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1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nathanlawson/Dropbox (UMass Medical School)/Manuscripts/Improved3pAnnotation/1_ManuscriptFiles/3_Revision2/RevisedFilesForElifeUpload/"/>
    </mc:Choice>
  </mc:AlternateContent>
  <xr:revisionPtr revIDLastSave="0" documentId="13_ncr:1_{D72A2824-ABC3-4C4E-BD93-8FFBC37DDAAE}" xr6:coauthVersionLast="45" xr6:coauthVersionMax="45" xr10:uidLastSave="{00000000-0000-0000-0000-000000000000}"/>
  <bookViews>
    <workbookView xWindow="-40560" yWindow="1600" windowWidth="37480" windowHeight="17680" xr2:uid="{00000000-000D-0000-FFFF-FFFF00000000}"/>
  </bookViews>
  <sheets>
    <sheet name="Fig3SourceData8" sheetId="3" r:id="rId1"/>
    <sheet name="Nr2f2posVnegV4.3.1" sheetId="2" r:id="rId2"/>
    <sheet name="Nr2f2Pos-enr_RefGeneUTRs" sheetId="1" r:id="rId3"/>
  </sheets>
  <definedNames>
    <definedName name="_xlnm._FilterDatabase" localSheetId="2" hidden="1">'Nr2f2Pos-enr_RefGeneUTRs'!$A$1:$U$436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F198" i="1" l="1"/>
  <c r="O11" i="2" l="1"/>
  <c r="O10" i="2"/>
  <c r="O9" i="2"/>
  <c r="O8" i="2"/>
  <c r="O6" i="2"/>
  <c r="O5" i="2"/>
  <c r="Q217" i="1" l="1"/>
  <c r="Q23" i="1"/>
  <c r="Q225" i="1"/>
  <c r="Q274" i="1"/>
  <c r="Q178" i="1"/>
  <c r="Q236" i="1"/>
  <c r="Q157" i="1"/>
  <c r="Q11" i="1"/>
  <c r="Q82" i="1"/>
  <c r="Q415" i="1"/>
  <c r="Q56" i="1"/>
  <c r="Q201" i="1"/>
  <c r="Q16" i="1"/>
  <c r="Q57" i="1"/>
  <c r="Q269" i="1"/>
  <c r="Q211" i="1"/>
  <c r="Q429" i="1"/>
  <c r="Q77" i="1"/>
  <c r="Q75" i="1"/>
  <c r="Q283" i="1"/>
  <c r="Q414" i="1"/>
  <c r="Q112" i="1"/>
  <c r="Q182" i="1"/>
  <c r="Q58" i="1"/>
  <c r="Q7" i="1"/>
  <c r="Q17" i="1"/>
  <c r="Q364" i="1"/>
  <c r="Q4" i="1"/>
  <c r="Q118" i="1"/>
  <c r="Q133" i="1"/>
  <c r="Q102" i="1"/>
  <c r="Q304" i="1"/>
  <c r="Q24" i="1"/>
  <c r="Q150" i="1"/>
  <c r="Q354" i="1"/>
  <c r="Q101" i="1"/>
  <c r="Q195" i="1"/>
  <c r="Q257" i="1"/>
  <c r="Q396" i="1"/>
  <c r="Q156" i="1"/>
  <c r="Q307" i="1"/>
  <c r="Q192" i="1"/>
  <c r="Q281" i="1"/>
  <c r="Q155" i="1"/>
  <c r="Q190" i="1"/>
  <c r="Q19" i="1"/>
  <c r="Q116" i="1"/>
  <c r="Q28" i="1"/>
  <c r="Q386" i="1"/>
  <c r="Q361" i="1"/>
  <c r="Q62" i="1"/>
  <c r="Q309" i="1"/>
  <c r="Q38" i="1"/>
  <c r="Q359" i="1"/>
  <c r="Q69" i="1"/>
  <c r="Q286" i="1"/>
  <c r="Q266" i="1"/>
  <c r="Q408" i="1"/>
  <c r="Q40" i="1"/>
  <c r="Q173" i="1"/>
  <c r="Q139" i="1"/>
  <c r="Q137" i="1"/>
  <c r="Q320" i="1"/>
  <c r="Q357" i="1"/>
  <c r="Q144" i="1"/>
  <c r="Q390" i="1"/>
  <c r="Q44" i="1"/>
  <c r="Q276" i="1"/>
  <c r="Q73" i="1"/>
  <c r="Q43" i="1"/>
  <c r="Q111" i="1"/>
  <c r="Q148" i="1"/>
  <c r="Q33" i="1"/>
  <c r="Q393" i="1"/>
  <c r="Q208" i="1"/>
  <c r="Q214" i="1"/>
  <c r="Q287" i="1"/>
  <c r="Q176" i="1"/>
  <c r="Q209" i="1"/>
  <c r="Q138" i="1"/>
  <c r="Q39" i="1"/>
  <c r="Q243" i="1"/>
  <c r="Q185" i="1"/>
  <c r="Q29" i="1"/>
  <c r="Q161" i="1"/>
  <c r="Q254" i="1"/>
  <c r="Q47" i="1"/>
  <c r="Q365" i="1"/>
  <c r="Q41" i="1"/>
  <c r="Q74" i="1"/>
  <c r="Q294" i="1"/>
  <c r="Q218" i="1"/>
  <c r="Q67" i="1"/>
  <c r="Q113" i="1"/>
  <c r="Q141" i="1"/>
  <c r="Q31" i="1"/>
  <c r="Q68" i="1"/>
  <c r="Q262" i="1"/>
  <c r="Q98" i="1"/>
  <c r="Q153" i="1"/>
  <c r="Q222" i="1"/>
  <c r="Q188" i="1"/>
  <c r="Q329" i="1"/>
  <c r="Q160" i="1"/>
  <c r="Q99" i="1"/>
  <c r="Q204" i="1"/>
  <c r="Q174" i="1"/>
  <c r="Q400" i="1"/>
  <c r="Q219" i="1"/>
  <c r="Q397" i="1"/>
  <c r="Q70" i="1"/>
  <c r="Q272" i="1"/>
  <c r="Q291" i="1"/>
  <c r="Q358" i="1"/>
  <c r="Q417" i="1"/>
  <c r="Q384" i="1"/>
  <c r="Q261" i="1"/>
  <c r="Q216" i="1"/>
  <c r="Q159" i="1"/>
  <c r="Q258" i="1"/>
  <c r="Q256" i="1"/>
  <c r="Q370" i="1"/>
  <c r="Q65" i="1"/>
  <c r="Q371" i="1"/>
  <c r="Q260" i="1"/>
  <c r="Q420" i="1"/>
  <c r="Q121" i="1"/>
  <c r="Q106" i="1"/>
  <c r="Q299" i="1"/>
  <c r="Q162" i="1"/>
  <c r="Q424" i="1"/>
  <c r="Q46" i="1"/>
  <c r="Q421" i="1"/>
  <c r="Q395" i="1"/>
  <c r="Q71" i="1"/>
  <c r="Q230" i="1"/>
  <c r="Q334" i="1"/>
  <c r="Q297" i="1"/>
  <c r="Q335" i="1"/>
  <c r="Q120" i="1"/>
  <c r="Q172" i="1"/>
  <c r="Q136" i="1"/>
  <c r="Q381" i="1"/>
  <c r="Q199" i="1"/>
  <c r="Q179" i="1"/>
  <c r="Q368" i="1"/>
  <c r="Q392" i="1"/>
  <c r="Q331" i="1"/>
  <c r="Q207" i="1"/>
  <c r="Q432" i="1"/>
  <c r="Q431" i="1"/>
  <c r="Q373" i="1"/>
  <c r="Q324" i="1"/>
  <c r="Q12" i="1"/>
  <c r="Q206" i="1"/>
  <c r="Q367" i="1"/>
  <c r="Q406" i="1"/>
  <c r="Q300" i="1"/>
  <c r="Q326" i="1"/>
  <c r="Q158" i="1"/>
  <c r="Q125" i="1"/>
  <c r="Q293" i="1"/>
  <c r="Q72" i="1"/>
  <c r="Q248" i="1"/>
  <c r="Q167" i="1"/>
  <c r="Q308" i="1"/>
  <c r="Q196" i="1"/>
  <c r="Q122" i="1"/>
  <c r="Q95" i="1"/>
  <c r="Q422" i="1"/>
  <c r="Q233" i="1"/>
  <c r="Q171" i="1"/>
  <c r="Q387" i="1"/>
  <c r="Q128" i="1"/>
  <c r="Q399" i="1"/>
  <c r="Q54" i="1"/>
  <c r="Q124" i="1"/>
  <c r="Q255" i="1"/>
  <c r="Q376" i="1"/>
  <c r="Q34" i="1"/>
  <c r="Q186" i="1"/>
  <c r="Q87" i="1"/>
  <c r="Q194" i="1"/>
  <c r="Q251" i="1"/>
  <c r="Q279" i="1"/>
  <c r="Q52" i="1"/>
  <c r="Q263" i="1"/>
  <c r="Q13" i="1"/>
  <c r="Q305" i="1"/>
  <c r="Q108" i="1"/>
  <c r="Q105" i="1"/>
  <c r="Q425" i="1"/>
  <c r="Q18" i="1"/>
  <c r="Q183" i="1"/>
  <c r="Q149" i="1"/>
  <c r="Q30" i="1"/>
  <c r="Q315" i="1"/>
  <c r="Q238" i="1"/>
  <c r="Q301" i="1"/>
  <c r="Q224" i="1"/>
  <c r="Q45" i="1"/>
  <c r="Q268" i="1"/>
  <c r="Q76" i="1"/>
  <c r="Q375" i="1"/>
  <c r="Q356" i="1"/>
  <c r="Q290" i="1"/>
  <c r="Q237" i="1"/>
  <c r="Q114" i="1"/>
  <c r="Q337" i="1"/>
  <c r="Q336" i="1"/>
  <c r="Q303" i="1"/>
  <c r="Q81" i="1"/>
  <c r="Q348" i="1"/>
  <c r="Q193" i="1"/>
  <c r="Q319" i="1"/>
  <c r="Q242" i="1"/>
  <c r="Q100" i="1"/>
  <c r="Q288" i="1"/>
  <c r="Q134" i="1"/>
  <c r="Q372" i="1"/>
  <c r="Q366" i="1"/>
  <c r="Q379" i="1"/>
  <c r="Q295" i="1"/>
  <c r="Q345" i="1"/>
  <c r="Q27" i="1"/>
  <c r="Q143" i="1"/>
  <c r="Q353" i="1"/>
  <c r="Q92" i="1"/>
  <c r="Q317" i="1"/>
  <c r="Q2" i="1"/>
  <c r="Q285" i="1"/>
  <c r="Q284" i="1"/>
  <c r="Q184" i="1"/>
  <c r="Q151" i="1"/>
  <c r="Q402" i="1"/>
  <c r="Q210" i="1"/>
  <c r="Q170" i="1"/>
  <c r="Q63" i="1"/>
  <c r="Q9" i="1"/>
  <c r="Q223" i="1"/>
  <c r="Q15" i="1"/>
  <c r="Q401" i="1"/>
  <c r="Q220" i="1"/>
  <c r="Q403" i="1"/>
  <c r="Q355" i="1"/>
  <c r="Q398" i="1"/>
  <c r="Q80" i="1"/>
  <c r="Q221" i="1"/>
  <c r="Q147" i="1"/>
  <c r="Q130" i="1"/>
  <c r="Q126" i="1"/>
  <c r="Q277" i="1"/>
  <c r="Q3" i="1"/>
  <c r="Q229" i="1"/>
  <c r="Q53" i="1"/>
  <c r="Q60" i="1"/>
  <c r="Q296" i="1"/>
  <c r="Q349" i="1"/>
  <c r="Q378" i="1"/>
  <c r="Q427" i="1"/>
  <c r="Q169" i="1"/>
  <c r="Q202" i="1"/>
  <c r="Q312" i="1"/>
  <c r="Q292" i="1"/>
  <c r="Q347" i="1"/>
  <c r="Q115" i="1"/>
  <c r="Q166" i="1"/>
  <c r="Q109" i="1"/>
  <c r="Q78" i="1"/>
  <c r="Q42" i="1"/>
  <c r="Q79" i="1"/>
  <c r="Q289" i="1"/>
  <c r="Q282" i="1"/>
  <c r="Q163" i="1"/>
  <c r="Q409" i="1"/>
  <c r="Q383" i="1"/>
  <c r="Q391" i="1"/>
  <c r="Q343" i="1"/>
  <c r="Q302" i="1"/>
  <c r="Q313" i="1"/>
  <c r="Q360" i="1"/>
  <c r="Q436" i="1"/>
  <c r="Q339" i="1"/>
  <c r="Q129" i="1"/>
  <c r="Q338" i="1"/>
  <c r="Q332" i="1"/>
  <c r="Q227" i="1"/>
  <c r="Q346" i="1"/>
  <c r="Q88" i="1"/>
  <c r="Q226" i="1"/>
  <c r="Q377" i="1"/>
  <c r="Q21" i="1"/>
  <c r="Q344" i="1"/>
  <c r="Q200" i="1"/>
  <c r="Q252" i="1"/>
  <c r="Q241" i="1"/>
  <c r="Q318" i="1"/>
  <c r="Q239" i="1"/>
  <c r="Q250" i="1"/>
  <c r="Q327" i="1"/>
  <c r="Q140" i="1"/>
  <c r="Q311" i="1"/>
  <c r="Q85" i="1"/>
  <c r="Q180" i="1"/>
  <c r="Q430" i="1"/>
  <c r="Q278" i="1"/>
  <c r="Q123" i="1"/>
  <c r="Q249" i="1"/>
  <c r="Q22" i="1"/>
  <c r="Q340" i="1"/>
  <c r="Q275" i="1"/>
  <c r="Q316" i="1"/>
  <c r="Q328" i="1"/>
  <c r="Q50" i="1"/>
  <c r="Q253" i="1"/>
  <c r="Q321" i="1"/>
  <c r="Q154" i="1"/>
  <c r="Q119" i="1"/>
  <c r="Q369" i="1"/>
  <c r="Q385" i="1"/>
  <c r="Q426" i="1"/>
  <c r="Q84" i="1"/>
  <c r="Q323" i="1"/>
  <c r="Q110" i="1"/>
  <c r="Q25" i="1"/>
  <c r="Q434" i="1"/>
  <c r="Q20" i="1"/>
  <c r="Q145" i="1"/>
  <c r="Q55" i="1"/>
  <c r="Q416" i="1"/>
  <c r="Q428" i="1"/>
  <c r="Q231" i="1"/>
  <c r="Q413" i="1"/>
  <c r="Q132" i="1"/>
  <c r="Q351" i="1"/>
  <c r="Q380" i="1"/>
  <c r="Q363" i="1"/>
  <c r="Q412" i="1"/>
  <c r="Q96" i="1"/>
  <c r="Q91" i="1"/>
  <c r="Q14" i="1"/>
  <c r="Q418" i="1"/>
  <c r="Q37" i="1"/>
  <c r="Q86" i="1"/>
  <c r="Q382" i="1"/>
  <c r="Q265" i="1"/>
  <c r="Q270" i="1"/>
  <c r="Q240" i="1"/>
  <c r="Q419" i="1"/>
  <c r="Q350" i="1"/>
  <c r="Q89" i="1"/>
  <c r="Q314" i="1"/>
  <c r="Q164" i="1"/>
  <c r="Q247" i="1"/>
  <c r="Q433" i="1"/>
  <c r="Q280" i="1"/>
  <c r="Q228" i="1"/>
  <c r="Q411" i="1"/>
  <c r="Q273" i="1"/>
  <c r="Q165" i="1"/>
  <c r="Q232" i="1"/>
  <c r="Q205" i="1"/>
  <c r="Q306" i="1"/>
  <c r="Q388" i="1"/>
  <c r="Q244" i="1"/>
  <c r="Q264" i="1"/>
  <c r="Q246" i="1"/>
  <c r="Q97" i="1"/>
  <c r="Q259" i="1"/>
  <c r="Q83" i="1"/>
  <c r="Q341" i="1"/>
  <c r="Q142" i="1"/>
  <c r="Q310" i="1"/>
  <c r="Q404" i="1"/>
  <c r="Q203" i="1"/>
  <c r="Q93" i="1"/>
  <c r="Q152" i="1"/>
  <c r="Q103" i="1"/>
  <c r="Q423" i="1"/>
  <c r="Q6" i="1"/>
  <c r="Q35" i="1"/>
  <c r="Q5" i="1"/>
  <c r="Q127" i="1"/>
  <c r="Q245" i="1"/>
  <c r="Q267" i="1"/>
  <c r="Q94" i="1"/>
  <c r="Q298" i="1"/>
  <c r="Q32" i="1"/>
  <c r="Q333" i="1"/>
  <c r="Q407" i="1"/>
  <c r="Q10" i="1"/>
  <c r="Q146" i="1"/>
  <c r="Q215" i="1"/>
  <c r="Q197" i="1"/>
  <c r="Q48" i="1"/>
  <c r="Q117" i="1"/>
  <c r="Q362" i="1"/>
  <c r="Q352" i="1"/>
  <c r="Q212" i="1"/>
  <c r="Q168" i="1"/>
  <c r="Q36" i="1"/>
  <c r="Q66" i="1"/>
  <c r="Q90" i="1"/>
  <c r="Q64" i="1"/>
  <c r="Q59" i="1"/>
  <c r="Q135" i="1"/>
  <c r="Q26" i="1"/>
  <c r="Q189" i="1"/>
  <c r="Q405" i="1"/>
  <c r="Q175" i="1"/>
  <c r="Q177" i="1"/>
  <c r="Q389" i="1"/>
  <c r="Q325" i="1"/>
  <c r="Q234" i="1"/>
  <c r="Q213" i="1"/>
  <c r="Q104" i="1"/>
  <c r="Q322" i="1"/>
  <c r="Q330" i="1"/>
  <c r="Q107" i="1"/>
  <c r="Q51" i="1"/>
  <c r="Q181" i="1"/>
  <c r="Q61" i="1"/>
  <c r="Q187" i="1"/>
  <c r="Q342" i="1"/>
  <c r="Q410" i="1"/>
  <c r="Q235" i="1"/>
  <c r="Q8" i="1"/>
  <c r="Q191" i="1"/>
  <c r="Q394" i="1"/>
  <c r="Q131" i="1"/>
  <c r="Q374" i="1"/>
  <c r="Q271" i="1"/>
  <c r="Q435" i="1"/>
  <c r="Q198" i="1"/>
  <c r="L217" i="1"/>
  <c r="L23" i="1"/>
  <c r="L225" i="1"/>
  <c r="L274" i="1"/>
  <c r="L178" i="1"/>
  <c r="L236" i="1"/>
  <c r="L157" i="1"/>
  <c r="L11" i="1"/>
  <c r="L82" i="1"/>
  <c r="L415" i="1"/>
  <c r="L56" i="1"/>
  <c r="L201" i="1"/>
  <c r="L16" i="1"/>
  <c r="L57" i="1"/>
  <c r="L269" i="1"/>
  <c r="L211" i="1"/>
  <c r="L429" i="1"/>
  <c r="L77" i="1"/>
  <c r="L75" i="1"/>
  <c r="L283" i="1"/>
  <c r="L414" i="1"/>
  <c r="L112" i="1"/>
  <c r="L182" i="1"/>
  <c r="L58" i="1"/>
  <c r="L7" i="1"/>
  <c r="L17" i="1"/>
  <c r="L364" i="1"/>
  <c r="L4" i="1"/>
  <c r="L118" i="1"/>
  <c r="L133" i="1"/>
  <c r="L102" i="1"/>
  <c r="L304" i="1"/>
  <c r="L24" i="1"/>
  <c r="L150" i="1"/>
  <c r="L354" i="1"/>
  <c r="L101" i="1"/>
  <c r="L195" i="1"/>
  <c r="L257" i="1"/>
  <c r="L156" i="1"/>
  <c r="L307" i="1"/>
  <c r="L192" i="1"/>
  <c r="L281" i="1"/>
  <c r="L155" i="1"/>
  <c r="L190" i="1"/>
  <c r="L19" i="1"/>
  <c r="L116" i="1"/>
  <c r="L28" i="1"/>
  <c r="L386" i="1"/>
  <c r="L361" i="1"/>
  <c r="L62" i="1"/>
  <c r="L309" i="1"/>
  <c r="L38" i="1"/>
  <c r="L359" i="1"/>
  <c r="L69" i="1"/>
  <c r="L286" i="1"/>
  <c r="L266" i="1"/>
  <c r="L408" i="1"/>
  <c r="L40" i="1"/>
  <c r="L173" i="1"/>
  <c r="L139" i="1"/>
  <c r="L137" i="1"/>
  <c r="L320" i="1"/>
  <c r="L357" i="1"/>
  <c r="L144" i="1"/>
  <c r="L390" i="1"/>
  <c r="L44" i="1"/>
  <c r="L276" i="1"/>
  <c r="L73" i="1"/>
  <c r="L43" i="1"/>
  <c r="L111" i="1"/>
  <c r="L148" i="1"/>
  <c r="L33" i="1"/>
  <c r="L393" i="1"/>
  <c r="L208" i="1"/>
  <c r="L214" i="1"/>
  <c r="L287" i="1"/>
  <c r="L176" i="1"/>
  <c r="L209" i="1"/>
  <c r="L138" i="1"/>
  <c r="L39" i="1"/>
  <c r="L243" i="1"/>
  <c r="L185" i="1"/>
  <c r="L29" i="1"/>
  <c r="L161" i="1"/>
  <c r="L254" i="1"/>
  <c r="L47" i="1"/>
  <c r="L365" i="1"/>
  <c r="L41" i="1"/>
  <c r="L74" i="1"/>
  <c r="L294" i="1"/>
  <c r="L218" i="1"/>
  <c r="L67" i="1"/>
  <c r="L113" i="1"/>
  <c r="L141" i="1"/>
  <c r="L31" i="1"/>
  <c r="L68" i="1"/>
  <c r="L262" i="1"/>
  <c r="L98" i="1"/>
  <c r="L153" i="1"/>
  <c r="L222" i="1"/>
  <c r="L188" i="1"/>
  <c r="L329" i="1"/>
  <c r="L160" i="1"/>
  <c r="L99" i="1"/>
  <c r="L204" i="1"/>
  <c r="L174" i="1"/>
  <c r="L400" i="1"/>
  <c r="L219" i="1"/>
  <c r="L397" i="1"/>
  <c r="L70" i="1"/>
  <c r="L272" i="1"/>
  <c r="L291" i="1"/>
  <c r="L358" i="1"/>
  <c r="L417" i="1"/>
  <c r="L384" i="1"/>
  <c r="L261" i="1"/>
  <c r="L216" i="1"/>
  <c r="L159" i="1"/>
  <c r="L258" i="1"/>
  <c r="L256" i="1"/>
  <c r="L370" i="1"/>
  <c r="L65" i="1"/>
  <c r="L371" i="1"/>
  <c r="L260" i="1"/>
  <c r="L420" i="1"/>
  <c r="L121" i="1"/>
  <c r="L106" i="1"/>
  <c r="L299" i="1"/>
  <c r="L162" i="1"/>
  <c r="L424" i="1"/>
  <c r="L46" i="1"/>
  <c r="L421" i="1"/>
  <c r="L395" i="1"/>
  <c r="L71" i="1"/>
  <c r="L230" i="1"/>
  <c r="L334" i="1"/>
  <c r="L297" i="1"/>
  <c r="L335" i="1"/>
  <c r="L120" i="1"/>
  <c r="L172" i="1"/>
  <c r="L136" i="1"/>
  <c r="L381" i="1"/>
  <c r="L199" i="1"/>
  <c r="L179" i="1"/>
  <c r="L368" i="1"/>
  <c r="L392" i="1"/>
  <c r="L331" i="1"/>
  <c r="L207" i="1"/>
  <c r="L432" i="1"/>
  <c r="L431" i="1"/>
  <c r="L373" i="1"/>
  <c r="L324" i="1"/>
  <c r="L12" i="1"/>
  <c r="L206" i="1"/>
  <c r="L367" i="1"/>
  <c r="L406" i="1"/>
  <c r="L300" i="1"/>
  <c r="L326" i="1"/>
  <c r="L158" i="1"/>
  <c r="L125" i="1"/>
  <c r="L293" i="1"/>
  <c r="L72" i="1"/>
  <c r="L248" i="1"/>
  <c r="L167" i="1"/>
  <c r="L308" i="1"/>
  <c r="L196" i="1"/>
  <c r="L122" i="1"/>
  <c r="L95" i="1"/>
  <c r="L422" i="1"/>
  <c r="L233" i="1"/>
  <c r="L171" i="1"/>
  <c r="L387" i="1"/>
  <c r="L128" i="1"/>
  <c r="L399" i="1"/>
  <c r="L54" i="1"/>
  <c r="L124" i="1"/>
  <c r="L255" i="1"/>
  <c r="L376" i="1"/>
  <c r="L34" i="1"/>
  <c r="L186" i="1"/>
  <c r="L87" i="1"/>
  <c r="L194" i="1"/>
  <c r="L251" i="1"/>
  <c r="L279" i="1"/>
  <c r="L52" i="1"/>
  <c r="L263" i="1"/>
  <c r="L13" i="1"/>
  <c r="L305" i="1"/>
  <c r="L108" i="1"/>
  <c r="L105" i="1"/>
  <c r="L425" i="1"/>
  <c r="L18" i="1"/>
  <c r="L183" i="1"/>
  <c r="L149" i="1"/>
  <c r="L30" i="1"/>
  <c r="L315" i="1"/>
  <c r="L238" i="1"/>
  <c r="L301" i="1"/>
  <c r="L224" i="1"/>
  <c r="L45" i="1"/>
  <c r="L268" i="1"/>
  <c r="L76" i="1"/>
  <c r="L375" i="1"/>
  <c r="L356" i="1"/>
  <c r="L290" i="1"/>
  <c r="L237" i="1"/>
  <c r="L114" i="1"/>
  <c r="L337" i="1"/>
  <c r="L336" i="1"/>
  <c r="L303" i="1"/>
  <c r="L81" i="1"/>
  <c r="L348" i="1"/>
  <c r="L193" i="1"/>
  <c r="L319" i="1"/>
  <c r="L242" i="1"/>
  <c r="L100" i="1"/>
  <c r="L288" i="1"/>
  <c r="L134" i="1"/>
  <c r="L372" i="1"/>
  <c r="L366" i="1"/>
  <c r="L379" i="1"/>
  <c r="L295" i="1"/>
  <c r="L345" i="1"/>
  <c r="L27" i="1"/>
  <c r="L143" i="1"/>
  <c r="L353" i="1"/>
  <c r="L92" i="1"/>
  <c r="L317" i="1"/>
  <c r="L2" i="1"/>
  <c r="L285" i="1"/>
  <c r="L284" i="1"/>
  <c r="L184" i="1"/>
  <c r="L151" i="1"/>
  <c r="L402" i="1"/>
  <c r="L210" i="1"/>
  <c r="L170" i="1"/>
  <c r="L63" i="1"/>
  <c r="L9" i="1"/>
  <c r="L223" i="1"/>
  <c r="L15" i="1"/>
  <c r="L401" i="1"/>
  <c r="L220" i="1"/>
  <c r="L403" i="1"/>
  <c r="L355" i="1"/>
  <c r="L398" i="1"/>
  <c r="L80" i="1"/>
  <c r="L221" i="1"/>
  <c r="L147" i="1"/>
  <c r="L130" i="1"/>
  <c r="L126" i="1"/>
  <c r="L277" i="1"/>
  <c r="L3" i="1"/>
  <c r="L229" i="1"/>
  <c r="L53" i="1"/>
  <c r="L60" i="1"/>
  <c r="L296" i="1"/>
  <c r="L349" i="1"/>
  <c r="L378" i="1"/>
  <c r="L427" i="1"/>
  <c r="L169" i="1"/>
  <c r="L202" i="1"/>
  <c r="L312" i="1"/>
  <c r="L292" i="1"/>
  <c r="L347" i="1"/>
  <c r="L115" i="1"/>
  <c r="L166" i="1"/>
  <c r="L109" i="1"/>
  <c r="L78" i="1"/>
  <c r="L42" i="1"/>
  <c r="L79" i="1"/>
  <c r="L289" i="1"/>
  <c r="L282" i="1"/>
  <c r="L163" i="1"/>
  <c r="L409" i="1"/>
  <c r="L383" i="1"/>
  <c r="L391" i="1"/>
  <c r="L343" i="1"/>
  <c r="L302" i="1"/>
  <c r="L313" i="1"/>
  <c r="L360" i="1"/>
  <c r="L436" i="1"/>
  <c r="L339" i="1"/>
  <c r="L129" i="1"/>
  <c r="L338" i="1"/>
  <c r="L49" i="1"/>
  <c r="L332" i="1"/>
  <c r="L227" i="1"/>
  <c r="L346" i="1"/>
  <c r="L88" i="1"/>
  <c r="L226" i="1"/>
  <c r="L377" i="1"/>
  <c r="L21" i="1"/>
  <c r="L344" i="1"/>
  <c r="L200" i="1"/>
  <c r="L252" i="1"/>
  <c r="L241" i="1"/>
  <c r="L318" i="1"/>
  <c r="L239" i="1"/>
  <c r="L250" i="1"/>
  <c r="L327" i="1"/>
  <c r="L140" i="1"/>
  <c r="L311" i="1"/>
  <c r="L85" i="1"/>
  <c r="L180" i="1"/>
  <c r="L430" i="1"/>
  <c r="L278" i="1"/>
  <c r="L123" i="1"/>
  <c r="L249" i="1"/>
  <c r="L22" i="1"/>
  <c r="L340" i="1"/>
  <c r="L275" i="1"/>
  <c r="L316" i="1"/>
  <c r="L328" i="1"/>
  <c r="L50" i="1"/>
  <c r="L253" i="1"/>
  <c r="L321" i="1"/>
  <c r="L154" i="1"/>
  <c r="L119" i="1"/>
  <c r="L369" i="1"/>
  <c r="L385" i="1"/>
  <c r="L426" i="1"/>
  <c r="L84" i="1"/>
  <c r="L323" i="1"/>
  <c r="L110" i="1"/>
  <c r="L25" i="1"/>
  <c r="L434" i="1"/>
  <c r="L20" i="1"/>
  <c r="L145" i="1"/>
  <c r="L55" i="1"/>
  <c r="L416" i="1"/>
  <c r="L428" i="1"/>
  <c r="L231" i="1"/>
  <c r="L413" i="1"/>
  <c r="L132" i="1"/>
  <c r="L351" i="1"/>
  <c r="L380" i="1"/>
  <c r="L363" i="1"/>
  <c r="L412" i="1"/>
  <c r="L96" i="1"/>
  <c r="L91" i="1"/>
  <c r="L14" i="1"/>
  <c r="L418" i="1"/>
  <c r="L37" i="1"/>
  <c r="L86" i="1"/>
  <c r="L382" i="1"/>
  <c r="L265" i="1"/>
  <c r="L270" i="1"/>
  <c r="L240" i="1"/>
  <c r="L419" i="1"/>
  <c r="L350" i="1"/>
  <c r="L89" i="1"/>
  <c r="L314" i="1"/>
  <c r="L164" i="1"/>
  <c r="L247" i="1"/>
  <c r="L433" i="1"/>
  <c r="L280" i="1"/>
  <c r="L228" i="1"/>
  <c r="L411" i="1"/>
  <c r="L273" i="1"/>
  <c r="L165" i="1"/>
  <c r="L232" i="1"/>
  <c r="L205" i="1"/>
  <c r="L306" i="1"/>
  <c r="L388" i="1"/>
  <c r="L244" i="1"/>
  <c r="L264" i="1"/>
  <c r="L246" i="1"/>
  <c r="L97" i="1"/>
  <c r="L259" i="1"/>
  <c r="L83" i="1"/>
  <c r="L341" i="1"/>
  <c r="L142" i="1"/>
  <c r="L310" i="1"/>
  <c r="L404" i="1"/>
  <c r="L203" i="1"/>
  <c r="L93" i="1"/>
  <c r="L152" i="1"/>
  <c r="L103" i="1"/>
  <c r="L423" i="1"/>
  <c r="L6" i="1"/>
  <c r="L35" i="1"/>
  <c r="L5" i="1"/>
  <c r="L127" i="1"/>
  <c r="L245" i="1"/>
  <c r="L267" i="1"/>
  <c r="L94" i="1"/>
  <c r="L298" i="1"/>
  <c r="L32" i="1"/>
  <c r="L333" i="1"/>
  <c r="L407" i="1"/>
  <c r="L10" i="1"/>
  <c r="L146" i="1"/>
  <c r="L215" i="1"/>
  <c r="L197" i="1"/>
  <c r="L48" i="1"/>
  <c r="L117" i="1"/>
  <c r="L362" i="1"/>
  <c r="L352" i="1"/>
  <c r="L212" i="1"/>
  <c r="L168" i="1"/>
  <c r="L36" i="1"/>
  <c r="L66" i="1"/>
  <c r="L90" i="1"/>
  <c r="L64" i="1"/>
  <c r="L59" i="1"/>
  <c r="L135" i="1"/>
  <c r="L26" i="1"/>
  <c r="L189" i="1"/>
  <c r="L405" i="1"/>
  <c r="L175" i="1"/>
  <c r="L177" i="1"/>
  <c r="L389" i="1"/>
  <c r="L325" i="1"/>
  <c r="L234" i="1"/>
  <c r="L213" i="1"/>
  <c r="L104" i="1"/>
  <c r="L322" i="1"/>
  <c r="L330" i="1"/>
  <c r="L107" i="1"/>
  <c r="L51" i="1"/>
  <c r="L181" i="1"/>
  <c r="L61" i="1"/>
  <c r="L187" i="1"/>
  <c r="L342" i="1"/>
  <c r="L410" i="1"/>
  <c r="L235" i="1"/>
  <c r="L8" i="1"/>
  <c r="L191" i="1"/>
  <c r="L394" i="1"/>
  <c r="L131" i="1"/>
  <c r="L374" i="1"/>
  <c r="L271" i="1"/>
  <c r="L435" i="1"/>
  <c r="L198" i="1"/>
  <c r="F217" i="1"/>
  <c r="F23" i="1"/>
  <c r="F225" i="1"/>
  <c r="F274" i="1"/>
  <c r="F178" i="1"/>
  <c r="F236" i="1"/>
  <c r="F157" i="1"/>
  <c r="F11" i="1"/>
  <c r="F82" i="1"/>
  <c r="F415" i="1"/>
  <c r="F56" i="1"/>
  <c r="F201" i="1"/>
  <c r="F16" i="1"/>
  <c r="F57" i="1"/>
  <c r="F269" i="1"/>
  <c r="F211" i="1"/>
  <c r="F429" i="1"/>
  <c r="F77" i="1"/>
  <c r="F75" i="1"/>
  <c r="F283" i="1"/>
  <c r="F414" i="1"/>
  <c r="F112" i="1"/>
  <c r="F182" i="1"/>
  <c r="F58" i="1"/>
  <c r="F7" i="1"/>
  <c r="F17" i="1"/>
  <c r="F364" i="1"/>
  <c r="F4" i="1"/>
  <c r="F118" i="1"/>
  <c r="F133" i="1"/>
  <c r="F102" i="1"/>
  <c r="F304" i="1"/>
  <c r="F24" i="1"/>
  <c r="F150" i="1"/>
  <c r="F354" i="1"/>
  <c r="F101" i="1"/>
  <c r="F195" i="1"/>
  <c r="F257" i="1"/>
  <c r="F156" i="1"/>
  <c r="F307" i="1"/>
  <c r="F192" i="1"/>
  <c r="F281" i="1"/>
  <c r="F155" i="1"/>
  <c r="F190" i="1"/>
  <c r="F19" i="1"/>
  <c r="F116" i="1"/>
  <c r="F28" i="1"/>
  <c r="F386" i="1"/>
  <c r="F361" i="1"/>
  <c r="F62" i="1"/>
  <c r="F309" i="1"/>
  <c r="F38" i="1"/>
  <c r="F359" i="1"/>
  <c r="F69" i="1"/>
  <c r="F286" i="1"/>
  <c r="F266" i="1"/>
  <c r="F408" i="1"/>
  <c r="F40" i="1"/>
  <c r="F173" i="1"/>
  <c r="F139" i="1"/>
  <c r="F137" i="1"/>
  <c r="F320" i="1"/>
  <c r="F357" i="1"/>
  <c r="F144" i="1"/>
  <c r="F390" i="1"/>
  <c r="F44" i="1"/>
  <c r="F276" i="1"/>
  <c r="F73" i="1"/>
  <c r="F43" i="1"/>
  <c r="F111" i="1"/>
  <c r="F148" i="1"/>
  <c r="F33" i="1"/>
  <c r="F393" i="1"/>
  <c r="F208" i="1"/>
  <c r="F214" i="1"/>
  <c r="F287" i="1"/>
  <c r="F176" i="1"/>
  <c r="F209" i="1"/>
  <c r="F138" i="1"/>
  <c r="F39" i="1"/>
  <c r="F243" i="1"/>
  <c r="F185" i="1"/>
  <c r="F29" i="1"/>
  <c r="F161" i="1"/>
  <c r="F254" i="1"/>
  <c r="F47" i="1"/>
  <c r="F365" i="1"/>
  <c r="F41" i="1"/>
  <c r="F74" i="1"/>
  <c r="F294" i="1"/>
  <c r="F218" i="1"/>
  <c r="F67" i="1"/>
  <c r="F113" i="1"/>
  <c r="F141" i="1"/>
  <c r="F31" i="1"/>
  <c r="F68" i="1"/>
  <c r="F262" i="1"/>
  <c r="F98" i="1"/>
  <c r="F153" i="1"/>
  <c r="F222" i="1"/>
  <c r="F188" i="1"/>
  <c r="F329" i="1"/>
  <c r="F160" i="1"/>
  <c r="F99" i="1"/>
  <c r="F204" i="1"/>
  <c r="F174" i="1"/>
  <c r="F400" i="1"/>
  <c r="F219" i="1"/>
  <c r="F397" i="1"/>
  <c r="F70" i="1"/>
  <c r="F272" i="1"/>
  <c r="F291" i="1"/>
  <c r="F358" i="1"/>
  <c r="F417" i="1"/>
  <c r="F384" i="1"/>
  <c r="F261" i="1"/>
  <c r="F216" i="1"/>
  <c r="F159" i="1"/>
  <c r="F258" i="1"/>
  <c r="F256" i="1"/>
  <c r="F370" i="1"/>
  <c r="F65" i="1"/>
  <c r="F371" i="1"/>
  <c r="F260" i="1"/>
  <c r="F420" i="1"/>
  <c r="F121" i="1"/>
  <c r="F106" i="1"/>
  <c r="F299" i="1"/>
  <c r="F162" i="1"/>
  <c r="F424" i="1"/>
  <c r="F46" i="1"/>
  <c r="F421" i="1"/>
  <c r="F395" i="1"/>
  <c r="F71" i="1"/>
  <c r="F230" i="1"/>
  <c r="F334" i="1"/>
  <c r="F297" i="1"/>
  <c r="F335" i="1"/>
  <c r="F120" i="1"/>
  <c r="F172" i="1"/>
  <c r="F136" i="1"/>
  <c r="F381" i="1"/>
  <c r="F199" i="1"/>
  <c r="F179" i="1"/>
  <c r="F368" i="1"/>
  <c r="F392" i="1"/>
  <c r="F331" i="1"/>
  <c r="F207" i="1"/>
  <c r="F432" i="1"/>
  <c r="F431" i="1"/>
  <c r="F373" i="1"/>
  <c r="F324" i="1"/>
  <c r="F12" i="1"/>
  <c r="F206" i="1"/>
  <c r="F367" i="1"/>
  <c r="F406" i="1"/>
  <c r="F300" i="1"/>
  <c r="F326" i="1"/>
  <c r="F158" i="1"/>
  <c r="F125" i="1"/>
  <c r="F293" i="1"/>
  <c r="F72" i="1"/>
  <c r="F248" i="1"/>
  <c r="F167" i="1"/>
  <c r="F308" i="1"/>
  <c r="F196" i="1"/>
  <c r="F122" i="1"/>
  <c r="F95" i="1"/>
  <c r="F422" i="1"/>
  <c r="F233" i="1"/>
  <c r="F171" i="1"/>
  <c r="F387" i="1"/>
  <c r="F128" i="1"/>
  <c r="F399" i="1"/>
  <c r="F54" i="1"/>
  <c r="F124" i="1"/>
  <c r="F255" i="1"/>
  <c r="F376" i="1"/>
  <c r="F34" i="1"/>
  <c r="F186" i="1"/>
  <c r="F87" i="1"/>
  <c r="F194" i="1"/>
  <c r="F251" i="1"/>
  <c r="F279" i="1"/>
  <c r="F52" i="1"/>
  <c r="F263" i="1"/>
  <c r="F13" i="1"/>
  <c r="F305" i="1"/>
  <c r="F108" i="1"/>
  <c r="F105" i="1"/>
  <c r="F425" i="1"/>
  <c r="F18" i="1"/>
  <c r="F183" i="1"/>
  <c r="F149" i="1"/>
  <c r="F30" i="1"/>
  <c r="F315" i="1"/>
  <c r="F238" i="1"/>
  <c r="F301" i="1"/>
  <c r="F224" i="1"/>
  <c r="F45" i="1"/>
  <c r="F268" i="1"/>
  <c r="F76" i="1"/>
  <c r="F375" i="1"/>
  <c r="F356" i="1"/>
  <c r="F290" i="1"/>
  <c r="F237" i="1"/>
  <c r="F114" i="1"/>
  <c r="F337" i="1"/>
  <c r="F336" i="1"/>
  <c r="F303" i="1"/>
  <c r="F81" i="1"/>
  <c r="F348" i="1"/>
  <c r="F193" i="1"/>
  <c r="F319" i="1"/>
  <c r="F242" i="1"/>
  <c r="F100" i="1"/>
  <c r="F288" i="1"/>
  <c r="F134" i="1"/>
  <c r="F372" i="1"/>
  <c r="F366" i="1"/>
  <c r="F379" i="1"/>
  <c r="F295" i="1"/>
  <c r="F345" i="1"/>
  <c r="F27" i="1"/>
  <c r="F143" i="1"/>
  <c r="F353" i="1"/>
  <c r="F92" i="1"/>
  <c r="F317" i="1"/>
  <c r="F2" i="1"/>
  <c r="F285" i="1"/>
  <c r="F284" i="1"/>
  <c r="F184" i="1"/>
  <c r="F151" i="1"/>
  <c r="F402" i="1"/>
  <c r="F210" i="1"/>
  <c r="F170" i="1"/>
  <c r="F63" i="1"/>
  <c r="F9" i="1"/>
  <c r="F223" i="1"/>
  <c r="F15" i="1"/>
  <c r="F401" i="1"/>
  <c r="F220" i="1"/>
  <c r="F403" i="1"/>
  <c r="F355" i="1"/>
  <c r="F398" i="1"/>
  <c r="F80" i="1"/>
  <c r="F221" i="1"/>
  <c r="F147" i="1"/>
  <c r="F130" i="1"/>
  <c r="F126" i="1"/>
  <c r="F277" i="1"/>
  <c r="F3" i="1"/>
  <c r="F229" i="1"/>
  <c r="F53" i="1"/>
  <c r="F60" i="1"/>
  <c r="F296" i="1"/>
  <c r="F349" i="1"/>
  <c r="F378" i="1"/>
  <c r="F427" i="1"/>
  <c r="F169" i="1"/>
  <c r="F202" i="1"/>
  <c r="F312" i="1"/>
  <c r="F292" i="1"/>
  <c r="F347" i="1"/>
  <c r="F115" i="1"/>
  <c r="F166" i="1"/>
  <c r="F109" i="1"/>
  <c r="F78" i="1"/>
  <c r="F42" i="1"/>
  <c r="F79" i="1"/>
  <c r="F289" i="1"/>
  <c r="F282" i="1"/>
  <c r="F163" i="1"/>
  <c r="F409" i="1"/>
  <c r="F383" i="1"/>
  <c r="F391" i="1"/>
  <c r="F343" i="1"/>
  <c r="F302" i="1"/>
  <c r="F313" i="1"/>
  <c r="F360" i="1"/>
  <c r="F436" i="1"/>
  <c r="F339" i="1"/>
  <c r="F129" i="1"/>
  <c r="F338" i="1"/>
  <c r="F49" i="1"/>
  <c r="F332" i="1"/>
  <c r="F227" i="1"/>
  <c r="F346" i="1"/>
  <c r="F88" i="1"/>
  <c r="F226" i="1"/>
  <c r="F377" i="1"/>
  <c r="F21" i="1"/>
  <c r="F344" i="1"/>
  <c r="F200" i="1"/>
  <c r="F252" i="1"/>
  <c r="F241" i="1"/>
  <c r="F318" i="1"/>
  <c r="F239" i="1"/>
  <c r="F250" i="1"/>
  <c r="F327" i="1"/>
  <c r="F140" i="1"/>
  <c r="F311" i="1"/>
  <c r="F85" i="1"/>
  <c r="F180" i="1"/>
  <c r="F430" i="1"/>
  <c r="F278" i="1"/>
  <c r="F123" i="1"/>
  <c r="F249" i="1"/>
  <c r="F22" i="1"/>
  <c r="F340" i="1"/>
  <c r="F275" i="1"/>
  <c r="F316" i="1"/>
  <c r="F328" i="1"/>
  <c r="F50" i="1"/>
  <c r="F253" i="1"/>
  <c r="F321" i="1"/>
  <c r="F154" i="1"/>
  <c r="F119" i="1"/>
  <c r="F369" i="1"/>
  <c r="F385" i="1"/>
  <c r="F426" i="1"/>
  <c r="F84" i="1"/>
  <c r="F323" i="1"/>
  <c r="F110" i="1"/>
  <c r="F25" i="1"/>
  <c r="F434" i="1"/>
  <c r="F20" i="1"/>
  <c r="F145" i="1"/>
  <c r="F55" i="1"/>
  <c r="F416" i="1"/>
  <c r="F428" i="1"/>
  <c r="F231" i="1"/>
  <c r="F413" i="1"/>
  <c r="F132" i="1"/>
  <c r="F351" i="1"/>
  <c r="F380" i="1"/>
  <c r="F363" i="1"/>
  <c r="F412" i="1"/>
  <c r="F96" i="1"/>
  <c r="F91" i="1"/>
  <c r="F14" i="1"/>
  <c r="F418" i="1"/>
  <c r="F37" i="1"/>
  <c r="F86" i="1"/>
  <c r="F382" i="1"/>
  <c r="F265" i="1"/>
  <c r="F270" i="1"/>
  <c r="F240" i="1"/>
  <c r="F419" i="1"/>
  <c r="F350" i="1"/>
  <c r="F89" i="1"/>
  <c r="F314" i="1"/>
  <c r="F164" i="1"/>
  <c r="F247" i="1"/>
  <c r="F433" i="1"/>
  <c r="F280" i="1"/>
  <c r="F228" i="1"/>
  <c r="F411" i="1"/>
  <c r="F273" i="1"/>
  <c r="F165" i="1"/>
  <c r="F232" i="1"/>
  <c r="F205" i="1"/>
  <c r="F306" i="1"/>
  <c r="F388" i="1"/>
  <c r="F244" i="1"/>
  <c r="F264" i="1"/>
  <c r="F246" i="1"/>
  <c r="F97" i="1"/>
  <c r="F259" i="1"/>
  <c r="F83" i="1"/>
  <c r="F341" i="1"/>
  <c r="F142" i="1"/>
  <c r="F310" i="1"/>
  <c r="F404" i="1"/>
  <c r="F203" i="1"/>
  <c r="F93" i="1"/>
  <c r="F152" i="1"/>
  <c r="F103" i="1"/>
  <c r="F423" i="1"/>
  <c r="F6" i="1"/>
  <c r="F35" i="1"/>
  <c r="F5" i="1"/>
  <c r="F127" i="1"/>
  <c r="F245" i="1"/>
  <c r="F267" i="1"/>
  <c r="F94" i="1"/>
  <c r="F298" i="1"/>
  <c r="F32" i="1"/>
  <c r="F333" i="1"/>
  <c r="F10" i="1"/>
  <c r="F146" i="1"/>
  <c r="F215" i="1"/>
  <c r="F197" i="1"/>
  <c r="F48" i="1"/>
  <c r="F117" i="1"/>
  <c r="F362" i="1"/>
  <c r="F352" i="1"/>
  <c r="F212" i="1"/>
  <c r="F168" i="1"/>
  <c r="F36" i="1"/>
  <c r="F66" i="1"/>
  <c r="F90" i="1"/>
  <c r="F64" i="1"/>
  <c r="F59" i="1"/>
  <c r="F135" i="1"/>
  <c r="F26" i="1"/>
  <c r="F189" i="1"/>
  <c r="F405" i="1"/>
  <c r="F175" i="1"/>
  <c r="F177" i="1"/>
  <c r="F389" i="1"/>
  <c r="F325" i="1"/>
  <c r="F234" i="1"/>
  <c r="F213" i="1"/>
  <c r="F104" i="1"/>
  <c r="F322" i="1"/>
  <c r="F330" i="1"/>
  <c r="F107" i="1"/>
  <c r="F51" i="1"/>
  <c r="F181" i="1"/>
  <c r="F187" i="1"/>
  <c r="F342" i="1"/>
  <c r="F410" i="1"/>
  <c r="F235" i="1"/>
  <c r="F8" i="1"/>
  <c r="F191" i="1"/>
  <c r="F394" i="1"/>
  <c r="F131" i="1"/>
  <c r="F374" i="1"/>
  <c r="F271" i="1"/>
  <c r="F435" i="1"/>
  <c r="U217" i="1"/>
  <c r="U23" i="1"/>
  <c r="U225" i="1"/>
  <c r="U274" i="1"/>
  <c r="U178" i="1"/>
  <c r="U236" i="1"/>
  <c r="U157" i="1"/>
  <c r="U11" i="1"/>
  <c r="U82" i="1"/>
  <c r="U415" i="1"/>
  <c r="U56" i="1"/>
  <c r="U201" i="1"/>
  <c r="U16" i="1"/>
  <c r="U57" i="1"/>
  <c r="U269" i="1"/>
  <c r="U211" i="1"/>
  <c r="U429" i="1"/>
  <c r="U77" i="1"/>
  <c r="U75" i="1"/>
  <c r="U283" i="1"/>
  <c r="U414" i="1"/>
  <c r="U112" i="1"/>
  <c r="U182" i="1"/>
  <c r="U58" i="1"/>
  <c r="U7" i="1"/>
  <c r="U17" i="1"/>
  <c r="U364" i="1"/>
  <c r="U4" i="1"/>
  <c r="U118" i="1"/>
  <c r="U133" i="1"/>
  <c r="U102" i="1"/>
  <c r="U304" i="1"/>
  <c r="U24" i="1"/>
  <c r="U150" i="1"/>
  <c r="U354" i="1"/>
  <c r="U101" i="1"/>
  <c r="U195" i="1"/>
  <c r="U257" i="1"/>
  <c r="U396" i="1"/>
  <c r="U156" i="1"/>
  <c r="U307" i="1"/>
  <c r="U192" i="1"/>
  <c r="U281" i="1"/>
  <c r="U155" i="1"/>
  <c r="U190" i="1"/>
  <c r="U19" i="1"/>
  <c r="U116" i="1"/>
  <c r="U28" i="1"/>
  <c r="U386" i="1"/>
  <c r="U361" i="1"/>
  <c r="U62" i="1"/>
  <c r="U309" i="1"/>
  <c r="U38" i="1"/>
  <c r="U359" i="1"/>
  <c r="U69" i="1"/>
  <c r="U286" i="1"/>
  <c r="U266" i="1"/>
  <c r="U408" i="1"/>
  <c r="U40" i="1"/>
  <c r="U173" i="1"/>
  <c r="U139" i="1"/>
  <c r="U137" i="1"/>
  <c r="U320" i="1"/>
  <c r="U357" i="1"/>
  <c r="U144" i="1"/>
  <c r="U390" i="1"/>
  <c r="U44" i="1"/>
  <c r="U276" i="1"/>
  <c r="U73" i="1"/>
  <c r="U43" i="1"/>
  <c r="U111" i="1"/>
  <c r="U148" i="1"/>
  <c r="U33" i="1"/>
  <c r="U393" i="1"/>
  <c r="U208" i="1"/>
  <c r="U214" i="1"/>
  <c r="U287" i="1"/>
  <c r="U176" i="1"/>
  <c r="U209" i="1"/>
  <c r="U138" i="1"/>
  <c r="U39" i="1"/>
  <c r="U243" i="1"/>
  <c r="U185" i="1"/>
  <c r="U29" i="1"/>
  <c r="U161" i="1"/>
  <c r="U254" i="1"/>
  <c r="U47" i="1"/>
  <c r="U365" i="1"/>
  <c r="U41" i="1"/>
  <c r="U74" i="1"/>
  <c r="U294" i="1"/>
  <c r="U218" i="1"/>
  <c r="U67" i="1"/>
  <c r="U113" i="1"/>
  <c r="U141" i="1"/>
  <c r="U31" i="1"/>
  <c r="U68" i="1"/>
  <c r="U262" i="1"/>
  <c r="U98" i="1"/>
  <c r="U153" i="1"/>
  <c r="U222" i="1"/>
  <c r="U188" i="1"/>
  <c r="U329" i="1"/>
  <c r="U160" i="1"/>
  <c r="U99" i="1"/>
  <c r="U204" i="1"/>
  <c r="U174" i="1"/>
  <c r="U400" i="1"/>
  <c r="U219" i="1"/>
  <c r="U397" i="1"/>
  <c r="U70" i="1"/>
  <c r="U272" i="1"/>
  <c r="U291" i="1"/>
  <c r="U358" i="1"/>
  <c r="U417" i="1"/>
  <c r="U384" i="1"/>
  <c r="U261" i="1"/>
  <c r="U216" i="1"/>
  <c r="U159" i="1"/>
  <c r="U258" i="1"/>
  <c r="U256" i="1"/>
  <c r="U370" i="1"/>
  <c r="U65" i="1"/>
  <c r="U371" i="1"/>
  <c r="U260" i="1"/>
  <c r="U420" i="1"/>
  <c r="U121" i="1"/>
  <c r="U106" i="1"/>
  <c r="U299" i="1"/>
  <c r="U162" i="1"/>
  <c r="U424" i="1"/>
  <c r="U46" i="1"/>
  <c r="U421" i="1"/>
  <c r="U395" i="1"/>
  <c r="U71" i="1"/>
  <c r="U230" i="1"/>
  <c r="U334" i="1"/>
  <c r="U297" i="1"/>
  <c r="U335" i="1"/>
  <c r="U120" i="1"/>
  <c r="U172" i="1"/>
  <c r="U136" i="1"/>
  <c r="U381" i="1"/>
  <c r="U199" i="1"/>
  <c r="U179" i="1"/>
  <c r="U368" i="1"/>
  <c r="U392" i="1"/>
  <c r="U331" i="1"/>
  <c r="U207" i="1"/>
  <c r="U432" i="1"/>
  <c r="U431" i="1"/>
  <c r="U373" i="1"/>
  <c r="U324" i="1"/>
  <c r="U12" i="1"/>
  <c r="U206" i="1"/>
  <c r="U367" i="1"/>
  <c r="U406" i="1"/>
  <c r="U300" i="1"/>
  <c r="U326" i="1"/>
  <c r="U158" i="1"/>
  <c r="U125" i="1"/>
  <c r="U293" i="1"/>
  <c r="U72" i="1"/>
  <c r="U248" i="1"/>
  <c r="U167" i="1"/>
  <c r="U308" i="1"/>
  <c r="U196" i="1"/>
  <c r="U122" i="1"/>
  <c r="U95" i="1"/>
  <c r="U422" i="1"/>
  <c r="U233" i="1"/>
  <c r="U171" i="1"/>
  <c r="U387" i="1"/>
  <c r="U128" i="1"/>
  <c r="U399" i="1"/>
  <c r="U54" i="1"/>
  <c r="U124" i="1"/>
  <c r="U255" i="1"/>
  <c r="U376" i="1"/>
  <c r="U34" i="1"/>
  <c r="U186" i="1"/>
  <c r="U87" i="1"/>
  <c r="U194" i="1"/>
  <c r="U251" i="1"/>
  <c r="U279" i="1"/>
  <c r="U52" i="1"/>
  <c r="U263" i="1"/>
  <c r="U13" i="1"/>
  <c r="U305" i="1"/>
  <c r="U108" i="1"/>
  <c r="U105" i="1"/>
  <c r="U425" i="1"/>
  <c r="U18" i="1"/>
  <c r="U183" i="1"/>
  <c r="U149" i="1"/>
  <c r="U30" i="1"/>
  <c r="U315" i="1"/>
  <c r="U238" i="1"/>
  <c r="U301" i="1"/>
  <c r="U224" i="1"/>
  <c r="U45" i="1"/>
  <c r="U268" i="1"/>
  <c r="U76" i="1"/>
  <c r="U375" i="1"/>
  <c r="U356" i="1"/>
  <c r="U290" i="1"/>
  <c r="U237" i="1"/>
  <c r="U114" i="1"/>
  <c r="U337" i="1"/>
  <c r="U336" i="1"/>
  <c r="U303" i="1"/>
  <c r="U81" i="1"/>
  <c r="U348" i="1"/>
  <c r="U193" i="1"/>
  <c r="U319" i="1"/>
  <c r="U242" i="1"/>
  <c r="U100" i="1"/>
  <c r="U288" i="1"/>
  <c r="U134" i="1"/>
  <c r="U372" i="1"/>
  <c r="U366" i="1"/>
  <c r="U379" i="1"/>
  <c r="U295" i="1"/>
  <c r="U345" i="1"/>
  <c r="U27" i="1"/>
  <c r="U143" i="1"/>
  <c r="U353" i="1"/>
  <c r="U92" i="1"/>
  <c r="U317" i="1"/>
  <c r="U2" i="1"/>
  <c r="U285" i="1"/>
  <c r="U284" i="1"/>
  <c r="U184" i="1"/>
  <c r="U151" i="1"/>
  <c r="U402" i="1"/>
  <c r="U210" i="1"/>
  <c r="U170" i="1"/>
  <c r="U63" i="1"/>
  <c r="U9" i="1"/>
  <c r="U223" i="1"/>
  <c r="U15" i="1"/>
  <c r="U401" i="1"/>
  <c r="U220" i="1"/>
  <c r="U403" i="1"/>
  <c r="U355" i="1"/>
  <c r="U398" i="1"/>
  <c r="U80" i="1"/>
  <c r="U221" i="1"/>
  <c r="U147" i="1"/>
  <c r="U130" i="1"/>
  <c r="U126" i="1"/>
  <c r="U277" i="1"/>
  <c r="U3" i="1"/>
  <c r="U229" i="1"/>
  <c r="U53" i="1"/>
  <c r="U60" i="1"/>
  <c r="U296" i="1"/>
  <c r="U349" i="1"/>
  <c r="U378" i="1"/>
  <c r="U427" i="1"/>
  <c r="U169" i="1"/>
  <c r="U202" i="1"/>
  <c r="U312" i="1"/>
  <c r="U292" i="1"/>
  <c r="U347" i="1"/>
  <c r="U115" i="1"/>
  <c r="U166" i="1"/>
  <c r="U109" i="1"/>
  <c r="U78" i="1"/>
  <c r="U42" i="1"/>
  <c r="U79" i="1"/>
  <c r="U289" i="1"/>
  <c r="U282" i="1"/>
  <c r="U163" i="1"/>
  <c r="U409" i="1"/>
  <c r="U383" i="1"/>
  <c r="U391" i="1"/>
  <c r="U343" i="1"/>
  <c r="U302" i="1"/>
  <c r="U313" i="1"/>
  <c r="U360" i="1"/>
  <c r="U436" i="1"/>
  <c r="U339" i="1"/>
  <c r="U129" i="1"/>
  <c r="U338" i="1"/>
  <c r="U49" i="1"/>
  <c r="U332" i="1"/>
  <c r="U227" i="1"/>
  <c r="U346" i="1"/>
  <c r="U88" i="1"/>
  <c r="U226" i="1"/>
  <c r="U377" i="1"/>
  <c r="U21" i="1"/>
  <c r="U344" i="1"/>
  <c r="U200" i="1"/>
  <c r="U252" i="1"/>
  <c r="U241" i="1"/>
  <c r="U318" i="1"/>
  <c r="U239" i="1"/>
  <c r="U250" i="1"/>
  <c r="U327" i="1"/>
  <c r="U140" i="1"/>
  <c r="U311" i="1"/>
  <c r="U85" i="1"/>
  <c r="U180" i="1"/>
  <c r="U430" i="1"/>
  <c r="U278" i="1"/>
  <c r="U123" i="1"/>
  <c r="U249" i="1"/>
  <c r="U22" i="1"/>
  <c r="U340" i="1"/>
  <c r="U275" i="1"/>
  <c r="U316" i="1"/>
  <c r="U328" i="1"/>
  <c r="U50" i="1"/>
  <c r="U253" i="1"/>
  <c r="U321" i="1"/>
  <c r="U154" i="1"/>
  <c r="U119" i="1"/>
  <c r="U369" i="1"/>
  <c r="U385" i="1"/>
  <c r="U426" i="1"/>
  <c r="U84" i="1"/>
  <c r="U323" i="1"/>
  <c r="U110" i="1"/>
  <c r="U25" i="1"/>
  <c r="U434" i="1"/>
  <c r="U20" i="1"/>
  <c r="U145" i="1"/>
  <c r="U55" i="1"/>
  <c r="U416" i="1"/>
  <c r="U428" i="1"/>
  <c r="U231" i="1"/>
  <c r="U413" i="1"/>
  <c r="U132" i="1"/>
  <c r="U351" i="1"/>
  <c r="U380" i="1"/>
  <c r="U363" i="1"/>
  <c r="U412" i="1"/>
  <c r="U96" i="1"/>
  <c r="U91" i="1"/>
  <c r="U14" i="1"/>
  <c r="U418" i="1"/>
  <c r="U37" i="1"/>
  <c r="U86" i="1"/>
  <c r="U382" i="1"/>
  <c r="U265" i="1"/>
  <c r="U270" i="1"/>
  <c r="U240" i="1"/>
  <c r="U419" i="1"/>
  <c r="U350" i="1"/>
  <c r="U89" i="1"/>
  <c r="U314" i="1"/>
  <c r="U164" i="1"/>
  <c r="U247" i="1"/>
  <c r="U433" i="1"/>
  <c r="U280" i="1"/>
  <c r="U228" i="1"/>
  <c r="U411" i="1"/>
  <c r="U273" i="1"/>
  <c r="U165" i="1"/>
  <c r="U232" i="1"/>
  <c r="U205" i="1"/>
  <c r="U306" i="1"/>
  <c r="U388" i="1"/>
  <c r="U244" i="1"/>
  <c r="U264" i="1"/>
  <c r="U246" i="1"/>
  <c r="U97" i="1"/>
  <c r="U259" i="1"/>
  <c r="U83" i="1"/>
  <c r="U341" i="1"/>
  <c r="U142" i="1"/>
  <c r="U310" i="1"/>
  <c r="U404" i="1"/>
  <c r="U203" i="1"/>
  <c r="U93" i="1"/>
  <c r="U152" i="1"/>
  <c r="U103" i="1"/>
  <c r="U423" i="1"/>
  <c r="U6" i="1"/>
  <c r="U35" i="1"/>
  <c r="U5" i="1"/>
  <c r="U127" i="1"/>
  <c r="U245" i="1"/>
  <c r="U267" i="1"/>
  <c r="U94" i="1"/>
  <c r="U298" i="1"/>
  <c r="U32" i="1"/>
  <c r="U333" i="1"/>
  <c r="U407" i="1"/>
  <c r="U10" i="1"/>
  <c r="U146" i="1"/>
  <c r="U215" i="1"/>
  <c r="U197" i="1"/>
  <c r="U48" i="1"/>
  <c r="U117" i="1"/>
  <c r="U362" i="1"/>
  <c r="U352" i="1"/>
  <c r="U212" i="1"/>
  <c r="U168" i="1"/>
  <c r="U36" i="1"/>
  <c r="U66" i="1"/>
  <c r="U90" i="1"/>
  <c r="U64" i="1"/>
  <c r="U59" i="1"/>
  <c r="U135" i="1"/>
  <c r="U26" i="1"/>
  <c r="U189" i="1"/>
  <c r="U405" i="1"/>
  <c r="U175" i="1"/>
  <c r="U177" i="1"/>
  <c r="U389" i="1"/>
  <c r="U325" i="1"/>
  <c r="U234" i="1"/>
  <c r="U213" i="1"/>
  <c r="U104" i="1"/>
  <c r="U322" i="1"/>
  <c r="U330" i="1"/>
  <c r="U107" i="1"/>
  <c r="U51" i="1"/>
  <c r="U181" i="1"/>
  <c r="U61" i="1"/>
  <c r="U187" i="1"/>
  <c r="U342" i="1"/>
  <c r="U410" i="1"/>
  <c r="U235" i="1"/>
  <c r="U8" i="1"/>
  <c r="U191" i="1"/>
  <c r="U394" i="1"/>
  <c r="U131" i="1"/>
  <c r="U374" i="1"/>
  <c r="U271" i="1"/>
  <c r="U435" i="1"/>
  <c r="U198" i="1"/>
  <c r="T217" i="1"/>
  <c r="T23" i="1"/>
  <c r="T225" i="1"/>
  <c r="T274" i="1"/>
  <c r="T178" i="1"/>
  <c r="T236" i="1"/>
  <c r="T157" i="1"/>
  <c r="T11" i="1"/>
  <c r="T82" i="1"/>
  <c r="T415" i="1"/>
  <c r="T56" i="1"/>
  <c r="T201" i="1"/>
  <c r="T16" i="1"/>
  <c r="T57" i="1"/>
  <c r="T269" i="1"/>
  <c r="T211" i="1"/>
  <c r="T429" i="1"/>
  <c r="T77" i="1"/>
  <c r="T75" i="1"/>
  <c r="T283" i="1"/>
  <c r="T414" i="1"/>
  <c r="T112" i="1"/>
  <c r="T182" i="1"/>
  <c r="T58" i="1"/>
  <c r="T7" i="1"/>
  <c r="T17" i="1"/>
  <c r="T364" i="1"/>
  <c r="T4" i="1"/>
  <c r="T118" i="1"/>
  <c r="T133" i="1"/>
  <c r="T102" i="1"/>
  <c r="T304" i="1"/>
  <c r="T24" i="1"/>
  <c r="T150" i="1"/>
  <c r="T354" i="1"/>
  <c r="T101" i="1"/>
  <c r="T195" i="1"/>
  <c r="T257" i="1"/>
  <c r="T396" i="1"/>
  <c r="T156" i="1"/>
  <c r="T307" i="1"/>
  <c r="T192" i="1"/>
  <c r="T281" i="1"/>
  <c r="T155" i="1"/>
  <c r="T190" i="1"/>
  <c r="T19" i="1"/>
  <c r="T116" i="1"/>
  <c r="T28" i="1"/>
  <c r="T386" i="1"/>
  <c r="T361" i="1"/>
  <c r="T62" i="1"/>
  <c r="T309" i="1"/>
  <c r="T38" i="1"/>
  <c r="T359" i="1"/>
  <c r="T69" i="1"/>
  <c r="T286" i="1"/>
  <c r="T266" i="1"/>
  <c r="T408" i="1"/>
  <c r="T40" i="1"/>
  <c r="T173" i="1"/>
  <c r="T139" i="1"/>
  <c r="T137" i="1"/>
  <c r="T320" i="1"/>
  <c r="T357" i="1"/>
  <c r="T144" i="1"/>
  <c r="T390" i="1"/>
  <c r="T44" i="1"/>
  <c r="T276" i="1"/>
  <c r="T73" i="1"/>
  <c r="T43" i="1"/>
  <c r="T111" i="1"/>
  <c r="T148" i="1"/>
  <c r="T33" i="1"/>
  <c r="T393" i="1"/>
  <c r="T208" i="1"/>
  <c r="T214" i="1"/>
  <c r="T287" i="1"/>
  <c r="T176" i="1"/>
  <c r="T209" i="1"/>
  <c r="T138" i="1"/>
  <c r="T39" i="1"/>
  <c r="T243" i="1"/>
  <c r="T185" i="1"/>
  <c r="T29" i="1"/>
  <c r="T161" i="1"/>
  <c r="T254" i="1"/>
  <c r="T47" i="1"/>
  <c r="T365" i="1"/>
  <c r="T41" i="1"/>
  <c r="T74" i="1"/>
  <c r="T294" i="1"/>
  <c r="T218" i="1"/>
  <c r="T67" i="1"/>
  <c r="T113" i="1"/>
  <c r="T141" i="1"/>
  <c r="T31" i="1"/>
  <c r="T68" i="1"/>
  <c r="T262" i="1"/>
  <c r="T98" i="1"/>
  <c r="T153" i="1"/>
  <c r="T222" i="1"/>
  <c r="T188" i="1"/>
  <c r="T329" i="1"/>
  <c r="T160" i="1"/>
  <c r="T99" i="1"/>
  <c r="T204" i="1"/>
  <c r="T174" i="1"/>
  <c r="T400" i="1"/>
  <c r="T219" i="1"/>
  <c r="T397" i="1"/>
  <c r="T70" i="1"/>
  <c r="T272" i="1"/>
  <c r="T291" i="1"/>
  <c r="T358" i="1"/>
  <c r="T417" i="1"/>
  <c r="T384" i="1"/>
  <c r="T261" i="1"/>
  <c r="T216" i="1"/>
  <c r="T159" i="1"/>
  <c r="T258" i="1"/>
  <c r="T256" i="1"/>
  <c r="T370" i="1"/>
  <c r="T65" i="1"/>
  <c r="T371" i="1"/>
  <c r="T260" i="1"/>
  <c r="T420" i="1"/>
  <c r="T121" i="1"/>
  <c r="T106" i="1"/>
  <c r="T299" i="1"/>
  <c r="T162" i="1"/>
  <c r="T424" i="1"/>
  <c r="T46" i="1"/>
  <c r="T421" i="1"/>
  <c r="T395" i="1"/>
  <c r="T71" i="1"/>
  <c r="T230" i="1"/>
  <c r="T334" i="1"/>
  <c r="T297" i="1"/>
  <c r="T335" i="1"/>
  <c r="T120" i="1"/>
  <c r="T172" i="1"/>
  <c r="T136" i="1"/>
  <c r="T381" i="1"/>
  <c r="T199" i="1"/>
  <c r="T179" i="1"/>
  <c r="T368" i="1"/>
  <c r="T392" i="1"/>
  <c r="T331" i="1"/>
  <c r="T207" i="1"/>
  <c r="T432" i="1"/>
  <c r="T431" i="1"/>
  <c r="T373" i="1"/>
  <c r="T324" i="1"/>
  <c r="T12" i="1"/>
  <c r="T206" i="1"/>
  <c r="T367" i="1"/>
  <c r="T406" i="1"/>
  <c r="T300" i="1"/>
  <c r="T326" i="1"/>
  <c r="T158" i="1"/>
  <c r="T125" i="1"/>
  <c r="T293" i="1"/>
  <c r="T72" i="1"/>
  <c r="T248" i="1"/>
  <c r="T167" i="1"/>
  <c r="T308" i="1"/>
  <c r="T196" i="1"/>
  <c r="T122" i="1"/>
  <c r="T95" i="1"/>
  <c r="T422" i="1"/>
  <c r="T233" i="1"/>
  <c r="T171" i="1"/>
  <c r="T387" i="1"/>
  <c r="T128" i="1"/>
  <c r="T399" i="1"/>
  <c r="T54" i="1"/>
  <c r="T124" i="1"/>
  <c r="T255" i="1"/>
  <c r="T376" i="1"/>
  <c r="T34" i="1"/>
  <c r="T186" i="1"/>
  <c r="T87" i="1"/>
  <c r="T194" i="1"/>
  <c r="T251" i="1"/>
  <c r="T279" i="1"/>
  <c r="T52" i="1"/>
  <c r="T263" i="1"/>
  <c r="T13" i="1"/>
  <c r="T305" i="1"/>
  <c r="T108" i="1"/>
  <c r="T105" i="1"/>
  <c r="T425" i="1"/>
  <c r="T18" i="1"/>
  <c r="T183" i="1"/>
  <c r="T149" i="1"/>
  <c r="T30" i="1"/>
  <c r="T315" i="1"/>
  <c r="T238" i="1"/>
  <c r="T301" i="1"/>
  <c r="T224" i="1"/>
  <c r="T45" i="1"/>
  <c r="T268" i="1"/>
  <c r="T76" i="1"/>
  <c r="T375" i="1"/>
  <c r="T356" i="1"/>
  <c r="T290" i="1"/>
  <c r="T237" i="1"/>
  <c r="T114" i="1"/>
  <c r="T337" i="1"/>
  <c r="T336" i="1"/>
  <c r="T303" i="1"/>
  <c r="T81" i="1"/>
  <c r="T348" i="1"/>
  <c r="T193" i="1"/>
  <c r="T319" i="1"/>
  <c r="T242" i="1"/>
  <c r="T100" i="1"/>
  <c r="T288" i="1"/>
  <c r="T134" i="1"/>
  <c r="T372" i="1"/>
  <c r="T366" i="1"/>
  <c r="T379" i="1"/>
  <c r="T295" i="1"/>
  <c r="T345" i="1"/>
  <c r="T27" i="1"/>
  <c r="T143" i="1"/>
  <c r="T353" i="1"/>
  <c r="T92" i="1"/>
  <c r="T317" i="1"/>
  <c r="T2" i="1"/>
  <c r="T285" i="1"/>
  <c r="T284" i="1"/>
  <c r="T184" i="1"/>
  <c r="T151" i="1"/>
  <c r="T402" i="1"/>
  <c r="T210" i="1"/>
  <c r="T170" i="1"/>
  <c r="T63" i="1"/>
  <c r="T9" i="1"/>
  <c r="T223" i="1"/>
  <c r="T15" i="1"/>
  <c r="T401" i="1"/>
  <c r="T220" i="1"/>
  <c r="T403" i="1"/>
  <c r="T355" i="1"/>
  <c r="T398" i="1"/>
  <c r="T80" i="1"/>
  <c r="T221" i="1"/>
  <c r="T147" i="1"/>
  <c r="T130" i="1"/>
  <c r="T126" i="1"/>
  <c r="T277" i="1"/>
  <c r="T3" i="1"/>
  <c r="T229" i="1"/>
  <c r="T53" i="1"/>
  <c r="T60" i="1"/>
  <c r="T296" i="1"/>
  <c r="T349" i="1"/>
  <c r="T378" i="1"/>
  <c r="T427" i="1"/>
  <c r="T169" i="1"/>
  <c r="T202" i="1"/>
  <c r="T312" i="1"/>
  <c r="T292" i="1"/>
  <c r="T347" i="1"/>
  <c r="T115" i="1"/>
  <c r="T166" i="1"/>
  <c r="T109" i="1"/>
  <c r="T78" i="1"/>
  <c r="T42" i="1"/>
  <c r="T79" i="1"/>
  <c r="T289" i="1"/>
  <c r="T282" i="1"/>
  <c r="T163" i="1"/>
  <c r="T409" i="1"/>
  <c r="T383" i="1"/>
  <c r="T391" i="1"/>
  <c r="T343" i="1"/>
  <c r="T302" i="1"/>
  <c r="T313" i="1"/>
  <c r="T360" i="1"/>
  <c r="T436" i="1"/>
  <c r="T339" i="1"/>
  <c r="T129" i="1"/>
  <c r="T338" i="1"/>
  <c r="T49" i="1"/>
  <c r="T332" i="1"/>
  <c r="T227" i="1"/>
  <c r="T346" i="1"/>
  <c r="T88" i="1"/>
  <c r="T226" i="1"/>
  <c r="T377" i="1"/>
  <c r="T21" i="1"/>
  <c r="T344" i="1"/>
  <c r="T200" i="1"/>
  <c r="T252" i="1"/>
  <c r="T241" i="1"/>
  <c r="T318" i="1"/>
  <c r="T239" i="1"/>
  <c r="T250" i="1"/>
  <c r="T327" i="1"/>
  <c r="T140" i="1"/>
  <c r="T311" i="1"/>
  <c r="T85" i="1"/>
  <c r="T180" i="1"/>
  <c r="T430" i="1"/>
  <c r="T278" i="1"/>
  <c r="T123" i="1"/>
  <c r="T249" i="1"/>
  <c r="T22" i="1"/>
  <c r="T340" i="1"/>
  <c r="T275" i="1"/>
  <c r="T316" i="1"/>
  <c r="T328" i="1"/>
  <c r="T50" i="1"/>
  <c r="T253" i="1"/>
  <c r="T321" i="1"/>
  <c r="T154" i="1"/>
  <c r="T119" i="1"/>
  <c r="T369" i="1"/>
  <c r="T385" i="1"/>
  <c r="T426" i="1"/>
  <c r="T84" i="1"/>
  <c r="T323" i="1"/>
  <c r="T110" i="1"/>
  <c r="T25" i="1"/>
  <c r="T434" i="1"/>
  <c r="T20" i="1"/>
  <c r="T145" i="1"/>
  <c r="T55" i="1"/>
  <c r="T416" i="1"/>
  <c r="T428" i="1"/>
  <c r="T231" i="1"/>
  <c r="T413" i="1"/>
  <c r="T132" i="1"/>
  <c r="T351" i="1"/>
  <c r="T380" i="1"/>
  <c r="T363" i="1"/>
  <c r="T412" i="1"/>
  <c r="T96" i="1"/>
  <c r="T91" i="1"/>
  <c r="T14" i="1"/>
  <c r="T418" i="1"/>
  <c r="T37" i="1"/>
  <c r="T86" i="1"/>
  <c r="T382" i="1"/>
  <c r="T265" i="1"/>
  <c r="T270" i="1"/>
  <c r="T240" i="1"/>
  <c r="T419" i="1"/>
  <c r="T350" i="1"/>
  <c r="T89" i="1"/>
  <c r="T314" i="1"/>
  <c r="T164" i="1"/>
  <c r="T247" i="1"/>
  <c r="T433" i="1"/>
  <c r="T280" i="1"/>
  <c r="T228" i="1"/>
  <c r="T411" i="1"/>
  <c r="T273" i="1"/>
  <c r="T165" i="1"/>
  <c r="T232" i="1"/>
  <c r="T205" i="1"/>
  <c r="T306" i="1"/>
  <c r="T388" i="1"/>
  <c r="T244" i="1"/>
  <c r="T264" i="1"/>
  <c r="T246" i="1"/>
  <c r="T97" i="1"/>
  <c r="T259" i="1"/>
  <c r="T83" i="1"/>
  <c r="T341" i="1"/>
  <c r="T142" i="1"/>
  <c r="T310" i="1"/>
  <c r="T404" i="1"/>
  <c r="T203" i="1"/>
  <c r="T93" i="1"/>
  <c r="T152" i="1"/>
  <c r="T103" i="1"/>
  <c r="T423" i="1"/>
  <c r="T6" i="1"/>
  <c r="T35" i="1"/>
  <c r="T5" i="1"/>
  <c r="T127" i="1"/>
  <c r="T245" i="1"/>
  <c r="T267" i="1"/>
  <c r="T94" i="1"/>
  <c r="T298" i="1"/>
  <c r="T32" i="1"/>
  <c r="T333" i="1"/>
  <c r="T407" i="1"/>
  <c r="T10" i="1"/>
  <c r="T146" i="1"/>
  <c r="T215" i="1"/>
  <c r="T197" i="1"/>
  <c r="T48" i="1"/>
  <c r="T117" i="1"/>
  <c r="T362" i="1"/>
  <c r="T352" i="1"/>
  <c r="T212" i="1"/>
  <c r="T168" i="1"/>
  <c r="T36" i="1"/>
  <c r="T66" i="1"/>
  <c r="T90" i="1"/>
  <c r="T64" i="1"/>
  <c r="T59" i="1"/>
  <c r="T135" i="1"/>
  <c r="T26" i="1"/>
  <c r="T189" i="1"/>
  <c r="T405" i="1"/>
  <c r="T175" i="1"/>
  <c r="T177" i="1"/>
  <c r="T389" i="1"/>
  <c r="T325" i="1"/>
  <c r="T234" i="1"/>
  <c r="T213" i="1"/>
  <c r="T104" i="1"/>
  <c r="T322" i="1"/>
  <c r="T330" i="1"/>
  <c r="T107" i="1"/>
  <c r="T51" i="1"/>
  <c r="T181" i="1"/>
  <c r="T61" i="1"/>
  <c r="T187" i="1"/>
  <c r="T342" i="1"/>
  <c r="T410" i="1"/>
  <c r="T235" i="1"/>
  <c r="T8" i="1"/>
  <c r="T191" i="1"/>
  <c r="T394" i="1"/>
  <c r="T131" i="1"/>
  <c r="T374" i="1"/>
  <c r="T271" i="1"/>
  <c r="T435" i="1"/>
  <c r="T198" i="1"/>
  <c r="S217" i="1"/>
  <c r="S23" i="1"/>
  <c r="S225" i="1"/>
  <c r="S274" i="1"/>
  <c r="S178" i="1"/>
  <c r="S236" i="1"/>
  <c r="S157" i="1"/>
  <c r="S11" i="1"/>
  <c r="S82" i="1"/>
  <c r="S415" i="1"/>
  <c r="S56" i="1"/>
  <c r="S201" i="1"/>
  <c r="S16" i="1"/>
  <c r="S57" i="1"/>
  <c r="S269" i="1"/>
  <c r="S211" i="1"/>
  <c r="S429" i="1"/>
  <c r="S77" i="1"/>
  <c r="S75" i="1"/>
  <c r="S283" i="1"/>
  <c r="S414" i="1"/>
  <c r="S112" i="1"/>
  <c r="S182" i="1"/>
  <c r="S58" i="1"/>
  <c r="S7" i="1"/>
  <c r="S17" i="1"/>
  <c r="S364" i="1"/>
  <c r="S4" i="1"/>
  <c r="S118" i="1"/>
  <c r="S133" i="1"/>
  <c r="S102" i="1"/>
  <c r="S304" i="1"/>
  <c r="S24" i="1"/>
  <c r="S150" i="1"/>
  <c r="S354" i="1"/>
  <c r="S101" i="1"/>
  <c r="S195" i="1"/>
  <c r="S257" i="1"/>
  <c r="S396" i="1"/>
  <c r="S156" i="1"/>
  <c r="S307" i="1"/>
  <c r="S192" i="1"/>
  <c r="S281" i="1"/>
  <c r="S155" i="1"/>
  <c r="S190" i="1"/>
  <c r="S19" i="1"/>
  <c r="S116" i="1"/>
  <c r="S28" i="1"/>
  <c r="S386" i="1"/>
  <c r="S361" i="1"/>
  <c r="S62" i="1"/>
  <c r="S309" i="1"/>
  <c r="S38" i="1"/>
  <c r="S359" i="1"/>
  <c r="S69" i="1"/>
  <c r="S286" i="1"/>
  <c r="S266" i="1"/>
  <c r="S408" i="1"/>
  <c r="S40" i="1"/>
  <c r="S173" i="1"/>
  <c r="S139" i="1"/>
  <c r="S137" i="1"/>
  <c r="S320" i="1"/>
  <c r="S357" i="1"/>
  <c r="S144" i="1"/>
  <c r="S390" i="1"/>
  <c r="S44" i="1"/>
  <c r="S276" i="1"/>
  <c r="S73" i="1"/>
  <c r="S43" i="1"/>
  <c r="S111" i="1"/>
  <c r="S148" i="1"/>
  <c r="S33" i="1"/>
  <c r="S393" i="1"/>
  <c r="S208" i="1"/>
  <c r="S214" i="1"/>
  <c r="S287" i="1"/>
  <c r="S176" i="1"/>
  <c r="S209" i="1"/>
  <c r="S138" i="1"/>
  <c r="S39" i="1"/>
  <c r="S243" i="1"/>
  <c r="S185" i="1"/>
  <c r="S29" i="1"/>
  <c r="S161" i="1"/>
  <c r="S254" i="1"/>
  <c r="S47" i="1"/>
  <c r="S365" i="1"/>
  <c r="S41" i="1"/>
  <c r="S74" i="1"/>
  <c r="S294" i="1"/>
  <c r="S218" i="1"/>
  <c r="S67" i="1"/>
  <c r="S113" i="1"/>
  <c r="S141" i="1"/>
  <c r="S31" i="1"/>
  <c r="S68" i="1"/>
  <c r="S262" i="1"/>
  <c r="S98" i="1"/>
  <c r="S153" i="1"/>
  <c r="S222" i="1"/>
  <c r="S188" i="1"/>
  <c r="S329" i="1"/>
  <c r="S160" i="1"/>
  <c r="S99" i="1"/>
  <c r="S204" i="1"/>
  <c r="S174" i="1"/>
  <c r="S400" i="1"/>
  <c r="S219" i="1"/>
  <c r="S397" i="1"/>
  <c r="S70" i="1"/>
  <c r="S272" i="1"/>
  <c r="S291" i="1"/>
  <c r="S358" i="1"/>
  <c r="S417" i="1"/>
  <c r="S384" i="1"/>
  <c r="S261" i="1"/>
  <c r="S216" i="1"/>
  <c r="S159" i="1"/>
  <c r="S258" i="1"/>
  <c r="S256" i="1"/>
  <c r="S370" i="1"/>
  <c r="S65" i="1"/>
  <c r="S371" i="1"/>
  <c r="S260" i="1"/>
  <c r="S420" i="1"/>
  <c r="S121" i="1"/>
  <c r="S106" i="1"/>
  <c r="S299" i="1"/>
  <c r="S162" i="1"/>
  <c r="S424" i="1"/>
  <c r="S46" i="1"/>
  <c r="S421" i="1"/>
  <c r="S395" i="1"/>
  <c r="S71" i="1"/>
  <c r="S230" i="1"/>
  <c r="S334" i="1"/>
  <c r="S297" i="1"/>
  <c r="S335" i="1"/>
  <c r="S120" i="1"/>
  <c r="S172" i="1"/>
  <c r="S136" i="1"/>
  <c r="S381" i="1"/>
  <c r="S199" i="1"/>
  <c r="S179" i="1"/>
  <c r="S368" i="1"/>
  <c r="S392" i="1"/>
  <c r="S331" i="1"/>
  <c r="S207" i="1"/>
  <c r="S432" i="1"/>
  <c r="S431" i="1"/>
  <c r="S373" i="1"/>
  <c r="S324" i="1"/>
  <c r="S12" i="1"/>
  <c r="S206" i="1"/>
  <c r="S367" i="1"/>
  <c r="S406" i="1"/>
  <c r="S300" i="1"/>
  <c r="S326" i="1"/>
  <c r="S158" i="1"/>
  <c r="S125" i="1"/>
  <c r="S293" i="1"/>
  <c r="S72" i="1"/>
  <c r="S248" i="1"/>
  <c r="S167" i="1"/>
  <c r="S308" i="1"/>
  <c r="S196" i="1"/>
  <c r="S122" i="1"/>
  <c r="S95" i="1"/>
  <c r="S422" i="1"/>
  <c r="S233" i="1"/>
  <c r="S171" i="1"/>
  <c r="S387" i="1"/>
  <c r="S128" i="1"/>
  <c r="S399" i="1"/>
  <c r="S54" i="1"/>
  <c r="S124" i="1"/>
  <c r="S255" i="1"/>
  <c r="S376" i="1"/>
  <c r="S34" i="1"/>
  <c r="S186" i="1"/>
  <c r="S87" i="1"/>
  <c r="S194" i="1"/>
  <c r="S251" i="1"/>
  <c r="S279" i="1"/>
  <c r="S52" i="1"/>
  <c r="S263" i="1"/>
  <c r="S13" i="1"/>
  <c r="S305" i="1"/>
  <c r="S108" i="1"/>
  <c r="S105" i="1"/>
  <c r="S425" i="1"/>
  <c r="S18" i="1"/>
  <c r="S183" i="1"/>
  <c r="S149" i="1"/>
  <c r="S30" i="1"/>
  <c r="S315" i="1"/>
  <c r="S238" i="1"/>
  <c r="S301" i="1"/>
  <c r="S224" i="1"/>
  <c r="S45" i="1"/>
  <c r="S268" i="1"/>
  <c r="S76" i="1"/>
  <c r="S375" i="1"/>
  <c r="S356" i="1"/>
  <c r="S290" i="1"/>
  <c r="S237" i="1"/>
  <c r="S114" i="1"/>
  <c r="S337" i="1"/>
  <c r="S336" i="1"/>
  <c r="S303" i="1"/>
  <c r="S81" i="1"/>
  <c r="S348" i="1"/>
  <c r="S193" i="1"/>
  <c r="S319" i="1"/>
  <c r="S242" i="1"/>
  <c r="S100" i="1"/>
  <c r="S288" i="1"/>
  <c r="S134" i="1"/>
  <c r="S372" i="1"/>
  <c r="S366" i="1"/>
  <c r="S379" i="1"/>
  <c r="S295" i="1"/>
  <c r="S345" i="1"/>
  <c r="S27" i="1"/>
  <c r="S143" i="1"/>
  <c r="S353" i="1"/>
  <c r="S92" i="1"/>
  <c r="S317" i="1"/>
  <c r="S2" i="1"/>
  <c r="S285" i="1"/>
  <c r="S284" i="1"/>
  <c r="S184" i="1"/>
  <c r="S151" i="1"/>
  <c r="S402" i="1"/>
  <c r="S210" i="1"/>
  <c r="S170" i="1"/>
  <c r="S63" i="1"/>
  <c r="S9" i="1"/>
  <c r="S223" i="1"/>
  <c r="S15" i="1"/>
  <c r="S401" i="1"/>
  <c r="S220" i="1"/>
  <c r="S403" i="1"/>
  <c r="S355" i="1"/>
  <c r="S398" i="1"/>
  <c r="S80" i="1"/>
  <c r="S221" i="1"/>
  <c r="S147" i="1"/>
  <c r="S130" i="1"/>
  <c r="S126" i="1"/>
  <c r="S277" i="1"/>
  <c r="S3" i="1"/>
  <c r="S229" i="1"/>
  <c r="S53" i="1"/>
  <c r="S60" i="1"/>
  <c r="S296" i="1"/>
  <c r="S349" i="1"/>
  <c r="S378" i="1"/>
  <c r="S427" i="1"/>
  <c r="S169" i="1"/>
  <c r="S202" i="1"/>
  <c r="S312" i="1"/>
  <c r="S292" i="1"/>
  <c r="S347" i="1"/>
  <c r="S115" i="1"/>
  <c r="S166" i="1"/>
  <c r="S109" i="1"/>
  <c r="S78" i="1"/>
  <c r="S42" i="1"/>
  <c r="S79" i="1"/>
  <c r="S289" i="1"/>
  <c r="S282" i="1"/>
  <c r="S163" i="1"/>
  <c r="S409" i="1"/>
  <c r="S383" i="1"/>
  <c r="S391" i="1"/>
  <c r="S343" i="1"/>
  <c r="S302" i="1"/>
  <c r="S313" i="1"/>
  <c r="S360" i="1"/>
  <c r="S436" i="1"/>
  <c r="S339" i="1"/>
  <c r="S129" i="1"/>
  <c r="S338" i="1"/>
  <c r="S49" i="1"/>
  <c r="S332" i="1"/>
  <c r="S227" i="1"/>
  <c r="S346" i="1"/>
  <c r="S88" i="1"/>
  <c r="S226" i="1"/>
  <c r="S377" i="1"/>
  <c r="S21" i="1"/>
  <c r="S344" i="1"/>
  <c r="S200" i="1"/>
  <c r="S252" i="1"/>
  <c r="S241" i="1"/>
  <c r="S318" i="1"/>
  <c r="S239" i="1"/>
  <c r="S250" i="1"/>
  <c r="S327" i="1"/>
  <c r="S140" i="1"/>
  <c r="S311" i="1"/>
  <c r="S85" i="1"/>
  <c r="S180" i="1"/>
  <c r="S430" i="1"/>
  <c r="S278" i="1"/>
  <c r="S123" i="1"/>
  <c r="S249" i="1"/>
  <c r="S22" i="1"/>
  <c r="S340" i="1"/>
  <c r="S275" i="1"/>
  <c r="S316" i="1"/>
  <c r="S328" i="1"/>
  <c r="S50" i="1"/>
  <c r="S253" i="1"/>
  <c r="S321" i="1"/>
  <c r="S154" i="1"/>
  <c r="S119" i="1"/>
  <c r="S369" i="1"/>
  <c r="S385" i="1"/>
  <c r="S426" i="1"/>
  <c r="S84" i="1"/>
  <c r="S323" i="1"/>
  <c r="S110" i="1"/>
  <c r="S25" i="1"/>
  <c r="S434" i="1"/>
  <c r="S20" i="1"/>
  <c r="S145" i="1"/>
  <c r="S55" i="1"/>
  <c r="S416" i="1"/>
  <c r="S428" i="1"/>
  <c r="S231" i="1"/>
  <c r="S413" i="1"/>
  <c r="S132" i="1"/>
  <c r="S351" i="1"/>
  <c r="S380" i="1"/>
  <c r="S363" i="1"/>
  <c r="S412" i="1"/>
  <c r="S96" i="1"/>
  <c r="S91" i="1"/>
  <c r="S14" i="1"/>
  <c r="S418" i="1"/>
  <c r="S37" i="1"/>
  <c r="S86" i="1"/>
  <c r="S382" i="1"/>
  <c r="S265" i="1"/>
  <c r="S270" i="1"/>
  <c r="S240" i="1"/>
  <c r="S419" i="1"/>
  <c r="S350" i="1"/>
  <c r="S89" i="1"/>
  <c r="S314" i="1"/>
  <c r="S164" i="1"/>
  <c r="S247" i="1"/>
  <c r="S433" i="1"/>
  <c r="S280" i="1"/>
  <c r="S228" i="1"/>
  <c r="S411" i="1"/>
  <c r="S273" i="1"/>
  <c r="S165" i="1"/>
  <c r="S232" i="1"/>
  <c r="S205" i="1"/>
  <c r="S306" i="1"/>
  <c r="S388" i="1"/>
  <c r="S244" i="1"/>
  <c r="S264" i="1"/>
  <c r="S246" i="1"/>
  <c r="S97" i="1"/>
  <c r="S259" i="1"/>
  <c r="S83" i="1"/>
  <c r="S341" i="1"/>
  <c r="S142" i="1"/>
  <c r="S310" i="1"/>
  <c r="S404" i="1"/>
  <c r="S203" i="1"/>
  <c r="S93" i="1"/>
  <c r="S152" i="1"/>
  <c r="S103" i="1"/>
  <c r="S423" i="1"/>
  <c r="S6" i="1"/>
  <c r="S35" i="1"/>
  <c r="S5" i="1"/>
  <c r="S127" i="1"/>
  <c r="S245" i="1"/>
  <c r="S267" i="1"/>
  <c r="S94" i="1"/>
  <c r="S298" i="1"/>
  <c r="S32" i="1"/>
  <c r="S333" i="1"/>
  <c r="S407" i="1"/>
  <c r="S10" i="1"/>
  <c r="S146" i="1"/>
  <c r="S215" i="1"/>
  <c r="S197" i="1"/>
  <c r="S48" i="1"/>
  <c r="S117" i="1"/>
  <c r="S362" i="1"/>
  <c r="S352" i="1"/>
  <c r="S212" i="1"/>
  <c r="S168" i="1"/>
  <c r="S36" i="1"/>
  <c r="S66" i="1"/>
  <c r="S90" i="1"/>
  <c r="S64" i="1"/>
  <c r="S59" i="1"/>
  <c r="S135" i="1"/>
  <c r="S26" i="1"/>
  <c r="S189" i="1"/>
  <c r="S405" i="1"/>
  <c r="S175" i="1"/>
  <c r="S177" i="1"/>
  <c r="S389" i="1"/>
  <c r="S325" i="1"/>
  <c r="S234" i="1"/>
  <c r="S213" i="1"/>
  <c r="S104" i="1"/>
  <c r="S322" i="1"/>
  <c r="S330" i="1"/>
  <c r="S107" i="1"/>
  <c r="S51" i="1"/>
  <c r="S181" i="1"/>
  <c r="S61" i="1"/>
  <c r="S187" i="1"/>
  <c r="S342" i="1"/>
  <c r="S410" i="1"/>
  <c r="S235" i="1"/>
  <c r="S8" i="1"/>
  <c r="S191" i="1"/>
  <c r="S394" i="1"/>
  <c r="S131" i="1"/>
  <c r="S374" i="1"/>
  <c r="S271" i="1"/>
  <c r="S435" i="1"/>
  <c r="S198" i="1"/>
</calcChain>
</file>

<file path=xl/sharedStrings.xml><?xml version="1.0" encoding="utf-8"?>
<sst xmlns="http://schemas.openxmlformats.org/spreadsheetml/2006/main" count="93668" uniqueCount="92492">
  <si>
    <t>V4_3Abbrev</t>
  </si>
  <si>
    <t>Ens95 3pUTR length</t>
  </si>
  <si>
    <t>ensdargID</t>
  </si>
  <si>
    <t>Ens95avgVein</t>
  </si>
  <si>
    <t>Ens95Nr2f2padj</t>
  </si>
  <si>
    <t>Ens95Nr2f2PosLgFC</t>
  </si>
  <si>
    <t>NCBI ID</t>
  </si>
  <si>
    <t>RefSeqAvgVein</t>
  </si>
  <si>
    <t>RefSeqNr2f2posLgFC</t>
  </si>
  <si>
    <t>RefSeqNr2f2Pospadj</t>
  </si>
  <si>
    <t>RefSeq 3pUTR length</t>
  </si>
  <si>
    <t>V4_3AvgVein</t>
  </si>
  <si>
    <t>V4Nr2f2posLgFC</t>
  </si>
  <si>
    <t>V4Nr2f2Pospadj</t>
  </si>
  <si>
    <t>V4 3pUTR length</t>
  </si>
  <si>
    <t>mafba</t>
  </si>
  <si>
    <t>ENSDARG00000017121</t>
  </si>
  <si>
    <t>30210</t>
  </si>
  <si>
    <t>mtmr8</t>
  </si>
  <si>
    <t>ENSDARG00000008592</t>
  </si>
  <si>
    <t>393365</t>
  </si>
  <si>
    <t>anos1b</t>
  </si>
  <si>
    <t>ENSDARG00000004932</t>
  </si>
  <si>
    <t>30652</t>
  </si>
  <si>
    <t>mylpfb</t>
  </si>
  <si>
    <t>ENSDARG00000002589</t>
  </si>
  <si>
    <t>447930</t>
  </si>
  <si>
    <t>rab7b</t>
  </si>
  <si>
    <t>ENSDARG00000021287</t>
  </si>
  <si>
    <t>431725</t>
  </si>
  <si>
    <t>klf5a</t>
  </si>
  <si>
    <t>ENSDARG00000015506</t>
  </si>
  <si>
    <t>100006043</t>
  </si>
  <si>
    <t>nqo1</t>
  </si>
  <si>
    <t>ENSDARG00000010250</t>
  </si>
  <si>
    <t>322506</t>
  </si>
  <si>
    <t>hsd17b12a</t>
  </si>
  <si>
    <t>ENSDARG00000015709</t>
  </si>
  <si>
    <t>327417</t>
  </si>
  <si>
    <t>actn3a</t>
  </si>
  <si>
    <t>ENSDARG00000013755</t>
  </si>
  <si>
    <t>58037</t>
  </si>
  <si>
    <t>col18a1a</t>
  </si>
  <si>
    <t>ENSDARG00000036558</t>
  </si>
  <si>
    <t>564123</t>
  </si>
  <si>
    <t>zgc:110239</t>
  </si>
  <si>
    <t>ENSDARG00000077664</t>
  </si>
  <si>
    <t>550326</t>
  </si>
  <si>
    <t>capn9</t>
  </si>
  <si>
    <t>ENSDARG00000012341</t>
  </si>
  <si>
    <t>445107</t>
  </si>
  <si>
    <t>magi2a</t>
  </si>
  <si>
    <t>ENSDARG00000021590</t>
  </si>
  <si>
    <t>564112</t>
  </si>
  <si>
    <t>adgrl4</t>
  </si>
  <si>
    <t>ENSDARG00000013653</t>
  </si>
  <si>
    <t>406676</t>
  </si>
  <si>
    <t>casq1b</t>
  </si>
  <si>
    <t>ENSDARG00000018105</t>
  </si>
  <si>
    <t>767757</t>
  </si>
  <si>
    <t>pvalb2</t>
  </si>
  <si>
    <t>ENSDARG00000002768</t>
  </si>
  <si>
    <t>58028</t>
  </si>
  <si>
    <t>mfsd4ab</t>
  </si>
  <si>
    <t>ENSDARG00000008263</t>
  </si>
  <si>
    <t>558146</t>
  </si>
  <si>
    <t>zgc:91860</t>
  </si>
  <si>
    <t>ENSDARG00000041599</t>
  </si>
  <si>
    <t>431740</t>
  </si>
  <si>
    <t>cldn11a</t>
  </si>
  <si>
    <t>ENSDARG00000020031</t>
  </si>
  <si>
    <t>436897</t>
  </si>
  <si>
    <t>ckba</t>
  </si>
  <si>
    <t>ENSDARG00000069752</t>
  </si>
  <si>
    <t>564694</t>
  </si>
  <si>
    <t>reep3a</t>
  </si>
  <si>
    <t>ENSDARG00000017569</t>
  </si>
  <si>
    <t>641577</t>
  </si>
  <si>
    <t>zgc:101810</t>
  </si>
  <si>
    <t>ENSDARG00000004658</t>
  </si>
  <si>
    <t>493612</t>
  </si>
  <si>
    <t>ehd1b</t>
  </si>
  <si>
    <t>ENSDARG00000014793</t>
  </si>
  <si>
    <t>447839</t>
  </si>
  <si>
    <t>klhl41b</t>
  </si>
  <si>
    <t>ENSDARG00000006757</t>
  </si>
  <si>
    <t>321064</t>
  </si>
  <si>
    <t>casq2</t>
  </si>
  <si>
    <t>ENSDARG00000008982</t>
  </si>
  <si>
    <t>114410</t>
  </si>
  <si>
    <t>abcc9</t>
  </si>
  <si>
    <t>ENSDARG00000015985</t>
  </si>
  <si>
    <t>561160</t>
  </si>
  <si>
    <t>adra1d</t>
  </si>
  <si>
    <t>ENSDARG00000024101</t>
  </si>
  <si>
    <t>568614</t>
  </si>
  <si>
    <t>snrkb</t>
  </si>
  <si>
    <t>ENSDARG00000017665</t>
  </si>
  <si>
    <t>393806</t>
  </si>
  <si>
    <t>abcc2</t>
  </si>
  <si>
    <t>ENSDARG00000014031</t>
  </si>
  <si>
    <t>393561</t>
  </si>
  <si>
    <t>exoc3l2a</t>
  </si>
  <si>
    <t>ENSDARG00000008414</t>
  </si>
  <si>
    <t>553301</t>
  </si>
  <si>
    <t>foxd3</t>
  </si>
  <si>
    <t>ENSDARG00000021032</t>
  </si>
  <si>
    <t>30548</t>
  </si>
  <si>
    <t>dab2</t>
  </si>
  <si>
    <t>ENSDARG00000031761</t>
  </si>
  <si>
    <t>404040</t>
  </si>
  <si>
    <t>si:ch1073-280e3.1</t>
  </si>
  <si>
    <t>ENSDARG00000019772</t>
  </si>
  <si>
    <t>563828</t>
  </si>
  <si>
    <t>anxa13l</t>
  </si>
  <si>
    <t>ENSDARG00000013613</t>
  </si>
  <si>
    <t>554118</t>
  </si>
  <si>
    <t>he1.2</t>
  </si>
  <si>
    <t>ENSDARG00000019122</t>
  </si>
  <si>
    <t>407971</t>
  </si>
  <si>
    <t>slc16a9a</t>
  </si>
  <si>
    <t>ENSDARG00000013926</t>
  </si>
  <si>
    <t>795588</t>
  </si>
  <si>
    <t>cyth3a</t>
  </si>
  <si>
    <t>ENSDARG00000007807</t>
  </si>
  <si>
    <t>100002190</t>
  </si>
  <si>
    <t>lypd6</t>
  </si>
  <si>
    <t>ENSDARG00000004307</t>
  </si>
  <si>
    <t>447932</t>
  </si>
  <si>
    <t>plk2b</t>
  </si>
  <si>
    <t>ENSDARG00000019130</t>
  </si>
  <si>
    <t>565576</t>
  </si>
  <si>
    <t>tmigd1</t>
  </si>
  <si>
    <t>ENSDARG00000007040</t>
  </si>
  <si>
    <t>559127</t>
  </si>
  <si>
    <t>hoxb5a</t>
  </si>
  <si>
    <t>ENSDARG00000013057</t>
  </si>
  <si>
    <t>30317</t>
  </si>
  <si>
    <t>si:ch1073-459j12.1</t>
  </si>
  <si>
    <t>ENSDARG00000006901</t>
  </si>
  <si>
    <t>567630</t>
  </si>
  <si>
    <t>lmbr1l</t>
  </si>
  <si>
    <t>ENSDARG00000004745</t>
  </si>
  <si>
    <t>321314</t>
  </si>
  <si>
    <t>rbfox1l</t>
  </si>
  <si>
    <t>ENSDARG00000021184</t>
  </si>
  <si>
    <t>407613</t>
  </si>
  <si>
    <t>hmx4</t>
  </si>
  <si>
    <t>ENSDARG00000007941</t>
  </si>
  <si>
    <t>751654</t>
  </si>
  <si>
    <t>lfng</t>
  </si>
  <si>
    <t>ENSDARG00000037879</t>
  </si>
  <si>
    <t>30158</t>
  </si>
  <si>
    <t>ak5l</t>
  </si>
  <si>
    <t>ENSDARG00000017739</t>
  </si>
  <si>
    <t>548336</t>
  </si>
  <si>
    <t>eno2</t>
  </si>
  <si>
    <t>ENSDARG00000014287</t>
  </si>
  <si>
    <t>402874</t>
  </si>
  <si>
    <t>ap1s3b</t>
  </si>
  <si>
    <t>ENSDARG00000027966</t>
  </si>
  <si>
    <t>447897</t>
  </si>
  <si>
    <t>tgfbr2b</t>
  </si>
  <si>
    <t>ENSDARG00000034541</t>
  </si>
  <si>
    <t>30739</t>
  </si>
  <si>
    <t>slc9a7</t>
  </si>
  <si>
    <t>ENSDARG00000076754</t>
  </si>
  <si>
    <t>554532</t>
  </si>
  <si>
    <t>ccdc80l1</t>
  </si>
  <si>
    <t>ENSDARG00000030975</t>
  </si>
  <si>
    <t>569128</t>
  </si>
  <si>
    <t>si:ch211-12m10.1</t>
  </si>
  <si>
    <t>ENSDARG00000011171</t>
  </si>
  <si>
    <t>568845</t>
  </si>
  <si>
    <t>arl4ab</t>
  </si>
  <si>
    <t>ENSDARG00000033182</t>
  </si>
  <si>
    <t>338267</t>
  </si>
  <si>
    <t>slc4a2a</t>
  </si>
  <si>
    <t>ENSDARG00000028173</t>
  </si>
  <si>
    <t>566075</t>
  </si>
  <si>
    <t>celsr1a</t>
  </si>
  <si>
    <t>ENSDARG00000069185</t>
  </si>
  <si>
    <t>368436</t>
  </si>
  <si>
    <t>rhoua</t>
  </si>
  <si>
    <t>ENSDARG00000019709</t>
  </si>
  <si>
    <t>492802</t>
  </si>
  <si>
    <t>ptpn11b</t>
  </si>
  <si>
    <t>ENSDARG00000012340</t>
  </si>
  <si>
    <t>393426</t>
  </si>
  <si>
    <t>wu:fa26c03</t>
  </si>
  <si>
    <t>ENSDARG00000074306</t>
  </si>
  <si>
    <t>564979</t>
  </si>
  <si>
    <t>atp1a1a.4</t>
  </si>
  <si>
    <t>ENSDARG00000001870</t>
  </si>
  <si>
    <t>64615</t>
  </si>
  <si>
    <t>kdr</t>
  </si>
  <si>
    <t>ENSDARG00000017321</t>
  </si>
  <si>
    <t>554230</t>
  </si>
  <si>
    <t>gcnt4a</t>
  </si>
  <si>
    <t>ENSDARG00000035198</t>
  </si>
  <si>
    <t>324510</t>
  </si>
  <si>
    <t>fuca1.1</t>
  </si>
  <si>
    <t>ENSDARG00000035890</t>
  </si>
  <si>
    <t>335494</t>
  </si>
  <si>
    <t>si:ch211-266g18.6</t>
  </si>
  <si>
    <t>ENSDARG00000003381</t>
  </si>
  <si>
    <t>565707</t>
  </si>
  <si>
    <t>slc27a2a</t>
  </si>
  <si>
    <t>ENSDARG00000036237</t>
  </si>
  <si>
    <t>449925</t>
  </si>
  <si>
    <t>gpr182</t>
  </si>
  <si>
    <t>ENSDARG00000036616</t>
  </si>
  <si>
    <t>323641</t>
  </si>
  <si>
    <t>tll1</t>
  </si>
  <si>
    <t>ENSDARG00000037429</t>
  </si>
  <si>
    <t>474335</t>
  </si>
  <si>
    <t>b4galt5</t>
  </si>
  <si>
    <t>ENSDARG00000037815</t>
  </si>
  <si>
    <t>724080</t>
  </si>
  <si>
    <t>ramp2</t>
  </si>
  <si>
    <t>ENSDARG00000037895</t>
  </si>
  <si>
    <t>566313</t>
  </si>
  <si>
    <t>chmp2ba</t>
  </si>
  <si>
    <t>ENSDARG00000068683</t>
  </si>
  <si>
    <t>569532</t>
  </si>
  <si>
    <t>b3gnt7</t>
  </si>
  <si>
    <t>ENSDARG00000038489</t>
  </si>
  <si>
    <t>286748</t>
  </si>
  <si>
    <t>egln1a</t>
  </si>
  <si>
    <t>ENSDARG00000038996</t>
  </si>
  <si>
    <t>100329385</t>
  </si>
  <si>
    <t>grin3ba</t>
  </si>
  <si>
    <t>ENSDARG00000005364</t>
  </si>
  <si>
    <t>566411</t>
  </si>
  <si>
    <t>apoeb</t>
  </si>
  <si>
    <t>ENSDARG00000040295</t>
  </si>
  <si>
    <t>30314</t>
  </si>
  <si>
    <t>tmem182a</t>
  </si>
  <si>
    <t>ENSDARG00000040374</t>
  </si>
  <si>
    <t>503742</t>
  </si>
  <si>
    <t>meox2a</t>
  </si>
  <si>
    <t>ENSDARG00000040911</t>
  </si>
  <si>
    <t>556898</t>
  </si>
  <si>
    <t>mid1ip1a</t>
  </si>
  <si>
    <t>ENSDARG00000041051</t>
  </si>
  <si>
    <t>30600</t>
  </si>
  <si>
    <t>rnf141</t>
  </si>
  <si>
    <t>ENSDARG00000041802</t>
  </si>
  <si>
    <t>414846</t>
  </si>
  <si>
    <t>klf2a</t>
  </si>
  <si>
    <t>ENSDARG00000042667</t>
  </si>
  <si>
    <t>117508</t>
  </si>
  <si>
    <t>mfng</t>
  </si>
  <si>
    <t>ENSDARG00000042925</t>
  </si>
  <si>
    <t>493633</t>
  </si>
  <si>
    <t>fuca2</t>
  </si>
  <si>
    <t>ENSDARG00000044073</t>
  </si>
  <si>
    <t>445487</t>
  </si>
  <si>
    <t>aspn</t>
  </si>
  <si>
    <t>ENSDARG00000002192</t>
  </si>
  <si>
    <t>65228</t>
  </si>
  <si>
    <t>ogna</t>
  </si>
  <si>
    <t>ENSDARG00000044132</t>
  </si>
  <si>
    <t>541445</t>
  </si>
  <si>
    <t>krtt1c19e</t>
  </si>
  <si>
    <t>ENSDARG00000090268</t>
  </si>
  <si>
    <t>553371</t>
  </si>
  <si>
    <t>aplnra</t>
  </si>
  <si>
    <t>ENSDARG00000002172</t>
  </si>
  <si>
    <t>561935</t>
  </si>
  <si>
    <t>igfbp2a</t>
  </si>
  <si>
    <t>ENSDARG00000052470</t>
  </si>
  <si>
    <t>794176</t>
  </si>
  <si>
    <t>pkp1b</t>
  </si>
  <si>
    <t>ENSDARG00000052705</t>
  </si>
  <si>
    <t>797838</t>
  </si>
  <si>
    <t>bmp4</t>
  </si>
  <si>
    <t>ENSDARG00000019995</t>
  </si>
  <si>
    <t>30612</t>
  </si>
  <si>
    <t>snx1a</t>
  </si>
  <si>
    <t>ENSDARG00000071031</t>
  </si>
  <si>
    <t>337386</t>
  </si>
  <si>
    <t>atp1b4</t>
  </si>
  <si>
    <t>ENSDARG00000053262</t>
  </si>
  <si>
    <t>100037383</t>
  </si>
  <si>
    <t>cilp</t>
  </si>
  <si>
    <t>ENSDARG00000053362</t>
  </si>
  <si>
    <t>553329</t>
  </si>
  <si>
    <t>scel</t>
  </si>
  <si>
    <t>ENSDARG00000034677</t>
  </si>
  <si>
    <t>368684</t>
  </si>
  <si>
    <t>mtnr1ba</t>
  </si>
  <si>
    <t>ENSDARG00000053833</t>
  </si>
  <si>
    <t>30669</t>
  </si>
  <si>
    <t>cdc42ep2</t>
  </si>
  <si>
    <t>ENSDARG00000053959</t>
  </si>
  <si>
    <t>541404</t>
  </si>
  <si>
    <t>ehd4</t>
  </si>
  <si>
    <t>ENSDARG00000054302</t>
  </si>
  <si>
    <t>569546</t>
  </si>
  <si>
    <t>gfpt2</t>
  </si>
  <si>
    <t>ENSDARG00000044094</t>
  </si>
  <si>
    <t>569945</t>
  </si>
  <si>
    <t>aplp2</t>
  </si>
  <si>
    <t>ENSDARG00000054864</t>
  </si>
  <si>
    <t>796801</t>
  </si>
  <si>
    <t>cdh27</t>
  </si>
  <si>
    <t>ENSDARG00000055093</t>
  </si>
  <si>
    <t>101882839</t>
  </si>
  <si>
    <t>prox1a</t>
  </si>
  <si>
    <t>ENSDARG00000055158</t>
  </si>
  <si>
    <t>30679</t>
  </si>
  <si>
    <t>cyp26c1</t>
  </si>
  <si>
    <t>ENSDARG00000056029</t>
  </si>
  <si>
    <t>554036</t>
  </si>
  <si>
    <t>hic1</t>
  </si>
  <si>
    <t>ENSDARG00000055493</t>
  </si>
  <si>
    <t>436585</t>
  </si>
  <si>
    <t>myct1a</t>
  </si>
  <si>
    <t>ENSDARG00000056125</t>
  </si>
  <si>
    <t>796556</t>
  </si>
  <si>
    <t>ldb3a</t>
  </si>
  <si>
    <t>ENSDARG00000056322</t>
  </si>
  <si>
    <t>794339</t>
  </si>
  <si>
    <t>si:ch73-86n18.1</t>
  </si>
  <si>
    <t>ENSDARG00000056379</t>
  </si>
  <si>
    <t>564061</t>
  </si>
  <si>
    <t>ifi30</t>
  </si>
  <si>
    <t>ENSDARG00000056378</t>
  </si>
  <si>
    <t>336503</t>
  </si>
  <si>
    <t>cyp2r1</t>
  </si>
  <si>
    <t>ENSDARG00000056587</t>
  </si>
  <si>
    <t>563369</t>
  </si>
  <si>
    <t>manba</t>
  </si>
  <si>
    <t>ENSDARG00000008238</t>
  </si>
  <si>
    <t>393128</t>
  </si>
  <si>
    <t>kera</t>
  </si>
  <si>
    <t>ENSDARG00000056938</t>
  </si>
  <si>
    <t>567017</t>
  </si>
  <si>
    <t>tpte</t>
  </si>
  <si>
    <t>ENSDARG00000056985</t>
  </si>
  <si>
    <t>327292</t>
  </si>
  <si>
    <t>mttp</t>
  </si>
  <si>
    <t>ENSDARG00000008637</t>
  </si>
  <si>
    <t>406207</t>
  </si>
  <si>
    <t>tnfaip2b</t>
  </si>
  <si>
    <t>ENSDARG00000058160</t>
  </si>
  <si>
    <t>569366</t>
  </si>
  <si>
    <t>cemip</t>
  </si>
  <si>
    <t>ENSDARG00000039881</t>
  </si>
  <si>
    <t>100003660</t>
  </si>
  <si>
    <t>rab25a</t>
  </si>
  <si>
    <t>ENSDARG00000058800</t>
  </si>
  <si>
    <t>494098</t>
  </si>
  <si>
    <t>sash1b</t>
  </si>
  <si>
    <t>ENSDARG00000058853</t>
  </si>
  <si>
    <t>566448</t>
  </si>
  <si>
    <t>slc43a1b</t>
  </si>
  <si>
    <t>ENSDARG00000037748</t>
  </si>
  <si>
    <t>100009631</t>
  </si>
  <si>
    <t>zgc:136930</t>
  </si>
  <si>
    <t>ENSDARG00000055192</t>
  </si>
  <si>
    <t>563946</t>
  </si>
  <si>
    <t>tfap2a</t>
  </si>
  <si>
    <t>ENSDARG00000059279</t>
  </si>
  <si>
    <t>140618</t>
  </si>
  <si>
    <t>prcp</t>
  </si>
  <si>
    <t>ENSDARG00000037883</t>
  </si>
  <si>
    <t>436967</t>
  </si>
  <si>
    <t>mtmr12</t>
  </si>
  <si>
    <t>ENSDARG00000059817</t>
  </si>
  <si>
    <t>569130</t>
  </si>
  <si>
    <t>hyal2a</t>
  </si>
  <si>
    <t>ENSDARG00000059931</t>
  </si>
  <si>
    <t>567869</t>
  </si>
  <si>
    <t>plpp3</t>
  </si>
  <si>
    <t>ENSDARG00000059933</t>
  </si>
  <si>
    <t>557680</t>
  </si>
  <si>
    <t>plekha7a</t>
  </si>
  <si>
    <t>ENSDARG00000060813</t>
  </si>
  <si>
    <t>571486</t>
  </si>
  <si>
    <t>st14b</t>
  </si>
  <si>
    <t>ENSDARG00000044655</t>
  </si>
  <si>
    <t>777629</t>
  </si>
  <si>
    <t>ccm2l</t>
  </si>
  <si>
    <t>ENSDARG00000063089</t>
  </si>
  <si>
    <t>568661</t>
  </si>
  <si>
    <t>stab1</t>
  </si>
  <si>
    <t>ENSDARG00000076484</t>
  </si>
  <si>
    <t>570626</t>
  </si>
  <si>
    <t>ppm1h</t>
  </si>
  <si>
    <t>ENSDARG00000063684</t>
  </si>
  <si>
    <t>768291</t>
  </si>
  <si>
    <t>zgc:158482</t>
  </si>
  <si>
    <t>ENSDARG00000067520</t>
  </si>
  <si>
    <t>100009650</t>
  </si>
  <si>
    <t>fam174b</t>
  </si>
  <si>
    <t>ENSDARG00000068709</t>
  </si>
  <si>
    <t>798908</t>
  </si>
  <si>
    <t>dsc2l</t>
  </si>
  <si>
    <t>ENSDARG00000039677</t>
  </si>
  <si>
    <t>560091</t>
  </si>
  <si>
    <t>serpinf1</t>
  </si>
  <si>
    <t>ENSDARG00000069048</t>
  </si>
  <si>
    <t>447800</t>
  </si>
  <si>
    <t>ikzf2</t>
  </si>
  <si>
    <t>ENSDARG00000069111</t>
  </si>
  <si>
    <t>100150224</t>
  </si>
  <si>
    <t>zgc:172339</t>
  </si>
  <si>
    <t>ENSDARG00000069190</t>
  </si>
  <si>
    <t>564384</t>
  </si>
  <si>
    <t>bcl6b</t>
  </si>
  <si>
    <t>ENSDARG00000069335</t>
  </si>
  <si>
    <t>793278</t>
  </si>
  <si>
    <t>zgc:172053</t>
  </si>
  <si>
    <t>ENSDARG00000038321</t>
  </si>
  <si>
    <t>100002541</t>
  </si>
  <si>
    <t>tmem88b</t>
  </si>
  <si>
    <t>ENSDARG00000069388</t>
  </si>
  <si>
    <t>100004517</t>
  </si>
  <si>
    <t>cfap58</t>
  </si>
  <si>
    <t>ENSDARG00000069435</t>
  </si>
  <si>
    <t>561732</t>
  </si>
  <si>
    <t>neurl1aa</t>
  </si>
  <si>
    <t>ENSDARG00000069438</t>
  </si>
  <si>
    <t>561943</t>
  </si>
  <si>
    <t>si:dkey-183i3.5</t>
  </si>
  <si>
    <t>ENSDARG00000056248</t>
  </si>
  <si>
    <t>566445</t>
  </si>
  <si>
    <t>sema3d</t>
  </si>
  <si>
    <t>ENSDARG00000017369</t>
  </si>
  <si>
    <t>30250</t>
  </si>
  <si>
    <t>si:dkey-238c7.16</t>
  </si>
  <si>
    <t>ENSDARG00000069537</t>
  </si>
  <si>
    <t>559078</t>
  </si>
  <si>
    <t>fam129ba</t>
  </si>
  <si>
    <t>ENSDARG00000062970</t>
  </si>
  <si>
    <t>563073</t>
  </si>
  <si>
    <t>itga6b</t>
  </si>
  <si>
    <t>ENSDARG00000069946</t>
  </si>
  <si>
    <t>541320</t>
  </si>
  <si>
    <t>ftr86</t>
  </si>
  <si>
    <t>ENSDARG00000076839</t>
  </si>
  <si>
    <t>767638</t>
  </si>
  <si>
    <t>tbx18</t>
  </si>
  <si>
    <t>ENSDARG00000036930</t>
  </si>
  <si>
    <t>572713</t>
  </si>
  <si>
    <t>mafbb</t>
  </si>
  <si>
    <t>ENSDARG00000070542</t>
  </si>
  <si>
    <t>114463</t>
  </si>
  <si>
    <t>klf7b</t>
  </si>
  <si>
    <t>ENSDARG00000043821</t>
  </si>
  <si>
    <t>553082</t>
  </si>
  <si>
    <t>snx9a</t>
  </si>
  <si>
    <t>ENSDARG00000000837</t>
  </si>
  <si>
    <t>368424</t>
  </si>
  <si>
    <t>tm4sf18</t>
  </si>
  <si>
    <t>ENSDARG00000060668</t>
  </si>
  <si>
    <t>563601</t>
  </si>
  <si>
    <t>si:dkey-119m7.4</t>
  </si>
  <si>
    <t>ENSDARG00000071049</t>
  </si>
  <si>
    <t>560629</t>
  </si>
  <si>
    <t>meox1</t>
  </si>
  <si>
    <t>ENSDARG00000007891</t>
  </si>
  <si>
    <t>436723</t>
  </si>
  <si>
    <t>zic6</t>
  </si>
  <si>
    <t>ENSDARG00000071496</t>
  </si>
  <si>
    <t>415097</t>
  </si>
  <si>
    <t>zic3</t>
  </si>
  <si>
    <t>ENSDARG00000071497</t>
  </si>
  <si>
    <t>368263</t>
  </si>
  <si>
    <t>stard15</t>
  </si>
  <si>
    <t>ENSDARG00000071585</t>
  </si>
  <si>
    <t>797016</t>
  </si>
  <si>
    <t>si:ch211-79k12.1</t>
  </si>
  <si>
    <t>ENSDARG00000079175</t>
  </si>
  <si>
    <t>568891</t>
  </si>
  <si>
    <t>adam12</t>
  </si>
  <si>
    <t>ENSDARG00000079068</t>
  </si>
  <si>
    <t>563275</t>
  </si>
  <si>
    <t>megf6b</t>
  </si>
  <si>
    <t>ENSDARG00000074808</t>
  </si>
  <si>
    <t>557764</t>
  </si>
  <si>
    <t>snx8a</t>
  </si>
  <si>
    <t>ENSDARG00000074842</t>
  </si>
  <si>
    <t>555448</t>
  </si>
  <si>
    <t>vav3b</t>
  </si>
  <si>
    <t>ENSDARG00000075962</t>
  </si>
  <si>
    <t>559145</t>
  </si>
  <si>
    <t>SH3TC1</t>
  </si>
  <si>
    <t>ENSDARG00000077330</t>
  </si>
  <si>
    <t>100535608</t>
  </si>
  <si>
    <t>si:ch73-280o22.2</t>
  </si>
  <si>
    <t>ENSDARG00000077072</t>
  </si>
  <si>
    <t>798741</t>
  </si>
  <si>
    <t>hspb15</t>
  </si>
  <si>
    <t>ENSDARG00000078411</t>
  </si>
  <si>
    <t>555589</t>
  </si>
  <si>
    <t>fhit</t>
  </si>
  <si>
    <t>ENSDARG00000078195</t>
  </si>
  <si>
    <t>393713</t>
  </si>
  <si>
    <t>scarf1</t>
  </si>
  <si>
    <t>ENSDARG00000077285</t>
  </si>
  <si>
    <t>100005273</t>
  </si>
  <si>
    <t>chl1a</t>
  </si>
  <si>
    <t>ENSDARG00000077881</t>
  </si>
  <si>
    <t>566148</t>
  </si>
  <si>
    <t>pcdh12</t>
  </si>
  <si>
    <t>ENSDARG00000076594</t>
  </si>
  <si>
    <t>555419</t>
  </si>
  <si>
    <t>iqsec2b</t>
  </si>
  <si>
    <t>ENSDARG00000077709</t>
  </si>
  <si>
    <t>797187</t>
  </si>
  <si>
    <t>si:ch211-106h4.9</t>
  </si>
  <si>
    <t>ENSDARG00000075706</t>
  </si>
  <si>
    <t>561671</t>
  </si>
  <si>
    <t>lyve1a</t>
  </si>
  <si>
    <t>ENSDARG00000075833</t>
  </si>
  <si>
    <t>560618</t>
  </si>
  <si>
    <t>fam198b</t>
  </si>
  <si>
    <t>ENSDARG00000077054</t>
  </si>
  <si>
    <t>566369</t>
  </si>
  <si>
    <t>cxcl20</t>
  </si>
  <si>
    <t>ENSDARG00000075163</t>
  </si>
  <si>
    <t>567537</t>
  </si>
  <si>
    <t>zgc:172122</t>
  </si>
  <si>
    <t>ENSDARG00000079191</t>
  </si>
  <si>
    <t>571844</t>
  </si>
  <si>
    <t>npb</t>
  </si>
  <si>
    <t>ENSDARG00000078828</t>
  </si>
  <si>
    <t>563766</t>
  </si>
  <si>
    <t>itga6a</t>
  </si>
  <si>
    <t>ENSDARG00000042282</t>
  </si>
  <si>
    <t>503893</t>
  </si>
  <si>
    <t>tgm2b</t>
  </si>
  <si>
    <t>ENSDARG00000074094</t>
  </si>
  <si>
    <t>323856</t>
  </si>
  <si>
    <t>flrt1b</t>
  </si>
  <si>
    <t>ENSDARG00000075597</t>
  </si>
  <si>
    <t>100144397</t>
  </si>
  <si>
    <t>tpcn3</t>
  </si>
  <si>
    <t>ENSDARG00000078959</t>
  </si>
  <si>
    <t>557460</t>
  </si>
  <si>
    <t>cald1b</t>
  </si>
  <si>
    <t>ENSDARG00000086391</t>
  </si>
  <si>
    <t>563892</t>
  </si>
  <si>
    <t>fgf18a</t>
  </si>
  <si>
    <t>ENSDARG00000088048</t>
  </si>
  <si>
    <t>359829</t>
  </si>
  <si>
    <t>pkp3a</t>
  </si>
  <si>
    <t>ENSDARG00000051861</t>
  </si>
  <si>
    <t>368397</t>
  </si>
  <si>
    <t>susd5</t>
  </si>
  <si>
    <t>ENSDARG00000088277</t>
  </si>
  <si>
    <t>101886789</t>
  </si>
  <si>
    <t>aqp7</t>
  </si>
  <si>
    <t>ENSDARG00000026787</t>
  </si>
  <si>
    <t>334529</t>
  </si>
  <si>
    <t>lamp2</t>
  </si>
  <si>
    <t>ENSDARG00000014914</t>
  </si>
  <si>
    <t>541406</t>
  </si>
  <si>
    <t>cpn1</t>
  </si>
  <si>
    <t>ENSDARG00000005185</t>
  </si>
  <si>
    <t>337172</t>
  </si>
  <si>
    <t>lpl</t>
  </si>
  <si>
    <t>ENSDARG00000087697</t>
  </si>
  <si>
    <t>30354</t>
  </si>
  <si>
    <t>pdlim2</t>
  </si>
  <si>
    <t>ENSDARG00000069956</t>
  </si>
  <si>
    <t>560322</t>
  </si>
  <si>
    <t>rassf4a</t>
  </si>
  <si>
    <t>ENSDARG00000012460</t>
  </si>
  <si>
    <t>494494</t>
  </si>
  <si>
    <t>cacna2d2a</t>
  </si>
  <si>
    <t>ENSDARG00000103390</t>
  </si>
  <si>
    <t>541376</t>
  </si>
  <si>
    <t>prox1b</t>
  </si>
  <si>
    <t>ENSDARG00000088810</t>
  </si>
  <si>
    <t>564431</t>
  </si>
  <si>
    <t>adam15</t>
  </si>
  <si>
    <t>ENSDARG00000089213</t>
  </si>
  <si>
    <t>795199</t>
  </si>
  <si>
    <t>si:ch1073-340i21.3</t>
  </si>
  <si>
    <t>ENSDARG00000088885</t>
  </si>
  <si>
    <t>570991</t>
  </si>
  <si>
    <t>ecscr</t>
  </si>
  <si>
    <t>ENSDARG00000087457</t>
  </si>
  <si>
    <t>550161</t>
  </si>
  <si>
    <t>doc2b</t>
  </si>
  <si>
    <t>ENSDARG00000088293</t>
  </si>
  <si>
    <t>100006713</t>
  </si>
  <si>
    <t>zgc:174356</t>
  </si>
  <si>
    <t>ENSDARG00000088263</t>
  </si>
  <si>
    <t>100137120</t>
  </si>
  <si>
    <t>afap1l1a</t>
  </si>
  <si>
    <t>ENSDARG00000089162</t>
  </si>
  <si>
    <t>566757</t>
  </si>
  <si>
    <t>krt5</t>
  </si>
  <si>
    <t>ENSDARG00000058371</t>
  </si>
  <si>
    <t>797351</t>
  </si>
  <si>
    <t>gucy1b1</t>
  </si>
  <si>
    <t>ENSDARG00000086790</t>
  </si>
  <si>
    <t>100150304</t>
  </si>
  <si>
    <t>aplnrb</t>
  </si>
  <si>
    <t>ENSDARG00000036670</t>
  </si>
  <si>
    <t>565492</t>
  </si>
  <si>
    <t>si:ch211-175m2.5</t>
  </si>
  <si>
    <t>ENSDARG00000089019</t>
  </si>
  <si>
    <t>568697</t>
  </si>
  <si>
    <t>nr2f2</t>
  </si>
  <si>
    <t>ENSDARG00000040926</t>
  </si>
  <si>
    <t>30424</t>
  </si>
  <si>
    <t>sh3tc2</t>
  </si>
  <si>
    <t>ENSDARG00000089917</t>
  </si>
  <si>
    <t>100535152</t>
  </si>
  <si>
    <t>myl6</t>
  </si>
  <si>
    <t>ENSDARG00000008494</t>
  </si>
  <si>
    <t>798632</t>
  </si>
  <si>
    <t>bcl3</t>
  </si>
  <si>
    <t>ENSDARG00000087832</t>
  </si>
  <si>
    <t>565656</t>
  </si>
  <si>
    <t>ptprz1b</t>
  </si>
  <si>
    <t>ENSDARG00000020871</t>
  </si>
  <si>
    <t>553019</t>
  </si>
  <si>
    <t>clcn1b</t>
  </si>
  <si>
    <t>ENSDARG00000012269</t>
  </si>
  <si>
    <t>567478</t>
  </si>
  <si>
    <t>stx2b</t>
  </si>
  <si>
    <t>ENSDARG00000068217</t>
  </si>
  <si>
    <t>100536636</t>
  </si>
  <si>
    <t>slc22a7b.1</t>
  </si>
  <si>
    <t>ENSDARG00000056643</t>
  </si>
  <si>
    <t>393320</t>
  </si>
  <si>
    <t>s1pr5a</t>
  </si>
  <si>
    <t>ENSDARG00000040526</t>
  </si>
  <si>
    <t>492350</t>
  </si>
  <si>
    <t>nr2f1a</t>
  </si>
  <si>
    <t>ENSDARG00000052695</t>
  </si>
  <si>
    <t>30418</t>
  </si>
  <si>
    <t>elovl7a</t>
  </si>
  <si>
    <t>ENSDARG00000069279</t>
  </si>
  <si>
    <t>334217</t>
  </si>
  <si>
    <t>si:dkey-246i14.3</t>
  </si>
  <si>
    <t>ENSDARG00000090427</t>
  </si>
  <si>
    <t>100003450</t>
  </si>
  <si>
    <t>si:dkey-239j18.2</t>
  </si>
  <si>
    <t>ENSDARG00000095254</t>
  </si>
  <si>
    <t>321853</t>
  </si>
  <si>
    <t>shox</t>
  </si>
  <si>
    <t>ENSDARG00000025891</t>
  </si>
  <si>
    <t>664748</t>
  </si>
  <si>
    <t>col17a1b</t>
  </si>
  <si>
    <t>ENSDARG00000079011</t>
  </si>
  <si>
    <t>568794</t>
  </si>
  <si>
    <t>si:dkeyp-13a3.10</t>
  </si>
  <si>
    <t>ENSDARG00000092225</t>
  </si>
  <si>
    <t>100002203</t>
  </si>
  <si>
    <t>lmo2</t>
  </si>
  <si>
    <t>ENSDARG00000095019</t>
  </si>
  <si>
    <t>30332</t>
  </si>
  <si>
    <t>si:ch211-264f5.8</t>
  </si>
  <si>
    <t>ENSDARG00000078151</t>
  </si>
  <si>
    <t>100331381</t>
  </si>
  <si>
    <t>oclnb</t>
  </si>
  <si>
    <t>ENSDARG00000003091</t>
  </si>
  <si>
    <t>494075</t>
  </si>
  <si>
    <t>cysltr1</t>
  </si>
  <si>
    <t>ENSDARG00000058246</t>
  </si>
  <si>
    <t>553675</t>
  </si>
  <si>
    <t>rps6ka3b</t>
  </si>
  <si>
    <t>ENSDARG00000057927</t>
  </si>
  <si>
    <t>100009657</t>
  </si>
  <si>
    <t>frem1b</t>
  </si>
  <si>
    <t>ENSDARG00000062402</t>
  </si>
  <si>
    <t>557221</t>
  </si>
  <si>
    <t>stab2</t>
  </si>
  <si>
    <t>ENSDARG00000045748</t>
  </si>
  <si>
    <t>565194</t>
  </si>
  <si>
    <t>snx22</t>
  </si>
  <si>
    <t>ENSDARG00000053204</t>
  </si>
  <si>
    <t>561624</t>
  </si>
  <si>
    <t>syt14b</t>
  </si>
  <si>
    <t>ENSDARG00000001891</t>
  </si>
  <si>
    <t>561547</t>
  </si>
  <si>
    <t>sele</t>
  </si>
  <si>
    <t>ENSDARG00000009123</t>
  </si>
  <si>
    <t>558139</t>
  </si>
  <si>
    <t>si:dkey-91m11.5</t>
  </si>
  <si>
    <t>ENSDARG00000042329</t>
  </si>
  <si>
    <t>560226</t>
  </si>
  <si>
    <t>ap1b1</t>
  </si>
  <si>
    <t>ENSDARG00000020621</t>
  </si>
  <si>
    <t>562166</t>
  </si>
  <si>
    <t>gnav1</t>
  </si>
  <si>
    <t>ENSDARG00000043006</t>
  </si>
  <si>
    <t>571305</t>
  </si>
  <si>
    <t>slc16a12b</t>
  </si>
  <si>
    <t>ENSDARG00000089885</t>
  </si>
  <si>
    <t>449947</t>
  </si>
  <si>
    <t>crispld1a</t>
  </si>
  <si>
    <t>ENSDARG00000077275</t>
  </si>
  <si>
    <t>100149104</t>
  </si>
  <si>
    <t>si:ch211-214j24.9</t>
  </si>
  <si>
    <t>ENSDARG00000015931</t>
  </si>
  <si>
    <t>559029</t>
  </si>
  <si>
    <t>abca12</t>
  </si>
  <si>
    <t>ENSDARG00000074749</t>
  </si>
  <si>
    <t>558335</t>
  </si>
  <si>
    <t>rgcc</t>
  </si>
  <si>
    <t>ENSDARG00000035810</t>
  </si>
  <si>
    <t>431737</t>
  </si>
  <si>
    <t>renbp</t>
  </si>
  <si>
    <t>ENSDARG00000008931</t>
  </si>
  <si>
    <t>791728</t>
  </si>
  <si>
    <t>krt96</t>
  </si>
  <si>
    <t>ENSDARG00000095147</t>
  </si>
  <si>
    <t>321502</t>
  </si>
  <si>
    <t>heg1</t>
  </si>
  <si>
    <t>ENSDARG00000018441</t>
  </si>
  <si>
    <t>406202</t>
  </si>
  <si>
    <t>tyro3</t>
  </si>
  <si>
    <t>ENSDARG00000005356</t>
  </si>
  <si>
    <t>30709</t>
  </si>
  <si>
    <t>mfsd2b</t>
  </si>
  <si>
    <t>ENSDARG00000030263</t>
  </si>
  <si>
    <t>566968</t>
  </si>
  <si>
    <t>itga2.3</t>
  </si>
  <si>
    <t>ENSDARG00000086838</t>
  </si>
  <si>
    <t>100333484</t>
  </si>
  <si>
    <t>ccdc85al</t>
  </si>
  <si>
    <t>ENSDARG00000005343</t>
  </si>
  <si>
    <t>447831</t>
  </si>
  <si>
    <t>ablim3</t>
  </si>
  <si>
    <t>ENSDARG00000088168</t>
  </si>
  <si>
    <t>566821</t>
  </si>
  <si>
    <t>myh14</t>
  </si>
  <si>
    <t>ENSDARG00000073732</t>
  </si>
  <si>
    <t>563011</t>
  </si>
  <si>
    <t>adgrf6</t>
  </si>
  <si>
    <t>ENSDARG00000091757</t>
  </si>
  <si>
    <t>565101</t>
  </si>
  <si>
    <t>trim35-10</t>
  </si>
  <si>
    <t>ENSDARG00000033071</t>
  </si>
  <si>
    <t>799678</t>
  </si>
  <si>
    <t>muc13a</t>
  </si>
  <si>
    <t>ENSDARG00000069559</t>
  </si>
  <si>
    <t>100538303</t>
  </si>
  <si>
    <t>UNC13A</t>
  </si>
  <si>
    <t>ENSDARG00000061829</t>
  </si>
  <si>
    <t>568618</t>
  </si>
  <si>
    <t>slc17a5</t>
  </si>
  <si>
    <t>ENSDARG00000055190</t>
  </si>
  <si>
    <t>767760</t>
  </si>
  <si>
    <t>tnnt3b</t>
  </si>
  <si>
    <t>ENSDARG00000068457</t>
  </si>
  <si>
    <t>100003572</t>
  </si>
  <si>
    <t>col17a1a</t>
  </si>
  <si>
    <t>ENSDARG00000069415</t>
  </si>
  <si>
    <t>557257</t>
  </si>
  <si>
    <t>mybpc2b</t>
  </si>
  <si>
    <t>ENSDARG00000021265</t>
  </si>
  <si>
    <t>541384</t>
  </si>
  <si>
    <t>grin2bb</t>
  </si>
  <si>
    <t>ENSDARG00000030376</t>
  </si>
  <si>
    <t>559976</t>
  </si>
  <si>
    <t>flrt3</t>
  </si>
  <si>
    <t>ENSDARG00000076895</t>
  </si>
  <si>
    <t>558864</t>
  </si>
  <si>
    <t>fhl3a</t>
  </si>
  <si>
    <t>ENSDARG00000034643</t>
  </si>
  <si>
    <t>567097</t>
  </si>
  <si>
    <t>rapgef4</t>
  </si>
  <si>
    <t>ENSDARG00000079872</t>
  </si>
  <si>
    <t>559170</t>
  </si>
  <si>
    <t>abca4b</t>
  </si>
  <si>
    <t>ENSDARG00000062661</t>
  </si>
  <si>
    <t>555506</t>
  </si>
  <si>
    <t>myof</t>
  </si>
  <si>
    <t>ENSDARG00000006112</t>
  </si>
  <si>
    <t>393849</t>
  </si>
  <si>
    <t>calcrla</t>
  </si>
  <si>
    <t>ENSDARG00000011473</t>
  </si>
  <si>
    <t>445508</t>
  </si>
  <si>
    <t>cavin4a</t>
  </si>
  <si>
    <t>ENSDARG00000038658</t>
  </si>
  <si>
    <t>552940</t>
  </si>
  <si>
    <t>selenop</t>
  </si>
  <si>
    <t>ENSDARG00000093549</t>
  </si>
  <si>
    <t>352931</t>
  </si>
  <si>
    <t>si:dkeyp-69b9.3</t>
  </si>
  <si>
    <t>ENSDARG00000088881</t>
  </si>
  <si>
    <t>573741</t>
  </si>
  <si>
    <t>sypl2a</t>
  </si>
  <si>
    <t>ENSDARG00000055307</t>
  </si>
  <si>
    <t>393640</t>
  </si>
  <si>
    <t>zgc:193505</t>
  </si>
  <si>
    <t>ENSDARG00000093584</t>
  </si>
  <si>
    <t>559113</t>
  </si>
  <si>
    <t>itga1</t>
  </si>
  <si>
    <t>ENSDARG00000074316</t>
  </si>
  <si>
    <t>570868</t>
  </si>
  <si>
    <t>man1a1</t>
  </si>
  <si>
    <t>ENSDARG00000005652</t>
  </si>
  <si>
    <t>566078</t>
  </si>
  <si>
    <t>si:ch211-14k19.8</t>
  </si>
  <si>
    <t>ENSDARG00000088975</t>
  </si>
  <si>
    <t>567378</t>
  </si>
  <si>
    <t>scara3</t>
  </si>
  <si>
    <t>ENSDARG00000008060</t>
  </si>
  <si>
    <t>564588</t>
  </si>
  <si>
    <t>si:dkeyp-117h8.2</t>
  </si>
  <si>
    <t>ENSDARG00000011602</t>
  </si>
  <si>
    <t>570321</t>
  </si>
  <si>
    <t>emid1</t>
  </si>
  <si>
    <t>ENSDARG00000076119</t>
  </si>
  <si>
    <t>797252</t>
  </si>
  <si>
    <t>inpp4b</t>
  </si>
  <si>
    <t>ENSDARG00000075201</t>
  </si>
  <si>
    <t>560006</t>
  </si>
  <si>
    <t>efna5a</t>
  </si>
  <si>
    <t>ENSDARG00000089790</t>
  </si>
  <si>
    <t>64256</t>
  </si>
  <si>
    <t>cln8</t>
  </si>
  <si>
    <t>ENSDARG00000075525</t>
  </si>
  <si>
    <t>100136870</t>
  </si>
  <si>
    <t>avpr2ab</t>
  </si>
  <si>
    <t>ENSDARG00000029219</t>
  </si>
  <si>
    <t>100151502</t>
  </si>
  <si>
    <t>cmtm8b</t>
  </si>
  <si>
    <t>ENSDARG00000063162</t>
  </si>
  <si>
    <t>791163</t>
  </si>
  <si>
    <t>s100a10b</t>
  </si>
  <si>
    <t>ENSDARG00000025254</t>
  </si>
  <si>
    <t>406276</t>
  </si>
  <si>
    <t>reep1</t>
  </si>
  <si>
    <t>ENSDARG00000014854</t>
  </si>
  <si>
    <t>799901</t>
  </si>
  <si>
    <t>il13ra2</t>
  </si>
  <si>
    <t>ENSDARG00000039436</t>
  </si>
  <si>
    <t>368326</t>
  </si>
  <si>
    <t>xirp2a</t>
  </si>
  <si>
    <t>ENSDARG00000071113</t>
  </si>
  <si>
    <t>559746</t>
  </si>
  <si>
    <t>tek</t>
  </si>
  <si>
    <t>ENSDARG00000028663</t>
  </si>
  <si>
    <t>30747</t>
  </si>
  <si>
    <t>tlr5b</t>
  </si>
  <si>
    <t>ENSDARG00000052322</t>
  </si>
  <si>
    <t>403139</t>
  </si>
  <si>
    <t>si:dkey-78a14.4</t>
  </si>
  <si>
    <t>ENSDARG00000036066</t>
  </si>
  <si>
    <t>794381</t>
  </si>
  <si>
    <t>shank3b</t>
  </si>
  <si>
    <t>ENSDARG00000063054</t>
  </si>
  <si>
    <t>566152</t>
  </si>
  <si>
    <t>si:ch211-157c3.4</t>
  </si>
  <si>
    <t>ENSDARG00000087093</t>
  </si>
  <si>
    <t>561592</t>
  </si>
  <si>
    <t>slc8a1b</t>
  </si>
  <si>
    <t>ENSDARG00000043406</t>
  </si>
  <si>
    <t>797199</t>
  </si>
  <si>
    <t>ZNF512B</t>
  </si>
  <si>
    <t>ENSDARG00000071055</t>
  </si>
  <si>
    <t>101885988</t>
  </si>
  <si>
    <t>si:dkey-26g8.4</t>
  </si>
  <si>
    <t>ENSDARG00000087651</t>
  </si>
  <si>
    <t>564906</t>
  </si>
  <si>
    <t>flrt2</t>
  </si>
  <si>
    <t>ENSDARG00000079355</t>
  </si>
  <si>
    <t>571972</t>
  </si>
  <si>
    <t>si:dkey-269i1.4</t>
  </si>
  <si>
    <t>ENSDARG00000095744</t>
  </si>
  <si>
    <t>564835</t>
  </si>
  <si>
    <t>BX000534.1</t>
  </si>
  <si>
    <t>ENSDARG00000095072</t>
  </si>
  <si>
    <t>100537665</t>
  </si>
  <si>
    <t>ENSDARG00000043982</t>
  </si>
  <si>
    <t>myo1cb</t>
  </si>
  <si>
    <t>ENSDARG00000061579</t>
  </si>
  <si>
    <t>566459</t>
  </si>
  <si>
    <t>si:dkeyp-106c3.1</t>
  </si>
  <si>
    <t>ENSDARG00000090623</t>
  </si>
  <si>
    <t>558820</t>
  </si>
  <si>
    <t>ENSDARG00000096728</t>
  </si>
  <si>
    <t>myo15b</t>
  </si>
  <si>
    <t>ENSDARG00000074852</t>
  </si>
  <si>
    <t>795537</t>
  </si>
  <si>
    <t>syndig1l</t>
  </si>
  <si>
    <t>ENSDARG00000042390</t>
  </si>
  <si>
    <t>555204</t>
  </si>
  <si>
    <t>anks1ab</t>
  </si>
  <si>
    <t>ENSDARG00000078901</t>
  </si>
  <si>
    <t>100003659</t>
  </si>
  <si>
    <t>si:dkey-87k14.1</t>
  </si>
  <si>
    <t>ENSDARG00000097299</t>
  </si>
  <si>
    <t>100535467</t>
  </si>
  <si>
    <t>mafga</t>
  </si>
  <si>
    <t>ENSDARG00000018109</t>
  </si>
  <si>
    <t>415134</t>
  </si>
  <si>
    <t>peak1</t>
  </si>
  <si>
    <t>ENSDARG00000079756</t>
  </si>
  <si>
    <t>565111</t>
  </si>
  <si>
    <t>ntn2</t>
  </si>
  <si>
    <t>ENSDARG00000076748</t>
  </si>
  <si>
    <t>641469</t>
  </si>
  <si>
    <t>si:ch211-252f13.5</t>
  </si>
  <si>
    <t>ENSDARG00000097535</t>
  </si>
  <si>
    <t>101886869</t>
  </si>
  <si>
    <t>nrxn3a</t>
  </si>
  <si>
    <t>ENSDARG00000043746</t>
  </si>
  <si>
    <t>563598</t>
  </si>
  <si>
    <t>pde4ba</t>
  </si>
  <si>
    <t>ENSDARG00000032868</t>
  </si>
  <si>
    <t>565706</t>
  </si>
  <si>
    <t>si:ch73-281f12.4</t>
  </si>
  <si>
    <t>ENSDARG00000059567</t>
  </si>
  <si>
    <t>102216267</t>
  </si>
  <si>
    <t>gdpd5b</t>
  </si>
  <si>
    <t>ENSDARG00000076962</t>
  </si>
  <si>
    <t>560645</t>
  </si>
  <si>
    <t>si:ch211-147k10.5</t>
  </si>
  <si>
    <t>ENSDARG00000029431</t>
  </si>
  <si>
    <t>557634</t>
  </si>
  <si>
    <t>col7a1</t>
  </si>
  <si>
    <t>ENSDARG00000021720</t>
  </si>
  <si>
    <t>100332562</t>
  </si>
  <si>
    <t>klhl30</t>
  </si>
  <si>
    <t>ENSDARG00000076094</t>
  </si>
  <si>
    <t>559694</t>
  </si>
  <si>
    <t>zgc:92481</t>
  </si>
  <si>
    <t>ENSDARG00000073905</t>
  </si>
  <si>
    <t>447865</t>
  </si>
  <si>
    <t>rasip1</t>
  </si>
  <si>
    <t>ENSDARG00000074829</t>
  </si>
  <si>
    <t>102725533</t>
  </si>
  <si>
    <t>fgd5a</t>
  </si>
  <si>
    <t>ENSDARG00000088801</t>
  </si>
  <si>
    <t>100151562</t>
  </si>
  <si>
    <t>pcdh17</t>
  </si>
  <si>
    <t>ENSDARG00000027041</t>
  </si>
  <si>
    <t>561336</t>
  </si>
  <si>
    <t>ano3</t>
  </si>
  <si>
    <t>ENSDARG00000058015</t>
  </si>
  <si>
    <t>553392</t>
  </si>
  <si>
    <t>si:dkey-28n18.9</t>
  </si>
  <si>
    <t>ENSDARG00000097193</t>
  </si>
  <si>
    <t>557582</t>
  </si>
  <si>
    <t>ralgapa2</t>
  </si>
  <si>
    <t>ENSDARG00000005861</t>
  </si>
  <si>
    <t>568210</t>
  </si>
  <si>
    <t>si:ch211-195o20.7</t>
  </si>
  <si>
    <t>ENSDARG00000089221</t>
  </si>
  <si>
    <t>564006</t>
  </si>
  <si>
    <t>si:ch73-380l3.4</t>
  </si>
  <si>
    <t>ENSDARG00000096863</t>
  </si>
  <si>
    <t>101885005</t>
  </si>
  <si>
    <t>c1qtnf6a</t>
  </si>
  <si>
    <t>ENSDARG00000055175</t>
  </si>
  <si>
    <t>565113</t>
  </si>
  <si>
    <t>pgfb</t>
  </si>
  <si>
    <t>ENSDARG00000076767</t>
  </si>
  <si>
    <t>557468</t>
  </si>
  <si>
    <t>si:ch211-266g18.9</t>
  </si>
  <si>
    <t>ENSDARG00000075905</t>
  </si>
  <si>
    <t>101883291</t>
  </si>
  <si>
    <t>hid1a</t>
  </si>
  <si>
    <t>ENSDARG00000021846</t>
  </si>
  <si>
    <t>101884263</t>
  </si>
  <si>
    <t>exoc3l2b</t>
  </si>
  <si>
    <t>ENSDARG00000030782</t>
  </si>
  <si>
    <t>565839</t>
  </si>
  <si>
    <t>sptbn5</t>
  </si>
  <si>
    <t>ENSDARG00000097683</t>
  </si>
  <si>
    <t>569585</t>
  </si>
  <si>
    <t>tfec</t>
  </si>
  <si>
    <t>ENSDARG00000098745</t>
  </si>
  <si>
    <t>556894</t>
  </si>
  <si>
    <t>zgc:175248</t>
  </si>
  <si>
    <t>ENSDARG00000104153</t>
  </si>
  <si>
    <t>565810</t>
  </si>
  <si>
    <t>col5a3b</t>
  </si>
  <si>
    <t>ENSDARG00000101816</t>
  </si>
  <si>
    <t>100463515</t>
  </si>
  <si>
    <t>si:ch211-69b22.5</t>
  </si>
  <si>
    <t>ENSDARG00000099621</t>
  </si>
  <si>
    <t>108192171</t>
  </si>
  <si>
    <t>egfl7</t>
  </si>
  <si>
    <t>ENSDARG00000100657</t>
  </si>
  <si>
    <t>678640</t>
  </si>
  <si>
    <t>anxa1b</t>
  </si>
  <si>
    <t>ENSDARG00000100095</t>
  </si>
  <si>
    <t>353358</t>
  </si>
  <si>
    <t>znf1078</t>
  </si>
  <si>
    <t>ENSDARG00000098430</t>
  </si>
  <si>
    <t>565755</t>
  </si>
  <si>
    <t>amdhd2</t>
  </si>
  <si>
    <t>ENSDARG00000100376</t>
  </si>
  <si>
    <t>402981</t>
  </si>
  <si>
    <t>grem2b</t>
  </si>
  <si>
    <t>ENSDARG00000103092</t>
  </si>
  <si>
    <t>550399</t>
  </si>
  <si>
    <t>capn1a</t>
  </si>
  <si>
    <t>ENSDARG00000052702</t>
  </si>
  <si>
    <t>393417</t>
  </si>
  <si>
    <t>zgc:113363</t>
  </si>
  <si>
    <t>ENSDARG00000101206</t>
  </si>
  <si>
    <t>791449</t>
  </si>
  <si>
    <t>zgc:85932</t>
  </si>
  <si>
    <t>ENSDARG00000098239</t>
  </si>
  <si>
    <t>405875</t>
  </si>
  <si>
    <t>neurl1b</t>
  </si>
  <si>
    <t>ENSDARG00000099694</t>
  </si>
  <si>
    <t>553620</t>
  </si>
  <si>
    <t>zgc:100868</t>
  </si>
  <si>
    <t>ENSDARG00000004748</t>
  </si>
  <si>
    <t>554458</t>
  </si>
  <si>
    <t>foxa1</t>
  </si>
  <si>
    <t>ENSDARG00000102138</t>
  </si>
  <si>
    <t>30541</t>
  </si>
  <si>
    <t>si:dkeyp-9d4.3</t>
  </si>
  <si>
    <t>ENSDARG00000100166</t>
  </si>
  <si>
    <t>100148061</t>
  </si>
  <si>
    <t>sytl4</t>
  </si>
  <si>
    <t>ENSDARG00000102433</t>
  </si>
  <si>
    <t>553322</t>
  </si>
  <si>
    <t>smyd2b</t>
  </si>
  <si>
    <t>ENSDARG00000005629</t>
  </si>
  <si>
    <t>568616</t>
  </si>
  <si>
    <t>zcchc14</t>
  </si>
  <si>
    <t>ENSDARG00000101242</t>
  </si>
  <si>
    <t>796219</t>
  </si>
  <si>
    <t>cygb1</t>
  </si>
  <si>
    <t>ENSDARG00000099371</t>
  </si>
  <si>
    <t>246090</t>
  </si>
  <si>
    <t>cremb</t>
  </si>
  <si>
    <t>ENSDARG00000102899</t>
  </si>
  <si>
    <t>550357</t>
  </si>
  <si>
    <t>adamts2</t>
  </si>
  <si>
    <t>ENSDARG00000075930</t>
  </si>
  <si>
    <t>571682</t>
  </si>
  <si>
    <t>zgc:153184</t>
  </si>
  <si>
    <t>ENSDARG00000099645</t>
  </si>
  <si>
    <t>751652</t>
  </si>
  <si>
    <t>arl4aa</t>
  </si>
  <si>
    <t>ENSDARG00000099918</t>
  </si>
  <si>
    <t>393834</t>
  </si>
  <si>
    <t>cplx2</t>
  </si>
  <si>
    <t>ENSDARG00000061918</t>
  </si>
  <si>
    <t>556701</t>
  </si>
  <si>
    <t>tbxta</t>
  </si>
  <si>
    <t>ENSDARG00000101576</t>
  </si>
  <si>
    <t>30399</t>
  </si>
  <si>
    <t>ptn</t>
  </si>
  <si>
    <t>ENSDARG00000102340</t>
  </si>
  <si>
    <t>368211</t>
  </si>
  <si>
    <t>rab11bb</t>
  </si>
  <si>
    <t>ENSDARG00000090086</t>
  </si>
  <si>
    <t>436828</t>
  </si>
  <si>
    <t>nsmfb</t>
  </si>
  <si>
    <t>ENSDARG00000101234</t>
  </si>
  <si>
    <t>569891</t>
  </si>
  <si>
    <t>zgc:154054</t>
  </si>
  <si>
    <t>ENSDARG00000099923</t>
  </si>
  <si>
    <t>777616</t>
  </si>
  <si>
    <t>si:dkeyp-97a10.3</t>
  </si>
  <si>
    <t>ENSDARG00000104656</t>
  </si>
  <si>
    <t>100334925</t>
  </si>
  <si>
    <t>CR382383.2</t>
  </si>
  <si>
    <t>ENSDARG00000099586</t>
  </si>
  <si>
    <t>100535654</t>
  </si>
  <si>
    <t>si:ch211-159i8.4</t>
  </si>
  <si>
    <t>ENSDARG00000076332</t>
  </si>
  <si>
    <t>792773</t>
  </si>
  <si>
    <t>il4r.1</t>
  </si>
  <si>
    <t>ENSDARG00000102583</t>
  </si>
  <si>
    <t>503594</t>
  </si>
  <si>
    <t>pbx1a</t>
  </si>
  <si>
    <t>ENSDARG00000100494</t>
  </si>
  <si>
    <t>58138</t>
  </si>
  <si>
    <t>zmp:0000001114</t>
  </si>
  <si>
    <t>ENSDARG00000100088</t>
  </si>
  <si>
    <t>557248</t>
  </si>
  <si>
    <t>rbfox1</t>
  </si>
  <si>
    <t>ENSDARG00000014746</t>
  </si>
  <si>
    <t>449554</t>
  </si>
  <si>
    <t>myo7aa</t>
  </si>
  <si>
    <t>ENSDARG00000099871</t>
  </si>
  <si>
    <t>252846</t>
  </si>
  <si>
    <t>xkrx</t>
  </si>
  <si>
    <t>ENSDARG00000044011</t>
  </si>
  <si>
    <t>492765</t>
  </si>
  <si>
    <t>rab3il1</t>
  </si>
  <si>
    <t>ENSDARG00000007711</t>
  </si>
  <si>
    <t>100331248</t>
  </si>
  <si>
    <t>il4r.2</t>
  </si>
  <si>
    <t>ENSDARG00000116052</t>
  </si>
  <si>
    <t>563674</t>
  </si>
  <si>
    <t>nos1</t>
  </si>
  <si>
    <t>ENSDARG00000068910</t>
  </si>
  <si>
    <t>60658</t>
  </si>
  <si>
    <t>mcf2l2</t>
  </si>
  <si>
    <t>ENSDARG00000079742</t>
  </si>
  <si>
    <t>100149630</t>
  </si>
  <si>
    <t>si:ch1073-345a8.1</t>
  </si>
  <si>
    <t>ENSDARG00000092671</t>
  </si>
  <si>
    <t>100149472</t>
  </si>
  <si>
    <t>them6</t>
  </si>
  <si>
    <t>ENSDARG00000100260</t>
  </si>
  <si>
    <t>569944</t>
  </si>
  <si>
    <t>olfm2b</t>
  </si>
  <si>
    <t>ENSDARG00000102825</t>
  </si>
  <si>
    <t>406544</t>
  </si>
  <si>
    <t>prxl2c</t>
  </si>
  <si>
    <t>ENSDARG00000075299</t>
  </si>
  <si>
    <t>100332791</t>
  </si>
  <si>
    <t>parvab</t>
  </si>
  <si>
    <t>ENSDARG00000035629</t>
  </si>
  <si>
    <t>567123</t>
  </si>
  <si>
    <t>cyp1c1</t>
  </si>
  <si>
    <t>ENSDARG00000101195</t>
  </si>
  <si>
    <t>553637</t>
  </si>
  <si>
    <t>pmfbp1</t>
  </si>
  <si>
    <t>ENSDARG00000101917</t>
  </si>
  <si>
    <t>101886040</t>
  </si>
  <si>
    <t>col18a1b</t>
  </si>
  <si>
    <t>ENSDARG00000095901</t>
  </si>
  <si>
    <t>100334893</t>
  </si>
  <si>
    <t>si:dkey-30e9.7</t>
  </si>
  <si>
    <t>ENSDARG00000101697</t>
  </si>
  <si>
    <t>100006681</t>
  </si>
  <si>
    <t>glula</t>
  </si>
  <si>
    <t>ENSDARG00000099776</t>
  </si>
  <si>
    <t>100000775</t>
  </si>
  <si>
    <t>si:ch211-145b13.6</t>
  </si>
  <si>
    <t>ENSDARG00000069998</t>
  </si>
  <si>
    <t>100317105</t>
  </si>
  <si>
    <t>uncx</t>
  </si>
  <si>
    <t>ENSDARG00000102976</t>
  </si>
  <si>
    <t>798510</t>
  </si>
  <si>
    <t>man2a1</t>
  </si>
  <si>
    <t>ENSDARG00000102200</t>
  </si>
  <si>
    <t>560219</t>
  </si>
  <si>
    <t>CU695215.2</t>
  </si>
  <si>
    <t>ENSDARG00000102003</t>
  </si>
  <si>
    <t>103909278</t>
  </si>
  <si>
    <t>hhatla</t>
  </si>
  <si>
    <t>ENSDARG00000039051</t>
  </si>
  <si>
    <t>393861</t>
  </si>
  <si>
    <t>dap1b</t>
  </si>
  <si>
    <t>ENSDARG00000086842</t>
  </si>
  <si>
    <t>58094</t>
  </si>
  <si>
    <t>zgc:172282</t>
  </si>
  <si>
    <t>ENSDARG00000105059</t>
  </si>
  <si>
    <t>100003690</t>
  </si>
  <si>
    <t>abcc6b.2</t>
  </si>
  <si>
    <t>ENSDARG00000094901</t>
  </si>
  <si>
    <t>100002917</t>
  </si>
  <si>
    <t>arap3</t>
  </si>
  <si>
    <t>ENSDARG00000076801</t>
  </si>
  <si>
    <t>558931</t>
  </si>
  <si>
    <t>abcc6b.1</t>
  </si>
  <si>
    <t>ENSDARG00000105403</t>
  </si>
  <si>
    <t>fhod1</t>
  </si>
  <si>
    <t>ENSDARG00000051768</t>
  </si>
  <si>
    <t>503946</t>
  </si>
  <si>
    <t>otog</t>
  </si>
  <si>
    <t>ENSDARG00000068460</t>
  </si>
  <si>
    <t>103911405</t>
  </si>
  <si>
    <t>ptprb</t>
  </si>
  <si>
    <t>ENSDARG00000076624</t>
  </si>
  <si>
    <t>100149130</t>
  </si>
  <si>
    <t>CU927890.1</t>
  </si>
  <si>
    <t>ENSDARG00000107130</t>
  </si>
  <si>
    <t>101883074</t>
  </si>
  <si>
    <t>serpinb1</t>
  </si>
  <si>
    <t>ENSDARG00000055416</t>
  </si>
  <si>
    <t>436926</t>
  </si>
  <si>
    <t>apobb.1</t>
  </si>
  <si>
    <t>ENSDARG00000022767</t>
  </si>
  <si>
    <t>321166</t>
  </si>
  <si>
    <t>si:dkey-164f24.2</t>
  </si>
  <si>
    <t>ENSDARG00000089418</t>
  </si>
  <si>
    <t>566607</t>
  </si>
  <si>
    <t>ENSDARG00000073713</t>
  </si>
  <si>
    <t>559501</t>
  </si>
  <si>
    <t>actc1a</t>
  </si>
  <si>
    <t>ENSDARG00000042535</t>
  </si>
  <si>
    <t>408256</t>
  </si>
  <si>
    <t>gria3b</t>
  </si>
  <si>
    <t>ENSDARG00000037498</t>
  </si>
  <si>
    <t>368416</t>
  </si>
  <si>
    <t>mras</t>
  </si>
  <si>
    <t>ENSDARG00000062865</t>
  </si>
  <si>
    <t>100317924</t>
  </si>
  <si>
    <t>lyve1b</t>
  </si>
  <si>
    <t>ENSDARG00000062483</t>
  </si>
  <si>
    <t>564249</t>
  </si>
  <si>
    <t>bnc2</t>
  </si>
  <si>
    <t>ENSDARG00000069989</t>
  </si>
  <si>
    <t>559327</t>
  </si>
  <si>
    <t>etv2</t>
  </si>
  <si>
    <t>ENSDARG00000053868</t>
  </si>
  <si>
    <t>555766</t>
  </si>
  <si>
    <t>slco2b1</t>
  </si>
  <si>
    <t>ENSDARG00000054609</t>
  </si>
  <si>
    <t>792084</t>
  </si>
  <si>
    <t>skor1a</t>
  </si>
  <si>
    <t>ENSDARG00000069030</t>
  </si>
  <si>
    <t>100170817</t>
  </si>
  <si>
    <t>mgat1b</t>
  </si>
  <si>
    <t>ENSDARG00000036065</t>
  </si>
  <si>
    <t>558524</t>
  </si>
  <si>
    <t>irgq1</t>
  </si>
  <si>
    <t>ENSDARG00000086847</t>
  </si>
  <si>
    <t>565312</t>
  </si>
  <si>
    <t>arhgap27l</t>
  </si>
  <si>
    <t>ENSDARG00000061798</t>
  </si>
  <si>
    <t>566523</t>
  </si>
  <si>
    <t>cd99</t>
  </si>
  <si>
    <t>ENSDARG00000051975</t>
  </si>
  <si>
    <t>559896</t>
  </si>
  <si>
    <t>CR855311.5</t>
  </si>
  <si>
    <t>ENSDARG00000111795</t>
  </si>
  <si>
    <t>560647</t>
  </si>
  <si>
    <t>ccl25b</t>
  </si>
  <si>
    <t>ENSDARG00000070873</t>
  </si>
  <si>
    <t>795788</t>
  </si>
  <si>
    <t>cavin2a</t>
  </si>
  <si>
    <t>ENSDARG00000027611</t>
  </si>
  <si>
    <t>402824</t>
  </si>
  <si>
    <t>ftr83</t>
  </si>
  <si>
    <t>ENSDARG00000025403</t>
  </si>
  <si>
    <t>565972</t>
  </si>
  <si>
    <t>anxa2a</t>
  </si>
  <si>
    <t>ENSDARG00000003216</t>
  </si>
  <si>
    <t>325557</t>
  </si>
  <si>
    <t>ldb3b</t>
  </si>
  <si>
    <t>ENSDARG00000099974</t>
  </si>
  <si>
    <t>334100</t>
  </si>
  <si>
    <t>ushbp1</t>
  </si>
  <si>
    <t>ENSDARG00000089071</t>
  </si>
  <si>
    <t>100148935</t>
  </si>
  <si>
    <t>kirrel3l</t>
  </si>
  <si>
    <t>ENSDARG00000104665</t>
  </si>
  <si>
    <t>557315</t>
  </si>
  <si>
    <t>klf2b</t>
  </si>
  <si>
    <t>ENSDARG00000040432</t>
  </si>
  <si>
    <t>117509</t>
  </si>
  <si>
    <t>tie1</t>
  </si>
  <si>
    <t>ENSDARG00000004105</t>
  </si>
  <si>
    <t>30746</t>
  </si>
  <si>
    <t>si:ch73-252p3.1</t>
  </si>
  <si>
    <t>ENSDARG00000099522</t>
  </si>
  <si>
    <t>394213</t>
  </si>
  <si>
    <t>npl</t>
  </si>
  <si>
    <t>ENSDARG00000009390</t>
  </si>
  <si>
    <t>100148292</t>
  </si>
  <si>
    <t>mical2b</t>
  </si>
  <si>
    <t>ENSDARG00000020395</t>
  </si>
  <si>
    <t>569564</t>
  </si>
  <si>
    <t>dhrs13a.2</t>
  </si>
  <si>
    <t>ENSDARG00000111240</t>
  </si>
  <si>
    <t>447903</t>
  </si>
  <si>
    <t>si:ch211-66e2.3</t>
  </si>
  <si>
    <t>ENSDARG00000078824</t>
  </si>
  <si>
    <t>100141487</t>
  </si>
  <si>
    <t>si:dkey-102c8.3</t>
  </si>
  <si>
    <t>ENSDARG00000113572</t>
  </si>
  <si>
    <t>556374</t>
  </si>
  <si>
    <t>DSG2</t>
  </si>
  <si>
    <t>ENSDARG00000062750</t>
  </si>
  <si>
    <t>100534918</t>
  </si>
  <si>
    <t>CABZ01029422.1</t>
  </si>
  <si>
    <t>ENSDARG00000116438</t>
  </si>
  <si>
    <t>100333071</t>
  </si>
  <si>
    <t>klhl4</t>
  </si>
  <si>
    <t>ENSDARG00000016531</t>
  </si>
  <si>
    <t>559349</t>
  </si>
  <si>
    <t>ccdc28a</t>
  </si>
  <si>
    <t>ENSDARG00000091471</t>
  </si>
  <si>
    <t>326808</t>
  </si>
  <si>
    <t>lbx2</t>
  </si>
  <si>
    <t>ENSDARG00000025131</t>
  </si>
  <si>
    <t>64276</t>
  </si>
  <si>
    <t>si:dkey-38p12.3</t>
  </si>
  <si>
    <t>ENSDARG00000061844</t>
  </si>
  <si>
    <t>555489</t>
  </si>
  <si>
    <t>XKR4</t>
  </si>
  <si>
    <t>ENSDARG00000104264</t>
  </si>
  <si>
    <t>777704</t>
  </si>
  <si>
    <t>npy</t>
  </si>
  <si>
    <t>ENSDARG00000036222</t>
  </si>
  <si>
    <t>30281</t>
  </si>
  <si>
    <t>abi3bpb</t>
  </si>
  <si>
    <t>ENSDARG00000071095</t>
  </si>
  <si>
    <t>100149890</t>
  </si>
  <si>
    <t>lgmn</t>
  </si>
  <si>
    <t>ENSDARG00000039150</t>
  </si>
  <si>
    <t>406625</t>
  </si>
  <si>
    <t>tmem88a</t>
  </si>
  <si>
    <t>ENSDARG00000056920</t>
  </si>
  <si>
    <t>402969</t>
  </si>
  <si>
    <t>flt4</t>
  </si>
  <si>
    <t>ENSDARG00000104453</t>
  </si>
  <si>
    <t>30121</t>
  </si>
  <si>
    <t>strbp</t>
  </si>
  <si>
    <t>ENSDARG00000021455</t>
  </si>
  <si>
    <t>557957</t>
  </si>
  <si>
    <t>rab11fip3</t>
  </si>
  <si>
    <t>ENSDARG00000016490</t>
  </si>
  <si>
    <t>573631</t>
  </si>
  <si>
    <t>znf326</t>
  </si>
  <si>
    <t>ENSDARG00000098348</t>
  </si>
  <si>
    <t>571228</t>
  </si>
  <si>
    <t>Ens95 diff</t>
  </si>
  <si>
    <t>RefSeq dif</t>
  </si>
  <si>
    <t>V4 dif</t>
  </si>
  <si>
    <t>LLgeneID</t>
  </si>
  <si>
    <t>ID</t>
  </si>
  <si>
    <t>Ensdarg ID</t>
  </si>
  <si>
    <t>Nr2f2_y1_WT1</t>
  </si>
  <si>
    <t>Nr2f2_y1_WT2</t>
  </si>
  <si>
    <t>Nr2f2_y1_WT3</t>
  </si>
  <si>
    <t>y1_WT1</t>
  </si>
  <si>
    <t>y1_WT2</t>
  </si>
  <si>
    <t>y1_WT3</t>
  </si>
  <si>
    <t>padj</t>
  </si>
  <si>
    <t>log2FoldChange</t>
  </si>
  <si>
    <t>LL0000021130</t>
  </si>
  <si>
    <t>otud5a</t>
  </si>
  <si>
    <t>ENSDARG00000059006.7</t>
  </si>
  <si>
    <t>555459</t>
  </si>
  <si>
    <t>LL0000030463</t>
  </si>
  <si>
    <t>tmem121b</t>
  </si>
  <si>
    <t>ENSDARG00000087319.3</t>
  </si>
  <si>
    <t>796113</t>
  </si>
  <si>
    <t>LL0000016977</t>
  </si>
  <si>
    <t>LOC110437722</t>
  </si>
  <si>
    <t>110437722</t>
  </si>
  <si>
    <t>LL0000030862</t>
  </si>
  <si>
    <t>tpd52</t>
  </si>
  <si>
    <t>ENSDARG00000061713.9</t>
  </si>
  <si>
    <t>559992</t>
  </si>
  <si>
    <t>LL0000003763</t>
  </si>
  <si>
    <t>BX936342.2</t>
  </si>
  <si>
    <t>ENSDARG00000097724.2</t>
  </si>
  <si>
    <t>LL0000020233</t>
  </si>
  <si>
    <t>nexn</t>
  </si>
  <si>
    <t>ENSDARG00000057317.9</t>
  </si>
  <si>
    <t>573301</t>
  </si>
  <si>
    <t>LL0000017200</t>
  </si>
  <si>
    <t>LOC110438137</t>
  </si>
  <si>
    <t>110438137</t>
  </si>
  <si>
    <t>LL0000030036</t>
  </si>
  <si>
    <t>tbpl1</t>
  </si>
  <si>
    <t>ENSDARG00000036868.5</t>
  </si>
  <si>
    <t>403035</t>
  </si>
  <si>
    <t>LL0000006913</t>
  </si>
  <si>
    <t>CR788226.1</t>
  </si>
  <si>
    <t>ENSDARG00000101399.2</t>
  </si>
  <si>
    <t>108191968</t>
  </si>
  <si>
    <t>LL0000004818</t>
  </si>
  <si>
    <t>calm2b</t>
  </si>
  <si>
    <t>ENSDARG00000015050.9</t>
  </si>
  <si>
    <t>192322</t>
  </si>
  <si>
    <t>LL0000011478</t>
  </si>
  <si>
    <t>gngt1</t>
  </si>
  <si>
    <t>ENSDARG00000035798.6</t>
  </si>
  <si>
    <t>335656</t>
  </si>
  <si>
    <t>LL0000010867</t>
  </si>
  <si>
    <t>frmd8</t>
  </si>
  <si>
    <t>ENSDARG00000073696.5</t>
  </si>
  <si>
    <t>559410</t>
  </si>
  <si>
    <t>LL0000008188</t>
  </si>
  <si>
    <t>CU693471.1</t>
  </si>
  <si>
    <t>ENSDARG00000104833.2</t>
  </si>
  <si>
    <t>110439856</t>
  </si>
  <si>
    <t>LL0000035397</t>
  </si>
  <si>
    <t>XLOC_025278</t>
  </si>
  <si>
    <t>LL0000004912</t>
  </si>
  <si>
    <t>carmil3</t>
  </si>
  <si>
    <t>ENSDARG00000086990.5</t>
  </si>
  <si>
    <t>100537031</t>
  </si>
  <si>
    <t>LL0000006975</t>
  </si>
  <si>
    <t>CR812481.1</t>
  </si>
  <si>
    <t>ENSDARG00000091889.3</t>
  </si>
  <si>
    <t>LL0000011547</t>
  </si>
  <si>
    <t>gpc1a</t>
  </si>
  <si>
    <t>ENSDARG00000019341.9</t>
  </si>
  <si>
    <t>553367</t>
  </si>
  <si>
    <t>LL0000004905</t>
  </si>
  <si>
    <t>card9</t>
  </si>
  <si>
    <t>ENSDARG00000067672.5</t>
  </si>
  <si>
    <t>796425</t>
  </si>
  <si>
    <t>LL0000023873</t>
  </si>
  <si>
    <t>rp9</t>
  </si>
  <si>
    <t>ENSDARG00000098942.2</t>
  </si>
  <si>
    <t>492481</t>
  </si>
  <si>
    <t>LL0000020183</t>
  </si>
  <si>
    <t>neil3</t>
  </si>
  <si>
    <t>ENSDARG00000020079.11</t>
  </si>
  <si>
    <t>492463</t>
  </si>
  <si>
    <t>LL0000031597</t>
  </si>
  <si>
    <t>ugt5e1</t>
  </si>
  <si>
    <t>ENSDARG00000058048.7</t>
  </si>
  <si>
    <t>100002993</t>
  </si>
  <si>
    <t>LL0000030477</t>
  </si>
  <si>
    <t>tmem135</t>
  </si>
  <si>
    <t>ENSDARG00000069157.6</t>
  </si>
  <si>
    <t>568244</t>
  </si>
  <si>
    <t>LL0000031231</t>
  </si>
  <si>
    <t>tsn</t>
  </si>
  <si>
    <t>ENSDARG00000041830.6</t>
  </si>
  <si>
    <t>334107</t>
  </si>
  <si>
    <t>LL0000034677</t>
  </si>
  <si>
    <t>XLOC_019023</t>
  </si>
  <si>
    <t>LL0000005049</t>
  </si>
  <si>
    <t>ccdc167</t>
  </si>
  <si>
    <t>ENSDARG00000045850.8</t>
  </si>
  <si>
    <t>556080</t>
  </si>
  <si>
    <t>LL0000023992</t>
  </si>
  <si>
    <t>rps5</t>
  </si>
  <si>
    <t>ENSDARG00000043453.7</t>
  </si>
  <si>
    <t>192297</t>
  </si>
  <si>
    <t>LL0000028090</t>
  </si>
  <si>
    <t>ENSDARG00000090623.4</t>
  </si>
  <si>
    <t>LL0000000418</t>
  </si>
  <si>
    <t>adrb1</t>
  </si>
  <si>
    <t>ENSDARG00000007490.9</t>
  </si>
  <si>
    <t>557194</t>
  </si>
  <si>
    <t>LL0000009834</t>
  </si>
  <si>
    <t>etnppl</t>
  </si>
  <si>
    <t>ENSDARG00000035544.8</t>
  </si>
  <si>
    <t>393421</t>
  </si>
  <si>
    <t>LL0000009230</t>
  </si>
  <si>
    <t>drosha</t>
  </si>
  <si>
    <t>ENSDARG00000055563.6</t>
  </si>
  <si>
    <t>567505</t>
  </si>
  <si>
    <t>LL0000017447</t>
  </si>
  <si>
    <t>LOC110438541</t>
  </si>
  <si>
    <t>110438541</t>
  </si>
  <si>
    <t>LL0000000881</t>
  </si>
  <si>
    <t>aldh9a1b</t>
  </si>
  <si>
    <t>ENSDARG00000037061.5</t>
  </si>
  <si>
    <t>399481</t>
  </si>
  <si>
    <t>LL0000009822</t>
  </si>
  <si>
    <t>esyt2b</t>
  </si>
  <si>
    <t>ENSDARG00000078964.5</t>
  </si>
  <si>
    <t>100330508</t>
  </si>
  <si>
    <t>LL0000020487</t>
  </si>
  <si>
    <t>notchl</t>
  </si>
  <si>
    <t>ENSDARG00000088308.4</t>
  </si>
  <si>
    <t>569522</t>
  </si>
  <si>
    <t>LL0000007269</t>
  </si>
  <si>
    <t>cracr2b</t>
  </si>
  <si>
    <t>ENSDARG00000053636.5</t>
  </si>
  <si>
    <t>790936</t>
  </si>
  <si>
    <t>LL0000013924</t>
  </si>
  <si>
    <t>LOC100003182</t>
  </si>
  <si>
    <t>100003182</t>
  </si>
  <si>
    <t>LL0000008620</t>
  </si>
  <si>
    <t>cyp8b1</t>
  </si>
  <si>
    <t>ENSDARG00000053068.5</t>
  </si>
  <si>
    <t>445281</t>
  </si>
  <si>
    <t>LL0000017746</t>
  </si>
  <si>
    <t>LOC110439563</t>
  </si>
  <si>
    <t>110439563</t>
  </si>
  <si>
    <t>LL0000032686</t>
  </si>
  <si>
    <t>XLOC_004075</t>
  </si>
  <si>
    <t>LL0000012377</t>
  </si>
  <si>
    <t>hspa4a</t>
  </si>
  <si>
    <t>ENSDARG00000004754.11</t>
  </si>
  <si>
    <t>335865</t>
  </si>
  <si>
    <t>LL0000022937</t>
  </si>
  <si>
    <t>purba</t>
  </si>
  <si>
    <t>ENSDARG00000068822.5</t>
  </si>
  <si>
    <t>565233</t>
  </si>
  <si>
    <t>LL0000019365</t>
  </si>
  <si>
    <t>mlf1</t>
  </si>
  <si>
    <t>ENSDARG00000077301.5</t>
  </si>
  <si>
    <t>553527</t>
  </si>
  <si>
    <t>LL0000029562</t>
  </si>
  <si>
    <t>stk36</t>
  </si>
  <si>
    <t>ENSDARG00000061095.6</t>
  </si>
  <si>
    <t>566154</t>
  </si>
  <si>
    <t>LL0000013470</t>
  </si>
  <si>
    <t>krt94</t>
  </si>
  <si>
    <t>ENSDARG00000044975.6</t>
  </si>
  <si>
    <t>768289</t>
  </si>
  <si>
    <t>LL0000003629</t>
  </si>
  <si>
    <t>BX908780.5</t>
  </si>
  <si>
    <t>ENSDARG00000096648.2</t>
  </si>
  <si>
    <t>LL0000031862</t>
  </si>
  <si>
    <t>vipr1b</t>
  </si>
  <si>
    <t>ENSDARG00000059058.6</t>
  </si>
  <si>
    <t>503868</t>
  </si>
  <si>
    <t>LL0000029020</t>
  </si>
  <si>
    <t>smug1</t>
  </si>
  <si>
    <t>ENSDARG00000101308.3</t>
  </si>
  <si>
    <t>570901</t>
  </si>
  <si>
    <t>LL0000002160</t>
  </si>
  <si>
    <t>BX004962.2</t>
  </si>
  <si>
    <t>ENSDARG00000095141.2</t>
  </si>
  <si>
    <t>LL0000031848</t>
  </si>
  <si>
    <t>vgll4b</t>
  </si>
  <si>
    <t>ENSDARG00000103730.3</t>
  </si>
  <si>
    <t>406560</t>
  </si>
  <si>
    <t>LL0000021465</t>
  </si>
  <si>
    <t>pcyox1</t>
  </si>
  <si>
    <t>ENSDARG00000103052.2</t>
  </si>
  <si>
    <t>550289</t>
  </si>
  <si>
    <t>LL0000028258</t>
  </si>
  <si>
    <t>si:dkeyp-77c4.1</t>
  </si>
  <si>
    <t>108183668</t>
  </si>
  <si>
    <t>LL0000025975</t>
  </si>
  <si>
    <t>si:ch211-281g13.4</t>
  </si>
  <si>
    <t>ENSDARG00000075389.5</t>
  </si>
  <si>
    <t>794323</t>
  </si>
  <si>
    <t>LL0000001519</t>
  </si>
  <si>
    <t>atcayb</t>
  </si>
  <si>
    <t>ENSDARG00000059781.8</t>
  </si>
  <si>
    <t>100329872</t>
  </si>
  <si>
    <t>LL0000025106</t>
  </si>
  <si>
    <t>ENSDARG00000069998.7</t>
  </si>
  <si>
    <t>LL0000013384</t>
  </si>
  <si>
    <t>klhl11</t>
  </si>
  <si>
    <t>ENSDARG00000045130.5</t>
  </si>
  <si>
    <t>327313</t>
  </si>
  <si>
    <t>LL0000034965</t>
  </si>
  <si>
    <t>XLOC_021399</t>
  </si>
  <si>
    <t>LL0000025407</t>
  </si>
  <si>
    <t>si:ch211-196f5.9</t>
  </si>
  <si>
    <t>ENSDARG00000096451.2</t>
  </si>
  <si>
    <t>101884190</t>
  </si>
  <si>
    <t>LL0000025905</t>
  </si>
  <si>
    <t>si:ch211-263m18.4</t>
  </si>
  <si>
    <t>ENSDARG00000093353.3</t>
  </si>
  <si>
    <t>327130</t>
  </si>
  <si>
    <t>LL0000018645</t>
  </si>
  <si>
    <t>mapk8ip1a</t>
  </si>
  <si>
    <t>ENSDARG00000102229.2</t>
  </si>
  <si>
    <t>100537717</t>
  </si>
  <si>
    <t>LL0000000111</t>
  </si>
  <si>
    <t>ablim1a</t>
  </si>
  <si>
    <t>ENSDARG00000060149.7</t>
  </si>
  <si>
    <t>100003558</t>
  </si>
  <si>
    <t>LL0000029982</t>
  </si>
  <si>
    <t>tatdn1</t>
  </si>
  <si>
    <t>ENSDARG00000036924.7</t>
  </si>
  <si>
    <t>100151626</t>
  </si>
  <si>
    <t>LL0000003268</t>
  </si>
  <si>
    <t>BX640549.1</t>
  </si>
  <si>
    <t>ENSDARG00000098000.3</t>
  </si>
  <si>
    <t>108182894</t>
  </si>
  <si>
    <t>LL0000027270</t>
  </si>
  <si>
    <t>si:dkey-238m4.4</t>
  </si>
  <si>
    <t>ENSDARG00000093248.2</t>
  </si>
  <si>
    <t>LL0000021353</t>
  </si>
  <si>
    <t>pcca</t>
  </si>
  <si>
    <t>ENSDARG00000028982.10</t>
  </si>
  <si>
    <t>437019</t>
  </si>
  <si>
    <t>LL0000012389</t>
  </si>
  <si>
    <t>hspb6</t>
  </si>
  <si>
    <t>ENSDARG00000077236.4</t>
  </si>
  <si>
    <t>792610</t>
  </si>
  <si>
    <t>LL0000010478</t>
  </si>
  <si>
    <t>FO704721.1</t>
  </si>
  <si>
    <t>ENSDARG00000113009.1</t>
  </si>
  <si>
    <t>386940</t>
  </si>
  <si>
    <t>LL0000026909</t>
  </si>
  <si>
    <t>si:dkey-182g1.2</t>
  </si>
  <si>
    <t>ENSDARG00000109368.1</t>
  </si>
  <si>
    <t>100005482</t>
  </si>
  <si>
    <t>LL0000005721</t>
  </si>
  <si>
    <t>ciz1b</t>
  </si>
  <si>
    <t>ENSDARG00000089461.4</t>
  </si>
  <si>
    <t>406846</t>
  </si>
  <si>
    <t>LL0000020885</t>
  </si>
  <si>
    <t>onecut3b</t>
  </si>
  <si>
    <t>ENSDARG00000091059.2</t>
  </si>
  <si>
    <t>100332965</t>
  </si>
  <si>
    <t>LL0000010930</t>
  </si>
  <si>
    <t>ftr24</t>
  </si>
  <si>
    <t>ENSDARG00000008396.11</t>
  </si>
  <si>
    <t>619192</t>
  </si>
  <si>
    <t>LL0000012949</t>
  </si>
  <si>
    <t>itgb8</t>
  </si>
  <si>
    <t>ENSDARG00000028222.10</t>
  </si>
  <si>
    <t>556752</t>
  </si>
  <si>
    <t>LL0000011506</t>
  </si>
  <si>
    <t>golga7ba</t>
  </si>
  <si>
    <t>ENSDARG00000036295.9</t>
  </si>
  <si>
    <t>550228</t>
  </si>
  <si>
    <t>LL0000000059</t>
  </si>
  <si>
    <t>abcd2</t>
  </si>
  <si>
    <t>ENSDARG00000059409.6</t>
  </si>
  <si>
    <t>100537809</t>
  </si>
  <si>
    <t>LL0000017797</t>
  </si>
  <si>
    <t>LOC110439629</t>
  </si>
  <si>
    <t>110439629</t>
  </si>
  <si>
    <t>LL0000029246</t>
  </si>
  <si>
    <t>spata2l</t>
  </si>
  <si>
    <t>ENSDARG00000068814.6</t>
  </si>
  <si>
    <t>100003387</t>
  </si>
  <si>
    <t>LL0000001842</t>
  </si>
  <si>
    <t>bcl2l1</t>
  </si>
  <si>
    <t>ENSDARG00000008434.10</t>
  </si>
  <si>
    <t>114401</t>
  </si>
  <si>
    <t>LL0000008983</t>
  </si>
  <si>
    <t>dlgap1b</t>
  </si>
  <si>
    <t>ENSDARG00000037415.8</t>
  </si>
  <si>
    <t>571372</t>
  </si>
  <si>
    <t>LL0000002432</t>
  </si>
  <si>
    <t>BX248418.1</t>
  </si>
  <si>
    <t>ENSDARG00000096569.2</t>
  </si>
  <si>
    <t>LL0000000464</t>
  </si>
  <si>
    <t>agmo</t>
  </si>
  <si>
    <t>ENSDARG00000025595.9</t>
  </si>
  <si>
    <t>405819</t>
  </si>
  <si>
    <t>LL0000024112</t>
  </si>
  <si>
    <t>rwdd2b</t>
  </si>
  <si>
    <t>ENSDARG00000055426.8</t>
  </si>
  <si>
    <t>566444</t>
  </si>
  <si>
    <t>LL0000031059</t>
  </si>
  <si>
    <t>trhr2</t>
  </si>
  <si>
    <t>ENSDARG00000093901.3</t>
  </si>
  <si>
    <t>556431</t>
  </si>
  <si>
    <t>LL0000001067</t>
  </si>
  <si>
    <t>ano1</t>
  </si>
  <si>
    <t>ENSDARG00000102335.2</t>
  </si>
  <si>
    <t>407698</t>
  </si>
  <si>
    <t>LL0000024053</t>
  </si>
  <si>
    <t>rsl24d1</t>
  </si>
  <si>
    <t>ENSDARG00000040439.5</t>
  </si>
  <si>
    <t>406266</t>
  </si>
  <si>
    <t>LL0000004163</t>
  </si>
  <si>
    <t>CABZ01049625.1</t>
  </si>
  <si>
    <t>ENSDARG00000116043.1</t>
  </si>
  <si>
    <t>LL0000002178</t>
  </si>
  <si>
    <t>BX005012.4</t>
  </si>
  <si>
    <t>ENSDARG00000097237.2</t>
  </si>
  <si>
    <t>LL0000001415</t>
  </si>
  <si>
    <t>arrdc1a</t>
  </si>
  <si>
    <t>ENSDARG00000068148.6</t>
  </si>
  <si>
    <t>100006005</t>
  </si>
  <si>
    <t>LL0000028327</t>
  </si>
  <si>
    <t>si:rp71-19m20.1</t>
  </si>
  <si>
    <t>ENSDARG00000089828.4</t>
  </si>
  <si>
    <t>570641</t>
  </si>
  <si>
    <t>LL0000028688</t>
  </si>
  <si>
    <t>slc31a1</t>
  </si>
  <si>
    <t>ENSDARG00000013961.10</t>
  </si>
  <si>
    <t>403028</t>
  </si>
  <si>
    <t>LL0000024824</t>
  </si>
  <si>
    <t>si:ch1073-335m2.2</t>
  </si>
  <si>
    <t>ENSDARG00000074332.6</t>
  </si>
  <si>
    <t>322667</t>
  </si>
  <si>
    <t>LL0000025394</t>
  </si>
  <si>
    <t>si:ch211-195h23.3</t>
  </si>
  <si>
    <t>ENSDARG00000068431.6</t>
  </si>
  <si>
    <t>100170660</t>
  </si>
  <si>
    <t>LL0000027345</t>
  </si>
  <si>
    <t>si:dkey-247k7.2</t>
  </si>
  <si>
    <t>ENSDARG00000103199.2</t>
  </si>
  <si>
    <t>797677</t>
  </si>
  <si>
    <t>LL0000021594</t>
  </si>
  <si>
    <t>pelp1</t>
  </si>
  <si>
    <t>ENSDARG00000079313.5</t>
  </si>
  <si>
    <t>100003680</t>
  </si>
  <si>
    <t>LL0000023013</t>
  </si>
  <si>
    <t>rab11a</t>
  </si>
  <si>
    <t>ENSDARG00000041450.4</t>
  </si>
  <si>
    <t>492487</t>
  </si>
  <si>
    <t>LL0000032039</t>
  </si>
  <si>
    <t>wdr75</t>
  </si>
  <si>
    <t>ENSDARG00000040730.8</t>
  </si>
  <si>
    <t>368478</t>
  </si>
  <si>
    <t>LL0000011866</t>
  </si>
  <si>
    <t>gucd1</t>
  </si>
  <si>
    <t>ENSDARG00000068438.4</t>
  </si>
  <si>
    <t>564677</t>
  </si>
  <si>
    <t>LL0000020731</t>
  </si>
  <si>
    <t>nudt4b</t>
  </si>
  <si>
    <t>ENSDARG00000045878.7</t>
  </si>
  <si>
    <t>447910</t>
  </si>
  <si>
    <t>LL0000024781</t>
  </si>
  <si>
    <t>si:ch1073-174d20.2</t>
  </si>
  <si>
    <t>ENSDARG00000079651.5</t>
  </si>
  <si>
    <t>570430</t>
  </si>
  <si>
    <t>LL0000039239</t>
  </si>
  <si>
    <t>zgc:77739</t>
  </si>
  <si>
    <t>ENSDARG00000017985.7</t>
  </si>
  <si>
    <t>393870</t>
  </si>
  <si>
    <t>LL0000020793</t>
  </si>
  <si>
    <t>oard1</t>
  </si>
  <si>
    <t>ENSDARG00000057426.4</t>
  </si>
  <si>
    <t>553793</t>
  </si>
  <si>
    <t>LL0000026711</t>
  </si>
  <si>
    <t>si:dkey-121n8.7</t>
  </si>
  <si>
    <t>ENSDARG00000094067.5</t>
  </si>
  <si>
    <t>108179098</t>
  </si>
  <si>
    <t>LL0000025054</t>
  </si>
  <si>
    <t>si:ch211-133l5.7</t>
  </si>
  <si>
    <t>ENSDARG00000095633.2</t>
  </si>
  <si>
    <t>564121</t>
  </si>
  <si>
    <t>LL0000017766</t>
  </si>
  <si>
    <t>LOC110439587</t>
  </si>
  <si>
    <t>110439587</t>
  </si>
  <si>
    <t>LL0000028793</t>
  </si>
  <si>
    <t>slc48a1b</t>
  </si>
  <si>
    <t>ENSDARG00000026109.9</t>
  </si>
  <si>
    <t>792763</t>
  </si>
  <si>
    <t>LL0000000437</t>
  </si>
  <si>
    <t>afdna</t>
  </si>
  <si>
    <t>ENSDARG00000029472.11</t>
  </si>
  <si>
    <t>558359</t>
  </si>
  <si>
    <t>LL0000031227</t>
  </si>
  <si>
    <t>tshz2</t>
  </si>
  <si>
    <t>ENSDARG00000079201.4</t>
  </si>
  <si>
    <t>100332862</t>
  </si>
  <si>
    <t>LL0000030023</t>
  </si>
  <si>
    <t>tbcd</t>
  </si>
  <si>
    <t>ENSDARG00000098749.2</t>
  </si>
  <si>
    <t>553265</t>
  </si>
  <si>
    <t>LL0000035581</t>
  </si>
  <si>
    <t>XLOC_026765</t>
  </si>
  <si>
    <t>LL0000039857</t>
  </si>
  <si>
    <t>LOC100005536</t>
  </si>
  <si>
    <t>ENSDARG00000042887.7</t>
  </si>
  <si>
    <t>100005536</t>
  </si>
  <si>
    <t>LL0000019600</t>
  </si>
  <si>
    <t>mrps5</t>
  </si>
  <si>
    <t>ENSDARG00000062209.7</t>
  </si>
  <si>
    <t>562703</t>
  </si>
  <si>
    <t>LL0000031220</t>
  </si>
  <si>
    <t>tsfm</t>
  </si>
  <si>
    <t>ENSDARG00000060748.8</t>
  </si>
  <si>
    <t>567785</t>
  </si>
  <si>
    <t>LL0000025609</t>
  </si>
  <si>
    <t>si:ch211-217k17.9</t>
  </si>
  <si>
    <t>ENSDARG00000093494.4</t>
  </si>
  <si>
    <t>798921</t>
  </si>
  <si>
    <t>LL0000040046</t>
  </si>
  <si>
    <t>LOC795847</t>
  </si>
  <si>
    <t>ENSDARG00000101296.2</t>
  </si>
  <si>
    <t>795847</t>
  </si>
  <si>
    <t>LL0000009489</t>
  </si>
  <si>
    <t>eif2b5</t>
  </si>
  <si>
    <t>ENSDARG00000074995.5</t>
  </si>
  <si>
    <t>563613</t>
  </si>
  <si>
    <t>LL0000019543</t>
  </si>
  <si>
    <t>mrpl23</t>
  </si>
  <si>
    <t>ENSDARG00000045696.6</t>
  </si>
  <si>
    <t>415142</t>
  </si>
  <si>
    <t>LL0000031949</t>
  </si>
  <si>
    <t>vwa5b2</t>
  </si>
  <si>
    <t>ENSDARG00000075886.5</t>
  </si>
  <si>
    <t>101882427</t>
  </si>
  <si>
    <t>LL0000021219</t>
  </si>
  <si>
    <t>paip2b</t>
  </si>
  <si>
    <t>ENSDARG00000008706.8</t>
  </si>
  <si>
    <t>393739</t>
  </si>
  <si>
    <t>LL0000007107</t>
  </si>
  <si>
    <t>CR854980.1</t>
  </si>
  <si>
    <t>ENSDARG00000103123.2</t>
  </si>
  <si>
    <t>101885998</t>
  </si>
  <si>
    <t>LL0000014632</t>
  </si>
  <si>
    <t>LOC101882933</t>
  </si>
  <si>
    <t>101882933</t>
  </si>
  <si>
    <t>LL0000024501</t>
  </si>
  <si>
    <t>serpinb14</t>
  </si>
  <si>
    <t>ENSDARG00000091801.5</t>
  </si>
  <si>
    <t>569051</t>
  </si>
  <si>
    <t>LL0000009535</t>
  </si>
  <si>
    <t>eif4g3b</t>
  </si>
  <si>
    <t>ENSDARG00000074331.7</t>
  </si>
  <si>
    <t>568761</t>
  </si>
  <si>
    <t>LL0000011502</t>
  </si>
  <si>
    <t>golga3</t>
  </si>
  <si>
    <t>ENSDARG00000062511.8</t>
  </si>
  <si>
    <t>570879</t>
  </si>
  <si>
    <t>LL0000008570</t>
  </si>
  <si>
    <t>cyp2aa7</t>
  </si>
  <si>
    <t>ENSDARG00000103766.3</t>
  </si>
  <si>
    <t>553537</t>
  </si>
  <si>
    <t>LL0000026810</t>
  </si>
  <si>
    <t>si:dkey-15j16.6</t>
  </si>
  <si>
    <t>ENSDARG00000042698.6</t>
  </si>
  <si>
    <t>100536356</t>
  </si>
  <si>
    <t>LL0000028070</t>
  </si>
  <si>
    <t>si:dkey-9k7.3</t>
  </si>
  <si>
    <t>ENSDARG00000089821.4</t>
  </si>
  <si>
    <t>100148293</t>
  </si>
  <si>
    <t>LL0000018963</t>
  </si>
  <si>
    <t>mgat4b</t>
  </si>
  <si>
    <t>ENSDARG00000004115.8</t>
  </si>
  <si>
    <t>431727</t>
  </si>
  <si>
    <t>LL0000006408</t>
  </si>
  <si>
    <t>CR383662.2</t>
  </si>
  <si>
    <t>ENSDARG00000094597.2</t>
  </si>
  <si>
    <t>LL0000038515</t>
  </si>
  <si>
    <t>zgc:110366</t>
  </si>
  <si>
    <t>ENSDARG00000004167.8</t>
  </si>
  <si>
    <t>550476</t>
  </si>
  <si>
    <t>LL0000010097</t>
  </si>
  <si>
    <t>fam69b</t>
  </si>
  <si>
    <t>ENSDARG00000117093.1</t>
  </si>
  <si>
    <t>567731</t>
  </si>
  <si>
    <t>LL0000022219</t>
  </si>
  <si>
    <t>pnp5a</t>
  </si>
  <si>
    <t>ENSDARG00000078619.5</t>
  </si>
  <si>
    <t>791647</t>
  </si>
  <si>
    <t>LL0000014526</t>
  </si>
  <si>
    <t>LOC101882375</t>
  </si>
  <si>
    <t>101882375</t>
  </si>
  <si>
    <t>LL0000011684</t>
  </si>
  <si>
    <t>gramd2aa</t>
  </si>
  <si>
    <t>ENSDARG00000103736.2</t>
  </si>
  <si>
    <t>555179</t>
  </si>
  <si>
    <t>LL0000018812</t>
  </si>
  <si>
    <t>me2</t>
  </si>
  <si>
    <t>ENSDARG00000100718.2</t>
  </si>
  <si>
    <t>445233</t>
  </si>
  <si>
    <t>LL0000011749</t>
  </si>
  <si>
    <t>gripap1</t>
  </si>
  <si>
    <t>ENSDARG00000063069.7</t>
  </si>
  <si>
    <t>791150</t>
  </si>
  <si>
    <t>LL0000032050</t>
  </si>
  <si>
    <t>wdr93</t>
  </si>
  <si>
    <t>ENSDARG00000087191.4</t>
  </si>
  <si>
    <t>100149569</t>
  </si>
  <si>
    <t>LL0000021084</t>
  </si>
  <si>
    <t>osbpl10b</t>
  </si>
  <si>
    <t>ENSDARG00000040027.8</t>
  </si>
  <si>
    <t>100319820</t>
  </si>
  <si>
    <t>LL0000031964</t>
  </si>
  <si>
    <t>wasb</t>
  </si>
  <si>
    <t>ENSDARG00000026350.7</t>
  </si>
  <si>
    <t>335158</t>
  </si>
  <si>
    <t>LL0000027194</t>
  </si>
  <si>
    <t>si:dkey-225f5.5</t>
  </si>
  <si>
    <t>ENSDARG00000055813.5</t>
  </si>
  <si>
    <t>100000140</t>
  </si>
  <si>
    <t>LL0000005916</t>
  </si>
  <si>
    <t>cnot4b</t>
  </si>
  <si>
    <t>ENSDARG00000007639.7</t>
  </si>
  <si>
    <t>394144</t>
  </si>
  <si>
    <t>LL0000011355</t>
  </si>
  <si>
    <t>gkup</t>
  </si>
  <si>
    <t>ENSDARG00000069409.7</t>
  </si>
  <si>
    <t>569254</t>
  </si>
  <si>
    <t>LL0000009892</t>
  </si>
  <si>
    <t>ext2</t>
  </si>
  <si>
    <t>ENSDARG00000056648.8</t>
  </si>
  <si>
    <t>493780</t>
  </si>
  <si>
    <t>LL0000026545</t>
  </si>
  <si>
    <t>si:ch73-40i7.5</t>
  </si>
  <si>
    <t>LL0000013380</t>
  </si>
  <si>
    <t>klhdc8b</t>
  </si>
  <si>
    <t>ENSDARG00000090787.5</t>
  </si>
  <si>
    <t>799189</t>
  </si>
  <si>
    <t>LL0000021845</t>
  </si>
  <si>
    <t>pimr138</t>
  </si>
  <si>
    <t>ENSDARG00000041550.9</t>
  </si>
  <si>
    <t>560061</t>
  </si>
  <si>
    <t>LL0000038034</t>
  </si>
  <si>
    <t>XLOC_043716</t>
  </si>
  <si>
    <t>LL0000016498</t>
  </si>
  <si>
    <t>LOC108181544</t>
  </si>
  <si>
    <t>108181544</t>
  </si>
  <si>
    <t>LL0000011464</t>
  </si>
  <si>
    <t>gnb4b</t>
  </si>
  <si>
    <t>ENSDARG00000115383.1</t>
  </si>
  <si>
    <t>492811</t>
  </si>
  <si>
    <t>LL0000030586</t>
  </si>
  <si>
    <t>tmem246</t>
  </si>
  <si>
    <t>ENSDARG00000061553.5</t>
  </si>
  <si>
    <t>768199</t>
  </si>
  <si>
    <t>LL0000001777</t>
  </si>
  <si>
    <t>bag6l</t>
  </si>
  <si>
    <t>ENSDARG00000077531.4</t>
  </si>
  <si>
    <t>751663</t>
  </si>
  <si>
    <t>LL0000011845</t>
  </si>
  <si>
    <t>gtf3c2</t>
  </si>
  <si>
    <t>ENSDARG00000004574.10</t>
  </si>
  <si>
    <t>563394</t>
  </si>
  <si>
    <t>LL0000007904</t>
  </si>
  <si>
    <t>CU326364.1</t>
  </si>
  <si>
    <t>ENSDARG00000096103.2</t>
  </si>
  <si>
    <t>LL0000023518</t>
  </si>
  <si>
    <t>RF00560</t>
  </si>
  <si>
    <t>ENSDARG00000101659.2</t>
  </si>
  <si>
    <t>101886388</t>
  </si>
  <si>
    <t>LL0000014208</t>
  </si>
  <si>
    <t>LOC100334340</t>
  </si>
  <si>
    <t>100334340</t>
  </si>
  <si>
    <t>LL0000031844</t>
  </si>
  <si>
    <t>vgll2a</t>
  </si>
  <si>
    <t>ENSDARG00000041706.6</t>
  </si>
  <si>
    <t>556856</t>
  </si>
  <si>
    <t>LL0000027753</t>
  </si>
  <si>
    <t>si:dkey-56m15.9</t>
  </si>
  <si>
    <t>ENSDARG00000103281.2</t>
  </si>
  <si>
    <t>LL0000001066</t>
  </si>
  <si>
    <t>anln</t>
  </si>
  <si>
    <t>ENSDARG00000060917.8</t>
  </si>
  <si>
    <t>562517</t>
  </si>
  <si>
    <t>LL0000025888</t>
  </si>
  <si>
    <t>si:ch211-260p9.3</t>
  </si>
  <si>
    <t>ENSDARG00000092862.2</t>
  </si>
  <si>
    <t>566550</t>
  </si>
  <si>
    <t>LL0000025804</t>
  </si>
  <si>
    <t>si:ch211-244o22.2</t>
  </si>
  <si>
    <t>ENSDARG00000068759.5</t>
  </si>
  <si>
    <t>561487</t>
  </si>
  <si>
    <t>LL0000037822</t>
  </si>
  <si>
    <t>XLOC_043092</t>
  </si>
  <si>
    <t>LL0000004712</t>
  </si>
  <si>
    <t>CABZ01113954.1</t>
  </si>
  <si>
    <t>ENSDARG00000099653.2</t>
  </si>
  <si>
    <t>393518</t>
  </si>
  <si>
    <t>LL0000025721</t>
  </si>
  <si>
    <t>si:ch211-232i5.3</t>
  </si>
  <si>
    <t>ENSDARG00000086874.4</t>
  </si>
  <si>
    <t>100330978</t>
  </si>
  <si>
    <t>LL0000000093</t>
  </si>
  <si>
    <t>abhd2a</t>
  </si>
  <si>
    <t>ENSDARG00000025797.8</t>
  </si>
  <si>
    <t>393888</t>
  </si>
  <si>
    <t>LL0000009622</t>
  </si>
  <si>
    <t>EML5</t>
  </si>
  <si>
    <t>ENSDARG00000053517.8</t>
  </si>
  <si>
    <t>570011</t>
  </si>
  <si>
    <t>LL0000008468</t>
  </si>
  <si>
    <t>cx36.7</t>
  </si>
  <si>
    <t>ENSDARG00000017927.8</t>
  </si>
  <si>
    <t>100005880</t>
  </si>
  <si>
    <t>LL0000009816</t>
  </si>
  <si>
    <t>esrrga</t>
  </si>
  <si>
    <t>ENSDARG00000004861.9</t>
  </si>
  <si>
    <t>405890</t>
  </si>
  <si>
    <t>LL0000015864</t>
  </si>
  <si>
    <t>LOC103910418</t>
  </si>
  <si>
    <t>103910418</t>
  </si>
  <si>
    <t>LL0000023239</t>
  </si>
  <si>
    <t>rassf2b</t>
  </si>
  <si>
    <t>ENSDARG00000044044.7</t>
  </si>
  <si>
    <t>100006341</t>
  </si>
  <si>
    <t>LL0000035430</t>
  </si>
  <si>
    <t>XLOC_025495</t>
  </si>
  <si>
    <t>LL0000037712</t>
  </si>
  <si>
    <t>XLOC_042669</t>
  </si>
  <si>
    <t>LL0000012711</t>
  </si>
  <si>
    <t>im:7142702</t>
  </si>
  <si>
    <t>ENSDARG00000116556.1</t>
  </si>
  <si>
    <t>100330974</t>
  </si>
  <si>
    <t>LL0000029222</t>
  </si>
  <si>
    <t>spaca4l</t>
  </si>
  <si>
    <t>ENSDARG00000116617.1</t>
  </si>
  <si>
    <t>100334363</t>
  </si>
  <si>
    <t>LL0000001174</t>
  </si>
  <si>
    <t>apnl</t>
  </si>
  <si>
    <t>ENSDARG00000090900.3</t>
  </si>
  <si>
    <t>100002992</t>
  </si>
  <si>
    <t>LL0000038398</t>
  </si>
  <si>
    <t>zdhhc8a</t>
  </si>
  <si>
    <t>ENSDARG00000042872.7</t>
  </si>
  <si>
    <t>555918</t>
  </si>
  <si>
    <t>LL0000007171</t>
  </si>
  <si>
    <t>CR925773.1</t>
  </si>
  <si>
    <t>ENSDARG00000086266.3</t>
  </si>
  <si>
    <t>798445</t>
  </si>
  <si>
    <t>LL0000024366</t>
  </si>
  <si>
    <t>sec13</t>
  </si>
  <si>
    <t>ENSDARG00000054807.6</t>
  </si>
  <si>
    <t>798071</t>
  </si>
  <si>
    <t>LL0000009093</t>
  </si>
  <si>
    <t>dnal4b</t>
  </si>
  <si>
    <t>ENSDARG00000088841.5</t>
  </si>
  <si>
    <t>100005529</t>
  </si>
  <si>
    <t>LL0000029064</t>
  </si>
  <si>
    <t>snrka</t>
  </si>
  <si>
    <t>ENSDARG00000070832.7</t>
  </si>
  <si>
    <t>436661</t>
  </si>
  <si>
    <t>LL0000020679</t>
  </si>
  <si>
    <t>ntan1</t>
  </si>
  <si>
    <t>ENSDARG00000105182.2</t>
  </si>
  <si>
    <t>393824</t>
  </si>
  <si>
    <t>LL0000002005</t>
  </si>
  <si>
    <t>brd8</t>
  </si>
  <si>
    <t>ENSDARG00000025071.8</t>
  </si>
  <si>
    <t>337414</t>
  </si>
  <si>
    <t>LL0000040186</t>
  </si>
  <si>
    <t>si:ch73-287m6.1</t>
  </si>
  <si>
    <t>ENSDARG00000104101.2</t>
  </si>
  <si>
    <t>100535071</t>
  </si>
  <si>
    <t>LL0000038814</t>
  </si>
  <si>
    <t>zgc:158803</t>
  </si>
  <si>
    <t>ENSDARG00000019765.11</t>
  </si>
  <si>
    <t>100038767</t>
  </si>
  <si>
    <t>LL0000012875</t>
  </si>
  <si>
    <t>ENSDARG00000086847.4</t>
  </si>
  <si>
    <t>LL0000009555</t>
  </si>
  <si>
    <t>elf2a</t>
  </si>
  <si>
    <t>ENSDARG00000019459.9</t>
  </si>
  <si>
    <t>445489</t>
  </si>
  <si>
    <t>LL0000031131</t>
  </si>
  <si>
    <t>trim9</t>
  </si>
  <si>
    <t>ENSDARG00000039123.6</t>
  </si>
  <si>
    <t>336099</t>
  </si>
  <si>
    <t>LL0000011908</t>
  </si>
  <si>
    <t>h3f3d</t>
  </si>
  <si>
    <t>ENSDARG00000045248.7</t>
  </si>
  <si>
    <t>394076</t>
  </si>
  <si>
    <t>LL0000024594</t>
  </si>
  <si>
    <t>sgk3</t>
  </si>
  <si>
    <t>ENSDARG00000062460.5</t>
  </si>
  <si>
    <t>564523</t>
  </si>
  <si>
    <t>LL0000027279</t>
  </si>
  <si>
    <t>si:dkey-239i20.2</t>
  </si>
  <si>
    <t>ENSDARG00000043518.6</t>
  </si>
  <si>
    <t>557525</t>
  </si>
  <si>
    <t>LL0000013088</t>
  </si>
  <si>
    <t>kbtbd8</t>
  </si>
  <si>
    <t>ENSDARG00000070698.6</t>
  </si>
  <si>
    <t>559966</t>
  </si>
  <si>
    <t>LL0000029624</t>
  </si>
  <si>
    <t>stx6</t>
  </si>
  <si>
    <t>ENSDARG00000042742.10</t>
  </si>
  <si>
    <t>550577</t>
  </si>
  <si>
    <t>LL0000024115</t>
  </si>
  <si>
    <t>rx2</t>
  </si>
  <si>
    <t>ENSDARG00000040321.9</t>
  </si>
  <si>
    <t>30473</t>
  </si>
  <si>
    <t>LL0000038862</t>
  </si>
  <si>
    <t>zgc:162962</t>
  </si>
  <si>
    <t>ENSDARG00000116765.1</t>
  </si>
  <si>
    <t>798203</t>
  </si>
  <si>
    <t>LL0000012790</t>
  </si>
  <si>
    <t>insm1a</t>
  </si>
  <si>
    <t>ENSDARG00000091756.4</t>
  </si>
  <si>
    <t>402941</t>
  </si>
  <si>
    <t>LL0000005942</t>
  </si>
  <si>
    <t>cntn3a.1</t>
  </si>
  <si>
    <t>ENSDARG00000062880.8</t>
  </si>
  <si>
    <t>569437</t>
  </si>
  <si>
    <t>LL0000019963</t>
  </si>
  <si>
    <t>naglu</t>
  </si>
  <si>
    <t>ENSDARG00000030156.7</t>
  </si>
  <si>
    <t>560126</t>
  </si>
  <si>
    <t>LL0000010232</t>
  </si>
  <si>
    <t>fbxw2</t>
  </si>
  <si>
    <t>ENSDARG00000009745.11</t>
  </si>
  <si>
    <t>553942</t>
  </si>
  <si>
    <t>LL0000026680</t>
  </si>
  <si>
    <t>si:dkey-119f1.1</t>
  </si>
  <si>
    <t>ENSDARG00000058719.9</t>
  </si>
  <si>
    <t>557127</t>
  </si>
  <si>
    <t>LL0000022831</t>
  </si>
  <si>
    <t>ptgesl</t>
  </si>
  <si>
    <t>ENSDARG00000068415.6</t>
  </si>
  <si>
    <t>799964</t>
  </si>
  <si>
    <t>LL0000023579</t>
  </si>
  <si>
    <t>rfx3</t>
  </si>
  <si>
    <t>ENSDARG00000014550.10</t>
  </si>
  <si>
    <t>570989</t>
  </si>
  <si>
    <t>LL0000036733</t>
  </si>
  <si>
    <t>XLOC_035147</t>
  </si>
  <si>
    <t>LL0000038263</t>
  </si>
  <si>
    <t>ypel1</t>
  </si>
  <si>
    <t>ENSDARG00000035630.4</t>
  </si>
  <si>
    <t>554488</t>
  </si>
  <si>
    <t>LL0000039069</t>
  </si>
  <si>
    <t>zgc:174938</t>
  </si>
  <si>
    <t>ENSDARG00000075622.3</t>
  </si>
  <si>
    <t>100126020</t>
  </si>
  <si>
    <t>LL0000009773</t>
  </si>
  <si>
    <t>erfl1</t>
  </si>
  <si>
    <t>ENSDARG00000086892.4</t>
  </si>
  <si>
    <t>558126</t>
  </si>
  <si>
    <t>LL0000024580</t>
  </si>
  <si>
    <t>sfxn5a</t>
  </si>
  <si>
    <t>ENSDARG00000103595.2</t>
  </si>
  <si>
    <t>562654</t>
  </si>
  <si>
    <t>LL0000038702</t>
  </si>
  <si>
    <t>zgc:153012</t>
  </si>
  <si>
    <t>ENSDARG00000068912.4</t>
  </si>
  <si>
    <t>777626</t>
  </si>
  <si>
    <t>LL0000019483</t>
  </si>
  <si>
    <t>mpi</t>
  </si>
  <si>
    <t>ENSDARG00000030786.12</t>
  </si>
  <si>
    <t>613246</t>
  </si>
  <si>
    <t>LL0000009692</t>
  </si>
  <si>
    <t>epb41l4b</t>
  </si>
  <si>
    <t>ENSDARG00000061398.7</t>
  </si>
  <si>
    <t>100332627</t>
  </si>
  <si>
    <t>LL0000037285</t>
  </si>
  <si>
    <t>XLOC_039754</t>
  </si>
  <si>
    <t>LL0000023576</t>
  </si>
  <si>
    <t>rfx1a</t>
  </si>
  <si>
    <t>ENSDARG00000005883.11</t>
  </si>
  <si>
    <t>100038773</t>
  </si>
  <si>
    <t>LL0000002175</t>
  </si>
  <si>
    <t>BX005012.1</t>
  </si>
  <si>
    <t>ENSDARG00000087679.4</t>
  </si>
  <si>
    <t>100333000</t>
  </si>
  <si>
    <t>LL0000040257</t>
  </si>
  <si>
    <t>tom1l2b</t>
  </si>
  <si>
    <t>ENSDARG00000009217.12</t>
  </si>
  <si>
    <t>560327</t>
  </si>
  <si>
    <t>LL0000031200</t>
  </si>
  <si>
    <t>trpm7</t>
  </si>
  <si>
    <t>ENSDARG00000036232.8</t>
  </si>
  <si>
    <t>280653</t>
  </si>
  <si>
    <t>LL0000011831</t>
  </si>
  <si>
    <t>gtf2b</t>
  </si>
  <si>
    <t>ENSDARG00000103578.2</t>
  </si>
  <si>
    <t>324823</t>
  </si>
  <si>
    <t>LL0000021361</t>
  </si>
  <si>
    <t>ENSDARG00000027041.11</t>
  </si>
  <si>
    <t>LL0000015065</t>
  </si>
  <si>
    <t>LOC101885180</t>
  </si>
  <si>
    <t>101885180</t>
  </si>
  <si>
    <t>LL0000035922</t>
  </si>
  <si>
    <t>XLOC_029220</t>
  </si>
  <si>
    <t>LL0000029564</t>
  </si>
  <si>
    <t>stk38b</t>
  </si>
  <si>
    <t>ENSDARG00000018516.10</t>
  </si>
  <si>
    <t>100332206</t>
  </si>
  <si>
    <t>LL0000018394</t>
  </si>
  <si>
    <t>lrrc75ba</t>
  </si>
  <si>
    <t>ENSDARG00000074308.5</t>
  </si>
  <si>
    <t>101885211</t>
  </si>
  <si>
    <t>LL0000001062</t>
  </si>
  <si>
    <t>anks3</t>
  </si>
  <si>
    <t>ENSDARG00000038557.8</t>
  </si>
  <si>
    <t>100136846</t>
  </si>
  <si>
    <t>LL0000001274</t>
  </si>
  <si>
    <t>arhgap23a</t>
  </si>
  <si>
    <t>ENSDARG00000052950.8</t>
  </si>
  <si>
    <t>100006233</t>
  </si>
  <si>
    <t>LL0000027196</t>
  </si>
  <si>
    <t>si:dkey-225n22.4</t>
  </si>
  <si>
    <t>ENSDARG00000077245.5</t>
  </si>
  <si>
    <t>792513</t>
  </si>
  <si>
    <t>LL0000039804</t>
  </si>
  <si>
    <t>fbxo11b</t>
  </si>
  <si>
    <t>ENSDARG00000061631.7</t>
  </si>
  <si>
    <t>567742</t>
  </si>
  <si>
    <t>LL0000013497</t>
  </si>
  <si>
    <t>l3mbtl4</t>
  </si>
  <si>
    <t>100331457</t>
  </si>
  <si>
    <t>LL0000013928</t>
  </si>
  <si>
    <t>LOC100004016</t>
  </si>
  <si>
    <t>LL0000005510</t>
  </si>
  <si>
    <t>cfap46</t>
  </si>
  <si>
    <t>101884204</t>
  </si>
  <si>
    <t>LL0000008165</t>
  </si>
  <si>
    <t>CU660013.4</t>
  </si>
  <si>
    <t>ENSDARG00000096803.2</t>
  </si>
  <si>
    <t>LL0000011465</t>
  </si>
  <si>
    <t>gnb5a</t>
  </si>
  <si>
    <t>ENSDARG00000099685.2</t>
  </si>
  <si>
    <t>562813</t>
  </si>
  <si>
    <t>LL0000012964</t>
  </si>
  <si>
    <t>itm2ca</t>
  </si>
  <si>
    <t>ENSDARG00000043448.5</t>
  </si>
  <si>
    <t>436822</t>
  </si>
  <si>
    <t>LL0000026783</t>
  </si>
  <si>
    <t>si:dkey-152b24.7</t>
  </si>
  <si>
    <t>ENSDARG00000099715.2</t>
  </si>
  <si>
    <t>100000352</t>
  </si>
  <si>
    <t>LL0000039174</t>
  </si>
  <si>
    <t>zgc:56622</t>
  </si>
  <si>
    <t>ENSDARG00000099728.2</t>
  </si>
  <si>
    <t>326033</t>
  </si>
  <si>
    <t>LL0000038689</t>
  </si>
  <si>
    <t>zgc:152774</t>
  </si>
  <si>
    <t>ENSDARG00000104408.2</t>
  </si>
  <si>
    <t>553526</t>
  </si>
  <si>
    <t>LL0000027116</t>
  </si>
  <si>
    <t>si:dkey-217d24.6</t>
  </si>
  <si>
    <t>ENSDARG00000096428.4</t>
  </si>
  <si>
    <t>556689</t>
  </si>
  <si>
    <t>LL0000011942</t>
  </si>
  <si>
    <t>haus5</t>
  </si>
  <si>
    <t>ENSDARG00000019156.9</t>
  </si>
  <si>
    <t>492797</t>
  </si>
  <si>
    <t>LL0000023898</t>
  </si>
  <si>
    <t>rpl12</t>
  </si>
  <si>
    <t>ENSDARG00000006691.9</t>
  </si>
  <si>
    <t>327089</t>
  </si>
  <si>
    <t>LL0000018144</t>
  </si>
  <si>
    <t>LOC562648</t>
  </si>
  <si>
    <t>562648</t>
  </si>
  <si>
    <t>LL0000022854</t>
  </si>
  <si>
    <t>ptk2bb</t>
  </si>
  <si>
    <t>ENSDARG00000039577.9</t>
  </si>
  <si>
    <t>245950</t>
  </si>
  <si>
    <t>LL0000006960</t>
  </si>
  <si>
    <t>CR792438.2</t>
  </si>
  <si>
    <t>ENSDARG00000096409.4</t>
  </si>
  <si>
    <t>103910255</t>
  </si>
  <si>
    <t>LL0000023813</t>
  </si>
  <si>
    <t>rnf220a</t>
  </si>
  <si>
    <t>ENSDARG00000060929.8</t>
  </si>
  <si>
    <t>561654</t>
  </si>
  <si>
    <t>LL0000037981</t>
  </si>
  <si>
    <t>XLOC_043545</t>
  </si>
  <si>
    <t>LL0000028550</t>
  </si>
  <si>
    <t>slc1a9</t>
  </si>
  <si>
    <t>ENSDARG00000098269.2</t>
  </si>
  <si>
    <t>100463516</t>
  </si>
  <si>
    <t>LL0000039052</t>
  </si>
  <si>
    <t>zgc:174698</t>
  </si>
  <si>
    <t>ENSDARG00000098236.2</t>
  </si>
  <si>
    <t>100141499</t>
  </si>
  <si>
    <t>LL0000007197</t>
  </si>
  <si>
    <t>CR931802.3</t>
  </si>
  <si>
    <t>ENSDARG00000106245.2</t>
  </si>
  <si>
    <t>LL0000020662</t>
  </si>
  <si>
    <t>nsun2</t>
  </si>
  <si>
    <t>ENSDARG00000056665.8</t>
  </si>
  <si>
    <t>325292</t>
  </si>
  <si>
    <t>LL0000000462</t>
  </si>
  <si>
    <t>aglb</t>
  </si>
  <si>
    <t>ENSDARG00000100352.2</t>
  </si>
  <si>
    <t>553352</t>
  </si>
  <si>
    <t>LL0000024924</t>
  </si>
  <si>
    <t>si:ch211-110p13.9</t>
  </si>
  <si>
    <t>ENSDARG00000093821.4</t>
  </si>
  <si>
    <t>562347</t>
  </si>
  <si>
    <t>LL0000022059</t>
  </si>
  <si>
    <t>plaa</t>
  </si>
  <si>
    <t>ENSDARG00000042728.7</t>
  </si>
  <si>
    <t>324855</t>
  </si>
  <si>
    <t>LL0000029023</t>
  </si>
  <si>
    <t>smx5</t>
  </si>
  <si>
    <t>ENSDARG00000070867.6</t>
  </si>
  <si>
    <t>57924</t>
  </si>
  <si>
    <t>LL0000018571</t>
  </si>
  <si>
    <t>MANEAL</t>
  </si>
  <si>
    <t>ENSDARG00000056450.4</t>
  </si>
  <si>
    <t>566679</t>
  </si>
  <si>
    <t>LL0000039523</t>
  </si>
  <si>
    <t>znf1147</t>
  </si>
  <si>
    <t>ENSDARG00000100652.2</t>
  </si>
  <si>
    <t>100141494</t>
  </si>
  <si>
    <t>LL0000004477</t>
  </si>
  <si>
    <t>CABZ01078733.1</t>
  </si>
  <si>
    <t>ENSDARG00000111595.1</t>
  </si>
  <si>
    <t>LL0000024193</t>
  </si>
  <si>
    <t>samsn1a</t>
  </si>
  <si>
    <t>ENSDARG00000054543.8</t>
  </si>
  <si>
    <t>336695</t>
  </si>
  <si>
    <t>LL0000011846</t>
  </si>
  <si>
    <t>gtf3c3</t>
  </si>
  <si>
    <t>ENSDARG00000043247.6</t>
  </si>
  <si>
    <t>553318</t>
  </si>
  <si>
    <t>LL0000034009</t>
  </si>
  <si>
    <t>XLOC_014488</t>
  </si>
  <si>
    <t>LL0000026842</t>
  </si>
  <si>
    <t>si:dkey-169i5.4</t>
  </si>
  <si>
    <t>ENSDARG00000077862.5</t>
  </si>
  <si>
    <t>796658</t>
  </si>
  <si>
    <t>LL0000029455</t>
  </si>
  <si>
    <t>st14a</t>
  </si>
  <si>
    <t>ENSDARG00000061173.9</t>
  </si>
  <si>
    <t>678603</t>
  </si>
  <si>
    <t>LL0000039050</t>
  </si>
  <si>
    <t>zgc:174690</t>
  </si>
  <si>
    <t>100191016</t>
  </si>
  <si>
    <t>LL0000023402</t>
  </si>
  <si>
    <t>rerea</t>
  </si>
  <si>
    <t>ENSDARG00000077353.6</t>
  </si>
  <si>
    <t>569081</t>
  </si>
  <si>
    <t>LL0000021981</t>
  </si>
  <si>
    <t>pip4p1a</t>
  </si>
  <si>
    <t>ENSDARG00000038615.9</t>
  </si>
  <si>
    <t>556136</t>
  </si>
  <si>
    <t>LL0000010252</t>
  </si>
  <si>
    <t>fem1b</t>
  </si>
  <si>
    <t>ENSDARG00000062636.6</t>
  </si>
  <si>
    <t>567119</t>
  </si>
  <si>
    <t>LL0000014825</t>
  </si>
  <si>
    <t>LOC101883970</t>
  </si>
  <si>
    <t>LL0000009027</t>
  </si>
  <si>
    <t>dnah2</t>
  </si>
  <si>
    <t>ENSDARG00000087352.4</t>
  </si>
  <si>
    <t>556023</t>
  </si>
  <si>
    <t>LL0000009452</t>
  </si>
  <si>
    <t>ENSDARG00000038996.7</t>
  </si>
  <si>
    <t>LL0000020132</t>
  </si>
  <si>
    <t>ndufaf7</t>
  </si>
  <si>
    <t>ENSDARG00000033134.9</t>
  </si>
  <si>
    <t>767796</t>
  </si>
  <si>
    <t>LL0000009646</t>
  </si>
  <si>
    <t>enkur</t>
  </si>
  <si>
    <t>ENSDARG00000031248.6</t>
  </si>
  <si>
    <t>402794</t>
  </si>
  <si>
    <t>LL0000026140</t>
  </si>
  <si>
    <t>si:ch211-76m11.5</t>
  </si>
  <si>
    <t>ENSDARG00000100006.3</t>
  </si>
  <si>
    <t>LL0000022944</t>
  </si>
  <si>
    <t>pus7l</t>
  </si>
  <si>
    <t>ENSDARG00000069780.7</t>
  </si>
  <si>
    <t>561376</t>
  </si>
  <si>
    <t>LL0000001624</t>
  </si>
  <si>
    <t>atp6ap1b</t>
  </si>
  <si>
    <t>ENSDARG00000037153.8</t>
  </si>
  <si>
    <t>195824</t>
  </si>
  <si>
    <t>LL0000008227</t>
  </si>
  <si>
    <t>CU855552.1</t>
  </si>
  <si>
    <t>ENSDARG00000115872.1</t>
  </si>
  <si>
    <t>LL0000038310</t>
  </si>
  <si>
    <t>zbtb25</t>
  </si>
  <si>
    <t>ENSDARG00000042383.8</t>
  </si>
  <si>
    <t>567401</t>
  </si>
  <si>
    <t>LL0000038926</t>
  </si>
  <si>
    <t>zgc:171566</t>
  </si>
  <si>
    <t>ENSDARG00000105118.3</t>
  </si>
  <si>
    <t>563836</t>
  </si>
  <si>
    <t>LL0000029409</t>
  </si>
  <si>
    <t>srsf6b</t>
  </si>
  <si>
    <t>ENSDARG00000016783.8</t>
  </si>
  <si>
    <t>494133</t>
  </si>
  <si>
    <t>LL0000031986</t>
  </si>
  <si>
    <t>wdfy3</t>
  </si>
  <si>
    <t>ENSDARG00000078890.6</t>
  </si>
  <si>
    <t>568432</t>
  </si>
  <si>
    <t>LL0000011513</t>
  </si>
  <si>
    <t>golt1a</t>
  </si>
  <si>
    <t>ENSDARG00000088933.3</t>
  </si>
  <si>
    <t>100001834</t>
  </si>
  <si>
    <t>LL0000000332</t>
  </si>
  <si>
    <t>adgrb1a</t>
  </si>
  <si>
    <t>ENSDARG00000075133.4</t>
  </si>
  <si>
    <t>563527</t>
  </si>
  <si>
    <t>LL0000033826</t>
  </si>
  <si>
    <t>XLOC_013240</t>
  </si>
  <si>
    <t>LL0000005230</t>
  </si>
  <si>
    <t>cd248b</t>
  </si>
  <si>
    <t>ENSDARG00000077938.5</t>
  </si>
  <si>
    <t>100002565</t>
  </si>
  <si>
    <t>LL0000006614</t>
  </si>
  <si>
    <t>CR405715.1</t>
  </si>
  <si>
    <t>ENSDARG00000092510.3</t>
  </si>
  <si>
    <t>103909162</t>
  </si>
  <si>
    <t>LL0000004863</t>
  </si>
  <si>
    <t>camta1b</t>
  </si>
  <si>
    <t>ENSDARG00000007824.11</t>
  </si>
  <si>
    <t>497465</t>
  </si>
  <si>
    <t>LL0000008420</t>
  </si>
  <si>
    <t>CU984600.1</t>
  </si>
  <si>
    <t>ENSDARG00000078172.5</t>
  </si>
  <si>
    <t>101883373</t>
  </si>
  <si>
    <t>LL0000018499</t>
  </si>
  <si>
    <t>lzts2a</t>
  </si>
  <si>
    <t>ENSDARG00000074597.6</t>
  </si>
  <si>
    <t>570926</t>
  </si>
  <si>
    <t>LL0000033779</t>
  </si>
  <si>
    <t>XLOC_012946</t>
  </si>
  <si>
    <t>LL0000008948</t>
  </si>
  <si>
    <t>diras1b</t>
  </si>
  <si>
    <t>ENSDARG00000009372.10</t>
  </si>
  <si>
    <t>565395</t>
  </si>
  <si>
    <t>LL0000037932</t>
  </si>
  <si>
    <t>XLOC_043418</t>
  </si>
  <si>
    <t>LL0000030258</t>
  </si>
  <si>
    <t>thbd</t>
  </si>
  <si>
    <t>ENSDARG00000092470.5</t>
  </si>
  <si>
    <t>108180329</t>
  </si>
  <si>
    <t>LL0000017823</t>
  </si>
  <si>
    <t>LOC110439786</t>
  </si>
  <si>
    <t>110439786</t>
  </si>
  <si>
    <t>LL0000014453</t>
  </si>
  <si>
    <t>LOC101882015</t>
  </si>
  <si>
    <t>101882015</t>
  </si>
  <si>
    <t>LL0000001085</t>
  </si>
  <si>
    <t>anp32b</t>
  </si>
  <si>
    <t>ENSDARG00000023330.10</t>
  </si>
  <si>
    <t>322000</t>
  </si>
  <si>
    <t>LL0000028136</t>
  </si>
  <si>
    <t>si:dkeyp-13d12.23</t>
  </si>
  <si>
    <t>ENSDARG00000104518.2</t>
  </si>
  <si>
    <t>LL0000002883</t>
  </si>
  <si>
    <t>BX511034.2</t>
  </si>
  <si>
    <t>ENSDARG00000071636.5</t>
  </si>
  <si>
    <t>100151078</t>
  </si>
  <si>
    <t>LL0000020273</t>
  </si>
  <si>
    <t>nfrkb</t>
  </si>
  <si>
    <t>ENSDARG00000091512.4</t>
  </si>
  <si>
    <t>567709</t>
  </si>
  <si>
    <t>LL0000015016</t>
  </si>
  <si>
    <t>LOC101884938</t>
  </si>
  <si>
    <t>101884938</t>
  </si>
  <si>
    <t>LL0000020456</t>
  </si>
  <si>
    <t>nol10</t>
  </si>
  <si>
    <t>ENSDARG00000020077.9</t>
  </si>
  <si>
    <t>393206</t>
  </si>
  <si>
    <t>LL0000023883</t>
  </si>
  <si>
    <t>rpe65b</t>
  </si>
  <si>
    <t>ENSDARG00000094752.2</t>
  </si>
  <si>
    <t>100002865</t>
  </si>
  <si>
    <t>LL0000021512</t>
  </si>
  <si>
    <t>pde7a</t>
  </si>
  <si>
    <t>ENSDARG00000045305.9</t>
  </si>
  <si>
    <t>100151215</t>
  </si>
  <si>
    <t>LL0000020193</t>
  </si>
  <si>
    <t>nek8</t>
  </si>
  <si>
    <t>ENSDARG00000045626.8</t>
  </si>
  <si>
    <t>171094</t>
  </si>
  <si>
    <t>LL0000039536</t>
  </si>
  <si>
    <t>znf1160</t>
  </si>
  <si>
    <t>ENSDARG00000100196.2</t>
  </si>
  <si>
    <t>568663</t>
  </si>
  <si>
    <t>LL0000030590</t>
  </si>
  <si>
    <t>tmem254</t>
  </si>
  <si>
    <t>ENSDARG00000109902.1</t>
  </si>
  <si>
    <t>393341</t>
  </si>
  <si>
    <t>LL0000018107</t>
  </si>
  <si>
    <t>LOC407643</t>
  </si>
  <si>
    <t>407643</t>
  </si>
  <si>
    <t>LL0000032587</t>
  </si>
  <si>
    <t>XLOC_003138</t>
  </si>
  <si>
    <t>LL0000012630</t>
  </si>
  <si>
    <t>ikbke</t>
  </si>
  <si>
    <t>ENSDARG00000070606.5</t>
  </si>
  <si>
    <t>437024</t>
  </si>
  <si>
    <t>LL0000000423</t>
  </si>
  <si>
    <t>adrm1</t>
  </si>
  <si>
    <t>ENSDARG00000058560.9</t>
  </si>
  <si>
    <t>796450</t>
  </si>
  <si>
    <t>LL0000003042</t>
  </si>
  <si>
    <t>BX539336.1</t>
  </si>
  <si>
    <t>ENSDARG00000100606.2</t>
  </si>
  <si>
    <t>100331456</t>
  </si>
  <si>
    <t>LL0000031364</t>
  </si>
  <si>
    <t>tubg1</t>
  </si>
  <si>
    <t>ENSDARG00000015610.10</t>
  </si>
  <si>
    <t>393882</t>
  </si>
  <si>
    <t>LL0000021459</t>
  </si>
  <si>
    <t>pcsk6</t>
  </si>
  <si>
    <t>ENSDARG00000104574.3</t>
  </si>
  <si>
    <t>794305</t>
  </si>
  <si>
    <t>LL0000022851</t>
  </si>
  <si>
    <t>ptk2aa</t>
  </si>
  <si>
    <t>ENSDARG00000100456.2</t>
  </si>
  <si>
    <t>386705</t>
  </si>
  <si>
    <t>LL0000013725</t>
  </si>
  <si>
    <t>lmcd1</t>
  </si>
  <si>
    <t>ENSDARG00000002002.11</t>
  </si>
  <si>
    <t>394045</t>
  </si>
  <si>
    <t>LL0000008367</t>
  </si>
  <si>
    <t>CU929199.1</t>
  </si>
  <si>
    <t>ENSDARG00000100247.2</t>
  </si>
  <si>
    <t>393098</t>
  </si>
  <si>
    <t>LL0000021482</t>
  </si>
  <si>
    <t>pdcd4b</t>
  </si>
  <si>
    <t>ENSDARG00000041022.8</t>
  </si>
  <si>
    <t>321061</t>
  </si>
  <si>
    <t>LL0000027407</t>
  </si>
  <si>
    <t>si:dkey-261j4.4</t>
  </si>
  <si>
    <t>ENSDARG00000035150.7</t>
  </si>
  <si>
    <t>555524</t>
  </si>
  <si>
    <t>LL0000021220</t>
  </si>
  <si>
    <t>pak1</t>
  </si>
  <si>
    <t>ENSDARG00000103959.2</t>
  </si>
  <si>
    <t>373103</t>
  </si>
  <si>
    <t>LL0000008560</t>
  </si>
  <si>
    <t>cyp27a7</t>
  </si>
  <si>
    <t>ENSDARG00000033802.9</t>
  </si>
  <si>
    <t>402831</t>
  </si>
  <si>
    <t>LL0000008018</t>
  </si>
  <si>
    <t>CU469503.1</t>
  </si>
  <si>
    <t>ENSDARG00000099348.2</t>
  </si>
  <si>
    <t>LL0000030712</t>
  </si>
  <si>
    <t>tnc</t>
  </si>
  <si>
    <t>ENSDARG00000021948.11</t>
  </si>
  <si>
    <t>30037</t>
  </si>
  <si>
    <t>LL0000005938</t>
  </si>
  <si>
    <t>cntln</t>
  </si>
  <si>
    <t>ENSDARG00000033345.9</t>
  </si>
  <si>
    <t>799510</t>
  </si>
  <si>
    <t>LL0000024487</t>
  </si>
  <si>
    <t>serhl</t>
  </si>
  <si>
    <t>ENSDARG00000032340.8</t>
  </si>
  <si>
    <t>322648</t>
  </si>
  <si>
    <t>LL0000020765</t>
  </si>
  <si>
    <t>nup93</t>
  </si>
  <si>
    <t>ENSDARG00000003487.10</t>
  </si>
  <si>
    <t>30172</t>
  </si>
  <si>
    <t>LL0000000940</t>
  </si>
  <si>
    <t>ENSDARG00000100376.2</t>
  </si>
  <si>
    <t>LL0000008062</t>
  </si>
  <si>
    <t>CU570881.2</t>
  </si>
  <si>
    <t>ENSDARG00000112301.1</t>
  </si>
  <si>
    <t>LL0000020219</t>
  </si>
  <si>
    <t>ENSDARG00000069438.5</t>
  </si>
  <si>
    <t>LL0000001345</t>
  </si>
  <si>
    <t>arl1</t>
  </si>
  <si>
    <t>ENSDARG00000101680.2</t>
  </si>
  <si>
    <t>436746</t>
  </si>
  <si>
    <t>LL0000031815</t>
  </si>
  <si>
    <t>vax2</t>
  </si>
  <si>
    <t>ENSDARG00000058702.5</t>
  </si>
  <si>
    <t>373869</t>
  </si>
  <si>
    <t>LL0000007651</t>
  </si>
  <si>
    <t>CT583727.1</t>
  </si>
  <si>
    <t>ENSDARG00000095585.2</t>
  </si>
  <si>
    <t>LL0000021562</t>
  </si>
  <si>
    <t>pdxdc1</t>
  </si>
  <si>
    <t>ENSDARG00000101886.2</t>
  </si>
  <si>
    <t>447813</t>
  </si>
  <si>
    <t>LL0000025782</t>
  </si>
  <si>
    <t>si:ch211-241e1.5</t>
  </si>
  <si>
    <t>ENSDARG00000008906.10</t>
  </si>
  <si>
    <t>567583</t>
  </si>
  <si>
    <t>LL0000011803</t>
  </si>
  <si>
    <t>gspt1</t>
  </si>
  <si>
    <t>ENSDARG00000031048.7</t>
  </si>
  <si>
    <t>445485</t>
  </si>
  <si>
    <t>LL0000014856</t>
  </si>
  <si>
    <t>LOC101884154</t>
  </si>
  <si>
    <t>101884154</t>
  </si>
  <si>
    <t>LL0000038931</t>
  </si>
  <si>
    <t>zgc:171604</t>
  </si>
  <si>
    <t>569282</t>
  </si>
  <si>
    <t>LL0000024233</t>
  </si>
  <si>
    <t>sb:cb81</t>
  </si>
  <si>
    <t>ENSDARG00000040503.8</t>
  </si>
  <si>
    <t>100334443</t>
  </si>
  <si>
    <t>LL0000031497</t>
  </si>
  <si>
    <t>ube2t</t>
  </si>
  <si>
    <t>ENSDARG00000063285.7</t>
  </si>
  <si>
    <t>768152</t>
  </si>
  <si>
    <t>LL0000018358</t>
  </si>
  <si>
    <t>lrrc29</t>
  </si>
  <si>
    <t>ENSDARG00000076425.5</t>
  </si>
  <si>
    <t>799466</t>
  </si>
  <si>
    <t>LL0000009499</t>
  </si>
  <si>
    <t>eif3ea</t>
  </si>
  <si>
    <t>ENSDARG00000090697.4</t>
  </si>
  <si>
    <t>325102</t>
  </si>
  <si>
    <t>LL0000025023</t>
  </si>
  <si>
    <t>si:ch211-129p13.1</t>
  </si>
  <si>
    <t>ENSDARG00000105447.2</t>
  </si>
  <si>
    <t>LL0000028596</t>
  </si>
  <si>
    <t>slc25a22a</t>
  </si>
  <si>
    <t>ENSDARG00000020718.10</t>
  </si>
  <si>
    <t>571044</t>
  </si>
  <si>
    <t>LL0000012758</t>
  </si>
  <si>
    <t>inka1a</t>
  </si>
  <si>
    <t>ENSDARG00000070360.5</t>
  </si>
  <si>
    <t>692272</t>
  </si>
  <si>
    <t>LL0000039291</t>
  </si>
  <si>
    <t>zgc:92664</t>
  </si>
  <si>
    <t>ENSDARG00000015161.9</t>
  </si>
  <si>
    <t>436695</t>
  </si>
  <si>
    <t>LL0000000003</t>
  </si>
  <si>
    <t>aaas</t>
  </si>
  <si>
    <t>ENSDARG00000102274.2</t>
  </si>
  <si>
    <t>378454</t>
  </si>
  <si>
    <t>LL0000017435</t>
  </si>
  <si>
    <t>LOC110438511</t>
  </si>
  <si>
    <t>110438511</t>
  </si>
  <si>
    <t>LL0000023716</t>
  </si>
  <si>
    <t>ripply3</t>
  </si>
  <si>
    <t>ENSDARG00000036974.7</t>
  </si>
  <si>
    <t>654448</t>
  </si>
  <si>
    <t>LL0000030343</t>
  </si>
  <si>
    <t>tjp1a</t>
  </si>
  <si>
    <t>ENSDARG00000077506.8</t>
  </si>
  <si>
    <t>378845</t>
  </si>
  <si>
    <t>LL0000040320</t>
  </si>
  <si>
    <t>LOC101883999</t>
  </si>
  <si>
    <t>101883999</t>
  </si>
  <si>
    <t>LL0000021495</t>
  </si>
  <si>
    <t>PDE3B</t>
  </si>
  <si>
    <t>ENSDARG00000062190.7</t>
  </si>
  <si>
    <t>563432</t>
  </si>
  <si>
    <t>LL0000010999</t>
  </si>
  <si>
    <t>fut11</t>
  </si>
  <si>
    <t>ENSDARG00000102402.2</t>
  </si>
  <si>
    <t>568888</t>
  </si>
  <si>
    <t>LL0000013608</t>
  </si>
  <si>
    <t>letm2</t>
  </si>
  <si>
    <t>ENSDARG00000077515.6</t>
  </si>
  <si>
    <t>100006201</t>
  </si>
  <si>
    <t>LL0000038251</t>
  </si>
  <si>
    <t>yipf2</t>
  </si>
  <si>
    <t>ENSDARG00000021399.10</t>
  </si>
  <si>
    <t>445106</t>
  </si>
  <si>
    <t>LL0000001277</t>
  </si>
  <si>
    <t>arhgap25</t>
  </si>
  <si>
    <t>ENSDARG00000061784.4</t>
  </si>
  <si>
    <t>562468</t>
  </si>
  <si>
    <t>LL0000031739</t>
  </si>
  <si>
    <t>usp6nl</t>
  </si>
  <si>
    <t>ENSDARG00000022187.10</t>
  </si>
  <si>
    <t>561983</t>
  </si>
  <si>
    <t>LL0000001909</t>
  </si>
  <si>
    <t>bin2a</t>
  </si>
  <si>
    <t>ENSDARG00000003219.8</t>
  </si>
  <si>
    <t>492780</t>
  </si>
  <si>
    <t>LL0000010757</t>
  </si>
  <si>
    <t>FP236157.4</t>
  </si>
  <si>
    <t>ENSDARG00000117258.1</t>
  </si>
  <si>
    <t>LL0000012142</t>
  </si>
  <si>
    <t>hivep1</t>
  </si>
  <si>
    <t>ENSDARG00000103658.2</t>
  </si>
  <si>
    <t>100000517</t>
  </si>
  <si>
    <t>LL0000005558</t>
  </si>
  <si>
    <t>chata</t>
  </si>
  <si>
    <t>ENSDARG00000015854.11</t>
  </si>
  <si>
    <t>100170938</t>
  </si>
  <si>
    <t>LL0000004786</t>
  </si>
  <si>
    <t>cadm1a</t>
  </si>
  <si>
    <t>ENSDARG00000031075.9</t>
  </si>
  <si>
    <t>569931</t>
  </si>
  <si>
    <t>LL0000028004</t>
  </si>
  <si>
    <t>si:dkey-88n24.5</t>
  </si>
  <si>
    <t>ENSDARG00000113320.1</t>
  </si>
  <si>
    <t>572610</t>
  </si>
  <si>
    <t>LL0000034982</t>
  </si>
  <si>
    <t>XLOC_021531</t>
  </si>
  <si>
    <t>LL0000031665</t>
  </si>
  <si>
    <t>uqcrc2a</t>
  </si>
  <si>
    <t>ENSDARG00000014794.10</t>
  </si>
  <si>
    <t>436930</t>
  </si>
  <si>
    <t>LL0000026084</t>
  </si>
  <si>
    <t>si:ch211-59d17.3</t>
  </si>
  <si>
    <t>ENSDARG00000055999.7</t>
  </si>
  <si>
    <t>100003763</t>
  </si>
  <si>
    <t>LL0000038670</t>
  </si>
  <si>
    <t>zgc:136472</t>
  </si>
  <si>
    <t>ENSDARG00000058445.6</t>
  </si>
  <si>
    <t>678514</t>
  </si>
  <si>
    <t>LL0000013443</t>
  </si>
  <si>
    <t>kpna4</t>
  </si>
  <si>
    <t>ENSDARG00000023190.10</t>
  </si>
  <si>
    <t>327373</t>
  </si>
  <si>
    <t>LL0000019452</t>
  </si>
  <si>
    <t>mon2</t>
  </si>
  <si>
    <t>ENSDARG00000099798.3</t>
  </si>
  <si>
    <t>100334806</t>
  </si>
  <si>
    <t>LL0000002311</t>
  </si>
  <si>
    <t>BX005445.1</t>
  </si>
  <si>
    <t>ENSDARG00000095064.3</t>
  </si>
  <si>
    <t>LL0000014474</t>
  </si>
  <si>
    <t>LOC101882124</t>
  </si>
  <si>
    <t>101882124</t>
  </si>
  <si>
    <t>LL0000012100</t>
  </si>
  <si>
    <t>hibch</t>
  </si>
  <si>
    <t>ENSDARG00000054867.6</t>
  </si>
  <si>
    <t>798364</t>
  </si>
  <si>
    <t>LL0000009138</t>
  </si>
  <si>
    <t>dohh</t>
  </si>
  <si>
    <t>ENSDARG00000003564.5</t>
  </si>
  <si>
    <t>321732</t>
  </si>
  <si>
    <t>LL0000018919</t>
  </si>
  <si>
    <t>mex3c</t>
  </si>
  <si>
    <t>100330946</t>
  </si>
  <si>
    <t>LL0000000367</t>
  </si>
  <si>
    <t>adgrl1a</t>
  </si>
  <si>
    <t>ENSDARG00000089292.4</t>
  </si>
  <si>
    <t>562531</t>
  </si>
  <si>
    <t>LL0000001776</t>
  </si>
  <si>
    <t>bag6</t>
  </si>
  <si>
    <t>ENSDARG00000075892.3</t>
  </si>
  <si>
    <t>83910</t>
  </si>
  <si>
    <t>LL0000023842</t>
  </si>
  <si>
    <t>rnpep</t>
  </si>
  <si>
    <t>ENSDARG00000012506.10</t>
  </si>
  <si>
    <t>437014</t>
  </si>
  <si>
    <t>LL0000029515</t>
  </si>
  <si>
    <t>stard7</t>
  </si>
  <si>
    <t>ENSDARG00000074858.5</t>
  </si>
  <si>
    <t>564572</t>
  </si>
  <si>
    <t>LL0000021108</t>
  </si>
  <si>
    <t>ostc</t>
  </si>
  <si>
    <t>ENSDARG00000104901.2</t>
  </si>
  <si>
    <t>393239</t>
  </si>
  <si>
    <t>LL0000015591</t>
  </si>
  <si>
    <t>LOC103909257</t>
  </si>
  <si>
    <t>103909257</t>
  </si>
  <si>
    <t>LL0000009869</t>
  </si>
  <si>
    <t>ENSDARG00000008414.9</t>
  </si>
  <si>
    <t>LL0000007532</t>
  </si>
  <si>
    <t>CT027772.2</t>
  </si>
  <si>
    <t>ENSDARG00000093819.3</t>
  </si>
  <si>
    <t>110437993</t>
  </si>
  <si>
    <t>LL0000002411</t>
  </si>
  <si>
    <t>BX248128.1</t>
  </si>
  <si>
    <t>ENSDARG00000105019.3</t>
  </si>
  <si>
    <t>100534845</t>
  </si>
  <si>
    <t>LL0000012472</t>
  </si>
  <si>
    <t>ids</t>
  </si>
  <si>
    <t>ENSDARG00000071699.4</t>
  </si>
  <si>
    <t>559959</t>
  </si>
  <si>
    <t>LL0000008744</t>
  </si>
  <si>
    <t>dcun1d3</t>
  </si>
  <si>
    <t>ENSDARG00000011493.11</t>
  </si>
  <si>
    <t>557682</t>
  </si>
  <si>
    <t>LL0000022398</t>
  </si>
  <si>
    <t>ppm1f</t>
  </si>
  <si>
    <t>ENSDARG00000005786.7</t>
  </si>
  <si>
    <t>553757</t>
  </si>
  <si>
    <t>LL0000030187</t>
  </si>
  <si>
    <t>tex264a</t>
  </si>
  <si>
    <t>ENSDARG00000092154.3</t>
  </si>
  <si>
    <t>402960</t>
  </si>
  <si>
    <t>LL0000031115</t>
  </si>
  <si>
    <t>trim46b</t>
  </si>
  <si>
    <t>ENSDARG00000058649.7</t>
  </si>
  <si>
    <t>100034631</t>
  </si>
  <si>
    <t>LL0000012394</t>
  </si>
  <si>
    <t>hspbp1</t>
  </si>
  <si>
    <t>ENSDARG00000102937.2</t>
  </si>
  <si>
    <t>338155</t>
  </si>
  <si>
    <t>LL0000019833</t>
  </si>
  <si>
    <t>myha</t>
  </si>
  <si>
    <t>ENSDARG00000095930.3</t>
  </si>
  <si>
    <t>100149148</t>
  </si>
  <si>
    <t>LL0000025167</t>
  </si>
  <si>
    <t>si:ch211-153a8.4</t>
  </si>
  <si>
    <t>ENSDARG00000109646.1</t>
  </si>
  <si>
    <t>555850</t>
  </si>
  <si>
    <t>LL0000023268</t>
  </si>
  <si>
    <t>rbl1</t>
  </si>
  <si>
    <t>ENSDARG00000008141.9</t>
  </si>
  <si>
    <t>795522</t>
  </si>
  <si>
    <t>LL0000006872</t>
  </si>
  <si>
    <t>CR762436.1</t>
  </si>
  <si>
    <t>ENSDARG00000112375.1</t>
  </si>
  <si>
    <t>LL0000017279</t>
  </si>
  <si>
    <t>LOC110438274</t>
  </si>
  <si>
    <t>110438274</t>
  </si>
  <si>
    <t>LL0000038981</t>
  </si>
  <si>
    <t>zgc:172145</t>
  </si>
  <si>
    <t>ENSDARG00000045586.4</t>
  </si>
  <si>
    <t>559095</t>
  </si>
  <si>
    <t>LL0000002776</t>
  </si>
  <si>
    <t>BX469925.1</t>
  </si>
  <si>
    <t>ENSDARG00000087592.4</t>
  </si>
  <si>
    <t>101883591</t>
  </si>
  <si>
    <t>LL0000013771</t>
  </si>
  <si>
    <t>LO017722.1</t>
  </si>
  <si>
    <t>ENSDARG00000113296.1</t>
  </si>
  <si>
    <t>LL0000021641</t>
  </si>
  <si>
    <t>pfkpa</t>
  </si>
  <si>
    <t>ENSDARG00000028000.11</t>
  </si>
  <si>
    <t>560944</t>
  </si>
  <si>
    <t>LL0000004639</t>
  </si>
  <si>
    <t>CABZ01092156.1</t>
  </si>
  <si>
    <t>ENSDARG00000101913.2</t>
  </si>
  <si>
    <t>406448</t>
  </si>
  <si>
    <t>LL0000011126</t>
  </si>
  <si>
    <t>galnt9</t>
  </si>
  <si>
    <t>ENSDARG00000006832.11</t>
  </si>
  <si>
    <t>797549</t>
  </si>
  <si>
    <t>LL0000011709</t>
  </si>
  <si>
    <t>grhl3</t>
  </si>
  <si>
    <t>ENSDARG00000078552.6</t>
  </si>
  <si>
    <t>794613</t>
  </si>
  <si>
    <t>LL0000030007</t>
  </si>
  <si>
    <t>tbc1d23</t>
  </si>
  <si>
    <t>ENSDARG00000044357.7</t>
  </si>
  <si>
    <t>798995</t>
  </si>
  <si>
    <t>LL0000024950</t>
  </si>
  <si>
    <t>si:ch211-114c12.5</t>
  </si>
  <si>
    <t>ENSDARG00000092931.2</t>
  </si>
  <si>
    <t>565476</t>
  </si>
  <si>
    <t>LL0000003103</t>
  </si>
  <si>
    <t>BX548061.1</t>
  </si>
  <si>
    <t>ENSDARG00000092247.2</t>
  </si>
  <si>
    <t>LL0000002724</t>
  </si>
  <si>
    <t>BX324206.2</t>
  </si>
  <si>
    <t>ENSDARG00000097663.2</t>
  </si>
  <si>
    <t>LL0000021354</t>
  </si>
  <si>
    <t>pccb</t>
  </si>
  <si>
    <t>ENSDARG00000038910.8</t>
  </si>
  <si>
    <t>405861</t>
  </si>
  <si>
    <t>LL0000018992</t>
  </si>
  <si>
    <t>mhc1zca</t>
  </si>
  <si>
    <t>ENSDARG00000069471.6</t>
  </si>
  <si>
    <t>556341</t>
  </si>
  <si>
    <t>LL0000012237</t>
  </si>
  <si>
    <t>HOOK3</t>
  </si>
  <si>
    <t>ENSDARG00000114329.1</t>
  </si>
  <si>
    <t>100536916</t>
  </si>
  <si>
    <t>LL0000011286</t>
  </si>
  <si>
    <t>ggact.2</t>
  </si>
  <si>
    <t>ENSDARG00000038248.5</t>
  </si>
  <si>
    <t>447805</t>
  </si>
  <si>
    <t>LL0000026268</t>
  </si>
  <si>
    <t>si:ch73-174h16.4</t>
  </si>
  <si>
    <t>ENSDARG00000036493.8</t>
  </si>
  <si>
    <t>569854</t>
  </si>
  <si>
    <t>LL0000024096</t>
  </si>
  <si>
    <t>rufy3</t>
  </si>
  <si>
    <t>ENSDARG00000029692.7</t>
  </si>
  <si>
    <t>541522</t>
  </si>
  <si>
    <t>LL0000015758</t>
  </si>
  <si>
    <t>LOC103909982</t>
  </si>
  <si>
    <t>103909982</t>
  </si>
  <si>
    <t>LL0000009459</t>
  </si>
  <si>
    <t>egr3</t>
  </si>
  <si>
    <t>ENSDARG00000089156.3</t>
  </si>
  <si>
    <t>436920</t>
  </si>
  <si>
    <t>LL0000019038</t>
  </si>
  <si>
    <t>miga2</t>
  </si>
  <si>
    <t>ENSDARG00000089357.3</t>
  </si>
  <si>
    <t>541431</t>
  </si>
  <si>
    <t>LL0000011686</t>
  </si>
  <si>
    <t>gramd4a</t>
  </si>
  <si>
    <t>ENSDARG00000069171.7</t>
  </si>
  <si>
    <t>558571</t>
  </si>
  <si>
    <t>LL0000028939</t>
  </si>
  <si>
    <t>smad9</t>
  </si>
  <si>
    <t>ENSDARG00000021938.11</t>
  </si>
  <si>
    <t>445564</t>
  </si>
  <si>
    <t>LL0000030363</t>
  </si>
  <si>
    <t>ENSDARG00000037429.5</t>
  </si>
  <si>
    <t>LL0000029230</t>
  </si>
  <si>
    <t>SPAG9</t>
  </si>
  <si>
    <t>ENSDARG00000078142.4</t>
  </si>
  <si>
    <t>100333761</t>
  </si>
  <si>
    <t>LL0000013210</t>
  </si>
  <si>
    <t>kctd12.1</t>
  </si>
  <si>
    <t>ENSDARG00000069843.5</t>
  </si>
  <si>
    <t>373865</t>
  </si>
  <si>
    <t>LL0000009366</t>
  </si>
  <si>
    <t>ecrg4b</t>
  </si>
  <si>
    <t>ENSDARG00000088717.4</t>
  </si>
  <si>
    <t>793804</t>
  </si>
  <si>
    <t>LL0000002486</t>
  </si>
  <si>
    <t>BX284696.1</t>
  </si>
  <si>
    <t>ENSDARG00000099710.2</t>
  </si>
  <si>
    <t>LL0000010462</t>
  </si>
  <si>
    <t>FO681288.1</t>
  </si>
  <si>
    <t>ENSDARG00000054584.6</t>
  </si>
  <si>
    <t>100002134</t>
  </si>
  <si>
    <t>LL0000017707</t>
  </si>
  <si>
    <t>LOC110439505</t>
  </si>
  <si>
    <t>110439505</t>
  </si>
  <si>
    <t>LL0000004717</t>
  </si>
  <si>
    <t>CABZ01115113.1</t>
  </si>
  <si>
    <t>ENSDARG00000110608.1</t>
  </si>
  <si>
    <t>100333944</t>
  </si>
  <si>
    <t>LL0000011978</t>
  </si>
  <si>
    <t>hcn1</t>
  </si>
  <si>
    <t>ENSDARG00000104480.2</t>
  </si>
  <si>
    <t>100334297</t>
  </si>
  <si>
    <t>LL0000003777</t>
  </si>
  <si>
    <t>BX936420.1</t>
  </si>
  <si>
    <t>ENSDARG00000097966.2</t>
  </si>
  <si>
    <t>LL0000013051</t>
  </si>
  <si>
    <t>kalrna</t>
  </si>
  <si>
    <t>ENSDARG00000104119.3</t>
  </si>
  <si>
    <t>100148988</t>
  </si>
  <si>
    <t>LL0000021703</t>
  </si>
  <si>
    <t>phf21aa</t>
  </si>
  <si>
    <t>ENSDARG00000006878.14</t>
  </si>
  <si>
    <t>497383</t>
  </si>
  <si>
    <t>LL0000013624</t>
  </si>
  <si>
    <t>lgals9l3</t>
  </si>
  <si>
    <t>ENSDARG00000041060.6</t>
  </si>
  <si>
    <t>327284</t>
  </si>
  <si>
    <t>LL0000023156</t>
  </si>
  <si>
    <t>ENSDARG00000005861.12</t>
  </si>
  <si>
    <t>LL0000009326</t>
  </si>
  <si>
    <t>dzank1</t>
  </si>
  <si>
    <t>ENSDARG00000055787.6</t>
  </si>
  <si>
    <t>407652</t>
  </si>
  <si>
    <t>LL0000006149</t>
  </si>
  <si>
    <t>cplx4c</t>
  </si>
  <si>
    <t>ENSDARG00000094889.5</t>
  </si>
  <si>
    <t>100004361</t>
  </si>
  <si>
    <t>LL0000012549</t>
  </si>
  <si>
    <t>igflr1</t>
  </si>
  <si>
    <t>ENSDARG00000091650.3</t>
  </si>
  <si>
    <t>793825</t>
  </si>
  <si>
    <t>LL0000016439</t>
  </si>
  <si>
    <t>LOC108180725</t>
  </si>
  <si>
    <t>108180725</t>
  </si>
  <si>
    <t>LL0000031172</t>
  </si>
  <si>
    <t>trnt1</t>
  </si>
  <si>
    <t>ENSDARG00000075297.2</t>
  </si>
  <si>
    <t>415249</t>
  </si>
  <si>
    <t>LL0000005828</t>
  </si>
  <si>
    <t>clptm1l</t>
  </si>
  <si>
    <t>ENSDARG00000021048.7</t>
  </si>
  <si>
    <t>436653</t>
  </si>
  <si>
    <t>LL0000020660</t>
  </si>
  <si>
    <t>ENSDARG00000101234.2</t>
  </si>
  <si>
    <t>LL0000040125</t>
  </si>
  <si>
    <t>rasgrp2</t>
  </si>
  <si>
    <t>ENSDARG00000062328.8</t>
  </si>
  <si>
    <t>557063</t>
  </si>
  <si>
    <t>LL0000005830</t>
  </si>
  <si>
    <t>clpxb</t>
  </si>
  <si>
    <t>ENSDARG00000067796.6</t>
  </si>
  <si>
    <t>100332309</t>
  </si>
  <si>
    <t>LL0000001716</t>
  </si>
  <si>
    <t>b3galt4</t>
  </si>
  <si>
    <t>ENSDARG00000076218.4</t>
  </si>
  <si>
    <t>101886595</t>
  </si>
  <si>
    <t>LL0000016973</t>
  </si>
  <si>
    <t>LOC110437713</t>
  </si>
  <si>
    <t>110437713</t>
  </si>
  <si>
    <t>LL0000021671</t>
  </si>
  <si>
    <t>pgpep1l</t>
  </si>
  <si>
    <t>ENSDARG00000041092.8</t>
  </si>
  <si>
    <t>558733</t>
  </si>
  <si>
    <t>LL0000017693</t>
  </si>
  <si>
    <t>LOC110439484</t>
  </si>
  <si>
    <t>LL0000016320</t>
  </si>
  <si>
    <t>LOC108179239</t>
  </si>
  <si>
    <t>LL0000018552</t>
  </si>
  <si>
    <t>malt2</t>
  </si>
  <si>
    <t>ENSDARG00000006052.11</t>
  </si>
  <si>
    <t>259196</t>
  </si>
  <si>
    <t>LL0000011735</t>
  </si>
  <si>
    <t>GRIN2B</t>
  </si>
  <si>
    <t>ENSDARG00000079348.4</t>
  </si>
  <si>
    <t>110438919</t>
  </si>
  <si>
    <t>LL0000013930</t>
  </si>
  <si>
    <t>LOC100004160</t>
  </si>
  <si>
    <t>100004160</t>
  </si>
  <si>
    <t>LL0000031359</t>
  </si>
  <si>
    <t>tubb4b</t>
  </si>
  <si>
    <t>ENSDARG00000002344.9</t>
  </si>
  <si>
    <t>336681</t>
  </si>
  <si>
    <t>LL0000001847</t>
  </si>
  <si>
    <t>ENSDARG00000087832.3</t>
  </si>
  <si>
    <t>LL0000018305</t>
  </si>
  <si>
    <t>lratb.2</t>
  </si>
  <si>
    <t>ENSDARG00000077652.4</t>
  </si>
  <si>
    <t>556575</t>
  </si>
  <si>
    <t>LL0000001042</t>
  </si>
  <si>
    <t>ankrd40</t>
  </si>
  <si>
    <t>ENSDARG00000076490.4</t>
  </si>
  <si>
    <t>100005118</t>
  </si>
  <si>
    <t>LL0000024682</t>
  </si>
  <si>
    <t>shisal1a</t>
  </si>
  <si>
    <t>ENSDARG00000045594.7</t>
  </si>
  <si>
    <t>560435</t>
  </si>
  <si>
    <t>LL0000005747</t>
  </si>
  <si>
    <t>clcn4</t>
  </si>
  <si>
    <t>ENSDARG00000035808.6</t>
  </si>
  <si>
    <t>768175</t>
  </si>
  <si>
    <t>LL0000024488</t>
  </si>
  <si>
    <t>serinc1</t>
  </si>
  <si>
    <t>ENSDARG00000009106.11</t>
  </si>
  <si>
    <t>325690</t>
  </si>
  <si>
    <t>LL0000016765</t>
  </si>
  <si>
    <t>LOC108184009</t>
  </si>
  <si>
    <t>108184009</t>
  </si>
  <si>
    <t>LL0000011021</t>
  </si>
  <si>
    <t>fzd2</t>
  </si>
  <si>
    <t>ENSDARG00000054438.5</t>
  </si>
  <si>
    <t>30370</t>
  </si>
  <si>
    <t>LL0000012891</t>
  </si>
  <si>
    <t>irx7</t>
  </si>
  <si>
    <t>ENSDARG00000002601.8</t>
  </si>
  <si>
    <t>140746</t>
  </si>
  <si>
    <t>LL0000006044</t>
  </si>
  <si>
    <t>commd4</t>
  </si>
  <si>
    <t>ENSDARG00000061946.7</t>
  </si>
  <si>
    <t>767771</t>
  </si>
  <si>
    <t>LL0000009294</t>
  </si>
  <si>
    <t>dusp8b</t>
  </si>
  <si>
    <t>100330259</t>
  </si>
  <si>
    <t>LL0000014867</t>
  </si>
  <si>
    <t>LOC101884182</t>
  </si>
  <si>
    <t>101884182</t>
  </si>
  <si>
    <t>LL0000014955</t>
  </si>
  <si>
    <t>LOC101884641</t>
  </si>
  <si>
    <t>101884641</t>
  </si>
  <si>
    <t>LL0000027246</t>
  </si>
  <si>
    <t>si:dkey-237j10.2</t>
  </si>
  <si>
    <t>ENSDARG00000094025.3</t>
  </si>
  <si>
    <t>568721</t>
  </si>
  <si>
    <t>LL0000011510</t>
  </si>
  <si>
    <t>golim4b</t>
  </si>
  <si>
    <t>ENSDARG00000014545.5</t>
  </si>
  <si>
    <t>541535</t>
  </si>
  <si>
    <t>LL0000039982</t>
  </si>
  <si>
    <t>LOC108179070</t>
  </si>
  <si>
    <t>ENSDARG00000100044.2</t>
  </si>
  <si>
    <t>108179070</t>
  </si>
  <si>
    <t>LL0000019951</t>
  </si>
  <si>
    <t>nacad</t>
  </si>
  <si>
    <t>ENSDARG00000012347.9</t>
  </si>
  <si>
    <t>100534969</t>
  </si>
  <si>
    <t>LL0000018805</t>
  </si>
  <si>
    <t>mdka</t>
  </si>
  <si>
    <t>ENSDARG00000036036.8</t>
  </si>
  <si>
    <t>30277</t>
  </si>
  <si>
    <t>LL0000020252</t>
  </si>
  <si>
    <t>nfe2l2b</t>
  </si>
  <si>
    <t>ENSDARG00000089697.4</t>
  </si>
  <si>
    <t>100873093</t>
  </si>
  <si>
    <t>LL0000028652</t>
  </si>
  <si>
    <t>slc27a6</t>
  </si>
  <si>
    <t>ENSDARG00000046053.7</t>
  </si>
  <si>
    <t>568835</t>
  </si>
  <si>
    <t>LL0000029122</t>
  </si>
  <si>
    <t>snx5</t>
  </si>
  <si>
    <t>ENSDARG00000020442.6</t>
  </si>
  <si>
    <t>406797</t>
  </si>
  <si>
    <t>LL0000027708</t>
  </si>
  <si>
    <t>si:dkey-4c15.8</t>
  </si>
  <si>
    <t>ENSDARG00000098609.2</t>
  </si>
  <si>
    <t>LL0000029622</t>
  </si>
  <si>
    <t>stx5a</t>
  </si>
  <si>
    <t>ENSDARG00000025033.6</t>
  </si>
  <si>
    <t>436605</t>
  </si>
  <si>
    <t>LL0000039508</t>
  </si>
  <si>
    <t>znf1130</t>
  </si>
  <si>
    <t>ENSDARG00000105144.2</t>
  </si>
  <si>
    <t>LL0000012109</t>
  </si>
  <si>
    <t>hif1al2</t>
  </si>
  <si>
    <t>ENSDARG00000044550.8</t>
  </si>
  <si>
    <t>497283</t>
  </si>
  <si>
    <t>LL0000006857</t>
  </si>
  <si>
    <t>CR759927.2</t>
  </si>
  <si>
    <t>ENSDARG00000097883.2</t>
  </si>
  <si>
    <t>LL0000005506</t>
  </si>
  <si>
    <t>cfap36</t>
  </si>
  <si>
    <t>ENSDARG00000037079.7</t>
  </si>
  <si>
    <t>678564</t>
  </si>
  <si>
    <t>LL0000035598</t>
  </si>
  <si>
    <t>XLOC_026848</t>
  </si>
  <si>
    <t>LL0000005493</t>
  </si>
  <si>
    <t>cetn2</t>
  </si>
  <si>
    <t>ENSDARG00000101510.2</t>
  </si>
  <si>
    <t>100006257</t>
  </si>
  <si>
    <t>LL0000028901</t>
  </si>
  <si>
    <t>slco3a1</t>
  </si>
  <si>
    <t>ENSDARG00000018726.10</t>
  </si>
  <si>
    <t>569735</t>
  </si>
  <si>
    <t>LL0000019802</t>
  </si>
  <si>
    <t>mybpc3</t>
  </si>
  <si>
    <t>ENSDARG00000011615.13</t>
  </si>
  <si>
    <t>556489</t>
  </si>
  <si>
    <t>LL0000029712</t>
  </si>
  <si>
    <t>svilb</t>
  </si>
  <si>
    <t>ENSDARG00000014651.11</t>
  </si>
  <si>
    <t>LL0000008460</t>
  </si>
  <si>
    <t>cx30.3</t>
  </si>
  <si>
    <t>ENSDARG00000042707.7</t>
  </si>
  <si>
    <t>404725</t>
  </si>
  <si>
    <t>LL0000000593</t>
  </si>
  <si>
    <t>AL772373.1</t>
  </si>
  <si>
    <t>ENSDARG00000117427.1</t>
  </si>
  <si>
    <t>LL0000024245</t>
  </si>
  <si>
    <t>sc:d156</t>
  </si>
  <si>
    <t>ENSDARG00000076539.5</t>
  </si>
  <si>
    <t>100142634</t>
  </si>
  <si>
    <t>LL0000013448</t>
  </si>
  <si>
    <t>kpnb3</t>
  </si>
  <si>
    <t>ENSDARG00000040245.9</t>
  </si>
  <si>
    <t>569455</t>
  </si>
  <si>
    <t>LL0000039873</t>
  </si>
  <si>
    <t>LOC100330186</t>
  </si>
  <si>
    <t>ENSDARG00000057921.7</t>
  </si>
  <si>
    <t>100330186</t>
  </si>
  <si>
    <t>LL0000023825</t>
  </si>
  <si>
    <t>rnf4</t>
  </si>
  <si>
    <t>ENSDARG00000090993.3</t>
  </si>
  <si>
    <t>557319</t>
  </si>
  <si>
    <t>LL0000028415</t>
  </si>
  <si>
    <t>sim1a</t>
  </si>
  <si>
    <t>ENSDARG00000023316.8</t>
  </si>
  <si>
    <t>260351</t>
  </si>
  <si>
    <t>LL0000024485</t>
  </si>
  <si>
    <t>serf2</t>
  </si>
  <si>
    <t>ENSDARG00000074340.6</t>
  </si>
  <si>
    <t>100333424</t>
  </si>
  <si>
    <t>LL0000001686</t>
  </si>
  <si>
    <t>auh</t>
  </si>
  <si>
    <t>ENSDARG00000042975.4</t>
  </si>
  <si>
    <t>445182</t>
  </si>
  <si>
    <t>LL0000018038</t>
  </si>
  <si>
    <t>LOC110440112</t>
  </si>
  <si>
    <t>110440112</t>
  </si>
  <si>
    <t>LL0000007062</t>
  </si>
  <si>
    <t>CR848741.1</t>
  </si>
  <si>
    <t>ENSDARG00000092615.2</t>
  </si>
  <si>
    <t>LL0000015163</t>
  </si>
  <si>
    <t>LOC101885668</t>
  </si>
  <si>
    <t>101885668</t>
  </si>
  <si>
    <t>LL0000019576</t>
  </si>
  <si>
    <t>mrps11</t>
  </si>
  <si>
    <t>ENSDARG00000075129.6</t>
  </si>
  <si>
    <t>556272</t>
  </si>
  <si>
    <t>LL0000011903</t>
  </si>
  <si>
    <t>h2afx1</t>
  </si>
  <si>
    <t>ENSDARG00000068995.5</t>
  </si>
  <si>
    <t>449794</t>
  </si>
  <si>
    <t>LL0000020187</t>
  </si>
  <si>
    <t>nek12</t>
  </si>
  <si>
    <t>ENSDARG00000037174.5</t>
  </si>
  <si>
    <t>548344</t>
  </si>
  <si>
    <t>LL0000030106</t>
  </si>
  <si>
    <t>tdg.1</t>
  </si>
  <si>
    <t>ENSDARG00000013004.13</t>
  </si>
  <si>
    <t>553789</t>
  </si>
  <si>
    <t>LL0000001925</t>
  </si>
  <si>
    <t>bloc1s1</t>
  </si>
  <si>
    <t>ENSDARG00000014171.8</t>
  </si>
  <si>
    <t>556597</t>
  </si>
  <si>
    <t>LL0000037949</t>
  </si>
  <si>
    <t>XLOC_043454</t>
  </si>
  <si>
    <t>LL0000019918</t>
  </si>
  <si>
    <t>myrfl</t>
  </si>
  <si>
    <t>ENSDARG00000101645.2</t>
  </si>
  <si>
    <t>100329855</t>
  </si>
  <si>
    <t>LL0000014660</t>
  </si>
  <si>
    <t>LOC101883073</t>
  </si>
  <si>
    <t>101883073</t>
  </si>
  <si>
    <t>LL0000013099</t>
  </si>
  <si>
    <t>kcnab1a</t>
  </si>
  <si>
    <t>ENSDARG00000008140.12</t>
  </si>
  <si>
    <t>541540</t>
  </si>
  <si>
    <t>LL0000021662</t>
  </si>
  <si>
    <t>pglyrp5</t>
  </si>
  <si>
    <t>ENSDARG00000068382.5</t>
  </si>
  <si>
    <t>553387</t>
  </si>
  <si>
    <t>LL0000009901</t>
  </si>
  <si>
    <t>ezh2</t>
  </si>
  <si>
    <t>ENSDARG00000010571.13</t>
  </si>
  <si>
    <t>768133</t>
  </si>
  <si>
    <t>LL0000025275</t>
  </si>
  <si>
    <t>si:ch211-166i24.1</t>
  </si>
  <si>
    <t>ENSDARG00000090676.5</t>
  </si>
  <si>
    <t>LL0000039561</t>
  </si>
  <si>
    <t>znf142</t>
  </si>
  <si>
    <t>ENSDARG00000061373.7</t>
  </si>
  <si>
    <t>561536</t>
  </si>
  <si>
    <t>LL0000018470</t>
  </si>
  <si>
    <t>lygl1</t>
  </si>
  <si>
    <t>ENSDARG00000056874.5</t>
  </si>
  <si>
    <t>436979</t>
  </si>
  <si>
    <t>LL0000008194</t>
  </si>
  <si>
    <t>CU693502.1</t>
  </si>
  <si>
    <t>ENSDARG00000097467.2</t>
  </si>
  <si>
    <t>LL0000007491</t>
  </si>
  <si>
    <t>CT025742.1</t>
  </si>
  <si>
    <t>ENSDARG00000074889.6</t>
  </si>
  <si>
    <t>558403</t>
  </si>
  <si>
    <t>LL0000039762</t>
  </si>
  <si>
    <t>bicd2</t>
  </si>
  <si>
    <t>ENSDARG00000075571.4</t>
  </si>
  <si>
    <t>557383</t>
  </si>
  <si>
    <t>LL0000008293</t>
  </si>
  <si>
    <t>CU896691.3</t>
  </si>
  <si>
    <t>ENSDARG00000109630.1</t>
  </si>
  <si>
    <t>LL0000024967</t>
  </si>
  <si>
    <t>si:ch211-117i20.2</t>
  </si>
  <si>
    <t>ENSDARG00000102157.2</t>
  </si>
  <si>
    <t>LL0000026682</t>
  </si>
  <si>
    <t>si:dkey-119m7.8</t>
  </si>
  <si>
    <t>ENSDARG00000096654.2</t>
  </si>
  <si>
    <t>LL0000021327</t>
  </si>
  <si>
    <t>pax7a</t>
  </si>
  <si>
    <t>ENSDARG00000100398.3</t>
  </si>
  <si>
    <t>30587</t>
  </si>
  <si>
    <t>LL0000013453</t>
  </si>
  <si>
    <t>kri1</t>
  </si>
  <si>
    <t>ENSDARG00000075380.5</t>
  </si>
  <si>
    <t>402800</t>
  </si>
  <si>
    <t>LL0000010088</t>
  </si>
  <si>
    <t>fam50a</t>
  </si>
  <si>
    <t>ENSDARG00000024895.9</t>
  </si>
  <si>
    <t>550329</t>
  </si>
  <si>
    <t>LL0000012635</t>
  </si>
  <si>
    <t>ikzf5</t>
  </si>
  <si>
    <t>ENSDARG00000056491.7</t>
  </si>
  <si>
    <t>402893</t>
  </si>
  <si>
    <t>LL0000008699</t>
  </si>
  <si>
    <t>dcaf11</t>
  </si>
  <si>
    <t>ENSDARG00000009868.9</t>
  </si>
  <si>
    <t>567578</t>
  </si>
  <si>
    <t>LL0000019522</t>
  </si>
  <si>
    <t>mrm1</t>
  </si>
  <si>
    <t>ENSDARG00000059658.6</t>
  </si>
  <si>
    <t>563095</t>
  </si>
  <si>
    <t>LL0000029445</t>
  </si>
  <si>
    <t>sstr5</t>
  </si>
  <si>
    <t>ENSDARG00000101655.2</t>
  </si>
  <si>
    <t>406588</t>
  </si>
  <si>
    <t>LL0000011447</t>
  </si>
  <si>
    <t>gnal</t>
  </si>
  <si>
    <t>ENSDARG00000045415.8</t>
  </si>
  <si>
    <t>492467</t>
  </si>
  <si>
    <t>LL0000015177</t>
  </si>
  <si>
    <t>LOC101885715</t>
  </si>
  <si>
    <t>LL0000019706</t>
  </si>
  <si>
    <t>mthfsd</t>
  </si>
  <si>
    <t>ENSDARG00000062042.9</t>
  </si>
  <si>
    <t>566203</t>
  </si>
  <si>
    <t>LL0000010308</t>
  </si>
  <si>
    <t>fgf8a</t>
  </si>
  <si>
    <t>ENSDARG00000003399.7</t>
  </si>
  <si>
    <t>30538</t>
  </si>
  <si>
    <t>LL0000024210</t>
  </si>
  <si>
    <t>sart1</t>
  </si>
  <si>
    <t>ENSDARG00000005945.7</t>
  </si>
  <si>
    <t>436946</t>
  </si>
  <si>
    <t>LL0000011391</t>
  </si>
  <si>
    <t>glra4b</t>
  </si>
  <si>
    <t>ENSDARG00000058103.6</t>
  </si>
  <si>
    <t>192125</t>
  </si>
  <si>
    <t>LL0000028009</t>
  </si>
  <si>
    <t>si:dkey-88p24.11</t>
  </si>
  <si>
    <t>ENSDARG00000092787.3</t>
  </si>
  <si>
    <t>558861</t>
  </si>
  <si>
    <t>LL0000000914</t>
  </si>
  <si>
    <t>alox5a</t>
  </si>
  <si>
    <t>ENSDARG00000057273.6</t>
  </si>
  <si>
    <t>567204</t>
  </si>
  <si>
    <t>LL0000012229</t>
  </si>
  <si>
    <t>homer1b</t>
  </si>
  <si>
    <t>ENSDARG00000101759.2</t>
  </si>
  <si>
    <t>436769</t>
  </si>
  <si>
    <t>LL0000018400</t>
  </si>
  <si>
    <t>lrrc8db</t>
  </si>
  <si>
    <t>ENSDARG00000103840.2</t>
  </si>
  <si>
    <t>563923</t>
  </si>
  <si>
    <t>LL0000031499</t>
  </si>
  <si>
    <t>ube2v2</t>
  </si>
  <si>
    <t>ENSDARG00000028198.7</t>
  </si>
  <si>
    <t>406836</t>
  </si>
  <si>
    <t>LL0000013588</t>
  </si>
  <si>
    <t>ldlrap1a</t>
  </si>
  <si>
    <t>ENSDARG00000004311.7</t>
  </si>
  <si>
    <t>368278</t>
  </si>
  <si>
    <t>LL0000005842</t>
  </si>
  <si>
    <t>clu</t>
  </si>
  <si>
    <t>ENSDARG00000010434.13</t>
  </si>
  <si>
    <t>393775</t>
  </si>
  <si>
    <t>LL0000027625</t>
  </si>
  <si>
    <t>si:dkey-38n4.2</t>
  </si>
  <si>
    <t>ENSDARG00000093333.2</t>
  </si>
  <si>
    <t>101882422</t>
  </si>
  <si>
    <t>LL0000013267</t>
  </si>
  <si>
    <t>khdrbs1a</t>
  </si>
  <si>
    <t>ENSDARG00000052856.7</t>
  </si>
  <si>
    <t>30082</t>
  </si>
  <si>
    <t>LL0000029921</t>
  </si>
  <si>
    <t>taf1b</t>
  </si>
  <si>
    <t>ENSDARG00000028937.11</t>
  </si>
  <si>
    <t>449647</t>
  </si>
  <si>
    <t>LL0000019096</t>
  </si>
  <si>
    <t>mir132-2</t>
  </si>
  <si>
    <t>ENSDARG00000090368.2</t>
  </si>
  <si>
    <t>100033651</t>
  </si>
  <si>
    <t>LL0000023904</t>
  </si>
  <si>
    <t>rpl18</t>
  </si>
  <si>
    <t>ENSDARG00000029533.8</t>
  </si>
  <si>
    <t>445038</t>
  </si>
  <si>
    <t>LL0000020733</t>
  </si>
  <si>
    <t>nudt6</t>
  </si>
  <si>
    <t>ENSDARG00000103523.3</t>
  </si>
  <si>
    <t>100037370</t>
  </si>
  <si>
    <t>LL0000024937</t>
  </si>
  <si>
    <t>si:ch211-113d11.6</t>
  </si>
  <si>
    <t>ENSDARG00000105351.2</t>
  </si>
  <si>
    <t>108192189</t>
  </si>
  <si>
    <t>LL0000008511</t>
  </si>
  <si>
    <t>cxxc5b</t>
  </si>
  <si>
    <t>ENSDARG00000075735.5</t>
  </si>
  <si>
    <t>560916</t>
  </si>
  <si>
    <t>LL0000018472</t>
  </si>
  <si>
    <t>lyl1</t>
  </si>
  <si>
    <t>100333113</t>
  </si>
  <si>
    <t>LL0000038066</t>
  </si>
  <si>
    <t>XLOC_043787</t>
  </si>
  <si>
    <t>101884132</t>
  </si>
  <si>
    <t>LL0000009783</t>
  </si>
  <si>
    <t>erich1</t>
  </si>
  <si>
    <t>100002532</t>
  </si>
  <si>
    <t>LL0000004691</t>
  </si>
  <si>
    <t>CABZ01111953.1</t>
  </si>
  <si>
    <t>ENSDARG00000099747.2</t>
  </si>
  <si>
    <t>100334085</t>
  </si>
  <si>
    <t>LL0000001589</t>
  </si>
  <si>
    <t>atp1b3b</t>
  </si>
  <si>
    <t>ENSDARG00000042837.3</t>
  </si>
  <si>
    <t>64272</t>
  </si>
  <si>
    <t>LL0000031386</t>
  </si>
  <si>
    <t>twf2a</t>
  </si>
  <si>
    <t>ENSDARG00000094792.5</t>
  </si>
  <si>
    <t>100310784</t>
  </si>
  <si>
    <t>LL0000022174</t>
  </si>
  <si>
    <t>pltp</t>
  </si>
  <si>
    <t>ENSDARG00000104495.3</t>
  </si>
  <si>
    <t>445125</t>
  </si>
  <si>
    <t>LL0000000448</t>
  </si>
  <si>
    <t>aftphb</t>
  </si>
  <si>
    <t>ENSDARG00000071347.5</t>
  </si>
  <si>
    <t>100004990</t>
  </si>
  <si>
    <t>LL0000008372</t>
  </si>
  <si>
    <t>CU929230.1</t>
  </si>
  <si>
    <t>ENSDARG00000030665.9</t>
  </si>
  <si>
    <t>797473</t>
  </si>
  <si>
    <t>LL0000009479</t>
  </si>
  <si>
    <t>eif1b</t>
  </si>
  <si>
    <t>ENSDARG00000012688.10</t>
  </si>
  <si>
    <t>322237</t>
  </si>
  <si>
    <t>LL0000018803</t>
  </si>
  <si>
    <t>mdh1b</t>
  </si>
  <si>
    <t>ENSDARG00000018008.12</t>
  </si>
  <si>
    <t>767794</t>
  </si>
  <si>
    <t>LL0000009806</t>
  </si>
  <si>
    <t>espnla</t>
  </si>
  <si>
    <t>ENSDARG00000078211.5</t>
  </si>
  <si>
    <t>100536888</t>
  </si>
  <si>
    <t>LL0000021232</t>
  </si>
  <si>
    <t>palm1a</t>
  </si>
  <si>
    <t>ENSDARG00000026882.11</t>
  </si>
  <si>
    <t>550557</t>
  </si>
  <si>
    <t>LL0000020321</t>
  </si>
  <si>
    <t>nipbla</t>
  </si>
  <si>
    <t>ENSDARG00000098272.2</t>
  </si>
  <si>
    <t>570900</t>
  </si>
  <si>
    <t>LL0000031450</t>
  </si>
  <si>
    <t>ubald2</t>
  </si>
  <si>
    <t>ENSDARG00000115335.1</t>
  </si>
  <si>
    <t>553806</t>
  </si>
  <si>
    <t>LL0000009281</t>
  </si>
  <si>
    <t>dusp23a</t>
  </si>
  <si>
    <t>ENSDARG00000009844.8</t>
  </si>
  <si>
    <t>323834</t>
  </si>
  <si>
    <t>LL0000030490</t>
  </si>
  <si>
    <t>tmem150c</t>
  </si>
  <si>
    <t>ENSDARG00000069590.6</t>
  </si>
  <si>
    <t>100003020</t>
  </si>
  <si>
    <t>LL0000030605</t>
  </si>
  <si>
    <t>tmem30ab</t>
  </si>
  <si>
    <t>ENSDARG00000043555.7</t>
  </si>
  <si>
    <t>333952</t>
  </si>
  <si>
    <t>LL0000001563</t>
  </si>
  <si>
    <t>atoh7</t>
  </si>
  <si>
    <t>ENSDARG00000069552.5</t>
  </si>
  <si>
    <t>58216</t>
  </si>
  <si>
    <t>LL0000011764</t>
  </si>
  <si>
    <t>grm4</t>
  </si>
  <si>
    <t>ENSDARG00000040156.7</t>
  </si>
  <si>
    <t>567181</t>
  </si>
  <si>
    <t>LL0000037821</t>
  </si>
  <si>
    <t>XLOC_043091</t>
  </si>
  <si>
    <t>LL0000019773</t>
  </si>
  <si>
    <t>mvp</t>
  </si>
  <si>
    <t>ENSDARG00000021242.12</t>
  </si>
  <si>
    <t>373081</t>
  </si>
  <si>
    <t>LL0000009364</t>
  </si>
  <si>
    <t>ecpas</t>
  </si>
  <si>
    <t>ENSDARG00000061952.7</t>
  </si>
  <si>
    <t>563777</t>
  </si>
  <si>
    <t>LL0000013349</t>
  </si>
  <si>
    <t>klc1b</t>
  </si>
  <si>
    <t>335499</t>
  </si>
  <si>
    <t>LL0000011849</t>
  </si>
  <si>
    <t>gtf3c6</t>
  </si>
  <si>
    <t>ENSDARG00000043301.7</t>
  </si>
  <si>
    <t>393232</t>
  </si>
  <si>
    <t>LL0000008649</t>
  </si>
  <si>
    <t>daam2</t>
  </si>
  <si>
    <t>ENSDARG00000028393.11</t>
  </si>
  <si>
    <t>798465</t>
  </si>
  <si>
    <t>LL0000001463</t>
  </si>
  <si>
    <t>asb4</t>
  </si>
  <si>
    <t>ENSDARG00000034988.7</t>
  </si>
  <si>
    <t>550321</t>
  </si>
  <si>
    <t>LL0000038733</t>
  </si>
  <si>
    <t>zgc:153441</t>
  </si>
  <si>
    <t>ENSDARG00000054797.6</t>
  </si>
  <si>
    <t>751745</t>
  </si>
  <si>
    <t>LL0000022957</t>
  </si>
  <si>
    <t>pwp2h</t>
  </si>
  <si>
    <t>ENSDARG00000037109.8</t>
  </si>
  <si>
    <t>266990</t>
  </si>
  <si>
    <t>LL0000006138</t>
  </si>
  <si>
    <t>cpeb3</t>
  </si>
  <si>
    <t>ENSDARG00000060103.7</t>
  </si>
  <si>
    <t>100005268</t>
  </si>
  <si>
    <t>LL0000029181</t>
  </si>
  <si>
    <t>sox12</t>
  </si>
  <si>
    <t>ENSDARG00000025847.8</t>
  </si>
  <si>
    <t>562381</t>
  </si>
  <si>
    <t>LL0000004903</t>
  </si>
  <si>
    <t>card14</t>
  </si>
  <si>
    <t>ENSDARG00000103485.2</t>
  </si>
  <si>
    <t>568689</t>
  </si>
  <si>
    <t>LL0000038440</t>
  </si>
  <si>
    <t>zgc:100906</t>
  </si>
  <si>
    <t>ENSDARG00000033599.7</t>
  </si>
  <si>
    <t>445123</t>
  </si>
  <si>
    <t>LL0000008980</t>
  </si>
  <si>
    <t>dlg5a</t>
  </si>
  <si>
    <t>ENSDARG00000074059.6</t>
  </si>
  <si>
    <t>569065</t>
  </si>
  <si>
    <t>LL0000022996</t>
  </si>
  <si>
    <t>qrfpr4</t>
  </si>
  <si>
    <t>ENSDARG00000092652.3</t>
  </si>
  <si>
    <t>100331807</t>
  </si>
  <si>
    <t>LL0000019024</t>
  </si>
  <si>
    <t>mid1ip1l</t>
  </si>
  <si>
    <t>ENSDARG00000018145.5</t>
  </si>
  <si>
    <t>322977</t>
  </si>
  <si>
    <t>LL0000000902</t>
  </si>
  <si>
    <t>alkal2b</t>
  </si>
  <si>
    <t>ENSDARG00000042815.6</t>
  </si>
  <si>
    <t>100329254</t>
  </si>
  <si>
    <t>LL0000002098</t>
  </si>
  <si>
    <t>BX000363.1</t>
  </si>
  <si>
    <t>ENSDARG00000088631.3</t>
  </si>
  <si>
    <t>100535969</t>
  </si>
  <si>
    <t>LL0000019928</t>
  </si>
  <si>
    <t>n4bp2</t>
  </si>
  <si>
    <t>ENSDARG00000061451.6</t>
  </si>
  <si>
    <t>558048</t>
  </si>
  <si>
    <t>LL0000001199</t>
  </si>
  <si>
    <t>apool</t>
  </si>
  <si>
    <t>ENSDARG00000039374.7</t>
  </si>
  <si>
    <t>541537</t>
  </si>
  <si>
    <t>LL0000013867</t>
  </si>
  <si>
    <t>LO018550.2</t>
  </si>
  <si>
    <t>ENSDARG00000111583.1</t>
  </si>
  <si>
    <t>103911283</t>
  </si>
  <si>
    <t>LL0000001253</t>
  </si>
  <si>
    <t>arfrp1</t>
  </si>
  <si>
    <t>ENSDARG00000057857.8</t>
  </si>
  <si>
    <t>503602</t>
  </si>
  <si>
    <t>LL0000000057</t>
  </si>
  <si>
    <t>ENSDARG00000015985.11</t>
  </si>
  <si>
    <t>LL0000035779</t>
  </si>
  <si>
    <t>XLOC_028370</t>
  </si>
  <si>
    <t>LL0000005826</t>
  </si>
  <si>
    <t>clpp</t>
  </si>
  <si>
    <t>ENSDARG00000020679.12</t>
  </si>
  <si>
    <t>553713</t>
  </si>
  <si>
    <t>LL0000021535</t>
  </si>
  <si>
    <t>pdia6</t>
  </si>
  <si>
    <t>ENSDARG00000009001.9</t>
  </si>
  <si>
    <t>322160</t>
  </si>
  <si>
    <t>LL0000034044</t>
  </si>
  <si>
    <t>XLOC_014770</t>
  </si>
  <si>
    <t>LL0000023227</t>
  </si>
  <si>
    <t>rasgrp3</t>
  </si>
  <si>
    <t>ENSDARG00000077864.6</t>
  </si>
  <si>
    <t>563441</t>
  </si>
  <si>
    <t>LL0000021710</t>
  </si>
  <si>
    <t>phf5a</t>
  </si>
  <si>
    <t>ENSDARG00000045155.7</t>
  </si>
  <si>
    <t>286774</t>
  </si>
  <si>
    <t>LL0000023790</t>
  </si>
  <si>
    <t>rnf170</t>
  </si>
  <si>
    <t>ENSDARG00000104069.2</t>
  </si>
  <si>
    <t>406612</t>
  </si>
  <si>
    <t>LL0000037909</t>
  </si>
  <si>
    <t>XLOC_043347</t>
  </si>
  <si>
    <t>LL0000023230</t>
  </si>
  <si>
    <t>rasl10a</t>
  </si>
  <si>
    <t>ENSDARG00000062314.3</t>
  </si>
  <si>
    <t>100004647</t>
  </si>
  <si>
    <t>LL0000002422</t>
  </si>
  <si>
    <t>BX248331.2</t>
  </si>
  <si>
    <t>ENSDARG00000102650.2</t>
  </si>
  <si>
    <t>LL0000040076</t>
  </si>
  <si>
    <t>nadsyn1</t>
  </si>
  <si>
    <t>ENSDARG00000117533.1</t>
  </si>
  <si>
    <t>798974</t>
  </si>
  <si>
    <t>LL0000000513</t>
  </si>
  <si>
    <t>aig1</t>
  </si>
  <si>
    <t>ENSDARG00000007171.9</t>
  </si>
  <si>
    <t>562261</t>
  </si>
  <si>
    <t>LL0000032985</t>
  </si>
  <si>
    <t>XLOC_006751</t>
  </si>
  <si>
    <t>101882067</t>
  </si>
  <si>
    <t>LL0000024947</t>
  </si>
  <si>
    <t>si:ch211-113j14.1</t>
  </si>
  <si>
    <t>ENSDARG00000073764.4</t>
  </si>
  <si>
    <t>558239</t>
  </si>
  <si>
    <t>LL0000003686</t>
  </si>
  <si>
    <t>BX927218.1</t>
  </si>
  <si>
    <t>ENSDARG00000094472.2</t>
  </si>
  <si>
    <t>LL0000034867</t>
  </si>
  <si>
    <t>XLOC_020556</t>
  </si>
  <si>
    <t>LL0000023198</t>
  </si>
  <si>
    <t>raph1b</t>
  </si>
  <si>
    <t>ENSDARG00000061732.9</t>
  </si>
  <si>
    <t>560319</t>
  </si>
  <si>
    <t>LL0000010840</t>
  </si>
  <si>
    <t>FQ378016.1</t>
  </si>
  <si>
    <t>ENSDARG00000108939.2</t>
  </si>
  <si>
    <t>571737</t>
  </si>
  <si>
    <t>LL0000029917</t>
  </si>
  <si>
    <t>taf12</t>
  </si>
  <si>
    <t>ENSDARG00000104030.2</t>
  </si>
  <si>
    <t>386637</t>
  </si>
  <si>
    <t>LL0000001220</t>
  </si>
  <si>
    <t>aqp8b</t>
  </si>
  <si>
    <t>ENSDARG00000089749.4</t>
  </si>
  <si>
    <t>555598</t>
  </si>
  <si>
    <t>LL0000013819</t>
  </si>
  <si>
    <t>LO018154.1</t>
  </si>
  <si>
    <t>ENSDARG00000091595.3</t>
  </si>
  <si>
    <t>100330838</t>
  </si>
  <si>
    <t>LL0000020196</t>
  </si>
  <si>
    <t>nelfb</t>
  </si>
  <si>
    <t>ENSDARG00000035505.9</t>
  </si>
  <si>
    <t>393137</t>
  </si>
  <si>
    <t>LL0000038503</t>
  </si>
  <si>
    <t>zgc:110197</t>
  </si>
  <si>
    <t>ENSDARG00000056794.7</t>
  </si>
  <si>
    <t>550525</t>
  </si>
  <si>
    <t>LL0000014852</t>
  </si>
  <si>
    <t>LOC101884132</t>
  </si>
  <si>
    <t>LL0000014707</t>
  </si>
  <si>
    <t>LOC101883319</t>
  </si>
  <si>
    <t>101883319</t>
  </si>
  <si>
    <t>LL0000009884</t>
  </si>
  <si>
    <t>exosc5</t>
  </si>
  <si>
    <t>ENSDARG00000040557.8</t>
  </si>
  <si>
    <t>751632</t>
  </si>
  <si>
    <t>LL0000020868</t>
  </si>
  <si>
    <t>olfml2ba</t>
  </si>
  <si>
    <t>ENSDARG00000005716.11</t>
  </si>
  <si>
    <t>557997</t>
  </si>
  <si>
    <t>LL0000013010</t>
  </si>
  <si>
    <t>jak2b</t>
  </si>
  <si>
    <t>ENSDARG00000018882.10</t>
  </si>
  <si>
    <t>30298</t>
  </si>
  <si>
    <t>LL0000039228</t>
  </si>
  <si>
    <t>zgc:77151</t>
  </si>
  <si>
    <t>ENSDARG00000054307.8</t>
  </si>
  <si>
    <t>337153</t>
  </si>
  <si>
    <t>LL0000021071</t>
  </si>
  <si>
    <t>orc1</t>
  </si>
  <si>
    <t>ENSDARG00000039217.10</t>
  </si>
  <si>
    <t>554509</t>
  </si>
  <si>
    <t>LL0000002026</t>
  </si>
  <si>
    <t>brpf3a</t>
  </si>
  <si>
    <t>ENSDARG00000070513.6</t>
  </si>
  <si>
    <t>100149254</t>
  </si>
  <si>
    <t>LL0000031419</t>
  </si>
  <si>
    <t>tyk2</t>
  </si>
  <si>
    <t>ENSDARG00000020326.10</t>
  </si>
  <si>
    <t>100536675</t>
  </si>
  <si>
    <t>LL0000028888</t>
  </si>
  <si>
    <t>slc9a6b</t>
  </si>
  <si>
    <t>ENSDARG00000075382.5</t>
  </si>
  <si>
    <t>556638</t>
  </si>
  <si>
    <t>LL0000024239</t>
  </si>
  <si>
    <t>sbno1</t>
  </si>
  <si>
    <t>ENSDARG00000099080.3</t>
  </si>
  <si>
    <t>100005813</t>
  </si>
  <si>
    <t>LL0000008676</t>
  </si>
  <si>
    <t>dapk2b</t>
  </si>
  <si>
    <t>ENSDARG00000103666.3</t>
  </si>
  <si>
    <t>556756</t>
  </si>
  <si>
    <t>LL0000020251</t>
  </si>
  <si>
    <t>nfe2l2a</t>
  </si>
  <si>
    <t>ENSDARG00000042824.7</t>
  </si>
  <si>
    <t>360149</t>
  </si>
  <si>
    <t>LL0000024670</t>
  </si>
  <si>
    <t>shha</t>
  </si>
  <si>
    <t>ENSDARG00000068567.8</t>
  </si>
  <si>
    <t>30269</t>
  </si>
  <si>
    <t>LL0000029019</t>
  </si>
  <si>
    <t>smu1b</t>
  </si>
  <si>
    <t>ENSDARG00000051970.5</t>
  </si>
  <si>
    <t>570074</t>
  </si>
  <si>
    <t>LL0000018288</t>
  </si>
  <si>
    <t>lpar4</t>
  </si>
  <si>
    <t>ENSDARG00000089824.3</t>
  </si>
  <si>
    <t>794698</t>
  </si>
  <si>
    <t>LL0000021432</t>
  </si>
  <si>
    <t>pcloa</t>
  </si>
  <si>
    <t>ENSDARG00000063299.8</t>
  </si>
  <si>
    <t>100148002</t>
  </si>
  <si>
    <t>LL0000029642</t>
  </si>
  <si>
    <t>sub1b</t>
  </si>
  <si>
    <t>ENSDARG00000007720.7</t>
  </si>
  <si>
    <t>436778</t>
  </si>
  <si>
    <t>LL0000008790</t>
  </si>
  <si>
    <t>ddx46</t>
  </si>
  <si>
    <t>ENSDARG00000099458.2</t>
  </si>
  <si>
    <t>321948</t>
  </si>
  <si>
    <t>LL0000001864</t>
  </si>
  <si>
    <t>bcs1l</t>
  </si>
  <si>
    <t>ENSDARG00000012295.8</t>
  </si>
  <si>
    <t>394157</t>
  </si>
  <si>
    <t>LL0000022128</t>
  </si>
  <si>
    <t>plekho1b</t>
  </si>
  <si>
    <t>ENSDARG00000077499.4</t>
  </si>
  <si>
    <t>562940</t>
  </si>
  <si>
    <t>LL0000004264</t>
  </si>
  <si>
    <t>CABZ01061894.1</t>
  </si>
  <si>
    <t>ENSDARG00000116712.1</t>
  </si>
  <si>
    <t>100006548</t>
  </si>
  <si>
    <t>LL0000026108</t>
  </si>
  <si>
    <t>si:ch211-66h3.4</t>
  </si>
  <si>
    <t>ENSDARG00000097600.2</t>
  </si>
  <si>
    <t>LL0000012850</t>
  </si>
  <si>
    <t>ireb2</t>
  </si>
  <si>
    <t>ENSDARG00000021466.11</t>
  </si>
  <si>
    <t>652982</t>
  </si>
  <si>
    <t>LL0000002871</t>
  </si>
  <si>
    <t>BX511013.1</t>
  </si>
  <si>
    <t>ENSDARG00000112403.1</t>
  </si>
  <si>
    <t>103908633</t>
  </si>
  <si>
    <t>LL0000027425</t>
  </si>
  <si>
    <t>si:dkey-264b2.3</t>
  </si>
  <si>
    <t>100150025</t>
  </si>
  <si>
    <t>LL0000005891</t>
  </si>
  <si>
    <t>cnih3</t>
  </si>
  <si>
    <t>ENSDARG00000014953.10</t>
  </si>
  <si>
    <t>564015</t>
  </si>
  <si>
    <t>LL0000010704</t>
  </si>
  <si>
    <t>FP085428.1</t>
  </si>
  <si>
    <t>ENSDARG00000099965.2</t>
  </si>
  <si>
    <t>335834</t>
  </si>
  <si>
    <t>LL0000023861</t>
  </si>
  <si>
    <t>ror2</t>
  </si>
  <si>
    <t>ENSDARG00000076227.4</t>
  </si>
  <si>
    <t>561183</t>
  </si>
  <si>
    <t>LL0000010800</t>
  </si>
  <si>
    <t>FP325123.1</t>
  </si>
  <si>
    <t>ENSDARG00000105359.2</t>
  </si>
  <si>
    <t>LL0000022695</t>
  </si>
  <si>
    <t>PRRG3</t>
  </si>
  <si>
    <t>ENSDARG00000079102.5</t>
  </si>
  <si>
    <t>563290</t>
  </si>
  <si>
    <t>LL0000022107</t>
  </si>
  <si>
    <t>plekha8</t>
  </si>
  <si>
    <t>ENSDARG00000040698.6</t>
  </si>
  <si>
    <t>492502</t>
  </si>
  <si>
    <t>LL0000007443</t>
  </si>
  <si>
    <t>csnk1e</t>
  </si>
  <si>
    <t>ENSDARG00000045150.6</t>
  </si>
  <si>
    <t>100006858</t>
  </si>
  <si>
    <t>LL0000031791</t>
  </si>
  <si>
    <t>vamp3</t>
  </si>
  <si>
    <t>ENSDARG00000070161.6</t>
  </si>
  <si>
    <t>415163</t>
  </si>
  <si>
    <t>LL0000031187</t>
  </si>
  <si>
    <t>trpc5b</t>
  </si>
  <si>
    <t>ENSDARG00000060837.6</t>
  </si>
  <si>
    <t>559586</t>
  </si>
  <si>
    <t>LL0000014387</t>
  </si>
  <si>
    <t>LOC100537377</t>
  </si>
  <si>
    <t>100537377</t>
  </si>
  <si>
    <t>LL0000025651</t>
  </si>
  <si>
    <t>si:ch211-223a21.4</t>
  </si>
  <si>
    <t>ENSDARG00000100842.3</t>
  </si>
  <si>
    <t>100003496</t>
  </si>
  <si>
    <t>LL0000022227</t>
  </si>
  <si>
    <t>pnpla7b</t>
  </si>
  <si>
    <t>ENSDARG00000040002.8</t>
  </si>
  <si>
    <t>503936</t>
  </si>
  <si>
    <t>LL0000026389</t>
  </si>
  <si>
    <t>si:ch73-266f23.1</t>
  </si>
  <si>
    <t>ENSDARG00000105728.2</t>
  </si>
  <si>
    <t>LL0000009086</t>
  </si>
  <si>
    <t>dnajc6</t>
  </si>
  <si>
    <t>ENSDARG00000079891.5</t>
  </si>
  <si>
    <t>796345</t>
  </si>
  <si>
    <t>LL0000031966</t>
  </si>
  <si>
    <t>wasf2</t>
  </si>
  <si>
    <t>ENSDARG00000024209.10</t>
  </si>
  <si>
    <t>394056</t>
  </si>
  <si>
    <t>LL0000001197</t>
  </si>
  <si>
    <t>apooa</t>
  </si>
  <si>
    <t>ENSDARG00000104696.3</t>
  </si>
  <si>
    <t>641319</t>
  </si>
  <si>
    <t>LL0000018853</t>
  </si>
  <si>
    <t>mef2cb</t>
  </si>
  <si>
    <t>ENSDARG00000009418.11</t>
  </si>
  <si>
    <t>798771</t>
  </si>
  <si>
    <t>LL0000003873</t>
  </si>
  <si>
    <t>c13h10orf71</t>
  </si>
  <si>
    <t>101884346</t>
  </si>
  <si>
    <t>LL0000020103</t>
  </si>
  <si>
    <t>ndrg4</t>
  </si>
  <si>
    <t>ENSDARG00000103937.2</t>
  </si>
  <si>
    <t>692305</t>
  </si>
  <si>
    <t>LL0000009649</t>
  </si>
  <si>
    <t>ENSDARG00000014287.9</t>
  </si>
  <si>
    <t>LL0000017579</t>
  </si>
  <si>
    <t>LOC110439330</t>
  </si>
  <si>
    <t>110439330</t>
  </si>
  <si>
    <t>LL0000023641</t>
  </si>
  <si>
    <t>rhcgl1</t>
  </si>
  <si>
    <t>ENSDARG00000007080.9</t>
  </si>
  <si>
    <t>563826</t>
  </si>
  <si>
    <t>LL0000017563</t>
  </si>
  <si>
    <t>LOC110439309</t>
  </si>
  <si>
    <t>110439309</t>
  </si>
  <si>
    <t>LL0000019036</t>
  </si>
  <si>
    <t>mif4gdb</t>
  </si>
  <si>
    <t>ENSDARG00000102578.2</t>
  </si>
  <si>
    <t>503596</t>
  </si>
  <si>
    <t>LL0000039467</t>
  </si>
  <si>
    <t>znf1085</t>
  </si>
  <si>
    <t>ENSDARG00000101842.3</t>
  </si>
  <si>
    <t>567150</t>
  </si>
  <si>
    <t>LL0000029779</t>
  </si>
  <si>
    <t>syt13</t>
  </si>
  <si>
    <t>ENSDARG00000012306.9</t>
  </si>
  <si>
    <t>550345</t>
  </si>
  <si>
    <t>LL0000025563</t>
  </si>
  <si>
    <t>si:ch211-213d14.2</t>
  </si>
  <si>
    <t>ENSDARG00000097483.3</t>
  </si>
  <si>
    <t>568604</t>
  </si>
  <si>
    <t>LL0000018343</t>
  </si>
  <si>
    <t>lrp8</t>
  </si>
  <si>
    <t>ENSDARG00000070074.7</t>
  </si>
  <si>
    <t>557734</t>
  </si>
  <si>
    <t>LL0000022319</t>
  </si>
  <si>
    <t>pop5</t>
  </si>
  <si>
    <t>ENSDARG00000053452.6</t>
  </si>
  <si>
    <t>541421</t>
  </si>
  <si>
    <t>LL0000018079</t>
  </si>
  <si>
    <t>LOC110440177</t>
  </si>
  <si>
    <t>110440177</t>
  </si>
  <si>
    <t>LL0000007736</t>
  </si>
  <si>
    <t>ctif</t>
  </si>
  <si>
    <t>ENSDARG00000090617.4</t>
  </si>
  <si>
    <t>100537309</t>
  </si>
  <si>
    <t>LL0000032349</t>
  </si>
  <si>
    <t>XLOC_001283</t>
  </si>
  <si>
    <t>LL0000038781</t>
  </si>
  <si>
    <t>zgc:158257</t>
  </si>
  <si>
    <t>790941</t>
  </si>
  <si>
    <t>LL0000038648</t>
  </si>
  <si>
    <t>zgc:123010</t>
  </si>
  <si>
    <t>ENSDARG00000039082.9</t>
  </si>
  <si>
    <t>641500</t>
  </si>
  <si>
    <t>LL0000017742</t>
  </si>
  <si>
    <t>LOC110439554</t>
  </si>
  <si>
    <t>110439554</t>
  </si>
  <si>
    <t>LL0000015541</t>
  </si>
  <si>
    <t>LOC103908980</t>
  </si>
  <si>
    <t>103908980</t>
  </si>
  <si>
    <t>LL0000004223</t>
  </si>
  <si>
    <t>CABZ01058222.1</t>
  </si>
  <si>
    <t>ENSDARG00000113674.1</t>
  </si>
  <si>
    <t>108191687</t>
  </si>
  <si>
    <t>LL0000012063</t>
  </si>
  <si>
    <t>herc7</t>
  </si>
  <si>
    <t>ENSDARG00000098906.2</t>
  </si>
  <si>
    <t>567670</t>
  </si>
  <si>
    <t>LL0000024111</t>
  </si>
  <si>
    <t>rwdd1</t>
  </si>
  <si>
    <t>ENSDARG00000015930.8</t>
  </si>
  <si>
    <t>436808</t>
  </si>
  <si>
    <t>LL0000013989</t>
  </si>
  <si>
    <t>LOC100148023</t>
  </si>
  <si>
    <t>100148023</t>
  </si>
  <si>
    <t>LL0000020276</t>
  </si>
  <si>
    <t>NFX1</t>
  </si>
  <si>
    <t>ENSDARG00000105669.3</t>
  </si>
  <si>
    <t>562071</t>
  </si>
  <si>
    <t>LL0000004992</t>
  </si>
  <si>
    <t>cbsa</t>
  </si>
  <si>
    <t>ENSDARG00000053500.7</t>
  </si>
  <si>
    <t>550524</t>
  </si>
  <si>
    <t>LL0000013547</t>
  </si>
  <si>
    <t>lat</t>
  </si>
  <si>
    <t>ENSDARG00000100334.2</t>
  </si>
  <si>
    <t>100233211</t>
  </si>
  <si>
    <t>LL0000006269</t>
  </si>
  <si>
    <t>CR354435.2</t>
  </si>
  <si>
    <t>ENSDARG00000114169.1</t>
  </si>
  <si>
    <t>LL0000039622</t>
  </si>
  <si>
    <t>znf536</t>
  </si>
  <si>
    <t>ENSDARG00000103648.3</t>
  </si>
  <si>
    <t>565481</t>
  </si>
  <si>
    <t>LL0000024541</t>
  </si>
  <si>
    <t>setdb1b</t>
  </si>
  <si>
    <t>ENSDARG00000099021.2</t>
  </si>
  <si>
    <t>768131</t>
  </si>
  <si>
    <t>LL0000008048</t>
  </si>
  <si>
    <t>CU570689.1</t>
  </si>
  <si>
    <t>ENSDARG00000096111.2</t>
  </si>
  <si>
    <t>LL0000020599</t>
  </si>
  <si>
    <t>nr6a1b</t>
  </si>
  <si>
    <t>ENSDARG00000014480.10</t>
  </si>
  <si>
    <t>497167</t>
  </si>
  <si>
    <t>LL0000024346</t>
  </si>
  <si>
    <t>sdhaf1</t>
  </si>
  <si>
    <t>ENSDARG00000092478.3</t>
  </si>
  <si>
    <t>606612</t>
  </si>
  <si>
    <t>LL0000013417</t>
  </si>
  <si>
    <t>klhl43</t>
  </si>
  <si>
    <t>ENSDARG00000053803.6</t>
  </si>
  <si>
    <t>570492</t>
  </si>
  <si>
    <t>LL0000020092</t>
  </si>
  <si>
    <t>ndnfl</t>
  </si>
  <si>
    <t>ENSDARG00000076462.5</t>
  </si>
  <si>
    <t>100148595</t>
  </si>
  <si>
    <t>LL0000006299</t>
  </si>
  <si>
    <t>CR354588.1</t>
  </si>
  <si>
    <t>ENSDARG00000105693.2</t>
  </si>
  <si>
    <t>794462</t>
  </si>
  <si>
    <t>LL0000008991</t>
  </si>
  <si>
    <t>dll4</t>
  </si>
  <si>
    <t>ENSDARG00000070425.4</t>
  </si>
  <si>
    <t>563920</t>
  </si>
  <si>
    <t>LL0000009838</t>
  </si>
  <si>
    <t>ENSDARG00000053868.5</t>
  </si>
  <si>
    <t>LL0000014197</t>
  </si>
  <si>
    <t>LOC100333986</t>
  </si>
  <si>
    <t>100333986</t>
  </si>
  <si>
    <t>LL0000018772</t>
  </si>
  <si>
    <t>mcm3l</t>
  </si>
  <si>
    <t>ENSDARG00000037532.5</t>
  </si>
  <si>
    <t>100147915</t>
  </si>
  <si>
    <t>LL0000007227</t>
  </si>
  <si>
    <t>CR936321.1</t>
  </si>
  <si>
    <t>ENSDARG00000094097.3</t>
  </si>
  <si>
    <t>100536508</t>
  </si>
  <si>
    <t>LL0000010042</t>
  </si>
  <si>
    <t>fam199x</t>
  </si>
  <si>
    <t>ENSDARG00000009982.5</t>
  </si>
  <si>
    <t>445309</t>
  </si>
  <si>
    <t>LL0000016839</t>
  </si>
  <si>
    <t>LOC108190593</t>
  </si>
  <si>
    <t>108190593</t>
  </si>
  <si>
    <t>LL0000037134</t>
  </si>
  <si>
    <t>XLOC_038611</t>
  </si>
  <si>
    <t>LL0000030647</t>
  </si>
  <si>
    <t>tmem72</t>
  </si>
  <si>
    <t>ENSDARG00000069332.7</t>
  </si>
  <si>
    <t>562321</t>
  </si>
  <si>
    <t>LL0000024288</t>
  </si>
  <si>
    <t>scly</t>
  </si>
  <si>
    <t>ENSDARG00000073813.5</t>
  </si>
  <si>
    <t>559537</t>
  </si>
  <si>
    <t>LL0000031073</t>
  </si>
  <si>
    <t>trim13</t>
  </si>
  <si>
    <t>ENSDARG00000010010.11</t>
  </si>
  <si>
    <t>553630</t>
  </si>
  <si>
    <t>LL0000008550</t>
  </si>
  <si>
    <t>cyp1c2</t>
  </si>
  <si>
    <t>ENSDARG00000101789.3</t>
  </si>
  <si>
    <t>100137725</t>
  </si>
  <si>
    <t>LL0000012490</t>
  </si>
  <si>
    <t>ifit12</t>
  </si>
  <si>
    <t>ENSDARG00000090977.4</t>
  </si>
  <si>
    <t>567504</t>
  </si>
  <si>
    <t>LL0000023957</t>
  </si>
  <si>
    <t>rprd2b</t>
  </si>
  <si>
    <t>ENSDARG00000074676.4</t>
  </si>
  <si>
    <t>556426</t>
  </si>
  <si>
    <t>LL0000023804</t>
  </si>
  <si>
    <t>RNF208</t>
  </si>
  <si>
    <t>ENSDARG00000078056.3</t>
  </si>
  <si>
    <t>100526811</t>
  </si>
  <si>
    <t>LL0000039470</t>
  </si>
  <si>
    <t>znf1090</t>
  </si>
  <si>
    <t>ENSDARG00000095521.4</t>
  </si>
  <si>
    <t>LL0000018589</t>
  </si>
  <si>
    <t>map2k4b</t>
  </si>
  <si>
    <t>ENSDARG00000077177.4</t>
  </si>
  <si>
    <t>568951</t>
  </si>
  <si>
    <t>LL0000020702</t>
  </si>
  <si>
    <t>nuak1b</t>
  </si>
  <si>
    <t>ENSDARG00000028676.9</t>
  </si>
  <si>
    <t>561496</t>
  </si>
  <si>
    <t>LL0000027843</t>
  </si>
  <si>
    <t>si:dkey-70p6.1</t>
  </si>
  <si>
    <t>ENSDARG00000092039.3</t>
  </si>
  <si>
    <t>570575</t>
  </si>
  <si>
    <t>LL0000002956</t>
  </si>
  <si>
    <t>BX511272.1</t>
  </si>
  <si>
    <t>ENSDARG00000096397.2</t>
  </si>
  <si>
    <t>LL0000015716</t>
  </si>
  <si>
    <t>LOC103909841</t>
  </si>
  <si>
    <t>103909841</t>
  </si>
  <si>
    <t>LL0000028427</t>
  </si>
  <si>
    <t>sipa1l3</t>
  </si>
  <si>
    <t>ENSDARG00000061699.7</t>
  </si>
  <si>
    <t>561005</t>
  </si>
  <si>
    <t>LL0000021095</t>
  </si>
  <si>
    <t>osbpl9</t>
  </si>
  <si>
    <t>ENSDARG00000069298.6</t>
  </si>
  <si>
    <t>777767</t>
  </si>
  <si>
    <t>LL0000013464</t>
  </si>
  <si>
    <t>krt4</t>
  </si>
  <si>
    <t>ENSDARG00000017624.9</t>
  </si>
  <si>
    <t>794486</t>
  </si>
  <si>
    <t>LL0000026522</t>
  </si>
  <si>
    <t>si:ch73-376l24.6</t>
  </si>
  <si>
    <t>ENSDARG00000093999.4</t>
  </si>
  <si>
    <t>100334190</t>
  </si>
  <si>
    <t>LL0000013950</t>
  </si>
  <si>
    <t>LOC100005584</t>
  </si>
  <si>
    <t>100005584</t>
  </si>
  <si>
    <t>LL0000022412</t>
  </si>
  <si>
    <t>ppp1cbl</t>
  </si>
  <si>
    <t>ENSDARG00000102012.3</t>
  </si>
  <si>
    <t>334597</t>
  </si>
  <si>
    <t>LL0000022681</t>
  </si>
  <si>
    <t>prr14</t>
  </si>
  <si>
    <t>ENSDARG00000089232.3</t>
  </si>
  <si>
    <t>100001119</t>
  </si>
  <si>
    <t>LL0000009077</t>
  </si>
  <si>
    <t>dnajc30b</t>
  </si>
  <si>
    <t>ENSDARG00000079415.4</t>
  </si>
  <si>
    <t>565734</t>
  </si>
  <si>
    <t>LL0000015173</t>
  </si>
  <si>
    <t>LOC101885705</t>
  </si>
  <si>
    <t>101885705</t>
  </si>
  <si>
    <t>LL0000029142</t>
  </si>
  <si>
    <t>socs6b</t>
  </si>
  <si>
    <t>ENSDARG00000015863.9</t>
  </si>
  <si>
    <t>322950</t>
  </si>
  <si>
    <t>LL0000026770</t>
  </si>
  <si>
    <t>si:dkey-14o6.1</t>
  </si>
  <si>
    <t>ENSDARG00000098383.2</t>
  </si>
  <si>
    <t>108184002</t>
  </si>
  <si>
    <t>LL0000022402</t>
  </si>
  <si>
    <t>ppm1k</t>
  </si>
  <si>
    <t>ENSDARG00000010655.12</t>
  </si>
  <si>
    <t>503713</t>
  </si>
  <si>
    <t>LL0000020109</t>
  </si>
  <si>
    <t>ndufa10</t>
  </si>
  <si>
    <t>ENSDARG00000013333.9</t>
  </si>
  <si>
    <t>321951</t>
  </si>
  <si>
    <t>LL0000003863</t>
  </si>
  <si>
    <t>BX957362.2</t>
  </si>
  <si>
    <t>ENSDARG00000105717.2</t>
  </si>
  <si>
    <t>LL0000040471</t>
  </si>
  <si>
    <t>si:dkey-27n6.1</t>
  </si>
  <si>
    <t>ENSDARG00000099963.2</t>
  </si>
  <si>
    <t>LL0000021092</t>
  </si>
  <si>
    <t>osbpl6</t>
  </si>
  <si>
    <t>ENSDARG00000063730.7</t>
  </si>
  <si>
    <t>100004342</t>
  </si>
  <si>
    <t>LL0000002476</t>
  </si>
  <si>
    <t>BX279523.3</t>
  </si>
  <si>
    <t>ENSDARG00000097362.2</t>
  </si>
  <si>
    <t>LL0000022539</t>
  </si>
  <si>
    <t>prelid1a</t>
  </si>
  <si>
    <t>ENSDARG00000098671.2</t>
  </si>
  <si>
    <t>393337</t>
  </si>
  <si>
    <t>LL0000000152</t>
  </si>
  <si>
    <t>accs</t>
  </si>
  <si>
    <t>ENSDARG00000052124.8</t>
  </si>
  <si>
    <t>541510</t>
  </si>
  <si>
    <t>LL0000022440</t>
  </si>
  <si>
    <t>ppp1r37</t>
  </si>
  <si>
    <t>ENSDARG00000078458.4</t>
  </si>
  <si>
    <t>562516</t>
  </si>
  <si>
    <t>LL0000011350</t>
  </si>
  <si>
    <t>gjd2b</t>
  </si>
  <si>
    <t>ENSDARG00000070781.6</t>
  </si>
  <si>
    <t>378444</t>
  </si>
  <si>
    <t>LL0000006746</t>
  </si>
  <si>
    <t>CR589947.1</t>
  </si>
  <si>
    <t>ENSDARG00000079269.4</t>
  </si>
  <si>
    <t>101884245</t>
  </si>
  <si>
    <t>LL0000012468</t>
  </si>
  <si>
    <t>idh3b</t>
  </si>
  <si>
    <t>ENSDARG00000044753.8</t>
  </si>
  <si>
    <t>415247</t>
  </si>
  <si>
    <t>LL0000017768</t>
  </si>
  <si>
    <t>LOC110439590</t>
  </si>
  <si>
    <t>110439590</t>
  </si>
  <si>
    <t>LL0000008263</t>
  </si>
  <si>
    <t>CU856539.2</t>
  </si>
  <si>
    <t>ENSDARG00000058946.7</t>
  </si>
  <si>
    <t>556989</t>
  </si>
  <si>
    <t>LL0000003499</t>
  </si>
  <si>
    <t>BX769173.2</t>
  </si>
  <si>
    <t>ENSDARG00000111935.1</t>
  </si>
  <si>
    <t>566988</t>
  </si>
  <si>
    <t>LL0000012323</t>
  </si>
  <si>
    <t>hs3st1</t>
  </si>
  <si>
    <t>565201</t>
  </si>
  <si>
    <t>LL0000000823</t>
  </si>
  <si>
    <t>AL954191.1</t>
  </si>
  <si>
    <t>ENSDARG00000117407.1</t>
  </si>
  <si>
    <t>101885516</t>
  </si>
  <si>
    <t>LL0000029372</t>
  </si>
  <si>
    <t>srgap3</t>
  </si>
  <si>
    <t>ENSDARG00000060309.7</t>
  </si>
  <si>
    <t>561567</t>
  </si>
  <si>
    <t>LL0000023988</t>
  </si>
  <si>
    <t>rps29</t>
  </si>
  <si>
    <t>ENSDARG00000041232.6</t>
  </si>
  <si>
    <t>405889</t>
  </si>
  <si>
    <t>LL0000017144</t>
  </si>
  <si>
    <t>LOC110438040</t>
  </si>
  <si>
    <t>110438040</t>
  </si>
  <si>
    <t>LL0000028185</t>
  </si>
  <si>
    <t>si:dkeyp-44d3.5</t>
  </si>
  <si>
    <t>ENSDARG00000101916.2</t>
  </si>
  <si>
    <t>LL0000022280</t>
  </si>
  <si>
    <t>polr2h</t>
  </si>
  <si>
    <t>ENSDARG00000038505.6</t>
  </si>
  <si>
    <t>550263</t>
  </si>
  <si>
    <t>LL0000021771</t>
  </si>
  <si>
    <t>PIGG</t>
  </si>
  <si>
    <t>ENSDARG00000038270.7</t>
  </si>
  <si>
    <t>100538291</t>
  </si>
  <si>
    <t>LL0000031079</t>
  </si>
  <si>
    <t>trim2a</t>
  </si>
  <si>
    <t>ENSDARG00000031817.8</t>
  </si>
  <si>
    <t>100003782</t>
  </si>
  <si>
    <t>LL0000025879</t>
  </si>
  <si>
    <t>si:ch211-257p13.3</t>
  </si>
  <si>
    <t>ENSDARG00000053431.7</t>
  </si>
  <si>
    <t>793121</t>
  </si>
  <si>
    <t>LL0000004466</t>
  </si>
  <si>
    <t>CABZ01078080.1</t>
  </si>
  <si>
    <t>ENSDARG00000105497.2</t>
  </si>
  <si>
    <t>LL0000038866</t>
  </si>
  <si>
    <t>zgc:162989</t>
  </si>
  <si>
    <t>ENSDARG00000110496.1</t>
  </si>
  <si>
    <t>100037351</t>
  </si>
  <si>
    <t>LL0000009120</t>
  </si>
  <si>
    <t>dnph1</t>
  </si>
  <si>
    <t>ENSDARG00000075730.4</t>
  </si>
  <si>
    <t>561810</t>
  </si>
  <si>
    <t>LL0000031351</t>
  </si>
  <si>
    <t>tuba7l</t>
  </si>
  <si>
    <t>ENSDARG00000104643.3</t>
  </si>
  <si>
    <t>431777</t>
  </si>
  <si>
    <t>LL0000014537</t>
  </si>
  <si>
    <t>LOC101882453</t>
  </si>
  <si>
    <t>101882453</t>
  </si>
  <si>
    <t>LL0000031601</t>
  </si>
  <si>
    <t>ugt8</t>
  </si>
  <si>
    <t>ENSDARG00000037455.8</t>
  </si>
  <si>
    <t>553508</t>
  </si>
  <si>
    <t>LL0000026338</t>
  </si>
  <si>
    <t>si:ch73-233f7.6</t>
  </si>
  <si>
    <t>ENSDARG00000101667.2</t>
  </si>
  <si>
    <t>LL0000000089</t>
  </si>
  <si>
    <t>abhd17ab</t>
  </si>
  <si>
    <t>ENSDARG00000043084.6</t>
  </si>
  <si>
    <t>100003419</t>
  </si>
  <si>
    <t>LL0000030093</t>
  </si>
  <si>
    <t>tcirg1b</t>
  </si>
  <si>
    <t>ENSDARG00000105142.2</t>
  </si>
  <si>
    <t>406342</t>
  </si>
  <si>
    <t>LL0000003854</t>
  </si>
  <si>
    <t>BX957346.1</t>
  </si>
  <si>
    <t>ENSDARG00000096850.3</t>
  </si>
  <si>
    <t>563917</t>
  </si>
  <si>
    <t>LL0000011172</t>
  </si>
  <si>
    <t>gatd3a</t>
  </si>
  <si>
    <t>ENSDARG00000020618.10</t>
  </si>
  <si>
    <t>550355</t>
  </si>
  <si>
    <t>LL0000010451</t>
  </si>
  <si>
    <t>FO082780.1</t>
  </si>
  <si>
    <t>ENSDARG00000115528.1</t>
  </si>
  <si>
    <t>LL0000022742</t>
  </si>
  <si>
    <t>psmb10</t>
  </si>
  <si>
    <t>ENSDARG00000043781.6</t>
  </si>
  <si>
    <t>436816</t>
  </si>
  <si>
    <t>LL0000038156</t>
  </si>
  <si>
    <t>XLOC_044113</t>
  </si>
  <si>
    <t>LL0000009776</t>
  </si>
  <si>
    <t>ERG28</t>
  </si>
  <si>
    <t>ENSDARG00000111290.1</t>
  </si>
  <si>
    <t>565132</t>
  </si>
  <si>
    <t>LL0000032821</t>
  </si>
  <si>
    <t>XLOC_005199</t>
  </si>
  <si>
    <t>LL0000013197</t>
  </si>
  <si>
    <t>kcnq3</t>
  </si>
  <si>
    <t>ENSDARG00000060085.6</t>
  </si>
  <si>
    <t>799747</t>
  </si>
  <si>
    <t>LL0000016755</t>
  </si>
  <si>
    <t>LOC108183935</t>
  </si>
  <si>
    <t>108183935</t>
  </si>
  <si>
    <t>LL0000001326</t>
  </si>
  <si>
    <t>arhgef6</t>
  </si>
  <si>
    <t>ENSDARG00000006683.11</t>
  </si>
  <si>
    <t>558288</t>
  </si>
  <si>
    <t>LL0000028862</t>
  </si>
  <si>
    <t>slc7a3b</t>
  </si>
  <si>
    <t>ENSDARG00000061566.7</t>
  </si>
  <si>
    <t>100003376</t>
  </si>
  <si>
    <t>LL0000008946</t>
  </si>
  <si>
    <t>DIPK2B</t>
  </si>
  <si>
    <t>ENSDARG00000061747.7</t>
  </si>
  <si>
    <t>569232</t>
  </si>
  <si>
    <t>LL0000006071</t>
  </si>
  <si>
    <t>coq2</t>
  </si>
  <si>
    <t>ENSDARG00000059510.6</t>
  </si>
  <si>
    <t>100037331</t>
  </si>
  <si>
    <t>LL0000009945</t>
  </si>
  <si>
    <t>FADS6</t>
  </si>
  <si>
    <t>ENSDARG00000091503.3</t>
  </si>
  <si>
    <t>100538024</t>
  </si>
  <si>
    <t>LL0000021189</t>
  </si>
  <si>
    <t>p4ha2</t>
  </si>
  <si>
    <t>ENSDARG00000010085.12</t>
  </si>
  <si>
    <t>373132</t>
  </si>
  <si>
    <t>LL0000038900</t>
  </si>
  <si>
    <t>zgc:171220</t>
  </si>
  <si>
    <t>ENSDARG00000102959.2</t>
  </si>
  <si>
    <t>100126101</t>
  </si>
  <si>
    <t>LL0000001352</t>
  </si>
  <si>
    <t>arl15b</t>
  </si>
  <si>
    <t>ENSDARG00000057995.7</t>
  </si>
  <si>
    <t>560030</t>
  </si>
  <si>
    <t>LL0000026453</t>
  </si>
  <si>
    <t>si:ch73-329n5.1</t>
  </si>
  <si>
    <t>ENSDARG00000103650.2</t>
  </si>
  <si>
    <t>108179152</t>
  </si>
  <si>
    <t>LL0000009099</t>
  </si>
  <si>
    <t>dnase1l4.2</t>
  </si>
  <si>
    <t>ENSDARG00000011376.10</t>
  </si>
  <si>
    <t>393843</t>
  </si>
  <si>
    <t>LL0000018585</t>
  </si>
  <si>
    <t>map2k1</t>
  </si>
  <si>
    <t>ENSDARG00000007825.10</t>
  </si>
  <si>
    <t>406728</t>
  </si>
  <si>
    <t>LL0000000032</t>
  </si>
  <si>
    <t>ENSDARG00000062661.10</t>
  </si>
  <si>
    <t>LL0000007222</t>
  </si>
  <si>
    <t>CR933839.1</t>
  </si>
  <si>
    <t>ENSDARG00000097821.3</t>
  </si>
  <si>
    <t>LL0000002807</t>
  </si>
  <si>
    <t>BX470242.1</t>
  </si>
  <si>
    <t>ENSDARG00000095808.3</t>
  </si>
  <si>
    <t>103908895</t>
  </si>
  <si>
    <t>LL0000038087</t>
  </si>
  <si>
    <t>XLOC_043852</t>
  </si>
  <si>
    <t>LL0000024676</t>
  </si>
  <si>
    <t>shisa6</t>
  </si>
  <si>
    <t>ENSDARG00000115501.1</t>
  </si>
  <si>
    <t>796884</t>
  </si>
  <si>
    <t>LL0000012306</t>
  </si>
  <si>
    <t>hps5</t>
  </si>
  <si>
    <t>ENSDARG00000071062.6</t>
  </si>
  <si>
    <t>100037388</t>
  </si>
  <si>
    <t>LL0000006085</t>
  </si>
  <si>
    <t>coro1cb</t>
  </si>
  <si>
    <t>ENSDARG00000021193.10</t>
  </si>
  <si>
    <t>562849</t>
  </si>
  <si>
    <t>LL0000023183</t>
  </si>
  <si>
    <t>RAP1GDS1</t>
  </si>
  <si>
    <t>ENSDARG00000073741.4</t>
  </si>
  <si>
    <t>100334870</t>
  </si>
  <si>
    <t>LL0000039619</t>
  </si>
  <si>
    <t>ZNF521_1_of_many</t>
  </si>
  <si>
    <t>ENSDARG00000116769.1</t>
  </si>
  <si>
    <t>108180213</t>
  </si>
  <si>
    <t>LL0000007099</t>
  </si>
  <si>
    <t>CR854941.1</t>
  </si>
  <si>
    <t>ENSDARG00000117278.1</t>
  </si>
  <si>
    <t>LL0000028208</t>
  </si>
  <si>
    <t>si:dkeyp-53d3.3</t>
  </si>
  <si>
    <t>ENSDARG00000098664.2</t>
  </si>
  <si>
    <t>562337</t>
  </si>
  <si>
    <t>LL0000018977</t>
  </si>
  <si>
    <t>mgst3a</t>
  </si>
  <si>
    <t>ENSDARG00000102744.2</t>
  </si>
  <si>
    <t>406736</t>
  </si>
  <si>
    <t>LL0000018704</t>
  </si>
  <si>
    <t>mat2b</t>
  </si>
  <si>
    <t>ENSDARG00000012932.10</t>
  </si>
  <si>
    <t>541347</t>
  </si>
  <si>
    <t>LL0000029619</t>
  </si>
  <si>
    <t>STX3</t>
  </si>
  <si>
    <t>ENSDARG00000051981.6</t>
  </si>
  <si>
    <t>571872</t>
  </si>
  <si>
    <t>LL0000004583</t>
  </si>
  <si>
    <t>CABZ01085878.1</t>
  </si>
  <si>
    <t>ENSDARG00000104869.2</t>
  </si>
  <si>
    <t>100332622</t>
  </si>
  <si>
    <t>LL0000007264</t>
  </si>
  <si>
    <t>crabp1b</t>
  </si>
  <si>
    <t>ENSDARG00000035904.5</t>
  </si>
  <si>
    <t>415102</t>
  </si>
  <si>
    <t>LL0000030081</t>
  </si>
  <si>
    <t>tcf3a</t>
  </si>
  <si>
    <t>ENSDARG00000005915.12</t>
  </si>
  <si>
    <t>30310</t>
  </si>
  <si>
    <t>LL0000009917</t>
  </si>
  <si>
    <t>f3a</t>
  </si>
  <si>
    <t>ENSDARG00000099124.2</t>
  </si>
  <si>
    <t>567257</t>
  </si>
  <si>
    <t>LL0000024371</t>
  </si>
  <si>
    <t>sec16b</t>
  </si>
  <si>
    <t>ENSDARG00000099554.2</t>
  </si>
  <si>
    <t>553356</t>
  </si>
  <si>
    <t>LL0000024383</t>
  </si>
  <si>
    <t>sec31a</t>
  </si>
  <si>
    <t>ENSDARG00000021082.11</t>
  </si>
  <si>
    <t>266638</t>
  </si>
  <si>
    <t>LL0000016377</t>
  </si>
  <si>
    <t>LOC108179808</t>
  </si>
  <si>
    <t>108179808</t>
  </si>
  <si>
    <t>LL0000031428</t>
  </si>
  <si>
    <t>tyw1</t>
  </si>
  <si>
    <t>ENSDARG00000062987.9</t>
  </si>
  <si>
    <t>562076</t>
  </si>
  <si>
    <t>LL0000028788</t>
  </si>
  <si>
    <t>slc47a2.1</t>
  </si>
  <si>
    <t>ENSDARG00000060051.6</t>
  </si>
  <si>
    <t>560024</t>
  </si>
  <si>
    <t>LL0000011356</t>
  </si>
  <si>
    <t>gla</t>
  </si>
  <si>
    <t>ENSDARG00000036155.8</t>
  </si>
  <si>
    <t>450083</t>
  </si>
  <si>
    <t>LL0000028718</t>
  </si>
  <si>
    <t>slc35f2</t>
  </si>
  <si>
    <t>ENSDARG00000069745.4</t>
  </si>
  <si>
    <t>555929</t>
  </si>
  <si>
    <t>LL0000032003</t>
  </si>
  <si>
    <t>wdr27</t>
  </si>
  <si>
    <t>ENSDARG00000053386.7</t>
  </si>
  <si>
    <t>641503</t>
  </si>
  <si>
    <t>LL0000031129</t>
  </si>
  <si>
    <t>trim8a</t>
  </si>
  <si>
    <t>ENSDARG00000090512.4</t>
  </si>
  <si>
    <t>101180910</t>
  </si>
  <si>
    <t>LL0000021910</t>
  </si>
  <si>
    <t>pimr214</t>
  </si>
  <si>
    <t>ENSDARG00000103365.2</t>
  </si>
  <si>
    <t>100002647</t>
  </si>
  <si>
    <t>LL0000009792</t>
  </si>
  <si>
    <t>ero1b</t>
  </si>
  <si>
    <t>ENSDARG00000103915.3</t>
  </si>
  <si>
    <t>767700</t>
  </si>
  <si>
    <t>LL0000003520</t>
  </si>
  <si>
    <t>BX855614.3</t>
  </si>
  <si>
    <t>ENSDARG00000101193.3</t>
  </si>
  <si>
    <t>103910998</t>
  </si>
  <si>
    <t>LL0000011111</t>
  </si>
  <si>
    <t>galnt12</t>
  </si>
  <si>
    <t>ENSDARG00000055490.6</t>
  </si>
  <si>
    <t>559736</t>
  </si>
  <si>
    <t>LL0000028296</t>
  </si>
  <si>
    <t>si:dkeyp-86c4.1</t>
  </si>
  <si>
    <t>ENSDARG00000098179.2</t>
  </si>
  <si>
    <t>LL0000030615</t>
  </si>
  <si>
    <t>tmem41ab</t>
  </si>
  <si>
    <t>ENSDARG00000026771.7</t>
  </si>
  <si>
    <t>406356</t>
  </si>
  <si>
    <t>LL0000038409</t>
  </si>
  <si>
    <t>zfand4</t>
  </si>
  <si>
    <t>ENSDARG00000076703.5</t>
  </si>
  <si>
    <t>100148477</t>
  </si>
  <si>
    <t>LL0000000132</t>
  </si>
  <si>
    <t>acad9</t>
  </si>
  <si>
    <t>ENSDARG00000055620.7</t>
  </si>
  <si>
    <t>724002</t>
  </si>
  <si>
    <t>LL0000025811</t>
  </si>
  <si>
    <t>si:ch211-246i5.5</t>
  </si>
  <si>
    <t>ENSDARG00000097637.2</t>
  </si>
  <si>
    <t>100536506</t>
  </si>
  <si>
    <t>LL0000022940</t>
  </si>
  <si>
    <t>pus1</t>
  </si>
  <si>
    <t>ENSDARG00000045562.7</t>
  </si>
  <si>
    <t>494060</t>
  </si>
  <si>
    <t>LL0000007166</t>
  </si>
  <si>
    <t>CR925761.2</t>
  </si>
  <si>
    <t>ENSDARG00000100118.2</t>
  </si>
  <si>
    <t>110437858</t>
  </si>
  <si>
    <t>LL0000020168</t>
  </si>
  <si>
    <t>nectin4a</t>
  </si>
  <si>
    <t>ENSDARG00000077419.6</t>
  </si>
  <si>
    <t>560512</t>
  </si>
  <si>
    <t>LL0000023451</t>
  </si>
  <si>
    <t>RF00099</t>
  </si>
  <si>
    <t>ENSDARG00000083784.2</t>
  </si>
  <si>
    <t>LL0000010799</t>
  </si>
  <si>
    <t>FP325112.2</t>
  </si>
  <si>
    <t>ENSDARG00000097791.2</t>
  </si>
  <si>
    <t>103911456</t>
  </si>
  <si>
    <t>LL0000001296</t>
  </si>
  <si>
    <t>arhgap5</t>
  </si>
  <si>
    <t>ENSDARG00000061294.7</t>
  </si>
  <si>
    <t>795752</t>
  </si>
  <si>
    <t>LL0000022113</t>
  </si>
  <si>
    <t>plekhg2</t>
  </si>
  <si>
    <t>ENSDARG00000058459.5</t>
  </si>
  <si>
    <t>565988</t>
  </si>
  <si>
    <t>LL0000013182</t>
  </si>
  <si>
    <t>kcnk5a</t>
  </si>
  <si>
    <t>ENSDARG00000023587.8</t>
  </si>
  <si>
    <t>570159</t>
  </si>
  <si>
    <t>LL0000004365</t>
  </si>
  <si>
    <t>CABZ01070631.1</t>
  </si>
  <si>
    <t>ENSDARG00000110183.1</t>
  </si>
  <si>
    <t>100537850</t>
  </si>
  <si>
    <t>LL0000009978</t>
  </si>
  <si>
    <t>fam126a</t>
  </si>
  <si>
    <t>ENSDARG00000026762.6</t>
  </si>
  <si>
    <t>402926</t>
  </si>
  <si>
    <t>LL0000036622</t>
  </si>
  <si>
    <t>XLOC_034192</t>
  </si>
  <si>
    <t>LL0000018309</t>
  </si>
  <si>
    <t>lrch3</t>
  </si>
  <si>
    <t>ENSDARG00000100679.3</t>
  </si>
  <si>
    <t>100126105</t>
  </si>
  <si>
    <t>LL0000019393</t>
  </si>
  <si>
    <t>mmgt1</t>
  </si>
  <si>
    <t>ENSDARG00000010553.8</t>
  </si>
  <si>
    <t>402891</t>
  </si>
  <si>
    <t>LL0000005820</t>
  </si>
  <si>
    <t>clns1a</t>
  </si>
  <si>
    <t>ENSDARG00000103027.2</t>
  </si>
  <si>
    <t>30699</t>
  </si>
  <si>
    <t>LL0000019857</t>
  </si>
  <si>
    <t>mylk4b</t>
  </si>
  <si>
    <t>ENSDARG00000055412.8</t>
  </si>
  <si>
    <t>449707</t>
  </si>
  <si>
    <t>LL0000011057</t>
  </si>
  <si>
    <t>gabpb2a</t>
  </si>
  <si>
    <t>ENSDARG00000007943.8</t>
  </si>
  <si>
    <t>554849</t>
  </si>
  <si>
    <t>LL0000001798</t>
  </si>
  <si>
    <t>barx2</t>
  </si>
  <si>
    <t>ENSDARG00000041098.7</t>
  </si>
  <si>
    <t>100002200</t>
  </si>
  <si>
    <t>LL0000029497</t>
  </si>
  <si>
    <t>stag3</t>
  </si>
  <si>
    <t>ENSDARG00000104388.2</t>
  </si>
  <si>
    <t>100333021</t>
  </si>
  <si>
    <t>LL0000031358</t>
  </si>
  <si>
    <t>tubb2b</t>
  </si>
  <si>
    <t>ENSDARG00000098591.2</t>
  </si>
  <si>
    <t>641421</t>
  </si>
  <si>
    <t>LL0000012144</t>
  </si>
  <si>
    <t>hivep2b</t>
  </si>
  <si>
    <t>ENSDARG00000018773.8</t>
  </si>
  <si>
    <t>100536055</t>
  </si>
  <si>
    <t>LL0000011574</t>
  </si>
  <si>
    <t>gpm6bb</t>
  </si>
  <si>
    <t>ENSDARG00000001676.12</t>
  </si>
  <si>
    <t>503756</t>
  </si>
  <si>
    <t>LL0000004362</t>
  </si>
  <si>
    <t>CABZ01070469.1</t>
  </si>
  <si>
    <t>ENSDARG00000113254.1</t>
  </si>
  <si>
    <t>100002384</t>
  </si>
  <si>
    <t>LL0000020255</t>
  </si>
  <si>
    <t>nfic</t>
  </si>
  <si>
    <t>ENSDARG00000043210.8</t>
  </si>
  <si>
    <t>100005568</t>
  </si>
  <si>
    <t>LL0000025109</t>
  </si>
  <si>
    <t>si:ch211-145o7.3</t>
  </si>
  <si>
    <t>ENSDARG00000061548.7</t>
  </si>
  <si>
    <t>100003583</t>
  </si>
  <si>
    <t>LL0000014166</t>
  </si>
  <si>
    <t>LOC100333051</t>
  </si>
  <si>
    <t>100333051</t>
  </si>
  <si>
    <t>LL0000027939</t>
  </si>
  <si>
    <t>si:dkey-7l6.3</t>
  </si>
  <si>
    <t>ENSDARG00000094514.3</t>
  </si>
  <si>
    <t>570117</t>
  </si>
  <si>
    <t>LL0000025729</t>
  </si>
  <si>
    <t>si:ch211-234c11.2</t>
  </si>
  <si>
    <t>ENSDARG00000109255.1</t>
  </si>
  <si>
    <t>100330526</t>
  </si>
  <si>
    <t>LL0000001516</t>
  </si>
  <si>
    <t>atad5b</t>
  </si>
  <si>
    <t>ENSDARG00000101126.2</t>
  </si>
  <si>
    <t>321619</t>
  </si>
  <si>
    <t>LL0000016650</t>
  </si>
  <si>
    <t>LOC108183497</t>
  </si>
  <si>
    <t>108183497</t>
  </si>
  <si>
    <t>LL0000008761</t>
  </si>
  <si>
    <t>ddost</t>
  </si>
  <si>
    <t>ENSDARG00000037318.6</t>
  </si>
  <si>
    <t>406408</t>
  </si>
  <si>
    <t>LL0000008453</t>
  </si>
  <si>
    <t>cwf19l2</t>
  </si>
  <si>
    <t>ENSDARG00000091760.4</t>
  </si>
  <si>
    <t>619271</t>
  </si>
  <si>
    <t>LL0000021181</t>
  </si>
  <si>
    <t>p2ry6</t>
  </si>
  <si>
    <t>566099</t>
  </si>
  <si>
    <t>LL0000037699</t>
  </si>
  <si>
    <t>XLOC_042596</t>
  </si>
  <si>
    <t>LL0000003518</t>
  </si>
  <si>
    <t>BX855614.1</t>
  </si>
  <si>
    <t>ENSDARG00000094551.4</t>
  </si>
  <si>
    <t>555910</t>
  </si>
  <si>
    <t>LL0000013754</t>
  </si>
  <si>
    <t>lnx1</t>
  </si>
  <si>
    <t>ENSDARG00000043323.9</t>
  </si>
  <si>
    <t>561226</t>
  </si>
  <si>
    <t>LL0000011433</t>
  </si>
  <si>
    <t>gna11b</t>
  </si>
  <si>
    <t>ENSDARG00000053326.7</t>
  </si>
  <si>
    <t>493613</t>
  </si>
  <si>
    <t>LL0000000130</t>
  </si>
  <si>
    <t>acad11</t>
  </si>
  <si>
    <t>ENSDARG00000045411.7</t>
  </si>
  <si>
    <t>393147</t>
  </si>
  <si>
    <t>LL0000031031</t>
  </si>
  <si>
    <t>trappc13</t>
  </si>
  <si>
    <t>ENSDARG00000033768.8</t>
  </si>
  <si>
    <t>321203</t>
  </si>
  <si>
    <t>LL0000030595</t>
  </si>
  <si>
    <t>tmem259</t>
  </si>
  <si>
    <t>ENSDARG00000060442.5</t>
  </si>
  <si>
    <t>571445</t>
  </si>
  <si>
    <t>LL0000010167</t>
  </si>
  <si>
    <t>fbln5</t>
  </si>
  <si>
    <t>ENSDARG00000039273.7</t>
  </si>
  <si>
    <t>449806</t>
  </si>
  <si>
    <t>LL0000039679</t>
  </si>
  <si>
    <t>znf983</t>
  </si>
  <si>
    <t>ENSDARG00000071714.5</t>
  </si>
  <si>
    <t>560276</t>
  </si>
  <si>
    <t>LL0000039675</t>
  </si>
  <si>
    <t>znf977</t>
  </si>
  <si>
    <t>ENSDARG00000106667.2</t>
  </si>
  <si>
    <t>103910561</t>
  </si>
  <si>
    <t>LL0000030356</t>
  </si>
  <si>
    <t>tle2b</t>
  </si>
  <si>
    <t>ENSDARG00000008767.12</t>
  </si>
  <si>
    <t>564019</t>
  </si>
  <si>
    <t>LL0000039510</t>
  </si>
  <si>
    <t>znf1132</t>
  </si>
  <si>
    <t>ENSDARG00000095198.4</t>
  </si>
  <si>
    <t>LL0000004893</t>
  </si>
  <si>
    <t>caprin1b</t>
  </si>
  <si>
    <t>ENSDARG00000054272.6</t>
  </si>
  <si>
    <t>406341</t>
  </si>
  <si>
    <t>LL0000012620</t>
  </si>
  <si>
    <t>igsf5b</t>
  </si>
  <si>
    <t>ENSDARG00000090953.3</t>
  </si>
  <si>
    <t>101884674</t>
  </si>
  <si>
    <t>LL0000024629</t>
  </si>
  <si>
    <t>sh3bp4</t>
  </si>
  <si>
    <t>ENSDARG00000030104.7</t>
  </si>
  <si>
    <t>569399</t>
  </si>
  <si>
    <t>LL0000027664</t>
  </si>
  <si>
    <t>si:dkey-42l23.4</t>
  </si>
  <si>
    <t>ENSDARG00000097782.2</t>
  </si>
  <si>
    <t>100150474</t>
  </si>
  <si>
    <t>LL0000014126</t>
  </si>
  <si>
    <t>LOC100331720</t>
  </si>
  <si>
    <t>100331720</t>
  </si>
  <si>
    <t>LL0000031674</t>
  </si>
  <si>
    <t>urb2</t>
  </si>
  <si>
    <t>ENSDARG00000003217.12</t>
  </si>
  <si>
    <t>570267</t>
  </si>
  <si>
    <t>LL0000032792</t>
  </si>
  <si>
    <t>XLOC_004991</t>
  </si>
  <si>
    <t>LL0000019489</t>
  </si>
  <si>
    <t>mpp2b</t>
  </si>
  <si>
    <t>ENSDARG00000010957.13</t>
  </si>
  <si>
    <t>431770</t>
  </si>
  <si>
    <t>LL0000015093</t>
  </si>
  <si>
    <t>LOC101885342</t>
  </si>
  <si>
    <t>101885342</t>
  </si>
  <si>
    <t>LL0000029911</t>
  </si>
  <si>
    <t>tada2a</t>
  </si>
  <si>
    <t>ENSDARG00000031562.10</t>
  </si>
  <si>
    <t>797303</t>
  </si>
  <si>
    <t>LL0000027813</t>
  </si>
  <si>
    <t>si:dkey-65j4.2</t>
  </si>
  <si>
    <t>ENSDARG00000101476.2</t>
  </si>
  <si>
    <t>101886927</t>
  </si>
  <si>
    <t>LL0000025637</t>
  </si>
  <si>
    <t>si:ch211-221n20.2</t>
  </si>
  <si>
    <t>ENSDARG00000095671.3</t>
  </si>
  <si>
    <t>LL0000012189</t>
  </si>
  <si>
    <t>hmox2a</t>
  </si>
  <si>
    <t>ENSDARG00000114695.1</t>
  </si>
  <si>
    <t>100002875</t>
  </si>
  <si>
    <t>LL0000026761</t>
  </si>
  <si>
    <t>si:dkey-14d8.1</t>
  </si>
  <si>
    <t>ENSDARG00000095332.4</t>
  </si>
  <si>
    <t>558690</t>
  </si>
  <si>
    <t>LL0000009494</t>
  </si>
  <si>
    <t>eif2s3</t>
  </si>
  <si>
    <t>ENSDARG00000008292.9</t>
  </si>
  <si>
    <t>327341</t>
  </si>
  <si>
    <t>LL0000038240</t>
  </si>
  <si>
    <t>yars</t>
  </si>
  <si>
    <t>ENSDARG00000035913.5</t>
  </si>
  <si>
    <t>368235</t>
  </si>
  <si>
    <t>LL0000008501</t>
  </si>
  <si>
    <t>cxcr3.3</t>
  </si>
  <si>
    <t>ENSDARG00000070669.6</t>
  </si>
  <si>
    <t>799527</t>
  </si>
  <si>
    <t>LL0000015158</t>
  </si>
  <si>
    <t>LOC101885646</t>
  </si>
  <si>
    <t>101885646</t>
  </si>
  <si>
    <t>LL0000004438</t>
  </si>
  <si>
    <t>CABZ01075125.1</t>
  </si>
  <si>
    <t>ENSDARG00000102972.2</t>
  </si>
  <si>
    <t>LL0000038753</t>
  </si>
  <si>
    <t>zgc:153896</t>
  </si>
  <si>
    <t>ENSDARG00000003977.12</t>
  </si>
  <si>
    <t>569930</t>
  </si>
  <si>
    <t>LL0000009788</t>
  </si>
  <si>
    <t>erlin2</t>
  </si>
  <si>
    <t>ENSDARG00000095968.2</t>
  </si>
  <si>
    <t>LL0000021793</t>
  </si>
  <si>
    <t>pik3ap1</t>
  </si>
  <si>
    <t>ENSDARG00000078285.5</t>
  </si>
  <si>
    <t>100002256</t>
  </si>
  <si>
    <t>LL0000031750</t>
  </si>
  <si>
    <t>utp20</t>
  </si>
  <si>
    <t>ENSDARG00000099280.2</t>
  </si>
  <si>
    <t>557849</t>
  </si>
  <si>
    <t>LL0000004383</t>
  </si>
  <si>
    <t>CABZ01072096.1</t>
  </si>
  <si>
    <t>ENSDARG00000079483.4</t>
  </si>
  <si>
    <t>100537790</t>
  </si>
  <si>
    <t>LL0000023764</t>
  </si>
  <si>
    <t>rnf128a</t>
  </si>
  <si>
    <t>ENSDARG00000016867.6</t>
  </si>
  <si>
    <t>322325</t>
  </si>
  <si>
    <t>LL0000025691</t>
  </si>
  <si>
    <t>si:ch211-227n13.3</t>
  </si>
  <si>
    <t>ENSDARG00000101271.2</t>
  </si>
  <si>
    <t>558023</t>
  </si>
  <si>
    <t>LL0000025118</t>
  </si>
  <si>
    <t>ENSDARG00000029431.8</t>
  </si>
  <si>
    <t>LL0000010713</t>
  </si>
  <si>
    <t>FP101887.1</t>
  </si>
  <si>
    <t>ENSDARG00000095427.4</t>
  </si>
  <si>
    <t>100536566</t>
  </si>
  <si>
    <t>LL0000001240</t>
  </si>
  <si>
    <t>arf5</t>
  </si>
  <si>
    <t>ENSDARG00000070472.6</t>
  </si>
  <si>
    <t>378724</t>
  </si>
  <si>
    <t>LL0000028703</t>
  </si>
  <si>
    <t>slc35b2</t>
  </si>
  <si>
    <t>ENSDARG00000007886.11</t>
  </si>
  <si>
    <t>402931</t>
  </si>
  <si>
    <t>LL0000009031</t>
  </si>
  <si>
    <t>dnah6</t>
  </si>
  <si>
    <t>ENSDARG00000000606.12</t>
  </si>
  <si>
    <t>100148193</t>
  </si>
  <si>
    <t>LL0000021215</t>
  </si>
  <si>
    <t>pagr1</t>
  </si>
  <si>
    <t>ENSDARG00000076966.5</t>
  </si>
  <si>
    <t>326076</t>
  </si>
  <si>
    <t>LL0000036938</t>
  </si>
  <si>
    <t>XLOC_036622</t>
  </si>
  <si>
    <t>LL0000036759</t>
  </si>
  <si>
    <t>XLOC_035318</t>
  </si>
  <si>
    <t>LL0000001826</t>
  </si>
  <si>
    <t>bcas2</t>
  </si>
  <si>
    <t>ENSDARG00000043631.7</t>
  </si>
  <si>
    <t>493614</t>
  </si>
  <si>
    <t>LL0000024557</t>
  </si>
  <si>
    <t>sf3b5</t>
  </si>
  <si>
    <t>ENSDARG00000016855.6</t>
  </si>
  <si>
    <t>436751</t>
  </si>
  <si>
    <t>LL0000014698</t>
  </si>
  <si>
    <t>LOC101883269</t>
  </si>
  <si>
    <t>101883269</t>
  </si>
  <si>
    <t>LL0000025508</t>
  </si>
  <si>
    <t>si:ch211-207l14.1</t>
  </si>
  <si>
    <t>ENSDARG00000098376.2</t>
  </si>
  <si>
    <t>562414</t>
  </si>
  <si>
    <t>LL0000000494</t>
  </si>
  <si>
    <t>ahi1</t>
  </si>
  <si>
    <t>ENSDARG00000044056.9</t>
  </si>
  <si>
    <t>562701</t>
  </si>
  <si>
    <t>LL0000013081</t>
  </si>
  <si>
    <t>kbtbd11</t>
  </si>
  <si>
    <t>ENSDARG00000104958.3</t>
  </si>
  <si>
    <t>557467</t>
  </si>
  <si>
    <t>LL0000038528</t>
  </si>
  <si>
    <t>zgc:110843</t>
  </si>
  <si>
    <t>ENSDARG00000073845.4</t>
  </si>
  <si>
    <t>541492</t>
  </si>
  <si>
    <t>LL0000033504</t>
  </si>
  <si>
    <t>XLOC_010875</t>
  </si>
  <si>
    <t>LL0000004415</t>
  </si>
  <si>
    <t>CABZ01073736.1</t>
  </si>
  <si>
    <t>ENSDARG00000099438.2</t>
  </si>
  <si>
    <t>368273</t>
  </si>
  <si>
    <t>LL0000004587</t>
  </si>
  <si>
    <t>CABZ01086127.1</t>
  </si>
  <si>
    <t>ENSDARG00000117547.1</t>
  </si>
  <si>
    <t>LL0000002782</t>
  </si>
  <si>
    <t>BX470116.1</t>
  </si>
  <si>
    <t>ENSDARG00000117423.1</t>
  </si>
  <si>
    <t>LL0000001685</t>
  </si>
  <si>
    <t>atxn7l3</t>
  </si>
  <si>
    <t>ENSDARG00000029331.7</t>
  </si>
  <si>
    <t>368510</t>
  </si>
  <si>
    <t>LL0000015990</t>
  </si>
  <si>
    <t>LOC103910817</t>
  </si>
  <si>
    <t>LL0000032153</t>
  </si>
  <si>
    <t>wu:fi36c02</t>
  </si>
  <si>
    <t>334211</t>
  </si>
  <si>
    <t>LL0000020308</t>
  </si>
  <si>
    <t>nif3l1</t>
  </si>
  <si>
    <t>ENSDARG00000045249.9</t>
  </si>
  <si>
    <t>574421</t>
  </si>
  <si>
    <t>LL0000030503</t>
  </si>
  <si>
    <t>tmem165</t>
  </si>
  <si>
    <t>ENSDARG00000034600.5</t>
  </si>
  <si>
    <t>324501</t>
  </si>
  <si>
    <t>LL0000024683</t>
  </si>
  <si>
    <t>shisal1b</t>
  </si>
  <si>
    <t>ENSDARG00000067710.6</t>
  </si>
  <si>
    <t>100330736</t>
  </si>
  <si>
    <t>LL0000008878</t>
  </si>
  <si>
    <t>dhh</t>
  </si>
  <si>
    <t>ENSDARG00000037062.6</t>
  </si>
  <si>
    <t>558147</t>
  </si>
  <si>
    <t>LL0000023884</t>
  </si>
  <si>
    <t>rpe65c</t>
  </si>
  <si>
    <t>ENSDARG00000054420.7</t>
  </si>
  <si>
    <t>100004076</t>
  </si>
  <si>
    <t>LL0000035481</t>
  </si>
  <si>
    <t>XLOC_025822</t>
  </si>
  <si>
    <t>LL0000003931</t>
  </si>
  <si>
    <t>c6h1orf226</t>
  </si>
  <si>
    <t>108179105</t>
  </si>
  <si>
    <t>LL0000015406</t>
  </si>
  <si>
    <t>LOC101886876</t>
  </si>
  <si>
    <t>101886876</t>
  </si>
  <si>
    <t>LL0000003759</t>
  </si>
  <si>
    <t>BX936320.1</t>
  </si>
  <si>
    <t>ENSDARG00000092398.2</t>
  </si>
  <si>
    <t>101886778</t>
  </si>
  <si>
    <t>LL0000031700</t>
  </si>
  <si>
    <t>usp13</t>
  </si>
  <si>
    <t>ENSDARG00000079198.4</t>
  </si>
  <si>
    <t>558011</t>
  </si>
  <si>
    <t>LL0000037353</t>
  </si>
  <si>
    <t>XLOC_040069</t>
  </si>
  <si>
    <t>LL0000008781</t>
  </si>
  <si>
    <t>ddx39aa</t>
  </si>
  <si>
    <t>ENSDARG00000006225.8</t>
  </si>
  <si>
    <t>325550</t>
  </si>
  <si>
    <t>LL0000022348</t>
  </si>
  <si>
    <t>ppap2d</t>
  </si>
  <si>
    <t>ENSDARG00000069940.6</t>
  </si>
  <si>
    <t>559124</t>
  </si>
  <si>
    <t>LL0000003884</t>
  </si>
  <si>
    <t>c1d</t>
  </si>
  <si>
    <t>ENSDARG00000021112.7</t>
  </si>
  <si>
    <t>474329</t>
  </si>
  <si>
    <t>LL0000013962</t>
  </si>
  <si>
    <t>LOC100006649</t>
  </si>
  <si>
    <t>100006649</t>
  </si>
  <si>
    <t>LL0000029721</t>
  </si>
  <si>
    <t>swsap1</t>
  </si>
  <si>
    <t>ENSDARG00000093423.2</t>
  </si>
  <si>
    <t>100329809</t>
  </si>
  <si>
    <t>LL0000009850</t>
  </si>
  <si>
    <t>evi5b</t>
  </si>
  <si>
    <t>ENSDARG00000070839.7</t>
  </si>
  <si>
    <t>553306</t>
  </si>
  <si>
    <t>LL0000022093</t>
  </si>
  <si>
    <t>pld2</t>
  </si>
  <si>
    <t>ENSDARG00000034262.8</t>
  </si>
  <si>
    <t>565743</t>
  </si>
  <si>
    <t>LL0000040136</t>
  </si>
  <si>
    <t>sec14l1</t>
  </si>
  <si>
    <t>ENSDARG00000103991.2</t>
  </si>
  <si>
    <t>394073</t>
  </si>
  <si>
    <t>LL0000031972</t>
  </si>
  <si>
    <t>washc4</t>
  </si>
  <si>
    <t>ENSDARG00000061719.6</t>
  </si>
  <si>
    <t>565752</t>
  </si>
  <si>
    <t>LL0000034926</t>
  </si>
  <si>
    <t>XLOC_021043</t>
  </si>
  <si>
    <t>LL0000017263</t>
  </si>
  <si>
    <t>LOC110438247</t>
  </si>
  <si>
    <t>110438247</t>
  </si>
  <si>
    <t>LL0000021381</t>
  </si>
  <si>
    <t>pcdh1g32</t>
  </si>
  <si>
    <t>ENSDARG00000100829.2</t>
  </si>
  <si>
    <t>554016</t>
  </si>
  <si>
    <t>LL0000027262</t>
  </si>
  <si>
    <t>si:dkey-238f9.1</t>
  </si>
  <si>
    <t>ENSDARG00000079446.6</t>
  </si>
  <si>
    <t>100333587</t>
  </si>
  <si>
    <t>LL0000028267</t>
  </si>
  <si>
    <t>si:dkeyp-79b7.3</t>
  </si>
  <si>
    <t>ENSDARG00000099410.2</t>
  </si>
  <si>
    <t>LL0000000269</t>
  </si>
  <si>
    <t>adam19a</t>
  </si>
  <si>
    <t>ENSDARG00000059693.6</t>
  </si>
  <si>
    <t>565342</t>
  </si>
  <si>
    <t>LL0000027940</t>
  </si>
  <si>
    <t>si:dkey-7n6.2</t>
  </si>
  <si>
    <t>ENSDARG00000094602.2</t>
  </si>
  <si>
    <t>555852</t>
  </si>
  <si>
    <t>LL0000029616</t>
  </si>
  <si>
    <t>stx1b</t>
  </si>
  <si>
    <t>ENSDARG00000000503.15</t>
  </si>
  <si>
    <t>58038</t>
  </si>
  <si>
    <t>LL0000028750</t>
  </si>
  <si>
    <t>slc39a13</t>
  </si>
  <si>
    <t>ENSDARG00000000442.11</t>
  </si>
  <si>
    <t>368686</t>
  </si>
  <si>
    <t>LL0000021909</t>
  </si>
  <si>
    <t>pimr213</t>
  </si>
  <si>
    <t>ENSDARG00000073913.5</t>
  </si>
  <si>
    <t>558531</t>
  </si>
  <si>
    <t>LL0000014575</t>
  </si>
  <si>
    <t>LOC101882638</t>
  </si>
  <si>
    <t>LL0000039874</t>
  </si>
  <si>
    <t>LOC100330746</t>
  </si>
  <si>
    <t>ENSDARG00000032126.7</t>
  </si>
  <si>
    <t>100330746</t>
  </si>
  <si>
    <t>LL0000031907</t>
  </si>
  <si>
    <t>vps72b</t>
  </si>
  <si>
    <t>ENSDARG00000088567.6</t>
  </si>
  <si>
    <t>795272</t>
  </si>
  <si>
    <t>LL0000029399</t>
  </si>
  <si>
    <t>srsf1a</t>
  </si>
  <si>
    <t>ENSDARG00000057691.7</t>
  </si>
  <si>
    <t>406288</t>
  </si>
  <si>
    <t>LL0000039370</t>
  </si>
  <si>
    <t>zmp:0000001175</t>
  </si>
  <si>
    <t>ENSDARG00000077415.4</t>
  </si>
  <si>
    <t>LL0000011298</t>
  </si>
  <si>
    <t>ggt5a</t>
  </si>
  <si>
    <t>ENSDARG00000052045.9</t>
  </si>
  <si>
    <t>569734</t>
  </si>
  <si>
    <t>LL0000024358</t>
  </si>
  <si>
    <t>sdr16c5a</t>
  </si>
  <si>
    <t>ENSDARG00000016233.7</t>
  </si>
  <si>
    <t>405814</t>
  </si>
  <si>
    <t>LL0000018708</t>
  </si>
  <si>
    <t>matn3b</t>
  </si>
  <si>
    <t>ENSDARG00000069265.6</t>
  </si>
  <si>
    <t>497645</t>
  </si>
  <si>
    <t>LL0000021758</t>
  </si>
  <si>
    <t>picalma</t>
  </si>
  <si>
    <t>ENSDARG00000012866.13</t>
  </si>
  <si>
    <t>393901</t>
  </si>
  <si>
    <t>LL0000021154</t>
  </si>
  <si>
    <t>oxnad1</t>
  </si>
  <si>
    <t>ENSDARG00000062664.8</t>
  </si>
  <si>
    <t>558500</t>
  </si>
  <si>
    <t>LL0000027097</t>
  </si>
  <si>
    <t>si:dkey-20i20.7</t>
  </si>
  <si>
    <t>ENSDARG00000093562.2</t>
  </si>
  <si>
    <t>LL0000018453</t>
  </si>
  <si>
    <t>ltv1</t>
  </si>
  <si>
    <t>ENSDARG00000008490.9</t>
  </si>
  <si>
    <t>436587</t>
  </si>
  <si>
    <t>LL0000012816</t>
  </si>
  <si>
    <t>ipcef1</t>
  </si>
  <si>
    <t>ENSDARG00000099252.2</t>
  </si>
  <si>
    <t>767791</t>
  </si>
  <si>
    <t>LL0000013106</t>
  </si>
  <si>
    <t>kcnc1a</t>
  </si>
  <si>
    <t>ENSDARG00000051852.6</t>
  </si>
  <si>
    <t>565419</t>
  </si>
  <si>
    <t>LL0000034693</t>
  </si>
  <si>
    <t>XLOC_019062</t>
  </si>
  <si>
    <t>LL0000008843</t>
  </si>
  <si>
    <t>desi1a</t>
  </si>
  <si>
    <t>ENSDARG00000033140.6</t>
  </si>
  <si>
    <t>393673</t>
  </si>
  <si>
    <t>LL0000038777</t>
  </si>
  <si>
    <t>zgc:154142</t>
  </si>
  <si>
    <t>ENSDARG00000100792.3</t>
  </si>
  <si>
    <t>555481</t>
  </si>
  <si>
    <t>LL0000026471</t>
  </si>
  <si>
    <t>si:ch73-340m8.2</t>
  </si>
  <si>
    <t>ENSDARG00000040258.8</t>
  </si>
  <si>
    <t>100332982</t>
  </si>
  <si>
    <t>LL0000001921</t>
  </si>
  <si>
    <t>blk</t>
  </si>
  <si>
    <t>ENSDARG00000007783.11</t>
  </si>
  <si>
    <t>567764</t>
  </si>
  <si>
    <t>LL0000022337</t>
  </si>
  <si>
    <t>pou3f3b</t>
  </si>
  <si>
    <t>ENSDARG00000095896.2</t>
  </si>
  <si>
    <t>30321</t>
  </si>
  <si>
    <t>LL0000001356</t>
  </si>
  <si>
    <t>arl3</t>
  </si>
  <si>
    <t>ENSDARG00000071409.4</t>
  </si>
  <si>
    <t>797451</t>
  </si>
  <si>
    <t>LL0000014276</t>
  </si>
  <si>
    <t>LOC100535347</t>
  </si>
  <si>
    <t>100535347</t>
  </si>
  <si>
    <t>LL0000039265</t>
  </si>
  <si>
    <t>zgc:91910</t>
  </si>
  <si>
    <t>ENSDARG00000035678.6</t>
  </si>
  <si>
    <t>445276</t>
  </si>
  <si>
    <t>LL0000029436</t>
  </si>
  <si>
    <t>sst1.2</t>
  </si>
  <si>
    <t>ENSDARG00000033161.5</t>
  </si>
  <si>
    <t>565781</t>
  </si>
  <si>
    <t>LL0000039196</t>
  </si>
  <si>
    <t>zgc:65894</t>
  </si>
  <si>
    <t>ENSDARG00000016301.7</t>
  </si>
  <si>
    <t>335798</t>
  </si>
  <si>
    <t>LL0000026324</t>
  </si>
  <si>
    <t>si:ch73-222f22.2</t>
  </si>
  <si>
    <t>ENSDARG00000094271.3</t>
  </si>
  <si>
    <t>LL0000034668</t>
  </si>
  <si>
    <t>XLOC_018981</t>
  </si>
  <si>
    <t>LL0000022016</t>
  </si>
  <si>
    <t>pkd1l3</t>
  </si>
  <si>
    <t>565944</t>
  </si>
  <si>
    <t>LL0000034386</t>
  </si>
  <si>
    <t>XLOC_017060</t>
  </si>
  <si>
    <t>LL0000021318</t>
  </si>
  <si>
    <t>pax1b</t>
  </si>
  <si>
    <t>ENSDARG00000073814.5</t>
  </si>
  <si>
    <t>572108</t>
  </si>
  <si>
    <t>LL0000014673</t>
  </si>
  <si>
    <t>LOC101883142</t>
  </si>
  <si>
    <t>LL0000021404</t>
  </si>
  <si>
    <t>pcdh2g12</t>
  </si>
  <si>
    <t>324865</t>
  </si>
  <si>
    <t>LL0000019711</t>
  </si>
  <si>
    <t>mtmr11</t>
  </si>
  <si>
    <t>ENSDARG00000069755.6</t>
  </si>
  <si>
    <t>101882209</t>
  </si>
  <si>
    <t>LL0000010366</t>
  </si>
  <si>
    <t>fitm2</t>
  </si>
  <si>
    <t>ENSDARG00000034568.6</t>
  </si>
  <si>
    <t>552928</t>
  </si>
  <si>
    <t>LL0000009588</t>
  </si>
  <si>
    <t>elovl6l</t>
  </si>
  <si>
    <t>ENSDARG00000038639.6</t>
  </si>
  <si>
    <t>100150288</t>
  </si>
  <si>
    <t>LL0000000330</t>
  </si>
  <si>
    <t>adgra2</t>
  </si>
  <si>
    <t>ENSDARG00000076994.5</t>
  </si>
  <si>
    <t>560700</t>
  </si>
  <si>
    <t>LL0000016955</t>
  </si>
  <si>
    <t>LOC108192083</t>
  </si>
  <si>
    <t>108192083</t>
  </si>
  <si>
    <t>LL0000017624</t>
  </si>
  <si>
    <t>LOC110439392</t>
  </si>
  <si>
    <t>110439392</t>
  </si>
  <si>
    <t>LL0000028796</t>
  </si>
  <si>
    <t>slc4a11</t>
  </si>
  <si>
    <t>ENSDARG00000075532.7</t>
  </si>
  <si>
    <t>559346</t>
  </si>
  <si>
    <t>LL0000024262</t>
  </si>
  <si>
    <t>scaper</t>
  </si>
  <si>
    <t>ENSDARG00000023104.10</t>
  </si>
  <si>
    <t>100144551</t>
  </si>
  <si>
    <t>LL0000010882</t>
  </si>
  <si>
    <t>frzb</t>
  </si>
  <si>
    <t>ENSDARG00000018383.8</t>
  </si>
  <si>
    <t>30119</t>
  </si>
  <si>
    <t>LL0000032088</t>
  </si>
  <si>
    <t>wnt2</t>
  </si>
  <si>
    <t>ENSDARG00000041117.4</t>
  </si>
  <si>
    <t>30127</t>
  </si>
  <si>
    <t>LL0000009851</t>
  </si>
  <si>
    <t>evla</t>
  </si>
  <si>
    <t>ENSDARG00000035650.8</t>
  </si>
  <si>
    <t>58003</t>
  </si>
  <si>
    <t>LL0000029405</t>
  </si>
  <si>
    <t>srsf4</t>
  </si>
  <si>
    <t>ENSDARG00000105293.2</t>
  </si>
  <si>
    <t>321872</t>
  </si>
  <si>
    <t>LL0000020403</t>
  </si>
  <si>
    <t>nlrc5</t>
  </si>
  <si>
    <t>ENSDARG00000024631.10</t>
  </si>
  <si>
    <t>100535184</t>
  </si>
  <si>
    <t>LL0000001535</t>
  </si>
  <si>
    <t>atg101</t>
  </si>
  <si>
    <t>ENSDARG00000043287.9</t>
  </si>
  <si>
    <t>567680</t>
  </si>
  <si>
    <t>LL0000000860</t>
  </si>
  <si>
    <t>alcamb</t>
  </si>
  <si>
    <t>ENSDARG00000058538.5</t>
  </si>
  <si>
    <t>323919</t>
  </si>
  <si>
    <t>LL0000003513</t>
  </si>
  <si>
    <t>BX842699.1</t>
  </si>
  <si>
    <t>ENSDARG00000093557.4</t>
  </si>
  <si>
    <t>103910404</t>
  </si>
  <si>
    <t>LL0000030731</t>
  </si>
  <si>
    <t>tnfrsf21</t>
  </si>
  <si>
    <t>ENSDARG00000001807.10</t>
  </si>
  <si>
    <t>564874</t>
  </si>
  <si>
    <t>LL0000011489</t>
  </si>
  <si>
    <t>gnpnat1</t>
  </si>
  <si>
    <t>ENSDARG00000039892.7</t>
  </si>
  <si>
    <t>554143</t>
  </si>
  <si>
    <t>LL0000011154</t>
  </si>
  <si>
    <t>gas5</t>
  </si>
  <si>
    <t>ENSDARG00000092337.4</t>
  </si>
  <si>
    <t>101883732</t>
  </si>
  <si>
    <t>LL0000001086</t>
  </si>
  <si>
    <t>anp32e</t>
  </si>
  <si>
    <t>ENSDARG00000054804.7</t>
  </si>
  <si>
    <t>406562</t>
  </si>
  <si>
    <t>LL0000020850</t>
  </si>
  <si>
    <t>olfcg6</t>
  </si>
  <si>
    <t>ENSDARG00000098546.2</t>
  </si>
  <si>
    <t>100149406</t>
  </si>
  <si>
    <t>LL0000026554</t>
  </si>
  <si>
    <t>si:ch73-45o6.2</t>
  </si>
  <si>
    <t>ENSDARG00000101507.3</t>
  </si>
  <si>
    <t>101883461</t>
  </si>
  <si>
    <t>LL0000020801</t>
  </si>
  <si>
    <t>obscnb</t>
  </si>
  <si>
    <t>ENSDARG00000022101.10</t>
  </si>
  <si>
    <t>572412</t>
  </si>
  <si>
    <t>LL0000026594</t>
  </si>
  <si>
    <t>si:ch73-93k15.5</t>
  </si>
  <si>
    <t>ENSDARG00000097532.2</t>
  </si>
  <si>
    <t>LL0000004085</t>
  </si>
  <si>
    <t>CABZ01038376.1</t>
  </si>
  <si>
    <t>ENSDARG00000105038.2</t>
  </si>
  <si>
    <t>LL0000008917</t>
  </si>
  <si>
    <t>dia1a</t>
  </si>
  <si>
    <t>ENSDARG00000012816.7</t>
  </si>
  <si>
    <t>492795</t>
  </si>
  <si>
    <t>LL0000024655</t>
  </si>
  <si>
    <t>ENSDARG00000089917.4</t>
  </si>
  <si>
    <t>LL0000030178</t>
  </si>
  <si>
    <t>tet1</t>
  </si>
  <si>
    <t>ENSDARG00000075230.6</t>
  </si>
  <si>
    <t>101883702</t>
  </si>
  <si>
    <t>LL0000039599</t>
  </si>
  <si>
    <t>znf407</t>
  </si>
  <si>
    <t>ENSDARG00000087536.5</t>
  </si>
  <si>
    <t>101884678</t>
  </si>
  <si>
    <t>LL0000000463</t>
  </si>
  <si>
    <t>agmat</t>
  </si>
  <si>
    <t>ENSDARG00000059700.6</t>
  </si>
  <si>
    <t>556522</t>
  </si>
  <si>
    <t>LL0000019979</t>
  </si>
  <si>
    <t>nap1l4a</t>
  </si>
  <si>
    <t>ENSDARG00000070560.6</t>
  </si>
  <si>
    <t>337155</t>
  </si>
  <si>
    <t>LL0000000858</t>
  </si>
  <si>
    <t>alas2</t>
  </si>
  <si>
    <t>ENSDARG00000038643.6</t>
  </si>
  <si>
    <t>64607</t>
  </si>
  <si>
    <t>LL0000033754</t>
  </si>
  <si>
    <t>XLOC_012761</t>
  </si>
  <si>
    <t>LL0000028737</t>
  </si>
  <si>
    <t>slc38a3b</t>
  </si>
  <si>
    <t>ENSDARG00000091061.5</t>
  </si>
  <si>
    <t>101884924</t>
  </si>
  <si>
    <t>LL0000031112</t>
  </si>
  <si>
    <t>trim44</t>
  </si>
  <si>
    <t>ENSDARG00000051761.6</t>
  </si>
  <si>
    <t>793099</t>
  </si>
  <si>
    <t>LL0000001650</t>
  </si>
  <si>
    <t>atp7a</t>
  </si>
  <si>
    <t>ENSDARG00000003699.12</t>
  </si>
  <si>
    <t>564924</t>
  </si>
  <si>
    <t>LL0000019867</t>
  </si>
  <si>
    <t>myo10l1</t>
  </si>
  <si>
    <t>ENSDARG00000074723.6</t>
  </si>
  <si>
    <t>566674</t>
  </si>
  <si>
    <t>LL0000005394</t>
  </si>
  <si>
    <t>cdr2a</t>
  </si>
  <si>
    <t>ENSDARG00000035952.7</t>
  </si>
  <si>
    <t>100148175</t>
  </si>
  <si>
    <t>LL0000031680</t>
  </si>
  <si>
    <t>uros</t>
  </si>
  <si>
    <t>ENSDARG00000027491.9</t>
  </si>
  <si>
    <t>404731</t>
  </si>
  <si>
    <t>LL0000039437</t>
  </si>
  <si>
    <t>znf1056</t>
  </si>
  <si>
    <t>ENSDARG00000100329.2</t>
  </si>
  <si>
    <t>101883383</t>
  </si>
  <si>
    <t>LL0000022654</t>
  </si>
  <si>
    <t>prozb</t>
  </si>
  <si>
    <t>ENSDARG00000076900.2</t>
  </si>
  <si>
    <t>558106</t>
  </si>
  <si>
    <t>LL0000028870</t>
  </si>
  <si>
    <t>slc7a9</t>
  </si>
  <si>
    <t>ENSDARG00000005894.13</t>
  </si>
  <si>
    <t>567117</t>
  </si>
  <si>
    <t>LL0000029263</t>
  </si>
  <si>
    <t>specc1la</t>
  </si>
  <si>
    <t>ENSDARG00000006719.9</t>
  </si>
  <si>
    <t>561775</t>
  </si>
  <si>
    <t>LL0000027561</t>
  </si>
  <si>
    <t>si:dkey-30j10.5</t>
  </si>
  <si>
    <t>ENSDARG00000093186.2</t>
  </si>
  <si>
    <t>795145</t>
  </si>
  <si>
    <t>LL0000006552</t>
  </si>
  <si>
    <t>CR391986.1</t>
  </si>
  <si>
    <t>ENSDARG00000078130.5</t>
  </si>
  <si>
    <t>LL0000024370</t>
  </si>
  <si>
    <t>sec14l8</t>
  </si>
  <si>
    <t>ENSDARG00000059729.6</t>
  </si>
  <si>
    <t>558964</t>
  </si>
  <si>
    <t>LL0000008986</t>
  </si>
  <si>
    <t>dlgap3</t>
  </si>
  <si>
    <t>ENSDARG00000055459.7</t>
  </si>
  <si>
    <t>557556</t>
  </si>
  <si>
    <t>LL0000027615</t>
  </si>
  <si>
    <t>si:dkey-34m19.3</t>
  </si>
  <si>
    <t>ENSDARG00000078814.6</t>
  </si>
  <si>
    <t>100005466</t>
  </si>
  <si>
    <t>LL0000035206</t>
  </si>
  <si>
    <t>XLOC_023549</t>
  </si>
  <si>
    <t>LL0000021137</t>
  </si>
  <si>
    <t>otx1</t>
  </si>
  <si>
    <t>ENSDARG00000094992.2</t>
  </si>
  <si>
    <t>30500</t>
  </si>
  <si>
    <t>LL0000026602</t>
  </si>
  <si>
    <t>si:dkey-100n23.5</t>
  </si>
  <si>
    <t>ENSDARG00000086911.4</t>
  </si>
  <si>
    <t>793886</t>
  </si>
  <si>
    <t>LL0000012730</t>
  </si>
  <si>
    <t>impa2</t>
  </si>
  <si>
    <t>ENSDARG00000059411.6</t>
  </si>
  <si>
    <t>553595</t>
  </si>
  <si>
    <t>LL0000031048</t>
  </si>
  <si>
    <t>trdn</t>
  </si>
  <si>
    <t>ENSDARG00000041779.9</t>
  </si>
  <si>
    <t>100038781</t>
  </si>
  <si>
    <t>LL0000031664</t>
  </si>
  <si>
    <t>uqcrc1</t>
  </si>
  <si>
    <t>ENSDARG00000052304.7</t>
  </si>
  <si>
    <t>393793</t>
  </si>
  <si>
    <t>LL0000018848</t>
  </si>
  <si>
    <t>MED9</t>
  </si>
  <si>
    <t>ENSDARG00000096631.2</t>
  </si>
  <si>
    <t>100332528</t>
  </si>
  <si>
    <t>LL0000001084</t>
  </si>
  <si>
    <t>anp32a</t>
  </si>
  <si>
    <t>ENSDARG00000006487.9</t>
  </si>
  <si>
    <t>335907</t>
  </si>
  <si>
    <t>LL0000000403</t>
  </si>
  <si>
    <t>adpgk2</t>
  </si>
  <si>
    <t>ENSDARG00000062785.6</t>
  </si>
  <si>
    <t>566398</t>
  </si>
  <si>
    <t>LL0000005365</t>
  </si>
  <si>
    <t>cdk5r1b</t>
  </si>
  <si>
    <t>ENSDARG00000045087.9</t>
  </si>
  <si>
    <t>436788</t>
  </si>
  <si>
    <t>LL0000030010</t>
  </si>
  <si>
    <t>tbc1d2b</t>
  </si>
  <si>
    <t>ENSDARG00000061986.7</t>
  </si>
  <si>
    <t>100330777</t>
  </si>
  <si>
    <t>LL0000002507</t>
  </si>
  <si>
    <t>BX294178.3</t>
  </si>
  <si>
    <t>ENSDARG00000117509.1</t>
  </si>
  <si>
    <t>LL0000027533</t>
  </si>
  <si>
    <t>si:dkey-28e7.3</t>
  </si>
  <si>
    <t>ENSDARG00000074508.4</t>
  </si>
  <si>
    <t>100001887</t>
  </si>
  <si>
    <t>LL0000030684</t>
  </si>
  <si>
    <t>tmprss4b</t>
  </si>
  <si>
    <t>ENSDARG00000012860.12</t>
  </si>
  <si>
    <t>327651</t>
  </si>
  <si>
    <t>LL0000012044</t>
  </si>
  <si>
    <t>her12</t>
  </si>
  <si>
    <t>ENSDARG00000032963.7</t>
  </si>
  <si>
    <t>402914</t>
  </si>
  <si>
    <t>LL0000010012</t>
  </si>
  <si>
    <t>fam167ab</t>
  </si>
  <si>
    <t>ENSDARG00000023952.10</t>
  </si>
  <si>
    <t>567341</t>
  </si>
  <si>
    <t>LL0000018951</t>
  </si>
  <si>
    <t>mfsd7</t>
  </si>
  <si>
    <t>103908782</t>
  </si>
  <si>
    <t>LL0000022265</t>
  </si>
  <si>
    <t>poln</t>
  </si>
  <si>
    <t>ENSDARG00000103961.3</t>
  </si>
  <si>
    <t>566857</t>
  </si>
  <si>
    <t>LL0000007071</t>
  </si>
  <si>
    <t>CR848788.1</t>
  </si>
  <si>
    <t>ENSDARG00000103037.2</t>
  </si>
  <si>
    <t>LL0000003261</t>
  </si>
  <si>
    <t>BX640536.1</t>
  </si>
  <si>
    <t>ENSDARG00000094754.2</t>
  </si>
  <si>
    <t>LL0000033715</t>
  </si>
  <si>
    <t>XLOC_012505</t>
  </si>
  <si>
    <t>LL0000023634</t>
  </si>
  <si>
    <t>rhbdf1b</t>
  </si>
  <si>
    <t>ENSDARG00000017367.10</t>
  </si>
  <si>
    <t>563403</t>
  </si>
  <si>
    <t>LL0000000292</t>
  </si>
  <si>
    <t>adamts8a</t>
  </si>
  <si>
    <t>ENSDARG00000007709.10</t>
  </si>
  <si>
    <t>569618</t>
  </si>
  <si>
    <t>LL0000012145</t>
  </si>
  <si>
    <t>hivep3a</t>
  </si>
  <si>
    <t>ENSDARG00000075928.6</t>
  </si>
  <si>
    <t>101883448</t>
  </si>
  <si>
    <t>LL0000009589</t>
  </si>
  <si>
    <t>ENSDARG00000069279.5</t>
  </si>
  <si>
    <t>LL0000004412</t>
  </si>
  <si>
    <t>CABZ01073265.1</t>
  </si>
  <si>
    <t>ENSDARG00000099425.3</t>
  </si>
  <si>
    <t>557557</t>
  </si>
  <si>
    <t>LL0000001559</t>
  </si>
  <si>
    <t>atn1</t>
  </si>
  <si>
    <t>ENSDARG00000092067.4</t>
  </si>
  <si>
    <t>321707</t>
  </si>
  <si>
    <t>LL0000011905</t>
  </si>
  <si>
    <t>h2afy2</t>
  </si>
  <si>
    <t>ENSDARG00000087897.3</t>
  </si>
  <si>
    <t>558711</t>
  </si>
  <si>
    <t>LL0000036156</t>
  </si>
  <si>
    <t>XLOC_031060</t>
  </si>
  <si>
    <t>LL0000000236</t>
  </si>
  <si>
    <t>actr3</t>
  </si>
  <si>
    <t>ENSDARG00000091138.3</t>
  </si>
  <si>
    <t>406250</t>
  </si>
  <si>
    <t>LL0000039118</t>
  </si>
  <si>
    <t>zgc:194398</t>
  </si>
  <si>
    <t>ENSDARG00000078250.2</t>
  </si>
  <si>
    <t>100189615</t>
  </si>
  <si>
    <t>LL0000013649</t>
  </si>
  <si>
    <t>lhx1a</t>
  </si>
  <si>
    <t>ENSDARG00000014018.6</t>
  </si>
  <si>
    <t>30463</t>
  </si>
  <si>
    <t>LL0000013512</t>
  </si>
  <si>
    <t>lamb2l</t>
  </si>
  <si>
    <t>ENSDARG00000033950.9</t>
  </si>
  <si>
    <t>553337</t>
  </si>
  <si>
    <t>LL0000016872</t>
  </si>
  <si>
    <t>LOC108190923</t>
  </si>
  <si>
    <t>108190923</t>
  </si>
  <si>
    <t>LL0000039545</t>
  </si>
  <si>
    <t>znf1169</t>
  </si>
  <si>
    <t>ENSDARG00000112141.1</t>
  </si>
  <si>
    <t>100006734</t>
  </si>
  <si>
    <t>LL0000018670</t>
  </si>
  <si>
    <t>march7</t>
  </si>
  <si>
    <t>ENSDARG00000057772.9</t>
  </si>
  <si>
    <t>100136862</t>
  </si>
  <si>
    <t>LL0000023132</t>
  </si>
  <si>
    <t>rad51b</t>
  </si>
  <si>
    <t>ENSDARG00000037046.7</t>
  </si>
  <si>
    <t>406721</t>
  </si>
  <si>
    <t>LL0000019901</t>
  </si>
  <si>
    <t>myoc</t>
  </si>
  <si>
    <t>ENSDARG00000021789.7</t>
  </si>
  <si>
    <t>548602</t>
  </si>
  <si>
    <t>LL0000034069</t>
  </si>
  <si>
    <t>XLOC_014886</t>
  </si>
  <si>
    <t>LL0000005616</t>
  </si>
  <si>
    <t>chn1</t>
  </si>
  <si>
    <t>ENSDARG00000101735.3</t>
  </si>
  <si>
    <t>406273</t>
  </si>
  <si>
    <t>LL0000022152</t>
  </si>
  <si>
    <t>plpp2b</t>
  </si>
  <si>
    <t>ENSDARG00000028896.9</t>
  </si>
  <si>
    <t>335485</t>
  </si>
  <si>
    <t>LL0000011140</t>
  </si>
  <si>
    <t>gapvd1</t>
  </si>
  <si>
    <t>ENSDARG00000090183.3</t>
  </si>
  <si>
    <t>436693</t>
  </si>
  <si>
    <t>LL0000036799</t>
  </si>
  <si>
    <t>XLOC_035578</t>
  </si>
  <si>
    <t>LL0000023905</t>
  </si>
  <si>
    <t>rpl18a</t>
  </si>
  <si>
    <t>ENSDARG00000025073.6</t>
  </si>
  <si>
    <t>394035</t>
  </si>
  <si>
    <t>LL0000029112</t>
  </si>
  <si>
    <t>ENSDARG00000053204.8</t>
  </si>
  <si>
    <t>LL0000033929</t>
  </si>
  <si>
    <t>XLOC_014032</t>
  </si>
  <si>
    <t>LL0000012515</t>
  </si>
  <si>
    <t>ift27</t>
  </si>
  <si>
    <t>ENSDARG00000099279.3</t>
  </si>
  <si>
    <t>494045</t>
  </si>
  <si>
    <t>LL0000005090</t>
  </si>
  <si>
    <t>ccdc6b</t>
  </si>
  <si>
    <t>ENSDARG00000017595.10</t>
  </si>
  <si>
    <t>393211</t>
  </si>
  <si>
    <t>LL0000018299</t>
  </si>
  <si>
    <t>lpin2</t>
  </si>
  <si>
    <t>ENSDARG00000061214.8</t>
  </si>
  <si>
    <t>558422</t>
  </si>
  <si>
    <t>LL0000031688</t>
  </si>
  <si>
    <t>usf3</t>
  </si>
  <si>
    <t>ENSDARG00000077431.5</t>
  </si>
  <si>
    <t>101884408</t>
  </si>
  <si>
    <t>LL0000012024</t>
  </si>
  <si>
    <t>HECTD4</t>
  </si>
  <si>
    <t>ENSDARG00000101079.3</t>
  </si>
  <si>
    <t>101885095</t>
  </si>
  <si>
    <t>LL0000011641</t>
  </si>
  <si>
    <t>gpr55a</t>
  </si>
  <si>
    <t>ENSDARG00000043447.7</t>
  </si>
  <si>
    <t>664762</t>
  </si>
  <si>
    <t>LL0000010453</t>
  </si>
  <si>
    <t>FO082877.1</t>
  </si>
  <si>
    <t>ENSDARG00000088225.3</t>
  </si>
  <si>
    <t>100536950</t>
  </si>
  <si>
    <t>LL0000020463</t>
  </si>
  <si>
    <t>nol8</t>
  </si>
  <si>
    <t>ENSDARG00000044143.9</t>
  </si>
  <si>
    <t>613021</t>
  </si>
  <si>
    <t>LL0000021447</t>
  </si>
  <si>
    <t>pcolce2a</t>
  </si>
  <si>
    <t>ENSDARG00000008450.13</t>
  </si>
  <si>
    <t>100002838</t>
  </si>
  <si>
    <t>LL0000008849</t>
  </si>
  <si>
    <t>dexi</t>
  </si>
  <si>
    <t>ENSDARG00000055474.5</t>
  </si>
  <si>
    <t>445307</t>
  </si>
  <si>
    <t>LL0000000186</t>
  </si>
  <si>
    <t>acot7</t>
  </si>
  <si>
    <t>ENSDARG00000018653.10</t>
  </si>
  <si>
    <t>447878</t>
  </si>
  <si>
    <t>LL0000004233</t>
  </si>
  <si>
    <t>CABZ01059099.1</t>
  </si>
  <si>
    <t>ENSDARG00000067927.5</t>
  </si>
  <si>
    <t>101882949</t>
  </si>
  <si>
    <t>LL0000009841</t>
  </si>
  <si>
    <t>etv5b</t>
  </si>
  <si>
    <t>ENSDARG00000044511.7</t>
  </si>
  <si>
    <t>30452</t>
  </si>
  <si>
    <t>LL0000010364</t>
  </si>
  <si>
    <t>fitm1</t>
  </si>
  <si>
    <t>ENSDARG00000056464.5</t>
  </si>
  <si>
    <t>503747</t>
  </si>
  <si>
    <t>LL0000006026</t>
  </si>
  <si>
    <t>col8a1a</t>
  </si>
  <si>
    <t>ENSDARG00000077403.4</t>
  </si>
  <si>
    <t>557795</t>
  </si>
  <si>
    <t>LL0000020301</t>
  </si>
  <si>
    <t>nhsl1b</t>
  </si>
  <si>
    <t>ENSDARG00000042627.6</t>
  </si>
  <si>
    <t>447799</t>
  </si>
  <si>
    <t>LL0000009883</t>
  </si>
  <si>
    <t>exosc4</t>
  </si>
  <si>
    <t>ENSDARG00000103432.2</t>
  </si>
  <si>
    <t>393712</t>
  </si>
  <si>
    <t>LL0000008626</t>
  </si>
  <si>
    <t>ENSDARG00000058246.6</t>
  </si>
  <si>
    <t>LL0000013639</t>
  </si>
  <si>
    <t>lhfpl2a</t>
  </si>
  <si>
    <t>ENSDARG00000009653.10</t>
  </si>
  <si>
    <t>402962</t>
  </si>
  <si>
    <t>LL0000013776</t>
  </si>
  <si>
    <t>LO017791.1</t>
  </si>
  <si>
    <t>ENSDARG00000115189.1</t>
  </si>
  <si>
    <t>110440145</t>
  </si>
  <si>
    <t>LL0000022914</t>
  </si>
  <si>
    <t>ptprt</t>
  </si>
  <si>
    <t>ENSDARG00000097572.2</t>
  </si>
  <si>
    <t>567095</t>
  </si>
  <si>
    <t>LL0000022188</t>
  </si>
  <si>
    <t>plxnc1</t>
  </si>
  <si>
    <t>ENSDARG00000015278.10</t>
  </si>
  <si>
    <t>562273</t>
  </si>
  <si>
    <t>LL0000000319</t>
  </si>
  <si>
    <t>adcy8</t>
  </si>
  <si>
    <t>ENSDARG00000031783.9</t>
  </si>
  <si>
    <t>100148976</t>
  </si>
  <si>
    <t>LL0000036076</t>
  </si>
  <si>
    <t>XLOC_030278</t>
  </si>
  <si>
    <t>101883391</t>
  </si>
  <si>
    <t>LL0000021483</t>
  </si>
  <si>
    <t>pdcd5</t>
  </si>
  <si>
    <t>ENSDARG00000026072.5</t>
  </si>
  <si>
    <t>394152</t>
  </si>
  <si>
    <t>LL0000028605</t>
  </si>
  <si>
    <t>slc25a27</t>
  </si>
  <si>
    <t>ENSDARG00000042873.5</t>
  </si>
  <si>
    <t>393312</t>
  </si>
  <si>
    <t>LL0000023083</t>
  </si>
  <si>
    <t>rab5b</t>
  </si>
  <si>
    <t>ENSDARG00000016059.11</t>
  </si>
  <si>
    <t>405821</t>
  </si>
  <si>
    <t>LL0000025355</t>
  </si>
  <si>
    <t>si:ch211-191c10.3</t>
  </si>
  <si>
    <t>ENSDARG00000097138.2</t>
  </si>
  <si>
    <t>LL0000005693</t>
  </si>
  <si>
    <t>cib2</t>
  </si>
  <si>
    <t>ENSDARG00000102820.2</t>
  </si>
  <si>
    <t>393679</t>
  </si>
  <si>
    <t>LL0000008478</t>
  </si>
  <si>
    <t>cx52.9</t>
  </si>
  <si>
    <t>ENSDARG00000086453.3</t>
  </si>
  <si>
    <t>404625</t>
  </si>
  <si>
    <t>LL0000036405</t>
  </si>
  <si>
    <t>XLOC_032440</t>
  </si>
  <si>
    <t>LL0000022998</t>
  </si>
  <si>
    <t>qrich1</t>
  </si>
  <si>
    <t>ENSDARG00000019797.10</t>
  </si>
  <si>
    <t>336260</t>
  </si>
  <si>
    <t>LL0000000879</t>
  </si>
  <si>
    <t>aldh9a1a.1</t>
  </si>
  <si>
    <t>ENSDARG00000069100.6</t>
  </si>
  <si>
    <t>100005587</t>
  </si>
  <si>
    <t>LL0000012037</t>
  </si>
  <si>
    <t>henmt1</t>
  </si>
  <si>
    <t>ENSDARG00000018871.8</t>
  </si>
  <si>
    <t>550540</t>
  </si>
  <si>
    <t>LL0000012423</t>
  </si>
  <si>
    <t>htra1a</t>
  </si>
  <si>
    <t>ENSDARG00000032831.6</t>
  </si>
  <si>
    <t>431766</t>
  </si>
  <si>
    <t>LL0000014973</t>
  </si>
  <si>
    <t>LOC101884727</t>
  </si>
  <si>
    <t>LL0000001276</t>
  </si>
  <si>
    <t>arhgap24</t>
  </si>
  <si>
    <t>ENSDARG00000100973.2</t>
  </si>
  <si>
    <t>100005116</t>
  </si>
  <si>
    <t>LL0000039710</t>
  </si>
  <si>
    <t>znrf1</t>
  </si>
  <si>
    <t>ENSDARG00000020475.9</t>
  </si>
  <si>
    <t>393844</t>
  </si>
  <si>
    <t>LL0000040145</t>
  </si>
  <si>
    <t>si:ch1073-157b13.1</t>
  </si>
  <si>
    <t>ENSDARG00000035771.9</t>
  </si>
  <si>
    <t>100151157</t>
  </si>
  <si>
    <t>LL0000012968</t>
  </si>
  <si>
    <t>itpk1b</t>
  </si>
  <si>
    <t>ENSDARG00000070583.8</t>
  </si>
  <si>
    <t>100148744</t>
  </si>
  <si>
    <t>LL0000024604</t>
  </si>
  <si>
    <t>sgsh</t>
  </si>
  <si>
    <t>ENSDARG00000032087.7</t>
  </si>
  <si>
    <t>563849</t>
  </si>
  <si>
    <t>LL0000009938</t>
  </si>
  <si>
    <t>fabp2</t>
  </si>
  <si>
    <t>ENSDARG00000006427.6</t>
  </si>
  <si>
    <t>30708</t>
  </si>
  <si>
    <t>LL0000039125</t>
  </si>
  <si>
    <t>zgc:194627</t>
  </si>
  <si>
    <t>ENSDARG00000102594.2</t>
  </si>
  <si>
    <t>799208</t>
  </si>
  <si>
    <t>LL0000010954</t>
  </si>
  <si>
    <t>ftr58</t>
  </si>
  <si>
    <t>ENSDARG00000071238.5</t>
  </si>
  <si>
    <t>557916</t>
  </si>
  <si>
    <t>LL0000039755</t>
  </si>
  <si>
    <t>LOC110438473</t>
  </si>
  <si>
    <t>110438473</t>
  </si>
  <si>
    <t>LL0000029538</t>
  </si>
  <si>
    <t>stim1b</t>
  </si>
  <si>
    <t>ENSDARG00000061560.7</t>
  </si>
  <si>
    <t>100005700</t>
  </si>
  <si>
    <t>LL0000001467</t>
  </si>
  <si>
    <t>asb7</t>
  </si>
  <si>
    <t>ENSDARG00000006494.10</t>
  </si>
  <si>
    <t>405798</t>
  </si>
  <si>
    <t>LL0000017945</t>
  </si>
  <si>
    <t>LOC110439961</t>
  </si>
  <si>
    <t>110439961</t>
  </si>
  <si>
    <t>LL0000011486</t>
  </si>
  <si>
    <t>gnpat</t>
  </si>
  <si>
    <t>ENSDARG00000074401.4</t>
  </si>
  <si>
    <t>572335</t>
  </si>
  <si>
    <t>LL0000010399</t>
  </si>
  <si>
    <t>flot1a</t>
  </si>
  <si>
    <t>ENSDARG00000001710.13</t>
  </si>
  <si>
    <t>561345</t>
  </si>
  <si>
    <t>LL0000011376</t>
  </si>
  <si>
    <t>glis1a</t>
  </si>
  <si>
    <t>ENSDARG00000068580.5</t>
  </si>
  <si>
    <t>101883139</t>
  </si>
  <si>
    <t>LL0000010597</t>
  </si>
  <si>
    <t>foxi3b</t>
  </si>
  <si>
    <t>ENSDARG00000009550.6</t>
  </si>
  <si>
    <t>387258</t>
  </si>
  <si>
    <t>LL0000021246</t>
  </si>
  <si>
    <t>pank1b</t>
  </si>
  <si>
    <t>ENSDARG00000010098.9</t>
  </si>
  <si>
    <t>565059</t>
  </si>
  <si>
    <t>LL0000018274</t>
  </si>
  <si>
    <t>loxhd1a</t>
  </si>
  <si>
    <t>ENSDARG00000094738.2</t>
  </si>
  <si>
    <t>564819</t>
  </si>
  <si>
    <t>LL0000027569</t>
  </si>
  <si>
    <t>si:dkey-31e10.5</t>
  </si>
  <si>
    <t>ENSDARG00000070502.5</t>
  </si>
  <si>
    <t>100536909</t>
  </si>
  <si>
    <t>LL0000005795</t>
  </si>
  <si>
    <t>clec3bb</t>
  </si>
  <si>
    <t>ENSDARG00000099500.2</t>
  </si>
  <si>
    <t>100537161</t>
  </si>
  <si>
    <t>LL0000004511</t>
  </si>
  <si>
    <t>CABZ01080074.1</t>
  </si>
  <si>
    <t>ENSDARG00000076371.4</t>
  </si>
  <si>
    <t>556551</t>
  </si>
  <si>
    <t>LL0000002911</t>
  </si>
  <si>
    <t>BX511100.5</t>
  </si>
  <si>
    <t>ENSDARG00000095948.4</t>
  </si>
  <si>
    <t>LL0000000972</t>
  </si>
  <si>
    <t>and1</t>
  </si>
  <si>
    <t>ENSDARG00000088514.4</t>
  </si>
  <si>
    <t>794315</t>
  </si>
  <si>
    <t>LL0000029408</t>
  </si>
  <si>
    <t>srsf6a</t>
  </si>
  <si>
    <t>ENSDARG00000013729.8</t>
  </si>
  <si>
    <t>406775</t>
  </si>
  <si>
    <t>LL0000013014</t>
  </si>
  <si>
    <t>jakmip3</t>
  </si>
  <si>
    <t>ENSDARG00000100708.2</t>
  </si>
  <si>
    <t>100334213</t>
  </si>
  <si>
    <t>LL0000026298</t>
  </si>
  <si>
    <t>si:ch73-1a9.4</t>
  </si>
  <si>
    <t>ENSDARG00000055339.7</t>
  </si>
  <si>
    <t>557349</t>
  </si>
  <si>
    <t>LL0000015733</t>
  </si>
  <si>
    <t>LOC103909905</t>
  </si>
  <si>
    <t>103909905</t>
  </si>
  <si>
    <t>LL0000030170</t>
  </si>
  <si>
    <t>tert</t>
  </si>
  <si>
    <t>ENSDARG00000042637.10</t>
  </si>
  <si>
    <t>796551</t>
  </si>
  <si>
    <t>LL0000011840</t>
  </si>
  <si>
    <t>gtf2h4</t>
  </si>
  <si>
    <t>ENSDARG00000036071.8</t>
  </si>
  <si>
    <t>334839</t>
  </si>
  <si>
    <t>LL0000012165</t>
  </si>
  <si>
    <t>hmga1a</t>
  </si>
  <si>
    <t>ENSDARG00000028335.9</t>
  </si>
  <si>
    <t>406447</t>
  </si>
  <si>
    <t>LL0000009678</t>
  </si>
  <si>
    <t>eogt</t>
  </si>
  <si>
    <t>ENSDARG00000022853.9</t>
  </si>
  <si>
    <t>798087</t>
  </si>
  <si>
    <t>LL0000009487</t>
  </si>
  <si>
    <t>eif2b3</t>
  </si>
  <si>
    <t>ENSDARG00000018106.8</t>
  </si>
  <si>
    <t>394049</t>
  </si>
  <si>
    <t>LL0000017921</t>
  </si>
  <si>
    <t>LOC110439933</t>
  </si>
  <si>
    <t>110439933</t>
  </si>
  <si>
    <t>LL0000022039</t>
  </si>
  <si>
    <t>ENSDARG00000052705.6</t>
  </si>
  <si>
    <t>LL0000026044</t>
  </si>
  <si>
    <t>si:ch211-39i22.1</t>
  </si>
  <si>
    <t>100333059</t>
  </si>
  <si>
    <t>LL0000025602</t>
  </si>
  <si>
    <t>si:ch211-217a12.1</t>
  </si>
  <si>
    <t>ENSDARG00000055642.7</t>
  </si>
  <si>
    <t>100148522</t>
  </si>
  <si>
    <t>LL0000011912</t>
  </si>
  <si>
    <t>hacd1</t>
  </si>
  <si>
    <t>ENSDARG00000103744.2</t>
  </si>
  <si>
    <t>553326</t>
  </si>
  <si>
    <t>LL0000018369</t>
  </si>
  <si>
    <t>lrrc3cb</t>
  </si>
  <si>
    <t>ENSDARG00000076186.5</t>
  </si>
  <si>
    <t>100144399</t>
  </si>
  <si>
    <t>LL0000000731</t>
  </si>
  <si>
    <t>AL929457.1</t>
  </si>
  <si>
    <t>ENSDARG00000095483.3</t>
  </si>
  <si>
    <t>LL0000013937</t>
  </si>
  <si>
    <t>LOC100004978</t>
  </si>
  <si>
    <t>100004978</t>
  </si>
  <si>
    <t>LL0000001034</t>
  </si>
  <si>
    <t>ankrd33ab</t>
  </si>
  <si>
    <t>ENSDARG00000002508.9</t>
  </si>
  <si>
    <t>569518</t>
  </si>
  <si>
    <t>LL0000039564</t>
  </si>
  <si>
    <t>znf148</t>
  </si>
  <si>
    <t>ENSDARG00000055106.8</t>
  </si>
  <si>
    <t>560300</t>
  </si>
  <si>
    <t>LL0000000845</t>
  </si>
  <si>
    <t>AL954698.1</t>
  </si>
  <si>
    <t>ENSDARG00000098202.2</t>
  </si>
  <si>
    <t>LL0000013977</t>
  </si>
  <si>
    <t>LOC100007738</t>
  </si>
  <si>
    <t>100007738</t>
  </si>
  <si>
    <t>LL0000022977</t>
  </si>
  <si>
    <t>pygo1</t>
  </si>
  <si>
    <t>ENSDARG00000098687.3</t>
  </si>
  <si>
    <t>797729</t>
  </si>
  <si>
    <t>LL0000020000</t>
  </si>
  <si>
    <t>nat8l</t>
  </si>
  <si>
    <t>ENSDARG00000077256.6</t>
  </si>
  <si>
    <t>564754</t>
  </si>
  <si>
    <t>LL0000015638</t>
  </si>
  <si>
    <t>LOC103909472</t>
  </si>
  <si>
    <t>103909472</t>
  </si>
  <si>
    <t>LL0000007349</t>
  </si>
  <si>
    <t>cry1aa</t>
  </si>
  <si>
    <t>ENSDARG00000045768.9</t>
  </si>
  <si>
    <t>100003956</t>
  </si>
  <si>
    <t>LL0000008105</t>
  </si>
  <si>
    <t>CU633479.2</t>
  </si>
  <si>
    <t>ENSDARG00000103837.2</t>
  </si>
  <si>
    <t>103909788</t>
  </si>
  <si>
    <t>LL0000009113</t>
  </si>
  <si>
    <t>dnmt3aa</t>
  </si>
  <si>
    <t>ENSDARG00000005394.12</t>
  </si>
  <si>
    <t>553187</t>
  </si>
  <si>
    <t>LL0000001805</t>
  </si>
  <si>
    <t>baz1b</t>
  </si>
  <si>
    <t>ENSDARG00000102832.2</t>
  </si>
  <si>
    <t>571727</t>
  </si>
  <si>
    <t>LL0000036478</t>
  </si>
  <si>
    <t>XLOC_032976</t>
  </si>
  <si>
    <t>LL0000013550</t>
  </si>
  <si>
    <t>layna</t>
  </si>
  <si>
    <t>ENSDARG00000035169.6</t>
  </si>
  <si>
    <t>564995</t>
  </si>
  <si>
    <t>LL0000021489</t>
  </si>
  <si>
    <t>pde10a</t>
  </si>
  <si>
    <t>ENSDARG00000003449.10</t>
  </si>
  <si>
    <t>394077</t>
  </si>
  <si>
    <t>LL0000013498</t>
  </si>
  <si>
    <t>lacc1</t>
  </si>
  <si>
    <t>ENSDARG00000076914.6</t>
  </si>
  <si>
    <t>100005054</t>
  </si>
  <si>
    <t>LL0000040467</t>
  </si>
  <si>
    <t>LOC110439538</t>
  </si>
  <si>
    <t>110439538</t>
  </si>
  <si>
    <t>LL0000011420</t>
  </si>
  <si>
    <t>GMEB2</t>
  </si>
  <si>
    <t>ENSDARG00000093240.2</t>
  </si>
  <si>
    <t>568906</t>
  </si>
  <si>
    <t>LL0000028531</t>
  </si>
  <si>
    <t>slc18a3a</t>
  </si>
  <si>
    <t>ENSDARG00000006356.6</t>
  </si>
  <si>
    <t>559347</t>
  </si>
  <si>
    <t>LL0000002213</t>
  </si>
  <si>
    <t>BX005108.3</t>
  </si>
  <si>
    <t>ENSDARG00000095965.2</t>
  </si>
  <si>
    <t>LL0000018383</t>
  </si>
  <si>
    <t>lrrc58a</t>
  </si>
  <si>
    <t>ENSDARG00000076773.4</t>
  </si>
  <si>
    <t>100000656</t>
  </si>
  <si>
    <t>LL0000004813</t>
  </si>
  <si>
    <t>calhm5.1</t>
  </si>
  <si>
    <t>ENSDARG00000074947.3</t>
  </si>
  <si>
    <t>100037308</t>
  </si>
  <si>
    <t>LL0000021007</t>
  </si>
  <si>
    <t>or124-3</t>
  </si>
  <si>
    <t>ENSDARG00000093603.3</t>
  </si>
  <si>
    <t>100150837</t>
  </si>
  <si>
    <t>LL0000024661</t>
  </si>
  <si>
    <t>sharpin</t>
  </si>
  <si>
    <t>ENSDARG00000076995.5</t>
  </si>
  <si>
    <t>793673</t>
  </si>
  <si>
    <t>LL0000011265</t>
  </si>
  <si>
    <t>gfi1aa</t>
  </si>
  <si>
    <t>ENSDARG00000020746.10</t>
  </si>
  <si>
    <t>553814</t>
  </si>
  <si>
    <t>LL0000011444</t>
  </si>
  <si>
    <t>gnai2b</t>
  </si>
  <si>
    <t>ENSDARG00000017294.11</t>
  </si>
  <si>
    <t>327650</t>
  </si>
  <si>
    <t>LL0000028855</t>
  </si>
  <si>
    <t>slc7a10a</t>
  </si>
  <si>
    <t>ENSDARG00000008100.11</t>
  </si>
  <si>
    <t>567420</t>
  </si>
  <si>
    <t>LL0000019418</t>
  </si>
  <si>
    <t>mmp9</t>
  </si>
  <si>
    <t>ENSDARG00000042816.5</t>
  </si>
  <si>
    <t>406397</t>
  </si>
  <si>
    <t>LL0000023913</t>
  </si>
  <si>
    <t>rpl26</t>
  </si>
  <si>
    <t>ENSDARG00000102317.2</t>
  </si>
  <si>
    <t>406387</t>
  </si>
  <si>
    <t>LL0000009314</t>
  </si>
  <si>
    <t>dynll2b</t>
  </si>
  <si>
    <t>ENSDARG00000005172.5</t>
  </si>
  <si>
    <t>572690</t>
  </si>
  <si>
    <t>LL0000021837</t>
  </si>
  <si>
    <t>pimr130</t>
  </si>
  <si>
    <t>ENSDARG00000052758.7</t>
  </si>
  <si>
    <t>564718</t>
  </si>
  <si>
    <t>LL0000018013</t>
  </si>
  <si>
    <t>LOC110440066</t>
  </si>
  <si>
    <t>110440066</t>
  </si>
  <si>
    <t>LL0000021813</t>
  </si>
  <si>
    <t>pim2</t>
  </si>
  <si>
    <t>ENSDARG00000059001.5</t>
  </si>
  <si>
    <t>58054</t>
  </si>
  <si>
    <t>LL0000007446</t>
  </si>
  <si>
    <t>csnk1g2b</t>
  </si>
  <si>
    <t>ENSDARG00000034056.9</t>
  </si>
  <si>
    <t>561724</t>
  </si>
  <si>
    <t>LL0000038745</t>
  </si>
  <si>
    <t>zgc:153713</t>
  </si>
  <si>
    <t>751630</t>
  </si>
  <si>
    <t>LL0000030328</t>
  </si>
  <si>
    <t>timm8b</t>
  </si>
  <si>
    <t>ENSDARG00000055708.4</t>
  </si>
  <si>
    <t>793663</t>
  </si>
  <si>
    <t>LL0000014566</t>
  </si>
  <si>
    <t>LOC101882570</t>
  </si>
  <si>
    <t>101882570</t>
  </si>
  <si>
    <t>LL0000014071</t>
  </si>
  <si>
    <t>LOC100330246</t>
  </si>
  <si>
    <t>100330246</t>
  </si>
  <si>
    <t>LL0000038668</t>
  </si>
  <si>
    <t>zgc:136439</t>
  </si>
  <si>
    <t>ENSDARG00000009267.8</t>
  </si>
  <si>
    <t>678627</t>
  </si>
  <si>
    <t>LL0000022677</t>
  </si>
  <si>
    <t>prr11</t>
  </si>
  <si>
    <t>ENSDARG00000087393.4</t>
  </si>
  <si>
    <t>567366</t>
  </si>
  <si>
    <t>LL0000027570</t>
  </si>
  <si>
    <t>si:dkey-31f5.11</t>
  </si>
  <si>
    <t>ENSDARG00000099812.2</t>
  </si>
  <si>
    <t>335883</t>
  </si>
  <si>
    <t>LL0000013411</t>
  </si>
  <si>
    <t>ENSDARG00000016531.12</t>
  </si>
  <si>
    <t>LL0000023779</t>
  </si>
  <si>
    <t>rnf150b</t>
  </si>
  <si>
    <t>ENSDARG00000009524.9</t>
  </si>
  <si>
    <t>792211</t>
  </si>
  <si>
    <t>LL0000028892</t>
  </si>
  <si>
    <t>slco1c1</t>
  </si>
  <si>
    <t>ENSDARG00000016749.11</t>
  </si>
  <si>
    <t>562772</t>
  </si>
  <si>
    <t>LL0000018563</t>
  </si>
  <si>
    <t>ENSDARG00000102200.2</t>
  </si>
  <si>
    <t>LL0000038775</t>
  </si>
  <si>
    <t>zgc:154093</t>
  </si>
  <si>
    <t>ENSDARG00000055897.6</t>
  </si>
  <si>
    <t>777623</t>
  </si>
  <si>
    <t>LL0000022720</t>
  </si>
  <si>
    <t>ENSDARG00000075299.4</t>
  </si>
  <si>
    <t>LL0000023786</t>
  </si>
  <si>
    <t>rnf167</t>
  </si>
  <si>
    <t>ENSDARG00000017636.11</t>
  </si>
  <si>
    <t>101055497</t>
  </si>
  <si>
    <t>LL0000019362</t>
  </si>
  <si>
    <t>mlana</t>
  </si>
  <si>
    <t>110438214</t>
  </si>
  <si>
    <t>LL0000038544</t>
  </si>
  <si>
    <t>zgc:112185</t>
  </si>
  <si>
    <t>ENSDARG00000038556.4</t>
  </si>
  <si>
    <t>541326</t>
  </si>
  <si>
    <t>LL0000004492</t>
  </si>
  <si>
    <t>CABZ01079267.1</t>
  </si>
  <si>
    <t>ENSDARG00000110019.1</t>
  </si>
  <si>
    <t>LL0000000541</t>
  </si>
  <si>
    <t>akap6</t>
  </si>
  <si>
    <t>ENSDARG00000077295.6</t>
  </si>
  <si>
    <t>100002625</t>
  </si>
  <si>
    <t>LL0000031835</t>
  </si>
  <si>
    <t>vegfbb</t>
  </si>
  <si>
    <t>ENSDARG00000092480.2</t>
  </si>
  <si>
    <t>100535766</t>
  </si>
  <si>
    <t>LL0000024435</t>
  </si>
  <si>
    <t>sema4ba</t>
  </si>
  <si>
    <t>ENSDARG00000074414.6</t>
  </si>
  <si>
    <t>572261</t>
  </si>
  <si>
    <t>LL0000001705</t>
  </si>
  <si>
    <t>axin2</t>
  </si>
  <si>
    <t>ENSDARG00000100149.3</t>
  </si>
  <si>
    <t>58080</t>
  </si>
  <si>
    <t>LL0000018944</t>
  </si>
  <si>
    <t>mfsd4aa</t>
  </si>
  <si>
    <t>ENSDARG00000023768.9</t>
  </si>
  <si>
    <t>393503</t>
  </si>
  <si>
    <t>LL0000013870</t>
  </si>
  <si>
    <t>LO018564.1</t>
  </si>
  <si>
    <t>ENSDARG00000112944.1</t>
  </si>
  <si>
    <t>100330200</t>
  </si>
  <si>
    <t>LL0000030617</t>
  </si>
  <si>
    <t>tmem42a</t>
  </si>
  <si>
    <t>ENSDARG00000102717.2</t>
  </si>
  <si>
    <t>100329298</t>
  </si>
  <si>
    <t>LL0000040129</t>
  </si>
  <si>
    <t>rimbp2</t>
  </si>
  <si>
    <t>ENSDARG00000093752.2</t>
  </si>
  <si>
    <t>563166</t>
  </si>
  <si>
    <t>LL0000013073</t>
  </si>
  <si>
    <t>katnal1</t>
  </si>
  <si>
    <t>ENSDARG00000099156.2</t>
  </si>
  <si>
    <t>492790</t>
  </si>
  <si>
    <t>LL0000001708</t>
  </si>
  <si>
    <t>azin1a</t>
  </si>
  <si>
    <t>ENSDARG00000052789.7</t>
  </si>
  <si>
    <t>550230</t>
  </si>
  <si>
    <t>LL0000021682</t>
  </si>
  <si>
    <t>phax</t>
  </si>
  <si>
    <t>ENSDARG00000044298.6</t>
  </si>
  <si>
    <t>445490</t>
  </si>
  <si>
    <t>LL0000014150</t>
  </si>
  <si>
    <t>LOC100332698</t>
  </si>
  <si>
    <t>100332698</t>
  </si>
  <si>
    <t>LL0000029535</t>
  </si>
  <si>
    <t>steap4</t>
  </si>
  <si>
    <t>ENSDARG00000055901.7</t>
  </si>
  <si>
    <t>550429</t>
  </si>
  <si>
    <t>LL0000005264</t>
  </si>
  <si>
    <t>cd9b</t>
  </si>
  <si>
    <t>ENSDARG00000016691.9</t>
  </si>
  <si>
    <t>406737</t>
  </si>
  <si>
    <t>LL0000034312</t>
  </si>
  <si>
    <t>XLOC_016430</t>
  </si>
  <si>
    <t>LL0000040201</t>
  </si>
  <si>
    <t>hist1h2a10</t>
  </si>
  <si>
    <t>ENSDARG00000112840.1</t>
  </si>
  <si>
    <t>100332885</t>
  </si>
  <si>
    <t>LL0000003984</t>
  </si>
  <si>
    <t>CABZ01002809.1</t>
  </si>
  <si>
    <t>ENSDARG00000105078.1</t>
  </si>
  <si>
    <t>100334312</t>
  </si>
  <si>
    <t>LL0000002662</t>
  </si>
  <si>
    <t>BX323820.1</t>
  </si>
  <si>
    <t>ENSDARG00000111326.1</t>
  </si>
  <si>
    <t>561298</t>
  </si>
  <si>
    <t>LL0000031727</t>
  </si>
  <si>
    <t>usp43b</t>
  </si>
  <si>
    <t>ENSDARG00000088072.3</t>
  </si>
  <si>
    <t>100149276</t>
  </si>
  <si>
    <t>LL0000025421</t>
  </si>
  <si>
    <t>si:ch211-197g15.6</t>
  </si>
  <si>
    <t>ENSDARG00000094747.3</t>
  </si>
  <si>
    <t>571364</t>
  </si>
  <si>
    <t>LL0000038458</t>
  </si>
  <si>
    <t>zgc:101679</t>
  </si>
  <si>
    <t>ENSDARG00000025518.11</t>
  </si>
  <si>
    <t>450058</t>
  </si>
  <si>
    <t>LL0000017985</t>
  </si>
  <si>
    <t>LOC110440017</t>
  </si>
  <si>
    <t>110440017</t>
  </si>
  <si>
    <t>LL0000001981</t>
  </si>
  <si>
    <t>bola3</t>
  </si>
  <si>
    <t>ENSDARG00000098130.2</t>
  </si>
  <si>
    <t>445131</t>
  </si>
  <si>
    <t>LL0000022626</t>
  </si>
  <si>
    <t>prmt7</t>
  </si>
  <si>
    <t>ENSDARG00000051902.6</t>
  </si>
  <si>
    <t>393475</t>
  </si>
  <si>
    <t>LL0000029768</t>
  </si>
  <si>
    <t>synrg</t>
  </si>
  <si>
    <t>ENSDARG00000073926.5</t>
  </si>
  <si>
    <t>555257</t>
  </si>
  <si>
    <t>LL0000005800</t>
  </si>
  <si>
    <t>clic4</t>
  </si>
  <si>
    <t>ENSDARG00000022995.7</t>
  </si>
  <si>
    <t>368255</t>
  </si>
  <si>
    <t>LL0000016195</t>
  </si>
  <si>
    <t>LOC103911727</t>
  </si>
  <si>
    <t>103911727</t>
  </si>
  <si>
    <t>LL0000010219</t>
  </si>
  <si>
    <t>fbxo42</t>
  </si>
  <si>
    <t>ENSDARG00000087545.2</t>
  </si>
  <si>
    <t>335459</t>
  </si>
  <si>
    <t>LL0000019413</t>
  </si>
  <si>
    <t>mmp24</t>
  </si>
  <si>
    <t>ENSDARG00000018896.10</t>
  </si>
  <si>
    <t>571143</t>
  </si>
  <si>
    <t>LL0000020205</t>
  </si>
  <si>
    <t>neo1b</t>
  </si>
  <si>
    <t>ENSDARG00000102069.2</t>
  </si>
  <si>
    <t>100332721</t>
  </si>
  <si>
    <t>LL0000005702</t>
  </si>
  <si>
    <t>cilp2</t>
  </si>
  <si>
    <t>ENSDARG00000013687.11</t>
  </si>
  <si>
    <t>557778</t>
  </si>
  <si>
    <t>LL0000005566</t>
  </si>
  <si>
    <t>chchd6a</t>
  </si>
  <si>
    <t>ENSDARG00000003206.12</t>
  </si>
  <si>
    <t>449542</t>
  </si>
  <si>
    <t>LL0000023305</t>
  </si>
  <si>
    <t>rbm5</t>
  </si>
  <si>
    <t>ENSDARG00000098280.2</t>
  </si>
  <si>
    <t>324302</t>
  </si>
  <si>
    <t>LL0000006339</t>
  </si>
  <si>
    <t>CR376779.1</t>
  </si>
  <si>
    <t>ENSDARG00000109760.1</t>
  </si>
  <si>
    <t>LL0000031738</t>
  </si>
  <si>
    <t>usp54b</t>
  </si>
  <si>
    <t>ENSDARG00000077749.6</t>
  </si>
  <si>
    <t>100535699</t>
  </si>
  <si>
    <t>LL0000007211</t>
  </si>
  <si>
    <t>CR932999.1</t>
  </si>
  <si>
    <t>ENSDARG00000117461.1</t>
  </si>
  <si>
    <t>LL0000008835</t>
  </si>
  <si>
    <t>depdc5</t>
  </si>
  <si>
    <t>ENSDARG00000078105.5</t>
  </si>
  <si>
    <t>562995</t>
  </si>
  <si>
    <t>LL0000019926</t>
  </si>
  <si>
    <t>mzt2b</t>
  </si>
  <si>
    <t>ENSDARG00000057928.7</t>
  </si>
  <si>
    <t>445174</t>
  </si>
  <si>
    <t>LL0000000246</t>
  </si>
  <si>
    <t>acvr2ab</t>
  </si>
  <si>
    <t>ENSDARG00000104700.3</t>
  </si>
  <si>
    <t>100331014</t>
  </si>
  <si>
    <t>LL0000014205</t>
  </si>
  <si>
    <t>LOC100334202</t>
  </si>
  <si>
    <t>LL0000030340</t>
  </si>
  <si>
    <t>tiprl</t>
  </si>
  <si>
    <t>ENSDARG00000032353.6</t>
  </si>
  <si>
    <t>393636</t>
  </si>
  <si>
    <t>LL0000020869</t>
  </si>
  <si>
    <t>olfml2bb</t>
  </si>
  <si>
    <t>ENSDARG00000021480.10</t>
  </si>
  <si>
    <t>567907</t>
  </si>
  <si>
    <t>LL0000038342</t>
  </si>
  <si>
    <t>zc3h11a</t>
  </si>
  <si>
    <t>ENSDARG00000009754.11</t>
  </si>
  <si>
    <t>324551</t>
  </si>
  <si>
    <t>LL0000035480</t>
  </si>
  <si>
    <t>XLOC_025821</t>
  </si>
  <si>
    <t>LL0000002167</t>
  </si>
  <si>
    <t>BX004991.1</t>
  </si>
  <si>
    <t>ENSDARG00000096896.2</t>
  </si>
  <si>
    <t>LL0000012461</t>
  </si>
  <si>
    <t>id2b</t>
  </si>
  <si>
    <t>ENSDARG00000029544.6</t>
  </si>
  <si>
    <t>321364</t>
  </si>
  <si>
    <t>LL0000038972</t>
  </si>
  <si>
    <t>zgc:172120</t>
  </si>
  <si>
    <t>ENSDARG00000069199.5</t>
  </si>
  <si>
    <t>799440</t>
  </si>
  <si>
    <t>LL0000003667</t>
  </si>
  <si>
    <t>BX927122.1</t>
  </si>
  <si>
    <t>ENSDARG00000100571.2</t>
  </si>
  <si>
    <t>LL0000017863</t>
  </si>
  <si>
    <t>LOC110439840</t>
  </si>
  <si>
    <t>110439840</t>
  </si>
  <si>
    <t>LL0000022730</t>
  </si>
  <si>
    <t>psip1b</t>
  </si>
  <si>
    <t>ENSDARG00000077405.5</t>
  </si>
  <si>
    <t>407619</t>
  </si>
  <si>
    <t>LL0000038853</t>
  </si>
  <si>
    <t>zgc:162898</t>
  </si>
  <si>
    <t>ENSDARG00000111588.1</t>
  </si>
  <si>
    <t>100003490</t>
  </si>
  <si>
    <t>LL0000005478</t>
  </si>
  <si>
    <t>cept1b</t>
  </si>
  <si>
    <t>ENSDARG00000021177.11</t>
  </si>
  <si>
    <t>570720</t>
  </si>
  <si>
    <t>LL0000020124</t>
  </si>
  <si>
    <t>ndufab1a</t>
  </si>
  <si>
    <t>ENSDARG00000058463.6</t>
  </si>
  <si>
    <t>573619</t>
  </si>
  <si>
    <t>LL0000001538</t>
  </si>
  <si>
    <t>ATG14</t>
  </si>
  <si>
    <t>ENSDARG00000002670.12</t>
  </si>
  <si>
    <t>407686</t>
  </si>
  <si>
    <t>LL0000009256</t>
  </si>
  <si>
    <t>dtwd2</t>
  </si>
  <si>
    <t>ENSDARG00000101873.2</t>
  </si>
  <si>
    <t>100537837</t>
  </si>
  <si>
    <t>LL0000018798</t>
  </si>
  <si>
    <t>MDFIC</t>
  </si>
  <si>
    <t>ENSDARG00000074223.6</t>
  </si>
  <si>
    <t>100150512</t>
  </si>
  <si>
    <t>LL0000031513</t>
  </si>
  <si>
    <t>ubl7a</t>
  </si>
  <si>
    <t>ENSDARG00000024229.8</t>
  </si>
  <si>
    <t>550462</t>
  </si>
  <si>
    <t>LL0000000094</t>
  </si>
  <si>
    <t>abhd2b</t>
  </si>
  <si>
    <t>ENSDARG00000045804.7</t>
  </si>
  <si>
    <t>559290</t>
  </si>
  <si>
    <t>LL0000026712</t>
  </si>
  <si>
    <t>si:dkey-121n8.8</t>
  </si>
  <si>
    <t>569635</t>
  </si>
  <si>
    <t>LL0000024464</t>
  </si>
  <si>
    <t>sepsecs</t>
  </si>
  <si>
    <t>ENSDARG00000033861.7</t>
  </si>
  <si>
    <t>393123</t>
  </si>
  <si>
    <t>LL0000000529</t>
  </si>
  <si>
    <t>ak7a</t>
  </si>
  <si>
    <t>ENSDARG00000019001.12</t>
  </si>
  <si>
    <t>402854</t>
  </si>
  <si>
    <t>LL0000029049</t>
  </si>
  <si>
    <t>snapc4</t>
  </si>
  <si>
    <t>ENSDARG00000067673.7</t>
  </si>
  <si>
    <t>561241</t>
  </si>
  <si>
    <t>LL0000011702</t>
  </si>
  <si>
    <t>grem1a</t>
  </si>
  <si>
    <t>ENSDARG00000090720.3</t>
  </si>
  <si>
    <t>100332300</t>
  </si>
  <si>
    <t>LL0000038789</t>
  </si>
  <si>
    <t>zgc:158320</t>
  </si>
  <si>
    <t>ENSDARG00000099373.2</t>
  </si>
  <si>
    <t>780837</t>
  </si>
  <si>
    <t>LL0000009774</t>
  </si>
  <si>
    <t>erfl3</t>
  </si>
  <si>
    <t>ENSDARG00000062801.9</t>
  </si>
  <si>
    <t>565909</t>
  </si>
  <si>
    <t>LL0000019538</t>
  </si>
  <si>
    <t>mrpl19</t>
  </si>
  <si>
    <t>ENSDARG00000011885.8</t>
  </si>
  <si>
    <t>445150</t>
  </si>
  <si>
    <t>LL0000026830</t>
  </si>
  <si>
    <t>si:dkey-163m14.6</t>
  </si>
  <si>
    <t>ENSDARG00000090041.3</t>
  </si>
  <si>
    <t>794278</t>
  </si>
  <si>
    <t>LL0000001849</t>
  </si>
  <si>
    <t>bcl6ab</t>
  </si>
  <si>
    <t>ENSDARG00000069295.6</t>
  </si>
  <si>
    <t>100001936</t>
  </si>
  <si>
    <t>LL0000029092</t>
  </si>
  <si>
    <t>snupn</t>
  </si>
  <si>
    <t>ENSDARG00000008395.8</t>
  </si>
  <si>
    <t>324743</t>
  </si>
  <si>
    <t>LL0000010630</t>
  </si>
  <si>
    <t>foxred1</t>
  </si>
  <si>
    <t>ENSDARG00000099705.2</t>
  </si>
  <si>
    <t>556387</t>
  </si>
  <si>
    <t>LL0000007660</t>
  </si>
  <si>
    <t>CT583728.26</t>
  </si>
  <si>
    <t>ENSDARG00000117174.1</t>
  </si>
  <si>
    <t>LL0000005912</t>
  </si>
  <si>
    <t>cnot2</t>
  </si>
  <si>
    <t>ENSDARG00000061802.7</t>
  </si>
  <si>
    <t>100037372</t>
  </si>
  <si>
    <t>LL0000013110</t>
  </si>
  <si>
    <t>kcnc3b</t>
  </si>
  <si>
    <t>ENSDARG00000098816.2</t>
  </si>
  <si>
    <t>564371</t>
  </si>
  <si>
    <t>LL0000004004</t>
  </si>
  <si>
    <t>CABZ01012382.1</t>
  </si>
  <si>
    <t>ENSDARG00000115450.1</t>
  </si>
  <si>
    <t>100329790</t>
  </si>
  <si>
    <t>LL0000006349</t>
  </si>
  <si>
    <t>CR376861.1</t>
  </si>
  <si>
    <t>ENSDARG00000114314.1</t>
  </si>
  <si>
    <t>LL0000037053</t>
  </si>
  <si>
    <t>XLOC_037785</t>
  </si>
  <si>
    <t>LL0000010972</t>
  </si>
  <si>
    <t>ENSDARG00000025403.10</t>
  </si>
  <si>
    <t>LL0000015299</t>
  </si>
  <si>
    <t>LOC101886340</t>
  </si>
  <si>
    <t>101886340</t>
  </si>
  <si>
    <t>LL0000000070</t>
  </si>
  <si>
    <t>abcg2a</t>
  </si>
  <si>
    <t>ENSDARG00000100075.2</t>
  </si>
  <si>
    <t>735312</t>
  </si>
  <si>
    <t>LL0000039193</t>
  </si>
  <si>
    <t>zgc:65811</t>
  </si>
  <si>
    <t>393524</t>
  </si>
  <si>
    <t>LL0000023587</t>
  </si>
  <si>
    <t>ENSDARG00000035810.7</t>
  </si>
  <si>
    <t>LL0000028276</t>
  </si>
  <si>
    <t>si:dkeyp-80d11.14</t>
  </si>
  <si>
    <t>ENSDARG00000101071.2</t>
  </si>
  <si>
    <t>LL0000025954</t>
  </si>
  <si>
    <t>si:ch211-274p24.2</t>
  </si>
  <si>
    <t>ENSDARG00000095185.2</t>
  </si>
  <si>
    <t>557138</t>
  </si>
  <si>
    <t>LL0000031120</t>
  </si>
  <si>
    <t>trim59</t>
  </si>
  <si>
    <t>ENSDARG00000079238.4</t>
  </si>
  <si>
    <t>100006971</t>
  </si>
  <si>
    <t>LL0000031355</t>
  </si>
  <si>
    <t>tuba8l4</t>
  </si>
  <si>
    <t>ENSDARG00000006260.13</t>
  </si>
  <si>
    <t>393154</t>
  </si>
  <si>
    <t>LL0000000844</t>
  </si>
  <si>
    <t>AL954696.2</t>
  </si>
  <si>
    <t>ENSDARG00000117348.1</t>
  </si>
  <si>
    <t>LL0000008542</t>
  </si>
  <si>
    <t>cyp11c1</t>
  </si>
  <si>
    <t>ENSDARG00000042014.7</t>
  </si>
  <si>
    <t>791124</t>
  </si>
  <si>
    <t>LL0000004770</t>
  </si>
  <si>
    <t>cacng3a</t>
  </si>
  <si>
    <t>ENSDARG00000058460.6</t>
  </si>
  <si>
    <t>567438</t>
  </si>
  <si>
    <t>LL0000014846</t>
  </si>
  <si>
    <t>LOC101884098</t>
  </si>
  <si>
    <t>101884098</t>
  </si>
  <si>
    <t>LL0000040276</t>
  </si>
  <si>
    <t>zgc:113984</t>
  </si>
  <si>
    <t>ENSDARG00000115644.1</t>
  </si>
  <si>
    <t>573997</t>
  </si>
  <si>
    <t>LL0000005348</t>
  </si>
  <si>
    <t>cdk11b</t>
  </si>
  <si>
    <t>ENSDARG00000102546.2</t>
  </si>
  <si>
    <t>494103</t>
  </si>
  <si>
    <t>LL0000039058</t>
  </si>
  <si>
    <t>zgc:174863</t>
  </si>
  <si>
    <t>ENSDARG00000099476.2</t>
  </si>
  <si>
    <t>100136852</t>
  </si>
  <si>
    <t>LL0000038155</t>
  </si>
  <si>
    <t>XLOC_044110</t>
  </si>
  <si>
    <t>LL0000009820</t>
  </si>
  <si>
    <t>esyt1b</t>
  </si>
  <si>
    <t>ENSDARG00000014239.9</t>
  </si>
  <si>
    <t>571083</t>
  </si>
  <si>
    <t>LL0000009881</t>
  </si>
  <si>
    <t>exosc2</t>
  </si>
  <si>
    <t>ENSDARG00000028688.8</t>
  </si>
  <si>
    <t>550234</t>
  </si>
  <si>
    <t>LL0000032576</t>
  </si>
  <si>
    <t>XLOC_003075</t>
  </si>
  <si>
    <t>LL0000009110</t>
  </si>
  <si>
    <t>dnm3a</t>
  </si>
  <si>
    <t>ENSDARG00000032238.9</t>
  </si>
  <si>
    <t>557996</t>
  </si>
  <si>
    <t>LL0000008887</t>
  </si>
  <si>
    <t>dhrs13a.3</t>
  </si>
  <si>
    <t>ENSDARG00000041137.7</t>
  </si>
  <si>
    <t>492783</t>
  </si>
  <si>
    <t>LL0000021944</t>
  </si>
  <si>
    <t>pimr68</t>
  </si>
  <si>
    <t>ENSDARG00000038955.8</t>
  </si>
  <si>
    <t>792721</t>
  </si>
  <si>
    <t>LL0000029391</t>
  </si>
  <si>
    <t>srpx2</t>
  </si>
  <si>
    <t>ENSDARG00000034559.8</t>
  </si>
  <si>
    <t>100332730</t>
  </si>
  <si>
    <t>LL0000013575</t>
  </si>
  <si>
    <t>ldb2a</t>
  </si>
  <si>
    <t>ENSDARG00000019579.12</t>
  </si>
  <si>
    <t>30577</t>
  </si>
  <si>
    <t>LL0000014498</t>
  </si>
  <si>
    <t>LOC101882251</t>
  </si>
  <si>
    <t>101882251</t>
  </si>
  <si>
    <t>LL0000004013</t>
  </si>
  <si>
    <t>CABZ01015815.2</t>
  </si>
  <si>
    <t>ENSDARG00000105672.2</t>
  </si>
  <si>
    <t>LL0000011271</t>
  </si>
  <si>
    <t>gfod2</t>
  </si>
  <si>
    <t>ENSDARG00000061145.5</t>
  </si>
  <si>
    <t>777639</t>
  </si>
  <si>
    <t>LL0000022611</t>
  </si>
  <si>
    <t>prl</t>
  </si>
  <si>
    <t>ENSDARG00000037946.4</t>
  </si>
  <si>
    <t>791526</t>
  </si>
  <si>
    <t>LL0000040532</t>
  </si>
  <si>
    <t>LOC100534908</t>
  </si>
  <si>
    <t>100534908</t>
  </si>
  <si>
    <t>LL0000022513</t>
  </si>
  <si>
    <t>ENSDARG00000037883.7</t>
  </si>
  <si>
    <t>LL0000018830</t>
  </si>
  <si>
    <t>med18</t>
  </si>
  <si>
    <t>ENSDARG00000041237.4</t>
  </si>
  <si>
    <t>393306</t>
  </si>
  <si>
    <t>LL0000037773</t>
  </si>
  <si>
    <t>XLOC_042919</t>
  </si>
  <si>
    <t>LL0000024588</t>
  </si>
  <si>
    <t>sgf29</t>
  </si>
  <si>
    <t>ENSDARG00000002339.11</t>
  </si>
  <si>
    <t>449813</t>
  </si>
  <si>
    <t>LL0000024444</t>
  </si>
  <si>
    <t>sema5bb</t>
  </si>
  <si>
    <t>ENSDARG00000075648.5</t>
  </si>
  <si>
    <t>100000009</t>
  </si>
  <si>
    <t>LL0000005170</t>
  </si>
  <si>
    <t>ccndbp1</t>
  </si>
  <si>
    <t>ENSDARG00000039328.6</t>
  </si>
  <si>
    <t>553373</t>
  </si>
  <si>
    <t>LL0000006931</t>
  </si>
  <si>
    <t>CR788311.1</t>
  </si>
  <si>
    <t>ENSDARG00000094757.2</t>
  </si>
  <si>
    <t>LL0000031494</t>
  </si>
  <si>
    <t>ube2ql1</t>
  </si>
  <si>
    <t>ENSDARG00000079276.5</t>
  </si>
  <si>
    <t>557472</t>
  </si>
  <si>
    <t>LL0000009740</t>
  </si>
  <si>
    <t>eps8l1a</t>
  </si>
  <si>
    <t>ENSDARG00000057984.6</t>
  </si>
  <si>
    <t>503735</t>
  </si>
  <si>
    <t>LL0000012015</t>
  </si>
  <si>
    <t>heatr3</t>
  </si>
  <si>
    <t>ENSDARG00000036076.6</t>
  </si>
  <si>
    <t>393863</t>
  </si>
  <si>
    <t>LL0000038438</t>
  </si>
  <si>
    <t>zgc:100846</t>
  </si>
  <si>
    <t>ENSDARG00000011837.9</t>
  </si>
  <si>
    <t>402895</t>
  </si>
  <si>
    <t>LL0000024791</t>
  </si>
  <si>
    <t>si:ch1073-188e1.1</t>
  </si>
  <si>
    <t>ENSDARG00000074085.5</t>
  </si>
  <si>
    <t>100006656</t>
  </si>
  <si>
    <t>LL0000030879</t>
  </si>
  <si>
    <t>tpma</t>
  </si>
  <si>
    <t>ENSDARG00000033683.9</t>
  </si>
  <si>
    <t>30324</t>
  </si>
  <si>
    <t>LL0000028938</t>
  </si>
  <si>
    <t>smad7</t>
  </si>
  <si>
    <t>ENSDARG00000016858.8</t>
  </si>
  <si>
    <t>326282</t>
  </si>
  <si>
    <t>LL0000020509</t>
  </si>
  <si>
    <t>npbwr2a</t>
  </si>
  <si>
    <t>ENSDARG00000079423.6</t>
  </si>
  <si>
    <t>556532</t>
  </si>
  <si>
    <t>LL0000029449</t>
  </si>
  <si>
    <t>ssuh2.3</t>
  </si>
  <si>
    <t>ENSDARG00000076614.5</t>
  </si>
  <si>
    <t>797780</t>
  </si>
  <si>
    <t>LL0000031109</t>
  </si>
  <si>
    <t>trim37</t>
  </si>
  <si>
    <t>ENSDARG00000076473.5</t>
  </si>
  <si>
    <t>324237</t>
  </si>
  <si>
    <t>LL0000012169</t>
  </si>
  <si>
    <t>hmgb1b</t>
  </si>
  <si>
    <t>ENSDARG00000030479.7</t>
  </si>
  <si>
    <t>795095</t>
  </si>
  <si>
    <t>LL0000017112</t>
  </si>
  <si>
    <t>LOC110437988</t>
  </si>
  <si>
    <t>110437988</t>
  </si>
  <si>
    <t>LL0000021636</t>
  </si>
  <si>
    <t>pfkfb4b</t>
  </si>
  <si>
    <t>ENSDARG00000029075.9</t>
  </si>
  <si>
    <t>386663</t>
  </si>
  <si>
    <t>LL0000030141</t>
  </si>
  <si>
    <t>tefm</t>
  </si>
  <si>
    <t>ENSDARG00000100548.2</t>
  </si>
  <si>
    <t>566236</t>
  </si>
  <si>
    <t>LL0000010626</t>
  </si>
  <si>
    <t>foxp4</t>
  </si>
  <si>
    <t>ENSDARG00000076120.4</t>
  </si>
  <si>
    <t>557245</t>
  </si>
  <si>
    <t>LL0000023322</t>
  </si>
  <si>
    <t>rbp4l</t>
  </si>
  <si>
    <t>ENSDARG00000044684.6</t>
  </si>
  <si>
    <t>335651</t>
  </si>
  <si>
    <t>LL0000022830</t>
  </si>
  <si>
    <t>ptges3b</t>
  </si>
  <si>
    <t>ENSDARG00000089626.3</t>
  </si>
  <si>
    <t>415227</t>
  </si>
  <si>
    <t>LL0000007579</t>
  </si>
  <si>
    <t>CT573204.1</t>
  </si>
  <si>
    <t>ENSDARG00000093518.2</t>
  </si>
  <si>
    <t>100320750</t>
  </si>
  <si>
    <t>LL0000018691</t>
  </si>
  <si>
    <t>marveld3</t>
  </si>
  <si>
    <t>ENSDARG00000099654.2</t>
  </si>
  <si>
    <t>393501</t>
  </si>
  <si>
    <t>LL0000027110</t>
  </si>
  <si>
    <t>si:dkey-211i20.2</t>
  </si>
  <si>
    <t>ENSDARG00000103003.2</t>
  </si>
  <si>
    <t>LL0000023967</t>
  </si>
  <si>
    <t>rps15</t>
  </si>
  <si>
    <t>ENSDARG00000070849.4</t>
  </si>
  <si>
    <t>337148</t>
  </si>
  <si>
    <t>LL0000019559</t>
  </si>
  <si>
    <t>mrpl41</t>
  </si>
  <si>
    <t>ENSDARG00000002264.8</t>
  </si>
  <si>
    <t>553805</t>
  </si>
  <si>
    <t>LL0000000514</t>
  </si>
  <si>
    <t>aimp1</t>
  </si>
  <si>
    <t>ENSDARG00000060036.5</t>
  </si>
  <si>
    <t>562232</t>
  </si>
  <si>
    <t>LL0000024644</t>
  </si>
  <si>
    <t>sh3glb1b</t>
  </si>
  <si>
    <t>ENSDARG00000010956.12</t>
  </si>
  <si>
    <t>334911</t>
  </si>
  <si>
    <t>LL0000038613</t>
  </si>
  <si>
    <t>zgc:113377</t>
  </si>
  <si>
    <t>ENSDARG00000053165.6</t>
  </si>
  <si>
    <t>568840</t>
  </si>
  <si>
    <t>LL0000028947</t>
  </si>
  <si>
    <t>smarcad1a</t>
  </si>
  <si>
    <t>ENSDARG00000014041.11</t>
  </si>
  <si>
    <t>557875</t>
  </si>
  <si>
    <t>LL0000030158</t>
  </si>
  <si>
    <t>tent5ab</t>
  </si>
  <si>
    <t>ENSDARG00000054641.6</t>
  </si>
  <si>
    <t>571146</t>
  </si>
  <si>
    <t>LL0000014687</t>
  </si>
  <si>
    <t>LOC101883215</t>
  </si>
  <si>
    <t>101883215</t>
  </si>
  <si>
    <t>LL0000040415</t>
  </si>
  <si>
    <t>LOC101883052</t>
  </si>
  <si>
    <t>101883052</t>
  </si>
  <si>
    <t>LL0000019797</t>
  </si>
  <si>
    <t>mybl2a</t>
  </si>
  <si>
    <t>ENSDARG00000095241.3</t>
  </si>
  <si>
    <t>100005189</t>
  </si>
  <si>
    <t>LL0000008978</t>
  </si>
  <si>
    <t>dlg4a</t>
  </si>
  <si>
    <t>ENSDARG00000041926.7</t>
  </si>
  <si>
    <t>100000823</t>
  </si>
  <si>
    <t>LL0000022788</t>
  </si>
  <si>
    <t>psmg3</t>
  </si>
  <si>
    <t>ENSDARG00000098391.2</t>
  </si>
  <si>
    <t>436802</t>
  </si>
  <si>
    <t>LL0000014941</t>
  </si>
  <si>
    <t>LOC101884563</t>
  </si>
  <si>
    <t>101884563</t>
  </si>
  <si>
    <t>LL0000029601</t>
  </si>
  <si>
    <t>sts</t>
  </si>
  <si>
    <t>ENSDARG00000053241.8</t>
  </si>
  <si>
    <t>402795</t>
  </si>
  <si>
    <t>LL0000012743</t>
  </si>
  <si>
    <t>inavaa</t>
  </si>
  <si>
    <t>ENSDARG00000078155.5</t>
  </si>
  <si>
    <t>567844</t>
  </si>
  <si>
    <t>LL0000017847</t>
  </si>
  <si>
    <t>LOC110439819</t>
  </si>
  <si>
    <t>110439819</t>
  </si>
  <si>
    <t>LL0000028963</t>
  </si>
  <si>
    <t>smc2</t>
  </si>
  <si>
    <t>ENSDARG00000017744.10</t>
  </si>
  <si>
    <t>321452</t>
  </si>
  <si>
    <t>LL0000002012</t>
  </si>
  <si>
    <t>bri3bp</t>
  </si>
  <si>
    <t>ENSDARG00000010108.8</t>
  </si>
  <si>
    <t>327046</t>
  </si>
  <si>
    <t>LL0000010148</t>
  </si>
  <si>
    <t>fastk</t>
  </si>
  <si>
    <t>ENSDARG00000077075.5</t>
  </si>
  <si>
    <t>564534</t>
  </si>
  <si>
    <t>LL0000002953</t>
  </si>
  <si>
    <t>BX511265.2</t>
  </si>
  <si>
    <t>ENSDARG00000094139.3</t>
  </si>
  <si>
    <t>LL0000029384</t>
  </si>
  <si>
    <t>srpk1a</t>
  </si>
  <si>
    <t>ENSDARG00000073997.4</t>
  </si>
  <si>
    <t>323679</t>
  </si>
  <si>
    <t>LL0000008837</t>
  </si>
  <si>
    <t>depdc7b</t>
  </si>
  <si>
    <t>ENSDARG00000053246.6</t>
  </si>
  <si>
    <t>337546</t>
  </si>
  <si>
    <t>LL0000029668</t>
  </si>
  <si>
    <t>sult3st3</t>
  </si>
  <si>
    <t>ENSDARG00000094089.3</t>
  </si>
  <si>
    <t>571461</t>
  </si>
  <si>
    <t>LL0000011059</t>
  </si>
  <si>
    <t>gabra1</t>
  </si>
  <si>
    <t>ENSDARG00000068989.6</t>
  </si>
  <si>
    <t>768183</t>
  </si>
  <si>
    <t>LL0000024185</t>
  </si>
  <si>
    <t>samd4b</t>
  </si>
  <si>
    <t>ENSDARG00000086735.4</t>
  </si>
  <si>
    <t>100330543</t>
  </si>
  <si>
    <t>LL0000016615</t>
  </si>
  <si>
    <t>LOC108183341</t>
  </si>
  <si>
    <t>108183341</t>
  </si>
  <si>
    <t>LL0000010249</t>
  </si>
  <si>
    <t>fdxr</t>
  </si>
  <si>
    <t>ENSDARG00000089369.5</t>
  </si>
  <si>
    <t>100536115</t>
  </si>
  <si>
    <t>LL0000013508</t>
  </si>
  <si>
    <t>lama5</t>
  </si>
  <si>
    <t>ENSDARG00000058543.6</t>
  </si>
  <si>
    <t>321243</t>
  </si>
  <si>
    <t>LL0000013145</t>
  </si>
  <si>
    <t>kcnj13</t>
  </si>
  <si>
    <t>ENSDARG00000043443.7</t>
  </si>
  <si>
    <t>555691</t>
  </si>
  <si>
    <t>LL0000031733</t>
  </si>
  <si>
    <t>usp49</t>
  </si>
  <si>
    <t>ENSDARG00000000229.9</t>
  </si>
  <si>
    <t>559473</t>
  </si>
  <si>
    <t>LL0000030130</t>
  </si>
  <si>
    <t>tecpr1a</t>
  </si>
  <si>
    <t>ENSDARG00000062515.6</t>
  </si>
  <si>
    <t>556500</t>
  </si>
  <si>
    <t>LL0000023733</t>
  </si>
  <si>
    <t>rmnd1</t>
  </si>
  <si>
    <t>ENSDARG00000027465.7</t>
  </si>
  <si>
    <t>553810</t>
  </si>
  <si>
    <t>LL0000028624</t>
  </si>
  <si>
    <t>slc25a42</t>
  </si>
  <si>
    <t>ENSDARG00000099368.2</t>
  </si>
  <si>
    <t>751743</t>
  </si>
  <si>
    <t>LL0000017313</t>
  </si>
  <si>
    <t>LOC110438317</t>
  </si>
  <si>
    <t>110438317</t>
  </si>
  <si>
    <t>LL0000028745</t>
  </si>
  <si>
    <t>slc38a9</t>
  </si>
  <si>
    <t>ENSDARG00000032769.7</t>
  </si>
  <si>
    <t>562137</t>
  </si>
  <si>
    <t>LL0000009876</t>
  </si>
  <si>
    <t>exoc7</t>
  </si>
  <si>
    <t>ENSDARG00000087229.5</t>
  </si>
  <si>
    <t>406723</t>
  </si>
  <si>
    <t>LL0000015616</t>
  </si>
  <si>
    <t>LOC103909406</t>
  </si>
  <si>
    <t>103909406</t>
  </si>
  <si>
    <t>LL0000018872</t>
  </si>
  <si>
    <t>ENSDARG00000040911.4</t>
  </si>
  <si>
    <t>LL0000020327</t>
  </si>
  <si>
    <t>nit1</t>
  </si>
  <si>
    <t>ENSDARG00000070116.4</t>
  </si>
  <si>
    <t>447900</t>
  </si>
  <si>
    <t>LL0000007275</t>
  </si>
  <si>
    <t>crb2a</t>
  </si>
  <si>
    <t>ENSDARG00000060106.6</t>
  </si>
  <si>
    <t>723994</t>
  </si>
  <si>
    <t>LL0000011127</t>
  </si>
  <si>
    <t>GALNTL6</t>
  </si>
  <si>
    <t>ENSDARG00000040048.8</t>
  </si>
  <si>
    <t>568915</t>
  </si>
  <si>
    <t>LL0000007305</t>
  </si>
  <si>
    <t>crfb12</t>
  </si>
  <si>
    <t>ENSDARG00000052413.7</t>
  </si>
  <si>
    <t>678605</t>
  </si>
  <si>
    <t>LL0000016289</t>
  </si>
  <si>
    <t>LOC108179131</t>
  </si>
  <si>
    <t>108179131</t>
  </si>
  <si>
    <t>LL0000011193</t>
  </si>
  <si>
    <t>gbp2</t>
  </si>
  <si>
    <t>ENSDARG00000038669.8</t>
  </si>
  <si>
    <t>570622</t>
  </si>
  <si>
    <t>LL0000040001</t>
  </si>
  <si>
    <t>LOC108190746</t>
  </si>
  <si>
    <t>108190746</t>
  </si>
  <si>
    <t>LL0000004093</t>
  </si>
  <si>
    <t>CABZ01039096.1</t>
  </si>
  <si>
    <t>ENSDARG00000116302.1</t>
  </si>
  <si>
    <t>LL0000001746</t>
  </si>
  <si>
    <t>b4galnt4b</t>
  </si>
  <si>
    <t>ENSDARG00000076701.5</t>
  </si>
  <si>
    <t>559305</t>
  </si>
  <si>
    <t>LL0000024538</t>
  </si>
  <si>
    <t>setd7</t>
  </si>
  <si>
    <t>ENSDARG00000038858.4</t>
  </si>
  <si>
    <t>436729</t>
  </si>
  <si>
    <t>LL0000015166</t>
  </si>
  <si>
    <t>LOC101885678</t>
  </si>
  <si>
    <t>101885678</t>
  </si>
  <si>
    <t>LL0000006577</t>
  </si>
  <si>
    <t>CR392341.1</t>
  </si>
  <si>
    <t>ENSDARG00000093623.2</t>
  </si>
  <si>
    <t>101883059</t>
  </si>
  <si>
    <t>LL0000004609</t>
  </si>
  <si>
    <t>CABZ01087953.1</t>
  </si>
  <si>
    <t>ENSDARG00000104106.2</t>
  </si>
  <si>
    <t>LL0000015769</t>
  </si>
  <si>
    <t>LOC103910014</t>
  </si>
  <si>
    <t>103910014</t>
  </si>
  <si>
    <t>LL0000022443</t>
  </si>
  <si>
    <t>ppp1r3b</t>
  </si>
  <si>
    <t>ENSDARG00000044691.8</t>
  </si>
  <si>
    <t>327285</t>
  </si>
  <si>
    <t>LL0000031455</t>
  </si>
  <si>
    <t>ubap2b</t>
  </si>
  <si>
    <t>ENSDARG00000060065.7</t>
  </si>
  <si>
    <t>570789</t>
  </si>
  <si>
    <t>LL0000027305</t>
  </si>
  <si>
    <t>si:dkey-23i12.5</t>
  </si>
  <si>
    <t>ENSDARG00000103682.2</t>
  </si>
  <si>
    <t>325112</t>
  </si>
  <si>
    <t>LL0000011033</t>
  </si>
  <si>
    <t>fzr1a</t>
  </si>
  <si>
    <t>ENSDARG00000015254.11</t>
  </si>
  <si>
    <t>393223</t>
  </si>
  <si>
    <t>LL0000018258</t>
  </si>
  <si>
    <t>LOC798783</t>
  </si>
  <si>
    <t>798783</t>
  </si>
  <si>
    <t>LL0000030860</t>
  </si>
  <si>
    <t>tpcn2</t>
  </si>
  <si>
    <t>ENSDARG00000100420.2</t>
  </si>
  <si>
    <t>777614</t>
  </si>
  <si>
    <t>LL0000016732</t>
  </si>
  <si>
    <t>LOC108183843</t>
  </si>
  <si>
    <t>108183843</t>
  </si>
  <si>
    <t>LL0000027306</t>
  </si>
  <si>
    <t>si:dkey-23i12.7</t>
  </si>
  <si>
    <t>ENSDARG00000105562.2</t>
  </si>
  <si>
    <t>100007087</t>
  </si>
  <si>
    <t>LL0000029719</t>
  </si>
  <si>
    <t>swap70b</t>
  </si>
  <si>
    <t>ENSDARG00000057286.7</t>
  </si>
  <si>
    <t>562490</t>
  </si>
  <si>
    <t>LL0000017014</t>
  </si>
  <si>
    <t>LOC110437791</t>
  </si>
  <si>
    <t>110437791</t>
  </si>
  <si>
    <t>LL0000037183</t>
  </si>
  <si>
    <t>XLOC_038945</t>
  </si>
  <si>
    <t>LL0000024971</t>
  </si>
  <si>
    <t>si:ch211-117m20.4</t>
  </si>
  <si>
    <t>ENSDARG00000094286.2</t>
  </si>
  <si>
    <t>566599</t>
  </si>
  <si>
    <t>LL0000025224</t>
  </si>
  <si>
    <t>si:ch211-160j14.3</t>
  </si>
  <si>
    <t>ENSDARG00000089078.4</t>
  </si>
  <si>
    <t>101886266</t>
  </si>
  <si>
    <t>LL0000040478</t>
  </si>
  <si>
    <t>LOC103911096</t>
  </si>
  <si>
    <t>103911096</t>
  </si>
  <si>
    <t>LL0000023112</t>
  </si>
  <si>
    <t>rac1a</t>
  </si>
  <si>
    <t>ENSDARG00000074849.4</t>
  </si>
  <si>
    <t>327204</t>
  </si>
  <si>
    <t>LL0000006360</t>
  </si>
  <si>
    <t>CR381544.2</t>
  </si>
  <si>
    <t>ENSDARG00000091015.4</t>
  </si>
  <si>
    <t>101883438</t>
  </si>
  <si>
    <t>LL0000014230</t>
  </si>
  <si>
    <t>LOC100334911</t>
  </si>
  <si>
    <t>LL0000010354</t>
  </si>
  <si>
    <t>fig4a</t>
  </si>
  <si>
    <t>100334605</t>
  </si>
  <si>
    <t>LL0000038298</t>
  </si>
  <si>
    <t>zbtb12.1</t>
  </si>
  <si>
    <t>ENSDARG00000103949.2</t>
  </si>
  <si>
    <t>559143</t>
  </si>
  <si>
    <t>LL0000001291</t>
  </si>
  <si>
    <t>arhgap42a</t>
  </si>
  <si>
    <t>ENSDARG00000056619.7</t>
  </si>
  <si>
    <t>566275</t>
  </si>
  <si>
    <t>LL0000017890</t>
  </si>
  <si>
    <t>LOC110439889</t>
  </si>
  <si>
    <t>110439889</t>
  </si>
  <si>
    <t>LL0000032854</t>
  </si>
  <si>
    <t>XLOC_005605</t>
  </si>
  <si>
    <t>LL0000027505</t>
  </si>
  <si>
    <t>si:dkey-283j8.1</t>
  </si>
  <si>
    <t>ENSDARG00000076050.5</t>
  </si>
  <si>
    <t>100332250</t>
  </si>
  <si>
    <t>LL0000026592</t>
  </si>
  <si>
    <t>si:ch73-92e7.6</t>
  </si>
  <si>
    <t>ENSDARG00000094309.3</t>
  </si>
  <si>
    <t>793732</t>
  </si>
  <si>
    <t>LL0000018610</t>
  </si>
  <si>
    <t>map3k8</t>
  </si>
  <si>
    <t>ENSDARG00000061710.6</t>
  </si>
  <si>
    <t>563727</t>
  </si>
  <si>
    <t>LL0000019479</t>
  </si>
  <si>
    <t>mphosph10</t>
  </si>
  <si>
    <t>ENSDARG00000012495.10</t>
  </si>
  <si>
    <t>323426</t>
  </si>
  <si>
    <t>LL0000026402</t>
  </si>
  <si>
    <t>si:ch73-27e22.3</t>
  </si>
  <si>
    <t>ENSDARG00000077263.5</t>
  </si>
  <si>
    <t>LL0000010452</t>
  </si>
  <si>
    <t>FO082781.1</t>
  </si>
  <si>
    <t>ENSDARG00000076638.4</t>
  </si>
  <si>
    <t>100332760</t>
  </si>
  <si>
    <t>LL0000029920</t>
  </si>
  <si>
    <t>taf1a</t>
  </si>
  <si>
    <t>ENSDARG00000052471.8</t>
  </si>
  <si>
    <t>567105</t>
  </si>
  <si>
    <t>LL0000011543</t>
  </si>
  <si>
    <t>gpatch4</t>
  </si>
  <si>
    <t>ENSDARG00000091931.5</t>
  </si>
  <si>
    <t>555692</t>
  </si>
  <si>
    <t>LL0000022413</t>
  </si>
  <si>
    <t>ppp1r10</t>
  </si>
  <si>
    <t>ENSDARG00000032651.7</t>
  </si>
  <si>
    <t>192329</t>
  </si>
  <si>
    <t>LL0000004718</t>
  </si>
  <si>
    <t>CABZ01117348.1</t>
  </si>
  <si>
    <t>ENSDARG00000109770.1</t>
  </si>
  <si>
    <t>100333835</t>
  </si>
  <si>
    <t>LL0000011541</t>
  </si>
  <si>
    <t>GPATCH2</t>
  </si>
  <si>
    <t>ENSDARG00000101260.2</t>
  </si>
  <si>
    <t>555214</t>
  </si>
  <si>
    <t>LL0000039385</t>
  </si>
  <si>
    <t>zmynd8</t>
  </si>
  <si>
    <t>ENSDARG00000007601.11</t>
  </si>
  <si>
    <t>564460</t>
  </si>
  <si>
    <t>LL0000023130</t>
  </si>
  <si>
    <t>rad51</t>
  </si>
  <si>
    <t>ENSDARG00000041411.7</t>
  </si>
  <si>
    <t>406487</t>
  </si>
  <si>
    <t>LL0000003292</t>
  </si>
  <si>
    <t>BX649324.1</t>
  </si>
  <si>
    <t>ENSDARG00000081240.2</t>
  </si>
  <si>
    <t>LL0000038537</t>
  </si>
  <si>
    <t>zgc:112083</t>
  </si>
  <si>
    <t>ENSDARG00000037405.6</t>
  </si>
  <si>
    <t>550461</t>
  </si>
  <si>
    <t>LL0000005113</t>
  </si>
  <si>
    <t>ccdc96</t>
  </si>
  <si>
    <t>ENSDARG00000035963.6</t>
  </si>
  <si>
    <t>559167</t>
  </si>
  <si>
    <t>LL0000018975</t>
  </si>
  <si>
    <t>mgst1.2</t>
  </si>
  <si>
    <t>ENSDARG00000022165.8</t>
  </si>
  <si>
    <t>431762</t>
  </si>
  <si>
    <t>LL0000036932</t>
  </si>
  <si>
    <t>XLOC_036573</t>
  </si>
  <si>
    <t>LL0000002171</t>
  </si>
  <si>
    <t>BX005003.1</t>
  </si>
  <si>
    <t>ENSDARG00000098435.2</t>
  </si>
  <si>
    <t>564205</t>
  </si>
  <si>
    <t>LL0000003904</t>
  </si>
  <si>
    <t>c1qtnf6b</t>
  </si>
  <si>
    <t>ENSDARG00000006544.7</t>
  </si>
  <si>
    <t>570839</t>
  </si>
  <si>
    <t>LL0000022351</t>
  </si>
  <si>
    <t>pparda</t>
  </si>
  <si>
    <t>ENSDARG00000044525.8</t>
  </si>
  <si>
    <t>30750</t>
  </si>
  <si>
    <t>LL0000011156</t>
  </si>
  <si>
    <t>gas7a</t>
  </si>
  <si>
    <t>ENSDARG00000074443.5</t>
  </si>
  <si>
    <t>793701</t>
  </si>
  <si>
    <t>LL0000009404</t>
  </si>
  <si>
    <t>eef2a.1</t>
  </si>
  <si>
    <t>ENSDARG00000042094.8</t>
  </si>
  <si>
    <t>792182</t>
  </si>
  <si>
    <t>LL0000017109</t>
  </si>
  <si>
    <t>LOC110437982</t>
  </si>
  <si>
    <t>110437982</t>
  </si>
  <si>
    <t>LL0000012982</t>
  </si>
  <si>
    <t>itsn2a</t>
  </si>
  <si>
    <t>ENSDARG00000000161.13</t>
  </si>
  <si>
    <t>566412</t>
  </si>
  <si>
    <t>LL0000022223</t>
  </si>
  <si>
    <t>pnpla3</t>
  </si>
  <si>
    <t>ENSDARG00000102020.2</t>
  </si>
  <si>
    <t>436610</t>
  </si>
  <si>
    <t>LL0000018973</t>
  </si>
  <si>
    <t>mgrn1b</t>
  </si>
  <si>
    <t>ENSDARG00000004796.8</t>
  </si>
  <si>
    <t>553327</t>
  </si>
  <si>
    <t>LL0000012216</t>
  </si>
  <si>
    <t>hnrnph3</t>
  </si>
  <si>
    <t>ENSDARG00000039466.9</t>
  </si>
  <si>
    <t>678601</t>
  </si>
  <si>
    <t>LL0000031684</t>
  </si>
  <si>
    <t>use1</t>
  </si>
  <si>
    <t>ENSDARG00000007250.8</t>
  </si>
  <si>
    <t>393294</t>
  </si>
  <si>
    <t>LL0000022657</t>
  </si>
  <si>
    <t>prpf19</t>
  </si>
  <si>
    <t>ENSDARG00000015239.10</t>
  </si>
  <si>
    <t>321544</t>
  </si>
  <si>
    <t>LL0000013220</t>
  </si>
  <si>
    <t>kctd2</t>
  </si>
  <si>
    <t>ENSDARG00000025875.9</t>
  </si>
  <si>
    <t>751724</t>
  </si>
  <si>
    <t>LL0000031713</t>
  </si>
  <si>
    <t>usp3</t>
  </si>
  <si>
    <t>ENSDARG00000045641.7</t>
  </si>
  <si>
    <t>569679</t>
  </si>
  <si>
    <t>LL0000021742</t>
  </si>
  <si>
    <t>phyhipla</t>
  </si>
  <si>
    <t>ENSDARG00000003998.10</t>
  </si>
  <si>
    <t>790943</t>
  </si>
  <si>
    <t>LL0000008146</t>
  </si>
  <si>
    <t>CU655820.1</t>
  </si>
  <si>
    <t>ENSDARG00000097365.2</t>
  </si>
  <si>
    <t>LL0000034327</t>
  </si>
  <si>
    <t>XLOC_016518</t>
  </si>
  <si>
    <t>LL0000014220</t>
  </si>
  <si>
    <t>LOC100334559</t>
  </si>
  <si>
    <t>100334559</t>
  </si>
  <si>
    <t>LL0000000309</t>
  </si>
  <si>
    <t>adcy1a</t>
  </si>
  <si>
    <t>ENSDARG00000069026.5</t>
  </si>
  <si>
    <t>557026</t>
  </si>
  <si>
    <t>LL0000026886</t>
  </si>
  <si>
    <t>si:dkey-176f19.7</t>
  </si>
  <si>
    <t>ENSDARG00000103348.2</t>
  </si>
  <si>
    <t>LL0000030430</t>
  </si>
  <si>
    <t>tmed3</t>
  </si>
  <si>
    <t>ENSDARG00000028816.9</t>
  </si>
  <si>
    <t>336391</t>
  </si>
  <si>
    <t>LL0000019702</t>
  </si>
  <si>
    <t>mthfd2</t>
  </si>
  <si>
    <t>ENSDARG00000098646.2</t>
  </si>
  <si>
    <t>100004977</t>
  </si>
  <si>
    <t>LL0000012924</t>
  </si>
  <si>
    <t>itga3a</t>
  </si>
  <si>
    <t>ENSDARG00000037917.7</t>
  </si>
  <si>
    <t>407685</t>
  </si>
  <si>
    <t>LL0000013691</t>
  </si>
  <si>
    <t>lin9</t>
  </si>
  <si>
    <t>ENSDARG00000028475.8</t>
  </si>
  <si>
    <t>560867</t>
  </si>
  <si>
    <t>LL0000013369</t>
  </si>
  <si>
    <t>klf6b</t>
  </si>
  <si>
    <t>ENSDARG00000038561.6</t>
  </si>
  <si>
    <t>793760</t>
  </si>
  <si>
    <t>LL0000000930</t>
  </si>
  <si>
    <t>alx4a</t>
  </si>
  <si>
    <t>ENSDARG00000088332.4</t>
  </si>
  <si>
    <t>100006399</t>
  </si>
  <si>
    <t>LL0000015382</t>
  </si>
  <si>
    <t>LOC101886756</t>
  </si>
  <si>
    <t>101886756</t>
  </si>
  <si>
    <t>LL0000030026</t>
  </si>
  <si>
    <t>tbcelb</t>
  </si>
  <si>
    <t>ENSDARG00000019525.10</t>
  </si>
  <si>
    <t>100332392</t>
  </si>
  <si>
    <t>LL0000014019</t>
  </si>
  <si>
    <t>LOC100149991</t>
  </si>
  <si>
    <t>100149991</t>
  </si>
  <si>
    <t>LL0000035210</t>
  </si>
  <si>
    <t>XLOC_023624</t>
  </si>
  <si>
    <t>LL0000029431</t>
  </si>
  <si>
    <t>ssr4</t>
  </si>
  <si>
    <t>ENSDARG00000019444.7</t>
  </si>
  <si>
    <t>326701</t>
  </si>
  <si>
    <t>LL0000031302</t>
  </si>
  <si>
    <t>ttc36</t>
  </si>
  <si>
    <t>ENSDARG00000011693.6</t>
  </si>
  <si>
    <t>492516</t>
  </si>
  <si>
    <t>LL0000012463</t>
  </si>
  <si>
    <t>id4</t>
  </si>
  <si>
    <t>ENSDARG00000045131.6</t>
  </si>
  <si>
    <t>664761</t>
  </si>
  <si>
    <t>LL0000011056</t>
  </si>
  <si>
    <t>gabpb1</t>
  </si>
  <si>
    <t>ENSDARG00000023659.11</t>
  </si>
  <si>
    <t>768285</t>
  </si>
  <si>
    <t>LL0000000658</t>
  </si>
  <si>
    <t>AL928808.1</t>
  </si>
  <si>
    <t>ENSDARG00000101333.2</t>
  </si>
  <si>
    <t>LL0000038326</t>
  </si>
  <si>
    <t>zbtb44</t>
  </si>
  <si>
    <t>ENSDARG00000061110.8</t>
  </si>
  <si>
    <t>569656</t>
  </si>
  <si>
    <t>LL0000028782</t>
  </si>
  <si>
    <t>SLC45A4_1_of_many</t>
  </si>
  <si>
    <t>ENSDARG00000104981.2</t>
  </si>
  <si>
    <t>100329687</t>
  </si>
  <si>
    <t>LL0000004471</t>
  </si>
  <si>
    <t>CABZ01078350.1</t>
  </si>
  <si>
    <t>ENSDARG00000098711.2</t>
  </si>
  <si>
    <t>LL0000000379</t>
  </si>
  <si>
    <t>adipoqa</t>
  </si>
  <si>
    <t>ENSDARG00000062228.7</t>
  </si>
  <si>
    <t>562602</t>
  </si>
  <si>
    <t>LL0000030748</t>
  </si>
  <si>
    <t>tnip2</t>
  </si>
  <si>
    <t>ENSDARG00000074501.4</t>
  </si>
  <si>
    <t>564279</t>
  </si>
  <si>
    <t>LL0000015092</t>
  </si>
  <si>
    <t>LOC101885341</t>
  </si>
  <si>
    <t>101885341</t>
  </si>
  <si>
    <t>LL0000018480</t>
  </si>
  <si>
    <t>lyrm1</t>
  </si>
  <si>
    <t>ENSDARG00000026281.9</t>
  </si>
  <si>
    <t>436779</t>
  </si>
  <si>
    <t>LL0000017855</t>
  </si>
  <si>
    <t>LOC110439827</t>
  </si>
  <si>
    <t>110439827</t>
  </si>
  <si>
    <t>LL0000026128</t>
  </si>
  <si>
    <t>si:ch211-71m22.1</t>
  </si>
  <si>
    <t>ENSDARG00000058638.7</t>
  </si>
  <si>
    <t>100149582</t>
  </si>
  <si>
    <t>LL0000024762</t>
  </si>
  <si>
    <t>si:ch1073-127d16.1</t>
  </si>
  <si>
    <t>ENSDARG00000087674.4</t>
  </si>
  <si>
    <t>101883863</t>
  </si>
  <si>
    <t>LL0000020453</t>
  </si>
  <si>
    <t>nog2</t>
  </si>
  <si>
    <t>ENSDARG00000043066.7</t>
  </si>
  <si>
    <t>30185</t>
  </si>
  <si>
    <t>LL0000023019</t>
  </si>
  <si>
    <t>rab11fip2</t>
  </si>
  <si>
    <t>ENSDARG00000101432.2</t>
  </si>
  <si>
    <t>100334729</t>
  </si>
  <si>
    <t>LL0000024443</t>
  </si>
  <si>
    <t>sema5ba</t>
  </si>
  <si>
    <t>ENSDARG00000061471.7</t>
  </si>
  <si>
    <t>556471</t>
  </si>
  <si>
    <t>LL0000039817</t>
  </si>
  <si>
    <t>gga3a</t>
  </si>
  <si>
    <t>ENSDARG00000103667.2</t>
  </si>
  <si>
    <t>492643</t>
  </si>
  <si>
    <t>LL0000028799</t>
  </si>
  <si>
    <t>slc4a1b</t>
  </si>
  <si>
    <t>ENSDARG00000024560.10</t>
  </si>
  <si>
    <t>561787</t>
  </si>
  <si>
    <t>LL0000000989</t>
  </si>
  <si>
    <t>angptl6</t>
  </si>
  <si>
    <t>ENSDARG00000020265.10</t>
  </si>
  <si>
    <t>561927</t>
  </si>
  <si>
    <t>LL0000018172</t>
  </si>
  <si>
    <t>LOC569262</t>
  </si>
  <si>
    <t>569262</t>
  </si>
  <si>
    <t>LL0000006041</t>
  </si>
  <si>
    <t>commd10</t>
  </si>
  <si>
    <t>550594</t>
  </si>
  <si>
    <t>LL0000000025</t>
  </si>
  <si>
    <t>abat</t>
  </si>
  <si>
    <t>ENSDARG00000006031.10</t>
  </si>
  <si>
    <t>378968</t>
  </si>
  <si>
    <t>LL0000010841</t>
  </si>
  <si>
    <t>FQ378018.1</t>
  </si>
  <si>
    <t>ENSDARG00000103102.2</t>
  </si>
  <si>
    <t>100538098</t>
  </si>
  <si>
    <t>LL0000011743</t>
  </si>
  <si>
    <t>grin3bb</t>
  </si>
  <si>
    <t>ENSDARG00000098667.2</t>
  </si>
  <si>
    <t>100333101</t>
  </si>
  <si>
    <t>LL0000002468</t>
  </si>
  <si>
    <t>BX276102.1</t>
  </si>
  <si>
    <t>ENSDARG00000098373.2</t>
  </si>
  <si>
    <t>103911123</t>
  </si>
  <si>
    <t>LL0000013028</t>
  </si>
  <si>
    <t>jmjd1cb</t>
  </si>
  <si>
    <t>ENSDARG00000079939.6</t>
  </si>
  <si>
    <t>558436</t>
  </si>
  <si>
    <t>LL0000008823</t>
  </si>
  <si>
    <t>dennd2db</t>
  </si>
  <si>
    <t>ENSDARG00000030250.8</t>
  </si>
  <si>
    <t>492474</t>
  </si>
  <si>
    <t>LL0000032035</t>
  </si>
  <si>
    <t>WDR7</t>
  </si>
  <si>
    <t>ENSDARG00000100274.2</t>
  </si>
  <si>
    <t>572502</t>
  </si>
  <si>
    <t>LL0000018845</t>
  </si>
  <si>
    <t>med6</t>
  </si>
  <si>
    <t>ENSDARG00000034734.6</t>
  </si>
  <si>
    <t>415174</t>
  </si>
  <si>
    <t>LL0000000532</t>
  </si>
  <si>
    <t>ak9</t>
  </si>
  <si>
    <t>ENSDARG00000021913.9</t>
  </si>
  <si>
    <t>557708</t>
  </si>
  <si>
    <t>LL0000038132</t>
  </si>
  <si>
    <t>XLOC_043986</t>
  </si>
  <si>
    <t>LL0000003744</t>
  </si>
  <si>
    <t>BX927404.1</t>
  </si>
  <si>
    <t>ENSDARG00000105193.2</t>
  </si>
  <si>
    <t>LL0000020876</t>
  </si>
  <si>
    <t>oma1</t>
  </si>
  <si>
    <t>ENSDARG00000090503.4</t>
  </si>
  <si>
    <t>100331186</t>
  </si>
  <si>
    <t>LL0000029017</t>
  </si>
  <si>
    <t>smtnl1</t>
  </si>
  <si>
    <t>ENSDARG00000041257.6</t>
  </si>
  <si>
    <t>503743</t>
  </si>
  <si>
    <t>LL0000026960</t>
  </si>
  <si>
    <t>si:dkey-190l8.2</t>
  </si>
  <si>
    <t>ENSDARG00000091222.4</t>
  </si>
  <si>
    <t>566640</t>
  </si>
  <si>
    <t>LL0000036415</t>
  </si>
  <si>
    <t>XLOC_032540</t>
  </si>
  <si>
    <t>100535286</t>
  </si>
  <si>
    <t>LL0000001998</t>
  </si>
  <si>
    <t>brd1b</t>
  </si>
  <si>
    <t>ENSDARG00000051798.7</t>
  </si>
  <si>
    <t>100009661</t>
  </si>
  <si>
    <t>LL0000001833</t>
  </si>
  <si>
    <t>bckdhb</t>
  </si>
  <si>
    <t>ENSDARG00000014676.11</t>
  </si>
  <si>
    <t>569980</t>
  </si>
  <si>
    <t>LL0000005369</t>
  </si>
  <si>
    <t>cdk5rap2</t>
  </si>
  <si>
    <t>ENSDARG00000024219.10</t>
  </si>
  <si>
    <t>334460</t>
  </si>
  <si>
    <t>LL0000026897</t>
  </si>
  <si>
    <t>si:dkey-179k24.5</t>
  </si>
  <si>
    <t>ENSDARG00000102262.2</t>
  </si>
  <si>
    <t>108184003</t>
  </si>
  <si>
    <t>LL0000013393</t>
  </si>
  <si>
    <t>klhl20</t>
  </si>
  <si>
    <t>ENSDARG00000038801.6</t>
  </si>
  <si>
    <t>406274</t>
  </si>
  <si>
    <t>LL0000008903</t>
  </si>
  <si>
    <t>dhx30</t>
  </si>
  <si>
    <t>ENSDARG00000077839.5</t>
  </si>
  <si>
    <t>570735</t>
  </si>
  <si>
    <t>LL0000004236</t>
  </si>
  <si>
    <t>CABZ01059392.1</t>
  </si>
  <si>
    <t>ENSDARG00000063108.6</t>
  </si>
  <si>
    <t>100334305</t>
  </si>
  <si>
    <t>LL0000004445</t>
  </si>
  <si>
    <t>CABZ01075611.1</t>
  </si>
  <si>
    <t>ENSDARG00000104519.2</t>
  </si>
  <si>
    <t>LL0000004697</t>
  </si>
  <si>
    <t>CABZ01112387.1</t>
  </si>
  <si>
    <t>ENSDARG00000112168.1</t>
  </si>
  <si>
    <t>101884494</t>
  </si>
  <si>
    <t>LL0000021091</t>
  </si>
  <si>
    <t>osbpl5</t>
  </si>
  <si>
    <t>ENSDARG00000076002.5</t>
  </si>
  <si>
    <t>100006189</t>
  </si>
  <si>
    <t>LL0000024332</t>
  </si>
  <si>
    <t>scyl1</t>
  </si>
  <si>
    <t>ENSDARG00000079854.4</t>
  </si>
  <si>
    <t>793792</t>
  </si>
  <si>
    <t>LL0000030046</t>
  </si>
  <si>
    <t>ENSDARG00000036930.7</t>
  </si>
  <si>
    <t>LL0000005811</t>
  </si>
  <si>
    <t>clk2b</t>
  </si>
  <si>
    <t>ENSDARG00000059870.5</t>
  </si>
  <si>
    <t>767784</t>
  </si>
  <si>
    <t>LL0000034036</t>
  </si>
  <si>
    <t>XLOC_014736</t>
  </si>
  <si>
    <t>LL0000018623</t>
  </si>
  <si>
    <t>map7d1a</t>
  </si>
  <si>
    <t>ENSDARG00000098802.3</t>
  </si>
  <si>
    <t>565172</t>
  </si>
  <si>
    <t>LL0000018707</t>
  </si>
  <si>
    <t>matn3a</t>
  </si>
  <si>
    <t>ENSDARG00000069245.7</t>
  </si>
  <si>
    <t>445503</t>
  </si>
  <si>
    <t>LL0000003719</t>
  </si>
  <si>
    <t>BX927333.1</t>
  </si>
  <si>
    <t>ENSDARG00000116937.1</t>
  </si>
  <si>
    <t>567179</t>
  </si>
  <si>
    <t>LL0000015485</t>
  </si>
  <si>
    <t>LOC103908684</t>
  </si>
  <si>
    <t>103908684</t>
  </si>
  <si>
    <t>LL0000023994</t>
  </si>
  <si>
    <t>rps6ka1</t>
  </si>
  <si>
    <t>ENSDARG00000033437.11</t>
  </si>
  <si>
    <t>777728</t>
  </si>
  <si>
    <t>LL0000030085</t>
  </si>
  <si>
    <t>tcf7</t>
  </si>
  <si>
    <t>ENSDARG00000038672.9</t>
  </si>
  <si>
    <t>497649</t>
  </si>
  <si>
    <t>LL0000008635</t>
  </si>
  <si>
    <t>ENSDARG00000007807.9</t>
  </si>
  <si>
    <t>LL0000021806</t>
  </si>
  <si>
    <t>pik3r3b</t>
  </si>
  <si>
    <t>ENSDARG00000034409.7</t>
  </si>
  <si>
    <t>100000252</t>
  </si>
  <si>
    <t>LL0000032396</t>
  </si>
  <si>
    <t>XLOC_001639</t>
  </si>
  <si>
    <t>LL0000012090</t>
  </si>
  <si>
    <t>hhipl2</t>
  </si>
  <si>
    <t>ENSDARG00000060008.6</t>
  </si>
  <si>
    <t>560376</t>
  </si>
  <si>
    <t>LL0000013371</t>
  </si>
  <si>
    <t>ENSDARG00000043821.8</t>
  </si>
  <si>
    <t>LL0000013958</t>
  </si>
  <si>
    <t>LOC100005965</t>
  </si>
  <si>
    <t>100005965</t>
  </si>
  <si>
    <t>LL0000023769</t>
  </si>
  <si>
    <t>rnf14</t>
  </si>
  <si>
    <t>ENSDARG00000043905.6</t>
  </si>
  <si>
    <t>415177</t>
  </si>
  <si>
    <t>LL0000000450</t>
  </si>
  <si>
    <t>agap1</t>
  </si>
  <si>
    <t>ENSDARG00000062123.8</t>
  </si>
  <si>
    <t>100148154</t>
  </si>
  <si>
    <t>LL0000012329</t>
  </si>
  <si>
    <t>hs3st3l</t>
  </si>
  <si>
    <t>ENSDARG00000059903.7</t>
  </si>
  <si>
    <t>100008592</t>
  </si>
  <si>
    <t>LL0000009046</t>
  </si>
  <si>
    <t>dnajb12b</t>
  </si>
  <si>
    <t>ENSDARG00000087473.5</t>
  </si>
  <si>
    <t>100037354</t>
  </si>
  <si>
    <t>LL0000018876</t>
  </si>
  <si>
    <t>mep1b</t>
  </si>
  <si>
    <t>ENSDARG00000037533.6</t>
  </si>
  <si>
    <t>100151009</t>
  </si>
  <si>
    <t>LL0000023703</t>
  </si>
  <si>
    <t>riok2</t>
  </si>
  <si>
    <t>ENSDARG00000035264.6</t>
  </si>
  <si>
    <t>407084</t>
  </si>
  <si>
    <t>LL0000011016</t>
  </si>
  <si>
    <t>fyco1b</t>
  </si>
  <si>
    <t>ENSDARG00000078022.4</t>
  </si>
  <si>
    <t>100329883</t>
  </si>
  <si>
    <t>LL0000020039</t>
  </si>
  <si>
    <t>ncam1b</t>
  </si>
  <si>
    <t>ENSDARG00000007220.12</t>
  </si>
  <si>
    <t>114442</t>
  </si>
  <si>
    <t>LL0000026789</t>
  </si>
  <si>
    <t>si:dkey-156k2.4</t>
  </si>
  <si>
    <t>ENSDARG00000102927.2</t>
  </si>
  <si>
    <t>108183316</t>
  </si>
  <si>
    <t>LL0000017148</t>
  </si>
  <si>
    <t>LOC110438047</t>
  </si>
  <si>
    <t>110438047</t>
  </si>
  <si>
    <t>LL0000030429</t>
  </si>
  <si>
    <t>tmed2</t>
  </si>
  <si>
    <t>ENSDARG00000026908.6</t>
  </si>
  <si>
    <t>321550</t>
  </si>
  <si>
    <t>LL0000021243</t>
  </si>
  <si>
    <t>pan3</t>
  </si>
  <si>
    <t>ENSDARG00000031637.9</t>
  </si>
  <si>
    <t>100126012</t>
  </si>
  <si>
    <t>LL0000015268</t>
  </si>
  <si>
    <t>LOC101886104</t>
  </si>
  <si>
    <t>101886104</t>
  </si>
  <si>
    <t>LL0000031439</t>
  </si>
  <si>
    <t>uba1</t>
  </si>
  <si>
    <t>ENSDARG00000037559.7</t>
  </si>
  <si>
    <t>406335</t>
  </si>
  <si>
    <t>LL0000030198</t>
  </si>
  <si>
    <t>tfap2d</t>
  </si>
  <si>
    <t>ENSDARG00000023272.7</t>
  </si>
  <si>
    <t>566838</t>
  </si>
  <si>
    <t>LL0000002690</t>
  </si>
  <si>
    <t>BX324006.2</t>
  </si>
  <si>
    <t>ENSDARG00000117224.1</t>
  </si>
  <si>
    <t>LL0000036180</t>
  </si>
  <si>
    <t>XLOC_031121</t>
  </si>
  <si>
    <t>LL0000027255</t>
  </si>
  <si>
    <t>si:dkey-238d18.3</t>
  </si>
  <si>
    <t>ENSDARG00000088893.3</t>
  </si>
  <si>
    <t>795978</t>
  </si>
  <si>
    <t>LL0000020418</t>
  </si>
  <si>
    <t>nme3</t>
  </si>
  <si>
    <t>ENSDARG00000100990.2</t>
  </si>
  <si>
    <t>30085</t>
  </si>
  <si>
    <t>LL0000027946</t>
  </si>
  <si>
    <t>si:dkey-81j8.6</t>
  </si>
  <si>
    <t>ENSDARG00000088831.4</t>
  </si>
  <si>
    <t>101885880</t>
  </si>
  <si>
    <t>LL0000020166</t>
  </si>
  <si>
    <t>nectin1b</t>
  </si>
  <si>
    <t>ENSDARG00000086034.4</t>
  </si>
  <si>
    <t>557665</t>
  </si>
  <si>
    <t>LL0000026775</t>
  </si>
  <si>
    <t>si:dkey-150k17.3</t>
  </si>
  <si>
    <t>103909241</t>
  </si>
  <si>
    <t>LL0000006984</t>
  </si>
  <si>
    <t>CR847503.1</t>
  </si>
  <si>
    <t>ENSDARG00000092715.3</t>
  </si>
  <si>
    <t>108190967</t>
  </si>
  <si>
    <t>LL0000016752</t>
  </si>
  <si>
    <t>LOC108183929</t>
  </si>
  <si>
    <t>108183929</t>
  </si>
  <si>
    <t>LL0000023215</t>
  </si>
  <si>
    <t>rasal3</t>
  </si>
  <si>
    <t>ENSDARG00000089933.4</t>
  </si>
  <si>
    <t>798492</t>
  </si>
  <si>
    <t>LL0000025550</t>
  </si>
  <si>
    <t>si:ch211-212k18.7</t>
  </si>
  <si>
    <t>ENSDARG00000055504.6</t>
  </si>
  <si>
    <t>100000085</t>
  </si>
  <si>
    <t>LL0000009735</t>
  </si>
  <si>
    <t>eprs</t>
  </si>
  <si>
    <t>ENSDARG00000060494.8</t>
  </si>
  <si>
    <t>562037</t>
  </si>
  <si>
    <t>LL0000006164</t>
  </si>
  <si>
    <t>cpox</t>
  </si>
  <si>
    <t>ENSDARG00000062025.7</t>
  </si>
  <si>
    <t>321294</t>
  </si>
  <si>
    <t>LL0000024705</t>
  </si>
  <si>
    <t>si:busm1-180g5.6</t>
  </si>
  <si>
    <t>368512</t>
  </si>
  <si>
    <t>LL0000026565</t>
  </si>
  <si>
    <t>si:ch73-57f22.2</t>
  </si>
  <si>
    <t>ENSDARG00000087453.4</t>
  </si>
  <si>
    <t>100149889</t>
  </si>
  <si>
    <t>LL0000013499</t>
  </si>
  <si>
    <t>lactb</t>
  </si>
  <si>
    <t>ENSDARG00000040803.4</t>
  </si>
  <si>
    <t>553619</t>
  </si>
  <si>
    <t>LL0000013919</t>
  </si>
  <si>
    <t>LOC100002923</t>
  </si>
  <si>
    <t>100002923</t>
  </si>
  <si>
    <t>LL0000013087</t>
  </si>
  <si>
    <t>kbtbd7</t>
  </si>
  <si>
    <t>ENSDARG00000078001.6</t>
  </si>
  <si>
    <t>794299</t>
  </si>
  <si>
    <t>LL0000025369</t>
  </si>
  <si>
    <t>si:ch211-193k19.2</t>
  </si>
  <si>
    <t>ENSDARG00000077572.6</t>
  </si>
  <si>
    <t>100034574</t>
  </si>
  <si>
    <t>LL0000022449</t>
  </si>
  <si>
    <t>ppp1r7</t>
  </si>
  <si>
    <t>ENSDARG00000009740.8</t>
  </si>
  <si>
    <t>560323</t>
  </si>
  <si>
    <t>LL0000020919</t>
  </si>
  <si>
    <t>oprk1</t>
  </si>
  <si>
    <t>ENSDARG00000006894.6</t>
  </si>
  <si>
    <t>360139</t>
  </si>
  <si>
    <t>LL0000008347</t>
  </si>
  <si>
    <t>CU929073.1</t>
  </si>
  <si>
    <t>ENSDARG00000104824.2</t>
  </si>
  <si>
    <t>100537347</t>
  </si>
  <si>
    <t>LL0000039200</t>
  </si>
  <si>
    <t>zgc:66156</t>
  </si>
  <si>
    <t>ENSDARG00000112287.1</t>
  </si>
  <si>
    <t>108181090</t>
  </si>
  <si>
    <t>LL0000001418</t>
  </si>
  <si>
    <t>arrdc3a</t>
  </si>
  <si>
    <t>ENSDARG00000052690.6</t>
  </si>
  <si>
    <t>566685</t>
  </si>
  <si>
    <t>LL0000022805</t>
  </si>
  <si>
    <t>ptch1</t>
  </si>
  <si>
    <t>ENSDARG00000095859.2</t>
  </si>
  <si>
    <t>30189</t>
  </si>
  <si>
    <t>LL0000018971</t>
  </si>
  <si>
    <t>mgp</t>
  </si>
  <si>
    <t>ENSDARG00000086189.5</t>
  </si>
  <si>
    <t>402937</t>
  </si>
  <si>
    <t>LL0000006181</t>
  </si>
  <si>
    <t>cpz</t>
  </si>
  <si>
    <t>ENSDARG00000075521.6</t>
  </si>
  <si>
    <t>557534</t>
  </si>
  <si>
    <t>LL0000030564</t>
  </si>
  <si>
    <t>tmem229a</t>
  </si>
  <si>
    <t>794725</t>
  </si>
  <si>
    <t>LL0000031437</t>
  </si>
  <si>
    <t>uap1</t>
  </si>
  <si>
    <t>ENSDARG00000052170.7</t>
  </si>
  <si>
    <t>322513</t>
  </si>
  <si>
    <t>LL0000012367</t>
  </si>
  <si>
    <t>hsp70.3</t>
  </si>
  <si>
    <t>ENSDARG00000021924.9</t>
  </si>
  <si>
    <t>30671</t>
  </si>
  <si>
    <t>LL0000011902</t>
  </si>
  <si>
    <t>h2afx</t>
  </si>
  <si>
    <t>ENSDARG00000029406.4</t>
  </si>
  <si>
    <t>394048</t>
  </si>
  <si>
    <t>LL0000001949</t>
  </si>
  <si>
    <t>ENSDARG00000019995.11</t>
  </si>
  <si>
    <t>LL0000001183</t>
  </si>
  <si>
    <t>apobb.2</t>
  </si>
  <si>
    <t>ENSDARG00000075016.8</t>
  </si>
  <si>
    <t>100330435</t>
  </si>
  <si>
    <t>LL0000000021</t>
  </si>
  <si>
    <t>aass</t>
  </si>
  <si>
    <t>ENSDARG00000051816.6</t>
  </si>
  <si>
    <t>556229</t>
  </si>
  <si>
    <t>LL0000018267</t>
  </si>
  <si>
    <t>LOC799924</t>
  </si>
  <si>
    <t>799924</t>
  </si>
  <si>
    <t>LL0000026945</t>
  </si>
  <si>
    <t>si:dkey-188i13.11</t>
  </si>
  <si>
    <t>ENSDARG00000092895.2</t>
  </si>
  <si>
    <t>100004663</t>
  </si>
  <si>
    <t>LL0000019909</t>
  </si>
  <si>
    <t>myom2a</t>
  </si>
  <si>
    <t>ENSDARG00000075433.5</t>
  </si>
  <si>
    <t>334269</t>
  </si>
  <si>
    <t>LL0000038772</t>
  </si>
  <si>
    <t>zgc:154075</t>
  </si>
  <si>
    <t>ENSDARG00000067630.4</t>
  </si>
  <si>
    <t>556929</t>
  </si>
  <si>
    <t>LL0000022534</t>
  </si>
  <si>
    <t>prdx3</t>
  </si>
  <si>
    <t>ENSDARG00000032102.10</t>
  </si>
  <si>
    <t>373079</t>
  </si>
  <si>
    <t>LL0000023068</t>
  </si>
  <si>
    <t>rab3gap1</t>
  </si>
  <si>
    <t>ENSDARG00000098079.2</t>
  </si>
  <si>
    <t>777744</t>
  </si>
  <si>
    <t>LL0000024977</t>
  </si>
  <si>
    <t>si:ch211-119e14.1</t>
  </si>
  <si>
    <t>ENSDARG00000099518.2</t>
  </si>
  <si>
    <t>560599</t>
  </si>
  <si>
    <t>LL0000025937</t>
  </si>
  <si>
    <t>si:ch211-271b14.1</t>
  </si>
  <si>
    <t>ENSDARG00000101808.2</t>
  </si>
  <si>
    <t>777712</t>
  </si>
  <si>
    <t>LL0000013524</t>
  </si>
  <si>
    <t>lamtor4</t>
  </si>
  <si>
    <t>ENSDARG00000045542.6</t>
  </si>
  <si>
    <t>561019</t>
  </si>
  <si>
    <t>LL0000012064</t>
  </si>
  <si>
    <t>herpud1</t>
  </si>
  <si>
    <t>ENSDARG00000024314.12</t>
  </si>
  <si>
    <t>565499</t>
  </si>
  <si>
    <t>LL0000031956</t>
  </si>
  <si>
    <t>waca</t>
  </si>
  <si>
    <t>ENSDARG00000012577.9</t>
  </si>
  <si>
    <t>323904</t>
  </si>
  <si>
    <t>LL0000008537</t>
  </si>
  <si>
    <t>cylda</t>
  </si>
  <si>
    <t>ENSDARG00000060058.9</t>
  </si>
  <si>
    <t>556823</t>
  </si>
  <si>
    <t>LL0000019409</t>
  </si>
  <si>
    <t>mmp20b</t>
  </si>
  <si>
    <t>ENSDARG00000055479.6</t>
  </si>
  <si>
    <t>100537445</t>
  </si>
  <si>
    <t>LL0000040172</t>
  </si>
  <si>
    <t>si:ch211-262e15.1</t>
  </si>
  <si>
    <t>ENSDARG00000011609.10</t>
  </si>
  <si>
    <t>798356</t>
  </si>
  <si>
    <t>LL0000029347</t>
  </si>
  <si>
    <t>spty2d1</t>
  </si>
  <si>
    <t>ENSDARG00000033889.11</t>
  </si>
  <si>
    <t>337191</t>
  </si>
  <si>
    <t>LL0000029167</t>
  </si>
  <si>
    <t>sostdc1b</t>
  </si>
  <si>
    <t>ENSDARG00000056021.5</t>
  </si>
  <si>
    <t>564783</t>
  </si>
  <si>
    <t>LL0000002434</t>
  </si>
  <si>
    <t>BX248497.1</t>
  </si>
  <si>
    <t>ENSDARG00000092673.2</t>
  </si>
  <si>
    <t>LL0000031570</t>
  </si>
  <si>
    <t>ugt1b1</t>
  </si>
  <si>
    <t>ENSDARG00000097491.2</t>
  </si>
  <si>
    <t>558508</t>
  </si>
  <si>
    <t>LL0000023918</t>
  </si>
  <si>
    <t>rpl3</t>
  </si>
  <si>
    <t>ENSDARG00000003599.10</t>
  </si>
  <si>
    <t>322571</t>
  </si>
  <si>
    <t>LL0000008616</t>
  </si>
  <si>
    <t>cyp4v8</t>
  </si>
  <si>
    <t>ENSDARG00000062132.6</t>
  </si>
  <si>
    <t>558851</t>
  </si>
  <si>
    <t>LL0000011338</t>
  </si>
  <si>
    <t>gipc2</t>
  </si>
  <si>
    <t>ENSDARG00000009488.7</t>
  </si>
  <si>
    <t>393904</t>
  </si>
  <si>
    <t>LL0000004531</t>
  </si>
  <si>
    <t>CABZ01081752.3</t>
  </si>
  <si>
    <t>ENSDARG00000103244.3</t>
  </si>
  <si>
    <t>557537</t>
  </si>
  <si>
    <t>LL0000022028</t>
  </si>
  <si>
    <t>pkmyt1</t>
  </si>
  <si>
    <t>ENSDARG00000074730.5</t>
  </si>
  <si>
    <t>100049158</t>
  </si>
  <si>
    <t>LL0000004043</t>
  </si>
  <si>
    <t>CABZ01026153.1</t>
  </si>
  <si>
    <t>ENSDARG00000117297.1</t>
  </si>
  <si>
    <t>101883437</t>
  </si>
  <si>
    <t>LL0000004957</t>
  </si>
  <si>
    <t>cavin1b</t>
  </si>
  <si>
    <t>ENSDARG00000059362.6</t>
  </si>
  <si>
    <t>561082</t>
  </si>
  <si>
    <t>LL0000030831</t>
  </si>
  <si>
    <t>tor1</t>
  </si>
  <si>
    <t>ENSDARG00000077950.6</t>
  </si>
  <si>
    <t>565062</t>
  </si>
  <si>
    <t>LL0000001012</t>
  </si>
  <si>
    <t>ankmy2a</t>
  </si>
  <si>
    <t>ENSDARG00000005948.8</t>
  </si>
  <si>
    <t>334389</t>
  </si>
  <si>
    <t>LL0000024769</t>
  </si>
  <si>
    <t>si:ch1073-153i20.4</t>
  </si>
  <si>
    <t>ENSDARG00000105350.2</t>
  </si>
  <si>
    <t>103911343</t>
  </si>
  <si>
    <t>LL0000010325</t>
  </si>
  <si>
    <t>fggy</t>
  </si>
  <si>
    <t>ENSDARG00000038667.7</t>
  </si>
  <si>
    <t>406567</t>
  </si>
  <si>
    <t>LL0000036439</t>
  </si>
  <si>
    <t>XLOC_032715</t>
  </si>
  <si>
    <t>LL0000030458</t>
  </si>
  <si>
    <t>tmem119b</t>
  </si>
  <si>
    <t>ENSDARG00000068036.4</t>
  </si>
  <si>
    <t>797637</t>
  </si>
  <si>
    <t>LL0000001755</t>
  </si>
  <si>
    <t>b4gat1</t>
  </si>
  <si>
    <t>ENSDARG00000077583.5</t>
  </si>
  <si>
    <t>101669768</t>
  </si>
  <si>
    <t>LL0000009334</t>
  </si>
  <si>
    <t>e2f8</t>
  </si>
  <si>
    <t>ENSDARG00000057323.8</t>
  </si>
  <si>
    <t>565952</t>
  </si>
  <si>
    <t>LL0000010949</t>
  </si>
  <si>
    <t>ftr53</t>
  </si>
  <si>
    <t>ENSDARG00000041220.7</t>
  </si>
  <si>
    <t>368624</t>
  </si>
  <si>
    <t>LL0000024808</t>
  </si>
  <si>
    <t>si:ch1073-268j14.1</t>
  </si>
  <si>
    <t>ENSDARG00000099437.2</t>
  </si>
  <si>
    <t>100149084</t>
  </si>
  <si>
    <t>LL0000000966</t>
  </si>
  <si>
    <t>anapc15</t>
  </si>
  <si>
    <t>ENSDARG00000101285.3</t>
  </si>
  <si>
    <t>751740</t>
  </si>
  <si>
    <t>LL0000013234</t>
  </si>
  <si>
    <t>kdelr2b</t>
  </si>
  <si>
    <t>ENSDARG00000037361.5</t>
  </si>
  <si>
    <t>325464</t>
  </si>
  <si>
    <t>LL0000012508</t>
  </si>
  <si>
    <t>ifrd1</t>
  </si>
  <si>
    <t>ENSDARG00000068708.5</t>
  </si>
  <si>
    <t>555178</t>
  </si>
  <si>
    <t>LL0000008696</t>
  </si>
  <si>
    <t>dbt</t>
  </si>
  <si>
    <t>ENSDARG00000101561.2</t>
  </si>
  <si>
    <t>541388</t>
  </si>
  <si>
    <t>LL0000004199</t>
  </si>
  <si>
    <t>CABZ01055489.1</t>
  </si>
  <si>
    <t>ENSDARG00000113739.1</t>
  </si>
  <si>
    <t>103909985</t>
  </si>
  <si>
    <t>LL0000019482</t>
  </si>
  <si>
    <t>mphosph9</t>
  </si>
  <si>
    <t>LL0000021425</t>
  </si>
  <si>
    <t>pcgf5b</t>
  </si>
  <si>
    <t>ENSDARG00000052388.7</t>
  </si>
  <si>
    <t>692252</t>
  </si>
  <si>
    <t>LL0000036470</t>
  </si>
  <si>
    <t>XLOC_032903</t>
  </si>
  <si>
    <t>LL0000001495</t>
  </si>
  <si>
    <t>aspg</t>
  </si>
  <si>
    <t>ENSDARG00000052942.7</t>
  </si>
  <si>
    <t>100124594</t>
  </si>
  <si>
    <t>LL0000025892</t>
  </si>
  <si>
    <t>si:ch211-261d9.1</t>
  </si>
  <si>
    <t>ENSDARG00000104932.2</t>
  </si>
  <si>
    <t>103910728</t>
  </si>
  <si>
    <t>LL0000038564</t>
  </si>
  <si>
    <t>zgc:112970</t>
  </si>
  <si>
    <t>ENSDARG00000098332.2</t>
  </si>
  <si>
    <t>541543</t>
  </si>
  <si>
    <t>LL0000011278</t>
  </si>
  <si>
    <t>gfra3</t>
  </si>
  <si>
    <t>ENSDARG00000087704.3</t>
  </si>
  <si>
    <t>556647</t>
  </si>
  <si>
    <t>LL0000022547</t>
  </si>
  <si>
    <t>prex2</t>
  </si>
  <si>
    <t>ENSDARG00000071692.7</t>
  </si>
  <si>
    <t>557288</t>
  </si>
  <si>
    <t>LL0000026869</t>
  </si>
  <si>
    <t>si:dkey-172k15.5</t>
  </si>
  <si>
    <t>797633</t>
  </si>
  <si>
    <t>LL0000015055</t>
  </si>
  <si>
    <t>LOC101885117</t>
  </si>
  <si>
    <t>101885117</t>
  </si>
  <si>
    <t>LL0000019556</t>
  </si>
  <si>
    <t>mrpl39</t>
  </si>
  <si>
    <t>ENSDARG00000041570.9</t>
  </si>
  <si>
    <t>334588</t>
  </si>
  <si>
    <t>LL0000038683</t>
  </si>
  <si>
    <t>zgc:136963</t>
  </si>
  <si>
    <t>ENSDARG00000086603.4</t>
  </si>
  <si>
    <t>664694</t>
  </si>
  <si>
    <t>LL0000026555</t>
  </si>
  <si>
    <t>si:ch73-46j18.5</t>
  </si>
  <si>
    <t>ENSDARG00000092467.3</t>
  </si>
  <si>
    <t>335949</t>
  </si>
  <si>
    <t>LL0000038291</t>
  </si>
  <si>
    <t>zar1</t>
  </si>
  <si>
    <t>ENSDARG00000019706.6</t>
  </si>
  <si>
    <t>369189</t>
  </si>
  <si>
    <t>LL0000003563</t>
  </si>
  <si>
    <t>BX901883.3</t>
  </si>
  <si>
    <t>ENSDARG00000097948.3</t>
  </si>
  <si>
    <t>101886369</t>
  </si>
  <si>
    <t>LL0000018473</t>
  </si>
  <si>
    <t>lyn</t>
  </si>
  <si>
    <t>ENSDARG00000107511.2</t>
  </si>
  <si>
    <t>447804</t>
  </si>
  <si>
    <t>LL0000030175</t>
  </si>
  <si>
    <t>tesk2</t>
  </si>
  <si>
    <t>ENSDARG00000061450.6</t>
  </si>
  <si>
    <t>568213</t>
  </si>
  <si>
    <t>LL0000010678</t>
  </si>
  <si>
    <t>FP017274.1</t>
  </si>
  <si>
    <t>ENSDARG00000097369.2</t>
  </si>
  <si>
    <t>LL0000030451</t>
  </si>
  <si>
    <t>tmem108</t>
  </si>
  <si>
    <t>ENSDARG00000090230.3</t>
  </si>
  <si>
    <t>563089</t>
  </si>
  <si>
    <t>LL0000011577</t>
  </si>
  <si>
    <t>gpn3</t>
  </si>
  <si>
    <t>ENSDARG00000069525.4</t>
  </si>
  <si>
    <t>100000326</t>
  </si>
  <si>
    <t>LL0000013398</t>
  </si>
  <si>
    <t>klhl24b</t>
  </si>
  <si>
    <t>ENSDARG00000008275.10</t>
  </si>
  <si>
    <t>393412</t>
  </si>
  <si>
    <t>LL0000020486</t>
  </si>
  <si>
    <t>notch3</t>
  </si>
  <si>
    <t>ENSDARG00000052139.8</t>
  </si>
  <si>
    <t>58066</t>
  </si>
  <si>
    <t>LL0000023196</t>
  </si>
  <si>
    <t>rapgefl1</t>
  </si>
  <si>
    <t>ENSDARG00000079912.5</t>
  </si>
  <si>
    <t>100149497</t>
  </si>
  <si>
    <t>LL0000021310</t>
  </si>
  <si>
    <t>pask</t>
  </si>
  <si>
    <t>ENSDARG00000075008.7</t>
  </si>
  <si>
    <t>322674</t>
  </si>
  <si>
    <t>LL0000008950</t>
  </si>
  <si>
    <t>dirc2</t>
  </si>
  <si>
    <t>ENSDARG00000009783.7</t>
  </si>
  <si>
    <t>447858</t>
  </si>
  <si>
    <t>LL0000022705</t>
  </si>
  <si>
    <t>prss23</t>
  </si>
  <si>
    <t>ENSDARG00000055786.5</t>
  </si>
  <si>
    <t>563933</t>
  </si>
  <si>
    <t>LL0000014793</t>
  </si>
  <si>
    <t>LOC101883807</t>
  </si>
  <si>
    <t>101883807</t>
  </si>
  <si>
    <t>LL0000008874</t>
  </si>
  <si>
    <t>dhdds</t>
  </si>
  <si>
    <t>ENSDARG00000039851.6</t>
  </si>
  <si>
    <t>406468</t>
  </si>
  <si>
    <t>LL0000020148</t>
  </si>
  <si>
    <t>ndufs3</t>
  </si>
  <si>
    <t>ENSDARG00000015385.6</t>
  </si>
  <si>
    <t>550451</t>
  </si>
  <si>
    <t>LL0000009993</t>
  </si>
  <si>
    <t>fam149a</t>
  </si>
  <si>
    <t>ENSDARG00000073709.6</t>
  </si>
  <si>
    <t>100001989</t>
  </si>
  <si>
    <t>LL0000027876</t>
  </si>
  <si>
    <t>si:dkey-77f5.11</t>
  </si>
  <si>
    <t>ENSDARG00000097481.3</t>
  </si>
  <si>
    <t>LL0000026801</t>
  </si>
  <si>
    <t>si:dkey-159n16.2</t>
  </si>
  <si>
    <t>ENSDARG00000114577.1</t>
  </si>
  <si>
    <t>108183819</t>
  </si>
  <si>
    <t>LL0000028548</t>
  </si>
  <si>
    <t>slc1a8a</t>
  </si>
  <si>
    <t>ENSDARG00000104204.2</t>
  </si>
  <si>
    <t>570702</t>
  </si>
  <si>
    <t>LL0000024307</t>
  </si>
  <si>
    <t>sco1</t>
  </si>
  <si>
    <t>ENSDARG00000067593.5</t>
  </si>
  <si>
    <t>796572</t>
  </si>
  <si>
    <t>LL0000021111</t>
  </si>
  <si>
    <t>ostn</t>
  </si>
  <si>
    <t>ENSDARG00000054055.7</t>
  </si>
  <si>
    <t>100333936</t>
  </si>
  <si>
    <t>LL0000006155</t>
  </si>
  <si>
    <t>cpne4a</t>
  </si>
  <si>
    <t>ENSDARG00000101095.2</t>
  </si>
  <si>
    <t>558729</t>
  </si>
  <si>
    <t>LL0000025446</t>
  </si>
  <si>
    <t>si:ch211-199i15.5</t>
  </si>
  <si>
    <t>ENSDARG00000103231.2</t>
  </si>
  <si>
    <t>LL0000013165</t>
  </si>
  <si>
    <t>kcnj9</t>
  </si>
  <si>
    <t>ENSDARG00000061636.8</t>
  </si>
  <si>
    <t>100334285</t>
  </si>
  <si>
    <t>LL0000004364</t>
  </si>
  <si>
    <t>CABZ01070579.1</t>
  </si>
  <si>
    <t>ENSDARG00000117759.1</t>
  </si>
  <si>
    <t>LL0000024248</t>
  </si>
  <si>
    <t>sc5d</t>
  </si>
  <si>
    <t>ENSDARG00000044642.6</t>
  </si>
  <si>
    <t>447891</t>
  </si>
  <si>
    <t>LL0000025255</t>
  </si>
  <si>
    <t>si:ch211-163l21.11</t>
  </si>
  <si>
    <t>ENSDARG00000095855.2</t>
  </si>
  <si>
    <t>101886753</t>
  </si>
  <si>
    <t>LL0000020711</t>
  </si>
  <si>
    <t>nucks1a</t>
  </si>
  <si>
    <t>ENSDARG00000078473.4</t>
  </si>
  <si>
    <t>447862</t>
  </si>
  <si>
    <t>LL0000015447</t>
  </si>
  <si>
    <t>LOC101887064</t>
  </si>
  <si>
    <t>101887064</t>
  </si>
  <si>
    <t>LL0000022747</t>
  </si>
  <si>
    <t>psmb2</t>
  </si>
  <si>
    <t>ENSDARG00000031511.5</t>
  </si>
  <si>
    <t>436882</t>
  </si>
  <si>
    <t>LL0000038731</t>
  </si>
  <si>
    <t>zgc:153426</t>
  </si>
  <si>
    <t>ENSDARG00000104436.2</t>
  </si>
  <si>
    <t>767746</t>
  </si>
  <si>
    <t>LL0000029807</t>
  </si>
  <si>
    <t>szrd1</t>
  </si>
  <si>
    <t>ENSDARG00000056338.5</t>
  </si>
  <si>
    <t>554231</t>
  </si>
  <si>
    <t>LL0000001130</t>
  </si>
  <si>
    <t>ap2m1b</t>
  </si>
  <si>
    <t>ENSDARG00000033899.8</t>
  </si>
  <si>
    <t>394001</t>
  </si>
  <si>
    <t>LL0000010566</t>
  </si>
  <si>
    <t>fosab</t>
  </si>
  <si>
    <t>ENSDARG00000031683.8</t>
  </si>
  <si>
    <t>394198</t>
  </si>
  <si>
    <t>LL0000036493</t>
  </si>
  <si>
    <t>XLOC_033063</t>
  </si>
  <si>
    <t>LL0000024229</t>
  </si>
  <si>
    <t>sb:cb230</t>
  </si>
  <si>
    <t>100004225</t>
  </si>
  <si>
    <t>LL0000006871</t>
  </si>
  <si>
    <t>CR762431.1</t>
  </si>
  <si>
    <t>ENSDARG00000092448.3</t>
  </si>
  <si>
    <t>101882784</t>
  </si>
  <si>
    <t>LL0000008962</t>
  </si>
  <si>
    <t>dkk1b</t>
  </si>
  <si>
    <t>ENSDARG00000045219.7</t>
  </si>
  <si>
    <t>30197</t>
  </si>
  <si>
    <t>LL0000009390</t>
  </si>
  <si>
    <t>eea1</t>
  </si>
  <si>
    <t>ENSDARG00000062868.7</t>
  </si>
  <si>
    <t>492695</t>
  </si>
  <si>
    <t>LL0000024559</t>
  </si>
  <si>
    <t>sfi1</t>
  </si>
  <si>
    <t>ENSDARG00000053992.6</t>
  </si>
  <si>
    <t>560147</t>
  </si>
  <si>
    <t>LL0000012138</t>
  </si>
  <si>
    <t>HIST2H3A</t>
  </si>
  <si>
    <t>ENSDARG00000114370.1</t>
  </si>
  <si>
    <t>100334933</t>
  </si>
  <si>
    <t>LL0000009159</t>
  </si>
  <si>
    <t>dph2</t>
  </si>
  <si>
    <t>ENSDARG00000078077.6</t>
  </si>
  <si>
    <t>562538</t>
  </si>
  <si>
    <t>LL0000011562</t>
  </si>
  <si>
    <t>gpd2</t>
  </si>
  <si>
    <t>ENSDARG00000062430.7</t>
  </si>
  <si>
    <t>751628</t>
  </si>
  <si>
    <t>LL0000012753</t>
  </si>
  <si>
    <t>inhbaa</t>
  </si>
  <si>
    <t>ENSDARG00000012671.8</t>
  </si>
  <si>
    <t>30072</t>
  </si>
  <si>
    <t>LL0000000374</t>
  </si>
  <si>
    <t>adh5</t>
  </si>
  <si>
    <t>ENSDARG00000080010.6</t>
  </si>
  <si>
    <t>116517</t>
  </si>
  <si>
    <t>LL0000010009</t>
  </si>
  <si>
    <t>FAM163B_1_of_many</t>
  </si>
  <si>
    <t>ENSDARG00000107989.2</t>
  </si>
  <si>
    <t>794939</t>
  </si>
  <si>
    <t>LL0000008777</t>
  </si>
  <si>
    <t>ddx24</t>
  </si>
  <si>
    <t>ENSDARG00000104708.2</t>
  </si>
  <si>
    <t>553462</t>
  </si>
  <si>
    <t>LL0000007846</t>
  </si>
  <si>
    <t>CU179643.1</t>
  </si>
  <si>
    <t>ENSDARG00000086489.4</t>
  </si>
  <si>
    <t>LL0000038737</t>
  </si>
  <si>
    <t>zgc:153631</t>
  </si>
  <si>
    <t>ENSDARG00000068993.6</t>
  </si>
  <si>
    <t>751714</t>
  </si>
  <si>
    <t>LL0000022477</t>
  </si>
  <si>
    <t>ppp2r5eb</t>
  </si>
  <si>
    <t>ENSDARG00000069118.7</t>
  </si>
  <si>
    <t>373878</t>
  </si>
  <si>
    <t>LL0000028215</t>
  </si>
  <si>
    <t>si:dkeyp-57d7.4</t>
  </si>
  <si>
    <t>ENSDARG00000101597.2</t>
  </si>
  <si>
    <t>101885851</t>
  </si>
  <si>
    <t>LL0000029603</t>
  </si>
  <si>
    <t>stt3b</t>
  </si>
  <si>
    <t>ENSDARG00000001890.11</t>
  </si>
  <si>
    <t>323918</t>
  </si>
  <si>
    <t>LL0000001233</t>
  </si>
  <si>
    <t>arf1</t>
  </si>
  <si>
    <t>ENSDARG00000009484.9</t>
  </si>
  <si>
    <t>114428</t>
  </si>
  <si>
    <t>LL0000013289</t>
  </si>
  <si>
    <t>kif16bb</t>
  </si>
  <si>
    <t>ENSDARG00000080018.5</t>
  </si>
  <si>
    <t>567045</t>
  </si>
  <si>
    <t>LL0000013892</t>
  </si>
  <si>
    <t>LOC100000545</t>
  </si>
  <si>
    <t>100000545</t>
  </si>
  <si>
    <t>LL0000015645</t>
  </si>
  <si>
    <t>LOC103909508</t>
  </si>
  <si>
    <t>103909508</t>
  </si>
  <si>
    <t>LL0000013130</t>
  </si>
  <si>
    <t>kcnh6a</t>
  </si>
  <si>
    <t>ENSDARG00000001803.12</t>
  </si>
  <si>
    <t>405763</t>
  </si>
  <si>
    <t>LL0000004857</t>
  </si>
  <si>
    <t>camsap2a</t>
  </si>
  <si>
    <t>ENSDARG00000062173.7</t>
  </si>
  <si>
    <t>562741</t>
  </si>
  <si>
    <t>LL0000029002</t>
  </si>
  <si>
    <t>smpd1</t>
  </si>
  <si>
    <t>ENSDARG00000076121.5</t>
  </si>
  <si>
    <t>556700</t>
  </si>
  <si>
    <t>LL0000033375</t>
  </si>
  <si>
    <t>XLOC_009823</t>
  </si>
  <si>
    <t>LL0000029753</t>
  </si>
  <si>
    <t>syngap1b</t>
  </si>
  <si>
    <t>ENSDARG00000069765.8</t>
  </si>
  <si>
    <t>100151149</t>
  </si>
  <si>
    <t>LL0000004618</t>
  </si>
  <si>
    <t>CABZ01088274.1</t>
  </si>
  <si>
    <t>ENSDARG00000098174.2</t>
  </si>
  <si>
    <t>100037342</t>
  </si>
  <si>
    <t>LL0000023741</t>
  </si>
  <si>
    <t>rnasekb</t>
  </si>
  <si>
    <t>ENSDARG00000104458.2</t>
  </si>
  <si>
    <t>336290</t>
  </si>
  <si>
    <t>LL0000024054</t>
  </si>
  <si>
    <t>RSPH1</t>
  </si>
  <si>
    <t>ENSDARG00000102261.3</t>
  </si>
  <si>
    <t>100003444</t>
  </si>
  <si>
    <t>LL0000009279</t>
  </si>
  <si>
    <t>dusp22a</t>
  </si>
  <si>
    <t>ENSDARG00000056396.5</t>
  </si>
  <si>
    <t>436787</t>
  </si>
  <si>
    <t>LL0000038487</t>
  </si>
  <si>
    <t>zgc:103755</t>
  </si>
  <si>
    <t>ENSDARG00000104663.2</t>
  </si>
  <si>
    <t>449988</t>
  </si>
  <si>
    <t>LL0000019077</t>
  </si>
  <si>
    <t>mir125a-2</t>
  </si>
  <si>
    <t>ENSDARG00000081044.2</t>
  </si>
  <si>
    <t>100033635</t>
  </si>
  <si>
    <t>LL0000031808</t>
  </si>
  <si>
    <t>vat1</t>
  </si>
  <si>
    <t>ENSDARG00000056481.5</t>
  </si>
  <si>
    <t>368752</t>
  </si>
  <si>
    <t>LL0000040363</t>
  </si>
  <si>
    <t>CT573793.3</t>
  </si>
  <si>
    <t>ENSDARG00000104445.2</t>
  </si>
  <si>
    <t>LL0000032147</t>
  </si>
  <si>
    <t>wu:fe02h09</t>
  </si>
  <si>
    <t>LL0000021575</t>
  </si>
  <si>
    <t>pdzk1ip1</t>
  </si>
  <si>
    <t>ENSDARG00000017127.8</t>
  </si>
  <si>
    <t>368722</t>
  </si>
  <si>
    <t>LL0000023997</t>
  </si>
  <si>
    <t>ENSDARG00000057927.7</t>
  </si>
  <si>
    <t>LL0000004660</t>
  </si>
  <si>
    <t>CABZ01100304.1</t>
  </si>
  <si>
    <t>ENSDARG00000116101.1</t>
  </si>
  <si>
    <t>LL0000014794</t>
  </si>
  <si>
    <t>LOC101883808</t>
  </si>
  <si>
    <t>101883808</t>
  </si>
  <si>
    <t>LL0000025415</t>
  </si>
  <si>
    <t>si:ch211-196l7.4</t>
  </si>
  <si>
    <t>ENSDARG00000095451.3</t>
  </si>
  <si>
    <t>LL0000033222</t>
  </si>
  <si>
    <t>XLOC_008602</t>
  </si>
  <si>
    <t>LL0000032651</t>
  </si>
  <si>
    <t>XLOC_003718</t>
  </si>
  <si>
    <t>LL0000008670</t>
  </si>
  <si>
    <t>dao.3</t>
  </si>
  <si>
    <t>ENSDARG00000035601.7</t>
  </si>
  <si>
    <t>402994</t>
  </si>
  <si>
    <t>LL0000007185</t>
  </si>
  <si>
    <t>CR926464.1</t>
  </si>
  <si>
    <t>ENSDARG00000097943.2</t>
  </si>
  <si>
    <t>LL0000036346</t>
  </si>
  <si>
    <t>XLOC_032110</t>
  </si>
  <si>
    <t>LL0000008262</t>
  </si>
  <si>
    <t>CU856539.1</t>
  </si>
  <si>
    <t>ENSDARG00000010023.8</t>
  </si>
  <si>
    <t>557306</t>
  </si>
  <si>
    <t>LL0000027968</t>
  </si>
  <si>
    <t>si:dkey-83k24.5</t>
  </si>
  <si>
    <t>ENSDARG00000093019.3</t>
  </si>
  <si>
    <t>100321503</t>
  </si>
  <si>
    <t>LL0000024481</t>
  </si>
  <si>
    <t>sept9b</t>
  </si>
  <si>
    <t>ENSDARG00000103900.2</t>
  </si>
  <si>
    <t>541494</t>
  </si>
  <si>
    <t>LL0000013540</t>
  </si>
  <si>
    <t>larp6b</t>
  </si>
  <si>
    <t>ENSDARG00000003968.8</t>
  </si>
  <si>
    <t>565767</t>
  </si>
  <si>
    <t>LL0000015747</t>
  </si>
  <si>
    <t>LOC103909958</t>
  </si>
  <si>
    <t>103909958</t>
  </si>
  <si>
    <t>LL0000015463</t>
  </si>
  <si>
    <t>LOC101887118</t>
  </si>
  <si>
    <t>101887118</t>
  </si>
  <si>
    <t>LL0000035232</t>
  </si>
  <si>
    <t>XLOC_023770</t>
  </si>
  <si>
    <t>LL0000024833</t>
  </si>
  <si>
    <t>si:ch1073-358c10.1</t>
  </si>
  <si>
    <t>ENSDARG00000055270.7</t>
  </si>
  <si>
    <t>503993</t>
  </si>
  <si>
    <t>LL0000011263</t>
  </si>
  <si>
    <t>gfap</t>
  </si>
  <si>
    <t>ENSDARG00000025301.9</t>
  </si>
  <si>
    <t>30646</t>
  </si>
  <si>
    <t>LL0000006094</t>
  </si>
  <si>
    <t>cox11</t>
  </si>
  <si>
    <t>ENSDARG00000061004.7</t>
  </si>
  <si>
    <t>100005158</t>
  </si>
  <si>
    <t>LL0000031868</t>
  </si>
  <si>
    <t>vldlr</t>
  </si>
  <si>
    <t>ENSDARG00000006257.10</t>
  </si>
  <si>
    <t>393897</t>
  </si>
  <si>
    <t>LL0000037424</t>
  </si>
  <si>
    <t>XLOC_040575</t>
  </si>
  <si>
    <t>LL0000007493</t>
  </si>
  <si>
    <t>CT025748.1</t>
  </si>
  <si>
    <t>ENSDARG00000094576.2</t>
  </si>
  <si>
    <t>LL0000008994</t>
  </si>
  <si>
    <t>dlx2a</t>
  </si>
  <si>
    <t>ENSDARG00000079964.4</t>
  </si>
  <si>
    <t>30574</t>
  </si>
  <si>
    <t>LL0000020289</t>
  </si>
  <si>
    <t>ngfrb</t>
  </si>
  <si>
    <t>ENSDARG00000089223.4</t>
  </si>
  <si>
    <t>564338</t>
  </si>
  <si>
    <t>LL0000024345</t>
  </si>
  <si>
    <t>sdha</t>
  </si>
  <si>
    <t>ENSDARG00000016721.12</t>
  </si>
  <si>
    <t>393884</t>
  </si>
  <si>
    <t>LL0000008509</t>
  </si>
  <si>
    <t>cxxc4</t>
  </si>
  <si>
    <t>ENSDARG00000077817.6</t>
  </si>
  <si>
    <t>100006754</t>
  </si>
  <si>
    <t>LL0000004274</t>
  </si>
  <si>
    <t>CABZ01063602.1</t>
  </si>
  <si>
    <t>ENSDARG00000102395.2</t>
  </si>
  <si>
    <t>103909970</t>
  </si>
  <si>
    <t>LL0000023863</t>
  </si>
  <si>
    <t>rorab</t>
  </si>
  <si>
    <t>ENSDARG00000001910.13</t>
  </si>
  <si>
    <t>554722</t>
  </si>
  <si>
    <t>LL0000030274</t>
  </si>
  <si>
    <t>thg1l</t>
  </si>
  <si>
    <t>ENSDARG00000038360.5</t>
  </si>
  <si>
    <t>492814</t>
  </si>
  <si>
    <t>LL0000028113</t>
  </si>
  <si>
    <t>si:dkeyp-117h8.4</t>
  </si>
  <si>
    <t>ENSDARG00000043004.9</t>
  </si>
  <si>
    <t>572032</t>
  </si>
  <si>
    <t>LL0000001690</t>
  </si>
  <si>
    <t>aurkb</t>
  </si>
  <si>
    <t>ENSDARG00000037640.7</t>
  </si>
  <si>
    <t>791894</t>
  </si>
  <si>
    <t>LL0000037688</t>
  </si>
  <si>
    <t>XLOC_042557</t>
  </si>
  <si>
    <t>LL0000025663</t>
  </si>
  <si>
    <t>si:ch211-225g23.1</t>
  </si>
  <si>
    <t>ENSDARG00000091271.4</t>
  </si>
  <si>
    <t>562197</t>
  </si>
  <si>
    <t>LL0000020268</t>
  </si>
  <si>
    <t>nfkbib</t>
  </si>
  <si>
    <t>ENSDARG00000030087.7</t>
  </si>
  <si>
    <t>797834</t>
  </si>
  <si>
    <t>LL0000008033</t>
  </si>
  <si>
    <t>CU469577.1</t>
  </si>
  <si>
    <t>ENSDARG00000102850.2</t>
  </si>
  <si>
    <t>LL0000037767</t>
  </si>
  <si>
    <t>XLOC_042909</t>
  </si>
  <si>
    <t>LL0000027067</t>
  </si>
  <si>
    <t>si:dkey-204l11.1</t>
  </si>
  <si>
    <t>ENSDARG00000079403.4</t>
  </si>
  <si>
    <t>100006301</t>
  </si>
  <si>
    <t>LL0000024597</t>
  </si>
  <si>
    <t>sgms1</t>
  </si>
  <si>
    <t>ENSDARG00000029621.10</t>
  </si>
  <si>
    <t>566563</t>
  </si>
  <si>
    <t>LL0000001609</t>
  </si>
  <si>
    <t>atp5if1b</t>
  </si>
  <si>
    <t>ENSDARG00000044092.6</t>
  </si>
  <si>
    <t>558368</t>
  </si>
  <si>
    <t>LL0000020144</t>
  </si>
  <si>
    <t>ndufb9</t>
  </si>
  <si>
    <t>ENSDARG00000041314.6</t>
  </si>
  <si>
    <t>573021</t>
  </si>
  <si>
    <t>LL0000039431</t>
  </si>
  <si>
    <t>znf1049</t>
  </si>
  <si>
    <t>ENSDARG00000098071.2</t>
  </si>
  <si>
    <t>LL0000028345</t>
  </si>
  <si>
    <t>si:rp71-36a1.1</t>
  </si>
  <si>
    <t>ENSDARG00000095295.2</t>
  </si>
  <si>
    <t>571927</t>
  </si>
  <si>
    <t>LL0000019827</t>
  </si>
  <si>
    <t>myh7</t>
  </si>
  <si>
    <t>ENSDARG00000079564.4</t>
  </si>
  <si>
    <t>30616</t>
  </si>
  <si>
    <t>LL0000001951</t>
  </si>
  <si>
    <t>bmp6</t>
  </si>
  <si>
    <t>ENSDARG00000015686.7</t>
  </si>
  <si>
    <t>503761</t>
  </si>
  <si>
    <t>LL0000014659</t>
  </si>
  <si>
    <t>LOC101883071</t>
  </si>
  <si>
    <t>LL0000024766</t>
  </si>
  <si>
    <t>si:ch1073-143l10.2</t>
  </si>
  <si>
    <t>ENSDARG00000094899.2</t>
  </si>
  <si>
    <t>565165</t>
  </si>
  <si>
    <t>LL0000009795</t>
  </si>
  <si>
    <t>errfi1a</t>
  </si>
  <si>
    <t>ENSDARG00000104039.3</t>
  </si>
  <si>
    <t>798009</t>
  </si>
  <si>
    <t>LL0000023962</t>
  </si>
  <si>
    <t>rps10</t>
  </si>
  <si>
    <t>ENSDARG00000034897.10</t>
  </si>
  <si>
    <t>394121</t>
  </si>
  <si>
    <t>LL0000032017</t>
  </si>
  <si>
    <t>wdr45</t>
  </si>
  <si>
    <t>ENSDARG00000090219.4</t>
  </si>
  <si>
    <t>393200</t>
  </si>
  <si>
    <t>LL0000029018</t>
  </si>
  <si>
    <t>smu1a</t>
  </si>
  <si>
    <t>ENSDARG00000002538.8</t>
  </si>
  <si>
    <t>393168</t>
  </si>
  <si>
    <t>LL0000038455</t>
  </si>
  <si>
    <t>zgc:101583</t>
  </si>
  <si>
    <t>ENSDARG00000026682.10</t>
  </si>
  <si>
    <t>494104</t>
  </si>
  <si>
    <t>LL0000029420</t>
  </si>
  <si>
    <t>ssbp3b</t>
  </si>
  <si>
    <t>ENSDARG00000030155.9</t>
  </si>
  <si>
    <t>406759</t>
  </si>
  <si>
    <t>LL0000021445</t>
  </si>
  <si>
    <t>pcnx3</t>
  </si>
  <si>
    <t>ENSDARG00000019501.10</t>
  </si>
  <si>
    <t>107992390</t>
  </si>
  <si>
    <t>LL0000005107</t>
  </si>
  <si>
    <t>ccdc88b</t>
  </si>
  <si>
    <t>ENSDARG00000076189.4</t>
  </si>
  <si>
    <t>100330741</t>
  </si>
  <si>
    <t>LL0000017521</t>
  </si>
  <si>
    <t>LOC110438926</t>
  </si>
  <si>
    <t>110438926</t>
  </si>
  <si>
    <t>LL0000010648</t>
  </si>
  <si>
    <t>FP016005.1</t>
  </si>
  <si>
    <t>ENSDARG00000104358.2</t>
  </si>
  <si>
    <t>101884241</t>
  </si>
  <si>
    <t>LL0000011254</t>
  </si>
  <si>
    <t>gem</t>
  </si>
  <si>
    <t>ENSDARG00000029112.6</t>
  </si>
  <si>
    <t>560566</t>
  </si>
  <si>
    <t>LL0000029425</t>
  </si>
  <si>
    <t>ssh2b</t>
  </si>
  <si>
    <t>ENSDARG00000098955.2</t>
  </si>
  <si>
    <t>557912</t>
  </si>
  <si>
    <t>LL0000010408</t>
  </si>
  <si>
    <t>flt1</t>
  </si>
  <si>
    <t>ENSDARG00000019371.12</t>
  </si>
  <si>
    <t>544667</t>
  </si>
  <si>
    <t>LL0000024047</t>
  </si>
  <si>
    <t>rsad1</t>
  </si>
  <si>
    <t>ENSDARG00000077698.4</t>
  </si>
  <si>
    <t>565897</t>
  </si>
  <si>
    <t>LL0000014705</t>
  </si>
  <si>
    <t>LOC101883314</t>
  </si>
  <si>
    <t>101883314</t>
  </si>
  <si>
    <t>LL0000031155</t>
  </si>
  <si>
    <t>trmt1l</t>
  </si>
  <si>
    <t>ENSDARG00000042057.9</t>
  </si>
  <si>
    <t>559583</t>
  </si>
  <si>
    <t>LL0000012114</t>
  </si>
  <si>
    <t>hinfp</t>
  </si>
  <si>
    <t>ENSDARG00000004851.10</t>
  </si>
  <si>
    <t>406733</t>
  </si>
  <si>
    <t>LL0000017670</t>
  </si>
  <si>
    <t>LOC110439452</t>
  </si>
  <si>
    <t>110439452</t>
  </si>
  <si>
    <t>LL0000023950</t>
  </si>
  <si>
    <t>rpp25l</t>
  </si>
  <si>
    <t>ENSDARG00000070131.4</t>
  </si>
  <si>
    <t>436813</t>
  </si>
  <si>
    <t>LL0000018528</t>
  </si>
  <si>
    <t>maff</t>
  </si>
  <si>
    <t>ENSDARG00000028957.6</t>
  </si>
  <si>
    <t>393307</t>
  </si>
  <si>
    <t>LL0000013300</t>
  </si>
  <si>
    <t>kif20ba</t>
  </si>
  <si>
    <t>ENSDARG00000071009.6</t>
  </si>
  <si>
    <t>449979</t>
  </si>
  <si>
    <t>LL0000014278</t>
  </si>
  <si>
    <t>LOC100535396</t>
  </si>
  <si>
    <t>100535396</t>
  </si>
  <si>
    <t>LL0000004037</t>
  </si>
  <si>
    <t>CABZ01024844.1</t>
  </si>
  <si>
    <t>ENSDARG00000117513.1</t>
  </si>
  <si>
    <t>110438450</t>
  </si>
  <si>
    <t>LL0000031278</t>
  </si>
  <si>
    <t>tstd2</t>
  </si>
  <si>
    <t>LL0000000180</t>
  </si>
  <si>
    <t>acot17</t>
  </si>
  <si>
    <t>ENSDARG00000088524.4</t>
  </si>
  <si>
    <t>572757</t>
  </si>
  <si>
    <t>LL0000009371</t>
  </si>
  <si>
    <t>eda</t>
  </si>
  <si>
    <t>ENSDARG00000074591.6</t>
  </si>
  <si>
    <t>798740</t>
  </si>
  <si>
    <t>LL0000007266</t>
  </si>
  <si>
    <t>crabp2b</t>
  </si>
  <si>
    <t>ENSDARG00000030449.6</t>
  </si>
  <si>
    <t>503502</t>
  </si>
  <si>
    <t>LL0000020523</t>
  </si>
  <si>
    <t>NPFFR2</t>
  </si>
  <si>
    <t>ENSDARG00000033635.8</t>
  </si>
  <si>
    <t>560955</t>
  </si>
  <si>
    <t>LL0000018269</t>
  </si>
  <si>
    <t>lonp1</t>
  </si>
  <si>
    <t>ENSDARG00000102765.2</t>
  </si>
  <si>
    <t>563257</t>
  </si>
  <si>
    <t>LL0000006375</t>
  </si>
  <si>
    <t>CR381673.2</t>
  </si>
  <si>
    <t>ENSDARG00000103241.2</t>
  </si>
  <si>
    <t>110437901</t>
  </si>
  <si>
    <t>LL0000017696</t>
  </si>
  <si>
    <t>LOC110439488</t>
  </si>
  <si>
    <t>110439488</t>
  </si>
  <si>
    <t>LL0000017000</t>
  </si>
  <si>
    <t>LOC110437769</t>
  </si>
  <si>
    <t>110437769</t>
  </si>
  <si>
    <t>LL0000024863</t>
  </si>
  <si>
    <t>si:ch1073-469d17.2</t>
  </si>
  <si>
    <t>ENSDARG00000101485.2</t>
  </si>
  <si>
    <t>LL0000020795</t>
  </si>
  <si>
    <t>oatx</t>
  </si>
  <si>
    <t>ENSDARG00000019713.10</t>
  </si>
  <si>
    <t>555218</t>
  </si>
  <si>
    <t>LL0000012778</t>
  </si>
  <si>
    <t>inpp5kb</t>
  </si>
  <si>
    <t>ENSDARG00000078618.5</t>
  </si>
  <si>
    <t>566188</t>
  </si>
  <si>
    <t>LL0000030347</t>
  </si>
  <si>
    <t>tjp3</t>
  </si>
  <si>
    <t>ENSDARG00000002909.11</t>
  </si>
  <si>
    <t>373089</t>
  </si>
  <si>
    <t>LL0000024174</t>
  </si>
  <si>
    <t>sall3b</t>
  </si>
  <si>
    <t>ENSDARG00000057586.7</t>
  </si>
  <si>
    <t>568041</t>
  </si>
  <si>
    <t>LL0000007845</t>
  </si>
  <si>
    <t>CU151886.1</t>
  </si>
  <si>
    <t>ENSDARG00000117784.1</t>
  </si>
  <si>
    <t>LL0000005104</t>
  </si>
  <si>
    <t>ccdc85cb</t>
  </si>
  <si>
    <t>ENSDARG00000079555.4</t>
  </si>
  <si>
    <t>436901</t>
  </si>
  <si>
    <t>LL0000015279</t>
  </si>
  <si>
    <t>LOC101886174</t>
  </si>
  <si>
    <t>101886174</t>
  </si>
  <si>
    <t>LL0000005109</t>
  </si>
  <si>
    <t>ccdc9</t>
  </si>
  <si>
    <t>ENSDARG00000004636.12</t>
  </si>
  <si>
    <t>550140</t>
  </si>
  <si>
    <t>LL0000003307</t>
  </si>
  <si>
    <t>BX649355.1</t>
  </si>
  <si>
    <t>ENSDARG00000098884.2</t>
  </si>
  <si>
    <t>103910789</t>
  </si>
  <si>
    <t>LL0000024079</t>
  </si>
  <si>
    <t>rtn2a</t>
  </si>
  <si>
    <t>ENSDARG00000016088.11</t>
  </si>
  <si>
    <t>569502</t>
  </si>
  <si>
    <t>LL0000014151</t>
  </si>
  <si>
    <t>LOC100332699</t>
  </si>
  <si>
    <t>100332699</t>
  </si>
  <si>
    <t>LL0000000198</t>
  </si>
  <si>
    <t>acp7</t>
  </si>
  <si>
    <t>ENSDARG00000102421.2</t>
  </si>
  <si>
    <t>571830</t>
  </si>
  <si>
    <t>LL0000015403</t>
  </si>
  <si>
    <t>LOC101886860</t>
  </si>
  <si>
    <t>101886860</t>
  </si>
  <si>
    <t>LL0000025174</t>
  </si>
  <si>
    <t>si:ch211-153j24.3</t>
  </si>
  <si>
    <t>ENSDARG00000068428.8</t>
  </si>
  <si>
    <t>564403</t>
  </si>
  <si>
    <t>LL0000014325</t>
  </si>
  <si>
    <t>LOC100536348</t>
  </si>
  <si>
    <t>100536348</t>
  </si>
  <si>
    <t>LL0000000865</t>
  </si>
  <si>
    <t>aldh1l1</t>
  </si>
  <si>
    <t>ENSDARG00000077004.5</t>
  </si>
  <si>
    <t>100526683</t>
  </si>
  <si>
    <t>LL0000037289</t>
  </si>
  <si>
    <t>XLOC_039760</t>
  </si>
  <si>
    <t>101882501</t>
  </si>
  <si>
    <t>LL0000023784</t>
  </si>
  <si>
    <t>rnf165b</t>
  </si>
  <si>
    <t>ENSDARG00000078817.5</t>
  </si>
  <si>
    <t>572413</t>
  </si>
  <si>
    <t>LL0000014426</t>
  </si>
  <si>
    <t>LOC100537963</t>
  </si>
  <si>
    <t>100537963</t>
  </si>
  <si>
    <t>LL0000020422</t>
  </si>
  <si>
    <t>nme7</t>
  </si>
  <si>
    <t>ENSDARG00000056193.4</t>
  </si>
  <si>
    <t>30086</t>
  </si>
  <si>
    <t>LL0000020406</t>
  </si>
  <si>
    <t>nlrc8</t>
  </si>
  <si>
    <t>ENSDARG00000092025.3</t>
  </si>
  <si>
    <t>795668</t>
  </si>
  <si>
    <t>LL0000010147</t>
  </si>
  <si>
    <t>fasn</t>
  </si>
  <si>
    <t>ENSDARG00000087657.5</t>
  </si>
  <si>
    <t>559001</t>
  </si>
  <si>
    <t>LL0000035905</t>
  </si>
  <si>
    <t>XLOC_029036</t>
  </si>
  <si>
    <t>LL0000011667</t>
  </si>
  <si>
    <t>gpsm2l</t>
  </si>
  <si>
    <t>ENSDARG00000102026.2</t>
  </si>
  <si>
    <t>449665</t>
  </si>
  <si>
    <t>LL0000004953</t>
  </si>
  <si>
    <t>cav1</t>
  </si>
  <si>
    <t>ENSDARG00000103747.2</t>
  </si>
  <si>
    <t>323695</t>
  </si>
  <si>
    <t>LL0000012692</t>
  </si>
  <si>
    <t>ildr2</t>
  </si>
  <si>
    <t>ENSDARG00000014180.11</t>
  </si>
  <si>
    <t>564738</t>
  </si>
  <si>
    <t>LL0000032936</t>
  </si>
  <si>
    <t>XLOC_006319</t>
  </si>
  <si>
    <t>LL0000031133</t>
  </si>
  <si>
    <t>triob</t>
  </si>
  <si>
    <t>ENSDARG00000000370.10</t>
  </si>
  <si>
    <t>368847</t>
  </si>
  <si>
    <t>LL0000025855</t>
  </si>
  <si>
    <t>si:ch211-255f4.12</t>
  </si>
  <si>
    <t>100006580</t>
  </si>
  <si>
    <t>LL0000003999</t>
  </si>
  <si>
    <t>CABZ01009512.2</t>
  </si>
  <si>
    <t>ENSDARG00000104424.2</t>
  </si>
  <si>
    <t>110437804</t>
  </si>
  <si>
    <t>LL0000013610</t>
  </si>
  <si>
    <t>ENSDARG00000037879.6</t>
  </si>
  <si>
    <t>LL0000032064</t>
  </si>
  <si>
    <t>whrna</t>
  </si>
  <si>
    <t>ENSDARG00000075362.5</t>
  </si>
  <si>
    <t>100334777</t>
  </si>
  <si>
    <t>LL0000039007</t>
  </si>
  <si>
    <t>zgc:173615</t>
  </si>
  <si>
    <t>ENSDARG00000113780.1</t>
  </si>
  <si>
    <t>100150682</t>
  </si>
  <si>
    <t>LL0000011275</t>
  </si>
  <si>
    <t>gfra1b</t>
  </si>
  <si>
    <t>ENSDARG00000102564.2</t>
  </si>
  <si>
    <t>79377</t>
  </si>
  <si>
    <t>LL0000005923</t>
  </si>
  <si>
    <t>cnp</t>
  </si>
  <si>
    <t>ENSDARG00000070822.5</t>
  </si>
  <si>
    <t>325896</t>
  </si>
  <si>
    <t>LL0000000316</t>
  </si>
  <si>
    <t>adcy6a</t>
  </si>
  <si>
    <t>ENSDARG00000061445.8</t>
  </si>
  <si>
    <t>570652</t>
  </si>
  <si>
    <t>LL0000023075</t>
  </si>
  <si>
    <t>rab42a</t>
  </si>
  <si>
    <t>ENSDARG00000034215.5</t>
  </si>
  <si>
    <t>406315</t>
  </si>
  <si>
    <t>LL0000000435</t>
  </si>
  <si>
    <t>afap1l1b</t>
  </si>
  <si>
    <t>ENSDARG00000056453.8</t>
  </si>
  <si>
    <t>768144</t>
  </si>
  <si>
    <t>LL0000012506</t>
  </si>
  <si>
    <t>ifnphi3</t>
  </si>
  <si>
    <t>ENSDARG00000070676.5</t>
  </si>
  <si>
    <t>100126803</t>
  </si>
  <si>
    <t>LL0000006816</t>
  </si>
  <si>
    <t>CR751602.1</t>
  </si>
  <si>
    <t>ENSDARG00000094128.4</t>
  </si>
  <si>
    <t>100537659</t>
  </si>
  <si>
    <t>LL0000008717</t>
  </si>
  <si>
    <t>dclk1b</t>
  </si>
  <si>
    <t>ENSDARG00000104664.2</t>
  </si>
  <si>
    <t>100151759</t>
  </si>
  <si>
    <t>LL0000038948</t>
  </si>
  <si>
    <t>zgc:171775</t>
  </si>
  <si>
    <t>ENSDARG00000058381.5</t>
  </si>
  <si>
    <t>562552</t>
  </si>
  <si>
    <t>LL0000028256</t>
  </si>
  <si>
    <t>si:dkeyp-75h12.5</t>
  </si>
  <si>
    <t>ENSDARG00000089877.4</t>
  </si>
  <si>
    <t>566718</t>
  </si>
  <si>
    <t>LL0000010767</t>
  </si>
  <si>
    <t>FP236327.1</t>
  </si>
  <si>
    <t>ENSDARG00000105402.2</t>
  </si>
  <si>
    <t>LL0000013488</t>
  </si>
  <si>
    <t>l1cama</t>
  </si>
  <si>
    <t>ENSDARG00000007149.11</t>
  </si>
  <si>
    <t>30634</t>
  </si>
  <si>
    <t>LL0000018024</t>
  </si>
  <si>
    <t>LOC110440088</t>
  </si>
  <si>
    <t>110440088</t>
  </si>
  <si>
    <t>LL0000028260</t>
  </si>
  <si>
    <t>si:dkeyp-77c8.1</t>
  </si>
  <si>
    <t>ENSDARG00000093940.2</t>
  </si>
  <si>
    <t>LL0000005720</t>
  </si>
  <si>
    <t>ciz1a</t>
  </si>
  <si>
    <t>ENSDARG00000089781.5</t>
  </si>
  <si>
    <t>103911032</t>
  </si>
  <si>
    <t>LL0000027383</t>
  </si>
  <si>
    <t>si:dkey-256i11.2</t>
  </si>
  <si>
    <t>ENSDARG00000093713.5</t>
  </si>
  <si>
    <t>LL0000039469</t>
  </si>
  <si>
    <t>znf1089</t>
  </si>
  <si>
    <t>ENSDARG00000114908.1</t>
  </si>
  <si>
    <t>110439401</t>
  </si>
  <si>
    <t>LL0000003288</t>
  </si>
  <si>
    <t>BX649307.1</t>
  </si>
  <si>
    <t>ENSDARG00000096046.2</t>
  </si>
  <si>
    <t>LL0000008826</t>
  </si>
  <si>
    <t>dennd4a</t>
  </si>
  <si>
    <t>ENSDARG00000062721.8</t>
  </si>
  <si>
    <t>558211</t>
  </si>
  <si>
    <t>LL0000006390</t>
  </si>
  <si>
    <t>CR382300.2</t>
  </si>
  <si>
    <t>ENSDARG00000100358.2</t>
  </si>
  <si>
    <t>LL0000023181</t>
  </si>
  <si>
    <t>rap1gap2a</t>
  </si>
  <si>
    <t>ENSDARG00000061551.7</t>
  </si>
  <si>
    <t>561339</t>
  </si>
  <si>
    <t>LL0000003979</t>
  </si>
  <si>
    <t>CABZ01002188.1</t>
  </si>
  <si>
    <t>ENSDARG00000100415.2</t>
  </si>
  <si>
    <t>LL0000012465</t>
  </si>
  <si>
    <t>idh1</t>
  </si>
  <si>
    <t>ENSDARG00000025375.11</t>
  </si>
  <si>
    <t>100006589</t>
  </si>
  <si>
    <t>LL0000008900</t>
  </si>
  <si>
    <t>dhx15</t>
  </si>
  <si>
    <t>ENSDARG00000015392.10</t>
  </si>
  <si>
    <t>321931</t>
  </si>
  <si>
    <t>LL0000018603</t>
  </si>
  <si>
    <t>map3k20</t>
  </si>
  <si>
    <t>ENSDARG00000074219.7</t>
  </si>
  <si>
    <t>100126011</t>
  </si>
  <si>
    <t>LL0000012346</t>
  </si>
  <si>
    <t>hsd17b12b</t>
  </si>
  <si>
    <t>ENSDARG00000035872.8</t>
  </si>
  <si>
    <t>322626</t>
  </si>
  <si>
    <t>LL0000025232</t>
  </si>
  <si>
    <t>si:ch211-161h7.4</t>
  </si>
  <si>
    <t>ENSDARG00000087238.5</t>
  </si>
  <si>
    <t>569837</t>
  </si>
  <si>
    <t>LL0000010693</t>
  </si>
  <si>
    <t>FP085398.1</t>
  </si>
  <si>
    <t>ENSDARG00000087611.3</t>
  </si>
  <si>
    <t>559789</t>
  </si>
  <si>
    <t>LL0000005987</t>
  </si>
  <si>
    <t>col15a1b</t>
  </si>
  <si>
    <t>ENSDARG00000061848.8</t>
  </si>
  <si>
    <t>558137</t>
  </si>
  <si>
    <t>LL0000010796</t>
  </si>
  <si>
    <t>FP245462.1</t>
  </si>
  <si>
    <t>ENSDARG00000097001.2</t>
  </si>
  <si>
    <t>101882175</t>
  </si>
  <si>
    <t>LL0000030977</t>
  </si>
  <si>
    <t>traf4a</t>
  </si>
  <si>
    <t>ENSDARG00000003963.9</t>
  </si>
  <si>
    <t>404045</t>
  </si>
  <si>
    <t>LL0000021423</t>
  </si>
  <si>
    <t>pcgf3</t>
  </si>
  <si>
    <t>101884364</t>
  </si>
  <si>
    <t>LL0000008737</t>
  </si>
  <si>
    <t>dctn3</t>
  </si>
  <si>
    <t>ENSDARG00000041363.7</t>
  </si>
  <si>
    <t>431767</t>
  </si>
  <si>
    <t>LL0000017777</t>
  </si>
  <si>
    <t>LOC110439602</t>
  </si>
  <si>
    <t>110439602</t>
  </si>
  <si>
    <t>LL0000018855</t>
  </si>
  <si>
    <t>megf10</t>
  </si>
  <si>
    <t>ENSDARG00000017229.13</t>
  </si>
  <si>
    <t>564571</t>
  </si>
  <si>
    <t>LL0000040173</t>
  </si>
  <si>
    <t>si:ch211-269c21.2</t>
  </si>
  <si>
    <t>ENSDARG00000074560.3</t>
  </si>
  <si>
    <t>795008</t>
  </si>
  <si>
    <t>LL0000014452</t>
  </si>
  <si>
    <t>LOC100538336</t>
  </si>
  <si>
    <t>100538336</t>
  </si>
  <si>
    <t>LL0000002505</t>
  </si>
  <si>
    <t>BX294178.1</t>
  </si>
  <si>
    <t>ENSDARG00000101818.2</t>
  </si>
  <si>
    <t>110439935</t>
  </si>
  <si>
    <t>LL0000040457</t>
  </si>
  <si>
    <t>LOC100536609</t>
  </si>
  <si>
    <t>100536609</t>
  </si>
  <si>
    <t>LL0000029001</t>
  </si>
  <si>
    <t>smox</t>
  </si>
  <si>
    <t>ENSDARG00000036967.8</t>
  </si>
  <si>
    <t>387290</t>
  </si>
  <si>
    <t>LL0000022719</t>
  </si>
  <si>
    <t>prxl2b</t>
  </si>
  <si>
    <t>ENSDARG00000029795.8</t>
  </si>
  <si>
    <t>406605</t>
  </si>
  <si>
    <t>LL0000031442</t>
  </si>
  <si>
    <t>uba5</t>
  </si>
  <si>
    <t>ENSDARG00000063588.9</t>
  </si>
  <si>
    <t>386712</t>
  </si>
  <si>
    <t>LL0000029579</t>
  </si>
  <si>
    <t>stom</t>
  </si>
  <si>
    <t>ENSDARG00000003835.10</t>
  </si>
  <si>
    <t>81534</t>
  </si>
  <si>
    <t>LL0000005532</t>
  </si>
  <si>
    <t>cfl1</t>
  </si>
  <si>
    <t>ENSDARG00000021124.8</t>
  </si>
  <si>
    <t>321496</t>
  </si>
  <si>
    <t>LL0000030084</t>
  </si>
  <si>
    <t>tcf4</t>
  </si>
  <si>
    <t>ENSDARG00000107408.2</t>
  </si>
  <si>
    <t>100526651</t>
  </si>
  <si>
    <t>LL0000026878</t>
  </si>
  <si>
    <t>si:dkey-174n20.1</t>
  </si>
  <si>
    <t>ENSDARG00000035579.6</t>
  </si>
  <si>
    <t>796174</t>
  </si>
  <si>
    <t>LL0000040423</t>
  </si>
  <si>
    <t>hist1h4l</t>
  </si>
  <si>
    <t>ENSDARG00000110152.1</t>
  </si>
  <si>
    <t>100331412</t>
  </si>
  <si>
    <t>LL0000005489</t>
  </si>
  <si>
    <t>cers5</t>
  </si>
  <si>
    <t>ENSDARG00000002365.7</t>
  </si>
  <si>
    <t>323020</t>
  </si>
  <si>
    <t>LL0000021680</t>
  </si>
  <si>
    <t>phactr4a</t>
  </si>
  <si>
    <t>ENSDARG00000015552.13</t>
  </si>
  <si>
    <t>569383</t>
  </si>
  <si>
    <t>LL0000031277</t>
  </si>
  <si>
    <t>TSTD1</t>
  </si>
  <si>
    <t>ENSDARG00000071567.6</t>
  </si>
  <si>
    <t>563265</t>
  </si>
  <si>
    <t>LL0000030364</t>
  </si>
  <si>
    <t>tln1</t>
  </si>
  <si>
    <t>ENSDARG00000100729.2</t>
  </si>
  <si>
    <t>494453</t>
  </si>
  <si>
    <t>LL0000010127</t>
  </si>
  <si>
    <t>fancb</t>
  </si>
  <si>
    <t>ENSDARG00000067596.5</t>
  </si>
  <si>
    <t>108179053</t>
  </si>
  <si>
    <t>LL0000011681</t>
  </si>
  <si>
    <t>gramd1ba</t>
  </si>
  <si>
    <t>ENSDARG00000075383.7</t>
  </si>
  <si>
    <t>568698</t>
  </si>
  <si>
    <t>LL0000024483</t>
  </si>
  <si>
    <t>serbp1a</t>
  </si>
  <si>
    <t>ENSDARG00000074242.5</t>
  </si>
  <si>
    <t>335449</t>
  </si>
  <si>
    <t>LL0000007249</t>
  </si>
  <si>
    <t>CR936977.1</t>
  </si>
  <si>
    <t>ENSDARG00000100144.2</t>
  </si>
  <si>
    <t>LL0000007248</t>
  </si>
  <si>
    <t>CR936975.1</t>
  </si>
  <si>
    <t>ENSDARG00000096862.2</t>
  </si>
  <si>
    <t>100534937</t>
  </si>
  <si>
    <t>LL0000005855</t>
  </si>
  <si>
    <t>cmip</t>
  </si>
  <si>
    <t>ENSDARG00000062933.6</t>
  </si>
  <si>
    <t>561893</t>
  </si>
  <si>
    <t>LL0000018761</t>
  </si>
  <si>
    <t>mcfd2</t>
  </si>
  <si>
    <t>ENSDARG00000039757.7</t>
  </si>
  <si>
    <t>449676</t>
  </si>
  <si>
    <t>LL0000030638</t>
  </si>
  <si>
    <t>tmem63ba</t>
  </si>
  <si>
    <t>ENSDARG00000104559.2</t>
  </si>
  <si>
    <t>100334023</t>
  </si>
  <si>
    <t>LL0000024874</t>
  </si>
  <si>
    <t>si:ch1073-80i24.3</t>
  </si>
  <si>
    <t>ENSDARG00000097776.2</t>
  </si>
  <si>
    <t>LL0000001010</t>
  </si>
  <si>
    <t>ankle2</t>
  </si>
  <si>
    <t>ENSDARG00000035607.8</t>
  </si>
  <si>
    <t>559297</t>
  </si>
  <si>
    <t>LL0000021100</t>
  </si>
  <si>
    <t>osgep</t>
  </si>
  <si>
    <t>ENSDARG00000045846.7</t>
  </si>
  <si>
    <t>550447</t>
  </si>
  <si>
    <t>LL0000021540</t>
  </si>
  <si>
    <t>pdk3a</t>
  </si>
  <si>
    <t>ENSDARG00000014527.10</t>
  </si>
  <si>
    <t>560068</t>
  </si>
  <si>
    <t>LL0000028636</t>
  </si>
  <si>
    <t>slc25a55b</t>
  </si>
  <si>
    <t>ENSDARG00000013749.6</t>
  </si>
  <si>
    <t>445054</t>
  </si>
  <si>
    <t>LL0000010418</t>
  </si>
  <si>
    <t>fmnl2a</t>
  </si>
  <si>
    <t>ENSDARG00000012586.13</t>
  </si>
  <si>
    <t>100006456</t>
  </si>
  <si>
    <t>LL0000002169</t>
  </si>
  <si>
    <t>BX004999.1</t>
  </si>
  <si>
    <t>ENSDARG00000096792.3</t>
  </si>
  <si>
    <t>103910262</t>
  </si>
  <si>
    <t>LL0000012707</t>
  </si>
  <si>
    <t>im:7140055</t>
  </si>
  <si>
    <t>ENSDARG00000092181.3</t>
  </si>
  <si>
    <t>100422734</t>
  </si>
  <si>
    <t>LL0000022445</t>
  </si>
  <si>
    <t>ppp1r3cb</t>
  </si>
  <si>
    <t>ENSDARG00000014554.8</t>
  </si>
  <si>
    <t>393807</t>
  </si>
  <si>
    <t>LL0000024949</t>
  </si>
  <si>
    <t>si:ch211-114c12.2</t>
  </si>
  <si>
    <t>ENSDARG00000028542.6</t>
  </si>
  <si>
    <t>336578</t>
  </si>
  <si>
    <t>LL0000033556</t>
  </si>
  <si>
    <t>XLOC_011218</t>
  </si>
  <si>
    <t>LL0000038553</t>
  </si>
  <si>
    <t>zgc:112356</t>
  </si>
  <si>
    <t>ENSDARG00000036489.8</t>
  </si>
  <si>
    <t>569875</t>
  </si>
  <si>
    <t>LL0000034394</t>
  </si>
  <si>
    <t>XLOC_017111</t>
  </si>
  <si>
    <t>LL0000008326</t>
  </si>
  <si>
    <t>CU928013.1</t>
  </si>
  <si>
    <t>ENSDARG00000097884.3</t>
  </si>
  <si>
    <t>LL0000030314</t>
  </si>
  <si>
    <t>timeless</t>
  </si>
  <si>
    <t>ENSDARG00000078497.4</t>
  </si>
  <si>
    <t>325855</t>
  </si>
  <si>
    <t>LL0000031107</t>
  </si>
  <si>
    <t>trim35-9</t>
  </si>
  <si>
    <t>ENSDARG00000039108.9</t>
  </si>
  <si>
    <t>541547</t>
  </si>
  <si>
    <t>LL0000005450</t>
  </si>
  <si>
    <t>cep152</t>
  </si>
  <si>
    <t>ENSDARG00000075725.5</t>
  </si>
  <si>
    <t>565873</t>
  </si>
  <si>
    <t>LL0000028452</t>
  </si>
  <si>
    <t>skap1</t>
  </si>
  <si>
    <t>ENSDARG00000001498.10</t>
  </si>
  <si>
    <t>563784</t>
  </si>
  <si>
    <t>LL0000033308</t>
  </si>
  <si>
    <t>XLOC_009496</t>
  </si>
  <si>
    <t>LL0000000318</t>
  </si>
  <si>
    <t>adcy7</t>
  </si>
  <si>
    <t>ENSDARG00000060070.8</t>
  </si>
  <si>
    <t>568726</t>
  </si>
  <si>
    <t>LL0000030013</t>
  </si>
  <si>
    <t>tbc1d32</t>
  </si>
  <si>
    <t>ENSDARG00000041734.8</t>
  </si>
  <si>
    <t>566474</t>
  </si>
  <si>
    <t>LL0000021264</t>
  </si>
  <si>
    <t>papss2b</t>
  </si>
  <si>
    <t>ENSDARG00000056600.6</t>
  </si>
  <si>
    <t>80939</t>
  </si>
  <si>
    <t>LL0000028241</t>
  </si>
  <si>
    <t>si:dkeyp-72e1.9</t>
  </si>
  <si>
    <t>ENSDARG00000103743.2</t>
  </si>
  <si>
    <t>563388</t>
  </si>
  <si>
    <t>LL0000029024</t>
  </si>
  <si>
    <t>smyd1a</t>
  </si>
  <si>
    <t>ENSDARG00000009280.11</t>
  </si>
  <si>
    <t>321245</t>
  </si>
  <si>
    <t>LL0000009197</t>
  </si>
  <si>
    <t>drd1b</t>
  </si>
  <si>
    <t>ENSDARG00000038918.4</t>
  </si>
  <si>
    <t>568126</t>
  </si>
  <si>
    <t>LL0000028101</t>
  </si>
  <si>
    <t>si:dkeyp-110g5.4</t>
  </si>
  <si>
    <t>ENSDARG00000092482.2</t>
  </si>
  <si>
    <t>561637</t>
  </si>
  <si>
    <t>LL0000018271</t>
  </si>
  <si>
    <t>lonrf1</t>
  </si>
  <si>
    <t>ENSDARG00000075048.6</t>
  </si>
  <si>
    <t>560773</t>
  </si>
  <si>
    <t>LL0000016904</t>
  </si>
  <si>
    <t>LOC108191533</t>
  </si>
  <si>
    <t>108191533</t>
  </si>
  <si>
    <t>LL0000038603</t>
  </si>
  <si>
    <t>zgc:113314</t>
  </si>
  <si>
    <t>ENSDARG00000069453.6</t>
  </si>
  <si>
    <t>619272</t>
  </si>
  <si>
    <t>LL0000001217</t>
  </si>
  <si>
    <t>ENSDARG00000026787.10</t>
  </si>
  <si>
    <t>LL0000025126</t>
  </si>
  <si>
    <t>si:ch211-149a19.3</t>
  </si>
  <si>
    <t>ENSDARG00000079456.6</t>
  </si>
  <si>
    <t>568118</t>
  </si>
  <si>
    <t>LL0000021676</t>
  </si>
  <si>
    <t>phactr1</t>
  </si>
  <si>
    <t>ENSDARG00000023916.8</t>
  </si>
  <si>
    <t>100334776</t>
  </si>
  <si>
    <t>LL0000019605</t>
  </si>
  <si>
    <t>mrs2</t>
  </si>
  <si>
    <t>ENSDARG00000062872.6</t>
  </si>
  <si>
    <t>565251</t>
  </si>
  <si>
    <t>LL0000001153</t>
  </si>
  <si>
    <t>apbb1</t>
  </si>
  <si>
    <t>ENSDARG00000076560.5</t>
  </si>
  <si>
    <t>565164</t>
  </si>
  <si>
    <t>LL0000022838</t>
  </si>
  <si>
    <t>ptgr2</t>
  </si>
  <si>
    <t>ENSDARG00000070673.4</t>
  </si>
  <si>
    <t>553234</t>
  </si>
  <si>
    <t>LL0000030445</t>
  </si>
  <si>
    <t>tmem106a</t>
  </si>
  <si>
    <t>ENSDARG00000045075.6</t>
  </si>
  <si>
    <t>407612</t>
  </si>
  <si>
    <t>LL0000029450</t>
  </si>
  <si>
    <t>ssuh2.4</t>
  </si>
  <si>
    <t>ENSDARG00000054827.8</t>
  </si>
  <si>
    <t>100038788</t>
  </si>
  <si>
    <t>LL0000013149</t>
  </si>
  <si>
    <t>kcnj19a</t>
  </si>
  <si>
    <t>ENSDARG00000059747.7</t>
  </si>
  <si>
    <t>569752</t>
  </si>
  <si>
    <t>LL0000013401</t>
  </si>
  <si>
    <t>klhl29</t>
  </si>
  <si>
    <t>ENSDARG00000087688.3</t>
  </si>
  <si>
    <t>100537703</t>
  </si>
  <si>
    <t>LL0000030352</t>
  </si>
  <si>
    <t>tktb</t>
  </si>
  <si>
    <t>ENSDARG00000006019.8</t>
  </si>
  <si>
    <t>378713</t>
  </si>
  <si>
    <t>LL0000039028</t>
  </si>
  <si>
    <t>zgc:174224</t>
  </si>
  <si>
    <t>ENSDARG00000093875.3</t>
  </si>
  <si>
    <t>100126810</t>
  </si>
  <si>
    <t>LL0000025532</t>
  </si>
  <si>
    <t>si:ch211-210b2.2</t>
  </si>
  <si>
    <t>ENSDARG00000009402.10</t>
  </si>
  <si>
    <t>100535998</t>
  </si>
  <si>
    <t>LL0000012914</t>
  </si>
  <si>
    <t>itfg1</t>
  </si>
  <si>
    <t>ENSDARG00000075584.5</t>
  </si>
  <si>
    <t>100331534</t>
  </si>
  <si>
    <t>LL0000027295</t>
  </si>
  <si>
    <t>si:dkey-23c22.5</t>
  </si>
  <si>
    <t>ENSDARG00000092892.3</t>
  </si>
  <si>
    <t>798269</t>
  </si>
  <si>
    <t>LL0000000306</t>
  </si>
  <si>
    <t>adck1</t>
  </si>
  <si>
    <t>ENSDARG00000062561.7</t>
  </si>
  <si>
    <t>100144553</t>
  </si>
  <si>
    <t>LL0000026732</t>
  </si>
  <si>
    <t>si:dkey-13a3.5</t>
  </si>
  <si>
    <t>ENSDARG00000098535.2</t>
  </si>
  <si>
    <t>101887093</t>
  </si>
  <si>
    <t>LL0000022689</t>
  </si>
  <si>
    <t>prrc1</t>
  </si>
  <si>
    <t>ENSDARG00000044304.6</t>
  </si>
  <si>
    <t>474330</t>
  </si>
  <si>
    <t>LL0000012734</t>
  </si>
  <si>
    <t>impdh1b</t>
  </si>
  <si>
    <t>ENSDARG00000029524.9</t>
  </si>
  <si>
    <t>338306</t>
  </si>
  <si>
    <t>LL0000029528</t>
  </si>
  <si>
    <t>stbd1</t>
  </si>
  <si>
    <t>ENSDARG00000098408.2</t>
  </si>
  <si>
    <t>792854</t>
  </si>
  <si>
    <t>LL0000012008</t>
  </si>
  <si>
    <t>hdr</t>
  </si>
  <si>
    <t>ENSDARG00000004392.10</t>
  </si>
  <si>
    <t>373093</t>
  </si>
  <si>
    <t>LL0000029125</t>
  </si>
  <si>
    <t>ENSDARG00000074842.6</t>
  </si>
  <si>
    <t>LL0000020458</t>
  </si>
  <si>
    <t>nol12</t>
  </si>
  <si>
    <t>ENSDARG00000038027.7</t>
  </si>
  <si>
    <t>393260</t>
  </si>
  <si>
    <t>LL0000032090</t>
  </si>
  <si>
    <t>wnt2bb</t>
  </si>
  <si>
    <t>ENSDARG00000032234.7</t>
  </si>
  <si>
    <t>556087</t>
  </si>
  <si>
    <t>LL0000010600</t>
  </si>
  <si>
    <t>foxj2</t>
  </si>
  <si>
    <t>ENSDARG00000057680.6</t>
  </si>
  <si>
    <t>558490</t>
  </si>
  <si>
    <t>LL0000004107</t>
  </si>
  <si>
    <t>CABZ01041604.1</t>
  </si>
  <si>
    <t>ENSDARG00000059854.5</t>
  </si>
  <si>
    <t>797048</t>
  </si>
  <si>
    <t>LL0000009707</t>
  </si>
  <si>
    <t>epha4a</t>
  </si>
  <si>
    <t>ENSDARG00000054454.10</t>
  </si>
  <si>
    <t>64271</t>
  </si>
  <si>
    <t>LL0000029069</t>
  </si>
  <si>
    <t>snrnp35</t>
  </si>
  <si>
    <t>ENSDARG00000099913.2</t>
  </si>
  <si>
    <t>569999</t>
  </si>
  <si>
    <t>LL0000013979</t>
  </si>
  <si>
    <t>LOC100007791</t>
  </si>
  <si>
    <t>100007791</t>
  </si>
  <si>
    <t>LL0000012149</t>
  </si>
  <si>
    <t>hk2</t>
  </si>
  <si>
    <t>ENSDARG00000101482.3</t>
  </si>
  <si>
    <t>406339</t>
  </si>
  <si>
    <t>LL0000038788</t>
  </si>
  <si>
    <t>zgc:158316</t>
  </si>
  <si>
    <t>ENSDARG00000101696.2</t>
  </si>
  <si>
    <t>790929</t>
  </si>
  <si>
    <t>LL0000021242</t>
  </si>
  <si>
    <t>pan2</t>
  </si>
  <si>
    <t>ENSDARG00000074675.5</t>
  </si>
  <si>
    <t>792831</t>
  </si>
  <si>
    <t>LL0000021080</t>
  </si>
  <si>
    <t>ormdl3</t>
  </si>
  <si>
    <t>ENSDARG00000025555.8</t>
  </si>
  <si>
    <t>450067</t>
  </si>
  <si>
    <t>LL0000030154</t>
  </si>
  <si>
    <t>tent2</t>
  </si>
  <si>
    <t>ENSDARG00000099679.2</t>
  </si>
  <si>
    <t>553626</t>
  </si>
  <si>
    <t>LL0000034934</t>
  </si>
  <si>
    <t>XLOC_021212</t>
  </si>
  <si>
    <t>LL0000005759</t>
  </si>
  <si>
    <t>cldn12</t>
  </si>
  <si>
    <t>ENSDARG00000003927.8</t>
  </si>
  <si>
    <t>81593</t>
  </si>
  <si>
    <t>LL0000023232</t>
  </si>
  <si>
    <t>rasl11a</t>
  </si>
  <si>
    <t>ENSDARG00000046013.9</t>
  </si>
  <si>
    <t>550538</t>
  </si>
  <si>
    <t>LL0000010542</t>
  </si>
  <si>
    <t>FO904898.2</t>
  </si>
  <si>
    <t>ENSDARG00000090601.3</t>
  </si>
  <si>
    <t>LL0000021461</t>
  </si>
  <si>
    <t>pcsk9</t>
  </si>
  <si>
    <t>ENSDARG00000074185.4</t>
  </si>
  <si>
    <t>100150316</t>
  </si>
  <si>
    <t>LL0000032819</t>
  </si>
  <si>
    <t>XLOC_005179</t>
  </si>
  <si>
    <t>LL0000000116</t>
  </si>
  <si>
    <t>abr</t>
  </si>
  <si>
    <t>ENSDARG00000095180.2</t>
  </si>
  <si>
    <t>565190</t>
  </si>
  <si>
    <t>LL0000008941</t>
  </si>
  <si>
    <t>dip2a</t>
  </si>
  <si>
    <t>ENSDARG00000078058.5</t>
  </si>
  <si>
    <t>100332244</t>
  </si>
  <si>
    <t>LL0000038489</t>
  </si>
  <si>
    <t>zgc:109744</t>
  </si>
  <si>
    <t>ENSDARG00000070800.7</t>
  </si>
  <si>
    <t>323832</t>
  </si>
  <si>
    <t>LL0000009007</t>
  </si>
  <si>
    <t>dmgdh</t>
  </si>
  <si>
    <t>ENSDARG00000025703.8</t>
  </si>
  <si>
    <t>100141496</t>
  </si>
  <si>
    <t>LL0000028993</t>
  </si>
  <si>
    <t>smim7</t>
  </si>
  <si>
    <t>ENSDARG00000074848.5</t>
  </si>
  <si>
    <t>100093704</t>
  </si>
  <si>
    <t>LL0000031304</t>
  </si>
  <si>
    <t>ttc38</t>
  </si>
  <si>
    <t>ENSDARG00000042188.9</t>
  </si>
  <si>
    <t>553728</t>
  </si>
  <si>
    <t>LL0000040031</t>
  </si>
  <si>
    <t>LOC110439863</t>
  </si>
  <si>
    <t>110439863</t>
  </si>
  <si>
    <t>LL0000002728</t>
  </si>
  <si>
    <t>BX324213.1</t>
  </si>
  <si>
    <t>ENSDARG00000093873.2</t>
  </si>
  <si>
    <t>101886849</t>
  </si>
  <si>
    <t>LL0000006368</t>
  </si>
  <si>
    <t>CR381647.1</t>
  </si>
  <si>
    <t>ENSDARG00000097211.2</t>
  </si>
  <si>
    <t>LL0000038475</t>
  </si>
  <si>
    <t>zgc:103499</t>
  </si>
  <si>
    <t>ENSDARG00000045785.8</t>
  </si>
  <si>
    <t>494063</t>
  </si>
  <si>
    <t>LL0000038230</t>
  </si>
  <si>
    <t>xrcc6</t>
  </si>
  <si>
    <t>ENSDARG00000071551.6</t>
  </si>
  <si>
    <t>334488</t>
  </si>
  <si>
    <t>LL0000000084</t>
  </si>
  <si>
    <t>abhd14a</t>
  </si>
  <si>
    <t>ENSDARG00000058367.7</t>
  </si>
  <si>
    <t>404598</t>
  </si>
  <si>
    <t>LL0000019851</t>
  </si>
  <si>
    <t>myl9b</t>
  </si>
  <si>
    <t>ENSDARG00000008030.11</t>
  </si>
  <si>
    <t>406493</t>
  </si>
  <si>
    <t>LL0000039500</t>
  </si>
  <si>
    <t>znf1121</t>
  </si>
  <si>
    <t>ENSDARG00000112070.1</t>
  </si>
  <si>
    <t>100536676</t>
  </si>
  <si>
    <t>LL0000027030</t>
  </si>
  <si>
    <t>si:dkey-1c7.2</t>
  </si>
  <si>
    <t>ENSDARG00000104859.2</t>
  </si>
  <si>
    <t>101883506</t>
  </si>
  <si>
    <t>LL0000025516</t>
  </si>
  <si>
    <t>si:ch211-209a2.1</t>
  </si>
  <si>
    <t>LL0000001264</t>
  </si>
  <si>
    <t>arhgap17a</t>
  </si>
  <si>
    <t>ENSDARG00000020488.10</t>
  </si>
  <si>
    <t>550254</t>
  </si>
  <si>
    <t>LL0000029208</t>
  </si>
  <si>
    <t>sp100.3</t>
  </si>
  <si>
    <t>ENSDARG00000090449.3</t>
  </si>
  <si>
    <t>555649</t>
  </si>
  <si>
    <t>LL0000008807</t>
  </si>
  <si>
    <t>dedd1</t>
  </si>
  <si>
    <t>ENSDARG00000002758.12</t>
  </si>
  <si>
    <t>58125</t>
  </si>
  <si>
    <t>LL0000017588</t>
  </si>
  <si>
    <t>LOC110439343</t>
  </si>
  <si>
    <t>110439343</t>
  </si>
  <si>
    <t>LL0000005851</t>
  </si>
  <si>
    <t>cmbl</t>
  </si>
  <si>
    <t>ENSDARG00000073786.4</t>
  </si>
  <si>
    <t>100151256</t>
  </si>
  <si>
    <t>LL0000017012</t>
  </si>
  <si>
    <t>LOC110437788</t>
  </si>
  <si>
    <t>110437788</t>
  </si>
  <si>
    <t>LL0000010157</t>
  </si>
  <si>
    <t>FAT4</t>
  </si>
  <si>
    <t>ENSDARG00000105285.2</t>
  </si>
  <si>
    <t>101882648</t>
  </si>
  <si>
    <t>LL0000012801</t>
  </si>
  <si>
    <t>ints14</t>
  </si>
  <si>
    <t>ENSDARG00000041429.7</t>
  </si>
  <si>
    <t>327593</t>
  </si>
  <si>
    <t>LL0000002843</t>
  </si>
  <si>
    <t>BX510922.2</t>
  </si>
  <si>
    <t>ENSDARG00000104798.2</t>
  </si>
  <si>
    <t>101883936</t>
  </si>
  <si>
    <t>LL0000014864</t>
  </si>
  <si>
    <t>LOC101884172</t>
  </si>
  <si>
    <t>101884172</t>
  </si>
  <si>
    <t>LL0000001674</t>
  </si>
  <si>
    <t>atxn10</t>
  </si>
  <si>
    <t>ENSDARG00000008439.10</t>
  </si>
  <si>
    <t>100034473</t>
  </si>
  <si>
    <t>LL0000039547</t>
  </si>
  <si>
    <t>znf1171</t>
  </si>
  <si>
    <t>ENSDARG00000094242.2</t>
  </si>
  <si>
    <t>100149708</t>
  </si>
  <si>
    <t>LL0000004776</t>
  </si>
  <si>
    <t>cacng6a</t>
  </si>
  <si>
    <t>ENSDARG00000036457.9</t>
  </si>
  <si>
    <t>100034580</t>
  </si>
  <si>
    <t>LL0000031656</t>
  </si>
  <si>
    <t>upp1</t>
  </si>
  <si>
    <t>ENSDARG00000040869.10</t>
  </si>
  <si>
    <t>503707</t>
  </si>
  <si>
    <t>LL0000007330</t>
  </si>
  <si>
    <t>crmp1</t>
  </si>
  <si>
    <t>ENSDARG00000056742.6</t>
  </si>
  <si>
    <t>553756</t>
  </si>
  <si>
    <t>LL0000002998</t>
  </si>
  <si>
    <t>BX537120.3</t>
  </si>
  <si>
    <t>ENSDARG00000116369.1</t>
  </si>
  <si>
    <t>100536928</t>
  </si>
  <si>
    <t>LL0000019485</t>
  </si>
  <si>
    <t>mplkip</t>
  </si>
  <si>
    <t>ENSDARG00000078986.4</t>
  </si>
  <si>
    <t>100003564</t>
  </si>
  <si>
    <t>LL0000004794</t>
  </si>
  <si>
    <t>cadpsb</t>
  </si>
  <si>
    <t>ENSDARG00000070567.6</t>
  </si>
  <si>
    <t>100001129</t>
  </si>
  <si>
    <t>LL0000029709</t>
  </si>
  <si>
    <t>svbp</t>
  </si>
  <si>
    <t>ENSDARG00000102305.2</t>
  </si>
  <si>
    <t>798425</t>
  </si>
  <si>
    <t>LL0000037039</t>
  </si>
  <si>
    <t>XLOC_037648</t>
  </si>
  <si>
    <t>LL0000018191</t>
  </si>
  <si>
    <t>LOC571721</t>
  </si>
  <si>
    <t>571721</t>
  </si>
  <si>
    <t>LL0000031744</t>
  </si>
  <si>
    <t>ust</t>
  </si>
  <si>
    <t>ENSDARG00000006044.8</t>
  </si>
  <si>
    <t>557218</t>
  </si>
  <si>
    <t>LL0000028730</t>
  </si>
  <si>
    <t>slc37a2</t>
  </si>
  <si>
    <t>ENSDARG00000023394.9</t>
  </si>
  <si>
    <t>406287</t>
  </si>
  <si>
    <t>LL0000038431</t>
  </si>
  <si>
    <t>zfyve26</t>
  </si>
  <si>
    <t>ENSDARG00000040131.8</t>
  </si>
  <si>
    <t>324565</t>
  </si>
  <si>
    <t>LL0000039850</t>
  </si>
  <si>
    <t>kif5bb</t>
  </si>
  <si>
    <t>ENSDARG00000103394.2</t>
  </si>
  <si>
    <t>334108</t>
  </si>
  <si>
    <t>LL0000019584</t>
  </si>
  <si>
    <t>mrps18c</t>
  </si>
  <si>
    <t>ENSDARG00000069624.5</t>
  </si>
  <si>
    <t>569841</t>
  </si>
  <si>
    <t>LL0000028210</t>
  </si>
  <si>
    <t>si:dkeyp-53d3.6</t>
  </si>
  <si>
    <t>100006266</t>
  </si>
  <si>
    <t>LL0000039340</t>
  </si>
  <si>
    <t>zmp:0000000906</t>
  </si>
  <si>
    <t>100334082</t>
  </si>
  <si>
    <t>LL0000029713</t>
  </si>
  <si>
    <t>svilc</t>
  </si>
  <si>
    <t>ENSDARG00000017036.10</t>
  </si>
  <si>
    <t>100006087</t>
  </si>
  <si>
    <t>LL0000039209</t>
  </si>
  <si>
    <t>zgc:66447</t>
  </si>
  <si>
    <t>ENSDARG00000025577.10</t>
  </si>
  <si>
    <t>326023</t>
  </si>
  <si>
    <t>LL0000011639</t>
  </si>
  <si>
    <t>GPR45</t>
  </si>
  <si>
    <t>ENSDARG00000063357.4</t>
  </si>
  <si>
    <t>795372</t>
  </si>
  <si>
    <t>LL0000038805</t>
  </si>
  <si>
    <t>zgc:158464</t>
  </si>
  <si>
    <t>ENSDARG00000100342.3</t>
  </si>
  <si>
    <t>791139</t>
  </si>
  <si>
    <t>LL0000005286</t>
  </si>
  <si>
    <t>cdc42bpaa</t>
  </si>
  <si>
    <t>ENSDARG00000104283.2</t>
  </si>
  <si>
    <t>567912</t>
  </si>
  <si>
    <t>LL0000021571</t>
  </si>
  <si>
    <t>PDZD4</t>
  </si>
  <si>
    <t>ENSDARG00000090564.4</t>
  </si>
  <si>
    <t>100001805</t>
  </si>
  <si>
    <t>LL0000006879</t>
  </si>
  <si>
    <t>CR762483.1</t>
  </si>
  <si>
    <t>ENSDARG00000114454.1</t>
  </si>
  <si>
    <t>101883994</t>
  </si>
  <si>
    <t>LL0000008681</t>
  </si>
  <si>
    <t>daw1</t>
  </si>
  <si>
    <t>ENSDARG00000021462.11</t>
  </si>
  <si>
    <t>556760</t>
  </si>
  <si>
    <t>LL0000005892</t>
  </si>
  <si>
    <t>cnih4</t>
  </si>
  <si>
    <t>ENSDARG00000087759.4</t>
  </si>
  <si>
    <t>559388</t>
  </si>
  <si>
    <t>LL0000038255</t>
  </si>
  <si>
    <t>yipf6</t>
  </si>
  <si>
    <t>ENSDARG00000054433.6</t>
  </si>
  <si>
    <t>415186</t>
  </si>
  <si>
    <t>LL0000039565</t>
  </si>
  <si>
    <t>znf16l</t>
  </si>
  <si>
    <t>ENSDARG00000105532.2</t>
  </si>
  <si>
    <t>570544</t>
  </si>
  <si>
    <t>LL0000039399</t>
  </si>
  <si>
    <t>znf1014</t>
  </si>
  <si>
    <t>ENSDARG00000101562.2</t>
  </si>
  <si>
    <t>100141333</t>
  </si>
  <si>
    <t>LL0000003360</t>
  </si>
  <si>
    <t>BX649499.1</t>
  </si>
  <si>
    <t>ENSDARG00000092335.2</t>
  </si>
  <si>
    <t>LL0000004768</t>
  </si>
  <si>
    <t>cacng2a</t>
  </si>
  <si>
    <t>ENSDARG00000032565.7</t>
  </si>
  <si>
    <t>393614</t>
  </si>
  <si>
    <t>LL0000004667</t>
  </si>
  <si>
    <t>CABZ01102039.1</t>
  </si>
  <si>
    <t>ENSDARG00000076357.4</t>
  </si>
  <si>
    <t>LL0000004669</t>
  </si>
  <si>
    <t>CABZ01102115.1</t>
  </si>
  <si>
    <t>ENSDARG00000099536.1</t>
  </si>
  <si>
    <t>101885697</t>
  </si>
  <si>
    <t>LL0000015570</t>
  </si>
  <si>
    <t>LOC103909136</t>
  </si>
  <si>
    <t>103909136</t>
  </si>
  <si>
    <t>LL0000011697</t>
  </si>
  <si>
    <t>grb2b</t>
  </si>
  <si>
    <t>ENSDARG00000038059.7</t>
  </si>
  <si>
    <t>406308</t>
  </si>
  <si>
    <t>LL0000025625</t>
  </si>
  <si>
    <t>si:ch211-219a4.3</t>
  </si>
  <si>
    <t>ENSDARG00000040445.8</t>
  </si>
  <si>
    <t>791754</t>
  </si>
  <si>
    <t>LL0000008269</t>
  </si>
  <si>
    <t>CU861453.1</t>
  </si>
  <si>
    <t>ENSDARG00000097192.2</t>
  </si>
  <si>
    <t>110438003</t>
  </si>
  <si>
    <t>LL0000010236</t>
  </si>
  <si>
    <t>fbxw8</t>
  </si>
  <si>
    <t>ENSDARG00000079089.4</t>
  </si>
  <si>
    <t>100136859</t>
  </si>
  <si>
    <t>LL0000032136</t>
  </si>
  <si>
    <t>wu:fc17b08</t>
  </si>
  <si>
    <t>ENSDARG00000094249.2</t>
  </si>
  <si>
    <t>556205</t>
  </si>
  <si>
    <t>LL0000019935</t>
  </si>
  <si>
    <t>naa20</t>
  </si>
  <si>
    <t>ENSDARG00000039493.6</t>
  </si>
  <si>
    <t>541516</t>
  </si>
  <si>
    <t>LL0000004668</t>
  </si>
  <si>
    <t>CABZ01102109.1</t>
  </si>
  <si>
    <t>ENSDARG00000114226.1</t>
  </si>
  <si>
    <t>101883341</t>
  </si>
  <si>
    <t>LL0000004585</t>
  </si>
  <si>
    <t>CABZ01086029.1</t>
  </si>
  <si>
    <t>ENSDARG00000117419.1</t>
  </si>
  <si>
    <t>110437884</t>
  </si>
  <si>
    <t>LL0000016631</t>
  </si>
  <si>
    <t>LOC108183434</t>
  </si>
  <si>
    <t>108183434</t>
  </si>
  <si>
    <t>LL0000019392</t>
  </si>
  <si>
    <t>mmel1</t>
  </si>
  <si>
    <t>ENSDARG00000105389.3</t>
  </si>
  <si>
    <t>560703</t>
  </si>
  <si>
    <t>LL0000008811</t>
  </si>
  <si>
    <t>def8</t>
  </si>
  <si>
    <t>ENSDARG00000068208.7</t>
  </si>
  <si>
    <t>492523</t>
  </si>
  <si>
    <t>LL0000038027</t>
  </si>
  <si>
    <t>XLOC_043697</t>
  </si>
  <si>
    <t>LL0000040122</t>
  </si>
  <si>
    <t>ptprsb</t>
  </si>
  <si>
    <t>ENSDARG00000110940.1</t>
  </si>
  <si>
    <t>100526672</t>
  </si>
  <si>
    <t>LL0000000984</t>
  </si>
  <si>
    <t>angptl2a</t>
  </si>
  <si>
    <t>ENSDARG00000024030.9</t>
  </si>
  <si>
    <t>569092</t>
  </si>
  <si>
    <t>LL0000017557</t>
  </si>
  <si>
    <t>LOC110439299</t>
  </si>
  <si>
    <t>110439299</t>
  </si>
  <si>
    <t>LL0000011385</t>
  </si>
  <si>
    <t>glod4</t>
  </si>
  <si>
    <t>ENSDARG00000042509.5</t>
  </si>
  <si>
    <t>447874</t>
  </si>
  <si>
    <t>LL0000006920</t>
  </si>
  <si>
    <t>CR788248.1</t>
  </si>
  <si>
    <t>ENSDARG00000096053.3</t>
  </si>
  <si>
    <t>101886909</t>
  </si>
  <si>
    <t>LL0000008520</t>
  </si>
  <si>
    <t>cyb5d2</t>
  </si>
  <si>
    <t>ENSDARG00000061006.6</t>
  </si>
  <si>
    <t>795950</t>
  </si>
  <si>
    <t>LL0000009157</t>
  </si>
  <si>
    <t>dpf3</t>
  </si>
  <si>
    <t>ENSDARG00000025309.10</t>
  </si>
  <si>
    <t>562738</t>
  </si>
  <si>
    <t>LL0000010417</t>
  </si>
  <si>
    <t>fmnl1a</t>
  </si>
  <si>
    <t>ENSDARG00000055713.8</t>
  </si>
  <si>
    <t>557062</t>
  </si>
  <si>
    <t>LL0000027787</t>
  </si>
  <si>
    <t>si:dkey-5i16.5</t>
  </si>
  <si>
    <t>ENSDARG00000116211.1</t>
  </si>
  <si>
    <t>LL0000024055</t>
  </si>
  <si>
    <t>rsph10b</t>
  </si>
  <si>
    <t>ENSDARG00000051891.5</t>
  </si>
  <si>
    <t>767792</t>
  </si>
  <si>
    <t>LL0000029321</t>
  </si>
  <si>
    <t>sprn2</t>
  </si>
  <si>
    <t>ENSDARG00000057665.4</t>
  </si>
  <si>
    <t>100006310</t>
  </si>
  <si>
    <t>LL0000012252</t>
  </si>
  <si>
    <t>hoxb10a</t>
  </si>
  <si>
    <t>ENSDARG00000011579.8</t>
  </si>
  <si>
    <t>58056</t>
  </si>
  <si>
    <t>LL0000038680</t>
  </si>
  <si>
    <t>zgc:136892</t>
  </si>
  <si>
    <t>ENSDARG00000069505.4</t>
  </si>
  <si>
    <t>678612</t>
  </si>
  <si>
    <t>LL0000003767</t>
  </si>
  <si>
    <t>BX936386.1</t>
  </si>
  <si>
    <t>ENSDARG00000097166.3</t>
  </si>
  <si>
    <t>LL0000020086</t>
  </si>
  <si>
    <t>ndel1a</t>
  </si>
  <si>
    <t>ENSDARG00000010953.8</t>
  </si>
  <si>
    <t>394244</t>
  </si>
  <si>
    <t>LL0000028881</t>
  </si>
  <si>
    <t>slc9a2</t>
  </si>
  <si>
    <t>ENSDARG00000058780.6</t>
  </si>
  <si>
    <t>562904</t>
  </si>
  <si>
    <t>LL0000016347</t>
  </si>
  <si>
    <t>LOC108179575</t>
  </si>
  <si>
    <t>108179575</t>
  </si>
  <si>
    <t>LL0000022169</t>
  </si>
  <si>
    <t>plrg1</t>
  </si>
  <si>
    <t>ENSDARG00000037283.9</t>
  </si>
  <si>
    <t>100004402</t>
  </si>
  <si>
    <t>LL0000020085</t>
  </si>
  <si>
    <t>nde1</t>
  </si>
  <si>
    <t>ENSDARG00000103902.2</t>
  </si>
  <si>
    <t>566146</t>
  </si>
  <si>
    <t>LL0000016496</t>
  </si>
  <si>
    <t>LOC108181524</t>
  </si>
  <si>
    <t>108181524</t>
  </si>
  <si>
    <t>LL0000030426</t>
  </si>
  <si>
    <t>tmed10</t>
  </si>
  <si>
    <t>ENSDARG00000041391.4</t>
  </si>
  <si>
    <t>326716</t>
  </si>
  <si>
    <t>LL0000006628</t>
  </si>
  <si>
    <t>CR450686.4</t>
  </si>
  <si>
    <t>ENSDARG00000111190.1</t>
  </si>
  <si>
    <t>LL0000036955</t>
  </si>
  <si>
    <t>XLOC_036754</t>
  </si>
  <si>
    <t>LL0000029331</t>
  </si>
  <si>
    <t>spsb3a</t>
  </si>
  <si>
    <t>ENSDARG00000077737.5</t>
  </si>
  <si>
    <t>796171</t>
  </si>
  <si>
    <t>LL0000039358</t>
  </si>
  <si>
    <t>zmp:0000001073</t>
  </si>
  <si>
    <t>ENSDARG00000039500.8</t>
  </si>
  <si>
    <t>100333421</t>
  </si>
  <si>
    <t>LL0000004516</t>
  </si>
  <si>
    <t>CABZ01080375.1</t>
  </si>
  <si>
    <t>ENSDARG00000102110.2</t>
  </si>
  <si>
    <t>LL0000030281</t>
  </si>
  <si>
    <t>thoc7</t>
  </si>
  <si>
    <t>ENSDARG00000015394.9</t>
  </si>
  <si>
    <t>445035</t>
  </si>
  <si>
    <t>LL0000030308</t>
  </si>
  <si>
    <t>ticam1</t>
  </si>
  <si>
    <t>ENSDARG00000102493.2</t>
  </si>
  <si>
    <t>403147</t>
  </si>
  <si>
    <t>LL0000028722</t>
  </si>
  <si>
    <t>slc35f4</t>
  </si>
  <si>
    <t>ENSDARG00000103124.2</t>
  </si>
  <si>
    <t>100001581</t>
  </si>
  <si>
    <t>LL0000026107</t>
  </si>
  <si>
    <t>si:ch211-66e2.5</t>
  </si>
  <si>
    <t>ENSDARG00000091579.3</t>
  </si>
  <si>
    <t>100150500</t>
  </si>
  <si>
    <t>LL0000030465</t>
  </si>
  <si>
    <t>tmem125</t>
  </si>
  <si>
    <t>100005879</t>
  </si>
  <si>
    <t>LL0000029457</t>
  </si>
  <si>
    <t>st18</t>
  </si>
  <si>
    <t>569230</t>
  </si>
  <si>
    <t>LL0000003989</t>
  </si>
  <si>
    <t>CABZ01005379.1</t>
  </si>
  <si>
    <t>ENSDARG00000117637.1</t>
  </si>
  <si>
    <t>LL0000038624</t>
  </si>
  <si>
    <t>zgc:113518</t>
  </si>
  <si>
    <t>ENSDARG00000015482.11</t>
  </si>
  <si>
    <t>503531</t>
  </si>
  <si>
    <t>LL0000029770</t>
  </si>
  <si>
    <t>sypb</t>
  </si>
  <si>
    <t>ENSDARG00000002230.11</t>
  </si>
  <si>
    <t>436774</t>
  </si>
  <si>
    <t>LL0000015714</t>
  </si>
  <si>
    <t>LOC103909828</t>
  </si>
  <si>
    <t>103909828</t>
  </si>
  <si>
    <t>LL0000015174</t>
  </si>
  <si>
    <t>LOC101885706</t>
  </si>
  <si>
    <t>101885706</t>
  </si>
  <si>
    <t>LL0000039402</t>
  </si>
  <si>
    <t>znf1017</t>
  </si>
  <si>
    <t>ENSDARG00000114396.1</t>
  </si>
  <si>
    <t>LL0000000087</t>
  </si>
  <si>
    <t>abhd16a</t>
  </si>
  <si>
    <t>ENSDARG00000078929.5</t>
  </si>
  <si>
    <t>564613</t>
  </si>
  <si>
    <t>LL0000010374</t>
  </si>
  <si>
    <t>fkbp1ab</t>
  </si>
  <si>
    <t>ENSDARG00000033567.5</t>
  </si>
  <si>
    <t>449552</t>
  </si>
  <si>
    <t>LL0000013517</t>
  </si>
  <si>
    <t>lamp1a</t>
  </si>
  <si>
    <t>ENSDARG00000100181.2</t>
  </si>
  <si>
    <t>324985</t>
  </si>
  <si>
    <t>LL0000001288</t>
  </si>
  <si>
    <t>arhgap35b</t>
  </si>
  <si>
    <t>ENSDARG00000060297.8</t>
  </si>
  <si>
    <t>564565</t>
  </si>
  <si>
    <t>LL0000022112</t>
  </si>
  <si>
    <t>plekhf2</t>
  </si>
  <si>
    <t>ENSDARG00000021141.7</t>
  </si>
  <si>
    <t>393214</t>
  </si>
  <si>
    <t>LL0000012694</t>
  </si>
  <si>
    <t>ilf3a</t>
  </si>
  <si>
    <t>ENSDARG00000058660.7</t>
  </si>
  <si>
    <t>324431</t>
  </si>
  <si>
    <t>LL0000022248</t>
  </si>
  <si>
    <t>polb</t>
  </si>
  <si>
    <t>ENSDARG00000003749.10</t>
  </si>
  <si>
    <t>554204</t>
  </si>
  <si>
    <t>LL0000010401</t>
  </si>
  <si>
    <t>flot2a</t>
  </si>
  <si>
    <t>ENSDARG00000004830.10</t>
  </si>
  <si>
    <t>245698</t>
  </si>
  <si>
    <t>LL0000039297</t>
  </si>
  <si>
    <t>zglp1</t>
  </si>
  <si>
    <t>ENSDARG00000067669.3</t>
  </si>
  <si>
    <t>751739</t>
  </si>
  <si>
    <t>LL0000011389</t>
  </si>
  <si>
    <t>glra3</t>
  </si>
  <si>
    <t>ENSDARG00000011066.9</t>
  </si>
  <si>
    <t>192124</t>
  </si>
  <si>
    <t>LL0000023686</t>
  </si>
  <si>
    <t>rilpl2</t>
  </si>
  <si>
    <t>ENSDARG00000024818.7</t>
  </si>
  <si>
    <t>100004718</t>
  </si>
  <si>
    <t>LL0000009377</t>
  </si>
  <si>
    <t>edem2</t>
  </si>
  <si>
    <t>ENSDARG00000028448.10</t>
  </si>
  <si>
    <t>402801</t>
  </si>
  <si>
    <t>LL0000011337</t>
  </si>
  <si>
    <t>gipc1</t>
  </si>
  <si>
    <t>ENSDARG00000104483.2</t>
  </si>
  <si>
    <t>445568</t>
  </si>
  <si>
    <t>LL0000001079</t>
  </si>
  <si>
    <t>ano8b</t>
  </si>
  <si>
    <t>ENSDARG00000077229.4</t>
  </si>
  <si>
    <t>562782</t>
  </si>
  <si>
    <t>LL0000035140</t>
  </si>
  <si>
    <t>XLOC_022929</t>
  </si>
  <si>
    <t>LL0000005316</t>
  </si>
  <si>
    <t>cdh11</t>
  </si>
  <si>
    <t>ENSDARG00000021442.10</t>
  </si>
  <si>
    <t>30461</t>
  </si>
  <si>
    <t>LL0000013208</t>
  </si>
  <si>
    <t>kctd1</t>
  </si>
  <si>
    <t>ENSDARG00000074056.5</t>
  </si>
  <si>
    <t>555637</t>
  </si>
  <si>
    <t>LL0000030530</t>
  </si>
  <si>
    <t>ENSDARG00000040374.4</t>
  </si>
  <si>
    <t>LL0000017427</t>
  </si>
  <si>
    <t>LOC110438501</t>
  </si>
  <si>
    <t>110438501</t>
  </si>
  <si>
    <t>LL0000003022</t>
  </si>
  <si>
    <t>BX537303.1</t>
  </si>
  <si>
    <t>ENSDARG00000102985.2</t>
  </si>
  <si>
    <t>100330630</t>
  </si>
  <si>
    <t>LL0000009729</t>
  </si>
  <si>
    <t>epn3a</t>
  </si>
  <si>
    <t>ENSDARG00000078953.5</t>
  </si>
  <si>
    <t>794862</t>
  </si>
  <si>
    <t>LL0000031303</t>
  </si>
  <si>
    <t>ttc37</t>
  </si>
  <si>
    <t>ENSDARG00000074314.5</t>
  </si>
  <si>
    <t>100332172</t>
  </si>
  <si>
    <t>LL0000009655</t>
  </si>
  <si>
    <t>enox2</t>
  </si>
  <si>
    <t>ENSDARG00000078942.4</t>
  </si>
  <si>
    <t>566327</t>
  </si>
  <si>
    <t>LL0000009780</t>
  </si>
  <si>
    <t>erh</t>
  </si>
  <si>
    <t>ENSDARG00000032866.7</t>
  </si>
  <si>
    <t>30475</t>
  </si>
  <si>
    <t>LL0000021256</t>
  </si>
  <si>
    <t>paplnb</t>
  </si>
  <si>
    <t>ENSDARG00000042186.9</t>
  </si>
  <si>
    <t>553586</t>
  </si>
  <si>
    <t>LL0000007272</t>
  </si>
  <si>
    <t>crata</t>
  </si>
  <si>
    <t>ENSDARG00000040248.6</t>
  </si>
  <si>
    <t>449545</t>
  </si>
  <si>
    <t>LL0000013543</t>
  </si>
  <si>
    <t>larsa</t>
  </si>
  <si>
    <t>ENSDARG00000090988.3</t>
  </si>
  <si>
    <t>110440055</t>
  </si>
  <si>
    <t>LL0000001660</t>
  </si>
  <si>
    <t>atp8b5a</t>
  </si>
  <si>
    <t>ENSDARG00000062040.6</t>
  </si>
  <si>
    <t>100330945</t>
  </si>
  <si>
    <t>LL0000004130</t>
  </si>
  <si>
    <t>CABZ01044277.1</t>
  </si>
  <si>
    <t>ENSDARG00000098631.2</t>
  </si>
  <si>
    <t>LL0000011925</t>
  </si>
  <si>
    <t>hand2</t>
  </si>
  <si>
    <t>ENSDARG00000008305.8</t>
  </si>
  <si>
    <t>58150</t>
  </si>
  <si>
    <t>LL0000036149</t>
  </si>
  <si>
    <t>XLOC_031033</t>
  </si>
  <si>
    <t>LL0000024754</t>
  </si>
  <si>
    <t>si:cabz01101003.1</t>
  </si>
  <si>
    <t>ENSDARG00000105551.2</t>
  </si>
  <si>
    <t>100333117</t>
  </si>
  <si>
    <t>LL0000018774</t>
  </si>
  <si>
    <t>mcm5</t>
  </si>
  <si>
    <t>ENSDARG00000019507.9</t>
  </si>
  <si>
    <t>286747</t>
  </si>
  <si>
    <t>LL0000039124</t>
  </si>
  <si>
    <t>zgc:194621</t>
  </si>
  <si>
    <t>ENSDARG00000074696.3</t>
  </si>
  <si>
    <t>795037</t>
  </si>
  <si>
    <t>LL0000022200</t>
  </si>
  <si>
    <t>pmm2</t>
  </si>
  <si>
    <t>ENSDARG00000037654.5</t>
  </si>
  <si>
    <t>368229</t>
  </si>
  <si>
    <t>LL0000031898</t>
  </si>
  <si>
    <t>vps45</t>
  </si>
  <si>
    <t>ENSDARG00000061180.6</t>
  </si>
  <si>
    <t>561653</t>
  </si>
  <si>
    <t>LL0000019829</t>
  </si>
  <si>
    <t>myh7bb</t>
  </si>
  <si>
    <t>ENSDARG00000035322.7</t>
  </si>
  <si>
    <t>560945</t>
  </si>
  <si>
    <t>LL0000012823</t>
  </si>
  <si>
    <t>ipo8</t>
  </si>
  <si>
    <t>ENSDARG00000058159.8</t>
  </si>
  <si>
    <t>555520</t>
  </si>
  <si>
    <t>LL0000024528</t>
  </si>
  <si>
    <t>setb</t>
  </si>
  <si>
    <t>ENSDARG00000003920.8</t>
  </si>
  <si>
    <t>321714</t>
  </si>
  <si>
    <t>LL0000016581</t>
  </si>
  <si>
    <t>LOC108182859</t>
  </si>
  <si>
    <t>108182859</t>
  </si>
  <si>
    <t>LL0000007429</t>
  </si>
  <si>
    <t>csf3b</t>
  </si>
  <si>
    <t>ENSDARG00000098752.2</t>
  </si>
  <si>
    <t>100190920</t>
  </si>
  <si>
    <t>LL0000028116</t>
  </si>
  <si>
    <t>si:dkeyp-118h3.6</t>
  </si>
  <si>
    <t>ENSDARG00000042025.7</t>
  </si>
  <si>
    <t>553393</t>
  </si>
  <si>
    <t>LL0000028707</t>
  </si>
  <si>
    <t>slc35c2</t>
  </si>
  <si>
    <t>ENSDARG00000037517.8</t>
  </si>
  <si>
    <t>323482</t>
  </si>
  <si>
    <t>LL0000014845</t>
  </si>
  <si>
    <t>LOC101884096</t>
  </si>
  <si>
    <t>101884096</t>
  </si>
  <si>
    <t>LL0000025951</t>
  </si>
  <si>
    <t>si:ch211-274f20.2</t>
  </si>
  <si>
    <t>ENSDARG00000058579.7</t>
  </si>
  <si>
    <t>100005358</t>
  </si>
  <si>
    <t>LL0000022092</t>
  </si>
  <si>
    <t>pld1b</t>
  </si>
  <si>
    <t>ENSDARG00000057125.8</t>
  </si>
  <si>
    <t>572492</t>
  </si>
  <si>
    <t>LL0000031731</t>
  </si>
  <si>
    <t>usp47</t>
  </si>
  <si>
    <t>ENSDARG00000102645.3</t>
  </si>
  <si>
    <t>100101645</t>
  </si>
  <si>
    <t>LL0000025521</t>
  </si>
  <si>
    <t>si:ch211-209j10.6</t>
  </si>
  <si>
    <t>ENSDARG00000093317.3</t>
  </si>
  <si>
    <t>100537083</t>
  </si>
  <si>
    <t>LL0000008172</t>
  </si>
  <si>
    <t>CU681842.1</t>
  </si>
  <si>
    <t>ENSDARG00000102795.2</t>
  </si>
  <si>
    <t>100007655</t>
  </si>
  <si>
    <t>LL0000029301</t>
  </si>
  <si>
    <t>spock3</t>
  </si>
  <si>
    <t>ENSDARG00000070266.8</t>
  </si>
  <si>
    <t>562002</t>
  </si>
  <si>
    <t>LL0000028932</t>
  </si>
  <si>
    <t>smad3a</t>
  </si>
  <si>
    <t>ENSDARG00000036096.9</t>
  </si>
  <si>
    <t>58092</t>
  </si>
  <si>
    <t>LL0000036157</t>
  </si>
  <si>
    <t>XLOC_031061</t>
  </si>
  <si>
    <t>LL0000029943</t>
  </si>
  <si>
    <t>tanc1a</t>
  </si>
  <si>
    <t>ENSDARG00000077073.5</t>
  </si>
  <si>
    <t>561438</t>
  </si>
  <si>
    <t>LL0000032110</t>
  </si>
  <si>
    <t>wrn</t>
  </si>
  <si>
    <t>ENSDARG00000098211.2</t>
  </si>
  <si>
    <t>569495</t>
  </si>
  <si>
    <t>LL0000022666</t>
  </si>
  <si>
    <t>prpf4bb</t>
  </si>
  <si>
    <t>ENSDARG00000040310.8</t>
  </si>
  <si>
    <t>406758</t>
  </si>
  <si>
    <t>LL0000013056</t>
  </si>
  <si>
    <t>kank3</t>
  </si>
  <si>
    <t>ENSDARG00000076566.6</t>
  </si>
  <si>
    <t>558407</t>
  </si>
  <si>
    <t>LL0000024106</t>
  </si>
  <si>
    <t>rusc1</t>
  </si>
  <si>
    <t>ENSDARG00000078125.5</t>
  </si>
  <si>
    <t>558727</t>
  </si>
  <si>
    <t>LL0000006074</t>
  </si>
  <si>
    <t>coq5</t>
  </si>
  <si>
    <t>ENSDARG00000035618.5</t>
  </si>
  <si>
    <t>447802</t>
  </si>
  <si>
    <t>LL0000026795</t>
  </si>
  <si>
    <t>si:dkey-157e10.6</t>
  </si>
  <si>
    <t>ENSDARG00000102256.2</t>
  </si>
  <si>
    <t>LL0000038373</t>
  </si>
  <si>
    <t>zdhhc12b</t>
  </si>
  <si>
    <t>ENSDARG00000052787.6</t>
  </si>
  <si>
    <t>569129</t>
  </si>
  <si>
    <t>LL0000012807</t>
  </si>
  <si>
    <t>ints6l</t>
  </si>
  <si>
    <t>ENSDARG00000017931.10</t>
  </si>
  <si>
    <t>393406</t>
  </si>
  <si>
    <t>LL0000003666</t>
  </si>
  <si>
    <t>BX927121.1</t>
  </si>
  <si>
    <t>ENSDARG00000094480.2</t>
  </si>
  <si>
    <t>LL0000029580</t>
  </si>
  <si>
    <t>stoml1</t>
  </si>
  <si>
    <t>ENSDARG00000062142.5</t>
  </si>
  <si>
    <t>563294</t>
  </si>
  <si>
    <t>LL0000001119</t>
  </si>
  <si>
    <t>ap1g2</t>
  </si>
  <si>
    <t>ENSDARG00000054337.6</t>
  </si>
  <si>
    <t>100007877</t>
  </si>
  <si>
    <t>LL0000031418</t>
  </si>
  <si>
    <t>txnrd3</t>
  </si>
  <si>
    <t>ENSDARG00000100374.3</t>
  </si>
  <si>
    <t>352924</t>
  </si>
  <si>
    <t>LL0000031533</t>
  </si>
  <si>
    <t>ubtfl</t>
  </si>
  <si>
    <t>ENSDARG00000038780.6</t>
  </si>
  <si>
    <t>393978</t>
  </si>
  <si>
    <t>LL0000029896</t>
  </si>
  <si>
    <t>tab2</t>
  </si>
  <si>
    <t>ENSDARG00000021509.9</t>
  </si>
  <si>
    <t>494163</t>
  </si>
  <si>
    <t>LL0000037636</t>
  </si>
  <si>
    <t>XLOC_042228</t>
  </si>
  <si>
    <t>LL0000013336</t>
  </si>
  <si>
    <t>ENSDARG00000104665.2</t>
  </si>
  <si>
    <t>LL0000034491</t>
  </si>
  <si>
    <t>XLOC_017738</t>
  </si>
  <si>
    <t>LL0000021444</t>
  </si>
  <si>
    <t>pcnx2</t>
  </si>
  <si>
    <t>ENSDARG00000055698.6</t>
  </si>
  <si>
    <t>561583</t>
  </si>
  <si>
    <t>LL0000005970</t>
  </si>
  <si>
    <t>cog4</t>
  </si>
  <si>
    <t>ENSDARG00000054264.6</t>
  </si>
  <si>
    <t>569049</t>
  </si>
  <si>
    <t>LL0000018457</t>
  </si>
  <si>
    <t>lurap1</t>
  </si>
  <si>
    <t>ENSDARG00000115301.1</t>
  </si>
  <si>
    <t>100126029</t>
  </si>
  <si>
    <t>LL0000029192</t>
  </si>
  <si>
    <t>sox21b</t>
  </si>
  <si>
    <t>ENSDARG00000008540.8</t>
  </si>
  <si>
    <t>406246</t>
  </si>
  <si>
    <t>LL0000035195</t>
  </si>
  <si>
    <t>XLOC_023447</t>
  </si>
  <si>
    <t>LL0000010351</t>
  </si>
  <si>
    <t>fibpb</t>
  </si>
  <si>
    <t>ENSDARG00000087666.4</t>
  </si>
  <si>
    <t>405787</t>
  </si>
  <si>
    <t>LL0000008310</t>
  </si>
  <si>
    <t>CU915256.1</t>
  </si>
  <si>
    <t>ENSDARG00000099660.2</t>
  </si>
  <si>
    <t>100148479</t>
  </si>
  <si>
    <t>LL0000006169</t>
  </si>
  <si>
    <t>cpsf3</t>
  </si>
  <si>
    <t>ENSDARG00000027649.8</t>
  </si>
  <si>
    <t>324554</t>
  </si>
  <si>
    <t>LL0000024438</t>
  </si>
  <si>
    <t>sema4e</t>
  </si>
  <si>
    <t>ENSDARG00000052997.7</t>
  </si>
  <si>
    <t>796377</t>
  </si>
  <si>
    <t>LL0000003901</t>
  </si>
  <si>
    <t>c1qtnf4</t>
  </si>
  <si>
    <t>ENSDARG00000024299.7</t>
  </si>
  <si>
    <t>550397</t>
  </si>
  <si>
    <t>LL0000029672</t>
  </si>
  <si>
    <t>sult6b1</t>
  </si>
  <si>
    <t>ENSDARG00000086826.4</t>
  </si>
  <si>
    <t>322462</t>
  </si>
  <si>
    <t>LL0000001757</t>
  </si>
  <si>
    <t>b9d2</t>
  </si>
  <si>
    <t>ENSDARG00000017385.7</t>
  </si>
  <si>
    <t>436667</t>
  </si>
  <si>
    <t>LL0000020730</t>
  </si>
  <si>
    <t>nudt4a</t>
  </si>
  <si>
    <t>ENSDARG00000057767.8</t>
  </si>
  <si>
    <t>378990</t>
  </si>
  <si>
    <t>LL0000039505</t>
  </si>
  <si>
    <t>znf1127</t>
  </si>
  <si>
    <t>ENSDARG00000116177.1</t>
  </si>
  <si>
    <t>LL0000009818</t>
  </si>
  <si>
    <t>ess2</t>
  </si>
  <si>
    <t>ENSDARG00000060922.6</t>
  </si>
  <si>
    <t>324123</t>
  </si>
  <si>
    <t>LL0000010019</t>
  </si>
  <si>
    <t>fam171a1</t>
  </si>
  <si>
    <t>ENSDARG00000079788.4</t>
  </si>
  <si>
    <t>795681</t>
  </si>
  <si>
    <t>LL0000002749</t>
  </si>
  <si>
    <t>BX465227.1</t>
  </si>
  <si>
    <t>ENSDARG00000097825.3</t>
  </si>
  <si>
    <t>100535512</t>
  </si>
  <si>
    <t>LL0000039636</t>
  </si>
  <si>
    <t>znf628</t>
  </si>
  <si>
    <t>492716</t>
  </si>
  <si>
    <t>LL0000009140</t>
  </si>
  <si>
    <t>dok1b</t>
  </si>
  <si>
    <t>ENSDARG00000099177.2</t>
  </si>
  <si>
    <t>406361</t>
  </si>
  <si>
    <t>LL0000025601</t>
  </si>
  <si>
    <t>si:ch211-216p19.6</t>
  </si>
  <si>
    <t>ENSDARG00000027907.9</t>
  </si>
  <si>
    <t>100006636</t>
  </si>
  <si>
    <t>LL0000013303</t>
  </si>
  <si>
    <t>kif21b</t>
  </si>
  <si>
    <t>ENSDARG00000009733.11</t>
  </si>
  <si>
    <t>570502</t>
  </si>
  <si>
    <t>LL0000012462</t>
  </si>
  <si>
    <t>id3</t>
  </si>
  <si>
    <t>ENSDARG00000054823.5</t>
  </si>
  <si>
    <t>246093</t>
  </si>
  <si>
    <t>LL0000014635</t>
  </si>
  <si>
    <t>LOC101882959</t>
  </si>
  <si>
    <t>101882959</t>
  </si>
  <si>
    <t>LL0000002010</t>
  </si>
  <si>
    <t>brf2</t>
  </si>
  <si>
    <t>ENSDARG00000002060.11</t>
  </si>
  <si>
    <t>445142</t>
  </si>
  <si>
    <t>LL0000019740</t>
  </si>
  <si>
    <t>mtss1la</t>
  </si>
  <si>
    <t>ENSDARG00000028943.9</t>
  </si>
  <si>
    <t>560413</t>
  </si>
  <si>
    <t>LL0000030497</t>
  </si>
  <si>
    <t>tmem160</t>
  </si>
  <si>
    <t>ENSDARG00000069649.6</t>
  </si>
  <si>
    <t>559491</t>
  </si>
  <si>
    <t>LL0000025315</t>
  </si>
  <si>
    <t>si:ch211-176l24.4</t>
  </si>
  <si>
    <t>ENSDARG00000097203.2</t>
  </si>
  <si>
    <t>100000098</t>
  </si>
  <si>
    <t>LL0000000192</t>
  </si>
  <si>
    <t>acoxl</t>
  </si>
  <si>
    <t>ENSDARG00000020149.10</t>
  </si>
  <si>
    <t>569104</t>
  </si>
  <si>
    <t>LL0000013813</t>
  </si>
  <si>
    <t>LO018106.1</t>
  </si>
  <si>
    <t>ENSDARG00000114649.1</t>
  </si>
  <si>
    <t>LL0000031518</t>
  </si>
  <si>
    <t>ubn2a</t>
  </si>
  <si>
    <t>ENSDARG00000063062.7</t>
  </si>
  <si>
    <t>555525</t>
  </si>
  <si>
    <t>LL0000025818</t>
  </si>
  <si>
    <t>si:ch211-248e11.2</t>
  </si>
  <si>
    <t>ENSDARG00000058940.5</t>
  </si>
  <si>
    <t>557793</t>
  </si>
  <si>
    <t>LL0000021222</t>
  </si>
  <si>
    <t>pak2a</t>
  </si>
  <si>
    <t>ENSDARG00000068177.7</t>
  </si>
  <si>
    <t>266749</t>
  </si>
  <si>
    <t>LL0000039583</t>
  </si>
  <si>
    <t>znf330</t>
  </si>
  <si>
    <t>ENSDARG00000020494.11</t>
  </si>
  <si>
    <t>406682</t>
  </si>
  <si>
    <t>LL0000031740</t>
  </si>
  <si>
    <t>usp7</t>
  </si>
  <si>
    <t>ENSDARG00000073710.6</t>
  </si>
  <si>
    <t>553758</t>
  </si>
  <si>
    <t>LL0000025235</t>
  </si>
  <si>
    <t>si:ch211-161m3.1</t>
  </si>
  <si>
    <t>ENSDARG00000103400.2</t>
  </si>
  <si>
    <t>LL0000027434</t>
  </si>
  <si>
    <t>si:dkey-265e7.1</t>
  </si>
  <si>
    <t>ENSDARG00000095293.5</t>
  </si>
  <si>
    <t>LL0000023115</t>
  </si>
  <si>
    <t>rac2</t>
  </si>
  <si>
    <t>ENSDARG00000038010.8</t>
  </si>
  <si>
    <t>415151</t>
  </si>
  <si>
    <t>LL0000027592</t>
  </si>
  <si>
    <t>si:dkey-33c12.12</t>
  </si>
  <si>
    <t>ENSDARG00000115106.1</t>
  </si>
  <si>
    <t>100000024</t>
  </si>
  <si>
    <t>LL0000038331</t>
  </si>
  <si>
    <t>zbtb49</t>
  </si>
  <si>
    <t>ENSDARG00000102111.2</t>
  </si>
  <si>
    <t>100009630</t>
  </si>
  <si>
    <t>LL0000008568</t>
  </si>
  <si>
    <t>cyp2aa4</t>
  </si>
  <si>
    <t>ENSDARG00000098803.2</t>
  </si>
  <si>
    <t>415182</t>
  </si>
  <si>
    <t>LL0000005384</t>
  </si>
  <si>
    <t>cdkn2a/b</t>
  </si>
  <si>
    <t>ENSDARG00000037262.7</t>
  </si>
  <si>
    <t>100329528</t>
  </si>
  <si>
    <t>LL0000002262</t>
  </si>
  <si>
    <t>BX005329.2</t>
  </si>
  <si>
    <t>ENSDARG00000092996.3</t>
  </si>
  <si>
    <t>568375</t>
  </si>
  <si>
    <t>LL0000004659</t>
  </si>
  <si>
    <t>CABZ01100278.1</t>
  </si>
  <si>
    <t>ENSDARG00000117373.1</t>
  </si>
  <si>
    <t>101884960</t>
  </si>
  <si>
    <t>LL0000010988</t>
  </si>
  <si>
    <t>ENSDARG00000035890.6</t>
  </si>
  <si>
    <t>LL0000032189</t>
  </si>
  <si>
    <t>xiap</t>
  </si>
  <si>
    <t>ENSDARG00000016143.13</t>
  </si>
  <si>
    <t>373108</t>
  </si>
  <si>
    <t>LL0000011931</t>
  </si>
  <si>
    <t>hapln3</t>
  </si>
  <si>
    <t>ENSDARG00000045802.6</t>
  </si>
  <si>
    <t>406374</t>
  </si>
  <si>
    <t>LL0000007308</t>
  </si>
  <si>
    <t>crfb2</t>
  </si>
  <si>
    <t>ENSDARG00000040332.9</t>
  </si>
  <si>
    <t>777653</t>
  </si>
  <si>
    <t>LL0000022750</t>
  </si>
  <si>
    <t>psmb5</t>
  </si>
  <si>
    <t>ENSDARG00000075445.3</t>
  </si>
  <si>
    <t>30387</t>
  </si>
  <si>
    <t>LL0000022109</t>
  </si>
  <si>
    <t>plekhb2</t>
  </si>
  <si>
    <t>ENSDARG00000013928.6</t>
  </si>
  <si>
    <t>100003431</t>
  </si>
  <si>
    <t>LL0000023608</t>
  </si>
  <si>
    <t>rgs18</t>
  </si>
  <si>
    <t>ENSDARG00000036106.7</t>
  </si>
  <si>
    <t>768164</t>
  </si>
  <si>
    <t>LL0000021719</t>
  </si>
  <si>
    <t>phkg1b</t>
  </si>
  <si>
    <t>ENSDARG00000069498.5</t>
  </si>
  <si>
    <t>554046</t>
  </si>
  <si>
    <t>LL0000018224</t>
  </si>
  <si>
    <t>LOC795766</t>
  </si>
  <si>
    <t>795766</t>
  </si>
  <si>
    <t>LL0000030301</t>
  </si>
  <si>
    <t>tia1</t>
  </si>
  <si>
    <t>ENSDARG00000052536.5</t>
  </si>
  <si>
    <t>793165</t>
  </si>
  <si>
    <t>LL0000009731</t>
  </si>
  <si>
    <t>epoa</t>
  </si>
  <si>
    <t>ENSDARG00000055163.8</t>
  </si>
  <si>
    <t>100004455</t>
  </si>
  <si>
    <t>LL0000001887</t>
  </si>
  <si>
    <t>bhlha15</t>
  </si>
  <si>
    <t>ENSDARG00000045166.6</t>
  </si>
  <si>
    <t>777671</t>
  </si>
  <si>
    <t>LL0000004081</t>
  </si>
  <si>
    <t>CABZ01035279.1</t>
  </si>
  <si>
    <t>ENSDARG00000116774.1</t>
  </si>
  <si>
    <t>110437793</t>
  </si>
  <si>
    <t>LL0000028268</t>
  </si>
  <si>
    <t>si:dkeyp-7a3.1</t>
  </si>
  <si>
    <t>ENSDARG00000093709.2</t>
  </si>
  <si>
    <t>794803</t>
  </si>
  <si>
    <t>LL0000002343</t>
  </si>
  <si>
    <t>BX088538.1</t>
  </si>
  <si>
    <t>ENSDARG00000089318.6</t>
  </si>
  <si>
    <t>LL0000001477</t>
  </si>
  <si>
    <t>ash2l</t>
  </si>
  <si>
    <t>ENSDARG00000060392.7</t>
  </si>
  <si>
    <t>558193</t>
  </si>
  <si>
    <t>LL0000020249</t>
  </si>
  <si>
    <t>nfe2l1a</t>
  </si>
  <si>
    <t>ENSDARG00000030616.9</t>
  </si>
  <si>
    <t>405781</t>
  </si>
  <si>
    <t>LL0000029056</t>
  </si>
  <si>
    <t>snd1</t>
  </si>
  <si>
    <t>ENSDARG00000006766.11</t>
  </si>
  <si>
    <t>324404</t>
  </si>
  <si>
    <t>LL0000009727</t>
  </si>
  <si>
    <t>epn1</t>
  </si>
  <si>
    <t>ENSDARG00000010411.12</t>
  </si>
  <si>
    <t>406671</t>
  </si>
  <si>
    <t>LL0000036460</t>
  </si>
  <si>
    <t>XLOC_032844</t>
  </si>
  <si>
    <t>LL0000014684</t>
  </si>
  <si>
    <t>LOC101883188</t>
  </si>
  <si>
    <t>101883188</t>
  </si>
  <si>
    <t>LL0000039604</t>
  </si>
  <si>
    <t>znf423</t>
  </si>
  <si>
    <t>ENSDARG00000095732.2</t>
  </si>
  <si>
    <t>566696</t>
  </si>
  <si>
    <t>LL0000001498</t>
  </si>
  <si>
    <t>asphd2</t>
  </si>
  <si>
    <t>ENSDARG00000059629.5</t>
  </si>
  <si>
    <t>569819</t>
  </si>
  <si>
    <t>LL0000028952</t>
  </si>
  <si>
    <t>smarcc1a</t>
  </si>
  <si>
    <t>ENSDARG00000017397.11</t>
  </si>
  <si>
    <t>403020</t>
  </si>
  <si>
    <t>LL0000006403</t>
  </si>
  <si>
    <t>CR382370.2</t>
  </si>
  <si>
    <t>ENSDARG00000096632.2</t>
  </si>
  <si>
    <t>LL0000023860</t>
  </si>
  <si>
    <t>ror1</t>
  </si>
  <si>
    <t>ENSDARG00000015176.12</t>
  </si>
  <si>
    <t>568282</t>
  </si>
  <si>
    <t>LL0000031469</t>
  </si>
  <si>
    <t>ube2d2l</t>
  </si>
  <si>
    <t>ENSDARG00000099749.2</t>
  </si>
  <si>
    <t>335444</t>
  </si>
  <si>
    <t>LL0000026368</t>
  </si>
  <si>
    <t>si:ch73-256g18.2</t>
  </si>
  <si>
    <t>ENSDARG00000105527.2</t>
  </si>
  <si>
    <t>557975</t>
  </si>
  <si>
    <t>LL0000024910</t>
  </si>
  <si>
    <t>si:ch211-107e6.5</t>
  </si>
  <si>
    <t>ENSDARG00000097573.3</t>
  </si>
  <si>
    <t>568428</t>
  </si>
  <si>
    <t>LL0000018583</t>
  </si>
  <si>
    <t>map1sb</t>
  </si>
  <si>
    <t>ENSDARG00000060326.9</t>
  </si>
  <si>
    <t>565533</t>
  </si>
  <si>
    <t>LL0000010303</t>
  </si>
  <si>
    <t>fgf4</t>
  </si>
  <si>
    <t>ENSDARG00000105230.2</t>
  </si>
  <si>
    <t>570435</t>
  </si>
  <si>
    <t>LL0000027268</t>
  </si>
  <si>
    <t>si:dkey-238k10.3</t>
  </si>
  <si>
    <t>ENSDARG00000104966.2</t>
  </si>
  <si>
    <t>LL0000028604</t>
  </si>
  <si>
    <t>slc25a26</t>
  </si>
  <si>
    <t>ENSDARG00000058208.5</t>
  </si>
  <si>
    <t>560478</t>
  </si>
  <si>
    <t>LL0000030562</t>
  </si>
  <si>
    <t>tmem222b</t>
  </si>
  <si>
    <t>ENSDARG00000104097.2</t>
  </si>
  <si>
    <t>558134</t>
  </si>
  <si>
    <t>LL0000004353</t>
  </si>
  <si>
    <t>CABZ01069022.1</t>
  </si>
  <si>
    <t>ENSDARG00000105692.2</t>
  </si>
  <si>
    <t>100332864</t>
  </si>
  <si>
    <t>LL0000039441</t>
  </si>
  <si>
    <t>znf1060</t>
  </si>
  <si>
    <t>ENSDARG00000103441.2</t>
  </si>
  <si>
    <t>100006451</t>
  </si>
  <si>
    <t>LL0000028013</t>
  </si>
  <si>
    <t>si:dkey-8l13.5</t>
  </si>
  <si>
    <t>ENSDARG00000101630.2</t>
  </si>
  <si>
    <t>101885156</t>
  </si>
  <si>
    <t>LL0000022585</t>
  </si>
  <si>
    <t>prkcab</t>
  </si>
  <si>
    <t>ENSDARG00000099841.2</t>
  </si>
  <si>
    <t>100333967</t>
  </si>
  <si>
    <t>LL0000011883</t>
  </si>
  <si>
    <t>gxylt2</t>
  </si>
  <si>
    <t>ENSDARG00000044191.6</t>
  </si>
  <si>
    <t>567541</t>
  </si>
  <si>
    <t>LL0000028312</t>
  </si>
  <si>
    <t>si:dkeyp-94g1.1</t>
  </si>
  <si>
    <t>ENSDARG00000014624.9</t>
  </si>
  <si>
    <t>797092</t>
  </si>
  <si>
    <t>LL0000022562</t>
  </si>
  <si>
    <t>prim1</t>
  </si>
  <si>
    <t>ENSDARG00000040163.9</t>
  </si>
  <si>
    <t>30440</t>
  </si>
  <si>
    <t>LL0000030484</t>
  </si>
  <si>
    <t>tmem145</t>
  </si>
  <si>
    <t>ENSDARG00000088342.5</t>
  </si>
  <si>
    <t>557826</t>
  </si>
  <si>
    <t>LL0000017058</t>
  </si>
  <si>
    <t>LOC110437888</t>
  </si>
  <si>
    <t>110437888</t>
  </si>
  <si>
    <t>LL0000035555</t>
  </si>
  <si>
    <t>LOC103910333</t>
  </si>
  <si>
    <t>103910333</t>
  </si>
  <si>
    <t>LL0000005056</t>
  </si>
  <si>
    <t>ccdc174</t>
  </si>
  <si>
    <t>ENSDARG00000023858.7</t>
  </si>
  <si>
    <t>541361</t>
  </si>
  <si>
    <t>LL0000037900</t>
  </si>
  <si>
    <t>LOC101884025</t>
  </si>
  <si>
    <t>101884025</t>
  </si>
  <si>
    <t>LL0000017365</t>
  </si>
  <si>
    <t>LOC110438400</t>
  </si>
  <si>
    <t>110438400</t>
  </si>
  <si>
    <t>LL0000027185</t>
  </si>
  <si>
    <t>si:dkey-222p3.1</t>
  </si>
  <si>
    <t>ENSDARG00000071103.6</t>
  </si>
  <si>
    <t>100007529</t>
  </si>
  <si>
    <t>LL0000031124</t>
  </si>
  <si>
    <t>trim65</t>
  </si>
  <si>
    <t>ENSDARG00000077098.5</t>
  </si>
  <si>
    <t>100149099</t>
  </si>
  <si>
    <t>LL0000020883</t>
  </si>
  <si>
    <t>onecut2</t>
  </si>
  <si>
    <t>ENSDARG00000090387.4</t>
  </si>
  <si>
    <t>100000073</t>
  </si>
  <si>
    <t>LL0000022609</t>
  </si>
  <si>
    <t>prkrip1</t>
  </si>
  <si>
    <t>ENSDARG00000033126.6</t>
  </si>
  <si>
    <t>550595</t>
  </si>
  <si>
    <t>LL0000029569</t>
  </si>
  <si>
    <t>stmn1a</t>
  </si>
  <si>
    <t>ENSDARG00000004169.12</t>
  </si>
  <si>
    <t>678630</t>
  </si>
  <si>
    <t>LL0000018121</t>
  </si>
  <si>
    <t>LOC558761</t>
  </si>
  <si>
    <t>558761</t>
  </si>
  <si>
    <t>LL0000001618</t>
  </si>
  <si>
    <t>atp5pb</t>
  </si>
  <si>
    <t>ENSDARG00000011553.8</t>
  </si>
  <si>
    <t>449787</t>
  </si>
  <si>
    <t>LL0000005875</t>
  </si>
  <si>
    <t>cndp2</t>
  </si>
  <si>
    <t>ENSDARG00000003931.9</t>
  </si>
  <si>
    <t>327288</t>
  </si>
  <si>
    <t>LL0000031228</t>
  </si>
  <si>
    <t>tshz3a</t>
  </si>
  <si>
    <t>ENSDARG00000087394.4</t>
  </si>
  <si>
    <t>558522</t>
  </si>
  <si>
    <t>LL0000010543</t>
  </si>
  <si>
    <t>FO904898.3</t>
  </si>
  <si>
    <t>ENSDARG00000090612.3</t>
  </si>
  <si>
    <t>100006557</t>
  </si>
  <si>
    <t>LL0000030622</t>
  </si>
  <si>
    <t>tmem45b</t>
  </si>
  <si>
    <t>ENSDARG00000056239.7</t>
  </si>
  <si>
    <t>402977</t>
  </si>
  <si>
    <t>LL0000039037</t>
  </si>
  <si>
    <t>zgc:174315</t>
  </si>
  <si>
    <t>ENSDARG00000079222.4</t>
  </si>
  <si>
    <t>571611</t>
  </si>
  <si>
    <t>LL0000002441</t>
  </si>
  <si>
    <t>BX248512.2</t>
  </si>
  <si>
    <t>ENSDARG00000095343.2</t>
  </si>
  <si>
    <t>LL0000023229</t>
  </si>
  <si>
    <t>ENSDARG00000074829.5</t>
  </si>
  <si>
    <t>LL0000006747</t>
  </si>
  <si>
    <t>CR589947.2</t>
  </si>
  <si>
    <t>ENSDARG00000101189.2</t>
  </si>
  <si>
    <t>103910189</t>
  </si>
  <si>
    <t>LL0000016635</t>
  </si>
  <si>
    <t>LOC108183447</t>
  </si>
  <si>
    <t>108183447</t>
  </si>
  <si>
    <t>LL0000030060</t>
  </si>
  <si>
    <t>tbxas1</t>
  </si>
  <si>
    <t>ENSDARG00000002249.11</t>
  </si>
  <si>
    <t>792041</t>
  </si>
  <si>
    <t>LL0000030845</t>
  </si>
  <si>
    <t>tp53bp1</t>
  </si>
  <si>
    <t>ENSDARG00000079000.5</t>
  </si>
  <si>
    <t>557086</t>
  </si>
  <si>
    <t>LL0000008663</t>
  </si>
  <si>
    <t>dag1</t>
  </si>
  <si>
    <t>ENSDARG00000016153.10</t>
  </si>
  <si>
    <t>286829</t>
  </si>
  <si>
    <t>LL0000015372</t>
  </si>
  <si>
    <t>LOC101886719</t>
  </si>
  <si>
    <t>101886719</t>
  </si>
  <si>
    <t>LL0000011746</t>
  </si>
  <si>
    <t>grip1</t>
  </si>
  <si>
    <t>ENSDARG00000015053.10</t>
  </si>
  <si>
    <t>558006</t>
  </si>
  <si>
    <t>LL0000014482</t>
  </si>
  <si>
    <t>LOC101882164</t>
  </si>
  <si>
    <t>101882164</t>
  </si>
  <si>
    <t>LL0000016788</t>
  </si>
  <si>
    <t>LOC108187081</t>
  </si>
  <si>
    <t>ENSDARG00000096651.4</t>
  </si>
  <si>
    <t>108187081</t>
  </si>
  <si>
    <t>LL0000026232</t>
  </si>
  <si>
    <t>si:ch73-140j24.4</t>
  </si>
  <si>
    <t>101885000</t>
  </si>
  <si>
    <t>LL0000004597</t>
  </si>
  <si>
    <t>CABZ01087025.2</t>
  </si>
  <si>
    <t>ENSDARG00000117437.1</t>
  </si>
  <si>
    <t>LL0000023755</t>
  </si>
  <si>
    <t>rnf113a</t>
  </si>
  <si>
    <t>ENSDARG00000037930.6</t>
  </si>
  <si>
    <t>446116</t>
  </si>
  <si>
    <t>LL0000033776</t>
  </si>
  <si>
    <t>XLOC_012935</t>
  </si>
  <si>
    <t>LL0000018613</t>
  </si>
  <si>
    <t>map4k3a</t>
  </si>
  <si>
    <t>ENSDARG00000087742.4</t>
  </si>
  <si>
    <t>558281</t>
  </si>
  <si>
    <t>LL0000011843</t>
  </si>
  <si>
    <t>gtf3aa</t>
  </si>
  <si>
    <t>ENSDARG00000030267.9</t>
  </si>
  <si>
    <t>445389</t>
  </si>
  <si>
    <t>LL0000014579</t>
  </si>
  <si>
    <t>LOC101882644</t>
  </si>
  <si>
    <t>101882644</t>
  </si>
  <si>
    <t>LL0000020114</t>
  </si>
  <si>
    <t>ndufa4</t>
  </si>
  <si>
    <t>ENSDARG00000056108.5</t>
  </si>
  <si>
    <t>406298</t>
  </si>
  <si>
    <t>LL0000013420</t>
  </si>
  <si>
    <t>klhl7</t>
  </si>
  <si>
    <t>ENSDARG00000101445.2</t>
  </si>
  <si>
    <t>393851</t>
  </si>
  <si>
    <t>LL0000022800</t>
  </si>
  <si>
    <t>ptbp2b</t>
  </si>
  <si>
    <t>ENSDARG00000015901.12</t>
  </si>
  <si>
    <t>562434</t>
  </si>
  <si>
    <t>LL0000009171</t>
  </si>
  <si>
    <t>dpp7</t>
  </si>
  <si>
    <t>ENSDARG00000027750.10</t>
  </si>
  <si>
    <t>503737</t>
  </si>
  <si>
    <t>LL0000023615</t>
  </si>
  <si>
    <t>rgs4</t>
  </si>
  <si>
    <t>ENSDARG00000070047.5</t>
  </si>
  <si>
    <t>569876</t>
  </si>
  <si>
    <t>LL0000030801</t>
  </si>
  <si>
    <t>tob1b</t>
  </si>
  <si>
    <t>ENSDARG00000021372.7</t>
  </si>
  <si>
    <t>406245</t>
  </si>
  <si>
    <t>LL0000032002</t>
  </si>
  <si>
    <t>wdr26b</t>
  </si>
  <si>
    <t>ENSDARG00000006812.10</t>
  </si>
  <si>
    <t>564794</t>
  </si>
  <si>
    <t>LL0000031883</t>
  </si>
  <si>
    <t>vps26b</t>
  </si>
  <si>
    <t>ENSDARG00000015823.10</t>
  </si>
  <si>
    <t>406684</t>
  </si>
  <si>
    <t>LL0000010855</t>
  </si>
  <si>
    <t>frg1</t>
  </si>
  <si>
    <t>ENSDARG00000056504.6</t>
  </si>
  <si>
    <t>550491</t>
  </si>
  <si>
    <t>LL0000029086</t>
  </si>
  <si>
    <t>sntb1</t>
  </si>
  <si>
    <t>ENSDARG00000041729.8</t>
  </si>
  <si>
    <t>431722</t>
  </si>
  <si>
    <t>LL0000021627</t>
  </si>
  <si>
    <t>pfdn2</t>
  </si>
  <si>
    <t>ENSDARG00000025391.7</t>
  </si>
  <si>
    <t>323012</t>
  </si>
  <si>
    <t>LL0000000996</t>
  </si>
  <si>
    <t>ank3b</t>
  </si>
  <si>
    <t>ENSDARG00000110151.1</t>
  </si>
  <si>
    <t>100126016</t>
  </si>
  <si>
    <t>LL0000002644</t>
  </si>
  <si>
    <t>BX323590.1</t>
  </si>
  <si>
    <t>ENSDARG00000079250.5</t>
  </si>
  <si>
    <t>797291</t>
  </si>
  <si>
    <t>LL0000031436</t>
  </si>
  <si>
    <t>uacab</t>
  </si>
  <si>
    <t>ENSDARG00000060238.8</t>
  </si>
  <si>
    <t>564040</t>
  </si>
  <si>
    <t>LL0000013533</t>
  </si>
  <si>
    <t>large2</t>
  </si>
  <si>
    <t>ENSDARG00000017058.10</t>
  </si>
  <si>
    <t>446214</t>
  </si>
  <si>
    <t>LL0000016114</t>
  </si>
  <si>
    <t>LOC103911318</t>
  </si>
  <si>
    <t>103911318</t>
  </si>
  <si>
    <t>LL0000039541</t>
  </si>
  <si>
    <t>znf1165</t>
  </si>
  <si>
    <t>ENSDARG00000092073.3</t>
  </si>
  <si>
    <t>LL0000005372</t>
  </si>
  <si>
    <t>cdk7</t>
  </si>
  <si>
    <t>ENSDARG00000051916.6</t>
  </si>
  <si>
    <t>405897</t>
  </si>
  <si>
    <t>LL0000019739</t>
  </si>
  <si>
    <t>mtss1</t>
  </si>
  <si>
    <t>ENSDARG00000059604.8</t>
  </si>
  <si>
    <t>560131</t>
  </si>
  <si>
    <t>LL0000023109</t>
  </si>
  <si>
    <t>rabl6a</t>
  </si>
  <si>
    <t>ENSDARG00000079046.4</t>
  </si>
  <si>
    <t>572091</t>
  </si>
  <si>
    <t>LL0000036779</t>
  </si>
  <si>
    <t>XLOC_035413</t>
  </si>
  <si>
    <t>LL0000040202</t>
  </si>
  <si>
    <t>si:dkey-108k21.27</t>
  </si>
  <si>
    <t>ENSDARG00000114195.1</t>
  </si>
  <si>
    <t>100332744</t>
  </si>
  <si>
    <t>LL0000015599</t>
  </si>
  <si>
    <t>LOC103909304</t>
  </si>
  <si>
    <t>103909304</t>
  </si>
  <si>
    <t>LL0000031240</t>
  </si>
  <si>
    <t>tspan14</t>
  </si>
  <si>
    <t>ENSDARG00000055938.7</t>
  </si>
  <si>
    <t>751700</t>
  </si>
  <si>
    <t>LL0000020704</t>
  </si>
  <si>
    <t>nub1</t>
  </si>
  <si>
    <t>ENSDARG00000061417.8</t>
  </si>
  <si>
    <t>557021</t>
  </si>
  <si>
    <t>LL0000038620</t>
  </si>
  <si>
    <t>zgc:113442</t>
  </si>
  <si>
    <t>ENSDARG00000101906.2</t>
  </si>
  <si>
    <t>503592</t>
  </si>
  <si>
    <t>LL0000019786</t>
  </si>
  <si>
    <t>mxra5b</t>
  </si>
  <si>
    <t>ENSDARG00000076309.5</t>
  </si>
  <si>
    <t>795448</t>
  </si>
  <si>
    <t>LL0000038407</t>
  </si>
  <si>
    <t>zfand2a</t>
  </si>
  <si>
    <t>ENSDARG00000103511.3</t>
  </si>
  <si>
    <t>393489</t>
  </si>
  <si>
    <t>LL0000005187</t>
  </si>
  <si>
    <t>ccnt2b</t>
  </si>
  <si>
    <t>ENSDARG00000036510.5</t>
  </si>
  <si>
    <t>321464</t>
  </si>
  <si>
    <t>LL0000028768</t>
  </si>
  <si>
    <t>slc43a2a</t>
  </si>
  <si>
    <t>ENSDARG00000036848.9</t>
  </si>
  <si>
    <t>393221</t>
  </si>
  <si>
    <t>LL0000018684</t>
  </si>
  <si>
    <t>MARK4</t>
  </si>
  <si>
    <t>ENSDARG00000024966.11</t>
  </si>
  <si>
    <t>571279</t>
  </si>
  <si>
    <t>LL0000009136</t>
  </si>
  <si>
    <t>DOCK9</t>
  </si>
  <si>
    <t>ENSDARG00000114086.1</t>
  </si>
  <si>
    <t>566175</t>
  </si>
  <si>
    <t>LL0000028989</t>
  </si>
  <si>
    <t>smim19</t>
  </si>
  <si>
    <t>ENSDARG00000037423.8</t>
  </si>
  <si>
    <t>565058</t>
  </si>
  <si>
    <t>LL0000000353</t>
  </si>
  <si>
    <t>adgrf3b</t>
  </si>
  <si>
    <t>ENSDARG00000093008.4</t>
  </si>
  <si>
    <t>565465</t>
  </si>
  <si>
    <t>LL0000026037</t>
  </si>
  <si>
    <t>si:ch211-37e10.1</t>
  </si>
  <si>
    <t>ENSDARG00000055506.6</t>
  </si>
  <si>
    <t>567550</t>
  </si>
  <si>
    <t>LL0000007067</t>
  </si>
  <si>
    <t>CR848759.1</t>
  </si>
  <si>
    <t>ENSDARG00000097273.2</t>
  </si>
  <si>
    <t>LL0000002406</t>
  </si>
  <si>
    <t>BX248113.1</t>
  </si>
  <si>
    <t>ENSDARG00000096974.2</t>
  </si>
  <si>
    <t>108190400</t>
  </si>
  <si>
    <t>LL0000000369</t>
  </si>
  <si>
    <t>adgrl2b.1</t>
  </si>
  <si>
    <t>ENSDARG00000111712.1</t>
  </si>
  <si>
    <t>110437953</t>
  </si>
  <si>
    <t>LL0000018385</t>
  </si>
  <si>
    <t>lrrc59</t>
  </si>
  <si>
    <t>ENSDARG00000071426.4</t>
  </si>
  <si>
    <t>405868</t>
  </si>
  <si>
    <t>LL0000031562</t>
  </si>
  <si>
    <t>ufsp2</t>
  </si>
  <si>
    <t>ENSDARG00000056369.7</t>
  </si>
  <si>
    <t>336782</t>
  </si>
  <si>
    <t>LL0000024169</t>
  </si>
  <si>
    <t>sagb</t>
  </si>
  <si>
    <t>ENSDARG00000038378.8</t>
  </si>
  <si>
    <t>619268</t>
  </si>
  <si>
    <t>LL0000003060</t>
  </si>
  <si>
    <t>BX546499.1</t>
  </si>
  <si>
    <t>ENSDARG00000092602.3</t>
  </si>
  <si>
    <t>LL0000014310</t>
  </si>
  <si>
    <t>LOC100536083</t>
  </si>
  <si>
    <t>LL0000007606</t>
  </si>
  <si>
    <t>CT573392.1</t>
  </si>
  <si>
    <t>ENSDARG00000097763.2</t>
  </si>
  <si>
    <t>LL0000028733</t>
  </si>
  <si>
    <t>slc38a10</t>
  </si>
  <si>
    <t>ENSDARG00000077081.8</t>
  </si>
  <si>
    <t>561739</t>
  </si>
  <si>
    <t>LL0000035807</t>
  </si>
  <si>
    <t>XLOC_028473</t>
  </si>
  <si>
    <t>LL0000038596</t>
  </si>
  <si>
    <t>zgc:113278</t>
  </si>
  <si>
    <t>ENSDARG00000037813.5</t>
  </si>
  <si>
    <t>541528</t>
  </si>
  <si>
    <t>LL0000008555</t>
  </si>
  <si>
    <t>cyp26a1</t>
  </si>
  <si>
    <t>ENSDARG00000033999.7</t>
  </si>
  <si>
    <t>30381</t>
  </si>
  <si>
    <t>LL0000039640</t>
  </si>
  <si>
    <t>znf648</t>
  </si>
  <si>
    <t>ENSDARG00000104823.2</t>
  </si>
  <si>
    <t>101886793</t>
  </si>
  <si>
    <t>LL0000021206</t>
  </si>
  <si>
    <t>pacsin2</t>
  </si>
  <si>
    <t>ENSDARG00000078014.4</t>
  </si>
  <si>
    <t>404601</t>
  </si>
  <si>
    <t>LL0000009434</t>
  </si>
  <si>
    <t>efna3b</t>
  </si>
  <si>
    <t>ENSDARG00000098295.2</t>
  </si>
  <si>
    <t>117506</t>
  </si>
  <si>
    <t>LL0000017836</t>
  </si>
  <si>
    <t>LOC110439803</t>
  </si>
  <si>
    <t>110439803</t>
  </si>
  <si>
    <t>LL0000038506</t>
  </si>
  <si>
    <t>ENSDARG00000077664.3</t>
  </si>
  <si>
    <t>LL0000015427</t>
  </si>
  <si>
    <t>LOC101886963</t>
  </si>
  <si>
    <t>101886963</t>
  </si>
  <si>
    <t>LL0000020312</t>
  </si>
  <si>
    <t>NINJ1</t>
  </si>
  <si>
    <t>ENSDARG00000103663.2</t>
  </si>
  <si>
    <t>100150223</t>
  </si>
  <si>
    <t>LL0000030319</t>
  </si>
  <si>
    <t>timm17b</t>
  </si>
  <si>
    <t>ENSDARG00000060124.6</t>
  </si>
  <si>
    <t>562144</t>
  </si>
  <si>
    <t>LL0000019072</t>
  </si>
  <si>
    <t>mir124-3</t>
  </si>
  <si>
    <t>ENSDARG00000081423.2</t>
  </si>
  <si>
    <t>100033630</t>
  </si>
  <si>
    <t>LL0000023581</t>
  </si>
  <si>
    <t>rfx5</t>
  </si>
  <si>
    <t>ENSDARG00000063258.8</t>
  </si>
  <si>
    <t>101884332</t>
  </si>
  <si>
    <t>LL0000008818</t>
  </si>
  <si>
    <t>dele1</t>
  </si>
  <si>
    <t>ENSDARG00000104789.2</t>
  </si>
  <si>
    <t>LL0000018382</t>
  </si>
  <si>
    <t>lrrc57</t>
  </si>
  <si>
    <t>ENSDARG00000043938.6</t>
  </si>
  <si>
    <t>436900</t>
  </si>
  <si>
    <t>LL0000001030</t>
  </si>
  <si>
    <t>ankrd28b</t>
  </si>
  <si>
    <t>ENSDARG00000009023.10</t>
  </si>
  <si>
    <t>560747</t>
  </si>
  <si>
    <t>LL0000021748</t>
  </si>
  <si>
    <t>pi4k2b</t>
  </si>
  <si>
    <t>ENSDARG00000013881.12</t>
  </si>
  <si>
    <t>564750</t>
  </si>
  <si>
    <t>LL0000027511</t>
  </si>
  <si>
    <t>si:dkey-285e18.6</t>
  </si>
  <si>
    <t>ENSDARG00000098144.2</t>
  </si>
  <si>
    <t>LL0000033324</t>
  </si>
  <si>
    <t>XLOC_009557</t>
  </si>
  <si>
    <t>LL0000021380</t>
  </si>
  <si>
    <t>pcdh1g31</t>
  </si>
  <si>
    <t>ENSDARG00000100670.3</t>
  </si>
  <si>
    <t>554015</t>
  </si>
  <si>
    <t>LL0000004904</t>
  </si>
  <si>
    <t>card19</t>
  </si>
  <si>
    <t>ENSDARG00000091304.4</t>
  </si>
  <si>
    <t>557314</t>
  </si>
  <si>
    <t>LL0000005288</t>
  </si>
  <si>
    <t>cdc42bpb</t>
  </si>
  <si>
    <t>ENSDARG00000019383.9</t>
  </si>
  <si>
    <t>567039</t>
  </si>
  <si>
    <t>LL0000031472</t>
  </si>
  <si>
    <t>ube2e1</t>
  </si>
  <si>
    <t>ENSDARG00000116649.1</t>
  </si>
  <si>
    <t>563542</t>
  </si>
  <si>
    <t>LL0000022621</t>
  </si>
  <si>
    <t>prmt1</t>
  </si>
  <si>
    <t>ENSDARG00000010246.10</t>
  </si>
  <si>
    <t>321974</t>
  </si>
  <si>
    <t>LL0000029802</t>
  </si>
  <si>
    <t>sytl3</t>
  </si>
  <si>
    <t>ENSDARG00000043468.6</t>
  </si>
  <si>
    <t>101882017</t>
  </si>
  <si>
    <t>LL0000030224</t>
  </si>
  <si>
    <t>tgfb1b</t>
  </si>
  <si>
    <t>ENSDARG00000034895.9</t>
  </si>
  <si>
    <t>563884</t>
  </si>
  <si>
    <t>LL0000011083</t>
  </si>
  <si>
    <t>gad1a</t>
  </si>
  <si>
    <t>ENSDARG00000093411.5</t>
  </si>
  <si>
    <t>100329827</t>
  </si>
  <si>
    <t>LL0000025607</t>
  </si>
  <si>
    <t>si:ch211-217k17.7</t>
  </si>
  <si>
    <t>ENSDARG00000059908.6</t>
  </si>
  <si>
    <t>559409</t>
  </si>
  <si>
    <t>LL0000020136</t>
  </si>
  <si>
    <t>ndufb11</t>
  </si>
  <si>
    <t>ENSDARG00000043467.7</t>
  </si>
  <si>
    <t>562219</t>
  </si>
  <si>
    <t>LL0000002513</t>
  </si>
  <si>
    <t>BX294383.1</t>
  </si>
  <si>
    <t>ENSDARG00000100911.2</t>
  </si>
  <si>
    <t>LL0000008637</t>
  </si>
  <si>
    <t>cyth4a</t>
  </si>
  <si>
    <t>ENSDARG00000038011.7</t>
  </si>
  <si>
    <t>566849</t>
  </si>
  <si>
    <t>LL0000026222</t>
  </si>
  <si>
    <t>si:ch73-138e16.3</t>
  </si>
  <si>
    <t>ENSDARG00000095745.3</t>
  </si>
  <si>
    <t>100006019</t>
  </si>
  <si>
    <t>LL0000030904</t>
  </si>
  <si>
    <t>trabd</t>
  </si>
  <si>
    <t>ENSDARG00000010445.6</t>
  </si>
  <si>
    <t>322581</t>
  </si>
  <si>
    <t>LL0000026447</t>
  </si>
  <si>
    <t>si:ch73-313l22.2</t>
  </si>
  <si>
    <t>ENSDARG00000094868.2</t>
  </si>
  <si>
    <t>LL0000030781</t>
  </si>
  <si>
    <t>ENSDARG00000068457.7</t>
  </si>
  <si>
    <t>LL0000010627</t>
  </si>
  <si>
    <t>foxq1a</t>
  </si>
  <si>
    <t>ENSDARG00000030896.7</t>
  </si>
  <si>
    <t>100537750</t>
  </si>
  <si>
    <t>LL0000025635</t>
  </si>
  <si>
    <t>si:ch211-221f10.2</t>
  </si>
  <si>
    <t>ENSDARG00000076547.5</t>
  </si>
  <si>
    <t>336563</t>
  </si>
  <si>
    <t>LL0000006790</t>
  </si>
  <si>
    <t>CR749162.1</t>
  </si>
  <si>
    <t>ENSDARG00000091144.5</t>
  </si>
  <si>
    <t>100147949</t>
  </si>
  <si>
    <t>LL0000014379</t>
  </si>
  <si>
    <t>LOC100537265</t>
  </si>
  <si>
    <t>100537265</t>
  </si>
  <si>
    <t>LL0000019738</t>
  </si>
  <si>
    <t>mtrr</t>
  </si>
  <si>
    <t>ENSDARG00000045398.9</t>
  </si>
  <si>
    <t>560667</t>
  </si>
  <si>
    <t>LL0000015007</t>
  </si>
  <si>
    <t>LOC101884896</t>
  </si>
  <si>
    <t>101884896</t>
  </si>
  <si>
    <t>LL0000009330</t>
  </si>
  <si>
    <t>e2f3</t>
  </si>
  <si>
    <t>ENSDARG00000070463.6</t>
  </si>
  <si>
    <t>791146</t>
  </si>
  <si>
    <t>LL0000009115</t>
  </si>
  <si>
    <t>dnmt3ba</t>
  </si>
  <si>
    <t>ENSDARG00000052402.8</t>
  </si>
  <si>
    <t>321084</t>
  </si>
  <si>
    <t>LL0000011079</t>
  </si>
  <si>
    <t>gabrr2b</t>
  </si>
  <si>
    <t>ENSDARG00000014057.11</t>
  </si>
  <si>
    <t>569032</t>
  </si>
  <si>
    <t>LL0000031818</t>
  </si>
  <si>
    <t>vcam1b</t>
  </si>
  <si>
    <t>ENSDARG00000062479.6</t>
  </si>
  <si>
    <t>561971</t>
  </si>
  <si>
    <t>LL0000018019</t>
  </si>
  <si>
    <t>LOC110440078</t>
  </si>
  <si>
    <t>110440078</t>
  </si>
  <si>
    <t>LL0000019677</t>
  </si>
  <si>
    <t>mta3</t>
  </si>
  <si>
    <t>ENSDARG00000054903.8</t>
  </si>
  <si>
    <t>100003254</t>
  </si>
  <si>
    <t>LL0000012837</t>
  </si>
  <si>
    <t>iqgap3</t>
  </si>
  <si>
    <t>ENSDARG00000098650.2</t>
  </si>
  <si>
    <t>100537977</t>
  </si>
  <si>
    <t>LL0000006185</t>
  </si>
  <si>
    <t>CR293507.1</t>
  </si>
  <si>
    <t>ENSDARG00000112572.1</t>
  </si>
  <si>
    <t>564283</t>
  </si>
  <si>
    <t>LL0000020105</t>
  </si>
  <si>
    <t>ndst2a</t>
  </si>
  <si>
    <t>ENSDARG00000086269.4</t>
  </si>
  <si>
    <t>793524</t>
  </si>
  <si>
    <t>LL0000012950</t>
  </si>
  <si>
    <t>itgbl1</t>
  </si>
  <si>
    <t>ENSDARG00000040985.8</t>
  </si>
  <si>
    <t>554050</t>
  </si>
  <si>
    <t>LL0000031321</t>
  </si>
  <si>
    <t>tti2</t>
  </si>
  <si>
    <t>ENSDARG00000073773.5</t>
  </si>
  <si>
    <t>100334230</t>
  </si>
  <si>
    <t>LL0000009521</t>
  </si>
  <si>
    <t>eif4e2</t>
  </si>
  <si>
    <t>ENSDARG00000038585.8</t>
  </si>
  <si>
    <t>541523</t>
  </si>
  <si>
    <t>LL0000003262</t>
  </si>
  <si>
    <t>BX640537.1</t>
  </si>
  <si>
    <t>ENSDARG00000099408.2</t>
  </si>
  <si>
    <t>LL0000034990</t>
  </si>
  <si>
    <t>XLOC_021586</t>
  </si>
  <si>
    <t>LL0000039865</t>
  </si>
  <si>
    <t>LOC100007608</t>
  </si>
  <si>
    <t>ENSDARG00000091359.3</t>
  </si>
  <si>
    <t>100007608</t>
  </si>
  <si>
    <t>LL0000013193</t>
  </si>
  <si>
    <t>kcnn4</t>
  </si>
  <si>
    <t>ENSDARG00000086091.4</t>
  </si>
  <si>
    <t>568363</t>
  </si>
  <si>
    <t>LL0000028807</t>
  </si>
  <si>
    <t>slc50a1</t>
  </si>
  <si>
    <t>ENSDARG00000015158.8</t>
  </si>
  <si>
    <t>503533</t>
  </si>
  <si>
    <t>LL0000029617</t>
  </si>
  <si>
    <t>stx2a</t>
  </si>
  <si>
    <t>ENSDARG00000004618.12</t>
  </si>
  <si>
    <t>445167</t>
  </si>
  <si>
    <t>LL0000004184</t>
  </si>
  <si>
    <t>CABZ01053221.1</t>
  </si>
  <si>
    <t>ENSDARG00000058774.4</t>
  </si>
  <si>
    <t>101883597</t>
  </si>
  <si>
    <t>LL0000030780</t>
  </si>
  <si>
    <t>tnnt3a</t>
  </si>
  <si>
    <t>ENSDARG00000030270.10</t>
  </si>
  <si>
    <t>58084</t>
  </si>
  <si>
    <t>LL0000027277</t>
  </si>
  <si>
    <t>si:dkey-239b22.2</t>
  </si>
  <si>
    <t>ENSDARG00000097826.3</t>
  </si>
  <si>
    <t>100005128</t>
  </si>
  <si>
    <t>LL0000015550</t>
  </si>
  <si>
    <t>LOC103909016</t>
  </si>
  <si>
    <t>103909016</t>
  </si>
  <si>
    <t>LL0000020550</t>
  </si>
  <si>
    <t>nptx1l</t>
  </si>
  <si>
    <t>ENSDARG00000074671.5</t>
  </si>
  <si>
    <t>405872</t>
  </si>
  <si>
    <t>LL0000030719</t>
  </si>
  <si>
    <t>tnfaip8l1</t>
  </si>
  <si>
    <t>ENSDARG00000086457.3</t>
  </si>
  <si>
    <t>393303</t>
  </si>
  <si>
    <t>LL0000005905</t>
  </si>
  <si>
    <t>cnnm2b</t>
  </si>
  <si>
    <t>ENSDARG00000078733.6</t>
  </si>
  <si>
    <t>565702</t>
  </si>
  <si>
    <t>LL0000012766</t>
  </si>
  <si>
    <t>ino80e</t>
  </si>
  <si>
    <t>ENSDARG00000101892.3</t>
  </si>
  <si>
    <t>402932</t>
  </si>
  <si>
    <t>LL0000021666</t>
  </si>
  <si>
    <t>pgm2l1</t>
  </si>
  <si>
    <t>ENSDARG00000014704.11</t>
  </si>
  <si>
    <t>449945</t>
  </si>
  <si>
    <t>LL0000000136</t>
  </si>
  <si>
    <t>acadsb</t>
  </si>
  <si>
    <t>ENSDARG00000076780.5</t>
  </si>
  <si>
    <t>110437777</t>
  </si>
  <si>
    <t>LL0000009076</t>
  </si>
  <si>
    <t>dnajc28</t>
  </si>
  <si>
    <t>ENSDARG00000018181.7</t>
  </si>
  <si>
    <t>550341</t>
  </si>
  <si>
    <t>LL0000006694</t>
  </si>
  <si>
    <t>CR513785.1</t>
  </si>
  <si>
    <t>ENSDARG00000093648.2</t>
  </si>
  <si>
    <t>LL0000003839</t>
  </si>
  <si>
    <t>BX957318.1</t>
  </si>
  <si>
    <t>ENSDARG00000099958.3</t>
  </si>
  <si>
    <t>LL0000029469</t>
  </si>
  <si>
    <t>st5</t>
  </si>
  <si>
    <t>ENSDARG00000037363.8</t>
  </si>
  <si>
    <t>323827</t>
  </si>
  <si>
    <t>LL0000021648</t>
  </si>
  <si>
    <t>pgam2</t>
  </si>
  <si>
    <t>ENSDARG00000057571.5</t>
  </si>
  <si>
    <t>572733</t>
  </si>
  <si>
    <t>LL0000026678</t>
  </si>
  <si>
    <t>si:dkey-118j18.2</t>
  </si>
  <si>
    <t>ENSDARG00000096457.3</t>
  </si>
  <si>
    <t>100331646</t>
  </si>
  <si>
    <t>LL0000019719</t>
  </si>
  <si>
    <t>mtmr6</t>
  </si>
  <si>
    <t>ENSDARG00000016794.9</t>
  </si>
  <si>
    <t>327346</t>
  </si>
  <si>
    <t>LL0000038750</t>
  </si>
  <si>
    <t>zgc:153760</t>
  </si>
  <si>
    <t>ENSDARG00000074666.4</t>
  </si>
  <si>
    <t>767680</t>
  </si>
  <si>
    <t>LL0000013442</t>
  </si>
  <si>
    <t>kpna3</t>
  </si>
  <si>
    <t>ENSDARG00000052641.5</t>
  </si>
  <si>
    <t>368640</t>
  </si>
  <si>
    <t>LL0000020443</t>
  </si>
  <si>
    <t>nob1</t>
  </si>
  <si>
    <t>ENSDARG00000016080.9</t>
  </si>
  <si>
    <t>557254</t>
  </si>
  <si>
    <t>LL0000001665</t>
  </si>
  <si>
    <t>atpv0e2</t>
  </si>
  <si>
    <t>ENSDARG00000059057.4</t>
  </si>
  <si>
    <t>553767</t>
  </si>
  <si>
    <t>LL0000004987</t>
  </si>
  <si>
    <t>cbln8</t>
  </si>
  <si>
    <t>ENSDARG00000019294.9</t>
  </si>
  <si>
    <t>561171</t>
  </si>
  <si>
    <t>LL0000004944</t>
  </si>
  <si>
    <t>ENSDARG00000008982.7</t>
  </si>
  <si>
    <t>LL0000001144</t>
  </si>
  <si>
    <t>ap5m1</t>
  </si>
  <si>
    <t>ENSDARG00000031533.10</t>
  </si>
  <si>
    <t>553681</t>
  </si>
  <si>
    <t>LL0000018754</t>
  </si>
  <si>
    <t>mccc2</t>
  </si>
  <si>
    <t>ENSDARG00000017571.9</t>
  </si>
  <si>
    <t>405863</t>
  </si>
  <si>
    <t>LL0000022888</t>
  </si>
  <si>
    <t>ptpn9a</t>
  </si>
  <si>
    <t>ENSDARG00000077495.6</t>
  </si>
  <si>
    <t>100526653</t>
  </si>
  <si>
    <t>LL0000021574</t>
  </si>
  <si>
    <t>pdzk1</t>
  </si>
  <si>
    <t>ENSDARG00000022261.9</t>
  </si>
  <si>
    <t>337325</t>
  </si>
  <si>
    <t>LL0000018801</t>
  </si>
  <si>
    <t>mdh1aa</t>
  </si>
  <si>
    <t>ENSDARG00000017772.12</t>
  </si>
  <si>
    <t>399662</t>
  </si>
  <si>
    <t>LL0000018709</t>
  </si>
  <si>
    <t>matn4</t>
  </si>
  <si>
    <t>ENSDARG00000015947.13</t>
  </si>
  <si>
    <t>497348</t>
  </si>
  <si>
    <t>LL0000007340</t>
  </si>
  <si>
    <t>crtac1a</t>
  </si>
  <si>
    <t>ENSDARG00000059826.8</t>
  </si>
  <si>
    <t>559626</t>
  </si>
  <si>
    <t>LL0000026410</t>
  </si>
  <si>
    <t>si:ch73-281i18.4</t>
  </si>
  <si>
    <t>ENSDARG00000102533.2</t>
  </si>
  <si>
    <t>100318116</t>
  </si>
  <si>
    <t>LL0000010529</t>
  </si>
  <si>
    <t>FO834857.1</t>
  </si>
  <si>
    <t>ENSDARG00000112895.1</t>
  </si>
  <si>
    <t>100535338</t>
  </si>
  <si>
    <t>LL0000000037</t>
  </si>
  <si>
    <t>abcb4</t>
  </si>
  <si>
    <t>ENSDARG00000010936.12</t>
  </si>
  <si>
    <t>100136865</t>
  </si>
  <si>
    <t>LL0000014352</t>
  </si>
  <si>
    <t>LOC100536750</t>
  </si>
  <si>
    <t>100536750</t>
  </si>
  <si>
    <t>LL0000018380</t>
  </si>
  <si>
    <t>lrrc53</t>
  </si>
  <si>
    <t>ENSDARG00000097415.3</t>
  </si>
  <si>
    <t>101882576</t>
  </si>
  <si>
    <t>LL0000016437</t>
  </si>
  <si>
    <t>LOC108180722</t>
  </si>
  <si>
    <t>108180722</t>
  </si>
  <si>
    <t>LL0000014195</t>
  </si>
  <si>
    <t>LOC100333913</t>
  </si>
  <si>
    <t>100333913</t>
  </si>
  <si>
    <t>LL0000035601</t>
  </si>
  <si>
    <t>XLOC_026881</t>
  </si>
  <si>
    <t>LL0000026354</t>
  </si>
  <si>
    <t>si:ch73-237c6.1</t>
  </si>
  <si>
    <t>ENSDARG00000078114.7</t>
  </si>
  <si>
    <t>100149189</t>
  </si>
  <si>
    <t>LL0000004086</t>
  </si>
  <si>
    <t>CABZ01038493.1</t>
  </si>
  <si>
    <t>ENSDARG00000117625.1</t>
  </si>
  <si>
    <t>LL0000027550</t>
  </si>
  <si>
    <t>si:dkey-29p23.2</t>
  </si>
  <si>
    <t>ENSDARG00000113192.1</t>
  </si>
  <si>
    <t>110439497</t>
  </si>
  <si>
    <t>LL0000008571</t>
  </si>
  <si>
    <t>cyp2aa8</t>
  </si>
  <si>
    <t>ENSDARG00000104540.2</t>
  </si>
  <si>
    <t>450060</t>
  </si>
  <si>
    <t>LL0000000283</t>
  </si>
  <si>
    <t>adamts15b</t>
  </si>
  <si>
    <t>ENSDARG00000058252.6</t>
  </si>
  <si>
    <t>100002059</t>
  </si>
  <si>
    <t>LL0000019894</t>
  </si>
  <si>
    <t>ENSDARG00000099871.3</t>
  </si>
  <si>
    <t>LL0000019494</t>
  </si>
  <si>
    <t>mpp5a</t>
  </si>
  <si>
    <t>ENSDARG00000006272.9</t>
  </si>
  <si>
    <t>252845</t>
  </si>
  <si>
    <t>LL0000020172</t>
  </si>
  <si>
    <t>nedd4l</t>
  </si>
  <si>
    <t>ENSDARG00000060006.8</t>
  </si>
  <si>
    <t>559634</t>
  </si>
  <si>
    <t>LL0000004411</t>
  </si>
  <si>
    <t>CABZ01073197.1</t>
  </si>
  <si>
    <t>ENSDARG00000109729.1</t>
  </si>
  <si>
    <t>LL0000022215</t>
  </si>
  <si>
    <t>pnoca</t>
  </si>
  <si>
    <t>ENSDARG00000025024.7</t>
  </si>
  <si>
    <t>100529086</t>
  </si>
  <si>
    <t>LL0000011252</t>
  </si>
  <si>
    <t>ENSDARG00000076962.5</t>
  </si>
  <si>
    <t>LL0000012141</t>
  </si>
  <si>
    <t>histh1l</t>
  </si>
  <si>
    <t>ENSDARG00000035519.7</t>
  </si>
  <si>
    <t>550353</t>
  </si>
  <si>
    <t>LL0000039718</t>
  </si>
  <si>
    <t>zp2l2</t>
  </si>
  <si>
    <t>ENSDARG00000004898.9</t>
  </si>
  <si>
    <t>559251</t>
  </si>
  <si>
    <t>LL0000025296</t>
  </si>
  <si>
    <t>si:ch211-171h4.6</t>
  </si>
  <si>
    <t>ENSDARG00000076574.6</t>
  </si>
  <si>
    <t>793188</t>
  </si>
  <si>
    <t>LL0000001700</t>
  </si>
  <si>
    <t>avpr2aa</t>
  </si>
  <si>
    <t>ENSDARG00000007436.10</t>
  </si>
  <si>
    <t>100007585</t>
  </si>
  <si>
    <t>LL0000031944</t>
  </si>
  <si>
    <t>vwa10.2</t>
  </si>
  <si>
    <t>ENSDARG00000069710.7</t>
  </si>
  <si>
    <t>557188</t>
  </si>
  <si>
    <t>LL0000007147</t>
  </si>
  <si>
    <t>CR855996.2</t>
  </si>
  <si>
    <t>ENSDARG00000104450.2</t>
  </si>
  <si>
    <t>563450</t>
  </si>
  <si>
    <t>LL0000039707</t>
  </si>
  <si>
    <t>znhit3</t>
  </si>
  <si>
    <t>ENSDARG00000023950.5</t>
  </si>
  <si>
    <t>393243</t>
  </si>
  <si>
    <t>LL0000029438</t>
  </si>
  <si>
    <t>sst5</t>
  </si>
  <si>
    <t>793347</t>
  </si>
  <si>
    <t>LL0000018555</t>
  </si>
  <si>
    <t>mamdc2b</t>
  </si>
  <si>
    <t>ENSDARG00000073695.5</t>
  </si>
  <si>
    <t>798369</t>
  </si>
  <si>
    <t>LL0000030024</t>
  </si>
  <si>
    <t>tbce</t>
  </si>
  <si>
    <t>ENSDARG00000099921.4</t>
  </si>
  <si>
    <t>664760</t>
  </si>
  <si>
    <t>LL0000012160</t>
  </si>
  <si>
    <t>hmces</t>
  </si>
  <si>
    <t>ENSDARG00000077471.4</t>
  </si>
  <si>
    <t>560402</t>
  </si>
  <si>
    <t>LL0000034841</t>
  </si>
  <si>
    <t>XLOC_020341</t>
  </si>
  <si>
    <t>103909465</t>
  </si>
  <si>
    <t>LL0000021712</t>
  </si>
  <si>
    <t>phf8</t>
  </si>
  <si>
    <t>ENSDARG00000006584.10</t>
  </si>
  <si>
    <t>566534</t>
  </si>
  <si>
    <t>LL0000026135</t>
  </si>
  <si>
    <t>si:ch211-74m13.3</t>
  </si>
  <si>
    <t>ENSDARG00000076144.5</t>
  </si>
  <si>
    <t>100334824</t>
  </si>
  <si>
    <t>LL0000013651</t>
  </si>
  <si>
    <t>lhx2a</t>
  </si>
  <si>
    <t>ENSDARG00000037964.7</t>
  </si>
  <si>
    <t>795283</t>
  </si>
  <si>
    <t>LL0000039742</t>
  </si>
  <si>
    <t>zufsp</t>
  </si>
  <si>
    <t>ENSDARG00000059983.6</t>
  </si>
  <si>
    <t>562478</t>
  </si>
  <si>
    <t>LL0000013838</t>
  </si>
  <si>
    <t>LO018260.1</t>
  </si>
  <si>
    <t>ENSDARG00000104120.3</t>
  </si>
  <si>
    <t>LL0000012031</t>
  </si>
  <si>
    <t>helq</t>
  </si>
  <si>
    <t>ENSDARG00000079818.5</t>
  </si>
  <si>
    <t>562952</t>
  </si>
  <si>
    <t>LL0000020777</t>
  </si>
  <si>
    <t>nxf1</t>
  </si>
  <si>
    <t>ENSDARG00000055076.7</t>
  </si>
  <si>
    <t>323865</t>
  </si>
  <si>
    <t>LL0000011191</t>
  </si>
  <si>
    <t>gbp</t>
  </si>
  <si>
    <t>ENSDARG00000040059.5</t>
  </si>
  <si>
    <t>30719</t>
  </si>
  <si>
    <t>LL0000001977</t>
  </si>
  <si>
    <t>boka</t>
  </si>
  <si>
    <t>ENSDARG00000052129.8</t>
  </si>
  <si>
    <t>445218</t>
  </si>
  <si>
    <t>LL0000024320</t>
  </si>
  <si>
    <t>scrib</t>
  </si>
  <si>
    <t>ENSDARG00000000861.13</t>
  </si>
  <si>
    <t>368473</t>
  </si>
  <si>
    <t>LL0000005524</t>
  </si>
  <si>
    <t>cfdp1</t>
  </si>
  <si>
    <t>ENSDARG00000095086.3</t>
  </si>
  <si>
    <t>567870</t>
  </si>
  <si>
    <t>LL0000028814</t>
  </si>
  <si>
    <t>slc5a12</t>
  </si>
  <si>
    <t>ENSDARG00000005004.10</t>
  </si>
  <si>
    <t>393339</t>
  </si>
  <si>
    <t>LL0000002092</t>
  </si>
  <si>
    <t>bub3</t>
  </si>
  <si>
    <t>ENSDARG00000075883.6</t>
  </si>
  <si>
    <t>403012</t>
  </si>
  <si>
    <t>LL0000000315</t>
  </si>
  <si>
    <t>adcy5</t>
  </si>
  <si>
    <t>ENSDARG00000091342.3</t>
  </si>
  <si>
    <t>562619</t>
  </si>
  <si>
    <t>LL0000009312</t>
  </si>
  <si>
    <t>dynll1</t>
  </si>
  <si>
    <t>ENSDARG00000058454.5</t>
  </si>
  <si>
    <t>406297</t>
  </si>
  <si>
    <t>LL0000033980</t>
  </si>
  <si>
    <t>XLOC_014349</t>
  </si>
  <si>
    <t>LL0000018624</t>
  </si>
  <si>
    <t>map7d1b</t>
  </si>
  <si>
    <t>ENSDARG00000104701.2</t>
  </si>
  <si>
    <t>796270</t>
  </si>
  <si>
    <t>LL0000016944</t>
  </si>
  <si>
    <t>LOC108191970</t>
  </si>
  <si>
    <t>108191970</t>
  </si>
  <si>
    <t>LL0000008120</t>
  </si>
  <si>
    <t>CU633984.1</t>
  </si>
  <si>
    <t>ENSDARG00000035765.6</t>
  </si>
  <si>
    <t>100331216</t>
  </si>
  <si>
    <t>LL0000019476</t>
  </si>
  <si>
    <t>mpeg1.2</t>
  </si>
  <si>
    <t>ENSDARG00000043093.7</t>
  </si>
  <si>
    <t>553612</t>
  </si>
  <si>
    <t>LL0000010156</t>
  </si>
  <si>
    <t>fat3a</t>
  </si>
  <si>
    <t>ENSDARG00000033840.9</t>
  </si>
  <si>
    <t>569256</t>
  </si>
  <si>
    <t>LL0000024406</t>
  </si>
  <si>
    <t>selenoo2</t>
  </si>
  <si>
    <t>ENSDARG00000014395.11</t>
  </si>
  <si>
    <t>558542</t>
  </si>
  <si>
    <t>LL0000006090</t>
  </si>
  <si>
    <t>coro7</t>
  </si>
  <si>
    <t>ENSDARG00000089616.6</t>
  </si>
  <si>
    <t>569563</t>
  </si>
  <si>
    <t>LL0000017009</t>
  </si>
  <si>
    <t>LOC110437784</t>
  </si>
  <si>
    <t>110437784</t>
  </si>
  <si>
    <t>LL0000018617</t>
  </si>
  <si>
    <t>map4k6</t>
  </si>
  <si>
    <t>ENSDARG00000033444.9</t>
  </si>
  <si>
    <t>692287</t>
  </si>
  <si>
    <t>LL0000019454</t>
  </si>
  <si>
    <t>morc3a</t>
  </si>
  <si>
    <t>ENSDARG00000056679.7</t>
  </si>
  <si>
    <t>553447</t>
  </si>
  <si>
    <t>LL0000022575</t>
  </si>
  <si>
    <t>prkag2b</t>
  </si>
  <si>
    <t>ENSDARG00000001933.12</t>
  </si>
  <si>
    <t>568316</t>
  </si>
  <si>
    <t>LL0000012065</t>
  </si>
  <si>
    <t>herpud2</t>
  </si>
  <si>
    <t>ENSDARG00000021033.8</t>
  </si>
  <si>
    <t>393157</t>
  </si>
  <si>
    <t>LL0000027557</t>
  </si>
  <si>
    <t>ENSDARG00000101697.2</t>
  </si>
  <si>
    <t>LL0000009621</t>
  </si>
  <si>
    <t>EML4</t>
  </si>
  <si>
    <t>ENSDARG00000109443.1</t>
  </si>
  <si>
    <t>100334728</t>
  </si>
  <si>
    <t>LL0000023152</t>
  </si>
  <si>
    <t>ralba</t>
  </si>
  <si>
    <t>ENSDARG00000040778.5</t>
  </si>
  <si>
    <t>445255</t>
  </si>
  <si>
    <t>LL0000030880</t>
  </si>
  <si>
    <t>tpmt.1</t>
  </si>
  <si>
    <t>ENSDARG00000055974.7</t>
  </si>
  <si>
    <t>436842</t>
  </si>
  <si>
    <t>LL0000017001</t>
  </si>
  <si>
    <t>LOC110437771</t>
  </si>
  <si>
    <t>110437771</t>
  </si>
  <si>
    <t>LL0000033054</t>
  </si>
  <si>
    <t>XLOC_007224</t>
  </si>
  <si>
    <t>LL0000006122</t>
  </si>
  <si>
    <t>cox8b</t>
  </si>
  <si>
    <t>ENSDARG00000097209.2</t>
  </si>
  <si>
    <t>569770</t>
  </si>
  <si>
    <t>LL0000039515</t>
  </si>
  <si>
    <t>znf1137</t>
  </si>
  <si>
    <t>ENSDARG00000094017.4</t>
  </si>
  <si>
    <t>100126111</t>
  </si>
  <si>
    <t>LL0000034329</t>
  </si>
  <si>
    <t>XLOC_016546</t>
  </si>
  <si>
    <t>LL0000006070</t>
  </si>
  <si>
    <t>coq10b</t>
  </si>
  <si>
    <t>ENSDARG00000056141.7</t>
  </si>
  <si>
    <t>550442</t>
  </si>
  <si>
    <t>LL0000031352</t>
  </si>
  <si>
    <t>tuba8l</t>
  </si>
  <si>
    <t>ENSDARG00000042708.6</t>
  </si>
  <si>
    <t>337223</t>
  </si>
  <si>
    <t>LL0000008660</t>
  </si>
  <si>
    <t>dact2</t>
  </si>
  <si>
    <t>ENSDARG00000056986.5</t>
  </si>
  <si>
    <t>337795</t>
  </si>
  <si>
    <t>LL0000020545</t>
  </si>
  <si>
    <t>nprl2</t>
  </si>
  <si>
    <t>ENSDARG00000059613.6</t>
  </si>
  <si>
    <t>559391</t>
  </si>
  <si>
    <t>LL0000001201</t>
  </si>
  <si>
    <t>appa</t>
  </si>
  <si>
    <t>ENSDARG00000104279.2</t>
  </si>
  <si>
    <t>58083</t>
  </si>
  <si>
    <t>LL0000011899</t>
  </si>
  <si>
    <t>h2af1al</t>
  </si>
  <si>
    <t>ENSDARG00000098739.2</t>
  </si>
  <si>
    <t>100332229</t>
  </si>
  <si>
    <t>LL0000016666</t>
  </si>
  <si>
    <t>LOC108183587</t>
  </si>
  <si>
    <t>LL0000018119</t>
  </si>
  <si>
    <t>LOC557729</t>
  </si>
  <si>
    <t>557729</t>
  </si>
  <si>
    <t>LL0000039408</t>
  </si>
  <si>
    <t>znf1025</t>
  </si>
  <si>
    <t>ENSDARG00000109697.1</t>
  </si>
  <si>
    <t>110437814</t>
  </si>
  <si>
    <t>LL0000031425</t>
  </si>
  <si>
    <t>tyrp1a</t>
  </si>
  <si>
    <t>ENSDARG00000029204.9</t>
  </si>
  <si>
    <t>100333145</t>
  </si>
  <si>
    <t>LL0000018630</t>
  </si>
  <si>
    <t>mapk10</t>
  </si>
  <si>
    <t>ENSDARG00000102730.2</t>
  </si>
  <si>
    <t>569698</t>
  </si>
  <si>
    <t>LL0000003757</t>
  </si>
  <si>
    <t>BX936317.1</t>
  </si>
  <si>
    <t>ENSDARG00000094075.4</t>
  </si>
  <si>
    <t>LL0000027853</t>
  </si>
  <si>
    <t>si:dkey-71l4.4</t>
  </si>
  <si>
    <t>ENSDARG00000104916.2</t>
  </si>
  <si>
    <t>797610</t>
  </si>
  <si>
    <t>LL0000034827</t>
  </si>
  <si>
    <t>XLOC_020238</t>
  </si>
  <si>
    <t>LL0000030218</t>
  </si>
  <si>
    <t>tfr1b</t>
  </si>
  <si>
    <t>ENSDARG00000077372.5</t>
  </si>
  <si>
    <t>494478</t>
  </si>
  <si>
    <t>LL0000018515</t>
  </si>
  <si>
    <t>macrod2</t>
  </si>
  <si>
    <t>ENSDARG00000032601.10</t>
  </si>
  <si>
    <t>393521</t>
  </si>
  <si>
    <t>LL0000040111</t>
  </si>
  <si>
    <t>pou2f2a</t>
  </si>
  <si>
    <t>ENSDARG00000019658.12</t>
  </si>
  <si>
    <t>557055</t>
  </si>
  <si>
    <t>LL0000001029</t>
  </si>
  <si>
    <t>ankrd27</t>
  </si>
  <si>
    <t>ENSDARG00000089207.4</t>
  </si>
  <si>
    <t>386887</t>
  </si>
  <si>
    <t>LL0000000271</t>
  </si>
  <si>
    <t>adam22</t>
  </si>
  <si>
    <t>ENSDARG00000060532.8</t>
  </si>
  <si>
    <t>100126805</t>
  </si>
  <si>
    <t>LL0000037814</t>
  </si>
  <si>
    <t>XLOC_043043</t>
  </si>
  <si>
    <t>LL0000013423</t>
  </si>
  <si>
    <t>kmt2a</t>
  </si>
  <si>
    <t>ENSDARG00000004537.11</t>
  </si>
  <si>
    <t>557048</t>
  </si>
  <si>
    <t>LL0000029643</t>
  </si>
  <si>
    <t>sucla2</t>
  </si>
  <si>
    <t>ENSDARG00000005359.9</t>
  </si>
  <si>
    <t>406299</t>
  </si>
  <si>
    <t>LL0000038272</t>
  </si>
  <si>
    <t>ythdf1</t>
  </si>
  <si>
    <t>ENSDARG00000016447.9</t>
  </si>
  <si>
    <t>327606</t>
  </si>
  <si>
    <t>LL0000027912</t>
  </si>
  <si>
    <t>si:dkey-79p17.3</t>
  </si>
  <si>
    <t>ENSDARG00000092404.4</t>
  </si>
  <si>
    <t>796436</t>
  </si>
  <si>
    <t>LL0000030067</t>
  </si>
  <si>
    <t>tcea2</t>
  </si>
  <si>
    <t>ENSDARG00000012927.9</t>
  </si>
  <si>
    <t>393961</t>
  </si>
  <si>
    <t>LL0000022757</t>
  </si>
  <si>
    <t>psmc2</t>
  </si>
  <si>
    <t>ENSDARG00000020101.7</t>
  </si>
  <si>
    <t>393941</t>
  </si>
  <si>
    <t>LL0000018127</t>
  </si>
  <si>
    <t>LOC559585</t>
  </si>
  <si>
    <t>559585</t>
  </si>
  <si>
    <t>LL0000038220</t>
  </si>
  <si>
    <t>xpo6</t>
  </si>
  <si>
    <t>ENSDARG00000041217.9</t>
  </si>
  <si>
    <t>333980</t>
  </si>
  <si>
    <t>LL0000027581</t>
  </si>
  <si>
    <t>si:dkey-31n13.4</t>
  </si>
  <si>
    <t>ENSDARG00000101312.2</t>
  </si>
  <si>
    <t>LL0000038468</t>
  </si>
  <si>
    <t>ENSDARG00000004658.9</t>
  </si>
  <si>
    <t>LL0000031296</t>
  </si>
  <si>
    <t>TTC28</t>
  </si>
  <si>
    <t>ENSDARG00000114920.1</t>
  </si>
  <si>
    <t>100331958</t>
  </si>
  <si>
    <t>LL0000006528</t>
  </si>
  <si>
    <t>CR388378.1</t>
  </si>
  <si>
    <t>ENSDARG00000096142.3</t>
  </si>
  <si>
    <t>LL0000029704</t>
  </si>
  <si>
    <t>sv2</t>
  </si>
  <si>
    <t>ENSDARG00000091833.3</t>
  </si>
  <si>
    <t>570651</t>
  </si>
  <si>
    <t>LL0000009722</t>
  </si>
  <si>
    <t>ephx1</t>
  </si>
  <si>
    <t>ENSDARG00000042854.8</t>
  </si>
  <si>
    <t>394043</t>
  </si>
  <si>
    <t>LL0000012690</t>
  </si>
  <si>
    <t>ildr1a</t>
  </si>
  <si>
    <t>ENSDARG00000103929.1</t>
  </si>
  <si>
    <t>393364</t>
  </si>
  <si>
    <t>LL0000030849</t>
  </si>
  <si>
    <t>tp53i11b</t>
  </si>
  <si>
    <t>ENSDARG00000006025.12</t>
  </si>
  <si>
    <t>556618</t>
  </si>
  <si>
    <t>LL0000024960</t>
  </si>
  <si>
    <t>si:ch211-114n24.6</t>
  </si>
  <si>
    <t>ENSDARG00000036700.7</t>
  </si>
  <si>
    <t>795591</t>
  </si>
  <si>
    <t>LL0000029280</t>
  </si>
  <si>
    <t>spidr</t>
  </si>
  <si>
    <t>100535045</t>
  </si>
  <si>
    <t>LL0000012068</t>
  </si>
  <si>
    <t>hes6</t>
  </si>
  <si>
    <t>ENSDARG00000019335.9</t>
  </si>
  <si>
    <t>373116</t>
  </si>
  <si>
    <t>LL0000024339</t>
  </si>
  <si>
    <t>sdcbp2</t>
  </si>
  <si>
    <t>ENSDARG00000012513.7</t>
  </si>
  <si>
    <t>325004</t>
  </si>
  <si>
    <t>LL0000004128</t>
  </si>
  <si>
    <t>CABZ01044156.1</t>
  </si>
  <si>
    <t>ENSDARG00000101356.2</t>
  </si>
  <si>
    <t>101883625</t>
  </si>
  <si>
    <t>LL0000011050</t>
  </si>
  <si>
    <t>gabarapb</t>
  </si>
  <si>
    <t>ENSDARG00000052082.6</t>
  </si>
  <si>
    <t>793200</t>
  </si>
  <si>
    <t>LL0000013559</t>
  </si>
  <si>
    <t>lck</t>
  </si>
  <si>
    <t>ENSDARG00000102525.2</t>
  </si>
  <si>
    <t>414333</t>
  </si>
  <si>
    <t>LL0000039224</t>
  </si>
  <si>
    <t>zgc:77058</t>
  </si>
  <si>
    <t>ENSDARG00000113250.1</t>
  </si>
  <si>
    <t>405836</t>
  </si>
  <si>
    <t>LL0000029641</t>
  </si>
  <si>
    <t>sub1a</t>
  </si>
  <si>
    <t>ENSDARG00000053446.5</t>
  </si>
  <si>
    <t>553561</t>
  </si>
  <si>
    <t>LL0000008868</t>
  </si>
  <si>
    <t>dgkzb</t>
  </si>
  <si>
    <t>ENSDARG00000076025.5</t>
  </si>
  <si>
    <t>100148835</t>
  </si>
  <si>
    <t>LL0000010733</t>
  </si>
  <si>
    <t>FP102786.1</t>
  </si>
  <si>
    <t>ENSDARG00000090551.3</t>
  </si>
  <si>
    <t>101882698</t>
  </si>
  <si>
    <t>LL0000027005</t>
  </si>
  <si>
    <t>si:dkey-19a16.13</t>
  </si>
  <si>
    <t>ENSDARG00000095454.2</t>
  </si>
  <si>
    <t>LL0000023643</t>
  </si>
  <si>
    <t>rheb</t>
  </si>
  <si>
    <t>ENSDARG00000090213.3</t>
  </si>
  <si>
    <t>393702</t>
  </si>
  <si>
    <t>LL0000038747</t>
  </si>
  <si>
    <t>zgc:153733</t>
  </si>
  <si>
    <t>ENSDARG00000110325.1</t>
  </si>
  <si>
    <t>556313</t>
  </si>
  <si>
    <t>LL0000006626</t>
  </si>
  <si>
    <t>CR450686.2</t>
  </si>
  <si>
    <t>ENSDARG00000093538.2</t>
  </si>
  <si>
    <t>LL0000021556</t>
  </si>
  <si>
    <t>pdrg1</t>
  </si>
  <si>
    <t>ENSDARG00000045017.9</t>
  </si>
  <si>
    <t>550453</t>
  </si>
  <si>
    <t>LL0000000276</t>
  </si>
  <si>
    <t>adam9</t>
  </si>
  <si>
    <t>ENSDARG00000010070.11</t>
  </si>
  <si>
    <t>447940</t>
  </si>
  <si>
    <t>LL0000017533</t>
  </si>
  <si>
    <t>LOC110438970</t>
  </si>
  <si>
    <t>110438970</t>
  </si>
  <si>
    <t>LL0000039596</t>
  </si>
  <si>
    <t>znf385d</t>
  </si>
  <si>
    <t>ENSDARG00000086162.3</t>
  </si>
  <si>
    <t>797951</t>
  </si>
  <si>
    <t>LL0000019589</t>
  </si>
  <si>
    <t>mrps24</t>
  </si>
  <si>
    <t>ENSDARG00000100116.2</t>
  </si>
  <si>
    <t>553711</t>
  </si>
  <si>
    <t>LL0000039061</t>
  </si>
  <si>
    <t>zgc:174890</t>
  </si>
  <si>
    <t>ENSDARG00000105176.2</t>
  </si>
  <si>
    <t>792547</t>
  </si>
  <si>
    <t>LL0000001891</t>
  </si>
  <si>
    <t>bhlhe40</t>
  </si>
  <si>
    <t>ENSDARG00000004060.8</t>
  </si>
  <si>
    <t>324413</t>
  </si>
  <si>
    <t>LL0000011532</t>
  </si>
  <si>
    <t>gpaa1</t>
  </si>
  <si>
    <t>ENSDARG00000074571.6</t>
  </si>
  <si>
    <t>555496</t>
  </si>
  <si>
    <t>LL0000013331</t>
  </si>
  <si>
    <t>kin</t>
  </si>
  <si>
    <t>ENSDARG00000045515.8</t>
  </si>
  <si>
    <t>555316</t>
  </si>
  <si>
    <t>LL0000008559</t>
  </si>
  <si>
    <t>cyp27a1.4</t>
  </si>
  <si>
    <t>ENSDARG00000055159.7</t>
  </si>
  <si>
    <t>322341</t>
  </si>
  <si>
    <t>LL0000025173</t>
  </si>
  <si>
    <t>si:ch211-153f2.7</t>
  </si>
  <si>
    <t>ENSDARG00000104929.2</t>
  </si>
  <si>
    <t>LL0000016727</t>
  </si>
  <si>
    <t>LOC108183801</t>
  </si>
  <si>
    <t>108183801</t>
  </si>
  <si>
    <t>LL0000019801</t>
  </si>
  <si>
    <t>ENSDARG00000021265.9</t>
  </si>
  <si>
    <t>LL0000007582</t>
  </si>
  <si>
    <t>CT573239.1</t>
  </si>
  <si>
    <t>ENSDARG00000105292.2</t>
  </si>
  <si>
    <t>LL0000030528</t>
  </si>
  <si>
    <t>tmem18</t>
  </si>
  <si>
    <t>ENSDARG00000036704.3</t>
  </si>
  <si>
    <t>449559</t>
  </si>
  <si>
    <t>LL0000017125</t>
  </si>
  <si>
    <t>LOC110438008</t>
  </si>
  <si>
    <t>110438008</t>
  </si>
  <si>
    <t>LL0000006882</t>
  </si>
  <si>
    <t>CR769769.1</t>
  </si>
  <si>
    <t>ENSDARG00000092254.4</t>
  </si>
  <si>
    <t>101886120</t>
  </si>
  <si>
    <t>LL0000005395</t>
  </si>
  <si>
    <t>cdr2l</t>
  </si>
  <si>
    <t>ENSDARG00000026834.11</t>
  </si>
  <si>
    <t>336227</t>
  </si>
  <si>
    <t>LL0000007293</t>
  </si>
  <si>
    <t>crebl2</t>
  </si>
  <si>
    <t>ENSDARG00000104049.2</t>
  </si>
  <si>
    <t>436975</t>
  </si>
  <si>
    <t>LL0000006949</t>
  </si>
  <si>
    <t>CR790382.3</t>
  </si>
  <si>
    <t>ENSDARG00000104616.2</t>
  </si>
  <si>
    <t>101885568</t>
  </si>
  <si>
    <t>LL0000030604</t>
  </si>
  <si>
    <t>tmem30aa</t>
  </si>
  <si>
    <t>ENSDARG00000030236.7</t>
  </si>
  <si>
    <t>337397</t>
  </si>
  <si>
    <t>LL0000004023</t>
  </si>
  <si>
    <t>CABZ01019904.1</t>
  </si>
  <si>
    <t>ENSDARG00000104193.2</t>
  </si>
  <si>
    <t>101882466</t>
  </si>
  <si>
    <t>LL0000006359</t>
  </si>
  <si>
    <t>CR381544.1</t>
  </si>
  <si>
    <t>ENSDARG00000088187.4</t>
  </si>
  <si>
    <t>100331692</t>
  </si>
  <si>
    <t>LL0000012745</t>
  </si>
  <si>
    <t>incenp</t>
  </si>
  <si>
    <t>572121</t>
  </si>
  <si>
    <t>LL0000024159</t>
  </si>
  <si>
    <t>ENSDARG00000040526.5</t>
  </si>
  <si>
    <t>LL0000020677</t>
  </si>
  <si>
    <t>nt5dc3</t>
  </si>
  <si>
    <t>ENSDARG00000062949.6</t>
  </si>
  <si>
    <t>558469</t>
  </si>
  <si>
    <t>LL0000002248</t>
  </si>
  <si>
    <t>BX005294.1</t>
  </si>
  <si>
    <t>ENSDARG00000101338.2</t>
  </si>
  <si>
    <t>LL0000024171</t>
  </si>
  <si>
    <t>sall1b</t>
  </si>
  <si>
    <t>ENSDARG00000075891.6</t>
  </si>
  <si>
    <t>100149526</t>
  </si>
  <si>
    <t>LL0000025922</t>
  </si>
  <si>
    <t>si:ch211-266k22.6</t>
  </si>
  <si>
    <t>ENSDARG00000091799.5</t>
  </si>
  <si>
    <t>101884201</t>
  </si>
  <si>
    <t>LL0000020355</t>
  </si>
  <si>
    <t>nkain2</t>
  </si>
  <si>
    <t>ENSDARG00000069427.8</t>
  </si>
  <si>
    <t>110438188</t>
  </si>
  <si>
    <t>LL0000036111</t>
  </si>
  <si>
    <t>XLOC_030575</t>
  </si>
  <si>
    <t>LL0000013729</t>
  </si>
  <si>
    <t>lmln</t>
  </si>
  <si>
    <t>ENSDARG00000061265.7</t>
  </si>
  <si>
    <t>560606</t>
  </si>
  <si>
    <t>LL0000009821</t>
  </si>
  <si>
    <t>esyt2a</t>
  </si>
  <si>
    <t>ENSDARG00000030824.9</t>
  </si>
  <si>
    <t>570012</t>
  </si>
  <si>
    <t>LL0000009058</t>
  </si>
  <si>
    <t>dnajc1</t>
  </si>
  <si>
    <t>ENSDARG00000001940.11</t>
  </si>
  <si>
    <t>553324</t>
  </si>
  <si>
    <t>LL0000032640</t>
  </si>
  <si>
    <t>XLOC_003678</t>
  </si>
  <si>
    <t>LL0000010870</t>
  </si>
  <si>
    <t>frmpd1b</t>
  </si>
  <si>
    <t>ENSDARG00000089009.3</t>
  </si>
  <si>
    <t>101882587</t>
  </si>
  <si>
    <t>LL0000004234</t>
  </si>
  <si>
    <t>CABZ01059119.1</t>
  </si>
  <si>
    <t>ENSDARG00000099804.2</t>
  </si>
  <si>
    <t>100002633</t>
  </si>
  <si>
    <t>LL0000008778</t>
  </si>
  <si>
    <t>ddx27</t>
  </si>
  <si>
    <t>ENSDARG00000091831.3</t>
  </si>
  <si>
    <t>378844</t>
  </si>
  <si>
    <t>LL0000011039</t>
  </si>
  <si>
    <t>g6fl</t>
  </si>
  <si>
    <t>ENSDARG00000100809.2</t>
  </si>
  <si>
    <t>100500702</t>
  </si>
  <si>
    <t>LL0000027538</t>
  </si>
  <si>
    <t>si:dkey-28o19.1</t>
  </si>
  <si>
    <t>ENSDARG00000078839.5</t>
  </si>
  <si>
    <t>563710</t>
  </si>
  <si>
    <t>LL0000028858</t>
  </si>
  <si>
    <t>slc7a14a</t>
  </si>
  <si>
    <t>ENSDARG00000010816.13</t>
  </si>
  <si>
    <t>566270</t>
  </si>
  <si>
    <t>LL0000025907</t>
  </si>
  <si>
    <t>si:ch211-264e16.1</t>
  </si>
  <si>
    <t>ENSDARG00000068947.6</t>
  </si>
  <si>
    <t>101886093</t>
  </si>
  <si>
    <t>LL0000010153</t>
  </si>
  <si>
    <t>fat1a</t>
  </si>
  <si>
    <t>ENSDARG00000017591.11</t>
  </si>
  <si>
    <t>406172</t>
  </si>
  <si>
    <t>LL0000030326</t>
  </si>
  <si>
    <t>timm50</t>
  </si>
  <si>
    <t>ENSDARG00000031098.8</t>
  </si>
  <si>
    <t>393638</t>
  </si>
  <si>
    <t>LL0000025165</t>
  </si>
  <si>
    <t>si:ch211-152p11.4</t>
  </si>
  <si>
    <t>ENSDARG00000079705.4</t>
  </si>
  <si>
    <t>555531</t>
  </si>
  <si>
    <t>LL0000038413</t>
  </si>
  <si>
    <t>zfat</t>
  </si>
  <si>
    <t>ENSDARG00000077987.4</t>
  </si>
  <si>
    <t>LL0000019701</t>
  </si>
  <si>
    <t>mthfd1l</t>
  </si>
  <si>
    <t>ENSDARG00000042221.10</t>
  </si>
  <si>
    <t>100034522</t>
  </si>
  <si>
    <t>LL0000018901</t>
  </si>
  <si>
    <t>METTL18</t>
  </si>
  <si>
    <t>ENSDARG00000074588.4</t>
  </si>
  <si>
    <t>796750</t>
  </si>
  <si>
    <t>LL0000024849</t>
  </si>
  <si>
    <t>si:ch1073-416d2.4</t>
  </si>
  <si>
    <t>ENSDARG00000101867.2</t>
  </si>
  <si>
    <t>100334672</t>
  </si>
  <si>
    <t>LL0000009178</t>
  </si>
  <si>
    <t>dpyda.3</t>
  </si>
  <si>
    <t>ENSDARG00000086853.4</t>
  </si>
  <si>
    <t>768165</t>
  </si>
  <si>
    <t>LL0000030563</t>
  </si>
  <si>
    <t>tmem223</t>
  </si>
  <si>
    <t>ENSDARG00000069494.4</t>
  </si>
  <si>
    <t>445200</t>
  </si>
  <si>
    <t>LL0000010739</t>
  </si>
  <si>
    <t>FP102888.1</t>
  </si>
  <si>
    <t>ENSDARG00000016674.11</t>
  </si>
  <si>
    <t>562960</t>
  </si>
  <si>
    <t>LL0000027515</t>
  </si>
  <si>
    <t>si:dkey-286j17.4</t>
  </si>
  <si>
    <t>ENSDARG00000093402.4</t>
  </si>
  <si>
    <t>569265</t>
  </si>
  <si>
    <t>LL0000013212</t>
  </si>
  <si>
    <t>kctd12b</t>
  </si>
  <si>
    <t>ENSDARG00000037507.7</t>
  </si>
  <si>
    <t>550324</t>
  </si>
  <si>
    <t>LL0000028372</t>
  </si>
  <si>
    <t>si:zfos-169g10.2</t>
  </si>
  <si>
    <t>ENSDARG00000103662.2</t>
  </si>
  <si>
    <t>100334518</t>
  </si>
  <si>
    <t>LL0000005933</t>
  </si>
  <si>
    <t>cnsta</t>
  </si>
  <si>
    <t>ENSDARG00000086283.4</t>
  </si>
  <si>
    <t>569425</t>
  </si>
  <si>
    <t>LL0000040148</t>
  </si>
  <si>
    <t>si:ch1073-159d7.5</t>
  </si>
  <si>
    <t>ENSDARG00000105483.2</t>
  </si>
  <si>
    <t>100330556</t>
  </si>
  <si>
    <t>LL0000031376</t>
  </si>
  <si>
    <t>tulp4b</t>
  </si>
  <si>
    <t>ENSDARG00000063056.7</t>
  </si>
  <si>
    <t>562633</t>
  </si>
  <si>
    <t>LL0000007352</t>
  </si>
  <si>
    <t>cry1bb</t>
  </si>
  <si>
    <t>ENSDARG00000091131.4</t>
  </si>
  <si>
    <t>83780</t>
  </si>
  <si>
    <t>LL0000001873</t>
  </si>
  <si>
    <t>BEND4</t>
  </si>
  <si>
    <t>ENSDARG00000113607.1</t>
  </si>
  <si>
    <t>566937</t>
  </si>
  <si>
    <t>LL0000000717</t>
  </si>
  <si>
    <t>AL929309.1</t>
  </si>
  <si>
    <t>ENSDARG00000097916.2</t>
  </si>
  <si>
    <t>LL0000032132</t>
  </si>
  <si>
    <t>wu:fb69f10</t>
  </si>
  <si>
    <t>LL0000033175</t>
  </si>
  <si>
    <t>XLOC_008184</t>
  </si>
  <si>
    <t>LL0000005803</t>
  </si>
  <si>
    <t>clic6</t>
  </si>
  <si>
    <t>ENSDARG00000099108.3</t>
  </si>
  <si>
    <t>100333907</t>
  </si>
  <si>
    <t>LL0000013589</t>
  </si>
  <si>
    <t>ldlrap1b</t>
  </si>
  <si>
    <t>ENSDARG00000039750.7</t>
  </si>
  <si>
    <t>791153</t>
  </si>
  <si>
    <t>LL0000024648</t>
  </si>
  <si>
    <t>sh3pxd2aa</t>
  </si>
  <si>
    <t>ENSDARG00000060148.7</t>
  </si>
  <si>
    <t>562018</t>
  </si>
  <si>
    <t>LL0000040200</t>
  </si>
  <si>
    <t>si:dkey-108k21.18</t>
  </si>
  <si>
    <t>ENSDARG00000111753.1</t>
  </si>
  <si>
    <t>103908712</t>
  </si>
  <si>
    <t>LL0000029902</t>
  </si>
  <si>
    <t>tacc1</t>
  </si>
  <si>
    <t>ENSDARG00000073753.4</t>
  </si>
  <si>
    <t>565711</t>
  </si>
  <si>
    <t>LL0000023880</t>
  </si>
  <si>
    <t>rpap3</t>
  </si>
  <si>
    <t>ENSDARG00000087962.4</t>
  </si>
  <si>
    <t>393173</t>
  </si>
  <si>
    <t>LL0000008654</t>
  </si>
  <si>
    <t>dab2ipb</t>
  </si>
  <si>
    <t>ENSDARG00000075110.5</t>
  </si>
  <si>
    <t>558237</t>
  </si>
  <si>
    <t>LL0000029337</t>
  </si>
  <si>
    <t>sptbn1</t>
  </si>
  <si>
    <t>ENSDARG00000102883.4</t>
  </si>
  <si>
    <t>553451</t>
  </si>
  <si>
    <t>LL0000019733</t>
  </si>
  <si>
    <t>mtpn</t>
  </si>
  <si>
    <t>ENSDARG00000104018.2</t>
  </si>
  <si>
    <t>406240</t>
  </si>
  <si>
    <t>LL0000018475</t>
  </si>
  <si>
    <t>ENSDARG00000004307.8</t>
  </si>
  <si>
    <t>LL0000026535</t>
  </si>
  <si>
    <t>si:ch73-382f3.1</t>
  </si>
  <si>
    <t>ENSDARG00000093833.2</t>
  </si>
  <si>
    <t>100151273</t>
  </si>
  <si>
    <t>LL0000005767</t>
  </si>
  <si>
    <t>cldn2</t>
  </si>
  <si>
    <t>ENSDARG00000044387.5</t>
  </si>
  <si>
    <t>562525</t>
  </si>
  <si>
    <t>LL0000018654</t>
  </si>
  <si>
    <t>mapkbp1</t>
  </si>
  <si>
    <t>ENSDARG00000103746.2</t>
  </si>
  <si>
    <t>100535386</t>
  </si>
  <si>
    <t>LL0000006267</t>
  </si>
  <si>
    <t>CR354430.4</t>
  </si>
  <si>
    <t>ENSDARG00000101563.2</t>
  </si>
  <si>
    <t>LL0000037325</t>
  </si>
  <si>
    <t>XLOC_039965</t>
  </si>
  <si>
    <t>LL0000008170</t>
  </si>
  <si>
    <t>CU681836.2</t>
  </si>
  <si>
    <t>ENSDARG00000095653.2</t>
  </si>
  <si>
    <t>101884567</t>
  </si>
  <si>
    <t>LL0000012896</t>
  </si>
  <si>
    <t>isg15</t>
  </si>
  <si>
    <t>ENSDARG00000086374.3</t>
  </si>
  <si>
    <t>558956</t>
  </si>
  <si>
    <t>LL0000009721</t>
  </si>
  <si>
    <t>ephb6</t>
  </si>
  <si>
    <t>ENSDARG00000057729.8</t>
  </si>
  <si>
    <t>572411</t>
  </si>
  <si>
    <t>LL0000012712</t>
  </si>
  <si>
    <t>im:7143333</t>
  </si>
  <si>
    <t>ENSDARG00000096948.3</t>
  </si>
  <si>
    <t>561230</t>
  </si>
  <si>
    <t>LL0000027881</t>
  </si>
  <si>
    <t>si:dkey-77f5.4</t>
  </si>
  <si>
    <t>ENSDARG00000097808.3</t>
  </si>
  <si>
    <t>100147955</t>
  </si>
  <si>
    <t>LL0000011241</t>
  </si>
  <si>
    <t>gdi1</t>
  </si>
  <si>
    <t>ENSDARG00000056122.7</t>
  </si>
  <si>
    <t>554985</t>
  </si>
  <si>
    <t>LL0000025540</t>
  </si>
  <si>
    <t>si:ch211-212c13.10</t>
  </si>
  <si>
    <t>ENSDARG00000093199.4</t>
  </si>
  <si>
    <t>100003785</t>
  </si>
  <si>
    <t>LL0000029229</t>
  </si>
  <si>
    <t>spag8</t>
  </si>
  <si>
    <t>ENSDARG00000103843.3</t>
  </si>
  <si>
    <t>571789</t>
  </si>
  <si>
    <t>LL0000029205</t>
  </si>
  <si>
    <t>sp1</t>
  </si>
  <si>
    <t>ENSDARG00000088347.4</t>
  </si>
  <si>
    <t>324109</t>
  </si>
  <si>
    <t>LL0000009965</t>
  </si>
  <si>
    <t>fam114a1</t>
  </si>
  <si>
    <t>ENSDARG00000008287.11</t>
  </si>
  <si>
    <t>560911</t>
  </si>
  <si>
    <t>LL0000032609</t>
  </si>
  <si>
    <t>XLOC_003357</t>
  </si>
  <si>
    <t>LL0000011901</t>
  </si>
  <si>
    <t>h2afvb</t>
  </si>
  <si>
    <t>ENSDARG00000116491.1</t>
  </si>
  <si>
    <t>403077</t>
  </si>
  <si>
    <t>LL0000016281</t>
  </si>
  <si>
    <t>LOC108179115</t>
  </si>
  <si>
    <t>108179115</t>
  </si>
  <si>
    <t>LL0000025749</t>
  </si>
  <si>
    <t>si:ch211-236p22.1</t>
  </si>
  <si>
    <t>ENSDARG00000077905.6</t>
  </si>
  <si>
    <t>565916</t>
  </si>
  <si>
    <t>LL0000031539</t>
  </si>
  <si>
    <t>ubxn6</t>
  </si>
  <si>
    <t>ENSDARG00000003087.4</t>
  </si>
  <si>
    <t>554960</t>
  </si>
  <si>
    <t>LL0000021699</t>
  </si>
  <si>
    <t>phf2</t>
  </si>
  <si>
    <t>ENSDARG00000018691.12</t>
  </si>
  <si>
    <t>503778</t>
  </si>
  <si>
    <t>LL0000001333</t>
  </si>
  <si>
    <t>arid1b</t>
  </si>
  <si>
    <t>ENSDARG00000092503.4</t>
  </si>
  <si>
    <t>569589</t>
  </si>
  <si>
    <t>LL0000023981</t>
  </si>
  <si>
    <t>rps26</t>
  </si>
  <si>
    <t>ENSDARG00000037071.8</t>
  </si>
  <si>
    <t>336662</t>
  </si>
  <si>
    <t>LL0000001433</t>
  </si>
  <si>
    <t>arvcfa</t>
  </si>
  <si>
    <t>ENSDARG00000074329.6</t>
  </si>
  <si>
    <t>572216</t>
  </si>
  <si>
    <t>LL0000027997</t>
  </si>
  <si>
    <t>si:dkey-88l16.3</t>
  </si>
  <si>
    <t>ENSDARG00000094055.3</t>
  </si>
  <si>
    <t>796880</t>
  </si>
  <si>
    <t>LL0000039116</t>
  </si>
  <si>
    <t>zgc:194336</t>
  </si>
  <si>
    <t>100170823</t>
  </si>
  <si>
    <t>LL0000021691</t>
  </si>
  <si>
    <t>phf1</t>
  </si>
  <si>
    <t>ENSDARG00000057439.7</t>
  </si>
  <si>
    <t>100334345</t>
  </si>
  <si>
    <t>LL0000010416</t>
  </si>
  <si>
    <t>fmn2b</t>
  </si>
  <si>
    <t>ENSDARG00000061778.7</t>
  </si>
  <si>
    <t>566432</t>
  </si>
  <si>
    <t>LL0000009179</t>
  </si>
  <si>
    <t>dpydb</t>
  </si>
  <si>
    <t>ENSDARG00000010267.13</t>
  </si>
  <si>
    <t>405829</t>
  </si>
  <si>
    <t>LL0000015498</t>
  </si>
  <si>
    <t>LOC103908746</t>
  </si>
  <si>
    <t>103908746</t>
  </si>
  <si>
    <t>LL0000029480</t>
  </si>
  <si>
    <t>st7</t>
  </si>
  <si>
    <t>ENSDARG00000039960.8</t>
  </si>
  <si>
    <t>678587</t>
  </si>
  <si>
    <t>LL0000017044</t>
  </si>
  <si>
    <t>LOC110437841</t>
  </si>
  <si>
    <t>110437841</t>
  </si>
  <si>
    <t>LL0000034591</t>
  </si>
  <si>
    <t>XLOC_018360</t>
  </si>
  <si>
    <t>LL0000004491</t>
  </si>
  <si>
    <t>CABZ01079251.1</t>
  </si>
  <si>
    <t>ENSDARG00000100498.3</t>
  </si>
  <si>
    <t>100536607</t>
  </si>
  <si>
    <t>LL0000010014</t>
  </si>
  <si>
    <t>fam168a</t>
  </si>
  <si>
    <t>ENSDARG00000098832.2</t>
  </si>
  <si>
    <t>751761</t>
  </si>
  <si>
    <t>LL0000010187</t>
  </si>
  <si>
    <t>fbxl22</t>
  </si>
  <si>
    <t>ENSDARG00000096995.2</t>
  </si>
  <si>
    <t>503591</t>
  </si>
  <si>
    <t>LL0000030259</t>
  </si>
  <si>
    <t>thbs1a</t>
  </si>
  <si>
    <t>ENSDARG00000103775.2</t>
  </si>
  <si>
    <t>100332237</t>
  </si>
  <si>
    <t>LL0000012409</t>
  </si>
  <si>
    <t>htr2ab</t>
  </si>
  <si>
    <t>ENSDARG00000058165.6</t>
  </si>
  <si>
    <t>559806</t>
  </si>
  <si>
    <t>LL0000025961</t>
  </si>
  <si>
    <t>si:ch211-276i12.11</t>
  </si>
  <si>
    <t>ENSDARG00000105412.2</t>
  </si>
  <si>
    <t>793726</t>
  </si>
  <si>
    <t>LL0000010239</t>
  </si>
  <si>
    <t>fcer1gl</t>
  </si>
  <si>
    <t>ENSDARG00000104077.2</t>
  </si>
  <si>
    <t>100101653</t>
  </si>
  <si>
    <t>LL0000007658</t>
  </si>
  <si>
    <t>CT583728.24</t>
  </si>
  <si>
    <t>ENSDARG00000115819.1</t>
  </si>
  <si>
    <t>LL0000006151</t>
  </si>
  <si>
    <t>ENSDARG00000096728.2</t>
  </si>
  <si>
    <t>LL0000019599</t>
  </si>
  <si>
    <t>mrps36</t>
  </si>
  <si>
    <t>ENSDARG00000079823.5</t>
  </si>
  <si>
    <t>567309</t>
  </si>
  <si>
    <t>LL0000007927</t>
  </si>
  <si>
    <t>CU459145.1</t>
  </si>
  <si>
    <t>ENSDARG00000117660.1</t>
  </si>
  <si>
    <t>LL0000005328</t>
  </si>
  <si>
    <t>cdh26.1</t>
  </si>
  <si>
    <t>ENSDARG00000078404.5</t>
  </si>
  <si>
    <t>571792</t>
  </si>
  <si>
    <t>LL0000021886</t>
  </si>
  <si>
    <t>pimr189</t>
  </si>
  <si>
    <t>ENSDARG00000030634.10</t>
  </si>
  <si>
    <t>101883933</t>
  </si>
  <si>
    <t>LL0000016853</t>
  </si>
  <si>
    <t>LOC108190702</t>
  </si>
  <si>
    <t>108190702</t>
  </si>
  <si>
    <t>LL0000025689</t>
  </si>
  <si>
    <t>si:ch211-227e10.6</t>
  </si>
  <si>
    <t>ENSDARG00000102215.2</t>
  </si>
  <si>
    <t>100008037</t>
  </si>
  <si>
    <t>LL0000028071</t>
  </si>
  <si>
    <t>si:dkey-9l20.3</t>
  </si>
  <si>
    <t>ENSDARG00000105341.2</t>
  </si>
  <si>
    <t>571762</t>
  </si>
  <si>
    <t>LL0000014542</t>
  </si>
  <si>
    <t>LOC101882466</t>
  </si>
  <si>
    <t>LL0000004956</t>
  </si>
  <si>
    <t>cavin1a</t>
  </si>
  <si>
    <t>ENSDARG00000076411.4</t>
  </si>
  <si>
    <t>557070</t>
  </si>
  <si>
    <t>LL0000013899</t>
  </si>
  <si>
    <t>LOC100001178</t>
  </si>
  <si>
    <t>100001178</t>
  </si>
  <si>
    <t>LL0000029680</t>
  </si>
  <si>
    <t>sun1</t>
  </si>
  <si>
    <t>ENSDARG00000055350.8</t>
  </si>
  <si>
    <t>553188</t>
  </si>
  <si>
    <t>LL0000030162</t>
  </si>
  <si>
    <t>tent5d</t>
  </si>
  <si>
    <t>ENSDARG00000062830.6</t>
  </si>
  <si>
    <t>100149701</t>
  </si>
  <si>
    <t>LL0000011636</t>
  </si>
  <si>
    <t>gpr37l1b</t>
  </si>
  <si>
    <t>ENSDARG00000056774.6</t>
  </si>
  <si>
    <t>567796</t>
  </si>
  <si>
    <t>LL0000018057</t>
  </si>
  <si>
    <t>LOC110440142</t>
  </si>
  <si>
    <t>110440208</t>
  </si>
  <si>
    <t>LL0000018165</t>
  </si>
  <si>
    <t>LOC567909</t>
  </si>
  <si>
    <t>567909</t>
  </si>
  <si>
    <t>LL0000031417</t>
  </si>
  <si>
    <t>txnrd2.2</t>
  </si>
  <si>
    <t>ENSDARG00000075923.5</t>
  </si>
  <si>
    <t>798259</t>
  </si>
  <si>
    <t>LL0000032082</t>
  </si>
  <si>
    <t>wnt1</t>
  </si>
  <si>
    <t>ENSDARG00000055554.7</t>
  </si>
  <si>
    <t>30128</t>
  </si>
  <si>
    <t>LL0000038763</t>
  </si>
  <si>
    <t>zgc:153990</t>
  </si>
  <si>
    <t>ENSDARG00000053716.6</t>
  </si>
  <si>
    <t>768125</t>
  </si>
  <si>
    <t>LL0000020747</t>
  </si>
  <si>
    <t>nup133</t>
  </si>
  <si>
    <t>ENSDARG00000010078.10</t>
  </si>
  <si>
    <t>406852</t>
  </si>
  <si>
    <t>LL0000023955</t>
  </si>
  <si>
    <t>rprd1b</t>
  </si>
  <si>
    <t>ENSDARG00000038113.6</t>
  </si>
  <si>
    <t>321636</t>
  </si>
  <si>
    <t>LL0000009603</t>
  </si>
  <si>
    <t>emc3</t>
  </si>
  <si>
    <t>ENSDARG00000020607.8</t>
  </si>
  <si>
    <t>406826</t>
  </si>
  <si>
    <t>LL0000002989</t>
  </si>
  <si>
    <t>BX530407.6</t>
  </si>
  <si>
    <t>ENSDARG00000111758.1</t>
  </si>
  <si>
    <t>101884483</t>
  </si>
  <si>
    <t>LL0000018796</t>
  </si>
  <si>
    <t>mdc1</t>
  </si>
  <si>
    <t>ENSDARG00000086764.4</t>
  </si>
  <si>
    <t>569805</t>
  </si>
  <si>
    <t>LL0000028852</t>
  </si>
  <si>
    <t>slc6a9</t>
  </si>
  <si>
    <t>ENSDARG00000018534.13</t>
  </si>
  <si>
    <t>494490</t>
  </si>
  <si>
    <t>LL0000029101</t>
  </si>
  <si>
    <t>snx16</t>
  </si>
  <si>
    <t>ENSDARG00000046072.6</t>
  </si>
  <si>
    <t>402964</t>
  </si>
  <si>
    <t>LL0000039753</t>
  </si>
  <si>
    <t>LOC101886030</t>
  </si>
  <si>
    <t>ENSDARG00000102191.3</t>
  </si>
  <si>
    <t>101886030</t>
  </si>
  <si>
    <t>LL0000004558</t>
  </si>
  <si>
    <t>CABZ01084575.1</t>
  </si>
  <si>
    <t>ENSDARG00000117384.1</t>
  </si>
  <si>
    <t>101886216</t>
  </si>
  <si>
    <t>LL0000014783</t>
  </si>
  <si>
    <t>LOC101883768</t>
  </si>
  <si>
    <t>101883768</t>
  </si>
  <si>
    <t>LL0000021321</t>
  </si>
  <si>
    <t>pax3a</t>
  </si>
  <si>
    <t>ENSDARG00000010192.8</t>
  </si>
  <si>
    <t>30532</t>
  </si>
  <si>
    <t>LL0000013287</t>
  </si>
  <si>
    <t>kif15</t>
  </si>
  <si>
    <t>ENSDARG00000012073.11</t>
  </si>
  <si>
    <t>573988</t>
  </si>
  <si>
    <t>LL0000005581</t>
  </si>
  <si>
    <t>chek1</t>
  </si>
  <si>
    <t>ENSDARG00000104765.2</t>
  </si>
  <si>
    <t>393162</t>
  </si>
  <si>
    <t>LL0000027564</t>
  </si>
  <si>
    <t>si:dkey-30k22.7</t>
  </si>
  <si>
    <t>ENSDARG00000037286.9</t>
  </si>
  <si>
    <t>100004458</t>
  </si>
  <si>
    <t>LL0000002982</t>
  </si>
  <si>
    <t>BX530091.1</t>
  </si>
  <si>
    <t>ENSDARG00000117416.1</t>
  </si>
  <si>
    <t>LL0000011103</t>
  </si>
  <si>
    <t>galk2</t>
  </si>
  <si>
    <t>ENSDARG00000004059.11</t>
  </si>
  <si>
    <t>792268</t>
  </si>
  <si>
    <t>LL0000003410</t>
  </si>
  <si>
    <t>BX663503.1</t>
  </si>
  <si>
    <t>ENSDARG00000092142.3</t>
  </si>
  <si>
    <t>108180053</t>
  </si>
  <si>
    <t>LL0000009237</t>
  </si>
  <si>
    <t>dse</t>
  </si>
  <si>
    <t>ENSDARG00000017988.11</t>
  </si>
  <si>
    <t>568713</t>
  </si>
  <si>
    <t>LL0000002581</t>
  </si>
  <si>
    <t>BX323031.1</t>
  </si>
  <si>
    <t>ENSDARG00000098668.2</t>
  </si>
  <si>
    <t>103911927</t>
  </si>
  <si>
    <t>LL0000004743</t>
  </si>
  <si>
    <t>cacna1fa</t>
  </si>
  <si>
    <t>ENSDARG00000010933.10</t>
  </si>
  <si>
    <t>793708</t>
  </si>
  <si>
    <t>LL0000039552</t>
  </si>
  <si>
    <t>znf1177</t>
  </si>
  <si>
    <t>ENSDARG00000073821.3</t>
  </si>
  <si>
    <t>LL0000023514</t>
  </si>
  <si>
    <t>RF00478</t>
  </si>
  <si>
    <t>ENSDARG00000103474.2</t>
  </si>
  <si>
    <t>LL0000039349</t>
  </si>
  <si>
    <t>zmp:0000000991</t>
  </si>
  <si>
    <t>ENSDARG00000090346.3</t>
  </si>
  <si>
    <t>100332010</t>
  </si>
  <si>
    <t>LL0000031021</t>
  </si>
  <si>
    <t>trak1a</t>
  </si>
  <si>
    <t>ENSDARG00000041304.7</t>
  </si>
  <si>
    <t>100002689</t>
  </si>
  <si>
    <t>LL0000025065</t>
  </si>
  <si>
    <t>si:ch211-134c9.2</t>
  </si>
  <si>
    <t>ENSDARG00000095593.2</t>
  </si>
  <si>
    <t>103908753</t>
  </si>
  <si>
    <t>LL0000012146</t>
  </si>
  <si>
    <t>hivep3b</t>
  </si>
  <si>
    <t>ENSDARG00000037154.7</t>
  </si>
  <si>
    <t>568037</t>
  </si>
  <si>
    <t>LL0000010051</t>
  </si>
  <si>
    <t>fam207a</t>
  </si>
  <si>
    <t>ENSDARG00000071500.4</t>
  </si>
  <si>
    <t>797099</t>
  </si>
  <si>
    <t>LL0000012073</t>
  </si>
  <si>
    <t>hexim1</t>
  </si>
  <si>
    <t>ENSDARG00000036482.6</t>
  </si>
  <si>
    <t>562319</t>
  </si>
  <si>
    <t>LL0000005103</t>
  </si>
  <si>
    <t>ccdc85ca</t>
  </si>
  <si>
    <t>ENSDARG00000005232.11</t>
  </si>
  <si>
    <t>751667</t>
  </si>
  <si>
    <t>LL0000017839</t>
  </si>
  <si>
    <t>LOC110439806</t>
  </si>
  <si>
    <t>110439806</t>
  </si>
  <si>
    <t>LL0000025970</t>
  </si>
  <si>
    <t>si:ch211-278p9.1</t>
  </si>
  <si>
    <t>ENSDARG00000087532.6</t>
  </si>
  <si>
    <t>101885212</t>
  </si>
  <si>
    <t>LL0000018733</t>
  </si>
  <si>
    <t>mboat1</t>
  </si>
  <si>
    <t>ENSDARG00000029356.10</t>
  </si>
  <si>
    <t>572841</t>
  </si>
  <si>
    <t>LL0000028499</t>
  </si>
  <si>
    <t>slc15a2</t>
  </si>
  <si>
    <t>ENSDARG00000032010.11</t>
  </si>
  <si>
    <t>556684</t>
  </si>
  <si>
    <t>LL0000025368</t>
  </si>
  <si>
    <t>si:ch211-193k19.1</t>
  </si>
  <si>
    <t>ENSDARG00000035660.8</t>
  </si>
  <si>
    <t>100034533</t>
  </si>
  <si>
    <t>LL0000001950</t>
  </si>
  <si>
    <t>bmp5</t>
  </si>
  <si>
    <t>ENSDARG00000101701.3</t>
  </si>
  <si>
    <t>394026</t>
  </si>
  <si>
    <t>LL0000008820</t>
  </si>
  <si>
    <t>dennd1b</t>
  </si>
  <si>
    <t>ENSDARG00000101868.2</t>
  </si>
  <si>
    <t>560720</t>
  </si>
  <si>
    <t>LL0000032390</t>
  </si>
  <si>
    <t>XLOC_001601</t>
  </si>
  <si>
    <t>LL0000016701</t>
  </si>
  <si>
    <t>LOC108183683</t>
  </si>
  <si>
    <t>108183683</t>
  </si>
  <si>
    <t>LL0000005235</t>
  </si>
  <si>
    <t>cd2ap</t>
  </si>
  <si>
    <t>ENSDARG00000015224.10</t>
  </si>
  <si>
    <t>494040</t>
  </si>
  <si>
    <t>LL0000023732</t>
  </si>
  <si>
    <t>rmi2</t>
  </si>
  <si>
    <t>ENSDARG00000103137.2</t>
  </si>
  <si>
    <t>563218</t>
  </si>
  <si>
    <t>LL0000001399</t>
  </si>
  <si>
    <t>arpc3</t>
  </si>
  <si>
    <t>ENSDARG00000057882.6</t>
  </si>
  <si>
    <t>415204</t>
  </si>
  <si>
    <t>LL0000030038</t>
  </si>
  <si>
    <t>tbr1a</t>
  </si>
  <si>
    <t>ENSDARG00000076259.4</t>
  </si>
  <si>
    <t>564699</t>
  </si>
  <si>
    <t>LL0000013707</t>
  </si>
  <si>
    <t>lipib</t>
  </si>
  <si>
    <t>ENSDARG00000005332.10</t>
  </si>
  <si>
    <t>100003046</t>
  </si>
  <si>
    <t>LL0000029140</t>
  </si>
  <si>
    <t>socs5b</t>
  </si>
  <si>
    <t>ENSDARG00000062745.8</t>
  </si>
  <si>
    <t>559639</t>
  </si>
  <si>
    <t>LL0000011728</t>
  </si>
  <si>
    <t>GRIK2</t>
  </si>
  <si>
    <t>ENSDARG00000113771.1</t>
  </si>
  <si>
    <t>556013</t>
  </si>
  <si>
    <t>LL0000010332</t>
  </si>
  <si>
    <t>fhdc2</t>
  </si>
  <si>
    <t>ENSDARG00000099767.2</t>
  </si>
  <si>
    <t>569206</t>
  </si>
  <si>
    <t>LL0000022536</t>
  </si>
  <si>
    <t>prdx5</t>
  </si>
  <si>
    <t>ENSDARG00000055064.6</t>
  </si>
  <si>
    <t>554105</t>
  </si>
  <si>
    <t>LL0000015043</t>
  </si>
  <si>
    <t>LOC101885062</t>
  </si>
  <si>
    <t>101885062</t>
  </si>
  <si>
    <t>LL0000013635</t>
  </si>
  <si>
    <t>lgr4</t>
  </si>
  <si>
    <t>ENSDARG00000060542.7</t>
  </si>
  <si>
    <t>558825</t>
  </si>
  <si>
    <t>LL0000040280</t>
  </si>
  <si>
    <t>zgc:153916</t>
  </si>
  <si>
    <t>ENSDARG00000101293.2</t>
  </si>
  <si>
    <t>567134</t>
  </si>
  <si>
    <t>LL0000004748</t>
  </si>
  <si>
    <t>cacna1i</t>
  </si>
  <si>
    <t>ENSDARG00000070522.7</t>
  </si>
  <si>
    <t>566351</t>
  </si>
  <si>
    <t>LL0000029653</t>
  </si>
  <si>
    <t>sulf2a</t>
  </si>
  <si>
    <t>ENSDARG00000018423.11</t>
  </si>
  <si>
    <t>393910</t>
  </si>
  <si>
    <t>LL0000026192</t>
  </si>
  <si>
    <t>si:ch73-109d9.1</t>
  </si>
  <si>
    <t>ENSDARG00000052019.8</t>
  </si>
  <si>
    <t>799721</t>
  </si>
  <si>
    <t>LL0000006409</t>
  </si>
  <si>
    <t>CR383662.3</t>
  </si>
  <si>
    <t>ENSDARG00000095446.3</t>
  </si>
  <si>
    <t>LL0000014879</t>
  </si>
  <si>
    <t>LOC101884253</t>
  </si>
  <si>
    <t>101884253</t>
  </si>
  <si>
    <t>LL0000031357</t>
  </si>
  <si>
    <t>tubb2</t>
  </si>
  <si>
    <t>ENSDARG00000039522.7</t>
  </si>
  <si>
    <t>554127</t>
  </si>
  <si>
    <t>LL0000013359</t>
  </si>
  <si>
    <t>klf15</t>
  </si>
  <si>
    <t>ENSDARG00000091127.3</t>
  </si>
  <si>
    <t>335901</t>
  </si>
  <si>
    <t>LL0000024411</t>
  </si>
  <si>
    <t>selenot1b</t>
  </si>
  <si>
    <t>ENSDARG00000027595.10</t>
  </si>
  <si>
    <t>352921</t>
  </si>
  <si>
    <t>LL0000022863</t>
  </si>
  <si>
    <t>ptp4a2a</t>
  </si>
  <si>
    <t>ENSDARG00000087443.4</t>
  </si>
  <si>
    <t>449541</t>
  </si>
  <si>
    <t>LL0000004317</t>
  </si>
  <si>
    <t>CABZ01067151.1</t>
  </si>
  <si>
    <t>ENSDARG00000113474.1</t>
  </si>
  <si>
    <t>LL0000018639</t>
  </si>
  <si>
    <t>mapk4</t>
  </si>
  <si>
    <t>ENSDARG00000110581.1</t>
  </si>
  <si>
    <t>406782</t>
  </si>
  <si>
    <t>LL0000005941</t>
  </si>
  <si>
    <t>cntn2</t>
  </si>
  <si>
    <t>ENSDARG00000000472.9</t>
  </si>
  <si>
    <t>30726</t>
  </si>
  <si>
    <t>LL0000030076</t>
  </si>
  <si>
    <t>tcf20</t>
  </si>
  <si>
    <t>ENSDARG00000078348.5</t>
  </si>
  <si>
    <t>100006417</t>
  </si>
  <si>
    <t>LL0000030401</t>
  </si>
  <si>
    <t>tm9sf2</t>
  </si>
  <si>
    <t>ENSDARG00000003866.6</t>
  </si>
  <si>
    <t>334370</t>
  </si>
  <si>
    <t>LL0000012673</t>
  </si>
  <si>
    <t>il21r.1</t>
  </si>
  <si>
    <t>ENSDARG00000069961.6</t>
  </si>
  <si>
    <t>100134976</t>
  </si>
  <si>
    <t>LL0000037624</t>
  </si>
  <si>
    <t>XLOC_042200</t>
  </si>
  <si>
    <t>LL0000031749</t>
  </si>
  <si>
    <t>utp18</t>
  </si>
  <si>
    <t>ENSDARG00000102618.2</t>
  </si>
  <si>
    <t>767797</t>
  </si>
  <si>
    <t>LL0000019734</t>
  </si>
  <si>
    <t>mtr</t>
  </si>
  <si>
    <t>ENSDARG00000104906.2</t>
  </si>
  <si>
    <t>378847</t>
  </si>
  <si>
    <t>LL0000003032</t>
  </si>
  <si>
    <t>BX539307.3</t>
  </si>
  <si>
    <t>ENSDARG00000093730.2</t>
  </si>
  <si>
    <t>LL0000002188</t>
  </si>
  <si>
    <t>BX005048.1</t>
  </si>
  <si>
    <t>ENSDARG00000097670.3</t>
  </si>
  <si>
    <t>108181625</t>
  </si>
  <si>
    <t>LL0000028954</t>
  </si>
  <si>
    <t>smarcc2</t>
  </si>
  <si>
    <t>ENSDARG00000077946.4</t>
  </si>
  <si>
    <t>567476</t>
  </si>
  <si>
    <t>LL0000002210</t>
  </si>
  <si>
    <t>BX005105.1</t>
  </si>
  <si>
    <t>ENSDARG00000090159.4</t>
  </si>
  <si>
    <t>100003043</t>
  </si>
  <si>
    <t>LL0000020280</t>
  </si>
  <si>
    <t>nfyba</t>
  </si>
  <si>
    <t>ENSDARG00000039185.7</t>
  </si>
  <si>
    <t>550227</t>
  </si>
  <si>
    <t>LL0000035565</t>
  </si>
  <si>
    <t>XLOC_026682</t>
  </si>
  <si>
    <t>LL0000022124</t>
  </si>
  <si>
    <t>plekhm2</t>
  </si>
  <si>
    <t>ENSDARG00000078850.3</t>
  </si>
  <si>
    <t>564823</t>
  </si>
  <si>
    <t>LL0000022564</t>
  </si>
  <si>
    <t>primpol</t>
  </si>
  <si>
    <t>ENSDARG00000033273.7</t>
  </si>
  <si>
    <t>556571</t>
  </si>
  <si>
    <t>LL0000023624</t>
  </si>
  <si>
    <t>rgs9a</t>
  </si>
  <si>
    <t>ENSDARG00000037925.10</t>
  </si>
  <si>
    <t>767636</t>
  </si>
  <si>
    <t>LL0000029980</t>
  </si>
  <si>
    <t>tasp1</t>
  </si>
  <si>
    <t>ENSDARG00000060580.6</t>
  </si>
  <si>
    <t>566980</t>
  </si>
  <si>
    <t>LL0000031215</t>
  </si>
  <si>
    <t>tsc22d3</t>
  </si>
  <si>
    <t>ENSDARG00000075666.4</t>
  </si>
  <si>
    <t>393541</t>
  </si>
  <si>
    <t>LL0000001515</t>
  </si>
  <si>
    <t>atad5a</t>
  </si>
  <si>
    <t>ENSDARG00000070568.6</t>
  </si>
  <si>
    <t>560591</t>
  </si>
  <si>
    <t>LL0000022288</t>
  </si>
  <si>
    <t>polr3c</t>
  </si>
  <si>
    <t>ENSDARG00000057562.7</t>
  </si>
  <si>
    <t>393201</t>
  </si>
  <si>
    <t>LL0000024135</t>
  </si>
  <si>
    <t>rybpb</t>
  </si>
  <si>
    <t>ENSDARG00000053459.6</t>
  </si>
  <si>
    <t>497613</t>
  </si>
  <si>
    <t>LL0000008892</t>
  </si>
  <si>
    <t>dhrs4</t>
  </si>
  <si>
    <t>ENSDARG00000021135.10</t>
  </si>
  <si>
    <t>393539</t>
  </si>
  <si>
    <t>LL0000010792</t>
  </si>
  <si>
    <t>FP243383.1</t>
  </si>
  <si>
    <t>ENSDARG00000103528.2</t>
  </si>
  <si>
    <t>LL0000002545</t>
  </si>
  <si>
    <t>BX322555.1</t>
  </si>
  <si>
    <t>ENSDARG00000097066.2</t>
  </si>
  <si>
    <t>LL0000030557</t>
  </si>
  <si>
    <t>tmem214</t>
  </si>
  <si>
    <t>ENSDARG00000016968.10</t>
  </si>
  <si>
    <t>402840</t>
  </si>
  <si>
    <t>LL0000002429</t>
  </si>
  <si>
    <t>BX248410.2</t>
  </si>
  <si>
    <t>ENSDARG00000090277.3</t>
  </si>
  <si>
    <t>103910452</t>
  </si>
  <si>
    <t>LL0000017603</t>
  </si>
  <si>
    <t>LOC110439366</t>
  </si>
  <si>
    <t>110439366</t>
  </si>
  <si>
    <t>LL0000015204</t>
  </si>
  <si>
    <t>LOC101885829</t>
  </si>
  <si>
    <t>101885829</t>
  </si>
  <si>
    <t>LL0000011255</t>
  </si>
  <si>
    <t>gemin2</t>
  </si>
  <si>
    <t>ENSDARG00000015638.10</t>
  </si>
  <si>
    <t>550271</t>
  </si>
  <si>
    <t>LL0000039748</t>
  </si>
  <si>
    <t>zyx</t>
  </si>
  <si>
    <t>ENSDARG00000075733.6</t>
  </si>
  <si>
    <t>564246</t>
  </si>
  <si>
    <t>LL0000008889</t>
  </si>
  <si>
    <t>dhrs13l1</t>
  </si>
  <si>
    <t>ENSDARG00000098746.2</t>
  </si>
  <si>
    <t>402945</t>
  </si>
  <si>
    <t>LL0000028515</t>
  </si>
  <si>
    <t>slc16a6b</t>
  </si>
  <si>
    <t>ENSDARG00000060246.7</t>
  </si>
  <si>
    <t>561766</t>
  </si>
  <si>
    <t>LL0000000017</t>
  </si>
  <si>
    <t>aars2</t>
  </si>
  <si>
    <t>ENSDARG00000107385.2</t>
  </si>
  <si>
    <t>792787</t>
  </si>
  <si>
    <t>LL0000005868</t>
  </si>
  <si>
    <t>ENSDARG00000063162.6</t>
  </si>
  <si>
    <t>LL0000032130</t>
  </si>
  <si>
    <t>wu:fb63a08</t>
  </si>
  <si>
    <t>559221</t>
  </si>
  <si>
    <t>LL0000025353</t>
  </si>
  <si>
    <t>si:ch211-191a24.4</t>
  </si>
  <si>
    <t>ENSDARG00000037528.7</t>
  </si>
  <si>
    <t>100150331</t>
  </si>
  <si>
    <t>LL0000032802</t>
  </si>
  <si>
    <t>XLOC_005019</t>
  </si>
  <si>
    <t>100150347</t>
  </si>
  <si>
    <t>LL0000025639</t>
  </si>
  <si>
    <t>si:ch211-222e20.4</t>
  </si>
  <si>
    <t>ENSDARG00000092578.2</t>
  </si>
  <si>
    <t>100329522</t>
  </si>
  <si>
    <t>LL0000022574</t>
  </si>
  <si>
    <t>prkag2a</t>
  </si>
  <si>
    <t>ENSDARG00000012625.12</t>
  </si>
  <si>
    <t>570761</t>
  </si>
  <si>
    <t>LL0000020641</t>
  </si>
  <si>
    <t>nrxn2b</t>
  </si>
  <si>
    <t>ENSDARG00000063150.5</t>
  </si>
  <si>
    <t>LL0000009471</t>
  </si>
  <si>
    <t>ehhadh</t>
  </si>
  <si>
    <t>ENSDARG00000070029.4</t>
  </si>
  <si>
    <t>100000859</t>
  </si>
  <si>
    <t>LL0000008776</t>
  </si>
  <si>
    <t>ddx23</t>
  </si>
  <si>
    <t>ENSDARG00000021945.9</t>
  </si>
  <si>
    <t>334283</t>
  </si>
  <si>
    <t>LL0000028904</t>
  </si>
  <si>
    <t>slco5a1a</t>
  </si>
  <si>
    <t>ENSDARG00000071685.5</t>
  </si>
  <si>
    <t>556735</t>
  </si>
  <si>
    <t>LL0000027841</t>
  </si>
  <si>
    <t>si:dkey-6n6.2</t>
  </si>
  <si>
    <t>ENSDARG00000058032.4</t>
  </si>
  <si>
    <t>751683</t>
  </si>
  <si>
    <t>LL0000008603</t>
  </si>
  <si>
    <t>cyp2y3</t>
  </si>
  <si>
    <t>ENSDARG00000101423.2</t>
  </si>
  <si>
    <t>368352</t>
  </si>
  <si>
    <t>LL0000000347</t>
  </si>
  <si>
    <t>adgre5b.3</t>
  </si>
  <si>
    <t>ENSDARG00000112943.1</t>
  </si>
  <si>
    <t>792970</t>
  </si>
  <si>
    <t>LL0000024976</t>
  </si>
  <si>
    <t>si:ch211-119d14.3</t>
  </si>
  <si>
    <t>ENSDARG00000075332.5</t>
  </si>
  <si>
    <t>794073</t>
  </si>
  <si>
    <t>LL0000004087</t>
  </si>
  <si>
    <t>CABZ01038494.1</t>
  </si>
  <si>
    <t>ENSDARG00000088258.2</t>
  </si>
  <si>
    <t>100535551</t>
  </si>
  <si>
    <t>LL0000011251</t>
  </si>
  <si>
    <t>gdpd5a</t>
  </si>
  <si>
    <t>ENSDARG00000077284.5</t>
  </si>
  <si>
    <t>555247</t>
  </si>
  <si>
    <t>LL0000031882</t>
  </si>
  <si>
    <t>vps26a</t>
  </si>
  <si>
    <t>ENSDARG00000056549.5</t>
  </si>
  <si>
    <t>393881</t>
  </si>
  <si>
    <t>LL0000012456</t>
  </si>
  <si>
    <t>icmt</t>
  </si>
  <si>
    <t>ENSDARG00000020241.7</t>
  </si>
  <si>
    <t>550281</t>
  </si>
  <si>
    <t>LL0000028842</t>
  </si>
  <si>
    <t>slc6a22.1</t>
  </si>
  <si>
    <t>ENSDARG00000000730.14</t>
  </si>
  <si>
    <t>368923</t>
  </si>
  <si>
    <t>LL0000028462</t>
  </si>
  <si>
    <t>skp2</t>
  </si>
  <si>
    <t>ENSDARG00000004937.9</t>
  </si>
  <si>
    <t>563708</t>
  </si>
  <si>
    <t>LL0000013312</t>
  </si>
  <si>
    <t>KIF2A</t>
  </si>
  <si>
    <t>ENSDARG00000043571.7</t>
  </si>
  <si>
    <t>447926</t>
  </si>
  <si>
    <t>LL0000013752</t>
  </si>
  <si>
    <t>lnpep</t>
  </si>
  <si>
    <t>ENSDARG00000100394.2</t>
  </si>
  <si>
    <t>322814</t>
  </si>
  <si>
    <t>LL0000002021</t>
  </si>
  <si>
    <t>brms1</t>
  </si>
  <si>
    <t>ENSDARG00000051955.9</t>
  </si>
  <si>
    <t>791681</t>
  </si>
  <si>
    <t>LL0000035895</t>
  </si>
  <si>
    <t>XLOC_028948</t>
  </si>
  <si>
    <t>LL0000021534</t>
  </si>
  <si>
    <t>pdia5</t>
  </si>
  <si>
    <t>ENSDARG00000069242.6</t>
  </si>
  <si>
    <t>556162</t>
  </si>
  <si>
    <t>LL0000031147</t>
  </si>
  <si>
    <t>trmt1</t>
  </si>
  <si>
    <t>ENSDARG00000010978.10</t>
  </si>
  <si>
    <t>553298</t>
  </si>
  <si>
    <t>LL0000021784</t>
  </si>
  <si>
    <t>pigs</t>
  </si>
  <si>
    <t>ENSDARG00000017813.11</t>
  </si>
  <si>
    <t>767675</t>
  </si>
  <si>
    <t>LL0000035882</t>
  </si>
  <si>
    <t>XLOC_028865</t>
  </si>
  <si>
    <t>LL0000023033</t>
  </si>
  <si>
    <t>rab1ab</t>
  </si>
  <si>
    <t>ENSDARG00000029663.7</t>
  </si>
  <si>
    <t>368883</t>
  </si>
  <si>
    <t>LL0000029074</t>
  </si>
  <si>
    <t>snrpa1</t>
  </si>
  <si>
    <t>ENSDARG00000024651.8</t>
  </si>
  <si>
    <t>492511</t>
  </si>
  <si>
    <t>LL0000023381</t>
  </si>
  <si>
    <t>ENSDARG00000014854.9</t>
  </si>
  <si>
    <t>LL0000018388</t>
  </si>
  <si>
    <t>lrrc66</t>
  </si>
  <si>
    <t>ENSDARG00000093370.2</t>
  </si>
  <si>
    <t>101882481</t>
  </si>
  <si>
    <t>LL0000030132</t>
  </si>
  <si>
    <t>tecpr2</t>
  </si>
  <si>
    <t>ENSDARG00000060835.8</t>
  </si>
  <si>
    <t>569212</t>
  </si>
  <si>
    <t>LL0000005211</t>
  </si>
  <si>
    <t>cct3</t>
  </si>
  <si>
    <t>ENSDARG00000016173.9</t>
  </si>
  <si>
    <t>192327</t>
  </si>
  <si>
    <t>LL0000003033</t>
  </si>
  <si>
    <t>BX539310.1</t>
  </si>
  <si>
    <t>ENSDARG00000116510.1</t>
  </si>
  <si>
    <t>110439423</t>
  </si>
  <si>
    <t>LL0000003829</t>
  </si>
  <si>
    <t>BX957292.1</t>
  </si>
  <si>
    <t>ENSDARG00000092185.2</t>
  </si>
  <si>
    <t>LL0000016360</t>
  </si>
  <si>
    <t>LOC108179662</t>
  </si>
  <si>
    <t>108179662</t>
  </si>
  <si>
    <t>LL0000024527</t>
  </si>
  <si>
    <t>seta</t>
  </si>
  <si>
    <t>ENSDARG00000031495.6</t>
  </si>
  <si>
    <t>323501</t>
  </si>
  <si>
    <t>LL0000005362</t>
  </si>
  <si>
    <t>cdk4</t>
  </si>
  <si>
    <t>ENSDARG00000087937.5</t>
  </si>
  <si>
    <t>777730</t>
  </si>
  <si>
    <t>LL0000018372</t>
  </si>
  <si>
    <t>lrrc40</t>
  </si>
  <si>
    <t>ENSDARG00000017708.10</t>
  </si>
  <si>
    <t>334130</t>
  </si>
  <si>
    <t>LL0000029464</t>
  </si>
  <si>
    <t>st3gal3b</t>
  </si>
  <si>
    <t>ENSDARG00000015252.12</t>
  </si>
  <si>
    <t>407659</t>
  </si>
  <si>
    <t>LL0000029209</t>
  </si>
  <si>
    <t>sp2</t>
  </si>
  <si>
    <t>ENSDARG00000076763.2</t>
  </si>
  <si>
    <t>556835</t>
  </si>
  <si>
    <t>LL0000028483</t>
  </si>
  <si>
    <t>slc12a4</t>
  </si>
  <si>
    <t>ENSDARG00000014378.11</t>
  </si>
  <si>
    <t>562826</t>
  </si>
  <si>
    <t>LL0000010023</t>
  </si>
  <si>
    <t>fam172a</t>
  </si>
  <si>
    <t>ENSDARG00000052697.7</t>
  </si>
  <si>
    <t>393390</t>
  </si>
  <si>
    <t>LL0000013324</t>
  </si>
  <si>
    <t>kif7</t>
  </si>
  <si>
    <t>ENSDARG00000033099.9</t>
  </si>
  <si>
    <t>544651</t>
  </si>
  <si>
    <t>LL0000038303</t>
  </si>
  <si>
    <t>zbtb17</t>
  </si>
  <si>
    <t>ENSDARG00000074548.5</t>
  </si>
  <si>
    <t>564967</t>
  </si>
  <si>
    <t>LL0000021286</t>
  </si>
  <si>
    <t>pargl</t>
  </si>
  <si>
    <t>ENSDARG00000101719.2</t>
  </si>
  <si>
    <t>797792</t>
  </si>
  <si>
    <t>LL0000029272</t>
  </si>
  <si>
    <t>SPHK1</t>
  </si>
  <si>
    <t>ENSDARG00000100290.2</t>
  </si>
  <si>
    <t>100331840</t>
  </si>
  <si>
    <t>LL0000021973</t>
  </si>
  <si>
    <t>pin1</t>
  </si>
  <si>
    <t>ENSDARG00000101915.2</t>
  </si>
  <si>
    <t>393721</t>
  </si>
  <si>
    <t>LL0000017617</t>
  </si>
  <si>
    <t>LOC110439382</t>
  </si>
  <si>
    <t>110439382</t>
  </si>
  <si>
    <t>LL0000009125</t>
  </si>
  <si>
    <t>doc2d</t>
  </si>
  <si>
    <t>ENSDARG00000079962.5</t>
  </si>
  <si>
    <t>100002795</t>
  </si>
  <si>
    <t>LL0000029313</t>
  </si>
  <si>
    <t>sppl3</t>
  </si>
  <si>
    <t>ENSDARG00000025220.9</t>
  </si>
  <si>
    <t>548609</t>
  </si>
  <si>
    <t>LL0000020802</t>
  </si>
  <si>
    <t>obsl1a</t>
  </si>
  <si>
    <t>ENSDARG00000003684.10</t>
  </si>
  <si>
    <t>796577</t>
  </si>
  <si>
    <t>LL0000022976</t>
  </si>
  <si>
    <t>pygmb</t>
  </si>
  <si>
    <t>ENSDARG00000013317.11</t>
  </si>
  <si>
    <t>393444</t>
  </si>
  <si>
    <t>LL0000019904</t>
  </si>
  <si>
    <t>ENSDARG00000006112.11</t>
  </si>
  <si>
    <t>LL0000004771</t>
  </si>
  <si>
    <t>cacng3b</t>
  </si>
  <si>
    <t>ENSDARG00000076401.4</t>
  </si>
  <si>
    <t>564883</t>
  </si>
  <si>
    <t>LL0000008255</t>
  </si>
  <si>
    <t>CU856344.1</t>
  </si>
  <si>
    <t>ENSDARG00000115971.1</t>
  </si>
  <si>
    <t>103910360</t>
  </si>
  <si>
    <t>LL0000013628</t>
  </si>
  <si>
    <t>lgalslb</t>
  </si>
  <si>
    <t>ENSDARG00000055525.6</t>
  </si>
  <si>
    <t>368889</t>
  </si>
  <si>
    <t>LL0000004193</t>
  </si>
  <si>
    <t>CABZ01054509.1</t>
  </si>
  <si>
    <t>ENSDARG00000114461.1</t>
  </si>
  <si>
    <t>LL0000003957</t>
  </si>
  <si>
    <t>cab39</t>
  </si>
  <si>
    <t>ENSDARG00000043451.5</t>
  </si>
  <si>
    <t>415235</t>
  </si>
  <si>
    <t>LL0000037449</t>
  </si>
  <si>
    <t>XLOC_040756</t>
  </si>
  <si>
    <t>LL0000021584</t>
  </si>
  <si>
    <t>pebp1</t>
  </si>
  <si>
    <t>ENSDARG00000042069.7</t>
  </si>
  <si>
    <t>406627</t>
  </si>
  <si>
    <t>LL0000027609</t>
  </si>
  <si>
    <t>si:dkey-34d22.1</t>
  </si>
  <si>
    <t>ENSDARG00000103181.3</t>
  </si>
  <si>
    <t>100535421</t>
  </si>
  <si>
    <t>LL0000004787</t>
  </si>
  <si>
    <t>cadm1b</t>
  </si>
  <si>
    <t>ENSDARG00000042677.6</t>
  </si>
  <si>
    <t>562183</t>
  </si>
  <si>
    <t>LL0000033822</t>
  </si>
  <si>
    <t>XLOC_013212</t>
  </si>
  <si>
    <t>LL0000010203</t>
  </si>
  <si>
    <t>fbxo25</t>
  </si>
  <si>
    <t>ENSDARG00000075172.4</t>
  </si>
  <si>
    <t>403037</t>
  </si>
  <si>
    <t>LL0000023991</t>
  </si>
  <si>
    <t>rps4x</t>
  </si>
  <si>
    <t>ENSDARG00000014690.10</t>
  </si>
  <si>
    <t>449547</t>
  </si>
  <si>
    <t>LL0000031326</t>
  </si>
  <si>
    <t>ttll11</t>
  </si>
  <si>
    <t>ENSDARG00000060374.7</t>
  </si>
  <si>
    <t>558156</t>
  </si>
  <si>
    <t>LL0000020566</t>
  </si>
  <si>
    <t>nr0b2a</t>
  </si>
  <si>
    <t>ENSDARG00000044685.7</t>
  </si>
  <si>
    <t>403010</t>
  </si>
  <si>
    <t>LL0000000079</t>
  </si>
  <si>
    <t>abhd10a</t>
  </si>
  <si>
    <t>ENSDARG00000076435.8</t>
  </si>
  <si>
    <t>568517</t>
  </si>
  <si>
    <t>LL0000036518</t>
  </si>
  <si>
    <t>XLOC_033174</t>
  </si>
  <si>
    <t>LL0000023909</t>
  </si>
  <si>
    <t>rpl22l1</t>
  </si>
  <si>
    <t>ENSDARG00000010244.12</t>
  </si>
  <si>
    <t>735250</t>
  </si>
  <si>
    <t>LL0000000424</t>
  </si>
  <si>
    <t>adsl</t>
  </si>
  <si>
    <t>ENSDARG00000017049.13</t>
  </si>
  <si>
    <t>334431</t>
  </si>
  <si>
    <t>LL0000020675</t>
  </si>
  <si>
    <t>nt5dc1</t>
  </si>
  <si>
    <t>ENSDARG00000006797.11</t>
  </si>
  <si>
    <t>568757</t>
  </si>
  <si>
    <t>LL0000021350</t>
  </si>
  <si>
    <t>pcbp2</t>
  </si>
  <si>
    <t>ENSDARG00000099039.2</t>
  </si>
  <si>
    <t>321844</t>
  </si>
  <si>
    <t>LL0000032175</t>
  </si>
  <si>
    <t>wwc3</t>
  </si>
  <si>
    <t>ENSDARG00000061654.7</t>
  </si>
  <si>
    <t>566492</t>
  </si>
  <si>
    <t>LL0000035541</t>
  </si>
  <si>
    <t>XLOC_026536</t>
  </si>
  <si>
    <t>LL0000016691</t>
  </si>
  <si>
    <t>LOC108183658</t>
  </si>
  <si>
    <t>108183658</t>
  </si>
  <si>
    <t>LL0000021328</t>
  </si>
  <si>
    <t>pax7b</t>
  </si>
  <si>
    <t>ENSDARG00000070818.5</t>
  </si>
  <si>
    <t>566533</t>
  </si>
  <si>
    <t>LL0000024153</t>
  </si>
  <si>
    <t>s100w</t>
  </si>
  <si>
    <t>ENSDARG00000101181.2</t>
  </si>
  <si>
    <t>569958</t>
  </si>
  <si>
    <t>LL0000020726</t>
  </si>
  <si>
    <t>nudt21</t>
  </si>
  <si>
    <t>ENSDARG00000003153.8</t>
  </si>
  <si>
    <t>394092</t>
  </si>
  <si>
    <t>LL0000029539</t>
  </si>
  <si>
    <t>stim2a</t>
  </si>
  <si>
    <t>ENSDARG00000074867.4</t>
  </si>
  <si>
    <t>100334881</t>
  </si>
  <si>
    <t>LL0000011789</t>
  </si>
  <si>
    <t>gsc</t>
  </si>
  <si>
    <t>ENSDARG00000059073.6</t>
  </si>
  <si>
    <t>30212</t>
  </si>
  <si>
    <t>LL0000000470</t>
  </si>
  <si>
    <t>agpat2</t>
  </si>
  <si>
    <t>ENSDARG00000101139.3</t>
  </si>
  <si>
    <t>777624</t>
  </si>
  <si>
    <t>LL0000019346</t>
  </si>
  <si>
    <t>mitfb</t>
  </si>
  <si>
    <t>ENSDARG00000037833.8</t>
  </si>
  <si>
    <t>114833</t>
  </si>
  <si>
    <t>LL0000039170</t>
  </si>
  <si>
    <t>zgc:56409</t>
  </si>
  <si>
    <t>ENSDARG00000037652.8</t>
  </si>
  <si>
    <t>393295</t>
  </si>
  <si>
    <t>LL0000031813</t>
  </si>
  <si>
    <t>ENSDARG00000075962.6</t>
  </si>
  <si>
    <t>LL0000028876</t>
  </si>
  <si>
    <t>slc8a4a</t>
  </si>
  <si>
    <t>ENSDARG00000055154.7</t>
  </si>
  <si>
    <t>568512</t>
  </si>
  <si>
    <t>LL0000014163</t>
  </si>
  <si>
    <t>LOC100333031</t>
  </si>
  <si>
    <t>100333031</t>
  </si>
  <si>
    <t>LL0000031157</t>
  </si>
  <si>
    <t>trmt2b</t>
  </si>
  <si>
    <t>ENSDARG00000033967.7</t>
  </si>
  <si>
    <t>606657</t>
  </si>
  <si>
    <t>LL0000021471</t>
  </si>
  <si>
    <t>pcyt2</t>
  </si>
  <si>
    <t>ENSDARG00000043003.6</t>
  </si>
  <si>
    <t>450016</t>
  </si>
  <si>
    <t>LL0000035421</t>
  </si>
  <si>
    <t>XLOC_025426</t>
  </si>
  <si>
    <t>LL0000029478</t>
  </si>
  <si>
    <t>st6galnac5b</t>
  </si>
  <si>
    <t>ENSDARG00000057433.6</t>
  </si>
  <si>
    <t>407716</t>
  </si>
  <si>
    <t>LL0000023864</t>
  </si>
  <si>
    <t>rorb</t>
  </si>
  <si>
    <t>ENSDARG00000033498.9</t>
  </si>
  <si>
    <t>567943</t>
  </si>
  <si>
    <t>LL0000001564</t>
  </si>
  <si>
    <t>atoh8</t>
  </si>
  <si>
    <t>ENSDARG00000037555.7</t>
  </si>
  <si>
    <t>561606</t>
  </si>
  <si>
    <t>LL0000001801</t>
  </si>
  <si>
    <t>batf3</t>
  </si>
  <si>
    <t>ENSDARG00000042577.5</t>
  </si>
  <si>
    <t>751677</t>
  </si>
  <si>
    <t>LL0000003946</t>
  </si>
  <si>
    <t>ca16b</t>
  </si>
  <si>
    <t>ENSDARG00000060123.8</t>
  </si>
  <si>
    <t>569183</t>
  </si>
  <si>
    <t>LL0000003143</t>
  </si>
  <si>
    <t>BX571680.1</t>
  </si>
  <si>
    <t>ENSDARG00000105525.2</t>
  </si>
  <si>
    <t>58137</t>
  </si>
  <si>
    <t>LL0000001987</t>
  </si>
  <si>
    <t>bpgm</t>
  </si>
  <si>
    <t>ENSDARG00000070826.5</t>
  </si>
  <si>
    <t>436903</t>
  </si>
  <si>
    <t>LL0000018186</t>
  </si>
  <si>
    <t>LOC570835</t>
  </si>
  <si>
    <t>570835</t>
  </si>
  <si>
    <t>LL0000039778</t>
  </si>
  <si>
    <t>coa1</t>
  </si>
  <si>
    <t>ENSDARG00000076360.6</t>
  </si>
  <si>
    <t>108179075</t>
  </si>
  <si>
    <t>LL0000006358</t>
  </si>
  <si>
    <t>CR381540.3</t>
  </si>
  <si>
    <t>ENSDARG00000104214.2</t>
  </si>
  <si>
    <t>796866</t>
  </si>
  <si>
    <t>LL0000021102</t>
  </si>
  <si>
    <t>osgin2</t>
  </si>
  <si>
    <t>ENSDARG00000040302.7</t>
  </si>
  <si>
    <t>570268</t>
  </si>
  <si>
    <t>LL0000039668</t>
  </si>
  <si>
    <t>znf970</t>
  </si>
  <si>
    <t>ENSDARG00000086494.4</t>
  </si>
  <si>
    <t>556648</t>
  </si>
  <si>
    <t>LL0000012209</t>
  </si>
  <si>
    <t>hnrnpaba</t>
  </si>
  <si>
    <t>ENSDARG00000007960.10</t>
  </si>
  <si>
    <t>321466</t>
  </si>
  <si>
    <t>LL0000000270</t>
  </si>
  <si>
    <t>adam19b</t>
  </si>
  <si>
    <t>ENSDARG00000067545.6</t>
  </si>
  <si>
    <t>571252</t>
  </si>
  <si>
    <t>LL0000025703</t>
  </si>
  <si>
    <t>si:ch211-229l10.9</t>
  </si>
  <si>
    <t>ENSDARG00000102273.2</t>
  </si>
  <si>
    <t>LL0000030277</t>
  </si>
  <si>
    <t>thoc2</t>
  </si>
  <si>
    <t>ENSDARG00000037503.8</t>
  </si>
  <si>
    <t>368417</t>
  </si>
  <si>
    <t>LL0000017780</t>
  </si>
  <si>
    <t>LOC110439606</t>
  </si>
  <si>
    <t>ENSDARG00000113804.1</t>
  </si>
  <si>
    <t>110439606</t>
  </si>
  <si>
    <t>LL0000018556</t>
  </si>
  <si>
    <t>maml1</t>
  </si>
  <si>
    <t>ENSDARG00000076466.4</t>
  </si>
  <si>
    <t>567335</t>
  </si>
  <si>
    <t>LL0000024945</t>
  </si>
  <si>
    <t>si:ch211-113g11.6</t>
  </si>
  <si>
    <t>ENSDARG00000070442.6</t>
  </si>
  <si>
    <t>559008</t>
  </si>
  <si>
    <t>LL0000003242</t>
  </si>
  <si>
    <t>BX629346.1</t>
  </si>
  <si>
    <t>ENSDARG00000097047.2</t>
  </si>
  <si>
    <t>LL0000000931</t>
  </si>
  <si>
    <t>alx4b</t>
  </si>
  <si>
    <t>ENSDARG00000074442.7</t>
  </si>
  <si>
    <t>497424</t>
  </si>
  <si>
    <t>LL0000010307</t>
  </si>
  <si>
    <t>fgf7</t>
  </si>
  <si>
    <t>ENSDARG00000059387.7</t>
  </si>
  <si>
    <t>493181</t>
  </si>
  <si>
    <t>LL0000005487</t>
  </si>
  <si>
    <t>cers4a</t>
  </si>
  <si>
    <t>ENSDARG00000031387.6</t>
  </si>
  <si>
    <t>259250</t>
  </si>
  <si>
    <t>LL0000008734</t>
  </si>
  <si>
    <t>dctn1a</t>
  </si>
  <si>
    <t>ENSDARG00000019743.15</t>
  </si>
  <si>
    <t>407638</t>
  </si>
  <si>
    <t>LL0000013654</t>
  </si>
  <si>
    <t>lhx4</t>
  </si>
  <si>
    <t>ENSDARG00000039458.8</t>
  </si>
  <si>
    <t>571943</t>
  </si>
  <si>
    <t>LL0000031993</t>
  </si>
  <si>
    <t>wdr13</t>
  </si>
  <si>
    <t>ENSDARG00000022974.8</t>
  </si>
  <si>
    <t>334827</t>
  </si>
  <si>
    <t>LL0000008107</t>
  </si>
  <si>
    <t>CU633479.6</t>
  </si>
  <si>
    <t>ENSDARG00000116146.1</t>
  </si>
  <si>
    <t>100001597</t>
  </si>
  <si>
    <t>LL0000036163</t>
  </si>
  <si>
    <t>XLOC_031070</t>
  </si>
  <si>
    <t>LL0000022632</t>
  </si>
  <si>
    <t>prnprs3</t>
  </si>
  <si>
    <t>ENSDARG00000003705.10</t>
  </si>
  <si>
    <t>503702</t>
  </si>
  <si>
    <t>LL0000011910</t>
  </si>
  <si>
    <t>haao</t>
  </si>
  <si>
    <t>ENSDARG00000076487.4</t>
  </si>
  <si>
    <t>492518</t>
  </si>
  <si>
    <t>LL0000025787</t>
  </si>
  <si>
    <t>si:ch211-241n15.3</t>
  </si>
  <si>
    <t>ENSDARG00000088915.4</t>
  </si>
  <si>
    <t>LL0000009142</t>
  </si>
  <si>
    <t>dok4</t>
  </si>
  <si>
    <t>ENSDARG00000073731.5</t>
  </si>
  <si>
    <t>568912</t>
  </si>
  <si>
    <t>LL0000011054</t>
  </si>
  <si>
    <t>gabbr2</t>
  </si>
  <si>
    <t>ENSDARG00000061042.7</t>
  </si>
  <si>
    <t>560267</t>
  </si>
  <si>
    <t>LL0000011353</t>
  </si>
  <si>
    <t>gk5</t>
  </si>
  <si>
    <t>ENSDARG00000062864.7</t>
  </si>
  <si>
    <t>777765</t>
  </si>
  <si>
    <t>LL0000013354</t>
  </si>
  <si>
    <t>klf11a</t>
  </si>
  <si>
    <t>ENSDARG00000030844.8</t>
  </si>
  <si>
    <t>560787</t>
  </si>
  <si>
    <t>LL0000015230</t>
  </si>
  <si>
    <t>LOC101885930</t>
  </si>
  <si>
    <t>101885930</t>
  </si>
  <si>
    <t>LL0000031968</t>
  </si>
  <si>
    <t>wasf3b</t>
  </si>
  <si>
    <t>ENSDARG00000062948.5</t>
  </si>
  <si>
    <t>563632</t>
  </si>
  <si>
    <t>LL0000000896</t>
  </si>
  <si>
    <t>alg6</t>
  </si>
  <si>
    <t>ENSDARG00000017617.10</t>
  </si>
  <si>
    <t>445327</t>
  </si>
  <si>
    <t>LL0000011005</t>
  </si>
  <si>
    <t>fut9d</t>
  </si>
  <si>
    <t>ENSDARG00000028098.8</t>
  </si>
  <si>
    <t>503885</t>
  </si>
  <si>
    <t>LL0000039414</t>
  </si>
  <si>
    <t>znf1032</t>
  </si>
  <si>
    <t>100148861</t>
  </si>
  <si>
    <t>LL0000002918</t>
  </si>
  <si>
    <t>BX511115.1</t>
  </si>
  <si>
    <t>ENSDARG00000104558.2</t>
  </si>
  <si>
    <t>LL0000022205</t>
  </si>
  <si>
    <t>pms1</t>
  </si>
  <si>
    <t>ENSDARG00000000476.13</t>
  </si>
  <si>
    <t>368631</t>
  </si>
  <si>
    <t>LL0000038938</t>
  </si>
  <si>
    <t>zgc:171704</t>
  </si>
  <si>
    <t>ENSDARG00000018048.10</t>
  </si>
  <si>
    <t>100124619</t>
  </si>
  <si>
    <t>LL0000038742</t>
  </si>
  <si>
    <t>zgc:153675</t>
  </si>
  <si>
    <t>ENSDARG00000071555.6</t>
  </si>
  <si>
    <t>768179</t>
  </si>
  <si>
    <t>LL0000038350</t>
  </si>
  <si>
    <t>zc3h4</t>
  </si>
  <si>
    <t>ENSDARG00000078355.4</t>
  </si>
  <si>
    <t>557823</t>
  </si>
  <si>
    <t>LL0000020646</t>
  </si>
  <si>
    <t>nsd1b</t>
  </si>
  <si>
    <t>ENSDARG00000060705.7</t>
  </si>
  <si>
    <t>564592</t>
  </si>
  <si>
    <t>LL0000016480</t>
  </si>
  <si>
    <t>LOC108181391</t>
  </si>
  <si>
    <t>108181391</t>
  </si>
  <si>
    <t>LL0000035186</t>
  </si>
  <si>
    <t>XLOC_023372</t>
  </si>
  <si>
    <t>LL0000003449</t>
  </si>
  <si>
    <t>BX664738.1</t>
  </si>
  <si>
    <t>ENSDARG00000097159.2</t>
  </si>
  <si>
    <t>LL0000019382</t>
  </si>
  <si>
    <t>mlxip</t>
  </si>
  <si>
    <t>ENSDARG00000059474.8</t>
  </si>
  <si>
    <t>798052</t>
  </si>
  <si>
    <t>LL0000007742</t>
  </si>
  <si>
    <t>ctnnbip1</t>
  </si>
  <si>
    <t>ENSDARG00000038954.6</t>
  </si>
  <si>
    <t>58117</t>
  </si>
  <si>
    <t>LL0000000874</t>
  </si>
  <si>
    <t>aldh4a1</t>
  </si>
  <si>
    <t>ENSDARG00000038207.6</t>
  </si>
  <si>
    <t>394133</t>
  </si>
  <si>
    <t>LL0000008641</t>
  </si>
  <si>
    <t>cyyr1</t>
  </si>
  <si>
    <t>ENSDARG00000103783.2</t>
  </si>
  <si>
    <t>405818</t>
  </si>
  <si>
    <t>LL0000011354</t>
  </si>
  <si>
    <t>gkap1</t>
  </si>
  <si>
    <t>ENSDARG00000068123.6</t>
  </si>
  <si>
    <t>406581</t>
  </si>
  <si>
    <t>LL0000031620</t>
  </si>
  <si>
    <t>UNC13B</t>
  </si>
  <si>
    <t>ENSDARG00000099113.3</t>
  </si>
  <si>
    <t>100329499</t>
  </si>
  <si>
    <t>LL0000019390</t>
  </si>
  <si>
    <t>mmd2a</t>
  </si>
  <si>
    <t>ENSDARG00000087446.5</t>
  </si>
  <si>
    <t>558749</t>
  </si>
  <si>
    <t>LL0000028987</t>
  </si>
  <si>
    <t>smim15</t>
  </si>
  <si>
    <t>ENSDARG00000086699.4</t>
  </si>
  <si>
    <t>556945</t>
  </si>
  <si>
    <t>LL0000030086</t>
  </si>
  <si>
    <t>tcf7l1a</t>
  </si>
  <si>
    <t>ENSDARG00000038159.6</t>
  </si>
  <si>
    <t>30523</t>
  </si>
  <si>
    <t>LL0000028389</t>
  </si>
  <si>
    <t>si:zfos-375h5.1</t>
  </si>
  <si>
    <t>ENSDARG00000096920.2</t>
  </si>
  <si>
    <t>108179129</t>
  </si>
  <si>
    <t>LL0000034883</t>
  </si>
  <si>
    <t>XLOC_020686</t>
  </si>
  <si>
    <t>101882460</t>
  </si>
  <si>
    <t>LL0000031728</t>
  </si>
  <si>
    <t>usp44</t>
  </si>
  <si>
    <t>ENSDARG00000089861.3</t>
  </si>
  <si>
    <t>393227</t>
  </si>
  <si>
    <t>LL0000026248</t>
  </si>
  <si>
    <t>si:ch73-15n15.3</t>
  </si>
  <si>
    <t>570842</t>
  </si>
  <si>
    <t>LL0000000744</t>
  </si>
  <si>
    <t>AL935044.1</t>
  </si>
  <si>
    <t>ENSDARG00000088051.4</t>
  </si>
  <si>
    <t>100537716</t>
  </si>
  <si>
    <t>LL0000010398</t>
  </si>
  <si>
    <t>flncb</t>
  </si>
  <si>
    <t>ENSDARG00000018820.11</t>
  </si>
  <si>
    <t>570288</t>
  </si>
  <si>
    <t>LL0000011586</t>
  </si>
  <si>
    <t>gpr135</t>
  </si>
  <si>
    <t>ENSDARG00000028586.8</t>
  </si>
  <si>
    <t>557986</t>
  </si>
  <si>
    <t>LL0000018363</t>
  </si>
  <si>
    <t>lrrc34</t>
  </si>
  <si>
    <t>ENSDARG00000062235.5</t>
  </si>
  <si>
    <t>556175</t>
  </si>
  <si>
    <t>LL0000009863</t>
  </si>
  <si>
    <t>exo1</t>
  </si>
  <si>
    <t>ENSDARG00000056832.6</t>
  </si>
  <si>
    <t>406778</t>
  </si>
  <si>
    <t>LL0000013621</t>
  </si>
  <si>
    <t>lgals8a</t>
  </si>
  <si>
    <t>ENSDARG00000037066.7</t>
  </si>
  <si>
    <t>563573</t>
  </si>
  <si>
    <t>LL0000016836</t>
  </si>
  <si>
    <t>LOC108190565</t>
  </si>
  <si>
    <t>108190565</t>
  </si>
  <si>
    <t>LL0000009275</t>
  </si>
  <si>
    <t>dusp16</t>
  </si>
  <si>
    <t>ENSDARG00000102474.4</t>
  </si>
  <si>
    <t>406523</t>
  </si>
  <si>
    <t>LL0000016251</t>
  </si>
  <si>
    <t>LOC103912007</t>
  </si>
  <si>
    <t>103912007</t>
  </si>
  <si>
    <t>LL0000016372</t>
  </si>
  <si>
    <t>LOC108179784</t>
  </si>
  <si>
    <t>108179784</t>
  </si>
  <si>
    <t>LL0000030662</t>
  </si>
  <si>
    <t>tmem94</t>
  </si>
  <si>
    <t>ENSDARG00000074506.6</t>
  </si>
  <si>
    <t>795408</t>
  </si>
  <si>
    <t>LL0000005638</t>
  </si>
  <si>
    <t>chrm5b</t>
  </si>
  <si>
    <t>ENSDARG00000069598.7</t>
  </si>
  <si>
    <t>561491</t>
  </si>
  <si>
    <t>LL0000032199</t>
  </si>
  <si>
    <t>xkr7</t>
  </si>
  <si>
    <t>ENSDARG00000026333.8</t>
  </si>
  <si>
    <t>497073</t>
  </si>
  <si>
    <t>LL0000012308</t>
  </si>
  <si>
    <t>hpse</t>
  </si>
  <si>
    <t>ENSDARG00000063634.6</t>
  </si>
  <si>
    <t>563020</t>
  </si>
  <si>
    <t>LL0000021296</t>
  </si>
  <si>
    <t>parp16</t>
  </si>
  <si>
    <t>ENSDARG00000018593.8</t>
  </si>
  <si>
    <t>405842</t>
  </si>
  <si>
    <t>LL0000039192</t>
  </si>
  <si>
    <t>zgc:64201</t>
  </si>
  <si>
    <t>ENSDARG00000101636.3</t>
  </si>
  <si>
    <t>393615</t>
  </si>
  <si>
    <t>LL0000029735</t>
  </si>
  <si>
    <t>syf2</t>
  </si>
  <si>
    <t>ENSDARG00000004706.10</t>
  </si>
  <si>
    <t>445043</t>
  </si>
  <si>
    <t>LL0000029296</t>
  </si>
  <si>
    <t>spns2</t>
  </si>
  <si>
    <t>ENSDARG00000061017.9</t>
  </si>
  <si>
    <t>568117</t>
  </si>
  <si>
    <t>LL0000031874</t>
  </si>
  <si>
    <t>vox</t>
  </si>
  <si>
    <t>ENSDARG00000099761.3</t>
  </si>
  <si>
    <t>64807</t>
  </si>
  <si>
    <t>LL0000029648</t>
  </si>
  <si>
    <t>sufu</t>
  </si>
  <si>
    <t>ENSDARG00000056801.9</t>
  </si>
  <si>
    <t>100001615</t>
  </si>
  <si>
    <t>LL0000033525</t>
  </si>
  <si>
    <t>XLOC_011020</t>
  </si>
  <si>
    <t>LL0000039309</t>
  </si>
  <si>
    <t>zmat2</t>
  </si>
  <si>
    <t>ENSDARG00000004956.7</t>
  </si>
  <si>
    <t>324476</t>
  </si>
  <si>
    <t>LL0000030447</t>
  </si>
  <si>
    <t>tmem106bb</t>
  </si>
  <si>
    <t>ENSDARG00000035949.8</t>
  </si>
  <si>
    <t>566699</t>
  </si>
  <si>
    <t>LL0000006166</t>
  </si>
  <si>
    <t>cps1</t>
  </si>
  <si>
    <t>ENSDARG00000020028.12</t>
  </si>
  <si>
    <t>555623</t>
  </si>
  <si>
    <t>LL0000005380</t>
  </si>
  <si>
    <t>cdkn1bb</t>
  </si>
  <si>
    <t>ENSDARG00000054271.5</t>
  </si>
  <si>
    <t>368329</t>
  </si>
  <si>
    <t>LL0000008698</t>
  </si>
  <si>
    <t>dbx1b</t>
  </si>
  <si>
    <t>ENSDARG00000001859.7</t>
  </si>
  <si>
    <t>30416</t>
  </si>
  <si>
    <t>LL0000018888</t>
  </si>
  <si>
    <t>metap1d</t>
  </si>
  <si>
    <t>ENSDARG00000019715.9</t>
  </si>
  <si>
    <t>554090</t>
  </si>
  <si>
    <t>LL0000025408</t>
  </si>
  <si>
    <t>si:ch211-196g2.4</t>
  </si>
  <si>
    <t>ENSDARG00000077087.5</t>
  </si>
  <si>
    <t>103908668</t>
  </si>
  <si>
    <t>LL0000029429</t>
  </si>
  <si>
    <t>ssr2</t>
  </si>
  <si>
    <t>ENSDARG00000005230.13</t>
  </si>
  <si>
    <t>83414</t>
  </si>
  <si>
    <t>LL0000016314</t>
  </si>
  <si>
    <t>LOC108179220</t>
  </si>
  <si>
    <t>108179220</t>
  </si>
  <si>
    <t>LL0000000878</t>
  </si>
  <si>
    <t>aldh8a1</t>
  </si>
  <si>
    <t>ENSDARG00000036776.5</t>
  </si>
  <si>
    <t>447801</t>
  </si>
  <si>
    <t>LL0000021362</t>
  </si>
  <si>
    <t>pcdh18a</t>
  </si>
  <si>
    <t>ENSDARG00000089805.4</t>
  </si>
  <si>
    <t>572532</t>
  </si>
  <si>
    <t>LL0000010001</t>
  </si>
  <si>
    <t>fam160a2</t>
  </si>
  <si>
    <t>ENSDARG00000078188.4</t>
  </si>
  <si>
    <t>100001896</t>
  </si>
  <si>
    <t>LL0000013740</t>
  </si>
  <si>
    <t>lmo7b</t>
  </si>
  <si>
    <t>ENSDARG00000053535.8</t>
  </si>
  <si>
    <t>558333</t>
  </si>
  <si>
    <t>LL0000024653</t>
  </si>
  <si>
    <t>SH3RF3</t>
  </si>
  <si>
    <t>ENSDARG00000102334.2</t>
  </si>
  <si>
    <t>LL0000039735</t>
  </si>
  <si>
    <t>zrsr2</t>
  </si>
  <si>
    <t>ENSDARG00000058448.6</t>
  </si>
  <si>
    <t>100005490</t>
  </si>
  <si>
    <t>LL0000023644</t>
  </si>
  <si>
    <t>rhebl1</t>
  </si>
  <si>
    <t>ENSDARG00000039162.6</t>
  </si>
  <si>
    <t>767781</t>
  </si>
  <si>
    <t>LL0000022884</t>
  </si>
  <si>
    <t>ptpn4a</t>
  </si>
  <si>
    <t>ENSDARG00000000631.14</t>
  </si>
  <si>
    <t>368448</t>
  </si>
  <si>
    <t>LL0000025191</t>
  </si>
  <si>
    <t>si:ch211-156j22.4</t>
  </si>
  <si>
    <t>ENSDARG00000094977.4</t>
  </si>
  <si>
    <t>795944</t>
  </si>
  <si>
    <t>LL0000029228</t>
  </si>
  <si>
    <t>spag7</t>
  </si>
  <si>
    <t>ENSDARG00000011555.8</t>
  </si>
  <si>
    <t>394100</t>
  </si>
  <si>
    <t>LL0000018870</t>
  </si>
  <si>
    <t>men1</t>
  </si>
  <si>
    <t>ENSDARG00000089456.5</t>
  </si>
  <si>
    <t>30130</t>
  </si>
  <si>
    <t>LL0000011085</t>
  </si>
  <si>
    <t>gad2</t>
  </si>
  <si>
    <t>ENSDARG00000015537.11</t>
  </si>
  <si>
    <t>550403</t>
  </si>
  <si>
    <t>LL0000016493</t>
  </si>
  <si>
    <t>LOC108181502</t>
  </si>
  <si>
    <t>108181502</t>
  </si>
  <si>
    <t>LL0000005474</t>
  </si>
  <si>
    <t>cep85l</t>
  </si>
  <si>
    <t>ENSDARG00000020777.10</t>
  </si>
  <si>
    <t>555436</t>
  </si>
  <si>
    <t>LL0000007165</t>
  </si>
  <si>
    <t>CR925761.1</t>
  </si>
  <si>
    <t>ENSDARG00000098712.2</t>
  </si>
  <si>
    <t>100318255</t>
  </si>
  <si>
    <t>LL0000030753</t>
  </si>
  <si>
    <t>tnksa</t>
  </si>
  <si>
    <t>ENSDARG00000077650.7</t>
  </si>
  <si>
    <t>559022</t>
  </si>
  <si>
    <t>LL0000016837</t>
  </si>
  <si>
    <t>LOC108190589</t>
  </si>
  <si>
    <t>108190589</t>
  </si>
  <si>
    <t>LL0000019416</t>
  </si>
  <si>
    <t>mmp28</t>
  </si>
  <si>
    <t>ENSDARG00000059029.7</t>
  </si>
  <si>
    <t>100005670</t>
  </si>
  <si>
    <t>LL0000029967</t>
  </si>
  <si>
    <t>tars</t>
  </si>
  <si>
    <t>ENSDARG00000013250.10</t>
  </si>
  <si>
    <t>449661</t>
  </si>
  <si>
    <t>LL0000005356</t>
  </si>
  <si>
    <t>cdk19</t>
  </si>
  <si>
    <t>ENSDARG00000043858.8</t>
  </si>
  <si>
    <t>100149670</t>
  </si>
  <si>
    <t>LL0000001533</t>
  </si>
  <si>
    <t>atf7ip2</t>
  </si>
  <si>
    <t>ENSDARG00000089698.4</t>
  </si>
  <si>
    <t>100005485</t>
  </si>
  <si>
    <t>LL0000031039</t>
  </si>
  <si>
    <t>trappc8</t>
  </si>
  <si>
    <t>ENSDARG00000038866.7</t>
  </si>
  <si>
    <t>570167</t>
  </si>
  <si>
    <t>LL0000024189</t>
  </si>
  <si>
    <t>SAMD9</t>
  </si>
  <si>
    <t>ENSDARG00000102729.2</t>
  </si>
  <si>
    <t>101886156</t>
  </si>
  <si>
    <t>LL0000000560</t>
  </si>
  <si>
    <t>aktip</t>
  </si>
  <si>
    <t>ENSDARG00000026862.9</t>
  </si>
  <si>
    <t>378716</t>
  </si>
  <si>
    <t>LL0000019611</t>
  </si>
  <si>
    <t>mrvi1</t>
  </si>
  <si>
    <t>ENSDARG00000074602.5</t>
  </si>
  <si>
    <t>100331961</t>
  </si>
  <si>
    <t>LL0000004189</t>
  </si>
  <si>
    <t>CABZ01053976.1</t>
  </si>
  <si>
    <t>ENSDARG00000069929.5</t>
  </si>
  <si>
    <t>100009641</t>
  </si>
  <si>
    <t>LL0000001419</t>
  </si>
  <si>
    <t>arrdc3b</t>
  </si>
  <si>
    <t>ENSDARG00000036028.5</t>
  </si>
  <si>
    <t>447866</t>
  </si>
  <si>
    <t>LL0000021608</t>
  </si>
  <si>
    <t>pex10</t>
  </si>
  <si>
    <t>ENSDARG00000041511.5</t>
  </si>
  <si>
    <t>449821</t>
  </si>
  <si>
    <t>LL0000009888</t>
  </si>
  <si>
    <t>exosc9</t>
  </si>
  <si>
    <t>ENSDARG00000006392.9</t>
  </si>
  <si>
    <t>450057</t>
  </si>
  <si>
    <t>LL0000038656</t>
  </si>
  <si>
    <t>zgc:123258</t>
  </si>
  <si>
    <t>641502</t>
  </si>
  <si>
    <t>LL0000030033</t>
  </si>
  <si>
    <t>tbl2</t>
  </si>
  <si>
    <t>ENSDARG00000043357.6</t>
  </si>
  <si>
    <t>337068</t>
  </si>
  <si>
    <t>LL0000024844</t>
  </si>
  <si>
    <t>si:ch1073-398c20.3</t>
  </si>
  <si>
    <t>100331458</t>
  </si>
  <si>
    <t>LL0000009963</t>
  </si>
  <si>
    <t>fam110c</t>
  </si>
  <si>
    <t>ENSDARG00000096989.3</t>
  </si>
  <si>
    <t>101886617</t>
  </si>
  <si>
    <t>LL0000026237</t>
  </si>
  <si>
    <t>si:ch73-144d13.8</t>
  </si>
  <si>
    <t>ENSDARG00000098031.3</t>
  </si>
  <si>
    <t>LL0000028883</t>
  </si>
  <si>
    <t>slc9a3.2</t>
  </si>
  <si>
    <t>ENSDARG00000036722.6</t>
  </si>
  <si>
    <t>568314</t>
  </si>
  <si>
    <t>LL0000039232</t>
  </si>
  <si>
    <t>zgc:77287</t>
  </si>
  <si>
    <t>ENSDARG00000104448.2</t>
  </si>
  <si>
    <t>404617</t>
  </si>
  <si>
    <t>LL0000023400</t>
  </si>
  <si>
    <t>reps2</t>
  </si>
  <si>
    <t>ENSDARG00000076768.4</t>
  </si>
  <si>
    <t>101882936</t>
  </si>
  <si>
    <t>LL0000029585</t>
  </si>
  <si>
    <t>stox1</t>
  </si>
  <si>
    <t>ENSDARG00000062593.7</t>
  </si>
  <si>
    <t>568146</t>
  </si>
  <si>
    <t>LL0000010037</t>
  </si>
  <si>
    <t>fam193a</t>
  </si>
  <si>
    <t>ENSDARG00000102787.2</t>
  </si>
  <si>
    <t>564207</t>
  </si>
  <si>
    <t>LL0000036389</t>
  </si>
  <si>
    <t>XLOC_032271</t>
  </si>
  <si>
    <t>LL0000017761</t>
  </si>
  <si>
    <t>LOC110439581</t>
  </si>
  <si>
    <t>LL0000001469</t>
  </si>
  <si>
    <t>ascc1</t>
  </si>
  <si>
    <t>ENSDARG00000077760.4</t>
  </si>
  <si>
    <t>550273</t>
  </si>
  <si>
    <t>LL0000009162</t>
  </si>
  <si>
    <t>dph6</t>
  </si>
  <si>
    <t>ENSDARG00000042839.8</t>
  </si>
  <si>
    <t>503603</t>
  </si>
  <si>
    <t>LL0000014970</t>
  </si>
  <si>
    <t>LOC101884708</t>
  </si>
  <si>
    <t>101884708</t>
  </si>
  <si>
    <t>LL0000008731</t>
  </si>
  <si>
    <t>dcstamp</t>
  </si>
  <si>
    <t>101883335</t>
  </si>
  <si>
    <t>LL0000023352</t>
  </si>
  <si>
    <t>rcn1</t>
  </si>
  <si>
    <t>ENSDARG00000070006.6</t>
  </si>
  <si>
    <t>562671</t>
  </si>
  <si>
    <t>LL0000022802</t>
  </si>
  <si>
    <t>ptcd1</t>
  </si>
  <si>
    <t>ENSDARG00000076176.4</t>
  </si>
  <si>
    <t>570247</t>
  </si>
  <si>
    <t>LL0000024137</t>
  </si>
  <si>
    <t>ryr1a</t>
  </si>
  <si>
    <t>ENSDARG00000011422.12</t>
  </si>
  <si>
    <t>798565</t>
  </si>
  <si>
    <t>LL0000038947</t>
  </si>
  <si>
    <t>zgc:171772</t>
  </si>
  <si>
    <t>ENSDARG00000115271.1</t>
  </si>
  <si>
    <t>572109</t>
  </si>
  <si>
    <t>LL0000023942</t>
  </si>
  <si>
    <t>rplp2</t>
  </si>
  <si>
    <t>ENSDARG00000101406.3</t>
  </si>
  <si>
    <t>335629</t>
  </si>
  <si>
    <t>LL0000025596</t>
  </si>
  <si>
    <t>si:ch211-215p11.1</t>
  </si>
  <si>
    <t>ENSDARG00000104850.2</t>
  </si>
  <si>
    <t>LL0000002670</t>
  </si>
  <si>
    <t>BX323855.1</t>
  </si>
  <si>
    <t>ENSDARG00000098940.2</t>
  </si>
  <si>
    <t>LL0000038744</t>
  </si>
  <si>
    <t>zgc:153704</t>
  </si>
  <si>
    <t>ENSDARG00000045979.7</t>
  </si>
  <si>
    <t>767759</t>
  </si>
  <si>
    <t>LL0000008589</t>
  </si>
  <si>
    <t>cyp2p10</t>
  </si>
  <si>
    <t>ENSDARG00000042990.7</t>
  </si>
  <si>
    <t>399485</t>
  </si>
  <si>
    <t>LL0000007844</t>
  </si>
  <si>
    <t>CU138553.1</t>
  </si>
  <si>
    <t>ENSDARG00000099320.2</t>
  </si>
  <si>
    <t>LL0000038571</t>
  </si>
  <si>
    <t>zgc:113030</t>
  </si>
  <si>
    <t>ENSDARG00000069869.4</t>
  </si>
  <si>
    <t>553738</t>
  </si>
  <si>
    <t>LL0000011295</t>
  </si>
  <si>
    <t>ggt1b</t>
  </si>
  <si>
    <t>ENSDARG00000018342.11</t>
  </si>
  <si>
    <t>569014</t>
  </si>
  <si>
    <t>LL0000028509</t>
  </si>
  <si>
    <t>slc16a3</t>
  </si>
  <si>
    <t>ENSDARG00000045051.9</t>
  </si>
  <si>
    <t>327276</t>
  </si>
  <si>
    <t>LL0000007739</t>
  </si>
  <si>
    <t>ctnnal1</t>
  </si>
  <si>
    <t>ENSDARG00000018162.10</t>
  </si>
  <si>
    <t>100034581</t>
  </si>
  <si>
    <t>LL0000022153</t>
  </si>
  <si>
    <t>ENSDARG00000059933.8</t>
  </si>
  <si>
    <t>LL0000030469</t>
  </si>
  <si>
    <t>tmem129</t>
  </si>
  <si>
    <t>ENSDARG00000075346.4</t>
  </si>
  <si>
    <t>406756</t>
  </si>
  <si>
    <t>LL0000020282</t>
  </si>
  <si>
    <t>nfyc</t>
  </si>
  <si>
    <t>ENSDARG00000070151.8</t>
  </si>
  <si>
    <t>323445</t>
  </si>
  <si>
    <t>LL0000006757</t>
  </si>
  <si>
    <t>CR626884.5</t>
  </si>
  <si>
    <t>ENSDARG00000117109.1</t>
  </si>
  <si>
    <t>101885518</t>
  </si>
  <si>
    <t>LL0000012258</t>
  </si>
  <si>
    <t>hoxb4a</t>
  </si>
  <si>
    <t>ENSDARG00000013533.8</t>
  </si>
  <si>
    <t>30340</t>
  </si>
  <si>
    <t>LL0000031145</t>
  </si>
  <si>
    <t>trit1</t>
  </si>
  <si>
    <t>ENSDARG00000032876.9</t>
  </si>
  <si>
    <t>553523</t>
  </si>
  <si>
    <t>LL0000005269</t>
  </si>
  <si>
    <t>cdc123</t>
  </si>
  <si>
    <t>ENSDARG00000075025.4</t>
  </si>
  <si>
    <t>393694</t>
  </si>
  <si>
    <t>LL0000007798</t>
  </si>
  <si>
    <t>CU041363.1</t>
  </si>
  <si>
    <t>ENSDARG00000103681.2</t>
  </si>
  <si>
    <t>LL0000016519</t>
  </si>
  <si>
    <t>LOC108181885</t>
  </si>
  <si>
    <t>108181885</t>
  </si>
  <si>
    <t>LL0000039680</t>
  </si>
  <si>
    <t>znf985</t>
  </si>
  <si>
    <t>ENSDARG00000114783.1</t>
  </si>
  <si>
    <t>LL0000000360</t>
  </si>
  <si>
    <t>adgrg3</t>
  </si>
  <si>
    <t>ENSDARG00000074782.4</t>
  </si>
  <si>
    <t>799479</t>
  </si>
  <si>
    <t>LL0000025094</t>
  </si>
  <si>
    <t>si:ch211-140b10.6</t>
  </si>
  <si>
    <t>ENSDARG00000045342.7</t>
  </si>
  <si>
    <t>567593</t>
  </si>
  <si>
    <t>LL0000031699</t>
  </si>
  <si>
    <t>usp12b</t>
  </si>
  <si>
    <t>ENSDARG00000074367.5</t>
  </si>
  <si>
    <t>559878</t>
  </si>
  <si>
    <t>LL0000030803</t>
  </si>
  <si>
    <t>togaram1</t>
  </si>
  <si>
    <t>101884078</t>
  </si>
  <si>
    <t>LL0000027886</t>
  </si>
  <si>
    <t>si:dkey-78k11.4</t>
  </si>
  <si>
    <t>ENSDARG00000094399.2</t>
  </si>
  <si>
    <t>LL0000011488</t>
  </si>
  <si>
    <t>gnpda2</t>
  </si>
  <si>
    <t>ENSDARG00000024443.9</t>
  </si>
  <si>
    <t>556291</t>
  </si>
  <si>
    <t>LL0000007319</t>
  </si>
  <si>
    <t>crip3</t>
  </si>
  <si>
    <t>ENSDARG00000043395.6</t>
  </si>
  <si>
    <t>556515</t>
  </si>
  <si>
    <t>LL0000001935</t>
  </si>
  <si>
    <t>bmf1</t>
  </si>
  <si>
    <t>ENSDARG00000090234.3</t>
  </si>
  <si>
    <t>571949</t>
  </si>
  <si>
    <t>LL0000018300</t>
  </si>
  <si>
    <t>ENSDARG00000087697.4</t>
  </si>
  <si>
    <t>LL0000037304</t>
  </si>
  <si>
    <t>LOC103911570</t>
  </si>
  <si>
    <t>103911570</t>
  </si>
  <si>
    <t>LL0000005772</t>
  </si>
  <si>
    <t>cldn5b</t>
  </si>
  <si>
    <t>ENSDARG00000014059.8</t>
  </si>
  <si>
    <t>450023</t>
  </si>
  <si>
    <t>LL0000009262</t>
  </si>
  <si>
    <t>duox</t>
  </si>
  <si>
    <t>ENSDARG00000062632.6</t>
  </si>
  <si>
    <t>565097</t>
  </si>
  <si>
    <t>LL0000029182</t>
  </si>
  <si>
    <t>sox13</t>
  </si>
  <si>
    <t>ENSDARG00000030297.7</t>
  </si>
  <si>
    <t>555983</t>
  </si>
  <si>
    <t>LL0000025893</t>
  </si>
  <si>
    <t>si:ch211-261n11.3</t>
  </si>
  <si>
    <t>ENSDARG00000090577.4</t>
  </si>
  <si>
    <t>561036</t>
  </si>
  <si>
    <t>LL0000022408</t>
  </si>
  <si>
    <t>ppox</t>
  </si>
  <si>
    <t>ENSDARG00000102167.3</t>
  </si>
  <si>
    <t>664750</t>
  </si>
  <si>
    <t>LL0000028691</t>
  </si>
  <si>
    <t>slc33a1</t>
  </si>
  <si>
    <t>ENSDARG00000020085.10</t>
  </si>
  <si>
    <t>394083</t>
  </si>
  <si>
    <t>LL0000001223</t>
  </si>
  <si>
    <t>aqr</t>
  </si>
  <si>
    <t>ENSDARG00000016775.10</t>
  </si>
  <si>
    <t>393436</t>
  </si>
  <si>
    <t>LL0000015697</t>
  </si>
  <si>
    <t>LOC103909772</t>
  </si>
  <si>
    <t>103909772</t>
  </si>
  <si>
    <t>LL0000028917</t>
  </si>
  <si>
    <t>slitrk4</t>
  </si>
  <si>
    <t>ENSDARG00000079781.4</t>
  </si>
  <si>
    <t>558123</t>
  </si>
  <si>
    <t>LL0000007290</t>
  </si>
  <si>
    <t>creb5b</t>
  </si>
  <si>
    <t>ENSDARG00000070536.5</t>
  </si>
  <si>
    <t>565910</t>
  </si>
  <si>
    <t>LL0000001827</t>
  </si>
  <si>
    <t>bcas3</t>
  </si>
  <si>
    <t>ENSDARG00000090764.5</t>
  </si>
  <si>
    <t>393594</t>
  </si>
  <si>
    <t>LL0000025055</t>
  </si>
  <si>
    <t>si:ch211-133l5.8</t>
  </si>
  <si>
    <t>ENSDARG00000027676.8</t>
  </si>
  <si>
    <t>100005423</t>
  </si>
  <si>
    <t>LL0000019761</t>
  </si>
  <si>
    <t>mul1a</t>
  </si>
  <si>
    <t>ENSDARG00000021398.7</t>
  </si>
  <si>
    <t>553180</t>
  </si>
  <si>
    <t>LL0000039279</t>
  </si>
  <si>
    <t>zgc:92313</t>
  </si>
  <si>
    <t>ENSDARG00000040513.6</t>
  </si>
  <si>
    <t>436869</t>
  </si>
  <si>
    <t>LL0000016780</t>
  </si>
  <si>
    <t>LOC108184067</t>
  </si>
  <si>
    <t>108184067</t>
  </si>
  <si>
    <t>LL0000012809</t>
  </si>
  <si>
    <t>ints8</t>
  </si>
  <si>
    <t>ENSDARG00000057986.8</t>
  </si>
  <si>
    <t>553794</t>
  </si>
  <si>
    <t>LL0000020360</t>
  </si>
  <si>
    <t>nkd3</t>
  </si>
  <si>
    <t>ENSDARG00000096278.2</t>
  </si>
  <si>
    <t>566577</t>
  </si>
  <si>
    <t>LL0000020493</t>
  </si>
  <si>
    <t>nova1</t>
  </si>
  <si>
    <t>ENSDARG00000020178.11</t>
  </si>
  <si>
    <t>555590</t>
  </si>
  <si>
    <t>LL0000026575</t>
  </si>
  <si>
    <t>si:ch73-70k4.1</t>
  </si>
  <si>
    <t>ENSDARG00000075915.5</t>
  </si>
  <si>
    <t>555663</t>
  </si>
  <si>
    <t>LL0000026266</t>
  </si>
  <si>
    <t>si:ch73-173p19.1</t>
  </si>
  <si>
    <t>ENSDARG00000089075.3</t>
  </si>
  <si>
    <t>100332407</t>
  </si>
  <si>
    <t>LL0000000384</t>
  </si>
  <si>
    <t>adka</t>
  </si>
  <si>
    <t>ENSDARG00000039429.8</t>
  </si>
  <si>
    <t>368220</t>
  </si>
  <si>
    <t>LL0000023610</t>
  </si>
  <si>
    <t>rgs2</t>
  </si>
  <si>
    <t>ENSDARG00000098761.2</t>
  </si>
  <si>
    <t>436935</t>
  </si>
  <si>
    <t>LL0000024480</t>
  </si>
  <si>
    <t>sept9a</t>
  </si>
  <si>
    <t>ENSDARG00000020235.14</t>
  </si>
  <si>
    <t>337243</t>
  </si>
  <si>
    <t>LL0000024381</t>
  </si>
  <si>
    <t>sec24c</t>
  </si>
  <si>
    <t>ENSDARG00000103516.2</t>
  </si>
  <si>
    <t>571870</t>
  </si>
  <si>
    <t>LL0000030895</t>
  </si>
  <si>
    <t>tprn</t>
  </si>
  <si>
    <t>ENSDARG00000101102.2</t>
  </si>
  <si>
    <t>101882537</t>
  </si>
  <si>
    <t>LL0000029052</t>
  </si>
  <si>
    <t>sncaip</t>
  </si>
  <si>
    <t>ENSDARG00000100198.3</t>
  </si>
  <si>
    <t>796993</t>
  </si>
  <si>
    <t>LL0000013871</t>
  </si>
  <si>
    <t>LO018568.1</t>
  </si>
  <si>
    <t>ENSDARG00000099181.2</t>
  </si>
  <si>
    <t>798522</t>
  </si>
  <si>
    <t>LL0000009367</t>
  </si>
  <si>
    <t>ENSDARG00000087457.4</t>
  </si>
  <si>
    <t>LL0000001083</t>
  </si>
  <si>
    <t>ENSDARG00000004932.11</t>
  </si>
  <si>
    <t>LL0000012562</t>
  </si>
  <si>
    <t>ighmbp2</t>
  </si>
  <si>
    <t>ENSDARG00000069274.6</t>
  </si>
  <si>
    <t>556484</t>
  </si>
  <si>
    <t>LL0000024157</t>
  </si>
  <si>
    <t>s1pr3a</t>
  </si>
  <si>
    <t>ENSDARG00000042470.7</t>
  </si>
  <si>
    <t>798390</t>
  </si>
  <si>
    <t>LL0000011273</t>
  </si>
  <si>
    <t>ENSDARG00000044094.6</t>
  </si>
  <si>
    <t>LL0000006940</t>
  </si>
  <si>
    <t>CR790365.1</t>
  </si>
  <si>
    <t>ENSDARG00000099055.2</t>
  </si>
  <si>
    <t>LL0000023415</t>
  </si>
  <si>
    <t>rev1</t>
  </si>
  <si>
    <t>ENSDARG00000018296.11</t>
  </si>
  <si>
    <t>570043</t>
  </si>
  <si>
    <t>LL0000039512</t>
  </si>
  <si>
    <t>znf1134</t>
  </si>
  <si>
    <t>ENSDARG00000097842.2</t>
  </si>
  <si>
    <t>LL0000029763</t>
  </si>
  <si>
    <t>synpo2b</t>
  </si>
  <si>
    <t>ENSDARG00000077157.5</t>
  </si>
  <si>
    <t>100006620</t>
  </si>
  <si>
    <t>LL0000016194</t>
  </si>
  <si>
    <t>LOC103911725</t>
  </si>
  <si>
    <t>ENSDARG00000077202.5</t>
  </si>
  <si>
    <t>103911725</t>
  </si>
  <si>
    <t>LL0000000363</t>
  </si>
  <si>
    <t>adgrg6</t>
  </si>
  <si>
    <t>ENSDARG00000054137.9</t>
  </si>
  <si>
    <t>561970</t>
  </si>
  <si>
    <t>LL0000031028</t>
  </si>
  <si>
    <t>trappc10</t>
  </si>
  <si>
    <t>ENSDARG00000098118.3</t>
  </si>
  <si>
    <t>100334988</t>
  </si>
  <si>
    <t>LL0000011012</t>
  </si>
  <si>
    <t>fxyd6l</t>
  </si>
  <si>
    <t>ENSDARG00000097057.3</t>
  </si>
  <si>
    <t>566443</t>
  </si>
  <si>
    <t>LL0000022484</t>
  </si>
  <si>
    <t>ppp4ca</t>
  </si>
  <si>
    <t>ENSDARG00000070570.5</t>
  </si>
  <si>
    <t>100003080</t>
  </si>
  <si>
    <t>LL0000021678</t>
  </si>
  <si>
    <t>phactr3a</t>
  </si>
  <si>
    <t>ENSDARG00000058243.6</t>
  </si>
  <si>
    <t>556928</t>
  </si>
  <si>
    <t>LL0000027212</t>
  </si>
  <si>
    <t>si:dkey-22h13.3</t>
  </si>
  <si>
    <t>ENSDARG00000096497.2</t>
  </si>
  <si>
    <t>LL0000010502</t>
  </si>
  <si>
    <t>FO704871.1</t>
  </si>
  <si>
    <t>ENSDARG00000078272.5</t>
  </si>
  <si>
    <t>100329495</t>
  </si>
  <si>
    <t>LL0000021248</t>
  </si>
  <si>
    <t>pank4</t>
  </si>
  <si>
    <t>ENSDARG00000098453.2</t>
  </si>
  <si>
    <t>393487</t>
  </si>
  <si>
    <t>LL0000015371</t>
  </si>
  <si>
    <t>LOC101886712</t>
  </si>
  <si>
    <t>101886712</t>
  </si>
  <si>
    <t>LL0000023390</t>
  </si>
  <si>
    <t>relch</t>
  </si>
  <si>
    <t>ENSDARG00000101443.3</t>
  </si>
  <si>
    <t>393817</t>
  </si>
  <si>
    <t>LL0000020079</t>
  </si>
  <si>
    <t>ND2</t>
  </si>
  <si>
    <t>ENSDARG00000063899.3</t>
  </si>
  <si>
    <t>140532</t>
  </si>
  <si>
    <t>LL0000005746</t>
  </si>
  <si>
    <t>clcn3</t>
  </si>
  <si>
    <t>ENSDARG00000003269.13</t>
  </si>
  <si>
    <t>559340</t>
  </si>
  <si>
    <t>LL0000020654</t>
  </si>
  <si>
    <t>nsl1</t>
  </si>
  <si>
    <t>ENSDARG00000024471.10</t>
  </si>
  <si>
    <t>562522</t>
  </si>
  <si>
    <t>LL0000022963</t>
  </si>
  <si>
    <t>pxk</t>
  </si>
  <si>
    <t>ENSDARG00000063195.7</t>
  </si>
  <si>
    <t>557065</t>
  </si>
  <si>
    <t>LL0000029028</t>
  </si>
  <si>
    <t>smyd3</t>
  </si>
  <si>
    <t>ENSDARG00000058050.8</t>
  </si>
  <si>
    <t>569507</t>
  </si>
  <si>
    <t>LL0000021119</t>
  </si>
  <si>
    <t>otomp</t>
  </si>
  <si>
    <t>ENSDARG00000040306.8</t>
  </si>
  <si>
    <t>565818</t>
  </si>
  <si>
    <t>LL0000008567</t>
  </si>
  <si>
    <t>cyp2aa3</t>
  </si>
  <si>
    <t>ENSDARG00000103347.2</t>
  </si>
  <si>
    <t>386638</t>
  </si>
  <si>
    <t>LL0000013480</t>
  </si>
  <si>
    <t>ksr2</t>
  </si>
  <si>
    <t>ENSDARG00000094526.4</t>
  </si>
  <si>
    <t>569127</t>
  </si>
  <si>
    <t>LL0000019560</t>
  </si>
  <si>
    <t>mrpl42</t>
  </si>
  <si>
    <t>ENSDARG00000079391.4</t>
  </si>
  <si>
    <t>568235</t>
  </si>
  <si>
    <t>LL0000009342</t>
  </si>
  <si>
    <t>ebf1b</t>
  </si>
  <si>
    <t>ENSDARG00000069196.7</t>
  </si>
  <si>
    <t>557777</t>
  </si>
  <si>
    <t>LL0000027400</t>
  </si>
  <si>
    <t>si:dkey-261h17.1</t>
  </si>
  <si>
    <t>ENSDARG00000095268.2</t>
  </si>
  <si>
    <t>561010</t>
  </si>
  <si>
    <t>LL0000021140</t>
  </si>
  <si>
    <t>otx5</t>
  </si>
  <si>
    <t>ENSDARG00000043483.6</t>
  </si>
  <si>
    <t>353179</t>
  </si>
  <si>
    <t>LL0000012629</t>
  </si>
  <si>
    <t>ikbkb</t>
  </si>
  <si>
    <t>ENSDARG00000079123.5</t>
  </si>
  <si>
    <t>563560</t>
  </si>
  <si>
    <t>LL0000014671</t>
  </si>
  <si>
    <t>LOC101883131</t>
  </si>
  <si>
    <t>101883131</t>
  </si>
  <si>
    <t>LL0000008936</t>
  </si>
  <si>
    <t>dimt1l</t>
  </si>
  <si>
    <t>ENSDARG00000005057.10</t>
  </si>
  <si>
    <t>445162</t>
  </si>
  <si>
    <t>LL0000034755</t>
  </si>
  <si>
    <t>XLOC_019741</t>
  </si>
  <si>
    <t>LL0000028640</t>
  </si>
  <si>
    <t>slc26a11</t>
  </si>
  <si>
    <t>ENSDARG00000043021.5</t>
  </si>
  <si>
    <t>327138</t>
  </si>
  <si>
    <t>LL0000033143</t>
  </si>
  <si>
    <t>XLOC_007853</t>
  </si>
  <si>
    <t>LL0000021438</t>
  </si>
  <si>
    <t>PCMTD2_1_of_many</t>
  </si>
  <si>
    <t>ENSDARG00000104883.2</t>
  </si>
  <si>
    <t>100536777</t>
  </si>
  <si>
    <t>LL0000001354</t>
  </si>
  <si>
    <t>arl2</t>
  </si>
  <si>
    <t>ENSDARG00000069496.5</t>
  </si>
  <si>
    <t>449774</t>
  </si>
  <si>
    <t>LL0000002693</t>
  </si>
  <si>
    <t>BX324007.2</t>
  </si>
  <si>
    <t>ENSDARG00000100586.2</t>
  </si>
  <si>
    <t>LL0000024632</t>
  </si>
  <si>
    <t>sh3bp5b</t>
  </si>
  <si>
    <t>ENSDARG00000103978.2</t>
  </si>
  <si>
    <t>406767</t>
  </si>
  <si>
    <t>LL0000025925</t>
  </si>
  <si>
    <t>si:ch211-266o15.1</t>
  </si>
  <si>
    <t>ENSDARG00000057681.8</t>
  </si>
  <si>
    <t>560900</t>
  </si>
  <si>
    <t>LL0000000456</t>
  </si>
  <si>
    <t>agbl5</t>
  </si>
  <si>
    <t>ENSDARG00000045900.6</t>
  </si>
  <si>
    <t>445479</t>
  </si>
  <si>
    <t>LL0000004815</t>
  </si>
  <si>
    <t>calhm6</t>
  </si>
  <si>
    <t>ENSDARG00000041980.6</t>
  </si>
  <si>
    <t>780840</t>
  </si>
  <si>
    <t>LL0000010185</t>
  </si>
  <si>
    <t>fbxl2</t>
  </si>
  <si>
    <t>ENSDARG00000012135.8</t>
  </si>
  <si>
    <t>378737</t>
  </si>
  <si>
    <t>LL0000014770</t>
  </si>
  <si>
    <t>LOC101883693</t>
  </si>
  <si>
    <t>101883693</t>
  </si>
  <si>
    <t>LL0000031751</t>
  </si>
  <si>
    <t>utp23</t>
  </si>
  <si>
    <t>ENSDARG00000105012.2</t>
  </si>
  <si>
    <t>550514</t>
  </si>
  <si>
    <t>LL0000029127</t>
  </si>
  <si>
    <t>ENSDARG00000000837.11</t>
  </si>
  <si>
    <t>LL0000026976</t>
  </si>
  <si>
    <t>si:dkey-193c22.2</t>
  </si>
  <si>
    <t>ENSDARG00000076735.5</t>
  </si>
  <si>
    <t>101882096</t>
  </si>
  <si>
    <t>LL0000014661</t>
  </si>
  <si>
    <t>LOC101883074</t>
  </si>
  <si>
    <t>LL0000005843</t>
  </si>
  <si>
    <t>cluap1</t>
  </si>
  <si>
    <t>ENSDARG00000079110.5</t>
  </si>
  <si>
    <t>406281</t>
  </si>
  <si>
    <t>LL0000023698</t>
  </si>
  <si>
    <t>rin2</t>
  </si>
  <si>
    <t>ENSDARG00000074589.6</t>
  </si>
  <si>
    <t>100006622</t>
  </si>
  <si>
    <t>LL0000013472</t>
  </si>
  <si>
    <t>ENSDARG00000095147.4</t>
  </si>
  <si>
    <t>LL0000039628</t>
  </si>
  <si>
    <t>znf592</t>
  </si>
  <si>
    <t>ENSDARG00000060885.4</t>
  </si>
  <si>
    <t>571276</t>
  </si>
  <si>
    <t>LL0000033825</t>
  </si>
  <si>
    <t>XLOC_013219</t>
  </si>
  <si>
    <t>LL0000028786</t>
  </si>
  <si>
    <t>SLC46A3_1_of_many</t>
  </si>
  <si>
    <t>ENSDARG00000079933.6</t>
  </si>
  <si>
    <t>556497</t>
  </si>
  <si>
    <t>LL0000029434</t>
  </si>
  <si>
    <t>sssca1</t>
  </si>
  <si>
    <t>ENSDARG00000069109.5</t>
  </si>
  <si>
    <t>449989</t>
  </si>
  <si>
    <t>LL0000027035</t>
  </si>
  <si>
    <t>si:dkey-1h4.4</t>
  </si>
  <si>
    <t>ENSDARG00000105548.2</t>
  </si>
  <si>
    <t>566734</t>
  </si>
  <si>
    <t>LL0000014461</t>
  </si>
  <si>
    <t>LOC101882049</t>
  </si>
  <si>
    <t>101882049</t>
  </si>
  <si>
    <t>LL0000012523</t>
  </si>
  <si>
    <t>ift88</t>
  </si>
  <si>
    <t>ENSDARG00000027234.11</t>
  </si>
  <si>
    <t>321855</t>
  </si>
  <si>
    <t>LL0000015741</t>
  </si>
  <si>
    <t>LOC103909945</t>
  </si>
  <si>
    <t>103909945</t>
  </si>
  <si>
    <t>LL0000011437</t>
  </si>
  <si>
    <t>gna14</t>
  </si>
  <si>
    <t>ENSDARG00000035178.8</t>
  </si>
  <si>
    <t>445297</t>
  </si>
  <si>
    <t>LL0000026628</t>
  </si>
  <si>
    <t>si:dkey-108k21.19</t>
  </si>
  <si>
    <t>ENSDARG00000113800.1</t>
  </si>
  <si>
    <t>100333615</t>
  </si>
  <si>
    <t>LL0000023245</t>
  </si>
  <si>
    <t>rassf7a</t>
  </si>
  <si>
    <t>ENSDARG00000079917.6</t>
  </si>
  <si>
    <t>564485</t>
  </si>
  <si>
    <t>LL0000028024</t>
  </si>
  <si>
    <t>ENSDARG00000042329.6</t>
  </si>
  <si>
    <t>LL0000003351</t>
  </si>
  <si>
    <t>BX649485.1</t>
  </si>
  <si>
    <t>ENSDARG00000087623.4</t>
  </si>
  <si>
    <t>LL0000020190</t>
  </si>
  <si>
    <t>nek4</t>
  </si>
  <si>
    <t>ENSDARG00000040152.7</t>
  </si>
  <si>
    <t>393987</t>
  </si>
  <si>
    <t>LL0000038320</t>
  </si>
  <si>
    <t>zbtb39</t>
  </si>
  <si>
    <t>ENSDARG00000019265.9</t>
  </si>
  <si>
    <t>565015</t>
  </si>
  <si>
    <t>LL0000025529</t>
  </si>
  <si>
    <t>si:ch211-209n20.3</t>
  </si>
  <si>
    <t>ENSDARG00000113527.1</t>
  </si>
  <si>
    <t>108183675</t>
  </si>
  <si>
    <t>LL0000009620</t>
  </si>
  <si>
    <t>eml3</t>
  </si>
  <si>
    <t>ENSDARG00000058038.7</t>
  </si>
  <si>
    <t>100533983</t>
  </si>
  <si>
    <t>LL0000024857</t>
  </si>
  <si>
    <t>si:ch1073-443f11.2</t>
  </si>
  <si>
    <t>ENSDARG00000105068.2</t>
  </si>
  <si>
    <t>100334410</t>
  </si>
  <si>
    <t>LL0000011038</t>
  </si>
  <si>
    <t>g3bp2</t>
  </si>
  <si>
    <t>ENSDARG00000014790.11</t>
  </si>
  <si>
    <t>556409</t>
  </si>
  <si>
    <t>LL0000022817</t>
  </si>
  <si>
    <t>ptgdsb.1</t>
  </si>
  <si>
    <t>ENSDARG00000027088.7</t>
  </si>
  <si>
    <t>336492</t>
  </si>
  <si>
    <t>LL0000026254</t>
  </si>
  <si>
    <t>si:ch73-160p18.3</t>
  </si>
  <si>
    <t>ENSDARG00000087392.4</t>
  </si>
  <si>
    <t>100332020</t>
  </si>
  <si>
    <t>LL0000004367</t>
  </si>
  <si>
    <t>CABZ01070852.1</t>
  </si>
  <si>
    <t>ENSDARG00000102440.2</t>
  </si>
  <si>
    <t>LL0000024335</t>
  </si>
  <si>
    <t>sdad1</t>
  </si>
  <si>
    <t>ENSDARG00000105117.2</t>
  </si>
  <si>
    <t>286746</t>
  </si>
  <si>
    <t>LL0000010403</t>
  </si>
  <si>
    <t>flr</t>
  </si>
  <si>
    <t>ENSDARG00000038024.6</t>
  </si>
  <si>
    <t>797829</t>
  </si>
  <si>
    <t>LL0000010991</t>
  </si>
  <si>
    <t>fuk</t>
  </si>
  <si>
    <t>ENSDARG00000032650.8</t>
  </si>
  <si>
    <t>100150934</t>
  </si>
  <si>
    <t>LL0000004971</t>
  </si>
  <si>
    <t>cbll1</t>
  </si>
  <si>
    <t>ENSDARG00000015222.12</t>
  </si>
  <si>
    <t>394041</t>
  </si>
  <si>
    <t>LL0000029695</t>
  </si>
  <si>
    <t>susd1</t>
  </si>
  <si>
    <t>ENSDARG00000058839.6</t>
  </si>
  <si>
    <t>569485</t>
  </si>
  <si>
    <t>LL0000008722</t>
  </si>
  <si>
    <t>dclre1b</t>
  </si>
  <si>
    <t>ENSDARG00000068833.4</t>
  </si>
  <si>
    <t>768137</t>
  </si>
  <si>
    <t>LL0000016262</t>
  </si>
  <si>
    <t>LOC103912051</t>
  </si>
  <si>
    <t>103912051</t>
  </si>
  <si>
    <t>LL0000039539</t>
  </si>
  <si>
    <t>znf1163</t>
  </si>
  <si>
    <t>ENSDARG00000022905.9</t>
  </si>
  <si>
    <t>794515</t>
  </si>
  <si>
    <t>LL0000018331</t>
  </si>
  <si>
    <t>lrp13</t>
  </si>
  <si>
    <t>ENSDARG00000023479.10</t>
  </si>
  <si>
    <t>562438</t>
  </si>
  <si>
    <t>LL0000009502</t>
  </si>
  <si>
    <t>eif3g</t>
  </si>
  <si>
    <t>ENSDARG00000016889.10</t>
  </si>
  <si>
    <t>393974</t>
  </si>
  <si>
    <t>LL0000019954</t>
  </si>
  <si>
    <t>nacc2</t>
  </si>
  <si>
    <t>101883194</t>
  </si>
  <si>
    <t>LL0000038796</t>
  </si>
  <si>
    <t>zgc:158403</t>
  </si>
  <si>
    <t>ENSDARG00000062757.5</t>
  </si>
  <si>
    <t>790939</t>
  </si>
  <si>
    <t>LL0000025374</t>
  </si>
  <si>
    <t>si:ch211-194c3.5</t>
  </si>
  <si>
    <t>ENSDARG00000079056.5</t>
  </si>
  <si>
    <t>556058</t>
  </si>
  <si>
    <t>LL0000027241</t>
  </si>
  <si>
    <t>si:dkey-235d18.6</t>
  </si>
  <si>
    <t>ENSDARG00000115571.1</t>
  </si>
  <si>
    <t>101885094</t>
  </si>
  <si>
    <t>LL0000013738</t>
  </si>
  <si>
    <t>lmo4b</t>
  </si>
  <si>
    <t>ENSDARG00000054749.6</t>
  </si>
  <si>
    <t>324849</t>
  </si>
  <si>
    <t>LL0000025964</t>
  </si>
  <si>
    <t>si:ch211-276i6.1</t>
  </si>
  <si>
    <t>ENSDARG00000113431.1</t>
  </si>
  <si>
    <t>LL0000011442</t>
  </si>
  <si>
    <t>gnai1</t>
  </si>
  <si>
    <t>ENSDARG00000021647.6</t>
  </si>
  <si>
    <t>393946</t>
  </si>
  <si>
    <t>LL0000016398</t>
  </si>
  <si>
    <t>LOC108180102</t>
  </si>
  <si>
    <t>108180102</t>
  </si>
  <si>
    <t>LL0000025438</t>
  </si>
  <si>
    <t>si:ch211-198k9.6</t>
  </si>
  <si>
    <t>ENSDARG00000069804.7</t>
  </si>
  <si>
    <t>100126146</t>
  </si>
  <si>
    <t>LL0000006758</t>
  </si>
  <si>
    <t>CR626886.1</t>
  </si>
  <si>
    <t>ENSDARG00000090097.4</t>
  </si>
  <si>
    <t>101885684</t>
  </si>
  <si>
    <t>LL0000024550</t>
  </si>
  <si>
    <t>sf3a1</t>
  </si>
  <si>
    <t>ENSDARG00000041887.6</t>
  </si>
  <si>
    <t>796388</t>
  </si>
  <si>
    <t>LL0000004866</t>
  </si>
  <si>
    <t>cand2</t>
  </si>
  <si>
    <t>ENSDARG00000005749.9</t>
  </si>
  <si>
    <t>555955</t>
  </si>
  <si>
    <t>LL0000024470</t>
  </si>
  <si>
    <t>sept4</t>
  </si>
  <si>
    <t>ENSDARG00000105271.2</t>
  </si>
  <si>
    <t>100003446</t>
  </si>
  <si>
    <t>LL0000018177</t>
  </si>
  <si>
    <t>LOC569920</t>
  </si>
  <si>
    <t>569920</t>
  </si>
  <si>
    <t>LL0000023841</t>
  </si>
  <si>
    <t>rnpc3</t>
  </si>
  <si>
    <t>ENSDARG00000011247.13</t>
  </si>
  <si>
    <t>565672</t>
  </si>
  <si>
    <t>LL0000006910</t>
  </si>
  <si>
    <t>CR786578.2</t>
  </si>
  <si>
    <t>ENSDARG00000096299.2</t>
  </si>
  <si>
    <t>796413</t>
  </si>
  <si>
    <t>LL0000018656</t>
  </si>
  <si>
    <t>mapre1b</t>
  </si>
  <si>
    <t>ENSDARG00000002659.11</t>
  </si>
  <si>
    <t>334728</t>
  </si>
  <si>
    <t>LL0000029651</t>
  </si>
  <si>
    <t>sugt1</t>
  </si>
  <si>
    <t>ENSDARG00000100083.2</t>
  </si>
  <si>
    <t>492489</t>
  </si>
  <si>
    <t>LL0000004938</t>
  </si>
  <si>
    <t>casp9</t>
  </si>
  <si>
    <t>ENSDARG00000004325.9</t>
  </si>
  <si>
    <t>492763</t>
  </si>
  <si>
    <t>LL0000014133</t>
  </si>
  <si>
    <t>LOC100332035</t>
  </si>
  <si>
    <t>100332035</t>
  </si>
  <si>
    <t>LL0000012700</t>
  </si>
  <si>
    <t>illr3</t>
  </si>
  <si>
    <t>ENSDARG00000018327.9</t>
  </si>
  <si>
    <t>677740</t>
  </si>
  <si>
    <t>LL0000030578</t>
  </si>
  <si>
    <t>tmem240a</t>
  </si>
  <si>
    <t>ENSDARG00000087916.3</t>
  </si>
  <si>
    <t>568378</t>
  </si>
  <si>
    <t>LL0000025938</t>
  </si>
  <si>
    <t>si:ch211-271d10.2</t>
  </si>
  <si>
    <t>ENSDARG00000104269.2</t>
  </si>
  <si>
    <t>LL0000000509</t>
  </si>
  <si>
    <t>aifm2</t>
  </si>
  <si>
    <t>ENSDARG00000077549.5</t>
  </si>
  <si>
    <t>557507</t>
  </si>
  <si>
    <t>LL0000039157</t>
  </si>
  <si>
    <t>zgc:55262</t>
  </si>
  <si>
    <t>ENSDARG00000045199.6</t>
  </si>
  <si>
    <t>406768</t>
  </si>
  <si>
    <t>LL0000029279</t>
  </si>
  <si>
    <t>spice1</t>
  </si>
  <si>
    <t>ENSDARG00000004647.9</t>
  </si>
  <si>
    <t>494093</t>
  </si>
  <si>
    <t>LL0000026230</t>
  </si>
  <si>
    <t>si:ch73-139e5.4</t>
  </si>
  <si>
    <t>ENSDARG00000056045.8</t>
  </si>
  <si>
    <t>568219</t>
  </si>
  <si>
    <t>LL0000004149</t>
  </si>
  <si>
    <t>CABZ01046954.1</t>
  </si>
  <si>
    <t>ENSDARG00000116445.1</t>
  </si>
  <si>
    <t>LL0000033787</t>
  </si>
  <si>
    <t>XLOC_013005</t>
  </si>
  <si>
    <t>LL0000026917</t>
  </si>
  <si>
    <t>si:dkey-183c2.4</t>
  </si>
  <si>
    <t>ENSDARG00000079892.5</t>
  </si>
  <si>
    <t>561237</t>
  </si>
  <si>
    <t>LL0000026581</t>
  </si>
  <si>
    <t>si:ch73-7i4.1</t>
  </si>
  <si>
    <t>ENSDARG00000094554.3</t>
  </si>
  <si>
    <t>100317638</t>
  </si>
  <si>
    <t>LL0000020727</t>
  </si>
  <si>
    <t>nudt22</t>
  </si>
  <si>
    <t>ENSDARG00000071671.5</t>
  </si>
  <si>
    <t>450049</t>
  </si>
  <si>
    <t>LL0000030625</t>
  </si>
  <si>
    <t>tmem50a</t>
  </si>
  <si>
    <t>ENSDARG00000015757.8</t>
  </si>
  <si>
    <t>406850</t>
  </si>
  <si>
    <t>LL0000031084</t>
  </si>
  <si>
    <t>trim35-1</t>
  </si>
  <si>
    <t>ENSDARG00000052037.5</t>
  </si>
  <si>
    <t>553197</t>
  </si>
  <si>
    <t>LL0000039590</t>
  </si>
  <si>
    <t>znf366</t>
  </si>
  <si>
    <t>ENSDARG00000040116.8</t>
  </si>
  <si>
    <t>569695</t>
  </si>
  <si>
    <t>LL0000009885</t>
  </si>
  <si>
    <t>exosc6</t>
  </si>
  <si>
    <t>ENSDARG00000036060.6</t>
  </si>
  <si>
    <t>326786</t>
  </si>
  <si>
    <t>LL0000013119</t>
  </si>
  <si>
    <t>kcng2</t>
  </si>
  <si>
    <t>ENSDARG00000035961.7</t>
  </si>
  <si>
    <t>562421</t>
  </si>
  <si>
    <t>LL0000030648</t>
  </si>
  <si>
    <t>tmem74</t>
  </si>
  <si>
    <t>100331423</t>
  </si>
  <si>
    <t>LL0000009919</t>
  </si>
  <si>
    <t>f5</t>
  </si>
  <si>
    <t>ENSDARG00000055705.9</t>
  </si>
  <si>
    <t>327320</t>
  </si>
  <si>
    <t>LL0000001590</t>
  </si>
  <si>
    <t>ENSDARG00000053262.7</t>
  </si>
  <si>
    <t>LL0000019486</t>
  </si>
  <si>
    <t>mpnd</t>
  </si>
  <si>
    <t>ENSDARG00000061989.6</t>
  </si>
  <si>
    <t>559169</t>
  </si>
  <si>
    <t>LL0000032192</t>
  </si>
  <si>
    <t>xirp2b</t>
  </si>
  <si>
    <t>ENSDARG00000091090.4</t>
  </si>
  <si>
    <t>100535904</t>
  </si>
  <si>
    <t>LL0000008943</t>
  </si>
  <si>
    <t>dip2bb</t>
  </si>
  <si>
    <t>ENSDARG00000016348.11</t>
  </si>
  <si>
    <t>568954</t>
  </si>
  <si>
    <t>LL0000028044</t>
  </si>
  <si>
    <t>si:dkey-95h12.1</t>
  </si>
  <si>
    <t>ENSDARG00000040100.8</t>
  </si>
  <si>
    <t>794350</t>
  </si>
  <si>
    <t>LL0000002367</t>
  </si>
  <si>
    <t>BX088709.1</t>
  </si>
  <si>
    <t>ENSDARG00000093338.4</t>
  </si>
  <si>
    <t>LL0000011120</t>
  </si>
  <si>
    <t>galnt6</t>
  </si>
  <si>
    <t>ENSDARG00000014386.10</t>
  </si>
  <si>
    <t>406477</t>
  </si>
  <si>
    <t>LL0000014950</t>
  </si>
  <si>
    <t>LOC101884617</t>
  </si>
  <si>
    <t>101884617</t>
  </si>
  <si>
    <t>LL0000029918</t>
  </si>
  <si>
    <t>taf13</t>
  </si>
  <si>
    <t>ENSDARG00000070834.4</t>
  </si>
  <si>
    <t>324153</t>
  </si>
  <si>
    <t>LL0000022279</t>
  </si>
  <si>
    <t>polr2gl</t>
  </si>
  <si>
    <t>ENSDARG00000056127.6</t>
  </si>
  <si>
    <t>324088</t>
  </si>
  <si>
    <t>LL0000005460</t>
  </si>
  <si>
    <t>cep350</t>
  </si>
  <si>
    <t>ENSDARG00000058000.10</t>
  </si>
  <si>
    <t>100004437</t>
  </si>
  <si>
    <t>LL0000017410</t>
  </si>
  <si>
    <t>LOC110438472</t>
  </si>
  <si>
    <t>110438472</t>
  </si>
  <si>
    <t>LL0000018920</t>
  </si>
  <si>
    <t>mfap1</t>
  </si>
  <si>
    <t>ENSDARG00000018241.9</t>
  </si>
  <si>
    <t>393992</t>
  </si>
  <si>
    <t>LL0000006517</t>
  </si>
  <si>
    <t>CR388228.1</t>
  </si>
  <si>
    <t>ENSDARG00000117809.1</t>
  </si>
  <si>
    <t>110437756</t>
  </si>
  <si>
    <t>LL0000031148</t>
  </si>
  <si>
    <t>trmt10a</t>
  </si>
  <si>
    <t>ENSDARG00000036678.9</t>
  </si>
  <si>
    <t>560222</t>
  </si>
  <si>
    <t>LL0000009517</t>
  </si>
  <si>
    <t>eif4ba</t>
  </si>
  <si>
    <t>ENSDARG00000017439.13</t>
  </si>
  <si>
    <t>553214</t>
  </si>
  <si>
    <t>LL0000002667</t>
  </si>
  <si>
    <t>BX323839.1</t>
  </si>
  <si>
    <t>ENSDARG00000095518.4</t>
  </si>
  <si>
    <t>108190353</t>
  </si>
  <si>
    <t>LL0000039593</t>
  </si>
  <si>
    <t>znf385a</t>
  </si>
  <si>
    <t>ENSDARG00000009899.11</t>
  </si>
  <si>
    <t>100147851</t>
  </si>
  <si>
    <t>LL0000011589</t>
  </si>
  <si>
    <t>gpr137bb</t>
  </si>
  <si>
    <t>ENSDARG00000077608.5</t>
  </si>
  <si>
    <t>101884293</t>
  </si>
  <si>
    <t>LL0000008750</t>
  </si>
  <si>
    <t>ddah2</t>
  </si>
  <si>
    <t>ENSDARG00000105009.2</t>
  </si>
  <si>
    <t>799954</t>
  </si>
  <si>
    <t>LL0000002753</t>
  </si>
  <si>
    <t>BX465836.1</t>
  </si>
  <si>
    <t>ENSDARG00000098213.2</t>
  </si>
  <si>
    <t>101885906</t>
  </si>
  <si>
    <t>LL0000021415</t>
  </si>
  <si>
    <t>pcdh7a</t>
  </si>
  <si>
    <t>ENSDARG00000078898.3</t>
  </si>
  <si>
    <t>568198</t>
  </si>
  <si>
    <t>LL0000026411</t>
  </si>
  <si>
    <t>si:ch73-281i18.6</t>
  </si>
  <si>
    <t>ENSDARG00000101490.2</t>
  </si>
  <si>
    <t>100330842</t>
  </si>
  <si>
    <t>LL0000018864</t>
  </si>
  <si>
    <t>meis1b</t>
  </si>
  <si>
    <t>ENSDARG00000012078.10</t>
  </si>
  <si>
    <t>170446</t>
  </si>
  <si>
    <t>LL0000001160</t>
  </si>
  <si>
    <t>apeh</t>
  </si>
  <si>
    <t>ENSDARG00000008703.9</t>
  </si>
  <si>
    <t>100333019</t>
  </si>
  <si>
    <t>LL0000005869</t>
  </si>
  <si>
    <t>cmtr1</t>
  </si>
  <si>
    <t>ENSDARG00000030830.8</t>
  </si>
  <si>
    <t>393102</t>
  </si>
  <si>
    <t>LL0000006646</t>
  </si>
  <si>
    <t>CR450782.1</t>
  </si>
  <si>
    <t>ENSDARG00000095080.3</t>
  </si>
  <si>
    <t>LL0000037950</t>
  </si>
  <si>
    <t>XLOC_043456</t>
  </si>
  <si>
    <t>101886143</t>
  </si>
  <si>
    <t>LL0000014425</t>
  </si>
  <si>
    <t>LOC100537940</t>
  </si>
  <si>
    <t>100537940</t>
  </si>
  <si>
    <t>LL0000018957</t>
  </si>
  <si>
    <t>mgat1a</t>
  </si>
  <si>
    <t>ENSDARG00000012407.8</t>
  </si>
  <si>
    <t>393649</t>
  </si>
  <si>
    <t>LL0000038115</t>
  </si>
  <si>
    <t>XLOC_043935</t>
  </si>
  <si>
    <t>LL0000013609</t>
  </si>
  <si>
    <t>letmd1</t>
  </si>
  <si>
    <t>ENSDARG00000030641.6</t>
  </si>
  <si>
    <t>567014</t>
  </si>
  <si>
    <t>LL0000013253</t>
  </si>
  <si>
    <t>kdm6al</t>
  </si>
  <si>
    <t>ENSDARG00000059794.7</t>
  </si>
  <si>
    <t>569207</t>
  </si>
  <si>
    <t>LL0000010929</t>
  </si>
  <si>
    <t>ftr23</t>
  </si>
  <si>
    <t>ENSDARG00000067985.8</t>
  </si>
  <si>
    <t>560494</t>
  </si>
  <si>
    <t>LL0000020776</t>
  </si>
  <si>
    <t>nwd2</t>
  </si>
  <si>
    <t>ENSDARG00000077162.5</t>
  </si>
  <si>
    <t>562320</t>
  </si>
  <si>
    <t>LL0000012916</t>
  </si>
  <si>
    <t>ENSDARG00000074316.6</t>
  </si>
  <si>
    <t>LL0000037267</t>
  </si>
  <si>
    <t>XLOC_039647</t>
  </si>
  <si>
    <t>LL0000004402</t>
  </si>
  <si>
    <t>CABZ01072885.1</t>
  </si>
  <si>
    <t>ENSDARG00000104259.2</t>
  </si>
  <si>
    <t>101885743</t>
  </si>
  <si>
    <t>LL0000029989</t>
  </si>
  <si>
    <t>taz</t>
  </si>
  <si>
    <t>ENSDARG00000041421.8</t>
  </si>
  <si>
    <t>321965</t>
  </si>
  <si>
    <t>LL0000018940</t>
  </si>
  <si>
    <t>mfsd2aa</t>
  </si>
  <si>
    <t>ENSDARG00000030630.6</t>
  </si>
  <si>
    <t>492810</t>
  </si>
  <si>
    <t>LL0000002071</t>
  </si>
  <si>
    <t>btr06</t>
  </si>
  <si>
    <t>ENSDARG00000054184.7</t>
  </si>
  <si>
    <t>100151764</t>
  </si>
  <si>
    <t>LL0000035538</t>
  </si>
  <si>
    <t>XLOC_026514</t>
  </si>
  <si>
    <t>LL0000024424</t>
  </si>
  <si>
    <t>sema3bl</t>
  </si>
  <si>
    <t>ENSDARG00000007560.12</t>
  </si>
  <si>
    <t>100004611</t>
  </si>
  <si>
    <t>LL0000018593</t>
  </si>
  <si>
    <t>map3k1</t>
  </si>
  <si>
    <t>ENSDARG00000098405.2</t>
  </si>
  <si>
    <t>100334486</t>
  </si>
  <si>
    <t>LL0000018089</t>
  </si>
  <si>
    <t>LOC110440196</t>
  </si>
  <si>
    <t>110440196</t>
  </si>
  <si>
    <t>LL0000020170</t>
  </si>
  <si>
    <t>nedd1</t>
  </si>
  <si>
    <t>ENSDARG00000013472.10</t>
  </si>
  <si>
    <t>406827</t>
  </si>
  <si>
    <t>LL0000032099</t>
  </si>
  <si>
    <t>wnt7aa</t>
  </si>
  <si>
    <t>ENSDARG00000044827.9</t>
  </si>
  <si>
    <t>565714</t>
  </si>
  <si>
    <t>LL0000021422</t>
  </si>
  <si>
    <t>pcgf1</t>
  </si>
  <si>
    <t>ENSDARG00000001249.10</t>
  </si>
  <si>
    <t>368900</t>
  </si>
  <si>
    <t>LL0000039043</t>
  </si>
  <si>
    <t>zgc:174564</t>
  </si>
  <si>
    <t>ENSDARG00000071581.7</t>
  </si>
  <si>
    <t>100034531</t>
  </si>
  <si>
    <t>LL0000013043</t>
  </si>
  <si>
    <t>jtb</t>
  </si>
  <si>
    <t>ENSDARG00000070150.7</t>
  </si>
  <si>
    <t>560832</t>
  </si>
  <si>
    <t>LL0000002778</t>
  </si>
  <si>
    <t>BX469925.3</t>
  </si>
  <si>
    <t>ENSDARG00000094103.2</t>
  </si>
  <si>
    <t>LL0000032119</t>
  </si>
  <si>
    <t>wtap</t>
  </si>
  <si>
    <t>ENSDARG00000042642.7</t>
  </si>
  <si>
    <t>334058</t>
  </si>
  <si>
    <t>LL0000023200</t>
  </si>
  <si>
    <t>raraa</t>
  </si>
  <si>
    <t>ENSDARG00000056783.6</t>
  </si>
  <si>
    <t>30680</t>
  </si>
  <si>
    <t>LL0000029349</t>
  </si>
  <si>
    <t>sqlea</t>
  </si>
  <si>
    <t>ENSDARG00000079946.5</t>
  </si>
  <si>
    <t>799528</t>
  </si>
  <si>
    <t>LL0000022789</t>
  </si>
  <si>
    <t>pspc1</t>
  </si>
  <si>
    <t>ENSDARG00000006621.11</t>
  </si>
  <si>
    <t>692285</t>
  </si>
  <si>
    <t>LL0000007703</t>
  </si>
  <si>
    <t>CT990567.1</t>
  </si>
  <si>
    <t>ENSDARG00000100384.2</t>
  </si>
  <si>
    <t>LL0000028540</t>
  </si>
  <si>
    <t>slc1a2b</t>
  </si>
  <si>
    <t>ENSDARG00000102453.3</t>
  </si>
  <si>
    <t>335836</t>
  </si>
  <si>
    <t>LL0000036926</t>
  </si>
  <si>
    <t>XLOC_036510</t>
  </si>
  <si>
    <t>LL0000031663</t>
  </si>
  <si>
    <t>uqcrb</t>
  </si>
  <si>
    <t>ENSDARG00000011146.10</t>
  </si>
  <si>
    <t>554154</t>
  </si>
  <si>
    <t>LL0000036544</t>
  </si>
  <si>
    <t>XLOC_033456</t>
  </si>
  <si>
    <t>LL0000010295</t>
  </si>
  <si>
    <t>fgf2</t>
  </si>
  <si>
    <t>ENSDARG00000104348.2</t>
  </si>
  <si>
    <t>404231</t>
  </si>
  <si>
    <t>LL0000012082</t>
  </si>
  <si>
    <t>hgs</t>
  </si>
  <si>
    <t>ENSDARG00000020960.11</t>
  </si>
  <si>
    <t>334175</t>
  </si>
  <si>
    <t>LL0000028643</t>
  </si>
  <si>
    <t>slc26a3.2</t>
  </si>
  <si>
    <t>ENSDARG00000003615.11</t>
  </si>
  <si>
    <t>563896</t>
  </si>
  <si>
    <t>LL0000005209</t>
  </si>
  <si>
    <t>ccser2b</t>
  </si>
  <si>
    <t>ENSDARG00000091535.4</t>
  </si>
  <si>
    <t>101883927</t>
  </si>
  <si>
    <t>LL0000038723</t>
  </si>
  <si>
    <t>zgc:153311</t>
  </si>
  <si>
    <t>ENSDARG00000015964.6</t>
  </si>
  <si>
    <t>751666</t>
  </si>
  <si>
    <t>LL0000039280</t>
  </si>
  <si>
    <t>zgc:92335</t>
  </si>
  <si>
    <t>ENSDARG00000041602.5</t>
  </si>
  <si>
    <t>436726</t>
  </si>
  <si>
    <t>LL0000029266</t>
  </si>
  <si>
    <t>spega</t>
  </si>
  <si>
    <t>ENSDARG00000039256.7</t>
  </si>
  <si>
    <t>570504</t>
  </si>
  <si>
    <t>LL0000030866</t>
  </si>
  <si>
    <t>TPGS1</t>
  </si>
  <si>
    <t>ENSDARG00000027547.9</t>
  </si>
  <si>
    <t>436818</t>
  </si>
  <si>
    <t>LL0000017788</t>
  </si>
  <si>
    <t>LOC110439617</t>
  </si>
  <si>
    <t>110439617</t>
  </si>
  <si>
    <t>LL0000021188</t>
  </si>
  <si>
    <t>p4ha1b</t>
  </si>
  <si>
    <t>ENSDARG00000071082.5</t>
  </si>
  <si>
    <t>100003675</t>
  </si>
  <si>
    <t>LL0000038429</t>
  </si>
  <si>
    <t>zfyve19</t>
  </si>
  <si>
    <t>ENSDARG00000003642.8</t>
  </si>
  <si>
    <t>436685</t>
  </si>
  <si>
    <t>LL0000030055</t>
  </si>
  <si>
    <t>tbx4</t>
  </si>
  <si>
    <t>ENSDARG00000030058.8</t>
  </si>
  <si>
    <t>30070</t>
  </si>
  <si>
    <t>LL0000019863</t>
  </si>
  <si>
    <t>mylz3</t>
  </si>
  <si>
    <t>ENSDARG00000017441.11</t>
  </si>
  <si>
    <t>58143</t>
  </si>
  <si>
    <t>LL0000019495</t>
  </si>
  <si>
    <t>mpp5b</t>
  </si>
  <si>
    <t>ENSDARG00000004721.10</t>
  </si>
  <si>
    <t>LL0000021386</t>
  </si>
  <si>
    <t>pcdh1gc5</t>
  </si>
  <si>
    <t>ENSDARG00000104826.2</t>
  </si>
  <si>
    <t>503571</t>
  </si>
  <si>
    <t>LL0000017929</t>
  </si>
  <si>
    <t>LOC110439943</t>
  </si>
  <si>
    <t>110439943</t>
  </si>
  <si>
    <t>LL0000040219</t>
  </si>
  <si>
    <t>si:dkey-23a13.8</t>
  </si>
  <si>
    <t>ENSDARG00000105397.2</t>
  </si>
  <si>
    <t>563490</t>
  </si>
  <si>
    <t>LL0000020626</t>
  </si>
  <si>
    <t>nrn1a</t>
  </si>
  <si>
    <t>ENSDARG00000071860.5</t>
  </si>
  <si>
    <t>436780</t>
  </si>
  <si>
    <t>LL0000009711</t>
  </si>
  <si>
    <t>epha7</t>
  </si>
  <si>
    <t>ENSDARG00000004635.14</t>
  </si>
  <si>
    <t>562195</t>
  </si>
  <si>
    <t>LL0000026247</t>
  </si>
  <si>
    <t>si:ch73-15b2.5</t>
  </si>
  <si>
    <t>ENSDARG00000079467.5</t>
  </si>
  <si>
    <t>558551</t>
  </si>
  <si>
    <t>LL0000022778</t>
  </si>
  <si>
    <t>psmd8</t>
  </si>
  <si>
    <t>ENSDARG00000020454.10</t>
  </si>
  <si>
    <t>415221</t>
  </si>
  <si>
    <t>LL0000005501</t>
  </si>
  <si>
    <t>cfap20</t>
  </si>
  <si>
    <t>ENSDARG00000100514.3</t>
  </si>
  <si>
    <t>393784</t>
  </si>
  <si>
    <t>LL0000005285</t>
  </si>
  <si>
    <t>cdc42</t>
  </si>
  <si>
    <t>ENSDARG00000044573.8</t>
  </si>
  <si>
    <t>336839</t>
  </si>
  <si>
    <t>LL0000027528</t>
  </si>
  <si>
    <t>si:dkey-28d5.3</t>
  </si>
  <si>
    <t>ENSDARG00000092384.5</t>
  </si>
  <si>
    <t>100000327</t>
  </si>
  <si>
    <t>LL0000014984</t>
  </si>
  <si>
    <t>LOC101884756</t>
  </si>
  <si>
    <t>101884756</t>
  </si>
  <si>
    <t>LL0000027944</t>
  </si>
  <si>
    <t>si:dkey-81e3.2</t>
  </si>
  <si>
    <t>ENSDARG00000097406.2</t>
  </si>
  <si>
    <t>793178</t>
  </si>
  <si>
    <t>LL0000020087</t>
  </si>
  <si>
    <t>ndel1b</t>
  </si>
  <si>
    <t>ENSDARG00000104225.2</t>
  </si>
  <si>
    <t>333957</t>
  </si>
  <si>
    <t>LL0000001278</t>
  </si>
  <si>
    <t>arhgap27</t>
  </si>
  <si>
    <t>ENSDARG00000104255.2</t>
  </si>
  <si>
    <t>564211</t>
  </si>
  <si>
    <t>LL0000008925</t>
  </si>
  <si>
    <t>dicp1.16</t>
  </si>
  <si>
    <t>ENSDARG00000034598.8</t>
  </si>
  <si>
    <t>110438447</t>
  </si>
  <si>
    <t>LL0000024354</t>
  </si>
  <si>
    <t>sdk1a</t>
  </si>
  <si>
    <t>ENSDARG00000078866.7</t>
  </si>
  <si>
    <t>558391</t>
  </si>
  <si>
    <t>LL0000031996</t>
  </si>
  <si>
    <t>wdr19</t>
  </si>
  <si>
    <t>ENSDARG00000037406.7</t>
  </si>
  <si>
    <t>556414</t>
  </si>
  <si>
    <t>LL0000000244</t>
  </si>
  <si>
    <t>acvr1l</t>
  </si>
  <si>
    <t>ENSDARG00000014986.10</t>
  </si>
  <si>
    <t>30615</t>
  </si>
  <si>
    <t>LL0000035101</t>
  </si>
  <si>
    <t>XLOC_022718</t>
  </si>
  <si>
    <t>LL0000000052</t>
  </si>
  <si>
    <t>abcc6a</t>
  </si>
  <si>
    <t>ENSDARG00000016750.9</t>
  </si>
  <si>
    <t>566555</t>
  </si>
  <si>
    <t>LL0000026111</t>
  </si>
  <si>
    <t>si:ch211-66i8.3</t>
  </si>
  <si>
    <t>101884841</t>
  </si>
  <si>
    <t>LL0000020182</t>
  </si>
  <si>
    <t>neil1</t>
  </si>
  <si>
    <t>ENSDARG00000018061.9</t>
  </si>
  <si>
    <t>393253</t>
  </si>
  <si>
    <t>LL0000018751</t>
  </si>
  <si>
    <t>mcat</t>
  </si>
  <si>
    <t>ENSDARG00000096473.2</t>
  </si>
  <si>
    <t>564111</t>
  </si>
  <si>
    <t>LL0000004586</t>
  </si>
  <si>
    <t>CABZ01086041.1</t>
  </si>
  <si>
    <t>ENSDARG00000019442.9</t>
  </si>
  <si>
    <t>101884950</t>
  </si>
  <si>
    <t>LL0000023401</t>
  </si>
  <si>
    <t>rer1</t>
  </si>
  <si>
    <t>ENSDARG00000012747.11</t>
  </si>
  <si>
    <t>393648</t>
  </si>
  <si>
    <t>LL0000036924</t>
  </si>
  <si>
    <t>XLOC_036508</t>
  </si>
  <si>
    <t>LL0000017691</t>
  </si>
  <si>
    <t>LOC110439481</t>
  </si>
  <si>
    <t>110439481</t>
  </si>
  <si>
    <t>LL0000030238</t>
  </si>
  <si>
    <t>tgm1l2</t>
  </si>
  <si>
    <t>ENSDARG00000101595.2</t>
  </si>
  <si>
    <t>793096</t>
  </si>
  <si>
    <t>LL0000004766</t>
  </si>
  <si>
    <t>cacng1a</t>
  </si>
  <si>
    <t>ENSDARG00000008772.9</t>
  </si>
  <si>
    <t>322013</t>
  </si>
  <si>
    <t>LL0000029523</t>
  </si>
  <si>
    <t>stat5a</t>
  </si>
  <si>
    <t>ENSDARG00000019392.10</t>
  </si>
  <si>
    <t>369197</t>
  </si>
  <si>
    <t>LL0000023343</t>
  </si>
  <si>
    <t>rcbtb2</t>
  </si>
  <si>
    <t>ENSDARG00000090687.4</t>
  </si>
  <si>
    <t>794652</t>
  </si>
  <si>
    <t>LL0000030099</t>
  </si>
  <si>
    <t>tcp11l2</t>
  </si>
  <si>
    <t>ENSDARG00000027316.9</t>
  </si>
  <si>
    <t>406293</t>
  </si>
  <si>
    <t>LL0000009769</t>
  </si>
  <si>
    <t>ercc6l</t>
  </si>
  <si>
    <t>ENSDARG00000002479.8</t>
  </si>
  <si>
    <t>100005291</t>
  </si>
  <si>
    <t>LL0000035201</t>
  </si>
  <si>
    <t>XLOC_023492</t>
  </si>
  <si>
    <t>LL0000028283</t>
  </si>
  <si>
    <t>si:dkeyp-82a1.6</t>
  </si>
  <si>
    <t>ENSDARG00000094336.3</t>
  </si>
  <si>
    <t>100005391</t>
  </si>
  <si>
    <t>LL0000000413</t>
  </si>
  <si>
    <t>adra2a</t>
  </si>
  <si>
    <t>ENSDARG00000040841.5</t>
  </si>
  <si>
    <t>266750</t>
  </si>
  <si>
    <t>LL0000023829</t>
  </si>
  <si>
    <t>rnf43</t>
  </si>
  <si>
    <t>572332</t>
  </si>
  <si>
    <t>LL0000011537</t>
  </si>
  <si>
    <t>gpat3</t>
  </si>
  <si>
    <t>ENSDARG00000016048.10</t>
  </si>
  <si>
    <t>436958</t>
  </si>
  <si>
    <t>LL0000022132</t>
  </si>
  <si>
    <t>plgrkt</t>
  </si>
  <si>
    <t>ENSDARG00000100789.3</t>
  </si>
  <si>
    <t>606662</t>
  </si>
  <si>
    <t>LL0000013063</t>
  </si>
  <si>
    <t>kars</t>
  </si>
  <si>
    <t>ENSDARG00000103799.3</t>
  </si>
  <si>
    <t>280647</t>
  </si>
  <si>
    <t>LL0000009687</t>
  </si>
  <si>
    <t>epb41b</t>
  </si>
  <si>
    <t>ENSDARG00000029019.6</t>
  </si>
  <si>
    <t>326287</t>
  </si>
  <si>
    <t>LL0000009146</t>
  </si>
  <si>
    <t>dolpp1</t>
  </si>
  <si>
    <t>ENSDARG00000036915.8</t>
  </si>
  <si>
    <t>474331</t>
  </si>
  <si>
    <t>LL0000014676</t>
  </si>
  <si>
    <t>LOC101883154</t>
  </si>
  <si>
    <t>101883154</t>
  </si>
  <si>
    <t>LL0000030505</t>
  </si>
  <si>
    <t>tmem167b</t>
  </si>
  <si>
    <t>ENSDARG00000059400.5</t>
  </si>
  <si>
    <t>445304</t>
  </si>
  <si>
    <t>LL0000021740</t>
  </si>
  <si>
    <t>phyhd1</t>
  </si>
  <si>
    <t>ENSDARG00000029905.8</t>
  </si>
  <si>
    <t>492804</t>
  </si>
  <si>
    <t>LL0000030310</t>
  </si>
  <si>
    <t>ENSDARG00000004105.10</t>
  </si>
  <si>
    <t>LL0000023591</t>
  </si>
  <si>
    <t>rgl3b</t>
  </si>
  <si>
    <t>100329330</t>
  </si>
  <si>
    <t>LL0000018849</t>
  </si>
  <si>
    <t>mef2aa</t>
  </si>
  <si>
    <t>ENSDARG00000031756.11</t>
  </si>
  <si>
    <t>30564</t>
  </si>
  <si>
    <t>LL0000004209</t>
  </si>
  <si>
    <t>CABZ01056826.1</t>
  </si>
  <si>
    <t>ENSDARG00000117352.1</t>
  </si>
  <si>
    <t>LL0000024323</t>
  </si>
  <si>
    <t>scrt1a</t>
  </si>
  <si>
    <t>ENSDARG00000100821.2</t>
  </si>
  <si>
    <t>564658</t>
  </si>
  <si>
    <t>LL0000008969</t>
  </si>
  <si>
    <t>dlc</t>
  </si>
  <si>
    <t>ENSDARG00000002336.8</t>
  </si>
  <si>
    <t>30120</t>
  </si>
  <si>
    <t>LL0000026813</t>
  </si>
  <si>
    <t>si:dkey-161j23.6</t>
  </si>
  <si>
    <t>ENSDARG00000092347.2</t>
  </si>
  <si>
    <t>LL0000039655</t>
  </si>
  <si>
    <t>znf740b</t>
  </si>
  <si>
    <t>ENSDARG00000061174.8</t>
  </si>
  <si>
    <t>767693</t>
  </si>
  <si>
    <t>LL0000005304</t>
  </si>
  <si>
    <t>cdc73</t>
  </si>
  <si>
    <t>ENSDARG00000020201.10</t>
  </si>
  <si>
    <t>393319</t>
  </si>
  <si>
    <t>LL0000002538</t>
  </si>
  <si>
    <t>BX321877.1</t>
  </si>
  <si>
    <t>ENSDARG00000092963.3</t>
  </si>
  <si>
    <t>LL0000038039</t>
  </si>
  <si>
    <t>XLOC_043736</t>
  </si>
  <si>
    <t>LL0000008937</t>
  </si>
  <si>
    <t>dio1</t>
  </si>
  <si>
    <t>ENSDARG00000042112.7</t>
  </si>
  <si>
    <t>799937</t>
  </si>
  <si>
    <t>LL0000004991</t>
  </si>
  <si>
    <t>cbr4</t>
  </si>
  <si>
    <t>ENSDARG00000009074.9</t>
  </si>
  <si>
    <t>402954</t>
  </si>
  <si>
    <t>LL0000001852</t>
  </si>
  <si>
    <t>bcl7ba</t>
  </si>
  <si>
    <t>ENSDARG00000111877.1</t>
  </si>
  <si>
    <t>406444</t>
  </si>
  <si>
    <t>LL0000018333</t>
  </si>
  <si>
    <t>lrp1ab</t>
  </si>
  <si>
    <t>ENSDARG00000029146.8</t>
  </si>
  <si>
    <t>565797</t>
  </si>
  <si>
    <t>LL0000031282</t>
  </si>
  <si>
    <t>ttbk2b</t>
  </si>
  <si>
    <t>ENSDARG00000043026.7</t>
  </si>
  <si>
    <t>569881</t>
  </si>
  <si>
    <t>LL0000025636</t>
  </si>
  <si>
    <t>si:ch211-221j21.3</t>
  </si>
  <si>
    <t>ENSDARG00000103294.2</t>
  </si>
  <si>
    <t>567624</t>
  </si>
  <si>
    <t>LL0000017918</t>
  </si>
  <si>
    <t>LOC110439927</t>
  </si>
  <si>
    <t>110439927</t>
  </si>
  <si>
    <t>LL0000001554</t>
  </si>
  <si>
    <t>atl1</t>
  </si>
  <si>
    <t>ENSDARG00000060481.7</t>
  </si>
  <si>
    <t>571909</t>
  </si>
  <si>
    <t>LL0000038583</t>
  </si>
  <si>
    <t>zgc:113184</t>
  </si>
  <si>
    <t>ENSDARG00000098181.3</t>
  </si>
  <si>
    <t>553745</t>
  </si>
  <si>
    <t>LL0000021373</t>
  </si>
  <si>
    <t>pcdh1g18</t>
  </si>
  <si>
    <t>ENSDARG00000099447.2</t>
  </si>
  <si>
    <t>554005</t>
  </si>
  <si>
    <t>LL0000000109</t>
  </si>
  <si>
    <t>abl1</t>
  </si>
  <si>
    <t>ENSDARG00000035187.7</t>
  </si>
  <si>
    <t>100000720</t>
  </si>
  <si>
    <t>LL0000007326</t>
  </si>
  <si>
    <t>crlf1a</t>
  </si>
  <si>
    <t>ENSDARG00000024365.10</t>
  </si>
  <si>
    <t>436923</t>
  </si>
  <si>
    <t>LL0000001450</t>
  </si>
  <si>
    <t>asb12b</t>
  </si>
  <si>
    <t>ENSDARG00000037558.5</t>
  </si>
  <si>
    <t>445507</t>
  </si>
  <si>
    <t>LL0000024966</t>
  </si>
  <si>
    <t>si:ch211-117c9.5</t>
  </si>
  <si>
    <t>ENSDARG00000071235.6</t>
  </si>
  <si>
    <t>100150452</t>
  </si>
  <si>
    <t>LL0000012780</t>
  </si>
  <si>
    <t>inppl1a</t>
  </si>
  <si>
    <t>ENSDARG00000104222.2</t>
  </si>
  <si>
    <t>325179</t>
  </si>
  <si>
    <t>LL0000001756</t>
  </si>
  <si>
    <t>b9d1</t>
  </si>
  <si>
    <t>ENSDARG00000011727.9</t>
  </si>
  <si>
    <t>554150</t>
  </si>
  <si>
    <t>LL0000022258</t>
  </si>
  <si>
    <t>polg</t>
  </si>
  <si>
    <t>ENSDARG00000060951.7</t>
  </si>
  <si>
    <t>100150924</t>
  </si>
  <si>
    <t>LL0000004755</t>
  </si>
  <si>
    <t>cacna2d3</t>
  </si>
  <si>
    <t>ENSDARG00000078760.4</t>
  </si>
  <si>
    <t>100148645</t>
  </si>
  <si>
    <t>LL0000009914</t>
  </si>
  <si>
    <t>f2rl1.2</t>
  </si>
  <si>
    <t>ENSDARG00000077540.5</t>
  </si>
  <si>
    <t>100073342</t>
  </si>
  <si>
    <t>LL0000028978</t>
  </si>
  <si>
    <t>smg6</t>
  </si>
  <si>
    <t>ENSDARG00000100481.2</t>
  </si>
  <si>
    <t>100334020</t>
  </si>
  <si>
    <t>LL0000016148</t>
  </si>
  <si>
    <t>LOC103911496</t>
  </si>
  <si>
    <t>103911496</t>
  </si>
  <si>
    <t>LL0000038283</t>
  </si>
  <si>
    <t>ywhaqa</t>
  </si>
  <si>
    <t>ENSDARG00000042539.4</t>
  </si>
  <si>
    <t>399487</t>
  </si>
  <si>
    <t>LL0000012002</t>
  </si>
  <si>
    <t>hdgfl2</t>
  </si>
  <si>
    <t>ENSDARG00000019530.9</t>
  </si>
  <si>
    <t>80965</t>
  </si>
  <si>
    <t>LL0000019655</t>
  </si>
  <si>
    <t>msrb3</t>
  </si>
  <si>
    <t>ENSDARG00000045658.6</t>
  </si>
  <si>
    <t>415184</t>
  </si>
  <si>
    <t>LL0000006100</t>
  </si>
  <si>
    <t>cox19</t>
  </si>
  <si>
    <t>ENSDARG00000063882.5</t>
  </si>
  <si>
    <t>100004173</t>
  </si>
  <si>
    <t>LL0000029031</t>
  </si>
  <si>
    <t>smyhc1</t>
  </si>
  <si>
    <t>ENSDARG00000099959.2</t>
  </si>
  <si>
    <t>321552</t>
  </si>
  <si>
    <t>LL0000021093</t>
  </si>
  <si>
    <t>osbpl7</t>
  </si>
  <si>
    <t>ENSDARG00000012981.11</t>
  </si>
  <si>
    <t>449656</t>
  </si>
  <si>
    <t>LL0000032062</t>
  </si>
  <si>
    <t>wfs1a</t>
  </si>
  <si>
    <t>ENSDARG00000062341.5</t>
  </si>
  <si>
    <t>566876</t>
  </si>
  <si>
    <t>LL0000025367</t>
  </si>
  <si>
    <t>si:ch211-193i15.2</t>
  </si>
  <si>
    <t>ENSDARG00000095536.3</t>
  </si>
  <si>
    <t>100537628</t>
  </si>
  <si>
    <t>LL0000000241</t>
  </si>
  <si>
    <t>acvr1ba</t>
  </si>
  <si>
    <t>ENSDARG00000018968.9</t>
  </si>
  <si>
    <t>30183</t>
  </si>
  <si>
    <t>LL0000028355</t>
  </si>
  <si>
    <t>si:rp71-46j2.7</t>
  </si>
  <si>
    <t>ENSDARG00000105424.2</t>
  </si>
  <si>
    <t>368429</t>
  </si>
  <si>
    <t>LL0000006998</t>
  </si>
  <si>
    <t>CR847563.1</t>
  </si>
  <si>
    <t>ENSDARG00000095163.3</t>
  </si>
  <si>
    <t>LL0000018157</t>
  </si>
  <si>
    <t>LOC566055</t>
  </si>
  <si>
    <t>566055</t>
  </si>
  <si>
    <t>LL0000010611</t>
  </si>
  <si>
    <t>foxn2b</t>
  </si>
  <si>
    <t>ENSDARG00000045105.8</t>
  </si>
  <si>
    <t>550127</t>
  </si>
  <si>
    <t>LL0000026549</t>
  </si>
  <si>
    <t>si:ch73-43g23.1</t>
  </si>
  <si>
    <t>ENSDARG00000100596.2</t>
  </si>
  <si>
    <t>101885045</t>
  </si>
  <si>
    <t>LL0000012773</t>
  </si>
  <si>
    <t>inpp5e</t>
  </si>
  <si>
    <t>ENSDARG00000103926.3</t>
  </si>
  <si>
    <t>606579</t>
  </si>
  <si>
    <t>LL0000024077</t>
  </si>
  <si>
    <t>rtn1a</t>
  </si>
  <si>
    <t>ENSDARG00000006497.12</t>
  </si>
  <si>
    <t>323706</t>
  </si>
  <si>
    <t>LL0000009983</t>
  </si>
  <si>
    <t>fam131a</t>
  </si>
  <si>
    <t>ENSDARG00000077022.5</t>
  </si>
  <si>
    <t>100136860</t>
  </si>
  <si>
    <t>LL0000004530</t>
  </si>
  <si>
    <t>CABZ01081752.2</t>
  </si>
  <si>
    <t>ENSDARG00000102800.2</t>
  </si>
  <si>
    <t>LL0000013235</t>
  </si>
  <si>
    <t>kdelr3</t>
  </si>
  <si>
    <t>ENSDARG00000040912.7</t>
  </si>
  <si>
    <t>393613</t>
  </si>
  <si>
    <t>LL0000005631</t>
  </si>
  <si>
    <t>chrm1b</t>
  </si>
  <si>
    <t>794658</t>
  </si>
  <si>
    <t>LL0000036791</t>
  </si>
  <si>
    <t>XLOC_035513</t>
  </si>
  <si>
    <t>LL0000029090</t>
  </si>
  <si>
    <t>snu13a</t>
  </si>
  <si>
    <t>ENSDARG00000069878.5</t>
  </si>
  <si>
    <t>393282</t>
  </si>
  <si>
    <t>LL0000029178</t>
  </si>
  <si>
    <t>sox10</t>
  </si>
  <si>
    <t>ENSDARG00000077467.5</t>
  </si>
  <si>
    <t>140616</t>
  </si>
  <si>
    <t>LL0000020469</t>
  </si>
  <si>
    <t>nop10</t>
  </si>
  <si>
    <t>ENSDARG00000104227.3</t>
  </si>
  <si>
    <t>445391</t>
  </si>
  <si>
    <t>LL0000028583</t>
  </si>
  <si>
    <t>slc25a12</t>
  </si>
  <si>
    <t>ENSDARG00000102362.2</t>
  </si>
  <si>
    <t>337675</t>
  </si>
  <si>
    <t>LL0000029159</t>
  </si>
  <si>
    <t>sord</t>
  </si>
  <si>
    <t>ENSDARG00000053405.5</t>
  </si>
  <si>
    <t>570613</t>
  </si>
  <si>
    <t>LL0000031132</t>
  </si>
  <si>
    <t>trioa</t>
  </si>
  <si>
    <t>ENSDARG00000019426.12</t>
  </si>
  <si>
    <t>557667</t>
  </si>
  <si>
    <t>LL0000028125</t>
  </si>
  <si>
    <t>si:dkeyp-123h10.2</t>
  </si>
  <si>
    <t>ENSDARG00000075043.5</t>
  </si>
  <si>
    <t>100536832</t>
  </si>
  <si>
    <t>LL0000022358</t>
  </si>
  <si>
    <t>ppcs</t>
  </si>
  <si>
    <t>ENSDARG00000061889.4</t>
  </si>
  <si>
    <t>561272</t>
  </si>
  <si>
    <t>LL0000028227</t>
  </si>
  <si>
    <t>si:dkeyp-68b7.5</t>
  </si>
  <si>
    <t>ENSDARG00000079930.5</t>
  </si>
  <si>
    <t>100150484</t>
  </si>
  <si>
    <t>LL0000011027</t>
  </si>
  <si>
    <t>fzd7a</t>
  </si>
  <si>
    <t>ENSDARG00000060004.6</t>
  </si>
  <si>
    <t>30369</t>
  </si>
  <si>
    <t>LL0000039581</t>
  </si>
  <si>
    <t>znf319b</t>
  </si>
  <si>
    <t>ENSDARG00000062401.6</t>
  </si>
  <si>
    <t>792588</t>
  </si>
  <si>
    <t>LL0000007008</t>
  </si>
  <si>
    <t>CR847850.1</t>
  </si>
  <si>
    <t>ENSDARG00000102411.2</t>
  </si>
  <si>
    <t>100534733</t>
  </si>
  <si>
    <t>LL0000024128</t>
  </si>
  <si>
    <t>rxraa</t>
  </si>
  <si>
    <t>ENSDARG00000057737.7</t>
  </si>
  <si>
    <t>555578</t>
  </si>
  <si>
    <t>LL0000011668</t>
  </si>
  <si>
    <t>gpt2</t>
  </si>
  <si>
    <t>ENSDARG00000012199.12</t>
  </si>
  <si>
    <t>799963</t>
  </si>
  <si>
    <t>LL0000039739</t>
  </si>
  <si>
    <t>zswim7</t>
  </si>
  <si>
    <t>ENSDARG00000067608.5</t>
  </si>
  <si>
    <t>325530</t>
  </si>
  <si>
    <t>LL0000018663</t>
  </si>
  <si>
    <t>march11</t>
  </si>
  <si>
    <t>ENSDARG00000075212.5</t>
  </si>
  <si>
    <t>798174</t>
  </si>
  <si>
    <t>LL0000021107</t>
  </si>
  <si>
    <t>ost4</t>
  </si>
  <si>
    <t>ENSDARG00000096118.3</t>
  </si>
  <si>
    <t>100534615</t>
  </si>
  <si>
    <t>LL0000032095</t>
  </si>
  <si>
    <t>wnt5a</t>
  </si>
  <si>
    <t>ENSDARG00000104973.3</t>
  </si>
  <si>
    <t>568191</t>
  </si>
  <si>
    <t>LL0000014110</t>
  </si>
  <si>
    <t>LOC100331367</t>
  </si>
  <si>
    <t>100331367</t>
  </si>
  <si>
    <t>LL0000024885</t>
  </si>
  <si>
    <t>si:ch211-105c13.3</t>
  </si>
  <si>
    <t>ENSDARG00000089441.4</t>
  </si>
  <si>
    <t>325758</t>
  </si>
  <si>
    <t>LL0000001629</t>
  </si>
  <si>
    <t>atp6v0a1b</t>
  </si>
  <si>
    <t>ENSDARG00000015174.10</t>
  </si>
  <si>
    <t>553691</t>
  </si>
  <si>
    <t>LL0000012631</t>
  </si>
  <si>
    <t>ikbkg</t>
  </si>
  <si>
    <t>ENSDARG00000017037.11</t>
  </si>
  <si>
    <t>541530</t>
  </si>
  <si>
    <t>LL0000018643</t>
  </si>
  <si>
    <t>mapk8b</t>
  </si>
  <si>
    <t>ENSDARG00000009870.11</t>
  </si>
  <si>
    <t>65236</t>
  </si>
  <si>
    <t>LL0000030517</t>
  </si>
  <si>
    <t>tmem176l.1</t>
  </si>
  <si>
    <t>ENSDARG00000099491.2</t>
  </si>
  <si>
    <t>100330405</t>
  </si>
  <si>
    <t>LL0000013507</t>
  </si>
  <si>
    <t>lama4</t>
  </si>
  <si>
    <t>ENSDARG00000020785.10</t>
  </si>
  <si>
    <t>566796</t>
  </si>
  <si>
    <t>LL0000025649</t>
  </si>
  <si>
    <t>si:ch211-223a21.1</t>
  </si>
  <si>
    <t>ENSDARG00000098892.2</t>
  </si>
  <si>
    <t>110437724</t>
  </si>
  <si>
    <t>LL0000003398</t>
  </si>
  <si>
    <t>BX649622.2</t>
  </si>
  <si>
    <t>ENSDARG00000105085.2</t>
  </si>
  <si>
    <t>570184</t>
  </si>
  <si>
    <t>LL0000008845</t>
  </si>
  <si>
    <t>desi2</t>
  </si>
  <si>
    <t>ENSDARG00000004460.11</t>
  </si>
  <si>
    <t>445138</t>
  </si>
  <si>
    <t>LL0000019529</t>
  </si>
  <si>
    <t>mrpl10</t>
  </si>
  <si>
    <t>ENSDARG00000045091.4</t>
  </si>
  <si>
    <t>541330</t>
  </si>
  <si>
    <t>LL0000039572</t>
  </si>
  <si>
    <t>ZNF276</t>
  </si>
  <si>
    <t>ENSDARG00000110991.1</t>
  </si>
  <si>
    <t>100009632</t>
  </si>
  <si>
    <t>LL0000033698</t>
  </si>
  <si>
    <t>XLOC_012410</t>
  </si>
  <si>
    <t>LL0000021442</t>
  </si>
  <si>
    <t>pcnt</t>
  </si>
  <si>
    <t>ENSDARG00000033012.9</t>
  </si>
  <si>
    <t>325536</t>
  </si>
  <si>
    <t>LL0000022393</t>
  </si>
  <si>
    <t>ppm1ba</t>
  </si>
  <si>
    <t>ENSDARG00000001888.8</t>
  </si>
  <si>
    <t>30672</t>
  </si>
  <si>
    <t>LL0000001377</t>
  </si>
  <si>
    <t>armc1</t>
  </si>
  <si>
    <t>ENSDARG00000013861.10</t>
  </si>
  <si>
    <t>494066</t>
  </si>
  <si>
    <t>LL0000017458</t>
  </si>
  <si>
    <t>LOC110438594</t>
  </si>
  <si>
    <t>110438594</t>
  </si>
  <si>
    <t>LL0000016830</t>
  </si>
  <si>
    <t>LOC108190452</t>
  </si>
  <si>
    <t>108190452</t>
  </si>
  <si>
    <t>LL0000033916</t>
  </si>
  <si>
    <t>XLOC_013854</t>
  </si>
  <si>
    <t>LL0000000027</t>
  </si>
  <si>
    <t>abca1a</t>
  </si>
  <si>
    <t>ENSDARG00000074635.7</t>
  </si>
  <si>
    <t>558924</t>
  </si>
  <si>
    <t>LL0000034264</t>
  </si>
  <si>
    <t>XLOC_016167</t>
  </si>
  <si>
    <t>LL0000011094</t>
  </si>
  <si>
    <t>gal3st1a</t>
  </si>
  <si>
    <t>ENSDARG00000062711.8</t>
  </si>
  <si>
    <t>793735</t>
  </si>
  <si>
    <t>LL0000013143</t>
  </si>
  <si>
    <t>kcnj12a</t>
  </si>
  <si>
    <t>ENSDARG00000104965.2</t>
  </si>
  <si>
    <t>569146</t>
  </si>
  <si>
    <t>LL0000030148</t>
  </si>
  <si>
    <t>telo2</t>
  </si>
  <si>
    <t>ENSDARG00000000830.9</t>
  </si>
  <si>
    <t>777634</t>
  </si>
  <si>
    <t>LL0000028902</t>
  </si>
  <si>
    <t>SLCO3A1_1_of_many</t>
  </si>
  <si>
    <t>ENSDARG00000068296.7</t>
  </si>
  <si>
    <t>570448</t>
  </si>
  <si>
    <t>LL0000021732</t>
  </si>
  <si>
    <t>phospho2</t>
  </si>
  <si>
    <t>ENSDARG00000102202.2</t>
  </si>
  <si>
    <t>799638</t>
  </si>
  <si>
    <t>LL0000040159</t>
  </si>
  <si>
    <t>si:ch211-113a14.6</t>
  </si>
  <si>
    <t>ENSDARG00000116781.1</t>
  </si>
  <si>
    <t>101882398</t>
  </si>
  <si>
    <t>LL0000038908</t>
  </si>
  <si>
    <t>zgc:171446</t>
  </si>
  <si>
    <t>ENSDARG00000116005.1</t>
  </si>
  <si>
    <t>100136837</t>
  </si>
  <si>
    <t>LL0000004305</t>
  </si>
  <si>
    <t>CABZ01066578.1</t>
  </si>
  <si>
    <t>ENSDARG00000117255.1</t>
  </si>
  <si>
    <t>553450</t>
  </si>
  <si>
    <t>LL0000030436</t>
  </si>
  <si>
    <t>tmed9</t>
  </si>
  <si>
    <t>ENSDARG00000004261.11</t>
  </si>
  <si>
    <t>613145</t>
  </si>
  <si>
    <t>LL0000031583</t>
  </si>
  <si>
    <t>ugt2a7</t>
  </si>
  <si>
    <t>ENSDARG00000110614.1</t>
  </si>
  <si>
    <t>792506</t>
  </si>
  <si>
    <t>LL0000024107</t>
  </si>
  <si>
    <t>rusc2</t>
  </si>
  <si>
    <t>ENSDARG00000095288.3</t>
  </si>
  <si>
    <t>556081</t>
  </si>
  <si>
    <t>LL0000010215</t>
  </si>
  <si>
    <t>fbxo4</t>
  </si>
  <si>
    <t>ENSDARG00000074170.5</t>
  </si>
  <si>
    <t>100319387</t>
  </si>
  <si>
    <t>LL0000010801</t>
  </si>
  <si>
    <t>FP325123.2</t>
  </si>
  <si>
    <t>ENSDARG00000105484.2</t>
  </si>
  <si>
    <t>LL0000031793</t>
  </si>
  <si>
    <t>vamp5</t>
  </si>
  <si>
    <t>ENSDARG00000068262.6</t>
  </si>
  <si>
    <t>325484</t>
  </si>
  <si>
    <t>LL0000034154</t>
  </si>
  <si>
    <t>XLOC_015445</t>
  </si>
  <si>
    <t>LL0000021052</t>
  </si>
  <si>
    <t>or134-1</t>
  </si>
  <si>
    <t>ENSDARG00000070341.4</t>
  </si>
  <si>
    <t>100001167</t>
  </si>
  <si>
    <t>LL0000030637</t>
  </si>
  <si>
    <t>tmem63a</t>
  </si>
  <si>
    <t>ENSDARG00000031956.8</t>
  </si>
  <si>
    <t>557924</t>
  </si>
  <si>
    <t>LL0000019838</t>
  </si>
  <si>
    <t>myhz1.3</t>
  </si>
  <si>
    <t>ENSDARG00000067997.6</t>
  </si>
  <si>
    <t>100008070</t>
  </si>
  <si>
    <t>LL0000000921</t>
  </si>
  <si>
    <t>alpi.1</t>
  </si>
  <si>
    <t>ENSDARG00000015273.13</t>
  </si>
  <si>
    <t>541539</t>
  </si>
  <si>
    <t>LL0000010117</t>
  </si>
  <si>
    <t>fam89a</t>
  </si>
  <si>
    <t>ENSDARG00000079979.4</t>
  </si>
  <si>
    <t>568145</t>
  </si>
  <si>
    <t>LL0000029547</t>
  </si>
  <si>
    <t>stk17a</t>
  </si>
  <si>
    <t>ENSDARG00000074715.5</t>
  </si>
  <si>
    <t>327345</t>
  </si>
  <si>
    <t>LL0000000064</t>
  </si>
  <si>
    <t>abce1</t>
  </si>
  <si>
    <t>ENSDARG00000007216.8</t>
  </si>
  <si>
    <t>406324</t>
  </si>
  <si>
    <t>LL0000027092</t>
  </si>
  <si>
    <t>si:dkey-20i20.11</t>
  </si>
  <si>
    <t>ENSDARG00000101885.2</t>
  </si>
  <si>
    <t>LL0000035476</t>
  </si>
  <si>
    <t>XLOC_025815</t>
  </si>
  <si>
    <t>LL0000029500</t>
  </si>
  <si>
    <t>stambpa</t>
  </si>
  <si>
    <t>ENSDARG00000054501.7</t>
  </si>
  <si>
    <t>797422</t>
  </si>
  <si>
    <t>LL0000032392</t>
  </si>
  <si>
    <t>XLOC_001603</t>
  </si>
  <si>
    <t>LL0000038560</t>
  </si>
  <si>
    <t>zgc:112962</t>
  </si>
  <si>
    <t>ENSDARG00000069102.6</t>
  </si>
  <si>
    <t>548348</t>
  </si>
  <si>
    <t>LL0000038313</t>
  </si>
  <si>
    <t>zbtb2b</t>
  </si>
  <si>
    <t>ENSDARG00000028086.10</t>
  </si>
  <si>
    <t>406724</t>
  </si>
  <si>
    <t>LL0000039621</t>
  </si>
  <si>
    <t>znf532</t>
  </si>
  <si>
    <t>ENSDARG00000052894.7</t>
  </si>
  <si>
    <t>559908</t>
  </si>
  <si>
    <t>LL0000014144</t>
  </si>
  <si>
    <t>LOC100332443</t>
  </si>
  <si>
    <t>100332443</t>
  </si>
  <si>
    <t>LL0000012904</t>
  </si>
  <si>
    <t>ism1</t>
  </si>
  <si>
    <t>ENSDARG00000020541.8</t>
  </si>
  <si>
    <t>497617</t>
  </si>
  <si>
    <t>LL0000003977</t>
  </si>
  <si>
    <t>CABZ01001434.1</t>
  </si>
  <si>
    <t>ENSDARG00000098602.2</t>
  </si>
  <si>
    <t>100002392</t>
  </si>
  <si>
    <t>LL0000000524</t>
  </si>
  <si>
    <t>ak3</t>
  </si>
  <si>
    <t>ENSDARG00000058226.6</t>
  </si>
  <si>
    <t>406404</t>
  </si>
  <si>
    <t>LL0000029828</t>
  </si>
  <si>
    <t>taar14a</t>
  </si>
  <si>
    <t>ENSDARG00000086692.3</t>
  </si>
  <si>
    <t>100034373</t>
  </si>
  <si>
    <t>LL0000011400</t>
  </si>
  <si>
    <t>glsa</t>
  </si>
  <si>
    <t>ENSDARG00000062812.7</t>
  </si>
  <si>
    <t>564147</t>
  </si>
  <si>
    <t>LL0000018600</t>
  </si>
  <si>
    <t>map3k15</t>
  </si>
  <si>
    <t>ENSDARG00000013310.12</t>
  </si>
  <si>
    <t>100334289</t>
  </si>
  <si>
    <t>LL0000003844</t>
  </si>
  <si>
    <t>BX957326.1</t>
  </si>
  <si>
    <t>ENSDARG00000094535.2</t>
  </si>
  <si>
    <t>101884450</t>
  </si>
  <si>
    <t>LL0000006481</t>
  </si>
  <si>
    <t>CR388079.1</t>
  </si>
  <si>
    <t>ENSDARG00000094347.2</t>
  </si>
  <si>
    <t>103909618</t>
  </si>
  <si>
    <t>LL0000029219</t>
  </si>
  <si>
    <t>sp8b</t>
  </si>
  <si>
    <t>ENSDARG00000056666.7</t>
  </si>
  <si>
    <t>324931</t>
  </si>
  <si>
    <t>LL0000005112</t>
  </si>
  <si>
    <t>ccdc93</t>
  </si>
  <si>
    <t>ENSDARG00000040678.8</t>
  </si>
  <si>
    <t>678566</t>
  </si>
  <si>
    <t>LL0000002146</t>
  </si>
  <si>
    <t>BX004785.2</t>
  </si>
  <si>
    <t>ENSDARG00000093487.2</t>
  </si>
  <si>
    <t>100334219</t>
  </si>
  <si>
    <t>LL0000004868</t>
  </si>
  <si>
    <t>cant1b</t>
  </si>
  <si>
    <t>ENSDARG00000102977.2</t>
  </si>
  <si>
    <t>445201</t>
  </si>
  <si>
    <t>LL0000010631</t>
  </si>
  <si>
    <t>foxred2</t>
  </si>
  <si>
    <t>ENSDARG00000061354.8</t>
  </si>
  <si>
    <t>767722</t>
  </si>
  <si>
    <t>LL0000007416</t>
  </si>
  <si>
    <t>cryzl1</t>
  </si>
  <si>
    <t>ENSDARG00000026902.8</t>
  </si>
  <si>
    <t>436906</t>
  </si>
  <si>
    <t>LL0000007643</t>
  </si>
  <si>
    <t>CT583672.1</t>
  </si>
  <si>
    <t>ENSDARG00000098691.2</t>
  </si>
  <si>
    <t>LL0000018667</t>
  </si>
  <si>
    <t>march5</t>
  </si>
  <si>
    <t>ENSDARG00000032552.8</t>
  </si>
  <si>
    <t>561952</t>
  </si>
  <si>
    <t>LL0000017517</t>
  </si>
  <si>
    <t>LOC110438909</t>
  </si>
  <si>
    <t>110438909</t>
  </si>
  <si>
    <t>LL0000026022</t>
  </si>
  <si>
    <t>si:ch211-286b5.5</t>
  </si>
  <si>
    <t>ENSDARG00000096661.2</t>
  </si>
  <si>
    <t>100003596</t>
  </si>
  <si>
    <t>LL0000012671</t>
  </si>
  <si>
    <t>il20ra</t>
  </si>
  <si>
    <t>ENSDARG00000032571.7</t>
  </si>
  <si>
    <t>556728</t>
  </si>
  <si>
    <t>LL0000035113</t>
  </si>
  <si>
    <t>XLOC_022776</t>
  </si>
  <si>
    <t>LL0000010910</t>
  </si>
  <si>
    <t>fto</t>
  </si>
  <si>
    <t>ENSDARG00000044216.7</t>
  </si>
  <si>
    <t>553363</t>
  </si>
  <si>
    <t>LL0000027098</t>
  </si>
  <si>
    <t>si:dkey-20i20.8</t>
  </si>
  <si>
    <t>ENSDARG00000094343.3</t>
  </si>
  <si>
    <t>LL0000005475</t>
  </si>
  <si>
    <t>cep89</t>
  </si>
  <si>
    <t>ENSDARG00000005092.12</t>
  </si>
  <si>
    <t>393852</t>
  </si>
  <si>
    <t>LL0000030317</t>
  </si>
  <si>
    <t>timm13</t>
  </si>
  <si>
    <t>ENSDARG00000058297.6</t>
  </si>
  <si>
    <t>436738</t>
  </si>
  <si>
    <t>LL0000027099</t>
  </si>
  <si>
    <t>si:dkey-20i20.9</t>
  </si>
  <si>
    <t>ENSDARG00000092027.2</t>
  </si>
  <si>
    <t>LL0000023070</t>
  </si>
  <si>
    <t>ENSDARG00000007711.10</t>
  </si>
  <si>
    <t>LL0000003768</t>
  </si>
  <si>
    <t>BX936391.1</t>
  </si>
  <si>
    <t>ENSDARG00000094140.2</t>
  </si>
  <si>
    <t>100537764</t>
  </si>
  <si>
    <t>LL0000040120</t>
  </si>
  <si>
    <t>ptgfrn</t>
  </si>
  <si>
    <t>LL0000009034</t>
  </si>
  <si>
    <t>dnah9l</t>
  </si>
  <si>
    <t>ENSDARG00000062630.8</t>
  </si>
  <si>
    <t>552915</t>
  </si>
  <si>
    <t>LL0000007365</t>
  </si>
  <si>
    <t>cryba4</t>
  </si>
  <si>
    <t>ENSDARG00000024548.9</t>
  </si>
  <si>
    <t>553178</t>
  </si>
  <si>
    <t>LL0000027440</t>
  </si>
  <si>
    <t>si:dkey-266m15.6</t>
  </si>
  <si>
    <t>ENSDARG00000078508.5</t>
  </si>
  <si>
    <t>569039</t>
  </si>
  <si>
    <t>LL0000005984</t>
  </si>
  <si>
    <t>col14a1a</t>
  </si>
  <si>
    <t>ENSDARG00000005762.10</t>
  </si>
  <si>
    <t>321298</t>
  </si>
  <si>
    <t>LL0000022521</t>
  </si>
  <si>
    <t>prdm1a</t>
  </si>
  <si>
    <t>ENSDARG00000002445.7</t>
  </si>
  <si>
    <t>323473</t>
  </si>
  <si>
    <t>LL0000035391</t>
  </si>
  <si>
    <t>XLOC_025148</t>
  </si>
  <si>
    <t>LL0000022966</t>
  </si>
  <si>
    <t>pxna</t>
  </si>
  <si>
    <t>ENSDARG00000088590.3</t>
  </si>
  <si>
    <t>399546</t>
  </si>
  <si>
    <t>LL0000036621</t>
  </si>
  <si>
    <t>XLOC_034181</t>
  </si>
  <si>
    <t>LL0000038714</t>
  </si>
  <si>
    <t>zgc:153157</t>
  </si>
  <si>
    <t>ENSDARG00000070423.5</t>
  </si>
  <si>
    <t>751674</t>
  </si>
  <si>
    <t>LL0000033248</t>
  </si>
  <si>
    <t>XLOC_008781</t>
  </si>
  <si>
    <t>LL0000037564</t>
  </si>
  <si>
    <t>XLOC_041612</t>
  </si>
  <si>
    <t>LL0000025902</t>
  </si>
  <si>
    <t>si:ch211-262i1.5</t>
  </si>
  <si>
    <t>ENSDARG00000070059.5</t>
  </si>
  <si>
    <t>567573</t>
  </si>
  <si>
    <t>LL0000029088</t>
  </si>
  <si>
    <t>sntg1</t>
  </si>
  <si>
    <t>ENSDARG00000061832.6</t>
  </si>
  <si>
    <t>100330925</t>
  </si>
  <si>
    <t>LL0000011137</t>
  </si>
  <si>
    <t>gap43</t>
  </si>
  <si>
    <t>ENSDARG00000099744.2</t>
  </si>
  <si>
    <t>30608</t>
  </si>
  <si>
    <t>LL0000038052</t>
  </si>
  <si>
    <t>XLOC_043761</t>
  </si>
  <si>
    <t>LL0000004432</t>
  </si>
  <si>
    <t>CABZ01074888.1</t>
  </si>
  <si>
    <t>ENSDARG00000107066.2</t>
  </si>
  <si>
    <t>100333752</t>
  </si>
  <si>
    <t>LL0000023613</t>
  </si>
  <si>
    <t>rgs3a</t>
  </si>
  <si>
    <t>ENSDARG00000099746.2</t>
  </si>
  <si>
    <t>445235</t>
  </si>
  <si>
    <t>LL0000017697</t>
  </si>
  <si>
    <t>LOC110439489</t>
  </si>
  <si>
    <t>110439489</t>
  </si>
  <si>
    <t>LL0000019568</t>
  </si>
  <si>
    <t>mrpl51</t>
  </si>
  <si>
    <t>ENSDARG00000041340.6</t>
  </si>
  <si>
    <t>797002</t>
  </si>
  <si>
    <t>LL0000000955</t>
  </si>
  <si>
    <t>ampd2a</t>
  </si>
  <si>
    <t>ENSDARG00000104491.3</t>
  </si>
  <si>
    <t>100330772</t>
  </si>
  <si>
    <t>LL0000000141</t>
  </si>
  <si>
    <t>acap2</t>
  </si>
  <si>
    <t>ENSDARG00000060783.7</t>
  </si>
  <si>
    <t>100124613</t>
  </si>
  <si>
    <t>LL0000007773</t>
  </si>
  <si>
    <t>cttnbp2nla</t>
  </si>
  <si>
    <t>ENSDARG00000053179.3</t>
  </si>
  <si>
    <t>100534706</t>
  </si>
  <si>
    <t>LL0000021299</t>
  </si>
  <si>
    <t>parp4</t>
  </si>
  <si>
    <t>ENSDARG00000069934.7</t>
  </si>
  <si>
    <t>558045</t>
  </si>
  <si>
    <t>LL0000015465</t>
  </si>
  <si>
    <t>LOC101887122</t>
  </si>
  <si>
    <t>101887122</t>
  </si>
  <si>
    <t>LL0000004865</t>
  </si>
  <si>
    <t>cand1</t>
  </si>
  <si>
    <t>ENSDARG00000017841.7</t>
  </si>
  <si>
    <t>406806</t>
  </si>
  <si>
    <t>LL0000039304</t>
  </si>
  <si>
    <t>zic2b</t>
  </si>
  <si>
    <t>ENSDARG00000037178.6</t>
  </si>
  <si>
    <t>570746</t>
  </si>
  <si>
    <t>LL0000025527</t>
  </si>
  <si>
    <t>si:ch211-209l18.4</t>
  </si>
  <si>
    <t>ENSDARG00000090847.4</t>
  </si>
  <si>
    <t>100149940</t>
  </si>
  <si>
    <t>LL0000013281</t>
  </si>
  <si>
    <t>kidins220b</t>
  </si>
  <si>
    <t>ENSDARG00000017338.13</t>
  </si>
  <si>
    <t>335881</t>
  </si>
  <si>
    <t>LL0000013224</t>
  </si>
  <si>
    <t>kctd5a</t>
  </si>
  <si>
    <t>ENSDARG00000015722.10</t>
  </si>
  <si>
    <t>322008</t>
  </si>
  <si>
    <t>LL0000039780</t>
  </si>
  <si>
    <t>col27a1a</t>
  </si>
  <si>
    <t>100004688</t>
  </si>
  <si>
    <t>LL0000030786</t>
  </si>
  <si>
    <t>tnr</t>
  </si>
  <si>
    <t>ENSDARG00000020771.11</t>
  </si>
  <si>
    <t>369191</t>
  </si>
  <si>
    <t>LL0000004830</t>
  </si>
  <si>
    <t>caly</t>
  </si>
  <si>
    <t>ENSDARG00000036008.8</t>
  </si>
  <si>
    <t>100307104</t>
  </si>
  <si>
    <t>LL0000006088</t>
  </si>
  <si>
    <t>coro2bb</t>
  </si>
  <si>
    <t>ENSDARG00000063604.7</t>
  </si>
  <si>
    <t>796974</t>
  </si>
  <si>
    <t>LL0000022896</t>
  </si>
  <si>
    <t>ptprdb</t>
  </si>
  <si>
    <t>ENSDARG00000019945.13</t>
  </si>
  <si>
    <t>100073332</t>
  </si>
  <si>
    <t>LL0000014938</t>
  </si>
  <si>
    <t>LOC101884549</t>
  </si>
  <si>
    <t>101884549</t>
  </si>
  <si>
    <t>LL0000030549</t>
  </si>
  <si>
    <t>TMEM200C</t>
  </si>
  <si>
    <t>ENSDARG00000101172.2</t>
  </si>
  <si>
    <t>100003113</t>
  </si>
  <si>
    <t>LL0000000140</t>
  </si>
  <si>
    <t>acap1</t>
  </si>
  <si>
    <t>ENSDARG00000056346.8</t>
  </si>
  <si>
    <t>561771</t>
  </si>
  <si>
    <t>LL0000032834</t>
  </si>
  <si>
    <t>XLOC_005350</t>
  </si>
  <si>
    <t>LL0000009416</t>
  </si>
  <si>
    <t>efcab6</t>
  </si>
  <si>
    <t>ENSDARG00000020735.9</t>
  </si>
  <si>
    <t>492579</t>
  </si>
  <si>
    <t>LL0000030322</t>
  </si>
  <si>
    <t>timm23a</t>
  </si>
  <si>
    <t>ENSDARG00000071396.5</t>
  </si>
  <si>
    <t>798429</t>
  </si>
  <si>
    <t>LL0000005696</t>
  </si>
  <si>
    <t>cicb</t>
  </si>
  <si>
    <t>ENSDARG00000055502.8</t>
  </si>
  <si>
    <t>323246</t>
  </si>
  <si>
    <t>LL0000031526</t>
  </si>
  <si>
    <t>ubr4</t>
  </si>
  <si>
    <t>ENSDARG00000009549.12</t>
  </si>
  <si>
    <t>407625</t>
  </si>
  <si>
    <t>LL0000031186</t>
  </si>
  <si>
    <t>trpc5a</t>
  </si>
  <si>
    <t>ENSDARG00000070504.6</t>
  </si>
  <si>
    <t>557456</t>
  </si>
  <si>
    <t>LL0000009775</t>
  </si>
  <si>
    <t>erg</t>
  </si>
  <si>
    <t>ENSDARG00000077304.4</t>
  </si>
  <si>
    <t>494073</t>
  </si>
  <si>
    <t>LL0000022236</t>
  </si>
  <si>
    <t>poc1bl</t>
  </si>
  <si>
    <t>ENSDARG00000012745.8</t>
  </si>
  <si>
    <t>503760</t>
  </si>
  <si>
    <t>LL0000028046</t>
  </si>
  <si>
    <t>si:dkey-95p16.1</t>
  </si>
  <si>
    <t>ENSDARG00000092452.2</t>
  </si>
  <si>
    <t>LL0000011653</t>
  </si>
  <si>
    <t>gpr84</t>
  </si>
  <si>
    <t>ENSDARG00000077308.4</t>
  </si>
  <si>
    <t>100126017</t>
  </si>
  <si>
    <t>LL0000013293</t>
  </si>
  <si>
    <t>kif1aa</t>
  </si>
  <si>
    <t>ENSDARG00000061817.7</t>
  </si>
  <si>
    <t>100330443</t>
  </si>
  <si>
    <t>LL0000034121</t>
  </si>
  <si>
    <t>XLOC_015268</t>
  </si>
  <si>
    <t>LL0000007240</t>
  </si>
  <si>
    <t>CR936479.1</t>
  </si>
  <si>
    <t>ENSDARG00000117523.1</t>
  </si>
  <si>
    <t>LL0000012889</t>
  </si>
  <si>
    <t>irx5b</t>
  </si>
  <si>
    <t>ENSDARG00000074070.4</t>
  </si>
  <si>
    <t>405792</t>
  </si>
  <si>
    <t>LL0000021464</t>
  </si>
  <si>
    <t>pcxb</t>
  </si>
  <si>
    <t>ENSDARG00000051939.7</t>
  </si>
  <si>
    <t>58068</t>
  </si>
  <si>
    <t>LL0000024008</t>
  </si>
  <si>
    <t>rps9</t>
  </si>
  <si>
    <t>ENSDARG00000011405.12</t>
  </si>
  <si>
    <t>114420</t>
  </si>
  <si>
    <t>LL0000038419</t>
  </si>
  <si>
    <t>zfp64</t>
  </si>
  <si>
    <t>ENSDARG00000061147.5</t>
  </si>
  <si>
    <t>100003733</t>
  </si>
  <si>
    <t>LL0000006430</t>
  </si>
  <si>
    <t>CR384085.1</t>
  </si>
  <si>
    <t>ENSDARG00000068742.2</t>
  </si>
  <si>
    <t>100151089</t>
  </si>
  <si>
    <t>LL0000029578</t>
  </si>
  <si>
    <t>stn1</t>
  </si>
  <si>
    <t>ENSDARG00000007734.7</t>
  </si>
  <si>
    <t>393360</t>
  </si>
  <si>
    <t>LL0000019966</t>
  </si>
  <si>
    <t>naif1</t>
  </si>
  <si>
    <t>ENSDARG00000062753.7</t>
  </si>
  <si>
    <t>562755</t>
  </si>
  <si>
    <t>LL0000020263</t>
  </si>
  <si>
    <t>nfixb</t>
  </si>
  <si>
    <t>ENSDARG00000061836.8</t>
  </si>
  <si>
    <t>678521</t>
  </si>
  <si>
    <t>LL0000027700</t>
  </si>
  <si>
    <t>si:dkey-49c17.3</t>
  </si>
  <si>
    <t>555415</t>
  </si>
  <si>
    <t>LL0000030837</t>
  </si>
  <si>
    <t>tor4aa</t>
  </si>
  <si>
    <t>ENSDARG00000010145.8</t>
  </si>
  <si>
    <t>550133</t>
  </si>
  <si>
    <t>LL0000002328</t>
  </si>
  <si>
    <t>BX072561.1</t>
  </si>
  <si>
    <t>ENSDARG00000085083.2</t>
  </si>
  <si>
    <t>LL0000036537</t>
  </si>
  <si>
    <t>XLOC_033428</t>
  </si>
  <si>
    <t>LL0000024154</t>
  </si>
  <si>
    <t>s100z</t>
  </si>
  <si>
    <t>ENSDARG00000038729.8</t>
  </si>
  <si>
    <t>554089</t>
  </si>
  <si>
    <t>LL0000038504</t>
  </si>
  <si>
    <t>zgc:110216</t>
  </si>
  <si>
    <t>ENSDARG00000077456.4</t>
  </si>
  <si>
    <t>541350</t>
  </si>
  <si>
    <t>LL0000009163</t>
  </si>
  <si>
    <t>dph7</t>
  </si>
  <si>
    <t>ENSDARG00000062083.5</t>
  </si>
  <si>
    <t>564032</t>
  </si>
  <si>
    <t>LL0000013243</t>
  </si>
  <si>
    <t>kdm3b</t>
  </si>
  <si>
    <t>ENSDARG00000062267.7</t>
  </si>
  <si>
    <t>326643</t>
  </si>
  <si>
    <t>LL0000010327</t>
  </si>
  <si>
    <t>fgl2a</t>
  </si>
  <si>
    <t>ENSDARG00000019861.8</t>
  </si>
  <si>
    <t>565637</t>
  </si>
  <si>
    <t>LL0000021263</t>
  </si>
  <si>
    <t>papss2a</t>
  </si>
  <si>
    <t>ENSDARG00000071021.6</t>
  </si>
  <si>
    <t>777719</t>
  </si>
  <si>
    <t>LL0000039653</t>
  </si>
  <si>
    <t>znf711</t>
  </si>
  <si>
    <t>ENSDARG00000071868.5</t>
  </si>
  <si>
    <t>562505</t>
  </si>
  <si>
    <t>LL0000029607</t>
  </si>
  <si>
    <t>stx11a</t>
  </si>
  <si>
    <t>ENSDARG00000044039.4</t>
  </si>
  <si>
    <t>405846</t>
  </si>
  <si>
    <t>LL0000012931</t>
  </si>
  <si>
    <t>itga8</t>
  </si>
  <si>
    <t>ENSDARG00000078717.6</t>
  </si>
  <si>
    <t>100141346</t>
  </si>
  <si>
    <t>LL0000007697</t>
  </si>
  <si>
    <t>CT956093.1</t>
  </si>
  <si>
    <t>ENSDARG00000098415.2</t>
  </si>
  <si>
    <t>LL0000016951</t>
  </si>
  <si>
    <t>LOC108192030</t>
  </si>
  <si>
    <t>108192030</t>
  </si>
  <si>
    <t>LL0000021105</t>
  </si>
  <si>
    <t>osr1</t>
  </si>
  <si>
    <t>ENSDARG00000014091.7</t>
  </si>
  <si>
    <t>450059</t>
  </si>
  <si>
    <t>LL0000031537</t>
  </si>
  <si>
    <t>ubxn2a</t>
  </si>
  <si>
    <t>ENSDARG00000087180.5</t>
  </si>
  <si>
    <t>100537478</t>
  </si>
  <si>
    <t>LL0000019437</t>
  </si>
  <si>
    <t>mob2b</t>
  </si>
  <si>
    <t>ENSDARG00000012005.13</t>
  </si>
  <si>
    <t>724012</t>
  </si>
  <si>
    <t>LL0000000210</t>
  </si>
  <si>
    <t>acsl5</t>
  </si>
  <si>
    <t>ENSDARG00000075931.6</t>
  </si>
  <si>
    <t>447860</t>
  </si>
  <si>
    <t>LL0000023286</t>
  </si>
  <si>
    <t>rbm25b</t>
  </si>
  <si>
    <t>ENSDARG00000006395.9</t>
  </si>
  <si>
    <t>327336</t>
  </si>
  <si>
    <t>LL0000008841</t>
  </si>
  <si>
    <t>derl2</t>
  </si>
  <si>
    <t>ENSDARG00000042401.7</t>
  </si>
  <si>
    <t>554093</t>
  </si>
  <si>
    <t>LL0000029233</t>
  </si>
  <si>
    <t>sparc</t>
  </si>
  <si>
    <t>ENSDARG00000019353.9</t>
  </si>
  <si>
    <t>321357</t>
  </si>
  <si>
    <t>LL0000039449</t>
  </si>
  <si>
    <t>znf1068</t>
  </si>
  <si>
    <t>ENSDARG00000078728.5</t>
  </si>
  <si>
    <t>569852</t>
  </si>
  <si>
    <t>LL0000021689</t>
  </si>
  <si>
    <t>phc3</t>
  </si>
  <si>
    <t>ENSDARG00000074604.5</t>
  </si>
  <si>
    <t>558094</t>
  </si>
  <si>
    <t>LL0000008039</t>
  </si>
  <si>
    <t>CU539058.1</t>
  </si>
  <si>
    <t>ENSDARG00000094263.2</t>
  </si>
  <si>
    <t>LL0000000428</t>
  </si>
  <si>
    <t>adtrp1</t>
  </si>
  <si>
    <t>ENSDARG00000037810.7</t>
  </si>
  <si>
    <t>550414</t>
  </si>
  <si>
    <t>LL0000039601</t>
  </si>
  <si>
    <t>znf410</t>
  </si>
  <si>
    <t>ENSDARG00000008218.11</t>
  </si>
  <si>
    <t>402951</t>
  </si>
  <si>
    <t>LL0000029696</t>
  </si>
  <si>
    <t>SUSD2</t>
  </si>
  <si>
    <t>ENSDARG00000101452.2</t>
  </si>
  <si>
    <t>793335</t>
  </si>
  <si>
    <t>LL0000019866</t>
  </si>
  <si>
    <t>myo10</t>
  </si>
  <si>
    <t>ENSDARG00000017004.10</t>
  </si>
  <si>
    <t>569779</t>
  </si>
  <si>
    <t>LL0000012984</t>
  </si>
  <si>
    <t>ivd</t>
  </si>
  <si>
    <t>ENSDARG00000042853.7</t>
  </si>
  <si>
    <t>368775</t>
  </si>
  <si>
    <t>LL0000020063</t>
  </si>
  <si>
    <t>nckap1</t>
  </si>
  <si>
    <t>ENSDARG00000060853.8</t>
  </si>
  <si>
    <t>561894</t>
  </si>
  <si>
    <t>LL0000013078</t>
  </si>
  <si>
    <t>kazald3</t>
  </si>
  <si>
    <t>ENSDARG00000053509.5</t>
  </si>
  <si>
    <t>100000101</t>
  </si>
  <si>
    <t>LL0000005059</t>
  </si>
  <si>
    <t>ccdc18</t>
  </si>
  <si>
    <t>ENSDARG00000078822.6</t>
  </si>
  <si>
    <t>564276</t>
  </si>
  <si>
    <t>LL0000015309</t>
  </si>
  <si>
    <t>LOC101886403</t>
  </si>
  <si>
    <t>101886403</t>
  </si>
  <si>
    <t>LL0000011533</t>
  </si>
  <si>
    <t>gpalpp1</t>
  </si>
  <si>
    <t>ENSDARG00000058287.7</t>
  </si>
  <si>
    <t>445079</t>
  </si>
  <si>
    <t>LL0000012080</t>
  </si>
  <si>
    <t>hgfb</t>
  </si>
  <si>
    <t>ENSDARG00000079076.4</t>
  </si>
  <si>
    <t>100334116</t>
  </si>
  <si>
    <t>LL0000001628</t>
  </si>
  <si>
    <t>atp6v0a1a</t>
  </si>
  <si>
    <t>ENSDARG00000020847.10</t>
  </si>
  <si>
    <t>324307</t>
  </si>
  <si>
    <t>LL0000029936</t>
  </si>
  <si>
    <t>tagln2</t>
  </si>
  <si>
    <t>ENSDARG00000033466.7</t>
  </si>
  <si>
    <t>259183</t>
  </si>
  <si>
    <t>LL0000023525</t>
  </si>
  <si>
    <t>RF00575</t>
  </si>
  <si>
    <t>ENSDARG00000080938.2</t>
  </si>
  <si>
    <t>LL0000039267</t>
  </si>
  <si>
    <t>zgc:91968</t>
  </si>
  <si>
    <t>ENSDARG00000011076.8</t>
  </si>
  <si>
    <t>431714</t>
  </si>
  <si>
    <t>LL0000016535</t>
  </si>
  <si>
    <t>LOC108182329</t>
  </si>
  <si>
    <t>108182329</t>
  </si>
  <si>
    <t>LL0000035691</t>
  </si>
  <si>
    <t>XLOC_027692</t>
  </si>
  <si>
    <t>LL0000013069</t>
  </si>
  <si>
    <t>kat7a</t>
  </si>
  <si>
    <t>ENSDARG00000070371.6</t>
  </si>
  <si>
    <t>767644</t>
  </si>
  <si>
    <t>LL0000031864</t>
  </si>
  <si>
    <t>virma</t>
  </si>
  <si>
    <t>ENSDARG00000075824.7</t>
  </si>
  <si>
    <t>560260</t>
  </si>
  <si>
    <t>LL0000024201</t>
  </si>
  <si>
    <t>sar1aa</t>
  </si>
  <si>
    <t>100332314</t>
  </si>
  <si>
    <t>LL0000008703</t>
  </si>
  <si>
    <t>dcaf17</t>
  </si>
  <si>
    <t>ENSDARG00000074909.5</t>
  </si>
  <si>
    <t>558828</t>
  </si>
  <si>
    <t>LL0000023824</t>
  </si>
  <si>
    <t>rnf38</t>
  </si>
  <si>
    <t>ENSDARG00000062055.7</t>
  </si>
  <si>
    <t>566820</t>
  </si>
  <si>
    <t>LL0000005598</t>
  </si>
  <si>
    <t>chkb</t>
  </si>
  <si>
    <t>ENSDARG00000063167.6</t>
  </si>
  <si>
    <t>563589</t>
  </si>
  <si>
    <t>LL0000002275</t>
  </si>
  <si>
    <t>BX005376.1</t>
  </si>
  <si>
    <t>ENSDARG00000098409.2</t>
  </si>
  <si>
    <t>LL0000004969</t>
  </si>
  <si>
    <t>cblb</t>
  </si>
  <si>
    <t>ENSDARG00000015199.11</t>
  </si>
  <si>
    <t>556277</t>
  </si>
  <si>
    <t>LL0000022143</t>
  </si>
  <si>
    <t>plod1a</t>
  </si>
  <si>
    <t>ENSDARG00000059746.7</t>
  </si>
  <si>
    <t>777635</t>
  </si>
  <si>
    <t>LL0000031825</t>
  </si>
  <si>
    <t>vcpkmt</t>
  </si>
  <si>
    <t>ENSDARG00000060021.7</t>
  </si>
  <si>
    <t>751625</t>
  </si>
  <si>
    <t>LL0000007439</t>
  </si>
  <si>
    <t>CSMD3</t>
  </si>
  <si>
    <t>ENSDARG00000077920.4</t>
  </si>
  <si>
    <t>572419</t>
  </si>
  <si>
    <t>LL0000000441</t>
  </si>
  <si>
    <t>aff4</t>
  </si>
  <si>
    <t>ENSDARG00000001857.11</t>
  </si>
  <si>
    <t>556421</t>
  </si>
  <si>
    <t>LL0000018760</t>
  </si>
  <si>
    <t>mcf2lb</t>
  </si>
  <si>
    <t>ENSDARG00000076480.5</t>
  </si>
  <si>
    <t>569231</t>
  </si>
  <si>
    <t>LL0000027208</t>
  </si>
  <si>
    <t>si:dkey-22a18.2</t>
  </si>
  <si>
    <t>ENSDARG00000098406.2</t>
  </si>
  <si>
    <t>108183844</t>
  </si>
  <si>
    <t>LL0000000890</t>
  </si>
  <si>
    <t>alg12</t>
  </si>
  <si>
    <t>ENSDARG00000041199.6</t>
  </si>
  <si>
    <t>569494</t>
  </si>
  <si>
    <t>LL0000001851</t>
  </si>
  <si>
    <t>bcl7a</t>
  </si>
  <si>
    <t>ENSDARG00000052907.7</t>
  </si>
  <si>
    <t>57952</t>
  </si>
  <si>
    <t>LL0000021573</t>
  </si>
  <si>
    <t>pdzd8</t>
  </si>
  <si>
    <t>ENSDARG00000088699.3</t>
  </si>
  <si>
    <t>561279</t>
  </si>
  <si>
    <t>LL0000039183</t>
  </si>
  <si>
    <t>zgc:63863</t>
  </si>
  <si>
    <t>ENSDARG00000099753.2</t>
  </si>
  <si>
    <t>393372</t>
  </si>
  <si>
    <t>LL0000008521</t>
  </si>
  <si>
    <t>cyb5r1</t>
  </si>
  <si>
    <t>ENSDARG00000018966.6</t>
  </si>
  <si>
    <t>336553</t>
  </si>
  <si>
    <t>LL0000039401</t>
  </si>
  <si>
    <t>znf1016</t>
  </si>
  <si>
    <t>ENSDARG00000101760.2</t>
  </si>
  <si>
    <t>LL0000029432</t>
  </si>
  <si>
    <t>ssrp1a</t>
  </si>
  <si>
    <t>ENSDARG00000037397.6</t>
  </si>
  <si>
    <t>386844</t>
  </si>
  <si>
    <t>LL0000026725</t>
  </si>
  <si>
    <t>si:dkey-12e7.1</t>
  </si>
  <si>
    <t>ENSDARG00000069328.4</t>
  </si>
  <si>
    <t>557553</t>
  </si>
  <si>
    <t>LL0000020728</t>
  </si>
  <si>
    <t>nudt3a</t>
  </si>
  <si>
    <t>ENSDARG00000016256.10</t>
  </si>
  <si>
    <t>394120</t>
  </si>
  <si>
    <t>LL0000021131</t>
  </si>
  <si>
    <t>otud5b</t>
  </si>
  <si>
    <t>ENSDARG00000056840.7</t>
  </si>
  <si>
    <t>445146</t>
  </si>
  <si>
    <t>LL0000026832</t>
  </si>
  <si>
    <t>ENSDARG00000089418.4</t>
  </si>
  <si>
    <t>LL0000008457</t>
  </si>
  <si>
    <t>cx28.6</t>
  </si>
  <si>
    <t>ENSDARG00000003925.6</t>
  </si>
  <si>
    <t>404728</t>
  </si>
  <si>
    <t>LL0000005508</t>
  </si>
  <si>
    <t>cfap43</t>
  </si>
  <si>
    <t>ENSDARG00000001825.11</t>
  </si>
  <si>
    <t>568701</t>
  </si>
  <si>
    <t>LL0000008657</t>
  </si>
  <si>
    <t>dachc</t>
  </si>
  <si>
    <t>ENSDARG00000003142.9</t>
  </si>
  <si>
    <t>692255</t>
  </si>
  <si>
    <t>LL0000002774</t>
  </si>
  <si>
    <t>BX469910.2</t>
  </si>
  <si>
    <t>ENSDARG00000096127.2</t>
  </si>
  <si>
    <t>LL0000004614</t>
  </si>
  <si>
    <t>CABZ01088134.1</t>
  </si>
  <si>
    <t>ENSDARG00000033587.7</t>
  </si>
  <si>
    <t>101884755</t>
  </si>
  <si>
    <t>LL0000025956</t>
  </si>
  <si>
    <t>si:ch211-275j6.5</t>
  </si>
  <si>
    <t>ENSDARG00000097803.2</t>
  </si>
  <si>
    <t>100004874</t>
  </si>
  <si>
    <t>LL0000012535</t>
  </si>
  <si>
    <t>igf2bp3</t>
  </si>
  <si>
    <t>ENSDARG00000010266.9</t>
  </si>
  <si>
    <t>30967</t>
  </si>
  <si>
    <t>LL0000030222</t>
  </si>
  <si>
    <t>tgfa</t>
  </si>
  <si>
    <t>ENSDARG00000053939.6</t>
  </si>
  <si>
    <t>100034402</t>
  </si>
  <si>
    <t>LL0000026317</t>
  </si>
  <si>
    <t>si:ch73-21d24.1</t>
  </si>
  <si>
    <t>ENSDARG00000102574.2</t>
  </si>
  <si>
    <t>LL0000005468</t>
  </si>
  <si>
    <t>cep70</t>
  </si>
  <si>
    <t>ENSDARG00000076965.5</t>
  </si>
  <si>
    <t>100136857</t>
  </si>
  <si>
    <t>LL0000023561</t>
  </si>
  <si>
    <t>rfc2</t>
  </si>
  <si>
    <t>ENSDARG00000014274.9</t>
  </si>
  <si>
    <t>503748</t>
  </si>
  <si>
    <t>LL0000009397</t>
  </si>
  <si>
    <t>eef1akmt1</t>
  </si>
  <si>
    <t>ENSDARG00000040584.7</t>
  </si>
  <si>
    <t>404619</t>
  </si>
  <si>
    <t>LL0000034933</t>
  </si>
  <si>
    <t>XLOC_021187</t>
  </si>
  <si>
    <t>LL0000038485</t>
  </si>
  <si>
    <t>zgc:103697</t>
  </si>
  <si>
    <t>ENSDARG00000067981.4</t>
  </si>
  <si>
    <t>447921</t>
  </si>
  <si>
    <t>LL0000036065</t>
  </si>
  <si>
    <t>XLOC_030244</t>
  </si>
  <si>
    <t>LL0000009295</t>
  </si>
  <si>
    <t>dut</t>
  </si>
  <si>
    <t>ENSDARG00000106529.2</t>
  </si>
  <si>
    <t>449835</t>
  </si>
  <si>
    <t>LL0000008049</t>
  </si>
  <si>
    <t>CU570689.2</t>
  </si>
  <si>
    <t>ENSDARG00000105713.3</t>
  </si>
  <si>
    <t>571254</t>
  </si>
  <si>
    <t>LL0000000222</t>
  </si>
  <si>
    <t>actc1b</t>
  </si>
  <si>
    <t>ENSDARG00000099197.3</t>
  </si>
  <si>
    <t>58114</t>
  </si>
  <si>
    <t>LL0000002007</t>
  </si>
  <si>
    <t>brdt</t>
  </si>
  <si>
    <t>ENSDARG00000102802.2</t>
  </si>
  <si>
    <t>333996</t>
  </si>
  <si>
    <t>LL0000011708</t>
  </si>
  <si>
    <t>grhl2b</t>
  </si>
  <si>
    <t>ENSDARG00000061974.8</t>
  </si>
  <si>
    <t>100034503</t>
  </si>
  <si>
    <t>LL0000011692</t>
  </si>
  <si>
    <t>grasp</t>
  </si>
  <si>
    <t>ENSDARG00000000588.9</t>
  </si>
  <si>
    <t>558950</t>
  </si>
  <si>
    <t>LL0000026705</t>
  </si>
  <si>
    <t>si:dkey-121a11.3</t>
  </si>
  <si>
    <t>ENSDARG00000071458.6</t>
  </si>
  <si>
    <t>566840</t>
  </si>
  <si>
    <t>LL0000030682</t>
  </si>
  <si>
    <t>tmprss3b</t>
  </si>
  <si>
    <t>ENSDARG00000036545.5</t>
  </si>
  <si>
    <t>101885235</t>
  </si>
  <si>
    <t>LL0000039222</t>
  </si>
  <si>
    <t>zgc:76872</t>
  </si>
  <si>
    <t>403007</t>
  </si>
  <si>
    <t>LL0000040071</t>
  </si>
  <si>
    <t>mprip</t>
  </si>
  <si>
    <t>ENSDARG00000102081.2</t>
  </si>
  <si>
    <t>558831</t>
  </si>
  <si>
    <t>LL0000014350</t>
  </si>
  <si>
    <t>LOC100536730</t>
  </si>
  <si>
    <t>100536730</t>
  </si>
  <si>
    <t>LL0000029720</t>
  </si>
  <si>
    <t>swi5</t>
  </si>
  <si>
    <t>ENSDARG00000078492.4</t>
  </si>
  <si>
    <t>100333759</t>
  </si>
  <si>
    <t>LL0000024706</t>
  </si>
  <si>
    <t>si:busm1-194e12.11</t>
  </si>
  <si>
    <t>ENSDARG00000103716.2</t>
  </si>
  <si>
    <t>368614</t>
  </si>
  <si>
    <t>LL0000033364</t>
  </si>
  <si>
    <t>XLOC_009794</t>
  </si>
  <si>
    <t>LL0000039182</t>
  </si>
  <si>
    <t>zgc:63831</t>
  </si>
  <si>
    <t>ENSDARG00000009313.7</t>
  </si>
  <si>
    <t>336746</t>
  </si>
  <si>
    <t>LL0000021565</t>
  </si>
  <si>
    <t>pdxp</t>
  </si>
  <si>
    <t>ENSDARG00000109823.1</t>
  </si>
  <si>
    <t>561030</t>
  </si>
  <si>
    <t>LL0000004909</t>
  </si>
  <si>
    <t>carm1l</t>
  </si>
  <si>
    <t>ENSDARG00000091531.5</t>
  </si>
  <si>
    <t>100003090</t>
  </si>
  <si>
    <t>LL0000021314</t>
  </si>
  <si>
    <t>patz1</t>
  </si>
  <si>
    <t>ENSDARG00000076584.4</t>
  </si>
  <si>
    <t>560290</t>
  </si>
  <si>
    <t>LL0000020398</t>
  </si>
  <si>
    <t>nln</t>
  </si>
  <si>
    <t>ENSDARG00000019233.12</t>
  </si>
  <si>
    <t>449659</t>
  </si>
  <si>
    <t>LL0000013690</t>
  </si>
  <si>
    <t>lin7c</t>
  </si>
  <si>
    <t>ENSDARG00000027322.8</t>
  </si>
  <si>
    <t>447934</t>
  </si>
  <si>
    <t>LL0000013778</t>
  </si>
  <si>
    <t>LO017799.1</t>
  </si>
  <si>
    <t>ENSDARG00000115962.1</t>
  </si>
  <si>
    <t>110439798</t>
  </si>
  <si>
    <t>LL0000005064</t>
  </si>
  <si>
    <t>ccdc191</t>
  </si>
  <si>
    <t>ENSDARG00000027851.10</t>
  </si>
  <si>
    <t>494495</t>
  </si>
  <si>
    <t>LL0000039463</t>
  </si>
  <si>
    <t>znf1081</t>
  </si>
  <si>
    <t>ENSDARG00000104561.2</t>
  </si>
  <si>
    <t>LL0000019919</t>
  </si>
  <si>
    <t>myrip</t>
  </si>
  <si>
    <t>ENSDARG00000038814.9</t>
  </si>
  <si>
    <t>567049</t>
  </si>
  <si>
    <t>LL0000030000</t>
  </si>
  <si>
    <t>tbc1d16</t>
  </si>
  <si>
    <t>ENSDARG00000036994.7</t>
  </si>
  <si>
    <t>450056</t>
  </si>
  <si>
    <t>LL0000022456</t>
  </si>
  <si>
    <t>ppp1r9bb</t>
  </si>
  <si>
    <t>ENSDARG00000071709.4</t>
  </si>
  <si>
    <t>100331262</t>
  </si>
  <si>
    <t>LL0000010905</t>
  </si>
  <si>
    <t>fthl27</t>
  </si>
  <si>
    <t>ENSDARG00000031776.9</t>
  </si>
  <si>
    <t>436651</t>
  </si>
  <si>
    <t>LL0000006596</t>
  </si>
  <si>
    <t>CR394556.1</t>
  </si>
  <si>
    <t>ENSDARG00000101718.2</t>
  </si>
  <si>
    <t>110440050</t>
  </si>
  <si>
    <t>LL0000026865</t>
  </si>
  <si>
    <t>si:dkey-172j4.3</t>
  </si>
  <si>
    <t>ENSDARG00000074183.6</t>
  </si>
  <si>
    <t>565122</t>
  </si>
  <si>
    <t>LL0000026403</t>
  </si>
  <si>
    <t>si:ch73-27e22.4</t>
  </si>
  <si>
    <t>ENSDARG00000093699.3</t>
  </si>
  <si>
    <t>100320194</t>
  </si>
  <si>
    <t>LL0000027119</t>
  </si>
  <si>
    <t>si:dkey-217f16.6</t>
  </si>
  <si>
    <t>ENSDARG00000076389.5</t>
  </si>
  <si>
    <t>101882473</t>
  </si>
  <si>
    <t>LL0000014058</t>
  </si>
  <si>
    <t>LOC100329795</t>
  </si>
  <si>
    <t>100329795</t>
  </si>
  <si>
    <t>LL0000011147</t>
  </si>
  <si>
    <t>gas1a</t>
  </si>
  <si>
    <t>ENSDARG00000077298.5</t>
  </si>
  <si>
    <t>796318</t>
  </si>
  <si>
    <t>LL0000010222</t>
  </si>
  <si>
    <t>fbxo45</t>
  </si>
  <si>
    <t>ENSDARG00000071492.6</t>
  </si>
  <si>
    <t>393567</t>
  </si>
  <si>
    <t>LL0000026332</t>
  </si>
  <si>
    <t>si:ch73-22o12.1</t>
  </si>
  <si>
    <t>ENSDARG00000062831.8</t>
  </si>
  <si>
    <t>560816</t>
  </si>
  <si>
    <t>LL0000015497</t>
  </si>
  <si>
    <t>LOC103908743</t>
  </si>
  <si>
    <t>103908743</t>
  </si>
  <si>
    <t>LL0000006780</t>
  </si>
  <si>
    <t>CR628395.1</t>
  </si>
  <si>
    <t>ENSDARG00000116298.1</t>
  </si>
  <si>
    <t>LL0000010318</t>
  </si>
  <si>
    <t>fgfr1op2</t>
  </si>
  <si>
    <t>ENSDARG00000009657.8</t>
  </si>
  <si>
    <t>335511</t>
  </si>
  <si>
    <t>LL0000028280</t>
  </si>
  <si>
    <t>si:dkeyp-82a1.2</t>
  </si>
  <si>
    <t>ENSDARG00000094192.2</t>
  </si>
  <si>
    <t>108179094</t>
  </si>
  <si>
    <t>LL0000000174</t>
  </si>
  <si>
    <t>acot11b</t>
  </si>
  <si>
    <t>ENSDARG00000042122.9</t>
  </si>
  <si>
    <t>641574</t>
  </si>
  <si>
    <t>LL0000032552</t>
  </si>
  <si>
    <t>XLOC_002816</t>
  </si>
  <si>
    <t>LL0000029594</t>
  </si>
  <si>
    <t>ENSDARG00000021455.12</t>
  </si>
  <si>
    <t>LL0000022008</t>
  </si>
  <si>
    <t>piwil2</t>
  </si>
  <si>
    <t>ENSDARG00000062601.8</t>
  </si>
  <si>
    <t>572134</t>
  </si>
  <si>
    <t>LL0000015750</t>
  </si>
  <si>
    <t>LOC103909969</t>
  </si>
  <si>
    <t>103909969</t>
  </si>
  <si>
    <t>LL0000034480</t>
  </si>
  <si>
    <t>XLOC_017534</t>
  </si>
  <si>
    <t>LL0000037789</t>
  </si>
  <si>
    <t>XLOC_042971</t>
  </si>
  <si>
    <t>LL0000002329</t>
  </si>
  <si>
    <t>BX072564.1</t>
  </si>
  <si>
    <t>ENSDARG00000099925.2</t>
  </si>
  <si>
    <t>LL0000010049</t>
  </si>
  <si>
    <t>fam204a</t>
  </si>
  <si>
    <t>ENSDARG00000039699.9</t>
  </si>
  <si>
    <t>436809</t>
  </si>
  <si>
    <t>LL0000017023</t>
  </si>
  <si>
    <t>LOC110437810</t>
  </si>
  <si>
    <t>110437810</t>
  </si>
  <si>
    <t>LL0000006105</t>
  </si>
  <si>
    <t>cox4i2</t>
  </si>
  <si>
    <t>ENSDARG00000022509.9</t>
  </si>
  <si>
    <t>393776</t>
  </si>
  <si>
    <t>LL0000024641</t>
  </si>
  <si>
    <t>sh3gl3a</t>
  </si>
  <si>
    <t>ENSDARG00000013360.11</t>
  </si>
  <si>
    <t>571626</t>
  </si>
  <si>
    <t>LL0000021644</t>
  </si>
  <si>
    <t>pfn2</t>
  </si>
  <si>
    <t>ENSDARG00000003952.12</t>
  </si>
  <si>
    <t>394235</t>
  </si>
  <si>
    <t>LL0000022952</t>
  </si>
  <si>
    <t>pvalb7</t>
  </si>
  <si>
    <t>ENSDARG00000034705.10</t>
  </si>
  <si>
    <t>402807</t>
  </si>
  <si>
    <t>LL0000001639</t>
  </si>
  <si>
    <t>atp6v1b2</t>
  </si>
  <si>
    <t>ENSDARG00000043465.7</t>
  </si>
  <si>
    <t>359840</t>
  </si>
  <si>
    <t>LL0000022270</t>
  </si>
  <si>
    <t>polr1d</t>
  </si>
  <si>
    <t>ENSDARG00000037570.7</t>
  </si>
  <si>
    <t>445412</t>
  </si>
  <si>
    <t>LL0000017618</t>
  </si>
  <si>
    <t>LOC110439384</t>
  </si>
  <si>
    <t>110439384</t>
  </si>
  <si>
    <t>LL0000021367</t>
  </si>
  <si>
    <t>pcdh1a4</t>
  </si>
  <si>
    <t>ENSDARG00000097170.5</t>
  </si>
  <si>
    <t>497127</t>
  </si>
  <si>
    <t>LL0000025702</t>
  </si>
  <si>
    <t>si:ch211-229l10.4</t>
  </si>
  <si>
    <t>ENSDARG00000098357.2</t>
  </si>
  <si>
    <t>LL0000000112</t>
  </si>
  <si>
    <t>ablim1b</t>
  </si>
  <si>
    <t>ENSDARG00000045064.10</t>
  </si>
  <si>
    <t>541550</t>
  </si>
  <si>
    <t>LL0000028366</t>
  </si>
  <si>
    <t>si:zfos-1056e6.1</t>
  </si>
  <si>
    <t>ENSDARG00000101651.2</t>
  </si>
  <si>
    <t>107988029</t>
  </si>
  <si>
    <t>LL0000029303</t>
  </si>
  <si>
    <t>spon1b</t>
  </si>
  <si>
    <t>ENSDARG00000023694.10</t>
  </si>
  <si>
    <t>58029</t>
  </si>
  <si>
    <t>LL0000022571</t>
  </si>
  <si>
    <t>prkacba</t>
  </si>
  <si>
    <t>ENSDARG00000001782.11</t>
  </si>
  <si>
    <t>393998</t>
  </si>
  <si>
    <t>LL0000029542</t>
  </si>
  <si>
    <t>stip1</t>
  </si>
  <si>
    <t>ENSDARG00000004906.9</t>
  </si>
  <si>
    <t>493606</t>
  </si>
  <si>
    <t>LL0000009848</t>
  </si>
  <si>
    <t>eve1</t>
  </si>
  <si>
    <t>ENSDARG00000056012.6</t>
  </si>
  <si>
    <t>30335</t>
  </si>
  <si>
    <t>LL0000002079</t>
  </si>
  <si>
    <t>btr22</t>
  </si>
  <si>
    <t>ENSDARG00000100539.2</t>
  </si>
  <si>
    <t>100144555</t>
  </si>
  <si>
    <t>LL0000025501</t>
  </si>
  <si>
    <t>si:ch211-207e19.15</t>
  </si>
  <si>
    <t>ENSDARG00000113022.1</t>
  </si>
  <si>
    <t>LL0000004720</t>
  </si>
  <si>
    <t>CABZ01117603.1</t>
  </si>
  <si>
    <t>ENSDARG00000100939.2</t>
  </si>
  <si>
    <t>103909724</t>
  </si>
  <si>
    <t>LL0000013459</t>
  </si>
  <si>
    <t>krt17</t>
  </si>
  <si>
    <t>ENSDARG00000094041.5</t>
  </si>
  <si>
    <t>100034647</t>
  </si>
  <si>
    <t>LL0000035448</t>
  </si>
  <si>
    <t>XLOC_025673</t>
  </si>
  <si>
    <t>LL0000015339</t>
  </si>
  <si>
    <t>LOC101886558</t>
  </si>
  <si>
    <t>101886558</t>
  </si>
  <si>
    <t>LL0000014689</t>
  </si>
  <si>
    <t>LOC101883230</t>
  </si>
  <si>
    <t>LL0000024430</t>
  </si>
  <si>
    <t>sema3ga</t>
  </si>
  <si>
    <t>ENSDARG00000042545.6</t>
  </si>
  <si>
    <t>544659</t>
  </si>
  <si>
    <t>LL0000018615</t>
  </si>
  <si>
    <t>map4k4</t>
  </si>
  <si>
    <t>ENSDARG00000098670.2</t>
  </si>
  <si>
    <t>103908625</t>
  </si>
  <si>
    <t>LL0000012719</t>
  </si>
  <si>
    <t>im:7152688</t>
  </si>
  <si>
    <t>504099</t>
  </si>
  <si>
    <t>LL0000012870</t>
  </si>
  <si>
    <t>irge4</t>
  </si>
  <si>
    <t>ENSDARG00000070317.6</t>
  </si>
  <si>
    <t>100033386</t>
  </si>
  <si>
    <t>LL0000010782</t>
  </si>
  <si>
    <t>FP236741.1</t>
  </si>
  <si>
    <t>ENSDARG00000097594.2</t>
  </si>
  <si>
    <t>LL0000027442</t>
  </si>
  <si>
    <t>si:dkey-267j14.7</t>
  </si>
  <si>
    <t>ENSDARG00000094685.2</t>
  </si>
  <si>
    <t>LL0000030859</t>
  </si>
  <si>
    <t>tpcn1</t>
  </si>
  <si>
    <t>ENSDARG00000062362.8</t>
  </si>
  <si>
    <t>567534</t>
  </si>
  <si>
    <t>LL0000013597</t>
  </si>
  <si>
    <t>lemd3</t>
  </si>
  <si>
    <t>ENSDARG00000015824.10</t>
  </si>
  <si>
    <t>558474</t>
  </si>
  <si>
    <t>LL0000001472</t>
  </si>
  <si>
    <t>ascl1a</t>
  </si>
  <si>
    <t>ENSDARG00000038386.5</t>
  </si>
  <si>
    <t>30466</t>
  </si>
  <si>
    <t>LL0000018935</t>
  </si>
  <si>
    <t>mfsd1</t>
  </si>
  <si>
    <t>ENSDARG00000101379.2</t>
  </si>
  <si>
    <t>641486</t>
  </si>
  <si>
    <t>LL0000028219</t>
  </si>
  <si>
    <t>si:dkeyp-66d1.7</t>
  </si>
  <si>
    <t>ENSDARG00000038709.7</t>
  </si>
  <si>
    <t>561899</t>
  </si>
  <si>
    <t>LL0000024850</t>
  </si>
  <si>
    <t>si:ch1073-416j23.1</t>
  </si>
  <si>
    <t>ENSDARG00000055934.6</t>
  </si>
  <si>
    <t>553480</t>
  </si>
  <si>
    <t>LL0000028689</t>
  </si>
  <si>
    <t>slc31a2</t>
  </si>
  <si>
    <t>ENSDARG00000076092.6</t>
  </si>
  <si>
    <t>563012</t>
  </si>
  <si>
    <t>LL0000032940</t>
  </si>
  <si>
    <t>XLOC_006330</t>
  </si>
  <si>
    <t>LL0000005975</t>
  </si>
  <si>
    <t>coil</t>
  </si>
  <si>
    <t>ENSDARG00000040070.7</t>
  </si>
  <si>
    <t>58024</t>
  </si>
  <si>
    <t>LL0000038171</t>
  </si>
  <si>
    <t>XLOC_044191</t>
  </si>
  <si>
    <t>LL0000028763</t>
  </si>
  <si>
    <t>slc41a1</t>
  </si>
  <si>
    <t>ENSDARG00000070214.5</t>
  </si>
  <si>
    <t>325975</t>
  </si>
  <si>
    <t>LL0000011880</t>
  </si>
  <si>
    <t>gusb</t>
  </si>
  <si>
    <t>ENSDARG00000063126.6</t>
  </si>
  <si>
    <t>571441</t>
  </si>
  <si>
    <t>LL0000004548</t>
  </si>
  <si>
    <t>CABZ01084131.1</t>
  </si>
  <si>
    <t>ENSDARG00000114762.1</t>
  </si>
  <si>
    <t>LL0000027124</t>
  </si>
  <si>
    <t>si:dkey-219c10.4</t>
  </si>
  <si>
    <t>ENSDARG00000075929.5</t>
  </si>
  <si>
    <t>562357</t>
  </si>
  <si>
    <t>LL0000040070</t>
  </si>
  <si>
    <t>MPP4_1_of_many</t>
  </si>
  <si>
    <t>ENSDARG00000009386.10</t>
  </si>
  <si>
    <t>556594</t>
  </si>
  <si>
    <t>LL0000034780</t>
  </si>
  <si>
    <t>XLOC_019912</t>
  </si>
  <si>
    <t>LL0000009571</t>
  </si>
  <si>
    <t>elmod3</t>
  </si>
  <si>
    <t>ENSDARG00000074742.6</t>
  </si>
  <si>
    <t>100537442</t>
  </si>
  <si>
    <t>LL0000029043</t>
  </si>
  <si>
    <t>snap47</t>
  </si>
  <si>
    <t>ENSDARG00000063445.8</t>
  </si>
  <si>
    <t>751727</t>
  </si>
  <si>
    <t>LL0000011414</t>
  </si>
  <si>
    <t>glyctk</t>
  </si>
  <si>
    <t>ENSDARG00000060120.8</t>
  </si>
  <si>
    <t>570678</t>
  </si>
  <si>
    <t>LL0000001737</t>
  </si>
  <si>
    <t>b3gnt9</t>
  </si>
  <si>
    <t>ENSDARG00000041616.6</t>
  </si>
  <si>
    <t>100034499</t>
  </si>
  <si>
    <t>LL0000004440</t>
  </si>
  <si>
    <t>CABZ01075274.1</t>
  </si>
  <si>
    <t>ENSDARG00000101049.2</t>
  </si>
  <si>
    <t>LL0000010356</t>
  </si>
  <si>
    <t>fign</t>
  </si>
  <si>
    <t>ENSDARG00000008662.8</t>
  </si>
  <si>
    <t>553599</t>
  </si>
  <si>
    <t>LL0000012111</t>
  </si>
  <si>
    <t>higd1a</t>
  </si>
  <si>
    <t>ENSDARG00000022303.8</t>
  </si>
  <si>
    <t>373084</t>
  </si>
  <si>
    <t>LL0000008780</t>
  </si>
  <si>
    <t>ddx31</t>
  </si>
  <si>
    <t>ENSDARG00000035507.9</t>
  </si>
  <si>
    <t>325248</t>
  </si>
  <si>
    <t>LL0000033068</t>
  </si>
  <si>
    <t>XLOC_007300</t>
  </si>
  <si>
    <t>LL0000004884</t>
  </si>
  <si>
    <t>capn3b</t>
  </si>
  <si>
    <t>ENSDARG00000043035.7</t>
  </si>
  <si>
    <t>100034405</t>
  </si>
  <si>
    <t>LL0000032571</t>
  </si>
  <si>
    <t>XLOC_003052</t>
  </si>
  <si>
    <t>LL0000037165</t>
  </si>
  <si>
    <t>XLOC_038869</t>
  </si>
  <si>
    <t>LL0000006743</t>
  </si>
  <si>
    <t>CR589944.1</t>
  </si>
  <si>
    <t>ENSDARG00000096988.2</t>
  </si>
  <si>
    <t>103911824</t>
  </si>
  <si>
    <t>LL0000006150</t>
  </si>
  <si>
    <t>cpm</t>
  </si>
  <si>
    <t>ENSDARG00000011769.8</t>
  </si>
  <si>
    <t>550253</t>
  </si>
  <si>
    <t>LL0000004413</t>
  </si>
  <si>
    <t>CABZ01073424.1</t>
  </si>
  <si>
    <t>ENSDARG00000107858.2</t>
  </si>
  <si>
    <t>LL0000018770</t>
  </si>
  <si>
    <t>mcm3</t>
  </si>
  <si>
    <t>ENSDARG00000024204.7</t>
  </si>
  <si>
    <t>192323</t>
  </si>
  <si>
    <t>LL0000010124</t>
  </si>
  <si>
    <t>fam98b</t>
  </si>
  <si>
    <t>ENSDARG00000060068.5</t>
  </si>
  <si>
    <t>780841</t>
  </si>
  <si>
    <t>LL0000038728</t>
  </si>
  <si>
    <t>zgc:153383</t>
  </si>
  <si>
    <t>ENSDARG00000100439.2</t>
  </si>
  <si>
    <t>751751</t>
  </si>
  <si>
    <t>LL0000026259</t>
  </si>
  <si>
    <t>si:ch73-168d20.1</t>
  </si>
  <si>
    <t>ENSDARG00000039900.8</t>
  </si>
  <si>
    <t>795914</t>
  </si>
  <si>
    <t>LL0000001145</t>
  </si>
  <si>
    <t>ap5s1</t>
  </si>
  <si>
    <t>ENSDARG00000076755.5</t>
  </si>
  <si>
    <t>556111</t>
  </si>
  <si>
    <t>LL0000015914</t>
  </si>
  <si>
    <t>LOC103910581</t>
  </si>
  <si>
    <t>LL0000018060</t>
  </si>
  <si>
    <t>LOC110440150</t>
  </si>
  <si>
    <t>110440150</t>
  </si>
  <si>
    <t>LL0000021494</t>
  </si>
  <si>
    <t>pde3a</t>
  </si>
  <si>
    <t>ENSDARG00000004227.10</t>
  </si>
  <si>
    <t>567051</t>
  </si>
  <si>
    <t>LL0000012406</t>
  </si>
  <si>
    <t>htr1fa</t>
  </si>
  <si>
    <t>ENSDARG00000109862.1</t>
  </si>
  <si>
    <t>100005344</t>
  </si>
  <si>
    <t>LL0000013532</t>
  </si>
  <si>
    <t>large1</t>
  </si>
  <si>
    <t>ENSDARG00000005126.9</t>
  </si>
  <si>
    <t>446213</t>
  </si>
  <si>
    <t>LL0000007344</t>
  </si>
  <si>
    <t>crtc1b</t>
  </si>
  <si>
    <t>ENSDARG00000076076.7</t>
  </si>
  <si>
    <t>101886240</t>
  </si>
  <si>
    <t>LL0000025025</t>
  </si>
  <si>
    <t>si:ch211-12e13.10</t>
  </si>
  <si>
    <t>ENSDARG00000095523.2</t>
  </si>
  <si>
    <t>100001844</t>
  </si>
  <si>
    <t>LL0000011342</t>
  </si>
  <si>
    <t>git2a</t>
  </si>
  <si>
    <t>ENSDARG00000061915.7</t>
  </si>
  <si>
    <t>793882</t>
  </si>
  <si>
    <t>LL0000022033</t>
  </si>
  <si>
    <t>pkn3</t>
  </si>
  <si>
    <t>ENSDARG00000079585.4</t>
  </si>
  <si>
    <t>323182</t>
  </si>
  <si>
    <t>LL0000039111</t>
  </si>
  <si>
    <t>zgc:194281</t>
  </si>
  <si>
    <t>ENSDARG00000093498.3</t>
  </si>
  <si>
    <t>570279</t>
  </si>
  <si>
    <t>LL0000025079</t>
  </si>
  <si>
    <t>si:ch211-137j23.8</t>
  </si>
  <si>
    <t>ENSDARG00000053938.4</t>
  </si>
  <si>
    <t>LL0000020264</t>
  </si>
  <si>
    <t>nfkb1</t>
  </si>
  <si>
    <t>ENSDARG00000105261.2</t>
  </si>
  <si>
    <t>565756</t>
  </si>
  <si>
    <t>LL0000003933</t>
  </si>
  <si>
    <t>c7b</t>
  </si>
  <si>
    <t>ENSDARG00000057121.7</t>
  </si>
  <si>
    <t>570832</t>
  </si>
  <si>
    <t>LL0000028361</t>
  </si>
  <si>
    <t>si:rp71-7l19.2</t>
  </si>
  <si>
    <t>ENSDARG00000102853.2</t>
  </si>
  <si>
    <t>100000651</t>
  </si>
  <si>
    <t>LL0000022915</t>
  </si>
  <si>
    <t>ptprua</t>
  </si>
  <si>
    <t>ENSDARG00000092638.6</t>
  </si>
  <si>
    <t>563584</t>
  </si>
  <si>
    <t>LL0000038764</t>
  </si>
  <si>
    <t>zgc:153993</t>
  </si>
  <si>
    <t>ENSDARG00000099722.3</t>
  </si>
  <si>
    <t>767645</t>
  </si>
  <si>
    <t>LL0000019661</t>
  </si>
  <si>
    <t>mstnb</t>
  </si>
  <si>
    <t>ENSDARG00000069133.5</t>
  </si>
  <si>
    <t>798441</t>
  </si>
  <si>
    <t>LL0000006118</t>
  </si>
  <si>
    <t>cox7a2l</t>
  </si>
  <si>
    <t>ENSDARG00000054907.5</t>
  </si>
  <si>
    <t>335751</t>
  </si>
  <si>
    <t>LL0000020221</t>
  </si>
  <si>
    <t>ENSDARG00000099694.2</t>
  </si>
  <si>
    <t>LL0000000512</t>
  </si>
  <si>
    <t>aifm5</t>
  </si>
  <si>
    <t>ENSDARG00000075551.5</t>
  </si>
  <si>
    <t>557064</t>
  </si>
  <si>
    <t>LL0000026965</t>
  </si>
  <si>
    <t>si:dkey-191j3.2</t>
  </si>
  <si>
    <t>ENSDARG00000101997.2</t>
  </si>
  <si>
    <t>108183322</t>
  </si>
  <si>
    <t>LL0000021298</t>
  </si>
  <si>
    <t>parp3</t>
  </si>
  <si>
    <t>ENSDARG00000003961.8</t>
  </si>
  <si>
    <t>335495</t>
  </si>
  <si>
    <t>LL0000020094</t>
  </si>
  <si>
    <t>ndor1</t>
  </si>
  <si>
    <t>ENSDARG00000007429.9</t>
  </si>
  <si>
    <t>393621</t>
  </si>
  <si>
    <t>LL0000011331</t>
  </si>
  <si>
    <t>ginm1</t>
  </si>
  <si>
    <t>ENSDARG00000021975.8</t>
  </si>
  <si>
    <t>555775</t>
  </si>
  <si>
    <t>LL0000020615</t>
  </si>
  <si>
    <t>nrf1</t>
  </si>
  <si>
    <t>ENSDARG00000000018.9</t>
  </si>
  <si>
    <t>64604</t>
  </si>
  <si>
    <t>LL0000024344</t>
  </si>
  <si>
    <t>sdf4</t>
  </si>
  <si>
    <t>ENSDARG00000070682.5</t>
  </si>
  <si>
    <t>406360</t>
  </si>
  <si>
    <t>LL0000005039</t>
  </si>
  <si>
    <t>ccdc146</t>
  </si>
  <si>
    <t>ENSDARG00000004794.10</t>
  </si>
  <si>
    <t>767671</t>
  </si>
  <si>
    <t>LL0000024284</t>
  </si>
  <si>
    <t>scin</t>
  </si>
  <si>
    <t>ENSDARG00000010728.9</t>
  </si>
  <si>
    <t>566764</t>
  </si>
  <si>
    <t>LL0000005275</t>
  </si>
  <si>
    <t>cdc23</t>
  </si>
  <si>
    <t>ENSDARG00000044484.5</t>
  </si>
  <si>
    <t>393907</t>
  </si>
  <si>
    <t>LL0000008286</t>
  </si>
  <si>
    <t>CU896630.1</t>
  </si>
  <si>
    <t>ENSDARG00000100883.2</t>
  </si>
  <si>
    <t>100334054</t>
  </si>
  <si>
    <t>LL0000032271</t>
  </si>
  <si>
    <t>XLOC_000597</t>
  </si>
  <si>
    <t>LL0000038585</t>
  </si>
  <si>
    <t>zgc:113209</t>
  </si>
  <si>
    <t>ENSDARG00000100294.3</t>
  </si>
  <si>
    <t>548342</t>
  </si>
  <si>
    <t>LL0000011192</t>
  </si>
  <si>
    <t>gbp1</t>
  </si>
  <si>
    <t>ENSDARG00000038668.8</t>
  </si>
  <si>
    <t>436615</t>
  </si>
  <si>
    <t>LL0000013128</t>
  </si>
  <si>
    <t>kcnh5a</t>
  </si>
  <si>
    <t>ENSDARG00000043220.8</t>
  </si>
  <si>
    <t>556304</t>
  </si>
  <si>
    <t>LL0000039810</t>
  </si>
  <si>
    <t>foxk2</t>
  </si>
  <si>
    <t>ENSDARG00000030583.11</t>
  </si>
  <si>
    <t>324141</t>
  </si>
  <si>
    <t>LL0000020803</t>
  </si>
  <si>
    <t>obsl1b</t>
  </si>
  <si>
    <t>ENSDARG00000077388.6</t>
  </si>
  <si>
    <t>606585</t>
  </si>
  <si>
    <t>LL0000024003</t>
  </si>
  <si>
    <t>rps6kc1</t>
  </si>
  <si>
    <t>ENSDARG00000104103.2</t>
  </si>
  <si>
    <t>564322</t>
  </si>
  <si>
    <t>LL0000011157</t>
  </si>
  <si>
    <t>gas8</t>
  </si>
  <si>
    <t>ENSDARG00000101431.2</t>
  </si>
  <si>
    <t>323260</t>
  </si>
  <si>
    <t>LL0000004856</t>
  </si>
  <si>
    <t>camsap1b</t>
  </si>
  <si>
    <t>ENSDARG00000035122.8</t>
  </si>
  <si>
    <t>561094</t>
  </si>
  <si>
    <t>LL0000012805</t>
  </si>
  <si>
    <t>ints5</t>
  </si>
  <si>
    <t>ENSDARG00000077943.4</t>
  </si>
  <si>
    <t>564642</t>
  </si>
  <si>
    <t>LL0000011683</t>
  </si>
  <si>
    <t>gramd1c</t>
  </si>
  <si>
    <t>ENSDARG00000076238.5</t>
  </si>
  <si>
    <t>563054</t>
  </si>
  <si>
    <t>LL0000020745</t>
  </si>
  <si>
    <t>numbl</t>
  </si>
  <si>
    <t>ENSDARG00000101949.3</t>
  </si>
  <si>
    <t>497616</t>
  </si>
  <si>
    <t>LL0000009392</t>
  </si>
  <si>
    <t>eef1a1a</t>
  </si>
  <si>
    <t>ENSDARG00000039502.6</t>
  </si>
  <si>
    <t>336334</t>
  </si>
  <si>
    <t>LL0000011937</t>
  </si>
  <si>
    <t>has3</t>
  </si>
  <si>
    <t>ENSDARG00000057210.6</t>
  </si>
  <si>
    <t>282555</t>
  </si>
  <si>
    <t>LL0000005978</t>
  </si>
  <si>
    <t>col11a1a</t>
  </si>
  <si>
    <t>ENSDARG00000026165.10</t>
  </si>
  <si>
    <t>565402</t>
  </si>
  <si>
    <t>LL0000026904</t>
  </si>
  <si>
    <t>si:dkey-181f22.4</t>
  </si>
  <si>
    <t>101882156</t>
  </si>
  <si>
    <t>LL0000002038</t>
  </si>
  <si>
    <t>bsnd</t>
  </si>
  <si>
    <t>ENSDARG00000086265.3</t>
  </si>
  <si>
    <t>497323</t>
  </si>
  <si>
    <t>LL0000005922</t>
  </si>
  <si>
    <t>cnot9</t>
  </si>
  <si>
    <t>ENSDARG00000033855.8</t>
  </si>
  <si>
    <t>406632</t>
  </si>
  <si>
    <t>LL0000033340</t>
  </si>
  <si>
    <t>XLOC_009632</t>
  </si>
  <si>
    <t>LL0000022284</t>
  </si>
  <si>
    <t>polr2l</t>
  </si>
  <si>
    <t>ENSDARG00000058349.7</t>
  </si>
  <si>
    <t>553705</t>
  </si>
  <si>
    <t>LL0000028528</t>
  </si>
  <si>
    <t>slc17a9b</t>
  </si>
  <si>
    <t>ENSDARG00000011049.8</t>
  </si>
  <si>
    <t>436908</t>
  </si>
  <si>
    <t>LL0000015748</t>
  </si>
  <si>
    <t>LOC103909963</t>
  </si>
  <si>
    <t>103909963</t>
  </si>
  <si>
    <t>LL0000015785</t>
  </si>
  <si>
    <t>LOC103910107</t>
  </si>
  <si>
    <t>103910107</t>
  </si>
  <si>
    <t>LL0000022067</t>
  </si>
  <si>
    <t>plaua</t>
  </si>
  <si>
    <t>ENSDARG00000075265.5</t>
  </si>
  <si>
    <t>100008445</t>
  </si>
  <si>
    <t>LL0000040302</t>
  </si>
  <si>
    <t>ppp2cab</t>
  </si>
  <si>
    <t>ENSDARG00000053404.7</t>
  </si>
  <si>
    <t>393885</t>
  </si>
  <si>
    <t>LL0000004050</t>
  </si>
  <si>
    <t>CABZ01028771.1</t>
  </si>
  <si>
    <t>ENSDARG00000101693.2</t>
  </si>
  <si>
    <t>100537610</t>
  </si>
  <si>
    <t>LL0000010352</t>
  </si>
  <si>
    <t>ficd</t>
  </si>
  <si>
    <t>ENSDARG00000035595.6</t>
  </si>
  <si>
    <t>334648</t>
  </si>
  <si>
    <t>LL0000021718</t>
  </si>
  <si>
    <t>phkg1a</t>
  </si>
  <si>
    <t>ENSDARG00000030604.7</t>
  </si>
  <si>
    <t>565379</t>
  </si>
  <si>
    <t>LL0000009864</t>
  </si>
  <si>
    <t>exo5</t>
  </si>
  <si>
    <t>ENSDARG00000042727.8</t>
  </si>
  <si>
    <t>641427</t>
  </si>
  <si>
    <t>LL0000009117</t>
  </si>
  <si>
    <t>dnmt3bb.2</t>
  </si>
  <si>
    <t>ENSDARG00000057830.7</t>
  </si>
  <si>
    <t>30659</t>
  </si>
  <si>
    <t>LL0000039522</t>
  </si>
  <si>
    <t>znf1146</t>
  </si>
  <si>
    <t>ENSDARG00000113294.1</t>
  </si>
  <si>
    <t>108179178</t>
  </si>
  <si>
    <t>LL0000008897</t>
  </si>
  <si>
    <t>dhrs9</t>
  </si>
  <si>
    <t>ENSDARG00000019260.8</t>
  </si>
  <si>
    <t>322529</t>
  </si>
  <si>
    <t>LL0000002518</t>
  </si>
  <si>
    <t>BX294434.1</t>
  </si>
  <si>
    <t>ENSDARG00000061272.6</t>
  </si>
  <si>
    <t>564564</t>
  </si>
  <si>
    <t>LL0000030601</t>
  </si>
  <si>
    <t>tmem267</t>
  </si>
  <si>
    <t>ENSDARG00000000142.10</t>
  </si>
  <si>
    <t>368645</t>
  </si>
  <si>
    <t>LL0000000331</t>
  </si>
  <si>
    <t>adgra3</t>
  </si>
  <si>
    <t>ENSDARG00000073673.4</t>
  </si>
  <si>
    <t>100003592</t>
  </si>
  <si>
    <t>LL0000020241</t>
  </si>
  <si>
    <t>nfatc1</t>
  </si>
  <si>
    <t>ENSDARG00000036168.8</t>
  </si>
  <si>
    <t>568315</t>
  </si>
  <si>
    <t>LL0000008709</t>
  </si>
  <si>
    <t>dcbld1</t>
  </si>
  <si>
    <t>ENSDARG00000015907.12</t>
  </si>
  <si>
    <t>664747</t>
  </si>
  <si>
    <t>LL0000038619</t>
  </si>
  <si>
    <t>zgc:113436</t>
  </si>
  <si>
    <t>ENSDARG00000056204.8</t>
  </si>
  <si>
    <t>503528</t>
  </si>
  <si>
    <t>LL0000038517</t>
  </si>
  <si>
    <t>zgc:110425</t>
  </si>
  <si>
    <t>ENSDARG00000058479.5</t>
  </si>
  <si>
    <t>553782</t>
  </si>
  <si>
    <t>LL0000006948</t>
  </si>
  <si>
    <t>CR790382.2</t>
  </si>
  <si>
    <t>ENSDARG00000101230.2</t>
  </si>
  <si>
    <t>103910885</t>
  </si>
  <si>
    <t>LL0000034085</t>
  </si>
  <si>
    <t>XLOC_015057</t>
  </si>
  <si>
    <t>101883771</t>
  </si>
  <si>
    <t>LL0000039855</t>
  </si>
  <si>
    <t>LOC100002266</t>
  </si>
  <si>
    <t>ENSDARG00000086418.5</t>
  </si>
  <si>
    <t>100002266</t>
  </si>
  <si>
    <t>LL0000023809</t>
  </si>
  <si>
    <t>rnf215</t>
  </si>
  <si>
    <t>ENSDARG00000059424.6</t>
  </si>
  <si>
    <t>101882431</t>
  </si>
  <si>
    <t>LL0000014440</t>
  </si>
  <si>
    <t>LOC100538160</t>
  </si>
  <si>
    <t>100538160</t>
  </si>
  <si>
    <t>LL0000007618</t>
  </si>
  <si>
    <t>CT573787.1</t>
  </si>
  <si>
    <t>ENSDARG00000081256.2</t>
  </si>
  <si>
    <t>100334521</t>
  </si>
  <si>
    <t>LL0000008617</t>
  </si>
  <si>
    <t>cyp51</t>
  </si>
  <si>
    <t>ENSDARG00000042641.5</t>
  </si>
  <si>
    <t>414331</t>
  </si>
  <si>
    <t>LL0000028443</t>
  </si>
  <si>
    <t>six4b</t>
  </si>
  <si>
    <t>ENSDARG00000031983.5</t>
  </si>
  <si>
    <t>65232</t>
  </si>
  <si>
    <t>LL0000005946</t>
  </si>
  <si>
    <t>cntn5</t>
  </si>
  <si>
    <t>ENSDARG00000021584.10</t>
  </si>
  <si>
    <t>327429</t>
  </si>
  <si>
    <t>LL0000011102</t>
  </si>
  <si>
    <t>galk1</t>
  </si>
  <si>
    <t>ENSDARG00000028088.8</t>
  </si>
  <si>
    <t>449829</t>
  </si>
  <si>
    <t>LL0000003324</t>
  </si>
  <si>
    <t>BX649416.1</t>
  </si>
  <si>
    <t>ENSDARG00000098230.3</t>
  </si>
  <si>
    <t>100006662</t>
  </si>
  <si>
    <t>LL0000004526</t>
  </si>
  <si>
    <t>CABZ01081535.1</t>
  </si>
  <si>
    <t>ENSDARG00000110192.1</t>
  </si>
  <si>
    <t>103909931</t>
  </si>
  <si>
    <t>LL0000028557</t>
  </si>
  <si>
    <t>slc22a16</t>
  </si>
  <si>
    <t>ENSDARG00000015869.9</t>
  </si>
  <si>
    <t>557279</t>
  </si>
  <si>
    <t>LL0000006714</t>
  </si>
  <si>
    <t>CR548634.2</t>
  </si>
  <si>
    <t>ENSDARG00000097585.2</t>
  </si>
  <si>
    <t>LL0000030539</t>
  </si>
  <si>
    <t>tmem187</t>
  </si>
  <si>
    <t>ENSDARG00000051989.7</t>
  </si>
  <si>
    <t>100001485</t>
  </si>
  <si>
    <t>LL0000005703</t>
  </si>
  <si>
    <t>cinp</t>
  </si>
  <si>
    <t>ENSDARG00000073910.5</t>
  </si>
  <si>
    <t>100003640</t>
  </si>
  <si>
    <t>LL0000029471</t>
  </si>
  <si>
    <t>st6gal2a</t>
  </si>
  <si>
    <t>ENSDARG00000039335.6</t>
  </si>
  <si>
    <t>403116</t>
  </si>
  <si>
    <t>LL0000019864</t>
  </si>
  <si>
    <t>mymk</t>
  </si>
  <si>
    <t>ENSDARG00000103988.2</t>
  </si>
  <si>
    <t>415178</t>
  </si>
  <si>
    <t>LL0000018307</t>
  </si>
  <si>
    <t>lrch1</t>
  </si>
  <si>
    <t>ENSDARG00000078778.5</t>
  </si>
  <si>
    <t>560885</t>
  </si>
  <si>
    <t>LL0000011704</t>
  </si>
  <si>
    <t>grem2a</t>
  </si>
  <si>
    <t>ENSDARG00000056057.6</t>
  </si>
  <si>
    <t>100002201</t>
  </si>
  <si>
    <t>LL0000014934</t>
  </si>
  <si>
    <t>LOC101884528</t>
  </si>
  <si>
    <t>101884528</t>
  </si>
  <si>
    <t>LL0000008817</t>
  </si>
  <si>
    <t>dek</t>
  </si>
  <si>
    <t>ENSDARG00000070108.6</t>
  </si>
  <si>
    <t>692304</t>
  </si>
  <si>
    <t>LL0000023210</t>
  </si>
  <si>
    <t>RASA2</t>
  </si>
  <si>
    <t>ENSDARG00000078775.4</t>
  </si>
  <si>
    <t>100331895</t>
  </si>
  <si>
    <t>LL0000005860</t>
  </si>
  <si>
    <t>cmpk</t>
  </si>
  <si>
    <t>ENSDARG00000019924.8</t>
  </si>
  <si>
    <t>406383</t>
  </si>
  <si>
    <t>LL0000002060</t>
  </si>
  <si>
    <t>btf3</t>
  </si>
  <si>
    <t>ENSDARG00000035400.9</t>
  </si>
  <si>
    <t>556625</t>
  </si>
  <si>
    <t>LL0000021390</t>
  </si>
  <si>
    <t>pcdh2aa15</t>
  </si>
  <si>
    <t>ENSDARG00000088136.3</t>
  </si>
  <si>
    <t>493601</t>
  </si>
  <si>
    <t>LL0000018970</t>
  </si>
  <si>
    <t>mgmt</t>
  </si>
  <si>
    <t>ENSDARG00000043275.6</t>
  </si>
  <si>
    <t>553368</t>
  </si>
  <si>
    <t>LL0000032098</t>
  </si>
  <si>
    <t>wnt6b</t>
  </si>
  <si>
    <t>ENSDARG00000073935.5</t>
  </si>
  <si>
    <t>561831</t>
  </si>
  <si>
    <t>LL0000001707</t>
  </si>
  <si>
    <t>azi2</t>
  </si>
  <si>
    <t>ENSDARG00000102419.2</t>
  </si>
  <si>
    <t>406377</t>
  </si>
  <si>
    <t>LL0000017852</t>
  </si>
  <si>
    <t>LOC110439824</t>
  </si>
  <si>
    <t>110439824</t>
  </si>
  <si>
    <t>LL0000009652</t>
  </si>
  <si>
    <t>enoph1</t>
  </si>
  <si>
    <t>ENSDARG00000026198.8</t>
  </si>
  <si>
    <t>431773</t>
  </si>
  <si>
    <t>LL0000029070</t>
  </si>
  <si>
    <t>snrnp40</t>
  </si>
  <si>
    <t>ENSDARG00000023160.8</t>
  </si>
  <si>
    <t>393292</t>
  </si>
  <si>
    <t>LL0000011514</t>
  </si>
  <si>
    <t>golt1ba</t>
  </si>
  <si>
    <t>ENSDARG00000022795.7</t>
  </si>
  <si>
    <t>100034417</t>
  </si>
  <si>
    <t>LL0000024667</t>
  </si>
  <si>
    <t>shda</t>
  </si>
  <si>
    <t>ENSDARG00000094243.2</t>
  </si>
  <si>
    <t>561247</t>
  </si>
  <si>
    <t>LL0000027413</t>
  </si>
  <si>
    <t>si:dkey-261o4.8</t>
  </si>
  <si>
    <t>100537246</t>
  </si>
  <si>
    <t>LL0000024162</t>
  </si>
  <si>
    <t>saal1</t>
  </si>
  <si>
    <t>ENSDARG00000018681.10</t>
  </si>
  <si>
    <t>393104</t>
  </si>
  <si>
    <t>LL0000036378</t>
  </si>
  <si>
    <t>XLOC_032258</t>
  </si>
  <si>
    <t>LL0000031830</t>
  </si>
  <si>
    <t>vdrb</t>
  </si>
  <si>
    <t>ENSDARG00000070721.8</t>
  </si>
  <si>
    <t>564511</t>
  </si>
  <si>
    <t>LL0000039012</t>
  </si>
  <si>
    <t>zgc:173709</t>
  </si>
  <si>
    <t>ENSDARG00000090160.7</t>
  </si>
  <si>
    <t>100002234</t>
  </si>
  <si>
    <t>LL0000028931</t>
  </si>
  <si>
    <t>smad2</t>
  </si>
  <si>
    <t>ENSDARG00000006389.8</t>
  </si>
  <si>
    <t>30639</t>
  </si>
  <si>
    <t>LL0000001395</t>
  </si>
  <si>
    <t>arntl2</t>
  </si>
  <si>
    <t>ENSDARG00000041381.11</t>
  </si>
  <si>
    <t>58099</t>
  </si>
  <si>
    <t>LL0000022653</t>
  </si>
  <si>
    <t>proza</t>
  </si>
  <si>
    <t>ENSDARG00000037783.8</t>
  </si>
  <si>
    <t>768176</t>
  </si>
  <si>
    <t>LL0000034275</t>
  </si>
  <si>
    <t>XLOC_016198</t>
  </si>
  <si>
    <t>LL0000017380</t>
  </si>
  <si>
    <t>LOC110438422</t>
  </si>
  <si>
    <t>110438422</t>
  </si>
  <si>
    <t>LL0000029448</t>
  </si>
  <si>
    <t>ssuh2.2</t>
  </si>
  <si>
    <t>ENSDARG00000054418.6</t>
  </si>
  <si>
    <t>797699</t>
  </si>
  <si>
    <t>LL0000038477</t>
  </si>
  <si>
    <t>zgc:103510</t>
  </si>
  <si>
    <t>ENSDARG00000027699.8</t>
  </si>
  <si>
    <t>494061</t>
  </si>
  <si>
    <t>LL0000000282</t>
  </si>
  <si>
    <t>adamts15a</t>
  </si>
  <si>
    <t>ENSDARG00000029124.9</t>
  </si>
  <si>
    <t>569571</t>
  </si>
  <si>
    <t>LL0000007126</t>
  </si>
  <si>
    <t>CR855311.4</t>
  </si>
  <si>
    <t>ENSDARG00000103504.2</t>
  </si>
  <si>
    <t>LL0000022740</t>
  </si>
  <si>
    <t>psma8</t>
  </si>
  <si>
    <t>ENSDARG00000010965.8</t>
  </si>
  <si>
    <t>406445</t>
  </si>
  <si>
    <t>LL0000036062</t>
  </si>
  <si>
    <t>XLOC_030237</t>
  </si>
  <si>
    <t>LL0000033873</t>
  </si>
  <si>
    <t>XLOC_013628</t>
  </si>
  <si>
    <t>LL0000023757</t>
  </si>
  <si>
    <t>rnf115</t>
  </si>
  <si>
    <t>ENSDARG00000062450.6</t>
  </si>
  <si>
    <t>790928</t>
  </si>
  <si>
    <t>LL0000020875</t>
  </si>
  <si>
    <t>olig4</t>
  </si>
  <si>
    <t>ENSDARG00000052610.5</t>
  </si>
  <si>
    <t>324857</t>
  </si>
  <si>
    <t>LL0000035380</t>
  </si>
  <si>
    <t>XLOC_025051</t>
  </si>
  <si>
    <t>LL0000005857</t>
  </si>
  <si>
    <t>CMKLR1_1_of_many</t>
  </si>
  <si>
    <t>ENSDARG00000110362.1</t>
  </si>
  <si>
    <t>795295</t>
  </si>
  <si>
    <t>LL0000026785</t>
  </si>
  <si>
    <t>si:dkey-153k10.9</t>
  </si>
  <si>
    <t>ENSDARG00000004386.9</t>
  </si>
  <si>
    <t>566596</t>
  </si>
  <si>
    <t>LL0000031843</t>
  </si>
  <si>
    <t>vgf</t>
  </si>
  <si>
    <t>ENSDARG00000105529.2</t>
  </si>
  <si>
    <t>100535309</t>
  </si>
  <si>
    <t>LL0000027080</t>
  </si>
  <si>
    <t>si:dkey-207l24.2</t>
  </si>
  <si>
    <t>ENSDARG00000101688.2</t>
  </si>
  <si>
    <t>101883749</t>
  </si>
  <si>
    <t>LL0000023712</t>
  </si>
  <si>
    <t>ripor2</t>
  </si>
  <si>
    <t>ENSDARG00000061752.8</t>
  </si>
  <si>
    <t>563800</t>
  </si>
  <si>
    <t>LL0000016239</t>
  </si>
  <si>
    <t>LOC103911953</t>
  </si>
  <si>
    <t>103911953</t>
  </si>
  <si>
    <t>LL0000021370</t>
  </si>
  <si>
    <t>pcdh1g11</t>
  </si>
  <si>
    <t>ENSDARG00000101665.2</t>
  </si>
  <si>
    <t>553999</t>
  </si>
  <si>
    <t>LL0000009627</t>
  </si>
  <si>
    <t>emsy</t>
  </si>
  <si>
    <t>ENSDARG00000059059.7</t>
  </si>
  <si>
    <t>335889</t>
  </si>
  <si>
    <t>LL0000018587</t>
  </si>
  <si>
    <t>map2k2b</t>
  </si>
  <si>
    <t>ENSDARG00000068918.5</t>
  </si>
  <si>
    <t>100002225</t>
  </si>
  <si>
    <t>LL0000021038</t>
  </si>
  <si>
    <t>or132-1</t>
  </si>
  <si>
    <t>ENSDARG00000105820.2</t>
  </si>
  <si>
    <t>100147882</t>
  </si>
  <si>
    <t>LL0000024007</t>
  </si>
  <si>
    <t>rps8b</t>
  </si>
  <si>
    <t>ENSDARG00000057368.6</t>
  </si>
  <si>
    <t>100000836</t>
  </si>
  <si>
    <t>LL0000020532</t>
  </si>
  <si>
    <t>npm1a</t>
  </si>
  <si>
    <t>ENSDARG00000014329.11</t>
  </si>
  <si>
    <t>266985</t>
  </si>
  <si>
    <t>LL0000024463</t>
  </si>
  <si>
    <t>ENSDARG00000093549.2</t>
  </si>
  <si>
    <t>LL0000007214</t>
  </si>
  <si>
    <t>CR933559.1</t>
  </si>
  <si>
    <t>ENSDARG00000087939.3</t>
  </si>
  <si>
    <t>100000155</t>
  </si>
  <si>
    <t>LL0000031912</t>
  </si>
  <si>
    <t>vrk3</t>
  </si>
  <si>
    <t>ENSDARG00000036056.9</t>
  </si>
  <si>
    <t>541443</t>
  </si>
  <si>
    <t>LL0000039184</t>
  </si>
  <si>
    <t>zgc:63882</t>
  </si>
  <si>
    <t>ENSDARG00000004525.8</t>
  </si>
  <si>
    <t>393373</t>
  </si>
  <si>
    <t>LL0000026927</t>
  </si>
  <si>
    <t>si:dkey-183p4.10</t>
  </si>
  <si>
    <t>ENSDARG00000077907.6</t>
  </si>
  <si>
    <t>100005882</t>
  </si>
  <si>
    <t>LL0000001710</t>
  </si>
  <si>
    <t>b2m</t>
  </si>
  <si>
    <t>ENSDARG00000053136.7</t>
  </si>
  <si>
    <t>30400</t>
  </si>
  <si>
    <t>LL0000021621</t>
  </si>
  <si>
    <t>pex5la</t>
  </si>
  <si>
    <t>ENSDARG00000022518.11</t>
  </si>
  <si>
    <t>557009</t>
  </si>
  <si>
    <t>LL0000038819</t>
  </si>
  <si>
    <t>zgc:161973</t>
  </si>
  <si>
    <t>ENSDARG00000029848.8</t>
  </si>
  <si>
    <t>556635</t>
  </si>
  <si>
    <t>LL0000002565</t>
  </si>
  <si>
    <t>BX322657.2</t>
  </si>
  <si>
    <t>ENSDARG00000111659.1</t>
  </si>
  <si>
    <t>LL0000011029</t>
  </si>
  <si>
    <t>fzd8a</t>
  </si>
  <si>
    <t>ENSDARG00000045444.6</t>
  </si>
  <si>
    <t>58073</t>
  </si>
  <si>
    <t>LL0000034146</t>
  </si>
  <si>
    <t>XLOC_015432</t>
  </si>
  <si>
    <t>LL0000008608</t>
  </si>
  <si>
    <t>cyp3c4</t>
  </si>
  <si>
    <t>ENSDARG00000070021.7</t>
  </si>
  <si>
    <t>558541</t>
  </si>
  <si>
    <t>LL0000004498</t>
  </si>
  <si>
    <t>CABZ01079480.1</t>
  </si>
  <si>
    <t>ENSDARG00000098398.2</t>
  </si>
  <si>
    <t>100148704</t>
  </si>
  <si>
    <t>LL0000011774</t>
  </si>
  <si>
    <t>grna</t>
  </si>
  <si>
    <t>ENSDARG00000004954.12</t>
  </si>
  <si>
    <t>791524</t>
  </si>
  <si>
    <t>LL0000001992</t>
  </si>
  <si>
    <t>braf</t>
  </si>
  <si>
    <t>ENSDARG00000017661.13</t>
  </si>
  <si>
    <t>403065</t>
  </si>
  <si>
    <t>LL0000004475</t>
  </si>
  <si>
    <t>CABZ01078607.1</t>
  </si>
  <si>
    <t>ENSDARG00000117552.1</t>
  </si>
  <si>
    <t>100333722</t>
  </si>
  <si>
    <t>LL0000013077</t>
  </si>
  <si>
    <t>kazald2</t>
  </si>
  <si>
    <t>ENSDARG00000078518.6</t>
  </si>
  <si>
    <t>568748</t>
  </si>
  <si>
    <t>LL0000022948</t>
  </si>
  <si>
    <t>pvalb3</t>
  </si>
  <si>
    <t>ENSDARG00000022817.7</t>
  </si>
  <si>
    <t>100000771</t>
  </si>
  <si>
    <t>LL0000028514</t>
  </si>
  <si>
    <t>slc16a6a</t>
  </si>
  <si>
    <t>ENSDARG00000102793.3</t>
  </si>
  <si>
    <t>564872</t>
  </si>
  <si>
    <t>LL0000016277</t>
  </si>
  <si>
    <t>LOC108179102</t>
  </si>
  <si>
    <t>108179102</t>
  </si>
  <si>
    <t>LL0000021260</t>
  </si>
  <si>
    <t>pappaa</t>
  </si>
  <si>
    <t>ENSDARG00000101090.2</t>
  </si>
  <si>
    <t>101448000</t>
  </si>
  <si>
    <t>LL0000022897</t>
  </si>
  <si>
    <t>ptprea</t>
  </si>
  <si>
    <t>ENSDARG00000015891.11</t>
  </si>
  <si>
    <t>100499203</t>
  </si>
  <si>
    <t>LL0000007500</t>
  </si>
  <si>
    <t>CT025897.1</t>
  </si>
  <si>
    <t>ENSDARG00000093577.2</t>
  </si>
  <si>
    <t>LL0000017252</t>
  </si>
  <si>
    <t>LOC110438234</t>
  </si>
  <si>
    <t>110438234</t>
  </si>
  <si>
    <t>LL0000009182</t>
  </si>
  <si>
    <t>dpysl2b</t>
  </si>
  <si>
    <t>ENSDARG00000032083.9</t>
  </si>
  <si>
    <t>553412</t>
  </si>
  <si>
    <t>LL0000034854</t>
  </si>
  <si>
    <t>XLOC_020465</t>
  </si>
  <si>
    <t>LL0000028632</t>
  </si>
  <si>
    <t>slc25a5</t>
  </si>
  <si>
    <t>ENSDARG00000092553.4</t>
  </si>
  <si>
    <t>192321</t>
  </si>
  <si>
    <t>LL0000000477</t>
  </si>
  <si>
    <t>agr2</t>
  </si>
  <si>
    <t>ENSDARG00000070480.7</t>
  </si>
  <si>
    <t>335616</t>
  </si>
  <si>
    <t>LL0000031320</t>
  </si>
  <si>
    <t>tti1</t>
  </si>
  <si>
    <t>ENSDARG00000004114.8</t>
  </si>
  <si>
    <t>570077</t>
  </si>
  <si>
    <t>LL0000005505</t>
  </si>
  <si>
    <t>cfap300</t>
  </si>
  <si>
    <t>ENSDARG00000000349.8</t>
  </si>
  <si>
    <t>497149</t>
  </si>
  <si>
    <t>LL0000023867</t>
  </si>
  <si>
    <t>rorcb</t>
  </si>
  <si>
    <t>ENSDARG00000017780.11</t>
  </si>
  <si>
    <t>562258</t>
  </si>
  <si>
    <t>LL0000009720</t>
  </si>
  <si>
    <t>ephb4b</t>
  </si>
  <si>
    <t>ENSDARG00000027112.9</t>
  </si>
  <si>
    <t>30691</t>
  </si>
  <si>
    <t>LL0000011190</t>
  </si>
  <si>
    <t>gbgt1l4</t>
  </si>
  <si>
    <t>ENSDARG00000068503.6</t>
  </si>
  <si>
    <t>387303</t>
  </si>
  <si>
    <t>LL0000013221</t>
  </si>
  <si>
    <t>kctd20</t>
  </si>
  <si>
    <t>570693</t>
  </si>
  <si>
    <t>LL0000030206</t>
  </si>
  <si>
    <t>tfdp1b</t>
  </si>
  <si>
    <t>ENSDARG00000016304.11</t>
  </si>
  <si>
    <t>393749</t>
  </si>
  <si>
    <t>LL0000013542</t>
  </si>
  <si>
    <t>lars2</t>
  </si>
  <si>
    <t>ENSDARG00000075337.5</t>
  </si>
  <si>
    <t>100126021</t>
  </si>
  <si>
    <t>LL0000013389</t>
  </si>
  <si>
    <t>klhl15</t>
  </si>
  <si>
    <t>ENSDARG00000001930.10</t>
  </si>
  <si>
    <t>445186</t>
  </si>
  <si>
    <t>LL0000021637</t>
  </si>
  <si>
    <t>pfkla</t>
  </si>
  <si>
    <t>ENSDARG00000060504.7</t>
  </si>
  <si>
    <t>570106</t>
  </si>
  <si>
    <t>LL0000009286</t>
  </si>
  <si>
    <t>dusp28</t>
  </si>
  <si>
    <t>ENSDARG00000059695.6</t>
  </si>
  <si>
    <t>100005205</t>
  </si>
  <si>
    <t>LL0000022372</t>
  </si>
  <si>
    <t>ppiaa</t>
  </si>
  <si>
    <t>ENSDARG00000009212.8</t>
  </si>
  <si>
    <t>336612</t>
  </si>
  <si>
    <t>LL0000027649</t>
  </si>
  <si>
    <t>si:dkey-40j3.3</t>
  </si>
  <si>
    <t>ENSDARG00000103597.2</t>
  </si>
  <si>
    <t>101884126</t>
  </si>
  <si>
    <t>LL0000009826</t>
  </si>
  <si>
    <t>etf1b</t>
  </si>
  <si>
    <t>ENSDARG00000043976.5</t>
  </si>
  <si>
    <t>266989</t>
  </si>
  <si>
    <t>LL0000027709</t>
  </si>
  <si>
    <t>si:dkey-4c15.9</t>
  </si>
  <si>
    <t>ENSDARG00000092152.3</t>
  </si>
  <si>
    <t>LL0000023603</t>
  </si>
  <si>
    <t>rgs13</t>
  </si>
  <si>
    <t>ENSDARG00000017653.9</t>
  </si>
  <si>
    <t>100037359</t>
  </si>
  <si>
    <t>LL0000016452</t>
  </si>
  <si>
    <t>LOC108181079</t>
  </si>
  <si>
    <t>108181079</t>
  </si>
  <si>
    <t>LL0000030902</t>
  </si>
  <si>
    <t>tra2a</t>
  </si>
  <si>
    <t>ENSDARG00000007863.11</t>
  </si>
  <si>
    <t>393388</t>
  </si>
  <si>
    <t>LL0000014596</t>
  </si>
  <si>
    <t>LOC101882757</t>
  </si>
  <si>
    <t>101882757</t>
  </si>
  <si>
    <t>LL0000019685</t>
  </si>
  <si>
    <t>MTERF1</t>
  </si>
  <si>
    <t>ENSDARG00000086107.3</t>
  </si>
  <si>
    <t>100536997</t>
  </si>
  <si>
    <t>LL0000006896</t>
  </si>
  <si>
    <t>CR774184.1</t>
  </si>
  <si>
    <t>ENSDARG00000096891.2</t>
  </si>
  <si>
    <t>LL0000006039</t>
  </si>
  <si>
    <t>colq</t>
  </si>
  <si>
    <t>ENSDARG00000019692.11</t>
  </si>
  <si>
    <t>101886065</t>
  </si>
  <si>
    <t>LL0000029988</t>
  </si>
  <si>
    <t>tax1bp3</t>
  </si>
  <si>
    <t>ENSDARG00000059177.5</t>
  </si>
  <si>
    <t>406779</t>
  </si>
  <si>
    <t>LL0000007450</t>
  </si>
  <si>
    <t>csnk2a4</t>
  </si>
  <si>
    <t>ENSDARG00000091702.3</t>
  </si>
  <si>
    <t>100535532</t>
  </si>
  <si>
    <t>LL0000011247</t>
  </si>
  <si>
    <t>gdpd3a</t>
  </si>
  <si>
    <t>ENSDARG00000074466.5</t>
  </si>
  <si>
    <t>406482</t>
  </si>
  <si>
    <t>LL0000033531</t>
  </si>
  <si>
    <t>XLOC_011085</t>
  </si>
  <si>
    <t>LL0000005007</t>
  </si>
  <si>
    <t>cbx8b</t>
  </si>
  <si>
    <t>ENSDARG00000098771.3</t>
  </si>
  <si>
    <t>799361</t>
  </si>
  <si>
    <t>LL0000019025</t>
  </si>
  <si>
    <t>mid2</t>
  </si>
  <si>
    <t>ENSDARG00000034871.9</t>
  </si>
  <si>
    <t>799891</t>
  </si>
  <si>
    <t>LL0000029057</t>
  </si>
  <si>
    <t>sned1</t>
  </si>
  <si>
    <t>ENSDARG00000044433.7</t>
  </si>
  <si>
    <t>100001751</t>
  </si>
  <si>
    <t>LL0000000432</t>
  </si>
  <si>
    <t>aes</t>
  </si>
  <si>
    <t>ENSDARG00000021805.7</t>
  </si>
  <si>
    <t>393395</t>
  </si>
  <si>
    <t>LL0000028760</t>
  </si>
  <si>
    <t>slc3a2a</t>
  </si>
  <si>
    <t>ENSDARG00000036427.9</t>
  </si>
  <si>
    <t>796322</t>
  </si>
  <si>
    <t>LL0000004784</t>
  </si>
  <si>
    <t>cacybp</t>
  </si>
  <si>
    <t>ENSDARG00000014731.9</t>
  </si>
  <si>
    <t>405823</t>
  </si>
  <si>
    <t>LL0000001508</t>
  </si>
  <si>
    <t>asxl2</t>
  </si>
  <si>
    <t>ENSDARG00000076501.4</t>
  </si>
  <si>
    <t>100150267</t>
  </si>
  <si>
    <t>LL0000039586</t>
  </si>
  <si>
    <t>znf346</t>
  </si>
  <si>
    <t>ENSDARG00000060695.6</t>
  </si>
  <si>
    <t>560756</t>
  </si>
  <si>
    <t>LL0000011888</t>
  </si>
  <si>
    <t>gys1</t>
  </si>
  <si>
    <t>ENSDARG00000016875.12</t>
  </si>
  <si>
    <t>394155</t>
  </si>
  <si>
    <t>LL0000016881</t>
  </si>
  <si>
    <t>LOC108190994</t>
  </si>
  <si>
    <t>108190994</t>
  </si>
  <si>
    <t>LL0000026606</t>
  </si>
  <si>
    <t>si:dkey-102f14.5</t>
  </si>
  <si>
    <t>ENSDARG00000041560.8</t>
  </si>
  <si>
    <t>557406</t>
  </si>
  <si>
    <t>LL0000007451</t>
  </si>
  <si>
    <t>csnk2b</t>
  </si>
  <si>
    <t>ENSDARG00000077776.4</t>
  </si>
  <si>
    <t>30428</t>
  </si>
  <si>
    <t>LL0000005926</t>
  </si>
  <si>
    <t>cnpy2</t>
  </si>
  <si>
    <t>ENSDARG00000007207.10</t>
  </si>
  <si>
    <t>664684</t>
  </si>
  <si>
    <t>LL0000039148</t>
  </si>
  <si>
    <t>zgc:195173</t>
  </si>
  <si>
    <t>ENSDARG00000077138.4</t>
  </si>
  <si>
    <t>792613</t>
  </si>
  <si>
    <t>LL0000012735</t>
  </si>
  <si>
    <t>impdh2</t>
  </si>
  <si>
    <t>ENSDARG00000006900.10</t>
  </si>
  <si>
    <t>317745</t>
  </si>
  <si>
    <t>LL0000006831</t>
  </si>
  <si>
    <t>CR759826.1</t>
  </si>
  <si>
    <t>ENSDARG00000097330.2</t>
  </si>
  <si>
    <t>LL0000001453</t>
  </si>
  <si>
    <t>asb13b</t>
  </si>
  <si>
    <t>ENSDARG00000089833.3</t>
  </si>
  <si>
    <t>556808</t>
  </si>
  <si>
    <t>LL0000003036</t>
  </si>
  <si>
    <t>BX539313.3</t>
  </si>
  <si>
    <t>ENSDARG00000098016.2</t>
  </si>
  <si>
    <t>LL0000022365</t>
  </si>
  <si>
    <t>ppfia3</t>
  </si>
  <si>
    <t>ENSDARG00000077053.5</t>
  </si>
  <si>
    <t>567230</t>
  </si>
  <si>
    <t>LL0000013503</t>
  </si>
  <si>
    <t>lad1</t>
  </si>
  <si>
    <t>ENSDARG00000022698.7</t>
  </si>
  <si>
    <t>558327</t>
  </si>
  <si>
    <t>LL0000030385</t>
  </si>
  <si>
    <t>tlr8b</t>
  </si>
  <si>
    <t>ENSDARG00000073675.4</t>
  </si>
  <si>
    <t>403136</t>
  </si>
  <si>
    <t>LL0000022237</t>
  </si>
  <si>
    <t>poc5</t>
  </si>
  <si>
    <t>ENSDARG00000059982.7</t>
  </si>
  <si>
    <t>562608</t>
  </si>
  <si>
    <t>LL0000027868</t>
  </si>
  <si>
    <t>si:dkey-75a21.2</t>
  </si>
  <si>
    <t>ENSDARG00000093188.2</t>
  </si>
  <si>
    <t>794385</t>
  </si>
  <si>
    <t>LL0000023259</t>
  </si>
  <si>
    <t>rbbp8l</t>
  </si>
  <si>
    <t>ENSDARG00000087032.5</t>
  </si>
  <si>
    <t>324358</t>
  </si>
  <si>
    <t>LL0000018389</t>
  </si>
  <si>
    <t>lrrc7</t>
  </si>
  <si>
    <t>ENSDARG00000079670.5</t>
  </si>
  <si>
    <t>566023</t>
  </si>
  <si>
    <t>LL0000032872</t>
  </si>
  <si>
    <t>XLOC_005727</t>
  </si>
  <si>
    <t>LL0000027012</t>
  </si>
  <si>
    <t>si:dkey-19b23.11</t>
  </si>
  <si>
    <t>ENSDARG00000079034.4</t>
  </si>
  <si>
    <t>798996</t>
  </si>
  <si>
    <t>LL0000015434</t>
  </si>
  <si>
    <t>LOC101887000</t>
  </si>
  <si>
    <t>101887000</t>
  </si>
  <si>
    <t>LL0000024092</t>
  </si>
  <si>
    <t>rubcn</t>
  </si>
  <si>
    <t>ENSDARG00000078752.6</t>
  </si>
  <si>
    <t>100000896</t>
  </si>
  <si>
    <t>LL0000011435</t>
  </si>
  <si>
    <t>gna13a</t>
  </si>
  <si>
    <t>ENSDARG00000073765.4</t>
  </si>
  <si>
    <t>326825</t>
  </si>
  <si>
    <t>LL0000036738</t>
  </si>
  <si>
    <t>XLOC_035162</t>
  </si>
  <si>
    <t>LL0000004115</t>
  </si>
  <si>
    <t>CABZ01043506.1</t>
  </si>
  <si>
    <t>ENSDARG00000115806.1</t>
  </si>
  <si>
    <t>LL0000011657</t>
  </si>
  <si>
    <t>gprc5ba</t>
  </si>
  <si>
    <t>ENSDARG00000077080.5</t>
  </si>
  <si>
    <t>570207</t>
  </si>
  <si>
    <t>LL0000026168</t>
  </si>
  <si>
    <t>si:ch211-93f2.1</t>
  </si>
  <si>
    <t>ENSDARG00000104818.2</t>
  </si>
  <si>
    <t>561967</t>
  </si>
  <si>
    <t>LL0000017415</t>
  </si>
  <si>
    <t>LOC110438482</t>
  </si>
  <si>
    <t>110438482</t>
  </si>
  <si>
    <t>LL0000005807</t>
  </si>
  <si>
    <t>clip2</t>
  </si>
  <si>
    <t>ENSDARG00000059596.8</t>
  </si>
  <si>
    <t>556406</t>
  </si>
  <si>
    <t>LL0000009682</t>
  </si>
  <si>
    <t>ep300b</t>
  </si>
  <si>
    <t>ENSDARG00000061108.8</t>
  </si>
  <si>
    <t>565612</t>
  </si>
  <si>
    <t>LL0000029933</t>
  </si>
  <si>
    <t>tagapa</t>
  </si>
  <si>
    <t>ENSDARG00000002353.10</t>
  </si>
  <si>
    <t>393842</t>
  </si>
  <si>
    <t>LL0000022424</t>
  </si>
  <si>
    <t>ppp1r14c</t>
  </si>
  <si>
    <t>ENSDARG00000077341.5</t>
  </si>
  <si>
    <t>568055</t>
  </si>
  <si>
    <t>LL0000022928</t>
  </si>
  <si>
    <t>ptx4</t>
  </si>
  <si>
    <t>ENSDARG00000038072.9</t>
  </si>
  <si>
    <t>110437772</t>
  </si>
  <si>
    <t>LL0000038852</t>
  </si>
  <si>
    <t>zgc:162879</t>
  </si>
  <si>
    <t>ENSDARG00000074163.3</t>
  </si>
  <si>
    <t>572256</t>
  </si>
  <si>
    <t>LL0000011314</t>
  </si>
  <si>
    <t>gid8a</t>
  </si>
  <si>
    <t>ENSDARG00000022768.7</t>
  </si>
  <si>
    <t>393685</t>
  </si>
  <si>
    <t>LL0000000867</t>
  </si>
  <si>
    <t>aldh2.1</t>
  </si>
  <si>
    <t>ENSDARG00000089924.5</t>
  </si>
  <si>
    <t>393462</t>
  </si>
  <si>
    <t>LL0000002579</t>
  </si>
  <si>
    <t>BX323022.1</t>
  </si>
  <si>
    <t>ENSDARG00000116593.1</t>
  </si>
  <si>
    <t>101882881</t>
  </si>
  <si>
    <t>LL0000001287</t>
  </si>
  <si>
    <t>arhgap35a</t>
  </si>
  <si>
    <t>ENSDARG00000062577.7</t>
  </si>
  <si>
    <t>100004299</t>
  </si>
  <si>
    <t>LL0000009240</t>
  </si>
  <si>
    <t>dsg2.1</t>
  </si>
  <si>
    <t>ENSDARG00000076945.6</t>
  </si>
  <si>
    <t>560026</t>
  </si>
  <si>
    <t>LL0000024831</t>
  </si>
  <si>
    <t>si:ch1073-349o24.2</t>
  </si>
  <si>
    <t>ENSDARG00000006863.10</t>
  </si>
  <si>
    <t>100333283</t>
  </si>
  <si>
    <t>LL0000003557</t>
  </si>
  <si>
    <t>BX899181.1</t>
  </si>
  <si>
    <t>ENSDARG00000092083.2</t>
  </si>
  <si>
    <t>LL0000029663</t>
  </si>
  <si>
    <t>sult2st1</t>
  </si>
  <si>
    <t>ENSDARG00000033170.8</t>
  </si>
  <si>
    <t>338214</t>
  </si>
  <si>
    <t>LL0000013727</t>
  </si>
  <si>
    <t>lmf2a</t>
  </si>
  <si>
    <t>ENSDARG00000078094.5</t>
  </si>
  <si>
    <t>571852</t>
  </si>
  <si>
    <t>LL0000024429</t>
  </si>
  <si>
    <t>sema3fb</t>
  </si>
  <si>
    <t>ENSDARG00000055373.8</t>
  </si>
  <si>
    <t>799945</t>
  </si>
  <si>
    <t>LL0000018351</t>
  </si>
  <si>
    <t>lrrc17</t>
  </si>
  <si>
    <t>ENSDARG00000037960.8</t>
  </si>
  <si>
    <t>321202</t>
  </si>
  <si>
    <t>LL0000006480</t>
  </si>
  <si>
    <t>CR388077.1</t>
  </si>
  <si>
    <t>ENSDARG00000094260.3</t>
  </si>
  <si>
    <t>LL0000032695</t>
  </si>
  <si>
    <t>XLOC_004189</t>
  </si>
  <si>
    <t>LL0000003024</t>
  </si>
  <si>
    <t>BX537308.1</t>
  </si>
  <si>
    <t>ENSDARG00000096999.2</t>
  </si>
  <si>
    <t>LL0000031543</t>
  </si>
  <si>
    <t>uchl3</t>
  </si>
  <si>
    <t>ENSDARG00000030177.8</t>
  </si>
  <si>
    <t>554104</t>
  </si>
  <si>
    <t>LL0000000263</t>
  </si>
  <si>
    <t>adam11</t>
  </si>
  <si>
    <t>ENSDARG00000079204.4</t>
  </si>
  <si>
    <t>567145</t>
  </si>
  <si>
    <t>LL0000032202</t>
  </si>
  <si>
    <t>xkr8.3</t>
  </si>
  <si>
    <t>ENSDARG00000039996.5</t>
  </si>
  <si>
    <t>497082</t>
  </si>
  <si>
    <t>LL0000010323</t>
  </si>
  <si>
    <t>fgfrl1b</t>
  </si>
  <si>
    <t>ENSDARG00000052556.8</t>
  </si>
  <si>
    <t>497135</t>
  </si>
  <si>
    <t>LL0000026769</t>
  </si>
  <si>
    <t>si:dkey-14o18.2</t>
  </si>
  <si>
    <t>ENSDARG00000062995.8</t>
  </si>
  <si>
    <t>566575</t>
  </si>
  <si>
    <t>LL0000022267</t>
  </si>
  <si>
    <t>polr1a</t>
  </si>
  <si>
    <t>ENSDARG00000098375.3</t>
  </si>
  <si>
    <t>327078</t>
  </si>
  <si>
    <t>LL0000036616</t>
  </si>
  <si>
    <t>XLOC_034169</t>
  </si>
  <si>
    <t>103911119</t>
  </si>
  <si>
    <t>LL0000021212</t>
  </si>
  <si>
    <t>pafah1b2</t>
  </si>
  <si>
    <t>ENSDARG00000035352.8</t>
  </si>
  <si>
    <t>567170</t>
  </si>
  <si>
    <t>LL0000035220</t>
  </si>
  <si>
    <t>XLOC_023730</t>
  </si>
  <si>
    <t>LL0000000614</t>
  </si>
  <si>
    <t>AL844141.1</t>
  </si>
  <si>
    <t>ENSDARG00000096964.3</t>
  </si>
  <si>
    <t>LL0000019583</t>
  </si>
  <si>
    <t>mrps18b</t>
  </si>
  <si>
    <t>ENSDARG00000007065.8</t>
  </si>
  <si>
    <t>550455</t>
  </si>
  <si>
    <t>LL0000038676</t>
  </si>
  <si>
    <t>zgc:136858</t>
  </si>
  <si>
    <t>ENSDARG00000070830.6</t>
  </si>
  <si>
    <t>678543</t>
  </si>
  <si>
    <t>LL0000031094</t>
  </si>
  <si>
    <t>trim35-24</t>
  </si>
  <si>
    <t>ENSDARG00000099684.2</t>
  </si>
  <si>
    <t>557392</t>
  </si>
  <si>
    <t>LL0000032176</t>
  </si>
  <si>
    <t>wwox</t>
  </si>
  <si>
    <t>ENSDARG00000007614.10</t>
  </si>
  <si>
    <t>393887</t>
  </si>
  <si>
    <t>LL0000010508</t>
  </si>
  <si>
    <t>FO744854.1</t>
  </si>
  <si>
    <t>ENSDARG00000112637.1</t>
  </si>
  <si>
    <t>100535716</t>
  </si>
  <si>
    <t>LL0000040209</t>
  </si>
  <si>
    <t>si:dkey-166d12.2</t>
  </si>
  <si>
    <t>ENSDARG00000053272.7</t>
  </si>
  <si>
    <t>100538309</t>
  </si>
  <si>
    <t>LL0000005390</t>
  </si>
  <si>
    <t>cdnf</t>
  </si>
  <si>
    <t>ENSDARG00000075501.4</t>
  </si>
  <si>
    <t>100037317</t>
  </si>
  <si>
    <t>LL0000021302</t>
  </si>
  <si>
    <t>parp8</t>
  </si>
  <si>
    <t>ENSDARG00000059789.7</t>
  </si>
  <si>
    <t>568910</t>
  </si>
  <si>
    <t>LL0000020526</t>
  </si>
  <si>
    <t>nphp3</t>
  </si>
  <si>
    <t>ENSDARG00000078261.7</t>
  </si>
  <si>
    <t>562601</t>
  </si>
  <si>
    <t>LL0000039611</t>
  </si>
  <si>
    <t>znf511</t>
  </si>
  <si>
    <t>ENSDARG00000000760.11</t>
  </si>
  <si>
    <t>368916</t>
  </si>
  <si>
    <t>LL0000029237</t>
  </si>
  <si>
    <t>spartb</t>
  </si>
  <si>
    <t>ENSDARG00000103457.2</t>
  </si>
  <si>
    <t>751741</t>
  </si>
  <si>
    <t>LL0000003795</t>
  </si>
  <si>
    <t>BX942846.1</t>
  </si>
  <si>
    <t>ENSDARG00000104277.2</t>
  </si>
  <si>
    <t>101883325</t>
  </si>
  <si>
    <t>LL0000039056</t>
  </si>
  <si>
    <t>zgc:174719</t>
  </si>
  <si>
    <t>ENSDARG00000109869.1</t>
  </si>
  <si>
    <t>110437717</t>
  </si>
  <si>
    <t>LL0000001133</t>
  </si>
  <si>
    <t>AP3B2</t>
  </si>
  <si>
    <t>ENSDARG00000105296.3</t>
  </si>
  <si>
    <t>100000165</t>
  </si>
  <si>
    <t>LL0000004760</t>
  </si>
  <si>
    <t>cacnb2a</t>
  </si>
  <si>
    <t>ENSDARG00000099045.2</t>
  </si>
  <si>
    <t>795492</t>
  </si>
  <si>
    <t>LL0000005068</t>
  </si>
  <si>
    <t>ENSDARG00000091471.4</t>
  </si>
  <si>
    <t>LL0000029726</t>
  </si>
  <si>
    <t>syce2</t>
  </si>
  <si>
    <t>ENSDARG00000103187.3</t>
  </si>
  <si>
    <t>553132</t>
  </si>
  <si>
    <t>LL0000006168</t>
  </si>
  <si>
    <t>cpsf2</t>
  </si>
  <si>
    <t>ENSDARG00000028971.7</t>
  </si>
  <si>
    <t>436657</t>
  </si>
  <si>
    <t>LL0000006719</t>
  </si>
  <si>
    <t>CR550307.1</t>
  </si>
  <si>
    <t>ENSDARG00000098277.2</t>
  </si>
  <si>
    <t>LL0000031379</t>
  </si>
  <si>
    <t>tusc2b</t>
  </si>
  <si>
    <t>ENSDARG00000025340.9</t>
  </si>
  <si>
    <t>436675</t>
  </si>
  <si>
    <t>LL0000015187</t>
  </si>
  <si>
    <t>LOC101885764</t>
  </si>
  <si>
    <t>101885764</t>
  </si>
  <si>
    <t>LL0000012085</t>
  </si>
  <si>
    <t>ENSDARG00000039051.8</t>
  </si>
  <si>
    <t>LL0000011387</t>
  </si>
  <si>
    <t>glra1</t>
  </si>
  <si>
    <t>ENSDARG00000012019.11</t>
  </si>
  <si>
    <t>30676</t>
  </si>
  <si>
    <t>LL0000038341</t>
  </si>
  <si>
    <t>zc3h10</t>
  </si>
  <si>
    <t>ENSDARG00000030335.5</t>
  </si>
  <si>
    <t>404630</t>
  </si>
  <si>
    <t>LL0000008148</t>
  </si>
  <si>
    <t>CU655842.1</t>
  </si>
  <si>
    <t>ENSDARG00000100186.2</t>
  </si>
  <si>
    <t>100332460</t>
  </si>
  <si>
    <t>LL0000022369</t>
  </si>
  <si>
    <t>ppfibp2a</t>
  </si>
  <si>
    <t>ENSDARG00000061977.8</t>
  </si>
  <si>
    <t>100317962</t>
  </si>
  <si>
    <t>LL0000019876</t>
  </si>
  <si>
    <t>myo1b</t>
  </si>
  <si>
    <t>ENSDARG00000024694.13</t>
  </si>
  <si>
    <t>541515</t>
  </si>
  <si>
    <t>LL0000018233</t>
  </si>
  <si>
    <t>LOC796311</t>
  </si>
  <si>
    <t>796311</t>
  </si>
  <si>
    <t>LL0000011249</t>
  </si>
  <si>
    <t>gdpd4a</t>
  </si>
  <si>
    <t>ENSDARG00000102447.2</t>
  </si>
  <si>
    <t>100333025</t>
  </si>
  <si>
    <t>LL0000011485</t>
  </si>
  <si>
    <t>gnmt</t>
  </si>
  <si>
    <t>ENSDARG00000006840.7</t>
  </si>
  <si>
    <t>403338</t>
  </si>
  <si>
    <t>LL0000018202</t>
  </si>
  <si>
    <t>LOC793291</t>
  </si>
  <si>
    <t>793291</t>
  </si>
  <si>
    <t>LL0000030642</t>
  </si>
  <si>
    <t>tmem65</t>
  </si>
  <si>
    <t>ENSDARG00000076393.5</t>
  </si>
  <si>
    <t>100005403</t>
  </si>
  <si>
    <t>LL0000025011</t>
  </si>
  <si>
    <t>si:ch211-126i22.5</t>
  </si>
  <si>
    <t>ENSDARG00000060911.7</t>
  </si>
  <si>
    <t>569742</t>
  </si>
  <si>
    <t>LL0000010614</t>
  </si>
  <si>
    <t>foxo1a</t>
  </si>
  <si>
    <t>ENSDARG00000099555.3</t>
  </si>
  <si>
    <t>768121</t>
  </si>
  <si>
    <t>LL0000030854</t>
  </si>
  <si>
    <t>tp63</t>
  </si>
  <si>
    <t>ENSDARG00000044356.6</t>
  </si>
  <si>
    <t>260407</t>
  </si>
  <si>
    <t>LL0000033437</t>
  </si>
  <si>
    <t>XLOC_010289</t>
  </si>
  <si>
    <t>LL0000002482</t>
  </si>
  <si>
    <t>BX284666.1</t>
  </si>
  <si>
    <t>ENSDARG00000092477.2</t>
  </si>
  <si>
    <t>LL0000020495</t>
  </si>
  <si>
    <t>nox1</t>
  </si>
  <si>
    <t>ENSDARG00000087574.4</t>
  </si>
  <si>
    <t>555604</t>
  </si>
  <si>
    <t>LL0000018414</t>
  </si>
  <si>
    <t>lrrtm1</t>
  </si>
  <si>
    <t>ENSDARG00000052713.9</t>
  </si>
  <si>
    <t>570385</t>
  </si>
  <si>
    <t>LL0000023894</t>
  </si>
  <si>
    <t>rpia</t>
  </si>
  <si>
    <t>ENSDARG00000056640.7</t>
  </si>
  <si>
    <t>407673</t>
  </si>
  <si>
    <t>LL0000005430</t>
  </si>
  <si>
    <t>cenph</t>
  </si>
  <si>
    <t>ENSDARG00000094892.2</t>
  </si>
  <si>
    <t>567359</t>
  </si>
  <si>
    <t>LL0000013764</t>
  </si>
  <si>
    <t>LO017682.1</t>
  </si>
  <si>
    <t>ENSDARG00000101633.2</t>
  </si>
  <si>
    <t>LL0000022661</t>
  </si>
  <si>
    <t>prpf38b</t>
  </si>
  <si>
    <t>ENSDARG00000053101.6</t>
  </si>
  <si>
    <t>406810</t>
  </si>
  <si>
    <t>LL0000016327</t>
  </si>
  <si>
    <t>LOC108179296</t>
  </si>
  <si>
    <t>108179296</t>
  </si>
  <si>
    <t>LL0000002366</t>
  </si>
  <si>
    <t>BX088707.3</t>
  </si>
  <si>
    <t>ENSDARG00000117253.1</t>
  </si>
  <si>
    <t>LL0000003492</t>
  </si>
  <si>
    <t>BX682548.1</t>
  </si>
  <si>
    <t>ENSDARG00000093060.2</t>
  </si>
  <si>
    <t>LL0000020640</t>
  </si>
  <si>
    <t>nrxn2a</t>
  </si>
  <si>
    <t>ENSDARG00000061454.8</t>
  </si>
  <si>
    <t>558326</t>
  </si>
  <si>
    <t>LL0000022266</t>
  </si>
  <si>
    <t>polq</t>
  </si>
  <si>
    <t>ENSDARG00000044622.6</t>
  </si>
  <si>
    <t>566079</t>
  </si>
  <si>
    <t>LL0000032389</t>
  </si>
  <si>
    <t>XLOC_001600</t>
  </si>
  <si>
    <t>LL0000001749</t>
  </si>
  <si>
    <t>b4galt2</t>
  </si>
  <si>
    <t>ENSDARG00000077994.4</t>
  </si>
  <si>
    <t>100148828</t>
  </si>
  <si>
    <t>LL0000006296</t>
  </si>
  <si>
    <t>CR354564.1</t>
  </si>
  <si>
    <t>ENSDARG00000117234.1</t>
  </si>
  <si>
    <t>LL0000039090</t>
  </si>
  <si>
    <t>zgc:193742</t>
  </si>
  <si>
    <t>ENSDARG00000092387.3</t>
  </si>
  <si>
    <t>558782</t>
  </si>
  <si>
    <t>LL0000009023</t>
  </si>
  <si>
    <t>dnah1</t>
  </si>
  <si>
    <t>ENSDARG00000100115.2</t>
  </si>
  <si>
    <t>100317899</t>
  </si>
  <si>
    <t>LL0000017284</t>
  </si>
  <si>
    <t>LOC110438280</t>
  </si>
  <si>
    <t>110438280</t>
  </si>
  <si>
    <t>LL0000031060</t>
  </si>
  <si>
    <t>trhra</t>
  </si>
  <si>
    <t>ENSDARG00000076546.6</t>
  </si>
  <si>
    <t>558878</t>
  </si>
  <si>
    <t>LL0000037047</t>
  </si>
  <si>
    <t>XLOC_037763</t>
  </si>
  <si>
    <t>LL0000024427</t>
  </si>
  <si>
    <t>sema3e</t>
  </si>
  <si>
    <t>ENSDARG00000036571.7</t>
  </si>
  <si>
    <t>565658</t>
  </si>
  <si>
    <t>LL0000027288</t>
  </si>
  <si>
    <t>si:dkey-23a13.17</t>
  </si>
  <si>
    <t>ENSDARG00000105328.2</t>
  </si>
  <si>
    <t>571135</t>
  </si>
  <si>
    <t>LL0000005798</t>
  </si>
  <si>
    <t>clic2</t>
  </si>
  <si>
    <t>ENSDARG00000010625.8</t>
  </si>
  <si>
    <t>436834</t>
  </si>
  <si>
    <t>LL0000037933</t>
  </si>
  <si>
    <t>XLOC_043420</t>
  </si>
  <si>
    <t>LL0000026473</t>
  </si>
  <si>
    <t>si:ch73-341k19.1</t>
  </si>
  <si>
    <t>ENSDARG00000095946.4</t>
  </si>
  <si>
    <t>100538003</t>
  </si>
  <si>
    <t>LL0000030411</t>
  </si>
  <si>
    <t>tmc2a</t>
  </si>
  <si>
    <t>ENSDARG00000033104.9</t>
  </si>
  <si>
    <t>571240</t>
  </si>
  <si>
    <t>LL0000022066</t>
  </si>
  <si>
    <t>plat</t>
  </si>
  <si>
    <t>ENSDARG00000062707.7</t>
  </si>
  <si>
    <t>100320028</t>
  </si>
  <si>
    <t>LL0000028165</t>
  </si>
  <si>
    <t>si:dkeyp-33c10.7</t>
  </si>
  <si>
    <t>ENSDARG00000103119.2</t>
  </si>
  <si>
    <t>570694</t>
  </si>
  <si>
    <t>LL0000021713</t>
  </si>
  <si>
    <t>phgdh</t>
  </si>
  <si>
    <t>ENSDARG00000001873.7</t>
  </si>
  <si>
    <t>321928</t>
  </si>
  <si>
    <t>LL0000017559</t>
  </si>
  <si>
    <t>LOC110439302</t>
  </si>
  <si>
    <t>110439302</t>
  </si>
  <si>
    <t>LL0000023763</t>
  </si>
  <si>
    <t>rnf126</t>
  </si>
  <si>
    <t>ENSDARG00000104076.3</t>
  </si>
  <si>
    <t>100009648</t>
  </si>
  <si>
    <t>LL0000022735</t>
  </si>
  <si>
    <t>psma4</t>
  </si>
  <si>
    <t>ENSDARG00000045928.7</t>
  </si>
  <si>
    <t>326687</t>
  </si>
  <si>
    <t>LL0000028303</t>
  </si>
  <si>
    <t>si:dkeyp-87e7.4</t>
  </si>
  <si>
    <t>ENSDARG00000071570.6</t>
  </si>
  <si>
    <t>557283</t>
  </si>
  <si>
    <t>LL0000030231</t>
  </si>
  <si>
    <t>tgfbr2a</t>
  </si>
  <si>
    <t>ENSDARG00000059363.6</t>
  </si>
  <si>
    <t>100334928</t>
  </si>
  <si>
    <t>LL0000029592</t>
  </si>
  <si>
    <t>strada</t>
  </si>
  <si>
    <t>ENSDARG00000037929.9</t>
  </si>
  <si>
    <t>334550</t>
  </si>
  <si>
    <t>LL0000019695</t>
  </si>
  <si>
    <t>mtfr1l</t>
  </si>
  <si>
    <t>ENSDARG00000003940.11</t>
  </si>
  <si>
    <t>334296</t>
  </si>
  <si>
    <t>LL0000017589</t>
  </si>
  <si>
    <t>LOC110439344</t>
  </si>
  <si>
    <t>ENSDARG00000113107.1</t>
  </si>
  <si>
    <t>110439344</t>
  </si>
  <si>
    <t>LL0000023882</t>
  </si>
  <si>
    <t>rpe65a</t>
  </si>
  <si>
    <t>ENSDARG00000007480.10</t>
  </si>
  <si>
    <t>393724</t>
  </si>
  <si>
    <t>LL0000007289</t>
  </si>
  <si>
    <t>creb5a</t>
  </si>
  <si>
    <t>ENSDARG00000099002.2</t>
  </si>
  <si>
    <t>101886947</t>
  </si>
  <si>
    <t>LL0000004608</t>
  </si>
  <si>
    <t>CABZ01087948.1</t>
  </si>
  <si>
    <t>ENSDARG00000102965.2</t>
  </si>
  <si>
    <t>100331694</t>
  </si>
  <si>
    <t>LL0000004104</t>
  </si>
  <si>
    <t>CABZ01040999.1</t>
  </si>
  <si>
    <t>ENSDARG00000068104.5</t>
  </si>
  <si>
    <t>100535882</t>
  </si>
  <si>
    <t>LL0000031280</t>
  </si>
  <si>
    <t>ttbk1b</t>
  </si>
  <si>
    <t>ENSDARG00000056659.7</t>
  </si>
  <si>
    <t>100000353</t>
  </si>
  <si>
    <t>LL0000006742</t>
  </si>
  <si>
    <t>CR589943.1</t>
  </si>
  <si>
    <t>ENSDARG00000092829.3</t>
  </si>
  <si>
    <t>101883943</t>
  </si>
  <si>
    <t>LL0000023888</t>
  </si>
  <si>
    <t>rpgrb</t>
  </si>
  <si>
    <t>ENSDARG00000057074.6</t>
  </si>
  <si>
    <t>557752</t>
  </si>
  <si>
    <t>LL0000023836</t>
  </si>
  <si>
    <t>rnft2</t>
  </si>
  <si>
    <t>ENSDARG00000053019.6</t>
  </si>
  <si>
    <t>553554</t>
  </si>
  <si>
    <t>LL0000012688</t>
  </si>
  <si>
    <t>il6st</t>
  </si>
  <si>
    <t>ENSDARG00000104693.2</t>
  </si>
  <si>
    <t>100006778</t>
  </si>
  <si>
    <t>LL0000001699</t>
  </si>
  <si>
    <t>avpr1ab</t>
  </si>
  <si>
    <t>ENSDARG00000045788.5</t>
  </si>
  <si>
    <t>555939</t>
  </si>
  <si>
    <t>LL0000039330</t>
  </si>
  <si>
    <t>zmp:0000000662</t>
  </si>
  <si>
    <t>ENSDARG00000056829.6</t>
  </si>
  <si>
    <t>100002825</t>
  </si>
  <si>
    <t>LL0000005033</t>
  </si>
  <si>
    <t>ccdc135</t>
  </si>
  <si>
    <t>ENSDARG00000100231.2</t>
  </si>
  <si>
    <t>555782</t>
  </si>
  <si>
    <t>LL0000032123</t>
  </si>
  <si>
    <t>wu:fa19b12</t>
  </si>
  <si>
    <t>ENSDARG00000105278.2</t>
  </si>
  <si>
    <t>560551</t>
  </si>
  <si>
    <t>LL0000031229</t>
  </si>
  <si>
    <t>tshz3b</t>
  </si>
  <si>
    <t>ENSDARG00000103361.3</t>
  </si>
  <si>
    <t>565811</t>
  </si>
  <si>
    <t>LL0000018211</t>
  </si>
  <si>
    <t>LOC794452</t>
  </si>
  <si>
    <t>794452</t>
  </si>
  <si>
    <t>LL0000001503</t>
  </si>
  <si>
    <t>ASS1</t>
  </si>
  <si>
    <t>ENSDARG00000103044.2</t>
  </si>
  <si>
    <t>LL0000029212</t>
  </si>
  <si>
    <t>sp4</t>
  </si>
  <si>
    <t>ENSDARG00000005186.12</t>
  </si>
  <si>
    <t>387291</t>
  </si>
  <si>
    <t>LL0000002247</t>
  </si>
  <si>
    <t>BX005286.3</t>
  </si>
  <si>
    <t>ENSDARG00000103745.2</t>
  </si>
  <si>
    <t>LL0000023798</t>
  </si>
  <si>
    <t>rnf19a</t>
  </si>
  <si>
    <t>ENSDARG00000012040.8</t>
  </si>
  <si>
    <t>557995</t>
  </si>
  <si>
    <t>LL0000002616</t>
  </si>
  <si>
    <t>BX323461.1</t>
  </si>
  <si>
    <t>ENSDARG00000111792.1</t>
  </si>
  <si>
    <t>571706</t>
  </si>
  <si>
    <t>LL0000011487</t>
  </si>
  <si>
    <t>gnpda1</t>
  </si>
  <si>
    <t>ENSDARG00000037307.5</t>
  </si>
  <si>
    <t>550565</t>
  </si>
  <si>
    <t>LL0000027330</t>
  </si>
  <si>
    <t>si:dkey-244a7.1</t>
  </si>
  <si>
    <t>ENSDARG00000097368.3</t>
  </si>
  <si>
    <t>103909180</t>
  </si>
  <si>
    <t>LL0000014518</t>
  </si>
  <si>
    <t>LOC101882343</t>
  </si>
  <si>
    <t>101882343</t>
  </si>
  <si>
    <t>LL0000009122</t>
  </si>
  <si>
    <t>dnttip2</t>
  </si>
  <si>
    <t>ENSDARG00000057648.7</t>
  </si>
  <si>
    <t>564961</t>
  </si>
  <si>
    <t>LL0000028732</t>
  </si>
  <si>
    <t>slc37a4b</t>
  </si>
  <si>
    <t>ENSDARG00000093531.2</t>
  </si>
  <si>
    <t>393914</t>
  </si>
  <si>
    <t>LL0000001325</t>
  </si>
  <si>
    <t>arhgef5</t>
  </si>
  <si>
    <t>100537160</t>
  </si>
  <si>
    <t>LL0000034042</t>
  </si>
  <si>
    <t>XLOC_014767</t>
  </si>
  <si>
    <t>LL0000028779</t>
  </si>
  <si>
    <t>slc45a2</t>
  </si>
  <si>
    <t>ENSDARG00000002593.9</t>
  </si>
  <si>
    <t>558311</t>
  </si>
  <si>
    <t>LL0000032070</t>
  </si>
  <si>
    <t>wipf2b</t>
  </si>
  <si>
    <t>ENSDARG00000006712.7</t>
  </si>
  <si>
    <t>415255</t>
  </si>
  <si>
    <t>LL0000039353</t>
  </si>
  <si>
    <t>zmp:0000001020</t>
  </si>
  <si>
    <t>ENSDARG00000091499.4</t>
  </si>
  <si>
    <t>100331680</t>
  </si>
  <si>
    <t>LL0000039123</t>
  </si>
  <si>
    <t>zgc:194578</t>
  </si>
  <si>
    <t>ENSDARG00000079847.4</t>
  </si>
  <si>
    <t>792915</t>
  </si>
  <si>
    <t>LL0000000607</t>
  </si>
  <si>
    <t>AL831745.1</t>
  </si>
  <si>
    <t>ENSDARG00000039423.6</t>
  </si>
  <si>
    <t>368914</t>
  </si>
  <si>
    <t>LL0000011439</t>
  </si>
  <si>
    <t>gna15.1</t>
  </si>
  <si>
    <t>ENSDARG00000016364.11</t>
  </si>
  <si>
    <t>445232</t>
  </si>
  <si>
    <t>LL0000013489</t>
  </si>
  <si>
    <t>l1camb</t>
  </si>
  <si>
    <t>ENSDARG00000015025.11</t>
  </si>
  <si>
    <t>30656</t>
  </si>
  <si>
    <t>LL0000025599</t>
  </si>
  <si>
    <t>si:ch211-216l23.2</t>
  </si>
  <si>
    <t>ENSDARG00000069122.6</t>
  </si>
  <si>
    <t>565061</t>
  </si>
  <si>
    <t>LL0000007721</t>
  </si>
  <si>
    <t>ctdp1</t>
  </si>
  <si>
    <t>ENSDARG00000017522.12</t>
  </si>
  <si>
    <t>442930</t>
  </si>
  <si>
    <t>LL0000023303</t>
  </si>
  <si>
    <t>rbm47</t>
  </si>
  <si>
    <t>ENSDARG00000061985.7</t>
  </si>
  <si>
    <t>562991</t>
  </si>
  <si>
    <t>LL0000019911</t>
  </si>
  <si>
    <t>myot</t>
  </si>
  <si>
    <t>ENSDARG00000076312.5</t>
  </si>
  <si>
    <t>100329862</t>
  </si>
  <si>
    <t>LL0000018213</t>
  </si>
  <si>
    <t>LOC794642</t>
  </si>
  <si>
    <t>794642</t>
  </si>
  <si>
    <t>LL0000032438</t>
  </si>
  <si>
    <t>XLOC_001964</t>
  </si>
  <si>
    <t>LL0000005893</t>
  </si>
  <si>
    <t>cnksr1</t>
  </si>
  <si>
    <t>ENSDARG00000032932.6</t>
  </si>
  <si>
    <t>402957</t>
  </si>
  <si>
    <t>LL0000025208</t>
  </si>
  <si>
    <t>si:ch211-15b10.6</t>
  </si>
  <si>
    <t>ENSDARG00000091111.4</t>
  </si>
  <si>
    <t>560548</t>
  </si>
  <si>
    <t>LL0000014565</t>
  </si>
  <si>
    <t>LOC101882559</t>
  </si>
  <si>
    <t>101882559</t>
  </si>
  <si>
    <t>LL0000017266</t>
  </si>
  <si>
    <t>LOC110438252</t>
  </si>
  <si>
    <t>110438252</t>
  </si>
  <si>
    <t>LL0000022382</t>
  </si>
  <si>
    <t>ppil1</t>
  </si>
  <si>
    <t>ENSDARG00000015422.8</t>
  </si>
  <si>
    <t>558042</t>
  </si>
  <si>
    <t>LL0000020226</t>
  </si>
  <si>
    <t>neurod4</t>
  </si>
  <si>
    <t>ENSDARG00000003469.8</t>
  </si>
  <si>
    <t>266958</t>
  </si>
  <si>
    <t>LL0000020825</t>
  </si>
  <si>
    <t>ogdhb</t>
  </si>
  <si>
    <t>ENSDARG00000103428.2</t>
  </si>
  <si>
    <t>797715</t>
  </si>
  <si>
    <t>LL0000028100</t>
  </si>
  <si>
    <t>si:dkeyp-110e4.6</t>
  </si>
  <si>
    <t>ENSDARG00000061845.7</t>
  </si>
  <si>
    <t>558442</t>
  </si>
  <si>
    <t>LL0000009962</t>
  </si>
  <si>
    <t>fam110b</t>
  </si>
  <si>
    <t>ENSDARG00000088073.3</t>
  </si>
  <si>
    <t>573995</t>
  </si>
  <si>
    <t>LL0000018804</t>
  </si>
  <si>
    <t>mdh2</t>
  </si>
  <si>
    <t>ENSDARG00000043371.6</t>
  </si>
  <si>
    <t>406405</t>
  </si>
  <si>
    <t>LL0000002739</t>
  </si>
  <si>
    <t>BX324233.1</t>
  </si>
  <si>
    <t>ENSDARG00000114675.1</t>
  </si>
  <si>
    <t>LL0000030398</t>
  </si>
  <si>
    <t>tm7sf2</t>
  </si>
  <si>
    <t>ENSDARG00000032816.8</t>
  </si>
  <si>
    <t>494054</t>
  </si>
  <si>
    <t>LL0000018378</t>
  </si>
  <si>
    <t>lrrc4c</t>
  </si>
  <si>
    <t>ENSDARG00000113411.1</t>
  </si>
  <si>
    <t>553785</t>
  </si>
  <si>
    <t>LL0000010168</t>
  </si>
  <si>
    <t>fbln7</t>
  </si>
  <si>
    <t>ENSDARG00000089519.4</t>
  </si>
  <si>
    <t>100000083</t>
  </si>
  <si>
    <t>LL0000013251</t>
  </si>
  <si>
    <t>kdm5c</t>
  </si>
  <si>
    <t>ENSDARG00000006124.12</t>
  </si>
  <si>
    <t>553406</t>
  </si>
  <si>
    <t>LL0000018666</t>
  </si>
  <si>
    <t>MARCH4_1_of_many</t>
  </si>
  <si>
    <t>ENSDARG00000055839.7</t>
  </si>
  <si>
    <t>100000640</t>
  </si>
  <si>
    <t>LL0000035356</t>
  </si>
  <si>
    <t>XLOC_024826</t>
  </si>
  <si>
    <t>LL0000030738</t>
  </si>
  <si>
    <t>tnfsf10l4</t>
  </si>
  <si>
    <t>ENSDARG00000058068.6</t>
  </si>
  <si>
    <t>503595</t>
  </si>
  <si>
    <t>LL0000010953</t>
  </si>
  <si>
    <t>ftr57</t>
  </si>
  <si>
    <t>ENSDARG00000074360.5</t>
  </si>
  <si>
    <t>100005871</t>
  </si>
  <si>
    <t>LL0000034369</t>
  </si>
  <si>
    <t>XLOC_016931</t>
  </si>
  <si>
    <t>101884586</t>
  </si>
  <si>
    <t>LL0000023046</t>
  </si>
  <si>
    <t>rab2a</t>
  </si>
  <si>
    <t>ENSDARG00000020261.9</t>
  </si>
  <si>
    <t>140617</t>
  </si>
  <si>
    <t>LL0000021205</t>
  </si>
  <si>
    <t>pacsin1b</t>
  </si>
  <si>
    <t>ENSDARG00000042128.9</t>
  </si>
  <si>
    <t>619246</t>
  </si>
  <si>
    <t>LL0000022422</t>
  </si>
  <si>
    <t>ppp1r14ba</t>
  </si>
  <si>
    <t>ENSDARG00000044541.8</t>
  </si>
  <si>
    <t>564838</t>
  </si>
  <si>
    <t>LL0000002385</t>
  </si>
  <si>
    <t>BX119963.4</t>
  </si>
  <si>
    <t>ENSDARG00000117577.1</t>
  </si>
  <si>
    <t>103910419</t>
  </si>
  <si>
    <t>LL0000036200</t>
  </si>
  <si>
    <t>XLOC_031229</t>
  </si>
  <si>
    <t>LL0000014556</t>
  </si>
  <si>
    <t>LOC101882511</t>
  </si>
  <si>
    <t>101882511</t>
  </si>
  <si>
    <t>LL0000008318</t>
  </si>
  <si>
    <t>CU915818.1</t>
  </si>
  <si>
    <t>ENSDARG00000096987.2</t>
  </si>
  <si>
    <t>LL0000034945</t>
  </si>
  <si>
    <t>XLOC_021256</t>
  </si>
  <si>
    <t>LL0000039559</t>
  </si>
  <si>
    <t>znf1184</t>
  </si>
  <si>
    <t>ENSDARG00000101694.2</t>
  </si>
  <si>
    <t>101884013</t>
  </si>
  <si>
    <t>LL0000025712</t>
  </si>
  <si>
    <t>si:ch211-231f6.6</t>
  </si>
  <si>
    <t>ENSDARG00000100025.2</t>
  </si>
  <si>
    <t>101882877</t>
  </si>
  <si>
    <t>LL0000039763</t>
  </si>
  <si>
    <t>btr04</t>
  </si>
  <si>
    <t>ENSDARG00000060962.9</t>
  </si>
  <si>
    <t>565512</t>
  </si>
  <si>
    <t>LL0000024283</t>
  </si>
  <si>
    <t>schip1</t>
  </si>
  <si>
    <t>ENSDARG00000035175.9</t>
  </si>
  <si>
    <t>550605</t>
  </si>
  <si>
    <t>LL0000030247</t>
  </si>
  <si>
    <t>th</t>
  </si>
  <si>
    <t>ENSDARG00000030621.8</t>
  </si>
  <si>
    <t>30384</t>
  </si>
  <si>
    <t>LL0000021273</t>
  </si>
  <si>
    <t>paqr7b</t>
  </si>
  <si>
    <t>ENSDARG00000034907.8</t>
  </si>
  <si>
    <t>368256</t>
  </si>
  <si>
    <t>LL0000025744</t>
  </si>
  <si>
    <t>si:ch211-235o23.1</t>
  </si>
  <si>
    <t>ENSDARG00000079784.5</t>
  </si>
  <si>
    <t>570302</t>
  </si>
  <si>
    <t>LL0000037997</t>
  </si>
  <si>
    <t>XLOC_043619</t>
  </si>
  <si>
    <t>LL0000011098</t>
  </si>
  <si>
    <t>gal3st4</t>
  </si>
  <si>
    <t>ENSDARG00000079712.5</t>
  </si>
  <si>
    <t>565556</t>
  </si>
  <si>
    <t>LL0000019446</t>
  </si>
  <si>
    <t>mogat3a</t>
  </si>
  <si>
    <t>ENSDARG00000086481.3</t>
  </si>
  <si>
    <t>100142647</t>
  </si>
  <si>
    <t>LL0000008748</t>
  </si>
  <si>
    <t>dda1</t>
  </si>
  <si>
    <t>ENSDARG00000076074.6</t>
  </si>
  <si>
    <t>796589</t>
  </si>
  <si>
    <t>LL0000001104</t>
  </si>
  <si>
    <t>ENSDARG00000003216.7</t>
  </si>
  <si>
    <t>LL0000038521</t>
  </si>
  <si>
    <t>zgc:110699</t>
  </si>
  <si>
    <t>ENSDARG00000017474.7</t>
  </si>
  <si>
    <t>325371</t>
  </si>
  <si>
    <t>LL0000015475</t>
  </si>
  <si>
    <t>LOC103908612</t>
  </si>
  <si>
    <t>103908612</t>
  </si>
  <si>
    <t>LL0000023002</t>
  </si>
  <si>
    <t>qsox2</t>
  </si>
  <si>
    <t>ENSDARG00000077174.5</t>
  </si>
  <si>
    <t>559603</t>
  </si>
  <si>
    <t>LL0000016972</t>
  </si>
  <si>
    <t>LOC110437711</t>
  </si>
  <si>
    <t>110437711</t>
  </si>
  <si>
    <t>LL0000021602</t>
  </si>
  <si>
    <t>per3</t>
  </si>
  <si>
    <t>ENSDARG00000010519.10</t>
  </si>
  <si>
    <t>58107</t>
  </si>
  <si>
    <t>LL0000023334</t>
  </si>
  <si>
    <t>rc3h1a</t>
  </si>
  <si>
    <t>ENSDARG00000062550.7</t>
  </si>
  <si>
    <t>568568</t>
  </si>
  <si>
    <t>LL0000022052</t>
  </si>
  <si>
    <t>pla2g4aa</t>
  </si>
  <si>
    <t>ENSDARG00000024546.11</t>
  </si>
  <si>
    <t>30554</t>
  </si>
  <si>
    <t>LL0000012332</t>
  </si>
  <si>
    <t>hs6st1b</t>
  </si>
  <si>
    <t>ENSDARG00000071501.4</t>
  </si>
  <si>
    <t>791107</t>
  </si>
  <si>
    <t>LL0000013560</t>
  </si>
  <si>
    <t>lclat1</t>
  </si>
  <si>
    <t>ENSDARG00000103320.2</t>
  </si>
  <si>
    <t>406554</t>
  </si>
  <si>
    <t>LL0000007440</t>
  </si>
  <si>
    <t>csnk1a1</t>
  </si>
  <si>
    <t>ENSDARG00000052674.7</t>
  </si>
  <si>
    <t>192307</t>
  </si>
  <si>
    <t>LL0000005751</t>
  </si>
  <si>
    <t>clcn7</t>
  </si>
  <si>
    <t>ENSDARG00000019556.11</t>
  </si>
  <si>
    <t>553351</t>
  </si>
  <si>
    <t>LL0000039491</t>
  </si>
  <si>
    <t>znf1111</t>
  </si>
  <si>
    <t>ENSDARG00000110852.1</t>
  </si>
  <si>
    <t>LL0000030342</t>
  </si>
  <si>
    <t>tjap1</t>
  </si>
  <si>
    <t>ENSDARG00000010681.10</t>
  </si>
  <si>
    <t>566060</t>
  </si>
  <si>
    <t>LL0000030072</t>
  </si>
  <si>
    <t>TCERG1L</t>
  </si>
  <si>
    <t>ENSDARG00000109963.1</t>
  </si>
  <si>
    <t>110437752</t>
  </si>
  <si>
    <t>LL0000009981</t>
  </si>
  <si>
    <t>ENSDARG00000062970.5</t>
  </si>
  <si>
    <t>LL0000001591</t>
  </si>
  <si>
    <t>atp23</t>
  </si>
  <si>
    <t>ENSDARG00000063686.7</t>
  </si>
  <si>
    <t>100004177</t>
  </si>
  <si>
    <t>LL0000017574</t>
  </si>
  <si>
    <t>LOC110439324</t>
  </si>
  <si>
    <t>110439324</t>
  </si>
  <si>
    <t>LL0000007746</t>
  </si>
  <si>
    <t>ctnnd2b</t>
  </si>
  <si>
    <t>ENSDARG00000003779.13</t>
  </si>
  <si>
    <t>558069</t>
  </si>
  <si>
    <t>LL0000008072</t>
  </si>
  <si>
    <t>CU571069.1</t>
  </si>
  <si>
    <t>ENSDARG00000100041.2</t>
  </si>
  <si>
    <t>LL0000005302</t>
  </si>
  <si>
    <t>cdc6</t>
  </si>
  <si>
    <t>ENSDARG00000009942.9</t>
  </si>
  <si>
    <t>402825</t>
  </si>
  <si>
    <t>LL0000037831</t>
  </si>
  <si>
    <t>XLOC_043122</t>
  </si>
  <si>
    <t>LL0000014082</t>
  </si>
  <si>
    <t>LOC100330546</t>
  </si>
  <si>
    <t>ENSDARG00000069984.5</t>
  </si>
  <si>
    <t>100330546</t>
  </si>
  <si>
    <t>LL0000005411</t>
  </si>
  <si>
    <t>cecr2</t>
  </si>
  <si>
    <t>ENSDARG00000078310.6</t>
  </si>
  <si>
    <t>799918</t>
  </si>
  <si>
    <t>LL0000029249</t>
  </si>
  <si>
    <t>spata5l1</t>
  </si>
  <si>
    <t>ENSDARG00000061763.7</t>
  </si>
  <si>
    <t>767648</t>
  </si>
  <si>
    <t>LL0000004864</t>
  </si>
  <si>
    <t>camta2</t>
  </si>
  <si>
    <t>ENSDARG00000092799.2</t>
  </si>
  <si>
    <t>101886599</t>
  </si>
  <si>
    <t>LL0000000382</t>
  </si>
  <si>
    <t>adipor1b</t>
  </si>
  <si>
    <t>ENSDARG00000042717.6</t>
  </si>
  <si>
    <t>406821</t>
  </si>
  <si>
    <t>LL0000040413</t>
  </si>
  <si>
    <t>LOC100537147</t>
  </si>
  <si>
    <t>100537147</t>
  </si>
  <si>
    <t>LL0000011914</t>
  </si>
  <si>
    <t>hacd3</t>
  </si>
  <si>
    <t>ENSDARG00000016038.7</t>
  </si>
  <si>
    <t>393441</t>
  </si>
  <si>
    <t>LL0000019604</t>
  </si>
  <si>
    <t>mrrf</t>
  </si>
  <si>
    <t>ENSDARG00000034174.5</t>
  </si>
  <si>
    <t>431721</t>
  </si>
  <si>
    <t>LL0000024510</t>
  </si>
  <si>
    <t>serpine2</t>
  </si>
  <si>
    <t>ENSDARG00000029353.9</t>
  </si>
  <si>
    <t>393153</t>
  </si>
  <si>
    <t>LL0000001792</t>
  </si>
  <si>
    <t>bap1</t>
  </si>
  <si>
    <t>ENSDARG00000063051.8</t>
  </si>
  <si>
    <t>558885</t>
  </si>
  <si>
    <t>LL0000000544</t>
  </si>
  <si>
    <t>akap9</t>
  </si>
  <si>
    <t>ENSDARG00000079610.5</t>
  </si>
  <si>
    <t>565037</t>
  </si>
  <si>
    <t>LL0000029264</t>
  </si>
  <si>
    <t>specc1lb</t>
  </si>
  <si>
    <t>ENSDARG00000042232.8</t>
  </si>
  <si>
    <t>555467</t>
  </si>
  <si>
    <t>LL0000023337</t>
  </si>
  <si>
    <t>rca2.1</t>
  </si>
  <si>
    <t>ENSDARG00000056075.8</t>
  </si>
  <si>
    <t>541367</t>
  </si>
  <si>
    <t>LL0000026814</t>
  </si>
  <si>
    <t>si:dkey-161j23.7</t>
  </si>
  <si>
    <t>ENSDARG00000092882.2</t>
  </si>
  <si>
    <t>LL0000019017</t>
  </si>
  <si>
    <t>micu1</t>
  </si>
  <si>
    <t>ENSDARG00000063358.7</t>
  </si>
  <si>
    <t>561210</t>
  </si>
  <si>
    <t>LL0000038400</t>
  </si>
  <si>
    <t>zdhhc9</t>
  </si>
  <si>
    <t>ENSDARG00000060515.6</t>
  </si>
  <si>
    <t>560095</t>
  </si>
  <si>
    <t>LL0000026645</t>
  </si>
  <si>
    <t>si:dkey-111e8.1</t>
  </si>
  <si>
    <t>ENSDARG00000094018.3</t>
  </si>
  <si>
    <t>323719</t>
  </si>
  <si>
    <t>LL0000000172</t>
  </si>
  <si>
    <t>acod1</t>
  </si>
  <si>
    <t>ENSDARG00000069844.6</t>
  </si>
  <si>
    <t>795305</t>
  </si>
  <si>
    <t>LL0000009690</t>
  </si>
  <si>
    <t>epb41l3b</t>
  </si>
  <si>
    <t>ENSDARG00000019917.9</t>
  </si>
  <si>
    <t>407981</t>
  </si>
  <si>
    <t>LL0000008720</t>
  </si>
  <si>
    <t>dclk3</t>
  </si>
  <si>
    <t>ENSDARG00000078997.6</t>
  </si>
  <si>
    <t>100333376</t>
  </si>
  <si>
    <t>LL0000033812</t>
  </si>
  <si>
    <t>XLOC_013149</t>
  </si>
  <si>
    <t>LL0000003340</t>
  </si>
  <si>
    <t>BX649448.3</t>
  </si>
  <si>
    <t>ENSDARG00000094252.3</t>
  </si>
  <si>
    <t>101886822</t>
  </si>
  <si>
    <t>LL0000000081</t>
  </si>
  <si>
    <t>abhd11</t>
  </si>
  <si>
    <t>ENSDARG00000069501.4</t>
  </si>
  <si>
    <t>446169</t>
  </si>
  <si>
    <t>LL0000004481</t>
  </si>
  <si>
    <t>CABZ01078858.1</t>
  </si>
  <si>
    <t>ENSDARG00000113183.1</t>
  </si>
  <si>
    <t>LL0000027641</t>
  </si>
  <si>
    <t>si:dkey-3p4.8</t>
  </si>
  <si>
    <t>ENSDARG00000114124.1</t>
  </si>
  <si>
    <t>LL0000028706</t>
  </si>
  <si>
    <t>slc35c1</t>
  </si>
  <si>
    <t>ENSDARG00000104669.2</t>
  </si>
  <si>
    <t>494047</t>
  </si>
  <si>
    <t>LL0000024013</t>
  </si>
  <si>
    <t>rpusd4</t>
  </si>
  <si>
    <t>ENSDARG00000012674.9</t>
  </si>
  <si>
    <t>445101</t>
  </si>
  <si>
    <t>LL0000038655</t>
  </si>
  <si>
    <t>zgc:123244</t>
  </si>
  <si>
    <t>ENSDARG00000056144.4</t>
  </si>
  <si>
    <t>556933</t>
  </si>
  <si>
    <t>LL0000008449</t>
  </si>
  <si>
    <t>cwc22</t>
  </si>
  <si>
    <t>ENSDARG00000014008.10</t>
  </si>
  <si>
    <t>566033</t>
  </si>
  <si>
    <t>LL0000022195</t>
  </si>
  <si>
    <t>pmela</t>
  </si>
  <si>
    <t>ENSDARG00000091298.4</t>
  </si>
  <si>
    <t>321239</t>
  </si>
  <si>
    <t>LL0000028440</t>
  </si>
  <si>
    <t>six3a</t>
  </si>
  <si>
    <t>ENSDARG00000058008.5</t>
  </si>
  <si>
    <t>30635</t>
  </si>
  <si>
    <t>LL0000015487</t>
  </si>
  <si>
    <t>LOC103908705</t>
  </si>
  <si>
    <t>103908705</t>
  </si>
  <si>
    <t>LL0000008736</t>
  </si>
  <si>
    <t>dctn2</t>
  </si>
  <si>
    <t>ENSDARG00000031388.8</t>
  </si>
  <si>
    <t>394141</t>
  </si>
  <si>
    <t>LL0000027086</t>
  </si>
  <si>
    <t>si:dkey-208k4.3</t>
  </si>
  <si>
    <t>100003636</t>
  </si>
  <si>
    <t>LL0000007159</t>
  </si>
  <si>
    <t>CR925728.3</t>
  </si>
  <si>
    <t>ENSDARG00000097448.2</t>
  </si>
  <si>
    <t>LL0000024753</t>
  </si>
  <si>
    <t>si:cabz01100188.1</t>
  </si>
  <si>
    <t>ENSDARG00000105442.2</t>
  </si>
  <si>
    <t>110440111</t>
  </si>
  <si>
    <t>LL0000019515</t>
  </si>
  <si>
    <t>ENSDARG00000062865.9</t>
  </si>
  <si>
    <t>LL0000007414</t>
  </si>
  <si>
    <t>crym</t>
  </si>
  <si>
    <t>ENSDARG00000062817.7</t>
  </si>
  <si>
    <t>791205</t>
  </si>
  <si>
    <t>LL0000002562</t>
  </si>
  <si>
    <t>BX322631.1</t>
  </si>
  <si>
    <t>ENSDARG00000100449.2</t>
  </si>
  <si>
    <t>568436</t>
  </si>
  <si>
    <t>LL0000029986</t>
  </si>
  <si>
    <t>tax1bp1a</t>
  </si>
  <si>
    <t>ENSDARG00000098288.3</t>
  </si>
  <si>
    <t>561219</t>
  </si>
  <si>
    <t>LL0000026608</t>
  </si>
  <si>
    <t>si:dkey-102g19.3</t>
  </si>
  <si>
    <t>ENSDARG00000086337.4</t>
  </si>
  <si>
    <t>566752</t>
  </si>
  <si>
    <t>LL0000033979</t>
  </si>
  <si>
    <t>XLOC_014336</t>
  </si>
  <si>
    <t>LL0000012025</t>
  </si>
  <si>
    <t>hecw1b</t>
  </si>
  <si>
    <t>ENSDARG00000004291.10</t>
  </si>
  <si>
    <t>563730</t>
  </si>
  <si>
    <t>LL0000028803</t>
  </si>
  <si>
    <t>slc4a4a</t>
  </si>
  <si>
    <t>ENSDARG00000013730.12</t>
  </si>
  <si>
    <t>568631</t>
  </si>
  <si>
    <t>LL0000022122</t>
  </si>
  <si>
    <t>plekhj1</t>
  </si>
  <si>
    <t>ENSDARG00000025593.8</t>
  </si>
  <si>
    <t>406577</t>
  </si>
  <si>
    <t>LL0000019678</t>
  </si>
  <si>
    <t>mtap</t>
  </si>
  <si>
    <t>ENSDARG00000037261.9</t>
  </si>
  <si>
    <t>393526</t>
  </si>
  <si>
    <t>LL0000013327</t>
  </si>
  <si>
    <t>kifap3b</t>
  </si>
  <si>
    <t>ENSDARG00000006862.12</t>
  </si>
  <si>
    <t>561489</t>
  </si>
  <si>
    <t>LL0000000378</t>
  </si>
  <si>
    <t>adi1</t>
  </si>
  <si>
    <t>ENSDARG00000020448.10</t>
  </si>
  <si>
    <t>324079</t>
  </si>
  <si>
    <t>LL0000016749</t>
  </si>
  <si>
    <t>LOC108183926</t>
  </si>
  <si>
    <t>LL0000001844</t>
  </si>
  <si>
    <t>bcl2l11</t>
  </si>
  <si>
    <t>ENSDARG00000079144.5</t>
  </si>
  <si>
    <t>100190951</t>
  </si>
  <si>
    <t>LL0000009304</t>
  </si>
  <si>
    <t>dync1h1</t>
  </si>
  <si>
    <t>ENSDARG00000014717.10</t>
  </si>
  <si>
    <t>335110</t>
  </si>
  <si>
    <t>LL0000030069</t>
  </si>
  <si>
    <t>tceanc2</t>
  </si>
  <si>
    <t>ENSDARG00000062919.7</t>
  </si>
  <si>
    <t>567698</t>
  </si>
  <si>
    <t>LL0000040167</t>
  </si>
  <si>
    <t>si:ch211-196c10.15</t>
  </si>
  <si>
    <t>ENSDARG00000095724.3</t>
  </si>
  <si>
    <t>103911503</t>
  </si>
  <si>
    <t>LL0000017501</t>
  </si>
  <si>
    <t>LOC110438834</t>
  </si>
  <si>
    <t>110438834</t>
  </si>
  <si>
    <t>LL0000006398</t>
  </si>
  <si>
    <t>CR382337.1</t>
  </si>
  <si>
    <t>ENSDARG00000087751.3</t>
  </si>
  <si>
    <t>LL0000008158</t>
  </si>
  <si>
    <t>CU657977.1</t>
  </si>
  <si>
    <t>ENSDARG00000095477.4</t>
  </si>
  <si>
    <t>101884121</t>
  </si>
  <si>
    <t>LL0000005802</t>
  </si>
  <si>
    <t>clic5b</t>
  </si>
  <si>
    <t>ENSDARG00000070584.8</t>
  </si>
  <si>
    <t>405833</t>
  </si>
  <si>
    <t>LL0000015216</t>
  </si>
  <si>
    <t>LOC101885875</t>
  </si>
  <si>
    <t>101885875</t>
  </si>
  <si>
    <t>LL0000006558</t>
  </si>
  <si>
    <t>CR391991.5</t>
  </si>
  <si>
    <t>ENSDARG00000105247.2</t>
  </si>
  <si>
    <t>LL0000019451</t>
  </si>
  <si>
    <t>mon1bb</t>
  </si>
  <si>
    <t>ENSDARG00000077434.4</t>
  </si>
  <si>
    <t>325065</t>
  </si>
  <si>
    <t>LL0000015791</t>
  </si>
  <si>
    <t>LOC103910150</t>
  </si>
  <si>
    <t>103910150</t>
  </si>
  <si>
    <t>LL0000016687</t>
  </si>
  <si>
    <t>LOC108183648</t>
  </si>
  <si>
    <t>LL0000001478</t>
  </si>
  <si>
    <t>asic1a</t>
  </si>
  <si>
    <t>ENSDARG00000008329.9</t>
  </si>
  <si>
    <t>791696</t>
  </si>
  <si>
    <t>LL0000029397</t>
  </si>
  <si>
    <t>srsf10b</t>
  </si>
  <si>
    <t>ENSDARG00000086411.3</t>
  </si>
  <si>
    <t>393505</t>
  </si>
  <si>
    <t>LL0000009043</t>
  </si>
  <si>
    <t>dnaja3b</t>
  </si>
  <si>
    <t>ENSDARG00000102295.2</t>
  </si>
  <si>
    <t>394242</t>
  </si>
  <si>
    <t>LL0000031101</t>
  </si>
  <si>
    <t>trim35-31</t>
  </si>
  <si>
    <t>ENSDARG00000052097.7</t>
  </si>
  <si>
    <t>560122</t>
  </si>
  <si>
    <t>LL0000039898</t>
  </si>
  <si>
    <t>LOC101882859</t>
  </si>
  <si>
    <t>101882859</t>
  </si>
  <si>
    <t>LL0000023139</t>
  </si>
  <si>
    <t>rad9a</t>
  </si>
  <si>
    <t>ENSDARG00000056984.5</t>
  </si>
  <si>
    <t>393176</t>
  </si>
  <si>
    <t>LL0000007347</t>
  </si>
  <si>
    <t>crx</t>
  </si>
  <si>
    <t>ENSDARG00000011989.8</t>
  </si>
  <si>
    <t>81881</t>
  </si>
  <si>
    <t>LL0000003738</t>
  </si>
  <si>
    <t>BX927388.1</t>
  </si>
  <si>
    <t>ENSDARG00000092576.2</t>
  </si>
  <si>
    <t>100333843</t>
  </si>
  <si>
    <t>LL0000011064</t>
  </si>
  <si>
    <t>gabra5</t>
  </si>
  <si>
    <t>ENSDARG00000070730.6</t>
  </si>
  <si>
    <t>799124</t>
  </si>
  <si>
    <t>LL0000013722</t>
  </si>
  <si>
    <t>lmbrd1</t>
  </si>
  <si>
    <t>ENSDARG00000104223.2</t>
  </si>
  <si>
    <t>323720</t>
  </si>
  <si>
    <t>LL0000012124</t>
  </si>
  <si>
    <t>hipk3b</t>
  </si>
  <si>
    <t>ENSDARG00000062082.8</t>
  </si>
  <si>
    <t>569156</t>
  </si>
  <si>
    <t>LL0000000247</t>
  </si>
  <si>
    <t>acvr2ba</t>
  </si>
  <si>
    <t>ENSDARG00000044422.8</t>
  </si>
  <si>
    <t>30457</t>
  </si>
  <si>
    <t>LL0000025405</t>
  </si>
  <si>
    <t>si:ch211-196f2.6</t>
  </si>
  <si>
    <t>ENSDARG00000105615.2</t>
  </si>
  <si>
    <t>100003350</t>
  </si>
  <si>
    <t>LL0000011455</t>
  </si>
  <si>
    <t>ENSDARG00000043006.8</t>
  </si>
  <si>
    <t>LL0000026466</t>
  </si>
  <si>
    <t>si:ch73-335m24.5</t>
  </si>
  <si>
    <t>ENSDARG00000036383.10</t>
  </si>
  <si>
    <t>561209</t>
  </si>
  <si>
    <t>LL0000023875</t>
  </si>
  <si>
    <t>rpa2</t>
  </si>
  <si>
    <t>ENSDARG00000037188.8</t>
  </si>
  <si>
    <t>65226</t>
  </si>
  <si>
    <t>LL0000021536</t>
  </si>
  <si>
    <t>pdik1l</t>
  </si>
  <si>
    <t>ENSDARG00000056509.6</t>
  </si>
  <si>
    <t>569665</t>
  </si>
  <si>
    <t>LL0000015828</t>
  </si>
  <si>
    <t>LOC103910306</t>
  </si>
  <si>
    <t>103910306</t>
  </si>
  <si>
    <t>LL0000001939</t>
  </si>
  <si>
    <t>bmp10</t>
  </si>
  <si>
    <t>ENSDARG00000061769.5</t>
  </si>
  <si>
    <t>562533</t>
  </si>
  <si>
    <t>LL0000022144</t>
  </si>
  <si>
    <t>plod2</t>
  </si>
  <si>
    <t>ENSDARG00000011821.10</t>
  </si>
  <si>
    <t>100036767</t>
  </si>
  <si>
    <t>LL0000020485</t>
  </si>
  <si>
    <t>notch2</t>
  </si>
  <si>
    <t>ENSDARG00000043130.9</t>
  </si>
  <si>
    <t>58065</t>
  </si>
  <si>
    <t>LL0000038752</t>
  </si>
  <si>
    <t>zgc:153867</t>
  </si>
  <si>
    <t>ENSDARG00000033738.10</t>
  </si>
  <si>
    <t>337226</t>
  </si>
  <si>
    <t>LL0000008766</t>
  </si>
  <si>
    <t>ddrgk1</t>
  </si>
  <si>
    <t>ENSDARG00000037172.6</t>
  </si>
  <si>
    <t>393263</t>
  </si>
  <si>
    <t>LL0000024733</t>
  </si>
  <si>
    <t>si:cabz01054394.5</t>
  </si>
  <si>
    <t>ENSDARG00000089092.4</t>
  </si>
  <si>
    <t>101886221</t>
  </si>
  <si>
    <t>LL0000025321</t>
  </si>
  <si>
    <t>si:ch211-180n24.3</t>
  </si>
  <si>
    <t>ENSDARG00000096902.2</t>
  </si>
  <si>
    <t>LL0000004949</t>
  </si>
  <si>
    <t>castor2</t>
  </si>
  <si>
    <t>ENSDARG00000018985.10</t>
  </si>
  <si>
    <t>327294</t>
  </si>
  <si>
    <t>LL0000039983</t>
  </si>
  <si>
    <t>LOC108179074</t>
  </si>
  <si>
    <t>108179074</t>
  </si>
  <si>
    <t>LL0000009318</t>
  </si>
  <si>
    <t>dyrk1aa</t>
  </si>
  <si>
    <t>ENSDARG00000063570.7</t>
  </si>
  <si>
    <t>100005019</t>
  </si>
  <si>
    <t>LL0000029453</t>
  </si>
  <si>
    <t>ssx2ipb</t>
  </si>
  <si>
    <t>ENSDARG00000061602.7</t>
  </si>
  <si>
    <t>LL0000026772</t>
  </si>
  <si>
    <t>si:dkey-14o6.4</t>
  </si>
  <si>
    <t>ENSDARG00000098604.2</t>
  </si>
  <si>
    <t>103910897</t>
  </si>
  <si>
    <t>LL0000011073</t>
  </si>
  <si>
    <t>gabrg1</t>
  </si>
  <si>
    <t>ENSDARG00000101995.2</t>
  </si>
  <si>
    <t>556202</t>
  </si>
  <si>
    <t>LL0000015732</t>
  </si>
  <si>
    <t>LOC103909893</t>
  </si>
  <si>
    <t>103909893</t>
  </si>
  <si>
    <t>LL0000040099</t>
  </si>
  <si>
    <t>XLOC_044328</t>
  </si>
  <si>
    <t>LL0000001081</t>
  </si>
  <si>
    <t>ano9b</t>
  </si>
  <si>
    <t>ENSDARG00000079324.5</t>
  </si>
  <si>
    <t>559809</t>
  </si>
  <si>
    <t>LL0000024403</t>
  </si>
  <si>
    <t>selenom</t>
  </si>
  <si>
    <t>ENSDARG00000051957.7</t>
  </si>
  <si>
    <t>352913</t>
  </si>
  <si>
    <t>LL0000001156</t>
  </si>
  <si>
    <t>apbb3</t>
  </si>
  <si>
    <t>ENSDARG00000053771.6</t>
  </si>
  <si>
    <t>101883158</t>
  </si>
  <si>
    <t>LL0000005471</t>
  </si>
  <si>
    <t>cep78</t>
  </si>
  <si>
    <t>ENSDARG00000039229.6</t>
  </si>
  <si>
    <t>564741</t>
  </si>
  <si>
    <t>LL0000018674</t>
  </si>
  <si>
    <t>marcksb</t>
  </si>
  <si>
    <t>ENSDARG00000008803.9</t>
  </si>
  <si>
    <t>323201</t>
  </si>
  <si>
    <t>LL0000013809</t>
  </si>
  <si>
    <t>LO018029.1</t>
  </si>
  <si>
    <t>ENSDARG00000105784.2</t>
  </si>
  <si>
    <t>100333012</t>
  </si>
  <si>
    <t>LL0000017353</t>
  </si>
  <si>
    <t>LOC110438382</t>
  </si>
  <si>
    <t>110438382</t>
  </si>
  <si>
    <t>LL0000009737</t>
  </si>
  <si>
    <t>eps15l1a</t>
  </si>
  <si>
    <t>ENSDARG00000042670.10</t>
  </si>
  <si>
    <t>568170</t>
  </si>
  <si>
    <t>LL0000000257</t>
  </si>
  <si>
    <t>ada2b</t>
  </si>
  <si>
    <t>ENSDARG00000015623.12</t>
  </si>
  <si>
    <t>559295</t>
  </si>
  <si>
    <t>LL0000018922</t>
  </si>
  <si>
    <t>mfap3l</t>
  </si>
  <si>
    <t>ENSDARG00000062752.7</t>
  </si>
  <si>
    <t>557798</t>
  </si>
  <si>
    <t>LL0000012304</t>
  </si>
  <si>
    <t>hps3</t>
  </si>
  <si>
    <t>ENSDARG00000015749.10</t>
  </si>
  <si>
    <t>777758</t>
  </si>
  <si>
    <t>LL0000005281</t>
  </si>
  <si>
    <t>cdc34b</t>
  </si>
  <si>
    <t>ENSDARG00000012627.9</t>
  </si>
  <si>
    <t>436961</t>
  </si>
  <si>
    <t>LL0000004246</t>
  </si>
  <si>
    <t>CABZ01059627.3</t>
  </si>
  <si>
    <t>ENSDARG00000117285.1</t>
  </si>
  <si>
    <t>108191474</t>
  </si>
  <si>
    <t>LL0000026507</t>
  </si>
  <si>
    <t>si:ch73-367f21.4</t>
  </si>
  <si>
    <t>ENSDARG00000071097.5</t>
  </si>
  <si>
    <t>560465</t>
  </si>
  <si>
    <t>LL0000027867</t>
  </si>
  <si>
    <t>si:dkey-74k8.4</t>
  </si>
  <si>
    <t>ENSDARG00000104037.2</t>
  </si>
  <si>
    <t>100147920</t>
  </si>
  <si>
    <t>LL0000024265</t>
  </si>
  <si>
    <t>scarb1</t>
  </si>
  <si>
    <t>ENSDARG00000101557.3</t>
  </si>
  <si>
    <t>387260</t>
  </si>
  <si>
    <t>LL0000000970</t>
  </si>
  <si>
    <t>anapc5</t>
  </si>
  <si>
    <t>ENSDARG00000008461.9</t>
  </si>
  <si>
    <t>322854</t>
  </si>
  <si>
    <t>LL0000033334</t>
  </si>
  <si>
    <t>XLOC_009608</t>
  </si>
  <si>
    <t>LL0000038260</t>
  </si>
  <si>
    <t>yme1l1a</t>
  </si>
  <si>
    <t>ENSDARG00000075192.5</t>
  </si>
  <si>
    <t>793098</t>
  </si>
  <si>
    <t>LL0000032093</t>
  </si>
  <si>
    <t>wnt4a</t>
  </si>
  <si>
    <t>ENSDARG00000071208.4</t>
  </si>
  <si>
    <t>30123</t>
  </si>
  <si>
    <t>LL0000035906</t>
  </si>
  <si>
    <t>XLOC_029041</t>
  </si>
  <si>
    <t>LL0000021427</t>
  </si>
  <si>
    <t>pcid2</t>
  </si>
  <si>
    <t>ENSDARG00000013802.10</t>
  </si>
  <si>
    <t>492509</t>
  </si>
  <si>
    <t>LL0000008421</t>
  </si>
  <si>
    <t>CU984600.2</t>
  </si>
  <si>
    <t>ENSDARG00000098204.2</t>
  </si>
  <si>
    <t>555303</t>
  </si>
  <si>
    <t>LL0000026361</t>
  </si>
  <si>
    <t>si:ch73-248e21.5</t>
  </si>
  <si>
    <t>ENSDARG00000088283.4</t>
  </si>
  <si>
    <t>101885079</t>
  </si>
  <si>
    <t>LL0000010899</t>
  </si>
  <si>
    <t>fstl5</t>
  </si>
  <si>
    <t>ENSDARG00000040198.9</t>
  </si>
  <si>
    <t>566192</t>
  </si>
  <si>
    <t>LL0000019722</t>
  </si>
  <si>
    <t>ENSDARG00000008592.7</t>
  </si>
  <si>
    <t>LL0000016465</t>
  </si>
  <si>
    <t>LOC108181163</t>
  </si>
  <si>
    <t>108181163</t>
  </si>
  <si>
    <t>LL0000031623</t>
  </si>
  <si>
    <t>unc13d</t>
  </si>
  <si>
    <t>ENSDARG00000078249.7</t>
  </si>
  <si>
    <t>564076</t>
  </si>
  <si>
    <t>LL0000000105</t>
  </si>
  <si>
    <t>abi3a</t>
  </si>
  <si>
    <t>ENSDARG00000060072.7</t>
  </si>
  <si>
    <t>767807</t>
  </si>
  <si>
    <t>LL0000012665</t>
  </si>
  <si>
    <t>il1b</t>
  </si>
  <si>
    <t>ENSDARG00000098700.2</t>
  </si>
  <si>
    <t>405770</t>
  </si>
  <si>
    <t>LL0000007501</t>
  </si>
  <si>
    <t>CT025909.1</t>
  </si>
  <si>
    <t>ENSDARG00000093614.2</t>
  </si>
  <si>
    <t>LL0000030721</t>
  </si>
  <si>
    <t>tnfaip8l2b</t>
  </si>
  <si>
    <t>ENSDARG00000046148.7</t>
  </si>
  <si>
    <t>393345</t>
  </si>
  <si>
    <t>LL0000024420</t>
  </si>
  <si>
    <t>sem1</t>
  </si>
  <si>
    <t>ENSDARG00000027899.6</t>
  </si>
  <si>
    <t>322269</t>
  </si>
  <si>
    <t>LL0000032036</t>
  </si>
  <si>
    <t>WDR70</t>
  </si>
  <si>
    <t>ENSDARG00000109022.2</t>
  </si>
  <si>
    <t>101884837</t>
  </si>
  <si>
    <t>LL0000014540</t>
  </si>
  <si>
    <t>LOC101882464</t>
  </si>
  <si>
    <t>101882464</t>
  </si>
  <si>
    <t>LL0000004570</t>
  </si>
  <si>
    <t>CABZ01085139.1</t>
  </si>
  <si>
    <t>ENSDARG00000102687.2</t>
  </si>
  <si>
    <t>404629</t>
  </si>
  <si>
    <t>LL0000008784</t>
  </si>
  <si>
    <t>ddx3xa</t>
  </si>
  <si>
    <t>ENSDARG00000020573.10</t>
  </si>
  <si>
    <t>566947</t>
  </si>
  <si>
    <t>LL0000039276</t>
  </si>
  <si>
    <t>zgc:92242</t>
  </si>
  <si>
    <t>ENSDARG00000029443.7</t>
  </si>
  <si>
    <t>436899</t>
  </si>
  <si>
    <t>LL0000001017</t>
  </si>
  <si>
    <t>ankrd11</t>
  </si>
  <si>
    <t>ENSDARG00000051886.5</t>
  </si>
  <si>
    <t>327352</t>
  </si>
  <si>
    <t>LL0000028986</t>
  </si>
  <si>
    <t>smim14</t>
  </si>
  <si>
    <t>ENSDARG00000005799.9</t>
  </si>
  <si>
    <t>402894</t>
  </si>
  <si>
    <t>LL0000008536</t>
  </si>
  <si>
    <t>cyhr1</t>
  </si>
  <si>
    <t>ENSDARG00000061057.7</t>
  </si>
  <si>
    <t>767773</t>
  </si>
  <si>
    <t>LL0000017099</t>
  </si>
  <si>
    <t>LOC110437964</t>
  </si>
  <si>
    <t>110437964</t>
  </si>
  <si>
    <t>LL0000006594</t>
  </si>
  <si>
    <t>CR394552.1</t>
  </si>
  <si>
    <t>ENSDARG00000111979.1</t>
  </si>
  <si>
    <t>LL0000000278</t>
  </si>
  <si>
    <t>adamts10</t>
  </si>
  <si>
    <t>ENSDARG00000075188.6</t>
  </si>
  <si>
    <t>564734</t>
  </si>
  <si>
    <t>LL0000019389</t>
  </si>
  <si>
    <t>mmd</t>
  </si>
  <si>
    <t>ENSDARG00000040387.7</t>
  </si>
  <si>
    <t>641478</t>
  </si>
  <si>
    <t>LL0000031143</t>
  </si>
  <si>
    <t>triqk</t>
  </si>
  <si>
    <t>ENSDARG00000076296.5</t>
  </si>
  <si>
    <t>100147776</t>
  </si>
  <si>
    <t>LL0000029108</t>
  </si>
  <si>
    <t>snx1b</t>
  </si>
  <si>
    <t>ENSDARG00000103529.3</t>
  </si>
  <si>
    <t>619253</t>
  </si>
  <si>
    <t>LL0000004490</t>
  </si>
  <si>
    <t>CABZ01079241.1</t>
  </si>
  <si>
    <t>ENSDARG00000098424.2</t>
  </si>
  <si>
    <t>563292</t>
  </si>
  <si>
    <t>LL0000005512</t>
  </si>
  <si>
    <t>cfap53</t>
  </si>
  <si>
    <t>ENSDARG00000100892.2</t>
  </si>
  <si>
    <t>567344</t>
  </si>
  <si>
    <t>LL0000032845</t>
  </si>
  <si>
    <t>XLOC_005449</t>
  </si>
  <si>
    <t>LL0000028441</t>
  </si>
  <si>
    <t>six3b</t>
  </si>
  <si>
    <t>ENSDARG00000054879.5</t>
  </si>
  <si>
    <t>30636</t>
  </si>
  <si>
    <t>LL0000014178</t>
  </si>
  <si>
    <t>LOC100333266</t>
  </si>
  <si>
    <t>100333266</t>
  </si>
  <si>
    <t>LL0000011373</t>
  </si>
  <si>
    <t>glipr1b</t>
  </si>
  <si>
    <t>ENSDARG00000030078.5</t>
  </si>
  <si>
    <t>393547</t>
  </si>
  <si>
    <t>LL0000011239</t>
  </si>
  <si>
    <t>gdf7</t>
  </si>
  <si>
    <t>ENSDARG00000042784.7</t>
  </si>
  <si>
    <t>30642</t>
  </si>
  <si>
    <t>LL0000021213</t>
  </si>
  <si>
    <t>pafah1b3</t>
  </si>
  <si>
    <t>ENSDARG00000105336.3</t>
  </si>
  <si>
    <t>394033</t>
  </si>
  <si>
    <t>LL0000023372</t>
  </si>
  <si>
    <t>rdh8a</t>
  </si>
  <si>
    <t>ENSDARG00000028048.10</t>
  </si>
  <si>
    <t>280648</t>
  </si>
  <si>
    <t>LL0000013643</t>
  </si>
  <si>
    <t>lhfpl4b</t>
  </si>
  <si>
    <t>ENSDARG00000076943.5</t>
  </si>
  <si>
    <t>565558</t>
  </si>
  <si>
    <t>LL0000025371</t>
  </si>
  <si>
    <t>si:ch211-193l2.6</t>
  </si>
  <si>
    <t>561947</t>
  </si>
  <si>
    <t>LL0000011417</t>
  </si>
  <si>
    <t>gmcl1</t>
  </si>
  <si>
    <t>ENSDARG00000020948.8</t>
  </si>
  <si>
    <t>322146</t>
  </si>
  <si>
    <t>LL0000019993</t>
  </si>
  <si>
    <t>nasp</t>
  </si>
  <si>
    <t>ENSDARG00000039208.9</t>
  </si>
  <si>
    <t>799570</t>
  </si>
  <si>
    <t>LL0000022947</t>
  </si>
  <si>
    <t>ENSDARG00000002768.9</t>
  </si>
  <si>
    <t>LL0000026499</t>
  </si>
  <si>
    <t>si:ch73-361p23.3</t>
  </si>
  <si>
    <t>ENSDARG00000087225.3</t>
  </si>
  <si>
    <t>100330352</t>
  </si>
  <si>
    <t>LL0000013535</t>
  </si>
  <si>
    <t>larp1b</t>
  </si>
  <si>
    <t>ENSDARG00000061169.8</t>
  </si>
  <si>
    <t>568156</t>
  </si>
  <si>
    <t>LL0000016038</t>
  </si>
  <si>
    <t>LOC103910941</t>
  </si>
  <si>
    <t>103910941</t>
  </si>
  <si>
    <t>LL0000022771</t>
  </si>
  <si>
    <t>psmd3</t>
  </si>
  <si>
    <t>ENSDARG00000018124.10</t>
  </si>
  <si>
    <t>393544</t>
  </si>
  <si>
    <t>LL0000011475</t>
  </si>
  <si>
    <t>gng5</t>
  </si>
  <si>
    <t>ENSDARG00000039830.4</t>
  </si>
  <si>
    <t>337838</t>
  </si>
  <si>
    <t>LL0000031181</t>
  </si>
  <si>
    <t>trpc3</t>
  </si>
  <si>
    <t>ENSDARG00000098291.2</t>
  </si>
  <si>
    <t>101887082</t>
  </si>
  <si>
    <t>LL0000039495</t>
  </si>
  <si>
    <t>znf1115</t>
  </si>
  <si>
    <t>ENSDARG00000096012.3</t>
  </si>
  <si>
    <t>LL0000012517</t>
  </si>
  <si>
    <t>ift46</t>
  </si>
  <si>
    <t>ENSDARG00000011240.10</t>
  </si>
  <si>
    <t>565922</t>
  </si>
  <si>
    <t>LL0000019942</t>
  </si>
  <si>
    <t>naa80</t>
  </si>
  <si>
    <t>ENSDARG00000068590.5</t>
  </si>
  <si>
    <t>LL0000039002</t>
  </si>
  <si>
    <t>zgc:173577</t>
  </si>
  <si>
    <t>ENSDARG00000098923.2</t>
  </si>
  <si>
    <t>792293</t>
  </si>
  <si>
    <t>LL0000035703</t>
  </si>
  <si>
    <t>XLOC_027740</t>
  </si>
  <si>
    <t>796293</t>
  </si>
  <si>
    <t>LL0000038444</t>
  </si>
  <si>
    <t>zgc:100997</t>
  </si>
  <si>
    <t>ENSDARG00000043667.6</t>
  </si>
  <si>
    <t>445211</t>
  </si>
  <si>
    <t>LL0000032400</t>
  </si>
  <si>
    <t>XLOC_001673</t>
  </si>
  <si>
    <t>LL0000005963</t>
  </si>
  <si>
    <t>cobl</t>
  </si>
  <si>
    <t>ENSDARG00000091006.7</t>
  </si>
  <si>
    <t>497312</t>
  </si>
  <si>
    <t>LL0000001513</t>
  </si>
  <si>
    <t>atad2b</t>
  </si>
  <si>
    <t>ENSDARG00000060537.7</t>
  </si>
  <si>
    <t>100331225</t>
  </si>
  <si>
    <t>LL0000026627</t>
  </si>
  <si>
    <t>si:dkey-108k21.14</t>
  </si>
  <si>
    <t>ENSDARG00000110841.1</t>
  </si>
  <si>
    <t>LL0000005073</t>
  </si>
  <si>
    <t>ccdc36</t>
  </si>
  <si>
    <t>ENSDARG00000097704.2</t>
  </si>
  <si>
    <t>559302</t>
  </si>
  <si>
    <t>LL0000038367</t>
  </si>
  <si>
    <t>zcchc9</t>
  </si>
  <si>
    <t>ENSDARG00000007531.9</t>
  </si>
  <si>
    <t>386639</t>
  </si>
  <si>
    <t>LL0000001647</t>
  </si>
  <si>
    <t>atp6v1f</t>
  </si>
  <si>
    <t>ENSDARG00000045543.5</t>
  </si>
  <si>
    <t>436799</t>
  </si>
  <si>
    <t>LL0000010342</t>
  </si>
  <si>
    <t>fhl3b</t>
  </si>
  <si>
    <t>ENSDARG00000104315.3</t>
  </si>
  <si>
    <t>555053</t>
  </si>
  <si>
    <t>LL0000013598</t>
  </si>
  <si>
    <t>lenep</t>
  </si>
  <si>
    <t>ENSDARG00000095553.2</t>
  </si>
  <si>
    <t>100002665</t>
  </si>
  <si>
    <t>LL0000000030</t>
  </si>
  <si>
    <t>abca3b</t>
  </si>
  <si>
    <t>ENSDARG00000100524.3</t>
  </si>
  <si>
    <t>564344</t>
  </si>
  <si>
    <t>LL0000011968</t>
  </si>
  <si>
    <t>hcar1-3</t>
  </si>
  <si>
    <t>ENSDARG00000062874.6</t>
  </si>
  <si>
    <t>100148539</t>
  </si>
  <si>
    <t>LL0000009747</t>
  </si>
  <si>
    <t>epyc</t>
  </si>
  <si>
    <t>ENSDARG00000056950.8</t>
  </si>
  <si>
    <t>550602</t>
  </si>
  <si>
    <t>LL0000029218</t>
  </si>
  <si>
    <t>sp8a</t>
  </si>
  <si>
    <t>ENSDARG00000011870.10</t>
  </si>
  <si>
    <t>321264</t>
  </si>
  <si>
    <t>LL0000026236</t>
  </si>
  <si>
    <t>si:ch73-144d13.7</t>
  </si>
  <si>
    <t>ENSDARG00000096828.2</t>
  </si>
  <si>
    <t>555336</t>
  </si>
  <si>
    <t>LL0000013048</t>
  </si>
  <si>
    <t>june</t>
  </si>
  <si>
    <t>ENSDARG00000104090.1</t>
  </si>
  <si>
    <t>767776</t>
  </si>
  <si>
    <t>LL0000031506</t>
  </si>
  <si>
    <t>ube4a</t>
  </si>
  <si>
    <t>ENSDARG00000040571.8</t>
  </si>
  <si>
    <t>557121</t>
  </si>
  <si>
    <t>LL0000005500</t>
  </si>
  <si>
    <t>cfap161</t>
  </si>
  <si>
    <t>ENSDARG00000018281.8</t>
  </si>
  <si>
    <t>550471</t>
  </si>
  <si>
    <t>LL0000000577</t>
  </si>
  <si>
    <t>AL645691.2</t>
  </si>
  <si>
    <t>ENSDARG00000102716.2</t>
  </si>
  <si>
    <t>100004373</t>
  </si>
  <si>
    <t>LL0000023578</t>
  </si>
  <si>
    <t>rfx2</t>
  </si>
  <si>
    <t>ENSDARG00000013575.10</t>
  </si>
  <si>
    <t>503590</t>
  </si>
  <si>
    <t>LL0000006579</t>
  </si>
  <si>
    <t>CR392341.3</t>
  </si>
  <si>
    <t>ENSDARG00000094958.2</t>
  </si>
  <si>
    <t>LL0000026109</t>
  </si>
  <si>
    <t>si:ch211-66i15.4</t>
  </si>
  <si>
    <t>ENSDARG00000097071.3</t>
  </si>
  <si>
    <t>560315</t>
  </si>
  <si>
    <t>LL0000022674</t>
  </si>
  <si>
    <t>prps1b</t>
  </si>
  <si>
    <t>ENSDARG00000037506.7</t>
  </si>
  <si>
    <t>560827</t>
  </si>
  <si>
    <t>LL0000011390</t>
  </si>
  <si>
    <t>glra4a</t>
  </si>
  <si>
    <t>ENSDARG00000006865.11</t>
  </si>
  <si>
    <t>83413</t>
  </si>
  <si>
    <t>LL0000024799</t>
  </si>
  <si>
    <t>si:ch1073-224n8.1</t>
  </si>
  <si>
    <t>ENSDARG00000104485.2</t>
  </si>
  <si>
    <t>327438</t>
  </si>
  <si>
    <t>LL0000030471</t>
  </si>
  <si>
    <t>tmem131</t>
  </si>
  <si>
    <t>ENSDARG00000056259.6</t>
  </si>
  <si>
    <t>557719</t>
  </si>
  <si>
    <t>LL0000022538</t>
  </si>
  <si>
    <t>preb</t>
  </si>
  <si>
    <t>ENSDARG00000101602.2</t>
  </si>
  <si>
    <t>436911</t>
  </si>
  <si>
    <t>LL0000038470</t>
  </si>
  <si>
    <t>zgc:101851</t>
  </si>
  <si>
    <t>ENSDARG00000037199.5</t>
  </si>
  <si>
    <t>447937</t>
  </si>
  <si>
    <t>LL0000026665</t>
  </si>
  <si>
    <t>si:dkey-114l24.2</t>
  </si>
  <si>
    <t>ENSDARG00000097571.3</t>
  </si>
  <si>
    <t>107990273</t>
  </si>
  <si>
    <t>LL0000039490</t>
  </si>
  <si>
    <t>znf1110</t>
  </si>
  <si>
    <t>ENSDARG00000110946.1</t>
  </si>
  <si>
    <t>LL0000027935</t>
  </si>
  <si>
    <t>si:dkey-7j22.1</t>
  </si>
  <si>
    <t>ENSDARG00000092471.4</t>
  </si>
  <si>
    <t>LL0000012041</t>
  </si>
  <si>
    <t>hephl1b</t>
  </si>
  <si>
    <t>ENSDARG00000026403.10</t>
  </si>
  <si>
    <t>101886332</t>
  </si>
  <si>
    <t>LL0000013377</t>
  </si>
  <si>
    <t>klhdc4</t>
  </si>
  <si>
    <t>ENSDARG00000100206.2</t>
  </si>
  <si>
    <t>569887</t>
  </si>
  <si>
    <t>LL0000038880</t>
  </si>
  <si>
    <t>zgc:163143</t>
  </si>
  <si>
    <t>ENSDARG00000076437.3</t>
  </si>
  <si>
    <t>795946</t>
  </si>
  <si>
    <t>LL0000002059</t>
  </si>
  <si>
    <t>btd</t>
  </si>
  <si>
    <t>ENSDARG00000099596.3</t>
  </si>
  <si>
    <t>555376</t>
  </si>
  <si>
    <t>LL0000010761</t>
  </si>
  <si>
    <t>FP236157.8</t>
  </si>
  <si>
    <t>ENSDARG00000117815.1</t>
  </si>
  <si>
    <t>LL0000039958</t>
  </si>
  <si>
    <t>LOC103909923</t>
  </si>
  <si>
    <t>103909923</t>
  </si>
  <si>
    <t>LL0000027374</t>
  </si>
  <si>
    <t>si:dkey-253d23.4</t>
  </si>
  <si>
    <t>ENSDARG00000079762.5</t>
  </si>
  <si>
    <t>100007836</t>
  </si>
  <si>
    <t>LL0000020239</t>
  </si>
  <si>
    <t>nfat5a</t>
  </si>
  <si>
    <t>ENSDARG00000020872.9</t>
  </si>
  <si>
    <t>334390</t>
  </si>
  <si>
    <t>LL0000024678</t>
  </si>
  <si>
    <t>shisa7b</t>
  </si>
  <si>
    <t>ENSDARG00000063144.8</t>
  </si>
  <si>
    <t>100034520</t>
  </si>
  <si>
    <t>LL0000007316</t>
  </si>
  <si>
    <t>crim1</t>
  </si>
  <si>
    <t>ENSDARG00000029668.7</t>
  </si>
  <si>
    <t>404210</t>
  </si>
  <si>
    <t>LL0000004451</t>
  </si>
  <si>
    <t>CABZ01076737.1</t>
  </si>
  <si>
    <t>ENSDARG00000103792.2</t>
  </si>
  <si>
    <t>LL0000040218</t>
  </si>
  <si>
    <t>si:dkey-23a13.7</t>
  </si>
  <si>
    <t>ENSDARG00000105352.2</t>
  </si>
  <si>
    <t>100004171</t>
  </si>
  <si>
    <t>LL0000006176</t>
  </si>
  <si>
    <t>cpt2</t>
  </si>
  <si>
    <t>ENSDARG00000038618.7</t>
  </si>
  <si>
    <t>100005717</t>
  </si>
  <si>
    <t>LL0000001461</t>
  </si>
  <si>
    <t>asb2b</t>
  </si>
  <si>
    <t>ENSDARG00000102490.2</t>
  </si>
  <si>
    <t>402848</t>
  </si>
  <si>
    <t>LL0000040133</t>
  </si>
  <si>
    <t>rrm2</t>
  </si>
  <si>
    <t>ENSDARG00000078069.3</t>
  </si>
  <si>
    <t>30733</t>
  </si>
  <si>
    <t>LL0000004565</t>
  </si>
  <si>
    <t>CABZ01084961.1</t>
  </si>
  <si>
    <t>ENSDARG00000117282.1</t>
  </si>
  <si>
    <t>103911035</t>
  </si>
  <si>
    <t>LL0000003877</t>
  </si>
  <si>
    <t>c15h3orf80</t>
  </si>
  <si>
    <t>101887089</t>
  </si>
  <si>
    <t>LL0000014341</t>
  </si>
  <si>
    <t>LOC100536646</t>
  </si>
  <si>
    <t>LL0000022314</t>
  </si>
  <si>
    <t>ponzr4</t>
  </si>
  <si>
    <t>ENSDARG00000087440.4</t>
  </si>
  <si>
    <t>557748</t>
  </si>
  <si>
    <t>LL0000025646</t>
  </si>
  <si>
    <t>si:ch211-222n22.1</t>
  </si>
  <si>
    <t>ENSDARG00000097269.2</t>
  </si>
  <si>
    <t>107988043</t>
  </si>
  <si>
    <t>LL0000031687</t>
  </si>
  <si>
    <t>usf2</t>
  </si>
  <si>
    <t>ENSDARG00000020228.12</t>
  </si>
  <si>
    <t>567297</t>
  </si>
  <si>
    <t>LL0000011857</t>
  </si>
  <si>
    <t>GTPBP8</t>
  </si>
  <si>
    <t>ENSDARG00000075033.4</t>
  </si>
  <si>
    <t>561913</t>
  </si>
  <si>
    <t>LL0000011289</t>
  </si>
  <si>
    <t>ggctb</t>
  </si>
  <si>
    <t>ENSDARG00000005085.11</t>
  </si>
  <si>
    <t>406278</t>
  </si>
  <si>
    <t>LL0000028450</t>
  </si>
  <si>
    <t>ska2</t>
  </si>
  <si>
    <t>ENSDARG00000114038.1</t>
  </si>
  <si>
    <t>449942</t>
  </si>
  <si>
    <t>LL0000020429</t>
  </si>
  <si>
    <t>nmrk1</t>
  </si>
  <si>
    <t>ENSDARG00000037913.5</t>
  </si>
  <si>
    <t>541321</t>
  </si>
  <si>
    <t>LL0000017719</t>
  </si>
  <si>
    <t>LOC110439519</t>
  </si>
  <si>
    <t>110439519</t>
  </si>
  <si>
    <t>LL0000038898</t>
  </si>
  <si>
    <t>zgc:165653</t>
  </si>
  <si>
    <t>ENSDARG00000104713.2</t>
  </si>
  <si>
    <t>100006671</t>
  </si>
  <si>
    <t>LL0000023171</t>
  </si>
  <si>
    <t>ranbp3b</t>
  </si>
  <si>
    <t>ENSDARG00000069056.6</t>
  </si>
  <si>
    <t>393663</t>
  </si>
  <si>
    <t>LL0000024848</t>
  </si>
  <si>
    <t>si:ch1073-416d2.3</t>
  </si>
  <si>
    <t>ENSDARG00000036968.7</t>
  </si>
  <si>
    <t>100003661</t>
  </si>
  <si>
    <t>LL0000040247</t>
  </si>
  <si>
    <t>socs5a</t>
  </si>
  <si>
    <t>ENSDARG00000100717.2</t>
  </si>
  <si>
    <t>768142</t>
  </si>
  <si>
    <t>LL0000009539</t>
  </si>
  <si>
    <t>eif5a2</t>
  </si>
  <si>
    <t>ENSDARG00000056186.7</t>
  </si>
  <si>
    <t>406546</t>
  </si>
  <si>
    <t>LL0000000997</t>
  </si>
  <si>
    <t>ankar</t>
  </si>
  <si>
    <t>ENSDARG00000000516.12</t>
  </si>
  <si>
    <t>368636</t>
  </si>
  <si>
    <t>LL0000026362</t>
  </si>
  <si>
    <t>si:ch73-248e21.7</t>
  </si>
  <si>
    <t>ENSDARG00000096331.3</t>
  </si>
  <si>
    <t>101885142</t>
  </si>
  <si>
    <t>LL0000012622</t>
  </si>
  <si>
    <t>igsf9a</t>
  </si>
  <si>
    <t>ENSDARG00000075864.5</t>
  </si>
  <si>
    <t>557459</t>
  </si>
  <si>
    <t>LL0000006156</t>
  </si>
  <si>
    <t>cpne4b</t>
  </si>
  <si>
    <t>ENSDARG00000104254.3</t>
  </si>
  <si>
    <t>100034637</t>
  </si>
  <si>
    <t>LL0000030652</t>
  </si>
  <si>
    <t>tmem82</t>
  </si>
  <si>
    <t>ENSDARG00000097606.2</t>
  </si>
  <si>
    <t>568809</t>
  </si>
  <si>
    <t>LL0000000148</t>
  </si>
  <si>
    <t>acbd5a</t>
  </si>
  <si>
    <t>ENSDARG00000034883.8</t>
  </si>
  <si>
    <t>553674</t>
  </si>
  <si>
    <t>LL0000002848</t>
  </si>
  <si>
    <t>BX510928.1</t>
  </si>
  <si>
    <t>ENSDARG00000094703.2</t>
  </si>
  <si>
    <t>LL0000004959</t>
  </si>
  <si>
    <t>cavin2b</t>
  </si>
  <si>
    <t>ENSDARG00000071196.5</t>
  </si>
  <si>
    <t>447845</t>
  </si>
  <si>
    <t>LL0000024460</t>
  </si>
  <si>
    <t>senp8</t>
  </si>
  <si>
    <t>ENSDARG00000019595.9</t>
  </si>
  <si>
    <t>565126</t>
  </si>
  <si>
    <t>LL0000028376</t>
  </si>
  <si>
    <t>si:zfos-1837d3.1</t>
  </si>
  <si>
    <t>ENSDARG00000105428.2</t>
  </si>
  <si>
    <t>LL0000030365</t>
  </si>
  <si>
    <t>tln2a</t>
  </si>
  <si>
    <t>ENSDARG00000017901.12</t>
  </si>
  <si>
    <t>556842</t>
  </si>
  <si>
    <t>LL0000039544</t>
  </si>
  <si>
    <t>znf1168</t>
  </si>
  <si>
    <t>ENSDARG00000094109.3</t>
  </si>
  <si>
    <t>101883958</t>
  </si>
  <si>
    <t>LL0000016851</t>
  </si>
  <si>
    <t>LOC108190696</t>
  </si>
  <si>
    <t>108190696</t>
  </si>
  <si>
    <t>LL0000037228</t>
  </si>
  <si>
    <t>XLOC_039121</t>
  </si>
  <si>
    <t>LL0000038379</t>
  </si>
  <si>
    <t>zdhhc16b</t>
  </si>
  <si>
    <t>ENSDARG00000015989.10</t>
  </si>
  <si>
    <t>393316</t>
  </si>
  <si>
    <t>LL0000009933</t>
  </si>
  <si>
    <t>fabp11a</t>
  </si>
  <si>
    <t>ENSDARG00000017299.8</t>
  </si>
  <si>
    <t>447944</t>
  </si>
  <si>
    <t>LL0000023800</t>
  </si>
  <si>
    <t>rnf2</t>
  </si>
  <si>
    <t>ENSDARG00000010381.10</t>
  </si>
  <si>
    <t>327035</t>
  </si>
  <si>
    <t>LL0000038724</t>
  </si>
  <si>
    <t>zgc:153317</t>
  </si>
  <si>
    <t>ENSDARG00000092903.3</t>
  </si>
  <si>
    <t>751757</t>
  </si>
  <si>
    <t>LL0000023947</t>
  </si>
  <si>
    <t>rpp21</t>
  </si>
  <si>
    <t>ENSDARG00000043404.5</t>
  </si>
  <si>
    <t>445136</t>
  </si>
  <si>
    <t>LL0000025565</t>
  </si>
  <si>
    <t>si:ch211-214b16.2</t>
  </si>
  <si>
    <t>ENSDARG00000102593.2</t>
  </si>
  <si>
    <t>799802</t>
  </si>
  <si>
    <t>LL0000017801</t>
  </si>
  <si>
    <t>LOC110439634</t>
  </si>
  <si>
    <t>110439634</t>
  </si>
  <si>
    <t>LL0000032671</t>
  </si>
  <si>
    <t>XLOC_003984</t>
  </si>
  <si>
    <t>LL0000031869</t>
  </si>
  <si>
    <t>vma21</t>
  </si>
  <si>
    <t>ENSDARG00000093945.2</t>
  </si>
  <si>
    <t>100307085</t>
  </si>
  <si>
    <t>LL0000024902</t>
  </si>
  <si>
    <t>si:ch211-106h4.6</t>
  </si>
  <si>
    <t>ENSDARG00000077219.5</t>
  </si>
  <si>
    <t>559852</t>
  </si>
  <si>
    <t>LL0000012821</t>
  </si>
  <si>
    <t>ipo4</t>
  </si>
  <si>
    <t>ENSDARG00000041493.6</t>
  </si>
  <si>
    <t>553305</t>
  </si>
  <si>
    <t>LL0000015740</t>
  </si>
  <si>
    <t>LOC103909940</t>
  </si>
  <si>
    <t>103909940</t>
  </si>
  <si>
    <t>LL0000027952</t>
  </si>
  <si>
    <t>si:dkey-82i20.2</t>
  </si>
  <si>
    <t>ENSDARG00000100509.2</t>
  </si>
  <si>
    <t>LL0000019048</t>
  </si>
  <si>
    <t>mios</t>
  </si>
  <si>
    <t>ENSDARG00000102587.3</t>
  </si>
  <si>
    <t>393208</t>
  </si>
  <si>
    <t>LL0000014122</t>
  </si>
  <si>
    <t>LOC100331556</t>
  </si>
  <si>
    <t>100331556</t>
  </si>
  <si>
    <t>LL0000030115</t>
  </si>
  <si>
    <t>tdp2b</t>
  </si>
  <si>
    <t>ENSDARG00000035954.8</t>
  </si>
  <si>
    <t>553516</t>
  </si>
  <si>
    <t>LL0000017405</t>
  </si>
  <si>
    <t>LOC110438467</t>
  </si>
  <si>
    <t>110438467</t>
  </si>
  <si>
    <t>LL0000010113</t>
  </si>
  <si>
    <t>fam83ha</t>
  </si>
  <si>
    <t>ENSDARG00000068849.7</t>
  </si>
  <si>
    <t>565437</t>
  </si>
  <si>
    <t>LL0000017462</t>
  </si>
  <si>
    <t>LOC110438604</t>
  </si>
  <si>
    <t>110438604</t>
  </si>
  <si>
    <t>LL0000016692</t>
  </si>
  <si>
    <t>LOC108183667</t>
  </si>
  <si>
    <t>108183667</t>
  </si>
  <si>
    <t>LL0000012283</t>
  </si>
  <si>
    <t>hoxd11a</t>
  </si>
  <si>
    <t>ENSDARG00000059267.6</t>
  </si>
  <si>
    <t>30405</t>
  </si>
  <si>
    <t>LL0000002551</t>
  </si>
  <si>
    <t>BX322575.1</t>
  </si>
  <si>
    <t>ENSDARG00000095595.3</t>
  </si>
  <si>
    <t>101886066</t>
  </si>
  <si>
    <t>LL0000023859</t>
  </si>
  <si>
    <t>ropn1l</t>
  </si>
  <si>
    <t>ENSDARG00000058370.7</t>
  </si>
  <si>
    <t>798354</t>
  </si>
  <si>
    <t>LL0000032158</t>
  </si>
  <si>
    <t>wu:fi75a02</t>
  </si>
  <si>
    <t>569699</t>
  </si>
  <si>
    <t>LL0000002527</t>
  </si>
  <si>
    <t>BX296551.1</t>
  </si>
  <si>
    <t>ENSDARG00000009079.10</t>
  </si>
  <si>
    <t>570014</t>
  </si>
  <si>
    <t>LL0000024534</t>
  </si>
  <si>
    <t>setd3</t>
  </si>
  <si>
    <t>ENSDARG00000016513.10</t>
  </si>
  <si>
    <t>337193</t>
  </si>
  <si>
    <t>LL0000001574</t>
  </si>
  <si>
    <t>atp13a3</t>
  </si>
  <si>
    <t>ENSDARG00000076622.5</t>
  </si>
  <si>
    <t>572029</t>
  </si>
  <si>
    <t>LL0000026384</t>
  </si>
  <si>
    <t>si:ch73-265d7.2</t>
  </si>
  <si>
    <t>ENSDARG00000116713.1</t>
  </si>
  <si>
    <t>100148055</t>
  </si>
  <si>
    <t>LL0000012717</t>
  </si>
  <si>
    <t>im:7151449</t>
  </si>
  <si>
    <t>ENSDARG00000086724.3</t>
  </si>
  <si>
    <t>492708</t>
  </si>
  <si>
    <t>LL0000039095</t>
  </si>
  <si>
    <t>zgc:193812</t>
  </si>
  <si>
    <t>ENSDARG00000097310.2</t>
  </si>
  <si>
    <t>797701</t>
  </si>
  <si>
    <t>LL0000021034</t>
  </si>
  <si>
    <t>or129-1</t>
  </si>
  <si>
    <t>ENSDARG00000102669.3</t>
  </si>
  <si>
    <t>100000097</t>
  </si>
  <si>
    <t>LL0000033012</t>
  </si>
  <si>
    <t>XLOC_006988</t>
  </si>
  <si>
    <t>LL0000024916</t>
  </si>
  <si>
    <t>si:ch211-108c17.2</t>
  </si>
  <si>
    <t>ENSDARG00000105279.2</t>
  </si>
  <si>
    <t>100334602</t>
  </si>
  <si>
    <t>LL0000001759</t>
  </si>
  <si>
    <t>baalca</t>
  </si>
  <si>
    <t>ENSDARG00000077775.3</t>
  </si>
  <si>
    <t>572429</t>
  </si>
  <si>
    <t>LL0000028204</t>
  </si>
  <si>
    <t>si:dkeyp-51f12.2</t>
  </si>
  <si>
    <t>ENSDARG00000095606.3</t>
  </si>
  <si>
    <t>100151460</t>
  </si>
  <si>
    <t>LL0000029245</t>
  </si>
  <si>
    <t>spata22</t>
  </si>
  <si>
    <t>ENSDARG00000098537.3</t>
  </si>
  <si>
    <t>100330730</t>
  </si>
  <si>
    <t>LL0000022097</t>
  </si>
  <si>
    <t>plecb</t>
  </si>
  <si>
    <t>ENSDARG00000021987.11</t>
  </si>
  <si>
    <t>100321011</t>
  </si>
  <si>
    <t>LL0000012936</t>
  </si>
  <si>
    <t>itgav</t>
  </si>
  <si>
    <t>ENSDARG00000006314.12</t>
  </si>
  <si>
    <t>100151255</t>
  </si>
  <si>
    <t>LL0000013383</t>
  </si>
  <si>
    <t>klhl10b.2</t>
  </si>
  <si>
    <t>ENSDARG00000112170.1</t>
  </si>
  <si>
    <t>560458</t>
  </si>
  <si>
    <t>LL0000029326</t>
  </si>
  <si>
    <t>spryd3</t>
  </si>
  <si>
    <t>ENSDARG00000101982.3</t>
  </si>
  <si>
    <t>100005036</t>
  </si>
  <si>
    <t>LL0000037644</t>
  </si>
  <si>
    <t>XLOC_042263</t>
  </si>
  <si>
    <t>LL0000024259</t>
  </si>
  <si>
    <t>scamp5a</t>
  </si>
  <si>
    <t>ENSDARG00000018743.9</t>
  </si>
  <si>
    <t>324467</t>
  </si>
  <si>
    <t>LL0000031476</t>
  </si>
  <si>
    <t>ube2g1a</t>
  </si>
  <si>
    <t>ENSDARG00000015292.7</t>
  </si>
  <si>
    <t>334133</t>
  </si>
  <si>
    <t>LL0000022226</t>
  </si>
  <si>
    <t>pnpla7a</t>
  </si>
  <si>
    <t>ENSDARG00000062986.8</t>
  </si>
  <si>
    <t>791173</t>
  </si>
  <si>
    <t>LL0000018756</t>
  </si>
  <si>
    <t>mcf2a</t>
  </si>
  <si>
    <t>ENSDARG00000022895.9</t>
  </si>
  <si>
    <t>557201</t>
  </si>
  <si>
    <t>LL0000027667</t>
  </si>
  <si>
    <t>si:dkey-42l23.7</t>
  </si>
  <si>
    <t>ENSDARG00000076710.4</t>
  </si>
  <si>
    <t>100537110</t>
  </si>
  <si>
    <t>LL0000006997</t>
  </si>
  <si>
    <t>CR847545.1</t>
  </si>
  <si>
    <t>ENSDARG00000090863.4</t>
  </si>
  <si>
    <t>101882972</t>
  </si>
  <si>
    <t>LL0000013653</t>
  </si>
  <si>
    <t>LHX3</t>
  </si>
  <si>
    <t>ENSDARG00000003803.9</t>
  </si>
  <si>
    <t>30455</t>
  </si>
  <si>
    <t>LL0000008764</t>
  </si>
  <si>
    <t>ddr2b</t>
  </si>
  <si>
    <t>ENSDARG00000058695.8</t>
  </si>
  <si>
    <t>559428</t>
  </si>
  <si>
    <t>LL0000018780</t>
  </si>
  <si>
    <t>mcmbp</t>
  </si>
  <si>
    <t>ENSDARG00000055314.7</t>
  </si>
  <si>
    <t>321119</t>
  </si>
  <si>
    <t>LL0000028838</t>
  </si>
  <si>
    <t>slc6a1a</t>
  </si>
  <si>
    <t>ENSDARG00000045944.8</t>
  </si>
  <si>
    <t>692318</t>
  </si>
  <si>
    <t>LL0000022935</t>
  </si>
  <si>
    <t>puraa</t>
  </si>
  <si>
    <t>ENSDARG00000067591.5</t>
  </si>
  <si>
    <t>415106</t>
  </si>
  <si>
    <t>LL0000027469</t>
  </si>
  <si>
    <t>si:dkey-279j5.1</t>
  </si>
  <si>
    <t>ENSDARG00000101459.2</t>
  </si>
  <si>
    <t>108183566</t>
  </si>
  <si>
    <t>LL0000021563</t>
  </si>
  <si>
    <t>pdxka</t>
  </si>
  <si>
    <t>ENSDARG00000088959.5</t>
  </si>
  <si>
    <t>791775</t>
  </si>
  <si>
    <t>LL0000020116</t>
  </si>
  <si>
    <t>ndufa4l2a</t>
  </si>
  <si>
    <t>ENSDARG00000103114.2</t>
  </si>
  <si>
    <t>100003066</t>
  </si>
  <si>
    <t>LL0000017631</t>
  </si>
  <si>
    <t>LOC110439401</t>
  </si>
  <si>
    <t>LL0000029217</t>
  </si>
  <si>
    <t>sp7</t>
  </si>
  <si>
    <t>ENSDARG00000019516.10</t>
  </si>
  <si>
    <t>405789</t>
  </si>
  <si>
    <t>LL0000020317</t>
  </si>
  <si>
    <t>nipa2</t>
  </si>
  <si>
    <t>ENSDARG00000055912.5</t>
  </si>
  <si>
    <t>406399</t>
  </si>
  <si>
    <t>LL0000011732</t>
  </si>
  <si>
    <t>grin1b</t>
  </si>
  <si>
    <t>ENSDARG00000025728.11</t>
  </si>
  <si>
    <t>100005675</t>
  </si>
  <si>
    <t>LL0000039629</t>
  </si>
  <si>
    <t>znf593</t>
  </si>
  <si>
    <t>ENSDARG00000044102.8</t>
  </si>
  <si>
    <t>559352</t>
  </si>
  <si>
    <t>LL0000002442</t>
  </si>
  <si>
    <t>BX248515.1</t>
  </si>
  <si>
    <t>ENSDARG00000055431.6</t>
  </si>
  <si>
    <t>569077</t>
  </si>
  <si>
    <t>LL0000029359</t>
  </si>
  <si>
    <t>srd5a2a</t>
  </si>
  <si>
    <t>ENSDARG00000043587.7</t>
  </si>
  <si>
    <t>550398</t>
  </si>
  <si>
    <t>LL0000029055</t>
  </si>
  <si>
    <t>sncgb</t>
  </si>
  <si>
    <t>ENSDARG00000109715.1</t>
  </si>
  <si>
    <t>553679</t>
  </si>
  <si>
    <t>LL0000018601</t>
  </si>
  <si>
    <t>map3k19</t>
  </si>
  <si>
    <t>ENSDARG00000094272.2</t>
  </si>
  <si>
    <t>572217</t>
  </si>
  <si>
    <t>LL0000028644</t>
  </si>
  <si>
    <t>slc26a4</t>
  </si>
  <si>
    <t>ENSDARG00000069431.5</t>
  </si>
  <si>
    <t>563818</t>
  </si>
  <si>
    <t>LL0000039480</t>
  </si>
  <si>
    <t>znf1100</t>
  </si>
  <si>
    <t>ENSDARG00000098958.2</t>
  </si>
  <si>
    <t>LL0000018072</t>
  </si>
  <si>
    <t>LOC110440166</t>
  </si>
  <si>
    <t>110440166</t>
  </si>
  <si>
    <t>LL0000018653</t>
  </si>
  <si>
    <t>mapkapk5</t>
  </si>
  <si>
    <t>ENSDARG00000028082.9</t>
  </si>
  <si>
    <t>436608</t>
  </si>
  <si>
    <t>LL0000036079</t>
  </si>
  <si>
    <t>XLOC_030307</t>
  </si>
  <si>
    <t>LL0000024268</t>
  </si>
  <si>
    <t>ENSDARG00000077285.6</t>
  </si>
  <si>
    <t>LL0000013993</t>
  </si>
  <si>
    <t>LOC100148332</t>
  </si>
  <si>
    <t>100148332</t>
  </si>
  <si>
    <t>LL0000022397</t>
  </si>
  <si>
    <t>ppm1e</t>
  </si>
  <si>
    <t>ENSDARG00000026499.8</t>
  </si>
  <si>
    <t>553417</t>
  </si>
  <si>
    <t>LL0000019361</t>
  </si>
  <si>
    <t>mkxb</t>
  </si>
  <si>
    <t>ENSDARG00000114182.1</t>
  </si>
  <si>
    <t>556167</t>
  </si>
  <si>
    <t>LL0000022116</t>
  </si>
  <si>
    <t>plekhg5b</t>
  </si>
  <si>
    <t>ENSDARG00000101752.2</t>
  </si>
  <si>
    <t>796404</t>
  </si>
  <si>
    <t>LL0000009463</t>
  </si>
  <si>
    <t>ehbp1l1b</t>
  </si>
  <si>
    <t>ENSDARG00000079895.6</t>
  </si>
  <si>
    <t>100331563</t>
  </si>
  <si>
    <t>LL0000028538</t>
  </si>
  <si>
    <t>slc1a1</t>
  </si>
  <si>
    <t>ENSDARG00000020212.10</t>
  </si>
  <si>
    <t>436939</t>
  </si>
  <si>
    <t>LL0000034006</t>
  </si>
  <si>
    <t>XLOC_014485</t>
  </si>
  <si>
    <t>LL0000039053</t>
  </si>
  <si>
    <t>zgc:174702</t>
  </si>
  <si>
    <t>798067</t>
  </si>
  <si>
    <t>LL0000038287</t>
  </si>
  <si>
    <t>yy1b</t>
  </si>
  <si>
    <t>ENSDARG00000027978.8</t>
  </si>
  <si>
    <t>406394</t>
  </si>
  <si>
    <t>LL0000012530</t>
  </si>
  <si>
    <t>igf2a</t>
  </si>
  <si>
    <t>ENSDARG00000018643.7</t>
  </si>
  <si>
    <t>30710</t>
  </si>
  <si>
    <t>LL0000024049</t>
  </si>
  <si>
    <t>RSBN1</t>
  </si>
  <si>
    <t>ENSDARG00000098968.2</t>
  </si>
  <si>
    <t>100330644</t>
  </si>
  <si>
    <t>LL0000006007</t>
  </si>
  <si>
    <t>col4a1</t>
  </si>
  <si>
    <t>ENSDARG00000055009.8</t>
  </si>
  <si>
    <t>554269</t>
  </si>
  <si>
    <t>LL0000020606</t>
  </si>
  <si>
    <t>nrbf2b</t>
  </si>
  <si>
    <t>ENSDARG00000023591.6</t>
  </si>
  <si>
    <t>436886</t>
  </si>
  <si>
    <t>LL0000010615</t>
  </si>
  <si>
    <t>foxo1b</t>
  </si>
  <si>
    <t>ENSDARG00000061549.4</t>
  </si>
  <si>
    <t>567969</t>
  </si>
  <si>
    <t>LL0000005725</t>
  </si>
  <si>
    <t>ENSDARG00000069752.7</t>
  </si>
  <si>
    <t>LL0000019545</t>
  </si>
  <si>
    <t>mrpl27</t>
  </si>
  <si>
    <t>ENSDARG00000032985.7</t>
  </si>
  <si>
    <t>553709</t>
  </si>
  <si>
    <t>LL0000020546</t>
  </si>
  <si>
    <t>nprl3</t>
  </si>
  <si>
    <t>ENSDARG00000010918.10</t>
  </si>
  <si>
    <t>564989</t>
  </si>
  <si>
    <t>LL0000012183</t>
  </si>
  <si>
    <t>hmgxb3</t>
  </si>
  <si>
    <t>ENSDARG00000077823.4</t>
  </si>
  <si>
    <t>101886434</t>
  </si>
  <si>
    <t>LL0000005555</t>
  </si>
  <si>
    <t>chadlb</t>
  </si>
  <si>
    <t>ENSDARG00000075903.4</t>
  </si>
  <si>
    <t>100330176</t>
  </si>
  <si>
    <t>LL0000028885</t>
  </si>
  <si>
    <t>slc9a3r1b</t>
  </si>
  <si>
    <t>ENSDARG00000102503.2</t>
  </si>
  <si>
    <t>100329719</t>
  </si>
  <si>
    <t>LL0000019539</t>
  </si>
  <si>
    <t>mrpl2</t>
  </si>
  <si>
    <t>ENSDARG00000062568.6</t>
  </si>
  <si>
    <t>571648</t>
  </si>
  <si>
    <t>LL0000013239</t>
  </si>
  <si>
    <t>kdm2aa</t>
  </si>
  <si>
    <t>ENSDARG00000059653.8</t>
  </si>
  <si>
    <t>571851</t>
  </si>
  <si>
    <t>LL0000023772</t>
  </si>
  <si>
    <t>rnf144aa</t>
  </si>
  <si>
    <t>ENSDARG00000020600.11</t>
  </si>
  <si>
    <t>570968</t>
  </si>
  <si>
    <t>LL0000012618</t>
  </si>
  <si>
    <t>igsf3</t>
  </si>
  <si>
    <t>ENSDARG00000077002.4</t>
  </si>
  <si>
    <t>557878</t>
  </si>
  <si>
    <t>LL0000014753</t>
  </si>
  <si>
    <t>LOC101883600</t>
  </si>
  <si>
    <t>101883600</t>
  </si>
  <si>
    <t>LL0000020770</t>
  </si>
  <si>
    <t>nus1</t>
  </si>
  <si>
    <t>ENSDARG00000027813.8</t>
  </si>
  <si>
    <t>436629</t>
  </si>
  <si>
    <t>LL0000014899</t>
  </si>
  <si>
    <t>LOC101884357</t>
  </si>
  <si>
    <t>101884357</t>
  </si>
  <si>
    <t>LL0000001341</t>
  </si>
  <si>
    <t>arid6</t>
  </si>
  <si>
    <t>ENSDARG00000069988.6</t>
  </si>
  <si>
    <t>572528</t>
  </si>
  <si>
    <t>LL0000023161</t>
  </si>
  <si>
    <t>raly</t>
  </si>
  <si>
    <t>ENSDARG00000059972.9</t>
  </si>
  <si>
    <t>402903</t>
  </si>
  <si>
    <t>LL0000015127</t>
  </si>
  <si>
    <t>LOC101885485</t>
  </si>
  <si>
    <t>101885485</t>
  </si>
  <si>
    <t>LL0000014183</t>
  </si>
  <si>
    <t>LOC100333433</t>
  </si>
  <si>
    <t>100333433</t>
  </si>
  <si>
    <t>LL0000019787</t>
  </si>
  <si>
    <t>mxra7</t>
  </si>
  <si>
    <t>ENSDARG00000095300.4</t>
  </si>
  <si>
    <t>LL0000031755</t>
  </si>
  <si>
    <t>utp6</t>
  </si>
  <si>
    <t>ENSDARG00000098433.2</t>
  </si>
  <si>
    <t>393107</t>
  </si>
  <si>
    <t>LL0000011181</t>
  </si>
  <si>
    <t>gba2</t>
  </si>
  <si>
    <t>ENSDARG00000061472.9</t>
  </si>
  <si>
    <t>559240</t>
  </si>
  <si>
    <t>LL0000000827</t>
  </si>
  <si>
    <t>AL954322.3</t>
  </si>
  <si>
    <t>ENSDARG00000097266.3</t>
  </si>
  <si>
    <t>101886962</t>
  </si>
  <si>
    <t>LL0000001640</t>
  </si>
  <si>
    <t>atp6v1ba</t>
  </si>
  <si>
    <t>ENSDARG00000013443.10</t>
  </si>
  <si>
    <t>359839</t>
  </si>
  <si>
    <t>LL0000010570</t>
  </si>
  <si>
    <t>fosl2</t>
  </si>
  <si>
    <t>ENSDARG00000040623.7</t>
  </si>
  <si>
    <t>558921</t>
  </si>
  <si>
    <t>LL0000018362</t>
  </si>
  <si>
    <t>lrrc32</t>
  </si>
  <si>
    <t>ENSDARG00000040621.6</t>
  </si>
  <si>
    <t>100148867</t>
  </si>
  <si>
    <t>LL0000024213</t>
  </si>
  <si>
    <t>ENSDARG00000058853.6</t>
  </si>
  <si>
    <t>LL0000030612</t>
  </si>
  <si>
    <t>tmem39a</t>
  </si>
  <si>
    <t>ENSDARG00000102746.2</t>
  </si>
  <si>
    <t>323208</t>
  </si>
  <si>
    <t>LL0000031206</t>
  </si>
  <si>
    <t>trrap</t>
  </si>
  <si>
    <t>ENSDARG00000100623.2</t>
  </si>
  <si>
    <t>557263</t>
  </si>
  <si>
    <t>LL0000018375</t>
  </si>
  <si>
    <t>lrrc47</t>
  </si>
  <si>
    <t>ENSDARG00000053138.6</t>
  </si>
  <si>
    <t>553404</t>
  </si>
  <si>
    <t>LL0000000048</t>
  </si>
  <si>
    <t>ENSDARG00000014031.10</t>
  </si>
  <si>
    <t>LL0000009590</t>
  </si>
  <si>
    <t>elovl7b</t>
  </si>
  <si>
    <t>ENSDARG00000100185.2</t>
  </si>
  <si>
    <t>327274</t>
  </si>
  <si>
    <t>LL0000010407</t>
  </si>
  <si>
    <t>ENSDARG00000076895.4</t>
  </si>
  <si>
    <t>LL0000026420</t>
  </si>
  <si>
    <t>si:ch73-289h5.5</t>
  </si>
  <si>
    <t>ENSDARG00000096034.2</t>
  </si>
  <si>
    <t>LL0000038622</t>
  </si>
  <si>
    <t>zgc:113452</t>
  </si>
  <si>
    <t>ENSDARG00000074146.5</t>
  </si>
  <si>
    <t>569975</t>
  </si>
  <si>
    <t>LL0000022853</t>
  </si>
  <si>
    <t>ptk2ba</t>
  </si>
  <si>
    <t>ENSDARG00000022841.10</t>
  </si>
  <si>
    <t>557258</t>
  </si>
  <si>
    <t>LL0000010435</t>
  </si>
  <si>
    <t>fndc3ba</t>
  </si>
  <si>
    <t>ENSDARG00000078179.7</t>
  </si>
  <si>
    <t>572313</t>
  </si>
  <si>
    <t>LL0000011606</t>
  </si>
  <si>
    <t>gpr17</t>
  </si>
  <si>
    <t>ENSDARG00000062030.5</t>
  </si>
  <si>
    <t>100331841</t>
  </si>
  <si>
    <t>LL0000026195</t>
  </si>
  <si>
    <t>si:ch73-109d9.4</t>
  </si>
  <si>
    <t>ENSDARG00000089345.3</t>
  </si>
  <si>
    <t>799968</t>
  </si>
  <si>
    <t>LL0000024243</t>
  </si>
  <si>
    <t>sc:d0202</t>
  </si>
  <si>
    <t>ENSDARG00000095312.3</t>
  </si>
  <si>
    <t>569842</t>
  </si>
  <si>
    <t>LL0000006736</t>
  </si>
  <si>
    <t>CR589875.1</t>
  </si>
  <si>
    <t>ENSDARG00000096934.2</t>
  </si>
  <si>
    <t>LL0000039822</t>
  </si>
  <si>
    <t>gzf1</t>
  </si>
  <si>
    <t>ENSDARG00000076380.4</t>
  </si>
  <si>
    <t>103908658</t>
  </si>
  <si>
    <t>LL0000020386</t>
  </si>
  <si>
    <t>nkx6.2</t>
  </si>
  <si>
    <t>ENSDARG00000104735.2</t>
  </si>
  <si>
    <t>565782</t>
  </si>
  <si>
    <t>LL0000013199</t>
  </si>
  <si>
    <t>kcnq5a</t>
  </si>
  <si>
    <t>ENSDARG00000069954.6</t>
  </si>
  <si>
    <t>556841</t>
  </si>
  <si>
    <t>LL0000018818</t>
  </si>
  <si>
    <t>mecp2</t>
  </si>
  <si>
    <t>ENSDARG00000014218.10</t>
  </si>
  <si>
    <t>335250</t>
  </si>
  <si>
    <t>LL0000001192</t>
  </si>
  <si>
    <t>apoea</t>
  </si>
  <si>
    <t>ENSDARG00000102004.2</t>
  </si>
  <si>
    <t>553587</t>
  </si>
  <si>
    <t>LL0000011615</t>
  </si>
  <si>
    <t>gpr183b</t>
  </si>
  <si>
    <t>ENSDARG00000074302.6</t>
  </si>
  <si>
    <t>100150688</t>
  </si>
  <si>
    <t>LL0000010961</t>
  </si>
  <si>
    <t>ftr67</t>
  </si>
  <si>
    <t>ENSDARG00000098820.3</t>
  </si>
  <si>
    <t>336567</t>
  </si>
  <si>
    <t>LL0000034709</t>
  </si>
  <si>
    <t>XLOC_019120</t>
  </si>
  <si>
    <t>LL0000018339</t>
  </si>
  <si>
    <t>lrp3</t>
  </si>
  <si>
    <t>ENSDARG00000008485.8</t>
  </si>
  <si>
    <t>100170796</t>
  </si>
  <si>
    <t>LL0000035986</t>
  </si>
  <si>
    <t>XLOC_029634</t>
  </si>
  <si>
    <t>LL0000001862</t>
  </si>
  <si>
    <t>bcorl1</t>
  </si>
  <si>
    <t>ENSDARG00000077912.5</t>
  </si>
  <si>
    <t>792710</t>
  </si>
  <si>
    <t>LL0000030331</t>
  </si>
  <si>
    <t>timp2a</t>
  </si>
  <si>
    <t>ENSDARG00000061226.6</t>
  </si>
  <si>
    <t>359835</t>
  </si>
  <si>
    <t>LL0000012155</t>
  </si>
  <si>
    <t>hlx1</t>
  </si>
  <si>
    <t>ENSDARG00000009134.9</t>
  </si>
  <si>
    <t>327096</t>
  </si>
  <si>
    <t>LL0000038628</t>
  </si>
  <si>
    <t>zgc:113886</t>
  </si>
  <si>
    <t>ENSDARG00000108812.2</t>
  </si>
  <si>
    <t>LL0000014132</t>
  </si>
  <si>
    <t>LOC100332004</t>
  </si>
  <si>
    <t>100332004</t>
  </si>
  <si>
    <t>LL0000030699</t>
  </si>
  <si>
    <t>tmtops2b</t>
  </si>
  <si>
    <t>ENSDARG00000027822.10</t>
  </si>
  <si>
    <t>100331536</t>
  </si>
  <si>
    <t>LL0000031468</t>
  </si>
  <si>
    <t>ube2d2</t>
  </si>
  <si>
    <t>ENSDARG00000043484.7</t>
  </si>
  <si>
    <t>393934</t>
  </si>
  <si>
    <t>LL0000021958</t>
  </si>
  <si>
    <t>pimr82</t>
  </si>
  <si>
    <t>ENSDARG00000114586.1</t>
  </si>
  <si>
    <t>100034481</t>
  </si>
  <si>
    <t>LL0000039492</t>
  </si>
  <si>
    <t>znf1112</t>
  </si>
  <si>
    <t>ENSDARG00000095997.2</t>
  </si>
  <si>
    <t>110439432</t>
  </si>
  <si>
    <t>LL0000021245</t>
  </si>
  <si>
    <t>pank1a</t>
  </si>
  <si>
    <t>ENSDARG00000008192.10</t>
  </si>
  <si>
    <t>406789</t>
  </si>
  <si>
    <t>LL0000025168</t>
  </si>
  <si>
    <t>si:ch211-153b23.3</t>
  </si>
  <si>
    <t>ENSDARG00000104919.2</t>
  </si>
  <si>
    <t>565454</t>
  </si>
  <si>
    <t>LL0000001319</t>
  </si>
  <si>
    <t>arhgef37</t>
  </si>
  <si>
    <t>ENSDARG00000002463.10</t>
  </si>
  <si>
    <t>101883655</t>
  </si>
  <si>
    <t>LL0000040396</t>
  </si>
  <si>
    <t>LOC108180351</t>
  </si>
  <si>
    <t>108180351</t>
  </si>
  <si>
    <t>LL0000004793</t>
  </si>
  <si>
    <t>cadpsa</t>
  </si>
  <si>
    <t>ENSDARG00000043661.7</t>
  </si>
  <si>
    <t>100333933</t>
  </si>
  <si>
    <t>LL0000007984</t>
  </si>
  <si>
    <t>CU467837.1</t>
  </si>
  <si>
    <t>ENSDARG00000100065.2</t>
  </si>
  <si>
    <t>LL0000030119</t>
  </si>
  <si>
    <t>tdrd5</t>
  </si>
  <si>
    <t>ENSDARG00000071450.6</t>
  </si>
  <si>
    <t>557999</t>
  </si>
  <si>
    <t>LL0000028792</t>
  </si>
  <si>
    <t>slc48a1a</t>
  </si>
  <si>
    <t>ENSDARG00000026907.6</t>
  </si>
  <si>
    <t>436697</t>
  </si>
  <si>
    <t>LL0000004018</t>
  </si>
  <si>
    <t>CABZ01016692.1</t>
  </si>
  <si>
    <t>ENSDARG00000117675.1</t>
  </si>
  <si>
    <t>LL0000013404</t>
  </si>
  <si>
    <t>klhl31</t>
  </si>
  <si>
    <t>ENSDARG00000039066.8</t>
  </si>
  <si>
    <t>407079</t>
  </si>
  <si>
    <t>LL0000018690</t>
  </si>
  <si>
    <t>marveld2b</t>
  </si>
  <si>
    <t>ENSDARG00000061651.7</t>
  </si>
  <si>
    <t>563122</t>
  </si>
  <si>
    <t>LL0000012092</t>
  </si>
  <si>
    <t>hhla2a.1</t>
  </si>
  <si>
    <t>ENSDARG00000043182.8</t>
  </si>
  <si>
    <t>541514</t>
  </si>
  <si>
    <t>LL0000000430</t>
  </si>
  <si>
    <t>aebp2</t>
  </si>
  <si>
    <t>ENSDARG00000006038.10</t>
  </si>
  <si>
    <t>406815</t>
  </si>
  <si>
    <t>LL0000024953</t>
  </si>
  <si>
    <t>si:ch211-114l13.12</t>
  </si>
  <si>
    <t>ENSDARG00000088019.4</t>
  </si>
  <si>
    <t>100537348</t>
  </si>
  <si>
    <t>LL0000026029</t>
  </si>
  <si>
    <t>si:ch211-288d18.1</t>
  </si>
  <si>
    <t>ENSDARG00000011088.12</t>
  </si>
  <si>
    <t>558401</t>
  </si>
  <si>
    <t>LL0000037853</t>
  </si>
  <si>
    <t>XLOC_043174</t>
  </si>
  <si>
    <t>LL0000020596</t>
  </si>
  <si>
    <t>nr5a2</t>
  </si>
  <si>
    <t>ENSDARG00000100940.3</t>
  </si>
  <si>
    <t>30749</t>
  </si>
  <si>
    <t>LL0000022600</t>
  </si>
  <si>
    <t>prkd1</t>
  </si>
  <si>
    <t>ENSDARG00000075949.5</t>
  </si>
  <si>
    <t>557123</t>
  </si>
  <si>
    <t>LL0000014570</t>
  </si>
  <si>
    <t>LOC101882592</t>
  </si>
  <si>
    <t>101882592</t>
  </si>
  <si>
    <t>LL0000038356</t>
  </si>
  <si>
    <t>zc4h2</t>
  </si>
  <si>
    <t>ENSDARG00000015314.6</t>
  </si>
  <si>
    <t>323487</t>
  </si>
  <si>
    <t>LL0000038447</t>
  </si>
  <si>
    <t>zgc:101100</t>
  </si>
  <si>
    <t>ENSDARG00000021959.7</t>
  </si>
  <si>
    <t>445169</t>
  </si>
  <si>
    <t>LL0000028629</t>
  </si>
  <si>
    <t>slc25a47a</t>
  </si>
  <si>
    <t>ENSDARG00000059923.5</t>
  </si>
  <si>
    <t>724009</t>
  </si>
  <si>
    <t>LL0000009438</t>
  </si>
  <si>
    <t>efnb2a</t>
  </si>
  <si>
    <t>ENSDARG00000020164.9</t>
  </si>
  <si>
    <t>30219</t>
  </si>
  <si>
    <t>LL0000002675</t>
  </si>
  <si>
    <t>BX323875.1</t>
  </si>
  <si>
    <t>ENSDARG00000094149.2</t>
  </si>
  <si>
    <t>LL0000024401</t>
  </si>
  <si>
    <t>selenok</t>
  </si>
  <si>
    <t>ENSDARG00000100823.2</t>
  </si>
  <si>
    <t>791738</t>
  </si>
  <si>
    <t>LL0000028656</t>
  </si>
  <si>
    <t>slc29a2</t>
  </si>
  <si>
    <t>ENSDARG00000001767.10</t>
  </si>
  <si>
    <t>503537</t>
  </si>
  <si>
    <t>LL0000013002</t>
  </si>
  <si>
    <t>jag1a</t>
  </si>
  <si>
    <t>ENSDARG00000030289.9</t>
  </si>
  <si>
    <t>140421</t>
  </si>
  <si>
    <t>LL0000006644</t>
  </si>
  <si>
    <t>CR450780.2</t>
  </si>
  <si>
    <t>ENSDARG00000112928.1</t>
  </si>
  <si>
    <t>LL0000015314</t>
  </si>
  <si>
    <t>LOC101886439</t>
  </si>
  <si>
    <t>101886439</t>
  </si>
  <si>
    <t>LL0000001202</t>
  </si>
  <si>
    <t>appb</t>
  </si>
  <si>
    <t>ENSDARG00000055543.8</t>
  </si>
  <si>
    <t>170846</t>
  </si>
  <si>
    <t>LL0000026058</t>
  </si>
  <si>
    <t>si:ch211-51f19.1</t>
  </si>
  <si>
    <t>ENSDARG00000099304.2</t>
  </si>
  <si>
    <t>LL0000018619</t>
  </si>
  <si>
    <t>map6a</t>
  </si>
  <si>
    <t>ENSDARG00000074521.4</t>
  </si>
  <si>
    <t>100000844</t>
  </si>
  <si>
    <t>LL0000011396</t>
  </si>
  <si>
    <t>glrx3</t>
  </si>
  <si>
    <t>ENSDARG00000098785.2</t>
  </si>
  <si>
    <t>449777</t>
  </si>
  <si>
    <t>LL0000036512</t>
  </si>
  <si>
    <t>XLOC_033128</t>
  </si>
  <si>
    <t>LL0000012912</t>
  </si>
  <si>
    <t>itcha</t>
  </si>
  <si>
    <t>ENSDARG00000074903.5</t>
  </si>
  <si>
    <t>100331274</t>
  </si>
  <si>
    <t>LL0000030756</t>
  </si>
  <si>
    <t>tnn</t>
  </si>
  <si>
    <t>ENSDARG00000024829.11</t>
  </si>
  <si>
    <t>30234</t>
  </si>
  <si>
    <t>LL0000010176</t>
  </si>
  <si>
    <t>fbrs</t>
  </si>
  <si>
    <t>ENSDARG00000074688.5</t>
  </si>
  <si>
    <t>100535921</t>
  </si>
  <si>
    <t>LL0000025523</t>
  </si>
  <si>
    <t>si:ch211-209j12.2</t>
  </si>
  <si>
    <t>ENSDARG00000099337.2</t>
  </si>
  <si>
    <t>103910949</t>
  </si>
  <si>
    <t>LL0000023067</t>
  </si>
  <si>
    <t>rab3db</t>
  </si>
  <si>
    <t>ENSDARG00000101534.2</t>
  </si>
  <si>
    <t>436952</t>
  </si>
  <si>
    <t>LL0000020921</t>
  </si>
  <si>
    <t>oprm1</t>
  </si>
  <si>
    <t>ENSDARG00000039434.3</t>
  </si>
  <si>
    <t>65088</t>
  </si>
  <si>
    <t>LL0000014003</t>
  </si>
  <si>
    <t>LOC100148950</t>
  </si>
  <si>
    <t>100148950</t>
  </si>
  <si>
    <t>LL0000027703</t>
  </si>
  <si>
    <t>si:dkey-49n23.3</t>
  </si>
  <si>
    <t>ENSDARG00000095325.2</t>
  </si>
  <si>
    <t>LL0000010915</t>
  </si>
  <si>
    <t>ftr05</t>
  </si>
  <si>
    <t>ENSDARG00000078065.4</t>
  </si>
  <si>
    <t>101882488</t>
  </si>
  <si>
    <t>LL0000023134</t>
  </si>
  <si>
    <t>rad51d</t>
  </si>
  <si>
    <t>ENSDARG00000026400.7</t>
  </si>
  <si>
    <t>404608</t>
  </si>
  <si>
    <t>LL0000021458</t>
  </si>
  <si>
    <t>pcsk5b</t>
  </si>
  <si>
    <t>ENSDARG00000060518.7</t>
  </si>
  <si>
    <t>559556</t>
  </si>
  <si>
    <t>LL0000006140</t>
  </si>
  <si>
    <t>cpeb4b</t>
  </si>
  <si>
    <t>ENSDARG00000100499.2</t>
  </si>
  <si>
    <t>100333151</t>
  </si>
  <si>
    <t>LL0000038941</t>
  </si>
  <si>
    <t>zgc:171727</t>
  </si>
  <si>
    <t>ENSDARG00000105781.2</t>
  </si>
  <si>
    <t>799470</t>
  </si>
  <si>
    <t>LL0000010256</t>
  </si>
  <si>
    <t>fer</t>
  </si>
  <si>
    <t>ENSDARG00000012196.12</t>
  </si>
  <si>
    <t>565199</t>
  </si>
  <si>
    <t>LL0000014381</t>
  </si>
  <si>
    <t>LOC100537297</t>
  </si>
  <si>
    <t>100537297</t>
  </si>
  <si>
    <t>LL0000027880</t>
  </si>
  <si>
    <t>si:dkey-77f5.3</t>
  </si>
  <si>
    <t>ENSDARG00000087331.4</t>
  </si>
  <si>
    <t>326903</t>
  </si>
  <si>
    <t>LL0000013445</t>
  </si>
  <si>
    <t>kpna6</t>
  </si>
  <si>
    <t>ENSDARG00000044980.7</t>
  </si>
  <si>
    <t>100149852</t>
  </si>
  <si>
    <t>LL0000040254</t>
  </si>
  <si>
    <t>ENSDARG00000069388.6</t>
  </si>
  <si>
    <t>LL0000033060</t>
  </si>
  <si>
    <t>XLOC_007245</t>
  </si>
  <si>
    <t>LL0000004290</t>
  </si>
  <si>
    <t>CABZ01065076.1</t>
  </si>
  <si>
    <t>ENSDARG00000099056.2</t>
  </si>
  <si>
    <t>103910030</t>
  </si>
  <si>
    <t>LL0000011570</t>
  </si>
  <si>
    <t>gpkow</t>
  </si>
  <si>
    <t>ENSDARG00000029612.9</t>
  </si>
  <si>
    <t>368735</t>
  </si>
  <si>
    <t>LL0000037892</t>
  </si>
  <si>
    <t>XLOC_043306</t>
  </si>
  <si>
    <t>796549</t>
  </si>
  <si>
    <t>LL0000028690</t>
  </si>
  <si>
    <t>slc32a1</t>
  </si>
  <si>
    <t>ENSDARG00000059775.7</t>
  </si>
  <si>
    <t>798575</t>
  </si>
  <si>
    <t>LL0000003354</t>
  </si>
  <si>
    <t>BX649485.4</t>
  </si>
  <si>
    <t>ENSDARG00000095820.2</t>
  </si>
  <si>
    <t>LL0000032048</t>
  </si>
  <si>
    <t>wdr91</t>
  </si>
  <si>
    <t>ENSDARG00000015153.9</t>
  </si>
  <si>
    <t>402898</t>
  </si>
  <si>
    <t>LL0000018506</t>
  </si>
  <si>
    <t>mab21l1</t>
  </si>
  <si>
    <t>ENSDARG00000102047.2</t>
  </si>
  <si>
    <t>246091</t>
  </si>
  <si>
    <t>LL0000018724</t>
  </si>
  <si>
    <t>mbd5</t>
  </si>
  <si>
    <t>ENSDARG00000059581.5</t>
  </si>
  <si>
    <t>100009623</t>
  </si>
  <si>
    <t>LL0000013478</t>
  </si>
  <si>
    <t>ksr1a</t>
  </si>
  <si>
    <t>ENSDARG00000068714.9</t>
  </si>
  <si>
    <t>100150814</t>
  </si>
  <si>
    <t>LL0000011277</t>
  </si>
  <si>
    <t>gfra2b</t>
  </si>
  <si>
    <t>ENSDARG00000044015.7</t>
  </si>
  <si>
    <t>564916</t>
  </si>
  <si>
    <t>LL0000029022</t>
  </si>
  <si>
    <t>smurf2</t>
  </si>
  <si>
    <t>ENSDARG00000038067.6</t>
  </si>
  <si>
    <t>563633</t>
  </si>
  <si>
    <t>LL0000012222</t>
  </si>
  <si>
    <t>hnrnpua</t>
  </si>
  <si>
    <t>ENSDARG00000015206.10</t>
  </si>
  <si>
    <t>566326</t>
  </si>
  <si>
    <t>LL0000031183</t>
  </si>
  <si>
    <t>trpc4apa</t>
  </si>
  <si>
    <t>ENSDARG00000018840.10</t>
  </si>
  <si>
    <t>58090</t>
  </si>
  <si>
    <t>LL0000024313</t>
  </si>
  <si>
    <t>scp2b</t>
  </si>
  <si>
    <t>ENSDARG00000102356.2</t>
  </si>
  <si>
    <t>450073</t>
  </si>
  <si>
    <t>LL0000019750</t>
  </si>
  <si>
    <t>mtx3</t>
  </si>
  <si>
    <t>ENSDARG00000090195.3</t>
  </si>
  <si>
    <t>402916</t>
  </si>
  <si>
    <t>LL0000018852</t>
  </si>
  <si>
    <t>mef2ca</t>
  </si>
  <si>
    <t>ENSDARG00000029764.8</t>
  </si>
  <si>
    <t>30575</t>
  </si>
  <si>
    <t>LL0000005173</t>
  </si>
  <si>
    <t>ccnf</t>
  </si>
  <si>
    <t>ENSDARG00000105046.2</t>
  </si>
  <si>
    <t>266981</t>
  </si>
  <si>
    <t>LL0000008490</t>
  </si>
  <si>
    <t>cxcl18b</t>
  </si>
  <si>
    <t>ENSDARG00000075045.5</t>
  </si>
  <si>
    <t>795785</t>
  </si>
  <si>
    <t>LL0000028223</t>
  </si>
  <si>
    <t>si:dkeyp-67e1.6</t>
  </si>
  <si>
    <t>ENSDARG00000113783.1</t>
  </si>
  <si>
    <t>107197950</t>
  </si>
  <si>
    <t>LL0000026611</t>
  </si>
  <si>
    <t>si:dkey-103e21.5</t>
  </si>
  <si>
    <t>ENSDARG00000091926.4</t>
  </si>
  <si>
    <t>561021</t>
  </si>
  <si>
    <t>LL0000027193</t>
  </si>
  <si>
    <t>si:dkey-225f5.4</t>
  </si>
  <si>
    <t>ENSDARG00000101975.2</t>
  </si>
  <si>
    <t>100000219</t>
  </si>
  <si>
    <t>LL0000012441</t>
  </si>
  <si>
    <t>hydin</t>
  </si>
  <si>
    <t>ENSDARG00000056764.10</t>
  </si>
  <si>
    <t>557988</t>
  </si>
  <si>
    <t>LL0000029048</t>
  </si>
  <si>
    <t>snapc3</t>
  </si>
  <si>
    <t>ENSDARG00000101474.2</t>
  </si>
  <si>
    <t>394090</t>
  </si>
  <si>
    <t>LL0000011378</t>
  </si>
  <si>
    <t>glis2a</t>
  </si>
  <si>
    <t>ENSDARG00000078388.4</t>
  </si>
  <si>
    <t>102725534</t>
  </si>
  <si>
    <t>LL0000015229</t>
  </si>
  <si>
    <t>LOC101885924</t>
  </si>
  <si>
    <t>101885924</t>
  </si>
  <si>
    <t>LL0000008294</t>
  </si>
  <si>
    <t>CU914144.1</t>
  </si>
  <si>
    <t>ENSDARG00000096626.2</t>
  </si>
  <si>
    <t>LL0000013169</t>
  </si>
  <si>
    <t>kcnk12l</t>
  </si>
  <si>
    <t>ENSDARG00000057037.5</t>
  </si>
  <si>
    <t>564796</t>
  </si>
  <si>
    <t>LL0000024861</t>
  </si>
  <si>
    <t>ENSDARG00000006901.9</t>
  </si>
  <si>
    <t>LL0000023081</t>
  </si>
  <si>
    <t>rab5aa</t>
  </si>
  <si>
    <t>ENSDARG00000018602.10</t>
  </si>
  <si>
    <t>337737</t>
  </si>
  <si>
    <t>LL0000008718</t>
  </si>
  <si>
    <t>dclk2a</t>
  </si>
  <si>
    <t>ENSDARG00000034093.10</t>
  </si>
  <si>
    <t>572548</t>
  </si>
  <si>
    <t>LL0000030403</t>
  </si>
  <si>
    <t>tm9sf4</t>
  </si>
  <si>
    <t>ENSDARG00000002536.10</t>
  </si>
  <si>
    <t>393482</t>
  </si>
  <si>
    <t>LL0000022965</t>
  </si>
  <si>
    <t>PXMP4</t>
  </si>
  <si>
    <t>ENSDARG00000114885.1</t>
  </si>
  <si>
    <t>566065</t>
  </si>
  <si>
    <t>LL0000026563</t>
  </si>
  <si>
    <t>si:ch73-54n14.2</t>
  </si>
  <si>
    <t>ENSDARG00000091900.3</t>
  </si>
  <si>
    <t>LL0000002886</t>
  </si>
  <si>
    <t>BX511034.5</t>
  </si>
  <si>
    <t>ENSDARG00000099364.2</t>
  </si>
  <si>
    <t>LL0000031457</t>
  </si>
  <si>
    <t>ubash3ba</t>
  </si>
  <si>
    <t>ENSDARG00000061243.6</t>
  </si>
  <si>
    <t>558545</t>
  </si>
  <si>
    <t>LL0000019674</t>
  </si>
  <si>
    <t>mt2</t>
  </si>
  <si>
    <t>ENSDARG00000041623.4</t>
  </si>
  <si>
    <t>100174951</t>
  </si>
  <si>
    <t>LL0000030404</t>
  </si>
  <si>
    <t>tm9sf5</t>
  </si>
  <si>
    <t>ENSDARG00000034943.7</t>
  </si>
  <si>
    <t>558202</t>
  </si>
  <si>
    <t>LL0000012458</t>
  </si>
  <si>
    <t>icn2</t>
  </si>
  <si>
    <t>ENSDARG00000055514.7</t>
  </si>
  <si>
    <t>100005083</t>
  </si>
  <si>
    <t>LL0000001633</t>
  </si>
  <si>
    <t>atp6v0ca</t>
  </si>
  <si>
    <t>ENSDARG00000057853.7</t>
  </si>
  <si>
    <t>192336</t>
  </si>
  <si>
    <t>LL0000035763</t>
  </si>
  <si>
    <t>XLOC_028243</t>
  </si>
  <si>
    <t>LL0000021421</t>
  </si>
  <si>
    <t>pcf11</t>
  </si>
  <si>
    <t>ENSDARG00000044625.5</t>
  </si>
  <si>
    <t>492341</t>
  </si>
  <si>
    <t>LL0000006779</t>
  </si>
  <si>
    <t>CR628365.1</t>
  </si>
  <si>
    <t>ENSDARG00000097736.2</t>
  </si>
  <si>
    <t>LL0000026125</t>
  </si>
  <si>
    <t>si:ch211-69e13.6</t>
  </si>
  <si>
    <t>ENSDARG00000105581.2</t>
  </si>
  <si>
    <t>101884672</t>
  </si>
  <si>
    <t>LL0000017609</t>
  </si>
  <si>
    <t>LOC110439374</t>
  </si>
  <si>
    <t>110439374</t>
  </si>
  <si>
    <t>LL0000010003</t>
  </si>
  <si>
    <t>fam160b2</t>
  </si>
  <si>
    <t>ENSDARG00000060029.6</t>
  </si>
  <si>
    <t>777718</t>
  </si>
  <si>
    <t>LL0000000297</t>
  </si>
  <si>
    <t>adamtsl7</t>
  </si>
  <si>
    <t>ENSDARG00000055439.7</t>
  </si>
  <si>
    <t>556634</t>
  </si>
  <si>
    <t>LL0000029570</t>
  </si>
  <si>
    <t>stmn1b</t>
  </si>
  <si>
    <t>ENSDARG00000033655.7</t>
  </si>
  <si>
    <t>550548</t>
  </si>
  <si>
    <t>LL0000006263</t>
  </si>
  <si>
    <t>CR354398.1</t>
  </si>
  <si>
    <t>ENSDARG00000101994.2</t>
  </si>
  <si>
    <t>LL0000027170</t>
  </si>
  <si>
    <t>si:dkey-222f2.7</t>
  </si>
  <si>
    <t>ENSDARG00000071667.6</t>
  </si>
  <si>
    <t>100001516</t>
  </si>
  <si>
    <t>LL0000024525</t>
  </si>
  <si>
    <t>sesn3</t>
  </si>
  <si>
    <t>ENSDARG00000015822.9</t>
  </si>
  <si>
    <t>406840</t>
  </si>
  <si>
    <t>LL0000028166</t>
  </si>
  <si>
    <t>si:dkeyp-34c12.1</t>
  </si>
  <si>
    <t>ENSDARG00000071083.8</t>
  </si>
  <si>
    <t>570187</t>
  </si>
  <si>
    <t>LL0000011535</t>
  </si>
  <si>
    <t>gpank1</t>
  </si>
  <si>
    <t>ENSDARG00000053995.8</t>
  </si>
  <si>
    <t>100126023</t>
  </si>
  <si>
    <t>LL0000038434</t>
  </si>
  <si>
    <t>zfyve9a</t>
  </si>
  <si>
    <t>ENSDARG00000101903.2</t>
  </si>
  <si>
    <t>100005449</t>
  </si>
  <si>
    <t>LL0000030889</t>
  </si>
  <si>
    <t>tpra</t>
  </si>
  <si>
    <t>ENSDARG00000103004.2</t>
  </si>
  <si>
    <t>571089</t>
  </si>
  <si>
    <t>LL0000039527</t>
  </si>
  <si>
    <t>znf1151</t>
  </si>
  <si>
    <t>ENSDARG00000092765.4</t>
  </si>
  <si>
    <t>100151333</t>
  </si>
  <si>
    <t>LL0000025331</t>
  </si>
  <si>
    <t>si:ch211-184m13.4</t>
  </si>
  <si>
    <t>ENSDARG00000079522.5</t>
  </si>
  <si>
    <t>798560</t>
  </si>
  <si>
    <t>LL0000039234</t>
  </si>
  <si>
    <t>zgc:77398</t>
  </si>
  <si>
    <t>402963</t>
  </si>
  <si>
    <t>LL0000023188</t>
  </si>
  <si>
    <t>rapgef1a</t>
  </si>
  <si>
    <t>ENSDARG00000043593.7</t>
  </si>
  <si>
    <t>558635</t>
  </si>
  <si>
    <t>LL0000031255</t>
  </si>
  <si>
    <t>tspan3b</t>
  </si>
  <si>
    <t>ENSDARG00000053559.7</t>
  </si>
  <si>
    <t>569864</t>
  </si>
  <si>
    <t>LL0000026774</t>
  </si>
  <si>
    <t>si:dkey-150i13.2</t>
  </si>
  <si>
    <t>ENSDARG00000071052.6</t>
  </si>
  <si>
    <t>100003928</t>
  </si>
  <si>
    <t>LL0000031524</t>
  </si>
  <si>
    <t>ubr2</t>
  </si>
  <si>
    <t>ENSDARG00000070164.6</t>
  </si>
  <si>
    <t>559136</t>
  </si>
  <si>
    <t>LL0000020687</t>
  </si>
  <si>
    <t>ENSDARG00000076748.5</t>
  </si>
  <si>
    <t>LL0000031279</t>
  </si>
  <si>
    <t>ttbk1a</t>
  </si>
  <si>
    <t>ENSDARG00000056019.5</t>
  </si>
  <si>
    <t>100332125</t>
  </si>
  <si>
    <t>LL0000031824</t>
  </si>
  <si>
    <t>vcpip1</t>
  </si>
  <si>
    <t>ENSDARG00000060177.8</t>
  </si>
  <si>
    <t>570582</t>
  </si>
  <si>
    <t>LL0000032029</t>
  </si>
  <si>
    <t>wdr6</t>
  </si>
  <si>
    <t>ENSDARG00000078571.6</t>
  </si>
  <si>
    <t>100004270</t>
  </si>
  <si>
    <t>LL0000038416</t>
  </si>
  <si>
    <t>zfp36l1a</t>
  </si>
  <si>
    <t>ENSDARG00000016154.7</t>
  </si>
  <si>
    <t>561280</t>
  </si>
  <si>
    <t>LL0000017784</t>
  </si>
  <si>
    <t>LOC110439611</t>
  </si>
  <si>
    <t>110439611</t>
  </si>
  <si>
    <t>LL0000032006</t>
  </si>
  <si>
    <t>wdr32</t>
  </si>
  <si>
    <t>ENSDARG00000029600.6</t>
  </si>
  <si>
    <t>405882</t>
  </si>
  <si>
    <t>LL0000006455</t>
  </si>
  <si>
    <t>CR387921.1</t>
  </si>
  <si>
    <t>ENSDARG00000097906.2</t>
  </si>
  <si>
    <t>103909029</t>
  </si>
  <si>
    <t>LL0000017046</t>
  </si>
  <si>
    <t>LOC110437844</t>
  </si>
  <si>
    <t>110437844</t>
  </si>
  <si>
    <t>LL0000005383</t>
  </si>
  <si>
    <t>cdkn1d</t>
  </si>
  <si>
    <t>ENSDARG00000099719.3</t>
  </si>
  <si>
    <t>100151464</t>
  </si>
  <si>
    <t>LL0000024010</t>
  </si>
  <si>
    <t>rptor</t>
  </si>
  <si>
    <t>ENSDARG00000098726.2</t>
  </si>
  <si>
    <t>560455</t>
  </si>
  <si>
    <t>LL0000022335</t>
  </si>
  <si>
    <t>pou3f2b</t>
  </si>
  <si>
    <t>ENSDARG00000076262.4</t>
  </si>
  <si>
    <t>30397</t>
  </si>
  <si>
    <t>LL0000022875</t>
  </si>
  <si>
    <t>ptpn18</t>
  </si>
  <si>
    <t>ENSDARG00000006308.9</t>
  </si>
  <si>
    <t>541324</t>
  </si>
  <si>
    <t>LL0000004488</t>
  </si>
  <si>
    <t>CABZ01079179.1</t>
  </si>
  <si>
    <t>ENSDARG00000110596.1</t>
  </si>
  <si>
    <t>LL0000016200</t>
  </si>
  <si>
    <t>LOC103911745</t>
  </si>
  <si>
    <t>103911745</t>
  </si>
  <si>
    <t>LL0000003025</t>
  </si>
  <si>
    <t>BX537310.1</t>
  </si>
  <si>
    <t>ENSDARG00000117275.1</t>
  </si>
  <si>
    <t>LL0000012733</t>
  </si>
  <si>
    <t>impdh1a</t>
  </si>
  <si>
    <t>ENSDARG00000042336.7</t>
  </si>
  <si>
    <t>431724</t>
  </si>
  <si>
    <t>LL0000011443</t>
  </si>
  <si>
    <t>gnai2a</t>
  </si>
  <si>
    <t>ENSDARG00000018174.10</t>
  </si>
  <si>
    <t>336421</t>
  </si>
  <si>
    <t>LL0000005319</t>
  </si>
  <si>
    <t>cdh15</t>
  </si>
  <si>
    <t>ENSDARG00000068191.6</t>
  </si>
  <si>
    <t>565617</t>
  </si>
  <si>
    <t>LL0000028402</t>
  </si>
  <si>
    <t>siah1</t>
  </si>
  <si>
    <t>ENSDARG00000030871.9</t>
  </si>
  <si>
    <t>80955</t>
  </si>
  <si>
    <t>LL0000013810</t>
  </si>
  <si>
    <t>LO018029.2</t>
  </si>
  <si>
    <t>ENSDARG00000113837.1</t>
  </si>
  <si>
    <t>LL0000001959</t>
  </si>
  <si>
    <t>bmpr1bb</t>
  </si>
  <si>
    <t>ENSDARG00000102742.2</t>
  </si>
  <si>
    <t>100149664</t>
  </si>
  <si>
    <t>LL0000004468</t>
  </si>
  <si>
    <t>CABZ01078244.2</t>
  </si>
  <si>
    <t>ENSDARG00000117339.1</t>
  </si>
  <si>
    <t>LL0000008443</t>
  </si>
  <si>
    <t>cux1b</t>
  </si>
  <si>
    <t>ENSDARG00000043134.6</t>
  </si>
  <si>
    <t>445120</t>
  </si>
  <si>
    <t>LL0000011075</t>
  </si>
  <si>
    <t>gabrp</t>
  </si>
  <si>
    <t>ENSDARG00000020901.10</t>
  </si>
  <si>
    <t>566633</t>
  </si>
  <si>
    <t>LL0000019936</t>
  </si>
  <si>
    <t>naa25</t>
  </si>
  <si>
    <t>ENSDARG00000075446.6</t>
  </si>
  <si>
    <t>568789</t>
  </si>
  <si>
    <t>LL0000030376</t>
  </si>
  <si>
    <t>tlr22</t>
  </si>
  <si>
    <t>ENSDARG00000104045.2</t>
  </si>
  <si>
    <t>403135</t>
  </si>
  <si>
    <t>LL0000007460</t>
  </si>
  <si>
    <t>CSRNP3</t>
  </si>
  <si>
    <t>ENSDARG00000079741.4</t>
  </si>
  <si>
    <t>100332048</t>
  </si>
  <si>
    <t>LL0000008565</t>
  </si>
  <si>
    <t>cyp2aa12</t>
  </si>
  <si>
    <t>ENSDARG00000102805.2</t>
  </si>
  <si>
    <t>555510</t>
  </si>
  <si>
    <t>LL0000008797</t>
  </si>
  <si>
    <t>ddx55</t>
  </si>
  <si>
    <t>ENSDARG00000009864.7</t>
  </si>
  <si>
    <t>286745</t>
  </si>
  <si>
    <t>LL0000014628</t>
  </si>
  <si>
    <t>LOC101882916</t>
  </si>
  <si>
    <t>101882916</t>
  </si>
  <si>
    <t>LL0000010345</t>
  </si>
  <si>
    <t>fhod3a</t>
  </si>
  <si>
    <t>ENSDARG00000063682.8</t>
  </si>
  <si>
    <t>564742</t>
  </si>
  <si>
    <t>LL0000003693</t>
  </si>
  <si>
    <t>BX927253.1</t>
  </si>
  <si>
    <t>ENSDARG00000096072.2</t>
  </si>
  <si>
    <t>LL0000038905</t>
  </si>
  <si>
    <t>zgc:171426</t>
  </si>
  <si>
    <t>ENSDARG00000074764.3</t>
  </si>
  <si>
    <t>100137103</t>
  </si>
  <si>
    <t>LL0000007572</t>
  </si>
  <si>
    <t>CT573139.1</t>
  </si>
  <si>
    <t>ENSDARG00000043232.4</t>
  </si>
  <si>
    <t>100006169</t>
  </si>
  <si>
    <t>LL0000009333</t>
  </si>
  <si>
    <t>e2f7</t>
  </si>
  <si>
    <t>ENSDARG00000008986.10</t>
  </si>
  <si>
    <t>567941</t>
  </si>
  <si>
    <t>LL0000038925</t>
  </si>
  <si>
    <t>zgc:171558</t>
  </si>
  <si>
    <t>ENSDARG00000075924.4</t>
  </si>
  <si>
    <t>100141331</t>
  </si>
  <si>
    <t>LL0000007466</t>
  </si>
  <si>
    <t>cst14a.1</t>
  </si>
  <si>
    <t>ENSDARG00000028164.9</t>
  </si>
  <si>
    <t>573769</t>
  </si>
  <si>
    <t>LL0000001752</t>
  </si>
  <si>
    <t>ENSDARG00000037815.8</t>
  </si>
  <si>
    <t>LL0000010592</t>
  </si>
  <si>
    <t>foxg1d</t>
  </si>
  <si>
    <t>ENSDARG00000070053.4</t>
  </si>
  <si>
    <t>100142648</t>
  </si>
  <si>
    <t>LL0000006113</t>
  </si>
  <si>
    <t>cox6b2</t>
  </si>
  <si>
    <t>ENSDARG00000037860.7</t>
  </si>
  <si>
    <t>393478</t>
  </si>
  <si>
    <t>LL0000033535</t>
  </si>
  <si>
    <t>XLOC_011107</t>
  </si>
  <si>
    <t>LL0000035179</t>
  </si>
  <si>
    <t>XLOC_023329</t>
  </si>
  <si>
    <t>LL0000010093</t>
  </si>
  <si>
    <t>fam57bb</t>
  </si>
  <si>
    <t>ENSDARG00000074564.5</t>
  </si>
  <si>
    <t>558881</t>
  </si>
  <si>
    <t>LL0000022504</t>
  </si>
  <si>
    <t>PQLC1</t>
  </si>
  <si>
    <t>ENSDARG00000112922.1</t>
  </si>
  <si>
    <t>101883969</t>
  </si>
  <si>
    <t>LL0000017456</t>
  </si>
  <si>
    <t>LOC110438587</t>
  </si>
  <si>
    <t>110438587</t>
  </si>
  <si>
    <t>LL0000021708</t>
  </si>
  <si>
    <t>phf24</t>
  </si>
  <si>
    <t>ENSDARG00000077596.4</t>
  </si>
  <si>
    <t>558943</t>
  </si>
  <si>
    <t>LL0000019937</t>
  </si>
  <si>
    <t>naa30</t>
  </si>
  <si>
    <t>ENSDARG00000079686.5</t>
  </si>
  <si>
    <t>100192212</t>
  </si>
  <si>
    <t>LL0000000923</t>
  </si>
  <si>
    <t>alpk2</t>
  </si>
  <si>
    <t>ENSDARG00000079637.5</t>
  </si>
  <si>
    <t>559835</t>
  </si>
  <si>
    <t>LL0000039263</t>
  </si>
  <si>
    <t>ENSDARG00000041599.7</t>
  </si>
  <si>
    <t>LL0000001018</t>
  </si>
  <si>
    <t>ankrd12</t>
  </si>
  <si>
    <t>ENSDARG00000052419.7</t>
  </si>
  <si>
    <t>393119</t>
  </si>
  <si>
    <t>LL0000014046</t>
  </si>
  <si>
    <t>LOC100329307</t>
  </si>
  <si>
    <t>100329307</t>
  </si>
  <si>
    <t>LL0000030194</t>
  </si>
  <si>
    <t>tfam</t>
  </si>
  <si>
    <t>ENSDARG00000063145.6</t>
  </si>
  <si>
    <t>571106</t>
  </si>
  <si>
    <t>LL0000018530</t>
  </si>
  <si>
    <t>mafgb</t>
  </si>
  <si>
    <t>ENSDARG00000100097.3</t>
  </si>
  <si>
    <t>405877</t>
  </si>
  <si>
    <t>LL0000038410</t>
  </si>
  <si>
    <t>zfand5a</t>
  </si>
  <si>
    <t>ENSDARG00000018898.10</t>
  </si>
  <si>
    <t>406312</t>
  </si>
  <si>
    <t>LL0000018606</t>
  </si>
  <si>
    <t>map3k4</t>
  </si>
  <si>
    <t>ENSDARG00000104835.2</t>
  </si>
  <si>
    <t>325488</t>
  </si>
  <si>
    <t>LL0000030821</t>
  </si>
  <si>
    <t>top1l</t>
  </si>
  <si>
    <t>ENSDARG00000070545.7</t>
  </si>
  <si>
    <t>553496</t>
  </si>
  <si>
    <t>LL0000039502</t>
  </si>
  <si>
    <t>znf1124</t>
  </si>
  <si>
    <t>ENSDARG00000091025.3</t>
  </si>
  <si>
    <t>100126136</t>
  </si>
  <si>
    <t>LL0000024453</t>
  </si>
  <si>
    <t>senp3a</t>
  </si>
  <si>
    <t>ENSDARG00000095538.2</t>
  </si>
  <si>
    <t>564950</t>
  </si>
  <si>
    <t>LL0000033481</t>
  </si>
  <si>
    <t>XLOC_010649</t>
  </si>
  <si>
    <t>LL0000025858</t>
  </si>
  <si>
    <t>si:ch211-255f4.3</t>
  </si>
  <si>
    <t>100151353</t>
  </si>
  <si>
    <t>LL0000013367</t>
  </si>
  <si>
    <t>klf5l</t>
  </si>
  <si>
    <t>ENSDARG00000018757.9</t>
  </si>
  <si>
    <t>562670</t>
  </si>
  <si>
    <t>LL0000039451</t>
  </si>
  <si>
    <t>znf106a</t>
  </si>
  <si>
    <t>ENSDARG00000016651.10</t>
  </si>
  <si>
    <t>437005</t>
  </si>
  <si>
    <t>LL0000020840</t>
  </si>
  <si>
    <t>ola1</t>
  </si>
  <si>
    <t>ENSDARG00000044565.8</t>
  </si>
  <si>
    <t>326864</t>
  </si>
  <si>
    <t>LL0000024160</t>
  </si>
  <si>
    <t>s1pr5b</t>
  </si>
  <si>
    <t>ENSDARG00000052192.5</t>
  </si>
  <si>
    <t>780835</t>
  </si>
  <si>
    <t>LL0000006139</t>
  </si>
  <si>
    <t>cpeb4a</t>
  </si>
  <si>
    <t>ENSDARG00000056691.9</t>
  </si>
  <si>
    <t>393956</t>
  </si>
  <si>
    <t>LL0000016939</t>
  </si>
  <si>
    <t>LOC108191933</t>
  </si>
  <si>
    <t>108191933</t>
  </si>
  <si>
    <t>LL0000018093</t>
  </si>
  <si>
    <t>LOC110440204</t>
  </si>
  <si>
    <t>110440204</t>
  </si>
  <si>
    <t>LL0000024376</t>
  </si>
  <si>
    <t>sec23a</t>
  </si>
  <si>
    <t>ENSDARG00000104230.2</t>
  </si>
  <si>
    <t>406774</t>
  </si>
  <si>
    <t>LL0000030250</t>
  </si>
  <si>
    <t>thada</t>
  </si>
  <si>
    <t>ENSDARG00000053082.7</t>
  </si>
  <si>
    <t>541356</t>
  </si>
  <si>
    <t>LL0000023572</t>
  </si>
  <si>
    <t>rft1</t>
  </si>
  <si>
    <t>ENSDARG00000060398.6</t>
  </si>
  <si>
    <t>559873</t>
  </si>
  <si>
    <t>LL0000010701</t>
  </si>
  <si>
    <t>FP085414.1</t>
  </si>
  <si>
    <t>ENSDARG00000100270.2</t>
  </si>
  <si>
    <t>LL0000018863</t>
  </si>
  <si>
    <t>meis1a</t>
  </si>
  <si>
    <t>ENSDARG00000002937.12</t>
  </si>
  <si>
    <t>170455</t>
  </si>
  <si>
    <t>LL0000028473</t>
  </si>
  <si>
    <t>slc10a3</t>
  </si>
  <si>
    <t>ENSDARG00000103220.2</t>
  </si>
  <si>
    <t>406519</t>
  </si>
  <si>
    <t>LL0000025652</t>
  </si>
  <si>
    <t>si:ch211-223a21.6</t>
  </si>
  <si>
    <t>ENSDARG00000110917.1</t>
  </si>
  <si>
    <t>LL0000001672</t>
  </si>
  <si>
    <t>atrx</t>
  </si>
  <si>
    <t>ENSDARG00000042236.9</t>
  </si>
  <si>
    <t>323299</t>
  </si>
  <si>
    <t>LL0000026671</t>
  </si>
  <si>
    <t>si:dkey-117i10.1</t>
  </si>
  <si>
    <t>ENSDARG00000062537.7</t>
  </si>
  <si>
    <t>100330260</t>
  </si>
  <si>
    <t>LL0000020152</t>
  </si>
  <si>
    <t>ndufs7</t>
  </si>
  <si>
    <t>ENSDARG00000074552.4</t>
  </si>
  <si>
    <t>796997</t>
  </si>
  <si>
    <t>LL0000024605</t>
  </si>
  <si>
    <t>sgsm1a</t>
  </si>
  <si>
    <t>ENSDARG00000028857.8</t>
  </si>
  <si>
    <t>100270734</t>
  </si>
  <si>
    <t>LL0000000749</t>
  </si>
  <si>
    <t>AL935065.1</t>
  </si>
  <si>
    <t>ENSDARG00000099693.2</t>
  </si>
  <si>
    <t>567472</t>
  </si>
  <si>
    <t>LL0000000585</t>
  </si>
  <si>
    <t>AL772146.2</t>
  </si>
  <si>
    <t>ENSDARG00000105823.2</t>
  </si>
  <si>
    <t>LL0000029493</t>
  </si>
  <si>
    <t>stag1a</t>
  </si>
  <si>
    <t>ENSDARG00000061205.8</t>
  </si>
  <si>
    <t>564533</t>
  </si>
  <si>
    <t>LL0000028953</t>
  </si>
  <si>
    <t>smarcc1b</t>
  </si>
  <si>
    <t>ENSDARG00000098919.2</t>
  </si>
  <si>
    <t>553471</t>
  </si>
  <si>
    <t>LL0000005817</t>
  </si>
  <si>
    <t>cln6a</t>
  </si>
  <si>
    <t>ENSDARG00000077584.4</t>
  </si>
  <si>
    <t>449809</t>
  </si>
  <si>
    <t>LL0000018591</t>
  </si>
  <si>
    <t>map2k6</t>
  </si>
  <si>
    <t>ENSDARG00000099184.3</t>
  </si>
  <si>
    <t>65239</t>
  </si>
  <si>
    <t>LL0000027905</t>
  </si>
  <si>
    <t>si:dkey-79d12.6</t>
  </si>
  <si>
    <t>ENSDARG00000097225.2</t>
  </si>
  <si>
    <t>LL0000029751</t>
  </si>
  <si>
    <t>syne3</t>
  </si>
  <si>
    <t>ENSDARG00000023237.10</t>
  </si>
  <si>
    <t>100009645</t>
  </si>
  <si>
    <t>LL0000025364</t>
  </si>
  <si>
    <t>si:ch211-193c2.2</t>
  </si>
  <si>
    <t>ENSDARG00000067546.5</t>
  </si>
  <si>
    <t>565272</t>
  </si>
  <si>
    <t>LL0000009605</t>
  </si>
  <si>
    <t>emc6</t>
  </si>
  <si>
    <t>ENSDARG00000035282.4</t>
  </si>
  <si>
    <t>337220</t>
  </si>
  <si>
    <t>LL0000023238</t>
  </si>
  <si>
    <t>rassf2a</t>
  </si>
  <si>
    <t>ENSDARG00000029865.9</t>
  </si>
  <si>
    <t>447938</t>
  </si>
  <si>
    <t>LL0000026560</t>
  </si>
  <si>
    <t>si:ch73-52f15.5</t>
  </si>
  <si>
    <t>ENSDARG00000095400.3</t>
  </si>
  <si>
    <t>100150557</t>
  </si>
  <si>
    <t>LL0000018476</t>
  </si>
  <si>
    <t>lypd6b</t>
  </si>
  <si>
    <t>ENSDARG00000077643.5</t>
  </si>
  <si>
    <t>554606</t>
  </si>
  <si>
    <t>LL0000014712</t>
  </si>
  <si>
    <t>LOC101883330</t>
  </si>
  <si>
    <t>101886821</t>
  </si>
  <si>
    <t>LL0000011527</t>
  </si>
  <si>
    <t>got2b</t>
  </si>
  <si>
    <t>ENSDARG00000005840.7</t>
  </si>
  <si>
    <t>335974</t>
  </si>
  <si>
    <t>LL0000001870</t>
  </si>
  <si>
    <t>bean1</t>
  </si>
  <si>
    <t>ENSDARG00000087413.4</t>
  </si>
  <si>
    <t>101885923</t>
  </si>
  <si>
    <t>LL0000034278</t>
  </si>
  <si>
    <t>XLOC_016203</t>
  </si>
  <si>
    <t>LL0000039038</t>
  </si>
  <si>
    <t>zgc:174320</t>
  </si>
  <si>
    <t>ENSDARG00000078810.2</t>
  </si>
  <si>
    <t>562564</t>
  </si>
  <si>
    <t>LL0000038399</t>
  </si>
  <si>
    <t>zdhhc8b</t>
  </si>
  <si>
    <t>ENSDARG00000018508.10</t>
  </si>
  <si>
    <t>352941</t>
  </si>
  <si>
    <t>LL0000026356</t>
  </si>
  <si>
    <t>si:ch73-23l24.1</t>
  </si>
  <si>
    <t>ENSDARG00000096905.2</t>
  </si>
  <si>
    <t>100334274</t>
  </si>
  <si>
    <t>LL0000039637</t>
  </si>
  <si>
    <t>znf644a</t>
  </si>
  <si>
    <t>ENSDARG00000101361.2</t>
  </si>
  <si>
    <t>100007441</t>
  </si>
  <si>
    <t>LL0000032137</t>
  </si>
  <si>
    <t>wu:fc21g02</t>
  </si>
  <si>
    <t>ENSDARG00000094133.4</t>
  </si>
  <si>
    <t>324205</t>
  </si>
  <si>
    <t>LL0000019022</t>
  </si>
  <si>
    <t>ENSDARG00000041051.5</t>
  </si>
  <si>
    <t>LL0000001443</t>
  </si>
  <si>
    <t>asap2a</t>
  </si>
  <si>
    <t>ENSDARG00000010181.11</t>
  </si>
  <si>
    <t>570669</t>
  </si>
  <si>
    <t>LL0000031617</t>
  </si>
  <si>
    <t>unc119a</t>
  </si>
  <si>
    <t>ENSDARG00000034453.8</t>
  </si>
  <si>
    <t>566824</t>
  </si>
  <si>
    <t>LL0000014854</t>
  </si>
  <si>
    <t>LOC101884142</t>
  </si>
  <si>
    <t>101884142</t>
  </si>
  <si>
    <t>LL0000032269</t>
  </si>
  <si>
    <t>XLOC_000574</t>
  </si>
  <si>
    <t>LL0000026295</t>
  </si>
  <si>
    <t>si:ch73-199e17.1</t>
  </si>
  <si>
    <t>ENSDARG00000094466.3</t>
  </si>
  <si>
    <t>792024</t>
  </si>
  <si>
    <t>LL0000011124</t>
  </si>
  <si>
    <t>galnt8b.1</t>
  </si>
  <si>
    <t>ENSDARG00000045851.10</t>
  </si>
  <si>
    <t>559373</t>
  </si>
  <si>
    <t>LL0000036687</t>
  </si>
  <si>
    <t>XLOC_034538</t>
  </si>
  <si>
    <t>LL0000022493</t>
  </si>
  <si>
    <t>ppp6c</t>
  </si>
  <si>
    <t>ENSDARG00000002949.7</t>
  </si>
  <si>
    <t>393980</t>
  </si>
  <si>
    <t>LL0000002428</t>
  </si>
  <si>
    <t>BX248410.1</t>
  </si>
  <si>
    <t>ENSDARG00000082618.2</t>
  </si>
  <si>
    <t>101884775</t>
  </si>
  <si>
    <t>LL0000020979</t>
  </si>
  <si>
    <t>or114-1</t>
  </si>
  <si>
    <t>100150748</t>
  </si>
  <si>
    <t>LL0000021110</t>
  </si>
  <si>
    <t>ostm1</t>
  </si>
  <si>
    <t>ENSDARG00000069808.7</t>
  </si>
  <si>
    <t>100320445</t>
  </si>
  <si>
    <t>LL0000020922</t>
  </si>
  <si>
    <t>optc</t>
  </si>
  <si>
    <t>ENSDARG00000014358.9</t>
  </si>
  <si>
    <t>445189</t>
  </si>
  <si>
    <t>LL0000037538</t>
  </si>
  <si>
    <t>XLOC_041451</t>
  </si>
  <si>
    <t>LL0000014478</t>
  </si>
  <si>
    <t>LOC101882151</t>
  </si>
  <si>
    <t>101882151</t>
  </si>
  <si>
    <t>LL0000009251</t>
  </si>
  <si>
    <t>dtnba</t>
  </si>
  <si>
    <t>ENSDARG00000077694.6</t>
  </si>
  <si>
    <t>325242</t>
  </si>
  <si>
    <t>LL0000031211</t>
  </si>
  <si>
    <t>tsc2</t>
  </si>
  <si>
    <t>ENSDARG00000103125.3</t>
  </si>
  <si>
    <t>567524</t>
  </si>
  <si>
    <t>LL0000022939</t>
  </si>
  <si>
    <t>purg</t>
  </si>
  <si>
    <t>ENSDARG00000099187.2</t>
  </si>
  <si>
    <t>569414</t>
  </si>
  <si>
    <t>LL0000007273</t>
  </si>
  <si>
    <t>cratb</t>
  </si>
  <si>
    <t>ENSDARG00000098782.2</t>
  </si>
  <si>
    <t>447855</t>
  </si>
  <si>
    <t>LL0000026749</t>
  </si>
  <si>
    <t>si:dkey-147f3.8</t>
  </si>
  <si>
    <t>ENSDARG00000092166.3</t>
  </si>
  <si>
    <t>553461</t>
  </si>
  <si>
    <t>LL0000018822</t>
  </si>
  <si>
    <t>med11</t>
  </si>
  <si>
    <t>ENSDARG00000086416.4</t>
  </si>
  <si>
    <t>100148504</t>
  </si>
  <si>
    <t>LL0000018128</t>
  </si>
  <si>
    <t>LOC559637</t>
  </si>
  <si>
    <t>559637</t>
  </si>
  <si>
    <t>LL0000030755</t>
  </si>
  <si>
    <t>tnmd</t>
  </si>
  <si>
    <t>ENSDARG00000052615.8</t>
  </si>
  <si>
    <t>556984</t>
  </si>
  <si>
    <t>LL0000038421</t>
  </si>
  <si>
    <t>zfpm1</t>
  </si>
  <si>
    <t>ENSDARG00000041572.7</t>
  </si>
  <si>
    <t>407655</t>
  </si>
  <si>
    <t>LL0000017049</t>
  </si>
  <si>
    <t>LOC110437849</t>
  </si>
  <si>
    <t>110437849</t>
  </si>
  <si>
    <t>LL0000017739</t>
  </si>
  <si>
    <t>LOC110439549</t>
  </si>
  <si>
    <t>110439549</t>
  </si>
  <si>
    <t>LL0000030172</t>
  </si>
  <si>
    <t>tesca</t>
  </si>
  <si>
    <t>ENSDARG00000028346.8</t>
  </si>
  <si>
    <t>406633</t>
  </si>
  <si>
    <t>LL0000001166</t>
  </si>
  <si>
    <t>apip</t>
  </si>
  <si>
    <t>ENSDARG00000003132.10</t>
  </si>
  <si>
    <t>447941</t>
  </si>
  <si>
    <t>LL0000005167</t>
  </si>
  <si>
    <t>ccnd2a</t>
  </si>
  <si>
    <t>ENSDARG00000051748.8</t>
  </si>
  <si>
    <t>799608</t>
  </si>
  <si>
    <t>LL0000038051</t>
  </si>
  <si>
    <t>XLOC_043760</t>
  </si>
  <si>
    <t>LL0000025684</t>
  </si>
  <si>
    <t>si:ch211-226o13.1</t>
  </si>
  <si>
    <t>ENSDARG00000087714.5</t>
  </si>
  <si>
    <t>101886579</t>
  </si>
  <si>
    <t>LL0000027878</t>
  </si>
  <si>
    <t>si:dkey-77f5.14</t>
  </si>
  <si>
    <t>ENSDARG00000098027.2</t>
  </si>
  <si>
    <t>LL0000030128</t>
  </si>
  <si>
    <t>tead3b</t>
  </si>
  <si>
    <t>ENSDARG00000063649.7</t>
  </si>
  <si>
    <t>794293</t>
  </si>
  <si>
    <t>LL0000027789</t>
  </si>
  <si>
    <t>si:dkey-5i3.5</t>
  </si>
  <si>
    <t>ENSDARG00000058345.7</t>
  </si>
  <si>
    <t>565091</t>
  </si>
  <si>
    <t>LL0000000001</t>
  </si>
  <si>
    <t>a1cf</t>
  </si>
  <si>
    <t>ENSDARG00000002968.11</t>
  </si>
  <si>
    <t>562916</t>
  </si>
  <si>
    <t>LL0000033930</t>
  </si>
  <si>
    <t>XLOC_014033</t>
  </si>
  <si>
    <t>LL0000001820</t>
  </si>
  <si>
    <t>bcam</t>
  </si>
  <si>
    <t>ENSDARG00000090190.4</t>
  </si>
  <si>
    <t>767689</t>
  </si>
  <si>
    <t>LL0000019712</t>
  </si>
  <si>
    <t>ENSDARG00000059817.8</t>
  </si>
  <si>
    <t>LL0000039394</t>
  </si>
  <si>
    <t>znf1009</t>
  </si>
  <si>
    <t>ENSDARG00000105831.2</t>
  </si>
  <si>
    <t>LL0000017024</t>
  </si>
  <si>
    <t>LOC110437813</t>
  </si>
  <si>
    <t>110437813</t>
  </si>
  <si>
    <t>LL0000030839</t>
  </si>
  <si>
    <t>tox</t>
  </si>
  <si>
    <t>ENSDARG00000032317.8</t>
  </si>
  <si>
    <t>569666</t>
  </si>
  <si>
    <t>LL0000009321</t>
  </si>
  <si>
    <t>dyrk2</t>
  </si>
  <si>
    <t>ENSDARG00000094646.4</t>
  </si>
  <si>
    <t>557602</t>
  </si>
  <si>
    <t>LL0000031149</t>
  </si>
  <si>
    <t>trmt10b</t>
  </si>
  <si>
    <t>ENSDARG00000060176.7</t>
  </si>
  <si>
    <t>768135</t>
  </si>
  <si>
    <t>LL0000029604</t>
  </si>
  <si>
    <t>stub1</t>
  </si>
  <si>
    <t>ENSDARG00000045228.8</t>
  </si>
  <si>
    <t>324243</t>
  </si>
  <si>
    <t>LL0000007366</t>
  </si>
  <si>
    <t>crybb1</t>
  </si>
  <si>
    <t>ENSDARG00000068507.5</t>
  </si>
  <si>
    <t>114418</t>
  </si>
  <si>
    <t>LL0000003987</t>
  </si>
  <si>
    <t>CABZ01003476.1</t>
  </si>
  <si>
    <t>ENSDARG00000103345.2</t>
  </si>
  <si>
    <t>110438068</t>
  </si>
  <si>
    <t>LL0000008800</t>
  </si>
  <si>
    <t>ddx59</t>
  </si>
  <si>
    <t>ENSDARG00000022177.11</t>
  </si>
  <si>
    <t>562123</t>
  </si>
  <si>
    <t>LL0000013021</t>
  </si>
  <si>
    <t>jazf1a</t>
  </si>
  <si>
    <t>ENSDARG00000102551.2</t>
  </si>
  <si>
    <t>561144</t>
  </si>
  <si>
    <t>LL0000025615</t>
  </si>
  <si>
    <t>si:ch211-218h8.3</t>
  </si>
  <si>
    <t>ENSDARG00000095777.3</t>
  </si>
  <si>
    <t>LL0000020400</t>
  </si>
  <si>
    <t>nlrc3</t>
  </si>
  <si>
    <t>ENSDARG00000103146.2</t>
  </si>
  <si>
    <t>110437718</t>
  </si>
  <si>
    <t>LL0000010132</t>
  </si>
  <si>
    <t>fancg</t>
  </si>
  <si>
    <t>ENSDARG00000024967.5</t>
  </si>
  <si>
    <t>402936</t>
  </si>
  <si>
    <t>LL0000002265</t>
  </si>
  <si>
    <t>BX005340.1</t>
  </si>
  <si>
    <t>ENSDARG00000092373.3</t>
  </si>
  <si>
    <t>100000334</t>
  </si>
  <si>
    <t>LL0000000275</t>
  </si>
  <si>
    <t>adam8b</t>
  </si>
  <si>
    <t>ENSDARG00000057644.7</t>
  </si>
  <si>
    <t>100005593</t>
  </si>
  <si>
    <t>LL0000011515</t>
  </si>
  <si>
    <t>golt1bb</t>
  </si>
  <si>
    <t>ENSDARG00000059308.7</t>
  </si>
  <si>
    <t>557646</t>
  </si>
  <si>
    <t>LL0000015451</t>
  </si>
  <si>
    <t>LOC101887079</t>
  </si>
  <si>
    <t>101887079</t>
  </si>
  <si>
    <t>LL0000025033</t>
  </si>
  <si>
    <t>si:ch211-130m23.2</t>
  </si>
  <si>
    <t>ENSDARG00000095136.3</t>
  </si>
  <si>
    <t>794173</t>
  </si>
  <si>
    <t>LL0000006249</t>
  </si>
  <si>
    <t>CR352263.1</t>
  </si>
  <si>
    <t>ENSDARG00000098994.2</t>
  </si>
  <si>
    <t>LL0000006103</t>
  </si>
  <si>
    <t>cox4i1</t>
  </si>
  <si>
    <t>ENSDARG00000032970.6</t>
  </si>
  <si>
    <t>326975</t>
  </si>
  <si>
    <t>LL0000032142</t>
  </si>
  <si>
    <t>wu:fc34e06</t>
  </si>
  <si>
    <t>324610</t>
  </si>
  <si>
    <t>LL0000025207</t>
  </si>
  <si>
    <t>ENSDARG00000076332.5</t>
  </si>
  <si>
    <t>LL0000012930</t>
  </si>
  <si>
    <t>itga6l</t>
  </si>
  <si>
    <t>ENSDARG00000056018.7</t>
  </si>
  <si>
    <t>555254</t>
  </si>
  <si>
    <t>LL0000004180</t>
  </si>
  <si>
    <t>CABZ01052573.1</t>
  </si>
  <si>
    <t>ENSDARG00000100739.2</t>
  </si>
  <si>
    <t>LL0000008014</t>
  </si>
  <si>
    <t>CU469420.2</t>
  </si>
  <si>
    <t>ENSDARG00000090957.4</t>
  </si>
  <si>
    <t>LL0000028844</t>
  </si>
  <si>
    <t>slc6a3</t>
  </si>
  <si>
    <t>ENSDARG00000004219.10</t>
  </si>
  <si>
    <t>80787</t>
  </si>
  <si>
    <t>LL0000023388</t>
  </si>
  <si>
    <t>rela</t>
  </si>
  <si>
    <t>ENSDARG00000098696.3</t>
  </si>
  <si>
    <t>415099</t>
  </si>
  <si>
    <t>LL0000009440</t>
  </si>
  <si>
    <t>efnb3a</t>
  </si>
  <si>
    <t>ENSDARG00000112993.1</t>
  </si>
  <si>
    <t>564234</t>
  </si>
  <si>
    <t>LL0000010063</t>
  </si>
  <si>
    <t>fam214a</t>
  </si>
  <si>
    <t>ENSDARG00000040452.7</t>
  </si>
  <si>
    <t>555595</t>
  </si>
  <si>
    <t>LL0000017979</t>
  </si>
  <si>
    <t>LOC110440005</t>
  </si>
  <si>
    <t>110440005</t>
  </si>
  <si>
    <t>LL0000001246</t>
  </si>
  <si>
    <t>arfgap3</t>
  </si>
  <si>
    <t>ENSDARG00000097583.4</t>
  </si>
  <si>
    <t>402889</t>
  </si>
  <si>
    <t>LL0000001393</t>
  </si>
  <si>
    <t>arntl1a</t>
  </si>
  <si>
    <t>ENSDARG00000006791.11</t>
  </si>
  <si>
    <t>58098</t>
  </si>
  <si>
    <t>LL0000020401</t>
  </si>
  <si>
    <t>nlrc3l</t>
  </si>
  <si>
    <t>ENSDARG00000099936.2</t>
  </si>
  <si>
    <t>100538217</t>
  </si>
  <si>
    <t>LL0000006598</t>
  </si>
  <si>
    <t>CR396583.1</t>
  </si>
  <si>
    <t>ENSDARG00000093732.2</t>
  </si>
  <si>
    <t>101882662</t>
  </si>
  <si>
    <t>LL0000008474</t>
  </si>
  <si>
    <t>cx44.2</t>
  </si>
  <si>
    <t>ENSDARG00000034207.7</t>
  </si>
  <si>
    <t>114404</t>
  </si>
  <si>
    <t>LL0000013566</t>
  </si>
  <si>
    <t>lcp1</t>
  </si>
  <si>
    <t>ENSDARG00000023188.10</t>
  </si>
  <si>
    <t>30583</t>
  </si>
  <si>
    <t>LL0000015547</t>
  </si>
  <si>
    <t>LOC103909000</t>
  </si>
  <si>
    <t>103909000</t>
  </si>
  <si>
    <t>LL0000021706</t>
  </si>
  <si>
    <t>phf23a</t>
  </si>
  <si>
    <t>ENSDARG00000030887.7</t>
  </si>
  <si>
    <t>541372</t>
  </si>
  <si>
    <t>LL0000012263</t>
  </si>
  <si>
    <t>hoxb7a</t>
  </si>
  <si>
    <t>ENSDARG00000056030.6</t>
  </si>
  <si>
    <t>58044</t>
  </si>
  <si>
    <t>LL0000030311</t>
  </si>
  <si>
    <t>tigara</t>
  </si>
  <si>
    <t>ENSDARG00000051749.4</t>
  </si>
  <si>
    <t>664696</t>
  </si>
  <si>
    <t>LL0000025241</t>
  </si>
  <si>
    <t>si:ch211-162e15.3</t>
  </si>
  <si>
    <t>ENSDARG00000104726.2</t>
  </si>
  <si>
    <t>563358</t>
  </si>
  <si>
    <t>LL0000001336</t>
  </si>
  <si>
    <t>arid3b</t>
  </si>
  <si>
    <t>ENSDARG00000104034.2</t>
  </si>
  <si>
    <t>571249</t>
  </si>
  <si>
    <t>LL0000019447</t>
  </si>
  <si>
    <t>mogat3b</t>
  </si>
  <si>
    <t>ENSDARG00000003635.10</t>
  </si>
  <si>
    <t>494083</t>
  </si>
  <si>
    <t>LL0000026672</t>
  </si>
  <si>
    <t>si:dkey-117j14.6</t>
  </si>
  <si>
    <t>101886765</t>
  </si>
  <si>
    <t>LL0000001348</t>
  </si>
  <si>
    <t>arl13b</t>
  </si>
  <si>
    <t>ENSDARG00000012763.11</t>
  </si>
  <si>
    <t>286784</t>
  </si>
  <si>
    <t>LL0000028616</t>
  </si>
  <si>
    <t>slc25a37</t>
  </si>
  <si>
    <t>ENSDARG00000073743.3</t>
  </si>
  <si>
    <t>387000</t>
  </si>
  <si>
    <t>LL0000040205</t>
  </si>
  <si>
    <t>si:dkey-112g5.12</t>
  </si>
  <si>
    <t>ENSDARG00000115120.1</t>
  </si>
  <si>
    <t>LL0000023930</t>
  </si>
  <si>
    <t>rpl39</t>
  </si>
  <si>
    <t>ENSDARG00000036316.5</t>
  </si>
  <si>
    <t>415168</t>
  </si>
  <si>
    <t>LL0000038766</t>
  </si>
  <si>
    <t>zgc:154046</t>
  </si>
  <si>
    <t>ENSDARG00000016545.10</t>
  </si>
  <si>
    <t>562075</t>
  </si>
  <si>
    <t>LL0000005425</t>
  </si>
  <si>
    <t>celsr3</t>
  </si>
  <si>
    <t>ENSDARG00000055825.7</t>
  </si>
  <si>
    <t>100008568</t>
  </si>
  <si>
    <t>LL0000029510</t>
  </si>
  <si>
    <t>ENSDARG00000071585.6</t>
  </si>
  <si>
    <t>LL0000040269</t>
  </si>
  <si>
    <t>zak</t>
  </si>
  <si>
    <t>ENSDARG00000006978.12</t>
  </si>
  <si>
    <t>559247</t>
  </si>
  <si>
    <t>LL0000028328</t>
  </si>
  <si>
    <t>si:rp71-1c10.10</t>
  </si>
  <si>
    <t>ENSDARG00000086255.3</t>
  </si>
  <si>
    <t>100332365</t>
  </si>
  <si>
    <t>LL0000009684</t>
  </si>
  <si>
    <t>epas1a</t>
  </si>
  <si>
    <t>ENSDARG00000008697.10</t>
  </si>
  <si>
    <t>566886</t>
  </si>
  <si>
    <t>LL0000005321</t>
  </si>
  <si>
    <t>cdh17</t>
  </si>
  <si>
    <t>ENSDARG00000005112.8</t>
  </si>
  <si>
    <t>378452</t>
  </si>
  <si>
    <t>LL0000010050</t>
  </si>
  <si>
    <t>fam206a</t>
  </si>
  <si>
    <t>ENSDARG00000070407.4</t>
  </si>
  <si>
    <t>560419</t>
  </si>
  <si>
    <t>LL0000025008</t>
  </si>
  <si>
    <t>si:ch211-125m10.6</t>
  </si>
  <si>
    <t>ENSDARG00000086661.3</t>
  </si>
  <si>
    <t>100537506</t>
  </si>
  <si>
    <t>LL0000015095</t>
  </si>
  <si>
    <t>LOC101885358</t>
  </si>
  <si>
    <t>101885358</t>
  </si>
  <si>
    <t>LL0000012334</t>
  </si>
  <si>
    <t>hs6st3a</t>
  </si>
  <si>
    <t>ENSDARG00000071217.7</t>
  </si>
  <si>
    <t>792524</t>
  </si>
  <si>
    <t>LL0000039317</t>
  </si>
  <si>
    <t>zmp:0000000521</t>
  </si>
  <si>
    <t>ENSDARG00000001817.9</t>
  </si>
  <si>
    <t>798602</t>
  </si>
  <si>
    <t>LL0000037877</t>
  </si>
  <si>
    <t>XLOC_043230</t>
  </si>
  <si>
    <t>101883590</t>
  </si>
  <si>
    <t>LL0000009986</t>
  </si>
  <si>
    <t>fam131c</t>
  </si>
  <si>
    <t>ENSDARG00000037320.7</t>
  </si>
  <si>
    <t>619198</t>
  </si>
  <si>
    <t>LL0000011363</t>
  </si>
  <si>
    <t>gldc</t>
  </si>
  <si>
    <t>ENSDARG00000035120.6</t>
  </si>
  <si>
    <t>321621</t>
  </si>
  <si>
    <t>LL0000026383</t>
  </si>
  <si>
    <t>si:ch73-264p11.1</t>
  </si>
  <si>
    <t>ENSDARG00000091835.4</t>
  </si>
  <si>
    <t>100000923</t>
  </si>
  <si>
    <t>LL0000001268</t>
  </si>
  <si>
    <t>arhgap20</t>
  </si>
  <si>
    <t>ENSDARG00000089326.3</t>
  </si>
  <si>
    <t>796434</t>
  </si>
  <si>
    <t>LL0000001573</t>
  </si>
  <si>
    <t>atp13a2</t>
  </si>
  <si>
    <t>ENSDARG00000061890.6</t>
  </si>
  <si>
    <t>568666</t>
  </si>
  <si>
    <t>LL0000028821</t>
  </si>
  <si>
    <t>SLC5A7</t>
  </si>
  <si>
    <t>ENSDARG00000102336.2</t>
  </si>
  <si>
    <t>799259</t>
  </si>
  <si>
    <t>LL0000038309</t>
  </si>
  <si>
    <t>zbtb24</t>
  </si>
  <si>
    <t>ENSDARG00000075533.4</t>
  </si>
  <si>
    <t>553955</t>
  </si>
  <si>
    <t>LL0000006357</t>
  </si>
  <si>
    <t>CR381534.1</t>
  </si>
  <si>
    <t>ENSDARG00000098564.2</t>
  </si>
  <si>
    <t>110440089</t>
  </si>
  <si>
    <t>LL0000034951</t>
  </si>
  <si>
    <t>XLOC_021301</t>
  </si>
  <si>
    <t>LL0000030181</t>
  </si>
  <si>
    <t>tex10</t>
  </si>
  <si>
    <t>ENSDARG00000055885.6</t>
  </si>
  <si>
    <t>327196</t>
  </si>
  <si>
    <t>LL0000035329</t>
  </si>
  <si>
    <t>XLOC_024493</t>
  </si>
  <si>
    <t>LL0000010367</t>
  </si>
  <si>
    <t>fjx1</t>
  </si>
  <si>
    <t>ENSDARG00000035873.7</t>
  </si>
  <si>
    <t>100001423</t>
  </si>
  <si>
    <t>LL0000006456</t>
  </si>
  <si>
    <t>CR387932.1</t>
  </si>
  <si>
    <t>ENSDARG00000097344.2</t>
  </si>
  <si>
    <t>LL0000020316</t>
  </si>
  <si>
    <t>nipa1</t>
  </si>
  <si>
    <t>ENSDARG00000055917.4</t>
  </si>
  <si>
    <t>450042</t>
  </si>
  <si>
    <t>LL0000026693</t>
  </si>
  <si>
    <t>si:dkey-11n14.1</t>
  </si>
  <si>
    <t>ENSDARG00000101374.2</t>
  </si>
  <si>
    <t>100534940</t>
  </si>
  <si>
    <t>LL0000002612</t>
  </si>
  <si>
    <t>BX323458.1</t>
  </si>
  <si>
    <t>ENSDARG00000078220.5</t>
  </si>
  <si>
    <t>101883024</t>
  </si>
  <si>
    <t>LL0000014976</t>
  </si>
  <si>
    <t>LOC101884740</t>
  </si>
  <si>
    <t>103912062</t>
  </si>
  <si>
    <t>LL0000013600</t>
  </si>
  <si>
    <t>leng8</t>
  </si>
  <si>
    <t>ENSDARG00000076805.4</t>
  </si>
  <si>
    <t>100037367</t>
  </si>
  <si>
    <t>LL0000008428</t>
  </si>
  <si>
    <t>cuedc1b</t>
  </si>
  <si>
    <t>ENSDARG00000054748.7</t>
  </si>
  <si>
    <t>556847</t>
  </si>
  <si>
    <t>LL0000013614</t>
  </si>
  <si>
    <t>lgals1l1</t>
  </si>
  <si>
    <t>ENSDARG00000088711.4</t>
  </si>
  <si>
    <t>326706</t>
  </si>
  <si>
    <t>LL0000008513</t>
  </si>
  <si>
    <t>cyb561a3a</t>
  </si>
  <si>
    <t>ENSDARG00000056281.7</t>
  </si>
  <si>
    <t>100002371</t>
  </si>
  <si>
    <t>LL0000030446</t>
  </si>
  <si>
    <t>tmem106ba</t>
  </si>
  <si>
    <t>ENSDARG00000101936.2</t>
  </si>
  <si>
    <t>393333</t>
  </si>
  <si>
    <t>LL0000001668</t>
  </si>
  <si>
    <t>atrip</t>
  </si>
  <si>
    <t>ENSDARG00000063076.7</t>
  </si>
  <si>
    <t>558534</t>
  </si>
  <si>
    <t>LL0000024330</t>
  </si>
  <si>
    <t>scxa</t>
  </si>
  <si>
    <t>ENSDARG00000035695.8</t>
  </si>
  <si>
    <t>100034489</t>
  </si>
  <si>
    <t>LL0000018545</t>
  </si>
  <si>
    <t>mak</t>
  </si>
  <si>
    <t>ENSDARG00000059287.7</t>
  </si>
  <si>
    <t>335339</t>
  </si>
  <si>
    <t>LL0000030428</t>
  </si>
  <si>
    <t>tmed1b</t>
  </si>
  <si>
    <t>ENSDARG00000017255.9</t>
  </si>
  <si>
    <t>791158</t>
  </si>
  <si>
    <t>LL0000004752</t>
  </si>
  <si>
    <t>cacna2d1a</t>
  </si>
  <si>
    <t>ENSDARG00000014804.11</t>
  </si>
  <si>
    <t>561434</t>
  </si>
  <si>
    <t>LL0000000767</t>
  </si>
  <si>
    <t>AL935186.6</t>
  </si>
  <si>
    <t>ENSDARG00000112275.1</t>
  </si>
  <si>
    <t>LL0000029524</t>
  </si>
  <si>
    <t>stat5b</t>
  </si>
  <si>
    <t>ENSDARG00000055588.8</t>
  </si>
  <si>
    <t>445474</t>
  </si>
  <si>
    <t>LL0000018247</t>
  </si>
  <si>
    <t>LOC797949</t>
  </si>
  <si>
    <t>797949</t>
  </si>
  <si>
    <t>LL0000001373</t>
  </si>
  <si>
    <t>arl8a</t>
  </si>
  <si>
    <t>ENSDARG00000078686.5</t>
  </si>
  <si>
    <t>567222</t>
  </si>
  <si>
    <t>LL0000032057</t>
  </si>
  <si>
    <t>wfdc1</t>
  </si>
  <si>
    <t>ENSDARG00000058003.7</t>
  </si>
  <si>
    <t>560860</t>
  </si>
  <si>
    <t>LL0000012776</t>
  </si>
  <si>
    <t>inpp5jb</t>
  </si>
  <si>
    <t>ENSDARG00000093359.2</t>
  </si>
  <si>
    <t>100317089</t>
  </si>
  <si>
    <t>LL0000020904</t>
  </si>
  <si>
    <t>opn4xa</t>
  </si>
  <si>
    <t>ENSDARG00000079129.3</t>
  </si>
  <si>
    <t>100331502</t>
  </si>
  <si>
    <t>LL0000022336</t>
  </si>
  <si>
    <t>pou3f3a</t>
  </si>
  <si>
    <t>ENSDARG00000042032.6</t>
  </si>
  <si>
    <t>30386</t>
  </si>
  <si>
    <t>LL0000006811</t>
  </si>
  <si>
    <t>CR749775.2</t>
  </si>
  <si>
    <t>ENSDARG00000094912.4</t>
  </si>
  <si>
    <t>LL0000000778</t>
  </si>
  <si>
    <t>AL935295.1</t>
  </si>
  <si>
    <t>ENSDARG00000092636.3</t>
  </si>
  <si>
    <t>101885157</t>
  </si>
  <si>
    <t>LL0000022741</t>
  </si>
  <si>
    <t>psmb1</t>
  </si>
  <si>
    <t>ENSDARG00000009640.6</t>
  </si>
  <si>
    <t>445413</t>
  </si>
  <si>
    <t>LL0000005985</t>
  </si>
  <si>
    <t>col14a1b</t>
  </si>
  <si>
    <t>ENSDARG00000076623.4</t>
  </si>
  <si>
    <t>100331704</t>
  </si>
  <si>
    <t>LL0000029743</t>
  </si>
  <si>
    <t>syncrip</t>
  </si>
  <si>
    <t>ENSDARG00000040184.7</t>
  </si>
  <si>
    <t>326663</t>
  </si>
  <si>
    <t>LL0000003682</t>
  </si>
  <si>
    <t>BX927193.2</t>
  </si>
  <si>
    <t>ENSDARG00000111026.1</t>
  </si>
  <si>
    <t>LL0000022926</t>
  </si>
  <si>
    <t>ptx3a</t>
  </si>
  <si>
    <t>ENSDARG00000068275.5</t>
  </si>
  <si>
    <t>101887125</t>
  </si>
  <si>
    <t>LL0000023823</t>
  </si>
  <si>
    <t>rnf34b</t>
  </si>
  <si>
    <t>ENSDARG00000054036.6</t>
  </si>
  <si>
    <t>568879</t>
  </si>
  <si>
    <t>LL0000011604</t>
  </si>
  <si>
    <t>gpr160</t>
  </si>
  <si>
    <t>ENSDARG00000038700.4</t>
  </si>
  <si>
    <t>100007673</t>
  </si>
  <si>
    <t>LL0000021773</t>
  </si>
  <si>
    <t>pigk</t>
  </si>
  <si>
    <t>ENSDARG00000024479.9</t>
  </si>
  <si>
    <t>415239</t>
  </si>
  <si>
    <t>LL0000004746</t>
  </si>
  <si>
    <t>cacna1ha</t>
  </si>
  <si>
    <t>ENSDARG00000060496.7</t>
  </si>
  <si>
    <t>560875</t>
  </si>
  <si>
    <t>LL0000032508</t>
  </si>
  <si>
    <t>XLOC_002521</t>
  </si>
  <si>
    <t>LL0000008142</t>
  </si>
  <si>
    <t>CU651668.1</t>
  </si>
  <si>
    <t>ENSDARG00000117400.1</t>
  </si>
  <si>
    <t>415188</t>
  </si>
  <si>
    <t>LL0000020210</t>
  </si>
  <si>
    <t>neto1l</t>
  </si>
  <si>
    <t>ENSDARG00000071596.9</t>
  </si>
  <si>
    <t>100331363</t>
  </si>
  <si>
    <t>LL0000027314</t>
  </si>
  <si>
    <t>si:dkey-240h12.3</t>
  </si>
  <si>
    <t>ENSDARG00000095458.2</t>
  </si>
  <si>
    <t>LL0000011173</t>
  </si>
  <si>
    <t>gatm</t>
  </si>
  <si>
    <t>ENSDARG00000036239.6</t>
  </si>
  <si>
    <t>266799</t>
  </si>
  <si>
    <t>LL0000031310</t>
  </si>
  <si>
    <t>ttc5</t>
  </si>
  <si>
    <t>ENSDARG00000013329.7</t>
  </si>
  <si>
    <t>550347</t>
  </si>
  <si>
    <t>LL0000012935</t>
  </si>
  <si>
    <t>itgam</t>
  </si>
  <si>
    <t>ENSDARG00000096587.4</t>
  </si>
  <si>
    <t>563715</t>
  </si>
  <si>
    <t>LL0000009080</t>
  </si>
  <si>
    <t>dnajc4</t>
  </si>
  <si>
    <t>ENSDARG00000024090.8</t>
  </si>
  <si>
    <t>324373</t>
  </si>
  <si>
    <t>LL0000004554</t>
  </si>
  <si>
    <t>CABZ01084501.2</t>
  </si>
  <si>
    <t>ENSDARG00000113332.1</t>
  </si>
  <si>
    <t>LL0000018962</t>
  </si>
  <si>
    <t>mgat4a</t>
  </si>
  <si>
    <t>ENSDARG00000063330.7</t>
  </si>
  <si>
    <t>563038</t>
  </si>
  <si>
    <t>LL0000031712</t>
  </si>
  <si>
    <t>usp2b</t>
  </si>
  <si>
    <t>ENSDARG00000074120.4</t>
  </si>
  <si>
    <t>564054</t>
  </si>
  <si>
    <t>LL0000009355</t>
  </si>
  <si>
    <t>ech1</t>
  </si>
  <si>
    <t>ENSDARG00000012915.10</t>
  </si>
  <si>
    <t>450048</t>
  </si>
  <si>
    <t>LL0000037592</t>
  </si>
  <si>
    <t>XLOC_041945</t>
  </si>
  <si>
    <t>LL0000007213</t>
  </si>
  <si>
    <t>CR933528.1</t>
  </si>
  <si>
    <t>ENSDARG00000111436.1</t>
  </si>
  <si>
    <t>LL0000022795</t>
  </si>
  <si>
    <t>ptafr</t>
  </si>
  <si>
    <t>ENSDARG00000042370.7</t>
  </si>
  <si>
    <t>100002627</t>
  </si>
  <si>
    <t>LL0000004342</t>
  </si>
  <si>
    <t>CABZ01068356.1</t>
  </si>
  <si>
    <t>ENSDARG00000076702.4</t>
  </si>
  <si>
    <t>101886286</t>
  </si>
  <si>
    <t>LL0000022249</t>
  </si>
  <si>
    <t>pold1</t>
  </si>
  <si>
    <t>ENSDARG00000027689.8</t>
  </si>
  <si>
    <t>556456</t>
  </si>
  <si>
    <t>LL0000002525</t>
  </si>
  <si>
    <t>BX296541.1</t>
  </si>
  <si>
    <t>ENSDARG00000089839.5</t>
  </si>
  <si>
    <t>103909012</t>
  </si>
  <si>
    <t>LL0000005672</t>
  </si>
  <si>
    <t>chst3a</t>
  </si>
  <si>
    <t>ENSDARG00000061070.9</t>
  </si>
  <si>
    <t>559721</t>
  </si>
  <si>
    <t>LL0000033849</t>
  </si>
  <si>
    <t>XLOC_013390</t>
  </si>
  <si>
    <t>LL0000004532</t>
  </si>
  <si>
    <t>CABZ01081777.1</t>
  </si>
  <si>
    <t>ENSDARG00000105782.2</t>
  </si>
  <si>
    <t>100331748</t>
  </si>
  <si>
    <t>LL0000013711</t>
  </si>
  <si>
    <t>lix1</t>
  </si>
  <si>
    <t>ENSDARG00000052154.7</t>
  </si>
  <si>
    <t>558010</t>
  </si>
  <si>
    <t>LL0000026493</t>
  </si>
  <si>
    <t>si:ch73-359m17.5</t>
  </si>
  <si>
    <t>ENSDARG00000101088.2</t>
  </si>
  <si>
    <t>101883666</t>
  </si>
  <si>
    <t>LL0000000672</t>
  </si>
  <si>
    <t>AL928908.2</t>
  </si>
  <si>
    <t>ENSDARG00000097490.2</t>
  </si>
  <si>
    <t>LL0000031257</t>
  </si>
  <si>
    <t>tspan4b</t>
  </si>
  <si>
    <t>ENSDARG00000070391.5</t>
  </si>
  <si>
    <t>556934</t>
  </si>
  <si>
    <t>LL0000003389</t>
  </si>
  <si>
    <t>BX649559.1</t>
  </si>
  <si>
    <t>ENSDARG00000097780.3</t>
  </si>
  <si>
    <t>LL0000028518</t>
  </si>
  <si>
    <t>slc16a8</t>
  </si>
  <si>
    <t>ENSDARG00000045153.9</t>
  </si>
  <si>
    <t>557884</t>
  </si>
  <si>
    <t>LL0000004910</t>
  </si>
  <si>
    <t>carmil1</t>
  </si>
  <si>
    <t>ENSDARG00000103887.2</t>
  </si>
  <si>
    <t>101883470</t>
  </si>
  <si>
    <t>LL0000038843</t>
  </si>
  <si>
    <t>zgc:162612</t>
  </si>
  <si>
    <t>ENSDARG00000079699.4</t>
  </si>
  <si>
    <t>100037333</t>
  </si>
  <si>
    <t>LL0000008109</t>
  </si>
  <si>
    <t>CU633745.1</t>
  </si>
  <si>
    <t>ENSDARG00000117291.1</t>
  </si>
  <si>
    <t>103911796</t>
  </si>
  <si>
    <t>LL0000025459</t>
  </si>
  <si>
    <t>si:ch211-1f22.3</t>
  </si>
  <si>
    <t>ENSDARG00000101532.2</t>
  </si>
  <si>
    <t>100148240</t>
  </si>
  <si>
    <t>LL0000031281</t>
  </si>
  <si>
    <t>ttbk2a</t>
  </si>
  <si>
    <t>ENSDARG00000005670.8</t>
  </si>
  <si>
    <t>100331590</t>
  </si>
  <si>
    <t>LL0000010216</t>
  </si>
  <si>
    <t>fbxo40.1</t>
  </si>
  <si>
    <t>ENSDARG00000069775.3</t>
  </si>
  <si>
    <t>100005140</t>
  </si>
  <si>
    <t>LL0000014982</t>
  </si>
  <si>
    <t>LOC101884753</t>
  </si>
  <si>
    <t>101884753</t>
  </si>
  <si>
    <t>LL0000027638</t>
  </si>
  <si>
    <t>si:dkey-3n22.9</t>
  </si>
  <si>
    <t>ENSDARG00000096273.2</t>
  </si>
  <si>
    <t>101886676</t>
  </si>
  <si>
    <t>LL0000012212</t>
  </si>
  <si>
    <t>hnrnpd</t>
  </si>
  <si>
    <t>ENSDARG00000059246.7</t>
  </si>
  <si>
    <t>560522</t>
  </si>
  <si>
    <t>LL0000017428</t>
  </si>
  <si>
    <t>LOC110438502</t>
  </si>
  <si>
    <t>110438502</t>
  </si>
  <si>
    <t>LL0000024039</t>
  </si>
  <si>
    <t>rrp15</t>
  </si>
  <si>
    <t>ENSDARG00000013478.5</t>
  </si>
  <si>
    <t>327053</t>
  </si>
  <si>
    <t>LL0000001207</t>
  </si>
  <si>
    <t>aptx</t>
  </si>
  <si>
    <t>ENSDARG00000027143.8</t>
  </si>
  <si>
    <t>405797</t>
  </si>
  <si>
    <t>LL0000005577</t>
  </si>
  <si>
    <t>chd7</t>
  </si>
  <si>
    <t>ENSDARG00000075211.7</t>
  </si>
  <si>
    <t>569471</t>
  </si>
  <si>
    <t>LL0000004741</t>
  </si>
  <si>
    <t>cacna1ea</t>
  </si>
  <si>
    <t>ENSDARG00000062346.7</t>
  </si>
  <si>
    <t>564274</t>
  </si>
  <si>
    <t>LL0000022301</t>
  </si>
  <si>
    <t>pomgnt1</t>
  </si>
  <si>
    <t>ENSDARG00000052025.7</t>
  </si>
  <si>
    <t>571876</t>
  </si>
  <si>
    <t>LL0000029395</t>
  </si>
  <si>
    <t>srrm4</t>
  </si>
  <si>
    <t>ENSDARG00000086327.4</t>
  </si>
  <si>
    <t>796574</t>
  </si>
  <si>
    <t>LL0000011628</t>
  </si>
  <si>
    <t>gpr34a</t>
  </si>
  <si>
    <t>LL0000029410</t>
  </si>
  <si>
    <t>srsf7a</t>
  </si>
  <si>
    <t>ENSDARG00000035325.8</t>
  </si>
  <si>
    <t>402972</t>
  </si>
  <si>
    <t>LL0000009606</t>
  </si>
  <si>
    <t>emc7</t>
  </si>
  <si>
    <t>ENSDARG00000012144.11</t>
  </si>
  <si>
    <t>561549</t>
  </si>
  <si>
    <t>LL0000010608</t>
  </si>
  <si>
    <t>foxm1</t>
  </si>
  <si>
    <t>ENSDARG00000003200.8</t>
  </si>
  <si>
    <t>394072</t>
  </si>
  <si>
    <t>LL0000028398</t>
  </si>
  <si>
    <t>si:zfos-905g2.1</t>
  </si>
  <si>
    <t>ENSDARG00000093496.3</t>
  </si>
  <si>
    <t>100003955</t>
  </si>
  <si>
    <t>LL0000028386</t>
  </si>
  <si>
    <t>si:zfos-364h11.1</t>
  </si>
  <si>
    <t>100333695</t>
  </si>
  <si>
    <t>LL0000024717</t>
  </si>
  <si>
    <t>si:cabz01007807.1</t>
  </si>
  <si>
    <t>ENSDARG00000089961.4</t>
  </si>
  <si>
    <t>100332327</t>
  </si>
  <si>
    <t>LL0000018768</t>
  </si>
  <si>
    <t>mcm10</t>
  </si>
  <si>
    <t>ENSDARG00000045815.7</t>
  </si>
  <si>
    <t>553396</t>
  </si>
  <si>
    <t>LL0000014618</t>
  </si>
  <si>
    <t>LOC101882857</t>
  </si>
  <si>
    <t>101882857</t>
  </si>
  <si>
    <t>LL0000021653</t>
  </si>
  <si>
    <t>pgbd4</t>
  </si>
  <si>
    <t>ENSDARG00000079328.4</t>
  </si>
  <si>
    <t>108181194</t>
  </si>
  <si>
    <t>LL0000039511</t>
  </si>
  <si>
    <t>znf1133</t>
  </si>
  <si>
    <t>ENSDARG00000102455.2</t>
  </si>
  <si>
    <t>LL0000005021</t>
  </si>
  <si>
    <t>ccdc114</t>
  </si>
  <si>
    <t>ENSDARG00000015010.11</t>
  </si>
  <si>
    <t>492767</t>
  </si>
  <si>
    <t>LL0000023104</t>
  </si>
  <si>
    <t>rabggta</t>
  </si>
  <si>
    <t>ENSDARG00000061024.7</t>
  </si>
  <si>
    <t>767725</t>
  </si>
  <si>
    <t>LL0000011797</t>
  </si>
  <si>
    <t>gsk3aa</t>
  </si>
  <si>
    <t>ENSDARG00000029501.11</t>
  </si>
  <si>
    <t>560194</t>
  </si>
  <si>
    <t>LL0000004266</t>
  </si>
  <si>
    <t>CABZ01062796.1</t>
  </si>
  <si>
    <t>ENSDARG00000117515.1</t>
  </si>
  <si>
    <t>LL0000028086</t>
  </si>
  <si>
    <t>si:dkeyp-104f11.6</t>
  </si>
  <si>
    <t>ENSDARG00000089158.4</t>
  </si>
  <si>
    <t>100001080</t>
  </si>
  <si>
    <t>LL0000023453</t>
  </si>
  <si>
    <t>RF00133</t>
  </si>
  <si>
    <t>ENSDARG00000081926.2</t>
  </si>
  <si>
    <t>LL0000008732</t>
  </si>
  <si>
    <t>dct</t>
  </si>
  <si>
    <t>ENSDARG00000006008.11</t>
  </si>
  <si>
    <t>58074</t>
  </si>
  <si>
    <t>LL0000024727</t>
  </si>
  <si>
    <t>si:cabz01032454.3</t>
  </si>
  <si>
    <t>ENSDARG00000080016.5</t>
  </si>
  <si>
    <t>100534979</t>
  </si>
  <si>
    <t>LL0000013978</t>
  </si>
  <si>
    <t>LOC100007781</t>
  </si>
  <si>
    <t>100007781</t>
  </si>
  <si>
    <t>LL0000028642</t>
  </si>
  <si>
    <t>slc26a3.1</t>
  </si>
  <si>
    <t>ENSDARG00000007371.8</t>
  </si>
  <si>
    <t>563962</t>
  </si>
  <si>
    <t>LL0000039642</t>
  </si>
  <si>
    <t>znf653</t>
  </si>
  <si>
    <t>ENSDARG00000093469.3</t>
  </si>
  <si>
    <t>100329742</t>
  </si>
  <si>
    <t>LL0000007952</t>
  </si>
  <si>
    <t>CU464118.1</t>
  </si>
  <si>
    <t>ENSDARG00000097747.2</t>
  </si>
  <si>
    <t>LL0000005758</t>
  </si>
  <si>
    <t>cldn11b</t>
  </si>
  <si>
    <t>ENSDARG00000030723.9</t>
  </si>
  <si>
    <t>81592</t>
  </si>
  <si>
    <t>LL0000006307</t>
  </si>
  <si>
    <t>CR356233.1</t>
  </si>
  <si>
    <t>ENSDARG00000091974.4</t>
  </si>
  <si>
    <t>101883078</t>
  </si>
  <si>
    <t>LL0000037784</t>
  </si>
  <si>
    <t>XLOC_042955</t>
  </si>
  <si>
    <t>LL0000020812</t>
  </si>
  <si>
    <t>oct2</t>
  </si>
  <si>
    <t>ENSDARG00000058775.6</t>
  </si>
  <si>
    <t>797890</t>
  </si>
  <si>
    <t>LL0000026413</t>
  </si>
  <si>
    <t>si:ch73-281k2.5</t>
  </si>
  <si>
    <t>ENSDARG00000104329.2</t>
  </si>
  <si>
    <t>100002182</t>
  </si>
  <si>
    <t>LL0000015580</t>
  </si>
  <si>
    <t>LOC103909195</t>
  </si>
  <si>
    <t>103909195</t>
  </si>
  <si>
    <t>LL0000001500</t>
  </si>
  <si>
    <t>ENSDARG00000002192.11</t>
  </si>
  <si>
    <t>LL0000004377</t>
  </si>
  <si>
    <t>CABZ01071909.1</t>
  </si>
  <si>
    <t>ENSDARG00000117524.1</t>
  </si>
  <si>
    <t>100005516</t>
  </si>
  <si>
    <t>LL0000001762</t>
  </si>
  <si>
    <t>babam2</t>
  </si>
  <si>
    <t>ENSDARG00000038863.10</t>
  </si>
  <si>
    <t>550474</t>
  </si>
  <si>
    <t>LL0000015178</t>
  </si>
  <si>
    <t>LOC101885717</t>
  </si>
  <si>
    <t>101885717</t>
  </si>
  <si>
    <t>LL0000035840</t>
  </si>
  <si>
    <t>XLOC_028659</t>
  </si>
  <si>
    <t>LL0000004690</t>
  </si>
  <si>
    <t>CABZ01111555.1</t>
  </si>
  <si>
    <t>ENSDARG00000101553.1</t>
  </si>
  <si>
    <t>101882656</t>
  </si>
  <si>
    <t>LL0000009266</t>
  </si>
  <si>
    <t>dus2</t>
  </si>
  <si>
    <t>ENSDARG00000077607.6</t>
  </si>
  <si>
    <t>100003049</t>
  </si>
  <si>
    <t>LL0000030495</t>
  </si>
  <si>
    <t>tmem154</t>
  </si>
  <si>
    <t>ENSDARG00000074776.5</t>
  </si>
  <si>
    <t>323681</t>
  </si>
  <si>
    <t>LL0000009460</t>
  </si>
  <si>
    <t>egr4</t>
  </si>
  <si>
    <t>ENSDARG00000077799.3</t>
  </si>
  <si>
    <t>795099</t>
  </si>
  <si>
    <t>LL0000005949</t>
  </si>
  <si>
    <t>cntnap2b</t>
  </si>
  <si>
    <t>ENSDARG00000074558.6</t>
  </si>
  <si>
    <t>563345</t>
  </si>
  <si>
    <t>LL0000037882</t>
  </si>
  <si>
    <t>XLOC_043245</t>
  </si>
  <si>
    <t>LL0000023650</t>
  </si>
  <si>
    <t>rhobtb2a</t>
  </si>
  <si>
    <t>ENSDARG00000074828.5</t>
  </si>
  <si>
    <t>792631</t>
  </si>
  <si>
    <t>LL0000009447</t>
  </si>
  <si>
    <t>egf</t>
  </si>
  <si>
    <t>ENSDARG00000052739.8</t>
  </si>
  <si>
    <t>403045</t>
  </si>
  <si>
    <t>LL0000028038</t>
  </si>
  <si>
    <t>si:dkey-93n13.1</t>
  </si>
  <si>
    <t>ENSDARG00000094328.2</t>
  </si>
  <si>
    <t>110437812</t>
  </si>
  <si>
    <t>LL0000013538</t>
  </si>
  <si>
    <t>larp4b</t>
  </si>
  <si>
    <t>ENSDARG00000062146.7</t>
  </si>
  <si>
    <t>563742</t>
  </si>
  <si>
    <t>LL0000026710</t>
  </si>
  <si>
    <t>si:dkey-121j17.6</t>
  </si>
  <si>
    <t>ENSDARG00000069661.6</t>
  </si>
  <si>
    <t>101886441</t>
  </si>
  <si>
    <t>LL0000024731</t>
  </si>
  <si>
    <t>si:cabz01036022.1</t>
  </si>
  <si>
    <t>ENSDARG00000074818.5</t>
  </si>
  <si>
    <t>100003349</t>
  </si>
  <si>
    <t>LL0000000187</t>
  </si>
  <si>
    <t>acot8</t>
  </si>
  <si>
    <t>ENSDARG00000014138.8</t>
  </si>
  <si>
    <t>450052</t>
  </si>
  <si>
    <t>LL0000014347</t>
  </si>
  <si>
    <t>LOC100536676</t>
  </si>
  <si>
    <t>LL0000003223</t>
  </si>
  <si>
    <t>BX571960.1</t>
  </si>
  <si>
    <t>ENSDARG00000103130.2</t>
  </si>
  <si>
    <t>LL0000008945</t>
  </si>
  <si>
    <t>dip2cb</t>
  </si>
  <si>
    <t>ENSDARG00000025513.10</t>
  </si>
  <si>
    <t>569986</t>
  </si>
  <si>
    <t>LL0000009787</t>
  </si>
  <si>
    <t>erlin1</t>
  </si>
  <si>
    <t>ENSDARG00000021991.7</t>
  </si>
  <si>
    <t>541490</t>
  </si>
  <si>
    <t>LL0000040213</t>
  </si>
  <si>
    <t>si:dkey-237i9.1</t>
  </si>
  <si>
    <t>ENSDARG00000101792.2</t>
  </si>
  <si>
    <t>100535835</t>
  </si>
  <si>
    <t>LL0000017909</t>
  </si>
  <si>
    <t>LOC110439914</t>
  </si>
  <si>
    <t>110439914</t>
  </si>
  <si>
    <t>LL0000006995</t>
  </si>
  <si>
    <t>CR847543.1</t>
  </si>
  <si>
    <t>ENSDARG00000086708.3</t>
  </si>
  <si>
    <t>100534789</t>
  </si>
  <si>
    <t>LL0000018668</t>
  </si>
  <si>
    <t>march5l</t>
  </si>
  <si>
    <t>ENSDARG00000028559.9</t>
  </si>
  <si>
    <t>326067</t>
  </si>
  <si>
    <t>LL0000020888</t>
  </si>
  <si>
    <t>opa3</t>
  </si>
  <si>
    <t>ENSDARG00000061761.5</t>
  </si>
  <si>
    <t>497278</t>
  </si>
  <si>
    <t>LL0000024298</t>
  </si>
  <si>
    <t>scn3b</t>
  </si>
  <si>
    <t>ENSDARG00000062359.6</t>
  </si>
  <si>
    <t>563935</t>
  </si>
  <si>
    <t>LL0000005015</t>
  </si>
  <si>
    <t>ccdc102a</t>
  </si>
  <si>
    <t>ENSDARG00000003872.11</t>
  </si>
  <si>
    <t>325319</t>
  </si>
  <si>
    <t>LL0000009373</t>
  </si>
  <si>
    <t>edaradd</t>
  </si>
  <si>
    <t>ENSDARG00000062289.6</t>
  </si>
  <si>
    <t>566761</t>
  </si>
  <si>
    <t>LL0000021504</t>
  </si>
  <si>
    <t>pde6a</t>
  </si>
  <si>
    <t>ENSDARG00000000380.11</t>
  </si>
  <si>
    <t>368410</t>
  </si>
  <si>
    <t>LL0000009988</t>
  </si>
  <si>
    <t>fam135a</t>
  </si>
  <si>
    <t>ENSDARG00000059843.7</t>
  </si>
  <si>
    <t>566435</t>
  </si>
  <si>
    <t>LL0000030502</t>
  </si>
  <si>
    <t>TMEM164</t>
  </si>
  <si>
    <t>ENSDARG00000113609.1</t>
  </si>
  <si>
    <t>100332120</t>
  </si>
  <si>
    <t>LL0000039345</t>
  </si>
  <si>
    <t>zmp:0000000937</t>
  </si>
  <si>
    <t>ENSDARG00000088727.3</t>
  </si>
  <si>
    <t>101884588</t>
  </si>
  <si>
    <t>LL0000009528</t>
  </si>
  <si>
    <t>eif4ebp3</t>
  </si>
  <si>
    <t>ENSDARG00000054916.5</t>
  </si>
  <si>
    <t>492482</t>
  </si>
  <si>
    <t>LL0000021187</t>
  </si>
  <si>
    <t>p4ha1a</t>
  </si>
  <si>
    <t>ENSDARG00000033537.6</t>
  </si>
  <si>
    <t>562774</t>
  </si>
  <si>
    <t>LL0000009118</t>
  </si>
  <si>
    <t>dnmt3bb.3</t>
  </si>
  <si>
    <t>ENSDARG00000057863.8</t>
  </si>
  <si>
    <t>323723</t>
  </si>
  <si>
    <t>LL0000039827</t>
  </si>
  <si>
    <t>hnrnpa0l</t>
  </si>
  <si>
    <t>ENSDARG00000036161.8</t>
  </si>
  <si>
    <t>321899</t>
  </si>
  <si>
    <t>LL0000011729</t>
  </si>
  <si>
    <t>grik4</t>
  </si>
  <si>
    <t>ENSDARG00000026753.11</t>
  </si>
  <si>
    <t>556582</t>
  </si>
  <si>
    <t>LL0000026509</t>
  </si>
  <si>
    <t>si:ch73-367f21.6</t>
  </si>
  <si>
    <t>ENSDARG00000089953.4</t>
  </si>
  <si>
    <t>100005030</t>
  </si>
  <si>
    <t>LL0000029637</t>
  </si>
  <si>
    <t>styk1a</t>
  </si>
  <si>
    <t>ENSDARG00000070950.6</t>
  </si>
  <si>
    <t>101886109</t>
  </si>
  <si>
    <t>LL0000014842</t>
  </si>
  <si>
    <t>LOC101884089</t>
  </si>
  <si>
    <t>101884089</t>
  </si>
  <si>
    <t>LL0000027243</t>
  </si>
  <si>
    <t>si:dkey-237g15.2</t>
  </si>
  <si>
    <t>ENSDARG00000100302.2</t>
  </si>
  <si>
    <t>101882060</t>
  </si>
  <si>
    <t>LL0000018448</t>
  </si>
  <si>
    <t>ltbp1</t>
  </si>
  <si>
    <t>ENSDARG00000056922.7</t>
  </si>
  <si>
    <t>562072</t>
  </si>
  <si>
    <t>LL0000013025</t>
  </si>
  <si>
    <t>jdp2b</t>
  </si>
  <si>
    <t>ENSDARG00000020133.7</t>
  </si>
  <si>
    <t>436766</t>
  </si>
  <si>
    <t>LL0000008030</t>
  </si>
  <si>
    <t>CU469568.2</t>
  </si>
  <si>
    <t>ENSDARG00000094923.3</t>
  </si>
  <si>
    <t>LL0000005866</t>
  </si>
  <si>
    <t>cmtm7</t>
  </si>
  <si>
    <t>ENSDARG00000010032.9</t>
  </si>
  <si>
    <t>559138</t>
  </si>
  <si>
    <t>LL0000019165</t>
  </si>
  <si>
    <t>mir199-3</t>
  </si>
  <si>
    <t>ENSDARG00000081869.2</t>
  </si>
  <si>
    <t>100033769</t>
  </si>
  <si>
    <t>LL0000004373</t>
  </si>
  <si>
    <t>CABZ01071845.1</t>
  </si>
  <si>
    <t>ENSDARG00000117363.1</t>
  </si>
  <si>
    <t>LL0000007771</t>
  </si>
  <si>
    <t>cttn</t>
  </si>
  <si>
    <t>ENSDARG00000011777.11</t>
  </si>
  <si>
    <t>LL0000021383</t>
  </si>
  <si>
    <t>pcdh1g9</t>
  </si>
  <si>
    <t>ENSDARG00000057519.6</t>
  </si>
  <si>
    <t>553997</t>
  </si>
  <si>
    <t>LL0000020140</t>
  </si>
  <si>
    <t>ndufb5</t>
  </si>
  <si>
    <t>ENSDARG00000070824.6</t>
  </si>
  <si>
    <t>797063</t>
  </si>
  <si>
    <t>LL0000025272</t>
  </si>
  <si>
    <t>si:ch211-166a6.5</t>
  </si>
  <si>
    <t>ENSDARG00000079745.6</t>
  </si>
  <si>
    <t>100000230</t>
  </si>
  <si>
    <t>LL0000030759</t>
  </si>
  <si>
    <t>tnnc2</t>
  </si>
  <si>
    <t>ENSDARG00000070835.5</t>
  </si>
  <si>
    <t>58082</t>
  </si>
  <si>
    <t>LL0000015797</t>
  </si>
  <si>
    <t>LOC103910169</t>
  </si>
  <si>
    <t>103910169</t>
  </si>
  <si>
    <t>LL0000029203</t>
  </si>
  <si>
    <t>sox9a</t>
  </si>
  <si>
    <t>ENSDARG00000003293.11</t>
  </si>
  <si>
    <t>60641</t>
  </si>
  <si>
    <t>LL0000006959</t>
  </si>
  <si>
    <t>CR792438.1</t>
  </si>
  <si>
    <t>ENSDARG00000096338.3</t>
  </si>
  <si>
    <t>LL0000025740</t>
  </si>
  <si>
    <t>si:ch211-235i11.5</t>
  </si>
  <si>
    <t>ENSDARG00000093378.4</t>
  </si>
  <si>
    <t>110437792</t>
  </si>
  <si>
    <t>LL0000021677</t>
  </si>
  <si>
    <t>phactr2</t>
  </si>
  <si>
    <t>ENSDARG00000027172.10</t>
  </si>
  <si>
    <t>570136</t>
  </si>
  <si>
    <t>LL0000029161</t>
  </si>
  <si>
    <t>sort1a</t>
  </si>
  <si>
    <t>ENSDARG00000029402.10</t>
  </si>
  <si>
    <t>406511</t>
  </si>
  <si>
    <t>LL0000018890</t>
  </si>
  <si>
    <t>metap2b</t>
  </si>
  <si>
    <t>ENSDARG00000102571.2</t>
  </si>
  <si>
    <t>323452</t>
  </si>
  <si>
    <t>LL0000022306</t>
  </si>
  <si>
    <t>pomt2</t>
  </si>
  <si>
    <t>ENSDARG00000055027.7</t>
  </si>
  <si>
    <t>563878</t>
  </si>
  <si>
    <t>LL0000031754</t>
  </si>
  <si>
    <t>utp4</t>
  </si>
  <si>
    <t>ENSDARG00000017675.11</t>
  </si>
  <si>
    <t>406571</t>
  </si>
  <si>
    <t>LL0000002484</t>
  </si>
  <si>
    <t>BX284666.3</t>
  </si>
  <si>
    <t>ENSDARG00000095711.3</t>
  </si>
  <si>
    <t>101882528</t>
  </si>
  <si>
    <t>LL0000004313</t>
  </si>
  <si>
    <t>CABZ01066926.1</t>
  </si>
  <si>
    <t>ENSDARG00000099534.3</t>
  </si>
  <si>
    <t>100329344</t>
  </si>
  <si>
    <t>LL0000009245</t>
  </si>
  <si>
    <t>dstyk</t>
  </si>
  <si>
    <t>ENSDARG00000000853.13</t>
  </si>
  <si>
    <t>402922</t>
  </si>
  <si>
    <t>LL0000032898</t>
  </si>
  <si>
    <t>XLOC_005905</t>
  </si>
  <si>
    <t>LL0000016415</t>
  </si>
  <si>
    <t>LOC108180196</t>
  </si>
  <si>
    <t>108180196</t>
  </si>
  <si>
    <t>LL0000026085</t>
  </si>
  <si>
    <t>si:ch211-59d8.2</t>
  </si>
  <si>
    <t>ENSDARG00000113510.1</t>
  </si>
  <si>
    <t>LL0000010175</t>
  </si>
  <si>
    <t>fbp2</t>
  </si>
  <si>
    <t>ENSDARG00000012366.7</t>
  </si>
  <si>
    <t>445505</t>
  </si>
  <si>
    <t>LL0000011228</t>
  </si>
  <si>
    <t>gdap1l1</t>
  </si>
  <si>
    <t>ENSDARG00000028628.7</t>
  </si>
  <si>
    <t>562163</t>
  </si>
  <si>
    <t>LL0000010284</t>
  </si>
  <si>
    <t>fgf12b</t>
  </si>
  <si>
    <t>ENSDARG00000113525.1</t>
  </si>
  <si>
    <t>751749</t>
  </si>
  <si>
    <t>LL0000031802</t>
  </si>
  <si>
    <t>VASH1</t>
  </si>
  <si>
    <t>ENSDARG00000092716.3</t>
  </si>
  <si>
    <t>100001748</t>
  </si>
  <si>
    <t>LL0000017180</t>
  </si>
  <si>
    <t>LOC110438103</t>
  </si>
  <si>
    <t>110438103</t>
  </si>
  <si>
    <t>LL0000012096</t>
  </si>
  <si>
    <t>hiat1a</t>
  </si>
  <si>
    <t>ENSDARG00000013117.7</t>
  </si>
  <si>
    <t>322115</t>
  </si>
  <si>
    <t>LL0000024149</t>
  </si>
  <si>
    <t>s100t</t>
  </si>
  <si>
    <t>ENSDARG00000055589.7</t>
  </si>
  <si>
    <t>541368</t>
  </si>
  <si>
    <t>LL0000001837</t>
  </si>
  <si>
    <t>bcl11aa</t>
  </si>
  <si>
    <t>ENSDARG00000061352.7</t>
  </si>
  <si>
    <t>678650</t>
  </si>
  <si>
    <t>LL0000035284</t>
  </si>
  <si>
    <t>XLOC_024221</t>
  </si>
  <si>
    <t>LL0000004862</t>
  </si>
  <si>
    <t>camta1a</t>
  </si>
  <si>
    <t>ENSDARG00000077428.6</t>
  </si>
  <si>
    <t>797322</t>
  </si>
  <si>
    <t>LL0000008252</t>
  </si>
  <si>
    <t>CU855948.1</t>
  </si>
  <si>
    <t>ENSDARG00000117336.1</t>
  </si>
  <si>
    <t>LL0000009865</t>
  </si>
  <si>
    <t>exoc1</t>
  </si>
  <si>
    <t>ENSDARG00000043019.9</t>
  </si>
  <si>
    <t>322338</t>
  </si>
  <si>
    <t>LL0000033543</t>
  </si>
  <si>
    <t>XLOC_011153</t>
  </si>
  <si>
    <t>LL0000020798</t>
  </si>
  <si>
    <t>oaz2a</t>
  </si>
  <si>
    <t>ENSDARG00000045929.7</t>
  </si>
  <si>
    <t>100002007</t>
  </si>
  <si>
    <t>LL0000018820</t>
  </si>
  <si>
    <t>med1</t>
  </si>
  <si>
    <t>ENSDARG00000075340.6</t>
  </si>
  <si>
    <t>571519</t>
  </si>
  <si>
    <t>LL0000028120</t>
  </si>
  <si>
    <t>si:dkeyp-121d4.3</t>
  </si>
  <si>
    <t>ENSDARG00000089355.3</t>
  </si>
  <si>
    <t>100004621</t>
  </si>
  <si>
    <t>LL0000000120</t>
  </si>
  <si>
    <t>abraxas1</t>
  </si>
  <si>
    <t>ENSDARG00000043339.5</t>
  </si>
  <si>
    <t>449820</t>
  </si>
  <si>
    <t>LL0000015678</t>
  </si>
  <si>
    <t>LOC103909642</t>
  </si>
  <si>
    <t>103909642</t>
  </si>
  <si>
    <t>LL0000018908</t>
  </si>
  <si>
    <t>mettl26</t>
  </si>
  <si>
    <t>ENSDARG00000027461.8</t>
  </si>
  <si>
    <t>386899</t>
  </si>
  <si>
    <t>LL0000017241</t>
  </si>
  <si>
    <t>LOC110438213</t>
  </si>
  <si>
    <t>110438213</t>
  </si>
  <si>
    <t>LL0000032616</t>
  </si>
  <si>
    <t>XLOC_003375</t>
  </si>
  <si>
    <t>LL0000020564</t>
  </si>
  <si>
    <t>ENSDARG00000010250.9</t>
  </si>
  <si>
    <t>LL0000001058</t>
  </si>
  <si>
    <t>ankrd9</t>
  </si>
  <si>
    <t>ENSDARG00000028804.6</t>
  </si>
  <si>
    <t>492328</t>
  </si>
  <si>
    <t>LL0000002330</t>
  </si>
  <si>
    <t>BX072570.1</t>
  </si>
  <si>
    <t>ENSDARG00000096697.2</t>
  </si>
  <si>
    <t>LL0000032128</t>
  </si>
  <si>
    <t>wu:fb55g09</t>
  </si>
  <si>
    <t>792924</t>
  </si>
  <si>
    <t>LL0000030271</t>
  </si>
  <si>
    <t>ENSDARG00000100260.2</t>
  </si>
  <si>
    <t>LL0000009296</t>
  </si>
  <si>
    <t>dvl1a</t>
  </si>
  <si>
    <t>ENSDARG00000010515.12</t>
  </si>
  <si>
    <t>569863</t>
  </si>
  <si>
    <t>LL0000031260</t>
  </si>
  <si>
    <t>tspan7</t>
  </si>
  <si>
    <t>ENSDARG00000015759.11</t>
  </si>
  <si>
    <t>406802</t>
  </si>
  <si>
    <t>LL0000014480</t>
  </si>
  <si>
    <t>LOC101882159</t>
  </si>
  <si>
    <t>101882159</t>
  </si>
  <si>
    <t>LL0000006413</t>
  </si>
  <si>
    <t>CR383662.8</t>
  </si>
  <si>
    <t>ENSDARG00000116855.1</t>
  </si>
  <si>
    <t>108183374</t>
  </si>
  <si>
    <t>LL0000003263</t>
  </si>
  <si>
    <t>BX640537.2</t>
  </si>
  <si>
    <t>ENSDARG00000099895.2</t>
  </si>
  <si>
    <t>101884621</t>
  </si>
  <si>
    <t>LL0000020074</t>
  </si>
  <si>
    <t>ncoa6</t>
  </si>
  <si>
    <t>ENSDARG00000071272.7</t>
  </si>
  <si>
    <t>100144559</t>
  </si>
  <si>
    <t>LL0000008471</t>
  </si>
  <si>
    <t>cx40.8</t>
  </si>
  <si>
    <t>ENSDARG00000071192.5</t>
  </si>
  <si>
    <t>565638</t>
  </si>
  <si>
    <t>LL0000040110</t>
  </si>
  <si>
    <t>plcb4</t>
  </si>
  <si>
    <t>407700</t>
  </si>
  <si>
    <t>LL0000038836</t>
  </si>
  <si>
    <t>zgc:162344</t>
  </si>
  <si>
    <t>ENSDARG00000070040.7</t>
  </si>
  <si>
    <t>563289</t>
  </si>
  <si>
    <t>LL0000009461</t>
  </si>
  <si>
    <t>ehbp1</t>
  </si>
  <si>
    <t>ENSDARG00000043643.7</t>
  </si>
  <si>
    <t>560857</t>
  </si>
  <si>
    <t>LL0000021521</t>
  </si>
  <si>
    <t>pdgfbb</t>
  </si>
  <si>
    <t>ENSDARG00000038139.8</t>
  </si>
  <si>
    <t>796490</t>
  </si>
  <si>
    <t>LL0000007202</t>
  </si>
  <si>
    <t>CR932000.1</t>
  </si>
  <si>
    <t>ENSDARG00000097733.2</t>
  </si>
  <si>
    <t>101882529</t>
  </si>
  <si>
    <t>LL0000008026</t>
  </si>
  <si>
    <t>CU469531.2</t>
  </si>
  <si>
    <t>ENSDARG00000093360.3</t>
  </si>
  <si>
    <t>LL0000013364</t>
  </si>
  <si>
    <t>klf4</t>
  </si>
  <si>
    <t>ENSDARG00000079922.4</t>
  </si>
  <si>
    <t>562155</t>
  </si>
  <si>
    <t>LL0000039406</t>
  </si>
  <si>
    <t>znf1023</t>
  </si>
  <si>
    <t>ENSDARG00000104038.2</t>
  </si>
  <si>
    <t>LL0000000887</t>
  </si>
  <si>
    <t>alg1</t>
  </si>
  <si>
    <t>ENSDARG00000054963.5</t>
  </si>
  <si>
    <t>334161</t>
  </si>
  <si>
    <t>LL0000000008</t>
  </si>
  <si>
    <t>aagab</t>
  </si>
  <si>
    <t>ENSDARG00000041170.4</t>
  </si>
  <si>
    <t>436696</t>
  </si>
  <si>
    <t>LL0000031559</t>
  </si>
  <si>
    <t>ufl1</t>
  </si>
  <si>
    <t>ENSDARG00000007496.9</t>
  </si>
  <si>
    <t>393578</t>
  </si>
  <si>
    <t>LL0000001281</t>
  </si>
  <si>
    <t>arhgap29a</t>
  </si>
  <si>
    <t>ENSDARG00000026329.10</t>
  </si>
  <si>
    <t>564805</t>
  </si>
  <si>
    <t>LL0000014348</t>
  </si>
  <si>
    <t>LOC100536716</t>
  </si>
  <si>
    <t>100536716</t>
  </si>
  <si>
    <t>LL0000023607</t>
  </si>
  <si>
    <t>rgs17</t>
  </si>
  <si>
    <t>ENSDARG00000039435.6</t>
  </si>
  <si>
    <t>436796</t>
  </si>
  <si>
    <t>LL0000021652</t>
  </si>
  <si>
    <t>pgap3</t>
  </si>
  <si>
    <t>ENSDARG00000057531.6</t>
  </si>
  <si>
    <t>100136873</t>
  </si>
  <si>
    <t>LL0000003632</t>
  </si>
  <si>
    <t>BX908782.3</t>
  </si>
  <si>
    <t>ENSDARG00000116628.1</t>
  </si>
  <si>
    <t>100329375</t>
  </si>
  <si>
    <t>LL0000024837</t>
  </si>
  <si>
    <t>si:ch1073-376c22.1</t>
  </si>
  <si>
    <t>ENSDARG00000102704.2</t>
  </si>
  <si>
    <t>100000126</t>
  </si>
  <si>
    <t>LL0000022955</t>
  </si>
  <si>
    <t>pvrl2l</t>
  </si>
  <si>
    <t>ENSDARG00000063390.8</t>
  </si>
  <si>
    <t>560933</t>
  </si>
  <si>
    <t>LL0000016912</t>
  </si>
  <si>
    <t>LOC108191614</t>
  </si>
  <si>
    <t>108191614</t>
  </si>
  <si>
    <t>LL0000024660</t>
  </si>
  <si>
    <t>ENSDARG00000063054.8</t>
  </si>
  <si>
    <t>LL0000011209</t>
  </si>
  <si>
    <t>gcgrb</t>
  </si>
  <si>
    <t>ENSDARG00000036272.8</t>
  </si>
  <si>
    <t>565237</t>
  </si>
  <si>
    <t>LL0000011201</t>
  </si>
  <si>
    <t>gcat</t>
  </si>
  <si>
    <t>ENSDARG00000005643.7</t>
  </si>
  <si>
    <t>402822</t>
  </si>
  <si>
    <t>LL0000019768</t>
  </si>
  <si>
    <t>mvb12a</t>
  </si>
  <si>
    <t>ENSDARG00000099741.2</t>
  </si>
  <si>
    <t>393456</t>
  </si>
  <si>
    <t>LL0000013545</t>
  </si>
  <si>
    <t>las1l</t>
  </si>
  <si>
    <t>ENSDARG00000062457.7</t>
  </si>
  <si>
    <t>561321</t>
  </si>
  <si>
    <t>LL0000032042</t>
  </si>
  <si>
    <t>wdr81</t>
  </si>
  <si>
    <t>ENSDARG00000079702.5</t>
  </si>
  <si>
    <t>100333062</t>
  </si>
  <si>
    <t>LL0000031193</t>
  </si>
  <si>
    <t>trpm1b</t>
  </si>
  <si>
    <t>ENSDARG00000103476.2</t>
  </si>
  <si>
    <t>569946</t>
  </si>
  <si>
    <t>LL0000020110</t>
  </si>
  <si>
    <t>ndufa11</t>
  </si>
  <si>
    <t>ENSDARG00000042777.6</t>
  </si>
  <si>
    <t>393497</t>
  </si>
  <si>
    <t>LL0000011714</t>
  </si>
  <si>
    <t>gria2a</t>
  </si>
  <si>
    <t>ENSDARG00000070173.8</t>
  </si>
  <si>
    <t>170450</t>
  </si>
  <si>
    <t>LL0000026674</t>
  </si>
  <si>
    <t>si:dkey-117n7.2</t>
  </si>
  <si>
    <t>ENSDARG00000093135.2</t>
  </si>
  <si>
    <t>LL0000022011</t>
  </si>
  <si>
    <t>pkd1a</t>
  </si>
  <si>
    <t>ENSDARG00000030417.8</t>
  </si>
  <si>
    <t>100149562</t>
  </si>
  <si>
    <t>LL0000016747</t>
  </si>
  <si>
    <t>LOC108183923</t>
  </si>
  <si>
    <t>108183923</t>
  </si>
  <si>
    <t>LL0000007284</t>
  </si>
  <si>
    <t>creb3l2</t>
  </si>
  <si>
    <t>ENSDARG00000063563.8</t>
  </si>
  <si>
    <t>791169</t>
  </si>
  <si>
    <t>LL0000017206</t>
  </si>
  <si>
    <t>LOC110438149</t>
  </si>
  <si>
    <t>110438149</t>
  </si>
  <si>
    <t>LL0000026300</t>
  </si>
  <si>
    <t>si:ch73-204p21.2</t>
  </si>
  <si>
    <t>ENSDARG00000097902.3</t>
  </si>
  <si>
    <t>100148757</t>
  </si>
  <si>
    <t>LL0000021583</t>
  </si>
  <si>
    <t>pear1</t>
  </si>
  <si>
    <t>ENSDARG00000060753.9</t>
  </si>
  <si>
    <t>571812</t>
  </si>
  <si>
    <t>LL0000001106</t>
  </si>
  <si>
    <t>anxa3a</t>
  </si>
  <si>
    <t>ENSDARG00000009196.9</t>
  </si>
  <si>
    <t>447893</t>
  </si>
  <si>
    <t>LL0000039645</t>
  </si>
  <si>
    <t>znf687a</t>
  </si>
  <si>
    <t>ENSDARG00000102774.2</t>
  </si>
  <si>
    <t>562791</t>
  </si>
  <si>
    <t>LL0000000545</t>
  </si>
  <si>
    <t>akip1</t>
  </si>
  <si>
    <t>ENSDARG00000069037.7</t>
  </si>
  <si>
    <t>562301</t>
  </si>
  <si>
    <t>LL0000012855</t>
  </si>
  <si>
    <t>irf2a</t>
  </si>
  <si>
    <t>ENSDARG00000007387.10</t>
  </si>
  <si>
    <t>325410</t>
  </si>
  <si>
    <t>LL0000005692</t>
  </si>
  <si>
    <t>cib1</t>
  </si>
  <si>
    <t>ENSDARG00000103118.2</t>
  </si>
  <si>
    <t>550376</t>
  </si>
  <si>
    <t>LL0000016690</t>
  </si>
  <si>
    <t>LOC108183657</t>
  </si>
  <si>
    <t>108183657</t>
  </si>
  <si>
    <t>LL0000008551</t>
  </si>
  <si>
    <t>cyp1d1</t>
  </si>
  <si>
    <t>ENSDARG00000035569.5</t>
  </si>
  <si>
    <t>492344</t>
  </si>
  <si>
    <t>LL0000004610</t>
  </si>
  <si>
    <t>CABZ01088025.1</t>
  </si>
  <si>
    <t>ENSDARG00000033955.8</t>
  </si>
  <si>
    <t>100537117</t>
  </si>
  <si>
    <t>LL0000031957</t>
  </si>
  <si>
    <t>wacb</t>
  </si>
  <si>
    <t>ENSDARG00000099015.2</t>
  </si>
  <si>
    <t>449798</t>
  </si>
  <si>
    <t>LL0000003137</t>
  </si>
  <si>
    <t>BX569801.2</t>
  </si>
  <si>
    <t>ENSDARG00000096790.2</t>
  </si>
  <si>
    <t>LL0000022958</t>
  </si>
  <si>
    <t>pwwp2a</t>
  </si>
  <si>
    <t>ENSDARG00000075526.6</t>
  </si>
  <si>
    <t>559090</t>
  </si>
  <si>
    <t>LL0000013024</t>
  </si>
  <si>
    <t>jdp2a</t>
  </si>
  <si>
    <t>ENSDARG00000040137.7</t>
  </si>
  <si>
    <t>570258</t>
  </si>
  <si>
    <t>LL0000021721</t>
  </si>
  <si>
    <t>phlda1</t>
  </si>
  <si>
    <t>ENSDARG00000099129.2</t>
  </si>
  <si>
    <t>449990</t>
  </si>
  <si>
    <t>LL0000031865</t>
  </si>
  <si>
    <t>VIT</t>
  </si>
  <si>
    <t>ENSDARG00000063631.7</t>
  </si>
  <si>
    <t>497398</t>
  </si>
  <si>
    <t>LL0000008024</t>
  </si>
  <si>
    <t>CU469530.2</t>
  </si>
  <si>
    <t>ENSDARG00000114805.1</t>
  </si>
  <si>
    <t>100150236</t>
  </si>
  <si>
    <t>LL0000039415</t>
  </si>
  <si>
    <t>znf1033</t>
  </si>
  <si>
    <t>ENSDARG00000115017.1</t>
  </si>
  <si>
    <t>LL0000035091</t>
  </si>
  <si>
    <t>XLOC_022651</t>
  </si>
  <si>
    <t>110438328</t>
  </si>
  <si>
    <t>LL0000031484</t>
  </si>
  <si>
    <t>ube2ka</t>
  </si>
  <si>
    <t>ENSDARG00000089055.4</t>
  </si>
  <si>
    <t>541355</t>
  </si>
  <si>
    <t>LL0000039842</t>
  </si>
  <si>
    <t>itln1</t>
  </si>
  <si>
    <t>ENSDARG00000007534.10</t>
  </si>
  <si>
    <t>767684</t>
  </si>
  <si>
    <t>LL0000000547</t>
  </si>
  <si>
    <t>akirin2</t>
  </si>
  <si>
    <t>ENSDARG00000058729.8</t>
  </si>
  <si>
    <t>406855</t>
  </si>
  <si>
    <t>LL0000007548</t>
  </si>
  <si>
    <t>CT030017.2</t>
  </si>
  <si>
    <t>ENSDARG00000111755.1</t>
  </si>
  <si>
    <t>100333928</t>
  </si>
  <si>
    <t>LL0000033986</t>
  </si>
  <si>
    <t>XLOC_014378</t>
  </si>
  <si>
    <t>LL0000023931</t>
  </si>
  <si>
    <t>rpl4</t>
  </si>
  <si>
    <t>ENSDARG00000041182.5</t>
  </si>
  <si>
    <t>337090</t>
  </si>
  <si>
    <t>LL0000009970</t>
  </si>
  <si>
    <t>fam117bb</t>
  </si>
  <si>
    <t>ENSDARG00000009839.11</t>
  </si>
  <si>
    <t>100003476</t>
  </si>
  <si>
    <t>LL0000007076</t>
  </si>
  <si>
    <t>CR848812.1</t>
  </si>
  <si>
    <t>ENSDARG00000096951.2</t>
  </si>
  <si>
    <t>108179323</t>
  </si>
  <si>
    <t>LL0000022495</t>
  </si>
  <si>
    <t>ppp6r2b</t>
  </si>
  <si>
    <t>ENSDARG00000069654.7</t>
  </si>
  <si>
    <t>570360</t>
  </si>
  <si>
    <t>LL0000006954</t>
  </si>
  <si>
    <t>CR792422.1</t>
  </si>
  <si>
    <t>ENSDARG00000010075.9</t>
  </si>
  <si>
    <t>100334931</t>
  </si>
  <si>
    <t>LL0000012318</t>
  </si>
  <si>
    <t>hrh3</t>
  </si>
  <si>
    <t>ENSDARG00000035942.5</t>
  </si>
  <si>
    <t>561773</t>
  </si>
  <si>
    <t>LL0000021737</t>
  </si>
  <si>
    <t>phrf1</t>
  </si>
  <si>
    <t>ENSDARG00000075252.7</t>
  </si>
  <si>
    <t>321905</t>
  </si>
  <si>
    <t>LL0000012336</t>
  </si>
  <si>
    <t>hsbp1a</t>
  </si>
  <si>
    <t>ENSDARG00000069425.6</t>
  </si>
  <si>
    <t>541432</t>
  </si>
  <si>
    <t>LL0000038973</t>
  </si>
  <si>
    <t>zgc:172121</t>
  </si>
  <si>
    <t>ENSDARG00000034430.9</t>
  </si>
  <si>
    <t>337599</t>
  </si>
  <si>
    <t>LL0000012814</t>
  </si>
  <si>
    <t>ip6k2a</t>
  </si>
  <si>
    <t>ENSDARG00000008310.8</t>
  </si>
  <si>
    <t>322041</t>
  </si>
  <si>
    <t>LL0000020192</t>
  </si>
  <si>
    <t>nek7</t>
  </si>
  <si>
    <t>ENSDARG00000056966.6</t>
  </si>
  <si>
    <t>445223</t>
  </si>
  <si>
    <t>LL0000020047</t>
  </si>
  <si>
    <t>ncaph</t>
  </si>
  <si>
    <t>ENSDARG00000061468.6</t>
  </si>
  <si>
    <t>570062</t>
  </si>
  <si>
    <t>LL0000009424</t>
  </si>
  <si>
    <t>efhc1</t>
  </si>
  <si>
    <t>ENSDARG00000009743.9</t>
  </si>
  <si>
    <t>393942</t>
  </si>
  <si>
    <t>LL0000033013</t>
  </si>
  <si>
    <t>XLOC_006989</t>
  </si>
  <si>
    <t>LL0000022274</t>
  </si>
  <si>
    <t>polr2c</t>
  </si>
  <si>
    <t>ENSDARG00000033596.5</t>
  </si>
  <si>
    <t>334669</t>
  </si>
  <si>
    <t>LL0000030818</t>
  </si>
  <si>
    <t>tomt</t>
  </si>
  <si>
    <t>ENSDARG00000115463.1</t>
  </si>
  <si>
    <t>110437932</t>
  </si>
  <si>
    <t>LL0000018546</t>
  </si>
  <si>
    <t>mak16</t>
  </si>
  <si>
    <t>ENSDARG00000003527.11</t>
  </si>
  <si>
    <t>192312</t>
  </si>
  <si>
    <t>LL0000030282</t>
  </si>
  <si>
    <t>thop1</t>
  </si>
  <si>
    <t>ENSDARG00000013776.12</t>
  </si>
  <si>
    <t>436628</t>
  </si>
  <si>
    <t>LL0000009061</t>
  </si>
  <si>
    <t>dnajc11b</t>
  </si>
  <si>
    <t>ENSDARG00000102696.4</t>
  </si>
  <si>
    <t>100329402</t>
  </si>
  <si>
    <t>LL0000036626</t>
  </si>
  <si>
    <t>XLOC_034214</t>
  </si>
  <si>
    <t>LL0000011553</t>
  </si>
  <si>
    <t>gpc5b</t>
  </si>
  <si>
    <t>ENSDARG00000024588.11</t>
  </si>
  <si>
    <t>101886726</t>
  </si>
  <si>
    <t>LL0000003672</t>
  </si>
  <si>
    <t>BX927130.3</t>
  </si>
  <si>
    <t>ENSDARG00000103218.2</t>
  </si>
  <si>
    <t>LL0000026620</t>
  </si>
  <si>
    <t>si:dkey-105i14.1</t>
  </si>
  <si>
    <t>ENSDARG00000077697.6</t>
  </si>
  <si>
    <t>LL0000004842</t>
  </si>
  <si>
    <t>camk2g1</t>
  </si>
  <si>
    <t>ENSDARG00000071395.8</t>
  </si>
  <si>
    <t>791855</t>
  </si>
  <si>
    <t>LL0000017468</t>
  </si>
  <si>
    <t>LOC110438633</t>
  </si>
  <si>
    <t>110438633</t>
  </si>
  <si>
    <t>LL0000007016</t>
  </si>
  <si>
    <t>CR847898.2</t>
  </si>
  <si>
    <t>ENSDARG00000097265.2</t>
  </si>
  <si>
    <t>103911238</t>
  </si>
  <si>
    <t>LL0000019962</t>
  </si>
  <si>
    <t>nagk</t>
  </si>
  <si>
    <t>ENSDARG00000099116.3</t>
  </si>
  <si>
    <t>100126013</t>
  </si>
  <si>
    <t>LL0000030782</t>
  </si>
  <si>
    <t>tnpo1</t>
  </si>
  <si>
    <t>ENSDARG00000035390.7</t>
  </si>
  <si>
    <t>562607</t>
  </si>
  <si>
    <t>LL0000006982</t>
  </si>
  <si>
    <t>CR846087.3</t>
  </si>
  <si>
    <t>ENSDARG00000095605.2</t>
  </si>
  <si>
    <t>100535113</t>
  </si>
  <si>
    <t>LL0000017066</t>
  </si>
  <si>
    <t>LOC110437909</t>
  </si>
  <si>
    <t>110437909</t>
  </si>
  <si>
    <t>LL0000032115</t>
  </si>
  <si>
    <t>wscd1b</t>
  </si>
  <si>
    <t>ENSDARG00000078006.6</t>
  </si>
  <si>
    <t>565449</t>
  </si>
  <si>
    <t>LL0000005376</t>
  </si>
  <si>
    <t>cdkl1</t>
  </si>
  <si>
    <t>ENSDARG00000017329.8</t>
  </si>
  <si>
    <t>445316</t>
  </si>
  <si>
    <t>LL0000000005</t>
  </si>
  <si>
    <t>aadac</t>
  </si>
  <si>
    <t>ENSDARG00000063621.5</t>
  </si>
  <si>
    <t>100148912</t>
  </si>
  <si>
    <t>LL0000032627</t>
  </si>
  <si>
    <t>XLOC_003453</t>
  </si>
  <si>
    <t>LL0000000307</t>
  </si>
  <si>
    <t>adck2</t>
  </si>
  <si>
    <t>ENSDARG00000073923.4</t>
  </si>
  <si>
    <t>572087</t>
  </si>
  <si>
    <t>LL0000029612</t>
  </si>
  <si>
    <t>stx16</t>
  </si>
  <si>
    <t>ENSDARG00000003307.12</t>
  </si>
  <si>
    <t>562857</t>
  </si>
  <si>
    <t>LL0000004999</t>
  </si>
  <si>
    <t>cbx3b</t>
  </si>
  <si>
    <t>ENSDARG00000092158.3</t>
  </si>
  <si>
    <t>567497</t>
  </si>
  <si>
    <t>LL0000000179</t>
  </si>
  <si>
    <t>acot16</t>
  </si>
  <si>
    <t>ENSDARG00000069292.6</t>
  </si>
  <si>
    <t>402867</t>
  </si>
  <si>
    <t>LL0000023926</t>
  </si>
  <si>
    <t>rpl36a</t>
  </si>
  <si>
    <t>ENSDARG00000058105.5</t>
  </si>
  <si>
    <t>195819</t>
  </si>
  <si>
    <t>LL0000005910</t>
  </si>
  <si>
    <t>cnot10</t>
  </si>
  <si>
    <t>ENSDARG00000058528.7</t>
  </si>
  <si>
    <t>449918</t>
  </si>
  <si>
    <t>LL0000030276</t>
  </si>
  <si>
    <t>thoc1</t>
  </si>
  <si>
    <t>ENSDARG00000088246.4</t>
  </si>
  <si>
    <t>373077</t>
  </si>
  <si>
    <t>LL0000021692</t>
  </si>
  <si>
    <t>phf10</t>
  </si>
  <si>
    <t>ENSDARG00000070084.6</t>
  </si>
  <si>
    <t>393628</t>
  </si>
  <si>
    <t>LL0000039452</t>
  </si>
  <si>
    <t>znf106b</t>
  </si>
  <si>
    <t>ENSDARG00000091947.3</t>
  </si>
  <si>
    <t>100536805</t>
  </si>
  <si>
    <t>LL0000012344</t>
  </si>
  <si>
    <t>hsd17b10</t>
  </si>
  <si>
    <t>ENSDARG00000017781.6</t>
  </si>
  <si>
    <t>450078</t>
  </si>
  <si>
    <t>LL0000021325</t>
  </si>
  <si>
    <t>pax6a</t>
  </si>
  <si>
    <t>ENSDARG00000103379.2</t>
  </si>
  <si>
    <t>30567</t>
  </si>
  <si>
    <t>LL0000038820</t>
  </si>
  <si>
    <t>zgc:162025</t>
  </si>
  <si>
    <t>ENSDARG00000046141.6</t>
  </si>
  <si>
    <t>571775</t>
  </si>
  <si>
    <t>LL0000026759</t>
  </si>
  <si>
    <t>si:dkey-149m13.4</t>
  </si>
  <si>
    <t>ENSDARG00000114536.1</t>
  </si>
  <si>
    <t>LL0000028910</t>
  </si>
  <si>
    <t>slit1b</t>
  </si>
  <si>
    <t>ENSDARG00000099446.3</t>
  </si>
  <si>
    <t>561685</t>
  </si>
  <si>
    <t>LL0000027887</t>
  </si>
  <si>
    <t>si:dkey-78k11.9</t>
  </si>
  <si>
    <t>ENSDARG00000037155.6</t>
  </si>
  <si>
    <t>100537284</t>
  </si>
  <si>
    <t>LL0000018931</t>
  </si>
  <si>
    <t>mfn1b</t>
  </si>
  <si>
    <t>ENSDARG00000079219.5</t>
  </si>
  <si>
    <t>393620</t>
  </si>
  <si>
    <t>LL0000007295</t>
  </si>
  <si>
    <t>crebzf</t>
  </si>
  <si>
    <t>ENSDARG00000089787.4</t>
  </si>
  <si>
    <t>562093</t>
  </si>
  <si>
    <t>LL0000012154</t>
  </si>
  <si>
    <t>hltf</t>
  </si>
  <si>
    <t>ENSDARG00000026053.9</t>
  </si>
  <si>
    <t>564651</t>
  </si>
  <si>
    <t>LL0000000482</t>
  </si>
  <si>
    <t>agtr1a</t>
  </si>
  <si>
    <t>ENSDARG00000018616.9</t>
  </si>
  <si>
    <t>794575</t>
  </si>
  <si>
    <t>LL0000011852</t>
  </si>
  <si>
    <t>gtpbp1l</t>
  </si>
  <si>
    <t>ENSDARG00000042900.8</t>
  </si>
  <si>
    <t>402863</t>
  </si>
  <si>
    <t>LL0000010807</t>
  </si>
  <si>
    <t>FP340257.1</t>
  </si>
  <si>
    <t>ENSDARG00000113763.1</t>
  </si>
  <si>
    <t>LL0000012399</t>
  </si>
  <si>
    <t>htatip2</t>
  </si>
  <si>
    <t>ENSDARG00000028386.8</t>
  </si>
  <si>
    <t>64605</t>
  </si>
  <si>
    <t>LL0000019564</t>
  </si>
  <si>
    <t>mrpl46</t>
  </si>
  <si>
    <t>ENSDARG00000016307.11</t>
  </si>
  <si>
    <t>436791</t>
  </si>
  <si>
    <t>LL0000006250</t>
  </si>
  <si>
    <t>CR352265.1</t>
  </si>
  <si>
    <t>ENSDARG00000062758.6</t>
  </si>
  <si>
    <t>LL0000013761</t>
  </si>
  <si>
    <t>LO017650.1</t>
  </si>
  <si>
    <t>ENSDARG00000103903.2</t>
  </si>
  <si>
    <t>100534755</t>
  </si>
  <si>
    <t>LL0000034800</t>
  </si>
  <si>
    <t>XLOC_020031</t>
  </si>
  <si>
    <t>LL0000008502</t>
  </si>
  <si>
    <t>cxcr4a</t>
  </si>
  <si>
    <t>ENSDARG00000057633.5</t>
  </si>
  <si>
    <t>140747</t>
  </si>
  <si>
    <t>LL0000031547</t>
  </si>
  <si>
    <t>uck2b</t>
  </si>
  <si>
    <t>ENSDARG00000022213.6</t>
  </si>
  <si>
    <t>327057</t>
  </si>
  <si>
    <t>LL0000005775</t>
  </si>
  <si>
    <t>cldn8</t>
  </si>
  <si>
    <t>445278</t>
  </si>
  <si>
    <t>LL0000031795</t>
  </si>
  <si>
    <t>vangl1</t>
  </si>
  <si>
    <t>ENSDARG00000004305.11</t>
  </si>
  <si>
    <t>403076</t>
  </si>
  <si>
    <t>LL0000025632</t>
  </si>
  <si>
    <t>si:ch211-220i18.4</t>
  </si>
  <si>
    <t>ENSDARG00000030262.10</t>
  </si>
  <si>
    <t>798392</t>
  </si>
  <si>
    <t>LL0000031794</t>
  </si>
  <si>
    <t>vamp8</t>
  </si>
  <si>
    <t>ENSDARG00000024116.5</t>
  </si>
  <si>
    <t>327007</t>
  </si>
  <si>
    <t>LL0000010639</t>
  </si>
  <si>
    <t>FP015860.1</t>
  </si>
  <si>
    <t>ENSDARG00000117389.1</t>
  </si>
  <si>
    <t>LL0000027577</t>
  </si>
  <si>
    <t>si:dkey-31j3.11</t>
  </si>
  <si>
    <t>ENSDARG00000103615.3</t>
  </si>
  <si>
    <t>LL0000014344</t>
  </si>
  <si>
    <t>LOC100536649</t>
  </si>
  <si>
    <t>100536649</t>
  </si>
  <si>
    <t>LL0000015085</t>
  </si>
  <si>
    <t>LOC101885311</t>
  </si>
  <si>
    <t>101885311</t>
  </si>
  <si>
    <t>LL0000029507</t>
  </si>
  <si>
    <t>stard13a</t>
  </si>
  <si>
    <t>ENSDARG00000079542.5</t>
  </si>
  <si>
    <t>555484</t>
  </si>
  <si>
    <t>LL0000004110</t>
  </si>
  <si>
    <t>CABZ01042417.1</t>
  </si>
  <si>
    <t>ENSDARG00000109226.1</t>
  </si>
  <si>
    <t>LL0000029270</t>
  </si>
  <si>
    <t>spg21</t>
  </si>
  <si>
    <t>ENSDARG00000007760.12</t>
  </si>
  <si>
    <t>406704</t>
  </si>
  <si>
    <t>LL0000004563</t>
  </si>
  <si>
    <t>CABZ01084793.1</t>
  </si>
  <si>
    <t>ENSDARG00000067999.3</t>
  </si>
  <si>
    <t>LL0000026449</t>
  </si>
  <si>
    <t>si:ch73-315f9.2</t>
  </si>
  <si>
    <t>ENSDARG00000098937.2</t>
  </si>
  <si>
    <t>LL0000030294</t>
  </si>
  <si>
    <t>thsd7bb</t>
  </si>
  <si>
    <t>ENSDARG00000061497.7</t>
  </si>
  <si>
    <t>100333732</t>
  </si>
  <si>
    <t>LL0000004027</t>
  </si>
  <si>
    <t>CABZ01021435.1</t>
  </si>
  <si>
    <t>ENSDARG00000102835.3</t>
  </si>
  <si>
    <t>LL0000001414</t>
  </si>
  <si>
    <t>arrb2b</t>
  </si>
  <si>
    <t>ENSDARG00000011545.9</t>
  </si>
  <si>
    <t>394099</t>
  </si>
  <si>
    <t>LL0000011169</t>
  </si>
  <si>
    <t>gatb</t>
  </si>
  <si>
    <t>ENSDARG00000037309.7</t>
  </si>
  <si>
    <t>541317</t>
  </si>
  <si>
    <t>LL0000003092</t>
  </si>
  <si>
    <t>BX548044.5</t>
  </si>
  <si>
    <t>ENSDARG00000093522.3</t>
  </si>
  <si>
    <t>561399</t>
  </si>
  <si>
    <t>LL0000039925</t>
  </si>
  <si>
    <t>LOC101885457</t>
  </si>
  <si>
    <t>101885457</t>
  </si>
  <si>
    <t>LL0000011175</t>
  </si>
  <si>
    <t>gb:bc139872</t>
  </si>
  <si>
    <t>ENSDARG00000086753.3</t>
  </si>
  <si>
    <t>100856806</t>
  </si>
  <si>
    <t>LL0000020269</t>
  </si>
  <si>
    <t>nfkbie</t>
  </si>
  <si>
    <t>ENSDARG00000068367.5</t>
  </si>
  <si>
    <t>790944</t>
  </si>
  <si>
    <t>LL0000010091</t>
  </si>
  <si>
    <t>fam57a</t>
  </si>
  <si>
    <t>ENSDARG00000098860.2</t>
  </si>
  <si>
    <t>100002814</t>
  </si>
  <si>
    <t>LL0000025561</t>
  </si>
  <si>
    <t>si:ch211-213c4.5</t>
  </si>
  <si>
    <t>ENSDARG00000100807.2</t>
  </si>
  <si>
    <t>LL0000019359</t>
  </si>
  <si>
    <t>mks1</t>
  </si>
  <si>
    <t>ENSDARG00000059657.6</t>
  </si>
  <si>
    <t>556706</t>
  </si>
  <si>
    <t>LL0000028772</t>
  </si>
  <si>
    <t>slc44a1a</t>
  </si>
  <si>
    <t>ENSDARG00000015946.11</t>
  </si>
  <si>
    <t>100333377</t>
  </si>
  <si>
    <t>LL0000000346</t>
  </si>
  <si>
    <t>adgre5b.2</t>
  </si>
  <si>
    <t>ENSDARG00000104083.2</t>
  </si>
  <si>
    <t>101882660</t>
  </si>
  <si>
    <t>LL0000012760</t>
  </si>
  <si>
    <t>inka2</t>
  </si>
  <si>
    <t>ENSDARG00000073900.5</t>
  </si>
  <si>
    <t>101886856</t>
  </si>
  <si>
    <t>LL0000012137</t>
  </si>
  <si>
    <t>hist2h2l</t>
  </si>
  <si>
    <t>ENSDARG00000068996.4</t>
  </si>
  <si>
    <t>386920</t>
  </si>
  <si>
    <t>LL0000039650</t>
  </si>
  <si>
    <t>znf706</t>
  </si>
  <si>
    <t>ENSDARG00000056307.6</t>
  </si>
  <si>
    <t>402905</t>
  </si>
  <si>
    <t>LL0000014622</t>
  </si>
  <si>
    <t>LOC101882866</t>
  </si>
  <si>
    <t>101882866</t>
  </si>
  <si>
    <t>LL0000005189</t>
  </si>
  <si>
    <t>ccnyl1</t>
  </si>
  <si>
    <t>ENSDARG00000099692.2</t>
  </si>
  <si>
    <t>767752</t>
  </si>
  <si>
    <t>LL0000012337</t>
  </si>
  <si>
    <t>hsbp1b</t>
  </si>
  <si>
    <t>ENSDARG00000041921.7</t>
  </si>
  <si>
    <t>393727</t>
  </si>
  <si>
    <t>LL0000008952</t>
  </si>
  <si>
    <t>dis3l</t>
  </si>
  <si>
    <t>ENSDARG00000053200.7</t>
  </si>
  <si>
    <t>560362</t>
  </si>
  <si>
    <t>LL0000010936</t>
  </si>
  <si>
    <t>ftr32</t>
  </si>
  <si>
    <t>ENSDARG00000110978.1</t>
  </si>
  <si>
    <t>550365</t>
  </si>
  <si>
    <t>LL0000013192</t>
  </si>
  <si>
    <t>kcnn3</t>
  </si>
  <si>
    <t>ENSDARG00000019753.10</t>
  </si>
  <si>
    <t>570138</t>
  </si>
  <si>
    <t>LL0000007333</t>
  </si>
  <si>
    <t>crot</t>
  </si>
  <si>
    <t>ENSDARG00000040352.6</t>
  </si>
  <si>
    <t>553204</t>
  </si>
  <si>
    <t>LL0000000732</t>
  </si>
  <si>
    <t>AL929457.2</t>
  </si>
  <si>
    <t>ENSDARG00000098067.2</t>
  </si>
  <si>
    <t>LL0000011051</t>
  </si>
  <si>
    <t>gabarapl2</t>
  </si>
  <si>
    <t>ENSDARG00000027200.7</t>
  </si>
  <si>
    <t>403036</t>
  </si>
  <si>
    <t>LL0000021711</t>
  </si>
  <si>
    <t>phf6</t>
  </si>
  <si>
    <t>ENSDARG00000004046.8</t>
  </si>
  <si>
    <t>327070</t>
  </si>
  <si>
    <t>LL0000005804</t>
  </si>
  <si>
    <t>clint1a</t>
  </si>
  <si>
    <t>ENSDARG00000025535.10</t>
  </si>
  <si>
    <t>323870</t>
  </si>
  <si>
    <t>LL0000005006</t>
  </si>
  <si>
    <t>cbx8a</t>
  </si>
  <si>
    <t>ENSDARG00000087327.3</t>
  </si>
  <si>
    <t>100150672</t>
  </si>
  <si>
    <t>LL0000024518</t>
  </si>
  <si>
    <t>serpinh2</t>
  </si>
  <si>
    <t>ENSDARG00000036445.10</t>
  </si>
  <si>
    <t>554550</t>
  </si>
  <si>
    <t>LL0000015827</t>
  </si>
  <si>
    <t>LOC103910304</t>
  </si>
  <si>
    <t>103910304</t>
  </si>
  <si>
    <t>LL0000015881</t>
  </si>
  <si>
    <t>LOC103910470</t>
  </si>
  <si>
    <t>103910470</t>
  </si>
  <si>
    <t>LL0000021633</t>
  </si>
  <si>
    <t>pfkfb2b</t>
  </si>
  <si>
    <t>ENSDARG00000002037.11</t>
  </si>
  <si>
    <t>564852</t>
  </si>
  <si>
    <t>LL0000026406</t>
  </si>
  <si>
    <t>si:ch73-27e22.8</t>
  </si>
  <si>
    <t>ENSDARG00000116618.1</t>
  </si>
  <si>
    <t>553357</t>
  </si>
  <si>
    <t>LL0000038586</t>
  </si>
  <si>
    <t>zgc:113210</t>
  </si>
  <si>
    <t>ENSDARG00000002872.9</t>
  </si>
  <si>
    <t>541387</t>
  </si>
  <si>
    <t>LL0000012188</t>
  </si>
  <si>
    <t>hmox1a</t>
  </si>
  <si>
    <t>ENSDARG00000027529.7</t>
  </si>
  <si>
    <t>791518</t>
  </si>
  <si>
    <t>LL0000016027</t>
  </si>
  <si>
    <t>LOC103910906</t>
  </si>
  <si>
    <t>103910906</t>
  </si>
  <si>
    <t>LL0000001807</t>
  </si>
  <si>
    <t>baz2ba</t>
  </si>
  <si>
    <t>ENSDARG00000057782.10</t>
  </si>
  <si>
    <t>561095</t>
  </si>
  <si>
    <t>LL0000018620</t>
  </si>
  <si>
    <t>map6b</t>
  </si>
  <si>
    <t>ENSDARG00000074073.3</t>
  </si>
  <si>
    <t>100334879</t>
  </si>
  <si>
    <t>LL0000032512</t>
  </si>
  <si>
    <t>XLOC_002533</t>
  </si>
  <si>
    <t>LL0000023263</t>
  </si>
  <si>
    <t>ENSDARG00000021184.8</t>
  </si>
  <si>
    <t>LL0000016550</t>
  </si>
  <si>
    <t>LOC108182616</t>
  </si>
  <si>
    <t>108182616</t>
  </si>
  <si>
    <t>LL0000009703</t>
  </si>
  <si>
    <t>epgn</t>
  </si>
  <si>
    <t>ENSDARG00000104992.2</t>
  </si>
  <si>
    <t>100005297</t>
  </si>
  <si>
    <t>LL0000019445</t>
  </si>
  <si>
    <t>mogat2</t>
  </si>
  <si>
    <t>ENSDARG00000019228.10</t>
  </si>
  <si>
    <t>450063</t>
  </si>
  <si>
    <t>LL0000004146</t>
  </si>
  <si>
    <t>CABZ01046427.2</t>
  </si>
  <si>
    <t>ENSDARG00000098740.2</t>
  </si>
  <si>
    <t>LL0000023006</t>
  </si>
  <si>
    <t>r3hcc1</t>
  </si>
  <si>
    <t>ENSDARG00000099593.2</t>
  </si>
  <si>
    <t>798778</t>
  </si>
  <si>
    <t>LL0000038988</t>
  </si>
  <si>
    <t>zgc:172302</t>
  </si>
  <si>
    <t>ENSDARG00000074221.5</t>
  </si>
  <si>
    <t>561460</t>
  </si>
  <si>
    <t>LL0000021728</t>
  </si>
  <si>
    <t>phlpp1</t>
  </si>
  <si>
    <t>ENSDARG00000078694.6</t>
  </si>
  <si>
    <t>100331906</t>
  </si>
  <si>
    <t>LL0000019550</t>
  </si>
  <si>
    <t>mrpl33</t>
  </si>
  <si>
    <t>ENSDARG00000104031.2</t>
  </si>
  <si>
    <t>100536515</t>
  </si>
  <si>
    <t>LL0000005204</t>
  </si>
  <si>
    <t>ccs</t>
  </si>
  <si>
    <t>ENSDARG00000116246.1</t>
  </si>
  <si>
    <t>550489</t>
  </si>
  <si>
    <t>LL0000032106</t>
  </si>
  <si>
    <t>wnt9b</t>
  </si>
  <si>
    <t>ENSDARG00000037889.6</t>
  </si>
  <si>
    <t>565677</t>
  </si>
  <si>
    <t>LL0000020009</t>
  </si>
  <si>
    <t>naxe</t>
  </si>
  <si>
    <t>ENSDARG00000058806.5</t>
  </si>
  <si>
    <t>436891</t>
  </si>
  <si>
    <t>LL0000013863</t>
  </si>
  <si>
    <t>LO018493.2</t>
  </si>
  <si>
    <t>ENSDARG00000104962.2</t>
  </si>
  <si>
    <t>100536621</t>
  </si>
  <si>
    <t>LL0000028681</t>
  </si>
  <si>
    <t>slc30a2</t>
  </si>
  <si>
    <t>ENSDARG00000021305.12</t>
  </si>
  <si>
    <t>563540</t>
  </si>
  <si>
    <t>LL0000014983</t>
  </si>
  <si>
    <t>LOC101884755</t>
  </si>
  <si>
    <t>LL0000018101</t>
  </si>
  <si>
    <t>LOC110440216</t>
  </si>
  <si>
    <t>110440216</t>
  </si>
  <si>
    <t>LL0000036967</t>
  </si>
  <si>
    <t>XLOC_036929</t>
  </si>
  <si>
    <t>LL0000036192</t>
  </si>
  <si>
    <t>XLOC_031211</t>
  </si>
  <si>
    <t>LL0000035976</t>
  </si>
  <si>
    <t>XLOC_029574</t>
  </si>
  <si>
    <t>103910763</t>
  </si>
  <si>
    <t>LL0000022964</t>
  </si>
  <si>
    <t>pxmp2</t>
  </si>
  <si>
    <t>ENSDARG00000003144.7</t>
  </si>
  <si>
    <t>447868</t>
  </si>
  <si>
    <t>LL0000038294</t>
  </si>
  <si>
    <t>zbed4</t>
  </si>
  <si>
    <t>ENSDARG00000024306.7</t>
  </si>
  <si>
    <t>100000808</t>
  </si>
  <si>
    <t>LL0000024279</t>
  </si>
  <si>
    <t>scg2b</t>
  </si>
  <si>
    <t>ENSDARG00000038574.6</t>
  </si>
  <si>
    <t>777641</t>
  </si>
  <si>
    <t>LL0000021697</t>
  </si>
  <si>
    <t>phf14</t>
  </si>
  <si>
    <t>ENSDARG00000061458.8</t>
  </si>
  <si>
    <t>555505</t>
  </si>
  <si>
    <t>LL0000022899</t>
  </si>
  <si>
    <t>ptprfa</t>
  </si>
  <si>
    <t>ENSDARG00000103479.2</t>
  </si>
  <si>
    <t>140819</t>
  </si>
  <si>
    <t>LL0000001604</t>
  </si>
  <si>
    <t>atp5f1c</t>
  </si>
  <si>
    <t>ENSDARG00000045514.7</t>
  </si>
  <si>
    <t>336957</t>
  </si>
  <si>
    <t>LL0000000659</t>
  </si>
  <si>
    <t>AL928824.1</t>
  </si>
  <si>
    <t>ENSDARG00000094456.3</t>
  </si>
  <si>
    <t>LL0000001267</t>
  </si>
  <si>
    <t>arhgap19</t>
  </si>
  <si>
    <t>ENSDARG00000083189.5</t>
  </si>
  <si>
    <t>100537002</t>
  </si>
  <si>
    <t>LL0000025494</t>
  </si>
  <si>
    <t>si:ch211-206k20.5</t>
  </si>
  <si>
    <t>ENSDARG00000077614.5</t>
  </si>
  <si>
    <t>565648</t>
  </si>
  <si>
    <t>LL0000028713</t>
  </si>
  <si>
    <t>SLC35E2A</t>
  </si>
  <si>
    <t>ENSDARG00000109717.1</t>
  </si>
  <si>
    <t>100331662</t>
  </si>
  <si>
    <t>LL0000010058</t>
  </si>
  <si>
    <t>fam20cb</t>
  </si>
  <si>
    <t>ENSDARG00000090338.3</t>
  </si>
  <si>
    <t>560397</t>
  </si>
  <si>
    <t>LL0000016487</t>
  </si>
  <si>
    <t>LOC108181455</t>
  </si>
  <si>
    <t>108181455</t>
  </si>
  <si>
    <t>LL0000011101</t>
  </si>
  <si>
    <t>gale</t>
  </si>
  <si>
    <t>ENSDARG00000002401.9</t>
  </si>
  <si>
    <t>678540</t>
  </si>
  <si>
    <t>LL0000018436</t>
  </si>
  <si>
    <t>lsm6</t>
  </si>
  <si>
    <t>ENSDARG00000036995.6</t>
  </si>
  <si>
    <t>415167</t>
  </si>
  <si>
    <t>LL0000011151</t>
  </si>
  <si>
    <t>gas2l1</t>
  </si>
  <si>
    <t>ENSDARG00000078803.5</t>
  </si>
  <si>
    <t>572219</t>
  </si>
  <si>
    <t>LL0000009465</t>
  </si>
  <si>
    <t>ENSDARG00000014793.8</t>
  </si>
  <si>
    <t>LL0000009062</t>
  </si>
  <si>
    <t>dnajc12</t>
  </si>
  <si>
    <t>ENSDARG00000086691.3</t>
  </si>
  <si>
    <t>797196</t>
  </si>
  <si>
    <t>LL0000000884</t>
  </si>
  <si>
    <t>aldob</t>
  </si>
  <si>
    <t>ENSDARG00000053684.8</t>
  </si>
  <si>
    <t>321664</t>
  </si>
  <si>
    <t>LL0000005023</t>
  </si>
  <si>
    <t>ccdc12</t>
  </si>
  <si>
    <t>ENSDARG00000023003.8</t>
  </si>
  <si>
    <t>793027</t>
  </si>
  <si>
    <t>LL0000024740</t>
  </si>
  <si>
    <t>si:cabz01069012.2</t>
  </si>
  <si>
    <t>ENSDARG00000086576.4</t>
  </si>
  <si>
    <t>103910258</t>
  </si>
  <si>
    <t>LL0000029606</t>
  </si>
  <si>
    <t>stx10</t>
  </si>
  <si>
    <t>ENSDARG00000114081.1</t>
  </si>
  <si>
    <t>100151249</t>
  </si>
  <si>
    <t>LL0000001260</t>
  </si>
  <si>
    <t>arhgap11a</t>
  </si>
  <si>
    <t>ENSDARG00000100019.2</t>
  </si>
  <si>
    <t>406608</t>
  </si>
  <si>
    <t>LL0000028639</t>
  </si>
  <si>
    <t>slc26a10</t>
  </si>
  <si>
    <t>ENSDARG00000078800.4</t>
  </si>
  <si>
    <t>100150270</t>
  </si>
  <si>
    <t>LL0000018303</t>
  </si>
  <si>
    <t>lrata</t>
  </si>
  <si>
    <t>ENSDARG00000037278.6</t>
  </si>
  <si>
    <t>553239</t>
  </si>
  <si>
    <t>LL0000021224</t>
  </si>
  <si>
    <t>pak4</t>
  </si>
  <si>
    <t>ENSDARG00000018110.10</t>
  </si>
  <si>
    <t>431769</t>
  </si>
  <si>
    <t>LL0000033097</t>
  </si>
  <si>
    <t>XLOC_007541</t>
  </si>
  <si>
    <t>LL0000012375</t>
  </si>
  <si>
    <t>hspa13</t>
  </si>
  <si>
    <t>ENSDARG00000040984.7</t>
  </si>
  <si>
    <t>560481</t>
  </si>
  <si>
    <t>LL0000039390</t>
  </si>
  <si>
    <t>znf1004</t>
  </si>
  <si>
    <t>ENSDARG00000110008.1</t>
  </si>
  <si>
    <t>799653</t>
  </si>
  <si>
    <t>LL0000023224</t>
  </si>
  <si>
    <t>rasgrf2b</t>
  </si>
  <si>
    <t>ENSDARG00000002816.10</t>
  </si>
  <si>
    <t>553520</t>
  </si>
  <si>
    <t>LL0000013568</t>
  </si>
  <si>
    <t>lcp2b</t>
  </si>
  <si>
    <t>ENSDARG00000036215.7</t>
  </si>
  <si>
    <t>100004351</t>
  </si>
  <si>
    <t>LL0000038642</t>
  </si>
  <si>
    <t>zgc:114173</t>
  </si>
  <si>
    <t>ENSDARG00000101143.2</t>
  </si>
  <si>
    <t>566797</t>
  </si>
  <si>
    <t>LL0000012853</t>
  </si>
  <si>
    <t>irf1b</t>
  </si>
  <si>
    <t>ENSDARG00000043249.7</t>
  </si>
  <si>
    <t>792160</t>
  </si>
  <si>
    <t>LL0000038893</t>
  </si>
  <si>
    <t>zgc:165573</t>
  </si>
  <si>
    <t>ENSDARG00000102482.2</t>
  </si>
  <si>
    <t>100073329</t>
  </si>
  <si>
    <t>LL0000021082</t>
  </si>
  <si>
    <t>osbp</t>
  </si>
  <si>
    <t>ENSDARG00000004634.11</t>
  </si>
  <si>
    <t>564372</t>
  </si>
  <si>
    <t>LL0000033459</t>
  </si>
  <si>
    <t>XLOC_010458</t>
  </si>
  <si>
    <t>LL0000005126</t>
  </si>
  <si>
    <t>ENSDARG00000070873.5</t>
  </si>
  <si>
    <t>LL0000025717</t>
  </si>
  <si>
    <t>si:ch211-232d10.1</t>
  </si>
  <si>
    <t>ENSDARG00000104166.3</t>
  </si>
  <si>
    <t>108183520</t>
  </si>
  <si>
    <t>LL0000014804</t>
  </si>
  <si>
    <t>LOC101883855</t>
  </si>
  <si>
    <t>101883855</t>
  </si>
  <si>
    <t>LL0000022418</t>
  </si>
  <si>
    <t>ppp1r13bb</t>
  </si>
  <si>
    <t>ENSDARG00000009142.12</t>
  </si>
  <si>
    <t>557278</t>
  </si>
  <si>
    <t>LL0000015061</t>
  </si>
  <si>
    <t>LOC101885161</t>
  </si>
  <si>
    <t>101885161</t>
  </si>
  <si>
    <t>LL0000019927</t>
  </si>
  <si>
    <t>n4bp1</t>
  </si>
  <si>
    <t>ENSDARG00000057491.6</t>
  </si>
  <si>
    <t>327327</t>
  </si>
  <si>
    <t>LL0000034532</t>
  </si>
  <si>
    <t>XLOC_018084</t>
  </si>
  <si>
    <t>LL0000024329</t>
  </si>
  <si>
    <t>scube3</t>
  </si>
  <si>
    <t>ENSDARG00000011490.9</t>
  </si>
  <si>
    <t>100000687</t>
  </si>
  <si>
    <t>LL0000025419</t>
  </si>
  <si>
    <t>si:ch211-197f20.1</t>
  </si>
  <si>
    <t>ENSDARG00000090461.5</t>
  </si>
  <si>
    <t>110439383</t>
  </si>
  <si>
    <t>LL0000006411</t>
  </si>
  <si>
    <t>CR383662.5</t>
  </si>
  <si>
    <t>ENSDARG00000096967.2</t>
  </si>
  <si>
    <t>LL0000039027</t>
  </si>
  <si>
    <t>zgc:174222</t>
  </si>
  <si>
    <t>ENSDARG00000103078.2</t>
  </si>
  <si>
    <t>100534884</t>
  </si>
  <si>
    <t>LL0000029884</t>
  </si>
  <si>
    <t>taar20j</t>
  </si>
  <si>
    <t>ENSDARG00000096086.3</t>
  </si>
  <si>
    <t>100329273</t>
  </si>
  <si>
    <t>LL0000001471</t>
  </si>
  <si>
    <t>ascc3</t>
  </si>
  <si>
    <t>ENSDARG00000086678.4</t>
  </si>
  <si>
    <t>100332599</t>
  </si>
  <si>
    <t>LL0000029115</t>
  </si>
  <si>
    <t>snx27a</t>
  </si>
  <si>
    <t>ENSDARG00000033804.8</t>
  </si>
  <si>
    <t>566205</t>
  </si>
  <si>
    <t>LL0000023911</t>
  </si>
  <si>
    <t>rpl23a</t>
  </si>
  <si>
    <t>ENSDARG00000006316.8</t>
  </si>
  <si>
    <t>335539</t>
  </si>
  <si>
    <t>LL0000008569</t>
  </si>
  <si>
    <t>cyp2aa6</t>
  </si>
  <si>
    <t>ENSDARG00000103590.2</t>
  </si>
  <si>
    <t>324212</t>
  </si>
  <si>
    <t>LL0000025566</t>
  </si>
  <si>
    <t>si:ch211-214b16.3</t>
  </si>
  <si>
    <t>ENSDARG00000089079.5</t>
  </si>
  <si>
    <t>564346</t>
  </si>
  <si>
    <t>LL0000006009</t>
  </si>
  <si>
    <t>col4a3</t>
  </si>
  <si>
    <t>ENSDARG00000003395.12</t>
  </si>
  <si>
    <t>553354</t>
  </si>
  <si>
    <t>LL0000008558</t>
  </si>
  <si>
    <t>cyp27a1.2</t>
  </si>
  <si>
    <t>ENSDARG00000069186.6</t>
  </si>
  <si>
    <t>795106</t>
  </si>
  <si>
    <t>LL0000020577</t>
  </si>
  <si>
    <t>nr2c1</t>
  </si>
  <si>
    <t>ENSDARG00000045527.8</t>
  </si>
  <si>
    <t>553649</t>
  </si>
  <si>
    <t>LL0000025774</t>
  </si>
  <si>
    <t>si:ch211-240l19.5</t>
  </si>
  <si>
    <t>ENSDARG00000039393.7</t>
  </si>
  <si>
    <t>561089</t>
  </si>
  <si>
    <t>LL0000009156</t>
  </si>
  <si>
    <t>dpf2l</t>
  </si>
  <si>
    <t>ENSDARG00000037291.6</t>
  </si>
  <si>
    <t>326933</t>
  </si>
  <si>
    <t>LL0000026540</t>
  </si>
  <si>
    <t>si:ch73-389k6.1</t>
  </si>
  <si>
    <t>ENSDARG00000103186.2</t>
  </si>
  <si>
    <t>327369</t>
  </si>
  <si>
    <t>LL0000001996</t>
  </si>
  <si>
    <t>brcc3</t>
  </si>
  <si>
    <t>ENSDARG00000098242.2</t>
  </si>
  <si>
    <t>100333845</t>
  </si>
  <si>
    <t>LL0000040118</t>
  </si>
  <si>
    <t>prtga</t>
  </si>
  <si>
    <t>LL0000018373</t>
  </si>
  <si>
    <t>lrrc42</t>
  </si>
  <si>
    <t>ENSDARG00000030591.6</t>
  </si>
  <si>
    <t>326793</t>
  </si>
  <si>
    <t>LL0000003611</t>
  </si>
  <si>
    <t>BX908740.1</t>
  </si>
  <si>
    <t>ENSDARG00000095781.2</t>
  </si>
  <si>
    <t>LL0000038268</t>
  </si>
  <si>
    <t>yrdc</t>
  </si>
  <si>
    <t>ENSDARG00000041428.7</t>
  </si>
  <si>
    <t>797343</t>
  </si>
  <si>
    <t>LL0000026052</t>
  </si>
  <si>
    <t>si:ch211-45c16.2</t>
  </si>
  <si>
    <t>ENSDARG00000009493.10</t>
  </si>
  <si>
    <t>568412</t>
  </si>
  <si>
    <t>LL0000007749</t>
  </si>
  <si>
    <t>ctps1b</t>
  </si>
  <si>
    <t>ENSDARG00000098386.2</t>
  </si>
  <si>
    <t>445245</t>
  </si>
  <si>
    <t>LL0000001570</t>
  </si>
  <si>
    <t>ATP11B</t>
  </si>
  <si>
    <t>ENSDARG00000101094.2</t>
  </si>
  <si>
    <t>100329583</t>
  </si>
  <si>
    <t>LL0000007803</t>
  </si>
  <si>
    <t>CU062501.1</t>
  </si>
  <si>
    <t>ENSDARG00000098908.2</t>
  </si>
  <si>
    <t>LL0000024006</t>
  </si>
  <si>
    <t>rps8a</t>
  </si>
  <si>
    <t>ENSDARG00000055996.6</t>
  </si>
  <si>
    <t>407690</t>
  </si>
  <si>
    <t>LL0000027833</t>
  </si>
  <si>
    <t>si:dkey-6e2.2</t>
  </si>
  <si>
    <t>ENSDARG00000097496.3</t>
  </si>
  <si>
    <t>570738</t>
  </si>
  <si>
    <t>LL0000016424</t>
  </si>
  <si>
    <t>LOC108180265</t>
  </si>
  <si>
    <t>108180265</t>
  </si>
  <si>
    <t>LL0000008853</t>
  </si>
  <si>
    <t>dgat1b</t>
  </si>
  <si>
    <t>ENSDARG00000054914.5</t>
  </si>
  <si>
    <t>436731</t>
  </si>
  <si>
    <t>LL0000001071</t>
  </si>
  <si>
    <t>ano2</t>
  </si>
  <si>
    <t>ENSDARG00000101363.2</t>
  </si>
  <si>
    <t>566373</t>
  </si>
  <si>
    <t>LL0000009675</t>
  </si>
  <si>
    <t>entpd8</t>
  </si>
  <si>
    <t>ENSDARG00000005565.10</t>
  </si>
  <si>
    <t>436652</t>
  </si>
  <si>
    <t>LL0000007151</t>
  </si>
  <si>
    <t>CR925713.1</t>
  </si>
  <si>
    <t>ENSDARG00000093073.2</t>
  </si>
  <si>
    <t>LL0000008548</t>
  </si>
  <si>
    <t>cyp1b1</t>
  </si>
  <si>
    <t>ENSDARG00000068934.6</t>
  </si>
  <si>
    <t>100150054</t>
  </si>
  <si>
    <t>LL0000002090</t>
  </si>
  <si>
    <t>bub1ba</t>
  </si>
  <si>
    <t>ENSDARG00000078825.8</t>
  </si>
  <si>
    <t>567931</t>
  </si>
  <si>
    <t>LL0000028962</t>
  </si>
  <si>
    <t>smc1b</t>
  </si>
  <si>
    <t>ENSDARG00000014402.10</t>
  </si>
  <si>
    <t>797354</t>
  </si>
  <si>
    <t>LL0000005573</t>
  </si>
  <si>
    <t>chd4a</t>
  </si>
  <si>
    <t>ENSDARG00000063535.10</t>
  </si>
  <si>
    <t>558344</t>
  </si>
  <si>
    <t>LL0000025090</t>
  </si>
  <si>
    <t>si:ch211-13c6.2</t>
  </si>
  <si>
    <t>ENSDARG00000027738.13</t>
  </si>
  <si>
    <t>100000125</t>
  </si>
  <si>
    <t>LL0000030166</t>
  </si>
  <si>
    <t>terb2</t>
  </si>
  <si>
    <t>ENSDARG00000039477.6</t>
  </si>
  <si>
    <t>541341</t>
  </si>
  <si>
    <t>LL0000010277</t>
  </si>
  <si>
    <t>fgd5b</t>
  </si>
  <si>
    <t>ENSDARG00000089622.4</t>
  </si>
  <si>
    <t>101884144</t>
  </si>
  <si>
    <t>LL0000031705</t>
  </si>
  <si>
    <t>usp20</t>
  </si>
  <si>
    <t>ENSDARG00000027501.8</t>
  </si>
  <si>
    <t>393962</t>
  </si>
  <si>
    <t>LL0000031943</t>
  </si>
  <si>
    <t>vwa10.1</t>
  </si>
  <si>
    <t>ENSDARG00000077874.7</t>
  </si>
  <si>
    <t>557256</t>
  </si>
  <si>
    <t>LL0000013350</t>
  </si>
  <si>
    <t>klc3</t>
  </si>
  <si>
    <t>ENSDARG00000055965.6</t>
  </si>
  <si>
    <t>569394</t>
  </si>
  <si>
    <t>LL0000022826</t>
  </si>
  <si>
    <t>ptger4b</t>
  </si>
  <si>
    <t>ENSDARG00000035415.4</t>
  </si>
  <si>
    <t>100005416</t>
  </si>
  <si>
    <t>LL0000010505</t>
  </si>
  <si>
    <t>FO744833.2</t>
  </si>
  <si>
    <t>ENSDARG00000112454.1</t>
  </si>
  <si>
    <t>LL0000004088</t>
  </si>
  <si>
    <t>CABZ01038521.1</t>
  </si>
  <si>
    <t>ENSDARG00000087306.3</t>
  </si>
  <si>
    <t>101885252</t>
  </si>
  <si>
    <t>LL0000039563</t>
  </si>
  <si>
    <t>znf143b</t>
  </si>
  <si>
    <t>ENSDARG00000041581.9</t>
  </si>
  <si>
    <t>393954</t>
  </si>
  <si>
    <t>LL0000038365</t>
  </si>
  <si>
    <t>zcchc7</t>
  </si>
  <si>
    <t>ENSDARG00000055443.8</t>
  </si>
  <si>
    <t>317641</t>
  </si>
  <si>
    <t>LL0000010637</t>
  </si>
  <si>
    <t>FP015810.1</t>
  </si>
  <si>
    <t>ENSDARG00000112749.1</t>
  </si>
  <si>
    <t>LL0000000412</t>
  </si>
  <si>
    <t>ENSDARG00000024101.9</t>
  </si>
  <si>
    <t>LL0000031741</t>
  </si>
  <si>
    <t>usp8</t>
  </si>
  <si>
    <t>ENSDARG00000063719.6</t>
  </si>
  <si>
    <t>565434</t>
  </si>
  <si>
    <t>LL0000002480</t>
  </si>
  <si>
    <t>BX284638.1</t>
  </si>
  <si>
    <t>ENSDARG00000116871.1</t>
  </si>
  <si>
    <t>568650</t>
  </si>
  <si>
    <t>LL0000026200</t>
  </si>
  <si>
    <t>si:ch73-112l6.1</t>
  </si>
  <si>
    <t>ENSDARG00000093126.3</t>
  </si>
  <si>
    <t>100006560</t>
  </si>
  <si>
    <t>LL0000026688</t>
  </si>
  <si>
    <t>si:dkey-11f4.16</t>
  </si>
  <si>
    <t>ENSDARG00000099799.2</t>
  </si>
  <si>
    <t>570890</t>
  </si>
  <si>
    <t>LL0000002386</t>
  </si>
  <si>
    <t>BX119992.1</t>
  </si>
  <si>
    <t>ENSDARG00000096775.2</t>
  </si>
  <si>
    <t>101886561</t>
  </si>
  <si>
    <t>LL0000005632</t>
  </si>
  <si>
    <t>chrm2a</t>
  </si>
  <si>
    <t>ENSDARG00000098612.2</t>
  </si>
  <si>
    <t>352938</t>
  </si>
  <si>
    <t>LL0000022010</t>
  </si>
  <si>
    <t>pjvk</t>
  </si>
  <si>
    <t>ENSDARG00000079945.5</t>
  </si>
  <si>
    <t>100006646</t>
  </si>
  <si>
    <t>LL0000000982</t>
  </si>
  <si>
    <t>angptl1a</t>
  </si>
  <si>
    <t>ENSDARG00000012071.10</t>
  </si>
  <si>
    <t>544656</t>
  </si>
  <si>
    <t>LL0000010423</t>
  </si>
  <si>
    <t>fmodb</t>
  </si>
  <si>
    <t>ENSDARG00000010294.9</t>
  </si>
  <si>
    <t>797559</t>
  </si>
  <si>
    <t>LL0000018440</t>
  </si>
  <si>
    <t>lsr</t>
  </si>
  <si>
    <t>ENSDARG00000099291.3</t>
  </si>
  <si>
    <t>553218</t>
  </si>
  <si>
    <t>LL0000002055</t>
  </si>
  <si>
    <t>btbd6b</t>
  </si>
  <si>
    <t>ENSDARG00000032369.11</t>
  </si>
  <si>
    <t>553533</t>
  </si>
  <si>
    <t>LL0000012470</t>
  </si>
  <si>
    <t>idi1</t>
  </si>
  <si>
    <t>ENSDARG00000019976.10</t>
  </si>
  <si>
    <t>553513</t>
  </si>
  <si>
    <t>LL0000027837</t>
  </si>
  <si>
    <t>si:dkey-6l15.1</t>
  </si>
  <si>
    <t>ENSDARG00000016739.8</t>
  </si>
  <si>
    <t>564462</t>
  </si>
  <si>
    <t>LL0000023920</t>
  </si>
  <si>
    <t>rpl31</t>
  </si>
  <si>
    <t>ENSDARG00000053365.7</t>
  </si>
  <si>
    <t>677758</t>
  </si>
  <si>
    <t>LL0000020608</t>
  </si>
  <si>
    <t>nrbp2a</t>
  </si>
  <si>
    <t>ENSDARG00000032951.10</t>
  </si>
  <si>
    <t>564177</t>
  </si>
  <si>
    <t>LL0000038600</t>
  </si>
  <si>
    <t>zgc:113295</t>
  </si>
  <si>
    <t>ENSDARG00000103947.2</t>
  </si>
  <si>
    <t>541420</t>
  </si>
  <si>
    <t>LL0000006777</t>
  </si>
  <si>
    <t>CR628341.1</t>
  </si>
  <si>
    <t>ENSDARG00000097018.3</t>
  </si>
  <si>
    <t>LL0000009928</t>
  </si>
  <si>
    <t>faah2a</t>
  </si>
  <si>
    <t>ENSDARG00000008457.9</t>
  </si>
  <si>
    <t>436973</t>
  </si>
  <si>
    <t>LL0000013509</t>
  </si>
  <si>
    <t>lamb1a</t>
  </si>
  <si>
    <t>ENSDARG00000101209.3</t>
  </si>
  <si>
    <t>286830</t>
  </si>
  <si>
    <t>LL0000004331</t>
  </si>
  <si>
    <t>CABZ01067980.1</t>
  </si>
  <si>
    <t>ENSDARG00000117320.1</t>
  </si>
  <si>
    <t>LL0000012862</t>
  </si>
  <si>
    <t>irf4b</t>
  </si>
  <si>
    <t>ENSDARG00000055374.9</t>
  </si>
  <si>
    <t>569263</t>
  </si>
  <si>
    <t>LL0000011939</t>
  </si>
  <si>
    <t>haus1</t>
  </si>
  <si>
    <t>ENSDARG00000058968.6</t>
  </si>
  <si>
    <t>553389</t>
  </si>
  <si>
    <t>LL0000018679</t>
  </si>
  <si>
    <t>mark1</t>
  </si>
  <si>
    <t>ENSDARG00000104014.2</t>
  </si>
  <si>
    <t>100003170</t>
  </si>
  <si>
    <t>LL0000021769</t>
  </si>
  <si>
    <t>pigc</t>
  </si>
  <si>
    <t>ENSDARG00000009113.7</t>
  </si>
  <si>
    <t>323994</t>
  </si>
  <si>
    <t>LL0000007831</t>
  </si>
  <si>
    <t>CU137681.3</t>
  </si>
  <si>
    <t>ENSDARG00000097694.2</t>
  </si>
  <si>
    <t>LL0000008733</t>
  </si>
  <si>
    <t>dctd</t>
  </si>
  <si>
    <t>ENSDARG00000036990.4</t>
  </si>
  <si>
    <t>550332</t>
  </si>
  <si>
    <t>LL0000008577</t>
  </si>
  <si>
    <t>cyp2j20</t>
  </si>
  <si>
    <t>ENSDARG00000094057.4</t>
  </si>
  <si>
    <t>797309</t>
  </si>
  <si>
    <t>LL0000028577</t>
  </si>
  <si>
    <t>slc24a3</t>
  </si>
  <si>
    <t>ENSDARG00000006760.10</t>
  </si>
  <si>
    <t>557196</t>
  </si>
  <si>
    <t>LL0000009260</t>
  </si>
  <si>
    <t>dtymk</t>
  </si>
  <si>
    <t>ENSDARG00000052103.6</t>
  </si>
  <si>
    <t>567734</t>
  </si>
  <si>
    <t>LL0000002792</t>
  </si>
  <si>
    <t>BX470188.1</t>
  </si>
  <si>
    <t>ENSDARG00000088165.4</t>
  </si>
  <si>
    <t>LL0000003407</t>
  </si>
  <si>
    <t>BX649641.5</t>
  </si>
  <si>
    <t>ENSDARG00000094021.2</t>
  </si>
  <si>
    <t>LL0000013386</t>
  </si>
  <si>
    <t>klhl12</t>
  </si>
  <si>
    <t>ENSDARG00000100631.2</t>
  </si>
  <si>
    <t>492362</t>
  </si>
  <si>
    <t>LL0000029029</t>
  </si>
  <si>
    <t>smyd4</t>
  </si>
  <si>
    <t>ENSDARG00000060983.7</t>
  </si>
  <si>
    <t>767654</t>
  </si>
  <si>
    <t>LL0000020707</t>
  </si>
  <si>
    <t>nubpl</t>
  </si>
  <si>
    <t>ENSDARG00000054821.6</t>
  </si>
  <si>
    <t>436715</t>
  </si>
  <si>
    <t>LL0000005889</t>
  </si>
  <si>
    <t>cnih1</t>
  </si>
  <si>
    <t>ENSDARG00000020311.11</t>
  </si>
  <si>
    <t>406282</t>
  </si>
  <si>
    <t>LL0000017261</t>
  </si>
  <si>
    <t>LOC110438243</t>
  </si>
  <si>
    <t>110438243</t>
  </si>
  <si>
    <t>LL0000019849</t>
  </si>
  <si>
    <t>myl7</t>
  </si>
  <si>
    <t>ENSDARG00000019096.7</t>
  </si>
  <si>
    <t>30592</t>
  </si>
  <si>
    <t>LL0000038469</t>
  </si>
  <si>
    <t>zgc:101840</t>
  </si>
  <si>
    <t>ENSDARG00000033201.7</t>
  </si>
  <si>
    <t>449795</t>
  </si>
  <si>
    <t>LL0000017114</t>
  </si>
  <si>
    <t>LOC110437991</t>
  </si>
  <si>
    <t>110437991</t>
  </si>
  <si>
    <t>LL0000014187</t>
  </si>
  <si>
    <t>LOC100333572</t>
  </si>
  <si>
    <t>100333572</t>
  </si>
  <si>
    <t>LL0000031695</t>
  </si>
  <si>
    <t>usp1</t>
  </si>
  <si>
    <t>ENSDARG00000056414.8</t>
  </si>
  <si>
    <t>322007</t>
  </si>
  <si>
    <t>LL0000022761</t>
  </si>
  <si>
    <t>psmc5</t>
  </si>
  <si>
    <t>ENSDARG00000015315.10</t>
  </si>
  <si>
    <t>445285</t>
  </si>
  <si>
    <t>LL0000025399</t>
  </si>
  <si>
    <t>ENSDARG00000089221.4</t>
  </si>
  <si>
    <t>LL0000023178</t>
  </si>
  <si>
    <t>rap1b</t>
  </si>
  <si>
    <t>ENSDARG00000008867.10</t>
  </si>
  <si>
    <t>321107</t>
  </si>
  <si>
    <t>LL0000030092</t>
  </si>
  <si>
    <t>tcirg1a</t>
  </si>
  <si>
    <t>ENSDARG00000016835.12</t>
  </si>
  <si>
    <t>100003139</t>
  </si>
  <si>
    <t>LL0000011820</t>
  </si>
  <si>
    <t>gstr</t>
  </si>
  <si>
    <t>ENSDARG00000042620.8</t>
  </si>
  <si>
    <t>564619</t>
  </si>
  <si>
    <t>LL0000029495</t>
  </si>
  <si>
    <t>stag2a</t>
  </si>
  <si>
    <t>ENSDARG00000011783.11</t>
  </si>
  <si>
    <t>567168</t>
  </si>
  <si>
    <t>LL0000004763</t>
  </si>
  <si>
    <t>cacnb3b</t>
  </si>
  <si>
    <t>ENSDARG00000076030.6</t>
  </si>
  <si>
    <t>559015</t>
  </si>
  <si>
    <t>LL0000012177</t>
  </si>
  <si>
    <t>hmgcrb</t>
  </si>
  <si>
    <t>ENSDARG00000105206.2</t>
  </si>
  <si>
    <t>541479</t>
  </si>
  <si>
    <t>LL0000026622</t>
  </si>
  <si>
    <t>si:dkey-106g10.7</t>
  </si>
  <si>
    <t>ENSDARG00000088036.4</t>
  </si>
  <si>
    <t>793997</t>
  </si>
  <si>
    <t>LL0000008260</t>
  </si>
  <si>
    <t>CU856520.1</t>
  </si>
  <si>
    <t>ENSDARG00000098941.2</t>
  </si>
  <si>
    <t>LL0000001943</t>
  </si>
  <si>
    <t>bmp1a</t>
  </si>
  <si>
    <t>ENSDARG00000028071.10</t>
  </si>
  <si>
    <t>572452</t>
  </si>
  <si>
    <t>LL0000000515</t>
  </si>
  <si>
    <t>aimp2</t>
  </si>
  <si>
    <t>ENSDARG00000018903.8</t>
  </si>
  <si>
    <t>406647</t>
  </si>
  <si>
    <t>LL0000010053</t>
  </si>
  <si>
    <t>fam208ab</t>
  </si>
  <si>
    <t>ENSDARG00000013346.11</t>
  </si>
  <si>
    <t>566775</t>
  </si>
  <si>
    <t>LL0000020693</t>
  </si>
  <si>
    <t>ntpcr</t>
  </si>
  <si>
    <t>ENSDARG00000021853.9</t>
  </si>
  <si>
    <t>445069</t>
  </si>
  <si>
    <t>LL0000010606</t>
  </si>
  <si>
    <t>foxl2a</t>
  </si>
  <si>
    <t>ENSDARG00000042180.6</t>
  </si>
  <si>
    <t>692279</t>
  </si>
  <si>
    <t>LL0000010669</t>
  </si>
  <si>
    <t>FP016235.1</t>
  </si>
  <si>
    <t>ENSDARG00000097673.3</t>
  </si>
  <si>
    <t>LL0000001061</t>
  </si>
  <si>
    <t>anks1b</t>
  </si>
  <si>
    <t>ENSDARG00000003512.10</t>
  </si>
  <si>
    <t>565408</t>
  </si>
  <si>
    <t>LL0000001575</t>
  </si>
  <si>
    <t>atp1a1a.1</t>
  </si>
  <si>
    <t>ENSDARG00000002791.11</t>
  </si>
  <si>
    <t>64612</t>
  </si>
  <si>
    <t>LL0000022345</t>
  </si>
  <si>
    <t>ppa1b</t>
  </si>
  <si>
    <t>ENSDARG00000030441.6</t>
  </si>
  <si>
    <t>550531</t>
  </si>
  <si>
    <t>LL0000019540</t>
  </si>
  <si>
    <t>mrpl20</t>
  </si>
  <si>
    <t>ENSDARG00000090462.3</t>
  </si>
  <si>
    <t>751640</t>
  </si>
  <si>
    <t>LL0000009543</t>
  </si>
  <si>
    <t>ek1</t>
  </si>
  <si>
    <t>ENSDARG00000020080.12</t>
  </si>
  <si>
    <t>30311</t>
  </si>
  <si>
    <t>LL0000009254</t>
  </si>
  <si>
    <t>dtnbp1b</t>
  </si>
  <si>
    <t>ENSDARG00000055206.6</t>
  </si>
  <si>
    <t>556784</t>
  </si>
  <si>
    <t>LL0000030485</t>
  </si>
  <si>
    <t>tmem147</t>
  </si>
  <si>
    <t>ENSDARG00000039913.5</t>
  </si>
  <si>
    <t>436757</t>
  </si>
  <si>
    <t>LL0000027820</t>
  </si>
  <si>
    <t>si:dkey-66i24.9</t>
  </si>
  <si>
    <t>ENSDARG00000096689.2</t>
  </si>
  <si>
    <t>108182824</t>
  </si>
  <si>
    <t>LL0000032539</t>
  </si>
  <si>
    <t>XLOC_002671</t>
  </si>
  <si>
    <t>LL0000012341</t>
  </si>
  <si>
    <t>hsd11b1lb</t>
  </si>
  <si>
    <t>ENSDARG00000110341.1</t>
  </si>
  <si>
    <t>100333777</t>
  </si>
  <si>
    <t>LL0000032823</t>
  </si>
  <si>
    <t>XLOC_005216</t>
  </si>
  <si>
    <t>LL0000008771</t>
  </si>
  <si>
    <t>DDX17</t>
  </si>
  <si>
    <t>ENSDARG00000010873.12</t>
  </si>
  <si>
    <t>556764</t>
  </si>
  <si>
    <t>LL0000022529</t>
  </si>
  <si>
    <t>prdm8</t>
  </si>
  <si>
    <t>ENSDARG00000025017.7</t>
  </si>
  <si>
    <t>406719</t>
  </si>
  <si>
    <t>LL0000038476</t>
  </si>
  <si>
    <t>zgc:103508</t>
  </si>
  <si>
    <t>ENSDARG00000099273.2</t>
  </si>
  <si>
    <t>494062</t>
  </si>
  <si>
    <t>LL0000009896</t>
  </si>
  <si>
    <t>eya2</t>
  </si>
  <si>
    <t>ENSDARG00000018984.9</t>
  </si>
  <si>
    <t>447819</t>
  </si>
  <si>
    <t>LL0000033612</t>
  </si>
  <si>
    <t>XLOC_011780</t>
  </si>
  <si>
    <t>LL0000035242</t>
  </si>
  <si>
    <t>XLOC_023835</t>
  </si>
  <si>
    <t>LL0000022366</t>
  </si>
  <si>
    <t>ppfia4</t>
  </si>
  <si>
    <t>ENSDARG00000053205.10</t>
  </si>
  <si>
    <t>100005543</t>
  </si>
  <si>
    <t>LL0000013737</t>
  </si>
  <si>
    <t>lmo4a</t>
  </si>
  <si>
    <t>ENSDARG00000013853.7</t>
  </si>
  <si>
    <t>114412</t>
  </si>
  <si>
    <t>LL0000026653</t>
  </si>
  <si>
    <t>si:dkey-112a7.4</t>
  </si>
  <si>
    <t>ENSDARG00000104636.2</t>
  </si>
  <si>
    <t>100330171</t>
  </si>
  <si>
    <t>LL0000039054</t>
  </si>
  <si>
    <t>zgc:174704</t>
  </si>
  <si>
    <t>ENSDARG00000102791.2</t>
  </si>
  <si>
    <t>559771</t>
  </si>
  <si>
    <t>LL0000040386</t>
  </si>
  <si>
    <t>LOC101885494</t>
  </si>
  <si>
    <t>101885494</t>
  </si>
  <si>
    <t>LL0000027280</t>
  </si>
  <si>
    <t>si:dkey-239i20.4</t>
  </si>
  <si>
    <t>ENSDARG00000043514.8</t>
  </si>
  <si>
    <t>557628</t>
  </si>
  <si>
    <t>LL0000016282</t>
  </si>
  <si>
    <t>LOC108179116</t>
  </si>
  <si>
    <t>108179116</t>
  </si>
  <si>
    <t>LL0000024656</t>
  </si>
  <si>
    <t>sh3yl1</t>
  </si>
  <si>
    <t>ENSDARG00000074393.5</t>
  </si>
  <si>
    <t>566522</t>
  </si>
  <si>
    <t>LL0000000202</t>
  </si>
  <si>
    <t>ACSF3</t>
  </si>
  <si>
    <t>ENSDARG00000059503.7</t>
  </si>
  <si>
    <t>562292</t>
  </si>
  <si>
    <t>LL0000031205</t>
  </si>
  <si>
    <t>trpv6</t>
  </si>
  <si>
    <t>ENSDARG00000014496.11</t>
  </si>
  <si>
    <t>100000322</t>
  </si>
  <si>
    <t>LL0000010081</t>
  </si>
  <si>
    <t>fam43a</t>
  </si>
  <si>
    <t>ENSDARG00000043009.5</t>
  </si>
  <si>
    <t>334166</t>
  </si>
  <si>
    <t>LL0000023038</t>
  </si>
  <si>
    <t>rab22a</t>
  </si>
  <si>
    <t>ENSDARG00000015807.10</t>
  </si>
  <si>
    <t>100001531</t>
  </si>
  <si>
    <t>LL0000022356</t>
  </si>
  <si>
    <t>ppat</t>
  </si>
  <si>
    <t>ENSDARG00000004517.12</t>
  </si>
  <si>
    <t>572027</t>
  </si>
  <si>
    <t>LL0000001662</t>
  </si>
  <si>
    <t>atp9b</t>
  </si>
  <si>
    <t>ENSDARG00000062521.9</t>
  </si>
  <si>
    <t>568160</t>
  </si>
  <si>
    <t>LL0000026983</t>
  </si>
  <si>
    <t>si:dkey-194g4.1</t>
  </si>
  <si>
    <t>ENSDARG00000109597.1</t>
  </si>
  <si>
    <t>100148296</t>
  </si>
  <si>
    <t>LL0000022447</t>
  </si>
  <si>
    <t>ppp1r3db</t>
  </si>
  <si>
    <t>ENSDARG00000076248.7</t>
  </si>
  <si>
    <t>567375</t>
  </si>
  <si>
    <t>LL0000012345</t>
  </si>
  <si>
    <t>ENSDARG00000015709.11</t>
  </si>
  <si>
    <t>LL0000010173</t>
  </si>
  <si>
    <t>fbp1a</t>
  </si>
  <si>
    <t>ENSDARG00000021366.9</t>
  </si>
  <si>
    <t>335231</t>
  </si>
  <si>
    <t>LL0000012184</t>
  </si>
  <si>
    <t>hmgxb4a</t>
  </si>
  <si>
    <t>ENSDARG00000075783.5</t>
  </si>
  <si>
    <t>559742</t>
  </si>
  <si>
    <t>LL0000021794</t>
  </si>
  <si>
    <t>pik3c2a</t>
  </si>
  <si>
    <t>ENSDARG00000060841.7</t>
  </si>
  <si>
    <t>571356</t>
  </si>
  <si>
    <t>LL0000014173</t>
  </si>
  <si>
    <t>LOC100333228</t>
  </si>
  <si>
    <t>100333228</t>
  </si>
  <si>
    <t>LL0000029783</t>
  </si>
  <si>
    <t>syt16</t>
  </si>
  <si>
    <t>ENSDARG00000030761.8</t>
  </si>
  <si>
    <t>558725</t>
  </si>
  <si>
    <t>LL0000021364</t>
  </si>
  <si>
    <t>pcdh19</t>
  </si>
  <si>
    <t>ENSDARG00000034344.11</t>
  </si>
  <si>
    <t>555688</t>
  </si>
  <si>
    <t>LL0000006684</t>
  </si>
  <si>
    <t>CR457444.7</t>
  </si>
  <si>
    <t>ENSDARG00000117340.1</t>
  </si>
  <si>
    <t>101885221</t>
  </si>
  <si>
    <t>LL0000009629</t>
  </si>
  <si>
    <t>emx2</t>
  </si>
  <si>
    <t>ENSDARG00000039701.6</t>
  </si>
  <si>
    <t>30537</t>
  </si>
  <si>
    <t>LL0000002334</t>
  </si>
  <si>
    <t>BX072577.1</t>
  </si>
  <si>
    <t>ENSDARG00000104924.2</t>
  </si>
  <si>
    <t>100536537</t>
  </si>
  <si>
    <t>LL0000025504</t>
  </si>
  <si>
    <t>si:ch211-207i20.2</t>
  </si>
  <si>
    <t>ENSDARG00000099986.2</t>
  </si>
  <si>
    <t>568537</t>
  </si>
  <si>
    <t>LL0000013586</t>
  </si>
  <si>
    <t>ldlrad4a</t>
  </si>
  <si>
    <t>ENSDARG00000070555.8</t>
  </si>
  <si>
    <t>562665</t>
  </si>
  <si>
    <t>LL0000023972</t>
  </si>
  <si>
    <t>rps18</t>
  </si>
  <si>
    <t>ENSDARG00000100392.2</t>
  </si>
  <si>
    <t>192300</t>
  </si>
  <si>
    <t>LL0000023356</t>
  </si>
  <si>
    <t>rcor2</t>
  </si>
  <si>
    <t>ENSDARG00000008278.9</t>
  </si>
  <si>
    <t>402934</t>
  </si>
  <si>
    <t>LL0000010261</t>
  </si>
  <si>
    <t>fermt2</t>
  </si>
  <si>
    <t>ENSDARG00000020242.11</t>
  </si>
  <si>
    <t>553051</t>
  </si>
  <si>
    <t>LL0000009597</t>
  </si>
  <si>
    <t>elp5</t>
  </si>
  <si>
    <t>ENSDARG00000067918.6</t>
  </si>
  <si>
    <t>790921</t>
  </si>
  <si>
    <t>LL0000017738</t>
  </si>
  <si>
    <t>LOC110439548</t>
  </si>
  <si>
    <t>110439548</t>
  </si>
  <si>
    <t>LL0000030504</t>
  </si>
  <si>
    <t>tmem167a</t>
  </si>
  <si>
    <t>ENSDARG00000035914.7</t>
  </si>
  <si>
    <t>541340</t>
  </si>
  <si>
    <t>LL0000000440</t>
  </si>
  <si>
    <t>aff3</t>
  </si>
  <si>
    <t>ENSDARG00000079575.6</t>
  </si>
  <si>
    <t>570215</t>
  </si>
  <si>
    <t>LL0000016199</t>
  </si>
  <si>
    <t>LOC103911742</t>
  </si>
  <si>
    <t>103911742</t>
  </si>
  <si>
    <t>LL0000016175</t>
  </si>
  <si>
    <t>LOC103911635</t>
  </si>
  <si>
    <t>103911635</t>
  </si>
  <si>
    <t>LL0000028783</t>
  </si>
  <si>
    <t>slc46a1</t>
  </si>
  <si>
    <t>ENSDARG00000026149.6</t>
  </si>
  <si>
    <t>393255</t>
  </si>
  <si>
    <t>LL0000031811</t>
  </si>
  <si>
    <t>vav3</t>
  </si>
  <si>
    <t>100333179</t>
  </si>
  <si>
    <t>LL0000001760</t>
  </si>
  <si>
    <t>baalcb</t>
  </si>
  <si>
    <t>ENSDARG00000089549.4</t>
  </si>
  <si>
    <t>100536942</t>
  </si>
  <si>
    <t>LL0000023737</t>
  </si>
  <si>
    <t>rnaseh2a</t>
  </si>
  <si>
    <t>ENSDARG00000018891.11</t>
  </si>
  <si>
    <t>393195</t>
  </si>
  <si>
    <t>LL0000003101</t>
  </si>
  <si>
    <t>BX548059.1</t>
  </si>
  <si>
    <t>ENSDARG00000099698.2</t>
  </si>
  <si>
    <t>LL0000035586</t>
  </si>
  <si>
    <t>XLOC_026774</t>
  </si>
  <si>
    <t>LL0000024113</t>
  </si>
  <si>
    <t>rwdd3</t>
  </si>
  <si>
    <t>ENSDARG00000057315.5</t>
  </si>
  <si>
    <t>393729</t>
  </si>
  <si>
    <t>LL0000004454</t>
  </si>
  <si>
    <t>CABZ01076968.1</t>
  </si>
  <si>
    <t>ENSDARG00000106473.2</t>
  </si>
  <si>
    <t>100463518</t>
  </si>
  <si>
    <t>LL0000021355</t>
  </si>
  <si>
    <t>pcdh10a</t>
  </si>
  <si>
    <t>ENSDARG00000099729.2</t>
  </si>
  <si>
    <t>259186</t>
  </si>
  <si>
    <t>LL0000032968</t>
  </si>
  <si>
    <t>XLOC_006561</t>
  </si>
  <si>
    <t>LL0000015647</t>
  </si>
  <si>
    <t>LOC103909511</t>
  </si>
  <si>
    <t>103909511</t>
  </si>
  <si>
    <t>LL0000023023</t>
  </si>
  <si>
    <t>rab11fip5a</t>
  </si>
  <si>
    <t>ENSDARG00000104179.2</t>
  </si>
  <si>
    <t>562719</t>
  </si>
  <si>
    <t>LL0000025748</t>
  </si>
  <si>
    <t>si:ch211-236l14.4</t>
  </si>
  <si>
    <t>ENSDARG00000062059.7</t>
  </si>
  <si>
    <t>797251</t>
  </si>
  <si>
    <t>LL0000023209</t>
  </si>
  <si>
    <t>rasa1b</t>
  </si>
  <si>
    <t>ENSDARG00000073665.6</t>
  </si>
  <si>
    <t>564822</t>
  </si>
  <si>
    <t>LL0000037196</t>
  </si>
  <si>
    <t>XLOC_038986</t>
  </si>
  <si>
    <t>LL0000002594</t>
  </si>
  <si>
    <t>BX323067.1</t>
  </si>
  <si>
    <t>ENSDARG00000097984.3</t>
  </si>
  <si>
    <t>108181550</t>
  </si>
  <si>
    <t>LL0000008518</t>
  </si>
  <si>
    <t>cyb5b</t>
  </si>
  <si>
    <t>ENSDARG00000099774.2</t>
  </si>
  <si>
    <t>405812</t>
  </si>
  <si>
    <t>LL0000016887</t>
  </si>
  <si>
    <t>LOC108191316</t>
  </si>
  <si>
    <t>108191316</t>
  </si>
  <si>
    <t>LL0000007637</t>
  </si>
  <si>
    <t>CT583646.2</t>
  </si>
  <si>
    <t>ENSDARG00000094202.2</t>
  </si>
  <si>
    <t>101882260</t>
  </si>
  <si>
    <t>LL0000020342</t>
  </si>
  <si>
    <t>nitr3a</t>
  </si>
  <si>
    <t>ENSDARG00000077998.4</t>
  </si>
  <si>
    <t>60649</t>
  </si>
  <si>
    <t>LL0000031426</t>
  </si>
  <si>
    <t>tyrp1b</t>
  </si>
  <si>
    <t>ENSDARG00000056151.4</t>
  </si>
  <si>
    <t>437022</t>
  </si>
  <si>
    <t>LL0000004257</t>
  </si>
  <si>
    <t>CABZ01061349.1</t>
  </si>
  <si>
    <t>ENSDARG00000105487.2</t>
  </si>
  <si>
    <t>LL0000009642</t>
  </si>
  <si>
    <t>endou2</t>
  </si>
  <si>
    <t>ENSDARG00000020122.8</t>
  </si>
  <si>
    <t>553584</t>
  </si>
  <si>
    <t>LL0000010789</t>
  </si>
  <si>
    <t>FP236822.1</t>
  </si>
  <si>
    <t>ENSDARG00000117507.1</t>
  </si>
  <si>
    <t>LL0000028164</t>
  </si>
  <si>
    <t>si:dkeyp-33b5.4</t>
  </si>
  <si>
    <t>ENSDARG00000075057.5</t>
  </si>
  <si>
    <t>555630</t>
  </si>
  <si>
    <t>LL0000031950</t>
  </si>
  <si>
    <t>vwa7</t>
  </si>
  <si>
    <t>ENSDARG00000061462.7</t>
  </si>
  <si>
    <t>100034575</t>
  </si>
  <si>
    <t>LL0000027269</t>
  </si>
  <si>
    <t>si:dkey-238m4.3</t>
  </si>
  <si>
    <t>ENSDARG00000095062.2</t>
  </si>
  <si>
    <t>LL0000031212</t>
  </si>
  <si>
    <t>tsc22d1</t>
  </si>
  <si>
    <t>ENSDARG00000038306.10</t>
  </si>
  <si>
    <t>335842</t>
  </si>
  <si>
    <t>LL0000006031</t>
  </si>
  <si>
    <t>col9a2</t>
  </si>
  <si>
    <t>ENSDARG00000024492.9</t>
  </si>
  <si>
    <t>321212</t>
  </si>
  <si>
    <t>LL0000011253</t>
  </si>
  <si>
    <t>GDPGP1</t>
  </si>
  <si>
    <t>ENSDARG00000097155.2</t>
  </si>
  <si>
    <t>560896</t>
  </si>
  <si>
    <t>LL0000027220</t>
  </si>
  <si>
    <t>si:dkey-22n8.3</t>
  </si>
  <si>
    <t>ENSDARG00000089853.4</t>
  </si>
  <si>
    <t>100534759</t>
  </si>
  <si>
    <t>LL0000038932</t>
  </si>
  <si>
    <t>zgc:171673</t>
  </si>
  <si>
    <t>ENSDARG00000102473.3</t>
  </si>
  <si>
    <t>797138</t>
  </si>
  <si>
    <t>LL0000005513</t>
  </si>
  <si>
    <t>cfap57</t>
  </si>
  <si>
    <t>ENSDARG00000058090.8</t>
  </si>
  <si>
    <t>100006472</t>
  </si>
  <si>
    <t>LL0000028119</t>
  </si>
  <si>
    <t>si:dkeyp-121d2.7</t>
  </si>
  <si>
    <t>ENSDARG00000086245.3</t>
  </si>
  <si>
    <t>100536535</t>
  </si>
  <si>
    <t>LL0000023903</t>
  </si>
  <si>
    <t>rpl17</t>
  </si>
  <si>
    <t>ENSDARG00000057556.5</t>
  </si>
  <si>
    <t>336641</t>
  </si>
  <si>
    <t>LL0000003342</t>
  </si>
  <si>
    <t>BX649457.1</t>
  </si>
  <si>
    <t>ENSDARG00000093850.2</t>
  </si>
  <si>
    <t>108181206</t>
  </si>
  <si>
    <t>LL0000005000</t>
  </si>
  <si>
    <t>cbx4</t>
  </si>
  <si>
    <t>ENSDARG00000099441.2</t>
  </si>
  <si>
    <t>573110</t>
  </si>
  <si>
    <t>LL0000012697</t>
  </si>
  <si>
    <t>ilkap</t>
  </si>
  <si>
    <t>ENSDARG00000040615.8</t>
  </si>
  <si>
    <t>100037350</t>
  </si>
  <si>
    <t>LL0000010309</t>
  </si>
  <si>
    <t>fgf8b</t>
  </si>
  <si>
    <t>ENSDARG00000039615.8</t>
  </si>
  <si>
    <t>65089</t>
  </si>
  <si>
    <t>LL0000009019</t>
  </si>
  <si>
    <t>dnaaf2</t>
  </si>
  <si>
    <t>ENSDARG00000103132.2</t>
  </si>
  <si>
    <t>606664</t>
  </si>
  <si>
    <t>LL0000001470</t>
  </si>
  <si>
    <t>ascc2</t>
  </si>
  <si>
    <t>ENSDARG00000013058.9</t>
  </si>
  <si>
    <t>393414</t>
  </si>
  <si>
    <t>LL0000024357</t>
  </si>
  <si>
    <t>sdk2b</t>
  </si>
  <si>
    <t>ENSDARG00000060452.8</t>
  </si>
  <si>
    <t>564922</t>
  </si>
  <si>
    <t>LL0000009425</t>
  </si>
  <si>
    <t>efhc2</t>
  </si>
  <si>
    <t>ENSDARG00000004204.11</t>
  </si>
  <si>
    <t>567323</t>
  </si>
  <si>
    <t>LL0000015708</t>
  </si>
  <si>
    <t>LOC103909808</t>
  </si>
  <si>
    <t>ENSDARG00000058108.7</t>
  </si>
  <si>
    <t>103909808</t>
  </si>
  <si>
    <t>LL0000038705</t>
  </si>
  <si>
    <t>zgc:153039</t>
  </si>
  <si>
    <t>ENSDARG00000102724.2</t>
  </si>
  <si>
    <t>767698</t>
  </si>
  <si>
    <t>LL0000002793</t>
  </si>
  <si>
    <t>BX470189.1</t>
  </si>
  <si>
    <t>ENSDARG00000067658.3</t>
  </si>
  <si>
    <t>100150296</t>
  </si>
  <si>
    <t>LL0000003416</t>
  </si>
  <si>
    <t>BX663520.1</t>
  </si>
  <si>
    <t>ENSDARG00000097950.2</t>
  </si>
  <si>
    <t>LL0000008683</t>
  </si>
  <si>
    <t>dazap1</t>
  </si>
  <si>
    <t>ENSDARG00000070846.8</t>
  </si>
  <si>
    <t>561459</t>
  </si>
  <si>
    <t>LL0000026985</t>
  </si>
  <si>
    <t>si:dkey-195m11.8</t>
  </si>
  <si>
    <t>ENSDARG00000097445.3</t>
  </si>
  <si>
    <t>324372</t>
  </si>
  <si>
    <t>LL0000002255</t>
  </si>
  <si>
    <t>BX005309.1</t>
  </si>
  <si>
    <t>ENSDARG00000093535.4</t>
  </si>
  <si>
    <t>100536065</t>
  </si>
  <si>
    <t>LL0000009833</t>
  </si>
  <si>
    <t>etnk2</t>
  </si>
  <si>
    <t>ENSDARG00000070213.4</t>
  </si>
  <si>
    <t>555330</t>
  </si>
  <si>
    <t>LL0000031343</t>
  </si>
  <si>
    <t>ttyh3a</t>
  </si>
  <si>
    <t>ENSDARG00000034473.8</t>
  </si>
  <si>
    <t>556314</t>
  </si>
  <si>
    <t>LL0000021008</t>
  </si>
  <si>
    <t>or124-4</t>
  </si>
  <si>
    <t>ENSDARG00000096264.3</t>
  </si>
  <si>
    <t>100332319</t>
  </si>
  <si>
    <t>LL0000030629</t>
  </si>
  <si>
    <t>tmem54a</t>
  </si>
  <si>
    <t>ENSDARG00000059247.7</t>
  </si>
  <si>
    <t>393318</t>
  </si>
  <si>
    <t>LL0000008719</t>
  </si>
  <si>
    <t>dclk2b</t>
  </si>
  <si>
    <t>ENSDARG00000102845.2</t>
  </si>
  <si>
    <t>100332814</t>
  </si>
  <si>
    <t>LL0000021507</t>
  </si>
  <si>
    <t>pde6d</t>
  </si>
  <si>
    <t>ENSDARG00000074892.4</t>
  </si>
  <si>
    <t>436981</t>
  </si>
  <si>
    <t>LL0000009713</t>
  </si>
  <si>
    <t>ephb1</t>
  </si>
  <si>
    <t>ENSDARG00000076757.7</t>
  </si>
  <si>
    <t>100333537</t>
  </si>
  <si>
    <t>LL0000009768</t>
  </si>
  <si>
    <t>ercc6</t>
  </si>
  <si>
    <t>ENSDARG00000075612.6</t>
  </si>
  <si>
    <t>560477</t>
  </si>
  <si>
    <t>LL0000016283</t>
  </si>
  <si>
    <t>LOC108179118</t>
  </si>
  <si>
    <t>108179118</t>
  </si>
  <si>
    <t>LL0000005075</t>
  </si>
  <si>
    <t>ccdc3a</t>
  </si>
  <si>
    <t>ENSDARG00000026052.9</t>
  </si>
  <si>
    <t>560952</t>
  </si>
  <si>
    <t>LL0000022811</t>
  </si>
  <si>
    <t>ptdss2</t>
  </si>
  <si>
    <t>ENSDARG00000101018.2</t>
  </si>
  <si>
    <t>100004136</t>
  </si>
  <si>
    <t>LL0000032024</t>
  </si>
  <si>
    <t>wdr5</t>
  </si>
  <si>
    <t>ENSDARG00000016903.11</t>
  </si>
  <si>
    <t>406372</t>
  </si>
  <si>
    <t>LL0000019086</t>
  </si>
  <si>
    <t>mir129-1</t>
  </si>
  <si>
    <t>ENSDARG00000082824.2</t>
  </si>
  <si>
    <t>100033644</t>
  </si>
  <si>
    <t>LL0000029294</t>
  </si>
  <si>
    <t>spire2</t>
  </si>
  <si>
    <t>ENSDARG00000003084.10</t>
  </si>
  <si>
    <t>492470</t>
  </si>
  <si>
    <t>LL0000018936</t>
  </si>
  <si>
    <t>mfsd10</t>
  </si>
  <si>
    <t>ENSDARG00000086786.4</t>
  </si>
  <si>
    <t>550360</t>
  </si>
  <si>
    <t>LL0000013956</t>
  </si>
  <si>
    <t>LOC100005923</t>
  </si>
  <si>
    <t>100005923</t>
  </si>
  <si>
    <t>LL0000031534</t>
  </si>
  <si>
    <t>ubxn1</t>
  </si>
  <si>
    <t>ENSDARG00000090309.4</t>
  </si>
  <si>
    <t>322073</t>
  </si>
  <si>
    <t>LL0000009975</t>
  </si>
  <si>
    <t>fam122b</t>
  </si>
  <si>
    <t>ENSDARG00000036500.6</t>
  </si>
  <si>
    <t>445072</t>
  </si>
  <si>
    <t>LL0000013741</t>
  </si>
  <si>
    <t>lmod1a</t>
  </si>
  <si>
    <t>ENSDARG00000056111.6</t>
  </si>
  <si>
    <t>101887017</t>
  </si>
  <si>
    <t>LL0000027291</t>
  </si>
  <si>
    <t>si:dkey-23a13.9</t>
  </si>
  <si>
    <t>ENSDARG00000105431.2</t>
  </si>
  <si>
    <t>100004336</t>
  </si>
  <si>
    <t>LL0000004778</t>
  </si>
  <si>
    <t>cacng7a</t>
  </si>
  <si>
    <t>ENSDARG00000063006.7</t>
  </si>
  <si>
    <t>100034540</t>
  </si>
  <si>
    <t>LL0000020200</t>
  </si>
  <si>
    <t>nell2b</t>
  </si>
  <si>
    <t>ENSDARG00000062797.8</t>
  </si>
  <si>
    <t>336082</t>
  </si>
  <si>
    <t>LL0000038590</t>
  </si>
  <si>
    <t>zgc:113229</t>
  </si>
  <si>
    <t>ENSDARG00000037398.8</t>
  </si>
  <si>
    <t>550612</t>
  </si>
  <si>
    <t>LL0000016202</t>
  </si>
  <si>
    <t>LOC103911750</t>
  </si>
  <si>
    <t>103911750</t>
  </si>
  <si>
    <t>LL0000025747</t>
  </si>
  <si>
    <t>si:ch211-236l14.1</t>
  </si>
  <si>
    <t>ENSDARG00000095051.2</t>
  </si>
  <si>
    <t>100003901</t>
  </si>
  <si>
    <t>LL0000036494</t>
  </si>
  <si>
    <t>XLOC_033065</t>
  </si>
  <si>
    <t>LL0000026012</t>
  </si>
  <si>
    <t>si:ch211-285c6.3</t>
  </si>
  <si>
    <t>ENSDARG00000026505.7</t>
  </si>
  <si>
    <t>557131</t>
  </si>
  <si>
    <t>LL0000016964</t>
  </si>
  <si>
    <t>LOC108192163</t>
  </si>
  <si>
    <t>108192163</t>
  </si>
  <si>
    <t>LL0000035504</t>
  </si>
  <si>
    <t>XLOC_026010</t>
  </si>
  <si>
    <t>LL0000001944</t>
  </si>
  <si>
    <t>bmp1b</t>
  </si>
  <si>
    <t>ENSDARG00000028053.10</t>
  </si>
  <si>
    <t>559877</t>
  </si>
  <si>
    <t>LL0000021717</t>
  </si>
  <si>
    <t>phkb</t>
  </si>
  <si>
    <t>ENSDARG00000078284.6</t>
  </si>
  <si>
    <t>569706</t>
  </si>
  <si>
    <t>LL0000032618</t>
  </si>
  <si>
    <t>XLOC_003395</t>
  </si>
  <si>
    <t>LL0000029665</t>
  </si>
  <si>
    <t>sult2st3</t>
  </si>
  <si>
    <t>ENSDARG00000028367.7</t>
  </si>
  <si>
    <t>777792</t>
  </si>
  <si>
    <t>LL0000013319</t>
  </si>
  <si>
    <t>kif5aa</t>
  </si>
  <si>
    <t>ENSDARG00000098936.2</t>
  </si>
  <si>
    <t>566086</t>
  </si>
  <si>
    <t>LL0000018039</t>
  </si>
  <si>
    <t>LOC110440113</t>
  </si>
  <si>
    <t>110440113</t>
  </si>
  <si>
    <t>LL0000000870</t>
  </si>
  <si>
    <t>aldh3a2a</t>
  </si>
  <si>
    <t>ENSDARG00000028259.9</t>
  </si>
  <si>
    <t>323653</t>
  </si>
  <si>
    <t>LL0000011049</t>
  </si>
  <si>
    <t>gabarapa</t>
  </si>
  <si>
    <t>ENSDARG00000035557.5</t>
  </si>
  <si>
    <t>326974</t>
  </si>
  <si>
    <t>LL0000020050</t>
  </si>
  <si>
    <t>ncbp3</t>
  </si>
  <si>
    <t>ENSDARG00000044597.5</t>
  </si>
  <si>
    <t>393112</t>
  </si>
  <si>
    <t>LL0000001107</t>
  </si>
  <si>
    <t>anxa3b</t>
  </si>
  <si>
    <t>ENSDARG00000044254.9</t>
  </si>
  <si>
    <t>492336</t>
  </si>
  <si>
    <t>LL0000005011</t>
  </si>
  <si>
    <t>cc2d2a</t>
  </si>
  <si>
    <t>ENSDARG00000090971.3</t>
  </si>
  <si>
    <t>570250</t>
  </si>
  <si>
    <t>LL0000039796</t>
  </si>
  <si>
    <t>ewsr1b</t>
  </si>
  <si>
    <t>ENSDARG00000020465.10</t>
  </si>
  <si>
    <t>322880</t>
  </si>
  <si>
    <t>LL0000037926</t>
  </si>
  <si>
    <t>XLOC_043397</t>
  </si>
  <si>
    <t>LL0000030892</t>
  </si>
  <si>
    <t>tprg1</t>
  </si>
  <si>
    <t>ENSDARG00000056026.7</t>
  </si>
  <si>
    <t>560596</t>
  </si>
  <si>
    <t>LL0000008438</t>
  </si>
  <si>
    <t>cul5b</t>
  </si>
  <si>
    <t>ENSDARG00000004260.11</t>
  </si>
  <si>
    <t>100006147</t>
  </si>
  <si>
    <t>LL0000009520</t>
  </si>
  <si>
    <t>eif4e1c</t>
  </si>
  <si>
    <t>ENSDARG00000012274.12</t>
  </si>
  <si>
    <t>550549</t>
  </si>
  <si>
    <t>LL0000004519</t>
  </si>
  <si>
    <t>CABZ01080568.1</t>
  </si>
  <si>
    <t>ENSDARG00000051762.6</t>
  </si>
  <si>
    <t>373115</t>
  </si>
  <si>
    <t>LL0000035040</t>
  </si>
  <si>
    <t>XLOC_022129</t>
  </si>
  <si>
    <t>LL0000020265</t>
  </si>
  <si>
    <t>nfkb2</t>
  </si>
  <si>
    <t>ENSDARG00000038687.9</t>
  </si>
  <si>
    <t>415100</t>
  </si>
  <si>
    <t>LL0000011716</t>
  </si>
  <si>
    <t>gria3a</t>
  </si>
  <si>
    <t>ENSDARG00000032737.8</t>
  </si>
  <si>
    <t>170452</t>
  </si>
  <si>
    <t>LL0000027217</t>
  </si>
  <si>
    <t>si:dkey-22i16.9</t>
  </si>
  <si>
    <t>ENSDARG00000095949.2</t>
  </si>
  <si>
    <t>100536567</t>
  </si>
  <si>
    <t>LL0000002772</t>
  </si>
  <si>
    <t>BX469902.1</t>
  </si>
  <si>
    <t>ENSDARG00000085134.2</t>
  </si>
  <si>
    <t>108191330</t>
  </si>
  <si>
    <t>LL0000026824</t>
  </si>
  <si>
    <t>si:dkey-163f12.11</t>
  </si>
  <si>
    <t>ENSDARG00000094861.3</t>
  </si>
  <si>
    <t>101883956</t>
  </si>
  <si>
    <t>LL0000029647</t>
  </si>
  <si>
    <t>suds3</t>
  </si>
  <si>
    <t>ENSDARG00000073737.6</t>
  </si>
  <si>
    <t>445099</t>
  </si>
  <si>
    <t>LL0000006159</t>
  </si>
  <si>
    <t>cpne7</t>
  </si>
  <si>
    <t>ENSDARG00000102584.3</t>
  </si>
  <si>
    <t>564556</t>
  </si>
  <si>
    <t>LL0000010242</t>
  </si>
  <si>
    <t>fcho2</t>
  </si>
  <si>
    <t>ENSDARG00000035389.9</t>
  </si>
  <si>
    <t>553949</t>
  </si>
  <si>
    <t>LL0000011875</t>
  </si>
  <si>
    <t>guf1</t>
  </si>
  <si>
    <t>ENSDARG00000029088.7</t>
  </si>
  <si>
    <t>553030</t>
  </si>
  <si>
    <t>LL0000039938</t>
  </si>
  <si>
    <t>LOC101887033</t>
  </si>
  <si>
    <t>101887033</t>
  </si>
  <si>
    <t>LL0000008228</t>
  </si>
  <si>
    <t>CU855685.1</t>
  </si>
  <si>
    <t>ENSDARG00000097974.2</t>
  </si>
  <si>
    <t>LL0000007791</t>
  </si>
  <si>
    <t>CU019663.1</t>
  </si>
  <si>
    <t>ENSDARG00000100616.2</t>
  </si>
  <si>
    <t>LL0000030278</t>
  </si>
  <si>
    <t>thoc3</t>
  </si>
  <si>
    <t>ENSDARG00000056517.5</t>
  </si>
  <si>
    <t>445302</t>
  </si>
  <si>
    <t>LL0000037208</t>
  </si>
  <si>
    <t>XLOC_039021</t>
  </si>
  <si>
    <t>LL0000002356</t>
  </si>
  <si>
    <t>BX088644.1</t>
  </si>
  <si>
    <t>ENSDARG00000096741.2</t>
  </si>
  <si>
    <t>LL0000019762</t>
  </si>
  <si>
    <t>mul1b</t>
  </si>
  <si>
    <t>ENSDARG00000052527.5</t>
  </si>
  <si>
    <t>100004181</t>
  </si>
  <si>
    <t>LL0000031385</t>
  </si>
  <si>
    <t>twf1b</t>
  </si>
  <si>
    <t>ENSDARG00000011661.10</t>
  </si>
  <si>
    <t>432375</t>
  </si>
  <si>
    <t>LL0000010846</t>
  </si>
  <si>
    <t>FQ976909.1</t>
  </si>
  <si>
    <t>ENSDARG00000105436.2</t>
  </si>
  <si>
    <t>103911802</t>
  </si>
  <si>
    <t>LL0000004310</t>
  </si>
  <si>
    <t>CABZ01066725.1</t>
  </si>
  <si>
    <t>ENSDARG00000100700.2</t>
  </si>
  <si>
    <t>100329948</t>
  </si>
  <si>
    <t>LL0000001982</t>
  </si>
  <si>
    <t>bop1</t>
  </si>
  <si>
    <t>ENSDARG00000063627.10</t>
  </si>
  <si>
    <t>777627</t>
  </si>
  <si>
    <t>LL0000028990</t>
  </si>
  <si>
    <t>smim20</t>
  </si>
  <si>
    <t>ENSDARG00000112670.1</t>
  </si>
  <si>
    <t>100330558</t>
  </si>
  <si>
    <t>LL0000030200</t>
  </si>
  <si>
    <t>tfap4</t>
  </si>
  <si>
    <t>ENSDARG00000103923.3</t>
  </si>
  <si>
    <t>100318080</t>
  </si>
  <si>
    <t>LL0000016795</t>
  </si>
  <si>
    <t>LOC108190024</t>
  </si>
  <si>
    <t>108190024</t>
  </si>
  <si>
    <t>LL0000000251</t>
  </si>
  <si>
    <t>acy3.1</t>
  </si>
  <si>
    <t>ENSDARG00000093003.3</t>
  </si>
  <si>
    <t>791456</t>
  </si>
  <si>
    <t>LL0000017442</t>
  </si>
  <si>
    <t>LOC110438535</t>
  </si>
  <si>
    <t>110438535</t>
  </si>
  <si>
    <t>LL0000018968</t>
  </si>
  <si>
    <t>mgll</t>
  </si>
  <si>
    <t>ENSDARG00000036820.5</t>
  </si>
  <si>
    <t>378960</t>
  </si>
  <si>
    <t>LL0000030560</t>
  </si>
  <si>
    <t>tmem220</t>
  </si>
  <si>
    <t>ENSDARG00000088981.3</t>
  </si>
  <si>
    <t>100536710</t>
  </si>
  <si>
    <t>LL0000011040</t>
  </si>
  <si>
    <t>g6pc3</t>
  </si>
  <si>
    <t>ENSDARG00000020371.8</t>
  </si>
  <si>
    <t>790919</t>
  </si>
  <si>
    <t>LL0000030214</t>
  </si>
  <si>
    <t>tfpi2</t>
  </si>
  <si>
    <t>ENSDARG00000061351.6</t>
  </si>
  <si>
    <t>560339</t>
  </si>
  <si>
    <t>LL0000010035</t>
  </si>
  <si>
    <t>fam189a2</t>
  </si>
  <si>
    <t>ENSDARG00000099946.2</t>
  </si>
  <si>
    <t>503960</t>
  </si>
  <si>
    <t>LL0000012016</t>
  </si>
  <si>
    <t>heatr5a</t>
  </si>
  <si>
    <t>ENSDARG00000023999.10</t>
  </si>
  <si>
    <t>368728</t>
  </si>
  <si>
    <t>LL0000001150</t>
  </si>
  <si>
    <t>apba2a</t>
  </si>
  <si>
    <t>ENSDARG00000063314.7</t>
  </si>
  <si>
    <t>100330365</t>
  </si>
  <si>
    <t>LL0000020691</t>
  </si>
  <si>
    <t>ntng2a</t>
  </si>
  <si>
    <t>ENSDARG00000077367.5</t>
  </si>
  <si>
    <t>560014</t>
  </si>
  <si>
    <t>LL0000031558</t>
  </si>
  <si>
    <t>ufd1l</t>
  </si>
  <si>
    <t>ENSDARG00000010051.11</t>
  </si>
  <si>
    <t>436724</t>
  </si>
  <si>
    <t>LL0000013137</t>
  </si>
  <si>
    <t>kcnip3a</t>
  </si>
  <si>
    <t>ENSDARG00000034229.9</t>
  </si>
  <si>
    <t>393792</t>
  </si>
  <si>
    <t>LL0000008241</t>
  </si>
  <si>
    <t>CU855885.1</t>
  </si>
  <si>
    <t>ENSDARG00000101527.2</t>
  </si>
  <si>
    <t>407649</t>
  </si>
  <si>
    <t>LL0000005084</t>
  </si>
  <si>
    <t>ccdc59</t>
  </si>
  <si>
    <t>ENSDARG00000045755.7</t>
  </si>
  <si>
    <t>564488</t>
  </si>
  <si>
    <t>LL0000027613</t>
  </si>
  <si>
    <t>si:dkey-34e4.1</t>
  </si>
  <si>
    <t>ENSDARG00000022085.9</t>
  </si>
  <si>
    <t>558083</t>
  </si>
  <si>
    <t>LL0000028347</t>
  </si>
  <si>
    <t>si:rp71-36a1.3</t>
  </si>
  <si>
    <t>ENSDARG00000071662.7</t>
  </si>
  <si>
    <t>100034563</t>
  </si>
  <si>
    <t>LL0000039459</t>
  </si>
  <si>
    <t>znf1077</t>
  </si>
  <si>
    <t>ENSDARG00000098196.2</t>
  </si>
  <si>
    <t>100141492</t>
  </si>
  <si>
    <t>LL0000028410</t>
  </si>
  <si>
    <t>sik2a</t>
  </si>
  <si>
    <t>ENSDARG00000079618.5</t>
  </si>
  <si>
    <t>100126142</t>
  </si>
  <si>
    <t>LL0000007458</t>
  </si>
  <si>
    <t>csrnp1b</t>
  </si>
  <si>
    <t>ENSDARG00000038429.7</t>
  </si>
  <si>
    <t>322795</t>
  </si>
  <si>
    <t>LL0000011965</t>
  </si>
  <si>
    <t>hbs1l</t>
  </si>
  <si>
    <t>ENSDARG00000036778.8</t>
  </si>
  <si>
    <t>324267</t>
  </si>
  <si>
    <t>LL0000008646</t>
  </si>
  <si>
    <t>d2hgdh</t>
  </si>
  <si>
    <t>ENSDARG00000060210.6</t>
  </si>
  <si>
    <t>565889</t>
  </si>
  <si>
    <t>LL0000018809</t>
  </si>
  <si>
    <t>mdm4</t>
  </si>
  <si>
    <t>ENSDARG00000057513.7</t>
  </si>
  <si>
    <t>334932</t>
  </si>
  <si>
    <t>LL0000000904</t>
  </si>
  <si>
    <t>alkbh2</t>
  </si>
  <si>
    <t>ENSDARG00000059856.7</t>
  </si>
  <si>
    <t>569291</t>
  </si>
  <si>
    <t>LL0000012774</t>
  </si>
  <si>
    <t>inpp5f</t>
  </si>
  <si>
    <t>ENSDARG00000061437.6</t>
  </si>
  <si>
    <t>570007</t>
  </si>
  <si>
    <t>LL0000039498</t>
  </si>
  <si>
    <t>znf1118</t>
  </si>
  <si>
    <t>ENSDARG00000115524.1</t>
  </si>
  <si>
    <t>LL0000021630</t>
  </si>
  <si>
    <t>pfdn6</t>
  </si>
  <si>
    <t>ENSDARG00000037108.7</t>
  </si>
  <si>
    <t>393485</t>
  </si>
  <si>
    <t>LL0000027601</t>
  </si>
  <si>
    <t>si:dkey-33c9.6</t>
  </si>
  <si>
    <t>ENSDARG00000036420.7</t>
  </si>
  <si>
    <t>795086</t>
  </si>
  <si>
    <t>LL0000029422</t>
  </si>
  <si>
    <t>ssh1a</t>
  </si>
  <si>
    <t>ENSDARG00000056780.7</t>
  </si>
  <si>
    <t>101885659</t>
  </si>
  <si>
    <t>LL0000036385</t>
  </si>
  <si>
    <t>XLOC_032267</t>
  </si>
  <si>
    <t>LL0000018588</t>
  </si>
  <si>
    <t>map2k4a</t>
  </si>
  <si>
    <t>ENSDARG00000063583.8</t>
  </si>
  <si>
    <t>403052</t>
  </si>
  <si>
    <t>LL0000029342</t>
  </si>
  <si>
    <t>sptlc2a</t>
  </si>
  <si>
    <t>ENSDARG00000018976.12</t>
  </si>
  <si>
    <t>553646</t>
  </si>
  <si>
    <t>LL0000003772</t>
  </si>
  <si>
    <t>BX936397.2</t>
  </si>
  <si>
    <t>ENSDARG00000096373.2</t>
  </si>
  <si>
    <t>LL0000012242</t>
  </si>
  <si>
    <t>hoxa11b</t>
  </si>
  <si>
    <t>ENSDARG00000007009.6</t>
  </si>
  <si>
    <t>30382</t>
  </si>
  <si>
    <t>LL0000012288</t>
  </si>
  <si>
    <t>hoxd9a</t>
  </si>
  <si>
    <t>ENSDARG00000059274.5</t>
  </si>
  <si>
    <t>30350</t>
  </si>
  <si>
    <t>LL0000019686</t>
  </si>
  <si>
    <t>mterf2</t>
  </si>
  <si>
    <t>ENSDARG00000086405.2</t>
  </si>
  <si>
    <t>557469</t>
  </si>
  <si>
    <t>LL0000006075</t>
  </si>
  <si>
    <t>coq6</t>
  </si>
  <si>
    <t>ENSDARG00000060380.5</t>
  </si>
  <si>
    <t>751691</t>
  </si>
  <si>
    <t>LL0000023647</t>
  </si>
  <si>
    <t>rhoab</t>
  </si>
  <si>
    <t>ENSDARG00000094673.3</t>
  </si>
  <si>
    <t>100006041</t>
  </si>
  <si>
    <t>LL0000040214</t>
  </si>
  <si>
    <t>si:dkey-239n17.4</t>
  </si>
  <si>
    <t>ENSDARG00000070428.7</t>
  </si>
  <si>
    <t>100151181</t>
  </si>
  <si>
    <t>LL0000010759</t>
  </si>
  <si>
    <t>FP236157.6</t>
  </si>
  <si>
    <t>ENSDARG00000117555.1</t>
  </si>
  <si>
    <t>LL0000005014</t>
  </si>
  <si>
    <t>ccbe1</t>
  </si>
  <si>
    <t>ENSDARG00000086158.4</t>
  </si>
  <si>
    <t>555629</t>
  </si>
  <si>
    <t>LL0000028536</t>
  </si>
  <si>
    <t>slc19a3a</t>
  </si>
  <si>
    <t>ENSDARG00000006447.11</t>
  </si>
  <si>
    <t>557854</t>
  </si>
  <si>
    <t>LL0000000039</t>
  </si>
  <si>
    <t>abcb6a</t>
  </si>
  <si>
    <t>ENSDARG00000063297.5</t>
  </si>
  <si>
    <t>564067</t>
  </si>
  <si>
    <t>LL0000009184</t>
  </si>
  <si>
    <t>dpysl4</t>
  </si>
  <si>
    <t>ENSDARG00000103490.2</t>
  </si>
  <si>
    <t>553411</t>
  </si>
  <si>
    <t>LL0000018504</t>
  </si>
  <si>
    <t>m6pr</t>
  </si>
  <si>
    <t>ENSDARG00000018432.10</t>
  </si>
  <si>
    <t>406486</t>
  </si>
  <si>
    <t>LL0000012340</t>
  </si>
  <si>
    <t>hsd11b1la</t>
  </si>
  <si>
    <t>ENSDARG00000071377.7</t>
  </si>
  <si>
    <t>393293</t>
  </si>
  <si>
    <t>LL0000031140</t>
  </si>
  <si>
    <t>trip13</t>
  </si>
  <si>
    <t>ENSDARG00000025043.8</t>
  </si>
  <si>
    <t>393554</t>
  </si>
  <si>
    <t>LL0000023234</t>
  </si>
  <si>
    <t>rasl12</t>
  </si>
  <si>
    <t>ENSDARG00000002701.9</t>
  </si>
  <si>
    <t>393366</t>
  </si>
  <si>
    <t>LL0000030155</t>
  </si>
  <si>
    <t>tent4a</t>
  </si>
  <si>
    <t>ENSDARG00000062114.7</t>
  </si>
  <si>
    <t>557829</t>
  </si>
  <si>
    <t>LL0000012261</t>
  </si>
  <si>
    <t>hoxb6a</t>
  </si>
  <si>
    <t>ENSDARG00000010630.8</t>
  </si>
  <si>
    <t>30341</t>
  </si>
  <si>
    <t>LL0000031293</t>
  </si>
  <si>
    <t>ttc25</t>
  </si>
  <si>
    <t>ENSDARG00000058140.5</t>
  </si>
  <si>
    <t>393286</t>
  </si>
  <si>
    <t>LL0000009069</t>
  </si>
  <si>
    <t>dnajc19</t>
  </si>
  <si>
    <t>ENSDARG00000044420.6</t>
  </si>
  <si>
    <t>393734</t>
  </si>
  <si>
    <t>LL0000006887</t>
  </si>
  <si>
    <t>CR769772.3</t>
  </si>
  <si>
    <t>ENSDARG00000095230.3</t>
  </si>
  <si>
    <t>LL0000017166</t>
  </si>
  <si>
    <t>LOC110438077</t>
  </si>
  <si>
    <t>110438077</t>
  </si>
  <si>
    <t>LL0000008073</t>
  </si>
  <si>
    <t>CU571074.1</t>
  </si>
  <si>
    <t>ENSDARG00000096770.2</t>
  </si>
  <si>
    <t>LL0000026679</t>
  </si>
  <si>
    <t>si:dkey-118k5.3</t>
  </si>
  <si>
    <t>ENSDARG00000087736.3</t>
  </si>
  <si>
    <t>101882478</t>
  </si>
  <si>
    <t>LL0000029027</t>
  </si>
  <si>
    <t>ENSDARG00000005629.10</t>
  </si>
  <si>
    <t>LL0000011649</t>
  </si>
  <si>
    <t>gpr75</t>
  </si>
  <si>
    <t>ENSDARG00000098526.2</t>
  </si>
  <si>
    <t>100538001</t>
  </si>
  <si>
    <t>LL0000027287</t>
  </si>
  <si>
    <t>si:dkey-23a13.14</t>
  </si>
  <si>
    <t>100006331</t>
  </si>
  <si>
    <t>LL0000006022</t>
  </si>
  <si>
    <t>col6a3</t>
  </si>
  <si>
    <t>ENSDARG00000095915.2</t>
  </si>
  <si>
    <t>556874</t>
  </si>
  <si>
    <t>LL0000008939</t>
  </si>
  <si>
    <t>dio3a</t>
  </si>
  <si>
    <t>100538339</t>
  </si>
  <si>
    <t>LL0000021578</t>
  </si>
  <si>
    <t>pdzrn3b</t>
  </si>
  <si>
    <t>ENSDARG00000073869.4</t>
  </si>
  <si>
    <t>100005518</t>
  </si>
  <si>
    <t>LL0000019720</t>
  </si>
  <si>
    <t>mtmr7a</t>
  </si>
  <si>
    <t>ENSDARG00000037101.6</t>
  </si>
  <si>
    <t>678558</t>
  </si>
  <si>
    <t>LL0000001934</t>
  </si>
  <si>
    <t>bmb</t>
  </si>
  <si>
    <t>ENSDARG00000096603.3</t>
  </si>
  <si>
    <t>559540</t>
  </si>
  <si>
    <t>LL0000015786</t>
  </si>
  <si>
    <t>LOC103910111</t>
  </si>
  <si>
    <t>103910111</t>
  </si>
  <si>
    <t>LL0000039905</t>
  </si>
  <si>
    <t>LOC101883466</t>
  </si>
  <si>
    <t>ENSDARG00000076343.5</t>
  </si>
  <si>
    <t>101883466</t>
  </si>
  <si>
    <t>LL0000013161</t>
  </si>
  <si>
    <t>kcnj3b</t>
  </si>
  <si>
    <t>ENSDARG00000062217.6</t>
  </si>
  <si>
    <t>557095</t>
  </si>
  <si>
    <t>LL0000038902</t>
  </si>
  <si>
    <t>zgc:171310</t>
  </si>
  <si>
    <t>ENSDARG00000110627.1</t>
  </si>
  <si>
    <t>100124620</t>
  </si>
  <si>
    <t>LL0000005408</t>
  </si>
  <si>
    <t>cebpd</t>
  </si>
  <si>
    <t>ENSDARG00000087303.3</t>
  </si>
  <si>
    <t>140817</t>
  </si>
  <si>
    <t>LL0000007153</t>
  </si>
  <si>
    <t>CR925720.1</t>
  </si>
  <si>
    <t>ENSDARG00000111643.1</t>
  </si>
  <si>
    <t>LL0000039073</t>
  </si>
  <si>
    <t>zgc:175088</t>
  </si>
  <si>
    <t>ENSDARG00000099306.3</t>
  </si>
  <si>
    <t>559776</t>
  </si>
  <si>
    <t>LL0000017298</t>
  </si>
  <si>
    <t>LOC110438297</t>
  </si>
  <si>
    <t>110438297</t>
  </si>
  <si>
    <t>LL0000028971</t>
  </si>
  <si>
    <t>smcr8b</t>
  </si>
  <si>
    <t>ENSDARG00000015803.9</t>
  </si>
  <si>
    <t>407723</t>
  </si>
  <si>
    <t>LL0000031646</t>
  </si>
  <si>
    <t>unm_sa808</t>
  </si>
  <si>
    <t>ENSDARG00000078378.4</t>
  </si>
  <si>
    <t>100005446</t>
  </si>
  <si>
    <t>LL0000001394</t>
  </si>
  <si>
    <t>arntl1b</t>
  </si>
  <si>
    <t>ENSDARG00000035732.8</t>
  </si>
  <si>
    <t>352935</t>
  </si>
  <si>
    <t>LL0000018496</t>
  </si>
  <si>
    <t>lztfl1</t>
  </si>
  <si>
    <t>ENSDARG00000105010.2</t>
  </si>
  <si>
    <t>322226</t>
  </si>
  <si>
    <t>LL0000009994</t>
  </si>
  <si>
    <t>fam149b1</t>
  </si>
  <si>
    <t>ENSDARG00000061215.8</t>
  </si>
  <si>
    <t>791183</t>
  </si>
  <si>
    <t>LL0000015391</t>
  </si>
  <si>
    <t>LOC101886803</t>
  </si>
  <si>
    <t>101886803</t>
  </si>
  <si>
    <t>LL0000020434</t>
  </si>
  <si>
    <t>nmt2</t>
  </si>
  <si>
    <t>ENSDARG00000021808.9</t>
  </si>
  <si>
    <t>556483</t>
  </si>
  <si>
    <t>LL0000005718</t>
  </si>
  <si>
    <t>cited4a</t>
  </si>
  <si>
    <t>ENSDARG00000035990.6</t>
  </si>
  <si>
    <t>562291</t>
  </si>
  <si>
    <t>LL0000012797</t>
  </si>
  <si>
    <t>ints10</t>
  </si>
  <si>
    <t>ENSDARG00000043031.8</t>
  </si>
  <si>
    <t>323368</t>
  </si>
  <si>
    <t>LL0000030869</t>
  </si>
  <si>
    <t>tph1b</t>
  </si>
  <si>
    <t>ENSDARG00000036082.5</t>
  </si>
  <si>
    <t>415103</t>
  </si>
  <si>
    <t>LL0000004731</t>
  </si>
  <si>
    <t>CABZ01118770.1</t>
  </si>
  <si>
    <t>ENSDARG00000095564.3</t>
  </si>
  <si>
    <t>LL0000026681</t>
  </si>
  <si>
    <t>ENSDARG00000071049.7</t>
  </si>
  <si>
    <t>LL0000003322</t>
  </si>
  <si>
    <t>BX649411.1</t>
  </si>
  <si>
    <t>ENSDARG00000101254.2</t>
  </si>
  <si>
    <t>108183364</t>
  </si>
  <si>
    <t>LL0000001578</t>
  </si>
  <si>
    <t>ENSDARG00000001870.10</t>
  </si>
  <si>
    <t>LL0000022064</t>
  </si>
  <si>
    <t>plagl2</t>
  </si>
  <si>
    <t>ENSDARG00000076657.5</t>
  </si>
  <si>
    <t>259255</t>
  </si>
  <si>
    <t>LL0000031696</t>
  </si>
  <si>
    <t>usp10</t>
  </si>
  <si>
    <t>ENSDARG00000103422.2</t>
  </si>
  <si>
    <t>564632</t>
  </si>
  <si>
    <t>LL0000005681</t>
  </si>
  <si>
    <t>chtf8</t>
  </si>
  <si>
    <t>ENSDARG00000069045.4</t>
  </si>
  <si>
    <t>555570</t>
  </si>
  <si>
    <t>LL0000023076</t>
  </si>
  <si>
    <t>rab42b</t>
  </si>
  <si>
    <t>ENSDARG00000101170.2</t>
  </si>
  <si>
    <t>550378</t>
  </si>
  <si>
    <t>LL0000011847</t>
  </si>
  <si>
    <t>gtf3c4</t>
  </si>
  <si>
    <t>ENSDARG00000069538.5</t>
  </si>
  <si>
    <t>568510</t>
  </si>
  <si>
    <t>LL0000039877</t>
  </si>
  <si>
    <t>LOC100332329</t>
  </si>
  <si>
    <t>ENSDARG00000078313.5</t>
  </si>
  <si>
    <t>100332329</t>
  </si>
  <si>
    <t>LL0000011341</t>
  </si>
  <si>
    <t>git1</t>
  </si>
  <si>
    <t>ENSDARG00000039489.9</t>
  </si>
  <si>
    <t>568935</t>
  </si>
  <si>
    <t>LL0000012022</t>
  </si>
  <si>
    <t>hectd2</t>
  </si>
  <si>
    <t>ENSDARG00000061194.9</t>
  </si>
  <si>
    <t>562999</t>
  </si>
  <si>
    <t>LL0000012663</t>
  </si>
  <si>
    <t>il17rel</t>
  </si>
  <si>
    <t>ENSDARG00000089131.4</t>
  </si>
  <si>
    <t>100331195</t>
  </si>
  <si>
    <t>LL0000009271</t>
  </si>
  <si>
    <t>dusp11</t>
  </si>
  <si>
    <t>ENSDARG00000038156.9</t>
  </si>
  <si>
    <t>550417</t>
  </si>
  <si>
    <t>LL0000009126</t>
  </si>
  <si>
    <t>dock1</t>
  </si>
  <si>
    <t>ENSDARG00000099093.2</t>
  </si>
  <si>
    <t>572187</t>
  </si>
  <si>
    <t>LL0000028018</t>
  </si>
  <si>
    <t>si:dkey-90l8.3</t>
  </si>
  <si>
    <t>ENSDARG00000103676.2</t>
  </si>
  <si>
    <t>100330251</t>
  </si>
  <si>
    <t>LL0000010728</t>
  </si>
  <si>
    <t>FP102170.1</t>
  </si>
  <si>
    <t>ENSDARG00000097123.2</t>
  </si>
  <si>
    <t>110438366</t>
  </si>
  <si>
    <t>LL0000023736</t>
  </si>
  <si>
    <t>rnaseh1</t>
  </si>
  <si>
    <t>ENSDARG00000042571.7</t>
  </si>
  <si>
    <t>436932</t>
  </si>
  <si>
    <t>LL0000017040</t>
  </si>
  <si>
    <t>LOC110437835</t>
  </si>
  <si>
    <t>110437835</t>
  </si>
  <si>
    <t>LL0000018811</t>
  </si>
  <si>
    <t>me1</t>
  </si>
  <si>
    <t>ENSDARG00000053215.10</t>
  </si>
  <si>
    <t>768196</t>
  </si>
  <si>
    <t>LL0000028882</t>
  </si>
  <si>
    <t>slc9a3.1</t>
  </si>
  <si>
    <t>ENSDARG00000058498.8</t>
  </si>
  <si>
    <t>568258</t>
  </si>
  <si>
    <t>LL0000019004</t>
  </si>
  <si>
    <t>mib1</t>
  </si>
  <si>
    <t>ENSDARG00000102184.4</t>
  </si>
  <si>
    <t>352910</t>
  </si>
  <si>
    <t>LL0000030788</t>
  </si>
  <si>
    <t>tnrc6a</t>
  </si>
  <si>
    <t>ENSDARG00000079688.5</t>
  </si>
  <si>
    <t>571871</t>
  </si>
  <si>
    <t>LL0000022607</t>
  </si>
  <si>
    <t>prkn</t>
  </si>
  <si>
    <t>ENSDARG00000021555.10</t>
  </si>
  <si>
    <t>550328</t>
  </si>
  <si>
    <t>LL0000032793</t>
  </si>
  <si>
    <t>XLOC_004994</t>
  </si>
  <si>
    <t>LL0000018915</t>
  </si>
  <si>
    <t>mettl7a</t>
  </si>
  <si>
    <t>ENSDARG00000060889.7</t>
  </si>
  <si>
    <t>569131</t>
  </si>
  <si>
    <t>LL0000013244</t>
  </si>
  <si>
    <t>kdm4aa</t>
  </si>
  <si>
    <t>ENSDARG00000018782.11</t>
  </si>
  <si>
    <t>100003413</t>
  </si>
  <si>
    <t>LL0000013435</t>
  </si>
  <si>
    <t>kng1</t>
  </si>
  <si>
    <t>ENSDARG00000022372.7</t>
  </si>
  <si>
    <t>449808</t>
  </si>
  <si>
    <t>LL0000018286</t>
  </si>
  <si>
    <t>lpar2b</t>
  </si>
  <si>
    <t>ENSDARG00000042561.7</t>
  </si>
  <si>
    <t>567956</t>
  </si>
  <si>
    <t>LL0000018764</t>
  </si>
  <si>
    <t>mchr2</t>
  </si>
  <si>
    <t>ENSDARG00000036117.7</t>
  </si>
  <si>
    <t>558520</t>
  </si>
  <si>
    <t>LL0000030515</t>
  </si>
  <si>
    <t>tmem175</t>
  </si>
  <si>
    <t>ENSDARG00000076376.4</t>
  </si>
  <si>
    <t>100002086</t>
  </si>
  <si>
    <t>LL0000032075</t>
  </si>
  <si>
    <t>wisp2</t>
  </si>
  <si>
    <t>ENSDARG00000077882.5</t>
  </si>
  <si>
    <t>100007759</t>
  </si>
  <si>
    <t>LL0000008833</t>
  </si>
  <si>
    <t>denr</t>
  </si>
  <si>
    <t>ENSDARG00000037229.6</t>
  </si>
  <si>
    <t>436970</t>
  </si>
  <si>
    <t>LL0000004644</t>
  </si>
  <si>
    <t>CABZ01092781.1</t>
  </si>
  <si>
    <t>ENSDARG00000110040.1</t>
  </si>
  <si>
    <t>LL0000001138</t>
  </si>
  <si>
    <t>ap3s2</t>
  </si>
  <si>
    <t>ENSDARG00000039882.7</t>
  </si>
  <si>
    <t>436812</t>
  </si>
  <si>
    <t>LL0000016431</t>
  </si>
  <si>
    <t>LOC108180322</t>
  </si>
  <si>
    <t>108180322</t>
  </si>
  <si>
    <t>LL0000011170</t>
  </si>
  <si>
    <t>gatc</t>
  </si>
  <si>
    <t>ENSDARG00000056855.6</t>
  </si>
  <si>
    <t>558898</t>
  </si>
  <si>
    <t>LL0000027465</t>
  </si>
  <si>
    <t>si:dkey-276j7.1</t>
  </si>
  <si>
    <t>ENSDARG00000090872.5</t>
  </si>
  <si>
    <t>561769</t>
  </si>
  <si>
    <t>LL0000004221</t>
  </si>
  <si>
    <t>CABZ01058046.1</t>
  </si>
  <si>
    <t>ENSDARG00000113768.1</t>
  </si>
  <si>
    <t>101885783</t>
  </si>
  <si>
    <t>LL0000004329</t>
  </si>
  <si>
    <t>CABZ01067973.1</t>
  </si>
  <si>
    <t>ENSDARG00000090398.3</t>
  </si>
  <si>
    <t>100536162</t>
  </si>
  <si>
    <t>LL0000038850</t>
  </si>
  <si>
    <t>zgc:162858</t>
  </si>
  <si>
    <t>ENSDARG00000098990.2</t>
  </si>
  <si>
    <t>337771</t>
  </si>
  <si>
    <t>LL0000001459</t>
  </si>
  <si>
    <t>asb18</t>
  </si>
  <si>
    <t>ENSDARG00000114572.1</t>
  </si>
  <si>
    <t>792746</t>
  </si>
  <si>
    <t>LL0000012693</t>
  </si>
  <si>
    <t>ilf2</t>
  </si>
  <si>
    <t>ENSDARG00000014591.8</t>
  </si>
  <si>
    <t>406517</t>
  </si>
  <si>
    <t>LL0000024206</t>
  </si>
  <si>
    <t>sarm1</t>
  </si>
  <si>
    <t>ENSDARG00000010610.12</t>
  </si>
  <si>
    <t>403143</t>
  </si>
  <si>
    <t>LL0000008265</t>
  </si>
  <si>
    <t>CU856621.1</t>
  </si>
  <si>
    <t>ENSDARG00000095933.2</t>
  </si>
  <si>
    <t>LL0000002319</t>
  </si>
  <si>
    <t>BX005461.3</t>
  </si>
  <si>
    <t>ENSDARG00000097429.2</t>
  </si>
  <si>
    <t>LL0000026934</t>
  </si>
  <si>
    <t>si:dkey-187a12.4</t>
  </si>
  <si>
    <t>100320511</t>
  </si>
  <si>
    <t>LL0000020715</t>
  </si>
  <si>
    <t>nudcd2</t>
  </si>
  <si>
    <t>ENSDARG00000078059.3</t>
  </si>
  <si>
    <t>445145</t>
  </si>
  <si>
    <t>LL0000001504</t>
  </si>
  <si>
    <t>ASTE1</t>
  </si>
  <si>
    <t>ENSDARG00000062530.7</t>
  </si>
  <si>
    <t>100003699</t>
  </si>
  <si>
    <t>LL0000001712</t>
  </si>
  <si>
    <t>b3galnt2</t>
  </si>
  <si>
    <t>ENSDARG00000046133.8</t>
  </si>
  <si>
    <t>553716</t>
  </si>
  <si>
    <t>LL0000008755</t>
  </si>
  <si>
    <t>ddhd1b</t>
  </si>
  <si>
    <t>ENSDARG00000037042.5</t>
  </si>
  <si>
    <t>570320</t>
  </si>
  <si>
    <t>LL0000031126</t>
  </si>
  <si>
    <t>TRIM67</t>
  </si>
  <si>
    <t>ENSDARG00000108787.2</t>
  </si>
  <si>
    <t>100332164</t>
  </si>
  <si>
    <t>LL0000009079</t>
  </si>
  <si>
    <t>dnajc3b</t>
  </si>
  <si>
    <t>ENSDARG00000017874.11</t>
  </si>
  <si>
    <t>58154</t>
  </si>
  <si>
    <t>LL0000001392</t>
  </si>
  <si>
    <t>arnt2</t>
  </si>
  <si>
    <t>ENSDARG00000103697.3</t>
  </si>
  <si>
    <t>64277</t>
  </si>
  <si>
    <t>LL0000028942</t>
  </si>
  <si>
    <t>smarca1</t>
  </si>
  <si>
    <t>ENSDARG00000012776.11</t>
  </si>
  <si>
    <t>559803</t>
  </si>
  <si>
    <t>LL0000030443</t>
  </si>
  <si>
    <t>tmem102</t>
  </si>
  <si>
    <t>ENSDARG00000087162.4</t>
  </si>
  <si>
    <t>100536810</t>
  </si>
  <si>
    <t>LL0000024395</t>
  </si>
  <si>
    <t>ENSDARG00000009123.11</t>
  </si>
  <si>
    <t>LL0000024802</t>
  </si>
  <si>
    <t>si:ch1073-228j22.1</t>
  </si>
  <si>
    <t>ENSDARG00000095799.2</t>
  </si>
  <si>
    <t>101885447</t>
  </si>
  <si>
    <t>LL0000023919</t>
  </si>
  <si>
    <t>rpl30</t>
  </si>
  <si>
    <t>ENSDARG00000035871.7</t>
  </si>
  <si>
    <t>336713</t>
  </si>
  <si>
    <t>LL0000039731</t>
  </si>
  <si>
    <t>zranb1a</t>
  </si>
  <si>
    <t>ENSDARG00000060257.6</t>
  </si>
  <si>
    <t>334230</t>
  </si>
  <si>
    <t>LL0000015418</t>
  </si>
  <si>
    <t>LOC101886924</t>
  </si>
  <si>
    <t>101886924</t>
  </si>
  <si>
    <t>LL0000011600</t>
  </si>
  <si>
    <t>gpr156</t>
  </si>
  <si>
    <t>ENSDARG00000086215.6</t>
  </si>
  <si>
    <t>101885196</t>
  </si>
  <si>
    <t>LL0000000922</t>
  </si>
  <si>
    <t>alpi.2</t>
  </si>
  <si>
    <t>ENSDARG00000053774.8</t>
  </si>
  <si>
    <t>574009</t>
  </si>
  <si>
    <t>LL0000014696</t>
  </si>
  <si>
    <t>LOC101883267</t>
  </si>
  <si>
    <t>101883267</t>
  </si>
  <si>
    <t>LL0000022298</t>
  </si>
  <si>
    <t>pom121</t>
  </si>
  <si>
    <t>ENSDARG00000055113.6</t>
  </si>
  <si>
    <t>568298</t>
  </si>
  <si>
    <t>LL0000006204</t>
  </si>
  <si>
    <t>CR318601.1</t>
  </si>
  <si>
    <t>ENSDARG00000105526.2</t>
  </si>
  <si>
    <t>103912018</t>
  </si>
  <si>
    <t>LL0000023933</t>
  </si>
  <si>
    <t>rpl5b</t>
  </si>
  <si>
    <t>ENSDARG00000015862.12</t>
  </si>
  <si>
    <t>415196</t>
  </si>
  <si>
    <t>LL0000027869</t>
  </si>
  <si>
    <t>si:dkey-75b17.1</t>
  </si>
  <si>
    <t>ENSDARG00000090935.5</t>
  </si>
  <si>
    <t>100534986</t>
  </si>
  <si>
    <t>LL0000034740</t>
  </si>
  <si>
    <t>XLOC_019549</t>
  </si>
  <si>
    <t>LL0000010516</t>
  </si>
  <si>
    <t>FO834799.2</t>
  </si>
  <si>
    <t>ENSDARG00000117369.1</t>
  </si>
  <si>
    <t>103910005</t>
  </si>
  <si>
    <t>LL0000004870</t>
  </si>
  <si>
    <t>cap1</t>
  </si>
  <si>
    <t>ENSDARG00000016350.10</t>
  </si>
  <si>
    <t>334527</t>
  </si>
  <si>
    <t>LL0000009870</t>
  </si>
  <si>
    <t>ENSDARG00000030782.9</t>
  </si>
  <si>
    <t>LL0000012244</t>
  </si>
  <si>
    <t>hoxa13b</t>
  </si>
  <si>
    <t>ENSDARG00000036254.6</t>
  </si>
  <si>
    <t>30438</t>
  </si>
  <si>
    <t>LL0000008130</t>
  </si>
  <si>
    <t>CU638714.1</t>
  </si>
  <si>
    <t>ENSDARG00000100303.2</t>
  </si>
  <si>
    <t>LL0000012796</t>
  </si>
  <si>
    <t>ints1</t>
  </si>
  <si>
    <t>ENSDARG00000100419.2</t>
  </si>
  <si>
    <t>562131</t>
  </si>
  <si>
    <t>LL0000002279</t>
  </si>
  <si>
    <t>BX005389.2</t>
  </si>
  <si>
    <t>ENSDARG00000117272.1</t>
  </si>
  <si>
    <t>LL0000038917</t>
  </si>
  <si>
    <t>zgc:171497</t>
  </si>
  <si>
    <t>ENSDARG00000100614.3</t>
  </si>
  <si>
    <t>100141355</t>
  </si>
  <si>
    <t>LL0000031904</t>
  </si>
  <si>
    <t>vps53</t>
  </si>
  <si>
    <t>ENSDARG00000069324.6</t>
  </si>
  <si>
    <t>492817</t>
  </si>
  <si>
    <t>LL0000031732</t>
  </si>
  <si>
    <t>usp48</t>
  </si>
  <si>
    <t>ENSDARG00000090301.3</t>
  </si>
  <si>
    <t>100332674</t>
  </si>
  <si>
    <t>LL0000038869</t>
  </si>
  <si>
    <t>zgc:163030</t>
  </si>
  <si>
    <t>ENSDARG00000069192.5</t>
  </si>
  <si>
    <t>566959</t>
  </si>
  <si>
    <t>LL0000024018</t>
  </si>
  <si>
    <t>rpz5</t>
  </si>
  <si>
    <t>ENSDARG00000075718.4</t>
  </si>
  <si>
    <t>100003142</t>
  </si>
  <si>
    <t>LL0000023096</t>
  </si>
  <si>
    <t>rabep1</t>
  </si>
  <si>
    <t>ENSDARG00000059600.6</t>
  </si>
  <si>
    <t>568064</t>
  </si>
  <si>
    <t>LL0000019735</t>
  </si>
  <si>
    <t>mtrex</t>
  </si>
  <si>
    <t>ENSDARG00000013457.10</t>
  </si>
  <si>
    <t>406795</t>
  </si>
  <si>
    <t>LL0000022923</t>
  </si>
  <si>
    <t>pttg1</t>
  </si>
  <si>
    <t>ENSDARG00000075421.6</t>
  </si>
  <si>
    <t>100307086</t>
  </si>
  <si>
    <t>LL0000028835</t>
  </si>
  <si>
    <t>slc6a19a.1</t>
  </si>
  <si>
    <t>ENSDARG00000018621.11</t>
  </si>
  <si>
    <t>553256</t>
  </si>
  <si>
    <t>LL0000012359</t>
  </si>
  <si>
    <t>hsf1</t>
  </si>
  <si>
    <t>ENSDARG00000008818.11</t>
  </si>
  <si>
    <t>58123</t>
  </si>
  <si>
    <t>LL0000037122</t>
  </si>
  <si>
    <t>XLOC_038343</t>
  </si>
  <si>
    <t>LL0000013252</t>
  </si>
  <si>
    <t>kdm6a</t>
  </si>
  <si>
    <t>ENSDARG00000061759.9</t>
  </si>
  <si>
    <t>569277</t>
  </si>
  <si>
    <t>LL0000004937</t>
  </si>
  <si>
    <t>casp8l2</t>
  </si>
  <si>
    <t>ENSDARG00000070272.5</t>
  </si>
  <si>
    <t>557302</t>
  </si>
  <si>
    <t>LL0000033088</t>
  </si>
  <si>
    <t>XLOC_007520</t>
  </si>
  <si>
    <t>LL0000011428</t>
  </si>
  <si>
    <t>gmppb</t>
  </si>
  <si>
    <t>ENSDARG00000017658.9</t>
  </si>
  <si>
    <t>445097</t>
  </si>
  <si>
    <t>LL0000038448</t>
  </si>
  <si>
    <t>zgc:101130</t>
  </si>
  <si>
    <t>ENSDARG00000101926.2</t>
  </si>
  <si>
    <t>445160</t>
  </si>
  <si>
    <t>LL0000020701</t>
  </si>
  <si>
    <t>nuak1a</t>
  </si>
  <si>
    <t>ENSDARG00000020086.9</t>
  </si>
  <si>
    <t>561563</t>
  </si>
  <si>
    <t>LL0000040199</t>
  </si>
  <si>
    <t>si:dkey-108k21.13</t>
  </si>
  <si>
    <t>ENSDARG00000111934.1</t>
  </si>
  <si>
    <t>100333322</t>
  </si>
  <si>
    <t>LL0000003867</t>
  </si>
  <si>
    <t>bxdc2</t>
  </si>
  <si>
    <t>ENSDARG00000098935.2</t>
  </si>
  <si>
    <t>402823</t>
  </si>
  <si>
    <t>LL0000000969</t>
  </si>
  <si>
    <t>anapc4</t>
  </si>
  <si>
    <t>ENSDARG00000032237.8</t>
  </si>
  <si>
    <t>494046</t>
  </si>
  <si>
    <t>LL0000001387</t>
  </si>
  <si>
    <t>armc9</t>
  </si>
  <si>
    <t>ENSDARG00000087299.5</t>
  </si>
  <si>
    <t>100334308</t>
  </si>
  <si>
    <t>LL0000020234</t>
  </si>
  <si>
    <t>nf1a</t>
  </si>
  <si>
    <t>ENSDARG00000012982.11</t>
  </si>
  <si>
    <t>326708</t>
  </si>
  <si>
    <t>LL0000019922</t>
  </si>
  <si>
    <t>myt1b</t>
  </si>
  <si>
    <t>ENSDARG00000102879.2</t>
  </si>
  <si>
    <t>100536821</t>
  </si>
  <si>
    <t>LL0000002222</t>
  </si>
  <si>
    <t>BX005153.1</t>
  </si>
  <si>
    <t>ENSDARG00000092528.3</t>
  </si>
  <si>
    <t>103909741</t>
  </si>
  <si>
    <t>LL0000001087</t>
  </si>
  <si>
    <t>ANPEP</t>
  </si>
  <si>
    <t>ENSDARG00000097285.3</t>
  </si>
  <si>
    <t>100004744</t>
  </si>
  <si>
    <t>LL0000019386</t>
  </si>
  <si>
    <t>mmab</t>
  </si>
  <si>
    <t>ENSDARG00000068344.5</t>
  </si>
  <si>
    <t>557077</t>
  </si>
  <si>
    <t>LL0000015281</t>
  </si>
  <si>
    <t>LOC101886187</t>
  </si>
  <si>
    <t>101886187</t>
  </si>
  <si>
    <t>LL0000032045</t>
  </si>
  <si>
    <t>wdr83os</t>
  </si>
  <si>
    <t>ENSDARG00000025554.6</t>
  </si>
  <si>
    <t>393689</t>
  </si>
  <si>
    <t>LL0000023169</t>
  </si>
  <si>
    <t>RANBP2</t>
  </si>
  <si>
    <t>ENSDARG00000093125.5</t>
  </si>
  <si>
    <t>100317326</t>
  </si>
  <si>
    <t>LL0000012428</t>
  </si>
  <si>
    <t>htra3b</t>
  </si>
  <si>
    <t>573378</t>
  </si>
  <si>
    <t>LL0000013026</t>
  </si>
  <si>
    <t>jhy</t>
  </si>
  <si>
    <t>ENSDARG00000068982.6</t>
  </si>
  <si>
    <t>564457</t>
  </si>
  <si>
    <t>LL0000003986</t>
  </si>
  <si>
    <t>CABZ01003344.1</t>
  </si>
  <si>
    <t>ENSDARG00000102600.3</t>
  </si>
  <si>
    <t>108182686</t>
  </si>
  <si>
    <t>LL0000038266</t>
  </si>
  <si>
    <t>ypel3</t>
  </si>
  <si>
    <t>ENSDARG00000055510.7</t>
  </si>
  <si>
    <t>368214</t>
  </si>
  <si>
    <t>LL0000030042</t>
  </si>
  <si>
    <t>tbx1</t>
  </si>
  <si>
    <t>ENSDARG00000031891.8</t>
  </si>
  <si>
    <t>368206</t>
  </si>
  <si>
    <t>LL0000037941</t>
  </si>
  <si>
    <t>XLOC_043444</t>
  </si>
  <si>
    <t>LL0000009709</t>
  </si>
  <si>
    <t>epha4l</t>
  </si>
  <si>
    <t>ENSDARG00000010767.10</t>
  </si>
  <si>
    <t>30687</t>
  </si>
  <si>
    <t>LL0000017089</t>
  </si>
  <si>
    <t>LOC110437944</t>
  </si>
  <si>
    <t>110437944</t>
  </si>
  <si>
    <t>LL0000034881</t>
  </si>
  <si>
    <t>XLOC_020666</t>
  </si>
  <si>
    <t>LL0000028424</t>
  </si>
  <si>
    <t>SIPA1</t>
  </si>
  <si>
    <t>ENSDARG00000076697.4</t>
  </si>
  <si>
    <t>555294</t>
  </si>
  <si>
    <t>LL0000001524</t>
  </si>
  <si>
    <t>atf4a</t>
  </si>
  <si>
    <t>ENSDARG00000111939.1</t>
  </si>
  <si>
    <t>406514</t>
  </si>
  <si>
    <t>LL0000025450</t>
  </si>
  <si>
    <t>si:ch211-1a19.3</t>
  </si>
  <si>
    <t>ENSDARG00000100968.2</t>
  </si>
  <si>
    <t>557223</t>
  </si>
  <si>
    <t>LL0000022384</t>
  </si>
  <si>
    <t>ppil3</t>
  </si>
  <si>
    <t>ENSDARG00000033370.6</t>
  </si>
  <si>
    <t>415236</t>
  </si>
  <si>
    <t>LL0000028889</t>
  </si>
  <si>
    <t>ENSDARG00000076754.5</t>
  </si>
  <si>
    <t>LL0000023667</t>
  </si>
  <si>
    <t>RHOU_1_of_many</t>
  </si>
  <si>
    <t>ENSDARG00000005626.8</t>
  </si>
  <si>
    <t>555552</t>
  </si>
  <si>
    <t>LL0000000095</t>
  </si>
  <si>
    <t>abhd3</t>
  </si>
  <si>
    <t>ENSDARG00000018809.10</t>
  </si>
  <si>
    <t>447830</t>
  </si>
  <si>
    <t>LL0000032722</t>
  </si>
  <si>
    <t>XLOC_004357</t>
  </si>
  <si>
    <t>LL0000027236</t>
  </si>
  <si>
    <t>si:dkey-234i14.3</t>
  </si>
  <si>
    <t>ENSDARG00000091667.4</t>
  </si>
  <si>
    <t>100329793</t>
  </si>
  <si>
    <t>LL0000001588</t>
  </si>
  <si>
    <t>atp1b3a</t>
  </si>
  <si>
    <t>ENSDARG00000015790.11</t>
  </si>
  <si>
    <t>30468</t>
  </si>
  <si>
    <t>LL0000013880</t>
  </si>
  <si>
    <t>LO018605.3</t>
  </si>
  <si>
    <t>ENSDARG00000117512.1</t>
  </si>
  <si>
    <t>100148752</t>
  </si>
  <si>
    <t>LL0000024827</t>
  </si>
  <si>
    <t>ENSDARG00000088885.3</t>
  </si>
  <si>
    <t>LL0000012447</t>
  </si>
  <si>
    <t>iah1</t>
  </si>
  <si>
    <t>ENSDARG00000015765.9</t>
  </si>
  <si>
    <t>449926</t>
  </si>
  <si>
    <t>LL0000026613</t>
  </si>
  <si>
    <t>si:dkey-103g5.4</t>
  </si>
  <si>
    <t>ENSDARG00000089200.4</t>
  </si>
  <si>
    <t>100537129</t>
  </si>
  <si>
    <t>LL0000024638</t>
  </si>
  <si>
    <t>sh3gl1b</t>
  </si>
  <si>
    <t>ENSDARG00000002642.11</t>
  </si>
  <si>
    <t>378838</t>
  </si>
  <si>
    <t>LL0000016920</t>
  </si>
  <si>
    <t>LOC108191691</t>
  </si>
  <si>
    <t>108191691</t>
  </si>
  <si>
    <t>LL0000021772</t>
  </si>
  <si>
    <t>pigh</t>
  </si>
  <si>
    <t>ENSDARG00000038348.6</t>
  </si>
  <si>
    <t>436838</t>
  </si>
  <si>
    <t>LL0000020286</t>
  </si>
  <si>
    <t>ngfa</t>
  </si>
  <si>
    <t>ENSDARG00000058961.7</t>
  </si>
  <si>
    <t>30270</t>
  </si>
  <si>
    <t>LL0000018281</t>
  </si>
  <si>
    <t>loxl4</t>
  </si>
  <si>
    <t>ENSDARG00000025089.9</t>
  </si>
  <si>
    <t>100320658</t>
  </si>
  <si>
    <t>LL0000011766</t>
  </si>
  <si>
    <t>grm5b</t>
  </si>
  <si>
    <t>ENSDARG00000102067.2</t>
  </si>
  <si>
    <t>100332913</t>
  </si>
  <si>
    <t>LL0000002435</t>
  </si>
  <si>
    <t>BX248501.1</t>
  </si>
  <si>
    <t>ENSDARG00000074519.5</t>
  </si>
  <si>
    <t>559131</t>
  </si>
  <si>
    <t>LL0000026087</t>
  </si>
  <si>
    <t>si:ch211-59h6.1</t>
  </si>
  <si>
    <t>ENSDARG00000013022.11</t>
  </si>
  <si>
    <t>103908669</t>
  </si>
  <si>
    <t>LL0000006407</t>
  </si>
  <si>
    <t>CR383662.1</t>
  </si>
  <si>
    <t>ENSDARG00000093014.2</t>
  </si>
  <si>
    <t>LL0000008634</t>
  </si>
  <si>
    <t>CYTH2</t>
  </si>
  <si>
    <t>ENSDARG00000028800.8</t>
  </si>
  <si>
    <t>569358</t>
  </si>
  <si>
    <t>LL0000011153</t>
  </si>
  <si>
    <t>gas2l3</t>
  </si>
  <si>
    <t>ENSDARG00000045880.8</t>
  </si>
  <si>
    <t>566151</t>
  </si>
  <si>
    <t>LL0000011950</t>
  </si>
  <si>
    <t>hbae1.1</t>
  </si>
  <si>
    <t>ENSDARG00000089475.6</t>
  </si>
  <si>
    <t>30597</t>
  </si>
  <si>
    <t>LL0000030381</t>
  </si>
  <si>
    <t>tlr5a</t>
  </si>
  <si>
    <t>ENSDARG00000044415.10</t>
  </si>
  <si>
    <t>403138</t>
  </si>
  <si>
    <t>LL0000022081</t>
  </si>
  <si>
    <t>plcg1</t>
  </si>
  <si>
    <t>ENSDARG00000038442.8</t>
  </si>
  <si>
    <t>373867</t>
  </si>
  <si>
    <t>LL0000039283</t>
  </si>
  <si>
    <t>zgc:92429</t>
  </si>
  <si>
    <t>ENSDARG00000030176.9</t>
  </si>
  <si>
    <t>445063</t>
  </si>
  <si>
    <t>LL0000023362</t>
  </si>
  <si>
    <t>rd3</t>
  </si>
  <si>
    <t>ENSDARG00000031600.9</t>
  </si>
  <si>
    <t>791149</t>
  </si>
  <si>
    <t>LL0000017412</t>
  </si>
  <si>
    <t>LOC110438475</t>
  </si>
  <si>
    <t>110438475</t>
  </si>
  <si>
    <t>LL0000003612</t>
  </si>
  <si>
    <t>BX908744.1</t>
  </si>
  <si>
    <t>ENSDARG00000117684.1</t>
  </si>
  <si>
    <t>110438270</t>
  </si>
  <si>
    <t>LL0000025034</t>
  </si>
  <si>
    <t>si:ch211-130m23.3</t>
  </si>
  <si>
    <t>ENSDARG00000057395.5</t>
  </si>
  <si>
    <t>558547</t>
  </si>
  <si>
    <t>LL0000033061</t>
  </si>
  <si>
    <t>XLOC_007246</t>
  </si>
  <si>
    <t>LL0000013720</t>
  </si>
  <si>
    <t>lmbr1</t>
  </si>
  <si>
    <t>ENSDARG00000024092.11</t>
  </si>
  <si>
    <t>557300</t>
  </si>
  <si>
    <t>LL0000031161</t>
  </si>
  <si>
    <t>trmt61a</t>
  </si>
  <si>
    <t>ENSDARG00000008480.11</t>
  </si>
  <si>
    <t>436593</t>
  </si>
  <si>
    <t>LL0000028332</t>
  </si>
  <si>
    <t>si:rp71-1d10.8</t>
  </si>
  <si>
    <t>ENSDARG00000099345.3</t>
  </si>
  <si>
    <t>101884034</t>
  </si>
  <si>
    <t>LL0000039849</t>
  </si>
  <si>
    <t>kif5ba</t>
  </si>
  <si>
    <t>ENSDARG00000074131.6</t>
  </si>
  <si>
    <t>563459</t>
  </si>
  <si>
    <t>LL0000032073</t>
  </si>
  <si>
    <t>wisp1a</t>
  </si>
  <si>
    <t>ENSDARG00000054331.6</t>
  </si>
  <si>
    <t>560713</t>
  </si>
  <si>
    <t>LL0000009490</t>
  </si>
  <si>
    <t>eif2d</t>
  </si>
  <si>
    <t>ENSDARG00000012929.6</t>
  </si>
  <si>
    <t>394137</t>
  </si>
  <si>
    <t>LL0000026614</t>
  </si>
  <si>
    <t>si:dkey-103i16.6</t>
  </si>
  <si>
    <t>ENSDARG00000062893.6</t>
  </si>
  <si>
    <t>557125</t>
  </si>
  <si>
    <t>LL0000001380</t>
  </si>
  <si>
    <t>armc2</t>
  </si>
  <si>
    <t>ENSDARG00000022660.10</t>
  </si>
  <si>
    <t>555846</t>
  </si>
  <si>
    <t>LL0000039269</t>
  </si>
  <si>
    <t>zgc:91999</t>
  </si>
  <si>
    <t>ENSDARG00000105001.2</t>
  </si>
  <si>
    <t>445104</t>
  </si>
  <si>
    <t>LL0000022463</t>
  </si>
  <si>
    <t>ppp2r2ab</t>
  </si>
  <si>
    <t>ENSDARG00000006624.12</t>
  </si>
  <si>
    <t>327263</t>
  </si>
  <si>
    <t>LL0000032167</t>
  </si>
  <si>
    <t>wu:fj39h09</t>
  </si>
  <si>
    <t>100004725</t>
  </si>
  <si>
    <t>LL0000024569</t>
  </si>
  <si>
    <t>sfswap</t>
  </si>
  <si>
    <t>ENSDARG00000005980.11</t>
  </si>
  <si>
    <t>394143</t>
  </si>
  <si>
    <t>LL0000017712</t>
  </si>
  <si>
    <t>LOC110439512</t>
  </si>
  <si>
    <t>110439512</t>
  </si>
  <si>
    <t>LL0000030677</t>
  </si>
  <si>
    <t>tmprss13a</t>
  </si>
  <si>
    <t>ENSDARG00000100969.2</t>
  </si>
  <si>
    <t>559754</t>
  </si>
  <si>
    <t>LL0000010404</t>
  </si>
  <si>
    <t>flrt1a</t>
  </si>
  <si>
    <t>100144402</t>
  </si>
  <si>
    <t>LL0000032680</t>
  </si>
  <si>
    <t>XLOC_004016</t>
  </si>
  <si>
    <t>LL0000002044</t>
  </si>
  <si>
    <t>btbd11a</t>
  </si>
  <si>
    <t>ENSDARG00000063255.8</t>
  </si>
  <si>
    <t>562893</t>
  </si>
  <si>
    <t>LL0000009996</t>
  </si>
  <si>
    <t>fam151b</t>
  </si>
  <si>
    <t>ENSDARG00000020024.11</t>
  </si>
  <si>
    <t>445137</t>
  </si>
  <si>
    <t>LL0000021249</t>
  </si>
  <si>
    <t>panx1a</t>
  </si>
  <si>
    <t>ENSDARG00000025285.8</t>
  </si>
  <si>
    <t>393890</t>
  </si>
  <si>
    <t>LL0000001856</t>
  </si>
  <si>
    <t>bco1</t>
  </si>
  <si>
    <t>ENSDARG00000104256.2</t>
  </si>
  <si>
    <t>84039</t>
  </si>
  <si>
    <t>LL0000025098</t>
  </si>
  <si>
    <t>si:ch211-141o9.10</t>
  </si>
  <si>
    <t>ENSDARG00000077900.5</t>
  </si>
  <si>
    <t>558198</t>
  </si>
  <si>
    <t>LL0000001568</t>
  </si>
  <si>
    <t>atp10d</t>
  </si>
  <si>
    <t>ENSDARG00000078887.5</t>
  </si>
  <si>
    <t>571658</t>
  </si>
  <si>
    <t>LL0000005027</t>
  </si>
  <si>
    <t>ccdc126</t>
  </si>
  <si>
    <t>ENSDARG00000062695.6</t>
  </si>
  <si>
    <t>751690</t>
  </si>
  <si>
    <t>LL0000009683</t>
  </si>
  <si>
    <t>ep400</t>
  </si>
  <si>
    <t>ENSDARG00000100965.2</t>
  </si>
  <si>
    <t>562355</t>
  </si>
  <si>
    <t>LL0000018950</t>
  </si>
  <si>
    <t>mfsd6l</t>
  </si>
  <si>
    <t>ENSDARG00000014761.6</t>
  </si>
  <si>
    <t>445192</t>
  </si>
  <si>
    <t>LL0000002241</t>
  </si>
  <si>
    <t>BX005254.3</t>
  </si>
  <si>
    <t>ENSDARG00000097150.2</t>
  </si>
  <si>
    <t>LL0000028945</t>
  </si>
  <si>
    <t>smarca4a</t>
  </si>
  <si>
    <t>ENSDARG00000077226.7</t>
  </si>
  <si>
    <t>353295</t>
  </si>
  <si>
    <t>LL0000028510</t>
  </si>
  <si>
    <t>slc16a4</t>
  </si>
  <si>
    <t>ENSDARG00000042807.7</t>
  </si>
  <si>
    <t>567144</t>
  </si>
  <si>
    <t>LL0000023398</t>
  </si>
  <si>
    <t>ENSDARG00000008931.10</t>
  </si>
  <si>
    <t>LL0000030650</t>
  </si>
  <si>
    <t>tmem79a</t>
  </si>
  <si>
    <t>ENSDARG00000071250.7</t>
  </si>
  <si>
    <t>796128</t>
  </si>
  <si>
    <t>LL0000030393</t>
  </si>
  <si>
    <t>ENSDARG00000060668.7</t>
  </si>
  <si>
    <t>LL0000002332</t>
  </si>
  <si>
    <t>BX072576.2</t>
  </si>
  <si>
    <t>ENSDARG00000090181.4</t>
  </si>
  <si>
    <t>100534958</t>
  </si>
  <si>
    <t>LL0000004347</t>
  </si>
  <si>
    <t>CABZ01068367.1</t>
  </si>
  <si>
    <t>ENSDARG00000109276.1</t>
  </si>
  <si>
    <t>100332446</t>
  </si>
  <si>
    <t>LL0000023964</t>
  </si>
  <si>
    <t>rps12</t>
  </si>
  <si>
    <t>ENSDARG00000036875.7</t>
  </si>
  <si>
    <t>337007</t>
  </si>
  <si>
    <t>LL0000008532</t>
  </si>
  <si>
    <t>cyfip1</t>
  </si>
  <si>
    <t>ENSDARG00000044345.10</t>
  </si>
  <si>
    <t>336613</t>
  </si>
  <si>
    <t>LL0000018435</t>
  </si>
  <si>
    <t>lsm5</t>
  </si>
  <si>
    <t>ENSDARG00000071573.5</t>
  </si>
  <si>
    <t>563948</t>
  </si>
  <si>
    <t>LL0000018602</t>
  </si>
  <si>
    <t>map3k2</t>
  </si>
  <si>
    <t>ENSDARG00000062884.7</t>
  </si>
  <si>
    <t>558321</t>
  </si>
  <si>
    <t>LL0000039448</t>
  </si>
  <si>
    <t>znf1067</t>
  </si>
  <si>
    <t>ENSDARG00000112874.1</t>
  </si>
  <si>
    <t>100537428</t>
  </si>
  <si>
    <t>LL0000007934</t>
  </si>
  <si>
    <t>CU459186.4</t>
  </si>
  <si>
    <t>ENSDARG00000105407.2</t>
  </si>
  <si>
    <t>101883964</t>
  </si>
  <si>
    <t>LL0000039936</t>
  </si>
  <si>
    <t>LOC101886911</t>
  </si>
  <si>
    <t>101886911</t>
  </si>
  <si>
    <t>LL0000030399</t>
  </si>
  <si>
    <t>tm7sf3</t>
  </si>
  <si>
    <t>ENSDARG00000093658.4</t>
  </si>
  <si>
    <t>565343</t>
  </si>
  <si>
    <t>LL0000038246</t>
  </si>
  <si>
    <t>yeats4</t>
  </si>
  <si>
    <t>ENSDARG00000045874.5</t>
  </si>
  <si>
    <t>437025</t>
  </si>
  <si>
    <t>LL0000009089</t>
  </si>
  <si>
    <t>dnajc9</t>
  </si>
  <si>
    <t>ENSDARG00000031293.9</t>
  </si>
  <si>
    <t>436706</t>
  </si>
  <si>
    <t>LL0000014728</t>
  </si>
  <si>
    <t>LOC101883465</t>
  </si>
  <si>
    <t>101883465</t>
  </si>
  <si>
    <t>LL0000005273</t>
  </si>
  <si>
    <t>cdc16</t>
  </si>
  <si>
    <t>ENSDARG00000055470.6</t>
  </si>
  <si>
    <t>562014</t>
  </si>
  <si>
    <t>LL0000029290</t>
  </si>
  <si>
    <t>spint1b</t>
  </si>
  <si>
    <t>ENSDARG00000012467.10</t>
  </si>
  <si>
    <t>797346</t>
  </si>
  <si>
    <t>LL0000030464</t>
  </si>
  <si>
    <t>tmem123</t>
  </si>
  <si>
    <t>ENSDARG00000095674.3</t>
  </si>
  <si>
    <t>561344</t>
  </si>
  <si>
    <t>LL0000003424</t>
  </si>
  <si>
    <t>BX663606.1</t>
  </si>
  <si>
    <t>ENSDARG00000096429.3</t>
  </si>
  <si>
    <t>110438669</t>
  </si>
  <si>
    <t>LL0000008795</t>
  </si>
  <si>
    <t>ddx52</t>
  </si>
  <si>
    <t>ENSDARG00000100505.3</t>
  </si>
  <si>
    <t>407696</t>
  </si>
  <si>
    <t>LL0000017551</t>
  </si>
  <si>
    <t>LOC110439257</t>
  </si>
  <si>
    <t>110439257</t>
  </si>
  <si>
    <t>LL0000036356</t>
  </si>
  <si>
    <t>XLOC_032132</t>
  </si>
  <si>
    <t>103910742</t>
  </si>
  <si>
    <t>LL0000011204</t>
  </si>
  <si>
    <t>gcdhb</t>
  </si>
  <si>
    <t>ENSDARG00000098831.2</t>
  </si>
  <si>
    <t>450003</t>
  </si>
  <si>
    <t>LL0000025882</t>
  </si>
  <si>
    <t>si:ch211-259g3.4</t>
  </si>
  <si>
    <t>ENSDARG00000030945.9</t>
  </si>
  <si>
    <t>555832</t>
  </si>
  <si>
    <t>LL0000016599</t>
  </si>
  <si>
    <t>LOC108183297</t>
  </si>
  <si>
    <t>108183297</t>
  </si>
  <si>
    <t>LL0000036982</t>
  </si>
  <si>
    <t>XLOC_037016</t>
  </si>
  <si>
    <t>LL0000021651</t>
  </si>
  <si>
    <t>pgap2</t>
  </si>
  <si>
    <t>ENSDARG00000044596.7</t>
  </si>
  <si>
    <t>541417</t>
  </si>
  <si>
    <t>LL0000020638</t>
  </si>
  <si>
    <t>nrxn1b</t>
  </si>
  <si>
    <t>ENSDARG00000063635.7</t>
  </si>
  <si>
    <t>555686</t>
  </si>
  <si>
    <t>LL0000019945</t>
  </si>
  <si>
    <t>nab1b</t>
  </si>
  <si>
    <t>ENSDARG00000040700.5</t>
  </si>
  <si>
    <t>564685</t>
  </si>
  <si>
    <t>LL0000008735</t>
  </si>
  <si>
    <t>dctn1b</t>
  </si>
  <si>
    <t>ENSDARG00000056753.8</t>
  </si>
  <si>
    <t>100003026</t>
  </si>
  <si>
    <t>LL0000009187</t>
  </si>
  <si>
    <t>dqx1</t>
  </si>
  <si>
    <t>ENSDARG00000059455.6</t>
  </si>
  <si>
    <t>100002601</t>
  </si>
  <si>
    <t>LL0000001404</t>
  </si>
  <si>
    <t>arpc5la</t>
  </si>
  <si>
    <t>ENSDARG00000041720.7</t>
  </si>
  <si>
    <t>393550</t>
  </si>
  <si>
    <t>LL0000015388</t>
  </si>
  <si>
    <t>LOC101886786</t>
  </si>
  <si>
    <t>101886786</t>
  </si>
  <si>
    <t>LL0000025351</t>
  </si>
  <si>
    <t>si:ch211-191a16.2</t>
  </si>
  <si>
    <t>ENSDARG00000095665.4</t>
  </si>
  <si>
    <t>798095</t>
  </si>
  <si>
    <t>LL0000023568</t>
  </si>
  <si>
    <t>rfk</t>
  </si>
  <si>
    <t>ENSDARG00000060522.5</t>
  </si>
  <si>
    <t>560915</t>
  </si>
  <si>
    <t>LL0000031218</t>
  </si>
  <si>
    <t>tsen34</t>
  </si>
  <si>
    <t>ENSDARG00000061370.6</t>
  </si>
  <si>
    <t>565995</t>
  </si>
  <si>
    <t>LL0000012725</t>
  </si>
  <si>
    <t>immp2l</t>
  </si>
  <si>
    <t>ENSDARG00000004925.12</t>
  </si>
  <si>
    <t>445299</t>
  </si>
  <si>
    <t>LL0000004745</t>
  </si>
  <si>
    <t>cacna1g</t>
  </si>
  <si>
    <t>ENSDARG00000089913.4</t>
  </si>
  <si>
    <t>563904</t>
  </si>
  <si>
    <t>LL0000005421</t>
  </si>
  <si>
    <t>celf5b</t>
  </si>
  <si>
    <t>ENSDARG00000090727.4</t>
  </si>
  <si>
    <t>101884815</t>
  </si>
  <si>
    <t>LL0000013126</t>
  </si>
  <si>
    <t>kcnh4a</t>
  </si>
  <si>
    <t>ENSDARG00000062565.8</t>
  </si>
  <si>
    <t>100148126</t>
  </si>
  <si>
    <t>LL0000022946</t>
  </si>
  <si>
    <t>pvalb1</t>
  </si>
  <si>
    <t>ENSDARG00000037789.9</t>
  </si>
  <si>
    <t>402805</t>
  </si>
  <si>
    <t>LL0000014322</t>
  </si>
  <si>
    <t>LOC100536312</t>
  </si>
  <si>
    <t>100536312</t>
  </si>
  <si>
    <t>LL0000027699</t>
  </si>
  <si>
    <t>si:dkey-48p11.3</t>
  </si>
  <si>
    <t>ENSDARG00000077926.4</t>
  </si>
  <si>
    <t>566307</t>
  </si>
  <si>
    <t>LL0000004995</t>
  </si>
  <si>
    <t>cbx1a</t>
  </si>
  <si>
    <t>ENSDARG00000004189.10</t>
  </si>
  <si>
    <t>326746</t>
  </si>
  <si>
    <t>LL0000040009</t>
  </si>
  <si>
    <t>LOC110437917</t>
  </si>
  <si>
    <t>ENSDARG00000097480.3</t>
  </si>
  <si>
    <t>110437917</t>
  </si>
  <si>
    <t>LL0000039066</t>
  </si>
  <si>
    <t>zgc:174928</t>
  </si>
  <si>
    <t>ENSDARG00000096528.3</t>
  </si>
  <si>
    <t>792701</t>
  </si>
  <si>
    <t>LL0000021330</t>
  </si>
  <si>
    <t>pax9</t>
  </si>
  <si>
    <t>ENSDARG00000053829.8</t>
  </si>
  <si>
    <t>30558</t>
  </si>
  <si>
    <t>LL0000019725</t>
  </si>
  <si>
    <t>mtnr1ab</t>
  </si>
  <si>
    <t>ENSDARG00000055852.6</t>
  </si>
  <si>
    <t>565718</t>
  </si>
  <si>
    <t>LL0000039577</t>
  </si>
  <si>
    <t>znf292a</t>
  </si>
  <si>
    <t>ENSDARG00000016763.11</t>
  </si>
  <si>
    <t>100002269</t>
  </si>
  <si>
    <t>LL0000018735</t>
  </si>
  <si>
    <t>mboat2b</t>
  </si>
  <si>
    <t>ENSDARG00000042551.8</t>
  </si>
  <si>
    <t>692278</t>
  </si>
  <si>
    <t>LL0000038968</t>
  </si>
  <si>
    <t>zgc:172079</t>
  </si>
  <si>
    <t>ENSDARG00000105644.2</t>
  </si>
  <si>
    <t>563398</t>
  </si>
  <si>
    <t>LL0000031470</t>
  </si>
  <si>
    <t>ube2d3</t>
  </si>
  <si>
    <t>ENSDARG00000038473.10</t>
  </si>
  <si>
    <t>321832</t>
  </si>
  <si>
    <t>LL0000005650</t>
  </si>
  <si>
    <t>chrnb1</t>
  </si>
  <si>
    <t>ENSDARG00000069660.6</t>
  </si>
  <si>
    <t>100006941</t>
  </si>
  <si>
    <t>LL0000003005</t>
  </si>
  <si>
    <t>BX537162.1</t>
  </si>
  <si>
    <t>ENSDARG00000095571.2</t>
  </si>
  <si>
    <t>LL0000010943</t>
  </si>
  <si>
    <t>ftr39p</t>
  </si>
  <si>
    <t>ENSDARG00000079030.5</t>
  </si>
  <si>
    <t>100005971</t>
  </si>
  <si>
    <t>LL0000031241</t>
  </si>
  <si>
    <t>tspan15</t>
  </si>
  <si>
    <t>ENSDARG00000039455.6</t>
  </si>
  <si>
    <t>100000710</t>
  </si>
  <si>
    <t>LL0000025900</t>
  </si>
  <si>
    <t>si:ch211-262i1.3</t>
  </si>
  <si>
    <t>ENSDARG00000104047.2</t>
  </si>
  <si>
    <t>567688</t>
  </si>
  <si>
    <t>LL0000035585</t>
  </si>
  <si>
    <t>XLOC_026773</t>
  </si>
  <si>
    <t>LL0000021674</t>
  </si>
  <si>
    <t>pgrmc2</t>
  </si>
  <si>
    <t>ENSDARG00000030237.8</t>
  </si>
  <si>
    <t>406378</t>
  </si>
  <si>
    <t>LL0000010681</t>
  </si>
  <si>
    <t>FP067424.1</t>
  </si>
  <si>
    <t>ENSDARG00000095791.2</t>
  </si>
  <si>
    <t>LL0000009548</t>
  </si>
  <si>
    <t>elac2</t>
  </si>
  <si>
    <t>ENSDARG00000034060.8</t>
  </si>
  <si>
    <t>492652</t>
  </si>
  <si>
    <t>LL0000024465</t>
  </si>
  <si>
    <t>sept10</t>
  </si>
  <si>
    <t>ENSDARG00000099236.2</t>
  </si>
  <si>
    <t>550129</t>
  </si>
  <si>
    <t>LL0000005461</t>
  </si>
  <si>
    <t>cep41</t>
  </si>
  <si>
    <t>ENSDARG00000038500.6</t>
  </si>
  <si>
    <t>431741</t>
  </si>
  <si>
    <t>LL0000015091</t>
  </si>
  <si>
    <t>LOC101885337</t>
  </si>
  <si>
    <t>101884057</t>
  </si>
  <si>
    <t>LL0000006873</t>
  </si>
  <si>
    <t>CR762436.2</t>
  </si>
  <si>
    <t>ENSDARG00000112967.1</t>
  </si>
  <si>
    <t>100329422</t>
  </si>
  <si>
    <t>LL0000029504</t>
  </si>
  <si>
    <t>stap2b</t>
  </si>
  <si>
    <t>ENSDARG00000043281.6</t>
  </si>
  <si>
    <t>406601</t>
  </si>
  <si>
    <t>LL0000016131</t>
  </si>
  <si>
    <t>LOC103911445</t>
  </si>
  <si>
    <t>103911445</t>
  </si>
  <si>
    <t>LL0000022959</t>
  </si>
  <si>
    <t>pwwp2b</t>
  </si>
  <si>
    <t>ENSDARG00000101080.3</t>
  </si>
  <si>
    <t>561643</t>
  </si>
  <si>
    <t>LL0000024906</t>
  </si>
  <si>
    <t>si:ch211-106j21.6</t>
  </si>
  <si>
    <t>ENSDARG00000112632.1</t>
  </si>
  <si>
    <t>108183462</t>
  </si>
  <si>
    <t>LL0000018898</t>
  </si>
  <si>
    <t>mettl15</t>
  </si>
  <si>
    <t>ENSDARG00000089236.4</t>
  </si>
  <si>
    <t>560573</t>
  </si>
  <si>
    <t>LL0000013583</t>
  </si>
  <si>
    <t>ldlra</t>
  </si>
  <si>
    <t>ENSDARG00000029476.8</t>
  </si>
  <si>
    <t>387529</t>
  </si>
  <si>
    <t>LL0000020651</t>
  </si>
  <si>
    <t>nsfb</t>
  </si>
  <si>
    <t>ENSDARG00000038991.8</t>
  </si>
  <si>
    <t>554200</t>
  </si>
  <si>
    <t>LL0000012454</t>
  </si>
  <si>
    <t>ice1</t>
  </si>
  <si>
    <t>ENSDARG00000058461.8</t>
  </si>
  <si>
    <t>327355</t>
  </si>
  <si>
    <t>LL0000031837</t>
  </si>
  <si>
    <t>vegfd</t>
  </si>
  <si>
    <t>ENSDARG00000056624.6</t>
  </si>
  <si>
    <t>678512</t>
  </si>
  <si>
    <t>LL0000021764</t>
  </si>
  <si>
    <t>piezo2a.2</t>
  </si>
  <si>
    <t>ENSDARG00000076005.5</t>
  </si>
  <si>
    <t>100334952</t>
  </si>
  <si>
    <t>LL0000035446</t>
  </si>
  <si>
    <t>XLOC_025671</t>
  </si>
  <si>
    <t>LL0000010714</t>
  </si>
  <si>
    <t>FP101914.1</t>
  </si>
  <si>
    <t>ENSDARG00000100857.2</t>
  </si>
  <si>
    <t>LL0000000941</t>
  </si>
  <si>
    <t>amer1</t>
  </si>
  <si>
    <t>ENSDARG00000079624.4</t>
  </si>
  <si>
    <t>100885784</t>
  </si>
  <si>
    <t>LL0000016300</t>
  </si>
  <si>
    <t>LOC108179158</t>
  </si>
  <si>
    <t>108179158</t>
  </si>
  <si>
    <t>LL0000022907</t>
  </si>
  <si>
    <t>ptprn2</t>
  </si>
  <si>
    <t>ENSDARG00000035970.10</t>
  </si>
  <si>
    <t>325033</t>
  </si>
  <si>
    <t>LL0000032103</t>
  </si>
  <si>
    <t>wnt8a</t>
  </si>
  <si>
    <t>ENSDARG00000078507.6</t>
  </si>
  <si>
    <t>553976</t>
  </si>
  <si>
    <t>LL0000018397</t>
  </si>
  <si>
    <t>lrrc8ab</t>
  </si>
  <si>
    <t>ENSDARG00000052155.5</t>
  </si>
  <si>
    <t>557928</t>
  </si>
  <si>
    <t>LL0000028600</t>
  </si>
  <si>
    <t>slc25a24</t>
  </si>
  <si>
    <t>ENSDARG00000008568.11</t>
  </si>
  <si>
    <t>447867</t>
  </si>
  <si>
    <t>LL0000030359</t>
  </si>
  <si>
    <t>tle3b</t>
  </si>
  <si>
    <t>ENSDARG00000069006.8</t>
  </si>
  <si>
    <t>100007463</t>
  </si>
  <si>
    <t>LL0000030295</t>
  </si>
  <si>
    <t>thtpa</t>
  </si>
  <si>
    <t>ENSDARG00000063049.6</t>
  </si>
  <si>
    <t>100048920</t>
  </si>
  <si>
    <t>LL0000028868</t>
  </si>
  <si>
    <t>slc7a8a</t>
  </si>
  <si>
    <t>ENSDARG00000075831.4</t>
  </si>
  <si>
    <t>100007704</t>
  </si>
  <si>
    <t>LL0000022111</t>
  </si>
  <si>
    <t>plekhf1</t>
  </si>
  <si>
    <t>ENSDARG00000102435.2</t>
  </si>
  <si>
    <t>393311</t>
  </si>
  <si>
    <t>LL0000003924</t>
  </si>
  <si>
    <t>c4</t>
  </si>
  <si>
    <t>ENSDARG00000015065.10</t>
  </si>
  <si>
    <t>566261</t>
  </si>
  <si>
    <t>LL0000011001</t>
  </si>
  <si>
    <t>fut8a</t>
  </si>
  <si>
    <t>ENSDARG00000015449.9</t>
  </si>
  <si>
    <t>797512</t>
  </si>
  <si>
    <t>LL0000034777</t>
  </si>
  <si>
    <t>XLOC_019908</t>
  </si>
  <si>
    <t>LL0000016710</t>
  </si>
  <si>
    <t>LOC108183707</t>
  </si>
  <si>
    <t>108183707</t>
  </si>
  <si>
    <t>LL0000006134</t>
  </si>
  <si>
    <t>cpe</t>
  </si>
  <si>
    <t>ENSDARG00000055874.6</t>
  </si>
  <si>
    <t>407979</t>
  </si>
  <si>
    <t>LL0000012173</t>
  </si>
  <si>
    <t>hmgb3b</t>
  </si>
  <si>
    <t>ENSDARG00000006408.9</t>
  </si>
  <si>
    <t>550466</t>
  </si>
  <si>
    <t>LL0000020271</t>
  </si>
  <si>
    <t>nfkbiz</t>
  </si>
  <si>
    <t>ENSDARG00000102097.2</t>
  </si>
  <si>
    <t>100001781</t>
  </si>
  <si>
    <t>LL0000025418</t>
  </si>
  <si>
    <t>si:ch211-197e7.3</t>
  </si>
  <si>
    <t>ENSDARG00000093478.4</t>
  </si>
  <si>
    <t>110439341</t>
  </si>
  <si>
    <t>LL0000005082</t>
  </si>
  <si>
    <t>ccdc57</t>
  </si>
  <si>
    <t>100318317</t>
  </si>
  <si>
    <t>LL0000039468</t>
  </si>
  <si>
    <t>znf1087</t>
  </si>
  <si>
    <t>ENSDARG00000099090.2</t>
  </si>
  <si>
    <t>LL0000004829</t>
  </si>
  <si>
    <t>calub</t>
  </si>
  <si>
    <t>ENSDARG00000005115.10</t>
  </si>
  <si>
    <t>394057</t>
  </si>
  <si>
    <t>LL0000038838</t>
  </si>
  <si>
    <t>zgc:162472</t>
  </si>
  <si>
    <t>ENSDARG00000058630.8</t>
  </si>
  <si>
    <t>553495</t>
  </si>
  <si>
    <t>LL0000010787</t>
  </si>
  <si>
    <t>FP236812.1</t>
  </si>
  <si>
    <t>ENSDARG00000104501.2</t>
  </si>
  <si>
    <t>LL0000016129</t>
  </si>
  <si>
    <t>LOC103911430</t>
  </si>
  <si>
    <t>103911430</t>
  </si>
  <si>
    <t>LL0000010329</t>
  </si>
  <si>
    <t>fh</t>
  </si>
  <si>
    <t>ENSDARG00000075132.4</t>
  </si>
  <si>
    <t>393938</t>
  </si>
  <si>
    <t>LL0000025489</t>
  </si>
  <si>
    <t>si:ch211-204c21.1</t>
  </si>
  <si>
    <t>ENSDARG00000102375.2</t>
  </si>
  <si>
    <t>368323</t>
  </si>
  <si>
    <t>LL0000034140</t>
  </si>
  <si>
    <t>XLOC_015422</t>
  </si>
  <si>
    <t>LL0000038716</t>
  </si>
  <si>
    <t>ENSDARG00000099645.2</t>
  </si>
  <si>
    <t>LL0000039261</t>
  </si>
  <si>
    <t>zgc:91849</t>
  </si>
  <si>
    <t>ENSDARG00000104716.2</t>
  </si>
  <si>
    <t>572021</t>
  </si>
  <si>
    <t>LL0000000457</t>
  </si>
  <si>
    <t>agfg1a</t>
  </si>
  <si>
    <t>ENSDARG00000030020.9</t>
  </si>
  <si>
    <t>327597</t>
  </si>
  <si>
    <t>LL0000005351</t>
  </si>
  <si>
    <t>cdk14</t>
  </si>
  <si>
    <t>ENSDARG00000074665.4</t>
  </si>
  <si>
    <t>572146</t>
  </si>
  <si>
    <t>LL0000029452</t>
  </si>
  <si>
    <t>ssx2ipa</t>
  </si>
  <si>
    <t>ENSDARG00000039521.6</t>
  </si>
  <si>
    <t>393808</t>
  </si>
  <si>
    <t>LL0000022665</t>
  </si>
  <si>
    <t>prpf4ba</t>
  </si>
  <si>
    <t>ENSDARG00000008784.10</t>
  </si>
  <si>
    <t>393182</t>
  </si>
  <si>
    <t>LL0000010082</t>
  </si>
  <si>
    <t>fam43b</t>
  </si>
  <si>
    <t>ENSDARG00000070222.2</t>
  </si>
  <si>
    <t>447808</t>
  </si>
  <si>
    <t>LL0000005585</t>
  </si>
  <si>
    <t>chfr</t>
  </si>
  <si>
    <t>ENSDARG00000075347.5</t>
  </si>
  <si>
    <t>564271</t>
  </si>
  <si>
    <t>LL0000031253</t>
  </si>
  <si>
    <t>tspan37</t>
  </si>
  <si>
    <t>ENSDARG00000095090.2</t>
  </si>
  <si>
    <t>564334</t>
  </si>
  <si>
    <t>LL0000032842</t>
  </si>
  <si>
    <t>XLOC_005442</t>
  </si>
  <si>
    <t>LL0000023817</t>
  </si>
  <si>
    <t>RNF224</t>
  </si>
  <si>
    <t>ENSDARG00000095415.3</t>
  </si>
  <si>
    <t>795181</t>
  </si>
  <si>
    <t>LL0000029189</t>
  </si>
  <si>
    <t>sox1b</t>
  </si>
  <si>
    <t>ENSDARG00000008131.8</t>
  </si>
  <si>
    <t>562710</t>
  </si>
  <si>
    <t>LL0000027982</t>
  </si>
  <si>
    <t>si:dkey-85k7.12</t>
  </si>
  <si>
    <t>ENSDARG00000078731.4</t>
  </si>
  <si>
    <t>556241</t>
  </si>
  <si>
    <t>LL0000004537</t>
  </si>
  <si>
    <t>CABZ01081909.1</t>
  </si>
  <si>
    <t>ENSDARG00000102725.2</t>
  </si>
  <si>
    <t>103909961</t>
  </si>
  <si>
    <t>LL0000018719</t>
  </si>
  <si>
    <t>mbd1b</t>
  </si>
  <si>
    <t>ENSDARG00000025699.10</t>
  </si>
  <si>
    <t>334386</t>
  </si>
  <si>
    <t>LL0000039513</t>
  </si>
  <si>
    <t>znf1135</t>
  </si>
  <si>
    <t>ENSDARG00000093424.4</t>
  </si>
  <si>
    <t>LL0000005263</t>
  </si>
  <si>
    <t>cd9a</t>
  </si>
  <si>
    <t>ENSDARG00000005842.8</t>
  </si>
  <si>
    <t>322455</t>
  </si>
  <si>
    <t>LL0000034983</t>
  </si>
  <si>
    <t>XLOC_021534</t>
  </si>
  <si>
    <t>LL0000029309</t>
  </si>
  <si>
    <t>spout1</t>
  </si>
  <si>
    <t>ENSDARG00000019707.7</t>
  </si>
  <si>
    <t>447888</t>
  </si>
  <si>
    <t>LL0000039253</t>
  </si>
  <si>
    <t>ENSDARG00000098239.3</t>
  </si>
  <si>
    <t>LL0000039458</t>
  </si>
  <si>
    <t>znf1076</t>
  </si>
  <si>
    <t>ENSDARG00000101327.2</t>
  </si>
  <si>
    <t>110437725</t>
  </si>
  <si>
    <t>LL0000005871</t>
  </si>
  <si>
    <t>cmya5</t>
  </si>
  <si>
    <t>ENSDARG00000061379.5</t>
  </si>
  <si>
    <t>560687</t>
  </si>
  <si>
    <t>LL0000021781</t>
  </si>
  <si>
    <t>pigrl2.3</t>
  </si>
  <si>
    <t>ENSDARG00000099599.2</t>
  </si>
  <si>
    <t>100536139</t>
  </si>
  <si>
    <t>LL0000025833</t>
  </si>
  <si>
    <t>si:ch211-250k18.7</t>
  </si>
  <si>
    <t>ENSDARG00000093761.4</t>
  </si>
  <si>
    <t>558026</t>
  </si>
  <si>
    <t>LL0000023939</t>
  </si>
  <si>
    <t>rpl9</t>
  </si>
  <si>
    <t>ENSDARG00000037350.7</t>
  </si>
  <si>
    <t>336702</t>
  </si>
  <si>
    <t>LL0000038706</t>
  </si>
  <si>
    <t>zgc:153044</t>
  </si>
  <si>
    <t>ENSDARG00000067564.4</t>
  </si>
  <si>
    <t>751678</t>
  </si>
  <si>
    <t>LL0000009453</t>
  </si>
  <si>
    <t>egln1b</t>
  </si>
  <si>
    <t>ENSDARG00000105156.2</t>
  </si>
  <si>
    <t>436868</t>
  </si>
  <si>
    <t>LL0000030182</t>
  </si>
  <si>
    <t>tex11</t>
  </si>
  <si>
    <t>ENSDARG00000078995.4</t>
  </si>
  <si>
    <t>797197</t>
  </si>
  <si>
    <t>LL0000035750</t>
  </si>
  <si>
    <t>XLOC_028026</t>
  </si>
  <si>
    <t>110437805</t>
  </si>
  <si>
    <t>LL0000004127</t>
  </si>
  <si>
    <t>CABZ01044154.1</t>
  </si>
  <si>
    <t>ENSDARG00000117537.1</t>
  </si>
  <si>
    <t>101883546</t>
  </si>
  <si>
    <t>LL0000028615</t>
  </si>
  <si>
    <t>slc25a36b</t>
  </si>
  <si>
    <t>ENSDARG00000015915.8</t>
  </si>
  <si>
    <t>558307</t>
  </si>
  <si>
    <t>LL0000030313</t>
  </si>
  <si>
    <t>timd4</t>
  </si>
  <si>
    <t>ENSDARG00000077257.6</t>
  </si>
  <si>
    <t>100142639</t>
  </si>
  <si>
    <t>LL0000014876</t>
  </si>
  <si>
    <t>LOC101884237</t>
  </si>
  <si>
    <t>101884237</t>
  </si>
  <si>
    <t>LL0000007882</t>
  </si>
  <si>
    <t>CU207301.3</t>
  </si>
  <si>
    <t>ENSDARG00000097721.2</t>
  </si>
  <si>
    <t>LL0000010872</t>
  </si>
  <si>
    <t>frmpd3</t>
  </si>
  <si>
    <t>ENSDARG00000074865.4</t>
  </si>
  <si>
    <t>798302</t>
  </si>
  <si>
    <t>LL0000028695</t>
  </si>
  <si>
    <t>slc34a2b</t>
  </si>
  <si>
    <t>ENSDARG00000036864.6</t>
  </si>
  <si>
    <t>359838</t>
  </si>
  <si>
    <t>LL0000025156</t>
  </si>
  <si>
    <t>si:ch211-152c8.4</t>
  </si>
  <si>
    <t>ENSDARG00000101110.3</t>
  </si>
  <si>
    <t>103909737</t>
  </si>
  <si>
    <t>LL0000024365</t>
  </si>
  <si>
    <t>sec11a</t>
  </si>
  <si>
    <t>ENSDARG00000008936.6</t>
  </si>
  <si>
    <t>436794</t>
  </si>
  <si>
    <t>LL0000006104</t>
  </si>
  <si>
    <t>cox4i1l</t>
  </si>
  <si>
    <t>ENSDARG00000012388.8</t>
  </si>
  <si>
    <t>402880</t>
  </si>
  <si>
    <t>LL0000013391</t>
  </si>
  <si>
    <t>klhl18</t>
  </si>
  <si>
    <t>ENSDARG00000004306.10</t>
  </si>
  <si>
    <t>327574</t>
  </si>
  <si>
    <t>LL0000034681</t>
  </si>
  <si>
    <t>XLOC_019038</t>
  </si>
  <si>
    <t>LL0000008075</t>
  </si>
  <si>
    <t>CU571081.1</t>
  </si>
  <si>
    <t>ENSDARG00000113329.1</t>
  </si>
  <si>
    <t>101885604</t>
  </si>
  <si>
    <t>LL0000039162</t>
  </si>
  <si>
    <t>zgc:55781</t>
  </si>
  <si>
    <t>ENSDARG00000057184.6</t>
  </si>
  <si>
    <t>325979</t>
  </si>
  <si>
    <t>LL0000012438</t>
  </si>
  <si>
    <t>hyal3</t>
  </si>
  <si>
    <t>ENSDARG00000036818.9</t>
  </si>
  <si>
    <t>100004557</t>
  </si>
  <si>
    <t>LL0000005782</t>
  </si>
  <si>
    <t>cldne</t>
  </si>
  <si>
    <t>ENSDARG00000043128.6</t>
  </si>
  <si>
    <t>81584</t>
  </si>
  <si>
    <t>LL0000006761</t>
  </si>
  <si>
    <t>CR626887.2</t>
  </si>
  <si>
    <t>ENSDARG00000097067.2</t>
  </si>
  <si>
    <t>LL0000028037</t>
  </si>
  <si>
    <t>si:dkey-93m18.6</t>
  </si>
  <si>
    <t>ENSDARG00000093173.3</t>
  </si>
  <si>
    <t>103909417</t>
  </si>
  <si>
    <t>LL0000013769</t>
  </si>
  <si>
    <t>LO017718.1</t>
  </si>
  <si>
    <t>ENSDARG00000117216.1</t>
  </si>
  <si>
    <t>LL0000000004</t>
  </si>
  <si>
    <t>aacs</t>
  </si>
  <si>
    <t>ENSDARG00000012468.11</t>
  </si>
  <si>
    <t>393984</t>
  </si>
  <si>
    <t>LL0000024755</t>
  </si>
  <si>
    <t>si:cabz01102082.1</t>
  </si>
  <si>
    <t>ENSDARG00000105648.2</t>
  </si>
  <si>
    <t>101883658</t>
  </si>
  <si>
    <t>LL0000015111</t>
  </si>
  <si>
    <t>LOC101885430</t>
  </si>
  <si>
    <t>ENSDARG00000116355.1</t>
  </si>
  <si>
    <t>101885430</t>
  </si>
  <si>
    <t>LL0000023306</t>
  </si>
  <si>
    <t>rbm6</t>
  </si>
  <si>
    <t>ENSDARG00000077060.4</t>
  </si>
  <si>
    <t>567058</t>
  </si>
  <si>
    <t>LL0000005605</t>
  </si>
  <si>
    <t>ENSDARG00000068683.5</t>
  </si>
  <si>
    <t>LL0000007009</t>
  </si>
  <si>
    <t>CR847851.1</t>
  </si>
  <si>
    <t>ENSDARG00000071905.3</t>
  </si>
  <si>
    <t>493590</t>
  </si>
  <si>
    <t>LL0000036476</t>
  </si>
  <si>
    <t>XLOC_032954</t>
  </si>
  <si>
    <t>LL0000022341</t>
  </si>
  <si>
    <t>pou5f3</t>
  </si>
  <si>
    <t>ENSDARG00000044774.4</t>
  </si>
  <si>
    <t>30333</t>
  </si>
  <si>
    <t>LL0000029414</t>
  </si>
  <si>
    <t>ss18</t>
  </si>
  <si>
    <t>ENSDARG00000002970.10</t>
  </si>
  <si>
    <t>326668</t>
  </si>
  <si>
    <t>LL0000005258</t>
  </si>
  <si>
    <t>cd83</t>
  </si>
  <si>
    <t>ENSDARG00000079553.5</t>
  </si>
  <si>
    <t>561001</t>
  </si>
  <si>
    <t>LL0000022136</t>
  </si>
  <si>
    <t>plk1</t>
  </si>
  <si>
    <t>ENSDARG00000058471.5</t>
  </si>
  <si>
    <t>280649</t>
  </si>
  <si>
    <t>LL0000005445</t>
  </si>
  <si>
    <t>cep120</t>
  </si>
  <si>
    <t>ENSDARG00000091326.3</t>
  </si>
  <si>
    <t>100334628</t>
  </si>
  <si>
    <t>LL0000014358</t>
  </si>
  <si>
    <t>LOC100536800</t>
  </si>
  <si>
    <t>100536800</t>
  </si>
  <si>
    <t>LL0000005391</t>
  </si>
  <si>
    <t>cdo1</t>
  </si>
  <si>
    <t>ENSDARG00000099389.2</t>
  </si>
  <si>
    <t>393714</t>
  </si>
  <si>
    <t>LL0000028314</t>
  </si>
  <si>
    <t>si:dkeyp-97a10.2</t>
  </si>
  <si>
    <t>ENSDARG00000098129.3</t>
  </si>
  <si>
    <t>100537548</t>
  </si>
  <si>
    <t>LL0000025768</t>
  </si>
  <si>
    <t>si:ch211-239f4.1</t>
  </si>
  <si>
    <t>ENSDARG00000052766.8</t>
  </si>
  <si>
    <t>566318</t>
  </si>
  <si>
    <t>LL0000024593</t>
  </si>
  <si>
    <t>sgk2b</t>
  </si>
  <si>
    <t>ENSDARG00000006598.9</t>
  </si>
  <si>
    <t>559050</t>
  </si>
  <si>
    <t>LL0000005870</t>
  </si>
  <si>
    <t>cmtr2</t>
  </si>
  <si>
    <t>ENSDARG00000036345.4</t>
  </si>
  <si>
    <t>406742</t>
  </si>
  <si>
    <t>LL0000019960</t>
  </si>
  <si>
    <t>naf1</t>
  </si>
  <si>
    <t>ENSDARG00000057929.7</t>
  </si>
  <si>
    <t>568328</t>
  </si>
  <si>
    <t>LL0000026910</t>
  </si>
  <si>
    <t>si:dkey-182g1.4</t>
  </si>
  <si>
    <t>560083</t>
  </si>
  <si>
    <t>LL0000038770</t>
  </si>
  <si>
    <t>zgc:154061</t>
  </si>
  <si>
    <t>ENSDARG00000070461.6</t>
  </si>
  <si>
    <t>767755</t>
  </si>
  <si>
    <t>LL0000024105</t>
  </si>
  <si>
    <t>runx3</t>
  </si>
  <si>
    <t>ENSDARG00000052826.8</t>
  </si>
  <si>
    <t>58127</t>
  </si>
  <si>
    <t>LL0000014980</t>
  </si>
  <si>
    <t>LOC101884747</t>
  </si>
  <si>
    <t>101884747</t>
  </si>
  <si>
    <t>LL0000031786</t>
  </si>
  <si>
    <t>vac14</t>
  </si>
  <si>
    <t>ENSDARG00000014303.9</t>
  </si>
  <si>
    <t>447912</t>
  </si>
  <si>
    <t>LL0000030596</t>
  </si>
  <si>
    <t>tmem260</t>
  </si>
  <si>
    <t>ENSDARG00000076362.5</t>
  </si>
  <si>
    <t>559650</t>
  </si>
  <si>
    <t>LL0000011122</t>
  </si>
  <si>
    <t>galnt8a.1</t>
  </si>
  <si>
    <t>ENSDARG00000115940.1</t>
  </si>
  <si>
    <t>568547</t>
  </si>
  <si>
    <t>LL0000028759</t>
  </si>
  <si>
    <t>slc3a1</t>
  </si>
  <si>
    <t>ENSDARG00000017165.11</t>
  </si>
  <si>
    <t>557757</t>
  </si>
  <si>
    <t>LL0000028778</t>
  </si>
  <si>
    <t>slc45a1</t>
  </si>
  <si>
    <t>ENSDARG00000004302.12</t>
  </si>
  <si>
    <t>791217</t>
  </si>
  <si>
    <t>LL0000000876</t>
  </si>
  <si>
    <t>aldh6a1</t>
  </si>
  <si>
    <t>ENSDARG00000053485.6</t>
  </si>
  <si>
    <t>436647</t>
  </si>
  <si>
    <t>LL0000004283</t>
  </si>
  <si>
    <t>CABZ01064671.1</t>
  </si>
  <si>
    <t>ENSDARG00000039935.6</t>
  </si>
  <si>
    <t>LL0000023207</t>
  </si>
  <si>
    <t>rars2</t>
  </si>
  <si>
    <t>ENSDARG00000032277.11</t>
  </si>
  <si>
    <t>393589</t>
  </si>
  <si>
    <t>LL0000028431</t>
  </si>
  <si>
    <t>sirt4</t>
  </si>
  <si>
    <t>ENSDARG00000010415.9</t>
  </si>
  <si>
    <t>791628</t>
  </si>
  <si>
    <t>LL0000025441</t>
  </si>
  <si>
    <t>si:ch211-198n5.11</t>
  </si>
  <si>
    <t>ENSDARG00000054400.7</t>
  </si>
  <si>
    <t>100004018</t>
  </si>
  <si>
    <t>LL0000008085</t>
  </si>
  <si>
    <t>CU571315.3</t>
  </si>
  <si>
    <t>ENSDARG00000101990.2</t>
  </si>
  <si>
    <t>100004427</t>
  </si>
  <si>
    <t>LL0000019472</t>
  </si>
  <si>
    <t>mpc2</t>
  </si>
  <si>
    <t>ENSDARG00000024478.8</t>
  </si>
  <si>
    <t>321611</t>
  </si>
  <si>
    <t>LL0000032054</t>
  </si>
  <si>
    <t>wdyhv1</t>
  </si>
  <si>
    <t>ENSDARG00000070403.5</t>
  </si>
  <si>
    <t>560935</t>
  </si>
  <si>
    <t>LL0000032852</t>
  </si>
  <si>
    <t>XLOC_005580</t>
  </si>
  <si>
    <t>LL0000030059</t>
  </si>
  <si>
    <t>tbxa2r</t>
  </si>
  <si>
    <t>ENSDARG00000104717.2</t>
  </si>
  <si>
    <t>102216340</t>
  </si>
  <si>
    <t>LL0000004713</t>
  </si>
  <si>
    <t>CABZ01113981.1</t>
  </si>
  <si>
    <t>ENSDARG00000102982.2</t>
  </si>
  <si>
    <t>100536252</t>
  </si>
  <si>
    <t>LL0000000648</t>
  </si>
  <si>
    <t>AL928685.2</t>
  </si>
  <si>
    <t>ENSDARG00000095907.2</t>
  </si>
  <si>
    <t>555502</t>
  </si>
  <si>
    <t>LL0000000224</t>
  </si>
  <si>
    <t>actl6a</t>
  </si>
  <si>
    <t>ENSDARG00000070828.6</t>
  </si>
  <si>
    <t>192313</t>
  </si>
  <si>
    <t>LL0000027932</t>
  </si>
  <si>
    <t>si:dkey-7i4.9</t>
  </si>
  <si>
    <t>ENSDARG00000095708.4</t>
  </si>
  <si>
    <t>LL0000018566</t>
  </si>
  <si>
    <t>man2b2</t>
  </si>
  <si>
    <t>ENSDARG00000079463.5</t>
  </si>
  <si>
    <t>100003570</t>
  </si>
  <si>
    <t>LL0000000127</t>
  </si>
  <si>
    <t>acaa2</t>
  </si>
  <si>
    <t>ENSDARG00000038881.6</t>
  </si>
  <si>
    <t>406325</t>
  </si>
  <si>
    <t>LL0000034035</t>
  </si>
  <si>
    <t>XLOC_014733</t>
  </si>
  <si>
    <t>LL0000013775</t>
  </si>
  <si>
    <t>LO017784.1</t>
  </si>
  <si>
    <t>ENSDARG00000105295.2</t>
  </si>
  <si>
    <t>108190731</t>
  </si>
  <si>
    <t>LL0000016517</t>
  </si>
  <si>
    <t>LOC108181755</t>
  </si>
  <si>
    <t>108181755</t>
  </si>
  <si>
    <t>LL0000001051</t>
  </si>
  <si>
    <t>ankrd52b</t>
  </si>
  <si>
    <t>564614</t>
  </si>
  <si>
    <t>LL0000017745</t>
  </si>
  <si>
    <t>LOC110439562</t>
  </si>
  <si>
    <t>110439562</t>
  </si>
  <si>
    <t>LL0000039206</t>
  </si>
  <si>
    <t>zgc:66433</t>
  </si>
  <si>
    <t>ENSDARG00000071697.6</t>
  </si>
  <si>
    <t>321250</t>
  </si>
  <si>
    <t>LL0000034203</t>
  </si>
  <si>
    <t>XLOC_015934</t>
  </si>
  <si>
    <t>LL0000005307</t>
  </si>
  <si>
    <t>cdca7a</t>
  </si>
  <si>
    <t>ENSDARG00000077620.5</t>
  </si>
  <si>
    <t>550236</t>
  </si>
  <si>
    <t>LL0000016272</t>
  </si>
  <si>
    <t>LOC108179079</t>
  </si>
  <si>
    <t>108179079</t>
  </si>
  <si>
    <t>LL0000002976</t>
  </si>
  <si>
    <t>BX530064.2</t>
  </si>
  <si>
    <t>ENSDARG00000093958.2</t>
  </si>
  <si>
    <t>103908948</t>
  </si>
  <si>
    <t>LL0000012058</t>
  </si>
  <si>
    <t>her9</t>
  </si>
  <si>
    <t>ENSDARG00000056438.4</t>
  </si>
  <si>
    <t>140613</t>
  </si>
  <si>
    <t>LL0000037501</t>
  </si>
  <si>
    <t>XLOC_041220</t>
  </si>
  <si>
    <t>LL0000024860</t>
  </si>
  <si>
    <t>si:ch1073-459b3.2</t>
  </si>
  <si>
    <t>100330109</t>
  </si>
  <si>
    <t>LL0000019015</t>
  </si>
  <si>
    <t>micall2a</t>
  </si>
  <si>
    <t>ENSDARG00000102366.2</t>
  </si>
  <si>
    <t>327198</t>
  </si>
  <si>
    <t>LL0000004833</t>
  </si>
  <si>
    <t>camk1da</t>
  </si>
  <si>
    <t>ENSDARG00000074905.4</t>
  </si>
  <si>
    <t>100144566</t>
  </si>
  <si>
    <t>LL0000023059</t>
  </si>
  <si>
    <t>rab38c</t>
  </si>
  <si>
    <t>ENSDARG00000074719.5</t>
  </si>
  <si>
    <t>562524</t>
  </si>
  <si>
    <t>LL0000039227</t>
  </si>
  <si>
    <t>zgc:77118</t>
  </si>
  <si>
    <t>ENSDARG00000093176.4</t>
  </si>
  <si>
    <t>405845</t>
  </si>
  <si>
    <t>LL0000016683</t>
  </si>
  <si>
    <t>LOC108183631</t>
  </si>
  <si>
    <t>LL0000038301</t>
  </si>
  <si>
    <t>zbtb16a</t>
  </si>
  <si>
    <t>ENSDARG00000007184.11</t>
  </si>
  <si>
    <t>323269</t>
  </si>
  <si>
    <t>LL0000039478</t>
  </si>
  <si>
    <t>znf1098</t>
  </si>
  <si>
    <t>ENSDARG00000110769.1</t>
  </si>
  <si>
    <t>LL0000038979</t>
  </si>
  <si>
    <t>zgc:172139</t>
  </si>
  <si>
    <t>ENSDARG00000068830.7</t>
  </si>
  <si>
    <t>100003412</t>
  </si>
  <si>
    <t>LL0000027707</t>
  </si>
  <si>
    <t>si:dkey-4c15.16</t>
  </si>
  <si>
    <t>ENSDARG00000097261.3</t>
  </si>
  <si>
    <t>LL0000013151</t>
  </si>
  <si>
    <t>kcnj1a.1</t>
  </si>
  <si>
    <t>ENSDARG00000091232.4</t>
  </si>
  <si>
    <t>386933</t>
  </si>
  <si>
    <t>LL0000015435</t>
  </si>
  <si>
    <t>LOC101887002</t>
  </si>
  <si>
    <t>LL0000016548</t>
  </si>
  <si>
    <t>LOC108182487</t>
  </si>
  <si>
    <t>108182487</t>
  </si>
  <si>
    <t>LL0000037780</t>
  </si>
  <si>
    <t>XLOC_042938</t>
  </si>
  <si>
    <t>LL0000012662</t>
  </si>
  <si>
    <t>il17rd</t>
  </si>
  <si>
    <t>ENSDARG00000098359.3</t>
  </si>
  <si>
    <t>171474</t>
  </si>
  <si>
    <t>LL0000003028</t>
  </si>
  <si>
    <t>BX537342.1</t>
  </si>
  <si>
    <t>ENSDARG00000097765.2</t>
  </si>
  <si>
    <t>793164</t>
  </si>
  <si>
    <t>LL0000003116</t>
  </si>
  <si>
    <t>BX548157.1</t>
  </si>
  <si>
    <t>ENSDARG00000094529.2</t>
  </si>
  <si>
    <t>101887019</t>
  </si>
  <si>
    <t>LL0000004142</t>
  </si>
  <si>
    <t>CABZ01046093.1</t>
  </si>
  <si>
    <t>ENSDARG00000104505.2</t>
  </si>
  <si>
    <t>567613</t>
  </si>
  <si>
    <t>LL0000039759</t>
  </si>
  <si>
    <t>adgra1a</t>
  </si>
  <si>
    <t>ENSDARG00000054177.7</t>
  </si>
  <si>
    <t>101884141</t>
  </si>
  <si>
    <t>LL0000020158</t>
  </si>
  <si>
    <t>neb</t>
  </si>
  <si>
    <t>ENSDARG00000032630.10</t>
  </si>
  <si>
    <t>566928</t>
  </si>
  <si>
    <t>LL0000029465</t>
  </si>
  <si>
    <t>st3gal4</t>
  </si>
  <si>
    <t>ENSDARG00000041006.7</t>
  </si>
  <si>
    <t>504044</t>
  </si>
  <si>
    <t>LL0000029520</t>
  </si>
  <si>
    <t>stat2</t>
  </si>
  <si>
    <t>ENSDARG00000031647.9</t>
  </si>
  <si>
    <t>565200</t>
  </si>
  <si>
    <t>LL0000028382</t>
  </si>
  <si>
    <t>si:zfos-2330d3.1</t>
  </si>
  <si>
    <t>ENSDARG00000038683.8</t>
  </si>
  <si>
    <t>100007462</t>
  </si>
  <si>
    <t>LL0000009078</t>
  </si>
  <si>
    <t>dnajc3a</t>
  </si>
  <si>
    <t>ENSDARG00000041110.4</t>
  </si>
  <si>
    <t>322544</t>
  </si>
  <si>
    <t>LL0000031202</t>
  </si>
  <si>
    <t>trpt1</t>
  </si>
  <si>
    <t>ENSDARG00000037628.7</t>
  </si>
  <si>
    <t>503604</t>
  </si>
  <si>
    <t>LL0000002250</t>
  </si>
  <si>
    <t>BX005301.1</t>
  </si>
  <si>
    <t>ENSDARG00000093691.3</t>
  </si>
  <si>
    <t>110438207</t>
  </si>
  <si>
    <t>LL0000038958</t>
  </si>
  <si>
    <t>zgc:171965</t>
  </si>
  <si>
    <t>ENSDARG00000077638.5</t>
  </si>
  <si>
    <t>100124597</t>
  </si>
  <si>
    <t>LL0000031197</t>
  </si>
  <si>
    <t>trpm4b.2</t>
  </si>
  <si>
    <t>ENSDARG00000063435.6</t>
  </si>
  <si>
    <t>799647</t>
  </si>
  <si>
    <t>LL0000002208</t>
  </si>
  <si>
    <t>BX005085.7</t>
  </si>
  <si>
    <t>ENSDARG00000117076.1</t>
  </si>
  <si>
    <t>560099</t>
  </si>
  <si>
    <t>LL0000000699</t>
  </si>
  <si>
    <t>AL929210.2</t>
  </si>
  <si>
    <t>ENSDARG00000117295.1</t>
  </si>
  <si>
    <t>LL0000030094</t>
  </si>
  <si>
    <t>tcn2</t>
  </si>
  <si>
    <t>ENSDARG00000036481.6</t>
  </si>
  <si>
    <t>407646</t>
  </si>
  <si>
    <t>LL0000026445</t>
  </si>
  <si>
    <t>si:ch73-30l9.1</t>
  </si>
  <si>
    <t>ENSDARG00000095891.2</t>
  </si>
  <si>
    <t>798447</t>
  </si>
  <si>
    <t>LL0000011369</t>
  </si>
  <si>
    <t>gli2a</t>
  </si>
  <si>
    <t>ENSDARG00000025641.7</t>
  </si>
  <si>
    <t>30154</t>
  </si>
  <si>
    <t>LL0000016459</t>
  </si>
  <si>
    <t>LOC108181097</t>
  </si>
  <si>
    <t>108181097</t>
  </si>
  <si>
    <t>LL0000006454</t>
  </si>
  <si>
    <t>CR387919.1</t>
  </si>
  <si>
    <t>ENSDARG00000100518.2</t>
  </si>
  <si>
    <t>559690</t>
  </si>
  <si>
    <t>LL0000034039</t>
  </si>
  <si>
    <t>XLOC_014749</t>
  </si>
  <si>
    <t>LL0000023236</t>
  </si>
  <si>
    <t>RASSF10</t>
  </si>
  <si>
    <t>ENSDARG00000112859.1</t>
  </si>
  <si>
    <t>335170</t>
  </si>
  <si>
    <t>LL0000026537</t>
  </si>
  <si>
    <t>si:ch73-386h18.1</t>
  </si>
  <si>
    <t>ENSDARG00000073944.6</t>
  </si>
  <si>
    <t>563768</t>
  </si>
  <si>
    <t>LL0000030358</t>
  </si>
  <si>
    <t>tle3a</t>
  </si>
  <si>
    <t>ENSDARG00000002787.11</t>
  </si>
  <si>
    <t>30206</t>
  </si>
  <si>
    <t>LL0000013093</t>
  </si>
  <si>
    <t>kcna2a</t>
  </si>
  <si>
    <t>ENSDARG00000002241.6</t>
  </si>
  <si>
    <t>100537815</t>
  </si>
  <si>
    <t>LL0000013617</t>
  </si>
  <si>
    <t>lgals3a</t>
  </si>
  <si>
    <t>ENSDARG00000077850.5</t>
  </si>
  <si>
    <t>557373</t>
  </si>
  <si>
    <t>LL0000012985</t>
  </si>
  <si>
    <t>ivns1abpa</t>
  </si>
  <si>
    <t>ENSDARG00000031100.9</t>
  </si>
  <si>
    <t>387591</t>
  </si>
  <si>
    <t>LL0000001386</t>
  </si>
  <si>
    <t>armc8</t>
  </si>
  <si>
    <t>ENSDARG00000062258.8</t>
  </si>
  <si>
    <t>571528</t>
  </si>
  <si>
    <t>LL0000014797</t>
  </si>
  <si>
    <t>LOC101883820</t>
  </si>
  <si>
    <t>101883820</t>
  </si>
  <si>
    <t>LL0000032316</t>
  </si>
  <si>
    <t>XLOC_001102</t>
  </si>
  <si>
    <t>LL0000019691</t>
  </si>
  <si>
    <t>mtfmt</t>
  </si>
  <si>
    <t>ENSDARG00000005448.11</t>
  </si>
  <si>
    <t>556680</t>
  </si>
  <si>
    <t>LL0000024257</t>
  </si>
  <si>
    <t>scamp3</t>
  </si>
  <si>
    <t>ENSDARG00000016765.7</t>
  </si>
  <si>
    <t>492473</t>
  </si>
  <si>
    <t>LL0000032493</t>
  </si>
  <si>
    <t>XLOC_002422</t>
  </si>
  <si>
    <t>LL0000032526</t>
  </si>
  <si>
    <t>XLOC_002618</t>
  </si>
  <si>
    <t>LL0000029130</t>
  </si>
  <si>
    <t>soat2</t>
  </si>
  <si>
    <t>ENSDARG00000059824.7</t>
  </si>
  <si>
    <t>564868</t>
  </si>
  <si>
    <t>LL0000021343</t>
  </si>
  <si>
    <t>pbx2</t>
  </si>
  <si>
    <t>ENSDARG00000019717.10</t>
  </si>
  <si>
    <t>58136</t>
  </si>
  <si>
    <t>LL0000029549</t>
  </si>
  <si>
    <t>stk17b</t>
  </si>
  <si>
    <t>ENSDARG00000014348.7</t>
  </si>
  <si>
    <t>393507</t>
  </si>
  <si>
    <t>LL0000002512</t>
  </si>
  <si>
    <t>BX294379.1</t>
  </si>
  <si>
    <t>ENSDARG00000092950.2</t>
  </si>
  <si>
    <t>108190346</t>
  </si>
  <si>
    <t>LL0000022698</t>
  </si>
  <si>
    <t>prrt2</t>
  </si>
  <si>
    <t>ENSDARG00000103588.2</t>
  </si>
  <si>
    <t>100329612</t>
  </si>
  <si>
    <t>LL0000012396</t>
  </si>
  <si>
    <t>hspe1</t>
  </si>
  <si>
    <t>ENSDARG00000056167.7</t>
  </si>
  <si>
    <t>58041</t>
  </si>
  <si>
    <t>LL0000026334</t>
  </si>
  <si>
    <t>si:ch73-233f7.1</t>
  </si>
  <si>
    <t>ENSDARG00000061909.6</t>
  </si>
  <si>
    <t>100537710</t>
  </si>
  <si>
    <t>LL0000039409</t>
  </si>
  <si>
    <t>znf1026</t>
  </si>
  <si>
    <t>ENSDARG00000114894.1</t>
  </si>
  <si>
    <t>LL0000012794</t>
  </si>
  <si>
    <t>insrb</t>
  </si>
  <si>
    <t>ENSDARG00000071524.6</t>
  </si>
  <si>
    <t>245700</t>
  </si>
  <si>
    <t>LL0000008041</t>
  </si>
  <si>
    <t>CU550713.1</t>
  </si>
  <si>
    <t>ENSDARG00000115515.1</t>
  </si>
  <si>
    <t>110438431</t>
  </si>
  <si>
    <t>LL0000010221</t>
  </si>
  <si>
    <t>fbxo44</t>
  </si>
  <si>
    <t>ENSDARG00000022623.10</t>
  </si>
  <si>
    <t>494034</t>
  </si>
  <si>
    <t>LL0000022570</t>
  </si>
  <si>
    <t>prkacab</t>
  </si>
  <si>
    <t>ENSDARG00000016809.6</t>
  </si>
  <si>
    <t>445076</t>
  </si>
  <si>
    <t>LL0000018758</t>
  </si>
  <si>
    <t>ENSDARG00000079742.4</t>
  </si>
  <si>
    <t>LL0000010420</t>
  </si>
  <si>
    <t>fmnl3</t>
  </si>
  <si>
    <t>ENSDARG00000004372.10</t>
  </si>
  <si>
    <t>407694</t>
  </si>
  <si>
    <t>LL0000039783</t>
  </si>
  <si>
    <t>crhr2-1</t>
  </si>
  <si>
    <t>ENSDARG00000092918.3</t>
  </si>
  <si>
    <t>100002312</t>
  </si>
  <si>
    <t>LL0000006049</t>
  </si>
  <si>
    <t>commd9</t>
  </si>
  <si>
    <t>ENSDARG00000094258.3</t>
  </si>
  <si>
    <t>562660</t>
  </si>
  <si>
    <t>LL0000008701</t>
  </si>
  <si>
    <t>dcaf13</t>
  </si>
  <si>
    <t>ENSDARG00000002267.9</t>
  </si>
  <si>
    <t>393097</t>
  </si>
  <si>
    <t>LL0000027041</t>
  </si>
  <si>
    <t>si:dkey-200l5.4</t>
  </si>
  <si>
    <t>ENSDARG00000095294.3</t>
  </si>
  <si>
    <t>795026</t>
  </si>
  <si>
    <t>LL0000023756</t>
  </si>
  <si>
    <t>rnf114</t>
  </si>
  <si>
    <t>ENSDARG00000009886.8</t>
  </si>
  <si>
    <t>414843</t>
  </si>
  <si>
    <t>LL0000036770</t>
  </si>
  <si>
    <t>XLOC_035371</t>
  </si>
  <si>
    <t>LL0000015713</t>
  </si>
  <si>
    <t>LOC103909817</t>
  </si>
  <si>
    <t>103909817</t>
  </si>
  <si>
    <t>LL0000013976</t>
  </si>
  <si>
    <t>LOC100007703</t>
  </si>
  <si>
    <t>100007703</t>
  </si>
  <si>
    <t>LL0000031267</t>
  </si>
  <si>
    <t>tspoap1</t>
  </si>
  <si>
    <t>101887060</t>
  </si>
  <si>
    <t>LL0000017081</t>
  </si>
  <si>
    <t>LOC110437935</t>
  </si>
  <si>
    <t>110437935</t>
  </si>
  <si>
    <t>LL0000024554</t>
  </si>
  <si>
    <t>sf3b2</t>
  </si>
  <si>
    <t>ENSDARG00000018049.10</t>
  </si>
  <si>
    <t>570994</t>
  </si>
  <si>
    <t>LL0000023280</t>
  </si>
  <si>
    <t>rbm19</t>
  </si>
  <si>
    <t>ENSDARG00000042590.9</t>
  </si>
  <si>
    <t>387255</t>
  </si>
  <si>
    <t>LL0000038361</t>
  </si>
  <si>
    <t>zcchc24</t>
  </si>
  <si>
    <t>ENSDARG00000078026.4</t>
  </si>
  <si>
    <t>562028</t>
  </si>
  <si>
    <t>LL0000021098</t>
  </si>
  <si>
    <t>oscp1b</t>
  </si>
  <si>
    <t>ENSDARG00000101888.3</t>
  </si>
  <si>
    <t>100334608</t>
  </si>
  <si>
    <t>LL0000039795</t>
  </si>
  <si>
    <t>erc2</t>
  </si>
  <si>
    <t>ENSDARG00000105178.3</t>
  </si>
  <si>
    <t>101883379</t>
  </si>
  <si>
    <t>LL0000039665</t>
  </si>
  <si>
    <t>znf831</t>
  </si>
  <si>
    <t>ENSDARG00000074906.7</t>
  </si>
  <si>
    <t>100189616</t>
  </si>
  <si>
    <t>LL0000030017</t>
  </si>
  <si>
    <t>TBC1D8B</t>
  </si>
  <si>
    <t>ENSDARG00000062192.7</t>
  </si>
  <si>
    <t>566657</t>
  </si>
  <si>
    <t>LL0000006072</t>
  </si>
  <si>
    <t>coq3</t>
  </si>
  <si>
    <t>ENSDARG00000069857.4</t>
  </si>
  <si>
    <t>436893</t>
  </si>
  <si>
    <t>LL0000022212</t>
  </si>
  <si>
    <t>pnkp</t>
  </si>
  <si>
    <t>ENSDARG00000100455.2</t>
  </si>
  <si>
    <t>569462</t>
  </si>
  <si>
    <t>LL0000007586</t>
  </si>
  <si>
    <t>CT573256.1</t>
  </si>
  <si>
    <t>ENSDARG00000091657.3</t>
  </si>
  <si>
    <t>794952</t>
  </si>
  <si>
    <t>LL0000024437</t>
  </si>
  <si>
    <t>sema4c</t>
  </si>
  <si>
    <t>ENSDARG00000079611.5</t>
  </si>
  <si>
    <t>561895</t>
  </si>
  <si>
    <t>LL0000007301</t>
  </si>
  <si>
    <t>crema</t>
  </si>
  <si>
    <t>ENSDARG00000023217.9</t>
  </si>
  <si>
    <t>555432</t>
  </si>
  <si>
    <t>LL0000004227</t>
  </si>
  <si>
    <t>CABZ01058362.1</t>
  </si>
  <si>
    <t>ENSDARG00000117229.1</t>
  </si>
  <si>
    <t>101885977</t>
  </si>
  <si>
    <t>LL0000039371</t>
  </si>
  <si>
    <t>zmp:0000001228</t>
  </si>
  <si>
    <t>ENSDARG00000086831.4</t>
  </si>
  <si>
    <t>797319</t>
  </si>
  <si>
    <t>LL0000023760</t>
  </si>
  <si>
    <t>rnf121</t>
  </si>
  <si>
    <t>ENSDARG00000060282.6</t>
  </si>
  <si>
    <t>606559</t>
  </si>
  <si>
    <t>LL0000031438</t>
  </si>
  <si>
    <t>uap1l1</t>
  </si>
  <si>
    <t>ENSDARG00000013082.8</t>
  </si>
  <si>
    <t>393264</t>
  </si>
  <si>
    <t>LL0000029525</t>
  </si>
  <si>
    <t>stat6</t>
  </si>
  <si>
    <t>ENSDARG00000015902.12</t>
  </si>
  <si>
    <t>337413</t>
  </si>
  <si>
    <t>LL0000022971</t>
  </si>
  <si>
    <t>pycr1b</t>
  </si>
  <si>
    <t>ENSDARG00000098639.3</t>
  </si>
  <si>
    <t>100149838</t>
  </si>
  <si>
    <t>LL0000010286</t>
  </si>
  <si>
    <t>fgf13b</t>
  </si>
  <si>
    <t>ENSDARG00000056633.8</t>
  </si>
  <si>
    <t>403003</t>
  </si>
  <si>
    <t>LL0000004378</t>
  </si>
  <si>
    <t>CABZ01071939.1</t>
  </si>
  <si>
    <t>ENSDARG00000086326.3</t>
  </si>
  <si>
    <t>100535451</t>
  </si>
  <si>
    <t>LL0000030131</t>
  </si>
  <si>
    <t>tecpr1b</t>
  </si>
  <si>
    <t>ENSDARG00000074086.5</t>
  </si>
  <si>
    <t>100151338</t>
  </si>
  <si>
    <t>LL0000009584</t>
  </si>
  <si>
    <t>elovl4a</t>
  </si>
  <si>
    <t>ENSDARG00000006773.9</t>
  </si>
  <si>
    <t>393769</t>
  </si>
  <si>
    <t>LL0000022229</t>
  </si>
  <si>
    <t>pnpo</t>
  </si>
  <si>
    <t>ENSDARG00000017612.6</t>
  </si>
  <si>
    <t>402868</t>
  </si>
  <si>
    <t>LL0000010482</t>
  </si>
  <si>
    <t>FO704748.1</t>
  </si>
  <si>
    <t>ENSDARG00000087018.3</t>
  </si>
  <si>
    <t>LL0000017176</t>
  </si>
  <si>
    <t>LOC110438093</t>
  </si>
  <si>
    <t>110438093</t>
  </si>
  <si>
    <t>LL0000023797</t>
  </si>
  <si>
    <t>rnf185</t>
  </si>
  <si>
    <t>ENSDARG00000032997.7</t>
  </si>
  <si>
    <t>406310</t>
  </si>
  <si>
    <t>LL0000019487</t>
  </si>
  <si>
    <t>mpp1</t>
  </si>
  <si>
    <t>ENSDARG00000105287.3</t>
  </si>
  <si>
    <t>325542</t>
  </si>
  <si>
    <t>LL0000004241</t>
  </si>
  <si>
    <t>CABZ01059559.1</t>
  </si>
  <si>
    <t>ENSDARG00000109607.1</t>
  </si>
  <si>
    <t>LL0000014251</t>
  </si>
  <si>
    <t>LOC100534892</t>
  </si>
  <si>
    <t>100534892</t>
  </si>
  <si>
    <t>LL0000025642</t>
  </si>
  <si>
    <t>si:ch211-222k6.2</t>
  </si>
  <si>
    <t>ENSDARG00000087046.6</t>
  </si>
  <si>
    <t>556142</t>
  </si>
  <si>
    <t>LL0000019135</t>
  </si>
  <si>
    <t>mir17a-1</t>
  </si>
  <si>
    <t>ENSDARG00000104155.2</t>
  </si>
  <si>
    <t>100033570</t>
  </si>
  <si>
    <t>LL0000010952</t>
  </si>
  <si>
    <t>ftr56</t>
  </si>
  <si>
    <t>ENSDARG00000030954.9</t>
  </si>
  <si>
    <t>561680</t>
  </si>
  <si>
    <t>LL0000010587</t>
  </si>
  <si>
    <t>foxf2a</t>
  </si>
  <si>
    <t>ENSDARG00000017195.8</t>
  </si>
  <si>
    <t>407681</t>
  </si>
  <si>
    <t>LL0000026394</t>
  </si>
  <si>
    <t>si:ch73-269m14.3</t>
  </si>
  <si>
    <t>ENSDARG00000096305.2</t>
  </si>
  <si>
    <t>100535345</t>
  </si>
  <si>
    <t>LL0000010312</t>
  </si>
  <si>
    <t>fgfbp2a</t>
  </si>
  <si>
    <t>ENSDARG00000039964.7</t>
  </si>
  <si>
    <t>793049</t>
  </si>
  <si>
    <t>LL0000022995</t>
  </si>
  <si>
    <t>qrfp</t>
  </si>
  <si>
    <t>ENSDARG00000094637.2</t>
  </si>
  <si>
    <t>798385</t>
  </si>
  <si>
    <t>LL0000010025</t>
  </si>
  <si>
    <t>fam173b</t>
  </si>
  <si>
    <t>ENSDARG00000033451.8</t>
  </si>
  <si>
    <t>492519</t>
  </si>
  <si>
    <t>LL0000035442</t>
  </si>
  <si>
    <t>XLOC_025636</t>
  </si>
  <si>
    <t>108182912</t>
  </si>
  <si>
    <t>LL0000018740</t>
  </si>
  <si>
    <t>mbtd1</t>
  </si>
  <si>
    <t>ENSDARG00000060868.6</t>
  </si>
  <si>
    <t>568340</t>
  </si>
  <si>
    <t>LL0000021552</t>
  </si>
  <si>
    <t>pdp2</t>
  </si>
  <si>
    <t>ENSDARG00000058571.5</t>
  </si>
  <si>
    <t>58149</t>
  </si>
  <si>
    <t>LL0000012231</t>
  </si>
  <si>
    <t>homer3a</t>
  </si>
  <si>
    <t>ENSDARG00000102532.2</t>
  </si>
  <si>
    <t>100330028</t>
  </si>
  <si>
    <t>LL0000028586</t>
  </si>
  <si>
    <t>slc25a15a</t>
  </si>
  <si>
    <t>ENSDARG00000063539.5</t>
  </si>
  <si>
    <t>791156</t>
  </si>
  <si>
    <t>LL0000010162</t>
  </si>
  <si>
    <t>faxdc2</t>
  </si>
  <si>
    <t>ENSDARG00000023820.7</t>
  </si>
  <si>
    <t>406828</t>
  </si>
  <si>
    <t>LL0000003983</t>
  </si>
  <si>
    <t>CABZ01002768.1</t>
  </si>
  <si>
    <t>ENSDARG00000098901.2</t>
  </si>
  <si>
    <t>LL0000026871</t>
  </si>
  <si>
    <t>si:dkey-172m14.1</t>
  </si>
  <si>
    <t>ENSDARG00000052693.6</t>
  </si>
  <si>
    <t>567451</t>
  </si>
  <si>
    <t>LL0000009172</t>
  </si>
  <si>
    <t>dpp9</t>
  </si>
  <si>
    <t>ENSDARG00000052606.7</t>
  </si>
  <si>
    <t>768170</t>
  </si>
  <si>
    <t>LL0000018222</t>
  </si>
  <si>
    <t>LOC795545</t>
  </si>
  <si>
    <t>ENSDARG00000095556.2</t>
  </si>
  <si>
    <t>795545</t>
  </si>
  <si>
    <t>LL0000018960</t>
  </si>
  <si>
    <t>mgat3a</t>
  </si>
  <si>
    <t>ENSDARG00000038069.7</t>
  </si>
  <si>
    <t>553676</t>
  </si>
  <si>
    <t>LL0000005482</t>
  </si>
  <si>
    <t>cers1</t>
  </si>
  <si>
    <t>ENSDARG00000063412.8</t>
  </si>
  <si>
    <t>568169</t>
  </si>
  <si>
    <t>LL0000020732</t>
  </si>
  <si>
    <t>nudt5</t>
  </si>
  <si>
    <t>ENSDARG00000078073.4</t>
  </si>
  <si>
    <t>415176</t>
  </si>
  <si>
    <t>LL0000039681</t>
  </si>
  <si>
    <t>znf986</t>
  </si>
  <si>
    <t>ENSDARG00000110323.1</t>
  </si>
  <si>
    <t>LL0000030720</t>
  </si>
  <si>
    <t>tnfaip8l2a</t>
  </si>
  <si>
    <t>ENSDARG00000075592.4</t>
  </si>
  <si>
    <t>723996</t>
  </si>
  <si>
    <t>LL0000017941</t>
  </si>
  <si>
    <t>LOC110439956</t>
  </si>
  <si>
    <t>110439956</t>
  </si>
  <si>
    <t>LL0000038327</t>
  </si>
  <si>
    <t>zbtb46</t>
  </si>
  <si>
    <t>ENSDARG00000078191.6</t>
  </si>
  <si>
    <t>570537</t>
  </si>
  <si>
    <t>LL0000022374</t>
  </si>
  <si>
    <t>ppib</t>
  </si>
  <si>
    <t>ENSDARG00000092798.4</t>
  </si>
  <si>
    <t>406292</t>
  </si>
  <si>
    <t>LL0000021085</t>
  </si>
  <si>
    <t>osbpl11</t>
  </si>
  <si>
    <t>ENSDARG00000076328.5</t>
  </si>
  <si>
    <t>560514</t>
  </si>
  <si>
    <t>LL0000007280</t>
  </si>
  <si>
    <t>crcp</t>
  </si>
  <si>
    <t>ENSDARG00000069373.7</t>
  </si>
  <si>
    <t>751656</t>
  </si>
  <si>
    <t>LL0000010331</t>
  </si>
  <si>
    <t>fhdc1</t>
  </si>
  <si>
    <t>ENSDARG00000074812.5</t>
  </si>
  <si>
    <t>100148864</t>
  </si>
  <si>
    <t>LL0000022045</t>
  </si>
  <si>
    <t>pkz</t>
  </si>
  <si>
    <t>ENSDARG00000052396.7</t>
  </si>
  <si>
    <t>503703</t>
  </si>
  <si>
    <t>LL0000011125</t>
  </si>
  <si>
    <t>galnt8b.2</t>
  </si>
  <si>
    <t>ENSDARG00000095324.5</t>
  </si>
  <si>
    <t>100535692</t>
  </si>
  <si>
    <t>LL0000025583</t>
  </si>
  <si>
    <t>si:ch211-214p16.1</t>
  </si>
  <si>
    <t>ENSDARG00000044129.6</t>
  </si>
  <si>
    <t>368901</t>
  </si>
  <si>
    <t>LL0000022460</t>
  </si>
  <si>
    <t>ppp2r1ba</t>
  </si>
  <si>
    <t>ENSDARG00000007791.10</t>
  </si>
  <si>
    <t>406685</t>
  </si>
  <si>
    <t>LL0000004355</t>
  </si>
  <si>
    <t>CABZ01069040.1</t>
  </si>
  <si>
    <t>ENSDARG00000111945.1</t>
  </si>
  <si>
    <t>100330953</t>
  </si>
  <si>
    <t>LL0000031991</t>
  </si>
  <si>
    <t>wdr11</t>
  </si>
  <si>
    <t>ENSDARG00000075245.7</t>
  </si>
  <si>
    <t>558865</t>
  </si>
  <si>
    <t>LL0000026326</t>
  </si>
  <si>
    <t>si:ch73-223f5.1</t>
  </si>
  <si>
    <t>ENSDARG00000105364.2</t>
  </si>
  <si>
    <t>101882678</t>
  </si>
  <si>
    <t>LL0000008976</t>
  </si>
  <si>
    <t>dlg2</t>
  </si>
  <si>
    <t>ENSDARG00000099323.2</t>
  </si>
  <si>
    <t>497638</t>
  </si>
  <si>
    <t>LL0000008951</t>
  </si>
  <si>
    <t>dis3</t>
  </si>
  <si>
    <t>ENSDARG00000060559.6</t>
  </si>
  <si>
    <t>100003553</t>
  </si>
  <si>
    <t>LL0000024126</t>
  </si>
  <si>
    <t>rxfp3.3a3</t>
  </si>
  <si>
    <t>ENSDARG00000069246.5</t>
  </si>
  <si>
    <t>100002494</t>
  </si>
  <si>
    <t>LL0000039806</t>
  </si>
  <si>
    <t>fgfbp1b</t>
  </si>
  <si>
    <t>ENSDARG00000091660.3</t>
  </si>
  <si>
    <t>101886353</t>
  </si>
  <si>
    <t>LL0000022823</t>
  </si>
  <si>
    <t>ptger2b</t>
  </si>
  <si>
    <t>ENSDARG00000037033.6</t>
  </si>
  <si>
    <t>570410</t>
  </si>
  <si>
    <t>LL0000013038</t>
  </si>
  <si>
    <t>jph2</t>
  </si>
  <si>
    <t>ENSDARG00000028625.8</t>
  </si>
  <si>
    <t>553333</t>
  </si>
  <si>
    <t>LL0000012614</t>
  </si>
  <si>
    <t>igsf10</t>
  </si>
  <si>
    <t>ENSDARG00000077497.5</t>
  </si>
  <si>
    <t>100329456</t>
  </si>
  <si>
    <t>LL0000015464</t>
  </si>
  <si>
    <t>LOC101887121</t>
  </si>
  <si>
    <t>101887121</t>
  </si>
  <si>
    <t>LL0000010515</t>
  </si>
  <si>
    <t>FO834799.1</t>
  </si>
  <si>
    <t>ENSDARG00000110103.1</t>
  </si>
  <si>
    <t>110438398</t>
  </si>
  <si>
    <t>LL0000010948</t>
  </si>
  <si>
    <t>ftr52p</t>
  </si>
  <si>
    <t>ENSDARG00000011652.11</t>
  </si>
  <si>
    <t>555772</t>
  </si>
  <si>
    <t>LL0000025180</t>
  </si>
  <si>
    <t>si:ch211-154o6.3</t>
  </si>
  <si>
    <t>ENSDARG00000099846.2</t>
  </si>
  <si>
    <t>563854</t>
  </si>
  <si>
    <t>LL0000012650</t>
  </si>
  <si>
    <t>il15</t>
  </si>
  <si>
    <t>ENSDARG00000052361.5</t>
  </si>
  <si>
    <t>654826</t>
  </si>
  <si>
    <t>LL0000005268</t>
  </si>
  <si>
    <t>cdan1</t>
  </si>
  <si>
    <t>ENSDARG00000042261.8</t>
  </si>
  <si>
    <t>565314</t>
  </si>
  <si>
    <t>LL0000026580</t>
  </si>
  <si>
    <t>si:ch73-78o10.1</t>
  </si>
  <si>
    <t>ENSDARG00000089511.4</t>
  </si>
  <si>
    <t>792389</t>
  </si>
  <si>
    <t>LL0000008547</t>
  </si>
  <si>
    <t>cyp1a</t>
  </si>
  <si>
    <t>ENSDARG00000098315.2</t>
  </si>
  <si>
    <t>140634</t>
  </si>
  <si>
    <t>LL0000013452</t>
  </si>
  <si>
    <t>kremen1</t>
  </si>
  <si>
    <t>ENSDARG00000062579.7</t>
  </si>
  <si>
    <t>100141352</t>
  </si>
  <si>
    <t>LL0000022565</t>
  </si>
  <si>
    <t>prkaa1</t>
  </si>
  <si>
    <t>ENSDARG00000060596.6</t>
  </si>
  <si>
    <t>100001198</t>
  </si>
  <si>
    <t>LL0000010015</t>
  </si>
  <si>
    <t>fam168b</t>
  </si>
  <si>
    <t>ENSDARG00000101733.2</t>
  </si>
  <si>
    <t>561051</t>
  </si>
  <si>
    <t>LL0000022322</t>
  </si>
  <si>
    <t>pora</t>
  </si>
  <si>
    <t>ENSDARG00000055092.6</t>
  </si>
  <si>
    <t>568202</t>
  </si>
  <si>
    <t>LL0000015912</t>
  </si>
  <si>
    <t>LOC103910576</t>
  </si>
  <si>
    <t>103910576</t>
  </si>
  <si>
    <t>LL0000021199</t>
  </si>
  <si>
    <t>pabpn1</t>
  </si>
  <si>
    <t>ENSDARG00000045373.8</t>
  </si>
  <si>
    <t>406543</t>
  </si>
  <si>
    <t>LL0000012107</t>
  </si>
  <si>
    <t>hif1ab</t>
  </si>
  <si>
    <t>ENSDARG00000034293.9</t>
  </si>
  <si>
    <t>393202</t>
  </si>
  <si>
    <t>LL0000006980</t>
  </si>
  <si>
    <t>CR846087.1</t>
  </si>
  <si>
    <t>ENSDARG00000086615.5</t>
  </si>
  <si>
    <t>110439396</t>
  </si>
  <si>
    <t>LL0000009746</t>
  </si>
  <si>
    <t>epx</t>
  </si>
  <si>
    <t>ENSDARG00000012535.10</t>
  </si>
  <si>
    <t>100331172</t>
  </si>
  <si>
    <t>LL0000026287</t>
  </si>
  <si>
    <t>si:ch73-193i22.1</t>
  </si>
  <si>
    <t>ENSDARG00000101367.2</t>
  </si>
  <si>
    <t>LL0000004196</t>
  </si>
  <si>
    <t>CABZ01055306.1</t>
  </si>
  <si>
    <t>ENSDARG00000100981.2</t>
  </si>
  <si>
    <t>LL0000012908</t>
  </si>
  <si>
    <t>isoc2</t>
  </si>
  <si>
    <t>ENSDARG00000013371.10</t>
  </si>
  <si>
    <t>492617</t>
  </si>
  <si>
    <t>LL0000014748</t>
  </si>
  <si>
    <t>LOC101883563</t>
  </si>
  <si>
    <t>101883563</t>
  </si>
  <si>
    <t>LL0000019606</t>
  </si>
  <si>
    <t>mrtfaa</t>
  </si>
  <si>
    <t>ENSDARG00000075867.5</t>
  </si>
  <si>
    <t>797480</t>
  </si>
  <si>
    <t>LL0000022175</t>
  </si>
  <si>
    <t>plvapa</t>
  </si>
  <si>
    <t>ENSDARG00000076972.5</t>
  </si>
  <si>
    <t>100136858</t>
  </si>
  <si>
    <t>LL0000028635</t>
  </si>
  <si>
    <t>slc25a55a</t>
  </si>
  <si>
    <t>ENSDARG00000020893.9</t>
  </si>
  <si>
    <t>406717</t>
  </si>
  <si>
    <t>LL0000030468</t>
  </si>
  <si>
    <t>tmem127</t>
  </si>
  <si>
    <t>ENSDARG00000030981.4</t>
  </si>
  <si>
    <t>553545</t>
  </si>
  <si>
    <t>LL0000022749</t>
  </si>
  <si>
    <t>psmb4</t>
  </si>
  <si>
    <t>ENSDARG00000054696.5</t>
  </si>
  <si>
    <t>550499</t>
  </si>
  <si>
    <t>LL0000024548</t>
  </si>
  <si>
    <t>sez6l2</t>
  </si>
  <si>
    <t>ENSDARG00000076052.5</t>
  </si>
  <si>
    <t>557847</t>
  </si>
  <si>
    <t>LL0000025575</t>
  </si>
  <si>
    <t>ENSDARG00000015931.12</t>
  </si>
  <si>
    <t>LL0000029364</t>
  </si>
  <si>
    <t>srek1</t>
  </si>
  <si>
    <t>ENSDARG00000009764.10</t>
  </si>
  <si>
    <t>445219</t>
  </si>
  <si>
    <t>LL0000012039</t>
  </si>
  <si>
    <t>hepacama</t>
  </si>
  <si>
    <t>ENSDARG00000056934.4</t>
  </si>
  <si>
    <t>100005952</t>
  </si>
  <si>
    <t>LL0000011490</t>
  </si>
  <si>
    <t>gnptab</t>
  </si>
  <si>
    <t>ENSDARG00000030153.11</t>
  </si>
  <si>
    <t>553365</t>
  </si>
  <si>
    <t>LL0000018767</t>
  </si>
  <si>
    <t>mcl1b</t>
  </si>
  <si>
    <t>ENSDARG00000008363.10</t>
  </si>
  <si>
    <t>373102</t>
  </si>
  <si>
    <t>LL0000012084</t>
  </si>
  <si>
    <t>hhat</t>
  </si>
  <si>
    <t>ENSDARG00000074428.4</t>
  </si>
  <si>
    <t>560334</t>
  </si>
  <si>
    <t>LL0000011328</t>
  </si>
  <si>
    <t>gigyf1a</t>
  </si>
  <si>
    <t>ENSDARG00000098932.3</t>
  </si>
  <si>
    <t>568584</t>
  </si>
  <si>
    <t>LL0000004918</t>
  </si>
  <si>
    <t>cart3</t>
  </si>
  <si>
    <t>ENSDARG00000035852.7</t>
  </si>
  <si>
    <t>557301</t>
  </si>
  <si>
    <t>LL0000012151</t>
  </si>
  <si>
    <t>hlcs</t>
  </si>
  <si>
    <t>ENSDARG00000039934.7</t>
  </si>
  <si>
    <t>337784</t>
  </si>
  <si>
    <t>LL0000032524</t>
  </si>
  <si>
    <t>XLOC_002610</t>
  </si>
  <si>
    <t>LL0000011960</t>
  </si>
  <si>
    <t>hbegfb</t>
  </si>
  <si>
    <t>ENSDARG00000031246.9</t>
  </si>
  <si>
    <t>407664</t>
  </si>
  <si>
    <t>LL0000018933</t>
  </si>
  <si>
    <t>ENSDARG00000042925.5</t>
  </si>
  <si>
    <t>LL0000001036</t>
  </si>
  <si>
    <t>ankrd33bb</t>
  </si>
  <si>
    <t>ENSDARG00000015589.10</t>
  </si>
  <si>
    <t>557905</t>
  </si>
  <si>
    <t>LL0000005101</t>
  </si>
  <si>
    <t>ENSDARG00000005343.11</t>
  </si>
  <si>
    <t>LL0000008794</t>
  </si>
  <si>
    <t>ddx51</t>
  </si>
  <si>
    <t>ENSDARG00000025854.7</t>
  </si>
  <si>
    <t>445387</t>
  </si>
  <si>
    <t>LL0000040140</t>
  </si>
  <si>
    <t>si:busm1-105l16.2</t>
  </si>
  <si>
    <t>ENSDARG00000070858.6</t>
  </si>
  <si>
    <t>368709</t>
  </si>
  <si>
    <t>LL0000005491</t>
  </si>
  <si>
    <t>ces2</t>
  </si>
  <si>
    <t>ENSDARG00000041569.10</t>
  </si>
  <si>
    <t>566132</t>
  </si>
  <si>
    <t>LL0000031889</t>
  </si>
  <si>
    <t>vps33b</t>
  </si>
  <si>
    <t>ENSDARG00000044813.6</t>
  </si>
  <si>
    <t>541534</t>
  </si>
  <si>
    <t>LL0000013007</t>
  </si>
  <si>
    <t>jagn1b</t>
  </si>
  <si>
    <t>ENSDARG00000014995.9</t>
  </si>
  <si>
    <t>445190</t>
  </si>
  <si>
    <t>LL0000026955</t>
  </si>
  <si>
    <t>si:dkey-190g11.3</t>
  </si>
  <si>
    <t>ENSDARG00000025914.7</t>
  </si>
  <si>
    <t>567059</t>
  </si>
  <si>
    <t>LL0000004761</t>
  </si>
  <si>
    <t>cacnb2b</t>
  </si>
  <si>
    <t>ENSDARG00000055565.8</t>
  </si>
  <si>
    <t>558806</t>
  </si>
  <si>
    <t>LL0000031548</t>
  </si>
  <si>
    <t>uckl1a</t>
  </si>
  <si>
    <t>ENSDARG00000001686.10</t>
  </si>
  <si>
    <t>570547</t>
  </si>
  <si>
    <t>LL0000012524</t>
  </si>
  <si>
    <t>igbp1</t>
  </si>
  <si>
    <t>ENSDARG00000002184.8</t>
  </si>
  <si>
    <t>406843</t>
  </si>
  <si>
    <t>LL0000015956</t>
  </si>
  <si>
    <t>LOC103910701</t>
  </si>
  <si>
    <t>103910701</t>
  </si>
  <si>
    <t>LL0000017819</t>
  </si>
  <si>
    <t>LOC110439775</t>
  </si>
  <si>
    <t>110439775</t>
  </si>
  <si>
    <t>LL0000028572</t>
  </si>
  <si>
    <t>slc23a1</t>
  </si>
  <si>
    <t>ENSDARG00000015033.8</t>
  </si>
  <si>
    <t>559435</t>
  </si>
  <si>
    <t>LL0000005346</t>
  </si>
  <si>
    <t>cdk1</t>
  </si>
  <si>
    <t>ENSDARG00000087554.3</t>
  </si>
  <si>
    <t>80973</t>
  </si>
  <si>
    <t>LL0000022376</t>
  </si>
  <si>
    <t>ppid</t>
  </si>
  <si>
    <t>ENSDARG00000038835.7</t>
  </si>
  <si>
    <t>415155</t>
  </si>
  <si>
    <t>LL0000018699</t>
  </si>
  <si>
    <t>mastl</t>
  </si>
  <si>
    <t>ENSDARG00000055566.7</t>
  </si>
  <si>
    <t>445215</t>
  </si>
  <si>
    <t>LL0000004616</t>
  </si>
  <si>
    <t>CABZ01088229.1</t>
  </si>
  <si>
    <t>ENSDARG00000091321.3</t>
  </si>
  <si>
    <t>101882093</t>
  </si>
  <si>
    <t>LL0000028545</t>
  </si>
  <si>
    <t>slc1a6</t>
  </si>
  <si>
    <t>ENSDARG00000010096.9</t>
  </si>
  <si>
    <t>559270</t>
  </si>
  <si>
    <t>LL0000039456</t>
  </si>
  <si>
    <t>znf1073</t>
  </si>
  <si>
    <t>ENSDARG00000095993.2</t>
  </si>
  <si>
    <t>LL0000023729</t>
  </si>
  <si>
    <t>rmdn2</t>
  </si>
  <si>
    <t>ENSDARG00000078761.4</t>
  </si>
  <si>
    <t>101884968</t>
  </si>
  <si>
    <t>LL0000026179</t>
  </si>
  <si>
    <t>si:ch73-100l22.3</t>
  </si>
  <si>
    <t>ENSDARG00000101309.3</t>
  </si>
  <si>
    <t>100329274</t>
  </si>
  <si>
    <t>LL0000007351</t>
  </si>
  <si>
    <t>cry1ba</t>
  </si>
  <si>
    <t>ENSDARG00000069074.7</t>
  </si>
  <si>
    <t>573209</t>
  </si>
  <si>
    <t>LL0000005838</t>
  </si>
  <si>
    <t>cltb</t>
  </si>
  <si>
    <t>ENSDARG00000052368.8</t>
  </si>
  <si>
    <t>100329879</t>
  </si>
  <si>
    <t>LL0000009926</t>
  </si>
  <si>
    <t>fa2h</t>
  </si>
  <si>
    <t>ENSDARG00000090063.3</t>
  </si>
  <si>
    <t>792257</t>
  </si>
  <si>
    <t>LL0000012927</t>
  </si>
  <si>
    <t>itga5</t>
  </si>
  <si>
    <t>ENSDARG00000006353.12</t>
  </si>
  <si>
    <t>386787</t>
  </si>
  <si>
    <t>LL0000023868</t>
  </si>
  <si>
    <t>ros1</t>
  </si>
  <si>
    <t>ENSDARG00000087197.5</t>
  </si>
  <si>
    <t>245951</t>
  </si>
  <si>
    <t>LL0000028879</t>
  </si>
  <si>
    <t>slc9a1</t>
  </si>
  <si>
    <t>ENSDARG00000097339.2</t>
  </si>
  <si>
    <t>795135</t>
  </si>
  <si>
    <t>LL0000026569</t>
  </si>
  <si>
    <t>si:ch73-60h1.1</t>
  </si>
  <si>
    <t>ENSDARG00000078504.4</t>
  </si>
  <si>
    <t>100332381</t>
  </si>
  <si>
    <t>LL0000011694</t>
  </si>
  <si>
    <t>grb10b</t>
  </si>
  <si>
    <t>ENSDARG00000035308.9</t>
  </si>
  <si>
    <t>562032</t>
  </si>
  <si>
    <t>LL0000004370</t>
  </si>
  <si>
    <t>CABZ01071056.1</t>
  </si>
  <si>
    <t>ENSDARG00000099568.2</t>
  </si>
  <si>
    <t>100329721</t>
  </si>
  <si>
    <t>LL0000001960</t>
  </si>
  <si>
    <t>bmpr2a</t>
  </si>
  <si>
    <t>ENSDARG00000011941.10</t>
  </si>
  <si>
    <t>562822</t>
  </si>
  <si>
    <t>LL0000028813</t>
  </si>
  <si>
    <t>slc5a11</t>
  </si>
  <si>
    <t>ENSDARG00000019932.8</t>
  </si>
  <si>
    <t>492334</t>
  </si>
  <si>
    <t>LL0000011676</t>
  </si>
  <si>
    <t>gpx7</t>
  </si>
  <si>
    <t>ENSDARG00000091511.4</t>
  </si>
  <si>
    <t>552981</t>
  </si>
  <si>
    <t>LL0000002359</t>
  </si>
  <si>
    <t>BX088686.1</t>
  </si>
  <si>
    <t>ENSDARG00000096774.3</t>
  </si>
  <si>
    <t>108180283</t>
  </si>
  <si>
    <t>LL0000025762</t>
  </si>
  <si>
    <t>si:ch211-238n5.4</t>
  </si>
  <si>
    <t>ENSDARG00000062381.8</t>
  </si>
  <si>
    <t>556432</t>
  </si>
  <si>
    <t>LL0000007986</t>
  </si>
  <si>
    <t>CU467856.3</t>
  </si>
  <si>
    <t>ENSDARG00000114880.1</t>
  </si>
  <si>
    <t>325401</t>
  </si>
  <si>
    <t>LL0000020038</t>
  </si>
  <si>
    <t>ncam1a</t>
  </si>
  <si>
    <t>ENSDARG00000056181.8</t>
  </si>
  <si>
    <t>30447</t>
  </si>
  <si>
    <t>LL0000009141</t>
  </si>
  <si>
    <t>dok2</t>
  </si>
  <si>
    <t>ENSDARG00000075818.6</t>
  </si>
  <si>
    <t>100001537</t>
  </si>
  <si>
    <t>LL0000009417</t>
  </si>
  <si>
    <t>efcab7</t>
  </si>
  <si>
    <t>ENSDARG00000020279.8</t>
  </si>
  <si>
    <t>415210</t>
  </si>
  <si>
    <t>LL0000018174</t>
  </si>
  <si>
    <t>LOC569566</t>
  </si>
  <si>
    <t>ENSDARG00000104015.2</t>
  </si>
  <si>
    <t>569566</t>
  </si>
  <si>
    <t>LL0000000213</t>
  </si>
  <si>
    <t>acss2</t>
  </si>
  <si>
    <t>ENSDARG00000037781.8</t>
  </si>
  <si>
    <t>436914</t>
  </si>
  <si>
    <t>LL0000005902</t>
  </si>
  <si>
    <t>cnn3b</t>
  </si>
  <si>
    <t>ENSDARG00000029856.8</t>
  </si>
  <si>
    <t>337142</t>
  </si>
  <si>
    <t>LL0000039481</t>
  </si>
  <si>
    <t>znf1101</t>
  </si>
  <si>
    <t>ENSDARG00000112878.1</t>
  </si>
  <si>
    <t>LL0000013564</t>
  </si>
  <si>
    <t>lcor</t>
  </si>
  <si>
    <t>ENSDARG00000100908.3</t>
  </si>
  <si>
    <t>558560</t>
  </si>
  <si>
    <t>LL0000034747</t>
  </si>
  <si>
    <t>XLOC_019649</t>
  </si>
  <si>
    <t>LL0000024599</t>
  </si>
  <si>
    <t>sgms2b</t>
  </si>
  <si>
    <t>ENSDARG00000036897.7</t>
  </si>
  <si>
    <t>445247</t>
  </si>
  <si>
    <t>LL0000002621</t>
  </si>
  <si>
    <t>BX323544.1</t>
  </si>
  <si>
    <t>ENSDARG00000098896.2</t>
  </si>
  <si>
    <t>LL0000022573</t>
  </si>
  <si>
    <t>prkag1</t>
  </si>
  <si>
    <t>ENSDARG00000003818.9</t>
  </si>
  <si>
    <t>406440</t>
  </si>
  <si>
    <t>LL0000016605</t>
  </si>
  <si>
    <t>LOC108183310</t>
  </si>
  <si>
    <t>108183310</t>
  </si>
  <si>
    <t>LL0000020073</t>
  </si>
  <si>
    <t>ncoa5</t>
  </si>
  <si>
    <t>ENSDARG00000016345.9</t>
  </si>
  <si>
    <t>447849</t>
  </si>
  <si>
    <t>LL0000010150</t>
  </si>
  <si>
    <t>fastkd2</t>
  </si>
  <si>
    <t>ENSDARG00000074031.5</t>
  </si>
  <si>
    <t>564382</t>
  </si>
  <si>
    <t>LL0000011246</t>
  </si>
  <si>
    <t>gdpd2</t>
  </si>
  <si>
    <t>ENSDARG00000073870.6</t>
  </si>
  <si>
    <t>563198</t>
  </si>
  <si>
    <t>LL0000010612</t>
  </si>
  <si>
    <t>foxn3</t>
  </si>
  <si>
    <t>ENSDARG00000012833.12</t>
  </si>
  <si>
    <t>692291</t>
  </si>
  <si>
    <t>LL0000005495</t>
  </si>
  <si>
    <t>cetn4</t>
  </si>
  <si>
    <t>ENSDARG00000041215.8</t>
  </si>
  <si>
    <t>795310</t>
  </si>
  <si>
    <t>LL0000022364</t>
  </si>
  <si>
    <t>ppfia2</t>
  </si>
  <si>
    <t>ENSDARG00000013000.11</t>
  </si>
  <si>
    <t>566597</t>
  </si>
  <si>
    <t>LL0000008097</t>
  </si>
  <si>
    <t>CU571384.1</t>
  </si>
  <si>
    <t>ENSDARG00000113363.1</t>
  </si>
  <si>
    <t>LL0000030082</t>
  </si>
  <si>
    <t>tcf3b</t>
  </si>
  <si>
    <t>ENSDARG00000099999.2</t>
  </si>
  <si>
    <t>664768</t>
  </si>
  <si>
    <t>LL0000024094</t>
  </si>
  <si>
    <t>rufy1</t>
  </si>
  <si>
    <t>ENSDARG00000078685.4</t>
  </si>
  <si>
    <t>100330077</t>
  </si>
  <si>
    <t>LL0000000041</t>
  </si>
  <si>
    <t>abcb7</t>
  </si>
  <si>
    <t>ENSDARG00000062795.7</t>
  </si>
  <si>
    <t>566515</t>
  </si>
  <si>
    <t>LL0000013907</t>
  </si>
  <si>
    <t>LOC100001908</t>
  </si>
  <si>
    <t>100001908</t>
  </si>
  <si>
    <t>LL0000013158</t>
  </si>
  <si>
    <t>kcnj2a</t>
  </si>
  <si>
    <t>ENSDARG00000019418.6</t>
  </si>
  <si>
    <t>564522</t>
  </si>
  <si>
    <t>LL0000013721</t>
  </si>
  <si>
    <t>ENSDARG00000004745.6</t>
  </si>
  <si>
    <t>LL0000006170</t>
  </si>
  <si>
    <t>cpsf4</t>
  </si>
  <si>
    <t>ENSDARG00000020217.6</t>
  </si>
  <si>
    <t>30203</t>
  </si>
  <si>
    <t>LL0000016526</t>
  </si>
  <si>
    <t>LOC108182213</t>
  </si>
  <si>
    <t>108182213</t>
  </si>
  <si>
    <t>LL0000040175</t>
  </si>
  <si>
    <t>slc4a5a</t>
  </si>
  <si>
    <t>ENSDARG00000002771.10</t>
  </si>
  <si>
    <t>559268</t>
  </si>
  <si>
    <t>LL0000028497</t>
  </si>
  <si>
    <t>slc15a1a</t>
  </si>
  <si>
    <t>ENSDARG00000100315.3</t>
  </si>
  <si>
    <t>100004272</t>
  </si>
  <si>
    <t>LL0000027560</t>
  </si>
  <si>
    <t>si:dkey-30h22.11</t>
  </si>
  <si>
    <t>ENSDARG00000077696.6</t>
  </si>
  <si>
    <t>100537560</t>
  </si>
  <si>
    <t>LL0000028765</t>
  </si>
  <si>
    <t>slc41a2b</t>
  </si>
  <si>
    <t>ENSDARG00000073881.5</t>
  </si>
  <si>
    <t>566242</t>
  </si>
  <si>
    <t>LL0000013370</t>
  </si>
  <si>
    <t>klf7a</t>
  </si>
  <si>
    <t>ENSDARG00000073857.3</t>
  </si>
  <si>
    <t>553670</t>
  </si>
  <si>
    <t>LL0000031903</t>
  </si>
  <si>
    <t>vps52</t>
  </si>
  <si>
    <t>ENSDARG00000099258.2</t>
  </si>
  <si>
    <t>556724</t>
  </si>
  <si>
    <t>LL0000007070</t>
  </si>
  <si>
    <t>CR848784.4</t>
  </si>
  <si>
    <t>ENSDARG00000113115.1</t>
  </si>
  <si>
    <t>LL0000037576</t>
  </si>
  <si>
    <t>XLOC_041832</t>
  </si>
  <si>
    <t>LL0000017030</t>
  </si>
  <si>
    <t>LOC110437823</t>
  </si>
  <si>
    <t>110437823</t>
  </si>
  <si>
    <t>LL0000039386</t>
  </si>
  <si>
    <t>znf1000</t>
  </si>
  <si>
    <t>ENSDARG00000088378.4</t>
  </si>
  <si>
    <t>LL0000012672</t>
  </si>
  <si>
    <t>il21</t>
  </si>
  <si>
    <t>ENSDARG00000067847.5</t>
  </si>
  <si>
    <t>100150203</t>
  </si>
  <si>
    <t>LL0000013900</t>
  </si>
  <si>
    <t>LOC100001242</t>
  </si>
  <si>
    <t>100001242</t>
  </si>
  <si>
    <t>LL0000023653</t>
  </si>
  <si>
    <t>rhoca</t>
  </si>
  <si>
    <t>ENSDARG00000021309.10</t>
  </si>
  <si>
    <t>394125</t>
  </si>
  <si>
    <t>LL0000009570</t>
  </si>
  <si>
    <t>elmod2</t>
  </si>
  <si>
    <t>ENSDARG00000101669.2</t>
  </si>
  <si>
    <t>553267</t>
  </si>
  <si>
    <t>LL0000019809</t>
  </si>
  <si>
    <t>mycbpap</t>
  </si>
  <si>
    <t>ENSDARG00000069194.7</t>
  </si>
  <si>
    <t>100006494</t>
  </si>
  <si>
    <t>LL0000020508</t>
  </si>
  <si>
    <t>ENSDARG00000078828.4</t>
  </si>
  <si>
    <t>LL0000020004</t>
  </si>
  <si>
    <t>nav1b</t>
  </si>
  <si>
    <t>ENSDARG00000058771.6</t>
  </si>
  <si>
    <t>100005000</t>
  </si>
  <si>
    <t>LL0000021987</t>
  </si>
  <si>
    <t>pip5k1bb</t>
  </si>
  <si>
    <t>ENSDARG00000006508.10</t>
  </si>
  <si>
    <t>447840</t>
  </si>
  <si>
    <t>LL0000032600</t>
  </si>
  <si>
    <t>XLOC_003223</t>
  </si>
  <si>
    <t>LL0000029426</t>
  </si>
  <si>
    <t>ssna1</t>
  </si>
  <si>
    <t>ENSDARG00000101300.2</t>
  </si>
  <si>
    <t>561124</t>
  </si>
  <si>
    <t>LL0000010492</t>
  </si>
  <si>
    <t>FO704797.1</t>
  </si>
  <si>
    <t>ENSDARG00000117244.1</t>
  </si>
  <si>
    <t>571586</t>
  </si>
  <si>
    <t>LL0000012029</t>
  </si>
  <si>
    <t>helb</t>
  </si>
  <si>
    <t>ENSDARG00000053127.6</t>
  </si>
  <si>
    <t>797342</t>
  </si>
  <si>
    <t>LL0000004612</t>
  </si>
  <si>
    <t>CABZ01088049.1</t>
  </si>
  <si>
    <t>ENSDARG00000110653.1</t>
  </si>
  <si>
    <t>101883637</t>
  </si>
  <si>
    <t>LL0000015059</t>
  </si>
  <si>
    <t>LOC101885149</t>
  </si>
  <si>
    <t>101885149</t>
  </si>
  <si>
    <t>LL0000031285</t>
  </si>
  <si>
    <t>ttc13</t>
  </si>
  <si>
    <t>ENSDARG00000063242.6</t>
  </si>
  <si>
    <t>100170789</t>
  </si>
  <si>
    <t>LL0000015260</t>
  </si>
  <si>
    <t>LOC101886070</t>
  </si>
  <si>
    <t>101886070</t>
  </si>
  <si>
    <t>LL0000000015</t>
  </si>
  <si>
    <t>aar2</t>
  </si>
  <si>
    <t>ENSDARG00000018658.7</t>
  </si>
  <si>
    <t>431768</t>
  </si>
  <si>
    <t>LL0000005617</t>
  </si>
  <si>
    <t>chn2</t>
  </si>
  <si>
    <t>ENSDARG00000011845.10</t>
  </si>
  <si>
    <t>570999</t>
  </si>
  <si>
    <t>LL0000012272</t>
  </si>
  <si>
    <t>hoxc13a</t>
  </si>
  <si>
    <t>ENSDARG00000070353.5</t>
  </si>
  <si>
    <t>58059</t>
  </si>
  <si>
    <t>LL0000022330</t>
  </si>
  <si>
    <t>pou2f1b</t>
  </si>
  <si>
    <t>ENSDARG00000007996.11</t>
  </si>
  <si>
    <t>323702</t>
  </si>
  <si>
    <t>LL0000006115</t>
  </si>
  <si>
    <t>cox7a1</t>
  </si>
  <si>
    <t>ENSDARG00000069464.7</t>
  </si>
  <si>
    <t>767664</t>
  </si>
  <si>
    <t>LL0000031276</t>
  </si>
  <si>
    <t>TSTA3_1_of_many</t>
  </si>
  <si>
    <t>ENSDARG00000039669.8</t>
  </si>
  <si>
    <t>445134</t>
  </si>
  <si>
    <t>LL0000024834</t>
  </si>
  <si>
    <t>si:ch1073-363c19.3</t>
  </si>
  <si>
    <t>ENSDARG00000105544.2</t>
  </si>
  <si>
    <t>LL0000030877</t>
  </si>
  <si>
    <t>tpm4a</t>
  </si>
  <si>
    <t>ENSDARG00000023963.10</t>
  </si>
  <si>
    <t>406437</t>
  </si>
  <si>
    <t>LL0000020102</t>
  </si>
  <si>
    <t>ndrg3b</t>
  </si>
  <si>
    <t>ENSDARG00000010052.12</t>
  </si>
  <si>
    <t>327395</t>
  </si>
  <si>
    <t>LL0000018558</t>
  </si>
  <si>
    <t>ENSDARG00000005652.10</t>
  </si>
  <si>
    <t>LL0000008866</t>
  </si>
  <si>
    <t>dgkq</t>
  </si>
  <si>
    <t>101882539</t>
  </si>
  <si>
    <t>LL0000004469</t>
  </si>
  <si>
    <t>CABZ01078261.1</t>
  </si>
  <si>
    <t>ENSDARG00000106671.2</t>
  </si>
  <si>
    <t>100317353</t>
  </si>
  <si>
    <t>LL0000030285</t>
  </si>
  <si>
    <t>thrab</t>
  </si>
  <si>
    <t>ENSDARG00000052654.9</t>
  </si>
  <si>
    <t>558427</t>
  </si>
  <si>
    <t>LL0000015377</t>
  </si>
  <si>
    <t>LOC101886742</t>
  </si>
  <si>
    <t>101886742</t>
  </si>
  <si>
    <t>LL0000039092</t>
  </si>
  <si>
    <t>zgc:193801</t>
  </si>
  <si>
    <t>ENSDARG00000076552.4</t>
  </si>
  <si>
    <t>564476</t>
  </si>
  <si>
    <t>LL0000001967</t>
  </si>
  <si>
    <t>bnip1b</t>
  </si>
  <si>
    <t>ENSDARG00000104280.3</t>
  </si>
  <si>
    <t>795732</t>
  </si>
  <si>
    <t>LL0000019360</t>
  </si>
  <si>
    <t>mkxa</t>
  </si>
  <si>
    <t>ENSDARG00000075450.6</t>
  </si>
  <si>
    <t>799136</t>
  </si>
  <si>
    <t>LL0000028153</t>
  </si>
  <si>
    <t>si:dkeyp-28d2.4</t>
  </si>
  <si>
    <t>ENSDARG00000041828.7</t>
  </si>
  <si>
    <t>100148619</t>
  </si>
  <si>
    <t>LL0000026139</t>
  </si>
  <si>
    <t>si:ch211-76m11.3</t>
  </si>
  <si>
    <t>ENSDARG00000112027.1</t>
  </si>
  <si>
    <t>LL0000016490</t>
  </si>
  <si>
    <t>LOC108181471</t>
  </si>
  <si>
    <t>108181471</t>
  </si>
  <si>
    <t>LL0000021241</t>
  </si>
  <si>
    <t>PAMR1_1_of_many</t>
  </si>
  <si>
    <t>ENSDARG00000103184.3</t>
  </si>
  <si>
    <t>560295</t>
  </si>
  <si>
    <t>LL0000039695</t>
  </si>
  <si>
    <t>znfl1</t>
  </si>
  <si>
    <t>ENSDARG00000037914.7</t>
  </si>
  <si>
    <t>373086</t>
  </si>
  <si>
    <t>LL0000008600</t>
  </si>
  <si>
    <t>cyp2x7</t>
  </si>
  <si>
    <t>ENSDARG00000044002.7</t>
  </si>
  <si>
    <t>402847</t>
  </si>
  <si>
    <t>LL0000005306</t>
  </si>
  <si>
    <t>cdca5</t>
  </si>
  <si>
    <t>ENSDARG00000044437.7</t>
  </si>
  <si>
    <t>559398</t>
  </si>
  <si>
    <t>LL0000018459</t>
  </si>
  <si>
    <t>luzp2</t>
  </si>
  <si>
    <t>ENSDARG00000068247.6</t>
  </si>
  <si>
    <t>100137118</t>
  </si>
  <si>
    <t>LL0000021384</t>
  </si>
  <si>
    <t>pcdh1gb2</t>
  </si>
  <si>
    <t>ENSDARG00000101307.3</t>
  </si>
  <si>
    <t>503573</t>
  </si>
  <si>
    <t>LL0000008297</t>
  </si>
  <si>
    <t>CU914164.1</t>
  </si>
  <si>
    <t>ENSDARG00000104832.2</t>
  </si>
  <si>
    <t>100332583</t>
  </si>
  <si>
    <t>LL0000039231</t>
  </si>
  <si>
    <t>zgc:77262</t>
  </si>
  <si>
    <t>ENSDARG00000044545.5</t>
  </si>
  <si>
    <t>402952</t>
  </si>
  <si>
    <t>LL0000039771</t>
  </si>
  <si>
    <t>calm1a</t>
  </si>
  <si>
    <t>ENSDARG00000021811.8</t>
  </si>
  <si>
    <t>406660</t>
  </si>
  <si>
    <t>LL0000030842</t>
  </si>
  <si>
    <t>tox4a</t>
  </si>
  <si>
    <t>ENSDARG00000002031.9</t>
  </si>
  <si>
    <t>559853</t>
  </si>
  <si>
    <t>LL0000039324</t>
  </si>
  <si>
    <t>zmp:0000000624</t>
  </si>
  <si>
    <t>ENSDARG00000045254.6</t>
  </si>
  <si>
    <t>567594</t>
  </si>
  <si>
    <t>LL0000011196</t>
  </si>
  <si>
    <t>gbx1</t>
  </si>
  <si>
    <t>ENSDARG00000071418.3</t>
  </si>
  <si>
    <t>142985</t>
  </si>
  <si>
    <t>LL0000020746</t>
  </si>
  <si>
    <t>nup107</t>
  </si>
  <si>
    <t>ENSDARG00000016010.11</t>
  </si>
  <si>
    <t>562350</t>
  </si>
  <si>
    <t>LL0000028152</t>
  </si>
  <si>
    <t>si:dkeyp-27e10.3</t>
  </si>
  <si>
    <t>ENSDARG00000063008.8</t>
  </si>
  <si>
    <t>100034386</t>
  </si>
  <si>
    <t>LL0000021743</t>
  </si>
  <si>
    <t>phyhiplb</t>
  </si>
  <si>
    <t>ENSDARG00000070498.7</t>
  </si>
  <si>
    <t>100004913</t>
  </si>
  <si>
    <t>LL0000004933</t>
  </si>
  <si>
    <t>casp7</t>
  </si>
  <si>
    <t>ENSDARG00000091836.4</t>
  </si>
  <si>
    <t>553634</t>
  </si>
  <si>
    <t>LL0000016425</t>
  </si>
  <si>
    <t>LOC108180269</t>
  </si>
  <si>
    <t>ENSDARG00000093374.4</t>
  </si>
  <si>
    <t>108180269</t>
  </si>
  <si>
    <t>LL0000022104</t>
  </si>
  <si>
    <t>plekha6</t>
  </si>
  <si>
    <t>ENSDARG00000020328.10</t>
  </si>
  <si>
    <t>568764</t>
  </si>
  <si>
    <t>LL0000006421</t>
  </si>
  <si>
    <t>CR383676.1</t>
  </si>
  <si>
    <t>ENSDARG00000099970.2</t>
  </si>
  <si>
    <t>LL0000000139</t>
  </si>
  <si>
    <t>acanb</t>
  </si>
  <si>
    <t>ENSDARG00000045799.6</t>
  </si>
  <si>
    <t>559593</t>
  </si>
  <si>
    <t>LL0000031686</t>
  </si>
  <si>
    <t>usf1l</t>
  </si>
  <si>
    <t>ENSDARG00000014463.9</t>
  </si>
  <si>
    <t>406475</t>
  </si>
  <si>
    <t>LL0000008157</t>
  </si>
  <si>
    <t>CU657976.1</t>
  </si>
  <si>
    <t>ENSDARG00000095081.3</t>
  </si>
  <si>
    <t>LL0000001412</t>
  </si>
  <si>
    <t>arrb1</t>
  </si>
  <si>
    <t>ENSDARG00000043241.8</t>
  </si>
  <si>
    <t>553266</t>
  </si>
  <si>
    <t>LL0000039644</t>
  </si>
  <si>
    <t>znf668</t>
  </si>
  <si>
    <t>ENSDARG00000025226.10</t>
  </si>
  <si>
    <t>797423</t>
  </si>
  <si>
    <t>LL0000035684</t>
  </si>
  <si>
    <t>XLOC_027591</t>
  </si>
  <si>
    <t>LL0000019005</t>
  </si>
  <si>
    <t>mib2</t>
  </si>
  <si>
    <t>ENSDARG00000103609.2</t>
  </si>
  <si>
    <t>560887</t>
  </si>
  <si>
    <t>LL0000023835</t>
  </si>
  <si>
    <t>rnft1</t>
  </si>
  <si>
    <t>ENSDARG00000015917.8</t>
  </si>
  <si>
    <t>406509</t>
  </si>
  <si>
    <t>LL0000001811</t>
  </si>
  <si>
    <t>bbs1</t>
  </si>
  <si>
    <t>ENSDARG00000075169.4</t>
  </si>
  <si>
    <t>568986</t>
  </si>
  <si>
    <t>LL0000025130</t>
  </si>
  <si>
    <t>si:ch211-149e23.4</t>
  </si>
  <si>
    <t>ENSDARG00000097726.2</t>
  </si>
  <si>
    <t>797154</t>
  </si>
  <si>
    <t>LL0000008451</t>
  </si>
  <si>
    <t>cwc27</t>
  </si>
  <si>
    <t>ENSDARG00000043727.4</t>
  </si>
  <si>
    <t>394078</t>
  </si>
  <si>
    <t>LL0000001763</t>
  </si>
  <si>
    <t>bace1</t>
  </si>
  <si>
    <t>ENSDARG00000101716.2</t>
  </si>
  <si>
    <t>403005</t>
  </si>
  <si>
    <t>LL0000016436</t>
  </si>
  <si>
    <t>LOC108180720</t>
  </si>
  <si>
    <t>108180720</t>
  </si>
  <si>
    <t>LL0000005808</t>
  </si>
  <si>
    <t>clip3</t>
  </si>
  <si>
    <t>ENSDARG00000054456.8</t>
  </si>
  <si>
    <t>562450</t>
  </si>
  <si>
    <t>LL0000014844</t>
  </si>
  <si>
    <t>LOC101884095</t>
  </si>
  <si>
    <t>101884095</t>
  </si>
  <si>
    <t>LL0000032242</t>
  </si>
  <si>
    <t>XLOC_000342</t>
  </si>
  <si>
    <t>LL0000009409</t>
  </si>
  <si>
    <t>eef2l2</t>
  </si>
  <si>
    <t>ENSDARG00000035256.6</t>
  </si>
  <si>
    <t>336168</t>
  </si>
  <si>
    <t>LL0000024686</t>
  </si>
  <si>
    <t>shmt1</t>
  </si>
  <si>
    <t>ENSDARG00000052816.8</t>
  </si>
  <si>
    <t>394021</t>
  </si>
  <si>
    <t>LL0000005948</t>
  </si>
  <si>
    <t>cntnap2a</t>
  </si>
  <si>
    <t>ENSDARG00000058969.8</t>
  </si>
  <si>
    <t>559157</t>
  </si>
  <si>
    <t>LL0000014979</t>
  </si>
  <si>
    <t>LOC101884743</t>
  </si>
  <si>
    <t>101884743</t>
  </si>
  <si>
    <t>LL0000012071</t>
  </si>
  <si>
    <t>hexb</t>
  </si>
  <si>
    <t>ENSDARG00000034368.10</t>
  </si>
  <si>
    <t>323613</t>
  </si>
  <si>
    <t>LL0000019624</t>
  </si>
  <si>
    <t>ms4a17a.7</t>
  </si>
  <si>
    <t>ENSDARG00000043796.5</t>
  </si>
  <si>
    <t>550409</t>
  </si>
  <si>
    <t>LL0000020661</t>
  </si>
  <si>
    <t>nsrp1</t>
  </si>
  <si>
    <t>ENSDARG00000015221.9</t>
  </si>
  <si>
    <t>323926</t>
  </si>
  <si>
    <t>LL0000030249</t>
  </si>
  <si>
    <t>tha1</t>
  </si>
  <si>
    <t>ENSDARG00000076225.3</t>
  </si>
  <si>
    <t>431723</t>
  </si>
  <si>
    <t>LL0000005289</t>
  </si>
  <si>
    <t>cdc42ep1a</t>
  </si>
  <si>
    <t>ENSDARG00000079549.5</t>
  </si>
  <si>
    <t>101883603</t>
  </si>
  <si>
    <t>LL0000020320</t>
  </si>
  <si>
    <t>nipal4</t>
  </si>
  <si>
    <t>ENSDARG00000059365.6</t>
  </si>
  <si>
    <t>436937</t>
  </si>
  <si>
    <t>LL0000015509</t>
  </si>
  <si>
    <t>LOC103908832</t>
  </si>
  <si>
    <t>103908832</t>
  </si>
  <si>
    <t>LL0000010158</t>
  </si>
  <si>
    <t>faua</t>
  </si>
  <si>
    <t>ENSDARG00000099022.2</t>
  </si>
  <si>
    <t>393710</t>
  </si>
  <si>
    <t>LL0000034797</t>
  </si>
  <si>
    <t>XLOC_020004</t>
  </si>
  <si>
    <t>110438216</t>
  </si>
  <si>
    <t>LL0000006078</t>
  </si>
  <si>
    <t>COQ8A_1_of_many</t>
  </si>
  <si>
    <t>ENSDARG00000032426.8</t>
  </si>
  <si>
    <t>327332</t>
  </si>
  <si>
    <t>LL0000024027</t>
  </si>
  <si>
    <t>rrbp1a</t>
  </si>
  <si>
    <t>ENSDARG00000013763.12</t>
  </si>
  <si>
    <t>553448</t>
  </si>
  <si>
    <t>LL0000026461</t>
  </si>
  <si>
    <t>si:ch73-335l21.1</t>
  </si>
  <si>
    <t>ENSDARG00000036414.8</t>
  </si>
  <si>
    <t>794738</t>
  </si>
  <si>
    <t>LL0000007559</t>
  </si>
  <si>
    <t>CT033796.1</t>
  </si>
  <si>
    <t>ENSDARG00000096518.2</t>
  </si>
  <si>
    <t>LL0000017043</t>
  </si>
  <si>
    <t>LOC110437840</t>
  </si>
  <si>
    <t>110437840</t>
  </si>
  <si>
    <t>LL0000011365</t>
  </si>
  <si>
    <t>gle1</t>
  </si>
  <si>
    <t>ENSDARG00000043559.9</t>
  </si>
  <si>
    <t>445408</t>
  </si>
  <si>
    <t>LL0000005571</t>
  </si>
  <si>
    <t>chd2</t>
  </si>
  <si>
    <t>ENSDARG00000060687.7</t>
  </si>
  <si>
    <t>569795</t>
  </si>
  <si>
    <t>LL0000012176</t>
  </si>
  <si>
    <t>hmgcra</t>
  </si>
  <si>
    <t>ENSDARG00000052734.8</t>
  </si>
  <si>
    <t>559054</t>
  </si>
  <si>
    <t>LL0000021968</t>
  </si>
  <si>
    <t>pimr94</t>
  </si>
  <si>
    <t>ENSDARG00000058663.6</t>
  </si>
  <si>
    <t>LL0000029401</t>
  </si>
  <si>
    <t>srsf2a</t>
  </si>
  <si>
    <t>ENSDARG00000057484.8</t>
  </si>
  <si>
    <t>406691</t>
  </si>
  <si>
    <t>LL0000030039</t>
  </si>
  <si>
    <t>tbr1b</t>
  </si>
  <si>
    <t>ENSDARG00000004712.9</t>
  </si>
  <si>
    <t>58042</t>
  </si>
  <si>
    <t>LL0000013686</t>
  </si>
  <si>
    <t>lin52</t>
  </si>
  <si>
    <t>ENSDARG00000070833.6</t>
  </si>
  <si>
    <t>777755</t>
  </si>
  <si>
    <t>LL0000021235</t>
  </si>
  <si>
    <t>palm3</t>
  </si>
  <si>
    <t>ENSDARG00000071215.5</t>
  </si>
  <si>
    <t>790940</t>
  </si>
  <si>
    <t>LL0000005202</t>
  </si>
  <si>
    <t>ccr9a</t>
  </si>
  <si>
    <t>ENSDARG00000055186.4</t>
  </si>
  <si>
    <t>553366</t>
  </si>
  <si>
    <t>LL0000038646</t>
  </si>
  <si>
    <t>zgc:114200</t>
  </si>
  <si>
    <t>ENSDARG00000100633.2</t>
  </si>
  <si>
    <t>559336</t>
  </si>
  <si>
    <t>LL0000020356</t>
  </si>
  <si>
    <t>nkain4</t>
  </si>
  <si>
    <t>ENSDARG00000062699.7</t>
  </si>
  <si>
    <t>100002876</t>
  </si>
  <si>
    <t>LL0000017923</t>
  </si>
  <si>
    <t>LOC110439935</t>
  </si>
  <si>
    <t>LL0000021136</t>
  </si>
  <si>
    <t>otulinb</t>
  </si>
  <si>
    <t>ENSDARG00000079886.5</t>
  </si>
  <si>
    <t>100005714</t>
  </si>
  <si>
    <t>LL0000019815</t>
  </si>
  <si>
    <t>myct1b</t>
  </si>
  <si>
    <t>ENSDARG00000088546.3</t>
  </si>
  <si>
    <t>100537522</t>
  </si>
  <si>
    <t>LL0000006032</t>
  </si>
  <si>
    <t>col9a3</t>
  </si>
  <si>
    <t>ENSDARG00000037845.6</t>
  </si>
  <si>
    <t>567110</t>
  </si>
  <si>
    <t>LL0000030679</t>
  </si>
  <si>
    <t>tmprss15</t>
  </si>
  <si>
    <t>ENSDARG00000079393.6</t>
  </si>
  <si>
    <t>100148042</t>
  </si>
  <si>
    <t>LL0000025808</t>
  </si>
  <si>
    <t>si:ch211-246b8.2</t>
  </si>
  <si>
    <t>ENSDARG00000102904.2</t>
  </si>
  <si>
    <t>LL0000008528</t>
  </si>
  <si>
    <t>cybrd1</t>
  </si>
  <si>
    <t>ENSDARG00000095577.3</t>
  </si>
  <si>
    <t>552960</t>
  </si>
  <si>
    <t>LL0000014337</t>
  </si>
  <si>
    <t>LOC100536618</t>
  </si>
  <si>
    <t>100536618</t>
  </si>
  <si>
    <t>LL0000019475</t>
  </si>
  <si>
    <t>mpeg1.1</t>
  </si>
  <si>
    <t>ENSDARG00000055290.5</t>
  </si>
  <si>
    <t>335407</t>
  </si>
  <si>
    <t>LL0000026624</t>
  </si>
  <si>
    <t>si:dkey-106n21.1</t>
  </si>
  <si>
    <t>ENSDARG00000045792.8</t>
  </si>
  <si>
    <t>798958</t>
  </si>
  <si>
    <t>LL0000025169</t>
  </si>
  <si>
    <t>si:ch211-153b23.4</t>
  </si>
  <si>
    <t>ENSDARG00000077169.4</t>
  </si>
  <si>
    <t>335392</t>
  </si>
  <si>
    <t>LL0000031764</t>
  </si>
  <si>
    <t>uxs1</t>
  </si>
  <si>
    <t>ENSDARG00000056102.8</t>
  </si>
  <si>
    <t>192315</t>
  </si>
  <si>
    <t>LL0000018718</t>
  </si>
  <si>
    <t>mbd1a</t>
  </si>
  <si>
    <t>ENSDARG00000101205.2</t>
  </si>
  <si>
    <t>797143</t>
  </si>
  <si>
    <t>LL0000026127</t>
  </si>
  <si>
    <t>si:ch211-69l10.4</t>
  </si>
  <si>
    <t>ENSDARG00000098036.3</t>
  </si>
  <si>
    <t>101883218</t>
  </si>
  <si>
    <t>LL0000037050</t>
  </si>
  <si>
    <t>XLOC_037781</t>
  </si>
  <si>
    <t>LL0000000936</t>
  </si>
  <si>
    <t>ambra1a</t>
  </si>
  <si>
    <t>ENSDARG00000008322.11</t>
  </si>
  <si>
    <t>100332642</t>
  </si>
  <si>
    <t>LL0000012825</t>
  </si>
  <si>
    <t>ipp</t>
  </si>
  <si>
    <t>ENSDARG00000075339.4</t>
  </si>
  <si>
    <t>570768</t>
  </si>
  <si>
    <t>LL0000010194</t>
  </si>
  <si>
    <t>fbxl7</t>
  </si>
  <si>
    <t>ENSDARG00000062251.5</t>
  </si>
  <si>
    <t>569430</t>
  </si>
  <si>
    <t>LL0000000612</t>
  </si>
  <si>
    <t>AL840638.1</t>
  </si>
  <si>
    <t>ENSDARG00000098608.2</t>
  </si>
  <si>
    <t>LL0000019898</t>
  </si>
  <si>
    <t>myo9ab</t>
  </si>
  <si>
    <t>ENSDARG00000073843.6</t>
  </si>
  <si>
    <t>562199</t>
  </si>
  <si>
    <t>LL0000000107</t>
  </si>
  <si>
    <t>abi3bpa</t>
  </si>
  <si>
    <t>ENSDARG00000062156.7</t>
  </si>
  <si>
    <t>101884149</t>
  </si>
  <si>
    <t>LL0000022776</t>
  </si>
  <si>
    <t>psmd6</t>
  </si>
  <si>
    <t>ENSDARG00000070674.3</t>
  </si>
  <si>
    <t>393261</t>
  </si>
  <si>
    <t>LL0000023638</t>
  </si>
  <si>
    <t>rhbg</t>
  </si>
  <si>
    <t>ENSDARG00000009018.12</t>
  </si>
  <si>
    <t>337596</t>
  </si>
  <si>
    <t>LL0000025805</t>
  </si>
  <si>
    <t>si:ch211-245h14.1</t>
  </si>
  <si>
    <t>ENSDARG00000041911.6</t>
  </si>
  <si>
    <t>563420</t>
  </si>
  <si>
    <t>LL0000021456</t>
  </si>
  <si>
    <t>pcsk2</t>
  </si>
  <si>
    <t>ENSDARG00000019451.11</t>
  </si>
  <si>
    <t>100004460</t>
  </si>
  <si>
    <t>LL0000005354</t>
  </si>
  <si>
    <t>cdk17</t>
  </si>
  <si>
    <t>ENSDARG00000079470.3</t>
  </si>
  <si>
    <t>798487</t>
  </si>
  <si>
    <t>LL0000015819</t>
  </si>
  <si>
    <t>LOC103910264</t>
  </si>
  <si>
    <t>103910264</t>
  </si>
  <si>
    <t>LL0000009856</t>
  </si>
  <si>
    <t>evx1</t>
  </si>
  <si>
    <t>ENSDARG00000100087.2</t>
  </si>
  <si>
    <t>30499</t>
  </si>
  <si>
    <t>LL0000005119</t>
  </si>
  <si>
    <t>CCKBR</t>
  </si>
  <si>
    <t>ENSDARG00000076824.4</t>
  </si>
  <si>
    <t>100331465</t>
  </si>
  <si>
    <t>LL0000028419</t>
  </si>
  <si>
    <t>sin3ab</t>
  </si>
  <si>
    <t>ENSDARG00000059812.7</t>
  </si>
  <si>
    <t>323346</t>
  </si>
  <si>
    <t>LL0000024509</t>
  </si>
  <si>
    <t>serpine1</t>
  </si>
  <si>
    <t>ENSDARG00000056795.6</t>
  </si>
  <si>
    <t>100136840</t>
  </si>
  <si>
    <t>LL0000025152</t>
  </si>
  <si>
    <t>si:ch211-151m7.6</t>
  </si>
  <si>
    <t>ENSDARG00000097563.2</t>
  </si>
  <si>
    <t>LL0000024571</t>
  </si>
  <si>
    <t>sft2d2a</t>
  </si>
  <si>
    <t>ENSDARG00000070746.4</t>
  </si>
  <si>
    <t>503601</t>
  </si>
  <si>
    <t>LL0000040121</t>
  </si>
  <si>
    <t>ptprsa</t>
  </si>
  <si>
    <t>ENSDARG00000059738.8</t>
  </si>
  <si>
    <t>140820</t>
  </si>
  <si>
    <t>LL0000011710</t>
  </si>
  <si>
    <t>grhpra</t>
  </si>
  <si>
    <t>ENSDARG00000068264.6</t>
  </si>
  <si>
    <t>497183</t>
  </si>
  <si>
    <t>LL0000009641</t>
  </si>
  <si>
    <t>endou</t>
  </si>
  <si>
    <t>ENSDARG00000044204.8</t>
  </si>
  <si>
    <t>791216</t>
  </si>
  <si>
    <t>LL0000023668</t>
  </si>
  <si>
    <t>ENSDARG00000019709.9</t>
  </si>
  <si>
    <t>LL0000022870</t>
  </si>
  <si>
    <t>ptpn1</t>
  </si>
  <si>
    <t>ENSDARG00000007923.11</t>
  </si>
  <si>
    <t>30081</t>
  </si>
  <si>
    <t>LL0000031213</t>
  </si>
  <si>
    <t>tsc22d2</t>
  </si>
  <si>
    <t>ENSDARG00000041839.9</t>
  </si>
  <si>
    <t>378875</t>
  </si>
  <si>
    <t>LL0000001750</t>
  </si>
  <si>
    <t>b4galt3</t>
  </si>
  <si>
    <t>ENSDARG00000062329.5</t>
  </si>
  <si>
    <t>561756</t>
  </si>
  <si>
    <t>LL0000029771</t>
  </si>
  <si>
    <t>sypl1</t>
  </si>
  <si>
    <t>ENSDARG00000077356.5</t>
  </si>
  <si>
    <t>100330238</t>
  </si>
  <si>
    <t>LL0000029317</t>
  </si>
  <si>
    <t>spred2a</t>
  </si>
  <si>
    <t>ENSDARG00000052435.8</t>
  </si>
  <si>
    <t>558432</t>
  </si>
  <si>
    <t>LL0000000135</t>
  </si>
  <si>
    <t>acads</t>
  </si>
  <si>
    <t>ENSDARG00000030781.10</t>
  </si>
  <si>
    <t>445288</t>
  </si>
  <si>
    <t>LL0000021462</t>
  </si>
  <si>
    <t>pctp</t>
  </si>
  <si>
    <t>ENSDARG00000073985.4</t>
  </si>
  <si>
    <t>566726</t>
  </si>
  <si>
    <t>LL0000029635</t>
  </si>
  <si>
    <t>stxbp6</t>
  </si>
  <si>
    <t>ENSDARG00000088862.3</t>
  </si>
  <si>
    <t>415153</t>
  </si>
  <si>
    <t>LL0000030341</t>
  </si>
  <si>
    <t>tirap</t>
  </si>
  <si>
    <t>ENSDARG00000074371.4</t>
  </si>
  <si>
    <t>403148</t>
  </si>
  <si>
    <t>LL0000025775</t>
  </si>
  <si>
    <t>si:ch211-240l19.6</t>
  </si>
  <si>
    <t>ENSDARG00000074613.4</t>
  </si>
  <si>
    <t>799147</t>
  </si>
  <si>
    <t>LL0000013091</t>
  </si>
  <si>
    <t>kcna1a</t>
  </si>
  <si>
    <t>ENSDARG00000062942.4</t>
  </si>
  <si>
    <t>795942</t>
  </si>
  <si>
    <t>LL0000020378</t>
  </si>
  <si>
    <t>nkx2.4b</t>
  </si>
  <si>
    <t>ENSDARG00000104107.2</t>
  </si>
  <si>
    <t>58112</t>
  </si>
  <si>
    <t>LL0000038016</t>
  </si>
  <si>
    <t>XLOC_043670</t>
  </si>
  <si>
    <t>LL0000013127</t>
  </si>
  <si>
    <t>kcnh4b</t>
  </si>
  <si>
    <t>ENSDARG00000061990.8</t>
  </si>
  <si>
    <t>567442</t>
  </si>
  <si>
    <t>LL0000025289</t>
  </si>
  <si>
    <t>si:ch211-170d8.2</t>
  </si>
  <si>
    <t>ENSDARG00000094887.2</t>
  </si>
  <si>
    <t>571755</t>
  </si>
  <si>
    <t>LL0000012667</t>
  </si>
  <si>
    <t>il1rapl1a</t>
  </si>
  <si>
    <t>ENSDARG00000062045.8</t>
  </si>
  <si>
    <t>568868</t>
  </si>
  <si>
    <t>LL0000025718</t>
  </si>
  <si>
    <t>si:ch211-232d10.3</t>
  </si>
  <si>
    <t>ENSDARG00000104008.2</t>
  </si>
  <si>
    <t>LL0000018810</t>
  </si>
  <si>
    <t>mdn1</t>
  </si>
  <si>
    <t>ENSDARG00000008976.12</t>
  </si>
  <si>
    <t>555704</t>
  </si>
  <si>
    <t>LL0000020498</t>
  </si>
  <si>
    <t>noxa1</t>
  </si>
  <si>
    <t>ENSDARG00000056047.6</t>
  </si>
  <si>
    <t>556318</t>
  </si>
  <si>
    <t>LL0000017020</t>
  </si>
  <si>
    <t>LOC110437803</t>
  </si>
  <si>
    <t>110437803</t>
  </si>
  <si>
    <t>LL0000036944</t>
  </si>
  <si>
    <t>XLOC_036658</t>
  </si>
  <si>
    <t>LL0000038061</t>
  </si>
  <si>
    <t>XLOC_043778</t>
  </si>
  <si>
    <t>LL0000020530</t>
  </si>
  <si>
    <t>ENSDARG00000009390.10</t>
  </si>
  <si>
    <t>LL0000023982</t>
  </si>
  <si>
    <t>rps26l</t>
  </si>
  <si>
    <t>ENSDARG00000030408.8</t>
  </si>
  <si>
    <t>393715</t>
  </si>
  <si>
    <t>LL0000010817</t>
  </si>
  <si>
    <t>fpr1</t>
  </si>
  <si>
    <t>ENSDARG00000042984.8</t>
  </si>
  <si>
    <t>568153</t>
  </si>
  <si>
    <t>LL0000025815</t>
  </si>
  <si>
    <t>si:ch211-247j9.1</t>
  </si>
  <si>
    <t>ENSDARG00000079283.6</t>
  </si>
  <si>
    <t>570019</t>
  </si>
  <si>
    <t>LL0000006211</t>
  </si>
  <si>
    <t>CR318624.2</t>
  </si>
  <si>
    <t>ENSDARG00000113438.1</t>
  </si>
  <si>
    <t>101886891</t>
  </si>
  <si>
    <t>LL0000028915</t>
  </si>
  <si>
    <t>slitrk3a</t>
  </si>
  <si>
    <t>ENSDARG00000078123.4</t>
  </si>
  <si>
    <t>100334261</t>
  </si>
  <si>
    <t>LL0000001703</t>
  </si>
  <si>
    <t>axdnd1</t>
  </si>
  <si>
    <t>ENSDARG00000062355.7</t>
  </si>
  <si>
    <t>557839</t>
  </si>
  <si>
    <t>LL0000029687</t>
  </si>
  <si>
    <t>supt6h</t>
  </si>
  <si>
    <t>ENSDARG00000006524.8</t>
  </si>
  <si>
    <t>337866</t>
  </si>
  <si>
    <t>LL0000010913</t>
  </si>
  <si>
    <t>ftr03</t>
  </si>
  <si>
    <t>100301515</t>
  </si>
  <si>
    <t>LL0000039712</t>
  </si>
  <si>
    <t>znrf2b</t>
  </si>
  <si>
    <t>ENSDARG00000098792.2</t>
  </si>
  <si>
    <t>767761</t>
  </si>
  <si>
    <t>LL0000004000</t>
  </si>
  <si>
    <t>CABZ01010098.1</t>
  </si>
  <si>
    <t>ENSDARG00000117245.1</t>
  </si>
  <si>
    <t>LL0000014256</t>
  </si>
  <si>
    <t>LOC100535070</t>
  </si>
  <si>
    <t>100535070</t>
  </si>
  <si>
    <t>LL0000021947</t>
  </si>
  <si>
    <t>pimr71</t>
  </si>
  <si>
    <t>ENSDARG00000044264.8</t>
  </si>
  <si>
    <t>LL0000031668</t>
  </si>
  <si>
    <t>uqcrh</t>
  </si>
  <si>
    <t>ENSDARG00000059128.7</t>
  </si>
  <si>
    <t>566723</t>
  </si>
  <si>
    <t>LL0000011384</t>
  </si>
  <si>
    <t>glo1</t>
  </si>
  <si>
    <t>ENSDARG00000068978.4</t>
  </si>
  <si>
    <t>368213</t>
  </si>
  <si>
    <t>LL0000000489</t>
  </si>
  <si>
    <t>ahctf1</t>
  </si>
  <si>
    <t>ENSDARG00000077530.6</t>
  </si>
  <si>
    <t>553494</t>
  </si>
  <si>
    <t>LL0000021791</t>
  </si>
  <si>
    <t>pih1d2</t>
  </si>
  <si>
    <t>ENSDARG00000014849.7</t>
  </si>
  <si>
    <t>494086</t>
  </si>
  <si>
    <t>LL0000005020</t>
  </si>
  <si>
    <t>ccdc113</t>
  </si>
  <si>
    <t>ENSDARG00000006981.9</t>
  </si>
  <si>
    <t>450041</t>
  </si>
  <si>
    <t>LL0000021016</t>
  </si>
  <si>
    <t>or125-8</t>
  </si>
  <si>
    <t>ENSDARG00000056940.4</t>
  </si>
  <si>
    <t>100150394</t>
  </si>
  <si>
    <t>LL0000023965</t>
  </si>
  <si>
    <t>rps13</t>
  </si>
  <si>
    <t>ENSDARG00000036298.6</t>
  </si>
  <si>
    <t>415169</t>
  </si>
  <si>
    <t>LL0000038597</t>
  </si>
  <si>
    <t>zgc:113279</t>
  </si>
  <si>
    <t>ENSDARG00000099533.2</t>
  </si>
  <si>
    <t>553749</t>
  </si>
  <si>
    <t>LL0000013001</t>
  </si>
  <si>
    <t>jade3</t>
  </si>
  <si>
    <t>ENSDARG00000019614.7</t>
  </si>
  <si>
    <t>322209</t>
  </si>
  <si>
    <t>LL0000040352</t>
  </si>
  <si>
    <t>LOC103908767</t>
  </si>
  <si>
    <t>103908767</t>
  </si>
  <si>
    <t>LL0000003312</t>
  </si>
  <si>
    <t>BX649384.3</t>
  </si>
  <si>
    <t>ENSDARG00000100839.2</t>
  </si>
  <si>
    <t>101883617</t>
  </si>
  <si>
    <t>LL0000026977</t>
  </si>
  <si>
    <t>si:dkey-193i10.1</t>
  </si>
  <si>
    <t>ENSDARG00000100464.2</t>
  </si>
  <si>
    <t>LL0000038445</t>
  </si>
  <si>
    <t>zgc:101016</t>
  </si>
  <si>
    <t>ENSDARG00000035570.5</t>
  </si>
  <si>
    <t>445497</t>
  </si>
  <si>
    <t>LL0000021798</t>
  </si>
  <si>
    <t>pik3ca</t>
  </si>
  <si>
    <t>ENSDARG00000075456.5</t>
  </si>
  <si>
    <t>561737</t>
  </si>
  <si>
    <t>LL0000038520</t>
  </si>
  <si>
    <t>zgc:110626</t>
  </si>
  <si>
    <t>ENSDARG00000053159.5</t>
  </si>
  <si>
    <t>550588</t>
  </si>
  <si>
    <t>LL0000021747</t>
  </si>
  <si>
    <t>pi4k2a</t>
  </si>
  <si>
    <t>ENSDARG00000033666.8</t>
  </si>
  <si>
    <t>406667</t>
  </si>
  <si>
    <t>LL0000028405</t>
  </si>
  <si>
    <t>sidt2</t>
  </si>
  <si>
    <t>ENSDARG00000045976.7</t>
  </si>
  <si>
    <t>796833</t>
  </si>
  <si>
    <t>LL0000039268</t>
  </si>
  <si>
    <t>zgc:91976</t>
  </si>
  <si>
    <t>ENSDARG00000057053.7</t>
  </si>
  <si>
    <t>492359</t>
  </si>
  <si>
    <t>LL0000007343</t>
  </si>
  <si>
    <t>crtc1a</t>
  </si>
  <si>
    <t>ENSDARG00000076068.4</t>
  </si>
  <si>
    <t>768293</t>
  </si>
  <si>
    <t>LL0000021070</t>
  </si>
  <si>
    <t>orai2</t>
  </si>
  <si>
    <t>ENSDARG00000035148.8</t>
  </si>
  <si>
    <t>555612</t>
  </si>
  <si>
    <t>LL0000008799</t>
  </si>
  <si>
    <t>ddx58</t>
  </si>
  <si>
    <t>100333797</t>
  </si>
  <si>
    <t>LL0000010898</t>
  </si>
  <si>
    <t>fstl4</t>
  </si>
  <si>
    <t>ENSDARG00000044319.8</t>
  </si>
  <si>
    <t>571664</t>
  </si>
  <si>
    <t>LL0000014175</t>
  </si>
  <si>
    <t>LOC100333241</t>
  </si>
  <si>
    <t>100333241</t>
  </si>
  <si>
    <t>LL0000022985</t>
  </si>
  <si>
    <t>qars</t>
  </si>
  <si>
    <t>ENSDARG00000010316.10</t>
  </si>
  <si>
    <t>394188</t>
  </si>
  <si>
    <t>LL0000020490</t>
  </si>
  <si>
    <t>notum1a</t>
  </si>
  <si>
    <t>ENSDARG00000031126.9</t>
  </si>
  <si>
    <t>570510</t>
  </si>
  <si>
    <t>LL0000020409</t>
  </si>
  <si>
    <t>nlrp16</t>
  </si>
  <si>
    <t>ENSDARG00000077673.6</t>
  </si>
  <si>
    <t>569464</t>
  </si>
  <si>
    <t>LL0000014376</t>
  </si>
  <si>
    <t>LOC100537178</t>
  </si>
  <si>
    <t>100537178</t>
  </si>
  <si>
    <t>LL0000013109</t>
  </si>
  <si>
    <t>kcnc3a</t>
  </si>
  <si>
    <t>ENSDARG00000055855.7</t>
  </si>
  <si>
    <t>559096</t>
  </si>
  <si>
    <t>LL0000015420</t>
  </si>
  <si>
    <t>LOC101886928</t>
  </si>
  <si>
    <t>101886928</t>
  </si>
  <si>
    <t>LL0000038274</t>
  </si>
  <si>
    <t>ythdf3</t>
  </si>
  <si>
    <t>ENSDARG00000057939.7</t>
  </si>
  <si>
    <t>334191</t>
  </si>
  <si>
    <t>LL0000039245</t>
  </si>
  <si>
    <t>zgc:77880</t>
  </si>
  <si>
    <t>ENSDARG00000030563.7</t>
  </si>
  <si>
    <t>393865</t>
  </si>
  <si>
    <t>LL0000023050</t>
  </si>
  <si>
    <t>rab33a</t>
  </si>
  <si>
    <t>ENSDARG00000057394.7</t>
  </si>
  <si>
    <t>751718</t>
  </si>
  <si>
    <t>LL0000009600</t>
  </si>
  <si>
    <t>emc1</t>
  </si>
  <si>
    <t>ENSDARG00000057255.7</t>
  </si>
  <si>
    <t>565399</t>
  </si>
  <si>
    <t>LL0000023403</t>
  </si>
  <si>
    <t>rereb</t>
  </si>
  <si>
    <t>ENSDARG00000075670.4</t>
  </si>
  <si>
    <t>799473</t>
  </si>
  <si>
    <t>LL0000011986</t>
  </si>
  <si>
    <t>hcst</t>
  </si>
  <si>
    <t>ENSDARG00000092074.2</t>
  </si>
  <si>
    <t>100101460</t>
  </si>
  <si>
    <t>LL0000012457</t>
  </si>
  <si>
    <t>icn</t>
  </si>
  <si>
    <t>ENSDARG00000009978.8</t>
  </si>
  <si>
    <t>336655</t>
  </si>
  <si>
    <t>LL0000000530</t>
  </si>
  <si>
    <t>ak7b</t>
  </si>
  <si>
    <t>ENSDARG00000017023.10</t>
  </si>
  <si>
    <t>504040</t>
  </si>
  <si>
    <t>LL0000031582</t>
  </si>
  <si>
    <t>ugt2a6</t>
  </si>
  <si>
    <t>ENSDARG00000039501.10</t>
  </si>
  <si>
    <t>797211</t>
  </si>
  <si>
    <t>LL0000013100</t>
  </si>
  <si>
    <t>kcnab1b</t>
  </si>
  <si>
    <t>ENSDARG00000040741.11</t>
  </si>
  <si>
    <t>555922</t>
  </si>
  <si>
    <t>LL0000013301</t>
  </si>
  <si>
    <t>kif20bb</t>
  </si>
  <si>
    <t>ENSDARG00000040110.10</t>
  </si>
  <si>
    <t>100007502</t>
  </si>
  <si>
    <t>LL0000011270</t>
  </si>
  <si>
    <t>GFOD1</t>
  </si>
  <si>
    <t>ENSDARG00000061363.6</t>
  </si>
  <si>
    <t>556899</t>
  </si>
  <si>
    <t>LL0000008821</t>
  </si>
  <si>
    <t>dennd2c</t>
  </si>
  <si>
    <t>ENSDARG00000073738.6</t>
  </si>
  <si>
    <t>570947</t>
  </si>
  <si>
    <t>LL0000031723</t>
  </si>
  <si>
    <t>usp4</t>
  </si>
  <si>
    <t>ENSDARG00000014770.10</t>
  </si>
  <si>
    <t>449927</t>
  </si>
  <si>
    <t>LL0000007444</t>
  </si>
  <si>
    <t>csnk1g1</t>
  </si>
  <si>
    <t>ENSDARG00000104342.3</t>
  </si>
  <si>
    <t>494092</t>
  </si>
  <si>
    <t>LL0000027926</t>
  </si>
  <si>
    <t>si:dkey-7i4.21</t>
  </si>
  <si>
    <t>ENSDARG00000097180.4</t>
  </si>
  <si>
    <t>LL0000000975</t>
  </si>
  <si>
    <t>and4</t>
  </si>
  <si>
    <t>100192207</t>
  </si>
  <si>
    <t>LL0000032830</t>
  </si>
  <si>
    <t>XLOC_005275</t>
  </si>
  <si>
    <t>110440142</t>
  </si>
  <si>
    <t>LL0000017341</t>
  </si>
  <si>
    <t>LOC110438364</t>
  </si>
  <si>
    <t>110438364</t>
  </si>
  <si>
    <t>LL0000031225</t>
  </si>
  <si>
    <t>tshr</t>
  </si>
  <si>
    <t>ENSDARG00000037195.6</t>
  </si>
  <si>
    <t>560609</t>
  </si>
  <si>
    <t>LL0000038441</t>
  </si>
  <si>
    <t>zgc:100918</t>
  </si>
  <si>
    <t>ENSDARG00000087243.4</t>
  </si>
  <si>
    <t>449549</t>
  </si>
  <si>
    <t>LL0000022163</t>
  </si>
  <si>
    <t>plppr3b</t>
  </si>
  <si>
    <t>ENSDARG00000028552.10</t>
  </si>
  <si>
    <t>570173</t>
  </si>
  <si>
    <t>LL0000008348</t>
  </si>
  <si>
    <t>CU929079.1</t>
  </si>
  <si>
    <t>ENSDARG00000099556.2</t>
  </si>
  <si>
    <t>LL0000026515</t>
  </si>
  <si>
    <t>si:ch73-368j24.12</t>
  </si>
  <si>
    <t>ENSDARG00000105502.2</t>
  </si>
  <si>
    <t>100537402</t>
  </si>
  <si>
    <t>LL0000030568</t>
  </si>
  <si>
    <t>tmem231</t>
  </si>
  <si>
    <t>ENSDARG00000042272.8</t>
  </si>
  <si>
    <t>393358</t>
  </si>
  <si>
    <t>LL0000018673</t>
  </si>
  <si>
    <t>marcksa</t>
  </si>
  <si>
    <t>ENSDARG00000004049.11</t>
  </si>
  <si>
    <t>554102</t>
  </si>
  <si>
    <t>LL0000017621</t>
  </si>
  <si>
    <t>LOC110439387</t>
  </si>
  <si>
    <t>110439387</t>
  </si>
  <si>
    <t>LL0000012360</t>
  </si>
  <si>
    <t>hsf2</t>
  </si>
  <si>
    <t>ENSDARG00000053097.5</t>
  </si>
  <si>
    <t>140427</t>
  </si>
  <si>
    <t>LL0000020908</t>
  </si>
  <si>
    <t>opn6b</t>
  </si>
  <si>
    <t>ENSDARG00000098051.2</t>
  </si>
  <si>
    <t>557053</t>
  </si>
  <si>
    <t>LL0000022101</t>
  </si>
  <si>
    <t>plekha1b</t>
  </si>
  <si>
    <t>ENSDARG00000094504.5</t>
  </si>
  <si>
    <t>100537419</t>
  </si>
  <si>
    <t>LL0000020096</t>
  </si>
  <si>
    <t>ndr1</t>
  </si>
  <si>
    <t>ENSDARG00000057096.5</t>
  </si>
  <si>
    <t>799352</t>
  </si>
  <si>
    <t>LL0000019749</t>
  </si>
  <si>
    <t>mtx2</t>
  </si>
  <si>
    <t>ENSDARG00000029415.7</t>
  </si>
  <si>
    <t>286741</t>
  </si>
  <si>
    <t>LL0000024218</t>
  </si>
  <si>
    <t>sat1b</t>
  </si>
  <si>
    <t>ENSDARG00000032272.6</t>
  </si>
  <si>
    <t>567881</t>
  </si>
  <si>
    <t>LL0000008828</t>
  </si>
  <si>
    <t>dennd4c</t>
  </si>
  <si>
    <t>ENSDARG00000102766.3</t>
  </si>
  <si>
    <t>558626</t>
  </si>
  <si>
    <t>LL0000026161</t>
  </si>
  <si>
    <t>si:ch211-89o9.6</t>
  </si>
  <si>
    <t>ENSDARG00000075639.6</t>
  </si>
  <si>
    <t>559243</t>
  </si>
  <si>
    <t>LL0000039009</t>
  </si>
  <si>
    <t>zgc:173624</t>
  </si>
  <si>
    <t>ENSDARG00000096141.2</t>
  </si>
  <si>
    <t>794762</t>
  </si>
  <si>
    <t>LL0000005980</t>
  </si>
  <si>
    <t>col11a2</t>
  </si>
  <si>
    <t>ENSDARG00000012422.11</t>
  </si>
  <si>
    <t>561679</t>
  </si>
  <si>
    <t>LL0000009478</t>
  </si>
  <si>
    <t>eif1axb</t>
  </si>
  <si>
    <t>ENSDARG00000057912.6</t>
  </si>
  <si>
    <t>322599</t>
  </si>
  <si>
    <t>LL0000011104</t>
  </si>
  <si>
    <t>galm</t>
  </si>
  <si>
    <t>ENSDARG00000057630.7</t>
  </si>
  <si>
    <t>436646</t>
  </si>
  <si>
    <t>LL0000032100</t>
  </si>
  <si>
    <t>wnt7ab</t>
  </si>
  <si>
    <t>ENSDARG00000002483.8</t>
  </si>
  <si>
    <t>568110</t>
  </si>
  <si>
    <t>LL0000027683</t>
  </si>
  <si>
    <t>si:dkey-46g23.1</t>
  </si>
  <si>
    <t>ENSDARG00000079723.8</t>
  </si>
  <si>
    <t>793145</t>
  </si>
  <si>
    <t>LL0000027864</t>
  </si>
  <si>
    <t>si:dkey-73p2.3</t>
  </si>
  <si>
    <t>ENSDARG00000078832.5</t>
  </si>
  <si>
    <t>LL0000008596</t>
  </si>
  <si>
    <t>cyp2v1</t>
  </si>
  <si>
    <t>ENSDARG00000018485.12</t>
  </si>
  <si>
    <t>494153</t>
  </si>
  <si>
    <t>LL0000034319</t>
  </si>
  <si>
    <t>XLOC_016463</t>
  </si>
  <si>
    <t>LL0000004523</t>
  </si>
  <si>
    <t>CABZ01081294.1</t>
  </si>
  <si>
    <t>ENSDARG00000116727.1</t>
  </si>
  <si>
    <t>101883651</t>
  </si>
  <si>
    <t>LL0000037522</t>
  </si>
  <si>
    <t>XLOC_041356</t>
  </si>
  <si>
    <t>LL0000010238</t>
  </si>
  <si>
    <t>fcer1g</t>
  </si>
  <si>
    <t>ENSDARG00000103276.3</t>
  </si>
  <si>
    <t>100101464</t>
  </si>
  <si>
    <t>LL0000011189</t>
  </si>
  <si>
    <t>gbgt1l3</t>
  </si>
  <si>
    <t>ENSDARG00000091969.2</t>
  </si>
  <si>
    <t>447881</t>
  </si>
  <si>
    <t>LL0000035105</t>
  </si>
  <si>
    <t>XLOC_022740</t>
  </si>
  <si>
    <t>LL0000001861</t>
  </si>
  <si>
    <t>bcor</t>
  </si>
  <si>
    <t>ENSDARG00000017798.12</t>
  </si>
  <si>
    <t>402921</t>
  </si>
  <si>
    <t>LL0000005452</t>
  </si>
  <si>
    <t>cep170aa</t>
  </si>
  <si>
    <t>ENSDARG00000006128.13</t>
  </si>
  <si>
    <t>557463</t>
  </si>
  <si>
    <t>LL0000019675</t>
  </si>
  <si>
    <t>mta1</t>
  </si>
  <si>
    <t>ENSDARG00000007198.10</t>
  </si>
  <si>
    <t>794477</t>
  </si>
  <si>
    <t>LL0000030265</t>
  </si>
  <si>
    <t>thbs4a</t>
  </si>
  <si>
    <t>ENSDARG00000102777.3</t>
  </si>
  <si>
    <t>563429</t>
  </si>
  <si>
    <t>LL0000008625</t>
  </si>
  <si>
    <t>cyr61l2</t>
  </si>
  <si>
    <t>ENSDARG00000099985.2</t>
  </si>
  <si>
    <t>553273</t>
  </si>
  <si>
    <t>LL0000005623</t>
  </si>
  <si>
    <t>chpf2</t>
  </si>
  <si>
    <t>ENSDARG00000059961.8</t>
  </si>
  <si>
    <t>100000654</t>
  </si>
  <si>
    <t>LL0000000092</t>
  </si>
  <si>
    <t>abhd18</t>
  </si>
  <si>
    <t>ENSDARG00000101961.3</t>
  </si>
  <si>
    <t>503769</t>
  </si>
  <si>
    <t>LL0000000299</t>
  </si>
  <si>
    <t>adar</t>
  </si>
  <si>
    <t>ENSDARG00000012389.11</t>
  </si>
  <si>
    <t>58119</t>
  </si>
  <si>
    <t>LL0000030816</t>
  </si>
  <si>
    <t>tomm7</t>
  </si>
  <si>
    <t>ENSDARG00000067717.5</t>
  </si>
  <si>
    <t>751649</t>
  </si>
  <si>
    <t>LL0000007999</t>
  </si>
  <si>
    <t>CU468041.2</t>
  </si>
  <si>
    <t>ENSDARG00000115511.1</t>
  </si>
  <si>
    <t>100331974</t>
  </si>
  <si>
    <t>LL0000001846</t>
  </si>
  <si>
    <t>bcl2l16</t>
  </si>
  <si>
    <t>ENSDARG00000114237.1</t>
  </si>
  <si>
    <t>100359374</t>
  </si>
  <si>
    <t>LL0000023881</t>
  </si>
  <si>
    <t>rpe</t>
  </si>
  <si>
    <t>ENSDARG00000005251.10</t>
  </si>
  <si>
    <t>334897</t>
  </si>
  <si>
    <t>LL0000027885</t>
  </si>
  <si>
    <t>ENSDARG00000036066.6</t>
  </si>
  <si>
    <t>LL0000004726</t>
  </si>
  <si>
    <t>CABZ01118004.1</t>
  </si>
  <si>
    <t>ENSDARG00000117218.1</t>
  </si>
  <si>
    <t>LL0000012372</t>
  </si>
  <si>
    <t>hsp90b1</t>
  </si>
  <si>
    <t>ENSDARG00000003570.8</t>
  </si>
  <si>
    <t>386590</t>
  </si>
  <si>
    <t>LL0000018947</t>
  </si>
  <si>
    <t>mfsd5</t>
  </si>
  <si>
    <t>ENSDARG00000015997.9</t>
  </si>
  <si>
    <t>436986</t>
  </si>
  <si>
    <t>LL0000006076</t>
  </si>
  <si>
    <t>coq7</t>
  </si>
  <si>
    <t>ENSDARG00000062594.5</t>
  </si>
  <si>
    <t>559504</t>
  </si>
  <si>
    <t>LL0000009573</t>
  </si>
  <si>
    <t>elmsan1b</t>
  </si>
  <si>
    <t>ENSDARG00000053864.7</t>
  </si>
  <si>
    <t>560411</t>
  </si>
  <si>
    <t>LL0000025433</t>
  </si>
  <si>
    <t>si:ch211-198c19.1</t>
  </si>
  <si>
    <t>ENSDARG00000089333.4</t>
  </si>
  <si>
    <t>100151013</t>
  </si>
  <si>
    <t>LL0000022040</t>
  </si>
  <si>
    <t>pkp2</t>
  </si>
  <si>
    <t>ENSDARG00000023026.9</t>
  </si>
  <si>
    <t>568060</t>
  </si>
  <si>
    <t>LL0000009289</t>
  </si>
  <si>
    <t>dusp4</t>
  </si>
  <si>
    <t>ENSDARG00000044688.5</t>
  </si>
  <si>
    <t>394146</t>
  </si>
  <si>
    <t>LL0000029038</t>
  </si>
  <si>
    <t>snap23.1</t>
  </si>
  <si>
    <t>ENSDARG00000012874.9</t>
  </si>
  <si>
    <t>393159</t>
  </si>
  <si>
    <t>LL0000031192</t>
  </si>
  <si>
    <t>trpm1a</t>
  </si>
  <si>
    <t>ENSDARG00000011259.12</t>
  </si>
  <si>
    <t>791196</t>
  </si>
  <si>
    <t>LL0000031500</t>
  </si>
  <si>
    <t>ube2w</t>
  </si>
  <si>
    <t>ENSDARG00000044923.8</t>
  </si>
  <si>
    <t>553013</t>
  </si>
  <si>
    <t>LL0000016464</t>
  </si>
  <si>
    <t>LOC108181160</t>
  </si>
  <si>
    <t>108181160</t>
  </si>
  <si>
    <t>LL0000028625</t>
  </si>
  <si>
    <t>slc25a43</t>
  </si>
  <si>
    <t>ENSDARG00000102048.2</t>
  </si>
  <si>
    <t>796731</t>
  </si>
  <si>
    <t>LL0000022579</t>
  </si>
  <si>
    <t>prkar1ab</t>
  </si>
  <si>
    <t>ENSDARG00000101755.2</t>
  </si>
  <si>
    <t>550427</t>
  </si>
  <si>
    <t>LL0000029575</t>
  </si>
  <si>
    <t>stmn4l</t>
  </si>
  <si>
    <t>ENSDARG00000043932.7</t>
  </si>
  <si>
    <t>436836</t>
  </si>
  <si>
    <t>LL0000025571</t>
  </si>
  <si>
    <t>si:ch211-214e3.5</t>
  </si>
  <si>
    <t>ENSDARG00000074270.6</t>
  </si>
  <si>
    <t>798582</t>
  </si>
  <si>
    <t>LL0000022192</t>
  </si>
  <si>
    <t>pmaip1</t>
  </si>
  <si>
    <t>ENSDARG00000089307.4</t>
  </si>
  <si>
    <t>751765</t>
  </si>
  <si>
    <t>LL0000012952</t>
  </si>
  <si>
    <t>itih2</t>
  </si>
  <si>
    <t>ENSDARG00000045516.8</t>
  </si>
  <si>
    <t>406280</t>
  </si>
  <si>
    <t>LL0000005469</t>
  </si>
  <si>
    <t>cep72</t>
  </si>
  <si>
    <t>ENSDARG00000105258.2</t>
  </si>
  <si>
    <t>553488</t>
  </si>
  <si>
    <t>LL0000021109</t>
  </si>
  <si>
    <t>ostf1</t>
  </si>
  <si>
    <t>ENSDARG00000091555.3</t>
  </si>
  <si>
    <t>405783</t>
  </si>
  <si>
    <t>LL0000039888</t>
  </si>
  <si>
    <t>LOC101882161</t>
  </si>
  <si>
    <t>101882161</t>
  </si>
  <si>
    <t>LL0000024275</t>
  </si>
  <si>
    <t>ENSDARG00000034677.8</t>
  </si>
  <si>
    <t>LL0000015608</t>
  </si>
  <si>
    <t>LOC103909381</t>
  </si>
  <si>
    <t>103909381</t>
  </si>
  <si>
    <t>LL0000030559</t>
  </si>
  <si>
    <t>tmem218</t>
  </si>
  <si>
    <t>ENSDARG00000027129.8</t>
  </si>
  <si>
    <t>393369</t>
  </si>
  <si>
    <t>LL0000011731</t>
  </si>
  <si>
    <t>grin1a</t>
  </si>
  <si>
    <t>ENSDARG00000027828.10</t>
  </si>
  <si>
    <t>767745</t>
  </si>
  <si>
    <t>LL0000012897</t>
  </si>
  <si>
    <t>isg20</t>
  </si>
  <si>
    <t>ENSDARG00000079783.5</t>
  </si>
  <si>
    <t>100534720</t>
  </si>
  <si>
    <t>LL0000004359</t>
  </si>
  <si>
    <t>CABZ01069436.1</t>
  </si>
  <si>
    <t>ENSDARG00000102813.2</t>
  </si>
  <si>
    <t>LL0000014435</t>
  </si>
  <si>
    <t>LOC100538121</t>
  </si>
  <si>
    <t>100538121</t>
  </si>
  <si>
    <t>LL0000018403</t>
  </si>
  <si>
    <t>lrrfip1a</t>
  </si>
  <si>
    <t>ENSDARG00000030012.11</t>
  </si>
  <si>
    <t>407677</t>
  </si>
  <si>
    <t>LL0000017022</t>
  </si>
  <si>
    <t>LOC110437807</t>
  </si>
  <si>
    <t>110437807</t>
  </si>
  <si>
    <t>LL0000028595</t>
  </si>
  <si>
    <t>slc25a21</t>
  </si>
  <si>
    <t>ENSDARG00000060564.6</t>
  </si>
  <si>
    <t>767694</t>
  </si>
  <si>
    <t>LL0000031085</t>
  </si>
  <si>
    <t>ENSDARG00000033071.8</t>
  </si>
  <si>
    <t>LL0000004084</t>
  </si>
  <si>
    <t>CABZ01037298.1</t>
  </si>
  <si>
    <t>ENSDARG00000102015.2</t>
  </si>
  <si>
    <t>100537556</t>
  </si>
  <si>
    <t>LL0000025820</t>
  </si>
  <si>
    <t>si:ch211-248l17.3</t>
  </si>
  <si>
    <t>ENSDARG00000087663.4</t>
  </si>
  <si>
    <t>101883138</t>
  </si>
  <si>
    <t>LL0000019092</t>
  </si>
  <si>
    <t>mir130b</t>
  </si>
  <si>
    <t>ENSDARG00000080347.2</t>
  </si>
  <si>
    <t>100033647</t>
  </si>
  <si>
    <t>LL0000008974</t>
  </si>
  <si>
    <t>dlg1</t>
  </si>
  <si>
    <t>ENSDARG00000009677.13</t>
  </si>
  <si>
    <t>114446</t>
  </si>
  <si>
    <t>LL0000022173</t>
  </si>
  <si>
    <t>plscr3b</t>
  </si>
  <si>
    <t>ENSDARG00000069432.6</t>
  </si>
  <si>
    <t>405802</t>
  </si>
  <si>
    <t>LL0000029636</t>
  </si>
  <si>
    <t>stxbp6l</t>
  </si>
  <si>
    <t>ENSDARG00000028354.12</t>
  </si>
  <si>
    <t>100002110</t>
  </si>
  <si>
    <t>LL0000018034</t>
  </si>
  <si>
    <t>LOC110440107</t>
  </si>
  <si>
    <t>LL0000008972</t>
  </si>
  <si>
    <t>dldh</t>
  </si>
  <si>
    <t>ENSDARG00000008785.7</t>
  </si>
  <si>
    <t>399479</t>
  </si>
  <si>
    <t>LL0000018721</t>
  </si>
  <si>
    <t>mbd3a</t>
  </si>
  <si>
    <t>ENSDARG00000061774.8</t>
  </si>
  <si>
    <t>337133</t>
  </si>
  <si>
    <t>LL0000027825</t>
  </si>
  <si>
    <t>si:dkey-68o6.5</t>
  </si>
  <si>
    <t>ENSDARG00000099247.2</t>
  </si>
  <si>
    <t>555585</t>
  </si>
  <si>
    <t>LL0000030840</t>
  </si>
  <si>
    <t>tox2</t>
  </si>
  <si>
    <t>ENSDARG00000100055.2</t>
  </si>
  <si>
    <t>405844</t>
  </si>
  <si>
    <t>LL0000031110</t>
  </si>
  <si>
    <t>trim3a</t>
  </si>
  <si>
    <t>ENSDARG00000063711.7</t>
  </si>
  <si>
    <t>562489</t>
  </si>
  <si>
    <t>LL0000015680</t>
  </si>
  <si>
    <t>LOC103909650</t>
  </si>
  <si>
    <t>103909650</t>
  </si>
  <si>
    <t>LL0000012278</t>
  </si>
  <si>
    <t>hoxc6a</t>
  </si>
  <si>
    <t>ENSDARG00000070343.7</t>
  </si>
  <si>
    <t>30346</t>
  </si>
  <si>
    <t>LL0000009867</t>
  </si>
  <si>
    <t>exoc3</t>
  </si>
  <si>
    <t>ENSDARG00000014582.8</t>
  </si>
  <si>
    <t>334015</t>
  </si>
  <si>
    <t>LL0000003212</t>
  </si>
  <si>
    <t>BX571880.1</t>
  </si>
  <si>
    <t>ENSDARG00000097533.2</t>
  </si>
  <si>
    <t>LL0000001900</t>
  </si>
  <si>
    <t>bicdl1</t>
  </si>
  <si>
    <t>ENSDARG00000074761.6</t>
  </si>
  <si>
    <t>100537719</t>
  </si>
  <si>
    <t>LL0000015545</t>
  </si>
  <si>
    <t>LOC103908995</t>
  </si>
  <si>
    <t>103908995</t>
  </si>
  <si>
    <t>LL0000029685</t>
  </si>
  <si>
    <t>supt4h1</t>
  </si>
  <si>
    <t>ENSDARG00000113969.1</t>
  </si>
  <si>
    <t>436782</t>
  </si>
  <si>
    <t>LL0000016711</t>
  </si>
  <si>
    <t>LOC108183709</t>
  </si>
  <si>
    <t>108183709</t>
  </si>
  <si>
    <t>LL0000029475</t>
  </si>
  <si>
    <t>st6galnac3</t>
  </si>
  <si>
    <t>ENSDARG00000058473.7</t>
  </si>
  <si>
    <t>322609</t>
  </si>
  <si>
    <t>LL0000012647</t>
  </si>
  <si>
    <t>il13</t>
  </si>
  <si>
    <t>ENSDARG00000077809.4</t>
  </si>
  <si>
    <t>794053</t>
  </si>
  <si>
    <t>LL0000010212</t>
  </si>
  <si>
    <t>fbxo36a</t>
  </si>
  <si>
    <t>ENSDARG00000010662.10</t>
  </si>
  <si>
    <t>767780</t>
  </si>
  <si>
    <t>LL0000012932</t>
  </si>
  <si>
    <t>itga9</t>
  </si>
  <si>
    <t>ENSDARG00000032435.7</t>
  </si>
  <si>
    <t>394012</t>
  </si>
  <si>
    <t>LL0000021177</t>
  </si>
  <si>
    <t>P2RY14</t>
  </si>
  <si>
    <t>ENSDARG00000103305.2</t>
  </si>
  <si>
    <t>793750</t>
  </si>
  <si>
    <t>LL0000028866</t>
  </si>
  <si>
    <t>slc7a6os</t>
  </si>
  <si>
    <t>ENSDARG00000010596.9</t>
  </si>
  <si>
    <t>492472</t>
  </si>
  <si>
    <t>LL0000020113</t>
  </si>
  <si>
    <t>ndufa3</t>
  </si>
  <si>
    <t>ENSDARG00000041400.7</t>
  </si>
  <si>
    <t>445122</t>
  </si>
  <si>
    <t>LL0000012320</t>
  </si>
  <si>
    <t>hs1bp3</t>
  </si>
  <si>
    <t>ENSDARG00000034222.6</t>
  </si>
  <si>
    <t>553223</t>
  </si>
  <si>
    <t>LL0000000939</t>
  </si>
  <si>
    <t>AMDHD1</t>
  </si>
  <si>
    <t>ENSDARG00000007366.9</t>
  </si>
  <si>
    <t>402826</t>
  </si>
  <si>
    <t>LL0000012786</t>
  </si>
  <si>
    <t>insig2</t>
  </si>
  <si>
    <t>ENSDARG00000113367.1</t>
  </si>
  <si>
    <t>399645</t>
  </si>
  <si>
    <t>LL0000036437</t>
  </si>
  <si>
    <t>XLOC_032706</t>
  </si>
  <si>
    <t>LL0000038773</t>
  </si>
  <si>
    <t>zgc:154077</t>
  </si>
  <si>
    <t>ENSDARG00000060987.5</t>
  </si>
  <si>
    <t>777745</t>
  </si>
  <si>
    <t>LL0000031887</t>
  </si>
  <si>
    <t>vps29</t>
  </si>
  <si>
    <t>ENSDARG00000069521.4</t>
  </si>
  <si>
    <t>573437</t>
  </si>
  <si>
    <t>LL0000002018</t>
  </si>
  <si>
    <t>brinp3b</t>
  </si>
  <si>
    <t>ENSDARG00000075352.5</t>
  </si>
  <si>
    <t>100330048</t>
  </si>
  <si>
    <t>LL0000025356</t>
  </si>
  <si>
    <t>si:ch211-191d15.2</t>
  </si>
  <si>
    <t>ENSDARG00000092834.2</t>
  </si>
  <si>
    <t>110439841</t>
  </si>
  <si>
    <t>LL0000009329</t>
  </si>
  <si>
    <t>e2f1</t>
  </si>
  <si>
    <t>ENSDARG00000103868.2</t>
  </si>
  <si>
    <t>101885420</t>
  </si>
  <si>
    <t>LL0000018468</t>
  </si>
  <si>
    <t>lyar</t>
  </si>
  <si>
    <t>ENSDARG00000098507.2</t>
  </si>
  <si>
    <t>393652</t>
  </si>
  <si>
    <t>LL0000031078</t>
  </si>
  <si>
    <t>trim25l</t>
  </si>
  <si>
    <t>ENSDARG00000020863.9</t>
  </si>
  <si>
    <t>448857</t>
  </si>
  <si>
    <t>LL0000012902</t>
  </si>
  <si>
    <t>isl2b</t>
  </si>
  <si>
    <t>ENSDARG00000053499.4</t>
  </si>
  <si>
    <t>30151</t>
  </si>
  <si>
    <t>LL0000001300</t>
  </si>
  <si>
    <t>arhgef10</t>
  </si>
  <si>
    <t>ENSDARG00000077788.5</t>
  </si>
  <si>
    <t>334278</t>
  </si>
  <si>
    <t>LL0000025451</t>
  </si>
  <si>
    <t>si:ch211-1e14.1</t>
  </si>
  <si>
    <t>ENSDARG00000063361.8</t>
  </si>
  <si>
    <t>556850</t>
  </si>
  <si>
    <t>LL0000017570</t>
  </si>
  <si>
    <t>LOC110439316</t>
  </si>
  <si>
    <t>110439316</t>
  </si>
  <si>
    <t>LL0000020460</t>
  </si>
  <si>
    <t>nol4lb</t>
  </si>
  <si>
    <t>ENSDARG00000037607.6</t>
  </si>
  <si>
    <t>791170</t>
  </si>
  <si>
    <t>LL0000009133</t>
  </si>
  <si>
    <t>dock6</t>
  </si>
  <si>
    <t>ENSDARG00000035706.7</t>
  </si>
  <si>
    <t>553459</t>
  </si>
  <si>
    <t>LL0000013144</t>
  </si>
  <si>
    <t>kcnj12b</t>
  </si>
  <si>
    <t>ENSDARG00000062618.4</t>
  </si>
  <si>
    <t>795702</t>
  </si>
  <si>
    <t>LL0000036332</t>
  </si>
  <si>
    <t>XLOC_032002</t>
  </si>
  <si>
    <t>LL0000039010</t>
  </si>
  <si>
    <t>zgc:173693</t>
  </si>
  <si>
    <t>100170822</t>
  </si>
  <si>
    <t>LL0000007339</t>
  </si>
  <si>
    <t>crsp7</t>
  </si>
  <si>
    <t>ENSDARG00000105102.3</t>
  </si>
  <si>
    <t>406332</t>
  </si>
  <si>
    <t>LL0000031833</t>
  </si>
  <si>
    <t>vegfab</t>
  </si>
  <si>
    <t>ENSDARG00000034700.9</t>
  </si>
  <si>
    <t>558154</t>
  </si>
  <si>
    <t>LL0000037631</t>
  </si>
  <si>
    <t>XLOC_042221</t>
  </si>
  <si>
    <t>LL0000000871</t>
  </si>
  <si>
    <t>aldh3a2b</t>
  </si>
  <si>
    <t>ENSDARG00000029381.9</t>
  </si>
  <si>
    <t>447920</t>
  </si>
  <si>
    <t>LL0000031692</t>
  </si>
  <si>
    <t>ush2a</t>
  </si>
  <si>
    <t>ENSDARG00000029482.9</t>
  </si>
  <si>
    <t>568982</t>
  </si>
  <si>
    <t>LL0000001011</t>
  </si>
  <si>
    <t>ankmy1</t>
  </si>
  <si>
    <t>ENSDARG00000062702.7</t>
  </si>
  <si>
    <t>568987</t>
  </si>
  <si>
    <t>LL0000022204</t>
  </si>
  <si>
    <t>pmpcb</t>
  </si>
  <si>
    <t>ENSDARG00000016979.8</t>
  </si>
  <si>
    <t>503532</t>
  </si>
  <si>
    <t>LL0000019429</t>
  </si>
  <si>
    <t>mntb</t>
  </si>
  <si>
    <t>ENSDARG00000073988.4</t>
  </si>
  <si>
    <t>556663</t>
  </si>
  <si>
    <t>LL0000001577</t>
  </si>
  <si>
    <t>atp1a1a.3</t>
  </si>
  <si>
    <t>ENSDARG00000039131.5</t>
  </si>
  <si>
    <t>64614</t>
  </si>
  <si>
    <t>LL0000022305</t>
  </si>
  <si>
    <t>pomt1</t>
  </si>
  <si>
    <t>ENSDARG00000067670.4</t>
  </si>
  <si>
    <t>569769</t>
  </si>
  <si>
    <t>LL0000034947</t>
  </si>
  <si>
    <t>XLOC_021259</t>
  </si>
  <si>
    <t>LL0000013933</t>
  </si>
  <si>
    <t>LOC100004591</t>
  </si>
  <si>
    <t>100004591</t>
  </si>
  <si>
    <t>LL0000005713</t>
  </si>
  <si>
    <t>cishb</t>
  </si>
  <si>
    <t>ENSDARG00000016773.9</t>
  </si>
  <si>
    <t>100136861</t>
  </si>
  <si>
    <t>LL0000005541</t>
  </si>
  <si>
    <t>cgna</t>
  </si>
  <si>
    <t>ENSDARG00000055607.7</t>
  </si>
  <si>
    <t>561423</t>
  </si>
  <si>
    <t>LL0000015903</t>
  </si>
  <si>
    <t>LOC103910537</t>
  </si>
  <si>
    <t>103910537</t>
  </si>
  <si>
    <t>LL0000020011</t>
  </si>
  <si>
    <t>nbeaa</t>
  </si>
  <si>
    <t>ENSDARG00000070080.6</t>
  </si>
  <si>
    <t>541373</t>
  </si>
  <si>
    <t>LL0000021675</t>
  </si>
  <si>
    <t>pgs1</t>
  </si>
  <si>
    <t>ENSDARG00000075857.5</t>
  </si>
  <si>
    <t>100534896</t>
  </si>
  <si>
    <t>LL0000014716</t>
  </si>
  <si>
    <t>LOC101883361</t>
  </si>
  <si>
    <t>101883361</t>
  </si>
  <si>
    <t>LL0000025404</t>
  </si>
  <si>
    <t>si:ch211-196f2.3</t>
  </si>
  <si>
    <t>ENSDARG00000105522.2</t>
  </si>
  <si>
    <t>566363</t>
  </si>
  <si>
    <t>LL0000012882</t>
  </si>
  <si>
    <t>irx1b</t>
  </si>
  <si>
    <t>ENSDARG00000056594.7</t>
  </si>
  <si>
    <t>114430</t>
  </si>
  <si>
    <t>LL0000003880</t>
  </si>
  <si>
    <t>c18h15orf65</t>
  </si>
  <si>
    <t>103909108</t>
  </si>
  <si>
    <t>LL0000022797</t>
  </si>
  <si>
    <t>ptbp1a</t>
  </si>
  <si>
    <t>ENSDARG00000019362.10</t>
  </si>
  <si>
    <t>323490</t>
  </si>
  <si>
    <t>LL0000028830</t>
  </si>
  <si>
    <t>slc6a15</t>
  </si>
  <si>
    <t>ENSDARG00000062821.8</t>
  </si>
  <si>
    <t>565315</t>
  </si>
  <si>
    <t>LL0000021198</t>
  </si>
  <si>
    <t>pabpc4</t>
  </si>
  <si>
    <t>ENSDARG00000059259.8</t>
  </si>
  <si>
    <t>321035</t>
  </si>
  <si>
    <t>LL0000020511</t>
  </si>
  <si>
    <t>NPC1L1</t>
  </si>
  <si>
    <t>ENSDARG00000099558.2</t>
  </si>
  <si>
    <t>100616532</t>
  </si>
  <si>
    <t>LL0000020037</t>
  </si>
  <si>
    <t>ncaldb</t>
  </si>
  <si>
    <t>ENSDARG00000011334.9</t>
  </si>
  <si>
    <t>445319</t>
  </si>
  <si>
    <t>LL0000009422</t>
  </si>
  <si>
    <t>efemp2b</t>
  </si>
  <si>
    <t>ENSDARG00000020811.10</t>
  </si>
  <si>
    <t>572703</t>
  </si>
  <si>
    <t>LL0000022610</t>
  </si>
  <si>
    <t>prkx</t>
  </si>
  <si>
    <t>ENSDARG00000060716.7</t>
  </si>
  <si>
    <t>561941</t>
  </si>
  <si>
    <t>LL0000001317</t>
  </si>
  <si>
    <t>arhgef3</t>
  </si>
  <si>
    <t>ENSDARG00000013834.9</t>
  </si>
  <si>
    <t>570228</t>
  </si>
  <si>
    <t>LL0000001350</t>
  </si>
  <si>
    <t>arl14ep</t>
  </si>
  <si>
    <t>ENSDARG00000001210.7</t>
  </si>
  <si>
    <t>751672</t>
  </si>
  <si>
    <t>LL0000018074</t>
  </si>
  <si>
    <t>LOC110440169</t>
  </si>
  <si>
    <t>110440169</t>
  </si>
  <si>
    <t>LL0000016990</t>
  </si>
  <si>
    <t>LOC110437750</t>
  </si>
  <si>
    <t>110437750</t>
  </si>
  <si>
    <t>LL0000007453</t>
  </si>
  <si>
    <t>cspg5a</t>
  </si>
  <si>
    <t>ENSDARG00000069981.6</t>
  </si>
  <si>
    <t>558206</t>
  </si>
  <si>
    <t>LL0000030312</t>
  </si>
  <si>
    <t>tigarb</t>
  </si>
  <si>
    <t>ENSDARG00000045858.4</t>
  </si>
  <si>
    <t>393160</t>
  </si>
  <si>
    <t>LL0000032378</t>
  </si>
  <si>
    <t>XLOC_001430</t>
  </si>
  <si>
    <t>LL0000018387</t>
  </si>
  <si>
    <t>lrrc61</t>
  </si>
  <si>
    <t>ENSDARG00000077357.5</t>
  </si>
  <si>
    <t>553439</t>
  </si>
  <si>
    <t>LL0000035003</t>
  </si>
  <si>
    <t>XLOC_021866</t>
  </si>
  <si>
    <t>LL0000004514</t>
  </si>
  <si>
    <t>CABZ01080371.2</t>
  </si>
  <si>
    <t>ENSDARG00000112681.1</t>
  </si>
  <si>
    <t>792477</t>
  </si>
  <si>
    <t>LL0000000119</t>
  </si>
  <si>
    <t>abracl</t>
  </si>
  <si>
    <t>ENSDARG00000042876.6</t>
  </si>
  <si>
    <t>336650</t>
  </si>
  <si>
    <t>LL0000018228</t>
  </si>
  <si>
    <t>LOC796000</t>
  </si>
  <si>
    <t>LL0000030345</t>
  </si>
  <si>
    <t>tjp2a</t>
  </si>
  <si>
    <t>ENSDARG00000063309.7</t>
  </si>
  <si>
    <t>565446</t>
  </si>
  <si>
    <t>LL0000029137</t>
  </si>
  <si>
    <t>socs3b</t>
  </si>
  <si>
    <t>ENSDARG00000026611.8</t>
  </si>
  <si>
    <t>406596</t>
  </si>
  <si>
    <t>LL0000004433</t>
  </si>
  <si>
    <t>CABZ01074913.1</t>
  </si>
  <si>
    <t>ENSDARG00000117376.1</t>
  </si>
  <si>
    <t>394020</t>
  </si>
  <si>
    <t>LL0000011060</t>
  </si>
  <si>
    <t>GABRA2</t>
  </si>
  <si>
    <t>ENSDARG00000113737.1</t>
  </si>
  <si>
    <t>100001259</t>
  </si>
  <si>
    <t>LL0000014657</t>
  </si>
  <si>
    <t>LOC101883064</t>
  </si>
  <si>
    <t>101883064</t>
  </si>
  <si>
    <t>LL0000011578</t>
  </si>
  <si>
    <t>gpnmb</t>
  </si>
  <si>
    <t>ENSDARG00000062688.8</t>
  </si>
  <si>
    <t>563348</t>
  </si>
  <si>
    <t>LL0000002965</t>
  </si>
  <si>
    <t>BX530018.2</t>
  </si>
  <si>
    <t>ENSDARG00000056677.7</t>
  </si>
  <si>
    <t>553528</t>
  </si>
  <si>
    <t>LL0000011097</t>
  </si>
  <si>
    <t>gal3st3</t>
  </si>
  <si>
    <t>ENSDARG00000073728.5</t>
  </si>
  <si>
    <t>100330824</t>
  </si>
  <si>
    <t>LL0000009112</t>
  </si>
  <si>
    <t>dnmt1</t>
  </si>
  <si>
    <t>ENSDARG00000030756.8</t>
  </si>
  <si>
    <t>30430</t>
  </si>
  <si>
    <t>LL0000018503</t>
  </si>
  <si>
    <t>m1ap</t>
  </si>
  <si>
    <t>ENSDARG00000099485.2</t>
  </si>
  <si>
    <t>100004656</t>
  </si>
  <si>
    <t>LL0000000988</t>
  </si>
  <si>
    <t>angptl5</t>
  </si>
  <si>
    <t>ENSDARG00000056630.6</t>
  </si>
  <si>
    <t>566212</t>
  </si>
  <si>
    <t>LL0000010235</t>
  </si>
  <si>
    <t>fbxw7</t>
  </si>
  <si>
    <t>ENSDARG00000060994.7</t>
  </si>
  <si>
    <t>564991</t>
  </si>
  <si>
    <t>LL0000018929</t>
  </si>
  <si>
    <t>mfhas1</t>
  </si>
  <si>
    <t>ENSDARG00000079104.4</t>
  </si>
  <si>
    <t>797005</t>
  </si>
  <si>
    <t>LL0000008852</t>
  </si>
  <si>
    <t>dgat1a</t>
  </si>
  <si>
    <t>ENSDARG00000103503.2</t>
  </si>
  <si>
    <t>325875</t>
  </si>
  <si>
    <t>LL0000008881</t>
  </si>
  <si>
    <t>dhrs1</t>
  </si>
  <si>
    <t>ENSDARG00000054300.5</t>
  </si>
  <si>
    <t>368670</t>
  </si>
  <si>
    <t>LL0000026908</t>
  </si>
  <si>
    <t>si:dkey-182g1.10</t>
  </si>
  <si>
    <t>ENSDARG00000099577.2</t>
  </si>
  <si>
    <t>101886233</t>
  </si>
  <si>
    <t>LL0000031872</t>
  </si>
  <si>
    <t>vmp1</t>
  </si>
  <si>
    <t>ENSDARG00000012450.11</t>
  </si>
  <si>
    <t>336789</t>
  </si>
  <si>
    <t>LL0000038304</t>
  </si>
  <si>
    <t>zbtb18</t>
  </si>
  <si>
    <t>ENSDARG00000028228.9</t>
  </si>
  <si>
    <t>100003157</t>
  </si>
  <si>
    <t>LL0000032141</t>
  </si>
  <si>
    <t>wu:fc31d10</t>
  </si>
  <si>
    <t>795633</t>
  </si>
  <si>
    <t>LL0000010897</t>
  </si>
  <si>
    <t>fstl3</t>
  </si>
  <si>
    <t>ENSDARG00000025670.11</t>
  </si>
  <si>
    <t>557352</t>
  </si>
  <si>
    <t>LL0000038330</t>
  </si>
  <si>
    <t>zbtb48</t>
  </si>
  <si>
    <t>ENSDARG00000039263.8</t>
  </si>
  <si>
    <t>567773</t>
  </si>
  <si>
    <t>LL0000029324</t>
  </si>
  <si>
    <t>spry2</t>
  </si>
  <si>
    <t>ENSDARG00000078308.5</t>
  </si>
  <si>
    <t>335098</t>
  </si>
  <si>
    <t>LL0000007299</t>
  </si>
  <si>
    <t>creld1b</t>
  </si>
  <si>
    <t>ENSDARG00000006990.9</t>
  </si>
  <si>
    <t>569741</t>
  </si>
  <si>
    <t>LL0000004500</t>
  </si>
  <si>
    <t>CABZ01079663.1</t>
  </si>
  <si>
    <t>ENSDARG00000099650.2</t>
  </si>
  <si>
    <t>58075</t>
  </si>
  <si>
    <t>LL0000011872</t>
  </si>
  <si>
    <t>gucy2d</t>
  </si>
  <si>
    <t>ENSDARG00000026820.11</t>
  </si>
  <si>
    <t>140426</t>
  </si>
  <si>
    <t>LL0000021437</t>
  </si>
  <si>
    <t>pcmtd2</t>
  </si>
  <si>
    <t>ENSDARG00000053820.4</t>
  </si>
  <si>
    <t>556012</t>
  </si>
  <si>
    <t>LL0000012233</t>
  </si>
  <si>
    <t>homeza</t>
  </si>
  <si>
    <t>ENSDARG00000054304.5</t>
  </si>
  <si>
    <t>368671</t>
  </si>
  <si>
    <t>LL0000022313</t>
  </si>
  <si>
    <t>ponzr3</t>
  </si>
  <si>
    <t>ENSDARG00000088589.5</t>
  </si>
  <si>
    <t>100004954</t>
  </si>
  <si>
    <t>LL0000029646</t>
  </si>
  <si>
    <t>suco</t>
  </si>
  <si>
    <t>ENSDARG00000016532.11</t>
  </si>
  <si>
    <t>558218</t>
  </si>
  <si>
    <t>LL0000022647</t>
  </si>
  <si>
    <t>proser1</t>
  </si>
  <si>
    <t>ENSDARG00000086302.3</t>
  </si>
  <si>
    <t>556416</t>
  </si>
  <si>
    <t>LL0000007300</t>
  </si>
  <si>
    <t>creld2</t>
  </si>
  <si>
    <t>ENSDARG00000029071.6</t>
  </si>
  <si>
    <t>393495</t>
  </si>
  <si>
    <t>LL0000006548</t>
  </si>
  <si>
    <t>CR391963.1</t>
  </si>
  <si>
    <t>ENSDARG00000096833.2</t>
  </si>
  <si>
    <t>LL0000030543</t>
  </si>
  <si>
    <t>TMEM196_1_of_many</t>
  </si>
  <si>
    <t>ENSDARG00000114159.1</t>
  </si>
  <si>
    <t>798466</t>
  </si>
  <si>
    <t>LL0000016634</t>
  </si>
  <si>
    <t>LOC108183444</t>
  </si>
  <si>
    <t>108183444</t>
  </si>
  <si>
    <t>LL0000004235</t>
  </si>
  <si>
    <t>CABZ01059120.1</t>
  </si>
  <si>
    <t>ENSDARG00000100162.2</t>
  </si>
  <si>
    <t>562098</t>
  </si>
  <si>
    <t>LL0000019400</t>
  </si>
  <si>
    <t>mmp15a</t>
  </si>
  <si>
    <t>ENSDARG00000051962.6</t>
  </si>
  <si>
    <t>561041</t>
  </si>
  <si>
    <t>LL0000022936</t>
  </si>
  <si>
    <t>purab</t>
  </si>
  <si>
    <t>ENSDARG00000099614.2</t>
  </si>
  <si>
    <t>557266</t>
  </si>
  <si>
    <t>LL0000039797</t>
  </si>
  <si>
    <t>exosc3</t>
  </si>
  <si>
    <t>ENSDARG00000098334.2</t>
  </si>
  <si>
    <t>565000</t>
  </si>
  <si>
    <t>LL0000015280</t>
  </si>
  <si>
    <t>LOC101886186</t>
  </si>
  <si>
    <t>101886186</t>
  </si>
  <si>
    <t>LL0000012223</t>
  </si>
  <si>
    <t>hnrnpub</t>
  </si>
  <si>
    <t>ENSDARG00000004735.12</t>
  </si>
  <si>
    <t>334490</t>
  </si>
  <si>
    <t>LL0000027093</t>
  </si>
  <si>
    <t>si:dkey-20i20.15</t>
  </si>
  <si>
    <t>ENSDARG00000114349.1</t>
  </si>
  <si>
    <t>LL0000013102</t>
  </si>
  <si>
    <t>kcnab2b</t>
  </si>
  <si>
    <t>ENSDARG00000062134.7</t>
  </si>
  <si>
    <t>565014</t>
  </si>
  <si>
    <t>LL0000013709</t>
  </si>
  <si>
    <t>lipt2</t>
  </si>
  <si>
    <t>ENSDARG00000069852.4</t>
  </si>
  <si>
    <t>664765</t>
  </si>
  <si>
    <t>LL0000017032</t>
  </si>
  <si>
    <t>LOC110437825</t>
  </si>
  <si>
    <t>110437825</t>
  </si>
  <si>
    <t>LL0000006356</t>
  </si>
  <si>
    <t>CR381531.2</t>
  </si>
  <si>
    <t>ENSDARG00000104767.3</t>
  </si>
  <si>
    <t>101886435</t>
  </si>
  <si>
    <t>LL0000020516</t>
  </si>
  <si>
    <t>npepl1</t>
  </si>
  <si>
    <t>ENSDARG00000012871.8</t>
  </si>
  <si>
    <t>550383</t>
  </si>
  <si>
    <t>LL0000020785</t>
  </si>
  <si>
    <t>nxph3</t>
  </si>
  <si>
    <t>ENSDARG00000070694.4</t>
  </si>
  <si>
    <t>563017</t>
  </si>
  <si>
    <t>LL0000001334</t>
  </si>
  <si>
    <t>arid2</t>
  </si>
  <si>
    <t>ENSDARG00000007413.10</t>
  </si>
  <si>
    <t>566352</t>
  </si>
  <si>
    <t>LL0000008407</t>
  </si>
  <si>
    <t>CU929458.1</t>
  </si>
  <si>
    <t>ENSDARG00000114395.1</t>
  </si>
  <si>
    <t>LL0000031504</t>
  </si>
  <si>
    <t>ube3c</t>
  </si>
  <si>
    <t>ENSDARG00000035978.9</t>
  </si>
  <si>
    <t>393445</t>
  </si>
  <si>
    <t>LL0000014913</t>
  </si>
  <si>
    <t>LOC101884438</t>
  </si>
  <si>
    <t>101884438</t>
  </si>
  <si>
    <t>LL0000001727</t>
  </si>
  <si>
    <t>b3gnt2b</t>
  </si>
  <si>
    <t>ENSDARG00000091902.4</t>
  </si>
  <si>
    <t>793362</t>
  </si>
  <si>
    <t>LL0000010494</t>
  </si>
  <si>
    <t>FO704813.1</t>
  </si>
  <si>
    <t>ENSDARG00000105022.3</t>
  </si>
  <si>
    <t>100329607</t>
  </si>
  <si>
    <t>LL0000030867</t>
  </si>
  <si>
    <t>tpgs2</t>
  </si>
  <si>
    <t>ENSDARG00000011926.9</t>
  </si>
  <si>
    <t>431755</t>
  </si>
  <si>
    <t>LL0000019957</t>
  </si>
  <si>
    <t>nadkb</t>
  </si>
  <si>
    <t>ENSDARG00000060362.6</t>
  </si>
  <si>
    <t>562771</t>
  </si>
  <si>
    <t>LL0000040135</t>
  </si>
  <si>
    <t>scg5</t>
  </si>
  <si>
    <t>ENSDARG00000077045.3</t>
  </si>
  <si>
    <t>393699</t>
  </si>
  <si>
    <t>LL0000025488</t>
  </si>
  <si>
    <t>si:ch211-204a13.2</t>
  </si>
  <si>
    <t>ENSDARG00000104274.2</t>
  </si>
  <si>
    <t>101885131</t>
  </si>
  <si>
    <t>LL0000001646</t>
  </si>
  <si>
    <t>atp6v1e1b</t>
  </si>
  <si>
    <t>ENSDARG00000030694.5</t>
  </si>
  <si>
    <t>192335</t>
  </si>
  <si>
    <t>LL0000002028</t>
  </si>
  <si>
    <t>brsk2b</t>
  </si>
  <si>
    <t>ENSDARG00000077791.5</t>
  </si>
  <si>
    <t>100149571</t>
  </si>
  <si>
    <t>LL0000007212</t>
  </si>
  <si>
    <t>CR933017.1</t>
  </si>
  <si>
    <t>ENSDARG00000094495.2</t>
  </si>
  <si>
    <t>LL0000020299</t>
  </si>
  <si>
    <t>nhsb</t>
  </si>
  <si>
    <t>ENSDARG00000079977.4</t>
  </si>
  <si>
    <t>559636</t>
  </si>
  <si>
    <t>LL0000038518</t>
  </si>
  <si>
    <t>zgc:110540</t>
  </si>
  <si>
    <t>ENSDARG00000054929.5</t>
  </si>
  <si>
    <t>541538</t>
  </si>
  <si>
    <t>LL0000004692</t>
  </si>
  <si>
    <t>CABZ01111959.1</t>
  </si>
  <si>
    <t>ENSDARG00000098508.2</t>
  </si>
  <si>
    <t>100537452</t>
  </si>
  <si>
    <t>LL0000013582</t>
  </si>
  <si>
    <t>ldhd</t>
  </si>
  <si>
    <t>ENSDARG00000038845.5</t>
  </si>
  <si>
    <t>334208</t>
  </si>
  <si>
    <t>LL0000008803</t>
  </si>
  <si>
    <t>deaf1</t>
  </si>
  <si>
    <t>ENSDARG00000088844.3</t>
  </si>
  <si>
    <t>563776</t>
  </si>
  <si>
    <t>LL0000027025</t>
  </si>
  <si>
    <t>si:dkey-1b17.6</t>
  </si>
  <si>
    <t>ENSDARG00000099618.2</t>
  </si>
  <si>
    <t>LL0000011375</t>
  </si>
  <si>
    <t>glipr2l</t>
  </si>
  <si>
    <t>ENSDARG00000016837.9</t>
  </si>
  <si>
    <t>449805</t>
  </si>
  <si>
    <t>LL0000024421</t>
  </si>
  <si>
    <t>sema3aa</t>
  </si>
  <si>
    <t>ENSDARG00000019235.11</t>
  </si>
  <si>
    <t>30266</t>
  </si>
  <si>
    <t>LL0000016763</t>
  </si>
  <si>
    <t>LOC108184007</t>
  </si>
  <si>
    <t>108184007</t>
  </si>
  <si>
    <t>LL0000025923</t>
  </si>
  <si>
    <t>si:ch211-266k8.4</t>
  </si>
  <si>
    <t>ENSDARG00000086840.3</t>
  </si>
  <si>
    <t>559362</t>
  </si>
  <si>
    <t>LL0000021643</t>
  </si>
  <si>
    <t>pfn1</t>
  </si>
  <si>
    <t>ENSDARG00000088091.4</t>
  </si>
  <si>
    <t>799355</t>
  </si>
  <si>
    <t>LL0000025788</t>
  </si>
  <si>
    <t>si:ch211-242b18.1</t>
  </si>
  <si>
    <t>ENSDARG00000054723.9</t>
  </si>
  <si>
    <t>566905</t>
  </si>
  <si>
    <t>LL0000031408</t>
  </si>
  <si>
    <t>txndc17</t>
  </si>
  <si>
    <t>ENSDARG00000058079.4</t>
  </si>
  <si>
    <t>445062</t>
  </si>
  <si>
    <t>LL0000028461</t>
  </si>
  <si>
    <t>skp1</t>
  </si>
  <si>
    <t>ENSDARG00000003151.10</t>
  </si>
  <si>
    <t>393716</t>
  </si>
  <si>
    <t>LL0000004309</t>
  </si>
  <si>
    <t>CABZ01066720.1</t>
  </si>
  <si>
    <t>ENSDARG00000106565.2</t>
  </si>
  <si>
    <t>553509</t>
  </si>
  <si>
    <t>LL0000022902</t>
  </si>
  <si>
    <t>ptprh</t>
  </si>
  <si>
    <t>ENSDARG00000079560.6</t>
  </si>
  <si>
    <t>569071</t>
  </si>
  <si>
    <t>LL0000011627</t>
  </si>
  <si>
    <t>gpr31</t>
  </si>
  <si>
    <t>797659</t>
  </si>
  <si>
    <t>LL0000000540</t>
  </si>
  <si>
    <t>akap1b</t>
  </si>
  <si>
    <t>ENSDARG00000006062.8</t>
  </si>
  <si>
    <t>556208</t>
  </si>
  <si>
    <t>LL0000012848</t>
  </si>
  <si>
    <t>irak4</t>
  </si>
  <si>
    <t>ENSDARG00000100534.2</t>
  </si>
  <si>
    <t>393132</t>
  </si>
  <si>
    <t>LL0000037746</t>
  </si>
  <si>
    <t>XLOC_042812</t>
  </si>
  <si>
    <t>LL0000014922</t>
  </si>
  <si>
    <t>LOC101884473</t>
  </si>
  <si>
    <t>101884473</t>
  </si>
  <si>
    <t>LL0000012616</t>
  </si>
  <si>
    <t>igsf21a</t>
  </si>
  <si>
    <t>ENSDARG00000031049.9</t>
  </si>
  <si>
    <t>569872</t>
  </si>
  <si>
    <t>LL0000011778</t>
  </si>
  <si>
    <t>grpel1</t>
  </si>
  <si>
    <t>ENSDARG00000010021.6</t>
  </si>
  <si>
    <t>559037</t>
  </si>
  <si>
    <t>LL0000039816</t>
  </si>
  <si>
    <t>galnt10</t>
  </si>
  <si>
    <t>ENSDARG00000103825.2</t>
  </si>
  <si>
    <t>767665</t>
  </si>
  <si>
    <t>LL0000030263</t>
  </si>
  <si>
    <t>thbs3a</t>
  </si>
  <si>
    <t>ENSDARG00000077641.3</t>
  </si>
  <si>
    <t>252849</t>
  </si>
  <si>
    <t>LL0000009736</t>
  </si>
  <si>
    <t>eps15</t>
  </si>
  <si>
    <t>ENSDARG00000078216.5</t>
  </si>
  <si>
    <t>795505</t>
  </si>
  <si>
    <t>LL0000017329</t>
  </si>
  <si>
    <t>LOC110438346</t>
  </si>
  <si>
    <t>110438346</t>
  </si>
  <si>
    <t>LL0000031796</t>
  </si>
  <si>
    <t>vangl2</t>
  </si>
  <si>
    <t>ENSDARG00000027397.6</t>
  </si>
  <si>
    <t>245949</t>
  </si>
  <si>
    <t>LL0000019614</t>
  </si>
  <si>
    <t>ms4a17a.11</t>
  </si>
  <si>
    <t>ENSDARG00000094809.5</t>
  </si>
  <si>
    <t>550363</t>
  </si>
  <si>
    <t>LL0000000426</t>
  </si>
  <si>
    <t>adssl</t>
  </si>
  <si>
    <t>ENSDARG00000012399.9</t>
  </si>
  <si>
    <t>192305</t>
  </si>
  <si>
    <t>LL0000018434</t>
  </si>
  <si>
    <t>lsm4</t>
  </si>
  <si>
    <t>ENSDARG00000023852.8</t>
  </si>
  <si>
    <t>393669</t>
  </si>
  <si>
    <t>LL0000010170</t>
  </si>
  <si>
    <t>fbn2a</t>
  </si>
  <si>
    <t>ENSDARG00000051896.7</t>
  </si>
  <si>
    <t>562634</t>
  </si>
  <si>
    <t>LL0000009493</t>
  </si>
  <si>
    <t>eif2s2</t>
  </si>
  <si>
    <t>ENSDARG00000053047.3</t>
  </si>
  <si>
    <t>324365</t>
  </si>
  <si>
    <t>LL0000003552</t>
  </si>
  <si>
    <t>BX897720.1</t>
  </si>
  <si>
    <t>ENSDARG00000097393.2</t>
  </si>
  <si>
    <t>LL0000007341</t>
  </si>
  <si>
    <t>crtac1b</t>
  </si>
  <si>
    <t>ENSDARG00000102517.2</t>
  </si>
  <si>
    <t>565516</t>
  </si>
  <si>
    <t>LL0000017357</t>
  </si>
  <si>
    <t>LOC110438390</t>
  </si>
  <si>
    <t>110438390</t>
  </si>
  <si>
    <t>LL0000028381</t>
  </si>
  <si>
    <t>si:zfos-2326c3.2</t>
  </si>
  <si>
    <t>ENSDARG00000098680.2</t>
  </si>
  <si>
    <t>561669</t>
  </si>
  <si>
    <t>LL0000015032</t>
  </si>
  <si>
    <t>LOC101885011</t>
  </si>
  <si>
    <t>LL0000004810</t>
  </si>
  <si>
    <t>calhm2</t>
  </si>
  <si>
    <t>ENSDARG00000039482.7</t>
  </si>
  <si>
    <t>368657</t>
  </si>
  <si>
    <t>LL0000030710</t>
  </si>
  <si>
    <t>tmx3b</t>
  </si>
  <si>
    <t>ENSDARG00000088466.3</t>
  </si>
  <si>
    <t>553250</t>
  </si>
  <si>
    <t>LL0000016309</t>
  </si>
  <si>
    <t>LOC108179178</t>
  </si>
  <si>
    <t>LL0000039497</t>
  </si>
  <si>
    <t>znf1117</t>
  </si>
  <si>
    <t>ENSDARG00000114716.1</t>
  </si>
  <si>
    <t>565962</t>
  </si>
  <si>
    <t>LL0000019436</t>
  </si>
  <si>
    <t>mob2a</t>
  </si>
  <si>
    <t>ENSDARG00000023214.9</t>
  </si>
  <si>
    <t>436637</t>
  </si>
  <si>
    <t>LL0000005600</t>
  </si>
  <si>
    <t>chl1b</t>
  </si>
  <si>
    <t>ENSDARG00000103109.3</t>
  </si>
  <si>
    <t>100318566</t>
  </si>
  <si>
    <t>LL0000039852</t>
  </si>
  <si>
    <t>lhfpl6</t>
  </si>
  <si>
    <t>ENSDARG00000004363.5</t>
  </si>
  <si>
    <t>494110</t>
  </si>
  <si>
    <t>LL0000022427</t>
  </si>
  <si>
    <t>ppp1r16a</t>
  </si>
  <si>
    <t>ENSDARG00000076980.5</t>
  </si>
  <si>
    <t>794494</t>
  </si>
  <si>
    <t>LL0000038874</t>
  </si>
  <si>
    <t>zgc:163077</t>
  </si>
  <si>
    <t>ENSDARG00000101593.2</t>
  </si>
  <si>
    <t>567932</t>
  </si>
  <si>
    <t>LL0000011372</t>
  </si>
  <si>
    <t>glipr1a</t>
  </si>
  <si>
    <t>ENSDARG00000045224.7</t>
  </si>
  <si>
    <t>108179203</t>
  </si>
  <si>
    <t>LL0000028867</t>
  </si>
  <si>
    <t>slc7a7</t>
  </si>
  <si>
    <t>ENSDARG00000055226.5</t>
  </si>
  <si>
    <t>641560</t>
  </si>
  <si>
    <t>LL0000001364</t>
  </si>
  <si>
    <t>arl5a</t>
  </si>
  <si>
    <t>ENSDARG00000018627.9</t>
  </si>
  <si>
    <t>436611</t>
  </si>
  <si>
    <t>LL0000029993</t>
  </si>
  <si>
    <t>tbc1d10ab</t>
  </si>
  <si>
    <t>ENSDARG00000060096.7</t>
  </si>
  <si>
    <t>562628</t>
  </si>
  <si>
    <t>LL0000027838</t>
  </si>
  <si>
    <t>si:dkey-6n21.12</t>
  </si>
  <si>
    <t>ENSDARG00000105575.2</t>
  </si>
  <si>
    <t>100003436</t>
  </si>
  <si>
    <t>LL0000032083</t>
  </si>
  <si>
    <t>wnt10a</t>
  </si>
  <si>
    <t>ENSDARG00000017155.10</t>
  </si>
  <si>
    <t>30171</t>
  </si>
  <si>
    <t>LL0000013157</t>
  </si>
  <si>
    <t>kcnj1b</t>
  </si>
  <si>
    <t>ENSDARG00000002666.5</t>
  </si>
  <si>
    <t>556608</t>
  </si>
  <si>
    <t>LL0000003134</t>
  </si>
  <si>
    <t>BX569796.1</t>
  </si>
  <si>
    <t>ENSDARG00000113087.1</t>
  </si>
  <si>
    <t>LL0000008971</t>
  </si>
  <si>
    <t>dld</t>
  </si>
  <si>
    <t>ENSDARG00000020219.10</t>
  </si>
  <si>
    <t>30138</t>
  </si>
  <si>
    <t>LL0000026523</t>
  </si>
  <si>
    <t>si:ch73-378g22.1</t>
  </si>
  <si>
    <t>ENSDARG00000101358.2</t>
  </si>
  <si>
    <t>LL0000034770</t>
  </si>
  <si>
    <t>XLOC_019859</t>
  </si>
  <si>
    <t>LL0000029716</t>
  </si>
  <si>
    <t>svopb</t>
  </si>
  <si>
    <t>ENSDARG00000014951.9</t>
  </si>
  <si>
    <t>555216</t>
  </si>
  <si>
    <t>LL0000011024</t>
  </si>
  <si>
    <t>fzd4</t>
  </si>
  <si>
    <t>ENSDARG00000104117.2</t>
  </si>
  <si>
    <t>30363</t>
  </si>
  <si>
    <t>LL0000009300</t>
  </si>
  <si>
    <t>dvl3b</t>
  </si>
  <si>
    <t>ENSDARG00000103462.2</t>
  </si>
  <si>
    <t>100149082</t>
  </si>
  <si>
    <t>LL0000005925</t>
  </si>
  <si>
    <t>cnpy1</t>
  </si>
  <si>
    <t>ENSDARG00000003757.8</t>
  </si>
  <si>
    <t>402819</t>
  </si>
  <si>
    <t>LL0000029662</t>
  </si>
  <si>
    <t>sult1st9</t>
  </si>
  <si>
    <t>ENSDARG00000094996.4</t>
  </si>
  <si>
    <t>100196921</t>
  </si>
  <si>
    <t>LL0000012646</t>
  </si>
  <si>
    <t>il12rb2l</t>
  </si>
  <si>
    <t>ENSDARG00000074850.5</t>
  </si>
  <si>
    <t>110437721</t>
  </si>
  <si>
    <t>LL0000001850</t>
  </si>
  <si>
    <t>ENSDARG00000069335.6</t>
  </si>
  <si>
    <t>LL0000026857</t>
  </si>
  <si>
    <t>si:dkey-16p21.8</t>
  </si>
  <si>
    <t>ENSDARG00000096849.3</t>
  </si>
  <si>
    <t>100536712</t>
  </si>
  <si>
    <t>LL0000028840</t>
  </si>
  <si>
    <t>slc6a1l</t>
  </si>
  <si>
    <t>ENSDARG00000041205.8</t>
  </si>
  <si>
    <t>568985</t>
  </si>
  <si>
    <t>LL0000021202</t>
  </si>
  <si>
    <t>pacs1a</t>
  </si>
  <si>
    <t>ENSDARG00000044556.5</t>
  </si>
  <si>
    <t>569034</t>
  </si>
  <si>
    <t>LL0000020713</t>
  </si>
  <si>
    <t>nudc</t>
  </si>
  <si>
    <t>ENSDARG00000104837.2</t>
  </si>
  <si>
    <t>393893</t>
  </si>
  <si>
    <t>LL0000031911</t>
  </si>
  <si>
    <t>vrk2</t>
  </si>
  <si>
    <t>ENSDARG00000021547.9</t>
  </si>
  <si>
    <t>394145</t>
  </si>
  <si>
    <t>LL0000019855</t>
  </si>
  <si>
    <t>mylk3</t>
  </si>
  <si>
    <t>ENSDARG00000076348.6</t>
  </si>
  <si>
    <t>561635</t>
  </si>
  <si>
    <t>LL0000009064</t>
  </si>
  <si>
    <t>dnajc15</t>
  </si>
  <si>
    <t>ENSDARG00000038309.5</t>
  </si>
  <si>
    <t>445082</t>
  </si>
  <si>
    <t>LL0000025654</t>
  </si>
  <si>
    <t>si:ch211-223g7.6</t>
  </si>
  <si>
    <t>ENSDARG00000113690.1</t>
  </si>
  <si>
    <t>LL0000020279</t>
  </si>
  <si>
    <t>nfyal</t>
  </si>
  <si>
    <t>ENSDARG00000001621.12</t>
  </si>
  <si>
    <t>573719</t>
  </si>
  <si>
    <t>LL0000002303</t>
  </si>
  <si>
    <t>BX005421.3</t>
  </si>
  <si>
    <t>ENSDARG00000114309.1</t>
  </si>
  <si>
    <t>LL0000030269</t>
  </si>
  <si>
    <t>them4</t>
  </si>
  <si>
    <t>ENSDARG00000061621.7</t>
  </si>
  <si>
    <t>791152</t>
  </si>
  <si>
    <t>LL0000004098</t>
  </si>
  <si>
    <t>CABZ01040021.1</t>
  </si>
  <si>
    <t>ENSDARG00000117458.1</t>
  </si>
  <si>
    <t>101884669</t>
  </si>
  <si>
    <t>LL0000009585</t>
  </si>
  <si>
    <t>elovl4b</t>
  </si>
  <si>
    <t>ENSDARG00000027495.8</t>
  </si>
  <si>
    <t>335732</t>
  </si>
  <si>
    <t>LL0000004460</t>
  </si>
  <si>
    <t>CABZ01077218.1</t>
  </si>
  <si>
    <t>ENSDARG00000089720.3</t>
  </si>
  <si>
    <t>100334619</t>
  </si>
  <si>
    <t>LL0000020478</t>
  </si>
  <si>
    <t>nos1apb</t>
  </si>
  <si>
    <t>ENSDARG00000058701.6</t>
  </si>
  <si>
    <t>100331166</t>
  </si>
  <si>
    <t>LL0000005556</t>
  </si>
  <si>
    <t>chaf1a</t>
  </si>
  <si>
    <t>ENSDARG00000062152.7</t>
  </si>
  <si>
    <t>563212</t>
  </si>
  <si>
    <t>LL0000017016</t>
  </si>
  <si>
    <t>LOC110437795</t>
  </si>
  <si>
    <t>110437795</t>
  </si>
  <si>
    <t>LL0000020466</t>
  </si>
  <si>
    <t>nom1</t>
  </si>
  <si>
    <t>ENSDARG00000060027.9</t>
  </si>
  <si>
    <t>557585</t>
  </si>
  <si>
    <t>LL0000011838</t>
  </si>
  <si>
    <t>gtf2h2</t>
  </si>
  <si>
    <t>ENSDARG00000016514.7</t>
  </si>
  <si>
    <t>323239</t>
  </si>
  <si>
    <t>LL0000009755</t>
  </si>
  <si>
    <t>ERBB4_1_of_many</t>
  </si>
  <si>
    <t>ENSDARG00000090408.5</t>
  </si>
  <si>
    <t>101885162</t>
  </si>
  <si>
    <t>LL0000004219</t>
  </si>
  <si>
    <t>CABZ01057928.1</t>
  </si>
  <si>
    <t>ENSDARG00000115082.1</t>
  </si>
  <si>
    <t>101882228</t>
  </si>
  <si>
    <t>LL0000003960</t>
  </si>
  <si>
    <t>cabcoco1</t>
  </si>
  <si>
    <t>ENSDARG00000086310.4</t>
  </si>
  <si>
    <t>100004673</t>
  </si>
  <si>
    <t>LL0000009952</t>
  </si>
  <si>
    <t>faim2b</t>
  </si>
  <si>
    <t>ENSDARG00000105362.2</t>
  </si>
  <si>
    <t>100006044</t>
  </si>
  <si>
    <t>LL0000025107</t>
  </si>
  <si>
    <t>si:ch211-145c1.1</t>
  </si>
  <si>
    <t>ENSDARG00000042063.9</t>
  </si>
  <si>
    <t>563686</t>
  </si>
  <si>
    <t>LL0000006415</t>
  </si>
  <si>
    <t>CR383668.2</t>
  </si>
  <si>
    <t>ENSDARG00000104239.2</t>
  </si>
  <si>
    <t>LL0000031323</t>
  </si>
  <si>
    <t>ttl</t>
  </si>
  <si>
    <t>ENSDARG00000062418.8</t>
  </si>
  <si>
    <t>767687</t>
  </si>
  <si>
    <t>LL0000012279</t>
  </si>
  <si>
    <t>hoxc6b</t>
  </si>
  <si>
    <t>ENSDARG00000101954.3</t>
  </si>
  <si>
    <t>58045</t>
  </si>
  <si>
    <t>LL0000008199</t>
  </si>
  <si>
    <t>CU694256.1</t>
  </si>
  <si>
    <t>ENSDARG00000097007.2</t>
  </si>
  <si>
    <t>LL0000024310</t>
  </si>
  <si>
    <t>scocb</t>
  </si>
  <si>
    <t>ENSDARG00000002217.8</t>
  </si>
  <si>
    <t>791709</t>
  </si>
  <si>
    <t>LL0000011221</t>
  </si>
  <si>
    <t>ENSDARG00000035198.5</t>
  </si>
  <si>
    <t>LL0000021410</t>
  </si>
  <si>
    <t>pcdh2g5</t>
  </si>
  <si>
    <t>554053</t>
  </si>
  <si>
    <t>LL0000025099</t>
  </si>
  <si>
    <t>si:ch211-142b24.2</t>
  </si>
  <si>
    <t>ENSDARG00000105173.2</t>
  </si>
  <si>
    <t>110439388</t>
  </si>
  <si>
    <t>LL0000031082</t>
  </si>
  <si>
    <t>trim33</t>
  </si>
  <si>
    <t>ENSDARG00000016181.11</t>
  </si>
  <si>
    <t>324053</t>
  </si>
  <si>
    <t>LL0000039440</t>
  </si>
  <si>
    <t>znf1059</t>
  </si>
  <si>
    <t>ENSDARG00000074009.5</t>
  </si>
  <si>
    <t>563440</t>
  </si>
  <si>
    <t>LL0000027351</t>
  </si>
  <si>
    <t>si:dkey-249d8.1</t>
  </si>
  <si>
    <t>ENSDARG00000095783.2</t>
  </si>
  <si>
    <t>101883672</t>
  </si>
  <si>
    <t>LL0000010780</t>
  </si>
  <si>
    <t>FP236734.1</t>
  </si>
  <si>
    <t>ENSDARG00000099616.2</t>
  </si>
  <si>
    <t>LL0000018779</t>
  </si>
  <si>
    <t>mcm9</t>
  </si>
  <si>
    <t>ENSDARG00000013528.11</t>
  </si>
  <si>
    <t>555610</t>
  </si>
  <si>
    <t>LL0000010166</t>
  </si>
  <si>
    <t>fbln2</t>
  </si>
  <si>
    <t>ENSDARG00000015156.12</t>
  </si>
  <si>
    <t>553503</t>
  </si>
  <si>
    <t>LL0000019412</t>
  </si>
  <si>
    <t>mmp23bb</t>
  </si>
  <si>
    <t>ENSDARG00000009825.7</t>
  </si>
  <si>
    <t>550589</t>
  </si>
  <si>
    <t>LL0000023854</t>
  </si>
  <si>
    <t>rock2bl</t>
  </si>
  <si>
    <t>ENSDARG00000100381.2</t>
  </si>
  <si>
    <t>LL0000031134</t>
  </si>
  <si>
    <t>triobpa</t>
  </si>
  <si>
    <t>ENSDARG00000075870.8</t>
  </si>
  <si>
    <t>555479</t>
  </si>
  <si>
    <t>LL0000004835</t>
  </si>
  <si>
    <t>camk1ga</t>
  </si>
  <si>
    <t>ENSDARG00000044526.4</t>
  </si>
  <si>
    <t>335654</t>
  </si>
  <si>
    <t>LL0000013112</t>
  </si>
  <si>
    <t>kcnd1</t>
  </si>
  <si>
    <t>ENSDARG00000074746.4</t>
  </si>
  <si>
    <t>100001681</t>
  </si>
  <si>
    <t>LL0000012253</t>
  </si>
  <si>
    <t>hoxb13a</t>
  </si>
  <si>
    <t>ENSDARG00000056015.7</t>
  </si>
  <si>
    <t>559921</t>
  </si>
  <si>
    <t>LL0000036839</t>
  </si>
  <si>
    <t>XLOC_035847</t>
  </si>
  <si>
    <t>LL0000023087</t>
  </si>
  <si>
    <t>rab6ba</t>
  </si>
  <si>
    <t>ENSDARG00000034522.10</t>
  </si>
  <si>
    <t>558900</t>
  </si>
  <si>
    <t>LL0000026722</t>
  </si>
  <si>
    <t>si:dkey-126g1.7</t>
  </si>
  <si>
    <t>ENSDARG00000086703.5</t>
  </si>
  <si>
    <t>792926</t>
  </si>
  <si>
    <t>LL0000000469</t>
  </si>
  <si>
    <t>ago4</t>
  </si>
  <si>
    <t>ENSDARG00000100854.3</t>
  </si>
  <si>
    <t>100535764</t>
  </si>
  <si>
    <t>LL0000022378</t>
  </si>
  <si>
    <t>ppifa</t>
  </si>
  <si>
    <t>ENSDARG00000007409.8</t>
  </si>
  <si>
    <t>447887</t>
  </si>
  <si>
    <t>LL0000020841</t>
  </si>
  <si>
    <t>olah</t>
  </si>
  <si>
    <t>ENSDARG00000058502.6</t>
  </si>
  <si>
    <t>568096</t>
  </si>
  <si>
    <t>LL0000004816</t>
  </si>
  <si>
    <t>calm1b</t>
  </si>
  <si>
    <t>ENSDARG00000034187.9</t>
  </si>
  <si>
    <t>368217</t>
  </si>
  <si>
    <t>LL0000019523</t>
  </si>
  <si>
    <t>mrm2</t>
  </si>
  <si>
    <t>ENSDARG00000075368.5</t>
  </si>
  <si>
    <t>555586</t>
  </si>
  <si>
    <t>LL0000019717</t>
  </si>
  <si>
    <t>mtmr3</t>
  </si>
  <si>
    <t>ENSDARG00000098201.2</t>
  </si>
  <si>
    <t>393838</t>
  </si>
  <si>
    <t>LL0000007726</t>
  </si>
  <si>
    <t>ctdspl3</t>
  </si>
  <si>
    <t>ENSDARG00000089646.3</t>
  </si>
  <si>
    <t>571337</t>
  </si>
  <si>
    <t>LL0000005992</t>
  </si>
  <si>
    <t>ENSDARG00000095901.3</t>
  </si>
  <si>
    <t>LL0000013708</t>
  </si>
  <si>
    <t>lipt1</t>
  </si>
  <si>
    <t>ENSDARG00000025233.8</t>
  </si>
  <si>
    <t>334494</t>
  </si>
  <si>
    <t>LL0000029085</t>
  </si>
  <si>
    <t>SNTA1</t>
  </si>
  <si>
    <t>ENSDARG00000098420.3</t>
  </si>
  <si>
    <t>100332905</t>
  </si>
  <si>
    <t>LL0000028850</t>
  </si>
  <si>
    <t>slc6a7</t>
  </si>
  <si>
    <t>ENSDARG00000030006.8</t>
  </si>
  <si>
    <t>562050</t>
  </si>
  <si>
    <t>LL0000009249</t>
  </si>
  <si>
    <t>dtl</t>
  </si>
  <si>
    <t>ENSDARG00000023002.6</t>
  </si>
  <si>
    <t>192314</t>
  </si>
  <si>
    <t>LL0000020656</t>
  </si>
  <si>
    <t>nsmce1</t>
  </si>
  <si>
    <t>ENSDARG00000098780.2</t>
  </si>
  <si>
    <t>436824</t>
  </si>
  <si>
    <t>LL0000039074</t>
  </si>
  <si>
    <t>zgc:175107</t>
  </si>
  <si>
    <t>ENSDARG00000075417.5</t>
  </si>
  <si>
    <t>794317</t>
  </si>
  <si>
    <t>LL0000013739</t>
  </si>
  <si>
    <t>lmo7a</t>
  </si>
  <si>
    <t>ENSDARG00000004930.11</t>
  </si>
  <si>
    <t>553341</t>
  </si>
  <si>
    <t>LL0000022908</t>
  </si>
  <si>
    <t>ptprna</t>
  </si>
  <si>
    <t>ENSDARG00000058646.7</t>
  </si>
  <si>
    <t>324790</t>
  </si>
  <si>
    <t>LL0000020462</t>
  </si>
  <si>
    <t>nol7</t>
  </si>
  <si>
    <t>ENSDARG00000075795.3</t>
  </si>
  <si>
    <t>558911</t>
  </si>
  <si>
    <t>LL0000006573</t>
  </si>
  <si>
    <t>CR392042.1</t>
  </si>
  <si>
    <t>ENSDARG00000097197.3</t>
  </si>
  <si>
    <t>LL0000020065</t>
  </si>
  <si>
    <t>nckap5l</t>
  </si>
  <si>
    <t>ENSDARG00000079148.5</t>
  </si>
  <si>
    <t>568475</t>
  </si>
  <si>
    <t>LL0000004942</t>
  </si>
  <si>
    <t>casq1a</t>
  </si>
  <si>
    <t>ENSDARG00000038716.7</t>
  </si>
  <si>
    <t>445226</t>
  </si>
  <si>
    <t>LL0000028054</t>
  </si>
  <si>
    <t>si:dkey-97a13.6</t>
  </si>
  <si>
    <t>ENSDARG00000012600.10</t>
  </si>
  <si>
    <t>570654</t>
  </si>
  <si>
    <t>LL0000018334</t>
  </si>
  <si>
    <t>lrp1ba</t>
  </si>
  <si>
    <t>ENSDARG00000094171.3</t>
  </si>
  <si>
    <t>565136</t>
  </si>
  <si>
    <t>LL0000012392</t>
  </si>
  <si>
    <t>hspb9</t>
  </si>
  <si>
    <t>ENSDARG00000078674.3</t>
  </si>
  <si>
    <t>100137108</t>
  </si>
  <si>
    <t>LL0000013242</t>
  </si>
  <si>
    <t>kdm2bb</t>
  </si>
  <si>
    <t>ENSDARG00000046010.6</t>
  </si>
  <si>
    <t>100536129</t>
  </si>
  <si>
    <t>LL0000028973</t>
  </si>
  <si>
    <t>smdt1b</t>
  </si>
  <si>
    <t>ENSDARG00000098852.2</t>
  </si>
  <si>
    <t>100000862</t>
  </si>
  <si>
    <t>LL0000011597</t>
  </si>
  <si>
    <t>gpr153</t>
  </si>
  <si>
    <t>ENSDARG00000087601.4</t>
  </si>
  <si>
    <t>101883998</t>
  </si>
  <si>
    <t>LL0000030272</t>
  </si>
  <si>
    <t>themis</t>
  </si>
  <si>
    <t>ENSDARG00000010619.10</t>
  </si>
  <si>
    <t>555433</t>
  </si>
  <si>
    <t>LL0000020524</t>
  </si>
  <si>
    <t>npffr2b</t>
  </si>
  <si>
    <t>ENSDARG00000060702.7</t>
  </si>
  <si>
    <t>561565</t>
  </si>
  <si>
    <t>LL0000023877</t>
  </si>
  <si>
    <t>rpain</t>
  </si>
  <si>
    <t>ENSDARG00000063021.7</t>
  </si>
  <si>
    <t>751671</t>
  </si>
  <si>
    <t>LL0000020835</t>
  </si>
  <si>
    <t>ogt.1</t>
  </si>
  <si>
    <t>ENSDARG00000105243.2</t>
  </si>
  <si>
    <t>337685</t>
  </si>
  <si>
    <t>LL0000025200</t>
  </si>
  <si>
    <t>ENSDARG00000087093.4</t>
  </si>
  <si>
    <t>LL0000029081</t>
  </si>
  <si>
    <t>snrpd3l</t>
  </si>
  <si>
    <t>ENSDARG00000076283.4</t>
  </si>
  <si>
    <t>327011</t>
  </si>
  <si>
    <t>LL0000009979</t>
  </si>
  <si>
    <t>fam129aa</t>
  </si>
  <si>
    <t>ENSDARG00000042055.6</t>
  </si>
  <si>
    <t>559657</t>
  </si>
  <si>
    <t>LL0000012928</t>
  </si>
  <si>
    <t>ENSDARG00000042282.8</t>
  </si>
  <si>
    <t>LL0000005160</t>
  </si>
  <si>
    <t>ccna2</t>
  </si>
  <si>
    <t>ENSDARG00000011094.9</t>
  </si>
  <si>
    <t>192295</t>
  </si>
  <si>
    <t>LL0000019035</t>
  </si>
  <si>
    <t>mif4gda</t>
  </si>
  <si>
    <t>ENSDARG00000102080.2</t>
  </si>
  <si>
    <t>393355</t>
  </si>
  <si>
    <t>LL0000011432</t>
  </si>
  <si>
    <t>gna11a</t>
  </si>
  <si>
    <t>ENSDARG00000010002.12</t>
  </si>
  <si>
    <t>563953</t>
  </si>
  <si>
    <t>LL0000039181</t>
  </si>
  <si>
    <t>zgc:63587</t>
  </si>
  <si>
    <t>ENSDARG00000017140.11</t>
  </si>
  <si>
    <t>393431</t>
  </si>
  <si>
    <t>LL0000038784</t>
  </si>
  <si>
    <t>zgc:158263</t>
  </si>
  <si>
    <t>ENSDARG00000037267.6</t>
  </si>
  <si>
    <t>791197</t>
  </si>
  <si>
    <t>LL0000001389</t>
  </si>
  <si>
    <t>armh3</t>
  </si>
  <si>
    <t>ENSDARG00000104285.2</t>
  </si>
  <si>
    <t>393591</t>
  </si>
  <si>
    <t>LL0000039446</t>
  </si>
  <si>
    <t>znf1065</t>
  </si>
  <si>
    <t>ENSDARG00000090366.5</t>
  </si>
  <si>
    <t>100126129</t>
  </si>
  <si>
    <t>LL0000009250</t>
  </si>
  <si>
    <t>dtna</t>
  </si>
  <si>
    <t>ENSDARG00000031015.8</t>
  </si>
  <si>
    <t>794932</t>
  </si>
  <si>
    <t>LL0000032232</t>
  </si>
  <si>
    <t>XLOC_000324</t>
  </si>
  <si>
    <t>LL0000005256</t>
  </si>
  <si>
    <t>cd82a</t>
  </si>
  <si>
    <t>ENSDARG00000019098.9</t>
  </si>
  <si>
    <t>324098</t>
  </si>
  <si>
    <t>LL0000019639</t>
  </si>
  <si>
    <t>msi1</t>
  </si>
  <si>
    <t>ENSDARG00000010710.10</t>
  </si>
  <si>
    <t>541389</t>
  </si>
  <si>
    <t>LL0000039663</t>
  </si>
  <si>
    <t>ZNF821</t>
  </si>
  <si>
    <t>ENSDARG00000106989.2</t>
  </si>
  <si>
    <t>571740</t>
  </si>
  <si>
    <t>LL0000024051</t>
  </si>
  <si>
    <t>rsf1b.1</t>
  </si>
  <si>
    <t>ENSDARG00000093503.2</t>
  </si>
  <si>
    <t>327618</t>
  </si>
  <si>
    <t>LL0000005913</t>
  </si>
  <si>
    <t>cnot3a</t>
  </si>
  <si>
    <t>ENSDARG00000007135.10</t>
  </si>
  <si>
    <t>449540</t>
  </si>
  <si>
    <t>LL0000015358</t>
  </si>
  <si>
    <t>LOC101886665</t>
  </si>
  <si>
    <t>101886665</t>
  </si>
  <si>
    <t>LL0000021074</t>
  </si>
  <si>
    <t>orc4</t>
  </si>
  <si>
    <t>ENSDARG00000101161.2</t>
  </si>
  <si>
    <t>406462</t>
  </si>
  <si>
    <t>LL0000018771</t>
  </si>
  <si>
    <t>mcm3ap</t>
  </si>
  <si>
    <t>ENSDARG00000021402.12</t>
  </si>
  <si>
    <t>436589</t>
  </si>
  <si>
    <t>LL0000018410</t>
  </si>
  <si>
    <t>lrrn1</t>
  </si>
  <si>
    <t>ENSDARG00000060115.7</t>
  </si>
  <si>
    <t>568527</t>
  </si>
  <si>
    <t>LL0000028017</t>
  </si>
  <si>
    <t>si:dkey-90l23.2</t>
  </si>
  <si>
    <t>ENSDARG00000086529.5</t>
  </si>
  <si>
    <t>327034</t>
  </si>
  <si>
    <t>LL0000010711</t>
  </si>
  <si>
    <t>FP101882.1</t>
  </si>
  <si>
    <t>ENSDARG00000098121.2</t>
  </si>
  <si>
    <t>LL0000022526</t>
  </si>
  <si>
    <t>prdm4</t>
  </si>
  <si>
    <t>ENSDARG00000017366.9</t>
  </si>
  <si>
    <t>100000537</t>
  </si>
  <si>
    <t>LL0000027377</t>
  </si>
  <si>
    <t>si:dkey-253d23.9</t>
  </si>
  <si>
    <t>ENSDARG00000074820.5</t>
  </si>
  <si>
    <t>100034448</t>
  </si>
  <si>
    <t>LL0000029180</t>
  </si>
  <si>
    <t>sox11b</t>
  </si>
  <si>
    <t>ENSDARG00000095743.2</t>
  </si>
  <si>
    <t>30603</t>
  </si>
  <si>
    <t>LL0000005711</t>
  </si>
  <si>
    <t>cisd2</t>
  </si>
  <si>
    <t>ENSDARG00000052703.4</t>
  </si>
  <si>
    <t>393354</t>
  </si>
  <si>
    <t>LL0000024878</t>
  </si>
  <si>
    <t>si:ch1073-90m23.1</t>
  </si>
  <si>
    <t>ENSDARG00000091573.3</t>
  </si>
  <si>
    <t>101884099</t>
  </si>
  <si>
    <t>LL0000020851</t>
  </si>
  <si>
    <t>olfcg7</t>
  </si>
  <si>
    <t>ENSDARG00000098225.2</t>
  </si>
  <si>
    <t>100149870</t>
  </si>
  <si>
    <t>LL0000038218</t>
  </si>
  <si>
    <t>xpo4</t>
  </si>
  <si>
    <t>ENSDARG00000010281.10</t>
  </si>
  <si>
    <t>324342</t>
  </si>
  <si>
    <t>LL0000005293</t>
  </si>
  <si>
    <t>cdc42ep4a</t>
  </si>
  <si>
    <t>ENSDARG00000101457.2</t>
  </si>
  <si>
    <t>431730</t>
  </si>
  <si>
    <t>LL0000026708</t>
  </si>
  <si>
    <t>si:dkey-121h17.7</t>
  </si>
  <si>
    <t>ENSDARG00000094542.2</t>
  </si>
  <si>
    <t>555985</t>
  </si>
  <si>
    <t>LL0000007677</t>
  </si>
  <si>
    <t>CT737190.1</t>
  </si>
  <si>
    <t>ENSDARG00000091514.4</t>
  </si>
  <si>
    <t>100536662</t>
  </si>
  <si>
    <t>LL0000004540</t>
  </si>
  <si>
    <t>CABZ01083448.1</t>
  </si>
  <si>
    <t>ENSDARG00000067817.5</t>
  </si>
  <si>
    <t>100170795</t>
  </si>
  <si>
    <t>LL0000027747</t>
  </si>
  <si>
    <t>si:dkey-56m15.2</t>
  </si>
  <si>
    <t>ENSDARG00000101469.2</t>
  </si>
  <si>
    <t>LL0000021106</t>
  </si>
  <si>
    <t>osr2</t>
  </si>
  <si>
    <t>ENSDARG00000038006.6</t>
  </si>
  <si>
    <t>550389</t>
  </si>
  <si>
    <t>LL0000022509</t>
  </si>
  <si>
    <t>prc1a</t>
  </si>
  <si>
    <t>ENSDARG00000100918.2</t>
  </si>
  <si>
    <t>259194</t>
  </si>
  <si>
    <t>LL0000004807</t>
  </si>
  <si>
    <t>cald1a</t>
  </si>
  <si>
    <t>ENSDARG00000070314.6</t>
  </si>
  <si>
    <t>322909</t>
  </si>
  <si>
    <t>LL0000019859</t>
  </si>
  <si>
    <t>mylka</t>
  </si>
  <si>
    <t>ENSDARG00000034801.8</t>
  </si>
  <si>
    <t>569510</t>
  </si>
  <si>
    <t>LL0000024875</t>
  </si>
  <si>
    <t>si:ch1073-82l19.1</t>
  </si>
  <si>
    <t>ENSDARG00000101799.3</t>
  </si>
  <si>
    <t>567429</t>
  </si>
  <si>
    <t>LL0000031347</t>
  </si>
  <si>
    <t>tuba1b</t>
  </si>
  <si>
    <t>ENSDARG00000045367.10</t>
  </si>
  <si>
    <t>373080</t>
  </si>
  <si>
    <t>LL0000031659</t>
  </si>
  <si>
    <t>uqcc1</t>
  </si>
  <si>
    <t>ENSDARG00000068176.6</t>
  </si>
  <si>
    <t>767788</t>
  </si>
  <si>
    <t>LL0000029416</t>
  </si>
  <si>
    <t>ssb</t>
  </si>
  <si>
    <t>ENSDARG00000029252.5</t>
  </si>
  <si>
    <t>321504</t>
  </si>
  <si>
    <t>LL0000028453</t>
  </si>
  <si>
    <t>skap2</t>
  </si>
  <si>
    <t>ENSDARG00000000906.11</t>
  </si>
  <si>
    <t>368564</t>
  </si>
  <si>
    <t>LL0000036882</t>
  </si>
  <si>
    <t>XLOC_036220</t>
  </si>
  <si>
    <t>LL0000000311</t>
  </si>
  <si>
    <t>adcy2a</t>
  </si>
  <si>
    <t>ENSDARG00000058392.8</t>
  </si>
  <si>
    <t>563724</t>
  </si>
  <si>
    <t>LL0000013425</t>
  </si>
  <si>
    <t>kmt2bb</t>
  </si>
  <si>
    <t>ENSDARG00000060697.10</t>
  </si>
  <si>
    <t>566825</t>
  </si>
  <si>
    <t>LL0000023138</t>
  </si>
  <si>
    <t>rad54l2</t>
  </si>
  <si>
    <t>ENSDARG00000063031.7</t>
  </si>
  <si>
    <t>558947</t>
  </si>
  <si>
    <t>LL0000038289</t>
  </si>
  <si>
    <t>zanl</t>
  </si>
  <si>
    <t>ENSDARG00000056781.6</t>
  </si>
  <si>
    <t>100147904</t>
  </si>
  <si>
    <t>LL0000001475</t>
  </si>
  <si>
    <t>asf1bb</t>
  </si>
  <si>
    <t>ENSDARG00000043713.3</t>
  </si>
  <si>
    <t>792029</t>
  </si>
  <si>
    <t>LL0000036601</t>
  </si>
  <si>
    <t>XLOC_033953</t>
  </si>
  <si>
    <t>LL0000027356</t>
  </si>
  <si>
    <t>si:dkey-24h22.5</t>
  </si>
  <si>
    <t>ENSDARG00000094556.2</t>
  </si>
  <si>
    <t>LL0000001003</t>
  </si>
  <si>
    <t>ankfy1</t>
  </si>
  <si>
    <t>ENSDARG00000061013.8</t>
  </si>
  <si>
    <t>568480</t>
  </si>
  <si>
    <t>LL0000028790</t>
  </si>
  <si>
    <t>slc47a3</t>
  </si>
  <si>
    <t>ENSDARG00000074561.5</t>
  </si>
  <si>
    <t>101886448</t>
  </si>
  <si>
    <t>LL0000003183</t>
  </si>
  <si>
    <t>BX571809.2</t>
  </si>
  <si>
    <t>ENSDARG00000107988.2</t>
  </si>
  <si>
    <t>LL0000038127</t>
  </si>
  <si>
    <t>XLOC_043975</t>
  </si>
  <si>
    <t>LL0000013505</t>
  </si>
  <si>
    <t>lama2</t>
  </si>
  <si>
    <t>ENSDARG00000099390.2</t>
  </si>
  <si>
    <t>100049705</t>
  </si>
  <si>
    <t>LL0000003807</t>
  </si>
  <si>
    <t>BX950855.1</t>
  </si>
  <si>
    <t>ENSDARG00000103815.2</t>
  </si>
  <si>
    <t>LL0000027464</t>
  </si>
  <si>
    <t>si:dkey-275b16.2</t>
  </si>
  <si>
    <t>ENSDARG00000109596.1</t>
  </si>
  <si>
    <t>110440136</t>
  </si>
  <si>
    <t>LL0000039434</t>
  </si>
  <si>
    <t>znf1052</t>
  </si>
  <si>
    <t>ENSDARG00000104074.2</t>
  </si>
  <si>
    <t>110439433</t>
  </si>
  <si>
    <t>LL0000031742</t>
  </si>
  <si>
    <t>usp9</t>
  </si>
  <si>
    <t>ENSDARG00000013708.11</t>
  </si>
  <si>
    <t>568683</t>
  </si>
  <si>
    <t>LL0000001310</t>
  </si>
  <si>
    <t>arhgef18b</t>
  </si>
  <si>
    <t>ENSDARG00000042308.10</t>
  </si>
  <si>
    <t>562264</t>
  </si>
  <si>
    <t>LL0000020890</t>
  </si>
  <si>
    <t>ophn1</t>
  </si>
  <si>
    <t>ENSDARG00000035420.10</t>
  </si>
  <si>
    <t>436982</t>
  </si>
  <si>
    <t>LL0000035841</t>
  </si>
  <si>
    <t>XLOC_028660</t>
  </si>
  <si>
    <t>LL0000010925</t>
  </si>
  <si>
    <t>ftr14l</t>
  </si>
  <si>
    <t>ENSDARG00000078254.5</t>
  </si>
  <si>
    <t>100536151</t>
  </si>
  <si>
    <t>LL0000037121</t>
  </si>
  <si>
    <t>XLOC_038315</t>
  </si>
  <si>
    <t>LL0000025288</t>
  </si>
  <si>
    <t>si:ch211-169p10.1</t>
  </si>
  <si>
    <t>ENSDARG00000012449.10</t>
  </si>
  <si>
    <t>799619</t>
  </si>
  <si>
    <t>LL0000008743</t>
  </si>
  <si>
    <t>dcun1d2b</t>
  </si>
  <si>
    <t>ENSDARG00000041592.6</t>
  </si>
  <si>
    <t>415246</t>
  </si>
  <si>
    <t>LL0000000527</t>
  </si>
  <si>
    <t>ENSDARG00000017739.7</t>
  </si>
  <si>
    <t>LL0000010821</t>
  </si>
  <si>
    <t>FQ311908.1</t>
  </si>
  <si>
    <t>ENSDARG00000098694.2</t>
  </si>
  <si>
    <t>100884148</t>
  </si>
  <si>
    <t>LL0000000862</t>
  </si>
  <si>
    <t>aldh18a1</t>
  </si>
  <si>
    <t>ENSDARG00000099579.2</t>
  </si>
  <si>
    <t>557186</t>
  </si>
  <si>
    <t>LL0000035965</t>
  </si>
  <si>
    <t>XLOC_029547</t>
  </si>
  <si>
    <t>LL0000023168</t>
  </si>
  <si>
    <t>ranbp10</t>
  </si>
  <si>
    <t>ENSDARG00000062138.7</t>
  </si>
  <si>
    <t>793293</t>
  </si>
  <si>
    <t>LL0000004633</t>
  </si>
  <si>
    <t>CABZ01090361.1</t>
  </si>
  <si>
    <t>ENSDARG00000113284.1</t>
  </si>
  <si>
    <t>110438533</t>
  </si>
  <si>
    <t>LL0000021375</t>
  </si>
  <si>
    <t>pcdh1g22</t>
  </si>
  <si>
    <t>ENSDARG00000103013.2</t>
  </si>
  <si>
    <t>108191476</t>
  </si>
  <si>
    <t>LL0000026385</t>
  </si>
  <si>
    <t>si:ch73-265h17.1</t>
  </si>
  <si>
    <t>ENSDARG00000010183.11</t>
  </si>
  <si>
    <t>100535146</t>
  </si>
  <si>
    <t>LL0000005715</t>
  </si>
  <si>
    <t>citb</t>
  </si>
  <si>
    <t>ENSDARG00000088825.3</t>
  </si>
  <si>
    <t>100333880</t>
  </si>
  <si>
    <t>LL0000024227</t>
  </si>
  <si>
    <t>sb:cb1058</t>
  </si>
  <si>
    <t>ENSDARG00000099819.2</t>
  </si>
  <si>
    <t>394209</t>
  </si>
  <si>
    <t>LL0000015315</t>
  </si>
  <si>
    <t>LOC101886442</t>
  </si>
  <si>
    <t>101886442</t>
  </si>
  <si>
    <t>LL0000029080</t>
  </si>
  <si>
    <t>snrpd3</t>
  </si>
  <si>
    <t>ENSDARG00000013800.7</t>
  </si>
  <si>
    <t>415171</t>
  </si>
  <si>
    <t>LL0000015044</t>
  </si>
  <si>
    <t>LOC101885065</t>
  </si>
  <si>
    <t>101885065</t>
  </si>
  <si>
    <t>LL0000001247</t>
  </si>
  <si>
    <t>arfgef1</t>
  </si>
  <si>
    <t>ENSDARG00000063474.8</t>
  </si>
  <si>
    <t>100329953</t>
  </si>
  <si>
    <t>LL0000038769</t>
  </si>
  <si>
    <t>zgc:154058</t>
  </si>
  <si>
    <t>ENSDARG00000069795.7</t>
  </si>
  <si>
    <t>795538</t>
  </si>
  <si>
    <t>LL0000014288</t>
  </si>
  <si>
    <t>LOC100535543</t>
  </si>
  <si>
    <t>100535543</t>
  </si>
  <si>
    <t>LL0000006749</t>
  </si>
  <si>
    <t>CR626866.1</t>
  </si>
  <si>
    <t>ENSDARG00000098238.3</t>
  </si>
  <si>
    <t>LL0000019998</t>
  </si>
  <si>
    <t>NAT16_1_of_many</t>
  </si>
  <si>
    <t>ENSDARG00000076402.5</t>
  </si>
  <si>
    <t>100144558</t>
  </si>
  <si>
    <t>LL0000019513</t>
  </si>
  <si>
    <t>mrap2a</t>
  </si>
  <si>
    <t>ENSDARG00000074763.6</t>
  </si>
  <si>
    <t>100003330</t>
  </si>
  <si>
    <t>LL0000019548</t>
  </si>
  <si>
    <t>mrpl30</t>
  </si>
  <si>
    <t>ENSDARG00000069850.4</t>
  </si>
  <si>
    <t>553799</t>
  </si>
  <si>
    <t>LL0000003286</t>
  </si>
  <si>
    <t>BX649300.2</t>
  </si>
  <si>
    <t>ENSDARG00000115264.1</t>
  </si>
  <si>
    <t>101885965</t>
  </si>
  <si>
    <t>LL0000027777</t>
  </si>
  <si>
    <t>si:dkey-58f10.4</t>
  </si>
  <si>
    <t>ENSDARG00000094820.4</t>
  </si>
  <si>
    <t>101886900</t>
  </si>
  <si>
    <t>LL0000038549</t>
  </si>
  <si>
    <t>zgc:112285</t>
  </si>
  <si>
    <t>ENSDARG00000053323.5</t>
  </si>
  <si>
    <t>561476</t>
  </si>
  <si>
    <t>LL0000000452</t>
  </si>
  <si>
    <t>agap3</t>
  </si>
  <si>
    <t>ENSDARG00000087822.3</t>
  </si>
  <si>
    <t>324332</t>
  </si>
  <si>
    <t>LL0000023922</t>
  </si>
  <si>
    <t>rpl34</t>
  </si>
  <si>
    <t>ENSDARG00000029500.8</t>
  </si>
  <si>
    <t>394097</t>
  </si>
  <si>
    <t>LL0000019047</t>
  </si>
  <si>
    <t>minpp1b</t>
  </si>
  <si>
    <t>ENSDARG00000045172.8</t>
  </si>
  <si>
    <t>394075</t>
  </si>
  <si>
    <t>LL0000018007</t>
  </si>
  <si>
    <t>LOC110440053</t>
  </si>
  <si>
    <t>110440053</t>
  </si>
  <si>
    <t>LL0000032201</t>
  </si>
  <si>
    <t>xkr8.2</t>
  </si>
  <si>
    <t>ENSDARG00000076820.5</t>
  </si>
  <si>
    <t>100149957</t>
  </si>
  <si>
    <t>LL0000016463</t>
  </si>
  <si>
    <t>LOC108181115</t>
  </si>
  <si>
    <t>108181115</t>
  </si>
  <si>
    <t>LL0000023133</t>
  </si>
  <si>
    <t>rad51c</t>
  </si>
  <si>
    <t>ENSDARG00000068919.6</t>
  </si>
  <si>
    <t>450081</t>
  </si>
  <si>
    <t>LL0000023977</t>
  </si>
  <si>
    <t>rps21</t>
  </si>
  <si>
    <t>ENSDARG00000025850.6</t>
  </si>
  <si>
    <t>394166</t>
  </si>
  <si>
    <t>LL0000023162</t>
  </si>
  <si>
    <t>ralyl</t>
  </si>
  <si>
    <t>ENSDARG00000090292.3</t>
  </si>
  <si>
    <t>100148343</t>
  </si>
  <si>
    <t>LL0000022563</t>
  </si>
  <si>
    <t>prim2</t>
  </si>
  <si>
    <t>ENSDARG00000052721.7</t>
  </si>
  <si>
    <t>407653</t>
  </si>
  <si>
    <t>LL0000027738</t>
  </si>
  <si>
    <t>si:dkey-54j5.2</t>
  </si>
  <si>
    <t>ENSDARG00000096189.2</t>
  </si>
  <si>
    <t>108183901</t>
  </si>
  <si>
    <t>LL0000003182</t>
  </si>
  <si>
    <t>BX571809.1</t>
  </si>
  <si>
    <t>ENSDARG00000092378.2</t>
  </si>
  <si>
    <t>LL0000020831</t>
  </si>
  <si>
    <t>ogfrl2</t>
  </si>
  <si>
    <t>ENSDARG00000024815.10</t>
  </si>
  <si>
    <t>368398</t>
  </si>
  <si>
    <t>LL0000018076</t>
  </si>
  <si>
    <t>LOC110440171</t>
  </si>
  <si>
    <t>LL0000002478</t>
  </si>
  <si>
    <t>BX284620.1</t>
  </si>
  <si>
    <t>ENSDARG00000117470.1</t>
  </si>
  <si>
    <t>LL0000013552</t>
  </si>
  <si>
    <t>lbh</t>
  </si>
  <si>
    <t>ENSDARG00000111701.1</t>
  </si>
  <si>
    <t>393492</t>
  </si>
  <si>
    <t>LL0000029421</t>
  </si>
  <si>
    <t>ssbp4</t>
  </si>
  <si>
    <t>ENSDARG00000056483.8</t>
  </si>
  <si>
    <t>321750</t>
  </si>
  <si>
    <t>LL0000000995</t>
  </si>
  <si>
    <t>ank3a</t>
  </si>
  <si>
    <t>ENSDARG00000061736.7</t>
  </si>
  <si>
    <t>103909035</t>
  </si>
  <si>
    <t>LL0000001038</t>
  </si>
  <si>
    <t>ankrd34ba</t>
  </si>
  <si>
    <t>ENSDARG00000077086.5</t>
  </si>
  <si>
    <t>560938</t>
  </si>
  <si>
    <t>LL0000031720</t>
  </si>
  <si>
    <t>usp37</t>
  </si>
  <si>
    <t>ENSDARG00000040990.8</t>
  </si>
  <si>
    <t>768201</t>
  </si>
  <si>
    <t>LL0000002970</t>
  </si>
  <si>
    <t>BX530034.1</t>
  </si>
  <si>
    <t>ENSDARG00000093483.3</t>
  </si>
  <si>
    <t>LL0000024134</t>
  </si>
  <si>
    <t>rybpa</t>
  </si>
  <si>
    <t>ENSDARG00000037773.5</t>
  </si>
  <si>
    <t>368248</t>
  </si>
  <si>
    <t>LL0000009858</t>
  </si>
  <si>
    <t>ewsr1a</t>
  </si>
  <si>
    <t>ENSDARG00000020258.10</t>
  </si>
  <si>
    <t>323597</t>
  </si>
  <si>
    <t>LL0000021774</t>
  </si>
  <si>
    <t>pigl</t>
  </si>
  <si>
    <t>ENSDARG00000067752.5</t>
  </si>
  <si>
    <t>561471</t>
  </si>
  <si>
    <t>LL0000038351</t>
  </si>
  <si>
    <t>zc3h6</t>
  </si>
  <si>
    <t>ENSDARG00000075165.4</t>
  </si>
  <si>
    <t>559312</t>
  </si>
  <si>
    <t>LL0000010763</t>
  </si>
  <si>
    <t>FP236197.1</t>
  </si>
  <si>
    <t>ENSDARG00000117541.1</t>
  </si>
  <si>
    <t>101886839</t>
  </si>
  <si>
    <t>LL0000022211</t>
  </si>
  <si>
    <t>pnkd</t>
  </si>
  <si>
    <t>ENSDARG00000071032.3</t>
  </si>
  <si>
    <t>497562</t>
  </si>
  <si>
    <t>LL0000035656</t>
  </si>
  <si>
    <t>XLOC_027134</t>
  </si>
  <si>
    <t>LL0000030981</t>
  </si>
  <si>
    <t>traf7</t>
  </si>
  <si>
    <t>ENSDARG00000060207.7</t>
  </si>
  <si>
    <t>563746</t>
  </si>
  <si>
    <t>LL0000019888</t>
  </si>
  <si>
    <t>myo5aa</t>
  </si>
  <si>
    <t>ENSDARG00000061635.9</t>
  </si>
  <si>
    <t>562188</t>
  </si>
  <si>
    <t>LL0000039136</t>
  </si>
  <si>
    <t>zgc:194930</t>
  </si>
  <si>
    <t>ENSDARG00000079584.4</t>
  </si>
  <si>
    <t>557813</t>
  </si>
  <si>
    <t>LL0000010477</t>
  </si>
  <si>
    <t>FO704673.1</t>
  </si>
  <si>
    <t>ENSDARG00000112601.1</t>
  </si>
  <si>
    <t>LL0000020049</t>
  </si>
  <si>
    <t>ncbp2</t>
  </si>
  <si>
    <t>ENSDARG00000014898.9</t>
  </si>
  <si>
    <t>192325</t>
  </si>
  <si>
    <t>LL0000008472</t>
  </si>
  <si>
    <t>cx43</t>
  </si>
  <si>
    <t>ENSDARG00000041799.7</t>
  </si>
  <si>
    <t>30236</t>
  </si>
  <si>
    <t>LL0000039732</t>
  </si>
  <si>
    <t>zranb1b</t>
  </si>
  <si>
    <t>ENSDARG00000063190.5</t>
  </si>
  <si>
    <t>777720</t>
  </si>
  <si>
    <t>LL0000026149</t>
  </si>
  <si>
    <t>si:ch211-79l17.1</t>
  </si>
  <si>
    <t>ENSDARG00000105288.2</t>
  </si>
  <si>
    <t>100535053</t>
  </si>
  <si>
    <t>LL0000008135</t>
  </si>
  <si>
    <t>CU639468.1</t>
  </si>
  <si>
    <t>ENSDARG00000093851.5</t>
  </si>
  <si>
    <t>100151577</t>
  </si>
  <si>
    <t>LL0000027859</t>
  </si>
  <si>
    <t>si:dkey-73n10.1</t>
  </si>
  <si>
    <t>ENSDARG00000069168.6</t>
  </si>
  <si>
    <t>558609</t>
  </si>
  <si>
    <t>LL0000010638</t>
  </si>
  <si>
    <t>FP015823.1</t>
  </si>
  <si>
    <t>ENSDARG00000094998.2</t>
  </si>
  <si>
    <t>103909042</t>
  </si>
  <si>
    <t>LL0000039540</t>
  </si>
  <si>
    <t>znf1164</t>
  </si>
  <si>
    <t>ENSDARG00000102053.2</t>
  </si>
  <si>
    <t>101884748</t>
  </si>
  <si>
    <t>LL0000022083</t>
  </si>
  <si>
    <t>plch1</t>
  </si>
  <si>
    <t>ENSDARG00000079253.7</t>
  </si>
  <si>
    <t>566479</t>
  </si>
  <si>
    <t>LL0000009501</t>
  </si>
  <si>
    <t>eif3f</t>
  </si>
  <si>
    <t>ENSDARG00000077533.5</t>
  </si>
  <si>
    <t>557270</t>
  </si>
  <si>
    <t>LL0000001733</t>
  </si>
  <si>
    <t>b3gnt5a</t>
  </si>
  <si>
    <t>ENSDARG00000018971.8</t>
  </si>
  <si>
    <t>336526</t>
  </si>
  <si>
    <t>LL0000009613</t>
  </si>
  <si>
    <t>emilin1a</t>
  </si>
  <si>
    <t>ENSDARG00000024537.9</t>
  </si>
  <si>
    <t>566473</t>
  </si>
  <si>
    <t>LL0000011654</t>
  </si>
  <si>
    <t>gpr85</t>
  </si>
  <si>
    <t>ENSDARG00000068701.5</t>
  </si>
  <si>
    <t>793299</t>
  </si>
  <si>
    <t>LL0000025096</t>
  </si>
  <si>
    <t>si:ch211-140m22.7</t>
  </si>
  <si>
    <t>ENSDARG00000077967.6</t>
  </si>
  <si>
    <t>570370</t>
  </si>
  <si>
    <t>LL0000026487</t>
  </si>
  <si>
    <t>si:ch73-352p18.4</t>
  </si>
  <si>
    <t>ENSDARG00000088584.4</t>
  </si>
  <si>
    <t>100535246</t>
  </si>
  <si>
    <t>LL0000024236</t>
  </si>
  <si>
    <t>sbf1</t>
  </si>
  <si>
    <t>ENSDARG00000062968.9</t>
  </si>
  <si>
    <t>568277</t>
  </si>
  <si>
    <t>LL0000019672</t>
  </si>
  <si>
    <t>mt-nd5</t>
  </si>
  <si>
    <t>ENSDARG00000063921.3</t>
  </si>
  <si>
    <t>140535</t>
  </si>
  <si>
    <t>LL0000008267</t>
  </si>
  <si>
    <t>CU856622.1</t>
  </si>
  <si>
    <t>ENSDARG00000106808.2</t>
  </si>
  <si>
    <t>LL0000020659</t>
  </si>
  <si>
    <t>nsmfa</t>
  </si>
  <si>
    <t>ENSDARG00000060025.8</t>
  </si>
  <si>
    <t>555195</t>
  </si>
  <si>
    <t>LL0000002276</t>
  </si>
  <si>
    <t>BX005380.1</t>
  </si>
  <si>
    <t>ENSDARG00000110290.1</t>
  </si>
  <si>
    <t>LL0000028692</t>
  </si>
  <si>
    <t>slc34a1a</t>
  </si>
  <si>
    <t>ENSDARG00000028824.9</t>
  </si>
  <si>
    <t>100329340</t>
  </si>
  <si>
    <t>LL0000016864</t>
  </si>
  <si>
    <t>LOC108190762</t>
  </si>
  <si>
    <t>108190762</t>
  </si>
  <si>
    <t>LL0000014947</t>
  </si>
  <si>
    <t>LOC101884606</t>
  </si>
  <si>
    <t>101884606</t>
  </si>
  <si>
    <t>LL0000023246</t>
  </si>
  <si>
    <t>rassf7b</t>
  </si>
  <si>
    <t>ENSDARG00000003193.9</t>
  </si>
  <si>
    <t>368288</t>
  </si>
  <si>
    <t>LL0000037674</t>
  </si>
  <si>
    <t>XLOC_042489</t>
  </si>
  <si>
    <t>100329378</t>
  </si>
  <si>
    <t>LL0000013412</t>
  </si>
  <si>
    <t>klhl40a</t>
  </si>
  <si>
    <t>ENSDARG00000039052.7</t>
  </si>
  <si>
    <t>553257</t>
  </si>
  <si>
    <t>LL0000030852</t>
  </si>
  <si>
    <t>tp53inp2</t>
  </si>
  <si>
    <t>ENSDARG00000088178.4</t>
  </si>
  <si>
    <t>564072</t>
  </si>
  <si>
    <t>LL0000001126</t>
  </si>
  <si>
    <t>ENSDARG00000027966.8</t>
  </si>
  <si>
    <t>LL0000006128</t>
  </si>
  <si>
    <t>cpa6</t>
  </si>
  <si>
    <t>ENSDARG00000012013.11</t>
  </si>
  <si>
    <t>100002342</t>
  </si>
  <si>
    <t>LL0000027984</t>
  </si>
  <si>
    <t>si:dkey-85n7.6</t>
  </si>
  <si>
    <t>ENSDARG00000077377.5</t>
  </si>
  <si>
    <t>100329781</t>
  </si>
  <si>
    <t>LL0000020468</t>
  </si>
  <si>
    <t>nono</t>
  </si>
  <si>
    <t>ENSDARG00000020482.10</t>
  </si>
  <si>
    <t>321994</t>
  </si>
  <si>
    <t>LL0000039284</t>
  </si>
  <si>
    <t>ENSDARG00000073905.5</t>
  </si>
  <si>
    <t>LL0000014877</t>
  </si>
  <si>
    <t>LOC101884238</t>
  </si>
  <si>
    <t>101884238</t>
  </si>
  <si>
    <t>LL0000006748</t>
  </si>
  <si>
    <t>CR589947.3</t>
  </si>
  <si>
    <t>ENSDARG00000111399.1</t>
  </si>
  <si>
    <t>100007754</t>
  </si>
  <si>
    <t>LL0000021253</t>
  </si>
  <si>
    <t>PAOX</t>
  </si>
  <si>
    <t>ENSDARG00000003380.8</t>
  </si>
  <si>
    <t>562105</t>
  </si>
  <si>
    <t>LL0000024603</t>
  </si>
  <si>
    <t>SGPP2</t>
  </si>
  <si>
    <t>ENSDARG00000079608.4</t>
  </si>
  <si>
    <t>100330698</t>
  </si>
  <si>
    <t>LL0000002003</t>
  </si>
  <si>
    <t>brd4</t>
  </si>
  <si>
    <t>ENSDARG00000078904.5</t>
  </si>
  <si>
    <t>570531</t>
  </si>
  <si>
    <t>LL0000011561</t>
  </si>
  <si>
    <t>gpd1l</t>
  </si>
  <si>
    <t>ENSDARG00000040024.8</t>
  </si>
  <si>
    <t>449663</t>
  </si>
  <si>
    <t>LL0000034078</t>
  </si>
  <si>
    <t>XLOC_014956</t>
  </si>
  <si>
    <t>LL0000004696</t>
  </si>
  <si>
    <t>CABZ01112344.1</t>
  </si>
  <si>
    <t>ENSDARG00000106601.2</t>
  </si>
  <si>
    <t>LL0000000484</t>
  </si>
  <si>
    <t>agtr2</t>
  </si>
  <si>
    <t>ENSDARG00000035552.5</t>
  </si>
  <si>
    <t>503772</t>
  </si>
  <si>
    <t>LL0000008564</t>
  </si>
  <si>
    <t>cyp2aa11</t>
  </si>
  <si>
    <t>ENSDARG00000103456.2</t>
  </si>
  <si>
    <t>LL0000009144</t>
  </si>
  <si>
    <t>dok7</t>
  </si>
  <si>
    <t>ENSDARG00000060236.8</t>
  </si>
  <si>
    <t>557881</t>
  </si>
  <si>
    <t>LL0000010804</t>
  </si>
  <si>
    <t>FP325358.1</t>
  </si>
  <si>
    <t>ENSDARG00000095882.2</t>
  </si>
  <si>
    <t>LL0000007032</t>
  </si>
  <si>
    <t>CR847953.1</t>
  </si>
  <si>
    <t>ENSDARG00000057403.6</t>
  </si>
  <si>
    <t>334983</t>
  </si>
  <si>
    <t>LL0000026001</t>
  </si>
  <si>
    <t>si:ch211-284e13.14</t>
  </si>
  <si>
    <t>ENSDARG00000097952.2</t>
  </si>
  <si>
    <t>110438659</t>
  </si>
  <si>
    <t>LL0000020492</t>
  </si>
  <si>
    <t>notum2</t>
  </si>
  <si>
    <t>ENSDARG00000088411.5</t>
  </si>
  <si>
    <t>566040</t>
  </si>
  <si>
    <t>LL0000007977</t>
  </si>
  <si>
    <t>CU467646.6</t>
  </si>
  <si>
    <t>ENSDARG00000104678.3</t>
  </si>
  <si>
    <t>110437726</t>
  </si>
  <si>
    <t>LL0000023870</t>
  </si>
  <si>
    <t>rp1l1a</t>
  </si>
  <si>
    <t>ENSDARG00000089458.5</t>
  </si>
  <si>
    <t>101882236</t>
  </si>
  <si>
    <t>LL0000020430</t>
  </si>
  <si>
    <t>nmrk2</t>
  </si>
  <si>
    <t>ENSDARG00000067848.6</t>
  </si>
  <si>
    <t>447879</t>
  </si>
  <si>
    <t>LL0000010179</t>
  </si>
  <si>
    <t>fbxl14a</t>
  </si>
  <si>
    <t>ENSDARG00000034497.7</t>
  </si>
  <si>
    <t>333988</t>
  </si>
  <si>
    <t>LL0000001273</t>
  </si>
  <si>
    <t>ARHGAP22_1_of_many</t>
  </si>
  <si>
    <t>ENSDARG00000076434.4</t>
  </si>
  <si>
    <t>555573</t>
  </si>
  <si>
    <t>LL0000017312</t>
  </si>
  <si>
    <t>LOC110438315</t>
  </si>
  <si>
    <t>110438315</t>
  </si>
  <si>
    <t>LL0000029697</t>
  </si>
  <si>
    <t>susd4</t>
  </si>
  <si>
    <t>ENSDARG00000026335.10</t>
  </si>
  <si>
    <t>560304</t>
  </si>
  <si>
    <t>LL0000009403</t>
  </si>
  <si>
    <t>eef1g</t>
  </si>
  <si>
    <t>ENSDARG00000056119.9</t>
  </si>
  <si>
    <t>195822</t>
  </si>
  <si>
    <t>LL0000010491</t>
  </si>
  <si>
    <t>FO704786.1</t>
  </si>
  <si>
    <t>ENSDARG00000101171.2</t>
  </si>
  <si>
    <t>100537418</t>
  </si>
  <si>
    <t>LL0000010665</t>
  </si>
  <si>
    <t>FP016205.1</t>
  </si>
  <si>
    <t>ENSDARG00000114704.1</t>
  </si>
  <si>
    <t>LL0000028356</t>
  </si>
  <si>
    <t>si:rp71-62i8.1</t>
  </si>
  <si>
    <t>ENSDARG00000099352.2</t>
  </si>
  <si>
    <t>LL0000023008</t>
  </si>
  <si>
    <t>r3hdm1</t>
  </si>
  <si>
    <t>ENSDARG00000101458.2</t>
  </si>
  <si>
    <t>560062</t>
  </si>
  <si>
    <t>LL0000011052</t>
  </si>
  <si>
    <t>gabbr1a</t>
  </si>
  <si>
    <t>ENSDARG00000018967.11</t>
  </si>
  <si>
    <t>373873</t>
  </si>
  <si>
    <t>LL0000006294</t>
  </si>
  <si>
    <t>CR354556.2</t>
  </si>
  <si>
    <t>ENSDARG00000094447.2</t>
  </si>
  <si>
    <t>LL0000039698</t>
  </si>
  <si>
    <t>znfl1g</t>
  </si>
  <si>
    <t>ENSDARG00000079524.5</t>
  </si>
  <si>
    <t>792757</t>
  </si>
  <si>
    <t>LL0000009233</t>
  </si>
  <si>
    <t>dscama</t>
  </si>
  <si>
    <t>ENSDARG00000024865.11</t>
  </si>
  <si>
    <t>568643</t>
  </si>
  <si>
    <t>LL0000003869</t>
  </si>
  <si>
    <t>bzw1a</t>
  </si>
  <si>
    <t>ENSDARG00000010481.7</t>
  </si>
  <si>
    <t>325226</t>
  </si>
  <si>
    <t>LL0000006229</t>
  </si>
  <si>
    <t>CR339059.1</t>
  </si>
  <si>
    <t>ENSDARG00000103847.2</t>
  </si>
  <si>
    <t>LL0000020104</t>
  </si>
  <si>
    <t>ndst1a</t>
  </si>
  <si>
    <t>ENSDARG00000062397.6</t>
  </si>
  <si>
    <t>100329944</t>
  </si>
  <si>
    <t>LL0000016591</t>
  </si>
  <si>
    <t>LOC108182924</t>
  </si>
  <si>
    <t>108182924</t>
  </si>
  <si>
    <t>LL0000001064</t>
  </si>
  <si>
    <t>anks6</t>
  </si>
  <si>
    <t>449657</t>
  </si>
  <si>
    <t>LL0000021073</t>
  </si>
  <si>
    <t>orc3</t>
  </si>
  <si>
    <t>ENSDARG00000008805.11</t>
  </si>
  <si>
    <t>334315</t>
  </si>
  <si>
    <t>LL0000001795</t>
  </si>
  <si>
    <t>barhl1b</t>
  </si>
  <si>
    <t>ENSDARG00000019013.8</t>
  </si>
  <si>
    <t>553186</t>
  </si>
  <si>
    <t>LL0000018897</t>
  </si>
  <si>
    <t>mettl14</t>
  </si>
  <si>
    <t>ENSDARG00000070278.4</t>
  </si>
  <si>
    <t>404603</t>
  </si>
  <si>
    <t>LL0000019872</t>
  </si>
  <si>
    <t>myo16</t>
  </si>
  <si>
    <t>ENSDARG00000078582.5</t>
  </si>
  <si>
    <t>563752</t>
  </si>
  <si>
    <t>LL0000015211</t>
  </si>
  <si>
    <t>LOC101885862</t>
  </si>
  <si>
    <t>101885862</t>
  </si>
  <si>
    <t>LL0000004658</t>
  </si>
  <si>
    <t>CABZ01100185.1</t>
  </si>
  <si>
    <t>ENSDARG00000068484.6</t>
  </si>
  <si>
    <t>LL0000030872</t>
  </si>
  <si>
    <t>tpi1b</t>
  </si>
  <si>
    <t>ENSDARG00000040988.7</t>
  </si>
  <si>
    <t>560753</t>
  </si>
  <si>
    <t>LL0000035505</t>
  </si>
  <si>
    <t>XLOC_026037</t>
  </si>
  <si>
    <t>LL0000012078</t>
  </si>
  <si>
    <t>hgd</t>
  </si>
  <si>
    <t>ENSDARG00000058005.7</t>
  </si>
  <si>
    <t>259189</t>
  </si>
  <si>
    <t>LL0000018257</t>
  </si>
  <si>
    <t>LOC798685</t>
  </si>
  <si>
    <t>LL0000026929</t>
  </si>
  <si>
    <t>si:dkey-184p18.2</t>
  </si>
  <si>
    <t>ENSDARG00000077407.4</t>
  </si>
  <si>
    <t>768134</t>
  </si>
  <si>
    <t>LL0000012645</t>
  </si>
  <si>
    <t>il12rb2</t>
  </si>
  <si>
    <t>ENSDARG00000052157.7</t>
  </si>
  <si>
    <t>100134971</t>
  </si>
  <si>
    <t>LL0000022082</t>
  </si>
  <si>
    <t>plcg2</t>
  </si>
  <si>
    <t>ENSDARG00000068763.5</t>
  </si>
  <si>
    <t>561747</t>
  </si>
  <si>
    <t>LL0000009748</t>
  </si>
  <si>
    <t>eral1</t>
  </si>
  <si>
    <t>ENSDARG00000059887.6</t>
  </si>
  <si>
    <t>569087</t>
  </si>
  <si>
    <t>LL0000021186</t>
  </si>
  <si>
    <t>p3h4</t>
  </si>
  <si>
    <t>ENSDARG00000104089.2</t>
  </si>
  <si>
    <t>570779</t>
  </si>
  <si>
    <t>LL0000004735</t>
  </si>
  <si>
    <t>cacna1ab</t>
  </si>
  <si>
    <t>ENSDARG00000006923.11</t>
  </si>
  <si>
    <t>569528</t>
  </si>
  <si>
    <t>LL0000005100</t>
  </si>
  <si>
    <t>ccdc85a</t>
  </si>
  <si>
    <t>ENSDARG00000039497.6</t>
  </si>
  <si>
    <t>100141348</t>
  </si>
  <si>
    <t>LL0000027362</t>
  </si>
  <si>
    <t>si:dkey-250d21.1</t>
  </si>
  <si>
    <t>ENSDARG00000042492.7</t>
  </si>
  <si>
    <t>402835</t>
  </si>
  <si>
    <t>LL0000011223</t>
  </si>
  <si>
    <t>gcnt7</t>
  </si>
  <si>
    <t>ENSDARG00000040608.8</t>
  </si>
  <si>
    <t>101886707</t>
  </si>
  <si>
    <t>LL0000029398</t>
  </si>
  <si>
    <t>srsf11</t>
  </si>
  <si>
    <t>ENSDARG00000098574.2</t>
  </si>
  <si>
    <t>321886</t>
  </si>
  <si>
    <t>LL0000010299</t>
  </si>
  <si>
    <t>fgf22</t>
  </si>
  <si>
    <t>ENSDARG00000076510.3</t>
  </si>
  <si>
    <t>100005852</t>
  </si>
  <si>
    <t>LL0000028358</t>
  </si>
  <si>
    <t>si:rp71-77l1.1</t>
  </si>
  <si>
    <t>ENSDARG00000097746.2</t>
  </si>
  <si>
    <t>569583</t>
  </si>
  <si>
    <t>LL0000019608</t>
  </si>
  <si>
    <t>mrtfba</t>
  </si>
  <si>
    <t>ENSDARG00000088307.5</t>
  </si>
  <si>
    <t>793956</t>
  </si>
  <si>
    <t>LL0000026284</t>
  </si>
  <si>
    <t>si:ch73-191k20.3</t>
  </si>
  <si>
    <t>ENSDARG00000094206.2</t>
  </si>
  <si>
    <t>103911865</t>
  </si>
  <si>
    <t>LL0000001872</t>
  </si>
  <si>
    <t>bend3</t>
  </si>
  <si>
    <t>ENSDARG00000076903.5</t>
  </si>
  <si>
    <t>565716</t>
  </si>
  <si>
    <t>LL0000011598</t>
  </si>
  <si>
    <t>gpr155a</t>
  </si>
  <si>
    <t>ENSDARG00000090804.4</t>
  </si>
  <si>
    <t>100535239</t>
  </si>
  <si>
    <t>LL0000026997</t>
  </si>
  <si>
    <t>si:dkey-199f5.8</t>
  </si>
  <si>
    <t>ENSDARG00000018853.9</t>
  </si>
  <si>
    <t>556544</t>
  </si>
  <si>
    <t>LL0000007824</t>
  </si>
  <si>
    <t>CU137645.1</t>
  </si>
  <si>
    <t>ENSDARG00000116145.1</t>
  </si>
  <si>
    <t>LL0000009423</t>
  </si>
  <si>
    <t>efhb</t>
  </si>
  <si>
    <t>ENSDARG00000069703.5</t>
  </si>
  <si>
    <t>571184</t>
  </si>
  <si>
    <t>LL0000018905</t>
  </si>
  <si>
    <t>mettl23</t>
  </si>
  <si>
    <t>ENSDARG00000099516.2</t>
  </si>
  <si>
    <t>337849</t>
  </si>
  <si>
    <t>LL0000027754</t>
  </si>
  <si>
    <t>si:dkey-56m19.5</t>
  </si>
  <si>
    <t>ENSDARG00000068432.6</t>
  </si>
  <si>
    <t>797705</t>
  </si>
  <si>
    <t>LL0000013213</t>
  </si>
  <si>
    <t>kctd13</t>
  </si>
  <si>
    <t>ENSDARG00000044769.6</t>
  </si>
  <si>
    <t>100000647</t>
  </si>
  <si>
    <t>LL0000025901</t>
  </si>
  <si>
    <t>si:ch211-262i1.4</t>
  </si>
  <si>
    <t>ENSDARG00000018671.8</t>
  </si>
  <si>
    <t>101884492</t>
  </si>
  <si>
    <t>LL0000020457</t>
  </si>
  <si>
    <t>nol11</t>
  </si>
  <si>
    <t>ENSDARG00000026767.8</t>
  </si>
  <si>
    <t>321700</t>
  </si>
  <si>
    <t>LL0000025066</t>
  </si>
  <si>
    <t>si:ch211-134m17.9</t>
  </si>
  <si>
    <t>ENSDARG00000038686.7</t>
  </si>
  <si>
    <t>100149820</t>
  </si>
  <si>
    <t>LL0000004936</t>
  </si>
  <si>
    <t>casp8l1</t>
  </si>
  <si>
    <t>100049706</t>
  </si>
  <si>
    <t>LL0000020742</t>
  </si>
  <si>
    <t>nuggc.3</t>
  </si>
  <si>
    <t>ENSDARG00000058672.8</t>
  </si>
  <si>
    <t>100006053</t>
  </si>
  <si>
    <t>LL0000021335</t>
  </si>
  <si>
    <t>pbk</t>
  </si>
  <si>
    <t>ENSDARG00000007221.9</t>
  </si>
  <si>
    <t>360218</t>
  </si>
  <si>
    <t>LL0000004380</t>
  </si>
  <si>
    <t>CABZ01072077.1</t>
  </si>
  <si>
    <t>ENSDARG00000108535.2</t>
  </si>
  <si>
    <t>795051</t>
  </si>
  <si>
    <t>LL0000020815</t>
  </si>
  <si>
    <t>odf2a</t>
  </si>
  <si>
    <t>ENSDARG00000028900.10</t>
  </si>
  <si>
    <t>792921</t>
  </si>
  <si>
    <t>LL0000008883</t>
  </si>
  <si>
    <t>dhrs11b</t>
  </si>
  <si>
    <t>ENSDARG00000031299.7</t>
  </si>
  <si>
    <t>791770</t>
  </si>
  <si>
    <t>LL0000031301</t>
  </si>
  <si>
    <t>ttc34</t>
  </si>
  <si>
    <t>ENSDARG00000091221.4</t>
  </si>
  <si>
    <t>557001</t>
  </si>
  <si>
    <t>LL0000019629</t>
  </si>
  <si>
    <t>msantd1</t>
  </si>
  <si>
    <t>ENSDARG00000078801.5</t>
  </si>
  <si>
    <t>798497</t>
  </si>
  <si>
    <t>LL0000039531</t>
  </si>
  <si>
    <t>znf1155</t>
  </si>
  <si>
    <t>ENSDARG00000100192.3</t>
  </si>
  <si>
    <t>101885074</t>
  </si>
  <si>
    <t>LL0000011313</t>
  </si>
  <si>
    <t>GID4</t>
  </si>
  <si>
    <t>ENSDARG00000079482.4</t>
  </si>
  <si>
    <t>497568</t>
  </si>
  <si>
    <t>LL0000031180</t>
  </si>
  <si>
    <t>trpc2b</t>
  </si>
  <si>
    <t>ENSDARG00000003344.9</t>
  </si>
  <si>
    <t>562120</t>
  </si>
  <si>
    <t>LL0000029374</t>
  </si>
  <si>
    <t>sri</t>
  </si>
  <si>
    <t>ENSDARG00000058593.7</t>
  </si>
  <si>
    <t>393344</t>
  </si>
  <si>
    <t>LL0000036022</t>
  </si>
  <si>
    <t>XLOC_029870</t>
  </si>
  <si>
    <t>LL0000039102</t>
  </si>
  <si>
    <t>zgc:194209</t>
  </si>
  <si>
    <t>ENSDARG00000039356.7</t>
  </si>
  <si>
    <t>570908</t>
  </si>
  <si>
    <t>LL0000006956</t>
  </si>
  <si>
    <t>CR792424.1</t>
  </si>
  <si>
    <t>ENSDARG00000098482.2</t>
  </si>
  <si>
    <t>LL0000027403</t>
  </si>
  <si>
    <t>si:dkey-261j11.2</t>
  </si>
  <si>
    <t>ENSDARG00000101551.3</t>
  </si>
  <si>
    <t>LL0000006038</t>
  </si>
  <si>
    <t>colgalt2</t>
  </si>
  <si>
    <t>ENSDARG00000014670.8</t>
  </si>
  <si>
    <t>100003546</t>
  </si>
  <si>
    <t>LL0000039809</t>
  </si>
  <si>
    <t>ENSDARG00000079355.4</t>
  </si>
  <si>
    <t>LL0000002912</t>
  </si>
  <si>
    <t>BX511100.6</t>
  </si>
  <si>
    <t>ENSDARG00000095973.3</t>
  </si>
  <si>
    <t>LL0000010207</t>
  </si>
  <si>
    <t>fbxo30b</t>
  </si>
  <si>
    <t>ENSDARG00000019311.9</t>
  </si>
  <si>
    <t>393404</t>
  </si>
  <si>
    <t>LL0000035325</t>
  </si>
  <si>
    <t>XLOC_024455</t>
  </si>
  <si>
    <t>LL0000030793</t>
  </si>
  <si>
    <t>tns1b</t>
  </si>
  <si>
    <t>ENSDARG00000020845.10</t>
  </si>
  <si>
    <t>555362</t>
  </si>
  <si>
    <t>LL0000031734</t>
  </si>
  <si>
    <t>usp5</t>
  </si>
  <si>
    <t>ENSDARG00000014517.12</t>
  </si>
  <si>
    <t>406618</t>
  </si>
  <si>
    <t>LL0000001627</t>
  </si>
  <si>
    <t>atp6ap2</t>
  </si>
  <si>
    <t>ENSDARG00000008735.11</t>
  </si>
  <si>
    <t>406296</t>
  </si>
  <si>
    <t>LL0000018541</t>
  </si>
  <si>
    <t>magoh</t>
  </si>
  <si>
    <t>ENSDARG00000038635.5</t>
  </si>
  <si>
    <t>100005893</t>
  </si>
  <si>
    <t>LL0000039740</t>
  </si>
  <si>
    <t>zswim8</t>
  </si>
  <si>
    <t>ENSDARG00000069397.7</t>
  </si>
  <si>
    <t>100148379</t>
  </si>
  <si>
    <t>LL0000029371</t>
  </si>
  <si>
    <t>srgap2</t>
  </si>
  <si>
    <t>ENSDARG00000032161.9</t>
  </si>
  <si>
    <t>556198</t>
  </si>
  <si>
    <t>LL0000029789</t>
  </si>
  <si>
    <t>syt3</t>
  </si>
  <si>
    <t>ENSDARG00000075830.5</t>
  </si>
  <si>
    <t>100000615</t>
  </si>
  <si>
    <t>LL0000018312</t>
  </si>
  <si>
    <t>lrfn2b</t>
  </si>
  <si>
    <t>ENSDARG00000077489.4</t>
  </si>
  <si>
    <t>558484</t>
  </si>
  <si>
    <t>LL0000036442</t>
  </si>
  <si>
    <t>XLOC_032722</t>
  </si>
  <si>
    <t>LL0000028981</t>
  </si>
  <si>
    <t>smg9</t>
  </si>
  <si>
    <t>ENSDARG00000076627.5</t>
  </si>
  <si>
    <t>562557</t>
  </si>
  <si>
    <t>LL0000017578</t>
  </si>
  <si>
    <t>LOC110439329</t>
  </si>
  <si>
    <t>110439329</t>
  </si>
  <si>
    <t>LL0000009128</t>
  </si>
  <si>
    <t>dock11</t>
  </si>
  <si>
    <t>ENSDARG00000062485.9</t>
  </si>
  <si>
    <t>799686</t>
  </si>
  <si>
    <t>LL0000022213</t>
  </si>
  <si>
    <t>pnn</t>
  </si>
  <si>
    <t>ENSDARG00000015851.7</t>
  </si>
  <si>
    <t>407733</t>
  </si>
  <si>
    <t>LL0000024256</t>
  </si>
  <si>
    <t>scamp2l</t>
  </si>
  <si>
    <t>ENSDARG00000017010.11</t>
  </si>
  <si>
    <t>334500</t>
  </si>
  <si>
    <t>LL0000004114</t>
  </si>
  <si>
    <t>CABZ01043503.1</t>
  </si>
  <si>
    <t>ENSDARG00000117472.1</t>
  </si>
  <si>
    <t>LL0000013730</t>
  </si>
  <si>
    <t>lmna</t>
  </si>
  <si>
    <t>ENSDARG00000013415.11</t>
  </si>
  <si>
    <t>195815</t>
  </si>
  <si>
    <t>LL0000010230</t>
  </si>
  <si>
    <t>fbxw11a</t>
  </si>
  <si>
    <t>ENSDARG00000104806.3</t>
  </si>
  <si>
    <t>334373</t>
  </si>
  <si>
    <t>LL0000021115</t>
  </si>
  <si>
    <t>ENSDARG00000068460.6</t>
  </si>
  <si>
    <t>LL0000008919</t>
  </si>
  <si>
    <t>diabloa</t>
  </si>
  <si>
    <t>ENSDARG00000104172.2</t>
  </si>
  <si>
    <t>393317</t>
  </si>
  <si>
    <t>LL0000039264</t>
  </si>
  <si>
    <t>zgc:91890</t>
  </si>
  <si>
    <t>ENSDARG00000018980.9</t>
  </si>
  <si>
    <t>431729</t>
  </si>
  <si>
    <t>LL0000020185</t>
  </si>
  <si>
    <t>nek10</t>
  </si>
  <si>
    <t>ENSDARG00000025335.9</t>
  </si>
  <si>
    <t>100333839</t>
  </si>
  <si>
    <t>LL0000026255</t>
  </si>
  <si>
    <t>si:ch73-160p18.4</t>
  </si>
  <si>
    <t>ENSDARG00000099607.2</t>
  </si>
  <si>
    <t>108179134</t>
  </si>
  <si>
    <t>LL0000022933</t>
  </si>
  <si>
    <t>pum2</t>
  </si>
  <si>
    <t>ENSDARG00000061040.7</t>
  </si>
  <si>
    <t>567494</t>
  </si>
  <si>
    <t>LL0000011134</t>
  </si>
  <si>
    <t>GAN</t>
  </si>
  <si>
    <t>ENSDARG00000100875.2</t>
  </si>
  <si>
    <t>100537435</t>
  </si>
  <si>
    <t>LL0000000927</t>
  </si>
  <si>
    <t>als2a</t>
  </si>
  <si>
    <t>ENSDARG00000075111.6</t>
  </si>
  <si>
    <t>557014</t>
  </si>
  <si>
    <t>LL0000005934</t>
  </si>
  <si>
    <t>cnstb</t>
  </si>
  <si>
    <t>ENSDARG00000042759.5</t>
  </si>
  <si>
    <t>566273</t>
  </si>
  <si>
    <t>LL0000027227</t>
  </si>
  <si>
    <t>si:dkey-233e3.2</t>
  </si>
  <si>
    <t>560084</t>
  </si>
  <si>
    <t>LL0000014640</t>
  </si>
  <si>
    <t>LOC101882981</t>
  </si>
  <si>
    <t>101882981</t>
  </si>
  <si>
    <t>LL0000019889</t>
  </si>
  <si>
    <t>myo5ab</t>
  </si>
  <si>
    <t>ENSDARG00000025218.10</t>
  </si>
  <si>
    <t>565267</t>
  </si>
  <si>
    <t>LL0000030002</t>
  </si>
  <si>
    <t>tbc1d19</t>
  </si>
  <si>
    <t>ENSDARG00000013842.8</t>
  </si>
  <si>
    <t>393463</t>
  </si>
  <si>
    <t>LL0000000864</t>
  </si>
  <si>
    <t>aldh1a3</t>
  </si>
  <si>
    <t>ENSDARG00000076933.5</t>
  </si>
  <si>
    <t>751785</t>
  </si>
  <si>
    <t>LL0000031154</t>
  </si>
  <si>
    <t>trmt13</t>
  </si>
  <si>
    <t>ENSDARG00000102846.2</t>
  </si>
  <si>
    <t>541496</t>
  </si>
  <si>
    <t>LL0000023172</t>
  </si>
  <si>
    <t>ranbp9</t>
  </si>
  <si>
    <t>ENSDARG00000061048.6</t>
  </si>
  <si>
    <t>558976</t>
  </si>
  <si>
    <t>LL0000028594</t>
  </si>
  <si>
    <t>slc25a20</t>
  </si>
  <si>
    <t>ENSDARG00000040401.8</t>
  </si>
  <si>
    <t>393833</t>
  </si>
  <si>
    <t>LL0000030896</t>
  </si>
  <si>
    <t>tpst1</t>
  </si>
  <si>
    <t>ENSDARG00000073872.8</t>
  </si>
  <si>
    <t>30677</t>
  </si>
  <si>
    <t>LL0000021132</t>
  </si>
  <si>
    <t>otud6b</t>
  </si>
  <si>
    <t>ENSDARG00000102705.2</t>
  </si>
  <si>
    <t>393194</t>
  </si>
  <si>
    <t>LL0000023534</t>
  </si>
  <si>
    <t>RF00608</t>
  </si>
  <si>
    <t>ENSDARG00000081580.2</t>
  </si>
  <si>
    <t>LL0000015028</t>
  </si>
  <si>
    <t>LOC101884990</t>
  </si>
  <si>
    <t>101884990</t>
  </si>
  <si>
    <t>LL0000020046</t>
  </si>
  <si>
    <t>ncapg2</t>
  </si>
  <si>
    <t>ENSDARG00000060023.11</t>
  </si>
  <si>
    <t>100037337</t>
  </si>
  <si>
    <t>LL0000004042</t>
  </si>
  <si>
    <t>CABZ01025780.1</t>
  </si>
  <si>
    <t>ENSDARG00000099419.2</t>
  </si>
  <si>
    <t>101882012</t>
  </si>
  <si>
    <t>LL0000029597</t>
  </si>
  <si>
    <t>strip2</t>
  </si>
  <si>
    <t>ENSDARG00000059003.6</t>
  </si>
  <si>
    <t>556392</t>
  </si>
  <si>
    <t>LL0000027568</t>
  </si>
  <si>
    <t>si:dkey-31e10.1</t>
  </si>
  <si>
    <t>ENSDARG00000067992.6</t>
  </si>
  <si>
    <t>794489</t>
  </si>
  <si>
    <t>LL0000022187</t>
  </si>
  <si>
    <t>plxnb3</t>
  </si>
  <si>
    <t>ENSDARG00000032990.11</t>
  </si>
  <si>
    <t>566546</t>
  </si>
  <si>
    <t>LL0000037845</t>
  </si>
  <si>
    <t>XLOC_043151</t>
  </si>
  <si>
    <t>LL0000019420</t>
  </si>
  <si>
    <t>mmrn2b</t>
  </si>
  <si>
    <t>ENSDARG00000073711.4</t>
  </si>
  <si>
    <t>566255</t>
  </si>
  <si>
    <t>LL0000010607</t>
  </si>
  <si>
    <t>foxl2b</t>
  </si>
  <si>
    <t>ENSDARG00000068417.2</t>
  </si>
  <si>
    <t>100149117</t>
  </si>
  <si>
    <t>LL0000000049</t>
  </si>
  <si>
    <t>abcc3</t>
  </si>
  <si>
    <t>ENSDARG00000096662.5</t>
  </si>
  <si>
    <t>323301</t>
  </si>
  <si>
    <t>LL0000028622</t>
  </si>
  <si>
    <t>slc25a4</t>
  </si>
  <si>
    <t>ENSDARG00000027355.8</t>
  </si>
  <si>
    <t>327067</t>
  </si>
  <si>
    <t>LL0000010662</t>
  </si>
  <si>
    <t>FP016142.5</t>
  </si>
  <si>
    <t>ENSDARG00000101845.2</t>
  </si>
  <si>
    <t>LL0000028893</t>
  </si>
  <si>
    <t>slco1d1</t>
  </si>
  <si>
    <t>ENSDARG00000104108.3</t>
  </si>
  <si>
    <t>326845</t>
  </si>
  <si>
    <t>LL0000012634</t>
  </si>
  <si>
    <t>ikzf4</t>
  </si>
  <si>
    <t>ENSDARG00000037068.6</t>
  </si>
  <si>
    <t>566844</t>
  </si>
  <si>
    <t>LL0000027686</t>
  </si>
  <si>
    <t>si:dkey-46i9.1</t>
  </si>
  <si>
    <t>ENSDARG00000101446.2</t>
  </si>
  <si>
    <t>LL0000014034</t>
  </si>
  <si>
    <t>LOC100151145</t>
  </si>
  <si>
    <t>100151145</t>
  </si>
  <si>
    <t>LL0000009495</t>
  </si>
  <si>
    <t>eif3ba</t>
  </si>
  <si>
    <t>ENSDARG00000059654.7</t>
  </si>
  <si>
    <t>796380</t>
  </si>
  <si>
    <t>LL0000031959</t>
  </si>
  <si>
    <t>wapla</t>
  </si>
  <si>
    <t>ENSDARG00000044144.9</t>
  </si>
  <si>
    <t>553345</t>
  </si>
  <si>
    <t>LL0000009579</t>
  </si>
  <si>
    <t>elocb</t>
  </si>
  <si>
    <t>ENSDARG00000045359.10</t>
  </si>
  <si>
    <t>436713</t>
  </si>
  <si>
    <t>LL0000027272</t>
  </si>
  <si>
    <t>si:dkey-238o13.4</t>
  </si>
  <si>
    <t>ENSDARG00000078847.4</t>
  </si>
  <si>
    <t>560780</t>
  </si>
  <si>
    <t>LL0000018995</t>
  </si>
  <si>
    <t>mhc1zfa</t>
  </si>
  <si>
    <t>ENSDARG00000088022.4</t>
  </si>
  <si>
    <t>102467220</t>
  </si>
  <si>
    <t>LL0000022049</t>
  </si>
  <si>
    <t>pla2g15</t>
  </si>
  <si>
    <t>ENSDARG00000103271.2</t>
  </si>
  <si>
    <t>335008</t>
  </si>
  <si>
    <t>LL0000010131</t>
  </si>
  <si>
    <t>fancf</t>
  </si>
  <si>
    <t>ENSDARG00000019250.6</t>
  </si>
  <si>
    <t>692250</t>
  </si>
  <si>
    <t>LL0000013485</t>
  </si>
  <si>
    <t>kyat1</t>
  </si>
  <si>
    <t>ENSDARG00000023645.11</t>
  </si>
  <si>
    <t>791592</t>
  </si>
  <si>
    <t>LL0000024294</t>
  </si>
  <si>
    <t>scn1bb</t>
  </si>
  <si>
    <t>ENSDARG00000105003.2</t>
  </si>
  <si>
    <t>100005325</t>
  </si>
  <si>
    <t>LL0000035334</t>
  </si>
  <si>
    <t>XLOC_024530</t>
  </si>
  <si>
    <t>LL0000015106</t>
  </si>
  <si>
    <t>LOC101885400</t>
  </si>
  <si>
    <t>101885400</t>
  </si>
  <si>
    <t>LL0000001200</t>
  </si>
  <si>
    <t>apopt1</t>
  </si>
  <si>
    <t>ENSDARG00000092473.2</t>
  </si>
  <si>
    <t>798687</t>
  </si>
  <si>
    <t>LL0000032565</t>
  </si>
  <si>
    <t>XLOC_002962</t>
  </si>
  <si>
    <t>LL0000007536</t>
  </si>
  <si>
    <t>CT027805.1</t>
  </si>
  <si>
    <t>ENSDARG00000097316.3</t>
  </si>
  <si>
    <t>LL0000029467</t>
  </si>
  <si>
    <t>st3gal7</t>
  </si>
  <si>
    <t>ENSDARG00000039064.8</t>
  </si>
  <si>
    <t>554166</t>
  </si>
  <si>
    <t>LL0000035197</t>
  </si>
  <si>
    <t>XLOC_023479</t>
  </si>
  <si>
    <t>LL0000005028</t>
  </si>
  <si>
    <t>CCDC127</t>
  </si>
  <si>
    <t>ENSDARG00000104344.2</t>
  </si>
  <si>
    <t>751722</t>
  </si>
  <si>
    <t>LL0000027549</t>
  </si>
  <si>
    <t>si:dkey-29p23.1</t>
  </si>
  <si>
    <t>ENSDARG00000113896.1</t>
  </si>
  <si>
    <t>101885873</t>
  </si>
  <si>
    <t>LL0000013015</t>
  </si>
  <si>
    <t>jam2a</t>
  </si>
  <si>
    <t>ENSDARG00000058996.6</t>
  </si>
  <si>
    <t>100005261</t>
  </si>
  <si>
    <t>LL0000030001</t>
  </si>
  <si>
    <t>tbc1d17</t>
  </si>
  <si>
    <t>ENSDARG00000005927.11</t>
  </si>
  <si>
    <t>554092</t>
  </si>
  <si>
    <t>LL0000018011</t>
  </si>
  <si>
    <t>LOC110440064</t>
  </si>
  <si>
    <t>110440064</t>
  </si>
  <si>
    <t>LL0000004453</t>
  </si>
  <si>
    <t>CABZ01076758.1</t>
  </si>
  <si>
    <t>ENSDARG00000100810.2</t>
  </si>
  <si>
    <t>100537938</t>
  </si>
  <si>
    <t>LL0000005456</t>
  </si>
  <si>
    <t>cep19</t>
  </si>
  <si>
    <t>ENSDARG00000059175.5</t>
  </si>
  <si>
    <t>619252</t>
  </si>
  <si>
    <t>LL0000031737</t>
  </si>
  <si>
    <t>usp54a</t>
  </si>
  <si>
    <t>ENSDARG00000077948.5</t>
  </si>
  <si>
    <t>563912</t>
  </si>
  <si>
    <t>LL0000019789</t>
  </si>
  <si>
    <t>mxra8b</t>
  </si>
  <si>
    <t>ENSDARG00000062129.8</t>
  </si>
  <si>
    <t>556385</t>
  </si>
  <si>
    <t>LL0000011703</t>
  </si>
  <si>
    <t>grem1b</t>
  </si>
  <si>
    <t>ENSDARG00000104618.2</t>
  </si>
  <si>
    <t>100005728</t>
  </si>
  <si>
    <t>LL0000008517</t>
  </si>
  <si>
    <t>cyb5a</t>
  </si>
  <si>
    <t>ENSDARG00000098589.2</t>
  </si>
  <si>
    <t>406409</t>
  </si>
  <si>
    <t>LL0000021026</t>
  </si>
  <si>
    <t>or128-2</t>
  </si>
  <si>
    <t>ENSDARG00000058765.5</t>
  </si>
  <si>
    <t>100148071</t>
  </si>
  <si>
    <t>LL0000007998</t>
  </si>
  <si>
    <t>CU468041.1</t>
  </si>
  <si>
    <t>ENSDARG00000092125.2</t>
  </si>
  <si>
    <t>LL0000001129</t>
  </si>
  <si>
    <t>ap2m1a</t>
  </si>
  <si>
    <t>ENSDARG00000002790.9</t>
  </si>
  <si>
    <t>321051</t>
  </si>
  <si>
    <t>LL0000016492</t>
  </si>
  <si>
    <t>LOC108181495</t>
  </si>
  <si>
    <t>108181495</t>
  </si>
  <si>
    <t>LL0000024972</t>
  </si>
  <si>
    <t>si:ch211-117n7.6</t>
  </si>
  <si>
    <t>ENSDARG00000092071.3</t>
  </si>
  <si>
    <t>555902</t>
  </si>
  <si>
    <t>LL0000008979</t>
  </si>
  <si>
    <t>dlg4b</t>
  </si>
  <si>
    <t>ENSDARG00000095809.2</t>
  </si>
  <si>
    <t>405796</t>
  </si>
  <si>
    <t>LL0000002850</t>
  </si>
  <si>
    <t>BX510934.1</t>
  </si>
  <si>
    <t>ENSDARG00000087544.3</t>
  </si>
  <si>
    <t>LL0000040245</t>
  </si>
  <si>
    <t>slc4a5b</t>
  </si>
  <si>
    <t>ENSDARG00000104387.2</t>
  </si>
  <si>
    <t>100006379</t>
  </si>
  <si>
    <t>LL0000019588</t>
  </si>
  <si>
    <t>mrps23</t>
  </si>
  <si>
    <t>ENSDARG00000033973.7</t>
  </si>
  <si>
    <t>445221</t>
  </si>
  <si>
    <t>LL0000000926</t>
  </si>
  <si>
    <t>alpl</t>
  </si>
  <si>
    <t>ENSDARG00000015546.12</t>
  </si>
  <si>
    <t>393982</t>
  </si>
  <si>
    <t>LL0000030355</t>
  </si>
  <si>
    <t>tle2a</t>
  </si>
  <si>
    <t>ENSDARG00000042484.9</t>
  </si>
  <si>
    <t>565013</t>
  </si>
  <si>
    <t>LL0000018118</t>
  </si>
  <si>
    <t>LOC557268</t>
  </si>
  <si>
    <t>ENSDARG00000106749.2</t>
  </si>
  <si>
    <t>557268</t>
  </si>
  <si>
    <t>LL0000024504</t>
  </si>
  <si>
    <t>serpinb1l3</t>
  </si>
  <si>
    <t>ENSDARG00000014556.10</t>
  </si>
  <si>
    <t>335119</t>
  </si>
  <si>
    <t>LL0000009406</t>
  </si>
  <si>
    <t>eef2b</t>
  </si>
  <si>
    <t>ENSDARG00000100371.3</t>
  </si>
  <si>
    <t>326929</t>
  </si>
  <si>
    <t>LL0000026773</t>
  </si>
  <si>
    <t>si:dkey-14o6.8</t>
  </si>
  <si>
    <t>ENSDARG00000103239.2</t>
  </si>
  <si>
    <t>LL0000036143</t>
  </si>
  <si>
    <t>XLOC_030940</t>
  </si>
  <si>
    <t>LL0000024228</t>
  </si>
  <si>
    <t>sb:cb1081</t>
  </si>
  <si>
    <t>LL0000031482</t>
  </si>
  <si>
    <t>ube2j1</t>
  </si>
  <si>
    <t>ENSDARG00000033489.6</t>
  </si>
  <si>
    <t>406794</t>
  </si>
  <si>
    <t>LL0000033230</t>
  </si>
  <si>
    <t>XLOC_008693</t>
  </si>
  <si>
    <t>LL0000039216</t>
  </si>
  <si>
    <t>zgc:66475</t>
  </si>
  <si>
    <t>ENSDARG00000099519.3</t>
  </si>
  <si>
    <t>394039</t>
  </si>
  <si>
    <t>LL0000000043</t>
  </si>
  <si>
    <t>abcb9</t>
  </si>
  <si>
    <t>ENSDARG00000056200.6</t>
  </si>
  <si>
    <t>570148</t>
  </si>
  <si>
    <t>LL0000014802</t>
  </si>
  <si>
    <t>LOC101883836</t>
  </si>
  <si>
    <t>101883836</t>
  </si>
  <si>
    <t>LL0000020792</t>
  </si>
  <si>
    <t>oafb</t>
  </si>
  <si>
    <t>ENSDARG00000077107.4</t>
  </si>
  <si>
    <t>571743</t>
  </si>
  <si>
    <t>LL0000001997</t>
  </si>
  <si>
    <t>brd1a</t>
  </si>
  <si>
    <t>ENSDARG00000013596.11</t>
  </si>
  <si>
    <t>569574</t>
  </si>
  <si>
    <t>LL0000011862</t>
  </si>
  <si>
    <t>guca1d</t>
  </si>
  <si>
    <t>ENSDARG00000044629.6</t>
  </si>
  <si>
    <t>494573</t>
  </si>
  <si>
    <t>LL0000012077</t>
  </si>
  <si>
    <t>hfm1</t>
  </si>
  <si>
    <t>ENSDARG00000104288.2</t>
  </si>
  <si>
    <t>557052</t>
  </si>
  <si>
    <t>LL0000001718</t>
  </si>
  <si>
    <t>B3GAT1</t>
  </si>
  <si>
    <t>ENSDARG00000113928.1</t>
  </si>
  <si>
    <t>100332644</t>
  </si>
  <si>
    <t>LL0000029954</t>
  </si>
  <si>
    <t>taok3a</t>
  </si>
  <si>
    <t>ENSDARG00000060751.7</t>
  </si>
  <si>
    <t>798408</t>
  </si>
  <si>
    <t>LL0000001616</t>
  </si>
  <si>
    <t>atp5meb</t>
  </si>
  <si>
    <t>ENSDARG00000068940.4</t>
  </si>
  <si>
    <t>767750</t>
  </si>
  <si>
    <t>LL0000039175</t>
  </si>
  <si>
    <t>zgc:56628</t>
  </si>
  <si>
    <t>ENSDARG00000110020.1</t>
  </si>
  <si>
    <t>393242</t>
  </si>
  <si>
    <t>LL0000013166</t>
  </si>
  <si>
    <t>kcnk10a</t>
  </si>
  <si>
    <t>ENSDARG00000062849.7</t>
  </si>
  <si>
    <t>563228</t>
  </si>
  <si>
    <t>LL0000002360</t>
  </si>
  <si>
    <t>BX088688.1</t>
  </si>
  <si>
    <t>ENSDARG00000096502.2</t>
  </si>
  <si>
    <t>LL0000020002</t>
  </si>
  <si>
    <t>natd1</t>
  </si>
  <si>
    <t>ENSDARG00000038281.5</t>
  </si>
  <si>
    <t>100002945</t>
  </si>
  <si>
    <t>LL0000027567</t>
  </si>
  <si>
    <t>si:dkey-31c13.1</t>
  </si>
  <si>
    <t>ENSDARG00000104058.2</t>
  </si>
  <si>
    <t>100002197</t>
  </si>
  <si>
    <t>LL0000009647</t>
  </si>
  <si>
    <t>eno1a</t>
  </si>
  <si>
    <t>ENSDARG00000022456.6</t>
  </si>
  <si>
    <t>334116</t>
  </si>
  <si>
    <t>LL0000001663</t>
  </si>
  <si>
    <t>atpaf1</t>
  </si>
  <si>
    <t>ENSDARG00000042799.7</t>
  </si>
  <si>
    <t>550606</t>
  </si>
  <si>
    <t>LL0000011567</t>
  </si>
  <si>
    <t>gphnb</t>
  </si>
  <si>
    <t>ENSDARG00000100851.2</t>
  </si>
  <si>
    <t>100007749</t>
  </si>
  <si>
    <t>LL0000007437</t>
  </si>
  <si>
    <t>csmd1a</t>
  </si>
  <si>
    <t>ENSDARG00000044414.6</t>
  </si>
  <si>
    <t>550553</t>
  </si>
  <si>
    <t>LL0000020420</t>
  </si>
  <si>
    <t>nme5</t>
  </si>
  <si>
    <t>ENSDARG00000041617.8</t>
  </si>
  <si>
    <t>436789</t>
  </si>
  <si>
    <t>LL0000033355</t>
  </si>
  <si>
    <t>XLOC_009780</t>
  </si>
  <si>
    <t>LL0000008687</t>
  </si>
  <si>
    <t>dbf4b</t>
  </si>
  <si>
    <t>ENSDARG00000086550.4</t>
  </si>
  <si>
    <t>566753</t>
  </si>
  <si>
    <t>LL0000000303</t>
  </si>
  <si>
    <t>adat1</t>
  </si>
  <si>
    <t>ENSDARG00000061348.6</t>
  </si>
  <si>
    <t>792614</t>
  </si>
  <si>
    <t>LL0000005333</t>
  </si>
  <si>
    <t>cdh30</t>
  </si>
  <si>
    <t>ENSDARG00000104440.2</t>
  </si>
  <si>
    <t>LL0000000615</t>
  </si>
  <si>
    <t>AL844172.1</t>
  </si>
  <si>
    <t>ENSDARG00000113841.1</t>
  </si>
  <si>
    <t>559910</t>
  </si>
  <si>
    <t>LL0000000528</t>
  </si>
  <si>
    <t>AK6</t>
  </si>
  <si>
    <t>ENSDARG00000035573.5</t>
  </si>
  <si>
    <t>415208</t>
  </si>
  <si>
    <t>LL0000012991</t>
  </si>
  <si>
    <t>jac10</t>
  </si>
  <si>
    <t>ENSDARG00000087318.3</t>
  </si>
  <si>
    <t>795020</t>
  </si>
  <si>
    <t>LL0000028224</t>
  </si>
  <si>
    <t>si:dkeyp-67f1.1</t>
  </si>
  <si>
    <t>ENSDARG00000096954.2</t>
  </si>
  <si>
    <t>LL0000018430</t>
  </si>
  <si>
    <t>lsm14aa</t>
  </si>
  <si>
    <t>ENSDARG00000006600.10</t>
  </si>
  <si>
    <t>393397</t>
  </si>
  <si>
    <t>LL0000019635</t>
  </si>
  <si>
    <t>msh3</t>
  </si>
  <si>
    <t>ENSDARG00000063276.9</t>
  </si>
  <si>
    <t>565400</t>
  </si>
  <si>
    <t>LL0000038924</t>
  </si>
  <si>
    <t>zgc:171551</t>
  </si>
  <si>
    <t>ENSDARG00000073708.4</t>
  </si>
  <si>
    <t>798325</t>
  </si>
  <si>
    <t>LL0000038703</t>
  </si>
  <si>
    <t>zgc:153018</t>
  </si>
  <si>
    <t>ENSDARG00000060977.7</t>
  </si>
  <si>
    <t>767701</t>
  </si>
  <si>
    <t>LL0000038153</t>
  </si>
  <si>
    <t>XLOC_044090</t>
  </si>
  <si>
    <t>LL0000000702</t>
  </si>
  <si>
    <t>AL929220.1</t>
  </si>
  <si>
    <t>ENSDARG00000103323.2</t>
  </si>
  <si>
    <t>LL0000034002</t>
  </si>
  <si>
    <t>XLOC_014466</t>
  </si>
  <si>
    <t>LL0000022015</t>
  </si>
  <si>
    <t>pkd1l2b</t>
  </si>
  <si>
    <t>ENSDARG00000101214.2</t>
  </si>
  <si>
    <t>100537993</t>
  </si>
  <si>
    <t>LL0000015300</t>
  </si>
  <si>
    <t>LOC101886347</t>
  </si>
  <si>
    <t>101886347</t>
  </si>
  <si>
    <t>LL0000040356</t>
  </si>
  <si>
    <t>si:ch211-198e20.10</t>
  </si>
  <si>
    <t>100000880</t>
  </si>
  <si>
    <t>LL0000021360</t>
  </si>
  <si>
    <t>pcdh15b</t>
  </si>
  <si>
    <t>ENSDARG00000008127.12</t>
  </si>
  <si>
    <t>503521</t>
  </si>
  <si>
    <t>LL0000013585</t>
  </si>
  <si>
    <t>ldlrad3</t>
  </si>
  <si>
    <t>ENSDARG00000078600.3</t>
  </si>
  <si>
    <t>570705</t>
  </si>
  <si>
    <t>LL0000024841</t>
  </si>
  <si>
    <t>si:ch1073-392o20.2</t>
  </si>
  <si>
    <t>ENSDARG00000102599.2</t>
  </si>
  <si>
    <t>100537576</t>
  </si>
  <si>
    <t>LL0000017138</t>
  </si>
  <si>
    <t>LOC110438027</t>
  </si>
  <si>
    <t>110438027</t>
  </si>
  <si>
    <t>LL0000011741</t>
  </si>
  <si>
    <t>grin3a</t>
  </si>
  <si>
    <t>ENSDARG00000075802.3</t>
  </si>
  <si>
    <t>564832</t>
  </si>
  <si>
    <t>LL0000019687</t>
  </si>
  <si>
    <t>mterf3</t>
  </si>
  <si>
    <t>ENSDARG00000003207.8</t>
  </si>
  <si>
    <t>436888</t>
  </si>
  <si>
    <t>LL0000001771</t>
  </si>
  <si>
    <t>bag1</t>
  </si>
  <si>
    <t>ENSDARG00000020895.7</t>
  </si>
  <si>
    <t>558108</t>
  </si>
  <si>
    <t>LL0000038418</t>
  </si>
  <si>
    <t>zfp36l2</t>
  </si>
  <si>
    <t>ENSDARG00000021806.9</t>
  </si>
  <si>
    <t>333941</t>
  </si>
  <si>
    <t>LL0000029987</t>
  </si>
  <si>
    <t>tax1bp1b</t>
  </si>
  <si>
    <t>ENSDARG00000056856.8</t>
  </si>
  <si>
    <t>324152</t>
  </si>
  <si>
    <t>LL0000023064</t>
  </si>
  <si>
    <t>rab3b</t>
  </si>
  <si>
    <t>ENSDARG00000114797.1</t>
  </si>
  <si>
    <t>557482</t>
  </si>
  <si>
    <t>LL0000000250</t>
  </si>
  <si>
    <t>acy1</t>
  </si>
  <si>
    <t>ENSDARG00000111129.1</t>
  </si>
  <si>
    <t>393970</t>
  </si>
  <si>
    <t>LL0000008848</t>
  </si>
  <si>
    <t>det1</t>
  </si>
  <si>
    <t>ENSDARG00000098247.2</t>
  </si>
  <si>
    <t>324089</t>
  </si>
  <si>
    <t>LL0000020515</t>
  </si>
  <si>
    <t>npdc1b</t>
  </si>
  <si>
    <t>ENSDARG00000056156.6</t>
  </si>
  <si>
    <t>556607</t>
  </si>
  <si>
    <t>LL0000025930</t>
  </si>
  <si>
    <t>si:ch211-269k10.4</t>
  </si>
  <si>
    <t>ENSDARG00000097847.2</t>
  </si>
  <si>
    <t>100150242</t>
  </si>
  <si>
    <t>LL0000022728</t>
  </si>
  <si>
    <t>psenen</t>
  </si>
  <si>
    <t>ENSDARG00000068698.3</t>
  </si>
  <si>
    <t>402810</t>
  </si>
  <si>
    <t>LL0000023077</t>
  </si>
  <si>
    <t>rab43</t>
  </si>
  <si>
    <t>ENSDARG00000059404.7</t>
  </si>
  <si>
    <t>751627</t>
  </si>
  <si>
    <t>LL0000018695</t>
  </si>
  <si>
    <t>mast1b</t>
  </si>
  <si>
    <t>ENSDARG00000088789.4</t>
  </si>
  <si>
    <t>796144</t>
  </si>
  <si>
    <t>LL0000024030</t>
  </si>
  <si>
    <t>rreb1b</t>
  </si>
  <si>
    <t>ENSDARG00000042652.9</t>
  </si>
  <si>
    <t>555701</t>
  </si>
  <si>
    <t>LL0000038778</t>
  </si>
  <si>
    <t>zgc:154164</t>
  </si>
  <si>
    <t>ENSDARG00000105355.2</t>
  </si>
  <si>
    <t>767782</t>
  </si>
  <si>
    <t>LL0000029262</t>
  </si>
  <si>
    <t>specc1</t>
  </si>
  <si>
    <t>ENSDARG00000029480.9</t>
  </si>
  <si>
    <t>562343</t>
  </si>
  <si>
    <t>LL0000038472</t>
  </si>
  <si>
    <t>zgc:101858</t>
  </si>
  <si>
    <t>ENSDARG00000035129.4</t>
  </si>
  <si>
    <t>449555</t>
  </si>
  <si>
    <t>LL0000015665</t>
  </si>
  <si>
    <t>LOC103909581</t>
  </si>
  <si>
    <t>103909581</t>
  </si>
  <si>
    <t>LL0000005956</t>
  </si>
  <si>
    <t>coa3a</t>
  </si>
  <si>
    <t>ENSDARG00000100585.2</t>
  </si>
  <si>
    <t>100141351</t>
  </si>
  <si>
    <t>LL0000040217</t>
  </si>
  <si>
    <t>si:dkey-23a13.6</t>
  </si>
  <si>
    <t>ENSDARG00000105314.2</t>
  </si>
  <si>
    <t>103908687</t>
  </si>
  <si>
    <t>LL0000023029</t>
  </si>
  <si>
    <t>rab18a</t>
  </si>
  <si>
    <t>ENSDARG00000055291.4</t>
  </si>
  <si>
    <t>325255</t>
  </si>
  <si>
    <t>LL0000024918</t>
  </si>
  <si>
    <t>si:ch211-108d22.2</t>
  </si>
  <si>
    <t>ENSDARG00000097615.2</t>
  </si>
  <si>
    <t>793004</t>
  </si>
  <si>
    <t>LL0000009345</t>
  </si>
  <si>
    <t>ebf3b</t>
  </si>
  <si>
    <t>ENSDARG00000091287.4</t>
  </si>
  <si>
    <t>556476</t>
  </si>
  <si>
    <t>LL0000020302</t>
  </si>
  <si>
    <t>nhsl2</t>
  </si>
  <si>
    <t>ENSDARG00000089066.4</t>
  </si>
  <si>
    <t>794153</t>
  </si>
  <si>
    <t>LL0000039671</t>
  </si>
  <si>
    <t>znf973</t>
  </si>
  <si>
    <t>ENSDARG00000100896.2</t>
  </si>
  <si>
    <t>557295</t>
  </si>
  <si>
    <t>LL0000017892</t>
  </si>
  <si>
    <t>LOC110439892</t>
  </si>
  <si>
    <t>110439892</t>
  </si>
  <si>
    <t>LL0000007431</t>
  </si>
  <si>
    <t>csgalnact1a</t>
  </si>
  <si>
    <t>ENSDARG00000040535.6</t>
  </si>
  <si>
    <t>793671</t>
  </si>
  <si>
    <t>LL0000007740</t>
  </si>
  <si>
    <t>ctnnb1</t>
  </si>
  <si>
    <t>ENSDARG00000014571.10</t>
  </si>
  <si>
    <t>30265</t>
  </si>
  <si>
    <t>LL0000009000</t>
  </si>
  <si>
    <t>dlx6a</t>
  </si>
  <si>
    <t>ENSDARG00000042291.8</t>
  </si>
  <si>
    <t>30586</t>
  </si>
  <si>
    <t>LL0000018885</t>
  </si>
  <si>
    <t>mest</t>
  </si>
  <si>
    <t>ENSDARG00000032319.9</t>
  </si>
  <si>
    <t>30242</t>
  </si>
  <si>
    <t>LL0000023840</t>
  </si>
  <si>
    <t>rnmt</t>
  </si>
  <si>
    <t>ENSDARG00000070553.7</t>
  </si>
  <si>
    <t>562801</t>
  </si>
  <si>
    <t>LL0000019467</t>
  </si>
  <si>
    <t>mov10b.1</t>
  </si>
  <si>
    <t>ENSDARG00000061177.6</t>
  </si>
  <si>
    <t>556024</t>
  </si>
  <si>
    <t>LL0000023548</t>
  </si>
  <si>
    <t>RF01268</t>
  </si>
  <si>
    <t>ENSDARG00000104511.2</t>
  </si>
  <si>
    <t>LL0000034530</t>
  </si>
  <si>
    <t>XLOC_018082</t>
  </si>
  <si>
    <t>LL0000004063</t>
  </si>
  <si>
    <t>CABZ01032351.1</t>
  </si>
  <si>
    <t>ENSDARG00000117286.1</t>
  </si>
  <si>
    <t>100150811</t>
  </si>
  <si>
    <t>LL0000037077</t>
  </si>
  <si>
    <t>XLOC_038013</t>
  </si>
  <si>
    <t>LL0000013473</t>
  </si>
  <si>
    <t>krt97</t>
  </si>
  <si>
    <t>ENSDARG00000000212.11</t>
  </si>
  <si>
    <t>436656</t>
  </si>
  <si>
    <t>LL0000003736</t>
  </si>
  <si>
    <t>BX927377.1</t>
  </si>
  <si>
    <t>ENSDARG00000093442.2</t>
  </si>
  <si>
    <t>101886354</t>
  </si>
  <si>
    <t>LL0000037253</t>
  </si>
  <si>
    <t>XLOC_039363</t>
  </si>
  <si>
    <t>LL0000031724</t>
  </si>
  <si>
    <t>usp40</t>
  </si>
  <si>
    <t>ENSDARG00000071197.5</t>
  </si>
  <si>
    <t>402834</t>
  </si>
  <si>
    <t>LL0000038626</t>
  </si>
  <si>
    <t>zgc:113625</t>
  </si>
  <si>
    <t>ENSDARG00000054160.7</t>
  </si>
  <si>
    <t>553227</t>
  </si>
  <si>
    <t>LL0000026578</t>
  </si>
  <si>
    <t>si:ch73-71d17.2</t>
  </si>
  <si>
    <t>ENSDARG00000036575.7</t>
  </si>
  <si>
    <t>100535117</t>
  </si>
  <si>
    <t>LL0000021568</t>
  </si>
  <si>
    <t>pdzd2</t>
  </si>
  <si>
    <t>ENSDARG00000059801.9</t>
  </si>
  <si>
    <t>569088</t>
  </si>
  <si>
    <t>LL0000021342</t>
  </si>
  <si>
    <t>pbx1b</t>
  </si>
  <si>
    <t>ENSDARG00000101131.2</t>
  </si>
  <si>
    <t>570960</t>
  </si>
  <si>
    <t>LL0000035324</t>
  </si>
  <si>
    <t>XLOC_024447</t>
  </si>
  <si>
    <t>LL0000032991</t>
  </si>
  <si>
    <t>XLOC_006824</t>
  </si>
  <si>
    <t>LL0000029801</t>
  </si>
  <si>
    <t>sytl2b</t>
  </si>
  <si>
    <t>ENSDARG00000075436.7</t>
  </si>
  <si>
    <t>572466</t>
  </si>
  <si>
    <t>LL0000005569</t>
  </si>
  <si>
    <t>chd1</t>
  </si>
  <si>
    <t>ENSDARG00000103787.3</t>
  </si>
  <si>
    <t>563236</t>
  </si>
  <si>
    <t>LL0000039709</t>
  </si>
  <si>
    <t>znrd1</t>
  </si>
  <si>
    <t>ENSDARG00000036070.6</t>
  </si>
  <si>
    <t>541428</t>
  </si>
  <si>
    <t>LL0000021524</t>
  </si>
  <si>
    <t>pdgfra</t>
  </si>
  <si>
    <t>ENSDARG00000070494.7</t>
  </si>
  <si>
    <t>386856</t>
  </si>
  <si>
    <t>LL0000007979</t>
  </si>
  <si>
    <t>CU467655.1</t>
  </si>
  <si>
    <t>ENSDARG00000095956.3</t>
  </si>
  <si>
    <t>100537321</t>
  </si>
  <si>
    <t>LL0000040463</t>
  </si>
  <si>
    <t>LOC100535857</t>
  </si>
  <si>
    <t>100535857</t>
  </si>
  <si>
    <t>LL0000009343</t>
  </si>
  <si>
    <t>ebf2</t>
  </si>
  <si>
    <t>ENSDARG00000042525.7</t>
  </si>
  <si>
    <t>30692</t>
  </si>
  <si>
    <t>LL0000020633</t>
  </si>
  <si>
    <t>nrp2b</t>
  </si>
  <si>
    <t>ENSDARG00000038446.8</t>
  </si>
  <si>
    <t>405902</t>
  </si>
  <si>
    <t>LL0000013519</t>
  </si>
  <si>
    <t>ENSDARG00000014914.8</t>
  </si>
  <si>
    <t>LL0000003765</t>
  </si>
  <si>
    <t>BX936382.1</t>
  </si>
  <si>
    <t>ENSDARG00000100262.2</t>
  </si>
  <si>
    <t>LL0000031384</t>
  </si>
  <si>
    <t>twf1a</t>
  </si>
  <si>
    <t>ENSDARG00000115712.1</t>
  </si>
  <si>
    <t>325677</t>
  </si>
  <si>
    <t>LL0000038575</t>
  </si>
  <si>
    <t>zgc:113096</t>
  </si>
  <si>
    <t>503770</t>
  </si>
  <si>
    <t>LL0000021614</t>
  </si>
  <si>
    <t>pex14</t>
  </si>
  <si>
    <t>ENSDARG00000028322.10</t>
  </si>
  <si>
    <t>559933</t>
  </si>
  <si>
    <t>LL0000001417</t>
  </si>
  <si>
    <t>arrdc2</t>
  </si>
  <si>
    <t>ENSDARG00000020761.11</t>
  </si>
  <si>
    <t>335206</t>
  </si>
  <si>
    <t>LL0000039507</t>
  </si>
  <si>
    <t>znf1129</t>
  </si>
  <si>
    <t>ENSDARG00000100421.2</t>
  </si>
  <si>
    <t>LL0000004951</t>
  </si>
  <si>
    <t>cat</t>
  </si>
  <si>
    <t>ENSDARG00000104702.3</t>
  </si>
  <si>
    <t>30068</t>
  </si>
  <si>
    <t>LL0000039315</t>
  </si>
  <si>
    <t>zmiz1b</t>
  </si>
  <si>
    <t>ENSDARG00000102279.2</t>
  </si>
  <si>
    <t>LL0000021623</t>
  </si>
  <si>
    <t>pex6</t>
  </si>
  <si>
    <t>ENSDARG00000070958.7</t>
  </si>
  <si>
    <t>792998</t>
  </si>
  <si>
    <t>LL0000032896</t>
  </si>
  <si>
    <t>XLOC_005894</t>
  </si>
  <si>
    <t>LL0000024577</t>
  </si>
  <si>
    <t>sfxn2</t>
  </si>
  <si>
    <t>ENSDARG00000017960.11</t>
  </si>
  <si>
    <t>334757</t>
  </si>
  <si>
    <t>LL0000011351</t>
  </si>
  <si>
    <t>GJD4</t>
  </si>
  <si>
    <t>ENSDARG00000116895.1</t>
  </si>
  <si>
    <t>795763</t>
  </si>
  <si>
    <t>LL0000038480</t>
  </si>
  <si>
    <t>zgc:103586</t>
  </si>
  <si>
    <t>ENSDARG00000036426.6</t>
  </si>
  <si>
    <t>492517</t>
  </si>
  <si>
    <t>LL0000004058</t>
  </si>
  <si>
    <t>CABZ01030107.1</t>
  </si>
  <si>
    <t>ENSDARG00000058631.6</t>
  </si>
  <si>
    <t>LL0000009226</t>
  </si>
  <si>
    <t>drg1</t>
  </si>
  <si>
    <t>ENSDARG00000039345.6</t>
  </si>
  <si>
    <t>336823</t>
  </si>
  <si>
    <t>LL0000020828</t>
  </si>
  <si>
    <t>ogfod2</t>
  </si>
  <si>
    <t>ENSDARG00000056211.6</t>
  </si>
  <si>
    <t>790923</t>
  </si>
  <si>
    <t>LL0000030244</t>
  </si>
  <si>
    <t>tgm2l</t>
  </si>
  <si>
    <t>ENSDARG00000093381.4</t>
  </si>
  <si>
    <t>559012</t>
  </si>
  <si>
    <t>LL0000036403</t>
  </si>
  <si>
    <t>XLOC_032387</t>
  </si>
  <si>
    <t>LL0000026987</t>
  </si>
  <si>
    <t>si:dkey-196j8.2</t>
  </si>
  <si>
    <t>ENSDARG00000093874.4</t>
  </si>
  <si>
    <t>103911977</t>
  </si>
  <si>
    <t>LL0000000959</t>
  </si>
  <si>
    <t>amph</t>
  </si>
  <si>
    <t>ENSDARG00000007663.9</t>
  </si>
  <si>
    <t>393804</t>
  </si>
  <si>
    <t>LL0000017785</t>
  </si>
  <si>
    <t>LOC110439612</t>
  </si>
  <si>
    <t>110439612</t>
  </si>
  <si>
    <t>LL0000034859</t>
  </si>
  <si>
    <t>XLOC_020497</t>
  </si>
  <si>
    <t>LL0000038103</t>
  </si>
  <si>
    <t>XLOC_043910</t>
  </si>
  <si>
    <t>LL0000014838</t>
  </si>
  <si>
    <t>LOC101884052</t>
  </si>
  <si>
    <t>101884052</t>
  </si>
  <si>
    <t>LL0000004891</t>
  </si>
  <si>
    <t>capns1b</t>
  </si>
  <si>
    <t>ENSDARG00000013804.11</t>
  </si>
  <si>
    <t>560033</t>
  </si>
  <si>
    <t>LL0000018715</t>
  </si>
  <si>
    <t>mb</t>
  </si>
  <si>
    <t>ENSDARG00000031952.6</t>
  </si>
  <si>
    <t>393558</t>
  </si>
  <si>
    <t>LL0000030421</t>
  </si>
  <si>
    <t>tmcc3</t>
  </si>
  <si>
    <t>ENSDARG00000045525.7</t>
  </si>
  <si>
    <t>556763</t>
  </si>
  <si>
    <t>LL0000036925</t>
  </si>
  <si>
    <t>XLOC_036509</t>
  </si>
  <si>
    <t>LL0000020006</t>
  </si>
  <si>
    <t>nav2b</t>
  </si>
  <si>
    <t>ENSDARG00000001879.11</t>
  </si>
  <si>
    <t>557290</t>
  </si>
  <si>
    <t>LL0000003435</t>
  </si>
  <si>
    <t>BX664614.1</t>
  </si>
  <si>
    <t>ENSDARG00000097944.2</t>
  </si>
  <si>
    <t>LL0000030384</t>
  </si>
  <si>
    <t>tlr8a</t>
  </si>
  <si>
    <t>ENSDARG00000090119.3</t>
  </si>
  <si>
    <t>403137</t>
  </si>
  <si>
    <t>LL0000009365</t>
  </si>
  <si>
    <t>ecrg4a</t>
  </si>
  <si>
    <t>ENSDARG00000056087.6</t>
  </si>
  <si>
    <t>791762</t>
  </si>
  <si>
    <t>LL0000024353</t>
  </si>
  <si>
    <t>sdhdb</t>
  </si>
  <si>
    <t>ENSDARG00000030139.5</t>
  </si>
  <si>
    <t>445500</t>
  </si>
  <si>
    <t>LL0000009898</t>
  </si>
  <si>
    <t>eya4</t>
  </si>
  <si>
    <t>ENSDARG00000012397.13</t>
  </si>
  <si>
    <t>541552</t>
  </si>
  <si>
    <t>LL0000027809</t>
  </si>
  <si>
    <t>si:dkey-65b12.6</t>
  </si>
  <si>
    <t>ENSDARG00000076830.5</t>
  </si>
  <si>
    <t>569718</t>
  </si>
  <si>
    <t>LL0000036714</t>
  </si>
  <si>
    <t>XLOC_034911</t>
  </si>
  <si>
    <t>LL0000003013</t>
  </si>
  <si>
    <t>BX537274.2</t>
  </si>
  <si>
    <t>ENSDARG00000104137.2</t>
  </si>
  <si>
    <t>103911981</t>
  </si>
  <si>
    <t>LL0000013397</t>
  </si>
  <si>
    <t>klhl24a</t>
  </si>
  <si>
    <t>ENSDARG00000021739.9</t>
  </si>
  <si>
    <t>768198</t>
  </si>
  <si>
    <t>LL0000014134</t>
  </si>
  <si>
    <t>LOC100332070</t>
  </si>
  <si>
    <t>100332070</t>
  </si>
  <si>
    <t>LL0000001206</t>
  </si>
  <si>
    <t>aprt</t>
  </si>
  <si>
    <t>ENSDARG00000003519.10</t>
  </si>
  <si>
    <t>393641</t>
  </si>
  <si>
    <t>LL0000019018</t>
  </si>
  <si>
    <t>micu2</t>
  </si>
  <si>
    <t>ENSDARG00000009939.9</t>
  </si>
  <si>
    <t>548335</t>
  </si>
  <si>
    <t>LL0000022459</t>
  </si>
  <si>
    <t>ppp2cb</t>
  </si>
  <si>
    <t>ENSDARG00000099241.2</t>
  </si>
  <si>
    <t>406582</t>
  </si>
  <si>
    <t>LL0000008728</t>
  </si>
  <si>
    <t>dcps</t>
  </si>
  <si>
    <t>ENSDARG00000009862.5</t>
  </si>
  <si>
    <t>402850</t>
  </si>
  <si>
    <t>LL0000030232</t>
  </si>
  <si>
    <t>ENSDARG00000034541.6</t>
  </si>
  <si>
    <t>LL0000029522</t>
  </si>
  <si>
    <t>stat4</t>
  </si>
  <si>
    <t>ENSDARG00000028731.10</t>
  </si>
  <si>
    <t>368519</t>
  </si>
  <si>
    <t>LL0000009853</t>
  </si>
  <si>
    <t>evpla</t>
  </si>
  <si>
    <t>ENSDARG00000019808.11</t>
  </si>
  <si>
    <t>373136</t>
  </si>
  <si>
    <t>LL0000009536</t>
  </si>
  <si>
    <t>eif4h</t>
  </si>
  <si>
    <t>ENSDARG00000042252.10</t>
  </si>
  <si>
    <t>402996</t>
  </si>
  <si>
    <t>LL0000000783</t>
  </si>
  <si>
    <t>AL935300.3</t>
  </si>
  <si>
    <t>ENSDARG00000098661.2</t>
  </si>
  <si>
    <t>101885450</t>
  </si>
  <si>
    <t>LL0000028299</t>
  </si>
  <si>
    <t>si:dkeyp-86h10.3</t>
  </si>
  <si>
    <t>ENSDARG00000095615.3</t>
  </si>
  <si>
    <t>100329570</t>
  </si>
  <si>
    <t>LL0000027722</t>
  </si>
  <si>
    <t>si:dkey-50i6.5</t>
  </si>
  <si>
    <t>ENSDARG00000101320.2</t>
  </si>
  <si>
    <t>LL0000029099</t>
  </si>
  <si>
    <t>snx14</t>
  </si>
  <si>
    <t>ENSDARG00000006332.11</t>
  </si>
  <si>
    <t>555970</t>
  </si>
  <si>
    <t>LL0000031160</t>
  </si>
  <si>
    <t>trmt6</t>
  </si>
  <si>
    <t>ENSDARG00000042344.8</t>
  </si>
  <si>
    <t>563475</t>
  </si>
  <si>
    <t>LL0000001407</t>
  </si>
  <si>
    <t>arpp19a</t>
  </si>
  <si>
    <t>ENSDARG00000032532.5</t>
  </si>
  <si>
    <t>393603</t>
  </si>
  <si>
    <t>LL0000020380</t>
  </si>
  <si>
    <t>nkx2.7</t>
  </si>
  <si>
    <t>ENSDARG00000021232.8</t>
  </si>
  <si>
    <t>30694</t>
  </si>
  <si>
    <t>LL0000040003</t>
  </si>
  <si>
    <t>LOC108191475</t>
  </si>
  <si>
    <t>108191475</t>
  </si>
  <si>
    <t>LL0000033390</t>
  </si>
  <si>
    <t>XLOC_009917</t>
  </si>
  <si>
    <t>LL0000003729</t>
  </si>
  <si>
    <t>BX927362.2</t>
  </si>
  <si>
    <t>ENSDARG00000112918.1</t>
  </si>
  <si>
    <t>101882029</t>
  </si>
  <si>
    <t>LL0000029275</t>
  </si>
  <si>
    <t>spi1a</t>
  </si>
  <si>
    <t>ENSDARG00000067797.7</t>
  </si>
  <si>
    <t>751704</t>
  </si>
  <si>
    <t>LL0000028103</t>
  </si>
  <si>
    <t>si:dkeyp-113d7.10</t>
  </si>
  <si>
    <t>ENSDARG00000092359.3</t>
  </si>
  <si>
    <t>100003103</t>
  </si>
  <si>
    <t>LL0000015423</t>
  </si>
  <si>
    <t>LOC101886933</t>
  </si>
  <si>
    <t>101886933</t>
  </si>
  <si>
    <t>LL0000028916</t>
  </si>
  <si>
    <t>slitrk3b</t>
  </si>
  <si>
    <t>ENSDARG00000074739.5</t>
  </si>
  <si>
    <t>100007758</t>
  </si>
  <si>
    <t>LL0000019364</t>
  </si>
  <si>
    <t>mlec</t>
  </si>
  <si>
    <t>ENSDARG00000059630.7</t>
  </si>
  <si>
    <t>569613</t>
  </si>
  <si>
    <t>LL0000027514</t>
  </si>
  <si>
    <t>si:dkey-286j15.3</t>
  </si>
  <si>
    <t>ENSDARG00000071036.6</t>
  </si>
  <si>
    <t>100038796</t>
  </si>
  <si>
    <t>LL0000016553</t>
  </si>
  <si>
    <t>LOC108182673</t>
  </si>
  <si>
    <t>108182673</t>
  </si>
  <si>
    <t>LL0000027263</t>
  </si>
  <si>
    <t>si:dkey-238i5.2</t>
  </si>
  <si>
    <t>ENSDARG00000101613.2</t>
  </si>
  <si>
    <t>321155</t>
  </si>
  <si>
    <t>LL0000024380</t>
  </si>
  <si>
    <t>sec24b</t>
  </si>
  <si>
    <t>ENSDARG00000071906.7</t>
  </si>
  <si>
    <t>334633</t>
  </si>
  <si>
    <t>LL0000011292</t>
  </si>
  <si>
    <t>ggnbp2</t>
  </si>
  <si>
    <t>ENSDARG00000055086.7</t>
  </si>
  <si>
    <t>552967</t>
  </si>
  <si>
    <t>LL0000024596</t>
  </si>
  <si>
    <t>sgk494b</t>
  </si>
  <si>
    <t>ENSDARG00000086169.4</t>
  </si>
  <si>
    <t>100537227</t>
  </si>
  <si>
    <t>LL0000039424</t>
  </si>
  <si>
    <t>znf1042</t>
  </si>
  <si>
    <t>ENSDARG00000089814.4</t>
  </si>
  <si>
    <t>103910494</t>
  </si>
  <si>
    <t>LL0000024854</t>
  </si>
  <si>
    <t>si:ch1073-440b2.1</t>
  </si>
  <si>
    <t>ENSDARG00000089138.5</t>
  </si>
  <si>
    <t>100000190</t>
  </si>
  <si>
    <t>LL0000005410</t>
  </si>
  <si>
    <t>cebpz</t>
  </si>
  <si>
    <t>ENSDARG00000045857.7</t>
  </si>
  <si>
    <t>550440</t>
  </si>
  <si>
    <t>LL0000029318</t>
  </si>
  <si>
    <t>spred2b</t>
  </si>
  <si>
    <t>ENSDARG00000008372.11</t>
  </si>
  <si>
    <t>793290</t>
  </si>
  <si>
    <t>LL0000031235</t>
  </si>
  <si>
    <t>tspan10</t>
  </si>
  <si>
    <t>ENSDARG00000044767.7</t>
  </si>
  <si>
    <t>799194</t>
  </si>
  <si>
    <t>LL0000004886</t>
  </si>
  <si>
    <t>capn5b</t>
  </si>
  <si>
    <t>ENSDARG00000069748.5</t>
  </si>
  <si>
    <t>100006332</t>
  </si>
  <si>
    <t>LL0000028631</t>
  </si>
  <si>
    <t>slc25a48</t>
  </si>
  <si>
    <t>ENSDARG00000021250.8</t>
  </si>
  <si>
    <t>436640</t>
  </si>
  <si>
    <t>LL0000020774</t>
  </si>
  <si>
    <t>nvl</t>
  </si>
  <si>
    <t>ENSDARG00000025605.9</t>
  </si>
  <si>
    <t>406805</t>
  </si>
  <si>
    <t>LL0000029204</t>
  </si>
  <si>
    <t>sox9b</t>
  </si>
  <si>
    <t>ENSDARG00000043923.8</t>
  </si>
  <si>
    <t>60642</t>
  </si>
  <si>
    <t>LL0000019689</t>
  </si>
  <si>
    <t>mtf1</t>
  </si>
  <si>
    <t>ENSDARG00000102898.2</t>
  </si>
  <si>
    <t>195821</t>
  </si>
  <si>
    <t>LL0000001648</t>
  </si>
  <si>
    <t>atp6v1g1</t>
  </si>
  <si>
    <t>ENSDARG00000022315.8</t>
  </si>
  <si>
    <t>335025</t>
  </si>
  <si>
    <t>LL0000022416</t>
  </si>
  <si>
    <t>ppp1r12c</t>
  </si>
  <si>
    <t>ENSDARG00000052423.7</t>
  </si>
  <si>
    <t>570218</t>
  </si>
  <si>
    <t>LL0000012315</t>
  </si>
  <si>
    <t>hrh1</t>
  </si>
  <si>
    <t>735302</t>
  </si>
  <si>
    <t>LL0000014311</t>
  </si>
  <si>
    <t>LOC100536104</t>
  </si>
  <si>
    <t>ENSDARG00000095388.4</t>
  </si>
  <si>
    <t>100536104</t>
  </si>
  <si>
    <t>LL0000017743</t>
  </si>
  <si>
    <t>LOC110439557</t>
  </si>
  <si>
    <t>110439557</t>
  </si>
  <si>
    <t>LL0000005900</t>
  </si>
  <si>
    <t>cnn2</t>
  </si>
  <si>
    <t>ENSDARG00000035858.7</t>
  </si>
  <si>
    <t>406658</t>
  </si>
  <si>
    <t>LL0000000728</t>
  </si>
  <si>
    <t>AL929435.1</t>
  </si>
  <si>
    <t>ENSDARG00000097234.2</t>
  </si>
  <si>
    <t>LL0000020075</t>
  </si>
  <si>
    <t>ncor1</t>
  </si>
  <si>
    <t>ENSDARG00000035285.8</t>
  </si>
  <si>
    <t>393246</t>
  </si>
  <si>
    <t>LL0000014266</t>
  </si>
  <si>
    <t>LOC100535200</t>
  </si>
  <si>
    <t>100535200</t>
  </si>
  <si>
    <t>LL0000020822</t>
  </si>
  <si>
    <t>oga</t>
  </si>
  <si>
    <t>ENSDARG00000074686.4</t>
  </si>
  <si>
    <t>324487</t>
  </si>
  <si>
    <t>LL0000010198</t>
  </si>
  <si>
    <t>fbxo15</t>
  </si>
  <si>
    <t>ENSDARG00000016897.11</t>
  </si>
  <si>
    <t>560664</t>
  </si>
  <si>
    <t>LL0000000124</t>
  </si>
  <si>
    <t>abtb2a</t>
  </si>
  <si>
    <t>ENSDARG00000059751.7</t>
  </si>
  <si>
    <t>559451</t>
  </si>
  <si>
    <t>LL0000031118</t>
  </si>
  <si>
    <t>trim55a</t>
  </si>
  <si>
    <t>ENSDARG00000029596.8</t>
  </si>
  <si>
    <t>436631</t>
  </si>
  <si>
    <t>LL0000000399</t>
  </si>
  <si>
    <t>adora2aa</t>
  </si>
  <si>
    <t>ENSDARG00000033706.8</t>
  </si>
  <si>
    <t>561701</t>
  </si>
  <si>
    <t>LL0000015316</t>
  </si>
  <si>
    <t>LOC101886447</t>
  </si>
  <si>
    <t>101886447</t>
  </si>
  <si>
    <t>LL0000000219</t>
  </si>
  <si>
    <t>actb1</t>
  </si>
  <si>
    <t>ENSDARG00000037746.7</t>
  </si>
  <si>
    <t>57934</t>
  </si>
  <si>
    <t>LL0000004675</t>
  </si>
  <si>
    <t>CABZ01103860.1</t>
  </si>
  <si>
    <t>ENSDARG00000111587.1</t>
  </si>
  <si>
    <t>LL0000020062</t>
  </si>
  <si>
    <t>nck2b</t>
  </si>
  <si>
    <t>ENSDARG00000043361.6</t>
  </si>
  <si>
    <t>445098</t>
  </si>
  <si>
    <t>LL0000009778</t>
  </si>
  <si>
    <t>ergic2</t>
  </si>
  <si>
    <t>ENSDARG00000051936.5</t>
  </si>
  <si>
    <t>393378</t>
  </si>
  <si>
    <t>LL0000005624</t>
  </si>
  <si>
    <t>chpfa</t>
  </si>
  <si>
    <t>ENSDARG00000078392.4</t>
  </si>
  <si>
    <t>100331155</t>
  </si>
  <si>
    <t>LL0000030496</t>
  </si>
  <si>
    <t>tmem158</t>
  </si>
  <si>
    <t>100148963</t>
  </si>
  <si>
    <t>LL0000005801</t>
  </si>
  <si>
    <t>clic5a</t>
  </si>
  <si>
    <t>ENSDARG00000075993.4</t>
  </si>
  <si>
    <t>492513</t>
  </si>
  <si>
    <t>LL0000033264</t>
  </si>
  <si>
    <t>XLOC_008935</t>
  </si>
  <si>
    <t>LL0000019805</t>
  </si>
  <si>
    <t>myca</t>
  </si>
  <si>
    <t>ENSDARG00000045695.7</t>
  </si>
  <si>
    <t>30686</t>
  </si>
  <si>
    <t>LL0000004020</t>
  </si>
  <si>
    <t>CABZ01018269.1</t>
  </si>
  <si>
    <t>ENSDARG00000117653.1</t>
  </si>
  <si>
    <t>110438479</t>
  </si>
  <si>
    <t>LL0000034791</t>
  </si>
  <si>
    <t>XLOC_019975</t>
  </si>
  <si>
    <t>LL0000026134</t>
  </si>
  <si>
    <t>si:ch211-74m13.1</t>
  </si>
  <si>
    <t>ENSDARG00000094952.3</t>
  </si>
  <si>
    <t>LL0000023299</t>
  </si>
  <si>
    <t>rbm41</t>
  </si>
  <si>
    <t>ENSDARG00000054096.6</t>
  </si>
  <si>
    <t>492764</t>
  </si>
  <si>
    <t>LL0000020184</t>
  </si>
  <si>
    <t>nek1</t>
  </si>
  <si>
    <t>ENSDARG00000022350.12</t>
  </si>
  <si>
    <t>556002</t>
  </si>
  <si>
    <t>LL0000006137</t>
  </si>
  <si>
    <t>cpeb2</t>
  </si>
  <si>
    <t>ENSDARG00000052604.6</t>
  </si>
  <si>
    <t>100330483</t>
  </si>
  <si>
    <t>LL0000020824</t>
  </si>
  <si>
    <t>ogdha</t>
  </si>
  <si>
    <t>ENSDARG00000034270.9</t>
  </si>
  <si>
    <t>564552</t>
  </si>
  <si>
    <t>LL0000028762</t>
  </si>
  <si>
    <t>slc40a1</t>
  </si>
  <si>
    <t>ENSDARG00000000241.12</t>
  </si>
  <si>
    <t>58153</t>
  </si>
  <si>
    <t>LL0000004002</t>
  </si>
  <si>
    <t>CABZ01011209.1</t>
  </si>
  <si>
    <t>ENSDARG00000104175.2</t>
  </si>
  <si>
    <t>100537262</t>
  </si>
  <si>
    <t>LL0000000558</t>
  </si>
  <si>
    <t>akt3a</t>
  </si>
  <si>
    <t>ENSDARG00000104810.2</t>
  </si>
  <si>
    <t>560549</t>
  </si>
  <si>
    <t>LL0000023297</t>
  </si>
  <si>
    <t>rbm4.2</t>
  </si>
  <si>
    <t>ENSDARG00000055080.8</t>
  </si>
  <si>
    <t>557528</t>
  </si>
  <si>
    <t>LL0000000277</t>
  </si>
  <si>
    <t>adamts1</t>
  </si>
  <si>
    <t>ENSDARG00000103519.2</t>
  </si>
  <si>
    <t>565145</t>
  </si>
  <si>
    <t>LL0000006759</t>
  </si>
  <si>
    <t>CR626886.2</t>
  </si>
  <si>
    <t>ENSDARG00000105308.2</t>
  </si>
  <si>
    <t>LL0000029961</t>
  </si>
  <si>
    <t>tapbpl</t>
  </si>
  <si>
    <t>ENSDARG00000058351.7</t>
  </si>
  <si>
    <t>100150889</t>
  </si>
  <si>
    <t>LL0000027728</t>
  </si>
  <si>
    <t>si:dkey-51d8.6</t>
  </si>
  <si>
    <t>ENSDARG00000090769.4</t>
  </si>
  <si>
    <t>LL0000023517</t>
  </si>
  <si>
    <t>RF00553</t>
  </si>
  <si>
    <t>ENSDARG00000085786.2</t>
  </si>
  <si>
    <t>LL0000037518</t>
  </si>
  <si>
    <t>XLOC_041348</t>
  </si>
  <si>
    <t>LL0000009085</t>
  </si>
  <si>
    <t>dnajc5gb</t>
  </si>
  <si>
    <t>ENSDARG00000017687.11</t>
  </si>
  <si>
    <t>393371</t>
  </si>
  <si>
    <t>LL0000012748</t>
  </si>
  <si>
    <t>ing3</t>
  </si>
  <si>
    <t>ENSDARG00000034326.9</t>
  </si>
  <si>
    <t>393911</t>
  </si>
  <si>
    <t>LL0000028684</t>
  </si>
  <si>
    <t>slc30a6</t>
  </si>
  <si>
    <t>ENSDARG00000077368.5</t>
  </si>
  <si>
    <t>402949</t>
  </si>
  <si>
    <t>LL0000024800</t>
  </si>
  <si>
    <t>si:ch1073-228b5.2</t>
  </si>
  <si>
    <t>ENSDARG00000096597.3</t>
  </si>
  <si>
    <t>100331141</t>
  </si>
  <si>
    <t>LL0000001542</t>
  </si>
  <si>
    <t>atg2b</t>
  </si>
  <si>
    <t>ENSDARG00000097650.2</t>
  </si>
  <si>
    <t>100000277</t>
  </si>
  <si>
    <t>LL0000028909</t>
  </si>
  <si>
    <t>slit1a</t>
  </si>
  <si>
    <t>ENSDARG00000044954.8</t>
  </si>
  <si>
    <t>556123</t>
  </si>
  <si>
    <t>LL0000000937</t>
  </si>
  <si>
    <t>ambra1b</t>
  </si>
  <si>
    <t>ENSDARG00000039878.7</t>
  </si>
  <si>
    <t>559106</t>
  </si>
  <si>
    <t>LL0000029265</t>
  </si>
  <si>
    <t>spef2</t>
  </si>
  <si>
    <t>ENSDARG00000098330.2</t>
  </si>
  <si>
    <t>553375</t>
  </si>
  <si>
    <t>LL0000031588</t>
  </si>
  <si>
    <t>ugt5b1</t>
  </si>
  <si>
    <t>ENSDARG00000104995.2</t>
  </si>
  <si>
    <t>100415791</t>
  </si>
  <si>
    <t>LL0000038811</t>
  </si>
  <si>
    <t>zgc:158689</t>
  </si>
  <si>
    <t>ENSDARG00000017785.10</t>
  </si>
  <si>
    <t>791177</t>
  </si>
  <si>
    <t>LL0000014616</t>
  </si>
  <si>
    <t>LOC101882847</t>
  </si>
  <si>
    <t>101882847</t>
  </si>
  <si>
    <t>LL0000012274</t>
  </si>
  <si>
    <t>hoxc1a</t>
  </si>
  <si>
    <t>ENSDARG00000070337.5</t>
  </si>
  <si>
    <t>58046</t>
  </si>
  <si>
    <t>LL0000031427</t>
  </si>
  <si>
    <t>tysnd1</t>
  </si>
  <si>
    <t>ENSDARG00000074895.5</t>
  </si>
  <si>
    <t>561667</t>
  </si>
  <si>
    <t>LL0000022530</t>
  </si>
  <si>
    <t>prdm8b</t>
  </si>
  <si>
    <t>ENSDARG00000054683.7</t>
  </si>
  <si>
    <t>557162</t>
  </si>
  <si>
    <t>LL0000013918</t>
  </si>
  <si>
    <t>LOC100002706</t>
  </si>
  <si>
    <t>ENSDARG00000045824.6</t>
  </si>
  <si>
    <t>100002706</t>
  </si>
  <si>
    <t>LL0000025448</t>
  </si>
  <si>
    <t>si:ch211-199o1.2</t>
  </si>
  <si>
    <t>ENSDARG00000056210.7</t>
  </si>
  <si>
    <t>798846</t>
  </si>
  <si>
    <t>LL0000012637</t>
  </si>
  <si>
    <t>il10ra</t>
  </si>
  <si>
    <t>ENSDARG00000100383.2</t>
  </si>
  <si>
    <t>777651</t>
  </si>
  <si>
    <t>LL0000029126</t>
  </si>
  <si>
    <t>snx8b</t>
  </si>
  <si>
    <t>ENSDARG00000078057.6</t>
  </si>
  <si>
    <t>799225</t>
  </si>
  <si>
    <t>LL0000037951</t>
  </si>
  <si>
    <t>XLOC_043457</t>
  </si>
  <si>
    <t>LL0000038799</t>
  </si>
  <si>
    <t>zgc:158417</t>
  </si>
  <si>
    <t>ENSDARG00000101671.2</t>
  </si>
  <si>
    <t>780838</t>
  </si>
  <si>
    <t>LL0000017101</t>
  </si>
  <si>
    <t>LOC110437966</t>
  </si>
  <si>
    <t>110437966</t>
  </si>
  <si>
    <t>LL0000025307</t>
  </si>
  <si>
    <t>si:ch211-175f11.5</t>
  </si>
  <si>
    <t>ENSDARG00000097487.2</t>
  </si>
  <si>
    <t>556873</t>
  </si>
  <si>
    <t>LL0000022516</t>
  </si>
  <si>
    <t>prdm12a</t>
  </si>
  <si>
    <t>101885673</t>
  </si>
  <si>
    <t>LL0000004989</t>
  </si>
  <si>
    <t>cbr1</t>
  </si>
  <si>
    <t>ENSDARG00000036587.7</t>
  </si>
  <si>
    <t>373866</t>
  </si>
  <si>
    <t>LL0000030858</t>
  </si>
  <si>
    <t>tpbgl</t>
  </si>
  <si>
    <t>ENSDARG00000114338.1</t>
  </si>
  <si>
    <t>100537897</t>
  </si>
  <si>
    <t>LL0000020208</t>
  </si>
  <si>
    <t>net1</t>
  </si>
  <si>
    <t>ENSDARG00000032765.7</t>
  </si>
  <si>
    <t>493607</t>
  </si>
  <si>
    <t>LL0000021393</t>
  </si>
  <si>
    <t>pcdh2ab11</t>
  </si>
  <si>
    <t>ENSDARG00000089593.2</t>
  </si>
  <si>
    <t>493595</t>
  </si>
  <si>
    <t>LL0000004948</t>
  </si>
  <si>
    <t>castor1</t>
  </si>
  <si>
    <t>ENSDARG00000107096.2</t>
  </si>
  <si>
    <t>449937</t>
  </si>
  <si>
    <t>LL0000017269</t>
  </si>
  <si>
    <t>LOC110438255</t>
  </si>
  <si>
    <t>110438255</t>
  </si>
  <si>
    <t>LL0000002569</t>
  </si>
  <si>
    <t>BX322661.1</t>
  </si>
  <si>
    <t>ENSDARG00000094186.2</t>
  </si>
  <si>
    <t>LL0000007653</t>
  </si>
  <si>
    <t>CT583728.12</t>
  </si>
  <si>
    <t>ENSDARG00000111237.1</t>
  </si>
  <si>
    <t>LL0000011431</t>
  </si>
  <si>
    <t>gmps</t>
  </si>
  <si>
    <t>ENSDARG00000079848.5</t>
  </si>
  <si>
    <t>393559</t>
  </si>
  <si>
    <t>LL0000006111</t>
  </si>
  <si>
    <t>cox6a2</t>
  </si>
  <si>
    <t>ENSDARG00000054588.6</t>
  </si>
  <si>
    <t>447942</t>
  </si>
  <si>
    <t>LL0000009102</t>
  </si>
  <si>
    <t>dnd1</t>
  </si>
  <si>
    <t>ENSDARG00000022813.9</t>
  </si>
  <si>
    <t>373074</t>
  </si>
  <si>
    <t>LL0000025199</t>
  </si>
  <si>
    <t>si:ch211-157b11.8</t>
  </si>
  <si>
    <t>ENSDARG00000060413.6</t>
  </si>
  <si>
    <t>101884863</t>
  </si>
  <si>
    <t>LL0000014063</t>
  </si>
  <si>
    <t>LOC100329844</t>
  </si>
  <si>
    <t>100329844</t>
  </si>
  <si>
    <t>LL0000017439</t>
  </si>
  <si>
    <t>LOC110438516</t>
  </si>
  <si>
    <t>110438516</t>
  </si>
  <si>
    <t>LL0000024672</t>
  </si>
  <si>
    <t>shisa2a</t>
  </si>
  <si>
    <t>ENSDARG00000034138.5</t>
  </si>
  <si>
    <t>561042</t>
  </si>
  <si>
    <t>LL0000007996</t>
  </si>
  <si>
    <t>CU468012.3</t>
  </si>
  <si>
    <t>ENSDARG00000099594.2</t>
  </si>
  <si>
    <t>LL0000001566</t>
  </si>
  <si>
    <t>atp10a</t>
  </si>
  <si>
    <t>ENSDARG00000061039.6</t>
  </si>
  <si>
    <t>567172</t>
  </si>
  <si>
    <t>LL0000018521</t>
  </si>
  <si>
    <t>maea</t>
  </si>
  <si>
    <t>ENSDARG00000053691.5</t>
  </si>
  <si>
    <t>321575</t>
  </si>
  <si>
    <t>LL0000014658</t>
  </si>
  <si>
    <t>LOC101883067</t>
  </si>
  <si>
    <t>101883067</t>
  </si>
  <si>
    <t>LL0000005188</t>
  </si>
  <si>
    <t>ccny</t>
  </si>
  <si>
    <t>ENSDARG00000063677.8</t>
  </si>
  <si>
    <t>557738</t>
  </si>
  <si>
    <t>LL0000007455</t>
  </si>
  <si>
    <t>cspp1a</t>
  </si>
  <si>
    <t>ENSDARG00000100236.2</t>
  </si>
  <si>
    <t>103909748</t>
  </si>
  <si>
    <t>LL0000009129</t>
  </si>
  <si>
    <t>dock3</t>
  </si>
  <si>
    <t>ENSDARG00000063180.8</t>
  </si>
  <si>
    <t>100536057</t>
  </si>
  <si>
    <t>LL0000025574</t>
  </si>
  <si>
    <t>si:ch211-214j24.15</t>
  </si>
  <si>
    <t>ENSDARG00000063481.7</t>
  </si>
  <si>
    <t>558954</t>
  </si>
  <si>
    <t>LL0000037923</t>
  </si>
  <si>
    <t>XLOC_043390</t>
  </si>
  <si>
    <t>LL0000027449</t>
  </si>
  <si>
    <t>ENSDARG00000087651.4</t>
  </si>
  <si>
    <t>LL0000004292</t>
  </si>
  <si>
    <t>CABZ01065328.1</t>
  </si>
  <si>
    <t>ENSDARG00000090310.3</t>
  </si>
  <si>
    <t>100329398</t>
  </si>
  <si>
    <t>LL0000006771</t>
  </si>
  <si>
    <t>CR626944.1</t>
  </si>
  <si>
    <t>ENSDARG00000097794.3</t>
  </si>
  <si>
    <t>LL0000027642</t>
  </si>
  <si>
    <t>si:dkey-40c11.2</t>
  </si>
  <si>
    <t>ENSDARG00000032482.9</t>
  </si>
  <si>
    <t>798260</t>
  </si>
  <si>
    <t>LL0000023812</t>
  </si>
  <si>
    <t>RNF219</t>
  </si>
  <si>
    <t>ENSDARG00000090904.3</t>
  </si>
  <si>
    <t>100003830</t>
  </si>
  <si>
    <t>LL0000021785</t>
  </si>
  <si>
    <t>pigt</t>
  </si>
  <si>
    <t>ENSDARG00000075842.6</t>
  </si>
  <si>
    <t>556667</t>
  </si>
  <si>
    <t>LL0000010089</t>
  </si>
  <si>
    <t>fam53b</t>
  </si>
  <si>
    <t>ENSDARG00000016156.10</t>
  </si>
  <si>
    <t>406586</t>
  </si>
  <si>
    <t>LL0000038510</t>
  </si>
  <si>
    <t>zgc:110329</t>
  </si>
  <si>
    <t>ENSDARG00000035532.5</t>
  </si>
  <si>
    <t>550500</t>
  </si>
  <si>
    <t>LL0000014105</t>
  </si>
  <si>
    <t>LOC100331291</t>
  </si>
  <si>
    <t>100331291</t>
  </si>
  <si>
    <t>LL0000013917</t>
  </si>
  <si>
    <t>LOC100002591</t>
  </si>
  <si>
    <t>LL0000024756</t>
  </si>
  <si>
    <t>si:ch1073-100f3.2</t>
  </si>
  <si>
    <t>ENSDARG00000097890.2</t>
  </si>
  <si>
    <t>100332610</t>
  </si>
  <si>
    <t>LL0000030293</t>
  </si>
  <si>
    <t>thsd7ba</t>
  </si>
  <si>
    <t>ENSDARG00000095022.3</t>
  </si>
  <si>
    <t>566298</t>
  </si>
  <si>
    <t>LL0000001245</t>
  </si>
  <si>
    <t>arfgap2</t>
  </si>
  <si>
    <t>ENSDARG00000067601.5</t>
  </si>
  <si>
    <t>641490</t>
  </si>
  <si>
    <t>LL0000016705</t>
  </si>
  <si>
    <t>LOC108183688</t>
  </si>
  <si>
    <t>LL0000008890</t>
  </si>
  <si>
    <t>dhrs3a</t>
  </si>
  <si>
    <t>ENSDARG00000044982.5</t>
  </si>
  <si>
    <t>445083</t>
  </si>
  <si>
    <t>LL0000028727</t>
  </si>
  <si>
    <t>slc36a1</t>
  </si>
  <si>
    <t>ENSDARG00000075618.6</t>
  </si>
  <si>
    <t>559308</t>
  </si>
  <si>
    <t>LL0000024584</t>
  </si>
  <si>
    <t>sgcd</t>
  </si>
  <si>
    <t>ENSDARG00000098573.2</t>
  </si>
  <si>
    <t>324961</t>
  </si>
  <si>
    <t>LL0000023646</t>
  </si>
  <si>
    <t>rhoaa</t>
  </si>
  <si>
    <t>ENSDARG00000026845.11</t>
  </si>
  <si>
    <t>406411</t>
  </si>
  <si>
    <t>LL0000019854</t>
  </si>
  <si>
    <t>mylk2</t>
  </si>
  <si>
    <t>ENSDARG00000031698.8</t>
  </si>
  <si>
    <t>558685</t>
  </si>
  <si>
    <t>LL0000005845</t>
  </si>
  <si>
    <t>cluhb</t>
  </si>
  <si>
    <t>ENSDARG00000060566.8</t>
  </si>
  <si>
    <t>100150676</t>
  </si>
  <si>
    <t>LL0000009036</t>
  </si>
  <si>
    <t>dnai1.2</t>
  </si>
  <si>
    <t>ENSDARG00000038788.7</t>
  </si>
  <si>
    <t>555705</t>
  </si>
  <si>
    <t>LL0000022787</t>
  </si>
  <si>
    <t>psmg2</t>
  </si>
  <si>
    <t>ENSDARG00000035987.5</t>
  </si>
  <si>
    <t>573107</t>
  </si>
  <si>
    <t>LL0000007537</t>
  </si>
  <si>
    <t>CT027807.1</t>
  </si>
  <si>
    <t>ENSDARG00000105582.2</t>
  </si>
  <si>
    <t>LL0000020153</t>
  </si>
  <si>
    <t>ndufs8a</t>
  </si>
  <si>
    <t>ENSDARG00000051986.4</t>
  </si>
  <si>
    <t>406413</t>
  </si>
  <si>
    <t>LL0000031366</t>
  </si>
  <si>
    <t>tubgcp3</t>
  </si>
  <si>
    <t>ENSDARG00000029133.9</t>
  </si>
  <si>
    <t>563517</t>
  </si>
  <si>
    <t>LL0000004259</t>
  </si>
  <si>
    <t>CABZ01061498.1</t>
  </si>
  <si>
    <t>ENSDARG00000111515.1</t>
  </si>
  <si>
    <t>LL0000038573</t>
  </si>
  <si>
    <t>zgc:113057</t>
  </si>
  <si>
    <t>ENSDARG00000012446.11</t>
  </si>
  <si>
    <t>552926</t>
  </si>
  <si>
    <t>LL0000001335</t>
  </si>
  <si>
    <t>arid3a</t>
  </si>
  <si>
    <t>ENSDARG00000070843.5</t>
  </si>
  <si>
    <t>562799</t>
  </si>
  <si>
    <t>LL0000030256</t>
  </si>
  <si>
    <t>thap4</t>
  </si>
  <si>
    <t>ENSDARG00000077323.4</t>
  </si>
  <si>
    <t>567037</t>
  </si>
  <si>
    <t>LL0000023759</t>
  </si>
  <si>
    <t>rnf11b</t>
  </si>
  <si>
    <t>ENSDARG00000040635.7</t>
  </si>
  <si>
    <t>100150568</t>
  </si>
  <si>
    <t>LL0000015428</t>
  </si>
  <si>
    <t>LOC101886966</t>
  </si>
  <si>
    <t>101886966</t>
  </si>
  <si>
    <t>LL0000006449</t>
  </si>
  <si>
    <t>CR385077.1</t>
  </si>
  <si>
    <t>ENSDARG00000108432.2</t>
  </si>
  <si>
    <t>LL0000010433</t>
  </si>
  <si>
    <t>FNDC10</t>
  </si>
  <si>
    <t>ENSDARG00000078657.3</t>
  </si>
  <si>
    <t>101885825</t>
  </si>
  <si>
    <t>LL0000024679</t>
  </si>
  <si>
    <t>shisa8b</t>
  </si>
  <si>
    <t>ENSDARG00000088204.4</t>
  </si>
  <si>
    <t>101882404</t>
  </si>
  <si>
    <t>LL0000010688</t>
  </si>
  <si>
    <t>FP074874.1</t>
  </si>
  <si>
    <t>ENSDARG00000102679.3</t>
  </si>
  <si>
    <t>100331388</t>
  </si>
  <si>
    <t>LL0000000951</t>
  </si>
  <si>
    <t>amot</t>
  </si>
  <si>
    <t>ENSDARG00000078335.5</t>
  </si>
  <si>
    <t>563421</t>
  </si>
  <si>
    <t>LL0000020477</t>
  </si>
  <si>
    <t>nos1apa</t>
  </si>
  <si>
    <t>ENSDARG00000105071.2</t>
  </si>
  <si>
    <t>553539</t>
  </si>
  <si>
    <t>LL0000039756</t>
  </si>
  <si>
    <t>ENSDARG00000042535.5</t>
  </si>
  <si>
    <t>LL0000014366</t>
  </si>
  <si>
    <t>LOC100536937</t>
  </si>
  <si>
    <t>100536937</t>
  </si>
  <si>
    <t>LL0000018310</t>
  </si>
  <si>
    <t>lrch4</t>
  </si>
  <si>
    <t>ENSDARG00000068258.6</t>
  </si>
  <si>
    <t>100003333</t>
  </si>
  <si>
    <t>LL0000024635</t>
  </si>
  <si>
    <t>sh3d19</t>
  </si>
  <si>
    <t>ENSDARG00000088202.4</t>
  </si>
  <si>
    <t>553811</t>
  </si>
  <si>
    <t>LL0000018739</t>
  </si>
  <si>
    <t>mbpb</t>
  </si>
  <si>
    <t>ENSDARG00000089413.4</t>
  </si>
  <si>
    <t>368319</t>
  </si>
  <si>
    <t>LL0000018344</t>
  </si>
  <si>
    <t>lrpap1</t>
  </si>
  <si>
    <t>ENSDARG00000033604.7</t>
  </si>
  <si>
    <t>333939</t>
  </si>
  <si>
    <t>LL0000016329</t>
  </si>
  <si>
    <t>LOC108179300</t>
  </si>
  <si>
    <t>108179300</t>
  </si>
  <si>
    <t>LL0000028749</t>
  </si>
  <si>
    <t>slc39a11</t>
  </si>
  <si>
    <t>101882215</t>
  </si>
  <si>
    <t>LL0000013997</t>
  </si>
  <si>
    <t>LOC100148591</t>
  </si>
  <si>
    <t>100148591</t>
  </si>
  <si>
    <t>LL0000023084</t>
  </si>
  <si>
    <t>rab5c</t>
  </si>
  <si>
    <t>ENSDARG00000026712.7</t>
  </si>
  <si>
    <t>386807</t>
  </si>
  <si>
    <t>LL0000000274</t>
  </si>
  <si>
    <t>adam8a</t>
  </si>
  <si>
    <t>ENSDARG00000001452.7</t>
  </si>
  <si>
    <t>368917</t>
  </si>
  <si>
    <t>LL0000013419</t>
  </si>
  <si>
    <t>klhl6</t>
  </si>
  <si>
    <t>ENSDARG00000026990.9</t>
  </si>
  <si>
    <t>368818</t>
  </si>
  <si>
    <t>LL0000011348</t>
  </si>
  <si>
    <t>gja8b</t>
  </si>
  <si>
    <t>ENSDARG00000015076.10</t>
  </si>
  <si>
    <t>114403</t>
  </si>
  <si>
    <t>LL0000029258</t>
  </si>
  <si>
    <t>spcs3</t>
  </si>
  <si>
    <t>ENSDARG00000089976.3</t>
  </si>
  <si>
    <t>405884</t>
  </si>
  <si>
    <t>LL0000004327</t>
  </si>
  <si>
    <t>CABZ01067657.1</t>
  </si>
  <si>
    <t>ENSDARG00000117241.1</t>
  </si>
  <si>
    <t>794425</t>
  </si>
  <si>
    <t>LL0000013438</t>
  </si>
  <si>
    <t>knstrn</t>
  </si>
  <si>
    <t>ENSDARG00000074379.3</t>
  </si>
  <si>
    <t>792608</t>
  </si>
  <si>
    <t>LL0000030815</t>
  </si>
  <si>
    <t>tomm6</t>
  </si>
  <si>
    <t>ENSDARG00000097797.2</t>
  </si>
  <si>
    <t>100001229</t>
  </si>
  <si>
    <t>LL0000022385</t>
  </si>
  <si>
    <t>ppil4</t>
  </si>
  <si>
    <t>ENSDARG00000043854.6</t>
  </si>
  <si>
    <t>554886</t>
  </si>
  <si>
    <t>LL0000030792</t>
  </si>
  <si>
    <t>tns1a</t>
  </si>
  <si>
    <t>ENSDARG00000078842.5</t>
  </si>
  <si>
    <t>565181</t>
  </si>
  <si>
    <t>LL0000020298</t>
  </si>
  <si>
    <t>nhsa</t>
  </si>
  <si>
    <t>ENSDARG00000070227.5</t>
  </si>
  <si>
    <t>100150332</t>
  </si>
  <si>
    <t>LL0000022793</t>
  </si>
  <si>
    <t>pstpip1b</t>
  </si>
  <si>
    <t>ENSDARG00000053568.8</t>
  </si>
  <si>
    <t>641582</t>
  </si>
  <si>
    <t>LL0000034822</t>
  </si>
  <si>
    <t>XLOC_020187</t>
  </si>
  <si>
    <t>LL0000030122</t>
  </si>
  <si>
    <t>tdrd7b</t>
  </si>
  <si>
    <t>ENSDARG00000077523.4</t>
  </si>
  <si>
    <t>100004703</t>
  </si>
  <si>
    <t>LL0000026539</t>
  </si>
  <si>
    <t>si:ch73-389b16.2</t>
  </si>
  <si>
    <t>ENSDARG00000103802.2</t>
  </si>
  <si>
    <t>550304</t>
  </si>
  <si>
    <t>LL0000013315</t>
  </si>
  <si>
    <t>kif3b</t>
  </si>
  <si>
    <t>ENSDARG00000101120.3</t>
  </si>
  <si>
    <t>100101641</t>
  </si>
  <si>
    <t>LL0000014574</t>
  </si>
  <si>
    <t>LOC101882623</t>
  </si>
  <si>
    <t>101882623</t>
  </si>
  <si>
    <t>LL0000029308</t>
  </si>
  <si>
    <t>spoplb</t>
  </si>
  <si>
    <t>ENSDARG00000003974.11</t>
  </si>
  <si>
    <t>558170</t>
  </si>
  <si>
    <t>LL0000026307</t>
  </si>
  <si>
    <t>si:ch73-211e3.1</t>
  </si>
  <si>
    <t>103911379</t>
  </si>
  <si>
    <t>LL0000040367</t>
  </si>
  <si>
    <t>LOC101884510</t>
  </si>
  <si>
    <t>101884510</t>
  </si>
  <si>
    <t>LL0000010479</t>
  </si>
  <si>
    <t>FO704721.2</t>
  </si>
  <si>
    <t>ENSDARG00000117425.1</t>
  </si>
  <si>
    <t>LL0000002036</t>
  </si>
  <si>
    <t>bsna</t>
  </si>
  <si>
    <t>100004063</t>
  </si>
  <si>
    <t>LL0000036495</t>
  </si>
  <si>
    <t>XLOC_033067</t>
  </si>
  <si>
    <t>LL0000013097</t>
  </si>
  <si>
    <t>kcna6a</t>
  </si>
  <si>
    <t>ENSDARG00000046014.5</t>
  </si>
  <si>
    <t>795490</t>
  </si>
  <si>
    <t>LL0000003311</t>
  </si>
  <si>
    <t>BX649384.2</t>
  </si>
  <si>
    <t>ENSDARG00000092705.3</t>
  </si>
  <si>
    <t>LL0000021604</t>
  </si>
  <si>
    <t>pes</t>
  </si>
  <si>
    <t>ENSDARG00000018902.7</t>
  </si>
  <si>
    <t>30228</t>
  </si>
  <si>
    <t>LL0000029645</t>
  </si>
  <si>
    <t>suclg2</t>
  </si>
  <si>
    <t>ENSDARG00000044914.9</t>
  </si>
  <si>
    <t>317746</t>
  </si>
  <si>
    <t>LL0000023114</t>
  </si>
  <si>
    <t>rac1l</t>
  </si>
  <si>
    <t>ENSDARG00000054649.7</t>
  </si>
  <si>
    <t>792699</t>
  </si>
  <si>
    <t>LL0000001052</t>
  </si>
  <si>
    <t>ankrd54</t>
  </si>
  <si>
    <t>ENSDARG00000055743.5</t>
  </si>
  <si>
    <t>436851</t>
  </si>
  <si>
    <t>LL0000023053</t>
  </si>
  <si>
    <t>rab34b</t>
  </si>
  <si>
    <t>ENSDARG00000010977.7</t>
  </si>
  <si>
    <t>100007678</t>
  </si>
  <si>
    <t>LL0000029077</t>
  </si>
  <si>
    <t>snrpc</t>
  </si>
  <si>
    <t>ENSDARG00000009871.10</t>
  </si>
  <si>
    <t>192330</t>
  </si>
  <si>
    <t>LL0000026650</t>
  </si>
  <si>
    <t>si:dkey-111k8.2</t>
  </si>
  <si>
    <t>ENSDARG00000098021.2</t>
  </si>
  <si>
    <t>LL0000023777</t>
  </si>
  <si>
    <t>rnf146</t>
  </si>
  <si>
    <t>ENSDARG00000089981.6</t>
  </si>
  <si>
    <t>334065</t>
  </si>
  <si>
    <t>LL0000001522</t>
  </si>
  <si>
    <t>atf2</t>
  </si>
  <si>
    <t>ENSDARG00000023903.10</t>
  </si>
  <si>
    <t>100006516</t>
  </si>
  <si>
    <t>LL0000008661</t>
  </si>
  <si>
    <t>dact3a</t>
  </si>
  <si>
    <t>ENSDARG00000087910.4</t>
  </si>
  <si>
    <t>101884530</t>
  </si>
  <si>
    <t>LL0000029671</t>
  </si>
  <si>
    <t>sult5a1</t>
  </si>
  <si>
    <t>ENSDARG00000007769.11</t>
  </si>
  <si>
    <t>767718</t>
  </si>
  <si>
    <t>LL0000030096</t>
  </si>
  <si>
    <t>tcnbb</t>
  </si>
  <si>
    <t>ENSDARG00000091996.2</t>
  </si>
  <si>
    <t>566658</t>
  </si>
  <si>
    <t>LL0000022290</t>
  </si>
  <si>
    <t>polr3e</t>
  </si>
  <si>
    <t>ENSDARG00000037358.7</t>
  </si>
  <si>
    <t>336518</t>
  </si>
  <si>
    <t>LL0000024034</t>
  </si>
  <si>
    <t>rrm2b</t>
  </si>
  <si>
    <t>ENSDARG00000033367.7</t>
  </si>
  <si>
    <t>368909</t>
  </si>
  <si>
    <t>LL0000016006</t>
  </si>
  <si>
    <t>LOC103910858</t>
  </si>
  <si>
    <t>103910858</t>
  </si>
  <si>
    <t>LL0000025336</t>
  </si>
  <si>
    <t>si:ch211-186j3.6</t>
  </si>
  <si>
    <t>ENSDARG00000078088.5</t>
  </si>
  <si>
    <t>556807</t>
  </si>
  <si>
    <t>LL0000018350</t>
  </si>
  <si>
    <t>lrrc15</t>
  </si>
  <si>
    <t>ENSDARG00000070792.4</t>
  </si>
  <si>
    <t>791200</t>
  </si>
  <si>
    <t>LL0000002230</t>
  </si>
  <si>
    <t>BX005183.2</t>
  </si>
  <si>
    <t>ENSDARG00000097382.2</t>
  </si>
  <si>
    <t>LL0000025536</t>
  </si>
  <si>
    <t>si:ch211-210c8.7</t>
  </si>
  <si>
    <t>ENSDARG00000092856.3</t>
  </si>
  <si>
    <t>100307101</t>
  </si>
  <si>
    <t>LL0000029196</t>
  </si>
  <si>
    <t>sox4a</t>
  </si>
  <si>
    <t>ENSDARG00000096389.2</t>
  </si>
  <si>
    <t>336346</t>
  </si>
  <si>
    <t>LL0000010582</t>
  </si>
  <si>
    <t>ENSDARG00000021032.6</t>
  </si>
  <si>
    <t>LL0000022185</t>
  </si>
  <si>
    <t>plxnb2a</t>
  </si>
  <si>
    <t>ENSDARG00000094799.2</t>
  </si>
  <si>
    <t>561433</t>
  </si>
  <si>
    <t>LL0000014887</t>
  </si>
  <si>
    <t>LOC101884287</t>
  </si>
  <si>
    <t>101884287</t>
  </si>
  <si>
    <t>LL0000019853</t>
  </si>
  <si>
    <t>mylipb</t>
  </si>
  <si>
    <t>ENSDARG00000055118.5</t>
  </si>
  <si>
    <t>565911</t>
  </si>
  <si>
    <t>LL0000024728</t>
  </si>
  <si>
    <t>si:cabz01032474.1</t>
  </si>
  <si>
    <t>101884732</t>
  </si>
  <si>
    <t>LL0000022877</t>
  </si>
  <si>
    <t>ptpn21</t>
  </si>
  <si>
    <t>ENSDARG00000062248.9</t>
  </si>
  <si>
    <t>799627</t>
  </si>
  <si>
    <t>LL0000003630</t>
  </si>
  <si>
    <t>BX908782.1</t>
  </si>
  <si>
    <t>ENSDARG00000087612.3</t>
  </si>
  <si>
    <t>103910141</t>
  </si>
  <si>
    <t>LL0000030372</t>
  </si>
  <si>
    <t>tlr20.1</t>
  </si>
  <si>
    <t>ENSDARG00000115923.1</t>
  </si>
  <si>
    <t>103911657</t>
  </si>
  <si>
    <t>LL0000024341</t>
  </si>
  <si>
    <t>sde2</t>
  </si>
  <si>
    <t>ENSDARG00000024124.8</t>
  </si>
  <si>
    <t>550448</t>
  </si>
  <si>
    <t>LL0000024426</t>
  </si>
  <si>
    <t>ENSDARG00000017369.11</t>
  </si>
  <si>
    <t>LL0000005959</t>
  </si>
  <si>
    <t>coa5</t>
  </si>
  <si>
    <t>ENSDARG00000094833.2</t>
  </si>
  <si>
    <t>751633</t>
  </si>
  <si>
    <t>LL0000038963</t>
  </si>
  <si>
    <t>zgc:172051</t>
  </si>
  <si>
    <t>ENSDARG00000086569.4</t>
  </si>
  <si>
    <t>100007431</t>
  </si>
  <si>
    <t>LL0000034579</t>
  </si>
  <si>
    <t>XLOC_018346</t>
  </si>
  <si>
    <t>LL0000022812</t>
  </si>
  <si>
    <t>ptena</t>
  </si>
  <si>
    <t>ENSDARG00000071018.7</t>
  </si>
  <si>
    <t>794088</t>
  </si>
  <si>
    <t>LL0000031498</t>
  </si>
  <si>
    <t>ube2v1</t>
  </si>
  <si>
    <t>ENSDARG00000041875.7</t>
  </si>
  <si>
    <t>641324</t>
  </si>
  <si>
    <t>LL0000028801</t>
  </si>
  <si>
    <t>slc4a2b</t>
  </si>
  <si>
    <t>ENSDARG00000052330.8</t>
  </si>
  <si>
    <t>570716</t>
  </si>
  <si>
    <t>LL0000012731</t>
  </si>
  <si>
    <t>impact</t>
  </si>
  <si>
    <t>ENSDARG00000043288.9</t>
  </si>
  <si>
    <t>449553</t>
  </si>
  <si>
    <t>LL0000029260</t>
  </si>
  <si>
    <t>spdl1</t>
  </si>
  <si>
    <t>ENSDARG00000103996.2</t>
  </si>
  <si>
    <t>568360</t>
  </si>
  <si>
    <t>LL0000007007</t>
  </si>
  <si>
    <t>CR847844.2</t>
  </si>
  <si>
    <t>ENSDARG00000102680.2</t>
  </si>
  <si>
    <t>101884413</t>
  </si>
  <si>
    <t>LL0000018091</t>
  </si>
  <si>
    <t>LOC110440201</t>
  </si>
  <si>
    <t>110440201</t>
  </si>
  <si>
    <t>LL0000022296</t>
  </si>
  <si>
    <t>polr3k</t>
  </si>
  <si>
    <t>ENSDARG00000037835.4</t>
  </si>
  <si>
    <t>436826</t>
  </si>
  <si>
    <t>LL0000021372</t>
  </si>
  <si>
    <t>pcdh1g14</t>
  </si>
  <si>
    <t>ENSDARG00000104057.3</t>
  </si>
  <si>
    <t>LL0000006008</t>
  </si>
  <si>
    <t>col4a2</t>
  </si>
  <si>
    <t>ENSDARG00000104110.2</t>
  </si>
  <si>
    <t>553355</t>
  </si>
  <si>
    <t>LL0000018902</t>
  </si>
  <si>
    <t>mettl21a</t>
  </si>
  <si>
    <t>ENSDARG00000012051.6</t>
  </si>
  <si>
    <t>541441</t>
  </si>
  <si>
    <t>LL0000013012</t>
  </si>
  <si>
    <t>jakmip1</t>
  </si>
  <si>
    <t>ENSDARG00000076090.6</t>
  </si>
  <si>
    <t>555987</t>
  </si>
  <si>
    <t>LL0000000915</t>
  </si>
  <si>
    <t>alox5ap</t>
  </si>
  <si>
    <t>ENSDARG00000054755.7</t>
  </si>
  <si>
    <t>337376</t>
  </si>
  <si>
    <t>LL0000007937</t>
  </si>
  <si>
    <t>CU462878.1</t>
  </si>
  <si>
    <t>ENSDARG00000090072.4</t>
  </si>
  <si>
    <t>100538219</t>
  </si>
  <si>
    <t>LL0000014373</t>
  </si>
  <si>
    <t>LOC100537032</t>
  </si>
  <si>
    <t>100537032</t>
  </si>
  <si>
    <t>LL0000011799</t>
  </si>
  <si>
    <t>gsk3b</t>
  </si>
  <si>
    <t>ENSDARG00000017803.9</t>
  </si>
  <si>
    <t>30654</t>
  </si>
  <si>
    <t>LL0000008763</t>
  </si>
  <si>
    <t>ddr2a</t>
  </si>
  <si>
    <t>ENSDARG00000100693.2</t>
  </si>
  <si>
    <t>556380</t>
  </si>
  <si>
    <t>LL0000010301</t>
  </si>
  <si>
    <t>fgf24</t>
  </si>
  <si>
    <t>ENSDARG00000037677.7</t>
  </si>
  <si>
    <t>359831</t>
  </si>
  <si>
    <t>LL0000000268</t>
  </si>
  <si>
    <t>adam17b</t>
  </si>
  <si>
    <t>ENSDARG00000093093.5</t>
  </si>
  <si>
    <t>560657</t>
  </si>
  <si>
    <t>LL0000000481</t>
  </si>
  <si>
    <t>agtpbp1</t>
  </si>
  <si>
    <t>ENSDARG00000105214.3</t>
  </si>
  <si>
    <t>554164</t>
  </si>
  <si>
    <t>LL0000005490</t>
  </si>
  <si>
    <t>cers6</t>
  </si>
  <si>
    <t>ENSDARG00000053583.8</t>
  </si>
  <si>
    <t>564867</t>
  </si>
  <si>
    <t>LL0000008997</t>
  </si>
  <si>
    <t>dlx4a</t>
  </si>
  <si>
    <t>ENSDARG00000011956.6</t>
  </si>
  <si>
    <t>30561</t>
  </si>
  <si>
    <t>LL0000012018</t>
  </si>
  <si>
    <t>heatr6</t>
  </si>
  <si>
    <t>ENSDARG00000073686.3</t>
  </si>
  <si>
    <t>567838</t>
  </si>
  <si>
    <t>LL0000012992</t>
  </si>
  <si>
    <t>jac2</t>
  </si>
  <si>
    <t>ENSDARG00000056166.6</t>
  </si>
  <si>
    <t>566745</t>
  </si>
  <si>
    <t>LL0000023066</t>
  </si>
  <si>
    <t>rab3da</t>
  </si>
  <si>
    <t>ENSDARG00000018107.9</t>
  </si>
  <si>
    <t>567288</t>
  </si>
  <si>
    <t>LL0000029682</t>
  </si>
  <si>
    <t>supt16h</t>
  </si>
  <si>
    <t>ENSDARG00000079949.6</t>
  </si>
  <si>
    <t>562348</t>
  </si>
  <si>
    <t>LL0000014394</t>
  </si>
  <si>
    <t>LOC100537428</t>
  </si>
  <si>
    <t>LL0000005433</t>
  </si>
  <si>
    <t>cenpk</t>
  </si>
  <si>
    <t>ENSDARG00000039616.8</t>
  </si>
  <si>
    <t>565144</t>
  </si>
  <si>
    <t>LL0000004853</t>
  </si>
  <si>
    <t>camkvl</t>
  </si>
  <si>
    <t>ENSDARG00000057000.7</t>
  </si>
  <si>
    <t>553431</t>
  </si>
  <si>
    <t>LL0000039993</t>
  </si>
  <si>
    <t>LOC108183320</t>
  </si>
  <si>
    <t>ENSDARG00000099825.2</t>
  </si>
  <si>
    <t>108183320</t>
  </si>
  <si>
    <t>LL0000004620</t>
  </si>
  <si>
    <t>CABZ01088308.1</t>
  </si>
  <si>
    <t>ENSDARG00000098090.2</t>
  </si>
  <si>
    <t>798868</t>
  </si>
  <si>
    <t>LL0000005343</t>
  </si>
  <si>
    <t>cdhr5b</t>
  </si>
  <si>
    <t>ENSDARG00000098791.3</t>
  </si>
  <si>
    <t>101886483</t>
  </si>
  <si>
    <t>LL0000031233</t>
  </si>
  <si>
    <t>tsnaxip1</t>
  </si>
  <si>
    <t>ENSDARG00000030512.8</t>
  </si>
  <si>
    <t>565917</t>
  </si>
  <si>
    <t>LL0000012157</t>
  </si>
  <si>
    <t>hmbox1a</t>
  </si>
  <si>
    <t>ENSDARG00000027082.10</t>
  </si>
  <si>
    <t>571508</t>
  </si>
  <si>
    <t>LL0000022245</t>
  </si>
  <si>
    <t>pogzb</t>
  </si>
  <si>
    <t>ENSDARG00000076542.7</t>
  </si>
  <si>
    <t>561483</t>
  </si>
  <si>
    <t>LL0000034224</t>
  </si>
  <si>
    <t>XLOC_016045</t>
  </si>
  <si>
    <t>LL0000023915</t>
  </si>
  <si>
    <t>rpl27a</t>
  </si>
  <si>
    <t>336726</t>
  </si>
  <si>
    <t>LL0000005287</t>
  </si>
  <si>
    <t>cdc42bpab</t>
  </si>
  <si>
    <t>ENSDARG00000016464.11</t>
  </si>
  <si>
    <t>566003</t>
  </si>
  <si>
    <t>LL0000006452</t>
  </si>
  <si>
    <t>CR385078.3</t>
  </si>
  <si>
    <t>ENSDARG00000096729.2</t>
  </si>
  <si>
    <t>LL0000037545</t>
  </si>
  <si>
    <t>XLOC_041499</t>
  </si>
  <si>
    <t>LL0000020619</t>
  </si>
  <si>
    <t>nrg3b</t>
  </si>
  <si>
    <t>ENSDARG00000089766.3</t>
  </si>
  <si>
    <t>101882495</t>
  </si>
  <si>
    <t>LL0000028682</t>
  </si>
  <si>
    <t>slc30a4</t>
  </si>
  <si>
    <t>ENSDARG00000007180.9</t>
  </si>
  <si>
    <t>393616</t>
  </si>
  <si>
    <t>LL0000027793</t>
  </si>
  <si>
    <t>si:dkey-60d5.3</t>
  </si>
  <si>
    <t>ENSDARG00000097088.2</t>
  </si>
  <si>
    <t>LL0000033242</t>
  </si>
  <si>
    <t>XLOC_008734</t>
  </si>
  <si>
    <t>LL0000022472</t>
  </si>
  <si>
    <t>ppp2r5b</t>
  </si>
  <si>
    <t>ENSDARG00000054931.6</t>
  </si>
  <si>
    <t>562282</t>
  </si>
  <si>
    <t>LL0000022042</t>
  </si>
  <si>
    <t>pkp3b</t>
  </si>
  <si>
    <t>ENSDARG00000079438.6</t>
  </si>
  <si>
    <t>100330353</t>
  </si>
  <si>
    <t>LL0000037818</t>
  </si>
  <si>
    <t>XLOC_043072</t>
  </si>
  <si>
    <t>LL0000029962</t>
  </si>
  <si>
    <t>tapt1a</t>
  </si>
  <si>
    <t>ENSDARG00000073999.4</t>
  </si>
  <si>
    <t>558330</t>
  </si>
  <si>
    <t>LL0000009155</t>
  </si>
  <si>
    <t>dpf2</t>
  </si>
  <si>
    <t>ENSDARG00000012219.11</t>
  </si>
  <si>
    <t>474324</t>
  </si>
  <si>
    <t>LL0000024871</t>
  </si>
  <si>
    <t>si:ch1073-70f20.1</t>
  </si>
  <si>
    <t>ENSDARG00000074930.5</t>
  </si>
  <si>
    <t>797163</t>
  </si>
  <si>
    <t>LL0000021385</t>
  </si>
  <si>
    <t>pcdh1gb9</t>
  </si>
  <si>
    <t>ENSDARG00000088475.4</t>
  </si>
  <si>
    <t>553940</t>
  </si>
  <si>
    <t>LL0000000193</t>
  </si>
  <si>
    <t>acp1</t>
  </si>
  <si>
    <t>ENSDARG00000076486.6</t>
  </si>
  <si>
    <t>541489</t>
  </si>
  <si>
    <t>LL0000023522</t>
  </si>
  <si>
    <t>RF00568</t>
  </si>
  <si>
    <t>ENSDARG00000085485.2</t>
  </si>
  <si>
    <t>LL0000014228</t>
  </si>
  <si>
    <t>LOC100334873</t>
  </si>
  <si>
    <t>100334873</t>
  </si>
  <si>
    <t>LL0000024522</t>
  </si>
  <si>
    <t>sertad4</t>
  </si>
  <si>
    <t>ENSDARG00000089795.4</t>
  </si>
  <si>
    <t>797299</t>
  </si>
  <si>
    <t>LL0000026636</t>
  </si>
  <si>
    <t>si:dkey-10c21.1</t>
  </si>
  <si>
    <t>ENSDARG00000079133.5</t>
  </si>
  <si>
    <t>100001066</t>
  </si>
  <si>
    <t>LL0000005080</t>
  </si>
  <si>
    <t>ccdc50</t>
  </si>
  <si>
    <t>ENSDARG00000105136.2</t>
  </si>
  <si>
    <t>566408</t>
  </si>
  <si>
    <t>LL0000009006</t>
  </si>
  <si>
    <t>dmd</t>
  </si>
  <si>
    <t>ENSDARG00000008487.12</t>
  </si>
  <si>
    <t>83773</t>
  </si>
  <si>
    <t>LL0000038822</t>
  </si>
  <si>
    <t>zgc:162144</t>
  </si>
  <si>
    <t>ENSDARG00000037603.6</t>
  </si>
  <si>
    <t>100005305</t>
  </si>
  <si>
    <t>LL0000023984</t>
  </si>
  <si>
    <t>rps27.2</t>
  </si>
  <si>
    <t>ENSDARG00000055475.6</t>
  </si>
  <si>
    <t>393738</t>
  </si>
  <si>
    <t>LL0000037009</t>
  </si>
  <si>
    <t>XLOC_037213</t>
  </si>
  <si>
    <t>LL0000005837</t>
  </si>
  <si>
    <t>clta</t>
  </si>
  <si>
    <t>ENSDARG00000045618.6</t>
  </si>
  <si>
    <t>406318</t>
  </si>
  <si>
    <t>LL0000011158</t>
  </si>
  <si>
    <t>gata1a</t>
  </si>
  <si>
    <t>ENSDARG00000013477.9</t>
  </si>
  <si>
    <t>30481</t>
  </si>
  <si>
    <t>LL0000024133</t>
  </si>
  <si>
    <t>rxrgb</t>
  </si>
  <si>
    <t>ENSDARG00000004697.12</t>
  </si>
  <si>
    <t>436617</t>
  </si>
  <si>
    <t>LL0000013959</t>
  </si>
  <si>
    <t>LOC100006216</t>
  </si>
  <si>
    <t>LL0000023588</t>
  </si>
  <si>
    <t>rgl1</t>
  </si>
  <si>
    <t>ENSDARG00000005989.8</t>
  </si>
  <si>
    <t>402933</t>
  </si>
  <si>
    <t>LL0000013784</t>
  </si>
  <si>
    <t>LO017829.1</t>
  </si>
  <si>
    <t>ENSDARG00000053520.6</t>
  </si>
  <si>
    <t>108191761</t>
  </si>
  <si>
    <t>LL0000028454</t>
  </si>
  <si>
    <t>skia</t>
  </si>
  <si>
    <t>ENSDARG00000042151.7</t>
  </si>
  <si>
    <t>30101</t>
  </si>
  <si>
    <t>LL0000009009</t>
  </si>
  <si>
    <t>dmrt2a</t>
  </si>
  <si>
    <t>ENSDARG00000015072.6</t>
  </si>
  <si>
    <t>30129</t>
  </si>
  <si>
    <t>LL0000021231</t>
  </si>
  <si>
    <t>palld</t>
  </si>
  <si>
    <t>ENSDARG00000040009.11</t>
  </si>
  <si>
    <t>557660</t>
  </si>
  <si>
    <t>LL0000001893</t>
  </si>
  <si>
    <t>bhmt</t>
  </si>
  <si>
    <t>ENSDARG00000013430.10</t>
  </si>
  <si>
    <t>322228</t>
  </si>
  <si>
    <t>LL0000004622</t>
  </si>
  <si>
    <t>CABZ01088367.1</t>
  </si>
  <si>
    <t>ENSDARG00000013390.10</t>
  </si>
  <si>
    <t>100334461</t>
  </si>
  <si>
    <t>LL0000014680</t>
  </si>
  <si>
    <t>LOC101883166</t>
  </si>
  <si>
    <t>101883166</t>
  </si>
  <si>
    <t>LL0000030769</t>
  </si>
  <si>
    <t>tnni2b.2</t>
  </si>
  <si>
    <t>ENSDARG00000029995.9</t>
  </si>
  <si>
    <t>445029</t>
  </si>
  <si>
    <t>LL0000030405</t>
  </si>
  <si>
    <t>tma16</t>
  </si>
  <si>
    <t>ENSDARG00000008068.8</t>
  </si>
  <si>
    <t>553647</t>
  </si>
  <si>
    <t>LL0000025222</t>
  </si>
  <si>
    <t>si:ch211-160f23.7</t>
  </si>
  <si>
    <t>ENSDARG00000100722.2</t>
  </si>
  <si>
    <t>LL0000029572</t>
  </si>
  <si>
    <t>stmn2b</t>
  </si>
  <si>
    <t>ENSDARG00000070537.6</t>
  </si>
  <si>
    <t>100003563</t>
  </si>
  <si>
    <t>LL0000028214</t>
  </si>
  <si>
    <t>si:dkeyp-55f12.3</t>
  </si>
  <si>
    <t>ENSDARG00000042345.6</t>
  </si>
  <si>
    <t>568418</t>
  </si>
  <si>
    <t>LL0000005741</t>
  </si>
  <si>
    <t>clcn1a</t>
  </si>
  <si>
    <t>ENSDARG00000062084.8</t>
  </si>
  <si>
    <t>795133</t>
  </si>
  <si>
    <t>LL0000003521</t>
  </si>
  <si>
    <t>BX855614.4</t>
  </si>
  <si>
    <t>ENSDARG00000105816.2</t>
  </si>
  <si>
    <t>LL0000006397</t>
  </si>
  <si>
    <t>CR382334.1</t>
  </si>
  <si>
    <t>ENSDARG00000107952.2</t>
  </si>
  <si>
    <t>LL0000006934</t>
  </si>
  <si>
    <t>CR788316.3</t>
  </si>
  <si>
    <t>ENSDARG00000105756.2</t>
  </si>
  <si>
    <t>101885700</t>
  </si>
  <si>
    <t>LL0000008479</t>
  </si>
  <si>
    <t>cx55.5</t>
  </si>
  <si>
    <t>573483</t>
  </si>
  <si>
    <t>LL0000016613</t>
  </si>
  <si>
    <t>LOC108183335</t>
  </si>
  <si>
    <t>108183335</t>
  </si>
  <si>
    <t>LL0000032180</t>
  </si>
  <si>
    <t>xab2</t>
  </si>
  <si>
    <t>ENSDARG00000007092.5</t>
  </si>
  <si>
    <t>387600</t>
  </si>
  <si>
    <t>LL0000016868</t>
  </si>
  <si>
    <t>LOC108190785</t>
  </si>
  <si>
    <t>108190785</t>
  </si>
  <si>
    <t>LL0000040158</t>
  </si>
  <si>
    <t>si:ch211-113a14.29</t>
  </si>
  <si>
    <t>ENSDARG00000070289.5</t>
  </si>
  <si>
    <t>560974</t>
  </si>
  <si>
    <t>LL0000028687</t>
  </si>
  <si>
    <t>slc30a9</t>
  </si>
  <si>
    <t>ENSDARG00000057272.8</t>
  </si>
  <si>
    <t>497184</t>
  </si>
  <si>
    <t>LL0000027115</t>
  </si>
  <si>
    <t>si:dkey-216e24.9</t>
  </si>
  <si>
    <t>ENSDARG00000093418.2</t>
  </si>
  <si>
    <t>101883564</t>
  </si>
  <si>
    <t>LL0000039187</t>
  </si>
  <si>
    <t>zgc:64022</t>
  </si>
  <si>
    <t>ENSDARG00000070705.4</t>
  </si>
  <si>
    <t>393336</t>
  </si>
  <si>
    <t>LL0000000290</t>
  </si>
  <si>
    <t>adamts6</t>
  </si>
  <si>
    <t>ENSDARG00000041982.9</t>
  </si>
  <si>
    <t>569099</t>
  </si>
  <si>
    <t>LL0000025859</t>
  </si>
  <si>
    <t>si:ch211-255f4.5</t>
  </si>
  <si>
    <t>ENSDARG00000103477.2</t>
  </si>
  <si>
    <t>100535814</t>
  </si>
  <si>
    <t>LL0000017805</t>
  </si>
  <si>
    <t>LOC110439639</t>
  </si>
  <si>
    <t>110439639</t>
  </si>
  <si>
    <t>LL0000017575</t>
  </si>
  <si>
    <t>LOC110439325</t>
  </si>
  <si>
    <t>110439325</t>
  </si>
  <si>
    <t>LL0000038374</t>
  </si>
  <si>
    <t>zdhhc13</t>
  </si>
  <si>
    <t>ENSDARG00000101144.4</t>
  </si>
  <si>
    <t>494107</t>
  </si>
  <si>
    <t>LL0000031360</t>
  </si>
  <si>
    <t>tubb5</t>
  </si>
  <si>
    <t>ENSDARG00000037997.6</t>
  </si>
  <si>
    <t>386701</t>
  </si>
  <si>
    <t>LL0000029173</t>
  </si>
  <si>
    <t>sowahaa</t>
  </si>
  <si>
    <t>ENSDARG00000077861.3</t>
  </si>
  <si>
    <t>LL0000001369</t>
  </si>
  <si>
    <t>arl6ip5a</t>
  </si>
  <si>
    <t>ENSDARG00000077044.3</t>
  </si>
  <si>
    <t>450076</t>
  </si>
  <si>
    <t>LL0000018445</t>
  </si>
  <si>
    <t>ltb4r</t>
  </si>
  <si>
    <t>ENSDARG00000032631.10</t>
  </si>
  <si>
    <t>100329657</t>
  </si>
  <si>
    <t>LL0000039332</t>
  </si>
  <si>
    <t>zmp:0000000735</t>
  </si>
  <si>
    <t>ENSDARG00000073789.4</t>
  </si>
  <si>
    <t>101882987</t>
  </si>
  <si>
    <t>LL0000004732</t>
  </si>
  <si>
    <t>CACFD1</t>
  </si>
  <si>
    <t>ENSDARG00000090818.4</t>
  </si>
  <si>
    <t>100333889</t>
  </si>
  <si>
    <t>LL0000016076</t>
  </si>
  <si>
    <t>LOC103911098</t>
  </si>
  <si>
    <t>103911098</t>
  </si>
  <si>
    <t>LL0000015213</t>
  </si>
  <si>
    <t>LOC101885868</t>
  </si>
  <si>
    <t>101885868</t>
  </si>
  <si>
    <t>LL0000024923</t>
  </si>
  <si>
    <t>si:ch211-110e21.4</t>
  </si>
  <si>
    <t>ENSDARG00000103341.2</t>
  </si>
  <si>
    <t>103910350</t>
  </si>
  <si>
    <t>LL0000009941</t>
  </si>
  <si>
    <t>fabp7a</t>
  </si>
  <si>
    <t>ENSDARG00000007697.9</t>
  </si>
  <si>
    <t>58128</t>
  </si>
  <si>
    <t>LL0000022102</t>
  </si>
  <si>
    <t>plekha3</t>
  </si>
  <si>
    <t>ENSDARG00000056601.4</t>
  </si>
  <si>
    <t>394182</t>
  </si>
  <si>
    <t>LL0000020553</t>
  </si>
  <si>
    <t>nptxra</t>
  </si>
  <si>
    <t>ENSDARG00000040430.6</t>
  </si>
  <si>
    <t>LL0000031204</t>
  </si>
  <si>
    <t>trpv4</t>
  </si>
  <si>
    <t>ENSDARG00000061941.8</t>
  </si>
  <si>
    <t>557850</t>
  </si>
  <si>
    <t>LL0000038592</t>
  </si>
  <si>
    <t>zgc:113263</t>
  </si>
  <si>
    <t>ENSDARG00000045842.7</t>
  </si>
  <si>
    <t>503753</t>
  </si>
  <si>
    <t>LL0000009763</t>
  </si>
  <si>
    <t>ercc1</t>
  </si>
  <si>
    <t>ENSDARG00000031680.7</t>
  </si>
  <si>
    <t>100001425</t>
  </si>
  <si>
    <t>LL0000005018</t>
  </si>
  <si>
    <t>ccdc106a</t>
  </si>
  <si>
    <t>ENSDARG00000004211.8</t>
  </si>
  <si>
    <t>503526</t>
  </si>
  <si>
    <t>LL0000028302</t>
  </si>
  <si>
    <t>si:dkeyp-87d8.8</t>
  </si>
  <si>
    <t>ENSDARG00000044755.8</t>
  </si>
  <si>
    <t>492587</t>
  </si>
  <si>
    <t>LL0000002061</t>
  </si>
  <si>
    <t>btf3l4</t>
  </si>
  <si>
    <t>ENSDARG00000089681.4</t>
  </si>
  <si>
    <t>393667</t>
  </si>
  <si>
    <t>LL0000000956</t>
  </si>
  <si>
    <t>ampd2b</t>
  </si>
  <si>
    <t>ENSDARG00000029952.10</t>
  </si>
  <si>
    <t>571355</t>
  </si>
  <si>
    <t>LL0000000849</t>
  </si>
  <si>
    <t>AL954741.2</t>
  </si>
  <si>
    <t>ENSDARG00000115737.1</t>
  </si>
  <si>
    <t>LL0000007775</t>
  </si>
  <si>
    <t>ctu1</t>
  </si>
  <si>
    <t>ENSDARG00000020986.9</t>
  </si>
  <si>
    <t>LL0000018657</t>
  </si>
  <si>
    <t>mapre2</t>
  </si>
  <si>
    <t>ENSDARG00000099943.2</t>
  </si>
  <si>
    <t>557679</t>
  </si>
  <si>
    <t>LL0000023705</t>
  </si>
  <si>
    <t>riox1</t>
  </si>
  <si>
    <t>ENSDARG00000067838.6</t>
  </si>
  <si>
    <t>560815</t>
  </si>
  <si>
    <t>LL0000020070</t>
  </si>
  <si>
    <t>ncoa2</t>
  </si>
  <si>
    <t>ENSDARG00000017929.11</t>
  </si>
  <si>
    <t>81884</t>
  </si>
  <si>
    <t>LL0000020097</t>
  </si>
  <si>
    <t>ndr2</t>
  </si>
  <si>
    <t>ENSDARG00000101279.2</t>
  </si>
  <si>
    <t>30292</t>
  </si>
  <si>
    <t>LL0000028151</t>
  </si>
  <si>
    <t>si:dkeyp-27c8.2</t>
  </si>
  <si>
    <t>ENSDARG00000088040.3</t>
  </si>
  <si>
    <t>557652</t>
  </si>
  <si>
    <t>LL0000018104</t>
  </si>
  <si>
    <t>LOC110440219</t>
  </si>
  <si>
    <t>110440219</t>
  </si>
  <si>
    <t>LL0000013539</t>
  </si>
  <si>
    <t>larp6a</t>
  </si>
  <si>
    <t>ENSDARG00000005355.12</t>
  </si>
  <si>
    <t>334471</t>
  </si>
  <si>
    <t>LL0000026323</t>
  </si>
  <si>
    <t>si:ch73-221f6.4</t>
  </si>
  <si>
    <t>ENSDARG00000104783.2</t>
  </si>
  <si>
    <t>103909533</t>
  </si>
  <si>
    <t>LL0000025423</t>
  </si>
  <si>
    <t>si:ch211-197g15.8</t>
  </si>
  <si>
    <t>ENSDARG00000094984.4</t>
  </si>
  <si>
    <t>100005143</t>
  </si>
  <si>
    <t>LL0000011080</t>
  </si>
  <si>
    <t>gabrr3a</t>
  </si>
  <si>
    <t>ENSDARG00000027153.8</t>
  </si>
  <si>
    <t>570876</t>
  </si>
  <si>
    <t>LL0000017482</t>
  </si>
  <si>
    <t>LOC110438722</t>
  </si>
  <si>
    <t>110438722</t>
  </si>
  <si>
    <t>LL0000006996</t>
  </si>
  <si>
    <t>CR847543.2</t>
  </si>
  <si>
    <t>ENSDARG00000095412.2</t>
  </si>
  <si>
    <t>LL0000035386</t>
  </si>
  <si>
    <t>XLOC_025107</t>
  </si>
  <si>
    <t>LL0000014902</t>
  </si>
  <si>
    <t>LOC101884374</t>
  </si>
  <si>
    <t>ENSDARG00000112751.1</t>
  </si>
  <si>
    <t>101884374</t>
  </si>
  <si>
    <t>LL0000018567</t>
  </si>
  <si>
    <t>man2c1</t>
  </si>
  <si>
    <t>ENSDARG00000079835.5</t>
  </si>
  <si>
    <t>569595</t>
  </si>
  <si>
    <t>LL0000029567</t>
  </si>
  <si>
    <t>stk40</t>
  </si>
  <si>
    <t>ENSDARG00000098135.2</t>
  </si>
  <si>
    <t>564859</t>
  </si>
  <si>
    <t>LL0000040033</t>
  </si>
  <si>
    <t>LOC110440160</t>
  </si>
  <si>
    <t>ENSDARG00000112861.1</t>
  </si>
  <si>
    <t>110440160</t>
  </si>
  <si>
    <t>LL0000014966</t>
  </si>
  <si>
    <t>LOC101884690</t>
  </si>
  <si>
    <t>ENSDARG00000097507.3</t>
  </si>
  <si>
    <t>101884690</t>
  </si>
  <si>
    <t>LL0000012757</t>
  </si>
  <si>
    <t>inip</t>
  </si>
  <si>
    <t>ENSDARG00000028523.4</t>
  </si>
  <si>
    <t>393188</t>
  </si>
  <si>
    <t>LL0000005678</t>
  </si>
  <si>
    <t>chsy1</t>
  </si>
  <si>
    <t>ENSDARG00000079027.6</t>
  </si>
  <si>
    <t>324407</t>
  </si>
  <si>
    <t>LL0000006881</t>
  </si>
  <si>
    <t>CR762497.1</t>
  </si>
  <si>
    <t>ENSDARG00000094362.2</t>
  </si>
  <si>
    <t>LL0000038650</t>
  </si>
  <si>
    <t>zgc:123105</t>
  </si>
  <si>
    <t>ENSDARG00000003127.12</t>
  </si>
  <si>
    <t>664766</t>
  </si>
  <si>
    <t>LL0000025542</t>
  </si>
  <si>
    <t>si:ch211-212d10.1</t>
  </si>
  <si>
    <t>ENSDARG00000014623.11</t>
  </si>
  <si>
    <t>557566</t>
  </si>
  <si>
    <t>LL0000010269</t>
  </si>
  <si>
    <t>fezf2</t>
  </si>
  <si>
    <t>ENSDARG00000070677.8</t>
  </si>
  <si>
    <t>60634</t>
  </si>
  <si>
    <t>LL0000000425</t>
  </si>
  <si>
    <t>adss</t>
  </si>
  <si>
    <t>ENSDARG00000002071.7</t>
  </si>
  <si>
    <t>550502</t>
  </si>
  <si>
    <t>LL0000011088</t>
  </si>
  <si>
    <t>gadd45ba</t>
  </si>
  <si>
    <t>ENSDARG00000027744.8</t>
  </si>
  <si>
    <t>406304</t>
  </si>
  <si>
    <t>LL0000032111</t>
  </si>
  <si>
    <t>wrnip1</t>
  </si>
  <si>
    <t>ENSDARG00000005218.7</t>
  </si>
  <si>
    <t>405856</t>
  </si>
  <si>
    <t>LL0000011913</t>
  </si>
  <si>
    <t>hacd2</t>
  </si>
  <si>
    <t>ENSDARG00000014806.10</t>
  </si>
  <si>
    <t>334121</t>
  </si>
  <si>
    <t>LL0000033448</t>
  </si>
  <si>
    <t>XLOC_010379</t>
  </si>
  <si>
    <t>LL0000023251</t>
  </si>
  <si>
    <t>raver2</t>
  </si>
  <si>
    <t>ENSDARG00000075034.4</t>
  </si>
  <si>
    <t>797613</t>
  </si>
  <si>
    <t>LL0000032004</t>
  </si>
  <si>
    <t>wdr3</t>
  </si>
  <si>
    <t>ENSDARG00000011079.11</t>
  </si>
  <si>
    <t>321058</t>
  </si>
  <si>
    <t>LL0000005952</t>
  </si>
  <si>
    <t>cntnap5b</t>
  </si>
  <si>
    <t>ENSDARG00000075189.6</t>
  </si>
  <si>
    <t>571891</t>
  </si>
  <si>
    <t>LL0000010986</t>
  </si>
  <si>
    <t>fubp1</t>
  </si>
  <si>
    <t>ENSDARG00000029248.8</t>
  </si>
  <si>
    <t>406418</t>
  </si>
  <si>
    <t>LL0000013684</t>
  </si>
  <si>
    <t>lin28b</t>
  </si>
  <si>
    <t>ENSDARG00000052511.6</t>
  </si>
  <si>
    <t>103752590</t>
  </si>
  <si>
    <t>LL0000006845</t>
  </si>
  <si>
    <t>CR759878.1</t>
  </si>
  <si>
    <t>ENSDARG00000096911.2</t>
  </si>
  <si>
    <t>LL0000015155</t>
  </si>
  <si>
    <t>LOC101885637</t>
  </si>
  <si>
    <t>101885637</t>
  </si>
  <si>
    <t>LL0000031216</t>
  </si>
  <si>
    <t>tsen15</t>
  </si>
  <si>
    <t>ENSDARG00000069280.7</t>
  </si>
  <si>
    <t>100005064</t>
  </si>
  <si>
    <t>LL0000020278</t>
  </si>
  <si>
    <t>nfya</t>
  </si>
  <si>
    <t>ENSDARG00000042004.8</t>
  </si>
  <si>
    <t>83915</t>
  </si>
  <si>
    <t>LL0000010210</t>
  </si>
  <si>
    <t>fbxo33</t>
  </si>
  <si>
    <t>ENSDARG00000075400.4</t>
  </si>
  <si>
    <t>567750</t>
  </si>
  <si>
    <t>LL0000015330</t>
  </si>
  <si>
    <t>LOC101886494</t>
  </si>
  <si>
    <t>101886494</t>
  </si>
  <si>
    <t>LL0000022760</t>
  </si>
  <si>
    <t>psmc4</t>
  </si>
  <si>
    <t>ENSDARG00000027099.6</t>
  </si>
  <si>
    <t>326884</t>
  </si>
  <si>
    <t>LL0000039236</t>
  </si>
  <si>
    <t>zgc:77486</t>
  </si>
  <si>
    <t>ENSDARG00000093978.3</t>
  </si>
  <si>
    <t>405808</t>
  </si>
  <si>
    <t>LL0000023678</t>
  </si>
  <si>
    <t>ric8a</t>
  </si>
  <si>
    <t>ENSDARG00000007247.12</t>
  </si>
  <si>
    <t>449546</t>
  </si>
  <si>
    <t>LL0000018409</t>
  </si>
  <si>
    <t>lrrk2</t>
  </si>
  <si>
    <t>ENSDARG00000006169.11</t>
  </si>
  <si>
    <t>559366</t>
  </si>
  <si>
    <t>LL0000022542</t>
  </si>
  <si>
    <t>prelid3b</t>
  </si>
  <si>
    <t>ENSDARG00000009505.8</t>
  </si>
  <si>
    <t>378855</t>
  </si>
  <si>
    <t>LL0000020759</t>
  </si>
  <si>
    <t>nup54</t>
  </si>
  <si>
    <t>ENSDARG00000103296.2</t>
  </si>
  <si>
    <t>335750</t>
  </si>
  <si>
    <t>LL0000014393</t>
  </si>
  <si>
    <t>LOC100537404</t>
  </si>
  <si>
    <t>100537404</t>
  </si>
  <si>
    <t>LL0000021223</t>
  </si>
  <si>
    <t>pak2b</t>
  </si>
  <si>
    <t>ENSDARG00000018476.12</t>
  </si>
  <si>
    <t>325034</t>
  </si>
  <si>
    <t>LL0000013313</t>
  </si>
  <si>
    <t>kif2c</t>
  </si>
  <si>
    <t>ENSDARG00000076228.5</t>
  </si>
  <si>
    <t>100136875</t>
  </si>
  <si>
    <t>LL0000008470</t>
  </si>
  <si>
    <t>cx39.9</t>
  </si>
  <si>
    <t>ENSDARG00000004082.7</t>
  </si>
  <si>
    <t>404726</t>
  </si>
  <si>
    <t>LL0000013605</t>
  </si>
  <si>
    <t>lepr</t>
  </si>
  <si>
    <t>ENSDARG00000070961.5</t>
  </si>
  <si>
    <t>567241</t>
  </si>
  <si>
    <t>LL0000009269</t>
  </si>
  <si>
    <t>dusp1</t>
  </si>
  <si>
    <t>ENSDARG00000100515.2</t>
  </si>
  <si>
    <t>406340</t>
  </si>
  <si>
    <t>LL0000010228</t>
  </si>
  <si>
    <t>fbxo9</t>
  </si>
  <si>
    <t>ENSDARG00000011055.11</t>
  </si>
  <si>
    <t>325469</t>
  </si>
  <si>
    <t>LL0000027267</t>
  </si>
  <si>
    <t>si:dkey-238k10.2</t>
  </si>
  <si>
    <t>ENSDARG00000104380.2</t>
  </si>
  <si>
    <t>LL0000011293</t>
  </si>
  <si>
    <t>ggps1</t>
  </si>
  <si>
    <t>ENSDARG00000023627.8</t>
  </si>
  <si>
    <t>336798</t>
  </si>
  <si>
    <t>LL0000026124</t>
  </si>
  <si>
    <t>si:ch211-69b7.6</t>
  </si>
  <si>
    <t>ENSDARG00000102146.2</t>
  </si>
  <si>
    <t>556640</t>
  </si>
  <si>
    <t>LL0000010090</t>
  </si>
  <si>
    <t>FAM53C</t>
  </si>
  <si>
    <t>ENSDARG00000045127.6</t>
  </si>
  <si>
    <t>100002393</t>
  </si>
  <si>
    <t>LL0000012812</t>
  </si>
  <si>
    <t>invs</t>
  </si>
  <si>
    <t>ENSDARG00000002213.11</t>
  </si>
  <si>
    <t>245946</t>
  </si>
  <si>
    <t>LL0000004015</t>
  </si>
  <si>
    <t>CABZ01015815.4</t>
  </si>
  <si>
    <t>ENSDARG00000105743.2</t>
  </si>
  <si>
    <t>LL0000000255</t>
  </si>
  <si>
    <t>ada</t>
  </si>
  <si>
    <t>ENSDARG00000003113.8</t>
  </si>
  <si>
    <t>436919</t>
  </si>
  <si>
    <t>LL0000014713</t>
  </si>
  <si>
    <t>LOC101883343</t>
  </si>
  <si>
    <t>101883343</t>
  </si>
  <si>
    <t>LL0000004820</t>
  </si>
  <si>
    <t>calm3b</t>
  </si>
  <si>
    <t>ENSDARG00000074057.4</t>
  </si>
  <si>
    <t>321808</t>
  </si>
  <si>
    <t>LL0000039613</t>
  </si>
  <si>
    <t>ENSDARG00000071055.7</t>
  </si>
  <si>
    <t>LL0000008436</t>
  </si>
  <si>
    <t>cul4b</t>
  </si>
  <si>
    <t>ENSDARG00000060510.8</t>
  </si>
  <si>
    <t>560313</t>
  </si>
  <si>
    <t>LL0000018731</t>
  </si>
  <si>
    <t>mbnl2</t>
  </si>
  <si>
    <t>ENSDARG00000018460.11</t>
  </si>
  <si>
    <t>560384</t>
  </si>
  <si>
    <t>LL0000022170</t>
  </si>
  <si>
    <t>pls1</t>
  </si>
  <si>
    <t>ENSDARG00000039272.8</t>
  </si>
  <si>
    <t>334273</t>
  </si>
  <si>
    <t>LL0000038614</t>
  </si>
  <si>
    <t>zgc:113411</t>
  </si>
  <si>
    <t>ENSDARG00000038133.8</t>
  </si>
  <si>
    <t>550611</t>
  </si>
  <si>
    <t>LL0000006970</t>
  </si>
  <si>
    <t>CR812469.1</t>
  </si>
  <si>
    <t>ENSDARG00000094151.2</t>
  </si>
  <si>
    <t>LL0000039300</t>
  </si>
  <si>
    <t>zhx2b</t>
  </si>
  <si>
    <t>ENSDARG00000101559.2</t>
  </si>
  <si>
    <t>101883792</t>
  </si>
  <si>
    <t>LL0000023768</t>
  </si>
  <si>
    <t>rnf139</t>
  </si>
  <si>
    <t>ENSDARG00000036929.5</t>
  </si>
  <si>
    <t>100144552</t>
  </si>
  <si>
    <t>LL0000005406</t>
  </si>
  <si>
    <t>cebpa</t>
  </si>
  <si>
    <t>ENSDARG00000036074.6</t>
  </si>
  <si>
    <t>140815</t>
  </si>
  <si>
    <t>LL0000033116</t>
  </si>
  <si>
    <t>XLOC_007706</t>
  </si>
  <si>
    <t>LL0000012298</t>
  </si>
  <si>
    <t>hpf1</t>
  </si>
  <si>
    <t>ENSDARG00000057114.4</t>
  </si>
  <si>
    <t>100002184</t>
  </si>
  <si>
    <t>LL0000009887</t>
  </si>
  <si>
    <t>exosc8</t>
  </si>
  <si>
    <t>ENSDARG00000068755.6</t>
  </si>
  <si>
    <t>323016</t>
  </si>
  <si>
    <t>LL0000003800</t>
  </si>
  <si>
    <t>BX950194.1</t>
  </si>
  <si>
    <t>ENSDARG00000091865.2</t>
  </si>
  <si>
    <t>LL0000013000</t>
  </si>
  <si>
    <t>jade2</t>
  </si>
  <si>
    <t>ENSDARG00000053389.7</t>
  </si>
  <si>
    <t>569359</t>
  </si>
  <si>
    <t>LL0000039610</t>
  </si>
  <si>
    <t>znf507</t>
  </si>
  <si>
    <t>ENSDARG00000052164.7</t>
  </si>
  <si>
    <t>393453</t>
  </si>
  <si>
    <t>LL0000004719</t>
  </si>
  <si>
    <t>CABZ01117357.1</t>
  </si>
  <si>
    <t>ENSDARG00000117519.1</t>
  </si>
  <si>
    <t>101884319</t>
  </si>
  <si>
    <t>LL0000006087</t>
  </si>
  <si>
    <t>coro2ba</t>
  </si>
  <si>
    <t>ENSDARG00000079440.6</t>
  </si>
  <si>
    <t>560235</t>
  </si>
  <si>
    <t>LL0000013785</t>
  </si>
  <si>
    <t>LO017835.1</t>
  </si>
  <si>
    <t>ENSDARG00000109769.1</t>
  </si>
  <si>
    <t>569441</t>
  </si>
  <si>
    <t>LL0000032069</t>
  </si>
  <si>
    <t>wipf2a</t>
  </si>
  <si>
    <t>ENSDARG00000045298.7</t>
  </si>
  <si>
    <t>563976</t>
  </si>
  <si>
    <t>LL0000031810</t>
  </si>
  <si>
    <t>vav2</t>
  </si>
  <si>
    <t>ENSDARG00000044718.9</t>
  </si>
  <si>
    <t>556413</t>
  </si>
  <si>
    <t>LL0000034659</t>
  </si>
  <si>
    <t>XLOC_018958</t>
  </si>
  <si>
    <t>LL0000011853</t>
  </si>
  <si>
    <t>gtpbp2b</t>
  </si>
  <si>
    <t>ENSDARG00000071059.7</t>
  </si>
  <si>
    <t>570143</t>
  </si>
  <si>
    <t>LL0000024360</t>
  </si>
  <si>
    <t>sdr39u1</t>
  </si>
  <si>
    <t>ENSDARG00000099617.2</t>
  </si>
  <si>
    <t>767637</t>
  </si>
  <si>
    <t>LL0000019769</t>
  </si>
  <si>
    <t>mvb12ba</t>
  </si>
  <si>
    <t>ENSDARG00000091619.3</t>
  </si>
  <si>
    <t>767667</t>
  </si>
  <si>
    <t>LL0000001250</t>
  </si>
  <si>
    <t>arfip1</t>
  </si>
  <si>
    <t>ENSDARG00000070055.6</t>
  </si>
  <si>
    <t>100003895</t>
  </si>
  <si>
    <t>LL0000000167</t>
  </si>
  <si>
    <t>aclya</t>
  </si>
  <si>
    <t>ENSDARG00000099079.2</t>
  </si>
  <si>
    <t>436922</t>
  </si>
  <si>
    <t>LL0000016653</t>
  </si>
  <si>
    <t>LOC108183500</t>
  </si>
  <si>
    <t>108183500</t>
  </si>
  <si>
    <t>LL0000008796</t>
  </si>
  <si>
    <t>ddx54</t>
  </si>
  <si>
    <t>ENSDARG00000105286.2</t>
  </si>
  <si>
    <t>286777</t>
  </si>
  <si>
    <t>LL0000024002</t>
  </si>
  <si>
    <t>rps6kb1b</t>
  </si>
  <si>
    <t>ENSDARG00000058230.5</t>
  </si>
  <si>
    <t>406349</t>
  </si>
  <si>
    <t>LL0000000543</t>
  </si>
  <si>
    <t>akap8l</t>
  </si>
  <si>
    <t>ENSDARG00000099635.2</t>
  </si>
  <si>
    <t>406500</t>
  </si>
  <si>
    <t>LL0000006764</t>
  </si>
  <si>
    <t>CR626902.1</t>
  </si>
  <si>
    <t>ENSDARG00000096607.2</t>
  </si>
  <si>
    <t>LL0000037567</t>
  </si>
  <si>
    <t>XLOC_041707</t>
  </si>
  <si>
    <t>LL0000031910</t>
  </si>
  <si>
    <t>vrk1</t>
  </si>
  <si>
    <t>ENSDARG00000018006.10</t>
  </si>
  <si>
    <t>406694</t>
  </si>
  <si>
    <t>LL0000005399</t>
  </si>
  <si>
    <t>cdv3</t>
  </si>
  <si>
    <t>ENSDARG00000023028.7</t>
  </si>
  <si>
    <t>334102</t>
  </si>
  <si>
    <t>LL0000016335</t>
  </si>
  <si>
    <t>LOC108179500</t>
  </si>
  <si>
    <t>108179500</t>
  </si>
  <si>
    <t>LL0000026638</t>
  </si>
  <si>
    <t>si:dkey-10h3.2</t>
  </si>
  <si>
    <t>ENSDARG00000028912.10</t>
  </si>
  <si>
    <t>565947</t>
  </si>
  <si>
    <t>LL0000037693</t>
  </si>
  <si>
    <t>XLOC_042565</t>
  </si>
  <si>
    <t>LL0000034005</t>
  </si>
  <si>
    <t>XLOC_014477</t>
  </si>
  <si>
    <t>LL0000033806</t>
  </si>
  <si>
    <t>XLOC_013106</t>
  </si>
  <si>
    <t>LL0000008970</t>
  </si>
  <si>
    <t>dlc1</t>
  </si>
  <si>
    <t>ENSDARG00000079317.4</t>
  </si>
  <si>
    <t>567965</t>
  </si>
  <si>
    <t>LL0000014986</t>
  </si>
  <si>
    <t>LOC101884770</t>
  </si>
  <si>
    <t>101884770</t>
  </si>
  <si>
    <t>LL0000031856</t>
  </si>
  <si>
    <t>vimr1</t>
  </si>
  <si>
    <t>ENSDARG00000068589.5</t>
  </si>
  <si>
    <t>572200</t>
  </si>
  <si>
    <t>LL0000009790</t>
  </si>
  <si>
    <t>ern2</t>
  </si>
  <si>
    <t>ENSDARG00000058475.6</t>
  </si>
  <si>
    <t>567021</t>
  </si>
  <si>
    <t>LL0000023348</t>
  </si>
  <si>
    <t>rce1a</t>
  </si>
  <si>
    <t>ENSDARG00000077909.5</t>
  </si>
  <si>
    <t>557720</t>
  </si>
  <si>
    <t>LL0000006891</t>
  </si>
  <si>
    <t>CR769778.1</t>
  </si>
  <si>
    <t>ENSDARG00000112435.1</t>
  </si>
  <si>
    <t>110437876</t>
  </si>
  <si>
    <t>LL0000005294</t>
  </si>
  <si>
    <t>cdc42ep4b</t>
  </si>
  <si>
    <t>ENSDARG00000045036.5</t>
  </si>
  <si>
    <t>100002938</t>
  </si>
  <si>
    <t>LL0000017512</t>
  </si>
  <si>
    <t>LOC110438878</t>
  </si>
  <si>
    <t>110438878</t>
  </si>
  <si>
    <t>LL0000008298</t>
  </si>
  <si>
    <t>CU914487.1</t>
  </si>
  <si>
    <t>ENSDARG00000046021.7</t>
  </si>
  <si>
    <t>101883528</t>
  </si>
  <si>
    <t>LL0000018132</t>
  </si>
  <si>
    <t>LOC560447</t>
  </si>
  <si>
    <t>560447</t>
  </si>
  <si>
    <t>LL0000008223</t>
  </si>
  <si>
    <t>ENSDARG00000102003.2</t>
  </si>
  <si>
    <t>LL0000026414</t>
  </si>
  <si>
    <t>si:ch73-281n10.2</t>
  </si>
  <si>
    <t>ENSDARG00000097102.3</t>
  </si>
  <si>
    <t>561719</t>
  </si>
  <si>
    <t>LL0000022235</t>
  </si>
  <si>
    <t>poc1b</t>
  </si>
  <si>
    <t>ENSDARG00000021110.9</t>
  </si>
  <si>
    <t>386932</t>
  </si>
  <si>
    <t>LL0000003849</t>
  </si>
  <si>
    <t>BX957333.2</t>
  </si>
  <si>
    <t>ENSDARG00000096101.2</t>
  </si>
  <si>
    <t>LL0000011619</t>
  </si>
  <si>
    <t>gpr186</t>
  </si>
  <si>
    <t>ENSDARG00000094860.3</t>
  </si>
  <si>
    <t>796164</t>
  </si>
  <si>
    <t>LL0000019100</t>
  </si>
  <si>
    <t>mir133c</t>
  </si>
  <si>
    <t>ENSDARG00000080081.2</t>
  </si>
  <si>
    <t>100033655</t>
  </si>
  <si>
    <t>LL0000001048</t>
  </si>
  <si>
    <t>ANKRD50</t>
  </si>
  <si>
    <t>ENSDARG00000045666.7</t>
  </si>
  <si>
    <t>LL0000025203</t>
  </si>
  <si>
    <t>si:ch211-157p22.10</t>
  </si>
  <si>
    <t>ENSDARG00000077155.3</t>
  </si>
  <si>
    <t>100003849</t>
  </si>
  <si>
    <t>LL0000034860</t>
  </si>
  <si>
    <t>XLOC_020499</t>
  </si>
  <si>
    <t>LL0000004035</t>
  </si>
  <si>
    <t>CABZ01024501.1</t>
  </si>
  <si>
    <t>ENSDARG00000109267.1</t>
  </si>
  <si>
    <t>100536698</t>
  </si>
  <si>
    <t>LL0000000773</t>
  </si>
  <si>
    <t>AL935269.1</t>
  </si>
  <si>
    <t>ENSDARG00000117790.1</t>
  </si>
  <si>
    <t>LL0000022779</t>
  </si>
  <si>
    <t>psmd9</t>
  </si>
  <si>
    <t>ENSDARG00000006300.9</t>
  </si>
  <si>
    <t>436709</t>
  </si>
  <si>
    <t>LL0000012749</t>
  </si>
  <si>
    <t>ing4</t>
  </si>
  <si>
    <t>ENSDARG00000030716.5</t>
  </si>
  <si>
    <t>322113</t>
  </si>
  <si>
    <t>LL0000010419</t>
  </si>
  <si>
    <t>fmnl2b</t>
  </si>
  <si>
    <t>ENSDARG00000075041.5</t>
  </si>
  <si>
    <t>492608</t>
  </si>
  <si>
    <t>LL0000031961</t>
  </si>
  <si>
    <t>wars</t>
  </si>
  <si>
    <t>ENSDARG00000100954.2</t>
  </si>
  <si>
    <t>108179007</t>
  </si>
  <si>
    <t>LL0000029091</t>
  </si>
  <si>
    <t>snu13b</t>
  </si>
  <si>
    <t>ENSDARG00000023299.7</t>
  </si>
  <si>
    <t>321114</t>
  </si>
  <si>
    <t>LL0000022879</t>
  </si>
  <si>
    <t>ptpn23a</t>
  </si>
  <si>
    <t>ENSDARG00000070124.6</t>
  </si>
  <si>
    <t>100007322</t>
  </si>
  <si>
    <t>LL0000016998</t>
  </si>
  <si>
    <t>LOC110437767</t>
  </si>
  <si>
    <t>110437767</t>
  </si>
  <si>
    <t>LL0000017215</t>
  </si>
  <si>
    <t>LOC110438164</t>
  </si>
  <si>
    <t>110438164</t>
  </si>
  <si>
    <t>LL0000011837</t>
  </si>
  <si>
    <t>gtf2h1</t>
  </si>
  <si>
    <t>ENSDARG00000026701.6</t>
  </si>
  <si>
    <t>447857</t>
  </si>
  <si>
    <t>LL0000030138</t>
  </si>
  <si>
    <t>tectb</t>
  </si>
  <si>
    <t>ENSDARG00000045268.7</t>
  </si>
  <si>
    <t>494051</t>
  </si>
  <si>
    <t>LL0000010811</t>
  </si>
  <si>
    <t>FP565432.1</t>
  </si>
  <si>
    <t>ENSDARG00000097145.2</t>
  </si>
  <si>
    <t>LL0000001701</t>
  </si>
  <si>
    <t>ENSDARG00000029219.9</t>
  </si>
  <si>
    <t>LL0000033400</t>
  </si>
  <si>
    <t>XLOC_010012</t>
  </si>
  <si>
    <t>LL0000014383</t>
  </si>
  <si>
    <t>LOC100537342</t>
  </si>
  <si>
    <t>100537342</t>
  </si>
  <si>
    <t>LL0000016756</t>
  </si>
  <si>
    <t>LOC108183949</t>
  </si>
  <si>
    <t>108183949</t>
  </si>
  <si>
    <t>LL0000012052</t>
  </si>
  <si>
    <t>her4.4</t>
  </si>
  <si>
    <t>ENSDARG00000009822.11</t>
  </si>
  <si>
    <t>100149066</t>
  </si>
  <si>
    <t>LL0000020214</t>
  </si>
  <si>
    <t>neu3.2</t>
  </si>
  <si>
    <t>ENSDARG00000010047.9</t>
  </si>
  <si>
    <t>445250</t>
  </si>
  <si>
    <t>LL0000021639</t>
  </si>
  <si>
    <t>pfkma</t>
  </si>
  <si>
    <t>ENSDARG00000014179.8</t>
  </si>
  <si>
    <t>447836</t>
  </si>
  <si>
    <t>LL0000029033</t>
  </si>
  <si>
    <t>smyhc3</t>
  </si>
  <si>
    <t>ENSDARG00000114031.1</t>
  </si>
  <si>
    <t>100001337</t>
  </si>
  <si>
    <t>LL0000020670</t>
  </si>
  <si>
    <t>nt5c1bb</t>
  </si>
  <si>
    <t>ENSDARG00000033742.7</t>
  </si>
  <si>
    <t>561683</t>
  </si>
  <si>
    <t>LL0000024132</t>
  </si>
  <si>
    <t>rxrga</t>
  </si>
  <si>
    <t>ENSDARG00000005593.10</t>
  </si>
  <si>
    <t>30464</t>
  </si>
  <si>
    <t>LL0000000359</t>
  </si>
  <si>
    <t>adgrg2a</t>
  </si>
  <si>
    <t>ENSDARG00000088137.3</t>
  </si>
  <si>
    <t>101882832</t>
  </si>
  <si>
    <t>LL0000002556</t>
  </si>
  <si>
    <t>BX322603.1</t>
  </si>
  <si>
    <t>ENSDARG00000096563.3</t>
  </si>
  <si>
    <t>321843</t>
  </si>
  <si>
    <t>LL0000012948</t>
  </si>
  <si>
    <t>itgb7</t>
  </si>
  <si>
    <t>ENSDARG00000044318.8</t>
  </si>
  <si>
    <t>797491</t>
  </si>
  <si>
    <t>LL0000009837</t>
  </si>
  <si>
    <t>etv1</t>
  </si>
  <si>
    <t>ENSDARG00000101959.3</t>
  </si>
  <si>
    <t>563876</t>
  </si>
  <si>
    <t>LL0000015667</t>
  </si>
  <si>
    <t>LOC103909593</t>
  </si>
  <si>
    <t>103909593</t>
  </si>
  <si>
    <t>LL0000020788</t>
  </si>
  <si>
    <t>nyap2b</t>
  </si>
  <si>
    <t>ENSDARG00000093357.3</t>
  </si>
  <si>
    <t>100535812</t>
  </si>
  <si>
    <t>LL0000038654</t>
  </si>
  <si>
    <t>zgc:123238</t>
  </si>
  <si>
    <t>ENSDARG00000055613.4</t>
  </si>
  <si>
    <t>562761</t>
  </si>
  <si>
    <t>LL0000021472</t>
  </si>
  <si>
    <t>pdap1a</t>
  </si>
  <si>
    <t>ENSDARG00000092546.4</t>
  </si>
  <si>
    <t>322973</t>
  </si>
  <si>
    <t>LL0000032126</t>
  </si>
  <si>
    <t>wu:fb16f03</t>
  </si>
  <si>
    <t>LL0000009845</t>
  </si>
  <si>
    <t>eva1ba</t>
  </si>
  <si>
    <t>ENSDARG00000102701.2</t>
  </si>
  <si>
    <t>100004969</t>
  </si>
  <si>
    <t>LL0000027264</t>
  </si>
  <si>
    <t>si:dkey-238i5.3</t>
  </si>
  <si>
    <t>ENSDARG00000098881.3</t>
  </si>
  <si>
    <t>LL0000028558</t>
  </si>
  <si>
    <t>slc22a17</t>
  </si>
  <si>
    <t>100329905</t>
  </si>
  <si>
    <t>LL0000030641</t>
  </si>
  <si>
    <t>tmem64</t>
  </si>
  <si>
    <t>ENSDARG00000061723.8</t>
  </si>
  <si>
    <t>564172</t>
  </si>
  <si>
    <t>LL0000020146</t>
  </si>
  <si>
    <t>ndufs1</t>
  </si>
  <si>
    <t>ENSDARG00000028546.7</t>
  </si>
  <si>
    <t>493605</t>
  </si>
  <si>
    <t>LL0000037616</t>
  </si>
  <si>
    <t>XLOC_042135</t>
  </si>
  <si>
    <t>LL0000023808</t>
  </si>
  <si>
    <t>rnf213b</t>
  </si>
  <si>
    <t>ENSDARG00000103551.2</t>
  </si>
  <si>
    <t>563001</t>
  </si>
  <si>
    <t>LL0000030547</t>
  </si>
  <si>
    <t>tmem199</t>
  </si>
  <si>
    <t>ENSDARG00000069314.6</t>
  </si>
  <si>
    <t>100001648</t>
  </si>
  <si>
    <t>LL0000008984</t>
  </si>
  <si>
    <t>dlgap2a</t>
  </si>
  <si>
    <t>ENSDARG00000059340.7</t>
  </si>
  <si>
    <t>557621</t>
  </si>
  <si>
    <t>LL0000038439</t>
  </si>
  <si>
    <t>ENSDARG00000004748.11</t>
  </si>
  <si>
    <t>LL0000017978</t>
  </si>
  <si>
    <t>LOC110440003</t>
  </si>
  <si>
    <t>110440003</t>
  </si>
  <si>
    <t>LL0000005609</t>
  </si>
  <si>
    <t>chmp4bb</t>
  </si>
  <si>
    <t>ENSDARG00000007323.8</t>
  </si>
  <si>
    <t>406766</t>
  </si>
  <si>
    <t>LL0000005381</t>
  </si>
  <si>
    <t>cdkn1ca</t>
  </si>
  <si>
    <t>ENSDARG00000010878.6</t>
  </si>
  <si>
    <t>399483</t>
  </si>
  <si>
    <t>LL0000025219</t>
  </si>
  <si>
    <t>si:ch211-160d20.3</t>
  </si>
  <si>
    <t>ENSDARG00000020611.10</t>
  </si>
  <si>
    <t>692267</t>
  </si>
  <si>
    <t>LL0000006821</t>
  </si>
  <si>
    <t>CR753837.2</t>
  </si>
  <si>
    <t>ENSDARG00000094314.2</t>
  </si>
  <si>
    <t>LL0000032970</t>
  </si>
  <si>
    <t>XLOC_006573</t>
  </si>
  <si>
    <t>LL0000004387</t>
  </si>
  <si>
    <t>CABZ01072254.1</t>
  </si>
  <si>
    <t>ENSDARG00000076111.4</t>
  </si>
  <si>
    <t>100333154</t>
  </si>
  <si>
    <t>LL0000022703</t>
  </si>
  <si>
    <t>prss12</t>
  </si>
  <si>
    <t>ENSDARG00000061830.6</t>
  </si>
  <si>
    <t>566809</t>
  </si>
  <si>
    <t>LL0000023936</t>
  </si>
  <si>
    <t>rpl7a</t>
  </si>
  <si>
    <t>ENSDARG00000019230.10</t>
  </si>
  <si>
    <t>337010</t>
  </si>
  <si>
    <t>LL0000029156</t>
  </si>
  <si>
    <t>sorbs3</t>
  </si>
  <si>
    <t>ENSDARG00000037476.8</t>
  </si>
  <si>
    <t>541478</t>
  </si>
  <si>
    <t>LL0000030089</t>
  </si>
  <si>
    <t>tchp</t>
  </si>
  <si>
    <t>ENSDARG00000035605.7</t>
  </si>
  <si>
    <t>678595</t>
  </si>
  <si>
    <t>LL0000025919</t>
  </si>
  <si>
    <t>ENSDARG00000075905.5</t>
  </si>
  <si>
    <t>LL0000018109</t>
  </si>
  <si>
    <t>LOC555502</t>
  </si>
  <si>
    <t>LL0000005865</t>
  </si>
  <si>
    <t>cmtm6</t>
  </si>
  <si>
    <t>ENSDARG00000099631.2</t>
  </si>
  <si>
    <t>368348</t>
  </si>
  <si>
    <t>LL0000022231</t>
  </si>
  <si>
    <t>pnrc1</t>
  </si>
  <si>
    <t>ENSDARG00000043904.5</t>
  </si>
  <si>
    <t>100034521</t>
  </si>
  <si>
    <t>LL0000010276</t>
  </si>
  <si>
    <t>ENSDARG00000088801.4</t>
  </si>
  <si>
    <t>LL0000009498</t>
  </si>
  <si>
    <t>eif3d</t>
  </si>
  <si>
    <t>ENSDARG00000021257.11</t>
  </si>
  <si>
    <t>336498</t>
  </si>
  <si>
    <t>LL0000001937</t>
  </si>
  <si>
    <t>bmi1a</t>
  </si>
  <si>
    <t>ENSDARG00000006010.9</t>
  </si>
  <si>
    <t>321505</t>
  </si>
  <si>
    <t>LL0000000958</t>
  </si>
  <si>
    <t>ampd3b</t>
  </si>
  <si>
    <t>ENSDARG00000032469.11</t>
  </si>
  <si>
    <t>333997</t>
  </si>
  <si>
    <t>LL0000007744</t>
  </si>
  <si>
    <t>ctnnd1</t>
  </si>
  <si>
    <t>ENSDARG00000078233.4</t>
  </si>
  <si>
    <t>556726</t>
  </si>
  <si>
    <t>LL0000001964</t>
  </si>
  <si>
    <t>BNC1</t>
  </si>
  <si>
    <t>ENSDARG00000100757.2</t>
  </si>
  <si>
    <t>568786</t>
  </si>
  <si>
    <t>LL0000005753</t>
  </si>
  <si>
    <t>cldn1</t>
  </si>
  <si>
    <t>ENSDARG00000040045.6</t>
  </si>
  <si>
    <t>81590</t>
  </si>
  <si>
    <t>LL0000011528</t>
  </si>
  <si>
    <t>gp1bb</t>
  </si>
  <si>
    <t>ENSDARG00000074441.5</t>
  </si>
  <si>
    <t>798998</t>
  </si>
  <si>
    <t>LL0000031609</t>
  </si>
  <si>
    <t>ulk3</t>
  </si>
  <si>
    <t>ENSDARG00000101661.2</t>
  </si>
  <si>
    <t>100037316</t>
  </si>
  <si>
    <t>LL0000004113</t>
  </si>
  <si>
    <t>CABZ01043166.1</t>
  </si>
  <si>
    <t>ENSDARG00000117476.1</t>
  </si>
  <si>
    <t>LL0000013716</t>
  </si>
  <si>
    <t>lman1</t>
  </si>
  <si>
    <t>ENSDARG00000069980.5</t>
  </si>
  <si>
    <t>559775</t>
  </si>
  <si>
    <t>LL0000015940</t>
  </si>
  <si>
    <t>LOC103910647</t>
  </si>
  <si>
    <t>103910647</t>
  </si>
  <si>
    <t>LL0000013190</t>
  </si>
  <si>
    <t>kcnn1b</t>
  </si>
  <si>
    <t>ENSDARG00000023546.9</t>
  </si>
  <si>
    <t>570401</t>
  </si>
  <si>
    <t>LL0000023954</t>
  </si>
  <si>
    <t>rprd1a</t>
  </si>
  <si>
    <t>ENSDARG00000104861.2</t>
  </si>
  <si>
    <t>560642</t>
  </si>
  <si>
    <t>LL0000023762</t>
  </si>
  <si>
    <t>rnf123</t>
  </si>
  <si>
    <t>ENSDARG00000031269.9</t>
  </si>
  <si>
    <t>101884269</t>
  </si>
  <si>
    <t>LL0000012838</t>
  </si>
  <si>
    <t>iqsec1a</t>
  </si>
  <si>
    <t>100334106</t>
  </si>
  <si>
    <t>LL0000009305</t>
  </si>
  <si>
    <t>dync1i1</t>
  </si>
  <si>
    <t>ENSDARG00000060948.7</t>
  </si>
  <si>
    <t>561525</t>
  </si>
  <si>
    <t>LL0000004044</t>
  </si>
  <si>
    <t>CABZ01026681.1</t>
  </si>
  <si>
    <t>ENSDARG00000115547.1</t>
  </si>
  <si>
    <t>550484</t>
  </si>
  <si>
    <t>LL0000035932</t>
  </si>
  <si>
    <t>XLOC_029303</t>
  </si>
  <si>
    <t>LL0000031488</t>
  </si>
  <si>
    <t>UBE2M</t>
  </si>
  <si>
    <t>ENSDARG00000101521.2</t>
  </si>
  <si>
    <t>564377</t>
  </si>
  <si>
    <t>LL0000026809</t>
  </si>
  <si>
    <t>si:dkey-15j16.3</t>
  </si>
  <si>
    <t>ENSDARG00000042683.7</t>
  </si>
  <si>
    <t>556440</t>
  </si>
  <si>
    <t>LL0000011238</t>
  </si>
  <si>
    <t>gdf6b</t>
  </si>
  <si>
    <t>ENSDARG00000005510.10</t>
  </si>
  <si>
    <t>30180</t>
  </si>
  <si>
    <t>LL0000011301</t>
  </si>
  <si>
    <t>ghdc</t>
  </si>
  <si>
    <t>ENSDARG00000055569.7</t>
  </si>
  <si>
    <t>497449</t>
  </si>
  <si>
    <t>LL0000001726</t>
  </si>
  <si>
    <t>b3gnt2a</t>
  </si>
  <si>
    <t>ENSDARG00000052376.5</t>
  </si>
  <si>
    <t>405766</t>
  </si>
  <si>
    <t>LL0000019780</t>
  </si>
  <si>
    <t>mxd4</t>
  </si>
  <si>
    <t>ENSDARG00000054031.7</t>
  </si>
  <si>
    <t>559531</t>
  </si>
  <si>
    <t>LL0000039486</t>
  </si>
  <si>
    <t>znf1106</t>
  </si>
  <si>
    <t>ENSDARG00000101843.2</t>
  </si>
  <si>
    <t>LL0000005535</t>
  </si>
  <si>
    <t>cflara</t>
  </si>
  <si>
    <t>ENSDARG00000055966.6</t>
  </si>
  <si>
    <t>373114</t>
  </si>
  <si>
    <t>LL0000009668</t>
  </si>
  <si>
    <t>entpd2a.2</t>
  </si>
  <si>
    <t>ENSDARG00000033953.7</t>
  </si>
  <si>
    <t>559298</t>
  </si>
  <si>
    <t>LL0000024466</t>
  </si>
  <si>
    <t>sept12</t>
  </si>
  <si>
    <t>ENSDARG00000019191.9</t>
  </si>
  <si>
    <t>564600</t>
  </si>
  <si>
    <t>LL0000029325</t>
  </si>
  <si>
    <t>spry4</t>
  </si>
  <si>
    <t>ENSDARG00000068732.4</t>
  </si>
  <si>
    <t>114437</t>
  </si>
  <si>
    <t>LL0000008164</t>
  </si>
  <si>
    <t>CU660013.2</t>
  </si>
  <si>
    <t>ENSDARG00000096723.2</t>
  </si>
  <si>
    <t>LL0000025569</t>
  </si>
  <si>
    <t>si:ch211-214c7.4</t>
  </si>
  <si>
    <t>ENSDARG00000069595.6</t>
  </si>
  <si>
    <t>560699</t>
  </si>
  <si>
    <t>LL0000016246</t>
  </si>
  <si>
    <t>LOC103911995</t>
  </si>
  <si>
    <t>103911995</t>
  </si>
  <si>
    <t>LL0000008500</t>
  </si>
  <si>
    <t>cxcr3.2</t>
  </si>
  <si>
    <t>ENSDARG00000041041.8</t>
  </si>
  <si>
    <t>791973</t>
  </si>
  <si>
    <t>LL0000000579</t>
  </si>
  <si>
    <t>AL645792.2</t>
  </si>
  <si>
    <t>ENSDARG00000103788.2</t>
  </si>
  <si>
    <t>101883946</t>
  </si>
  <si>
    <t>LL0000019369</t>
  </si>
  <si>
    <t>mlip</t>
  </si>
  <si>
    <t>ENSDARG00000089920.3</t>
  </si>
  <si>
    <t>492702</t>
  </si>
  <si>
    <t>LL0000039305</t>
  </si>
  <si>
    <t>ENSDARG00000071497.4</t>
  </si>
  <si>
    <t>LL0000015571</t>
  </si>
  <si>
    <t>LOC103909138</t>
  </si>
  <si>
    <t>103909138</t>
  </si>
  <si>
    <t>LL0000005686</t>
  </si>
  <si>
    <t>ciao1</t>
  </si>
  <si>
    <t>ENSDARG00000059212.4</t>
  </si>
  <si>
    <t>795104</t>
  </si>
  <si>
    <t>LL0000022499</t>
  </si>
  <si>
    <t>ppt2</t>
  </si>
  <si>
    <t>ENSDARG00000104542.2</t>
  </si>
  <si>
    <t>100126133</t>
  </si>
  <si>
    <t>LL0000022197</t>
  </si>
  <si>
    <t>pmepa1</t>
  </si>
  <si>
    <t>ENSDARG00000039325.7</t>
  </si>
  <si>
    <t>436853</t>
  </si>
  <si>
    <t>LL0000019419</t>
  </si>
  <si>
    <t>mmrn2a</t>
  </si>
  <si>
    <t>ENSDARG00000076135.6</t>
  </si>
  <si>
    <t>100148368</t>
  </si>
  <si>
    <t>LL0000021707</t>
  </si>
  <si>
    <t>phf23b</t>
  </si>
  <si>
    <t>ENSDARG00000036305.9</t>
  </si>
  <si>
    <t>100004597</t>
  </si>
  <si>
    <t>LL0000005841</t>
  </si>
  <si>
    <t>cltcl1</t>
  </si>
  <si>
    <t>ENSDARG00000091618.3</t>
  </si>
  <si>
    <t>100330183</t>
  </si>
  <si>
    <t>LL0000015070</t>
  </si>
  <si>
    <t>LOC101885209</t>
  </si>
  <si>
    <t>101885209</t>
  </si>
  <si>
    <t>LL0000009001</t>
  </si>
  <si>
    <t>dmac2l</t>
  </si>
  <si>
    <t>ENSDARG00000012072.8</t>
  </si>
  <si>
    <t>393187</t>
  </si>
  <si>
    <t>LL0000005503</t>
  </si>
  <si>
    <t>cfap298</t>
  </si>
  <si>
    <t>ENSDARG00000035332.7</t>
  </si>
  <si>
    <t>792532</t>
  </si>
  <si>
    <t>LL0000007329</t>
  </si>
  <si>
    <t>crls1</t>
  </si>
  <si>
    <t>ENSDARG00000038000.4</t>
  </si>
  <si>
    <t>405867</t>
  </si>
  <si>
    <t>LL0000026133</t>
  </si>
  <si>
    <t>si:ch211-74f19.2</t>
  </si>
  <si>
    <t>ENSDARG00000076239.5</t>
  </si>
  <si>
    <t>560941</t>
  </si>
  <si>
    <t>LL0000005165</t>
  </si>
  <si>
    <t>ccnc</t>
  </si>
  <si>
    <t>ENSDARG00000009607.8</t>
  </si>
  <si>
    <t>335429</t>
  </si>
  <si>
    <t>LL0000001808</t>
  </si>
  <si>
    <t>bbc3</t>
  </si>
  <si>
    <t>ENSDARG00000069282.6</t>
  </si>
  <si>
    <t>751763</t>
  </si>
  <si>
    <t>LL0000024822</t>
  </si>
  <si>
    <t>si:ch1073-324l1.1</t>
  </si>
  <si>
    <t>100002639</t>
  </si>
  <si>
    <t>LL0000024118</t>
  </si>
  <si>
    <t>rxfp2a</t>
  </si>
  <si>
    <t>ENSDARG00000032820.10</t>
  </si>
  <si>
    <t>792884</t>
  </si>
  <si>
    <t>LL0000040163</t>
  </si>
  <si>
    <t>si:ch211-132g1.7</t>
  </si>
  <si>
    <t>ENSDARG00000075505.6</t>
  </si>
  <si>
    <t>101884699</t>
  </si>
  <si>
    <t>LL0000037383</t>
  </si>
  <si>
    <t>XLOC_040376</t>
  </si>
  <si>
    <t>110439999</t>
  </si>
  <si>
    <t>LL0000028969</t>
  </si>
  <si>
    <t>smco4</t>
  </si>
  <si>
    <t>ENSDARG00000097824.2</t>
  </si>
  <si>
    <t>100333736</t>
  </si>
  <si>
    <t>LL0000014949</t>
  </si>
  <si>
    <t>LOC101884616</t>
  </si>
  <si>
    <t>101884616</t>
  </si>
  <si>
    <t>LL0000028923</t>
  </si>
  <si>
    <t>slmapa</t>
  </si>
  <si>
    <t>ENSDARG00000054458.6</t>
  </si>
  <si>
    <t>572011</t>
  </si>
  <si>
    <t>LL0000016374</t>
  </si>
  <si>
    <t>LOC108179796</t>
  </si>
  <si>
    <t>108179796</t>
  </si>
  <si>
    <t>LL0000038894</t>
  </si>
  <si>
    <t>zgc:165582</t>
  </si>
  <si>
    <t>ENSDARG00000074362.4</t>
  </si>
  <si>
    <t>100124609</t>
  </si>
  <si>
    <t>LL0000003891</t>
  </si>
  <si>
    <t>c1qbp</t>
  </si>
  <si>
    <t>ENSDARG00000039887.7</t>
  </si>
  <si>
    <t>334619</t>
  </si>
  <si>
    <t>LL0000017967</t>
  </si>
  <si>
    <t>LOC110439990</t>
  </si>
  <si>
    <t>110439990</t>
  </si>
  <si>
    <t>LL0000009754</t>
  </si>
  <si>
    <t>erbb3b</t>
  </si>
  <si>
    <t>ENSDARG00000036993.8</t>
  </si>
  <si>
    <t>544664</t>
  </si>
  <si>
    <t>LL0000014839</t>
  </si>
  <si>
    <t>LOC101884055</t>
  </si>
  <si>
    <t>101884055</t>
  </si>
  <si>
    <t>LL0000004385</t>
  </si>
  <si>
    <t>CABZ01072242.1</t>
  </si>
  <si>
    <t>ENSDARG00000109859.1</t>
  </si>
  <si>
    <t>LL0000030051</t>
  </si>
  <si>
    <t>tbx2a</t>
  </si>
  <si>
    <t>ENSDARG00000018025.10</t>
  </si>
  <si>
    <t>573084</t>
  </si>
  <si>
    <t>LL0000002758</t>
  </si>
  <si>
    <t>BX465848.2</t>
  </si>
  <si>
    <t>ENSDARG00000116920.1</t>
  </si>
  <si>
    <t>108183924</t>
  </si>
  <si>
    <t>LL0000030071</t>
  </si>
  <si>
    <t>tcerg1a</t>
  </si>
  <si>
    <t>ENSDARG00000098822.2</t>
  </si>
  <si>
    <t>323071</t>
  </si>
  <si>
    <t>LL0000002821</t>
  </si>
  <si>
    <t>BX510319.1</t>
  </si>
  <si>
    <t>ENSDARG00000096772.2</t>
  </si>
  <si>
    <t>LL0000039969</t>
  </si>
  <si>
    <t>LOC103910984</t>
  </si>
  <si>
    <t>103910984</t>
  </si>
  <si>
    <t>LL0000030228</t>
  </si>
  <si>
    <t>tgfbi</t>
  </si>
  <si>
    <t>ENSDARG00000071586.6</t>
  </si>
  <si>
    <t>321421</t>
  </si>
  <si>
    <t>LL0000022162</t>
  </si>
  <si>
    <t>plppr3a</t>
  </si>
  <si>
    <t>ENSDARG00000010144.10</t>
  </si>
  <si>
    <t>553336</t>
  </si>
  <si>
    <t>LL0000027834</t>
  </si>
  <si>
    <t>si:dkey-6f10.3</t>
  </si>
  <si>
    <t>ENSDARG00000093660.3</t>
  </si>
  <si>
    <t>795212</t>
  </si>
  <si>
    <t>LL0000002777</t>
  </si>
  <si>
    <t>BX469925.2</t>
  </si>
  <si>
    <t>ENSDARG00000092454.2</t>
  </si>
  <si>
    <t>LL0000013762</t>
  </si>
  <si>
    <t>LO017656.1</t>
  </si>
  <si>
    <t>ENSDARG00000074984.3</t>
  </si>
  <si>
    <t>LL0000006262</t>
  </si>
  <si>
    <t>CR354395.1</t>
  </si>
  <si>
    <t>ENSDARG00000101547.2</t>
  </si>
  <si>
    <t>LL0000026511</t>
  </si>
  <si>
    <t>si:ch73-367p23.2</t>
  </si>
  <si>
    <t>ENSDARG00000096257.2</t>
  </si>
  <si>
    <t>100007086</t>
  </si>
  <si>
    <t>LL0000028614</t>
  </si>
  <si>
    <t>slc25a36a</t>
  </si>
  <si>
    <t>ENSDARG00000038731.8</t>
  </si>
  <si>
    <t>436940</t>
  </si>
  <si>
    <t>LL0000009660</t>
  </si>
  <si>
    <t>enpp5</t>
  </si>
  <si>
    <t>ENSDARG00000070625.7</t>
  </si>
  <si>
    <t>563498</t>
  </si>
  <si>
    <t>LL0000003609</t>
  </si>
  <si>
    <t>BX908726.1</t>
  </si>
  <si>
    <t>ENSDARG00000095069.2</t>
  </si>
  <si>
    <t>LL0000012763</t>
  </si>
  <si>
    <t>ino80c</t>
  </si>
  <si>
    <t>ENSDARG00000055719.6</t>
  </si>
  <si>
    <t>791987</t>
  </si>
  <si>
    <t>LL0000019961</t>
  </si>
  <si>
    <t>naga</t>
  </si>
  <si>
    <t>ENSDARG00000099313.2</t>
  </si>
  <si>
    <t>560778</t>
  </si>
  <si>
    <t>LL0000027378</t>
  </si>
  <si>
    <t>si:dkey-253i9.4</t>
  </si>
  <si>
    <t>ENSDARG00000061459.7</t>
  </si>
  <si>
    <t>793952</t>
  </si>
  <si>
    <t>LL0000020739</t>
  </si>
  <si>
    <t>nufip2</t>
  </si>
  <si>
    <t>ENSDARG00000069066.5</t>
  </si>
  <si>
    <t>492366</t>
  </si>
  <si>
    <t>LL0000012746</t>
  </si>
  <si>
    <t>ing1</t>
  </si>
  <si>
    <t>ENSDARG00000019116.9</t>
  </si>
  <si>
    <t>678608</t>
  </si>
  <si>
    <t>LL0000001531</t>
  </si>
  <si>
    <t>atf7b</t>
  </si>
  <si>
    <t>ENSDARG00000055481.8</t>
  </si>
  <si>
    <t>567018</t>
  </si>
  <si>
    <t>LL0000013679</t>
  </si>
  <si>
    <t>limk2</t>
  </si>
  <si>
    <t>ENSDARG00000005104.11</t>
  </si>
  <si>
    <t>436924</t>
  </si>
  <si>
    <t>LL0000021984</t>
  </si>
  <si>
    <t>pip5k1aa</t>
  </si>
  <si>
    <t>ENSDARG00000100396.2</t>
  </si>
  <si>
    <t>553629</t>
  </si>
  <si>
    <t>LL0000022590</t>
  </si>
  <si>
    <t>prkcdb</t>
  </si>
  <si>
    <t>ENSDARG00000070651.6</t>
  </si>
  <si>
    <t>100150844</t>
  </si>
  <si>
    <t>LL0000016324</t>
  </si>
  <si>
    <t>LOC108179275</t>
  </si>
  <si>
    <t>108179275</t>
  </si>
  <si>
    <t>LL0000009339</t>
  </si>
  <si>
    <t>EARS2</t>
  </si>
  <si>
    <t>ENSDARG00000103099.2</t>
  </si>
  <si>
    <t>751732</t>
  </si>
  <si>
    <t>LL0000031380</t>
  </si>
  <si>
    <t>tusc3</t>
  </si>
  <si>
    <t>ENSDARG00000078854.4</t>
  </si>
  <si>
    <t>553582</t>
  </si>
  <si>
    <t>LL0000010788</t>
  </si>
  <si>
    <t>FP236812.2</t>
  </si>
  <si>
    <t>ENSDARG00000114180.1</t>
  </si>
  <si>
    <t>100334869</t>
  </si>
  <si>
    <t>LL0000023584</t>
  </si>
  <si>
    <t>rfx7b</t>
  </si>
  <si>
    <t>ENSDARG00000103691.2</t>
  </si>
  <si>
    <t>100538179</t>
  </si>
  <si>
    <t>LL0000015425</t>
  </si>
  <si>
    <t>LOC101886946</t>
  </si>
  <si>
    <t>101884056</t>
  </si>
  <si>
    <t>LL0000018605</t>
  </si>
  <si>
    <t>map3k3</t>
  </si>
  <si>
    <t>ENSDARG00000060348.8</t>
  </si>
  <si>
    <t>560211</t>
  </si>
  <si>
    <t>LL0000008891</t>
  </si>
  <si>
    <t>dhrs3b</t>
  </si>
  <si>
    <t>ENSDARG00000044803.6</t>
  </si>
  <si>
    <t>450050</t>
  </si>
  <si>
    <t>LL0000012104</t>
  </si>
  <si>
    <t>ENSDARG00000021846.10</t>
  </si>
  <si>
    <t>LL0000038581</t>
  </si>
  <si>
    <t>zgc:113162</t>
  </si>
  <si>
    <t>ENSDARG00000052923.8</t>
  </si>
  <si>
    <t>553743</t>
  </si>
  <si>
    <t>LL0000012014</t>
  </si>
  <si>
    <t>heatr1</t>
  </si>
  <si>
    <t>ENSDARG00000099742.2</t>
  </si>
  <si>
    <t>334446</t>
  </si>
  <si>
    <t>LL0000002096</t>
  </si>
  <si>
    <t>bud31</t>
  </si>
  <si>
    <t>ENSDARG00000017084.8</t>
  </si>
  <si>
    <t>445383</t>
  </si>
  <si>
    <t>LL0000030523</t>
  </si>
  <si>
    <t>tmem178</t>
  </si>
  <si>
    <t>ENSDARG00000020758.10</t>
  </si>
  <si>
    <t>767702</t>
  </si>
  <si>
    <t>LL0000027081</t>
  </si>
  <si>
    <t>si:dkey-207m2.4</t>
  </si>
  <si>
    <t>ENSDARG00000100654.2</t>
  </si>
  <si>
    <t>LL0000039178</t>
  </si>
  <si>
    <t>zgc:63470</t>
  </si>
  <si>
    <t>ENSDARG00000019406.11</t>
  </si>
  <si>
    <t>393420</t>
  </si>
  <si>
    <t>LL0000023771</t>
  </si>
  <si>
    <t>ENSDARG00000041802.7</t>
  </si>
  <si>
    <t>LL0000017942</t>
  </si>
  <si>
    <t>LOC110439957</t>
  </si>
  <si>
    <t>110439957</t>
  </si>
  <si>
    <t>LL0000013432</t>
  </si>
  <si>
    <t>kmt5b</t>
  </si>
  <si>
    <t>ENSDARG00000041081.6</t>
  </si>
  <si>
    <t>572849</t>
  </si>
  <si>
    <t>LL0000007464</t>
  </si>
  <si>
    <t>csrp2bp</t>
  </si>
  <si>
    <t>ENSDARG00000041708.9</t>
  </si>
  <si>
    <t>562636</t>
  </si>
  <si>
    <t>LL0000009492</t>
  </si>
  <si>
    <t>eif2s1b</t>
  </si>
  <si>
    <t>ENSDARG00000052178.4</t>
  </si>
  <si>
    <t>321564</t>
  </si>
  <si>
    <t>LL0000023190</t>
  </si>
  <si>
    <t>rapgef2</t>
  </si>
  <si>
    <t>ENSDARG00000005482.9</t>
  </si>
  <si>
    <t>557693</t>
  </si>
  <si>
    <t>LL0000018517</t>
  </si>
  <si>
    <t>mad2l1</t>
  </si>
  <si>
    <t>ENSDARG00000004713.7</t>
  </si>
  <si>
    <t>550434</t>
  </si>
  <si>
    <t>LL0000025398</t>
  </si>
  <si>
    <t>si:ch211-195m9.3</t>
  </si>
  <si>
    <t>ENSDARG00000096365.3</t>
  </si>
  <si>
    <t>100332163</t>
  </si>
  <si>
    <t>LL0000038748</t>
  </si>
  <si>
    <t>zgc:153738</t>
  </si>
  <si>
    <t>ENSDARG00000069230.7</t>
  </si>
  <si>
    <t>558115</t>
  </si>
  <si>
    <t>LL0000028477</t>
  </si>
  <si>
    <t>slc12a1</t>
  </si>
  <si>
    <t>ENSDARG00000098096.3</t>
  </si>
  <si>
    <t>100329975</t>
  </si>
  <si>
    <t>LL0000022576</t>
  </si>
  <si>
    <t>prkag3a</t>
  </si>
  <si>
    <t>ENSDARG00000017537.9</t>
  </si>
  <si>
    <t>553319</t>
  </si>
  <si>
    <t>LL0000026147</t>
  </si>
  <si>
    <t>ENSDARG00000079175.4</t>
  </si>
  <si>
    <t>LL0000019947</t>
  </si>
  <si>
    <t>nabp1a</t>
  </si>
  <si>
    <t>ENSDARG00000004692.8</t>
  </si>
  <si>
    <t>494100</t>
  </si>
  <si>
    <t>LL0000013678</t>
  </si>
  <si>
    <t>limk1b</t>
  </si>
  <si>
    <t>ENSDARG00000003022.11</t>
  </si>
  <si>
    <t>101883214</t>
  </si>
  <si>
    <t>LL0000011410</t>
  </si>
  <si>
    <t>glud1b</t>
  </si>
  <si>
    <t>ENSDARG00000101074.2</t>
  </si>
  <si>
    <t>373092</t>
  </si>
  <si>
    <t>LL0000023048</t>
  </si>
  <si>
    <t>rab32a</t>
  </si>
  <si>
    <t>ENSDARG00000029036.5</t>
  </si>
  <si>
    <t>378969</t>
  </si>
  <si>
    <t>LL0000025500</t>
  </si>
  <si>
    <t>si:ch211-207e14.4</t>
  </si>
  <si>
    <t>ENSDARG00000089004.4</t>
  </si>
  <si>
    <t>559686</t>
  </si>
  <si>
    <t>LL0000040421</t>
  </si>
  <si>
    <t>si:dkey-261m9.18</t>
  </si>
  <si>
    <t>100538134</t>
  </si>
  <si>
    <t>LL0000039749</t>
  </si>
  <si>
    <t>zzef1</t>
  </si>
  <si>
    <t>ENSDARG00000094380.5</t>
  </si>
  <si>
    <t>566682</t>
  </si>
  <si>
    <t>LL0000022139</t>
  </si>
  <si>
    <t>plk3</t>
  </si>
  <si>
    <t>ENSDARG00000038754.7</t>
  </si>
  <si>
    <t>334202</t>
  </si>
  <si>
    <t>LL0000021481</t>
  </si>
  <si>
    <t>pdcd4a</t>
  </si>
  <si>
    <t>ENSDARG00000021702.10</t>
  </si>
  <si>
    <t>406261</t>
  </si>
  <si>
    <t>LL0000022155</t>
  </si>
  <si>
    <t>plpp5</t>
  </si>
  <si>
    <t>ENSDARG00000057672.8</t>
  </si>
  <si>
    <t>431758</t>
  </si>
  <si>
    <t>LL0000019902</t>
  </si>
  <si>
    <t>myocd</t>
  </si>
  <si>
    <t>100331725</t>
  </si>
  <si>
    <t>LL0000011718</t>
  </si>
  <si>
    <t>gria4a</t>
  </si>
  <si>
    <t>ENSDARG00000037496.8</t>
  </si>
  <si>
    <t>407735</t>
  </si>
  <si>
    <t>LL0000030425</t>
  </si>
  <si>
    <t>tmco6</t>
  </si>
  <si>
    <t>ENSDARG00000016336.9</t>
  </si>
  <si>
    <t>559069</t>
  </si>
  <si>
    <t>LL0000011199</t>
  </si>
  <si>
    <t>gc2</t>
  </si>
  <si>
    <t>ENSDARG00000018329.11</t>
  </si>
  <si>
    <t>140425</t>
  </si>
  <si>
    <t>LL0000004068</t>
  </si>
  <si>
    <t>CABZ01033178.1</t>
  </si>
  <si>
    <t>ENSDARG00000104885.2</t>
  </si>
  <si>
    <t>101883230</t>
  </si>
  <si>
    <t>LL0000028606</t>
  </si>
  <si>
    <t>slc25a28</t>
  </si>
  <si>
    <t>ENSDARG00000052994.5</t>
  </si>
  <si>
    <t>100535877</t>
  </si>
  <si>
    <t>LL0000030143</t>
  </si>
  <si>
    <t>ENSDARG00000028663.10</t>
  </si>
  <si>
    <t>LL0000029942</t>
  </si>
  <si>
    <t>tamm41</t>
  </si>
  <si>
    <t>ENSDARG00000100157.3</t>
  </si>
  <si>
    <t>641323</t>
  </si>
  <si>
    <t>LL0000015283</t>
  </si>
  <si>
    <t>LOC101886196</t>
  </si>
  <si>
    <t>101886196</t>
  </si>
  <si>
    <t>LL0000011467</t>
  </si>
  <si>
    <t>gne</t>
  </si>
  <si>
    <t>ENSDARG00000099771.2</t>
  </si>
  <si>
    <t>393857</t>
  </si>
  <si>
    <t>LL0000016625</t>
  </si>
  <si>
    <t>LOC108183387</t>
  </si>
  <si>
    <t>108183387</t>
  </si>
  <si>
    <t>LL0000012171</t>
  </si>
  <si>
    <t>hmgb2b</t>
  </si>
  <si>
    <t>ENSDARG00000053990.5</t>
  </si>
  <si>
    <t>447936</t>
  </si>
  <si>
    <t>LL0000013089</t>
  </si>
  <si>
    <t>kcmf1</t>
  </si>
  <si>
    <t>ENSDARG00000067656.6</t>
  </si>
  <si>
    <t>393927</t>
  </si>
  <si>
    <t>LL0000005792</t>
  </si>
  <si>
    <t>clec19a</t>
  </si>
  <si>
    <t>ENSDARG00000115545.1</t>
  </si>
  <si>
    <t>570145</t>
  </si>
  <si>
    <t>LL0000021175</t>
  </si>
  <si>
    <t>p2ry12</t>
  </si>
  <si>
    <t>ENSDARG00000069945.6</t>
  </si>
  <si>
    <t>100149618</t>
  </si>
  <si>
    <t>LL0000025978</t>
  </si>
  <si>
    <t>si:ch211-281l24.3</t>
  </si>
  <si>
    <t>ENSDARG00000068637.6</t>
  </si>
  <si>
    <t>798456</t>
  </si>
  <si>
    <t>LL0000000284</t>
  </si>
  <si>
    <t>adamts16</t>
  </si>
  <si>
    <t>ENSDARG00000074646.4</t>
  </si>
  <si>
    <t>568792</t>
  </si>
  <si>
    <t>LL0000040227</t>
  </si>
  <si>
    <t>si:dkey-29p9.3</t>
  </si>
  <si>
    <t>100333416</t>
  </si>
  <si>
    <t>LL0000013260</t>
  </si>
  <si>
    <t>kdrl</t>
  </si>
  <si>
    <t>ENSDARG00000105215.2</t>
  </si>
  <si>
    <t>796537</t>
  </si>
  <si>
    <t>LL0000007702</t>
  </si>
  <si>
    <t>CT990561.2</t>
  </si>
  <si>
    <t>ENSDARG00000104560.2</t>
  </si>
  <si>
    <t>555422</t>
  </si>
  <si>
    <t>LL0000001623</t>
  </si>
  <si>
    <t>atp6ap1a</t>
  </si>
  <si>
    <t>ENSDARG00000041417.6</t>
  </si>
  <si>
    <t>100004566</t>
  </si>
  <si>
    <t>LL0000003293</t>
  </si>
  <si>
    <t>BX649328.1</t>
  </si>
  <si>
    <t>ENSDARG00000100632.2</t>
  </si>
  <si>
    <t>101885496</t>
  </si>
  <si>
    <t>LL0000012307</t>
  </si>
  <si>
    <t>hps6</t>
  </si>
  <si>
    <t>101882947</t>
  </si>
  <si>
    <t>LL0000016900</t>
  </si>
  <si>
    <t>LOC108191505</t>
  </si>
  <si>
    <t>108191505</t>
  </si>
  <si>
    <t>LL0000036416</t>
  </si>
  <si>
    <t>XLOC_032541</t>
  </si>
  <si>
    <t>LL0000028845</t>
  </si>
  <si>
    <t>slc6a4a</t>
  </si>
  <si>
    <t>ENSDARG00000061165.6</t>
  </si>
  <si>
    <t>664719</t>
  </si>
  <si>
    <t>LL0000027534</t>
  </si>
  <si>
    <t>si:dkey-28i19.1</t>
  </si>
  <si>
    <t>ENSDARG00000104888.2</t>
  </si>
  <si>
    <t>LL0000003846</t>
  </si>
  <si>
    <t>BX957326.3</t>
  </si>
  <si>
    <t>ENSDARG00000097461.2</t>
  </si>
  <si>
    <t>LL0000008152</t>
  </si>
  <si>
    <t>CU655961.1</t>
  </si>
  <si>
    <t>ENSDARG00000055690.5</t>
  </si>
  <si>
    <t>100535121</t>
  </si>
  <si>
    <t>LL0000034644</t>
  </si>
  <si>
    <t>XLOC_018876</t>
  </si>
  <si>
    <t>LL0000027814</t>
  </si>
  <si>
    <t>si:dkey-65j6.2</t>
  </si>
  <si>
    <t>ENSDARG00000103586.2</t>
  </si>
  <si>
    <t>100148904</t>
  </si>
  <si>
    <t>LL0000010183</t>
  </si>
  <si>
    <t>fbxl17</t>
  </si>
  <si>
    <t>ENSDARG00000042072.6</t>
  </si>
  <si>
    <t>795023</t>
  </si>
  <si>
    <t>LL0000038888</t>
  </si>
  <si>
    <t>zgc:165515</t>
  </si>
  <si>
    <t>ENSDARG00000116300.1</t>
  </si>
  <si>
    <t>323052</t>
  </si>
  <si>
    <t>LL0000017244</t>
  </si>
  <si>
    <t>LOC110438218</t>
  </si>
  <si>
    <t>110438218</t>
  </si>
  <si>
    <t>LL0000025072</t>
  </si>
  <si>
    <t>si:ch211-136m16.8</t>
  </si>
  <si>
    <t>ENSDARG00000090767.3</t>
  </si>
  <si>
    <t>100000629</t>
  </si>
  <si>
    <t>LL0000012641</t>
  </si>
  <si>
    <t>il11ra</t>
  </si>
  <si>
    <t>ENSDARG00000026736.8</t>
  </si>
  <si>
    <t>334010</t>
  </si>
  <si>
    <t>LL0000025754</t>
  </si>
  <si>
    <t>si:ch211-237i5.4</t>
  </si>
  <si>
    <t>ENSDARG00000088833.3</t>
  </si>
  <si>
    <t>557635</t>
  </si>
  <si>
    <t>LL0000024237</t>
  </si>
  <si>
    <t>sbf2</t>
  </si>
  <si>
    <t>ENSDARG00000059460.6</t>
  </si>
  <si>
    <t>378456</t>
  </si>
  <si>
    <t>LL0000028861</t>
  </si>
  <si>
    <t>slc7a3a</t>
  </si>
  <si>
    <t>ENSDARG00000020645.10</t>
  </si>
  <si>
    <t>492363</t>
  </si>
  <si>
    <t>LL0000005719</t>
  </si>
  <si>
    <t>cited4b</t>
  </si>
  <si>
    <t>ENSDARG00000101009.2</t>
  </si>
  <si>
    <t>100006037</t>
  </si>
  <si>
    <t>LL0000024642</t>
  </si>
  <si>
    <t>sh3gl3b</t>
  </si>
  <si>
    <t>ENSDARG00000007302.7</t>
  </si>
  <si>
    <t>393150</t>
  </si>
  <si>
    <t>LL0000024883</t>
  </si>
  <si>
    <t>si:ch211-103f14.3</t>
  </si>
  <si>
    <t>ENSDARG00000088315.5</t>
  </si>
  <si>
    <t>101884180</t>
  </si>
  <si>
    <t>LL0000026150</t>
  </si>
  <si>
    <t>si:ch211-80h18.1</t>
  </si>
  <si>
    <t>ENSDARG00000078522.7</t>
  </si>
  <si>
    <t>555593</t>
  </si>
  <si>
    <t>LL0000038253</t>
  </si>
  <si>
    <t>yipf4</t>
  </si>
  <si>
    <t>ENSDARG00000030957.7</t>
  </si>
  <si>
    <t>405827</t>
  </si>
  <si>
    <t>LL0000021716</t>
  </si>
  <si>
    <t>phka2</t>
  </si>
  <si>
    <t>ENSDARG00000030687.8</t>
  </si>
  <si>
    <t>556199</t>
  </si>
  <si>
    <t>LL0000030390</t>
  </si>
  <si>
    <t>tm2d1</t>
  </si>
  <si>
    <t>ENSDARG00000057042.7</t>
  </si>
  <si>
    <t>100093710</t>
  </si>
  <si>
    <t>LL0000039250</t>
  </si>
  <si>
    <t>zgc:85789</t>
  </si>
  <si>
    <t>ENSDARG00000110147.1</t>
  </si>
  <si>
    <t>322350</t>
  </si>
  <si>
    <t>LL0000030219</t>
  </si>
  <si>
    <t>tfr2</t>
  </si>
  <si>
    <t>ENSDARG00000103727.2</t>
  </si>
  <si>
    <t>494476</t>
  </si>
  <si>
    <t>LL0000032531</t>
  </si>
  <si>
    <t>XLOC_002639</t>
  </si>
  <si>
    <t>LL0000026244</t>
  </si>
  <si>
    <t>si:ch73-158p21.2</t>
  </si>
  <si>
    <t>ENSDARG00000101690.3</t>
  </si>
  <si>
    <t>100535934</t>
  </si>
  <si>
    <t>LL0000018942</t>
  </si>
  <si>
    <t>ENSDARG00000030263.10</t>
  </si>
  <si>
    <t>LL0000040103</t>
  </si>
  <si>
    <t>pcdh20</t>
  </si>
  <si>
    <t>ENSDARG00000101910.2</t>
  </si>
  <si>
    <t>568796</t>
  </si>
  <si>
    <t>LL0000019403</t>
  </si>
  <si>
    <t>mmp16b</t>
  </si>
  <si>
    <t>ENSDARG00000058876.6</t>
  </si>
  <si>
    <t>572034</t>
  </si>
  <si>
    <t>LL0000038012</t>
  </si>
  <si>
    <t>XLOC_043665</t>
  </si>
  <si>
    <t>LL0000020862</t>
  </si>
  <si>
    <t>olfm2a</t>
  </si>
  <si>
    <t>ENSDARG00000077847.7</t>
  </si>
  <si>
    <t>334035</t>
  </si>
  <si>
    <t>LL0000022880</t>
  </si>
  <si>
    <t>ptpn23b</t>
  </si>
  <si>
    <t>ENSDARG00000098689.2</t>
  </si>
  <si>
    <t>560417</t>
  </si>
  <si>
    <t>LL0000029596</t>
  </si>
  <si>
    <t>strip1</t>
  </si>
  <si>
    <t>ENSDARG00000074084.6</t>
  </si>
  <si>
    <t>568805</t>
  </si>
  <si>
    <t>LL0000005455</t>
  </si>
  <si>
    <t>CEP170B_1_of_many</t>
  </si>
  <si>
    <t>ENSDARG00000078327.7</t>
  </si>
  <si>
    <t>100318353</t>
  </si>
  <si>
    <t>LL0000026051</t>
  </si>
  <si>
    <t>si:ch211-43f4.1</t>
  </si>
  <si>
    <t>ENSDARG00000098431.3</t>
  </si>
  <si>
    <t>100318854</t>
  </si>
  <si>
    <t>LL0000034819</t>
  </si>
  <si>
    <t>XLOC_020173</t>
  </si>
  <si>
    <t>LL0000022972</t>
  </si>
  <si>
    <t>pycr3</t>
  </si>
  <si>
    <t>ENSDARG00000015236.10</t>
  </si>
  <si>
    <t>560682</t>
  </si>
  <si>
    <t>LL0000025920</t>
  </si>
  <si>
    <t>si:ch211-266i6.3</t>
  </si>
  <si>
    <t>ENSDARG00000086112.4</t>
  </si>
  <si>
    <t>568826</t>
  </si>
  <si>
    <t>LL0000011036</t>
  </si>
  <si>
    <t>g2e3</t>
  </si>
  <si>
    <t>ENSDARG00000001313.9</t>
  </si>
  <si>
    <t>368848</t>
  </si>
  <si>
    <t>LL0000007447</t>
  </si>
  <si>
    <t>csnk2a1</t>
  </si>
  <si>
    <t>ENSDARG00000002082.10</t>
  </si>
  <si>
    <t>30502</t>
  </si>
  <si>
    <t>LL0000032591</t>
  </si>
  <si>
    <t>XLOC_003148</t>
  </si>
  <si>
    <t>108191643</t>
  </si>
  <si>
    <t>LL0000012610</t>
  </si>
  <si>
    <t>igl4v10</t>
  </si>
  <si>
    <t>ENSDARG00000051760.6</t>
  </si>
  <si>
    <t>LL0000030213</t>
  </si>
  <si>
    <t>tfip11</t>
  </si>
  <si>
    <t>ENSDARG00000056932.7</t>
  </si>
  <si>
    <t>436994</t>
  </si>
  <si>
    <t>LL0000027154</t>
  </si>
  <si>
    <t>si:dkey-21o22.2</t>
  </si>
  <si>
    <t>ENSDARG00000094118.2</t>
  </si>
  <si>
    <t>556964</t>
  </si>
  <si>
    <t>LL0000004099</t>
  </si>
  <si>
    <t>CABZ01040054.1</t>
  </si>
  <si>
    <t>ENSDARG00000101621.2</t>
  </si>
  <si>
    <t>100535643</t>
  </si>
  <si>
    <t>LL0000022871</t>
  </si>
  <si>
    <t>ptpn11a</t>
  </si>
  <si>
    <t>ENSDARG00000020334.10</t>
  </si>
  <si>
    <t>333979</t>
  </si>
  <si>
    <t>LL0000015364</t>
  </si>
  <si>
    <t>LOC101886687</t>
  </si>
  <si>
    <t>101886687</t>
  </si>
  <si>
    <t>LL0000020886</t>
  </si>
  <si>
    <t>onecutl</t>
  </si>
  <si>
    <t>ENSDARG00000040253.9</t>
  </si>
  <si>
    <t>246225</t>
  </si>
  <si>
    <t>LL0000030104</t>
  </si>
  <si>
    <t>tctn1</t>
  </si>
  <si>
    <t>ENSDARG00000078447.4</t>
  </si>
  <si>
    <t>100007222</t>
  </si>
  <si>
    <t>LL0000000779</t>
  </si>
  <si>
    <t>AL935295.2</t>
  </si>
  <si>
    <t>ENSDARG00000117663.1</t>
  </si>
  <si>
    <t>LL0000038222</t>
  </si>
  <si>
    <t>xpot</t>
  </si>
  <si>
    <t>ENSDARG00000099652.2</t>
  </si>
  <si>
    <t>558020</t>
  </si>
  <si>
    <t>LL0000020229</t>
  </si>
  <si>
    <t>neurog1</t>
  </si>
  <si>
    <t>ENSDARG00000056130.5</t>
  </si>
  <si>
    <t>30239</t>
  </si>
  <si>
    <t>LL0000013016</t>
  </si>
  <si>
    <t>jam2b</t>
  </si>
  <si>
    <t>ENSDARG00000079071.5</t>
  </si>
  <si>
    <t>100005301</t>
  </si>
  <si>
    <t>LL0000000644</t>
  </si>
  <si>
    <t>AL928650.4</t>
  </si>
  <si>
    <t>ENSDARG00000113858.1</t>
  </si>
  <si>
    <t>LL0000021622</t>
  </si>
  <si>
    <t>pex5lb</t>
  </si>
  <si>
    <t>ENSDARG00000074403.5</t>
  </si>
  <si>
    <t>100332270</t>
  </si>
  <si>
    <t>LL0000023311</t>
  </si>
  <si>
    <t>rbms2a</t>
  </si>
  <si>
    <t>ENSDARG00000044179.9</t>
  </si>
  <si>
    <t>378458</t>
  </si>
  <si>
    <t>LL0000023989</t>
  </si>
  <si>
    <t>rps3</t>
  </si>
  <si>
    <t>ENSDARG00000103007.2</t>
  </si>
  <si>
    <t>336550</t>
  </si>
  <si>
    <t>LL0000011916</t>
  </si>
  <si>
    <t>hace1</t>
  </si>
  <si>
    <t>ENSDARG00000062280.7</t>
  </si>
  <si>
    <t>572430</t>
  </si>
  <si>
    <t>LL0000012275</t>
  </si>
  <si>
    <t>hoxc3a</t>
  </si>
  <si>
    <t>ENSDARG00000070339.7</t>
  </si>
  <si>
    <t>30421</t>
  </si>
  <si>
    <t>LL0000007332</t>
  </si>
  <si>
    <t>crocc2</t>
  </si>
  <si>
    <t>ENSDARG00000017425.9</t>
  </si>
  <si>
    <t>101885282</t>
  </si>
  <si>
    <t>LL0000027421</t>
  </si>
  <si>
    <t>si:dkey-262j3.7</t>
  </si>
  <si>
    <t>ENSDARG00000104141.2</t>
  </si>
  <si>
    <t>LL0000009802</t>
  </si>
  <si>
    <t>esf1</t>
  </si>
  <si>
    <t>ENSDARG00000008740.8</t>
  </si>
  <si>
    <t>326718</t>
  </si>
  <si>
    <t>LL0000011262</t>
  </si>
  <si>
    <t>get4</t>
  </si>
  <si>
    <t>ENSDARG00000024398.8</t>
  </si>
  <si>
    <t>796309</t>
  </si>
  <si>
    <t>LL0000035203</t>
  </si>
  <si>
    <t>XLOC_023519</t>
  </si>
  <si>
    <t>LL0000029170</t>
  </si>
  <si>
    <t>soul4</t>
  </si>
  <si>
    <t>ENSDARG00000101008.2</t>
  </si>
  <si>
    <t>558832</t>
  </si>
  <si>
    <t>LL0000003422</t>
  </si>
  <si>
    <t>BX663533.1</t>
  </si>
  <si>
    <t>ENSDARG00000117799.1</t>
  </si>
  <si>
    <t>LL0000031344</t>
  </si>
  <si>
    <t>ttyh3b</t>
  </si>
  <si>
    <t>ENSDARG00000007678.11</t>
  </si>
  <si>
    <t>798421</t>
  </si>
  <si>
    <t>LL0000012965</t>
  </si>
  <si>
    <t>itm2cb</t>
  </si>
  <si>
    <t>ENSDARG00000039650.7</t>
  </si>
  <si>
    <t>335863</t>
  </si>
  <si>
    <t>LL0000022732</t>
  </si>
  <si>
    <t>psma1</t>
  </si>
  <si>
    <t>ENSDARG00000101560.2</t>
  </si>
  <si>
    <t>445033</t>
  </si>
  <si>
    <t>LL0000018614</t>
  </si>
  <si>
    <t>map4k3b</t>
  </si>
  <si>
    <t>ENSDARG00000071357.5</t>
  </si>
  <si>
    <t>100005183</t>
  </si>
  <si>
    <t>LL0000010947</t>
  </si>
  <si>
    <t>ftr51</t>
  </si>
  <si>
    <t>ENSDARG00000029105.10</t>
  </si>
  <si>
    <t>562700</t>
  </si>
  <si>
    <t>LL0000031976</t>
  </si>
  <si>
    <t>wbp1</t>
  </si>
  <si>
    <t>ENSDARG00000098583.2</t>
  </si>
  <si>
    <t>402930</t>
  </si>
  <si>
    <t>LL0000019457</t>
  </si>
  <si>
    <t>morn2</t>
  </si>
  <si>
    <t>ENSDARG00000071360.5</t>
  </si>
  <si>
    <t>751675</t>
  </si>
  <si>
    <t>LL0000018808</t>
  </si>
  <si>
    <t>mdm2</t>
  </si>
  <si>
    <t>ENSDARG00000033443.9</t>
  </si>
  <si>
    <t>30637</t>
  </si>
  <si>
    <t>LL0000006462</t>
  </si>
  <si>
    <t>CR388008.1</t>
  </si>
  <si>
    <t>ENSDARG00000116400.1</t>
  </si>
  <si>
    <t>LL0000014506</t>
  </si>
  <si>
    <t>LOC101882298</t>
  </si>
  <si>
    <t>101882298</t>
  </si>
  <si>
    <t>LL0000021522</t>
  </si>
  <si>
    <t>pdgfc</t>
  </si>
  <si>
    <t>ENSDARG00000077588.5</t>
  </si>
  <si>
    <t>560564</t>
  </si>
  <si>
    <t>LL0000005276</t>
  </si>
  <si>
    <t>cdc25b</t>
  </si>
  <si>
    <t>ENSDARG00000010792.9</t>
  </si>
  <si>
    <t>57925</t>
  </si>
  <si>
    <t>LL0000026788</t>
  </si>
  <si>
    <t>si:dkey-156j15.1</t>
  </si>
  <si>
    <t>ENSDARG00000109821.1</t>
  </si>
  <si>
    <t>LL0000031554</t>
  </si>
  <si>
    <t>ucp2</t>
  </si>
  <si>
    <t>ENSDARG00000043154.8</t>
  </si>
  <si>
    <t>555812</t>
  </si>
  <si>
    <t>LL0000000358</t>
  </si>
  <si>
    <t>adgrg11</t>
  </si>
  <si>
    <t>ENSDARG00000041413.8</t>
  </si>
  <si>
    <t>563883</t>
  </si>
  <si>
    <t>LL0000017234</t>
  </si>
  <si>
    <t>LOC110438197</t>
  </si>
  <si>
    <t>LL0000038113</t>
  </si>
  <si>
    <t>XLOC_043931</t>
  </si>
  <si>
    <t>LL0000001888</t>
  </si>
  <si>
    <t>bhlha9</t>
  </si>
  <si>
    <t>ENSDARG00000103981.2</t>
  </si>
  <si>
    <t>323481</t>
  </si>
  <si>
    <t>LL0000007895</t>
  </si>
  <si>
    <t>CU302200.1</t>
  </si>
  <si>
    <t>ENSDARG00000099883.2</t>
  </si>
  <si>
    <t>LL0000027248</t>
  </si>
  <si>
    <t>si:dkey-237m9.1</t>
  </si>
  <si>
    <t>ENSDARG00000098281.2</t>
  </si>
  <si>
    <t>100329377</t>
  </si>
  <si>
    <t>LL0000034304</t>
  </si>
  <si>
    <t>XLOC_016403</t>
  </si>
  <si>
    <t>LL0000024278</t>
  </si>
  <si>
    <t>scg2a</t>
  </si>
  <si>
    <t>793796</t>
  </si>
  <si>
    <t>LL0000021558</t>
  </si>
  <si>
    <t>pds5b</t>
  </si>
  <si>
    <t>ENSDARG00000098897.2</t>
  </si>
  <si>
    <t>565592</t>
  </si>
  <si>
    <t>LL0000006889</t>
  </si>
  <si>
    <t>CR769777.1</t>
  </si>
  <si>
    <t>ENSDARG00000095317.3</t>
  </si>
  <si>
    <t>LL0000024476</t>
  </si>
  <si>
    <t>sept7a</t>
  </si>
  <si>
    <t>ENSDARG00000087647.4</t>
  </si>
  <si>
    <t>394136</t>
  </si>
  <si>
    <t>LL0000027826</t>
  </si>
  <si>
    <t>si:dkey-68o6.6</t>
  </si>
  <si>
    <t>ENSDARG00000104350.2</t>
  </si>
  <si>
    <t>555518</t>
  </si>
  <si>
    <t>LL0000030032</t>
  </si>
  <si>
    <t>tbl1xr1b</t>
  </si>
  <si>
    <t>ENSDARG00000008966.13</t>
  </si>
  <si>
    <t>393581</t>
  </si>
  <si>
    <t>LL0000008469</t>
  </si>
  <si>
    <t>cx39.4</t>
  </si>
  <si>
    <t>ENSDARG00000070357.5</t>
  </si>
  <si>
    <t>557275</t>
  </si>
  <si>
    <t>LL0000020821</t>
  </si>
  <si>
    <t>ofd1</t>
  </si>
  <si>
    <t>ENSDARG00000000529.13</t>
  </si>
  <si>
    <t>327216</t>
  </si>
  <si>
    <t>LL0000009801</t>
  </si>
  <si>
    <t>esd</t>
  </si>
  <si>
    <t>ENSDARG00000019496.10</t>
  </si>
  <si>
    <t>550494</t>
  </si>
  <si>
    <t>LL0000004439</t>
  </si>
  <si>
    <t>CABZ01075242.1</t>
  </si>
  <si>
    <t>ENSDARG00000114227.1</t>
  </si>
  <si>
    <t>100334784</t>
  </si>
  <si>
    <t>LL0000007327</t>
  </si>
  <si>
    <t>crlf1b</t>
  </si>
  <si>
    <t>ENSDARG00000006368.12</t>
  </si>
  <si>
    <t>564665</t>
  </si>
  <si>
    <t>LL0000038707</t>
  </si>
  <si>
    <t>zgc:153115</t>
  </si>
  <si>
    <t>ENSDARG00000069342.8</t>
  </si>
  <si>
    <t>768186</t>
  </si>
  <si>
    <t>LL0000006799</t>
  </si>
  <si>
    <t>CR749752.1</t>
  </si>
  <si>
    <t>ENSDARG00000097168.2</t>
  </si>
  <si>
    <t>LL0000020563</t>
  </si>
  <si>
    <t>npy8br</t>
  </si>
  <si>
    <t>ENSDARG00000005780.7</t>
  </si>
  <si>
    <t>30713</t>
  </si>
  <si>
    <t>LL0000010029</t>
  </si>
  <si>
    <t>fam181b</t>
  </si>
  <si>
    <t>101883805</t>
  </si>
  <si>
    <t>LL0000029442</t>
  </si>
  <si>
    <t>sstr2a</t>
  </si>
  <si>
    <t>ENSDARG00000059090.5</t>
  </si>
  <si>
    <t>100333578</t>
  </si>
  <si>
    <t>LL0000001806</t>
  </si>
  <si>
    <t>baz2a</t>
  </si>
  <si>
    <t>ENSDARG00000102974.3</t>
  </si>
  <si>
    <t>450079</t>
  </si>
  <si>
    <t>LL0000011282</t>
  </si>
  <si>
    <t>gga1</t>
  </si>
  <si>
    <t>ENSDARG00000038537.6</t>
  </si>
  <si>
    <t>798361</t>
  </si>
  <si>
    <t>LL0000038599</t>
  </si>
  <si>
    <t>zgc:113294</t>
  </si>
  <si>
    <t>ENSDARG00000032285.5</t>
  </si>
  <si>
    <t>541422</t>
  </si>
  <si>
    <t>LL0000019959</t>
  </si>
  <si>
    <t>nae1</t>
  </si>
  <si>
    <t>ENSDARG00000011301.12</t>
  </si>
  <si>
    <t>573336</t>
  </si>
  <si>
    <t>LL0000027457</t>
  </si>
  <si>
    <t>si:dkey-26i24.1</t>
  </si>
  <si>
    <t>ENSDARG00000102673.2</t>
  </si>
  <si>
    <t>LL0000010201</t>
  </si>
  <si>
    <t>fbxo21</t>
  </si>
  <si>
    <t>ENSDARG00000076611.6</t>
  </si>
  <si>
    <t>567738</t>
  </si>
  <si>
    <t>LL0000009395</t>
  </si>
  <si>
    <t>eef1a1l2</t>
  </si>
  <si>
    <t>ENSDARG00000069951.6</t>
  </si>
  <si>
    <t>664756</t>
  </si>
  <si>
    <t>LL0000003695</t>
  </si>
  <si>
    <t>BX927253.3</t>
  </si>
  <si>
    <t>ENSDARG00000114317.1</t>
  </si>
  <si>
    <t>LL0000010687</t>
  </si>
  <si>
    <t>FP074867.1</t>
  </si>
  <si>
    <t>ENSDARG00000099070.2</t>
  </si>
  <si>
    <t>LL0000000516</t>
  </si>
  <si>
    <t>aip</t>
  </si>
  <si>
    <t>ENSDARG00000104437.2</t>
  </si>
  <si>
    <t>334795</t>
  </si>
  <si>
    <t>LL0000032356</t>
  </si>
  <si>
    <t>XLOC_001298</t>
  </si>
  <si>
    <t>LL0000038067</t>
  </si>
  <si>
    <t>XLOC_043788</t>
  </si>
  <si>
    <t>LL0000025927</t>
  </si>
  <si>
    <t>si:ch211-268b14.2</t>
  </si>
  <si>
    <t>ENSDARG00000102542.2</t>
  </si>
  <si>
    <t>LL0000027951</t>
  </si>
  <si>
    <t>si:dkey-82i20.1</t>
  </si>
  <si>
    <t>100330030</t>
  </si>
  <si>
    <t>LL0000025827</t>
  </si>
  <si>
    <t>si:ch211-250c4.5</t>
  </si>
  <si>
    <t>ENSDARG00000075943.5</t>
  </si>
  <si>
    <t>799886</t>
  </si>
  <si>
    <t>LL0000038934</t>
  </si>
  <si>
    <t>zgc:171686</t>
  </si>
  <si>
    <t>ENSDARG00000076721.5</t>
  </si>
  <si>
    <t>555931</t>
  </si>
  <si>
    <t>LL0000019468</t>
  </si>
  <si>
    <t>mov10b.2</t>
  </si>
  <si>
    <t>ENSDARG00000056065.4</t>
  </si>
  <si>
    <t>555950</t>
  </si>
  <si>
    <t>LL0000002941</t>
  </si>
  <si>
    <t>BX511223.1</t>
  </si>
  <si>
    <t>ENSDARG00000101064.3</t>
  </si>
  <si>
    <t>LL0000022736</t>
  </si>
  <si>
    <t>psma5</t>
  </si>
  <si>
    <t>ENSDARG00000003526.7</t>
  </si>
  <si>
    <t>403011</t>
  </si>
  <si>
    <t>LL0000001580</t>
  </si>
  <si>
    <t>atp1a1b</t>
  </si>
  <si>
    <t>ENSDARG00000019856.6</t>
  </si>
  <si>
    <t>64616</t>
  </si>
  <si>
    <t>LL0000001059</t>
  </si>
  <si>
    <t>anks1aa</t>
  </si>
  <si>
    <t>ENSDARG00000062396.8</t>
  </si>
  <si>
    <t>100334911</t>
  </si>
  <si>
    <t>LL0000005157</t>
  </si>
  <si>
    <t>ccm2</t>
  </si>
  <si>
    <t>ENSDARG00000013705.10</t>
  </si>
  <si>
    <t>436586</t>
  </si>
  <si>
    <t>LL0000018490</t>
  </si>
  <si>
    <t>lysmd4</t>
  </si>
  <si>
    <t>ENSDARG00000068702.4</t>
  </si>
  <si>
    <t>100149102</t>
  </si>
  <si>
    <t>LL0000038682</t>
  </si>
  <si>
    <t>ENSDARG00000055192.7</t>
  </si>
  <si>
    <t>LL0000030673</t>
  </si>
  <si>
    <t>tmpoa</t>
  </si>
  <si>
    <t>ENSDARG00000007315.11</t>
  </si>
  <si>
    <t>352907</t>
  </si>
  <si>
    <t>LL0000024503</t>
  </si>
  <si>
    <t>serpinb1l2</t>
  </si>
  <si>
    <t>ENSDARG00000070396.4</t>
  </si>
  <si>
    <t>568898</t>
  </si>
  <si>
    <t>LL0000023921</t>
  </si>
  <si>
    <t>rpl32</t>
  </si>
  <si>
    <t>ENSDARG00000054818.5</t>
  </si>
  <si>
    <t>556556</t>
  </si>
  <si>
    <t>LL0000019696</t>
  </si>
  <si>
    <t>mtfr2</t>
  </si>
  <si>
    <t>ENSDARG00000060394.6</t>
  </si>
  <si>
    <t>768141</t>
  </si>
  <si>
    <t>LL0000006146</t>
  </si>
  <si>
    <t>cplx3b</t>
  </si>
  <si>
    <t>ENSDARG00000089486.3</t>
  </si>
  <si>
    <t>794623</t>
  </si>
  <si>
    <t>LL0000031274</t>
  </si>
  <si>
    <t>TST</t>
  </si>
  <si>
    <t>ENSDARG00000093235.3</t>
  </si>
  <si>
    <t>796025</t>
  </si>
  <si>
    <t>LL0000014362</t>
  </si>
  <si>
    <t>LOC100536890</t>
  </si>
  <si>
    <t>100536890</t>
  </si>
  <si>
    <t>LL0000039109</t>
  </si>
  <si>
    <t>zgc:194252</t>
  </si>
  <si>
    <t>ENSDARG00000057142.3</t>
  </si>
  <si>
    <t>561367</t>
  </si>
  <si>
    <t>LL0000024090</t>
  </si>
  <si>
    <t>rtraf</t>
  </si>
  <si>
    <t>ENSDARG00000009253.9</t>
  </si>
  <si>
    <t>393240</t>
  </si>
  <si>
    <t>LL0000040146</t>
  </si>
  <si>
    <t>si:ch1073-159d7.10</t>
  </si>
  <si>
    <t>ENSDARG00000105366.2</t>
  </si>
  <si>
    <t>565202</t>
  </si>
  <si>
    <t>LL0000022470</t>
  </si>
  <si>
    <t>ppp2r3c</t>
  </si>
  <si>
    <t>ENSDARG00000043972.4</t>
  </si>
  <si>
    <t>393100</t>
  </si>
  <si>
    <t>LL0000037344</t>
  </si>
  <si>
    <t>XLOC_040020</t>
  </si>
  <si>
    <t>LL0000002447</t>
  </si>
  <si>
    <t>BX255896.1</t>
  </si>
  <si>
    <t>ENSDARG00000098151.2</t>
  </si>
  <si>
    <t>LL0000017466</t>
  </si>
  <si>
    <t>LOC110438615</t>
  </si>
  <si>
    <t>110438615</t>
  </si>
  <si>
    <t>LL0000026059</t>
  </si>
  <si>
    <t>si:ch211-51h4.2</t>
  </si>
  <si>
    <t>ENSDARG00000100658.2</t>
  </si>
  <si>
    <t>101882718</t>
  </si>
  <si>
    <t>LL0000039460</t>
  </si>
  <si>
    <t>ENSDARG00000115655.1</t>
  </si>
  <si>
    <t>LL0000008108</t>
  </si>
  <si>
    <t>CU633486.1</t>
  </si>
  <si>
    <t>ENSDARG00000098008.2</t>
  </si>
  <si>
    <t>LL0000018638</t>
  </si>
  <si>
    <t>mapk3</t>
  </si>
  <si>
    <t>ENSDARG00000070573.6</t>
  </si>
  <si>
    <t>399480</t>
  </si>
  <si>
    <t>LL0000004051</t>
  </si>
  <si>
    <t>ENSDARG00000116438.1</t>
  </si>
  <si>
    <t>LL0000029299</t>
  </si>
  <si>
    <t>spock1</t>
  </si>
  <si>
    <t>ENSDARG00000074644.4</t>
  </si>
  <si>
    <t>110440200</t>
  </si>
  <si>
    <t>LL0000024246</t>
  </si>
  <si>
    <t>sc:d189</t>
  </si>
  <si>
    <t>ENSDARG00000102858.3</t>
  </si>
  <si>
    <t>100002334</t>
  </si>
  <si>
    <t>LL0000011829</t>
  </si>
  <si>
    <t>gtf2a1l</t>
  </si>
  <si>
    <t>ENSDARG00000104596.2</t>
  </si>
  <si>
    <t>767629</t>
  </si>
  <si>
    <t>LL0000010281</t>
  </si>
  <si>
    <t>fgf11a</t>
  </si>
  <si>
    <t>ENSDARG00000069662.7</t>
  </si>
  <si>
    <t>497640</t>
  </si>
  <si>
    <t>LL0000021577</t>
  </si>
  <si>
    <t>pdzrn3a</t>
  </si>
  <si>
    <t>ENSDARG00000073757.5</t>
  </si>
  <si>
    <t>100149029</t>
  </si>
  <si>
    <t>LL0000023163</t>
  </si>
  <si>
    <t>RAMP1</t>
  </si>
  <si>
    <t>ENSDARG00000056704.6</t>
  </si>
  <si>
    <t>436966</t>
  </si>
  <si>
    <t>LL0000027326</t>
  </si>
  <si>
    <t>si:dkey-242h9.3</t>
  </si>
  <si>
    <t>ENSDARG00000069189.6</t>
  </si>
  <si>
    <t>100034482</t>
  </si>
  <si>
    <t>LL0000039808</t>
  </si>
  <si>
    <t>flnbl</t>
  </si>
  <si>
    <t>ENSDARG00000098374.3</t>
  </si>
  <si>
    <t>100534866</t>
  </si>
  <si>
    <t>LL0000031806</t>
  </si>
  <si>
    <t>vaspa</t>
  </si>
  <si>
    <t>ENSDARG00000099690.2</t>
  </si>
  <si>
    <t>555805</t>
  </si>
  <si>
    <t>LL0000000045</t>
  </si>
  <si>
    <t>abcc10</t>
  </si>
  <si>
    <t>ENSDARG00000077988.4</t>
  </si>
  <si>
    <t>556709</t>
  </si>
  <si>
    <t>LL0000012531</t>
  </si>
  <si>
    <t>igf2b</t>
  </si>
  <si>
    <t>ENSDARG00000033307.5</t>
  </si>
  <si>
    <t>324215</t>
  </si>
  <si>
    <t>LL0000008964</t>
  </si>
  <si>
    <t>dkk3a</t>
  </si>
  <si>
    <t>ENSDARG00000103591.3</t>
  </si>
  <si>
    <t>570418</t>
  </si>
  <si>
    <t>LL0000022079</t>
  </si>
  <si>
    <t>plcd4b</t>
  </si>
  <si>
    <t>ENSDARG00000040684.7</t>
  </si>
  <si>
    <t>561475</t>
  </si>
  <si>
    <t>LL0000025314</t>
  </si>
  <si>
    <t>si:ch211-176g6.2</t>
  </si>
  <si>
    <t>ENSDARG00000079791.5</t>
  </si>
  <si>
    <t>572157</t>
  </si>
  <si>
    <t>LL0000000986</t>
  </si>
  <si>
    <t>angptl3</t>
  </si>
  <si>
    <t>ENSDARG00000044365.8</t>
  </si>
  <si>
    <t>114421</t>
  </si>
  <si>
    <t>LL0000022993</t>
  </si>
  <si>
    <t>qpctla</t>
  </si>
  <si>
    <t>ENSDARG00000061691.6</t>
  </si>
  <si>
    <t>561142</t>
  </si>
  <si>
    <t>LL0000021744</t>
  </si>
  <si>
    <t>phykpl</t>
  </si>
  <si>
    <t>ENSDARG00000040566.8</t>
  </si>
  <si>
    <t>557205</t>
  </si>
  <si>
    <t>LL0000032534</t>
  </si>
  <si>
    <t>XLOC_002642</t>
  </si>
  <si>
    <t>LL0000039477</t>
  </si>
  <si>
    <t>znf1097</t>
  </si>
  <si>
    <t>ENSDARG00000100723.3</t>
  </si>
  <si>
    <t>LL0000022992</t>
  </si>
  <si>
    <t>qpct</t>
  </si>
  <si>
    <t>ENSDARG00000089717.4</t>
  </si>
  <si>
    <t>795685</t>
  </si>
  <si>
    <t>LL0000016085</t>
  </si>
  <si>
    <t>LOC103911173</t>
  </si>
  <si>
    <t>103911173</t>
  </si>
  <si>
    <t>LL0000021511</t>
  </si>
  <si>
    <t>pde6ha</t>
  </si>
  <si>
    <t>ENSDARG00000102558.2</t>
  </si>
  <si>
    <t>110437775</t>
  </si>
  <si>
    <t>LL0000012453</t>
  </si>
  <si>
    <t>ical1</t>
  </si>
  <si>
    <t>ENSDARG00000057688.8</t>
  </si>
  <si>
    <t>378720</t>
  </si>
  <si>
    <t>LL0000011523</t>
  </si>
  <si>
    <t>gosr2</t>
  </si>
  <si>
    <t>ENSDARG00000053070.5</t>
  </si>
  <si>
    <t>324569</t>
  </si>
  <si>
    <t>LL0000040000</t>
  </si>
  <si>
    <t>LOC108190499</t>
  </si>
  <si>
    <t>108190499</t>
  </si>
  <si>
    <t>LL0000024433</t>
  </si>
  <si>
    <t>sema4aa</t>
  </si>
  <si>
    <t>ENSDARG00000077103.5</t>
  </si>
  <si>
    <t>798168</t>
  </si>
  <si>
    <t>LL0000028230</t>
  </si>
  <si>
    <t>si:dkeyp-69b9.6</t>
  </si>
  <si>
    <t>ENSDARG00000014825.12</t>
  </si>
  <si>
    <t>100148274</t>
  </si>
  <si>
    <t>LL0000001110</t>
  </si>
  <si>
    <t>anxa5b</t>
  </si>
  <si>
    <t>ENSDARG00000016470.9</t>
  </si>
  <si>
    <t>337132</t>
  </si>
  <si>
    <t>LL0000021368</t>
  </si>
  <si>
    <t>pcdh1b</t>
  </si>
  <si>
    <t>ENSDARG00000036175.7</t>
  </si>
  <si>
    <t>572016</t>
  </si>
  <si>
    <t>LL0000009456</t>
  </si>
  <si>
    <t>egr1</t>
  </si>
  <si>
    <t>ENSDARG00000037421.6</t>
  </si>
  <si>
    <t>30498</t>
  </si>
  <si>
    <t>LL0000010285</t>
  </si>
  <si>
    <t>fgf13a</t>
  </si>
  <si>
    <t>ENSDARG00000035056.11</t>
  </si>
  <si>
    <t>492758</t>
  </si>
  <si>
    <t>LL0000019949</t>
  </si>
  <si>
    <t>NABP2</t>
  </si>
  <si>
    <t>ENSDARG00000090976.4</t>
  </si>
  <si>
    <t>101882738</t>
  </si>
  <si>
    <t>LL0000030606</t>
  </si>
  <si>
    <t>tmem30b</t>
  </si>
  <si>
    <t>ENSDARG00000054122.5</t>
  </si>
  <si>
    <t>431726</t>
  </si>
  <si>
    <t>LL0000031800</t>
  </si>
  <si>
    <t>vars</t>
  </si>
  <si>
    <t>ENSDARG00000044575.9</t>
  </si>
  <si>
    <t>114427</t>
  </si>
  <si>
    <t>LL0000008314</t>
  </si>
  <si>
    <t>CU915770.1</t>
  </si>
  <si>
    <t>ENSDARG00000117640.1</t>
  </si>
  <si>
    <t>LL0000005031</t>
  </si>
  <si>
    <t>ccdc130</t>
  </si>
  <si>
    <t>ENSDARG00000041533.8</t>
  </si>
  <si>
    <t>402887</t>
  </si>
  <si>
    <t>LL0000007862</t>
  </si>
  <si>
    <t>CU182823.3</t>
  </si>
  <si>
    <t>ENSDARG00000113941.1</t>
  </si>
  <si>
    <t>108183922</t>
  </si>
  <si>
    <t>LL0000023604</t>
  </si>
  <si>
    <t>RGS13_1_of_many</t>
  </si>
  <si>
    <t>ENSDARG00000102059.2</t>
  </si>
  <si>
    <t>100151245</t>
  </si>
  <si>
    <t>LL0000039084</t>
  </si>
  <si>
    <t>ENSDARG00000093584.2</t>
  </si>
  <si>
    <t>LL0000024061</t>
  </si>
  <si>
    <t>rspo2</t>
  </si>
  <si>
    <t>ENSDARG00000079570.5</t>
  </si>
  <si>
    <t>566054</t>
  </si>
  <si>
    <t>LL0000031165</t>
  </si>
  <si>
    <t>trnau1apa</t>
  </si>
  <si>
    <t>ENSDARG00000101323.2</t>
  </si>
  <si>
    <t>553636</t>
  </si>
  <si>
    <t>LL0000025010</t>
  </si>
  <si>
    <t>si:ch211-126c2.4</t>
  </si>
  <si>
    <t>ENSDARG00000105479.3</t>
  </si>
  <si>
    <t>563788</t>
  </si>
  <si>
    <t>LL0000038914</t>
  </si>
  <si>
    <t>zgc:171482</t>
  </si>
  <si>
    <t>ENSDARG00000074415.5</t>
  </si>
  <si>
    <t>796610</t>
  </si>
  <si>
    <t>LL0000004392</t>
  </si>
  <si>
    <t>CABZ01072487.1</t>
  </si>
  <si>
    <t>ENSDARG00000098214.2</t>
  </si>
  <si>
    <t>100329818</t>
  </si>
  <si>
    <t>LL0000015307</t>
  </si>
  <si>
    <t>LOC101886386</t>
  </si>
  <si>
    <t>101886386</t>
  </si>
  <si>
    <t>LL0000010990</t>
  </si>
  <si>
    <t>ENSDARG00000044073.5</t>
  </si>
  <si>
    <t>LL0000023368</t>
  </si>
  <si>
    <t>rdh14a</t>
  </si>
  <si>
    <t>ENSDARG00000039299.6</t>
  </si>
  <si>
    <t>450010</t>
  </si>
  <si>
    <t>LL0000001579</t>
  </si>
  <si>
    <t>atp1a1a.5</t>
  </si>
  <si>
    <t>ENSDARG00000040252.6</t>
  </si>
  <si>
    <t>245703</t>
  </si>
  <si>
    <t>LL0000027500</t>
  </si>
  <si>
    <t>si:dkey-280e8.1</t>
  </si>
  <si>
    <t>ENSDARG00000094771.3</t>
  </si>
  <si>
    <t>LL0000025059</t>
  </si>
  <si>
    <t>si:ch211-133n4.4</t>
  </si>
  <si>
    <t>ENSDARG00000071224.6</t>
  </si>
  <si>
    <t>559260</t>
  </si>
  <si>
    <t>LL0000022121</t>
  </si>
  <si>
    <t>PLEKHH3</t>
  </si>
  <si>
    <t>ENSDARG00000070174.6</t>
  </si>
  <si>
    <t>571341</t>
  </si>
  <si>
    <t>LL0000009511</t>
  </si>
  <si>
    <t>eif3s10</t>
  </si>
  <si>
    <t>ENSDARG00000076815.5</t>
  </si>
  <si>
    <t>327515</t>
  </si>
  <si>
    <t>LL0000012170</t>
  </si>
  <si>
    <t>hmgb2a</t>
  </si>
  <si>
    <t>ENSDARG00000029722.7</t>
  </si>
  <si>
    <t>641484</t>
  </si>
  <si>
    <t>LL0000005953</t>
  </si>
  <si>
    <t>cntnap5l</t>
  </si>
  <si>
    <t>ENSDARG00000073802.5</t>
  </si>
  <si>
    <t>798019</t>
  </si>
  <si>
    <t>LL0000029433</t>
  </si>
  <si>
    <t>ssrp1b</t>
  </si>
  <si>
    <t>ENSDARG00000016994.11</t>
  </si>
  <si>
    <t>449949</t>
  </si>
  <si>
    <t>LL0000012226</t>
  </si>
  <si>
    <t>hnrnpdl</t>
  </si>
  <si>
    <t>ENSDARG00000003429.9</t>
  </si>
  <si>
    <t>406701</t>
  </si>
  <si>
    <t>LL0000010635</t>
  </si>
  <si>
    <t>FP015808.1</t>
  </si>
  <si>
    <t>ENSDARG00000054882.3</t>
  </si>
  <si>
    <t>793976</t>
  </si>
  <si>
    <t>LL0000017552</t>
  </si>
  <si>
    <t>LOC110439258</t>
  </si>
  <si>
    <t>110439258</t>
  </si>
  <si>
    <t>LL0000011195</t>
  </si>
  <si>
    <t>gbp4</t>
  </si>
  <si>
    <t>ENSDARG00000068857.8</t>
  </si>
  <si>
    <t>559296</t>
  </si>
  <si>
    <t>LL0000029376</t>
  </si>
  <si>
    <t>srm</t>
  </si>
  <si>
    <t>ENSDARG00000055760.5</t>
  </si>
  <si>
    <t>394009</t>
  </si>
  <si>
    <t>LL0000031973</t>
  </si>
  <si>
    <t>washc5</t>
  </si>
  <si>
    <t>ENSDARG00000101543.2</t>
  </si>
  <si>
    <t>393152</t>
  </si>
  <si>
    <t>LL0000033369</t>
  </si>
  <si>
    <t>XLOC_009815</t>
  </si>
  <si>
    <t>LL0000039648</t>
  </si>
  <si>
    <t>znf703</t>
  </si>
  <si>
    <t>ENSDARG00000035563.5</t>
  </si>
  <si>
    <t>114429</t>
  </si>
  <si>
    <t>LL0000019481</t>
  </si>
  <si>
    <t>mphosph8</t>
  </si>
  <si>
    <t>ENSDARG00000005576.11</t>
  </si>
  <si>
    <t>504061</t>
  </si>
  <si>
    <t>LL0000013187</t>
  </si>
  <si>
    <t>kcnma1a</t>
  </si>
  <si>
    <t>ENSDARG00000079840.6</t>
  </si>
  <si>
    <t>568554</t>
  </si>
  <si>
    <t>LL0000039566</t>
  </si>
  <si>
    <t>znf185</t>
  </si>
  <si>
    <t>ENSDARG00000103917.3</t>
  </si>
  <si>
    <t>553349</t>
  </si>
  <si>
    <t>LL0000001565</t>
  </si>
  <si>
    <t>atox1</t>
  </si>
  <si>
    <t>ENSDARG00000087693.4</t>
  </si>
  <si>
    <t>558347</t>
  </si>
  <si>
    <t>LL0000036814</t>
  </si>
  <si>
    <t>XLOC_035694</t>
  </si>
  <si>
    <t>LL0000033622</t>
  </si>
  <si>
    <t>XLOC_011835</t>
  </si>
  <si>
    <t>LL0000007525</t>
  </si>
  <si>
    <t>CT027744.1</t>
  </si>
  <si>
    <t>ENSDARG00000099557.3</t>
  </si>
  <si>
    <t>LL0000038213</t>
  </si>
  <si>
    <t>xpnpep1</t>
  </si>
  <si>
    <t>ENSDARG00000029011.9</t>
  </si>
  <si>
    <t>406253</t>
  </si>
  <si>
    <t>LL0000031591</t>
  </si>
  <si>
    <t>ugt5b4</t>
  </si>
  <si>
    <t>ENSDARG00000091916.5</t>
  </si>
  <si>
    <t>791210</t>
  </si>
  <si>
    <t>LL0000006143</t>
  </si>
  <si>
    <t>ENSDARG00000111920.1</t>
  </si>
  <si>
    <t>LL0000025544</t>
  </si>
  <si>
    <t>si:ch211-212g7.6</t>
  </si>
  <si>
    <t>ENSDARG00000079369.3</t>
  </si>
  <si>
    <t>556439</t>
  </si>
  <si>
    <t>LL0000031209</t>
  </si>
  <si>
    <t>tsc1a</t>
  </si>
  <si>
    <t>ENSDARG00000026048.6</t>
  </si>
  <si>
    <t>337167</t>
  </si>
  <si>
    <t>LL0000001906</t>
  </si>
  <si>
    <t>bik</t>
  </si>
  <si>
    <t>ENSDARG00000045549.8</t>
  </si>
  <si>
    <t>564030</t>
  </si>
  <si>
    <t>LL0000001390</t>
  </si>
  <si>
    <t>armt1</t>
  </si>
  <si>
    <t>ENSDARG00000055676.6</t>
  </si>
  <si>
    <t>541518</t>
  </si>
  <si>
    <t>LL0000005363</t>
  </si>
  <si>
    <t>cdk5</t>
  </si>
  <si>
    <t>ENSDARG00000056683.8</t>
  </si>
  <si>
    <t>65234</t>
  </si>
  <si>
    <t>LL0000022127</t>
  </si>
  <si>
    <t>plekho1a</t>
  </si>
  <si>
    <t>ENSDARG00000061191.7</t>
  </si>
  <si>
    <t>563283</t>
  </si>
  <si>
    <t>LL0000039379</t>
  </si>
  <si>
    <t>zmym2</t>
  </si>
  <si>
    <t>ENSDARG00000027353.10</t>
  </si>
  <si>
    <t>570149</t>
  </si>
  <si>
    <t>LL0000020232</t>
  </si>
  <si>
    <t>nexmifb</t>
  </si>
  <si>
    <t>ENSDARG00000029296.4</t>
  </si>
  <si>
    <t>796115</t>
  </si>
  <si>
    <t>LL0000038767</t>
  </si>
  <si>
    <t>ENSDARG00000099923.4</t>
  </si>
  <si>
    <t>LL0000024852</t>
  </si>
  <si>
    <t>si:ch1073-429i10.1</t>
  </si>
  <si>
    <t>ENSDARG00000075664.5</t>
  </si>
  <si>
    <t>100332057</t>
  </si>
  <si>
    <t>LL0000004704</t>
  </si>
  <si>
    <t>CABZ01113373.1</t>
  </si>
  <si>
    <t>ENSDARG00000110545.1</t>
  </si>
  <si>
    <t>LL0000011962</t>
  </si>
  <si>
    <t>hbl2</t>
  </si>
  <si>
    <t>ENSDARG00000094681.3</t>
  </si>
  <si>
    <t>566971</t>
  </si>
  <si>
    <t>LL0000004285</t>
  </si>
  <si>
    <t>CABZ01064859.1</t>
  </si>
  <si>
    <t>ENSDARG00000099331.2</t>
  </si>
  <si>
    <t>100332787</t>
  </si>
  <si>
    <t>LL0000031421</t>
  </si>
  <si>
    <t>tyms</t>
  </si>
  <si>
    <t>ENSDARG00000042894.6</t>
  </si>
  <si>
    <t>81540</t>
  </si>
  <si>
    <t>LL0000004641</t>
  </si>
  <si>
    <t>CABZ01092282.1</t>
  </si>
  <si>
    <t>ENSDARG00000100145.2</t>
  </si>
  <si>
    <t>100331916</t>
  </si>
  <si>
    <t>LL0000026235</t>
  </si>
  <si>
    <t>si:ch73-144d13.5</t>
  </si>
  <si>
    <t>ENSDARG00000097812.3</t>
  </si>
  <si>
    <t>100004091</t>
  </si>
  <si>
    <t>LL0000003160</t>
  </si>
  <si>
    <t>BX571719.1</t>
  </si>
  <si>
    <t>ENSDARG00000106193.2</t>
  </si>
  <si>
    <t>LL0000007730</t>
  </si>
  <si>
    <t>ctgfb</t>
  </si>
  <si>
    <t>ENSDARG00000104292.3</t>
  </si>
  <si>
    <t>100124530</t>
  </si>
  <si>
    <t>LL0000030192</t>
  </si>
  <si>
    <t>tex9</t>
  </si>
  <si>
    <t>ENSDARG00000010586.12</t>
  </si>
  <si>
    <t>553441</t>
  </si>
  <si>
    <t>LL0000035357</t>
  </si>
  <si>
    <t>XLOC_024828</t>
  </si>
  <si>
    <t>LL0000038285</t>
  </si>
  <si>
    <t>ywhaz</t>
  </si>
  <si>
    <t>ENSDARG00000032575.7</t>
  </si>
  <si>
    <t>336610</t>
  </si>
  <si>
    <t>LL0000025437</t>
  </si>
  <si>
    <t>si:ch211-198g14.4</t>
  </si>
  <si>
    <t>108183944</t>
  </si>
  <si>
    <t>LL0000017185</t>
  </si>
  <si>
    <t>LOC110438109</t>
  </si>
  <si>
    <t>110438109</t>
  </si>
  <si>
    <t>LL0000038889</t>
  </si>
  <si>
    <t>zgc:165518</t>
  </si>
  <si>
    <t>ENSDARG00000075737.5</t>
  </si>
  <si>
    <t>100101650</t>
  </si>
  <si>
    <t>LL0000020397</t>
  </si>
  <si>
    <t>nlk2</t>
  </si>
  <si>
    <t>ENSDARG00000028793.9</t>
  </si>
  <si>
    <t>563460</t>
  </si>
  <si>
    <t>LL0000022496</t>
  </si>
  <si>
    <t>ppp6r3</t>
  </si>
  <si>
    <t>ENSDARG00000013379.10</t>
  </si>
  <si>
    <t>324530</t>
  </si>
  <si>
    <t>LL0000037080</t>
  </si>
  <si>
    <t>XLOC_038035</t>
  </si>
  <si>
    <t>LL0000014999</t>
  </si>
  <si>
    <t>LOC101884852</t>
  </si>
  <si>
    <t>101884852</t>
  </si>
  <si>
    <t>LL0000031368</t>
  </si>
  <si>
    <t>tubgcp5</t>
  </si>
  <si>
    <t>ENSDARG00000077442.5</t>
  </si>
  <si>
    <t>553191</t>
  </si>
  <si>
    <t>LL0000029932</t>
  </si>
  <si>
    <t>taf9</t>
  </si>
  <si>
    <t>ENSDARG00000077870.4</t>
  </si>
  <si>
    <t>321485</t>
  </si>
  <si>
    <t>LL0000021193</t>
  </si>
  <si>
    <t>pa2g4a</t>
  </si>
  <si>
    <t>ENSDARG00000039578.7</t>
  </si>
  <si>
    <t>368737</t>
  </si>
  <si>
    <t>LL0000001441</t>
  </si>
  <si>
    <t>asap1a</t>
  </si>
  <si>
    <t>ENSDARG00000029463.8</t>
  </si>
  <si>
    <t>100170829</t>
  </si>
  <si>
    <t>LL0000024677</t>
  </si>
  <si>
    <t>shisa7a</t>
  </si>
  <si>
    <t>ENSDARG00000062462.7</t>
  </si>
  <si>
    <t>101883130</t>
  </si>
  <si>
    <t>LL0000020676</t>
  </si>
  <si>
    <t>nt5dc2</t>
  </si>
  <si>
    <t>ENSDARG00000059646.7</t>
  </si>
  <si>
    <t>556186</t>
  </si>
  <si>
    <t>LL0000020064</t>
  </si>
  <si>
    <t>NCKAP1L</t>
  </si>
  <si>
    <t>ENSDARG00000075748.5</t>
  </si>
  <si>
    <t>556951</t>
  </si>
  <si>
    <t>LL0000004851</t>
  </si>
  <si>
    <t>camkva</t>
  </si>
  <si>
    <t>ENSDARG00000027963.8</t>
  </si>
  <si>
    <t>567243</t>
  </si>
  <si>
    <t>LL0000007367</t>
  </si>
  <si>
    <t>crybb1l1</t>
  </si>
  <si>
    <t>ENSDARG00000007576.11</t>
  </si>
  <si>
    <t>553473</t>
  </si>
  <si>
    <t>LL0000030321</t>
  </si>
  <si>
    <t>TIMM22</t>
  </si>
  <si>
    <t>ENSDARG00000091413.4</t>
  </si>
  <si>
    <t>100537779</t>
  </si>
  <si>
    <t>LL0000013184</t>
  </si>
  <si>
    <t>kcnk6</t>
  </si>
  <si>
    <t>ENSDARG00000007383.7</t>
  </si>
  <si>
    <t>504083</t>
  </si>
  <si>
    <t>LL0000021185</t>
  </si>
  <si>
    <t>p3h3</t>
  </si>
  <si>
    <t>ENSDARG00000057879.7</t>
  </si>
  <si>
    <t>553311</t>
  </si>
  <si>
    <t>LL0000030073</t>
  </si>
  <si>
    <t>tcf12</t>
  </si>
  <si>
    <t>ENSDARG00000004714.13</t>
  </si>
  <si>
    <t>407985</t>
  </si>
  <si>
    <t>LL0000007912</t>
  </si>
  <si>
    <t>CU457819.1</t>
  </si>
  <si>
    <t>ENSDARG00000100279.3</t>
  </si>
  <si>
    <t>100000574</t>
  </si>
  <si>
    <t>LL0000001834</t>
  </si>
  <si>
    <t>bckdhbl</t>
  </si>
  <si>
    <t>ENSDARG00000093569.4</t>
  </si>
  <si>
    <t>555648</t>
  </si>
  <si>
    <t>LL0000008352</t>
  </si>
  <si>
    <t>CU929143.1</t>
  </si>
  <si>
    <t>ENSDARG00000099967.2</t>
  </si>
  <si>
    <t>LL0000020716</t>
  </si>
  <si>
    <t>nudcd3</t>
  </si>
  <si>
    <t>ENSDARG00000098361.2</t>
  </si>
  <si>
    <t>406472</t>
  </si>
  <si>
    <t>LL0000018538</t>
  </si>
  <si>
    <t>magi3b</t>
  </si>
  <si>
    <t>ENSDARG00000025974.10</t>
  </si>
  <si>
    <t>564220</t>
  </si>
  <si>
    <t>LL0000018469</t>
  </si>
  <si>
    <t>lye</t>
  </si>
  <si>
    <t>567961</t>
  </si>
  <si>
    <t>LL0000019580</t>
  </si>
  <si>
    <t>mrps16</t>
  </si>
  <si>
    <t>ENSDARG00000098972.3</t>
  </si>
  <si>
    <t>450009</t>
  </si>
  <si>
    <t>LL0000027032</t>
  </si>
  <si>
    <t>si:dkey-1d7.3</t>
  </si>
  <si>
    <t>ENSDARG00000075837.5</t>
  </si>
  <si>
    <t>793262</t>
  </si>
  <si>
    <t>LL0000000962</t>
  </si>
  <si>
    <t>anapc1</t>
  </si>
  <si>
    <t>ENSDARG00000075687.5</t>
  </si>
  <si>
    <t>568795</t>
  </si>
  <si>
    <t>LL0000030643</t>
  </si>
  <si>
    <t>tmem67</t>
  </si>
  <si>
    <t>ENSDARG00000076752.5</t>
  </si>
  <si>
    <t>572194</t>
  </si>
  <si>
    <t>LL0000031365</t>
  </si>
  <si>
    <t>tubgcp2</t>
  </si>
  <si>
    <t>ENSDARG00000013079.10</t>
  </si>
  <si>
    <t>386975</t>
  </si>
  <si>
    <t>LL0000012864</t>
  </si>
  <si>
    <t>irf6</t>
  </si>
  <si>
    <t>ENSDARG00000101986.2</t>
  </si>
  <si>
    <t>393570</t>
  </si>
  <si>
    <t>LL0000016026</t>
  </si>
  <si>
    <t>LOC103910903</t>
  </si>
  <si>
    <t>103910903</t>
  </si>
  <si>
    <t>LL0000009455</t>
  </si>
  <si>
    <t>egln3</t>
  </si>
  <si>
    <t>ENSDARG00000032553.6</t>
  </si>
  <si>
    <t>406602</t>
  </si>
  <si>
    <t>LL0000017596</t>
  </si>
  <si>
    <t>LOC110439352</t>
  </si>
  <si>
    <t>110439352</t>
  </si>
  <si>
    <t>LL0000022022</t>
  </si>
  <si>
    <t>pkhd1l1</t>
  </si>
  <si>
    <t>ENSDARG00000091116.6</t>
  </si>
  <si>
    <t>569261</t>
  </si>
  <si>
    <t>LL0000008036</t>
  </si>
  <si>
    <t>CU499330.1</t>
  </si>
  <si>
    <t>ENSDARG00000092985.2</t>
  </si>
  <si>
    <t>LL0000015526</t>
  </si>
  <si>
    <t>LOC103908906</t>
  </si>
  <si>
    <t>103908906</t>
  </si>
  <si>
    <t>LL0000027366</t>
  </si>
  <si>
    <t>si:dkey-250k15.4</t>
  </si>
  <si>
    <t>ENSDARG00000092169.3</t>
  </si>
  <si>
    <t>799384</t>
  </si>
  <si>
    <t>LL0000026521</t>
  </si>
  <si>
    <t>si:ch73-376l24.3</t>
  </si>
  <si>
    <t>ENSDARG00000094043.3</t>
  </si>
  <si>
    <t>108179110</t>
  </si>
  <si>
    <t>LL0000008278</t>
  </si>
  <si>
    <t>CU862015.1</t>
  </si>
  <si>
    <t>ENSDARG00000099934.2</t>
  </si>
  <si>
    <t>LL0000035323</t>
  </si>
  <si>
    <t>XLOC_024446</t>
  </si>
  <si>
    <t>LL0000025890</t>
  </si>
  <si>
    <t>si:ch211-261d7.3</t>
  </si>
  <si>
    <t>ENSDARG00000097284.2</t>
  </si>
  <si>
    <t>100537473</t>
  </si>
  <si>
    <t>LL0000038552</t>
  </si>
  <si>
    <t>zgc:112334</t>
  </si>
  <si>
    <t>ENSDARG00000102924.2</t>
  </si>
  <si>
    <t>619199</t>
  </si>
  <si>
    <t>LL0000028428</t>
  </si>
  <si>
    <t>sirt1</t>
  </si>
  <si>
    <t>ENSDARG00000068064.5</t>
  </si>
  <si>
    <t>797132</t>
  </si>
  <si>
    <t>LL0000033087</t>
  </si>
  <si>
    <t>XLOC_007518</t>
  </si>
  <si>
    <t>LL0000018484</t>
  </si>
  <si>
    <t>lyrm5b</t>
  </si>
  <si>
    <t>ENSDARG00000045827.8</t>
  </si>
  <si>
    <t>561760</t>
  </si>
  <si>
    <t>LL0000001339</t>
  </si>
  <si>
    <t>arid5a</t>
  </si>
  <si>
    <t>ENSDARG00000077120.3</t>
  </si>
  <si>
    <t>100462698</t>
  </si>
  <si>
    <t>LL0000004875</t>
  </si>
  <si>
    <t>capn12</t>
  </si>
  <si>
    <t>ENSDARG00000010758.11</t>
  </si>
  <si>
    <t>799247</t>
  </si>
  <si>
    <t>LL0000033298</t>
  </si>
  <si>
    <t>XLOC_009289</t>
  </si>
  <si>
    <t>LL0000023765</t>
  </si>
  <si>
    <t>rnf13</t>
  </si>
  <si>
    <t>ENSDARG00000019438.12</t>
  </si>
  <si>
    <t>793981</t>
  </si>
  <si>
    <t>LL0000002704</t>
  </si>
  <si>
    <t>BX324137.1</t>
  </si>
  <si>
    <t>ENSDARG00000093919.2</t>
  </si>
  <si>
    <t>LL0000022198</t>
  </si>
  <si>
    <t>ENSDARG00000101917.2</t>
  </si>
  <si>
    <t>LL0000034094</t>
  </si>
  <si>
    <t>XLOC_015093</t>
  </si>
  <si>
    <t>LL0000018574</t>
  </si>
  <si>
    <t>mao</t>
  </si>
  <si>
    <t>ENSDARG00000023712.7</t>
  </si>
  <si>
    <t>404730</t>
  </si>
  <si>
    <t>LL0000024516</t>
  </si>
  <si>
    <t>serpinh1a</t>
  </si>
  <si>
    <t>ENSDARG00000075954.4</t>
  </si>
  <si>
    <t>555328</t>
  </si>
  <si>
    <t>LL0000013657</t>
  </si>
  <si>
    <t>lhx8a</t>
  </si>
  <si>
    <t>ENSDARG00000002330.8</t>
  </si>
  <si>
    <t>378959</t>
  </si>
  <si>
    <t>LL0000010590</t>
  </si>
  <si>
    <t>foxg1b</t>
  </si>
  <si>
    <t>ENSDARG00000032705.5</t>
  </si>
  <si>
    <t>405850</t>
  </si>
  <si>
    <t>LL0000028791</t>
  </si>
  <si>
    <t>slc47a4</t>
  </si>
  <si>
    <t>ENSDARG00000079340.4</t>
  </si>
  <si>
    <t>555258</t>
  </si>
  <si>
    <t>LL0000024076</t>
  </si>
  <si>
    <t>rtkn2b</t>
  </si>
  <si>
    <t>ENSDARG00000052903.7</t>
  </si>
  <si>
    <t>447899</t>
  </si>
  <si>
    <t>LL0000032586</t>
  </si>
  <si>
    <t>XLOC_003136</t>
  </si>
  <si>
    <t>LL0000018644</t>
  </si>
  <si>
    <t>MAPK8IP1_1_of_many</t>
  </si>
  <si>
    <t>ENSDARG00000090326.3</t>
  </si>
  <si>
    <t>LL0000030315</t>
  </si>
  <si>
    <t>timm10</t>
  </si>
  <si>
    <t>ENSDARG00000069116.3</t>
  </si>
  <si>
    <t>436951</t>
  </si>
  <si>
    <t>LL0000025693</t>
  </si>
  <si>
    <t>si:ch211-227p7.5</t>
  </si>
  <si>
    <t>ENSDARG00000099046.2</t>
  </si>
  <si>
    <t>101882512</t>
  </si>
  <si>
    <t>LL0000012255</t>
  </si>
  <si>
    <t>hoxb1b</t>
  </si>
  <si>
    <t>ENSDARG00000054033.8</t>
  </si>
  <si>
    <t>30374</t>
  </si>
  <si>
    <t>LL0000015033</t>
  </si>
  <si>
    <t>LOC101885013</t>
  </si>
  <si>
    <t>101885013</t>
  </si>
  <si>
    <t>LL0000039139</t>
  </si>
  <si>
    <t>zgc:194989</t>
  </si>
  <si>
    <t>ENSDARG00000114405.1</t>
  </si>
  <si>
    <t>570661</t>
  </si>
  <si>
    <t>LL0000033163</t>
  </si>
  <si>
    <t>XLOC_008086</t>
  </si>
  <si>
    <t>LL0000013788</t>
  </si>
  <si>
    <t>LO017845.1</t>
  </si>
  <si>
    <t>ENSDARG00000115013.1</t>
  </si>
  <si>
    <t>LL0000031138</t>
  </si>
  <si>
    <t>trip11</t>
  </si>
  <si>
    <t>ENSDARG00000078381.6</t>
  </si>
  <si>
    <t>100537975</t>
  </si>
  <si>
    <t>LL0000013295</t>
  </si>
  <si>
    <t>kif1b</t>
  </si>
  <si>
    <t>ENSDARG00000037020.8</t>
  </si>
  <si>
    <t>369190</t>
  </si>
  <si>
    <t>LL0000001429</t>
  </si>
  <si>
    <t>artn</t>
  </si>
  <si>
    <t>ENSDARG00000096252.2</t>
  </si>
  <si>
    <t>101882107</t>
  </si>
  <si>
    <t>LL0000024846</t>
  </si>
  <si>
    <t>si:ch1073-406l10.2</t>
  </si>
  <si>
    <t>ENSDARG00000089645.3</t>
  </si>
  <si>
    <t>100536977</t>
  </si>
  <si>
    <t>LL0000036859</t>
  </si>
  <si>
    <t>XLOC_036065</t>
  </si>
  <si>
    <t>LL0000010291</t>
  </si>
  <si>
    <t>fgf18b</t>
  </si>
  <si>
    <t>ENSDARG00000043962.6</t>
  </si>
  <si>
    <t>497639</t>
  </si>
  <si>
    <t>LL0000008232</t>
  </si>
  <si>
    <t>CU855758.1</t>
  </si>
  <si>
    <t>ENSDARG00000097294.2</t>
  </si>
  <si>
    <t>LL0000029959</t>
  </si>
  <si>
    <t>tapbp.1</t>
  </si>
  <si>
    <t>ENSDARG00000079402.7</t>
  </si>
  <si>
    <t>30163</t>
  </si>
  <si>
    <t>LL0000030649</t>
  </si>
  <si>
    <t>tmem74b</t>
  </si>
  <si>
    <t>ENSDARG00000078868.5</t>
  </si>
  <si>
    <t>797493</t>
  </si>
  <si>
    <t>LL0000005647</t>
  </si>
  <si>
    <t>chrna6</t>
  </si>
  <si>
    <t>ENSDARG00000055559.4</t>
  </si>
  <si>
    <t>555747</t>
  </si>
  <si>
    <t>LL0000016411</t>
  </si>
  <si>
    <t>LOC108180169</t>
  </si>
  <si>
    <t>108180169</t>
  </si>
  <si>
    <t>LL0000017799</t>
  </si>
  <si>
    <t>LOC110439631</t>
  </si>
  <si>
    <t>110439631</t>
  </si>
  <si>
    <t>LL0000023350</t>
  </si>
  <si>
    <t>rchy1</t>
  </si>
  <si>
    <t>ENSDARG00000016710.7</t>
  </si>
  <si>
    <t>321875</t>
  </si>
  <si>
    <t>LL0000022515</t>
  </si>
  <si>
    <t>prdm11</t>
  </si>
  <si>
    <t>ENSDARG00000074468.6</t>
  </si>
  <si>
    <t>565473</t>
  </si>
  <si>
    <t>LL0000015288</t>
  </si>
  <si>
    <t>LOC101886255</t>
  </si>
  <si>
    <t>101886255</t>
  </si>
  <si>
    <t>LL0000021297</t>
  </si>
  <si>
    <t>parp2</t>
  </si>
  <si>
    <t>ENSDARG00000079202.5</t>
  </si>
  <si>
    <t>100007906</t>
  </si>
  <si>
    <t>LL0000025104</t>
  </si>
  <si>
    <t>si:ch211-143l19.3</t>
  </si>
  <si>
    <t>100537976</t>
  </si>
  <si>
    <t>LL0000021096</t>
  </si>
  <si>
    <t>OSCP1_1_of_many</t>
  </si>
  <si>
    <t>LL0000030522</t>
  </si>
  <si>
    <t>tmem177</t>
  </si>
  <si>
    <t>ENSDARG00000069301.7</t>
  </si>
  <si>
    <t>556875</t>
  </si>
  <si>
    <t>LL0000019680</t>
  </si>
  <si>
    <t>mtbp</t>
  </si>
  <si>
    <t>ENSDARG00000090447.5</t>
  </si>
  <si>
    <t>100534898</t>
  </si>
  <si>
    <t>LL0000015357</t>
  </si>
  <si>
    <t>LOC101886654</t>
  </si>
  <si>
    <t>101886654</t>
  </si>
  <si>
    <t>LL0000006994</t>
  </si>
  <si>
    <t>CR847537.1</t>
  </si>
  <si>
    <t>ENSDARG00000110874.1</t>
  </si>
  <si>
    <t>796777</t>
  </si>
  <si>
    <t>LL0000029742</t>
  </si>
  <si>
    <t>sync</t>
  </si>
  <si>
    <t>ENSDARG00000035944.8</t>
  </si>
  <si>
    <t>100034635</t>
  </si>
  <si>
    <t>LL0000027445</t>
  </si>
  <si>
    <t>si:dkey-269o24.1</t>
  </si>
  <si>
    <t>ENSDARG00000100865.2</t>
  </si>
  <si>
    <t>LL0000032059</t>
  </si>
  <si>
    <t>wfikkn1</t>
  </si>
  <si>
    <t>ENSDARG00000101364.2</t>
  </si>
  <si>
    <t>406570</t>
  </si>
  <si>
    <t>LL0000024917</t>
  </si>
  <si>
    <t>si:ch211-108c6.2</t>
  </si>
  <si>
    <t>559375</t>
  </si>
  <si>
    <t>LL0000039331</t>
  </si>
  <si>
    <t>zmp:0000000711</t>
  </si>
  <si>
    <t>ENSDARG00000063672.7</t>
  </si>
  <si>
    <t>566221</t>
  </si>
  <si>
    <t>LL0000018520</t>
  </si>
  <si>
    <t>madd</t>
  </si>
  <si>
    <t>ENSDARG00000003495.12</t>
  </si>
  <si>
    <t>100150917</t>
  </si>
  <si>
    <t>LL0000009475</t>
  </si>
  <si>
    <t>ei24</t>
  </si>
  <si>
    <t>ENSDARG00000053840.7</t>
  </si>
  <si>
    <t>550597</t>
  </si>
  <si>
    <t>LL0000011257</t>
  </si>
  <si>
    <t>gemin5</t>
  </si>
  <si>
    <t>ENSDARG00000079257.5</t>
  </si>
  <si>
    <t>799538</t>
  </si>
  <si>
    <t>LL0000001713</t>
  </si>
  <si>
    <t>b3galt1a</t>
  </si>
  <si>
    <t>ENSDARG00000079700.4</t>
  </si>
  <si>
    <t>559521</t>
  </si>
  <si>
    <t>LL0000006127</t>
  </si>
  <si>
    <t>cpa5</t>
  </si>
  <si>
    <t>ENSDARG00000021339.8</t>
  </si>
  <si>
    <t>246092</t>
  </si>
  <si>
    <t>LL0000019814</t>
  </si>
  <si>
    <t>ENSDARG00000056125.6</t>
  </si>
  <si>
    <t>LL0000008967</t>
  </si>
  <si>
    <t>dlat</t>
  </si>
  <si>
    <t>ENSDARG00000015918.8</t>
  </si>
  <si>
    <t>324201</t>
  </si>
  <si>
    <t>LL0000004552</t>
  </si>
  <si>
    <t>CABZ01084347.1</t>
  </si>
  <si>
    <t>ENSDARG00000101969.2</t>
  </si>
  <si>
    <t>101886159</t>
  </si>
  <si>
    <t>LL0000029531</t>
  </si>
  <si>
    <t>stc2a</t>
  </si>
  <si>
    <t>ENSDARG00000056680.7</t>
  </si>
  <si>
    <t>544665</t>
  </si>
  <si>
    <t>LL0000013723</t>
  </si>
  <si>
    <t>lmbrd2a</t>
  </si>
  <si>
    <t>ENSDARG00000099566.3</t>
  </si>
  <si>
    <t>550238</t>
  </si>
  <si>
    <t>LL0000024951</t>
  </si>
  <si>
    <t>si:ch211-114c17.1</t>
  </si>
  <si>
    <t>ENSDARG00000087994.4</t>
  </si>
  <si>
    <t>100334796</t>
  </si>
  <si>
    <t>LL0000019049</t>
  </si>
  <si>
    <t>miox</t>
  </si>
  <si>
    <t>ENSDARG00000002764.9</t>
  </si>
  <si>
    <t>571850</t>
  </si>
  <si>
    <t>LL0000020710</t>
  </si>
  <si>
    <t>nucb2b</t>
  </si>
  <si>
    <t>ENSDARG00000036291.6</t>
  </si>
  <si>
    <t>326050</t>
  </si>
  <si>
    <t>LL0000011744</t>
  </si>
  <si>
    <t>grinaa</t>
  </si>
  <si>
    <t>ENSDARG00000101317.2</t>
  </si>
  <si>
    <t>724005</t>
  </si>
  <si>
    <t>LL0000008710</t>
  </si>
  <si>
    <t>dcbld2</t>
  </si>
  <si>
    <t>ENSDARG00000062177.8</t>
  </si>
  <si>
    <t>557649</t>
  </si>
  <si>
    <t>LL0000013065</t>
  </si>
  <si>
    <t>kat2b</t>
  </si>
  <si>
    <t>ENSDARG00000062634.5</t>
  </si>
  <si>
    <t>563942</t>
  </si>
  <si>
    <t>LL0000023740</t>
  </si>
  <si>
    <t>rnaseka</t>
  </si>
  <si>
    <t>ENSDARG00000069461.4</t>
  </si>
  <si>
    <t>751692</t>
  </si>
  <si>
    <t>LL0000021225</t>
  </si>
  <si>
    <t>pak6a</t>
  </si>
  <si>
    <t>ENSDARG00000027564.8</t>
  </si>
  <si>
    <t>100536197</t>
  </si>
  <si>
    <t>LL0000021488</t>
  </si>
  <si>
    <t>PDCL3</t>
  </si>
  <si>
    <t>ENSDARG00000100651.2</t>
  </si>
  <si>
    <t>403034</t>
  </si>
  <si>
    <t>LL0000034120</t>
  </si>
  <si>
    <t>XLOC_015260</t>
  </si>
  <si>
    <t>LL0000013291</t>
  </si>
  <si>
    <t>kif18a</t>
  </si>
  <si>
    <t>ENSDARG00000008022.10</t>
  </si>
  <si>
    <t>393209</t>
  </si>
  <si>
    <t>LL0000038284</t>
  </si>
  <si>
    <t>ywhaqb</t>
  </si>
  <si>
    <t>ENSDARG00000023323.7</t>
  </si>
  <si>
    <t>335195</t>
  </si>
  <si>
    <t>LL0000006547</t>
  </si>
  <si>
    <t>CR391953.1</t>
  </si>
  <si>
    <t>ENSDARG00000117687.1</t>
  </si>
  <si>
    <t>LL0000036900</t>
  </si>
  <si>
    <t>XLOC_036361</t>
  </si>
  <si>
    <t>LL0000001506</t>
  </si>
  <si>
    <t>astn1</t>
  </si>
  <si>
    <t>ENSDARG00000068323.7</t>
  </si>
  <si>
    <t>791157</t>
  </si>
  <si>
    <t>LL0000008662</t>
  </si>
  <si>
    <t>dad1</t>
  </si>
  <si>
    <t>ENSDARG00000102105.2</t>
  </si>
  <si>
    <t>566527</t>
  </si>
  <si>
    <t>LL0000034187</t>
  </si>
  <si>
    <t>XLOC_015741</t>
  </si>
  <si>
    <t>LL0000010319</t>
  </si>
  <si>
    <t>fgfr2</t>
  </si>
  <si>
    <t>ENSDARG00000058115.9</t>
  </si>
  <si>
    <t>352940</t>
  </si>
  <si>
    <t>LL0000005625</t>
  </si>
  <si>
    <t>chpfb</t>
  </si>
  <si>
    <t>ENSDARG00000078037.6</t>
  </si>
  <si>
    <t>103911184</t>
  </si>
  <si>
    <t>LL0000004456</t>
  </si>
  <si>
    <t>CABZ01077121.1</t>
  </si>
  <si>
    <t>ENSDARG00000117617.1</t>
  </si>
  <si>
    <t>LL0000018787</t>
  </si>
  <si>
    <t>mcrip1</t>
  </si>
  <si>
    <t>ENSDARG00000078383.3</t>
  </si>
  <si>
    <t>751762</t>
  </si>
  <si>
    <t>LL0000005045</t>
  </si>
  <si>
    <t>ccdc157</t>
  </si>
  <si>
    <t>ENSDARG00000056279.7</t>
  </si>
  <si>
    <t>368731</t>
  </si>
  <si>
    <t>LL0000039357</t>
  </si>
  <si>
    <t>zmp:0000001069</t>
  </si>
  <si>
    <t>101884829</t>
  </si>
  <si>
    <t>LL0000025332</t>
  </si>
  <si>
    <t>si:ch211-185a18.2</t>
  </si>
  <si>
    <t>ENSDARG00000097772.4</t>
  </si>
  <si>
    <t>100884142</t>
  </si>
  <si>
    <t>LL0000028195</t>
  </si>
  <si>
    <t>si:dkeyp-4f2.1</t>
  </si>
  <si>
    <t>ENSDARG00000114142.1</t>
  </si>
  <si>
    <t>LL0000009420</t>
  </si>
  <si>
    <t>efemp1</t>
  </si>
  <si>
    <t>ENSDARG00000059121.6</t>
  </si>
  <si>
    <t>100332567</t>
  </si>
  <si>
    <t>LL0000036029</t>
  </si>
  <si>
    <t>XLOC_029934</t>
  </si>
  <si>
    <t>LL0000015374</t>
  </si>
  <si>
    <t>LOC101886724</t>
  </si>
  <si>
    <t>101886724</t>
  </si>
  <si>
    <t>LL0000025628</t>
  </si>
  <si>
    <t>si:ch211-220f16.2</t>
  </si>
  <si>
    <t>ENSDARG00000007976.11</t>
  </si>
  <si>
    <t>797650</t>
  </si>
  <si>
    <t>LL0000027673</t>
  </si>
  <si>
    <t>si:dkey-43k4.5</t>
  </si>
  <si>
    <t>ENSDARG00000026084.8</t>
  </si>
  <si>
    <t>100148290</t>
  </si>
  <si>
    <t>LL0000019438</t>
  </si>
  <si>
    <t>mob3a</t>
  </si>
  <si>
    <t>ENSDARG00000019113.10</t>
  </si>
  <si>
    <t>325366</t>
  </si>
  <si>
    <t>LL0000018932</t>
  </si>
  <si>
    <t>mfn2</t>
  </si>
  <si>
    <t>ENSDARG00000079504.6</t>
  </si>
  <si>
    <t>567448</t>
  </si>
  <si>
    <t>LL0000029688</t>
  </si>
  <si>
    <t>supt7l</t>
  </si>
  <si>
    <t>ENSDARG00000013461.11</t>
  </si>
  <si>
    <t>503605</t>
  </si>
  <si>
    <t>LL0000008334</t>
  </si>
  <si>
    <t>CU928117.1</t>
  </si>
  <si>
    <t>ENSDARG00000059587.6</t>
  </si>
  <si>
    <t>LL0000013121</t>
  </si>
  <si>
    <t>kcng4a</t>
  </si>
  <si>
    <t>ENSDARG00000062967.7</t>
  </si>
  <si>
    <t>561003</t>
  </si>
  <si>
    <t>LL0000013652</t>
  </si>
  <si>
    <t>lhx2b</t>
  </si>
  <si>
    <t>ENSDARG00000031222.10</t>
  </si>
  <si>
    <t>791744</t>
  </si>
  <si>
    <t>LL0000003596</t>
  </si>
  <si>
    <t>BX901974.1</t>
  </si>
  <si>
    <t>ENSDARG00000067592.4</t>
  </si>
  <si>
    <t>LL0000039405</t>
  </si>
  <si>
    <t>znf1021</t>
  </si>
  <si>
    <t>ENSDARG00000114646.1</t>
  </si>
  <si>
    <t>LL0000014946</t>
  </si>
  <si>
    <t>LOC101884596</t>
  </si>
  <si>
    <t>101884596</t>
  </si>
  <si>
    <t>LL0000034829</t>
  </si>
  <si>
    <t>XLOC_020301</t>
  </si>
  <si>
    <t>LL0000030790</t>
  </si>
  <si>
    <t>tnrc6c1</t>
  </si>
  <si>
    <t>ENSDARG00000076847.5</t>
  </si>
  <si>
    <t>560874</t>
  </si>
  <si>
    <t>LL0000001537</t>
  </si>
  <si>
    <t>atg13</t>
  </si>
  <si>
    <t>ENSDARG00000036040.6</t>
  </si>
  <si>
    <t>393405</t>
  </si>
  <si>
    <t>LL0000009387</t>
  </si>
  <si>
    <t>ednrba</t>
  </si>
  <si>
    <t>ENSDARG00000089334.3</t>
  </si>
  <si>
    <t>30442</t>
  </si>
  <si>
    <t>LL0000001139</t>
  </si>
  <si>
    <t>ap4b1</t>
  </si>
  <si>
    <t>ENSDARG00000013726.9</t>
  </si>
  <si>
    <t>393309</t>
  </si>
  <si>
    <t>LL0000000325</t>
  </si>
  <si>
    <t>add2</t>
  </si>
  <si>
    <t>ENSDARG00000074581.6</t>
  </si>
  <si>
    <t>570147</t>
  </si>
  <si>
    <t>LL0000022603</t>
  </si>
  <si>
    <t>prkdc</t>
  </si>
  <si>
    <t>ENSDARG00000075083.6</t>
  </si>
  <si>
    <t>562283</t>
  </si>
  <si>
    <t>LL0000001222</t>
  </si>
  <si>
    <t>aqp9b</t>
  </si>
  <si>
    <t>ENSDARG00000053480.7</t>
  </si>
  <si>
    <t>570191</t>
  </si>
  <si>
    <t>LL0000031579</t>
  </si>
  <si>
    <t>ugt2a3</t>
  </si>
  <si>
    <t>ENSDARG00000051940.8</t>
  </si>
  <si>
    <t>100384900</t>
  </si>
  <si>
    <t>LL0000032028</t>
  </si>
  <si>
    <t>wdr59</t>
  </si>
  <si>
    <t>ENSDARG00000088817.5</t>
  </si>
  <si>
    <t>103909113</t>
  </si>
  <si>
    <t>LL0000024796</t>
  </si>
  <si>
    <t>si:ch1073-209h18.1</t>
  </si>
  <si>
    <t>ENSDARG00000100617.2</t>
  </si>
  <si>
    <t>103910200</t>
  </si>
  <si>
    <t>LL0000012755</t>
  </si>
  <si>
    <t>inhbb</t>
  </si>
  <si>
    <t>ENSDARG00000040777.4</t>
  </si>
  <si>
    <t>30275</t>
  </si>
  <si>
    <t>LL0000008756</t>
  </si>
  <si>
    <t>ddhd2</t>
  </si>
  <si>
    <t>ENSDARG00000076765.4</t>
  </si>
  <si>
    <t>100321082</t>
  </si>
  <si>
    <t>LL0000039472</t>
  </si>
  <si>
    <t>znf1092</t>
  </si>
  <si>
    <t>ENSDARG00000110670.1</t>
  </si>
  <si>
    <t>LL0000030368</t>
  </si>
  <si>
    <t>tlr1</t>
  </si>
  <si>
    <t>ENSDARG00000100649.2</t>
  </si>
  <si>
    <t>403127</t>
  </si>
  <si>
    <t>LL0000018486</t>
  </si>
  <si>
    <t>lyrm9</t>
  </si>
  <si>
    <t>ENSDARG00000075528.4</t>
  </si>
  <si>
    <t>563525</t>
  </si>
  <si>
    <t>LL0000003166</t>
  </si>
  <si>
    <t>BX571757.1</t>
  </si>
  <si>
    <t>ENSDARG00000088497.4</t>
  </si>
  <si>
    <t>100000772</t>
  </si>
  <si>
    <t>LL0000034147</t>
  </si>
  <si>
    <t>XLOC_015433</t>
  </si>
  <si>
    <t>LL0000036035</t>
  </si>
  <si>
    <t>XLOC_029998</t>
  </si>
  <si>
    <t>LL0000013620</t>
  </si>
  <si>
    <t>lgals3bpb</t>
  </si>
  <si>
    <t>ENSDARG00000040528.7</t>
  </si>
  <si>
    <t>405809</t>
  </si>
  <si>
    <t>LL0000006300</t>
  </si>
  <si>
    <t>CR354610.1</t>
  </si>
  <si>
    <t>ENSDARG00000103776.2</t>
  </si>
  <si>
    <t>110440184</t>
  </si>
  <si>
    <t>LL0000033237</t>
  </si>
  <si>
    <t>XLOC_008724</t>
  </si>
  <si>
    <t>LL0000018559</t>
  </si>
  <si>
    <t>man1a2</t>
  </si>
  <si>
    <t>ENSDARG00000041728.8</t>
  </si>
  <si>
    <t>335538</t>
  </si>
  <si>
    <t>LL0000016557</t>
  </si>
  <si>
    <t>LOC108182721</t>
  </si>
  <si>
    <t>108182721</t>
  </si>
  <si>
    <t>LL0000030841</t>
  </si>
  <si>
    <t>tox3</t>
  </si>
  <si>
    <t>ENSDARG00000073957.6</t>
  </si>
  <si>
    <t>555286</t>
  </si>
  <si>
    <t>LL0000028333</t>
  </si>
  <si>
    <t>si:rp71-1f1.4</t>
  </si>
  <si>
    <t>ENSDARG00000092476.2</t>
  </si>
  <si>
    <t>567991</t>
  </si>
  <si>
    <t>LL0000003912</t>
  </si>
  <si>
    <t>c2cd3</t>
  </si>
  <si>
    <t>ENSDARG00000074137.5</t>
  </si>
  <si>
    <t>797081</t>
  </si>
  <si>
    <t>LL0000009609</t>
  </si>
  <si>
    <t>emd</t>
  </si>
  <si>
    <t>ENSDARG00000095774.4</t>
  </si>
  <si>
    <t>558212</t>
  </si>
  <si>
    <t>LL0000039853</t>
  </si>
  <si>
    <t>lin28a</t>
  </si>
  <si>
    <t>ENSDARG00000016999.8</t>
  </si>
  <si>
    <t>394066</t>
  </si>
  <si>
    <t>LL0000012180</t>
  </si>
  <si>
    <t>hmgn3</t>
  </si>
  <si>
    <t>ENSDARG00000036754.8</t>
  </si>
  <si>
    <t>492345</t>
  </si>
  <si>
    <t>LL0000029379</t>
  </si>
  <si>
    <t>srp19</t>
  </si>
  <si>
    <t>ENSDARG00000035699.5</t>
  </si>
  <si>
    <t>406652</t>
  </si>
  <si>
    <t>LL0000029715</t>
  </si>
  <si>
    <t>svopa</t>
  </si>
  <si>
    <t>ENSDARG00000056833.7</t>
  </si>
  <si>
    <t>559162</t>
  </si>
  <si>
    <t>LL0000039991</t>
  </si>
  <si>
    <t>LOC108182912</t>
  </si>
  <si>
    <t>LL0000011920</t>
  </si>
  <si>
    <t>hadhab</t>
  </si>
  <si>
    <t>ENSDARG00000060594.6</t>
  </si>
  <si>
    <t>793834</t>
  </si>
  <si>
    <t>LL0000006569</t>
  </si>
  <si>
    <t>CR392024.1</t>
  </si>
  <si>
    <t>ENSDARG00000096565.4</t>
  </si>
  <si>
    <t>LL0000017854</t>
  </si>
  <si>
    <t>LOC110439826</t>
  </si>
  <si>
    <t>110439826</t>
  </si>
  <si>
    <t>LL0000037446</t>
  </si>
  <si>
    <t>XLOC_040753</t>
  </si>
  <si>
    <t>LL0000022282</t>
  </si>
  <si>
    <t>polr2j</t>
  </si>
  <si>
    <t>ENSDARG00000035146.6</t>
  </si>
  <si>
    <t>554099</t>
  </si>
  <si>
    <t>LL0000009741</t>
  </si>
  <si>
    <t>eps8l1b</t>
  </si>
  <si>
    <t>ENSDARG00000003313.11</t>
  </si>
  <si>
    <t>553062</t>
  </si>
  <si>
    <t>LL0000030424</t>
  </si>
  <si>
    <t>tmco4</t>
  </si>
  <si>
    <t>ENSDARG00000078924.5</t>
  </si>
  <si>
    <t>449956</t>
  </si>
  <si>
    <t>LL0000018582</t>
  </si>
  <si>
    <t>map1sa</t>
  </si>
  <si>
    <t>ENSDARG00000060805.8</t>
  </si>
  <si>
    <t>562808</t>
  </si>
  <si>
    <t>LL0000007678</t>
  </si>
  <si>
    <t>CT737190.2</t>
  </si>
  <si>
    <t>ENSDARG00000105703.2</t>
  </si>
  <si>
    <t>LL0000028162</t>
  </si>
  <si>
    <t>si:dkeyp-30e7.2</t>
  </si>
  <si>
    <t>ENSDARG00000094387.2</t>
  </si>
  <si>
    <t>799853</t>
  </si>
  <si>
    <t>LL0000003141</t>
  </si>
  <si>
    <t>BX571675.1</t>
  </si>
  <si>
    <t>ENSDARG00000117276.1</t>
  </si>
  <si>
    <t>LL0000023079</t>
  </si>
  <si>
    <t>rab4a</t>
  </si>
  <si>
    <t>ENSDARG00000019144.9</t>
  </si>
  <si>
    <t>403031</t>
  </si>
  <si>
    <t>LL0000002736</t>
  </si>
  <si>
    <t>BX324227.3</t>
  </si>
  <si>
    <t>ENSDARG00000110949.1</t>
  </si>
  <si>
    <t>101886064</t>
  </si>
  <si>
    <t>LL0000004318</t>
  </si>
  <si>
    <t>CABZ01067151.2</t>
  </si>
  <si>
    <t>ENSDARG00000117445.1</t>
  </si>
  <si>
    <t>100008366</t>
  </si>
  <si>
    <t>LL0000003222</t>
  </si>
  <si>
    <t>BX571955.2</t>
  </si>
  <si>
    <t>ENSDARG00000095015.2</t>
  </si>
  <si>
    <t>LL0000011233</t>
  </si>
  <si>
    <t>gdf11</t>
  </si>
  <si>
    <t>ENSDARG00000044924.8</t>
  </si>
  <si>
    <t>406247</t>
  </si>
  <si>
    <t>LL0000022593</t>
  </si>
  <si>
    <t>prkcg</t>
  </si>
  <si>
    <t>ENSDARG00000004561.11</t>
  </si>
  <si>
    <t>100003514</t>
  </si>
  <si>
    <t>LL0000029781</t>
  </si>
  <si>
    <t>ENSDARG00000001891.12</t>
  </si>
  <si>
    <t>LL0000022481</t>
  </si>
  <si>
    <t>ppp3ccb</t>
  </si>
  <si>
    <t>ENSDARG00000057456.7</t>
  </si>
  <si>
    <t>565241</t>
  </si>
  <si>
    <t>LL0000002813</t>
  </si>
  <si>
    <t>BX470259.2</t>
  </si>
  <si>
    <t>ENSDARG00000116271.1</t>
  </si>
  <si>
    <t>LL0000019424</t>
  </si>
  <si>
    <t>mn1b</t>
  </si>
  <si>
    <t>ENSDARG00000079248.5</t>
  </si>
  <si>
    <t>572077</t>
  </si>
  <si>
    <t>LL0000001528</t>
  </si>
  <si>
    <t>atf6</t>
  </si>
  <si>
    <t>ENSDARG00000012656.10</t>
  </si>
  <si>
    <t>558071</t>
  </si>
  <si>
    <t>LL0000014878</t>
  </si>
  <si>
    <t>LOC101884251</t>
  </si>
  <si>
    <t>101884251</t>
  </si>
  <si>
    <t>LL0000019843</t>
  </si>
  <si>
    <t>myl12.2</t>
  </si>
  <si>
    <t>ENSDARG00000025326.8</t>
  </si>
  <si>
    <t>337084</t>
  </si>
  <si>
    <t>LL0000010429</t>
  </si>
  <si>
    <t>fnbp1b</t>
  </si>
  <si>
    <t>ENSDARG00000101028.3</t>
  </si>
  <si>
    <t>562049</t>
  </si>
  <si>
    <t>LL0000018328</t>
  </si>
  <si>
    <t>lrp10</t>
  </si>
  <si>
    <t>ENSDARG00000054539.6</t>
  </si>
  <si>
    <t>560361</t>
  </si>
  <si>
    <t>LL0000017744</t>
  </si>
  <si>
    <t>LOC110439561</t>
  </si>
  <si>
    <t>110439561</t>
  </si>
  <si>
    <t>LL0000023054</t>
  </si>
  <si>
    <t>rab35a</t>
  </si>
  <si>
    <t>LL0000024782</t>
  </si>
  <si>
    <t>si:ch1073-178p5.3</t>
  </si>
  <si>
    <t>ENSDARG00000100533.2</t>
  </si>
  <si>
    <t>103909516</t>
  </si>
  <si>
    <t>LL0000002769</t>
  </si>
  <si>
    <t>BX469885.1</t>
  </si>
  <si>
    <t>ENSDARG00000091988.3</t>
  </si>
  <si>
    <t>100534988</t>
  </si>
  <si>
    <t>LL0000026015</t>
  </si>
  <si>
    <t>si:ch211-285c6.6</t>
  </si>
  <si>
    <t>ENSDARG00000105464.2</t>
  </si>
  <si>
    <t>101884661</t>
  </si>
  <si>
    <t>LL0000008691</t>
  </si>
  <si>
    <t>dbnla</t>
  </si>
  <si>
    <t>ENSDARG00000008170.10</t>
  </si>
  <si>
    <t>431748</t>
  </si>
  <si>
    <t>LL0000009462</t>
  </si>
  <si>
    <t>ehbp1l1a</t>
  </si>
  <si>
    <t>ENSDARG00000057353.7</t>
  </si>
  <si>
    <t>557083</t>
  </si>
  <si>
    <t>LL0000008610</t>
  </si>
  <si>
    <t>cyp46a1.2</t>
  </si>
  <si>
    <t>ENSDARG00000004262.10</t>
  </si>
  <si>
    <t>393433</t>
  </si>
  <si>
    <t>LL0000019877</t>
  </si>
  <si>
    <t>myo1ca</t>
  </si>
  <si>
    <t>ENSDARG00000020924.9</t>
  </si>
  <si>
    <t>567536</t>
  </si>
  <si>
    <t>LL0000012713</t>
  </si>
  <si>
    <t>im:7145024</t>
  </si>
  <si>
    <t>ENSDARG00000089139.4</t>
  </si>
  <si>
    <t>566217</t>
  </si>
  <si>
    <t>LL0000026874</t>
  </si>
  <si>
    <t>si:dkey-172o19.2</t>
  </si>
  <si>
    <t>ENSDARG00000071398.5</t>
  </si>
  <si>
    <t>100000812</t>
  </si>
  <si>
    <t>LL0000013467</t>
  </si>
  <si>
    <t>krt91</t>
  </si>
  <si>
    <t>ENSDARG00000036830.9</t>
  </si>
  <si>
    <t>445051</t>
  </si>
  <si>
    <t>LL0000009243</t>
  </si>
  <si>
    <t>dspa</t>
  </si>
  <si>
    <t>ENSDARG00000022309.10</t>
  </si>
  <si>
    <t>324023</t>
  </si>
  <si>
    <t>LL0000002727</t>
  </si>
  <si>
    <t>BX324212.2</t>
  </si>
  <si>
    <t>ENSDARG00000110372.1</t>
  </si>
  <si>
    <t>103910577</t>
  </si>
  <si>
    <t>LL0000022423</t>
  </si>
  <si>
    <t>ppp1r14bb</t>
  </si>
  <si>
    <t>ENSDARG00000030161.8</t>
  </si>
  <si>
    <t>100000577</t>
  </si>
  <si>
    <t>LL0000011868</t>
  </si>
  <si>
    <t>GUCY1A2</t>
  </si>
  <si>
    <t>ENSDARG00000093185.3</t>
  </si>
  <si>
    <t>100330875</t>
  </si>
  <si>
    <t>LL0000001151</t>
  </si>
  <si>
    <t>apba2b</t>
  </si>
  <si>
    <t>ENSDARG00000060639.7</t>
  </si>
  <si>
    <t>327160</t>
  </si>
  <si>
    <t>LL0000040132</t>
  </si>
  <si>
    <t>rps17</t>
  </si>
  <si>
    <t>ENSDARG00000104011.2</t>
  </si>
  <si>
    <t>393818</t>
  </si>
  <si>
    <t>LL0000030266</t>
  </si>
  <si>
    <t>thbs4b</t>
  </si>
  <si>
    <t>ENSDARG00000020072.9</t>
  </si>
  <si>
    <t>252850</t>
  </si>
  <si>
    <t>LL0000012326</t>
  </si>
  <si>
    <t>hs3st2</t>
  </si>
  <si>
    <t>ENSDARG00000059616.5</t>
  </si>
  <si>
    <t>571246</t>
  </si>
  <si>
    <t>LL0000011724</t>
  </si>
  <si>
    <t>grid2ipb</t>
  </si>
  <si>
    <t>ENSDARG00000095603.4</t>
  </si>
  <si>
    <t>559717</t>
  </si>
  <si>
    <t>LL0000011798</t>
  </si>
  <si>
    <t>gsk3ab</t>
  </si>
  <si>
    <t>ENSDARG00000015681.11</t>
  </si>
  <si>
    <t>30664</t>
  </si>
  <si>
    <t>LL0000022798</t>
  </si>
  <si>
    <t>ptbp1b</t>
  </si>
  <si>
    <t>ENSDARG00000031907.9</t>
  </si>
  <si>
    <t>321220</t>
  </si>
  <si>
    <t>LL0000040134</t>
  </si>
  <si>
    <t>sb:cb92</t>
  </si>
  <si>
    <t>321085</t>
  </si>
  <si>
    <t>LL0000001374</t>
  </si>
  <si>
    <t>arl8ba</t>
  </si>
  <si>
    <t>ENSDARG00000006915.10</t>
  </si>
  <si>
    <t>337424</t>
  </si>
  <si>
    <t>LL0000040164</t>
  </si>
  <si>
    <t>si:ch211-161m3.2</t>
  </si>
  <si>
    <t>561920</t>
  </si>
  <si>
    <t>LL0000024904</t>
  </si>
  <si>
    <t>si:ch211-106j21.2</t>
  </si>
  <si>
    <t>ENSDARG00000102575.2</t>
  </si>
  <si>
    <t>LL0000025829</t>
  </si>
  <si>
    <t>si:ch211-250e5.2</t>
  </si>
  <si>
    <t>ENSDARG00000061496.8</t>
  </si>
  <si>
    <t>796449</t>
  </si>
  <si>
    <t>LL0000009897</t>
  </si>
  <si>
    <t>eya3</t>
  </si>
  <si>
    <t>ENSDARG00000036100.10</t>
  </si>
  <si>
    <t>571385</t>
  </si>
  <si>
    <t>LL0000009992</t>
  </si>
  <si>
    <t>fam13b</t>
  </si>
  <si>
    <t>ENSDARG00000076779.5</t>
  </si>
  <si>
    <t>568603</t>
  </si>
  <si>
    <t>LL0000019776</t>
  </si>
  <si>
    <t>mxc</t>
  </si>
  <si>
    <t>ENSDARG00000024789.9</t>
  </si>
  <si>
    <t>360145</t>
  </si>
  <si>
    <t>LL0000019601</t>
  </si>
  <si>
    <t>mrps6</t>
  </si>
  <si>
    <t>ENSDARG00000039543.6</t>
  </si>
  <si>
    <t>751746</t>
  </si>
  <si>
    <t>LL0000001912</t>
  </si>
  <si>
    <t>birc2</t>
  </si>
  <si>
    <t>ENSDARG00000044619.8</t>
  </si>
  <si>
    <t>373107</t>
  </si>
  <si>
    <t>LL0000022546</t>
  </si>
  <si>
    <t>prex1</t>
  </si>
  <si>
    <t>ENSDARG00000075793.7</t>
  </si>
  <si>
    <t>570984</t>
  </si>
  <si>
    <t>LL0000026561</t>
  </si>
  <si>
    <t>si:ch73-52p7.1</t>
  </si>
  <si>
    <t>ENSDARG00000095184.2</t>
  </si>
  <si>
    <t>100321084</t>
  </si>
  <si>
    <t>LL0000030507</t>
  </si>
  <si>
    <t>tmem168b</t>
  </si>
  <si>
    <t>ENSDARG00000062168.6</t>
  </si>
  <si>
    <t>558640</t>
  </si>
  <si>
    <t>LL0000013400</t>
  </si>
  <si>
    <t>KLHL28</t>
  </si>
  <si>
    <t>ENSDARG00000101676.2</t>
  </si>
  <si>
    <t>100333404</t>
  </si>
  <si>
    <t>LL0000003861</t>
  </si>
  <si>
    <t>BX957361.2</t>
  </si>
  <si>
    <t>ENSDARG00000103103.2</t>
  </si>
  <si>
    <t>108183910</t>
  </si>
  <si>
    <t>LL0000024361</t>
  </si>
  <si>
    <t>sdr42e1</t>
  </si>
  <si>
    <t>ENSDARG00000098838.2</t>
  </si>
  <si>
    <t>565964</t>
  </si>
  <si>
    <t>LL0000013663</t>
  </si>
  <si>
    <t>lig1</t>
  </si>
  <si>
    <t>ENSDARG00000060041.8</t>
  </si>
  <si>
    <t>556995</t>
  </si>
  <si>
    <t>LL0000005783</t>
  </si>
  <si>
    <t>cldnf</t>
  </si>
  <si>
    <t>ENSDARG00000043133.6</t>
  </si>
  <si>
    <t>81585</t>
  </si>
  <si>
    <t>LL0000004207</t>
  </si>
  <si>
    <t>CABZ01056629.1</t>
  </si>
  <si>
    <t>ENSDARG00000088160.3</t>
  </si>
  <si>
    <t>LL0000028960</t>
  </si>
  <si>
    <t>smc1a</t>
  </si>
  <si>
    <t>ENSDARG00000055754.5</t>
  </si>
  <si>
    <t>559665</t>
  </si>
  <si>
    <t>LL0000038837</t>
  </si>
  <si>
    <t>zgc:162396</t>
  </si>
  <si>
    <t>ENSDARG00000069549.5</t>
  </si>
  <si>
    <t>555292</t>
  </si>
  <si>
    <t>LL0000019435</t>
  </si>
  <si>
    <t>mob1bb</t>
  </si>
  <si>
    <t>ENSDARG00000012953.13</t>
  </si>
  <si>
    <t>407654</t>
  </si>
  <si>
    <t>LL0000029610</t>
  </si>
  <si>
    <t>stx12</t>
  </si>
  <si>
    <t>ENSDARG00000098813.2</t>
  </si>
  <si>
    <t>415141</t>
  </si>
  <si>
    <t>LL0000012424</t>
  </si>
  <si>
    <t>htra1b</t>
  </si>
  <si>
    <t>ENSDARG00000014907.8</t>
  </si>
  <si>
    <t>565082</t>
  </si>
  <si>
    <t>LL0000011551</t>
  </si>
  <si>
    <t>gpc4</t>
  </si>
  <si>
    <t>ENSDARG00000015472.10</t>
  </si>
  <si>
    <t>118437</t>
  </si>
  <si>
    <t>LL0000006381</t>
  </si>
  <si>
    <t>CR381686.4</t>
  </si>
  <si>
    <t>ENSDARG00000096121.2</t>
  </si>
  <si>
    <t>LL0000014733</t>
  </si>
  <si>
    <t>LOC101883491</t>
  </si>
  <si>
    <t>LL0000020914</t>
  </si>
  <si>
    <t>opn8b</t>
  </si>
  <si>
    <t>ENSDARG00000079045.5</t>
  </si>
  <si>
    <t>569628</t>
  </si>
  <si>
    <t>LL0000023140</t>
  </si>
  <si>
    <t>rad9b</t>
  </si>
  <si>
    <t>ENSDARG00000075632.5</t>
  </si>
  <si>
    <t>563903</t>
  </si>
  <si>
    <t>LL0000013629</t>
  </si>
  <si>
    <t>lgi1a</t>
  </si>
  <si>
    <t>ENSDARG00000020493.10</t>
  </si>
  <si>
    <t>323011</t>
  </si>
  <si>
    <t>LL0000012841</t>
  </si>
  <si>
    <t>ENSDARG00000077709.5</t>
  </si>
  <si>
    <t>LL0000010253</t>
  </si>
  <si>
    <t>fem1c</t>
  </si>
  <si>
    <t>ENSDARG00000102147.2</t>
  </si>
  <si>
    <t>378965</t>
  </si>
  <si>
    <t>LL0000011230</t>
  </si>
  <si>
    <t>gde1</t>
  </si>
  <si>
    <t>ENSDARG00000055108.5</t>
  </si>
  <si>
    <t>393213</t>
  </si>
  <si>
    <t>LL0000027675</t>
  </si>
  <si>
    <t>si:dkey-44g17.6</t>
  </si>
  <si>
    <t>ENSDARG00000098123.2</t>
  </si>
  <si>
    <t>100331581</t>
  </si>
  <si>
    <t>LL0000010942</t>
  </si>
  <si>
    <t>ftr38</t>
  </si>
  <si>
    <t>ENSDARG00000095678.4</t>
  </si>
  <si>
    <t>568045</t>
  </si>
  <si>
    <t>LL0000030983</t>
  </si>
  <si>
    <t>traip</t>
  </si>
  <si>
    <t>ENSDARG00000011262.9</t>
  </si>
  <si>
    <t>402900</t>
  </si>
  <si>
    <t>LL0000026483</t>
  </si>
  <si>
    <t>si:ch73-347e22.4</t>
  </si>
  <si>
    <t>ENSDARG00000101029.3</t>
  </si>
  <si>
    <t>100536830</t>
  </si>
  <si>
    <t>LL0000025323</t>
  </si>
  <si>
    <t>si:ch211-181d7.3</t>
  </si>
  <si>
    <t>ENSDARG00000068621.6</t>
  </si>
  <si>
    <t>100536895</t>
  </si>
  <si>
    <t>LL0000030611</t>
  </si>
  <si>
    <t>tmem38a</t>
  </si>
  <si>
    <t>ENSDARG00000024047.7</t>
  </si>
  <si>
    <t>393874</t>
  </si>
  <si>
    <t>LL0000000083</t>
  </si>
  <si>
    <t>abhd13</t>
  </si>
  <si>
    <t>ENSDARG00000059209.5</t>
  </si>
  <si>
    <t>561333</t>
  </si>
  <si>
    <t>LL0000009943</t>
  </si>
  <si>
    <t>fadd</t>
  </si>
  <si>
    <t>ENSDARG00000103021.2</t>
  </si>
  <si>
    <t>562317</t>
  </si>
  <si>
    <t>LL0000019031</t>
  </si>
  <si>
    <t>mier2</t>
  </si>
  <si>
    <t>ENSDARG00000071413.6</t>
  </si>
  <si>
    <t>564723</t>
  </si>
  <si>
    <t>LL0000001014</t>
  </si>
  <si>
    <t>ankra2</t>
  </si>
  <si>
    <t>ENSDARG00000035399.10</t>
  </si>
  <si>
    <t>406403</t>
  </si>
  <si>
    <t>LL0000001074</t>
  </si>
  <si>
    <t>ano5a</t>
  </si>
  <si>
    <t>ENSDARG00000015731.10</t>
  </si>
  <si>
    <t>100534737</t>
  </si>
  <si>
    <t>LL0000000189</t>
  </si>
  <si>
    <t>acot9.2</t>
  </si>
  <si>
    <t>ENSDARG00000058390.4</t>
  </si>
  <si>
    <t>798008</t>
  </si>
  <si>
    <t>LL0000020653</t>
  </si>
  <si>
    <t>nsg2</t>
  </si>
  <si>
    <t>ENSDARG00000102975.2</t>
  </si>
  <si>
    <t>324971</t>
  </si>
  <si>
    <t>LL0000009468</t>
  </si>
  <si>
    <t>ehd3</t>
  </si>
  <si>
    <t>ENSDARG00000007869.8</t>
  </si>
  <si>
    <t>562949</t>
  </si>
  <si>
    <t>LL0000013177</t>
  </si>
  <si>
    <t>kcnk2a</t>
  </si>
  <si>
    <t>ENSDARG00000055123.7</t>
  </si>
  <si>
    <t>559728</t>
  </si>
  <si>
    <t>LL0000004960</t>
  </si>
  <si>
    <t>ENSDARG00000038658.7</t>
  </si>
  <si>
    <t>LL0000004034</t>
  </si>
  <si>
    <t>CABZ01024499.1</t>
  </si>
  <si>
    <t>ENSDARG00000117633.1</t>
  </si>
  <si>
    <t>110438458</t>
  </si>
  <si>
    <t>LL0000015756</t>
  </si>
  <si>
    <t>LOC103909978</t>
  </si>
  <si>
    <t>103909978</t>
  </si>
  <si>
    <t>LL0000011402</t>
  </si>
  <si>
    <t>glsl</t>
  </si>
  <si>
    <t>ENSDARG00000062781.7</t>
  </si>
  <si>
    <t>797748</t>
  </si>
  <si>
    <t>LL0000008195</t>
  </si>
  <si>
    <t>CU694197.1</t>
  </si>
  <si>
    <t>ENSDARG00000098378.2</t>
  </si>
  <si>
    <t>100537708</t>
  </si>
  <si>
    <t>LL0000027036</t>
  </si>
  <si>
    <t>si:dkey-1h6.8</t>
  </si>
  <si>
    <t>ENSDARG00000096703.2</t>
  </si>
  <si>
    <t>100000962</t>
  </si>
  <si>
    <t>LL0000000829</t>
  </si>
  <si>
    <t>AL954359.1</t>
  </si>
  <si>
    <t>ENSDARG00000093646.2</t>
  </si>
  <si>
    <t>103911997</t>
  </si>
  <si>
    <t>LL0000010864</t>
  </si>
  <si>
    <t>frmd6</t>
  </si>
  <si>
    <t>ENSDARG00000002332.12</t>
  </si>
  <si>
    <t>321937</t>
  </si>
  <si>
    <t>LL0000002393</t>
  </si>
  <si>
    <t>BX247865.2</t>
  </si>
  <si>
    <t>ENSDARG00000110722.1</t>
  </si>
  <si>
    <t>LL0000014759</t>
  </si>
  <si>
    <t>LOC101883642</t>
  </si>
  <si>
    <t>101883642</t>
  </si>
  <si>
    <t>LL0000028058</t>
  </si>
  <si>
    <t>si:dkey-98f17.5</t>
  </si>
  <si>
    <t>ENSDARG00000068863.5</t>
  </si>
  <si>
    <t>569123</t>
  </si>
  <si>
    <t>LL0000019710</t>
  </si>
  <si>
    <t>mtmr10</t>
  </si>
  <si>
    <t>ENSDARG00000010601.13</t>
  </si>
  <si>
    <t>555239</t>
  </si>
  <si>
    <t>LL0000039420</t>
  </si>
  <si>
    <t>znf1038</t>
  </si>
  <si>
    <t>ENSDARG00000114893.1</t>
  </si>
  <si>
    <t>LL0000009467</t>
  </si>
  <si>
    <t>ehd2b</t>
  </si>
  <si>
    <t>ENSDARG00000040362.4</t>
  </si>
  <si>
    <t>337401</t>
  </si>
  <si>
    <t>LL0000026530</t>
  </si>
  <si>
    <t>si:ch73-380l3.2</t>
  </si>
  <si>
    <t>ENSDARG00000077745.5</t>
  </si>
  <si>
    <t>100003913</t>
  </si>
  <si>
    <t>LL0000008229</t>
  </si>
  <si>
    <t>CU855688.1</t>
  </si>
  <si>
    <t>ENSDARG00000117491.1</t>
  </si>
  <si>
    <t>LL0000022773</t>
  </si>
  <si>
    <t>psmd4a</t>
  </si>
  <si>
    <t>ENSDARG00000101295.2</t>
  </si>
  <si>
    <t>415202</t>
  </si>
  <si>
    <t>LL0000009418</t>
  </si>
  <si>
    <t>efcc1</t>
  </si>
  <si>
    <t>ENSDARG00000077826.5</t>
  </si>
  <si>
    <t>100333996</t>
  </si>
  <si>
    <t>LL0000001995</t>
  </si>
  <si>
    <t>brca2</t>
  </si>
  <si>
    <t>ENSDARG00000079015.4</t>
  </si>
  <si>
    <t>566758</t>
  </si>
  <si>
    <t>LL0000031074</t>
  </si>
  <si>
    <t>trim16</t>
  </si>
  <si>
    <t>ENSDARG00000010673.8</t>
  </si>
  <si>
    <t>568734</t>
  </si>
  <si>
    <t>LL0000009104</t>
  </si>
  <si>
    <t>dnlz</t>
  </si>
  <si>
    <t>ENSDARG00000068655.4</t>
  </si>
  <si>
    <t>791166</t>
  </si>
  <si>
    <t>LL0000000919</t>
  </si>
  <si>
    <t>ALOXE3</t>
  </si>
  <si>
    <t>ENSDARG00000073781.5</t>
  </si>
  <si>
    <t>794132</t>
  </si>
  <si>
    <t>LL0000009374</t>
  </si>
  <si>
    <t>edc3</t>
  </si>
  <si>
    <t>ENSDARG00000051931.5</t>
  </si>
  <si>
    <t>504054</t>
  </si>
  <si>
    <t>LL0000002723</t>
  </si>
  <si>
    <t>BX324206.1</t>
  </si>
  <si>
    <t>ENSDARG00000085198.2</t>
  </si>
  <si>
    <t>103908827</t>
  </si>
  <si>
    <t>LL0000022608</t>
  </si>
  <si>
    <t>prkra</t>
  </si>
  <si>
    <t>ENSDARG00000076718.4</t>
  </si>
  <si>
    <t>557370</t>
  </si>
  <si>
    <t>LL0000026228</t>
  </si>
  <si>
    <t>si:ch73-138n13.1</t>
  </si>
  <si>
    <t>ENSDARG00000075349.6</t>
  </si>
  <si>
    <t>504038</t>
  </si>
  <si>
    <t>LL0000008861</t>
  </si>
  <si>
    <t>DGKD</t>
  </si>
  <si>
    <t>ENSDARG00000113111.1</t>
  </si>
  <si>
    <t>LL0000021133</t>
  </si>
  <si>
    <t>OTUD7A</t>
  </si>
  <si>
    <t>ENSDARG00000045556.8</t>
  </si>
  <si>
    <t>559455</t>
  </si>
  <si>
    <t>LL0000004637</t>
  </si>
  <si>
    <t>CABZ01090890.1</t>
  </si>
  <si>
    <t>ENSDARG00000101369.2</t>
  </si>
  <si>
    <t>777612</t>
  </si>
  <si>
    <t>LL0000035570</t>
  </si>
  <si>
    <t>XLOC_026715</t>
  </si>
  <si>
    <t>LL0000016940</t>
  </si>
  <si>
    <t>LOC108191949</t>
  </si>
  <si>
    <t>ENSDARG00000095497.2</t>
  </si>
  <si>
    <t>108191949</t>
  </si>
  <si>
    <t>LL0000039085</t>
  </si>
  <si>
    <t>zgc:193541</t>
  </si>
  <si>
    <t>ENSDARG00000092873.2</t>
  </si>
  <si>
    <t>557217</t>
  </si>
  <si>
    <t>LL0000005858</t>
  </si>
  <si>
    <t>cmlc1</t>
  </si>
  <si>
    <t>ENSDARG00000032976.5</t>
  </si>
  <si>
    <t>64671</t>
  </si>
  <si>
    <t>LL0000006350</t>
  </si>
  <si>
    <t>CR377210.1</t>
  </si>
  <si>
    <t>ENSDARG00000097856.2</t>
  </si>
  <si>
    <t>LL0000018701</t>
  </si>
  <si>
    <t>mat2aa</t>
  </si>
  <si>
    <t>ENSDARG00000040334.8</t>
  </si>
  <si>
    <t>323329</t>
  </si>
  <si>
    <t>LL0000015481</t>
  </si>
  <si>
    <t>LOC103908672</t>
  </si>
  <si>
    <t>103908672</t>
  </si>
  <si>
    <t>LL0000021733</t>
  </si>
  <si>
    <t>phox2a</t>
  </si>
  <si>
    <t>ENSDARG00000007406.10</t>
  </si>
  <si>
    <t>404602</t>
  </si>
  <si>
    <t>LL0000038219</t>
  </si>
  <si>
    <t>XPO5</t>
  </si>
  <si>
    <t>ENSDARG00000098868.2</t>
  </si>
  <si>
    <t>558662</t>
  </si>
  <si>
    <t>LL0000039410</t>
  </si>
  <si>
    <t>znf1027</t>
  </si>
  <si>
    <t>ENSDARG00000094175.4</t>
  </si>
  <si>
    <t>LL0000025963</t>
  </si>
  <si>
    <t>si:ch211-276i12.9</t>
  </si>
  <si>
    <t>ENSDARG00000079150.4</t>
  </si>
  <si>
    <t>103908774</t>
  </si>
  <si>
    <t>LL0000037049</t>
  </si>
  <si>
    <t>XLOC_037780</t>
  </si>
  <si>
    <t>LL0000036292</t>
  </si>
  <si>
    <t>XLOC_031737</t>
  </si>
  <si>
    <t>LL0000012033</t>
  </si>
  <si>
    <t>helz</t>
  </si>
  <si>
    <t>ENSDARG00000030560.8</t>
  </si>
  <si>
    <t>406550</t>
  </si>
  <si>
    <t>LL0000010427</t>
  </si>
  <si>
    <t>fn3krp</t>
  </si>
  <si>
    <t>ENSDARG00000098208.2</t>
  </si>
  <si>
    <t>559954</t>
  </si>
  <si>
    <t>LL0000001858</t>
  </si>
  <si>
    <t>bco2a</t>
  </si>
  <si>
    <t>ENSDARG00000055722.7</t>
  </si>
  <si>
    <t>793849</t>
  </si>
  <si>
    <t>LL0000036234</t>
  </si>
  <si>
    <t>XLOC_031373</t>
  </si>
  <si>
    <t>LL0000010658</t>
  </si>
  <si>
    <t>FP016142.1</t>
  </si>
  <si>
    <t>ENSDARG00000095672.3</t>
  </si>
  <si>
    <t>LL0000026279</t>
  </si>
  <si>
    <t>si:ch73-186j5.2</t>
  </si>
  <si>
    <t>ENSDARG00000018301.9</t>
  </si>
  <si>
    <t>LL0000018319</t>
  </si>
  <si>
    <t>lrig2</t>
  </si>
  <si>
    <t>ENSDARG00000078561.5</t>
  </si>
  <si>
    <t>571101</t>
  </si>
  <si>
    <t>LL0000014985</t>
  </si>
  <si>
    <t>LOC101884757</t>
  </si>
  <si>
    <t>101884757</t>
  </si>
  <si>
    <t>LL0000034238</t>
  </si>
  <si>
    <t>XLOC_016094</t>
  </si>
  <si>
    <t>LL0000023872</t>
  </si>
  <si>
    <t>rp2</t>
  </si>
  <si>
    <t>ENSDARG00000044339.5</t>
  </si>
  <si>
    <t>406755</t>
  </si>
  <si>
    <t>LL0000022664</t>
  </si>
  <si>
    <t>prpf40a</t>
  </si>
  <si>
    <t>ENSDARG00000058467.5</t>
  </si>
  <si>
    <t>321555</t>
  </si>
  <si>
    <t>LL0000040056</t>
  </si>
  <si>
    <t>megf8</t>
  </si>
  <si>
    <t>ENSDARG00000079751.6</t>
  </si>
  <si>
    <t>791154</t>
  </si>
  <si>
    <t>LL0000039620</t>
  </si>
  <si>
    <t>znf526</t>
  </si>
  <si>
    <t>ENSDARG00000077143.7</t>
  </si>
  <si>
    <t>566071</t>
  </si>
  <si>
    <t>LL0000031342</t>
  </si>
  <si>
    <t>ttyh2l</t>
  </si>
  <si>
    <t>ENSDARG00000010727.10</t>
  </si>
  <si>
    <t>406540</t>
  </si>
  <si>
    <t>LL0000024788</t>
  </si>
  <si>
    <t>si:ch1073-185p12.2</t>
  </si>
  <si>
    <t>ENSDARG00000100199.2</t>
  </si>
  <si>
    <t>100538151</t>
  </si>
  <si>
    <t>LL0000005908</t>
  </si>
  <si>
    <t>cnnm4b</t>
  </si>
  <si>
    <t>ENSDARG00000074309.5</t>
  </si>
  <si>
    <t>100150651</t>
  </si>
  <si>
    <t>LL0000028968</t>
  </si>
  <si>
    <t>smchd1</t>
  </si>
  <si>
    <t>ENSDARG00000104374.3</t>
  </si>
  <si>
    <t>497282</t>
  </si>
  <si>
    <t>LL0000015143</t>
  </si>
  <si>
    <t>LOC101885586</t>
  </si>
  <si>
    <t>101885586</t>
  </si>
  <si>
    <t>LL0000017224</t>
  </si>
  <si>
    <t>LOC110438175</t>
  </si>
  <si>
    <t>110438175</t>
  </si>
  <si>
    <t>LL0000025077</t>
  </si>
  <si>
    <t>si:ch211-137j23.6</t>
  </si>
  <si>
    <t>ENSDARG00000097872.3</t>
  </si>
  <si>
    <t>LL0000025752</t>
  </si>
  <si>
    <t>si:ch211-237a4.2</t>
  </si>
  <si>
    <t>ENSDARG00000103992.2</t>
  </si>
  <si>
    <t>100034537</t>
  </si>
  <si>
    <t>LL0000031822</t>
  </si>
  <si>
    <t>vclb</t>
  </si>
  <si>
    <t>ENSDARG00000098695.3</t>
  </si>
  <si>
    <t>100334859</t>
  </si>
  <si>
    <t>LL0000039890</t>
  </si>
  <si>
    <t>LOC101882263</t>
  </si>
  <si>
    <t>101882263</t>
  </si>
  <si>
    <t>LL0000010369</t>
  </si>
  <si>
    <t>fkbp10b</t>
  </si>
  <si>
    <t>ENSDARG00000045129.8</t>
  </si>
  <si>
    <t>324381</t>
  </si>
  <si>
    <t>LL0000004001</t>
  </si>
  <si>
    <t>CABZ01010830.1</t>
  </si>
  <si>
    <t>ENSDARG00000116978.1</t>
  </si>
  <si>
    <t>110438453</t>
  </si>
  <si>
    <t>LL0000028368</t>
  </si>
  <si>
    <t>si:zfos-1192g2.3</t>
  </si>
  <si>
    <t>ENSDARG00000091079.3</t>
  </si>
  <si>
    <t>796868</t>
  </si>
  <si>
    <t>LL0000000168</t>
  </si>
  <si>
    <t>aclyb</t>
  </si>
  <si>
    <t>ENSDARG00000055652.6</t>
  </si>
  <si>
    <t>794259</t>
  </si>
  <si>
    <t>LL0000001488</t>
  </si>
  <si>
    <t>asmt2</t>
  </si>
  <si>
    <t>ENSDARG00000070874.5</t>
  </si>
  <si>
    <t>568256</t>
  </si>
  <si>
    <t>LL0000024526</t>
  </si>
  <si>
    <t>sestd1</t>
  </si>
  <si>
    <t>ENSDARG00000040614.8</t>
  </si>
  <si>
    <t>360133</t>
  </si>
  <si>
    <t>LL0000023788</t>
  </si>
  <si>
    <t>rnf169</t>
  </si>
  <si>
    <t>ENSDARG00000042825.6</t>
  </si>
  <si>
    <t>795748</t>
  </si>
  <si>
    <t>LL0000028117</t>
  </si>
  <si>
    <t>si:dkeyp-11e3.1</t>
  </si>
  <si>
    <t>ENSDARG00000102058.2</t>
  </si>
  <si>
    <t>558513</t>
  </si>
  <si>
    <t>LL0000030306</t>
  </si>
  <si>
    <t>tiam2a</t>
  </si>
  <si>
    <t>ENSDARG00000087780.5</t>
  </si>
  <si>
    <t>100334442</t>
  </si>
  <si>
    <t>LL0000039654</t>
  </si>
  <si>
    <t>znf740a</t>
  </si>
  <si>
    <t>ENSDARG00000104858.2</t>
  </si>
  <si>
    <t>571608</t>
  </si>
  <si>
    <t>LL0000006582</t>
  </si>
  <si>
    <t>CR392363.1</t>
  </si>
  <si>
    <t>ENSDARG00000094734.3</t>
  </si>
  <si>
    <t>LL0000028851</t>
  </si>
  <si>
    <t>slc6a8</t>
  </si>
  <si>
    <t>ENSDARG00000043646.7</t>
  </si>
  <si>
    <t>567544</t>
  </si>
  <si>
    <t>LL0000009758</t>
  </si>
  <si>
    <t>erbin</t>
  </si>
  <si>
    <t>ENSDARG00000044281.10</t>
  </si>
  <si>
    <t>566811</t>
  </si>
  <si>
    <t>LL0000023166</t>
  </si>
  <si>
    <t>ran</t>
  </si>
  <si>
    <t>ENSDARG00000057026.7</t>
  </si>
  <si>
    <t>30572</t>
  </si>
  <si>
    <t>LL0000036648</t>
  </si>
  <si>
    <t>XLOC_034411</t>
  </si>
  <si>
    <t>103911030</t>
  </si>
  <si>
    <t>LL0000016722</t>
  </si>
  <si>
    <t>LOC108183778</t>
  </si>
  <si>
    <t>108183778</t>
  </si>
  <si>
    <t>LL0000019992</t>
  </si>
  <si>
    <t>nars2</t>
  </si>
  <si>
    <t>ENSDARG00000098441.2</t>
  </si>
  <si>
    <t>561673</t>
  </si>
  <si>
    <t>LL0000001143</t>
  </si>
  <si>
    <t>ap5b1</t>
  </si>
  <si>
    <t>ENSDARG00000078805.5</t>
  </si>
  <si>
    <t>100148772</t>
  </si>
  <si>
    <t>LL0000035628</t>
  </si>
  <si>
    <t>XLOC_027009</t>
  </si>
  <si>
    <t>LL0000028155</t>
  </si>
  <si>
    <t>si:dkeyp-2e4.2</t>
  </si>
  <si>
    <t>ENSDARG00000079263.5</t>
  </si>
  <si>
    <t>100149164</t>
  </si>
  <si>
    <t>LL0000033077</t>
  </si>
  <si>
    <t>XLOC_007466</t>
  </si>
  <si>
    <t>LL0000005312</t>
  </si>
  <si>
    <t>cdcp1a</t>
  </si>
  <si>
    <t>ENSDARG00000058943.6</t>
  </si>
  <si>
    <t>541520</t>
  </si>
  <si>
    <t>LL0000029621</t>
  </si>
  <si>
    <t>stx4</t>
  </si>
  <si>
    <t>ENSDARG00000052518.5</t>
  </si>
  <si>
    <t>323735</t>
  </si>
  <si>
    <t>LL0000030739</t>
  </si>
  <si>
    <t>tnfsf11</t>
  </si>
  <si>
    <t>ENSDARG00000068141.6</t>
  </si>
  <si>
    <t>100331628</t>
  </si>
  <si>
    <t>LL0000026231</t>
  </si>
  <si>
    <t>si:ch73-139j3.4</t>
  </si>
  <si>
    <t>ENSDARG00000088044.3</t>
  </si>
  <si>
    <t>101884436</t>
  </si>
  <si>
    <t>LL0000030329</t>
  </si>
  <si>
    <t>timm9</t>
  </si>
  <si>
    <t>ENSDARG00000043865.7</t>
  </si>
  <si>
    <t>282678</t>
  </si>
  <si>
    <t>LL0000013972</t>
  </si>
  <si>
    <t>LOC100007492</t>
  </si>
  <si>
    <t>100007492</t>
  </si>
  <si>
    <t>LL0000012247</t>
  </si>
  <si>
    <t>hoxa3a</t>
  </si>
  <si>
    <t>ENSDARG00000103862.2</t>
  </si>
  <si>
    <t>58049</t>
  </si>
  <si>
    <t>LL0000022414</t>
  </si>
  <si>
    <t>ppp1r11</t>
  </si>
  <si>
    <t>ENSDARG00000036063.5</t>
  </si>
  <si>
    <t>550290</t>
  </si>
  <si>
    <t>LL0000031604</t>
  </si>
  <si>
    <t>uhrf1bp1</t>
  </si>
  <si>
    <t>ENSDARG00000077011.6</t>
  </si>
  <si>
    <t>567346</t>
  </si>
  <si>
    <t>LL0000002129</t>
  </si>
  <si>
    <t>BX001023.1</t>
  </si>
  <si>
    <t>ENSDARG00000098673.2</t>
  </si>
  <si>
    <t>LL0000029699</t>
  </si>
  <si>
    <t>susd6</t>
  </si>
  <si>
    <t>ENSDARG00000030116.9</t>
  </si>
  <si>
    <t>336888</t>
  </si>
  <si>
    <t>LL0000022333</t>
  </si>
  <si>
    <t>pou3f1</t>
  </si>
  <si>
    <t>ENSDARG00000009823.8</t>
  </si>
  <si>
    <t>30398</t>
  </si>
  <si>
    <t>LL0000013450</t>
  </si>
  <si>
    <t>kras</t>
  </si>
  <si>
    <t>ENSDARG00000010844.11</t>
  </si>
  <si>
    <t>445289</t>
  </si>
  <si>
    <t>LL0000030608</t>
  </si>
  <si>
    <t>tmem33</t>
  </si>
  <si>
    <t>ENSDARG00000041332.7</t>
  </si>
  <si>
    <t>327214</t>
  </si>
  <si>
    <t>LL0000022264</t>
  </si>
  <si>
    <t>polm</t>
  </si>
  <si>
    <t>ENSDARG00000103470.2</t>
  </si>
  <si>
    <t>393218</t>
  </si>
  <si>
    <t>LL0000023045</t>
  </si>
  <si>
    <t>rab28</t>
  </si>
  <si>
    <t>326923</t>
  </si>
  <si>
    <t>LL0000019510</t>
  </si>
  <si>
    <t>mpzl1l</t>
  </si>
  <si>
    <t>ENSDARG00000059048.6</t>
  </si>
  <si>
    <t>555163</t>
  </si>
  <si>
    <t>LL0000024757</t>
  </si>
  <si>
    <t>si:ch1073-104i17.1</t>
  </si>
  <si>
    <t>ENSDARG00000090673.4</t>
  </si>
  <si>
    <t>796836</t>
  </si>
  <si>
    <t>LL0000009437</t>
  </si>
  <si>
    <t>efnb1</t>
  </si>
  <si>
    <t>ENSDARG00000007723.6</t>
  </si>
  <si>
    <t>114377</t>
  </si>
  <si>
    <t>LL0000023094</t>
  </si>
  <si>
    <t>rab9b</t>
  </si>
  <si>
    <t>ENSDARG00000103391.2</t>
  </si>
  <si>
    <t>100003363</t>
  </si>
  <si>
    <t>LL0000029367</t>
  </si>
  <si>
    <t>srfb</t>
  </si>
  <si>
    <t>ENSDARG00000102867.2</t>
  </si>
  <si>
    <t>393604</t>
  </si>
  <si>
    <t>LL0000009451</t>
  </si>
  <si>
    <t>egfra</t>
  </si>
  <si>
    <t>ENSDARG00000013847.15</t>
  </si>
  <si>
    <t>378478</t>
  </si>
  <si>
    <t>LL0000014365</t>
  </si>
  <si>
    <t>LOC100536928</t>
  </si>
  <si>
    <t>LL0000019763</t>
  </si>
  <si>
    <t>mus81</t>
  </si>
  <si>
    <t>ENSDARG00000069326.7</t>
  </si>
  <si>
    <t>406839</t>
  </si>
  <si>
    <t>LL0000009194</t>
  </si>
  <si>
    <t>drc1</t>
  </si>
  <si>
    <t>ENSDARG00000042182.6</t>
  </si>
  <si>
    <t>100034551</t>
  </si>
  <si>
    <t>LL0000026340</t>
  </si>
  <si>
    <t>si:ch73-233f7.8</t>
  </si>
  <si>
    <t>ENSDARG00000100424.2</t>
  </si>
  <si>
    <t>LL0000025579</t>
  </si>
  <si>
    <t>si:ch211-214k5.6</t>
  </si>
  <si>
    <t>ENSDARG00000087709.3</t>
  </si>
  <si>
    <t>568600</t>
  </si>
  <si>
    <t>LL0000029681</t>
  </si>
  <si>
    <t>suox</t>
  </si>
  <si>
    <t>ENSDARG00000091574.5</t>
  </si>
  <si>
    <t>566675</t>
  </si>
  <si>
    <t>LL0000012881</t>
  </si>
  <si>
    <t>irx1a</t>
  </si>
  <si>
    <t>ENSDARG00000101831.2</t>
  </si>
  <si>
    <t>403019</t>
  </si>
  <si>
    <t>LL0000033325</t>
  </si>
  <si>
    <t>XLOC_009558</t>
  </si>
  <si>
    <t>LL0000032014</t>
  </si>
  <si>
    <t>wdr41</t>
  </si>
  <si>
    <t>ENSDARG00000009851.10</t>
  </si>
  <si>
    <t>571294</t>
  </si>
  <si>
    <t>LL0000033053</t>
  </si>
  <si>
    <t>XLOC_007209</t>
  </si>
  <si>
    <t>LL0000004074</t>
  </si>
  <si>
    <t>CABZ01034082.1</t>
  </si>
  <si>
    <t>ENSDARG00000099583.2</t>
  </si>
  <si>
    <t>LL0000030583</t>
  </si>
  <si>
    <t>tmem243b</t>
  </si>
  <si>
    <t>ENSDARG00000033179.6</t>
  </si>
  <si>
    <t>405855</t>
  </si>
  <si>
    <t>LL0000030728</t>
  </si>
  <si>
    <t>tnfrsf19</t>
  </si>
  <si>
    <t>ENSDARG00000041869.7</t>
  </si>
  <si>
    <t>559725</t>
  </si>
  <si>
    <t>LL0000011900</t>
  </si>
  <si>
    <t>h2afva</t>
  </si>
  <si>
    <t>ENSDARG00000068820.6</t>
  </si>
  <si>
    <t>252913</t>
  </si>
  <si>
    <t>LL0000017090</t>
  </si>
  <si>
    <t>LOC110437945</t>
  </si>
  <si>
    <t>110437945</t>
  </si>
  <si>
    <t>LL0000020389</t>
  </si>
  <si>
    <t>nlgn1</t>
  </si>
  <si>
    <t>ENSDARG00000077710.3</t>
  </si>
  <si>
    <t>100002610</t>
  </si>
  <si>
    <t>LL0000020639</t>
  </si>
  <si>
    <t>NRXN2</t>
  </si>
  <si>
    <t>ENSDARG00000113112.1</t>
  </si>
  <si>
    <t>560420</t>
  </si>
  <si>
    <t>LL0000016224</t>
  </si>
  <si>
    <t>LOC103911885</t>
  </si>
  <si>
    <t>103911885</t>
  </si>
  <si>
    <t>LL0000032756</t>
  </si>
  <si>
    <t>XLOC_004652</t>
  </si>
  <si>
    <t>LL0000005065</t>
  </si>
  <si>
    <t>ccdc22</t>
  </si>
  <si>
    <t>ENSDARG00000052379.7</t>
  </si>
  <si>
    <t>556259</t>
  </si>
  <si>
    <t>LL0000034818</t>
  </si>
  <si>
    <t>XLOC_020172</t>
  </si>
  <si>
    <t>LL0000024232</t>
  </si>
  <si>
    <t>sb:cb649</t>
  </si>
  <si>
    <t>ENSDARG00000036245.6</t>
  </si>
  <si>
    <t>368364</t>
  </si>
  <si>
    <t>LL0000021673</t>
  </si>
  <si>
    <t>pgrmc1</t>
  </si>
  <si>
    <t>ENSDARG00000054172.5</t>
  </si>
  <si>
    <t>492520</t>
  </si>
  <si>
    <t>LL0000019841</t>
  </si>
  <si>
    <t>myl10</t>
  </si>
  <si>
    <t>ENSDARG00000062592.7</t>
  </si>
  <si>
    <t>550569</t>
  </si>
  <si>
    <t>LL0000025127</t>
  </si>
  <si>
    <t>si:ch211-149b19.2</t>
  </si>
  <si>
    <t>ENSDARG00000088882.4</t>
  </si>
  <si>
    <t>101884675</t>
  </si>
  <si>
    <t>LL0000000096</t>
  </si>
  <si>
    <t>abhd4</t>
  </si>
  <si>
    <t>ENSDARG00000102887.2</t>
  </si>
  <si>
    <t>550276</t>
  </si>
  <si>
    <t>LL0000006023</t>
  </si>
  <si>
    <t>col6a4a</t>
  </si>
  <si>
    <t>ENSDARG00000079752.6</t>
  </si>
  <si>
    <t>564005</t>
  </si>
  <si>
    <t>LL0000018419</t>
  </si>
  <si>
    <t>lrsam1</t>
  </si>
  <si>
    <t>ENSDARG00000060683.4</t>
  </si>
  <si>
    <t>562066</t>
  </si>
  <si>
    <t>LL0000030538</t>
  </si>
  <si>
    <t>tmem186</t>
  </si>
  <si>
    <t>ENSDARG00000109974.1</t>
  </si>
  <si>
    <t>799142</t>
  </si>
  <si>
    <t>LL0000028651</t>
  </si>
  <si>
    <t>slc27a4</t>
  </si>
  <si>
    <t>ENSDARG00000017047.10</t>
  </si>
  <si>
    <t>550432</t>
  </si>
  <si>
    <t>LL0000028780</t>
  </si>
  <si>
    <t>slc45a3</t>
  </si>
  <si>
    <t>ENSDARG00000075975.4</t>
  </si>
  <si>
    <t>100049157</t>
  </si>
  <si>
    <t>LL0000001682</t>
  </si>
  <si>
    <t>atxn7l1</t>
  </si>
  <si>
    <t>ENSDARG00000089860.4</t>
  </si>
  <si>
    <t>100536590</t>
  </si>
  <si>
    <t>LL0000037898</t>
  </si>
  <si>
    <t>XLOC_043315</t>
  </si>
  <si>
    <t>100332758</t>
  </si>
  <si>
    <t>LL0000030209</t>
  </si>
  <si>
    <t>tfe3b</t>
  </si>
  <si>
    <t>ENSDARG00000019457.8</t>
  </si>
  <si>
    <t>564996</t>
  </si>
  <si>
    <t>LL0000009477</t>
  </si>
  <si>
    <t>eif1axa</t>
  </si>
  <si>
    <t>ENSDARG00000029003.6</t>
  </si>
  <si>
    <t>450062</t>
  </si>
  <si>
    <t>LL0000014523</t>
  </si>
  <si>
    <t>LOC101882358</t>
  </si>
  <si>
    <t>101882358</t>
  </si>
  <si>
    <t>LL0000028500</t>
  </si>
  <si>
    <t>slc15a4</t>
  </si>
  <si>
    <t>ENSDARG00000102612.2</t>
  </si>
  <si>
    <t>393932</t>
  </si>
  <si>
    <t>LL0000031069</t>
  </si>
  <si>
    <t>trim107</t>
  </si>
  <si>
    <t>ENSDARG00000079884.6</t>
  </si>
  <si>
    <t>100329882</t>
  </si>
  <si>
    <t>LL0000029555</t>
  </si>
  <si>
    <t>stk26</t>
  </si>
  <si>
    <t>ENSDARG00000060390.8</t>
  </si>
  <si>
    <t>100151762</t>
  </si>
  <si>
    <t>LL0000030521</t>
  </si>
  <si>
    <t>tmem176l.4</t>
  </si>
  <si>
    <t>ENSDARG00000074390.6</t>
  </si>
  <si>
    <t>100331729</t>
  </si>
  <si>
    <t>LL0000014690</t>
  </si>
  <si>
    <t>LOC101883232</t>
  </si>
  <si>
    <t>101883232</t>
  </si>
  <si>
    <t>LL0000009523</t>
  </si>
  <si>
    <t>eif4e3</t>
  </si>
  <si>
    <t>ENSDARG00000005078.10</t>
  </si>
  <si>
    <t>447850</t>
  </si>
  <si>
    <t>LL0000001114</t>
  </si>
  <si>
    <t>aox5</t>
  </si>
  <si>
    <t>ENSDARG00000071475.6</t>
  </si>
  <si>
    <t>64265</t>
  </si>
  <si>
    <t>LL0000021234</t>
  </si>
  <si>
    <t>palm2</t>
  </si>
  <si>
    <t>ENSDARG00000099005.2</t>
  </si>
  <si>
    <t>100332334</t>
  </si>
  <si>
    <t>LL0000001023</t>
  </si>
  <si>
    <t>ankrd16</t>
  </si>
  <si>
    <t>ENSDARG00000003822.8</t>
  </si>
  <si>
    <t>550225</t>
  </si>
  <si>
    <t>LL0000026009</t>
  </si>
  <si>
    <t>si:ch211-284o19.8</t>
  </si>
  <si>
    <t>ENSDARG00000053836.6</t>
  </si>
  <si>
    <t>100007937</t>
  </si>
  <si>
    <t>LL0000000208</t>
  </si>
  <si>
    <t>acsl4a</t>
  </si>
  <si>
    <t>ENSDARG00000004078.8</t>
  </si>
  <si>
    <t>393622</t>
  </si>
  <si>
    <t>LL0000006541</t>
  </si>
  <si>
    <t>CR391915.1</t>
  </si>
  <si>
    <t>ENSDARG00000097956.2</t>
  </si>
  <si>
    <t>LL0000029924</t>
  </si>
  <si>
    <t>taf4a</t>
  </si>
  <si>
    <t>ENSDARG00000068192.6</t>
  </si>
  <si>
    <t>100149942</t>
  </si>
  <si>
    <t>LL0000009705</t>
  </si>
  <si>
    <t>epha2b</t>
  </si>
  <si>
    <t>ENSDARG00000022727.9</t>
  </si>
  <si>
    <t>568718</t>
  </si>
  <si>
    <t>LL0000014849</t>
  </si>
  <si>
    <t>LOC101884113</t>
  </si>
  <si>
    <t>101884113</t>
  </si>
  <si>
    <t>LL0000023260</t>
  </si>
  <si>
    <t>rbck1</t>
  </si>
  <si>
    <t>ENSDARG00000031954.9</t>
  </si>
  <si>
    <t>431715</t>
  </si>
  <si>
    <t>LL0000024122</t>
  </si>
  <si>
    <t>rxfp3.2a</t>
  </si>
  <si>
    <t>100008558</t>
  </si>
  <si>
    <t>LL0000026488</t>
  </si>
  <si>
    <t>si:ch73-352p4.5</t>
  </si>
  <si>
    <t>ENSDARG00000091640.3</t>
  </si>
  <si>
    <t>100334600</t>
  </si>
  <si>
    <t>LL0000019615</t>
  </si>
  <si>
    <t>ms4a17a.12</t>
  </si>
  <si>
    <t>ENSDARG00000053563.8</t>
  </si>
  <si>
    <t>103908665</t>
  </si>
  <si>
    <t>LL0000039335</t>
  </si>
  <si>
    <t>zmp:0000000794</t>
  </si>
  <si>
    <t>568961</t>
  </si>
  <si>
    <t>LL0000033111</t>
  </si>
  <si>
    <t>XLOC_007663</t>
  </si>
  <si>
    <t>LL0000022572</t>
  </si>
  <si>
    <t>prkacbb</t>
  </si>
  <si>
    <t>ENSDARG00000059125.6</t>
  </si>
  <si>
    <t>563147</t>
  </si>
  <si>
    <t>LL0000026582</t>
  </si>
  <si>
    <t>si:ch73-7i4.2</t>
  </si>
  <si>
    <t>ENSDARG00000093998.2</t>
  </si>
  <si>
    <t>100001643</t>
  </si>
  <si>
    <t>LL0000022567</t>
  </si>
  <si>
    <t>prkab1a</t>
  </si>
  <si>
    <t>ENSDARG00000044183.6</t>
  </si>
  <si>
    <t>436905</t>
  </si>
  <si>
    <t>LL0000035434</t>
  </si>
  <si>
    <t>XLOC_025546</t>
  </si>
  <si>
    <t>LL0000028742</t>
  </si>
  <si>
    <t>slc38a7</t>
  </si>
  <si>
    <t>ENSDARG00000012002.11</t>
  </si>
  <si>
    <t>445254</t>
  </si>
  <si>
    <t>LL0000033538</t>
  </si>
  <si>
    <t>XLOC_011126</t>
  </si>
  <si>
    <t>LL0000019519</t>
  </si>
  <si>
    <t>mre11a</t>
  </si>
  <si>
    <t>ENSDARG00000105014.3</t>
  </si>
  <si>
    <t>406637</t>
  </si>
  <si>
    <t>LL0000025380</t>
  </si>
  <si>
    <t>si:ch211-194k22.8</t>
  </si>
  <si>
    <t>ENSDARG00000096711.2</t>
  </si>
  <si>
    <t>560328</t>
  </si>
  <si>
    <t>LL0000021503</t>
  </si>
  <si>
    <t>pde5ab</t>
  </si>
  <si>
    <t>ENSDARG00000051915.8</t>
  </si>
  <si>
    <t>553270</t>
  </si>
  <si>
    <t>LL0000017694</t>
  </si>
  <si>
    <t>LOC110439485</t>
  </si>
  <si>
    <t>110439485</t>
  </si>
  <si>
    <t>LL0000022370</t>
  </si>
  <si>
    <t>ppfibp2b</t>
  </si>
  <si>
    <t>ENSDARG00000029168.9</t>
  </si>
  <si>
    <t>436635</t>
  </si>
  <si>
    <t>LL0000023195</t>
  </si>
  <si>
    <t>rapgef6</t>
  </si>
  <si>
    <t>ENSDARG00000010945.9</t>
  </si>
  <si>
    <t>335032</t>
  </si>
  <si>
    <t>LL0000030350</t>
  </si>
  <si>
    <t>tkfc</t>
  </si>
  <si>
    <t>ENSDARG00000062085.6</t>
  </si>
  <si>
    <t>793926</t>
  </si>
  <si>
    <t>LL0000029965</t>
  </si>
  <si>
    <t>tardbp</t>
  </si>
  <si>
    <t>ENSDARG00000040031.7</t>
  </si>
  <si>
    <t>325052</t>
  </si>
  <si>
    <t>LL0000004590</t>
  </si>
  <si>
    <t>CABZ01086574.1</t>
  </si>
  <si>
    <t>ENSDARG00000116404.1</t>
  </si>
  <si>
    <t>100535364</t>
  </si>
  <si>
    <t>LL0000005314</t>
  </si>
  <si>
    <t>cdh1</t>
  </si>
  <si>
    <t>ENSDARG00000102750.2</t>
  </si>
  <si>
    <t>114424</t>
  </si>
  <si>
    <t>LL0000021527</t>
  </si>
  <si>
    <t>pdha1a</t>
  </si>
  <si>
    <t>ENSDARG00000012387.7</t>
  </si>
  <si>
    <t>406702</t>
  </si>
  <si>
    <t>LL0000026687</t>
  </si>
  <si>
    <t>si:dkey-11f4.14</t>
  </si>
  <si>
    <t>ENSDARG00000098461.2</t>
  </si>
  <si>
    <t>572028</t>
  </si>
  <si>
    <t>LL0000013797</t>
  </si>
  <si>
    <t>LO017877.2</t>
  </si>
  <si>
    <t>ENSDARG00000116433.1</t>
  </si>
  <si>
    <t>100332369</t>
  </si>
  <si>
    <t>LL0000015225</t>
  </si>
  <si>
    <t>LOC101885908</t>
  </si>
  <si>
    <t>101885908</t>
  </si>
  <si>
    <t>LL0000001602</t>
  </si>
  <si>
    <t>atp2c1</t>
  </si>
  <si>
    <t>ENSDARG00000060197.5</t>
  </si>
  <si>
    <t>559574</t>
  </si>
  <si>
    <t>LL0000010184</t>
  </si>
  <si>
    <t>fbxl18</t>
  </si>
  <si>
    <t>ENSDARG00000007443.9</t>
  </si>
  <si>
    <t>570298</t>
  </si>
  <si>
    <t>LL0000010231</t>
  </si>
  <si>
    <t>fbxw11b</t>
  </si>
  <si>
    <t>ENSDARG00000017230.9</t>
  </si>
  <si>
    <t>406825</t>
  </si>
  <si>
    <t>LL0000014808</t>
  </si>
  <si>
    <t>LOC101883867</t>
  </si>
  <si>
    <t>101883867</t>
  </si>
  <si>
    <t>LL0000014903</t>
  </si>
  <si>
    <t>LOC101884375</t>
  </si>
  <si>
    <t>101884375</t>
  </si>
  <si>
    <t>LL0000037288</t>
  </si>
  <si>
    <t>XLOC_039758</t>
  </si>
  <si>
    <t>LL0000011501</t>
  </si>
  <si>
    <t>golga2</t>
  </si>
  <si>
    <t>ENSDARG00000063197.8</t>
  </si>
  <si>
    <t>565431</t>
  </si>
  <si>
    <t>LL0000024297</t>
  </si>
  <si>
    <t>scn2b</t>
  </si>
  <si>
    <t>ENSDARG00000101713.2</t>
  </si>
  <si>
    <t>777666</t>
  </si>
  <si>
    <t>LL0000023092</t>
  </si>
  <si>
    <t>rab8b</t>
  </si>
  <si>
    <t>ENSDARG00000068628.6</t>
  </si>
  <si>
    <t>100093706</t>
  </si>
  <si>
    <t>LL0000023951</t>
  </si>
  <si>
    <t>rpp30</t>
  </si>
  <si>
    <t>ENSDARG00000027428.6</t>
  </si>
  <si>
    <t>541352</t>
  </si>
  <si>
    <t>LL0000039243</t>
  </si>
  <si>
    <t>zgc:77838</t>
  </si>
  <si>
    <t>ENSDARG00000046071.6</t>
  </si>
  <si>
    <t>402980</t>
  </si>
  <si>
    <t>LL0000010895</t>
  </si>
  <si>
    <t>fstl1a</t>
  </si>
  <si>
    <t>ENSDARG00000015559.9</t>
  </si>
  <si>
    <t>325423</t>
  </si>
  <si>
    <t>LL0000018607</t>
  </si>
  <si>
    <t>map3k5</t>
  </si>
  <si>
    <t>ENSDARG00000005416.12</t>
  </si>
  <si>
    <t>555703</t>
  </si>
  <si>
    <t>LL0000005578</t>
  </si>
  <si>
    <t>chd8</t>
  </si>
  <si>
    <t>ENSDARG00000075543.5</t>
  </si>
  <si>
    <t>568214</t>
  </si>
  <si>
    <t>LL0000009587</t>
  </si>
  <si>
    <t>elovl6</t>
  </si>
  <si>
    <t>ENSDARG00000004402.10</t>
  </si>
  <si>
    <t>317738</t>
  </si>
  <si>
    <t>LL0000038672</t>
  </si>
  <si>
    <t>zgc:136564</t>
  </si>
  <si>
    <t>ENSDARG00000041372.6</t>
  </si>
  <si>
    <t>566166</t>
  </si>
  <si>
    <t>LL0000028075</t>
  </si>
  <si>
    <t>si:dkeyp-100a5.4</t>
  </si>
  <si>
    <t>ENSDARG00000096904.2</t>
  </si>
  <si>
    <t>108181448</t>
  </si>
  <si>
    <t>LL0000015289</t>
  </si>
  <si>
    <t>LOC101886256</t>
  </si>
  <si>
    <t>101886256</t>
  </si>
  <si>
    <t>LL0000038876</t>
  </si>
  <si>
    <t>zgc:163080</t>
  </si>
  <si>
    <t>ENSDARG00000095157.3</t>
  </si>
  <si>
    <t>799515</t>
  </si>
  <si>
    <t>LL0000009193</t>
  </si>
  <si>
    <t>draxin</t>
  </si>
  <si>
    <t>ENSDARG00000058256.6</t>
  </si>
  <si>
    <t>619245</t>
  </si>
  <si>
    <t>LL0000011185</t>
  </si>
  <si>
    <t>gbf1</t>
  </si>
  <si>
    <t>ENSDARG00000027016.11</t>
  </si>
  <si>
    <t>566350</t>
  </si>
  <si>
    <t>LL0000001028</t>
  </si>
  <si>
    <t>ankrd24</t>
  </si>
  <si>
    <t>ENSDARG00000062103.7</t>
  </si>
  <si>
    <t>565326</t>
  </si>
  <si>
    <t>LL0000039189</t>
  </si>
  <si>
    <t>zgc:64065</t>
  </si>
  <si>
    <t>ENSDARG00000098099.2</t>
  </si>
  <si>
    <t>393379</t>
  </si>
  <si>
    <t>LL0000028776</t>
  </si>
  <si>
    <t>slc44a5a</t>
  </si>
  <si>
    <t>ENSDARG00000017398.11</t>
  </si>
  <si>
    <t>568158</t>
  </si>
  <si>
    <t>LL0000022320</t>
  </si>
  <si>
    <t>pop7</t>
  </si>
  <si>
    <t>ENSDARG00000036394.8</t>
  </si>
  <si>
    <t>100004610</t>
  </si>
  <si>
    <t>LL0000023333</t>
  </si>
  <si>
    <t>rbx1</t>
  </si>
  <si>
    <t>ENSDARG00000038030.8</t>
  </si>
  <si>
    <t>449846</t>
  </si>
  <si>
    <t>LL0000009235</t>
  </si>
  <si>
    <t>dscaml1</t>
  </si>
  <si>
    <t>ENSDARG00000098057.2</t>
  </si>
  <si>
    <t>100002762</t>
  </si>
  <si>
    <t>LL0000028877</t>
  </si>
  <si>
    <t>slc8a4b</t>
  </si>
  <si>
    <t>ENSDARG00000037145.7</t>
  </si>
  <si>
    <t>557499</t>
  </si>
  <si>
    <t>LL0000031511</t>
  </si>
  <si>
    <t>ubl3b</t>
  </si>
  <si>
    <t>ENSDARG00000021556.8</t>
  </si>
  <si>
    <t>405782</t>
  </si>
  <si>
    <t>LL0000009664</t>
  </si>
  <si>
    <t>ensaa</t>
  </si>
  <si>
    <t>ENSDARG00000036944.8</t>
  </si>
  <si>
    <t>569530</t>
  </si>
  <si>
    <t>LL0000027930</t>
  </si>
  <si>
    <t>si:dkey-7i4.7</t>
  </si>
  <si>
    <t>ENSDARG00000112960.1</t>
  </si>
  <si>
    <t>556913</t>
  </si>
  <si>
    <t>LL0000035185</t>
  </si>
  <si>
    <t>XLOC_023369</t>
  </si>
  <si>
    <t>LL0000016848</t>
  </si>
  <si>
    <t>LOC108190676</t>
  </si>
  <si>
    <t>108190676</t>
  </si>
  <si>
    <t>LL0000026097</t>
  </si>
  <si>
    <t>si:ch211-63p21.1</t>
  </si>
  <si>
    <t>ENSDARG00000105450.2</t>
  </si>
  <si>
    <t>100148594</t>
  </si>
  <si>
    <t>LL0000032016</t>
  </si>
  <si>
    <t>wdr44</t>
  </si>
  <si>
    <t>ENSDARG00000060249.7</t>
  </si>
  <si>
    <t>569045</t>
  </si>
  <si>
    <t>LL0000031599</t>
  </si>
  <si>
    <t>ugt5g1</t>
  </si>
  <si>
    <t>ENSDARG00000032862.7</t>
  </si>
  <si>
    <t>570913</t>
  </si>
  <si>
    <t>LL0000000072</t>
  </si>
  <si>
    <t>abcg2c</t>
  </si>
  <si>
    <t>ENSDARG00000058574.8</t>
  </si>
  <si>
    <t>569858</t>
  </si>
  <si>
    <t>LL0000008218</t>
  </si>
  <si>
    <t>CU695117.1</t>
  </si>
  <si>
    <t>ENSDARG00000104980.2</t>
  </si>
  <si>
    <t>100537120</t>
  </si>
  <si>
    <t>LL0000007408</t>
  </si>
  <si>
    <t>crygn2</t>
  </si>
  <si>
    <t>ENSDARG00000030411.7</t>
  </si>
  <si>
    <t>445034</t>
  </si>
  <si>
    <t>LL0000023248</t>
  </si>
  <si>
    <t>rassf8b</t>
  </si>
  <si>
    <t>ENSDARG00000045485.7</t>
  </si>
  <si>
    <t>393334</t>
  </si>
  <si>
    <t>LL0000032218</t>
  </si>
  <si>
    <t>XLOC_000210</t>
  </si>
  <si>
    <t>LL0000031363</t>
  </si>
  <si>
    <t>tube1</t>
  </si>
  <si>
    <t>ENSDARG00000096620.4</t>
  </si>
  <si>
    <t>393960</t>
  </si>
  <si>
    <t>LL0000008050</t>
  </si>
  <si>
    <t>CU570691.1</t>
  </si>
  <si>
    <t>ENSDARG00000088908.3</t>
  </si>
  <si>
    <t>LL0000016774</t>
  </si>
  <si>
    <t>LOC108184035</t>
  </si>
  <si>
    <t>108184035</t>
  </si>
  <si>
    <t>LL0000018959</t>
  </si>
  <si>
    <t>mgat2</t>
  </si>
  <si>
    <t>ENSDARG00000052408.5</t>
  </si>
  <si>
    <t>100000478</t>
  </si>
  <si>
    <t>LL0000022065</t>
  </si>
  <si>
    <t>plagx</t>
  </si>
  <si>
    <t>ENSDARG00000036855.6</t>
  </si>
  <si>
    <t>664689</t>
  </si>
  <si>
    <t>LL0000005484</t>
  </si>
  <si>
    <t>cers2b</t>
  </si>
  <si>
    <t>ENSDARG00000058992.6</t>
  </si>
  <si>
    <t>565295</t>
  </si>
  <si>
    <t>LL0000022973</t>
  </si>
  <si>
    <t>pygb</t>
  </si>
  <si>
    <t>ENSDARG00000002021.10</t>
  </si>
  <si>
    <t>403051</t>
  </si>
  <si>
    <t>LL0000021319</t>
  </si>
  <si>
    <t>pax2a</t>
  </si>
  <si>
    <t>ENSDARG00000028148.10</t>
  </si>
  <si>
    <t>30425</t>
  </si>
  <si>
    <t>LL0000024340</t>
  </si>
  <si>
    <t>sdccag8</t>
  </si>
  <si>
    <t>ENSDARG00000078947.5</t>
  </si>
  <si>
    <t>556980</t>
  </si>
  <si>
    <t>LL0000026131</t>
  </si>
  <si>
    <t>si:ch211-71n6.4</t>
  </si>
  <si>
    <t>ENSDARG00000102234.2</t>
  </si>
  <si>
    <t>100148657</t>
  </si>
  <si>
    <t>LL0000008987</t>
  </si>
  <si>
    <t>dlgap4a</t>
  </si>
  <si>
    <t>ENSDARG00000060849.8</t>
  </si>
  <si>
    <t>562742</t>
  </si>
  <si>
    <t>LL0000020425</t>
  </si>
  <si>
    <t>nmnat1</t>
  </si>
  <si>
    <t>ENSDARG00000105748.2</t>
  </si>
  <si>
    <t>550322</t>
  </si>
  <si>
    <t>LL0000031317</t>
  </si>
  <si>
    <t>ttc9c</t>
  </si>
  <si>
    <t>ENSDARG00000007025.8</t>
  </si>
  <si>
    <t>393235</t>
  </si>
  <si>
    <t>LL0000004871</t>
  </si>
  <si>
    <t>cap2</t>
  </si>
  <si>
    <t>ENSDARG00000104478.2</t>
  </si>
  <si>
    <t>393809</t>
  </si>
  <si>
    <t>LL0000006382</t>
  </si>
  <si>
    <t>CR381686.5</t>
  </si>
  <si>
    <t>ENSDARG00000112015.1</t>
  </si>
  <si>
    <t>556668</t>
  </si>
  <si>
    <t>LL0000009786</t>
  </si>
  <si>
    <t>erlec1</t>
  </si>
  <si>
    <t>ENSDARG00000086309.3</t>
  </si>
  <si>
    <t>368331</t>
  </si>
  <si>
    <t>LL0000007714</t>
  </si>
  <si>
    <t>ctbp2a</t>
  </si>
  <si>
    <t>ENSDARG00000044062.9</t>
  </si>
  <si>
    <t>65230</t>
  </si>
  <si>
    <t>LL0000012381</t>
  </si>
  <si>
    <t>hspa8</t>
  </si>
  <si>
    <t>ENSDARG00000068992.5</t>
  </si>
  <si>
    <t>573376</t>
  </si>
  <si>
    <t>LL0000029744</t>
  </si>
  <si>
    <t>syncripl</t>
  </si>
  <si>
    <t>ENSDARG00000026723.10</t>
  </si>
  <si>
    <t>324384</t>
  </si>
  <si>
    <t>LL0000030907</t>
  </si>
  <si>
    <t>tradd</t>
  </si>
  <si>
    <t>ENSDARG00000036057.6</t>
  </si>
  <si>
    <t>58130</t>
  </si>
  <si>
    <t>LL0000039913</t>
  </si>
  <si>
    <t>LOC101884202</t>
  </si>
  <si>
    <t>101884202</t>
  </si>
  <si>
    <t>LL0000029780</t>
  </si>
  <si>
    <t>syt14a</t>
  </si>
  <si>
    <t>ENSDARG00000010934.11</t>
  </si>
  <si>
    <t>564702</t>
  </si>
  <si>
    <t>LL0000024864</t>
  </si>
  <si>
    <t>si:ch1073-475a24.1</t>
  </si>
  <si>
    <t>ENSDARG00000101556.2</t>
  </si>
  <si>
    <t>101886961</t>
  </si>
  <si>
    <t>LL0000038393</t>
  </si>
  <si>
    <t>zdhhc4</t>
  </si>
  <si>
    <t>ENSDARG00000045159.7</t>
  </si>
  <si>
    <t>561817</t>
  </si>
  <si>
    <t>LL0000004832</t>
  </si>
  <si>
    <t>camk1b</t>
  </si>
  <si>
    <t>ENSDARG00000029474.7</t>
  </si>
  <si>
    <t>794026</t>
  </si>
  <si>
    <t>LL0000005685</t>
  </si>
  <si>
    <t>churc1</t>
  </si>
  <si>
    <t>ENSDARG00000010831.8</t>
  </si>
  <si>
    <t>492508</t>
  </si>
  <si>
    <t>LL0000000146</t>
  </si>
  <si>
    <t>acbd3</t>
  </si>
  <si>
    <t>ENSDARG00000042623.10</t>
  </si>
  <si>
    <t>406270</t>
  </si>
  <si>
    <t>LL0000038006</t>
  </si>
  <si>
    <t>XLOC_043650</t>
  </si>
  <si>
    <t>LL0000003722</t>
  </si>
  <si>
    <t>BX927336.1</t>
  </si>
  <si>
    <t>ENSDARG00000098569.2</t>
  </si>
  <si>
    <t>LL0000024475</t>
  </si>
  <si>
    <t>sept6</t>
  </si>
  <si>
    <t>ENSDARG00000010721.11</t>
  </si>
  <si>
    <t>322694</t>
  </si>
  <si>
    <t>LL0000031838</t>
  </si>
  <si>
    <t>vent</t>
  </si>
  <si>
    <t>ENSDARG00000100483.2</t>
  </si>
  <si>
    <t>64810</t>
  </si>
  <si>
    <t>LL0000028865</t>
  </si>
  <si>
    <t>slc7a6</t>
  </si>
  <si>
    <t>ENSDARG00000054423.7</t>
  </si>
  <si>
    <t>57957</t>
  </si>
  <si>
    <t>LL0000027153</t>
  </si>
  <si>
    <t>si:dkey-21o19.2</t>
  </si>
  <si>
    <t>ENSDARG00000088900.4</t>
  </si>
  <si>
    <t>101883939</t>
  </si>
  <si>
    <t>LL0000014324</t>
  </si>
  <si>
    <t>LOC100536344</t>
  </si>
  <si>
    <t>100536344</t>
  </si>
  <si>
    <t>LL0000008025</t>
  </si>
  <si>
    <t>CU469531.1</t>
  </si>
  <si>
    <t>ENSDARG00000067872.5</t>
  </si>
  <si>
    <t>100536182</t>
  </si>
  <si>
    <t>LL0000039407</t>
  </si>
  <si>
    <t>znf1024</t>
  </si>
  <si>
    <t>ENSDARG00000116815.1</t>
  </si>
  <si>
    <t>606499</t>
  </si>
  <si>
    <t>LL0000038629</t>
  </si>
  <si>
    <t>zgc:113921</t>
  </si>
  <si>
    <t>ENSDARG00000078520.7</t>
  </si>
  <si>
    <t>571696</t>
  </si>
  <si>
    <t>LL0000015871</t>
  </si>
  <si>
    <t>LOC103910437</t>
  </si>
  <si>
    <t>103910437</t>
  </si>
  <si>
    <t>LL0000022876</t>
  </si>
  <si>
    <t>ptpn20</t>
  </si>
  <si>
    <t>ENSDARG00000075459.5</t>
  </si>
  <si>
    <t>571774</t>
  </si>
  <si>
    <t>LL0000007668</t>
  </si>
  <si>
    <t>CT737127.1</t>
  </si>
  <si>
    <t>ENSDARG00000112061.1</t>
  </si>
  <si>
    <t>LL0000023796</t>
  </si>
  <si>
    <t>rnf183</t>
  </si>
  <si>
    <t>ENSDARG00000068851.4</t>
  </si>
  <si>
    <t>767730</t>
  </si>
  <si>
    <t>LL0000035981</t>
  </si>
  <si>
    <t>XLOC_029591</t>
  </si>
  <si>
    <t>LL0000022982</t>
  </si>
  <si>
    <t>PYURF</t>
  </si>
  <si>
    <t>ENSDARG00000045773.8</t>
  </si>
  <si>
    <t>555881</t>
  </si>
  <si>
    <t>LL0000020569</t>
  </si>
  <si>
    <t>nr1d2a</t>
  </si>
  <si>
    <t>ENSDARG00000003820.11</t>
  </si>
  <si>
    <t>402815</t>
  </si>
  <si>
    <t>LL0000011112</t>
  </si>
  <si>
    <t>galnt13</t>
  </si>
  <si>
    <t>ENSDARG00000099227.3</t>
  </si>
  <si>
    <t>100330695</t>
  </si>
  <si>
    <t>LL0000015397</t>
  </si>
  <si>
    <t>LOC101886825</t>
  </si>
  <si>
    <t>101886825</t>
  </si>
  <si>
    <t>LL0000025851</t>
  </si>
  <si>
    <t>si:ch211-254n4.3</t>
  </si>
  <si>
    <t>ENSDARG00000020292.9</t>
  </si>
  <si>
    <t>100003386</t>
  </si>
  <si>
    <t>LL0000021749</t>
  </si>
  <si>
    <t>pi4kaa</t>
  </si>
  <si>
    <t>ENSDARG00000076724.5</t>
  </si>
  <si>
    <t>556956</t>
  </si>
  <si>
    <t>LL0000003127</t>
  </si>
  <si>
    <t>BX569787.1</t>
  </si>
  <si>
    <t>ENSDARG00000092402.3</t>
  </si>
  <si>
    <t>100536923</t>
  </si>
  <si>
    <t>LL0000026019</t>
  </si>
  <si>
    <t>si:ch211-286b4.4</t>
  </si>
  <si>
    <t>ENSDARG00000096859.4</t>
  </si>
  <si>
    <t>100005359</t>
  </si>
  <si>
    <t>LL0000018253</t>
  </si>
  <si>
    <t>LOC798124</t>
  </si>
  <si>
    <t>LL0000038662</t>
  </si>
  <si>
    <t>zgc:123305</t>
  </si>
  <si>
    <t>ENSDARG00000015563.11</t>
  </si>
  <si>
    <t>641489</t>
  </si>
  <si>
    <t>LL0000015338</t>
  </si>
  <si>
    <t>LOC101886557</t>
  </si>
  <si>
    <t>101886557</t>
  </si>
  <si>
    <t>LL0000008724</t>
  </si>
  <si>
    <t>dcn</t>
  </si>
  <si>
    <t>ENSDARG00000012066.11</t>
  </si>
  <si>
    <t>64698</t>
  </si>
  <si>
    <t>LL0000012525</t>
  </si>
  <si>
    <t>igdcc3</t>
  </si>
  <si>
    <t>ENSDARG00000075158.5</t>
  </si>
  <si>
    <t>555947</t>
  </si>
  <si>
    <t>LL0000006665</t>
  </si>
  <si>
    <t>CR450832.1</t>
  </si>
  <si>
    <t>ENSDARG00000102540.2</t>
  </si>
  <si>
    <t>100151018</t>
  </si>
  <si>
    <t>LL0000000750</t>
  </si>
  <si>
    <t>AL935115.1</t>
  </si>
  <si>
    <t>ENSDARG00000097120.2</t>
  </si>
  <si>
    <t>LL0000007270</t>
  </si>
  <si>
    <t>cradd</t>
  </si>
  <si>
    <t>ENSDARG00000028192.6</t>
  </si>
  <si>
    <t>450046</t>
  </si>
  <si>
    <t>LL0000001316</t>
  </si>
  <si>
    <t>arhgef28</t>
  </si>
  <si>
    <t>ENSDARG00000060415.7</t>
  </si>
  <si>
    <t>559941</t>
  </si>
  <si>
    <t>LL0000001445</t>
  </si>
  <si>
    <t>asap3</t>
  </si>
  <si>
    <t>ENSDARG00000021896.9</t>
  </si>
  <si>
    <t>664764</t>
  </si>
  <si>
    <t>LL0000011182</t>
  </si>
  <si>
    <t>gba3</t>
  </si>
  <si>
    <t>ENSDARG00000031150.8</t>
  </si>
  <si>
    <t>553722</t>
  </si>
  <si>
    <t>LL0000023801</t>
  </si>
  <si>
    <t>rnf20</t>
  </si>
  <si>
    <t>ENSDARG00000016664.11</t>
  </si>
  <si>
    <t>402838</t>
  </si>
  <si>
    <t>LL0000032777</t>
  </si>
  <si>
    <t>XLOC_004878</t>
  </si>
  <si>
    <t>LL0000020390</t>
  </si>
  <si>
    <t>nlgn2a</t>
  </si>
  <si>
    <t>ENSDARG00000077329.5</t>
  </si>
  <si>
    <t>556158</t>
  </si>
  <si>
    <t>LL0000018554</t>
  </si>
  <si>
    <t>mamdc2a</t>
  </si>
  <si>
    <t>ENSDARG00000098345.2</t>
  </si>
  <si>
    <t>556154</t>
  </si>
  <si>
    <t>LL0000014965</t>
  </si>
  <si>
    <t>LOC101884686</t>
  </si>
  <si>
    <t>101884686</t>
  </si>
  <si>
    <t>LL0000001437</t>
  </si>
  <si>
    <t>as3mt</t>
  </si>
  <si>
    <t>ENSDARG00000027572.9</t>
  </si>
  <si>
    <t>664699</t>
  </si>
  <si>
    <t>LL0000016388</t>
  </si>
  <si>
    <t>LOC108180013</t>
  </si>
  <si>
    <t>108180013</t>
  </si>
  <si>
    <t>LL0000020787</t>
  </si>
  <si>
    <t>nyap2a</t>
  </si>
  <si>
    <t>ENSDARG00000079581.5</t>
  </si>
  <si>
    <t>100000797</t>
  </si>
  <si>
    <t>LL0000009389</t>
  </si>
  <si>
    <t>edrf1</t>
  </si>
  <si>
    <t>ENSDARG00000019834.10</t>
  </si>
  <si>
    <t>566404</t>
  </si>
  <si>
    <t>LL0000014004</t>
  </si>
  <si>
    <t>LOC100149007</t>
  </si>
  <si>
    <t>100149007</t>
  </si>
  <si>
    <t>LL0000014159</t>
  </si>
  <si>
    <t>LOC100332847</t>
  </si>
  <si>
    <t>100332847</t>
  </si>
  <si>
    <t>LL0000001015</t>
  </si>
  <si>
    <t>ankrd10a</t>
  </si>
  <si>
    <t>ENSDARG00000037100.10</t>
  </si>
  <si>
    <t>393955</t>
  </si>
  <si>
    <t>LL0000031312</t>
  </si>
  <si>
    <t>ttc7a</t>
  </si>
  <si>
    <t>ENSDARG00000074760.5</t>
  </si>
  <si>
    <t>559345</t>
  </si>
  <si>
    <t>LL0000028316</t>
  </si>
  <si>
    <t>si:dkeyp-97b10.3</t>
  </si>
  <si>
    <t>ENSDARG00000086712.3</t>
  </si>
  <si>
    <t>100007012</t>
  </si>
  <si>
    <t>LL0000023463</t>
  </si>
  <si>
    <t>RF00190</t>
  </si>
  <si>
    <t>ENSDARG00000081931.2</t>
  </si>
  <si>
    <t>LL0000000967</t>
  </si>
  <si>
    <t>anapc16</t>
  </si>
  <si>
    <t>ENSDARG00000013822.10</t>
  </si>
  <si>
    <t>550576</t>
  </si>
  <si>
    <t>LL0000010964</t>
  </si>
  <si>
    <t>ftr72</t>
  </si>
  <si>
    <t>ENSDARG00000026704.7</t>
  </si>
  <si>
    <t>492515</t>
  </si>
  <si>
    <t>LL0000004304</t>
  </si>
  <si>
    <t>CABZ01066384.1</t>
  </si>
  <si>
    <t>ENSDARG00000105329.2</t>
  </si>
  <si>
    <t>LL0000021463</t>
  </si>
  <si>
    <t>pcxa</t>
  </si>
  <si>
    <t>ENSDARG00000098766.3</t>
  </si>
  <si>
    <t>553283</t>
  </si>
  <si>
    <t>LL0000012302</t>
  </si>
  <si>
    <t>hprt1l</t>
  </si>
  <si>
    <t>ENSDARG00000014866.10</t>
  </si>
  <si>
    <t>415146</t>
  </si>
  <si>
    <t>LL0000018084</t>
  </si>
  <si>
    <t>LOC110440188</t>
  </si>
  <si>
    <t>110440188</t>
  </si>
  <si>
    <t>LL0000012820</t>
  </si>
  <si>
    <t>ipo13</t>
  </si>
  <si>
    <t>ENSDARG00000060618.6</t>
  </si>
  <si>
    <t>100319138</t>
  </si>
  <si>
    <t>LL0000009666</t>
  </si>
  <si>
    <t>entpd1</t>
  </si>
  <si>
    <t>ENSDARG00000045066.9</t>
  </si>
  <si>
    <t>445151</t>
  </si>
  <si>
    <t>LL0000024405</t>
  </si>
  <si>
    <t>selenoo1</t>
  </si>
  <si>
    <t>ENSDARG00000041951.6</t>
  </si>
  <si>
    <t>558648</t>
  </si>
  <si>
    <t>LL0000031308</t>
  </si>
  <si>
    <t>ttc4</t>
  </si>
  <si>
    <t>ENSDARG00000044405.6</t>
  </si>
  <si>
    <t>393981</t>
  </si>
  <si>
    <t>LL0000013704</t>
  </si>
  <si>
    <t>lipf</t>
  </si>
  <si>
    <t>ENSDARG00000018529.10</t>
  </si>
  <si>
    <t>406713</t>
  </si>
  <si>
    <t>LL0000021172</t>
  </si>
  <si>
    <t>p2ry1</t>
  </si>
  <si>
    <t>ENSDARG00000105281.3</t>
  </si>
  <si>
    <t>100003922</t>
  </si>
  <si>
    <t>LL0000000522</t>
  </si>
  <si>
    <t>ak1</t>
  </si>
  <si>
    <t>ENSDARG00000001950.8</t>
  </si>
  <si>
    <t>445486</t>
  </si>
  <si>
    <t>LL0000021345</t>
  </si>
  <si>
    <t>pbx3b</t>
  </si>
  <si>
    <t>ENSDARG00000013615.14</t>
  </si>
  <si>
    <t>58140</t>
  </si>
  <si>
    <t>LL0000023309</t>
  </si>
  <si>
    <t>rbms1a</t>
  </si>
  <si>
    <t>ENSDARG00000074023.4</t>
  </si>
  <si>
    <t>564994</t>
  </si>
  <si>
    <t>LL0000010674</t>
  </si>
  <si>
    <t>FP016248.1</t>
  </si>
  <si>
    <t>ENSDARG00000117621.1</t>
  </si>
  <si>
    <t>LL0000024070</t>
  </si>
  <si>
    <t>rtcb</t>
  </si>
  <si>
    <t>ENSDARG00000101047.2</t>
  </si>
  <si>
    <t>406376</t>
  </si>
  <si>
    <t>LL0000028710</t>
  </si>
  <si>
    <t>slc35d2</t>
  </si>
  <si>
    <t>ENSDARG00000089837.3</t>
  </si>
  <si>
    <t>100534928</t>
  </si>
  <si>
    <t>LL0000029790</t>
  </si>
  <si>
    <t>syt4</t>
  </si>
  <si>
    <t>ENSDARG00000036505.6</t>
  </si>
  <si>
    <t>335357</t>
  </si>
  <si>
    <t>LL0000004792</t>
  </si>
  <si>
    <t>cadps2</t>
  </si>
  <si>
    <t>ENSDARG00000013312.12</t>
  </si>
  <si>
    <t>407617</t>
  </si>
  <si>
    <t>LL0000017310</t>
  </si>
  <si>
    <t>LOC110438312</t>
  </si>
  <si>
    <t>110438312</t>
  </si>
  <si>
    <t>LL0000001116</t>
  </si>
  <si>
    <t>ap1ar</t>
  </si>
  <si>
    <t>ENSDARG00000031496.8</t>
  </si>
  <si>
    <t>100332265</t>
  </si>
  <si>
    <t>LL0000022633</t>
  </si>
  <si>
    <t>prob1</t>
  </si>
  <si>
    <t>ENSDARG00000086705.4</t>
  </si>
  <si>
    <t>101886020</t>
  </si>
  <si>
    <t>LL0000011259</t>
  </si>
  <si>
    <t>gemin7</t>
  </si>
  <si>
    <t>ENSDARG00000041011.5</t>
  </si>
  <si>
    <t>798703</t>
  </si>
  <si>
    <t>LL0000019910</t>
  </si>
  <si>
    <t>myorg</t>
  </si>
  <si>
    <t>ENSDARG00000074894.5</t>
  </si>
  <si>
    <t>100537539</t>
  </si>
  <si>
    <t>LL0000004684</t>
  </si>
  <si>
    <t>CABZ01109481.1</t>
  </si>
  <si>
    <t>ENSDARG00000108038.2</t>
  </si>
  <si>
    <t>571408</t>
  </si>
  <si>
    <t>LL0000008083</t>
  </si>
  <si>
    <t>CU571315.1</t>
  </si>
  <si>
    <t>ENSDARG00000031534.7</t>
  </si>
  <si>
    <t>LL0000010591</t>
  </si>
  <si>
    <t>foxg1c</t>
  </si>
  <si>
    <t>ENSDARG00000068380.5</t>
  </si>
  <si>
    <t>571323</t>
  </si>
  <si>
    <t>LL0000008666</t>
  </si>
  <si>
    <t>dalrd3</t>
  </si>
  <si>
    <t>ENSDARG00000068602.5</t>
  </si>
  <si>
    <t>571036</t>
  </si>
  <si>
    <t>LL0000016118</t>
  </si>
  <si>
    <t>LOC103911332</t>
  </si>
  <si>
    <t>103911332</t>
  </si>
  <si>
    <t>LL0000014271</t>
  </si>
  <si>
    <t>LOC100535229</t>
  </si>
  <si>
    <t>100535229</t>
  </si>
  <si>
    <t>LL0000014016</t>
  </si>
  <si>
    <t>LOC100149931</t>
  </si>
  <si>
    <t>100149931</t>
  </si>
  <si>
    <t>LL0000023099</t>
  </si>
  <si>
    <t>rabgap1</t>
  </si>
  <si>
    <t>ENSDARG00000098967.3</t>
  </si>
  <si>
    <t>559632</t>
  </si>
  <si>
    <t>LL0000023467</t>
  </si>
  <si>
    <t>RF00213</t>
  </si>
  <si>
    <t>ENSDARG00000105016.1</t>
  </si>
  <si>
    <t>LL0000018990</t>
  </si>
  <si>
    <t>mhc1zaa</t>
  </si>
  <si>
    <t>ENSDARG00000092162.4</t>
  </si>
  <si>
    <t>563036</t>
  </si>
  <si>
    <t>LL0000031116</t>
  </si>
  <si>
    <t>trim47</t>
  </si>
  <si>
    <t>ENSDARG00000056678.6</t>
  </si>
  <si>
    <t>393254</t>
  </si>
  <si>
    <t>LL0000024533</t>
  </si>
  <si>
    <t>setd2</t>
  </si>
  <si>
    <t>ENSDARG00000062244.6</t>
  </si>
  <si>
    <t>794199</t>
  </si>
  <si>
    <t>LL0000024723</t>
  </si>
  <si>
    <t>si:cabz01021430.2</t>
  </si>
  <si>
    <t>ENSDARG00000101365.3</t>
  </si>
  <si>
    <t>100537352</t>
  </si>
  <si>
    <t>LL0000023346</t>
  </si>
  <si>
    <t>rcc2</t>
  </si>
  <si>
    <t>ENSDARG00000011510.9</t>
  </si>
  <si>
    <t>406455</t>
  </si>
  <si>
    <t>LL0000011940</t>
  </si>
  <si>
    <t>haus3</t>
  </si>
  <si>
    <t>ENSDARG00000061385.9</t>
  </si>
  <si>
    <t>566923</t>
  </si>
  <si>
    <t>LL0000013299</t>
  </si>
  <si>
    <t>kif20a</t>
  </si>
  <si>
    <t>ENSDARG00000044491.7</t>
  </si>
  <si>
    <t>325449</t>
  </si>
  <si>
    <t>LL0000001285</t>
  </si>
  <si>
    <t>arhgap32b</t>
  </si>
  <si>
    <t>ENSDARG00000074184.6</t>
  </si>
  <si>
    <t>569434</t>
  </si>
  <si>
    <t>LL0000032682</t>
  </si>
  <si>
    <t>XLOC_004036</t>
  </si>
  <si>
    <t>LL0000006546</t>
  </si>
  <si>
    <t>CR391944.1</t>
  </si>
  <si>
    <t>ENSDARG00000098142.2</t>
  </si>
  <si>
    <t>108179097</t>
  </si>
  <si>
    <t>LL0000040179</t>
  </si>
  <si>
    <t>si:ch73-110p20.1</t>
  </si>
  <si>
    <t>100307097</t>
  </si>
  <si>
    <t>LL0000030234</t>
  </si>
  <si>
    <t>tgfbrap1</t>
  </si>
  <si>
    <t>ENSDARG00000061508.5</t>
  </si>
  <si>
    <t>565026</t>
  </si>
  <si>
    <t>LL0000009065</t>
  </si>
  <si>
    <t>dnajc16</t>
  </si>
  <si>
    <t>ENSDARG00000059699.7</t>
  </si>
  <si>
    <t>559762</t>
  </si>
  <si>
    <t>LL0000026854</t>
  </si>
  <si>
    <t>si:dkey-16p19.5</t>
  </si>
  <si>
    <t>ENSDARG00000102559.2</t>
  </si>
  <si>
    <t>LL0000020541</t>
  </si>
  <si>
    <t>npr1a</t>
  </si>
  <si>
    <t>ENSDARG00000031751.10</t>
  </si>
  <si>
    <t>560653</t>
  </si>
  <si>
    <t>LL0000022386</t>
  </si>
  <si>
    <t>ppil6</t>
  </si>
  <si>
    <t>ENSDARG00000042157.8</t>
  </si>
  <si>
    <t>553623</t>
  </si>
  <si>
    <t>LL0000023182</t>
  </si>
  <si>
    <t>rap1gap2b</t>
  </si>
  <si>
    <t>ENSDARG00000074222.5</t>
  </si>
  <si>
    <t>100170821</t>
  </si>
  <si>
    <t>LL0000011782</t>
  </si>
  <si>
    <t>grtp1a</t>
  </si>
  <si>
    <t>ENSDARG00000029936.8</t>
  </si>
  <si>
    <t>406711</t>
  </si>
  <si>
    <t>LL0000024156</t>
  </si>
  <si>
    <t>s1pr2</t>
  </si>
  <si>
    <t>ENSDARG00000036548.5</t>
  </si>
  <si>
    <t>170457</t>
  </si>
  <si>
    <t>LL0000009285</t>
  </si>
  <si>
    <t>dusp27</t>
  </si>
  <si>
    <t>ENSDARG00000099889.2</t>
  </si>
  <si>
    <t>792623</t>
  </si>
  <si>
    <t>LL0000018628</t>
  </si>
  <si>
    <t>map9</t>
  </si>
  <si>
    <t>ENSDARG00000037276.8</t>
  </si>
  <si>
    <t>565974</t>
  </si>
  <si>
    <t>LL0000018879</t>
  </si>
  <si>
    <t>mertka</t>
  </si>
  <si>
    <t>ENSDARG00000074695.6</t>
  </si>
  <si>
    <t>100322133</t>
  </si>
  <si>
    <t>LL0000011155</t>
  </si>
  <si>
    <t>gas6</t>
  </si>
  <si>
    <t>ENSDARG00000007804.8</t>
  </si>
  <si>
    <t>335830</t>
  </si>
  <si>
    <t>LL0000029387</t>
  </si>
  <si>
    <t>srpk3</t>
  </si>
  <si>
    <t>ENSDARG00000005916.11</t>
  </si>
  <si>
    <t>566605</t>
  </si>
  <si>
    <t>LL0000018840</t>
  </si>
  <si>
    <t>med28</t>
  </si>
  <si>
    <t>ENSDARG00000037410.6</t>
  </si>
  <si>
    <t>493610</t>
  </si>
  <si>
    <t>LL0000005594</t>
  </si>
  <si>
    <t>chic2</t>
  </si>
  <si>
    <t>ENSDARG00000022690.6</t>
  </si>
  <si>
    <t>394095</t>
  </si>
  <si>
    <t>LL0000023018</t>
  </si>
  <si>
    <t>rab11fip1b</t>
  </si>
  <si>
    <t>ENSDARG00000036462.7</t>
  </si>
  <si>
    <t>402861</t>
  </si>
  <si>
    <t>LL0000008434</t>
  </si>
  <si>
    <t>cul3b</t>
  </si>
  <si>
    <t>ENSDARG00000100108.3</t>
  </si>
  <si>
    <t>572370</t>
  </si>
  <si>
    <t>LL0000026151</t>
  </si>
  <si>
    <t>si:ch211-81a5.1</t>
  </si>
  <si>
    <t>ENSDARG00000062900.6</t>
  </si>
  <si>
    <t>563879</t>
  </si>
  <si>
    <t>LL0000001994</t>
  </si>
  <si>
    <t>brat1</t>
  </si>
  <si>
    <t>ENSDARG00000062585.4</t>
  </si>
  <si>
    <t>678547</t>
  </si>
  <si>
    <t>LL0000013751</t>
  </si>
  <si>
    <t>lnpa</t>
  </si>
  <si>
    <t>ENSDARG00000115902.1</t>
  </si>
  <si>
    <t>326761</t>
  </si>
  <si>
    <t>LL0000009812</t>
  </si>
  <si>
    <t>esrp2</t>
  </si>
  <si>
    <t>ENSDARG00000018814.12</t>
  </si>
  <si>
    <t>572992</t>
  </si>
  <si>
    <t>LL0000007918</t>
  </si>
  <si>
    <t>CU459012.3</t>
  </si>
  <si>
    <t>ENSDARG00000109688.1</t>
  </si>
  <si>
    <t>101885543</t>
  </si>
  <si>
    <t>LL0000009706</t>
  </si>
  <si>
    <t>epha3</t>
  </si>
  <si>
    <t>ENSDARG00000039373.9</t>
  </si>
  <si>
    <t>795902</t>
  </si>
  <si>
    <t>LL0000013549</t>
  </si>
  <si>
    <t>lats2</t>
  </si>
  <si>
    <t>ENSDARG00000078864.6</t>
  </si>
  <si>
    <t>567674</t>
  </si>
  <si>
    <t>LL0000023339</t>
  </si>
  <si>
    <t>rcan1a</t>
  </si>
  <si>
    <t>ENSDARG00000003109.10</t>
  </si>
  <si>
    <t>445222</t>
  </si>
  <si>
    <t>LL0000005038</t>
  </si>
  <si>
    <t>ccdc142</t>
  </si>
  <si>
    <t>ENSDARG00000101377.2</t>
  </si>
  <si>
    <t>569287</t>
  </si>
  <si>
    <t>LL0000015233</t>
  </si>
  <si>
    <t>LOC101885938</t>
  </si>
  <si>
    <t>101885938</t>
  </si>
  <si>
    <t>LL0000020610</t>
  </si>
  <si>
    <t>nrcama</t>
  </si>
  <si>
    <t>ENSDARG00000006396.10</t>
  </si>
  <si>
    <t>556537</t>
  </si>
  <si>
    <t>LL0000009810</t>
  </si>
  <si>
    <t>esr2b</t>
  </si>
  <si>
    <t>ENSDARG00000034181.9</t>
  </si>
  <si>
    <t>317733</t>
  </si>
  <si>
    <t>LL0000027317</t>
  </si>
  <si>
    <t>si:dkey-240n22.3</t>
  </si>
  <si>
    <t>ENSDARG00000095013.5</t>
  </si>
  <si>
    <t>LL0000006351</t>
  </si>
  <si>
    <t>CR377211.1</t>
  </si>
  <si>
    <t>ENSDARG00000079364.3</t>
  </si>
  <si>
    <t>103910036</t>
  </si>
  <si>
    <t>LL0000037092</t>
  </si>
  <si>
    <t>XLOC_038073</t>
  </si>
  <si>
    <t>LL0000030480</t>
  </si>
  <si>
    <t>tmem138</t>
  </si>
  <si>
    <t>ENSDARG00000090543.4</t>
  </si>
  <si>
    <t>100332440</t>
  </si>
  <si>
    <t>LL0000024930</t>
  </si>
  <si>
    <t>si:ch211-113a14.11</t>
  </si>
  <si>
    <t>ENSDARG00000086591.5</t>
  </si>
  <si>
    <t>100536331</t>
  </si>
  <si>
    <t>LL0000023434</t>
  </si>
  <si>
    <t>RF00030</t>
  </si>
  <si>
    <t>ENSDARG00000080987.2</t>
  </si>
  <si>
    <t>LL0000027225</t>
  </si>
  <si>
    <t>si:dkey-230p4.1</t>
  </si>
  <si>
    <t>ENSDARG00000020834.11</t>
  </si>
  <si>
    <t>564101</t>
  </si>
  <si>
    <t>LL0000002173</t>
  </si>
  <si>
    <t>BX005005.2</t>
  </si>
  <si>
    <t>ENSDARG00000117566.1</t>
  </si>
  <si>
    <t>LL0000005538</t>
  </si>
  <si>
    <t>cftr</t>
  </si>
  <si>
    <t>ENSDARG00000041107.9</t>
  </si>
  <si>
    <t>559080</t>
  </si>
  <si>
    <t>LL0000000381</t>
  </si>
  <si>
    <t>adipor1a</t>
  </si>
  <si>
    <t>ENSDARG00000002912.11</t>
  </si>
  <si>
    <t>436740</t>
  </si>
  <si>
    <t>LL0000000106</t>
  </si>
  <si>
    <t>abi3b</t>
  </si>
  <si>
    <t>ENSDARG00000063283.6</t>
  </si>
  <si>
    <t>566059</t>
  </si>
  <si>
    <t>LL0000039204</t>
  </si>
  <si>
    <t>zgc:66426</t>
  </si>
  <si>
    <t>ENSDARG00000022007.9</t>
  </si>
  <si>
    <t>393499</t>
  </si>
  <si>
    <t>LL0000021564</t>
  </si>
  <si>
    <t>pdxkb</t>
  </si>
  <si>
    <t>ENSDARG00000036546.7</t>
  </si>
  <si>
    <t>564697</t>
  </si>
  <si>
    <t>LL0000002890</t>
  </si>
  <si>
    <t>BX511061.1</t>
  </si>
  <si>
    <t>ENSDARG00000105557.2</t>
  </si>
  <si>
    <t>101885004</t>
  </si>
  <si>
    <t>LL0000023713</t>
  </si>
  <si>
    <t>ripor3</t>
  </si>
  <si>
    <t>ENSDARG00000020979.11</t>
  </si>
  <si>
    <t>503535</t>
  </si>
  <si>
    <t>LL0000005819</t>
  </si>
  <si>
    <t>ENSDARG00000075525.6</t>
  </si>
  <si>
    <t>LL0000035190</t>
  </si>
  <si>
    <t>XLOC_023402</t>
  </si>
  <si>
    <t>LL0000012327</t>
  </si>
  <si>
    <t>hs3st3b1a</t>
  </si>
  <si>
    <t>ENSDARG00000099149.2</t>
  </si>
  <si>
    <t>767708</t>
  </si>
  <si>
    <t>LL0000013305</t>
  </si>
  <si>
    <t>kif23</t>
  </si>
  <si>
    <t>ENSDARG00000014943.13</t>
  </si>
  <si>
    <t>30627</t>
  </si>
  <si>
    <t>LL0000005799</t>
  </si>
  <si>
    <t>clic3</t>
  </si>
  <si>
    <t>ENSDARG00000044776.7</t>
  </si>
  <si>
    <t>84040</t>
  </si>
  <si>
    <t>LL0000008441</t>
  </si>
  <si>
    <t>cutc</t>
  </si>
  <si>
    <t>ENSDARG00000077306.4</t>
  </si>
  <si>
    <t>450025</t>
  </si>
  <si>
    <t>LL0000029334</t>
  </si>
  <si>
    <t>spsb4b</t>
  </si>
  <si>
    <t>ENSDARG00000040538.8</t>
  </si>
  <si>
    <t>445080</t>
  </si>
  <si>
    <t>LL0000018289</t>
  </si>
  <si>
    <t>lpar5a</t>
  </si>
  <si>
    <t>ENSDARG00000010384.7</t>
  </si>
  <si>
    <t>322473</t>
  </si>
  <si>
    <t>LL0000002031</t>
  </si>
  <si>
    <t>bscl2</t>
  </si>
  <si>
    <t>ENSDARG00000037008.8</t>
  </si>
  <si>
    <t>567403</t>
  </si>
  <si>
    <t>LL0000005519</t>
  </si>
  <si>
    <t>cfap97</t>
  </si>
  <si>
    <t>ENSDARG00000056381.6</t>
  </si>
  <si>
    <t>337459</t>
  </si>
  <si>
    <t>LL0000021271</t>
  </si>
  <si>
    <t>paqr6</t>
  </si>
  <si>
    <t>ENSDARG00000041483.7</t>
  </si>
  <si>
    <t>570587</t>
  </si>
  <si>
    <t>LL0000002415</t>
  </si>
  <si>
    <t>BX248238.1</t>
  </si>
  <si>
    <t>ENSDARG00000096724.2</t>
  </si>
  <si>
    <t>LL0000021478</t>
  </si>
  <si>
    <t>pdcd11</t>
  </si>
  <si>
    <t>ENSDARG00000052480.7</t>
  </si>
  <si>
    <t>794079</t>
  </si>
  <si>
    <t>LL0000039708</t>
  </si>
  <si>
    <t>znhit6</t>
  </si>
  <si>
    <t>ENSDARG00000095817.2</t>
  </si>
  <si>
    <t>100332549</t>
  </si>
  <si>
    <t>LL0000026531</t>
  </si>
  <si>
    <t>si:ch73-380l3.3</t>
  </si>
  <si>
    <t>ENSDARG00000097031.2</t>
  </si>
  <si>
    <t>100537501</t>
  </si>
  <si>
    <t>LL0000014593</t>
  </si>
  <si>
    <t>LOC101882744</t>
  </si>
  <si>
    <t>101882744</t>
  </si>
  <si>
    <t>LL0000017100</t>
  </si>
  <si>
    <t>LOC110437965</t>
  </si>
  <si>
    <t>110437965</t>
  </si>
  <si>
    <t>LL0000028826</t>
  </si>
  <si>
    <t>slc6a11a</t>
  </si>
  <si>
    <t>ENSDARG00000074002.3</t>
  </si>
  <si>
    <t>558960</t>
  </si>
  <si>
    <t>LL0000006109</t>
  </si>
  <si>
    <t>cox5b2</t>
  </si>
  <si>
    <t>ENSDARG00000068738.5</t>
  </si>
  <si>
    <t>751638</t>
  </si>
  <si>
    <t>LL0000034537</t>
  </si>
  <si>
    <t>XLOC_018114</t>
  </si>
  <si>
    <t>LL0000021883</t>
  </si>
  <si>
    <t>pimr186</t>
  </si>
  <si>
    <t>ENSDARG00000095734.2</t>
  </si>
  <si>
    <t>566030</t>
  </si>
  <si>
    <t>LL0000012251</t>
  </si>
  <si>
    <t>hoxa9b</t>
  </si>
  <si>
    <t>ENSDARG00000056819.5</t>
  </si>
  <si>
    <t>58048</t>
  </si>
  <si>
    <t>LL0000004791</t>
  </si>
  <si>
    <t>cadm4</t>
  </si>
  <si>
    <t>ENSDARG00000040291.9</t>
  </si>
  <si>
    <t>492787</t>
  </si>
  <si>
    <t>LL0000024327</t>
  </si>
  <si>
    <t>scube1</t>
  </si>
  <si>
    <t>ENSDARG00000063097.7</t>
  </si>
  <si>
    <t>797832</t>
  </si>
  <si>
    <t>LL0000029293</t>
  </si>
  <si>
    <t>spire1b</t>
  </si>
  <si>
    <t>ENSDARG00000038445.7</t>
  </si>
  <si>
    <t>100330069</t>
  </si>
  <si>
    <t>LL0000025994</t>
  </si>
  <si>
    <t>si:ch211-283g2.3</t>
  </si>
  <si>
    <t>ENSDARG00000046092.8</t>
  </si>
  <si>
    <t>799269</t>
  </si>
  <si>
    <t>LL0000004386</t>
  </si>
  <si>
    <t>CABZ01072245.1</t>
  </si>
  <si>
    <t>ENSDARG00000117448.1</t>
  </si>
  <si>
    <t>100006255</t>
  </si>
  <si>
    <t>LL0000013407</t>
  </si>
  <si>
    <t>klhl35</t>
  </si>
  <si>
    <t>ENSDARG00000063577.7</t>
  </si>
  <si>
    <t>570873</t>
  </si>
  <si>
    <t>LL0000026041</t>
  </si>
  <si>
    <t>si:ch211-39a7.1</t>
  </si>
  <si>
    <t>ENSDARG00000037427.8</t>
  </si>
  <si>
    <t>566141</t>
  </si>
  <si>
    <t>LL0000028966</t>
  </si>
  <si>
    <t>smc5</t>
  </si>
  <si>
    <t>ENSDARG00000044282.9</t>
  </si>
  <si>
    <t>566749</t>
  </si>
  <si>
    <t>LL0000019643</t>
  </si>
  <si>
    <t>msl1b</t>
  </si>
  <si>
    <t>ENSDARG00000090223.4</t>
  </si>
  <si>
    <t>563262</t>
  </si>
  <si>
    <t>LL0000005675</t>
  </si>
  <si>
    <t>chst7</t>
  </si>
  <si>
    <t>ENSDARG00000044341.8</t>
  </si>
  <si>
    <t>563748</t>
  </si>
  <si>
    <t>LL0000004703</t>
  </si>
  <si>
    <t>CABZ01113369.1</t>
  </si>
  <si>
    <t>ENSDARG00000117740.1</t>
  </si>
  <si>
    <t>LL0000009718</t>
  </si>
  <si>
    <t>ephb3a</t>
  </si>
  <si>
    <t>ENSDARG00000031548.10</t>
  </si>
  <si>
    <t>30313</t>
  </si>
  <si>
    <t>LL0000008918</t>
  </si>
  <si>
    <t>dia1b</t>
  </si>
  <si>
    <t>ENSDARG00000055629.5</t>
  </si>
  <si>
    <t>100141362</t>
  </si>
  <si>
    <t>LL0000038540</t>
  </si>
  <si>
    <t>zgc:112148</t>
  </si>
  <si>
    <t>ENSDARG00000001804.8</t>
  </si>
  <si>
    <t>550424</t>
  </si>
  <si>
    <t>LL0000010297</t>
  </si>
  <si>
    <t>fgf20b</t>
  </si>
  <si>
    <t>ENSDARG00000086070.3</t>
  </si>
  <si>
    <t>564770</t>
  </si>
  <si>
    <t>LL0000020703</t>
  </si>
  <si>
    <t>nuak2</t>
  </si>
  <si>
    <t>ENSDARG00000063661.7</t>
  </si>
  <si>
    <t>560275</t>
  </si>
  <si>
    <t>LL0000040112</t>
  </si>
  <si>
    <t>ppp1r15b-1</t>
  </si>
  <si>
    <t>100538163</t>
  </si>
  <si>
    <t>LL0000032178</t>
  </si>
  <si>
    <t>wwp2</t>
  </si>
  <si>
    <t>ENSDARG00000061345.7</t>
  </si>
  <si>
    <t>564527</t>
  </si>
  <si>
    <t>LL0000025286</t>
  </si>
  <si>
    <t>si:ch211-168f7.5</t>
  </si>
  <si>
    <t>ENSDARG00000088195.4</t>
  </si>
  <si>
    <t>322178</t>
  </si>
  <si>
    <t>LL0000038844</t>
  </si>
  <si>
    <t>zgc:162613</t>
  </si>
  <si>
    <t>ENSDARG00000059919.8</t>
  </si>
  <si>
    <t>555936</t>
  </si>
  <si>
    <t>LL0000018487</t>
  </si>
  <si>
    <t>lysmd1</t>
  </si>
  <si>
    <t>ENSDARG00000054789.6</t>
  </si>
  <si>
    <t>791996</t>
  </si>
  <si>
    <t>LL0000015650</t>
  </si>
  <si>
    <t>LOC103909515</t>
  </si>
  <si>
    <t>103909515</t>
  </si>
  <si>
    <t>LL0000004672</t>
  </si>
  <si>
    <t>CABZ01102240.1</t>
  </si>
  <si>
    <t>ENSDARG00000098584.2</t>
  </si>
  <si>
    <t>393687</t>
  </si>
  <si>
    <t>LL0000010141</t>
  </si>
  <si>
    <t>farp2</t>
  </si>
  <si>
    <t>ENSDARG00000016429.11</t>
  </si>
  <si>
    <t>567490</t>
  </si>
  <si>
    <t>LL0000028781</t>
  </si>
  <si>
    <t>slc45a4</t>
  </si>
  <si>
    <t>ENSDARG00000077326.6</t>
  </si>
  <si>
    <t>557721</t>
  </si>
  <si>
    <t>LL0000032076</t>
  </si>
  <si>
    <t>wisp3</t>
  </si>
  <si>
    <t>ENSDARG00000071048.6</t>
  </si>
  <si>
    <t>794092</t>
  </si>
  <si>
    <t>LL0000030736</t>
  </si>
  <si>
    <t>tnfsf10l</t>
  </si>
  <si>
    <t>ENSDARG00000004196.11</t>
  </si>
  <si>
    <t>114466</t>
  </si>
  <si>
    <t>LL0000017311</t>
  </si>
  <si>
    <t>LOC110438313</t>
  </si>
  <si>
    <t>110438313</t>
  </si>
  <si>
    <t>LL0000011720</t>
  </si>
  <si>
    <t>grid1a</t>
  </si>
  <si>
    <t>ENSDARG00000074583.4</t>
  </si>
  <si>
    <t>793756</t>
  </si>
  <si>
    <t>LL0000017715</t>
  </si>
  <si>
    <t>LOC110439515</t>
  </si>
  <si>
    <t>110439515</t>
  </si>
  <si>
    <t>LL0000021835</t>
  </si>
  <si>
    <t>pimr129</t>
  </si>
  <si>
    <t>ENSDARG00000068994.7</t>
  </si>
  <si>
    <t>570632</t>
  </si>
  <si>
    <t>LL0000019791</t>
  </si>
  <si>
    <t>mxtx2</t>
  </si>
  <si>
    <t>ENSDARG00000015906.9</t>
  </si>
  <si>
    <t>58078</t>
  </si>
  <si>
    <t>LL0000009040</t>
  </si>
  <si>
    <t>dnaja2a</t>
  </si>
  <si>
    <t>ENSDARG00000104066.3</t>
  </si>
  <si>
    <t>406814</t>
  </si>
  <si>
    <t>LL0000005848</t>
  </si>
  <si>
    <t>clybl</t>
  </si>
  <si>
    <t>ENSDARG00000029729.8</t>
  </si>
  <si>
    <t>641475</t>
  </si>
  <si>
    <t>LL0000024959</t>
  </si>
  <si>
    <t>si:ch211-114m9.1</t>
  </si>
  <si>
    <t>ENSDARG00000102424.2</t>
  </si>
  <si>
    <t>567298</t>
  </si>
  <si>
    <t>LL0000022100</t>
  </si>
  <si>
    <t>plekha1a</t>
  </si>
  <si>
    <t>ENSDARG00000030064.7</t>
  </si>
  <si>
    <t>406745</t>
  </si>
  <si>
    <t>LL0000025467</t>
  </si>
  <si>
    <t>si:ch211-1o7.3</t>
  </si>
  <si>
    <t>ENSDARG00000017504.9</t>
  </si>
  <si>
    <t>562403</t>
  </si>
  <si>
    <t>LL0000036445</t>
  </si>
  <si>
    <t>XLOC_032764</t>
  </si>
  <si>
    <t>LL0000004225</t>
  </si>
  <si>
    <t>CABZ01058277.1</t>
  </si>
  <si>
    <t>ENSDARG00000105373.2</t>
  </si>
  <si>
    <t>LL0000004940</t>
  </si>
  <si>
    <t>caspb</t>
  </si>
  <si>
    <t>ENSDARG00000052039.9</t>
  </si>
  <si>
    <t>259303</t>
  </si>
  <si>
    <t>LL0000039428</t>
  </si>
  <si>
    <t>znf1046</t>
  </si>
  <si>
    <t>ENSDARG00000116216.1</t>
  </si>
  <si>
    <t>100004513</t>
  </si>
  <si>
    <t>LL0000018295</t>
  </si>
  <si>
    <t>lpcat3</t>
  </si>
  <si>
    <t>ENSDARG00000075178.4</t>
  </si>
  <si>
    <t>555566</t>
  </si>
  <si>
    <t>LL0000013548</t>
  </si>
  <si>
    <t>lats1</t>
  </si>
  <si>
    <t>ENSDARG00000003751.12</t>
  </si>
  <si>
    <t>553164</t>
  </si>
  <si>
    <t>LL0000028857</t>
  </si>
  <si>
    <t>slc7a11</t>
  </si>
  <si>
    <t>ENSDARG00000071384.7</t>
  </si>
  <si>
    <t>100151597</t>
  </si>
  <si>
    <t>LL0000032697</t>
  </si>
  <si>
    <t>XLOC_004195</t>
  </si>
  <si>
    <t>LL0000014307</t>
  </si>
  <si>
    <t>LOC100535985</t>
  </si>
  <si>
    <t>100535985</t>
  </si>
  <si>
    <t>LL0000029923</t>
  </si>
  <si>
    <t>taf3</t>
  </si>
  <si>
    <t>ENSDARG00000045513.7</t>
  </si>
  <si>
    <t>334474</t>
  </si>
  <si>
    <t>LL0000019994</t>
  </si>
  <si>
    <t>nat10</t>
  </si>
  <si>
    <t>ENSDARG00000054259.6</t>
  </si>
  <si>
    <t>393617</t>
  </si>
  <si>
    <t>LL0000015278</t>
  </si>
  <si>
    <t>LOC101886167</t>
  </si>
  <si>
    <t>101886167</t>
  </si>
  <si>
    <t>LL0000017650</t>
  </si>
  <si>
    <t>LOC110439428</t>
  </si>
  <si>
    <t>110439428</t>
  </si>
  <si>
    <t>LL0000018646</t>
  </si>
  <si>
    <t>mapk8ip2</t>
  </si>
  <si>
    <t>ENSDARG00000063157.6</t>
  </si>
  <si>
    <t>561262</t>
  </si>
  <si>
    <t>LL0000000712</t>
  </si>
  <si>
    <t>AL929276.2</t>
  </si>
  <si>
    <t>ENSDARG00000116984.1</t>
  </si>
  <si>
    <t>108181172</t>
  </si>
  <si>
    <t>LL0000010414</t>
  </si>
  <si>
    <t>fmn1</t>
  </si>
  <si>
    <t>ENSDARG00000011975.9</t>
  </si>
  <si>
    <t>561077</t>
  </si>
  <si>
    <t>LL0000009002</t>
  </si>
  <si>
    <t>dmap1</t>
  </si>
  <si>
    <t>ENSDARG00000042087.7</t>
  </si>
  <si>
    <t>393225</t>
  </si>
  <si>
    <t>LL0000027819</t>
  </si>
  <si>
    <t>si:dkey-66i24.8</t>
  </si>
  <si>
    <t>ENSDARG00000088084.5</t>
  </si>
  <si>
    <t>570015</t>
  </si>
  <si>
    <t>LL0000018577</t>
  </si>
  <si>
    <t>map1b</t>
  </si>
  <si>
    <t>ENSDARG00000060434.8</t>
  </si>
  <si>
    <t>559032</t>
  </si>
  <si>
    <t>LL0000010732</t>
  </si>
  <si>
    <t>FP102783.1</t>
  </si>
  <si>
    <t>ENSDARG00000105109.2</t>
  </si>
  <si>
    <t>LL0000005099</t>
  </si>
  <si>
    <t>ccdc84</t>
  </si>
  <si>
    <t>ENSDARG00000059606.8</t>
  </si>
  <si>
    <t>767736</t>
  </si>
  <si>
    <t>LL0000013990</t>
  </si>
  <si>
    <t>LOC100148045</t>
  </si>
  <si>
    <t>LL0000000877</t>
  </si>
  <si>
    <t>aldh7a1</t>
  </si>
  <si>
    <t>ENSDARG00000018426.7</t>
  </si>
  <si>
    <t>334197</t>
  </si>
  <si>
    <t>LL0000008358</t>
  </si>
  <si>
    <t>CU929149.1</t>
  </si>
  <si>
    <t>ENSDARG00000071554.6</t>
  </si>
  <si>
    <t>LL0000038727</t>
  </si>
  <si>
    <t>zgc:153372</t>
  </si>
  <si>
    <t>ENSDARG00000068967.4</t>
  </si>
  <si>
    <t>767695</t>
  </si>
  <si>
    <t>LL0000012034</t>
  </si>
  <si>
    <t>helz2</t>
  </si>
  <si>
    <t>ENSDARG00000016527.10</t>
  </si>
  <si>
    <t>562461</t>
  </si>
  <si>
    <t>LL0000030688</t>
  </si>
  <si>
    <t>tmsb</t>
  </si>
  <si>
    <t>ENSDARG00000054911.6</t>
  </si>
  <si>
    <t>402820</t>
  </si>
  <si>
    <t>LL0000010072</t>
  </si>
  <si>
    <t>fam222bb</t>
  </si>
  <si>
    <t>ENSDARG00000078578.5</t>
  </si>
  <si>
    <t>793183</t>
  </si>
  <si>
    <t>LL0000019023</t>
  </si>
  <si>
    <t>mid1ip1b</t>
  </si>
  <si>
    <t>ENSDARG00000019302.7</t>
  </si>
  <si>
    <t>393805</t>
  </si>
  <si>
    <t>LL0000004950</t>
  </si>
  <si>
    <t>casz1</t>
  </si>
  <si>
    <t>ENSDARG00000037030.8</t>
  </si>
  <si>
    <t>559053</t>
  </si>
  <si>
    <t>LL0000011632</t>
  </si>
  <si>
    <t>gpr35.2</t>
  </si>
  <si>
    <t>100330293</t>
  </si>
  <si>
    <t>LL0000014240</t>
  </si>
  <si>
    <t>LOC100534707</t>
  </si>
  <si>
    <t>100534707</t>
  </si>
  <si>
    <t>LL0000024472</t>
  </si>
  <si>
    <t>sept4b</t>
  </si>
  <si>
    <t>LL0000027583</t>
  </si>
  <si>
    <t>si:dkey-32e6.3</t>
  </si>
  <si>
    <t>ENSDARG00000092934.2</t>
  </si>
  <si>
    <t>100001663</t>
  </si>
  <si>
    <t>LL0000007988</t>
  </si>
  <si>
    <t>CU467862.1</t>
  </si>
  <si>
    <t>ENSDARG00000097786.2</t>
  </si>
  <si>
    <t>110437887</t>
  </si>
  <si>
    <t>LL0000023116</t>
  </si>
  <si>
    <t>rac3a</t>
  </si>
  <si>
    <t>ENSDARG00000090062.3</t>
  </si>
  <si>
    <t>437027</t>
  </si>
  <si>
    <t>LL0000008546</t>
  </si>
  <si>
    <t>cyp19a1b</t>
  </si>
  <si>
    <t>ENSDARG00000098360.2</t>
  </si>
  <si>
    <t>60640</t>
  </si>
  <si>
    <t>LL0000037052</t>
  </si>
  <si>
    <t>XLOC_037784</t>
  </si>
  <si>
    <t>LL0000013710</t>
  </si>
  <si>
    <t>litaf</t>
  </si>
  <si>
    <t>ENSDARG00000103483.2</t>
  </si>
  <si>
    <t>431731</t>
  </si>
  <si>
    <t>LL0000039351</t>
  </si>
  <si>
    <t>zmp:0000001003</t>
  </si>
  <si>
    <t>ENSDARG00000090740.3</t>
  </si>
  <si>
    <t>100003410</t>
  </si>
  <si>
    <t>LL0000026245</t>
  </si>
  <si>
    <t>si:ch73-158p21.3</t>
  </si>
  <si>
    <t>ENSDARG00000101030.3</t>
  </si>
  <si>
    <t>326022</t>
  </si>
  <si>
    <t>LL0000000912</t>
  </si>
  <si>
    <t>alms1</t>
  </si>
  <si>
    <t>ENSDARG00000074779.5</t>
  </si>
  <si>
    <t>561882</t>
  </si>
  <si>
    <t>LL0000020159</t>
  </si>
  <si>
    <t>nebl</t>
  </si>
  <si>
    <t>ENSDARG00000021200.9</t>
  </si>
  <si>
    <t>541446</t>
  </si>
  <si>
    <t>LL0000026067</t>
  </si>
  <si>
    <t>si:ch211-57b15.2</t>
  </si>
  <si>
    <t>ENSDARG00000100964.2</t>
  </si>
  <si>
    <t>101884831</t>
  </si>
  <si>
    <t>LL0000030746</t>
  </si>
  <si>
    <t>tnikb</t>
  </si>
  <si>
    <t>ENSDARG00000009031.11</t>
  </si>
  <si>
    <t>556959</t>
  </si>
  <si>
    <t>LL0000034878</t>
  </si>
  <si>
    <t>XLOC_020651</t>
  </si>
  <si>
    <t>LL0000018330</t>
  </si>
  <si>
    <t>lrp12</t>
  </si>
  <si>
    <t>ENSDARG00000098845.2</t>
  </si>
  <si>
    <t>100034487</t>
  </si>
  <si>
    <t>LL0000011216</t>
  </si>
  <si>
    <t>gclm</t>
  </si>
  <si>
    <t>ENSDARG00000018953.7</t>
  </si>
  <si>
    <t>333974</t>
  </si>
  <si>
    <t>LL0000011089</t>
  </si>
  <si>
    <t>gadd45bb</t>
  </si>
  <si>
    <t>ENSDARG00000013576.7</t>
  </si>
  <si>
    <t>497646</t>
  </si>
  <si>
    <t>LL0000031072</t>
  </si>
  <si>
    <t>trim110</t>
  </si>
  <si>
    <t>ENSDARG00000068240.6</t>
  </si>
  <si>
    <t>100536764</t>
  </si>
  <si>
    <t>LL0000020357</t>
  </si>
  <si>
    <t>nkap</t>
  </si>
  <si>
    <t>ENSDARG00000033450.9</t>
  </si>
  <si>
    <t>336120</t>
  </si>
  <si>
    <t>LL0000005443</t>
  </si>
  <si>
    <t>cep104</t>
  </si>
  <si>
    <t>ENSDARG00000060361.8</t>
  </si>
  <si>
    <t>560451</t>
  </si>
  <si>
    <t>LL0000001279</t>
  </si>
  <si>
    <t>ENSDARG00000061798.7</t>
  </si>
  <si>
    <t>LL0000039524</t>
  </si>
  <si>
    <t>znf1148</t>
  </si>
  <si>
    <t>ENSDARG00000103689.2</t>
  </si>
  <si>
    <t>LL0000030740</t>
  </si>
  <si>
    <t>tnfsf12</t>
  </si>
  <si>
    <t>ENSDARG00000069376.4</t>
  </si>
  <si>
    <t>567542</t>
  </si>
  <si>
    <t>LL0000036545</t>
  </si>
  <si>
    <t>XLOC_033475</t>
  </si>
  <si>
    <t>LL0000024832</t>
  </si>
  <si>
    <t>si:ch1073-357b18.4</t>
  </si>
  <si>
    <t>ENSDARG00000096602.3</t>
  </si>
  <si>
    <t>797129</t>
  </si>
  <si>
    <t>LL0000029110</t>
  </si>
  <si>
    <t>snx20</t>
  </si>
  <si>
    <t>ENSDARG00000045554.8</t>
  </si>
  <si>
    <t>794759</t>
  </si>
  <si>
    <t>LL0000024413</t>
  </si>
  <si>
    <t>selenou1a</t>
  </si>
  <si>
    <t>ENSDARG00000057378.7</t>
  </si>
  <si>
    <t>323739</t>
  </si>
  <si>
    <t>LL0000031471</t>
  </si>
  <si>
    <t>ube2d4</t>
  </si>
  <si>
    <t>ENSDARG00000015057.8</t>
  </si>
  <si>
    <t>100001914</t>
  </si>
  <si>
    <t>LL0000000908</t>
  </si>
  <si>
    <t>alkbh6</t>
  </si>
  <si>
    <t>ENSDARG00000077253.3</t>
  </si>
  <si>
    <t>317736</t>
  </si>
  <si>
    <t>LL0000013936</t>
  </si>
  <si>
    <t>LOC100004944</t>
  </si>
  <si>
    <t>100004944</t>
  </si>
  <si>
    <t>LL0000001307</t>
  </si>
  <si>
    <t>arhgef16</t>
  </si>
  <si>
    <t>ENSDARG00000077114.5</t>
  </si>
  <si>
    <t>567180</t>
  </si>
  <si>
    <t>LL0000003411</t>
  </si>
  <si>
    <t>BX663503.2</t>
  </si>
  <si>
    <t>ENSDARG00000098044.2</t>
  </si>
  <si>
    <t>LL0000029234</t>
  </si>
  <si>
    <t>sparcl1</t>
  </si>
  <si>
    <t>ENSDARG00000074989.5</t>
  </si>
  <si>
    <t>567331</t>
  </si>
  <si>
    <t>LL0000008665</t>
  </si>
  <si>
    <t>daglb</t>
  </si>
  <si>
    <t>ENSDARG00000089888.4</t>
  </si>
  <si>
    <t>565287</t>
  </si>
  <si>
    <t>LL0000038314</t>
  </si>
  <si>
    <t>zbtb3</t>
  </si>
  <si>
    <t>ENSDARG00000036235.7</t>
  </si>
  <si>
    <t>100003975</t>
  </si>
  <si>
    <t>LL0000004097</t>
  </si>
  <si>
    <t>CABZ01039863.1</t>
  </si>
  <si>
    <t>ENSDARG00000089903.3</t>
  </si>
  <si>
    <t>100885772</t>
  </si>
  <si>
    <t>LL0000018891</t>
  </si>
  <si>
    <t>metrn</t>
  </si>
  <si>
    <t>ENSDARG00000030367.6</t>
  </si>
  <si>
    <t>494493</t>
  </si>
  <si>
    <t>LL0000018838</t>
  </si>
  <si>
    <t>med25</t>
  </si>
  <si>
    <t>ENSDARG00000038005.8</t>
  </si>
  <si>
    <t>406793</t>
  </si>
  <si>
    <t>LL0000027741</t>
  </si>
  <si>
    <t>si:dkey-56d12.4</t>
  </si>
  <si>
    <t>ENSDARG00000070845.4</t>
  </si>
  <si>
    <t>799220</t>
  </si>
  <si>
    <t>LL0000028425</t>
  </si>
  <si>
    <t>sipa1l1</t>
  </si>
  <si>
    <t>ENSDARG00000020134.11</t>
  </si>
  <si>
    <t>562521</t>
  </si>
  <si>
    <t>LL0000038403</t>
  </si>
  <si>
    <t>zeb2a</t>
  </si>
  <si>
    <t>ENSDARG00000062338.8</t>
  </si>
  <si>
    <t>100003889</t>
  </si>
  <si>
    <t>LL0000038561</t>
  </si>
  <si>
    <t>zgc:112964</t>
  </si>
  <si>
    <t>ENSDARG00000101200.2</t>
  </si>
  <si>
    <t>503764</t>
  </si>
  <si>
    <t>LL0000007538</t>
  </si>
  <si>
    <t>CT027815.1</t>
  </si>
  <si>
    <t>ENSDARG00000046054.5</t>
  </si>
  <si>
    <t>568883</t>
  </si>
  <si>
    <t>LL0000023910</t>
  </si>
  <si>
    <t>rpl23</t>
  </si>
  <si>
    <t>ENSDARG00000053457.4</t>
  </si>
  <si>
    <t>336812</t>
  </si>
  <si>
    <t>LL0000018234</t>
  </si>
  <si>
    <t>LOC796314</t>
  </si>
  <si>
    <t>796314</t>
  </si>
  <si>
    <t>LL0000012186</t>
  </si>
  <si>
    <t>hmha1b</t>
  </si>
  <si>
    <t>ENSDARG00000062049.8</t>
  </si>
  <si>
    <t>555849</t>
  </si>
  <si>
    <t>LL0000010756</t>
  </si>
  <si>
    <t>FP236157.3</t>
  </si>
  <si>
    <t>ENSDARG00000105092.2</t>
  </si>
  <si>
    <t>103909584</t>
  </si>
  <si>
    <t>LL0000023030</t>
  </si>
  <si>
    <t>rab18b</t>
  </si>
  <si>
    <t>ENSDARG00000098344.2</t>
  </si>
  <si>
    <t>445055</t>
  </si>
  <si>
    <t>LL0000024136</t>
  </si>
  <si>
    <t>ryk</t>
  </si>
  <si>
    <t>ENSDARG00000007231.11</t>
  </si>
  <si>
    <t>558502</t>
  </si>
  <si>
    <t>LL0000021049</t>
  </si>
  <si>
    <t>or133-6</t>
  </si>
  <si>
    <t>ENSDARG00000105741.2</t>
  </si>
  <si>
    <t>100331493</t>
  </si>
  <si>
    <t>LL0000039930</t>
  </si>
  <si>
    <t>LOC101885882</t>
  </si>
  <si>
    <t>101885882</t>
  </si>
  <si>
    <t>LL0000010108</t>
  </si>
  <si>
    <t>fam83d</t>
  </si>
  <si>
    <t>ENSDARG00000077883.6</t>
  </si>
  <si>
    <t>492689</t>
  </si>
  <si>
    <t>LL0000037722</t>
  </si>
  <si>
    <t>XLOC_042735</t>
  </si>
  <si>
    <t>LL0000028182</t>
  </si>
  <si>
    <t>si:dkeyp-44b5.5</t>
  </si>
  <si>
    <t>ENSDARG00000105306.2</t>
  </si>
  <si>
    <t>LL0000006690</t>
  </si>
  <si>
    <t>CR478288.1</t>
  </si>
  <si>
    <t>ENSDARG00000096593.2</t>
  </si>
  <si>
    <t>LL0000015938</t>
  </si>
  <si>
    <t>LOC103910645</t>
  </si>
  <si>
    <t>103910645</t>
  </si>
  <si>
    <t>LL0000019448</t>
  </si>
  <si>
    <t>mogs</t>
  </si>
  <si>
    <t>ENSDARG00000060252.6</t>
  </si>
  <si>
    <t>567913</t>
  </si>
  <si>
    <t>LL0000006936</t>
  </si>
  <si>
    <t>CR788322.1</t>
  </si>
  <si>
    <t>ENSDARG00000092850.2</t>
  </si>
  <si>
    <t>LL0000014563</t>
  </si>
  <si>
    <t>LOC101882544</t>
  </si>
  <si>
    <t>101882544</t>
  </si>
  <si>
    <t>LL0000001234</t>
  </si>
  <si>
    <t>arf2a</t>
  </si>
  <si>
    <t>ENSDARG00000014763.8</t>
  </si>
  <si>
    <t>399477</t>
  </si>
  <si>
    <t>LL0000025610</t>
  </si>
  <si>
    <t>si:ch211-218c6.8</t>
  </si>
  <si>
    <t>ENSDARG00000092364.2</t>
  </si>
  <si>
    <t>100001903</t>
  </si>
  <si>
    <t>LL0000024011</t>
  </si>
  <si>
    <t>rpusd1</t>
  </si>
  <si>
    <t>ENSDARG00000060192.6</t>
  </si>
  <si>
    <t>767786</t>
  </si>
  <si>
    <t>LL0000001438</t>
  </si>
  <si>
    <t>asah1a</t>
  </si>
  <si>
    <t>ENSDARG00000037091.5</t>
  </si>
  <si>
    <t>450068</t>
  </si>
  <si>
    <t>LL0000002067</t>
  </si>
  <si>
    <t>btr01</t>
  </si>
  <si>
    <t>ENSDARG00000051965.6</t>
  </si>
  <si>
    <t>563047</t>
  </si>
  <si>
    <t>LL0000001272</t>
  </si>
  <si>
    <t>arhgap22</t>
  </si>
  <si>
    <t>ENSDARG00000021255.12</t>
  </si>
  <si>
    <t>562503</t>
  </si>
  <si>
    <t>LL0000013634</t>
  </si>
  <si>
    <t>ENSDARG00000039150.6</t>
  </si>
  <si>
    <t>LL0000034399</t>
  </si>
  <si>
    <t>XLOC_017132</t>
  </si>
  <si>
    <t>LL0000025017</t>
  </si>
  <si>
    <t>si:ch211-127i16.2</t>
  </si>
  <si>
    <t>ENSDARG00000092976.4</t>
  </si>
  <si>
    <t>558050</t>
  </si>
  <si>
    <t>LL0000000755</t>
  </si>
  <si>
    <t>AL935145.1</t>
  </si>
  <si>
    <t>ENSDARG00000096400.2</t>
  </si>
  <si>
    <t>103909307</t>
  </si>
  <si>
    <t>LL0000008450</t>
  </si>
  <si>
    <t>cwc25</t>
  </si>
  <si>
    <t>ENSDARG00000003382.9</t>
  </si>
  <si>
    <t>406771</t>
  </si>
  <si>
    <t>LL0000001043</t>
  </si>
  <si>
    <t>ankrd44</t>
  </si>
  <si>
    <t>ENSDARG00000026028.9</t>
  </si>
  <si>
    <t>561373</t>
  </si>
  <si>
    <t>LL0000005106</t>
  </si>
  <si>
    <t>ccdc88aa</t>
  </si>
  <si>
    <t>ENSDARG00000078440.6</t>
  </si>
  <si>
    <t>100329473</t>
  </si>
  <si>
    <t>LL0000021543</t>
  </si>
  <si>
    <t>pdlim1</t>
  </si>
  <si>
    <t>ENSDARG00000019845.9</t>
  </si>
  <si>
    <t>550568</t>
  </si>
  <si>
    <t>LL0000034662</t>
  </si>
  <si>
    <t>XLOC_018968</t>
  </si>
  <si>
    <t>LL0000029155</t>
  </si>
  <si>
    <t>sorbs2b</t>
  </si>
  <si>
    <t>ENSDARG00000061603.8</t>
  </si>
  <si>
    <t>563408</t>
  </si>
  <si>
    <t>LL0000009667</t>
  </si>
  <si>
    <t>entpd2a.1</t>
  </si>
  <si>
    <t>ENSDARG00000035506.8</t>
  </si>
  <si>
    <t>447905</t>
  </si>
  <si>
    <t>LL0000018685</t>
  </si>
  <si>
    <t>mark4a</t>
  </si>
  <si>
    <t>ENSDARG00000023914.10</t>
  </si>
  <si>
    <t>569346</t>
  </si>
  <si>
    <t>LL0000010055</t>
  </si>
  <si>
    <t>fam20a</t>
  </si>
  <si>
    <t>ENSDARG00000079486.5</t>
  </si>
  <si>
    <t>564308</t>
  </si>
  <si>
    <t>LL0000031236</t>
  </si>
  <si>
    <t>tspan11</t>
  </si>
  <si>
    <t>ENSDARG00000001781.11</t>
  </si>
  <si>
    <t>564029</t>
  </si>
  <si>
    <t>LL0000028065</t>
  </si>
  <si>
    <t>si:dkey-9i23.16</t>
  </si>
  <si>
    <t>ENSDARG00000093954.3</t>
  </si>
  <si>
    <t>571915</t>
  </si>
  <si>
    <t>LL0000013612</t>
  </si>
  <si>
    <t>lft2</t>
  </si>
  <si>
    <t>ENSDARG00000044059.6</t>
  </si>
  <si>
    <t>30146</t>
  </si>
  <si>
    <t>LL0000003205</t>
  </si>
  <si>
    <t>BX571828.1</t>
  </si>
  <si>
    <t>ENSDARG00000095895.2</t>
  </si>
  <si>
    <t>LL0000027496</t>
  </si>
  <si>
    <t>si:dkey-27p18.5</t>
  </si>
  <si>
    <t>ENSDARG00000068624.5</t>
  </si>
  <si>
    <t>100003123</t>
  </si>
  <si>
    <t>LL0000027017</t>
  </si>
  <si>
    <t>si:dkey-19b23.8</t>
  </si>
  <si>
    <t>ENSDARG00000103211.2</t>
  </si>
  <si>
    <t>569132</t>
  </si>
  <si>
    <t>LL0000024647</t>
  </si>
  <si>
    <t>sh3kbp1</t>
  </si>
  <si>
    <t>ENSDARG00000075853.6</t>
  </si>
  <si>
    <t>793623</t>
  </si>
  <si>
    <t>LL0000033989</t>
  </si>
  <si>
    <t>XLOC_014397</t>
  </si>
  <si>
    <t>LL0000005791</t>
  </si>
  <si>
    <t>clec16a</t>
  </si>
  <si>
    <t>ENSDARG00000038094.7</t>
  </si>
  <si>
    <t>393184</t>
  </si>
  <si>
    <t>LL0000020314</t>
  </si>
  <si>
    <t>ninl</t>
  </si>
  <si>
    <t>ENSDARG00000098414.2</t>
  </si>
  <si>
    <t>561921</t>
  </si>
  <si>
    <t>LL0000001904</t>
  </si>
  <si>
    <t>bicral</t>
  </si>
  <si>
    <t>ENSDARG00000016089.12</t>
  </si>
  <si>
    <t>559084</t>
  </si>
  <si>
    <t>LL0000040193</t>
  </si>
  <si>
    <t>hist1h2a9</t>
  </si>
  <si>
    <t>ENSDARG00000113399.1</t>
  </si>
  <si>
    <t>100334621</t>
  </si>
  <si>
    <t>LL0000026214</t>
  </si>
  <si>
    <t>si:ch73-12o23.1</t>
  </si>
  <si>
    <t>ENSDARG00000074282.4</t>
  </si>
  <si>
    <t>100332784</t>
  </si>
  <si>
    <t>LL0000019707</t>
  </si>
  <si>
    <t>mtif2</t>
  </si>
  <si>
    <t>ENSDARG00000063213.6</t>
  </si>
  <si>
    <t>556465</t>
  </si>
  <si>
    <t>LL0000021629</t>
  </si>
  <si>
    <t>pfdn5</t>
  </si>
  <si>
    <t>ENSDARG00000035043.7</t>
  </si>
  <si>
    <t>568182</t>
  </si>
  <si>
    <t>LL0000024178</t>
  </si>
  <si>
    <t>samd11</t>
  </si>
  <si>
    <t>ENSDARG00000077852.5</t>
  </si>
  <si>
    <t>569122</t>
  </si>
  <si>
    <t>LL0000040002</t>
  </si>
  <si>
    <t>LOC108190747</t>
  </si>
  <si>
    <t>ENSDARG00000110909.1</t>
  </si>
  <si>
    <t>108190747</t>
  </si>
  <si>
    <t>LL0000021267</t>
  </si>
  <si>
    <t>paqr4a</t>
  </si>
  <si>
    <t>ENSDARG00000076960.4</t>
  </si>
  <si>
    <t>568196</t>
  </si>
  <si>
    <t>LL0000031463</t>
  </si>
  <si>
    <t>ube2al</t>
  </si>
  <si>
    <t>ENSDARG00000003017.9</t>
  </si>
  <si>
    <t>325470</t>
  </si>
  <si>
    <t>LL0000000029</t>
  </si>
  <si>
    <t>abca2</t>
  </si>
  <si>
    <t>ENSDARG00000013500.11</t>
  </si>
  <si>
    <t>100006090</t>
  </si>
  <si>
    <t>LL0000009760</t>
  </si>
  <si>
    <t>erc1a</t>
  </si>
  <si>
    <t>ENSDARG00000009941.13</t>
  </si>
  <si>
    <t>548606</t>
  </si>
  <si>
    <t>LL0000022142</t>
  </si>
  <si>
    <t>pln</t>
  </si>
  <si>
    <t>ENSDARG00000069404.7</t>
  </si>
  <si>
    <t>555548</t>
  </si>
  <si>
    <t>LL0000002019</t>
  </si>
  <si>
    <t>brip1</t>
  </si>
  <si>
    <t>ENSDARG00000074410.5</t>
  </si>
  <si>
    <t>794038</t>
  </si>
  <si>
    <t>LL0000032077</t>
  </si>
  <si>
    <t>wls</t>
  </si>
  <si>
    <t>ENSDARG00000009534.11</t>
  </si>
  <si>
    <t>406420</t>
  </si>
  <si>
    <t>LL0000011659</t>
  </si>
  <si>
    <t>gprc5c</t>
  </si>
  <si>
    <t>ENSDARG00000100862.2</t>
  </si>
  <si>
    <t>563405</t>
  </si>
  <si>
    <t>LL0000003209</t>
  </si>
  <si>
    <t>BX571853.1</t>
  </si>
  <si>
    <t>ENSDARG00000097388.2</t>
  </si>
  <si>
    <t>LL0000020663</t>
  </si>
  <si>
    <t>nsun3</t>
  </si>
  <si>
    <t>ENSDARG00000013023.12</t>
  </si>
  <si>
    <t>553534</t>
  </si>
  <si>
    <t>LL0000024925</t>
  </si>
  <si>
    <t>si:ch211-111e20.1</t>
  </si>
  <si>
    <t>ENSDARG00000101918.2</t>
  </si>
  <si>
    <t>110440223</t>
  </si>
  <si>
    <t>LL0000005128</t>
  </si>
  <si>
    <t>ccl27b</t>
  </si>
  <si>
    <t>ENSDARG00000079713.4</t>
  </si>
  <si>
    <t>794616</t>
  </si>
  <si>
    <t>LL0000010924</t>
  </si>
  <si>
    <t>ftr14</t>
  </si>
  <si>
    <t>ENSDARG00000053293.6</t>
  </si>
  <si>
    <t>692298</t>
  </si>
  <si>
    <t>LL0000031336</t>
  </si>
  <si>
    <t>ttn.2</t>
  </si>
  <si>
    <t>ENSDARG00000028213.8</t>
  </si>
  <si>
    <t>317731</t>
  </si>
  <si>
    <t>LL0000019676</t>
  </si>
  <si>
    <t>mta2</t>
  </si>
  <si>
    <t>ENSDARG00000013031.11</t>
  </si>
  <si>
    <t>326078</t>
  </si>
  <si>
    <t>LL0000028612</t>
  </si>
  <si>
    <t>slc25a34</t>
  </si>
  <si>
    <t>ENSDARG00000087401.3</t>
  </si>
  <si>
    <t>393552</t>
  </si>
  <si>
    <t>LL0000009335</t>
  </si>
  <si>
    <t>e4f1</t>
  </si>
  <si>
    <t>ENSDARG00000038243.6</t>
  </si>
  <si>
    <t>561158</t>
  </si>
  <si>
    <t>LL0000022604</t>
  </si>
  <si>
    <t>prkg1a</t>
  </si>
  <si>
    <t>ENSDARG00000020656.9</t>
  </si>
  <si>
    <t>394005</t>
  </si>
  <si>
    <t>LL0000002696</t>
  </si>
  <si>
    <t>BX324123.2</t>
  </si>
  <si>
    <t>ENSDARG00000095421.2</t>
  </si>
  <si>
    <t>LL0000022640</t>
  </si>
  <si>
    <t>prokr1a</t>
  </si>
  <si>
    <t>ENSDARG00000074182.5</t>
  </si>
  <si>
    <t>798080</t>
  </si>
  <si>
    <t>LL0000019747</t>
  </si>
  <si>
    <t>mtx1a</t>
  </si>
  <si>
    <t>ENSDARG00000025500.7</t>
  </si>
  <si>
    <t>556917</t>
  </si>
  <si>
    <t>LL0000035571</t>
  </si>
  <si>
    <t>XLOC_026741</t>
  </si>
  <si>
    <t>LL0000013705</t>
  </si>
  <si>
    <t>lipg</t>
  </si>
  <si>
    <t>ENSDARG00000031044.8</t>
  </si>
  <si>
    <t>393096</t>
  </si>
  <si>
    <t>LL0000020521</t>
  </si>
  <si>
    <t>npffr1l2</t>
  </si>
  <si>
    <t>ENSDARG00000062631.8</t>
  </si>
  <si>
    <t>570189</t>
  </si>
  <si>
    <t>LL0000025690</t>
  </si>
  <si>
    <t>si:ch211-227m13.1</t>
  </si>
  <si>
    <t>ENSDARG00000096917.3</t>
  </si>
  <si>
    <t>LL0000005382</t>
  </si>
  <si>
    <t>cdkn1cb</t>
  </si>
  <si>
    <t>ENSDARG00000104903.2</t>
  </si>
  <si>
    <t>100004175</t>
  </si>
  <si>
    <t>LL0000001164</t>
  </si>
  <si>
    <t>aph1b</t>
  </si>
  <si>
    <t>ENSDARG00000005612.9</t>
  </si>
  <si>
    <t>386808</t>
  </si>
  <si>
    <t>LL0000022560</t>
  </si>
  <si>
    <t>prickle2b</t>
  </si>
  <si>
    <t>ENSDARG00000037593.8</t>
  </si>
  <si>
    <t>368250</t>
  </si>
  <si>
    <t>LL0000026080</t>
  </si>
  <si>
    <t>si:ch211-57n23.1</t>
  </si>
  <si>
    <t>ENSDARG00000099891.2</t>
  </si>
  <si>
    <t>100148952</t>
  </si>
  <si>
    <t>LL0000016667</t>
  </si>
  <si>
    <t>LOC108183588</t>
  </si>
  <si>
    <t>108183588</t>
  </si>
  <si>
    <t>LL0000022794</t>
  </si>
  <si>
    <t>pstpip2</t>
  </si>
  <si>
    <t>ENSDARG00000089569.4</t>
  </si>
  <si>
    <t>100537857</t>
  </si>
  <si>
    <t>LL0000018533</t>
  </si>
  <si>
    <t>magi1a</t>
  </si>
  <si>
    <t>ENSDARG00000070145.6</t>
  </si>
  <si>
    <t>100319849</t>
  </si>
  <si>
    <t>LL0000006968</t>
  </si>
  <si>
    <t>CR812464.1</t>
  </si>
  <si>
    <t>ENSDARG00000097976.2</t>
  </si>
  <si>
    <t>103910328</t>
  </si>
  <si>
    <t>LL0000034546</t>
  </si>
  <si>
    <t>XLOC_018188</t>
  </si>
  <si>
    <t>LL0000020394</t>
  </si>
  <si>
    <t>nlgn4xa</t>
  </si>
  <si>
    <t>ENSDARG00000079455.5</t>
  </si>
  <si>
    <t>561122</t>
  </si>
  <si>
    <t>LL0000020077</t>
  </si>
  <si>
    <t>ncs1a</t>
  </si>
  <si>
    <t>ENSDARG00000055229.9</t>
  </si>
  <si>
    <t>393437</t>
  </si>
  <si>
    <t>LL0000039159</t>
  </si>
  <si>
    <t>zgc:55558</t>
  </si>
  <si>
    <t>ENSDARG00000013161.10</t>
  </si>
  <si>
    <t>393228</t>
  </si>
  <si>
    <t>LL0000022784</t>
  </si>
  <si>
    <t>psme4b</t>
  </si>
  <si>
    <t>ENSDARG00000018742.11</t>
  </si>
  <si>
    <t>553346</t>
  </si>
  <si>
    <t>LL0000019011</t>
  </si>
  <si>
    <t>mical3a</t>
  </si>
  <si>
    <t>ENSDARG00000097017.3</t>
  </si>
  <si>
    <t>402881</t>
  </si>
  <si>
    <t>LL0000020461</t>
  </si>
  <si>
    <t>nol6</t>
  </si>
  <si>
    <t>ENSDARG00000059711.6</t>
  </si>
  <si>
    <t>334362</t>
  </si>
  <si>
    <t>LL0000002106</t>
  </si>
  <si>
    <t>BX000451.1</t>
  </si>
  <si>
    <t>ENSDARG00000097896.2</t>
  </si>
  <si>
    <t>103911775</t>
  </si>
  <si>
    <t>LL0000004567</t>
  </si>
  <si>
    <t>CABZ01085052.1</t>
  </si>
  <si>
    <t>ENSDARG00000101256.2</t>
  </si>
  <si>
    <t>100333590</t>
  </si>
  <si>
    <t>LL0000000552</t>
  </si>
  <si>
    <t>akr1b1</t>
  </si>
  <si>
    <t>ENSDARG00000006215.10</t>
  </si>
  <si>
    <t>415138</t>
  </si>
  <si>
    <t>LL0000022583</t>
  </si>
  <si>
    <t>PRKAR2B</t>
  </si>
  <si>
    <t>ENSDARG00000036446.9</t>
  </si>
  <si>
    <t>100331387</t>
  </si>
  <si>
    <t>LL0000001100</t>
  </si>
  <si>
    <t>ENSDARG00000013613.12</t>
  </si>
  <si>
    <t>LL0000030113</t>
  </si>
  <si>
    <t>tdp1</t>
  </si>
  <si>
    <t>ENSDARG00000073866.5</t>
  </si>
  <si>
    <t>571485</t>
  </si>
  <si>
    <t>LL0000038699</t>
  </si>
  <si>
    <t>zgc:152968</t>
  </si>
  <si>
    <t>ENSDARG00000037002.10</t>
  </si>
  <si>
    <t>564848</t>
  </si>
  <si>
    <t>LL0000004566</t>
  </si>
  <si>
    <t>CABZ01084963.1</t>
  </si>
  <si>
    <t>ENSDARG00000109774.1</t>
  </si>
  <si>
    <t>100535417</t>
  </si>
  <si>
    <t>LL0000026959</t>
  </si>
  <si>
    <t>si:dkey-190j3.6</t>
  </si>
  <si>
    <t>ENSDARG00000103371.2</t>
  </si>
  <si>
    <t>LL0000039793</t>
  </si>
  <si>
    <t>efna5b</t>
  </si>
  <si>
    <t>ENSDARG00000098625.2</t>
  </si>
  <si>
    <t>30223</t>
  </si>
  <si>
    <t>LL0000034989</t>
  </si>
  <si>
    <t>XLOC_021582</t>
  </si>
  <si>
    <t>LL0000026392</t>
  </si>
  <si>
    <t>si:ch73-267c23.10</t>
  </si>
  <si>
    <t>ENSDARG00000111669.1</t>
  </si>
  <si>
    <t>100535683</t>
  </si>
  <si>
    <t>LL0000008954</t>
  </si>
  <si>
    <t>disc1</t>
  </si>
  <si>
    <t>ENSDARG00000021895.8</t>
  </si>
  <si>
    <t>407621</t>
  </si>
  <si>
    <t>LL0000036233</t>
  </si>
  <si>
    <t>XLOC_031372</t>
  </si>
  <si>
    <t>LL0000010794</t>
  </si>
  <si>
    <t>FP245456.1</t>
  </si>
  <si>
    <t>ENSDARG00000098720.2</t>
  </si>
  <si>
    <t>101884800</t>
  </si>
  <si>
    <t>LL0000027134</t>
  </si>
  <si>
    <t>si:dkey-21e13.3</t>
  </si>
  <si>
    <t>ENSDARG00000096701.2</t>
  </si>
  <si>
    <t>100150043</t>
  </si>
  <si>
    <t>LL0000038188</t>
  </si>
  <si>
    <t>XLOC_044238</t>
  </si>
  <si>
    <t>LL0000017685</t>
  </si>
  <si>
    <t>LOC110439473</t>
  </si>
  <si>
    <t>110439473</t>
  </si>
  <si>
    <t>LL0000034357</t>
  </si>
  <si>
    <t>XLOC_016798</t>
  </si>
  <si>
    <t>LL0000003661</t>
  </si>
  <si>
    <t>BX927081.1</t>
  </si>
  <si>
    <t>ENSDARG00000105300.2</t>
  </si>
  <si>
    <t>LL0000016357</t>
  </si>
  <si>
    <t>LOC108179652</t>
  </si>
  <si>
    <t>108179652</t>
  </si>
  <si>
    <t>LL0000027653</t>
  </si>
  <si>
    <t>si:dkey-40n15.1</t>
  </si>
  <si>
    <t>ENSDARG00000116117.1</t>
  </si>
  <si>
    <t>108183829</t>
  </si>
  <si>
    <t>LL0000015308</t>
  </si>
  <si>
    <t>LOC101886390</t>
  </si>
  <si>
    <t>101886390</t>
  </si>
  <si>
    <t>LL0000024643</t>
  </si>
  <si>
    <t>sh3glb1a</t>
  </si>
  <si>
    <t>ENSDARG00000045294.6</t>
  </si>
  <si>
    <t>792229</t>
  </si>
  <si>
    <t>LL0000030861</t>
  </si>
  <si>
    <t>ENSDARG00000078959.4</t>
  </si>
  <si>
    <t>LL0000004478</t>
  </si>
  <si>
    <t>CABZ01078734.1</t>
  </si>
  <si>
    <t>ENSDARG00000115167.1</t>
  </si>
  <si>
    <t>LL0000010998</t>
  </si>
  <si>
    <t>fut10</t>
  </si>
  <si>
    <t>ENSDARG00000100322.3</t>
  </si>
  <si>
    <t>497615</t>
  </si>
  <si>
    <t>LL0000023040</t>
  </si>
  <si>
    <t>rab24</t>
  </si>
  <si>
    <t>ENSDARG00000054032.5</t>
  </si>
  <si>
    <t>574423</t>
  </si>
  <si>
    <t>LL0000019858</t>
  </si>
  <si>
    <t>mylk5</t>
  </si>
  <si>
    <t>ENSDARG00000075164.5</t>
  </si>
  <si>
    <t>100003770</t>
  </si>
  <si>
    <t>LL0000005850</t>
  </si>
  <si>
    <t>cmasa</t>
  </si>
  <si>
    <t>ENSDARG00000057334.8</t>
  </si>
  <si>
    <t>561018</t>
  </si>
  <si>
    <t>LL0000011737</t>
  </si>
  <si>
    <t>grin2ca</t>
  </si>
  <si>
    <t>ENSDARG00000078149.6</t>
  </si>
  <si>
    <t>100003342</t>
  </si>
  <si>
    <t>LL0000024741</t>
  </si>
  <si>
    <t>si:cabz01069013.3</t>
  </si>
  <si>
    <t>ENSDARG00000088367.4</t>
  </si>
  <si>
    <t>796738</t>
  </si>
  <si>
    <t>LL0000025650</t>
  </si>
  <si>
    <t>si:ch211-223a21.3</t>
  </si>
  <si>
    <t>ENSDARG00000104737.2</t>
  </si>
  <si>
    <t>LL0000000333</t>
  </si>
  <si>
    <t>adgrb1b</t>
  </si>
  <si>
    <t>ENSDARG00000078529.7</t>
  </si>
  <si>
    <t>100302472</t>
  </si>
  <si>
    <t>LL0000029053</t>
  </si>
  <si>
    <t>sncb</t>
  </si>
  <si>
    <t>ENSDARG00000104945.3</t>
  </si>
  <si>
    <t>393944</t>
  </si>
  <si>
    <t>LL0000032325</t>
  </si>
  <si>
    <t>XLOC_001113</t>
  </si>
  <si>
    <t>LL0000039031</t>
  </si>
  <si>
    <t>zgc:174263</t>
  </si>
  <si>
    <t>ENSDARG00000097244.2</t>
  </si>
  <si>
    <t>569949</t>
  </si>
  <si>
    <t>LL0000005919</t>
  </si>
  <si>
    <t>cnot6l</t>
  </si>
  <si>
    <t>ENSDARG00000054597.5</t>
  </si>
  <si>
    <t>553665</t>
  </si>
  <si>
    <t>LL0000017726</t>
  </si>
  <si>
    <t>LOC110439531</t>
  </si>
  <si>
    <t>110439531</t>
  </si>
  <si>
    <t>LL0000015276</t>
  </si>
  <si>
    <t>LOC101886158</t>
  </si>
  <si>
    <t>101886158</t>
  </si>
  <si>
    <t>LL0000004773</t>
  </si>
  <si>
    <t>cacng4b</t>
  </si>
  <si>
    <t>ENSDARG00000074669.3</t>
  </si>
  <si>
    <t>794222</t>
  </si>
  <si>
    <t>LL0000036259</t>
  </si>
  <si>
    <t>XLOC_031550</t>
  </si>
  <si>
    <t>LL0000008864</t>
  </si>
  <si>
    <t>dgkh</t>
  </si>
  <si>
    <t>ENSDARG00000018716.11</t>
  </si>
  <si>
    <t>100137124</t>
  </si>
  <si>
    <t>LL0000023219</t>
  </si>
  <si>
    <t>rasef</t>
  </si>
  <si>
    <t>ENSDARG00000076250.6</t>
  </si>
  <si>
    <t>570731</t>
  </si>
  <si>
    <t>LL0000022498</t>
  </si>
  <si>
    <t>ppt1</t>
  </si>
  <si>
    <t>ENSDARG00000039980.9</t>
  </si>
  <si>
    <t>406648</t>
  </si>
  <si>
    <t>LL0000005063</t>
  </si>
  <si>
    <t>ccdc187</t>
  </si>
  <si>
    <t>ENSDARG00000053857.7</t>
  </si>
  <si>
    <t>100037381</t>
  </si>
  <si>
    <t>LL0000008422</t>
  </si>
  <si>
    <t>CU984600.3</t>
  </si>
  <si>
    <t>ENSDARG00000098640.2</t>
  </si>
  <si>
    <t>100005927</t>
  </si>
  <si>
    <t>LL0000010056</t>
  </si>
  <si>
    <t>fam20b</t>
  </si>
  <si>
    <t>ENSDARG00000008573.11</t>
  </si>
  <si>
    <t>557060</t>
  </si>
  <si>
    <t>LL0000001175</t>
  </si>
  <si>
    <t>apoa1a</t>
  </si>
  <si>
    <t>ENSDARG00000012076.9</t>
  </si>
  <si>
    <t>30355</t>
  </si>
  <si>
    <t>LL0000034442</t>
  </si>
  <si>
    <t>XLOC_017360</t>
  </si>
  <si>
    <t>108180199</t>
  </si>
  <si>
    <t>LL0000024412</t>
  </si>
  <si>
    <t>selenot2</t>
  </si>
  <si>
    <t>ENSDARG00000023220.10</t>
  </si>
  <si>
    <t>352917</t>
  </si>
  <si>
    <t>LL0000012088</t>
  </si>
  <si>
    <t>hhip</t>
  </si>
  <si>
    <t>ENSDARG00000060397.6</t>
  </si>
  <si>
    <t>326102</t>
  </si>
  <si>
    <t>LL0000002271</t>
  </si>
  <si>
    <t>BX005367.2</t>
  </si>
  <si>
    <t>ENSDARG00000105143.2</t>
  </si>
  <si>
    <t>LL0000022099</t>
  </si>
  <si>
    <t>plek2</t>
  </si>
  <si>
    <t>ENSDARG00000012789.6</t>
  </si>
  <si>
    <t>567753</t>
  </si>
  <si>
    <t>LL0000002608</t>
  </si>
  <si>
    <t>BX323453.1</t>
  </si>
  <si>
    <t>ENSDARG00000100563.2</t>
  </si>
  <si>
    <t>103909557</t>
  </si>
  <si>
    <t>LL0000021221</t>
  </si>
  <si>
    <t>pak1ip1</t>
  </si>
  <si>
    <t>ENSDARG00000044488.5</t>
  </si>
  <si>
    <t>336470</t>
  </si>
  <si>
    <t>LL0000001479</t>
  </si>
  <si>
    <t>asic1b</t>
  </si>
  <si>
    <t>ENSDARG00000101866.3</t>
  </si>
  <si>
    <t>407672</t>
  </si>
  <si>
    <t>LL0000005947</t>
  </si>
  <si>
    <t>cntnap1</t>
  </si>
  <si>
    <t>ENSDARG00000074524.5</t>
  </si>
  <si>
    <t>566220</t>
  </si>
  <si>
    <t>LL0000012943</t>
  </si>
  <si>
    <t>itgb3a</t>
  </si>
  <si>
    <t>ENSDARG00000056767.7</t>
  </si>
  <si>
    <t>564266</t>
  </si>
  <si>
    <t>LL0000016033</t>
  </si>
  <si>
    <t>LOC103910933</t>
  </si>
  <si>
    <t>103910933</t>
  </si>
  <si>
    <t>LL0000030970</t>
  </si>
  <si>
    <t>traf1</t>
  </si>
  <si>
    <t>ENSDARG00000069482.6</t>
  </si>
  <si>
    <t>100148503</t>
  </si>
  <si>
    <t>LL0000029066</t>
  </si>
  <si>
    <t>snrnp200</t>
  </si>
  <si>
    <t>ENSDARG00000077536.4</t>
  </si>
  <si>
    <t>799690</t>
  </si>
  <si>
    <t>LL0000028311</t>
  </si>
  <si>
    <t>si:dkeyp-93h6.1</t>
  </si>
  <si>
    <t>ENSDARG00000100732.2</t>
  </si>
  <si>
    <t>LL0000012290</t>
  </si>
  <si>
    <t>hp1bp3</t>
  </si>
  <si>
    <t>ENSDARG00000044669.8</t>
  </si>
  <si>
    <t>558102</t>
  </si>
  <si>
    <t>LL0000025491</t>
  </si>
  <si>
    <t>si:ch211-205a14.1</t>
  </si>
  <si>
    <t>ENSDARG00000102713.2</t>
  </si>
  <si>
    <t>LL0000027711</t>
  </si>
  <si>
    <t>si:dkey-4c23.3</t>
  </si>
  <si>
    <t>ENSDARG00000092028.2</t>
  </si>
  <si>
    <t>560066</t>
  </si>
  <si>
    <t>LL0000031394</t>
  </si>
  <si>
    <t>twsg1a</t>
  </si>
  <si>
    <t>ENSDARG00000104244.3</t>
  </si>
  <si>
    <t>84037</t>
  </si>
  <si>
    <t>LL0000027866</t>
  </si>
  <si>
    <t>si:dkey-74k8.3</t>
  </si>
  <si>
    <t>ENSDARG00000104028.2</t>
  </si>
  <si>
    <t>559618</t>
  </si>
  <si>
    <t>LL0000038755</t>
  </si>
  <si>
    <t>zgc:153911</t>
  </si>
  <si>
    <t>ENSDARG00000002509.11</t>
  </si>
  <si>
    <t>768172</t>
  </si>
  <si>
    <t>LL0000028138</t>
  </si>
  <si>
    <t>si:dkeyp-14d3.1</t>
  </si>
  <si>
    <t>ENSDARG00000075277.5</t>
  </si>
  <si>
    <t>101884658</t>
  </si>
  <si>
    <t>LL0000001865</t>
  </si>
  <si>
    <t>bdh1</t>
  </si>
  <si>
    <t>ENSDARG00000059388.6</t>
  </si>
  <si>
    <t>100037356</t>
  </si>
  <si>
    <t>LL0000034966</t>
  </si>
  <si>
    <t>XLOC_021400</t>
  </si>
  <si>
    <t>LL0000022938</t>
  </si>
  <si>
    <t>purbb</t>
  </si>
  <si>
    <t>ENSDARG00000103546.2</t>
  </si>
  <si>
    <t>393519</t>
  </si>
  <si>
    <t>LL0000023851</t>
  </si>
  <si>
    <t>rock1</t>
  </si>
  <si>
    <t>ENSDARG00000058993.7</t>
  </si>
  <si>
    <t>100329779</t>
  </si>
  <si>
    <t>LL0000004879</t>
  </si>
  <si>
    <t>capn1b</t>
  </si>
  <si>
    <t>ENSDARG00000052748.6</t>
  </si>
  <si>
    <t>565106</t>
  </si>
  <si>
    <t>LL0000005668</t>
  </si>
  <si>
    <t>chst14</t>
  </si>
  <si>
    <t>ENSDARG00000043011.5</t>
  </si>
  <si>
    <t>404732</t>
  </si>
  <si>
    <t>LL0000031269</t>
  </si>
  <si>
    <t>tsr1</t>
  </si>
  <si>
    <t>ENSDARG00000007744.13</t>
  </si>
  <si>
    <t>325037</t>
  </si>
  <si>
    <t>LL0000029666</t>
  </si>
  <si>
    <t>sult3st1</t>
  </si>
  <si>
    <t>ENSDARG00000009885.10</t>
  </si>
  <si>
    <t>558790</t>
  </si>
  <si>
    <t>LL0000005377</t>
  </si>
  <si>
    <t>cdkl5</t>
  </si>
  <si>
    <t>ENSDARG00000015240.11</t>
  </si>
  <si>
    <t>559341</t>
  </si>
  <si>
    <t>LL0000011456</t>
  </si>
  <si>
    <t>GNAZ</t>
  </si>
  <si>
    <t>ENSDARG00000099844.2</t>
  </si>
  <si>
    <t>564915</t>
  </si>
  <si>
    <t>LL0000007829</t>
  </si>
  <si>
    <t>CU137681.1</t>
  </si>
  <si>
    <t>ENSDARG00000097605.2</t>
  </si>
  <si>
    <t>110438066</t>
  </si>
  <si>
    <t>LL0000019575</t>
  </si>
  <si>
    <t>mrps10</t>
  </si>
  <si>
    <t>ENSDARG00000045913.9</t>
  </si>
  <si>
    <t>565937</t>
  </si>
  <si>
    <t>LL0000012911</t>
  </si>
  <si>
    <t>isy1</t>
  </si>
  <si>
    <t>ENSDARG00000063466.7</t>
  </si>
  <si>
    <t>570205</t>
  </si>
  <si>
    <t>LL0000038715</t>
  </si>
  <si>
    <t>zgc:153169</t>
  </si>
  <si>
    <t>ENSDARG00000034605.9</t>
  </si>
  <si>
    <t>767799</t>
  </si>
  <si>
    <t>LL0000002118</t>
  </si>
  <si>
    <t>BX000701.2</t>
  </si>
  <si>
    <t>ENSDARG00000105074.2</t>
  </si>
  <si>
    <t>LL0000011989</t>
  </si>
  <si>
    <t>hdac11</t>
  </si>
  <si>
    <t>ENSDARG00000087573.4</t>
  </si>
  <si>
    <t>431718</t>
  </si>
  <si>
    <t>LL0000030905</t>
  </si>
  <si>
    <t>trabd2a</t>
  </si>
  <si>
    <t>ENSDARG00000089701.4</t>
  </si>
  <si>
    <t>564021</t>
  </si>
  <si>
    <t>LL0000038859</t>
  </si>
  <si>
    <t>zgc:162945</t>
  </si>
  <si>
    <t>ENSDARG00000028815.7</t>
  </si>
  <si>
    <t>560936</t>
  </si>
  <si>
    <t>LL0000005755</t>
  </si>
  <si>
    <t>cldn10b</t>
  </si>
  <si>
    <t>ENSDARG00000104528.2</t>
  </si>
  <si>
    <t>100004456</t>
  </si>
  <si>
    <t>LL0000009625</t>
  </si>
  <si>
    <t>emp2</t>
  </si>
  <si>
    <t>ENSDARG00000044588.5</t>
  </si>
  <si>
    <t>445506</t>
  </si>
  <si>
    <t>LL0000008862</t>
  </si>
  <si>
    <t>dgke</t>
  </si>
  <si>
    <t>ENSDARG00000104793.2</t>
  </si>
  <si>
    <t>100150463</t>
  </si>
  <si>
    <t>LL0000001312</t>
  </si>
  <si>
    <t>arhgef1a</t>
  </si>
  <si>
    <t>ENSDARG00000040380.8</t>
  </si>
  <si>
    <t>368266</t>
  </si>
  <si>
    <t>LL0000005405</t>
  </si>
  <si>
    <t>cebp1</t>
  </si>
  <si>
    <t>ENSDARG00000101096.3</t>
  </si>
  <si>
    <t>114453</t>
  </si>
  <si>
    <t>LL0000032127</t>
  </si>
  <si>
    <t>wu:fb18f06</t>
  </si>
  <si>
    <t>ENSDARG00000097635.3</t>
  </si>
  <si>
    <t>572235</t>
  </si>
  <si>
    <t>LL0000038576</t>
  </si>
  <si>
    <t>zgc:113102</t>
  </si>
  <si>
    <t>ENSDARG00000113011.1</t>
  </si>
  <si>
    <t>503754</t>
  </si>
  <si>
    <t>LL0000006542</t>
  </si>
  <si>
    <t>CR391921.1</t>
  </si>
  <si>
    <t>LL0000011423</t>
  </si>
  <si>
    <t>gmip</t>
  </si>
  <si>
    <t>ENSDARG00000077249.5</t>
  </si>
  <si>
    <t>565801</t>
  </si>
  <si>
    <t>LL0000005184</t>
  </si>
  <si>
    <t>ccnq</t>
  </si>
  <si>
    <t>ENSDARG00000037537.6</t>
  </si>
  <si>
    <t>553650</t>
  </si>
  <si>
    <t>LL0000025481</t>
  </si>
  <si>
    <t>si:ch211-202p1.5</t>
  </si>
  <si>
    <t>ENSDARG00000096755.4</t>
  </si>
  <si>
    <t>103909337</t>
  </si>
  <si>
    <t>LL0000024746</t>
  </si>
  <si>
    <t>si:cabz01071909.2</t>
  </si>
  <si>
    <t>ENSDARG00000091841.4</t>
  </si>
  <si>
    <t>560148</t>
  </si>
  <si>
    <t>LL0000009378</t>
  </si>
  <si>
    <t>edem3</t>
  </si>
  <si>
    <t>ENSDARG00000074129.4</t>
  </si>
  <si>
    <t>559811</t>
  </si>
  <si>
    <t>LL0000022189</t>
  </si>
  <si>
    <t>plxnd1</t>
  </si>
  <si>
    <t>ENSDARG00000086057.3</t>
  </si>
  <si>
    <t>402998</t>
  </si>
  <si>
    <t>LL0000028220</t>
  </si>
  <si>
    <t>si:dkeyp-67a8.4</t>
  </si>
  <si>
    <t>ENSDARG00000092823.3</t>
  </si>
  <si>
    <t>565686</t>
  </si>
  <si>
    <t>LL0000039962</t>
  </si>
  <si>
    <t>LOC103910155</t>
  </si>
  <si>
    <t>103910155</t>
  </si>
  <si>
    <t>LL0000018763</t>
  </si>
  <si>
    <t>mchr1b</t>
  </si>
  <si>
    <t>ENSDARG00000022525.6</t>
  </si>
  <si>
    <t>353180</t>
  </si>
  <si>
    <t>LL0000024600</t>
  </si>
  <si>
    <t>sgo1</t>
  </si>
  <si>
    <t>ENSDARG00000103907.2</t>
  </si>
  <si>
    <t>791138</t>
  </si>
  <si>
    <t>LL0000004943</t>
  </si>
  <si>
    <t>ENSDARG00000018105.12</t>
  </si>
  <si>
    <t>LL0000008953</t>
  </si>
  <si>
    <t>dis3l2</t>
  </si>
  <si>
    <t>ENSDARG00000033259.11</t>
  </si>
  <si>
    <t>566106</t>
  </si>
  <si>
    <t>LL0000023357</t>
  </si>
  <si>
    <t>rcor3</t>
  </si>
  <si>
    <t>ENSDARG00000004502.12</t>
  </si>
  <si>
    <t>563808</t>
  </si>
  <si>
    <t>LL0000024815</t>
  </si>
  <si>
    <t>si:ch1073-291c23.2</t>
  </si>
  <si>
    <t>ENSDARG00000074869.5</t>
  </si>
  <si>
    <t>799862</t>
  </si>
  <si>
    <t>LL0000028709</t>
  </si>
  <si>
    <t>slc35d1b</t>
  </si>
  <si>
    <t>ENSDARG00000027986.10</t>
  </si>
  <si>
    <t>393447</t>
  </si>
  <si>
    <t>LL0000035894</t>
  </si>
  <si>
    <t>XLOC_028935</t>
  </si>
  <si>
    <t>LL0000018634</t>
  </si>
  <si>
    <t>mapk13</t>
  </si>
  <si>
    <t>ENSDARG00000058470.7</t>
  </si>
  <si>
    <t>100002318</t>
  </si>
  <si>
    <t>LL0000026007</t>
  </si>
  <si>
    <t>si:ch211-284f22.3</t>
  </si>
  <si>
    <t>ENSDARG00000097055.2</t>
  </si>
  <si>
    <t>101884856</t>
  </si>
  <si>
    <t>LL0000023728</t>
  </si>
  <si>
    <t>rmdn1</t>
  </si>
  <si>
    <t>ENSDARG00000074507.5</t>
  </si>
  <si>
    <t>558162</t>
  </si>
  <si>
    <t>LL0000014926</t>
  </si>
  <si>
    <t>LOC101884504</t>
  </si>
  <si>
    <t>101884504</t>
  </si>
  <si>
    <t>LL0000029602</t>
  </si>
  <si>
    <t>stt3a</t>
  </si>
  <si>
    <t>ENSDARG00000104953.3</t>
  </si>
  <si>
    <t>266797</t>
  </si>
  <si>
    <t>LL0000031479</t>
  </si>
  <si>
    <t>ube2h</t>
  </si>
  <si>
    <t>ENSDARG00000000019.9</t>
  </si>
  <si>
    <t>368425</t>
  </si>
  <si>
    <t>LL0000028746</t>
  </si>
  <si>
    <t>slc39a1</t>
  </si>
  <si>
    <t>ENSDARG00000058257.4</t>
  </si>
  <si>
    <t>321324</t>
  </si>
  <si>
    <t>LL0000018055</t>
  </si>
  <si>
    <t>LOC110440139</t>
  </si>
  <si>
    <t>110440139</t>
  </si>
  <si>
    <t>LL0000004140</t>
  </si>
  <si>
    <t>CABZ01046087.1</t>
  </si>
  <si>
    <t>ENSDARG00000114424.1</t>
  </si>
  <si>
    <t>LL0000025473</t>
  </si>
  <si>
    <t>si:ch211-202f3.3</t>
  </si>
  <si>
    <t>ENSDARG00000052917.3</t>
  </si>
  <si>
    <t>553353</t>
  </si>
  <si>
    <t>LL0000002814</t>
  </si>
  <si>
    <t>BX470259.3</t>
  </si>
  <si>
    <t>ENSDARG00000116723.1</t>
  </si>
  <si>
    <t>LL0000028264</t>
  </si>
  <si>
    <t>si:dkeyp-77c8.5</t>
  </si>
  <si>
    <t>ENSDARG00000095514.2</t>
  </si>
  <si>
    <t>LL0000008773</t>
  </si>
  <si>
    <t>ddx19</t>
  </si>
  <si>
    <t>ENSDARG00000005699.7</t>
  </si>
  <si>
    <t>192339</t>
  </si>
  <si>
    <t>LL0000026899</t>
  </si>
  <si>
    <t>si:dkey-17m8.1</t>
  </si>
  <si>
    <t>ENSDARG00000079530.6</t>
  </si>
  <si>
    <t>796618</t>
  </si>
  <si>
    <t>LL0000009803</t>
  </si>
  <si>
    <t>esm1</t>
  </si>
  <si>
    <t>ENSDARG00000104370.2</t>
  </si>
  <si>
    <t>767774</t>
  </si>
  <si>
    <t>LL0000034911</t>
  </si>
  <si>
    <t>XLOC_020843</t>
  </si>
  <si>
    <t>LL0000014281</t>
  </si>
  <si>
    <t>LOC100535476</t>
  </si>
  <si>
    <t>100535476</t>
  </si>
  <si>
    <t>LL0000009486</t>
  </si>
  <si>
    <t>eif2b2</t>
  </si>
  <si>
    <t>ENSDARG00000041397.5</t>
  </si>
  <si>
    <t>405839</t>
  </si>
  <si>
    <t>LL0000030057</t>
  </si>
  <si>
    <t>tbx5b</t>
  </si>
  <si>
    <t>ENSDARG00000092060.4</t>
  </si>
  <si>
    <t>100004161</t>
  </si>
  <si>
    <t>LL0000019528</t>
  </si>
  <si>
    <t>mrpl1</t>
  </si>
  <si>
    <t>ENSDARG00000054606.6</t>
  </si>
  <si>
    <t>553284</t>
  </si>
  <si>
    <t>LL0000026038</t>
  </si>
  <si>
    <t>si:ch211-37e10.2</t>
  </si>
  <si>
    <t>ENSDARG00000096932.2</t>
  </si>
  <si>
    <t>101886867</t>
  </si>
  <si>
    <t>LL0000004899</t>
  </si>
  <si>
    <t>capza1b</t>
  </si>
  <si>
    <t>ENSDARG00000056090.7</t>
  </si>
  <si>
    <t>474327</t>
  </si>
  <si>
    <t>LL0000026342</t>
  </si>
  <si>
    <t>si:ch73-233m11.2</t>
  </si>
  <si>
    <t>ENSDARG00000091859.4</t>
  </si>
  <si>
    <t>100331661</t>
  </si>
  <si>
    <t>LL0000011975</t>
  </si>
  <si>
    <t>hcfc2</t>
  </si>
  <si>
    <t>ENSDARG00000058127.7</t>
  </si>
  <si>
    <t>550401</t>
  </si>
  <si>
    <t>LL0000021607</t>
  </si>
  <si>
    <t>pex1</t>
  </si>
  <si>
    <t>ENSDARG00000098904.2</t>
  </si>
  <si>
    <t>793906</t>
  </si>
  <si>
    <t>LL0000009782</t>
  </si>
  <si>
    <t>eri2</t>
  </si>
  <si>
    <t>ENSDARG00000104392.2</t>
  </si>
  <si>
    <t>553667</t>
  </si>
  <si>
    <t>LL0000029304</t>
  </si>
  <si>
    <t>spon2a</t>
  </si>
  <si>
    <t>ENSDARG00000025465.9</t>
  </si>
  <si>
    <t>30201</t>
  </si>
  <si>
    <t>LL0000027494</t>
  </si>
  <si>
    <t>si:dkey-27o4.1</t>
  </si>
  <si>
    <t>ENSDARG00000090340.3</t>
  </si>
  <si>
    <t>561360</t>
  </si>
  <si>
    <t>LL0000038459</t>
  </si>
  <si>
    <t>zgc:101699</t>
  </si>
  <si>
    <t>ENSDARG00000033355.6</t>
  </si>
  <si>
    <t>492789</t>
  </si>
  <si>
    <t>LL0000010390</t>
  </si>
  <si>
    <t>fli1b</t>
  </si>
  <si>
    <t>ENSDARG00000040080.9</t>
  </si>
  <si>
    <t>386723</t>
  </si>
  <si>
    <t>LL0000010875</t>
  </si>
  <si>
    <t>frrs1l</t>
  </si>
  <si>
    <t>ENSDARG00000103940.2</t>
  </si>
  <si>
    <t>100536668</t>
  </si>
  <si>
    <t>LL0000005939</t>
  </si>
  <si>
    <t>cntn1a</t>
  </si>
  <si>
    <t>ENSDARG00000087843.3</t>
  </si>
  <si>
    <t>353150</t>
  </si>
  <si>
    <t>LL0000017679</t>
  </si>
  <si>
    <t>LOC110439463</t>
  </si>
  <si>
    <t>110439463</t>
  </si>
  <si>
    <t>LL0000008401</t>
  </si>
  <si>
    <t>CU929418.1</t>
  </si>
  <si>
    <t>ENSDARG00000099091.2</t>
  </si>
  <si>
    <t>LL0000010381</t>
  </si>
  <si>
    <t>fkbp7</t>
  </si>
  <si>
    <t>ENSDARG00000010962.10</t>
  </si>
  <si>
    <t>368498</t>
  </si>
  <si>
    <t>LL0000012293</t>
  </si>
  <si>
    <t>hpcal4</t>
  </si>
  <si>
    <t>ENSDARG00000070491.7</t>
  </si>
  <si>
    <t>564909</t>
  </si>
  <si>
    <t>LL0000016923</t>
  </si>
  <si>
    <t>LOC108191706</t>
  </si>
  <si>
    <t>108191706</t>
  </si>
  <si>
    <t>LL0000014521</t>
  </si>
  <si>
    <t>LOC101882355</t>
  </si>
  <si>
    <t>ENSDARG00000115428.1</t>
  </si>
  <si>
    <t>101882355</t>
  </si>
  <si>
    <t>LL0000010068</t>
  </si>
  <si>
    <t>fam219b</t>
  </si>
  <si>
    <t>ENSDARG00000104637.2</t>
  </si>
  <si>
    <t>541542</t>
  </si>
  <si>
    <t>LL0000013360</t>
  </si>
  <si>
    <t>klf17</t>
  </si>
  <si>
    <t>ENSDARG00000038792.5</t>
  </si>
  <si>
    <t>65238</t>
  </si>
  <si>
    <t>LL0000005426</t>
  </si>
  <si>
    <t>ENSDARG00000039881.8</t>
  </si>
  <si>
    <t>LL0000040556</t>
  </si>
  <si>
    <t>eme2</t>
  </si>
  <si>
    <t>100332307</t>
  </si>
  <si>
    <t>LL0000034016</t>
  </si>
  <si>
    <t>XLOC_014530</t>
  </si>
  <si>
    <t>LL0000000419</t>
  </si>
  <si>
    <t>adrb2a</t>
  </si>
  <si>
    <t>ENSDARG00000088124.3</t>
  </si>
  <si>
    <t>565838</t>
  </si>
  <si>
    <t>LL0000028335</t>
  </si>
  <si>
    <t>si:rp71-1g18.1</t>
  </si>
  <si>
    <t>ENSDARG00000053792.6</t>
  </si>
  <si>
    <t>559922</t>
  </si>
  <si>
    <t>LL0000020718</t>
  </si>
  <si>
    <t>nudt12</t>
  </si>
  <si>
    <t>ENSDARG00000100813.3</t>
  </si>
  <si>
    <t>550370</t>
  </si>
  <si>
    <t>LL0000010585</t>
  </si>
  <si>
    <t>foxe3</t>
  </si>
  <si>
    <t>ENSDARG00000062892.5</t>
  </si>
  <si>
    <t>570855</t>
  </si>
  <si>
    <t>LL0000021670</t>
  </si>
  <si>
    <t>pgpep1</t>
  </si>
  <si>
    <t>ENSDARG00000054666.3</t>
  </si>
  <si>
    <t>553547</t>
  </si>
  <si>
    <t>LL0000029919</t>
  </si>
  <si>
    <t>taf15</t>
  </si>
  <si>
    <t>ENSDARG00000070019.5</t>
  </si>
  <si>
    <t>558760</t>
  </si>
  <si>
    <t>LL0000007741</t>
  </si>
  <si>
    <t>ctnnb2</t>
  </si>
  <si>
    <t>ENSDARG00000023472.9</t>
  </si>
  <si>
    <t>324004</t>
  </si>
  <si>
    <t>LL0000017903</t>
  </si>
  <si>
    <t>LOC110439905</t>
  </si>
  <si>
    <t>110439905</t>
  </si>
  <si>
    <t>LL0000001172</t>
  </si>
  <si>
    <t>ENSDARG00000054864.6</t>
  </si>
  <si>
    <t>LL0000004436</t>
  </si>
  <si>
    <t>CABZ01075078.1</t>
  </si>
  <si>
    <t>ENSDARG00000099736.2</t>
  </si>
  <si>
    <t>100537891</t>
  </si>
  <si>
    <t>LL0000029738</t>
  </si>
  <si>
    <t>syn1</t>
  </si>
  <si>
    <t>ENSDARG00000060368.7</t>
  </si>
  <si>
    <t>570672</t>
  </si>
  <si>
    <t>LL0000001843</t>
  </si>
  <si>
    <t>bcl2l10</t>
  </si>
  <si>
    <t>ENSDARG00000026766.7</t>
  </si>
  <si>
    <t>373113</t>
  </si>
  <si>
    <t>LL0000021998</t>
  </si>
  <si>
    <t>pitpnbl</t>
  </si>
  <si>
    <t>ENSDARG00000015310.9</t>
  </si>
  <si>
    <t>406752</t>
  </si>
  <si>
    <t>LL0000028628</t>
  </si>
  <si>
    <t>slc25a46</t>
  </si>
  <si>
    <t>ENSDARG00000035181.5</t>
  </si>
  <si>
    <t>436831</t>
  </si>
  <si>
    <t>LL0000029927</t>
  </si>
  <si>
    <t>taf5l</t>
  </si>
  <si>
    <t>ENSDARG00000025808.7</t>
  </si>
  <si>
    <t>334055</t>
  </si>
  <si>
    <t>LL0000029314</t>
  </si>
  <si>
    <t>spra</t>
  </si>
  <si>
    <t>ENSDARG00000004406.8</t>
  </si>
  <si>
    <t>554136</t>
  </si>
  <si>
    <t>LL0000017394</t>
  </si>
  <si>
    <t>LOC110438441</t>
  </si>
  <si>
    <t>110438441</t>
  </si>
  <si>
    <t>LL0000010394</t>
  </si>
  <si>
    <t>flna</t>
  </si>
  <si>
    <t>ENSDARG00000074201.5</t>
  </si>
  <si>
    <t>562529</t>
  </si>
  <si>
    <t>LL0000019716</t>
  </si>
  <si>
    <t>mtmr2</t>
  </si>
  <si>
    <t>ENSDARG00000004616.8</t>
  </si>
  <si>
    <t>30644</t>
  </si>
  <si>
    <t>LL0000012460</t>
  </si>
  <si>
    <t>id2a</t>
  </si>
  <si>
    <t>ENSDARG00000055283.4</t>
  </si>
  <si>
    <t>266599</t>
  </si>
  <si>
    <t>LL0000013066</t>
  </si>
  <si>
    <t>kat5b</t>
  </si>
  <si>
    <t>ENSDARG00000045951.6</t>
  </si>
  <si>
    <t>503731</t>
  </si>
  <si>
    <t>LL0000029759</t>
  </si>
  <si>
    <t>syngr3b</t>
  </si>
  <si>
    <t>ENSDARG00000025034.8</t>
  </si>
  <si>
    <t>570094</t>
  </si>
  <si>
    <t>LL0000010110</t>
  </si>
  <si>
    <t>fam83fa</t>
  </si>
  <si>
    <t>ENSDARG00000038012.8</t>
  </si>
  <si>
    <t>566780</t>
  </si>
  <si>
    <t>LL0000038910</t>
  </si>
  <si>
    <t>zgc:171459</t>
  </si>
  <si>
    <t>ENSDARG00000077248.4</t>
  </si>
  <si>
    <t>562056</t>
  </si>
  <si>
    <t>LL0000029394</t>
  </si>
  <si>
    <t>srrm2</t>
  </si>
  <si>
    <t>ENSDARG00000037965.9</t>
  </si>
  <si>
    <t>553531</t>
  </si>
  <si>
    <t>LL0000019532</t>
  </si>
  <si>
    <t>mrpl13</t>
  </si>
  <si>
    <t>ENSDARG00000056903.6</t>
  </si>
  <si>
    <t>553555</t>
  </si>
  <si>
    <t>LL0000010361</t>
  </si>
  <si>
    <t>fip1l1a</t>
  </si>
  <si>
    <t>ENSDARG00000043328.8</t>
  </si>
  <si>
    <t>561900</t>
  </si>
  <si>
    <t>LL0000018924</t>
  </si>
  <si>
    <t>MFAP4_1_of_many</t>
  </si>
  <si>
    <t>ENSDARG00000111491.1</t>
  </si>
  <si>
    <t>566119</t>
  </si>
  <si>
    <t>LL0000021281</t>
  </si>
  <si>
    <t>pard6a</t>
  </si>
  <si>
    <t>ENSDARG00000069378.4</t>
  </si>
  <si>
    <t>792828</t>
  </si>
  <si>
    <t>LL0000001000</t>
  </si>
  <si>
    <t>ankef1a</t>
  </si>
  <si>
    <t>ENSDARG00000019135.6</t>
  </si>
  <si>
    <t>566413</t>
  </si>
  <si>
    <t>LL0000039032</t>
  </si>
  <si>
    <t>zgc:174268</t>
  </si>
  <si>
    <t>ENSDARG00000076807.6</t>
  </si>
  <si>
    <t>100001296</t>
  </si>
  <si>
    <t>LL0000018276</t>
  </si>
  <si>
    <t>loxl1</t>
  </si>
  <si>
    <t>ENSDARG00000054451.8</t>
  </si>
  <si>
    <t>560115</t>
  </si>
  <si>
    <t>LL0000013044</t>
  </si>
  <si>
    <t>jun</t>
  </si>
  <si>
    <t>ENSDARG00000043531.6</t>
  </si>
  <si>
    <t>335916</t>
  </si>
  <si>
    <t>LL0000008993</t>
  </si>
  <si>
    <t>dlx1a</t>
  </si>
  <si>
    <t>ENSDARG00000013125.8</t>
  </si>
  <si>
    <t>30568</t>
  </si>
  <si>
    <t>LL0000038227</t>
  </si>
  <si>
    <t>xrcc3</t>
  </si>
  <si>
    <t>ENSDARG00000017928.9</t>
  </si>
  <si>
    <t>541414</t>
  </si>
  <si>
    <t>LL0000031679</t>
  </si>
  <si>
    <t>urod</t>
  </si>
  <si>
    <t>ENSDARG00000006818.8</t>
  </si>
  <si>
    <t>30617</t>
  </si>
  <si>
    <t>LL0000023380</t>
  </si>
  <si>
    <t>recql5</t>
  </si>
  <si>
    <t>ENSDARG00000059556.7</t>
  </si>
  <si>
    <t>566553</t>
  </si>
  <si>
    <t>LL0000022220</t>
  </si>
  <si>
    <t>pnp5b</t>
  </si>
  <si>
    <t>ENSDARG00000099802.2</t>
  </si>
  <si>
    <t>447889</t>
  </si>
  <si>
    <t>LL0000012350</t>
  </si>
  <si>
    <t>hsd17b4</t>
  </si>
  <si>
    <t>ENSDARG00000101239.3</t>
  </si>
  <si>
    <t>393105</t>
  </si>
  <si>
    <t>LL0000035544</t>
  </si>
  <si>
    <t>XLOC_026547</t>
  </si>
  <si>
    <t>LL0000027256</t>
  </si>
  <si>
    <t>si:dkey-238d18.4</t>
  </si>
  <si>
    <t>ENSDARG00000088972.3</t>
  </si>
  <si>
    <t>796120</t>
  </si>
  <si>
    <t>LL0000025514</t>
  </si>
  <si>
    <t>si:ch211-208h16.4</t>
  </si>
  <si>
    <t>ENSDARG00000095142.4</t>
  </si>
  <si>
    <t>799923</t>
  </si>
  <si>
    <t>LL0000008122</t>
  </si>
  <si>
    <t>CU633991.2</t>
  </si>
  <si>
    <t>ENSDARG00000096972.2</t>
  </si>
  <si>
    <t>LL0000029928</t>
  </si>
  <si>
    <t>taf6</t>
  </si>
  <si>
    <t>ENSDARG00000102998.3</t>
  </si>
  <si>
    <t>447818</t>
  </si>
  <si>
    <t>LL0000027766</t>
  </si>
  <si>
    <t>si:dkey-57n24.6</t>
  </si>
  <si>
    <t>ENSDARG00000052912.7</t>
  </si>
  <si>
    <t>100334148</t>
  </si>
  <si>
    <t>LL0000008677</t>
  </si>
  <si>
    <t>dapk3</t>
  </si>
  <si>
    <t>ENSDARG00000074447.5</t>
  </si>
  <si>
    <t>562194</t>
  </si>
  <si>
    <t>LL0000001248</t>
  </si>
  <si>
    <t>arfgef2</t>
  </si>
  <si>
    <t>ENSDARG00000074702.5</t>
  </si>
  <si>
    <t>100334572</t>
  </si>
  <si>
    <t>LL0000025710</t>
  </si>
  <si>
    <t>si:ch211-230g14.6</t>
  </si>
  <si>
    <t>ENSDARG00000103737.2</t>
  </si>
  <si>
    <t>LL0000020591</t>
  </si>
  <si>
    <t>nr4a2a</t>
  </si>
  <si>
    <t>ENSDARG00000017007.11</t>
  </si>
  <si>
    <t>100008101</t>
  </si>
  <si>
    <t>LL0000031057</t>
  </si>
  <si>
    <t>trh</t>
  </si>
  <si>
    <t>ENSDARG00000006868.9</t>
  </si>
  <si>
    <t>266721</t>
  </si>
  <si>
    <t>LL0000006062</t>
  </si>
  <si>
    <t>cops5</t>
  </si>
  <si>
    <t>ENSDARG00000057624.4</t>
  </si>
  <si>
    <t>393698</t>
  </si>
  <si>
    <t>LL0000028802</t>
  </si>
  <si>
    <t>slc4a3</t>
  </si>
  <si>
    <t>ENSDARG00000104005.2</t>
  </si>
  <si>
    <t>100333073</t>
  </si>
  <si>
    <t>LL0000019688</t>
  </si>
  <si>
    <t>MTERF4</t>
  </si>
  <si>
    <t>ENSDARG00000079124.7</t>
  </si>
  <si>
    <t>100000849</t>
  </si>
  <si>
    <t>LL0000031753</t>
  </si>
  <si>
    <t>utp3</t>
  </si>
  <si>
    <t>ENSDARG00000056720.5</t>
  </si>
  <si>
    <t>447856</t>
  </si>
  <si>
    <t>LL0000018998</t>
  </si>
  <si>
    <t>mhc2b</t>
  </si>
  <si>
    <t>ENSDARG00000104635.2</t>
  </si>
  <si>
    <t>368615</t>
  </si>
  <si>
    <t>LL0000031528</t>
  </si>
  <si>
    <t>ubr7</t>
  </si>
  <si>
    <t>ENSDARG00000005536.6</t>
  </si>
  <si>
    <t>322815</t>
  </si>
  <si>
    <t>LL0000000447</t>
  </si>
  <si>
    <t>aftpha</t>
  </si>
  <si>
    <t>ENSDARG00000069249.8</t>
  </si>
  <si>
    <t>556043</t>
  </si>
  <si>
    <t>LL0000010531</t>
  </si>
  <si>
    <t>FO834888.1</t>
  </si>
  <si>
    <t>ENSDARG00000055550.5</t>
  </si>
  <si>
    <t>100331324</t>
  </si>
  <si>
    <t>LL0000001283</t>
  </si>
  <si>
    <t>arhgap31</t>
  </si>
  <si>
    <t>ENSDARG00000059472.8</t>
  </si>
  <si>
    <t>101885883</t>
  </si>
  <si>
    <t>LL0000039600</t>
  </si>
  <si>
    <t>znf408</t>
  </si>
  <si>
    <t>ENSDARG00000036043.7</t>
  </si>
  <si>
    <t>108004540</t>
  </si>
  <si>
    <t>LL0000019978</t>
  </si>
  <si>
    <t>nap1l1</t>
  </si>
  <si>
    <t>ENSDARG00000101813.3</t>
  </si>
  <si>
    <t>368260</t>
  </si>
  <si>
    <t>LL0000019574</t>
  </si>
  <si>
    <t>mrpl9</t>
  </si>
  <si>
    <t>ENSDARG00000063249.6</t>
  </si>
  <si>
    <t>572170</t>
  </si>
  <si>
    <t>LL0000012230</t>
  </si>
  <si>
    <t>homer2</t>
  </si>
  <si>
    <t>ENSDARG00000059349.6</t>
  </si>
  <si>
    <t>553661</t>
  </si>
  <si>
    <t>LL0000014751</t>
  </si>
  <si>
    <t>LOC101883592</t>
  </si>
  <si>
    <t>101883592</t>
  </si>
  <si>
    <t>LL0000011759</t>
  </si>
  <si>
    <t>grm1a</t>
  </si>
  <si>
    <t>ENSDARG00000026796.10</t>
  </si>
  <si>
    <t>555576</t>
  </si>
  <si>
    <t>LL0000003658</t>
  </si>
  <si>
    <t>BX914220.1</t>
  </si>
  <si>
    <t>ENSDARG00000098603.2</t>
  </si>
  <si>
    <t>LL0000039195</t>
  </si>
  <si>
    <t>zgc:65873</t>
  </si>
  <si>
    <t>393514</t>
  </si>
  <si>
    <t>LL0000026096</t>
  </si>
  <si>
    <t>si:ch211-63o20.7</t>
  </si>
  <si>
    <t>ENSDARG00000042000.7</t>
  </si>
  <si>
    <t>566836</t>
  </si>
  <si>
    <t>LL0000001376</t>
  </si>
  <si>
    <t>arl9</t>
  </si>
  <si>
    <t>ENSDARG00000071881.6</t>
  </si>
  <si>
    <t>751670</t>
  </si>
  <si>
    <t>LL0000028609</t>
  </si>
  <si>
    <t>slc25a32a</t>
  </si>
  <si>
    <t>ENSDARG00000089791.5</t>
  </si>
  <si>
    <t>393226</t>
  </si>
  <si>
    <t>LL0000019027</t>
  </si>
  <si>
    <t>mief1</t>
  </si>
  <si>
    <t>ENSDARG00000060991.7</t>
  </si>
  <si>
    <t>564985</t>
  </si>
  <si>
    <t>LL0000016638</t>
  </si>
  <si>
    <t>LOC108183452</t>
  </si>
  <si>
    <t>108183452</t>
  </si>
  <si>
    <t>LL0000009151</t>
  </si>
  <si>
    <t>dpcd</t>
  </si>
  <si>
    <t>ENSDARG00000060501.7</t>
  </si>
  <si>
    <t>751660</t>
  </si>
  <si>
    <t>LL0000025936</t>
  </si>
  <si>
    <t>si:ch211-270n8.4</t>
  </si>
  <si>
    <t>ENSDARG00000094423.2</t>
  </si>
  <si>
    <t>103911998</t>
  </si>
  <si>
    <t>LL0000008016</t>
  </si>
  <si>
    <t>CU469420.4</t>
  </si>
  <si>
    <t>ENSDARG00000096149.2</t>
  </si>
  <si>
    <t>LL0000027654</t>
  </si>
  <si>
    <t>si:dkey-41c6.3</t>
  </si>
  <si>
    <t>ENSDARG00000104476.2</t>
  </si>
  <si>
    <t>LL0000021646</t>
  </si>
  <si>
    <t>pgam1a</t>
  </si>
  <si>
    <t>ENSDARG00000005423.10</t>
  </si>
  <si>
    <t>323107</t>
  </si>
  <si>
    <t>LL0000011100</t>
  </si>
  <si>
    <t>galcb</t>
  </si>
  <si>
    <t>ENSDARG00000016474.8</t>
  </si>
  <si>
    <t>406385</t>
  </si>
  <si>
    <t>LL0000028769</t>
  </si>
  <si>
    <t>slc43a2b</t>
  </si>
  <si>
    <t>ENSDARG00000061120.8</t>
  </si>
  <si>
    <t>494042</t>
  </si>
  <si>
    <t>LL0000022053</t>
  </si>
  <si>
    <t>pla2g4ab</t>
  </si>
  <si>
    <t>ENSDARG00000017141.10</t>
  </si>
  <si>
    <t>559087</t>
  </si>
  <si>
    <t>LL0000020017</t>
  </si>
  <si>
    <t>nbr1a</t>
  </si>
  <si>
    <t>ENSDARG00000077297.5</t>
  </si>
  <si>
    <t>337168</t>
  </si>
  <si>
    <t>LL0000013641</t>
  </si>
  <si>
    <t>lhfpl3</t>
  </si>
  <si>
    <t>ENSDARG00000021595.7</t>
  </si>
  <si>
    <t>445050</t>
  </si>
  <si>
    <t>LL0000027934</t>
  </si>
  <si>
    <t>si:dkey-7j14.6</t>
  </si>
  <si>
    <t>ENSDARG00000090552.4</t>
  </si>
  <si>
    <t>556585</t>
  </si>
  <si>
    <t>LL0000010488</t>
  </si>
  <si>
    <t>FO704772.2</t>
  </si>
  <si>
    <t>ENSDARG00000116076.1</t>
  </si>
  <si>
    <t>LL0000008992</t>
  </si>
  <si>
    <t>dlst</t>
  </si>
  <si>
    <t>ENSDARG00000014230.7</t>
  </si>
  <si>
    <t>368262</t>
  </si>
  <si>
    <t>LL0000031711</t>
  </si>
  <si>
    <t>usp2a</t>
  </si>
  <si>
    <t>ENSDARG00000020107.10</t>
  </si>
  <si>
    <t>494031</t>
  </si>
  <si>
    <t>LL0000031951</t>
  </si>
  <si>
    <t>vwa8</t>
  </si>
  <si>
    <t>ENSDARG00000078593.5</t>
  </si>
  <si>
    <t>561317</t>
  </si>
  <si>
    <t>LL0000031853</t>
  </si>
  <si>
    <t>vill</t>
  </si>
  <si>
    <t>ENSDARG00000001909.10</t>
  </si>
  <si>
    <t>555361</t>
  </si>
  <si>
    <t>LL0000021649</t>
  </si>
  <si>
    <t>pgam5</t>
  </si>
  <si>
    <t>ENSDARG00000035608.6</t>
  </si>
  <si>
    <t>492357</t>
  </si>
  <si>
    <t>LL0000030668</t>
  </si>
  <si>
    <t>ENSDARG00000007040.10</t>
  </si>
  <si>
    <t>LL0000019488</t>
  </si>
  <si>
    <t>mpp2a</t>
  </si>
  <si>
    <t>ENSDARG00000053453.7</t>
  </si>
  <si>
    <t>562207</t>
  </si>
  <si>
    <t>LL0000024261</t>
  </si>
  <si>
    <t>scap</t>
  </si>
  <si>
    <t>ENSDARG00000018096.10</t>
  </si>
  <si>
    <t>558292</t>
  </si>
  <si>
    <t>LL0000007069</t>
  </si>
  <si>
    <t>CR848784.3</t>
  </si>
  <si>
    <t>ENSDARG00000111400.1</t>
  </si>
  <si>
    <t>LL0000026786</t>
  </si>
  <si>
    <t>si:dkey-154b15.1</t>
  </si>
  <si>
    <t>ENSDARG00000057010.7</t>
  </si>
  <si>
    <t>100007493</t>
  </si>
  <si>
    <t>LL0000015089</t>
  </si>
  <si>
    <t>LOC101885330</t>
  </si>
  <si>
    <t>LL0000031122</t>
  </si>
  <si>
    <t>trim63a</t>
  </si>
  <si>
    <t>ENSDARG00000028027.6</t>
  </si>
  <si>
    <t>415223</t>
  </si>
  <si>
    <t>LL0000031906</t>
  </si>
  <si>
    <t>vps72a</t>
  </si>
  <si>
    <t>ENSDARG00000063718.7</t>
  </si>
  <si>
    <t>100001285</t>
  </si>
  <si>
    <t>LL0000007948</t>
  </si>
  <si>
    <t>CU463231.2</t>
  </si>
  <si>
    <t>ENSDARG00000117238.1</t>
  </si>
  <si>
    <t>LL0000030318</t>
  </si>
  <si>
    <t>timm17a</t>
  </si>
  <si>
    <t>ENSDARG00000029510.8</t>
  </si>
  <si>
    <t>386636</t>
  </si>
  <si>
    <t>LL0000025720</t>
  </si>
  <si>
    <t>si:ch211-232i5.1</t>
  </si>
  <si>
    <t>ENSDARG00000078072.6</t>
  </si>
  <si>
    <t>LL0000013424</t>
  </si>
  <si>
    <t>kmt2ba</t>
  </si>
  <si>
    <t>ENSDARG00000062962.8</t>
  </si>
  <si>
    <t>560856</t>
  </si>
  <si>
    <t>LL0000005520</t>
  </si>
  <si>
    <t>cfap99</t>
  </si>
  <si>
    <t>ENSDARG00000097485.2</t>
  </si>
  <si>
    <t>100534701</t>
  </si>
  <si>
    <t>LL0000020465</t>
  </si>
  <si>
    <t>nolc1</t>
  </si>
  <si>
    <t>ENSDARG00000024561.10</t>
  </si>
  <si>
    <t>561131</t>
  </si>
  <si>
    <t>LL0000009205</t>
  </si>
  <si>
    <t>drd5a</t>
  </si>
  <si>
    <t>100536970</t>
  </si>
  <si>
    <t>LL0000010742</t>
  </si>
  <si>
    <t>FP102895.1</t>
  </si>
  <si>
    <t>ENSDARG00000097935.2</t>
  </si>
  <si>
    <t>LL0000012709</t>
  </si>
  <si>
    <t>im:7141269</t>
  </si>
  <si>
    <t>ENSDARG00000101756.2</t>
  </si>
  <si>
    <t>492560</t>
  </si>
  <si>
    <t>LL0000025043</t>
  </si>
  <si>
    <t>si:ch211-132b12.7</t>
  </si>
  <si>
    <t>ENSDARG00000068374.6</t>
  </si>
  <si>
    <t>564531</t>
  </si>
  <si>
    <t>LL0000028560</t>
  </si>
  <si>
    <t>slc22a2</t>
  </si>
  <si>
    <t>ENSDARG00000030530.7</t>
  </si>
  <si>
    <t>406424</t>
  </si>
  <si>
    <t>LL0000024612</t>
  </si>
  <si>
    <t>SH2B2</t>
  </si>
  <si>
    <t>ENSDARG00000090421.4</t>
  </si>
  <si>
    <t>100535524</t>
  </si>
  <si>
    <t>LL0000005353</t>
  </si>
  <si>
    <t>cdk16</t>
  </si>
  <si>
    <t>ENSDARG00000032072.8</t>
  </si>
  <si>
    <t>559750</t>
  </si>
  <si>
    <t>LL0000001162</t>
  </si>
  <si>
    <t>apex1</t>
  </si>
  <si>
    <t>ENSDARG00000045843.9</t>
  </si>
  <si>
    <t>406730</t>
  </si>
  <si>
    <t>LL0000040131</t>
  </si>
  <si>
    <t>rpl37</t>
  </si>
  <si>
    <t>ENSDARG00000034291.9</t>
  </si>
  <si>
    <t>415159</t>
  </si>
  <si>
    <t>LL0000039702</t>
  </si>
  <si>
    <t>znfl1l</t>
  </si>
  <si>
    <t>ENSDARG00000094197.2</t>
  </si>
  <si>
    <t>LL0000031607</t>
  </si>
  <si>
    <t>ulk1b</t>
  </si>
  <si>
    <t>ENSDARG00000074481.7</t>
  </si>
  <si>
    <t>558848</t>
  </si>
  <si>
    <t>LL0000028817</t>
  </si>
  <si>
    <t>slc5a3b</t>
  </si>
  <si>
    <t>ENSDARG00000077812.5</t>
  </si>
  <si>
    <t>568338</t>
  </si>
  <si>
    <t>LL0000006301</t>
  </si>
  <si>
    <t>CR354610.2</t>
  </si>
  <si>
    <t>ENSDARG00000117341.1</t>
  </si>
  <si>
    <t>LL0000021455</t>
  </si>
  <si>
    <t>pcsk1nl</t>
  </si>
  <si>
    <t>ENSDARG00000076170.5</t>
  </si>
  <si>
    <t>570305</t>
  </si>
  <si>
    <t>LL0000020040</t>
  </si>
  <si>
    <t>ncam2</t>
  </si>
  <si>
    <t>ENSDARG00000017466.12</t>
  </si>
  <si>
    <t>114441</t>
  </si>
  <si>
    <t>LL0000015649</t>
  </si>
  <si>
    <t>LOC103909513</t>
  </si>
  <si>
    <t>103909513</t>
  </si>
  <si>
    <t>LL0000005572</t>
  </si>
  <si>
    <t>chd3</t>
  </si>
  <si>
    <t>ENSDARG00000021405.12</t>
  </si>
  <si>
    <t>568230</t>
  </si>
  <si>
    <t>LL0000038433</t>
  </si>
  <si>
    <t>zfyve28</t>
  </si>
  <si>
    <t>ENSDARG00000060430.7</t>
  </si>
  <si>
    <t>777615</t>
  </si>
  <si>
    <t>LL0000013030</t>
  </si>
  <si>
    <t>jmjd6</t>
  </si>
  <si>
    <t>ENSDARG00000102896.2</t>
  </si>
  <si>
    <t>266962</t>
  </si>
  <si>
    <t>LL0000022359</t>
  </si>
  <si>
    <t>ppdpfa</t>
  </si>
  <si>
    <t>ENSDARG00000007682.8</t>
  </si>
  <si>
    <t>338304</t>
  </si>
  <si>
    <t>LL0000024399</t>
  </si>
  <si>
    <t>selenoi</t>
  </si>
  <si>
    <t>ENSDARG00000060484.6</t>
  </si>
  <si>
    <t>557632</t>
  </si>
  <si>
    <t>LL0000001986</t>
  </si>
  <si>
    <t>borcs8</t>
  </si>
  <si>
    <t>ENSDARG00000071339.7</t>
  </si>
  <si>
    <t>558180</t>
  </si>
  <si>
    <t>LL0000018799</t>
  </si>
  <si>
    <t>mdga1</t>
  </si>
  <si>
    <t>ENSDARG00000074376.4</t>
  </si>
  <si>
    <t>569180</t>
  </si>
  <si>
    <t>LL0000012642</t>
  </si>
  <si>
    <t>il12a</t>
  </si>
  <si>
    <t>ENSDARG00000038878.7</t>
  </si>
  <si>
    <t>445410</t>
  </si>
  <si>
    <t>LL0000030467</t>
  </si>
  <si>
    <t>tmem126a</t>
  </si>
  <si>
    <t>ENSDARG00000014506.8</t>
  </si>
  <si>
    <t>393771</t>
  </si>
  <si>
    <t>LL0000026663</t>
  </si>
  <si>
    <t>si:dkey-112m2.1</t>
  </si>
  <si>
    <t>ENSDARG00000074863.6</t>
  </si>
  <si>
    <t>101885407</t>
  </si>
  <si>
    <t>LL0000028277</t>
  </si>
  <si>
    <t>si:dkeyp-80d11.4</t>
  </si>
  <si>
    <t>ENSDARG00000103254.2</t>
  </si>
  <si>
    <t>101884405</t>
  </si>
  <si>
    <t>LL0000004964</t>
  </si>
  <si>
    <t>cbarpb</t>
  </si>
  <si>
    <t>ENSDARG00000071325.6</t>
  </si>
  <si>
    <t>557421</t>
  </si>
  <si>
    <t>LL0000009143</t>
  </si>
  <si>
    <t>dok6</t>
  </si>
  <si>
    <t>ENSDARG00000063032.7</t>
  </si>
  <si>
    <t>795289</t>
  </si>
  <si>
    <t>LL0000001483</t>
  </si>
  <si>
    <t>asic4b</t>
  </si>
  <si>
    <t>ENSDARG00000004243.10</t>
  </si>
  <si>
    <t>407667</t>
  </si>
  <si>
    <t>LL0000029701</t>
  </si>
  <si>
    <t>suv39h1b</t>
  </si>
  <si>
    <t>ENSDARG00000055753.6</t>
  </si>
  <si>
    <t>326906</t>
  </si>
  <si>
    <t>LL0000027015</t>
  </si>
  <si>
    <t>si:dkey-19b23.14</t>
  </si>
  <si>
    <t>ENSDARG00000105530.2</t>
  </si>
  <si>
    <t>103911370</t>
  </si>
  <si>
    <t>LL0000020223</t>
  </si>
  <si>
    <t>neurl4</t>
  </si>
  <si>
    <t>ENSDARG00000078127.4</t>
  </si>
  <si>
    <t>555331</t>
  </si>
  <si>
    <t>LL0000001115</t>
  </si>
  <si>
    <t>aox6</t>
  </si>
  <si>
    <t>ENSDARG00000020054.13</t>
  </si>
  <si>
    <t>570457</t>
  </si>
  <si>
    <t>LL0000024062</t>
  </si>
  <si>
    <t>rspo3</t>
  </si>
  <si>
    <t>ENSDARG00000070081.5</t>
  </si>
  <si>
    <t>100007702</t>
  </si>
  <si>
    <t>LL0000029094</t>
  </si>
  <si>
    <t>snx10a</t>
  </si>
  <si>
    <t>ENSDARG00000004405.9</t>
  </si>
  <si>
    <t>403027</t>
  </si>
  <si>
    <t>LL0000003122</t>
  </si>
  <si>
    <t>BX548247.1</t>
  </si>
  <si>
    <t>ENSDARG00000093971.2</t>
  </si>
  <si>
    <t>101882732</t>
  </si>
  <si>
    <t>LL0000026265</t>
  </si>
  <si>
    <t>si:ch73-173h19.3</t>
  </si>
  <si>
    <t>ENSDARG00000104210.2</t>
  </si>
  <si>
    <t>563864</t>
  </si>
  <si>
    <t>LL0000003227</t>
  </si>
  <si>
    <t>BX572103.1</t>
  </si>
  <si>
    <t>ENSDARG00000112473.1</t>
  </si>
  <si>
    <t>LL0000000007</t>
  </si>
  <si>
    <t>aadat</t>
  </si>
  <si>
    <t>ENSDARG00000011410.10</t>
  </si>
  <si>
    <t>557979</t>
  </si>
  <si>
    <t>LL0000039607</t>
  </si>
  <si>
    <t>znf45l</t>
  </si>
  <si>
    <t>ENSDARG00000105056.2</t>
  </si>
  <si>
    <t>541369</t>
  </si>
  <si>
    <t>LL0000022920</t>
  </si>
  <si>
    <t>ptrh2</t>
  </si>
  <si>
    <t>ENSDARG00000077339.5</t>
  </si>
  <si>
    <t>791795</t>
  </si>
  <si>
    <t>LL0000012321</t>
  </si>
  <si>
    <t>hs2st1a</t>
  </si>
  <si>
    <t>ENSDARG00000099478.2</t>
  </si>
  <si>
    <t>791188</t>
  </si>
  <si>
    <t>LL0000000035</t>
  </si>
  <si>
    <t>abcb11a</t>
  </si>
  <si>
    <t>ENSDARG00000011573.12</t>
  </si>
  <si>
    <t>797269</t>
  </si>
  <si>
    <t>LL0000008702</t>
  </si>
  <si>
    <t>dcaf15</t>
  </si>
  <si>
    <t>ENSDARG00000077790.4</t>
  </si>
  <si>
    <t>555243</t>
  </si>
  <si>
    <t>LL0000039651</t>
  </si>
  <si>
    <t>znf710a</t>
  </si>
  <si>
    <t>ENSDARG00000014680.10</t>
  </si>
  <si>
    <t>327348</t>
  </si>
  <si>
    <t>LL0000015520</t>
  </si>
  <si>
    <t>LOC103908890</t>
  </si>
  <si>
    <t>103908890</t>
  </si>
  <si>
    <t>LL0000024300</t>
  </si>
  <si>
    <t>scn4ab</t>
  </si>
  <si>
    <t>ENSDARG00000034588.10</t>
  </si>
  <si>
    <t>564977</t>
  </si>
  <si>
    <t>LL0000009789</t>
  </si>
  <si>
    <t>ern1</t>
  </si>
  <si>
    <t>ENSDARG00000013997.13</t>
  </si>
  <si>
    <t>553551</t>
  </si>
  <si>
    <t>LL0000017349</t>
  </si>
  <si>
    <t>LOC110438378</t>
  </si>
  <si>
    <t>110438378</t>
  </si>
  <si>
    <t>LL0000029152</t>
  </si>
  <si>
    <t>soga3b</t>
  </si>
  <si>
    <t>ENSDARG00000075455.5</t>
  </si>
  <si>
    <t>336052</t>
  </si>
  <si>
    <t>LL0000037806</t>
  </si>
  <si>
    <t>XLOC_043013</t>
  </si>
  <si>
    <t>LL0000031315</t>
  </si>
  <si>
    <t>TTC9</t>
  </si>
  <si>
    <t>ENSDARG00000074363.5</t>
  </si>
  <si>
    <t>560706</t>
  </si>
  <si>
    <t>LL0000011768</t>
  </si>
  <si>
    <t>grm6b</t>
  </si>
  <si>
    <t>ENSDARG00000025671.10</t>
  </si>
  <si>
    <t>565450</t>
  </si>
  <si>
    <t>LL0000008682</t>
  </si>
  <si>
    <t>daxx</t>
  </si>
  <si>
    <t>ENSDARG00000000729.12</t>
  </si>
  <si>
    <t>561006</t>
  </si>
  <si>
    <t>LL0000011943</t>
  </si>
  <si>
    <t>haus6</t>
  </si>
  <si>
    <t>ENSDARG00000101652.2</t>
  </si>
  <si>
    <t>558814</t>
  </si>
  <si>
    <t>LL0000007456</t>
  </si>
  <si>
    <t>cspp1b</t>
  </si>
  <si>
    <t>ENSDARG00000091628.4</t>
  </si>
  <si>
    <t>570598</t>
  </si>
  <si>
    <t>LL0000006175</t>
  </si>
  <si>
    <t>cpt1cb</t>
  </si>
  <si>
    <t>ENSDARG00000037943.11</t>
  </si>
  <si>
    <t>550361</t>
  </si>
  <si>
    <t>LL0000015057</t>
  </si>
  <si>
    <t>LOC101885134</t>
  </si>
  <si>
    <t>101885134</t>
  </si>
  <si>
    <t>LL0000030520</t>
  </si>
  <si>
    <t>tmem176l.3b</t>
  </si>
  <si>
    <t>ENSDARG00000096874.2</t>
  </si>
  <si>
    <t>100331329</t>
  </si>
  <si>
    <t>LL0000024618</t>
  </si>
  <si>
    <t>sh2d3cb</t>
  </si>
  <si>
    <t>ENSDARG00000104555.3</t>
  </si>
  <si>
    <t>394051</t>
  </si>
  <si>
    <t>LL0000020388</t>
  </si>
  <si>
    <t>nle1</t>
  </si>
  <si>
    <t>ENSDARG00000057105.6</t>
  </si>
  <si>
    <t>553606</t>
  </si>
  <si>
    <t>LL0000009785</t>
  </si>
  <si>
    <t>erich3</t>
  </si>
  <si>
    <t>ENSDARG00000069262.5</t>
  </si>
  <si>
    <t>797289</t>
  </si>
  <si>
    <t>LL0000018509</t>
  </si>
  <si>
    <t>macc1</t>
  </si>
  <si>
    <t>ENSDARG00000040717.6</t>
  </si>
  <si>
    <t>558777</t>
  </si>
  <si>
    <t>LL0000016009</t>
  </si>
  <si>
    <t>LOC103910869</t>
  </si>
  <si>
    <t>LL0000024547</t>
  </si>
  <si>
    <t>sez6l</t>
  </si>
  <si>
    <t>ENSDARG00000100594.2</t>
  </si>
  <si>
    <t>100331987</t>
  </si>
  <si>
    <t>LL0000022734</t>
  </si>
  <si>
    <t>psma3</t>
  </si>
  <si>
    <t>ENSDARG00000086618.3</t>
  </si>
  <si>
    <t>564370</t>
  </si>
  <si>
    <t>LL0000013495</t>
  </si>
  <si>
    <t>l3mbtl2</t>
  </si>
  <si>
    <t>ENSDARG00000056079.9</t>
  </si>
  <si>
    <t>568473</t>
  </si>
  <si>
    <t>LL0000013275</t>
  </si>
  <si>
    <t>KIAA0895L</t>
  </si>
  <si>
    <t>ENSDARG00000059529.6</t>
  </si>
  <si>
    <t>562097</t>
  </si>
  <si>
    <t>LL0000034948</t>
  </si>
  <si>
    <t>XLOC_021262</t>
  </si>
  <si>
    <t>LL0000017369</t>
  </si>
  <si>
    <t>LOC110438406</t>
  </si>
  <si>
    <t>110438406</t>
  </si>
  <si>
    <t>LL0000025329</t>
  </si>
  <si>
    <t>si:ch211-183d21.3</t>
  </si>
  <si>
    <t>ENSDARG00000056294.5</t>
  </si>
  <si>
    <t>559792</t>
  </si>
  <si>
    <t>LL0000019383</t>
  </si>
  <si>
    <t>mlxipl</t>
  </si>
  <si>
    <t>ENSDARG00000104054.2</t>
  </si>
  <si>
    <t>100535945</t>
  </si>
  <si>
    <t>LL0000035853</t>
  </si>
  <si>
    <t>XLOC_028711</t>
  </si>
  <si>
    <t>LL0000011349</t>
  </si>
  <si>
    <t>gjd1a</t>
  </si>
  <si>
    <t>ENSDARG00000111977.1</t>
  </si>
  <si>
    <t>572372</t>
  </si>
  <si>
    <t>LL0000036516</t>
  </si>
  <si>
    <t>XLOC_033137</t>
  </si>
  <si>
    <t>LL0000000407</t>
  </si>
  <si>
    <t>adprm</t>
  </si>
  <si>
    <t>ENSDARG00000026090.9</t>
  </si>
  <si>
    <t>393393</t>
  </si>
  <si>
    <t>LL0000007328</t>
  </si>
  <si>
    <t>crlf3</t>
  </si>
  <si>
    <t>ENSDARG00000070261.6</t>
  </si>
  <si>
    <t>550515</t>
  </si>
  <si>
    <t>LL0000022764</t>
  </si>
  <si>
    <t>psmd10</t>
  </si>
  <si>
    <t>ENSDARG00000015628.7</t>
  </si>
  <si>
    <t>403085</t>
  </si>
  <si>
    <t>LL0000010075</t>
  </si>
  <si>
    <t>fam234b</t>
  </si>
  <si>
    <t>ENSDARG00000006758.10</t>
  </si>
  <si>
    <t>324587</t>
  </si>
  <si>
    <t>LL0000017608</t>
  </si>
  <si>
    <t>LOC110439372</t>
  </si>
  <si>
    <t>110439372</t>
  </si>
  <si>
    <t>LL0000011601</t>
  </si>
  <si>
    <t>gpr157</t>
  </si>
  <si>
    <t>ENSDARG00000034975.6</t>
  </si>
  <si>
    <t>555274</t>
  </si>
  <si>
    <t>LL0000018069</t>
  </si>
  <si>
    <t>LOC110440161</t>
  </si>
  <si>
    <t>LL0000022479</t>
  </si>
  <si>
    <t>ppp3cb</t>
  </si>
  <si>
    <t>ENSDARG00000025106.9</t>
  </si>
  <si>
    <t>550554</t>
  </si>
  <si>
    <t>LL0000004455</t>
  </si>
  <si>
    <t>CABZ01076996.1</t>
  </si>
  <si>
    <t>ENSDARG00000100797.2</t>
  </si>
  <si>
    <t>101884488</t>
  </si>
  <si>
    <t>LL0000002980</t>
  </si>
  <si>
    <t>BX530077.1</t>
  </si>
  <si>
    <t>ENSDARG00000113103.1</t>
  </si>
  <si>
    <t>797032</t>
  </si>
  <si>
    <t>LL0000020041</t>
  </si>
  <si>
    <t>ncam3</t>
  </si>
  <si>
    <t>ENSDARG00000089586.4</t>
  </si>
  <si>
    <t>566122</t>
  </si>
  <si>
    <t>LL0000005709</t>
  </si>
  <si>
    <t>cirbpb</t>
  </si>
  <si>
    <t>ENSDARG00000013351.11</t>
  </si>
  <si>
    <t>678563</t>
  </si>
  <si>
    <t>LL0000021696</t>
  </si>
  <si>
    <t>phf13</t>
  </si>
  <si>
    <t>ENSDARG00000102023.3</t>
  </si>
  <si>
    <t>100537300</t>
  </si>
  <si>
    <t>LL0000033380</t>
  </si>
  <si>
    <t>XLOC_009862</t>
  </si>
  <si>
    <t>LL0000023159</t>
  </si>
  <si>
    <t>ralgps1</t>
  </si>
  <si>
    <t>ENSDARG00000068370.4</t>
  </si>
  <si>
    <t>100101642</t>
  </si>
  <si>
    <t>LL0000005914</t>
  </si>
  <si>
    <t>cnot3b</t>
  </si>
  <si>
    <t>ENSDARG00000019842.11</t>
  </si>
  <si>
    <t>327627</t>
  </si>
  <si>
    <t>LL0000028559</t>
  </si>
  <si>
    <t>slc22a18</t>
  </si>
  <si>
    <t>ENSDARG00000052271.8</t>
  </si>
  <si>
    <t>559752</t>
  </si>
  <si>
    <t>LL0000031406</t>
  </si>
  <si>
    <t>txndc15</t>
  </si>
  <si>
    <t>ENSDARG00000110357.1</t>
  </si>
  <si>
    <t>100073339</t>
  </si>
  <si>
    <t>LL0000032241</t>
  </si>
  <si>
    <t>XLOC_000341</t>
  </si>
  <si>
    <t>LL0000018210</t>
  </si>
  <si>
    <t>LOC794378</t>
  </si>
  <si>
    <t>794378</t>
  </si>
  <si>
    <t>LL0000022094</t>
  </si>
  <si>
    <t>pld3</t>
  </si>
  <si>
    <t>ENSDARG00000068199.6</t>
  </si>
  <si>
    <t>571938</t>
  </si>
  <si>
    <t>LL0000006624</t>
  </si>
  <si>
    <t>CR407701.1</t>
  </si>
  <si>
    <t>ENSDARG00000103386.2</t>
  </si>
  <si>
    <t>LL0000013328</t>
  </si>
  <si>
    <t>kifc1</t>
  </si>
  <si>
    <t>ENSDARG00000001558.13</t>
  </si>
  <si>
    <t>30453</t>
  </si>
  <si>
    <t>LL0000013571</t>
  </si>
  <si>
    <t>lctlb</t>
  </si>
  <si>
    <t>ENSDARG00000016337.10</t>
  </si>
  <si>
    <t>564250</t>
  </si>
  <si>
    <t>LL0000000446</t>
  </si>
  <si>
    <t>afp4</t>
  </si>
  <si>
    <t>ENSDARG00000095863.2</t>
  </si>
  <si>
    <t>568707</t>
  </si>
  <si>
    <t>LL0000034460</t>
  </si>
  <si>
    <t>XLOC_017424</t>
  </si>
  <si>
    <t>LL0000005796</t>
  </si>
  <si>
    <t>clgn</t>
  </si>
  <si>
    <t>ENSDARG00000009315.9</t>
  </si>
  <si>
    <t>556495</t>
  </si>
  <si>
    <t>LL0000009181</t>
  </si>
  <si>
    <t>DPYSL2_1_of_many</t>
  </si>
  <si>
    <t>ENSDARG00000038974.8</t>
  </si>
  <si>
    <t>798555</t>
  </si>
  <si>
    <t>LL0000027190</t>
  </si>
  <si>
    <t>si:dkey-224e22.2</t>
  </si>
  <si>
    <t>ENSDARG00000034941.9</t>
  </si>
  <si>
    <t>799022</t>
  </si>
  <si>
    <t>LL0000001416</t>
  </si>
  <si>
    <t>arrdc1b</t>
  </si>
  <si>
    <t>ENSDARG00000079839.5</t>
  </si>
  <si>
    <t>570029</t>
  </si>
  <si>
    <t>LL0000012147</t>
  </si>
  <si>
    <t>hjv</t>
  </si>
  <si>
    <t>ENSDARG00000030494.8</t>
  </si>
  <si>
    <t>321932</t>
  </si>
  <si>
    <t>LL0000009441</t>
  </si>
  <si>
    <t>efnb3b</t>
  </si>
  <si>
    <t>ENSDARG00000042277.8</t>
  </si>
  <si>
    <t>114378</t>
  </si>
  <si>
    <t>LL0000032033</t>
  </si>
  <si>
    <t>WDR63</t>
  </si>
  <si>
    <t>ENSDARG00000105093.3</t>
  </si>
  <si>
    <t>100333131</t>
  </si>
  <si>
    <t>LL0000010371</t>
  </si>
  <si>
    <t>fkbp14</t>
  </si>
  <si>
    <t>ENSDARG00000040695.5</t>
  </si>
  <si>
    <t>445077</t>
  </si>
  <si>
    <t>LL0000004783</t>
  </si>
  <si>
    <t>cacul1</t>
  </si>
  <si>
    <t>ENSDARG00000021885.7</t>
  </si>
  <si>
    <t>100538081</t>
  </si>
  <si>
    <t>LL0000006334</t>
  </si>
  <si>
    <t>CR376766.2</t>
  </si>
  <si>
    <t>ENSDARG00000100443.2</t>
  </si>
  <si>
    <t>LL0000031978</t>
  </si>
  <si>
    <t>wbp1la</t>
  </si>
  <si>
    <t>ENSDARG00000013245.9</t>
  </si>
  <si>
    <t>555492</t>
  </si>
  <si>
    <t>LL0000020424</t>
  </si>
  <si>
    <t>nmi</t>
  </si>
  <si>
    <t>792676</t>
  </si>
  <si>
    <t>LL0000026030</t>
  </si>
  <si>
    <t>si:ch211-288g17.3</t>
  </si>
  <si>
    <t>ENSDARG00000070959.5</t>
  </si>
  <si>
    <t>567638</t>
  </si>
  <si>
    <t>LL0000006061</t>
  </si>
  <si>
    <t>cops4</t>
  </si>
  <si>
    <t>ENSDARG00000043732.5</t>
  </si>
  <si>
    <t>325592</t>
  </si>
  <si>
    <t>LL0000013718</t>
  </si>
  <si>
    <t>lman2la</t>
  </si>
  <si>
    <t>ENSDARG00000102657.2</t>
  </si>
  <si>
    <t>403038</t>
  </si>
  <si>
    <t>LL0000023620</t>
  </si>
  <si>
    <t>rgs7b</t>
  </si>
  <si>
    <t>ENSDARG00000096687.3</t>
  </si>
  <si>
    <t>100535325</t>
  </si>
  <si>
    <t>LL0000038780</t>
  </si>
  <si>
    <t>zgc:158254</t>
  </si>
  <si>
    <t>ENSDARG00000071233.5</t>
  </si>
  <si>
    <t>791209</t>
  </si>
  <si>
    <t>LL0000005004</t>
  </si>
  <si>
    <t>cbx7a</t>
  </si>
  <si>
    <t>ENSDARG00000038025.4</t>
  </si>
  <si>
    <t>550551</t>
  </si>
  <si>
    <t>LL0000002633</t>
  </si>
  <si>
    <t>BX323559.4</t>
  </si>
  <si>
    <t>ENSDARG00000094100.2</t>
  </si>
  <si>
    <t>101886824</t>
  </si>
  <si>
    <t>LL0000007911</t>
  </si>
  <si>
    <t>CU457778.3</t>
  </si>
  <si>
    <t>ENSDARG00000114529.1</t>
  </si>
  <si>
    <t>110438551</t>
  </si>
  <si>
    <t>LL0000022184</t>
  </si>
  <si>
    <t>plxnb1b</t>
  </si>
  <si>
    <t>ENSDARG00000017211.12</t>
  </si>
  <si>
    <t>570222</t>
  </si>
  <si>
    <t>LL0000001684</t>
  </si>
  <si>
    <t>atxn7l2b</t>
  </si>
  <si>
    <t>ENSDARG00000056268.5</t>
  </si>
  <si>
    <t>436928</t>
  </si>
  <si>
    <t>LL0000023629</t>
  </si>
  <si>
    <t>rhag</t>
  </si>
  <si>
    <t>ENSDARG00000019253.10</t>
  </si>
  <si>
    <t>405771</t>
  </si>
  <si>
    <t>LL0000018664</t>
  </si>
  <si>
    <t>march2</t>
  </si>
  <si>
    <t>ENSDARG00000061738.7</t>
  </si>
  <si>
    <t>555611</t>
  </si>
  <si>
    <t>LL0000038749</t>
  </si>
  <si>
    <t>zgc:153759</t>
  </si>
  <si>
    <t>ENSDARG00000092381.3</t>
  </si>
  <si>
    <t>791704</t>
  </si>
  <si>
    <t>LL0000015149</t>
  </si>
  <si>
    <t>LOC101885607</t>
  </si>
  <si>
    <t>100151603</t>
  </si>
  <si>
    <t>LL0000010092</t>
  </si>
  <si>
    <t>fam57ba</t>
  </si>
  <si>
    <t>ENSDARG00000026875.9</t>
  </si>
  <si>
    <t>323326</t>
  </si>
  <si>
    <t>LL0000012501</t>
  </si>
  <si>
    <t>ifngr1l</t>
  </si>
  <si>
    <t>ENSDARG00000074488.5</t>
  </si>
  <si>
    <t>100329124</t>
  </si>
  <si>
    <t>LL0000024392</t>
  </si>
  <si>
    <t>secisbp2l</t>
  </si>
  <si>
    <t>LL0000029328</t>
  </si>
  <si>
    <t>spryd7a</t>
  </si>
  <si>
    <t>ENSDARG00000052624.4</t>
  </si>
  <si>
    <t>407615</t>
  </si>
  <si>
    <t>LL0000008467</t>
  </si>
  <si>
    <t>cx35.4</t>
  </si>
  <si>
    <t>ENSDARG00000042866.6</t>
  </si>
  <si>
    <t>550380</t>
  </si>
  <si>
    <t>LL0000019557</t>
  </si>
  <si>
    <t>mrpl4</t>
  </si>
  <si>
    <t>ENSDARG00000058824.7</t>
  </si>
  <si>
    <t>553771</t>
  </si>
  <si>
    <t>LL0000028856</t>
  </si>
  <si>
    <t>slc7a10b</t>
  </si>
  <si>
    <t>ENSDARG00000051730.6</t>
  </si>
  <si>
    <t>559395</t>
  </si>
  <si>
    <t>LL0000030671</t>
  </si>
  <si>
    <t>tmod2</t>
  </si>
  <si>
    <t>ENSDARG00000002571.11</t>
  </si>
  <si>
    <t>447869</t>
  </si>
  <si>
    <t>LL0000034942</t>
  </si>
  <si>
    <t>XLOC_021253</t>
  </si>
  <si>
    <t>LL0000005540</t>
  </si>
  <si>
    <t>cgas</t>
  </si>
  <si>
    <t>ENSDARG00000021572.8</t>
  </si>
  <si>
    <t>557043</t>
  </si>
  <si>
    <t>LL0000023551</t>
  </si>
  <si>
    <t>RF01291</t>
  </si>
  <si>
    <t>ENSDARG00000080895.2</t>
  </si>
  <si>
    <t>LL0000021134</t>
  </si>
  <si>
    <t>otud7b</t>
  </si>
  <si>
    <t>ENSDARG00000017220.11</t>
  </si>
  <si>
    <t>777637</t>
  </si>
  <si>
    <t>LL0000013216</t>
  </si>
  <si>
    <t>kctd15a</t>
  </si>
  <si>
    <t>ENSDARG00000045893.6</t>
  </si>
  <si>
    <t>449991</t>
  </si>
  <si>
    <t>LL0000015470</t>
  </si>
  <si>
    <t>LOC101887160</t>
  </si>
  <si>
    <t>101887160</t>
  </si>
  <si>
    <t>LL0000022063</t>
  </si>
  <si>
    <t>plag1</t>
  </si>
  <si>
    <t>ENSDARG00000051926.7</t>
  </si>
  <si>
    <t>561450</t>
  </si>
  <si>
    <t>LL0000036161</t>
  </si>
  <si>
    <t>XLOC_031067</t>
  </si>
  <si>
    <t>LL0000019806</t>
  </si>
  <si>
    <t>mycb</t>
  </si>
  <si>
    <t>ENSDARG00000007241.8</t>
  </si>
  <si>
    <t>393141</t>
  </si>
  <si>
    <t>LL0000001724</t>
  </si>
  <si>
    <t>b3glctb</t>
  </si>
  <si>
    <t>ENSDARG00000077740.6</t>
  </si>
  <si>
    <t>564156</t>
  </si>
  <si>
    <t>LL0000016888</t>
  </si>
  <si>
    <t>LOC108191324</t>
  </si>
  <si>
    <t>108191324</t>
  </si>
  <si>
    <t>LL0000005324</t>
  </si>
  <si>
    <t>cdh2</t>
  </si>
  <si>
    <t>ENSDARG00000018693.11</t>
  </si>
  <si>
    <t>30291</t>
  </si>
  <si>
    <t>LL0000019490</t>
  </si>
  <si>
    <t>mpp3a</t>
  </si>
  <si>
    <t>ENSDARG00000015184.10</t>
  </si>
  <si>
    <t>572079</t>
  </si>
  <si>
    <t>LL0000027024</t>
  </si>
  <si>
    <t>si:dkey-1b17.5</t>
  </si>
  <si>
    <t>ENSDARG00000101425.2</t>
  </si>
  <si>
    <t>LL0000033582</t>
  </si>
  <si>
    <t>XLOC_011416</t>
  </si>
  <si>
    <t>LL0000032047</t>
  </si>
  <si>
    <t>wdr90</t>
  </si>
  <si>
    <t>ENSDARG00000079241.5</t>
  </si>
  <si>
    <t>100038787</t>
  </si>
  <si>
    <t>LL0000026060</t>
  </si>
  <si>
    <t>si:ch211-51h9.6</t>
  </si>
  <si>
    <t>ENSDARG00000092360.2</t>
  </si>
  <si>
    <t>563100</t>
  </si>
  <si>
    <t>LL0000010225</t>
  </si>
  <si>
    <t>fbxo5</t>
  </si>
  <si>
    <t>ENSDARG00000039020.8</t>
  </si>
  <si>
    <t>445392</t>
  </si>
  <si>
    <t>LL0000001695</t>
  </si>
  <si>
    <t>avil</t>
  </si>
  <si>
    <t>ENSDARG00000059342.7</t>
  </si>
  <si>
    <t>678618</t>
  </si>
  <si>
    <t>LL0000020060</t>
  </si>
  <si>
    <t>nck1b</t>
  </si>
  <si>
    <t>ENSDARG00000075369.5</t>
  </si>
  <si>
    <t>100334953</t>
  </si>
  <si>
    <t>LL0000024449</t>
  </si>
  <si>
    <t>sema6dl</t>
  </si>
  <si>
    <t>ENSDARG00000011533.11</t>
  </si>
  <si>
    <t>550377</t>
  </si>
  <si>
    <t>LL0000009472</t>
  </si>
  <si>
    <t>ehmt1a</t>
  </si>
  <si>
    <t>ENSDARG00000068157.8</t>
  </si>
  <si>
    <t>100005761</t>
  </si>
  <si>
    <t>LL0000039217</t>
  </si>
  <si>
    <t>zgc:66479</t>
  </si>
  <si>
    <t>ENSDARG00000008732.8</t>
  </si>
  <si>
    <t>327541</t>
  </si>
  <si>
    <t>LL0000001511</t>
  </si>
  <si>
    <t>atad1b</t>
  </si>
  <si>
    <t>ENSDARG00000056609.6</t>
  </si>
  <si>
    <t>368412</t>
  </si>
  <si>
    <t>LL0000023257</t>
  </si>
  <si>
    <t>rbbp6</t>
  </si>
  <si>
    <t>ENSDARG00000037919.10</t>
  </si>
  <si>
    <t>445396</t>
  </si>
  <si>
    <t>LL0000019355</t>
  </si>
  <si>
    <t>mkrn2</t>
  </si>
  <si>
    <t>ENSDARG00000007630.10</t>
  </si>
  <si>
    <t>170783</t>
  </si>
  <si>
    <t>LL0000014085</t>
  </si>
  <si>
    <t>LOC100330683</t>
  </si>
  <si>
    <t>100330683</t>
  </si>
  <si>
    <t>LL0000001711</t>
  </si>
  <si>
    <t>b2ml</t>
  </si>
  <si>
    <t>ENSDARG00000015887.11</t>
  </si>
  <si>
    <t>791742</t>
  </si>
  <si>
    <t>LL0000018512</t>
  </si>
  <si>
    <t>maco1a</t>
  </si>
  <si>
    <t>ENSDARG00000005625.9</t>
  </si>
  <si>
    <t>393289</t>
  </si>
  <si>
    <t>LL0000013872</t>
  </si>
  <si>
    <t>LO018568.2</t>
  </si>
  <si>
    <t>ENSDARG00000103290.2</t>
  </si>
  <si>
    <t>101883245</t>
  </si>
  <si>
    <t>LL0000011677</t>
  </si>
  <si>
    <t>gpx8</t>
  </si>
  <si>
    <t>ENSDARG00000013302.9</t>
  </si>
  <si>
    <t>393191</t>
  </si>
  <si>
    <t>LL0000008174</t>
  </si>
  <si>
    <t>CU681855.1</t>
  </si>
  <si>
    <t>ENSDARG00000110612.1</t>
  </si>
  <si>
    <t>100332753</t>
  </si>
  <si>
    <t>LL0000033700</t>
  </si>
  <si>
    <t>XLOC_012418</t>
  </si>
  <si>
    <t>LL0000017419</t>
  </si>
  <si>
    <t>LOC110438489</t>
  </si>
  <si>
    <t>110438489</t>
  </si>
  <si>
    <t>LL0000008679</t>
  </si>
  <si>
    <t>dars</t>
  </si>
  <si>
    <t>ENSDARG00000070043.6</t>
  </si>
  <si>
    <t>324025</t>
  </si>
  <si>
    <t>LL0000031859</t>
  </si>
  <si>
    <t>vipas39</t>
  </si>
  <si>
    <t>ENSDARG00000103690.2</t>
  </si>
  <si>
    <t>415096</t>
  </si>
  <si>
    <t>LL0000006514</t>
  </si>
  <si>
    <t>CR388207.1</t>
  </si>
  <si>
    <t>ENSDARG00000095377.2</t>
  </si>
  <si>
    <t>LL0000039747</t>
  </si>
  <si>
    <t>zmynd12</t>
  </si>
  <si>
    <t>ENSDARG00000017055.10</t>
  </si>
  <si>
    <t>492338</t>
  </si>
  <si>
    <t>LL0000029678</t>
  </si>
  <si>
    <t>sumo3a</t>
  </si>
  <si>
    <t>ENSDARG00000028119.8</t>
  </si>
  <si>
    <t>406398</t>
  </si>
  <si>
    <t>LL0000038243</t>
  </si>
  <si>
    <t>ybx1</t>
  </si>
  <si>
    <t>ENSDARG00000004757.11</t>
  </si>
  <si>
    <t>795398</t>
  </si>
  <si>
    <t>LL0000006450</t>
  </si>
  <si>
    <t>CR385078.1</t>
  </si>
  <si>
    <t>ENSDARG00000088490.5</t>
  </si>
  <si>
    <t>LL0000004961</t>
  </si>
  <si>
    <t>cavin4b</t>
  </si>
  <si>
    <t>ENSDARG00000056743.5</t>
  </si>
  <si>
    <t>494036</t>
  </si>
  <si>
    <t>LL0000008768</t>
  </si>
  <si>
    <t>ddx1</t>
  </si>
  <si>
    <t>ENSDARG00000032117.11</t>
  </si>
  <si>
    <t>556790</t>
  </si>
  <si>
    <t>LL0000023787</t>
  </si>
  <si>
    <t>rnf168</t>
  </si>
  <si>
    <t>ENSDARG00000112483.1</t>
  </si>
  <si>
    <t>334081</t>
  </si>
  <si>
    <t>LL0000005248</t>
  </si>
  <si>
    <t>cd63</t>
  </si>
  <si>
    <t>ENSDARG00000025147.7</t>
  </si>
  <si>
    <t>321461</t>
  </si>
  <si>
    <t>LL0000001871</t>
  </si>
  <si>
    <t>becn1</t>
  </si>
  <si>
    <t>ENSDARG00000079128.7</t>
  </si>
  <si>
    <t>393846</t>
  </si>
  <si>
    <t>LL0000031983</t>
  </si>
  <si>
    <t>wdcp</t>
  </si>
  <si>
    <t>ENSDARG00000016528.9</t>
  </si>
  <si>
    <t>541407</t>
  </si>
  <si>
    <t>LL0000012287</t>
  </si>
  <si>
    <t>hoxd4a</t>
  </si>
  <si>
    <t>ENSDARG00000059276.4</t>
  </si>
  <si>
    <t>30329</t>
  </si>
  <si>
    <t>LL0000000517</t>
  </si>
  <si>
    <t>aipl1</t>
  </si>
  <si>
    <t>ENSDARG00000075067.4</t>
  </si>
  <si>
    <t>100537095</t>
  </si>
  <si>
    <t>LL0000002362</t>
  </si>
  <si>
    <t>BX088688.3</t>
  </si>
  <si>
    <t>ENSDARG00000097598.2</t>
  </si>
  <si>
    <t>LL0000010415</t>
  </si>
  <si>
    <t>fmn2a</t>
  </si>
  <si>
    <t>ENSDARG00000023318.9</t>
  </si>
  <si>
    <t>793321</t>
  </si>
  <si>
    <t>LL0000021247</t>
  </si>
  <si>
    <t>pank2</t>
  </si>
  <si>
    <t>ENSDARG00000003311.11</t>
  </si>
  <si>
    <t>570866</t>
  </si>
  <si>
    <t>LL0000003613</t>
  </si>
  <si>
    <t>BX908744.2</t>
  </si>
  <si>
    <t>ENSDARG00000117807.1</t>
  </si>
  <si>
    <t>LL0000016704</t>
  </si>
  <si>
    <t>LOC108183686</t>
  </si>
  <si>
    <t>108183686</t>
  </si>
  <si>
    <t>LL0000007876</t>
  </si>
  <si>
    <t>CU207275.1</t>
  </si>
  <si>
    <t>ENSDARG00000092965.2</t>
  </si>
  <si>
    <t>101883995</t>
  </si>
  <si>
    <t>LL0000005502</t>
  </si>
  <si>
    <t>cfap206</t>
  </si>
  <si>
    <t>ENSDARG00000021997.8</t>
  </si>
  <si>
    <t>402910</t>
  </si>
  <si>
    <t>LL0000017201</t>
  </si>
  <si>
    <t>LOC110438141</t>
  </si>
  <si>
    <t>110438141</t>
  </si>
  <si>
    <t>LL0000019976</t>
  </si>
  <si>
    <t>nansa</t>
  </si>
  <si>
    <t>ENSDARG00000045620.6</t>
  </si>
  <si>
    <t>322780</t>
  </si>
  <si>
    <t>LL0000021498</t>
  </si>
  <si>
    <t>pde4bb</t>
  </si>
  <si>
    <t>ENSDARG00000074233.6</t>
  </si>
  <si>
    <t>555599</t>
  </si>
  <si>
    <t>LL0000012021</t>
  </si>
  <si>
    <t>hectd1</t>
  </si>
  <si>
    <t>ENSDARG00000054213.8</t>
  </si>
  <si>
    <t>100002034</t>
  </si>
  <si>
    <t>LL0000007641</t>
  </si>
  <si>
    <t>CT583652.1</t>
  </si>
  <si>
    <t>ENSDARG00000095130.2</t>
  </si>
  <si>
    <t>LL0000020642</t>
  </si>
  <si>
    <t>ENSDARG00000043746.8</t>
  </si>
  <si>
    <t>LL0000020248</t>
  </si>
  <si>
    <t>nfe2</t>
  </si>
  <si>
    <t>ENSDARG00000020606.8</t>
  </si>
  <si>
    <t>317765</t>
  </si>
  <si>
    <t>LL0000036921</t>
  </si>
  <si>
    <t>XLOC_036505</t>
  </si>
  <si>
    <t>LL0000000968</t>
  </si>
  <si>
    <t>anapc2</t>
  </si>
  <si>
    <t>ENSDARG00000105035.2</t>
  </si>
  <si>
    <t>100318335</t>
  </si>
  <si>
    <t>LL0000009987</t>
  </si>
  <si>
    <t>fam133b</t>
  </si>
  <si>
    <t>ENSDARG00000013863.10</t>
  </si>
  <si>
    <t>790942</t>
  </si>
  <si>
    <t>LL0000015773</t>
  </si>
  <si>
    <t>LOC103910025</t>
  </si>
  <si>
    <t>103910025</t>
  </si>
  <si>
    <t>LL0000023249</t>
  </si>
  <si>
    <t>rassf9</t>
  </si>
  <si>
    <t>ENSDARG00000074721.5</t>
  </si>
  <si>
    <t>100150148</t>
  </si>
  <si>
    <t>LL0000007719</t>
  </si>
  <si>
    <t>ctdnep1a</t>
  </si>
  <si>
    <t>ENSDARG00000016519.8</t>
  </si>
  <si>
    <t>492343</t>
  </si>
  <si>
    <t>LL0000021681</t>
  </si>
  <si>
    <t>phactr4b</t>
  </si>
  <si>
    <t>ENSDARG00000032221.9</t>
  </si>
  <si>
    <t>393643</t>
  </si>
  <si>
    <t>LL0000005897</t>
  </si>
  <si>
    <t>cnmd</t>
  </si>
  <si>
    <t>ENSDARG00000100133.2</t>
  </si>
  <si>
    <t>791772</t>
  </si>
  <si>
    <t>LL0000021994</t>
  </si>
  <si>
    <t>pithd1</t>
  </si>
  <si>
    <t>ENSDARG00000098600.2</t>
  </si>
  <si>
    <t>404606</t>
  </si>
  <si>
    <t>LL0000029873</t>
  </si>
  <si>
    <t>taar20a</t>
  </si>
  <si>
    <t>ENSDARG00000096087.2</t>
  </si>
  <si>
    <t>LL0000026837</t>
  </si>
  <si>
    <t>si:dkey-165n16.1</t>
  </si>
  <si>
    <t>ENSDARG00000087048.3</t>
  </si>
  <si>
    <t>564087</t>
  </si>
  <si>
    <t>LL0000015162</t>
  </si>
  <si>
    <t>LOC101885664</t>
  </si>
  <si>
    <t>101885664</t>
  </si>
  <si>
    <t>LL0000033015</t>
  </si>
  <si>
    <t>XLOC_007007</t>
  </si>
  <si>
    <t>LL0000028641</t>
  </si>
  <si>
    <t>slc26a2</t>
  </si>
  <si>
    <t>ENSDARG00000011618.11</t>
  </si>
  <si>
    <t>557046</t>
  </si>
  <si>
    <t>LL0000020175</t>
  </si>
  <si>
    <t>nedd9</t>
  </si>
  <si>
    <t>ENSDARG00000089878.3</t>
  </si>
  <si>
    <t>768136</t>
  </si>
  <si>
    <t>LL0000008873</t>
  </si>
  <si>
    <t>dhcr7</t>
  </si>
  <si>
    <t>ENSDARG00000103226.2</t>
  </si>
  <si>
    <t>378446</t>
  </si>
  <si>
    <t>LL0000003591</t>
  </si>
  <si>
    <t>BX901962.2</t>
  </si>
  <si>
    <t>ENSDARG00000109844.1</t>
  </si>
  <si>
    <t>100536018</t>
  </si>
  <si>
    <t>LL0000021279</t>
  </si>
  <si>
    <t>pard3ab</t>
  </si>
  <si>
    <t>ENSDARG00000010583.12</t>
  </si>
  <si>
    <t>403050</t>
  </si>
  <si>
    <t>LL0000006836</t>
  </si>
  <si>
    <t>CR759843.2</t>
  </si>
  <si>
    <t>ENSDARG00000114030.1</t>
  </si>
  <si>
    <t>LL0000016679</t>
  </si>
  <si>
    <t>LOC108183614</t>
  </si>
  <si>
    <t>108183614</t>
  </si>
  <si>
    <t>LL0000013232</t>
  </si>
  <si>
    <t>kdelc2</t>
  </si>
  <si>
    <t>ENSDARG00000021408.8</t>
  </si>
  <si>
    <t>566063</t>
  </si>
  <si>
    <t>LL0000029116</t>
  </si>
  <si>
    <t>snx27b</t>
  </si>
  <si>
    <t>ENSDARG00000016977.10</t>
  </si>
  <si>
    <t>393512</t>
  </si>
  <si>
    <t>LL0000032862</t>
  </si>
  <si>
    <t>XLOC_005647</t>
  </si>
  <si>
    <t>LL0000029185</t>
  </si>
  <si>
    <t>sox18</t>
  </si>
  <si>
    <t>ENSDARG00000058598.7</t>
  </si>
  <si>
    <t>797246</t>
  </si>
  <si>
    <t>LL0000011165</t>
  </si>
  <si>
    <t>gata6</t>
  </si>
  <si>
    <t>ENSDARG00000103589.2</t>
  </si>
  <si>
    <t>58076</t>
  </si>
  <si>
    <t>LL0000038249</t>
  </si>
  <si>
    <t>yif1b</t>
  </si>
  <si>
    <t>ENSDARG00000040505.7</t>
  </si>
  <si>
    <t>492462</t>
  </si>
  <si>
    <t>LL0000009150</t>
  </si>
  <si>
    <t>dpagt1</t>
  </si>
  <si>
    <t>ENSDARG00000061061.5</t>
  </si>
  <si>
    <t>566539</t>
  </si>
  <si>
    <t>LL0000030630</t>
  </si>
  <si>
    <t>tmem54b</t>
  </si>
  <si>
    <t>ENSDARG00000035875.6</t>
  </si>
  <si>
    <t>557625</t>
  </si>
  <si>
    <t>LL0000012544</t>
  </si>
  <si>
    <t>igfbp5a</t>
  </si>
  <si>
    <t>ENSDARG00000039264.7</t>
  </si>
  <si>
    <t>795084</t>
  </si>
  <si>
    <t>LL0000009239</t>
  </si>
  <si>
    <t>ENSDARG00000062750.8</t>
  </si>
  <si>
    <t>LL0000013368</t>
  </si>
  <si>
    <t>klf6a</t>
  </si>
  <si>
    <t>ENSDARG00000029072.7</t>
  </si>
  <si>
    <t>280650</t>
  </si>
  <si>
    <t>LL0000038765</t>
  </si>
  <si>
    <t>zgc:154006</t>
  </si>
  <si>
    <t>ENSDARG00000061797.9</t>
  </si>
  <si>
    <t>563016</t>
  </si>
  <si>
    <t>LL0000026831</t>
  </si>
  <si>
    <t>si:dkey-163m14.7</t>
  </si>
  <si>
    <t>ENSDARG00000086236.3</t>
  </si>
  <si>
    <t>794365</t>
  </si>
  <si>
    <t>LL0000002642</t>
  </si>
  <si>
    <t>BX323586.3</t>
  </si>
  <si>
    <t>ENSDARG00000097855.3</t>
  </si>
  <si>
    <t>LL0000028520</t>
  </si>
  <si>
    <t>slc16a9b</t>
  </si>
  <si>
    <t>ENSDARG00000104687.2</t>
  </si>
  <si>
    <t>445158</t>
  </si>
  <si>
    <t>LL0000013058</t>
  </si>
  <si>
    <t>kansl1a</t>
  </si>
  <si>
    <t>ENSDARG00000090895.5</t>
  </si>
  <si>
    <t>564520</t>
  </si>
  <si>
    <t>LL0000009132</t>
  </si>
  <si>
    <t>dock5</t>
  </si>
  <si>
    <t>ENSDARG00000001968.13</t>
  </si>
  <si>
    <t>571688</t>
  </si>
  <si>
    <t>LL0000032257</t>
  </si>
  <si>
    <t>XLOC_000439</t>
  </si>
  <si>
    <t>LL0000040215</t>
  </si>
  <si>
    <t>si:dkey-23a13.1</t>
  </si>
  <si>
    <t>ENSDARG00000100259.3</t>
  </si>
  <si>
    <t>100149997</t>
  </si>
  <si>
    <t>LL0000029963</t>
  </si>
  <si>
    <t>tapt1b</t>
  </si>
  <si>
    <t>ENSDARG00000061143.6</t>
  </si>
  <si>
    <t>559710</t>
  </si>
  <si>
    <t>LL0000018056</t>
  </si>
  <si>
    <t>LOC110440141</t>
  </si>
  <si>
    <t>110440141</t>
  </si>
  <si>
    <t>LL0000001817</t>
  </si>
  <si>
    <t>bbs7</t>
  </si>
  <si>
    <t>ENSDARG00000059911.7</t>
  </si>
  <si>
    <t>557491</t>
  </si>
  <si>
    <t>LL0000017074</t>
  </si>
  <si>
    <t>LOC110437926</t>
  </si>
  <si>
    <t>110437926</t>
  </si>
  <si>
    <t>LL0000018979</t>
  </si>
  <si>
    <t>mhc1laa</t>
  </si>
  <si>
    <t>ENSDARG00000016056.10</t>
  </si>
  <si>
    <t>550603</t>
  </si>
  <si>
    <t>LL0000019798</t>
  </si>
  <si>
    <t>mybl2b</t>
  </si>
  <si>
    <t>ENSDARG00000032264.8</t>
  </si>
  <si>
    <t>445390</t>
  </si>
  <si>
    <t>LL0000011308</t>
  </si>
  <si>
    <t>ghrhrb</t>
  </si>
  <si>
    <t>ENSDARG00000053708.7</t>
  </si>
  <si>
    <t>792410</t>
  </si>
  <si>
    <t>LL0000023043</t>
  </si>
  <si>
    <t>rab27a</t>
  </si>
  <si>
    <t>ENSDARG00000103935.2</t>
  </si>
  <si>
    <t>570907</t>
  </si>
  <si>
    <t>LL0000005358</t>
  </si>
  <si>
    <t>cdk20</t>
  </si>
  <si>
    <t>ENSDARG00000003867.9</t>
  </si>
  <si>
    <t>494112</t>
  </si>
  <si>
    <t>LL0000010467</t>
  </si>
  <si>
    <t>FO681393.1</t>
  </si>
  <si>
    <t>ENSDARG00000109392.1</t>
  </si>
  <si>
    <t>LL0000012131</t>
  </si>
  <si>
    <t>hist1h2a3</t>
  </si>
  <si>
    <t>ENSDARG00000112593.1</t>
  </si>
  <si>
    <t>100125271</t>
  </si>
  <si>
    <t>LL0000016911</t>
  </si>
  <si>
    <t>LOC108191611</t>
  </si>
  <si>
    <t>108191611</t>
  </si>
  <si>
    <t>LL0000020820</t>
  </si>
  <si>
    <t>odr4</t>
  </si>
  <si>
    <t>ENSDARG00000042671.8</t>
  </si>
  <si>
    <t>393588</t>
  </si>
  <si>
    <t>LL0000012459</t>
  </si>
  <si>
    <t>id1</t>
  </si>
  <si>
    <t>ENSDARG00000040764.5</t>
  </si>
  <si>
    <t>30493</t>
  </si>
  <si>
    <t>LL0000028702</t>
  </si>
  <si>
    <t>slc35b1</t>
  </si>
  <si>
    <t>ENSDARG00000038213.7</t>
  </si>
  <si>
    <t>447844</t>
  </si>
  <si>
    <t>LL0000004316</t>
  </si>
  <si>
    <t>CABZ01067150.1</t>
  </si>
  <si>
    <t>ENSDARG00000116122.1</t>
  </si>
  <si>
    <t>LL0000039907</t>
  </si>
  <si>
    <t>LOC101883780</t>
  </si>
  <si>
    <t>101883780</t>
  </si>
  <si>
    <t>LL0000004578</t>
  </si>
  <si>
    <t>CABZ01085626.1</t>
  </si>
  <si>
    <t>ENSDARG00000117294.1</t>
  </si>
  <si>
    <t>100534700</t>
  </si>
  <si>
    <t>LL0000024669</t>
  </si>
  <si>
    <t>she</t>
  </si>
  <si>
    <t>ENSDARG00000087956.4</t>
  </si>
  <si>
    <t>561493</t>
  </si>
  <si>
    <t>LL0000037095</t>
  </si>
  <si>
    <t>XLOC_038088</t>
  </si>
  <si>
    <t>LL0000030003</t>
  </si>
  <si>
    <t>tbc1d2</t>
  </si>
  <si>
    <t>ENSDARG00000071304.5</t>
  </si>
  <si>
    <t>561110</t>
  </si>
  <si>
    <t>LL0000007728</t>
  </si>
  <si>
    <t>ctdsplb</t>
  </si>
  <si>
    <t>ENSDARG00000062116.8</t>
  </si>
  <si>
    <t>767676</t>
  </si>
  <si>
    <t>LL0000039676</t>
  </si>
  <si>
    <t>znf979</t>
  </si>
  <si>
    <t>ENSDARG00000109211.1</t>
  </si>
  <si>
    <t>LL0000002326</t>
  </si>
  <si>
    <t>BX072554.2</t>
  </si>
  <si>
    <t>ENSDARG00000105561.2</t>
  </si>
  <si>
    <t>LL0000022702</t>
  </si>
  <si>
    <t>prss1</t>
  </si>
  <si>
    <t>ENSDARG00000042993.9</t>
  </si>
  <si>
    <t>65223</t>
  </si>
  <si>
    <t>LL0000039576</t>
  </si>
  <si>
    <t>znf281b</t>
  </si>
  <si>
    <t>ENSDARG00000035910.7</t>
  </si>
  <si>
    <t>503523</t>
  </si>
  <si>
    <t>LL0000028293</t>
  </si>
  <si>
    <t>si:dkeyp-85d8.5</t>
  </si>
  <si>
    <t>ENSDARG00000103346.3</t>
  </si>
  <si>
    <t>103910622</t>
  </si>
  <si>
    <t>LL0000020680</t>
  </si>
  <si>
    <t>ntd5</t>
  </si>
  <si>
    <t>ENSDARG00000040944.10</t>
  </si>
  <si>
    <t>386628</t>
  </si>
  <si>
    <t>LL0000008609</t>
  </si>
  <si>
    <t>cyp46a1.1</t>
  </si>
  <si>
    <t>ENSDARG00000012137.11</t>
  </si>
  <si>
    <t>553543</t>
  </si>
  <si>
    <t>LL0000002130</t>
  </si>
  <si>
    <t>BX001023.2</t>
  </si>
  <si>
    <t>ENSDARG00000101163.2</t>
  </si>
  <si>
    <t>LL0000013800</t>
  </si>
  <si>
    <t>LO017951.1</t>
  </si>
  <si>
    <t>ENSDARG00000112767.1</t>
  </si>
  <si>
    <t>LL0000025047</t>
  </si>
  <si>
    <t>si:ch211-132g1.1</t>
  </si>
  <si>
    <t>ENSDARG00000040250.7</t>
  </si>
  <si>
    <t>101884448</t>
  </si>
  <si>
    <t>LL0000022352</t>
  </si>
  <si>
    <t>ppardb</t>
  </si>
  <si>
    <t>ENSDARG00000009473.10</t>
  </si>
  <si>
    <t>30754</t>
  </si>
  <si>
    <t>LL0000021520</t>
  </si>
  <si>
    <t>pdgfba</t>
  </si>
  <si>
    <t>ENSDARG00000086778.4</t>
  </si>
  <si>
    <t>798657</t>
  </si>
  <si>
    <t>LL0000036008</t>
  </si>
  <si>
    <t>XLOC_029763</t>
  </si>
  <si>
    <t>LL0000022777</t>
  </si>
  <si>
    <t>psmd7</t>
  </si>
  <si>
    <t>ENSDARG00000102417.2</t>
  </si>
  <si>
    <t>327330</t>
  </si>
  <si>
    <t>LL0000019828</t>
  </si>
  <si>
    <t>myh7ba</t>
  </si>
  <si>
    <t>ENSDARG00000076075.5</t>
  </si>
  <si>
    <t>100884147</t>
  </si>
  <si>
    <t>LL0000026430</t>
  </si>
  <si>
    <t>si:ch73-299h12.8</t>
  </si>
  <si>
    <t>ENSDARG00000103237.2</t>
  </si>
  <si>
    <t>101883754</t>
  </si>
  <si>
    <t>LL0000030423</t>
  </si>
  <si>
    <t>tmco3</t>
  </si>
  <si>
    <t>ENSDARG00000075108.4</t>
  </si>
  <si>
    <t>564309</t>
  </si>
  <si>
    <t>LL0000021290</t>
  </si>
  <si>
    <t>parm1</t>
  </si>
  <si>
    <t>ENSDARG00000114063.1</t>
  </si>
  <si>
    <t>100536739</t>
  </si>
  <si>
    <t>LL0000001902</t>
  </si>
  <si>
    <t>bicdl2l</t>
  </si>
  <si>
    <t>ENSDARG00000091669.3</t>
  </si>
  <si>
    <t>100334848</t>
  </si>
  <si>
    <t>LL0000004721</t>
  </si>
  <si>
    <t>CABZ01117607.1</t>
  </si>
  <si>
    <t>ENSDARG00000117358.1</t>
  </si>
  <si>
    <t>LL0000004824</t>
  </si>
  <si>
    <t>caln2</t>
  </si>
  <si>
    <t>ENSDARG00000069766.6</t>
  </si>
  <si>
    <t>100007635</t>
  </si>
  <si>
    <t>LL0000034544</t>
  </si>
  <si>
    <t>XLOC_018182</t>
  </si>
  <si>
    <t>LL0000012208</t>
  </si>
  <si>
    <t>hnrnpa3</t>
  </si>
  <si>
    <t>ENSDARG00000059351.8</t>
  </si>
  <si>
    <t>751729</t>
  </si>
  <si>
    <t>LL0000027779</t>
  </si>
  <si>
    <t>si:dkey-58f10.7</t>
  </si>
  <si>
    <t>ENSDARG00000093350.2</t>
  </si>
  <si>
    <t>564114</t>
  </si>
  <si>
    <t>LL0000038425</t>
  </si>
  <si>
    <t>zfr2</t>
  </si>
  <si>
    <t>ENSDARG00000071683.8</t>
  </si>
  <si>
    <t>567465</t>
  </si>
  <si>
    <t>LL0000006983</t>
  </si>
  <si>
    <t>CR846090.1</t>
  </si>
  <si>
    <t>ENSDARG00000007199.7</t>
  </si>
  <si>
    <t>LL0000028549</t>
  </si>
  <si>
    <t>slc1a8b</t>
  </si>
  <si>
    <t>ENSDARG00000032465.7</t>
  </si>
  <si>
    <t>564474</t>
  </si>
  <si>
    <t>LL0000003882</t>
  </si>
  <si>
    <t>c19h1orf109</t>
  </si>
  <si>
    <t>ENSDARG00000012113.8</t>
  </si>
  <si>
    <t>286778</t>
  </si>
  <si>
    <t>LL0000028491</t>
  </si>
  <si>
    <t>slc13a2</t>
  </si>
  <si>
    <t>ENSDARG00000053853.5</t>
  </si>
  <si>
    <t>406537</t>
  </si>
  <si>
    <t>LL0000019579</t>
  </si>
  <si>
    <t>mrps15</t>
  </si>
  <si>
    <t>ENSDARG00000109289.1</t>
  </si>
  <si>
    <t>436758</t>
  </si>
  <si>
    <t>LL0000040115</t>
  </si>
  <si>
    <t>ppp2r2ba</t>
  </si>
  <si>
    <t>ENSDARG00000100093.2</t>
  </si>
  <si>
    <t>100001644</t>
  </si>
  <si>
    <t>LL0000015963</t>
  </si>
  <si>
    <t>LOC103910729</t>
  </si>
  <si>
    <t>103910729</t>
  </si>
  <si>
    <t>LL0000022551</t>
  </si>
  <si>
    <t>prf1.5</t>
  </si>
  <si>
    <t>ENSDARG00000037598.9</t>
  </si>
  <si>
    <t>559384</t>
  </si>
  <si>
    <t>LL0000003902</t>
  </si>
  <si>
    <t>c1qtnf5</t>
  </si>
  <si>
    <t>ENSDARG00000056134.5</t>
  </si>
  <si>
    <t>555815</t>
  </si>
  <si>
    <t>LL0000031475</t>
  </si>
  <si>
    <t>ube2f</t>
  </si>
  <si>
    <t>ENSDARG00000025754.10</t>
  </si>
  <si>
    <t>406606</t>
  </si>
  <si>
    <t>LL0000006042</t>
  </si>
  <si>
    <t>commd2</t>
  </si>
  <si>
    <t>ENSDARG00000003373.7</t>
  </si>
  <si>
    <t>436694</t>
  </si>
  <si>
    <t>LL0000014068</t>
  </si>
  <si>
    <t>LOC100330084</t>
  </si>
  <si>
    <t>100330084</t>
  </si>
  <si>
    <t>LL0000023062</t>
  </si>
  <si>
    <t>rab3aa</t>
  </si>
  <si>
    <t>ENSDARG00000056347.6</t>
  </si>
  <si>
    <t>445024</t>
  </si>
  <si>
    <t>LL0000016306</t>
  </si>
  <si>
    <t>LOC108179173</t>
  </si>
  <si>
    <t>LL0000005816</t>
  </si>
  <si>
    <t>cln5</t>
  </si>
  <si>
    <t>ENSDARG00000076339.4</t>
  </si>
  <si>
    <t>569407</t>
  </si>
  <si>
    <t>LL0000026505</t>
  </si>
  <si>
    <t>si:ch73-366i20.1</t>
  </si>
  <si>
    <t>ENSDARG00000092949.4</t>
  </si>
  <si>
    <t>798310</t>
  </si>
  <si>
    <t>LL0000004900</t>
  </si>
  <si>
    <t>capzb</t>
  </si>
  <si>
    <t>ENSDARG00000100252.3</t>
  </si>
  <si>
    <t>335083</t>
  </si>
  <si>
    <t>LL0000022901</t>
  </si>
  <si>
    <t>ptprga</t>
  </si>
  <si>
    <t>ENSDARG00000045006.9</t>
  </si>
  <si>
    <t>561197</t>
  </si>
  <si>
    <t>LL0000031905</t>
  </si>
  <si>
    <t>vps54</t>
  </si>
  <si>
    <t>ENSDARG00000102960.3</t>
  </si>
  <si>
    <t>562169</t>
  </si>
  <si>
    <t>LL0000026480</t>
  </si>
  <si>
    <t>si:ch73-343l4.8</t>
  </si>
  <si>
    <t>ENSDARG00000077975.5</t>
  </si>
  <si>
    <t>100320176</t>
  </si>
  <si>
    <t>LL0000021371</t>
  </si>
  <si>
    <t>pcdh1g13</t>
  </si>
  <si>
    <t>ENSDARG00000098963.2</t>
  </si>
  <si>
    <t>LL0000011099</t>
  </si>
  <si>
    <t>galca</t>
  </si>
  <si>
    <t>ENSDARG00000037064.6</t>
  </si>
  <si>
    <t>449649</t>
  </si>
  <si>
    <t>LL0000030669</t>
  </si>
  <si>
    <t>tmlhe</t>
  </si>
  <si>
    <t>ENSDARG00000077547.6</t>
  </si>
  <si>
    <t>555271</t>
  </si>
  <si>
    <t>LL0000024382</t>
  </si>
  <si>
    <t>sec24d</t>
  </si>
  <si>
    <t>ENSDARG00000045946.6</t>
  </si>
  <si>
    <t>553407</t>
  </si>
  <si>
    <t>LL0000031123</t>
  </si>
  <si>
    <t>trim63b</t>
  </si>
  <si>
    <t>ENSDARG00000086685.3</t>
  </si>
  <si>
    <t>394070</t>
  </si>
  <si>
    <t>LL0000030217</t>
  </si>
  <si>
    <t>tfr1a</t>
  </si>
  <si>
    <t>ENSDARG00000101322.2</t>
  </si>
  <si>
    <t>494477</t>
  </si>
  <si>
    <t>LL0000031927</t>
  </si>
  <si>
    <t>vsx1</t>
  </si>
  <si>
    <t>ENSDARG00000056292.7</t>
  </si>
  <si>
    <t>30598</t>
  </si>
  <si>
    <t>LL0000031318</t>
  </si>
  <si>
    <t>ttf1</t>
  </si>
  <si>
    <t>ENSDARG00000091967.3</t>
  </si>
  <si>
    <t>LL0000024387</t>
  </si>
  <si>
    <t>sec61b</t>
  </si>
  <si>
    <t>ENSDARG00000076568.4</t>
  </si>
  <si>
    <t>791986</t>
  </si>
  <si>
    <t>LL0000028570</t>
  </si>
  <si>
    <t>slc22a7b.2</t>
  </si>
  <si>
    <t>ENSDARG00000091252.5</t>
  </si>
  <si>
    <t>100001838</t>
  </si>
  <si>
    <t>LL0000028903</t>
  </si>
  <si>
    <t>slco4a1</t>
  </si>
  <si>
    <t>ENSDARG00000075948.5</t>
  </si>
  <si>
    <t>567865</t>
  </si>
  <si>
    <t>LL0000016173</t>
  </si>
  <si>
    <t>LOC103911624</t>
  </si>
  <si>
    <t>103911624</t>
  </si>
  <si>
    <t>LL0000029785</t>
  </si>
  <si>
    <t>syt18b</t>
  </si>
  <si>
    <t>100317018</t>
  </si>
  <si>
    <t>LL0000001687</t>
  </si>
  <si>
    <t>aup1</t>
  </si>
  <si>
    <t>ENSDARG00000092609.4</t>
  </si>
  <si>
    <t>324654</t>
  </si>
  <si>
    <t>LL0000039647</t>
  </si>
  <si>
    <t>znf692</t>
  </si>
  <si>
    <t>ENSDARG00000078434.5</t>
  </si>
  <si>
    <t>565874</t>
  </si>
  <si>
    <t>LL0000020444</t>
  </si>
  <si>
    <t>nobox</t>
  </si>
  <si>
    <t>334444</t>
  </si>
  <si>
    <t>LL0000021702</t>
  </si>
  <si>
    <t>phf20l1</t>
  </si>
  <si>
    <t>ENSDARG00000017427.12</t>
  </si>
  <si>
    <t>327626</t>
  </si>
  <si>
    <t>LL0000029503</t>
  </si>
  <si>
    <t>stap2a</t>
  </si>
  <si>
    <t>ENSDARG00000092810.2</t>
  </si>
  <si>
    <t>327172</t>
  </si>
  <si>
    <t>LL0000030602</t>
  </si>
  <si>
    <t>tmem26a</t>
  </si>
  <si>
    <t>ENSDARG00000077979.4</t>
  </si>
  <si>
    <t>794507</t>
  </si>
  <si>
    <t>LL0000019977</t>
  </si>
  <si>
    <t>nansb</t>
  </si>
  <si>
    <t>ENSDARG00000101164.2</t>
  </si>
  <si>
    <t>492779</t>
  </si>
  <si>
    <t>LL0000009696</t>
  </si>
  <si>
    <t>epc2</t>
  </si>
  <si>
    <t>ENSDARG00000007485.7</t>
  </si>
  <si>
    <t>394050</t>
  </si>
  <si>
    <t>LL0000035039</t>
  </si>
  <si>
    <t>XLOC_022119</t>
  </si>
  <si>
    <t>LL0000005682</t>
  </si>
  <si>
    <t>chtopa</t>
  </si>
  <si>
    <t>ENSDARG00000057234.6</t>
  </si>
  <si>
    <t>321491</t>
  </si>
  <si>
    <t>LL0000003008</t>
  </si>
  <si>
    <t>BX537168.1</t>
  </si>
  <si>
    <t>ENSDARG00000117573.1</t>
  </si>
  <si>
    <t>LL0000030665</t>
  </si>
  <si>
    <t>tmem9b</t>
  </si>
  <si>
    <t>ENSDARG00000025693.7</t>
  </si>
  <si>
    <t>325931</t>
  </si>
  <si>
    <t>LL0000009767</t>
  </si>
  <si>
    <t>ercc5</t>
  </si>
  <si>
    <t>ENSDARG00000023678.8</t>
  </si>
  <si>
    <t>541502</t>
  </si>
  <si>
    <t>LL0000038368</t>
  </si>
  <si>
    <t>zcrb1</t>
  </si>
  <si>
    <t>ENSDARG00000045691.5</t>
  </si>
  <si>
    <t>550251</t>
  </si>
  <si>
    <t>LL0000033391</t>
  </si>
  <si>
    <t>XLOC_009918</t>
  </si>
  <si>
    <t>LL0000031881</t>
  </si>
  <si>
    <t>vps25</t>
  </si>
  <si>
    <t>ENSDARG00000059079.8</t>
  </si>
  <si>
    <t>407684</t>
  </si>
  <si>
    <t>LL0000016427</t>
  </si>
  <si>
    <t>LOC108180286</t>
  </si>
  <si>
    <t>108180286</t>
  </si>
  <si>
    <t>LL0000008538</t>
  </si>
  <si>
    <t>cyldb</t>
  </si>
  <si>
    <t>ENSDARG00000089724.3</t>
  </si>
  <si>
    <t>564158</t>
  </si>
  <si>
    <t>LL0000027090</t>
  </si>
  <si>
    <t>si:dkey-20i10.7</t>
  </si>
  <si>
    <t>ENSDARG00000075269.5</t>
  </si>
  <si>
    <t>799792</t>
  </si>
  <si>
    <t>LL0000019581</t>
  </si>
  <si>
    <t>mrps17</t>
  </si>
  <si>
    <t>ENSDARG00000054164.5</t>
  </si>
  <si>
    <t>553580</t>
  </si>
  <si>
    <t>LL0000039494</t>
  </si>
  <si>
    <t>znf1114</t>
  </si>
  <si>
    <t>ENSDARG00000117163.1</t>
  </si>
  <si>
    <t>108183619</t>
  </si>
  <si>
    <t>LL0000019466</t>
  </si>
  <si>
    <t>mov10a</t>
  </si>
  <si>
    <t>ENSDARG00000015829.10</t>
  </si>
  <si>
    <t>566858</t>
  </si>
  <si>
    <t>LL0000004716</t>
  </si>
  <si>
    <t>CABZ01114581.1</t>
  </si>
  <si>
    <t>ENSDARG00000112526.1</t>
  </si>
  <si>
    <t>LL0000009411</t>
  </si>
  <si>
    <t>eepd1</t>
  </si>
  <si>
    <t>ENSDARG00000071116.4</t>
  </si>
  <si>
    <t>402965</t>
  </si>
  <si>
    <t>LL0000010616</t>
  </si>
  <si>
    <t>foxo3a</t>
  </si>
  <si>
    <t>ENSDARG00000023058.5</t>
  </si>
  <si>
    <t>494532</t>
  </si>
  <si>
    <t>LL0000025046</t>
  </si>
  <si>
    <t>si:ch211-132f19.7</t>
  </si>
  <si>
    <t>ENSDARG00000043141.7</t>
  </si>
  <si>
    <t>560410</t>
  </si>
  <si>
    <t>LL0000025172</t>
  </si>
  <si>
    <t>si:ch211-153f2.3</t>
  </si>
  <si>
    <t>ENSDARG00000098980.2</t>
  </si>
  <si>
    <t>100534664</t>
  </si>
  <si>
    <t>LL0000005485</t>
  </si>
  <si>
    <t>cers3a</t>
  </si>
  <si>
    <t>ENSDARG00000078541.5</t>
  </si>
  <si>
    <t>100332380</t>
  </si>
  <si>
    <t>LL0000029473</t>
  </si>
  <si>
    <t>st6galnac1.1</t>
  </si>
  <si>
    <t>ENSDARG00000043814.7</t>
  </si>
  <si>
    <t>564336</t>
  </si>
  <si>
    <t>LL0000006688</t>
  </si>
  <si>
    <t>CR457447.1</t>
  </si>
  <si>
    <t>ENSDARG00000097243.2</t>
  </si>
  <si>
    <t>110437905</t>
  </si>
  <si>
    <t>LL0000023985</t>
  </si>
  <si>
    <t>rps27a</t>
  </si>
  <si>
    <t>ENSDARG00000032725.8</t>
  </si>
  <si>
    <t>337810</t>
  </si>
  <si>
    <t>LL0000023264</t>
  </si>
  <si>
    <t>rbfox2</t>
  </si>
  <si>
    <t>ENSDARG00000052182.5</t>
  </si>
  <si>
    <t>406569</t>
  </si>
  <si>
    <t>LL0000002277</t>
  </si>
  <si>
    <t>BX005380.2</t>
  </si>
  <si>
    <t>ENSDARG00000110454.1</t>
  </si>
  <si>
    <t>LL0000018734</t>
  </si>
  <si>
    <t>mboat2a</t>
  </si>
  <si>
    <t>ENSDARG00000031845.8</t>
  </si>
  <si>
    <t>570695</t>
  </si>
  <si>
    <t>LL0000040113</t>
  </si>
  <si>
    <t>ppp1r15b-2</t>
  </si>
  <si>
    <t>ENSDARG00000068128.6</t>
  </si>
  <si>
    <t>571470</t>
  </si>
  <si>
    <t>LL0000024431</t>
  </si>
  <si>
    <t>sema3gb</t>
  </si>
  <si>
    <t>ENSDARG00000013607.10</t>
  </si>
  <si>
    <t>544660</t>
  </si>
  <si>
    <t>LL0000028406</t>
  </si>
  <si>
    <t>sigirr</t>
  </si>
  <si>
    <t>ENSDARG00000062204.6</t>
  </si>
  <si>
    <t>563606</t>
  </si>
  <si>
    <t>LL0000008051</t>
  </si>
  <si>
    <t>CU570769.1</t>
  </si>
  <si>
    <t>ENSDARG00000102371.2</t>
  </si>
  <si>
    <t>LL0000005785</t>
  </si>
  <si>
    <t>cldnh</t>
  </si>
  <si>
    <t>ENSDARG00000069503.4</t>
  </si>
  <si>
    <t>81587</t>
  </si>
  <si>
    <t>LL0000013163</t>
  </si>
  <si>
    <t>KCNJ6</t>
  </si>
  <si>
    <t>ENSDARG00000058985.5</t>
  </si>
  <si>
    <t>569498</t>
  </si>
  <si>
    <t>LL0000024663</t>
  </si>
  <si>
    <t>shc1</t>
  </si>
  <si>
    <t>ENSDARG00000075437.5</t>
  </si>
  <si>
    <t>323818</t>
  </si>
  <si>
    <t>LL0000006006</t>
  </si>
  <si>
    <t>col2a1b</t>
  </si>
  <si>
    <t>ENSDARG00000011407.11</t>
  </si>
  <si>
    <t>503730</t>
  </si>
  <si>
    <t>LL0000019570</t>
  </si>
  <si>
    <t>mrpl53</t>
  </si>
  <si>
    <t>ENSDARG00000008920.9</t>
  </si>
  <si>
    <t>447915</t>
  </si>
  <si>
    <t>LL0000030348</t>
  </si>
  <si>
    <t>tk1</t>
  </si>
  <si>
    <t>ENSDARG00000102245.3</t>
  </si>
  <si>
    <t>327590</t>
  </si>
  <si>
    <t>LL0000009432</t>
  </si>
  <si>
    <t>efna2b</t>
  </si>
  <si>
    <t>ENSDARG00000079740.4</t>
  </si>
  <si>
    <t>LL0000000665</t>
  </si>
  <si>
    <t>AL928854.1</t>
  </si>
  <si>
    <t>ENSDARG00000105454.2</t>
  </si>
  <si>
    <t>LL0000020451</t>
  </si>
  <si>
    <t>nod2</t>
  </si>
  <si>
    <t>ENSDARG00000010756.11</t>
  </si>
  <si>
    <t>777696</t>
  </si>
  <si>
    <t>LL0000021665</t>
  </si>
  <si>
    <t>pgm2</t>
  </si>
  <si>
    <t>ENSDARG00000018178.8</t>
  </si>
  <si>
    <t>405822</t>
  </si>
  <si>
    <t>LL0000038261</t>
  </si>
  <si>
    <t>yme1l1b</t>
  </si>
  <si>
    <t>ENSDARG00000104401.2</t>
  </si>
  <si>
    <t>557907</t>
  </si>
  <si>
    <t>LL0000024631</t>
  </si>
  <si>
    <t>sh3bp5a</t>
  </si>
  <si>
    <t>ENSDARG00000100529.2</t>
  </si>
  <si>
    <t>555222</t>
  </si>
  <si>
    <t>LL0000003149</t>
  </si>
  <si>
    <t>BX571694.1</t>
  </si>
  <si>
    <t>ENSDARG00000095686.2</t>
  </si>
  <si>
    <t>101885123</t>
  </si>
  <si>
    <t>LL0000030506</t>
  </si>
  <si>
    <t>tmem168a</t>
  </si>
  <si>
    <t>ENSDARG00000068705.7</t>
  </si>
  <si>
    <t>100034546</t>
  </si>
  <si>
    <t>LL0000040273</t>
  </si>
  <si>
    <t>zgc:112966</t>
  </si>
  <si>
    <t>ENSDARG00000095369.3</t>
  </si>
  <si>
    <t>541433</t>
  </si>
  <si>
    <t>LL0000019804</t>
  </si>
  <si>
    <t>mybphb</t>
  </si>
  <si>
    <t>ENSDARG00000003081.9</t>
  </si>
  <si>
    <t>321053</t>
  </si>
  <si>
    <t>LL0000014996</t>
  </si>
  <si>
    <t>LOC101884821</t>
  </si>
  <si>
    <t>101884821</t>
  </si>
  <si>
    <t>LL0000028466</t>
  </si>
  <si>
    <t>slain1a</t>
  </si>
  <si>
    <t>ENSDARG00000019185.8</t>
  </si>
  <si>
    <t>560157</t>
  </si>
  <si>
    <t>LL0000011498</t>
  </si>
  <si>
    <t>gnsa</t>
  </si>
  <si>
    <t>ENSDARG00000023766.8</t>
  </si>
  <si>
    <t>566506</t>
  </si>
  <si>
    <t>LL0000018564</t>
  </si>
  <si>
    <t>man2a2</t>
  </si>
  <si>
    <t>ENSDARG00000063101.7</t>
  </si>
  <si>
    <t>100333987</t>
  </si>
  <si>
    <t>LL0000005060</t>
  </si>
  <si>
    <t>ccdc180</t>
  </si>
  <si>
    <t>ENSDARG00000032372.7</t>
  </si>
  <si>
    <t>100538012</t>
  </si>
  <si>
    <t>LL0000010718</t>
  </si>
  <si>
    <t>FP102052.2</t>
  </si>
  <si>
    <t>ENSDARG00000117611.1</t>
  </si>
  <si>
    <t>565447</t>
  </si>
  <si>
    <t>LL0000020878</t>
  </si>
  <si>
    <t>omga</t>
  </si>
  <si>
    <t>ENSDARG00000086573.4</t>
  </si>
  <si>
    <t>LL0000005477</t>
  </si>
  <si>
    <t>cept1a</t>
  </si>
  <si>
    <t>ENSDARG00000058716.5</t>
  </si>
  <si>
    <t>560225</t>
  </si>
  <si>
    <t>LL0000032797</t>
  </si>
  <si>
    <t>XLOC_005004</t>
  </si>
  <si>
    <t>LL0000014865</t>
  </si>
  <si>
    <t>LOC101884173</t>
  </si>
  <si>
    <t>101884173</t>
  </si>
  <si>
    <t>LL0000031729</t>
  </si>
  <si>
    <t>usp45</t>
  </si>
  <si>
    <t>ENSDARG00000075013.5</t>
  </si>
  <si>
    <t>564004</t>
  </si>
  <si>
    <t>LL0000004729</t>
  </si>
  <si>
    <t>CABZ01118738.1</t>
  </si>
  <si>
    <t>ENSDARG00000099464.2</t>
  </si>
  <si>
    <t>101882435</t>
  </si>
  <si>
    <t>LL0000012885</t>
  </si>
  <si>
    <t>irx3b</t>
  </si>
  <si>
    <t>ENSDARG00000031138.7</t>
  </si>
  <si>
    <t>321806</t>
  </si>
  <si>
    <t>LL0000001473</t>
  </si>
  <si>
    <t>ascl1b</t>
  </si>
  <si>
    <t>ENSDARG00000101628.2</t>
  </si>
  <si>
    <t>30478</t>
  </si>
  <si>
    <t>LL0000008418</t>
  </si>
  <si>
    <t>CU984579.1</t>
  </si>
  <si>
    <t>ENSDARG00000116863.1</t>
  </si>
  <si>
    <t>564748</t>
  </si>
  <si>
    <t>LL0000031210</t>
  </si>
  <si>
    <t>tsc1b</t>
  </si>
  <si>
    <t>ENSDARG00000057918.7</t>
  </si>
  <si>
    <t>100330617</t>
  </si>
  <si>
    <t>LL0000026091</t>
  </si>
  <si>
    <t>si:ch211-62a1.3</t>
  </si>
  <si>
    <t>ENSDARG00000112419.1</t>
  </si>
  <si>
    <t>100535278</t>
  </si>
  <si>
    <t>LL0000011534</t>
  </si>
  <si>
    <t>gpam</t>
  </si>
  <si>
    <t>ENSDARG00000074169.5</t>
  </si>
  <si>
    <t>100332911</t>
  </si>
  <si>
    <t>LL0000010139</t>
  </si>
  <si>
    <t>FAR2</t>
  </si>
  <si>
    <t>ENSDARG00000009262.10</t>
  </si>
  <si>
    <t>100034578</t>
  </si>
  <si>
    <t>LL0000007001</t>
  </si>
  <si>
    <t>CR847571.1</t>
  </si>
  <si>
    <t>ENSDARG00000069362.5</t>
  </si>
  <si>
    <t>110437789</t>
  </si>
  <si>
    <t>LL0000001039</t>
  </si>
  <si>
    <t>ankrd34bb</t>
  </si>
  <si>
    <t>ENSDARG00000061641.5</t>
  </si>
  <si>
    <t>565548</t>
  </si>
  <si>
    <t>LL0000030887</t>
  </si>
  <si>
    <t>tppp2</t>
  </si>
  <si>
    <t>ENSDARG00000035338.7</t>
  </si>
  <si>
    <t>559490</t>
  </si>
  <si>
    <t>LL0000040251</t>
  </si>
  <si>
    <t>tbc1d9a</t>
  </si>
  <si>
    <t>ENSDARG00000059900.8</t>
  </si>
  <si>
    <t>563578</t>
  </si>
  <si>
    <t>LL0000023690</t>
  </si>
  <si>
    <t>rims1a</t>
  </si>
  <si>
    <t>ENSDARG00000074680.5</t>
  </si>
  <si>
    <t>100149357</t>
  </si>
  <si>
    <t>LL0000022925</t>
  </si>
  <si>
    <t>pttg1ipb</t>
  </si>
  <si>
    <t>ENSDARG00000040039.6</t>
  </si>
  <si>
    <t>449768</t>
  </si>
  <si>
    <t>LL0000010017</t>
  </si>
  <si>
    <t>fam169ab</t>
  </si>
  <si>
    <t>ENSDARG00000004177.11</t>
  </si>
  <si>
    <t>553309</t>
  </si>
  <si>
    <t>LL0000036711</t>
  </si>
  <si>
    <t>XLOC_034863</t>
  </si>
  <si>
    <t>LL0000028238</t>
  </si>
  <si>
    <t>si:dkeyp-72a4.1</t>
  </si>
  <si>
    <t>ENSDARG00000093985.2</t>
  </si>
  <si>
    <t>100148058</t>
  </si>
  <si>
    <t>LL0000004150</t>
  </si>
  <si>
    <t>CABZ01046980.1</t>
  </si>
  <si>
    <t>ENSDARG00000112342.1</t>
  </si>
  <si>
    <t>LL0000038851</t>
  </si>
  <si>
    <t>zgc:162872</t>
  </si>
  <si>
    <t>ENSDARG00000012184.9</t>
  </si>
  <si>
    <t>100004931</t>
  </si>
  <si>
    <t>LL0000008607</t>
  </si>
  <si>
    <t>cyp3c3</t>
  </si>
  <si>
    <t>ENSDARG00000037874.6</t>
  </si>
  <si>
    <t>492759</t>
  </si>
  <si>
    <t>LL0000020156</t>
  </si>
  <si>
    <t>ndufv2</t>
  </si>
  <si>
    <t>ENSDARG00000013044.9</t>
  </si>
  <si>
    <t>393720</t>
  </si>
  <si>
    <t>LL0000002353</t>
  </si>
  <si>
    <t>BX088603.1</t>
  </si>
  <si>
    <t>ENSDARG00000099561.2</t>
  </si>
  <si>
    <t>LL0000019764</t>
  </si>
  <si>
    <t>musk</t>
  </si>
  <si>
    <t>ENSDARG00000098764.2</t>
  </si>
  <si>
    <t>334526</t>
  </si>
  <si>
    <t>LL0000019736</t>
  </si>
  <si>
    <t>mtrf1</t>
  </si>
  <si>
    <t>ENSDARG00000033579.7</t>
  </si>
  <si>
    <t>503530</t>
  </si>
  <si>
    <t>LL0000031995</t>
  </si>
  <si>
    <t>wdr18</t>
  </si>
  <si>
    <t>ENSDARG00000041113.5</t>
  </si>
  <si>
    <t>445819</t>
  </si>
  <si>
    <t>LL0000007146</t>
  </si>
  <si>
    <t>CR855865.1</t>
  </si>
  <si>
    <t>ENSDARG00000117635.1</t>
  </si>
  <si>
    <t>368753</t>
  </si>
  <si>
    <t>LL0000011362</t>
  </si>
  <si>
    <t>glceb</t>
  </si>
  <si>
    <t>ENSDARG00000068981.7</t>
  </si>
  <si>
    <t>100007670</t>
  </si>
  <si>
    <t>LL0000015378</t>
  </si>
  <si>
    <t>LOC101886743</t>
  </si>
  <si>
    <t>101886743</t>
  </si>
  <si>
    <t>LL0000004802</t>
  </si>
  <si>
    <t>calcoco1b</t>
  </si>
  <si>
    <t>ENSDARG00000016391.11</t>
  </si>
  <si>
    <t>386968</t>
  </si>
  <si>
    <t>LL0000023580</t>
  </si>
  <si>
    <t>rfx4</t>
  </si>
  <si>
    <t>ENSDARG00000026395.8</t>
  </si>
  <si>
    <t>403016</t>
  </si>
  <si>
    <t>LL0000039465</t>
  </si>
  <si>
    <t>znf1083</t>
  </si>
  <si>
    <t>ENSDARG00000100142.2</t>
  </si>
  <si>
    <t>LL0000008359</t>
  </si>
  <si>
    <t>CU929150.1</t>
  </si>
  <si>
    <t>ENSDARG00000038587.3</t>
  </si>
  <si>
    <t>100004199</t>
  </si>
  <si>
    <t>LL0000030827</t>
  </si>
  <si>
    <t>topaz1</t>
  </si>
  <si>
    <t>ENSDARG00000099801.2</t>
  </si>
  <si>
    <t>101883830</t>
  </si>
  <si>
    <t>LL0000022361</t>
  </si>
  <si>
    <t>ppef1</t>
  </si>
  <si>
    <t>ENSDARG00000020191.9</t>
  </si>
  <si>
    <t>559132</t>
  </si>
  <si>
    <t>LL0000024779</t>
  </si>
  <si>
    <t>si:ch1073-170o4.1</t>
  </si>
  <si>
    <t>ENSDARG00000092780.4</t>
  </si>
  <si>
    <t>101886800</t>
  </si>
  <si>
    <t>LL0000019030</t>
  </si>
  <si>
    <t>mier1b</t>
  </si>
  <si>
    <t>ENSDARG00000001447.12</t>
  </si>
  <si>
    <t>566167</t>
  </si>
  <si>
    <t>LL0000001338</t>
  </si>
  <si>
    <t>arid4a</t>
  </si>
  <si>
    <t>ENSDARG00000043873.10</t>
  </si>
  <si>
    <t>327404</t>
  </si>
  <si>
    <t>LL0000028421</t>
  </si>
  <si>
    <t>sinhcaf</t>
  </si>
  <si>
    <t>ENSDARG00000032653.7</t>
  </si>
  <si>
    <t>563991</t>
  </si>
  <si>
    <t>LL0000021714</t>
  </si>
  <si>
    <t>phip</t>
  </si>
  <si>
    <t>ENSDARG00000015970.11</t>
  </si>
  <si>
    <t>569727</t>
  </si>
  <si>
    <t>LL0000011979</t>
  </si>
  <si>
    <t>hcn2b</t>
  </si>
  <si>
    <t>ENSDARG00000061665.7</t>
  </si>
  <si>
    <t>557285</t>
  </si>
  <si>
    <t>LL0000030631</t>
  </si>
  <si>
    <t>tmem56a</t>
  </si>
  <si>
    <t>ENSDARG00000098451.2</t>
  </si>
  <si>
    <t>571836</t>
  </si>
  <si>
    <t>LL0000024562</t>
  </si>
  <si>
    <t>sfpq</t>
  </si>
  <si>
    <t>ENSDARG00000011564.11</t>
  </si>
  <si>
    <t>406564</t>
  </si>
  <si>
    <t>LL0000022635</t>
  </si>
  <si>
    <t>proca1</t>
  </si>
  <si>
    <t>ENSDARG00000069823.5</t>
  </si>
  <si>
    <t>100149324</t>
  </si>
  <si>
    <t>LL0000018710</t>
  </si>
  <si>
    <t>matr3l1.1</t>
  </si>
  <si>
    <t>ENSDARG00000001162.11</t>
  </si>
  <si>
    <t>556124</t>
  </si>
  <si>
    <t>LL0000015013</t>
  </si>
  <si>
    <t>LOC101884921</t>
  </si>
  <si>
    <t>101884921</t>
  </si>
  <si>
    <t>LL0000014778</t>
  </si>
  <si>
    <t>LOC101883751</t>
  </si>
  <si>
    <t>101883751</t>
  </si>
  <si>
    <t>LL0000022105</t>
  </si>
  <si>
    <t>ENSDARG00000060813.7</t>
  </si>
  <si>
    <t>LL0000019737</t>
  </si>
  <si>
    <t>mtrf1l</t>
  </si>
  <si>
    <t>ENSDARG00000060005.7</t>
  </si>
  <si>
    <t>100333733</t>
  </si>
  <si>
    <t>LL0000012379</t>
  </si>
  <si>
    <t>hspa4l</t>
  </si>
  <si>
    <t>ENSDARG00000053544.7</t>
  </si>
  <si>
    <t>562019</t>
  </si>
  <si>
    <t>LL0000014032</t>
  </si>
  <si>
    <t>LOC100150791</t>
  </si>
  <si>
    <t>100150791</t>
  </si>
  <si>
    <t>LL0000006817</t>
  </si>
  <si>
    <t>CR751602.2</t>
  </si>
  <si>
    <t>ENSDARG00000098045.2</t>
  </si>
  <si>
    <t>LL0000037578</t>
  </si>
  <si>
    <t>XLOC_041834</t>
  </si>
  <si>
    <t>LL0000029378</t>
  </si>
  <si>
    <t>srp14</t>
  </si>
  <si>
    <t>ENSDARG00000115987.1</t>
  </si>
  <si>
    <t>619260</t>
  </si>
  <si>
    <t>LL0000008745</t>
  </si>
  <si>
    <t>dcun1d4</t>
  </si>
  <si>
    <t>ENSDARG00000092394.4</t>
  </si>
  <si>
    <t>556765</t>
  </si>
  <si>
    <t>LL0000001370</t>
  </si>
  <si>
    <t>arl6ip5b</t>
  </si>
  <si>
    <t>ENSDARG00000016238.7</t>
  </si>
  <si>
    <t>436790</t>
  </si>
  <si>
    <t>LL0000012467</t>
  </si>
  <si>
    <t>idh3a</t>
  </si>
  <si>
    <t>ENSDARG00000030278.9</t>
  </si>
  <si>
    <t>393926</t>
  </si>
  <si>
    <t>LL0000021289</t>
  </si>
  <si>
    <t>parla</t>
  </si>
  <si>
    <t>ENSDARG00000039310.7</t>
  </si>
  <si>
    <t>541485</t>
  </si>
  <si>
    <t>LL0000024152</t>
  </si>
  <si>
    <t>s100v2</t>
  </si>
  <si>
    <t>ENSDARG00000070702.6</t>
  </si>
  <si>
    <t>336965</t>
  </si>
  <si>
    <t>LL0000012724</t>
  </si>
  <si>
    <t>immp1l</t>
  </si>
  <si>
    <t>ENSDARG00000045935.6</t>
  </si>
  <si>
    <t>795154</t>
  </si>
  <si>
    <t>LL0000013745</t>
  </si>
  <si>
    <t>lmod3</t>
  </si>
  <si>
    <t>ENSDARG00000062662.6</t>
  </si>
  <si>
    <t>100149390</t>
  </si>
  <si>
    <t>LL0000016978</t>
  </si>
  <si>
    <t>LOC110437723</t>
  </si>
  <si>
    <t>110437723</t>
  </si>
  <si>
    <t>LL0000038286</t>
  </si>
  <si>
    <t>yy1a</t>
  </si>
  <si>
    <t>ENSDARG00000042796.6</t>
  </si>
  <si>
    <t>322397</t>
  </si>
  <si>
    <t>LL0000016061</t>
  </si>
  <si>
    <t>LOC103911037</t>
  </si>
  <si>
    <t>103911037</t>
  </si>
  <si>
    <t>LL0000019053</t>
  </si>
  <si>
    <t>mipol1</t>
  </si>
  <si>
    <t>ENSDARG00000104845.2</t>
  </si>
  <si>
    <t>321390</t>
  </si>
  <si>
    <t>LL0000011952</t>
  </si>
  <si>
    <t>hbae3</t>
  </si>
  <si>
    <t>ENSDARG00000079305.6</t>
  </si>
  <si>
    <t>30601</t>
  </si>
  <si>
    <t>LL0000017792</t>
  </si>
  <si>
    <t>LOC110439623</t>
  </si>
  <si>
    <t>110439623</t>
  </si>
  <si>
    <t>LL0000009875</t>
  </si>
  <si>
    <t>exoc6b</t>
  </si>
  <si>
    <t>ENSDARG00000098874.4</t>
  </si>
  <si>
    <t>767763</t>
  </si>
  <si>
    <t>LL0000018778</t>
  </si>
  <si>
    <t>mcm8</t>
  </si>
  <si>
    <t>ENSDARG00000074326.6</t>
  </si>
  <si>
    <t>100333576</t>
  </si>
  <si>
    <t>LL0000025477</t>
  </si>
  <si>
    <t>si:ch211-202h22.8</t>
  </si>
  <si>
    <t>ENSDARG00000078138.5</t>
  </si>
  <si>
    <t>559550</t>
  </si>
  <si>
    <t>LL0000024191</t>
  </si>
  <si>
    <t>samm50</t>
  </si>
  <si>
    <t>ENSDARG00000045814.6</t>
  </si>
  <si>
    <t>393111</t>
  </si>
  <si>
    <t>LL0000016931</t>
  </si>
  <si>
    <t>LOC108191771</t>
  </si>
  <si>
    <t>108191771</t>
  </si>
  <si>
    <t>LL0000018318</t>
  </si>
  <si>
    <t>lrig1</t>
  </si>
  <si>
    <t>ENSDARG00000075625.4</t>
  </si>
  <si>
    <t>560325</t>
  </si>
  <si>
    <t>LL0000005957</t>
  </si>
  <si>
    <t>coa3b</t>
  </si>
  <si>
    <t>ENSDARG00000097456.2</t>
  </si>
  <si>
    <t>335493</t>
  </si>
  <si>
    <t>LL0000027009</t>
  </si>
  <si>
    <t>si:dkey-19a16.5</t>
  </si>
  <si>
    <t>ENSDARG00000071656.6</t>
  </si>
  <si>
    <t>100002776</t>
  </si>
  <si>
    <t>LL0000000427</t>
  </si>
  <si>
    <t>adssl1</t>
  </si>
  <si>
    <t>ENSDARG00000099517.2</t>
  </si>
  <si>
    <t>407989</t>
  </si>
  <si>
    <t>LL0000000836</t>
  </si>
  <si>
    <t>AL954672.1</t>
  </si>
  <si>
    <t>ENSDARG00000105627.2</t>
  </si>
  <si>
    <t>LL0000008884</t>
  </si>
  <si>
    <t>dhrs12</t>
  </si>
  <si>
    <t>ENSDARG00000011770.10</t>
  </si>
  <si>
    <t>556393</t>
  </si>
  <si>
    <t>LL0000016167</t>
  </si>
  <si>
    <t>LOC103911588</t>
  </si>
  <si>
    <t>103911588</t>
  </si>
  <si>
    <t>LL0000017314</t>
  </si>
  <si>
    <t>LOC110438320</t>
  </si>
  <si>
    <t>LL0000039342</t>
  </si>
  <si>
    <t>zmp:0000000924</t>
  </si>
  <si>
    <t>ENSDARG00000088219.3</t>
  </si>
  <si>
    <t>LL0000036623</t>
  </si>
  <si>
    <t>XLOC_034199</t>
  </si>
  <si>
    <t>LL0000032300</t>
  </si>
  <si>
    <t>XLOC_000910</t>
  </si>
  <si>
    <t>LL0000034190</t>
  </si>
  <si>
    <t>XLOC_015765</t>
  </si>
  <si>
    <t>LL0000008554</t>
  </si>
  <si>
    <t>cyp24a1</t>
  </si>
  <si>
    <t>ENSDARG00000103277.3</t>
  </si>
  <si>
    <t>100004700</t>
  </si>
  <si>
    <t>LL0000029718</t>
  </si>
  <si>
    <t>swap70a</t>
  </si>
  <si>
    <t>ENSDARG00000051819.7</t>
  </si>
  <si>
    <t>393645</t>
  </si>
  <si>
    <t>LL0000029898</t>
  </si>
  <si>
    <t>tac1</t>
  </si>
  <si>
    <t>ENSDARG00000014490.10</t>
  </si>
  <si>
    <t>555634</t>
  </si>
  <si>
    <t>LL0000036688</t>
  </si>
  <si>
    <t>XLOC_034550</t>
  </si>
  <si>
    <t>LL0000001594</t>
  </si>
  <si>
    <t>atp2a2a</t>
  </si>
  <si>
    <t>ENSDARG00000029439.8</t>
  </si>
  <si>
    <t>393940</t>
  </si>
  <si>
    <t>LL0000001896</t>
  </si>
  <si>
    <t>bicc2</t>
  </si>
  <si>
    <t>ENSDARG00000076557.3</t>
  </si>
  <si>
    <t>402785</t>
  </si>
  <si>
    <t>LL0000018703</t>
  </si>
  <si>
    <t>mat2al</t>
  </si>
  <si>
    <t>ENSDARG00000063665.7</t>
  </si>
  <si>
    <t>678634</t>
  </si>
  <si>
    <t>LL0000034211</t>
  </si>
  <si>
    <t>XLOC_016003</t>
  </si>
  <si>
    <t>LL0000021230</t>
  </si>
  <si>
    <t>pald1b</t>
  </si>
  <si>
    <t>ENSDARG00000039352.8</t>
  </si>
  <si>
    <t>560385</t>
  </si>
  <si>
    <t>LL0000009320</t>
  </si>
  <si>
    <t>dyrk1b</t>
  </si>
  <si>
    <t>ENSDARG00000070187.6</t>
  </si>
  <si>
    <t>556212</t>
  </si>
  <si>
    <t>LL0000007489</t>
  </si>
  <si>
    <t>CT025690.1</t>
  </si>
  <si>
    <t>ENSDARG00000096962.2</t>
  </si>
  <si>
    <t>100150229</t>
  </si>
  <si>
    <t>LL0000024194</t>
  </si>
  <si>
    <t>samsn1b</t>
  </si>
  <si>
    <t>ENSDARG00000078647.5</t>
  </si>
  <si>
    <t>450018</t>
  </si>
  <si>
    <t>LL0000019041</t>
  </si>
  <si>
    <t>mindy2</t>
  </si>
  <si>
    <t>ENSDARG00000017431.10</t>
  </si>
  <si>
    <t>570359</t>
  </si>
  <si>
    <t>LL0000029190</t>
  </si>
  <si>
    <t>sox2</t>
  </si>
  <si>
    <t>ENSDARG00000070913.5</t>
  </si>
  <si>
    <t>378723</t>
  </si>
  <si>
    <t>LL0000026289</t>
  </si>
  <si>
    <t>si:ch73-194h10.2</t>
  </si>
  <si>
    <t>ENSDARG00000044441.9</t>
  </si>
  <si>
    <t>108190403</t>
  </si>
  <si>
    <t>LL0000008742</t>
  </si>
  <si>
    <t>dcun1d2a</t>
  </si>
  <si>
    <t>ENSDARG00000040838.8</t>
  </si>
  <si>
    <t>192303</t>
  </si>
  <si>
    <t>LL0000016280</t>
  </si>
  <si>
    <t>LOC108179111</t>
  </si>
  <si>
    <t>108179111</t>
  </si>
  <si>
    <t>LL0000031897</t>
  </si>
  <si>
    <t>vps41</t>
  </si>
  <si>
    <t>ENSDARG00000063573.8</t>
  </si>
  <si>
    <t>563215</t>
  </si>
  <si>
    <t>LL0000013019</t>
  </si>
  <si>
    <t>jarid2a</t>
  </si>
  <si>
    <t>ENSDARG00000060925.6</t>
  </si>
  <si>
    <t>100007426</t>
  </si>
  <si>
    <t>LL0000012450</t>
  </si>
  <si>
    <t>iba57</t>
  </si>
  <si>
    <t>ENSDARG00000063446.7</t>
  </si>
  <si>
    <t>100330979</t>
  </si>
  <si>
    <t>LL0000023017</t>
  </si>
  <si>
    <t>rab11fip1a</t>
  </si>
  <si>
    <t>ENSDARG00000046124.7</t>
  </si>
  <si>
    <t>553374</t>
  </si>
  <si>
    <t>LL0000006318</t>
  </si>
  <si>
    <t>CR376737.1</t>
  </si>
  <si>
    <t>ENSDARG00000077318.3</t>
  </si>
  <si>
    <t>100003232</t>
  </si>
  <si>
    <t>LL0000013558</t>
  </si>
  <si>
    <t>lcat</t>
  </si>
  <si>
    <t>ENSDARG00000099424.2</t>
  </si>
  <si>
    <t>793137</t>
  </si>
  <si>
    <t>LL0000038383</t>
  </si>
  <si>
    <t>zdhhc2</t>
  </si>
  <si>
    <t>ENSDARG00000034757.8</t>
  </si>
  <si>
    <t>541365</t>
  </si>
  <si>
    <t>LL0000007093</t>
  </si>
  <si>
    <t>CR854907.1</t>
  </si>
  <si>
    <t>ENSDARG00000097386.2</t>
  </si>
  <si>
    <t>LL0000020149</t>
  </si>
  <si>
    <t>ndufs4</t>
  </si>
  <si>
    <t>ENSDARG00000052840.5</t>
  </si>
  <si>
    <t>573689</t>
  </si>
  <si>
    <t>LL0000007317</t>
  </si>
  <si>
    <t>crip1</t>
  </si>
  <si>
    <t>ENSDARG00000053858.5</t>
  </si>
  <si>
    <t>541319</t>
  </si>
  <si>
    <t>LL0000037907</t>
  </si>
  <si>
    <t>XLOC_043341</t>
  </si>
  <si>
    <t>LL0000011339</t>
  </si>
  <si>
    <t>gipc3</t>
  </si>
  <si>
    <t>ENSDARG00000053074.5</t>
  </si>
  <si>
    <t>724013</t>
  </si>
  <si>
    <t>LL0000038568</t>
  </si>
  <si>
    <t>zgc:112994</t>
  </si>
  <si>
    <t>ENSDARG00000026296.9</t>
  </si>
  <si>
    <t>553736</t>
  </si>
  <si>
    <t>LL0000003961</t>
  </si>
  <si>
    <t>cabin1</t>
  </si>
  <si>
    <t>ENSDARG00000079326.6</t>
  </si>
  <si>
    <t>571383</t>
  </si>
  <si>
    <t>LL0000030534</t>
  </si>
  <si>
    <t>tmem184ba</t>
  </si>
  <si>
    <t>ENSDARG00000045147.7</t>
  </si>
  <si>
    <t>550413</t>
  </si>
  <si>
    <t>LL0000001225</t>
  </si>
  <si>
    <t>araf</t>
  </si>
  <si>
    <t>ENSDARG00000054533.7</t>
  </si>
  <si>
    <t>403063</t>
  </si>
  <si>
    <t>LL0000008688</t>
  </si>
  <si>
    <t>dbh</t>
  </si>
  <si>
    <t>ENSDARG00000069446.6</t>
  </si>
  <si>
    <t>30505</t>
  </si>
  <si>
    <t>LL0000025149</t>
  </si>
  <si>
    <t>si:ch211-150o23.3</t>
  </si>
  <si>
    <t>ENSDARG00000078502.4</t>
  </si>
  <si>
    <t>799202</t>
  </si>
  <si>
    <t>LL0000027371</t>
  </si>
  <si>
    <t>si:dkey-253d23.11</t>
  </si>
  <si>
    <t>ENSDARG00000079236.5</t>
  </si>
  <si>
    <t>100034619</t>
  </si>
  <si>
    <t>LL0000036684</t>
  </si>
  <si>
    <t>XLOC_034522</t>
  </si>
  <si>
    <t>LL0000039006</t>
  </si>
  <si>
    <t>zgc:173607</t>
  </si>
  <si>
    <t>ENSDARG00000117113.1</t>
  </si>
  <si>
    <t>100150057</t>
  </si>
  <si>
    <t>LL0000023119</t>
  </si>
  <si>
    <t>rack1</t>
  </si>
  <si>
    <t>ENSDARG00000041619.5</t>
  </si>
  <si>
    <t>30722</t>
  </si>
  <si>
    <t>LL0000013392</t>
  </si>
  <si>
    <t>klhl2</t>
  </si>
  <si>
    <t>ENSDARG00000061786.8</t>
  </si>
  <si>
    <t>567966</t>
  </si>
  <si>
    <t>LL0000010247</t>
  </si>
  <si>
    <t>fdx2</t>
  </si>
  <si>
    <t>ENSDARG00000052190.6</t>
  </si>
  <si>
    <t>767726</t>
  </si>
  <si>
    <t>LL0000020293</t>
  </si>
  <si>
    <t>nhej1</t>
  </si>
  <si>
    <t>ENSDARG00000058893.8</t>
  </si>
  <si>
    <t>406593</t>
  </si>
  <si>
    <t>LL0000001136</t>
  </si>
  <si>
    <t>ap3m2</t>
  </si>
  <si>
    <t>ENSDARG00000016128.8</t>
  </si>
  <si>
    <t>415244</t>
  </si>
  <si>
    <t>LL0000033838</t>
  </si>
  <si>
    <t>XLOC_013326</t>
  </si>
  <si>
    <t>LL0000022569</t>
  </si>
  <si>
    <t>prkacaa</t>
  </si>
  <si>
    <t>ENSDARG00000100349.2</t>
  </si>
  <si>
    <t>564064</t>
  </si>
  <si>
    <t>LL0000005596</t>
  </si>
  <si>
    <t>chid1</t>
  </si>
  <si>
    <t>ENSDARG00000069673.6</t>
  </si>
  <si>
    <t>337225</t>
  </si>
  <si>
    <t>LL0000028239</t>
  </si>
  <si>
    <t>si:dkeyp-72e1.6</t>
  </si>
  <si>
    <t>ENSDARG00000099877.2</t>
  </si>
  <si>
    <t>100148910</t>
  </si>
  <si>
    <t>LL0000003733</t>
  </si>
  <si>
    <t>BX927374.1</t>
  </si>
  <si>
    <t>ENSDARG00000103584.2</t>
  </si>
  <si>
    <t>103909561</t>
  </si>
  <si>
    <t>LL0000011347</t>
  </si>
  <si>
    <t>gja8a</t>
  </si>
  <si>
    <t>ENSDARG00000069451.7</t>
  </si>
  <si>
    <t>569409</t>
  </si>
  <si>
    <t>LL0000009174</t>
  </si>
  <si>
    <t>dpy19l1l</t>
  </si>
  <si>
    <t>ENSDARG00000069995.5</t>
  </si>
  <si>
    <t>368327</t>
  </si>
  <si>
    <t>LL0000024447</t>
  </si>
  <si>
    <t>sema6bb</t>
  </si>
  <si>
    <t>ENSDARG00000061976.8</t>
  </si>
  <si>
    <t>100148883</t>
  </si>
  <si>
    <t>LL0000000273</t>
  </si>
  <si>
    <t>adam28</t>
  </si>
  <si>
    <t>ENSDARG00000035514.8</t>
  </si>
  <si>
    <t>767749</t>
  </si>
  <si>
    <t>LL0000027718</t>
  </si>
  <si>
    <t>si:dkey-4j21.2</t>
  </si>
  <si>
    <t>ENSDARG00000112719.1</t>
  </si>
  <si>
    <t>100329650</t>
  </si>
  <si>
    <t>LL0000031726</t>
  </si>
  <si>
    <t>usp43a</t>
  </si>
  <si>
    <t>ENSDARG00000103494.2</t>
  </si>
  <si>
    <t>563983</t>
  </si>
  <si>
    <t>LL0000014509</t>
  </si>
  <si>
    <t>LOC101882312</t>
  </si>
  <si>
    <t>101882312</t>
  </si>
  <si>
    <t>LL0000009350</t>
  </si>
  <si>
    <t>ecd</t>
  </si>
  <si>
    <t>ENSDARG00000022944.8</t>
  </si>
  <si>
    <t>100003562</t>
  </si>
  <si>
    <t>LL0000030449</t>
  </si>
  <si>
    <t>tmem107</t>
  </si>
  <si>
    <t>ENSDARG00000110269.1</t>
  </si>
  <si>
    <t>406492</t>
  </si>
  <si>
    <t>LL0000028708</t>
  </si>
  <si>
    <t>slc35d1a</t>
  </si>
  <si>
    <t>ENSDARG00000011973.10</t>
  </si>
  <si>
    <t>445400</t>
  </si>
  <si>
    <t>LL0000020007</t>
  </si>
  <si>
    <t>nav3</t>
  </si>
  <si>
    <t>ENSDARG00000005476.10</t>
  </si>
  <si>
    <t>567779</t>
  </si>
  <si>
    <t>LL0000025133</t>
  </si>
  <si>
    <t>si:ch211-149l1.2</t>
  </si>
  <si>
    <t>ENSDARG00000079501.5</t>
  </si>
  <si>
    <t>571514</t>
  </si>
  <si>
    <t>LL0000031121</t>
  </si>
  <si>
    <t>trim62</t>
  </si>
  <si>
    <t>ENSDARG00000060901.6</t>
  </si>
  <si>
    <t>791192</t>
  </si>
  <si>
    <t>LL0000031058</t>
  </si>
  <si>
    <t>trhde.2</t>
  </si>
  <si>
    <t>ENSDARG00000111837.1</t>
  </si>
  <si>
    <t>562409</t>
  </si>
  <si>
    <t>LL0000001654</t>
  </si>
  <si>
    <t>atp8a1</t>
  </si>
  <si>
    <t>ENSDARG00000063001.6</t>
  </si>
  <si>
    <t>767630</t>
  </si>
  <si>
    <t>LL0000005261</t>
  </si>
  <si>
    <t>ENSDARG00000051975.8</t>
  </si>
  <si>
    <t>LL0000024450</t>
  </si>
  <si>
    <t>sema6e</t>
  </si>
  <si>
    <t>ENSDARG00000000189.12</t>
  </si>
  <si>
    <t>556743</t>
  </si>
  <si>
    <t>LL0000040174</t>
  </si>
  <si>
    <t>si:ch211-285j22.3</t>
  </si>
  <si>
    <t>ENSDARG00000077986.4</t>
  </si>
  <si>
    <t>793560</t>
  </si>
  <si>
    <t>LL0000037652</t>
  </si>
  <si>
    <t>XLOC_042292</t>
  </si>
  <si>
    <t>LL0000020048</t>
  </si>
  <si>
    <t>ncaph2</t>
  </si>
  <si>
    <t>ENSDARG00000033757.4</t>
  </si>
  <si>
    <t>562678</t>
  </si>
  <si>
    <t>LL0000026746</t>
  </si>
  <si>
    <t>si:dkey-146c18.5</t>
  </si>
  <si>
    <t>ENSDARG00000098094.2</t>
  </si>
  <si>
    <t>LL0000021983</t>
  </si>
  <si>
    <t>pip4p2</t>
  </si>
  <si>
    <t>ENSDARG00000056034.5</t>
  </si>
  <si>
    <t>566642</t>
  </si>
  <si>
    <t>LL0000035321</t>
  </si>
  <si>
    <t>XLOC_024441</t>
  </si>
  <si>
    <t>101883538</t>
  </si>
  <si>
    <t>LL0000001810</t>
  </si>
  <si>
    <t>bbox1</t>
  </si>
  <si>
    <t>ENSDARG00000036135.8</t>
  </si>
  <si>
    <t>572649</t>
  </si>
  <si>
    <t>LL0000007442</t>
  </si>
  <si>
    <t>csnk1db</t>
  </si>
  <si>
    <t>ENSDARG00000006125.10</t>
  </si>
  <si>
    <t>406533</t>
  </si>
  <si>
    <t>LL0000034910</t>
  </si>
  <si>
    <t>XLOC_020839</t>
  </si>
  <si>
    <t>108179085</t>
  </si>
  <si>
    <t>LL0000003837</t>
  </si>
  <si>
    <t>BX957317.2</t>
  </si>
  <si>
    <t>ENSDARG00000096312.4</t>
  </si>
  <si>
    <t>LL0000017573</t>
  </si>
  <si>
    <t>LOC110439323</t>
  </si>
  <si>
    <t>110439323</t>
  </si>
  <si>
    <t>LL0000028036</t>
  </si>
  <si>
    <t>si:dkey-93m18.4</t>
  </si>
  <si>
    <t>ENSDARG00000092967.3</t>
  </si>
  <si>
    <t>108180807</t>
  </si>
  <si>
    <t>LL0000028985</t>
  </si>
  <si>
    <t>smim13</t>
  </si>
  <si>
    <t>ENSDARG00000089204.3</t>
  </si>
  <si>
    <t>100190889</t>
  </si>
  <si>
    <t>LL0000008834</t>
  </si>
  <si>
    <t>depdc1a</t>
  </si>
  <si>
    <t>ENSDARG00000018165.10</t>
  </si>
  <si>
    <t>100003959</t>
  </si>
  <si>
    <t>LL0000035431</t>
  </si>
  <si>
    <t>XLOC_025509</t>
  </si>
  <si>
    <t>LL0000017387</t>
  </si>
  <si>
    <t>LOC110438433</t>
  </si>
  <si>
    <t>110438433</t>
  </si>
  <si>
    <t>LL0000029058</t>
  </si>
  <si>
    <t>snf8</t>
  </si>
  <si>
    <t>ENSDARG00000058076.5</t>
  </si>
  <si>
    <t>492771</t>
  </si>
  <si>
    <t>LL0000000673</t>
  </si>
  <si>
    <t>AL928908.3</t>
  </si>
  <si>
    <t>ENSDARG00000097636.2</t>
  </si>
  <si>
    <t>LL0000039792</t>
  </si>
  <si>
    <t>ebf3a</t>
  </si>
  <si>
    <t>ENSDARG00000100244.3</t>
  </si>
  <si>
    <t>567751</t>
  </si>
  <si>
    <t>LL0000014427</t>
  </si>
  <si>
    <t>LOC100537972</t>
  </si>
  <si>
    <t>100537972</t>
  </si>
  <si>
    <t>LL0000038848</t>
  </si>
  <si>
    <t>zgc:162780</t>
  </si>
  <si>
    <t>ENSDARG00000069548.5</t>
  </si>
  <si>
    <t>555377</t>
  </si>
  <si>
    <t>LL0000006856</t>
  </si>
  <si>
    <t>CR759927.1</t>
  </si>
  <si>
    <t>ENSDARG00000093172.3</t>
  </si>
  <si>
    <t>LL0000021359</t>
  </si>
  <si>
    <t>pcdh15a</t>
  </si>
  <si>
    <t>ENSDARG00000098257.2</t>
  </si>
  <si>
    <t>368476</t>
  </si>
  <si>
    <t>LL0000040520</t>
  </si>
  <si>
    <t>LOC103911487</t>
  </si>
  <si>
    <t>103911487</t>
  </si>
  <si>
    <t>LL0000008027</t>
  </si>
  <si>
    <t>CU469539.1</t>
  </si>
  <si>
    <t>ENSDARG00000091870.3</t>
  </si>
  <si>
    <t>103911645</t>
  </si>
  <si>
    <t>LL0000018941</t>
  </si>
  <si>
    <t>mfsd2ab</t>
  </si>
  <si>
    <t>ENSDARG00000035909.5</t>
  </si>
  <si>
    <t>445176</t>
  </si>
  <si>
    <t>LL0000005854</t>
  </si>
  <si>
    <t>cmc4</t>
  </si>
  <si>
    <t>ENSDARG00000100774.2</t>
  </si>
  <si>
    <t>100333981</t>
  </si>
  <si>
    <t>LL0000001991</t>
  </si>
  <si>
    <t>bptf</t>
  </si>
  <si>
    <t>ENSDARG00000077361.6</t>
  </si>
  <si>
    <t>324479</t>
  </si>
  <si>
    <t>LL0000031373</t>
  </si>
  <si>
    <t>tulp1a</t>
  </si>
  <si>
    <t>ENSDARG00000075295.7</t>
  </si>
  <si>
    <t>100330754</t>
  </si>
  <si>
    <t>LL0000031114</t>
  </si>
  <si>
    <t>trim46a</t>
  </si>
  <si>
    <t>ENSDARG00000012367.10</t>
  </si>
  <si>
    <t>569905</t>
  </si>
  <si>
    <t>LL0000029514</t>
  </si>
  <si>
    <t>stard5</t>
  </si>
  <si>
    <t>ENSDARG00000076117.5</t>
  </si>
  <si>
    <t>796844</t>
  </si>
  <si>
    <t>LL0000030758</t>
  </si>
  <si>
    <t>tnnc1b</t>
  </si>
  <si>
    <t>ENSDARG00000037539.5</t>
  </si>
  <si>
    <t>415175</t>
  </si>
  <si>
    <t>LL0000012314</t>
  </si>
  <si>
    <t>hrc</t>
  </si>
  <si>
    <t>ENSDARG00000109442.1</t>
  </si>
  <si>
    <t>553296</t>
  </si>
  <si>
    <t>LL0000020385</t>
  </si>
  <si>
    <t>nkx6.1</t>
  </si>
  <si>
    <t>ENSDARG00000022569.8</t>
  </si>
  <si>
    <t>436748</t>
  </si>
  <si>
    <t>LL0000012858</t>
  </si>
  <si>
    <t>irf2bp2b</t>
  </si>
  <si>
    <t>ENSDARG00000098635.2</t>
  </si>
  <si>
    <t>406614</t>
  </si>
  <si>
    <t>LL0000027147</t>
  </si>
  <si>
    <t>si:dkey-21h14.12</t>
  </si>
  <si>
    <t>ENSDARG00000096184.3</t>
  </si>
  <si>
    <t>110439351</t>
  </si>
  <si>
    <t>LL0000019366</t>
  </si>
  <si>
    <t>mlf2</t>
  </si>
  <si>
    <t>ENSDARG00000034616.7</t>
  </si>
  <si>
    <t>561675</t>
  </si>
  <si>
    <t>LL0000023968</t>
  </si>
  <si>
    <t>rps15a</t>
  </si>
  <si>
    <t>ENSDARG00000010160.9</t>
  </si>
  <si>
    <t>336764</t>
  </si>
  <si>
    <t>LL0000019385</t>
  </si>
  <si>
    <t>mmaa</t>
  </si>
  <si>
    <t>ENSDARG00000060383.8</t>
  </si>
  <si>
    <t>564760</t>
  </si>
  <si>
    <t>LL0000000080</t>
  </si>
  <si>
    <t>abhd10b</t>
  </si>
  <si>
    <t>492622</t>
  </si>
  <si>
    <t>LL0000030848</t>
  </si>
  <si>
    <t>tp53i11a</t>
  </si>
  <si>
    <t>ENSDARG00000069430.6</t>
  </si>
  <si>
    <t>503774</t>
  </si>
  <si>
    <t>LL0000012432</t>
  </si>
  <si>
    <t>HUS1B</t>
  </si>
  <si>
    <t>ENSDARG00000101611.2</t>
  </si>
  <si>
    <t>100037341</t>
  </si>
  <si>
    <t>LL0000022475</t>
  </si>
  <si>
    <t>ppp2r5d</t>
  </si>
  <si>
    <t>ENSDARG00000014428.11</t>
  </si>
  <si>
    <t>406610</t>
  </si>
  <si>
    <t>LL0000025013</t>
  </si>
  <si>
    <t>si:ch211-127b11.1</t>
  </si>
  <si>
    <t>ENSDARG00000077090.4</t>
  </si>
  <si>
    <t>100034640</t>
  </si>
  <si>
    <t>LL0000029494</t>
  </si>
  <si>
    <t>stag1b</t>
  </si>
  <si>
    <t>ENSDARG00000062137.7</t>
  </si>
  <si>
    <t>563669</t>
  </si>
  <si>
    <t>LL0000003680</t>
  </si>
  <si>
    <t>BX927184.1</t>
  </si>
  <si>
    <t>ENSDARG00000097904.2</t>
  </si>
  <si>
    <t>108190093</t>
  </si>
  <si>
    <t>LL0000013496</t>
  </si>
  <si>
    <t>l3mbtl3</t>
  </si>
  <si>
    <t>ENSDARG00000025983.10</t>
  </si>
  <si>
    <t>403075</t>
  </si>
  <si>
    <t>LL0000011243</t>
  </si>
  <si>
    <t>gdnfa</t>
  </si>
  <si>
    <t>ENSDARG00000039959.6</t>
  </si>
  <si>
    <t>79379</t>
  </si>
  <si>
    <t>LL0000024563</t>
  </si>
  <si>
    <t>sfr1</t>
  </si>
  <si>
    <t>ENSDARG00000021974.10</t>
  </si>
  <si>
    <t>568747</t>
  </si>
  <si>
    <t>LL0000012970</t>
  </si>
  <si>
    <t>itpkb</t>
  </si>
  <si>
    <t>ENSDARG00000010059.10</t>
  </si>
  <si>
    <t>563019</t>
  </si>
  <si>
    <t>LL0000021759</t>
  </si>
  <si>
    <t>picalmb</t>
  </si>
  <si>
    <t>ENSDARG00000014137.11</t>
  </si>
  <si>
    <t>445286</t>
  </si>
  <si>
    <t>LL0000021701</t>
  </si>
  <si>
    <t>phf20b</t>
  </si>
  <si>
    <t>ENSDARG00000038737.8</t>
  </si>
  <si>
    <t>445482</t>
  </si>
  <si>
    <t>LL0000032197</t>
  </si>
  <si>
    <t>xkr6a</t>
  </si>
  <si>
    <t>ENSDARG00000020443.8</t>
  </si>
  <si>
    <t>108179076</t>
  </si>
  <si>
    <t>LL0000027545</t>
  </si>
  <si>
    <t>si:dkey-29j8.2</t>
  </si>
  <si>
    <t>ENSDARG00000096000.2</t>
  </si>
  <si>
    <t>LL0000018332</t>
  </si>
  <si>
    <t>lrp1aa</t>
  </si>
  <si>
    <t>ENSDARG00000097827.4</t>
  </si>
  <si>
    <t>563149</t>
  </si>
  <si>
    <t>LL0000028611</t>
  </si>
  <si>
    <t>slc25a33</t>
  </si>
  <si>
    <t>ENSDARG00000039931.6</t>
  </si>
  <si>
    <t>406436</t>
  </si>
  <si>
    <t>LL0000009880</t>
  </si>
  <si>
    <t>exosc10</t>
  </si>
  <si>
    <t>ENSDARG00000037708.8</t>
  </si>
  <si>
    <t>394064</t>
  </si>
  <si>
    <t>LL0000000688</t>
  </si>
  <si>
    <t>AL929048.1</t>
  </si>
  <si>
    <t>ENSDARG00000117298.1</t>
  </si>
  <si>
    <t>103911143</t>
  </si>
  <si>
    <t>LL0000025816</t>
  </si>
  <si>
    <t>si:ch211-247n2.1</t>
  </si>
  <si>
    <t>ENSDARG00000001712.11</t>
  </si>
  <si>
    <t>796753</t>
  </si>
  <si>
    <t>LL0000016303</t>
  </si>
  <si>
    <t>LOC108179161</t>
  </si>
  <si>
    <t>108179161</t>
  </si>
  <si>
    <t>LL0000000445</t>
  </si>
  <si>
    <t>afmid</t>
  </si>
  <si>
    <t>ENSDARG00000099106.3</t>
  </si>
  <si>
    <t>550372</t>
  </si>
  <si>
    <t>LL0000033408</t>
  </si>
  <si>
    <t>XLOC_010033</t>
  </si>
  <si>
    <t>LL0000030100</t>
  </si>
  <si>
    <t>tcta</t>
  </si>
  <si>
    <t>ENSDARG00000044194.5</t>
  </si>
  <si>
    <t>436858</t>
  </si>
  <si>
    <t>LL0000030822</t>
  </si>
  <si>
    <t>top1mt</t>
  </si>
  <si>
    <t>ENSDARG00000104809.2</t>
  </si>
  <si>
    <t>415098</t>
  </si>
  <si>
    <t>LL0000031812</t>
  </si>
  <si>
    <t>vav3a</t>
  </si>
  <si>
    <t>ENSDARG00000086623.4</t>
  </si>
  <si>
    <t>LL0000031788</t>
  </si>
  <si>
    <t>valopb</t>
  </si>
  <si>
    <t>ENSDARG00000054181.6</t>
  </si>
  <si>
    <t>560921</t>
  </si>
  <si>
    <t>LL0000005592</t>
  </si>
  <si>
    <t>chia.6</t>
  </si>
  <si>
    <t>ENSDARG00000116259.1</t>
  </si>
  <si>
    <t>322420</t>
  </si>
  <si>
    <t>LL0000039036</t>
  </si>
  <si>
    <t>zgc:174314</t>
  </si>
  <si>
    <t>ENSDARG00000100257.3</t>
  </si>
  <si>
    <t>100007842</t>
  </si>
  <si>
    <t>LL0000027805</t>
  </si>
  <si>
    <t>si:dkey-63d15.12</t>
  </si>
  <si>
    <t>ENSDARG00000075480.7</t>
  </si>
  <si>
    <t>100142643</t>
  </si>
  <si>
    <t>LL0000024058</t>
  </si>
  <si>
    <t>rsph4a</t>
  </si>
  <si>
    <t>ENSDARG00000067606.5</t>
  </si>
  <si>
    <t>100148286</t>
  </si>
  <si>
    <t>LL0000026369</t>
  </si>
  <si>
    <t>si:ch73-256j6.2</t>
  </si>
  <si>
    <t>ENSDARG00000094155.3</t>
  </si>
  <si>
    <t>100535303</t>
  </si>
  <si>
    <t>LL0000015815</t>
  </si>
  <si>
    <t>LOC103910253</t>
  </si>
  <si>
    <t>103910253</t>
  </si>
  <si>
    <t>LL0000011090</t>
  </si>
  <si>
    <t>gadd45ga</t>
  </si>
  <si>
    <t>ENSDARG00000019417.6</t>
  </si>
  <si>
    <t>402991</t>
  </si>
  <si>
    <t>LL0000015808</t>
  </si>
  <si>
    <t>LOC103910220</t>
  </si>
  <si>
    <t>103910220</t>
  </si>
  <si>
    <t>LL0000005349</t>
  </si>
  <si>
    <t>cdk12</t>
  </si>
  <si>
    <t>ENSDARG00000063726.8</t>
  </si>
  <si>
    <t>100149834</t>
  </si>
  <si>
    <t>LL0000039574</t>
  </si>
  <si>
    <t>znf280d</t>
  </si>
  <si>
    <t>ENSDARG00000077013.5</t>
  </si>
  <si>
    <t>556610</t>
  </si>
  <si>
    <t>LL0000031338</t>
  </si>
  <si>
    <t>ttpal</t>
  </si>
  <si>
    <t>ENSDARG00000070644.7</t>
  </si>
  <si>
    <t>321577</t>
  </si>
  <si>
    <t>LL0000000061</t>
  </si>
  <si>
    <t>abcd3a</t>
  </si>
  <si>
    <t>ENSDARG00000104085.2</t>
  </si>
  <si>
    <t>406803</t>
  </si>
  <si>
    <t>LL0000024579</t>
  </si>
  <si>
    <t>sfxn4</t>
  </si>
  <si>
    <t>ENSDARG00000069832.6</t>
  </si>
  <si>
    <t>556121</t>
  </si>
  <si>
    <t>LL0000003908</t>
  </si>
  <si>
    <t>c1s</t>
  </si>
  <si>
    <t>ENSDARG00000100599.2</t>
  </si>
  <si>
    <t>793529</t>
  </si>
  <si>
    <t>LL0000016712</t>
  </si>
  <si>
    <t>LOC108183714</t>
  </si>
  <si>
    <t>101882369</t>
  </si>
  <si>
    <t>LL0000009192</t>
  </si>
  <si>
    <t>drap1</t>
  </si>
  <si>
    <t>ENSDARG00000041203.7</t>
  </si>
  <si>
    <t>321681</t>
  </si>
  <si>
    <t>LL0000003241</t>
  </si>
  <si>
    <t>BX629344.1</t>
  </si>
  <si>
    <t>ENSDARG00000097289.2</t>
  </si>
  <si>
    <t>LL0000032858</t>
  </si>
  <si>
    <t>XLOC_005612</t>
  </si>
  <si>
    <t>LL0000031496</t>
  </si>
  <si>
    <t>ube2s</t>
  </si>
  <si>
    <t>ENSDARG00000031775.8</t>
  </si>
  <si>
    <t>565498</t>
  </si>
  <si>
    <t>LL0000019431</t>
  </si>
  <si>
    <t>mnx2a</t>
  </si>
  <si>
    <t>ENSDARG00000042106.3</t>
  </si>
  <si>
    <t>406205</t>
  </si>
  <si>
    <t>LL0000001784</t>
  </si>
  <si>
    <t>baiap2l1b</t>
  </si>
  <si>
    <t>ENSDARG00000031119.9</t>
  </si>
  <si>
    <t>550528</t>
  </si>
  <si>
    <t>LL0000004443</t>
  </si>
  <si>
    <t>CABZ01075521.1</t>
  </si>
  <si>
    <t>ENSDARG00000104905.2</t>
  </si>
  <si>
    <t>101884927</t>
  </si>
  <si>
    <t>LL0000039791</t>
  </si>
  <si>
    <t>ebf1a</t>
  </si>
  <si>
    <t>ENSDARG00000099849.3</t>
  </si>
  <si>
    <t>565310</t>
  </si>
  <si>
    <t>LL0000023100</t>
  </si>
  <si>
    <t>rabgap1l</t>
  </si>
  <si>
    <t>ENSDARG00000061757.8</t>
  </si>
  <si>
    <t>555272</t>
  </si>
  <si>
    <t>LL0000022441</t>
  </si>
  <si>
    <t>ppp1r3aa</t>
  </si>
  <si>
    <t>ENSDARG00000090468.3</t>
  </si>
  <si>
    <t>101883146</t>
  </si>
  <si>
    <t>LL0000022796</t>
  </si>
  <si>
    <t>ptar1</t>
  </si>
  <si>
    <t>ENSDARG00000102338.2</t>
  </si>
  <si>
    <t>561820</t>
  </si>
  <si>
    <t>LL0000038791</t>
  </si>
  <si>
    <t>zgc:158343</t>
  </si>
  <si>
    <t>ENSDARG00000099411.2</t>
  </si>
  <si>
    <t>568780</t>
  </si>
  <si>
    <t>LL0000001919</t>
  </si>
  <si>
    <t>blcap</t>
  </si>
  <si>
    <t>ENSDARG00000052073.5</t>
  </si>
  <si>
    <t>57918</t>
  </si>
  <si>
    <t>LL0000009809</t>
  </si>
  <si>
    <t>esr2a</t>
  </si>
  <si>
    <t>ENSDARG00000016454.10</t>
  </si>
  <si>
    <t>317734</t>
  </si>
  <si>
    <t>LL0000001020</t>
  </si>
  <si>
    <t>ankrd13b</t>
  </si>
  <si>
    <t>ENSDARG00000014652.10</t>
  </si>
  <si>
    <t>568981</t>
  </si>
  <si>
    <t>LL0000003325</t>
  </si>
  <si>
    <t>BX649416.2</t>
  </si>
  <si>
    <t>ENSDARG00000104479.2</t>
  </si>
  <si>
    <t>100329627</t>
  </si>
  <si>
    <t>LL0000005095</t>
  </si>
  <si>
    <t>ENSDARG00000030975.8</t>
  </si>
  <si>
    <t>LL0000010995</t>
  </si>
  <si>
    <t>furina</t>
  </si>
  <si>
    <t>ENSDARG00000062909.7</t>
  </si>
  <si>
    <t>566557</t>
  </si>
  <si>
    <t>LL0000011874</t>
  </si>
  <si>
    <t>gucy2g</t>
  </si>
  <si>
    <t>ENSDARG00000076776.3</t>
  </si>
  <si>
    <t>100333350</t>
  </si>
  <si>
    <t>LL0000038641</t>
  </si>
  <si>
    <t>zgc:114130</t>
  </si>
  <si>
    <t>ENSDARG00000040725.8</t>
  </si>
  <si>
    <t>570332</t>
  </si>
  <si>
    <t>LL0000027396</t>
  </si>
  <si>
    <t>si:dkey-260c8.8</t>
  </si>
  <si>
    <t>ENSDARG00000096229.2</t>
  </si>
  <si>
    <t>561004</t>
  </si>
  <si>
    <t>LL0000021087</t>
  </si>
  <si>
    <t>osbpl2a</t>
  </si>
  <si>
    <t>ENSDARG00000053804.5</t>
  </si>
  <si>
    <t>557483</t>
  </si>
  <si>
    <t>LL0000004804</t>
  </si>
  <si>
    <t>calcr</t>
  </si>
  <si>
    <t>ENSDARG00000028845.10</t>
  </si>
  <si>
    <t>560268</t>
  </si>
  <si>
    <t>LL0000024389</t>
  </si>
  <si>
    <t>sec62</t>
  </si>
  <si>
    <t>ENSDARG00000019951.10</t>
  </si>
  <si>
    <t>563660</t>
  </si>
  <si>
    <t>LL0000039348</t>
  </si>
  <si>
    <t>zmp:0000000984</t>
  </si>
  <si>
    <t>ENSDARG00000090107.3</t>
  </si>
  <si>
    <t>101885564</t>
  </si>
  <si>
    <t>LL0000010535</t>
  </si>
  <si>
    <t>FO904868.1</t>
  </si>
  <si>
    <t>ENSDARG00000113348.1</t>
  </si>
  <si>
    <t>LL0000008850</t>
  </si>
  <si>
    <t>dffa</t>
  </si>
  <si>
    <t>ENSDARG00000055770.5</t>
  </si>
  <si>
    <t>436904</t>
  </si>
  <si>
    <t>LL0000035914</t>
  </si>
  <si>
    <t>XLOC_029130</t>
  </si>
  <si>
    <t>LL0000021403</t>
  </si>
  <si>
    <t>pcdh2g10</t>
  </si>
  <si>
    <t>554058</t>
  </si>
  <si>
    <t>LL0000011161</t>
  </si>
  <si>
    <t>gata2b</t>
  </si>
  <si>
    <t>ENSDARG00000009094.8</t>
  </si>
  <si>
    <t>436962</t>
  </si>
  <si>
    <t>LL0000024823</t>
  </si>
  <si>
    <t>si:ch1073-325m22.2</t>
  </si>
  <si>
    <t>ENSDARG00000095921.3</t>
  </si>
  <si>
    <t>100333135</t>
  </si>
  <si>
    <t>LL0000001226</t>
  </si>
  <si>
    <t>arap1</t>
  </si>
  <si>
    <t>101883993</t>
  </si>
  <si>
    <t>LL0000024542</t>
  </si>
  <si>
    <t>setdb2</t>
  </si>
  <si>
    <t>ENSDARG00000101462.2</t>
  </si>
  <si>
    <t>335153</t>
  </si>
  <si>
    <t>LL0000028360</t>
  </si>
  <si>
    <t>si:rp71-79p20.2</t>
  </si>
  <si>
    <t>ENSDARG00000093794.2</t>
  </si>
  <si>
    <t>368491</t>
  </si>
  <si>
    <t>LL0000005439</t>
  </si>
  <si>
    <t>cenps</t>
  </si>
  <si>
    <t>ENSDARG00000070485.4</t>
  </si>
  <si>
    <t>569270</t>
  </si>
  <si>
    <t>LL0000022765</t>
  </si>
  <si>
    <t>psmd11a</t>
  </si>
  <si>
    <t>ENSDARG00000060150.8</t>
  </si>
  <si>
    <t>503934</t>
  </si>
  <si>
    <t>LL0000029656</t>
  </si>
  <si>
    <t>sult1st2</t>
  </si>
  <si>
    <t>ENSDARG00000041540.7</t>
  </si>
  <si>
    <t>791732</t>
  </si>
  <si>
    <t>LL0000018122</t>
  </si>
  <si>
    <t>LOC558805</t>
  </si>
  <si>
    <t>ENSDARG00000116690.1</t>
  </si>
  <si>
    <t>558805</t>
  </si>
  <si>
    <t>LL0000001599</t>
  </si>
  <si>
    <t>atp2b2</t>
  </si>
  <si>
    <t>ENSDARG00000063433.7</t>
  </si>
  <si>
    <t>557430</t>
  </si>
  <si>
    <t>LL0000002946</t>
  </si>
  <si>
    <t>BX511246.1</t>
  </si>
  <si>
    <t>ENSDARG00000100234.2</t>
  </si>
  <si>
    <t>LL0000005967</t>
  </si>
  <si>
    <t>cog1</t>
  </si>
  <si>
    <t>ENSDARG00000105131.5</t>
  </si>
  <si>
    <t>100334475</t>
  </si>
  <si>
    <t>LL0000036284</t>
  </si>
  <si>
    <t>XLOC_031707</t>
  </si>
  <si>
    <t>108183760</t>
  </si>
  <si>
    <t>LL0000027336</t>
  </si>
  <si>
    <t>si:dkey-246g23.2</t>
  </si>
  <si>
    <t>ENSDARG00000062964.6</t>
  </si>
  <si>
    <t>100003642</t>
  </si>
  <si>
    <t>LL0000011117</t>
  </si>
  <si>
    <t>galnt18b</t>
  </si>
  <si>
    <t>ENSDARG00000059438.6</t>
  </si>
  <si>
    <t>100310831</t>
  </si>
  <si>
    <t>LL0000006144</t>
  </si>
  <si>
    <t>cplx2l</t>
  </si>
  <si>
    <t>ENSDARG00000018997.11</t>
  </si>
  <si>
    <t>436732</t>
  </si>
  <si>
    <t>LL0000029733</t>
  </si>
  <si>
    <t>SYDE1</t>
  </si>
  <si>
    <t>ENSDARG00000077440.4</t>
  </si>
  <si>
    <t>568166</t>
  </si>
  <si>
    <t>LL0000030205</t>
  </si>
  <si>
    <t>tfdp1a</t>
  </si>
  <si>
    <t>ENSDARG00000019293.9</t>
  </si>
  <si>
    <t>406813</t>
  </si>
  <si>
    <t>LL0000004181</t>
  </si>
  <si>
    <t>CABZ01052576.1</t>
  </si>
  <si>
    <t>ENSDARG00000102091.2</t>
  </si>
  <si>
    <t>100535454</t>
  </si>
  <si>
    <t>LL0000002459</t>
  </si>
  <si>
    <t>BX255944.1</t>
  </si>
  <si>
    <t>ENSDARG00000081487.2</t>
  </si>
  <si>
    <t>103909054</t>
  </si>
  <si>
    <t>LL0000018553</t>
  </si>
  <si>
    <t>malt3</t>
  </si>
  <si>
    <t>ENSDARG00000068152.6</t>
  </si>
  <si>
    <t>571242</t>
  </si>
  <si>
    <t>LL0000002047</t>
  </si>
  <si>
    <t>btbd17a</t>
  </si>
  <si>
    <t>ENSDARG00000099321.2</t>
  </si>
  <si>
    <t>563263</t>
  </si>
  <si>
    <t>LL0000040197</t>
  </si>
  <si>
    <t>si:dkey-106c17.2</t>
  </si>
  <si>
    <t>ENSDARG00000098530.3</t>
  </si>
  <si>
    <t>567437</t>
  </si>
  <si>
    <t>LL0000012238</t>
  </si>
  <si>
    <t>hopx</t>
  </si>
  <si>
    <t>ENSDARG00000089368.4</t>
  </si>
  <si>
    <t>386589</t>
  </si>
  <si>
    <t>LL0000028562</t>
  </si>
  <si>
    <t>slc22a23</t>
  </si>
  <si>
    <t>ENSDARG00000078856.5</t>
  </si>
  <si>
    <t>555979</t>
  </si>
  <si>
    <t>LL0000000177</t>
  </si>
  <si>
    <t>acot14</t>
  </si>
  <si>
    <t>ENSDARG00000089159.4</t>
  </si>
  <si>
    <t>557184</t>
  </si>
  <si>
    <t>LL0000027863</t>
  </si>
  <si>
    <t>si:dkey-73p2.2</t>
  </si>
  <si>
    <t>ENSDARG00000079245.5</t>
  </si>
  <si>
    <t>100000683</t>
  </si>
  <si>
    <t>LL0000028784</t>
  </si>
  <si>
    <t>slc46a2</t>
  </si>
  <si>
    <t>ENSDARG00000075229.4</t>
  </si>
  <si>
    <t>100002406</t>
  </si>
  <si>
    <t>LL0000022388</t>
  </si>
  <si>
    <t>ppip5k1b</t>
  </si>
  <si>
    <t>ENSDARG00000073909.5</t>
  </si>
  <si>
    <t>559938</t>
  </si>
  <si>
    <t>LL0000000946</t>
  </si>
  <si>
    <t>amigo1</t>
  </si>
  <si>
    <t>ENSDARG00000079620.5</t>
  </si>
  <si>
    <t>100144409</t>
  </si>
  <si>
    <t>LL0000030777</t>
  </si>
  <si>
    <t>tnnt2c</t>
  </si>
  <si>
    <t>ENSDARG00000032242.6</t>
  </si>
  <si>
    <t>353248</t>
  </si>
  <si>
    <t>LL0000012225</t>
  </si>
  <si>
    <t>hnrnpul1l</t>
  </si>
  <si>
    <t>ENSDARG00000079780.5</t>
  </si>
  <si>
    <t>100330645</t>
  </si>
  <si>
    <t>LL0000020698</t>
  </si>
  <si>
    <t>ntrk3b</t>
  </si>
  <si>
    <t>ENSDARG00000086214.6</t>
  </si>
  <si>
    <t>798577</t>
  </si>
  <si>
    <t>LL0000031850</t>
  </si>
  <si>
    <t>vhl</t>
  </si>
  <si>
    <t>ENSDARG00000070617.5</t>
  </si>
  <si>
    <t>791202</t>
  </si>
  <si>
    <t>LL0000025362</t>
  </si>
  <si>
    <t>si:ch211-191j22.8</t>
  </si>
  <si>
    <t>ENSDARG00000057039.5</t>
  </si>
  <si>
    <t>101882370</t>
  </si>
  <si>
    <t>LL0000007130</t>
  </si>
  <si>
    <t>CR855320.2</t>
  </si>
  <si>
    <t>ENSDARG00000103767.2</t>
  </si>
  <si>
    <t>LL0000009524</t>
  </si>
  <si>
    <t>eif4ea</t>
  </si>
  <si>
    <t>ENSDARG00000077012.4</t>
  </si>
  <si>
    <t>79380</t>
  </si>
  <si>
    <t>LL0000016547</t>
  </si>
  <si>
    <t>LOC108182486</t>
  </si>
  <si>
    <t>108182486</t>
  </si>
  <si>
    <t>LL0000005814</t>
  </si>
  <si>
    <t>clmn</t>
  </si>
  <si>
    <t>ENSDARG00000096867.3</t>
  </si>
  <si>
    <t>100330495</t>
  </si>
  <si>
    <t>LL0000030438</t>
  </si>
  <si>
    <t>tmeff1b</t>
  </si>
  <si>
    <t>ENSDARG00000056740.6</t>
  </si>
  <si>
    <t>553511</t>
  </si>
  <si>
    <t>LL0000001552</t>
  </si>
  <si>
    <t>atg9b</t>
  </si>
  <si>
    <t>ENSDARG00000055292.8</t>
  </si>
  <si>
    <t>791223</t>
  </si>
  <si>
    <t>LL0000029788</t>
  </si>
  <si>
    <t>syt2a</t>
  </si>
  <si>
    <t>ENSDARG00000025206.10</t>
  </si>
  <si>
    <t>567877</t>
  </si>
  <si>
    <t>LL0000038547</t>
  </si>
  <si>
    <t>zgc:112255</t>
  </si>
  <si>
    <t>ENSDARG00000071211.5</t>
  </si>
  <si>
    <t>553695</t>
  </si>
  <si>
    <t>LL0000021978</t>
  </si>
  <si>
    <t>pip4k2ab</t>
  </si>
  <si>
    <t>ENSDARG00000063544.8</t>
  </si>
  <si>
    <t>555920</t>
  </si>
  <si>
    <t>LL0000031669</t>
  </si>
  <si>
    <t>uqcrq</t>
  </si>
  <si>
    <t>ENSDARG00000029064.7</t>
  </si>
  <si>
    <t>436768</t>
  </si>
  <si>
    <t>LL0000030302</t>
  </si>
  <si>
    <t>tia1l</t>
  </si>
  <si>
    <t>ENSDARG00000026476.6</t>
  </si>
  <si>
    <t>323447</t>
  </si>
  <si>
    <t>LL0000029307</t>
  </si>
  <si>
    <t>spopla</t>
  </si>
  <si>
    <t>ENSDARG00000010563.10</t>
  </si>
  <si>
    <t>541318</t>
  </si>
  <si>
    <t>LL0000008995</t>
  </si>
  <si>
    <t>dlx2b</t>
  </si>
  <si>
    <t>ENSDARG00000017174.9</t>
  </si>
  <si>
    <t>30557</t>
  </si>
  <si>
    <t>LL0000028234</t>
  </si>
  <si>
    <t>si:dkeyp-69e1.8</t>
  </si>
  <si>
    <t>ENSDARG00000055731.7</t>
  </si>
  <si>
    <t>100001340</t>
  </si>
  <si>
    <t>LL0000025809</t>
  </si>
  <si>
    <t>si:ch211-246b8.5</t>
  </si>
  <si>
    <t>ENSDARG00000099330.2</t>
  </si>
  <si>
    <t>LL0000039530</t>
  </si>
  <si>
    <t>znf1154</t>
  </si>
  <si>
    <t>ENSDARG00000104065.3</t>
  </si>
  <si>
    <t>100006786</t>
  </si>
  <si>
    <t>LL0000023354</t>
  </si>
  <si>
    <t>rcn3</t>
  </si>
  <si>
    <t>ENSDARG00000037961.8</t>
  </si>
  <si>
    <t>415248</t>
  </si>
  <si>
    <t>LL0000026950</t>
  </si>
  <si>
    <t>si:dkey-189g17.2</t>
  </si>
  <si>
    <t>ENSDARG00000069758.5</t>
  </si>
  <si>
    <t>567482</t>
  </si>
  <si>
    <t>LL0000022020</t>
  </si>
  <si>
    <t>pkdcca</t>
  </si>
  <si>
    <t>ENSDARG00000035161.7</t>
  </si>
  <si>
    <t>559418</t>
  </si>
  <si>
    <t>LL0000000214</t>
  </si>
  <si>
    <t>acss2l</t>
  </si>
  <si>
    <t>ENSDARG00000069029.5</t>
  </si>
  <si>
    <t>560020</t>
  </si>
  <si>
    <t>LL0000022518</t>
  </si>
  <si>
    <t>prdm13</t>
  </si>
  <si>
    <t>ENSDARG00000078701.5</t>
  </si>
  <si>
    <t>796276</t>
  </si>
  <si>
    <t>LL0000024186</t>
  </si>
  <si>
    <t>SAMD5</t>
  </si>
  <si>
    <t>ENSDARG00000110032.1</t>
  </si>
  <si>
    <t>LL0000004930</t>
  </si>
  <si>
    <t>casp6</t>
  </si>
  <si>
    <t>ENSDARG00000093405.3</t>
  </si>
  <si>
    <t>552927</t>
  </si>
  <si>
    <t>LL0000038358</t>
  </si>
  <si>
    <t>ENSDARG00000101242.2</t>
  </si>
  <si>
    <t>LL0000023750</t>
  </si>
  <si>
    <t>rnd3a</t>
  </si>
  <si>
    <t>ENSDARG00000076799.4</t>
  </si>
  <si>
    <t>80963</t>
  </si>
  <si>
    <t>LL0000005370</t>
  </si>
  <si>
    <t>cdk5rap3</t>
  </si>
  <si>
    <t>ENSDARG00000045092.8</t>
  </si>
  <si>
    <t>415195</t>
  </si>
  <si>
    <t>LL0000020003</t>
  </si>
  <si>
    <t>NAV1_1_of_many</t>
  </si>
  <si>
    <t>ENSDARG00000078011.4</t>
  </si>
  <si>
    <t>100536287</t>
  </si>
  <si>
    <t>LL0000029964</t>
  </si>
  <si>
    <t>tarbp2</t>
  </si>
  <si>
    <t>ENSDARG00000070471.4</t>
  </si>
  <si>
    <t>336141</t>
  </si>
  <si>
    <t>LL0000022454</t>
  </si>
  <si>
    <t>ppp1r9alb</t>
  </si>
  <si>
    <t>ENSDARG00000074575.7</t>
  </si>
  <si>
    <t>100007681</t>
  </si>
  <si>
    <t>LL0000024519</t>
  </si>
  <si>
    <t>serpini1</t>
  </si>
  <si>
    <t>ENSDARG00000034168.9</t>
  </si>
  <si>
    <t>557627</t>
  </si>
  <si>
    <t>LL0000018839</t>
  </si>
  <si>
    <t>med27</t>
  </si>
  <si>
    <t>ENSDARG00000009681.8</t>
  </si>
  <si>
    <t>393633</t>
  </si>
  <si>
    <t>LL0000003876</t>
  </si>
  <si>
    <t>C14orf28</t>
  </si>
  <si>
    <t>ENSDARG00000102021.2</t>
  </si>
  <si>
    <t>100333462</t>
  </si>
  <si>
    <t>LL0000022485</t>
  </si>
  <si>
    <t>ppp4cb</t>
  </si>
  <si>
    <t>ENSDARG00000076439.4</t>
  </si>
  <si>
    <t>562705</t>
  </si>
  <si>
    <t>LL0000012108</t>
  </si>
  <si>
    <t>hif1al</t>
  </si>
  <si>
    <t>ENSDARG00000100826.2</t>
  </si>
  <si>
    <t>393376</t>
  </si>
  <si>
    <t>LL0000004742</t>
  </si>
  <si>
    <t>cacna1eb</t>
  </si>
  <si>
    <t>ENSDARG00000095614.4</t>
  </si>
  <si>
    <t>567702</t>
  </si>
  <si>
    <t>LL0000038512</t>
  </si>
  <si>
    <t>zgc:110339</t>
  </si>
  <si>
    <t>ENSDARG00000046030.7</t>
  </si>
  <si>
    <t>550490</t>
  </si>
  <si>
    <t>LL0000024067</t>
  </si>
  <si>
    <t>rsrp1</t>
  </si>
  <si>
    <t>ENSDARG00000030440.10</t>
  </si>
  <si>
    <t>724003</t>
  </si>
  <si>
    <t>LL0000005940</t>
  </si>
  <si>
    <t>cntn1b</t>
  </si>
  <si>
    <t>ENSDARG00000045685.8</t>
  </si>
  <si>
    <t>541474</t>
  </si>
  <si>
    <t>LL0000018235</t>
  </si>
  <si>
    <t>LOC796453</t>
  </si>
  <si>
    <t>796453</t>
  </si>
  <si>
    <t>LL0000020459</t>
  </si>
  <si>
    <t>nol4la</t>
  </si>
  <si>
    <t>ENSDARG00000074902.6</t>
  </si>
  <si>
    <t>555300</t>
  </si>
  <si>
    <t>LL0000012101</t>
  </si>
  <si>
    <t>ENSDARG00000055493.6</t>
  </si>
  <si>
    <t>LL0000026308</t>
  </si>
  <si>
    <t>si:ch73-211l13.2</t>
  </si>
  <si>
    <t>ENSDARG00000095974.3</t>
  </si>
  <si>
    <t>LL0000000455</t>
  </si>
  <si>
    <t>agbl4</t>
  </si>
  <si>
    <t>ENSDARG00000110838.1</t>
  </si>
  <si>
    <t>550450</t>
  </si>
  <si>
    <t>LL0000031928</t>
  </si>
  <si>
    <t>vsx2</t>
  </si>
  <si>
    <t>ENSDARG00000005574.10</t>
  </si>
  <si>
    <t>796163</t>
  </si>
  <si>
    <t>LL0000019950</t>
  </si>
  <si>
    <t>naca</t>
  </si>
  <si>
    <t>ENSDARG00000005513.8</t>
  </si>
  <si>
    <t>195823</t>
  </si>
  <si>
    <t>LL0000016753</t>
  </si>
  <si>
    <t>LOC108183930</t>
  </si>
  <si>
    <t>108183930</t>
  </si>
  <si>
    <t>LL0000008595</t>
  </si>
  <si>
    <t>cyp2u1</t>
  </si>
  <si>
    <t>ENSDARG00000026548.9</t>
  </si>
  <si>
    <t>556280</t>
  </si>
  <si>
    <t>LL0000029135</t>
  </si>
  <si>
    <t>socs2</t>
  </si>
  <si>
    <t>ENSDARG00000045557.7</t>
  </si>
  <si>
    <t>562062</t>
  </si>
  <si>
    <t>LL0000018148</t>
  </si>
  <si>
    <t>LOC564253</t>
  </si>
  <si>
    <t>564253</t>
  </si>
  <si>
    <t>LL0000033113</t>
  </si>
  <si>
    <t>XLOC_007665</t>
  </si>
  <si>
    <t>LL0000026603</t>
  </si>
  <si>
    <t>si:dkey-101k6.5</t>
  </si>
  <si>
    <t>ENSDARG00000055136.6</t>
  </si>
  <si>
    <t>560446</t>
  </si>
  <si>
    <t>LL0000005526</t>
  </si>
  <si>
    <t>cfhl1</t>
  </si>
  <si>
    <t>ENSDARG00000105212.2</t>
  </si>
  <si>
    <t>570905</t>
  </si>
  <si>
    <t>LL0000003621</t>
  </si>
  <si>
    <t>BX908757.3</t>
  </si>
  <si>
    <t>ENSDARG00000112426.1</t>
  </si>
  <si>
    <t>LL0000038228</t>
  </si>
  <si>
    <t>xrcc4</t>
  </si>
  <si>
    <t>ENSDARG00000010732.9</t>
  </si>
  <si>
    <t>393759</t>
  </si>
  <si>
    <t>LL0000016044</t>
  </si>
  <si>
    <t>LOC103910959</t>
  </si>
  <si>
    <t>103910959</t>
  </si>
  <si>
    <t>LL0000038453</t>
  </si>
  <si>
    <t>zgc:101569</t>
  </si>
  <si>
    <t>ENSDARG00000038876.7</t>
  </si>
  <si>
    <t>449822</t>
  </si>
  <si>
    <t>LL0000008762</t>
  </si>
  <si>
    <t>ddr1</t>
  </si>
  <si>
    <t>ENSDARG00000078523.4</t>
  </si>
  <si>
    <t>100007346</t>
  </si>
  <si>
    <t>LL0000040255</t>
  </si>
  <si>
    <t>tnpo2</t>
  </si>
  <si>
    <t>ENSDARG00000038239.4</t>
  </si>
  <si>
    <t>445499</t>
  </si>
  <si>
    <t>LL0000031237</t>
  </si>
  <si>
    <t>tspan12</t>
  </si>
  <si>
    <t>ENSDARG00000032389.4</t>
  </si>
  <si>
    <t>394127</t>
  </si>
  <si>
    <t>LL0000039471</t>
  </si>
  <si>
    <t>znf1091</t>
  </si>
  <si>
    <t>ENSDARG00000112043.1</t>
  </si>
  <si>
    <t>110439613</t>
  </si>
  <si>
    <t>LL0000026311</t>
  </si>
  <si>
    <t>si:ch73-213k20.5</t>
  </si>
  <si>
    <t>ENSDARG00000058753.6</t>
  </si>
  <si>
    <t>100329262</t>
  </si>
  <si>
    <t>LL0000022119</t>
  </si>
  <si>
    <t>plekhh1</t>
  </si>
  <si>
    <t>ENSDARG00000053835.5</t>
  </si>
  <si>
    <t>565914</t>
  </si>
  <si>
    <t>LL0000014503</t>
  </si>
  <si>
    <t>LOC101882272</t>
  </si>
  <si>
    <t>101882272</t>
  </si>
  <si>
    <t>LL0000009800</t>
  </si>
  <si>
    <t>esco2</t>
  </si>
  <si>
    <t>ENSDARG00000014685.9</t>
  </si>
  <si>
    <t>445395</t>
  </si>
  <si>
    <t>LL0000000371</t>
  </si>
  <si>
    <t>adgrl3.1</t>
  </si>
  <si>
    <t>ENSDARG00000061121.7</t>
  </si>
  <si>
    <t>560631</t>
  </si>
  <si>
    <t>LL0000004751</t>
  </si>
  <si>
    <t>CACNA2D1</t>
  </si>
  <si>
    <t>ENSDARG00000073752.5</t>
  </si>
  <si>
    <t>101882457</t>
  </si>
  <si>
    <t>LL0000038114</t>
  </si>
  <si>
    <t>XLOC_043934</t>
  </si>
  <si>
    <t>LL0000019667</t>
  </si>
  <si>
    <t>msx3</t>
  </si>
  <si>
    <t>ENSDARG00000015674.6</t>
  </si>
  <si>
    <t>30526</t>
  </si>
  <si>
    <t>LL0000001840</t>
  </si>
  <si>
    <t>bcl2a</t>
  </si>
  <si>
    <t>ENSDARG00000094704.3</t>
  </si>
  <si>
    <t>570772</t>
  </si>
  <si>
    <t>LL0000011014</t>
  </si>
  <si>
    <t>fybb</t>
  </si>
  <si>
    <t>ENSDARG00000044694.8</t>
  </si>
  <si>
    <t>796938</t>
  </si>
  <si>
    <t>LL0000027245</t>
  </si>
  <si>
    <t>si:dkey-237i9.8</t>
  </si>
  <si>
    <t>ENSDARG00000103020.2</t>
  </si>
  <si>
    <t>100333180</t>
  </si>
  <si>
    <t>LL0000012842</t>
  </si>
  <si>
    <t>iqsec3a</t>
  </si>
  <si>
    <t>ENSDARG00000099850.3</t>
  </si>
  <si>
    <t>797355</t>
  </si>
  <si>
    <t>LL0000024862</t>
  </si>
  <si>
    <t>si:ch1073-464p5.5</t>
  </si>
  <si>
    <t>ENSDARG00000079544.6</t>
  </si>
  <si>
    <t>108179091</t>
  </si>
  <si>
    <t>LL0000021995</t>
  </si>
  <si>
    <t>pitpnaa</t>
  </si>
  <si>
    <t>ENSDARG00000039490.6</t>
  </si>
  <si>
    <t>393909</t>
  </si>
  <si>
    <t>LL0000027250</t>
  </si>
  <si>
    <t>ENSDARG00000069537.4</t>
  </si>
  <si>
    <t>LL0000011468</t>
  </si>
  <si>
    <t>gng10</t>
  </si>
  <si>
    <t>ENSDARG00000104043.3</t>
  </si>
  <si>
    <t>796780</t>
  </si>
  <si>
    <t>LL0000038258</t>
  </si>
  <si>
    <t>ykt6</t>
  </si>
  <si>
    <t>ENSDARG00000038308.6</t>
  </si>
  <si>
    <t>394067</t>
  </si>
  <si>
    <t>LL0000010825</t>
  </si>
  <si>
    <t>FQ311928.1</t>
  </si>
  <si>
    <t>ENSDARG00000061421.7</t>
  </si>
  <si>
    <t>100334759</t>
  </si>
  <si>
    <t>LL0000003718</t>
  </si>
  <si>
    <t>BX927329.2</t>
  </si>
  <si>
    <t>ENSDARG00000117571.1</t>
  </si>
  <si>
    <t>LL0000010144</t>
  </si>
  <si>
    <t>farsb</t>
  </si>
  <si>
    <t>ENSDARG00000016864.6</t>
  </si>
  <si>
    <t>493608</t>
  </si>
  <si>
    <t>LL0000020519</t>
  </si>
  <si>
    <t>npffr1</t>
  </si>
  <si>
    <t>ENSDARG00000111997.1</t>
  </si>
  <si>
    <t>LL0000031333</t>
  </si>
  <si>
    <t>ttll7</t>
  </si>
  <si>
    <t>ENSDARG00000062973.7</t>
  </si>
  <si>
    <t>565243</t>
  </si>
  <si>
    <t>LL0000029252</t>
  </si>
  <si>
    <t>spata7</t>
  </si>
  <si>
    <t>ENSDARG00000075898.5</t>
  </si>
  <si>
    <t>793830</t>
  </si>
  <si>
    <t>LL0000025778</t>
  </si>
  <si>
    <t>si:ch211-241b2.1</t>
  </si>
  <si>
    <t>ENSDARG00000102950.2</t>
  </si>
  <si>
    <t>550566</t>
  </si>
  <si>
    <t>LL0000009242</t>
  </si>
  <si>
    <t>dsn1</t>
  </si>
  <si>
    <t>ENSDARG00000089922.3</t>
  </si>
  <si>
    <t>100002916</t>
  </si>
  <si>
    <t>LL0000015763</t>
  </si>
  <si>
    <t>LOC103910002</t>
  </si>
  <si>
    <t>103910002</t>
  </si>
  <si>
    <t>LL0000004250</t>
  </si>
  <si>
    <t>CABZ01060030.1</t>
  </si>
  <si>
    <t>ENSDARG00000106579.2</t>
  </si>
  <si>
    <t>100331257</t>
  </si>
  <si>
    <t>LL0000024565</t>
  </si>
  <si>
    <t>sfrp1b</t>
  </si>
  <si>
    <t>ENSDARG00000057678.5</t>
  </si>
  <si>
    <t>798564</t>
  </si>
  <si>
    <t>LL0000023379</t>
  </si>
  <si>
    <t>recql4</t>
  </si>
  <si>
    <t>ENSDARG00000077516.4</t>
  </si>
  <si>
    <t>567383</t>
  </si>
  <si>
    <t>LL0000026958</t>
  </si>
  <si>
    <t>si:dkey-190j3.4</t>
  </si>
  <si>
    <t>ENSDARG00000100743.2</t>
  </si>
  <si>
    <t>LL0000002439</t>
  </si>
  <si>
    <t>BX248511.1</t>
  </si>
  <si>
    <t>ENSDARG00000092826.3</t>
  </si>
  <si>
    <t>LL0000038021</t>
  </si>
  <si>
    <t>XLOC_043685</t>
  </si>
  <si>
    <t>LL0000000953</t>
  </si>
  <si>
    <t>amotl2b</t>
  </si>
  <si>
    <t>ENSDARG00000061948.6</t>
  </si>
  <si>
    <t>559784</t>
  </si>
  <si>
    <t>LL0000034952</t>
  </si>
  <si>
    <t>XLOC_021306</t>
  </si>
  <si>
    <t>LL0000020585</t>
  </si>
  <si>
    <t>nr2f5</t>
  </si>
  <si>
    <t>ENSDARG00000033172.7</t>
  </si>
  <si>
    <t>30427</t>
  </si>
  <si>
    <t>LL0000038732</t>
  </si>
  <si>
    <t>zgc:153431</t>
  </si>
  <si>
    <t>ENSDARG00000103608.2</t>
  </si>
  <si>
    <t>751687</t>
  </si>
  <si>
    <t>LL0000020709</t>
  </si>
  <si>
    <t>nucb2a</t>
  </si>
  <si>
    <t>ENSDARG00000036299.7</t>
  </si>
  <si>
    <t>373078</t>
  </si>
  <si>
    <t>LL0000007204</t>
  </si>
  <si>
    <t>CR932077.1</t>
  </si>
  <si>
    <t>ENSDARG00000096769.2</t>
  </si>
  <si>
    <t>103911923</t>
  </si>
  <si>
    <t>LL0000021684</t>
  </si>
  <si>
    <t>phb2a</t>
  </si>
  <si>
    <t>ENSDARG00000045297.7</t>
  </si>
  <si>
    <t>324421</t>
  </si>
  <si>
    <t>LL0000023725</t>
  </si>
  <si>
    <t>rln3b</t>
  </si>
  <si>
    <t>ENSDARG00000116898.1</t>
  </si>
  <si>
    <t>796288</t>
  </si>
  <si>
    <t>LL0000023228</t>
  </si>
  <si>
    <t>rasgrp4</t>
  </si>
  <si>
    <t>ENSDARG00000061796.7</t>
  </si>
  <si>
    <t>558453</t>
  </si>
  <si>
    <t>LL0000029632</t>
  </si>
  <si>
    <t>stxbp5a</t>
  </si>
  <si>
    <t>ENSDARG00000002656.12</t>
  </si>
  <si>
    <t>556789</t>
  </si>
  <si>
    <t>LL0000024197</t>
  </si>
  <si>
    <t>sap18</t>
  </si>
  <si>
    <t>ENSDARG00000057854.6</t>
  </si>
  <si>
    <t>393693</t>
  </si>
  <si>
    <t>LL0000017051</t>
  </si>
  <si>
    <t>LOC110437857</t>
  </si>
  <si>
    <t>110437857</t>
  </si>
  <si>
    <t>LL0000017277</t>
  </si>
  <si>
    <t>LOC110438269</t>
  </si>
  <si>
    <t>110438269</t>
  </si>
  <si>
    <t>LL0000027520</t>
  </si>
  <si>
    <t>si:dkey-28b4.7</t>
  </si>
  <si>
    <t>ENSDARG00000079632.5</t>
  </si>
  <si>
    <t>571834</t>
  </si>
  <si>
    <t>LL0000020247</t>
  </si>
  <si>
    <t>nfatc4</t>
  </si>
  <si>
    <t>ENSDARG00000054162.9</t>
  </si>
  <si>
    <t>561682</t>
  </si>
  <si>
    <t>LL0000018141</t>
  </si>
  <si>
    <t>LOC562049</t>
  </si>
  <si>
    <t>LL0000004080</t>
  </si>
  <si>
    <t>CABZ01034851.1</t>
  </si>
  <si>
    <t>ENSDARG00000117574.1</t>
  </si>
  <si>
    <t>LL0000023618</t>
  </si>
  <si>
    <t>rgs6</t>
  </si>
  <si>
    <t>ENSDARG00000015627.13</t>
  </si>
  <si>
    <t>562667</t>
  </si>
  <si>
    <t>LL0000000498</t>
  </si>
  <si>
    <t>ahr2</t>
  </si>
  <si>
    <t>ENSDARG00000021833.7</t>
  </si>
  <si>
    <t>30517</t>
  </si>
  <si>
    <t>LL0000011818</t>
  </si>
  <si>
    <t>gstp1</t>
  </si>
  <si>
    <t>ENSDARG00000104068.2</t>
  </si>
  <si>
    <t>79381</t>
  </si>
  <si>
    <t>LL0000030613</t>
  </si>
  <si>
    <t>tmem39b</t>
  </si>
  <si>
    <t>ENSDARG00000018956.9</t>
  </si>
  <si>
    <t>334110</t>
  </si>
  <si>
    <t>LL0000017235</t>
  </si>
  <si>
    <t>LOC110438199</t>
  </si>
  <si>
    <t>110438199</t>
  </si>
  <si>
    <t>LL0000005542</t>
  </si>
  <si>
    <t>cgnb</t>
  </si>
  <si>
    <t>ENSDARG00000058690.8</t>
  </si>
  <si>
    <t>100005752</t>
  </si>
  <si>
    <t>LL0000004156</t>
  </si>
  <si>
    <t>CABZ01048402.1</t>
  </si>
  <si>
    <t>ENSDARG00000102449.2</t>
  </si>
  <si>
    <t>101883087</t>
  </si>
  <si>
    <t>LL0000009871</t>
  </si>
  <si>
    <t>exoc3l4</t>
  </si>
  <si>
    <t>ENSDARG00000058180.7</t>
  </si>
  <si>
    <t>563246</t>
  </si>
  <si>
    <t>LL0000038584</t>
  </si>
  <si>
    <t>zgc:113208</t>
  </si>
  <si>
    <t>ENSDARG00000035610.7</t>
  </si>
  <si>
    <t>550591</t>
  </si>
  <si>
    <t>LL0000016438</t>
  </si>
  <si>
    <t>LOC108180723</t>
  </si>
  <si>
    <t>108180723</t>
  </si>
  <si>
    <t>LL0000004354</t>
  </si>
  <si>
    <t>CABZ01069022.2</t>
  </si>
  <si>
    <t>ENSDARG00000105727.2</t>
  </si>
  <si>
    <t>101886419</t>
  </si>
  <si>
    <t>LL0000018022</t>
  </si>
  <si>
    <t>LOC110440083</t>
  </si>
  <si>
    <t>110440083</t>
  </si>
  <si>
    <t>LL0000028201</t>
  </si>
  <si>
    <t>si:dkeyp-50f7.2</t>
  </si>
  <si>
    <t>ENSDARG00000069251.8</t>
  </si>
  <si>
    <t>334036</t>
  </si>
  <si>
    <t>LL0000013201</t>
  </si>
  <si>
    <t>kcns3a</t>
  </si>
  <si>
    <t>ENSDARG00000006891.6</t>
  </si>
  <si>
    <t>565375</t>
  </si>
  <si>
    <t>LL0000026285</t>
  </si>
  <si>
    <t>si:ch73-193c12.2</t>
  </si>
  <si>
    <t>ENSDARG00000076865.4</t>
  </si>
  <si>
    <t>100006062</t>
  </si>
  <si>
    <t>LL0000004064</t>
  </si>
  <si>
    <t>CABZ01032476.1</t>
  </si>
  <si>
    <t>ENSDARG00000074645.4</t>
  </si>
  <si>
    <t>562358</t>
  </si>
  <si>
    <t>LL0000032169</t>
  </si>
  <si>
    <t>wu:fj64h06</t>
  </si>
  <si>
    <t>ENSDARG00000096310.3</t>
  </si>
  <si>
    <t>336342</t>
  </si>
  <si>
    <t>LL0000005943</t>
  </si>
  <si>
    <t>cntn3a.2</t>
  </si>
  <si>
    <t>ENSDARG00000013647.11</t>
  </si>
  <si>
    <t>100000688</t>
  </si>
  <si>
    <t>LL0000031520</t>
  </si>
  <si>
    <t>ubox5</t>
  </si>
  <si>
    <t>ENSDARG00000058563.5</t>
  </si>
  <si>
    <t>402829</t>
  </si>
  <si>
    <t>LL0000028471</t>
  </si>
  <si>
    <t>slc10a1</t>
  </si>
  <si>
    <t>ENSDARG00000030588.9</t>
  </si>
  <si>
    <t>562260</t>
  </si>
  <si>
    <t>LL0000028348</t>
  </si>
  <si>
    <t>si:rp71-36a1.5</t>
  </si>
  <si>
    <t>ENSDARG00000090882.4</t>
  </si>
  <si>
    <t>100001329</t>
  </si>
  <si>
    <t>LL0000025366</t>
  </si>
  <si>
    <t>si:ch211-193i15.1</t>
  </si>
  <si>
    <t>ENSDARG00000098988.2</t>
  </si>
  <si>
    <t>100537590</t>
  </si>
  <si>
    <t>LL0000011977</t>
  </si>
  <si>
    <t>hcls1</t>
  </si>
  <si>
    <t>ENSDARG00000012729.12</t>
  </si>
  <si>
    <t>563056</t>
  </si>
  <si>
    <t>LL0000029273</t>
  </si>
  <si>
    <t>sphk2</t>
  </si>
  <si>
    <t>ENSDARG00000069893.7</t>
  </si>
  <si>
    <t>100150090</t>
  </si>
  <si>
    <t>LL0000005611</t>
  </si>
  <si>
    <t>chmp5a</t>
  </si>
  <si>
    <t>ENSDARG00000038855.6</t>
  </si>
  <si>
    <t>558613</t>
  </si>
  <si>
    <t>LL0000024016</t>
  </si>
  <si>
    <t>rpz3</t>
  </si>
  <si>
    <t>ENSDARG00000069728.4</t>
  </si>
  <si>
    <t>100001029</t>
  </si>
  <si>
    <t>LL0000019014</t>
  </si>
  <si>
    <t>micall1b.2</t>
  </si>
  <si>
    <t>ENSDARG00000087016.4</t>
  </si>
  <si>
    <t>100331822</t>
  </si>
  <si>
    <t>LL0000012625</t>
  </si>
  <si>
    <t>igsf9bb</t>
  </si>
  <si>
    <t>ENSDARG00000069467.6</t>
  </si>
  <si>
    <t>569554</t>
  </si>
  <si>
    <t>LL0000012035</t>
  </si>
  <si>
    <t>hemgn</t>
  </si>
  <si>
    <t>ENSDARG00000096667.4</t>
  </si>
  <si>
    <t>564833</t>
  </si>
  <si>
    <t>LL0000005375</t>
  </si>
  <si>
    <t>cdkal1</t>
  </si>
  <si>
    <t>ENSDARG00000104848.2</t>
  </si>
  <si>
    <t>393600</t>
  </si>
  <si>
    <t>LL0000024175</t>
  </si>
  <si>
    <t>sall4</t>
  </si>
  <si>
    <t>ENSDARG00000044485.6</t>
  </si>
  <si>
    <t>572527</t>
  </si>
  <si>
    <t>LL0000022476</t>
  </si>
  <si>
    <t>ppp2r5ea</t>
  </si>
  <si>
    <t>ENSDARG00000015474.11</t>
  </si>
  <si>
    <t>373881</t>
  </si>
  <si>
    <t>LL0000004280</t>
  </si>
  <si>
    <t>CABZ01064441.1</t>
  </si>
  <si>
    <t>ENSDARG00000109948.1</t>
  </si>
  <si>
    <t>LL0000024087</t>
  </si>
  <si>
    <t>rtn4rl1b</t>
  </si>
  <si>
    <t>ENSDARG00000098528.2</t>
  </si>
  <si>
    <t>403308</t>
  </si>
  <si>
    <t>LL0000009739</t>
  </si>
  <si>
    <t>eps8b</t>
  </si>
  <si>
    <t>ENSDARG00000069011.6</t>
  </si>
  <si>
    <t>564779</t>
  </si>
  <si>
    <t>LL0000024005</t>
  </si>
  <si>
    <t>rps7</t>
  </si>
  <si>
    <t>ENSDARG00000042566.7</t>
  </si>
  <si>
    <t>393725</t>
  </si>
  <si>
    <t>LL0000023351</t>
  </si>
  <si>
    <t>rcl1</t>
  </si>
  <si>
    <t>ENSDARG00000038312.7</t>
  </si>
  <si>
    <t>445388</t>
  </si>
  <si>
    <t>LL0000030330</t>
  </si>
  <si>
    <t>timmdc1</t>
  </si>
  <si>
    <t>ENSDARG00000053466.6</t>
  </si>
  <si>
    <t>550526</t>
  </si>
  <si>
    <t>LL0000000326</t>
  </si>
  <si>
    <t>add3a</t>
  </si>
  <si>
    <t>ENSDARG00000040874.9</t>
  </si>
  <si>
    <t>556762</t>
  </si>
  <si>
    <t>LL0000021159</t>
  </si>
  <si>
    <t>oxsr1b</t>
  </si>
  <si>
    <t>ENSDARG00000027500.10</t>
  </si>
  <si>
    <t>394150</t>
  </si>
  <si>
    <t>LL0000025372</t>
  </si>
  <si>
    <t>si:ch211-193l2.7</t>
  </si>
  <si>
    <t>LL0000009777</t>
  </si>
  <si>
    <t>ergic1</t>
  </si>
  <si>
    <t>ENSDARG00000100047.2</t>
  </si>
  <si>
    <t>567774</t>
  </si>
  <si>
    <t>LL0000015874</t>
  </si>
  <si>
    <t>LOC103910447</t>
  </si>
  <si>
    <t>103910447</t>
  </si>
  <si>
    <t>LL0000013804</t>
  </si>
  <si>
    <t>LO017965.1</t>
  </si>
  <si>
    <t>ENSDARG00000106212.2</t>
  </si>
  <si>
    <t>100534815</t>
  </si>
  <si>
    <t>LL0000006081</t>
  </si>
  <si>
    <t>corin</t>
  </si>
  <si>
    <t>ENSDARG00000101281.2</t>
  </si>
  <si>
    <t>100320926</t>
  </si>
  <si>
    <t>LL0000006020</t>
  </si>
  <si>
    <t>col6a1</t>
  </si>
  <si>
    <t>ENSDARG00000074908.4</t>
  </si>
  <si>
    <t>569755</t>
  </si>
  <si>
    <t>LL0000014779</t>
  </si>
  <si>
    <t>LOC101883755</t>
  </si>
  <si>
    <t>101883755</t>
  </si>
  <si>
    <t>LL0000020505</t>
  </si>
  <si>
    <t>npas4a</t>
  </si>
  <si>
    <t>ENSDARG00000055752.6</t>
  </si>
  <si>
    <t>724016</t>
  </si>
  <si>
    <t>LL0000006029</t>
  </si>
  <si>
    <t>col9a1a</t>
  </si>
  <si>
    <t>ENSDARG00000073699.4</t>
  </si>
  <si>
    <t>100170785</t>
  </si>
  <si>
    <t>LL0000005024</t>
  </si>
  <si>
    <t>ccdc120</t>
  </si>
  <si>
    <t>ENSDARG00000032856.10</t>
  </si>
  <si>
    <t>768286</t>
  </si>
  <si>
    <t>LL0000033202</t>
  </si>
  <si>
    <t>XLOC_008391</t>
  </si>
  <si>
    <t>LL0000008829</t>
  </si>
  <si>
    <t>dennd5a</t>
  </si>
  <si>
    <t>ENSDARG00000017006.10</t>
  </si>
  <si>
    <t>799847</t>
  </si>
  <si>
    <t>LL0000025972</t>
  </si>
  <si>
    <t>si:ch211-278p9.3</t>
  </si>
  <si>
    <t>ENSDARG00000094098.6</t>
  </si>
  <si>
    <t>100334769</t>
  </si>
  <si>
    <t>LL0000007933</t>
  </si>
  <si>
    <t>CU459186.3</t>
  </si>
  <si>
    <t>ENSDARG00000103819.3</t>
  </si>
  <si>
    <t>LL0000000626</t>
  </si>
  <si>
    <t>AL845320.2</t>
  </si>
  <si>
    <t>ENSDARG00000114981.1</t>
  </si>
  <si>
    <t>101884880</t>
  </si>
  <si>
    <t>LL0000019537</t>
  </si>
  <si>
    <t>mrpl18</t>
  </si>
  <si>
    <t>ENSDARG00000060199.7</t>
  </si>
  <si>
    <t>768187</t>
  </si>
  <si>
    <t>LL0000038338</t>
  </si>
  <si>
    <t>zbtb8os</t>
  </si>
  <si>
    <t>ENSDARG00000016368.8</t>
  </si>
  <si>
    <t>550382</t>
  </si>
  <si>
    <t>LL0000005874</t>
  </si>
  <si>
    <t>cnbpb</t>
  </si>
  <si>
    <t>ENSDARG00000070922.7</t>
  </si>
  <si>
    <t>335839</t>
  </si>
  <si>
    <t>LL0000030561</t>
  </si>
  <si>
    <t>tmem222a</t>
  </si>
  <si>
    <t>ENSDARG00000069589.6</t>
  </si>
  <si>
    <t>503738</t>
  </si>
  <si>
    <t>LL0000007819</t>
  </si>
  <si>
    <t>CU104709.1</t>
  </si>
  <si>
    <t>ENSDARG00000100925.2</t>
  </si>
  <si>
    <t>LL0000024995</t>
  </si>
  <si>
    <t>si:ch211-122f10.4</t>
  </si>
  <si>
    <t>ENSDARG00000052074.5</t>
  </si>
  <si>
    <t>792966</t>
  </si>
  <si>
    <t>LL0000019788</t>
  </si>
  <si>
    <t>mxra8a</t>
  </si>
  <si>
    <t>ENSDARG00000062222.5</t>
  </si>
  <si>
    <t>562784</t>
  </si>
  <si>
    <t>LL0000038363</t>
  </si>
  <si>
    <t>zcchc4</t>
  </si>
  <si>
    <t>ENSDARG00000104531.2</t>
  </si>
  <si>
    <t>564410</t>
  </si>
  <si>
    <t>LL0000019460</t>
  </si>
  <si>
    <t>morn5</t>
  </si>
  <si>
    <t>ENSDARG00000033610.10</t>
  </si>
  <si>
    <t>554117</t>
  </si>
  <si>
    <t>LL0000008648</t>
  </si>
  <si>
    <t>daam1b</t>
  </si>
  <si>
    <t>ENSDARG00000009689.12</t>
  </si>
  <si>
    <t>560060</t>
  </si>
  <si>
    <t>LL0000028442</t>
  </si>
  <si>
    <t>six4a</t>
  </si>
  <si>
    <t>ENSDARG00000004695.11</t>
  </si>
  <si>
    <t>65233</t>
  </si>
  <si>
    <t>LL0000013515</t>
  </si>
  <si>
    <t>lamc2</t>
  </si>
  <si>
    <t>ENSDARG00000068288.6</t>
  </si>
  <si>
    <t>567928</t>
  </si>
  <si>
    <t>LL0000011669</t>
  </si>
  <si>
    <t>gpt2l</t>
  </si>
  <si>
    <t>ENSDARG00000019541.12</t>
  </si>
  <si>
    <t>403086</t>
  </si>
  <si>
    <t>LL0000028480</t>
  </si>
  <si>
    <t>slc12a10.3</t>
  </si>
  <si>
    <t>ENSDARG00000055253.8</t>
  </si>
  <si>
    <t>562763</t>
  </si>
  <si>
    <t>LL0000009770</t>
  </si>
  <si>
    <t>ercc6l2</t>
  </si>
  <si>
    <t>ENSDARG00000012403.12</t>
  </si>
  <si>
    <t>553504</t>
  </si>
  <si>
    <t>LL0000034416</t>
  </si>
  <si>
    <t>XLOC_017188</t>
  </si>
  <si>
    <t>LL0000017910</t>
  </si>
  <si>
    <t>LOC110439915</t>
  </si>
  <si>
    <t>110439915</t>
  </si>
  <si>
    <t>LL0000023596</t>
  </si>
  <si>
    <t>rgp1</t>
  </si>
  <si>
    <t>ENSDARG00000006545.10</t>
  </si>
  <si>
    <t>436881</t>
  </si>
  <si>
    <t>LL0000019647</t>
  </si>
  <si>
    <t>mslnb</t>
  </si>
  <si>
    <t>100330638</t>
  </si>
  <si>
    <t>LL0000001022</t>
  </si>
  <si>
    <t>ankrd13d</t>
  </si>
  <si>
    <t>ENSDARG00000098140.2</t>
  </si>
  <si>
    <t>562931</t>
  </si>
  <si>
    <t>LL0000031581</t>
  </si>
  <si>
    <t>ugt2a5</t>
  </si>
  <si>
    <t>ENSDARG00000011537.13</t>
  </si>
  <si>
    <t>767705</t>
  </si>
  <si>
    <t>LL0000030171</t>
  </si>
  <si>
    <t>tes</t>
  </si>
  <si>
    <t>ENSDARG00000051857.8</t>
  </si>
  <si>
    <t>403032</t>
  </si>
  <si>
    <t>LL0000039225</t>
  </si>
  <si>
    <t>zgc:77086</t>
  </si>
  <si>
    <t>ENSDARG00000014015.8</t>
  </si>
  <si>
    <t>405841</t>
  </si>
  <si>
    <t>LL0000003608</t>
  </si>
  <si>
    <t>BX908721.1</t>
  </si>
  <si>
    <t>ENSDARG00000099626.2</t>
  </si>
  <si>
    <t>LL0000014012</t>
  </si>
  <si>
    <t>LOC100149643</t>
  </si>
  <si>
    <t>100149643</t>
  </si>
  <si>
    <t>LL0000009337</t>
  </si>
  <si>
    <t>eaf2</t>
  </si>
  <si>
    <t>ENSDARG00000010432.5</t>
  </si>
  <si>
    <t>415252</t>
  </si>
  <si>
    <t>LL0000014146</t>
  </si>
  <si>
    <t>LOC100332526</t>
  </si>
  <si>
    <t>100332526</t>
  </si>
  <si>
    <t>LL0000011007</t>
  </si>
  <si>
    <t>fxn</t>
  </si>
  <si>
    <t>ENSDARG00000074356.4</t>
  </si>
  <si>
    <t>556389</t>
  </si>
  <si>
    <t>LL0000006295</t>
  </si>
  <si>
    <t>CR354556.3</t>
  </si>
  <si>
    <t>ENSDARG00000094460.2</t>
  </si>
  <si>
    <t>LL0000007841</t>
  </si>
  <si>
    <t>CU138542.2</t>
  </si>
  <si>
    <t>ENSDARG00000104523.2</t>
  </si>
  <si>
    <t>LL0000021656</t>
  </si>
  <si>
    <t>ENSDARG00000076767.5</t>
  </si>
  <si>
    <t>LL0000010463</t>
  </si>
  <si>
    <t>FO681288.3</t>
  </si>
  <si>
    <t>ENSDARG00000111043.1</t>
  </si>
  <si>
    <t>LL0000016520</t>
  </si>
  <si>
    <t>LOC108181893</t>
  </si>
  <si>
    <t>108181893</t>
  </si>
  <si>
    <t>LL0000019345</t>
  </si>
  <si>
    <t>mitfa</t>
  </si>
  <si>
    <t>ENSDARG00000003732.11</t>
  </si>
  <si>
    <t>30080</t>
  </si>
  <si>
    <t>LL0000008961</t>
  </si>
  <si>
    <t>dkk1a</t>
  </si>
  <si>
    <t>ENSDARG00000014103.6</t>
  </si>
  <si>
    <t>799377</t>
  </si>
  <si>
    <t>LL0000000062</t>
  </si>
  <si>
    <t>abcd3b</t>
  </si>
  <si>
    <t>ENSDARG00000002947.10</t>
  </si>
  <si>
    <t>100170781</t>
  </si>
  <si>
    <t>LL0000029441</t>
  </si>
  <si>
    <t>sstr1b</t>
  </si>
  <si>
    <t>ENSDARG00000067925.4</t>
  </si>
  <si>
    <t>557645</t>
  </si>
  <si>
    <t>LL0000029566</t>
  </si>
  <si>
    <t>stk39</t>
  </si>
  <si>
    <t>ENSDARG00000087203.3</t>
  </si>
  <si>
    <t>100329854</t>
  </si>
  <si>
    <t>LL0000000704</t>
  </si>
  <si>
    <t>AL929222.2</t>
  </si>
  <si>
    <t>ENSDARG00000097738.3</t>
  </si>
  <si>
    <t>LL0000015846</t>
  </si>
  <si>
    <t>LOC103910369</t>
  </si>
  <si>
    <t>103910369</t>
  </si>
  <si>
    <t>LL0000026902</t>
  </si>
  <si>
    <t>si:dkey-180p18.9</t>
  </si>
  <si>
    <t>ENSDARG00000045598.7</t>
  </si>
  <si>
    <t>553452</t>
  </si>
  <si>
    <t>LL0000018984</t>
  </si>
  <si>
    <t>mhc1lia</t>
  </si>
  <si>
    <t>ENSDARG00000097766.3</t>
  </si>
  <si>
    <t>100151195</t>
  </si>
  <si>
    <t>LL0000000905</t>
  </si>
  <si>
    <t>alkbh3</t>
  </si>
  <si>
    <t>ENSDARG00000045606.6</t>
  </si>
  <si>
    <t>792266</t>
  </si>
  <si>
    <t>LL0000035250</t>
  </si>
  <si>
    <t>XLOC_023863</t>
  </si>
  <si>
    <t>LL0000002942</t>
  </si>
  <si>
    <t>BX511224.1</t>
  </si>
  <si>
    <t>ENSDARG00000113243.1</t>
  </si>
  <si>
    <t>LL0000022738</t>
  </si>
  <si>
    <t>psma6b</t>
  </si>
  <si>
    <t>ENSDARG00000013966.9</t>
  </si>
  <si>
    <t>436862</t>
  </si>
  <si>
    <t>LL0000008553</t>
  </si>
  <si>
    <t>cyp21a2</t>
  </si>
  <si>
    <t>ENSDARG00000037550.10</t>
  </si>
  <si>
    <t>793249</t>
  </si>
  <si>
    <t>LL0000006273</t>
  </si>
  <si>
    <t>CR354537.1</t>
  </si>
  <si>
    <t>ENSDARG00000100627.2</t>
  </si>
  <si>
    <t>LL0000038842</t>
  </si>
  <si>
    <t>zgc:162611</t>
  </si>
  <si>
    <t>ENSDARG00000092846.3</t>
  </si>
  <si>
    <t>100037365</t>
  </si>
  <si>
    <t>LL0000029739</t>
  </si>
  <si>
    <t>syn2a</t>
  </si>
  <si>
    <t>ENSDARG00000045945.5</t>
  </si>
  <si>
    <t>436870</t>
  </si>
  <si>
    <t>LL0000023275</t>
  </si>
  <si>
    <t>rbm14b</t>
  </si>
  <si>
    <t>ENSDARG00000103834.3</t>
  </si>
  <si>
    <t>402858</t>
  </si>
  <si>
    <t>LL0000016017</t>
  </si>
  <si>
    <t>LOC103910880</t>
  </si>
  <si>
    <t>103910880</t>
  </si>
  <si>
    <t>LL0000012070</t>
  </si>
  <si>
    <t>hexa</t>
  </si>
  <si>
    <t>ENSDARG00000052113.4</t>
  </si>
  <si>
    <t>550460</t>
  </si>
  <si>
    <t>LL0000027145</t>
  </si>
  <si>
    <t>si:dkey-21e5.1</t>
  </si>
  <si>
    <t>ENSDARG00000104868.2</t>
  </si>
  <si>
    <t>563670</t>
  </si>
  <si>
    <t>LL0000023265</t>
  </si>
  <si>
    <t>rbfox3a</t>
  </si>
  <si>
    <t>ENSDARG00000010083.12</t>
  </si>
  <si>
    <t>100538330</t>
  </si>
  <si>
    <t>LL0000017859</t>
  </si>
  <si>
    <t>LOC110439832</t>
  </si>
  <si>
    <t>110439832</t>
  </si>
  <si>
    <t>LL0000011518</t>
  </si>
  <si>
    <t>gorab</t>
  </si>
  <si>
    <t>ENSDARG00000042031.6</t>
  </si>
  <si>
    <t>393356</t>
  </si>
  <si>
    <t>LL0000013092</t>
  </si>
  <si>
    <t>kcna1b</t>
  </si>
  <si>
    <t>ENSDARG00000017108.6</t>
  </si>
  <si>
    <t>571208</t>
  </si>
  <si>
    <t>LL0000019856</t>
  </si>
  <si>
    <t>mylk4a</t>
  </si>
  <si>
    <t>ENSDARG00000091260.4</t>
  </si>
  <si>
    <t>566845</t>
  </si>
  <si>
    <t>LL0000009084</t>
  </si>
  <si>
    <t>dnajc5ga</t>
  </si>
  <si>
    <t>ENSDARG00000041896.8</t>
  </si>
  <si>
    <t>322863</t>
  </si>
  <si>
    <t>LL0000018428</t>
  </si>
  <si>
    <t>lsm12a</t>
  </si>
  <si>
    <t>ENSDARG00000028848.6</t>
  </si>
  <si>
    <t>407986</t>
  </si>
  <si>
    <t>LL0000032168</t>
  </si>
  <si>
    <t>wu:fj49a02</t>
  </si>
  <si>
    <t>100333916</t>
  </si>
  <si>
    <t>LL0000026866</t>
  </si>
  <si>
    <t>si:dkey-172k15.11</t>
  </si>
  <si>
    <t>ENSDARG00000102027.3</t>
  </si>
  <si>
    <t>LL0000020503</t>
  </si>
  <si>
    <t>npas2</t>
  </si>
  <si>
    <t>ENSDARG00000016536.6</t>
  </si>
  <si>
    <t>352934</t>
  </si>
  <si>
    <t>LL0000010027</t>
  </si>
  <si>
    <t>fam177a1</t>
  </si>
  <si>
    <t>ENSDARG00000079636.3</t>
  </si>
  <si>
    <t>100126028</t>
  </si>
  <si>
    <t>LL0000031946</t>
  </si>
  <si>
    <t>vwa2</t>
  </si>
  <si>
    <t>ENSDARG00000075441.5</t>
  </si>
  <si>
    <t>567428</t>
  </si>
  <si>
    <t>LL0000030332</t>
  </si>
  <si>
    <t>timp2b</t>
  </si>
  <si>
    <t>ENSDARG00000075261.4</t>
  </si>
  <si>
    <t>406650</t>
  </si>
  <si>
    <t>LL0000012879</t>
  </si>
  <si>
    <t>irs2b</t>
  </si>
  <si>
    <t>ENSDARG00000075282.6</t>
  </si>
  <si>
    <t>572001</t>
  </si>
  <si>
    <t>LL0000018105</t>
  </si>
  <si>
    <t>LOC110440222</t>
  </si>
  <si>
    <t>110440222</t>
  </si>
  <si>
    <t>LL0000017614</t>
  </si>
  <si>
    <t>LOC110439379</t>
  </si>
  <si>
    <t>110439379</t>
  </si>
  <si>
    <t>LL0000015250</t>
  </si>
  <si>
    <t>LOC101886000</t>
  </si>
  <si>
    <t>101886000</t>
  </si>
  <si>
    <t>LL0000025295</t>
  </si>
  <si>
    <t>si:ch211-171h4.5</t>
  </si>
  <si>
    <t>ENSDARG00000077337.6</t>
  </si>
  <si>
    <t>100322074</t>
  </si>
  <si>
    <t>LL0000009137</t>
  </si>
  <si>
    <t>dock9b</t>
  </si>
  <si>
    <t>ENSDARG00000016311.11</t>
  </si>
  <si>
    <t>100151488</t>
  </si>
  <si>
    <t>LL0000028092</t>
  </si>
  <si>
    <t>si:dkeyp-106c3.3</t>
  </si>
  <si>
    <t>ENSDARG00000093159.3</t>
  </si>
  <si>
    <t>LL0000019865</t>
  </si>
  <si>
    <t>mynn</t>
  </si>
  <si>
    <t>ENSDARG00000007271.10</t>
  </si>
  <si>
    <t>327167</t>
  </si>
  <si>
    <t>LL0000006158</t>
  </si>
  <si>
    <t>cpne5b</t>
  </si>
  <si>
    <t>ENSDARG00000070919.8</t>
  </si>
  <si>
    <t>394003</t>
  </si>
  <si>
    <t>LL0000040220</t>
  </si>
  <si>
    <t>si:dkey-261m9.17</t>
  </si>
  <si>
    <t>ENSDARG00000111165.1</t>
  </si>
  <si>
    <t>100005308</t>
  </si>
  <si>
    <t>LL0000018335</t>
  </si>
  <si>
    <t>lrp1bb</t>
  </si>
  <si>
    <t>ENSDARG00000061517.8</t>
  </si>
  <si>
    <t>559293</t>
  </si>
  <si>
    <t>LL0000025357</t>
  </si>
  <si>
    <t>si:ch211-191d2.2</t>
  </si>
  <si>
    <t>ENSDARG00000090836.4</t>
  </si>
  <si>
    <t>101882796</t>
  </si>
  <si>
    <t>LL0000032927</t>
  </si>
  <si>
    <t>XLOC_006273</t>
  </si>
  <si>
    <t>LL0000003098</t>
  </si>
  <si>
    <t>BX548046.1</t>
  </si>
  <si>
    <t>ENSDARG00000096232.2</t>
  </si>
  <si>
    <t>101885660</t>
  </si>
  <si>
    <t>LL0000000215</t>
  </si>
  <si>
    <t>acss3</t>
  </si>
  <si>
    <t>ENSDARG00000032218.11</t>
  </si>
  <si>
    <t>566019</t>
  </si>
  <si>
    <t>LL0000013523</t>
  </si>
  <si>
    <t>lamtor3</t>
  </si>
  <si>
    <t>ENSDARG00000057075.7</t>
  </si>
  <si>
    <t>553597</t>
  </si>
  <si>
    <t>LL0000037395</t>
  </si>
  <si>
    <t>XLOC_040453</t>
  </si>
  <si>
    <t>103911534</t>
  </si>
  <si>
    <t>LL0000001255</t>
  </si>
  <si>
    <t>arg2</t>
  </si>
  <si>
    <t>ENSDARG00000039269.5</t>
  </si>
  <si>
    <t>322614</t>
  </si>
  <si>
    <t>LL0000021259</t>
  </si>
  <si>
    <t>pappa2</t>
  </si>
  <si>
    <t>ENSDARG00000076020.5</t>
  </si>
  <si>
    <t>567038</t>
  </si>
  <si>
    <t>LL0000028988</t>
  </si>
  <si>
    <t>SMIM18</t>
  </si>
  <si>
    <t>ENSDARG00000093064.3</t>
  </si>
  <si>
    <t>101886416</t>
  </si>
  <si>
    <t>LL0000003023</t>
  </si>
  <si>
    <t>BX537305.1</t>
  </si>
  <si>
    <t>ENSDARG00000113834.1</t>
  </si>
  <si>
    <t>101882679</t>
  </si>
  <si>
    <t>LL0000039722</t>
  </si>
  <si>
    <t>zp3a.2</t>
  </si>
  <si>
    <t>ENSDARG00000042130.6</t>
  </si>
  <si>
    <t>558677</t>
  </si>
  <si>
    <t>LL0000028697</t>
  </si>
  <si>
    <t>slc35a2</t>
  </si>
  <si>
    <t>ENSDARG00000058990.7</t>
  </si>
  <si>
    <t>555288</t>
  </si>
  <si>
    <t>LL0000038280</t>
  </si>
  <si>
    <t>ywhag1</t>
  </si>
  <si>
    <t>ENSDARG00000067626.4</t>
  </si>
  <si>
    <t>117604</t>
  </si>
  <si>
    <t>LL0000030865</t>
  </si>
  <si>
    <t>tpd52l2b</t>
  </si>
  <si>
    <t>ENSDARG00000013655.10</t>
  </si>
  <si>
    <t>322103</t>
  </si>
  <si>
    <t>LL0000002466</t>
  </si>
  <si>
    <t>BX276101.1</t>
  </si>
  <si>
    <t>ENSDARG00000096639.2</t>
  </si>
  <si>
    <t>LL0000014283</t>
  </si>
  <si>
    <t>LOC100535496</t>
  </si>
  <si>
    <t>100535496</t>
  </si>
  <si>
    <t>LL0000021620</t>
  </si>
  <si>
    <t>pex5</t>
  </si>
  <si>
    <t>ENSDARG00000070654.6</t>
  </si>
  <si>
    <t>394131</t>
  </si>
  <si>
    <t>LL0000015927</t>
  </si>
  <si>
    <t>LOC103910611</t>
  </si>
  <si>
    <t>103910611</t>
  </si>
  <si>
    <t>LL0000005847</t>
  </si>
  <si>
    <t>clvs2</t>
  </si>
  <si>
    <t>ENSDARG00000053122.6</t>
  </si>
  <si>
    <t>566769</t>
  </si>
  <si>
    <t>LL0000001224</t>
  </si>
  <si>
    <t>ar</t>
  </si>
  <si>
    <t>ENSDARG00000067976.6</t>
  </si>
  <si>
    <t>100005148</t>
  </si>
  <si>
    <t>LL0000019477</t>
  </si>
  <si>
    <t>mpeg1.3</t>
  </si>
  <si>
    <t>ENSDARG00000078569.5</t>
  </si>
  <si>
    <t>795504</t>
  </si>
  <si>
    <t>LL0000030434</t>
  </si>
  <si>
    <t>tmed7</t>
  </si>
  <si>
    <t>ENSDARG00000046022.8</t>
  </si>
  <si>
    <t>405848</t>
  </si>
  <si>
    <t>LL0000026057</t>
  </si>
  <si>
    <t>si:ch211-51e12.7</t>
  </si>
  <si>
    <t>ENSDARG00000045914.9</t>
  </si>
  <si>
    <t>336335</t>
  </si>
  <si>
    <t>LL0000030014</t>
  </si>
  <si>
    <t>tbc1d4</t>
  </si>
  <si>
    <t>ENSDARG00000075156.6</t>
  </si>
  <si>
    <t>321065</t>
  </si>
  <si>
    <t>LL0000037503</t>
  </si>
  <si>
    <t>XLOC_041269</t>
  </si>
  <si>
    <t>LL0000029075</t>
  </si>
  <si>
    <t>snrpb</t>
  </si>
  <si>
    <t>ENSDARG00000011125.9</t>
  </si>
  <si>
    <t>402966</t>
  </si>
  <si>
    <t>LL0000020199</t>
  </si>
  <si>
    <t>nell2a</t>
  </si>
  <si>
    <t>ENSDARG00000090690.3</t>
  </si>
  <si>
    <t>790930</t>
  </si>
  <si>
    <t>LL0000005852</t>
  </si>
  <si>
    <t>cmc1</t>
  </si>
  <si>
    <t>ENSDARG00000103670.2</t>
  </si>
  <si>
    <t>406630</t>
  </si>
  <si>
    <t>LL0000030159</t>
  </si>
  <si>
    <t>tent5ba</t>
  </si>
  <si>
    <t>ENSDARG00000039943.5</t>
  </si>
  <si>
    <t>777768</t>
  </si>
  <si>
    <t>LL0000007322</t>
  </si>
  <si>
    <t>crispld1b</t>
  </si>
  <si>
    <t>ENSDARG00000013293.9</t>
  </si>
  <si>
    <t>393442</t>
  </si>
  <si>
    <t>LL0000004827</t>
  </si>
  <si>
    <t>calr3b</t>
  </si>
  <si>
    <t>ENSDARG00000102808.3</t>
  </si>
  <si>
    <t>321315</t>
  </si>
  <si>
    <t>LL0000002011</t>
  </si>
  <si>
    <t>bri3</t>
  </si>
  <si>
    <t>ENSDARG00000086332.3</t>
  </si>
  <si>
    <t>100002236</t>
  </si>
  <si>
    <t>LL0000022399</t>
  </si>
  <si>
    <t>ppm1g</t>
  </si>
  <si>
    <t>ENSDARG00000075559.4</t>
  </si>
  <si>
    <t>368275</t>
  </si>
  <si>
    <t>LL0000010468</t>
  </si>
  <si>
    <t>FO681393.2</t>
  </si>
  <si>
    <t>ENSDARG00000115939.1</t>
  </si>
  <si>
    <t>110437764</t>
  </si>
  <si>
    <t>LL0000001772</t>
  </si>
  <si>
    <t>bag2</t>
  </si>
  <si>
    <t>ENSDARG00000035005.5</t>
  </si>
  <si>
    <t>393975</t>
  </si>
  <si>
    <t>LL0000001598</t>
  </si>
  <si>
    <t>atp2b1b</t>
  </si>
  <si>
    <t>ENSDARG00000007788.13</t>
  </si>
  <si>
    <t>561190</t>
  </si>
  <si>
    <t>LL0000023945</t>
  </si>
  <si>
    <t>rpn2</t>
  </si>
  <si>
    <t>ENSDARG00000009724.9</t>
  </si>
  <si>
    <t>335985</t>
  </si>
  <si>
    <t>LL0000000016</t>
  </si>
  <si>
    <t>aars</t>
  </si>
  <si>
    <t>ENSDARG00000069142.8</t>
  </si>
  <si>
    <t>324940</t>
  </si>
  <si>
    <t>LL0000024264</t>
  </si>
  <si>
    <t>scara5</t>
  </si>
  <si>
    <t>ENSDARG00000010425.6</t>
  </si>
  <si>
    <t>564500</t>
  </si>
  <si>
    <t>LL0000000121</t>
  </si>
  <si>
    <t>abraxas2</t>
  </si>
  <si>
    <t>ENSDARG00000098907.2</t>
  </si>
  <si>
    <t>406584</t>
  </si>
  <si>
    <t>LL0000021352</t>
  </si>
  <si>
    <t>pcbp4</t>
  </si>
  <si>
    <t>ENSDARG00000024276.9</t>
  </si>
  <si>
    <t>406391</t>
  </si>
  <si>
    <t>LL0000019634</t>
  </si>
  <si>
    <t>msh2</t>
  </si>
  <si>
    <t>ENSDARG00000018022.7</t>
  </si>
  <si>
    <t>406845</t>
  </si>
  <si>
    <t>LL0000034848</t>
  </si>
  <si>
    <t>XLOC_020450</t>
  </si>
  <si>
    <t>LL0000008150</t>
  </si>
  <si>
    <t>CU655845.1</t>
  </si>
  <si>
    <t>ENSDARG00000063300.6</t>
  </si>
  <si>
    <t>567075</t>
  </si>
  <si>
    <t>LL0000040180</t>
  </si>
  <si>
    <t>gga3b</t>
  </si>
  <si>
    <t>ENSDARG00000098871.2</t>
  </si>
  <si>
    <t>100334661</t>
  </si>
  <si>
    <t>LL0000033584</t>
  </si>
  <si>
    <t>XLOC_011450</t>
  </si>
  <si>
    <t>LL0000001626</t>
  </si>
  <si>
    <t>atp6ap1lb</t>
  </si>
  <si>
    <t>ENSDARG00000090963.5</t>
  </si>
  <si>
    <t>561786</t>
  </si>
  <si>
    <t>LL0000001966</t>
  </si>
  <si>
    <t>bnip1a</t>
  </si>
  <si>
    <t>ENSDARG00000078259.4</t>
  </si>
  <si>
    <t>565822</t>
  </si>
  <si>
    <t>LL0000014915</t>
  </si>
  <si>
    <t>LOC101884443</t>
  </si>
  <si>
    <t>101884443</t>
  </si>
  <si>
    <t>LL0000018714</t>
  </si>
  <si>
    <t>maza</t>
  </si>
  <si>
    <t>ENSDARG00000087330.4</t>
  </si>
  <si>
    <t>100535691</t>
  </si>
  <si>
    <t>LL0000027595</t>
  </si>
  <si>
    <t>si:dkey-33c12.3</t>
  </si>
  <si>
    <t>ENSDARG00000057881.7</t>
  </si>
  <si>
    <t>335380</t>
  </si>
  <si>
    <t>LL0000012319</t>
  </si>
  <si>
    <t>hrsp12</t>
  </si>
  <si>
    <t>ENSDARG00000035882.7</t>
  </si>
  <si>
    <t>436849</t>
  </si>
  <si>
    <t>LL0000023007</t>
  </si>
  <si>
    <t>r3hcc1l</t>
  </si>
  <si>
    <t>ENSDARG00000089243.4</t>
  </si>
  <si>
    <t>561802</t>
  </si>
  <si>
    <t>LL0000011841</t>
  </si>
  <si>
    <t>gtf2h5</t>
  </si>
  <si>
    <t>ENSDARG00000056099.8</t>
  </si>
  <si>
    <t>751713</t>
  </si>
  <si>
    <t>LL0000038643</t>
  </si>
  <si>
    <t>zgc:114174</t>
  </si>
  <si>
    <t>ENSDARG00000057884.5</t>
  </si>
  <si>
    <t>574002</t>
  </si>
  <si>
    <t>LL0000029689</t>
  </si>
  <si>
    <t>supv3l1</t>
  </si>
  <si>
    <t>ENSDARG00000077728.4</t>
  </si>
  <si>
    <t>570852</t>
  </si>
  <si>
    <t>LL0000006184</t>
  </si>
  <si>
    <t>CR293502.1</t>
  </si>
  <si>
    <t>ENSDARG00000096215.2</t>
  </si>
  <si>
    <t>108183827</t>
  </si>
  <si>
    <t>LL0000021751</t>
  </si>
  <si>
    <t>pi4kb</t>
  </si>
  <si>
    <t>ENSDARG00000040111.8</t>
  </si>
  <si>
    <t>563201</t>
  </si>
  <si>
    <t>LL0000022519</t>
  </si>
  <si>
    <t>prdm14</t>
  </si>
  <si>
    <t>ENSDARG00000045371.5</t>
  </si>
  <si>
    <t>563151</t>
  </si>
  <si>
    <t>LL0000009375</t>
  </si>
  <si>
    <t>edc4</t>
  </si>
  <si>
    <t>ENSDARG00000062266.7</t>
  </si>
  <si>
    <t>565659</t>
  </si>
  <si>
    <t>LL0000001773</t>
  </si>
  <si>
    <t>bag3</t>
  </si>
  <si>
    <t>ENSDARG00000039486.5</t>
  </si>
  <si>
    <t>445139</t>
  </si>
  <si>
    <t>LL0000012139</t>
  </si>
  <si>
    <t>hist2h3c</t>
  </si>
  <si>
    <t>ENSDARG00000094154.2</t>
  </si>
  <si>
    <t>570618</t>
  </si>
  <si>
    <t>LL0000028712</t>
  </si>
  <si>
    <t>slc35e1</t>
  </si>
  <si>
    <t>ENSDARG00000011945.8</t>
  </si>
  <si>
    <t>406347</t>
  </si>
  <si>
    <t>LL0000038601</t>
  </si>
  <si>
    <t>zgc:113298</t>
  </si>
  <si>
    <t>ENSDARG00000071648.6</t>
  </si>
  <si>
    <t>553751</t>
  </si>
  <si>
    <t>LL0000021365</t>
  </si>
  <si>
    <t>pcdh1a</t>
  </si>
  <si>
    <t>ENSDARG00000062720.7</t>
  </si>
  <si>
    <t>100006496</t>
  </si>
  <si>
    <t>LL0000006005</t>
  </si>
  <si>
    <t>col2a1a</t>
  </si>
  <si>
    <t>ENSDARG00000069093.6</t>
  </si>
  <si>
    <t>562496</t>
  </si>
  <si>
    <t>LL0000020685</t>
  </si>
  <si>
    <t>ntn1a</t>
  </si>
  <si>
    <t>ENSDARG00000105112.2</t>
  </si>
  <si>
    <t>30227</t>
  </si>
  <si>
    <t>LL0000021295</t>
  </si>
  <si>
    <t>parp12b</t>
  </si>
  <si>
    <t>ENSDARG00000057974.8</t>
  </si>
  <si>
    <t>553633</t>
  </si>
  <si>
    <t>LL0000008839</t>
  </si>
  <si>
    <t>dera</t>
  </si>
  <si>
    <t>ENSDARG00000005897.10</t>
  </si>
  <si>
    <t>450077</t>
  </si>
  <si>
    <t>LL0000025832</t>
  </si>
  <si>
    <t>si:ch211-250k18.5</t>
  </si>
  <si>
    <t>ENSDARG00000068749.7</t>
  </si>
  <si>
    <t>LL0000020303</t>
  </si>
  <si>
    <t>nicn1</t>
  </si>
  <si>
    <t>ENSDARG00000069677.5</t>
  </si>
  <si>
    <t>445216</t>
  </si>
  <si>
    <t>LL0000011279</t>
  </si>
  <si>
    <t>gfra4a</t>
  </si>
  <si>
    <t>ENSDARG00000056651.6</t>
  </si>
  <si>
    <t>100144564</t>
  </si>
  <si>
    <t>LL0000038635</t>
  </si>
  <si>
    <t>zgc:114081</t>
  </si>
  <si>
    <t>ENSDARG00000057899.6</t>
  </si>
  <si>
    <t>564984</t>
  </si>
  <si>
    <t>LL0000005740</t>
  </si>
  <si>
    <t>clcf1</t>
  </si>
  <si>
    <t>ENSDARG00000076140.5</t>
  </si>
  <si>
    <t>562247</t>
  </si>
  <si>
    <t>LL0000010847</t>
  </si>
  <si>
    <t>FQ976913.1</t>
  </si>
  <si>
    <t>ENSDARG00000110361.1</t>
  </si>
  <si>
    <t>560627</t>
  </si>
  <si>
    <t>LL0000021227</t>
  </si>
  <si>
    <t>pak7</t>
  </si>
  <si>
    <t>ENSDARG00000030154.9</t>
  </si>
  <si>
    <t>405898</t>
  </si>
  <si>
    <t>LL0000026670</t>
  </si>
  <si>
    <t>si:dkey-117a8.4</t>
  </si>
  <si>
    <t>ENSDARG00000097698.2</t>
  </si>
  <si>
    <t>110437916</t>
  </si>
  <si>
    <t>LL0000011827</t>
  </si>
  <si>
    <t>gtdc1</t>
  </si>
  <si>
    <t>ENSDARG00000020642.8</t>
  </si>
  <si>
    <t>550132</t>
  </si>
  <si>
    <t>LL0000000525</t>
  </si>
  <si>
    <t>ak4</t>
  </si>
  <si>
    <t>ENSDARG00000006546.9</t>
  </si>
  <si>
    <t>406590</t>
  </si>
  <si>
    <t>LL0000016952</t>
  </si>
  <si>
    <t>LOC108192077</t>
  </si>
  <si>
    <t>108192077</t>
  </si>
  <si>
    <t>LL0000004591</t>
  </si>
  <si>
    <t>CABZ01086611.1</t>
  </si>
  <si>
    <t>ENSDARG00000111110.1</t>
  </si>
  <si>
    <t>LL0000014284</t>
  </si>
  <si>
    <t>LOC100535506</t>
  </si>
  <si>
    <t>100535506</t>
  </si>
  <si>
    <t>LL0000038786</t>
  </si>
  <si>
    <t>zgc:158291</t>
  </si>
  <si>
    <t>ENSDARG00000044375.5</t>
  </si>
  <si>
    <t>572084</t>
  </si>
  <si>
    <t>LL0000004361</t>
  </si>
  <si>
    <t>CABZ01070258.1</t>
  </si>
  <si>
    <t>ENSDARG00000105687.2</t>
  </si>
  <si>
    <t>LL0000009874</t>
  </si>
  <si>
    <t>exoc6</t>
  </si>
  <si>
    <t>ENSDARG00000020521.13</t>
  </si>
  <si>
    <t>406591</t>
  </si>
  <si>
    <t>LL0000025317</t>
  </si>
  <si>
    <t>si:ch211-178n15.1</t>
  </si>
  <si>
    <t>ENSDARG00000097617.3</t>
  </si>
  <si>
    <t>101884003</t>
  </si>
  <si>
    <t>LL0000029010</t>
  </si>
  <si>
    <t>smpx</t>
  </si>
  <si>
    <t>ENSDARG00000045302.5</t>
  </si>
  <si>
    <t>431732</t>
  </si>
  <si>
    <t>LL0000020167</t>
  </si>
  <si>
    <t>nectin3b</t>
  </si>
  <si>
    <t>ENSDARG00000006604.11</t>
  </si>
  <si>
    <t>541491</t>
  </si>
  <si>
    <t>LL0000001420</t>
  </si>
  <si>
    <t>arsa</t>
  </si>
  <si>
    <t>ENSDARG00000042270.6</t>
  </si>
  <si>
    <t>541416</t>
  </si>
  <si>
    <t>LL0000026261</t>
  </si>
  <si>
    <t>si:ch73-170d6.3</t>
  </si>
  <si>
    <t>ENSDARG00000098722.3</t>
  </si>
  <si>
    <t>100334140</t>
  </si>
  <si>
    <t>LL0000032346</t>
  </si>
  <si>
    <t>XLOC_001247</t>
  </si>
  <si>
    <t>LL0000008395</t>
  </si>
  <si>
    <t>CU929391.2</t>
  </si>
  <si>
    <t>ENSDARG00000090304.3</t>
  </si>
  <si>
    <t>100535385</t>
  </si>
  <si>
    <t>LL0000031398</t>
  </si>
  <si>
    <t>txlnba</t>
  </si>
  <si>
    <t>ENSDARG00000020594.11</t>
  </si>
  <si>
    <t>563018</t>
  </si>
  <si>
    <t>LL0000009272</t>
  </si>
  <si>
    <t>dusp12</t>
  </si>
  <si>
    <t>ENSDARG00000076330.6</t>
  </si>
  <si>
    <t>573998</t>
  </si>
  <si>
    <t>LL0000038382</t>
  </si>
  <si>
    <t>zdhhc18b</t>
  </si>
  <si>
    <t>ENSDARG00000105034.2</t>
  </si>
  <si>
    <t>334383</t>
  </si>
  <si>
    <t>LL0000026942</t>
  </si>
  <si>
    <t>si:dkey-188g12.1</t>
  </si>
  <si>
    <t>ENSDARG00000076896.5</t>
  </si>
  <si>
    <t>569844</t>
  </si>
  <si>
    <t>LL0000029100</t>
  </si>
  <si>
    <t>snx15</t>
  </si>
  <si>
    <t>ENSDARG00000020397.7</t>
  </si>
  <si>
    <t>393352</t>
  </si>
  <si>
    <t>LL0000000990</t>
  </si>
  <si>
    <t>angptl7</t>
  </si>
  <si>
    <t>ENSDARG00000027582.10</t>
  </si>
  <si>
    <t>450053</t>
  </si>
  <si>
    <t>LL0000026890</t>
  </si>
  <si>
    <t>si:dkey-178e17.3</t>
  </si>
  <si>
    <t>ENSDARG00000058658.7</t>
  </si>
  <si>
    <t>100535682</t>
  </si>
  <si>
    <t>LL0000018088</t>
  </si>
  <si>
    <t>LOC110440195</t>
  </si>
  <si>
    <t>110440195</t>
  </si>
  <si>
    <t>LL0000023935</t>
  </si>
  <si>
    <t>rpl7</t>
  </si>
  <si>
    <t>ENSDARG00000007320.10</t>
  </si>
  <si>
    <t>336710</t>
  </si>
  <si>
    <t>LL0000025144</t>
  </si>
  <si>
    <t>si:ch211-14p21.3</t>
  </si>
  <si>
    <t>ENSDARG00000111218.1</t>
  </si>
  <si>
    <t>561283</t>
  </si>
  <si>
    <t>LL0000040147</t>
  </si>
  <si>
    <t>si:ch1073-159d7.13</t>
  </si>
  <si>
    <t>ENSDARG00000105507.2</t>
  </si>
  <si>
    <t>326722</t>
  </si>
  <si>
    <t>LL0000000113</t>
  </si>
  <si>
    <t>ablim2</t>
  </si>
  <si>
    <t>ENSDARG00000055223.7</t>
  </si>
  <si>
    <t>568454</t>
  </si>
  <si>
    <t>LL0000037113</t>
  </si>
  <si>
    <t>XLOC_038255</t>
  </si>
  <si>
    <t>LL0000009301</t>
  </si>
  <si>
    <t>DXO</t>
  </si>
  <si>
    <t>ENSDARG00000036852.6</t>
  </si>
  <si>
    <t>494170</t>
  </si>
  <si>
    <t>LL0000016873</t>
  </si>
  <si>
    <t>LOC108190928</t>
  </si>
  <si>
    <t>108190928</t>
  </si>
  <si>
    <t>LL0000017374</t>
  </si>
  <si>
    <t>LOC110438412</t>
  </si>
  <si>
    <t>110438412</t>
  </si>
  <si>
    <t>LL0000031694</t>
  </si>
  <si>
    <t>uso1</t>
  </si>
  <si>
    <t>ENSDARG00000019581.10</t>
  </si>
  <si>
    <t>393124</t>
  </si>
  <si>
    <t>LL0000038245</t>
  </si>
  <si>
    <t>yeats2</t>
  </si>
  <si>
    <t>ENSDARG00000097253.3</t>
  </si>
  <si>
    <t>100320774</t>
  </si>
  <si>
    <t>LL0000027629</t>
  </si>
  <si>
    <t>si:dkey-3d4.3</t>
  </si>
  <si>
    <t>ENSDARG00000074079.5</t>
  </si>
  <si>
    <t>555952</t>
  </si>
  <si>
    <t>LL0000023267</t>
  </si>
  <si>
    <t>rbks</t>
  </si>
  <si>
    <t>ENSDARG00000019877.8</t>
  </si>
  <si>
    <t>415207</t>
  </si>
  <si>
    <t>LL0000016649</t>
  </si>
  <si>
    <t>LOC108183496</t>
  </si>
  <si>
    <t>108183496</t>
  </si>
  <si>
    <t>LL0000031627</t>
  </si>
  <si>
    <t>unc5a</t>
  </si>
  <si>
    <t>ENSDARG00000099034.2</t>
  </si>
  <si>
    <t>799734</t>
  </si>
  <si>
    <t>LL0000038526</t>
  </si>
  <si>
    <t>zgc:110796</t>
  </si>
  <si>
    <t>ENSDARG00000041299.4</t>
  </si>
  <si>
    <t>503755</t>
  </si>
  <si>
    <t>LL0000024338</t>
  </si>
  <si>
    <t>sdcbp</t>
  </si>
  <si>
    <t>ENSDARG00000030097.7</t>
  </si>
  <si>
    <t>407719</t>
  </si>
  <si>
    <t>LL0000005729</t>
  </si>
  <si>
    <t>ckmt1</t>
  </si>
  <si>
    <t>ENSDARG00000016598.8</t>
  </si>
  <si>
    <t>321892</t>
  </si>
  <si>
    <t>LL0000006123</t>
  </si>
  <si>
    <t>cp</t>
  </si>
  <si>
    <t>ENSDARG00000010312.10</t>
  </si>
  <si>
    <t>84702</t>
  </si>
  <si>
    <t>LL0000014959</t>
  </si>
  <si>
    <t>LOC101884655</t>
  </si>
  <si>
    <t>101884655</t>
  </si>
  <si>
    <t>LL0000021525</t>
  </si>
  <si>
    <t>pdgfrb</t>
  </si>
  <si>
    <t>ENSDARG00000100897.2</t>
  </si>
  <si>
    <t>559529</t>
  </si>
  <si>
    <t>LL0000001958</t>
  </si>
  <si>
    <t>bmpr1ba</t>
  </si>
  <si>
    <t>ENSDARG00000104100.3</t>
  </si>
  <si>
    <t>30742</t>
  </si>
  <si>
    <t>LL0000030556</t>
  </si>
  <si>
    <t>tmem209</t>
  </si>
  <si>
    <t>ENSDARG00000039340.9</t>
  </si>
  <si>
    <t>555279</t>
  </si>
  <si>
    <t>LL0000021280</t>
  </si>
  <si>
    <t>pard3bb</t>
  </si>
  <si>
    <t>ENSDARG00000034555.8</t>
  </si>
  <si>
    <t>562146</t>
  </si>
  <si>
    <t>LL0000002405</t>
  </si>
  <si>
    <t>BX248108.1</t>
  </si>
  <si>
    <t>ENSDARG00000114306.1</t>
  </si>
  <si>
    <t>560089</t>
  </si>
  <si>
    <t>LL0000028696</t>
  </si>
  <si>
    <t>slc35a1</t>
  </si>
  <si>
    <t>ENSDARG00000040180.6</t>
  </si>
  <si>
    <t>100004536</t>
  </si>
  <si>
    <t>LL0000028569</t>
  </si>
  <si>
    <t>ENSDARG00000056643.7</t>
  </si>
  <si>
    <t>LL0000008257</t>
  </si>
  <si>
    <t>CU856358.1</t>
  </si>
  <si>
    <t>ENSDARG00000098525.2</t>
  </si>
  <si>
    <t>LL0000006581</t>
  </si>
  <si>
    <t>CR392347.1</t>
  </si>
  <si>
    <t>ENSDARG00000018117.9</t>
  </si>
  <si>
    <t>797212</t>
  </si>
  <si>
    <t>LL0000032972</t>
  </si>
  <si>
    <t>XLOC_006609</t>
  </si>
  <si>
    <t>LL0000012364</t>
  </si>
  <si>
    <t>hsh2d</t>
  </si>
  <si>
    <t>ENSDARG00000042908.5</t>
  </si>
  <si>
    <t>548337</t>
  </si>
  <si>
    <t>LL0000040077</t>
  </si>
  <si>
    <t>neto2a</t>
  </si>
  <si>
    <t>ENSDARG00000112100.1</t>
  </si>
  <si>
    <t>110439938</t>
  </si>
  <si>
    <t>LL0000002234</t>
  </si>
  <si>
    <t>BX005228.1</t>
  </si>
  <si>
    <t>ENSDARG00000105465.3</t>
  </si>
  <si>
    <t>107195253</t>
  </si>
  <si>
    <t>LL0000030835</t>
  </si>
  <si>
    <t>tor2a</t>
  </si>
  <si>
    <t>ENSDARG00000100559.2</t>
  </si>
  <si>
    <t>559805</t>
  </si>
  <si>
    <t>LL0000013526</t>
  </si>
  <si>
    <t>lancl1</t>
  </si>
  <si>
    <t>ENSDARG00000013741.8</t>
  </si>
  <si>
    <t>494154</t>
  </si>
  <si>
    <t>LL0000021340</t>
  </si>
  <si>
    <t>pbrm1l</t>
  </si>
  <si>
    <t>ENSDARG00000077038.6</t>
  </si>
  <si>
    <t>445141</t>
  </si>
  <si>
    <t>LL0000000981</t>
  </si>
  <si>
    <t>angpt4</t>
  </si>
  <si>
    <t>ENSDARG00000076787.5</t>
  </si>
  <si>
    <t>571050</t>
  </si>
  <si>
    <t>LL0000011208</t>
  </si>
  <si>
    <t>gcgra</t>
  </si>
  <si>
    <t>ENSDARG00000104022.2</t>
  </si>
  <si>
    <t>562973</t>
  </si>
  <si>
    <t>LL0000036461</t>
  </si>
  <si>
    <t>XLOC_032845</t>
  </si>
  <si>
    <t>LL0000027792</t>
  </si>
  <si>
    <t>si:dkey-60a16.1</t>
  </si>
  <si>
    <t>ENSDARG00000037073.8</t>
  </si>
  <si>
    <t>594863</t>
  </si>
  <si>
    <t>LL0000039444</t>
  </si>
  <si>
    <t>znf1063</t>
  </si>
  <si>
    <t>ENSDARG00000101245.3</t>
  </si>
  <si>
    <t>100331219</t>
  </si>
  <si>
    <t>LL0000009890</t>
  </si>
  <si>
    <t>ext1b</t>
  </si>
  <si>
    <t>ENSDARG00000101019.2</t>
  </si>
  <si>
    <t>497280</t>
  </si>
  <si>
    <t>LL0000004057</t>
  </si>
  <si>
    <t>CABZ01030033.1</t>
  </si>
  <si>
    <t>ENSDARG00000117613.1</t>
  </si>
  <si>
    <t>101885488</t>
  </si>
  <si>
    <t>LL0000011055</t>
  </si>
  <si>
    <t>gabpa</t>
  </si>
  <si>
    <t>ENSDARG00000069289.6</t>
  </si>
  <si>
    <t>58110</t>
  </si>
  <si>
    <t>LL0000005279</t>
  </si>
  <si>
    <t>cdc27</t>
  </si>
  <si>
    <t>ENSDARG00000056258.8</t>
  </si>
  <si>
    <t>30450</t>
  </si>
  <si>
    <t>LL0000006011</t>
  </si>
  <si>
    <t>col4a3bpb</t>
  </si>
  <si>
    <t>ENSDARG00000102372.2</t>
  </si>
  <si>
    <t>797430</t>
  </si>
  <si>
    <t>LL0000018431</t>
  </si>
  <si>
    <t>lsm14ab</t>
  </si>
  <si>
    <t>ENSDARG00000100553.2</t>
  </si>
  <si>
    <t>406800</t>
  </si>
  <si>
    <t>LL0000039922</t>
  </si>
  <si>
    <t>LOC101885246</t>
  </si>
  <si>
    <t>101885246</t>
  </si>
  <si>
    <t>LL0000001507</t>
  </si>
  <si>
    <t>asxl1</t>
  </si>
  <si>
    <t>ENSDARG00000036956.8</t>
  </si>
  <si>
    <t>403066</t>
  </si>
  <si>
    <t>LL0000005108</t>
  </si>
  <si>
    <t>ccdc88c</t>
  </si>
  <si>
    <t>ENSDARG00000053713.6</t>
  </si>
  <si>
    <t>553231</t>
  </si>
  <si>
    <t>LL0000008516</t>
  </si>
  <si>
    <t>cyb561d2</t>
  </si>
  <si>
    <t>ENSDARG00000044114.5</t>
  </si>
  <si>
    <t>450082</t>
  </si>
  <si>
    <t>LL0000028486</t>
  </si>
  <si>
    <t>slc12a7a</t>
  </si>
  <si>
    <t>ENSDARG00000073756.7</t>
  </si>
  <si>
    <t>558214</t>
  </si>
  <si>
    <t>LL0000027536</t>
  </si>
  <si>
    <t>si:dkey-28k24.2</t>
  </si>
  <si>
    <t>ENSDARG00000116574.1</t>
  </si>
  <si>
    <t>LL0000035780</t>
  </si>
  <si>
    <t>XLOC_028371</t>
  </si>
  <si>
    <t>LL0000031651</t>
  </si>
  <si>
    <t>upf1</t>
  </si>
  <si>
    <t>ENSDARG00000016302.12</t>
  </si>
  <si>
    <t>406783</t>
  </si>
  <si>
    <t>LL0000019189</t>
  </si>
  <si>
    <t>mir214a</t>
  </si>
  <si>
    <t>ENSDARG00000083042.2</t>
  </si>
  <si>
    <t>100033462</t>
  </si>
  <si>
    <t>LL0000023003</t>
  </si>
  <si>
    <t>qtrt1</t>
  </si>
  <si>
    <t>ENSDARG00000043105.4</t>
  </si>
  <si>
    <t>393985</t>
  </si>
  <si>
    <t>LL0000040265</t>
  </si>
  <si>
    <t>wdr21</t>
  </si>
  <si>
    <t>ENSDARG00000110654.1</t>
  </si>
  <si>
    <t>393674</t>
  </si>
  <si>
    <t>LL0000025324</t>
  </si>
  <si>
    <t>si:ch211-181l5.2</t>
  </si>
  <si>
    <t>ENSDARG00000058906.5</t>
  </si>
  <si>
    <t>563994</t>
  </si>
  <si>
    <t>LL0000031908</t>
  </si>
  <si>
    <t>vps8</t>
  </si>
  <si>
    <t>ENSDARG00000060477.8</t>
  </si>
  <si>
    <t>791134</t>
  </si>
  <si>
    <t>LL0000014021</t>
  </si>
  <si>
    <t>LOC100150033</t>
  </si>
  <si>
    <t>100150033</t>
  </si>
  <si>
    <t>LL0000010700</t>
  </si>
  <si>
    <t>FP085400.1</t>
  </si>
  <si>
    <t>ENSDARG00000100572.2</t>
  </si>
  <si>
    <t>103909220</t>
  </si>
  <si>
    <t>LL0000018466</t>
  </si>
  <si>
    <t>ly75</t>
  </si>
  <si>
    <t>ENSDARG00000053113.8</t>
  </si>
  <si>
    <t>504036</t>
  </si>
  <si>
    <t>LL0000000438</t>
  </si>
  <si>
    <t>aff1</t>
  </si>
  <si>
    <t>100537394</t>
  </si>
  <si>
    <t>LL0000032871</t>
  </si>
  <si>
    <t>XLOC_005726</t>
  </si>
  <si>
    <t>LL0000026812</t>
  </si>
  <si>
    <t>si:dkey-161j23.5</t>
  </si>
  <si>
    <t>ENSDARG00000094441.3</t>
  </si>
  <si>
    <t>557457</t>
  </si>
  <si>
    <t>LL0000020504</t>
  </si>
  <si>
    <t>NPAS3</t>
  </si>
  <si>
    <t>ENSDARG00000109820.1</t>
  </si>
  <si>
    <t>570491</t>
  </si>
  <si>
    <t>LL0000001155</t>
  </si>
  <si>
    <t>apbb2b</t>
  </si>
  <si>
    <t>ENSDARG00000099995.2</t>
  </si>
  <si>
    <t>564990</t>
  </si>
  <si>
    <t>LL0000015193</t>
  </si>
  <si>
    <t>LOC101885776</t>
  </si>
  <si>
    <t>101885776</t>
  </si>
  <si>
    <t>LL0000015212</t>
  </si>
  <si>
    <t>LOC101885863</t>
  </si>
  <si>
    <t>101885863</t>
  </si>
  <si>
    <t>LL0000029402</t>
  </si>
  <si>
    <t>srsf2b</t>
  </si>
  <si>
    <t>ENSDARG00000103893.2</t>
  </si>
  <si>
    <t>323700</t>
  </si>
  <si>
    <t>LL0000022882</t>
  </si>
  <si>
    <t>ptpn2b</t>
  </si>
  <si>
    <t>ENSDARG00000035986.9</t>
  </si>
  <si>
    <t>561613</t>
  </si>
  <si>
    <t>LL0000004139</t>
  </si>
  <si>
    <t>CABZ01045617.1</t>
  </si>
  <si>
    <t>ENSDARG00000109164.1</t>
  </si>
  <si>
    <t>110438439</t>
  </si>
  <si>
    <t>LL0000018650</t>
  </si>
  <si>
    <t>mapkapk2a</t>
  </si>
  <si>
    <t>ENSDARG00000002552.9</t>
  </si>
  <si>
    <t>327321</t>
  </si>
  <si>
    <t>LL0000021168</t>
  </si>
  <si>
    <t>p2rx4b</t>
  </si>
  <si>
    <t>ENSDARG00000042452.7</t>
  </si>
  <si>
    <t>387301</t>
  </si>
  <si>
    <t>LL0000030594</t>
  </si>
  <si>
    <t>tmem258</t>
  </si>
  <si>
    <t>ENSDARG00000078785.4</t>
  </si>
  <si>
    <t>393742</t>
  </si>
  <si>
    <t>LL0000007048</t>
  </si>
  <si>
    <t>CR848047.1</t>
  </si>
  <si>
    <t>ENSDARG00000095906.3</t>
  </si>
  <si>
    <t>LL0000009154</t>
  </si>
  <si>
    <t>dpf1</t>
  </si>
  <si>
    <t>ENSDARG00000099927.2</t>
  </si>
  <si>
    <t>566219</t>
  </si>
  <si>
    <t>LL0000000952</t>
  </si>
  <si>
    <t>amotl2a</t>
  </si>
  <si>
    <t>ENSDARG00000061923.5</t>
  </si>
  <si>
    <t>558920</t>
  </si>
  <si>
    <t>LL0000022559</t>
  </si>
  <si>
    <t>prickle2a</t>
  </si>
  <si>
    <t>ENSDARG00000020982.9</t>
  </si>
  <si>
    <t>777736</t>
  </si>
  <si>
    <t>LL0000007724</t>
  </si>
  <si>
    <t>ctdspl2a</t>
  </si>
  <si>
    <t>ENSDARG00000061587.6</t>
  </si>
  <si>
    <t>558181</t>
  </si>
  <si>
    <t>LL0000001363</t>
  </si>
  <si>
    <t>arl4d</t>
  </si>
  <si>
    <t>ENSDARG00000045074.5</t>
  </si>
  <si>
    <t>323573</t>
  </si>
  <si>
    <t>LL0000036268</t>
  </si>
  <si>
    <t>XLOC_031580</t>
  </si>
  <si>
    <t>LL0000023916</t>
  </si>
  <si>
    <t>rpl28</t>
  </si>
  <si>
    <t>ENSDARG00000005791.8</t>
  </si>
  <si>
    <t>394036</t>
  </si>
  <si>
    <t>LL0000004700</t>
  </si>
  <si>
    <t>CABZ01112732.1</t>
  </si>
  <si>
    <t>ENSDARG00000068453.5</t>
  </si>
  <si>
    <t>100329480</t>
  </si>
  <si>
    <t>LL0000035594</t>
  </si>
  <si>
    <t>XLOC_026836</t>
  </si>
  <si>
    <t>LL0000022525</t>
  </si>
  <si>
    <t>prdm2b</t>
  </si>
  <si>
    <t>ENSDARG00000076451.5</t>
  </si>
  <si>
    <t>797296</t>
  </si>
  <si>
    <t>LL0000038795</t>
  </si>
  <si>
    <t>zgc:158398</t>
  </si>
  <si>
    <t>ENSDARG00000074226.4</t>
  </si>
  <si>
    <t>568894</t>
  </si>
  <si>
    <t>LL0000015184</t>
  </si>
  <si>
    <t>LOC101885742</t>
  </si>
  <si>
    <t>101885742</t>
  </si>
  <si>
    <t>LL0000021514</t>
  </si>
  <si>
    <t>pde8b</t>
  </si>
  <si>
    <t>ENSDARG00000063706.7</t>
  </si>
  <si>
    <t>571011</t>
  </si>
  <si>
    <t>LL0000009568</t>
  </si>
  <si>
    <t>elmo3</t>
  </si>
  <si>
    <t>ENSDARG00000042126.7</t>
  </si>
  <si>
    <t>553310</t>
  </si>
  <si>
    <t>LL0000012086</t>
  </si>
  <si>
    <t>hhatlb</t>
  </si>
  <si>
    <t>ENSDARG00000005139.11</t>
  </si>
  <si>
    <t>792224</t>
  </si>
  <si>
    <t>LL0000039933</t>
  </si>
  <si>
    <t>LOC101886601</t>
  </si>
  <si>
    <t>101886601</t>
  </si>
  <si>
    <t>LL0000027266</t>
  </si>
  <si>
    <t>si:dkey-238k10.1</t>
  </si>
  <si>
    <t>ENSDARG00000099384.2</t>
  </si>
  <si>
    <t>LL0000018096</t>
  </si>
  <si>
    <t>LOC110440209</t>
  </si>
  <si>
    <t>110440209</t>
  </si>
  <si>
    <t>LL0000005400</t>
  </si>
  <si>
    <t>cdx1a</t>
  </si>
  <si>
    <t>ENSDARG00000114554.1</t>
  </si>
  <si>
    <t>405762</t>
  </si>
  <si>
    <t>LL0000019715</t>
  </si>
  <si>
    <t>mtmr1b</t>
  </si>
  <si>
    <t>ENSDARG00000022378.10</t>
  </si>
  <si>
    <t>541517</t>
  </si>
  <si>
    <t>LL0000020572</t>
  </si>
  <si>
    <t>nr1d4b</t>
  </si>
  <si>
    <t>ENSDARG00000059370.8</t>
  </si>
  <si>
    <t>571948</t>
  </si>
  <si>
    <t>LL0000022922</t>
  </si>
  <si>
    <t>pts</t>
  </si>
  <si>
    <t>ENSDARG00000045269.6</t>
  </si>
  <si>
    <t>100073330</t>
  </si>
  <si>
    <t>LL0000030695</t>
  </si>
  <si>
    <t>tmtc2b</t>
  </si>
  <si>
    <t>ENSDARG00000035273.8</t>
  </si>
  <si>
    <t>555381</t>
  </si>
  <si>
    <t>LL0000026875</t>
  </si>
  <si>
    <t>si:dkey-174i8.1</t>
  </si>
  <si>
    <t>ENSDARG00000076843.4</t>
  </si>
  <si>
    <t>563760</t>
  </si>
  <si>
    <t>LL0000005547</t>
  </si>
  <si>
    <t>ch25hl1.1</t>
  </si>
  <si>
    <t>ENSDARG00000039381.4</t>
  </si>
  <si>
    <t>336673</t>
  </si>
  <si>
    <t>LL0000002846</t>
  </si>
  <si>
    <t>BX510923.1</t>
  </si>
  <si>
    <t>ENSDARG00000094488.3</t>
  </si>
  <si>
    <t>LL0000005662</t>
  </si>
  <si>
    <t>chst1</t>
  </si>
  <si>
    <t>ENSDARG00000088593.4</t>
  </si>
  <si>
    <t>445124</t>
  </si>
  <si>
    <t>LL0000028619</t>
  </si>
  <si>
    <t>slc25a39</t>
  </si>
  <si>
    <t>ENSDARG00000007449.10</t>
  </si>
  <si>
    <t>393458</t>
  </si>
  <si>
    <t>LL0000009097</t>
  </si>
  <si>
    <t>dnase1l1l</t>
  </si>
  <si>
    <t>ENSDARG00000023861.5</t>
  </si>
  <si>
    <t>436676</t>
  </si>
  <si>
    <t>LL0000010931</t>
  </si>
  <si>
    <t>ftr25</t>
  </si>
  <si>
    <t>ENSDARG00000093651.4</t>
  </si>
  <si>
    <t>101882560</t>
  </si>
  <si>
    <t>LL0000021765</t>
  </si>
  <si>
    <t>pif1</t>
  </si>
  <si>
    <t>ENSDARG00000020289.8</t>
  </si>
  <si>
    <t>326729</t>
  </si>
  <si>
    <t>LL0000039166</t>
  </si>
  <si>
    <t>zgc:56106</t>
  </si>
  <si>
    <t>ENSDARG00000022564.5</t>
  </si>
  <si>
    <t>393163</t>
  </si>
  <si>
    <t>LL0000039568</t>
  </si>
  <si>
    <t>znf207b</t>
  </si>
  <si>
    <t>ENSDARG00000101277.2</t>
  </si>
  <si>
    <t>100001293</t>
  </si>
  <si>
    <t>LL0000040130</t>
  </si>
  <si>
    <t>rnps1</t>
  </si>
  <si>
    <t>ENSDARG00000116743.1</t>
  </si>
  <si>
    <t>327020</t>
  </si>
  <si>
    <t>LL0000001933</t>
  </si>
  <si>
    <t>blzf1</t>
  </si>
  <si>
    <t>ENSDARG00000011299.11</t>
  </si>
  <si>
    <t>114452</t>
  </si>
  <si>
    <t>LL0000040487</t>
  </si>
  <si>
    <t>LOC100537138</t>
  </si>
  <si>
    <t>100537138</t>
  </si>
  <si>
    <t>LL0000013623</t>
  </si>
  <si>
    <t>lgals9l1</t>
  </si>
  <si>
    <t>ENSDARG00000025903.9</t>
  </si>
  <si>
    <t>337597</t>
  </si>
  <si>
    <t>LL0000023907</t>
  </si>
  <si>
    <t>rpl21</t>
  </si>
  <si>
    <t>ENSDARG00000010516.8</t>
  </si>
  <si>
    <t>336568</t>
  </si>
  <si>
    <t>LL0000039706</t>
  </si>
  <si>
    <t>znhit2</t>
  </si>
  <si>
    <t>ENSDARG00000030805.7</t>
  </si>
  <si>
    <t>777606</t>
  </si>
  <si>
    <t>LL0000006095</t>
  </si>
  <si>
    <t>cox14</t>
  </si>
  <si>
    <t>ENSDARG00000092124.3</t>
  </si>
  <si>
    <t>568423</t>
  </si>
  <si>
    <t>LL0000031721</t>
  </si>
  <si>
    <t>usp38</t>
  </si>
  <si>
    <t>ENSDARG00000075798.5</t>
  </si>
  <si>
    <t>563778</t>
  </si>
  <si>
    <t>LL0000022315</t>
  </si>
  <si>
    <t>ponzr5</t>
  </si>
  <si>
    <t>ENSDARG00000055046.6</t>
  </si>
  <si>
    <t>556869</t>
  </si>
  <si>
    <t>LL0000001596</t>
  </si>
  <si>
    <t>atp2a3</t>
  </si>
  <si>
    <t>ENSDARG00000060978.8</t>
  </si>
  <si>
    <t>568671</t>
  </si>
  <si>
    <t>LL0000023042</t>
  </si>
  <si>
    <t>rab25b</t>
  </si>
  <si>
    <t>ENSDARG00000052954.6</t>
  </si>
  <si>
    <t>574424</t>
  </si>
  <si>
    <t>LL0000018586</t>
  </si>
  <si>
    <t>map2k2a</t>
  </si>
  <si>
    <t>ENSDARG00000006609.10</t>
  </si>
  <si>
    <t>563181</t>
  </si>
  <si>
    <t>LL0000032120</t>
  </si>
  <si>
    <t>wtip</t>
  </si>
  <si>
    <t>ENSDARG00000103607.2</t>
  </si>
  <si>
    <t>566046</t>
  </si>
  <si>
    <t>LL0000001235</t>
  </si>
  <si>
    <t>arf2b</t>
  </si>
  <si>
    <t>ENSDARG00000016393.8</t>
  </si>
  <si>
    <t>327026</t>
  </si>
  <si>
    <t>LL0000012519</t>
  </si>
  <si>
    <t>ift57</t>
  </si>
  <si>
    <t>ENSDARG00000021022.10</t>
  </si>
  <si>
    <t>414929</t>
  </si>
  <si>
    <t>LL0000014978</t>
  </si>
  <si>
    <t>LOC101884742</t>
  </si>
  <si>
    <t>101884742</t>
  </si>
  <si>
    <t>LL0000011491</t>
  </si>
  <si>
    <t>gnptg</t>
  </si>
  <si>
    <t>ENSDARG00000038566.6</t>
  </si>
  <si>
    <t>415147</t>
  </si>
  <si>
    <t>LL0000011961</t>
  </si>
  <si>
    <t>hbl1</t>
  </si>
  <si>
    <t>ENSDARG00000068221.6</t>
  </si>
  <si>
    <t>100007982</t>
  </si>
  <si>
    <t>LL0000005920</t>
  </si>
  <si>
    <t>cnot7</t>
  </si>
  <si>
    <t>ENSDARG00000032116.10</t>
  </si>
  <si>
    <t>768119</t>
  </si>
  <si>
    <t>LL0000016434</t>
  </si>
  <si>
    <t>LOC108180715</t>
  </si>
  <si>
    <t>108180715</t>
  </si>
  <si>
    <t>LL0000027816</t>
  </si>
  <si>
    <t>si:dkey-66a8.7</t>
  </si>
  <si>
    <t>ENSDARG00000091465.4</t>
  </si>
  <si>
    <t>101885746</t>
  </si>
  <si>
    <t>LL0000014436</t>
  </si>
  <si>
    <t>LOC100538123</t>
  </si>
  <si>
    <t>100538123</t>
  </si>
  <si>
    <t>LL0000019394</t>
  </si>
  <si>
    <t>mmp11a</t>
  </si>
  <si>
    <t>ENSDARG00000026325.9</t>
  </si>
  <si>
    <t>563753</t>
  </si>
  <si>
    <t>LL0000004738</t>
  </si>
  <si>
    <t>cacna1c</t>
  </si>
  <si>
    <t>ENSDARG00000008398.11</t>
  </si>
  <si>
    <t>170581</t>
  </si>
  <si>
    <t>LL0000040194</t>
  </si>
  <si>
    <t>si:ch73-40i7.2</t>
  </si>
  <si>
    <t>100332429</t>
  </si>
  <si>
    <t>LL0000031552</t>
  </si>
  <si>
    <t>ucn3l</t>
  </si>
  <si>
    <t>ENSDARG00000087241.3</t>
  </si>
  <si>
    <t>100003848</t>
  </si>
  <si>
    <t>LL0000026313</t>
  </si>
  <si>
    <t>si:ch73-215f7.1</t>
  </si>
  <si>
    <t>ENSDARG00000098512.2</t>
  </si>
  <si>
    <t>101882797</t>
  </si>
  <si>
    <t>LL0000024810</t>
  </si>
  <si>
    <t>si:ch1073-272o11.3</t>
  </si>
  <si>
    <t>ENSDARG00000037359.6</t>
  </si>
  <si>
    <t>101886304</t>
  </si>
  <si>
    <t>LL0000023830</t>
  </si>
  <si>
    <t>rnf44</t>
  </si>
  <si>
    <t>ENSDARG00000068582.7</t>
  </si>
  <si>
    <t>767686</t>
  </si>
  <si>
    <t>LL0000009066</t>
  </si>
  <si>
    <t>dnajc16l</t>
  </si>
  <si>
    <t>ENSDARG00000060725.6</t>
  </si>
  <si>
    <t>556590</t>
  </si>
  <si>
    <t>LL0000039278</t>
  </si>
  <si>
    <t>zgc:92287</t>
  </si>
  <si>
    <t>ENSDARG00000040161.7</t>
  </si>
  <si>
    <t>436879</t>
  </si>
  <si>
    <t>LL0000009637</t>
  </si>
  <si>
    <t>enc1</t>
  </si>
  <si>
    <t>ENSDARG00000035398.5</t>
  </si>
  <si>
    <t>559101</t>
  </si>
  <si>
    <t>LL0000024561</t>
  </si>
  <si>
    <t>sfmbt2</t>
  </si>
  <si>
    <t>ENSDARG00000045519.8</t>
  </si>
  <si>
    <t>555450</t>
  </si>
  <si>
    <t>LL0000011889</t>
  </si>
  <si>
    <t>gys2</t>
  </si>
  <si>
    <t>ENSDARG00000004904.10</t>
  </si>
  <si>
    <t>373082</t>
  </si>
  <si>
    <t>LL0000011973</t>
  </si>
  <si>
    <t>hcfc1a</t>
  </si>
  <si>
    <t>ENSDARG00000015990.10</t>
  </si>
  <si>
    <t>564853</t>
  </si>
  <si>
    <t>LL0000026321</t>
  </si>
  <si>
    <t>si:ch73-221f6.1</t>
  </si>
  <si>
    <t>ENSDARG00000104904.2</t>
  </si>
  <si>
    <t>103909514</t>
  </si>
  <si>
    <t>LL0000013009</t>
  </si>
  <si>
    <t>jak2a</t>
  </si>
  <si>
    <t>ENSDARG00000104808.3</t>
  </si>
  <si>
    <t>30307</t>
  </si>
  <si>
    <t>LL0000005560</t>
  </si>
  <si>
    <t>chchd10</t>
  </si>
  <si>
    <t>ENSDARG00000010717.8</t>
  </si>
  <si>
    <t>393757</t>
  </si>
  <si>
    <t>LL0000022091</t>
  </si>
  <si>
    <t>pld1a</t>
  </si>
  <si>
    <t>ENSDARG00000056228.6</t>
  </si>
  <si>
    <t>556641</t>
  </si>
  <si>
    <t>LL0000014858</t>
  </si>
  <si>
    <t>LOC101884157</t>
  </si>
  <si>
    <t>101884157</t>
  </si>
  <si>
    <t>LL0000023111</t>
  </si>
  <si>
    <t>RAC1</t>
  </si>
  <si>
    <t>ENSDARG00000099506.2</t>
  </si>
  <si>
    <t>100537765</t>
  </si>
  <si>
    <t>LL0000006328</t>
  </si>
  <si>
    <t>CR376741.6</t>
  </si>
  <si>
    <t>ENSDARG00000117650.1</t>
  </si>
  <si>
    <t>LL0000009738</t>
  </si>
  <si>
    <t>eps8a</t>
  </si>
  <si>
    <t>ENSDARG00000102128.4</t>
  </si>
  <si>
    <t>393212</t>
  </si>
  <si>
    <t>LL0000030419</t>
  </si>
  <si>
    <t>tmcc1b</t>
  </si>
  <si>
    <t>ENSDARG00000060954.7</t>
  </si>
  <si>
    <t>563581</t>
  </si>
  <si>
    <t>LL0000031076</t>
  </si>
  <si>
    <t>trim24</t>
  </si>
  <si>
    <t>ENSDARG00000103350.2</t>
  </si>
  <si>
    <t>442869</t>
  </si>
  <si>
    <t>LL0000001652</t>
  </si>
  <si>
    <t>ATP8</t>
  </si>
  <si>
    <t>ENSDARG00000063910.3</t>
  </si>
  <si>
    <t>140520</t>
  </si>
  <si>
    <t>LL0000035296</t>
  </si>
  <si>
    <t>XLOC_024261</t>
  </si>
  <si>
    <t>LL0000038847</t>
  </si>
  <si>
    <t>zgc:162730</t>
  </si>
  <si>
    <t>ENSDARG00000103720.2</t>
  </si>
  <si>
    <t>564559</t>
  </si>
  <si>
    <t>LL0000023399</t>
  </si>
  <si>
    <t>reps1</t>
  </si>
  <si>
    <t>ENSDARG00000002877.12</t>
  </si>
  <si>
    <t>564535</t>
  </si>
  <si>
    <t>LL0000022387</t>
  </si>
  <si>
    <t>ppip5k1a</t>
  </si>
  <si>
    <t>ENSDARG00000076143.5</t>
  </si>
  <si>
    <t>556748</t>
  </si>
  <si>
    <t>LL0000028394</t>
  </si>
  <si>
    <t>si:zfos-464b6.2</t>
  </si>
  <si>
    <t>ENSDARG00000054363.6</t>
  </si>
  <si>
    <t>794433</t>
  </si>
  <si>
    <t>LL0000009109</t>
  </si>
  <si>
    <t>dnm2b</t>
  </si>
  <si>
    <t>ENSDARG00000103054.2</t>
  </si>
  <si>
    <t>406525</t>
  </si>
  <si>
    <t>LL0000007368</t>
  </si>
  <si>
    <t>crybb1l2</t>
  </si>
  <si>
    <t>ENSDARG00000016793.10</t>
  </si>
  <si>
    <t>560055</t>
  </si>
  <si>
    <t>LL0000000009</t>
  </si>
  <si>
    <t>aak1a</t>
  </si>
  <si>
    <t>ENSDARG00000011855.9</t>
  </si>
  <si>
    <t>568999</t>
  </si>
  <si>
    <t>LL0000027415</t>
  </si>
  <si>
    <t>si:dkey-261p22.1</t>
  </si>
  <si>
    <t>ENSDARG00000087518.7</t>
  </si>
  <si>
    <t>LL0000025256</t>
  </si>
  <si>
    <t>si:ch211-163l21.7</t>
  </si>
  <si>
    <t>ENSDARG00000034457.7</t>
  </si>
  <si>
    <t>567726</t>
  </si>
  <si>
    <t>LL0000017800</t>
  </si>
  <si>
    <t>LOC110439632</t>
  </si>
  <si>
    <t>110439632</t>
  </si>
  <si>
    <t>LL0000031217</t>
  </si>
  <si>
    <t>tsen2</t>
  </si>
  <si>
    <t>ENSDARG00000091851.4</t>
  </si>
  <si>
    <t>767713</t>
  </si>
  <si>
    <t>LL0000033420</t>
  </si>
  <si>
    <t>XLOC_010131</t>
  </si>
  <si>
    <t>LL0000009877</t>
  </si>
  <si>
    <t>exoc8</t>
  </si>
  <si>
    <t>ENSDARG00000063211.5</t>
  </si>
  <si>
    <t>568029</t>
  </si>
  <si>
    <t>LL0000031647</t>
  </si>
  <si>
    <t>unm_sa821</t>
  </si>
  <si>
    <t>ENSDARG00000074528.4</t>
  </si>
  <si>
    <t>100334391</t>
  </si>
  <si>
    <t>LL0000009971</t>
  </si>
  <si>
    <t>fam118b</t>
  </si>
  <si>
    <t>ENSDARG00000078983.6</t>
  </si>
  <si>
    <t>799102</t>
  </si>
  <si>
    <t>LL0000009656</t>
  </si>
  <si>
    <t>enpep</t>
  </si>
  <si>
    <t>ENSDARG00000057064.8</t>
  </si>
  <si>
    <t>504088</t>
  </si>
  <si>
    <t>LL0000000235</t>
  </si>
  <si>
    <t>actr2b</t>
  </si>
  <si>
    <t>ENSDARG00000070076.6</t>
  </si>
  <si>
    <t>554861</t>
  </si>
  <si>
    <t>LL0000001400</t>
  </si>
  <si>
    <t>arpc4</t>
  </si>
  <si>
    <t>ENSDARG00000054063.7</t>
  </si>
  <si>
    <t>114456</t>
  </si>
  <si>
    <t>LL0000010083</t>
  </si>
  <si>
    <t>fam45a</t>
  </si>
  <si>
    <t>ENSDARG00000062965.7</t>
  </si>
  <si>
    <t>556203</t>
  </si>
  <si>
    <t>LL0000008458</t>
  </si>
  <si>
    <t>cx28.8</t>
  </si>
  <si>
    <t>ENSDARG00000071042.7</t>
  </si>
  <si>
    <t>566668</t>
  </si>
  <si>
    <t>LL0000028998</t>
  </si>
  <si>
    <t>smo</t>
  </si>
  <si>
    <t>ENSDARG00000002952.8</t>
  </si>
  <si>
    <t>30225</t>
  </si>
  <si>
    <t>LL0000003530</t>
  </si>
  <si>
    <t>BX890559.1</t>
  </si>
  <si>
    <t>ENSDARG00000093309.4</t>
  </si>
  <si>
    <t>LL0000029065</t>
  </si>
  <si>
    <t>ENSDARG00000017665.9</t>
  </si>
  <si>
    <t>LL0000038143</t>
  </si>
  <si>
    <t>XLOC_044048</t>
  </si>
  <si>
    <t>LL0000032959</t>
  </si>
  <si>
    <t>XLOC_006515</t>
  </si>
  <si>
    <t>LL0000018425</t>
  </si>
  <si>
    <t>lsm1</t>
  </si>
  <si>
    <t>ENSDARG00000043177.5</t>
  </si>
  <si>
    <t>445157</t>
  </si>
  <si>
    <t>LL0000025750</t>
  </si>
  <si>
    <t>si:ch211-236p5.2</t>
  </si>
  <si>
    <t>ENSDARG00000086256.5</t>
  </si>
  <si>
    <t>561457</t>
  </si>
  <si>
    <t>LL0000039947</t>
  </si>
  <si>
    <t>LOC103908846</t>
  </si>
  <si>
    <t>103908846</t>
  </si>
  <si>
    <t>LL0000028451</t>
  </si>
  <si>
    <t>ska3</t>
  </si>
  <si>
    <t>ENSDARG00000069917.6</t>
  </si>
  <si>
    <t>570479</t>
  </si>
  <si>
    <t>LL0000013692</t>
  </si>
  <si>
    <t>lingo1a</t>
  </si>
  <si>
    <t>ENSDARG00000034165.7</t>
  </si>
  <si>
    <t>564943</t>
  </si>
  <si>
    <t>LL0000005180</t>
  </si>
  <si>
    <t>ccnjl</t>
  </si>
  <si>
    <t>ENSDARG00000077116.5</t>
  </si>
  <si>
    <t>100001904</t>
  </si>
  <si>
    <t>LL0000002806</t>
  </si>
  <si>
    <t>BX470238.1</t>
  </si>
  <si>
    <t>ENSDARG00000096417.3</t>
  </si>
  <si>
    <t>LL0000017265</t>
  </si>
  <si>
    <t>LOC110438251</t>
  </si>
  <si>
    <t>110438251</t>
  </si>
  <si>
    <t>LL0000025195</t>
  </si>
  <si>
    <t>si:ch211-156l18.8</t>
  </si>
  <si>
    <t>ENSDARG00000102310.2</t>
  </si>
  <si>
    <t>100537469</t>
  </si>
  <si>
    <t>LL0000038605</t>
  </si>
  <si>
    <t>zgc:113336</t>
  </si>
  <si>
    <t>ENSDARG00000104078.2</t>
  </si>
  <si>
    <t>541362</t>
  </si>
  <si>
    <t>LL0000029145</t>
  </si>
  <si>
    <t>sod1</t>
  </si>
  <si>
    <t>ENSDARG00000043848.5</t>
  </si>
  <si>
    <t>30553</t>
  </si>
  <si>
    <t>LL0000021088</t>
  </si>
  <si>
    <t>osbpl2b</t>
  </si>
  <si>
    <t>ENSDARG00000013830.11</t>
  </si>
  <si>
    <t>334206</t>
  </si>
  <si>
    <t>LL0000023269</t>
  </si>
  <si>
    <t>rbl2</t>
  </si>
  <si>
    <t>ENSDARG00000045636.7</t>
  </si>
  <si>
    <t>100331892</t>
  </si>
  <si>
    <t>LL0000039856</t>
  </si>
  <si>
    <t>LOC100005187</t>
  </si>
  <si>
    <t>ENSDARG00000110266.1</t>
  </si>
  <si>
    <t>100005187</t>
  </si>
  <si>
    <t>LL0000018126</t>
  </si>
  <si>
    <t>LOC559538</t>
  </si>
  <si>
    <t>559538</t>
  </si>
  <si>
    <t>LL0000023814</t>
  </si>
  <si>
    <t>rnf220b</t>
  </si>
  <si>
    <t>ENSDARG00000075183.6</t>
  </si>
  <si>
    <t>558091</t>
  </si>
  <si>
    <t>LL0000003959</t>
  </si>
  <si>
    <t>cab39l1</t>
  </si>
  <si>
    <t>ENSDARG00000021374.8</t>
  </si>
  <si>
    <t>406822</t>
  </si>
  <si>
    <t>LL0000011458</t>
  </si>
  <si>
    <t>gnb1b</t>
  </si>
  <si>
    <t>ENSDARG00000104372.2</t>
  </si>
  <si>
    <t>406796</t>
  </si>
  <si>
    <t>LL0000004887</t>
  </si>
  <si>
    <t>capn7</t>
  </si>
  <si>
    <t>ENSDARG00000102987.3</t>
  </si>
  <si>
    <t>556792</t>
  </si>
  <si>
    <t>LL0000009951</t>
  </si>
  <si>
    <t>faim2a</t>
  </si>
  <si>
    <t>ENSDARG00000038784.6</t>
  </si>
  <si>
    <t>541391</t>
  </si>
  <si>
    <t>LL0000024745</t>
  </si>
  <si>
    <t>si:cabz01071907.1</t>
  </si>
  <si>
    <t>100535504</t>
  </si>
  <si>
    <t>LL0000035522</t>
  </si>
  <si>
    <t>XLOC_026330</t>
  </si>
  <si>
    <t>LL0000025240</t>
  </si>
  <si>
    <t>si:ch211-161n3.5</t>
  </si>
  <si>
    <t>ENSDARG00000095981.2</t>
  </si>
  <si>
    <t>100536376</t>
  </si>
  <si>
    <t>LL0000030698</t>
  </si>
  <si>
    <t>tmtops2a</t>
  </si>
  <si>
    <t>ENSDARG00000061515.7</t>
  </si>
  <si>
    <t>568691</t>
  </si>
  <si>
    <t>LL0000005438</t>
  </si>
  <si>
    <t>cenpq</t>
  </si>
  <si>
    <t>101885540</t>
  </si>
  <si>
    <t>LL0000029123</t>
  </si>
  <si>
    <t>snx6</t>
  </si>
  <si>
    <t>ENSDARG00000058444.9</t>
  </si>
  <si>
    <t>567182</t>
  </si>
  <si>
    <t>LL0000007282</t>
  </si>
  <si>
    <t>creb1b</t>
  </si>
  <si>
    <t>ENSDARG00000093420.3</t>
  </si>
  <si>
    <t>550516</t>
  </si>
  <si>
    <t>LL0000013726</t>
  </si>
  <si>
    <t>lmf1</t>
  </si>
  <si>
    <t>ENSDARG00000102861.2</t>
  </si>
  <si>
    <t>100333693</t>
  </si>
  <si>
    <t>LL0000007177</t>
  </si>
  <si>
    <t>CR925803.1</t>
  </si>
  <si>
    <t>ENSDARG00000093976.2</t>
  </si>
  <si>
    <t>110438095</t>
  </si>
  <si>
    <t>LL0000008774</t>
  </si>
  <si>
    <t>ddx20</t>
  </si>
  <si>
    <t>ENSDARG00000061204.9</t>
  </si>
  <si>
    <t>556273</t>
  </si>
  <si>
    <t>LL0000005178</t>
  </si>
  <si>
    <t>ccni2</t>
  </si>
  <si>
    <t>ENSDARG00000033046.9</t>
  </si>
  <si>
    <t>100330479</t>
  </si>
  <si>
    <t>LL0000022259</t>
  </si>
  <si>
    <t>polg2</t>
  </si>
  <si>
    <t>ENSDARG00000074933.6</t>
  </si>
  <si>
    <t>100150674</t>
  </si>
  <si>
    <t>LL0000008079</t>
  </si>
  <si>
    <t>CU571169.1</t>
  </si>
  <si>
    <t>ENSDARG00000100253.2</t>
  </si>
  <si>
    <t>LL0000027671</t>
  </si>
  <si>
    <t>si:dkey-43f9.4</t>
  </si>
  <si>
    <t>ENSDARG00000100479.3</t>
  </si>
  <si>
    <t>566529</t>
  </si>
  <si>
    <t>LL0000020536</t>
  </si>
  <si>
    <t>npm3</t>
  </si>
  <si>
    <t>ENSDARG00000103594.2</t>
  </si>
  <si>
    <t>541357</t>
  </si>
  <si>
    <t>LL0000005929</t>
  </si>
  <si>
    <t>cnr1</t>
  </si>
  <si>
    <t>ENSDARG00000009020.9</t>
  </si>
  <si>
    <t>404209</t>
  </si>
  <si>
    <t>LL0000010130</t>
  </si>
  <si>
    <t>fance</t>
  </si>
  <si>
    <t>ENSDARG00000068870.6</t>
  </si>
  <si>
    <t>565685</t>
  </si>
  <si>
    <t>LL0000012921</t>
  </si>
  <si>
    <t>itga2.2</t>
  </si>
  <si>
    <t>ENSDARG00000062974.9</t>
  </si>
  <si>
    <t>100536533</t>
  </si>
  <si>
    <t>LL0000024821</t>
  </si>
  <si>
    <t>si:ch1073-322p19.1</t>
  </si>
  <si>
    <t>ENSDARG00000075173.5</t>
  </si>
  <si>
    <t>407660</t>
  </si>
  <si>
    <t>LL0000003691</t>
  </si>
  <si>
    <t>BX927243.2</t>
  </si>
  <si>
    <t>ENSDARG00000111258.1</t>
  </si>
  <si>
    <t>LL0000039208</t>
  </si>
  <si>
    <t>zgc:66443</t>
  </si>
  <si>
    <t>ENSDARG00000057707.5</t>
  </si>
  <si>
    <t>406856</t>
  </si>
  <si>
    <t>LL0000011244</t>
  </si>
  <si>
    <t>gdnfb</t>
  </si>
  <si>
    <t>ENSDARG00000103764.2</t>
  </si>
  <si>
    <t>101885082</t>
  </si>
  <si>
    <t>LL0000019591</t>
  </si>
  <si>
    <t>mrps26</t>
  </si>
  <si>
    <t>ENSDARG00000039719.5</t>
  </si>
  <si>
    <t>436691</t>
  </si>
  <si>
    <t>LL0000029686</t>
  </si>
  <si>
    <t>supt5h</t>
  </si>
  <si>
    <t>ENSDARG00000042724.9</t>
  </si>
  <si>
    <t>64275</t>
  </si>
  <si>
    <t>LL0000031618</t>
  </si>
  <si>
    <t>unc119b</t>
  </si>
  <si>
    <t>ENSDARG00000044362.7</t>
  </si>
  <si>
    <t>678653</t>
  </si>
  <si>
    <t>LL0000038638</t>
  </si>
  <si>
    <t>zgc:114119</t>
  </si>
  <si>
    <t>ENSDARG00000098992.3</t>
  </si>
  <si>
    <t>619273</t>
  </si>
  <si>
    <t>LL0000040006</t>
  </si>
  <si>
    <t>LOC110437744</t>
  </si>
  <si>
    <t>110437744</t>
  </si>
  <si>
    <t>LL0000024881</t>
  </si>
  <si>
    <t>si:ch211-102c2.8</t>
  </si>
  <si>
    <t>ENSDARG00000093823.2</t>
  </si>
  <si>
    <t>100002014</t>
  </si>
  <si>
    <t>LL0000023738</t>
  </si>
  <si>
    <t>rnaseh2b</t>
  </si>
  <si>
    <t>ENSDARG00000005128.9</t>
  </si>
  <si>
    <t>393241</t>
  </si>
  <si>
    <t>LL0000009201</t>
  </si>
  <si>
    <t>drd3</t>
  </si>
  <si>
    <t>ENSDARG00000032131.10</t>
  </si>
  <si>
    <t>282554</t>
  </si>
  <si>
    <t>LL0000015597</t>
  </si>
  <si>
    <t>LOC103909284</t>
  </si>
  <si>
    <t>103909284</t>
  </si>
  <si>
    <t>LL0000031037</t>
  </si>
  <si>
    <t>trappc6b</t>
  </si>
  <si>
    <t>ENSDARG00000016463.6</t>
  </si>
  <si>
    <t>450008</t>
  </si>
  <si>
    <t>LL0000015342</t>
  </si>
  <si>
    <t>LOC101886574</t>
  </si>
  <si>
    <t>101886574</t>
  </si>
  <si>
    <t>LL0000030795</t>
  </si>
  <si>
    <t>tns2b</t>
  </si>
  <si>
    <t>ENSDARG00000068397.6</t>
  </si>
  <si>
    <t>565809</t>
  </si>
  <si>
    <t>LL0000020757</t>
  </si>
  <si>
    <t>nup43</t>
  </si>
  <si>
    <t>ENSDARG00000043884.8</t>
  </si>
  <si>
    <t>405828</t>
  </si>
  <si>
    <t>LL0000018352</t>
  </si>
  <si>
    <t>lrrc18a</t>
  </si>
  <si>
    <t>ENSDARG00000078790.5</t>
  </si>
  <si>
    <t>101885955</t>
  </si>
  <si>
    <t>LL0000022918</t>
  </si>
  <si>
    <t>ENSDARG00000020871.11</t>
  </si>
  <si>
    <t>LL0000009231</t>
  </si>
  <si>
    <t>drp2</t>
  </si>
  <si>
    <t>ENSDARG00000101419.2</t>
  </si>
  <si>
    <t>558055</t>
  </si>
  <si>
    <t>LL0000038464</t>
  </si>
  <si>
    <t>zgc:101765</t>
  </si>
  <si>
    <t>ENSDARG00000054934.4</t>
  </si>
  <si>
    <t>450036</t>
  </si>
  <si>
    <t>LL0000003171</t>
  </si>
  <si>
    <t>BX571772.1</t>
  </si>
  <si>
    <t>ENSDARG00000117557.1</t>
  </si>
  <si>
    <t>LL0000011808</t>
  </si>
  <si>
    <t>gsta.2</t>
  </si>
  <si>
    <t>ENSDARG00000039832.6</t>
  </si>
  <si>
    <t>406703</t>
  </si>
  <si>
    <t>LL0000024012</t>
  </si>
  <si>
    <t>rpusd2</t>
  </si>
  <si>
    <t>ENSDARG00000060992.6</t>
  </si>
  <si>
    <t>565088</t>
  </si>
  <si>
    <t>LL0000019825</t>
  </si>
  <si>
    <t>ENSDARG00000073732.6</t>
  </si>
  <si>
    <t>LL0000028983</t>
  </si>
  <si>
    <t>SMIM10</t>
  </si>
  <si>
    <t>ENSDARG00000100331.2</t>
  </si>
  <si>
    <t>797202</t>
  </si>
  <si>
    <t>LL0000009583</t>
  </si>
  <si>
    <t>elovl2</t>
  </si>
  <si>
    <t>ENSDARG00000045414.7</t>
  </si>
  <si>
    <t>678614</t>
  </si>
  <si>
    <t>LL0000012822</t>
  </si>
  <si>
    <t>ipo7</t>
  </si>
  <si>
    <t>ENSDARG00000035751.8</t>
  </si>
  <si>
    <t>321739</t>
  </si>
  <si>
    <t>LL0000037672</t>
  </si>
  <si>
    <t>XLOC_042487</t>
  </si>
  <si>
    <t>LL0000030103</t>
  </si>
  <si>
    <t>tctex1d2</t>
  </si>
  <si>
    <t>ENSDARG00000054255.6</t>
  </si>
  <si>
    <t>553323</t>
  </si>
  <si>
    <t>LL0000000843</t>
  </si>
  <si>
    <t>AL954696.1</t>
  </si>
  <si>
    <t>ENSDARG00000078442.5</t>
  </si>
  <si>
    <t>100332577</t>
  </si>
  <si>
    <t>LL0000023009</t>
  </si>
  <si>
    <t>r3hdm2</t>
  </si>
  <si>
    <t>ENSDARG00000102610.2</t>
  </si>
  <si>
    <t>100330669</t>
  </si>
  <si>
    <t>LL0000018010</t>
  </si>
  <si>
    <t>LOC110440062</t>
  </si>
  <si>
    <t>110440062</t>
  </si>
  <si>
    <t>LL0000024845</t>
  </si>
  <si>
    <t>si:ch1073-398f15.1</t>
  </si>
  <si>
    <t>ENSDARG00000100353.2</t>
  </si>
  <si>
    <t>101884664</t>
  </si>
  <si>
    <t>LL0000028408</t>
  </si>
  <si>
    <t>sigmar1</t>
  </si>
  <si>
    <t>ENSDARG00000011418.3</t>
  </si>
  <si>
    <t>393952</t>
  </si>
  <si>
    <t>LL0000010206</t>
  </si>
  <si>
    <t>fbxo30a</t>
  </si>
  <si>
    <t>ENSDARG00000058561.6</t>
  </si>
  <si>
    <t>100001417</t>
  </si>
  <si>
    <t>LL0000036966</t>
  </si>
  <si>
    <t>XLOC_036926</t>
  </si>
  <si>
    <t>LL0000038633</t>
  </si>
  <si>
    <t>zgc:114045</t>
  </si>
  <si>
    <t>ENSDARG00000069334.9</t>
  </si>
  <si>
    <t>569643</t>
  </si>
  <si>
    <t>LL0000029723</t>
  </si>
  <si>
    <t>syap1</t>
  </si>
  <si>
    <t>ENSDARG00000012946.8</t>
  </si>
  <si>
    <t>393916</t>
  </si>
  <si>
    <t>LL0000025024</t>
  </si>
  <si>
    <t>si:ch211-12e13.1</t>
  </si>
  <si>
    <t>ENSDARG00000091930.2</t>
  </si>
  <si>
    <t>567996</t>
  </si>
  <si>
    <t>LL0000004880</t>
  </si>
  <si>
    <t>capn2a</t>
  </si>
  <si>
    <t>ENSDARG00000091699.5</t>
  </si>
  <si>
    <t>541374</t>
  </si>
  <si>
    <t>LL0000020213</t>
  </si>
  <si>
    <t>neu3.1</t>
  </si>
  <si>
    <t>ENSDARG00000096382.3</t>
  </si>
  <si>
    <t>780844</t>
  </si>
  <si>
    <t>LL0000030043</t>
  </si>
  <si>
    <t>tbx15</t>
  </si>
  <si>
    <t>ENSDARG00000002582.10</t>
  </si>
  <si>
    <t>246222</t>
  </si>
  <si>
    <t>LL0000001611</t>
  </si>
  <si>
    <t>atp5mc1</t>
  </si>
  <si>
    <t>ENSDARG00000056008.6</t>
  </si>
  <si>
    <t>406301</t>
  </si>
  <si>
    <t>LL0000000014</t>
  </si>
  <si>
    <t>aanat2</t>
  </si>
  <si>
    <t>ENSDARG00000079802.4</t>
  </si>
  <si>
    <t>30685</t>
  </si>
  <si>
    <t>LL0000029839</t>
  </si>
  <si>
    <t>taar16a</t>
  </si>
  <si>
    <t>ENSDARG00000054237.7</t>
  </si>
  <si>
    <t>103911781</t>
  </si>
  <si>
    <t>LL0000005972</t>
  </si>
  <si>
    <t>cog6</t>
  </si>
  <si>
    <t>ENSDARG00000103149.3</t>
  </si>
  <si>
    <t>393290</t>
  </si>
  <si>
    <t>LL0000019633</t>
  </si>
  <si>
    <t>msgn1</t>
  </si>
  <si>
    <t>ENSDARG00000070546.5</t>
  </si>
  <si>
    <t>360135</t>
  </si>
  <si>
    <t>LL0000020471</t>
  </si>
  <si>
    <t>nop16</t>
  </si>
  <si>
    <t>ENSDARG00000044402.5</t>
  </si>
  <si>
    <t>436807</t>
  </si>
  <si>
    <t>LL0000021451</t>
  </si>
  <si>
    <t>PCP4</t>
  </si>
  <si>
    <t>ENSDARG00000110729.1</t>
  </si>
  <si>
    <t>386963</t>
  </si>
  <si>
    <t>LL0000005994</t>
  </si>
  <si>
    <t>col1a1a</t>
  </si>
  <si>
    <t>ENSDARG00000012405.10</t>
  </si>
  <si>
    <t>337158</t>
  </si>
  <si>
    <t>LL0000024423</t>
  </si>
  <si>
    <t>sema3b</t>
  </si>
  <si>
    <t>ENSDARG00000011672.12</t>
  </si>
  <si>
    <t>567064</t>
  </si>
  <si>
    <t>LL0000013606</t>
  </si>
  <si>
    <t>LEPROTL1</t>
  </si>
  <si>
    <t>ENSDARG00000104871.2</t>
  </si>
  <si>
    <t>436663</t>
  </si>
  <si>
    <t>LL0000008590</t>
  </si>
  <si>
    <t>cyp2p6</t>
  </si>
  <si>
    <t>ENSDARG00000042978.8</t>
  </si>
  <si>
    <t>393108</t>
  </si>
  <si>
    <t>LL0000008801</t>
  </si>
  <si>
    <t>ddx6</t>
  </si>
  <si>
    <t>ENSDARG00000061338.7</t>
  </si>
  <si>
    <t>564633</t>
  </si>
  <si>
    <t>LL0000028416</t>
  </si>
  <si>
    <t>sim1b</t>
  </si>
  <si>
    <t>ENSDARG00000013789.12</t>
  </si>
  <si>
    <t>566656</t>
  </si>
  <si>
    <t>LL0000007278</t>
  </si>
  <si>
    <t>crb3b</t>
  </si>
  <si>
    <t>ENSDARG00000068182.5</t>
  </si>
  <si>
    <t>724019</t>
  </si>
  <si>
    <t>LL0000014638</t>
  </si>
  <si>
    <t>LOC101882973</t>
  </si>
  <si>
    <t>101882973</t>
  </si>
  <si>
    <t>LL0000013667</t>
  </si>
  <si>
    <t>lim2.2</t>
  </si>
  <si>
    <t>ENSDARG00000059015.6</t>
  </si>
  <si>
    <t>572341</t>
  </si>
  <si>
    <t>LL0000013245</t>
  </si>
  <si>
    <t>kdm4ab</t>
  </si>
  <si>
    <t>ENSDARG00000019103.11</t>
  </si>
  <si>
    <t>334347</t>
  </si>
  <si>
    <t>LL0000011646</t>
  </si>
  <si>
    <t>gpr63</t>
  </si>
  <si>
    <t>ENSDARG00000074540.5</t>
  </si>
  <si>
    <t>100331471</t>
  </si>
  <si>
    <t>LL0000023439</t>
  </si>
  <si>
    <t>RF00067</t>
  </si>
  <si>
    <t>ENSDARG00000113885.1</t>
  </si>
  <si>
    <t>LL0000031866</t>
  </si>
  <si>
    <t>vkorc1</t>
  </si>
  <si>
    <t>ENSDARG00000086183.3</t>
  </si>
  <si>
    <t>100000559</t>
  </si>
  <si>
    <t>LL0000026145</t>
  </si>
  <si>
    <t>si:ch211-79g12.1</t>
  </si>
  <si>
    <t>ENSDARG00000116692.1</t>
  </si>
  <si>
    <t>LL0000038463</t>
  </si>
  <si>
    <t>zgc:101744</t>
  </si>
  <si>
    <t>ENSDARG00000038694.6</t>
  </si>
  <si>
    <t>541409</t>
  </si>
  <si>
    <t>LL0000015787</t>
  </si>
  <si>
    <t>LOC103910115</t>
  </si>
  <si>
    <t>497165</t>
  </si>
  <si>
    <t>LL0000012455</t>
  </si>
  <si>
    <t>ice2</t>
  </si>
  <si>
    <t>ENSDARG00000086670.3</t>
  </si>
  <si>
    <t>100005372</t>
  </si>
  <si>
    <t>LL0000016608</t>
  </si>
  <si>
    <t>LOC108183319</t>
  </si>
  <si>
    <t>108183319</t>
  </si>
  <si>
    <t>LL0000001351</t>
  </si>
  <si>
    <t>arl15a</t>
  </si>
  <si>
    <t>ENSDARG00000076040.5</t>
  </si>
  <si>
    <t>567657</t>
  </si>
  <si>
    <t>LL0000031319</t>
  </si>
  <si>
    <t>ttf2</t>
  </si>
  <si>
    <t>ENSDARG00000104105.3</t>
  </si>
  <si>
    <t>555382</t>
  </si>
  <si>
    <t>LL0000015813</t>
  </si>
  <si>
    <t>LOC103910250</t>
  </si>
  <si>
    <t>103910250</t>
  </si>
  <si>
    <t>LL0000009180</t>
  </si>
  <si>
    <t>dpys</t>
  </si>
  <si>
    <t>ENSDARG00000079543.5</t>
  </si>
  <si>
    <t>100144569</t>
  </si>
  <si>
    <t>LL0000038746</t>
  </si>
  <si>
    <t>zgc:153722</t>
  </si>
  <si>
    <t>ENSDARG00000071044.5</t>
  </si>
  <si>
    <t>767635</t>
  </si>
  <si>
    <t>LL0000020287</t>
  </si>
  <si>
    <t>ngfb</t>
  </si>
  <si>
    <t>ENSDARG00000014050.10</t>
  </si>
  <si>
    <t>58133</t>
  </si>
  <si>
    <t>LL0000021736</t>
  </si>
  <si>
    <t>phpt1</t>
  </si>
  <si>
    <t>ENSDARG00000045567.7</t>
  </si>
  <si>
    <t>445172</t>
  </si>
  <si>
    <t>LL0000016748</t>
  </si>
  <si>
    <t>LOC108183925</t>
  </si>
  <si>
    <t>108183925</t>
  </si>
  <si>
    <t>LL0000030687</t>
  </si>
  <si>
    <t>tmprss9</t>
  </si>
  <si>
    <t>ENSDARG00000029841.9</t>
  </si>
  <si>
    <t>562051</t>
  </si>
  <si>
    <t>LL0000020256</t>
  </si>
  <si>
    <t>nfil3</t>
  </si>
  <si>
    <t>ENSDARG00000042977.5</t>
  </si>
  <si>
    <t>445509</t>
  </si>
  <si>
    <t>LL0000021257</t>
  </si>
  <si>
    <t>papola</t>
  </si>
  <si>
    <t>ENSDARG00000009585.13</t>
  </si>
  <si>
    <t>404041</t>
  </si>
  <si>
    <t>LL0000008040</t>
  </si>
  <si>
    <t>CU550702.1</t>
  </si>
  <si>
    <t>ENSDARG00000096702.2</t>
  </si>
  <si>
    <t>LL0000014875</t>
  </si>
  <si>
    <t>LOC101884231</t>
  </si>
  <si>
    <t>101884231</t>
  </si>
  <si>
    <t>LL0000032011</t>
  </si>
  <si>
    <t>wdr37</t>
  </si>
  <si>
    <t>ENSDARG00000074611.5</t>
  </si>
  <si>
    <t>558075</t>
  </si>
  <si>
    <t>LL0000013341</t>
  </si>
  <si>
    <t>kita</t>
  </si>
  <si>
    <t>ENSDARG00000043317.9</t>
  </si>
  <si>
    <t>30256</t>
  </si>
  <si>
    <t>LL0000028585</t>
  </si>
  <si>
    <t>slc25a14</t>
  </si>
  <si>
    <t>ENSDARG00000026680.9</t>
  </si>
  <si>
    <t>393133</t>
  </si>
  <si>
    <t>LL0000032174</t>
  </si>
  <si>
    <t>wwc1</t>
  </si>
  <si>
    <t>ENSDARG00000076041.6</t>
  </si>
  <si>
    <t>560785</t>
  </si>
  <si>
    <t>LL0000019102</t>
  </si>
  <si>
    <t>mir135b</t>
  </si>
  <si>
    <t>ENSDARG00000082598.2</t>
  </si>
  <si>
    <t>100033724</t>
  </si>
  <si>
    <t>LL0000005041</t>
  </si>
  <si>
    <t>ccdc149b</t>
  </si>
  <si>
    <t>ENSDARG00000020857.9</t>
  </si>
  <si>
    <t>436983</t>
  </si>
  <si>
    <t>LL0000015067</t>
  </si>
  <si>
    <t>LOC101885193</t>
  </si>
  <si>
    <t>101885193</t>
  </si>
  <si>
    <t>LL0000018686</t>
  </si>
  <si>
    <t>mars</t>
  </si>
  <si>
    <t>ENSDARG00000034396.10</t>
  </si>
  <si>
    <t>338183</t>
  </si>
  <si>
    <t>LL0000018954</t>
  </si>
  <si>
    <t>mgaa</t>
  </si>
  <si>
    <t>ENSDARG00000078784.8</t>
  </si>
  <si>
    <t>569620</t>
  </si>
  <si>
    <t>LL0000008292</t>
  </si>
  <si>
    <t>CU896691.2</t>
  </si>
  <si>
    <t>ENSDARG00000097611.3</t>
  </si>
  <si>
    <t>LL0000038509</t>
  </si>
  <si>
    <t>zgc:110319</t>
  </si>
  <si>
    <t>ENSDARG00000021404.9</t>
  </si>
  <si>
    <t>796111</t>
  </si>
  <si>
    <t>LL0000038247</t>
  </si>
  <si>
    <t>yes1</t>
  </si>
  <si>
    <t>ENSDARG00000005941.8</t>
  </si>
  <si>
    <t>407620</t>
  </si>
  <si>
    <t>LL0000000449</t>
  </si>
  <si>
    <t>aga</t>
  </si>
  <si>
    <t>ENSDARG00000004889.10</t>
  </si>
  <si>
    <t>566517</t>
  </si>
  <si>
    <t>LL0000026716</t>
  </si>
  <si>
    <t>si:dkey-124l13.1</t>
  </si>
  <si>
    <t>ENSDARG00000103946.2</t>
  </si>
  <si>
    <t>101884884</t>
  </si>
  <si>
    <t>LL0000026506</t>
  </si>
  <si>
    <t>si:ch73-366l1.5</t>
  </si>
  <si>
    <t>ENSDARG00000098465.3</t>
  </si>
  <si>
    <t>100003714</t>
  </si>
  <si>
    <t>LL0000009534</t>
  </si>
  <si>
    <t>eif4g3a</t>
  </si>
  <si>
    <t>ENSDARG00000077215.6</t>
  </si>
  <si>
    <t>566131</t>
  </si>
  <si>
    <t>LL0000013013</t>
  </si>
  <si>
    <t>jakmip2</t>
  </si>
  <si>
    <t>ENSDARG00000053547.8</t>
  </si>
  <si>
    <t>559839</t>
  </si>
  <si>
    <t>LL0000018439</t>
  </si>
  <si>
    <t>lsp1</t>
  </si>
  <si>
    <t>ENSDARG00000027310.7</t>
  </si>
  <si>
    <t>100536902</t>
  </si>
  <si>
    <t>LL0000009145</t>
  </si>
  <si>
    <t>dolk</t>
  </si>
  <si>
    <t>ENSDARG00000076991.3</t>
  </si>
  <si>
    <t>799960</t>
  </si>
  <si>
    <t>LL0000027484</t>
  </si>
  <si>
    <t>si:dkey-27j5.7</t>
  </si>
  <si>
    <t>ENSDARG00000096570.2</t>
  </si>
  <si>
    <t>100150193</t>
  </si>
  <si>
    <t>LL0000008659</t>
  </si>
  <si>
    <t>dact1</t>
  </si>
  <si>
    <t>ENSDARG00000101635.2</t>
  </si>
  <si>
    <t>405799</t>
  </si>
  <si>
    <t>LL0000023671</t>
  </si>
  <si>
    <t>rhpn1</t>
  </si>
  <si>
    <t>ENSDARG00000052454.8</t>
  </si>
  <si>
    <t>100537370</t>
  </si>
  <si>
    <t>LL0000039608</t>
  </si>
  <si>
    <t>ZNF462</t>
  </si>
  <si>
    <t>ENSDARG00000112909.1</t>
  </si>
  <si>
    <t>335057</t>
  </si>
  <si>
    <t>LL0000012005</t>
  </si>
  <si>
    <t>hdhd5</t>
  </si>
  <si>
    <t>ENSDARG00000105077.2</t>
  </si>
  <si>
    <t>100137610</t>
  </si>
  <si>
    <t>LL0000009385</t>
  </si>
  <si>
    <t>ednraa</t>
  </si>
  <si>
    <t>ENSDARG00000011876.8</t>
  </si>
  <si>
    <t>114550</t>
  </si>
  <si>
    <t>LL0000028049</t>
  </si>
  <si>
    <t>si:dkey-96g2.1</t>
  </si>
  <si>
    <t>ENSDARG00000097725.3</t>
  </si>
  <si>
    <t>795315</t>
  </si>
  <si>
    <t>LL0000031630</t>
  </si>
  <si>
    <t>unc5da</t>
  </si>
  <si>
    <t>ENSDARG00000092722.3</t>
  </si>
  <si>
    <t>566274</t>
  </si>
  <si>
    <t>LL0000029934</t>
  </si>
  <si>
    <t>tagapb</t>
  </si>
  <si>
    <t>ENSDARG00000043475.8</t>
  </si>
  <si>
    <t>447809</t>
  </si>
  <si>
    <t>LL0000024324</t>
  </si>
  <si>
    <t>scrt1b</t>
  </si>
  <si>
    <t>ENSDARG00000040214.5</t>
  </si>
  <si>
    <t>541533</t>
  </si>
  <si>
    <t>LL0000016323</t>
  </si>
  <si>
    <t>LOC108179274</t>
  </si>
  <si>
    <t>108179274</t>
  </si>
  <si>
    <t>LL0000011879</t>
  </si>
  <si>
    <t>gulp1b</t>
  </si>
  <si>
    <t>ENSDARG00000057833.5</t>
  </si>
  <si>
    <t>100006392</t>
  </si>
  <si>
    <t>LL0000019042</t>
  </si>
  <si>
    <t>mindy3</t>
  </si>
  <si>
    <t>ENSDARG00000028715.8</t>
  </si>
  <si>
    <t>777708</t>
  </si>
  <si>
    <t>LL0000007772</t>
  </si>
  <si>
    <t>cttnbp2</t>
  </si>
  <si>
    <t>ENSDARG00000040991.8</t>
  </si>
  <si>
    <t>555837</t>
  </si>
  <si>
    <t>LL0000039292</t>
  </si>
  <si>
    <t>zgc:92749</t>
  </si>
  <si>
    <t>ENSDARG00000012632.9</t>
  </si>
  <si>
    <t>436843</t>
  </si>
  <si>
    <t>LL0000026844</t>
  </si>
  <si>
    <t>si:dkey-16b10.2</t>
  </si>
  <si>
    <t>ENSDARG00000101829.2</t>
  </si>
  <si>
    <t>LL0000029158</t>
  </si>
  <si>
    <t>sorcs3b</t>
  </si>
  <si>
    <t>ENSDARG00000077349.5</t>
  </si>
  <si>
    <t>556262</t>
  </si>
  <si>
    <t>LL0000009633</t>
  </si>
  <si>
    <t>en2a</t>
  </si>
  <si>
    <t>ENSDARG00000026599.7</t>
  </si>
  <si>
    <t>30243</t>
  </si>
  <si>
    <t>LL0000005234</t>
  </si>
  <si>
    <t>cd28l</t>
  </si>
  <si>
    <t>ENSDARG00000069978.6</t>
  </si>
  <si>
    <t>100004384</t>
  </si>
  <si>
    <t>LL0000039318</t>
  </si>
  <si>
    <t>zmp:0000000527</t>
  </si>
  <si>
    <t>ENSDARG00000005627.10</t>
  </si>
  <si>
    <t>100535674</t>
  </si>
  <si>
    <t>LL0000030407</t>
  </si>
  <si>
    <t>tmbim1a</t>
  </si>
  <si>
    <t>ENSDARG00000058323.6</t>
  </si>
  <si>
    <t>449819</t>
  </si>
  <si>
    <t>LL0000018730</t>
  </si>
  <si>
    <t>mbnl1</t>
  </si>
  <si>
    <t>ENSDARG00000052978.8</t>
  </si>
  <si>
    <t>767696</t>
  </si>
  <si>
    <t>LL0000011459</t>
  </si>
  <si>
    <t>gnb1l</t>
  </si>
  <si>
    <t>ENSDARG00000036293.6</t>
  </si>
  <si>
    <t>541381</t>
  </si>
  <si>
    <t>LL0000010244</t>
  </si>
  <si>
    <t>fdps</t>
  </si>
  <si>
    <t>ENSDARG00000040890.8</t>
  </si>
  <si>
    <t>552997</t>
  </si>
  <si>
    <t>LL0000011970</t>
  </si>
  <si>
    <t>hccsa.1</t>
  </si>
  <si>
    <t>ENSDARG00000028131.7</t>
  </si>
  <si>
    <t>436771</t>
  </si>
  <si>
    <t>LL0000012234</t>
  </si>
  <si>
    <t>homezb</t>
  </si>
  <si>
    <t>ENSDARG00000024598.7</t>
  </si>
  <si>
    <t>566226</t>
  </si>
  <si>
    <t>LL0000034479</t>
  </si>
  <si>
    <t>XLOC_017499</t>
  </si>
  <si>
    <t>LL0000005449</t>
  </si>
  <si>
    <t>cep135</t>
  </si>
  <si>
    <t>ENSDARG00000002991.13</t>
  </si>
  <si>
    <t>553303</t>
  </si>
  <si>
    <t>LL0000030618</t>
  </si>
  <si>
    <t>tmem42b</t>
  </si>
  <si>
    <t>ENSDARG00000103817.2</t>
  </si>
  <si>
    <t>100537949</t>
  </si>
  <si>
    <t>LL0000016745</t>
  </si>
  <si>
    <t>LOC108183921</t>
  </si>
  <si>
    <t>108183921</t>
  </si>
  <si>
    <t>LL0000028463</t>
  </si>
  <si>
    <t>SLA_1_of_many</t>
  </si>
  <si>
    <t>ENSDARG00000100287.2</t>
  </si>
  <si>
    <t>101884146</t>
  </si>
  <si>
    <t>LL0000039688</t>
  </si>
  <si>
    <t>znf993</t>
  </si>
  <si>
    <t>ENSDARG00000113582.1</t>
  </si>
  <si>
    <t>LL0000011143</t>
  </si>
  <si>
    <t>gareml</t>
  </si>
  <si>
    <t>ENSDARG00000073933.6</t>
  </si>
  <si>
    <t>100331995</t>
  </si>
  <si>
    <t>LL0000021287</t>
  </si>
  <si>
    <t>parietopsin</t>
  </si>
  <si>
    <t>ENSDARG00000101725.2</t>
  </si>
  <si>
    <t>796632</t>
  </si>
  <si>
    <t>LL0000022980</t>
  </si>
  <si>
    <t>pyroxd1</t>
  </si>
  <si>
    <t>ENSDARG00000104817.3</t>
  </si>
  <si>
    <t>393736</t>
  </si>
  <si>
    <t>LL0000031919</t>
  </si>
  <si>
    <t>vsir</t>
  </si>
  <si>
    <t>ENSDARG00000068784.5</t>
  </si>
  <si>
    <t>570830</t>
  </si>
  <si>
    <t>LL0000011416</t>
  </si>
  <si>
    <t>gm2a</t>
  </si>
  <si>
    <t>ENSDARG00000088439.3</t>
  </si>
  <si>
    <t>550529</t>
  </si>
  <si>
    <t>LL0000028841</t>
  </si>
  <si>
    <t>slc6a2</t>
  </si>
  <si>
    <t>ENSDARG00000016141.13</t>
  </si>
  <si>
    <t>565776</t>
  </si>
  <si>
    <t>LL0000038279</t>
  </si>
  <si>
    <t>ywhae2</t>
  </si>
  <si>
    <t>ENSDARG00000017014.9</t>
  </si>
  <si>
    <t>503763</t>
  </si>
  <si>
    <t>LL0000003384</t>
  </si>
  <si>
    <t>BX649529.1</t>
  </si>
  <si>
    <t>ENSDARG00000097512.2</t>
  </si>
  <si>
    <t>108179765</t>
  </si>
  <si>
    <t>LL0000024292</t>
  </si>
  <si>
    <t>scn12aa</t>
  </si>
  <si>
    <t>ENSDARG00000090724.3</t>
  </si>
  <si>
    <t>795688</t>
  </si>
  <si>
    <t>LL0000014171</t>
  </si>
  <si>
    <t>LOC100333185</t>
  </si>
  <si>
    <t>100333185</t>
  </si>
  <si>
    <t>LL0000001131</t>
  </si>
  <si>
    <t>ap2s1</t>
  </si>
  <si>
    <t>ENSDARG00000026967.8</t>
  </si>
  <si>
    <t>100148085</t>
  </si>
  <si>
    <t>LL0000021631</t>
  </si>
  <si>
    <t>pfkfb1</t>
  </si>
  <si>
    <t>ENSDARG00000037140.8</t>
  </si>
  <si>
    <t>327453</t>
  </si>
  <si>
    <t>LL0000012917</t>
  </si>
  <si>
    <t>itga10</t>
  </si>
  <si>
    <t>ENSDARG00000002507.12</t>
  </si>
  <si>
    <t>572348</t>
  </si>
  <si>
    <t>LL0000008920</t>
  </si>
  <si>
    <t>diablob</t>
  </si>
  <si>
    <t>ENSDARG00000014956.10</t>
  </si>
  <si>
    <t>570425</t>
  </si>
  <si>
    <t>LL0000013650</t>
  </si>
  <si>
    <t>lhx1b</t>
  </si>
  <si>
    <t>ENSDARG00000007944.9</t>
  </si>
  <si>
    <t>30454</t>
  </si>
  <si>
    <t>LL0000031208</t>
  </si>
  <si>
    <t>trub2</t>
  </si>
  <si>
    <t>ENSDARG00000028379.8</t>
  </si>
  <si>
    <t>431747</t>
  </si>
  <si>
    <t>LL0000021726</t>
  </si>
  <si>
    <t>phldb2a</t>
  </si>
  <si>
    <t>ENSDARG00000079889.5</t>
  </si>
  <si>
    <t>570807</t>
  </si>
  <si>
    <t>LL0000012130</t>
  </si>
  <si>
    <t>hist1h2a2</t>
  </si>
  <si>
    <t>ENSDARG00000103015.3</t>
  </si>
  <si>
    <t>554094</t>
  </si>
  <si>
    <t>LL0000029600</t>
  </si>
  <si>
    <t>strn4</t>
  </si>
  <si>
    <t>ENSDARG00000102902.3</t>
  </si>
  <si>
    <t>562780</t>
  </si>
  <si>
    <t>LL0000009290</t>
  </si>
  <si>
    <t>dusp5</t>
  </si>
  <si>
    <t>ENSDARG00000019307.9</t>
  </si>
  <si>
    <t>114436</t>
  </si>
  <si>
    <t>LL0000035514</t>
  </si>
  <si>
    <t>XLOC_026228</t>
  </si>
  <si>
    <t>LL0000027082</t>
  </si>
  <si>
    <t>si:dkey-208b23.5</t>
  </si>
  <si>
    <t>ENSDARG00000058280.8</t>
  </si>
  <si>
    <t>561115</t>
  </si>
  <si>
    <t>LL0000031108</t>
  </si>
  <si>
    <t>trim36</t>
  </si>
  <si>
    <t>ENSDARG00000062794.7</t>
  </si>
  <si>
    <t>406849</t>
  </si>
  <si>
    <t>LL0000026883</t>
  </si>
  <si>
    <t>si:dkey-175m17.7</t>
  </si>
  <si>
    <t>ENSDARG00000078317.5</t>
  </si>
  <si>
    <t>100007304</t>
  </si>
  <si>
    <t>LL0000031238</t>
  </si>
  <si>
    <t>tspan13a</t>
  </si>
  <si>
    <t>ENSDARG00000068883.5</t>
  </si>
  <si>
    <t>798836</t>
  </si>
  <si>
    <t>LL0000016957</t>
  </si>
  <si>
    <t>LOC108192085</t>
  </si>
  <si>
    <t>108192085</t>
  </si>
  <si>
    <t>LL0000011360</t>
  </si>
  <si>
    <t>glcci1a</t>
  </si>
  <si>
    <t>ENSDARG00000008503.10</t>
  </si>
  <si>
    <t>378997</t>
  </si>
  <si>
    <t>LL0000027338</t>
  </si>
  <si>
    <t>ENSDARG00000090427.4</t>
  </si>
  <si>
    <t>LL0000000042</t>
  </si>
  <si>
    <t>abcb8</t>
  </si>
  <si>
    <t>ENSDARG00000056672.6</t>
  </si>
  <si>
    <t>548340</t>
  </si>
  <si>
    <t>LL0000031921</t>
  </si>
  <si>
    <t>vsnl1b</t>
  </si>
  <si>
    <t>ENSDARG00000044053.8</t>
  </si>
  <si>
    <t>561162</t>
  </si>
  <si>
    <t>LL0000021262</t>
  </si>
  <si>
    <t>papss1</t>
  </si>
  <si>
    <t>ENSDARG00000057099.7</t>
  </si>
  <si>
    <t>559488</t>
  </si>
  <si>
    <t>LL0000038465</t>
  </si>
  <si>
    <t>zgc:101783</t>
  </si>
  <si>
    <t>447883</t>
  </si>
  <si>
    <t>LL0000018349</t>
  </si>
  <si>
    <t>lrrc14b</t>
  </si>
  <si>
    <t>ENSDARG00000060788.4</t>
  </si>
  <si>
    <t>566643</t>
  </si>
  <si>
    <t>LL0000028701</t>
  </si>
  <si>
    <t>slc35a5</t>
  </si>
  <si>
    <t>ENSDARG00000000001.6</t>
  </si>
  <si>
    <t>368418</t>
  </si>
  <si>
    <t>LL0000022375</t>
  </si>
  <si>
    <t>ppic</t>
  </si>
  <si>
    <t>ENSDARG00000104343.2</t>
  </si>
  <si>
    <t>100333141</t>
  </si>
  <si>
    <t>LL0000023785</t>
  </si>
  <si>
    <t>rnf166</t>
  </si>
  <si>
    <t>ENSDARG00000089538.3</t>
  </si>
  <si>
    <t>100334524</t>
  </si>
  <si>
    <t>LL0000000281</t>
  </si>
  <si>
    <t>adamts14</t>
  </si>
  <si>
    <t>ENSDARG00000078494.4</t>
  </si>
  <si>
    <t>101886422</t>
  </si>
  <si>
    <t>LL0000009270</t>
  </si>
  <si>
    <t>dusp10</t>
  </si>
  <si>
    <t>ENSDARG00000052465.5</t>
  </si>
  <si>
    <t>100034609</t>
  </si>
  <si>
    <t>LL0000030587</t>
  </si>
  <si>
    <t>tmem248</t>
  </si>
  <si>
    <t>ENSDARG00000018825.9</t>
  </si>
  <si>
    <t>541403</t>
  </si>
  <si>
    <t>LL0000022199</t>
  </si>
  <si>
    <t>pmm1</t>
  </si>
  <si>
    <t>ENSDARG00000038398.7</t>
  </si>
  <si>
    <t>100007686</t>
  </si>
  <si>
    <t>LL0000010002</t>
  </si>
  <si>
    <t>fam160b1</t>
  </si>
  <si>
    <t>ENSDARG00000060168.7</t>
  </si>
  <si>
    <t>100038786</t>
  </si>
  <si>
    <t>LL0000012716</t>
  </si>
  <si>
    <t>im:7150988</t>
  </si>
  <si>
    <t>ENSDARG00000109310.1</t>
  </si>
  <si>
    <t>504039</t>
  </si>
  <si>
    <t>LL0000039114</t>
  </si>
  <si>
    <t>zgc:194312</t>
  </si>
  <si>
    <t>ENSDARG00000077414.6</t>
  </si>
  <si>
    <t>794943</t>
  </si>
  <si>
    <t>LL0000009244</t>
  </si>
  <si>
    <t>DST</t>
  </si>
  <si>
    <t>ENSDARG00000101858.3</t>
  </si>
  <si>
    <t>100333215</t>
  </si>
  <si>
    <t>LL0000009022</t>
  </si>
  <si>
    <t>dnaaf4</t>
  </si>
  <si>
    <t>ENSDARG00000099161.2</t>
  </si>
  <si>
    <t>402988</t>
  </si>
  <si>
    <t>LL0000023393</t>
  </si>
  <si>
    <t>reln</t>
  </si>
  <si>
    <t>260303</t>
  </si>
  <si>
    <t>LL0000030593</t>
  </si>
  <si>
    <t>tmem256</t>
  </si>
  <si>
    <t>ENSDARG00000038901.7</t>
  </si>
  <si>
    <t>550283</t>
  </si>
  <si>
    <t>LL0000010115</t>
  </si>
  <si>
    <t>fam84a</t>
  </si>
  <si>
    <t>ENSDARG00000018921.5</t>
  </si>
  <si>
    <t>393590</t>
  </si>
  <si>
    <t>LL0000031404</t>
  </si>
  <si>
    <t>txndc11</t>
  </si>
  <si>
    <t>ENSDARG00000101291.2</t>
  </si>
  <si>
    <t>100330433</t>
  </si>
  <si>
    <t>LL0000013494</t>
  </si>
  <si>
    <t>l3mbtl1b</t>
  </si>
  <si>
    <t>ENSDARG00000074346.5</t>
  </si>
  <si>
    <t>559572</t>
  </si>
  <si>
    <t>LL0000025221</t>
  </si>
  <si>
    <t>si:ch211-160f23.5</t>
  </si>
  <si>
    <t>ENSDARG00000079233.4</t>
  </si>
  <si>
    <t>568846</t>
  </si>
  <si>
    <t>LL0000031984</t>
  </si>
  <si>
    <t>wdfy1</t>
  </si>
  <si>
    <t>ENSDARG00000005425.9</t>
  </si>
  <si>
    <t>474326</t>
  </si>
  <si>
    <t>LL0000022668</t>
  </si>
  <si>
    <t>prpf8</t>
  </si>
  <si>
    <t>ENSDARG00000026180.10</t>
  </si>
  <si>
    <t>393951</t>
  </si>
  <si>
    <t>LL0000014232</t>
  </si>
  <si>
    <t>LOC100334937</t>
  </si>
  <si>
    <t>LL0000030555</t>
  </si>
  <si>
    <t>TMEM208</t>
  </si>
  <si>
    <t>ENSDARG00000068291.5</t>
  </si>
  <si>
    <t>404632</t>
  </si>
  <si>
    <t>LL0000008321</t>
  </si>
  <si>
    <t>ENSDARG00000107130.2</t>
  </si>
  <si>
    <t>LL0000013490</t>
  </si>
  <si>
    <t>l2hgdh</t>
  </si>
  <si>
    <t>ENSDARG00000060500.6</t>
  </si>
  <si>
    <t>566872</t>
  </si>
  <si>
    <t>LL0000020683</t>
  </si>
  <si>
    <t>ntm</t>
  </si>
  <si>
    <t>ENSDARG00000018065.12</t>
  </si>
  <si>
    <t>678534</t>
  </si>
  <si>
    <t>LL0000021645</t>
  </si>
  <si>
    <t>pfn2l</t>
  </si>
  <si>
    <t>ENSDARG00000012682.11</t>
  </si>
  <si>
    <t>321383</t>
  </si>
  <si>
    <t>LL0000032474</t>
  </si>
  <si>
    <t>XLOC_002233</t>
  </si>
  <si>
    <t>LL0000012905</t>
  </si>
  <si>
    <t>ism2a</t>
  </si>
  <si>
    <t>ENSDARG00000089691.3</t>
  </si>
  <si>
    <t>100535376</t>
  </si>
  <si>
    <t>LL0000023258</t>
  </si>
  <si>
    <t>rbbp8</t>
  </si>
  <si>
    <t>ENSDARG00000043480.7</t>
  </si>
  <si>
    <t>503536</t>
  </si>
  <si>
    <t>LL0000002017</t>
  </si>
  <si>
    <t>brinp3a.2</t>
  </si>
  <si>
    <t>ENSDARG00000061051.7</t>
  </si>
  <si>
    <t>100001603</t>
  </si>
  <si>
    <t>LL0000024290</t>
  </si>
  <si>
    <t>scml2</t>
  </si>
  <si>
    <t>ENSDARG00000012949.9</t>
  </si>
  <si>
    <t>559561</t>
  </si>
  <si>
    <t>LL0000000230</t>
  </si>
  <si>
    <t>actn3b</t>
  </si>
  <si>
    <t>ENSDARG00000001431.11</t>
  </si>
  <si>
    <t>323320</t>
  </si>
  <si>
    <t>LL0000013656</t>
  </si>
  <si>
    <t>lhx6</t>
  </si>
  <si>
    <t>ENSDARG00000006896.8</t>
  </si>
  <si>
    <t>445565</t>
  </si>
  <si>
    <t>LL0000019500</t>
  </si>
  <si>
    <t>mppe1</t>
  </si>
  <si>
    <t>ENSDARG00000045416.7</t>
  </si>
  <si>
    <t>550396</t>
  </si>
  <si>
    <t>LL0000028774</t>
  </si>
  <si>
    <t>slc44a2</t>
  </si>
  <si>
    <t>ENSDARG00000037059.7</t>
  </si>
  <si>
    <t>324345</t>
  </si>
  <si>
    <t>LL0000030229</t>
  </si>
  <si>
    <t>tgfbr1a</t>
  </si>
  <si>
    <t>ENSDARG00000017494.9</t>
  </si>
  <si>
    <t>560578</t>
  </si>
  <si>
    <t>LL0000039828</t>
  </si>
  <si>
    <t>hp</t>
  </si>
  <si>
    <t>ENSDARG00000051890.6</t>
  </si>
  <si>
    <t>566096</t>
  </si>
  <si>
    <t>LL0000021989</t>
  </si>
  <si>
    <t>pip5k1cb</t>
  </si>
  <si>
    <t>ENSDARG00000100313.2</t>
  </si>
  <si>
    <t>100005033</t>
  </si>
  <si>
    <t>LL0000005768</t>
  </si>
  <si>
    <t>cldn23a</t>
  </si>
  <si>
    <t>ENSDARG00000028096.7</t>
  </si>
  <si>
    <t>553515</t>
  </si>
  <si>
    <t>LL0000011909</t>
  </si>
  <si>
    <t>h6pd</t>
  </si>
  <si>
    <t>ENSDARG00000060153.7</t>
  </si>
  <si>
    <t>569348</t>
  </si>
  <si>
    <t>LL0000027518</t>
  </si>
  <si>
    <t>si:dkey-288i20.2</t>
  </si>
  <si>
    <t>ENSDARG00000073784.5</t>
  </si>
  <si>
    <t>100334565</t>
  </si>
  <si>
    <t>LL0000024417</t>
  </si>
  <si>
    <t>selenow2b</t>
  </si>
  <si>
    <t>ENSDARG00000089936.4</t>
  </si>
  <si>
    <t>378438</t>
  </si>
  <si>
    <t>LL0000004167</t>
  </si>
  <si>
    <t>CABZ01050105.2</t>
  </si>
  <si>
    <t>ENSDARG00000111916.1</t>
  </si>
  <si>
    <t>103910016</t>
  </si>
  <si>
    <t>LL0000023143</t>
  </si>
  <si>
    <t>rae1</t>
  </si>
  <si>
    <t>ENSDARG00000007196.9</t>
  </si>
  <si>
    <t>393973</t>
  </si>
  <si>
    <t>LL0000029362</t>
  </si>
  <si>
    <t>srebf1</t>
  </si>
  <si>
    <t>ENSDARG00000067607.5</t>
  </si>
  <si>
    <t>793274</t>
  </si>
  <si>
    <t>LL0000003246</t>
  </si>
  <si>
    <t>BX640408.1</t>
  </si>
  <si>
    <t>ENSDARG00000104683.2</t>
  </si>
  <si>
    <t>LL0000004047</t>
  </si>
  <si>
    <t>CABZ01027646.1</t>
  </si>
  <si>
    <t>ENSDARG00000009624.9</t>
  </si>
  <si>
    <t>559133</t>
  </si>
  <si>
    <t>LL0000009868</t>
  </si>
  <si>
    <t>exoc3l1</t>
  </si>
  <si>
    <t>ENSDARG00000051899.5</t>
  </si>
  <si>
    <t>567832</t>
  </si>
  <si>
    <t>LL0000013926</t>
  </si>
  <si>
    <t>LOC100003687</t>
  </si>
  <si>
    <t>100003687</t>
  </si>
  <si>
    <t>LL0000006566</t>
  </si>
  <si>
    <t>CR392003.1</t>
  </si>
  <si>
    <t>ENSDARG00000097431.2</t>
  </si>
  <si>
    <t>LL0000006106</t>
  </si>
  <si>
    <t>cox5aa</t>
  </si>
  <si>
    <t>ENSDARG00000088383.4</t>
  </si>
  <si>
    <t>554101</t>
  </si>
  <si>
    <t>LL0000008250</t>
  </si>
  <si>
    <t>CU855936.1</t>
  </si>
  <si>
    <t>ENSDARG00000100096.2</t>
  </si>
  <si>
    <t>LL0000008001</t>
  </si>
  <si>
    <t>CU468723.1</t>
  </si>
  <si>
    <t>ENSDARG00000101345.2</t>
  </si>
  <si>
    <t>LL0000004213</t>
  </si>
  <si>
    <t>CABZ01057364.1</t>
  </si>
  <si>
    <t>ENSDARG00000117413.1</t>
  </si>
  <si>
    <t>LL0000030542</t>
  </si>
  <si>
    <t>tmem192</t>
  </si>
  <si>
    <t>ENSDARG00000037484.6</t>
  </si>
  <si>
    <t>797335</t>
  </si>
  <si>
    <t>LL0000002207</t>
  </si>
  <si>
    <t>BX005085.6</t>
  </si>
  <si>
    <t>ENSDARG00000115220.1</t>
  </si>
  <si>
    <t>LL0000014092</t>
  </si>
  <si>
    <t>LOC100330861</t>
  </si>
  <si>
    <t>100330861</t>
  </si>
  <si>
    <t>LL0000001163</t>
  </si>
  <si>
    <t>apex2</t>
  </si>
  <si>
    <t>ENSDARG00000008472.7</t>
  </si>
  <si>
    <t>393115</t>
  </si>
  <si>
    <t>LL0000005516</t>
  </si>
  <si>
    <t>cfap70</t>
  </si>
  <si>
    <t>ENSDARG00000058508.8</t>
  </si>
  <si>
    <t>564542</t>
  </si>
  <si>
    <t>LL0000021138</t>
  </si>
  <si>
    <t>otx2a</t>
  </si>
  <si>
    <t>ENSDARG00000030703.7</t>
  </si>
  <si>
    <t>30462</t>
  </si>
  <si>
    <t>LL0000039790</t>
  </si>
  <si>
    <t>dtx4b</t>
  </si>
  <si>
    <t>ENSDARG00000078016.6</t>
  </si>
  <si>
    <t>100037355</t>
  </si>
  <si>
    <t>LL0000024859</t>
  </si>
  <si>
    <t>si:ch1073-450f2.1</t>
  </si>
  <si>
    <t>ENSDARG00000102443.3</t>
  </si>
  <si>
    <t>572407</t>
  </si>
  <si>
    <t>LL0000025051</t>
  </si>
  <si>
    <t>si:ch211-132p1.3</t>
  </si>
  <si>
    <t>ENSDARG00000090889.3</t>
  </si>
  <si>
    <t>793246</t>
  </si>
  <si>
    <t>LL0000024303</t>
  </si>
  <si>
    <t>scn5lab</t>
  </si>
  <si>
    <t>ENSDARG00000102312.2</t>
  </si>
  <si>
    <t>566868</t>
  </si>
  <si>
    <t>LL0000028352</t>
  </si>
  <si>
    <t>si:rp71-45g20.4</t>
  </si>
  <si>
    <t>ENSDARG00000056917.7</t>
  </si>
  <si>
    <t>100006347</t>
  </si>
  <si>
    <t>LL0000006599</t>
  </si>
  <si>
    <t>CR396584.1</t>
  </si>
  <si>
    <t>ENSDARG00000096820.2</t>
  </si>
  <si>
    <t>110438384</t>
  </si>
  <si>
    <t>LL0000001124</t>
  </si>
  <si>
    <t>ap1s2</t>
  </si>
  <si>
    <t>ENSDARG00000058504.8</t>
  </si>
  <si>
    <t>327237</t>
  </si>
  <si>
    <t>LL0000005326</t>
  </si>
  <si>
    <t>cdh24a</t>
  </si>
  <si>
    <t>ENSDARG00000075960.5</t>
  </si>
  <si>
    <t>567936</t>
  </si>
  <si>
    <t>LL0000027379</t>
  </si>
  <si>
    <t>si:dkey-254e13.6</t>
  </si>
  <si>
    <t>ENSDARG00000088301.6</t>
  </si>
  <si>
    <t>LL0000007302</t>
  </si>
  <si>
    <t>ENSDARG00000102899.2</t>
  </si>
  <si>
    <t>LL0000000714</t>
  </si>
  <si>
    <t>AL929304.1</t>
  </si>
  <si>
    <t>ENSDARG00000105264.2</t>
  </si>
  <si>
    <t>LL0000009446</t>
  </si>
  <si>
    <t>eftud2</t>
  </si>
  <si>
    <t>ENSDARG00000012261.11</t>
  </si>
  <si>
    <t>393480</t>
  </si>
  <si>
    <t>LL0000020586</t>
  </si>
  <si>
    <t>nr2f6a</t>
  </si>
  <si>
    <t>ENSDARG00000003607.9</t>
  </si>
  <si>
    <t>325637</t>
  </si>
  <si>
    <t>LL0000020784</t>
  </si>
  <si>
    <t>nxph2b</t>
  </si>
  <si>
    <t>ENSDARG00000079188.4</t>
  </si>
  <si>
    <t>797297</t>
  </si>
  <si>
    <t>LL0000038663</t>
  </si>
  <si>
    <t>zgc:123321</t>
  </si>
  <si>
    <t>ENSDARG00000039726.7</t>
  </si>
  <si>
    <t>559912</t>
  </si>
  <si>
    <t>LL0000000137</t>
  </si>
  <si>
    <t>acadvl</t>
  </si>
  <si>
    <t>ENSDARG00000016687.10</t>
  </si>
  <si>
    <t>573723</t>
  </si>
  <si>
    <t>LL0000025301</t>
  </si>
  <si>
    <t>si:ch211-173a9.6</t>
  </si>
  <si>
    <t>ENSDARG00000087625.3</t>
  </si>
  <si>
    <t>569381</t>
  </si>
  <si>
    <t>LL0000038688</t>
  </si>
  <si>
    <t>zgc:152753</t>
  </si>
  <si>
    <t>ENSDARG00000056443.5</t>
  </si>
  <si>
    <t>553486</t>
  </si>
  <si>
    <t>LL0000022680</t>
  </si>
  <si>
    <t>prr13</t>
  </si>
  <si>
    <t>ENSDARG00000086216.3</t>
  </si>
  <si>
    <t>569894</t>
  </si>
  <si>
    <t>LL0000020773</t>
  </si>
  <si>
    <t>nutf2l</t>
  </si>
  <si>
    <t>ENSDARG00000014499.8</t>
  </si>
  <si>
    <t>445204</t>
  </si>
  <si>
    <t>LL0000033635</t>
  </si>
  <si>
    <t>XLOC_011868</t>
  </si>
  <si>
    <t>LL0000005247</t>
  </si>
  <si>
    <t>cd59</t>
  </si>
  <si>
    <t>ENSDARG00000090615.4</t>
  </si>
  <si>
    <t>567192</t>
  </si>
  <si>
    <t>LL0000024556</t>
  </si>
  <si>
    <t>sf3b4</t>
  </si>
  <si>
    <t>ENSDARG00000018574.9</t>
  </si>
  <si>
    <t>192318</t>
  </si>
  <si>
    <t>LL0000012481</t>
  </si>
  <si>
    <t>iffo2a</t>
  </si>
  <si>
    <t>ENSDARG00000062101.7</t>
  </si>
  <si>
    <t>100150502</t>
  </si>
  <si>
    <t>LL0000020438</t>
  </si>
  <si>
    <t>nmur3</t>
  </si>
  <si>
    <t>ENSDARG00000022570.10</t>
  </si>
  <si>
    <t>566750</t>
  </si>
  <si>
    <t>LL0000000142</t>
  </si>
  <si>
    <t>acap3a</t>
  </si>
  <si>
    <t>ENSDARG00000075990.5</t>
  </si>
  <si>
    <t>322991</t>
  </si>
  <si>
    <t>LL0000000129</t>
  </si>
  <si>
    <t>acacb</t>
  </si>
  <si>
    <t>ENSDARG00000061994.7</t>
  </si>
  <si>
    <t>556236</t>
  </si>
  <si>
    <t>LL0000015557</t>
  </si>
  <si>
    <t>LOC103909053</t>
  </si>
  <si>
    <t>103909053</t>
  </si>
  <si>
    <t>LL0000029714</t>
  </si>
  <si>
    <t>svild</t>
  </si>
  <si>
    <t>ENSDARG00000102056.3</t>
  </si>
  <si>
    <t>562786</t>
  </si>
  <si>
    <t>LL0000031245</t>
  </si>
  <si>
    <t>tspan2a</t>
  </si>
  <si>
    <t>ENSDARG00000003754.10</t>
  </si>
  <si>
    <t>378854</t>
  </si>
  <si>
    <t>LL0000001968</t>
  </si>
  <si>
    <t>bnip2</t>
  </si>
  <si>
    <t>ENSDARG00000013397.12</t>
  </si>
  <si>
    <t>394197</t>
  </si>
  <si>
    <t>LL0000010326</t>
  </si>
  <si>
    <t>fgl1</t>
  </si>
  <si>
    <t>ENSDARG00000105380.2</t>
  </si>
  <si>
    <t>100003029</t>
  </si>
  <si>
    <t>LL0000018437</t>
  </si>
  <si>
    <t>lsm7</t>
  </si>
  <si>
    <t>ENSDARG00000058328.7</t>
  </si>
  <si>
    <t>573047</t>
  </si>
  <si>
    <t>LL0000002884</t>
  </si>
  <si>
    <t>BX511034.3</t>
  </si>
  <si>
    <t>ENSDARG00000093642.3</t>
  </si>
  <si>
    <t>LL0000008632</t>
  </si>
  <si>
    <t>cyth1a</t>
  </si>
  <si>
    <t>ENSDARG00000076742.5</t>
  </si>
  <si>
    <t>321938</t>
  </si>
  <si>
    <t>LL0000034631</t>
  </si>
  <si>
    <t>XLOC_018699</t>
  </si>
  <si>
    <t>LL0000038357</t>
  </si>
  <si>
    <t>zcchc10</t>
  </si>
  <si>
    <t>ENSDARG00000091092.4</t>
  </si>
  <si>
    <t>334240</t>
  </si>
  <si>
    <t>LL0000034468</t>
  </si>
  <si>
    <t>XLOC_017459</t>
  </si>
  <si>
    <t>LL0000023896</t>
  </si>
  <si>
    <t>rpl10a</t>
  </si>
  <si>
    <t>ENSDARG00000042905.7</t>
  </si>
  <si>
    <t>323305</t>
  </si>
  <si>
    <t>LL0000018705</t>
  </si>
  <si>
    <t>matk</t>
  </si>
  <si>
    <t>ENSDARG00000074670.5</t>
  </si>
  <si>
    <t>567405</t>
  </si>
  <si>
    <t>LL0000029479</t>
  </si>
  <si>
    <t>st6galnac6</t>
  </si>
  <si>
    <t>ENSDARG00000036913.6</t>
  </si>
  <si>
    <t>407715</t>
  </si>
  <si>
    <t>LL0000018847</t>
  </si>
  <si>
    <t>med8</t>
  </si>
  <si>
    <t>ENSDARG00000114425.1</t>
  </si>
  <si>
    <t>404615</t>
  </si>
  <si>
    <t>LL0000022581</t>
  </si>
  <si>
    <t>prkar2aa</t>
  </si>
  <si>
    <t>ENSDARG00000033184.9</t>
  </si>
  <si>
    <t>556042</t>
  </si>
  <si>
    <t>LL0000007661</t>
  </si>
  <si>
    <t>CT583728.3</t>
  </si>
  <si>
    <t>ENSDARG00000099372.2</t>
  </si>
  <si>
    <t>LL0000023783</t>
  </si>
  <si>
    <t>rnf165a</t>
  </si>
  <si>
    <t>ENSDARG00000077906.6</t>
  </si>
  <si>
    <t>572251</t>
  </si>
  <si>
    <t>LL0000029736</t>
  </si>
  <si>
    <t>syk</t>
  </si>
  <si>
    <t>ENSDARG00000008186.12</t>
  </si>
  <si>
    <t>405769</t>
  </si>
  <si>
    <t>LL0000031633</t>
  </si>
  <si>
    <t>unc93a</t>
  </si>
  <si>
    <t>ENSDARG00000041554.7</t>
  </si>
  <si>
    <t>559995</t>
  </si>
  <si>
    <t>LL0000039777</t>
  </si>
  <si>
    <t>cldn20</t>
  </si>
  <si>
    <t>101886267</t>
  </si>
  <si>
    <t>LL0000011521</t>
  </si>
  <si>
    <t>gorasp2</t>
  </si>
  <si>
    <t>ENSDARG00000015126.9</t>
  </si>
  <si>
    <t>393676</t>
  </si>
  <si>
    <t>LL0000029030</t>
  </si>
  <si>
    <t>smyd5</t>
  </si>
  <si>
    <t>ENSDARG00000071669.8</t>
  </si>
  <si>
    <t>447875</t>
  </si>
  <si>
    <t>LL0000025162</t>
  </si>
  <si>
    <t>si:ch211-152f22.4</t>
  </si>
  <si>
    <t>ENSDARG00000090910.3</t>
  </si>
  <si>
    <t>101884418</t>
  </si>
  <si>
    <t>LL0000014342</t>
  </si>
  <si>
    <t>LOC100536647</t>
  </si>
  <si>
    <t>100536647</t>
  </si>
  <si>
    <t>LL0000038451</t>
  </si>
  <si>
    <t>zgc:101562</t>
  </si>
  <si>
    <t>ENSDARG00000040179.6</t>
  </si>
  <si>
    <t>792098</t>
  </si>
  <si>
    <t>LL0000018284</t>
  </si>
  <si>
    <t>lpar1</t>
  </si>
  <si>
    <t>ENSDARG00000099840.2</t>
  </si>
  <si>
    <t>368461</t>
  </si>
  <si>
    <t>LL0000001318</t>
  </si>
  <si>
    <t>arhgef33</t>
  </si>
  <si>
    <t>ENSDARG00000097964.2</t>
  </si>
  <si>
    <t>559216</t>
  </si>
  <si>
    <t>LL0000032488</t>
  </si>
  <si>
    <t>XLOC_002408</t>
  </si>
  <si>
    <t>LL0000008857</t>
  </si>
  <si>
    <t>dgcr8</t>
  </si>
  <si>
    <t>ENSDARG00000035564.7</t>
  </si>
  <si>
    <t>563963</t>
  </si>
  <si>
    <t>LL0000004122</t>
  </si>
  <si>
    <t>CABZ01044023.1</t>
  </si>
  <si>
    <t>ENSDARG00000117734.1</t>
  </si>
  <si>
    <t>LL0000012500</t>
  </si>
  <si>
    <t>ifngr1</t>
  </si>
  <si>
    <t>ENSDARG00000074771.4</t>
  </si>
  <si>
    <t>571368</t>
  </si>
  <si>
    <t>LL0000016065</t>
  </si>
  <si>
    <t>LOC103911055</t>
  </si>
  <si>
    <t>103911055</t>
  </si>
  <si>
    <t>LL0000019524</t>
  </si>
  <si>
    <t>mrm3a</t>
  </si>
  <si>
    <t>ENSDARG00000016543.8</t>
  </si>
  <si>
    <t>550390</t>
  </si>
  <si>
    <t>LL0000027444</t>
  </si>
  <si>
    <t>ENSDARG00000100833.3</t>
  </si>
  <si>
    <t>LL0000025617</t>
  </si>
  <si>
    <t>si:ch211-218m3.13</t>
  </si>
  <si>
    <t>ENSDARG00000053779.7</t>
  </si>
  <si>
    <t>100151039</t>
  </si>
  <si>
    <t>LL0000023036</t>
  </si>
  <si>
    <t>rab20</t>
  </si>
  <si>
    <t>ENSDARG00000005049.10</t>
  </si>
  <si>
    <t>337199</t>
  </si>
  <si>
    <t>LL0000012849</t>
  </si>
  <si>
    <t>irbpl</t>
  </si>
  <si>
    <t>ENSDARG00000096519.3</t>
  </si>
  <si>
    <t>LL0000020590</t>
  </si>
  <si>
    <t>nr4a1</t>
  </si>
  <si>
    <t>ENSDARG00000000796.12</t>
  </si>
  <si>
    <t>431720</t>
  </si>
  <si>
    <t>LL0000016525</t>
  </si>
  <si>
    <t>LOC108182171</t>
  </si>
  <si>
    <t>LL0000006046</t>
  </si>
  <si>
    <t>commd6</t>
  </si>
  <si>
    <t>ENSDARG00000074204.5</t>
  </si>
  <si>
    <t>792620</t>
  </si>
  <si>
    <t>LL0000033788</t>
  </si>
  <si>
    <t>XLOC_013009</t>
  </si>
  <si>
    <t>LL0000010613</t>
  </si>
  <si>
    <t>foxn4</t>
  </si>
  <si>
    <t>ENSDARG00000010591.11</t>
  </si>
  <si>
    <t>30315</t>
  </si>
  <si>
    <t>LL0000018272</t>
  </si>
  <si>
    <t>lonrf1l</t>
  </si>
  <si>
    <t>ENSDARG00000078567.5</t>
  </si>
  <si>
    <t>100317496</t>
  </si>
  <si>
    <t>LL0000012804</t>
  </si>
  <si>
    <t>ints4</t>
  </si>
  <si>
    <t>ENSDARG00000102953.2</t>
  </si>
  <si>
    <t>564681</t>
  </si>
  <si>
    <t>LL0000019644</t>
  </si>
  <si>
    <t>msl2a</t>
  </si>
  <si>
    <t>ENSDARG00000038909.6</t>
  </si>
  <si>
    <t>564400</t>
  </si>
  <si>
    <t>LL0000019835</t>
  </si>
  <si>
    <t>myhc4</t>
  </si>
  <si>
    <t>ENSDARG00000035438.9</t>
  </si>
  <si>
    <t>334274</t>
  </si>
  <si>
    <t>LL0000000506</t>
  </si>
  <si>
    <t>aida</t>
  </si>
  <si>
    <t>ENSDARG00000014532.10</t>
  </si>
  <si>
    <t>393763</t>
  </si>
  <si>
    <t>LL0000029581</t>
  </si>
  <si>
    <t>stoml2</t>
  </si>
  <si>
    <t>ENSDARG00000103135.2</t>
  </si>
  <si>
    <t>394006</t>
  </si>
  <si>
    <t>LL0000013895</t>
  </si>
  <si>
    <t>LOC100000832</t>
  </si>
  <si>
    <t>100000832</t>
  </si>
  <si>
    <t>LL0000007417</t>
  </si>
  <si>
    <t>cs</t>
  </si>
  <si>
    <t>ENSDARG00000103364.2</t>
  </si>
  <si>
    <t>322339</t>
  </si>
  <si>
    <t>LL0000015410</t>
  </si>
  <si>
    <t>LOC101886888</t>
  </si>
  <si>
    <t>101886888</t>
  </si>
  <si>
    <t>LL0000023095</t>
  </si>
  <si>
    <t>rabac1</t>
  </si>
  <si>
    <t>ENSDARG00000004171.10</t>
  </si>
  <si>
    <t>407650</t>
  </si>
  <si>
    <t>LL0000005546</t>
  </si>
  <si>
    <t>ch25h</t>
  </si>
  <si>
    <t>ENSDARG00000045190.7</t>
  </si>
  <si>
    <t>494109</t>
  </si>
  <si>
    <t>LL0000033624</t>
  </si>
  <si>
    <t>XLOC_011844</t>
  </si>
  <si>
    <t>LL0000006877</t>
  </si>
  <si>
    <t>CR762475.3</t>
  </si>
  <si>
    <t>ENSDARG00000105057.2</t>
  </si>
  <si>
    <t>101886761</t>
  </si>
  <si>
    <t>LL0000004806</t>
  </si>
  <si>
    <t>calcrlb</t>
  </si>
  <si>
    <t>ENSDARG00000011571.10</t>
  </si>
  <si>
    <t>567131</t>
  </si>
  <si>
    <t>LL0000028292</t>
  </si>
  <si>
    <t>si:dkeyp-84f3.9</t>
  </si>
  <si>
    <t>ENSDARG00000097863.3</t>
  </si>
  <si>
    <t>562992</t>
  </si>
  <si>
    <t>LL0000037763</t>
  </si>
  <si>
    <t>XLOC_042899</t>
  </si>
  <si>
    <t>LL0000001928</t>
  </si>
  <si>
    <t>bloc1s4</t>
  </si>
  <si>
    <t>ENSDARG00000007597.8</t>
  </si>
  <si>
    <t>445081</t>
  </si>
  <si>
    <t>LL0000029761</t>
  </si>
  <si>
    <t>synj2bp</t>
  </si>
  <si>
    <t>ENSDARG00000028321.7</t>
  </si>
  <si>
    <t>334599</t>
  </si>
  <si>
    <t>LL0000038408</t>
  </si>
  <si>
    <t>zfand3</t>
  </si>
  <si>
    <t>ENSDARG00000052833.3</t>
  </si>
  <si>
    <t>563496</t>
  </si>
  <si>
    <t>LL0000005523</t>
  </si>
  <si>
    <t>cfd</t>
  </si>
  <si>
    <t>ENSDARG00000039579.6</t>
  </si>
  <si>
    <t>553553</t>
  </si>
  <si>
    <t>LL0000038380</t>
  </si>
  <si>
    <t>zdhhc17</t>
  </si>
  <si>
    <t>ENSDARG00000070441.6</t>
  </si>
  <si>
    <t>100148543</t>
  </si>
  <si>
    <t>LL0000018145</t>
  </si>
  <si>
    <t>LOC562898</t>
  </si>
  <si>
    <t>562898</t>
  </si>
  <si>
    <t>LL0000014649</t>
  </si>
  <si>
    <t>LOC101883023</t>
  </si>
  <si>
    <t>101883023</t>
  </si>
  <si>
    <t>LL0000014607</t>
  </si>
  <si>
    <t>LOC101882789</t>
  </si>
  <si>
    <t>101882789</t>
  </si>
  <si>
    <t>LL0000029769</t>
  </si>
  <si>
    <t>sypa</t>
  </si>
  <si>
    <t>ENSDARG00000110528.1</t>
  </si>
  <si>
    <t>559698</t>
  </si>
  <si>
    <t>LL0000030851</t>
  </si>
  <si>
    <t>tp53inp1</t>
  </si>
  <si>
    <t>ENSDARG00000028017.9</t>
  </si>
  <si>
    <t>568021</t>
  </si>
  <si>
    <t>LL0000033178</t>
  </si>
  <si>
    <t>XLOC_008202</t>
  </si>
  <si>
    <t>LL0000011138</t>
  </si>
  <si>
    <t>gapdh</t>
  </si>
  <si>
    <t>ENSDARG00000043457.8</t>
  </si>
  <si>
    <t>317743</t>
  </si>
  <si>
    <t>LL0000007518</t>
  </si>
  <si>
    <t>CT027674.1</t>
  </si>
  <si>
    <t>ENSDARG00000106606.2</t>
  </si>
  <si>
    <t>108191962</t>
  </si>
  <si>
    <t>LL0000011404</t>
  </si>
  <si>
    <t>glt8d1</t>
  </si>
  <si>
    <t>ENSDARG00000040157.5</t>
  </si>
  <si>
    <t>492466</t>
  </si>
  <si>
    <t>LL0000020122</t>
  </si>
  <si>
    <t>ndufa9a</t>
  </si>
  <si>
    <t>ENSDARG00000070723.7</t>
  </si>
  <si>
    <t>541331</t>
  </si>
  <si>
    <t>LL0000019602</t>
  </si>
  <si>
    <t>mrps7</t>
  </si>
  <si>
    <t>ENSDARG00000101622.2</t>
  </si>
  <si>
    <t>619204</t>
  </si>
  <si>
    <t>LL0000013072</t>
  </si>
  <si>
    <t>katna1</t>
  </si>
  <si>
    <t>ENSDARG00000021827.9</t>
  </si>
  <si>
    <t>553631</t>
  </si>
  <si>
    <t>LL0000020635</t>
  </si>
  <si>
    <t>nrsn1</t>
  </si>
  <si>
    <t>ENSDARG00000111235.1</t>
  </si>
  <si>
    <t>335551</t>
  </si>
  <si>
    <t>LL0000017301</t>
  </si>
  <si>
    <t>LOC110438300</t>
  </si>
  <si>
    <t>110438300</t>
  </si>
  <si>
    <t>LL0000029483</t>
  </si>
  <si>
    <t>st8sia2</t>
  </si>
  <si>
    <t>ENSDARG00000018788.6</t>
  </si>
  <si>
    <t>555134</t>
  </si>
  <si>
    <t>LL0000039413</t>
  </si>
  <si>
    <t>znf1030</t>
  </si>
  <si>
    <t>ENSDARG00000109319.1</t>
  </si>
  <si>
    <t>LL0000016242</t>
  </si>
  <si>
    <t>LOC103911966</t>
  </si>
  <si>
    <t>103911966</t>
  </si>
  <si>
    <t>LL0000020436</t>
  </si>
  <si>
    <t>nmur1a</t>
  </si>
  <si>
    <t>ENSDARG00000060884.7</t>
  </si>
  <si>
    <t>557276</t>
  </si>
  <si>
    <t>LL0000033544</t>
  </si>
  <si>
    <t>XLOC_011156</t>
  </si>
  <si>
    <t>LL0000012117</t>
  </si>
  <si>
    <t>hint3</t>
  </si>
  <si>
    <t>ENSDARG00000074286.4</t>
  </si>
  <si>
    <t>796590</t>
  </si>
  <si>
    <t>LL0000005701</t>
  </si>
  <si>
    <t>ENSDARG00000053362.7</t>
  </si>
  <si>
    <t>LL0000010937</t>
  </si>
  <si>
    <t>ftr33</t>
  </si>
  <si>
    <t>ENSDARG00000095032.4</t>
  </si>
  <si>
    <t>791496</t>
  </si>
  <si>
    <t>LL0000033488</t>
  </si>
  <si>
    <t>XLOC_010731</t>
  </si>
  <si>
    <t>LL0000009098</t>
  </si>
  <si>
    <t>dnase1l4.1</t>
  </si>
  <si>
    <t>ENSDARG00000015123.12</t>
  </si>
  <si>
    <t>445317</t>
  </si>
  <si>
    <t>LL0000001095</t>
  </si>
  <si>
    <t>antxr2b</t>
  </si>
  <si>
    <t>ENSDARG00000063011.6</t>
  </si>
  <si>
    <t>560841</t>
  </si>
  <si>
    <t>LL0000009514</t>
  </si>
  <si>
    <t>eif4a1b</t>
  </si>
  <si>
    <t>ENSDARG00000003032.6</t>
  </si>
  <si>
    <t>399484</t>
  </si>
  <si>
    <t>LL0000030812</t>
  </si>
  <si>
    <t>tomm40</t>
  </si>
  <si>
    <t>ENSDARG00000092112.3</t>
  </si>
  <si>
    <t>322645</t>
  </si>
  <si>
    <t>LL0000022146</t>
  </si>
  <si>
    <t>plp1a</t>
  </si>
  <si>
    <t>ENSDARG00000103732.2</t>
  </si>
  <si>
    <t>64264</t>
  </si>
  <si>
    <t>LL0000016953</t>
  </si>
  <si>
    <t>LOC108192079</t>
  </si>
  <si>
    <t>108192079</t>
  </si>
  <si>
    <t>LL0000009743</t>
  </si>
  <si>
    <t>eps8l3a</t>
  </si>
  <si>
    <t>ENSDARG00000101979.2</t>
  </si>
  <si>
    <t>100334248</t>
  </si>
  <si>
    <t>LL0000011854</t>
  </si>
  <si>
    <t>gtpbp3</t>
  </si>
  <si>
    <t>ENSDARG00000018650.11</t>
  </si>
  <si>
    <t>553807</t>
  </si>
  <si>
    <t>LL0000031289</t>
  </si>
  <si>
    <t>ttc19</t>
  </si>
  <si>
    <t>ENSDARG00000074435.3</t>
  </si>
  <si>
    <t>564788</t>
  </si>
  <si>
    <t>LL0000008888</t>
  </si>
  <si>
    <t>dhrs13b</t>
  </si>
  <si>
    <t>ENSDARG00000097019.3</t>
  </si>
  <si>
    <t>445116</t>
  </si>
  <si>
    <t>LL0000025577</t>
  </si>
  <si>
    <t>si:ch211-214j8.12</t>
  </si>
  <si>
    <t>ENSDARG00000092556.3</t>
  </si>
  <si>
    <t>100000539</t>
  </si>
  <si>
    <t>LL0000025991</t>
  </si>
  <si>
    <t>si:ch211-282j22.3</t>
  </si>
  <si>
    <t>ENSDARG00000010524.7</t>
  </si>
  <si>
    <t>562939</t>
  </si>
  <si>
    <t>LL0000021557</t>
  </si>
  <si>
    <t>pds5a</t>
  </si>
  <si>
    <t>ENSDARG00000055022.8</t>
  </si>
  <si>
    <t>393967</t>
  </si>
  <si>
    <t>LL0000001841</t>
  </si>
  <si>
    <t>bcl2b</t>
  </si>
  <si>
    <t>ENSDARG00000089109.4</t>
  </si>
  <si>
    <t>100007048</t>
  </si>
  <si>
    <t>LL0000020473</t>
  </si>
  <si>
    <t>nop53</t>
  </si>
  <si>
    <t>ENSDARG00000100452.2</t>
  </si>
  <si>
    <t>322404</t>
  </si>
  <si>
    <t>LL0000025845</t>
  </si>
  <si>
    <t>si:ch211-253h3.1</t>
  </si>
  <si>
    <t>LL0000028566</t>
  </si>
  <si>
    <t>slc22a6l</t>
  </si>
  <si>
    <t>ENSDARG00000055523.6</t>
  </si>
  <si>
    <t>404609</t>
  </si>
  <si>
    <t>LL0000000324</t>
  </si>
  <si>
    <t>add1</t>
  </si>
  <si>
    <t>ENSDARG00000103962.2</t>
  </si>
  <si>
    <t>555511</t>
  </si>
  <si>
    <t>LL0000020266</t>
  </si>
  <si>
    <t>nfkbiaa</t>
  </si>
  <si>
    <t>ENSDARG00000005481.10</t>
  </si>
  <si>
    <t>406463</t>
  </si>
  <si>
    <t>LL0000026745</t>
  </si>
  <si>
    <t>si:dkey-146c18.2</t>
  </si>
  <si>
    <t>ENSDARG00000104004.2</t>
  </si>
  <si>
    <t>101883440</t>
  </si>
  <si>
    <t>LL0000038645</t>
  </si>
  <si>
    <t>zgc:114181</t>
  </si>
  <si>
    <t>ENSDARG00000069583.7</t>
  </si>
  <si>
    <t>619255</t>
  </si>
  <si>
    <t>LL0000025249</t>
  </si>
  <si>
    <t>si:ch211-163b2.4</t>
  </si>
  <si>
    <t>ENSDARG00000094890.3</t>
  </si>
  <si>
    <t>100003064</t>
  </si>
  <si>
    <t>LL0000021012</t>
  </si>
  <si>
    <t>or125-4</t>
  </si>
  <si>
    <t>ENSDARG00000095417.3</t>
  </si>
  <si>
    <t>100148706</t>
  </si>
  <si>
    <t>LL0000011801</t>
  </si>
  <si>
    <t>gsna</t>
  </si>
  <si>
    <t>ENSDARG00000011459.12</t>
  </si>
  <si>
    <t>321099</t>
  </si>
  <si>
    <t>LL0000027851</t>
  </si>
  <si>
    <t>si:dkey-71l4.2</t>
  </si>
  <si>
    <t>ENSDARG00000090392.4</t>
  </si>
  <si>
    <t>LL0000027249</t>
  </si>
  <si>
    <t>si:dkey-237m9.2</t>
  </si>
  <si>
    <t>ENSDARG00000102316.2</t>
  </si>
  <si>
    <t>LL0000000248</t>
  </si>
  <si>
    <t>acvr2bb</t>
  </si>
  <si>
    <t>ENSDARG00000103108.3</t>
  </si>
  <si>
    <t>100331938</t>
  </si>
  <si>
    <t>LL0000008909</t>
  </si>
  <si>
    <t>dhx36</t>
  </si>
  <si>
    <t>ENSDARG00000101059.2</t>
  </si>
  <si>
    <t>569072</t>
  </si>
  <si>
    <t>LL0000039661</t>
  </si>
  <si>
    <t>znf804a</t>
  </si>
  <si>
    <t>ENSDARG00000027079.8</t>
  </si>
  <si>
    <t>565294</t>
  </si>
  <si>
    <t>LL0000001814</t>
  </si>
  <si>
    <t>bbs2</t>
  </si>
  <si>
    <t>ENSDARG00000041621.4</t>
  </si>
  <si>
    <t>259187</t>
  </si>
  <si>
    <t>LL0000021400</t>
  </si>
  <si>
    <t>pcdh2ab9</t>
  </si>
  <si>
    <t>ENSDARG00000089874.3</t>
  </si>
  <si>
    <t>493597</t>
  </si>
  <si>
    <t>LL0000018842</t>
  </si>
  <si>
    <t>med30</t>
  </si>
  <si>
    <t>ENSDARG00000101115.2</t>
  </si>
  <si>
    <t>393690</t>
  </si>
  <si>
    <t>LL0000029289</t>
  </si>
  <si>
    <t>spint1a</t>
  </si>
  <si>
    <t>ENSDARG00000102332.2</t>
  </si>
  <si>
    <t>406426</t>
  </si>
  <si>
    <t>LL0000009632</t>
  </si>
  <si>
    <t>en1b</t>
  </si>
  <si>
    <t>ENSDARG00000098730.3</t>
  </si>
  <si>
    <t>541371</t>
  </si>
  <si>
    <t>LL0000013457</t>
  </si>
  <si>
    <t>krt1-c5</t>
  </si>
  <si>
    <t>ENSDARG00000026979.10</t>
  </si>
  <si>
    <t>767716</t>
  </si>
  <si>
    <t>LL0000009324</t>
  </si>
  <si>
    <t>dysf</t>
  </si>
  <si>
    <t>ENSDARG00000007370.13</t>
  </si>
  <si>
    <t>560924</t>
  </si>
  <si>
    <t>LL0000028074</t>
  </si>
  <si>
    <t>si:dkeyp-100a1.6</t>
  </si>
  <si>
    <t>ENSDARG00000092141.3</t>
  </si>
  <si>
    <t>100321230</t>
  </si>
  <si>
    <t>LL0000039493</t>
  </si>
  <si>
    <t>znf1113</t>
  </si>
  <si>
    <t>ENSDARG00000096172.2</t>
  </si>
  <si>
    <t>LL0000001877</t>
  </si>
  <si>
    <t>best4</t>
  </si>
  <si>
    <t>ENSDARG00000078455.4</t>
  </si>
  <si>
    <t>563711</t>
  </si>
  <si>
    <t>LL0000023692</t>
  </si>
  <si>
    <t>RIMS2</t>
  </si>
  <si>
    <t>ENSDARG00000113702.1</t>
  </si>
  <si>
    <t>LL0000020570</t>
  </si>
  <si>
    <t>nr1d2b</t>
  </si>
  <si>
    <t>ENSDARG00000009594.11</t>
  </si>
  <si>
    <t>30271</t>
  </si>
  <si>
    <t>LL0000014331</t>
  </si>
  <si>
    <t>LOC100536469</t>
  </si>
  <si>
    <t>100536469</t>
  </si>
  <si>
    <t>LL0000012276</t>
  </si>
  <si>
    <t>hoxc4a</t>
  </si>
  <si>
    <t>ENSDARG00000070338.3</t>
  </si>
  <si>
    <t>30345</t>
  </si>
  <si>
    <t>LL0000011609</t>
  </si>
  <si>
    <t>gpr174</t>
  </si>
  <si>
    <t>ENSDARG00000079826.4</t>
  </si>
  <si>
    <t>100151331</t>
  </si>
  <si>
    <t>LL0000001725</t>
  </si>
  <si>
    <t>B3GNT10</t>
  </si>
  <si>
    <t>ENSDARG00000094253.3</t>
  </si>
  <si>
    <t>101883349</t>
  </si>
  <si>
    <t>LL0000027406</t>
  </si>
  <si>
    <t>si:dkey-261j4.3</t>
  </si>
  <si>
    <t>ENSDARG00000035151.8</t>
  </si>
  <si>
    <t>555453</t>
  </si>
  <si>
    <t>LL0000015113</t>
  </si>
  <si>
    <t>LOC101885432</t>
  </si>
  <si>
    <t>101885432</t>
  </si>
  <si>
    <t>LL0000019848</t>
  </si>
  <si>
    <t>ENSDARG00000008494.11</t>
  </si>
  <si>
    <t>LL0000024894</t>
  </si>
  <si>
    <t>si:ch211-106g8.54</t>
  </si>
  <si>
    <t>ENSDARG00000099074.2</t>
  </si>
  <si>
    <t>LL0000029534</t>
  </si>
  <si>
    <t>steap3</t>
  </si>
  <si>
    <t>ENSDARG00000075641.6</t>
  </si>
  <si>
    <t>100320152</t>
  </si>
  <si>
    <t>LL0000010378</t>
  </si>
  <si>
    <t>fkbp4</t>
  </si>
  <si>
    <t>ENSDARG00000008447.11</t>
  </si>
  <si>
    <t>321795</t>
  </si>
  <si>
    <t>LL0000001854</t>
  </si>
  <si>
    <t>bcl9</t>
  </si>
  <si>
    <t>ENSDARG00000036687.9</t>
  </si>
  <si>
    <t>449616</t>
  </si>
  <si>
    <t>LL0000011823</t>
  </si>
  <si>
    <t>gstt2</t>
  </si>
  <si>
    <t>ENSDARG00000095464.2</t>
  </si>
  <si>
    <t>393493</t>
  </si>
  <si>
    <t>LL0000010885</t>
  </si>
  <si>
    <t>fscn1b</t>
  </si>
  <si>
    <t>ENSDARG00000037747.7</t>
  </si>
  <si>
    <t>570314</t>
  </si>
  <si>
    <t>LL0000012378</t>
  </si>
  <si>
    <t>hspa4b</t>
  </si>
  <si>
    <t>ENSDARG00000018989.7</t>
  </si>
  <si>
    <t>334086</t>
  </si>
  <si>
    <t>LL0000013821</t>
  </si>
  <si>
    <t>LO018168.1</t>
  </si>
  <si>
    <t>ENSDARG00000117550.1</t>
  </si>
  <si>
    <t>571986</t>
  </si>
  <si>
    <t>LL0000012785</t>
  </si>
  <si>
    <t>insig1</t>
  </si>
  <si>
    <t>ENSDARG00000010658.11</t>
  </si>
  <si>
    <t>334189</t>
  </si>
  <si>
    <t>LL0000024455</t>
  </si>
  <si>
    <t>senp5</t>
  </si>
  <si>
    <t>ENSDARG00000060646.8</t>
  </si>
  <si>
    <t>570299</t>
  </si>
  <si>
    <t>LL0000001118</t>
  </si>
  <si>
    <t>ap1g1</t>
  </si>
  <si>
    <t>ENSDARG00000102394.3</t>
  </si>
  <si>
    <t>324466</t>
  </si>
  <si>
    <t>LL0000039380</t>
  </si>
  <si>
    <t>zmym4</t>
  </si>
  <si>
    <t>ENSDARG00000035823.9</t>
  </si>
  <si>
    <t>327248</t>
  </si>
  <si>
    <t>LL0000029630</t>
  </si>
  <si>
    <t>stxbp3</t>
  </si>
  <si>
    <t>ENSDARG00000008142.9</t>
  </si>
  <si>
    <t>406780</t>
  </si>
  <si>
    <t>LL0000037758</t>
  </si>
  <si>
    <t>XLOC_042882</t>
  </si>
  <si>
    <t>LL0000001496</t>
  </si>
  <si>
    <t>asph</t>
  </si>
  <si>
    <t>ENSDARG00000055945.8</t>
  </si>
  <si>
    <t>323659</t>
  </si>
  <si>
    <t>LL0000019464</t>
  </si>
  <si>
    <t>mospd2</t>
  </si>
  <si>
    <t>ENSDARG00000026024.8</t>
  </si>
  <si>
    <t>492327</t>
  </si>
  <si>
    <t>LL0000005207</t>
  </si>
  <si>
    <t>ccser1</t>
  </si>
  <si>
    <t>ENSDARG00000075919.5</t>
  </si>
  <si>
    <t>795160</t>
  </si>
  <si>
    <t>LL0000004981</t>
  </si>
  <si>
    <t>cbln2a</t>
  </si>
  <si>
    <t>ENSDARG00000074601.3</t>
  </si>
  <si>
    <t>556853</t>
  </si>
  <si>
    <t>LL0000036948</t>
  </si>
  <si>
    <t>XLOC_036686</t>
  </si>
  <si>
    <t>LL0000003955</t>
  </si>
  <si>
    <t>ca9</t>
  </si>
  <si>
    <t>ENSDARG00000102300.2</t>
  </si>
  <si>
    <t>566612</t>
  </si>
  <si>
    <t>LL0000004522</t>
  </si>
  <si>
    <t>CABZ01080702.1</t>
  </si>
  <si>
    <t>ENSDARG00000100562.2</t>
  </si>
  <si>
    <t>337077</t>
  </si>
  <si>
    <t>LL0000028391</t>
  </si>
  <si>
    <t>si:zfos-411a11.2</t>
  </si>
  <si>
    <t>100000156</t>
  </si>
  <si>
    <t>LL0000014662</t>
  </si>
  <si>
    <t>LOC101883084</t>
  </si>
  <si>
    <t>101883084</t>
  </si>
  <si>
    <t>LL0000012312</t>
  </si>
  <si>
    <t>hrasb</t>
  </si>
  <si>
    <t>ENSDARG00000005651.11</t>
  </si>
  <si>
    <t>553656</t>
  </si>
  <si>
    <t>LL0000025413</t>
  </si>
  <si>
    <t>si:ch211-196h24.2</t>
  </si>
  <si>
    <t>ENSDARG00000100341.2</t>
  </si>
  <si>
    <t>LL0000039685</t>
  </si>
  <si>
    <t>znf990</t>
  </si>
  <si>
    <t>ENSDARG00000078476.5</t>
  </si>
  <si>
    <t>641418</t>
  </si>
  <si>
    <t>LL0000019423</t>
  </si>
  <si>
    <t>mn1a</t>
  </si>
  <si>
    <t>ENSDARG00000076529.5</t>
  </si>
  <si>
    <t>572147</t>
  </si>
  <si>
    <t>LL0000035358</t>
  </si>
  <si>
    <t>XLOC_024867</t>
  </si>
  <si>
    <t>LL0000004605</t>
  </si>
  <si>
    <t>CABZ01087564.1</t>
  </si>
  <si>
    <t>ENSDARG00000117588.1</t>
  </si>
  <si>
    <t>100330675</t>
  </si>
  <si>
    <t>LL0000030906</t>
  </si>
  <si>
    <t>trabd2b</t>
  </si>
  <si>
    <t>ENSDARG00000088816.3</t>
  </si>
  <si>
    <t>566028</t>
  </si>
  <si>
    <t>LL0000027283</t>
  </si>
  <si>
    <t>si:dkey-239n17.6</t>
  </si>
  <si>
    <t>ENSDARG00000095848.2</t>
  </si>
  <si>
    <t>LL0000013622</t>
  </si>
  <si>
    <t>lgals8b</t>
  </si>
  <si>
    <t>ENSDARG00000037613.6</t>
  </si>
  <si>
    <t>100334749</t>
  </si>
  <si>
    <t>LL0000033067</t>
  </si>
  <si>
    <t>XLOC_007299</t>
  </si>
  <si>
    <t>LL0000014378</t>
  </si>
  <si>
    <t>LOC100537263</t>
  </si>
  <si>
    <t>100537263</t>
  </si>
  <si>
    <t>LL0000011807</t>
  </si>
  <si>
    <t>gsta.1</t>
  </si>
  <si>
    <t>ENSDARG00000090228.5</t>
  </si>
  <si>
    <t>LL0000027677</t>
  </si>
  <si>
    <t>si:dkey-44g23.5</t>
  </si>
  <si>
    <t>ENSDARG00000061256.6</t>
  </si>
  <si>
    <t>567109</t>
  </si>
  <si>
    <t>LL0000015000</t>
  </si>
  <si>
    <t>LOC101884857</t>
  </si>
  <si>
    <t>101884857</t>
  </si>
  <si>
    <t>LL0000028027</t>
  </si>
  <si>
    <t>si:dkey-92i17.2</t>
  </si>
  <si>
    <t>ENSDARG00000093612.4</t>
  </si>
  <si>
    <t>563325</t>
  </si>
  <si>
    <t>LL0000014217</t>
  </si>
  <si>
    <t>LOC100334508</t>
  </si>
  <si>
    <t>100334508</t>
  </si>
  <si>
    <t>LL0000011780</t>
  </si>
  <si>
    <t>grpr</t>
  </si>
  <si>
    <t>ENSDARG00000056620.5</t>
  </si>
  <si>
    <t>567289</t>
  </si>
  <si>
    <t>LL0000024535</t>
  </si>
  <si>
    <t>setd4</t>
  </si>
  <si>
    <t>ENSDARG00000036592.6</t>
  </si>
  <si>
    <t>564058</t>
  </si>
  <si>
    <t>LL0000036876</t>
  </si>
  <si>
    <t>XLOC_036187</t>
  </si>
  <si>
    <t>LL0000020576</t>
  </si>
  <si>
    <t>nr1i2</t>
  </si>
  <si>
    <t>ENSDARG00000029766.10</t>
  </si>
  <si>
    <t>565875</t>
  </si>
  <si>
    <t>LL0000017992</t>
  </si>
  <si>
    <t>LOC110440028</t>
  </si>
  <si>
    <t>110440028</t>
  </si>
  <si>
    <t>LL0000010125</t>
  </si>
  <si>
    <t>fan1</t>
  </si>
  <si>
    <t>ENSDARG00000062269.7</t>
  </si>
  <si>
    <t>565458</t>
  </si>
  <si>
    <t>LL0000039167</t>
  </si>
  <si>
    <t>zgc:56231</t>
  </si>
  <si>
    <t>ENSDARG00000010332.8</t>
  </si>
  <si>
    <t>406257</t>
  </si>
  <si>
    <t>LL0000000991</t>
  </si>
  <si>
    <t>ank1a</t>
  </si>
  <si>
    <t>ENSDARG00000092143.3</t>
  </si>
  <si>
    <t>449796</t>
  </si>
  <si>
    <t>LL0000000163</t>
  </si>
  <si>
    <t>ackr3a</t>
  </si>
  <si>
    <t>ENSDARG00000062478.7</t>
  </si>
  <si>
    <t>100000764</t>
  </si>
  <si>
    <t>LL0000020838</t>
  </si>
  <si>
    <t>oip5-as1</t>
  </si>
  <si>
    <t>ENSDARG00000093456.3</t>
  </si>
  <si>
    <t>323780</t>
  </si>
  <si>
    <t>LL0000015052</t>
  </si>
  <si>
    <t>LOC101885099</t>
  </si>
  <si>
    <t>101885099</t>
  </si>
  <si>
    <t>LL0000005177</t>
  </si>
  <si>
    <t>ccni</t>
  </si>
  <si>
    <t>ENSDARG00000068214.7</t>
  </si>
  <si>
    <t>406239</t>
  </si>
  <si>
    <t>LL0000018974</t>
  </si>
  <si>
    <t>mgst1.1</t>
  </si>
  <si>
    <t>ENSDARG00000032618.5</t>
  </si>
  <si>
    <t>449784</t>
  </si>
  <si>
    <t>LL0000019578</t>
  </si>
  <si>
    <t>mrps14</t>
  </si>
  <si>
    <t>ENSDARG00000068305.3</t>
  </si>
  <si>
    <t>751639</t>
  </si>
  <si>
    <t>LL0000000806</t>
  </si>
  <si>
    <t>AL953907.2</t>
  </si>
  <si>
    <t>ENSDARG00000113960.1</t>
  </si>
  <si>
    <t>LL0000038474</t>
  </si>
  <si>
    <t>zgc:103482</t>
  </si>
  <si>
    <t>ENSDARG00000025174.9</t>
  </si>
  <si>
    <t>450001</t>
  </si>
  <si>
    <t>LL0000017503</t>
  </si>
  <si>
    <t>LOC110438837</t>
  </si>
  <si>
    <t>110438837</t>
  </si>
  <si>
    <t>LL0000018238</t>
  </si>
  <si>
    <t>LOC797104</t>
  </si>
  <si>
    <t>ENSDARG00000079656.4</t>
  </si>
  <si>
    <t>797104</t>
  </si>
  <si>
    <t>LL0000001641</t>
  </si>
  <si>
    <t>atp6v1c1a</t>
  </si>
  <si>
    <t>ENSDARG00000023967.9</t>
  </si>
  <si>
    <t>368907</t>
  </si>
  <si>
    <t>LL0000029083</t>
  </si>
  <si>
    <t>snrpf</t>
  </si>
  <si>
    <t>ENSDARG00000105037.3</t>
  </si>
  <si>
    <t>445404</t>
  </si>
  <si>
    <t>LL0000008802</t>
  </si>
  <si>
    <t>ddx61</t>
  </si>
  <si>
    <t>ENSDARG00000018425.9</t>
  </si>
  <si>
    <t>100007313</t>
  </si>
  <si>
    <t>LL0000021424</t>
  </si>
  <si>
    <t>pcgf5a</t>
  </si>
  <si>
    <t>ENSDARG00000071007.4</t>
  </si>
  <si>
    <t>562327</t>
  </si>
  <si>
    <t>LL0000025730</t>
  </si>
  <si>
    <t>si:ch211-234c11.3</t>
  </si>
  <si>
    <t>ENSDARG00000093615.4</t>
  </si>
  <si>
    <t>100537873</t>
  </si>
  <si>
    <t>LL0000024165</t>
  </si>
  <si>
    <t>sacs</t>
  </si>
  <si>
    <t>ENSDARG00000091042.4</t>
  </si>
  <si>
    <t>558150</t>
  </si>
  <si>
    <t>LL0000012273</t>
  </si>
  <si>
    <t>hoxc13b</t>
  </si>
  <si>
    <t>ENSDARG00000113877.1</t>
  </si>
  <si>
    <t>58063</t>
  </si>
  <si>
    <t>LL0000027811</t>
  </si>
  <si>
    <t>si:dkey-65b13.13</t>
  </si>
  <si>
    <t>ENSDARG00000101924.2</t>
  </si>
  <si>
    <t>LL0000016880</t>
  </si>
  <si>
    <t>LOC108190980</t>
  </si>
  <si>
    <t>108190980</t>
  </si>
  <si>
    <t>LL0000015350</t>
  </si>
  <si>
    <t>LOC101886616</t>
  </si>
  <si>
    <t>101886616</t>
  </si>
  <si>
    <t>LL0000039397</t>
  </si>
  <si>
    <t>znf1012</t>
  </si>
  <si>
    <t>ENSDARG00000096856.2</t>
  </si>
  <si>
    <t>LL0000039939</t>
  </si>
  <si>
    <t>LOC101887098</t>
  </si>
  <si>
    <t>101887098</t>
  </si>
  <si>
    <t>LL0000022483</t>
  </si>
  <si>
    <t>ppp3r1b</t>
  </si>
  <si>
    <t>ENSDARG00000069360.5</t>
  </si>
  <si>
    <t>447814</t>
  </si>
  <si>
    <t>LL0000013836</t>
  </si>
  <si>
    <t>LO018254.1</t>
  </si>
  <si>
    <t>ENSDARG00000106343.2</t>
  </si>
  <si>
    <t>110438202</t>
  </si>
  <si>
    <t>LL0000001916</t>
  </si>
  <si>
    <t>birc6-as2</t>
  </si>
  <si>
    <t>ENSDARG00000097706.2</t>
  </si>
  <si>
    <t>101885944</t>
  </si>
  <si>
    <t>LL0000023791</t>
  </si>
  <si>
    <t>rnf175</t>
  </si>
  <si>
    <t>ENSDARG00000037647.8</t>
  </si>
  <si>
    <t>393278</t>
  </si>
  <si>
    <t>LL0000013342</t>
  </si>
  <si>
    <t>kitb</t>
  </si>
  <si>
    <t>ENSDARG00000056133.8</t>
  </si>
  <si>
    <t>497629</t>
  </si>
  <si>
    <t>LL0000024350</t>
  </si>
  <si>
    <t>sdhb</t>
  </si>
  <si>
    <t>ENSDARG00000075768.5</t>
  </si>
  <si>
    <t>562149</t>
  </si>
  <si>
    <t>LL0000036511</t>
  </si>
  <si>
    <t>XLOC_033123</t>
  </si>
  <si>
    <t>LL0000001911</t>
  </si>
  <si>
    <t>bin3</t>
  </si>
  <si>
    <t>ENSDARG00000099651.2</t>
  </si>
  <si>
    <t>323976</t>
  </si>
  <si>
    <t>LL0000025071</t>
  </si>
  <si>
    <t>si:ch211-136a13.1</t>
  </si>
  <si>
    <t>ENSDARG00000060927.9</t>
  </si>
  <si>
    <t>559014</t>
  </si>
  <si>
    <t>LL0000013107</t>
  </si>
  <si>
    <t>kcnc1b</t>
  </si>
  <si>
    <t>ENSDARG00000032959.7</t>
  </si>
  <si>
    <t>100334453</t>
  </si>
  <si>
    <t>LL0000024208</t>
  </si>
  <si>
    <t>sars</t>
  </si>
  <si>
    <t>ENSDARG00000008237.11</t>
  </si>
  <si>
    <t>445405</t>
  </si>
  <si>
    <t>LL0000030260</t>
  </si>
  <si>
    <t>thbs1b</t>
  </si>
  <si>
    <t>ENSDARG00000010785.13</t>
  </si>
  <si>
    <t>561901</t>
  </si>
  <si>
    <t>LL0000009268</t>
  </si>
  <si>
    <t>dus4l</t>
  </si>
  <si>
    <t>ENSDARG00000006567.9</t>
  </si>
  <si>
    <t>445096</t>
  </si>
  <si>
    <t>LL0000023342</t>
  </si>
  <si>
    <t>rcbtb1</t>
  </si>
  <si>
    <t>ENSDARG00000036645.8</t>
  </si>
  <si>
    <t>336007</t>
  </si>
  <si>
    <t>LL0000010205</t>
  </si>
  <si>
    <t>fbxo3</t>
  </si>
  <si>
    <t>ENSDARG00000029242.10</t>
  </si>
  <si>
    <t>553731</t>
  </si>
  <si>
    <t>LL0000013530</t>
  </si>
  <si>
    <t>laptm4b</t>
  </si>
  <si>
    <t>ENSDARG00000035870.4</t>
  </si>
  <si>
    <t>368911</t>
  </si>
  <si>
    <t>LL0000020195</t>
  </si>
  <si>
    <t>nelfa</t>
  </si>
  <si>
    <t>ENSDARG00000061411.9</t>
  </si>
  <si>
    <t>559677</t>
  </si>
  <si>
    <t>LL0000026116</t>
  </si>
  <si>
    <t>si:ch211-67e16.3</t>
  </si>
  <si>
    <t>ENSDARG00000078193.5</t>
  </si>
  <si>
    <t>100004440</t>
  </si>
  <si>
    <t>LL0000031175</t>
  </si>
  <si>
    <t>trove2</t>
  </si>
  <si>
    <t>ENSDARG00000089225.4</t>
  </si>
  <si>
    <t>568429</t>
  </si>
  <si>
    <t>LL0000023710</t>
  </si>
  <si>
    <t>ripk4</t>
  </si>
  <si>
    <t>ENSDARG00000043211.7</t>
  </si>
  <si>
    <t>406351</t>
  </si>
  <si>
    <t>LL0000029492</t>
  </si>
  <si>
    <t>stac3</t>
  </si>
  <si>
    <t>ENSDARG00000098883.2</t>
  </si>
  <si>
    <t>445111</t>
  </si>
  <si>
    <t>LL0000002239</t>
  </si>
  <si>
    <t>BX005254.1</t>
  </si>
  <si>
    <t>ENSDARG00000093797.5</t>
  </si>
  <si>
    <t>110438326</t>
  </si>
  <si>
    <t>LL0000002016</t>
  </si>
  <si>
    <t>brinp3a.1</t>
  </si>
  <si>
    <t>ENSDARG00000076351.2</t>
  </si>
  <si>
    <t>569746</t>
  </si>
  <si>
    <t>LL0000009016</t>
  </si>
  <si>
    <t>dmxl2</t>
  </si>
  <si>
    <t>ENSDARG00000091293.5</t>
  </si>
  <si>
    <t>378958</t>
  </si>
  <si>
    <t>LL0000013285</t>
  </si>
  <si>
    <t>kif13bb</t>
  </si>
  <si>
    <t>ENSDARG00000073859.5</t>
  </si>
  <si>
    <t>100317281</t>
  </si>
  <si>
    <t>LL0000004025</t>
  </si>
  <si>
    <t>CABZ01020840.1</t>
  </si>
  <si>
    <t>ENSDARG00000090401.3</t>
  </si>
  <si>
    <t>101885512</t>
  </si>
  <si>
    <t>LL0000030075</t>
  </si>
  <si>
    <t>tcf19l</t>
  </si>
  <si>
    <t>ENSDARG00000040036.7</t>
  </si>
  <si>
    <t>558431</t>
  </si>
  <si>
    <t>LL0000026234</t>
  </si>
  <si>
    <t>si:ch73-144d13.4</t>
  </si>
  <si>
    <t>ENSDARG00000086223.4</t>
  </si>
  <si>
    <t>100004031</t>
  </si>
  <si>
    <t>LL0000037259</t>
  </si>
  <si>
    <t>XLOC_039619</t>
  </si>
  <si>
    <t>LL0000025229</t>
  </si>
  <si>
    <t>si:ch211-161c3.5</t>
  </si>
  <si>
    <t>ENSDARG00000100263.2</t>
  </si>
  <si>
    <t>101883575</t>
  </si>
  <si>
    <t>LL0000022179</t>
  </si>
  <si>
    <t>plxna1a</t>
  </si>
  <si>
    <t>ENSDARG00000105452.2</t>
  </si>
  <si>
    <t>795761</t>
  </si>
  <si>
    <t>LL0000008958</t>
  </si>
  <si>
    <t>dixdc1a</t>
  </si>
  <si>
    <t>ENSDARG00000025302.11</t>
  </si>
  <si>
    <t>360137</t>
  </si>
  <si>
    <t>LL0000020537</t>
  </si>
  <si>
    <t>npnt</t>
  </si>
  <si>
    <t>ENSDARG00000018721.11</t>
  </si>
  <si>
    <t>563273</t>
  </si>
  <si>
    <t>LL0000024334</t>
  </si>
  <si>
    <t>scyl3</t>
  </si>
  <si>
    <t>ENSDARG00000027046.8</t>
  </si>
  <si>
    <t>323839</t>
  </si>
  <si>
    <t>LL0000020452</t>
  </si>
  <si>
    <t>nog1</t>
  </si>
  <si>
    <t>ENSDARG00000058819.6</t>
  </si>
  <si>
    <t>30174</t>
  </si>
  <si>
    <t>LL0000002347</t>
  </si>
  <si>
    <t>BX088583.1</t>
  </si>
  <si>
    <t>ENSDARG00000100930.2</t>
  </si>
  <si>
    <t>LL0000032087</t>
  </si>
  <si>
    <t>wnt16</t>
  </si>
  <si>
    <t>ENSDARG00000094973.3</t>
  </si>
  <si>
    <t>791563</t>
  </si>
  <si>
    <t>LL0000014910</t>
  </si>
  <si>
    <t>LOC101884422</t>
  </si>
  <si>
    <t>101884422</t>
  </si>
  <si>
    <t>LL0000010716</t>
  </si>
  <si>
    <t>FP102018.1</t>
  </si>
  <si>
    <t>ENSDARG00000035682.8</t>
  </si>
  <si>
    <t>562912</t>
  </si>
  <si>
    <t>LL0000013795</t>
  </si>
  <si>
    <t>LO017872.1</t>
  </si>
  <si>
    <t>ENSDARG00000113801.1</t>
  </si>
  <si>
    <t>101886260</t>
  </si>
  <si>
    <t>LL0000013061</t>
  </si>
  <si>
    <t>kansl2</t>
  </si>
  <si>
    <t>ENSDARG00000056318.6</t>
  </si>
  <si>
    <t>449817</t>
  </si>
  <si>
    <t>LL0000011245</t>
  </si>
  <si>
    <t>gdpd1</t>
  </si>
  <si>
    <t>ENSDARG00000017261.10</t>
  </si>
  <si>
    <t>445504</t>
  </si>
  <si>
    <t>LL0000011445</t>
  </si>
  <si>
    <t>gnai3</t>
  </si>
  <si>
    <t>ENSDARG00000030644.8</t>
  </si>
  <si>
    <t>100006888</t>
  </si>
  <si>
    <t>LL0000020658</t>
  </si>
  <si>
    <t>nsmce4a</t>
  </si>
  <si>
    <t>ENSDARG00000024311.9</t>
  </si>
  <si>
    <t>553544</t>
  </si>
  <si>
    <t>LL0000031803</t>
  </si>
  <si>
    <t>vash2</t>
  </si>
  <si>
    <t>ENSDARG00000007774.7</t>
  </si>
  <si>
    <t>562668</t>
  </si>
  <si>
    <t>LL0000001543</t>
  </si>
  <si>
    <t>atg3</t>
  </si>
  <si>
    <t>ENSDARG00000009350.10</t>
  </si>
  <si>
    <t>336632</t>
  </si>
  <si>
    <t>LL0000022535</t>
  </si>
  <si>
    <t>prdx4</t>
  </si>
  <si>
    <t>ENSDARG00000069013.5</t>
  </si>
  <si>
    <t>570477</t>
  </si>
  <si>
    <t>LL0000020749</t>
  </si>
  <si>
    <t>nup155</t>
  </si>
  <si>
    <t>ENSDARG00000001777.8</t>
  </si>
  <si>
    <t>393125</t>
  </si>
  <si>
    <t>LL0000025801</t>
  </si>
  <si>
    <t>si:ch211-244c8.4</t>
  </si>
  <si>
    <t>ENSDARG00000103071.2</t>
  </si>
  <si>
    <t>101883905</t>
  </si>
  <si>
    <t>LL0000020800</t>
  </si>
  <si>
    <t>obscna</t>
  </si>
  <si>
    <t>ENSDARG00000043309.8</t>
  </si>
  <si>
    <t>445358</t>
  </si>
  <si>
    <t>LL0000014882</t>
  </si>
  <si>
    <t>LOC101884267</t>
  </si>
  <si>
    <t>101884267</t>
  </si>
  <si>
    <t>LL0000002004</t>
  </si>
  <si>
    <t>brd7</t>
  </si>
  <si>
    <t>ENSDARG00000008380.11</t>
  </si>
  <si>
    <t>406675</t>
  </si>
  <si>
    <t>LL0000023923</t>
  </si>
  <si>
    <t>rpl35</t>
  </si>
  <si>
    <t>ENSDARG00000018334.10</t>
  </si>
  <si>
    <t>192299</t>
  </si>
  <si>
    <t>LL0000013527</t>
  </si>
  <si>
    <t>lancl2</t>
  </si>
  <si>
    <t>ENSDARG00000045465.9</t>
  </si>
  <si>
    <t>556310</t>
  </si>
  <si>
    <t>LL0000017757</t>
  </si>
  <si>
    <t>LOC110439576</t>
  </si>
  <si>
    <t>110439576</t>
  </si>
  <si>
    <t>LL0000001049</t>
  </si>
  <si>
    <t>ankrd50l</t>
  </si>
  <si>
    <t>ENSDARG00000007077.8</t>
  </si>
  <si>
    <t>449857</t>
  </si>
  <si>
    <t>LL0000009879</t>
  </si>
  <si>
    <t>exosc1</t>
  </si>
  <si>
    <t>ENSDARG00000059841.6</t>
  </si>
  <si>
    <t>558857</t>
  </si>
  <si>
    <t>LL0000029944</t>
  </si>
  <si>
    <t>tanc1b</t>
  </si>
  <si>
    <t>ENSDARG00000089190.3</t>
  </si>
  <si>
    <t>100334650</t>
  </si>
  <si>
    <t>LL0000013893</t>
  </si>
  <si>
    <t>LOC100000748</t>
  </si>
  <si>
    <t>100000748</t>
  </si>
  <si>
    <t>LL0000038529</t>
  </si>
  <si>
    <t>zgc:111868</t>
  </si>
  <si>
    <t>ENSDARG00000099060.2</t>
  </si>
  <si>
    <t>556628</t>
  </si>
  <si>
    <t>LL0000020794</t>
  </si>
  <si>
    <t>oat</t>
  </si>
  <si>
    <t>ENSDARG00000078425.6</t>
  </si>
  <si>
    <t>572518</t>
  </si>
  <si>
    <t>LL0000033863</t>
  </si>
  <si>
    <t>XLOC_013605</t>
  </si>
  <si>
    <t>LL0000012956</t>
  </si>
  <si>
    <t>itih6</t>
  </si>
  <si>
    <t>ENSDARG00000056037.7</t>
  </si>
  <si>
    <t>565328</t>
  </si>
  <si>
    <t>LL0000003899</t>
  </si>
  <si>
    <t>c1qtnf12</t>
  </si>
  <si>
    <t>ENSDARG00000070681.4</t>
  </si>
  <si>
    <t>790933</t>
  </si>
  <si>
    <t>LL0000024099</t>
  </si>
  <si>
    <t>rundc3ab</t>
  </si>
  <si>
    <t>ENSDARG00000002546.12</t>
  </si>
  <si>
    <t>393118</t>
  </si>
  <si>
    <t>LL0000012398</t>
  </si>
  <si>
    <t>hsph1</t>
  </si>
  <si>
    <t>ENSDARG00000019874.10</t>
  </si>
  <si>
    <t>557824</t>
  </si>
  <si>
    <t>LL0000037022</t>
  </si>
  <si>
    <t>XLOC_037388</t>
  </si>
  <si>
    <t>LL0000023847</t>
  </si>
  <si>
    <t>robo1</t>
  </si>
  <si>
    <t>ENSDARG00000026784.9</t>
  </si>
  <si>
    <t>30769</t>
  </si>
  <si>
    <t>LL0000024222</t>
  </si>
  <si>
    <t>satb1a</t>
  </si>
  <si>
    <t>ENSDARG00000057649.8</t>
  </si>
  <si>
    <t>378993</t>
  </si>
  <si>
    <t>LL0000020870</t>
  </si>
  <si>
    <t>olfml3a</t>
  </si>
  <si>
    <t>ENSDARG00000061852.6</t>
  </si>
  <si>
    <t>568106</t>
  </si>
  <si>
    <t>LL0000015460</t>
  </si>
  <si>
    <t>LOC101887111</t>
  </si>
  <si>
    <t>101887111</t>
  </si>
  <si>
    <t>LL0000006153</t>
  </si>
  <si>
    <t>cpne2</t>
  </si>
  <si>
    <t>ENSDARG00000007753.11</t>
  </si>
  <si>
    <t>565225</t>
  </si>
  <si>
    <t>LL0000012934</t>
  </si>
  <si>
    <t>itgae.2</t>
  </si>
  <si>
    <t>ENSDARG00000057787.7</t>
  </si>
  <si>
    <t>100536705</t>
  </si>
  <si>
    <t>LL0000013111</t>
  </si>
  <si>
    <t>kcnc4</t>
  </si>
  <si>
    <t>ENSDARG00000061288.8</t>
  </si>
  <si>
    <t>799410</t>
  </si>
  <si>
    <t>LL0000003269</t>
  </si>
  <si>
    <t>BX640576.1</t>
  </si>
  <si>
    <t>ENSDARG00000101600.2</t>
  </si>
  <si>
    <t>LL0000021592</t>
  </si>
  <si>
    <t>peli3</t>
  </si>
  <si>
    <t>ENSDARG00000087452.4</t>
  </si>
  <si>
    <t>100331601</t>
  </si>
  <si>
    <t>LL0000012487</t>
  </si>
  <si>
    <t>ifih1</t>
  </si>
  <si>
    <t>ENSDARG00000018553.11</t>
  </si>
  <si>
    <t>565759</t>
  </si>
  <si>
    <t>LL0000020078</t>
  </si>
  <si>
    <t>ncs1b</t>
  </si>
  <si>
    <t>ENSDARG00000054186.6</t>
  </si>
  <si>
    <t>553174</t>
  </si>
  <si>
    <t>LL0000004321</t>
  </si>
  <si>
    <t>CABZ01067232.1</t>
  </si>
  <si>
    <t>ENSDARG00000057408.5</t>
  </si>
  <si>
    <t>101886389</t>
  </si>
  <si>
    <t>LL0000001490</t>
  </si>
  <si>
    <t>asna1</t>
  </si>
  <si>
    <t>ENSDARG00000018190.10</t>
  </si>
  <si>
    <t>325704</t>
  </si>
  <si>
    <t>LL0000021254</t>
  </si>
  <si>
    <t>paox1</t>
  </si>
  <si>
    <t>ENSDARG00000043403.8</t>
  </si>
  <si>
    <t>564675</t>
  </si>
  <si>
    <t>LL0000004990</t>
  </si>
  <si>
    <t>cbr1l</t>
  </si>
  <si>
    <t>ENSDARG00000021149.9</t>
  </si>
  <si>
    <t>337696</t>
  </si>
  <si>
    <t>LL0000015918</t>
  </si>
  <si>
    <t>LOC103910589</t>
  </si>
  <si>
    <t>103910589</t>
  </si>
  <si>
    <t>LL0000009380</t>
  </si>
  <si>
    <t>edil3a</t>
  </si>
  <si>
    <t>ENSDARG00000093413.4</t>
  </si>
  <si>
    <t>793444</t>
  </si>
  <si>
    <t>LL0000001125</t>
  </si>
  <si>
    <t>ap1s3a</t>
  </si>
  <si>
    <t>ENSDARG00000110439.1</t>
  </si>
  <si>
    <t>550415</t>
  </si>
  <si>
    <t>LL0000013693</t>
  </si>
  <si>
    <t>lingo1b</t>
  </si>
  <si>
    <t>ENSDARG00000035899.7</t>
  </si>
  <si>
    <t>447837</t>
  </si>
  <si>
    <t>LL0000028056</t>
  </si>
  <si>
    <t>si:dkey-97o5.1</t>
  </si>
  <si>
    <t>ENSDARG00000042120.7</t>
  </si>
  <si>
    <t>553598</t>
  </si>
  <si>
    <t>LL0000007621</t>
  </si>
  <si>
    <t>CT573793.2</t>
  </si>
  <si>
    <t>ENSDARG00000102085.2</t>
  </si>
  <si>
    <t>LL0000008187</t>
  </si>
  <si>
    <t>CU693446.1</t>
  </si>
  <si>
    <t>ENSDARG00000087519.4</t>
  </si>
  <si>
    <t>101886727</t>
  </si>
  <si>
    <t>LL0000023129</t>
  </si>
  <si>
    <t>rad50</t>
  </si>
  <si>
    <t>ENSDARG00000038917.9</t>
  </si>
  <si>
    <t>553029</t>
  </si>
  <si>
    <t>LL0000028341</t>
  </si>
  <si>
    <t>si:rp71-1i20.2</t>
  </si>
  <si>
    <t>ENSDARG00000043198.8</t>
  </si>
  <si>
    <t>554678</t>
  </si>
  <si>
    <t>LL0000028228</t>
  </si>
  <si>
    <t>si:dkeyp-68b7.7</t>
  </si>
  <si>
    <t>ENSDARG00000092766.2</t>
  </si>
  <si>
    <t>566190</t>
  </si>
  <si>
    <t>LL0000005834</t>
  </si>
  <si>
    <t>clstn1</t>
  </si>
  <si>
    <t>ENSDARG00000031720.9</t>
  </si>
  <si>
    <t>777737</t>
  </si>
  <si>
    <t>LL0000011220</t>
  </si>
  <si>
    <t>gcnt3</t>
  </si>
  <si>
    <t>ENSDARG00000060471.7</t>
  </si>
  <si>
    <t>100332076</t>
  </si>
  <si>
    <t>LL0000024179</t>
  </si>
  <si>
    <t>SAMD12</t>
  </si>
  <si>
    <t>ENSDARG00000115661.1</t>
  </si>
  <si>
    <t>797592</t>
  </si>
  <si>
    <t>LL0000025732</t>
  </si>
  <si>
    <t>si:ch211-234p6.5</t>
  </si>
  <si>
    <t>ENSDARG00000071460.8</t>
  </si>
  <si>
    <t>101883353</t>
  </si>
  <si>
    <t>LL0000015154</t>
  </si>
  <si>
    <t>LOC101885636</t>
  </si>
  <si>
    <t>101885636</t>
  </si>
  <si>
    <t>LL0000031144</t>
  </si>
  <si>
    <t>trir</t>
  </si>
  <si>
    <t>ENSDARG00000104178.2</t>
  </si>
  <si>
    <t>560758</t>
  </si>
  <si>
    <t>LL0000008206</t>
  </si>
  <si>
    <t>CU694481.1</t>
  </si>
  <si>
    <t>ENSDARG00000100577.2</t>
  </si>
  <si>
    <t>LL0000011042</t>
  </si>
  <si>
    <t>g6pca.2</t>
  </si>
  <si>
    <t>ENSDARG00000013721.10</t>
  </si>
  <si>
    <t>563180</t>
  </si>
  <si>
    <t>LL0000039738</t>
  </si>
  <si>
    <t>zswim6</t>
  </si>
  <si>
    <t>ENSDARG00000101282.2</t>
  </si>
  <si>
    <t>403057</t>
  </si>
  <si>
    <t>LL0000028828</t>
  </si>
  <si>
    <t>SLC6A13</t>
  </si>
  <si>
    <t>ENSDARG00000067567.6</t>
  </si>
  <si>
    <t>100332592</t>
  </si>
  <si>
    <t>LL0000021615</t>
  </si>
  <si>
    <t>pex16</t>
  </si>
  <si>
    <t>ENSDARG00000058202.7</t>
  </si>
  <si>
    <t>573990</t>
  </si>
  <si>
    <t>LL0000002741</t>
  </si>
  <si>
    <t>BX465186.2</t>
  </si>
  <si>
    <t>ENSDARG00000094461.3</t>
  </si>
  <si>
    <t>LL0000031522</t>
  </si>
  <si>
    <t>ubqln4</t>
  </si>
  <si>
    <t>ENSDARG00000052975.7</t>
  </si>
  <si>
    <t>334337</t>
  </si>
  <si>
    <t>LL0000025705</t>
  </si>
  <si>
    <t>si:ch211-229n2.7</t>
  </si>
  <si>
    <t>ENSDARG00000094088.2</t>
  </si>
  <si>
    <t>100002243</t>
  </si>
  <si>
    <t>LL0000013645</t>
  </si>
  <si>
    <t>lhfpl5b</t>
  </si>
  <si>
    <t>ENSDARG00000056458.7</t>
  </si>
  <si>
    <t>566999</t>
  </si>
  <si>
    <t>LL0000017054</t>
  </si>
  <si>
    <t>LOC110437880</t>
  </si>
  <si>
    <t>110437880</t>
  </si>
  <si>
    <t>LL0000021216</t>
  </si>
  <si>
    <t>pah</t>
  </si>
  <si>
    <t>ENSDARG00000020143.7</t>
  </si>
  <si>
    <t>378962</t>
  </si>
  <si>
    <t>LL0000029163</t>
  </si>
  <si>
    <t>sos1</t>
  </si>
  <si>
    <t>ENSDARG00000100503.3</t>
  </si>
  <si>
    <t>556286</t>
  </si>
  <si>
    <t>LL0000018275</t>
  </si>
  <si>
    <t>loxhd1b</t>
  </si>
  <si>
    <t>ENSDARG00000074638.6</t>
  </si>
  <si>
    <t>100150283</t>
  </si>
  <si>
    <t>LL0000007755</t>
  </si>
  <si>
    <t>ctsba</t>
  </si>
  <si>
    <t>ENSDARG00000055120.7</t>
  </si>
  <si>
    <t>406645</t>
  </si>
  <si>
    <t>LL0000002365</t>
  </si>
  <si>
    <t>BX088707.1</t>
  </si>
  <si>
    <t>ENSDARG00000101935.2</t>
  </si>
  <si>
    <t>LL0000006188</t>
  </si>
  <si>
    <t>CR293511.1</t>
  </si>
  <si>
    <t>ENSDARG00000101146.2</t>
  </si>
  <si>
    <t>101886098</t>
  </si>
  <si>
    <t>LL0000011633</t>
  </si>
  <si>
    <t>gpr37a</t>
  </si>
  <si>
    <t>ENSDARG00000074563.4</t>
  </si>
  <si>
    <t>100537916</t>
  </si>
  <si>
    <t>LL0000020756</t>
  </si>
  <si>
    <t>nup37</t>
  </si>
  <si>
    <t>ENSDARG00000094191.3</t>
  </si>
  <si>
    <t>436892</t>
  </si>
  <si>
    <t>LL0000000264</t>
  </si>
  <si>
    <t>ENSDARG00000079068.5</t>
  </si>
  <si>
    <t>LL0000018928</t>
  </si>
  <si>
    <t>mfge8b</t>
  </si>
  <si>
    <t>ENSDARG00000045803.6</t>
  </si>
  <si>
    <t>558580</t>
  </si>
  <si>
    <t>LL0000015008</t>
  </si>
  <si>
    <t>LOC101884898</t>
  </si>
  <si>
    <t>101884898</t>
  </si>
  <si>
    <t>LL0000010803</t>
  </si>
  <si>
    <t>FP325130.1</t>
  </si>
  <si>
    <t>ENSDARG00000112527.1</t>
  </si>
  <si>
    <t>LL0000004425</t>
  </si>
  <si>
    <t>CABZ01074363.1</t>
  </si>
  <si>
    <t>ENSDARG00000113533.1</t>
  </si>
  <si>
    <t>100330530</t>
  </si>
  <si>
    <t>LL0000021307</t>
  </si>
  <si>
    <t>ENSDARG00000035629.7</t>
  </si>
  <si>
    <t>LL0000000300</t>
  </si>
  <si>
    <t>adarb1a</t>
  </si>
  <si>
    <t>ENSDARG00000041609.8</t>
  </si>
  <si>
    <t>58134</t>
  </si>
  <si>
    <t>LL0000029207</t>
  </si>
  <si>
    <t>sp100.2</t>
  </si>
  <si>
    <t>ENSDARG00000102588.2</t>
  </si>
  <si>
    <t>110437860</t>
  </si>
  <si>
    <t>LL0000010278</t>
  </si>
  <si>
    <t>fgd6</t>
  </si>
  <si>
    <t>ENSDARG00000045528.5</t>
  </si>
  <si>
    <t>556459</t>
  </si>
  <si>
    <t>LL0000032154</t>
  </si>
  <si>
    <t>wu:fi37e09</t>
  </si>
  <si>
    <t>334247</t>
  </si>
  <si>
    <t>LL0000002217</t>
  </si>
  <si>
    <t>BX005129.1</t>
  </si>
  <si>
    <t>ENSDARG00000096913.3</t>
  </si>
  <si>
    <t>101886735</t>
  </si>
  <si>
    <t>LL0000034968</t>
  </si>
  <si>
    <t>XLOC_021406</t>
  </si>
  <si>
    <t>LL0000039687</t>
  </si>
  <si>
    <t>znf992</t>
  </si>
  <si>
    <t>ENSDARG00000101623.2</t>
  </si>
  <si>
    <t>LL0000031027</t>
  </si>
  <si>
    <t>trappc1</t>
  </si>
  <si>
    <t>ENSDARG00000039005.7</t>
  </si>
  <si>
    <t>437015</t>
  </si>
  <si>
    <t>LL0000019744</t>
  </si>
  <si>
    <t>mtus1a</t>
  </si>
  <si>
    <t>ENSDARG00000071562.7</t>
  </si>
  <si>
    <t>563853</t>
  </si>
  <si>
    <t>LL0000038587</t>
  </si>
  <si>
    <t>zgc:113220</t>
  </si>
  <si>
    <t>ENSDARG00000014775.11</t>
  </si>
  <si>
    <t>568943</t>
  </si>
  <si>
    <t>LL0000013027</t>
  </si>
  <si>
    <t>jkamp</t>
  </si>
  <si>
    <t>ENSDARG00000028581.9</t>
  </si>
  <si>
    <t>393454</t>
  </si>
  <si>
    <t>LL0000029305</t>
  </si>
  <si>
    <t>spon2b</t>
  </si>
  <si>
    <t>ENSDARG00000002732.9</t>
  </si>
  <si>
    <t>30202</t>
  </si>
  <si>
    <t>LL0000005431</t>
  </si>
  <si>
    <t>cenpi</t>
  </si>
  <si>
    <t>ENSDARG00000052565.6</t>
  </si>
  <si>
    <t>558570</t>
  </si>
  <si>
    <t>LL0000023069</t>
  </si>
  <si>
    <t>rab3gap2</t>
  </si>
  <si>
    <t>ENSDARG00000044136.8</t>
  </si>
  <si>
    <t>368905</t>
  </si>
  <si>
    <t>LL0000021265</t>
  </si>
  <si>
    <t>paqr3a</t>
  </si>
  <si>
    <t>ENSDARG00000017703.6</t>
  </si>
  <si>
    <t>393683</t>
  </si>
  <si>
    <t>LL0000020823</t>
  </si>
  <si>
    <t>ogal</t>
  </si>
  <si>
    <t>ENSDARG00000103266.3</t>
  </si>
  <si>
    <t>571547</t>
  </si>
  <si>
    <t>LL0000010411</t>
  </si>
  <si>
    <t>flvcr1</t>
  </si>
  <si>
    <t>ENSDARG00000031587.7</t>
  </si>
  <si>
    <t>562595</t>
  </si>
  <si>
    <t>LL0000004963</t>
  </si>
  <si>
    <t>cax2</t>
  </si>
  <si>
    <t>ENSDARG00000015732.9</t>
  </si>
  <si>
    <t>558687</t>
  </si>
  <si>
    <t>LL0000023577</t>
  </si>
  <si>
    <t>rfx1b</t>
  </si>
  <si>
    <t>ENSDARG00000075904.7</t>
  </si>
  <si>
    <t>555183</t>
  </si>
  <si>
    <t>LL0000037266</t>
  </si>
  <si>
    <t>XLOC_039646</t>
  </si>
  <si>
    <t>LL0000040301</t>
  </si>
  <si>
    <t>zgc:194906</t>
  </si>
  <si>
    <t>ENSDARG00000115894.1</t>
  </si>
  <si>
    <t>100170839</t>
  </si>
  <si>
    <t>LL0000012355</t>
  </si>
  <si>
    <t>hsd3b2</t>
  </si>
  <si>
    <t>ENSDARG00000019747.12</t>
  </si>
  <si>
    <t>373131</t>
  </si>
  <si>
    <t>LL0000011053</t>
  </si>
  <si>
    <t>gabbr1b</t>
  </si>
  <si>
    <t>ENSDARG00000016667.13</t>
  </si>
  <si>
    <t>558708</t>
  </si>
  <si>
    <t>LL0000003560</t>
  </si>
  <si>
    <t>BX901881.1</t>
  </si>
  <si>
    <t>ENSDARG00000078963.4</t>
  </si>
  <si>
    <t>LL0000018252</t>
  </si>
  <si>
    <t>LOC798120</t>
  </si>
  <si>
    <t>798120</t>
  </si>
  <si>
    <t>LL0000010887</t>
  </si>
  <si>
    <t>fscn2b</t>
  </si>
  <si>
    <t>ENSDARG00000074396.5</t>
  </si>
  <si>
    <t>393743</t>
  </si>
  <si>
    <t>LL0000037013</t>
  </si>
  <si>
    <t>XLOC_037240</t>
  </si>
  <si>
    <t>LL0000005813</t>
  </si>
  <si>
    <t>clk4b</t>
  </si>
  <si>
    <t>ENSDARG00000005908.11</t>
  </si>
  <si>
    <t>503607</t>
  </si>
  <si>
    <t>LL0000030735</t>
  </si>
  <si>
    <t>tnfsf10</t>
  </si>
  <si>
    <t>ENSDARG00000057241.4</t>
  </si>
  <si>
    <t>436866</t>
  </si>
  <si>
    <t>LL0000023683</t>
  </si>
  <si>
    <t>rif1</t>
  </si>
  <si>
    <t>ENSDARG00000062650.7</t>
  </si>
  <si>
    <t>567001</t>
  </si>
  <si>
    <t>LL0000025585</t>
  </si>
  <si>
    <t>si:ch211-214p16.3</t>
  </si>
  <si>
    <t>ENSDARG00000096445.2</t>
  </si>
  <si>
    <t>560649</t>
  </si>
  <si>
    <t>LL0000019642</t>
  </si>
  <si>
    <t>msl1a</t>
  </si>
  <si>
    <t>ENSDARG00000074734.5</t>
  </si>
  <si>
    <t>100000715</t>
  </si>
  <si>
    <t>LL0000028735</t>
  </si>
  <si>
    <t>slc38a2</t>
  </si>
  <si>
    <t>ENSDARG00000045886.7</t>
  </si>
  <si>
    <t>566537</t>
  </si>
  <si>
    <t>LL0000004191</t>
  </si>
  <si>
    <t>CABZ01054391.1</t>
  </si>
  <si>
    <t>ENSDARG00000103952.2</t>
  </si>
  <si>
    <t>100150280</t>
  </si>
  <si>
    <t>LL0000040266</t>
  </si>
  <si>
    <t>wu:fc33b09</t>
  </si>
  <si>
    <t>ENSDARG00000104246.2</t>
  </si>
  <si>
    <t>324574</t>
  </si>
  <si>
    <t>LL0000000173</t>
  </si>
  <si>
    <t>acot11a</t>
  </si>
  <si>
    <t>ENSDARG00000058229.9</t>
  </si>
  <si>
    <t>554842</t>
  </si>
  <si>
    <t>LL0000011835</t>
  </si>
  <si>
    <t>gtf2f2a</t>
  </si>
  <si>
    <t>ENSDARG00000069910.6</t>
  </si>
  <si>
    <t>415217</t>
  </si>
  <si>
    <t>LL0000030693</t>
  </si>
  <si>
    <t>tmtc1</t>
  </si>
  <si>
    <t>ENSDARG00000063149.9</t>
  </si>
  <si>
    <t>555449</t>
  </si>
  <si>
    <t>LL0000030754</t>
  </si>
  <si>
    <t>tnksb</t>
  </si>
  <si>
    <t>ENSDARG00000062897.6</t>
  </si>
  <si>
    <t>567533</t>
  </si>
  <si>
    <t>LL0000020903</t>
  </si>
  <si>
    <t>opn4b</t>
  </si>
  <si>
    <t>ENSDARG00000053929.7</t>
  </si>
  <si>
    <t>100884131</t>
  </si>
  <si>
    <t>LL0000039537</t>
  </si>
  <si>
    <t>znf1161</t>
  </si>
  <si>
    <t>ENSDARG00000074125.5</t>
  </si>
  <si>
    <t>559851</t>
  </si>
  <si>
    <t>LL0000002762</t>
  </si>
  <si>
    <t>BX465862.1</t>
  </si>
  <si>
    <t>ENSDARG00000093427.3</t>
  </si>
  <si>
    <t>100536913</t>
  </si>
  <si>
    <t>LL0000029947</t>
  </si>
  <si>
    <t>tango2</t>
  </si>
  <si>
    <t>ENSDARG00000056550.5</t>
  </si>
  <si>
    <t>445324</t>
  </si>
  <si>
    <t>LL0000008916</t>
  </si>
  <si>
    <t>dhx9</t>
  </si>
  <si>
    <t>ENSDARG00000079725.5</t>
  </si>
  <si>
    <t>568043</t>
  </si>
  <si>
    <t>LL0000021517</t>
  </si>
  <si>
    <t>pdf</t>
  </si>
  <si>
    <t>ENSDARG00000013950.7</t>
  </si>
  <si>
    <t>619248</t>
  </si>
  <si>
    <t>LL0000030005</t>
  </si>
  <si>
    <t>tbc1d22a</t>
  </si>
  <si>
    <t>ENSDARG00000045510.8</t>
  </si>
  <si>
    <t>407720</t>
  </si>
  <si>
    <t>LL0000020602</t>
  </si>
  <si>
    <t>nrarpa</t>
  </si>
  <si>
    <t>ENSDARG00000091419.3</t>
  </si>
  <si>
    <t>353224</t>
  </si>
  <si>
    <t>LL0000020614</t>
  </si>
  <si>
    <t>nrde2</t>
  </si>
  <si>
    <t>ENSDARG00000074726.5</t>
  </si>
  <si>
    <t>794348</t>
  </si>
  <si>
    <t>LL0000011721</t>
  </si>
  <si>
    <t>grid1b</t>
  </si>
  <si>
    <t>ENSDARG00000044161.8</t>
  </si>
  <si>
    <t>557511</t>
  </si>
  <si>
    <t>LL0000022820</t>
  </si>
  <si>
    <t>ptger1b</t>
  </si>
  <si>
    <t>ENSDARG00000104847.3</t>
  </si>
  <si>
    <t>564945</t>
  </si>
  <si>
    <t>LL0000029129</t>
  </si>
  <si>
    <t>soat1</t>
  </si>
  <si>
    <t>ENSDARG00000062297.8</t>
  </si>
  <si>
    <t>564424</t>
  </si>
  <si>
    <t>LL0000025464</t>
  </si>
  <si>
    <t>si:ch211-1i11.3</t>
  </si>
  <si>
    <t>ENSDARG00000104760.2</t>
  </si>
  <si>
    <t>100005496</t>
  </si>
  <si>
    <t>LL0000004572</t>
  </si>
  <si>
    <t>CABZ01085177.1</t>
  </si>
  <si>
    <t>ENSDARG00000104644.2</t>
  </si>
  <si>
    <t>100536580</t>
  </si>
  <si>
    <t>LL0000028147</t>
  </si>
  <si>
    <t>si:dkeyp-23e4.3</t>
  </si>
  <si>
    <t>ENSDARG00000074819.5</t>
  </si>
  <si>
    <t>566257</t>
  </si>
  <si>
    <t>LL0000031354</t>
  </si>
  <si>
    <t>tuba8l3</t>
  </si>
  <si>
    <t>ENSDARG00000070155.6</t>
  </si>
  <si>
    <t>445164</t>
  </si>
  <si>
    <t>LL0000000126</t>
  </si>
  <si>
    <t>acaa1</t>
  </si>
  <si>
    <t>ENSDARG00000004687.8</t>
  </si>
  <si>
    <t>431754</t>
  </si>
  <si>
    <t>LL0000028678</t>
  </si>
  <si>
    <t>slc30a10</t>
  </si>
  <si>
    <t>ENSDARG00000103983.2</t>
  </si>
  <si>
    <t>555724</t>
  </si>
  <si>
    <t>LL0000007922</t>
  </si>
  <si>
    <t>CU459089.1</t>
  </si>
  <si>
    <t>ENSDARG00000077631.5</t>
  </si>
  <si>
    <t>LL0000036515</t>
  </si>
  <si>
    <t>XLOC_033136</t>
  </si>
  <si>
    <t>LL0000022780</t>
  </si>
  <si>
    <t>psme1</t>
  </si>
  <si>
    <t>ENSDARG00000002165.7</t>
  </si>
  <si>
    <t>30648</t>
  </si>
  <si>
    <t>LL0000026848</t>
  </si>
  <si>
    <t>si:dkey-16l2.16</t>
  </si>
  <si>
    <t>ENSDARG00000037967.7</t>
  </si>
  <si>
    <t>100003902</t>
  </si>
  <si>
    <t>LL0000027420</t>
  </si>
  <si>
    <t>si:dkey-262g12.7</t>
  </si>
  <si>
    <t>ENSDARG00000096030.4</t>
  </si>
  <si>
    <t>LL0000009955</t>
  </si>
  <si>
    <t>fam102aa</t>
  </si>
  <si>
    <t>ENSDARG00000102566.2</t>
  </si>
  <si>
    <t>796432</t>
  </si>
  <si>
    <t>LL0000028834</t>
  </si>
  <si>
    <t>slc6a18</t>
  </si>
  <si>
    <t>ENSDARG00000068387.5</t>
  </si>
  <si>
    <t>100141332</t>
  </si>
  <si>
    <t>LL0000030737</t>
  </si>
  <si>
    <t>tnfsf10l3</t>
  </si>
  <si>
    <t>ENSDARG00000032746.9</t>
  </si>
  <si>
    <t>562262</t>
  </si>
  <si>
    <t>LL0000028599</t>
  </si>
  <si>
    <t>slc25a23b</t>
  </si>
  <si>
    <t>ENSDARG00000024708.9</t>
  </si>
  <si>
    <t>561087</t>
  </si>
  <si>
    <t>LL0000010021</t>
  </si>
  <si>
    <t>fam171a2b</t>
  </si>
  <si>
    <t>LL0000025686</t>
  </si>
  <si>
    <t>si:ch211-227e10.1</t>
  </si>
  <si>
    <t>ENSDARG00000104968.2</t>
  </si>
  <si>
    <t>LL0000023727</t>
  </si>
  <si>
    <t>rmc1</t>
  </si>
  <si>
    <t>ENSDARG00000029307.10</t>
  </si>
  <si>
    <t>494078</t>
  </si>
  <si>
    <t>LL0000019508</t>
  </si>
  <si>
    <t>mpx</t>
  </si>
  <si>
    <t>ENSDARG00000019521.11</t>
  </si>
  <si>
    <t>337514</t>
  </si>
  <si>
    <t>LL0000023047</t>
  </si>
  <si>
    <t>rab30</t>
  </si>
  <si>
    <t>ENSDARG00000037884.5</t>
  </si>
  <si>
    <t>437023</t>
  </si>
  <si>
    <t>LL0000025844</t>
  </si>
  <si>
    <t>si:ch211-253b8.5</t>
  </si>
  <si>
    <t>ENSDARG00000074904.4</t>
  </si>
  <si>
    <t>799859</t>
  </si>
  <si>
    <t>LL0000005320</t>
  </si>
  <si>
    <t>cdh16</t>
  </si>
  <si>
    <t>ENSDARG00000077570.5</t>
  </si>
  <si>
    <t>101886380</t>
  </si>
  <si>
    <t>LL0000008580</t>
  </si>
  <si>
    <t>cyp2k18</t>
  </si>
  <si>
    <t>ENSDARG00000104593.2</t>
  </si>
  <si>
    <t>393484</t>
  </si>
  <si>
    <t>LL0000004898</t>
  </si>
  <si>
    <t>capza1a</t>
  </si>
  <si>
    <t>ENSDARG00000034240.9</t>
  </si>
  <si>
    <t>327029</t>
  </si>
  <si>
    <t>LL0000028734</t>
  </si>
  <si>
    <t>slc38a11</t>
  </si>
  <si>
    <t>ENSDARG00000040257.10</t>
  </si>
  <si>
    <t>550337</t>
  </si>
  <si>
    <t>LL0000006110</t>
  </si>
  <si>
    <t>cox6a1</t>
  </si>
  <si>
    <t>ENSDARG00000022438.6</t>
  </si>
  <si>
    <t>335774</t>
  </si>
  <si>
    <t>LL0000018374</t>
  </si>
  <si>
    <t>lrrc45</t>
  </si>
  <si>
    <t>ENSDARG00000014005.11</t>
  </si>
  <si>
    <t>100329452</t>
  </si>
  <si>
    <t>LL0000009939</t>
  </si>
  <si>
    <t>fabp3</t>
  </si>
  <si>
    <t>ENSDARG00000023290.8</t>
  </si>
  <si>
    <t>171478</t>
  </si>
  <si>
    <t>LL0000013049</t>
  </si>
  <si>
    <t>jupa</t>
  </si>
  <si>
    <t>ENSDARG00000070787.7</t>
  </si>
  <si>
    <t>30415</t>
  </si>
  <si>
    <t>LL0000030016</t>
  </si>
  <si>
    <t>tbc1d7</t>
  </si>
  <si>
    <t>ENSDARG00000029581.7</t>
  </si>
  <si>
    <t>393750</t>
  </si>
  <si>
    <t>LL0000039188</t>
  </si>
  <si>
    <t>zgc:64051</t>
  </si>
  <si>
    <t>ENSDARG00000068233.6</t>
  </si>
  <si>
    <t>393342</t>
  </si>
  <si>
    <t>LL0000035575</t>
  </si>
  <si>
    <t>XLOC_026746</t>
  </si>
  <si>
    <t>LL0000009638</t>
  </si>
  <si>
    <t>enc2</t>
  </si>
  <si>
    <t>ENSDARG00000102418.2</t>
  </si>
  <si>
    <t>556885</t>
  </si>
  <si>
    <t>LL0000020197</t>
  </si>
  <si>
    <t>nelfcd</t>
  </si>
  <si>
    <t>ENSDARG00000021097.7</t>
  </si>
  <si>
    <t>394165</t>
  </si>
  <si>
    <t>LL0000011930</t>
  </si>
  <si>
    <t>hapln2</t>
  </si>
  <si>
    <t>ENSDARG00000003903.10</t>
  </si>
  <si>
    <t>558291</t>
  </si>
  <si>
    <t>LL0000012434</t>
  </si>
  <si>
    <t>hvcn1</t>
  </si>
  <si>
    <t>ENSDARG00000040338.5</t>
  </si>
  <si>
    <t>436618</t>
  </si>
  <si>
    <t>LL0000038855</t>
  </si>
  <si>
    <t>zgc:162936</t>
  </si>
  <si>
    <t>ENSDARG00000069957.7</t>
  </si>
  <si>
    <t>100005727</t>
  </si>
  <si>
    <t>LL0000038930</t>
  </si>
  <si>
    <t>zgc:171601</t>
  </si>
  <si>
    <t>ENSDARG00000104592.2</t>
  </si>
  <si>
    <t>100000686</t>
  </si>
  <si>
    <t>LL0000021240</t>
  </si>
  <si>
    <t>pamr1</t>
  </si>
  <si>
    <t>ENSDARG00000093480.4</t>
  </si>
  <si>
    <t>100330319</t>
  </si>
  <si>
    <t>LL0000031130</t>
  </si>
  <si>
    <t>trim8b</t>
  </si>
  <si>
    <t>ENSDARG00000060729.8</t>
  </si>
  <si>
    <t>559967</t>
  </si>
  <si>
    <t>LL0000021229</t>
  </si>
  <si>
    <t>pald1a</t>
  </si>
  <si>
    <t>ENSDARG00000098946.2</t>
  </si>
  <si>
    <t>368369</t>
  </si>
  <si>
    <t>LL0000013080</t>
  </si>
  <si>
    <t>kaznb</t>
  </si>
  <si>
    <t>ENSDARG00000006601.12</t>
  </si>
  <si>
    <t>790937</t>
  </si>
  <si>
    <t>LL0000011307</t>
  </si>
  <si>
    <t>ghrhra</t>
  </si>
  <si>
    <t>ENSDARG00000104961.2</t>
  </si>
  <si>
    <t>541314</t>
  </si>
  <si>
    <t>LL0000020584</t>
  </si>
  <si>
    <t>ENSDARG00000040926.8</t>
  </si>
  <si>
    <t>LL0000009596</t>
  </si>
  <si>
    <t>elp4</t>
  </si>
  <si>
    <t>ENSDARG00000008852.10</t>
  </si>
  <si>
    <t>550331</t>
  </si>
  <si>
    <t>LL0000001630</t>
  </si>
  <si>
    <t>atp6v0a2a</t>
  </si>
  <si>
    <t>ENSDARG00000035538.7</t>
  </si>
  <si>
    <t>561469</t>
  </si>
  <si>
    <t>LL0000010265</t>
  </si>
  <si>
    <t>fetub</t>
  </si>
  <si>
    <t>ENSDARG00000053973.6</t>
  </si>
  <si>
    <t>569489</t>
  </si>
  <si>
    <t>LL0000031819</t>
  </si>
  <si>
    <t>vcana</t>
  </si>
  <si>
    <t>ENSDARG00000103515.2</t>
  </si>
  <si>
    <t>116993</t>
  </si>
  <si>
    <t>LL0000023057</t>
  </si>
  <si>
    <t>rab38</t>
  </si>
  <si>
    <t>110437925</t>
  </si>
  <si>
    <t>LL0000028014</t>
  </si>
  <si>
    <t>si:dkey-90a13.10</t>
  </si>
  <si>
    <t>ENSDARG00000096897.2</t>
  </si>
  <si>
    <t>LL0000021532</t>
  </si>
  <si>
    <t>pdia3</t>
  </si>
  <si>
    <t>ENSDARG00000102640.2</t>
  </si>
  <si>
    <t>378851</t>
  </si>
  <si>
    <t>LL0000005393</t>
  </si>
  <si>
    <t>CDPF1</t>
  </si>
  <si>
    <t>ENSDARG00000095705.5</t>
  </si>
  <si>
    <t>563220</t>
  </si>
  <si>
    <t>LL0000013376</t>
  </si>
  <si>
    <t>klhdc3</t>
  </si>
  <si>
    <t>ENSDARG00000102772.2</t>
  </si>
  <si>
    <t>406553</t>
  </si>
  <si>
    <t>LL0000012533</t>
  </si>
  <si>
    <t>igf2bp2a</t>
  </si>
  <si>
    <t>ENSDARG00000003421.11</t>
  </si>
  <si>
    <t>100136839</t>
  </si>
  <si>
    <t>LL0000010317</t>
  </si>
  <si>
    <t>fgfr1op</t>
  </si>
  <si>
    <t>ENSDARG00000003058.11</t>
  </si>
  <si>
    <t>415215</t>
  </si>
  <si>
    <t>LL0000030223</t>
  </si>
  <si>
    <t>tgfb1a</t>
  </si>
  <si>
    <t>ENSDARG00000041502.3</t>
  </si>
  <si>
    <t>359834</t>
  </si>
  <si>
    <t>LL0000025968</t>
  </si>
  <si>
    <t>si:ch211-277e21.1</t>
  </si>
  <si>
    <t>ENSDARG00000096800.2</t>
  </si>
  <si>
    <t>LL0000031650</t>
  </si>
  <si>
    <t>upb1</t>
  </si>
  <si>
    <t>ENSDARG00000011521.9</t>
  </si>
  <si>
    <t>322660</t>
  </si>
  <si>
    <t>LL0000009311</t>
  </si>
  <si>
    <t>dync2li1</t>
  </si>
  <si>
    <t>ENSDARG00000039770.5</t>
  </si>
  <si>
    <t>393452</t>
  </si>
  <si>
    <t>LL0000016767</t>
  </si>
  <si>
    <t>LOC108184012</t>
  </si>
  <si>
    <t>108184012</t>
  </si>
  <si>
    <t>LL0000000933</t>
  </si>
  <si>
    <t>amacr</t>
  </si>
  <si>
    <t>ENSDARG00000057435.5</t>
  </si>
  <si>
    <t>553653</t>
  </si>
  <si>
    <t>LL0000015150</t>
  </si>
  <si>
    <t>LOC101885611</t>
  </si>
  <si>
    <t>101885611</t>
  </si>
  <si>
    <t>LL0000011549</t>
  </si>
  <si>
    <t>gpc2</t>
  </si>
  <si>
    <t>ENSDARG00000104217.2</t>
  </si>
  <si>
    <t>503792</t>
  </si>
  <si>
    <t>LL0000010045</t>
  </si>
  <si>
    <t>fam19a4b</t>
  </si>
  <si>
    <t>ENSDARG00000062471.5</t>
  </si>
  <si>
    <t>768127</t>
  </si>
  <si>
    <t>LL0000007283</t>
  </si>
  <si>
    <t>creb3l1</t>
  </si>
  <si>
    <t>ENSDARG00000015793.10</t>
  </si>
  <si>
    <t>338317</t>
  </si>
  <si>
    <t>LL0000021982</t>
  </si>
  <si>
    <t>pip4p1b</t>
  </si>
  <si>
    <t>ENSDARG00000026387.6</t>
  </si>
  <si>
    <t>553253</t>
  </si>
  <si>
    <t>LL0000013749</t>
  </si>
  <si>
    <t>lmx1ba</t>
  </si>
  <si>
    <t>ENSDARG00000104815.2</t>
  </si>
  <si>
    <t>554361</t>
  </si>
  <si>
    <t>LL0000031655</t>
  </si>
  <si>
    <t>upk3b</t>
  </si>
  <si>
    <t>ENSDARG00000092872.2</t>
  </si>
  <si>
    <t>798916</t>
  </si>
  <si>
    <t>LL0000010241</t>
  </si>
  <si>
    <t>fcho1</t>
  </si>
  <si>
    <t>ENSDARG00000015356.9</t>
  </si>
  <si>
    <t>100913078</t>
  </si>
  <si>
    <t>LL0000030820</t>
  </si>
  <si>
    <t>top1</t>
  </si>
  <si>
    <t>ENSDARG00000086775.5</t>
  </si>
  <si>
    <t>327179</t>
  </si>
  <si>
    <t>LL0000024482</t>
  </si>
  <si>
    <t>serac1</t>
  </si>
  <si>
    <t>ENSDARG00000056121.11</t>
  </si>
  <si>
    <t>568022</t>
  </si>
  <si>
    <t>LL0000024640</t>
  </si>
  <si>
    <t>sh3gl2b</t>
  </si>
  <si>
    <t>ENSDARG00000039901.7</t>
  </si>
  <si>
    <t>794400</t>
  </si>
  <si>
    <t>LL0000013793</t>
  </si>
  <si>
    <t>LO017852.1</t>
  </si>
  <si>
    <t>ENSDARG00000075385.5</t>
  </si>
  <si>
    <t>100333765</t>
  </si>
  <si>
    <t>LL0000039904</t>
  </si>
  <si>
    <t>LOC101883431</t>
  </si>
  <si>
    <t>ENSDARG00000091327.3</t>
  </si>
  <si>
    <t>101883431</t>
  </si>
  <si>
    <t>LL0000018326</t>
  </si>
  <si>
    <t>lrmda</t>
  </si>
  <si>
    <t>ENSDARG00000057166.7</t>
  </si>
  <si>
    <t>553730</t>
  </si>
  <si>
    <t>LL0000022486</t>
  </si>
  <si>
    <t>ppp4r1</t>
  </si>
  <si>
    <t>ENSDARG00000101316.2</t>
  </si>
  <si>
    <t>393230</t>
  </si>
  <si>
    <t>LL0000009730</t>
  </si>
  <si>
    <t>epn3b</t>
  </si>
  <si>
    <t>ENSDARG00000004633.11</t>
  </si>
  <si>
    <t>571453</t>
  </si>
  <si>
    <t>LL0000013270</t>
  </si>
  <si>
    <t>KHDRBS3</t>
  </si>
  <si>
    <t>ENSDARG00000101020.2</t>
  </si>
  <si>
    <t>101867535</t>
  </si>
  <si>
    <t>LL0000031246</t>
  </si>
  <si>
    <t>tspan2b</t>
  </si>
  <si>
    <t>ENSDARG00000059202.8</t>
  </si>
  <si>
    <t>101883842</t>
  </si>
  <si>
    <t>LL0000010469</t>
  </si>
  <si>
    <t>FO681472.1</t>
  </si>
  <si>
    <t>ENSDARG00000117328.1</t>
  </si>
  <si>
    <t>LL0000026277</t>
  </si>
  <si>
    <t>si:ch73-184c24.1</t>
  </si>
  <si>
    <t>ENSDARG00000074827.5</t>
  </si>
  <si>
    <t>101883471</t>
  </si>
  <si>
    <t>LL0000009697</t>
  </si>
  <si>
    <t>epcam</t>
  </si>
  <si>
    <t>ENSDARG00000040534.6</t>
  </si>
  <si>
    <t>406454</t>
  </si>
  <si>
    <t>LL0000017139</t>
  </si>
  <si>
    <t>LOC110438029</t>
  </si>
  <si>
    <t>110438029</t>
  </si>
  <si>
    <t>LL0000025038</t>
  </si>
  <si>
    <t>si:ch211-132b12.1</t>
  </si>
  <si>
    <t>ENSDARG00000061480.6</t>
  </si>
  <si>
    <t>100034467</t>
  </si>
  <si>
    <t>LL0000031578</t>
  </si>
  <si>
    <t>ugt2a2</t>
  </si>
  <si>
    <t>553952</t>
  </si>
  <si>
    <t>LL0000032010</t>
  </si>
  <si>
    <t>wdr36</t>
  </si>
  <si>
    <t>ENSDARG00000004774.10</t>
  </si>
  <si>
    <t>321745</t>
  </si>
  <si>
    <t>LL0000002349</t>
  </si>
  <si>
    <t>BX088587.1</t>
  </si>
  <si>
    <t>ENSDARG00000104695.2</t>
  </si>
  <si>
    <t>101882633</t>
  </si>
  <si>
    <t>LL0000003062</t>
  </si>
  <si>
    <t>BX546500.1</t>
  </si>
  <si>
    <t>ENSDARG00000086495.3</t>
  </si>
  <si>
    <t>LL0000021724</t>
  </si>
  <si>
    <t>phldb1a</t>
  </si>
  <si>
    <t>ENSDARG00000061093.7</t>
  </si>
  <si>
    <t>566287</t>
  </si>
  <si>
    <t>LL0000008975</t>
  </si>
  <si>
    <t>dlg1l</t>
  </si>
  <si>
    <t>ENSDARG00000102216.2</t>
  </si>
  <si>
    <t>497648</t>
  </si>
  <si>
    <t>LL0000031322</t>
  </si>
  <si>
    <t>ttk</t>
  </si>
  <si>
    <t>ENSDARG00000041361.8</t>
  </si>
  <si>
    <t>317763</t>
  </si>
  <si>
    <t>LL0000012974</t>
  </si>
  <si>
    <t>itpr1b</t>
  </si>
  <si>
    <t>ENSDARG00000074149.5</t>
  </si>
  <si>
    <t>100149388</t>
  </si>
  <si>
    <t>LL0000039569</t>
  </si>
  <si>
    <t>znf217</t>
  </si>
  <si>
    <t>ENSDARG00000088123.4</t>
  </si>
  <si>
    <t>100537540</t>
  </si>
  <si>
    <t>LL0000039802</t>
  </si>
  <si>
    <t>fbn1</t>
  </si>
  <si>
    <t>100330961</t>
  </si>
  <si>
    <t>LL0000029345</t>
  </si>
  <si>
    <t>sptssa</t>
  </si>
  <si>
    <t>ENSDARG00000071203.5</t>
  </si>
  <si>
    <t>541337</t>
  </si>
  <si>
    <t>LL0000013142</t>
  </si>
  <si>
    <t>kcnj11l</t>
  </si>
  <si>
    <t>ENSDARG00000089255.4</t>
  </si>
  <si>
    <t>497647</t>
  </si>
  <si>
    <t>LL0000012049</t>
  </si>
  <si>
    <t>her4.1</t>
  </si>
  <si>
    <t>ENSDARG00000056732.5</t>
  </si>
  <si>
    <t>100149863</t>
  </si>
  <si>
    <t>LL0000012050</t>
  </si>
  <si>
    <t>her4.2</t>
  </si>
  <si>
    <t>ENSDARG00000094426.4</t>
  </si>
  <si>
    <t>30301</t>
  </si>
  <si>
    <t>LL0000031661</t>
  </si>
  <si>
    <t>uqcc3</t>
  </si>
  <si>
    <t>ENSDARG00000093382.2</t>
  </si>
  <si>
    <t>558925</t>
  </si>
  <si>
    <t>LL0000010392</t>
  </si>
  <si>
    <t>flj11011l</t>
  </si>
  <si>
    <t>ENSDARG00000045360.9</t>
  </si>
  <si>
    <t>692325</t>
  </si>
  <si>
    <t>LL0000039334</t>
  </si>
  <si>
    <t>zmp:0000000760</t>
  </si>
  <si>
    <t>ENSDARG00000074745.5</t>
  </si>
  <si>
    <t>100333762</t>
  </si>
  <si>
    <t>LL0000005442</t>
  </si>
  <si>
    <t>cenpx</t>
  </si>
  <si>
    <t>ENSDARG00000089291.4</t>
  </si>
  <si>
    <t>100332714</t>
  </si>
  <si>
    <t>LL0000024654</t>
  </si>
  <si>
    <t>ENSDARG00000077330.4</t>
  </si>
  <si>
    <t>LL0000022785</t>
  </si>
  <si>
    <t>psmf1</t>
  </si>
  <si>
    <t>ENSDARG00000022652.11</t>
  </si>
  <si>
    <t>436820</t>
  </si>
  <si>
    <t>LL0000018455</t>
  </si>
  <si>
    <t>luc7l3</t>
  </si>
  <si>
    <t>ENSDARG00000014366.11</t>
  </si>
  <si>
    <t>724014</t>
  </si>
  <si>
    <t>LL0000040234</t>
  </si>
  <si>
    <t>si:dkey-6f10.4</t>
  </si>
  <si>
    <t>ENSDARG00000092390.3</t>
  </si>
  <si>
    <t>101885159</t>
  </si>
  <si>
    <t>LL0000011934</t>
  </si>
  <si>
    <t>hars</t>
  </si>
  <si>
    <t>ENSDARG00000003693.10</t>
  </si>
  <si>
    <t>447847</t>
  </si>
  <si>
    <t>LL0000007723</t>
  </si>
  <si>
    <t>ctdsp2</t>
  </si>
  <si>
    <t>ENSDARG00000036102.6</t>
  </si>
  <si>
    <t>321465</t>
  </si>
  <si>
    <t>LL0000040374</t>
  </si>
  <si>
    <t>LOC101884541</t>
  </si>
  <si>
    <t>101884541</t>
  </si>
  <si>
    <t>LL0000000345</t>
  </si>
  <si>
    <t>adgre5a</t>
  </si>
  <si>
    <t>ENSDARG00000026313.10</t>
  </si>
  <si>
    <t>LL0000024272</t>
  </si>
  <si>
    <t>sccpdhb</t>
  </si>
  <si>
    <t>ENSDARG00000024564.6</t>
  </si>
  <si>
    <t>407665</t>
  </si>
  <si>
    <t>LL0000013095</t>
  </si>
  <si>
    <t>kcna3a</t>
  </si>
  <si>
    <t>100150068</t>
  </si>
  <si>
    <t>LL0000031629</t>
  </si>
  <si>
    <t>unc5c</t>
  </si>
  <si>
    <t>ENSDARG00000087341.3</t>
  </si>
  <si>
    <t>557316</t>
  </si>
  <si>
    <t>LL0000021266</t>
  </si>
  <si>
    <t>paqr3b</t>
  </si>
  <si>
    <t>ENSDARG00000044253.7</t>
  </si>
  <si>
    <t>560764</t>
  </si>
  <si>
    <t>LL0000015737</t>
  </si>
  <si>
    <t>LOC103909932</t>
  </si>
  <si>
    <t>103909932</t>
  </si>
  <si>
    <t>LL0000007958</t>
  </si>
  <si>
    <t>CU466278.1</t>
  </si>
  <si>
    <t>ENSDARG00000097033.2</t>
  </si>
  <si>
    <t>101882543</t>
  </si>
  <si>
    <t>LL0000001411</t>
  </si>
  <si>
    <t>arr3b</t>
  </si>
  <si>
    <t>ENSDARG00000098475.4</t>
  </si>
  <si>
    <t>796867</t>
  </si>
  <si>
    <t>LL0000040087</t>
  </si>
  <si>
    <t>XLOC_044316</t>
  </si>
  <si>
    <t>LL0000022678</t>
  </si>
  <si>
    <t>prr12a</t>
  </si>
  <si>
    <t>ENSDARG00000074229.6</t>
  </si>
  <si>
    <t>564766</t>
  </si>
  <si>
    <t>LL0000018283</t>
  </si>
  <si>
    <t>loxl5b</t>
  </si>
  <si>
    <t>ENSDARG00000076904.5</t>
  </si>
  <si>
    <t>100124531</t>
  </si>
  <si>
    <t>LL0000013309</t>
  </si>
  <si>
    <t>kif26ba</t>
  </si>
  <si>
    <t>ENSDARG00000013343.10</t>
  </si>
  <si>
    <t>569545</t>
  </si>
  <si>
    <t>LL0000007522</t>
  </si>
  <si>
    <t>CT027702.1</t>
  </si>
  <si>
    <t>ENSDARG00000092348.3</t>
  </si>
  <si>
    <t>LL0000037475</t>
  </si>
  <si>
    <t>XLOC_040910</t>
  </si>
  <si>
    <t>LL0000029339</t>
  </si>
  <si>
    <t>SPTBN4</t>
  </si>
  <si>
    <t>ENSDARG00000092624.4</t>
  </si>
  <si>
    <t>100148730</t>
  </si>
  <si>
    <t>LL0000012126</t>
  </si>
  <si>
    <t>hirip3</t>
  </si>
  <si>
    <t>ENSDARG00000027749.9</t>
  </si>
  <si>
    <t>100000570</t>
  </si>
  <si>
    <t>LL0000018411</t>
  </si>
  <si>
    <t>lrrn2</t>
  </si>
  <si>
    <t>558051</t>
  </si>
  <si>
    <t>LL0000012715</t>
  </si>
  <si>
    <t>im:7147486</t>
  </si>
  <si>
    <t>ENSDARG00000086626.4</t>
  </si>
  <si>
    <t>100537446</t>
  </si>
  <si>
    <t>LL0000007764</t>
  </si>
  <si>
    <t>ctslb</t>
  </si>
  <si>
    <t>ENSDARG00000039173.7</t>
  </si>
  <si>
    <t>30443</t>
  </si>
  <si>
    <t>LL0000016163</t>
  </si>
  <si>
    <t>LOC103911563</t>
  </si>
  <si>
    <t>103911563</t>
  </si>
  <si>
    <t>LL0000014490</t>
  </si>
  <si>
    <t>LOC101882213</t>
  </si>
  <si>
    <t>101882213</t>
  </si>
  <si>
    <t>LL0000026157</t>
  </si>
  <si>
    <t>si:ch211-86h15.1</t>
  </si>
  <si>
    <t>ENSDARG00000074098.5</t>
  </si>
  <si>
    <t>558435</t>
  </si>
  <si>
    <t>LL0000015742</t>
  </si>
  <si>
    <t>LOC103909948</t>
  </si>
  <si>
    <t>103909948</t>
  </si>
  <si>
    <t>LL0000040198</t>
  </si>
  <si>
    <t>si:dkey-108k21.12</t>
  </si>
  <si>
    <t>ENSDARG00000113205.1</t>
  </si>
  <si>
    <t>100333562</t>
  </si>
  <si>
    <t>LL0000038665</t>
  </si>
  <si>
    <t>zgc:136308</t>
  </si>
  <si>
    <t>692274</t>
  </si>
  <si>
    <t>LL0000014666</t>
  </si>
  <si>
    <t>LOC101883106</t>
  </si>
  <si>
    <t>101883106</t>
  </si>
  <si>
    <t>LL0000006165</t>
  </si>
  <si>
    <t>cpped1</t>
  </si>
  <si>
    <t>ENSDARG00000031968.9</t>
  </si>
  <si>
    <t>492772</t>
  </si>
  <si>
    <t>LL0000001613</t>
  </si>
  <si>
    <t>atp5mc3b</t>
  </si>
  <si>
    <t>ENSDARG00000009447.8</t>
  </si>
  <si>
    <t>81541</t>
  </si>
  <si>
    <t>LL0000036892</t>
  </si>
  <si>
    <t>XLOC_036254</t>
  </si>
  <si>
    <t>LL0000025847</t>
  </si>
  <si>
    <t>si:ch211-253p18.2</t>
  </si>
  <si>
    <t>ENSDARG00000092770.2</t>
  </si>
  <si>
    <t>103909313</t>
  </si>
  <si>
    <t>LL0000028610</t>
  </si>
  <si>
    <t>slc25a32b</t>
  </si>
  <si>
    <t>ENSDARG00000026835.8</t>
  </si>
  <si>
    <t>503758</t>
  </si>
  <si>
    <t>LL0000018161</t>
  </si>
  <si>
    <t>LOC566587</t>
  </si>
  <si>
    <t>566587</t>
  </si>
  <si>
    <t>LL0000030475</t>
  </si>
  <si>
    <t>tmem132e</t>
  </si>
  <si>
    <t>ENSDARG00000090830.4</t>
  </si>
  <si>
    <t>564044</t>
  </si>
  <si>
    <t>LL0000017562</t>
  </si>
  <si>
    <t>LOC110439308</t>
  </si>
  <si>
    <t>110439308</t>
  </si>
  <si>
    <t>LL0000028196</t>
  </si>
  <si>
    <t>si:dkeyp-4f2.3</t>
  </si>
  <si>
    <t>ENSDARG00000104584.2</t>
  </si>
  <si>
    <t>100141328</t>
  </si>
  <si>
    <t>LL0000014396</t>
  </si>
  <si>
    <t>LOC100537437</t>
  </si>
  <si>
    <t>100537437</t>
  </si>
  <si>
    <t>LL0000016055</t>
  </si>
  <si>
    <t>LOC103911023</t>
  </si>
  <si>
    <t>103911023</t>
  </si>
  <si>
    <t>LL0000040553</t>
  </si>
  <si>
    <t>sipa1l2</t>
  </si>
  <si>
    <t>101882292</t>
  </si>
  <si>
    <t>LL0000027919</t>
  </si>
  <si>
    <t>si:dkey-7i4.10</t>
  </si>
  <si>
    <t>ENSDARG00000096901.3</t>
  </si>
  <si>
    <t>LL0000002497</t>
  </si>
  <si>
    <t>BX294113.1</t>
  </si>
  <si>
    <t>ENSDARG00000092995.2</t>
  </si>
  <si>
    <t>LL0000021214</t>
  </si>
  <si>
    <t>pag1</t>
  </si>
  <si>
    <t>ENSDARG00000055875.8</t>
  </si>
  <si>
    <t>100034498</t>
  </si>
  <si>
    <t>LL0000030437</t>
  </si>
  <si>
    <t>tmeff1a</t>
  </si>
  <si>
    <t>ENSDARG00000008191.11</t>
  </si>
  <si>
    <t>570409</t>
  </si>
  <si>
    <t>LL0000008065</t>
  </si>
  <si>
    <t>CU570894.1</t>
  </si>
  <si>
    <t>ENSDARG00000108441.2</t>
  </si>
  <si>
    <t>LL0000039179</t>
  </si>
  <si>
    <t>zgc:63568</t>
  </si>
  <si>
    <t>ENSDARG00000087262.4</t>
  </si>
  <si>
    <t>393427</t>
  </si>
  <si>
    <t>LL0000019379</t>
  </si>
  <si>
    <t>mlsl</t>
  </si>
  <si>
    <t>ENSDARG00000074684.5</t>
  </si>
  <si>
    <t>564844</t>
  </si>
  <si>
    <t>LL0000003527</t>
  </si>
  <si>
    <t>BX890548.1</t>
  </si>
  <si>
    <t>ENSDARG00000099355.2</t>
  </si>
  <si>
    <t>103910786</t>
  </si>
  <si>
    <t>LL0000014577</t>
  </si>
  <si>
    <t>LOC101882640</t>
  </si>
  <si>
    <t>101882640</t>
  </si>
  <si>
    <t>LL0000006792</t>
  </si>
  <si>
    <t>CR749164.1</t>
  </si>
  <si>
    <t>ENSDARG00000116832.1</t>
  </si>
  <si>
    <t>LL0000033170</t>
  </si>
  <si>
    <t>XLOC_008119</t>
  </si>
  <si>
    <t>LL0000010438</t>
  </si>
  <si>
    <t>fndc4b</t>
  </si>
  <si>
    <t>ENSDARG00000009949.9</t>
  </si>
  <si>
    <t>100332162</t>
  </si>
  <si>
    <t>LL0000038865</t>
  </si>
  <si>
    <t>zgc:162972</t>
  </si>
  <si>
    <t>ENSDARG00000076134.5</t>
  </si>
  <si>
    <t>558355</t>
  </si>
  <si>
    <t>LL0000012115</t>
  </si>
  <si>
    <t>hint1</t>
  </si>
  <si>
    <t>ENSDARG00000103824.2</t>
  </si>
  <si>
    <t>449551</t>
  </si>
  <si>
    <t>LL0000019531</t>
  </si>
  <si>
    <t>mrpl12</t>
  </si>
  <si>
    <t>ENSDARG00000038768.6</t>
  </si>
  <si>
    <t>550391</t>
  </si>
  <si>
    <t>LL0000020370</t>
  </si>
  <si>
    <t>nktr</t>
  </si>
  <si>
    <t>ENSDARG00000059097.8</t>
  </si>
  <si>
    <t>323005</t>
  </si>
  <si>
    <t>LL0000027066</t>
  </si>
  <si>
    <t>si:dkey-204f11.64</t>
  </si>
  <si>
    <t>ENSDARG00000094695.3</t>
  </si>
  <si>
    <t>100537752</t>
  </si>
  <si>
    <t>LL0000019972</t>
  </si>
  <si>
    <t>nanos1</t>
  </si>
  <si>
    <t>ENSDARG00000109337.1</t>
  </si>
  <si>
    <t>322903</t>
  </si>
  <si>
    <t>LL0000039630</t>
  </si>
  <si>
    <t>znf598</t>
  </si>
  <si>
    <t>ENSDARG00000014945.12</t>
  </si>
  <si>
    <t>407728</t>
  </si>
  <si>
    <t>LL0000001142</t>
  </si>
  <si>
    <t>ap4s1</t>
  </si>
  <si>
    <t>ENSDARG00000054220.8</t>
  </si>
  <si>
    <t>368852</t>
  </si>
  <si>
    <t>LL0000001607</t>
  </si>
  <si>
    <t>atp5fa1</t>
  </si>
  <si>
    <t>ENSDARG00000010149.9</t>
  </si>
  <si>
    <t>553755</t>
  </si>
  <si>
    <t>LL0000027702</t>
  </si>
  <si>
    <t>si:dkey-49n23.1</t>
  </si>
  <si>
    <t>ENSDARG00000040920.7</t>
  </si>
  <si>
    <t>558742</t>
  </si>
  <si>
    <t>LL0000000536</t>
  </si>
  <si>
    <t>akap12b</t>
  </si>
  <si>
    <t>ENSDARG00000055678.8</t>
  </si>
  <si>
    <t>567365</t>
  </si>
  <si>
    <t>LL0000022208</t>
  </si>
  <si>
    <t>pmvk</t>
  </si>
  <si>
    <t>ENSDARG00000070798.6</t>
  </si>
  <si>
    <t>100003383</t>
  </si>
  <si>
    <t>LL0000019469</t>
  </si>
  <si>
    <t>moxd1</t>
  </si>
  <si>
    <t>ENSDARG00000031136.10</t>
  </si>
  <si>
    <t>570584</t>
  </si>
  <si>
    <t>LL0000013856</t>
  </si>
  <si>
    <t>LO018422.1</t>
  </si>
  <si>
    <t>ENSDARG00000001937.9</t>
  </si>
  <si>
    <t>100334818</t>
  </si>
  <si>
    <t>LL0000029417</t>
  </si>
  <si>
    <t>ssbp1</t>
  </si>
  <si>
    <t>ENSDARG00000039350.4</t>
  </si>
  <si>
    <t>550504</t>
  </si>
  <si>
    <t>LL0000023220</t>
  </si>
  <si>
    <t>rasgef1ba</t>
  </si>
  <si>
    <t>ENSDARG00000033614.11</t>
  </si>
  <si>
    <t>327572</t>
  </si>
  <si>
    <t>LL0000039845</t>
  </si>
  <si>
    <t>kcnh1a</t>
  </si>
  <si>
    <t>ENSDARG00000024167.7</t>
  </si>
  <si>
    <t>560568</t>
  </si>
  <si>
    <t>LL0000022435</t>
  </si>
  <si>
    <t>ppp1r27a</t>
  </si>
  <si>
    <t>LL0000005928</t>
  </si>
  <si>
    <t>cnpy4</t>
  </si>
  <si>
    <t>ENSDARG00000055797.5</t>
  </si>
  <si>
    <t>568776</t>
  </si>
  <si>
    <t>LL0000001001</t>
  </si>
  <si>
    <t>ankef1b</t>
  </si>
  <si>
    <t>ENSDARG00000060211.7</t>
  </si>
  <si>
    <t>100149106</t>
  </si>
  <si>
    <t>LL0000009028</t>
  </si>
  <si>
    <t>dnah3</t>
  </si>
  <si>
    <t>ENSDARG00000068468.7</t>
  </si>
  <si>
    <t>100334351</t>
  </si>
  <si>
    <t>LL0000029061</t>
  </si>
  <si>
    <t>snorc</t>
  </si>
  <si>
    <t>ENSDARG00000092383.2</t>
  </si>
  <si>
    <t>561751</t>
  </si>
  <si>
    <t>LL0000019571</t>
  </si>
  <si>
    <t>mrpl54</t>
  </si>
  <si>
    <t>ENSDARG00000071468.5</t>
  </si>
  <si>
    <t>100034614</t>
  </si>
  <si>
    <t>LL0000021396</t>
  </si>
  <si>
    <t>pcdh2ab3</t>
  </si>
  <si>
    <t>ENSDARG00000102719.2</t>
  </si>
  <si>
    <t>LL0000005515</t>
  </si>
  <si>
    <t>cfap61</t>
  </si>
  <si>
    <t>100002842</t>
  </si>
  <si>
    <t>LL0000030811</t>
  </si>
  <si>
    <t>tomm34</t>
  </si>
  <si>
    <t>ENSDARG00000001557.9</t>
  </si>
  <si>
    <t>323361</t>
  </si>
  <si>
    <t>LL0000022724</t>
  </si>
  <si>
    <t>psd3l</t>
  </si>
  <si>
    <t>ENSDARG00000104820.3</t>
  </si>
  <si>
    <t>559329</t>
  </si>
  <si>
    <t>LL0000022867</t>
  </si>
  <si>
    <t>ptpdc1a</t>
  </si>
  <si>
    <t>ENSDARG00000061656.7</t>
  </si>
  <si>
    <t>565773</t>
  </si>
  <si>
    <t>LL0000014268</t>
  </si>
  <si>
    <t>LOC100535210</t>
  </si>
  <si>
    <t>100535210</t>
  </si>
  <si>
    <t>LL0000026086</t>
  </si>
  <si>
    <t>si:ch211-59d8.3</t>
  </si>
  <si>
    <t>ENSDARG00000098514.2</t>
  </si>
  <si>
    <t>LL0000013176</t>
  </si>
  <si>
    <t>kcnk1b</t>
  </si>
  <si>
    <t>ENSDARG00000017254.8</t>
  </si>
  <si>
    <t>561206</t>
  </si>
  <si>
    <t>LL0000008906</t>
  </si>
  <si>
    <t>dhx33</t>
  </si>
  <si>
    <t>ENSDARG00000051785.7</t>
  </si>
  <si>
    <t>796505</t>
  </si>
  <si>
    <t>LL0000037371</t>
  </si>
  <si>
    <t>XLOC_040310</t>
  </si>
  <si>
    <t>LL0000024375</t>
  </si>
  <si>
    <t>sec22c</t>
  </si>
  <si>
    <t>ENSDARG00000063387.7</t>
  </si>
  <si>
    <t>558856</t>
  </si>
  <si>
    <t>LL0000013534</t>
  </si>
  <si>
    <t>larp1</t>
  </si>
  <si>
    <t>ENSDARG00000101722.2</t>
  </si>
  <si>
    <t>327175</t>
  </si>
  <si>
    <t>LL0000004656</t>
  </si>
  <si>
    <t>CABZ01099833.1</t>
  </si>
  <si>
    <t>ENSDARG00000114026.1</t>
  </si>
  <si>
    <t>101883459</t>
  </si>
  <si>
    <t>LL0000008957</t>
  </si>
  <si>
    <t>DISP3</t>
  </si>
  <si>
    <t>ENSDARG00000036999.9</t>
  </si>
  <si>
    <t>100535855</t>
  </si>
  <si>
    <t>LL0000006703</t>
  </si>
  <si>
    <t>CR538726.1</t>
  </si>
  <si>
    <t>ENSDARG00000097179.2</t>
  </si>
  <si>
    <t>LL0000021582</t>
  </si>
  <si>
    <t>peak3</t>
  </si>
  <si>
    <t>ENSDARG00000094273.3</t>
  </si>
  <si>
    <t>566981</t>
  </si>
  <si>
    <t>LL0000026542</t>
  </si>
  <si>
    <t>si:ch73-40a17.3</t>
  </si>
  <si>
    <t>ENSDARG00000040683.8</t>
  </si>
  <si>
    <t>327586</t>
  </si>
  <si>
    <t>LL0000016136</t>
  </si>
  <si>
    <t>LOC103911451</t>
  </si>
  <si>
    <t>103911451</t>
  </si>
  <si>
    <t>LL0000025319</t>
  </si>
  <si>
    <t>si:ch211-180f4.1</t>
  </si>
  <si>
    <t>ENSDARG00000077112.4</t>
  </si>
  <si>
    <t>100144405</t>
  </si>
  <si>
    <t>LL0000025431</t>
  </si>
  <si>
    <t>si:ch211-198a12.6</t>
  </si>
  <si>
    <t>ENSDARG00000074624.4</t>
  </si>
  <si>
    <t>563253</t>
  </si>
  <si>
    <t>LL0000024994</t>
  </si>
  <si>
    <t>si:ch211-121j5.4</t>
  </si>
  <si>
    <t>ENSDARG00000097160.3</t>
  </si>
  <si>
    <t>101883152</t>
  </si>
  <si>
    <t>LL0000022252</t>
  </si>
  <si>
    <t>poldip2</t>
  </si>
  <si>
    <t>ENSDARG00000092305.5</t>
  </si>
  <si>
    <t>100000398</t>
  </si>
  <si>
    <t>LL0000028886</t>
  </si>
  <si>
    <t>slc9a5</t>
  </si>
  <si>
    <t>ENSDARG00000078560.3</t>
  </si>
  <si>
    <t>565213</t>
  </si>
  <si>
    <t>LL0000039591</t>
  </si>
  <si>
    <t>znf367</t>
  </si>
  <si>
    <t>ENSDARG00000021086.8</t>
  </si>
  <si>
    <t>550421</t>
  </si>
  <si>
    <t>LL0000005154</t>
  </si>
  <si>
    <t>ccl39.9</t>
  </si>
  <si>
    <t>100332212</t>
  </si>
  <si>
    <t>LL0000006635</t>
  </si>
  <si>
    <t>CR450727.1</t>
  </si>
  <si>
    <t>ENSDARG00000097549.2</t>
  </si>
  <si>
    <t>LL0000000591</t>
  </si>
  <si>
    <t>AL772314.1</t>
  </si>
  <si>
    <t>ENSDARG00000097492.2</t>
  </si>
  <si>
    <t>LL0000000459</t>
  </si>
  <si>
    <t>aggf1</t>
  </si>
  <si>
    <t>ENSDARG00000060109.6</t>
  </si>
  <si>
    <t>559905</t>
  </si>
  <si>
    <t>LL0000030408</t>
  </si>
  <si>
    <t>tmbim1b</t>
  </si>
  <si>
    <t>ENSDARG00000109373.1</t>
  </si>
  <si>
    <t>566927</t>
  </si>
  <si>
    <t>LL0000028487</t>
  </si>
  <si>
    <t>slc12a7b</t>
  </si>
  <si>
    <t>ENSDARG00000062058.7</t>
  </si>
  <si>
    <t>567667</t>
  </si>
  <si>
    <t>LL0000006082</t>
  </si>
  <si>
    <t>coro1a</t>
  </si>
  <si>
    <t>ENSDARG00000054610.5</t>
  </si>
  <si>
    <t>100002113</t>
  </si>
  <si>
    <t>LL0000040073</t>
  </si>
  <si>
    <t>myo9bl</t>
  </si>
  <si>
    <t>ENSDARG00000077410.6</t>
  </si>
  <si>
    <t>560956</t>
  </si>
  <si>
    <t>LL0000019916</t>
  </si>
  <si>
    <t>myoz3a</t>
  </si>
  <si>
    <t>ENSDARG00000067701.5</t>
  </si>
  <si>
    <t>100148802</t>
  </si>
  <si>
    <t>LL0000035723</t>
  </si>
  <si>
    <t>XLOC_027877</t>
  </si>
  <si>
    <t>LL0000037727</t>
  </si>
  <si>
    <t>XLOC_042763</t>
  </si>
  <si>
    <t>LL0000038296</t>
  </si>
  <si>
    <t>zbtb10</t>
  </si>
  <si>
    <t>ENSDARG00000077101.5</t>
  </si>
  <si>
    <t>566269</t>
  </si>
  <si>
    <t>LL0000000391</t>
  </si>
  <si>
    <t>adnp2a</t>
  </si>
  <si>
    <t>ENSDARG00000060937.5</t>
  </si>
  <si>
    <t>100007394</t>
  </si>
  <si>
    <t>LL0000011928</t>
  </si>
  <si>
    <t>hapln1a</t>
  </si>
  <si>
    <t>ENSDARG00000089769.4</t>
  </si>
  <si>
    <t>493635</t>
  </si>
  <si>
    <t>LL0000005210</t>
  </si>
  <si>
    <t>cct2</t>
  </si>
  <si>
    <t>ENSDARG00000104674.2</t>
  </si>
  <si>
    <t>192326</t>
  </si>
  <si>
    <t>LL0000022970</t>
  </si>
  <si>
    <t>pycr1a</t>
  </si>
  <si>
    <t>ENSDARG00000102254.2</t>
  </si>
  <si>
    <t>393799</t>
  </si>
  <si>
    <t>LL0000028999</t>
  </si>
  <si>
    <t>smoc1</t>
  </si>
  <si>
    <t>ENSDARG00000088255.3</t>
  </si>
  <si>
    <t>100529120</t>
  </si>
  <si>
    <t>LL0000011067</t>
  </si>
  <si>
    <t>gabrb1</t>
  </si>
  <si>
    <t>ENSDARG00000076127.5</t>
  </si>
  <si>
    <t>100331377</t>
  </si>
  <si>
    <t>LL0000015076</t>
  </si>
  <si>
    <t>LOC101885251</t>
  </si>
  <si>
    <t>101885251</t>
  </si>
  <si>
    <t>LL0000032044</t>
  </si>
  <si>
    <t>wdr83</t>
  </si>
  <si>
    <t>ENSDARG00000041600.5</t>
  </si>
  <si>
    <t>436702</t>
  </si>
  <si>
    <t>LL0000024905</t>
  </si>
  <si>
    <t>si:ch211-106j21.4</t>
  </si>
  <si>
    <t>ENSDARG00000101571.2</t>
  </si>
  <si>
    <t>108184063</t>
  </si>
  <si>
    <t>LL0000022363</t>
  </si>
  <si>
    <t>ppfia1</t>
  </si>
  <si>
    <t>ENSDARG00000098674.3</t>
  </si>
  <si>
    <t>100003520</t>
  </si>
  <si>
    <t>LL0000035346</t>
  </si>
  <si>
    <t>XLOC_024725</t>
  </si>
  <si>
    <t>LL0000025613</t>
  </si>
  <si>
    <t>si:ch211-218g4.2</t>
  </si>
  <si>
    <t>ENSDARG00000078145.5</t>
  </si>
  <si>
    <t>568268</t>
  </si>
  <si>
    <t>LL0000030097</t>
  </si>
  <si>
    <t>tcp1</t>
  </si>
  <si>
    <t>ENSDARG00000017891.11</t>
  </si>
  <si>
    <t>30477</t>
  </si>
  <si>
    <t>LL0000016883</t>
  </si>
  <si>
    <t>LOC108191042</t>
  </si>
  <si>
    <t>108191042</t>
  </si>
  <si>
    <t>LL0000018356</t>
  </si>
  <si>
    <t>lrrc24</t>
  </si>
  <si>
    <t>ENSDARG00000101704.2</t>
  </si>
  <si>
    <t>565790</t>
  </si>
  <si>
    <t>LL0000007268</t>
  </si>
  <si>
    <t>cracr2ab</t>
  </si>
  <si>
    <t>ENSDARG00000045758.6</t>
  </si>
  <si>
    <t>564347</t>
  </si>
  <si>
    <t>LL0000001486</t>
  </si>
  <si>
    <t>asl</t>
  </si>
  <si>
    <t>ENSDARG00000033361.9</t>
  </si>
  <si>
    <t>393423</t>
  </si>
  <si>
    <t>LL0000031464</t>
  </si>
  <si>
    <t>ube2b</t>
  </si>
  <si>
    <t>ENSDARG00000026035.9</t>
  </si>
  <si>
    <t>437020</t>
  </si>
  <si>
    <t>LL0000029357</t>
  </si>
  <si>
    <t>SRCIN1</t>
  </si>
  <si>
    <t>ENSDARG00000059773.8</t>
  </si>
  <si>
    <t>565863</t>
  </si>
  <si>
    <t>LL0000018116</t>
  </si>
  <si>
    <t>LOC556776</t>
  </si>
  <si>
    <t>556776</t>
  </si>
  <si>
    <t>LL0000018002</t>
  </si>
  <si>
    <t>LOC110440045</t>
  </si>
  <si>
    <t>110440045</t>
  </si>
  <si>
    <t>LL0000035012</t>
  </si>
  <si>
    <t>XLOC_021944</t>
  </si>
  <si>
    <t>LL0000007848</t>
  </si>
  <si>
    <t>CU179656.2</t>
  </si>
  <si>
    <t>ENSDARG00000117230.1</t>
  </si>
  <si>
    <t>LL0000032101</t>
  </si>
  <si>
    <t>wnt7ba</t>
  </si>
  <si>
    <t>ENSDARG00000022858.10</t>
  </si>
  <si>
    <t>563427</t>
  </si>
  <si>
    <t>LL0000004528</t>
  </si>
  <si>
    <t>CABZ01081748.1</t>
  </si>
  <si>
    <t>ENSDARG00000102139.2</t>
  </si>
  <si>
    <t>100007471</t>
  </si>
  <si>
    <t>LL0000013433</t>
  </si>
  <si>
    <t>kmt5c</t>
  </si>
  <si>
    <t>ENSDARG00000075461.6</t>
  </si>
  <si>
    <t>569041</t>
  </si>
  <si>
    <t>LL0000030109</t>
  </si>
  <si>
    <t>tdh</t>
  </si>
  <si>
    <t>ENSDARG00000002745.10</t>
  </si>
  <si>
    <t>406528</t>
  </si>
  <si>
    <t>LL0000037036</t>
  </si>
  <si>
    <t>XLOC_037556</t>
  </si>
  <si>
    <t>LL0000023654</t>
  </si>
  <si>
    <t>rhocb</t>
  </si>
  <si>
    <t>ENSDARG00000018328.10</t>
  </si>
  <si>
    <t>436718</t>
  </si>
  <si>
    <t>LL0000004737</t>
  </si>
  <si>
    <t>cacna1bb</t>
  </si>
  <si>
    <t>ENSDARG00000079295.6</t>
  </si>
  <si>
    <t>562796</t>
  </si>
  <si>
    <t>LL0000014211</t>
  </si>
  <si>
    <t>LOC100334368</t>
  </si>
  <si>
    <t>100334368</t>
  </si>
  <si>
    <t>LL0000036414</t>
  </si>
  <si>
    <t>XLOC_032526</t>
  </si>
  <si>
    <t>LL0000032955</t>
  </si>
  <si>
    <t>XLOC_006500</t>
  </si>
  <si>
    <t>LL0000021757</t>
  </si>
  <si>
    <t>pibf1</t>
  </si>
  <si>
    <t>ENSDARG00000015506.11</t>
  </si>
  <si>
    <t>445181</t>
  </si>
  <si>
    <t>LL0000012202</t>
  </si>
  <si>
    <t>hnmt</t>
  </si>
  <si>
    <t>ENSDARG00000012796.9</t>
  </si>
  <si>
    <t>445242</t>
  </si>
  <si>
    <t>LL0000000546</t>
  </si>
  <si>
    <t>akirin1</t>
  </si>
  <si>
    <t>ENSDARG00000039969.7</t>
  </si>
  <si>
    <t>406432</t>
  </si>
  <si>
    <t>LL0000005067</t>
  </si>
  <si>
    <t>ccdc25</t>
  </si>
  <si>
    <t>ENSDARG00000021753.6</t>
  </si>
  <si>
    <t>393359</t>
  </si>
  <si>
    <t>LL0000004929</t>
  </si>
  <si>
    <t>casp3b</t>
  </si>
  <si>
    <t>ENSDARG00000055045.7</t>
  </si>
  <si>
    <t>566604</t>
  </si>
  <si>
    <t>LL0000005962</t>
  </si>
  <si>
    <t>coasy</t>
  </si>
  <si>
    <t>ENSDARG00000042747.6</t>
  </si>
  <si>
    <t>447838</t>
  </si>
  <si>
    <t>LL0000004777</t>
  </si>
  <si>
    <t>cacng6b</t>
  </si>
  <si>
    <t>ENSDARG00000046079.6</t>
  </si>
  <si>
    <t>100003220</t>
  </si>
  <si>
    <t>LL0000038807</t>
  </si>
  <si>
    <t>zgc:158517</t>
  </si>
  <si>
    <t>798338</t>
  </si>
  <si>
    <t>LL0000001557</t>
  </si>
  <si>
    <t>atm</t>
  </si>
  <si>
    <t>ENSDARG00000002385.10</t>
  </si>
  <si>
    <t>403064</t>
  </si>
  <si>
    <t>LL0000022036</t>
  </si>
  <si>
    <t>pknox2</t>
  </si>
  <si>
    <t>ENSDARG00000055349.8</t>
  </si>
  <si>
    <t>386959</t>
  </si>
  <si>
    <t>LL0000031256</t>
  </si>
  <si>
    <t>tspan4a</t>
  </si>
  <si>
    <t>ENSDARG00000089354.4</t>
  </si>
  <si>
    <t>436620</t>
  </si>
  <si>
    <t>LL0000031382</t>
  </si>
  <si>
    <t>tut4</t>
  </si>
  <si>
    <t>ENSDARG00000070271.5</t>
  </si>
  <si>
    <t>LL0000004072</t>
  </si>
  <si>
    <t>CABZ01033394.1</t>
  </si>
  <si>
    <t>ENSDARG00000101795.2</t>
  </si>
  <si>
    <t>LL0000033586</t>
  </si>
  <si>
    <t>XLOC_011522</t>
  </si>
  <si>
    <t>LL0000032641</t>
  </si>
  <si>
    <t>XLOC_003685</t>
  </si>
  <si>
    <t>LL0000011026</t>
  </si>
  <si>
    <t>fzd6</t>
  </si>
  <si>
    <t>ENSDARG00000104874.2</t>
  </si>
  <si>
    <t>393533</t>
  </si>
  <si>
    <t>LL0000030982</t>
  </si>
  <si>
    <t>trafd1</t>
  </si>
  <si>
    <t>ENSDARG00000075123.3</t>
  </si>
  <si>
    <t>100037363</t>
  </si>
  <si>
    <t>LL0000030519</t>
  </si>
  <si>
    <t>tmem176l.3a</t>
  </si>
  <si>
    <t>ENSDARG00000098387.2</t>
  </si>
  <si>
    <t>101887158</t>
  </si>
  <si>
    <t>LL0000002968</t>
  </si>
  <si>
    <t>BX530032.1</t>
  </si>
  <si>
    <t>ENSDARG00000101617.2</t>
  </si>
  <si>
    <t>LL0000026355</t>
  </si>
  <si>
    <t>si:ch73-238c9.1</t>
  </si>
  <si>
    <t>ENSDARG00000103619.2</t>
  </si>
  <si>
    <t>100536921</t>
  </si>
  <si>
    <t>LL0000030216</t>
  </si>
  <si>
    <t>tfpt</t>
  </si>
  <si>
    <t>ENSDARG00000089572.3</t>
  </si>
  <si>
    <t>796934</t>
  </si>
  <si>
    <t>LL0000018677</t>
  </si>
  <si>
    <t>marco</t>
  </si>
  <si>
    <t>ENSDARG00000059294.7</t>
  </si>
  <si>
    <t>571584</t>
  </si>
  <si>
    <t>LL0000024865</t>
  </si>
  <si>
    <t>si:ch1073-513e17.1</t>
  </si>
  <si>
    <t>ENSDARG00000086739.3</t>
  </si>
  <si>
    <t>571066</t>
  </si>
  <si>
    <t>LL0000014510</t>
  </si>
  <si>
    <t>LOC101882313</t>
  </si>
  <si>
    <t>101882313</t>
  </si>
  <si>
    <t>LL0000036313</t>
  </si>
  <si>
    <t>XLOC_031884</t>
  </si>
  <si>
    <t>LL0000039509</t>
  </si>
  <si>
    <t>znf1131</t>
  </si>
  <si>
    <t>ENSDARG00000104822.2</t>
  </si>
  <si>
    <t>LL0000012442</t>
  </si>
  <si>
    <t>hyi</t>
  </si>
  <si>
    <t>ENSDARG00000030166.8</t>
  </si>
  <si>
    <t>393305</t>
  </si>
  <si>
    <t>LL0000003058</t>
  </si>
  <si>
    <t>BX546459.1</t>
  </si>
  <si>
    <t>ENSDARG00000097174.2</t>
  </si>
  <si>
    <t>LL0000028154</t>
  </si>
  <si>
    <t>si:dkeyp-2c8.3</t>
  </si>
  <si>
    <t>ENSDARG00000093811.2</t>
  </si>
  <si>
    <t>101884049</t>
  </si>
  <si>
    <t>LL0000008879</t>
  </si>
  <si>
    <t>dhodh</t>
  </si>
  <si>
    <t>ENSDARG00000051889.4</t>
  </si>
  <si>
    <t>494065</t>
  </si>
  <si>
    <t>LL0000023839</t>
  </si>
  <si>
    <t>rnls</t>
  </si>
  <si>
    <t>ENSDARG00000012453.10</t>
  </si>
  <si>
    <t>436880</t>
  </si>
  <si>
    <t>LL0000035162</t>
  </si>
  <si>
    <t>XLOC_023211</t>
  </si>
  <si>
    <t>LL0000023655</t>
  </si>
  <si>
    <t>rhof</t>
  </si>
  <si>
    <t>ENSDARG00000054389.6</t>
  </si>
  <si>
    <t>573655</t>
  </si>
  <si>
    <t>LL0000003084</t>
  </si>
  <si>
    <t>BX548024.2</t>
  </si>
  <si>
    <t>ENSDARG00000098052.2</t>
  </si>
  <si>
    <t>103910044</t>
  </si>
  <si>
    <t>LL0000009253</t>
  </si>
  <si>
    <t>dtnbp1a</t>
  </si>
  <si>
    <t>ENSDARG00000055115.6</t>
  </si>
  <si>
    <t>394109</t>
  </si>
  <si>
    <t>LL0000008973</t>
  </si>
  <si>
    <t>dlec1</t>
  </si>
  <si>
    <t>ENSDARG00000075825.6</t>
  </si>
  <si>
    <t>555583</t>
  </si>
  <si>
    <t>LL0000020829</t>
  </si>
  <si>
    <t>ogfr</t>
  </si>
  <si>
    <t>ENSDARG00000037837.7</t>
  </si>
  <si>
    <t>321658</t>
  </si>
  <si>
    <t>LL0000037417</t>
  </si>
  <si>
    <t>XLOC_040515</t>
  </si>
  <si>
    <t>LL0000030427</t>
  </si>
  <si>
    <t>tmed1a</t>
  </si>
  <si>
    <t>ENSDARG00000031325.6</t>
  </si>
  <si>
    <t>445093</t>
  </si>
  <si>
    <t>LL0000000642</t>
  </si>
  <si>
    <t>AL928650.2</t>
  </si>
  <si>
    <t>ENSDARG00000096526.2</t>
  </si>
  <si>
    <t>LL0000010305</t>
  </si>
  <si>
    <t>fgf6a</t>
  </si>
  <si>
    <t>ENSDARG00000009351.4</t>
  </si>
  <si>
    <t>30560</t>
  </si>
  <si>
    <t>LL0000030040</t>
  </si>
  <si>
    <t>tbrg1</t>
  </si>
  <si>
    <t>ENSDARG00000074996.5</t>
  </si>
  <si>
    <t>573117</t>
  </si>
  <si>
    <t>LL0000028511</t>
  </si>
  <si>
    <t>slc16a5a</t>
  </si>
  <si>
    <t>ENSDARG00000030472.7</t>
  </si>
  <si>
    <t>565514</t>
  </si>
  <si>
    <t>LL0000007072</t>
  </si>
  <si>
    <t>CR848788.2</t>
  </si>
  <si>
    <t>ENSDARG00000107053.2</t>
  </si>
  <si>
    <t>LL0000029956</t>
  </si>
  <si>
    <t>tap1</t>
  </si>
  <si>
    <t>ENSDARG00000079766.5</t>
  </si>
  <si>
    <t>100333043</t>
  </si>
  <si>
    <t>LL0000013079</t>
  </si>
  <si>
    <t>kazna</t>
  </si>
  <si>
    <t>ENSDARG00000076923.5</t>
  </si>
  <si>
    <t>100003663</t>
  </si>
  <si>
    <t>LL0000009829</t>
  </si>
  <si>
    <t>etfbkmt</t>
  </si>
  <si>
    <t>ENSDARG00000079080.4</t>
  </si>
  <si>
    <t>100005455</t>
  </si>
  <si>
    <t>LL0000004070</t>
  </si>
  <si>
    <t>CABZ01033205.1</t>
  </si>
  <si>
    <t>ENSDARG00000090943.3</t>
  </si>
  <si>
    <t>100002960</t>
  </si>
  <si>
    <t>LL0000022024</t>
  </si>
  <si>
    <t>pkig</t>
  </si>
  <si>
    <t>ENSDARG00000086471.4</t>
  </si>
  <si>
    <t>503808</t>
  </si>
  <si>
    <t>LL0000025270</t>
  </si>
  <si>
    <t>si:ch211-165g14.1</t>
  </si>
  <si>
    <t>ENSDARG00000086459.4</t>
  </si>
  <si>
    <t>560882</t>
  </si>
  <si>
    <t>LL0000024934</t>
  </si>
  <si>
    <t>si:ch211-113a14.24</t>
  </si>
  <si>
    <t>ENSDARG00000051718.4</t>
  </si>
  <si>
    <t>573073</t>
  </si>
  <si>
    <t>LL0000023484</t>
  </si>
  <si>
    <t>RF00319</t>
  </si>
  <si>
    <t>ENSDARG00000082611.3</t>
  </si>
  <si>
    <t>LL0000012973</t>
  </si>
  <si>
    <t>itpr1a</t>
  </si>
  <si>
    <t>ENSDARG00000014655.11</t>
  </si>
  <si>
    <t>567611</t>
  </si>
  <si>
    <t>LL0000033818</t>
  </si>
  <si>
    <t>XLOC_013197</t>
  </si>
  <si>
    <t>LL0000013572</t>
  </si>
  <si>
    <t>ldah</t>
  </si>
  <si>
    <t>ENSDARG00000079796.4</t>
  </si>
  <si>
    <t>566336</t>
  </si>
  <si>
    <t>LL0000005859</t>
  </si>
  <si>
    <t>cmn</t>
  </si>
  <si>
    <t>ENSDARG00000055527.7</t>
  </si>
  <si>
    <t>30208</t>
  </si>
  <si>
    <t>LL0000026941</t>
  </si>
  <si>
    <t>si:dkey-187k19.2</t>
  </si>
  <si>
    <t>ENSDARG00000086849.3</t>
  </si>
  <si>
    <t>LL0000022941</t>
  </si>
  <si>
    <t>pus10</t>
  </si>
  <si>
    <t>ENSDARG00000079973.4</t>
  </si>
  <si>
    <t>566689</t>
  </si>
  <si>
    <t>LL0000002195</t>
  </si>
  <si>
    <t>BX005068.1</t>
  </si>
  <si>
    <t>ENSDARG00000092542.2</t>
  </si>
  <si>
    <t>103908771</t>
  </si>
  <si>
    <t>LL0000012134</t>
  </si>
  <si>
    <t>hist1h2a6</t>
  </si>
  <si>
    <t>ENSDARG00000100024.3</t>
  </si>
  <si>
    <t>100003969</t>
  </si>
  <si>
    <t>LL0000030524</t>
  </si>
  <si>
    <t>tmem178b</t>
  </si>
  <si>
    <t>ENSDARG00000006747.10</t>
  </si>
  <si>
    <t>436669</t>
  </si>
  <si>
    <t>LL0000012827</t>
  </si>
  <si>
    <t>iqca1</t>
  </si>
  <si>
    <t>ENSDARG00000057276.9</t>
  </si>
  <si>
    <t>553364</t>
  </si>
  <si>
    <t>LL0000040114</t>
  </si>
  <si>
    <t>ppp2caa</t>
  </si>
  <si>
    <t>ENSDARG00000030224.9</t>
  </si>
  <si>
    <t>550585</t>
  </si>
  <si>
    <t>LL0000028849</t>
  </si>
  <si>
    <t>slc6a6b</t>
  </si>
  <si>
    <t>ENSDARG00000098438.2</t>
  </si>
  <si>
    <t>569098</t>
  </si>
  <si>
    <t>LL0000025810</t>
  </si>
  <si>
    <t>si:ch211-246e12.3</t>
  </si>
  <si>
    <t>ENSDARG00000092455.2</t>
  </si>
  <si>
    <t>LL0000040279</t>
  </si>
  <si>
    <t>zgc:153409</t>
  </si>
  <si>
    <t>ENSDARG00000061547.5</t>
  </si>
  <si>
    <t>767650</t>
  </si>
  <si>
    <t>LL0000020384</t>
  </si>
  <si>
    <t>nkx3.3</t>
  </si>
  <si>
    <t>ENSDARG00000069327.6</t>
  </si>
  <si>
    <t>503746</t>
  </si>
  <si>
    <t>LL0000010916</t>
  </si>
  <si>
    <t>ftr06</t>
  </si>
  <si>
    <t>ENSDARG00000053450.8</t>
  </si>
  <si>
    <t>797387</t>
  </si>
  <si>
    <t>LL0000019573</t>
  </si>
  <si>
    <t>mrpl58</t>
  </si>
  <si>
    <t>ENSDARG00000078835.5</t>
  </si>
  <si>
    <t>100149182</t>
  </si>
  <si>
    <t>LL0000020224</t>
  </si>
  <si>
    <t>neurod1</t>
  </si>
  <si>
    <t>ENSDARG00000019566.7</t>
  </si>
  <si>
    <t>30169</t>
  </si>
  <si>
    <t>LL0000019526</t>
  </si>
  <si>
    <t>mrnip</t>
  </si>
  <si>
    <t>ENSDARG00000074071.5</t>
  </si>
  <si>
    <t>641417</t>
  </si>
  <si>
    <t>LL0000025391</t>
  </si>
  <si>
    <t>si:ch211-195b15.8</t>
  </si>
  <si>
    <t>ENSDARG00000094836.4</t>
  </si>
  <si>
    <t>558079</t>
  </si>
  <si>
    <t>LL0000018618</t>
  </si>
  <si>
    <t>map4l</t>
  </si>
  <si>
    <t>ENSDARG00000068745.8</t>
  </si>
  <si>
    <t>100537884</t>
  </si>
  <si>
    <t>LL0000001874</t>
  </si>
  <si>
    <t>bend5</t>
  </si>
  <si>
    <t>ENSDARG00000075624.6</t>
  </si>
  <si>
    <t>566161</t>
  </si>
  <si>
    <t>LL0000019844</t>
  </si>
  <si>
    <t>myl13</t>
  </si>
  <si>
    <t>ENSDARG00000042245.6</t>
  </si>
  <si>
    <t>393488</t>
  </si>
  <si>
    <t>LL0000019395</t>
  </si>
  <si>
    <t>mmp11b</t>
  </si>
  <si>
    <t>ENSDARG00000016718.10</t>
  </si>
  <si>
    <t>565793</t>
  </si>
  <si>
    <t>LL0000012191</t>
  </si>
  <si>
    <t>hmx1</t>
  </si>
  <si>
    <t>ENSDARG00000095651.2</t>
  </si>
  <si>
    <t>797503</t>
  </si>
  <si>
    <t>LL0000023701</t>
  </si>
  <si>
    <t>rint1</t>
  </si>
  <si>
    <t>ENSDARG00000005547.8</t>
  </si>
  <si>
    <t>562894</t>
  </si>
  <si>
    <t>LL0000013416</t>
  </si>
  <si>
    <t>klhl42</t>
  </si>
  <si>
    <t>ENSDARG00000006011.7</t>
  </si>
  <si>
    <t>567545</t>
  </si>
  <si>
    <t>LL0000026294</t>
  </si>
  <si>
    <t>si:ch73-197b13.1</t>
  </si>
  <si>
    <t>ENSDARG00000100625.2</t>
  </si>
  <si>
    <t>100535586</t>
  </si>
  <si>
    <t>LL0000020587</t>
  </si>
  <si>
    <t>nr2f6b</t>
  </si>
  <si>
    <t>ENSDARG00000003165.13</t>
  </si>
  <si>
    <t>406522</t>
  </si>
  <si>
    <t>LL0000018917</t>
  </si>
  <si>
    <t>mettl9</t>
  </si>
  <si>
    <t>ENSDARG00000060001.7</t>
  </si>
  <si>
    <t>768200</t>
  </si>
  <si>
    <t>LL0000016315</t>
  </si>
  <si>
    <t>LOC108179225</t>
  </si>
  <si>
    <t>108179225</t>
  </si>
  <si>
    <t>LL0000026843</t>
  </si>
  <si>
    <t>si:dkey-16b10.1</t>
  </si>
  <si>
    <t>ENSDARG00000100995.2</t>
  </si>
  <si>
    <t>LL0000018753</t>
  </si>
  <si>
    <t>mccc1</t>
  </si>
  <si>
    <t>ENSDARG00000102538.2</t>
  </si>
  <si>
    <t>777632</t>
  </si>
  <si>
    <t>LL0000031184</t>
  </si>
  <si>
    <t>trpc4apb</t>
  </si>
  <si>
    <t>ENSDARG00000020647.12</t>
  </si>
  <si>
    <t>58089</t>
  </si>
  <si>
    <t>LL0000009188</t>
  </si>
  <si>
    <t>dr1</t>
  </si>
  <si>
    <t>ENSDARG00000105098.2</t>
  </si>
  <si>
    <t>768171</t>
  </si>
  <si>
    <t>LL0000031290</t>
  </si>
  <si>
    <t>ttc21b</t>
  </si>
  <si>
    <t>ENSDARG00000012368.13</t>
  </si>
  <si>
    <t>569823</t>
  </si>
  <si>
    <t>LL0000024591</t>
  </si>
  <si>
    <t>sgk1</t>
  </si>
  <si>
    <t>ENSDARG00000025522.7</t>
  </si>
  <si>
    <t>324140</t>
  </si>
  <si>
    <t>LL0000029593</t>
  </si>
  <si>
    <t>strap</t>
  </si>
  <si>
    <t>ENSDARG00000007405.8</t>
  </si>
  <si>
    <t>393274</t>
  </si>
  <si>
    <t>LL0000016694</t>
  </si>
  <si>
    <t>LOC108183672</t>
  </si>
  <si>
    <t>108183672</t>
  </si>
  <si>
    <t>LL0000035216</t>
  </si>
  <si>
    <t>XLOC_023704</t>
  </si>
  <si>
    <t>LL0000003697</t>
  </si>
  <si>
    <t>BX927258.1</t>
  </si>
  <si>
    <t>ENSDARG00000092900.2</t>
  </si>
  <si>
    <t>LL0000034963</t>
  </si>
  <si>
    <t>XLOC_021387</t>
  </si>
  <si>
    <t>LL0000026625</t>
  </si>
  <si>
    <t>si:dkey-108k21.10</t>
  </si>
  <si>
    <t>ENSDARG00000075508.3</t>
  </si>
  <si>
    <t>100333275</t>
  </si>
  <si>
    <t>LL0000002202</t>
  </si>
  <si>
    <t>BX005085.1</t>
  </si>
  <si>
    <t>ENSDARG00000089947.3</t>
  </si>
  <si>
    <t>LL0000021282</t>
  </si>
  <si>
    <t>pard6b</t>
  </si>
  <si>
    <t>ENSDARG00000003865.9</t>
  </si>
  <si>
    <t>100124652</t>
  </si>
  <si>
    <t>LL0000015985</t>
  </si>
  <si>
    <t>LOC103910799</t>
  </si>
  <si>
    <t>103910799</t>
  </si>
  <si>
    <t>LL0000026793</t>
  </si>
  <si>
    <t>si:dkey-156n14.3</t>
  </si>
  <si>
    <t>ENSDARG00000052351.8</t>
  </si>
  <si>
    <t>326091</t>
  </si>
  <si>
    <t>LL0000039024</t>
  </si>
  <si>
    <t>zgc:174164</t>
  </si>
  <si>
    <t>ENSDARG00000057138.5</t>
  </si>
  <si>
    <t>570656</t>
  </si>
  <si>
    <t>LL0000007892</t>
  </si>
  <si>
    <t>CU234171.1</t>
  </si>
  <si>
    <t>ENSDARG00000056910.6</t>
  </si>
  <si>
    <t>559590</t>
  </si>
  <si>
    <t>LL0000021358</t>
  </si>
  <si>
    <t>ENSDARG00000076594.4</t>
  </si>
  <si>
    <t>LL0000030536</t>
  </si>
  <si>
    <t>tmem184c</t>
  </si>
  <si>
    <t>ENSDARG00000078789.4</t>
  </si>
  <si>
    <t>567248</t>
  </si>
  <si>
    <t>LL0000025960</t>
  </si>
  <si>
    <t>si:ch211-276c2.4</t>
  </si>
  <si>
    <t>ENSDARG00000053800.7</t>
  </si>
  <si>
    <t>321704</t>
  </si>
  <si>
    <t>LL0000022687</t>
  </si>
  <si>
    <t>prr5a</t>
  </si>
  <si>
    <t>ENSDARG00000075977.5</t>
  </si>
  <si>
    <t>555584</t>
  </si>
  <si>
    <t>LL0000028648</t>
  </si>
  <si>
    <t>slc27a1a</t>
  </si>
  <si>
    <t>ENSDARG00000006240.7</t>
  </si>
  <si>
    <t>541410</t>
  </si>
  <si>
    <t>LL0000012369</t>
  </si>
  <si>
    <t>hsp90aa1.1</t>
  </si>
  <si>
    <t>ENSDARG00000010478.12</t>
  </si>
  <si>
    <t>30591</t>
  </si>
  <si>
    <t>LL0000030570</t>
  </si>
  <si>
    <t>tmem234</t>
  </si>
  <si>
    <t>ENSDARG00000078333.6</t>
  </si>
  <si>
    <t>568275</t>
  </si>
  <si>
    <t>LL0000008243</t>
  </si>
  <si>
    <t>CU855889.2</t>
  </si>
  <si>
    <t>ENSDARG00000103870.2</t>
  </si>
  <si>
    <t>101884407</t>
  </si>
  <si>
    <t>LL0000029350</t>
  </si>
  <si>
    <t>sqor</t>
  </si>
  <si>
    <t>ENSDARG00000017034.13</t>
  </si>
  <si>
    <t>550580</t>
  </si>
  <si>
    <t>LL0000014561</t>
  </si>
  <si>
    <t>LOC101882530</t>
  </si>
  <si>
    <t>101882530</t>
  </si>
  <si>
    <t>LL0000012057</t>
  </si>
  <si>
    <t>her8a</t>
  </si>
  <si>
    <t>ENSDARG00000016363.8</t>
  </si>
  <si>
    <t>323656</t>
  </si>
  <si>
    <t>LL0000024798</t>
  </si>
  <si>
    <t>si:ch1073-220m6.1</t>
  </si>
  <si>
    <t>ENSDARG00000105438.2</t>
  </si>
  <si>
    <t>101885667</t>
  </si>
  <si>
    <t>LL0000014382</t>
  </si>
  <si>
    <t>LOC100537317</t>
  </si>
  <si>
    <t>100537317</t>
  </si>
  <si>
    <t>LL0000011163</t>
  </si>
  <si>
    <t>gata4</t>
  </si>
  <si>
    <t>ENSDARG00000098952.2</t>
  </si>
  <si>
    <t>30483</t>
  </si>
  <si>
    <t>LL0000019784</t>
  </si>
  <si>
    <t>mxi1</t>
  </si>
  <si>
    <t>ENSDARG00000040884.7</t>
  </si>
  <si>
    <t>30485</t>
  </si>
  <si>
    <t>LL0000013544</t>
  </si>
  <si>
    <t>larsb</t>
  </si>
  <si>
    <t>ENSDARG00000019280.10</t>
  </si>
  <si>
    <t>569778</t>
  </si>
  <si>
    <t>LL0000005213</t>
  </si>
  <si>
    <t>cct5</t>
  </si>
  <si>
    <t>ENSDARG00000045399.4</t>
  </si>
  <si>
    <t>322258</t>
  </si>
  <si>
    <t>LL0000016524</t>
  </si>
  <si>
    <t>LOC108182168</t>
  </si>
  <si>
    <t>108182168</t>
  </si>
  <si>
    <t>LL0000012125</t>
  </si>
  <si>
    <t>hira</t>
  </si>
  <si>
    <t>ENSDARG00000013434.10</t>
  </si>
  <si>
    <t>568076</t>
  </si>
  <si>
    <t>LL0000014309</t>
  </si>
  <si>
    <t>LOC100536045</t>
  </si>
  <si>
    <t>100536045</t>
  </si>
  <si>
    <t>LL0000000065</t>
  </si>
  <si>
    <t>abcf1</t>
  </si>
  <si>
    <t>ENSDARG00000031795.9</t>
  </si>
  <si>
    <t>406467</t>
  </si>
  <si>
    <t>LL0000018627</t>
  </si>
  <si>
    <t>map7d3</t>
  </si>
  <si>
    <t>ENSDARG00000060771.9</t>
  </si>
  <si>
    <t>794500</t>
  </si>
  <si>
    <t>LL0000032255</t>
  </si>
  <si>
    <t>XLOC_000428</t>
  </si>
  <si>
    <t>108190059</t>
  </si>
  <si>
    <t>fbn2</t>
  </si>
  <si>
    <t>LL0000018635</t>
  </si>
  <si>
    <t>mapk14a</t>
  </si>
  <si>
    <t>ENSDARG00000000857.9</t>
  </si>
  <si>
    <t>65237</t>
  </si>
  <si>
    <t>LL0000001120</t>
  </si>
  <si>
    <t>ap1m1</t>
  </si>
  <si>
    <t>ENSDARG00000096249.4</t>
  </si>
  <si>
    <t>100330411</t>
  </si>
  <si>
    <t>LL0000030139</t>
  </si>
  <si>
    <t>tefa</t>
  </si>
  <si>
    <t>ENSDARG00000039117.7</t>
  </si>
  <si>
    <t>30674</t>
  </si>
  <si>
    <t>LL0000012103</t>
  </si>
  <si>
    <t>hic2</t>
  </si>
  <si>
    <t>ENSDARG00000100497.2</t>
  </si>
  <si>
    <t>359828</t>
  </si>
  <si>
    <t>LL0000015648</t>
  </si>
  <si>
    <t>LOC103909512</t>
  </si>
  <si>
    <t>103909512</t>
  </si>
  <si>
    <t>LL0000024693</t>
  </si>
  <si>
    <t>shq1</t>
  </si>
  <si>
    <t>ENSDARG00000058522.5</t>
  </si>
  <si>
    <t>567601</t>
  </si>
  <si>
    <t>LL0000018683</t>
  </si>
  <si>
    <t>mark3b</t>
  </si>
  <si>
    <t>ENSDARG00000026630.11</t>
  </si>
  <si>
    <t>767634</t>
  </si>
  <si>
    <t>LL0000011092</t>
  </si>
  <si>
    <t>gadd45gip1</t>
  </si>
  <si>
    <t>ENSDARG00000039338.7</t>
  </si>
  <si>
    <t>402803</t>
  </si>
  <si>
    <t>LL0000020816</t>
  </si>
  <si>
    <t>odf2b</t>
  </si>
  <si>
    <t>ENSDARG00000020702.11</t>
  </si>
  <si>
    <t>449859</t>
  </si>
  <si>
    <t>LL0000007148</t>
  </si>
  <si>
    <t>CR925709.1</t>
  </si>
  <si>
    <t>ENSDARG00000092130.2</t>
  </si>
  <si>
    <t>LL0000016068</t>
  </si>
  <si>
    <t>LOC103911065</t>
  </si>
  <si>
    <t>103911065</t>
  </si>
  <si>
    <t>LL0000014645</t>
  </si>
  <si>
    <t>LOC101883008</t>
  </si>
  <si>
    <t>101883008</t>
  </si>
  <si>
    <t>LL0000025871</t>
  </si>
  <si>
    <t>si:ch211-256e16.11</t>
  </si>
  <si>
    <t>ENSDARG00000100690.2</t>
  </si>
  <si>
    <t>110439305</t>
  </si>
  <si>
    <t>LL0000025643</t>
  </si>
  <si>
    <t>si:ch211-222k6.3</t>
  </si>
  <si>
    <t>ENSDARG00000071578.7</t>
  </si>
  <si>
    <t>100034442</t>
  </si>
  <si>
    <t>LL0000022437</t>
  </si>
  <si>
    <t>ppp1r32</t>
  </si>
  <si>
    <t>ENSDARG00000089183.4</t>
  </si>
  <si>
    <t>571714</t>
  </si>
  <si>
    <t>LL0000023153</t>
  </si>
  <si>
    <t>ralbb</t>
  </si>
  <si>
    <t>ENSDARG00000113643.1</t>
  </si>
  <si>
    <t>415213</t>
  </si>
  <si>
    <t>LL0000016336</t>
  </si>
  <si>
    <t>LOC108179505</t>
  </si>
  <si>
    <t>ENSDARG00000095190.2</t>
  </si>
  <si>
    <t>108179505</t>
  </si>
  <si>
    <t>LL0000024192</t>
  </si>
  <si>
    <t>samm50l</t>
  </si>
  <si>
    <t>ENSDARG00000039681.5</t>
  </si>
  <si>
    <t>492471</t>
  </si>
  <si>
    <t>LL0000029482</t>
  </si>
  <si>
    <t>st8sia1</t>
  </si>
  <si>
    <t>ENSDARG00000098221.2</t>
  </si>
  <si>
    <t>553210</t>
  </si>
  <si>
    <t>LL0000030118</t>
  </si>
  <si>
    <t>tdrd3</t>
  </si>
  <si>
    <t>ENSDARG00000025421.10</t>
  </si>
  <si>
    <t>402828</t>
  </si>
  <si>
    <t>LL0000021593</t>
  </si>
  <si>
    <t>pelo</t>
  </si>
  <si>
    <t>ENSDARG00000055477.7</t>
  </si>
  <si>
    <t>394111</t>
  </si>
  <si>
    <t>LL0000027431</t>
  </si>
  <si>
    <t>si:dkey-264f17.4</t>
  </si>
  <si>
    <t>ENSDARG00000102156.3</t>
  </si>
  <si>
    <t>LL0000001931</t>
  </si>
  <si>
    <t>blvra</t>
  </si>
  <si>
    <t>ENSDARG00000059857.6</t>
  </si>
  <si>
    <t>767661</t>
  </si>
  <si>
    <t>LL0000025653</t>
  </si>
  <si>
    <t>si:ch211-223g7.2</t>
  </si>
  <si>
    <t>ENSDARG00000103265.2</t>
  </si>
  <si>
    <t>LL0000038311</t>
  </si>
  <si>
    <t>ZBTB26</t>
  </si>
  <si>
    <t>ENSDARG00000028949.6</t>
  </si>
  <si>
    <t>100142649</t>
  </si>
  <si>
    <t>LL0000018138</t>
  </si>
  <si>
    <t>LOC561361</t>
  </si>
  <si>
    <t>561361</t>
  </si>
  <si>
    <t>LL0000020362</t>
  </si>
  <si>
    <t>nkiras1</t>
  </si>
  <si>
    <t>ENSDARG00000099527.3</t>
  </si>
  <si>
    <t>100002175</t>
  </si>
  <si>
    <t>LL0000013699</t>
  </si>
  <si>
    <t>lins1</t>
  </si>
  <si>
    <t>ENSDARG00000086879.4</t>
  </si>
  <si>
    <t>798262</t>
  </si>
  <si>
    <t>LL0000010578</t>
  </si>
  <si>
    <t>foxc1a</t>
  </si>
  <si>
    <t>ENSDARG00000091481.3</t>
  </si>
  <si>
    <t>100148408</t>
  </si>
  <si>
    <t>LL0000028445</t>
  </si>
  <si>
    <t>six6a</t>
  </si>
  <si>
    <t>ENSDARG00000025187.6</t>
  </si>
  <si>
    <t>394080</t>
  </si>
  <si>
    <t>LL0000005915</t>
  </si>
  <si>
    <t>cnot4a</t>
  </si>
  <si>
    <t>ENSDARG00000007045.11</t>
  </si>
  <si>
    <t>569055</t>
  </si>
  <si>
    <t>LL0000002052</t>
  </si>
  <si>
    <t>btbd3a</t>
  </si>
  <si>
    <t>ENSDARG00000005544.11</t>
  </si>
  <si>
    <t>563691</t>
  </si>
  <si>
    <t>LL0000023978</t>
  </si>
  <si>
    <t>rps23</t>
  </si>
  <si>
    <t>ENSDARG00000021838.6</t>
  </si>
  <si>
    <t>100000341</t>
  </si>
  <si>
    <t>LL0000033405</t>
  </si>
  <si>
    <t>XLOC_010030</t>
  </si>
  <si>
    <t>LL0000003988</t>
  </si>
  <si>
    <t>CABZ01004876.1</t>
  </si>
  <si>
    <t>ENSDARG00000102042.2</t>
  </si>
  <si>
    <t>101885597</t>
  </si>
  <si>
    <t>LL0000015878</t>
  </si>
  <si>
    <t>LOC103910459</t>
  </si>
  <si>
    <t>103910459</t>
  </si>
  <si>
    <t>LL0000005620</t>
  </si>
  <si>
    <t>chordc1b</t>
  </si>
  <si>
    <t>ENSDARG00000017067.8</t>
  </si>
  <si>
    <t>393310</t>
  </si>
  <si>
    <t>LL0000020267</t>
  </si>
  <si>
    <t>nfkbiab</t>
  </si>
  <si>
    <t>ENSDARG00000007693.6</t>
  </si>
  <si>
    <t>323099</t>
  </si>
  <si>
    <t>LL0000011272</t>
  </si>
  <si>
    <t>gfpt1</t>
  </si>
  <si>
    <t>ENSDARG00000057465.6</t>
  </si>
  <si>
    <t>567861</t>
  </si>
  <si>
    <t>LL0000029922</t>
  </si>
  <si>
    <t>taf2</t>
  </si>
  <si>
    <t>ENSDARG00000102307.2</t>
  </si>
  <si>
    <t>324486</t>
  </si>
  <si>
    <t>LL0000027706</t>
  </si>
  <si>
    <t>si:dkey-4c15.14</t>
  </si>
  <si>
    <t>ENSDARG00000094410.4</t>
  </si>
  <si>
    <t>100038795</t>
  </si>
  <si>
    <t>LL0000010098</t>
  </si>
  <si>
    <t>fam69c</t>
  </si>
  <si>
    <t>ENSDARG00000105040.2</t>
  </si>
  <si>
    <t>336057</t>
  </si>
  <si>
    <t>LL0000003792</t>
  </si>
  <si>
    <t>BX942821.1</t>
  </si>
  <si>
    <t>ENSDARG00000099272.2</t>
  </si>
  <si>
    <t>LL0000009550</t>
  </si>
  <si>
    <t>elavl1b</t>
  </si>
  <si>
    <t>ENSDARG00000101744.2</t>
  </si>
  <si>
    <t>30065</t>
  </si>
  <si>
    <t>LL0000012301</t>
  </si>
  <si>
    <t>hprt1</t>
  </si>
  <si>
    <t>ENSDARG00000008884.11</t>
  </si>
  <si>
    <t>406259</t>
  </si>
  <si>
    <t>LL0000026859</t>
  </si>
  <si>
    <t>si:dkey-16p6.2</t>
  </si>
  <si>
    <t>ENSDARG00000093165.4</t>
  </si>
  <si>
    <t>LL0000036792</t>
  </si>
  <si>
    <t>XLOC_035515</t>
  </si>
  <si>
    <t>101885479</t>
  </si>
  <si>
    <t>LL0000019607</t>
  </si>
  <si>
    <t>mrtfab</t>
  </si>
  <si>
    <t>ENSDARG00000076229.5</t>
  </si>
  <si>
    <t>559638</t>
  </si>
  <si>
    <t>LL0000001360</t>
  </si>
  <si>
    <t>ENSDARG00000033182.4</t>
  </si>
  <si>
    <t>LL0000011030</t>
  </si>
  <si>
    <t>fzd8b</t>
  </si>
  <si>
    <t>ENSDARG00000038569.5</t>
  </si>
  <si>
    <t>58072</t>
  </si>
  <si>
    <t>LL0000027656</t>
  </si>
  <si>
    <t>si:dkey-42i9.4</t>
  </si>
  <si>
    <t>ENSDARG00000008049.8</t>
  </si>
  <si>
    <t>492503</t>
  </si>
  <si>
    <t>LL0000028955</t>
  </si>
  <si>
    <t>smarcd1</t>
  </si>
  <si>
    <t>ENSDARG00000019004.7</t>
  </si>
  <si>
    <t>323115</t>
  </si>
  <si>
    <t>LL0000001308</t>
  </si>
  <si>
    <t>ARHGEF17</t>
  </si>
  <si>
    <t>ENSDARG00000101644.3</t>
  </si>
  <si>
    <t>100002227</t>
  </si>
  <si>
    <t>LL0000010900</t>
  </si>
  <si>
    <t>ft1</t>
  </si>
  <si>
    <t>ENSDARG00000059056.6</t>
  </si>
  <si>
    <t>30683</t>
  </si>
  <si>
    <t>LL0000004553</t>
  </si>
  <si>
    <t>CABZ01084382.1</t>
  </si>
  <si>
    <t>ENSDARG00000117606.1</t>
  </si>
  <si>
    <t>LL0000024666</t>
  </si>
  <si>
    <t>shcbp1</t>
  </si>
  <si>
    <t>ENSDARG00000102068.3</t>
  </si>
  <si>
    <t>333933</t>
  </si>
  <si>
    <t>LL0000002548</t>
  </si>
  <si>
    <t>BX322555.4</t>
  </si>
  <si>
    <t>ENSDARG00000097908.3</t>
  </si>
  <si>
    <t>LL0000021931</t>
  </si>
  <si>
    <t>pimr55</t>
  </si>
  <si>
    <t>ENSDARG00000057769.6</t>
  </si>
  <si>
    <t>555841</t>
  </si>
  <si>
    <t>LL0000038630</t>
  </si>
  <si>
    <t>zgc:113983</t>
  </si>
  <si>
    <t>ENSDARG00000068941.4</t>
  </si>
  <si>
    <t>573992</t>
  </si>
  <si>
    <t>LL0000028773</t>
  </si>
  <si>
    <t>slc44a1b</t>
  </si>
  <si>
    <t>ENSDARG00000090982.3</t>
  </si>
  <si>
    <t>503933</t>
  </si>
  <si>
    <t>LL0000032785</t>
  </si>
  <si>
    <t>XLOC_004959</t>
  </si>
  <si>
    <t>LL0000012613</t>
  </si>
  <si>
    <t>IGLON5</t>
  </si>
  <si>
    <t>ENSDARG00000022176.10</t>
  </si>
  <si>
    <t>550472</t>
  </si>
  <si>
    <t>LL0000028192</t>
  </si>
  <si>
    <t>si:dkeyp-4c4.1</t>
  </si>
  <si>
    <t>ENSDARG00000103755.3</t>
  </si>
  <si>
    <t>571990</t>
  </si>
  <si>
    <t>LL0000019913</t>
  </si>
  <si>
    <t>myoz1b</t>
  </si>
  <si>
    <t>ENSDARG00000071445.8</t>
  </si>
  <si>
    <t>436720</t>
  </si>
  <si>
    <t>LL0000031467</t>
  </si>
  <si>
    <t>ube2d1b</t>
  </si>
  <si>
    <t>ENSDARG00000038576.5</t>
  </si>
  <si>
    <t>324015</t>
  </si>
  <si>
    <t>LL0000002025</t>
  </si>
  <si>
    <t>brpf1</t>
  </si>
  <si>
    <t>ENSDARG00000103665.2</t>
  </si>
  <si>
    <t>393991</t>
  </si>
  <si>
    <t>LL0000032808</t>
  </si>
  <si>
    <t>XLOC_005083</t>
  </si>
  <si>
    <t>LL0000031025</t>
  </si>
  <si>
    <t>tram2</t>
  </si>
  <si>
    <t>ENSDARG00000030092.10</t>
  </si>
  <si>
    <t>406344</t>
  </si>
  <si>
    <t>LL0000013799</t>
  </si>
  <si>
    <t>LO017938.1</t>
  </si>
  <si>
    <t>ENSDARG00000117288.1</t>
  </si>
  <si>
    <t>LL0000000245</t>
  </si>
  <si>
    <t>acvr2aa</t>
  </si>
  <si>
    <t>ENSDARG00000011188.11</t>
  </si>
  <si>
    <t>553359</t>
  </si>
  <si>
    <t>LL0000024639</t>
  </si>
  <si>
    <t>sh3gl2a</t>
  </si>
  <si>
    <t>ENSDARG00000023600.7</t>
  </si>
  <si>
    <t>394091</t>
  </si>
  <si>
    <t>LL0000018676</t>
  </si>
  <si>
    <t>marcksl1b</t>
  </si>
  <si>
    <t>ENSDARG00000035715.4</t>
  </si>
  <si>
    <t>406504</t>
  </si>
  <si>
    <t>LL0000027901</t>
  </si>
  <si>
    <t>si:dkey-78p8.1</t>
  </si>
  <si>
    <t>ENSDARG00000078166.5</t>
  </si>
  <si>
    <t>100005357</t>
  </si>
  <si>
    <t>LL0000010335</t>
  </si>
  <si>
    <t>fhdc5</t>
  </si>
  <si>
    <t>ENSDARG00000095962.2</t>
  </si>
  <si>
    <t>101882071</t>
  </si>
  <si>
    <t>LL0000018565</t>
  </si>
  <si>
    <t>man2b1</t>
  </si>
  <si>
    <t>ENSDARG00000001897.12</t>
  </si>
  <si>
    <t>541519</t>
  </si>
  <si>
    <t>LL0000019616</t>
  </si>
  <si>
    <t>ms4a17a.14</t>
  </si>
  <si>
    <t>798572</t>
  </si>
  <si>
    <t>LL0000003434</t>
  </si>
  <si>
    <t>BX664610.1</t>
  </si>
  <si>
    <t>ENSDARG00000095557.3</t>
  </si>
  <si>
    <t>LL0000001973</t>
  </si>
  <si>
    <t>bnipl</t>
  </si>
  <si>
    <t>ENSDARG00000060435.6</t>
  </si>
  <si>
    <t>100149386</t>
  </si>
  <si>
    <t>LL0000014424</t>
  </si>
  <si>
    <t>LOC100537936</t>
  </si>
  <si>
    <t>100537936</t>
  </si>
  <si>
    <t>LL0000018461</t>
  </si>
  <si>
    <t>ly6m2</t>
  </si>
  <si>
    <t>ENSDARG00000104775.2</t>
  </si>
  <si>
    <t>100333489</t>
  </si>
  <si>
    <t>LL0000018550</t>
  </si>
  <si>
    <t>malrd1</t>
  </si>
  <si>
    <t>ENSDARG00000090618.4</t>
  </si>
  <si>
    <t>100148465</t>
  </si>
  <si>
    <t>LL0000038321</t>
  </si>
  <si>
    <t>zbtb4</t>
  </si>
  <si>
    <t>ENSDARG00000105255.2</t>
  </si>
  <si>
    <t>798710</t>
  </si>
  <si>
    <t>LL0000025164</t>
  </si>
  <si>
    <t>si:ch211-152l15.2</t>
  </si>
  <si>
    <t>ENSDARG00000088616.4</t>
  </si>
  <si>
    <t>LL0000025887</t>
  </si>
  <si>
    <t>si:ch211-260e23.9</t>
  </si>
  <si>
    <t>ENSDARG00000102572.4</t>
  </si>
  <si>
    <t>555795</t>
  </si>
  <si>
    <t>LL0000010243</t>
  </si>
  <si>
    <t>fdft1</t>
  </si>
  <si>
    <t>ENSDARG00000101062.2</t>
  </si>
  <si>
    <t>571911</t>
  </si>
  <si>
    <t>LL0000038578</t>
  </si>
  <si>
    <t>zgc:113135</t>
  </si>
  <si>
    <t>503712</t>
  </si>
  <si>
    <t>LL0000021291</t>
  </si>
  <si>
    <t>parn</t>
  </si>
  <si>
    <t>ENSDARG00000102634.2</t>
  </si>
  <si>
    <t>791461</t>
  </si>
  <si>
    <t>LL0000004155</t>
  </si>
  <si>
    <t>CABZ01048392.1</t>
  </si>
  <si>
    <t>ENSDARG00000111876.1</t>
  </si>
  <si>
    <t>110438503</t>
  </si>
  <si>
    <t>LL0000024560</t>
  </si>
  <si>
    <t>SFMBT1</t>
  </si>
  <si>
    <t>ENSDARG00000109830.1</t>
  </si>
  <si>
    <t>100001629</t>
  </si>
  <si>
    <t>LL0000018365</t>
  </si>
  <si>
    <t>lrrc38b</t>
  </si>
  <si>
    <t>ENSDARG00000087745.3</t>
  </si>
  <si>
    <t>799882</t>
  </si>
  <si>
    <t>LL0000009961</t>
  </si>
  <si>
    <t>fam110a</t>
  </si>
  <si>
    <t>ENSDARG00000015293.8</t>
  </si>
  <si>
    <t>100004155</t>
  </si>
  <si>
    <t>LL0000019399</t>
  </si>
  <si>
    <t>mmp14b</t>
  </si>
  <si>
    <t>ENSDARG00000008388.9</t>
  </si>
  <si>
    <t>566945</t>
  </si>
  <si>
    <t>LL0000008692</t>
  </si>
  <si>
    <t>dbnlb</t>
  </si>
  <si>
    <t>ENSDARG00000016016.12</t>
  </si>
  <si>
    <t>553729</t>
  </si>
  <si>
    <t>LL0000024203</t>
  </si>
  <si>
    <t>sar1b</t>
  </si>
  <si>
    <t>ENSDARG00000103403.2</t>
  </si>
  <si>
    <t>554177</t>
  </si>
  <si>
    <t>LL0000020592</t>
  </si>
  <si>
    <t>nr4a2b</t>
  </si>
  <si>
    <t>ENSDARG00000044532.9</t>
  </si>
  <si>
    <t>436679</t>
  </si>
  <si>
    <t>LL0000012759</t>
  </si>
  <si>
    <t>inka1b</t>
  </si>
  <si>
    <t>ENSDARG00000070404.4</t>
  </si>
  <si>
    <t>327328</t>
  </si>
  <si>
    <t>LL0000017653</t>
  </si>
  <si>
    <t>LOC110439431</t>
  </si>
  <si>
    <t>110439431</t>
  </si>
  <si>
    <t>LL0000028666</t>
  </si>
  <si>
    <t>slc2a15a</t>
  </si>
  <si>
    <t>ENSDARG00000029894.7</t>
  </si>
  <si>
    <t>394245</t>
  </si>
  <si>
    <t>LL0000024789</t>
  </si>
  <si>
    <t>si:ch1073-186i23.1</t>
  </si>
  <si>
    <t>ENSDARG00000075899.5</t>
  </si>
  <si>
    <t>100538279</t>
  </si>
  <si>
    <t>LL0000010149</t>
  </si>
  <si>
    <t>fastkd1</t>
  </si>
  <si>
    <t>ENSDARG00000056128.7</t>
  </si>
  <si>
    <t>100148546</t>
  </si>
  <si>
    <t>LL0000033870</t>
  </si>
  <si>
    <t>XLOC_013624</t>
  </si>
  <si>
    <t>LL0000023336</t>
  </si>
  <si>
    <t>rc3h2</t>
  </si>
  <si>
    <t>ENSDARG00000063050.6</t>
  </si>
  <si>
    <t>559834</t>
  </si>
  <si>
    <t>LL0000037579</t>
  </si>
  <si>
    <t>XLOC_041857</t>
  </si>
  <si>
    <t>LL0000027903</t>
  </si>
  <si>
    <t>si:dkey-79d12.4</t>
  </si>
  <si>
    <t>ENSDARG00000078018.5</t>
  </si>
  <si>
    <t>100334900</t>
  </si>
  <si>
    <t>LL0000033539</t>
  </si>
  <si>
    <t>XLOC_011131</t>
  </si>
  <si>
    <t>LL0000030656</t>
  </si>
  <si>
    <t>ENSDARG00000056920.6</t>
  </si>
  <si>
    <t>LL0000010279</t>
  </si>
  <si>
    <t>fgf10a</t>
  </si>
  <si>
    <t>ENSDARG00000030932.5</t>
  </si>
  <si>
    <t>359830</t>
  </si>
  <si>
    <t>LL0000022969</t>
  </si>
  <si>
    <t>pycard</t>
  </si>
  <si>
    <t>ENSDARG00000040076.8</t>
  </si>
  <si>
    <t>57923</t>
  </si>
  <si>
    <t>LL0000020623</t>
  </si>
  <si>
    <t>nrip2</t>
  </si>
  <si>
    <t>ENSDARG00000079985.4</t>
  </si>
  <si>
    <t>565865</t>
  </si>
  <si>
    <t>LL0000006119</t>
  </si>
  <si>
    <t>cox7b</t>
  </si>
  <si>
    <t>ENSDARG00000115557.1</t>
  </si>
  <si>
    <t>563476</t>
  </si>
  <si>
    <t>LL0000029912</t>
  </si>
  <si>
    <t>tada2b</t>
  </si>
  <si>
    <t>ENSDARG00000003769.8</t>
  </si>
  <si>
    <t>554156</t>
  </si>
  <si>
    <t>LL0000010497</t>
  </si>
  <si>
    <t>FO704822.1</t>
  </si>
  <si>
    <t>ENSDARG00000102513.3</t>
  </si>
  <si>
    <t>100329446</t>
  </si>
  <si>
    <t>LL0000004623</t>
  </si>
  <si>
    <t>CABZ01088428.1</t>
  </si>
  <si>
    <t>ENSDARG00000067784.5</t>
  </si>
  <si>
    <t>101885761</t>
  </si>
  <si>
    <t>LL0000019641</t>
  </si>
  <si>
    <t>msi2b</t>
  </si>
  <si>
    <t>ENSDARG00000032614.11</t>
  </si>
  <si>
    <t>394084</t>
  </si>
  <si>
    <t>LL0000017741</t>
  </si>
  <si>
    <t>LOC110439553</t>
  </si>
  <si>
    <t>110439553</t>
  </si>
  <si>
    <t>LL0000030749</t>
  </si>
  <si>
    <t>tnk1</t>
  </si>
  <si>
    <t>ENSDARG00000069433.6</t>
  </si>
  <si>
    <t>565029</t>
  </si>
  <si>
    <t>LL0000023314</t>
  </si>
  <si>
    <t>rbmx</t>
  </si>
  <si>
    <t>ENSDARG00000014244.9</t>
  </si>
  <si>
    <t>321860</t>
  </si>
  <si>
    <t>LL0000011072</t>
  </si>
  <si>
    <t>gabrd</t>
  </si>
  <si>
    <t>ENSDARG00000059763.8</t>
  </si>
  <si>
    <t>571422</t>
  </si>
  <si>
    <t>LL0000025826</t>
  </si>
  <si>
    <t>si:ch211-250c4.4</t>
  </si>
  <si>
    <t>ENSDARG00000092199.4</t>
  </si>
  <si>
    <t>100535981</t>
  </si>
  <si>
    <t>LL0000028118</t>
  </si>
  <si>
    <t>si:dkeyp-120h9.1</t>
  </si>
  <si>
    <t>ENSDARG00000020278.11</t>
  </si>
  <si>
    <t>566469</t>
  </si>
  <si>
    <t>LL0000013414</t>
  </si>
  <si>
    <t>klhl41a</t>
  </si>
  <si>
    <t>ENSDARG00000068888.5</t>
  </si>
  <si>
    <t>100148315</t>
  </si>
  <si>
    <t>LL0000022889</t>
  </si>
  <si>
    <t>ptpn9b</t>
  </si>
  <si>
    <t>ENSDARG00000073902.4</t>
  </si>
  <si>
    <t>562170</t>
  </si>
  <si>
    <t>LL0000039752</t>
  </si>
  <si>
    <t>LOC100750260</t>
  </si>
  <si>
    <t>100750260</t>
  </si>
  <si>
    <t>LL0000023193</t>
  </si>
  <si>
    <t>rapgef5a</t>
  </si>
  <si>
    <t>ENSDARG00000075271.4</t>
  </si>
  <si>
    <t>100331732</t>
  </si>
  <si>
    <t>LL0000019002</t>
  </si>
  <si>
    <t>mia2</t>
  </si>
  <si>
    <t>ENSDARG00000099973.2</t>
  </si>
  <si>
    <t>393281</t>
  </si>
  <si>
    <t>LL0000031654</t>
  </si>
  <si>
    <t>upk1a</t>
  </si>
  <si>
    <t>ENSDARG00000021866.9</t>
  </si>
  <si>
    <t>678515</t>
  </si>
  <si>
    <t>LL0000029796</t>
  </si>
  <si>
    <t>syt7b</t>
  </si>
  <si>
    <t>ENSDARG00000078060.5</t>
  </si>
  <si>
    <t>100334336</t>
  </si>
  <si>
    <t>LL0000016343</t>
  </si>
  <si>
    <t>LOC108179556</t>
  </si>
  <si>
    <t>108179556</t>
  </si>
  <si>
    <t>LL0000013970</t>
  </si>
  <si>
    <t>LOC100007229</t>
  </si>
  <si>
    <t>LL0000027084</t>
  </si>
  <si>
    <t>si:dkey-208k22.6</t>
  </si>
  <si>
    <t>ENSDARG00000061800.8</t>
  </si>
  <si>
    <t>563081</t>
  </si>
  <si>
    <t>LL0000026083</t>
  </si>
  <si>
    <t>si:ch211-59d15.9</t>
  </si>
  <si>
    <t>ENSDARG00000043687.5</t>
  </si>
  <si>
    <t>797937</t>
  </si>
  <si>
    <t>LL0000006142</t>
  </si>
  <si>
    <t>cplane2</t>
  </si>
  <si>
    <t>ENSDARG00000028442.7</t>
  </si>
  <si>
    <t>447911</t>
  </si>
  <si>
    <t>LL0000010321</t>
  </si>
  <si>
    <t>fgfr4</t>
  </si>
  <si>
    <t>ENSDARG00000069105.6</t>
  </si>
  <si>
    <t>100000160</t>
  </si>
  <si>
    <t>LL0000012102</t>
  </si>
  <si>
    <t>hic1l</t>
  </si>
  <si>
    <t>ENSDARG00000045660.7</t>
  </si>
  <si>
    <t>30771</t>
  </si>
  <si>
    <t>LL0000000416</t>
  </si>
  <si>
    <t>adra2da</t>
  </si>
  <si>
    <t>ENSDARG00000091277.3</t>
  </si>
  <si>
    <t>266754</t>
  </si>
  <si>
    <t>LL0000023976</t>
  </si>
  <si>
    <t>rps20</t>
  </si>
  <si>
    <t>ENSDARG00000036044.7</t>
  </si>
  <si>
    <t>406485</t>
  </si>
  <si>
    <t>LL0000016582</t>
  </si>
  <si>
    <t>LOC108182865</t>
  </si>
  <si>
    <t>108182865</t>
  </si>
  <si>
    <t>LL0000005470</t>
  </si>
  <si>
    <t>cep76</t>
  </si>
  <si>
    <t>ENSDARG00000058319.8</t>
  </si>
  <si>
    <t>564926</t>
  </si>
  <si>
    <t>LL0000022532</t>
  </si>
  <si>
    <t>prdx1</t>
  </si>
  <si>
    <t>ENSDARG00000058734.7</t>
  </si>
  <si>
    <t>541344</t>
  </si>
  <si>
    <t>LL0000031509</t>
  </si>
  <si>
    <t>ubiad1</t>
  </si>
  <si>
    <t>ENSDARG00000013009.9</t>
  </si>
  <si>
    <t>558410</t>
  </si>
  <si>
    <t>LL0000013441</t>
  </si>
  <si>
    <t>kpna2</t>
  </si>
  <si>
    <t>ENSDARG00000038066.9</t>
  </si>
  <si>
    <t>436607</t>
  </si>
  <si>
    <t>LL0000023417</t>
  </si>
  <si>
    <t>rex1bd</t>
  </si>
  <si>
    <t>ENSDARG00000073867.5</t>
  </si>
  <si>
    <t>564601</t>
  </si>
  <si>
    <t>LL0000028873</t>
  </si>
  <si>
    <t>slc8a2a</t>
  </si>
  <si>
    <t>ENSDARG00000008912.13</t>
  </si>
  <si>
    <t>569480</t>
  </si>
  <si>
    <t>LL0000025021</t>
  </si>
  <si>
    <t>si:ch211-129c21.1</t>
  </si>
  <si>
    <t>ENSDARG00000024775.10</t>
  </si>
  <si>
    <t>563087</t>
  </si>
  <si>
    <t>LL0000040034</t>
  </si>
  <si>
    <t>LOC110440168</t>
  </si>
  <si>
    <t>ENSDARG00000117011.1</t>
  </si>
  <si>
    <t>110440168</t>
  </si>
  <si>
    <t>LL0000000261</t>
  </si>
  <si>
    <t>adam10a</t>
  </si>
  <si>
    <t>ENSDARG00000053468.10</t>
  </si>
  <si>
    <t>566044</t>
  </si>
  <si>
    <t>LL0000024688</t>
  </si>
  <si>
    <t>shoc2</t>
  </si>
  <si>
    <t>ENSDARG00000040853.8</t>
  </si>
  <si>
    <t>555476</t>
  </si>
  <si>
    <t>LL0000010850</t>
  </si>
  <si>
    <t>frem1a</t>
  </si>
  <si>
    <t>ENSDARG00000069473.6</t>
  </si>
  <si>
    <t>100216326</t>
  </si>
  <si>
    <t>LL0000023619</t>
  </si>
  <si>
    <t>rgs7a</t>
  </si>
  <si>
    <t>ENSDARG00000016584.11</t>
  </si>
  <si>
    <t>436814</t>
  </si>
  <si>
    <t>LL0000004176</t>
  </si>
  <si>
    <t>CABZ01051901.1</t>
  </si>
  <si>
    <t>ENSDARG00000113246.1</t>
  </si>
  <si>
    <t>110438499</t>
  </si>
  <si>
    <t>LL0000000088</t>
  </si>
  <si>
    <t>abhd17aa</t>
  </si>
  <si>
    <t>ENSDARG00000091433.3</t>
  </si>
  <si>
    <t>322121</t>
  </si>
  <si>
    <t>LL0000028603</t>
  </si>
  <si>
    <t>slc25a25b</t>
  </si>
  <si>
    <t>ENSDARG00000035468.8</t>
  </si>
  <si>
    <t>569227</t>
  </si>
  <si>
    <t>LL0000004858</t>
  </si>
  <si>
    <t>camsap2b</t>
  </si>
  <si>
    <t>ENSDARG00000059965.7</t>
  </si>
  <si>
    <t>558673</t>
  </si>
  <si>
    <t>LL0000026921</t>
  </si>
  <si>
    <t>ENSDARG00000056248.7</t>
  </si>
  <si>
    <t>LL0000020157</t>
  </si>
  <si>
    <t>ndufv3</t>
  </si>
  <si>
    <t>ENSDARG00000090389.5</t>
  </si>
  <si>
    <t>100537318</t>
  </si>
  <si>
    <t>LL0000036669</t>
  </si>
  <si>
    <t>XLOC_034492</t>
  </si>
  <si>
    <t>LL0000028977</t>
  </si>
  <si>
    <t>smg5</t>
  </si>
  <si>
    <t>ENSDARG00000041481.6</t>
  </si>
  <si>
    <t>553261</t>
  </si>
  <si>
    <t>LL0000040294</t>
  </si>
  <si>
    <t>zgc:173552</t>
  </si>
  <si>
    <t>ENSDARG00000114334.1</t>
  </si>
  <si>
    <t>794406</t>
  </si>
  <si>
    <t>LL0000009082</t>
  </si>
  <si>
    <t>dnajc5ab</t>
  </si>
  <si>
    <t>ENSDARG00000004836.10</t>
  </si>
  <si>
    <t>797907</t>
  </si>
  <si>
    <t>LL0000011851</t>
  </si>
  <si>
    <t>gtpbp10</t>
  </si>
  <si>
    <t>ENSDARG00000040300.6</t>
  </si>
  <si>
    <t>436727</t>
  </si>
  <si>
    <t>LL0000007910</t>
  </si>
  <si>
    <t>CU457778.2</t>
  </si>
  <si>
    <t>ENSDARG00000109381.1</t>
  </si>
  <si>
    <t>100329258</t>
  </si>
  <si>
    <t>LL0000013415</t>
  </si>
  <si>
    <t>ENSDARG00000006757.7</t>
  </si>
  <si>
    <t>LL0000001905</t>
  </si>
  <si>
    <t>bida</t>
  </si>
  <si>
    <t>ENSDARG00000069290.8</t>
  </si>
  <si>
    <t>559425</t>
  </si>
  <si>
    <t>LL0000019944</t>
  </si>
  <si>
    <t>nab1a</t>
  </si>
  <si>
    <t>ENSDARG00000042940.8</t>
  </si>
  <si>
    <t>565795</t>
  </si>
  <si>
    <t>LL0000007875</t>
  </si>
  <si>
    <t>CU207269.4</t>
  </si>
  <si>
    <t>ENSDARG00000117825.1</t>
  </si>
  <si>
    <t>LL0000013045</t>
  </si>
  <si>
    <t>junba</t>
  </si>
  <si>
    <t>ENSDARG00000074378.5</t>
  </si>
  <si>
    <t>407086</t>
  </si>
  <si>
    <t>LL0000011025</t>
  </si>
  <si>
    <t>fzd5</t>
  </si>
  <si>
    <t>ENSDARG00000025420.5</t>
  </si>
  <si>
    <t>30364</t>
  </si>
  <si>
    <t>LL0000039398</t>
  </si>
  <si>
    <t>znf1013</t>
  </si>
  <si>
    <t>ENSDARG00000092507.4</t>
  </si>
  <si>
    <t>LL0000040058</t>
  </si>
  <si>
    <t>meis2a</t>
  </si>
  <si>
    <t>ENSDARG00000098240.2</t>
  </si>
  <si>
    <t>170454</t>
  </si>
  <si>
    <t>LL0000016458</t>
  </si>
  <si>
    <t>LOC108181096</t>
  </si>
  <si>
    <t>108181096</t>
  </si>
  <si>
    <t>LL0000023243</t>
  </si>
  <si>
    <t>RASSF5</t>
  </si>
  <si>
    <t>ENSDARG00000070601.5</t>
  </si>
  <si>
    <t>100150414</t>
  </si>
  <si>
    <t>LL0000021434</t>
  </si>
  <si>
    <t>pcm1</t>
  </si>
  <si>
    <t>ENSDARG00000062198.7</t>
  </si>
  <si>
    <t>321709</t>
  </si>
  <si>
    <t>LL0000000133</t>
  </si>
  <si>
    <t>acadl</t>
  </si>
  <si>
    <t>ENSDARG00000088357.3</t>
  </si>
  <si>
    <t>394156</t>
  </si>
  <si>
    <t>LL0000000564</t>
  </si>
  <si>
    <t>AL590149.1</t>
  </si>
  <si>
    <t>ENSDARG00000012581.8</t>
  </si>
  <si>
    <t>100537549</t>
  </si>
  <si>
    <t>LL0000015887</t>
  </si>
  <si>
    <t>LOC103910498</t>
  </si>
  <si>
    <t>103910498</t>
  </si>
  <si>
    <t>LL0000026590</t>
  </si>
  <si>
    <t>si:ch73-91k6.2</t>
  </si>
  <si>
    <t>ENSDARG00000091598.5</t>
  </si>
  <si>
    <t>100536673</t>
  </si>
  <si>
    <t>LL0000017611</t>
  </si>
  <si>
    <t>LOC110439376</t>
  </si>
  <si>
    <t>110439376</t>
  </si>
  <si>
    <t>LL0000022257</t>
  </si>
  <si>
    <t>pole4</t>
  </si>
  <si>
    <t>ENSDARG00000013016.12</t>
  </si>
  <si>
    <t>553610</t>
  </si>
  <si>
    <t>LL0000001050</t>
  </si>
  <si>
    <t>ankrd52a</t>
  </si>
  <si>
    <t>ENSDARG00000036826.6</t>
  </si>
  <si>
    <t>553206</t>
  </si>
  <si>
    <t>LL0000039190</t>
  </si>
  <si>
    <t>zgc:64106</t>
  </si>
  <si>
    <t>ENSDARG00000011371.8</t>
  </si>
  <si>
    <t>393348</t>
  </si>
  <si>
    <t>LL0000024514</t>
  </si>
  <si>
    <t>serpinf2b</t>
  </si>
  <si>
    <t>ENSDARG00000061383.8</t>
  </si>
  <si>
    <t>563663</t>
  </si>
  <si>
    <t>LL0000014850</t>
  </si>
  <si>
    <t>LOC101884122</t>
  </si>
  <si>
    <t>101884122</t>
  </si>
  <si>
    <t>LL0000027095</t>
  </si>
  <si>
    <t>si:dkey-20i20.3</t>
  </si>
  <si>
    <t>ENSDARG00000092246.2</t>
  </si>
  <si>
    <t>LL0000001340</t>
  </si>
  <si>
    <t>arid5b</t>
  </si>
  <si>
    <t>ENSDARG00000037196.8</t>
  </si>
  <si>
    <t>100536827</t>
  </si>
  <si>
    <t>LL0000027931</t>
  </si>
  <si>
    <t>si:dkey-7i4.8</t>
  </si>
  <si>
    <t>ENSDARG00000098032.4</t>
  </si>
  <si>
    <t>LL0000029319</t>
  </si>
  <si>
    <t>spred3</t>
  </si>
  <si>
    <t>ENSDARG00000040358.9</t>
  </si>
  <si>
    <t>568925</t>
  </si>
  <si>
    <t>LL0000030262</t>
  </si>
  <si>
    <t>thbs2b</t>
  </si>
  <si>
    <t>ENSDARG00000073810.7</t>
  </si>
  <si>
    <t>566325</t>
  </si>
  <si>
    <t>LL0000001655</t>
  </si>
  <si>
    <t>atp8a2</t>
  </si>
  <si>
    <t>ENSDARG00000077492.7</t>
  </si>
  <si>
    <t>100330943</t>
  </si>
  <si>
    <t>LL0000012407</t>
  </si>
  <si>
    <t>htr1fb</t>
  </si>
  <si>
    <t>ENSDARG00000053580.7</t>
  </si>
  <si>
    <t>100004819</t>
  </si>
  <si>
    <t>LL0000011638</t>
  </si>
  <si>
    <t>gpr4</t>
  </si>
  <si>
    <t>ENSDARG00000079479.5</t>
  </si>
  <si>
    <t>563762</t>
  </si>
  <si>
    <t>LL0000038208</t>
  </si>
  <si>
    <t>XLOC_044302</t>
  </si>
  <si>
    <t>LL0000012224</t>
  </si>
  <si>
    <t>hnrnpul1</t>
  </si>
  <si>
    <t>ENSDARG00000040564.5</t>
  </si>
  <si>
    <t>406555</t>
  </si>
  <si>
    <t>LL0000014925</t>
  </si>
  <si>
    <t>LOC101884488</t>
  </si>
  <si>
    <t>LL0000005292</t>
  </si>
  <si>
    <t>cdc42ep3</t>
  </si>
  <si>
    <t>ENSDARG00000052783.5</t>
  </si>
  <si>
    <t>447829</t>
  </si>
  <si>
    <t>LL0000010730</t>
  </si>
  <si>
    <t>FP102192.2</t>
  </si>
  <si>
    <t>ENSDARG00000103351.2</t>
  </si>
  <si>
    <t>101886901</t>
  </si>
  <si>
    <t>LL0000013156</t>
  </si>
  <si>
    <t>kcnj1a.6</t>
  </si>
  <si>
    <t>ENSDARG00000088484.4</t>
  </si>
  <si>
    <t>569052</t>
  </si>
  <si>
    <t>LL0000021618</t>
  </si>
  <si>
    <t>pex26</t>
  </si>
  <si>
    <t>ENSDARG00000073858.3</t>
  </si>
  <si>
    <t>334644</t>
  </si>
  <si>
    <t>LL0000028766</t>
  </si>
  <si>
    <t>slc43a1a</t>
  </si>
  <si>
    <t>ENSDARG00000037393.7</t>
  </si>
  <si>
    <t>334395</t>
  </si>
  <si>
    <t>LL0000003276</t>
  </si>
  <si>
    <t>BX649266.2</t>
  </si>
  <si>
    <t>ENSDARG00000097900.2</t>
  </si>
  <si>
    <t>LL0000038829</t>
  </si>
  <si>
    <t>zgc:162200</t>
  </si>
  <si>
    <t>ENSDARG00000079934.3</t>
  </si>
  <si>
    <t>558638</t>
  </si>
  <si>
    <t>LL0000032535</t>
  </si>
  <si>
    <t>XLOC_002644</t>
  </si>
  <si>
    <t>LL0000026833</t>
  </si>
  <si>
    <t>si:dkey-165a24.10</t>
  </si>
  <si>
    <t>ENSDARG00000105545.2</t>
  </si>
  <si>
    <t>108190662</t>
  </si>
  <si>
    <t>LL0000029762</t>
  </si>
  <si>
    <t>synm</t>
  </si>
  <si>
    <t>ENSDARG00000062350.6</t>
  </si>
  <si>
    <t>558800</t>
  </si>
  <si>
    <t>LL0000007967</t>
  </si>
  <si>
    <t>CU467110.1</t>
  </si>
  <si>
    <t>ENSDARG00000093438.2</t>
  </si>
  <si>
    <t>100006891</t>
  </si>
  <si>
    <t>LL0000022289</t>
  </si>
  <si>
    <t>polr3d</t>
  </si>
  <si>
    <t>ENSDARG00000104516.3</t>
  </si>
  <si>
    <t>393257</t>
  </si>
  <si>
    <t>LL0000024451</t>
  </si>
  <si>
    <t>sema7a</t>
  </si>
  <si>
    <t>ENSDARG00000078707.6</t>
  </si>
  <si>
    <t>324910</t>
  </si>
  <si>
    <t>LL0000010517</t>
  </si>
  <si>
    <t>FO834800.1</t>
  </si>
  <si>
    <t>ENSDARG00000090770.3</t>
  </si>
  <si>
    <t>100334178</t>
  </si>
  <si>
    <t>LL0000015022</t>
  </si>
  <si>
    <t>LOC101884966</t>
  </si>
  <si>
    <t>101884966</t>
  </si>
  <si>
    <t>LL0000008867</t>
  </si>
  <si>
    <t>dgkza</t>
  </si>
  <si>
    <t>ENSDARG00000014439.12</t>
  </si>
  <si>
    <t>553380</t>
  </si>
  <si>
    <t>LL0000007331</t>
  </si>
  <si>
    <t>crnkl1</t>
  </si>
  <si>
    <t>ENSDARG00000007901.9</t>
  </si>
  <si>
    <t>393920</t>
  </si>
  <si>
    <t>LL0000022389</t>
  </si>
  <si>
    <t>ppip5k2</t>
  </si>
  <si>
    <t>ENSDARG00000078441.5</t>
  </si>
  <si>
    <t>449862</t>
  </si>
  <si>
    <t>LL0000030377</t>
  </si>
  <si>
    <t>tlr3</t>
  </si>
  <si>
    <t>ENSDARG00000016065.11</t>
  </si>
  <si>
    <t>403126</t>
  </si>
  <si>
    <t>LL0000020689</t>
  </si>
  <si>
    <t>ntn5</t>
  </si>
  <si>
    <t>ENSDARG00000036422.8</t>
  </si>
  <si>
    <t>796299</t>
  </si>
  <si>
    <t>LL0000038347</t>
  </si>
  <si>
    <t>zc3h15</t>
  </si>
  <si>
    <t>ENSDARG00000015889.8</t>
  </si>
  <si>
    <t>334307</t>
  </si>
  <si>
    <t>LL0000007828</t>
  </si>
  <si>
    <t>CU137680.2</t>
  </si>
  <si>
    <t>ENSDARG00000097957.3</t>
  </si>
  <si>
    <t>101884843</t>
  </si>
  <si>
    <t>LL0000022429</t>
  </si>
  <si>
    <t>ppp1r18</t>
  </si>
  <si>
    <t>ENSDARG00000071251.7</t>
  </si>
  <si>
    <t>570052</t>
  </si>
  <si>
    <t>LL0000027222</t>
  </si>
  <si>
    <t>si:dkey-22o22.2</t>
  </si>
  <si>
    <t>ENSDARG00000102445.2</t>
  </si>
  <si>
    <t>100149950</t>
  </si>
  <si>
    <t>LL0000009598</t>
  </si>
  <si>
    <t>elp6</t>
  </si>
  <si>
    <t>ENSDARG00000060445.7</t>
  </si>
  <si>
    <t>751679</t>
  </si>
  <si>
    <t>LL0000004688</t>
  </si>
  <si>
    <t>CABZ01111454.1</t>
  </si>
  <si>
    <t>ENSDARG00000100043.2</t>
  </si>
  <si>
    <t>103910901</t>
  </si>
  <si>
    <t>LL0000030006</t>
  </si>
  <si>
    <t>tbc1d22b</t>
  </si>
  <si>
    <t>ENSDARG00000026988.9</t>
  </si>
  <si>
    <t>557377</t>
  </si>
  <si>
    <t>LL0000021244</t>
  </si>
  <si>
    <t>pane1</t>
  </si>
  <si>
    <t>ENSDARG00000024681.9</t>
  </si>
  <si>
    <t>402852</t>
  </si>
  <si>
    <t>LL0000020879</t>
  </si>
  <si>
    <t>omgb</t>
  </si>
  <si>
    <t>ENSDARG00000089444.3</t>
  </si>
  <si>
    <t>101882436</t>
  </si>
  <si>
    <t>LL0000022731</t>
  </si>
  <si>
    <t>pskh1</t>
  </si>
  <si>
    <t>ENSDARG00000056713.4</t>
  </si>
  <si>
    <t>554840</t>
  </si>
  <si>
    <t>LL0000000770</t>
  </si>
  <si>
    <t>AL935198.1</t>
  </si>
  <si>
    <t>ENSDARG00000092975.3</t>
  </si>
  <si>
    <t>LL0000030509</t>
  </si>
  <si>
    <t>tmem169b</t>
  </si>
  <si>
    <t>ENSDARG00000078762.4</t>
  </si>
  <si>
    <t>570044</t>
  </si>
  <si>
    <t>LL0000015444</t>
  </si>
  <si>
    <t>LOC101887036</t>
  </si>
  <si>
    <t>101887036</t>
  </si>
  <si>
    <t>LL0000022956</t>
  </si>
  <si>
    <t>pwp1</t>
  </si>
  <si>
    <t>ENSDARG00000015921.7</t>
  </si>
  <si>
    <t>393262</t>
  </si>
  <si>
    <t>LL0000001097</t>
  </si>
  <si>
    <t>anxa11a</t>
  </si>
  <si>
    <t>ENSDARG00000077383.5</t>
  </si>
  <si>
    <t>368215</t>
  </si>
  <si>
    <t>LL0000035839</t>
  </si>
  <si>
    <t>XLOC_028649</t>
  </si>
  <si>
    <t>LL0000005315</t>
  </si>
  <si>
    <t>cdh10a</t>
  </si>
  <si>
    <t>ENSDARG00000055843.4</t>
  </si>
  <si>
    <t>568370</t>
  </si>
  <si>
    <t>LL0000026046</t>
  </si>
  <si>
    <t>si:ch211-40k21.5</t>
  </si>
  <si>
    <t>ENSDARG00000097264.3</t>
  </si>
  <si>
    <t>100332117</t>
  </si>
  <si>
    <t>LL0000039046</t>
  </si>
  <si>
    <t>zgc:174624</t>
  </si>
  <si>
    <t>ENSDARG00000102658.2</t>
  </si>
  <si>
    <t>100151757</t>
  </si>
  <si>
    <t>LL0000004109</t>
  </si>
  <si>
    <t>CABZ01041962.1</t>
  </si>
  <si>
    <t>ENSDARG00000076082.4</t>
  </si>
  <si>
    <t>798124</t>
  </si>
  <si>
    <t>LL0000027294</t>
  </si>
  <si>
    <t>si:dkey-23a23.3</t>
  </si>
  <si>
    <t>ENSDARG00000088214.4</t>
  </si>
  <si>
    <t>LL0000026050</t>
  </si>
  <si>
    <t>si:ch211-42i9.8</t>
  </si>
  <si>
    <t>ENSDARG00000077648.5</t>
  </si>
  <si>
    <t>797213</t>
  </si>
  <si>
    <t>LL0000020440</t>
  </si>
  <si>
    <t>nnt</t>
  </si>
  <si>
    <t>ENSDARG00000023536.8</t>
  </si>
  <si>
    <t>406619</t>
  </si>
  <si>
    <t>LL0000006591</t>
  </si>
  <si>
    <t>CR394546.3</t>
  </si>
  <si>
    <t>ENSDARG00000095292.3</t>
  </si>
  <si>
    <t>100005323</t>
  </si>
  <si>
    <t>LL0000017701</t>
  </si>
  <si>
    <t>LOC110439496</t>
  </si>
  <si>
    <t>110439496</t>
  </si>
  <si>
    <t>LL0000000199</t>
  </si>
  <si>
    <t>acsbg1</t>
  </si>
  <si>
    <t>ENSDARG00000062077.8</t>
  </si>
  <si>
    <t>100006023</t>
  </si>
  <si>
    <t>LL0000030050</t>
  </si>
  <si>
    <t>tbx22</t>
  </si>
  <si>
    <t>ENSDARG00000091748.5</t>
  </si>
  <si>
    <t>556143</t>
  </si>
  <si>
    <t>LL0000023547</t>
  </si>
  <si>
    <t>RF01241</t>
  </si>
  <si>
    <t>ENSDARG00000083986.2</t>
  </si>
  <si>
    <t>LL0000019995</t>
  </si>
  <si>
    <t>nat14</t>
  </si>
  <si>
    <t>ENSDARG00000115349.1</t>
  </si>
  <si>
    <t>751624</t>
  </si>
  <si>
    <t>LL0000031390</t>
  </si>
  <si>
    <t>twist2</t>
  </si>
  <si>
    <t>ENSDARG00000078266.4</t>
  </si>
  <si>
    <t>30395</t>
  </si>
  <si>
    <t>LL0000027922</t>
  </si>
  <si>
    <t>si:dkey-7i4.14</t>
  </si>
  <si>
    <t>ENSDARG00000097627.2</t>
  </si>
  <si>
    <t>LL0000040278</t>
  </si>
  <si>
    <t>zgc:114188</t>
  </si>
  <si>
    <t>ENSDARG00000046157.9</t>
  </si>
  <si>
    <t>541327</t>
  </si>
  <si>
    <t>LL0000001489</t>
  </si>
  <si>
    <t>asmtl</t>
  </si>
  <si>
    <t>ENSDARG00000021433.9</t>
  </si>
  <si>
    <t>324134</t>
  </si>
  <si>
    <t>LL0000022494</t>
  </si>
  <si>
    <t>ppp6r2a</t>
  </si>
  <si>
    <t>ENSDARG00000045540.6</t>
  </si>
  <si>
    <t>560729</t>
  </si>
  <si>
    <t>LL0000032730</t>
  </si>
  <si>
    <t>XLOC_004408</t>
  </si>
  <si>
    <t>LL0000008087</t>
  </si>
  <si>
    <t>CU571319.1</t>
  </si>
  <si>
    <t>ENSDARG00000097411.2</t>
  </si>
  <si>
    <t>101886364</t>
  </si>
  <si>
    <t>LL0000008416</t>
  </si>
  <si>
    <t>CU972512.1</t>
  </si>
  <si>
    <t>ENSDARG00000096978.2</t>
  </si>
  <si>
    <t>101885411</t>
  </si>
  <si>
    <t>LL0000015079</t>
  </si>
  <si>
    <t>LOC101885256</t>
  </si>
  <si>
    <t>101885256</t>
  </si>
  <si>
    <t>LL0000019052</t>
  </si>
  <si>
    <t>mipep</t>
  </si>
  <si>
    <t>ENSDARG00000055344.10</t>
  </si>
  <si>
    <t>100005953</t>
  </si>
  <si>
    <t>LL0000013283</t>
  </si>
  <si>
    <t>kif13a</t>
  </si>
  <si>
    <t>ENSDARG00000069594.7</t>
  </si>
  <si>
    <t>100331282</t>
  </si>
  <si>
    <t>LL0000023811</t>
  </si>
  <si>
    <t>rnf217</t>
  </si>
  <si>
    <t>ENSDARG00000060944.8</t>
  </si>
  <si>
    <t>567287</t>
  </si>
  <si>
    <t>LL0000015029</t>
  </si>
  <si>
    <t>LOC101884995</t>
  </si>
  <si>
    <t>101884995</t>
  </si>
  <si>
    <t>LL0000010104</t>
  </si>
  <si>
    <t>fam78bb</t>
  </si>
  <si>
    <t>ENSDARG00000113552.1</t>
  </si>
  <si>
    <t>796762</t>
  </si>
  <si>
    <t>LL0000004790</t>
  </si>
  <si>
    <t>cadm3</t>
  </si>
  <si>
    <t>ENSDARG00000057013.8</t>
  </si>
  <si>
    <t>692273</t>
  </si>
  <si>
    <t>LL0000005093</t>
  </si>
  <si>
    <t>ccdc78</t>
  </si>
  <si>
    <t>ENSDARG00000030095.9</t>
  </si>
  <si>
    <t>100150366</t>
  </si>
  <si>
    <t>LL0000032397</t>
  </si>
  <si>
    <t>XLOC_001661</t>
  </si>
  <si>
    <t>LL0000017700</t>
  </si>
  <si>
    <t>LOC110439495</t>
  </si>
  <si>
    <t>110439604</t>
  </si>
  <si>
    <t>LL0000005272</t>
  </si>
  <si>
    <t>cdc14b</t>
  </si>
  <si>
    <t>ENSDARG00000021483.12</t>
  </si>
  <si>
    <t>393148</t>
  </si>
  <si>
    <t>LL0000011135</t>
  </si>
  <si>
    <t>ganab</t>
  </si>
  <si>
    <t>ENSDARG00000076811.4</t>
  </si>
  <si>
    <t>100334730</t>
  </si>
  <si>
    <t>LL0000024325</t>
  </si>
  <si>
    <t>scrt2</t>
  </si>
  <si>
    <t>ENSDARG00000056175.4</t>
  </si>
  <si>
    <t>325372</t>
  </si>
  <si>
    <t>LL0000001767</t>
  </si>
  <si>
    <t>bach2a</t>
  </si>
  <si>
    <t>ENSDARG00000036569.7</t>
  </si>
  <si>
    <t>557210</t>
  </si>
  <si>
    <t>LL0000011358</t>
  </si>
  <si>
    <t>glb1l</t>
  </si>
  <si>
    <t>ENSDARG00000029955.6</t>
  </si>
  <si>
    <t>100001628</t>
  </si>
  <si>
    <t>LL0000029021</t>
  </si>
  <si>
    <t>smurf1</t>
  </si>
  <si>
    <t>ENSDARG00000016086.11</t>
  </si>
  <si>
    <t>321695</t>
  </si>
  <si>
    <t>LL0000001198</t>
  </si>
  <si>
    <t>apoob</t>
  </si>
  <si>
    <t>ENSDARG00000026444.10</t>
  </si>
  <si>
    <t>449837</t>
  </si>
  <si>
    <t>LL0000000957</t>
  </si>
  <si>
    <t>ampd3a</t>
  </si>
  <si>
    <t>ENSDARG00000005800.10</t>
  </si>
  <si>
    <t>556578</t>
  </si>
  <si>
    <t>LL0000008942</t>
  </si>
  <si>
    <t>dip2ba</t>
  </si>
  <si>
    <t>ENSDARG00000005350.11</t>
  </si>
  <si>
    <t>405899</t>
  </si>
  <si>
    <t>LL0000002873</t>
  </si>
  <si>
    <t>BX511018.2</t>
  </si>
  <si>
    <t>ENSDARG00000100221.2</t>
  </si>
  <si>
    <t>LL0000031446</t>
  </si>
  <si>
    <t>ubac1</t>
  </si>
  <si>
    <t>ENSDARG00000059722.6</t>
  </si>
  <si>
    <t>795038</t>
  </si>
  <si>
    <t>LL0000017527</t>
  </si>
  <si>
    <t>LOC110438943</t>
  </si>
  <si>
    <t>110438943</t>
  </si>
  <si>
    <t>LL0000031640</t>
  </si>
  <si>
    <t>unkl</t>
  </si>
  <si>
    <t>ENSDARG00000037838.7</t>
  </si>
  <si>
    <t>565405</t>
  </si>
  <si>
    <t>LL0000023583</t>
  </si>
  <si>
    <t>rfx7a</t>
  </si>
  <si>
    <t>ENSDARG00000077237.5</t>
  </si>
  <si>
    <t>560368</t>
  </si>
  <si>
    <t>LL0000005476</t>
  </si>
  <si>
    <t>cep97</t>
  </si>
  <si>
    <t>ENSDARG00000102407.2</t>
  </si>
  <si>
    <t>386640</t>
  </si>
  <si>
    <t>LL0000001101</t>
  </si>
  <si>
    <t>anxa1a</t>
  </si>
  <si>
    <t>ENSDARG00000026726.9</t>
  </si>
  <si>
    <t>334724</t>
  </si>
  <si>
    <t>LL0000027369</t>
  </si>
  <si>
    <t>si:dkey-251i10.1</t>
  </si>
  <si>
    <t>ENSDARG00000042521.8</t>
  </si>
  <si>
    <t>100038774</t>
  </si>
  <si>
    <t>LL0000028457</t>
  </si>
  <si>
    <t>skilb</t>
  </si>
  <si>
    <t>ENSDARG00000022904.10</t>
  </si>
  <si>
    <t>100170835</t>
  </si>
  <si>
    <t>LL0000013402</t>
  </si>
  <si>
    <t>klhl3</t>
  </si>
  <si>
    <t>ENSDARG00000056647.6</t>
  </si>
  <si>
    <t>568556</t>
  </si>
  <si>
    <t>LL0000008713</t>
  </si>
  <si>
    <t>dchs1a</t>
  </si>
  <si>
    <t>ENSDARG00000070025.7</t>
  </si>
  <si>
    <t>100334632</t>
  </si>
  <si>
    <t>LL0000016815</t>
  </si>
  <si>
    <t>LOC108190346</t>
  </si>
  <si>
    <t>LL0000001078</t>
  </si>
  <si>
    <t>ano8a</t>
  </si>
  <si>
    <t>ENSDARG00000076265.5</t>
  </si>
  <si>
    <t>562947</t>
  </si>
  <si>
    <t>LL0000024712</t>
  </si>
  <si>
    <t>si:busm1-57f23.1</t>
  </si>
  <si>
    <t>ENSDARG00000074425.3</t>
  </si>
  <si>
    <t>368621</t>
  </si>
  <si>
    <t>LL0000008505</t>
  </si>
  <si>
    <t>cxl34b.11</t>
  </si>
  <si>
    <t>ENSDARG00000092283.2</t>
  </si>
  <si>
    <t>796252</t>
  </si>
  <si>
    <t>LL0000008386</t>
  </si>
  <si>
    <t>CU929339.1</t>
  </si>
  <si>
    <t>ENSDARG00000097058.2</t>
  </si>
  <si>
    <t>LL0000017783</t>
  </si>
  <si>
    <t>LOC110439609</t>
  </si>
  <si>
    <t>110439609</t>
  </si>
  <si>
    <t>LL0000008738</t>
  </si>
  <si>
    <t>dctn4</t>
  </si>
  <si>
    <t>ENSDARG00000023988.9</t>
  </si>
  <si>
    <t>550479</t>
  </si>
  <si>
    <t>LL0000014636</t>
  </si>
  <si>
    <t>LOC101882962</t>
  </si>
  <si>
    <t>101882962</t>
  </si>
  <si>
    <t>LL0000024410</t>
  </si>
  <si>
    <t>selenot1a</t>
  </si>
  <si>
    <t>ENSDARG00000058354.6</t>
  </si>
  <si>
    <t>352919</t>
  </si>
  <si>
    <t>LL0000015292</t>
  </si>
  <si>
    <t>LOC101886275</t>
  </si>
  <si>
    <t>101886275</t>
  </si>
  <si>
    <t>LL0000023014</t>
  </si>
  <si>
    <t>rab11al</t>
  </si>
  <si>
    <t>ENSDARG00000014340.8</t>
  </si>
  <si>
    <t>386994</t>
  </si>
  <si>
    <t>LL0000021195</t>
  </si>
  <si>
    <t>pabpc1a</t>
  </si>
  <si>
    <t>ENSDARG00000017219.11</t>
  </si>
  <si>
    <t>606498</t>
  </si>
  <si>
    <t>LL0000016556</t>
  </si>
  <si>
    <t>LOC108182684</t>
  </si>
  <si>
    <t>108182684</t>
  </si>
  <si>
    <t>LL0000022074</t>
  </si>
  <si>
    <t>plcd1a</t>
  </si>
  <si>
    <t>ENSDARG00000059123.7</t>
  </si>
  <si>
    <t>555443</t>
  </si>
  <si>
    <t>LL0000008673</t>
  </si>
  <si>
    <t>dap3</t>
  </si>
  <si>
    <t>ENSDARG00000078500.4</t>
  </si>
  <si>
    <t>559007</t>
  </si>
  <si>
    <t>LL0000025519</t>
  </si>
  <si>
    <t>si:ch211-209f23.6</t>
  </si>
  <si>
    <t>ENSDARG00000077309.3</t>
  </si>
  <si>
    <t>101882182</t>
  </si>
  <si>
    <t>LL0000006490</t>
  </si>
  <si>
    <t>CR388143.1</t>
  </si>
  <si>
    <t>ENSDARG00000093449.4</t>
  </si>
  <si>
    <t>LL0000021967</t>
  </si>
  <si>
    <t>pimr93</t>
  </si>
  <si>
    <t>ENSDARG00000056838.5</t>
  </si>
  <si>
    <t>567749</t>
  </si>
  <si>
    <t>LL0000012010</t>
  </si>
  <si>
    <t>he1.1</t>
  </si>
  <si>
    <t>ENSDARG00000023656.10</t>
  </si>
  <si>
    <t>569018</t>
  </si>
  <si>
    <t>LL0000003002</t>
  </si>
  <si>
    <t>BX537137.3</t>
  </si>
  <si>
    <t>ENSDARG00000103473.3</t>
  </si>
  <si>
    <t>LL0000024630</t>
  </si>
  <si>
    <t>sh3bp4a</t>
  </si>
  <si>
    <t>ENSDARG00000020000.11</t>
  </si>
  <si>
    <t>403082</t>
  </si>
  <si>
    <t>LL0000001311</t>
  </si>
  <si>
    <t>arhgef19</t>
  </si>
  <si>
    <t>ENSDARG00000078853.6</t>
  </si>
  <si>
    <t>569202</t>
  </si>
  <si>
    <t>LL0000008497</t>
  </si>
  <si>
    <t>cxcr1</t>
  </si>
  <si>
    <t>ENSDARG00000052088.6</t>
  </si>
  <si>
    <t>797181</t>
  </si>
  <si>
    <t>LL0000025823</t>
  </si>
  <si>
    <t>si:ch211-249o11.5</t>
  </si>
  <si>
    <t>ENSDARG00000102151.2</t>
  </si>
  <si>
    <t>100332501</t>
  </si>
  <si>
    <t>LL0000012164</t>
  </si>
  <si>
    <t>hmg20b</t>
  </si>
  <si>
    <t>ENSDARG00000042045.7</t>
  </si>
  <si>
    <t>553572</t>
  </si>
  <si>
    <t>LL0000012744</t>
  </si>
  <si>
    <t>inavab</t>
  </si>
  <si>
    <t>ENSDARG00000070571.7</t>
  </si>
  <si>
    <t>563192</t>
  </si>
  <si>
    <t>LL0000028825</t>
  </si>
  <si>
    <t>slc5a9</t>
  </si>
  <si>
    <t>ENSDARG00000005518.9</t>
  </si>
  <si>
    <t>564815</t>
  </si>
  <si>
    <t>LL0000022158</t>
  </si>
  <si>
    <t>PLPP7_1_of_many</t>
  </si>
  <si>
    <t>ENSDARG00000109568.1</t>
  </si>
  <si>
    <t>568758</t>
  </si>
  <si>
    <t>LL0000004762</t>
  </si>
  <si>
    <t>cacnb3a</t>
  </si>
  <si>
    <t>ENSDARG00000001881.11</t>
  </si>
  <si>
    <t>565158</t>
  </si>
  <si>
    <t>LL0000002678</t>
  </si>
  <si>
    <t>BX323880.1</t>
  </si>
  <si>
    <t>ENSDARG00000094081.2</t>
  </si>
  <si>
    <t>100003868</t>
  </si>
  <si>
    <t>LL0000022157</t>
  </si>
  <si>
    <t>plpp7</t>
  </si>
  <si>
    <t>ENSDARG00000103712.2</t>
  </si>
  <si>
    <t>402958</t>
  </si>
  <si>
    <t>LL0000008360</t>
  </si>
  <si>
    <t>CU929150.2</t>
  </si>
  <si>
    <t>ENSDARG00000100828.2</t>
  </si>
  <si>
    <t>100536708</t>
  </si>
  <si>
    <t>LL0000010598</t>
  </si>
  <si>
    <t>foxj1a</t>
  </si>
  <si>
    <t>ENSDARG00000101919.2</t>
  </si>
  <si>
    <t>767737</t>
  </si>
  <si>
    <t>LL0000025552</t>
  </si>
  <si>
    <t>si:ch211-212k18.9</t>
  </si>
  <si>
    <t>ENSDARG00000100946.3</t>
  </si>
  <si>
    <t>100334500</t>
  </si>
  <si>
    <t>LL0000000200</t>
  </si>
  <si>
    <t>acsbg2</t>
  </si>
  <si>
    <t>ENSDARG00000004094.12</t>
  </si>
  <si>
    <t>335159</t>
  </si>
  <si>
    <t>LL0000002203</t>
  </si>
  <si>
    <t>BX005085.2</t>
  </si>
  <si>
    <t>ENSDARG00000098122.2</t>
  </si>
  <si>
    <t>LL0000022088</t>
  </si>
  <si>
    <t>plcxd1</t>
  </si>
  <si>
    <t>ENSDARG00000088798.4</t>
  </si>
  <si>
    <t>563489</t>
  </si>
  <si>
    <t>LL0000004611</t>
  </si>
  <si>
    <t>CABZ01088036.1</t>
  </si>
  <si>
    <t>ENSDARG00000112923.1</t>
  </si>
  <si>
    <t>LL0000024289</t>
  </si>
  <si>
    <t>scmh1</t>
  </si>
  <si>
    <t>ENSDARG00000104311.2</t>
  </si>
  <si>
    <t>100037329</t>
  </si>
  <si>
    <t>LL0000020296</t>
  </si>
  <si>
    <t>NHLRC3</t>
  </si>
  <si>
    <t>ENSDARG00000102127.2</t>
  </si>
  <si>
    <t>LL0000013347</t>
  </si>
  <si>
    <t>klb</t>
  </si>
  <si>
    <t>ENSDARG00000076294.4</t>
  </si>
  <si>
    <t>796269</t>
  </si>
  <si>
    <t>LL0000024021</t>
  </si>
  <si>
    <t>rraga</t>
  </si>
  <si>
    <t>ENSDARG00000104149.2</t>
  </si>
  <si>
    <t>325358</t>
  </si>
  <si>
    <t>LL0000008783</t>
  </si>
  <si>
    <t>ddx39b</t>
  </si>
  <si>
    <t>ENSDARG00000036069.6</t>
  </si>
  <si>
    <t>393917</t>
  </si>
  <si>
    <t>LL0000016543</t>
  </si>
  <si>
    <t>LOC108182459</t>
  </si>
  <si>
    <t>108182459</t>
  </si>
  <si>
    <t>LL0000016823</t>
  </si>
  <si>
    <t>LOC108190395</t>
  </si>
  <si>
    <t>108190395</t>
  </si>
  <si>
    <t>LL0000029893</t>
  </si>
  <si>
    <t>taar20x</t>
  </si>
  <si>
    <t>ENSDARG00000111670.1</t>
  </si>
  <si>
    <t>100150393</t>
  </si>
  <si>
    <t>LL0000011698</t>
  </si>
  <si>
    <t>grb7</t>
  </si>
  <si>
    <t>ENSDARG00000042726.8</t>
  </si>
  <si>
    <t>563649</t>
  </si>
  <si>
    <t>LL0000014328</t>
  </si>
  <si>
    <t>LOC100536422</t>
  </si>
  <si>
    <t>100536422</t>
  </si>
  <si>
    <t>LL0000035851</t>
  </si>
  <si>
    <t>XLOC_028687</t>
  </si>
  <si>
    <t>LL0000032150</t>
  </si>
  <si>
    <t>wu:fi04e12</t>
  </si>
  <si>
    <t>ENSDARG00000076673.4</t>
  </si>
  <si>
    <t>327364</t>
  </si>
  <si>
    <t>LL0000031462</t>
  </si>
  <si>
    <t>ube2a</t>
  </si>
  <si>
    <t>ENSDARG00000098466.3</t>
  </si>
  <si>
    <t>797853</t>
  </si>
  <si>
    <t>LL0000013580</t>
  </si>
  <si>
    <t>ldhba</t>
  </si>
  <si>
    <t>ENSDARG00000019644.7</t>
  </si>
  <si>
    <t>30497</t>
  </si>
  <si>
    <t>LL0000020844</t>
  </si>
  <si>
    <t>olfcd3</t>
  </si>
  <si>
    <t>ENSDARG00000068576.8</t>
  </si>
  <si>
    <t>568337</t>
  </si>
  <si>
    <t>LL0000022804</t>
  </si>
  <si>
    <t>ptcd3</t>
  </si>
  <si>
    <t>ENSDARG00000103856.2</t>
  </si>
  <si>
    <t>553325</t>
  </si>
  <si>
    <t>LL0000016890</t>
  </si>
  <si>
    <t>LOC108191349</t>
  </si>
  <si>
    <t>108191349</t>
  </si>
  <si>
    <t>LL0000023680</t>
  </si>
  <si>
    <t>rictora</t>
  </si>
  <si>
    <t>ENSDARG00000100867.3</t>
  </si>
  <si>
    <t>561703</t>
  </si>
  <si>
    <t>LL0000028039</t>
  </si>
  <si>
    <t>si:dkey-93n13.2</t>
  </si>
  <si>
    <t>ENSDARG00000092816.3</t>
  </si>
  <si>
    <t>100334554</t>
  </si>
  <si>
    <t>LL0000004772</t>
  </si>
  <si>
    <t>cacng4a</t>
  </si>
  <si>
    <t>ENSDARG00000115540.1</t>
  </si>
  <si>
    <t>797554</t>
  </si>
  <si>
    <t>hnrpdl</t>
  </si>
  <si>
    <t>LL0000022961</t>
  </si>
  <si>
    <t>pxdc1b</t>
  </si>
  <si>
    <t>ENSDARG00000040309.8</t>
  </si>
  <si>
    <t>566349</t>
  </si>
  <si>
    <t>LL0000001098</t>
  </si>
  <si>
    <t>anxa11b</t>
  </si>
  <si>
    <t>ENSDARG00000002632.12</t>
  </si>
  <si>
    <t>353365</t>
  </si>
  <si>
    <t>LL0000003415</t>
  </si>
  <si>
    <t>BX663516.2</t>
  </si>
  <si>
    <t>ENSDARG00000102689.2</t>
  </si>
  <si>
    <t>LL0000007154</t>
  </si>
  <si>
    <t>CR925723.1</t>
  </si>
  <si>
    <t>ENSDARG00000098403.2</t>
  </si>
  <si>
    <t>108190398</t>
  </si>
  <si>
    <t>LL0000004727</t>
  </si>
  <si>
    <t>CABZ01118270.1</t>
  </si>
  <si>
    <t>ENSDARG00000098490.2</t>
  </si>
  <si>
    <t>335288</t>
  </si>
  <si>
    <t>LL0000022241</t>
  </si>
  <si>
    <t>pofut1</t>
  </si>
  <si>
    <t>ENSDARG00000008953.9</t>
  </si>
  <si>
    <t>403029</t>
  </si>
  <si>
    <t>LL0000030316</t>
  </si>
  <si>
    <t>timm10b</t>
  </si>
  <si>
    <t>ENSDARG00000043898.6</t>
  </si>
  <si>
    <t>550527</t>
  </si>
  <si>
    <t>LL0000007123</t>
  </si>
  <si>
    <t>CR855307.1</t>
  </si>
  <si>
    <t>ENSDARG00000099628.2</t>
  </si>
  <si>
    <t>LL0000021397</t>
  </si>
  <si>
    <t>pcdh2ab5</t>
  </si>
  <si>
    <t>ENSDARG00000090348.3</t>
  </si>
  <si>
    <t>493591</t>
  </si>
  <si>
    <t>LL0000024083</t>
  </si>
  <si>
    <t>rtn4b</t>
  </si>
  <si>
    <t>ENSDARG00000104347.2</t>
  </si>
  <si>
    <t>678586</t>
  </si>
  <si>
    <t>LL0000009291</t>
  </si>
  <si>
    <t>dusp6</t>
  </si>
  <si>
    <t>ENSDARG00000070914.4</t>
  </si>
  <si>
    <t>353314</t>
  </si>
  <si>
    <t>LL0000000285</t>
  </si>
  <si>
    <t>adamts17</t>
  </si>
  <si>
    <t>ENSDARG00000075555.5</t>
  </si>
  <si>
    <t>101884120</t>
  </si>
  <si>
    <t>LL0000023837</t>
  </si>
  <si>
    <t>rngtt</t>
  </si>
  <si>
    <t>ENSDARG00000032261.7</t>
  </si>
  <si>
    <t>405803</t>
  </si>
  <si>
    <t>LL0000021348</t>
  </si>
  <si>
    <t>pbxip1b</t>
  </si>
  <si>
    <t>ENSDARG00000011824.12</t>
  </si>
  <si>
    <t>553293</t>
  </si>
  <si>
    <t>LL0000011028</t>
  </si>
  <si>
    <t>fzd7b</t>
  </si>
  <si>
    <t>ENSDARG00000027589.8</t>
  </si>
  <si>
    <t>30412</t>
  </si>
  <si>
    <t>LL0000011460</t>
  </si>
  <si>
    <t>gnb2</t>
  </si>
  <si>
    <t>ENSDARG00000035357.6</t>
  </si>
  <si>
    <t>541370</t>
  </si>
  <si>
    <t>LL0000035191</t>
  </si>
  <si>
    <t>XLOC_023404</t>
  </si>
  <si>
    <t>LL0000038055</t>
  </si>
  <si>
    <t>XLOC_043765</t>
  </si>
  <si>
    <t>LL0000009169</t>
  </si>
  <si>
    <t>dpp6a</t>
  </si>
  <si>
    <t>ENSDARG00000076826.7</t>
  </si>
  <si>
    <t>100007104</t>
  </si>
  <si>
    <t>LL0000014582</t>
  </si>
  <si>
    <t>LOC101882661</t>
  </si>
  <si>
    <t>101882661</t>
  </si>
  <si>
    <t>LL0000026240</t>
  </si>
  <si>
    <t>si:ch73-14h1.2</t>
  </si>
  <si>
    <t>ENSDARG00000060622.7</t>
  </si>
  <si>
    <t>100004603</t>
  </si>
  <si>
    <t>LL0000000875</t>
  </si>
  <si>
    <t>aldh5a1</t>
  </si>
  <si>
    <t>ENSDARG00000076544.6</t>
  </si>
  <si>
    <t>565235</t>
  </si>
  <si>
    <t>LL0000025608</t>
  </si>
  <si>
    <t>si:ch211-217k17.8</t>
  </si>
  <si>
    <t>ENSDARG00000095434.2</t>
  </si>
  <si>
    <t>LL0000025794</t>
  </si>
  <si>
    <t>si:ch211-243g18.2</t>
  </si>
  <si>
    <t>ENSDARG00000044261.8</t>
  </si>
  <si>
    <t>559906</t>
  </si>
  <si>
    <t>LL0000015048</t>
  </si>
  <si>
    <t>LOC101885086</t>
  </si>
  <si>
    <t>101885086</t>
  </si>
  <si>
    <t>LL0000003301</t>
  </si>
  <si>
    <t>BX649345.1</t>
  </si>
  <si>
    <t>ENSDARG00000099916.3</t>
  </si>
  <si>
    <t>LL0000002515</t>
  </si>
  <si>
    <t>BX294387.1</t>
  </si>
  <si>
    <t>ENSDARG00000094798.3</t>
  </si>
  <si>
    <t>LL0000006557</t>
  </si>
  <si>
    <t>CR391991.4</t>
  </si>
  <si>
    <t>ENSDARG00000104524.2</t>
  </si>
  <si>
    <t>101885237</t>
  </si>
  <si>
    <t>LL0000014355</t>
  </si>
  <si>
    <t>LOC100536766</t>
  </si>
  <si>
    <t>100536766</t>
  </si>
  <si>
    <t>LL0000028043</t>
  </si>
  <si>
    <t>si:dkey-94l16.4</t>
  </si>
  <si>
    <t>ENSDARG00000090142.4</t>
  </si>
  <si>
    <t>101885814</t>
  </si>
  <si>
    <t>LL0000002915</t>
  </si>
  <si>
    <t>BX511111.2</t>
  </si>
  <si>
    <t>ENSDARG00000101943.2</t>
  </si>
  <si>
    <t>101883983</t>
  </si>
  <si>
    <t>LL0000013531</t>
  </si>
  <si>
    <t>laptm5</t>
  </si>
  <si>
    <t>ENSDARG00000101785.3</t>
  </si>
  <si>
    <t>100151049</t>
  </si>
  <si>
    <t>LL0000037859</t>
  </si>
  <si>
    <t>XLOC_043201</t>
  </si>
  <si>
    <t>LL0000015124</t>
  </si>
  <si>
    <t>LOC101885478</t>
  </si>
  <si>
    <t>101885478</t>
  </si>
  <si>
    <t>LL0000019542</t>
  </si>
  <si>
    <t>mrpl22</t>
  </si>
  <si>
    <t>ENSDARG00000109961.1</t>
  </si>
  <si>
    <t>100142645</t>
  </si>
  <si>
    <t>LL0000000521</t>
  </si>
  <si>
    <t>ajuba</t>
  </si>
  <si>
    <t>ENSDARG00000077842.5</t>
  </si>
  <si>
    <t>572549</t>
  </si>
  <si>
    <t>LL0000008882</t>
  </si>
  <si>
    <t>dhrs11a</t>
  </si>
  <si>
    <t>ENSDARG00000046090.8</t>
  </si>
  <si>
    <t>791578</t>
  </si>
  <si>
    <t>LL0000020288</t>
  </si>
  <si>
    <t>ngfra</t>
  </si>
  <si>
    <t>ENSDARG00000088708.3</t>
  </si>
  <si>
    <t>100535003</t>
  </si>
  <si>
    <t>LL0000026177</t>
  </si>
  <si>
    <t>si:ch211-9d9.8</t>
  </si>
  <si>
    <t>ENSDARG00000098437.2</t>
  </si>
  <si>
    <t>110437904</t>
  </si>
  <si>
    <t>LL0000031709</t>
  </si>
  <si>
    <t>usp25</t>
  </si>
  <si>
    <t>ENSDARG00000012314.11</t>
  </si>
  <si>
    <t>406790</t>
  </si>
  <si>
    <t>LL0000039638</t>
  </si>
  <si>
    <t>znf644b</t>
  </si>
  <si>
    <t>ENSDARG00000102025.2</t>
  </si>
  <si>
    <t>100537559</t>
  </si>
  <si>
    <t>LL0000011995</t>
  </si>
  <si>
    <t>hdac7a</t>
  </si>
  <si>
    <t>ENSDARG00000105179.2</t>
  </si>
  <si>
    <t>798603</t>
  </si>
  <si>
    <t>LL0000011370</t>
  </si>
  <si>
    <t>gli2b</t>
  </si>
  <si>
    <t>ENSDARG00000020884.9</t>
  </si>
  <si>
    <t>548610</t>
  </si>
  <si>
    <t>LL0000023850</t>
  </si>
  <si>
    <t>robo4</t>
  </si>
  <si>
    <t>ENSDARG00000009387.10</t>
  </si>
  <si>
    <t>560765</t>
  </si>
  <si>
    <t>LL0000004343</t>
  </si>
  <si>
    <t>CABZ01068358.1</t>
  </si>
  <si>
    <t>ENSDARG00000106669.2</t>
  </si>
  <si>
    <t>562542</t>
  </si>
  <si>
    <t>LL0000005917</t>
  </si>
  <si>
    <t>cnot6a</t>
  </si>
  <si>
    <t>ENSDARG00000008255.10</t>
  </si>
  <si>
    <t>324048</t>
  </si>
  <si>
    <t>LL0000022524</t>
  </si>
  <si>
    <t>prdm2a</t>
  </si>
  <si>
    <t>ENSDARG00000090721.4</t>
  </si>
  <si>
    <t>100003615</t>
  </si>
  <si>
    <t>LL0000006855</t>
  </si>
  <si>
    <t>CR759918.1</t>
  </si>
  <si>
    <t>ENSDARG00000096877.2</t>
  </si>
  <si>
    <t>LL0000013237</t>
  </si>
  <si>
    <t>kdf1b</t>
  </si>
  <si>
    <t>ENSDARG00000101878.2</t>
  </si>
  <si>
    <t>101886060</t>
  </si>
  <si>
    <t>LL0000010470</t>
  </si>
  <si>
    <t>FO704607.1</t>
  </si>
  <si>
    <t>ENSDARG00000117193.1</t>
  </si>
  <si>
    <t>100333351</t>
  </si>
  <si>
    <t>LL0000035187</t>
  </si>
  <si>
    <t>XLOC_023375</t>
  </si>
  <si>
    <t>LL0000021985</t>
  </si>
  <si>
    <t>pip5k1ab</t>
  </si>
  <si>
    <t>ENSDARG00000024642.10</t>
  </si>
  <si>
    <t>492549</t>
  </si>
  <si>
    <t>LL0000020001</t>
  </si>
  <si>
    <t>nat9</t>
  </si>
  <si>
    <t>ENSDARG00000071425.6</t>
  </si>
  <si>
    <t>326898</t>
  </si>
  <si>
    <t>LL0000020309</t>
  </si>
  <si>
    <t>nifk</t>
  </si>
  <si>
    <t>ENSDARG00000040666.6</t>
  </si>
  <si>
    <t>317644</t>
  </si>
  <si>
    <t>LL0000034647</t>
  </si>
  <si>
    <t>XLOC_018905</t>
  </si>
  <si>
    <t>LL0000005601</t>
  </si>
  <si>
    <t>chm</t>
  </si>
  <si>
    <t>ENSDARG00000003845.9</t>
  </si>
  <si>
    <t>402935</t>
  </si>
  <si>
    <t>LL0000001517</t>
  </si>
  <si>
    <t>atat1</t>
  </si>
  <si>
    <t>ENSDARG00000004472.9</t>
  </si>
  <si>
    <t>406389</t>
  </si>
  <si>
    <t>LL0000024028</t>
  </si>
  <si>
    <t>rrbp1b</t>
  </si>
  <si>
    <t>ENSDARG00000041703.8</t>
  </si>
  <si>
    <t>567029</t>
  </si>
  <si>
    <t>LL0000003907</t>
  </si>
  <si>
    <t>c1r</t>
  </si>
  <si>
    <t>ENSDARG00000100248.2</t>
  </si>
  <si>
    <t>560927</t>
  </si>
  <si>
    <t>LL0000025148</t>
  </si>
  <si>
    <t>si:ch211-150o23.2</t>
  </si>
  <si>
    <t>ENSDARG00000092746.4</t>
  </si>
  <si>
    <t>558029</t>
  </si>
  <si>
    <t>LL0000032411</t>
  </si>
  <si>
    <t>XLOC_001742</t>
  </si>
  <si>
    <t>LL0000024093</t>
  </si>
  <si>
    <t>rubcnl</t>
  </si>
  <si>
    <t>ENSDARG00000088402.4</t>
  </si>
  <si>
    <t>561574</t>
  </si>
  <si>
    <t>LL0000027798</t>
  </si>
  <si>
    <t>si:dkey-61p9.11</t>
  </si>
  <si>
    <t>ENSDARG00000096762.2</t>
  </si>
  <si>
    <t>100000781</t>
  </si>
  <si>
    <t>LL0000019651</t>
  </si>
  <si>
    <t>msra</t>
  </si>
  <si>
    <t>ENSDARG00000029587.8</t>
  </si>
  <si>
    <t>793910</t>
  </si>
  <si>
    <t>LL0000001257</t>
  </si>
  <si>
    <t>arglu1b</t>
  </si>
  <si>
    <t>ENSDARG00000018319.7</t>
  </si>
  <si>
    <t>393131</t>
  </si>
  <si>
    <t>LL0000039273</t>
  </si>
  <si>
    <t>zgc:92140</t>
  </si>
  <si>
    <t>ENSDARG00000098592.3</t>
  </si>
  <si>
    <t>447854</t>
  </si>
  <si>
    <t>LL0000031648</t>
  </si>
  <si>
    <t>unm_sa911</t>
  </si>
  <si>
    <t>ENSDARG00000034063.8</t>
  </si>
  <si>
    <t>100334992</t>
  </si>
  <si>
    <t>LL0000004888</t>
  </si>
  <si>
    <t>capn8</t>
  </si>
  <si>
    <t>ENSDARG00000055715.8</t>
  </si>
  <si>
    <t>337730</t>
  </si>
  <si>
    <t>LL0000027873</t>
  </si>
  <si>
    <t>si:dkey-76k16.6</t>
  </si>
  <si>
    <t>ENSDARG00000077481.5</t>
  </si>
  <si>
    <t>566817</t>
  </si>
  <si>
    <t>LL0000021977</t>
  </si>
  <si>
    <t>pip4k2aa</t>
  </si>
  <si>
    <t>ENSDARG00000003776.10</t>
  </si>
  <si>
    <t>560360</t>
  </si>
  <si>
    <t>LL0000011613</t>
  </si>
  <si>
    <t>ENSDARG00000036616.4</t>
  </si>
  <si>
    <t>LL0000021946</t>
  </si>
  <si>
    <t>pimr70</t>
  </si>
  <si>
    <t>ENSDARG00000088058.3</t>
  </si>
  <si>
    <t>100330734</t>
  </si>
  <si>
    <t>LL0000027423</t>
  </si>
  <si>
    <t>si:dkey-262k9.4</t>
  </si>
  <si>
    <t>ENSDARG00000089838.4</t>
  </si>
  <si>
    <t>567610</t>
  </si>
  <si>
    <t>LL0000026039</t>
  </si>
  <si>
    <t>si:ch211-38m6.6</t>
  </si>
  <si>
    <t>ENSDARG00000076959.7</t>
  </si>
  <si>
    <t>565645</t>
  </si>
  <si>
    <t>LL0000031587</t>
  </si>
  <si>
    <t>ugt5a4</t>
  </si>
  <si>
    <t>ENSDARG00000097397.2</t>
  </si>
  <si>
    <t>100415798</t>
  </si>
  <si>
    <t>LL0000008162</t>
  </si>
  <si>
    <t>CU659670.1</t>
  </si>
  <si>
    <t>ENSDARG00000096419.2</t>
  </si>
  <si>
    <t>LL0000024024</t>
  </si>
  <si>
    <t>rragd</t>
  </si>
  <si>
    <t>ENSDARG00000006279.9</t>
  </si>
  <si>
    <t>570568</t>
  </si>
  <si>
    <t>LL0000021999</t>
  </si>
  <si>
    <t>PITPNC1</t>
  </si>
  <si>
    <t>ENSDARG00000099260.2</t>
  </si>
  <si>
    <t>563621</t>
  </si>
  <si>
    <t>LL0000020328</t>
  </si>
  <si>
    <t>nit2</t>
  </si>
  <si>
    <t>ENSDARG00000017590.10</t>
  </si>
  <si>
    <t>402904</t>
  </si>
  <si>
    <t>LL0000027118</t>
  </si>
  <si>
    <t>si:dkey-217f16.5</t>
  </si>
  <si>
    <t>ENSDARG00000090876.4</t>
  </si>
  <si>
    <t>100001019</t>
  </si>
  <si>
    <t>LL0000031752</t>
  </si>
  <si>
    <t>utp25</t>
  </si>
  <si>
    <t>ENSDARG00000017696.8</t>
  </si>
  <si>
    <t>286787</t>
  </si>
  <si>
    <t>LL0000025136</t>
  </si>
  <si>
    <t>si:ch211-14a11.2</t>
  </si>
  <si>
    <t>ENSDARG00000093457.2</t>
  </si>
  <si>
    <t>110438205</t>
  </si>
  <si>
    <t>LL0000020472</t>
  </si>
  <si>
    <t>nop2</t>
  </si>
  <si>
    <t>ENSDARG00000043304.8</t>
  </si>
  <si>
    <t>321130</t>
  </si>
  <si>
    <t>LL0000023175</t>
  </si>
  <si>
    <t>rangrf</t>
  </si>
  <si>
    <t>ENSDARG00000098786.2</t>
  </si>
  <si>
    <t>559102</t>
  </si>
  <si>
    <t>LL0000032134</t>
  </si>
  <si>
    <t>wu:fb97g03</t>
  </si>
  <si>
    <t>100537766</t>
  </si>
  <si>
    <t>LL0000006040</t>
  </si>
  <si>
    <t>commd1</t>
  </si>
  <si>
    <t>ENSDARG00000031203.10</t>
  </si>
  <si>
    <t>692293</t>
  </si>
  <si>
    <t>LL0000021420</t>
  </si>
  <si>
    <t>pcdhb</t>
  </si>
  <si>
    <t>ENSDARG00000077023.4</t>
  </si>
  <si>
    <t>100333352</t>
  </si>
  <si>
    <t>LL0000006914</t>
  </si>
  <si>
    <t>CR788230.1</t>
  </si>
  <si>
    <t>ENSDARG00000092267.3</t>
  </si>
  <si>
    <t>LL0000018782</t>
  </si>
  <si>
    <t>mcoln1a</t>
  </si>
  <si>
    <t>ENSDARG00000002285.9</t>
  </si>
  <si>
    <t>406689</t>
  </si>
  <si>
    <t>LL0000004229</t>
  </si>
  <si>
    <t>CABZ01058647.1</t>
  </si>
  <si>
    <t>ENSDARG00000117107.1</t>
  </si>
  <si>
    <t>101886910</t>
  </si>
  <si>
    <t>LL0000038259</t>
  </si>
  <si>
    <t>ylpm1</t>
  </si>
  <si>
    <t>ENSDARG00000043680.6</t>
  </si>
  <si>
    <t>561348</t>
  </si>
  <si>
    <t>LL0000031736</t>
  </si>
  <si>
    <t>usp53b</t>
  </si>
  <si>
    <t>ENSDARG00000076499.5</t>
  </si>
  <si>
    <t>LL0000021306</t>
  </si>
  <si>
    <t>parvaa</t>
  </si>
  <si>
    <t>ENSDARG00000043710.8</t>
  </si>
  <si>
    <t>442922</t>
  </si>
  <si>
    <t>LL0000015646</t>
  </si>
  <si>
    <t>LOC103909509</t>
  </si>
  <si>
    <t>103909509</t>
  </si>
  <si>
    <t>LL0000033048</t>
  </si>
  <si>
    <t>XLOC_007193</t>
  </si>
  <si>
    <t>LL0000010622</t>
  </si>
  <si>
    <t>foxp1b</t>
  </si>
  <si>
    <t>ENSDARG00000014181.11</t>
  </si>
  <si>
    <t>569047</t>
  </si>
  <si>
    <t>LL0000032230</t>
  </si>
  <si>
    <t>XLOC_000322</t>
  </si>
  <si>
    <t>LL0000039934</t>
  </si>
  <si>
    <t>LOC101886807</t>
  </si>
  <si>
    <t>101886807</t>
  </si>
  <si>
    <t>LL0000021638</t>
  </si>
  <si>
    <t>pfklb</t>
  </si>
  <si>
    <t>ENSDARG00000099755.4</t>
  </si>
  <si>
    <t>550259</t>
  </si>
  <si>
    <t>LL0000023758</t>
  </si>
  <si>
    <t>rnf11a</t>
  </si>
  <si>
    <t>ENSDARG00000010442.6</t>
  </si>
  <si>
    <t>393996</t>
  </si>
  <si>
    <t>LL0000010980</t>
  </si>
  <si>
    <t>ftr95</t>
  </si>
  <si>
    <t>ENSDARG00000073735.6</t>
  </si>
  <si>
    <t>100005532</t>
  </si>
  <si>
    <t>LL0000013963</t>
  </si>
  <si>
    <t>LOC100006699</t>
  </si>
  <si>
    <t>100006699</t>
  </si>
  <si>
    <t>LL0000008259</t>
  </si>
  <si>
    <t>CU856516.1</t>
  </si>
  <si>
    <t>ENSDARG00000099189.2</t>
  </si>
  <si>
    <t>566493</t>
  </si>
  <si>
    <t>LL0000011394</t>
  </si>
  <si>
    <t>glrx</t>
  </si>
  <si>
    <t>ENSDARG00000028106.11</t>
  </si>
  <si>
    <t>449769</t>
  </si>
  <si>
    <t>LL0000008611</t>
  </si>
  <si>
    <t>cyp46a1.3</t>
  </si>
  <si>
    <t>ENSDARG00000089177.2</t>
  </si>
  <si>
    <t>692332</t>
  </si>
  <si>
    <t>LL0000014688</t>
  </si>
  <si>
    <t>LOC101883229</t>
  </si>
  <si>
    <t>101883229</t>
  </si>
  <si>
    <t>LL0000023252</t>
  </si>
  <si>
    <t>rb1</t>
  </si>
  <si>
    <t>ENSDARG00000006782.11</t>
  </si>
  <si>
    <t>777733</t>
  </si>
  <si>
    <t>LL0000040053</t>
  </si>
  <si>
    <t>lrp5</t>
  </si>
  <si>
    <t>ENSDARG00000006921.12</t>
  </si>
  <si>
    <t>568518</t>
  </si>
  <si>
    <t>LL0000034081</t>
  </si>
  <si>
    <t>XLOC_014974</t>
  </si>
  <si>
    <t>LL0000024441</t>
  </si>
  <si>
    <t>sema4gb</t>
  </si>
  <si>
    <t>ENSDARG00000088143.3</t>
  </si>
  <si>
    <t>100534852</t>
  </si>
  <si>
    <t>LL0000003962</t>
  </si>
  <si>
    <t>cables1</t>
  </si>
  <si>
    <t>ENSDARG00000099395.2</t>
  </si>
  <si>
    <t>100126070</t>
  </si>
  <si>
    <t>LL0000001692</t>
  </si>
  <si>
    <t>auts2b</t>
  </si>
  <si>
    <t>ENSDARG00000020946.7</t>
  </si>
  <si>
    <t>100150849</t>
  </si>
  <si>
    <t>LL0000012691</t>
  </si>
  <si>
    <t>ildr1b</t>
  </si>
  <si>
    <t>ENSDARG00000040910.6</t>
  </si>
  <si>
    <t>447904</t>
  </si>
  <si>
    <t>LL0000009500</t>
  </si>
  <si>
    <t>eif3eb</t>
  </si>
  <si>
    <t>ENSDARG00000002549.13</t>
  </si>
  <si>
    <t>561049</t>
  </si>
  <si>
    <t>LL0000028546</t>
  </si>
  <si>
    <t>slc1a7a</t>
  </si>
  <si>
    <t>ENSDARG00000034940.10</t>
  </si>
  <si>
    <t>100170783</t>
  </si>
  <si>
    <t>LL0000001903</t>
  </si>
  <si>
    <t>bicra</t>
  </si>
  <si>
    <t>ENSDARG00000061159.7</t>
  </si>
  <si>
    <t>386775</t>
  </si>
  <si>
    <t>LL0000039171</t>
  </si>
  <si>
    <t>zgc:56525</t>
  </si>
  <si>
    <t>ENSDARG00000025858.8</t>
  </si>
  <si>
    <t>393249</t>
  </si>
  <si>
    <t>LL0000031523</t>
  </si>
  <si>
    <t>ubr1</t>
  </si>
  <si>
    <t>ENSDARG00000060480.7</t>
  </si>
  <si>
    <t>LL0000017770</t>
  </si>
  <si>
    <t>LOC110439592</t>
  </si>
  <si>
    <t>110439592</t>
  </si>
  <si>
    <t>LL0000016515</t>
  </si>
  <si>
    <t>LOC108181656</t>
  </si>
  <si>
    <t>108181656</t>
  </si>
  <si>
    <t>LL0000031673</t>
  </si>
  <si>
    <t>urb1</t>
  </si>
  <si>
    <t>ENSDARG00000060308.7</t>
  </si>
  <si>
    <t>100536352</t>
  </si>
  <si>
    <t>LL0000016665</t>
  </si>
  <si>
    <t>LOC108183584</t>
  </si>
  <si>
    <t>108183584</t>
  </si>
  <si>
    <t>LL0000007309</t>
  </si>
  <si>
    <t>crfb4</t>
  </si>
  <si>
    <t>ENSDARG00000068711.6</t>
  </si>
  <si>
    <t>797527</t>
  </si>
  <si>
    <t>LL0000011715</t>
  </si>
  <si>
    <t>gria2b</t>
  </si>
  <si>
    <t>ENSDARG00000052765.8</t>
  </si>
  <si>
    <t>170451</t>
  </si>
  <si>
    <t>LL0000016847</t>
  </si>
  <si>
    <t>LOC108190674</t>
  </si>
  <si>
    <t>108190674</t>
  </si>
  <si>
    <t>LL0000021443</t>
  </si>
  <si>
    <t>pcnx1</t>
  </si>
  <si>
    <t>ENSDARG00000011819.11</t>
  </si>
  <si>
    <t>794337</t>
  </si>
  <si>
    <t>LL0000029784</t>
  </si>
  <si>
    <t>syt17</t>
  </si>
  <si>
    <t>ENSDARG00000060741.7</t>
  </si>
  <si>
    <t>100000374</t>
  </si>
  <si>
    <t>LL0000018568</t>
  </si>
  <si>
    <t>ENSDARG00000008238.10</t>
  </si>
  <si>
    <t>LL0000007754</t>
  </si>
  <si>
    <t>ctsa</t>
  </si>
  <si>
    <t>ENSDARG00000098114.2</t>
  </si>
  <si>
    <t>321818</t>
  </si>
  <si>
    <t>LL0000013681</t>
  </si>
  <si>
    <t>lims2</t>
  </si>
  <si>
    <t>ENSDARG00000014976.11</t>
  </si>
  <si>
    <t>553696</t>
  </si>
  <si>
    <t>LL0000022656</t>
  </si>
  <si>
    <t>prpf18</t>
  </si>
  <si>
    <t>ENSDARG00000058306.5</t>
  </si>
  <si>
    <t>431751</t>
  </si>
  <si>
    <t>LL0000039168</t>
  </si>
  <si>
    <t>zgc:56235</t>
  </si>
  <si>
    <t>ENSDARG00000116680.1</t>
  </si>
  <si>
    <t>393186</t>
  </si>
  <si>
    <t>LL0000000872</t>
  </si>
  <si>
    <t>aldh3b1</t>
  </si>
  <si>
    <t>ENSDARG00000013839.10</t>
  </si>
  <si>
    <t>282559</t>
  </si>
  <si>
    <t>LL0000015396</t>
  </si>
  <si>
    <t>LOC101886822</t>
  </si>
  <si>
    <t>LL0000032718</t>
  </si>
  <si>
    <t>XLOC_004335</t>
  </si>
  <si>
    <t>LL0000021720</t>
  </si>
  <si>
    <t>phkg2</t>
  </si>
  <si>
    <t>ENSDARG00000054208.6</t>
  </si>
  <si>
    <t>393937</t>
  </si>
  <si>
    <t>LL0000012899</t>
  </si>
  <si>
    <t>isl1</t>
  </si>
  <si>
    <t>ENSDARG00000004023.6</t>
  </si>
  <si>
    <t>30147</t>
  </si>
  <si>
    <t>LL0000019007</t>
  </si>
  <si>
    <t>mibp2</t>
  </si>
  <si>
    <t>ENSDARG00000101844.3</t>
  </si>
  <si>
    <t>386710</t>
  </si>
  <si>
    <t>LL0000015159</t>
  </si>
  <si>
    <t>LOC101885651</t>
  </si>
  <si>
    <t>LL0000012248</t>
  </si>
  <si>
    <t>hoxa4a</t>
  </si>
  <si>
    <t>58050</t>
  </si>
  <si>
    <t>LL0000004538</t>
  </si>
  <si>
    <t>CABZ01083166.1</t>
  </si>
  <si>
    <t>ENSDARG00000099619.2</t>
  </si>
  <si>
    <t>LL0000032681</t>
  </si>
  <si>
    <t>XLOC_004018</t>
  </si>
  <si>
    <t>LL0000029162</t>
  </si>
  <si>
    <t>sort1b</t>
  </si>
  <si>
    <t>ENSDARG00000056252.7</t>
  </si>
  <si>
    <t>799153</t>
  </si>
  <si>
    <t>LL0000009580</t>
  </si>
  <si>
    <t>elof1</t>
  </si>
  <si>
    <t>ENSDARG00000099453.2</t>
  </si>
  <si>
    <t>393357</t>
  </si>
  <si>
    <t>LL0000029423</t>
  </si>
  <si>
    <t>ssh1b</t>
  </si>
  <si>
    <t>ENSDARG00000010031.9</t>
  </si>
  <si>
    <t>567479</t>
  </si>
  <si>
    <t>LL0000010360</t>
  </si>
  <si>
    <t>filip1l</t>
  </si>
  <si>
    <t>100004879</t>
  </si>
  <si>
    <t>LL0000039689</t>
  </si>
  <si>
    <t>znf994</t>
  </si>
  <si>
    <t>ENSDARG00000110745.1</t>
  </si>
  <si>
    <t>LL0000023862</t>
  </si>
  <si>
    <t>roraa</t>
  </si>
  <si>
    <t>ENSDARG00000031768.11</t>
  </si>
  <si>
    <t>564951</t>
  </si>
  <si>
    <t>LL0000005359</t>
  </si>
  <si>
    <t>cdk21</t>
  </si>
  <si>
    <t>ENSDARG00000030163.6</t>
  </si>
  <si>
    <t>569515</t>
  </si>
  <si>
    <t>LL0000005221</t>
  </si>
  <si>
    <t>cd164</t>
  </si>
  <si>
    <t>ENSDARG00000013628.8</t>
  </si>
  <si>
    <t>555639</t>
  </si>
  <si>
    <t>LL0000032021</t>
  </si>
  <si>
    <t>wdr47b</t>
  </si>
  <si>
    <t>ENSDARG00000099757.3</t>
  </si>
  <si>
    <t>567031</t>
  </si>
  <si>
    <t>LL0000021664</t>
  </si>
  <si>
    <t>pgm1</t>
  </si>
  <si>
    <t>ENSDARG00000013561.8</t>
  </si>
  <si>
    <t>394000</t>
  </si>
  <si>
    <t>LL0000020907</t>
  </si>
  <si>
    <t>opn6a</t>
  </si>
  <si>
    <t>ENSDARG00000102430.3</t>
  </si>
  <si>
    <t>780836</t>
  </si>
  <si>
    <t>LL0000018396</t>
  </si>
  <si>
    <t>lrrc8aa</t>
  </si>
  <si>
    <t>ENSDARG00000032188.8</t>
  </si>
  <si>
    <t>327642</t>
  </si>
  <si>
    <t>LL0000004376</t>
  </si>
  <si>
    <t>CABZ01071903.1</t>
  </si>
  <si>
    <t>ENSDARG00000069904.5</t>
  </si>
  <si>
    <t>101883924</t>
  </si>
  <si>
    <t>LL0000005583</t>
  </si>
  <si>
    <t>cherp</t>
  </si>
  <si>
    <t>ENSDARG00000021812.10</t>
  </si>
  <si>
    <t>337851</t>
  </si>
  <si>
    <t>LL0000024059</t>
  </si>
  <si>
    <t>rsph9</t>
  </si>
  <si>
    <t>ENSDARG00000017355.8</t>
  </si>
  <si>
    <t>558005</t>
  </si>
  <si>
    <t>LL0000030195</t>
  </si>
  <si>
    <t>ENSDARG00000059279.7</t>
  </si>
  <si>
    <t>LL0000019554</t>
  </si>
  <si>
    <t>mrpl37</t>
  </si>
  <si>
    <t>ENSDARG00000062916.7</t>
  </si>
  <si>
    <t>567819</t>
  </si>
  <si>
    <t>LL0000028401</t>
  </si>
  <si>
    <t>siae</t>
  </si>
  <si>
    <t>ENSDARG00000040527.8</t>
  </si>
  <si>
    <t>555385</t>
  </si>
  <si>
    <t>LL0000028582</t>
  </si>
  <si>
    <t>slc25a11</t>
  </si>
  <si>
    <t>ENSDARG00000035741.5</t>
  </si>
  <si>
    <t>415189</t>
  </si>
  <si>
    <t>LL0000030481</t>
  </si>
  <si>
    <t>tmem141</t>
  </si>
  <si>
    <t>ENSDARG00000101963.2</t>
  </si>
  <si>
    <t>767658</t>
  </si>
  <si>
    <t>LL0000000619</t>
  </si>
  <si>
    <t>AL844518.1</t>
  </si>
  <si>
    <t>ENSDARG00000111211.1</t>
  </si>
  <si>
    <t>100150820</t>
  </si>
  <si>
    <t>LL0000031411</t>
  </si>
  <si>
    <t>txnipa</t>
  </si>
  <si>
    <t>ENSDARG00000036107.4</t>
  </si>
  <si>
    <t>368359</t>
  </si>
  <si>
    <t>LL0000031141</t>
  </si>
  <si>
    <t>trip4</t>
  </si>
  <si>
    <t>ENSDARG00000098074.2</t>
  </si>
  <si>
    <t>568585</t>
  </si>
  <si>
    <t>LL0000018784</t>
  </si>
  <si>
    <t>mcoln2</t>
  </si>
  <si>
    <t>ENSDARG00000098918.2</t>
  </si>
  <si>
    <t>394123</t>
  </si>
  <si>
    <t>LL0000038435</t>
  </si>
  <si>
    <t>zfyve9b</t>
  </si>
  <si>
    <t>ENSDARG00000100764.3</t>
  </si>
  <si>
    <t>101882992</t>
  </si>
  <si>
    <t>LL0000002085</t>
  </si>
  <si>
    <t>btr30</t>
  </si>
  <si>
    <t>ENSDARG00000102591.3</t>
  </si>
  <si>
    <t>393394</t>
  </si>
  <si>
    <t>LL0000013827</t>
  </si>
  <si>
    <t>LO018197.1</t>
  </si>
  <si>
    <t>ENSDARG00000020891.10</t>
  </si>
  <si>
    <t>792889</t>
  </si>
  <si>
    <t>LL0000012695</t>
  </si>
  <si>
    <t>ilf3b</t>
  </si>
  <si>
    <t>ENSDARG00000105177.2</t>
  </si>
  <si>
    <t>321868</t>
  </si>
  <si>
    <t>LL0000029707</t>
  </si>
  <si>
    <t>sv2bb</t>
  </si>
  <si>
    <t>ENSDARG00000060711.7</t>
  </si>
  <si>
    <t>100006427</t>
  </si>
  <si>
    <t>LL0000024576</t>
  </si>
  <si>
    <t>sfxn1</t>
  </si>
  <si>
    <t>ENSDARG00000019963.9</t>
  </si>
  <si>
    <t>445143</t>
  </si>
  <si>
    <t>LL0000031762</t>
  </si>
  <si>
    <t>uvrag</t>
  </si>
  <si>
    <t>ENSDARG00000023815.8</t>
  </si>
  <si>
    <t>394044</t>
  </si>
  <si>
    <t>LL0000007896</t>
  </si>
  <si>
    <t>CU302253.1</t>
  </si>
  <si>
    <t>ENSDARG00000068586.6</t>
  </si>
  <si>
    <t>100536704</t>
  </si>
  <si>
    <t>LL0000030762</t>
  </si>
  <si>
    <t>tnni1c</t>
  </si>
  <si>
    <t>ENSDARG00000042559.6</t>
  </si>
  <si>
    <t>751665</t>
  </si>
  <si>
    <t>LL0000029486</t>
  </si>
  <si>
    <t>st8sia5</t>
  </si>
  <si>
    <t>ENSDARG00000036584.8</t>
  </si>
  <si>
    <t>553754</t>
  </si>
  <si>
    <t>LL0000013659</t>
  </si>
  <si>
    <t>lhx9</t>
  </si>
  <si>
    <t>ENSDARG00000056979.7</t>
  </si>
  <si>
    <t>550405</t>
  </si>
  <si>
    <t>LL0000008427</t>
  </si>
  <si>
    <t>cuedc1a</t>
  </si>
  <si>
    <t>ENSDARG00000068716.7</t>
  </si>
  <si>
    <t>768297</t>
  </si>
  <si>
    <t>LL0000029385</t>
  </si>
  <si>
    <t>srpk1b</t>
  </si>
  <si>
    <t>ENSDARG00000031560.8</t>
  </si>
  <si>
    <t>791187</t>
  </si>
  <si>
    <t>LL0000021183</t>
  </si>
  <si>
    <t>p3h1</t>
  </si>
  <si>
    <t>ENSDARG00000071212.5</t>
  </si>
  <si>
    <t>553321</t>
  </si>
  <si>
    <t>LL0000007031</t>
  </si>
  <si>
    <t>CR847947.1</t>
  </si>
  <si>
    <t>ENSDARG00000099001.2</t>
  </si>
  <si>
    <t>LL0000012892</t>
  </si>
  <si>
    <t>isca1</t>
  </si>
  <si>
    <t>ENSDARG00000051956.5</t>
  </si>
  <si>
    <t>573999</t>
  </si>
  <si>
    <t>LL0000016263</t>
  </si>
  <si>
    <t>LOC103912056</t>
  </si>
  <si>
    <t>103912056</t>
  </si>
  <si>
    <t>LL0000038884</t>
  </si>
  <si>
    <t>zgc:165461</t>
  </si>
  <si>
    <t>ENSDARG00000040162.6</t>
  </si>
  <si>
    <t>497419</t>
  </si>
  <si>
    <t>LL0000006813</t>
  </si>
  <si>
    <t>CR751224.1</t>
  </si>
  <si>
    <t>ENSDARG00000106298.2</t>
  </si>
  <si>
    <t>101884662</t>
  </si>
  <si>
    <t>LL0000003399</t>
  </si>
  <si>
    <t>BX649628.1</t>
  </si>
  <si>
    <t>ENSDARG00000097348.2</t>
  </si>
  <si>
    <t>LL0000031415</t>
  </si>
  <si>
    <t>txnl4b</t>
  </si>
  <si>
    <t>ENSDARG00000058962.6</t>
  </si>
  <si>
    <t>641329</t>
  </si>
  <si>
    <t>LL0000018742</t>
  </si>
  <si>
    <t>mbtps2</t>
  </si>
  <si>
    <t>ENSDARG00000057577.6</t>
  </si>
  <si>
    <t>334658</t>
  </si>
  <si>
    <t>LL0000011568</t>
  </si>
  <si>
    <t>gpia</t>
  </si>
  <si>
    <t>ENSDARG00000012987.9</t>
  </si>
  <si>
    <t>246094</t>
  </si>
  <si>
    <t>LL0000020791</t>
  </si>
  <si>
    <t>oafa</t>
  </si>
  <si>
    <t>ENSDARG00000075851.4</t>
  </si>
  <si>
    <t>571744</t>
  </si>
  <si>
    <t>LL0000023411</t>
  </si>
  <si>
    <t>retreg3</t>
  </si>
  <si>
    <t>ENSDARG00000059804.7</t>
  </si>
  <si>
    <t>566014</t>
  </si>
  <si>
    <t>LL0000020814</t>
  </si>
  <si>
    <t>odc1</t>
  </si>
  <si>
    <t>ENSDARG00000007377.9</t>
  </si>
  <si>
    <t>114426</t>
  </si>
  <si>
    <t>LL0000003536</t>
  </si>
  <si>
    <t>BX890576.1</t>
  </si>
  <si>
    <t>ENSDARG00000091938.2</t>
  </si>
  <si>
    <t>LL0000030021</t>
  </si>
  <si>
    <t>tbcc</t>
  </si>
  <si>
    <t>ENSDARG00000022918.10</t>
  </si>
  <si>
    <t>553378</t>
  </si>
  <si>
    <t>LL0000039316</t>
  </si>
  <si>
    <t>zmiz2</t>
  </si>
  <si>
    <t>ENSDARG00000098683.3</t>
  </si>
  <si>
    <t>100333571</t>
  </si>
  <si>
    <t>LL0000023080</t>
  </si>
  <si>
    <t>rab4b</t>
  </si>
  <si>
    <t>ENSDARG00000012177.9</t>
  </si>
  <si>
    <t>445498</t>
  </si>
  <si>
    <t>LL0000001135</t>
  </si>
  <si>
    <t>ap3m1</t>
  </si>
  <si>
    <t>ENSDARG00000029928.9</t>
  </si>
  <si>
    <t>266798</t>
  </si>
  <si>
    <t>LL0000038234</t>
  </si>
  <si>
    <t>xxylt1</t>
  </si>
  <si>
    <t>ENSDARG00000088799.3</t>
  </si>
  <si>
    <t>449721</t>
  </si>
  <si>
    <t>LL0000022145</t>
  </si>
  <si>
    <t>plod3</t>
  </si>
  <si>
    <t>ENSDARG00000076317.5</t>
  </si>
  <si>
    <t>556077</t>
  </si>
  <si>
    <t>LL0000009608</t>
  </si>
  <si>
    <t>emc9</t>
  </si>
  <si>
    <t>ENSDARG00000034633.11</t>
  </si>
  <si>
    <t>393094</t>
  </si>
  <si>
    <t>LL0000007476</t>
  </si>
  <si>
    <t>CT009570.1</t>
  </si>
  <si>
    <t>ENSDARG00000104490.2</t>
  </si>
  <si>
    <t>LL0000002407</t>
  </si>
  <si>
    <t>BX248118.1</t>
  </si>
  <si>
    <t>ENSDARG00000094102.4</t>
  </si>
  <si>
    <t>LL0000005467</t>
  </si>
  <si>
    <t>cep68</t>
  </si>
  <si>
    <t>ENSDARG00000039411.6</t>
  </si>
  <si>
    <t>541505</t>
  </si>
  <si>
    <t>LL0000029526</t>
  </si>
  <si>
    <t>stau1</t>
  </si>
  <si>
    <t>ENSDARG00000044182.6</t>
  </si>
  <si>
    <t>334440</t>
  </si>
  <si>
    <t>LL0000032085</t>
  </si>
  <si>
    <t>wnt11</t>
  </si>
  <si>
    <t>ENSDARG00000004256.9</t>
  </si>
  <si>
    <t>791595</t>
  </si>
  <si>
    <t>LL0000011367</t>
  </si>
  <si>
    <t>glg1b</t>
  </si>
  <si>
    <t>ENSDARG00000101210.3</t>
  </si>
  <si>
    <t>751680</t>
  </si>
  <si>
    <t>LL0000018270</t>
  </si>
  <si>
    <t>lonp2</t>
  </si>
  <si>
    <t>ENSDARG00000101438.2</t>
  </si>
  <si>
    <t>494030</t>
  </si>
  <si>
    <t>LL0000031566</t>
  </si>
  <si>
    <t>uggt2</t>
  </si>
  <si>
    <t>ENSDARG00000062089.8</t>
  </si>
  <si>
    <t>497542</t>
  </si>
  <si>
    <t>LL0000000848</t>
  </si>
  <si>
    <t>AL954741.1</t>
  </si>
  <si>
    <t>ENSDARG00000099302.2</t>
  </si>
  <si>
    <t>LL0000023284</t>
  </si>
  <si>
    <t>rbm24b</t>
  </si>
  <si>
    <t>ENSDARG00000031809.9</t>
  </si>
  <si>
    <t>562236</t>
  </si>
  <si>
    <t>LL0000040267</t>
  </si>
  <si>
    <t>wu:fd14a01</t>
  </si>
  <si>
    <t>ENSDARG00000102414.2</t>
  </si>
  <si>
    <t>100008376</t>
  </si>
  <si>
    <t>LL0000038567</t>
  </si>
  <si>
    <t>zgc:112982</t>
  </si>
  <si>
    <t>ENSDARG00000001829.11</t>
  </si>
  <si>
    <t>503771</t>
  </si>
  <si>
    <t>LL0000026541</t>
  </si>
  <si>
    <t>si:ch73-390p7.2</t>
  </si>
  <si>
    <t>ENSDARG00000097489.3</t>
  </si>
  <si>
    <t>559664</t>
  </si>
  <si>
    <t>LL0000028475</t>
  </si>
  <si>
    <t>slc10a7</t>
  </si>
  <si>
    <t>ENSDARG00000104508.3</t>
  </si>
  <si>
    <t>445025</t>
  </si>
  <si>
    <t>LL0000005864</t>
  </si>
  <si>
    <t>cmtm4</t>
  </si>
  <si>
    <t>ENSDARG00000052020.4</t>
  </si>
  <si>
    <t>436765</t>
  </si>
  <si>
    <t>LL0000005559</t>
  </si>
  <si>
    <t>chchd1</t>
  </si>
  <si>
    <t>ENSDARG00000029100.6</t>
  </si>
  <si>
    <t>557606</t>
  </si>
  <si>
    <t>LL0000005786</t>
  </si>
  <si>
    <t>cldni</t>
  </si>
  <si>
    <t>ENSDARG00000054616.7</t>
  </si>
  <si>
    <t>569084</t>
  </si>
  <si>
    <t>LL0000024738</t>
  </si>
  <si>
    <t>si:cabz01066312.1</t>
  </si>
  <si>
    <t>ENSDARG00000100624.3</t>
  </si>
  <si>
    <t>100537698</t>
  </si>
  <si>
    <t>LL0000024919</t>
  </si>
  <si>
    <t>si:ch211-108p6.4</t>
  </si>
  <si>
    <t>LL0000038211</t>
  </si>
  <si>
    <t>xpa</t>
  </si>
  <si>
    <t>ENSDARG00000038114.6</t>
  </si>
  <si>
    <t>393443</t>
  </si>
  <si>
    <t>LL0000022134</t>
  </si>
  <si>
    <t>plin2</t>
  </si>
  <si>
    <t>ENSDARG00000042332.10</t>
  </si>
  <si>
    <t>794841</t>
  </si>
  <si>
    <t>LL0000024989</t>
  </si>
  <si>
    <t>si:ch211-120e1.7</t>
  </si>
  <si>
    <t>ENSDARG00000094634.4</t>
  </si>
  <si>
    <t>101883503</t>
  </si>
  <si>
    <t>LL0000004602</t>
  </si>
  <si>
    <t>CABZ01087502.1</t>
  </si>
  <si>
    <t>ENSDARG00000104724.2</t>
  </si>
  <si>
    <t>LL0000038424</t>
  </si>
  <si>
    <t>zfr</t>
  </si>
  <si>
    <t>ENSDARG00000027109.11</t>
  </si>
  <si>
    <t>321659</t>
  </si>
  <si>
    <t>LL0000040057</t>
  </si>
  <si>
    <t>megf8l</t>
  </si>
  <si>
    <t>ENSDARG00000103934.2</t>
  </si>
  <si>
    <t>100535415</t>
  </si>
  <si>
    <t>LL0000030870</t>
  </si>
  <si>
    <t>tph2</t>
  </si>
  <si>
    <t>ENSDARG00000057239.7</t>
  </si>
  <si>
    <t>407712</t>
  </si>
  <si>
    <t>LL0000002549</t>
  </si>
  <si>
    <t>BX322555.5</t>
  </si>
  <si>
    <t>ENSDARG00000117678.1</t>
  </si>
  <si>
    <t>LL0000013351</t>
  </si>
  <si>
    <t>klc4</t>
  </si>
  <si>
    <t>ENSDARG00000086985.5</t>
  </si>
  <si>
    <t>550511</t>
  </si>
  <si>
    <t>LL0000012172</t>
  </si>
  <si>
    <t>hmgb3a</t>
  </si>
  <si>
    <t>ENSDARG00000056725.8</t>
  </si>
  <si>
    <t>561025</t>
  </si>
  <si>
    <t>LL0000021122</t>
  </si>
  <si>
    <t>otos</t>
  </si>
  <si>
    <t>ENSDARG00000108475.2</t>
  </si>
  <si>
    <t>100535618</t>
  </si>
  <si>
    <t>LL0000023753</t>
  </si>
  <si>
    <t>rnf103</t>
  </si>
  <si>
    <t>ENSDARG00000100850.2</t>
  </si>
  <si>
    <t>447861</t>
  </si>
  <si>
    <t>LL0000019640</t>
  </si>
  <si>
    <t>msi2a</t>
  </si>
  <si>
    <t>ENSDARG00000033901.7</t>
  </si>
  <si>
    <t>100002680</t>
  </si>
  <si>
    <t>LL0000022501</t>
  </si>
  <si>
    <t>pptc7b</t>
  </si>
  <si>
    <t>ENSDARG00000052658.6</t>
  </si>
  <si>
    <t>562909</t>
  </si>
  <si>
    <t>LL0000013164</t>
  </si>
  <si>
    <t>kcnj8</t>
  </si>
  <si>
    <t>ENSDARG00000045589.5</t>
  </si>
  <si>
    <t>561090</t>
  </si>
  <si>
    <t>LL0000000963</t>
  </si>
  <si>
    <t>anapc10</t>
  </si>
  <si>
    <t>ENSDARG00000090152.5</t>
  </si>
  <si>
    <t>798352</t>
  </si>
  <si>
    <t>LL0000016488</t>
  </si>
  <si>
    <t>LOC108181458</t>
  </si>
  <si>
    <t>108181458</t>
  </si>
  <si>
    <t>LL0000014855</t>
  </si>
  <si>
    <t>LOC101884145</t>
  </si>
  <si>
    <t>101884145</t>
  </si>
  <si>
    <t>LL0000016007</t>
  </si>
  <si>
    <t>LOC103910859</t>
  </si>
  <si>
    <t>103910859</t>
  </si>
  <si>
    <t>LL0000018773</t>
  </si>
  <si>
    <t>mcm4</t>
  </si>
  <si>
    <t>ENSDARG00000040041.8</t>
  </si>
  <si>
    <t>337598</t>
  </si>
  <si>
    <t>LL0000027521</t>
  </si>
  <si>
    <t>si:dkey-28b4.8</t>
  </si>
  <si>
    <t>ENSDARG00000002840.12</t>
  </si>
  <si>
    <t>562640</t>
  </si>
  <si>
    <t>LL0000021591</t>
  </si>
  <si>
    <t>peli2</t>
  </si>
  <si>
    <t>ENSDARG00000029045.7</t>
  </si>
  <si>
    <t>436889</t>
  </si>
  <si>
    <t>LL0000020410</t>
  </si>
  <si>
    <t>nlrx1</t>
  </si>
  <si>
    <t>ENSDARG00000073724.5</t>
  </si>
  <si>
    <t>557335</t>
  </si>
  <si>
    <t>LL0000001592</t>
  </si>
  <si>
    <t>atp2a1</t>
  </si>
  <si>
    <t>ENSDARG00000020574.10</t>
  </si>
  <si>
    <t>260440</t>
  </si>
  <si>
    <t>LL0000019441</t>
  </si>
  <si>
    <t>mocos</t>
  </si>
  <si>
    <t>ENSDARG00000057148.8</t>
  </si>
  <si>
    <t>100331902</t>
  </si>
  <si>
    <t>LL0000028124</t>
  </si>
  <si>
    <t>si:dkeyp-123a12.2</t>
  </si>
  <si>
    <t>ENSDARG00000115029.1</t>
  </si>
  <si>
    <t>562736</t>
  </si>
  <si>
    <t>LL0000016302</t>
  </si>
  <si>
    <t>LOC108179160</t>
  </si>
  <si>
    <t>108179160</t>
  </si>
  <si>
    <t>LL0000014295</t>
  </si>
  <si>
    <t>LOC100535654</t>
  </si>
  <si>
    <t>LL0000015904</t>
  </si>
  <si>
    <t>LOC103910542</t>
  </si>
  <si>
    <t>103910542</t>
  </si>
  <si>
    <t>LL0000023699</t>
  </si>
  <si>
    <t>rin3</t>
  </si>
  <si>
    <t>ENSDARG00000077618.5</t>
  </si>
  <si>
    <t>799244</t>
  </si>
  <si>
    <t>LL0000024293</t>
  </si>
  <si>
    <t>scn1ba</t>
  </si>
  <si>
    <t>ENSDARG00000060222.7</t>
  </si>
  <si>
    <t>555423</t>
  </si>
  <si>
    <t>LL0000021411</t>
  </si>
  <si>
    <t>pcdh2g6</t>
  </si>
  <si>
    <t>554054</t>
  </si>
  <si>
    <t>LL0000023925</t>
  </si>
  <si>
    <t>rpl36</t>
  </si>
  <si>
    <t>ENSDARG00000100588.2</t>
  </si>
  <si>
    <t>405888</t>
  </si>
  <si>
    <t>LL0000008382</t>
  </si>
  <si>
    <t>CU929312.1</t>
  </si>
  <si>
    <t>ENSDARG00000097608.2</t>
  </si>
  <si>
    <t>103911237</t>
  </si>
  <si>
    <t>LL0000022874</t>
  </si>
  <si>
    <t>ptpn13</t>
  </si>
  <si>
    <t>ENSDARG00000103699.3</t>
  </si>
  <si>
    <t>560883</t>
  </si>
  <si>
    <t>LL0000025655</t>
  </si>
  <si>
    <t>si:ch211-223k15.1</t>
  </si>
  <si>
    <t>ENSDARG00000113826.1</t>
  </si>
  <si>
    <t>LL0000024225</t>
  </si>
  <si>
    <t>sav1</t>
  </si>
  <si>
    <t>ENSDARG00000006196.8</t>
  </si>
  <si>
    <t>447821</t>
  </si>
  <si>
    <t>LL0000031615</t>
  </si>
  <si>
    <t>unc119.1</t>
  </si>
  <si>
    <t>ENSDARG00000009629.9</t>
  </si>
  <si>
    <t>338230</t>
  </si>
  <si>
    <t>LL0000018795</t>
  </si>
  <si>
    <t>MCUR1</t>
  </si>
  <si>
    <t>ENSDARG00000016964.7</t>
  </si>
  <si>
    <t>550408</t>
  </si>
  <si>
    <t>LL0000029215</t>
  </si>
  <si>
    <t>sp5l</t>
  </si>
  <si>
    <t>ENSDARG00000115868.1</t>
  </si>
  <si>
    <t>324261</t>
  </si>
  <si>
    <t>LL0000001040</t>
  </si>
  <si>
    <t>ankrd37</t>
  </si>
  <si>
    <t>ENSDARG00000056376.6</t>
  </si>
  <si>
    <t>793783</t>
  </si>
  <si>
    <t>LL0000028266</t>
  </si>
  <si>
    <t>si:dkeyp-79b7.12</t>
  </si>
  <si>
    <t>ENSDARG00000105305.2</t>
  </si>
  <si>
    <t>LL0000020684</t>
  </si>
  <si>
    <t>ntmt1</t>
  </si>
  <si>
    <t>ENSDARG00000022399.7</t>
  </si>
  <si>
    <t>405834</t>
  </si>
  <si>
    <t>LL0000031298</t>
  </si>
  <si>
    <t>ttc3</t>
  </si>
  <si>
    <t>ENSDARG00000086075.4</t>
  </si>
  <si>
    <t>100005214</t>
  </si>
  <si>
    <t>LL0000022168</t>
  </si>
  <si>
    <t>plrdgb</t>
  </si>
  <si>
    <t>ENSDARG00000089101.6</t>
  </si>
  <si>
    <t>58096</t>
  </si>
  <si>
    <t>LL0000034701</t>
  </si>
  <si>
    <t>XLOC_019081</t>
  </si>
  <si>
    <t>LL0000021491</t>
  </si>
  <si>
    <t>pde11al</t>
  </si>
  <si>
    <t>ENSDARG00000006151.12</t>
  </si>
  <si>
    <t>569112</t>
  </si>
  <si>
    <t>LL0000034807</t>
  </si>
  <si>
    <t>XLOC_020079</t>
  </si>
  <si>
    <t>LL0000007790</t>
  </si>
  <si>
    <t>CU019662.1</t>
  </si>
  <si>
    <t>ENSDARG00000060200.6</t>
  </si>
  <si>
    <t>100003648</t>
  </si>
  <si>
    <t>LL0000008585</t>
  </si>
  <si>
    <t>cyp2k31</t>
  </si>
  <si>
    <t>ENSDARG00000009874.10</t>
  </si>
  <si>
    <t>100001426</t>
  </si>
  <si>
    <t>LL0000010028</t>
  </si>
  <si>
    <t>fam177b</t>
  </si>
  <si>
    <t>103909362</t>
  </si>
  <si>
    <t>LL0000034891</t>
  </si>
  <si>
    <t>XLOC_020714</t>
  </si>
  <si>
    <t>LL0000026787</t>
  </si>
  <si>
    <t>si:dkey-154p10.3</t>
  </si>
  <si>
    <t>ENSDARG00000068366.6</t>
  </si>
  <si>
    <t>563659</t>
  </si>
  <si>
    <t>LL0000001545</t>
  </si>
  <si>
    <t>atg4b</t>
  </si>
  <si>
    <t>ENSDARG00000052104.8</t>
  </si>
  <si>
    <t>448859</t>
  </si>
  <si>
    <t>LL0000030979</t>
  </si>
  <si>
    <t>traf5</t>
  </si>
  <si>
    <t>ENSDARG00000017240.12</t>
  </si>
  <si>
    <t>563887</t>
  </si>
  <si>
    <t>LL0000001775</t>
  </si>
  <si>
    <t>bag5</t>
  </si>
  <si>
    <t>ENSDARG00000017316.11</t>
  </si>
  <si>
    <t>569580</t>
  </si>
  <si>
    <t>LL0000012007</t>
  </si>
  <si>
    <t>hdlbpb</t>
  </si>
  <si>
    <t>ENSDARG00000061864.10</t>
  </si>
  <si>
    <t>555414</t>
  </si>
  <si>
    <t>LL0000031918</t>
  </si>
  <si>
    <t>vsig8b</t>
  </si>
  <si>
    <t>ENSDARG00000013685.10</t>
  </si>
  <si>
    <t>564423</t>
  </si>
  <si>
    <t>LL0000030290</t>
  </si>
  <si>
    <t>thsd1</t>
  </si>
  <si>
    <t>ENSDARG00000112294.1</t>
  </si>
  <si>
    <t>797520</t>
  </si>
  <si>
    <t>LL0000005726</t>
  </si>
  <si>
    <t>ckbb</t>
  </si>
  <si>
    <t>ENSDARG00000043257.8</t>
  </si>
  <si>
    <t>140744</t>
  </si>
  <si>
    <t>LL0000038666</t>
  </si>
  <si>
    <t>zgc:136333</t>
  </si>
  <si>
    <t>ENSDARG00000088013.5</t>
  </si>
  <si>
    <t>723999</t>
  </si>
  <si>
    <t>LL0000023237</t>
  </si>
  <si>
    <t>rassf10a</t>
  </si>
  <si>
    <t>559430</t>
  </si>
  <si>
    <t>LL0000022774</t>
  </si>
  <si>
    <t>psmd4b</t>
  </si>
  <si>
    <t>ENSDARG00000023279.9</t>
  </si>
  <si>
    <t>550287</t>
  </si>
  <si>
    <t>LL0000008082</t>
  </si>
  <si>
    <t>CU571310.1</t>
  </si>
  <si>
    <t>ENSDARG00000102580.3</t>
  </si>
  <si>
    <t>100330257</t>
  </si>
  <si>
    <t>LL0000026366</t>
  </si>
  <si>
    <t>si:ch73-252i11.1</t>
  </si>
  <si>
    <t>ENSDARG00000100660.3</t>
  </si>
  <si>
    <t>553517</t>
  </si>
  <si>
    <t>LL0000022286</t>
  </si>
  <si>
    <t>polr3a</t>
  </si>
  <si>
    <t>ENSDARG00000102569.3</t>
  </si>
  <si>
    <t>572258</t>
  </si>
  <si>
    <t>LL0000002705</t>
  </si>
  <si>
    <t>BX324142.1</t>
  </si>
  <si>
    <t>ENSDARG00000114711.1</t>
  </si>
  <si>
    <t>101884110</t>
  </si>
  <si>
    <t>LL0000029633</t>
  </si>
  <si>
    <t>stxbp5b</t>
  </si>
  <si>
    <t>ENSDARG00000029234.9</t>
  </si>
  <si>
    <t>571925</t>
  </si>
  <si>
    <t>LL0000037463</t>
  </si>
  <si>
    <t>XLOC_040862</t>
  </si>
  <si>
    <t>LL0000022873</t>
  </si>
  <si>
    <t>ptpn12</t>
  </si>
  <si>
    <t>ENSDARG00000102141.2</t>
  </si>
  <si>
    <t>393642</t>
  </si>
  <si>
    <t>LL0000011118</t>
  </si>
  <si>
    <t>galnt2</t>
  </si>
  <si>
    <t>ENSDARG00000003829.11</t>
  </si>
  <si>
    <t>570248</t>
  </si>
  <si>
    <t>LL0000000554</t>
  </si>
  <si>
    <t>akt1</t>
  </si>
  <si>
    <t>ENSDARG00000099657.2</t>
  </si>
  <si>
    <t>101910198</t>
  </si>
  <si>
    <t>LL0000028685</t>
  </si>
  <si>
    <t>slc30a7</t>
  </si>
  <si>
    <t>ENSDARG00000019998.9</t>
  </si>
  <si>
    <t>327439</t>
  </si>
  <si>
    <t>LL0000018711</t>
  </si>
  <si>
    <t>mau2</t>
  </si>
  <si>
    <t>ENSDARG00000042056.8</t>
  </si>
  <si>
    <t>794129</t>
  </si>
  <si>
    <t>LL0000020738</t>
  </si>
  <si>
    <t>nufip1</t>
  </si>
  <si>
    <t>ENSDARG00000101024.2</t>
  </si>
  <si>
    <t>334271</t>
  </si>
  <si>
    <t>LL0000038488</t>
  </si>
  <si>
    <t>zgc:103759</t>
  </si>
  <si>
    <t>ENSDARG00000019503.8</t>
  </si>
  <si>
    <t>449987</t>
  </si>
  <si>
    <t>LL0000019663</t>
  </si>
  <si>
    <t>msx1a</t>
  </si>
  <si>
    <t>ENSDARG00000116118.1</t>
  </si>
  <si>
    <t>30527</t>
  </si>
  <si>
    <t>LL0000005911</t>
  </si>
  <si>
    <t>cnot11</t>
  </si>
  <si>
    <t>ENSDARG00000068596.6</t>
  </si>
  <si>
    <t>336124</t>
  </si>
  <si>
    <t>LL0000023199</t>
  </si>
  <si>
    <t>rapsn</t>
  </si>
  <si>
    <t>ENSDARG00000041133.9</t>
  </si>
  <si>
    <t>352942</t>
  </si>
  <si>
    <t>LL0000000392</t>
  </si>
  <si>
    <t>adnp2b</t>
  </si>
  <si>
    <t>ENSDARG00000028431.6</t>
  </si>
  <si>
    <t>564171</t>
  </si>
  <si>
    <t>LL0000003185</t>
  </si>
  <si>
    <t>BX571811.2</t>
  </si>
  <si>
    <t>ENSDARG00000105655.2</t>
  </si>
  <si>
    <t>573382</t>
  </si>
  <si>
    <t>LL0000028102</t>
  </si>
  <si>
    <t>si:dkeyp-113d7.1</t>
  </si>
  <si>
    <t>ENSDARG00000059109.6</t>
  </si>
  <si>
    <t>407709</t>
  </si>
  <si>
    <t>LL0000035903</t>
  </si>
  <si>
    <t>XLOC_029030</t>
  </si>
  <si>
    <t>LL0000013042</t>
  </si>
  <si>
    <t>jpt2</t>
  </si>
  <si>
    <t>ENSDARG00000034427.9</t>
  </si>
  <si>
    <t>321880</t>
  </si>
  <si>
    <t>LL0000030808</t>
  </si>
  <si>
    <t>tomm20a</t>
  </si>
  <si>
    <t>ENSDARG00000090656.5</t>
  </si>
  <si>
    <t>406309</t>
  </si>
  <si>
    <t>LL0000014796</t>
  </si>
  <si>
    <t>LOC101883815</t>
  </si>
  <si>
    <t>101883815</t>
  </si>
  <si>
    <t>LL0000015165</t>
  </si>
  <si>
    <t>LOC101885677</t>
  </si>
  <si>
    <t>101885677</t>
  </si>
  <si>
    <t>LL0000020115</t>
  </si>
  <si>
    <t>ndufa4l</t>
  </si>
  <si>
    <t>ENSDARG00000099499.2</t>
  </si>
  <si>
    <t>406726</t>
  </si>
  <si>
    <t>LL0000029381</t>
  </si>
  <si>
    <t>srp68</t>
  </si>
  <si>
    <t>ENSDARG00000020820.9</t>
  </si>
  <si>
    <t>446119</t>
  </si>
  <si>
    <t>LL0000014198</t>
  </si>
  <si>
    <t>LOC100334012</t>
  </si>
  <si>
    <t>100334012</t>
  </si>
  <si>
    <t>LL0000024468</t>
  </si>
  <si>
    <t>sept2</t>
  </si>
  <si>
    <t>ENSDARG00000027590.10</t>
  </si>
  <si>
    <t>323457</t>
  </si>
  <si>
    <t>LL0000009547</t>
  </si>
  <si>
    <t>elac1</t>
  </si>
  <si>
    <t>ENSDARG00000045095.6</t>
  </si>
  <si>
    <t>445109</t>
  </si>
  <si>
    <t>LL0000029540</t>
  </si>
  <si>
    <t>stim2b</t>
  </si>
  <si>
    <t>ENSDARG00000001776.8</t>
  </si>
  <si>
    <t>563901</t>
  </si>
  <si>
    <t>LL0000004450</t>
  </si>
  <si>
    <t>CABZ01076667.1</t>
  </si>
  <si>
    <t>ENSDARG00000099226.3</t>
  </si>
  <si>
    <t>571753</t>
  </si>
  <si>
    <t>LL0000007200</t>
  </si>
  <si>
    <t>CR931813.2</t>
  </si>
  <si>
    <t>ENSDARG00000104899.2</t>
  </si>
  <si>
    <t>101886194</t>
  </si>
  <si>
    <t>LL0000008893</t>
  </si>
  <si>
    <t>dhrs7</t>
  </si>
  <si>
    <t>ENSDARG00000003444.7</t>
  </si>
  <si>
    <t>751626</t>
  </si>
  <si>
    <t>LL0000032148</t>
  </si>
  <si>
    <t>wu:fe05a04</t>
  </si>
  <si>
    <t>ENSDARG00000087530.4</t>
  </si>
  <si>
    <t>100007321</t>
  </si>
  <si>
    <t>LL0000008185</t>
  </si>
  <si>
    <t>CU693379.1</t>
  </si>
  <si>
    <t>ENSDARG00000098777.2</t>
  </si>
  <si>
    <t>569677</t>
  </si>
  <si>
    <t>LL0000029044</t>
  </si>
  <si>
    <t>snap91</t>
  </si>
  <si>
    <t>ENSDARG00000098809.2</t>
  </si>
  <si>
    <t>565384</t>
  </si>
  <si>
    <t>LL0000039201</t>
  </si>
  <si>
    <t>zgc:66160</t>
  </si>
  <si>
    <t>ENSDARG00000055383.7</t>
  </si>
  <si>
    <t>327299</t>
  </si>
  <si>
    <t>LL0000031804</t>
  </si>
  <si>
    <t>vasna</t>
  </si>
  <si>
    <t>ENSDARG00000099266.2</t>
  </si>
  <si>
    <t>553185</t>
  </si>
  <si>
    <t>LL0000028322</t>
  </si>
  <si>
    <t>ENSDARG00000100166.2</t>
  </si>
  <si>
    <t>LL0000001889</t>
  </si>
  <si>
    <t>bhlhe22</t>
  </si>
  <si>
    <t>ENSDARG00000058039.6</t>
  </si>
  <si>
    <t>393930</t>
  </si>
  <si>
    <t>LL0000017600</t>
  </si>
  <si>
    <t>LOC110439360</t>
  </si>
  <si>
    <t>110439360</t>
  </si>
  <si>
    <t>LL0000015952</t>
  </si>
  <si>
    <t>LOC103910678</t>
  </si>
  <si>
    <t>103910678</t>
  </si>
  <si>
    <t>LL0000016840</t>
  </si>
  <si>
    <t>LOC108190601</t>
  </si>
  <si>
    <t>108190601</t>
  </si>
  <si>
    <t>LL0000012299</t>
  </si>
  <si>
    <t>hpgd</t>
  </si>
  <si>
    <t>ENSDARG00000012016.8</t>
  </si>
  <si>
    <t>565975</t>
  </si>
  <si>
    <t>LL0000007706</t>
  </si>
  <si>
    <t>CT990618.1</t>
  </si>
  <si>
    <t>ENSDARG00000095236.3</t>
  </si>
  <si>
    <t>103909573</t>
  </si>
  <si>
    <t>LL0000023831</t>
  </si>
  <si>
    <t>RNF5</t>
  </si>
  <si>
    <t>ENSDARG00000075606.4</t>
  </si>
  <si>
    <t>100537822</t>
  </si>
  <si>
    <t>LL0000013915</t>
  </si>
  <si>
    <t>LOC100002472</t>
  </si>
  <si>
    <t>100002472</t>
  </si>
  <si>
    <t>LL0000014028</t>
  </si>
  <si>
    <t>LOC100150565</t>
  </si>
  <si>
    <t>LL0000013579</t>
  </si>
  <si>
    <t>ldha</t>
  </si>
  <si>
    <t>ENSDARG00000101251.2</t>
  </si>
  <si>
    <t>30496</t>
  </si>
  <si>
    <t>LL0000011058</t>
  </si>
  <si>
    <t>gabpb2b</t>
  </si>
  <si>
    <t>ENSDARG00000054344.7</t>
  </si>
  <si>
    <t>561215</t>
  </si>
  <si>
    <t>LL0000010257</t>
  </si>
  <si>
    <t>fer1l4</t>
  </si>
  <si>
    <t>ENSDARG00000076952.4</t>
  </si>
  <si>
    <t>561736</t>
  </si>
  <si>
    <t>LL0000024291</t>
  </si>
  <si>
    <t>scml4</t>
  </si>
  <si>
    <t>ENSDARG00000017266.8</t>
  </si>
  <si>
    <t>794170</t>
  </si>
  <si>
    <t>LL0000017722</t>
  </si>
  <si>
    <t>LOC110439526</t>
  </si>
  <si>
    <t>110439526</t>
  </si>
  <si>
    <t>LL0000026828</t>
  </si>
  <si>
    <t>si:dkey-163m14.2</t>
  </si>
  <si>
    <t>ENSDARG00000059507.6</t>
  </si>
  <si>
    <t>799082</t>
  </si>
  <si>
    <t>LL0000014668</t>
  </si>
  <si>
    <t>LOC101883110</t>
  </si>
  <si>
    <t>101883110</t>
  </si>
  <si>
    <t>LL0000035416</t>
  </si>
  <si>
    <t>XLOC_025418</t>
  </si>
  <si>
    <t>LL0000009482</t>
  </si>
  <si>
    <t>eif2ak2</t>
  </si>
  <si>
    <t>ENSDARG00000068729.6</t>
  </si>
  <si>
    <t>100001092</t>
  </si>
  <si>
    <t>LL0000031632</t>
  </si>
  <si>
    <t>unc80</t>
  </si>
  <si>
    <t>ENSDARG00000098290.2</t>
  </si>
  <si>
    <t>100536734</t>
  </si>
  <si>
    <t>LL0000014843</t>
  </si>
  <si>
    <t>LOC101884093</t>
  </si>
  <si>
    <t>101884093</t>
  </si>
  <si>
    <t>LL0000011612</t>
  </si>
  <si>
    <t>GPR180</t>
  </si>
  <si>
    <t>ENSDARG00000099851.2</t>
  </si>
  <si>
    <t>100329381</t>
  </si>
  <si>
    <t>LL0000016036</t>
  </si>
  <si>
    <t>LOC103910939</t>
  </si>
  <si>
    <t>103910939</t>
  </si>
  <si>
    <t>LL0000012750</t>
  </si>
  <si>
    <t>ing5a</t>
  </si>
  <si>
    <t>ENSDARG00000022413.9</t>
  </si>
  <si>
    <t>792168</t>
  </si>
  <si>
    <t>LL0000026066</t>
  </si>
  <si>
    <t>si:ch211-57b15.1</t>
  </si>
  <si>
    <t>ENSDARG00000103260.2</t>
  </si>
  <si>
    <t>100321895</t>
  </si>
  <si>
    <t>LL0000006311</t>
  </si>
  <si>
    <t>CR356246.1</t>
  </si>
  <si>
    <t>ENSDARG00000103488.2</t>
  </si>
  <si>
    <t>LL0000015080</t>
  </si>
  <si>
    <t>LOC101885266</t>
  </si>
  <si>
    <t>101885266</t>
  </si>
  <si>
    <t>LL0000023353</t>
  </si>
  <si>
    <t>rcn2</t>
  </si>
  <si>
    <t>ENSDARG00000039378.9</t>
  </si>
  <si>
    <t>571340</t>
  </si>
  <si>
    <t>LL0000009445</t>
  </si>
  <si>
    <t>efs</t>
  </si>
  <si>
    <t>ENSDARG00000088835.4</t>
  </si>
  <si>
    <t>100333297</t>
  </si>
  <si>
    <t>LL0000023983</t>
  </si>
  <si>
    <t>rps27.1</t>
  </si>
  <si>
    <t>ENSDARG00000023298.8</t>
  </si>
  <si>
    <t>554155</t>
  </si>
  <si>
    <t>LL0000024456</t>
  </si>
  <si>
    <t>senp6a</t>
  </si>
  <si>
    <t>ENSDARG00000102923.2</t>
  </si>
  <si>
    <t>503939</t>
  </si>
  <si>
    <t>LL0000027360</t>
  </si>
  <si>
    <t>si:dkey-24p1.6</t>
  </si>
  <si>
    <t>ENSDARG00000097212.2</t>
  </si>
  <si>
    <t>559843</t>
  </si>
  <si>
    <t>LL0000015483</t>
  </si>
  <si>
    <t>LOC103908679</t>
  </si>
  <si>
    <t>LL0000010079</t>
  </si>
  <si>
    <t>fam3c</t>
  </si>
  <si>
    <t>ENSDARG00000056152.6</t>
  </si>
  <si>
    <t>334205</t>
  </si>
  <si>
    <t>LL0000007472</t>
  </si>
  <si>
    <t>cstf2</t>
  </si>
  <si>
    <t>ENSDARG00000090788.4</t>
  </si>
  <si>
    <t>386806</t>
  </si>
  <si>
    <t>LL0000007717</t>
  </si>
  <si>
    <t>ctc1</t>
  </si>
  <si>
    <t>ENSDARG00000070119.5</t>
  </si>
  <si>
    <t>777638</t>
  </si>
  <si>
    <t>LL0000024752</t>
  </si>
  <si>
    <t>si:cabz01090193.1</t>
  </si>
  <si>
    <t>ENSDARG00000105485.2</t>
  </si>
  <si>
    <t>100330290</t>
  </si>
  <si>
    <t>LL0000006114</t>
  </si>
  <si>
    <t>cox6c</t>
  </si>
  <si>
    <t>ENSDARG00000038577.4</t>
  </si>
  <si>
    <t>494577</t>
  </si>
  <si>
    <t>LL0000007168</t>
  </si>
  <si>
    <t>CR925761.4</t>
  </si>
  <si>
    <t>ENSDARG00000104698.2</t>
  </si>
  <si>
    <t>110437728</t>
  </si>
  <si>
    <t>LL0000030161</t>
  </si>
  <si>
    <t>tent5c</t>
  </si>
  <si>
    <t>ENSDARG00000010437.10</t>
  </si>
  <si>
    <t>327154</t>
  </si>
  <si>
    <t>LL0000019590</t>
  </si>
  <si>
    <t>mrps25</t>
  </si>
  <si>
    <t>ENSDARG00000041306.6</t>
  </si>
  <si>
    <t>550252</t>
  </si>
  <si>
    <t>LL0000031994</t>
  </si>
  <si>
    <t>wdr17</t>
  </si>
  <si>
    <t>ENSDARG00000075098.7</t>
  </si>
  <si>
    <t>561804</t>
  </si>
  <si>
    <t>LL0000010551</t>
  </si>
  <si>
    <t>FO904966.2</t>
  </si>
  <si>
    <t>ENSDARG00000117403.1</t>
  </si>
  <si>
    <t>LL0000024543</t>
  </si>
  <si>
    <t>setmar</t>
  </si>
  <si>
    <t>ENSDARG00000074836.3</t>
  </si>
  <si>
    <t>564575</t>
  </si>
  <si>
    <t>LL0000039301</t>
  </si>
  <si>
    <t>zhx3</t>
  </si>
  <si>
    <t>ENSDARG00000019774.8</t>
  </si>
  <si>
    <t>386659</t>
  </si>
  <si>
    <t>LL0000012929</t>
  </si>
  <si>
    <t>ENSDARG00000069946.6</t>
  </si>
  <si>
    <t>LL0000012844</t>
  </si>
  <si>
    <t>iqub</t>
  </si>
  <si>
    <t>ENSDARG00000061899.7</t>
  </si>
  <si>
    <t>100334576</t>
  </si>
  <si>
    <t>LL0000000022</t>
  </si>
  <si>
    <t>aatf</t>
  </si>
  <si>
    <t>ENSDARG00000025467.12</t>
  </si>
  <si>
    <t>559477</t>
  </si>
  <si>
    <t>LL0000010880</t>
  </si>
  <si>
    <t>fryb</t>
  </si>
  <si>
    <t>ENSDARG00000056001.7</t>
  </si>
  <si>
    <t>792949</t>
  </si>
  <si>
    <t>LL0000024551</t>
  </si>
  <si>
    <t>sf3a2</t>
  </si>
  <si>
    <t>ENSDARG00000021107.6</t>
  </si>
  <si>
    <t>394018</t>
  </si>
  <si>
    <t>LL0000024418</t>
  </si>
  <si>
    <t>selp</t>
  </si>
  <si>
    <t>ENSDARG00000096787.2</t>
  </si>
  <si>
    <t>796481</t>
  </si>
  <si>
    <t>LL0000018035</t>
  </si>
  <si>
    <t>LOC110440108</t>
  </si>
  <si>
    <t>110440108</t>
  </si>
  <si>
    <t>LL0000030400</t>
  </si>
  <si>
    <t>tm9sf1</t>
  </si>
  <si>
    <t>ENSDARG00000022970.8</t>
  </si>
  <si>
    <t>445156</t>
  </si>
  <si>
    <t>LL0000025854</t>
  </si>
  <si>
    <t>si:ch211-255f4.11</t>
  </si>
  <si>
    <t>ENSDARG00000117185.1</t>
  </si>
  <si>
    <t>LL0000038846</t>
  </si>
  <si>
    <t>zgc:162707</t>
  </si>
  <si>
    <t>ENSDARG00000061664.5</t>
  </si>
  <si>
    <t>100002095</t>
  </si>
  <si>
    <t>LL0000013938</t>
  </si>
  <si>
    <t>LOC100004986</t>
  </si>
  <si>
    <t>LL0000040524</t>
  </si>
  <si>
    <t>FP102171.1</t>
  </si>
  <si>
    <t>ENSDARG00000093749.2</t>
  </si>
  <si>
    <t>LL0000004954</t>
  </si>
  <si>
    <t>cav2</t>
  </si>
  <si>
    <t>ENSDARG00000052000.5</t>
  </si>
  <si>
    <t>415240</t>
  </si>
  <si>
    <t>LL0000019923</t>
  </si>
  <si>
    <t>myt1la</t>
  </si>
  <si>
    <t>ENSDARG00000008209.13</t>
  </si>
  <si>
    <t>559505</t>
  </si>
  <si>
    <t>LL0000026969</t>
  </si>
  <si>
    <t>si:dkey-192g7.3</t>
  </si>
  <si>
    <t>ENSDARG00000094012.2</t>
  </si>
  <si>
    <t>100321723</t>
  </si>
  <si>
    <t>LL0000009658</t>
  </si>
  <si>
    <t>enpp2</t>
  </si>
  <si>
    <t>ENSDARG00000011257.11</t>
  </si>
  <si>
    <t>100332039</t>
  </si>
  <si>
    <t>LL0000016215</t>
  </si>
  <si>
    <t>LOC103911819</t>
  </si>
  <si>
    <t>103911819</t>
  </si>
  <si>
    <t>LL0000026677</t>
  </si>
  <si>
    <t>si:dkey-117n7.5</t>
  </si>
  <si>
    <t>ENSDARG00000089640.3</t>
  </si>
  <si>
    <t>559444</t>
  </si>
  <si>
    <t>LL0000009643</t>
  </si>
  <si>
    <t>endouc</t>
  </si>
  <si>
    <t>ENSDARG00000112234.1</t>
  </si>
  <si>
    <t>562040</t>
  </si>
  <si>
    <t>LL0000028551</t>
  </si>
  <si>
    <t>slc20a1a</t>
  </si>
  <si>
    <t>ENSDARG00000020114.10</t>
  </si>
  <si>
    <t>406458</t>
  </si>
  <si>
    <t>LL0000009280</t>
  </si>
  <si>
    <t>dusp22b</t>
  </si>
  <si>
    <t>ENSDARG00000039850.8</t>
  </si>
  <si>
    <t>100002272</t>
  </si>
  <si>
    <t>LL0000003956</t>
  </si>
  <si>
    <t>caap1</t>
  </si>
  <si>
    <t>ENSDARG00000079652.4</t>
  </si>
  <si>
    <t>100329847</t>
  </si>
  <si>
    <t>LL0000035999</t>
  </si>
  <si>
    <t>XLOC_029676</t>
  </si>
  <si>
    <t>LL0000009315</t>
  </si>
  <si>
    <t>dynlrb1</t>
  </si>
  <si>
    <t>ENSDARG00000104233.2</t>
  </si>
  <si>
    <t>394163</t>
  </si>
  <si>
    <t>LL0000009878</t>
  </si>
  <si>
    <t>exorh</t>
  </si>
  <si>
    <t>ENSDARG00000111860.1</t>
  </si>
  <si>
    <t>30459</t>
  </si>
  <si>
    <t>LL0000001942</t>
  </si>
  <si>
    <t>bmp16</t>
  </si>
  <si>
    <t>ENSDARG00000103679.3</t>
  </si>
  <si>
    <t>100329171</t>
  </si>
  <si>
    <t>LL0000015761</t>
  </si>
  <si>
    <t>LOC103909991</t>
  </si>
  <si>
    <t>103909991</t>
  </si>
  <si>
    <t>LL0000010677</t>
  </si>
  <si>
    <t>FP017215.1</t>
  </si>
  <si>
    <t>ENSDARG00000097714.2</t>
  </si>
  <si>
    <t>110366352</t>
  </si>
  <si>
    <t>LL0000018723</t>
  </si>
  <si>
    <t>mbd4</t>
  </si>
  <si>
    <t>ENSDARG00000110298.1</t>
  </si>
  <si>
    <t>101887128</t>
  </si>
  <si>
    <t>LL0000030714</t>
  </si>
  <si>
    <t>tnfaip1</t>
  </si>
  <si>
    <t>ENSDARG00000041565.8</t>
  </si>
  <si>
    <t>327399</t>
  </si>
  <si>
    <t>LL0000010978</t>
  </si>
  <si>
    <t>ftr92</t>
  </si>
  <si>
    <t>ENSDARG00000095825.3</t>
  </si>
  <si>
    <t>101886570</t>
  </si>
  <si>
    <t>LL0000029776</t>
  </si>
  <si>
    <t>syt11a</t>
  </si>
  <si>
    <t>ENSDARG00000057913.6</t>
  </si>
  <si>
    <t>406769</t>
  </si>
  <si>
    <t>LL0000021439</t>
  </si>
  <si>
    <t>pcmtl</t>
  </si>
  <si>
    <t>ENSDARG00000042848.8</t>
  </si>
  <si>
    <t>393741</t>
  </si>
  <si>
    <t>LL0000019755</t>
  </si>
  <si>
    <t>muc5.2</t>
  </si>
  <si>
    <t>ENSDARG00000058556.7</t>
  </si>
  <si>
    <t>572172</t>
  </si>
  <si>
    <t>LL0000038108</t>
  </si>
  <si>
    <t>XLOC_043918</t>
  </si>
  <si>
    <t>LL0000018519</t>
  </si>
  <si>
    <t>mad2l2</t>
  </si>
  <si>
    <t>ENSDARG00000042456.6</t>
  </si>
  <si>
    <t>550258</t>
  </si>
  <si>
    <t>LL0000023995</t>
  </si>
  <si>
    <t>rps6ka2</t>
  </si>
  <si>
    <t>ENSDARG00000028469.8</t>
  </si>
  <si>
    <t>571285</t>
  </si>
  <si>
    <t>LL0000013155</t>
  </si>
  <si>
    <t>kcnj1a.5</t>
  </si>
  <si>
    <t>ENSDARG00000089060.3</t>
  </si>
  <si>
    <t>568823</t>
  </si>
  <si>
    <t>LL0000004666</t>
  </si>
  <si>
    <t>CABZ01102038.1</t>
  </si>
  <si>
    <t>ENSDARG00000116210.1</t>
  </si>
  <si>
    <t>100333627</t>
  </si>
  <si>
    <t>LL0000011004</t>
  </si>
  <si>
    <t>fut9b</t>
  </si>
  <si>
    <t>ENSDARG00000067524.6</t>
  </si>
  <si>
    <t>492813</t>
  </si>
  <si>
    <t>LL0000028156</t>
  </si>
  <si>
    <t>si:dkeyp-2e4.3</t>
  </si>
  <si>
    <t>ENSDARG00000095283.2</t>
  </si>
  <si>
    <t>100002257</t>
  </si>
  <si>
    <t>LL0000025512</t>
  </si>
  <si>
    <t>si:ch211-208g1.1</t>
  </si>
  <si>
    <t>ENSDARG00000094805.2</t>
  </si>
  <si>
    <t>101886861</t>
  </si>
  <si>
    <t>LL0000009195</t>
  </si>
  <si>
    <t>drc3</t>
  </si>
  <si>
    <t>ENSDARG00000041300.6</t>
  </si>
  <si>
    <t>777619</t>
  </si>
  <si>
    <t>LL0000006893</t>
  </si>
  <si>
    <t>CR774179.2</t>
  </si>
  <si>
    <t>ENSDARG00000102385.2</t>
  </si>
  <si>
    <t>LL0000031568</t>
  </si>
  <si>
    <t>ugp2b</t>
  </si>
  <si>
    <t>ENSDARG00000008200.13</t>
  </si>
  <si>
    <t>334420</t>
  </si>
  <si>
    <t>LL0000008898</t>
  </si>
  <si>
    <t>dhrsx</t>
  </si>
  <si>
    <t>ENSDARG00000079280.6</t>
  </si>
  <si>
    <t>100318301</t>
  </si>
  <si>
    <t>LL0000003418</t>
  </si>
  <si>
    <t>BX663522.1</t>
  </si>
  <si>
    <t>ENSDARG00000092527.2</t>
  </si>
  <si>
    <t>LL0000008695</t>
  </si>
  <si>
    <t>dbr1</t>
  </si>
  <si>
    <t>ENSDARG00000056923.5</t>
  </si>
  <si>
    <t>323746</t>
  </si>
  <si>
    <t>LL0000001963</t>
  </si>
  <si>
    <t>bmt2</t>
  </si>
  <si>
    <t>ENSDARG00000062181.5</t>
  </si>
  <si>
    <t>558558</t>
  </si>
  <si>
    <t>LL0000027127</t>
  </si>
  <si>
    <t>si:dkey-219e21.2</t>
  </si>
  <si>
    <t>ENSDARG00000096739.3</t>
  </si>
  <si>
    <t>797371</t>
  </si>
  <si>
    <t>LL0000022244</t>
  </si>
  <si>
    <t>pogza</t>
  </si>
  <si>
    <t>ENSDARG00000054778.6</t>
  </si>
  <si>
    <t>100535215</t>
  </si>
  <si>
    <t>LL0000010573</t>
  </si>
  <si>
    <t>foxa2</t>
  </si>
  <si>
    <t>ENSDARG00000003411.8</t>
  </si>
  <si>
    <t>30126</t>
  </si>
  <si>
    <t>LL0000017338</t>
  </si>
  <si>
    <t>LOC110438360</t>
  </si>
  <si>
    <t>110438360</t>
  </si>
  <si>
    <t>LL0000018460</t>
  </si>
  <si>
    <t>lxn</t>
  </si>
  <si>
    <t>ENSDARG00000043102.9</t>
  </si>
  <si>
    <t>494053</t>
  </si>
  <si>
    <t>LL0000025558</t>
  </si>
  <si>
    <t>si:ch211-213a13.2</t>
  </si>
  <si>
    <t>ENSDARG00000093024.5</t>
  </si>
  <si>
    <t>569389</t>
  </si>
  <si>
    <t>LL0000013888</t>
  </si>
  <si>
    <t>LOC100000365</t>
  </si>
  <si>
    <t>100000365</t>
  </si>
  <si>
    <t>LL0000031477</t>
  </si>
  <si>
    <t>ube2g1b</t>
  </si>
  <si>
    <t>ENSDARG00000069527.4</t>
  </si>
  <si>
    <t>100000479</t>
  </si>
  <si>
    <t>LL0000027668</t>
  </si>
  <si>
    <t>si:dkey-42l23.9</t>
  </si>
  <si>
    <t>ENSDARG00000097250.3</t>
  </si>
  <si>
    <t>100536585</t>
  </si>
  <si>
    <t>LL0000017991</t>
  </si>
  <si>
    <t>LOC110440027</t>
  </si>
  <si>
    <t>110440027</t>
  </si>
  <si>
    <t>LL0000025012</t>
  </si>
  <si>
    <t>si:ch211-126j24.1</t>
  </si>
  <si>
    <t>ENSDARG00000098644.2</t>
  </si>
  <si>
    <t>571137</t>
  </si>
  <si>
    <t>LL0000029774</t>
  </si>
  <si>
    <t>sys1</t>
  </si>
  <si>
    <t>ENSDARG00000017606.9</t>
  </si>
  <si>
    <t>336339</t>
  </si>
  <si>
    <t>LL0000020751</t>
  </si>
  <si>
    <t>nup188</t>
  </si>
  <si>
    <t>ENSDARG00000030022.8</t>
  </si>
  <si>
    <t>559225</t>
  </si>
  <si>
    <t>LL0000023636</t>
  </si>
  <si>
    <t>rhbdl2</t>
  </si>
  <si>
    <t>ENSDARG00000069833.7</t>
  </si>
  <si>
    <t>792002</t>
  </si>
  <si>
    <t>LL0000005345</t>
  </si>
  <si>
    <t>cdipt</t>
  </si>
  <si>
    <t>ENSDARG00000070686.4</t>
  </si>
  <si>
    <t>404620</t>
  </si>
  <si>
    <t>LL0000038974</t>
  </si>
  <si>
    <t>ENSDARG00000079191.6</t>
  </si>
  <si>
    <t>LL0000025928</t>
  </si>
  <si>
    <t>si:ch211-269e2.1</t>
  </si>
  <si>
    <t>ENSDARG00000074225.6</t>
  </si>
  <si>
    <t>100537961</t>
  </si>
  <si>
    <t>LL0000010409</t>
  </si>
  <si>
    <t>flt3</t>
  </si>
  <si>
    <t>ENSDARG00000058503.6</t>
  </si>
  <si>
    <t>566708</t>
  </si>
  <si>
    <t>LL0000037235</t>
  </si>
  <si>
    <t>XLOC_039166</t>
  </si>
  <si>
    <t>LL0000008934</t>
  </si>
  <si>
    <t>dicp3.3</t>
  </si>
  <si>
    <t>ENSDARG00000087706.4</t>
  </si>
  <si>
    <t>100884153</t>
  </si>
  <si>
    <t>LL0000035615</t>
  </si>
  <si>
    <t>XLOC_026945</t>
  </si>
  <si>
    <t>LL0000010617</t>
  </si>
  <si>
    <t>foxo3b</t>
  </si>
  <si>
    <t>ENSDARG00000042904.7</t>
  </si>
  <si>
    <t>30296</t>
  </si>
  <si>
    <t>LL0000004710</t>
  </si>
  <si>
    <t>CABZ01113816.1</t>
  </si>
  <si>
    <t>ENSDARG00000101736.2</t>
  </si>
  <si>
    <t>LL0000012811</t>
  </si>
  <si>
    <t>intu</t>
  </si>
  <si>
    <t>ENSDARG00000077639.5</t>
  </si>
  <si>
    <t>100007575</t>
  </si>
  <si>
    <t>LL0000038632</t>
  </si>
  <si>
    <t>zgc:114041</t>
  </si>
  <si>
    <t>ENSDARG00000052109.6</t>
  </si>
  <si>
    <t>574425</t>
  </si>
  <si>
    <t>LL0000007124</t>
  </si>
  <si>
    <t>CR855311.1</t>
  </si>
  <si>
    <t>ENSDARG00000090352.5</t>
  </si>
  <si>
    <t>101883708</t>
  </si>
  <si>
    <t>LL0000037374</t>
  </si>
  <si>
    <t>XLOC_040350</t>
  </si>
  <si>
    <t>LL0000004753</t>
  </si>
  <si>
    <t>ENSDARG00000103390.4</t>
  </si>
  <si>
    <t>LL0000023294</t>
  </si>
  <si>
    <t>rbm39a</t>
  </si>
  <si>
    <t>ENSDARG00000011613.10</t>
  </si>
  <si>
    <t>406251</t>
  </si>
  <si>
    <t>LL0000023277</t>
  </si>
  <si>
    <t>rbm15b</t>
  </si>
  <si>
    <t>ENSDARG00000078966.5</t>
  </si>
  <si>
    <t>100136872</t>
  </si>
  <si>
    <t>LL0000009073</t>
  </si>
  <si>
    <t>dnajc24</t>
  </si>
  <si>
    <t>ENSDARG00000023927.8</t>
  </si>
  <si>
    <t>393424</t>
  </si>
  <si>
    <t>LL0000038636</t>
  </si>
  <si>
    <t>zgc:114104</t>
  </si>
  <si>
    <t>ENSDARG00000058679.6</t>
  </si>
  <si>
    <t>569093</t>
  </si>
  <si>
    <t>LL0000029389</t>
  </si>
  <si>
    <t>srprb</t>
  </si>
  <si>
    <t>ENSDARG00000030949.7</t>
  </si>
  <si>
    <t>436845</t>
  </si>
  <si>
    <t>LL0000031128</t>
  </si>
  <si>
    <t>trim71</t>
  </si>
  <si>
    <t>ENSDARG00000075593.6</t>
  </si>
  <si>
    <t>561754</t>
  </si>
  <si>
    <t>LL0000005821</t>
  </si>
  <si>
    <t>clocka</t>
  </si>
  <si>
    <t>ENSDARG00000011703.12</t>
  </si>
  <si>
    <t>30140</t>
  </si>
  <si>
    <t>LL0000007350</t>
  </si>
  <si>
    <t>cry1ab</t>
  </si>
  <si>
    <t>ENSDARG00000011583.10</t>
  </si>
  <si>
    <t>554836</t>
  </si>
  <si>
    <t>LL0000014572</t>
  </si>
  <si>
    <t>LOC101882607</t>
  </si>
  <si>
    <t>101882607</t>
  </si>
  <si>
    <t>LL0000039882</t>
  </si>
  <si>
    <t>LOC100534993</t>
  </si>
  <si>
    <t>100534993</t>
  </si>
  <si>
    <t>LL0000023778</t>
  </si>
  <si>
    <t>rnf150a</t>
  </si>
  <si>
    <t>ENSDARG00000024827.9</t>
  </si>
  <si>
    <t>559804</t>
  </si>
  <si>
    <t>LL0000023330</t>
  </si>
  <si>
    <t>rbpms2a</t>
  </si>
  <si>
    <t>ENSDARG00000045930.6</t>
  </si>
  <si>
    <t>436682</t>
  </si>
  <si>
    <t>LL0000006096</t>
  </si>
  <si>
    <t>cox15</t>
  </si>
  <si>
    <t>ENSDARG00000075933.4</t>
  </si>
  <si>
    <t>394181</t>
  </si>
  <si>
    <t>LL0000018376</t>
  </si>
  <si>
    <t>lrrc4ba</t>
  </si>
  <si>
    <t>ENSDARG00000004597.10</t>
  </si>
  <si>
    <t>556747</t>
  </si>
  <si>
    <t>LL0000026651</t>
  </si>
  <si>
    <t>si:dkey-111k8.3</t>
  </si>
  <si>
    <t>ENSDARG00000097501.3</t>
  </si>
  <si>
    <t>101884750</t>
  </si>
  <si>
    <t>LL0000018481</t>
  </si>
  <si>
    <t>lyrm2</t>
  </si>
  <si>
    <t>ENSDARG00000033138.7</t>
  </si>
  <si>
    <t>569076</t>
  </si>
  <si>
    <t>LL0000016938</t>
  </si>
  <si>
    <t>LOC108191800</t>
  </si>
  <si>
    <t>108191800</t>
  </si>
  <si>
    <t>LL0000005614</t>
  </si>
  <si>
    <t>chmp6b</t>
  </si>
  <si>
    <t>ENSDARG00000102024.2</t>
  </si>
  <si>
    <t>445397</t>
  </si>
  <si>
    <t>LL0000026339</t>
  </si>
  <si>
    <t>si:ch73-233f7.7</t>
  </si>
  <si>
    <t>ENSDARG00000099487.2</t>
  </si>
  <si>
    <t>LL0000005511</t>
  </si>
  <si>
    <t>cfap52</t>
  </si>
  <si>
    <t>ENSDARG00000101679.2</t>
  </si>
  <si>
    <t>553666</t>
  </si>
  <si>
    <t>LL0000023308</t>
  </si>
  <si>
    <t>rbm8a</t>
  </si>
  <si>
    <t>ENSDARG00000016516.6</t>
  </si>
  <si>
    <t>503767</t>
  </si>
  <si>
    <t>LL0000023747</t>
  </si>
  <si>
    <t>rnd1a</t>
  </si>
  <si>
    <t>ENSDARG00000030547.9</t>
  </si>
  <si>
    <t>405780</t>
  </si>
  <si>
    <t>LL0000020648</t>
  </si>
  <si>
    <t>nsd3</t>
  </si>
  <si>
    <t>ENSDARG00000062765.7</t>
  </si>
  <si>
    <t>100006350</t>
  </si>
  <si>
    <t>LL0000019402</t>
  </si>
  <si>
    <t>mmp16a</t>
  </si>
  <si>
    <t>564419</t>
  </si>
  <si>
    <t>LL0000022523</t>
  </si>
  <si>
    <t>prdm1c</t>
  </si>
  <si>
    <t>100150534</t>
  </si>
  <si>
    <t>LL0000002030</t>
  </si>
  <si>
    <t>brwd3</t>
  </si>
  <si>
    <t>ENSDARG00000035540.8</t>
  </si>
  <si>
    <t>553209</t>
  </si>
  <si>
    <t>LL0000038277</t>
  </si>
  <si>
    <t>ywhabl</t>
  </si>
  <si>
    <t>ENSDARG00000040287.8</t>
  </si>
  <si>
    <t>321729</t>
  </si>
  <si>
    <t>LL0000007994</t>
  </si>
  <si>
    <t>CU468012.1</t>
  </si>
  <si>
    <t>ENSDARG00000077794.4</t>
  </si>
  <si>
    <t>LL0000014679</t>
  </si>
  <si>
    <t>LOC101883165</t>
  </si>
  <si>
    <t>101883165</t>
  </si>
  <si>
    <t>LL0000029269</t>
  </si>
  <si>
    <t>spg11</t>
  </si>
  <si>
    <t>ENSDARG00000045968.7</t>
  </si>
  <si>
    <t>793551</t>
  </si>
  <si>
    <t>LL0000013541</t>
  </si>
  <si>
    <t>larp7</t>
  </si>
  <si>
    <t>ENSDARG00000017315.7</t>
  </si>
  <si>
    <t>334956</t>
  </si>
  <si>
    <t>LL0000001215</t>
  </si>
  <si>
    <t>aqp3b</t>
  </si>
  <si>
    <t>ENSDARG00000069518.5</t>
  </si>
  <si>
    <t>568049</t>
  </si>
  <si>
    <t>LL0000009624</t>
  </si>
  <si>
    <t>emp1</t>
  </si>
  <si>
    <t>ENSDARG00000069632.7</t>
  </si>
  <si>
    <t>100318165</t>
  </si>
  <si>
    <t>LL0000029952</t>
  </si>
  <si>
    <t>taok2a</t>
  </si>
  <si>
    <t>ENSDARG00000074899.6</t>
  </si>
  <si>
    <t>556172</t>
  </si>
  <si>
    <t>LL0000039294</t>
  </si>
  <si>
    <t>zgc:92873</t>
  </si>
  <si>
    <t>ENSDARG00000102060.2</t>
  </si>
  <si>
    <t>436752</t>
  </si>
  <si>
    <t>LL0000039047</t>
  </si>
  <si>
    <t>zgc:174646</t>
  </si>
  <si>
    <t>100142637</t>
  </si>
  <si>
    <t>LL0000005158</t>
  </si>
  <si>
    <t>ENSDARG00000063089.7</t>
  </si>
  <si>
    <t>LL0000026543</t>
  </si>
  <si>
    <t>si:ch73-40a17.4</t>
  </si>
  <si>
    <t>ENSDARG00000097928.3</t>
  </si>
  <si>
    <t>100149710</t>
  </si>
  <si>
    <t>LL0000014772</t>
  </si>
  <si>
    <t>LOC101883704</t>
  </si>
  <si>
    <t>101883704</t>
  </si>
  <si>
    <t>LL0000024304</t>
  </si>
  <si>
    <t>scn8aa</t>
  </si>
  <si>
    <t>ENSDARG00000005775.10</t>
  </si>
  <si>
    <t>58152</t>
  </si>
  <si>
    <t>LL0000021191</t>
  </si>
  <si>
    <t>p4hb</t>
  </si>
  <si>
    <t>ENSDARG00000105116.2</t>
  </si>
  <si>
    <t>406673</t>
  </si>
  <si>
    <t>LL0000009056</t>
  </si>
  <si>
    <t>dnajb9a</t>
  </si>
  <si>
    <t>ENSDARG00000052072.6</t>
  </si>
  <si>
    <t>574005</t>
  </si>
  <si>
    <t>LL0000021201</t>
  </si>
  <si>
    <t>pacrg</t>
  </si>
  <si>
    <t>ENSDARG00000087556.3</t>
  </si>
  <si>
    <t>492757</t>
  </si>
  <si>
    <t>LL0000022395</t>
  </si>
  <si>
    <t>ppm1da</t>
  </si>
  <si>
    <t>ENSDARG00000009273.8</t>
  </si>
  <si>
    <t>394065</t>
  </si>
  <si>
    <t>LL0000031371</t>
  </si>
  <si>
    <t>tuft1b</t>
  </si>
  <si>
    <t>ENSDARG00000071010.7</t>
  </si>
  <si>
    <t>100005886</t>
  </si>
  <si>
    <t>LL0000027409</t>
  </si>
  <si>
    <t>si:dkey-261l7.2</t>
  </si>
  <si>
    <t>ENSDARG00000094345.4</t>
  </si>
  <si>
    <t>569751</t>
  </si>
  <si>
    <t>LL0000020609</t>
  </si>
  <si>
    <t>nrbp2b</t>
  </si>
  <si>
    <t>ENSDARG00000009626.10</t>
  </si>
  <si>
    <t>562626</t>
  </si>
  <si>
    <t>LL0000028815</t>
  </si>
  <si>
    <t>slc5a2</t>
  </si>
  <si>
    <t>ENSDARG00000100919.2</t>
  </si>
  <si>
    <t>405862</t>
  </si>
  <si>
    <t>LL0000025181</t>
  </si>
  <si>
    <t>si:ch211-154o6.4</t>
  </si>
  <si>
    <t>LL0000001313</t>
  </si>
  <si>
    <t>arhgef1b</t>
  </si>
  <si>
    <t>ENSDARG00000055837.8</t>
  </si>
  <si>
    <t>557983</t>
  </si>
  <si>
    <t>LL0000003179</t>
  </si>
  <si>
    <t>BX571803.1</t>
  </si>
  <si>
    <t>ENSDARG00000094437.2</t>
  </si>
  <si>
    <t>LL0000014188</t>
  </si>
  <si>
    <t>LOC100333746</t>
  </si>
  <si>
    <t>100333746</t>
  </si>
  <si>
    <t>LL0000024302</t>
  </si>
  <si>
    <t>scn4bb</t>
  </si>
  <si>
    <t>ENSDARG00000060319.6</t>
  </si>
  <si>
    <t>567239</t>
  </si>
  <si>
    <t>LL0000030773</t>
  </si>
  <si>
    <t>tnni4b.2</t>
  </si>
  <si>
    <t>ENSDARG00000036671.8</t>
  </si>
  <si>
    <t>415191</t>
  </si>
  <si>
    <t>LL0000009088</t>
  </si>
  <si>
    <t>dnajc8</t>
  </si>
  <si>
    <t>ENSDARG00000059373.6</t>
  </si>
  <si>
    <t>724001</t>
  </si>
  <si>
    <t>LL0000010111</t>
  </si>
  <si>
    <t>fam83fb</t>
  </si>
  <si>
    <t>ENSDARG00000104188.2</t>
  </si>
  <si>
    <t>492354</t>
  </si>
  <si>
    <t>LL0000013057</t>
  </si>
  <si>
    <t>kank4</t>
  </si>
  <si>
    <t>ENSDARG00000059473.7</t>
  </si>
  <si>
    <t>101884737</t>
  </si>
  <si>
    <t>LL0000037626</t>
  </si>
  <si>
    <t>XLOC_042209</t>
  </si>
  <si>
    <t>LL0000018640</t>
  </si>
  <si>
    <t>mapk6</t>
  </si>
  <si>
    <t>ENSDARG00000032103.10</t>
  </si>
  <si>
    <t>565830</t>
  </si>
  <si>
    <t>LL0000011674</t>
  </si>
  <si>
    <t>gpx4a</t>
  </si>
  <si>
    <t>ENSDARG00000068478.6</t>
  </si>
  <si>
    <t>352928</t>
  </si>
  <si>
    <t>LL0000035099</t>
  </si>
  <si>
    <t>XLOC_022705</t>
  </si>
  <si>
    <t>LL0000019387</t>
  </si>
  <si>
    <t>mmachc</t>
  </si>
  <si>
    <t>ENSDARG00000043877.7</t>
  </si>
  <si>
    <t>555267</t>
  </si>
  <si>
    <t>LL0000039699</t>
  </si>
  <si>
    <t>znfl1h</t>
  </si>
  <si>
    <t>ENSDARG00000077877.4</t>
  </si>
  <si>
    <t>LL0000030890</t>
  </si>
  <si>
    <t>tpra1</t>
  </si>
  <si>
    <t>ENSDARG00000054930.5</t>
  </si>
  <si>
    <t>570573</t>
  </si>
  <si>
    <t>LL0000009513</t>
  </si>
  <si>
    <t>eif4a1a</t>
  </si>
  <si>
    <t>ENSDARG00000092115.5</t>
  </si>
  <si>
    <t>386634</t>
  </si>
  <si>
    <t>LL0000001485</t>
  </si>
  <si>
    <t>asip2b</t>
  </si>
  <si>
    <t>ENSDARG00000114760.1</t>
  </si>
  <si>
    <t>796595</t>
  </si>
  <si>
    <t>LL0000019745</t>
  </si>
  <si>
    <t>mtus1b</t>
  </si>
  <si>
    <t>ENSDARG00000034105.7</t>
  </si>
  <si>
    <t>557250</t>
  </si>
  <si>
    <t>LL0000017477</t>
  </si>
  <si>
    <t>LOC110438671</t>
  </si>
  <si>
    <t>LL0000000252</t>
  </si>
  <si>
    <t>acy3.2</t>
  </si>
  <si>
    <t>ENSDARG00000005525.10</t>
  </si>
  <si>
    <t>436619</t>
  </si>
  <si>
    <t>LL0000002056</t>
  </si>
  <si>
    <t>btbd7</t>
  </si>
  <si>
    <t>ENSDARG00000003069.9</t>
  </si>
  <si>
    <t>568372</t>
  </si>
  <si>
    <t>LL0000022855</t>
  </si>
  <si>
    <t>ptk6a</t>
  </si>
  <si>
    <t>ENSDARG00000017947.12</t>
  </si>
  <si>
    <t>555232</t>
  </si>
  <si>
    <t>LL0000020417</t>
  </si>
  <si>
    <t>nme2b.2</t>
  </si>
  <si>
    <t>ENSDARG00000099420.2</t>
  </si>
  <si>
    <t>30084</t>
  </si>
  <si>
    <t>LL0000015222</t>
  </si>
  <si>
    <t>LOC101885896</t>
  </si>
  <si>
    <t>101885896</t>
  </si>
  <si>
    <t>LL0000031653</t>
  </si>
  <si>
    <t>upf3b</t>
  </si>
  <si>
    <t>ENSDARG00000000489.10</t>
  </si>
  <si>
    <t>393929</t>
  </si>
  <si>
    <t>LL0000011217</t>
  </si>
  <si>
    <t>gcm2</t>
  </si>
  <si>
    <t>ENSDARG00000045413.6</t>
  </si>
  <si>
    <t>449615</t>
  </si>
  <si>
    <t>LL0000027644</t>
  </si>
  <si>
    <t>si:dkey-40c23.2</t>
  </si>
  <si>
    <t>ENSDARG00000104649.2</t>
  </si>
  <si>
    <t>334026</t>
  </si>
  <si>
    <t>LL0000028720</t>
  </si>
  <si>
    <t>slc35f3a</t>
  </si>
  <si>
    <t>ENSDARG00000075909.5</t>
  </si>
  <si>
    <t>572019</t>
  </si>
  <si>
    <t>LL0000027974</t>
  </si>
  <si>
    <t>si:dkey-84k17.2</t>
  </si>
  <si>
    <t>ENSDARG00000091366.4</t>
  </si>
  <si>
    <t>570574</t>
  </si>
  <si>
    <t>LL0000024333</t>
  </si>
  <si>
    <t>SCYL2</t>
  </si>
  <si>
    <t>ENSDARG00000032627.8</t>
  </si>
  <si>
    <t>557149</t>
  </si>
  <si>
    <t>LL0000021344</t>
  </si>
  <si>
    <t>pbx3a</t>
  </si>
  <si>
    <t>ENSDARG00000089262.3</t>
  </si>
  <si>
    <t>387532</t>
  </si>
  <si>
    <t>LL0000000204</t>
  </si>
  <si>
    <t>acsl1b</t>
  </si>
  <si>
    <t>ENSDARG00000003854.9</t>
  </si>
  <si>
    <t>445175</t>
  </si>
  <si>
    <t>LL0000032888</t>
  </si>
  <si>
    <t>XLOC_005794</t>
  </si>
  <si>
    <t>LL0000022620</t>
  </si>
  <si>
    <t>prlrb</t>
  </si>
  <si>
    <t>ENSDARG00000045955.8</t>
  </si>
  <si>
    <t>561846</t>
  </si>
  <si>
    <t>LL0000020669</t>
  </si>
  <si>
    <t>nt5c1ba</t>
  </si>
  <si>
    <t>ENSDARG00000018153.9</t>
  </si>
  <si>
    <t>798022</t>
  </si>
  <si>
    <t>LL0000023586</t>
  </si>
  <si>
    <t>rfxap</t>
  </si>
  <si>
    <t>ENSDARG00000076891.5</t>
  </si>
  <si>
    <t>100006212</t>
  </si>
  <si>
    <t>LL0000010161</t>
  </si>
  <si>
    <t>faxcb</t>
  </si>
  <si>
    <t>ENSDARG00000078981.5</t>
  </si>
  <si>
    <t>563796</t>
  </si>
  <si>
    <t>LL0000038879</t>
  </si>
  <si>
    <t>zgc:163121</t>
  </si>
  <si>
    <t>ENSDARG00000055370.7</t>
  </si>
  <si>
    <t>100038790</t>
  </si>
  <si>
    <t>LL0000013446</t>
  </si>
  <si>
    <t>kpna7</t>
  </si>
  <si>
    <t>ENSDARG00000027169.5</t>
  </si>
  <si>
    <t>406343</t>
  </si>
  <si>
    <t>LL0000039323</t>
  </si>
  <si>
    <t>zmp:0000000619</t>
  </si>
  <si>
    <t>ENSDARG00000043799.8</t>
  </si>
  <si>
    <t>100334314</t>
  </si>
  <si>
    <t>LL0000009139</t>
  </si>
  <si>
    <t>dok1a</t>
  </si>
  <si>
    <t>ENSDARG00000078108.6</t>
  </si>
  <si>
    <t>559168</t>
  </si>
  <si>
    <t>LL0000017225</t>
  </si>
  <si>
    <t>LOC110438179</t>
  </si>
  <si>
    <t>110438179</t>
  </si>
  <si>
    <t>LL0000027446</t>
  </si>
  <si>
    <t>si:dkey-269o24.6</t>
  </si>
  <si>
    <t>ENSDARG00000103417.2</t>
  </si>
  <si>
    <t>LL0000013256</t>
  </si>
  <si>
    <t>kdm7aa</t>
  </si>
  <si>
    <t>ENSDARG00000018111.9</t>
  </si>
  <si>
    <t>321248</t>
  </si>
  <si>
    <t>LL0000022425</t>
  </si>
  <si>
    <t>ppp1r15a</t>
  </si>
  <si>
    <t>ENSDARG00000069135.5</t>
  </si>
  <si>
    <t>797943</t>
  </si>
  <si>
    <t>LL0000032182</t>
  </si>
  <si>
    <t>xbp1</t>
  </si>
  <si>
    <t>ENSDARG00000035622.8</t>
  </si>
  <si>
    <t>140614</t>
  </si>
  <si>
    <t>LL0000035119</t>
  </si>
  <si>
    <t>XLOC_022805</t>
  </si>
  <si>
    <t>108181461</t>
  </si>
  <si>
    <t>LL0000037755</t>
  </si>
  <si>
    <t>XLOC_042868</t>
  </si>
  <si>
    <t>LL0000019777</t>
  </si>
  <si>
    <t>mxd</t>
  </si>
  <si>
    <t>ENSDARG00000023369.6</t>
  </si>
  <si>
    <t>360146</t>
  </si>
  <si>
    <t>LL0000003708</t>
  </si>
  <si>
    <t>BX927300.1</t>
  </si>
  <si>
    <t>ENSDARG00000096681.2</t>
  </si>
  <si>
    <t>LL0000001289</t>
  </si>
  <si>
    <t>arhgap36</t>
  </si>
  <si>
    <t>ENSDARG00000059672.8</t>
  </si>
  <si>
    <t>559813</t>
  </si>
  <si>
    <t>LL0000022813</t>
  </si>
  <si>
    <t>ptenb</t>
  </si>
  <si>
    <t>ENSDARG00000056623.7</t>
  </si>
  <si>
    <t>368415</t>
  </si>
  <si>
    <t>LL0000026408</t>
  </si>
  <si>
    <t>ENSDARG00000059567.7</t>
  </si>
  <si>
    <t>LL0000030664</t>
  </si>
  <si>
    <t>tmem98</t>
  </si>
  <si>
    <t>ENSDARG00000059743.6</t>
  </si>
  <si>
    <t>569392</t>
  </si>
  <si>
    <t>LL0000006846</t>
  </si>
  <si>
    <t>CR759879.1</t>
  </si>
  <si>
    <t>ENSDARG00000088069.3</t>
  </si>
  <si>
    <t>572297</t>
  </si>
  <si>
    <t>LL0000009400</t>
  </si>
  <si>
    <t>eef1da</t>
  </si>
  <si>
    <t>ENSDARG00000102291.2</t>
  </si>
  <si>
    <t>565501</t>
  </si>
  <si>
    <t>LL0000038570</t>
  </si>
  <si>
    <t>zgc:113019</t>
  </si>
  <si>
    <t>ENSDARG00000099743.3</t>
  </si>
  <si>
    <t>550590</t>
  </si>
  <si>
    <t>LL0000012019</t>
  </si>
  <si>
    <t>hebp2</t>
  </si>
  <si>
    <t>ENSDARG00000042630.7</t>
  </si>
  <si>
    <t>393167</t>
  </si>
  <si>
    <t>LL0000021460</t>
  </si>
  <si>
    <t>pcsk7</t>
  </si>
  <si>
    <t>ENSDARG00000069968.6</t>
  </si>
  <si>
    <t>100009656</t>
  </si>
  <si>
    <t>LL0000010828</t>
  </si>
  <si>
    <t>FQ323119.1</t>
  </si>
  <si>
    <t>ENSDARG00000076299.4</t>
  </si>
  <si>
    <t>101882042</t>
  </si>
  <si>
    <t>LL0000008442</t>
  </si>
  <si>
    <t>cux1a</t>
  </si>
  <si>
    <t>ENSDARG00000078459.5</t>
  </si>
  <si>
    <t>797445</t>
  </si>
  <si>
    <t>LL0000026526</t>
  </si>
  <si>
    <t>si:ch73-379f7.5</t>
  </si>
  <si>
    <t>ENSDARG00000096307.3</t>
  </si>
  <si>
    <t>100334891</t>
  </si>
  <si>
    <t>LL0000013070</t>
  </si>
  <si>
    <t>kat7b</t>
  </si>
  <si>
    <t>ENSDARG00000031770.10</t>
  </si>
  <si>
    <t>323181</t>
  </si>
  <si>
    <t>LL0000024573</t>
  </si>
  <si>
    <t>sft2d3</t>
  </si>
  <si>
    <t>ENSDARG00000070284.5</t>
  </si>
  <si>
    <t>407688</t>
  </si>
  <si>
    <t>LL0000011675</t>
  </si>
  <si>
    <t>gpx4b</t>
  </si>
  <si>
    <t>ENSDARG00000076836.4</t>
  </si>
  <si>
    <t>352929</t>
  </si>
  <si>
    <t>LL0000013455</t>
  </si>
  <si>
    <t>krr1</t>
  </si>
  <si>
    <t>ENSDARG00000011246.9</t>
  </si>
  <si>
    <t>724049</t>
  </si>
  <si>
    <t>LL0000018584</t>
  </si>
  <si>
    <t>map2</t>
  </si>
  <si>
    <t>ENSDARG00000055052.8</t>
  </si>
  <si>
    <t>450004</t>
  </si>
  <si>
    <t>LL0000036487</t>
  </si>
  <si>
    <t>XLOC_033024</t>
  </si>
  <si>
    <t>LL0000028263</t>
  </si>
  <si>
    <t>si:dkeyp-77c8.4</t>
  </si>
  <si>
    <t>ENSDARG00000093025.2</t>
  </si>
  <si>
    <t>LL0000038406</t>
  </si>
  <si>
    <t>zfand1</t>
  </si>
  <si>
    <t>ENSDARG00000009178.7</t>
  </si>
  <si>
    <t>445257</t>
  </si>
  <si>
    <t>LL0000029586</t>
  </si>
  <si>
    <t>stox2a</t>
  </si>
  <si>
    <t>ENSDARG00000070162.7</t>
  </si>
  <si>
    <t>571741</t>
  </si>
  <si>
    <t>LL0000028029</t>
  </si>
  <si>
    <t>si:dkey-92j16.2</t>
  </si>
  <si>
    <t>ENSDARG00000101946.2</t>
  </si>
  <si>
    <t>LL0000020090</t>
  </si>
  <si>
    <t>ndfip2</t>
  </si>
  <si>
    <t>ENSDARG00000033928.11</t>
  </si>
  <si>
    <t>406656</t>
  </si>
  <si>
    <t>LL0000009252</t>
  </si>
  <si>
    <t>dtnbb</t>
  </si>
  <si>
    <t>ENSDARG00000013020.9</t>
  </si>
  <si>
    <t>559786</t>
  </si>
  <si>
    <t>LL0000014203</t>
  </si>
  <si>
    <t>LOC100334104</t>
  </si>
  <si>
    <t>100334104</t>
  </si>
  <si>
    <t>LL0000022309</t>
  </si>
  <si>
    <t>pon3.2</t>
  </si>
  <si>
    <t>ENSDARG00000097789.2</t>
  </si>
  <si>
    <t>568655</t>
  </si>
  <si>
    <t>LL0000030034</t>
  </si>
  <si>
    <t>tbl3</t>
  </si>
  <si>
    <t>ENSDARG00000052344.6</t>
  </si>
  <si>
    <t>492761</t>
  </si>
  <si>
    <t>LL0000023731</t>
  </si>
  <si>
    <t>rmi1</t>
  </si>
  <si>
    <t>ENSDARG00000041376.4</t>
  </si>
  <si>
    <t>393149</t>
  </si>
  <si>
    <t>LL0000033746</t>
  </si>
  <si>
    <t>XLOC_012680</t>
  </si>
  <si>
    <t>LL0000018856</t>
  </si>
  <si>
    <t>megf11</t>
  </si>
  <si>
    <t>ENSDARG00000062686.7</t>
  </si>
  <si>
    <t>563468</t>
  </si>
  <si>
    <t>LL0000039425</t>
  </si>
  <si>
    <t>znf1043</t>
  </si>
  <si>
    <t>ENSDARG00000105067.3</t>
  </si>
  <si>
    <t>565722</t>
  </si>
  <si>
    <t>LL0000023999</t>
  </si>
  <si>
    <t>rps6ka5</t>
  </si>
  <si>
    <t>ENSDARG00000060551.6</t>
  </si>
  <si>
    <t>565173</t>
  </si>
  <si>
    <t>LL0000017057</t>
  </si>
  <si>
    <t>LOC110437886</t>
  </si>
  <si>
    <t>110437886</t>
  </si>
  <si>
    <t>LL0000019553</t>
  </si>
  <si>
    <t>mrpl36</t>
  </si>
  <si>
    <t>ENSDARG00000070607.5</t>
  </si>
  <si>
    <t>100093703</t>
  </si>
  <si>
    <t>LL0000009913</t>
  </si>
  <si>
    <t>f2rl1.1</t>
  </si>
  <si>
    <t>ENSDARG00000068856.5</t>
  </si>
  <si>
    <t>794649</t>
  </si>
  <si>
    <t>LL0000005453</t>
  </si>
  <si>
    <t>cep170ab</t>
  </si>
  <si>
    <t>ENSDARG00000058892.8</t>
  </si>
  <si>
    <t>566358</t>
  </si>
  <si>
    <t>LL0000038278</t>
  </si>
  <si>
    <t>ywhae1</t>
  </si>
  <si>
    <t>ENSDARG00000006399.8</t>
  </si>
  <si>
    <t>322060</t>
  </si>
  <si>
    <t>LL0000008300</t>
  </si>
  <si>
    <t>CU914602.1</t>
  </si>
  <si>
    <t>ENSDARG00000097575.2</t>
  </si>
  <si>
    <t>LL0000002500</t>
  </si>
  <si>
    <t>BX294160.1</t>
  </si>
  <si>
    <t>ENSDARG00000097868.2</t>
  </si>
  <si>
    <t>108179926</t>
  </si>
  <si>
    <t>LL0000030658</t>
  </si>
  <si>
    <t>tmem8a</t>
  </si>
  <si>
    <t>ENSDARG00000032795.7</t>
  </si>
  <si>
    <t>559126</t>
  </si>
  <si>
    <t>LL0000002553</t>
  </si>
  <si>
    <t>BX322587.1</t>
  </si>
  <si>
    <t>ENSDARG00000089636.5</t>
  </si>
  <si>
    <t>100002141</t>
  </si>
  <si>
    <t>LL0000027917</t>
  </si>
  <si>
    <t>si:dkey-7f3.9</t>
  </si>
  <si>
    <t>ENSDARG00000079008.5</t>
  </si>
  <si>
    <t>101882768</t>
  </si>
  <si>
    <t>LL0000028064</t>
  </si>
  <si>
    <t>si:dkey-9i23.15</t>
  </si>
  <si>
    <t>ENSDARG00000093997.2</t>
  </si>
  <si>
    <t>555790</t>
  </si>
  <si>
    <t>LL0000012135</t>
  </si>
  <si>
    <t>hist1h2ba</t>
  </si>
  <si>
    <t>ENSDARG00000109370.1</t>
  </si>
  <si>
    <t>100333496</t>
  </si>
  <si>
    <t>LL0000004840</t>
  </si>
  <si>
    <t>camk2d1</t>
  </si>
  <si>
    <t>ENSDARG00000043010.9</t>
  </si>
  <si>
    <t>445208</t>
  </si>
  <si>
    <t>LL0000008515</t>
  </si>
  <si>
    <t>cyb561d1</t>
  </si>
  <si>
    <t>ENSDARG00000055295.4</t>
  </si>
  <si>
    <t>447851</t>
  </si>
  <si>
    <t>LL0000023290</t>
  </si>
  <si>
    <t>rbm33a</t>
  </si>
  <si>
    <t>ENSDARG00000068562.7</t>
  </si>
  <si>
    <t>100149667</t>
  </si>
  <si>
    <t>LL0000002045</t>
  </si>
  <si>
    <t>btbd11b</t>
  </si>
  <si>
    <t>ENSDARG00000063040.7</t>
  </si>
  <si>
    <t>100034519</t>
  </si>
  <si>
    <t>LL0000011790</t>
  </si>
  <si>
    <t>gsdf</t>
  </si>
  <si>
    <t>ENSDARG00000075301.4</t>
  </si>
  <si>
    <t>571289</t>
  </si>
  <si>
    <t>LL0000000195</t>
  </si>
  <si>
    <t>acp5a</t>
  </si>
  <si>
    <t>ENSDARG00000019763.10</t>
  </si>
  <si>
    <t>406801</t>
  </si>
  <si>
    <t>LL0000027542</t>
  </si>
  <si>
    <t>si:dkey-29d8.3</t>
  </si>
  <si>
    <t>ENSDARG00000091879.3</t>
  </si>
  <si>
    <t>556220</t>
  </si>
  <si>
    <t>LL0000011374</t>
  </si>
  <si>
    <t>glipr2</t>
  </si>
  <si>
    <t>ENSDARG00000041724.7</t>
  </si>
  <si>
    <t>325699</t>
  </si>
  <si>
    <t>LL0000000322</t>
  </si>
  <si>
    <t>adcyap1b</t>
  </si>
  <si>
    <t>ENSDARG00000027740.8</t>
  </si>
  <si>
    <t>335625</t>
  </si>
  <si>
    <t>LL0000006268</t>
  </si>
  <si>
    <t>CR354435.1</t>
  </si>
  <si>
    <t>ENSDARG00000070297.5</t>
  </si>
  <si>
    <t>561322</t>
  </si>
  <si>
    <t>LL0000010904</t>
  </si>
  <si>
    <t>fth1b</t>
  </si>
  <si>
    <t>ENSDARG00000007975.7</t>
  </si>
  <si>
    <t>447823</t>
  </si>
  <si>
    <t>LL0000038955</t>
  </si>
  <si>
    <t>zgc:171901</t>
  </si>
  <si>
    <t>ENSDARG00000074365.5</t>
  </si>
  <si>
    <t>556292</t>
  </si>
  <si>
    <t>LL0000039643</t>
  </si>
  <si>
    <t>znf654</t>
  </si>
  <si>
    <t>ENSDARG00000079350.5</t>
  </si>
  <si>
    <t>100536880</t>
  </si>
  <si>
    <t>LL0000026470</t>
  </si>
  <si>
    <t>si:ch73-338o16.4</t>
  </si>
  <si>
    <t>ENSDARG00000115257.1</t>
  </si>
  <si>
    <t>LL0000000104</t>
  </si>
  <si>
    <t>abi2b</t>
  </si>
  <si>
    <t>ENSDARG00000014875.11</t>
  </si>
  <si>
    <t>692331</t>
  </si>
  <si>
    <t>LL0000001824</t>
  </si>
  <si>
    <t>bcar1</t>
  </si>
  <si>
    <t>ENSDARG00000056525.9</t>
  </si>
  <si>
    <t>568309</t>
  </si>
  <si>
    <t>LL0000024649</t>
  </si>
  <si>
    <t>sh3pxd2ab</t>
  </si>
  <si>
    <t>ENSDARG00000061758.7</t>
  </si>
  <si>
    <t>567923</t>
  </si>
  <si>
    <t>LL0000012119</t>
  </si>
  <si>
    <t>hip1ra</t>
  </si>
  <si>
    <t>ENSDARG00000060627.6</t>
  </si>
  <si>
    <t>103910581</t>
  </si>
  <si>
    <t>LL0000001173</t>
  </si>
  <si>
    <t>apmap</t>
  </si>
  <si>
    <t>ENSDARG00000017422.7</t>
  </si>
  <si>
    <t>266637</t>
  </si>
  <si>
    <t>LL0000024032</t>
  </si>
  <si>
    <t>rrm1</t>
  </si>
  <si>
    <t>ENSDARG00000014017.11</t>
  </si>
  <si>
    <t>30740</t>
  </si>
  <si>
    <t>LL0000039631</t>
  </si>
  <si>
    <t>znf608</t>
  </si>
  <si>
    <t>100329407</t>
  </si>
  <si>
    <t>LL0000027128</t>
  </si>
  <si>
    <t>si:dkey-219e21.4</t>
  </si>
  <si>
    <t>ENSDARG00000096804.3</t>
  </si>
  <si>
    <t>101883495</t>
  </si>
  <si>
    <t>LL0000008644</t>
  </si>
  <si>
    <t>CZQB01141835.1</t>
  </si>
  <si>
    <t>ENSDARG00000112811.1</t>
  </si>
  <si>
    <t>110439853</t>
  </si>
  <si>
    <t>LL0000011622</t>
  </si>
  <si>
    <t>gpr22a</t>
  </si>
  <si>
    <t>ENSDARG00000004592.12</t>
  </si>
  <si>
    <t>504167</t>
  </si>
  <si>
    <t>LL0000024674</t>
  </si>
  <si>
    <t>shisa3</t>
  </si>
  <si>
    <t>ENSDARG00000075467.4</t>
  </si>
  <si>
    <t>791180</t>
  </si>
  <si>
    <t>LL0000021499</t>
  </si>
  <si>
    <t>pde4ca</t>
  </si>
  <si>
    <t>ENSDARG00000013221.11</t>
  </si>
  <si>
    <t>565259</t>
  </si>
  <si>
    <t>LL0000038490</t>
  </si>
  <si>
    <t>zgc:109889</t>
  </si>
  <si>
    <t>ENSDARG00000069600.7</t>
  </si>
  <si>
    <t>553542</t>
  </si>
  <si>
    <t>LL0000010116</t>
  </si>
  <si>
    <t>fam84b</t>
  </si>
  <si>
    <t>ENSDARG00000032859.7</t>
  </si>
  <si>
    <t>767732</t>
  </si>
  <si>
    <t>LL0000025598</t>
  </si>
  <si>
    <t>si:ch211-216b21.2</t>
  </si>
  <si>
    <t>ENSDARG00000060253.7</t>
  </si>
  <si>
    <t>100329339</t>
  </si>
  <si>
    <t>LL0000009966</t>
  </si>
  <si>
    <t>fam114a2</t>
  </si>
  <si>
    <t>ENSDARG00000079508.5</t>
  </si>
  <si>
    <t>563599</t>
  </si>
  <si>
    <t>LL0000012541</t>
  </si>
  <si>
    <t>ENSDARG00000052470.5</t>
  </si>
  <si>
    <t>LL0000019693</t>
  </si>
  <si>
    <t>mtfp1</t>
  </si>
  <si>
    <t>ENSDARG00000099908.2</t>
  </si>
  <si>
    <t>393659</t>
  </si>
  <si>
    <t>LL0000008810</t>
  </si>
  <si>
    <t>def6c</t>
  </si>
  <si>
    <t>ENSDARG00000034717.9</t>
  </si>
  <si>
    <t>563690</t>
  </si>
  <si>
    <t>LL0000010939</t>
  </si>
  <si>
    <t>ftr35</t>
  </si>
  <si>
    <t>ENSDARG00000089388.5</t>
  </si>
  <si>
    <t>100005754</t>
  </si>
  <si>
    <t>LL0000017655</t>
  </si>
  <si>
    <t>LOC110439435</t>
  </si>
  <si>
    <t>110439435</t>
  </si>
  <si>
    <t>LL0000005373</t>
  </si>
  <si>
    <t>cdk8</t>
  </si>
  <si>
    <t>ENSDARG00000016496.7</t>
  </si>
  <si>
    <t>373868</t>
  </si>
  <si>
    <t>LL0000027290</t>
  </si>
  <si>
    <t>si:dkey-23a13.22</t>
  </si>
  <si>
    <t>ENSDARG00000105384.2</t>
  </si>
  <si>
    <t>100536401</t>
  </si>
  <si>
    <t>LL0000005013</t>
  </si>
  <si>
    <t>ccar2</t>
  </si>
  <si>
    <t>ENSDARG00000038302.10</t>
  </si>
  <si>
    <t>564155</t>
  </si>
  <si>
    <t>LL0000031894</t>
  </si>
  <si>
    <t>vps37b</t>
  </si>
  <si>
    <t>ENSDARG00000039319.7</t>
  </si>
  <si>
    <t>559483</t>
  </si>
  <si>
    <t>LL0000004404</t>
  </si>
  <si>
    <t>CABZ01072952.1</t>
  </si>
  <si>
    <t>ENSDARG00000099739.2</t>
  </si>
  <si>
    <t>108179221</t>
  </si>
  <si>
    <t>LL0000025204</t>
  </si>
  <si>
    <t>si:ch211-158d24.2</t>
  </si>
  <si>
    <t>ENSDARG00000078536.5</t>
  </si>
  <si>
    <t>560805</t>
  </si>
  <si>
    <t>LL0000010989</t>
  </si>
  <si>
    <t>fuca1.2</t>
  </si>
  <si>
    <t>ENSDARG00000035879.4</t>
  </si>
  <si>
    <t>445165</t>
  </si>
  <si>
    <t>LL0000026623</t>
  </si>
  <si>
    <t>si:dkey-106l3.7</t>
  </si>
  <si>
    <t>ENSDARG00000093444.4</t>
  </si>
  <si>
    <t>100534806</t>
  </si>
  <si>
    <t>LL0000003872</t>
  </si>
  <si>
    <t>C12orf75</t>
  </si>
  <si>
    <t>ENSDARG00000100152.2</t>
  </si>
  <si>
    <t>100535414</t>
  </si>
  <si>
    <t>LL0000021285</t>
  </si>
  <si>
    <t>parga</t>
  </si>
  <si>
    <t>ENSDARG00000061114.7</t>
  </si>
  <si>
    <t>559134</t>
  </si>
  <si>
    <t>LL0000013458</t>
  </si>
  <si>
    <t>krt15</t>
  </si>
  <si>
    <t>ENSDARG00000036840.9</t>
  </si>
  <si>
    <t>406844</t>
  </si>
  <si>
    <t>LL0000021394</t>
  </si>
  <si>
    <t>pcdh2ab12</t>
  </si>
  <si>
    <t>ENSDARG00000104080.3</t>
  </si>
  <si>
    <t>493600</t>
  </si>
  <si>
    <t>LL0000019051</t>
  </si>
  <si>
    <t>mipb</t>
  </si>
  <si>
    <t>ENSDARG00000013963.8</t>
  </si>
  <si>
    <t>553420</t>
  </si>
  <si>
    <t>LL0000012286</t>
  </si>
  <si>
    <t>hoxd3a</t>
  </si>
  <si>
    <t>ENSDARG00000059280.7</t>
  </si>
  <si>
    <t>30349</t>
  </si>
  <si>
    <t>LL0000039914</t>
  </si>
  <si>
    <t>LOC101884281</t>
  </si>
  <si>
    <t>101884281</t>
  </si>
  <si>
    <t>LL0000004670</t>
  </si>
  <si>
    <t>CABZ01102170.1</t>
  </si>
  <si>
    <t>ENSDARG00000099004.2</t>
  </si>
  <si>
    <t>336348</t>
  </si>
  <si>
    <t>LL0000034022</t>
  </si>
  <si>
    <t>XLOC_014585</t>
  </si>
  <si>
    <t>LL0000038639</t>
  </si>
  <si>
    <t>zgc:114120</t>
  </si>
  <si>
    <t>ENSDARG00000101812.2</t>
  </si>
  <si>
    <t>619267</t>
  </si>
  <si>
    <t>LL0000038878</t>
  </si>
  <si>
    <t>zgc:163098</t>
  </si>
  <si>
    <t>ENSDARG00000078911.4</t>
  </si>
  <si>
    <t>100037380</t>
  </si>
  <si>
    <t>LL0000026489</t>
  </si>
  <si>
    <t>si:ch73-352p4.8</t>
  </si>
  <si>
    <t>ENSDARG00000040610.6</t>
  </si>
  <si>
    <t>568699</t>
  </si>
  <si>
    <t>LL0000023595</t>
  </si>
  <si>
    <t>rgn</t>
  </si>
  <si>
    <t>ENSDARG00000098645.2</t>
  </si>
  <si>
    <t>403070</t>
  </si>
  <si>
    <t>LL0000015329</t>
  </si>
  <si>
    <t>LOC101886493</t>
  </si>
  <si>
    <t>101886493</t>
  </si>
  <si>
    <t>LL0000025273</t>
  </si>
  <si>
    <t>si:ch211-166e11.5</t>
  </si>
  <si>
    <t>ENSDARG00000100407.2</t>
  </si>
  <si>
    <t>100334858</t>
  </si>
  <si>
    <t>LL0000029078</t>
  </si>
  <si>
    <t>snrpd1</t>
  </si>
  <si>
    <t>ENSDARG00000011648.10</t>
  </si>
  <si>
    <t>192331</t>
  </si>
  <si>
    <t>LL0000032204</t>
  </si>
  <si>
    <t>ENSDARG00000044011.9</t>
  </si>
  <si>
    <t>LL0000025245</t>
  </si>
  <si>
    <t>si:ch211-162i8.5</t>
  </si>
  <si>
    <t>ENSDARG00000111716.1</t>
  </si>
  <si>
    <t>LL0000010245</t>
  </si>
  <si>
    <t>fdx1</t>
  </si>
  <si>
    <t>ENSDARG00000056410.8</t>
  </si>
  <si>
    <t>100126232</t>
  </si>
  <si>
    <t>LL0000022893</t>
  </si>
  <si>
    <t>ptprc</t>
  </si>
  <si>
    <t>ENSDARG00000071437.6</t>
  </si>
  <si>
    <t>559154</t>
  </si>
  <si>
    <t>LL0000021635</t>
  </si>
  <si>
    <t>pfkfb4a</t>
  </si>
  <si>
    <t>ENSDARG00000055540.6</t>
  </si>
  <si>
    <t>556190</t>
  </si>
  <si>
    <t>LL0000010186</t>
  </si>
  <si>
    <t>fbxl20</t>
  </si>
  <si>
    <t>ENSDARG00000075567.4</t>
  </si>
  <si>
    <t>100331130</t>
  </si>
  <si>
    <t>LL0000026441</t>
  </si>
  <si>
    <t>si:ch73-308l14.2</t>
  </si>
  <si>
    <t>ENSDARG00000087555.3</t>
  </si>
  <si>
    <t>100329277</t>
  </si>
  <si>
    <t>LL0000026431</t>
  </si>
  <si>
    <t>si:ch73-299h12.9</t>
  </si>
  <si>
    <t>ENSDARG00000104488.2</t>
  </si>
  <si>
    <t>557562</t>
  </si>
  <si>
    <t>LL0000032956</t>
  </si>
  <si>
    <t>XLOC_006508</t>
  </si>
  <si>
    <t>LL0000030672</t>
  </si>
  <si>
    <t>tmod4</t>
  </si>
  <si>
    <t>ENSDARG00000020890.8</t>
  </si>
  <si>
    <t>30441</t>
  </si>
  <si>
    <t>LL0000020426</t>
  </si>
  <si>
    <t>nmnat1-rbp7a</t>
  </si>
  <si>
    <t>ENSDARG00000055893.7</t>
  </si>
  <si>
    <t>108004541</t>
  </si>
  <si>
    <t>LL0000024711</t>
  </si>
  <si>
    <t>si:busm1-52i16.2</t>
  </si>
  <si>
    <t>ENSDARG00000058930.6</t>
  </si>
  <si>
    <t>556021</t>
  </si>
  <si>
    <t>LL0000006404</t>
  </si>
  <si>
    <t>CR382372.1</t>
  </si>
  <si>
    <t>ENSDARG00000096684.3</t>
  </si>
  <si>
    <t>101885973</t>
  </si>
  <si>
    <t>LL0000003724</t>
  </si>
  <si>
    <t>BX927336.3</t>
  </si>
  <si>
    <t>ENSDARG00000102848.2</t>
  </si>
  <si>
    <t>LL0000038527</t>
  </si>
  <si>
    <t>zgc:110821</t>
  </si>
  <si>
    <t>ENSDARG00000077085.4</t>
  </si>
  <si>
    <t>503597</t>
  </si>
  <si>
    <t>LL0000015203</t>
  </si>
  <si>
    <t>LOC101885828</t>
  </si>
  <si>
    <t>101885828</t>
  </si>
  <si>
    <t>LL0000024478</t>
  </si>
  <si>
    <t>sept8a</t>
  </si>
  <si>
    <t>ENSDARG00000032606.9</t>
  </si>
  <si>
    <t>321590</t>
  </si>
  <si>
    <t>LL0000020101</t>
  </si>
  <si>
    <t>ndrg3a</t>
  </si>
  <si>
    <t>ENSDARG00000013087.12</t>
  </si>
  <si>
    <t>30286</t>
  </si>
  <si>
    <t>LL0000004119</t>
  </si>
  <si>
    <t>CABZ01043955.1</t>
  </si>
  <si>
    <t>ENSDARG00000087867.3</t>
  </si>
  <si>
    <t>101882338</t>
  </si>
  <si>
    <t>LL0000015400</t>
  </si>
  <si>
    <t>LOC101886839</t>
  </si>
  <si>
    <t>503945</t>
  </si>
  <si>
    <t>LL0000017431</t>
  </si>
  <si>
    <t>LOC110438506</t>
  </si>
  <si>
    <t>110438506</t>
  </si>
  <si>
    <t>LL0000012808</t>
  </si>
  <si>
    <t>ints7</t>
  </si>
  <si>
    <t>ENSDARG00000019300.10</t>
  </si>
  <si>
    <t>286776</t>
  </si>
  <si>
    <t>LL0000031676</t>
  </si>
  <si>
    <t>uri1</t>
  </si>
  <si>
    <t>ENSDARG00000026664.8</t>
  </si>
  <si>
    <t>560572</t>
  </si>
  <si>
    <t>LL0000020242</t>
  </si>
  <si>
    <t>nfatc2a</t>
  </si>
  <si>
    <t>ENSDARG00000100927.2</t>
  </si>
  <si>
    <t>100333254</t>
  </si>
  <si>
    <t>LL0000024198</t>
  </si>
  <si>
    <t>sap30bp</t>
  </si>
  <si>
    <t>ENSDARG00000031261.7</t>
  </si>
  <si>
    <t>321738</t>
  </si>
  <si>
    <t>LL0000000942</t>
  </si>
  <si>
    <t>amer2</t>
  </si>
  <si>
    <t>ENSDARG00000075222.3</t>
  </si>
  <si>
    <t>100101649</t>
  </si>
  <si>
    <t>LL0000012305</t>
  </si>
  <si>
    <t>hps4</t>
  </si>
  <si>
    <t>ENSDARG00000013795.8</t>
  </si>
  <si>
    <t>393296</t>
  </si>
  <si>
    <t>LL0000004302</t>
  </si>
  <si>
    <t>CABZ01066320.1</t>
  </si>
  <si>
    <t>ENSDARG00000117545.1</t>
  </si>
  <si>
    <t>792625</t>
  </si>
  <si>
    <t>LL0000033323</t>
  </si>
  <si>
    <t>XLOC_009550</t>
  </si>
  <si>
    <t>LL0000038966</t>
  </si>
  <si>
    <t>zgc:172075</t>
  </si>
  <si>
    <t>ENSDARG00000076146.7</t>
  </si>
  <si>
    <t>555875</t>
  </si>
  <si>
    <t>LL0000010353</t>
  </si>
  <si>
    <t>FIG4</t>
  </si>
  <si>
    <t>ENSDARG00000107912.2</t>
  </si>
  <si>
    <t>LL0000011788</t>
  </si>
  <si>
    <t>gsap</t>
  </si>
  <si>
    <t>ENSDARG00000045481.6</t>
  </si>
  <si>
    <t>100151358</t>
  </si>
  <si>
    <t>LL0000012704</t>
  </si>
  <si>
    <t>im:7136021</t>
  </si>
  <si>
    <t>ENSDARG00000054128.6</t>
  </si>
  <si>
    <t>100002065</t>
  </si>
  <si>
    <t>LL0000040010</t>
  </si>
  <si>
    <t>LOC110437968</t>
  </si>
  <si>
    <t>ENSDARG00000003197.10</t>
  </si>
  <si>
    <t>110437968</t>
  </si>
  <si>
    <t>LL0000016032</t>
  </si>
  <si>
    <t>LOC103910921</t>
  </si>
  <si>
    <t>103910921</t>
  </si>
  <si>
    <t>LL0000013018</t>
  </si>
  <si>
    <t>jam3b</t>
  </si>
  <si>
    <t>ENSDARG00000061794.8</t>
  </si>
  <si>
    <t>569217</t>
  </si>
  <si>
    <t>LL0000033379</t>
  </si>
  <si>
    <t>XLOC_009861</t>
  </si>
  <si>
    <t>LL0000038079</t>
  </si>
  <si>
    <t>XLOC_043834</t>
  </si>
  <si>
    <t>LL0000026043</t>
  </si>
  <si>
    <t>si:ch211-39i2.2</t>
  </si>
  <si>
    <t>ENSDARG00000104472.2</t>
  </si>
  <si>
    <t>449866</t>
  </si>
  <si>
    <t>LL0000013388</t>
  </si>
  <si>
    <t>klhl14</t>
  </si>
  <si>
    <t>ENSDARG00000045275.6</t>
  </si>
  <si>
    <t>794722</t>
  </si>
  <si>
    <t>LL0000006018</t>
  </si>
  <si>
    <t>col5a3a</t>
  </si>
  <si>
    <t>ENSDARG00000098294.2</t>
  </si>
  <si>
    <t>100330523</t>
  </si>
  <si>
    <t>LL0000031024</t>
  </si>
  <si>
    <t>tram1</t>
  </si>
  <si>
    <t>ENSDARG00000019137.8</t>
  </si>
  <si>
    <t>266757</t>
  </si>
  <si>
    <t>LL0000007274</t>
  </si>
  <si>
    <t>crb1</t>
  </si>
  <si>
    <t>ENSDARG00000100506.2</t>
  </si>
  <si>
    <t>560942</t>
  </si>
  <si>
    <t>LL0000040143</t>
  </si>
  <si>
    <t>si:ch1073-153i20.2</t>
  </si>
  <si>
    <t>ENSDARG00000105345.2</t>
  </si>
  <si>
    <t>103911341</t>
  </si>
  <si>
    <t>LL0000039260</t>
  </si>
  <si>
    <t>zgc:86896</t>
  </si>
  <si>
    <t>ENSDARG00000090369.6</t>
  </si>
  <si>
    <t>415190</t>
  </si>
  <si>
    <t>LL0000038375</t>
  </si>
  <si>
    <t>zdhhc14</t>
  </si>
  <si>
    <t>ENSDARG00000037069.9</t>
  </si>
  <si>
    <t>569667</t>
  </si>
  <si>
    <t>LL0000030460</t>
  </si>
  <si>
    <t>tmem120b</t>
  </si>
  <si>
    <t>ENSDARG00000042929.8</t>
  </si>
  <si>
    <t>798580</t>
  </si>
  <si>
    <t>LL0000038915</t>
  </si>
  <si>
    <t>zgc:171489</t>
  </si>
  <si>
    <t>ENSDARG00000052300.6</t>
  </si>
  <si>
    <t>100142644</t>
  </si>
  <si>
    <t>LL0000017432</t>
  </si>
  <si>
    <t>LOC110438507</t>
  </si>
  <si>
    <t>110438507</t>
  </si>
  <si>
    <t>LL0000030623</t>
  </si>
  <si>
    <t>tmem47</t>
  </si>
  <si>
    <t>ENSDARG00000057322.7</t>
  </si>
  <si>
    <t>406640</t>
  </si>
  <si>
    <t>LL0000024215</t>
  </si>
  <si>
    <t>sass6</t>
  </si>
  <si>
    <t>ENSDARG00000058346.6</t>
  </si>
  <si>
    <t>406747</t>
  </si>
  <si>
    <t>LL0000030150</t>
  </si>
  <si>
    <t>tenm1</t>
  </si>
  <si>
    <t>ENSDARG00000003403.11</t>
  </si>
  <si>
    <t>563094</t>
  </si>
  <si>
    <t>LL0000011449</t>
  </si>
  <si>
    <t>gnao1a</t>
  </si>
  <si>
    <t>ENSDARG00000016676.10</t>
  </si>
  <si>
    <t>393760</t>
  </si>
  <si>
    <t>LL0000038479</t>
  </si>
  <si>
    <t>zgc:103564</t>
  </si>
  <si>
    <t>ENSDARG00000038186.4</t>
  </si>
  <si>
    <t>492461</t>
  </si>
  <si>
    <t>LL0000020244</t>
  </si>
  <si>
    <t>nfatc2ip</t>
  </si>
  <si>
    <t>ENSDARG00000011360.8</t>
  </si>
  <si>
    <t>337574</t>
  </si>
  <si>
    <t>LL0000012182</t>
  </si>
  <si>
    <t>hmgn7</t>
  </si>
  <si>
    <t>ENSDARG00000062326.7</t>
  </si>
  <si>
    <t>567263</t>
  </si>
  <si>
    <t>LL0000034073</t>
  </si>
  <si>
    <t>XLOC_014924</t>
  </si>
  <si>
    <t>LL0000017548</t>
  </si>
  <si>
    <t>LOC110439199</t>
  </si>
  <si>
    <t>110439199</t>
  </si>
  <si>
    <t>LL0000032157</t>
  </si>
  <si>
    <t>wu:fi46h04</t>
  </si>
  <si>
    <t>100329282</t>
  </si>
  <si>
    <t>LL0000023874</t>
  </si>
  <si>
    <t>rpa1</t>
  </si>
  <si>
    <t>ENSDARG00000003938.9</t>
  </si>
  <si>
    <t>327491</t>
  </si>
  <si>
    <t>LL0000035961</t>
  </si>
  <si>
    <t>XLOC_029508</t>
  </si>
  <si>
    <t>LL0000004765</t>
  </si>
  <si>
    <t>cacnb4b</t>
  </si>
  <si>
    <t>ENSDARG00000062174.10</t>
  </si>
  <si>
    <t>678560</t>
  </si>
  <si>
    <t>LL0000009175</t>
  </si>
  <si>
    <t>dpy19l3</t>
  </si>
  <si>
    <t>ENSDARG00000079013.5</t>
  </si>
  <si>
    <t>796987</t>
  </si>
  <si>
    <t>LL0000026271</t>
  </si>
  <si>
    <t>si:ch73-177h5.3</t>
  </si>
  <si>
    <t>100006541</t>
  </si>
  <si>
    <t>LL0000001480</t>
  </si>
  <si>
    <t>asic1c</t>
  </si>
  <si>
    <t>ENSDARG00000098428.2</t>
  </si>
  <si>
    <t>407670</t>
  </si>
  <si>
    <t>LL0000014477</t>
  </si>
  <si>
    <t>LOC101882140</t>
  </si>
  <si>
    <t>101882140</t>
  </si>
  <si>
    <t>LL0000010375</t>
  </si>
  <si>
    <t>fkbp1b</t>
  </si>
  <si>
    <t>ENSDARG00000052625.6</t>
  </si>
  <si>
    <t>393785</t>
  </si>
  <si>
    <t>LL0000002102</t>
  </si>
  <si>
    <t>BX000438.1</t>
  </si>
  <si>
    <t>ENSDARG00000097767.2</t>
  </si>
  <si>
    <t>LL0000012358</t>
  </si>
  <si>
    <t>hsdl2</t>
  </si>
  <si>
    <t>ENSDARG00000002523.9</t>
  </si>
  <si>
    <t>322347</t>
  </si>
  <si>
    <t>LL0000028211</t>
  </si>
  <si>
    <t>si:dkeyp-53e4.1</t>
  </si>
  <si>
    <t>ENSDARG00000094558.5</t>
  </si>
  <si>
    <t>796097</t>
  </si>
  <si>
    <t>LL0000018641</t>
  </si>
  <si>
    <t>mapk7</t>
  </si>
  <si>
    <t>ENSDARG00000023110.10</t>
  </si>
  <si>
    <t>541323</t>
  </si>
  <si>
    <t>LL0000004056</t>
  </si>
  <si>
    <t>CABZ01030017.2</t>
  </si>
  <si>
    <t>ENSDARG00000099574.2</t>
  </si>
  <si>
    <t>108182277</t>
  </si>
  <si>
    <t>LL0000011712</t>
  </si>
  <si>
    <t>gria1a</t>
  </si>
  <si>
    <t>ENSDARG00000021352.10</t>
  </si>
  <si>
    <t>798689</t>
  </si>
  <si>
    <t>LL0000001186</t>
  </si>
  <si>
    <t>apoc1</t>
  </si>
  <si>
    <t>ENSDARG00000092170.3</t>
  </si>
  <si>
    <t>570638</t>
  </si>
  <si>
    <t>LL0000023262</t>
  </si>
  <si>
    <t>ENSDARG00000014746.11</t>
  </si>
  <si>
    <t>LL0000021526</t>
  </si>
  <si>
    <t>pdgfrl</t>
  </si>
  <si>
    <t>ENSDARG00000006456.9</t>
  </si>
  <si>
    <t>393284</t>
  </si>
  <si>
    <t>LL0000008631</t>
  </si>
  <si>
    <t>cyt1l</t>
  </si>
  <si>
    <t>ENSDARG00000036832.10</t>
  </si>
  <si>
    <t>792062</t>
  </si>
  <si>
    <t>LL0000004188</t>
  </si>
  <si>
    <t>CABZ01053748.1</t>
  </si>
  <si>
    <t>ENSDARG00000111820.1</t>
  </si>
  <si>
    <t>100332615</t>
  </si>
  <si>
    <t>LL0000022766</t>
  </si>
  <si>
    <t>psmd11b</t>
  </si>
  <si>
    <t>ENSDARG00000005134.9</t>
  </si>
  <si>
    <t>322265</t>
  </si>
  <si>
    <t>LL0000027925</t>
  </si>
  <si>
    <t>si:dkey-7i4.19</t>
  </si>
  <si>
    <t>ENSDARG00000108987.2</t>
  </si>
  <si>
    <t>103909956</t>
  </si>
  <si>
    <t>LL0000028534</t>
  </si>
  <si>
    <t>slc19a1</t>
  </si>
  <si>
    <t>ENSDARG00000033993.8</t>
  </si>
  <si>
    <t>497434</t>
  </si>
  <si>
    <t>LL0000039730</t>
  </si>
  <si>
    <t>zpr1</t>
  </si>
  <si>
    <t>ENSDARG00000043542.8</t>
  </si>
  <si>
    <t>406382</t>
  </si>
  <si>
    <t>LL0000001397</t>
  </si>
  <si>
    <t>arpc1b</t>
  </si>
  <si>
    <t>ENSDARG00000027063.5</t>
  </si>
  <si>
    <t>335474</t>
  </si>
  <si>
    <t>LL0000030389</t>
  </si>
  <si>
    <t>tlx3b</t>
  </si>
  <si>
    <t>ENSDARG00000017615.8</t>
  </si>
  <si>
    <t>266965</t>
  </si>
  <si>
    <t>LL0000031478</t>
  </si>
  <si>
    <t>ube2g2</t>
  </si>
  <si>
    <t>ENSDARG00000025404.9</t>
  </si>
  <si>
    <t>550464</t>
  </si>
  <si>
    <t>LL0000002035</t>
  </si>
  <si>
    <t>bsk146</t>
  </si>
  <si>
    <t>ENSDARG00000099069.2</t>
  </si>
  <si>
    <t>405767</t>
  </si>
  <si>
    <t>LL0000006047</t>
  </si>
  <si>
    <t>commd7</t>
  </si>
  <si>
    <t>ENSDARG00000036784.5</t>
  </si>
  <si>
    <t>445183</t>
  </si>
  <si>
    <t>LL0000006687</t>
  </si>
  <si>
    <t>CR457445.1</t>
  </si>
  <si>
    <t>ENSDARG00000092658.2</t>
  </si>
  <si>
    <t>LL0000039293</t>
  </si>
  <si>
    <t>zgc:92818</t>
  </si>
  <si>
    <t>ENSDARG00000002506.8</t>
  </si>
  <si>
    <t>436785</t>
  </si>
  <si>
    <t>LL0000009480</t>
  </si>
  <si>
    <t>eif2a</t>
  </si>
  <si>
    <t>ENSDARG00000101061.2</t>
  </si>
  <si>
    <t>573991</t>
  </si>
  <si>
    <t>LL0000008510</t>
  </si>
  <si>
    <t>cxxc5a</t>
  </si>
  <si>
    <t>ENSDARG00000078865.5</t>
  </si>
  <si>
    <t>557911</t>
  </si>
  <si>
    <t>LL0000013181</t>
  </si>
  <si>
    <t>kcnk4a</t>
  </si>
  <si>
    <t>ENSDARG00000103286.2</t>
  </si>
  <si>
    <t>101885817</t>
  </si>
  <si>
    <t>LL0000000091</t>
  </si>
  <si>
    <t>abhd17c</t>
  </si>
  <si>
    <t>ENSDARG00000058452.7</t>
  </si>
  <si>
    <t>393126</t>
  </si>
  <si>
    <t>LL0000018398</t>
  </si>
  <si>
    <t>lrrc8c</t>
  </si>
  <si>
    <t>ENSDARG00000099911.2</t>
  </si>
  <si>
    <t>571216</t>
  </si>
  <si>
    <t>LL0000003387</t>
  </si>
  <si>
    <t>BX649556.2</t>
  </si>
  <si>
    <t>ENSDARG00000115416.1</t>
  </si>
  <si>
    <t>101883274</t>
  </si>
  <si>
    <t>LL0000009578</t>
  </si>
  <si>
    <t>eloca</t>
  </si>
  <si>
    <t>ENSDARG00000045355.6</t>
  </si>
  <si>
    <t>447935</t>
  </si>
  <si>
    <t>LL0000024760</t>
  </si>
  <si>
    <t>si:ch1073-110a20.7</t>
  </si>
  <si>
    <t>ENSDARG00000109399.1</t>
  </si>
  <si>
    <t>100007488</t>
  </si>
  <si>
    <t>LL0000031432</t>
  </si>
  <si>
    <t>u2af2a</t>
  </si>
  <si>
    <t>ENSDARG00000012505.12</t>
  </si>
  <si>
    <t>557103</t>
  </si>
  <si>
    <t>LL0000039172</t>
  </si>
  <si>
    <t>zgc:56556</t>
  </si>
  <si>
    <t>ENSDARG00000011723.8</t>
  </si>
  <si>
    <t>393302</t>
  </si>
  <si>
    <t>LL0000017577</t>
  </si>
  <si>
    <t>LOC110439328</t>
  </si>
  <si>
    <t>110439328</t>
  </si>
  <si>
    <t>LL0000022514</t>
  </si>
  <si>
    <t>prdm10</t>
  </si>
  <si>
    <t>ENSDARG00000104251.2</t>
  </si>
  <si>
    <t>798383</t>
  </si>
  <si>
    <t>LL0000038201</t>
  </si>
  <si>
    <t>XLOC_044286</t>
  </si>
  <si>
    <t>LL0000020688</t>
  </si>
  <si>
    <t>ntn4</t>
  </si>
  <si>
    <t>ENSDARG00000102066.3</t>
  </si>
  <si>
    <t>561440</t>
  </si>
  <si>
    <t>LL0000022649</t>
  </si>
  <si>
    <t>proser3</t>
  </si>
  <si>
    <t>ENSDARG00000097591.2</t>
  </si>
  <si>
    <t>334054</t>
  </si>
  <si>
    <t>LL0000014303</t>
  </si>
  <si>
    <t>LOC100535838</t>
  </si>
  <si>
    <t>100535838</t>
  </si>
  <si>
    <t>LL0000018570</t>
  </si>
  <si>
    <t>manea</t>
  </si>
  <si>
    <t>ENSDARG00000001898.11</t>
  </si>
  <si>
    <t>447827</t>
  </si>
  <si>
    <t>LL0000012706</t>
  </si>
  <si>
    <t>im:7138535</t>
  </si>
  <si>
    <t>ENSDARG00000057245.8</t>
  </si>
  <si>
    <t>797998</t>
  </si>
  <si>
    <t>LL0000021369</t>
  </si>
  <si>
    <t>pcdh1g1</t>
  </si>
  <si>
    <t>ENSDARG00000104007.2</t>
  </si>
  <si>
    <t>553983</t>
  </si>
  <si>
    <t>LL0000017451</t>
  </si>
  <si>
    <t>LOC110438550</t>
  </si>
  <si>
    <t>110438550</t>
  </si>
  <si>
    <t>LL0000026472</t>
  </si>
  <si>
    <t>si:ch73-340n8.4</t>
  </si>
  <si>
    <t>ENSDARG00000098338.2</t>
  </si>
  <si>
    <t>LL0000010984</t>
  </si>
  <si>
    <t>ftsj1</t>
  </si>
  <si>
    <t>ENSDARG00000057089.7</t>
  </si>
  <si>
    <t>492512</t>
  </si>
  <si>
    <t>LL0000024473</t>
  </si>
  <si>
    <t>sept5a</t>
  </si>
  <si>
    <t>ENSDARG00000013843.9</t>
  </si>
  <si>
    <t>335925</t>
  </si>
  <si>
    <t>LL0000025739</t>
  </si>
  <si>
    <t>si:ch211-235i11.4</t>
  </si>
  <si>
    <t>ENSDARG00000088298.5</t>
  </si>
  <si>
    <t>103909096</t>
  </si>
  <si>
    <t>LL0000033444</t>
  </si>
  <si>
    <t>XLOC_010337</t>
  </si>
  <si>
    <t>LL0000027759</t>
  </si>
  <si>
    <t>si:dkey-57c15.1</t>
  </si>
  <si>
    <t>ENSDARG00000105115.2</t>
  </si>
  <si>
    <t>LL0000026068</t>
  </si>
  <si>
    <t>si:ch211-57f7.7</t>
  </si>
  <si>
    <t>ENSDARG00000093131.4</t>
  </si>
  <si>
    <t>101883039</t>
  </si>
  <si>
    <t>LL0000012373</t>
  </si>
  <si>
    <t>hspa12a</t>
  </si>
  <si>
    <t>ENSDARG00000070603.8</t>
  </si>
  <si>
    <t>751725</t>
  </si>
  <si>
    <t>LL0000004422</t>
  </si>
  <si>
    <t>CABZ01074304.1</t>
  </si>
  <si>
    <t>ENSDARG00000100224.2</t>
  </si>
  <si>
    <t>LL0000029400</t>
  </si>
  <si>
    <t>srsf1b</t>
  </si>
  <si>
    <t>ENSDARG00000017843.12</t>
  </si>
  <si>
    <t>393565</t>
  </si>
  <si>
    <t>LL0000016135</t>
  </si>
  <si>
    <t>LOC103911450</t>
  </si>
  <si>
    <t>103911450</t>
  </si>
  <si>
    <t>LL0000033904</t>
  </si>
  <si>
    <t>XLOC_013776</t>
  </si>
  <si>
    <t>LL0000019140</t>
  </si>
  <si>
    <t>mir181b-3</t>
  </si>
  <si>
    <t>ENSDARG00000083588.4</t>
  </si>
  <si>
    <t>100033461</t>
  </si>
  <si>
    <t>LL0000023185</t>
  </si>
  <si>
    <t>rap2ab</t>
  </si>
  <si>
    <t>ENSDARG00000040246.5</t>
  </si>
  <si>
    <t>100003903</t>
  </si>
  <si>
    <t>LL0000009607</t>
  </si>
  <si>
    <t>emc8</t>
  </si>
  <si>
    <t>ENSDARG00000017093.7</t>
  </si>
  <si>
    <t>406679</t>
  </si>
  <si>
    <t>LL0000007835</t>
  </si>
  <si>
    <t>CU137717.1</t>
  </si>
  <si>
    <t>ENSDARG00000093153.2</t>
  </si>
  <si>
    <t>LL0000001822</t>
  </si>
  <si>
    <t>bcap29</t>
  </si>
  <si>
    <t>ENSDARG00000016231.8</t>
  </si>
  <si>
    <t>554151</t>
  </si>
  <si>
    <t>LL0000038625</t>
  </si>
  <si>
    <t>zgc:113531</t>
  </si>
  <si>
    <t>ENSDARG00000038794.5</t>
  </si>
  <si>
    <t>541359</t>
  </si>
  <si>
    <t>LL0000022561</t>
  </si>
  <si>
    <t>prickle3</t>
  </si>
  <si>
    <t>ENSDARG00000073996.5</t>
  </si>
  <si>
    <t>570116</t>
  </si>
  <si>
    <t>LL0000039526</t>
  </si>
  <si>
    <t>znf1150</t>
  </si>
  <si>
    <t>ENSDARG00000100148.2</t>
  </si>
  <si>
    <t>LL0000023816</t>
  </si>
  <si>
    <t>rnf223</t>
  </si>
  <si>
    <t>101883831</t>
  </si>
  <si>
    <t>LL0000034715</t>
  </si>
  <si>
    <t>XLOC_019150</t>
  </si>
  <si>
    <t>LL0000008678</t>
  </si>
  <si>
    <t>dapp1</t>
  </si>
  <si>
    <t>ENSDARG00000039535.6</t>
  </si>
  <si>
    <t>550386</t>
  </si>
  <si>
    <t>LL0000016060</t>
  </si>
  <si>
    <t>LOC103911035</t>
  </si>
  <si>
    <t>LL0000022400</t>
  </si>
  <si>
    <t>ENSDARG00000063684.4</t>
  </si>
  <si>
    <t>LL0000009526</t>
  </si>
  <si>
    <t>eif4ebp1</t>
  </si>
  <si>
    <t>ENSDARG00000043608.5</t>
  </si>
  <si>
    <t>799566</t>
  </si>
  <si>
    <t>LL0000005243</t>
  </si>
  <si>
    <t>cd40</t>
  </si>
  <si>
    <t>ENSDARG00000054968.7</t>
  </si>
  <si>
    <t>100270764</t>
  </si>
  <si>
    <t>LL0000030052</t>
  </si>
  <si>
    <t>tbx2b</t>
  </si>
  <si>
    <t>ENSDARG00000006120.10</t>
  </si>
  <si>
    <t>30253</t>
  </si>
  <si>
    <t>LL0000000977</t>
  </si>
  <si>
    <t>angel2</t>
  </si>
  <si>
    <t>ENSDARG00000016743.12</t>
  </si>
  <si>
    <t>562704</t>
  </si>
  <si>
    <t>LL0000028409</t>
  </si>
  <si>
    <t>sik1</t>
  </si>
  <si>
    <t>ENSDARG00000058606.9</t>
  </si>
  <si>
    <t>553465</t>
  </si>
  <si>
    <t>LL0000030204</t>
  </si>
  <si>
    <t>tfcp2l1</t>
  </si>
  <si>
    <t>ENSDARG00000029497.8</t>
  </si>
  <si>
    <t>431761</t>
  </si>
  <si>
    <t>LL0000019567</t>
  </si>
  <si>
    <t>MRPL49</t>
  </si>
  <si>
    <t>ENSDARG00000075422.4</t>
  </si>
  <si>
    <t>558658</t>
  </si>
  <si>
    <t>LL0000026901</t>
  </si>
  <si>
    <t>si:dkey-17o15.2</t>
  </si>
  <si>
    <t>ENSDARG00000103956.2</t>
  </si>
  <si>
    <t>100148319</t>
  </si>
  <si>
    <t>LL0000030785</t>
  </si>
  <si>
    <t>tnpo3</t>
  </si>
  <si>
    <t>ENSDARG00000045680.6</t>
  </si>
  <si>
    <t>394062</t>
  </si>
  <si>
    <t>LL0000023101</t>
  </si>
  <si>
    <t>rabgap1l2</t>
  </si>
  <si>
    <t>ENSDARG00000060315.6</t>
  </si>
  <si>
    <t>565728</t>
  </si>
  <si>
    <t>LL0000030237</t>
  </si>
  <si>
    <t>tgm1l1</t>
  </si>
  <si>
    <t>ENSDARG00000102106.2</t>
  </si>
  <si>
    <t>566581</t>
  </si>
  <si>
    <t>LL0000017535</t>
  </si>
  <si>
    <t>LOC110438973</t>
  </si>
  <si>
    <t>110438973</t>
  </si>
  <si>
    <t>LL0000013475</t>
  </si>
  <si>
    <t>krt99</t>
  </si>
  <si>
    <t>ENSDARG00000019365.8</t>
  </si>
  <si>
    <t>550250</t>
  </si>
  <si>
    <t>LL0000021014</t>
  </si>
  <si>
    <t>or125-6</t>
  </si>
  <si>
    <t>ENSDARG00000092577.3</t>
  </si>
  <si>
    <t>100147987</t>
  </si>
  <si>
    <t>LL0000009277</t>
  </si>
  <si>
    <t>dusp19b</t>
  </si>
  <si>
    <t>ENSDARG00000045200.6</t>
  </si>
  <si>
    <t>406252</t>
  </si>
  <si>
    <t>LL0000024301</t>
  </si>
  <si>
    <t>scn4ba</t>
  </si>
  <si>
    <t>ENSDARG00000099031.2</t>
  </si>
  <si>
    <t>566069</t>
  </si>
  <si>
    <t>LL0000038828</t>
  </si>
  <si>
    <t>zgc:162193</t>
  </si>
  <si>
    <t>ENSDARG00000098171.3</t>
  </si>
  <si>
    <t>323315</t>
  </si>
  <si>
    <t>LL0000024843</t>
  </si>
  <si>
    <t>si:ch1073-396h14.1</t>
  </si>
  <si>
    <t>ENSDARG00000057590.7</t>
  </si>
  <si>
    <t>560975</t>
  </si>
  <si>
    <t>LL0000029717</t>
  </si>
  <si>
    <t>svopl</t>
  </si>
  <si>
    <t>ENSDARG00000057983.9</t>
  </si>
  <si>
    <t>492766</t>
  </si>
  <si>
    <t>LL0000008844</t>
  </si>
  <si>
    <t>desi1b</t>
  </si>
  <si>
    <t>ENSDARG00000089529.4</t>
  </si>
  <si>
    <t>793871</t>
  </si>
  <si>
    <t>LL0000022868</t>
  </si>
  <si>
    <t>ptpdc1b</t>
  </si>
  <si>
    <t>ENSDARG00000058873.8</t>
  </si>
  <si>
    <t>570928</t>
  </si>
  <si>
    <t>LL0000004315</t>
  </si>
  <si>
    <t>CABZ01067080.1</t>
  </si>
  <si>
    <t>ENSDARG00000109240.1</t>
  </si>
  <si>
    <t>101883914</t>
  </si>
  <si>
    <t>LL0000040252</t>
  </si>
  <si>
    <t>tbc1d9b</t>
  </si>
  <si>
    <t>ENSDARG00000043627.7</t>
  </si>
  <si>
    <t>100332046</t>
  </si>
  <si>
    <t>LL0000018759</t>
  </si>
  <si>
    <t>mcf2la</t>
  </si>
  <si>
    <t>ENSDARG00000075859.5</t>
  </si>
  <si>
    <t>100148439</t>
  </si>
  <si>
    <t>LL0000028448</t>
  </si>
  <si>
    <t>six9</t>
  </si>
  <si>
    <t>ENSDARG00000068407.6</t>
  </si>
  <si>
    <t>30623</t>
  </si>
  <si>
    <t>LL0000039595</t>
  </si>
  <si>
    <t>znf385c</t>
  </si>
  <si>
    <t>ENSDARG00000058154.7</t>
  </si>
  <si>
    <t>793202</t>
  </si>
  <si>
    <t>LL0000020729</t>
  </si>
  <si>
    <t>nudt3b</t>
  </si>
  <si>
    <t>ENSDARG00000042123.5</t>
  </si>
  <si>
    <t>450013</t>
  </si>
  <si>
    <t>LL0000020535</t>
  </si>
  <si>
    <t>npm2b</t>
  </si>
  <si>
    <t>ENSDARG00000053963.7</t>
  </si>
  <si>
    <t>555786</t>
  </si>
  <si>
    <t>LL0000012536</t>
  </si>
  <si>
    <t>igf2r</t>
  </si>
  <si>
    <t>ENSDARG00000006094.9</t>
  </si>
  <si>
    <t>557061</t>
  </si>
  <si>
    <t>LL0000023899</t>
  </si>
  <si>
    <t>rpl13</t>
  </si>
  <si>
    <t>ENSDARG00000099380.3</t>
  </si>
  <si>
    <t>378961</t>
  </si>
  <si>
    <t>LL0000010903</t>
  </si>
  <si>
    <t>fth1a</t>
  </si>
  <si>
    <t>ENSDARG00000015551.8</t>
  </si>
  <si>
    <t>58108</t>
  </si>
  <si>
    <t>LL0000029274</t>
  </si>
  <si>
    <t>sphkap</t>
  </si>
  <si>
    <t>ENSDARG00000017429.9</t>
  </si>
  <si>
    <t>100034387</t>
  </si>
  <si>
    <t>LL0000018452</t>
  </si>
  <si>
    <t>lto1</t>
  </si>
  <si>
    <t>ENSDARG00000104287.2</t>
  </si>
  <si>
    <t>563810</t>
  </si>
  <si>
    <t>LL0000001722</t>
  </si>
  <si>
    <t>b3gat3</t>
  </si>
  <si>
    <t>ENSDARG00000001939.13</t>
  </si>
  <si>
    <t>192334</t>
  </si>
  <si>
    <t>LL0000023826</t>
  </si>
  <si>
    <t>rnf40</t>
  </si>
  <si>
    <t>ENSDARG00000054201.11</t>
  </si>
  <si>
    <t>798088</t>
  </si>
  <si>
    <t>LL0000009916</t>
  </si>
  <si>
    <t>F2RL3</t>
  </si>
  <si>
    <t>ENSDARG00000079399.5</t>
  </si>
  <si>
    <t>793315</t>
  </si>
  <si>
    <t>LL0000011800</t>
  </si>
  <si>
    <t>gskip</t>
  </si>
  <si>
    <t>ENSDARG00000038099.6</t>
  </si>
  <si>
    <t>406744</t>
  </si>
  <si>
    <t>LL0000038345</t>
  </si>
  <si>
    <t>zc3h13</t>
  </si>
  <si>
    <t>ENSDARG00000037177.6</t>
  </si>
  <si>
    <t>560041</t>
  </si>
  <si>
    <t>LL0000015932</t>
  </si>
  <si>
    <t>LOC103910633</t>
  </si>
  <si>
    <t>103910633</t>
  </si>
  <si>
    <t>LL0000006195</t>
  </si>
  <si>
    <t>CR318588.3</t>
  </si>
  <si>
    <t>ENSDARG00000094719.3</t>
  </si>
  <si>
    <t>101884954</t>
  </si>
  <si>
    <t>LL0000004352</t>
  </si>
  <si>
    <t>CABZ01069020.1</t>
  </si>
  <si>
    <t>ENSDARG00000105806.2</t>
  </si>
  <si>
    <t>100332930</t>
  </si>
  <si>
    <t>LL0000022756</t>
  </si>
  <si>
    <t>psmc1b</t>
  </si>
  <si>
    <t>ENSDARG00000043561.8</t>
  </si>
  <si>
    <t>415181</t>
  </si>
  <si>
    <t>LL0000025243</t>
  </si>
  <si>
    <t>si:ch211-162i8.2</t>
  </si>
  <si>
    <t>ENSDARG00000096041.2</t>
  </si>
  <si>
    <t>100333435</t>
  </si>
  <si>
    <t>LL0000009405</t>
  </si>
  <si>
    <t>eef2a.2</t>
  </si>
  <si>
    <t>ENSDARG00000042065.8</t>
  </si>
  <si>
    <t>568904</t>
  </si>
  <si>
    <t>LL0000022829</t>
  </si>
  <si>
    <t>ptges3a</t>
  </si>
  <si>
    <t>ENSDARG00000037284.7</t>
  </si>
  <si>
    <t>406449</t>
  </si>
  <si>
    <t>LL0000020808</t>
  </si>
  <si>
    <t>oclna</t>
  </si>
  <si>
    <t>ENSDARG00000005108.8</t>
  </si>
  <si>
    <t>405757</t>
  </si>
  <si>
    <t>LL0000004848</t>
  </si>
  <si>
    <t>camkk1a</t>
  </si>
  <si>
    <t>ENSDARG00000035452.7</t>
  </si>
  <si>
    <t>541526</t>
  </si>
  <si>
    <t>LL0000013760</t>
  </si>
  <si>
    <t>LO017648.1</t>
  </si>
  <si>
    <t>ENSDARG00000108372.2</t>
  </si>
  <si>
    <t>LL0000007373</t>
  </si>
  <si>
    <t>crybg1b</t>
  </si>
  <si>
    <t>ENSDARG00000006060.12</t>
  </si>
  <si>
    <t>566781</t>
  </si>
  <si>
    <t>LL0000024384</t>
  </si>
  <si>
    <t>sec31b</t>
  </si>
  <si>
    <t>ENSDARG00000002916.10</t>
  </si>
  <si>
    <t>100148383</t>
  </si>
  <si>
    <t>LL0000027924</t>
  </si>
  <si>
    <t>si:dkey-7i4.16</t>
  </si>
  <si>
    <t>ENSDARG00000097657.2</t>
  </si>
  <si>
    <t>LL0000013296</t>
  </si>
  <si>
    <t>kif1bp</t>
  </si>
  <si>
    <t>ENSDARG00000062053.5</t>
  </si>
  <si>
    <t>100002194</t>
  </si>
  <si>
    <t>LL0000004186</t>
  </si>
  <si>
    <t>CABZ01053592.1</t>
  </si>
  <si>
    <t>ENSDARG00000117388.1</t>
  </si>
  <si>
    <t>100334766</t>
  </si>
  <si>
    <t>LL0000022297</t>
  </si>
  <si>
    <t>polrmt</t>
  </si>
  <si>
    <t>ENSDARG00000101220.2</t>
  </si>
  <si>
    <t>100034434</t>
  </si>
  <si>
    <t>LL0000029251</t>
  </si>
  <si>
    <t>spata6l</t>
  </si>
  <si>
    <t>ENSDARG00000004874.6</t>
  </si>
  <si>
    <t>393384</t>
  </si>
  <si>
    <t>LL0000006888</t>
  </si>
  <si>
    <t>CR769772.4</t>
  </si>
  <si>
    <t>ENSDARG00000101566.2</t>
  </si>
  <si>
    <t>LL0000009618</t>
  </si>
  <si>
    <t>eml1</t>
  </si>
  <si>
    <t>ENSDARG00000042840.10</t>
  </si>
  <si>
    <t>767643</t>
  </si>
  <si>
    <t>LL0000002895</t>
  </si>
  <si>
    <t>BX511075.1</t>
  </si>
  <si>
    <t>ENSDARG00000097101.2</t>
  </si>
  <si>
    <t>LL0000007074</t>
  </si>
  <si>
    <t>CR848791.2</t>
  </si>
  <si>
    <t>ENSDARG00000096955.3</t>
  </si>
  <si>
    <t>110437900</t>
  </si>
  <si>
    <t>LL0000013146</t>
  </si>
  <si>
    <t>kcnj14</t>
  </si>
  <si>
    <t>ENSDARG00000075914.4</t>
  </si>
  <si>
    <t>100526806</t>
  </si>
  <si>
    <t>LL0000024088</t>
  </si>
  <si>
    <t>rtn4rl2a</t>
  </si>
  <si>
    <t>ENSDARG00000052012.6</t>
  </si>
  <si>
    <t>403307</t>
  </si>
  <si>
    <t>LL0000030406</t>
  </si>
  <si>
    <t>tma7</t>
  </si>
  <si>
    <t>ENSDARG00000071670.6</t>
  </si>
  <si>
    <t>768290</t>
  </si>
  <si>
    <t>LL0000019372</t>
  </si>
  <si>
    <t>mllt1a</t>
  </si>
  <si>
    <t>ENSDARG00000043185.8</t>
  </si>
  <si>
    <t>565484</t>
  </si>
  <si>
    <t>LL0000006277</t>
  </si>
  <si>
    <t>CR354542.1</t>
  </si>
  <si>
    <t>ENSDARG00000093922.2</t>
  </si>
  <si>
    <t>LL0000009310</t>
  </si>
  <si>
    <t>DYNC2H1</t>
  </si>
  <si>
    <t>ENSDARG00000113761.1</t>
  </si>
  <si>
    <t>100332402</t>
  </si>
  <si>
    <t>LL0000005070</t>
  </si>
  <si>
    <t>ccdc30</t>
  </si>
  <si>
    <t>ENSDARG00000056961.4</t>
  </si>
  <si>
    <t>563478</t>
  </si>
  <si>
    <t>LL0000030414</t>
  </si>
  <si>
    <t>tmc5</t>
  </si>
  <si>
    <t>ENSDARG00000013252.8</t>
  </si>
  <si>
    <t>561497</t>
  </si>
  <si>
    <t>LL0000002503</t>
  </si>
  <si>
    <t>BX294165.2</t>
  </si>
  <si>
    <t>ENSDARG00000094712.2</t>
  </si>
  <si>
    <t>LL0000024623</t>
  </si>
  <si>
    <t>sh3bgr</t>
  </si>
  <si>
    <t>ENSDARG00000021633.10</t>
  </si>
  <si>
    <t>445130</t>
  </si>
  <si>
    <t>LL0000039376</t>
  </si>
  <si>
    <t>zmp:0000001316</t>
  </si>
  <si>
    <t>ENSDARG00000092407.3</t>
  </si>
  <si>
    <t>799827</t>
  </si>
  <si>
    <t>LL0000000114</t>
  </si>
  <si>
    <t>ENSDARG00000088168.6</t>
  </si>
  <si>
    <t>LL0000003102</t>
  </si>
  <si>
    <t>BX548060.1</t>
  </si>
  <si>
    <t>ENSDARG00000096256.2</t>
  </si>
  <si>
    <t>LL0000024328</t>
  </si>
  <si>
    <t>scube2</t>
  </si>
  <si>
    <t>ENSDARG00000037362.9</t>
  </si>
  <si>
    <t>503728</t>
  </si>
  <si>
    <t>LL0000007779</t>
  </si>
  <si>
    <t>ctxn3</t>
  </si>
  <si>
    <t>ENSDARG00000114472.1</t>
  </si>
  <si>
    <t>100331302</t>
  </si>
  <si>
    <t>LL0000024780</t>
  </si>
  <si>
    <t>si:ch1073-174d20.1</t>
  </si>
  <si>
    <t>ENSDARG00000090108.3</t>
  </si>
  <si>
    <t>793697</t>
  </si>
  <si>
    <t>LL0000011558</t>
  </si>
  <si>
    <t>gpd1a</t>
  </si>
  <si>
    <t>ENSDARG00000043701.7</t>
  </si>
  <si>
    <t>550404</t>
  </si>
  <si>
    <t>LL0000013781</t>
  </si>
  <si>
    <t>LO017816.1</t>
  </si>
  <si>
    <t>ENSDARG00000117408.1</t>
  </si>
  <si>
    <t>108179661</t>
  </si>
  <si>
    <t>LL0000024690</t>
  </si>
  <si>
    <t>shox2</t>
  </si>
  <si>
    <t>ENSDARG00000075713.5</t>
  </si>
  <si>
    <t>394171</t>
  </si>
  <si>
    <t>LL0000040038</t>
  </si>
  <si>
    <t>LOC557811</t>
  </si>
  <si>
    <t>ENSDARG00000070495.6</t>
  </si>
  <si>
    <t>557811</t>
  </si>
  <si>
    <t>LL0000005823</t>
  </si>
  <si>
    <t>clp1</t>
  </si>
  <si>
    <t>ENSDARG00000063663.5</t>
  </si>
  <si>
    <t>565621</t>
  </si>
  <si>
    <t>LL0000039266</t>
  </si>
  <si>
    <t>zgc:91944</t>
  </si>
  <si>
    <t>ENSDARG00000035887.9</t>
  </si>
  <si>
    <t>436941</t>
  </si>
  <si>
    <t>LL0000022043</t>
  </si>
  <si>
    <t>pkp4</t>
  </si>
  <si>
    <t>ENSDARG00000045331.6</t>
  </si>
  <si>
    <t>561566</t>
  </si>
  <si>
    <t>LL0000008822</t>
  </si>
  <si>
    <t>dennd2da</t>
  </si>
  <si>
    <t>ENSDARG00000058666.8</t>
  </si>
  <si>
    <t>768151</t>
  </si>
  <si>
    <t>LL0000038618</t>
  </si>
  <si>
    <t>zgc:113426</t>
  </si>
  <si>
    <t>ENSDARG00000051793.5</t>
  </si>
  <si>
    <t>562128</t>
  </si>
  <si>
    <t>LL0000009466</t>
  </si>
  <si>
    <t>ehd2a</t>
  </si>
  <si>
    <t>ENSDARG00000035137.5</t>
  </si>
  <si>
    <t>567055</t>
  </si>
  <si>
    <t>LL0000039987</t>
  </si>
  <si>
    <t>LOC108180087</t>
  </si>
  <si>
    <t>108180087</t>
  </si>
  <si>
    <t>LL0000028754</t>
  </si>
  <si>
    <t>slc39a5</t>
  </si>
  <si>
    <t>ENSDARG00000079525.5</t>
  </si>
  <si>
    <t>561758</t>
  </si>
  <si>
    <t>LL0000024286</t>
  </si>
  <si>
    <t>scinlb</t>
  </si>
  <si>
    <t>ENSDARG00000058348.5</t>
  </si>
  <si>
    <t>406363</t>
  </si>
  <si>
    <t>LL0000020165</t>
  </si>
  <si>
    <t>nectin1a</t>
  </si>
  <si>
    <t>ENSDARG00000069767.6</t>
  </si>
  <si>
    <t>100136836</t>
  </si>
  <si>
    <t>LL0000022511</t>
  </si>
  <si>
    <t>prcc</t>
  </si>
  <si>
    <t>ENSDARG00000063252.5</t>
  </si>
  <si>
    <t>572173</t>
  </si>
  <si>
    <t>LL0000008956</t>
  </si>
  <si>
    <t>disp2</t>
  </si>
  <si>
    <t>ENSDARG00000042846.5</t>
  </si>
  <si>
    <t>405793</t>
  </si>
  <si>
    <t>LL0000028884</t>
  </si>
  <si>
    <t>slc9a3r1a</t>
  </si>
  <si>
    <t>ENSDARG00000000068.9</t>
  </si>
  <si>
    <t>327272</t>
  </si>
  <si>
    <t>LL0000004689</t>
  </si>
  <si>
    <t>CABZ01111496.1</t>
  </si>
  <si>
    <t>ENSDARG00000003041.9</t>
  </si>
  <si>
    <t>100334245</t>
  </si>
  <si>
    <t>LL0000008394</t>
  </si>
  <si>
    <t>CU929391.1</t>
  </si>
  <si>
    <t>ENSDARG00000088039.3</t>
  </si>
  <si>
    <t>LL0000026115</t>
  </si>
  <si>
    <t>si:ch211-67e16.11</t>
  </si>
  <si>
    <t>ENSDARG00000095580.3</t>
  </si>
  <si>
    <t>558829</t>
  </si>
  <si>
    <t>LL0000012452</t>
  </si>
  <si>
    <t>ica1</t>
  </si>
  <si>
    <t>ENSDARG00000042608.6</t>
  </si>
  <si>
    <t>437003</t>
  </si>
  <si>
    <t>LL0000001745</t>
  </si>
  <si>
    <t>b4galnt4a</t>
  </si>
  <si>
    <t>ENSDARG00000046150.7</t>
  </si>
  <si>
    <t>565184</t>
  </si>
  <si>
    <t>LL0000008815</t>
  </si>
  <si>
    <t>degs1</t>
  </si>
  <si>
    <t>ENSDARG00000007347.8</t>
  </si>
  <si>
    <t>327075</t>
  </si>
  <si>
    <t>LL0000028920</t>
  </si>
  <si>
    <t>slitrk6</t>
  </si>
  <si>
    <t>ENSDARG00000098769.2</t>
  </si>
  <si>
    <t>324096</t>
  </si>
  <si>
    <t>LL0000015311</t>
  </si>
  <si>
    <t>LOC101886427</t>
  </si>
  <si>
    <t>ENSDARG00000095177.2</t>
  </si>
  <si>
    <t>101886427</t>
  </si>
  <si>
    <t>LL0000013429</t>
  </si>
  <si>
    <t>kmt2e</t>
  </si>
  <si>
    <t>ENSDARG00000007523.11</t>
  </si>
  <si>
    <t>325395</t>
  </si>
  <si>
    <t>LL0000010500</t>
  </si>
  <si>
    <t>FO704858.1</t>
  </si>
  <si>
    <t>ENSDARG00000091679.3</t>
  </si>
  <si>
    <t>LL0000018221</t>
  </si>
  <si>
    <t>LOC795531</t>
  </si>
  <si>
    <t>795531</t>
  </si>
  <si>
    <t>LL0000026754</t>
  </si>
  <si>
    <t>si:dkey-148h10.5</t>
  </si>
  <si>
    <t>ENSDARG00000097493.2</t>
  </si>
  <si>
    <t>107988039</t>
  </si>
  <si>
    <t>LL0000010386</t>
  </si>
  <si>
    <t>fktn</t>
  </si>
  <si>
    <t>ENSDARG00000059437.6</t>
  </si>
  <si>
    <t>100006345</t>
  </si>
  <si>
    <t>LL0000005488</t>
  </si>
  <si>
    <t>cers4b</t>
  </si>
  <si>
    <t>ENSDARG00000018619.10</t>
  </si>
  <si>
    <t>100330155</t>
  </si>
  <si>
    <t>LL0000000012</t>
  </si>
  <si>
    <t>aamp</t>
  </si>
  <si>
    <t>ENSDARG00000045019.9</t>
  </si>
  <si>
    <t>405874</t>
  </si>
  <si>
    <t>LL0000024839</t>
  </si>
  <si>
    <t>si:ch1073-390k14.1</t>
  </si>
  <si>
    <t>ENSDARG00000088549.3</t>
  </si>
  <si>
    <t>101883856</t>
  </si>
  <si>
    <t>LL0000022316</t>
  </si>
  <si>
    <t>ponzr6</t>
  </si>
  <si>
    <t>ENSDARG00000036382.6</t>
  </si>
  <si>
    <t>557791</t>
  </si>
  <si>
    <t>LL0000009753</t>
  </si>
  <si>
    <t>erbb3a</t>
  </si>
  <si>
    <t>ENSDARG00000006202.10</t>
  </si>
  <si>
    <t>386635</t>
  </si>
  <si>
    <t>LL0000024786</t>
  </si>
  <si>
    <t>si:ch1073-184j22.1</t>
  </si>
  <si>
    <t>ENSDARG00000055498.6</t>
  </si>
  <si>
    <t>100322583</t>
  </si>
  <si>
    <t>LL0000025786</t>
  </si>
  <si>
    <t>si:ch211-241j8.2</t>
  </si>
  <si>
    <t>ENSDARG00000101774.2</t>
  </si>
  <si>
    <t>LL0000019732</t>
  </si>
  <si>
    <t>mtpap</t>
  </si>
  <si>
    <t>ENSDARG00000076155.4</t>
  </si>
  <si>
    <t>563801</t>
  </si>
  <si>
    <t>LL0000038872</t>
  </si>
  <si>
    <t>zgc:163061</t>
  </si>
  <si>
    <t>ENSDARG00000076766.3</t>
  </si>
  <si>
    <t>100037379</t>
  </si>
  <si>
    <t>LL0000031340</t>
  </si>
  <si>
    <t>ttyh1</t>
  </si>
  <si>
    <t>ENSDARG00000076804.6</t>
  </si>
  <si>
    <t>100537642</t>
  </si>
  <si>
    <t>LL0000019930</t>
  </si>
  <si>
    <t>n4bp3</t>
  </si>
  <si>
    <t>ENSDARG00000060007.6</t>
  </si>
  <si>
    <t>101884870</t>
  </si>
  <si>
    <t>LL0000024355</t>
  </si>
  <si>
    <t>sdk1b</t>
  </si>
  <si>
    <t>ENSDARG00000062854.7</t>
  </si>
  <si>
    <t>555553</t>
  </si>
  <si>
    <t>LL0000025926</t>
  </si>
  <si>
    <t>si:ch211-267e7.3</t>
  </si>
  <si>
    <t>ENSDARG00000075487.5</t>
  </si>
  <si>
    <t>567853</t>
  </si>
  <si>
    <t>LL0000005695</t>
  </si>
  <si>
    <t>cica</t>
  </si>
  <si>
    <t>ENSDARG00000071150.7</t>
  </si>
  <si>
    <t>560266</t>
  </si>
  <si>
    <t>LL0000031451</t>
  </si>
  <si>
    <t>ubap1</t>
  </si>
  <si>
    <t>ENSDARG00000058746.9</t>
  </si>
  <si>
    <t>393183</t>
  </si>
  <si>
    <t>LL0000026476</t>
  </si>
  <si>
    <t>si:ch73-343l4.2</t>
  </si>
  <si>
    <t>ENSDARG00000079903.5</t>
  </si>
  <si>
    <t>100320246</t>
  </si>
  <si>
    <t>LL0000040054</t>
  </si>
  <si>
    <t>mb21d2</t>
  </si>
  <si>
    <t>ENSDARG00000077690.5</t>
  </si>
  <si>
    <t>564222</t>
  </si>
  <si>
    <t>LL0000038810</t>
  </si>
  <si>
    <t>zgc:158659</t>
  </si>
  <si>
    <t>ENSDARG00000060597.8</t>
  </si>
  <si>
    <t>791141</t>
  </si>
  <si>
    <t>LL0000001812</t>
  </si>
  <si>
    <t>bbs10</t>
  </si>
  <si>
    <t>ENSDARG00000069515.7</t>
  </si>
  <si>
    <t>100034535</t>
  </si>
  <si>
    <t>LL0000001765</t>
  </si>
  <si>
    <t>bach1a</t>
  </si>
  <si>
    <t>ENSDARG00000062553.8</t>
  </si>
  <si>
    <t>678555</t>
  </si>
  <si>
    <t>LL0000013280</t>
  </si>
  <si>
    <t>kidins220a</t>
  </si>
  <si>
    <t>ENSDARG00000031240.7</t>
  </si>
  <si>
    <t>570732</t>
  </si>
  <si>
    <t>LL0000006479</t>
  </si>
  <si>
    <t>CR388055.1</t>
  </si>
  <si>
    <t>ENSDARG00000104979.2</t>
  </si>
  <si>
    <t>795734</t>
  </si>
  <si>
    <t>LL0000025957</t>
  </si>
  <si>
    <t>si:ch211-276a17.5</t>
  </si>
  <si>
    <t>ENSDARG00000096398.3</t>
  </si>
  <si>
    <t>LL0000005673</t>
  </si>
  <si>
    <t>chst3b</t>
  </si>
  <si>
    <t>ENSDARG00000116042.1</t>
  </si>
  <si>
    <t>556800</t>
  </si>
  <si>
    <t>LL0000012866</t>
  </si>
  <si>
    <t>irf8</t>
  </si>
  <si>
    <t>ENSDARG00000056407.5</t>
  </si>
  <si>
    <t>436895</t>
  </si>
  <si>
    <t>LL0000039110</t>
  </si>
  <si>
    <t>zgc:194275</t>
  </si>
  <si>
    <t>ENSDARG00000074014.3</t>
  </si>
  <si>
    <t>794087</t>
  </si>
  <si>
    <t>LL0000017835</t>
  </si>
  <si>
    <t>LOC110439800</t>
  </si>
  <si>
    <t>110439800</t>
  </si>
  <si>
    <t>LL0000010152</t>
  </si>
  <si>
    <t>fastkd5</t>
  </si>
  <si>
    <t>569940</t>
  </si>
  <si>
    <t>LL0000012779</t>
  </si>
  <si>
    <t>inpp5l</t>
  </si>
  <si>
    <t>ENSDARG00000053878.7</t>
  </si>
  <si>
    <t>641571</t>
  </si>
  <si>
    <t>LL0000005839</t>
  </si>
  <si>
    <t>cltca</t>
  </si>
  <si>
    <t>ENSDARG00000043493.6</t>
  </si>
  <si>
    <t>323579</t>
  </si>
  <si>
    <t>LL0000032759</t>
  </si>
  <si>
    <t>XLOC_004668</t>
  </si>
  <si>
    <t>LL0000039062</t>
  </si>
  <si>
    <t>zgc:174895</t>
  </si>
  <si>
    <t>ENSDARG00000079416.5</t>
  </si>
  <si>
    <t>100126024</t>
  </si>
  <si>
    <t>LL0000008865</t>
  </si>
  <si>
    <t>DGKI</t>
  </si>
  <si>
    <t>ENSDARG00000063578.6</t>
  </si>
  <si>
    <t>100331649</t>
  </si>
  <si>
    <t>LL0000040207</t>
  </si>
  <si>
    <t>si:dkey-13n23.3</t>
  </si>
  <si>
    <t>ENSDARG00000070465.6</t>
  </si>
  <si>
    <t>100000534</t>
  </si>
  <si>
    <t>LL0000013039</t>
  </si>
  <si>
    <t>jph3</t>
  </si>
  <si>
    <t>ENSDARG00000102204.2</t>
  </si>
  <si>
    <t>569861</t>
  </si>
  <si>
    <t>LL0000022684</t>
  </si>
  <si>
    <t>prr16</t>
  </si>
  <si>
    <t>ENSDARG00000101530.2</t>
  </si>
  <si>
    <t>793445</t>
  </si>
  <si>
    <t>LL0000004754</t>
  </si>
  <si>
    <t>cacna2d2b</t>
  </si>
  <si>
    <t>ENSDARG00000078169.5</t>
  </si>
  <si>
    <t>568759</t>
  </si>
  <si>
    <t>LL0000013394</t>
  </si>
  <si>
    <t>klhl21</t>
  </si>
  <si>
    <t>ENSDARG00000039255.6</t>
  </si>
  <si>
    <t>404613</t>
  </si>
  <si>
    <t>LL0000003911</t>
  </si>
  <si>
    <t>c2cd2l</t>
  </si>
  <si>
    <t>ENSDARG00000061066.6</t>
  </si>
  <si>
    <t>566488</t>
  </si>
  <si>
    <t>LL0000016248</t>
  </si>
  <si>
    <t>LOC103911999</t>
  </si>
  <si>
    <t>103911999</t>
  </si>
  <si>
    <t>LL0000002043</t>
  </si>
  <si>
    <t>btbd10b</t>
  </si>
  <si>
    <t>ENSDARG00000020252.11</t>
  </si>
  <si>
    <t>557247</t>
  </si>
  <si>
    <t>LL0000021722</t>
  </si>
  <si>
    <t>phlda2</t>
  </si>
  <si>
    <t>ENSDARG00000042874.7</t>
  </si>
  <si>
    <t>553622</t>
  </si>
  <si>
    <t>LL0000022727</t>
  </si>
  <si>
    <t>psen2</t>
  </si>
  <si>
    <t>ENSDARG00000015540.8</t>
  </si>
  <si>
    <t>58026</t>
  </si>
  <si>
    <t>LL0000037230</t>
  </si>
  <si>
    <t>XLOC_039146</t>
  </si>
  <si>
    <t>LL0000023086</t>
  </si>
  <si>
    <t>rab6a</t>
  </si>
  <si>
    <t>ENSDARG00000103714.2</t>
  </si>
  <si>
    <t>793785</t>
  </si>
  <si>
    <t>LL0000002680</t>
  </si>
  <si>
    <t>BX323884.1</t>
  </si>
  <si>
    <t>ENSDARG00000091897.4</t>
  </si>
  <si>
    <t>LL0000039869</t>
  </si>
  <si>
    <t>LOC100150882</t>
  </si>
  <si>
    <t>ENSDARG00000104399.2</t>
  </si>
  <si>
    <t>100150882</t>
  </si>
  <si>
    <t>LL0000001532</t>
  </si>
  <si>
    <t>atf7ip</t>
  </si>
  <si>
    <t>ENSDARG00000069619.7</t>
  </si>
  <si>
    <t>558977</t>
  </si>
  <si>
    <t>LL0000005728</t>
  </si>
  <si>
    <t>ckmb</t>
  </si>
  <si>
    <t>ENSDARG00000040565.7</t>
  </si>
  <si>
    <t>794752</t>
  </si>
  <si>
    <t>LL0000004090</t>
  </si>
  <si>
    <t>CABZ01038697.1</t>
  </si>
  <si>
    <t>ENSDARG00000117349.1</t>
  </si>
  <si>
    <t>LL0000029903</t>
  </si>
  <si>
    <t>tacc3</t>
  </si>
  <si>
    <t>ENSDARG00000005454.9</t>
  </si>
  <si>
    <t>321283</t>
  </si>
  <si>
    <t>LL0000003921</t>
  </si>
  <si>
    <t>C3AR1</t>
  </si>
  <si>
    <t>ENSDARG00000031749.7</t>
  </si>
  <si>
    <t>794255</t>
  </si>
  <si>
    <t>LL0000009238</t>
  </si>
  <si>
    <t>dsela</t>
  </si>
  <si>
    <t>ENSDARG00000061461.8</t>
  </si>
  <si>
    <t>568099</t>
  </si>
  <si>
    <t>LL0000025254</t>
  </si>
  <si>
    <t>si:ch211-163l21.10</t>
  </si>
  <si>
    <t>ENSDARG00000068855.5</t>
  </si>
  <si>
    <t>565282</t>
  </si>
  <si>
    <t>LL0000026552</t>
  </si>
  <si>
    <t>si:ch73-44m9.3</t>
  </si>
  <si>
    <t>ENSDARG00000100357.2</t>
  </si>
  <si>
    <t>101883645</t>
  </si>
  <si>
    <t>LL0000016345</t>
  </si>
  <si>
    <t>LOC108179562</t>
  </si>
  <si>
    <t>108179562</t>
  </si>
  <si>
    <t>LL0000026056</t>
  </si>
  <si>
    <t>si:ch211-51c14.1</t>
  </si>
  <si>
    <t>ENSDARG00000054645.9</t>
  </si>
  <si>
    <t>568811</t>
  </si>
  <si>
    <t>LL0000031294</t>
  </si>
  <si>
    <t>ttc26</t>
  </si>
  <si>
    <t>ENSDARG00000012039.9</t>
  </si>
  <si>
    <t>494074</t>
  </si>
  <si>
    <t>LL0000020454</t>
  </si>
  <si>
    <t>nog3</t>
  </si>
  <si>
    <t>ENSDARG00000053528.6</t>
  </si>
  <si>
    <t>30173</t>
  </si>
  <si>
    <t>LL0000040282</t>
  </si>
  <si>
    <t>zgc:162239</t>
  </si>
  <si>
    <t>ENSDARG00000019651.11</t>
  </si>
  <si>
    <t>558037</t>
  </si>
  <si>
    <t>LL0000024020</t>
  </si>
  <si>
    <t>rrad</t>
  </si>
  <si>
    <t>ENSDARG00000052011.3</t>
  </si>
  <si>
    <t>327396</t>
  </si>
  <si>
    <t>LL0000022177</t>
  </si>
  <si>
    <t>plxdc1</t>
  </si>
  <si>
    <t>ENSDARG00000078417.6</t>
  </si>
  <si>
    <t>100286775</t>
  </si>
  <si>
    <t>LL0000029509</t>
  </si>
  <si>
    <t>stard14</t>
  </si>
  <si>
    <t>ENSDARG00000031929.7</t>
  </si>
  <si>
    <t>100001416</t>
  </si>
  <si>
    <t>LL0000009293</t>
  </si>
  <si>
    <t>dusp8a</t>
  </si>
  <si>
    <t>ENSDARG00000009299.11</t>
  </si>
  <si>
    <t>393854</t>
  </si>
  <si>
    <t>LL0000021363</t>
  </si>
  <si>
    <t>pcdh18b</t>
  </si>
  <si>
    <t>ENSDARG00000052494.7</t>
  </si>
  <si>
    <t>562031</t>
  </si>
  <si>
    <t>LL0000024377</t>
  </si>
  <si>
    <t>sec23b</t>
  </si>
  <si>
    <t>ENSDARG00000019360.11</t>
  </si>
  <si>
    <t>327268</t>
  </si>
  <si>
    <t>LL0000005626</t>
  </si>
  <si>
    <t>chpt1</t>
  </si>
  <si>
    <t>ENSDARG00000014572.7</t>
  </si>
  <si>
    <t>322605</t>
  </si>
  <si>
    <t>LL0000006511</t>
  </si>
  <si>
    <t>CR388190.1</t>
  </si>
  <si>
    <t>ENSDARG00000096138.2</t>
  </si>
  <si>
    <t>LL0000000882</t>
  </si>
  <si>
    <t>aldoaa</t>
  </si>
  <si>
    <t>ENSDARG00000011665.9</t>
  </si>
  <si>
    <t>336425</t>
  </si>
  <si>
    <t>LL0000005361</t>
  </si>
  <si>
    <t>cdk2ap2</t>
  </si>
  <si>
    <t>ENSDARG00000103145.3</t>
  </si>
  <si>
    <t>494160</t>
  </si>
  <si>
    <t>LL0000021192</t>
  </si>
  <si>
    <t>p4htm</t>
  </si>
  <si>
    <t>ENSDARG00000075209.5</t>
  </si>
  <si>
    <t>799930</t>
  </si>
  <si>
    <t>LL0000027373</t>
  </si>
  <si>
    <t>si:dkey-253d23.3</t>
  </si>
  <si>
    <t>ENSDARG00000095643.3</t>
  </si>
  <si>
    <t>LL0000032159</t>
  </si>
  <si>
    <t>wu:fj05g07</t>
  </si>
  <si>
    <t>ENSDARG00000061481.6</t>
  </si>
  <si>
    <t>100038777</t>
  </si>
  <si>
    <t>LL0000008894</t>
  </si>
  <si>
    <t>dhrs7b</t>
  </si>
  <si>
    <t>ENSDARG00000075726.5</t>
  </si>
  <si>
    <t>550454</t>
  </si>
  <si>
    <t>LL0000034149</t>
  </si>
  <si>
    <t>XLOC_015437</t>
  </si>
  <si>
    <t>LL0000030774</t>
  </si>
  <si>
    <t>tnnt1</t>
  </si>
  <si>
    <t>ENSDARG00000037954.9</t>
  </si>
  <si>
    <t>558627</t>
  </si>
  <si>
    <t>LL0000018370</t>
  </si>
  <si>
    <t>lrrc4.1</t>
  </si>
  <si>
    <t>ENSDARG00000069402.6</t>
  </si>
  <si>
    <t>565021</t>
  </si>
  <si>
    <t>LL0000000943</t>
  </si>
  <si>
    <t>amfra</t>
  </si>
  <si>
    <t>ENSDARG00000020218.9</t>
  </si>
  <si>
    <t>406442</t>
  </si>
  <si>
    <t>LL0000021312</t>
  </si>
  <si>
    <t>patl1</t>
  </si>
  <si>
    <t>ENSDARG00000017423.12</t>
  </si>
  <si>
    <t>100009659</t>
  </si>
  <si>
    <t>LL0000022391</t>
  </si>
  <si>
    <t>ppm1aa</t>
  </si>
  <si>
    <t>ENSDARG00000032155.12</t>
  </si>
  <si>
    <t>30704</t>
  </si>
  <si>
    <t>LL0000026605</t>
  </si>
  <si>
    <t>ENSDARG00000113572.1</t>
  </si>
  <si>
    <t>LL0000000913</t>
  </si>
  <si>
    <t>alox12</t>
  </si>
  <si>
    <t>ENSDARG00000069463.5</t>
  </si>
  <si>
    <t>322732</t>
  </si>
  <si>
    <t>LL0000018340</t>
  </si>
  <si>
    <t>LRP4</t>
  </si>
  <si>
    <t>ENSDARG00000116353.1</t>
  </si>
  <si>
    <t>110351181</t>
  </si>
  <si>
    <t>LL0000003662</t>
  </si>
  <si>
    <t>BX927081.3</t>
  </si>
  <si>
    <t>ENSDARG00000117309.1</t>
  </si>
  <si>
    <t>103911231</t>
  </si>
  <si>
    <t>LL0000033721</t>
  </si>
  <si>
    <t>XLOC_012561</t>
  </si>
  <si>
    <t>LL0000031967</t>
  </si>
  <si>
    <t>wasf3a</t>
  </si>
  <si>
    <t>ENSDARG00000059466.7</t>
  </si>
  <si>
    <t>562750</t>
  </si>
  <si>
    <t>LL0000007860</t>
  </si>
  <si>
    <t>CU182823.1</t>
  </si>
  <si>
    <t>ENSDARG00000109824.1</t>
  </si>
  <si>
    <t>LL0000019443</t>
  </si>
  <si>
    <t>mocs2</t>
  </si>
  <si>
    <t>110437854</t>
  </si>
  <si>
    <t>LL0000018314</t>
  </si>
  <si>
    <t>lrfn4b</t>
  </si>
  <si>
    <t>ENSDARG00000078078.5</t>
  </si>
  <si>
    <t>100149980</t>
  </si>
  <si>
    <t>LL0000030980</t>
  </si>
  <si>
    <t>traf6</t>
  </si>
  <si>
    <t>ENSDARG00000028058.6</t>
  </si>
  <si>
    <t>554561</t>
  </si>
  <si>
    <t>LL0000005658</t>
  </si>
  <si>
    <t>chrnd</t>
  </si>
  <si>
    <t>ENSDARG00000019342.10</t>
  </si>
  <si>
    <t>404273</t>
  </si>
  <si>
    <t>LL0000013029</t>
  </si>
  <si>
    <t>jmjd4</t>
  </si>
  <si>
    <t>ENSDARG00000058995.6</t>
  </si>
  <si>
    <t>767690</t>
  </si>
  <si>
    <t>LL0000025137</t>
  </si>
  <si>
    <t>si:ch211-14a17.10</t>
  </si>
  <si>
    <t>ENSDARG00000076534.7</t>
  </si>
  <si>
    <t>567822</t>
  </si>
  <si>
    <t>LL0000030061</t>
  </si>
  <si>
    <t>ENSDARG00000101576.2</t>
  </si>
  <si>
    <t>LL0000020254</t>
  </si>
  <si>
    <t>nfia</t>
  </si>
  <si>
    <t>ENSDARG00000062420.7</t>
  </si>
  <si>
    <t>556665</t>
  </si>
  <si>
    <t>LL0000010413</t>
  </si>
  <si>
    <t>flvcr2b</t>
  </si>
  <si>
    <t>ENSDARG00000031506.9</t>
  </si>
  <si>
    <t>569329</t>
  </si>
  <si>
    <t>LL0000021441</t>
  </si>
  <si>
    <t>pcnp</t>
  </si>
  <si>
    <t>ENSDARG00000037713.7</t>
  </si>
  <si>
    <t>450014</t>
  </si>
  <si>
    <t>LL0000001523</t>
  </si>
  <si>
    <t>atf3</t>
  </si>
  <si>
    <t>ENSDARG00000007823.10</t>
  </si>
  <si>
    <t>393939</t>
  </si>
  <si>
    <t>LL0000022553</t>
  </si>
  <si>
    <t>prf1.7</t>
  </si>
  <si>
    <t>ENSDARG00000110781.1</t>
  </si>
  <si>
    <t>100535230</t>
  </si>
  <si>
    <t>LL0000031573</t>
  </si>
  <si>
    <t>ugt1b4</t>
  </si>
  <si>
    <t>ENSDARG00000097024.2</t>
  </si>
  <si>
    <t>795050</t>
  </si>
  <si>
    <t>LL0000030823</t>
  </si>
  <si>
    <t>top2a</t>
  </si>
  <si>
    <t>ENSDARG00000024488.11</t>
  </si>
  <si>
    <t>323733</t>
  </si>
  <si>
    <t>LL0000001371</t>
  </si>
  <si>
    <t>arl6ip6</t>
  </si>
  <si>
    <t>ENSDARG00000071013.6</t>
  </si>
  <si>
    <t>100037347</t>
  </si>
  <si>
    <t>LL0000009674</t>
  </si>
  <si>
    <t>entpd6</t>
  </si>
  <si>
    <t>ENSDARG00000008757.9</t>
  </si>
  <si>
    <t>550560</t>
  </si>
  <si>
    <t>LL0000021252</t>
  </si>
  <si>
    <t>panx3</t>
  </si>
  <si>
    <t>ENSDARG00000004627.7</t>
  </si>
  <si>
    <t>100149056</t>
  </si>
  <si>
    <t>LL0000001361</t>
  </si>
  <si>
    <t>arl4ca</t>
  </si>
  <si>
    <t>ENSDARG00000057606.4</t>
  </si>
  <si>
    <t>550444</t>
  </si>
  <si>
    <t>LL0000017526</t>
  </si>
  <si>
    <t>LOC110438935</t>
  </si>
  <si>
    <t>110438935</t>
  </si>
  <si>
    <t>LL0000038978</t>
  </si>
  <si>
    <t>zgc:172136</t>
  </si>
  <si>
    <t>ENSDARG00000078741.3</t>
  </si>
  <si>
    <t>566376</t>
  </si>
  <si>
    <t>LL0000030233</t>
  </si>
  <si>
    <t>tgfbr3</t>
  </si>
  <si>
    <t>ENSDARG00000099979.3</t>
  </si>
  <si>
    <t>100332594</t>
  </si>
  <si>
    <t>LL0000027382</t>
  </si>
  <si>
    <t>si:dkey-256h2.1</t>
  </si>
  <si>
    <t>ENSDARG00000021849.8</t>
  </si>
  <si>
    <t>337520</t>
  </si>
  <si>
    <t>LL0000004291</t>
  </si>
  <si>
    <t>CABZ01065131.1</t>
  </si>
  <si>
    <t>ENSDARG00000101404.2</t>
  </si>
  <si>
    <t>323683</t>
  </si>
  <si>
    <t>LL0000013374</t>
  </si>
  <si>
    <t>klhdc10</t>
  </si>
  <si>
    <t>ENSDARG00000007764.9</t>
  </si>
  <si>
    <t>393231</t>
  </si>
  <si>
    <t>LL0000038726</t>
  </si>
  <si>
    <t>zgc:153352</t>
  </si>
  <si>
    <t>ENSDARG00000092445.3</t>
  </si>
  <si>
    <t>767733</t>
  </si>
  <si>
    <t>LL0000030243</t>
  </si>
  <si>
    <t>ENSDARG00000074094.6</t>
  </si>
  <si>
    <t>LL0000017039</t>
  </si>
  <si>
    <t>LOC110437834</t>
  </si>
  <si>
    <t>110437834</t>
  </si>
  <si>
    <t>LL0000021790</t>
  </si>
  <si>
    <t>pih1d1</t>
  </si>
  <si>
    <t>ENSDARG00000037955.6</t>
  </si>
  <si>
    <t>553260</t>
  </si>
  <si>
    <t>LL0000019373</t>
  </si>
  <si>
    <t>mllt1b</t>
  </si>
  <si>
    <t>ENSDARG00000031709.9</t>
  </si>
  <si>
    <t>678639</t>
  </si>
  <si>
    <t>LL0000010428</t>
  </si>
  <si>
    <t>fnbp1a</t>
  </si>
  <si>
    <t>ENSDARG00000036156.9</t>
  </si>
  <si>
    <t>558990</t>
  </si>
  <si>
    <t>LL0000032118</t>
  </si>
  <si>
    <t>wt1b</t>
  </si>
  <si>
    <t>ENSDARG00000007990.11</t>
  </si>
  <si>
    <t>568416</t>
  </si>
  <si>
    <t>LL0000015401</t>
  </si>
  <si>
    <t>LOC101886843</t>
  </si>
  <si>
    <t>101886843</t>
  </si>
  <si>
    <t>LL0000022580</t>
  </si>
  <si>
    <t>prkar1b</t>
  </si>
  <si>
    <t>ENSDARG00000103800.2</t>
  </si>
  <si>
    <t>767685</t>
  </si>
  <si>
    <t>LL0000030814</t>
  </si>
  <si>
    <t>tomm5</t>
  </si>
  <si>
    <t>ENSDARG00000068265.6</t>
  </si>
  <si>
    <t>497181</t>
  </si>
  <si>
    <t>LL0000029143</t>
  </si>
  <si>
    <t>socs7</t>
  </si>
  <si>
    <t>ENSDARG00000077018.4</t>
  </si>
  <si>
    <t>556903</t>
  </si>
  <si>
    <t>LL0000025345</t>
  </si>
  <si>
    <t>si:ch211-188p14.5</t>
  </si>
  <si>
    <t>ENSDARG00000099024.2</t>
  </si>
  <si>
    <t>LL0000022786</t>
  </si>
  <si>
    <t>psmg1</t>
  </si>
  <si>
    <t>ENSDARG00000040620.4</t>
  </si>
  <si>
    <t>436987</t>
  </si>
  <si>
    <t>LL0000013743</t>
  </si>
  <si>
    <t>lmod2a</t>
  </si>
  <si>
    <t>ENSDARG00000045634.5</t>
  </si>
  <si>
    <t>447877</t>
  </si>
  <si>
    <t>LL0000020100</t>
  </si>
  <si>
    <t>ndrg2</t>
  </si>
  <si>
    <t>ENSDARG00000011170.12</t>
  </si>
  <si>
    <t>494050</t>
  </si>
  <si>
    <t>LL0000017008</t>
  </si>
  <si>
    <t>LOC110437782</t>
  </si>
  <si>
    <t>110437782</t>
  </si>
  <si>
    <t>LL0000021405</t>
  </si>
  <si>
    <t>pcdh2g13</t>
  </si>
  <si>
    <t>554060</t>
  </si>
  <si>
    <t>LL0000009977</t>
  </si>
  <si>
    <t>fam124b</t>
  </si>
  <si>
    <t>ENSDARG00000087489.3</t>
  </si>
  <si>
    <t>572460</t>
  </si>
  <si>
    <t>LL0000005593</t>
  </si>
  <si>
    <t>chic1</t>
  </si>
  <si>
    <t>ENSDARG00000053166.5</t>
  </si>
  <si>
    <t>564524</t>
  </si>
  <si>
    <t>LL0000015567</t>
  </si>
  <si>
    <t>LOC103909115</t>
  </si>
  <si>
    <t>103909115</t>
  </si>
  <si>
    <t>LL0000023773</t>
  </si>
  <si>
    <t>rnf144ab</t>
  </si>
  <si>
    <t>ENSDARG00000042557.8</t>
  </si>
  <si>
    <t>437000</t>
  </si>
  <si>
    <t>LL0000011966</t>
  </si>
  <si>
    <t>hbxb</t>
  </si>
  <si>
    <t>ENSDARG00000051912.8</t>
  </si>
  <si>
    <t>767787</t>
  </si>
  <si>
    <t>LL0000012478</t>
  </si>
  <si>
    <t>ier5l</t>
  </si>
  <si>
    <t>ENSDARG00000054906.5</t>
  </si>
  <si>
    <t>326935</t>
  </si>
  <si>
    <t>LL0000004560</t>
  </si>
  <si>
    <t>CABZ01084617.1</t>
  </si>
  <si>
    <t>ENSDARG00000112310.1</t>
  </si>
  <si>
    <t>101884937</t>
  </si>
  <si>
    <t>LL0000039582</t>
  </si>
  <si>
    <t>ENSDARG00000098348.2</t>
  </si>
  <si>
    <t>LL0000005397</t>
  </si>
  <si>
    <t>cds2</t>
  </si>
  <si>
    <t>ENSDARG00000035577.4</t>
  </si>
  <si>
    <t>394161</t>
  </si>
  <si>
    <t>LL0000010471</t>
  </si>
  <si>
    <t>FO704610.1</t>
  </si>
  <si>
    <t>ENSDARG00000100400.3</t>
  </si>
  <si>
    <t>100534965</t>
  </si>
  <si>
    <t>LL0000004409</t>
  </si>
  <si>
    <t>CABZ01073097.1</t>
  </si>
  <si>
    <t>ENSDARG00000110464.1</t>
  </si>
  <si>
    <t>101885192</t>
  </si>
  <si>
    <t>LL0000011885</t>
  </si>
  <si>
    <t>gyg1b</t>
  </si>
  <si>
    <t>ENSDARG00000059391.6</t>
  </si>
  <si>
    <t>415152</t>
  </si>
  <si>
    <t>LL0000000286</t>
  </si>
  <si>
    <t>adamts18</t>
  </si>
  <si>
    <t>ENSDARG00000001999.12</t>
  </si>
  <si>
    <t>100150128</t>
  </si>
  <si>
    <t>LL0000011031</t>
  </si>
  <si>
    <t>fzd9a</t>
  </si>
  <si>
    <t>ENSDARG00000035185.7</t>
  </si>
  <si>
    <t>557447</t>
  </si>
  <si>
    <t>LL0000020568</t>
  </si>
  <si>
    <t>nr1d1</t>
  </si>
  <si>
    <t>ENSDARG00000033160.8</t>
  </si>
  <si>
    <t>494487</t>
  </si>
  <si>
    <t>LL0000027682</t>
  </si>
  <si>
    <t>si:dkey-46a10.3</t>
  </si>
  <si>
    <t>ENSDARG00000054777.5</t>
  </si>
  <si>
    <t>325885</t>
  </si>
  <si>
    <t>LL0000018535</t>
  </si>
  <si>
    <t>ENSDARG00000021590.9</t>
  </si>
  <si>
    <t>LL0000011655</t>
  </si>
  <si>
    <t>gpr88</t>
  </si>
  <si>
    <t>100002845</t>
  </si>
  <si>
    <t>LL0000006647</t>
  </si>
  <si>
    <t>CR450785.1</t>
  </si>
  <si>
    <t>ENSDARG00000100793.2</t>
  </si>
  <si>
    <t>LL0000022482</t>
  </si>
  <si>
    <t>ppp3r1a</t>
  </si>
  <si>
    <t>ENSDARG00000092659.3</t>
  </si>
  <si>
    <t>564337</t>
  </si>
  <si>
    <t>LL0000010103</t>
  </si>
  <si>
    <t>fam78ba</t>
  </si>
  <si>
    <t>ENSDARG00000063018.6</t>
  </si>
  <si>
    <t>100004809</t>
  </si>
  <si>
    <t>LL0000026550</t>
  </si>
  <si>
    <t>si:ch73-44m9.1</t>
  </si>
  <si>
    <t>ENSDARG00000077115.5</t>
  </si>
  <si>
    <t>101883526</t>
  </si>
  <si>
    <t>LL0000039549</t>
  </si>
  <si>
    <t>znf1173</t>
  </si>
  <si>
    <t>ENSDARG00000113666.1</t>
  </si>
  <si>
    <t>560662</t>
  </si>
  <si>
    <t>LL0000021167</t>
  </si>
  <si>
    <t>p2rx4a</t>
  </si>
  <si>
    <t>ENSDARG00000044752.9</t>
  </si>
  <si>
    <t>259258</t>
  </si>
  <si>
    <t>LL0000038053</t>
  </si>
  <si>
    <t>XLOC_043762</t>
  </si>
  <si>
    <t>LL0000028088</t>
  </si>
  <si>
    <t>si:dkeyp-104f11.9</t>
  </si>
  <si>
    <t>ENSDARG00000096715.2</t>
  </si>
  <si>
    <t>LL0000019566</t>
  </si>
  <si>
    <t>mrpl48</t>
  </si>
  <si>
    <t>ENSDARG00000035167.6</t>
  </si>
  <si>
    <t>503593</t>
  </si>
  <si>
    <t>LL0000018893</t>
  </si>
  <si>
    <t>metrnlb</t>
  </si>
  <si>
    <t>ENSDARG00000007289.9</t>
  </si>
  <si>
    <t>100006599</t>
  </si>
  <si>
    <t>LL0000009119</t>
  </si>
  <si>
    <t>dnpep</t>
  </si>
  <si>
    <t>ENSDARG00000022599.10</t>
  </si>
  <si>
    <t>393122</t>
  </si>
  <si>
    <t>LL0000031846</t>
  </si>
  <si>
    <t>vgll3</t>
  </si>
  <si>
    <t>ENSDARG00000038305.7</t>
  </si>
  <si>
    <t>100331764</t>
  </si>
  <si>
    <t>LL0000009247</t>
  </si>
  <si>
    <t>dtd2</t>
  </si>
  <si>
    <t>ENSDARG00000036775.7</t>
  </si>
  <si>
    <t>445510</t>
  </si>
  <si>
    <t>LL0000024645</t>
  </si>
  <si>
    <t>sh3glb2a</t>
  </si>
  <si>
    <t>ENSDARG00000008983.13</t>
  </si>
  <si>
    <t>402885</t>
  </si>
  <si>
    <t>LL0000010008</t>
  </si>
  <si>
    <t>fam163b</t>
  </si>
  <si>
    <t>ENSDARG00000073914.4</t>
  </si>
  <si>
    <t>100537920</t>
  </si>
  <si>
    <t>LL0000002170</t>
  </si>
  <si>
    <t>BX004999.2</t>
  </si>
  <si>
    <t>ENSDARG00000097471.2</t>
  </si>
  <si>
    <t>LL0000015994</t>
  </si>
  <si>
    <t>LOC103910825</t>
  </si>
  <si>
    <t>103910825</t>
  </si>
  <si>
    <t>LL0000009538</t>
  </si>
  <si>
    <t>eif5a</t>
  </si>
  <si>
    <t>ENSDARG00000017235.10</t>
  </si>
  <si>
    <t>406464</t>
  </si>
  <si>
    <t>LL0000038206</t>
  </si>
  <si>
    <t>XLOC_044297</t>
  </si>
  <si>
    <t>LL0000039445</t>
  </si>
  <si>
    <t>znf1064</t>
  </si>
  <si>
    <t>ENSDARG00000087645.6</t>
  </si>
  <si>
    <t>110439525</t>
  </si>
  <si>
    <t>LL0000005290</t>
  </si>
  <si>
    <t>cdc42ep1b</t>
  </si>
  <si>
    <t>ENSDARG00000077792.5</t>
  </si>
  <si>
    <t>100007808</t>
  </si>
  <si>
    <t>LL0000020783</t>
  </si>
  <si>
    <t>nxph2a</t>
  </si>
  <si>
    <t>ENSDARG00000063224.7</t>
  </si>
  <si>
    <t>570003</t>
  </si>
  <si>
    <t>LL0000021550</t>
  </si>
  <si>
    <t>pdlim7</t>
  </si>
  <si>
    <t>ENSDARG00000103854.2</t>
  </si>
  <si>
    <t>393813</t>
  </si>
  <si>
    <t>LL0000020706</t>
  </si>
  <si>
    <t>nubp2</t>
  </si>
  <si>
    <t>ENSDARG00000055653.7</t>
  </si>
  <si>
    <t>641290</t>
  </si>
  <si>
    <t>LL0000034115</t>
  </si>
  <si>
    <t>XLOC_015238</t>
  </si>
  <si>
    <t>LL0000002022</t>
  </si>
  <si>
    <t>brms1la</t>
  </si>
  <si>
    <t>ENSDARG00000006235.11</t>
  </si>
  <si>
    <t>792017</t>
  </si>
  <si>
    <t>LL0000031821</t>
  </si>
  <si>
    <t>vcla</t>
  </si>
  <si>
    <t>ENSDARG00000044968.8</t>
  </si>
  <si>
    <t>552980</t>
  </si>
  <si>
    <t>LL0000001955</t>
  </si>
  <si>
    <t>bmper</t>
  </si>
  <si>
    <t>ENSDARG00000101980.2</t>
  </si>
  <si>
    <t>338246</t>
  </si>
  <si>
    <t>LL0000030873</t>
  </si>
  <si>
    <t>tpk1</t>
  </si>
  <si>
    <t>ENSDARG00000038040.8</t>
  </si>
  <si>
    <t>450054</t>
  </si>
  <si>
    <t>LL0000014479</t>
  </si>
  <si>
    <t>LOC101882153</t>
  </si>
  <si>
    <t>101882153</t>
  </si>
  <si>
    <t>LL0000023279</t>
  </si>
  <si>
    <t>rbm18</t>
  </si>
  <si>
    <t>ENSDARG00000044255.6</t>
  </si>
  <si>
    <t>393766</t>
  </si>
  <si>
    <t>LL0000021752</t>
  </si>
  <si>
    <t>pias1a</t>
  </si>
  <si>
    <t>ENSDARG00000036094.6</t>
  </si>
  <si>
    <t>564496</t>
  </si>
  <si>
    <t>LL0000032061</t>
  </si>
  <si>
    <t>wfikkn2b</t>
  </si>
  <si>
    <t>ENSDARG00000059139.6</t>
  </si>
  <si>
    <t>570642</t>
  </si>
  <si>
    <t>LL0000026045</t>
  </si>
  <si>
    <t>si:ch211-39k3.2</t>
  </si>
  <si>
    <t>ENSDARG00000075881.4</t>
  </si>
  <si>
    <t>100149345</t>
  </si>
  <si>
    <t>LL0000001413</t>
  </si>
  <si>
    <t>arrb2a</t>
  </si>
  <si>
    <t>ENSDARG00000039215.7</t>
  </si>
  <si>
    <t>321378</t>
  </si>
  <si>
    <t>LL0000004277</t>
  </si>
  <si>
    <t>CABZ01064248.1</t>
  </si>
  <si>
    <t>ENSDARG00000101299.2</t>
  </si>
  <si>
    <t>101884818</t>
  </si>
  <si>
    <t>LL0000008656</t>
  </si>
  <si>
    <t>dachb</t>
  </si>
  <si>
    <t>ENSDARG00000034785.9</t>
  </si>
  <si>
    <t>192122</t>
  </si>
  <si>
    <t>LL0000016268</t>
  </si>
  <si>
    <t>LOC108179023</t>
  </si>
  <si>
    <t>108179023</t>
  </si>
  <si>
    <t>LL0000029175</t>
  </si>
  <si>
    <t>sowahca</t>
  </si>
  <si>
    <t>ENSDARG00000098790.2</t>
  </si>
  <si>
    <t>100321117</t>
  </si>
  <si>
    <t>LL0000019713</t>
  </si>
  <si>
    <t>mtmr14</t>
  </si>
  <si>
    <t>ENSDARG00000059642.6</t>
  </si>
  <si>
    <t>323929</t>
  </si>
  <si>
    <t>LL0000018806</t>
  </si>
  <si>
    <t>mdkb</t>
  </si>
  <si>
    <t>ENSDARG00000020708.6</t>
  </si>
  <si>
    <t>65231</t>
  </si>
  <si>
    <t>LL0000024266</t>
  </si>
  <si>
    <t>scarb2a</t>
  </si>
  <si>
    <t>ENSDARG00000098312.2</t>
  </si>
  <si>
    <t>192340</t>
  </si>
  <si>
    <t>LL0000009090</t>
  </si>
  <si>
    <t>dnal1</t>
  </si>
  <si>
    <t>ENSDARG00000034042.8</t>
  </si>
  <si>
    <t>445048</t>
  </si>
  <si>
    <t>LL0000005085</t>
  </si>
  <si>
    <t>ccdc61</t>
  </si>
  <si>
    <t>ENSDARG00000062307.7</t>
  </si>
  <si>
    <t>798766</t>
  </si>
  <si>
    <t>LL0000006930</t>
  </si>
  <si>
    <t>CR788303.1</t>
  </si>
  <si>
    <t>ENSDARG00000094322.2</t>
  </si>
  <si>
    <t>101885665</t>
  </si>
  <si>
    <t>LL0000016572</t>
  </si>
  <si>
    <t>LOC108182798</t>
  </si>
  <si>
    <t>108182798</t>
  </si>
  <si>
    <t>LL0000003177</t>
  </si>
  <si>
    <t>BX571794.3</t>
  </si>
  <si>
    <t>ENSDARG00000098030.3</t>
  </si>
  <si>
    <t>103908864</t>
  </si>
  <si>
    <t>LL0000011588</t>
  </si>
  <si>
    <t>gpr137ba</t>
  </si>
  <si>
    <t>ENSDARG00000078448.5</t>
  </si>
  <si>
    <t>100001171</t>
  </si>
  <si>
    <t>LL0000021660</t>
  </si>
  <si>
    <t>pgls</t>
  </si>
  <si>
    <t>ENSDARG00000021233.9</t>
  </si>
  <si>
    <t>445494</t>
  </si>
  <si>
    <t>LL0000027750</t>
  </si>
  <si>
    <t>si:dkey-56m15.6</t>
  </si>
  <si>
    <t>ENSDARG00000093461.3</t>
  </si>
  <si>
    <t>LL0000025390</t>
  </si>
  <si>
    <t>si:ch211-195b15.7</t>
  </si>
  <si>
    <t>ENSDARG00000017579.10</t>
  </si>
  <si>
    <t>557783</t>
  </si>
  <si>
    <t>LL0000016365</t>
  </si>
  <si>
    <t>LOC108179693</t>
  </si>
  <si>
    <t>108179693</t>
  </si>
  <si>
    <t>LL0000020644</t>
  </si>
  <si>
    <t>nsa2</t>
  </si>
  <si>
    <t>ENSDARG00000007708.9</t>
  </si>
  <si>
    <t>321769</t>
  </si>
  <si>
    <t>LL0000038232</t>
  </si>
  <si>
    <t>xrn2</t>
  </si>
  <si>
    <t>ENSDARG00000101900.2</t>
  </si>
  <si>
    <t>321940</t>
  </si>
  <si>
    <t>LL0000025959</t>
  </si>
  <si>
    <t>si:ch211-276c2.2</t>
  </si>
  <si>
    <t>ENSDARG00000060638.7</t>
  </si>
  <si>
    <t>569664</t>
  </si>
  <si>
    <t>LL0000003786</t>
  </si>
  <si>
    <t>BX936461.1</t>
  </si>
  <si>
    <t>ENSDARG00000094846.2</t>
  </si>
  <si>
    <t>103909363</t>
  </si>
  <si>
    <t>LL0000009177</t>
  </si>
  <si>
    <t>dpyda.1</t>
  </si>
  <si>
    <t>ENSDARG00000102671.2</t>
  </si>
  <si>
    <t>LL0000029177</t>
  </si>
  <si>
    <t>sowahd</t>
  </si>
  <si>
    <t>ENSDARG00000087152.3</t>
  </si>
  <si>
    <t>799521</t>
  </si>
  <si>
    <t>LL0000005338</t>
  </si>
  <si>
    <t>cdh7a</t>
  </si>
  <si>
    <t>ENSDARG00000023542.11</t>
  </si>
  <si>
    <t>567704</t>
  </si>
  <si>
    <t>LL0000027818</t>
  </si>
  <si>
    <t>si:dkey-66i24.7</t>
  </si>
  <si>
    <t>ENSDARG00000096714.2</t>
  </si>
  <si>
    <t>569935</t>
  </si>
  <si>
    <t>LL0000001979</t>
  </si>
  <si>
    <t>bola1</t>
  </si>
  <si>
    <t>ENSDARG00000039915.3</t>
  </si>
  <si>
    <t>445163</t>
  </si>
  <si>
    <t>LL0000005111</t>
  </si>
  <si>
    <t>ccdc92</t>
  </si>
  <si>
    <t>ENSDARG00000041750.9</t>
  </si>
  <si>
    <t>571995</t>
  </si>
  <si>
    <t>LL0000026034</t>
  </si>
  <si>
    <t>si:ch211-28p3.4</t>
  </si>
  <si>
    <t>ENSDARG00000091009.3</t>
  </si>
  <si>
    <t>100536702</t>
  </si>
  <si>
    <t>LL0000022191</t>
  </si>
  <si>
    <t>pm20d1.2</t>
  </si>
  <si>
    <t>ENSDARG00000062096.6</t>
  </si>
  <si>
    <t>768158</t>
  </si>
  <si>
    <t>LL0000013302</t>
  </si>
  <si>
    <t>kif21a</t>
  </si>
  <si>
    <t>ENSDARG00000061131.9</t>
  </si>
  <si>
    <t>566481</t>
  </si>
  <si>
    <t>LL0000022945</t>
  </si>
  <si>
    <t>pusl1</t>
  </si>
  <si>
    <t>ENSDARG00000074565.5</t>
  </si>
  <si>
    <t>555828</t>
  </si>
  <si>
    <t>LL0000019682</t>
  </si>
  <si>
    <t>mtcl1</t>
  </si>
  <si>
    <t>ENSDARG00000091408.3</t>
  </si>
  <si>
    <t>LL0000019964</t>
  </si>
  <si>
    <t>nagpa</t>
  </si>
  <si>
    <t>ENSDARG00000075149.5</t>
  </si>
  <si>
    <t>569719</t>
  </si>
  <si>
    <t>LL0000020649</t>
  </si>
  <si>
    <t>nsdhl</t>
  </si>
  <si>
    <t>ENSDARG00000099315.3</t>
  </si>
  <si>
    <t>550369</t>
  </si>
  <si>
    <t>LL0000023026</t>
  </si>
  <si>
    <t>rab14</t>
  </si>
  <si>
    <t>ENSDARG00000074246.5</t>
  </si>
  <si>
    <t>373104</t>
  </si>
  <si>
    <t>LL0000028638</t>
  </si>
  <si>
    <t>slc26a1</t>
  </si>
  <si>
    <t>ENSDARG00000029832.8</t>
  </si>
  <si>
    <t>791185</t>
  </si>
  <si>
    <t>LL0000001323</t>
  </si>
  <si>
    <t>arhgef4</t>
  </si>
  <si>
    <t>ENSDARG00000012914.14</t>
  </si>
  <si>
    <t>559017</t>
  </si>
  <si>
    <t>LL0000004328</t>
  </si>
  <si>
    <t>CABZ01067754.1</t>
  </si>
  <si>
    <t>ENSDARG00000117522.1</t>
  </si>
  <si>
    <t>LL0000025878</t>
  </si>
  <si>
    <t>si:ch211-256m1.8</t>
  </si>
  <si>
    <t>ENSDARG00000055172.8</t>
  </si>
  <si>
    <t>795494</t>
  </si>
  <si>
    <t>LL0000027681</t>
  </si>
  <si>
    <t>si:dkey-45k15.1</t>
  </si>
  <si>
    <t>ENSDARG00000061714.7</t>
  </si>
  <si>
    <t>101882842</t>
  </si>
  <si>
    <t>LL0000011990</t>
  </si>
  <si>
    <t>hdac12</t>
  </si>
  <si>
    <t>ENSDARG00000101422.2</t>
  </si>
  <si>
    <t>100148903</t>
  </si>
  <si>
    <t>LL0000038609</t>
  </si>
  <si>
    <t>zgc:113348</t>
  </si>
  <si>
    <t>ENSDARG00000103795.3</t>
  </si>
  <si>
    <t>503599</t>
  </si>
  <si>
    <t>LL0000017034</t>
  </si>
  <si>
    <t>LOC110437828</t>
  </si>
  <si>
    <t>110437828</t>
  </si>
  <si>
    <t>LL0000031981</t>
  </si>
  <si>
    <t>wbp2nl</t>
  </si>
  <si>
    <t>ENSDARG00000044852.6</t>
  </si>
  <si>
    <t>325287</t>
  </si>
  <si>
    <t>LL0000038177</t>
  </si>
  <si>
    <t>XLOC_044204</t>
  </si>
  <si>
    <t>LL0000010656</t>
  </si>
  <si>
    <t>FP016056.1</t>
  </si>
  <si>
    <t>ENSDARG00000093062.2</t>
  </si>
  <si>
    <t>LL0000000492</t>
  </si>
  <si>
    <t>ahcyl2</t>
  </si>
  <si>
    <t>ENSDARG00000039343.9</t>
  </si>
  <si>
    <t>394240</t>
  </si>
  <si>
    <t>LL0000016010</t>
  </si>
  <si>
    <t>LOC103910871</t>
  </si>
  <si>
    <t>103910871</t>
  </si>
  <si>
    <t>LL0000030207</t>
  </si>
  <si>
    <t>tfdp2</t>
  </si>
  <si>
    <t>ENSDARG00000042835.9</t>
  </si>
  <si>
    <t>338204</t>
  </si>
  <si>
    <t>LL0000011618</t>
  </si>
  <si>
    <t>gpr185b</t>
  </si>
  <si>
    <t>ENSDARG00000036560.7</t>
  </si>
  <si>
    <t>565203</t>
  </si>
  <si>
    <t>LL0000000999</t>
  </si>
  <si>
    <t>ankdd1b</t>
  </si>
  <si>
    <t>ENSDARG00000025866.9</t>
  </si>
  <si>
    <t>562681</t>
  </si>
  <si>
    <t>LL0000002204</t>
  </si>
  <si>
    <t>BX005085.3</t>
  </si>
  <si>
    <t>ENSDARG00000103450.2</t>
  </si>
  <si>
    <t>LL0000036744</t>
  </si>
  <si>
    <t>XLOC_035196</t>
  </si>
  <si>
    <t>LL0000028025</t>
  </si>
  <si>
    <t>si:dkey-92f12.2</t>
  </si>
  <si>
    <t>ENSDARG00000086490.4</t>
  </si>
  <si>
    <t>796761</t>
  </si>
  <si>
    <t>LL0000006275</t>
  </si>
  <si>
    <t>CR354540.1</t>
  </si>
  <si>
    <t>ENSDARG00000004051.10</t>
  </si>
  <si>
    <t>559097</t>
  </si>
  <si>
    <t>LL0000005873</t>
  </si>
  <si>
    <t>cnbpa</t>
  </si>
  <si>
    <t>ENSDARG00000045776.7</t>
  </si>
  <si>
    <t>326846</t>
  </si>
  <si>
    <t>LL0000016105</t>
  </si>
  <si>
    <t>LOC103911277</t>
  </si>
  <si>
    <t>103911277</t>
  </si>
  <si>
    <t>LL0000039627</t>
  </si>
  <si>
    <t>znf576.2</t>
  </si>
  <si>
    <t>ENSDARG00000078164.4</t>
  </si>
  <si>
    <t>563587</t>
  </si>
  <si>
    <t>LL0000014857</t>
  </si>
  <si>
    <t>LOC101884156</t>
  </si>
  <si>
    <t>101884156</t>
  </si>
  <si>
    <t>LL0000009394</t>
  </si>
  <si>
    <t>eef1a1l1</t>
  </si>
  <si>
    <t>ENSDARG00000020850.8</t>
  </si>
  <si>
    <t>30516</t>
  </si>
  <si>
    <t>LL0000039518</t>
  </si>
  <si>
    <t>znf1140</t>
  </si>
  <si>
    <t>ENSDARG00000109327.1</t>
  </si>
  <si>
    <t>103910465</t>
  </si>
  <si>
    <t>LL0000025584</t>
  </si>
  <si>
    <t>si:ch211-214p16.2</t>
  </si>
  <si>
    <t>ENSDARG00000094975.2</t>
  </si>
  <si>
    <t>368902</t>
  </si>
  <si>
    <t>LL0000004707</t>
  </si>
  <si>
    <t>CABZ01113771.1</t>
  </si>
  <si>
    <t>ENSDARG00000098959.2</t>
  </si>
  <si>
    <t>797544</t>
  </si>
  <si>
    <t>LL0000014372</t>
  </si>
  <si>
    <t>LOC100537030</t>
  </si>
  <si>
    <t>100537030</t>
  </si>
  <si>
    <t>LL0000028859</t>
  </si>
  <si>
    <t>slc7a14b</t>
  </si>
  <si>
    <t>ENSDARG00000079231.2</t>
  </si>
  <si>
    <t>556696</t>
  </si>
  <si>
    <t>LL0000024633</t>
  </si>
  <si>
    <t>sh3bp5la</t>
  </si>
  <si>
    <t>ENSDARG00000019160.7</t>
  </si>
  <si>
    <t>406439</t>
  </si>
  <si>
    <t>LL0000010576</t>
  </si>
  <si>
    <t>foxb1b</t>
  </si>
  <si>
    <t>ENSDARG00000053650.7</t>
  </si>
  <si>
    <t>799571</t>
  </si>
  <si>
    <t>LL0000010338</t>
  </si>
  <si>
    <t>fhl1b</t>
  </si>
  <si>
    <t>ENSDARG00000056653.7</t>
  </si>
  <si>
    <t>387528</t>
  </si>
  <si>
    <t>LL0000028929</t>
  </si>
  <si>
    <t>slx4ip</t>
  </si>
  <si>
    <t>ENSDARG00000039069.6</t>
  </si>
  <si>
    <t>393383</t>
  </si>
  <si>
    <t>LL0000008721</t>
  </si>
  <si>
    <t>dclre1a</t>
  </si>
  <si>
    <t>ENSDARG00000091768.3</t>
  </si>
  <si>
    <t>324964</t>
  </si>
  <si>
    <t>LL0000003602</t>
  </si>
  <si>
    <t>BX908386.3</t>
  </si>
  <si>
    <t>ENSDARG00000104522.2</t>
  </si>
  <si>
    <t>101887006</t>
  </si>
  <si>
    <t>LL0000025578</t>
  </si>
  <si>
    <t>si:ch211-214k5.3</t>
  </si>
  <si>
    <t>ENSDARG00000102034.2</t>
  </si>
  <si>
    <t>100034611</t>
  </si>
  <si>
    <t>LL0000011312</t>
  </si>
  <si>
    <t>ghsrb</t>
  </si>
  <si>
    <t>ENSDARG00000057117.4</t>
  </si>
  <si>
    <t>100332193</t>
  </si>
  <si>
    <t>LL0000004231</t>
  </si>
  <si>
    <t>CABZ01058721.1</t>
  </si>
  <si>
    <t>ENSDARG00000109929.1</t>
  </si>
  <si>
    <t>110437890</t>
  </si>
  <si>
    <t>LL0000036742</t>
  </si>
  <si>
    <t>XLOC_035194</t>
  </si>
  <si>
    <t>LL0000038354</t>
  </si>
  <si>
    <t>zc3h7bb</t>
  </si>
  <si>
    <t>ENSDARG00000055930.7</t>
  </si>
  <si>
    <t>557754</t>
  </si>
  <si>
    <t>LL0000019138</t>
  </si>
  <si>
    <t>mir181b-1</t>
  </si>
  <si>
    <t>ENSDARG00000081145.2</t>
  </si>
  <si>
    <t>100033760</t>
  </si>
  <si>
    <t>LL0000021356</t>
  </si>
  <si>
    <t>pcdh10b</t>
  </si>
  <si>
    <t>ENSDARG00000102824.3</t>
  </si>
  <si>
    <t>360138</t>
  </si>
  <si>
    <t>LL0000030160</t>
  </si>
  <si>
    <t>tent5bb</t>
  </si>
  <si>
    <t>ENSDARG00000011797.9</t>
  </si>
  <si>
    <t>568893</t>
  </si>
  <si>
    <t>LL0000005856</t>
  </si>
  <si>
    <t>cmklr1</t>
  </si>
  <si>
    <t>ENSDARG00000090890.4</t>
  </si>
  <si>
    <t>557341</t>
  </si>
  <si>
    <t>LL0000023144</t>
  </si>
  <si>
    <t>raf1a</t>
  </si>
  <si>
    <t>ENSDARG00000102328.2</t>
  </si>
  <si>
    <t>30716</t>
  </si>
  <si>
    <t>LL0000000533</t>
  </si>
  <si>
    <t>akap10</t>
  </si>
  <si>
    <t>ENSDARG00000059549.7</t>
  </si>
  <si>
    <t>566920</t>
  </si>
  <si>
    <t>LL0000027204</t>
  </si>
  <si>
    <t>si:dkey-229b18.3</t>
  </si>
  <si>
    <t>ENSDARG00000095912.3</t>
  </si>
  <si>
    <t>558830</t>
  </si>
  <si>
    <t>LL0000007247</t>
  </si>
  <si>
    <t>CR936974.1</t>
  </si>
  <si>
    <t>ENSDARG00000104456.2</t>
  </si>
  <si>
    <t>LL0000000557</t>
  </si>
  <si>
    <t>akt2l</t>
  </si>
  <si>
    <t>ENSDARG00000103612.2</t>
  </si>
  <si>
    <t>403146</t>
  </si>
  <si>
    <t>LL0000004485</t>
  </si>
  <si>
    <t>CABZ01079081.1</t>
  </si>
  <si>
    <t>ENSDARG00000114444.1</t>
  </si>
  <si>
    <t>LL0000012771</t>
  </si>
  <si>
    <t>inpp5b</t>
  </si>
  <si>
    <t>ENSDARG00000103683.2</t>
  </si>
  <si>
    <t>563543</t>
  </si>
  <si>
    <t>LL0000013294</t>
  </si>
  <si>
    <t>kif1ab</t>
  </si>
  <si>
    <t>ENSDARG00000062024.7</t>
  </si>
  <si>
    <t>566766</t>
  </si>
  <si>
    <t>LL0000026003</t>
  </si>
  <si>
    <t>si:ch211-284e13.5</t>
  </si>
  <si>
    <t>ENSDARG00000094725.3</t>
  </si>
  <si>
    <t>793850</t>
  </si>
  <si>
    <t>LL0000001425</t>
  </si>
  <si>
    <t>arsib</t>
  </si>
  <si>
    <t>ENSDARG00000117075.1</t>
  </si>
  <si>
    <t>563783</t>
  </si>
  <si>
    <t>LL0000023979</t>
  </si>
  <si>
    <t>rps24</t>
  </si>
  <si>
    <t>ENSDARG00000039347.8</t>
  </si>
  <si>
    <t>394194</t>
  </si>
  <si>
    <t>LL0000027591</t>
  </si>
  <si>
    <t>si:dkey-33c12.11</t>
  </si>
  <si>
    <t>ENSDARG00000093005.3</t>
  </si>
  <si>
    <t>560704</t>
  </si>
  <si>
    <t>LL0000038405</t>
  </si>
  <si>
    <t>zer1</t>
  </si>
  <si>
    <t>ENSDARG00000105123.2</t>
  </si>
  <si>
    <t>405837</t>
  </si>
  <si>
    <t>LL0000017790</t>
  </si>
  <si>
    <t>LOC110439619</t>
  </si>
  <si>
    <t>110439619</t>
  </si>
  <si>
    <t>LL0000024374</t>
  </si>
  <si>
    <t>sec22bb</t>
  </si>
  <si>
    <t>ENSDARG00000100435.2</t>
  </si>
  <si>
    <t>327277</t>
  </si>
  <si>
    <t>LL0000018914</t>
  </si>
  <si>
    <t>mettl6</t>
  </si>
  <si>
    <t>ENSDARG00000070085.4</t>
  </si>
  <si>
    <t>791999</t>
  </si>
  <si>
    <t>LL0000022430</t>
  </si>
  <si>
    <t>ppp1r1b</t>
  </si>
  <si>
    <t>ENSDARG00000076280.5</t>
  </si>
  <si>
    <t>100884132</t>
  </si>
  <si>
    <t>LL0000012217</t>
  </si>
  <si>
    <t>hnrnpk</t>
  </si>
  <si>
    <t>ENSDARG00000018914.11</t>
  </si>
  <si>
    <t>406267</t>
  </si>
  <si>
    <t>LL0000028646</t>
  </si>
  <si>
    <t>slc26a6</t>
  </si>
  <si>
    <t>ENSDARG00000097292.3</t>
  </si>
  <si>
    <t>100005108</t>
  </si>
  <si>
    <t>LL0000028913</t>
  </si>
  <si>
    <t>slitrk1</t>
  </si>
  <si>
    <t>558743</t>
  </si>
  <si>
    <t>LL0000028683</t>
  </si>
  <si>
    <t>slc30a5</t>
  </si>
  <si>
    <t>ENSDARG00000051921.4</t>
  </si>
  <si>
    <t>436594</t>
  </si>
  <si>
    <t>LL0000029958</t>
  </si>
  <si>
    <t>tap2t</t>
  </si>
  <si>
    <t>ENSDARG00000033446.8</t>
  </si>
  <si>
    <t>556826</t>
  </si>
  <si>
    <t>LL0000018018</t>
  </si>
  <si>
    <t>LOC110440077</t>
  </si>
  <si>
    <t>110440077</t>
  </si>
  <si>
    <t>LL0000030901</t>
  </si>
  <si>
    <t>tpx2</t>
  </si>
  <si>
    <t>ENSDARG00000078654.5</t>
  </si>
  <si>
    <t>107966129</t>
  </si>
  <si>
    <t>LL0000023298</t>
  </si>
  <si>
    <t>rbm4.3</t>
  </si>
  <si>
    <t>ENSDARG00000022129.10</t>
  </si>
  <si>
    <t>406277</t>
  </si>
  <si>
    <t>LL0000027358</t>
  </si>
  <si>
    <t>si:dkey-24l11.2</t>
  </si>
  <si>
    <t>ENSDARG00000097612.3</t>
  </si>
  <si>
    <t>100034462</t>
  </si>
  <si>
    <t>LL0000008529</t>
  </si>
  <si>
    <t>cyc1</t>
  </si>
  <si>
    <t>ENSDARG00000038075.7</t>
  </si>
  <si>
    <t>564379</t>
  </si>
  <si>
    <t>LL0000015254</t>
  </si>
  <si>
    <t>LOC101886015</t>
  </si>
  <si>
    <t>101886015</t>
  </si>
  <si>
    <t>LL0000002378</t>
  </si>
  <si>
    <t>BX119915.1</t>
  </si>
  <si>
    <t>ENSDARG00000096698.2</t>
  </si>
  <si>
    <t>110438187</t>
  </si>
  <si>
    <t>LL0000022433</t>
  </si>
  <si>
    <t>ppp1r21</t>
  </si>
  <si>
    <t>ENSDARG00000103144.2</t>
  </si>
  <si>
    <t>492333</t>
  </si>
  <si>
    <t>LL0000006019</t>
  </si>
  <si>
    <t>ENSDARG00000101816.2</t>
  </si>
  <si>
    <t>LL0000015027</t>
  </si>
  <si>
    <t>LOC101884985</t>
  </si>
  <si>
    <t>101884985</t>
  </si>
  <si>
    <t>LL0000035501</t>
  </si>
  <si>
    <t>XLOC_026004</t>
  </si>
  <si>
    <t>LL0000017972</t>
  </si>
  <si>
    <t>LOC110439995</t>
  </si>
  <si>
    <t>110439995</t>
  </si>
  <si>
    <t>LL0000019987</t>
  </si>
  <si>
    <t>napgb</t>
  </si>
  <si>
    <t>ENSDARG00000043012.6</t>
  </si>
  <si>
    <t>436742</t>
  </si>
  <si>
    <t>LL0000023011</t>
  </si>
  <si>
    <t>r3hdml</t>
  </si>
  <si>
    <t>ENSDARG00000030650.9</t>
  </si>
  <si>
    <t>561976</t>
  </si>
  <si>
    <t>LL0000038551</t>
  </si>
  <si>
    <t>zgc:112332</t>
  </si>
  <si>
    <t>ENSDARG00000058966.5</t>
  </si>
  <si>
    <t>553712</t>
  </si>
  <si>
    <t>LL0000022419</t>
  </si>
  <si>
    <t>ppp1r13l</t>
  </si>
  <si>
    <t>ENSDARG00000013777.10</t>
  </si>
  <si>
    <t>541507</t>
  </si>
  <si>
    <t>LL0000018317</t>
  </si>
  <si>
    <t>lrguk</t>
  </si>
  <si>
    <t>ENSDARG00000069698.5</t>
  </si>
  <si>
    <t>559670</t>
  </si>
  <si>
    <t>LL0000023590</t>
  </si>
  <si>
    <t>rgl3a</t>
  </si>
  <si>
    <t>ENSDARG00000071213.7</t>
  </si>
  <si>
    <t>100149956</t>
  </si>
  <si>
    <t>LL0000030855</t>
  </si>
  <si>
    <t>tp73</t>
  </si>
  <si>
    <t>ENSDARG00000017953.10</t>
  </si>
  <si>
    <t>368221</t>
  </si>
  <si>
    <t>LL0000009369</t>
  </si>
  <si>
    <t>ect2</t>
  </si>
  <si>
    <t>ENSDARG00000007278.10</t>
  </si>
  <si>
    <t>445406</t>
  </si>
  <si>
    <t>LL0000013465</t>
  </si>
  <si>
    <t>ENSDARG00000058371.8</t>
  </si>
  <si>
    <t>LL0000007303</t>
  </si>
  <si>
    <t>crestin</t>
  </si>
  <si>
    <t>ENSDARG00000105570.2</t>
  </si>
  <si>
    <t>30186</t>
  </si>
  <si>
    <t>LL0000019596</t>
  </si>
  <si>
    <t>mrps33</t>
  </si>
  <si>
    <t>ENSDARG00000020015.9</t>
  </si>
  <si>
    <t>432383</t>
  </si>
  <si>
    <t>LL0000000873</t>
  </si>
  <si>
    <t>aldh3b2</t>
  </si>
  <si>
    <t>ENSDARG00000035606.6</t>
  </si>
  <si>
    <t>557008</t>
  </si>
  <si>
    <t>LL0000034233</t>
  </si>
  <si>
    <t>XLOC_016088</t>
  </si>
  <si>
    <t>LL0000007470</t>
  </si>
  <si>
    <t>cst3</t>
  </si>
  <si>
    <t>ENSDARG00000007795.10</t>
  </si>
  <si>
    <t>791878</t>
  </si>
  <si>
    <t>LL0000005404</t>
  </si>
  <si>
    <t>ceacam1</t>
  </si>
  <si>
    <t>ENSDARG00000041119.7</t>
  </si>
  <si>
    <t>114465</t>
  </si>
  <si>
    <t>LL0000004069</t>
  </si>
  <si>
    <t>CABZ01033180.1</t>
  </si>
  <si>
    <t>ENSDARG00000102665.2</t>
  </si>
  <si>
    <t>LL0000020589</t>
  </si>
  <si>
    <t>nr3c2</t>
  </si>
  <si>
    <t>ENSDARG00000102082.2</t>
  </si>
  <si>
    <t>562171</t>
  </si>
  <si>
    <t>LL0000029444</t>
  </si>
  <si>
    <t>sstr3</t>
  </si>
  <si>
    <t>ENSDARG00000014477.8</t>
  </si>
  <si>
    <t>566989</t>
  </si>
  <si>
    <t>LL0000029117</t>
  </si>
  <si>
    <t>snx29</t>
  </si>
  <si>
    <t>ENSDARG00000077317.4</t>
  </si>
  <si>
    <t>565513</t>
  </si>
  <si>
    <t>LL0000013003</t>
  </si>
  <si>
    <t>jag1b</t>
  </si>
  <si>
    <t>ENSDARG00000013168.7</t>
  </si>
  <si>
    <t>140423</t>
  </si>
  <si>
    <t>LL0000039233</t>
  </si>
  <si>
    <t>zgc:77375</t>
  </si>
  <si>
    <t>ENSDARG00000004282.7</t>
  </si>
  <si>
    <t>402927</t>
  </si>
  <si>
    <t>LL0000027565</t>
  </si>
  <si>
    <t>si:dkey-30k6.5</t>
  </si>
  <si>
    <t>ENSDARG00000057238.5</t>
  </si>
  <si>
    <t>559794</t>
  </si>
  <si>
    <t>LL0000027027</t>
  </si>
  <si>
    <t>si:dkey-1b17.9</t>
  </si>
  <si>
    <t>ENSDARG00000115890.1</t>
  </si>
  <si>
    <t>100329489</t>
  </si>
  <si>
    <t>LL0000016253</t>
  </si>
  <si>
    <t>LOC103912018</t>
  </si>
  <si>
    <t>LL0000001969</t>
  </si>
  <si>
    <t>bnip3</t>
  </si>
  <si>
    <t>ENSDARG00000099961.2</t>
  </si>
  <si>
    <t>336116</t>
  </si>
  <si>
    <t>LL0000016758</t>
  </si>
  <si>
    <t>LOC108183960</t>
  </si>
  <si>
    <t>108183960</t>
  </si>
  <si>
    <t>LL0000016799</t>
  </si>
  <si>
    <t>LOC108190050</t>
  </si>
  <si>
    <t>108190050</t>
  </si>
  <si>
    <t>LL0000012888</t>
  </si>
  <si>
    <t>irx5a</t>
  </si>
  <si>
    <t>ENSDARG00000034043.6</t>
  </si>
  <si>
    <t>573346</t>
  </si>
  <si>
    <t>LL0000020499</t>
  </si>
  <si>
    <t>noxo1a</t>
  </si>
  <si>
    <t>ENSDARG00000041294.7</t>
  </si>
  <si>
    <t>572245</t>
  </si>
  <si>
    <t>LL0000011666</t>
  </si>
  <si>
    <t>gpsm2</t>
  </si>
  <si>
    <t>ENSDARG00000017311.11</t>
  </si>
  <si>
    <t>393410</t>
  </si>
  <si>
    <t>LL0000018834</t>
  </si>
  <si>
    <t>med21</t>
  </si>
  <si>
    <t>ENSDARG00000026839.7</t>
  </si>
  <si>
    <t>406732</t>
  </si>
  <si>
    <t>LL0000003652</t>
  </si>
  <si>
    <t>BX914211.1</t>
  </si>
  <si>
    <t>ENSDARG00000094116.2</t>
  </si>
  <si>
    <t>LL0000035497</t>
  </si>
  <si>
    <t>XLOC_025977</t>
  </si>
  <si>
    <t>LL0000005750</t>
  </si>
  <si>
    <t>clcn6</t>
  </si>
  <si>
    <t>ENSDARG00000032577.8</t>
  </si>
  <si>
    <t>568122</t>
  </si>
  <si>
    <t>LL0000029498</t>
  </si>
  <si>
    <t>stam</t>
  </si>
  <si>
    <t>ENSDARG00000002127.11</t>
  </si>
  <si>
    <t>386967</t>
  </si>
  <si>
    <t>LL0000033441</t>
  </si>
  <si>
    <t>XLOC_010331</t>
  </si>
  <si>
    <t>LL0000026238</t>
  </si>
  <si>
    <t>si:ch73-144l3.1</t>
  </si>
  <si>
    <t>ENSDARG00000103154.2</t>
  </si>
  <si>
    <t>100331368</t>
  </si>
  <si>
    <t>LL0000001901</t>
  </si>
  <si>
    <t>bicdl2</t>
  </si>
  <si>
    <t>ENSDARG00000052427.6</t>
  </si>
  <si>
    <t>777640</t>
  </si>
  <si>
    <t>LL0000015421</t>
  </si>
  <si>
    <t>LOC101886929</t>
  </si>
  <si>
    <t>101886929</t>
  </si>
  <si>
    <t>LL0000025568</t>
  </si>
  <si>
    <t>si:ch211-214c20.1</t>
  </si>
  <si>
    <t>ENSDARG00000091381.6</t>
  </si>
  <si>
    <t>LL0000014790</t>
  </si>
  <si>
    <t>LOC101883798</t>
  </si>
  <si>
    <t>101883798</t>
  </si>
  <si>
    <t>LL0000029250</t>
  </si>
  <si>
    <t>spata6</t>
  </si>
  <si>
    <t>ENSDARG00000021115.10</t>
  </si>
  <si>
    <t>550512</t>
  </si>
  <si>
    <t>LL0000026170</t>
  </si>
  <si>
    <t>si:ch211-93g21.2</t>
  </si>
  <si>
    <t>ENSDARG00000092842.2</t>
  </si>
  <si>
    <t>LL0000030134</t>
  </si>
  <si>
    <t>tecrb</t>
  </si>
  <si>
    <t>ENSDARG00000025904.8</t>
  </si>
  <si>
    <t>326954</t>
  </si>
  <si>
    <t>LL0000012158</t>
  </si>
  <si>
    <t>hmbsa</t>
  </si>
  <si>
    <t>ENSDARG00000008840.10</t>
  </si>
  <si>
    <t>394129</t>
  </si>
  <si>
    <t>LL0000021236</t>
  </si>
  <si>
    <t>palmda</t>
  </si>
  <si>
    <t>ENSDARG00000001913.11</t>
  </si>
  <si>
    <t>559824</t>
  </si>
  <si>
    <t>LL0000016819</t>
  </si>
  <si>
    <t>LOC108190362</t>
  </si>
  <si>
    <t>108190362</t>
  </si>
  <si>
    <t>LL0000038593</t>
  </si>
  <si>
    <t>zgc:113265</t>
  </si>
  <si>
    <t>541498</t>
  </si>
  <si>
    <t>LL0000013373</t>
  </si>
  <si>
    <t>klf9</t>
  </si>
  <si>
    <t>ENSDARG00000068194.4</t>
  </si>
  <si>
    <t>565869</t>
  </si>
  <si>
    <t>LL0000029136</t>
  </si>
  <si>
    <t>socs3a</t>
  </si>
  <si>
    <t>ENSDARG00000025428.5</t>
  </si>
  <si>
    <t>335409</t>
  </si>
  <si>
    <t>LL0000030660</t>
  </si>
  <si>
    <t>tmem9</t>
  </si>
  <si>
    <t>ENSDARG00000055757.7</t>
  </si>
  <si>
    <t>334151</t>
  </si>
  <si>
    <t>LL0000023326</t>
  </si>
  <si>
    <t>rbpja</t>
  </si>
  <si>
    <t>ENSDARG00000003398.11</t>
  </si>
  <si>
    <t>386772</t>
  </si>
  <si>
    <t>LL0000019474</t>
  </si>
  <si>
    <t>mpdu1b</t>
  </si>
  <si>
    <t>ENSDARG00000040265.4</t>
  </si>
  <si>
    <t>415220</t>
  </si>
  <si>
    <t>LL0000017422</t>
  </si>
  <si>
    <t>LOC110438494</t>
  </si>
  <si>
    <t>110438494</t>
  </si>
  <si>
    <t>LL0000006791</t>
  </si>
  <si>
    <t>CR749163.2</t>
  </si>
  <si>
    <t>ENSDARG00000096736.3</t>
  </si>
  <si>
    <t>LL0000011571</t>
  </si>
  <si>
    <t>gpm6aa</t>
  </si>
  <si>
    <t>ENSDARG00000055455.6</t>
  </si>
  <si>
    <t>368223</t>
  </si>
  <si>
    <t>LL0000027416</t>
  </si>
  <si>
    <t>si:dkey-262g12.10</t>
  </si>
  <si>
    <t>ENSDARG00000102154.3</t>
  </si>
  <si>
    <t>798256</t>
  </si>
  <si>
    <t>LL0000005257</t>
  </si>
  <si>
    <t>cd82b</t>
  </si>
  <si>
    <t>ENSDARG00000026070.5</t>
  </si>
  <si>
    <t>324137</t>
  </si>
  <si>
    <t>LL0000004510</t>
  </si>
  <si>
    <t>CABZ01080056.1</t>
  </si>
  <si>
    <t>ENSDARG00000115504.1</t>
  </si>
  <si>
    <t>101884594</t>
  </si>
  <si>
    <t>LL0000021428</t>
  </si>
  <si>
    <t>pcif1</t>
  </si>
  <si>
    <t>ENSDARG00000099084.2</t>
  </si>
  <si>
    <t>553360</t>
  </si>
  <si>
    <t>LL0000019425</t>
  </si>
  <si>
    <t>mnat1</t>
  </si>
  <si>
    <t>ENSDARG00000002077.8</t>
  </si>
  <si>
    <t>450080</t>
  </si>
  <si>
    <t>LL0000029752</t>
  </si>
  <si>
    <t>syngap1a</t>
  </si>
  <si>
    <t>ENSDARG00000063713.9</t>
  </si>
  <si>
    <t>100034485</t>
  </si>
  <si>
    <t>LL0000018579</t>
  </si>
  <si>
    <t>map1lc3b</t>
  </si>
  <si>
    <t>ENSDARG00000101127.2</t>
  </si>
  <si>
    <t>322425</t>
  </si>
  <si>
    <t>LL0000023908</t>
  </si>
  <si>
    <t>rpl22</t>
  </si>
  <si>
    <t>ENSDARG00000070437.6</t>
  </si>
  <si>
    <t>557397</t>
  </si>
  <si>
    <t>LL0000026975</t>
  </si>
  <si>
    <t>si:dkey-193c22.1</t>
  </si>
  <si>
    <t>ENSDARG00000093687.2</t>
  </si>
  <si>
    <t>567837</t>
  </si>
  <si>
    <t>LL0000001635</t>
  </si>
  <si>
    <t>atp6v0d1</t>
  </si>
  <si>
    <t>ENSDARG00000069090.6</t>
  </si>
  <si>
    <t>322811</t>
  </si>
  <si>
    <t>LL0000012181</t>
  </si>
  <si>
    <t>hmgn6</t>
  </si>
  <si>
    <t>ENSDARG00000087636.3</t>
  </si>
  <si>
    <t>100151347</t>
  </si>
  <si>
    <t>LL0000033031</t>
  </si>
  <si>
    <t>XLOC_007126</t>
  </si>
  <si>
    <t>LL0000004388</t>
  </si>
  <si>
    <t>CABZ01072309.1</t>
  </si>
  <si>
    <t>ENSDARG00000112959.1</t>
  </si>
  <si>
    <t>103909608</t>
  </si>
  <si>
    <t>LL0000030533</t>
  </si>
  <si>
    <t>tmem184a</t>
  </si>
  <si>
    <t>ENSDARG00000104538.2</t>
  </si>
  <si>
    <t>406841</t>
  </si>
  <si>
    <t>LL0000023211</t>
  </si>
  <si>
    <t>rasa3</t>
  </si>
  <si>
    <t>ENSDARG00000063371.6</t>
  </si>
  <si>
    <t>100318936</t>
  </si>
  <si>
    <t>LL0000029568</t>
  </si>
  <si>
    <t>stm</t>
  </si>
  <si>
    <t>ENSDARG00000035694.9</t>
  </si>
  <si>
    <t>386700</t>
  </si>
  <si>
    <t>LL0000016660</t>
  </si>
  <si>
    <t>LOC108183538</t>
  </si>
  <si>
    <t>108183538</t>
  </si>
  <si>
    <t>LL0000026978</t>
  </si>
  <si>
    <t>si:dkey-193i10.4</t>
  </si>
  <si>
    <t>ENSDARG00000116086.1</t>
  </si>
  <si>
    <t>LL0000008855</t>
  </si>
  <si>
    <t>dgcr2</t>
  </si>
  <si>
    <t>ENSDARG00000042962.6</t>
  </si>
  <si>
    <t>436929</t>
  </si>
  <si>
    <t>LL0000014354</t>
  </si>
  <si>
    <t>LOC100536761</t>
  </si>
  <si>
    <t>100536761</t>
  </si>
  <si>
    <t>LL0000024681</t>
  </si>
  <si>
    <t>shisa9b</t>
  </si>
  <si>
    <t>ENSDARG00000052642.6</t>
  </si>
  <si>
    <t>566015</t>
  </si>
  <si>
    <t>LL0000022822</t>
  </si>
  <si>
    <t>ptger2a</t>
  </si>
  <si>
    <t>ENSDARG00000011434.7</t>
  </si>
  <si>
    <t>393608</t>
  </si>
  <si>
    <t>LL0000039807</t>
  </si>
  <si>
    <t>flnb</t>
  </si>
  <si>
    <t>ENSDARG00000092281.4</t>
  </si>
  <si>
    <t>563023</t>
  </si>
  <si>
    <t>LL0000010240</t>
  </si>
  <si>
    <t>fcf1</t>
  </si>
  <si>
    <t>ENSDARG00000102333.2</t>
  </si>
  <si>
    <t>550264</t>
  </si>
  <si>
    <t>LL0000039207</t>
  </si>
  <si>
    <t>zgc:66440</t>
  </si>
  <si>
    <t>ENSDARG00000025766.11</t>
  </si>
  <si>
    <t>393500</t>
  </si>
  <si>
    <t>LL0000033094</t>
  </si>
  <si>
    <t>XLOC_007530</t>
  </si>
  <si>
    <t>LL0000002024</t>
  </si>
  <si>
    <t>brox</t>
  </si>
  <si>
    <t>ENSDARG00000013659.7</t>
  </si>
  <si>
    <t>492786</t>
  </si>
  <si>
    <t>LL0000021294</t>
  </si>
  <si>
    <t>parp12a</t>
  </si>
  <si>
    <t>ENSDARG00000042496.7</t>
  </si>
  <si>
    <t>567195</t>
  </si>
  <si>
    <t>LL0000018843</t>
  </si>
  <si>
    <t>med31</t>
  </si>
  <si>
    <t>ENSDARG00000008020.9</t>
  </si>
  <si>
    <t>436690</t>
  </si>
  <si>
    <t>LL0000014491</t>
  </si>
  <si>
    <t>LOC101882228</t>
  </si>
  <si>
    <t>LL0000021616</t>
  </si>
  <si>
    <t>pex19</t>
  </si>
  <si>
    <t>ENSDARG00000004891.10</t>
  </si>
  <si>
    <t>324778</t>
  </si>
  <si>
    <t>LL0000009035</t>
  </si>
  <si>
    <t>dnai1.1</t>
  </si>
  <si>
    <t>ENSDARG00000100081.3</t>
  </si>
  <si>
    <t>570363</t>
  </si>
  <si>
    <t>LL0000022115</t>
  </si>
  <si>
    <t>plekhg5a</t>
  </si>
  <si>
    <t>ENSDARG00000025902.10</t>
  </si>
  <si>
    <t>562861</t>
  </si>
  <si>
    <t>LL0000022098</t>
  </si>
  <si>
    <t>plek</t>
  </si>
  <si>
    <t>ENSDARG00000104325.3</t>
  </si>
  <si>
    <t>393814</t>
  </si>
  <si>
    <t>LL0000030153</t>
  </si>
  <si>
    <t>tenm4</t>
  </si>
  <si>
    <t>ENSDARG00000105088.3</t>
  </si>
  <si>
    <t>30156</t>
  </si>
  <si>
    <t>LL0000016606</t>
  </si>
  <si>
    <t>LOC108183311</t>
  </si>
  <si>
    <t>108183311</t>
  </si>
  <si>
    <t>LL0000020005</t>
  </si>
  <si>
    <t>nav2a</t>
  </si>
  <si>
    <t>ENSDARG00000073688.5</t>
  </si>
  <si>
    <t>100333160</t>
  </si>
  <si>
    <t>LL0000039457</t>
  </si>
  <si>
    <t>znf1074</t>
  </si>
  <si>
    <t>ENSDARG00000099670.2</t>
  </si>
  <si>
    <t>LL0000024935</t>
  </si>
  <si>
    <t>si:ch211-113a14.9</t>
  </si>
  <si>
    <t>LL0000004702</t>
  </si>
  <si>
    <t>CABZ01113192.1</t>
  </si>
  <si>
    <t>ENSDARG00000114730.1</t>
  </si>
  <si>
    <t>565999</t>
  </si>
  <si>
    <t>LL0000008524</t>
  </si>
  <si>
    <t>cyb5r4</t>
  </si>
  <si>
    <t>ENSDARG00000020898.10</t>
  </si>
  <si>
    <t>553685</t>
  </si>
  <si>
    <t>LL0000031381</t>
  </si>
  <si>
    <t>tut1</t>
  </si>
  <si>
    <t>ENSDARG00000057321.5</t>
  </si>
  <si>
    <t>564388</t>
  </si>
  <si>
    <t>LL0000015656</t>
  </si>
  <si>
    <t>LOC103909549</t>
  </si>
  <si>
    <t>103909549</t>
  </si>
  <si>
    <t>LL0000028006</t>
  </si>
  <si>
    <t>si:dkey-88n24.7</t>
  </si>
  <si>
    <t>ENSDARG00000034330.10</t>
  </si>
  <si>
    <t>555676</t>
  </si>
  <si>
    <t>LL0000021104</t>
  </si>
  <si>
    <t>osmr</t>
  </si>
  <si>
    <t>ENSDARG00000100738.2</t>
  </si>
  <si>
    <t>100144562</t>
  </si>
  <si>
    <t>LL0000008169</t>
  </si>
  <si>
    <t>CU681836.1</t>
  </si>
  <si>
    <t>ENSDARG00000093244.2</t>
  </si>
  <si>
    <t>108179067</t>
  </si>
  <si>
    <t>LL0000021515</t>
  </si>
  <si>
    <t>pde9a</t>
  </si>
  <si>
    <t>ENSDARG00000060280.6</t>
  </si>
  <si>
    <t>799942</t>
  </si>
  <si>
    <t>LL0000013525</t>
  </si>
  <si>
    <t>lamtor5</t>
  </si>
  <si>
    <t>ENSDARG00000090194.3</t>
  </si>
  <si>
    <t>100333504</t>
  </si>
  <si>
    <t>LL0000012140</t>
  </si>
  <si>
    <t>hist2h3ca1</t>
  </si>
  <si>
    <t>368227</t>
  </si>
  <si>
    <t>LL0000038017</t>
  </si>
  <si>
    <t>XLOC_043679</t>
  </si>
  <si>
    <t>LL0000023887</t>
  </si>
  <si>
    <t>rpgra</t>
  </si>
  <si>
    <t>ENSDARG00000056617.8</t>
  </si>
  <si>
    <t>571327</t>
  </si>
  <si>
    <t>LL0000004801</t>
  </si>
  <si>
    <t>calcoco1a</t>
  </si>
  <si>
    <t>ENSDARG00000036695.9</t>
  </si>
  <si>
    <t>334971</t>
  </si>
  <si>
    <t>LL0000000100</t>
  </si>
  <si>
    <t>abhd8b</t>
  </si>
  <si>
    <t>ENSDARG00000076620.4</t>
  </si>
  <si>
    <t>101883400</t>
  </si>
  <si>
    <t>LL0000020810</t>
  </si>
  <si>
    <t>ocrl</t>
  </si>
  <si>
    <t>ENSDARG00000078106.8</t>
  </si>
  <si>
    <t>777716</t>
  </si>
  <si>
    <t>LL0000031038</t>
  </si>
  <si>
    <t>trappc6bl</t>
  </si>
  <si>
    <t>ENSDARG00000033171.7</t>
  </si>
  <si>
    <t>393634</t>
  </si>
  <si>
    <t>LL0000012284</t>
  </si>
  <si>
    <t>hoxd12a</t>
  </si>
  <si>
    <t>ENSDARG00000059263.7</t>
  </si>
  <si>
    <t>100006598</t>
  </si>
  <si>
    <t>LL0000032091</t>
  </si>
  <si>
    <t>wnt3</t>
  </si>
  <si>
    <t>ENSDARG00000038990.10</t>
  </si>
  <si>
    <t>569420</t>
  </si>
  <si>
    <t>LL0000029589</t>
  </si>
  <si>
    <t>stpg2</t>
  </si>
  <si>
    <t>ENSDARG00000061060.6</t>
  </si>
  <si>
    <t>768205</t>
  </si>
  <si>
    <t>LL0000029529</t>
  </si>
  <si>
    <t>stc1</t>
  </si>
  <si>
    <t>ENSDARG00000003303.8</t>
  </si>
  <si>
    <t>751747</t>
  </si>
  <si>
    <t>LL0000002771</t>
  </si>
  <si>
    <t>BX469901.1</t>
  </si>
  <si>
    <t>ENSDARG00000101615.2</t>
  </si>
  <si>
    <t>LL0000023410</t>
  </si>
  <si>
    <t>retreg2</t>
  </si>
  <si>
    <t>ENSDARG00000063270.7</t>
  </si>
  <si>
    <t>564232</t>
  </si>
  <si>
    <t>LL0000001541</t>
  </si>
  <si>
    <t>ATG2A</t>
  </si>
  <si>
    <t>LL0000002020</t>
  </si>
  <si>
    <t>brk1</t>
  </si>
  <si>
    <t>ENSDARG00000041974.7</t>
  </si>
  <si>
    <t>415187</t>
  </si>
  <si>
    <t>LL0000024687</t>
  </si>
  <si>
    <t>shmt2</t>
  </si>
  <si>
    <t>ENSDARG00000104414.2</t>
  </si>
  <si>
    <t>100144628</t>
  </si>
  <si>
    <t>LL0000032015</t>
  </si>
  <si>
    <t>wdr43</t>
  </si>
  <si>
    <t>ENSDARG00000077264.5</t>
  </si>
  <si>
    <t>317637</t>
  </si>
  <si>
    <t>LL0000032893</t>
  </si>
  <si>
    <t>XLOC_005865</t>
  </si>
  <si>
    <t>LL0000028698</t>
  </si>
  <si>
    <t>slc35a3a</t>
  </si>
  <si>
    <t>ENSDARG00000013222.10</t>
  </si>
  <si>
    <t>559707</t>
  </si>
  <si>
    <t>LL0000022129</t>
  </si>
  <si>
    <t>plekho2</t>
  </si>
  <si>
    <t>ENSDARG00000016774.10</t>
  </si>
  <si>
    <t>100334463</t>
  </si>
  <si>
    <t>LL0000007239</t>
  </si>
  <si>
    <t>CR936462.1</t>
  </si>
  <si>
    <t>ENSDARG00000117211.1</t>
  </si>
  <si>
    <t>553492</t>
  </si>
  <si>
    <t>LL0000004265</t>
  </si>
  <si>
    <t>CABZ01062422.1</t>
  </si>
  <si>
    <t>ENSDARG00000099318.2</t>
  </si>
  <si>
    <t>LL0000024205</t>
  </si>
  <si>
    <t>sardh</t>
  </si>
  <si>
    <t>ENSDARG00000058102.8</t>
  </si>
  <si>
    <t>394103</t>
  </si>
  <si>
    <t>LL0000001839</t>
  </si>
  <si>
    <t>bcl11ba</t>
  </si>
  <si>
    <t>ENSDARG00000062510.9</t>
  </si>
  <si>
    <t>100093707</t>
  </si>
  <si>
    <t>LL0000019370</t>
  </si>
  <si>
    <t>mllt10</t>
  </si>
  <si>
    <t>ENSDARG00000045401.7</t>
  </si>
  <si>
    <t>492342</t>
  </si>
  <si>
    <t>LL0000023973</t>
  </si>
  <si>
    <t>rps19</t>
  </si>
  <si>
    <t>ENSDARG00000030602.9</t>
  </si>
  <si>
    <t>393723</t>
  </si>
  <si>
    <t>LL0000009316</t>
  </si>
  <si>
    <t>dynlt1</t>
  </si>
  <si>
    <t>ENSDARG00000045909.9</t>
  </si>
  <si>
    <t>565740</t>
  </si>
  <si>
    <t>LL0000022544</t>
  </si>
  <si>
    <t>prep</t>
  </si>
  <si>
    <t>ENSDARG00000057151.7</t>
  </si>
  <si>
    <t>553791</t>
  </si>
  <si>
    <t>LL0000000267</t>
  </si>
  <si>
    <t>adam17a</t>
  </si>
  <si>
    <t>ENSDARG00000043213.4</t>
  </si>
  <si>
    <t>324142</t>
  </si>
  <si>
    <t>LL0000014709</t>
  </si>
  <si>
    <t>LOC101883323</t>
  </si>
  <si>
    <t>101883323</t>
  </si>
  <si>
    <t>LL0000006035</t>
  </si>
  <si>
    <t>colec12</t>
  </si>
  <si>
    <t>ENSDARG00000061140.8</t>
  </si>
  <si>
    <t>558942</t>
  </si>
  <si>
    <t>LL0000018786</t>
  </si>
  <si>
    <t>mcph1</t>
  </si>
  <si>
    <t>ENSDARG00000058372.8</t>
  </si>
  <si>
    <t>678616</t>
  </si>
  <si>
    <t>LL0000038395</t>
  </si>
  <si>
    <t>zdhhc5b</t>
  </si>
  <si>
    <t>ENSDARG00000087417.3</t>
  </si>
  <si>
    <t>792560</t>
  </si>
  <si>
    <t>LL0000016617</t>
  </si>
  <si>
    <t>LOC108183343</t>
  </si>
  <si>
    <t>LL0000008587</t>
  </si>
  <si>
    <t>cyp2k8</t>
  </si>
  <si>
    <t>ENSDARG00000101190.2</t>
  </si>
  <si>
    <t>561462</t>
  </si>
  <si>
    <t>LL0000012532</t>
  </si>
  <si>
    <t>igf2bp1</t>
  </si>
  <si>
    <t>ENSDARG00000061478.8</t>
  </si>
  <si>
    <t>558182</t>
  </si>
  <si>
    <t>LL0000018726</t>
  </si>
  <si>
    <t>mbip</t>
  </si>
  <si>
    <t>ENSDARG00000019364.9</t>
  </si>
  <si>
    <t>402869</t>
  </si>
  <si>
    <t>LL0000000376</t>
  </si>
  <si>
    <t>adh8b</t>
  </si>
  <si>
    <t>ENSDARG00000024278.9</t>
  </si>
  <si>
    <t>402841</t>
  </si>
  <si>
    <t>LL0000001167</t>
  </si>
  <si>
    <t>apln</t>
  </si>
  <si>
    <t>ENSDARG00000053279.6</t>
  </si>
  <si>
    <t>798375</t>
  </si>
  <si>
    <t>LL0000001309</t>
  </si>
  <si>
    <t>arhgef18a</t>
  </si>
  <si>
    <t>ENSDARG00000011157.9</t>
  </si>
  <si>
    <t>407987</t>
  </si>
  <si>
    <t>LL0000026260</t>
  </si>
  <si>
    <t>si:ch73-170d6.2</t>
  </si>
  <si>
    <t>ENSDARG00000099864.3</t>
  </si>
  <si>
    <t>335285</t>
  </si>
  <si>
    <t>LL0000009525</t>
  </si>
  <si>
    <t>eif4eb</t>
  </si>
  <si>
    <t>ENSDARG00000013274.8</t>
  </si>
  <si>
    <t>493617</t>
  </si>
  <si>
    <t>LL0000020520</t>
  </si>
  <si>
    <t>npffr1l1</t>
  </si>
  <si>
    <t>ENSDARG00000054203.7</t>
  </si>
  <si>
    <t>559950</t>
  </si>
  <si>
    <t>LL0000010224</t>
  </si>
  <si>
    <t>FBXO48</t>
  </si>
  <si>
    <t>ENSDARG00000086184.5</t>
  </si>
  <si>
    <t>103908695</t>
  </si>
  <si>
    <t>LL0000017651</t>
  </si>
  <si>
    <t>LOC110439429</t>
  </si>
  <si>
    <t>110439429</t>
  </si>
  <si>
    <t>LL0000018648</t>
  </si>
  <si>
    <t>mapk9</t>
  </si>
  <si>
    <t>ENSDARG00000077364.6</t>
  </si>
  <si>
    <t>100149273</t>
  </si>
  <si>
    <t>LL0000005639</t>
  </si>
  <si>
    <t>chrna1</t>
  </si>
  <si>
    <t>ENSDARG00000009021.8</t>
  </si>
  <si>
    <t>30725</t>
  </si>
  <si>
    <t>LL0000004580</t>
  </si>
  <si>
    <t>CABZ01085662.1</t>
  </si>
  <si>
    <t>ENSDARG00000117530.1</t>
  </si>
  <si>
    <t>100333206</t>
  </si>
  <si>
    <t>LL0000035167</t>
  </si>
  <si>
    <t>XLOC_023228</t>
  </si>
  <si>
    <t>LL0000030805</t>
  </si>
  <si>
    <t>tom1</t>
  </si>
  <si>
    <t>ENSDARG00000104581.2</t>
  </si>
  <si>
    <t>553244</t>
  </si>
  <si>
    <t>LL0000005447</t>
  </si>
  <si>
    <t>cep128</t>
  </si>
  <si>
    <t>ENSDARG00000103771.2</t>
  </si>
  <si>
    <t>100037385</t>
  </si>
  <si>
    <t>LL0000013493</t>
  </si>
  <si>
    <t>l3mbtl1a</t>
  </si>
  <si>
    <t>ENSDARG00000014828.8</t>
  </si>
  <si>
    <t>100321295</t>
  </si>
  <si>
    <t>LL0000002940</t>
  </si>
  <si>
    <t>BX511218.1</t>
  </si>
  <si>
    <t>ENSDARG00000117493.1</t>
  </si>
  <si>
    <t>LL0000026386</t>
  </si>
  <si>
    <t>si:ch73-265h17.2</t>
  </si>
  <si>
    <t>ENSDARG00000097889.2</t>
  </si>
  <si>
    <t>100535104</t>
  </si>
  <si>
    <t>LL0000038684</t>
  </si>
  <si>
    <t>zgc:136971</t>
  </si>
  <si>
    <t>ENSDARG00000055970.6</t>
  </si>
  <si>
    <t>678599</t>
  </si>
  <si>
    <t>LL0000021469</t>
  </si>
  <si>
    <t>pcyt1ba</t>
  </si>
  <si>
    <t>ENSDARG00000058162.7</t>
  </si>
  <si>
    <t>100001552</t>
  </si>
  <si>
    <t>LL0000030857</t>
  </si>
  <si>
    <t>tpbgb</t>
  </si>
  <si>
    <t>ENSDARG00000037186.8</t>
  </si>
  <si>
    <t>792712</t>
  </si>
  <si>
    <t>LL0000011610</t>
  </si>
  <si>
    <t>gpr176</t>
  </si>
  <si>
    <t>ENSDARG00000042515.6</t>
  </si>
  <si>
    <t>561969</t>
  </si>
  <si>
    <t>LL0000007608</t>
  </si>
  <si>
    <t>CT573423.1</t>
  </si>
  <si>
    <t>ENSDARG00000078608.5</t>
  </si>
  <si>
    <t>101883359</t>
  </si>
  <si>
    <t>LL0000013263</t>
  </si>
  <si>
    <t>keap1b</t>
  </si>
  <si>
    <t>ENSDARG00000074634.5</t>
  </si>
  <si>
    <t>100003679</t>
  </si>
  <si>
    <t>LL0000019341</t>
  </si>
  <si>
    <t>mis12</t>
  </si>
  <si>
    <t>ENSDARG00000026454.6</t>
  </si>
  <si>
    <t>393349</t>
  </si>
  <si>
    <t>LL0000007805</t>
  </si>
  <si>
    <t>CU062628.1</t>
  </si>
  <si>
    <t>ENSDARG00000090267.4</t>
  </si>
  <si>
    <t>103908930</t>
  </si>
  <si>
    <t>LL0000012060</t>
  </si>
  <si>
    <t>herc2</t>
  </si>
  <si>
    <t>ENSDARG00000073841.5</t>
  </si>
  <si>
    <t>558479</t>
  </si>
  <si>
    <t>LL0000001157</t>
  </si>
  <si>
    <t>apc</t>
  </si>
  <si>
    <t>ENSDARG00000058868.7</t>
  </si>
  <si>
    <t>386762</t>
  </si>
  <si>
    <t>LL0000009654</t>
  </si>
  <si>
    <t>enox1</t>
  </si>
  <si>
    <t>ENSDARG00000060243.10</t>
  </si>
  <si>
    <t>100002220</t>
  </si>
  <si>
    <t>LL0000024312</t>
  </si>
  <si>
    <t>scp2a</t>
  </si>
  <si>
    <t>ENSDARG00000012194.10</t>
  </si>
  <si>
    <t>393839</t>
  </si>
  <si>
    <t>LL0000028934</t>
  </si>
  <si>
    <t>smad4a</t>
  </si>
  <si>
    <t>ENSDARG00000075226.4</t>
  </si>
  <si>
    <t>559111</t>
  </si>
  <si>
    <t>LL0000032144</t>
  </si>
  <si>
    <t>wu:fc75a09</t>
  </si>
  <si>
    <t>ENSDARG00000111625.1</t>
  </si>
  <si>
    <t>100000768</t>
  </si>
  <si>
    <t>LL0000001581</t>
  </si>
  <si>
    <t>atp1a2a</t>
  </si>
  <si>
    <t>ENSDARG00000010472.9</t>
  </si>
  <si>
    <t>64609</t>
  </si>
  <si>
    <t>LL0000004934</t>
  </si>
  <si>
    <t>casp8</t>
  </si>
  <si>
    <t>ENSDARG00000058325.7</t>
  </si>
  <si>
    <t>58022</t>
  </si>
  <si>
    <t>LL0000030897</t>
  </si>
  <si>
    <t>tpst1l</t>
  </si>
  <si>
    <t>ENSDARG00000044513.5</t>
  </si>
  <si>
    <t>393171</t>
  </si>
  <si>
    <t>LL0000011621</t>
  </si>
  <si>
    <t>gpr20</t>
  </si>
  <si>
    <t>ENSDARG00000077427.4</t>
  </si>
  <si>
    <t>794428</t>
  </si>
  <si>
    <t>LL0000016311</t>
  </si>
  <si>
    <t>LOC108179194</t>
  </si>
  <si>
    <t>108179194</t>
  </si>
  <si>
    <t>LL0000032376</t>
  </si>
  <si>
    <t>XLOC_001412</t>
  </si>
  <si>
    <t>LL0000015332</t>
  </si>
  <si>
    <t>LOC101886519</t>
  </si>
  <si>
    <t>101886519</t>
  </si>
  <si>
    <t>LL0000018792</t>
  </si>
  <si>
    <t>mctp2b</t>
  </si>
  <si>
    <t>ENSDARG00000073970.5</t>
  </si>
  <si>
    <t>562526</t>
  </si>
  <si>
    <t>LL0000024195</t>
  </si>
  <si>
    <t>sap130a</t>
  </si>
  <si>
    <t>ENSDARG00000056924.9</t>
  </si>
  <si>
    <t>100073341</t>
  </si>
  <si>
    <t>LL0000011260</t>
  </si>
  <si>
    <t>gemin8</t>
  </si>
  <si>
    <t>ENSDARG00000053496.8</t>
  </si>
  <si>
    <t>100000842</t>
  </si>
  <si>
    <t>LL0000000863</t>
  </si>
  <si>
    <t>aldh1a2</t>
  </si>
  <si>
    <t>ENSDARG00000053493.6</t>
  </si>
  <si>
    <t>116713</t>
  </si>
  <si>
    <t>LL0000008869</t>
  </si>
  <si>
    <t>dglucy</t>
  </si>
  <si>
    <t>ENSDARG00000005179.12</t>
  </si>
  <si>
    <t>560387</t>
  </si>
  <si>
    <t>LL0000012657</t>
  </si>
  <si>
    <t>il17d</t>
  </si>
  <si>
    <t>ENSDARG00000010700.7</t>
  </si>
  <si>
    <t>553961</t>
  </si>
  <si>
    <t>LL0000003525</t>
  </si>
  <si>
    <t>BX890543.1</t>
  </si>
  <si>
    <t>ENSDARG00000114583.1</t>
  </si>
  <si>
    <t>LL0000018939</t>
  </si>
  <si>
    <t>mfsd13a</t>
  </si>
  <si>
    <t>ENSDARG00000009214.10</t>
  </si>
  <si>
    <t>494111</t>
  </si>
  <si>
    <t>LL0000001689</t>
  </si>
  <si>
    <t>aurkaip1</t>
  </si>
  <si>
    <t>ENSDARG00000074985.5</t>
  </si>
  <si>
    <t>100126015</t>
  </si>
  <si>
    <t>LL0000005074</t>
  </si>
  <si>
    <t>ccdc39</t>
  </si>
  <si>
    <t>100005620</t>
  </si>
  <si>
    <t>LL0000004033</t>
  </si>
  <si>
    <t>CABZ01023255.1</t>
  </si>
  <si>
    <t>ENSDARG00000099984.3</t>
  </si>
  <si>
    <t>LL0000021076</t>
  </si>
  <si>
    <t>orc6</t>
  </si>
  <si>
    <t>ENSDARG00000075682.4</t>
  </si>
  <si>
    <t>324256</t>
  </si>
  <si>
    <t>LL0000037152</t>
  </si>
  <si>
    <t>XLOC_038745</t>
  </si>
  <si>
    <t>LL0000012826</t>
  </si>
  <si>
    <t>ippk</t>
  </si>
  <si>
    <t>ENSDARG00000003446.9</t>
  </si>
  <si>
    <t>541511</t>
  </si>
  <si>
    <t>LL0000014578</t>
  </si>
  <si>
    <t>LOC101882642</t>
  </si>
  <si>
    <t>101882642</t>
  </si>
  <si>
    <t>LL0000018075</t>
  </si>
  <si>
    <t>LOC110440170</t>
  </si>
  <si>
    <t>110440170</t>
  </si>
  <si>
    <t>LL0000030168</t>
  </si>
  <si>
    <t>terf2ip</t>
  </si>
  <si>
    <t>ENSDARG00000103977.2</t>
  </si>
  <si>
    <t>407707</t>
  </si>
  <si>
    <t>LL0000027166</t>
  </si>
  <si>
    <t>si:dkey-221l4.11</t>
  </si>
  <si>
    <t>ENSDARG00000089553.3</t>
  </si>
  <si>
    <t>794676</t>
  </si>
  <si>
    <t>LL0000033157</t>
  </si>
  <si>
    <t>XLOC_008030</t>
  </si>
  <si>
    <t>LL0000009842</t>
  </si>
  <si>
    <t>etv6</t>
  </si>
  <si>
    <t>114444</t>
  </si>
  <si>
    <t>LL0000013603</t>
  </si>
  <si>
    <t>lepa</t>
  </si>
  <si>
    <t>ENSDARG00000091085.3</t>
  </si>
  <si>
    <t>100150233</t>
  </si>
  <si>
    <t>LL0000027361</t>
  </si>
  <si>
    <t>si:dkey-24p1.7</t>
  </si>
  <si>
    <t>ENSDARG00000089404.4</t>
  </si>
  <si>
    <t>101883966</t>
  </si>
  <si>
    <t>LL0000002891</t>
  </si>
  <si>
    <t>BX511066.1</t>
  </si>
  <si>
    <t>ENSDARG00000099145.2</t>
  </si>
  <si>
    <t>103910302</t>
  </si>
  <si>
    <t>LL0000011892</t>
  </si>
  <si>
    <t>gzm3.3</t>
  </si>
  <si>
    <t>ENSDARG00000093990.2</t>
  </si>
  <si>
    <t>100001138</t>
  </si>
  <si>
    <t>LL0000038068</t>
  </si>
  <si>
    <t>XLOC_043789</t>
  </si>
  <si>
    <t>LL0000003755</t>
  </si>
  <si>
    <t>BX936308.1</t>
  </si>
  <si>
    <t>ENSDARG00000081299.5</t>
  </si>
  <si>
    <t>LL0000031399</t>
  </si>
  <si>
    <t>txlnbb</t>
  </si>
  <si>
    <t>ENSDARG00000076241.5</t>
  </si>
  <si>
    <t>564166</t>
  </si>
  <si>
    <t>LL0000037851</t>
  </si>
  <si>
    <t>XLOC_043170</t>
  </si>
  <si>
    <t>LL0000032281</t>
  </si>
  <si>
    <t>XLOC_000667</t>
  </si>
  <si>
    <t>LL0000001617</t>
  </si>
  <si>
    <t>atp5mf</t>
  </si>
  <si>
    <t>ENSDARG00000037867.6</t>
  </si>
  <si>
    <t>402883</t>
  </si>
  <si>
    <t>LL0000013408</t>
  </si>
  <si>
    <t>klhl36</t>
  </si>
  <si>
    <t>ENSDARG00000030251.10</t>
  </si>
  <si>
    <t>553604</t>
  </si>
  <si>
    <t>LL0000028860</t>
  </si>
  <si>
    <t>slc7a2</t>
  </si>
  <si>
    <t>ENSDARG00000037097.10</t>
  </si>
  <si>
    <t>494041</t>
  </si>
  <si>
    <t>LL0000000103</t>
  </si>
  <si>
    <t>abi2a</t>
  </si>
  <si>
    <t>ENSDARG00000058207.7</t>
  </si>
  <si>
    <t>767646</t>
  </si>
  <si>
    <t>LL0000010618</t>
  </si>
  <si>
    <t>foxo4</t>
  </si>
  <si>
    <t>ENSDARG00000055792.6</t>
  </si>
  <si>
    <t>563719</t>
  </si>
  <si>
    <t>LL0000024979</t>
  </si>
  <si>
    <t>si:ch211-119o8.6</t>
  </si>
  <si>
    <t>ENSDARG00000026972.9</t>
  </si>
  <si>
    <t>556659</t>
  </si>
  <si>
    <t>LL0000005197</t>
  </si>
  <si>
    <t>ccr6a</t>
  </si>
  <si>
    <t>ENSDARG00000087474.5</t>
  </si>
  <si>
    <t>558616</t>
  </si>
  <si>
    <t>LL0000017444</t>
  </si>
  <si>
    <t>LOC110438538</t>
  </si>
  <si>
    <t>110438538</t>
  </si>
  <si>
    <t>LL0000017053</t>
  </si>
  <si>
    <t>LOC110437879</t>
  </si>
  <si>
    <t>LL0000017078</t>
  </si>
  <si>
    <t>LOC110437931</t>
  </si>
  <si>
    <t>110437931</t>
  </si>
  <si>
    <t>LL0000003705</t>
  </si>
  <si>
    <t>BX927287.1</t>
  </si>
  <si>
    <t>ENSDARG00000099198.2</t>
  </si>
  <si>
    <t>LL0000039354</t>
  </si>
  <si>
    <t>zmp:0000001031</t>
  </si>
  <si>
    <t>568241</t>
  </si>
  <si>
    <t>LL0000031063</t>
  </si>
  <si>
    <t>trib1</t>
  </si>
  <si>
    <t>ENSDARG00000110963.1</t>
  </si>
  <si>
    <t>792957</t>
  </si>
  <si>
    <t>LL0000008966</t>
  </si>
  <si>
    <t>dla</t>
  </si>
  <si>
    <t>ENSDARG00000010791.10</t>
  </si>
  <si>
    <t>30131</t>
  </si>
  <si>
    <t>LL0000030186</t>
  </si>
  <si>
    <t>tex261</t>
  </si>
  <si>
    <t>ENSDARG00000044584.7</t>
  </si>
  <si>
    <t>554131</t>
  </si>
  <si>
    <t>LL0000004230</t>
  </si>
  <si>
    <t>CABZ01058650.1</t>
  </si>
  <si>
    <t>ENSDARG00000101063.2</t>
  </si>
  <si>
    <t>561325</t>
  </si>
  <si>
    <t>LL0000028908</t>
  </si>
  <si>
    <t>slirp</t>
  </si>
  <si>
    <t>ENSDARG00000097753.2</t>
  </si>
  <si>
    <t>368358</t>
  </si>
  <si>
    <t>LL0000015373</t>
  </si>
  <si>
    <t>LOC101886722</t>
  </si>
  <si>
    <t>101884581</t>
  </si>
  <si>
    <t>LL0000005771</t>
  </si>
  <si>
    <t>cldn5a</t>
  </si>
  <si>
    <t>ENSDARG00000043716.4</t>
  </si>
  <si>
    <t>406559</t>
  </si>
  <si>
    <t>LL0000005229</t>
  </si>
  <si>
    <t>cd248a</t>
  </si>
  <si>
    <t>ENSDARG00000103713.3</t>
  </si>
  <si>
    <t>323364</t>
  </si>
  <si>
    <t>LL0000004473</t>
  </si>
  <si>
    <t>CABZ01078600.1</t>
  </si>
  <si>
    <t>ENSDARG00000117569.1</t>
  </si>
  <si>
    <t>100535852</t>
  </si>
  <si>
    <t>LL0000018321</t>
  </si>
  <si>
    <t>lrit1a</t>
  </si>
  <si>
    <t>ENSDARG00000019179.10</t>
  </si>
  <si>
    <t>553943</t>
  </si>
  <si>
    <t>LL0000003571</t>
  </si>
  <si>
    <t>BX901898.2</t>
  </si>
  <si>
    <t>ENSDARG00000100996.2</t>
  </si>
  <si>
    <t>101885607</t>
  </si>
  <si>
    <t>LL0000021377</t>
  </si>
  <si>
    <t>pcdh1g29</t>
  </si>
  <si>
    <t>ENSDARG00000104497.3</t>
  </si>
  <si>
    <t>554013</t>
  </si>
  <si>
    <t>LL0000001169</t>
  </si>
  <si>
    <t>ENSDARG00000002172.10</t>
  </si>
  <si>
    <t>LL0000004685</t>
  </si>
  <si>
    <t>CABZ01109604.1</t>
  </si>
  <si>
    <t>ENSDARG00000104659.2</t>
  </si>
  <si>
    <t>393745</t>
  </si>
  <si>
    <t>LL0000006207</t>
  </si>
  <si>
    <t>CR318607.1</t>
  </si>
  <si>
    <t>ENSDARG00000097077.2</t>
  </si>
  <si>
    <t>LL0000022799</t>
  </si>
  <si>
    <t>ptbp2a</t>
  </si>
  <si>
    <t>ENSDARG00000101947.2</t>
  </si>
  <si>
    <t>541437</t>
  </si>
  <si>
    <t>LL0000010405</t>
  </si>
  <si>
    <t>ENSDARG00000075597.4</t>
  </si>
  <si>
    <t>LL0000005032</t>
  </si>
  <si>
    <t>CCDC134</t>
  </si>
  <si>
    <t>ENSDARG00000103285.2</t>
  </si>
  <si>
    <t>100536187</t>
  </si>
  <si>
    <t>LL0000001149</t>
  </si>
  <si>
    <t>apba1b</t>
  </si>
  <si>
    <t>ENSDARG00000074328.5</t>
  </si>
  <si>
    <t>565507</t>
  </si>
  <si>
    <t>LL0000009101</t>
  </si>
  <si>
    <t>dnase2b</t>
  </si>
  <si>
    <t>ENSDARG00000077918.3</t>
  </si>
  <si>
    <t>562996</t>
  </si>
  <si>
    <t>LL0000030813</t>
  </si>
  <si>
    <t>tomm40l</t>
  </si>
  <si>
    <t>ENSDARG00000036721.5</t>
  </si>
  <si>
    <t>405895</t>
  </si>
  <si>
    <t>LL0000010288</t>
  </si>
  <si>
    <t>fgf16</t>
  </si>
  <si>
    <t>ENSDARG00000042233.6</t>
  </si>
  <si>
    <t>692065</t>
  </si>
  <si>
    <t>LL0000012913</t>
  </si>
  <si>
    <t>itchb</t>
  </si>
  <si>
    <t>ENSDARG00000099199.3</t>
  </si>
  <si>
    <t>100330031</t>
  </si>
  <si>
    <t>LL0000032732</t>
  </si>
  <si>
    <t>XLOC_004437</t>
  </si>
  <si>
    <t>LL0000019890</t>
  </si>
  <si>
    <t>myo5b</t>
  </si>
  <si>
    <t>ENSDARG00000062003.7</t>
  </si>
  <si>
    <t>567402</t>
  </si>
  <si>
    <t>LL0000021741</t>
  </si>
  <si>
    <t>phyhip</t>
  </si>
  <si>
    <t>ENSDARG00000116497.1</t>
  </si>
  <si>
    <t>100002455</t>
  </si>
  <si>
    <t>LL0000013484</t>
  </si>
  <si>
    <t>ky</t>
  </si>
  <si>
    <t>ENSDARG00000074036.5</t>
  </si>
  <si>
    <t>795191</t>
  </si>
  <si>
    <t>LL0000010382</t>
  </si>
  <si>
    <t>fkbp8</t>
  </si>
  <si>
    <t>ENSDARG00000001734.10</t>
  </si>
  <si>
    <t>393858</t>
  </si>
  <si>
    <t>LL0000031443</t>
  </si>
  <si>
    <t>uba52</t>
  </si>
  <si>
    <t>ENSDARG00000041435.5</t>
  </si>
  <si>
    <t>641289</t>
  </si>
  <si>
    <t>LL0000000901</t>
  </si>
  <si>
    <t>alkal2a</t>
  </si>
  <si>
    <t>ENSDARG00000091073.4</t>
  </si>
  <si>
    <t>101886413</t>
  </si>
  <si>
    <t>LL0000007610</t>
  </si>
  <si>
    <t>CT573429.2</t>
  </si>
  <si>
    <t>ENSDARG00000096250.2</t>
  </si>
  <si>
    <t>101886115</t>
  </si>
  <si>
    <t>LL0000010670</t>
  </si>
  <si>
    <t>FP016239.1</t>
  </si>
  <si>
    <t>ENSDARG00000104870.2</t>
  </si>
  <si>
    <t>LL0000018904</t>
  </si>
  <si>
    <t>mettl22</t>
  </si>
  <si>
    <t>ENSDARG00000077863.6</t>
  </si>
  <si>
    <t>796066</t>
  </si>
  <si>
    <t>LL0000024807</t>
  </si>
  <si>
    <t>si:ch1073-266p11.2</t>
  </si>
  <si>
    <t>ENSDARG00000100261.2</t>
  </si>
  <si>
    <t>101883254</t>
  </si>
  <si>
    <t>LL0000031431</t>
  </si>
  <si>
    <t>u2af1</t>
  </si>
  <si>
    <t>ENSDARG00000015325.6</t>
  </si>
  <si>
    <t>192328</t>
  </si>
  <si>
    <t>LL0000020600</t>
  </si>
  <si>
    <t>nradd</t>
  </si>
  <si>
    <t>ENSDARG00000057143.6</t>
  </si>
  <si>
    <t>572204</t>
  </si>
  <si>
    <t>LL0000016992</t>
  </si>
  <si>
    <t>LOC110437758</t>
  </si>
  <si>
    <t>110437758</t>
  </si>
  <si>
    <t>LL0000037117</t>
  </si>
  <si>
    <t>XLOC_038290</t>
  </si>
  <si>
    <t>LL0000020790</t>
  </si>
  <si>
    <t>oacyl</t>
  </si>
  <si>
    <t>ENSDARG00000075191.5</t>
  </si>
  <si>
    <t>100002566</t>
  </si>
  <si>
    <t>LL0000000069</t>
  </si>
  <si>
    <t>abcg1</t>
  </si>
  <si>
    <t>ENSDARG00000063475.7</t>
  </si>
  <si>
    <t>556979</t>
  </si>
  <si>
    <t>LL0000017862</t>
  </si>
  <si>
    <t>LOC110439838</t>
  </si>
  <si>
    <t>110439836</t>
  </si>
  <si>
    <t>LL0000036009</t>
  </si>
  <si>
    <t>XLOC_029772</t>
  </si>
  <si>
    <t>LL0000013898</t>
  </si>
  <si>
    <t>LOC100000890</t>
  </si>
  <si>
    <t>100000890</t>
  </si>
  <si>
    <t>LL0000010143</t>
  </si>
  <si>
    <t>farsa</t>
  </si>
  <si>
    <t>ENSDARG00000098825.2</t>
  </si>
  <si>
    <t>692329</t>
  </si>
  <si>
    <t>LL0000016901</t>
  </si>
  <si>
    <t>LOC108191529</t>
  </si>
  <si>
    <t>108191529</t>
  </si>
  <si>
    <t>LL0000022792</t>
  </si>
  <si>
    <t>pstpip1a</t>
  </si>
  <si>
    <t>ENSDARG00000060860.6</t>
  </si>
  <si>
    <t>571331</t>
  </si>
  <si>
    <t>LL0000002992</t>
  </si>
  <si>
    <t>BX530721.1</t>
  </si>
  <si>
    <t>ENSDARG00000097873.2</t>
  </si>
  <si>
    <t>110438129</t>
  </si>
  <si>
    <t>LL0000019697</t>
  </si>
  <si>
    <t>mtg1</t>
  </si>
  <si>
    <t>ENSDARG00000069386.6</t>
  </si>
  <si>
    <t>100150980</t>
  </si>
  <si>
    <t>LL0000028721</t>
  </si>
  <si>
    <t>slc35f3b</t>
  </si>
  <si>
    <t>ENSDARG00000059850.7</t>
  </si>
  <si>
    <t>100332537</t>
  </si>
  <si>
    <t>LL0000028556</t>
  </si>
  <si>
    <t>slc22a15</t>
  </si>
  <si>
    <t>ENSDARG00000055445.5</t>
  </si>
  <si>
    <t>555262</t>
  </si>
  <si>
    <t>LL0000015450</t>
  </si>
  <si>
    <t>LOC101887070</t>
  </si>
  <si>
    <t>101887070</t>
  </si>
  <si>
    <t>LL0000027096</t>
  </si>
  <si>
    <t>si:dkey-20i20.4</t>
  </si>
  <si>
    <t>ENSDARG00000110106.1</t>
  </si>
  <si>
    <t>LL0000030853</t>
  </si>
  <si>
    <t>tp53rk</t>
  </si>
  <si>
    <t>ENSDARG00000112667.1</t>
  </si>
  <si>
    <t>553571</t>
  </si>
  <si>
    <t>LL0000011585</t>
  </si>
  <si>
    <t>gpr132b</t>
  </si>
  <si>
    <t>ENSDARG00000103540.2</t>
  </si>
  <si>
    <t>566903</t>
  </si>
  <si>
    <t>LL0000039229</t>
  </si>
  <si>
    <t>zgc:77158</t>
  </si>
  <si>
    <t>ENSDARG00000013784.10</t>
  </si>
  <si>
    <t>402971</t>
  </si>
  <si>
    <t>LL0000006838</t>
  </si>
  <si>
    <t>CR759845.2</t>
  </si>
  <si>
    <t>ENSDARG00000097042.3</t>
  </si>
  <si>
    <t>103908994</t>
  </si>
  <si>
    <t>LL0000012999</t>
  </si>
  <si>
    <t>jade1</t>
  </si>
  <si>
    <t>ENSDARG00000033707.7</t>
  </si>
  <si>
    <t>327437</t>
  </si>
  <si>
    <t>LL0000004529</t>
  </si>
  <si>
    <t>CABZ01081752.1</t>
  </si>
  <si>
    <t>ENSDARG00000099245.2</t>
  </si>
  <si>
    <t>100330167</t>
  </si>
  <si>
    <t>LL0000032280</t>
  </si>
  <si>
    <t>XLOC_000666</t>
  </si>
  <si>
    <t>LL0000000154</t>
  </si>
  <si>
    <t>ace</t>
  </si>
  <si>
    <t>ENSDARG00000079166.4</t>
  </si>
  <si>
    <t>565980</t>
  </si>
  <si>
    <t>LL0000005944</t>
  </si>
  <si>
    <t>cntn3b</t>
  </si>
  <si>
    <t>ENSDARG00000053454.6</t>
  </si>
  <si>
    <t>556251</t>
  </si>
  <si>
    <t>LL0000028171</t>
  </si>
  <si>
    <t>si:dkeyp-38g8.5</t>
  </si>
  <si>
    <t>ENSDARG00000056954.5</t>
  </si>
  <si>
    <t>568385</t>
  </si>
  <si>
    <t>LL0000004646</t>
  </si>
  <si>
    <t>CABZ01092942.1</t>
  </si>
  <si>
    <t>ENSDARG00000117813.1</t>
  </si>
  <si>
    <t>100329589</t>
  </si>
  <si>
    <t>LL0000017646</t>
  </si>
  <si>
    <t>LOC110439424</t>
  </si>
  <si>
    <t>110439424</t>
  </si>
  <si>
    <t>LL0000004131</t>
  </si>
  <si>
    <t>CABZ01044281.1</t>
  </si>
  <si>
    <t>ENSDARG00000115956.1</t>
  </si>
  <si>
    <t>LL0000007867</t>
  </si>
  <si>
    <t>CU207221.2</t>
  </si>
  <si>
    <t>ENSDARG00000099890.2</t>
  </si>
  <si>
    <t>LL0000020277</t>
  </si>
  <si>
    <t>nfxl1</t>
  </si>
  <si>
    <t>ENSDARG00000070127.6</t>
  </si>
  <si>
    <t>100333008</t>
  </si>
  <si>
    <t>LL0000016629</t>
  </si>
  <si>
    <t>LOC108183429</t>
  </si>
  <si>
    <t>108183429</t>
  </si>
  <si>
    <t>LL0000024343</t>
  </si>
  <si>
    <t>sdf2l1</t>
  </si>
  <si>
    <t>ENSDARG00000035631.6</t>
  </si>
  <si>
    <t>445275</t>
  </si>
  <si>
    <t>LL0000014318</t>
  </si>
  <si>
    <t>LOC100536192</t>
  </si>
  <si>
    <t>100536192</t>
  </si>
  <si>
    <t>LL0000002212</t>
  </si>
  <si>
    <t>BX005108.2</t>
  </si>
  <si>
    <t>ENSDARG00000095810.2</t>
  </si>
  <si>
    <t>LL0000024124</t>
  </si>
  <si>
    <t>rxfp3.3a1</t>
  </si>
  <si>
    <t>ENSDARG00000069028.6</t>
  </si>
  <si>
    <t>100007598</t>
  </si>
  <si>
    <t>LL0000038899</t>
  </si>
  <si>
    <t>zgc:165656</t>
  </si>
  <si>
    <t>ENSDARG00000096566.3</t>
  </si>
  <si>
    <t>101884102</t>
  </si>
  <si>
    <t>LL0000001569</t>
  </si>
  <si>
    <t>atp11a</t>
  </si>
  <si>
    <t>ENSDARG00000008413.12</t>
  </si>
  <si>
    <t>562925</t>
  </si>
  <si>
    <t>LL0000031899</t>
  </si>
  <si>
    <t>vps4a</t>
  </si>
  <si>
    <t>ENSDARG00000030114.8</t>
  </si>
  <si>
    <t>767670</t>
  </si>
  <si>
    <t>LL0000021843</t>
  </si>
  <si>
    <t>pimr136</t>
  </si>
  <si>
    <t>ENSDARG00000092331.2</t>
  </si>
  <si>
    <t>564793</t>
  </si>
  <si>
    <t>LL0000000985</t>
  </si>
  <si>
    <t>angptl2b</t>
  </si>
  <si>
    <t>ENSDARG00000068369.8</t>
  </si>
  <si>
    <t>503514</t>
  </si>
  <si>
    <t>LL0000038700</t>
  </si>
  <si>
    <t>zgc:152977</t>
  </si>
  <si>
    <t>ENSDARG00000077178.7</t>
  </si>
  <si>
    <t>751759</t>
  </si>
  <si>
    <t>LL0000005846</t>
  </si>
  <si>
    <t>clul1</t>
  </si>
  <si>
    <t>ENSDARG00000055595.8</t>
  </si>
  <si>
    <t>559018</t>
  </si>
  <si>
    <t>LL0000005579</t>
  </si>
  <si>
    <t>chd9</t>
  </si>
  <si>
    <t>ENSDARG00000074498.5</t>
  </si>
  <si>
    <t>572355</t>
  </si>
  <si>
    <t>LL0000012772</t>
  </si>
  <si>
    <t>inpp5d</t>
  </si>
  <si>
    <t>ENSDARG00000074283.6</t>
  </si>
  <si>
    <t>559103</t>
  </si>
  <si>
    <t>LL0000039670</t>
  </si>
  <si>
    <t>znf972</t>
  </si>
  <si>
    <t>ENSDARG00000111731.1</t>
  </si>
  <si>
    <t>LL0000018395</t>
  </si>
  <si>
    <t>lrrc75bb</t>
  </si>
  <si>
    <t>ENSDARG00000091128.3</t>
  </si>
  <si>
    <t>100148888</t>
  </si>
  <si>
    <t>LL0000005472</t>
  </si>
  <si>
    <t>cep83</t>
  </si>
  <si>
    <t>ENSDARG00000101236.2</t>
  </si>
  <si>
    <t>100007472</t>
  </si>
  <si>
    <t>LL0000027585</t>
  </si>
  <si>
    <t>si:dkey-32n7.4</t>
  </si>
  <si>
    <t>ENSDARG00000002956.12</t>
  </si>
  <si>
    <t>101882585</t>
  </si>
  <si>
    <t>LL0000030799</t>
  </si>
  <si>
    <t>tnxba</t>
  </si>
  <si>
    <t>ENSDARG00000001760.11</t>
  </si>
  <si>
    <t>100536295</t>
  </si>
  <si>
    <t>LL0000029184</t>
  </si>
  <si>
    <t>sox17</t>
  </si>
  <si>
    <t>ENSDARG00000101717.3</t>
  </si>
  <si>
    <t>30544</t>
  </si>
  <si>
    <t>LL0000030633</t>
  </si>
  <si>
    <t>tmem59</t>
  </si>
  <si>
    <t>ENSDARG00000019033.8</t>
  </si>
  <si>
    <t>566384</t>
  </si>
  <si>
    <t>LL0000028831</t>
  </si>
  <si>
    <t>slc6a16a</t>
  </si>
  <si>
    <t>ENSDARG00000007129.11</t>
  </si>
  <si>
    <t>555229</t>
  </si>
  <si>
    <t>LL0000024471</t>
  </si>
  <si>
    <t>sept4a</t>
  </si>
  <si>
    <t>ENSDARG00000010385.8</t>
  </si>
  <si>
    <t>556486</t>
  </si>
  <si>
    <t>LL0000000228</t>
  </si>
  <si>
    <t>actn2b</t>
  </si>
  <si>
    <t>ENSDARG00000071090.6</t>
  </si>
  <si>
    <t>641575</t>
  </si>
  <si>
    <t>LL0000015167</t>
  </si>
  <si>
    <t>LOC101885685</t>
  </si>
  <si>
    <t>101885685</t>
  </si>
  <si>
    <t>LL0000011881</t>
  </si>
  <si>
    <t>gxylt1a</t>
  </si>
  <si>
    <t>LL0000022275</t>
  </si>
  <si>
    <t>polr2d</t>
  </si>
  <si>
    <t>ENSDARG00000076509.5</t>
  </si>
  <si>
    <t>436588</t>
  </si>
  <si>
    <t>LL0000001189</t>
  </si>
  <si>
    <t>apoda.1</t>
  </si>
  <si>
    <t>ENSDARG00000060345.5</t>
  </si>
  <si>
    <t>767642</t>
  </si>
  <si>
    <t>LL0000000748</t>
  </si>
  <si>
    <t>AL935053.1</t>
  </si>
  <si>
    <t>ENSDARG00000105513.2</t>
  </si>
  <si>
    <t>LL0000005645</t>
  </si>
  <si>
    <t>chrna4b</t>
  </si>
  <si>
    <t>ENSDARG00000070724.3</t>
  </si>
  <si>
    <t>556619</t>
  </si>
  <si>
    <t>LL0000017445</t>
  </si>
  <si>
    <t>LOC110438539</t>
  </si>
  <si>
    <t>110438539</t>
  </si>
  <si>
    <t>LL0000029133</t>
  </si>
  <si>
    <t>socs1a</t>
  </si>
  <si>
    <t>ENSDARG00000038095.5</t>
  </si>
  <si>
    <t>445073</t>
  </si>
  <si>
    <t>LL0000029106</t>
  </si>
  <si>
    <t>snx19b</t>
  </si>
  <si>
    <t>ENSDARG00000079931.5</t>
  </si>
  <si>
    <t>568980</t>
  </si>
  <si>
    <t>LL0000035413</t>
  </si>
  <si>
    <t>XLOC_025414</t>
  </si>
  <si>
    <t>LL0000033209</t>
  </si>
  <si>
    <t>XLOC_008475</t>
  </si>
  <si>
    <t>LL0000037637</t>
  </si>
  <si>
    <t>XLOC_042229</t>
  </si>
  <si>
    <t>LL0000036165</t>
  </si>
  <si>
    <t>XLOC_031073</t>
  </si>
  <si>
    <t>LL0000010013</t>
  </si>
  <si>
    <t>fam167b</t>
  </si>
  <si>
    <t>ENSDARG00000100426.2</t>
  </si>
  <si>
    <t>556719</t>
  </si>
  <si>
    <t>LL0000030180</t>
  </si>
  <si>
    <t>tet3</t>
  </si>
  <si>
    <t>ENSDARG00000062646.7</t>
  </si>
  <si>
    <t>103283056</t>
  </si>
  <si>
    <t>LL0000000122</t>
  </si>
  <si>
    <t>abt1</t>
  </si>
  <si>
    <t>ENSDARG00000043666.5</t>
  </si>
  <si>
    <t>553568</t>
  </si>
  <si>
    <t>LL0000010959</t>
  </si>
  <si>
    <t>ftr64</t>
  </si>
  <si>
    <t>ENSDARG00000101514.2</t>
  </si>
  <si>
    <t>562311</t>
  </si>
  <si>
    <t>LL0000004502</t>
  </si>
  <si>
    <t>CABZ01079804.1</t>
  </si>
  <si>
    <t>ENSDARG00000117619.1</t>
  </si>
  <si>
    <t>110438463</t>
  </si>
  <si>
    <t>LL0000005522</t>
  </si>
  <si>
    <t>cfbl</t>
  </si>
  <si>
    <t>ENSDARG00000090730.4</t>
  </si>
  <si>
    <t>792472</t>
  </si>
  <si>
    <t>LL0000021735</t>
  </si>
  <si>
    <t>phox2bb</t>
  </si>
  <si>
    <t>ENSDARG00000091029.4</t>
  </si>
  <si>
    <t>544654</t>
  </si>
  <si>
    <t>LL0000016717</t>
  </si>
  <si>
    <t>LOC108183743</t>
  </si>
  <si>
    <t>108183743</t>
  </si>
  <si>
    <t>LL0000026911</t>
  </si>
  <si>
    <t>si:dkey-182g1.6</t>
  </si>
  <si>
    <t>ENSDARG00000055831.8</t>
  </si>
  <si>
    <t>100005456</t>
  </si>
  <si>
    <t>LL0000001330</t>
  </si>
  <si>
    <t>arhgef9b</t>
  </si>
  <si>
    <t>ENSDARG00000078624.5</t>
  </si>
  <si>
    <t>560923</t>
  </si>
  <si>
    <t>LL0000040277</t>
  </si>
  <si>
    <t>hist1h2a4</t>
  </si>
  <si>
    <t>ENSDARG00000051736.3</t>
  </si>
  <si>
    <t>606720</t>
  </si>
  <si>
    <t>LL0000039892</t>
  </si>
  <si>
    <t>LOC101882518</t>
  </si>
  <si>
    <t>101882518</t>
  </si>
  <si>
    <t>LL0000012769</t>
  </si>
  <si>
    <t>ENSDARG00000075201.5</t>
  </si>
  <si>
    <t>LL0000024066</t>
  </si>
  <si>
    <t>rsrc2</t>
  </si>
  <si>
    <t>ENSDARG00000042534.8</t>
  </si>
  <si>
    <t>406566</t>
  </si>
  <si>
    <t>LL0000023720</t>
  </si>
  <si>
    <t>rlf</t>
  </si>
  <si>
    <t>ENSDARG00000063553.5</t>
  </si>
  <si>
    <t>562452</t>
  </si>
  <si>
    <t>LL0000011395</t>
  </si>
  <si>
    <t>glrx2</t>
  </si>
  <si>
    <t>ENSDARG00000100944.2</t>
  </si>
  <si>
    <t>436677</t>
  </si>
  <si>
    <t>LL0000040149</t>
  </si>
  <si>
    <t>si:ch1073-159d7.6</t>
  </si>
  <si>
    <t>ENSDARG00000105393.2</t>
  </si>
  <si>
    <t>100538106</t>
  </si>
  <si>
    <t>LL0000022984</t>
  </si>
  <si>
    <t>pyyb</t>
  </si>
  <si>
    <t>ENSDARG00000035832.6</t>
  </si>
  <si>
    <t>793458</t>
  </si>
  <si>
    <t>LL0000030022</t>
  </si>
  <si>
    <t>tbccd1</t>
  </si>
  <si>
    <t>ENSDARG00000056886.5</t>
  </si>
  <si>
    <t>100037389</t>
  </si>
  <si>
    <t>LL0000016063</t>
  </si>
  <si>
    <t>LOC103911047</t>
  </si>
  <si>
    <t>103911047</t>
  </si>
  <si>
    <t>LL0000014437</t>
  </si>
  <si>
    <t>LOC100538151</t>
  </si>
  <si>
    <t>LL0000039219</t>
  </si>
  <si>
    <t>zgc:66484</t>
  </si>
  <si>
    <t>ENSDARG00000030478.9</t>
  </si>
  <si>
    <t>327557</t>
  </si>
  <si>
    <t>LL0000001439</t>
  </si>
  <si>
    <t>asah1b</t>
  </si>
  <si>
    <t>ENSDARG00000034817.7</t>
  </si>
  <si>
    <t>393549</t>
  </si>
  <si>
    <t>LL0000011150</t>
  </si>
  <si>
    <t>gas2b</t>
  </si>
  <si>
    <t>ENSDARG00000036152.6</t>
  </si>
  <si>
    <t>567205</t>
  </si>
  <si>
    <t>LL0000025680</t>
  </si>
  <si>
    <t>si:ch211-226l4.6</t>
  </si>
  <si>
    <t>ENSDARG00000105573.2</t>
  </si>
  <si>
    <t>103911376</t>
  </si>
  <si>
    <t>LL0000001492</t>
  </si>
  <si>
    <t>asnsd1</t>
  </si>
  <si>
    <t>ENSDARG00000000540.11</t>
  </si>
  <si>
    <t>368827</t>
  </si>
  <si>
    <t>LL0000001638</t>
  </si>
  <si>
    <t>atp6v1ab</t>
  </si>
  <si>
    <t>ENSDARG00000076318.5</t>
  </si>
  <si>
    <t>337583</t>
  </si>
  <si>
    <t>LL0000020123</t>
  </si>
  <si>
    <t>ndufa9b</t>
  </si>
  <si>
    <t>ENSDARG00000094312.2</t>
  </si>
  <si>
    <t>LL0000022716</t>
  </si>
  <si>
    <t>prune</t>
  </si>
  <si>
    <t>ENSDARG00000076246.4</t>
  </si>
  <si>
    <t>563343</t>
  </si>
  <si>
    <t>LL0000015241</t>
  </si>
  <si>
    <t>LOC101885965</t>
  </si>
  <si>
    <t>LL0000012153</t>
  </si>
  <si>
    <t>hlfb</t>
  </si>
  <si>
    <t>ENSDARG00000061011.7</t>
  </si>
  <si>
    <t>557886</t>
  </si>
  <si>
    <t>LL0000002369</t>
  </si>
  <si>
    <t>BX088712.1</t>
  </si>
  <si>
    <t>ENSDARG00000103749.2</t>
  </si>
  <si>
    <t>100332323</t>
  </si>
  <si>
    <t>LL0000006064</t>
  </si>
  <si>
    <t>cops7a</t>
  </si>
  <si>
    <t>ENSDARG00000022788.6</t>
  </si>
  <si>
    <t>336736</t>
  </si>
  <si>
    <t>LL0000021612</t>
  </si>
  <si>
    <t>pex12</t>
  </si>
  <si>
    <t>ENSDARG00000035149.7</t>
  </si>
  <si>
    <t>393174</t>
  </si>
  <si>
    <t>LL0000027158</t>
  </si>
  <si>
    <t>si:dkey-220k22.1</t>
  </si>
  <si>
    <t>ENSDARG00000035471.7</t>
  </si>
  <si>
    <t>795920</t>
  </si>
  <si>
    <t>LL0000021493</t>
  </si>
  <si>
    <t>pde1a</t>
  </si>
  <si>
    <t>ENSDARG00000060875.7</t>
  </si>
  <si>
    <t>564465</t>
  </si>
  <si>
    <t>LL0000026572</t>
  </si>
  <si>
    <t>si:ch73-62l21.1</t>
  </si>
  <si>
    <t>ENSDARG00000078645.5</t>
  </si>
  <si>
    <t>101884909</t>
  </si>
  <si>
    <t>LL0000018184</t>
  </si>
  <si>
    <t>LOC570526</t>
  </si>
  <si>
    <t>570526</t>
  </si>
  <si>
    <t>LL0000009566</t>
  </si>
  <si>
    <t>elmo1</t>
  </si>
  <si>
    <t>ENSDARG00000098753.2</t>
  </si>
  <si>
    <t>406364</t>
  </si>
  <si>
    <t>LL0000019534</t>
  </si>
  <si>
    <t>mrpl15</t>
  </si>
  <si>
    <t>ENSDARG00000101306.3</t>
  </si>
  <si>
    <t>445041</t>
  </si>
  <si>
    <t>LL0000027746</t>
  </si>
  <si>
    <t>si:dkey-56i24.1</t>
  </si>
  <si>
    <t>ENSDARG00000078152.5</t>
  </si>
  <si>
    <t>568129</t>
  </si>
  <si>
    <t>LL0000022409</t>
  </si>
  <si>
    <t>ppp1caa</t>
  </si>
  <si>
    <t>ENSDARG00000003486.7</t>
  </si>
  <si>
    <t>407980</t>
  </si>
  <si>
    <t>LL0000011644</t>
  </si>
  <si>
    <t>gpr61l</t>
  </si>
  <si>
    <t>ENSDARG00000003900.7</t>
  </si>
  <si>
    <t>561988</t>
  </si>
  <si>
    <t>LL0000026359</t>
  </si>
  <si>
    <t>si:ch73-244f7.3</t>
  </si>
  <si>
    <t>ENSDARG00000078878.5</t>
  </si>
  <si>
    <t>100149425</t>
  </si>
  <si>
    <t>LL0000018406</t>
  </si>
  <si>
    <t>lrriq1</t>
  </si>
  <si>
    <t>ENSDARG00000093781.3</t>
  </si>
  <si>
    <t>565257</t>
  </si>
  <si>
    <t>LL0000004873</t>
  </si>
  <si>
    <t>capgb</t>
  </si>
  <si>
    <t>ENSDARG00000099672.2</t>
  </si>
  <si>
    <t>336597</t>
  </si>
  <si>
    <t>LL0000006901</t>
  </si>
  <si>
    <t>CR786562.1</t>
  </si>
  <si>
    <t>ENSDARG00000093207.2</t>
  </si>
  <si>
    <t>101883877</t>
  </si>
  <si>
    <t>LL0000038833</t>
  </si>
  <si>
    <t>zgc:162324</t>
  </si>
  <si>
    <t>ENSDARG00000026086.9</t>
  </si>
  <si>
    <t>556322</t>
  </si>
  <si>
    <t>LL0000018489</t>
  </si>
  <si>
    <t>lysmd3</t>
  </si>
  <si>
    <t>ENSDARG00000024693.5</t>
  </si>
  <si>
    <t>415194</t>
  </si>
  <si>
    <t>LL0000012374</t>
  </si>
  <si>
    <t>hspa12b</t>
  </si>
  <si>
    <t>ENSDARG00000030307.9</t>
  </si>
  <si>
    <t>735291</t>
  </si>
  <si>
    <t>LL0000000454</t>
  </si>
  <si>
    <t>agbl2</t>
  </si>
  <si>
    <t>ENSDARG00000079983.5</t>
  </si>
  <si>
    <t>568152</t>
  </si>
  <si>
    <t>LL0000003211</t>
  </si>
  <si>
    <t>BX571854.1</t>
  </si>
  <si>
    <t>ENSDARG00000093561.2</t>
  </si>
  <si>
    <t>108180310</t>
  </si>
  <si>
    <t>LL0000012262</t>
  </si>
  <si>
    <t>hoxb6b</t>
  </si>
  <si>
    <t>ENSDARG00000026513.8</t>
  </si>
  <si>
    <t>58053</t>
  </si>
  <si>
    <t>LL0000023186</t>
  </si>
  <si>
    <t>rap2b</t>
  </si>
  <si>
    <t>ENSDARG00000103032.2</t>
  </si>
  <si>
    <t>414329</t>
  </si>
  <si>
    <t>LL0000011346</t>
  </si>
  <si>
    <t>gja5b</t>
  </si>
  <si>
    <t>ENSDARG00000069450.4</t>
  </si>
  <si>
    <t>570445</t>
  </si>
  <si>
    <t>LL0000001379</t>
  </si>
  <si>
    <t>armc1l</t>
  </si>
  <si>
    <t>ENSDARG00000020887.12</t>
  </si>
  <si>
    <t>321240</t>
  </si>
  <si>
    <t>LL0000018110</t>
  </si>
  <si>
    <t>LOC555793</t>
  </si>
  <si>
    <t>555793</t>
  </si>
  <si>
    <t>LL0000038719</t>
  </si>
  <si>
    <t>zgc:153240</t>
  </si>
  <si>
    <t>ENSDARG00000061257.7</t>
  </si>
  <si>
    <t>751673</t>
  </si>
  <si>
    <t>LL0000020740</t>
  </si>
  <si>
    <t>nuggc.1</t>
  </si>
  <si>
    <t>ENSDARG00000071001.7</t>
  </si>
  <si>
    <t>497432</t>
  </si>
  <si>
    <t>LL0000029999</t>
  </si>
  <si>
    <t>tbc1d15</t>
  </si>
  <si>
    <t>ENSDARG00000057218.8</t>
  </si>
  <si>
    <t>492676</t>
  </si>
  <si>
    <t>LL0000012819</t>
  </si>
  <si>
    <t>ipo11</t>
  </si>
  <si>
    <t>ENSDARG00000054224.8</t>
  </si>
  <si>
    <t>432373</t>
  </si>
  <si>
    <t>LL0000005652</t>
  </si>
  <si>
    <t>chrnb2a</t>
  </si>
  <si>
    <t>ENSDARG00000115778.1</t>
  </si>
  <si>
    <t>100003503</t>
  </si>
  <si>
    <t>LL0000009958</t>
  </si>
  <si>
    <t>fam102bb</t>
  </si>
  <si>
    <t>ENSDARG00000002333.10</t>
  </si>
  <si>
    <t>557909</t>
  </si>
  <si>
    <t>LL0000026900</t>
  </si>
  <si>
    <t>si:dkey-17m8.2</t>
  </si>
  <si>
    <t>ENSDARG00000035797.6</t>
  </si>
  <si>
    <t>100331307</t>
  </si>
  <si>
    <t>LL0000006701</t>
  </si>
  <si>
    <t>CR533578.1</t>
  </si>
  <si>
    <t>ENSDARG00000115891.1</t>
  </si>
  <si>
    <t>LL0000005988</t>
  </si>
  <si>
    <t>col16a1</t>
  </si>
  <si>
    <t>ENSDARG00000009194.14</t>
  </si>
  <si>
    <t>100535782</t>
  </si>
  <si>
    <t>LL0000034811</t>
  </si>
  <si>
    <t>XLOC_020099</t>
  </si>
  <si>
    <t>LL0000009808</t>
  </si>
  <si>
    <t>esr1</t>
  </si>
  <si>
    <t>ENSDARG00000004111.11</t>
  </si>
  <si>
    <t>259252</t>
  </si>
  <si>
    <t>LL0000036825</t>
  </si>
  <si>
    <t>XLOC_035742</t>
  </si>
  <si>
    <t>LL0000036956</t>
  </si>
  <si>
    <t>XLOC_036755</t>
  </si>
  <si>
    <t>LL0000025719</t>
  </si>
  <si>
    <t>si:ch211-232h12.2</t>
  </si>
  <si>
    <t>100003025</t>
  </si>
  <si>
    <t>LL0000009257</t>
  </si>
  <si>
    <t>dtx2</t>
  </si>
  <si>
    <t>ENSDARG00000032933.10</t>
  </si>
  <si>
    <t>568626</t>
  </si>
  <si>
    <t>LL0000021553</t>
  </si>
  <si>
    <t>pdpk1a</t>
  </si>
  <si>
    <t>ENSDARG00000062304.7</t>
  </si>
  <si>
    <t>768202</t>
  </si>
  <si>
    <t>LL0000028800</t>
  </si>
  <si>
    <t>ENSDARG00000028173.10</t>
  </si>
  <si>
    <t>LL0000001005</t>
  </si>
  <si>
    <t>ankhb</t>
  </si>
  <si>
    <t>ENSDARG00000014969.8</t>
  </si>
  <si>
    <t>323738</t>
  </si>
  <si>
    <t>LL0000009509</t>
  </si>
  <si>
    <t>eif3k</t>
  </si>
  <si>
    <t>ENSDARG00000068289.5</t>
  </si>
  <si>
    <t>550245</t>
  </si>
  <si>
    <t>LL0000013664</t>
  </si>
  <si>
    <t>lig3</t>
  </si>
  <si>
    <t>ENSDARG00000052553.7</t>
  </si>
  <si>
    <t>563276</t>
  </si>
  <si>
    <t>LL0000013344</t>
  </si>
  <si>
    <t>kitlgb</t>
  </si>
  <si>
    <t>ENSDARG00000058042.5</t>
  </si>
  <si>
    <t>553181</t>
  </si>
  <si>
    <t>LL0000019344</t>
  </si>
  <si>
    <t>mitd1</t>
  </si>
  <si>
    <t>ENSDARG00000044766.9</t>
  </si>
  <si>
    <t>393170</t>
  </si>
  <si>
    <t>LL0000009819</t>
  </si>
  <si>
    <t>esyt1a</t>
  </si>
  <si>
    <t>ENSDARG00000034714.9</t>
  </si>
  <si>
    <t>567227</t>
  </si>
  <si>
    <t>LL0000008023</t>
  </si>
  <si>
    <t>CU469530.1</t>
  </si>
  <si>
    <t>ENSDARG00000095164.2</t>
  </si>
  <si>
    <t>103910056</t>
  </si>
  <si>
    <t>LL0000013135</t>
  </si>
  <si>
    <t>kcnip1b</t>
  </si>
  <si>
    <t>ENSDARG00000034808.8</t>
  </si>
  <si>
    <t>494089</t>
  </si>
  <si>
    <t>LL0000022675</t>
  </si>
  <si>
    <t>prpsap1</t>
  </si>
  <si>
    <t>ENSDARG00000099222.2</t>
  </si>
  <si>
    <t>431746</t>
  </si>
  <si>
    <t>LL0000040393</t>
  </si>
  <si>
    <t>AL929237.2</t>
  </si>
  <si>
    <t>ENSDARG00000095450.3</t>
  </si>
  <si>
    <t>LL0000029496</t>
  </si>
  <si>
    <t>stag2b</t>
  </si>
  <si>
    <t>ENSDARG00000053668.6</t>
  </si>
  <si>
    <t>560751</t>
  </si>
  <si>
    <t>LL0000001431</t>
  </si>
  <si>
    <t>artnb</t>
  </si>
  <si>
    <t>ENSDARG00000093714.3</t>
  </si>
  <si>
    <t>101883396</t>
  </si>
  <si>
    <t>LL0000013676</t>
  </si>
  <si>
    <t>limd2</t>
  </si>
  <si>
    <t>ENSDARG00000078092.5</t>
  </si>
  <si>
    <t>560139</t>
  </si>
  <si>
    <t>LL0000010109</t>
  </si>
  <si>
    <t>fam83e</t>
  </si>
  <si>
    <t>ENSDARG00000089489.3</t>
  </si>
  <si>
    <t>561520</t>
  </si>
  <si>
    <t>LL0000005480</t>
  </si>
  <si>
    <t>cerk</t>
  </si>
  <si>
    <t>ENSDARG00000069169.5</t>
  </si>
  <si>
    <t>558496</t>
  </si>
  <si>
    <t>LL0000029291</t>
  </si>
  <si>
    <t>spint2</t>
  </si>
  <si>
    <t>ENSDARG00000069476.6</t>
  </si>
  <si>
    <t>562009</t>
  </si>
  <si>
    <t>LL0000005543</t>
  </si>
  <si>
    <t>cgnl1</t>
  </si>
  <si>
    <t>ENSDARG00000015805.13</t>
  </si>
  <si>
    <t>553350</t>
  </si>
  <si>
    <t>LL0000022837</t>
  </si>
  <si>
    <t>ptgr1</t>
  </si>
  <si>
    <t>ENSDARG00000024877.9</t>
  </si>
  <si>
    <t>494108</t>
  </si>
  <si>
    <t>LL0000011343</t>
  </si>
  <si>
    <t>git2b</t>
  </si>
  <si>
    <t>ENSDARG00000042791.8</t>
  </si>
  <si>
    <t>567190</t>
  </si>
  <si>
    <t>LL0000031350</t>
  </si>
  <si>
    <t>tuba4l</t>
  </si>
  <si>
    <t>ENSDARG00000074289.4</t>
  </si>
  <si>
    <t>327377</t>
  </si>
  <si>
    <t>LL0000023425</t>
  </si>
  <si>
    <t>RF00007</t>
  </si>
  <si>
    <t>ENSDARG00000080745.2</t>
  </si>
  <si>
    <t>LL0000002041</t>
  </si>
  <si>
    <t>btaf1</t>
  </si>
  <si>
    <t>ENSDARG00000060089.7</t>
  </si>
  <si>
    <t>565357</t>
  </si>
  <si>
    <t>LL0000017480</t>
  </si>
  <si>
    <t>LOC110438679</t>
  </si>
  <si>
    <t>110438679</t>
  </si>
  <si>
    <t>LL0000023651</t>
  </si>
  <si>
    <t>rhobtb2b</t>
  </si>
  <si>
    <t>ENSDARG00000089340.3</t>
  </si>
  <si>
    <t>565844</t>
  </si>
  <si>
    <t>LL0000009531</t>
  </si>
  <si>
    <t>eif4g1a</t>
  </si>
  <si>
    <t>ENSDARG00000006200.11</t>
  </si>
  <si>
    <t>572435</t>
  </si>
  <si>
    <t>LL0000026088</t>
  </si>
  <si>
    <t>si:ch211-59o9.10</t>
  </si>
  <si>
    <t>ENSDARG00000089967.4</t>
  </si>
  <si>
    <t>561841</t>
  </si>
  <si>
    <t>LL0000023288</t>
  </si>
  <si>
    <t>rbm27</t>
  </si>
  <si>
    <t>ENSDARG00000060521.7</t>
  </si>
  <si>
    <t>100332262</t>
  </si>
  <si>
    <t>LL0000030091</t>
  </si>
  <si>
    <t>tcima</t>
  </si>
  <si>
    <t>ENSDARG00000079497.3</t>
  </si>
  <si>
    <t>541345</t>
  </si>
  <si>
    <t>LL0000033548</t>
  </si>
  <si>
    <t>XLOC_011190</t>
  </si>
  <si>
    <t>LL0000015909</t>
  </si>
  <si>
    <t>LOC103910566</t>
  </si>
  <si>
    <t>103910566</t>
  </si>
  <si>
    <t>LL0000011229</t>
  </si>
  <si>
    <t>gdap2</t>
  </si>
  <si>
    <t>ENSDARG00000021569.10</t>
  </si>
  <si>
    <t>447824</t>
  </si>
  <si>
    <t>LL0000007457</t>
  </si>
  <si>
    <t>csrnp1a</t>
  </si>
  <si>
    <t>ENSDARG00000031426.7</t>
  </si>
  <si>
    <t>560270</t>
  </si>
  <si>
    <t>LL0000022442</t>
  </si>
  <si>
    <t>ppp1r3ab</t>
  </si>
  <si>
    <t>ENSDARG00000088813.3</t>
  </si>
  <si>
    <t>100001260</t>
  </si>
  <si>
    <t>LL0000003684</t>
  </si>
  <si>
    <t>BX927212.1</t>
  </si>
  <si>
    <t>ENSDARG00000114187.1</t>
  </si>
  <si>
    <t>LL0000029079</t>
  </si>
  <si>
    <t>snrpd2</t>
  </si>
  <si>
    <t>ENSDARG00000040440.6</t>
  </si>
  <si>
    <t>550244</t>
  </si>
  <si>
    <t>LL0000018124</t>
  </si>
  <si>
    <t>LOC559196</t>
  </si>
  <si>
    <t>559196</t>
  </si>
  <si>
    <t>LL0000013630</t>
  </si>
  <si>
    <t>lgi1b</t>
  </si>
  <si>
    <t>ENSDARG00000058421.7</t>
  </si>
  <si>
    <t>654829</t>
  </si>
  <si>
    <t>LL0000035675</t>
  </si>
  <si>
    <t>XLOC_027317</t>
  </si>
  <si>
    <t>110439128</t>
  </si>
  <si>
    <t>LL0000016066</t>
  </si>
  <si>
    <t>LOC103911060</t>
  </si>
  <si>
    <t>103911060</t>
  </si>
  <si>
    <t>LL0000014254</t>
  </si>
  <si>
    <t>LOC100535061</t>
  </si>
  <si>
    <t>100535061</t>
  </si>
  <si>
    <t>LL0000028433</t>
  </si>
  <si>
    <t>sirt6</t>
  </si>
  <si>
    <t>ENSDARG00000102963.2</t>
  </si>
  <si>
    <t>415161</t>
  </si>
  <si>
    <t>LL0000021937</t>
  </si>
  <si>
    <t>pimr61</t>
  </si>
  <si>
    <t>ENSDARG00000092339.4</t>
  </si>
  <si>
    <t>100330579</t>
  </si>
  <si>
    <t>LL0000039103</t>
  </si>
  <si>
    <t>zgc:194210</t>
  </si>
  <si>
    <t>ENSDARG00000073799.5</t>
  </si>
  <si>
    <t>794982</t>
  </si>
  <si>
    <t>LL0000008947</t>
  </si>
  <si>
    <t>diras1a</t>
  </si>
  <si>
    <t>ENSDARG00000028066.4</t>
  </si>
  <si>
    <t>327577</t>
  </si>
  <si>
    <t>LL0000001181</t>
  </si>
  <si>
    <t>apoba</t>
  </si>
  <si>
    <t>ENSDARG00000042780.6</t>
  </si>
  <si>
    <t>566465</t>
  </si>
  <si>
    <t>LL0000015186</t>
  </si>
  <si>
    <t>LOC101885758</t>
  </si>
  <si>
    <t>101885758</t>
  </si>
  <si>
    <t>LL0000025490</t>
  </si>
  <si>
    <t>si:ch211-204d2.4</t>
  </si>
  <si>
    <t>ENSDARG00000078221.5</t>
  </si>
  <si>
    <t>100003662</t>
  </si>
  <si>
    <t>LL0000022927</t>
  </si>
  <si>
    <t>ptx3b</t>
  </si>
  <si>
    <t>ENSDARG00000079515.5</t>
  </si>
  <si>
    <t>566001</t>
  </si>
  <si>
    <t>LL0000000176</t>
  </si>
  <si>
    <t>acot13</t>
  </si>
  <si>
    <t>ENSDARG00000061728.8</t>
  </si>
  <si>
    <t>564010</t>
  </si>
  <si>
    <t>LL0000005219</t>
  </si>
  <si>
    <t>cd151</t>
  </si>
  <si>
    <t>ENSDARG00000038288.5</t>
  </si>
  <si>
    <t>450020</t>
  </si>
  <si>
    <t>LL0000028016</t>
  </si>
  <si>
    <t>si:dkey-90l23.1</t>
  </si>
  <si>
    <t>ENSDARG00000092057.2</t>
  </si>
  <si>
    <t>LL0000039257</t>
  </si>
  <si>
    <t>zgc:86709</t>
  </si>
  <si>
    <t>ENSDARG00000057911.7</t>
  </si>
  <si>
    <t>570210</t>
  </si>
  <si>
    <t>LL0000014514</t>
  </si>
  <si>
    <t>LOC101882330</t>
  </si>
  <si>
    <t>101882330</t>
  </si>
  <si>
    <t>LL0000031839</t>
  </si>
  <si>
    <t>veph1</t>
  </si>
  <si>
    <t>ENSDARG00000031095.8</t>
  </si>
  <si>
    <t>405756</t>
  </si>
  <si>
    <t>LL0000019033</t>
  </si>
  <si>
    <t>mier3b</t>
  </si>
  <si>
    <t>ENSDARG00000021288.12</t>
  </si>
  <si>
    <t>567247</t>
  </si>
  <si>
    <t>LL0000014512</t>
  </si>
  <si>
    <t>LOC101882320</t>
  </si>
  <si>
    <t>101882320</t>
  </si>
  <si>
    <t>LL0000031564</t>
  </si>
  <si>
    <t>ugdh</t>
  </si>
  <si>
    <t>ENSDARG00000019838.11</t>
  </si>
  <si>
    <t>116991</t>
  </si>
  <si>
    <t>LL0000031163</t>
  </si>
  <si>
    <t>trmt9b</t>
  </si>
  <si>
    <t>ENSDARG00000102636.2</t>
  </si>
  <si>
    <t>326652</t>
  </si>
  <si>
    <t>LL0000029559</t>
  </si>
  <si>
    <t>stk33</t>
  </si>
  <si>
    <t>ENSDARG00000054318.8</t>
  </si>
  <si>
    <t>565828</t>
  </si>
  <si>
    <t>LL0000016230</t>
  </si>
  <si>
    <t>LOC103911913</t>
  </si>
  <si>
    <t>103911913</t>
  </si>
  <si>
    <t>LL0000017104</t>
  </si>
  <si>
    <t>LOC110437970</t>
  </si>
  <si>
    <t>110437970</t>
  </si>
  <si>
    <t>LL0000017795</t>
  </si>
  <si>
    <t>LOC110439627</t>
  </si>
  <si>
    <t>110439627</t>
  </si>
  <si>
    <t>LL0000028336</t>
  </si>
  <si>
    <t>si:rp71-1g18.13</t>
  </si>
  <si>
    <t>ENSDARG00000023185.7</t>
  </si>
  <si>
    <t>560271</t>
  </si>
  <si>
    <t>LL0000023187</t>
  </si>
  <si>
    <t>rap2c</t>
  </si>
  <si>
    <t>ENSDARG00000015649.8</t>
  </si>
  <si>
    <t>474323</t>
  </si>
  <si>
    <t>LL0000003184</t>
  </si>
  <si>
    <t>BX571811.1</t>
  </si>
  <si>
    <t>ENSDARG00000105621.2</t>
  </si>
  <si>
    <t>LL0000021331</t>
  </si>
  <si>
    <t>PAXBP1</t>
  </si>
  <si>
    <t>ENSDARG00000062361.7</t>
  </si>
  <si>
    <t>563266</t>
  </si>
  <si>
    <t>LL0000029838</t>
  </si>
  <si>
    <t>taar15</t>
  </si>
  <si>
    <t>ENSDARG00000069206.3</t>
  </si>
  <si>
    <t>100034377</t>
  </si>
  <si>
    <t>LL0000033723</t>
  </si>
  <si>
    <t>XLOC_012572</t>
  </si>
  <si>
    <t>LL0000021603</t>
  </si>
  <si>
    <t>perp</t>
  </si>
  <si>
    <t>ENSDARG00000063572.5</t>
  </si>
  <si>
    <t>494479</t>
  </si>
  <si>
    <t>LL0000005298</t>
  </si>
  <si>
    <t>cdc42se1</t>
  </si>
  <si>
    <t>ENSDARG00000023724.7</t>
  </si>
  <si>
    <t>791998</t>
  </si>
  <si>
    <t>LL0000009957</t>
  </si>
  <si>
    <t>fam102ba</t>
  </si>
  <si>
    <t>ENSDARG00000053104.7</t>
  </si>
  <si>
    <t>724011</t>
  </si>
  <si>
    <t>LL0000010289</t>
  </si>
  <si>
    <t>fgf17</t>
  </si>
  <si>
    <t>ENSDARG00000102778.2</t>
  </si>
  <si>
    <t>407737</t>
  </si>
  <si>
    <t>LL0000023672</t>
  </si>
  <si>
    <t>rhpn2</t>
  </si>
  <si>
    <t>ENSDARG00000014577.8</t>
  </si>
  <si>
    <t>321330</t>
  </si>
  <si>
    <t>LL0000023254</t>
  </si>
  <si>
    <t>rbb4l</t>
  </si>
  <si>
    <t>ENSDARG00000015208.11</t>
  </si>
  <si>
    <t>322129</t>
  </si>
  <si>
    <t>LL0000019967</t>
  </si>
  <si>
    <t>nalcn</t>
  </si>
  <si>
    <t>ENSDARG00000001835.12</t>
  </si>
  <si>
    <t>548345</t>
  </si>
  <si>
    <t>LL0000010812</t>
  </si>
  <si>
    <t>FP565451.1</t>
  </si>
  <si>
    <t>ENSDARG00000096700.4</t>
  </si>
  <si>
    <t>LL0000031988</t>
  </si>
  <si>
    <t>wdhd1</t>
  </si>
  <si>
    <t>ENSDARG00000015998.12</t>
  </si>
  <si>
    <t>436999</t>
  </si>
  <si>
    <t>LL0000021885</t>
  </si>
  <si>
    <t>pimr188</t>
  </si>
  <si>
    <t>ENSDARG00000068190.7</t>
  </si>
  <si>
    <t>569452</t>
  </si>
  <si>
    <t>LL0000000938</t>
  </si>
  <si>
    <t>amd1</t>
  </si>
  <si>
    <t>ENSDARG00000043856.8</t>
  </si>
  <si>
    <t>792097</t>
  </si>
  <si>
    <t>LL0000015852</t>
  </si>
  <si>
    <t>LOC103910383</t>
  </si>
  <si>
    <t>103910383</t>
  </si>
  <si>
    <t>LL0000020588</t>
  </si>
  <si>
    <t>nr3c1</t>
  </si>
  <si>
    <t>ENSDARG00000025032.10</t>
  </si>
  <si>
    <t>553740</t>
  </si>
  <si>
    <t>LL0000030588</t>
  </si>
  <si>
    <t>tmem250</t>
  </si>
  <si>
    <t>100332331</t>
  </si>
  <si>
    <t>LL0000020231</t>
  </si>
  <si>
    <t>nexmifa</t>
  </si>
  <si>
    <t>ENSDARG00000089271.4</t>
  </si>
  <si>
    <t>101882707</t>
  </si>
  <si>
    <t>LL0000028512</t>
  </si>
  <si>
    <t>slc16a5b</t>
  </si>
  <si>
    <t>ENSDARG00000102668.2</t>
  </si>
  <si>
    <t>794371</t>
  </si>
  <si>
    <t>LL0000022627</t>
  </si>
  <si>
    <t>PRMT8</t>
  </si>
  <si>
    <t>ENSDARG00000040633.8</t>
  </si>
  <si>
    <t>556054</t>
  </si>
  <si>
    <t>LL0000022396</t>
  </si>
  <si>
    <t>ppm1db</t>
  </si>
  <si>
    <t>ENSDARG00000021380.7</t>
  </si>
  <si>
    <t>492468</t>
  </si>
  <si>
    <t>LL0000019897</t>
  </si>
  <si>
    <t>myo9aa</t>
  </si>
  <si>
    <t>ENSDARG00000076729.5</t>
  </si>
  <si>
    <t>100006612</t>
  </si>
  <si>
    <t>LL0000010344</t>
  </si>
  <si>
    <t>ENSDARG00000051768.7</t>
  </si>
  <si>
    <t>LL0000035316</t>
  </si>
  <si>
    <t>XLOC_024390</t>
  </si>
  <si>
    <t>LL0000009354</t>
  </si>
  <si>
    <t>ecel1</t>
  </si>
  <si>
    <t>ENSDARG00000060549.6</t>
  </si>
  <si>
    <t>100332538</t>
  </si>
  <si>
    <t>LL0000027791</t>
  </si>
  <si>
    <t>si:dkey-5n7.2</t>
  </si>
  <si>
    <t>ENSDARG00000102339.2</t>
  </si>
  <si>
    <t>796802</t>
  </si>
  <si>
    <t>LL0000023001</t>
  </si>
  <si>
    <t>qsox1</t>
  </si>
  <si>
    <t>ENSDARG00000039459.7</t>
  </si>
  <si>
    <t>100004382</t>
  </si>
  <si>
    <t>LL0000002331</t>
  </si>
  <si>
    <t>BX072576.1</t>
  </si>
  <si>
    <t>ENSDARG00000078204.4</t>
  </si>
  <si>
    <t>101885642</t>
  </si>
  <si>
    <t>LL0000021812</t>
  </si>
  <si>
    <t>pim1</t>
  </si>
  <si>
    <t>ENSDARG00000100020.2</t>
  </si>
  <si>
    <t>572469</t>
  </si>
  <si>
    <t>LL0000007136</t>
  </si>
  <si>
    <t>CR855375.3</t>
  </si>
  <si>
    <t>ENSDARG00000097050.2</t>
  </si>
  <si>
    <t>101884385</t>
  </si>
  <si>
    <t>LL0000004462</t>
  </si>
  <si>
    <t>CABZ01077220.2</t>
  </si>
  <si>
    <t>ENSDARG00000116833.1</t>
  </si>
  <si>
    <t>LL0000012179</t>
  </si>
  <si>
    <t>hmgn2</t>
  </si>
  <si>
    <t>ENSDARG00000099572.2</t>
  </si>
  <si>
    <t>569904</t>
  </si>
  <si>
    <t>LL0000038189</t>
  </si>
  <si>
    <t>XLOC_044244</t>
  </si>
  <si>
    <t>LL0000010442</t>
  </si>
  <si>
    <t>fndc7b</t>
  </si>
  <si>
    <t>ENSDARG00000075676.5</t>
  </si>
  <si>
    <t>100329486</t>
  </si>
  <si>
    <t>LL0000019683</t>
  </si>
  <si>
    <t>mtdha</t>
  </si>
  <si>
    <t>ENSDARG00000014159.12</t>
  </si>
  <si>
    <t>368910</t>
  </si>
  <si>
    <t>LL0000038329</t>
  </si>
  <si>
    <t>zbtb47b</t>
  </si>
  <si>
    <t>ENSDARG00000079547.6</t>
  </si>
  <si>
    <t>100536838</t>
  </si>
  <si>
    <t>LL0000005392</t>
  </si>
  <si>
    <t>cdon</t>
  </si>
  <si>
    <t>ENSDARG00000061328.6</t>
  </si>
  <si>
    <t>280652</t>
  </si>
  <si>
    <t>LL0000029501</t>
  </si>
  <si>
    <t>stambpb</t>
  </si>
  <si>
    <t>ENSDARG00000086906.3</t>
  </si>
  <si>
    <t>641572</t>
  </si>
  <si>
    <t>LL0000016681</t>
  </si>
  <si>
    <t>LOC108183629</t>
  </si>
  <si>
    <t>108183629</t>
  </si>
  <si>
    <t>LL0000032067</t>
  </si>
  <si>
    <t>wipf1a</t>
  </si>
  <si>
    <t>ENSDARG00000104300.2</t>
  </si>
  <si>
    <t>100005341</t>
  </si>
  <si>
    <t>LL0000013282</t>
  </si>
  <si>
    <t>kif11</t>
  </si>
  <si>
    <t>ENSDARG00000010948.11</t>
  </si>
  <si>
    <t>195818</t>
  </si>
  <si>
    <t>LL0000008594</t>
  </si>
  <si>
    <t>ENSDARG00000056587.5</t>
  </si>
  <si>
    <t>LL0000012702</t>
  </si>
  <si>
    <t>ilvbl</t>
  </si>
  <si>
    <t>ENSDARG00000017126.11</t>
  </si>
  <si>
    <t>393639</t>
  </si>
  <si>
    <t>LL0000024990</t>
  </si>
  <si>
    <t>si:ch211-120g10.1</t>
  </si>
  <si>
    <t>ENSDARG00000090930.4</t>
  </si>
  <si>
    <t>556805</t>
  </si>
  <si>
    <t>LL0000024507</t>
  </si>
  <si>
    <t>serpinc1</t>
  </si>
  <si>
    <t>ENSDARG00000042684.6</t>
  </si>
  <si>
    <t>321545</t>
  </si>
  <si>
    <t>LL0000026887</t>
  </si>
  <si>
    <t>si:dkey-177p2.18</t>
  </si>
  <si>
    <t>ENSDARG00000091633.4</t>
  </si>
  <si>
    <t>101886068</t>
  </si>
  <si>
    <t>LL0000012802</t>
  </si>
  <si>
    <t>ints2</t>
  </si>
  <si>
    <t>ENSDARG00000069085.6</t>
  </si>
  <si>
    <t>553563</t>
  </si>
  <si>
    <t>LL0000011174</t>
  </si>
  <si>
    <t>gb:ai877918</t>
  </si>
  <si>
    <t>ENSDARG00000100179.2</t>
  </si>
  <si>
    <t>100149758</t>
  </si>
  <si>
    <t>LL0000009347</t>
  </si>
  <si>
    <t>ebna1bp2</t>
  </si>
  <si>
    <t>ENSDARG00000054980.7</t>
  </si>
  <si>
    <t>335049</t>
  </si>
  <si>
    <t>LL0000008921</t>
  </si>
  <si>
    <t>diaph2</t>
  </si>
  <si>
    <t>ENSDARG00000076060.8</t>
  </si>
  <si>
    <t>556029</t>
  </si>
  <si>
    <t>LL0000037179</t>
  </si>
  <si>
    <t>XLOC_038939</t>
  </si>
  <si>
    <t>LL0000038075</t>
  </si>
  <si>
    <t>XLOC_043826</t>
  </si>
  <si>
    <t>LL0000038776</t>
  </si>
  <si>
    <t>zgc:154125</t>
  </si>
  <si>
    <t>ENSDARG00000071463.4</t>
  </si>
  <si>
    <t>768188</t>
  </si>
  <si>
    <t>LL0000005344</t>
  </si>
  <si>
    <t>cdip1</t>
  </si>
  <si>
    <t>ENSDARG00000076118.5</t>
  </si>
  <si>
    <t>557073</t>
  </si>
  <si>
    <t>LL0000007758</t>
  </si>
  <si>
    <t>ctsd</t>
  </si>
  <si>
    <t>ENSDARG00000057698.8</t>
  </si>
  <si>
    <t>65225</t>
  </si>
  <si>
    <t>LL0000010262</t>
  </si>
  <si>
    <t>FERMT3_1_of_many</t>
  </si>
  <si>
    <t>ENSDARG00000079267.6</t>
  </si>
  <si>
    <t>100320305</t>
  </si>
  <si>
    <t>LL0000000128</t>
  </si>
  <si>
    <t>acaca</t>
  </si>
  <si>
    <t>ENSDARG00000078512.6</t>
  </si>
  <si>
    <t>559403</t>
  </si>
  <si>
    <t>LL0000031483</t>
  </si>
  <si>
    <t>ube2j2</t>
  </si>
  <si>
    <t>ENSDARG00000061161.7</t>
  </si>
  <si>
    <t>100037384</t>
  </si>
  <si>
    <t>LL0000014675</t>
  </si>
  <si>
    <t>LOC101883153</t>
  </si>
  <si>
    <t>101883153</t>
  </si>
  <si>
    <t>LL0000004636</t>
  </si>
  <si>
    <t>CABZ01090785.1</t>
  </si>
  <si>
    <t>ENSDARG00000110572.1</t>
  </si>
  <si>
    <t>LL0000024619</t>
  </si>
  <si>
    <t>sh2d4a</t>
  </si>
  <si>
    <t>ENSDARG00000041378.5</t>
  </si>
  <si>
    <t>393219</t>
  </si>
  <si>
    <t>LL0000016223</t>
  </si>
  <si>
    <t>LOC103911884</t>
  </si>
  <si>
    <t>103911884</t>
  </si>
  <si>
    <t>LL0000019832</t>
  </si>
  <si>
    <t>myh9b</t>
  </si>
  <si>
    <t>ENSDARG00000001014.14</t>
  </si>
  <si>
    <t>561431</t>
  </si>
  <si>
    <t>LL0000026989</t>
  </si>
  <si>
    <t>si:dkey-196n19.8</t>
  </si>
  <si>
    <t>ENSDARG00000096144.2</t>
  </si>
  <si>
    <t>103910811</t>
  </si>
  <si>
    <t>LL0000031035</t>
  </si>
  <si>
    <t>trappc4</t>
  </si>
  <si>
    <t>ENSDARG00000027418.8</t>
  </si>
  <si>
    <t>393737</t>
  </si>
  <si>
    <t>LL0000025447</t>
  </si>
  <si>
    <t>si:ch211-199m9.3</t>
  </si>
  <si>
    <t>ENSDARG00000102917.2</t>
  </si>
  <si>
    <t>101885763</t>
  </si>
  <si>
    <t>LL0000000050</t>
  </si>
  <si>
    <t>abcc4</t>
  </si>
  <si>
    <t>ENSDARG00000058953.5</t>
  </si>
  <si>
    <t>368620</t>
  </si>
  <si>
    <t>LL0000026807</t>
  </si>
  <si>
    <t>si:dkey-15h8.16</t>
  </si>
  <si>
    <t>ENSDARG00000098613.2</t>
  </si>
  <si>
    <t>100034455</t>
  </si>
  <si>
    <t>LL0000012159</t>
  </si>
  <si>
    <t>hmbsb</t>
  </si>
  <si>
    <t>ENSDARG00000055991.9</t>
  </si>
  <si>
    <t>338290</t>
  </si>
  <si>
    <t>LL0000027037</t>
  </si>
  <si>
    <t>si:dkey-1j5.4</t>
  </si>
  <si>
    <t>ENSDARG00000073747.5</t>
  </si>
  <si>
    <t>563949</t>
  </si>
  <si>
    <t>LL0000022222</t>
  </si>
  <si>
    <t>pnpla2</t>
  </si>
  <si>
    <t>ENSDARG00000089390.3</t>
  </si>
  <si>
    <t>101887155</t>
  </si>
  <si>
    <t>LL0000003836</t>
  </si>
  <si>
    <t>BX957317.1</t>
  </si>
  <si>
    <t>ENSDARG00000095192.4</t>
  </si>
  <si>
    <t>100536908</t>
  </si>
  <si>
    <t>LL0000011164</t>
  </si>
  <si>
    <t>gata5</t>
  </si>
  <si>
    <t>ENSDARG00000017821.10</t>
  </si>
  <si>
    <t>30482</t>
  </si>
  <si>
    <t>LL0000012203</t>
  </si>
  <si>
    <t>hnrnpa0a</t>
  </si>
  <si>
    <t>ENSDARG00000089302.6</t>
  </si>
  <si>
    <t>323529</t>
  </si>
  <si>
    <t>LL0000029910</t>
  </si>
  <si>
    <t>TADA1</t>
  </si>
  <si>
    <t>ENSDARG00000100031.2</t>
  </si>
  <si>
    <t>402899</t>
  </si>
  <si>
    <t>LL0000005081</t>
  </si>
  <si>
    <t>ccdc51</t>
  </si>
  <si>
    <t>ENSDARG00000058828.7</t>
  </si>
  <si>
    <t>751752</t>
  </si>
  <si>
    <t>LL0000018103</t>
  </si>
  <si>
    <t>LOC110440218</t>
  </si>
  <si>
    <t>110440218</t>
  </si>
  <si>
    <t>LL0000018926</t>
  </si>
  <si>
    <t>mff</t>
  </si>
  <si>
    <t>ENSDARG00000053753.7</t>
  </si>
  <si>
    <t>393508</t>
  </si>
  <si>
    <t>LL0000009541</t>
  </si>
  <si>
    <t>eif6</t>
  </si>
  <si>
    <t>ENSDARG00000020232.9</t>
  </si>
  <si>
    <t>386850</t>
  </si>
  <si>
    <t>LL0000001021</t>
  </si>
  <si>
    <t>ankrd13c</t>
  </si>
  <si>
    <t>ENSDARG00000103831.3</t>
  </si>
  <si>
    <t>325167</t>
  </si>
  <si>
    <t>LL0000001803</t>
  </si>
  <si>
    <t>baxb</t>
  </si>
  <si>
    <t>ENSDARG00000030881.7</t>
  </si>
  <si>
    <t>503609</t>
  </si>
  <si>
    <t>LL0000017541</t>
  </si>
  <si>
    <t>LOC110439111</t>
  </si>
  <si>
    <t>110439111</t>
  </si>
  <si>
    <t>LL0000026797</t>
  </si>
  <si>
    <t>si:dkey-157g16.6</t>
  </si>
  <si>
    <t>ENSDARG00000057062.6</t>
  </si>
  <si>
    <t>561837</t>
  </si>
  <si>
    <t>LL0000017321</t>
  </si>
  <si>
    <t>LOC110438335</t>
  </si>
  <si>
    <t>110438335</t>
  </si>
  <si>
    <t>LL0000024931</t>
  </si>
  <si>
    <t>si:ch211-113a14.18</t>
  </si>
  <si>
    <t>ENSDARG00000051735.6</t>
  </si>
  <si>
    <t>792275</t>
  </si>
  <si>
    <t>LL0000037064</t>
  </si>
  <si>
    <t>XLOC_037922</t>
  </si>
  <si>
    <t>LL0000030264</t>
  </si>
  <si>
    <t>thbs3b</t>
  </si>
  <si>
    <t>ENSDARG00000012060.11</t>
  </si>
  <si>
    <t>571317</t>
  </si>
  <si>
    <t>LL0000032773</t>
  </si>
  <si>
    <t>XLOC_004843</t>
  </si>
  <si>
    <t>LL0000002684</t>
  </si>
  <si>
    <t>BX323991.1</t>
  </si>
  <si>
    <t>ENSDARG00000117665.1</t>
  </si>
  <si>
    <t>101882899</t>
  </si>
  <si>
    <t>LL0000007980</t>
  </si>
  <si>
    <t>CU467655.2</t>
  </si>
  <si>
    <t>ENSDARG00000117755.1</t>
  </si>
  <si>
    <t>LL0000004736</t>
  </si>
  <si>
    <t>cacna1ba</t>
  </si>
  <si>
    <t>ENSDARG00000021735.10</t>
  </si>
  <si>
    <t>555941</t>
  </si>
  <si>
    <t>LL0000015114</t>
  </si>
  <si>
    <t>LOC101885443</t>
  </si>
  <si>
    <t>101885443</t>
  </si>
  <si>
    <t>LL0000019026</t>
  </si>
  <si>
    <t>midn</t>
  </si>
  <si>
    <t>ENSDARG00000018524.7</t>
  </si>
  <si>
    <t>323713</t>
  </si>
  <si>
    <t>LL0000014917</t>
  </si>
  <si>
    <t>LOC101884451</t>
  </si>
  <si>
    <t>101884451</t>
  </si>
  <si>
    <t>LL0000037905</t>
  </si>
  <si>
    <t>XLOC_043334</t>
  </si>
  <si>
    <t>LL0000007178</t>
  </si>
  <si>
    <t>CR925804.1</t>
  </si>
  <si>
    <t>ENSDARG00000097599.2</t>
  </si>
  <si>
    <t>503990</t>
  </si>
  <si>
    <t>LL0000033458</t>
  </si>
  <si>
    <t>XLOC_010457</t>
  </si>
  <si>
    <t>LL0000029131</t>
  </si>
  <si>
    <t>sobpa</t>
  </si>
  <si>
    <t>ENSDARG00000054253.7</t>
  </si>
  <si>
    <t>573683</t>
  </si>
  <si>
    <t>LL0000021436</t>
  </si>
  <si>
    <t>pcmtd1</t>
  </si>
  <si>
    <t>ENSDARG00000053152.6</t>
  </si>
  <si>
    <t>327176</t>
  </si>
  <si>
    <t>LL0000037918</t>
  </si>
  <si>
    <t>XLOC_043370</t>
  </si>
  <si>
    <t>LL0000029737</t>
  </si>
  <si>
    <t>sympk</t>
  </si>
  <si>
    <t>ENSDARG00000059553.9</t>
  </si>
  <si>
    <t>570858</t>
  </si>
  <si>
    <t>LL0000004915</t>
  </si>
  <si>
    <t>cars2</t>
  </si>
  <si>
    <t>ENSDARG00000078546.6</t>
  </si>
  <si>
    <t>555187</t>
  </si>
  <si>
    <t>LL0000021304</t>
  </si>
  <si>
    <t>parpbp</t>
  </si>
  <si>
    <t>ENSDARG00000029944.9</t>
  </si>
  <si>
    <t>678635</t>
  </si>
  <si>
    <t>LL0000019771</t>
  </si>
  <si>
    <t>mvda</t>
  </si>
  <si>
    <t>ENSDARG00000099336.2</t>
  </si>
  <si>
    <t>492781</t>
  </si>
  <si>
    <t>LL0000005083</t>
  </si>
  <si>
    <t>ccdc58</t>
  </si>
  <si>
    <t>ENSDARG00000045351.6</t>
  </si>
  <si>
    <t>393780</t>
  </si>
  <si>
    <t>LL0000022126</t>
  </si>
  <si>
    <t>plekhn1</t>
  </si>
  <si>
    <t>ENSDARG00000087844.3</t>
  </si>
  <si>
    <t>569267</t>
  </si>
  <si>
    <t>LL0000030422</t>
  </si>
  <si>
    <t>tmco1</t>
  </si>
  <si>
    <t>ENSDARG00000069099.6</t>
  </si>
  <si>
    <t>378980</t>
  </si>
  <si>
    <t>LL0000017545</t>
  </si>
  <si>
    <t>LOC110439169</t>
  </si>
  <si>
    <t>110439169</t>
  </si>
  <si>
    <t>LL0000021789</t>
  </si>
  <si>
    <t>pigx</t>
  </si>
  <si>
    <t>ENSDARG00000063559.7</t>
  </si>
  <si>
    <t>570443</t>
  </si>
  <si>
    <t>LL0000010441</t>
  </si>
  <si>
    <t>fndc7a</t>
  </si>
  <si>
    <t>ENSDARG00000077096.7</t>
  </si>
  <si>
    <t>100538169</t>
  </si>
  <si>
    <t>LL0000023123</t>
  </si>
  <si>
    <t>rad21a</t>
  </si>
  <si>
    <t>ENSDARG00000006092.8</t>
  </si>
  <si>
    <t>322275</t>
  </si>
  <si>
    <t>LL0000004374</t>
  </si>
  <si>
    <t>CABZ01071848.1</t>
  </si>
  <si>
    <t>ENSDARG00000099322.2</t>
  </si>
  <si>
    <t>100331554</t>
  </si>
  <si>
    <t>LL0000021429</t>
  </si>
  <si>
    <t>pck1</t>
  </si>
  <si>
    <t>ENSDARG00000013522.8</t>
  </si>
  <si>
    <t>378727</t>
  </si>
  <si>
    <t>LL0000027973</t>
  </si>
  <si>
    <t>si:dkey-84j12.1</t>
  </si>
  <si>
    <t>ENSDARG00000094625.2</t>
  </si>
  <si>
    <t>LL0000011530</t>
  </si>
  <si>
    <t>gpa33a</t>
  </si>
  <si>
    <t>ENSDARG00000100223.2</t>
  </si>
  <si>
    <t>407680</t>
  </si>
  <si>
    <t>LL0000009630</t>
  </si>
  <si>
    <t>emx3</t>
  </si>
  <si>
    <t>ENSDARG00000020417.10</t>
  </si>
  <si>
    <t>30536</t>
  </si>
  <si>
    <t>LL0000031962</t>
  </si>
  <si>
    <t>wars2</t>
  </si>
  <si>
    <t>ENSDARG00000011801.6</t>
  </si>
  <si>
    <t>503745</t>
  </si>
  <si>
    <t>LL0000011579</t>
  </si>
  <si>
    <t>gpr1</t>
  </si>
  <si>
    <t>ENSDARG00000101366.2</t>
  </si>
  <si>
    <t>100004124</t>
  </si>
  <si>
    <t>LL0000018669</t>
  </si>
  <si>
    <t>march6</t>
  </si>
  <si>
    <t>ENSDARG00000076066.5</t>
  </si>
  <si>
    <t>100002072</t>
  </si>
  <si>
    <t>LL0000038267</t>
  </si>
  <si>
    <t>ypel5</t>
  </si>
  <si>
    <t>ENSDARG00000088929.5</t>
  </si>
  <si>
    <t>100332089</t>
  </si>
  <si>
    <t>LL0000030151</t>
  </si>
  <si>
    <t>TENM2</t>
  </si>
  <si>
    <t>ENSDARG00000037122.9</t>
  </si>
  <si>
    <t>563197</t>
  </si>
  <si>
    <t>LL0000011018</t>
  </si>
  <si>
    <t>fynb</t>
  </si>
  <si>
    <t>ENSDARG00000025319.9</t>
  </si>
  <si>
    <t>574422</t>
  </si>
  <si>
    <t>LL0000007521</t>
  </si>
  <si>
    <t>CT027696.1</t>
  </si>
  <si>
    <t>ENSDARG00000098095.2</t>
  </si>
  <si>
    <t>LL0000025862</t>
  </si>
  <si>
    <t>si:ch211-255f4.9</t>
  </si>
  <si>
    <t>ENSDARG00000099317.2</t>
  </si>
  <si>
    <t>568851</t>
  </si>
  <si>
    <t>LL0000005780</t>
  </si>
  <si>
    <t>cldnd1a</t>
  </si>
  <si>
    <t>ENSDARG00000104439.3</t>
  </si>
  <si>
    <t>335628</t>
  </si>
  <si>
    <t>LL0000026378</t>
  </si>
  <si>
    <t>si:ch73-262h23.4</t>
  </si>
  <si>
    <t>ENSDARG00000111942.1</t>
  </si>
  <si>
    <t>LL0000004854</t>
  </si>
  <si>
    <t>camlg</t>
  </si>
  <si>
    <t>ENSDARG00000100409.2</t>
  </si>
  <si>
    <t>404622</t>
  </si>
  <si>
    <t>LL0000000053</t>
  </si>
  <si>
    <t>ENSDARG00000105403.2</t>
  </si>
  <si>
    <t>110439293</t>
  </si>
  <si>
    <t>LL0000016646</t>
  </si>
  <si>
    <t>LOC108183488</t>
  </si>
  <si>
    <t>LL0000000212</t>
  </si>
  <si>
    <t>acss1</t>
  </si>
  <si>
    <t>ENSDARG00000044142.8</t>
  </si>
  <si>
    <t>541435</t>
  </si>
  <si>
    <t>LL0000031608</t>
  </si>
  <si>
    <t>ulk2</t>
  </si>
  <si>
    <t>ENSDARG00000097205.2</t>
  </si>
  <si>
    <t>100329702</t>
  </si>
  <si>
    <t>LL0000031849</t>
  </si>
  <si>
    <t>vgll4l</t>
  </si>
  <si>
    <t>ENSDARG00000068409.4</t>
  </si>
  <si>
    <t>562092</t>
  </si>
  <si>
    <t>LL0000032177</t>
  </si>
  <si>
    <t>wwp1</t>
  </si>
  <si>
    <t>ENSDARG00000097537.4</t>
  </si>
  <si>
    <t>103909792</t>
  </si>
  <si>
    <t>LL0000019164</t>
  </si>
  <si>
    <t>mir199-2</t>
  </si>
  <si>
    <t>ENSDARG00000083179.2</t>
  </si>
  <si>
    <t>100033768</t>
  </si>
  <si>
    <t>LL0000024820</t>
  </si>
  <si>
    <t>si:ch1073-314i13.4</t>
  </si>
  <si>
    <t>ENSDARG00000074266.4</t>
  </si>
  <si>
    <t>100330660</t>
  </si>
  <si>
    <t>LL0000031188</t>
  </si>
  <si>
    <t>trpc6a</t>
  </si>
  <si>
    <t>ENSDARG00000056625.5</t>
  </si>
  <si>
    <t>563989</t>
  </si>
  <si>
    <t>LL0000029206</t>
  </si>
  <si>
    <t>sp100.1</t>
  </si>
  <si>
    <t>ENSDARG00000055359.6</t>
  </si>
  <si>
    <t>796843</t>
  </si>
  <si>
    <t>LL0000007296</t>
  </si>
  <si>
    <t>creg1</t>
  </si>
  <si>
    <t>ENSDARG00000105154.2</t>
  </si>
  <si>
    <t>791208</t>
  </si>
  <si>
    <t>LL0000021659</t>
  </si>
  <si>
    <t>pgk1</t>
  </si>
  <si>
    <t>ENSDARG00000054191.6</t>
  </si>
  <si>
    <t>406696</t>
  </si>
  <si>
    <t>LL0000011034</t>
  </si>
  <si>
    <t>fzr1b</t>
  </si>
  <si>
    <t>ENSDARG00000022810.9</t>
  </si>
  <si>
    <t>100148604</t>
  </si>
  <si>
    <t>LL0000021804</t>
  </si>
  <si>
    <t>pik3r2</t>
  </si>
  <si>
    <t>ENSDARG00000018060.12</t>
  </si>
  <si>
    <t>404211</t>
  </si>
  <si>
    <t>LL0000009846</t>
  </si>
  <si>
    <t>eva1bb</t>
  </si>
  <si>
    <t>ENSDARG00000100698.2</t>
  </si>
  <si>
    <t>798034</t>
  </si>
  <si>
    <t>LL0000031106</t>
  </si>
  <si>
    <t>trim35-7</t>
  </si>
  <si>
    <t>ENSDARG00000104825.2</t>
  </si>
  <si>
    <t>553726</t>
  </si>
  <si>
    <t>LL0000029388</t>
  </si>
  <si>
    <t>srpra</t>
  </si>
  <si>
    <t>ENSDARG00000061124.6</t>
  </si>
  <si>
    <t>569063</t>
  </si>
  <si>
    <t>LL0000015746</t>
  </si>
  <si>
    <t>LOC103909957</t>
  </si>
  <si>
    <t>103909957</t>
  </si>
  <si>
    <t>LL0000008899</t>
  </si>
  <si>
    <t>dhtkd1</t>
  </si>
  <si>
    <t>ENSDARG00000016415.9</t>
  </si>
  <si>
    <t>494076</t>
  </si>
  <si>
    <t>LL0000008103</t>
  </si>
  <si>
    <t>CU633478.1</t>
  </si>
  <si>
    <t>ENSDARG00000096247.3</t>
  </si>
  <si>
    <t>110438142</t>
  </si>
  <si>
    <t>LL0000019520</t>
  </si>
  <si>
    <t>mrgbp</t>
  </si>
  <si>
    <t>ENSDARG00000028894.8</t>
  </si>
  <si>
    <t>393709</t>
  </si>
  <si>
    <t>LL0000009672</t>
  </si>
  <si>
    <t>entpd5a</t>
  </si>
  <si>
    <t>ENSDARG00000053481.6</t>
  </si>
  <si>
    <t>556849</t>
  </si>
  <si>
    <t>LL0000014633</t>
  </si>
  <si>
    <t>LOC101882950</t>
  </si>
  <si>
    <t>101882950</t>
  </si>
  <si>
    <t>LL0000016616</t>
  </si>
  <si>
    <t>LOC108183342</t>
  </si>
  <si>
    <t>LL0000029240</t>
  </si>
  <si>
    <t>spata13</t>
  </si>
  <si>
    <t>ENSDARG00000062837.6</t>
  </si>
  <si>
    <t>568426</t>
  </si>
  <si>
    <t>LL0000017038</t>
  </si>
  <si>
    <t>LOC110437833</t>
  </si>
  <si>
    <t>110437833</t>
  </si>
  <si>
    <t>LL0000037287</t>
  </si>
  <si>
    <t>XLOC_039757</t>
  </si>
  <si>
    <t>LL0000034664</t>
  </si>
  <si>
    <t>XLOC_018977</t>
  </si>
  <si>
    <t>LL0000012046</t>
  </si>
  <si>
    <t>her15.1</t>
  </si>
  <si>
    <t>ENSDARG00000054562.6</t>
  </si>
  <si>
    <t>359836</t>
  </si>
  <si>
    <t>LL0000004968</t>
  </si>
  <si>
    <t>cbl</t>
  </si>
  <si>
    <t>ENSDARG00000009958.9</t>
  </si>
  <si>
    <t>492364</t>
  </si>
  <si>
    <t>LL0000027120</t>
  </si>
  <si>
    <t>si:dkey-217g21.3</t>
  </si>
  <si>
    <t>ENSDARG00000100460.2</t>
  </si>
  <si>
    <t>LL0000005066</t>
  </si>
  <si>
    <t>ccdc24</t>
  </si>
  <si>
    <t>ENSDARG00000038793.7</t>
  </si>
  <si>
    <t>541495</t>
  </si>
  <si>
    <t>LL0000005029</t>
  </si>
  <si>
    <t>ccdc127b</t>
  </si>
  <si>
    <t>ENSDARG00000008946.7</t>
  </si>
  <si>
    <t>792067</t>
  </si>
  <si>
    <t>LL0000011575</t>
  </si>
  <si>
    <t>gpn1</t>
  </si>
  <si>
    <t>ENSDARG00000043928.5</t>
  </si>
  <si>
    <t>445239</t>
  </si>
  <si>
    <t>LL0000019493</t>
  </si>
  <si>
    <t>mpp4a</t>
  </si>
  <si>
    <t>ENSDARG00000058222.8</t>
  </si>
  <si>
    <t>100535324</t>
  </si>
  <si>
    <t>LL0000020533</t>
  </si>
  <si>
    <t>npm1b</t>
  </si>
  <si>
    <t>ENSDARG00000037675.7</t>
  </si>
  <si>
    <t>553507</t>
  </si>
  <si>
    <t>LL0000031827</t>
  </si>
  <si>
    <t>vdac2</t>
  </si>
  <si>
    <t>ENSDARG00000013623.10</t>
  </si>
  <si>
    <t>322126</t>
  </si>
  <si>
    <t>LL0000028880</t>
  </si>
  <si>
    <t>slc9a1b</t>
  </si>
  <si>
    <t>LL0000026353</t>
  </si>
  <si>
    <t>si:ch73-236j9.2</t>
  </si>
  <si>
    <t>101883427</t>
  </si>
  <si>
    <t>LL0000024636</t>
  </si>
  <si>
    <t>sh3d21</t>
  </si>
  <si>
    <t>ENSDARG00000099448.2</t>
  </si>
  <si>
    <t>641492</t>
  </si>
  <si>
    <t>LL0000014756</t>
  </si>
  <si>
    <t>LOC101883622</t>
  </si>
  <si>
    <t>101883622</t>
  </si>
  <si>
    <t>LL0000004125</t>
  </si>
  <si>
    <t>CABZ01044099.1</t>
  </si>
  <si>
    <t>ENSDARG00000100053.2</t>
  </si>
  <si>
    <t>386769</t>
  </si>
  <si>
    <t>LL0000001664</t>
  </si>
  <si>
    <t>atpaf2</t>
  </si>
  <si>
    <t>ENSDARG00000056270.6</t>
  </si>
  <si>
    <t>560253</t>
  </si>
  <si>
    <t>LL0000023820</t>
  </si>
  <si>
    <t>rnf26</t>
  </si>
  <si>
    <t>ENSDARG00000074074.6</t>
  </si>
  <si>
    <t>793090</t>
  </si>
  <si>
    <t>LL0000011139</t>
  </si>
  <si>
    <t>gapdhs</t>
  </si>
  <si>
    <t>ENSDARG00000039914.8</t>
  </si>
  <si>
    <t>406367</t>
  </si>
  <si>
    <t>LL0000020354</t>
  </si>
  <si>
    <t>nkain1</t>
  </si>
  <si>
    <t>ENSDARG00000006859.10</t>
  </si>
  <si>
    <t>393517</t>
  </si>
  <si>
    <t>LL0000021288</t>
  </si>
  <si>
    <t>park7</t>
  </si>
  <si>
    <t>ENSDARG00000116835.1</t>
  </si>
  <si>
    <t>449674</t>
  </si>
  <si>
    <t>LL0000017713</t>
  </si>
  <si>
    <t>LOC110439513</t>
  </si>
  <si>
    <t>110439513</t>
  </si>
  <si>
    <t>LL0000003631</t>
  </si>
  <si>
    <t>BX908782.2</t>
  </si>
  <si>
    <t>ENSDARG00000101479.2</t>
  </si>
  <si>
    <t>103910140</t>
  </si>
  <si>
    <t>LL0000034365</t>
  </si>
  <si>
    <t>XLOC_016838</t>
  </si>
  <si>
    <t>LL0000015387</t>
  </si>
  <si>
    <t>LOC101886784</t>
  </si>
  <si>
    <t>101886784</t>
  </si>
  <si>
    <t>LL0000014222</t>
  </si>
  <si>
    <t>LOC100334666</t>
  </si>
  <si>
    <t>100334666</t>
  </si>
  <si>
    <t>LL0000019999</t>
  </si>
  <si>
    <t>nat6</t>
  </si>
  <si>
    <t>101886319</t>
  </si>
  <si>
    <t>LL0000033193</t>
  </si>
  <si>
    <t>XLOC_008303</t>
  </si>
  <si>
    <t>LL0000029035</t>
  </si>
  <si>
    <t>snai1b</t>
  </si>
  <si>
    <t>ENSDARG00000046019.5</t>
  </si>
  <si>
    <t>792194</t>
  </si>
  <si>
    <t>LL0000028026</t>
  </si>
  <si>
    <t>si:dkey-92i15.4</t>
  </si>
  <si>
    <t>ENSDARG00000078387.5</t>
  </si>
  <si>
    <t>336478</t>
  </si>
  <si>
    <t>LL0000001510</t>
  </si>
  <si>
    <t>atad1a</t>
  </si>
  <si>
    <t>ENSDARG00000023267.9</t>
  </si>
  <si>
    <t>368672</t>
  </si>
  <si>
    <t>LL0000010248</t>
  </si>
  <si>
    <t>fdxacb1</t>
  </si>
  <si>
    <t>ENSDARG00000095750.3</t>
  </si>
  <si>
    <t>566022</t>
  </si>
  <si>
    <t>LL0000012309</t>
  </si>
  <si>
    <t>hpse2</t>
  </si>
  <si>
    <t>ENSDARG00000078163.5</t>
  </si>
  <si>
    <t>562573</t>
  </si>
  <si>
    <t>LL0000016107</t>
  </si>
  <si>
    <t>LOC103911288</t>
  </si>
  <si>
    <t>103911288</t>
  </si>
  <si>
    <t>LL0000026567</t>
  </si>
  <si>
    <t>si:ch73-59f11.3</t>
  </si>
  <si>
    <t>ENSDARG00000102856.2</t>
  </si>
  <si>
    <t>107988036</t>
  </si>
  <si>
    <t>LL0000004194</t>
  </si>
  <si>
    <t>CABZ01054965.1</t>
  </si>
  <si>
    <t>ENSDARG00000090844.4</t>
  </si>
  <si>
    <t>799279</t>
  </si>
  <si>
    <t>LL0000000559</t>
  </si>
  <si>
    <t>akt3b</t>
  </si>
  <si>
    <t>ENSDARG00000087205.3</t>
  </si>
  <si>
    <t>100149794</t>
  </si>
  <si>
    <t>LL0000004226</t>
  </si>
  <si>
    <t>CABZ01058333.1</t>
  </si>
  <si>
    <t>ENSDARG00000113458.1</t>
  </si>
  <si>
    <t>100535316</t>
  </si>
  <si>
    <t>LL0000020177</t>
  </si>
  <si>
    <t>neflb</t>
  </si>
  <si>
    <t>ENSDARG00000012426.13</t>
  </si>
  <si>
    <t>664698</t>
  </si>
  <si>
    <t>LL0000038717</t>
  </si>
  <si>
    <t>zgc:153215</t>
  </si>
  <si>
    <t>ENSDARG00000055889.5</t>
  </si>
  <si>
    <t>777631</t>
  </si>
  <si>
    <t>LL0000009527</t>
  </si>
  <si>
    <t>eif4ebp2</t>
  </si>
  <si>
    <t>ENSDARG00000031819.5</t>
  </si>
  <si>
    <t>386945</t>
  </si>
  <si>
    <t>LL0000006036</t>
  </si>
  <si>
    <t>colgalt1</t>
  </si>
  <si>
    <t>ENSDARG00000073974.4</t>
  </si>
  <si>
    <t>565862</t>
  </si>
  <si>
    <t>LL0000033049</t>
  </si>
  <si>
    <t>XLOC_007195</t>
  </si>
  <si>
    <t>LL0000034748</t>
  </si>
  <si>
    <t>XLOC_019653</t>
  </si>
  <si>
    <t>LL0000017361</t>
  </si>
  <si>
    <t>LOC110438394</t>
  </si>
  <si>
    <t>110438394</t>
  </si>
  <si>
    <t>LL0000013736</t>
  </si>
  <si>
    <t>lmo3</t>
  </si>
  <si>
    <t>ENSDARG00000008720.9</t>
  </si>
  <si>
    <t>553774</t>
  </si>
  <si>
    <t>LL0000028724</t>
  </si>
  <si>
    <t>SLC35G1</t>
  </si>
  <si>
    <t>ENSDARG00000063268.6</t>
  </si>
  <si>
    <t>100001920</t>
  </si>
  <si>
    <t>LL0000018817</t>
  </si>
  <si>
    <t>mecom</t>
  </si>
  <si>
    <t>ENSDARG00000060808.7</t>
  </si>
  <si>
    <t>497407</t>
  </si>
  <si>
    <t>LL0000010816</t>
  </si>
  <si>
    <t>fpgt</t>
  </si>
  <si>
    <t>ENSDARG00000042139.8</t>
  </si>
  <si>
    <t>553792</t>
  </si>
  <si>
    <t>LL0000036311</t>
  </si>
  <si>
    <t>XLOC_031824</t>
  </si>
  <si>
    <t>LL0000034663</t>
  </si>
  <si>
    <t>XLOC_018975</t>
  </si>
  <si>
    <t>LL0000000166</t>
  </si>
  <si>
    <t>ackr4b</t>
  </si>
  <si>
    <t>ENSDARG00000040133.6</t>
  </si>
  <si>
    <t>641390</t>
  </si>
  <si>
    <t>LL0000029098</t>
  </si>
  <si>
    <t>snx13</t>
  </si>
  <si>
    <t>ENSDARG00000013828.8</t>
  </si>
  <si>
    <t>503733</t>
  </si>
  <si>
    <t>LL0000028438</t>
  </si>
  <si>
    <t>six2a</t>
  </si>
  <si>
    <t>ENSDARG00000058004.5</t>
  </si>
  <si>
    <t>83415</t>
  </si>
  <si>
    <t>LL0000024446</t>
  </si>
  <si>
    <t>sema6ba</t>
  </si>
  <si>
    <t>ENSDARG00000036626.8</t>
  </si>
  <si>
    <t>562398</t>
  </si>
  <si>
    <t>LL0000027840</t>
  </si>
  <si>
    <t>si:dkey-6n6.1</t>
  </si>
  <si>
    <t>ENSDARG00000062487.6</t>
  </si>
  <si>
    <t>100170811</t>
  </si>
  <si>
    <t>LL0000011805</t>
  </si>
  <si>
    <t>gsr</t>
  </si>
  <si>
    <t>ENSDARG00000019236.11</t>
  </si>
  <si>
    <t>553575</t>
  </si>
  <si>
    <t>LL0000015236</t>
  </si>
  <si>
    <t>LOC101885947</t>
  </si>
  <si>
    <t>101885947</t>
  </si>
  <si>
    <t>LL0000005557</t>
  </si>
  <si>
    <t>chaf1b</t>
  </si>
  <si>
    <t>ENSDARG00000056473.8</t>
  </si>
  <si>
    <t>406285</t>
  </si>
  <si>
    <t>LL0000025365</t>
  </si>
  <si>
    <t>si:ch211-193e13.5</t>
  </si>
  <si>
    <t>ENSDARG00000052656.6</t>
  </si>
  <si>
    <t>100331104</t>
  </si>
  <si>
    <t>LL0000019176</t>
  </si>
  <si>
    <t>mir203a</t>
  </si>
  <si>
    <t>ENSDARG00000081779.2</t>
  </si>
  <si>
    <t>100033770</t>
  </si>
  <si>
    <t>LL0000005815</t>
  </si>
  <si>
    <t>cln3</t>
  </si>
  <si>
    <t>ENSDARG00000037865.4</t>
  </si>
  <si>
    <t>492340</t>
  </si>
  <si>
    <t>LL0000012433</t>
  </si>
  <si>
    <t>huwe1</t>
  </si>
  <si>
    <t>ENSDARG00000016782.11</t>
  </si>
  <si>
    <t>559439</t>
  </si>
  <si>
    <t>LL0000001612</t>
  </si>
  <si>
    <t>atp5mc3a</t>
  </si>
  <si>
    <t>ENSDARG00000017775.10</t>
  </si>
  <si>
    <t>394151</t>
  </si>
  <si>
    <t>LL0000028365</t>
  </si>
  <si>
    <t>si:zfos-1011f11.2</t>
  </si>
  <si>
    <t>ENSDARG00000101073.2</t>
  </si>
  <si>
    <t>100332762</t>
  </si>
  <si>
    <t>LL0000022281</t>
  </si>
  <si>
    <t>polr2i</t>
  </si>
  <si>
    <t>ENSDARG00000040443.6</t>
  </si>
  <si>
    <t>449992</t>
  </si>
  <si>
    <t>LL0000040060</t>
  </si>
  <si>
    <t>mepce</t>
  </si>
  <si>
    <t>ENSDARG00000059461.7</t>
  </si>
  <si>
    <t>561384</t>
  </si>
  <si>
    <t>LL0000025285</t>
  </si>
  <si>
    <t>si:ch211-168d23.3</t>
  </si>
  <si>
    <t>ENSDARG00000086027.4</t>
  </si>
  <si>
    <t>101882731</t>
  </si>
  <si>
    <t>LL0000012075</t>
  </si>
  <si>
    <t>hey2</t>
  </si>
  <si>
    <t>ENSDARG00000013441.7</t>
  </si>
  <si>
    <t>58146</t>
  </si>
  <si>
    <t>LL0000001284</t>
  </si>
  <si>
    <t>arhgap32a</t>
  </si>
  <si>
    <t>ENSDARG00000075334.6</t>
  </si>
  <si>
    <t>562449</t>
  </si>
  <si>
    <t>LL0000014888</t>
  </si>
  <si>
    <t>LOC101884295</t>
  </si>
  <si>
    <t>101884295</t>
  </si>
  <si>
    <t>LL0000034077</t>
  </si>
  <si>
    <t>XLOC_014955</t>
  </si>
  <si>
    <t>LL0000039071</t>
  </si>
  <si>
    <t>zgc:174945</t>
  </si>
  <si>
    <t>ENSDARG00000062057.5</t>
  </si>
  <si>
    <t>793867</t>
  </si>
  <si>
    <t>LL0000024306</t>
  </si>
  <si>
    <t>scnm1</t>
  </si>
  <si>
    <t>ENSDARG00000003027.8</t>
  </si>
  <si>
    <t>321696</t>
  </si>
  <si>
    <t>LL0000016047</t>
  </si>
  <si>
    <t>LOC103910976</t>
  </si>
  <si>
    <t>103910976</t>
  </si>
  <si>
    <t>LL0000017424</t>
  </si>
  <si>
    <t>LOC110438497</t>
  </si>
  <si>
    <t>110438497</t>
  </si>
  <si>
    <t>LL0000001046</t>
  </si>
  <si>
    <t>ankrd46b</t>
  </si>
  <si>
    <t>ENSDARG00000015780.11</t>
  </si>
  <si>
    <t>402888</t>
  </si>
  <si>
    <t>LL0000023649</t>
  </si>
  <si>
    <t>rhobtb1</t>
  </si>
  <si>
    <t>ENSDARG00000079468.4</t>
  </si>
  <si>
    <t>100537290</t>
  </si>
  <si>
    <t>LL0000012909</t>
  </si>
  <si>
    <t>ispd</t>
  </si>
  <si>
    <t>ENSDARG00000005034.8</t>
  </si>
  <si>
    <t>798716</t>
  </si>
  <si>
    <t>LL0000009991</t>
  </si>
  <si>
    <t>fam13a</t>
  </si>
  <si>
    <t>ENSDARG00000075564.5</t>
  </si>
  <si>
    <t>559330</t>
  </si>
  <si>
    <t>LL0000022308</t>
  </si>
  <si>
    <t>pon2</t>
  </si>
  <si>
    <t>ENSDARG00000016856.8</t>
  </si>
  <si>
    <t>335176</t>
  </si>
  <si>
    <t>LL0000007422</t>
  </si>
  <si>
    <t>cse1l</t>
  </si>
  <si>
    <t>ENSDARG00000006963.9</t>
  </si>
  <si>
    <t>30707</t>
  </si>
  <si>
    <t>LL0000014142</t>
  </si>
  <si>
    <t>LOC100332428</t>
  </si>
  <si>
    <t>100332428</t>
  </si>
  <si>
    <t>LL0000010214</t>
  </si>
  <si>
    <t>fbxo38</t>
  </si>
  <si>
    <t>ENSDARG00000006924.10</t>
  </si>
  <si>
    <t>799091</t>
  </si>
  <si>
    <t>LL0000028184</t>
  </si>
  <si>
    <t>si:dkeyp-44d3.3</t>
  </si>
  <si>
    <t>ENSDARG00000101960.2</t>
  </si>
  <si>
    <t>LL0000029595</t>
  </si>
  <si>
    <t>strc1</t>
  </si>
  <si>
    <t>ENSDARG00000079336.6</t>
  </si>
  <si>
    <t>101886410</t>
  </si>
  <si>
    <t>LL0000021476</t>
  </si>
  <si>
    <t>pdcd10a</t>
  </si>
  <si>
    <t>ENSDARG00000035054.8</t>
  </si>
  <si>
    <t>393527</t>
  </si>
  <si>
    <t>LL0000005463</t>
  </si>
  <si>
    <t>cep55l</t>
  </si>
  <si>
    <t>ENSDARG00000102349.2</t>
  </si>
  <si>
    <t>553800</t>
  </si>
  <si>
    <t>LL0000018130</t>
  </si>
  <si>
    <t>LOC560099</t>
  </si>
  <si>
    <t>LL0000024305</t>
  </si>
  <si>
    <t>scn8ab</t>
  </si>
  <si>
    <t>ENSDARG00000018032.11</t>
  </si>
  <si>
    <t>793996</t>
  </si>
  <si>
    <t>LL0000020218</t>
  </si>
  <si>
    <t>neu4</t>
  </si>
  <si>
    <t>ENSDARG00000057677.6</t>
  </si>
  <si>
    <t>553569</t>
  </si>
  <si>
    <t>LL0000019860</t>
  </si>
  <si>
    <t>mylkb</t>
  </si>
  <si>
    <t>ENSDARG00000004753.11</t>
  </si>
  <si>
    <t>492576</t>
  </si>
  <si>
    <t>LL0000001694</t>
  </si>
  <si>
    <t>aven</t>
  </si>
  <si>
    <t>ENSDARG00000002894.10</t>
  </si>
  <si>
    <t>692323</t>
  </si>
  <si>
    <t>LL0000019563</t>
  </si>
  <si>
    <t>mrpl45</t>
  </si>
  <si>
    <t>ENSDARG00000044942.7</t>
  </si>
  <si>
    <t>393277</t>
  </si>
  <si>
    <t>LL0000005570</t>
  </si>
  <si>
    <t>chd1l</t>
  </si>
  <si>
    <t>ENSDARG00000015471.9</t>
  </si>
  <si>
    <t>393283</t>
  </si>
  <si>
    <t>LL0000001829</t>
  </si>
  <si>
    <t>bcat2</t>
  </si>
  <si>
    <t>ENSDARG00000054849.6</t>
  </si>
  <si>
    <t>436949</t>
  </si>
  <si>
    <t>LL0000024173</t>
  </si>
  <si>
    <t>sall3a</t>
  </si>
  <si>
    <t>ENSDARG00000079613.5</t>
  </si>
  <si>
    <t>560775</t>
  </si>
  <si>
    <t>LL0000023301</t>
  </si>
  <si>
    <t>rbm45</t>
  </si>
  <si>
    <t>ENSDARG00000063731.7</t>
  </si>
  <si>
    <t>568524</t>
  </si>
  <si>
    <t>LL0000029750</t>
  </si>
  <si>
    <t>syne2b</t>
  </si>
  <si>
    <t>ENSDARG00000053484.6</t>
  </si>
  <si>
    <t>559348</t>
  </si>
  <si>
    <t>LL0000015982</t>
  </si>
  <si>
    <t>LOC103910793</t>
  </si>
  <si>
    <t>103910793</t>
  </si>
  <si>
    <t>LL0000000886</t>
  </si>
  <si>
    <t>aldocb</t>
  </si>
  <si>
    <t>ENSDARG00000019702.8</t>
  </si>
  <si>
    <t>369193</t>
  </si>
  <si>
    <t>LL0000013719</t>
  </si>
  <si>
    <t>lman2lb</t>
  </si>
  <si>
    <t>ENSDARG00000088663.3</t>
  </si>
  <si>
    <t>767766</t>
  </si>
  <si>
    <t>LL0000008747</t>
  </si>
  <si>
    <t>dcxr</t>
  </si>
  <si>
    <t>ENSDARG00000079271.4</t>
  </si>
  <si>
    <t>550282</t>
  </si>
  <si>
    <t>LL0000031660</t>
  </si>
  <si>
    <t>uqcc2</t>
  </si>
  <si>
    <t>ENSDARG00000011272.7</t>
  </si>
  <si>
    <t>393731</t>
  </si>
  <si>
    <t>LL0000020131</t>
  </si>
  <si>
    <t>ndufaf6</t>
  </si>
  <si>
    <t>ENSDARG00000053652.7</t>
  </si>
  <si>
    <t>569692</t>
  </si>
  <si>
    <t>LL0000038015</t>
  </si>
  <si>
    <t>XLOC_043669</t>
  </si>
  <si>
    <t>LL0000012941</t>
  </si>
  <si>
    <t>itgb1bp1</t>
  </si>
  <si>
    <t>ENSDARG00000007169.8</t>
  </si>
  <si>
    <t>641420</t>
  </si>
  <si>
    <t>LL0000012127</t>
  </si>
  <si>
    <t>hist1h2a1</t>
  </si>
  <si>
    <t>ENSDARG00000109458.1</t>
  </si>
  <si>
    <t>560309</t>
  </si>
  <si>
    <t>LL0000027325</t>
  </si>
  <si>
    <t>si:dkey-242g16.2</t>
  </si>
  <si>
    <t>ENSDARG00000069377.6</t>
  </si>
  <si>
    <t>336380</t>
  </si>
  <si>
    <t>LL0000012865</t>
  </si>
  <si>
    <t>irf7</t>
  </si>
  <si>
    <t>ENSDARG00000045661.7</t>
  </si>
  <si>
    <t>393650</t>
  </si>
  <si>
    <t>LL0000017136</t>
  </si>
  <si>
    <t>LOC110438024</t>
  </si>
  <si>
    <t>110438024</t>
  </si>
  <si>
    <t>LL0000005003</t>
  </si>
  <si>
    <t>cbx6b</t>
  </si>
  <si>
    <t>ENSDARG00000097543.3</t>
  </si>
  <si>
    <t>556231</t>
  </si>
  <si>
    <t>LL0000014905</t>
  </si>
  <si>
    <t>LOC101884382</t>
  </si>
  <si>
    <t>101884382</t>
  </si>
  <si>
    <t>LL0000012633</t>
  </si>
  <si>
    <t>ENSDARG00000069111.5</t>
  </si>
  <si>
    <t>LL0000036459</t>
  </si>
  <si>
    <t>XLOC_032843</t>
  </si>
  <si>
    <t>LL0000004508</t>
  </si>
  <si>
    <t>CABZ01079873.1</t>
  </si>
  <si>
    <t>ENSDARG00000117527.1</t>
  </si>
  <si>
    <t>101886164</t>
  </si>
  <si>
    <t>LL0000036608</t>
  </si>
  <si>
    <t>XLOC_034092</t>
  </si>
  <si>
    <t>101886748</t>
  </si>
  <si>
    <t>LL0000040024</t>
  </si>
  <si>
    <t>LOC110439500</t>
  </si>
  <si>
    <t>110439500</t>
  </si>
  <si>
    <t>LL0000020274</t>
  </si>
  <si>
    <t>nfs1</t>
  </si>
  <si>
    <t>ENSDARG00000062237.7</t>
  </si>
  <si>
    <t>562714</t>
  </si>
  <si>
    <t>LL0000021739</t>
  </si>
  <si>
    <t>phyh</t>
  </si>
  <si>
    <t>ENSDARG00000086740.3</t>
  </si>
  <si>
    <t>550521</t>
  </si>
  <si>
    <t>LL0000018173</t>
  </si>
  <si>
    <t>LOC569391</t>
  </si>
  <si>
    <t>569391</t>
  </si>
  <si>
    <t>LL0000026497</t>
  </si>
  <si>
    <t>si:ch73-359m17.9</t>
  </si>
  <si>
    <t>ENSDARG00000098662.2</t>
  </si>
  <si>
    <t>100000433</t>
  </si>
  <si>
    <t>LL0000027240</t>
  </si>
  <si>
    <t>si:dkey-235d18.5</t>
  </si>
  <si>
    <t>ENSDARG00000039652.7</t>
  </si>
  <si>
    <t>100034409</t>
  </si>
  <si>
    <t>LL0000018401</t>
  </si>
  <si>
    <t>lrrc9</t>
  </si>
  <si>
    <t>ENSDARG00000054352.8</t>
  </si>
  <si>
    <t>100135428</t>
  </si>
  <si>
    <t>LL0000031645</t>
  </si>
  <si>
    <t>unm_sa1614</t>
  </si>
  <si>
    <t>ENSDARG00000002607.10</t>
  </si>
  <si>
    <t>561879</t>
  </si>
  <si>
    <t>LL0000002839</t>
  </si>
  <si>
    <t>BX510917.1</t>
  </si>
  <si>
    <t>ENSDARG00000092739.2</t>
  </si>
  <si>
    <t>103911062</t>
  </si>
  <si>
    <t>LL0000005732</t>
  </si>
  <si>
    <t>cks1b</t>
  </si>
  <si>
    <t>ENSDARG00000007971.6</t>
  </si>
  <si>
    <t>445199</t>
  </si>
  <si>
    <t>LL0000008503</t>
  </si>
  <si>
    <t>cxcr4b</t>
  </si>
  <si>
    <t>ENSDARG00000041959.7</t>
  </si>
  <si>
    <t>114447</t>
  </si>
  <si>
    <t>LL0000005618</t>
  </si>
  <si>
    <t>chodl</t>
  </si>
  <si>
    <t>ENSDARG00000034528.7</t>
  </si>
  <si>
    <t>550240</t>
  </si>
  <si>
    <t>LL0000002735</t>
  </si>
  <si>
    <t>BX324227.1</t>
  </si>
  <si>
    <t>ENSDARG00000097151.2</t>
  </si>
  <si>
    <t>LL0000020618</t>
  </si>
  <si>
    <t>nrg2b</t>
  </si>
  <si>
    <t>ENSDARG00000086585.3</t>
  </si>
  <si>
    <t>100270726</t>
  </si>
  <si>
    <t>LL0000005950</t>
  </si>
  <si>
    <t>cntnap3</t>
  </si>
  <si>
    <t>ENSDARG00000067824.7</t>
  </si>
  <si>
    <t>564195</t>
  </si>
  <si>
    <t>LL0000004410</t>
  </si>
  <si>
    <t>CABZ01073166.1</t>
  </si>
  <si>
    <t>ENSDARG00000117434.1</t>
  </si>
  <si>
    <t>LL0000013894</t>
  </si>
  <si>
    <t>LOC100000752</t>
  </si>
  <si>
    <t>100000752</t>
  </si>
  <si>
    <t>LL0000004369</t>
  </si>
  <si>
    <t>CABZ01071020.1</t>
  </si>
  <si>
    <t>ENSDARG00000079472.4</t>
  </si>
  <si>
    <t>100333265</t>
  </si>
  <si>
    <t>LL0000019665</t>
  </si>
  <si>
    <t>msx2a</t>
  </si>
  <si>
    <t>ENSDARG00000104651.2</t>
  </si>
  <si>
    <t>573620</t>
  </si>
  <si>
    <t>LL0000026662</t>
  </si>
  <si>
    <t>si:dkey-112g5.3</t>
  </si>
  <si>
    <t>ENSDARG00000111017.1</t>
  </si>
  <si>
    <t>797194</t>
  </si>
  <si>
    <t>LL0000012687</t>
  </si>
  <si>
    <t>il6r</t>
  </si>
  <si>
    <t>ENSDARG00000104474.2</t>
  </si>
  <si>
    <t>100135755</t>
  </si>
  <si>
    <t>LL0000001009</t>
  </si>
  <si>
    <t>ankk1</t>
  </si>
  <si>
    <t>ENSDARG00000056921.4</t>
  </si>
  <si>
    <t>100170831</t>
  </si>
  <si>
    <t>LL0000000791</t>
  </si>
  <si>
    <t>AL953858.1</t>
  </si>
  <si>
    <t>ENSDARG00000100195.2</t>
  </si>
  <si>
    <t>LL0000009676</t>
  </si>
  <si>
    <t>entr1</t>
  </si>
  <si>
    <t>ENSDARG00000095515.3</t>
  </si>
  <si>
    <t>795251</t>
  </si>
  <si>
    <t>LL0000011972</t>
  </si>
  <si>
    <t>hccsb</t>
  </si>
  <si>
    <t>ENSDARG00000099358.3</t>
  </si>
  <si>
    <t>58016</t>
  </si>
  <si>
    <t>LL0000030891</t>
  </si>
  <si>
    <t>tprb</t>
  </si>
  <si>
    <t>ENSDARG00000016630.10</t>
  </si>
  <si>
    <t>558883</t>
  </si>
  <si>
    <t>LL0000024182</t>
  </si>
  <si>
    <t>samd1b</t>
  </si>
  <si>
    <t>ENSDARG00000079062.7</t>
  </si>
  <si>
    <t>101884198</t>
  </si>
  <si>
    <t>LL0000021763</t>
  </si>
  <si>
    <t>piezo1</t>
  </si>
  <si>
    <t>ENSDARG00000076870.4</t>
  </si>
  <si>
    <t>567949</t>
  </si>
  <si>
    <t>LL0000013734</t>
  </si>
  <si>
    <t>lmo1</t>
  </si>
  <si>
    <t>ENSDARG00000034504.8</t>
  </si>
  <si>
    <t>280646</t>
  </si>
  <si>
    <t>LL0000012150</t>
  </si>
  <si>
    <t>hkdc1</t>
  </si>
  <si>
    <t>ENSDARG00000038703.6</t>
  </si>
  <si>
    <t>321224</t>
  </si>
  <si>
    <t>LL0000026932</t>
  </si>
  <si>
    <t>si:dkey-185m8.2</t>
  </si>
  <si>
    <t>ENSDARG00000099026.3</t>
  </si>
  <si>
    <t>101885702</t>
  </si>
  <si>
    <t>LL0000039462</t>
  </si>
  <si>
    <t>znf1080</t>
  </si>
  <si>
    <t>ENSDARG00000101524.3</t>
  </si>
  <si>
    <t>LL0000018077</t>
  </si>
  <si>
    <t>LOC110440174</t>
  </si>
  <si>
    <t>110440174</t>
  </si>
  <si>
    <t>LL0000035253</t>
  </si>
  <si>
    <t>XLOC_023879</t>
  </si>
  <si>
    <t>LL0000028679</t>
  </si>
  <si>
    <t>slc30a1a</t>
  </si>
  <si>
    <t>ENSDARG00000005463.6</t>
  </si>
  <si>
    <t>393853</t>
  </si>
  <si>
    <t>LL0000019044</t>
  </si>
  <si>
    <t>mink1</t>
  </si>
  <si>
    <t>ENSDARG00000035360.9</t>
  </si>
  <si>
    <t>100038799</t>
  </si>
  <si>
    <t>LL0000026644</t>
  </si>
  <si>
    <t>si:dkey-110g7.8</t>
  </si>
  <si>
    <t>ENSDARG00000074773.5</t>
  </si>
  <si>
    <t>100150205</t>
  </si>
  <si>
    <t>LL0000010432</t>
  </si>
  <si>
    <t>fndc1</t>
  </si>
  <si>
    <t>ENSDARG00000002847.11</t>
  </si>
  <si>
    <t>557836</t>
  </si>
  <si>
    <t>LL0000000880</t>
  </si>
  <si>
    <t>aldh9a1a.2</t>
  </si>
  <si>
    <t>ENSDARG00000055331.5</t>
  </si>
  <si>
    <t>100006238</t>
  </si>
  <si>
    <t>LL0000010994</t>
  </si>
  <si>
    <t>fuom</t>
  </si>
  <si>
    <t>ENSDARG00000039422.6</t>
  </si>
  <si>
    <t>447896</t>
  </si>
  <si>
    <t>LL0000022878</t>
  </si>
  <si>
    <t>ptpn22</t>
  </si>
  <si>
    <t>ENSDARG00000104197.3</t>
  </si>
  <si>
    <t>565606</t>
  </si>
  <si>
    <t>LL0000019743</t>
  </si>
  <si>
    <t>mturn</t>
  </si>
  <si>
    <t>ENSDARG00000074505.4</t>
  </si>
  <si>
    <t>792465</t>
  </si>
  <si>
    <t>LL0000027626</t>
  </si>
  <si>
    <t>ENSDARG00000061844.7</t>
  </si>
  <si>
    <t>LL0000005619</t>
  </si>
  <si>
    <t>chordc1a</t>
  </si>
  <si>
    <t>ENSDARG00000003973.11</t>
  </si>
  <si>
    <t>573996</t>
  </si>
  <si>
    <t>LL0000005829</t>
  </si>
  <si>
    <t>clpxa</t>
  </si>
  <si>
    <t>ENSDARG00000029063.8</t>
  </si>
  <si>
    <t>447842</t>
  </si>
  <si>
    <t>LL0000003817</t>
  </si>
  <si>
    <t>BX957252.3</t>
  </si>
  <si>
    <t>ENSDARG00000100405.2</t>
  </si>
  <si>
    <t>LL0000014625</t>
  </si>
  <si>
    <t>LOC101882884</t>
  </si>
  <si>
    <t>101882884</t>
  </si>
  <si>
    <t>LL0000020127</t>
  </si>
  <si>
    <t>ndufaf2</t>
  </si>
  <si>
    <t>ENSDARG00000069286.5</t>
  </si>
  <si>
    <t>100003850</t>
  </si>
  <si>
    <t>LL0000020512</t>
  </si>
  <si>
    <t>npc2</t>
  </si>
  <si>
    <t>ENSDARG00000090912.6</t>
  </si>
  <si>
    <t>282673</t>
  </si>
  <si>
    <t>LL0000006584</t>
  </si>
  <si>
    <t>CR394528.1</t>
  </si>
  <si>
    <t>ENSDARG00000111249.1</t>
  </si>
  <si>
    <t>LL0000020906</t>
  </si>
  <si>
    <t>opn5</t>
  </si>
  <si>
    <t>ENSDARG00000070110.7</t>
  </si>
  <si>
    <t>564181</t>
  </si>
  <si>
    <t>LL0000017441</t>
  </si>
  <si>
    <t>LOC110438518</t>
  </si>
  <si>
    <t>110438518</t>
  </si>
  <si>
    <t>LL0000010154</t>
  </si>
  <si>
    <t>fat1b</t>
  </si>
  <si>
    <t>ENSDARG00000019063.9</t>
  </si>
  <si>
    <t>565591</t>
  </si>
  <si>
    <t>LL0000031888</t>
  </si>
  <si>
    <t>vps33a</t>
  </si>
  <si>
    <t>ENSDARG00000101116.2</t>
  </si>
  <si>
    <t>448942</t>
  </si>
  <si>
    <t>LL0000016433</t>
  </si>
  <si>
    <t>LOC108180355</t>
  </si>
  <si>
    <t>108180355</t>
  </si>
  <si>
    <t>LL0000026016</t>
  </si>
  <si>
    <t>si:ch211-285f17.1</t>
  </si>
  <si>
    <t>ENSDARG00000059333.7</t>
  </si>
  <si>
    <t>562465</t>
  </si>
  <si>
    <t>LL0000018433</t>
  </si>
  <si>
    <t>lsm3</t>
  </si>
  <si>
    <t>ENSDARG00000089663.4</t>
  </si>
  <si>
    <t>100535720</t>
  </si>
  <si>
    <t>LL0000012845</t>
  </si>
  <si>
    <t>irak1</t>
  </si>
  <si>
    <t>ENSDARG00000025949.10</t>
  </si>
  <si>
    <t>569226</t>
  </si>
  <si>
    <t>LL0000007953</t>
  </si>
  <si>
    <t>CU464124.1</t>
  </si>
  <si>
    <t>ENSDARG00000103315.3</t>
  </si>
  <si>
    <t>103911399</t>
  </si>
  <si>
    <t>LL0000007885</t>
  </si>
  <si>
    <t>CU207343.1</t>
  </si>
  <si>
    <t>ENSDARG00000093585.2</t>
  </si>
  <si>
    <t>LL0000039996</t>
  </si>
  <si>
    <t>LOC108183464</t>
  </si>
  <si>
    <t>ENSDARG00000105091.2</t>
  </si>
  <si>
    <t>108183464</t>
  </si>
  <si>
    <t>LL0000023091</t>
  </si>
  <si>
    <t>rab8a</t>
  </si>
  <si>
    <t>ENSDARG00000067920.7</t>
  </si>
  <si>
    <t>571897</t>
  </si>
  <si>
    <t>LL0000027987</t>
  </si>
  <si>
    <t>si:dkey-86e18.1</t>
  </si>
  <si>
    <t>ENSDARG00000043536.7</t>
  </si>
  <si>
    <t>557342</t>
  </si>
  <si>
    <t>LL0000033338</t>
  </si>
  <si>
    <t>XLOC_009629</t>
  </si>
  <si>
    <t>LL0000039624</t>
  </si>
  <si>
    <t>znf569l</t>
  </si>
  <si>
    <t>ENSDARG00000093254.4</t>
  </si>
  <si>
    <t>567317</t>
  </si>
  <si>
    <t>LL0000040383</t>
  </si>
  <si>
    <t>si:dkey-31m5.5</t>
  </si>
  <si>
    <t>ENSDARG00000113712.1</t>
  </si>
  <si>
    <t>LL0000031495</t>
  </si>
  <si>
    <t>ube2r2</t>
  </si>
  <si>
    <t>ENSDARG00000058740.5</t>
  </si>
  <si>
    <t>436873</t>
  </si>
  <si>
    <t>LL0000019941</t>
  </si>
  <si>
    <t>naa50</t>
  </si>
  <si>
    <t>ENSDARG00000027825.10</t>
  </si>
  <si>
    <t>445229</t>
  </si>
  <si>
    <t>LL0000038835</t>
  </si>
  <si>
    <t>zgc:162339</t>
  </si>
  <si>
    <t>ENSDARG00000016724.11</t>
  </si>
  <si>
    <t>556473</t>
  </si>
  <si>
    <t>LL0000013712</t>
  </si>
  <si>
    <t>lix1l</t>
  </si>
  <si>
    <t>ENSDARG00000063244.8</t>
  </si>
  <si>
    <t>572161</t>
  </si>
  <si>
    <t>LL0000005040</t>
  </si>
  <si>
    <t>ccdc149a</t>
  </si>
  <si>
    <t>ENSDARG00000078829.4</t>
  </si>
  <si>
    <t>449999</t>
  </si>
  <si>
    <t>LL0000014626</t>
  </si>
  <si>
    <t>LOC101882892</t>
  </si>
  <si>
    <t>101882892</t>
  </si>
  <si>
    <t>LL0000001855</t>
  </si>
  <si>
    <t>bcl9l</t>
  </si>
  <si>
    <t>ENSDARG00000055054.8</t>
  </si>
  <si>
    <t>449532</t>
  </si>
  <si>
    <t>LL0000019943</t>
  </si>
  <si>
    <t>naalad2</t>
  </si>
  <si>
    <t>ENSDARG00000021383.8</t>
  </si>
  <si>
    <t>393247</t>
  </si>
  <si>
    <t>LL0000021780</t>
  </si>
  <si>
    <t>pigr</t>
  </si>
  <si>
    <t>ENSDARG00000101890.2</t>
  </si>
  <si>
    <t>566471</t>
  </si>
  <si>
    <t>LL0000025543</t>
  </si>
  <si>
    <t>si:ch211-212d10.2</t>
  </si>
  <si>
    <t>ENSDARG00000071333.4</t>
  </si>
  <si>
    <t>557710</t>
  </si>
  <si>
    <t>LL0000019603</t>
  </si>
  <si>
    <t>mrps9</t>
  </si>
  <si>
    <t>ENSDARG00000061505.6</t>
  </si>
  <si>
    <t>751681</t>
  </si>
  <si>
    <t>LL0000024069</t>
  </si>
  <si>
    <t>rtca</t>
  </si>
  <si>
    <t>ENSDARG00000002215.10</t>
  </si>
  <si>
    <t>321129</t>
  </si>
  <si>
    <t>LL0000005663</t>
  </si>
  <si>
    <t>chst10</t>
  </si>
  <si>
    <t>ENSDARG00000031632.9</t>
  </si>
  <si>
    <t>445322</t>
  </si>
  <si>
    <t>LL0000003253</t>
  </si>
  <si>
    <t>BX640512.1</t>
  </si>
  <si>
    <t>ENSDARG00000093326.2</t>
  </si>
  <si>
    <t>LL0000027343</t>
  </si>
  <si>
    <t>si:dkey-247i3.5</t>
  </si>
  <si>
    <t>ENSDARG00000096186.3</t>
  </si>
  <si>
    <t>LL0000000439</t>
  </si>
  <si>
    <t>aff2</t>
  </si>
  <si>
    <t>ENSDARG00000052242.7</t>
  </si>
  <si>
    <t>100330019</t>
  </si>
  <si>
    <t>LL0000012204</t>
  </si>
  <si>
    <t>hnrnpa0b</t>
  </si>
  <si>
    <t>ENSDARG00000036162.9</t>
  </si>
  <si>
    <t>334222</t>
  </si>
  <si>
    <t>LL0000027705</t>
  </si>
  <si>
    <t>si:dkey-4c15.13</t>
  </si>
  <si>
    <t>ENSDARG00000095704.3</t>
  </si>
  <si>
    <t>LL0000022601</t>
  </si>
  <si>
    <t>prkd2</t>
  </si>
  <si>
    <t>ENSDARG00000104676.2</t>
  </si>
  <si>
    <t>101882608</t>
  </si>
  <si>
    <t>LL0000009317</t>
  </si>
  <si>
    <t>dynlt3</t>
  </si>
  <si>
    <t>ENSDARG00000046132.5</t>
  </si>
  <si>
    <t>402901</t>
  </si>
  <si>
    <t>LL0000012511</t>
  </si>
  <si>
    <t>ift140</t>
  </si>
  <si>
    <t>ENSDARG00000031886.9</t>
  </si>
  <si>
    <t>553213</t>
  </si>
  <si>
    <t>LL0000023890</t>
  </si>
  <si>
    <t>rpgrip1l</t>
  </si>
  <si>
    <t>ENSDARG00000051754.9</t>
  </si>
  <si>
    <t>557688</t>
  </si>
  <si>
    <t>LL0000011403</t>
  </si>
  <si>
    <t>glt1d1</t>
  </si>
  <si>
    <t>ENSDARG00000091241.4</t>
  </si>
  <si>
    <t>101884717</t>
  </si>
  <si>
    <t>LL0000011956</t>
  </si>
  <si>
    <t>hbbe1.1</t>
  </si>
  <si>
    <t>ENSDARG00000113599.1</t>
  </si>
  <si>
    <t>81538</t>
  </si>
  <si>
    <t>LL0000031244</t>
  </si>
  <si>
    <t>tspan18b</t>
  </si>
  <si>
    <t>ENSDARG00000015015.9</t>
  </si>
  <si>
    <t>436712</t>
  </si>
  <si>
    <t>LL0000001766</t>
  </si>
  <si>
    <t>bach1b</t>
  </si>
  <si>
    <t>ENSDARG00000002196.9</t>
  </si>
  <si>
    <t>553688</t>
  </si>
  <si>
    <t>LL0000029016</t>
  </si>
  <si>
    <t>smtnl</t>
  </si>
  <si>
    <t>ENSDARG00000055632.7</t>
  </si>
  <si>
    <t>399690</t>
  </si>
  <si>
    <t>LL0000026892</t>
  </si>
  <si>
    <t>si:dkey-178k16.1</t>
  </si>
  <si>
    <t>ENSDARG00000076364.5</t>
  </si>
  <si>
    <t>569390</t>
  </si>
  <si>
    <t>LL0000004484</t>
  </si>
  <si>
    <t>CABZ01079080.1</t>
  </si>
  <si>
    <t>ENSDARG00000079064.4</t>
  </si>
  <si>
    <t>100332468</t>
  </si>
  <si>
    <t>LL0000011210</t>
  </si>
  <si>
    <t>gch1</t>
  </si>
  <si>
    <t>ENSDARG00000070453.6</t>
  </si>
  <si>
    <t>100192219</t>
  </si>
  <si>
    <t>LL0000028170</t>
  </si>
  <si>
    <t>si:dkeyp-35e5.9</t>
  </si>
  <si>
    <t>ENSDARG00000103527.2</t>
  </si>
  <si>
    <t>108183931</t>
  </si>
  <si>
    <t>LL0000014374</t>
  </si>
  <si>
    <t>LOC100537082</t>
  </si>
  <si>
    <t>100537082</t>
  </si>
  <si>
    <t>LL0000018493</t>
  </si>
  <si>
    <t>ENSDARG00000062483.7</t>
  </si>
  <si>
    <t>LL0000028179</t>
  </si>
  <si>
    <t>si:dkeyp-44a8.2</t>
  </si>
  <si>
    <t>ENSDARG00000092493.2</t>
  </si>
  <si>
    <t>100321914</t>
  </si>
  <si>
    <t>LL0000002053</t>
  </si>
  <si>
    <t>btbd3b</t>
  </si>
  <si>
    <t>ENSDARG00000087517.4</t>
  </si>
  <si>
    <t>562593</t>
  </si>
  <si>
    <t>LL0000029994</t>
  </si>
  <si>
    <t>tbc1d10b</t>
  </si>
  <si>
    <t>ENSDARG00000078604.4</t>
  </si>
  <si>
    <t>556457</t>
  </si>
  <si>
    <t>LL0000009227</t>
  </si>
  <si>
    <t>drg2</t>
  </si>
  <si>
    <t>ENSDARG00000006642.8</t>
  </si>
  <si>
    <t>323355</t>
  </si>
  <si>
    <t>LL0000008792</t>
  </si>
  <si>
    <t>ddx49</t>
  </si>
  <si>
    <t>ENSDARG00000012899.9</t>
  </si>
  <si>
    <t>386632</t>
  </si>
  <si>
    <t>LL0000013554</t>
  </si>
  <si>
    <t>lbx1a</t>
  </si>
  <si>
    <t>ENSDARG00000018321.9</t>
  </si>
  <si>
    <t>564103</t>
  </si>
  <si>
    <t>LL0000003944</t>
  </si>
  <si>
    <t>ca15b</t>
  </si>
  <si>
    <t>ENSDARG00000040510.9</t>
  </si>
  <si>
    <t>791844</t>
  </si>
  <si>
    <t>LL0000030325</t>
  </si>
  <si>
    <t>timm44</t>
  </si>
  <si>
    <t>ENSDARG00000104771.2</t>
  </si>
  <si>
    <t>541380</t>
  </si>
  <si>
    <t>LL0000025417</t>
  </si>
  <si>
    <t>si:ch211-197e7.1</t>
  </si>
  <si>
    <t>ENSDARG00000095200.4</t>
  </si>
  <si>
    <t>100331576</t>
  </si>
  <si>
    <t>LL0000005564</t>
  </si>
  <si>
    <t>chchd4a</t>
  </si>
  <si>
    <t>ENSDARG00000033376.8</t>
  </si>
  <si>
    <t>445144</t>
  </si>
  <si>
    <t>LL0000021081</t>
  </si>
  <si>
    <t>os9</t>
  </si>
  <si>
    <t>ENSDARG00000020301.12</t>
  </si>
  <si>
    <t>553455</t>
  </si>
  <si>
    <t>LL0000030881</t>
  </si>
  <si>
    <t>tpmt.2</t>
  </si>
  <si>
    <t>ENSDARG00000028012.10</t>
  </si>
  <si>
    <t>573111</t>
  </si>
  <si>
    <t>LL0000024811</t>
  </si>
  <si>
    <t>ENSDARG00000019772.11</t>
  </si>
  <si>
    <t>LL0000031642</t>
  </si>
  <si>
    <t>unm_hu7912</t>
  </si>
  <si>
    <t>ENSDARG00000076873.4</t>
  </si>
  <si>
    <t>799850</t>
  </si>
  <si>
    <t>LL0000012174</t>
  </si>
  <si>
    <t>hmgcl</t>
  </si>
  <si>
    <t>ENSDARG00000021220.9</t>
  </si>
  <si>
    <t>394190</t>
  </si>
  <si>
    <t>LL0000023855</t>
  </si>
  <si>
    <t>rogdi</t>
  </si>
  <si>
    <t>ENSDARG00000104413.2</t>
  </si>
  <si>
    <t>335642</t>
  </si>
  <si>
    <t>LL0000023799</t>
  </si>
  <si>
    <t>rnf19b</t>
  </si>
  <si>
    <t>ENSDARG00000060926.7</t>
  </si>
  <si>
    <t>562396</t>
  </si>
  <si>
    <t>LL0000019565</t>
  </si>
  <si>
    <t>mrpl47</t>
  </si>
  <si>
    <t>ENSDARG00000075743.4</t>
  </si>
  <si>
    <t>557789</t>
  </si>
  <si>
    <t>LL0000012357</t>
  </si>
  <si>
    <t>hsdl1</t>
  </si>
  <si>
    <t>ENSDARG00000041736.6</t>
  </si>
  <si>
    <t>494064</t>
  </si>
  <si>
    <t>LL0000003685</t>
  </si>
  <si>
    <t>BX927216.1</t>
  </si>
  <si>
    <t>ENSDARG00000095442.2</t>
  </si>
  <si>
    <t>LL0000019516</t>
  </si>
  <si>
    <t>mrc1a</t>
  </si>
  <si>
    <t>ENSDARG00000102100.3</t>
  </si>
  <si>
    <t>100286774</t>
  </si>
  <si>
    <t>LL0000023441</t>
  </si>
  <si>
    <t>RF00069</t>
  </si>
  <si>
    <t>ENSDARG00000116248.1</t>
  </si>
  <si>
    <t>LL0000021477</t>
  </si>
  <si>
    <t>pdcd10b</t>
  </si>
  <si>
    <t>ENSDARG00000012591.7</t>
  </si>
  <si>
    <t>405869</t>
  </si>
  <si>
    <t>LL0000005789</t>
  </si>
  <si>
    <t>clec11a</t>
  </si>
  <si>
    <t>ENSDARG00000079107.4</t>
  </si>
  <si>
    <t>568355</t>
  </si>
  <si>
    <t>LL0000021203</t>
  </si>
  <si>
    <t>pacs2</t>
  </si>
  <si>
    <t>ENSDARG00000078185.5</t>
  </si>
  <si>
    <t>794778</t>
  </si>
  <si>
    <t>LL0000018748</t>
  </si>
  <si>
    <t>mc5rb</t>
  </si>
  <si>
    <t>ENSDARG00000054946.5</t>
  </si>
  <si>
    <t>286835</t>
  </si>
  <si>
    <t>LL0000040271</t>
  </si>
  <si>
    <t>zdhhc21</t>
  </si>
  <si>
    <t>ENSDARG00000110709.1</t>
  </si>
  <si>
    <t>100144560</t>
  </si>
  <si>
    <t>LL0000028925</t>
  </si>
  <si>
    <t>sltm</t>
  </si>
  <si>
    <t>ENSDARG00000052728.9</t>
  </si>
  <si>
    <t>406642</t>
  </si>
  <si>
    <t>LL0000035865</t>
  </si>
  <si>
    <t>XLOC_028772</t>
  </si>
  <si>
    <t>LL0000026398</t>
  </si>
  <si>
    <t>si:ch73-274k23.1</t>
  </si>
  <si>
    <t>ENSDARG00000095296.2</t>
  </si>
  <si>
    <t>LL0000018366</t>
  </si>
  <si>
    <t>lrrc39</t>
  </si>
  <si>
    <t>ENSDARG00000071465.7</t>
  </si>
  <si>
    <t>550456</t>
  </si>
  <si>
    <t>LL0000028627</t>
  </si>
  <si>
    <t>slc25a44b</t>
  </si>
  <si>
    <t>ENSDARG00000035905.7</t>
  </si>
  <si>
    <t>541392</t>
  </si>
  <si>
    <t>LL0000004452</t>
  </si>
  <si>
    <t>CABZ01076744.1</t>
  </si>
  <si>
    <t>ENSDARG00000117274.1</t>
  </si>
  <si>
    <t>LL0000021505</t>
  </si>
  <si>
    <t>pde6b</t>
  </si>
  <si>
    <t>ENSDARG00000011671.8</t>
  </si>
  <si>
    <t>559332</t>
  </si>
  <si>
    <t>LL0000008749</t>
  </si>
  <si>
    <t>ddah1</t>
  </si>
  <si>
    <t>ENSDARG00000103042.2</t>
  </si>
  <si>
    <t>406561</t>
  </si>
  <si>
    <t>LL0000012059</t>
  </si>
  <si>
    <t>herc1</t>
  </si>
  <si>
    <t>ENSDARG00000077901.5</t>
  </si>
  <si>
    <t>336598</t>
  </si>
  <si>
    <t>LL0000021466</t>
  </si>
  <si>
    <t>pcyox1l</t>
  </si>
  <si>
    <t>ENSDARG00000069003.5</t>
  </si>
  <si>
    <t>101884193</t>
  </si>
  <si>
    <t>LL0000000372</t>
  </si>
  <si>
    <t>ENSDARG00000013653.10</t>
  </si>
  <si>
    <t>LL0000013731</t>
  </si>
  <si>
    <t>lmnb1</t>
  </si>
  <si>
    <t>ENSDARG00000044299.7</t>
  </si>
  <si>
    <t>195816</t>
  </si>
  <si>
    <t>LL0000031239</t>
  </si>
  <si>
    <t>tspan13b</t>
  </si>
  <si>
    <t>ENSDARG00000070479.7</t>
  </si>
  <si>
    <t>449797</t>
  </si>
  <si>
    <t>LL0000030661</t>
  </si>
  <si>
    <t>tmem91</t>
  </si>
  <si>
    <t>ENSDARG00000068456.5</t>
  </si>
  <si>
    <t>101885207</t>
  </si>
  <si>
    <t>LL0000000026</t>
  </si>
  <si>
    <t>ENSDARG00000074749.5</t>
  </si>
  <si>
    <t>LL0000017163</t>
  </si>
  <si>
    <t>LOC110438072</t>
  </si>
  <si>
    <t>110438072</t>
  </si>
  <si>
    <t>LL0000033328</t>
  </si>
  <si>
    <t>XLOC_009568</t>
  </si>
  <si>
    <t>LL0000039943</t>
  </si>
  <si>
    <t>LOC103908680</t>
  </si>
  <si>
    <t>103908680</t>
  </si>
  <si>
    <t>LL0000026889</t>
  </si>
  <si>
    <t>si:dkey-178e17.1</t>
  </si>
  <si>
    <t>ENSDARG00000080000.5</t>
  </si>
  <si>
    <t>793282</t>
  </si>
  <si>
    <t>LL0000022578</t>
  </si>
  <si>
    <t>prkar1aa</t>
  </si>
  <si>
    <t>ENSDARG00000076128.4</t>
  </si>
  <si>
    <t>494533</t>
  </si>
  <si>
    <t>LL0000014785</t>
  </si>
  <si>
    <t>LOC101883779</t>
  </si>
  <si>
    <t>101883779</t>
  </si>
  <si>
    <t>LL0000018625</t>
  </si>
  <si>
    <t>map7d2a</t>
  </si>
  <si>
    <t>ENSDARG00000068480.5</t>
  </si>
  <si>
    <t>100005195</t>
  </si>
  <si>
    <t>LL0000000216</t>
  </si>
  <si>
    <t>acta1a</t>
  </si>
  <si>
    <t>ENSDARG00000036371.5</t>
  </si>
  <si>
    <t>550445</t>
  </si>
  <si>
    <t>LL0000025426</t>
  </si>
  <si>
    <t>si:ch211-197h24.9</t>
  </si>
  <si>
    <t>ENSDARG00000093760.3</t>
  </si>
  <si>
    <t>562659</t>
  </si>
  <si>
    <t>LL0000037061</t>
  </si>
  <si>
    <t>XLOC_037878</t>
  </si>
  <si>
    <t>LL0000012418</t>
  </si>
  <si>
    <t>htr6</t>
  </si>
  <si>
    <t>ENSDARG00000016095.9</t>
  </si>
  <si>
    <t>568269</t>
  </si>
  <si>
    <t>LL0000019671</t>
  </si>
  <si>
    <t>mt-nd1</t>
  </si>
  <si>
    <t>ENSDARG00000063895.3</t>
  </si>
  <si>
    <t>140531</t>
  </si>
  <si>
    <t>LL0000001881</t>
  </si>
  <si>
    <t>BFSP1</t>
  </si>
  <si>
    <t>ENSDARG00000074919.4</t>
  </si>
  <si>
    <t>560018</t>
  </si>
  <si>
    <t>LL0000025502</t>
  </si>
  <si>
    <t>si:ch211-207e19.2</t>
  </si>
  <si>
    <t>ENSDARG00000104893.2</t>
  </si>
  <si>
    <t>565475</t>
  </si>
  <si>
    <t>LL0000020322</t>
  </si>
  <si>
    <t>nipblb</t>
  </si>
  <si>
    <t>ENSDARG00000061052.7</t>
  </si>
  <si>
    <t>794108</t>
  </si>
  <si>
    <t>LL0000027462</t>
  </si>
  <si>
    <t>si:dkey-273g18.1</t>
  </si>
  <si>
    <t>ENSDARG00000105439.2</t>
  </si>
  <si>
    <t>100307102</t>
  </si>
  <si>
    <t>LL0000021588</t>
  </si>
  <si>
    <t>pef1</t>
  </si>
  <si>
    <t>ENSDARG00000023989.4</t>
  </si>
  <si>
    <t>445249</t>
  </si>
  <si>
    <t>LL0000015461</t>
  </si>
  <si>
    <t>LOC101887114</t>
  </si>
  <si>
    <t>101887114</t>
  </si>
  <si>
    <t>LL0000019549</t>
  </si>
  <si>
    <t>mrpl32</t>
  </si>
  <si>
    <t>ENSDARG00000060489.6</t>
  </si>
  <si>
    <t>751730</t>
  </si>
  <si>
    <t>LL0000028042</t>
  </si>
  <si>
    <t>si:dkey-94f20.4</t>
  </si>
  <si>
    <t>ENSDARG00000016923.11</t>
  </si>
  <si>
    <t>101883577</t>
  </si>
  <si>
    <t>LL0000033040</t>
  </si>
  <si>
    <t>XLOC_007146</t>
  </si>
  <si>
    <t>LL0000029546</t>
  </si>
  <si>
    <t>stk16</t>
  </si>
  <si>
    <t>ENSDARG00000037777.7</t>
  </si>
  <si>
    <t>550323</t>
  </si>
  <si>
    <t>LL0000010563</t>
  </si>
  <si>
    <t>focad</t>
  </si>
  <si>
    <t>ENSDARG00000022020.8</t>
  </si>
  <si>
    <t>100150998</t>
  </si>
  <si>
    <t>LL0000028032</t>
  </si>
  <si>
    <t>si:dkey-93h22.8</t>
  </si>
  <si>
    <t>ENSDARG00000098666.2</t>
  </si>
  <si>
    <t>449943</t>
  </si>
  <si>
    <t>LL0000001830</t>
  </si>
  <si>
    <t>bccip</t>
  </si>
  <si>
    <t>ENSDARG00000004948.6</t>
  </si>
  <si>
    <t>541348</t>
  </si>
  <si>
    <t>LL0000022254</t>
  </si>
  <si>
    <t>pole</t>
  </si>
  <si>
    <t>ENSDARG00000058533.6</t>
  </si>
  <si>
    <t>553405</t>
  </si>
  <si>
    <t>LL0000009725</t>
  </si>
  <si>
    <t>ephx5</t>
  </si>
  <si>
    <t>ENSDARG00000103298.2</t>
  </si>
  <si>
    <t>322331</t>
  </si>
  <si>
    <t>LL0000024726</t>
  </si>
  <si>
    <t>si:cabz01030277.1</t>
  </si>
  <si>
    <t>ENSDARG00000099377.3</t>
  </si>
  <si>
    <t>101885359</t>
  </si>
  <si>
    <t>LL0000011557</t>
  </si>
  <si>
    <t>gpcpd1</t>
  </si>
  <si>
    <t>ENSDARG00000016011.11</t>
  </si>
  <si>
    <t>492483</t>
  </si>
  <si>
    <t>LL0000037100</t>
  </si>
  <si>
    <t>XLOC_038098</t>
  </si>
  <si>
    <t>LL0000012285</t>
  </si>
  <si>
    <t>hoxd13a</t>
  </si>
  <si>
    <t>ENSDARG00000059256.4</t>
  </si>
  <si>
    <t>30407</t>
  </si>
  <si>
    <t>LL0000031201</t>
  </si>
  <si>
    <t>trps1</t>
  </si>
  <si>
    <t>ENSDARG00000104082.2</t>
  </si>
  <si>
    <t>795613</t>
  </si>
  <si>
    <t>LL0000039474</t>
  </si>
  <si>
    <t>znf1094</t>
  </si>
  <si>
    <t>ENSDARG00000102370.2</t>
  </si>
  <si>
    <t>LL0000022455</t>
  </si>
  <si>
    <t>ppp1r9ba</t>
  </si>
  <si>
    <t>ENSDARG00000079366.5</t>
  </si>
  <si>
    <t>558232</t>
  </si>
  <si>
    <t>LL0000022465</t>
  </si>
  <si>
    <t>ppp2r2bb</t>
  </si>
  <si>
    <t>ENSDARG00000099221.2</t>
  </si>
  <si>
    <t>558810</t>
  </si>
  <si>
    <t>LL0000001794</t>
  </si>
  <si>
    <t>barhl1a</t>
  </si>
  <si>
    <t>ENSDARG00000035508.7</t>
  </si>
  <si>
    <t>550407</t>
  </si>
  <si>
    <t>LL0000008642</t>
  </si>
  <si>
    <t>CZQB01066256.1</t>
  </si>
  <si>
    <t>ENSDARG00000117321.1</t>
  </si>
  <si>
    <t>110439729</t>
  </si>
  <si>
    <t>LL0000021595</t>
  </si>
  <si>
    <t>pemt</t>
  </si>
  <si>
    <t>ENSDARG00000103614.2</t>
  </si>
  <si>
    <t>393127</t>
  </si>
  <si>
    <t>LL0000012466</t>
  </si>
  <si>
    <t>idh2</t>
  </si>
  <si>
    <t>ENSDARG00000003795.9</t>
  </si>
  <si>
    <t>386951</t>
  </si>
  <si>
    <t>LL0000018412</t>
  </si>
  <si>
    <t>lrrn3a</t>
  </si>
  <si>
    <t>ENSDARG00000077569.6</t>
  </si>
  <si>
    <t>101887059</t>
  </si>
  <si>
    <t>LL0000019536</t>
  </si>
  <si>
    <t>mrpl17</t>
  </si>
  <si>
    <t>ENSDARG00000075677.4</t>
  </si>
  <si>
    <t>447945</t>
  </si>
  <si>
    <t>LL0000018629</t>
  </si>
  <si>
    <t>mapk1</t>
  </si>
  <si>
    <t>ENSDARG00000027552.8</t>
  </si>
  <si>
    <t>360144</t>
  </si>
  <si>
    <t>LL0000040346</t>
  </si>
  <si>
    <t>LOC103911992</t>
  </si>
  <si>
    <t>103911992</t>
  </si>
  <si>
    <t>LL0000025842</t>
  </si>
  <si>
    <t>ENSDARG00000097535.2</t>
  </si>
  <si>
    <t>LL0000020311</t>
  </si>
  <si>
    <t>nin</t>
  </si>
  <si>
    <t>ENSDARG00000060298.10</t>
  </si>
  <si>
    <t>571879</t>
  </si>
  <si>
    <t>LL0000027643</t>
  </si>
  <si>
    <t>si:dkey-40c23.1</t>
  </si>
  <si>
    <t>ENSDARG00000097592.4</t>
  </si>
  <si>
    <t>100537876</t>
  </si>
  <si>
    <t>LL0000035390</t>
  </si>
  <si>
    <t>XLOC_025146</t>
  </si>
  <si>
    <t>LL0000031895</t>
  </si>
  <si>
    <t>vps37c</t>
  </si>
  <si>
    <t>ENSDARG00000031836.8</t>
  </si>
  <si>
    <t>777738</t>
  </si>
  <si>
    <t>LL0000015295</t>
  </si>
  <si>
    <t>LOC101886298</t>
  </si>
  <si>
    <t>101886298</t>
  </si>
  <si>
    <t>LL0000022401</t>
  </si>
  <si>
    <t>ppm1j</t>
  </si>
  <si>
    <t>ENSDARG00000074690.5</t>
  </si>
  <si>
    <t>556950</t>
  </si>
  <si>
    <t>LL0000028576</t>
  </si>
  <si>
    <t>slc24a2</t>
  </si>
  <si>
    <t>ENSDARG00000042988.8</t>
  </si>
  <si>
    <t>751686</t>
  </si>
  <si>
    <t>LL0000017690</t>
  </si>
  <si>
    <t>LOC110439480</t>
  </si>
  <si>
    <t>110439480</t>
  </si>
  <si>
    <t>LL0000028959</t>
  </si>
  <si>
    <t>smarce1</t>
  </si>
  <si>
    <t>ENSDARG00000016871.10</t>
  </si>
  <si>
    <t>322248</t>
  </si>
  <si>
    <t>LL0000017077</t>
  </si>
  <si>
    <t>LOC110437930</t>
  </si>
  <si>
    <t>110437930</t>
  </si>
  <si>
    <t>LL0000039528</t>
  </si>
  <si>
    <t>znf1152</t>
  </si>
  <si>
    <t>ENSDARG00000086744.4</t>
  </si>
  <si>
    <t>101887027</t>
  </si>
  <si>
    <t>LL0000030791</t>
  </si>
  <si>
    <t>tnrc6c2</t>
  </si>
  <si>
    <t>ENSDARG00000103851.2</t>
  </si>
  <si>
    <t>100149391</t>
  </si>
  <si>
    <t>LL0000000308</t>
  </si>
  <si>
    <t>adck5</t>
  </si>
  <si>
    <t>ENSDARG00000075405.6</t>
  </si>
  <si>
    <t>100001584</t>
  </si>
  <si>
    <t>LL0000019984</t>
  </si>
  <si>
    <t>napbb</t>
  </si>
  <si>
    <t>ENSDARG00000069101.6</t>
  </si>
  <si>
    <t>568195</t>
  </si>
  <si>
    <t>LL0000032080</t>
  </si>
  <si>
    <t>wnk2</t>
  </si>
  <si>
    <t>ENSDARG00000104989.3</t>
  </si>
  <si>
    <t>103911868</t>
  </si>
  <si>
    <t>LL0000000207</t>
  </si>
  <si>
    <t>acsl3b</t>
  </si>
  <si>
    <t>ENSDARG00000014674.11</t>
  </si>
  <si>
    <t>559656</t>
  </si>
  <si>
    <t>LL0000027562</t>
  </si>
  <si>
    <t>si:dkey-30j22.1</t>
  </si>
  <si>
    <t>ENSDARG00000042829.10</t>
  </si>
  <si>
    <t>LL0000010996</t>
  </si>
  <si>
    <t>furinb</t>
  </si>
  <si>
    <t>ENSDARG00000070971.4</t>
  </si>
  <si>
    <t>566591</t>
  </si>
  <si>
    <t>LL0000003045</t>
  </si>
  <si>
    <t>BX544877.1</t>
  </si>
  <si>
    <t>ENSDARG00000103976.2</t>
  </si>
  <si>
    <t>LL0000022931</t>
  </si>
  <si>
    <t>puf60b</t>
  </si>
  <si>
    <t>ENSDARG00000001241.13</t>
  </si>
  <si>
    <t>415211</t>
  </si>
  <si>
    <t>LL0000007140</t>
  </si>
  <si>
    <t>CR855389.1</t>
  </si>
  <si>
    <t>ENSDARG00000099764.2</t>
  </si>
  <si>
    <t>101884058</t>
  </si>
  <si>
    <t>LL0000013141</t>
  </si>
  <si>
    <t>kcnj11</t>
  </si>
  <si>
    <t>ENSDARG00000051880.6</t>
  </si>
  <si>
    <t>664687</t>
  </si>
  <si>
    <t>LL0000013409</t>
  </si>
  <si>
    <t>klhl38a</t>
  </si>
  <si>
    <t>ENSDARG00000031383.8</t>
  </si>
  <si>
    <t>559083</t>
  </si>
  <si>
    <t>LL0000002249</t>
  </si>
  <si>
    <t>BX005294.2</t>
  </si>
  <si>
    <t>ENSDARG00000109361.1</t>
  </si>
  <si>
    <t>LL0000011415</t>
  </si>
  <si>
    <t>glyr1</t>
  </si>
  <si>
    <t>ENSDARG00000099213.2</t>
  </si>
  <si>
    <t>493611</t>
  </si>
  <si>
    <t>LL0000035638</t>
  </si>
  <si>
    <t>XLOC_027065</t>
  </si>
  <si>
    <t>103909782</t>
  </si>
  <si>
    <t>LL0000040044</t>
  </si>
  <si>
    <t>LOC571912</t>
  </si>
  <si>
    <t>ENSDARG00000044072.8</t>
  </si>
  <si>
    <t>571912</t>
  </si>
  <si>
    <t>LL0000005958</t>
  </si>
  <si>
    <t>COA4</t>
  </si>
  <si>
    <t>ENSDARG00000078974.3</t>
  </si>
  <si>
    <t>796017</t>
  </si>
  <si>
    <t>LL0000029634</t>
  </si>
  <si>
    <t>stxbp5l</t>
  </si>
  <si>
    <t>ENSDARG00000006383.12</t>
  </si>
  <si>
    <t>567605</t>
  </si>
  <si>
    <t>LL0000009469</t>
  </si>
  <si>
    <t>ENSDARG00000054302.8</t>
  </si>
  <si>
    <t>LL0000023574</t>
  </si>
  <si>
    <t>rftn2</t>
  </si>
  <si>
    <t>ENSDARG00000056078.5</t>
  </si>
  <si>
    <t>406729</t>
  </si>
  <si>
    <t>LL0000016926</t>
  </si>
  <si>
    <t>LOC108191721</t>
  </si>
  <si>
    <t>108191721</t>
  </si>
  <si>
    <t>LL0000011635</t>
  </si>
  <si>
    <t>gpr37l1a</t>
  </si>
  <si>
    <t>ENSDARG00000006079.8</t>
  </si>
  <si>
    <t>567161</t>
  </si>
  <si>
    <t>LL0000033119</t>
  </si>
  <si>
    <t>XLOC_007709</t>
  </si>
  <si>
    <t>LL0000034232</t>
  </si>
  <si>
    <t>XLOC_016081</t>
  </si>
  <si>
    <t>101884032</t>
  </si>
  <si>
    <t>LL0000000203</t>
  </si>
  <si>
    <t>acsl1a</t>
  </si>
  <si>
    <t>ENSDARG00000030514.8</t>
  </si>
  <si>
    <t>555308</t>
  </si>
  <si>
    <t>LL0000001302</t>
  </si>
  <si>
    <t>arhgef10lb</t>
  </si>
  <si>
    <t>ENSDARG00000074244.5</t>
  </si>
  <si>
    <t>567649</t>
  </si>
  <si>
    <t>LL0000025736</t>
  </si>
  <si>
    <t>si:ch211-235f1.3</t>
  </si>
  <si>
    <t>ENSDARG00000095179.2</t>
  </si>
  <si>
    <t>100538112</t>
  </si>
  <si>
    <t>LL0000005418</t>
  </si>
  <si>
    <t>celf3b</t>
  </si>
  <si>
    <t>ENSDARG00000006983.10</t>
  </si>
  <si>
    <t>100333973</t>
  </si>
  <si>
    <t>LL0000018949</t>
  </si>
  <si>
    <t>mfsd6b</t>
  </si>
  <si>
    <t>ENSDARG00000054583.9</t>
  </si>
  <si>
    <t>447825</t>
  </si>
  <si>
    <t>LL0000002450</t>
  </si>
  <si>
    <t>BX255908.1</t>
  </si>
  <si>
    <t>ENSDARG00000099832.2</t>
  </si>
  <si>
    <t>LL0000012074</t>
  </si>
  <si>
    <t>hey1</t>
  </si>
  <si>
    <t>ENSDARG00000070538.5</t>
  </si>
  <si>
    <t>58008</t>
  </si>
  <si>
    <t>LL0000019471</t>
  </si>
  <si>
    <t>mpc1</t>
  </si>
  <si>
    <t>ENSDARG00000093448.3</t>
  </si>
  <si>
    <t>436671</t>
  </si>
  <si>
    <t>LL0000038385</t>
  </si>
  <si>
    <t>zdhhc20b</t>
  </si>
  <si>
    <t>ENSDARG00000058178.7</t>
  </si>
  <si>
    <t>100001188</t>
  </si>
  <si>
    <t>LL0000005079</t>
  </si>
  <si>
    <t>ccdc47</t>
  </si>
  <si>
    <t>ENSDARG00000054362.5</t>
  </si>
  <si>
    <t>447812</t>
  </si>
  <si>
    <t>LL0000008351</t>
  </si>
  <si>
    <t>CU929119.1</t>
  </si>
  <si>
    <t>ENSDARG00000099229.2</t>
  </si>
  <si>
    <t>110437708</t>
  </si>
  <si>
    <t>LL0000006645</t>
  </si>
  <si>
    <t>CR450780.3</t>
  </si>
  <si>
    <t>ENSDARG00000117644.1</t>
  </si>
  <si>
    <t>LL0000030193</t>
  </si>
  <si>
    <t>tfa</t>
  </si>
  <si>
    <t>ENSDARG00000016771.11</t>
  </si>
  <si>
    <t>30255</t>
  </si>
  <si>
    <t>LL0000005981</t>
  </si>
  <si>
    <t>col12a1a</t>
  </si>
  <si>
    <t>ENSDARG00000078322.4</t>
  </si>
  <si>
    <t>100149543</t>
  </si>
  <si>
    <t>LL0000031330</t>
  </si>
  <si>
    <t>ttll4</t>
  </si>
  <si>
    <t>ENSDARG00000078935.5</t>
  </si>
  <si>
    <t>558702</t>
  </si>
  <si>
    <t>LL0000023519</t>
  </si>
  <si>
    <t>RF00563</t>
  </si>
  <si>
    <t>ENSDARG00000109437.1</t>
  </si>
  <si>
    <t>LL0000035777</t>
  </si>
  <si>
    <t>XLOC_028354</t>
  </si>
  <si>
    <t>LL0000010368</t>
  </si>
  <si>
    <t>fkbp10a</t>
  </si>
  <si>
    <t>ENSDARG00000099183.2</t>
  </si>
  <si>
    <t>799903</t>
  </si>
  <si>
    <t>LL0000001265</t>
  </si>
  <si>
    <t>arhgap17b</t>
  </si>
  <si>
    <t>ENSDARG00000062263.6</t>
  </si>
  <si>
    <t>100141341</t>
  </si>
  <si>
    <t>LL0000028484</t>
  </si>
  <si>
    <t>slc12a5a</t>
  </si>
  <si>
    <t>ENSDARG00000075815.6</t>
  </si>
  <si>
    <t>572215</t>
  </si>
  <si>
    <t>LL0000025783</t>
  </si>
  <si>
    <t>si:ch211-241f5.3</t>
  </si>
  <si>
    <t>ENSDARG00000097680.3</t>
  </si>
  <si>
    <t>100538283</t>
  </si>
  <si>
    <t>LL0000000411</t>
  </si>
  <si>
    <t>adra1bb</t>
  </si>
  <si>
    <t>ENSDARG00000041173.6</t>
  </si>
  <si>
    <t>492486</t>
  </si>
  <si>
    <t>LL0000005465</t>
  </si>
  <si>
    <t>cep57l1</t>
  </si>
  <si>
    <t>ENSDARG00000002826.10</t>
  </si>
  <si>
    <t>445312</t>
  </si>
  <si>
    <t>LL0000005389</t>
  </si>
  <si>
    <t>cdkn3</t>
  </si>
  <si>
    <t>ENSDARG00000039130.8</t>
  </si>
  <si>
    <t>402796</t>
  </si>
  <si>
    <t>LL0000018575</t>
  </si>
  <si>
    <t>map1aa</t>
  </si>
  <si>
    <t>ENSDARG00000059601.8</t>
  </si>
  <si>
    <t>100151220</t>
  </si>
  <si>
    <t>LL0000031707</t>
  </si>
  <si>
    <t>usp22</t>
  </si>
  <si>
    <t>ENSDARG00000040407.7</t>
  </si>
  <si>
    <t>692275</t>
  </si>
  <si>
    <t>LL0000000414</t>
  </si>
  <si>
    <t>adra2b</t>
  </si>
  <si>
    <t>ENSDARG00000102096.2</t>
  </si>
  <si>
    <t>266751</t>
  </si>
  <si>
    <t>LL0000008905</t>
  </si>
  <si>
    <t>dhx32b</t>
  </si>
  <si>
    <t>ENSDARG00000079029.5</t>
  </si>
  <si>
    <t>558937</t>
  </si>
  <si>
    <t>LL0000002837</t>
  </si>
  <si>
    <t>BX510909.2</t>
  </si>
  <si>
    <t>ENSDARG00000112884.1</t>
  </si>
  <si>
    <t>103909914</t>
  </si>
  <si>
    <t>LL0000028385</t>
  </si>
  <si>
    <t>si:zfos-323e3.4</t>
  </si>
  <si>
    <t>ENSDARG00000078283.4</t>
  </si>
  <si>
    <t>100333177</t>
  </si>
  <si>
    <t>LL0000023409</t>
  </si>
  <si>
    <t>retreg1</t>
  </si>
  <si>
    <t>ENSDARG00000079059.4</t>
  </si>
  <si>
    <t>100003524</t>
  </si>
  <si>
    <t>LL0000001838</t>
  </si>
  <si>
    <t>bcl11ab</t>
  </si>
  <si>
    <t>ENSDARG00000063153.7</t>
  </si>
  <si>
    <t>566491</t>
  </si>
  <si>
    <t>LL0000000220</t>
  </si>
  <si>
    <t>actb2</t>
  </si>
  <si>
    <t>ENSDARG00000037870.6</t>
  </si>
  <si>
    <t>57935</t>
  </si>
  <si>
    <t>LL0000004928</t>
  </si>
  <si>
    <t>casp3a</t>
  </si>
  <si>
    <t>ENSDARG00000017905.9</t>
  </si>
  <si>
    <t>140621</t>
  </si>
  <si>
    <t>LL0000015024</t>
  </si>
  <si>
    <t>LOC101884973</t>
  </si>
  <si>
    <t>101884973</t>
  </si>
  <si>
    <t>LL0000026204</t>
  </si>
  <si>
    <t>si:ch73-116o1.2</t>
  </si>
  <si>
    <t>ENSDARG00000075285.6</t>
  </si>
  <si>
    <t>100536317</t>
  </si>
  <si>
    <t>LL0000014822</t>
  </si>
  <si>
    <t>LOC101883948</t>
  </si>
  <si>
    <t>101883948</t>
  </si>
  <si>
    <t>LL0000029518</t>
  </si>
  <si>
    <t>stat1a</t>
  </si>
  <si>
    <t>ENSDARG00000006266.9</t>
  </si>
  <si>
    <t>30768</t>
  </si>
  <si>
    <t>LL0000019003</t>
  </si>
  <si>
    <t>mia3</t>
  </si>
  <si>
    <t>ENSDARG00000008184.11</t>
  </si>
  <si>
    <t>567041</t>
  </si>
  <si>
    <t>LL0000027007</t>
  </si>
  <si>
    <t>si:dkey-19a16.2</t>
  </si>
  <si>
    <t>ENSDARG00000058794.8</t>
  </si>
  <si>
    <t>503734</t>
  </si>
  <si>
    <t>LL0000027736</t>
  </si>
  <si>
    <t>si:dkey-53k12.2</t>
  </si>
  <si>
    <t>100537016</t>
  </si>
  <si>
    <t>LL0000005206</t>
  </si>
  <si>
    <t>ccsapb</t>
  </si>
  <si>
    <t>ENSDARG00000040085.5</t>
  </si>
  <si>
    <t>100003801</t>
  </si>
  <si>
    <t>LL0000039553</t>
  </si>
  <si>
    <t>znf1178</t>
  </si>
  <si>
    <t>ENSDARG00000100127.2</t>
  </si>
  <si>
    <t>103909503</t>
  </si>
  <si>
    <t>LL0000009449</t>
  </si>
  <si>
    <t>ENSDARG00000100657.3</t>
  </si>
  <si>
    <t>LL0000031637</t>
  </si>
  <si>
    <t>unga</t>
  </si>
  <si>
    <t>ENSDARG00000042527.5</t>
  </si>
  <si>
    <t>393949</t>
  </si>
  <si>
    <t>LL0000008476</t>
  </si>
  <si>
    <t>cx52.6</t>
  </si>
  <si>
    <t>ENSDARG00000034930.8</t>
  </si>
  <si>
    <t>404207</t>
  </si>
  <si>
    <t>LL0000012047</t>
  </si>
  <si>
    <t>her2</t>
  </si>
  <si>
    <t>ENSDARG00000038205.7</t>
  </si>
  <si>
    <t>30300</t>
  </si>
  <si>
    <t>LL0000008104</t>
  </si>
  <si>
    <t>CU633479.1</t>
  </si>
  <si>
    <t>ENSDARG00000098747.2</t>
  </si>
  <si>
    <t>101882775</t>
  </si>
  <si>
    <t>LL0000017083</t>
  </si>
  <si>
    <t>LOC110437937</t>
  </si>
  <si>
    <t>110437937</t>
  </si>
  <si>
    <t>LL0000018408</t>
  </si>
  <si>
    <t>lrrk1</t>
  </si>
  <si>
    <t>ENSDARG00000007398.10</t>
  </si>
  <si>
    <t>100332050</t>
  </si>
  <si>
    <t>LL0000013108</t>
  </si>
  <si>
    <t>kcnc2</t>
  </si>
  <si>
    <t>ENSDARG00000057468.8</t>
  </si>
  <si>
    <t>100037377</t>
  </si>
  <si>
    <t>LL0000028553</t>
  </si>
  <si>
    <t>slc20a2</t>
  </si>
  <si>
    <t>ENSDARG00000060796.8</t>
  </si>
  <si>
    <t>558346</t>
  </si>
  <si>
    <t>LL0000013353</t>
  </si>
  <si>
    <t>klf10</t>
  </si>
  <si>
    <t>103908991</t>
  </si>
  <si>
    <t>LL0000008013</t>
  </si>
  <si>
    <t>CU469362.1</t>
  </si>
  <si>
    <t>ENSDARG00000096857.2</t>
  </si>
  <si>
    <t>LL0000032173</t>
  </si>
  <si>
    <t>wu:fu71h07</t>
  </si>
  <si>
    <t>ENSDARG00000103860.2</t>
  </si>
  <si>
    <t>570464</t>
  </si>
  <si>
    <t>LL0000019759</t>
  </si>
  <si>
    <t>muc5f</t>
  </si>
  <si>
    <t>ENSDARG00000104914.2</t>
  </si>
  <si>
    <t>101885395</t>
  </si>
  <si>
    <t>LL0000029700</t>
  </si>
  <si>
    <t>suv39h1a</t>
  </si>
  <si>
    <t>ENSDARG00000026799.7</t>
  </si>
  <si>
    <t>445198</t>
  </si>
  <si>
    <t>LL0000009381</t>
  </si>
  <si>
    <t>edil3b</t>
  </si>
  <si>
    <t>ENSDARG00000060877.7</t>
  </si>
  <si>
    <t>571937</t>
  </si>
  <si>
    <t>LL0000013036</t>
  </si>
  <si>
    <t>jph1a</t>
  </si>
  <si>
    <t>ENSDARG00000058603.8</t>
  </si>
  <si>
    <t>100147894</t>
  </si>
  <si>
    <t>LL0000005895</t>
  </si>
  <si>
    <t>cnksr2b</t>
  </si>
  <si>
    <t>ENSDARG00000073707.5</t>
  </si>
  <si>
    <t>558834</t>
  </si>
  <si>
    <t>LL0000030499</t>
  </si>
  <si>
    <t>tmem161b</t>
  </si>
  <si>
    <t>ENSDARG00000055989.5</t>
  </si>
  <si>
    <t>406680</t>
  </si>
  <si>
    <t>LL0000021233</t>
  </si>
  <si>
    <t>palm1b</t>
  </si>
  <si>
    <t>ENSDARG00000007818.11</t>
  </si>
  <si>
    <t>393573</t>
  </si>
  <si>
    <t>LL0000037459</t>
  </si>
  <si>
    <t>XLOC_040812</t>
  </si>
  <si>
    <t>LL0000015920</t>
  </si>
  <si>
    <t>LOC103910593</t>
  </si>
  <si>
    <t>103910593</t>
  </si>
  <si>
    <t>LL0000010708</t>
  </si>
  <si>
    <t>FP101861.1</t>
  </si>
  <si>
    <t>ENSDARG00000097189.2</t>
  </si>
  <si>
    <t>101885347</t>
  </si>
  <si>
    <t>LL0000011160</t>
  </si>
  <si>
    <t>gata2a</t>
  </si>
  <si>
    <t>ENSDARG00000059327.5</t>
  </si>
  <si>
    <t>30480</t>
  </si>
  <si>
    <t>LL0000001676</t>
  </si>
  <si>
    <t>atxn1b</t>
  </si>
  <si>
    <t>ENSDARG00000060862.7</t>
  </si>
  <si>
    <t>565841</t>
  </si>
  <si>
    <t>LL0000034057</t>
  </si>
  <si>
    <t>XLOC_014840</t>
  </si>
  <si>
    <t>LL0000009847</t>
  </si>
  <si>
    <t>eva1c</t>
  </si>
  <si>
    <t>ENSDARG00000056024.8</t>
  </si>
  <si>
    <t>564385</t>
  </si>
  <si>
    <t>LL0000009956</t>
  </si>
  <si>
    <t>fam102ab</t>
  </si>
  <si>
    <t>ENSDARG00000016866.12</t>
  </si>
  <si>
    <t>767674</t>
  </si>
  <si>
    <t>LL0000025600</t>
  </si>
  <si>
    <t>si:ch211-216p19.5</t>
  </si>
  <si>
    <t>ENSDARG00000098915.3</t>
  </si>
  <si>
    <t>100331300</t>
  </si>
  <si>
    <t>LL0000021730</t>
  </si>
  <si>
    <t>pho</t>
  </si>
  <si>
    <t>ENSDARG00000035133.7</t>
  </si>
  <si>
    <t>334003</t>
  </si>
  <si>
    <t>LL0000033641</t>
  </si>
  <si>
    <t>XLOC_011889</t>
  </si>
  <si>
    <t>LL0000029905</t>
  </si>
  <si>
    <t>tacr1a</t>
  </si>
  <si>
    <t>ENSDARG00000035533.8</t>
  </si>
  <si>
    <t>100003539</t>
  </si>
  <si>
    <t>LL0000030298</t>
  </si>
  <si>
    <t>thumpd3</t>
  </si>
  <si>
    <t>ENSDARG00000059634.5</t>
  </si>
  <si>
    <t>561938</t>
  </si>
  <si>
    <t>LL0000027823</t>
  </si>
  <si>
    <t>si:dkey-67c22.2</t>
  </si>
  <si>
    <t>ENSDARG00000055389.8</t>
  </si>
  <si>
    <t>792544</t>
  </si>
  <si>
    <t>LL0000026194</t>
  </si>
  <si>
    <t>si:ch73-109d9.3</t>
  </si>
  <si>
    <t>ENSDARG00000101106.2</t>
  </si>
  <si>
    <t>101883524</t>
  </si>
  <si>
    <t>LL0000029008</t>
  </si>
  <si>
    <t>smpdl3a</t>
  </si>
  <si>
    <t>ENSDARG00000053119.6</t>
  </si>
  <si>
    <t>541525</t>
  </si>
  <si>
    <t>LL0000012303</t>
  </si>
  <si>
    <t>hps1</t>
  </si>
  <si>
    <t>ENSDARG00000026170.10</t>
  </si>
  <si>
    <t>563067</t>
  </si>
  <si>
    <t>LL0000007919</t>
  </si>
  <si>
    <t>CU459056.1</t>
  </si>
  <si>
    <t>ENSDARG00000112644.1</t>
  </si>
  <si>
    <t>407706</t>
  </si>
  <si>
    <t>LL0000000444</t>
  </si>
  <si>
    <t>afg3l2</t>
  </si>
  <si>
    <t>ENSDARG00000062272.8</t>
  </si>
  <si>
    <t>569168</t>
  </si>
  <si>
    <t>LL0000025932</t>
  </si>
  <si>
    <t>si:ch211-269m15.3</t>
  </si>
  <si>
    <t>100148891</t>
  </si>
  <si>
    <t>LL0000013310</t>
  </si>
  <si>
    <t>kif26bb</t>
  </si>
  <si>
    <t>ENSDARG00000024575.7</t>
  </si>
  <si>
    <t>100333605</t>
  </si>
  <si>
    <t>LL0000012061</t>
  </si>
  <si>
    <t>herc3</t>
  </si>
  <si>
    <t>ENSDARG00000075887.5</t>
  </si>
  <si>
    <t>100003587</t>
  </si>
  <si>
    <t>LL0000003541</t>
  </si>
  <si>
    <t>BX890608.1</t>
  </si>
  <si>
    <t>ENSDARG00000038553.6</t>
  </si>
  <si>
    <t>793909</t>
  </si>
  <si>
    <t>LL0000029627</t>
  </si>
  <si>
    <t>stxbp1a</t>
  </si>
  <si>
    <t>ENSDARG00000001994.9</t>
  </si>
  <si>
    <t>574003</t>
  </si>
  <si>
    <t>LL0000013405</t>
  </si>
  <si>
    <t>klhl32</t>
  </si>
  <si>
    <t>ENSDARG00000003576.7</t>
  </si>
  <si>
    <t>100009653</t>
  </si>
  <si>
    <t>LL0000015675</t>
  </si>
  <si>
    <t>LOC103909633</t>
  </si>
  <si>
    <t>LL0000020428</t>
  </si>
  <si>
    <t>NMNAT3</t>
  </si>
  <si>
    <t>ENSDARG00000077034.5</t>
  </si>
  <si>
    <t>572070</t>
  </si>
  <si>
    <t>LL0000019920</t>
  </si>
  <si>
    <t>mysm1</t>
  </si>
  <si>
    <t>ENSDARG00000034693.7</t>
  </si>
  <si>
    <t>561225</t>
  </si>
  <si>
    <t>LL0000024564</t>
  </si>
  <si>
    <t>sfrp1a</t>
  </si>
  <si>
    <t>ENSDARG00000035521.8</t>
  </si>
  <si>
    <t>402843</t>
  </si>
  <si>
    <t>LL0000031628</t>
  </si>
  <si>
    <t>unc5b</t>
  </si>
  <si>
    <t>ENSDARG00000033327.10</t>
  </si>
  <si>
    <t>494130</t>
  </si>
  <si>
    <t>LL0000001212</t>
  </si>
  <si>
    <t>aqp1a.1</t>
  </si>
  <si>
    <t>ENSDARG00000023713.9</t>
  </si>
  <si>
    <t>335821</t>
  </si>
  <si>
    <t>LL0000019020</t>
  </si>
  <si>
    <t>micu3b</t>
  </si>
  <si>
    <t>ENSDARG00000074255.5</t>
  </si>
  <si>
    <t>100536173</t>
  </si>
  <si>
    <t>LL0000024308</t>
  </si>
  <si>
    <t>sco2</t>
  </si>
  <si>
    <t>ENSDARG00000045555.7</t>
  </si>
  <si>
    <t>606683</t>
  </si>
  <si>
    <t>LL0000015138</t>
  </si>
  <si>
    <t>LOC101885553</t>
  </si>
  <si>
    <t>101885553</t>
  </si>
  <si>
    <t>LL0000011992</t>
  </si>
  <si>
    <t>hdac4</t>
  </si>
  <si>
    <t>ENSDARG00000098349.3</t>
  </si>
  <si>
    <t>568877</t>
  </si>
  <si>
    <t>LL0000031885</t>
  </si>
  <si>
    <t>vps26c</t>
  </si>
  <si>
    <t>ENSDARG00000075650.2</t>
  </si>
  <si>
    <t>445026</t>
  </si>
  <si>
    <t>LL0000016265</t>
  </si>
  <si>
    <t>LOC103912072</t>
  </si>
  <si>
    <t>103912072</t>
  </si>
  <si>
    <t>LL0000011595</t>
  </si>
  <si>
    <t>gpr146</t>
  </si>
  <si>
    <t>ENSDARG00000059610.6</t>
  </si>
  <si>
    <t>565192</t>
  </si>
  <si>
    <t>LL0000017019</t>
  </si>
  <si>
    <t>LOC110437802</t>
  </si>
  <si>
    <t>110437802</t>
  </si>
  <si>
    <t>LL0000031254</t>
  </si>
  <si>
    <t>tspan3a</t>
  </si>
  <si>
    <t>ENSDARG00000034753.10</t>
  </si>
  <si>
    <t>565579</t>
  </si>
  <si>
    <t>LL0000032545</t>
  </si>
  <si>
    <t>XLOC_002703</t>
  </si>
  <si>
    <t>LL0000010410</t>
  </si>
  <si>
    <t>ENSDARG00000104453.2</t>
  </si>
  <si>
    <t>LL0000022602</t>
  </si>
  <si>
    <t>prkd3</t>
  </si>
  <si>
    <t>ENSDARG00000079967.6</t>
  </si>
  <si>
    <t>557337</t>
  </si>
  <si>
    <t>LL0000008672</t>
  </si>
  <si>
    <t>ENSDARG00000109678.1</t>
  </si>
  <si>
    <t>LL0000011690</t>
  </si>
  <si>
    <t>grapa</t>
  </si>
  <si>
    <t>ENSDARG00000005414.9</t>
  </si>
  <si>
    <t>553596</t>
  </si>
  <si>
    <t>LL0000024336</t>
  </si>
  <si>
    <t>sdc2</t>
  </si>
  <si>
    <t>ENSDARG00000002731.9</t>
  </si>
  <si>
    <t>282667</t>
  </si>
  <si>
    <t>LL0000001866</t>
  </si>
  <si>
    <t>bdh2</t>
  </si>
  <si>
    <t>ENSDARG00000052696.5</t>
  </si>
  <si>
    <t>550507</t>
  </si>
  <si>
    <t>LL0000008543</t>
  </si>
  <si>
    <t>cyp17a1</t>
  </si>
  <si>
    <t>ENSDARG00000033566.6</t>
  </si>
  <si>
    <t>399692</t>
  </si>
  <si>
    <t>LL0000006317</t>
  </si>
  <si>
    <t>CR376730.2</t>
  </si>
  <si>
    <t>ENSDARG00000101902.2</t>
  </si>
  <si>
    <t>LL0000040426</t>
  </si>
  <si>
    <t>hbbe1.2</t>
  </si>
  <si>
    <t>793447</t>
  </si>
  <si>
    <t>LL0000034007</t>
  </si>
  <si>
    <t>XLOC_014486</t>
  </si>
  <si>
    <t>LL0000020108</t>
  </si>
  <si>
    <t>ndufa1</t>
  </si>
  <si>
    <t>ENSDARG00000036329.7</t>
  </si>
  <si>
    <t>415243</t>
  </si>
  <si>
    <t>LL0000022312</t>
  </si>
  <si>
    <t>ponzr2</t>
  </si>
  <si>
    <t>ENSDARG00000088539.4</t>
  </si>
  <si>
    <t>550165</t>
  </si>
  <si>
    <t>LL0000020450</t>
  </si>
  <si>
    <t>nod1</t>
  </si>
  <si>
    <t>ENSDARG00000036308.8</t>
  </si>
  <si>
    <t>100330810</t>
  </si>
  <si>
    <t>LL0000026165</t>
  </si>
  <si>
    <t>si:ch211-91p5.3</t>
  </si>
  <si>
    <t>ENSDARG00000089227.3</t>
  </si>
  <si>
    <t>566084</t>
  </si>
  <si>
    <t>LL0000029194</t>
  </si>
  <si>
    <t>sox3</t>
  </si>
  <si>
    <t>ENSDARG00000053569.5</t>
  </si>
  <si>
    <t>30529</t>
  </si>
  <si>
    <t>LL0000038994</t>
  </si>
  <si>
    <t>zgc:173486</t>
  </si>
  <si>
    <t>ENSDARG00000103936.2</t>
  </si>
  <si>
    <t>100006445</t>
  </si>
  <si>
    <t>LL0000001158</t>
  </si>
  <si>
    <t>apc2</t>
  </si>
  <si>
    <t>ENSDARG00000063007.7</t>
  </si>
  <si>
    <t>565771</t>
  </si>
  <si>
    <t>LL0000026400</t>
  </si>
  <si>
    <t>si:ch73-27e22.1</t>
  </si>
  <si>
    <t>ENSDARG00000111423.1</t>
  </si>
  <si>
    <t>100005161</t>
  </si>
  <si>
    <t>LL0000027074</t>
  </si>
  <si>
    <t>si:dkey-206d17.12</t>
  </si>
  <si>
    <t>ENSDARG00000101034.2</t>
  </si>
  <si>
    <t>563108</t>
  </si>
  <si>
    <t>LL0000001147</t>
  </si>
  <si>
    <t>apaf1</t>
  </si>
  <si>
    <t>ENSDARG00000021239.10</t>
  </si>
  <si>
    <t>58131</t>
  </si>
  <si>
    <t>LL0000001091</t>
  </si>
  <si>
    <t>antxr1b</t>
  </si>
  <si>
    <t>ENSDARG00000074075.6</t>
  </si>
  <si>
    <t>556289</t>
  </si>
  <si>
    <t>LL0000004849</t>
  </si>
  <si>
    <t>camkk1b</t>
  </si>
  <si>
    <t>ENSDARG00000015134.11</t>
  </si>
  <si>
    <t>100170786</t>
  </si>
  <si>
    <t>LL0000028756</t>
  </si>
  <si>
    <t>slc39a7</t>
  </si>
  <si>
    <t>ENSDARG00000104451.2</t>
  </si>
  <si>
    <t>30094</t>
  </si>
  <si>
    <t>LL0000028337</t>
  </si>
  <si>
    <t>si:rp71-1h20.5</t>
  </si>
  <si>
    <t>ENSDARG00000098176.3</t>
  </si>
  <si>
    <t>541434</t>
  </si>
  <si>
    <t>LL0000024095</t>
  </si>
  <si>
    <t>rufy2</t>
  </si>
  <si>
    <t>ENSDARG00000062019.8</t>
  </si>
  <si>
    <t>569096</t>
  </si>
  <si>
    <t>LL0000002479</t>
  </si>
  <si>
    <t>BX284635.1</t>
  </si>
  <si>
    <t>ENSDARG00000092456.3</t>
  </si>
  <si>
    <t>LL0000002815</t>
  </si>
  <si>
    <t>BX470264.1</t>
  </si>
  <si>
    <t>ENSDARG00000097892.2</t>
  </si>
  <si>
    <t>LL0000028928</t>
  </si>
  <si>
    <t>slx4</t>
  </si>
  <si>
    <t>ENSDARG00000093798.2</t>
  </si>
  <si>
    <t>100538153</t>
  </si>
  <si>
    <t>LL0000018732</t>
  </si>
  <si>
    <t>mbnl3</t>
  </si>
  <si>
    <t>ENSDARG00000016085.13</t>
  </si>
  <si>
    <t>567027</t>
  </si>
  <si>
    <t>LL0000005494</t>
  </si>
  <si>
    <t>cetn3</t>
  </si>
  <si>
    <t>ENSDARG00000011825.9</t>
  </si>
  <si>
    <t>552931</t>
  </si>
  <si>
    <t>LL0000016359</t>
  </si>
  <si>
    <t>LOC108179660</t>
  </si>
  <si>
    <t>108179660</t>
  </si>
  <si>
    <t>LL0000026106</t>
  </si>
  <si>
    <t>ENSDARG00000078824.4</t>
  </si>
  <si>
    <t>LL0000030742</t>
  </si>
  <si>
    <t>tnfsf13b</t>
  </si>
  <si>
    <t>ENSDARG00000012945.8</t>
  </si>
  <si>
    <t>561268</t>
  </si>
  <si>
    <t>LL0000038792</t>
  </si>
  <si>
    <t>zgc:158345</t>
  </si>
  <si>
    <t>100009644</t>
  </si>
  <si>
    <t>LL0000008769</t>
  </si>
  <si>
    <t>ddx10</t>
  </si>
  <si>
    <t>ENSDARG00000061865.8</t>
  </si>
  <si>
    <t>569118</t>
  </si>
  <si>
    <t>LL0000006483</t>
  </si>
  <si>
    <t>CR388079.3</t>
  </si>
  <si>
    <t>ENSDARG00000114502.1</t>
  </si>
  <si>
    <t>103909619</t>
  </si>
  <si>
    <t>LL0000022480</t>
  </si>
  <si>
    <t>ppp3cca</t>
  </si>
  <si>
    <t>ENSDARG00000014962.13</t>
  </si>
  <si>
    <t>557926</t>
  </si>
  <si>
    <t>LL0000006643</t>
  </si>
  <si>
    <t>CR450780.1</t>
  </si>
  <si>
    <t>ENSDARG00000112487.1</t>
  </si>
  <si>
    <t>LL0000007170</t>
  </si>
  <si>
    <t>CR925768.1</t>
  </si>
  <si>
    <t>ENSDARG00000105282.2</t>
  </si>
  <si>
    <t>LL0000040354</t>
  </si>
  <si>
    <t>si:ch211-116o3.6</t>
  </si>
  <si>
    <t>101886499</t>
  </si>
  <si>
    <t>LL0000003159</t>
  </si>
  <si>
    <t>BX571715.1</t>
  </si>
  <si>
    <t>ENSDARG00000104568.2</t>
  </si>
  <si>
    <t>799265</t>
  </si>
  <si>
    <t>LL0000034524</t>
  </si>
  <si>
    <t>XLOC_018054</t>
  </si>
  <si>
    <t>LL0000019924</t>
  </si>
  <si>
    <t>myzap</t>
  </si>
  <si>
    <t>ENSDARG00000075017.5</t>
  </si>
  <si>
    <t>555796</t>
  </si>
  <si>
    <t>LL0000009292</t>
  </si>
  <si>
    <t>dusp7</t>
  </si>
  <si>
    <t>ENSDARG00000101413.2</t>
  </si>
  <si>
    <t>327246</t>
  </si>
  <si>
    <t>LL0000005687</t>
  </si>
  <si>
    <t>ciao2a</t>
  </si>
  <si>
    <t>ENSDARG00000104940.2</t>
  </si>
  <si>
    <t>406300</t>
  </si>
  <si>
    <t>LL0000023176</t>
  </si>
  <si>
    <t>rap1aa</t>
  </si>
  <si>
    <t>ENSDARG00000012553.10</t>
  </si>
  <si>
    <t>415242</t>
  </si>
  <si>
    <t>LL0000012269</t>
  </si>
  <si>
    <t>hoxc11b</t>
  </si>
  <si>
    <t>ENSDARG00000102631.3</t>
  </si>
  <si>
    <t>570925</t>
  </si>
  <si>
    <t>LL0000007513</t>
  </si>
  <si>
    <t>CT027609.1</t>
  </si>
  <si>
    <t>ENSDARG00000105058.2</t>
  </si>
  <si>
    <t>108183899</t>
  </si>
  <si>
    <t>LL0000022597</t>
  </si>
  <si>
    <t>prkcq</t>
  </si>
  <si>
    <t>ENSDARG00000034173.9</t>
  </si>
  <si>
    <t>555521</t>
  </si>
  <si>
    <t>LL0000015312</t>
  </si>
  <si>
    <t>LOC101886429</t>
  </si>
  <si>
    <t>101886429</t>
  </si>
  <si>
    <t>LL0000014815</t>
  </si>
  <si>
    <t>LOC101883911</t>
  </si>
  <si>
    <t>101883911</t>
  </si>
  <si>
    <t>LL0000021135</t>
  </si>
  <si>
    <t>otulina</t>
  </si>
  <si>
    <t>ENSDARG00000095829.2</t>
  </si>
  <si>
    <t>406416</t>
  </si>
  <si>
    <t>LL0000004308</t>
  </si>
  <si>
    <t>CABZ01066719.1</t>
  </si>
  <si>
    <t>ENSDARG00000099731.2</t>
  </si>
  <si>
    <t>100536030</t>
  </si>
  <si>
    <t>LL0000005216</t>
  </si>
  <si>
    <t>cct8</t>
  </si>
  <si>
    <t>ENSDARG00000008243.7</t>
  </si>
  <si>
    <t>394037</t>
  </si>
  <si>
    <t>LL0000020164</t>
  </si>
  <si>
    <t>necap2</t>
  </si>
  <si>
    <t>ENSDARG00000046002.9</t>
  </si>
  <si>
    <t>553536</t>
  </si>
  <si>
    <t>LL0000005595</t>
  </si>
  <si>
    <t>chico</t>
  </si>
  <si>
    <t>ENSDARG00000019588.7</t>
  </si>
  <si>
    <t>30067</t>
  </si>
  <si>
    <t>LL0000001446</t>
  </si>
  <si>
    <t>asb1</t>
  </si>
  <si>
    <t>ENSDARG00000026635.7</t>
  </si>
  <si>
    <t>554673</t>
  </si>
  <si>
    <t>LL0000028523</t>
  </si>
  <si>
    <t>slc17a6b</t>
  </si>
  <si>
    <t>ENSDARG00000041150.9</t>
  </si>
  <si>
    <t>100149756</t>
  </si>
  <si>
    <t>LL0000018523</t>
  </si>
  <si>
    <t>mafa</t>
  </si>
  <si>
    <t>ENSDARG00000015890.9</t>
  </si>
  <si>
    <t>114467</t>
  </si>
  <si>
    <t>LL0000028926</t>
  </si>
  <si>
    <t>slu7</t>
  </si>
  <si>
    <t>ENSDARG00000038870.8</t>
  </si>
  <si>
    <t>492495</t>
  </si>
  <si>
    <t>LL0000037762</t>
  </si>
  <si>
    <t>XLOC_042898</t>
  </si>
  <si>
    <t>LL0000031901</t>
  </si>
  <si>
    <t>vps50</t>
  </si>
  <si>
    <t>ENSDARG00000096912.2</t>
  </si>
  <si>
    <t>100034394</t>
  </si>
  <si>
    <t>LL0000012254</t>
  </si>
  <si>
    <t>hoxb1a</t>
  </si>
  <si>
    <t>ENSDARG00000008174.7</t>
  </si>
  <si>
    <t>30337</t>
  </si>
  <si>
    <t>LL0000014837</t>
  </si>
  <si>
    <t>LOC101884045</t>
  </si>
  <si>
    <t>101884045</t>
  </si>
  <si>
    <t>LL0000001113</t>
  </si>
  <si>
    <t>aoc2</t>
  </si>
  <si>
    <t>ENSDARG00000014646.10</t>
  </si>
  <si>
    <t>541429</t>
  </si>
  <si>
    <t>LL0000009905</t>
  </si>
  <si>
    <t>f11r.1</t>
  </si>
  <si>
    <t>ENSDARG00000017320.11</t>
  </si>
  <si>
    <t>323696</t>
  </si>
  <si>
    <t>LL0000012860</t>
  </si>
  <si>
    <t>irf3</t>
  </si>
  <si>
    <t>ENSDARG00000076251.6</t>
  </si>
  <si>
    <t>564854</t>
  </si>
  <si>
    <t>LL0000028115</t>
  </si>
  <si>
    <t>si:dkeyp-118b1.2</t>
  </si>
  <si>
    <t>ENSDARG00000079131.5</t>
  </si>
  <si>
    <t>559983</t>
  </si>
  <si>
    <t>LL0000007129</t>
  </si>
  <si>
    <t>CR855320.1</t>
  </si>
  <si>
    <t>ENSDARG00000099359.2</t>
  </si>
  <si>
    <t>LL0000022694</t>
  </si>
  <si>
    <t>prrg2</t>
  </si>
  <si>
    <t>ENSDARG00000087193.4</t>
  </si>
  <si>
    <t>100005937</t>
  </si>
  <si>
    <t>LL0000026055</t>
  </si>
  <si>
    <t>si:ch211-51a6.2</t>
  </si>
  <si>
    <t>ENSDARG00000030967.9</t>
  </si>
  <si>
    <t>562156</t>
  </si>
  <si>
    <t>LL0000019668</t>
  </si>
  <si>
    <t>mt-co1</t>
  </si>
  <si>
    <t>ENSDARG00000063905.3</t>
  </si>
  <si>
    <t>140539</t>
  </si>
  <si>
    <t>LL0000039696</t>
  </si>
  <si>
    <t>znfl1b</t>
  </si>
  <si>
    <t>ENSDARG00000075996.4</t>
  </si>
  <si>
    <t>795031</t>
  </si>
  <si>
    <t>LL0000026174</t>
  </si>
  <si>
    <t>si:ch211-98n17.5</t>
  </si>
  <si>
    <t>ENSDARG00000105641.2</t>
  </si>
  <si>
    <t>560439</t>
  </si>
  <si>
    <t>LL0000029749</t>
  </si>
  <si>
    <t>syne2a</t>
  </si>
  <si>
    <t>559363</t>
  </si>
  <si>
    <t>LL0000005254</t>
  </si>
  <si>
    <t>cd81a</t>
  </si>
  <si>
    <t>ENSDARG00000036080.7</t>
  </si>
  <si>
    <t>58031</t>
  </si>
  <si>
    <t>LL0000024590</t>
  </si>
  <si>
    <t>sgip1b</t>
  </si>
  <si>
    <t>ENSDARG00000101215.2</t>
  </si>
  <si>
    <t>103909890</t>
  </si>
  <si>
    <t>LL0000016134</t>
  </si>
  <si>
    <t>LOC103911449</t>
  </si>
  <si>
    <t>LL0000020889</t>
  </si>
  <si>
    <t>opcml</t>
  </si>
  <si>
    <t>ENSDARG00000013005.7</t>
  </si>
  <si>
    <t>449538</t>
  </si>
  <si>
    <t>LL0000023602</t>
  </si>
  <si>
    <t>rgs12b</t>
  </si>
  <si>
    <t>ENSDARG00000036774.9</t>
  </si>
  <si>
    <t>378970</t>
  </si>
  <si>
    <t>LL0000009619</t>
  </si>
  <si>
    <t>eml2</t>
  </si>
  <si>
    <t>ENSDARG00000008808.11</t>
  </si>
  <si>
    <t>569375</t>
  </si>
  <si>
    <t>LL0000002198</t>
  </si>
  <si>
    <t>BX005073.3</t>
  </si>
  <si>
    <t>ENSDARG00000113027.1</t>
  </si>
  <si>
    <t>560118</t>
  </si>
  <si>
    <t>LL0000025807</t>
  </si>
  <si>
    <t>si:ch211-245n8.4</t>
  </si>
  <si>
    <t>ENSDARG00000096222.2</t>
  </si>
  <si>
    <t>LL0000015534</t>
  </si>
  <si>
    <t>LOC103908940</t>
  </si>
  <si>
    <t>103908940</t>
  </si>
  <si>
    <t>LL0000029472</t>
  </si>
  <si>
    <t>st6gal2b</t>
  </si>
  <si>
    <t>ENSDARG00000088515.4</t>
  </si>
  <si>
    <t>797439</t>
  </si>
  <si>
    <t>LL0000031153</t>
  </si>
  <si>
    <t>trmt12</t>
  </si>
  <si>
    <t>ENSDARG00000060338.6</t>
  </si>
  <si>
    <t>564925</t>
  </si>
  <si>
    <t>LL0000022407</t>
  </si>
  <si>
    <t>ppme1</t>
  </si>
  <si>
    <t>ENSDARG00000009771.9</t>
  </si>
  <si>
    <t>335124</t>
  </si>
  <si>
    <t>LL0000012708</t>
  </si>
  <si>
    <t>im:7140347</t>
  </si>
  <si>
    <t>100333825</t>
  </si>
  <si>
    <t>LL0000032151</t>
  </si>
  <si>
    <t>wu:fi09b08</t>
  </si>
  <si>
    <t>ENSDARG00000111458.1</t>
  </si>
  <si>
    <t>LL0000028434</t>
  </si>
  <si>
    <t>sirt7</t>
  </si>
  <si>
    <t>ENSDARG00000060645.8</t>
  </si>
  <si>
    <t>796135</t>
  </si>
  <si>
    <t>LL0000018581</t>
  </si>
  <si>
    <t>map1lc3cl</t>
  </si>
  <si>
    <t>ENSDARG00000075727.5</t>
  </si>
  <si>
    <t>100330105</t>
  </si>
  <si>
    <t>LL0000010180</t>
  </si>
  <si>
    <t>fbxl14b</t>
  </si>
  <si>
    <t>ENSDARG00000045801.7</t>
  </si>
  <si>
    <t>324835</t>
  </si>
  <si>
    <t>LL0000001299</t>
  </si>
  <si>
    <t>arhgdig</t>
  </si>
  <si>
    <t>ENSDARG00000004034.9</t>
  </si>
  <si>
    <t>394132</t>
  </si>
  <si>
    <t>LL0000009491</t>
  </si>
  <si>
    <t>eif2s1a</t>
  </si>
  <si>
    <t>ENSDARG00000005827.9</t>
  </si>
  <si>
    <t>321807</t>
  </si>
  <si>
    <t>LL0000025531</t>
  </si>
  <si>
    <t>si:ch211-210b2.1</t>
  </si>
  <si>
    <t>ENSDARG00000097620.2</t>
  </si>
  <si>
    <t>100536922</t>
  </si>
  <si>
    <t>LL0000032790</t>
  </si>
  <si>
    <t>XLOC_004987</t>
  </si>
  <si>
    <t>LL0000038499</t>
  </si>
  <si>
    <t>zgc:110130</t>
  </si>
  <si>
    <t>ENSDARG00000039203.7</t>
  </si>
  <si>
    <t>553588</t>
  </si>
  <si>
    <t>LL0000022355</t>
  </si>
  <si>
    <t>ppargc1b</t>
  </si>
  <si>
    <t>ENSDARG00000101569.2</t>
  </si>
  <si>
    <t>555906</t>
  </si>
  <si>
    <t>LL0000039844</t>
  </si>
  <si>
    <t>kcnb2</t>
  </si>
  <si>
    <t>ENSDARG00000038862.8</t>
  </si>
  <si>
    <t>555921</t>
  </si>
  <si>
    <t>LL0000020207</t>
  </si>
  <si>
    <t>nes</t>
  </si>
  <si>
    <t>ENSDARG00000088805.3</t>
  </si>
  <si>
    <t>100150939</t>
  </si>
  <si>
    <t>LL0000002926</t>
  </si>
  <si>
    <t>BX511128.3</t>
  </si>
  <si>
    <t>ENSDARG00000102706.2</t>
  </si>
  <si>
    <t>LL0000007923</t>
  </si>
  <si>
    <t>CU459093.1</t>
  </si>
  <si>
    <t>ENSDARG00000098082.2</t>
  </si>
  <si>
    <t>LL0000028359</t>
  </si>
  <si>
    <t>si:rp71-77l1.2</t>
  </si>
  <si>
    <t>ENSDARG00000097752.2</t>
  </si>
  <si>
    <t>100151162</t>
  </si>
  <si>
    <t>LL0000011969</t>
  </si>
  <si>
    <t>hcar1-4</t>
  </si>
  <si>
    <t>ENSDARG00000087084.4</t>
  </si>
  <si>
    <t>100329613</t>
  </si>
  <si>
    <t>LL0000027350</t>
  </si>
  <si>
    <t>si:dkey-248g21.1</t>
  </si>
  <si>
    <t>ENSDARG00000090120.4</t>
  </si>
  <si>
    <t>108182845</t>
  </si>
  <si>
    <t>LL0000010229</t>
  </si>
  <si>
    <t>fbxw10</t>
  </si>
  <si>
    <t>ENSDARG00000086484.3</t>
  </si>
  <si>
    <t>563998</t>
  </si>
  <si>
    <t>LL0000018749</t>
  </si>
  <si>
    <t>mcama</t>
  </si>
  <si>
    <t>ENSDARG00000089643.3</t>
  </si>
  <si>
    <t>566921</t>
  </si>
  <si>
    <t>LL0000028436</t>
  </si>
  <si>
    <t>six1a</t>
  </si>
  <si>
    <t>ENSDARG00000039304.4</t>
  </si>
  <si>
    <t>494168</t>
  </si>
  <si>
    <t>LL0000013732</t>
  </si>
  <si>
    <t>lmnb2</t>
  </si>
  <si>
    <t>ENSDARG00000101624.2</t>
  </si>
  <si>
    <t>30196</t>
  </si>
  <si>
    <t>LL0000031525</t>
  </si>
  <si>
    <t>ubr3</t>
  </si>
  <si>
    <t>ENSDARG00000042508.8</t>
  </si>
  <si>
    <t>553247</t>
  </si>
  <si>
    <t>LL0000030375</t>
  </si>
  <si>
    <t>tlr21</t>
  </si>
  <si>
    <t>ENSDARG00000058045.8</t>
  </si>
  <si>
    <t>402884</t>
  </si>
  <si>
    <t>LL0000020763</t>
  </si>
  <si>
    <t>NUP85_1_of_many</t>
  </si>
  <si>
    <t>ENSDARG00000112002.1</t>
  </si>
  <si>
    <t>LL0000009752</t>
  </si>
  <si>
    <t>erbb2</t>
  </si>
  <si>
    <t>ENSDARG00000026294.9</t>
  </si>
  <si>
    <t>386966</t>
  </si>
  <si>
    <t>LL0000028403</t>
  </si>
  <si>
    <t>siah2l</t>
  </si>
  <si>
    <t>ENSDARG00000044381.8</t>
  </si>
  <si>
    <t>378728</t>
  </si>
  <si>
    <t>LL0000014030</t>
  </si>
  <si>
    <t>LOC100150670</t>
  </si>
  <si>
    <t>100150670</t>
  </si>
  <si>
    <t>LL0000026256</t>
  </si>
  <si>
    <t>si:ch73-166o21.1</t>
  </si>
  <si>
    <t>100006932</t>
  </si>
  <si>
    <t>LL0000034682</t>
  </si>
  <si>
    <t>XLOC_019042</t>
  </si>
  <si>
    <t>LL0000023206</t>
  </si>
  <si>
    <t>rars</t>
  </si>
  <si>
    <t>ENSDARG00000054530.7</t>
  </si>
  <si>
    <t>337070</t>
  </si>
  <si>
    <t>LL0000014320</t>
  </si>
  <si>
    <t>LOC100536213</t>
  </si>
  <si>
    <t>100536213</t>
  </si>
  <si>
    <t>LL0000003753</t>
  </si>
  <si>
    <t>BX936305.1</t>
  </si>
  <si>
    <t>ENSDARG00000094135.3</t>
  </si>
  <si>
    <t>103912036</t>
  </si>
  <si>
    <t>LL0000024385</t>
  </si>
  <si>
    <t>sec61a1</t>
  </si>
  <si>
    <t>ENSDARG00000021669.8</t>
  </si>
  <si>
    <t>192298</t>
  </si>
  <si>
    <t>LL0000027745</t>
  </si>
  <si>
    <t>si:dkey-56f14.7</t>
  </si>
  <si>
    <t>ENSDARG00000055400.6</t>
  </si>
  <si>
    <t>100005846</t>
  </si>
  <si>
    <t>LL0000039584</t>
  </si>
  <si>
    <t>ZNF335</t>
  </si>
  <si>
    <t>ENSDARG00000076920.4</t>
  </si>
  <si>
    <t>108190948</t>
  </si>
  <si>
    <t>LL0000008711</t>
  </si>
  <si>
    <t>dcc</t>
  </si>
  <si>
    <t>ENSDARG00000104282.2</t>
  </si>
  <si>
    <t>569360</t>
  </si>
  <si>
    <t>LL0000012722</t>
  </si>
  <si>
    <t>im:7160358</t>
  </si>
  <si>
    <t>LL0000013881</t>
  </si>
  <si>
    <t>LO018608.1</t>
  </si>
  <si>
    <t>ENSDARG00000117335.1</t>
  </si>
  <si>
    <t>606616</t>
  </si>
  <si>
    <t>LL0000001159</t>
  </si>
  <si>
    <t>apcdd1l</t>
  </si>
  <si>
    <t>ENSDARG00000075557.4</t>
  </si>
  <si>
    <t>100001408</t>
  </si>
  <si>
    <t>LL0000016630</t>
  </si>
  <si>
    <t>LOC108183430</t>
  </si>
  <si>
    <t>108183430</t>
  </si>
  <si>
    <t>LL0000009042</t>
  </si>
  <si>
    <t>dnaja3a</t>
  </si>
  <si>
    <t>ENSDARG00000058494.7</t>
  </si>
  <si>
    <t>335894</t>
  </si>
  <si>
    <t>LL0000005748</t>
  </si>
  <si>
    <t>clcn5a</t>
  </si>
  <si>
    <t>ENSDARG00000019693.12</t>
  </si>
  <si>
    <t>562336</t>
  </si>
  <si>
    <t>LL0000031902</t>
  </si>
  <si>
    <t>vps51</t>
  </si>
  <si>
    <t>ENSDARG00000062016.5</t>
  </si>
  <si>
    <t>559339</t>
  </si>
  <si>
    <t>LL0000028519</t>
  </si>
  <si>
    <t>ENSDARG00000013926.13</t>
  </si>
  <si>
    <t>LL0000008840</t>
  </si>
  <si>
    <t>derl1</t>
  </si>
  <si>
    <t>ENSDARG00000021905.10</t>
  </si>
  <si>
    <t>406753</t>
  </si>
  <si>
    <t>LL0000009691</t>
  </si>
  <si>
    <t>epb41l4a</t>
  </si>
  <si>
    <t>ENSDARG00000040087.7</t>
  </si>
  <si>
    <t>30470</t>
  </si>
  <si>
    <t>LL0000039411</t>
  </si>
  <si>
    <t>znf1028</t>
  </si>
  <si>
    <t>ENSDARG00000088331.5</t>
  </si>
  <si>
    <t>LL0000032117</t>
  </si>
  <si>
    <t>wt1a</t>
  </si>
  <si>
    <t>ENSDARG00000031420.8</t>
  </si>
  <si>
    <t>30245</t>
  </si>
  <si>
    <t>LL0000029202</t>
  </si>
  <si>
    <t>sox8b</t>
  </si>
  <si>
    <t>ENSDARG00000037782.6</t>
  </si>
  <si>
    <t>386704</t>
  </si>
  <si>
    <t>LL0000030878</t>
  </si>
  <si>
    <t>tpm4b</t>
  </si>
  <si>
    <t>ENSDARG00000019128.8</t>
  </si>
  <si>
    <t>324244</t>
  </si>
  <si>
    <t>LL0000012009</t>
  </si>
  <si>
    <t>hdx</t>
  </si>
  <si>
    <t>ENSDARG00000079382.4</t>
  </si>
  <si>
    <t>797948</t>
  </si>
  <si>
    <t>LL0000012761</t>
  </si>
  <si>
    <t>ino80</t>
  </si>
  <si>
    <t>ENSDARG00000070432.8</t>
  </si>
  <si>
    <t>566768</t>
  </si>
  <si>
    <t>LL0000018825</t>
  </si>
  <si>
    <t>med13b</t>
  </si>
  <si>
    <t>ENSDARG00000003910.11</t>
  </si>
  <si>
    <t>564707</t>
  </si>
  <si>
    <t>LL0000004017</t>
  </si>
  <si>
    <t>CABZ01016118.1</t>
  </si>
  <si>
    <t>ENSDARG00000116007.1</t>
  </si>
  <si>
    <t>LL0000031589</t>
  </si>
  <si>
    <t>ugt5b2</t>
  </si>
  <si>
    <t>ENSDARG00000101495.2</t>
  </si>
  <si>
    <t>100415799</t>
  </si>
  <si>
    <t>LL0000011593</t>
  </si>
  <si>
    <t>gpr142</t>
  </si>
  <si>
    <t>ENSDARG00000102491.2</t>
  </si>
  <si>
    <t>100000501</t>
  </si>
  <si>
    <t>LL0000039466</t>
  </si>
  <si>
    <t>znf1084</t>
  </si>
  <si>
    <t>ENSDARG00000076255.5</t>
  </si>
  <si>
    <t>LL0000039333</t>
  </si>
  <si>
    <t>zmp:0000000755</t>
  </si>
  <si>
    <t>557305</t>
  </si>
  <si>
    <t>LL0000014539</t>
  </si>
  <si>
    <t>LOC101882461</t>
  </si>
  <si>
    <t>101882461</t>
  </si>
  <si>
    <t>LL0000024742</t>
  </si>
  <si>
    <t>si:cabz01069013.4</t>
  </si>
  <si>
    <t>108183512</t>
  </si>
  <si>
    <t>LL0000022003</t>
  </si>
  <si>
    <t>pitrm1</t>
  </si>
  <si>
    <t>ENSDARG00000038563.5</t>
  </si>
  <si>
    <t>406808</t>
  </si>
  <si>
    <t>LL0000006125</t>
  </si>
  <si>
    <t>cpa2</t>
  </si>
  <si>
    <t>ENSDARG00000010146.7</t>
  </si>
  <si>
    <t>445052</t>
  </si>
  <si>
    <t>LL0000018652</t>
  </si>
  <si>
    <t>mapkapk3</t>
  </si>
  <si>
    <t>ENSDARG00000111612.1</t>
  </si>
  <si>
    <t>790934</t>
  </si>
  <si>
    <t>LL0000024097</t>
  </si>
  <si>
    <t>RUNDC1</t>
  </si>
  <si>
    <t>ENSDARG00000091962.4</t>
  </si>
  <si>
    <t>100537899</t>
  </si>
  <si>
    <t>LL0000030333</t>
  </si>
  <si>
    <t>timp4.1</t>
  </si>
  <si>
    <t>ENSDARG00000111805.1</t>
  </si>
  <si>
    <t>101882922</t>
  </si>
  <si>
    <t>LL0000008404</t>
  </si>
  <si>
    <t>CU929444.1</t>
  </si>
  <si>
    <t>ENSDARG00000099109.2</t>
  </si>
  <si>
    <t>101885491</t>
  </si>
  <si>
    <t>LL0000005334</t>
  </si>
  <si>
    <t>cdh31</t>
  </si>
  <si>
    <t>ENSDARG00000035796.8</t>
  </si>
  <si>
    <t>567602</t>
  </si>
  <si>
    <t>LL0000020253</t>
  </si>
  <si>
    <t>nfe2l3</t>
  </si>
  <si>
    <t>ENSDARG00000019810.7</t>
  </si>
  <si>
    <t>406512</t>
  </si>
  <si>
    <t>LL0000000153</t>
  </si>
  <si>
    <t>acd</t>
  </si>
  <si>
    <t>ENSDARG00000078055.5</t>
  </si>
  <si>
    <t>794664</t>
  </si>
  <si>
    <t>LL0000002015</t>
  </si>
  <si>
    <t>brinp2</t>
  </si>
  <si>
    <t>ENSDARG00000014302.12</t>
  </si>
  <si>
    <t>561009</t>
  </si>
  <si>
    <t>LL0000000794</t>
  </si>
  <si>
    <t>AL953867.1</t>
  </si>
  <si>
    <t>ENSDARG00000070885.8</t>
  </si>
  <si>
    <t>100307083</t>
  </si>
  <si>
    <t>LL0000020326</t>
  </si>
  <si>
    <t>nisch</t>
  </si>
  <si>
    <t>ENSDARG00000043077.9</t>
  </si>
  <si>
    <t>553087</t>
  </si>
  <si>
    <t>LL0000009303</t>
  </si>
  <si>
    <t>dym</t>
  </si>
  <si>
    <t>ENSDARG00000042555.9</t>
  </si>
  <si>
    <t>572325</t>
  </si>
  <si>
    <t>LL0000032687</t>
  </si>
  <si>
    <t>XLOC_004076</t>
  </si>
  <si>
    <t>108191636</t>
  </si>
  <si>
    <t>LL0000014057</t>
  </si>
  <si>
    <t>LOC100329789</t>
  </si>
  <si>
    <t>100329789</t>
  </si>
  <si>
    <t>LL0000020673</t>
  </si>
  <si>
    <t>nt5c2l1</t>
  </si>
  <si>
    <t>ENSDARG00000034852.9</t>
  </si>
  <si>
    <t>447810</t>
  </si>
  <si>
    <t>LL0000002377</t>
  </si>
  <si>
    <t>BX119909.1</t>
  </si>
  <si>
    <t>ENSDARG00000093431.3</t>
  </si>
  <si>
    <t>100006122</t>
  </si>
  <si>
    <t>LL0000014335</t>
  </si>
  <si>
    <t>LOC100536607</t>
  </si>
  <si>
    <t>LL0000018108</t>
  </si>
  <si>
    <t>LOC553316</t>
  </si>
  <si>
    <t>553316</t>
  </si>
  <si>
    <t>LL0000004503</t>
  </si>
  <si>
    <t>CABZ01079818.1</t>
  </si>
  <si>
    <t>ENSDARG00000068110.5</t>
  </si>
  <si>
    <t>100331864</t>
  </si>
  <si>
    <t>LL0000011755</t>
  </si>
  <si>
    <t>grk5l</t>
  </si>
  <si>
    <t>ENSDARG00000078815.5</t>
  </si>
  <si>
    <t>567452</t>
  </si>
  <si>
    <t>LL0000000138</t>
  </si>
  <si>
    <t>acana</t>
  </si>
  <si>
    <t>ENSDARG00000035891.8</t>
  </si>
  <si>
    <t>497505</t>
  </si>
  <si>
    <t>LL0000019862</t>
  </si>
  <si>
    <t>ENSDARG00000002589.11</t>
  </si>
  <si>
    <t>LL0000028543</t>
  </si>
  <si>
    <t>slc1a4</t>
  </si>
  <si>
    <t>ENSDARG00000000551.12</t>
  </si>
  <si>
    <t>368885</t>
  </si>
  <si>
    <t>LL0000023657</t>
  </si>
  <si>
    <t>rhogb</t>
  </si>
  <si>
    <t>ENSDARG00000004301.8</t>
  </si>
  <si>
    <t>336933</t>
  </si>
  <si>
    <t>LL0000005434</t>
  </si>
  <si>
    <t>cenpl</t>
  </si>
  <si>
    <t>ENSDARG00000038802.8</t>
  </si>
  <si>
    <t>445401</t>
  </si>
  <si>
    <t>LL0000029375</t>
  </si>
  <si>
    <t>srl</t>
  </si>
  <si>
    <t>ENSDARG00000104587.3</t>
  </si>
  <si>
    <t>449670</t>
  </si>
  <si>
    <t>LL0000019664</t>
  </si>
  <si>
    <t>msx1b</t>
  </si>
  <si>
    <t>ENSDARG00000008886.11</t>
  </si>
  <si>
    <t>30511</t>
  </si>
  <si>
    <t>LL0000031219</t>
  </si>
  <si>
    <t>tsen54</t>
  </si>
  <si>
    <t>ENSDARG00000036844.7</t>
  </si>
  <si>
    <t>553550</t>
  </si>
  <si>
    <t>LL0000020882</t>
  </si>
  <si>
    <t>onecut1</t>
  </si>
  <si>
    <t>ENSDARG00000007982.7</t>
  </si>
  <si>
    <t>393545</t>
  </si>
  <si>
    <t>LL0000010499</t>
  </si>
  <si>
    <t>FO704848.1</t>
  </si>
  <si>
    <t>ENSDARG00000109360.1</t>
  </si>
  <si>
    <t>LL0000017006</t>
  </si>
  <si>
    <t>LOC110437779</t>
  </si>
  <si>
    <t>110437779</t>
  </si>
  <si>
    <t>LL0000028021</t>
  </si>
  <si>
    <t>si:dkey-91f15.8</t>
  </si>
  <si>
    <t>LL0000024101</t>
  </si>
  <si>
    <t>runx1</t>
  </si>
  <si>
    <t>ENSDARG00000087646.3</t>
  </si>
  <si>
    <t>58126</t>
  </si>
  <si>
    <t>LL0000039557</t>
  </si>
  <si>
    <t>znf1182</t>
  </si>
  <si>
    <t>ENSDARG00000100468.3</t>
  </si>
  <si>
    <t>LL0000001754</t>
  </si>
  <si>
    <t>b4galt7</t>
  </si>
  <si>
    <t>ENSDARG00000021899.6</t>
  </si>
  <si>
    <t>445022</t>
  </si>
  <si>
    <t>LL0000019956</t>
  </si>
  <si>
    <t>nadka</t>
  </si>
  <si>
    <t>ENSDARG00000098313.2</t>
  </si>
  <si>
    <t>550242</t>
  </si>
  <si>
    <t>LL0000015200</t>
  </si>
  <si>
    <t>LOC101885807</t>
  </si>
  <si>
    <t>101885807</t>
  </si>
  <si>
    <t>LL0000001729</t>
  </si>
  <si>
    <t>b3gnt3.1</t>
  </si>
  <si>
    <t>ENSDARG00000043482.5</t>
  </si>
  <si>
    <t>494166</t>
  </si>
  <si>
    <t>LL0000007413</t>
  </si>
  <si>
    <t>cryl1</t>
  </si>
  <si>
    <t>ENSDARG00000003675.13</t>
  </si>
  <si>
    <t>751596</t>
  </si>
  <si>
    <t>LL0000039684</t>
  </si>
  <si>
    <t>znf989</t>
  </si>
  <si>
    <t>ENSDARG00000075470.6</t>
  </si>
  <si>
    <t>553777</t>
  </si>
  <si>
    <t>LL0000031395</t>
  </si>
  <si>
    <t>twsg1b</t>
  </si>
  <si>
    <t>259304</t>
  </si>
  <si>
    <t>LL0000024065</t>
  </si>
  <si>
    <t>rsrc1</t>
  </si>
  <si>
    <t>ENSDARG00000033987.10</t>
  </si>
  <si>
    <t>405883</t>
  </si>
  <si>
    <t>LL0000028794</t>
  </si>
  <si>
    <t>slc4a10a</t>
  </si>
  <si>
    <t>ENSDARG00000063133.7</t>
  </si>
  <si>
    <t>798983</t>
  </si>
  <si>
    <t>LL0000015701</t>
  </si>
  <si>
    <t>LOC103909784</t>
  </si>
  <si>
    <t>103909784</t>
  </si>
  <si>
    <t>LL0000018910</t>
  </si>
  <si>
    <t>mettl2a</t>
  </si>
  <si>
    <t>ENSDARG00000008105.7</t>
  </si>
  <si>
    <t>100006618</t>
  </si>
  <si>
    <t>LL0000012116</t>
  </si>
  <si>
    <t>hint2</t>
  </si>
  <si>
    <t>ENSDARG00000100938.2</t>
  </si>
  <si>
    <t>798688</t>
  </si>
  <si>
    <t>LL0000012017</t>
  </si>
  <si>
    <t>heatr5b</t>
  </si>
  <si>
    <t>ENSDARG00000059116.7</t>
  </si>
  <si>
    <t>571772</t>
  </si>
  <si>
    <t>LL0000021426</t>
  </si>
  <si>
    <t>pcgf6</t>
  </si>
  <si>
    <t>ENSDARG00000069681.5</t>
  </si>
  <si>
    <t>555238</t>
  </si>
  <si>
    <t>LL0000032023</t>
  </si>
  <si>
    <t>wdr48b</t>
  </si>
  <si>
    <t>ENSDARG00000038543.5</t>
  </si>
  <si>
    <t>334682</t>
  </si>
  <si>
    <t>LL0000009391</t>
  </si>
  <si>
    <t>eed</t>
  </si>
  <si>
    <t>ENSDARG00000099640.1</t>
  </si>
  <si>
    <t>550463</t>
  </si>
  <si>
    <t>LL0000032302</t>
  </si>
  <si>
    <t>XLOC_000936</t>
  </si>
  <si>
    <t>LL0000010565</t>
  </si>
  <si>
    <t>fosaa</t>
  </si>
  <si>
    <t>ENSDARG00000040135.6</t>
  </si>
  <si>
    <t>570238</t>
  </si>
  <si>
    <t>LL0000023569</t>
  </si>
  <si>
    <t>rflna</t>
  </si>
  <si>
    <t>ENSDARG00000023484.6</t>
  </si>
  <si>
    <t>368489</t>
  </si>
  <si>
    <t>LL0000008851</t>
  </si>
  <si>
    <t>dffb</t>
  </si>
  <si>
    <t>ENSDARG00000009748.7</t>
  </si>
  <si>
    <t>373130</t>
  </si>
  <si>
    <t>LL0000000242</t>
  </si>
  <si>
    <t>acvr1bb</t>
  </si>
  <si>
    <t>ENSDARG00000052142.7</t>
  </si>
  <si>
    <t>559222</t>
  </si>
  <si>
    <t>LL0000013225</t>
  </si>
  <si>
    <t>kctd6a</t>
  </si>
  <si>
    <t>ENSDARG00000043095.6</t>
  </si>
  <si>
    <t>100008047</t>
  </si>
  <si>
    <t>LL0000005347</t>
  </si>
  <si>
    <t>cdk10</t>
  </si>
  <si>
    <t>ENSDARG00000034256.8</t>
  </si>
  <si>
    <t>550285</t>
  </si>
  <si>
    <t>LL0000012473</t>
  </si>
  <si>
    <t>idua</t>
  </si>
  <si>
    <t>ENSDARG00000062904.10</t>
  </si>
  <si>
    <t>567720</t>
  </si>
  <si>
    <t>LL0000031626</t>
  </si>
  <si>
    <t>unc50</t>
  </si>
  <si>
    <t>ENSDARG00000040455.5</t>
  </si>
  <si>
    <t>393217</t>
  </si>
  <si>
    <t>LL0000023980</t>
  </si>
  <si>
    <t>rps25</t>
  </si>
  <si>
    <t>ENSDARG00000041811.8</t>
  </si>
  <si>
    <t>393788</t>
  </si>
  <si>
    <t>LL0000012626</t>
  </si>
  <si>
    <t>ihha</t>
  </si>
  <si>
    <t>ENSDARG00000058733.6</t>
  </si>
  <si>
    <t>619520</t>
  </si>
  <si>
    <t>LL0000018106</t>
  </si>
  <si>
    <t>LOC402866</t>
  </si>
  <si>
    <t>402866</t>
  </si>
  <si>
    <t>LL0000004448</t>
  </si>
  <si>
    <t>cabz01076234.2</t>
  </si>
  <si>
    <t>ENSDARG00000067794.6</t>
  </si>
  <si>
    <t>100332077</t>
  </si>
  <si>
    <t>LL0000010465</t>
  </si>
  <si>
    <t>FO681323.1</t>
  </si>
  <si>
    <t>ENSDARG00000117485.1</t>
  </si>
  <si>
    <t>LL0000006627</t>
  </si>
  <si>
    <t>CR450686.3</t>
  </si>
  <si>
    <t>ENSDARG00000093787.3</t>
  </si>
  <si>
    <t>103909544</t>
  </si>
  <si>
    <t>LL0000022726</t>
  </si>
  <si>
    <t>psen1</t>
  </si>
  <si>
    <t>ENSDARG00000004870.12</t>
  </si>
  <si>
    <t>30221</t>
  </si>
  <si>
    <t>LL0000018353</t>
  </si>
  <si>
    <t>lrrc18b</t>
  </si>
  <si>
    <t>ENSDARG00000076236.4</t>
  </si>
  <si>
    <t>568967</t>
  </si>
  <si>
    <t>LL0000025177</t>
  </si>
  <si>
    <t>si:ch211-154c21.1</t>
  </si>
  <si>
    <t>ENSDARG00000100772.2</t>
  </si>
  <si>
    <t>110440212</t>
  </si>
  <si>
    <t>LL0000011023</t>
  </si>
  <si>
    <t>fzd3b</t>
  </si>
  <si>
    <t>ENSDARG00000058692.9</t>
  </si>
  <si>
    <t>567746</t>
  </si>
  <si>
    <t>LL0000029618</t>
  </si>
  <si>
    <t>ENSDARG00000068217.6</t>
  </si>
  <si>
    <t>LL0000022644</t>
  </si>
  <si>
    <t>prom2</t>
  </si>
  <si>
    <t>ENSDARG00000039406.9</t>
  </si>
  <si>
    <t>556596</t>
  </si>
  <si>
    <t>LL0000018850</t>
  </si>
  <si>
    <t>mef2ab</t>
  </si>
  <si>
    <t>ENSDARG00000057527.7</t>
  </si>
  <si>
    <t>100537416</t>
  </si>
  <si>
    <t>LL0000040331</t>
  </si>
  <si>
    <t>si:dkey-269i1.3</t>
  </si>
  <si>
    <t>100537591</t>
  </si>
  <si>
    <t>LL0000029949</t>
  </si>
  <si>
    <t>tank</t>
  </si>
  <si>
    <t>ENSDARG00000067723.6</t>
  </si>
  <si>
    <t>767660</t>
  </si>
  <si>
    <t>LL0000030459</t>
  </si>
  <si>
    <t>tmem120a</t>
  </si>
  <si>
    <t>ENSDARG00000030914.7</t>
  </si>
  <si>
    <t>100005623</t>
  </si>
  <si>
    <t>LL0000012521</t>
  </si>
  <si>
    <t>ift80</t>
  </si>
  <si>
    <t>ENSDARG00000038879.7</t>
  </si>
  <si>
    <t>494082</t>
  </si>
  <si>
    <t>LL0000015003</t>
  </si>
  <si>
    <t>LOC101884874</t>
  </si>
  <si>
    <t>101884874</t>
  </si>
  <si>
    <t>LL0000001739</t>
  </si>
  <si>
    <t>b4galnt1a</t>
  </si>
  <si>
    <t>ENSDARG00000061520.5</t>
  </si>
  <si>
    <t>558684</t>
  </si>
  <si>
    <t>LL0000014568</t>
  </si>
  <si>
    <t>LOC101882575</t>
  </si>
  <si>
    <t>101882575</t>
  </si>
  <si>
    <t>LL0000018976</t>
  </si>
  <si>
    <t>mgst2</t>
  </si>
  <si>
    <t>ENSDARG00000071345.7</t>
  </si>
  <si>
    <t>723997</t>
  </si>
  <si>
    <t>LL0000011383</t>
  </si>
  <si>
    <t>glmp</t>
  </si>
  <si>
    <t>ENSDARG00000059354.4</t>
  </si>
  <si>
    <t>447841</t>
  </si>
  <si>
    <t>LL0000002064</t>
  </si>
  <si>
    <t>btg3</t>
  </si>
  <si>
    <t>ENSDARG00000069065.5</t>
  </si>
  <si>
    <t>492479</t>
  </si>
  <si>
    <t>LL0000008923</t>
  </si>
  <si>
    <t>dicer1</t>
  </si>
  <si>
    <t>ENSDARG00000001129.12</t>
  </si>
  <si>
    <t>324724</t>
  </si>
  <si>
    <t>LL0000027870</t>
  </si>
  <si>
    <t>si:dkey-76b14.2</t>
  </si>
  <si>
    <t>ENSDARG00000078503.6</t>
  </si>
  <si>
    <t>101886409</t>
  </si>
  <si>
    <t>LL0000021775</t>
  </si>
  <si>
    <t>pigm</t>
  </si>
  <si>
    <t>ENSDARG00000024277.7</t>
  </si>
  <si>
    <t>393361</t>
  </si>
  <si>
    <t>LL0000009925</t>
  </si>
  <si>
    <t>f9b</t>
  </si>
  <si>
    <t>ENSDARG00000029493.7</t>
  </si>
  <si>
    <t>678552</t>
  </si>
  <si>
    <t>LL0000016090</t>
  </si>
  <si>
    <t>LOC103911201</t>
  </si>
  <si>
    <t>103911201</t>
  </si>
  <si>
    <t>LL0000007471</t>
  </si>
  <si>
    <t>cstf1</t>
  </si>
  <si>
    <t>ENSDARG00000044820.8</t>
  </si>
  <si>
    <t>324238</t>
  </si>
  <si>
    <t>LL0000029361</t>
  </si>
  <si>
    <t>srd5a3</t>
  </si>
  <si>
    <t>ENSDARG00000043307.7</t>
  </si>
  <si>
    <t>560717</t>
  </si>
  <si>
    <t>LL0000001456</t>
  </si>
  <si>
    <t>asb15a</t>
  </si>
  <si>
    <t>ENSDARG00000045633.7</t>
  </si>
  <si>
    <t>100151067</t>
  </si>
  <si>
    <t>LL0000013835</t>
  </si>
  <si>
    <t>LO018250.1</t>
  </si>
  <si>
    <t>ENSDARG00000117641.1</t>
  </si>
  <si>
    <t>559614</t>
  </si>
  <si>
    <t>LL0000001930</t>
  </si>
  <si>
    <t>bloc1s6</t>
  </si>
  <si>
    <t>ENSDARG00000042933.8</t>
  </si>
  <si>
    <t>791215</t>
  </si>
  <si>
    <t>LL0000038302</t>
  </si>
  <si>
    <t>zbtb16b</t>
  </si>
  <si>
    <t>ENSDARG00000074526.4</t>
  </si>
  <si>
    <t>569773</t>
  </si>
  <si>
    <t>LL0000001203</t>
  </si>
  <si>
    <t>appbp2</t>
  </si>
  <si>
    <t>ENSDARG00000007566.11</t>
  </si>
  <si>
    <t>322995</t>
  </si>
  <si>
    <t>LL0000025772</t>
  </si>
  <si>
    <t>si:ch211-23l10.3</t>
  </si>
  <si>
    <t>ENSDARG00000073998.5</t>
  </si>
  <si>
    <t>101884217</t>
  </si>
  <si>
    <t>LL0000031652</t>
  </si>
  <si>
    <t>upf3a</t>
  </si>
  <si>
    <t>ENSDARG00000069297.6</t>
  </si>
  <si>
    <t>566608</t>
  </si>
  <si>
    <t>LL0000031916</t>
  </si>
  <si>
    <t>vsig10l2</t>
  </si>
  <si>
    <t>101883881</t>
  </si>
  <si>
    <t>LL0000038881</t>
  </si>
  <si>
    <t>zgc:165409</t>
  </si>
  <si>
    <t>ENSDARG00000091385.5</t>
  </si>
  <si>
    <t>797807</t>
  </si>
  <si>
    <t>LL0000024247</t>
  </si>
  <si>
    <t>sc:d217</t>
  </si>
  <si>
    <t>ENSDARG00000079645.4</t>
  </si>
  <si>
    <t>100142642</t>
  </si>
  <si>
    <t>LL0000001780</t>
  </si>
  <si>
    <t>bahd1</t>
  </si>
  <si>
    <t>ENSDARG00000086789.4</t>
  </si>
  <si>
    <t>564712</t>
  </si>
  <si>
    <t>LL0000028096</t>
  </si>
  <si>
    <t>si:dkeyp-110a12.4</t>
  </si>
  <si>
    <t>ENSDARG00000087784.3</t>
  </si>
  <si>
    <t>100001360</t>
  </si>
  <si>
    <t>LL0000024697</t>
  </si>
  <si>
    <t>shroom4</t>
  </si>
  <si>
    <t>ENSDARG00000079900.6</t>
  </si>
  <si>
    <t>559035</t>
  </si>
  <si>
    <t>LL0000011754</t>
  </si>
  <si>
    <t>grk5</t>
  </si>
  <si>
    <t>ENSDARG00000032801.10</t>
  </si>
  <si>
    <t>560806</t>
  </si>
  <si>
    <t>LL0000022733</t>
  </si>
  <si>
    <t>psma2</t>
  </si>
  <si>
    <t>ENSDARG00000040121.3</t>
  </si>
  <si>
    <t>554153</t>
  </si>
  <si>
    <t>LL0000037418</t>
  </si>
  <si>
    <t>XLOC_040516</t>
  </si>
  <si>
    <t>LL0000008999</t>
  </si>
  <si>
    <t>dlx5a</t>
  </si>
  <si>
    <t>ENSDARG00000042296.9</t>
  </si>
  <si>
    <t>30569</t>
  </si>
  <si>
    <t>LL0000038231</t>
  </si>
  <si>
    <t>xrn1</t>
  </si>
  <si>
    <t>ENSDARG00000091652.4</t>
  </si>
  <si>
    <t>394008</t>
  </si>
  <si>
    <t>LL0000008377</t>
  </si>
  <si>
    <t>CU929262.1</t>
  </si>
  <si>
    <t>ENSDARG00000099058.2</t>
  </si>
  <si>
    <t>LL0000038449</t>
  </si>
  <si>
    <t>zgc:101540</t>
  </si>
  <si>
    <t>ENSDARG00000100731.2</t>
  </si>
  <si>
    <t>494096</t>
  </si>
  <si>
    <t>LL0000024795</t>
  </si>
  <si>
    <t>si:ch1073-209e23.1</t>
  </si>
  <si>
    <t>ENSDARG00000100805.2</t>
  </si>
  <si>
    <t>101884988</t>
  </si>
  <si>
    <t>LL0000015954</t>
  </si>
  <si>
    <t>LOC103910690</t>
  </si>
  <si>
    <t>103910690</t>
  </si>
  <si>
    <t>LL0000005809</t>
  </si>
  <si>
    <t>CLIP4</t>
  </si>
  <si>
    <t>ENSDARG00000096961.2</t>
  </si>
  <si>
    <t>LL0000031992</t>
  </si>
  <si>
    <t>wdr12</t>
  </si>
  <si>
    <t>ENSDARG00000003287.7</t>
  </si>
  <si>
    <t>321652</t>
  </si>
  <si>
    <t>LL0000014353</t>
  </si>
  <si>
    <t>LOC100536757</t>
  </si>
  <si>
    <t>100536757</t>
  </si>
  <si>
    <t>LL0000018313</t>
  </si>
  <si>
    <t>lrfn4a</t>
  </si>
  <si>
    <t>ENSDARG00000055132.8</t>
  </si>
  <si>
    <t>101882983</t>
  </si>
  <si>
    <t>LL0000028112</t>
  </si>
  <si>
    <t>ENSDARG00000011602.10</t>
  </si>
  <si>
    <t>LL0000032553</t>
  </si>
  <si>
    <t>XLOC_002825</t>
  </si>
  <si>
    <t>LL0000008712</t>
  </si>
  <si>
    <t>dcdc2b</t>
  </si>
  <si>
    <t>ENSDARG00000053744.5</t>
  </si>
  <si>
    <t>563259</t>
  </si>
  <si>
    <t>LL0000000171</t>
  </si>
  <si>
    <t>aco2</t>
  </si>
  <si>
    <t>ENSDARG00000007294.11</t>
  </si>
  <si>
    <t>322670</t>
  </si>
  <si>
    <t>LL0000000368</t>
  </si>
  <si>
    <t>adgrl2a</t>
  </si>
  <si>
    <t>ENSDARG00000069356.5</t>
  </si>
  <si>
    <t>57987</t>
  </si>
  <si>
    <t>LL0000020525</t>
  </si>
  <si>
    <t>nphp1</t>
  </si>
  <si>
    <t>ENSDARG00000009046.10</t>
  </si>
  <si>
    <t>100002391</t>
  </si>
  <si>
    <t>LL0000031068</t>
  </si>
  <si>
    <t>trim105</t>
  </si>
  <si>
    <t>ENSDARG00000099885.2</t>
  </si>
  <si>
    <t>100170828</t>
  </si>
  <si>
    <t>LL0000011114</t>
  </si>
  <si>
    <t>galnt16</t>
  </si>
  <si>
    <t>ENSDARG00000053190.7</t>
  </si>
  <si>
    <t>799387</t>
  </si>
  <si>
    <t>LL0000031375</t>
  </si>
  <si>
    <t>tulp4a</t>
  </si>
  <si>
    <t>ENSDARG00000045911.9</t>
  </si>
  <si>
    <t>557730</t>
  </si>
  <si>
    <t>LL0000004749</t>
  </si>
  <si>
    <t>cacna1sa</t>
  </si>
  <si>
    <t>ENSDARG00000029457.10</t>
  </si>
  <si>
    <t>570683</t>
  </si>
  <si>
    <t>LL0000024391</t>
  </si>
  <si>
    <t>secisbp2</t>
  </si>
  <si>
    <t>ENSDARG00000073892.6</t>
  </si>
  <si>
    <t>553399</t>
  </si>
  <si>
    <t>LL0000018393</t>
  </si>
  <si>
    <t>LRRC75A</t>
  </si>
  <si>
    <t>ENSDARG00000076834.4</t>
  </si>
  <si>
    <t>562936</t>
  </si>
  <si>
    <t>LL0000020484</t>
  </si>
  <si>
    <t>notch1b</t>
  </si>
  <si>
    <t>ENSDARG00000052094.9</t>
  </si>
  <si>
    <t>794892</t>
  </si>
  <si>
    <t>LL0000011499</t>
  </si>
  <si>
    <t>gnsb</t>
  </si>
  <si>
    <t>ENSDARG00000098296.2</t>
  </si>
  <si>
    <t>327635</t>
  </si>
  <si>
    <t>LL0000028544</t>
  </si>
  <si>
    <t>slc1a5</t>
  </si>
  <si>
    <t>ENSDARG00000099186.3</t>
  </si>
  <si>
    <t>100002129</t>
  </si>
  <si>
    <t>LL0000002985</t>
  </si>
  <si>
    <t>BX530407.2</t>
  </si>
  <si>
    <t>ENSDARG00000093950.2</t>
  </si>
  <si>
    <t>LL0000002336</t>
  </si>
  <si>
    <t>BX085193.2</t>
  </si>
  <si>
    <t>ENSDARG00000093824.3</t>
  </si>
  <si>
    <t>LL0000013504</t>
  </si>
  <si>
    <t>lama1</t>
  </si>
  <si>
    <t>ENSDARG00000102277.2</t>
  </si>
  <si>
    <t>569971</t>
  </si>
  <si>
    <t>LL0000028177</t>
  </si>
  <si>
    <t>si:dkeyp-41f9.3</t>
  </si>
  <si>
    <t>ENSDARG00000075600.5</t>
  </si>
  <si>
    <t>557570</t>
  </si>
  <si>
    <t>LL0000013032</t>
  </si>
  <si>
    <t>JMJD8</t>
  </si>
  <si>
    <t>ENSDARG00000104841.2</t>
  </si>
  <si>
    <t>100330060</t>
  </si>
  <si>
    <t>LL0000008373</t>
  </si>
  <si>
    <t>CU929237.1</t>
  </si>
  <si>
    <t>ENSDARG00000081800.4</t>
  </si>
  <si>
    <t>LL0000010190</t>
  </si>
  <si>
    <t>fbxl3l</t>
  </si>
  <si>
    <t>ENSDARG00000037738.7</t>
  </si>
  <si>
    <t>564855</t>
  </si>
  <si>
    <t>LL0000000125</t>
  </si>
  <si>
    <t>abtb2b</t>
  </si>
  <si>
    <t>ENSDARG00000062000.7</t>
  </si>
  <si>
    <t>100007078</t>
  </si>
  <si>
    <t>LL0000011623</t>
  </si>
  <si>
    <t>gpr22b</t>
  </si>
  <si>
    <t>ENSDARG00000045383.6</t>
  </si>
  <si>
    <t>100150048</t>
  </si>
  <si>
    <t>LL0000032030</t>
  </si>
  <si>
    <t>wdr60</t>
  </si>
  <si>
    <t>ENSDARG00000076934.5</t>
  </si>
  <si>
    <t>100330581</t>
  </si>
  <si>
    <t>LL0000026954</t>
  </si>
  <si>
    <t>si:dkey-18p12.4</t>
  </si>
  <si>
    <t>ENSDARG00000079703.4</t>
  </si>
  <si>
    <t>794946</t>
  </si>
  <si>
    <t>LL0000017398</t>
  </si>
  <si>
    <t>LOC110438448</t>
  </si>
  <si>
    <t>110438448</t>
  </si>
  <si>
    <t>LL0000028109</t>
  </si>
  <si>
    <t>si:dkeyp-117b11.2</t>
  </si>
  <si>
    <t>ENSDARG00000076419.5</t>
  </si>
  <si>
    <t>100536595</t>
  </si>
  <si>
    <t>LL0000002600</t>
  </si>
  <si>
    <t>BX323082.1</t>
  </si>
  <si>
    <t>ENSDARG00000032077.10</t>
  </si>
  <si>
    <t>564425</t>
  </si>
  <si>
    <t>LL0000024962</t>
  </si>
  <si>
    <t>si:ch211-116o3.5</t>
  </si>
  <si>
    <t>ENSDARG00000097692.2</t>
  </si>
  <si>
    <t>325902</t>
  </si>
  <si>
    <t>LL0000001704</t>
  </si>
  <si>
    <t>axin1</t>
  </si>
  <si>
    <t>ENSDARG00000102964.2</t>
  </si>
  <si>
    <t>57931</t>
  </si>
  <si>
    <t>LL0000001634</t>
  </si>
  <si>
    <t>atp6v0cb</t>
  </si>
  <si>
    <t>ENSDARG00000036577.7</t>
  </si>
  <si>
    <t>325402</t>
  </si>
  <si>
    <t>LL0000011590</t>
  </si>
  <si>
    <t>gpr137c</t>
  </si>
  <si>
    <t>ENSDARG00000045289.6</t>
  </si>
  <si>
    <t>492792</t>
  </si>
  <si>
    <t>LL0000018741</t>
  </si>
  <si>
    <t>mbtps1</t>
  </si>
  <si>
    <t>ENSDARG00000014634.10</t>
  </si>
  <si>
    <t>326710</t>
  </si>
  <si>
    <t>LL0000014083</t>
  </si>
  <si>
    <t>LOC100330575</t>
  </si>
  <si>
    <t>100330575</t>
  </si>
  <si>
    <t>LL0000030383</t>
  </si>
  <si>
    <t>tlr7</t>
  </si>
  <si>
    <t>ENSDARG00000075685.4</t>
  </si>
  <si>
    <t>100534776</t>
  </si>
  <si>
    <t>LL0000016121</t>
  </si>
  <si>
    <t>LOC103911361</t>
  </si>
  <si>
    <t>103911361</t>
  </si>
  <si>
    <t>LL0000007915</t>
  </si>
  <si>
    <t>CU457819.4</t>
  </si>
  <si>
    <t>ENSDARG00000105459.2</t>
  </si>
  <si>
    <t>LL0000005599</t>
  </si>
  <si>
    <t>ENSDARG00000077881.5</t>
  </si>
  <si>
    <t>LL0000004621</t>
  </si>
  <si>
    <t>CABZ01088346.1</t>
  </si>
  <si>
    <t>ENSDARG00000099362.2</t>
  </si>
  <si>
    <t>LL0000031159</t>
  </si>
  <si>
    <t>trmt5</t>
  </si>
  <si>
    <t>ENSDARG00000069278.5</t>
  </si>
  <si>
    <t>564078</t>
  </si>
  <si>
    <t>LL0000031270</t>
  </si>
  <si>
    <t>tsr2</t>
  </si>
  <si>
    <t>ENSDARG00000005772.13</t>
  </si>
  <si>
    <t>317639</t>
  </si>
  <si>
    <t>LL0000030750</t>
  </si>
  <si>
    <t>tnk2a</t>
  </si>
  <si>
    <t>ENSDARG00000090646.5</t>
  </si>
  <si>
    <t>100148041</t>
  </si>
  <si>
    <t>LL0000009402</t>
  </si>
  <si>
    <t>eef1e1</t>
  </si>
  <si>
    <t>ENSDARG00000071774.5</t>
  </si>
  <si>
    <t>565440</t>
  </si>
  <si>
    <t>LL0000038318</t>
  </si>
  <si>
    <t>zbtb37</t>
  </si>
  <si>
    <t>ENSDARG00000042689.5</t>
  </si>
  <si>
    <t>568471</t>
  </si>
  <si>
    <t>LL0000030107</t>
  </si>
  <si>
    <t>tdg.2</t>
  </si>
  <si>
    <t>ENSDARG00000086450.4</t>
  </si>
  <si>
    <t>558951</t>
  </si>
  <si>
    <t>LL0000009623</t>
  </si>
  <si>
    <t>EML6</t>
  </si>
  <si>
    <t>ENSDARG00000102755.2</t>
  </si>
  <si>
    <t>100000931</t>
  </si>
  <si>
    <t>LL0000020272</t>
  </si>
  <si>
    <t>nfr</t>
  </si>
  <si>
    <t>ENSDARG00000114540.1</t>
  </si>
  <si>
    <t>570084</t>
  </si>
  <si>
    <t>LL0000015251</t>
  </si>
  <si>
    <t>LOC101886002</t>
  </si>
  <si>
    <t>101886002</t>
  </si>
  <si>
    <t>LL0000002572</t>
  </si>
  <si>
    <t>BX322665.1</t>
  </si>
  <si>
    <t>ENSDARG00000092623.2</t>
  </si>
  <si>
    <t>110438176</t>
  </si>
  <si>
    <t>LL0000031080</t>
  </si>
  <si>
    <t>trim2b</t>
  </si>
  <si>
    <t>ENSDARG00000076174.5</t>
  </si>
  <si>
    <t>558046</t>
  </si>
  <si>
    <t>LL0000021610</t>
  </si>
  <si>
    <t>pex11b</t>
  </si>
  <si>
    <t>ENSDARG00000069147.6</t>
  </si>
  <si>
    <t>566742</t>
  </si>
  <si>
    <t>LL0000013742</t>
  </si>
  <si>
    <t>lmod1b</t>
  </si>
  <si>
    <t>ENSDARG00000077261.4</t>
  </si>
  <si>
    <t>795335</t>
  </si>
  <si>
    <t>LL0000038722</t>
  </si>
  <si>
    <t>zgc:153293</t>
  </si>
  <si>
    <t>ENSDARG00000098911.2</t>
  </si>
  <si>
    <t>555710</t>
  </si>
  <si>
    <t>LL0000021799</t>
  </si>
  <si>
    <t>pik3cb</t>
  </si>
  <si>
    <t>ENSDARG00000075253.5</t>
  </si>
  <si>
    <t>100002263</t>
  </si>
  <si>
    <t>LL0000028522</t>
  </si>
  <si>
    <t>slc17a6a</t>
  </si>
  <si>
    <t>ENSDARG00000001127.10</t>
  </si>
  <si>
    <t>494492</t>
  </si>
  <si>
    <t>LL0000026156</t>
  </si>
  <si>
    <t>si:ch211-85n16.4</t>
  </si>
  <si>
    <t>ENSDARG00000077040.5</t>
  </si>
  <si>
    <t>565615</t>
  </si>
  <si>
    <t>LL0000036939</t>
  </si>
  <si>
    <t>XLOC_036623</t>
  </si>
  <si>
    <t>LL0000004725</t>
  </si>
  <si>
    <t>CABZ01117840.1</t>
  </si>
  <si>
    <t>ENSDARG00000101340.2</t>
  </si>
  <si>
    <t>100332626</t>
  </si>
  <si>
    <t>LL0000002570</t>
  </si>
  <si>
    <t>BX322661.2</t>
  </si>
  <si>
    <t>ENSDARG00000095041.2</t>
  </si>
  <si>
    <t>108191292</t>
  </si>
  <si>
    <t>LL0000023533</t>
  </si>
  <si>
    <t>RF00604</t>
  </si>
  <si>
    <t>ENSDARG00000080424.2</t>
  </si>
  <si>
    <t>LL0000021500</t>
  </si>
  <si>
    <t>pde4cb</t>
  </si>
  <si>
    <t>ENSDARG00000002411.13</t>
  </si>
  <si>
    <t>571344</t>
  </si>
  <si>
    <t>LL0000024164</t>
  </si>
  <si>
    <t>sacm1lb</t>
  </si>
  <si>
    <t>ENSDARG00000059806.5</t>
  </si>
  <si>
    <t>791142</t>
  </si>
  <si>
    <t>LL0000031595</t>
  </si>
  <si>
    <t>ugt5c3</t>
  </si>
  <si>
    <t>ENSDARG00000061439.6</t>
  </si>
  <si>
    <t>563413</t>
  </si>
  <si>
    <t>LL0000014627</t>
  </si>
  <si>
    <t>LOC101882910</t>
  </si>
  <si>
    <t>101882910</t>
  </si>
  <si>
    <t>LL0000038275</t>
  </si>
  <si>
    <t>ywhaba</t>
  </si>
  <si>
    <t>ENSDARG00000013078.10</t>
  </si>
  <si>
    <t>323055</t>
  </si>
  <si>
    <t>LL0000013877</t>
  </si>
  <si>
    <t>LO018598.1</t>
  </si>
  <si>
    <t>ENSDARG00000112431.1</t>
  </si>
  <si>
    <t>LL0000026544</t>
  </si>
  <si>
    <t>si:ch73-40a2.1</t>
  </si>
  <si>
    <t>ENSDARG00000105521.2</t>
  </si>
  <si>
    <t>101885322</t>
  </si>
  <si>
    <t>LL0000002787</t>
  </si>
  <si>
    <t>BX470182.1</t>
  </si>
  <si>
    <t>ENSDARG00000112132.1</t>
  </si>
  <si>
    <t>LL0000028076</t>
  </si>
  <si>
    <t>si:dkeyp-100h4.1</t>
  </si>
  <si>
    <t>ENSDARG00000078167.6</t>
  </si>
  <si>
    <t>103910657</t>
  </si>
  <si>
    <t>LL0000022643</t>
  </si>
  <si>
    <t>prom1b</t>
  </si>
  <si>
    <t>ENSDARG00000034007.10</t>
  </si>
  <si>
    <t>378834</t>
  </si>
  <si>
    <t>LL0000012194</t>
  </si>
  <si>
    <t>hmx3b</t>
  </si>
  <si>
    <t>ENSDARG00000096716.2</t>
  </si>
  <si>
    <t>108191768</t>
  </si>
  <si>
    <t>LL0000030697</t>
  </si>
  <si>
    <t>tmtc4</t>
  </si>
  <si>
    <t>ENSDARG00000020447.11</t>
  </si>
  <si>
    <t>560605</t>
  </si>
  <si>
    <t>LL0000015337</t>
  </si>
  <si>
    <t>LOC101886547</t>
  </si>
  <si>
    <t>101886547</t>
  </si>
  <si>
    <t>LL0000008225</t>
  </si>
  <si>
    <t>CU695223.1</t>
  </si>
  <si>
    <t>ENSDARG00000102240.2</t>
  </si>
  <si>
    <t>110439331</t>
  </si>
  <si>
    <t>LL0000028680</t>
  </si>
  <si>
    <t>slc30a1b</t>
  </si>
  <si>
    <t>ENSDARG00000053896.6</t>
  </si>
  <si>
    <t>100038803</t>
  </si>
  <si>
    <t>LL0000038484</t>
  </si>
  <si>
    <t>zgc:103692</t>
  </si>
  <si>
    <t>ENSDARG00000002220.8</t>
  </si>
  <si>
    <t>449772</t>
  </si>
  <si>
    <t>LL0000039989</t>
  </si>
  <si>
    <t>LOC108181627</t>
  </si>
  <si>
    <t>ENSDARG00000112491.1</t>
  </si>
  <si>
    <t>108181627</t>
  </si>
  <si>
    <t>LL0000003809</t>
  </si>
  <si>
    <t>BX950868.1</t>
  </si>
  <si>
    <t>ENSDARG00000100699.2</t>
  </si>
  <si>
    <t>LL0000003576</t>
  </si>
  <si>
    <t>BX901918.1</t>
  </si>
  <si>
    <t>ENSDARG00000094331.2</t>
  </si>
  <si>
    <t>LL0000015380</t>
  </si>
  <si>
    <t>LOC101886751</t>
  </si>
  <si>
    <t>101886751</t>
  </si>
  <si>
    <t>LL0000030183</t>
  </si>
  <si>
    <t>tex15</t>
  </si>
  <si>
    <t>ENSDARG00000098929.2</t>
  </si>
  <si>
    <t>LL0000021803</t>
  </si>
  <si>
    <t>pik3r1</t>
  </si>
  <si>
    <t>ENSDARG00000038524.9</t>
  </si>
  <si>
    <t>557176</t>
  </si>
  <si>
    <t>LL0000017988</t>
  </si>
  <si>
    <t>LOC110440020</t>
  </si>
  <si>
    <t>110440020</t>
  </si>
  <si>
    <t>LL0000007360</t>
  </si>
  <si>
    <t>cryba1b</t>
  </si>
  <si>
    <t>ENSDARG00000053875.7</t>
  </si>
  <si>
    <t>436859</t>
  </si>
  <si>
    <t>LL0000018134</t>
  </si>
  <si>
    <t>LOC560870</t>
  </si>
  <si>
    <t>560870</t>
  </si>
  <si>
    <t>LL0000012395</t>
  </si>
  <si>
    <t>hspd1</t>
  </si>
  <si>
    <t>ENSDARG00000056160.6</t>
  </si>
  <si>
    <t>282676</t>
  </si>
  <si>
    <t>LL0000039554</t>
  </si>
  <si>
    <t>znf1179</t>
  </si>
  <si>
    <t>ENSDARG00000104613.3</t>
  </si>
  <si>
    <t>LL0000017860</t>
  </si>
  <si>
    <t>LOC110439834</t>
  </si>
  <si>
    <t>110439834</t>
  </si>
  <si>
    <t>LL0000000239</t>
  </si>
  <si>
    <t>actr6</t>
  </si>
  <si>
    <t>ENSDARG00000021370.9</t>
  </si>
  <si>
    <t>324822</t>
  </si>
  <si>
    <t>LL0000004894</t>
  </si>
  <si>
    <t>caprin2</t>
  </si>
  <si>
    <t>ENSDARG00000020749.10</t>
  </si>
  <si>
    <t>407729</t>
  </si>
  <si>
    <t>LL0000038252</t>
  </si>
  <si>
    <t>yipf3</t>
  </si>
  <si>
    <t>ENSDARG00000020449.7</t>
  </si>
  <si>
    <t>334511</t>
  </si>
  <si>
    <t>LL0000028797</t>
  </si>
  <si>
    <t>slc4a1a</t>
  </si>
  <si>
    <t>ENSDARG00000012881.11</t>
  </si>
  <si>
    <t>84703</t>
  </si>
  <si>
    <t>LL0000039115</t>
  </si>
  <si>
    <t>zgc:194330</t>
  </si>
  <si>
    <t>ENSDARG00000061432.6</t>
  </si>
  <si>
    <t>798349</t>
  </si>
  <si>
    <t>LL0000003696</t>
  </si>
  <si>
    <t>BX927257.1</t>
  </si>
  <si>
    <t>ENSDARG00000095955.2</t>
  </si>
  <si>
    <t>LL0000029082</t>
  </si>
  <si>
    <t>snrpe</t>
  </si>
  <si>
    <t>ENSDARG00000033175.5</t>
  </si>
  <si>
    <t>393979</t>
  </si>
  <si>
    <t>LL0000001908</t>
  </si>
  <si>
    <t>bin1b</t>
  </si>
  <si>
    <t>ENSDARG00000058820.7</t>
  </si>
  <si>
    <t>447863</t>
  </si>
  <si>
    <t>LL0000006387</t>
  </si>
  <si>
    <t>CR382294.1</t>
  </si>
  <si>
    <t>ENSDARG00000096461.3</t>
  </si>
  <si>
    <t>LL0000022014</t>
  </si>
  <si>
    <t>pkd1l2a</t>
  </si>
  <si>
    <t>ENSDARG00000105344.2</t>
  </si>
  <si>
    <t>497373</t>
  </si>
  <si>
    <t>LL0000013865</t>
  </si>
  <si>
    <t>LO018513.1</t>
  </si>
  <si>
    <t>ENSDARG00000059081.5</t>
  </si>
  <si>
    <t>100002503</t>
  </si>
  <si>
    <t>LL0000028020</t>
  </si>
  <si>
    <t>si:dkey-91f15.1</t>
  </si>
  <si>
    <t>ENSDARG00000094990.5</t>
  </si>
  <si>
    <t>100034658</t>
  </si>
  <si>
    <t>LL0000023605</t>
  </si>
  <si>
    <t>rgs14a</t>
  </si>
  <si>
    <t>ENSDARG00000021521.8</t>
  </si>
  <si>
    <t>327368</t>
  </si>
  <si>
    <t>LL0000038092</t>
  </si>
  <si>
    <t>XLOC_043861</t>
  </si>
  <si>
    <t>LL0000036896</t>
  </si>
  <si>
    <t>XLOC_036284</t>
  </si>
  <si>
    <t>LL0000006518</t>
  </si>
  <si>
    <t>CR388231.1</t>
  </si>
  <si>
    <t>ENSDARG00000098710.2</t>
  </si>
  <si>
    <t>LL0000019610</t>
  </si>
  <si>
    <t>mrto4</t>
  </si>
  <si>
    <t>ENSDARG00000007130.8</t>
  </si>
  <si>
    <t>550350</t>
  </si>
  <si>
    <t>LL0000016222</t>
  </si>
  <si>
    <t>LOC103911880</t>
  </si>
  <si>
    <t>103911880</t>
  </si>
  <si>
    <t>LL0000038572</t>
  </si>
  <si>
    <t>zgc:113054</t>
  </si>
  <si>
    <t>ENSDARG00000053483.5</t>
  </si>
  <si>
    <t>541322</t>
  </si>
  <si>
    <t>LL0000007664</t>
  </si>
  <si>
    <t>CT583728.6</t>
  </si>
  <si>
    <t>ENSDARG00000103411.2</t>
  </si>
  <si>
    <t>LL0000023295</t>
  </si>
  <si>
    <t>rbm39b</t>
  </si>
  <si>
    <t>ENSDARG00000041853.9</t>
  </si>
  <si>
    <t>541556</t>
  </si>
  <si>
    <t>LL0000020475</t>
  </si>
  <si>
    <t>nop58</t>
  </si>
  <si>
    <t>ENSDARG00000104353.2</t>
  </si>
  <si>
    <t>494152</t>
  </si>
  <si>
    <t>LL0000031531</t>
  </si>
  <si>
    <t>ubtd2</t>
  </si>
  <si>
    <t>ENSDARG00000069184.5</t>
  </si>
  <si>
    <t>436991</t>
  </si>
  <si>
    <t>LL0000030544</t>
  </si>
  <si>
    <t>tmem196b</t>
  </si>
  <si>
    <t>ENSDARG00000090140.5</t>
  </si>
  <si>
    <t>100330359</t>
  </si>
  <si>
    <t>LL0000013440</t>
  </si>
  <si>
    <t>kpna1</t>
  </si>
  <si>
    <t>ENSDARG00000016360.10</t>
  </si>
  <si>
    <t>572542</t>
  </si>
  <si>
    <t>LL0000028843</t>
  </si>
  <si>
    <t>slc6a22.2</t>
  </si>
  <si>
    <t>ENSDARG00000001354.11</t>
  </si>
  <si>
    <t>561024</t>
  </si>
  <si>
    <t>LL0000024109</t>
  </si>
  <si>
    <t>ruvbl2</t>
  </si>
  <si>
    <t>ENSDARG00000055639.5</t>
  </si>
  <si>
    <t>317678</t>
  </si>
  <si>
    <t>LL0000038594</t>
  </si>
  <si>
    <t>zgc:113274</t>
  </si>
  <si>
    <t>ENSDARG00000059235.6</t>
  </si>
  <si>
    <t>552925</t>
  </si>
  <si>
    <t>LL0000036457</t>
  </si>
  <si>
    <t>XLOC_032837</t>
  </si>
  <si>
    <t>LL0000011569</t>
  </si>
  <si>
    <t>gpib</t>
  </si>
  <si>
    <t>ENSDARG00000103826.2</t>
  </si>
  <si>
    <t>246095</t>
  </si>
  <si>
    <t>LL0000001154</t>
  </si>
  <si>
    <t>apbb1ip</t>
  </si>
  <si>
    <t>ENSDARG00000016505.11</t>
  </si>
  <si>
    <t>393607</t>
  </si>
  <si>
    <t>LL0000030382</t>
  </si>
  <si>
    <t>ENSDARG00000052322.9</t>
  </si>
  <si>
    <t>LL0000011522</t>
  </si>
  <si>
    <t>gosr1</t>
  </si>
  <si>
    <t>ENSDARG00000026654.8</t>
  </si>
  <si>
    <t>100001316</t>
  </si>
  <si>
    <t>LL0000007324</t>
  </si>
  <si>
    <t>crk</t>
  </si>
  <si>
    <t>ENSDARG00000055635.4</t>
  </si>
  <si>
    <t>445234</t>
  </si>
  <si>
    <t>LL0000004417</t>
  </si>
  <si>
    <t>CABZ01073834.1</t>
  </si>
  <si>
    <t>ENSDARG00000117781.1</t>
  </si>
  <si>
    <t>LL0000032005</t>
  </si>
  <si>
    <t>WDR31</t>
  </si>
  <si>
    <t>ENSDARG00000073808.5</t>
  </si>
  <si>
    <t>568862</t>
  </si>
  <si>
    <t>LL0000035031</t>
  </si>
  <si>
    <t>XLOC_022034</t>
  </si>
  <si>
    <t>LL0000036730</t>
  </si>
  <si>
    <t>XLOC_035103</t>
  </si>
  <si>
    <t>LL0000022283</t>
  </si>
  <si>
    <t>polr2k</t>
  </si>
  <si>
    <t>ENSDARG00000075616.4</t>
  </si>
  <si>
    <t>796803</t>
  </si>
  <si>
    <t>LL0000020578</t>
  </si>
  <si>
    <t>nr2c2</t>
  </si>
  <si>
    <t>ENSDARG00000042477.9</t>
  </si>
  <si>
    <t>569321</t>
  </si>
  <si>
    <t>LL0000040239</t>
  </si>
  <si>
    <t>sim2</t>
  </si>
  <si>
    <t>114450</t>
  </si>
  <si>
    <t>LL0000002628</t>
  </si>
  <si>
    <t>BX323556.1</t>
  </si>
  <si>
    <t>ENSDARG00000090171.4</t>
  </si>
  <si>
    <t>101886147</t>
  </si>
  <si>
    <t>LL0000035010</t>
  </si>
  <si>
    <t>XLOC_021899</t>
  </si>
  <si>
    <t>LL0000014247</t>
  </si>
  <si>
    <t>LOC100534829</t>
  </si>
  <si>
    <t>100534829</t>
  </si>
  <si>
    <t>LL0000020554</t>
  </si>
  <si>
    <t>nptxrb</t>
  </si>
  <si>
    <t>ENSDARG00000053375.6</t>
  </si>
  <si>
    <t>100005257</t>
  </si>
  <si>
    <t>LL0000021158</t>
  </si>
  <si>
    <t>oxsr1a</t>
  </si>
  <si>
    <t>ENSDARG00000034189.9</t>
  </si>
  <si>
    <t>568602</t>
  </si>
  <si>
    <t>LL0000009051</t>
  </si>
  <si>
    <t>dnajb2</t>
  </si>
  <si>
    <t>ENSDARG00000058644.6</t>
  </si>
  <si>
    <t>561686</t>
  </si>
  <si>
    <t>LL0000021868</t>
  </si>
  <si>
    <t>pimr171</t>
  </si>
  <si>
    <t>ENSDARG00000095461.3</t>
  </si>
  <si>
    <t>795971</t>
  </si>
  <si>
    <t>LL0000005964</t>
  </si>
  <si>
    <t>cobll1a</t>
  </si>
  <si>
    <t>ENSDARG00000089858.4</t>
  </si>
  <si>
    <t>100536063</t>
  </si>
  <si>
    <t>LL0000002312</t>
  </si>
  <si>
    <t>BX005448.1</t>
  </si>
  <si>
    <t>ENSDARG00000100502.2</t>
  </si>
  <si>
    <t>563697</t>
  </si>
  <si>
    <t>LL0000025089</t>
  </si>
  <si>
    <t>si:ch211-139n6.3</t>
  </si>
  <si>
    <t>ENSDARG00000093230.2</t>
  </si>
  <si>
    <t>570095</t>
  </si>
  <si>
    <t>LL0000016453</t>
  </si>
  <si>
    <t>LOC108181080</t>
  </si>
  <si>
    <t>108181080</t>
  </si>
  <si>
    <t>LL0000019427</t>
  </si>
  <si>
    <t>mns1</t>
  </si>
  <si>
    <t>ENSDARG00000060169.6</t>
  </si>
  <si>
    <t>LL0000031150</t>
  </si>
  <si>
    <t>trmt10c</t>
  </si>
  <si>
    <t>ENSDARG00000041575.7</t>
  </si>
  <si>
    <t>492460</t>
  </si>
  <si>
    <t>LL0000020081</t>
  </si>
  <si>
    <t>ND4</t>
  </si>
  <si>
    <t>ENSDARG00000063917.3</t>
  </si>
  <si>
    <t>140534</t>
  </si>
  <si>
    <t>LL0000001875</t>
  </si>
  <si>
    <t>best1</t>
  </si>
  <si>
    <t>ENSDARG00000078331.5</t>
  </si>
  <si>
    <t>560608</t>
  </si>
  <si>
    <t>LL0000017672</t>
  </si>
  <si>
    <t>LOC110439455</t>
  </si>
  <si>
    <t>110439455</t>
  </si>
  <si>
    <t>LL0000038532</t>
  </si>
  <si>
    <t>zgc:111986</t>
  </si>
  <si>
    <t>ENSDARG00000093406.3</t>
  </si>
  <si>
    <t>553664</t>
  </si>
  <si>
    <t>LL0000021693</t>
  </si>
  <si>
    <t>phf11</t>
  </si>
  <si>
    <t>ENSDARG00000021677.9</t>
  </si>
  <si>
    <t>569187</t>
  </si>
  <si>
    <t>LL0000016229</t>
  </si>
  <si>
    <t>LOC103911911</t>
  </si>
  <si>
    <t>103911911</t>
  </si>
  <si>
    <t>LL0000023601</t>
  </si>
  <si>
    <t>rgs12a</t>
  </si>
  <si>
    <t>ENSDARG00000009610.11</t>
  </si>
  <si>
    <t>570516</t>
  </si>
  <si>
    <t>LL0000012877</t>
  </si>
  <si>
    <t>irs1</t>
  </si>
  <si>
    <t>ENSDARG00000054087.5</t>
  </si>
  <si>
    <t>559281</t>
  </si>
  <si>
    <t>LL0000029096</t>
  </si>
  <si>
    <t>snx11</t>
  </si>
  <si>
    <t>ENSDARG00000052522.8</t>
  </si>
  <si>
    <t>492678</t>
  </si>
  <si>
    <t>LL0000031942</t>
  </si>
  <si>
    <t>vwa1</t>
  </si>
  <si>
    <t>ENSDARG00000075468.4</t>
  </si>
  <si>
    <t>568379</t>
  </si>
  <si>
    <t>LL0000004116</t>
  </si>
  <si>
    <t>CABZ01043506.2</t>
  </si>
  <si>
    <t>ENSDARG00000117251.1</t>
  </si>
  <si>
    <t>LL0000031540</t>
  </si>
  <si>
    <t>ubxn7</t>
  </si>
  <si>
    <t>ENSDARG00000009436.6</t>
  </si>
  <si>
    <t>402913</t>
  </si>
  <si>
    <t>LL0000020236</t>
  </si>
  <si>
    <t>nf2a</t>
  </si>
  <si>
    <t>ENSDARG00000020204.9</t>
  </si>
  <si>
    <t>561184</t>
  </si>
  <si>
    <t>LL0000019782</t>
  </si>
  <si>
    <t>mxf</t>
  </si>
  <si>
    <t>ENSDARG00000026049.9</t>
  </si>
  <si>
    <t>561067</t>
  </si>
  <si>
    <t>LL0000024858</t>
  </si>
  <si>
    <t>si:ch1073-44g3.1</t>
  </si>
  <si>
    <t>ENSDARG00000060018.6</t>
  </si>
  <si>
    <t>797133</t>
  </si>
  <si>
    <t>LL0000004214</t>
  </si>
  <si>
    <t>CABZ01057364.2</t>
  </si>
  <si>
    <t>ENSDARG00000117447.1</t>
  </si>
  <si>
    <t>LL0000011560</t>
  </si>
  <si>
    <t>gpd1c</t>
  </si>
  <si>
    <t>ENSDARG00000036942.8</t>
  </si>
  <si>
    <t>406615</t>
  </si>
  <si>
    <t>LL0000028507</t>
  </si>
  <si>
    <t>slc16a1b</t>
  </si>
  <si>
    <t>ENSDARG00000068572.4</t>
  </si>
  <si>
    <t>368274</t>
  </si>
  <si>
    <t>LL0000014209</t>
  </si>
  <si>
    <t>LOC100334341</t>
  </si>
  <si>
    <t>100334341</t>
  </si>
  <si>
    <t>LL0000007925</t>
  </si>
  <si>
    <t>CU459094.2</t>
  </si>
  <si>
    <t>ENSDARG00000113503.1</t>
  </si>
  <si>
    <t>100331538</t>
  </si>
  <si>
    <t>LL0000019411</t>
  </si>
  <si>
    <t>MMP23B</t>
  </si>
  <si>
    <t>ENSDARG00000043079.6</t>
  </si>
  <si>
    <t>101882601</t>
  </si>
  <si>
    <t>LL0000011294</t>
  </si>
  <si>
    <t>ggt1a</t>
  </si>
  <si>
    <t>ENSDARG00000023526.7</t>
  </si>
  <si>
    <t>393387</t>
  </si>
  <si>
    <t>LL0000014963</t>
  </si>
  <si>
    <t>LOC101884680</t>
  </si>
  <si>
    <t>101884680</t>
  </si>
  <si>
    <t>LL0000039516</t>
  </si>
  <si>
    <t>znf1138</t>
  </si>
  <si>
    <t>ENSDARG00000117096.1</t>
  </si>
  <si>
    <t>LL0000039961</t>
  </si>
  <si>
    <t>LOC103910001</t>
  </si>
  <si>
    <t>ENSDARG00000103225.2</t>
  </si>
  <si>
    <t>103910001</t>
  </si>
  <si>
    <t>LL0000010302</t>
  </si>
  <si>
    <t>fgf3</t>
  </si>
  <si>
    <t>ENSDARG00000101540.2</t>
  </si>
  <si>
    <t>30549</t>
  </si>
  <si>
    <t>LL0000023673</t>
  </si>
  <si>
    <t>ribc1</t>
  </si>
  <si>
    <t>ENSDARG00000055739.6</t>
  </si>
  <si>
    <t>791181</t>
  </si>
  <si>
    <t>LL0000021395</t>
  </si>
  <si>
    <t>pcdh2ab2</t>
  </si>
  <si>
    <t>ENSDARG00000099468.2</t>
  </si>
  <si>
    <t>493588</t>
  </si>
  <si>
    <t>LL0000010985</t>
  </si>
  <si>
    <t>ftsj3</t>
  </si>
  <si>
    <t>ENSDARG00000104938.3</t>
  </si>
  <si>
    <t>321247</t>
  </si>
  <si>
    <t>LL0000014070</t>
  </si>
  <si>
    <t>LOC100330188</t>
  </si>
  <si>
    <t>100330188</t>
  </si>
  <si>
    <t>LL0000013750</t>
  </si>
  <si>
    <t>lmx1bb</t>
  </si>
  <si>
    <t>ENSDARG00000068365.8</t>
  </si>
  <si>
    <t>554360</t>
  </si>
  <si>
    <t>LL0000011359</t>
  </si>
  <si>
    <t>GLB1L2</t>
  </si>
  <si>
    <t>LL0000015234</t>
  </si>
  <si>
    <t>LOC101885940</t>
  </si>
  <si>
    <t>101885940</t>
  </si>
  <si>
    <t>LL0000022858</t>
  </si>
  <si>
    <t>ptk7b</t>
  </si>
  <si>
    <t>100150035</t>
  </si>
  <si>
    <t>LL0000011093</t>
  </si>
  <si>
    <t>gak</t>
  </si>
  <si>
    <t>ENSDARG00000090654.3</t>
  </si>
  <si>
    <t>100151158</t>
  </si>
  <si>
    <t>LL0000013228</t>
  </si>
  <si>
    <t>kctd8</t>
  </si>
  <si>
    <t>ENSDARG00000067507.5</t>
  </si>
  <si>
    <t>568933</t>
  </si>
  <si>
    <t>LL0000019817</t>
  </si>
  <si>
    <t>mydgf</t>
  </si>
  <si>
    <t>ENSDARG00000071679.5</t>
  </si>
  <si>
    <t>436753</t>
  </si>
  <si>
    <t>LL0000004643</t>
  </si>
  <si>
    <t>CABZ01092746.1</t>
  </si>
  <si>
    <t>ENSDARG00000117319.1</t>
  </si>
  <si>
    <t>100535731</t>
  </si>
  <si>
    <t>LL0000038417</t>
  </si>
  <si>
    <t>zfp36l1b</t>
  </si>
  <si>
    <t>ENSDARG00000021443.6</t>
  </si>
  <si>
    <t>323671</t>
  </si>
  <si>
    <t>LL0000024425</t>
  </si>
  <si>
    <t>sema3c</t>
  </si>
  <si>
    <t>ENSDARG00000034300.9</t>
  </si>
  <si>
    <t>553130</t>
  </si>
  <si>
    <t>LL0000039077</t>
  </si>
  <si>
    <t>zgc:175139</t>
  </si>
  <si>
    <t>100141337</t>
  </si>
  <si>
    <t>LL0000031508</t>
  </si>
  <si>
    <t>ubfd1</t>
  </si>
  <si>
    <t>ENSDARG00000102827.2</t>
  </si>
  <si>
    <t>562437</t>
  </si>
  <si>
    <t>LL0000016846</t>
  </si>
  <si>
    <t>LOC108190667</t>
  </si>
  <si>
    <t>108190667</t>
  </si>
  <si>
    <t>LL0000030246</t>
  </si>
  <si>
    <t>tgm8</t>
  </si>
  <si>
    <t>ENSDARG00000097651.3</t>
  </si>
  <si>
    <t>559691</t>
  </si>
  <si>
    <t>LL0000029103</t>
  </si>
  <si>
    <t>snx18a</t>
  </si>
  <si>
    <t>ENSDARG00000067713.5</t>
  </si>
  <si>
    <t>562372</t>
  </si>
  <si>
    <t>LL0000023637</t>
  </si>
  <si>
    <t>rhbdl3</t>
  </si>
  <si>
    <t>ENSDARG00000105190.3</t>
  </si>
  <si>
    <t>550128</t>
  </si>
  <si>
    <t>LL0000027439</t>
  </si>
  <si>
    <t>si:dkey-266m15.5</t>
  </si>
  <si>
    <t>ENSDARG00000076548.5</t>
  </si>
  <si>
    <t>799520</t>
  </si>
  <si>
    <t>LL0000023631</t>
  </si>
  <si>
    <t>rhbdd2</t>
  </si>
  <si>
    <t>ENSDARG00000092463.2</t>
  </si>
  <si>
    <t>100004922</t>
  </si>
  <si>
    <t>LL0000009918</t>
  </si>
  <si>
    <t>f3b</t>
  </si>
  <si>
    <t>ENSDARG00000005673.8</t>
  </si>
  <si>
    <t>550423</t>
  </si>
  <si>
    <t>LL0000009726</t>
  </si>
  <si>
    <t>epm2a</t>
  </si>
  <si>
    <t>ENSDARG00000059044.8</t>
  </si>
  <si>
    <t>100535304</t>
  </si>
  <si>
    <t>LL0000036983</t>
  </si>
  <si>
    <t>XLOC_037017</t>
  </si>
  <si>
    <t>LL0000005698</t>
  </si>
  <si>
    <t>cideb</t>
  </si>
  <si>
    <t>ENSDARG00000012640.10</t>
  </si>
  <si>
    <t>553467</t>
  </si>
  <si>
    <t>LL0000018611</t>
  </si>
  <si>
    <t>map3k9</t>
  </si>
  <si>
    <t>ENSDARG00000013491.11</t>
  </si>
  <si>
    <t>560639</t>
  </si>
  <si>
    <t>LL0000035942</t>
  </si>
  <si>
    <t>XLOC_029386</t>
  </si>
  <si>
    <t>LL0000024448</t>
  </si>
  <si>
    <t>sema6d</t>
  </si>
  <si>
    <t>ENSDARG00000002748.11</t>
  </si>
  <si>
    <t>406272</t>
  </si>
  <si>
    <t>LL0000019990</t>
  </si>
  <si>
    <t>narfl</t>
  </si>
  <si>
    <t>ENSDARG00000062216.8</t>
  </si>
  <si>
    <t>560541</t>
  </si>
  <si>
    <t>LL0000008492</t>
  </si>
  <si>
    <t>ENSDARG00000075163.5</t>
  </si>
  <si>
    <t>LL0000010886</t>
  </si>
  <si>
    <t>fscn2a</t>
  </si>
  <si>
    <t>ENSDARG00000059574.6</t>
  </si>
  <si>
    <t>798075</t>
  </si>
  <si>
    <t>LL0000010965</t>
  </si>
  <si>
    <t>ftr73</t>
  </si>
  <si>
    <t>ENSDARG00000095298.4</t>
  </si>
  <si>
    <t>798459</t>
  </si>
  <si>
    <t>LL0000018384</t>
  </si>
  <si>
    <t>lrrc58b</t>
  </si>
  <si>
    <t>ENSDARG00000063509.6</t>
  </si>
  <si>
    <t>564300</t>
  </si>
  <si>
    <t>LL0000022246</t>
  </si>
  <si>
    <t>pola1</t>
  </si>
  <si>
    <t>ENSDARG00000045308.8</t>
  </si>
  <si>
    <t>317740</t>
  </si>
  <si>
    <t>LL0000025757</t>
  </si>
  <si>
    <t>si:ch211-238e22.4</t>
  </si>
  <si>
    <t>ENSDARG00000094500.3</t>
  </si>
  <si>
    <t>108179089</t>
  </si>
  <si>
    <t>LL0000005736</t>
  </si>
  <si>
    <t>clasp2</t>
  </si>
  <si>
    <t>ENSDARG00000020345.12</t>
  </si>
  <si>
    <t>404604</t>
  </si>
  <si>
    <t>LL0000012265</t>
  </si>
  <si>
    <t>hoxb8b</t>
  </si>
  <si>
    <t>ENSDARG00000054025.7</t>
  </si>
  <si>
    <t>30420</t>
  </si>
  <si>
    <t>LL0000000485</t>
  </si>
  <si>
    <t>agtrap</t>
  </si>
  <si>
    <t>ENSDARG00000077082.4</t>
  </si>
  <si>
    <t>793937</t>
  </si>
  <si>
    <t>LL0000032564</t>
  </si>
  <si>
    <t>XLOC_002961</t>
  </si>
  <si>
    <t>103911776</t>
  </si>
  <si>
    <t>LL0000031746</t>
  </si>
  <si>
    <t>utp11l</t>
  </si>
  <si>
    <t>ENSDARG00000039958.4</t>
  </si>
  <si>
    <t>336149</t>
  </si>
  <si>
    <t>LL0000011809</t>
  </si>
  <si>
    <t>gstcd</t>
  </si>
  <si>
    <t>ENSDARG00000036494.11</t>
  </si>
  <si>
    <t>402871</t>
  </si>
  <si>
    <t>LL0000019357</t>
  </si>
  <si>
    <t>mkrn2os.2</t>
  </si>
  <si>
    <t>ENSDARG00000100728.3</t>
  </si>
  <si>
    <t>100150803</t>
  </si>
  <si>
    <t>LL0000019816</t>
  </si>
  <si>
    <t>myd88</t>
  </si>
  <si>
    <t>ENSDARG00000010169.7</t>
  </si>
  <si>
    <t>403145</t>
  </si>
  <si>
    <t>LL0000026457</t>
  </si>
  <si>
    <t>si:ch73-334d15.1</t>
  </si>
  <si>
    <t>ENSDARG00000061672.6</t>
  </si>
  <si>
    <t>LL0000034199</t>
  </si>
  <si>
    <t>XLOC_015908</t>
  </si>
  <si>
    <t>LL0000008652</t>
  </si>
  <si>
    <t>ENSDARG00000031761.9</t>
  </si>
  <si>
    <t>LL0000002009</t>
  </si>
  <si>
    <t>brf1b</t>
  </si>
  <si>
    <t>ENSDARG00000005002.7</t>
  </si>
  <si>
    <t>334316</t>
  </si>
  <si>
    <t>LL0000000520</t>
  </si>
  <si>
    <t>ajap1</t>
  </si>
  <si>
    <t>ENSDARG00000038655.6</t>
  </si>
  <si>
    <t>101887016</t>
  </si>
  <si>
    <t>LL0000038964</t>
  </si>
  <si>
    <t>ENSDARG00000038321.8</t>
  </si>
  <si>
    <t>LL0000011587</t>
  </si>
  <si>
    <t>gpr137</t>
  </si>
  <si>
    <t>ENSDARG00000037244.3</t>
  </si>
  <si>
    <t>436964</t>
  </si>
  <si>
    <t>LL0000033014</t>
  </si>
  <si>
    <t>XLOC_007006</t>
  </si>
  <si>
    <t>LL0000039496</t>
  </si>
  <si>
    <t>znf1116</t>
  </si>
  <si>
    <t>ENSDARG00000112831.1</t>
  </si>
  <si>
    <t>101884305</t>
  </si>
  <si>
    <t>LL0000023708</t>
  </si>
  <si>
    <t>ripk2</t>
  </si>
  <si>
    <t>ENSDARG00000104290.2</t>
  </si>
  <si>
    <t>373874</t>
  </si>
  <si>
    <t>LL0000022030</t>
  </si>
  <si>
    <t>pkn1b</t>
  </si>
  <si>
    <t>ENSDARG00000062748.6</t>
  </si>
  <si>
    <t>100007897</t>
  </si>
  <si>
    <t>LL0000007242</t>
  </si>
  <si>
    <t>CR936518.1</t>
  </si>
  <si>
    <t>ENSDARG00000097046.2</t>
  </si>
  <si>
    <t>LL0000004062</t>
  </si>
  <si>
    <t>CABZ01031870.1</t>
  </si>
  <si>
    <t>ENSDARG00000116732.1</t>
  </si>
  <si>
    <t>LL0000025995</t>
  </si>
  <si>
    <t>si:ch211-283h6.4</t>
  </si>
  <si>
    <t>ENSDARG00000059459.6</t>
  </si>
  <si>
    <t>100001127</t>
  </si>
  <si>
    <t>LL0000019883</t>
  </si>
  <si>
    <t>MYO1G</t>
  </si>
  <si>
    <t>ENSDARG00000036104.8</t>
  </si>
  <si>
    <t>571487</t>
  </si>
  <si>
    <t>LL0000029638</t>
  </si>
  <si>
    <t>styk1b</t>
  </si>
  <si>
    <t>ENSDARG00000041947.8</t>
  </si>
  <si>
    <t>324714</t>
  </si>
  <si>
    <t>LL0000022490</t>
  </si>
  <si>
    <t>ppp4r3b</t>
  </si>
  <si>
    <t>ENSDARG00000103415.2</t>
  </si>
  <si>
    <t>336198</t>
  </si>
  <si>
    <t>LL0000006048</t>
  </si>
  <si>
    <t>commd8</t>
  </si>
  <si>
    <t>ENSDARG00000028201.10</t>
  </si>
  <si>
    <t>777610</t>
  </si>
  <si>
    <t>LL0000024356</t>
  </si>
  <si>
    <t>SDK2_1_of_many</t>
  </si>
  <si>
    <t>ENSDARG00000102161.2</t>
  </si>
  <si>
    <t>561852</t>
  </si>
  <si>
    <t>LL0000036113</t>
  </si>
  <si>
    <t>XLOC_030590</t>
  </si>
  <si>
    <t>LL0000027596</t>
  </si>
  <si>
    <t>si:dkey-33c12.4</t>
  </si>
  <si>
    <t>ENSDARG00000057890.7</t>
  </si>
  <si>
    <t>560112</t>
  </si>
  <si>
    <t>LL0000037394</t>
  </si>
  <si>
    <t>XLOC_040452</t>
  </si>
  <si>
    <t>LL0000019727</t>
  </si>
  <si>
    <t>ENSDARG00000053833.6</t>
  </si>
  <si>
    <t>LL0000000386</t>
  </si>
  <si>
    <t>adm2a</t>
  </si>
  <si>
    <t>ENSDARG00000045708.8</t>
  </si>
  <si>
    <t>403114</t>
  </si>
  <si>
    <t>LL0000002127</t>
  </si>
  <si>
    <t>BX001014.1</t>
  </si>
  <si>
    <t>ENSDARG00000096704.4</t>
  </si>
  <si>
    <t>100535964</t>
  </si>
  <si>
    <t>LL0000020678</t>
  </si>
  <si>
    <t>nt5e</t>
  </si>
  <si>
    <t>ENSDARG00000071017.5</t>
  </si>
  <si>
    <t>393906</t>
  </si>
  <si>
    <t>LL0000011719</t>
  </si>
  <si>
    <t>gria4b</t>
  </si>
  <si>
    <t>ENSDARG00000059368.6</t>
  </si>
  <si>
    <t>336069</t>
  </si>
  <si>
    <t>LL0000024974</t>
  </si>
  <si>
    <t>si:ch211-119c20.2</t>
  </si>
  <si>
    <t>ENSDARG00000043818.9</t>
  </si>
  <si>
    <t>LL0000023090</t>
  </si>
  <si>
    <t>ENSDARG00000021287.8</t>
  </si>
  <si>
    <t>LL0000030105</t>
  </si>
  <si>
    <t>tctn2</t>
  </si>
  <si>
    <t>ENSDARG00000035633.9</t>
  </si>
  <si>
    <t>563835</t>
  </si>
  <si>
    <t>LL0000004012</t>
  </si>
  <si>
    <t>CABZ01015815.1</t>
  </si>
  <si>
    <t>ENSDARG00000099099.3</t>
  </si>
  <si>
    <t>LL0000014334</t>
  </si>
  <si>
    <t>LOC100536587</t>
  </si>
  <si>
    <t>100536587</t>
  </si>
  <si>
    <t>LL0000014466</t>
  </si>
  <si>
    <t>LOC101882073</t>
  </si>
  <si>
    <t>101882073</t>
  </si>
  <si>
    <t>LL0000010914</t>
  </si>
  <si>
    <t>ftr04</t>
  </si>
  <si>
    <t>ENSDARG00000093932.3</t>
  </si>
  <si>
    <t>LL0000030767</t>
  </si>
  <si>
    <t>tnni2a.4</t>
  </si>
  <si>
    <t>ENSDARG00000029069.5</t>
  </si>
  <si>
    <t>494164</t>
  </si>
  <si>
    <t>LL0000010581</t>
  </si>
  <si>
    <t>foxd2</t>
  </si>
  <si>
    <t>ENSDARG00000058133.6</t>
  </si>
  <si>
    <t>30525</t>
  </si>
  <si>
    <t>LL0000000518</t>
  </si>
  <si>
    <t>aipl2</t>
  </si>
  <si>
    <t>ENSDARG00000098164.3</t>
  </si>
  <si>
    <t>100534741</t>
  </si>
  <si>
    <t>LL0000000474</t>
  </si>
  <si>
    <t>agpat9l</t>
  </si>
  <si>
    <t>ENSDARG00000006491.9</t>
  </si>
  <si>
    <t>567414</t>
  </si>
  <si>
    <t>LL0000027364</t>
  </si>
  <si>
    <t>si:dkey-250k10.4</t>
  </si>
  <si>
    <t>ENSDARG00000099751.2</t>
  </si>
  <si>
    <t>LL0000002838</t>
  </si>
  <si>
    <t>BX510915.1</t>
  </si>
  <si>
    <t>ENSDARG00000099630.2</t>
  </si>
  <si>
    <t>LL0000000298</t>
  </si>
  <si>
    <t>adap2</t>
  </si>
  <si>
    <t>ENSDARG00000070565.7</t>
  </si>
  <si>
    <t>100331455</t>
  </si>
  <si>
    <t>LL0000005238</t>
  </si>
  <si>
    <t>cd36</t>
  </si>
  <si>
    <t>ENSDARG00000032639.6</t>
  </si>
  <si>
    <t>436636</t>
  </si>
  <si>
    <t>LL0000021379</t>
  </si>
  <si>
    <t>pcdh1g30</t>
  </si>
  <si>
    <t>ENSDARG00000101865.2</t>
  </si>
  <si>
    <t>554014</t>
  </si>
  <si>
    <t>LL0000022046</t>
  </si>
  <si>
    <t>pla1a</t>
  </si>
  <si>
    <t>ENSDARG00000069922.7</t>
  </si>
  <si>
    <t>334017</t>
  </si>
  <si>
    <t>LL0000025349</t>
  </si>
  <si>
    <t>si:ch211-189k9.2</t>
  </si>
  <si>
    <t>ENSDARG00000079857.5</t>
  </si>
  <si>
    <t>793832</t>
  </si>
  <si>
    <t>LL0000026114</t>
  </si>
  <si>
    <t>si:ch211-66k16.28</t>
  </si>
  <si>
    <t>ENSDARG00000088423.4</t>
  </si>
  <si>
    <t>101882558</t>
  </si>
  <si>
    <t>LL0000021413</t>
  </si>
  <si>
    <t>pcdh2g8</t>
  </si>
  <si>
    <t>554056</t>
  </si>
  <si>
    <t>LL0000010339</t>
  </si>
  <si>
    <t>fhl2a</t>
  </si>
  <si>
    <t>ENSDARG00000042018.7</t>
  </si>
  <si>
    <t>445277</t>
  </si>
  <si>
    <t>LL0000017934</t>
  </si>
  <si>
    <t>LOC110439948</t>
  </si>
  <si>
    <t>110439948</t>
  </si>
  <si>
    <t>LL0000039310</t>
  </si>
  <si>
    <t>zmat3</t>
  </si>
  <si>
    <t>ENSDARG00000080021.4</t>
  </si>
  <si>
    <t>561535</t>
  </si>
  <si>
    <t>LL0000008706</t>
  </si>
  <si>
    <t>dcaf7</t>
  </si>
  <si>
    <t>ENSDARG00000054355.6</t>
  </si>
  <si>
    <t>337565</t>
  </si>
  <si>
    <t>LL0000008480</t>
  </si>
  <si>
    <t>cxadr</t>
  </si>
  <si>
    <t>ENSDARG00000043658.8</t>
  </si>
  <si>
    <t>791793</t>
  </si>
  <si>
    <t>LL0000018687</t>
  </si>
  <si>
    <t>mars2</t>
  </si>
  <si>
    <t>ENSDARG00000009218.7</t>
  </si>
  <si>
    <t>566565</t>
  </si>
  <si>
    <t>LL0000029553</t>
  </si>
  <si>
    <t>stk25a</t>
  </si>
  <si>
    <t>ENSDARG00000002210.13</t>
  </si>
  <si>
    <t>449653</t>
  </si>
  <si>
    <t>LL0000020543</t>
  </si>
  <si>
    <t>npr2</t>
  </si>
  <si>
    <t>ENSDARG00000104393.2</t>
  </si>
  <si>
    <t>100331745</t>
  </si>
  <si>
    <t>LL0000003928</t>
  </si>
  <si>
    <t>c6ast1</t>
  </si>
  <si>
    <t>ENSDARG00000069216.7</t>
  </si>
  <si>
    <t>751088</t>
  </si>
  <si>
    <t>LL0000009728</t>
  </si>
  <si>
    <t>epn2</t>
  </si>
  <si>
    <t>ENSDARG00000008377.11</t>
  </si>
  <si>
    <t>560542</t>
  </si>
  <si>
    <t>LL0000002433</t>
  </si>
  <si>
    <t>BX248418.2</t>
  </si>
  <si>
    <t>ENSDARG00000097375.2</t>
  </si>
  <si>
    <t>LL0000028255</t>
  </si>
  <si>
    <t>si:dkeyp-75h12.2</t>
  </si>
  <si>
    <t>ENSDARG00000079281.6</t>
  </si>
  <si>
    <t>559449</t>
  </si>
  <si>
    <t>LL0000000436</t>
  </si>
  <si>
    <t>afap1l2</t>
  </si>
  <si>
    <t>ENSDARG00000074806.4</t>
  </si>
  <si>
    <t>567369</t>
  </si>
  <si>
    <t>LL0000001242</t>
  </si>
  <si>
    <t>arf6a</t>
  </si>
  <si>
    <t>ENSDARG00000101626.2</t>
  </si>
  <si>
    <t>336063</t>
  </si>
  <si>
    <t>LL0000022117</t>
  </si>
  <si>
    <t>plekhg6</t>
  </si>
  <si>
    <t>ENSDARG00000086056.6</t>
  </si>
  <si>
    <t>563725</t>
  </si>
  <si>
    <t>LL0000031065</t>
  </si>
  <si>
    <t>trib3</t>
  </si>
  <si>
    <t>ENSDARG00000016200.10</t>
  </si>
  <si>
    <t>405805</t>
  </si>
  <si>
    <t>LL0000009533</t>
  </si>
  <si>
    <t>eif4g2b</t>
  </si>
  <si>
    <t>ENSDARG00000057167.7</t>
  </si>
  <si>
    <t>334618</t>
  </si>
  <si>
    <t>LL0000034930</t>
  </si>
  <si>
    <t>XLOC_021140</t>
  </si>
  <si>
    <t>LL0000005262</t>
  </si>
  <si>
    <t>cd99l2</t>
  </si>
  <si>
    <t>ENSDARG00000056722.7</t>
  </si>
  <si>
    <t>323266</t>
  </si>
  <si>
    <t>LL0000028739</t>
  </si>
  <si>
    <t>slc38a5a</t>
  </si>
  <si>
    <t>ENSDARG00000009901.10</t>
  </si>
  <si>
    <t>100005797</t>
  </si>
  <si>
    <t>LL0000022207</t>
  </si>
  <si>
    <t>pmt</t>
  </si>
  <si>
    <t>ENSDARG00000100482.3</t>
  </si>
  <si>
    <t>767699</t>
  </si>
  <si>
    <t>LL0000022180</t>
  </si>
  <si>
    <t>plxna2</t>
  </si>
  <si>
    <t>ENSDARG00000060372.7</t>
  </si>
  <si>
    <t>561285</t>
  </si>
  <si>
    <t>LL0000013004</t>
  </si>
  <si>
    <t>jag2a</t>
  </si>
  <si>
    <t>ENSDARG00000014246.10</t>
  </si>
  <si>
    <t>566455</t>
  </si>
  <si>
    <t>LL0000036276</t>
  </si>
  <si>
    <t>XLOC_031633</t>
  </si>
  <si>
    <t>LL0000009586</t>
  </si>
  <si>
    <t>elovl5</t>
  </si>
  <si>
    <t>ENSDARG00000004979.6</t>
  </si>
  <si>
    <t>393425</t>
  </si>
  <si>
    <t>LL0000022268</t>
  </si>
  <si>
    <t>polr1b</t>
  </si>
  <si>
    <t>ENSDARG00000077469.5</t>
  </si>
  <si>
    <t>325603</t>
  </si>
  <si>
    <t>LL0000007640</t>
  </si>
  <si>
    <t>CT583651.2</t>
  </si>
  <si>
    <t>ENSDARG00000098823.2</t>
  </si>
  <si>
    <t>553320</t>
  </si>
  <si>
    <t>LL0000009804</t>
  </si>
  <si>
    <t>espl1</t>
  </si>
  <si>
    <t>ENSDARG00000075354.5</t>
  </si>
  <si>
    <t>797406</t>
  </si>
  <si>
    <t>LL0000012371</t>
  </si>
  <si>
    <t>hsp90ab1</t>
  </si>
  <si>
    <t>ENSDARG00000029150.10</t>
  </si>
  <si>
    <t>30573</t>
  </si>
  <si>
    <t>LL0000010774</t>
  </si>
  <si>
    <t>FP236476.1</t>
  </si>
  <si>
    <t>ENSDARG00000117466.1</t>
  </si>
  <si>
    <t>LL0000028573</t>
  </si>
  <si>
    <t>slc23a2</t>
  </si>
  <si>
    <t>ENSDARG00000017365.12</t>
  </si>
  <si>
    <t>100321249</t>
  </si>
  <si>
    <t>LL0000022234</t>
  </si>
  <si>
    <t>poc1a</t>
  </si>
  <si>
    <t>ENSDARG00000078533.5</t>
  </si>
  <si>
    <t>406322</t>
  </si>
  <si>
    <t>LL0000012249</t>
  </si>
  <si>
    <t>hoxa5a</t>
  </si>
  <si>
    <t>ENSDARG00000102501.2</t>
  </si>
  <si>
    <t>58055</t>
  </si>
  <si>
    <t>LL0000024546</t>
  </si>
  <si>
    <t>sez6b</t>
  </si>
  <si>
    <t>ENSDARG00000079414.5</t>
  </si>
  <si>
    <t>100536906</t>
  </si>
  <si>
    <t>LL0000038653</t>
  </si>
  <si>
    <t>zgc:123217</t>
  </si>
  <si>
    <t>ENSDARG00000059026.7</t>
  </si>
  <si>
    <t>641414</t>
  </si>
  <si>
    <t>LL0000020494</t>
  </si>
  <si>
    <t>nova2</t>
  </si>
  <si>
    <t>ENSDARG00000017673.11</t>
  </si>
  <si>
    <t>553201</t>
  </si>
  <si>
    <t>LL0000005615</t>
  </si>
  <si>
    <t>chmp7</t>
  </si>
  <si>
    <t>ENSDARG00000041362.5</t>
  </si>
  <si>
    <t>393754</t>
  </si>
  <si>
    <t>LL0000006563</t>
  </si>
  <si>
    <t>CR392001.3</t>
  </si>
  <si>
    <t>ENSDARG00000117159.1</t>
  </si>
  <si>
    <t>LL0000004368</t>
  </si>
  <si>
    <t>CABZ01070852.2</t>
  </si>
  <si>
    <t>ENSDARG00000114999.1</t>
  </si>
  <si>
    <t>LL0000021650</t>
  </si>
  <si>
    <t>pgap1</t>
  </si>
  <si>
    <t>ENSDARG00000062465.7</t>
  </si>
  <si>
    <t>100147850</t>
  </si>
  <si>
    <t>LL0000024552</t>
  </si>
  <si>
    <t>sf3a3</t>
  </si>
  <si>
    <t>ENSDARG00000100114.3</t>
  </si>
  <si>
    <t>446168</t>
  </si>
  <si>
    <t>LL0000012669</t>
  </si>
  <si>
    <t>il1rapl2</t>
  </si>
  <si>
    <t>ENSDARG00000037553.7</t>
  </si>
  <si>
    <t>100149452</t>
  </si>
  <si>
    <t>LL0000039296</t>
  </si>
  <si>
    <t>zgc:92912</t>
  </si>
  <si>
    <t>ENSDARG00000097576.2</t>
  </si>
  <si>
    <t>436805</t>
  </si>
  <si>
    <t>LL0000004635</t>
  </si>
  <si>
    <t>CABZ01090544.1</t>
  </si>
  <si>
    <t>ENSDARG00000117086.1</t>
  </si>
  <si>
    <t>110438493</t>
  </si>
  <si>
    <t>LL0000005998</t>
  </si>
  <si>
    <t>col24a1</t>
  </si>
  <si>
    <t>ENSDARG00000095843.2</t>
  </si>
  <si>
    <t>100332483</t>
  </si>
  <si>
    <t>LL0000015399</t>
  </si>
  <si>
    <t>LOC101886838</t>
  </si>
  <si>
    <t>101886838</t>
  </si>
  <si>
    <t>LL0000009488</t>
  </si>
  <si>
    <t>eif2b4</t>
  </si>
  <si>
    <t>ENSDARG00000014004.11</t>
  </si>
  <si>
    <t>541548</t>
  </si>
  <si>
    <t>LL0000030157</t>
  </si>
  <si>
    <t>TENT5A</t>
  </si>
  <si>
    <t>ENSDARG00000116442.1</t>
  </si>
  <si>
    <t>100330676</t>
  </si>
  <si>
    <t>LL0000004723</t>
  </si>
  <si>
    <t>CABZ01117752.1</t>
  </si>
  <si>
    <t>ENSDARG00000115552.1</t>
  </si>
  <si>
    <t>100536505</t>
  </si>
  <si>
    <t>LL0000017564</t>
  </si>
  <si>
    <t>LOC110439310</t>
  </si>
  <si>
    <t>110439310</t>
  </si>
  <si>
    <t>LL0000000892</t>
  </si>
  <si>
    <t>alg14</t>
  </si>
  <si>
    <t>ENSDARG00000103093.2</t>
  </si>
  <si>
    <t>450072</t>
  </si>
  <si>
    <t>LL0000031677</t>
  </si>
  <si>
    <t>urm1</t>
  </si>
  <si>
    <t>ENSDARG00000091198.4</t>
  </si>
  <si>
    <t>558120</t>
  </si>
  <si>
    <t>LL0000015802</t>
  </si>
  <si>
    <t>LOC103910198</t>
  </si>
  <si>
    <t>103910198</t>
  </si>
  <si>
    <t>LL0000006788</t>
  </si>
  <si>
    <t>CR735104.1</t>
  </si>
  <si>
    <t>ENSDARG00000094924.2</t>
  </si>
  <si>
    <t>LL0000000718</t>
  </si>
  <si>
    <t>AL929315.1</t>
  </si>
  <si>
    <t>ENSDARG00000092557.3</t>
  </si>
  <si>
    <t>LL0000009554</t>
  </si>
  <si>
    <t>elf1</t>
  </si>
  <si>
    <t>ENSDARG00000020759.11</t>
  </si>
  <si>
    <t>30396</t>
  </si>
  <si>
    <t>LL0000024378</t>
  </si>
  <si>
    <t>sec23ip</t>
  </si>
  <si>
    <t>ENSDARG00000061413.7</t>
  </si>
  <si>
    <t>560750</t>
  </si>
  <si>
    <t>LL0000002074</t>
  </si>
  <si>
    <t>btr12</t>
  </si>
  <si>
    <t>ENSDARG00000051809.6</t>
  </si>
  <si>
    <t>767681</t>
  </si>
  <si>
    <t>LL0000015469</t>
  </si>
  <si>
    <t>LOC101887156</t>
  </si>
  <si>
    <t>101887156</t>
  </si>
  <si>
    <t>LL0000030567</t>
  </si>
  <si>
    <t>tmem230b</t>
  </si>
  <si>
    <t>ENSDARG00000069674.4</t>
  </si>
  <si>
    <t>100124614</t>
  </si>
  <si>
    <t>LL0000030101</t>
  </si>
  <si>
    <t>tcte1</t>
  </si>
  <si>
    <t>ENSDARG00000077387.6</t>
  </si>
  <si>
    <t>100331698</t>
  </si>
  <si>
    <t>LL0000006925</t>
  </si>
  <si>
    <t>CR788254.2</t>
  </si>
  <si>
    <t>ENSDARG00000093130.2</t>
  </si>
  <si>
    <t>108179762</t>
  </si>
  <si>
    <t>LL0000030511</t>
  </si>
  <si>
    <t>tmem170a</t>
  </si>
  <si>
    <t>ENSDARG00000056628.5</t>
  </si>
  <si>
    <t>393662</t>
  </si>
  <si>
    <t>LL0000030554</t>
  </si>
  <si>
    <t>tmem206</t>
  </si>
  <si>
    <t>ENSDARG00000012271.10</t>
  </si>
  <si>
    <t>393429</t>
  </si>
  <si>
    <t>LL0000028290</t>
  </si>
  <si>
    <t>si:dkeyp-82h4.3</t>
  </si>
  <si>
    <t>ENSDARG00000102062.2</t>
  </si>
  <si>
    <t>LL0000019497</t>
  </si>
  <si>
    <t>mpp6b</t>
  </si>
  <si>
    <t>ENSDARG00000029761.9</t>
  </si>
  <si>
    <t>394134</t>
  </si>
  <si>
    <t>LL0000007473</t>
  </si>
  <si>
    <t>cstf3</t>
  </si>
  <si>
    <t>ENSDARG00000018904.9</t>
  </si>
  <si>
    <t>406326</t>
  </si>
  <si>
    <t>LL0000034526</t>
  </si>
  <si>
    <t>XLOC_018061</t>
  </si>
  <si>
    <t>LL0000023378</t>
  </si>
  <si>
    <t>recql</t>
  </si>
  <si>
    <t>ENSDARG00000007175.12</t>
  </si>
  <si>
    <t>566018</t>
  </si>
  <si>
    <t>LL0000023131</t>
  </si>
  <si>
    <t>rad51ap1</t>
  </si>
  <si>
    <t>ENSDARG00000045853.5</t>
  </si>
  <si>
    <t>555714</t>
  </si>
  <si>
    <t>LL0000008915</t>
  </si>
  <si>
    <t>dhx8</t>
  </si>
  <si>
    <t>ENSDARG00000054707.6</t>
  </si>
  <si>
    <t>606595</t>
  </si>
  <si>
    <t>LL0000003136</t>
  </si>
  <si>
    <t>BX569801.1</t>
  </si>
  <si>
    <t>ENSDARG00000094475.2</t>
  </si>
  <si>
    <t>LL0000018450</t>
  </si>
  <si>
    <t>ltk</t>
  </si>
  <si>
    <t>ENSDARG00000042861.9</t>
  </si>
  <si>
    <t>564470</t>
  </si>
  <si>
    <t>LL0000018000</t>
  </si>
  <si>
    <t>LOC110440043</t>
  </si>
  <si>
    <t>110440043</t>
  </si>
  <si>
    <t>LL0000018769</t>
  </si>
  <si>
    <t>mcm2</t>
  </si>
  <si>
    <t>ENSDARG00000102798.3</t>
  </si>
  <si>
    <t>192338</t>
  </si>
  <si>
    <t>LL0000020095</t>
  </si>
  <si>
    <t>ndp</t>
  </si>
  <si>
    <t>ENSDARG00000076569.5</t>
  </si>
  <si>
    <t>100003793</t>
  </si>
  <si>
    <t>LL0000026634</t>
  </si>
  <si>
    <t>si:dkey-109j17.5</t>
  </si>
  <si>
    <t>ENSDARG00000104891.2</t>
  </si>
  <si>
    <t>100316941</t>
  </si>
  <si>
    <t>LL0000031557</t>
  </si>
  <si>
    <t>ufc1</t>
  </si>
  <si>
    <t>ENSDARG00000022340.6</t>
  </si>
  <si>
    <t>445256</t>
  </si>
  <si>
    <t>LL0000003903</t>
  </si>
  <si>
    <t>ENSDARG00000055175.6</t>
  </si>
  <si>
    <t>LL0000007276</t>
  </si>
  <si>
    <t>crb2b</t>
  </si>
  <si>
    <t>ENSDARG00000060081.8</t>
  </si>
  <si>
    <t>568520</t>
  </si>
  <si>
    <t>LL0000023273</t>
  </si>
  <si>
    <t>rbm12b</t>
  </si>
  <si>
    <t>ENSDARG00000079717.6</t>
  </si>
  <si>
    <t>334496</t>
  </si>
  <si>
    <t>LL0000001210</t>
  </si>
  <si>
    <t>aqp11</t>
  </si>
  <si>
    <t>ENSDARG00000100555.2</t>
  </si>
  <si>
    <t>553476</t>
  </si>
  <si>
    <t>LL0000030976</t>
  </si>
  <si>
    <t>traf3ip2l</t>
  </si>
  <si>
    <t>ENSDARG00000091734.4</t>
  </si>
  <si>
    <t>100334940</t>
  </si>
  <si>
    <t>LL0000017939</t>
  </si>
  <si>
    <t>LOC110439954</t>
  </si>
  <si>
    <t>110439954</t>
  </si>
  <si>
    <t>LL0000032065</t>
  </si>
  <si>
    <t>whrnb</t>
  </si>
  <si>
    <t>ENSDARG00000068166.6</t>
  </si>
  <si>
    <t>100534775</t>
  </si>
  <si>
    <t>LL0000005781</t>
  </si>
  <si>
    <t>cldnd1b</t>
  </si>
  <si>
    <t>ENSDARG00000052386.3</t>
  </si>
  <si>
    <t>554386</t>
  </si>
  <si>
    <t>LL0000019826</t>
  </si>
  <si>
    <t>myh6</t>
  </si>
  <si>
    <t>ENSDARG00000090637.3</t>
  </si>
  <si>
    <t>386711</t>
  </si>
  <si>
    <t>LL0000006089</t>
  </si>
  <si>
    <t>coro6</t>
  </si>
  <si>
    <t>ENSDARG00000102272.2</t>
  </si>
  <si>
    <t>393367</t>
  </si>
  <si>
    <t>LL0000011142</t>
  </si>
  <si>
    <t>garem</t>
  </si>
  <si>
    <t>ENSDARG00000017242.10</t>
  </si>
  <si>
    <t>393138</t>
  </si>
  <si>
    <t>LL0000015359</t>
  </si>
  <si>
    <t>LOC101886669</t>
  </si>
  <si>
    <t>101886669</t>
  </si>
  <si>
    <t>LL0000033536</t>
  </si>
  <si>
    <t>XLOC_011119</t>
  </si>
  <si>
    <t>LL0000030864</t>
  </si>
  <si>
    <t>tpd52l2a</t>
  </si>
  <si>
    <t>ENSDARG00000027154.8</t>
  </si>
  <si>
    <t>335107</t>
  </si>
  <si>
    <t>LL0000000740</t>
  </si>
  <si>
    <t>AL929536.5</t>
  </si>
  <si>
    <t>ENSDARG00000115762.1</t>
  </si>
  <si>
    <t>799373</t>
  </si>
  <si>
    <t>LL0000008433</t>
  </si>
  <si>
    <t>cul3a</t>
  </si>
  <si>
    <t>ENSDARG00000038967.4</t>
  </si>
  <si>
    <t>324655</t>
  </si>
  <si>
    <t>LL0000014022</t>
  </si>
  <si>
    <t>LOC100150038</t>
  </si>
  <si>
    <t>100150038</t>
  </si>
  <si>
    <t>LL0000024140</t>
  </si>
  <si>
    <t>ryr2a</t>
  </si>
  <si>
    <t>100126126</t>
  </si>
  <si>
    <t>LL0000020705</t>
  </si>
  <si>
    <t>nubp1</t>
  </si>
  <si>
    <t>ENSDARG00000055472.7</t>
  </si>
  <si>
    <t>503919</t>
  </si>
  <si>
    <t>LL0000023347</t>
  </si>
  <si>
    <t>rccd1</t>
  </si>
  <si>
    <t>ENSDARG00000071074.4</t>
  </si>
  <si>
    <t>100536575</t>
  </si>
  <si>
    <t>LL0000010065</t>
  </si>
  <si>
    <t>fam217b</t>
  </si>
  <si>
    <t>ENSDARG00000088505.4</t>
  </si>
  <si>
    <t>557141</t>
  </si>
  <si>
    <t>LL0000023223</t>
  </si>
  <si>
    <t>rasgrf2a</t>
  </si>
  <si>
    <t>ENSDARG00000075054.4</t>
  </si>
  <si>
    <t>558859</t>
  </si>
  <si>
    <t>LL0000023373</t>
  </si>
  <si>
    <t>rdh8b</t>
  </si>
  <si>
    <t>ENSDARG00000105060.2</t>
  </si>
  <si>
    <t>393761</t>
  </si>
  <si>
    <t>LL0000022954</t>
  </si>
  <si>
    <t>pvalb9</t>
  </si>
  <si>
    <t>ENSDARG00000071601.3</t>
  </si>
  <si>
    <t>360209</t>
  </si>
  <si>
    <t>LL0000040051</t>
  </si>
  <si>
    <t>lrig3</t>
  </si>
  <si>
    <t>ENSDARG00000079363.4</t>
  </si>
  <si>
    <t>564554</t>
  </si>
  <si>
    <t>LL0000010202</t>
  </si>
  <si>
    <t>fbxo22</t>
  </si>
  <si>
    <t>ENSDARG00000053505.6</t>
  </si>
  <si>
    <t>556909</t>
  </si>
  <si>
    <t>LL0000010852</t>
  </si>
  <si>
    <t>frem2a</t>
  </si>
  <si>
    <t>ENSDARG00000076856.6</t>
  </si>
  <si>
    <t>555681</t>
  </si>
  <si>
    <t>LL0000023866</t>
  </si>
  <si>
    <t>rorca</t>
  </si>
  <si>
    <t>ENSDARG00000057231.7</t>
  </si>
  <si>
    <t>559245</t>
  </si>
  <si>
    <t>LL0000029243</t>
  </si>
  <si>
    <t>spata2</t>
  </si>
  <si>
    <t>ENSDARG00000063250.6</t>
  </si>
  <si>
    <t>568830</t>
  </si>
  <si>
    <t>LL0000038885</t>
  </si>
  <si>
    <t>zgc:165481</t>
  </si>
  <si>
    <t>ENSDARG00000060092.5</t>
  </si>
  <si>
    <t>100073327</t>
  </si>
  <si>
    <t>LL0000001286</t>
  </si>
  <si>
    <t>arhgap33</t>
  </si>
  <si>
    <t>ENSDARG00000011333.11</t>
  </si>
  <si>
    <t>569720</t>
  </si>
  <si>
    <t>LL0000005088</t>
  </si>
  <si>
    <t>CCDC69</t>
  </si>
  <si>
    <t>ENSDARG00000111091.1</t>
  </si>
  <si>
    <t>794166</t>
  </si>
  <si>
    <t>LL0000008110</t>
  </si>
  <si>
    <t>CU633762.1</t>
  </si>
  <si>
    <t>ENSDARG00000100233.2</t>
  </si>
  <si>
    <t>LL0000007342</t>
  </si>
  <si>
    <t>crtap</t>
  </si>
  <si>
    <t>ENSDARG00000018010.6</t>
  </si>
  <si>
    <t>406626</t>
  </si>
  <si>
    <t>LL0000005797</t>
  </si>
  <si>
    <t>clic1</t>
  </si>
  <si>
    <t>ENSDARG00000103340.2</t>
  </si>
  <si>
    <t>324481</t>
  </si>
  <si>
    <t>LL0000009563</t>
  </si>
  <si>
    <t>elk4</t>
  </si>
  <si>
    <t>ENSDARG00000077092.5</t>
  </si>
  <si>
    <t>30093</t>
  </si>
  <si>
    <t>LL0000013274</t>
  </si>
  <si>
    <t>kiaa0101</t>
  </si>
  <si>
    <t>100333229</t>
  </si>
  <si>
    <t>LL0000015036</t>
  </si>
  <si>
    <t>LOC101885018</t>
  </si>
  <si>
    <t>101885018</t>
  </si>
  <si>
    <t>LL0000017088</t>
  </si>
  <si>
    <t>LOC110437943</t>
  </si>
  <si>
    <t>110437943</t>
  </si>
  <si>
    <t>LL0000004922</t>
  </si>
  <si>
    <t>casc4</t>
  </si>
  <si>
    <t>ENSDARG00000074490.5</t>
  </si>
  <si>
    <t>555654</t>
  </si>
  <si>
    <t>LL0000000044</t>
  </si>
  <si>
    <t>abcc1</t>
  </si>
  <si>
    <t>ENSDARG00000104719.2</t>
  </si>
  <si>
    <t>100002010</t>
  </si>
  <si>
    <t>LL0000025082</t>
  </si>
  <si>
    <t>si:ch211-139a5.1</t>
  </si>
  <si>
    <t>ENSDARG00000092018.2</t>
  </si>
  <si>
    <t>LL0000028729</t>
  </si>
  <si>
    <t>slc37a1</t>
  </si>
  <si>
    <t>ENSDARG00000086103.3</t>
  </si>
  <si>
    <t>492798</t>
  </si>
  <si>
    <t>LL0000034142</t>
  </si>
  <si>
    <t>XLOC_015424</t>
  </si>
  <si>
    <t>LL0000004805</t>
  </si>
  <si>
    <t>ENSDARG00000011473.10</t>
  </si>
  <si>
    <t>LL0000023151</t>
  </si>
  <si>
    <t>ralab</t>
  </si>
  <si>
    <t>ENSDARG00000016253.8</t>
  </si>
  <si>
    <t>492355</t>
  </si>
  <si>
    <t>LL0000005689</t>
  </si>
  <si>
    <t>ciapin1</t>
  </si>
  <si>
    <t>ENSDARG00000045733.8</t>
  </si>
  <si>
    <t>445283</t>
  </si>
  <si>
    <t>LL0000023072</t>
  </si>
  <si>
    <t>rab40b</t>
  </si>
  <si>
    <t>ENSDARG00000042410.6</t>
  </si>
  <si>
    <t>436797</t>
  </si>
  <si>
    <t>LL0000021965</t>
  </si>
  <si>
    <t>pimr90</t>
  </si>
  <si>
    <t>ENSDARG00000111332.1</t>
  </si>
  <si>
    <t>100034587</t>
  </si>
  <si>
    <t>LL0000002221</t>
  </si>
  <si>
    <t>BX005129.5</t>
  </si>
  <si>
    <t>ENSDARG00000098020.2</t>
  </si>
  <si>
    <t>LL0000025969</t>
  </si>
  <si>
    <t>si:ch211-278j3.3</t>
  </si>
  <si>
    <t>ENSDARG00000020284.11</t>
  </si>
  <si>
    <t>568165</t>
  </si>
  <si>
    <t>LL0000034093</t>
  </si>
  <si>
    <t>XLOC_015089</t>
  </si>
  <si>
    <t>LL0000014835</t>
  </si>
  <si>
    <t>LOC101884032</t>
  </si>
  <si>
    <t>101883904</t>
  </si>
  <si>
    <t>LL0000025469</t>
  </si>
  <si>
    <t>si:ch211-201h21.5</t>
  </si>
  <si>
    <t>ENSDARG00000056203.5</t>
  </si>
  <si>
    <t>555526</t>
  </si>
  <si>
    <t>LL0000008775</t>
  </si>
  <si>
    <t>ddx21</t>
  </si>
  <si>
    <t>ENSDARG00000063626.7</t>
  </si>
  <si>
    <t>799650</t>
  </si>
  <si>
    <t>LL0000029552</t>
  </si>
  <si>
    <t>stk24b</t>
  </si>
  <si>
    <t>ENSDARG00000023878.8</t>
  </si>
  <si>
    <t>406786</t>
  </si>
  <si>
    <t>LL0000012884</t>
  </si>
  <si>
    <t>irx3a</t>
  </si>
  <si>
    <t>ENSDARG00000101076.4</t>
  </si>
  <si>
    <t>30520</t>
  </si>
  <si>
    <t>LL0000013249</t>
  </si>
  <si>
    <t>kdm5ba</t>
  </si>
  <si>
    <t>ENSDARG00000057093.8</t>
  </si>
  <si>
    <t>327168</t>
  </si>
  <si>
    <t>LL0000008435</t>
  </si>
  <si>
    <t>cul4a</t>
  </si>
  <si>
    <t>ENSDARG00000096578.3</t>
  </si>
  <si>
    <t>394002</t>
  </si>
  <si>
    <t>LL0000001938</t>
  </si>
  <si>
    <t>bmi1b</t>
  </si>
  <si>
    <t>ENSDARG00000013076.8</t>
  </si>
  <si>
    <t>394249</t>
  </si>
  <si>
    <t>LL0000019045</t>
  </si>
  <si>
    <t>minos1</t>
  </si>
  <si>
    <t>ENSDARG00000101619.2</t>
  </si>
  <si>
    <t>751699</t>
  </si>
  <si>
    <t>LL0000032038</t>
  </si>
  <si>
    <t>wdr74</t>
  </si>
  <si>
    <t>ENSDARG00000061993.6</t>
  </si>
  <si>
    <t>558996</t>
  </si>
  <si>
    <t>LL0000004401</t>
  </si>
  <si>
    <t>CABZ01072848.1</t>
  </si>
  <si>
    <t>ENSDARG00000117786.1</t>
  </si>
  <si>
    <t>564151</t>
  </si>
  <si>
    <t>LL0000022683</t>
  </si>
  <si>
    <t>prr15lb</t>
  </si>
  <si>
    <t>ENSDARG00000029308.8</t>
  </si>
  <si>
    <t>550400</t>
  </si>
  <si>
    <t>LL0000007013</t>
  </si>
  <si>
    <t>CR847895.1</t>
  </si>
  <si>
    <t>ENSDARG00000115593.1</t>
  </si>
  <si>
    <t>LL0000025935</t>
  </si>
  <si>
    <t>si:ch211-270n8.1</t>
  </si>
  <si>
    <t>ENSDARG00000045089.7</t>
  </si>
  <si>
    <t>792467</t>
  </si>
  <si>
    <t>LL0000011869</t>
  </si>
  <si>
    <t>ENSDARG00000086790.3</t>
  </si>
  <si>
    <t>LL0000007454</t>
  </si>
  <si>
    <t>cspg5b</t>
  </si>
  <si>
    <t>ENSDARG00000099793.2</t>
  </si>
  <si>
    <t>559358</t>
  </si>
  <si>
    <t>LL0000008425</t>
  </si>
  <si>
    <t>CU993818.1</t>
  </si>
  <si>
    <t>ENSDARG00000095873.2</t>
  </si>
  <si>
    <t>LL0000021704</t>
  </si>
  <si>
    <t>phf21ab</t>
  </si>
  <si>
    <t>ENSDARG00000021378.12</t>
  </si>
  <si>
    <t>565544</t>
  </si>
  <si>
    <t>LL0000009830</t>
  </si>
  <si>
    <t>etfdh</t>
  </si>
  <si>
    <t>ENSDARG00000038834.6</t>
  </si>
  <si>
    <t>447859</t>
  </si>
  <si>
    <t>LL0000039910</t>
  </si>
  <si>
    <t>LOC101883870</t>
  </si>
  <si>
    <t>101883870</t>
  </si>
  <si>
    <t>LL0000018866</t>
  </si>
  <si>
    <t>meis3</t>
  </si>
  <si>
    <t>ENSDARG00000002795.11</t>
  </si>
  <si>
    <t>81885</t>
  </si>
  <si>
    <t>LL0000031714</t>
  </si>
  <si>
    <t>usp30</t>
  </si>
  <si>
    <t>ENSDARG00000056842.7</t>
  </si>
  <si>
    <t>559099</t>
  </si>
  <si>
    <t>LL0000030576</t>
  </si>
  <si>
    <t>tmem238a</t>
  </si>
  <si>
    <t>ENSDARG00000093684.2</t>
  </si>
  <si>
    <t>100034506</t>
  </si>
  <si>
    <t>LL0000021341</t>
  </si>
  <si>
    <t>ENSDARG00000100494.2</t>
  </si>
  <si>
    <t>LL0000002027</t>
  </si>
  <si>
    <t>brpf3b</t>
  </si>
  <si>
    <t>ENSDARG00000074238.6</t>
  </si>
  <si>
    <t>100003354</t>
  </si>
  <si>
    <t>LL0000021487</t>
  </si>
  <si>
    <t>pdcl</t>
  </si>
  <si>
    <t>ENSDARG00000009480.11</t>
  </si>
  <si>
    <t>323645</t>
  </si>
  <si>
    <t>LL0000031036</t>
  </si>
  <si>
    <t>trappc5</t>
  </si>
  <si>
    <t>ENSDARG00000026068.7</t>
  </si>
  <si>
    <t>436755</t>
  </si>
  <si>
    <t>LL0000023035</t>
  </si>
  <si>
    <t>rab1bb</t>
  </si>
  <si>
    <t>ENSDARG00000056479.7</t>
  </si>
  <si>
    <t>415219</t>
  </si>
  <si>
    <t>LL0000013669</t>
  </si>
  <si>
    <t>lim2.4</t>
  </si>
  <si>
    <t>ENSDARG00000015445.10</t>
  </si>
  <si>
    <t>436680</t>
  </si>
  <si>
    <t>LL0000034380</t>
  </si>
  <si>
    <t>XLOC_017015</t>
  </si>
  <si>
    <t>LL0000026990</t>
  </si>
  <si>
    <t>si:dkey-197c15.6</t>
  </si>
  <si>
    <t>ENSDARG00000079401.4</t>
  </si>
  <si>
    <t>569030</t>
  </si>
  <si>
    <t>LL0000040262</t>
  </si>
  <si>
    <t>txn</t>
  </si>
  <si>
    <t>ENSDARG00000044125.3</t>
  </si>
  <si>
    <t>436734</t>
  </si>
  <si>
    <t>LL0000023691</t>
  </si>
  <si>
    <t>rims1b</t>
  </si>
  <si>
    <t>ENSDARG00000078902.7</t>
  </si>
  <si>
    <t>568486</t>
  </si>
  <si>
    <t>LL0000025622</t>
  </si>
  <si>
    <t>si:ch211-218o21.4</t>
  </si>
  <si>
    <t>ENSDARG00000079869.5</t>
  </si>
  <si>
    <t>100320132</t>
  </si>
  <si>
    <t>LL0000005636</t>
  </si>
  <si>
    <t>chrm4a</t>
  </si>
  <si>
    <t>ENSDARG00000069254.6</t>
  </si>
  <si>
    <t>100150701</t>
  </si>
  <si>
    <t>LL0000019754</t>
  </si>
  <si>
    <t>muc5.1</t>
  </si>
  <si>
    <t>ENSDARG00000070331.6</t>
  </si>
  <si>
    <t>100148804</t>
  </si>
  <si>
    <t>LL0000034265</t>
  </si>
  <si>
    <t>XLOC_016168</t>
  </si>
  <si>
    <t>LL0000001878</t>
  </si>
  <si>
    <t>bet1</t>
  </si>
  <si>
    <t>ENSDARG00000034885.5</t>
  </si>
  <si>
    <t>415135</t>
  </si>
  <si>
    <t>LL0000012259</t>
  </si>
  <si>
    <t>ENSDARG00000013057.8</t>
  </si>
  <si>
    <t>LL0000026193</t>
  </si>
  <si>
    <t>si:ch73-109d9.2</t>
  </si>
  <si>
    <t>ENSDARG00000103871.2</t>
  </si>
  <si>
    <t>565042</t>
  </si>
  <si>
    <t>LL0000028949</t>
  </si>
  <si>
    <t>smarcal1</t>
  </si>
  <si>
    <t>ENSDARG00000102265.2</t>
  </si>
  <si>
    <t>560412</t>
  </si>
  <si>
    <t>LL0000023709</t>
  </si>
  <si>
    <t>ripk3</t>
  </si>
  <si>
    <t>ENSDARG00000090965.4</t>
  </si>
  <si>
    <t>100004555</t>
  </si>
  <si>
    <t>LL0000023307</t>
  </si>
  <si>
    <t>rbm7</t>
  </si>
  <si>
    <t>ENSDARG00000020841.8</t>
  </si>
  <si>
    <t>334784</t>
  </si>
  <si>
    <t>LL0000018529</t>
  </si>
  <si>
    <t>ENSDARG00000018109.11</t>
  </si>
  <si>
    <t>LL0000025022</t>
  </si>
  <si>
    <t>si:ch211-129o18.4</t>
  </si>
  <si>
    <t>ENSDARG00000098029.2</t>
  </si>
  <si>
    <t>101883649</t>
  </si>
  <si>
    <t>LL0000027219</t>
  </si>
  <si>
    <t>si:dkey-22l11.6</t>
  </si>
  <si>
    <t>ENSDARG00000070126.6</t>
  </si>
  <si>
    <t>108183541</t>
  </si>
  <si>
    <t>LL0000008885</t>
  </si>
  <si>
    <t>dhrs13a.1</t>
  </si>
  <si>
    <t>ENSDARG00000026322.10</t>
  </si>
  <si>
    <t>492491</t>
  </si>
  <si>
    <t>LL0000004105</t>
  </si>
  <si>
    <t>CABZ01041494.1</t>
  </si>
  <si>
    <t>ENSDARG00000040319.6</t>
  </si>
  <si>
    <t>100000959</t>
  </si>
  <si>
    <t>LL0000003798</t>
  </si>
  <si>
    <t>BX950188.1</t>
  </si>
  <si>
    <t>ENSDARG00000044326.6</t>
  </si>
  <si>
    <t>110439874</t>
  </si>
  <si>
    <t>LL0000040303</t>
  </si>
  <si>
    <t>zgc:56493</t>
  </si>
  <si>
    <t>ENSDARG00000031435.6</t>
  </si>
  <si>
    <t>336637</t>
  </si>
  <si>
    <t>LL0000012333</t>
  </si>
  <si>
    <t>hs6st2</t>
  </si>
  <si>
    <t>ENSDARG00000012025.5</t>
  </si>
  <si>
    <t>378450</t>
  </si>
  <si>
    <t>LL0000010717</t>
  </si>
  <si>
    <t>FP102052.1</t>
  </si>
  <si>
    <t>ENSDARG00000069333.6</t>
  </si>
  <si>
    <t>110440071</t>
  </si>
  <si>
    <t>LL0000009862</t>
  </si>
  <si>
    <t>exd3</t>
  </si>
  <si>
    <t>ENSDARG00000063140.9</t>
  </si>
  <si>
    <t>100538036</t>
  </si>
  <si>
    <t>LL0000002928</t>
  </si>
  <si>
    <t>BX511129.2</t>
  </si>
  <si>
    <t>LL0000038604</t>
  </si>
  <si>
    <t>zgc:113333</t>
  </si>
  <si>
    <t>ENSDARG00000038242.7</t>
  </si>
  <si>
    <t>541364</t>
  </si>
  <si>
    <t>LL0000007975</t>
  </si>
  <si>
    <t>CU467646.4</t>
  </si>
  <si>
    <t>ENSDARG00000099945.4</t>
  </si>
  <si>
    <t>LL0000030336</t>
  </si>
  <si>
    <t>tinagl1</t>
  </si>
  <si>
    <t>ENSDARG00000061231.8</t>
  </si>
  <si>
    <t>562116</t>
  </si>
  <si>
    <t>LL0000023201</t>
  </si>
  <si>
    <t>rarab</t>
  </si>
  <si>
    <t>ENSDARG00000034893.9</t>
  </si>
  <si>
    <t>555364</t>
  </si>
  <si>
    <t>LL0000029760</t>
  </si>
  <si>
    <t>synj1</t>
  </si>
  <si>
    <t>ENSDARG00000025011.11</t>
  </si>
  <si>
    <t>337236</t>
  </si>
  <si>
    <t>LL0000022528</t>
  </si>
  <si>
    <t>prdm6</t>
  </si>
  <si>
    <t>101886516</t>
  </si>
  <si>
    <t>LL0000015310</t>
  </si>
  <si>
    <t>LOC101886407</t>
  </si>
  <si>
    <t>101886407</t>
  </si>
  <si>
    <t>LL0000034383</t>
  </si>
  <si>
    <t>XLOC_017021</t>
  </si>
  <si>
    <t>LL0000020593</t>
  </si>
  <si>
    <t>nr4a3</t>
  </si>
  <si>
    <t>ENSDARG00000055854.5</t>
  </si>
  <si>
    <t>548604</t>
  </si>
  <si>
    <t>LL0000024102</t>
  </si>
  <si>
    <t>runx1t1</t>
  </si>
  <si>
    <t>ENSDARG00000003680.12</t>
  </si>
  <si>
    <t>767809</t>
  </si>
  <si>
    <t>LL0000008068</t>
  </si>
  <si>
    <t>CU570976.1</t>
  </si>
  <si>
    <t>ENSDARG00000097183.2</t>
  </si>
  <si>
    <t>103911249</t>
  </si>
  <si>
    <t>LL0000026105</t>
  </si>
  <si>
    <t>si:ch211-66c13.1</t>
  </si>
  <si>
    <t>ENSDARG00000098351.2</t>
  </si>
  <si>
    <t>LL0000028795</t>
  </si>
  <si>
    <t>slc4a10b</t>
  </si>
  <si>
    <t>ENSDARG00000060303.8</t>
  </si>
  <si>
    <t>557642</t>
  </si>
  <si>
    <t>LL0000023963</t>
  </si>
  <si>
    <t>rps11</t>
  </si>
  <si>
    <t>ENSDARG00000053058.6</t>
  </si>
  <si>
    <t>406686</t>
  </si>
  <si>
    <t>LL0000039635</t>
  </si>
  <si>
    <t>znf622</t>
  </si>
  <si>
    <t>ENSDARG00000014692.7</t>
  </si>
  <si>
    <t>407703</t>
  </si>
  <si>
    <t>LL0000007981</t>
  </si>
  <si>
    <t>CU467822.1</t>
  </si>
  <si>
    <t>ENSDARG00000101584.3</t>
  </si>
  <si>
    <t>LL0000009604</t>
  </si>
  <si>
    <t>emc4</t>
  </si>
  <si>
    <t>ENSDARG00000039268.7</t>
  </si>
  <si>
    <t>402956</t>
  </si>
  <si>
    <t>LL0000037682</t>
  </si>
  <si>
    <t>XLOC_042512</t>
  </si>
  <si>
    <t>LL0000028951</t>
  </si>
  <si>
    <t>smarcb1b</t>
  </si>
  <si>
    <t>ENSDARG00000011594.10</t>
  </si>
  <si>
    <t>30731</t>
  </si>
  <si>
    <t>LL0000009049</t>
  </si>
  <si>
    <t>dnajb1a</t>
  </si>
  <si>
    <t>ENSDARG00000099383.2</t>
  </si>
  <si>
    <t>445177</t>
  </si>
  <si>
    <t>LL0000001060</t>
  </si>
  <si>
    <t>ENSDARG00000078901.6</t>
  </si>
  <si>
    <t>LL0000020285</t>
  </si>
  <si>
    <t>ngef</t>
  </si>
  <si>
    <t>ENSDARG00000076179.6</t>
  </si>
  <si>
    <t>569090</t>
  </si>
  <si>
    <t>LL0000019465</t>
  </si>
  <si>
    <t>moto</t>
  </si>
  <si>
    <t>ENSDARG00000090664.3</t>
  </si>
  <si>
    <t>100538154</t>
  </si>
  <si>
    <t>LL0000027748</t>
  </si>
  <si>
    <t>si:dkey-56m15.3</t>
  </si>
  <si>
    <t>ENSDARG00000104262.3</t>
  </si>
  <si>
    <t>LL0000001385</t>
  </si>
  <si>
    <t>armc7</t>
  </si>
  <si>
    <t>ENSDARG00000061197.7</t>
  </si>
  <si>
    <t>767659</t>
  </si>
  <si>
    <t>LL0000027499</t>
  </si>
  <si>
    <t>si:dkey-280e21.3</t>
  </si>
  <si>
    <t>ENSDARG00000056519.8</t>
  </si>
  <si>
    <t>557118</t>
  </si>
  <si>
    <t>LL0000021626</t>
  </si>
  <si>
    <t>pfdn1</t>
  </si>
  <si>
    <t>ENSDARG00000014536.9</t>
  </si>
  <si>
    <t>503766</t>
  </si>
  <si>
    <t>LL0000003240</t>
  </si>
  <si>
    <t>BX601648.2</t>
  </si>
  <si>
    <t>ENSDARG00000105437.2</t>
  </si>
  <si>
    <t>LL0000019442</t>
  </si>
  <si>
    <t>mocs1</t>
  </si>
  <si>
    <t>ENSDARG00000078479.4</t>
  </si>
  <si>
    <t>793471</t>
  </si>
  <si>
    <t>LL0000011473</t>
  </si>
  <si>
    <t>gng3</t>
  </si>
  <si>
    <t>ENSDARG00000009553.7</t>
  </si>
  <si>
    <t>114462</t>
  </si>
  <si>
    <t>LL0000029047</t>
  </si>
  <si>
    <t>snapc2</t>
  </si>
  <si>
    <t>ENSDARG00000036473.7</t>
  </si>
  <si>
    <t>566292</t>
  </si>
  <si>
    <t>LL0000018572</t>
  </si>
  <si>
    <t>manf</t>
  </si>
  <si>
    <t>ENSDARG00000063177.7</t>
  </si>
  <si>
    <t>767691</t>
  </si>
  <si>
    <t>LL0000000493</t>
  </si>
  <si>
    <t>ahdc1</t>
  </si>
  <si>
    <t>ENSDARG00000093453.4</t>
  </si>
  <si>
    <t>100536210</t>
  </si>
  <si>
    <t>LL0000006116</t>
  </si>
  <si>
    <t>COX7A2_1_of_many</t>
  </si>
  <si>
    <t>ENSDARG00000110700.1</t>
  </si>
  <si>
    <t>100535363</t>
  </si>
  <si>
    <t>LL0000025074</t>
  </si>
  <si>
    <t>si:ch211-137a8.4</t>
  </si>
  <si>
    <t>ENSDARG00000078748.6</t>
  </si>
  <si>
    <t>560240</t>
  </si>
  <si>
    <t>LL0000022755</t>
  </si>
  <si>
    <t>psmc1a</t>
  </si>
  <si>
    <t>ENSDARG00000030537.7</t>
  </si>
  <si>
    <t>336786</t>
  </si>
  <si>
    <t>LL0000019480</t>
  </si>
  <si>
    <t>mphosph6</t>
  </si>
  <si>
    <t>ENSDARG00000093007.3</t>
  </si>
  <si>
    <t>445224</t>
  </si>
  <si>
    <t>LL0000019592</t>
  </si>
  <si>
    <t>mrps27</t>
  </si>
  <si>
    <t>ENSDARG00000059234.6</t>
  </si>
  <si>
    <t>445321</t>
  </si>
  <si>
    <t>LL0000025933</t>
  </si>
  <si>
    <t>si:ch211-26b3.4</t>
  </si>
  <si>
    <t>ENSDARG00000075491.5</t>
  </si>
  <si>
    <t>568768</t>
  </si>
  <si>
    <t>LL0000020111</t>
  </si>
  <si>
    <t>ndufa12</t>
  </si>
  <si>
    <t>ENSDARG00000042469.7</t>
  </si>
  <si>
    <t>556538</t>
  </si>
  <si>
    <t>LL0000023165</t>
  </si>
  <si>
    <t>RAMP3</t>
  </si>
  <si>
    <t>ENSDARG00000111822.1</t>
  </si>
  <si>
    <t>LL0000018819</t>
  </si>
  <si>
    <t>mecr</t>
  </si>
  <si>
    <t>ENSDARG00000032326.8</t>
  </si>
  <si>
    <t>550550</t>
  </si>
  <si>
    <t>LL0000030197</t>
  </si>
  <si>
    <t>tfap2c</t>
  </si>
  <si>
    <t>ENSDARG00000040606.8</t>
  </si>
  <si>
    <t>494033</t>
  </si>
  <si>
    <t>LL0000023041</t>
  </si>
  <si>
    <t>ENSDARG00000058800.4</t>
  </si>
  <si>
    <t>LL0000036456</t>
  </si>
  <si>
    <t>XLOC_032836</t>
  </si>
  <si>
    <t>LL0000003915</t>
  </si>
  <si>
    <t>c3a.1</t>
  </si>
  <si>
    <t>ENSDARG00000012694.9</t>
  </si>
  <si>
    <t>321046</t>
  </si>
  <si>
    <t>LL0000024035</t>
  </si>
  <si>
    <t>rrn3</t>
  </si>
  <si>
    <t>ENSDARG00000102997.2</t>
  </si>
  <si>
    <t>558718</t>
  </si>
  <si>
    <t>LL0000011824</t>
  </si>
  <si>
    <t>gstz1</t>
  </si>
  <si>
    <t>ENSDARG00000027984.9</t>
  </si>
  <si>
    <t>436754</t>
  </si>
  <si>
    <t>LL0000015208</t>
  </si>
  <si>
    <t>LOC101885853</t>
  </si>
  <si>
    <t>101885853</t>
  </si>
  <si>
    <t>LL0000009532</t>
  </si>
  <si>
    <t>eif4g2a</t>
  </si>
  <si>
    <t>ENSDARG00000020377.10</t>
  </si>
  <si>
    <t>323453</t>
  </si>
  <si>
    <t>LL0000031913</t>
  </si>
  <si>
    <t>vrtn</t>
  </si>
  <si>
    <t>ENSDARG00000061963.6</t>
  </si>
  <si>
    <t>555269</t>
  </si>
  <si>
    <t>LL0000025784</t>
  </si>
  <si>
    <t>si:ch211-241j12.3</t>
  </si>
  <si>
    <t>ENSDARG00000043963.8</t>
  </si>
  <si>
    <t>566552</t>
  </si>
  <si>
    <t>LL0000039843</t>
  </si>
  <si>
    <t>itln1l</t>
  </si>
  <si>
    <t>ENSDARG00000095082.5</t>
  </si>
  <si>
    <t>564958</t>
  </si>
  <si>
    <t>LL0000008272</t>
  </si>
  <si>
    <t>CU861477.1</t>
  </si>
  <si>
    <t>ENSDARG00000100128.2</t>
  </si>
  <si>
    <t>407661</t>
  </si>
  <si>
    <t>LL0000029373</t>
  </si>
  <si>
    <t>srgn</t>
  </si>
  <si>
    <t>ENSDARG00000077069.3</t>
  </si>
  <si>
    <t>570867</t>
  </si>
  <si>
    <t>LL0000001683</t>
  </si>
  <si>
    <t>atxn7l2a</t>
  </si>
  <si>
    <t>ENSDARG00000055300.9</t>
  </si>
  <si>
    <t>692316</t>
  </si>
  <si>
    <t>LL0000022069</t>
  </si>
  <si>
    <t>plbd1</t>
  </si>
  <si>
    <t>ENSDARG00000063313.7</t>
  </si>
  <si>
    <t>569736</t>
  </si>
  <si>
    <t>LL0000000226</t>
  </si>
  <si>
    <t>actn1</t>
  </si>
  <si>
    <t>ENSDARG00000007219.11</t>
  </si>
  <si>
    <t>560400</t>
  </si>
  <si>
    <t>LL0000024337</t>
  </si>
  <si>
    <t>sdc4</t>
  </si>
  <si>
    <t>ENSDARG00000059906.7</t>
  </si>
  <si>
    <t>568593</t>
  </si>
  <si>
    <t>LL0000009973</t>
  </si>
  <si>
    <t>fam120b</t>
  </si>
  <si>
    <t>ENSDARG00000030804.7</t>
  </si>
  <si>
    <t>445206</t>
  </si>
  <si>
    <t>LL0000029915</t>
  </si>
  <si>
    <t>taf10</t>
  </si>
  <si>
    <t>ENSDARG00000068641.6</t>
  </si>
  <si>
    <t>556710</t>
  </si>
  <si>
    <t>LL0000018316</t>
  </si>
  <si>
    <t>lrfn5b</t>
  </si>
  <si>
    <t>ENSDARG00000079396.4</t>
  </si>
  <si>
    <t>555839</t>
  </si>
  <si>
    <t>LL0000028213</t>
  </si>
  <si>
    <t>si:dkeyp-53e4.4</t>
  </si>
  <si>
    <t>ENSDARG00000114935.1</t>
  </si>
  <si>
    <t>LL0000026341</t>
  </si>
  <si>
    <t>si:ch73-233k15.2</t>
  </si>
  <si>
    <t>ENSDARG00000073718.5</t>
  </si>
  <si>
    <t>798813</t>
  </si>
  <si>
    <t>LL0000026841</t>
  </si>
  <si>
    <t>si:dkey-167k11.5</t>
  </si>
  <si>
    <t>ENSDARG00000030508.8</t>
  </si>
  <si>
    <t>571638</t>
  </si>
  <si>
    <t>LL0000017015</t>
  </si>
  <si>
    <t>LOC110437792</t>
  </si>
  <si>
    <t>LL0000029698</t>
  </si>
  <si>
    <t>ENSDARG00000088277.3</t>
  </si>
  <si>
    <t>LL0000001546</t>
  </si>
  <si>
    <t>atg4c</t>
  </si>
  <si>
    <t>ENSDARG00000044373.8</t>
  </si>
  <si>
    <t>415193</t>
  </si>
  <si>
    <t>LL0000023815</t>
  </si>
  <si>
    <t>rnf222</t>
  </si>
  <si>
    <t>101886437</t>
  </si>
  <si>
    <t>LL0000023395</t>
  </si>
  <si>
    <t>rem1</t>
  </si>
  <si>
    <t>ENSDARG00000020544.8</t>
  </si>
  <si>
    <t>394149</t>
  </si>
  <si>
    <t>LL0000021559</t>
  </si>
  <si>
    <t>pdss1</t>
  </si>
  <si>
    <t>ENSDARG00000017910.8</t>
  </si>
  <si>
    <t>550349</t>
  </si>
  <si>
    <t>LL0000010260</t>
  </si>
  <si>
    <t>fermt1</t>
  </si>
  <si>
    <t>ENSDARG00000052652.8</t>
  </si>
  <si>
    <t>100332544</t>
  </si>
  <si>
    <t>LL0000009025</t>
  </si>
  <si>
    <t>dnah11</t>
  </si>
  <si>
    <t>ENSDARG00000094282.5</t>
  </si>
  <si>
    <t>567790</t>
  </si>
  <si>
    <t>LL0000001848</t>
  </si>
  <si>
    <t>bcl6aa</t>
  </si>
  <si>
    <t>ENSDARG00000070864.8</t>
  </si>
  <si>
    <t>393707</t>
  </si>
  <si>
    <t>LL0000013229</t>
  </si>
  <si>
    <t>kctd9a</t>
  </si>
  <si>
    <t>ENSDARG00000021209.12</t>
  </si>
  <si>
    <t>541442</t>
  </si>
  <si>
    <t>LL0000009464</t>
  </si>
  <si>
    <t>ehd1a</t>
  </si>
  <si>
    <t>ENSDARG00000098853.3</t>
  </si>
  <si>
    <t>405810</t>
  </si>
  <si>
    <t>LL0000016096</t>
  </si>
  <si>
    <t>LOC103911210</t>
  </si>
  <si>
    <t>103911210</t>
  </si>
  <si>
    <t>LL0000004845</t>
  </si>
  <si>
    <t>camk2n1a</t>
  </si>
  <si>
    <t>ENSDARG00000025855.6</t>
  </si>
  <si>
    <t>553607</t>
  </si>
  <si>
    <t>LL0000027727</t>
  </si>
  <si>
    <t>si:dkey-51d8.3</t>
  </si>
  <si>
    <t>ENSDARG00000090824.3</t>
  </si>
  <si>
    <t>LL0000008281</t>
  </si>
  <si>
    <t>CU896541.1</t>
  </si>
  <si>
    <t>ENSDARG00000097367.2</t>
  </si>
  <si>
    <t>LL0000038436</t>
  </si>
  <si>
    <t>zgc:100829</t>
  </si>
  <si>
    <t>ENSDARG00000015557.8</t>
  </si>
  <si>
    <t>445149</t>
  </si>
  <si>
    <t>LL0000022451</t>
  </si>
  <si>
    <t>ppp1r8b</t>
  </si>
  <si>
    <t>ENSDARG00000022430.6</t>
  </si>
  <si>
    <t>799896</t>
  </si>
  <si>
    <t>LL0000029795</t>
  </si>
  <si>
    <t>syt7a</t>
  </si>
  <si>
    <t>ENSDARG00000063568.7</t>
  </si>
  <si>
    <t>561429</t>
  </si>
  <si>
    <t>LL0000015262</t>
  </si>
  <si>
    <t>LOC101886073</t>
  </si>
  <si>
    <t>101886073</t>
  </si>
  <si>
    <t>LL0000004423</t>
  </si>
  <si>
    <t>CABZ01074307.1</t>
  </si>
  <si>
    <t>ENSDARG00000099775.2</t>
  </si>
  <si>
    <t>567883</t>
  </si>
  <si>
    <t>LL0000010896</t>
  </si>
  <si>
    <t>fstl1b</t>
  </si>
  <si>
    <t>ENSDARG00000039576.8</t>
  </si>
  <si>
    <t>324309</t>
  </si>
  <si>
    <t>LL0000031070</t>
  </si>
  <si>
    <t>trim108</t>
  </si>
  <si>
    <t>ENSDARG00000061762.8</t>
  </si>
  <si>
    <t>568750</t>
  </si>
  <si>
    <t>LL0000012152</t>
  </si>
  <si>
    <t>hlfa</t>
  </si>
  <si>
    <t>ENSDARG00000074752.5</t>
  </si>
  <si>
    <t>768192</t>
  </si>
  <si>
    <t>LL0000023304</t>
  </si>
  <si>
    <t>rbm48</t>
  </si>
  <si>
    <t>ENSDARG00000033754.7</t>
  </si>
  <si>
    <t>402897</t>
  </si>
  <si>
    <t>LL0000008313</t>
  </si>
  <si>
    <t>CU915762.1</t>
  </si>
  <si>
    <t>ENSDARG00000104657.2</t>
  </si>
  <si>
    <t>LL0000005627</t>
  </si>
  <si>
    <t>chrac1</t>
  </si>
  <si>
    <t>ENSDARG00000042337.4</t>
  </si>
  <si>
    <t>503606</t>
  </si>
  <si>
    <t>LL0000025495</t>
  </si>
  <si>
    <t>si:ch211-207b24.4</t>
  </si>
  <si>
    <t>ENSDARG00000104027.2</t>
  </si>
  <si>
    <t>795632</t>
  </si>
  <si>
    <t>LL0000030041</t>
  </si>
  <si>
    <t>tbrg4</t>
  </si>
  <si>
    <t>ENSDARG00000074807.6</t>
  </si>
  <si>
    <t>562388</t>
  </si>
  <si>
    <t>LL0000033466</t>
  </si>
  <si>
    <t>XLOC_010544</t>
  </si>
  <si>
    <t>LL0000000508</t>
  </si>
  <si>
    <t>aifm1</t>
  </si>
  <si>
    <t>ENSDARG00000058088.8</t>
  </si>
  <si>
    <t>373125</t>
  </si>
  <si>
    <t>LL0000025238</t>
  </si>
  <si>
    <t>si:ch211-161m3.6</t>
  </si>
  <si>
    <t>ENSDARG00000091393.4</t>
  </si>
  <si>
    <t>100005838</t>
  </si>
  <si>
    <t>LL0000007345</t>
  </si>
  <si>
    <t>crtc2</t>
  </si>
  <si>
    <t>ENSDARG00000074910.4</t>
  </si>
  <si>
    <t>799532</t>
  </si>
  <si>
    <t>LL0000024936</t>
  </si>
  <si>
    <t>si:ch211-113d11.5</t>
  </si>
  <si>
    <t>ENSDARG00000105411.2</t>
  </si>
  <si>
    <t>334459</t>
  </si>
  <si>
    <t>LL0000025474</t>
  </si>
  <si>
    <t>si:ch211-202f5.3</t>
  </si>
  <si>
    <t>ENSDARG00000092998.4</t>
  </si>
  <si>
    <t>795321</t>
  </si>
  <si>
    <t>LL0000023754</t>
  </si>
  <si>
    <t>rnf111</t>
  </si>
  <si>
    <t>ENSDARG00000078802.5</t>
  </si>
  <si>
    <t>100151141</t>
  </si>
  <si>
    <t>LL0000001382</t>
  </si>
  <si>
    <t>armc4</t>
  </si>
  <si>
    <t>ENSDARG00000055128.8</t>
  </si>
  <si>
    <t>799229</t>
  </si>
  <si>
    <t>LL0000031873</t>
  </si>
  <si>
    <t>vopp1</t>
  </si>
  <si>
    <t>ENSDARG00000076373.5</t>
  </si>
  <si>
    <t>101885019</t>
  </si>
  <si>
    <t>LL0000024899</t>
  </si>
  <si>
    <t>si:ch211-106h4.12</t>
  </si>
  <si>
    <t>ENSDARG00000092920.3</t>
  </si>
  <si>
    <t>561742</t>
  </si>
  <si>
    <t>LL0000022869</t>
  </si>
  <si>
    <t>ptpmt1</t>
  </si>
  <si>
    <t>ENSDARG00000013860.11</t>
  </si>
  <si>
    <t>567019</t>
  </si>
  <si>
    <t>LL0000015324</t>
  </si>
  <si>
    <t>LOC101886478</t>
  </si>
  <si>
    <t>101886478</t>
  </si>
  <si>
    <t>LL0000001103</t>
  </si>
  <si>
    <t>anxa1c</t>
  </si>
  <si>
    <t>ENSDARG00000104359.2</t>
  </si>
  <si>
    <t>494158</t>
  </si>
  <si>
    <t>LL0000022721</t>
  </si>
  <si>
    <t>psap</t>
  </si>
  <si>
    <t>ENSDARG00000013968.12</t>
  </si>
  <si>
    <t>140811</t>
  </si>
  <si>
    <t>LL0000009560</t>
  </si>
  <si>
    <t>elfn2a</t>
  </si>
  <si>
    <t>ENSDARG00000077609.5</t>
  </si>
  <si>
    <t>103909578</t>
  </si>
  <si>
    <t>LL0000032027</t>
  </si>
  <si>
    <t>wdr55</t>
  </si>
  <si>
    <t>ENSDARG00000007217.8</t>
  </si>
  <si>
    <t>445394</t>
  </si>
  <si>
    <t>LL0000031113</t>
  </si>
  <si>
    <t>trim45</t>
  </si>
  <si>
    <t>ENSDARG00000076781.7</t>
  </si>
  <si>
    <t>558117</t>
  </si>
  <si>
    <t>LL0000012918</t>
  </si>
  <si>
    <t>itga11a</t>
  </si>
  <si>
    <t>ENSDARG00000036086.7</t>
  </si>
  <si>
    <t>541475</t>
  </si>
  <si>
    <t>LL0000011660</t>
  </si>
  <si>
    <t>gprc6a</t>
  </si>
  <si>
    <t>ENSDARG00000005371.10</t>
  </si>
  <si>
    <t>494131</t>
  </si>
  <si>
    <t>LL0000009458</t>
  </si>
  <si>
    <t>egr2b</t>
  </si>
  <si>
    <t>ENSDARG00000042826.5</t>
  </si>
  <si>
    <t>30190</t>
  </si>
  <si>
    <t>LL0000006870</t>
  </si>
  <si>
    <t>CR762420.1</t>
  </si>
  <si>
    <t>ENSDARG00000109460.1</t>
  </si>
  <si>
    <t>LL0000007463</t>
  </si>
  <si>
    <t>csrp2</t>
  </si>
  <si>
    <t>ENSDARG00000011961.9</t>
  </si>
  <si>
    <t>393871</t>
  </si>
  <si>
    <t>LL0000008426</t>
  </si>
  <si>
    <t>cubn</t>
  </si>
  <si>
    <t>ENSDARG00000087013.4</t>
  </si>
  <si>
    <t>100144772</t>
  </si>
  <si>
    <t>LL0000005089</t>
  </si>
  <si>
    <t>ccdc6a</t>
  </si>
  <si>
    <t>ENSDARG00000043334.8</t>
  </si>
  <si>
    <t>335905</t>
  </si>
  <si>
    <t>LL0000027936</t>
  </si>
  <si>
    <t>si:dkey-7j22.2</t>
  </si>
  <si>
    <t>ENSDARG00000097091.2</t>
  </si>
  <si>
    <t>LL0000023966</t>
  </si>
  <si>
    <t>rps14</t>
  </si>
  <si>
    <t>ENSDARG00000036629.6</t>
  </si>
  <si>
    <t>336687</t>
  </si>
  <si>
    <t>LL0000030829</t>
  </si>
  <si>
    <t>toporsa</t>
  </si>
  <si>
    <t>ENSDARG00000037260.8</t>
  </si>
  <si>
    <t>324197</t>
  </si>
  <si>
    <t>LL0000035362</t>
  </si>
  <si>
    <t>XLOC_024885</t>
  </si>
  <si>
    <t>LL0000005339</t>
  </si>
  <si>
    <t>cdh7b</t>
  </si>
  <si>
    <t>ENSDARG00000017649.10</t>
  </si>
  <si>
    <t>100329245</t>
  </si>
  <si>
    <t>LL0000004877</t>
  </si>
  <si>
    <t>capn15</t>
  </si>
  <si>
    <t>ENSDARG00000060600.6</t>
  </si>
  <si>
    <t>100330198</t>
  </si>
  <si>
    <t>LL0000017033</t>
  </si>
  <si>
    <t>LOC110437827</t>
  </si>
  <si>
    <t>110437827</t>
  </si>
  <si>
    <t>LL0000023108</t>
  </si>
  <si>
    <t>rabl3</t>
  </si>
  <si>
    <t>ENSDARG00000040959.9</t>
  </si>
  <si>
    <t>403048</t>
  </si>
  <si>
    <t>LL0000028980</t>
  </si>
  <si>
    <t>smg8</t>
  </si>
  <si>
    <t>ENSDARG00000061378.5</t>
  </si>
  <si>
    <t>567424</t>
  </si>
  <si>
    <t>LL0000013189</t>
  </si>
  <si>
    <t>kcnn1a</t>
  </si>
  <si>
    <t>ENSDARG00000091306.5</t>
  </si>
  <si>
    <t>563352</t>
  </si>
  <si>
    <t>LL0000026419</t>
  </si>
  <si>
    <t>si:ch73-289h5.4</t>
  </si>
  <si>
    <t>ENSDARG00000077488.5</t>
  </si>
  <si>
    <t>110439426</t>
  </si>
  <si>
    <t>LL0000028771</t>
  </si>
  <si>
    <t>slc43a3b</t>
  </si>
  <si>
    <t>ENSDARG00000057949.6</t>
  </si>
  <si>
    <t>556206</t>
  </si>
  <si>
    <t>LL0000025128</t>
  </si>
  <si>
    <t>si:ch211-149b19.3</t>
  </si>
  <si>
    <t>ENSDARG00000076011.5</t>
  </si>
  <si>
    <t>562087</t>
  </si>
  <si>
    <t>LL0000002205</t>
  </si>
  <si>
    <t>BX005085.4</t>
  </si>
  <si>
    <t>ENSDARG00000110003.1</t>
  </si>
  <si>
    <t>LL0000029104</t>
  </si>
  <si>
    <t>snx18b</t>
  </si>
  <si>
    <t>ENSDARG00000044246.2</t>
  </si>
  <si>
    <t>548603</t>
  </si>
  <si>
    <t>LL0000007938</t>
  </si>
  <si>
    <t>CU462878.2</t>
  </si>
  <si>
    <t>ENSDARG00000103562.2</t>
  </si>
  <si>
    <t>LL0000026262</t>
  </si>
  <si>
    <t>si:ch73-170d6.4</t>
  </si>
  <si>
    <t>ENSDARG00000102460.3</t>
  </si>
  <si>
    <t>100537119</t>
  </si>
  <si>
    <t>LL0000018542</t>
  </si>
  <si>
    <t>magt1</t>
  </si>
  <si>
    <t>ENSDARG00000058062.8</t>
  </si>
  <si>
    <t>324944</t>
  </si>
  <si>
    <t>LL0000037802</t>
  </si>
  <si>
    <t>XLOC_043000</t>
  </si>
  <si>
    <t>LL0000038319</t>
  </si>
  <si>
    <t>zbtb38</t>
  </si>
  <si>
    <t>ENSDARG00000100607.2</t>
  </si>
  <si>
    <t>101882192</t>
  </si>
  <si>
    <t>LL0000037919</t>
  </si>
  <si>
    <t>XLOC_043372</t>
  </si>
  <si>
    <t>LL0000003973</t>
  </si>
  <si>
    <t>cabp7b</t>
  </si>
  <si>
    <t>ENSDARG00000060846.3</t>
  </si>
  <si>
    <t>556082</t>
  </si>
  <si>
    <t>LL0000024691</t>
  </si>
  <si>
    <t>shpk</t>
  </si>
  <si>
    <t>ENSDARG00000002355.10</t>
  </si>
  <si>
    <t>100001676</t>
  </si>
  <si>
    <t>LL0000004966</t>
  </si>
  <si>
    <t>cbfa2t3</t>
  </si>
  <si>
    <t>ENSDARG00000079012.4</t>
  </si>
  <si>
    <t>563252</t>
  </si>
  <si>
    <t>LL0000003396</t>
  </si>
  <si>
    <t>BX649620.1</t>
  </si>
  <si>
    <t>ENSDARG00000099699.2</t>
  </si>
  <si>
    <t>LL0000014670</t>
  </si>
  <si>
    <t>LOC101883130</t>
  </si>
  <si>
    <t>LL0000005255</t>
  </si>
  <si>
    <t>cd81b</t>
  </si>
  <si>
    <t>ENSDARG00000022437.6</t>
  </si>
  <si>
    <t>445280</t>
  </si>
  <si>
    <t>LL0000006051</t>
  </si>
  <si>
    <t>comtb</t>
  </si>
  <si>
    <t>ENSDARG00000025679.6</t>
  </si>
  <si>
    <t>565370</t>
  </si>
  <si>
    <t>LL0000019597</t>
  </si>
  <si>
    <t>mrps34</t>
  </si>
  <si>
    <t>ENSDARG00000057910.6</t>
  </si>
  <si>
    <t>795846</t>
  </si>
  <si>
    <t>LL0000000265</t>
  </si>
  <si>
    <t>ADAM12_1_of_many</t>
  </si>
  <si>
    <t>ENSDARG00000116062.1</t>
  </si>
  <si>
    <t>101884222</t>
  </si>
  <si>
    <t>LL0000020304</t>
  </si>
  <si>
    <t>nid1a</t>
  </si>
  <si>
    <t>ENSDARG00000068710.7</t>
  </si>
  <si>
    <t>562690</t>
  </si>
  <si>
    <t>LL0000031248</t>
  </si>
  <si>
    <t>tspan33a</t>
  </si>
  <si>
    <t>ENSDARG00000004497.8</t>
  </si>
  <si>
    <t>436890</t>
  </si>
  <si>
    <t>LL0000031502</t>
  </si>
  <si>
    <t>ube3a</t>
  </si>
  <si>
    <t>ENSDARG00000055737.5</t>
  </si>
  <si>
    <t>792398</t>
  </si>
  <si>
    <t>LL0000001539</t>
  </si>
  <si>
    <t>atg16l1</t>
  </si>
  <si>
    <t>ENSDARG00000099430.2</t>
  </si>
  <si>
    <t>550552</t>
  </si>
  <si>
    <t>LL0000000405</t>
  </si>
  <si>
    <t>adprhl1</t>
  </si>
  <si>
    <t>ENSDARG00000041589.7</t>
  </si>
  <si>
    <t>450012</t>
  </si>
  <si>
    <t>LL0000024914</t>
  </si>
  <si>
    <t>si:ch211-107o10.3</t>
  </si>
  <si>
    <t>ENSDARG00000008491.11</t>
  </si>
  <si>
    <t>407663</t>
  </si>
  <si>
    <t>LL0000022556</t>
  </si>
  <si>
    <t>prg4b</t>
  </si>
  <si>
    <t>ENSDARG00000028163.12</t>
  </si>
  <si>
    <t>553377</t>
  </si>
  <si>
    <t>LL0000021414</t>
  </si>
  <si>
    <t>pcdh2g9</t>
  </si>
  <si>
    <t>554057</t>
  </si>
  <si>
    <t>LL0000028940</t>
  </si>
  <si>
    <t>smap1</t>
  </si>
  <si>
    <t>ENSDARG00000031302.10</t>
  </si>
  <si>
    <t>777731</t>
  </si>
  <si>
    <t>LL0000026591</t>
  </si>
  <si>
    <t>si:ch73-92e7.4</t>
  </si>
  <si>
    <t>ENSDARG00000110100.1</t>
  </si>
  <si>
    <t>101883031</t>
  </si>
  <si>
    <t>LL0000029338</t>
  </si>
  <si>
    <t>sptbn2</t>
  </si>
  <si>
    <t>ENSDARG00000053956.7</t>
  </si>
  <si>
    <t>558044</t>
  </si>
  <si>
    <t>LL0000005118</t>
  </si>
  <si>
    <t>cckb</t>
  </si>
  <si>
    <t>ENSDARG00000100052.2</t>
  </si>
  <si>
    <t>100000095</t>
  </si>
  <si>
    <t>LL0000009657</t>
  </si>
  <si>
    <t>enpp1</t>
  </si>
  <si>
    <t>ENSDARG00000005789.11</t>
  </si>
  <si>
    <t>562399</t>
  </si>
  <si>
    <t>LL0000024402</t>
  </si>
  <si>
    <t>selenol</t>
  </si>
  <si>
    <t>ENSDARG00000088444.3</t>
  </si>
  <si>
    <t>100462964</t>
  </si>
  <si>
    <t>LL0000013753</t>
  </si>
  <si>
    <t>lnpk</t>
  </si>
  <si>
    <t>ENSDARG00000006639.12</t>
  </si>
  <si>
    <t>337509</t>
  </si>
  <si>
    <t>LL0000005069</t>
  </si>
  <si>
    <t>ccdc28b</t>
  </si>
  <si>
    <t>ENSDARG00000011222.8</t>
  </si>
  <si>
    <t>559814</t>
  </si>
  <si>
    <t>LL0000028502</t>
  </si>
  <si>
    <t>slc16a10</t>
  </si>
  <si>
    <t>ENSDARG00000020984.10</t>
  </si>
  <si>
    <t>566499</t>
  </si>
  <si>
    <t>LL0000025287</t>
  </si>
  <si>
    <t>si:ch211-168k14.2</t>
  </si>
  <si>
    <t>ENSDARG00000056191.7</t>
  </si>
  <si>
    <t>799278</t>
  </si>
  <si>
    <t>LL0000021800</t>
  </si>
  <si>
    <t>pik3cd</t>
  </si>
  <si>
    <t>ENSDARG00000003250.10</t>
  </si>
  <si>
    <t>394174</t>
  </si>
  <si>
    <t>LL0000012548</t>
  </si>
  <si>
    <t>igfbp7</t>
  </si>
  <si>
    <t>ENSDARG00000104138.3</t>
  </si>
  <si>
    <t>405860</t>
  </si>
  <si>
    <t>LL0000024108</t>
  </si>
  <si>
    <t>ruvbl1</t>
  </si>
  <si>
    <t>ENSDARG00000002591.10</t>
  </si>
  <si>
    <t>317679</t>
  </si>
  <si>
    <t>LL0000008576</t>
  </si>
  <si>
    <t>cyp2ae1</t>
  </si>
  <si>
    <t>ENSDARG00000013524.10</t>
  </si>
  <si>
    <t>572114</t>
  </si>
  <si>
    <t>LL0000003694</t>
  </si>
  <si>
    <t>BX927253.2</t>
  </si>
  <si>
    <t>ENSDARG00000096091.2</t>
  </si>
  <si>
    <t>103910640</t>
  </si>
  <si>
    <t>LL0000040360</t>
  </si>
  <si>
    <t>LOC110437924</t>
  </si>
  <si>
    <t>110437924</t>
  </si>
  <si>
    <t>LL0000025190</t>
  </si>
  <si>
    <t>si:ch211-156j16.1</t>
  </si>
  <si>
    <t>ENSDARG00000092035.3</t>
  </si>
  <si>
    <t>564557</t>
  </si>
  <si>
    <t>LL0000036708</t>
  </si>
  <si>
    <t>XLOC_034776</t>
  </si>
  <si>
    <t>LL0000035659</t>
  </si>
  <si>
    <t>XLOC_027155</t>
  </si>
  <si>
    <t>LL0000004486</t>
  </si>
  <si>
    <t>CABZ01079116.1</t>
  </si>
  <si>
    <t>ENSDARG00000113433.1</t>
  </si>
  <si>
    <t>100536464</t>
  </si>
  <si>
    <t>LL0000035888</t>
  </si>
  <si>
    <t>XLOC_028905</t>
  </si>
  <si>
    <t>LL0000028262</t>
  </si>
  <si>
    <t>si:dkeyp-77c8.3</t>
  </si>
  <si>
    <t>ENSDARG00000092369.2</t>
  </si>
  <si>
    <t>LL0000007445</t>
  </si>
  <si>
    <t>csnk1g2a</t>
  </si>
  <si>
    <t>ENSDARG00000005458.13</t>
  </si>
  <si>
    <t>554152</t>
  </si>
  <si>
    <t>LL0000023369</t>
  </si>
  <si>
    <t>rdh14b</t>
  </si>
  <si>
    <t>ENSDARG00000002467.8</t>
  </si>
  <si>
    <t>334665</t>
  </si>
  <si>
    <t>LL0000016337</t>
  </si>
  <si>
    <t>LOC108179509</t>
  </si>
  <si>
    <t>108179509</t>
  </si>
  <si>
    <t>LL0000024309</t>
  </si>
  <si>
    <t>scoca</t>
  </si>
  <si>
    <t>ENSDARG00000087333.4</t>
  </si>
  <si>
    <t>562638</t>
  </si>
  <si>
    <t>LL0000011552</t>
  </si>
  <si>
    <t>gpc5a</t>
  </si>
  <si>
    <t>ENSDARG00000103647.2</t>
  </si>
  <si>
    <t>559454</t>
  </si>
  <si>
    <t>LL0000008029</t>
  </si>
  <si>
    <t>CU469568.1</t>
  </si>
  <si>
    <t>ENSDARG00000051805.6</t>
  </si>
  <si>
    <t>100415797</t>
  </si>
  <si>
    <t>LL0000008798</t>
  </si>
  <si>
    <t>ddx56</t>
  </si>
  <si>
    <t>ENSDARG00000020913.8</t>
  </si>
  <si>
    <t>445399</t>
  </si>
  <si>
    <t>LL0000031164</t>
  </si>
  <si>
    <t>trmu</t>
  </si>
  <si>
    <t>ENSDARG00000043734.7</t>
  </si>
  <si>
    <t>553625</t>
  </si>
  <si>
    <t>LL0000038502</t>
  </si>
  <si>
    <t>zgc:110182</t>
  </si>
  <si>
    <t>ENSDARG00000040280.5</t>
  </si>
  <si>
    <t>550535</t>
  </si>
  <si>
    <t>LL0000009309</t>
  </si>
  <si>
    <t>dync1li2</t>
  </si>
  <si>
    <t>ENSDARG00000035924.6</t>
  </si>
  <si>
    <t>573266</t>
  </si>
  <si>
    <t>LL0000022025</t>
  </si>
  <si>
    <t>pklr</t>
  </si>
  <si>
    <t>ENSDARG00000042010.6</t>
  </si>
  <si>
    <t>114551</t>
  </si>
  <si>
    <t>LL0000009410</t>
  </si>
  <si>
    <t>eefsec</t>
  </si>
  <si>
    <t>ENSDARG00000004696.8</t>
  </si>
  <si>
    <t>641497</t>
  </si>
  <si>
    <t>LL0000012518</t>
  </si>
  <si>
    <t>ift52</t>
  </si>
  <si>
    <t>ENSDARG00000045025.5</t>
  </si>
  <si>
    <t>414931</t>
  </si>
  <si>
    <t>LL0000033966</t>
  </si>
  <si>
    <t>XLOC_014193</t>
  </si>
  <si>
    <t>LL0000025427</t>
  </si>
  <si>
    <t>si:ch211-197k17.3</t>
  </si>
  <si>
    <t>ENSDARG00000096214.2</t>
  </si>
  <si>
    <t>100002885</t>
  </si>
  <si>
    <t>LL0000038412</t>
  </si>
  <si>
    <t>zfand6</t>
  </si>
  <si>
    <t>ENSDARG00000098443.3</t>
  </si>
  <si>
    <t>336461</t>
  </si>
  <si>
    <t>LL0000025708</t>
  </si>
  <si>
    <t>si:ch211-22k7.9</t>
  </si>
  <si>
    <t>ENSDARG00000088870.5</t>
  </si>
  <si>
    <t>100006564</t>
  </si>
  <si>
    <t>LL0000039867</t>
  </si>
  <si>
    <t>LOC100149554</t>
  </si>
  <si>
    <t>LL0000022075</t>
  </si>
  <si>
    <t>plcd1b</t>
  </si>
  <si>
    <t>ENSDARG00000034080.10</t>
  </si>
  <si>
    <t>337489</t>
  </si>
  <si>
    <t>LL0000020442</t>
  </si>
  <si>
    <t>noa1</t>
  </si>
  <si>
    <t>ENSDARG00000102934.2</t>
  </si>
  <si>
    <t>564706</t>
  </si>
  <si>
    <t>LL0000038759</t>
  </si>
  <si>
    <t>zgc:153932</t>
  </si>
  <si>
    <t>ENSDARG00000113315.1</t>
  </si>
  <si>
    <t>100009638</t>
  </si>
  <si>
    <t>LL0000027171</t>
  </si>
  <si>
    <t>si:dkey-222f8.3</t>
  </si>
  <si>
    <t>ENSDARG00000058366.8</t>
  </si>
  <si>
    <t>561722</t>
  </si>
  <si>
    <t>LL0000019766</t>
  </si>
  <si>
    <t>mustn1b</t>
  </si>
  <si>
    <t>ENSDARG00000089086.3</t>
  </si>
  <si>
    <t>563713</t>
  </si>
  <si>
    <t>LL0000000542</t>
  </si>
  <si>
    <t>akap7</t>
  </si>
  <si>
    <t>ENSDARG00000043843.7</t>
  </si>
  <si>
    <t>101885028</t>
  </si>
  <si>
    <t>LL0000038325</t>
  </si>
  <si>
    <t>zbtb43</t>
  </si>
  <si>
    <t>ENSDARG00000045983.5</t>
  </si>
  <si>
    <t>557590</t>
  </si>
  <si>
    <t>LL0000001965</t>
  </si>
  <si>
    <t>ENSDARG00000069989.8</t>
  </si>
  <si>
    <t>LL0000021250</t>
  </si>
  <si>
    <t>panx1b</t>
  </si>
  <si>
    <t>ENSDARG00000014910.10</t>
  </si>
  <si>
    <t>567417</t>
  </si>
  <si>
    <t>LL0000034594</t>
  </si>
  <si>
    <t>XLOC_018363</t>
  </si>
  <si>
    <t>LL0000029765</t>
  </si>
  <si>
    <t>synpo2lb</t>
  </si>
  <si>
    <t>ENSDARG00000078696.5</t>
  </si>
  <si>
    <t>100001241</t>
  </si>
  <si>
    <t>LL0000026137</t>
  </si>
  <si>
    <t>si:ch211-76l23.7</t>
  </si>
  <si>
    <t>ENSDARG00000075345.4</t>
  </si>
  <si>
    <t>566173</t>
  </si>
  <si>
    <t>LL0000038257</t>
  </si>
  <si>
    <t>yju2</t>
  </si>
  <si>
    <t>ENSDARG00000026185.6</t>
  </si>
  <si>
    <t>393117</t>
  </si>
  <si>
    <t>LL0000023385</t>
  </si>
  <si>
    <t>reep5</t>
  </si>
  <si>
    <t>ENSDARG00000100742.2</t>
  </si>
  <si>
    <t>337237</t>
  </si>
  <si>
    <t>LL0000021518</t>
  </si>
  <si>
    <t>pdgfaa</t>
  </si>
  <si>
    <t>ENSDARG00000110069.1</t>
  </si>
  <si>
    <t>378480</t>
  </si>
  <si>
    <t>LL0000009811</t>
  </si>
  <si>
    <t>esrp1</t>
  </si>
  <si>
    <t>ENSDARG00000011245.11</t>
  </si>
  <si>
    <t>560190</t>
  </si>
  <si>
    <t>LL0000016695</t>
  </si>
  <si>
    <t>LOC108183673</t>
  </si>
  <si>
    <t>108183673</t>
  </si>
  <si>
    <t>LL0000010122</t>
  </si>
  <si>
    <t>fam92a1</t>
  </si>
  <si>
    <t>ENSDARG00000004436.11</t>
  </si>
  <si>
    <t>445210</t>
  </si>
  <si>
    <t>LL0000012701</t>
  </si>
  <si>
    <t>illr4</t>
  </si>
  <si>
    <t>ENSDARG00000008075.8</t>
  </si>
  <si>
    <t>559737</t>
  </si>
  <si>
    <t>LL0000039932</t>
  </si>
  <si>
    <t>LOC101886116</t>
  </si>
  <si>
    <t>101886116</t>
  </si>
  <si>
    <t>LL0000029276</t>
  </si>
  <si>
    <t>spi1b</t>
  </si>
  <si>
    <t>ENSDARG00000000767.12</t>
  </si>
  <si>
    <t>30117</t>
  </si>
  <si>
    <t>LL0000006463</t>
  </si>
  <si>
    <t>CR388029.1</t>
  </si>
  <si>
    <t>ENSDARG00000097214.2</t>
  </si>
  <si>
    <t>LL0000029292</t>
  </si>
  <si>
    <t>spire1a</t>
  </si>
  <si>
    <t>ENSDARG00000035868.9</t>
  </si>
  <si>
    <t>557962</t>
  </si>
  <si>
    <t>LL0000033667</t>
  </si>
  <si>
    <t>XLOC_011956</t>
  </si>
  <si>
    <t>LL0000000883</t>
  </si>
  <si>
    <t>aldoab</t>
  </si>
  <si>
    <t>ENSDARG00000034470.4</t>
  </si>
  <si>
    <t>406496</t>
  </si>
  <si>
    <t>LL0000000978</t>
  </si>
  <si>
    <t>angpt1</t>
  </si>
  <si>
    <t>ENSDARG00000030364.8</t>
  </si>
  <si>
    <t>114407</t>
  </si>
  <si>
    <t>LL0000000502</t>
  </si>
  <si>
    <t>ahsa1b</t>
  </si>
  <si>
    <t>ENSDARG00000100317.2</t>
  </si>
  <si>
    <t>321945</t>
  </si>
  <si>
    <t>LL0000038677</t>
  </si>
  <si>
    <t>zgc:136864</t>
  </si>
  <si>
    <t>ENSDARG00000059816.7</t>
  </si>
  <si>
    <t>677749</t>
  </si>
  <si>
    <t>LL0000001688</t>
  </si>
  <si>
    <t>aurka</t>
  </si>
  <si>
    <t>ENSDARG00000012485.8</t>
  </si>
  <si>
    <t>445246</t>
  </si>
  <si>
    <t>LL0000021366</t>
  </si>
  <si>
    <t>pcdh1a3</t>
  </si>
  <si>
    <t>ENSDARG00000103602.6</t>
  </si>
  <si>
    <t>497126</t>
  </si>
  <si>
    <t>LL0000001744</t>
  </si>
  <si>
    <t>b4galnt3b</t>
  </si>
  <si>
    <t>ENSDARG00000058939.9</t>
  </si>
  <si>
    <t>553524</t>
  </si>
  <si>
    <t>LL0000001675</t>
  </si>
  <si>
    <t>atxn1a</t>
  </si>
  <si>
    <t>ENSDARG00000061687.7</t>
  </si>
  <si>
    <t>557340</t>
  </si>
  <si>
    <t>LL0000024181</t>
  </si>
  <si>
    <t>samd1a</t>
  </si>
  <si>
    <t>ENSDARG00000102810.2</t>
  </si>
  <si>
    <t>768149</t>
  </si>
  <si>
    <t>LL0000034901</t>
  </si>
  <si>
    <t>XLOC_020797</t>
  </si>
  <si>
    <t>LL0000032162</t>
  </si>
  <si>
    <t>wu:fj16a03</t>
  </si>
  <si>
    <t>ENSDARG00000100952.2</t>
  </si>
  <si>
    <t>335475</t>
  </si>
  <si>
    <t>LL0000013162</t>
  </si>
  <si>
    <t>kcnj5</t>
  </si>
  <si>
    <t>ENSDARG00000061014.9</t>
  </si>
  <si>
    <t>571888</t>
  </si>
  <si>
    <t>LL0000038333</t>
  </si>
  <si>
    <t>zbtb7a</t>
  </si>
  <si>
    <t>ENSDARG00000039899.9</t>
  </si>
  <si>
    <t>565670</t>
  </si>
  <si>
    <t>LL0000027739</t>
  </si>
  <si>
    <t>si:dkey-54n8.2</t>
  </si>
  <si>
    <t>ENSDARG00000087793.4</t>
  </si>
  <si>
    <t>100002736</t>
  </si>
  <si>
    <t>LL0000030392</t>
  </si>
  <si>
    <t>tm2d3</t>
  </si>
  <si>
    <t>ENSDARG00000076618.6</t>
  </si>
  <si>
    <t>100093711</t>
  </si>
  <si>
    <t>LL0000013861</t>
  </si>
  <si>
    <t>LO018490.1</t>
  </si>
  <si>
    <t>ENSDARG00000115832.1</t>
  </si>
  <si>
    <t>568800</t>
  </si>
  <si>
    <t>LL0000013125</t>
  </si>
  <si>
    <t>kcnh3</t>
  </si>
  <si>
    <t>ENSDARG00000069560.6</t>
  </si>
  <si>
    <t>100006614</t>
  </si>
  <si>
    <t>LL0000039005</t>
  </si>
  <si>
    <t>zgc:173587</t>
  </si>
  <si>
    <t>ENSDARG00000075482.3</t>
  </si>
  <si>
    <t>100126107</t>
  </si>
  <si>
    <t>LL0000030337</t>
  </si>
  <si>
    <t>tinf2</t>
  </si>
  <si>
    <t>ENSDARG00000054473.6</t>
  </si>
  <si>
    <t>566362</t>
  </si>
  <si>
    <t>LL0000021139</t>
  </si>
  <si>
    <t>otx2b</t>
  </si>
  <si>
    <t>ENSDARG00000011235.10</t>
  </si>
  <si>
    <t>30501</t>
  </si>
  <si>
    <t>LL0000032018</t>
  </si>
  <si>
    <t>wdr45b</t>
  </si>
  <si>
    <t>ENSDARG00000021557.10</t>
  </si>
  <si>
    <t>393210</t>
  </si>
  <si>
    <t>LL0000021625</t>
  </si>
  <si>
    <t>pfas</t>
  </si>
  <si>
    <t>ENSDARG00000003750.11</t>
  </si>
  <si>
    <t>570437</t>
  </si>
  <si>
    <t>LL0000027349</t>
  </si>
  <si>
    <t>si:dkey-248g15.3</t>
  </si>
  <si>
    <t>ENSDARG00000097959.2</t>
  </si>
  <si>
    <t>100331162</t>
  </si>
  <si>
    <t>LL0000000431</t>
  </si>
  <si>
    <t>aep1</t>
  </si>
  <si>
    <t>ENSDARG00000039099.7</t>
  </si>
  <si>
    <t>503710</t>
  </si>
  <si>
    <t>LL0000030847</t>
  </si>
  <si>
    <t>tp53bp2b</t>
  </si>
  <si>
    <t>ENSDARG00000054858.8</t>
  </si>
  <si>
    <t>568138</t>
  </si>
  <si>
    <t>LL0000020069</t>
  </si>
  <si>
    <t>ncoa1</t>
  </si>
  <si>
    <t>ENSDARG00000018257.11</t>
  </si>
  <si>
    <t>563288</t>
  </si>
  <si>
    <t>LL0000024907</t>
  </si>
  <si>
    <t>si:ch211-106j24.1</t>
  </si>
  <si>
    <t>ENSDARG00000036809.9</t>
  </si>
  <si>
    <t>555478</t>
  </si>
  <si>
    <t>LL0000011608</t>
  </si>
  <si>
    <t>gpr173</t>
  </si>
  <si>
    <t>ENSDARG00000042922.3</t>
  </si>
  <si>
    <t>57926</t>
  </si>
  <si>
    <t>LL0000009855</t>
  </si>
  <si>
    <t>evpll</t>
  </si>
  <si>
    <t>100536006</t>
  </si>
  <si>
    <t>LL0000022624</t>
  </si>
  <si>
    <t>prmt5</t>
  </si>
  <si>
    <t>ENSDARG00000079605.4</t>
  </si>
  <si>
    <t>368664</t>
  </si>
  <si>
    <t>LL0000027300</t>
  </si>
  <si>
    <t>si:dkey-23f9.4</t>
  </si>
  <si>
    <t>ENSDARG00000098623.2</t>
  </si>
  <si>
    <t>100147862</t>
  </si>
  <si>
    <t>LL0000022699</t>
  </si>
  <si>
    <t>prrt4</t>
  </si>
  <si>
    <t>ENSDARG00000088343.3</t>
  </si>
  <si>
    <t>101886739</t>
  </si>
  <si>
    <t>LL0000020556</t>
  </si>
  <si>
    <t>ENSDARG00000036222.5</t>
  </si>
  <si>
    <t>LL0000025911</t>
  </si>
  <si>
    <t>ENSDARG00000078151.6</t>
  </si>
  <si>
    <t>LL0000002000</t>
  </si>
  <si>
    <t>brd2b</t>
  </si>
  <si>
    <t>ENSDARG00000046087.9</t>
  </si>
  <si>
    <t>569354</t>
  </si>
  <si>
    <t>LL0000011897</t>
  </si>
  <si>
    <t>h1fx</t>
  </si>
  <si>
    <t>ENSDARG00000054058.5</t>
  </si>
  <si>
    <t>322508</t>
  </si>
  <si>
    <t>LL0000001696</t>
  </si>
  <si>
    <t>avl9</t>
  </si>
  <si>
    <t>ENSDARG00000055538.8</t>
  </si>
  <si>
    <t>751682</t>
  </si>
  <si>
    <t>LL0000024379</t>
  </si>
  <si>
    <t>sec24a</t>
  </si>
  <si>
    <t>ENSDARG00000104375.2</t>
  </si>
  <si>
    <t>100000526</t>
  </si>
  <si>
    <t>LL0000026451</t>
  </si>
  <si>
    <t>si:ch73-321d9.2</t>
  </si>
  <si>
    <t>ENSDARG00000105124.2</t>
  </si>
  <si>
    <t>103908806</t>
  </si>
  <si>
    <t>LL0000029412</t>
  </si>
  <si>
    <t>srsf9</t>
  </si>
  <si>
    <t>ENSDARG00000008097.10</t>
  </si>
  <si>
    <t>405835</t>
  </si>
  <si>
    <t>LL0000024941</t>
  </si>
  <si>
    <t>si:ch211-113e8.11</t>
  </si>
  <si>
    <t>ENSDARG00000076585.5</t>
  </si>
  <si>
    <t>569198</t>
  </si>
  <si>
    <t>LL0000022500</t>
  </si>
  <si>
    <t>pptc7a</t>
  </si>
  <si>
    <t>ENSDARG00000011122.9</t>
  </si>
  <si>
    <t>492506</t>
  </si>
  <si>
    <t>LL0000011539</t>
  </si>
  <si>
    <t>gpatch1</t>
  </si>
  <si>
    <t>ENSDARG00000033418.10</t>
  </si>
  <si>
    <t>448925</t>
  </si>
  <si>
    <t>LL0000040552</t>
  </si>
  <si>
    <t>echdc1</t>
  </si>
  <si>
    <t>553585</t>
  </si>
  <si>
    <t>LL0000039829</t>
  </si>
  <si>
    <t>hpdl</t>
  </si>
  <si>
    <t>ENSDARG00000101010.2</t>
  </si>
  <si>
    <t>560428</t>
  </si>
  <si>
    <t>LL0000021788</t>
  </si>
  <si>
    <t>pigw</t>
  </si>
  <si>
    <t>ENSDARG00000079244.4</t>
  </si>
  <si>
    <t>100136853</t>
  </si>
  <si>
    <t>LL0000038371</t>
  </si>
  <si>
    <t>zdhhc11</t>
  </si>
  <si>
    <t>ENSDARG00000076202.4</t>
  </si>
  <si>
    <t>100334198</t>
  </si>
  <si>
    <t>LL0000031388</t>
  </si>
  <si>
    <t>twist1a</t>
  </si>
  <si>
    <t>ENSDARG00000030402.5</t>
  </si>
  <si>
    <t>30175</t>
  </si>
  <si>
    <t>LL0000020119</t>
  </si>
  <si>
    <t>ndufa6</t>
  </si>
  <si>
    <t>ENSDARG00000038028.4</t>
  </si>
  <si>
    <t>393943</t>
  </si>
  <si>
    <t>LL0000022942</t>
  </si>
  <si>
    <t>pus3</t>
  </si>
  <si>
    <t>ENSDARG00000028976.9</t>
  </si>
  <si>
    <t>337487</t>
  </si>
  <si>
    <t>LL0000039840</t>
  </si>
  <si>
    <t>HTRA2_1_of_many</t>
  </si>
  <si>
    <t>ENSDARG00000095687.3</t>
  </si>
  <si>
    <t>799634</t>
  </si>
  <si>
    <t>LL0000001182</t>
  </si>
  <si>
    <t>ENSDARG00000022767.8</t>
  </si>
  <si>
    <t>LL0000008767</t>
  </si>
  <si>
    <t>ddt</t>
  </si>
  <si>
    <t>ENSDARG00000044751.5</t>
  </si>
  <si>
    <t>415237</t>
  </si>
  <si>
    <t>LL0000020245</t>
  </si>
  <si>
    <t>nfatc3a</t>
  </si>
  <si>
    <t>ENSDARG00000076297.5</t>
  </si>
  <si>
    <t>561772</t>
  </si>
  <si>
    <t>LL0000001484</t>
  </si>
  <si>
    <t>asip1</t>
  </si>
  <si>
    <t>ENSDARG00000077858.3</t>
  </si>
  <si>
    <t>798574</t>
  </si>
  <si>
    <t>LL0000028921</t>
  </si>
  <si>
    <t>slka</t>
  </si>
  <si>
    <t>ENSDARG00000061525.7</t>
  </si>
  <si>
    <t>568838</t>
  </si>
  <si>
    <t>LL0000038360</t>
  </si>
  <si>
    <t>zcchc2</t>
  </si>
  <si>
    <t>ENSDARG00000067950.6</t>
  </si>
  <si>
    <t>564789</t>
  </si>
  <si>
    <t>LL0000005436</t>
  </si>
  <si>
    <t>cenpo</t>
  </si>
  <si>
    <t>ENSDARG00000075619.4</t>
  </si>
  <si>
    <t>100126022</t>
  </si>
  <si>
    <t>LL0000020319</t>
  </si>
  <si>
    <t>nipal3</t>
  </si>
  <si>
    <t>ENSDARG00000021147.8</t>
  </si>
  <si>
    <t>436907</t>
  </si>
  <si>
    <t>LL0000010860</t>
  </si>
  <si>
    <t>frmd4ba</t>
  </si>
  <si>
    <t>ENSDARG00000074599.5</t>
  </si>
  <si>
    <t>100333566</t>
  </si>
  <si>
    <t>LL0000011648</t>
  </si>
  <si>
    <t>GPR68</t>
  </si>
  <si>
    <t>ENSDARG00000053711.6</t>
  </si>
  <si>
    <t>799203</t>
  </si>
  <si>
    <t>LL0000028979</t>
  </si>
  <si>
    <t>smg7</t>
  </si>
  <si>
    <t>ENSDARG00000060767.6</t>
  </si>
  <si>
    <t>565575</t>
  </si>
  <si>
    <t>LL0000012843</t>
  </si>
  <si>
    <t>iqsec3b</t>
  </si>
  <si>
    <t>ENSDARG00000093091.3</t>
  </si>
  <si>
    <t>555340</t>
  </si>
  <si>
    <t>LL0000024477</t>
  </si>
  <si>
    <t>sept7b</t>
  </si>
  <si>
    <t>ENSDARG00000052673.6</t>
  </si>
  <si>
    <t>100000597</t>
  </si>
  <si>
    <t>LL0000016243</t>
  </si>
  <si>
    <t>LOC103911968</t>
  </si>
  <si>
    <t>103911968</t>
  </si>
  <si>
    <t>LL0000004834</t>
  </si>
  <si>
    <t>camk1db</t>
  </si>
  <si>
    <t>ENSDARG00000017446.10</t>
  </si>
  <si>
    <t>791176</t>
  </si>
  <si>
    <t>LL0000034017</t>
  </si>
  <si>
    <t>XLOC_014532</t>
  </si>
  <si>
    <t>LL0000016196</t>
  </si>
  <si>
    <t>LOC103911728</t>
  </si>
  <si>
    <t>103911728</t>
  </si>
  <si>
    <t>LL0000004375</t>
  </si>
  <si>
    <t>CABZ01071874.1</t>
  </si>
  <si>
    <t>ENSDARG00000117337.1</t>
  </si>
  <si>
    <t>LL0000007353</t>
  </si>
  <si>
    <t>cry2</t>
  </si>
  <si>
    <t>ENSDARG00000102403.2</t>
  </si>
  <si>
    <t>83774</t>
  </si>
  <si>
    <t>LL0000017164</t>
  </si>
  <si>
    <t>LOC110438075</t>
  </si>
  <si>
    <t>110438075</t>
  </si>
  <si>
    <t>LL0000016484</t>
  </si>
  <si>
    <t>LOC108181419</t>
  </si>
  <si>
    <t>108181419</t>
  </si>
  <si>
    <t>LL0000021501</t>
  </si>
  <si>
    <t>pde4d</t>
  </si>
  <si>
    <t>ENSDARG00000032761.8</t>
  </si>
  <si>
    <t>566998</t>
  </si>
  <si>
    <t>LL0000026862</t>
  </si>
  <si>
    <t>si:dkey-170l10.1</t>
  </si>
  <si>
    <t>ENSDARG00000036781.7</t>
  </si>
  <si>
    <t>567090</t>
  </si>
  <si>
    <t>LL0000009497</t>
  </si>
  <si>
    <t>eif3c</t>
  </si>
  <si>
    <t>ENSDARG00000016443.12</t>
  </si>
  <si>
    <t>334234</t>
  </si>
  <si>
    <t>LL0000018633</t>
  </si>
  <si>
    <t>mapk12b</t>
  </si>
  <si>
    <t>ENSDARG00000006409.9</t>
  </si>
  <si>
    <t>557810</t>
  </si>
  <si>
    <t>LL0000013195</t>
  </si>
  <si>
    <t>kcnq2a</t>
  </si>
  <si>
    <t>ENSDARG00000075307.5</t>
  </si>
  <si>
    <t>100141342</t>
  </si>
  <si>
    <t>LL0000010136</t>
  </si>
  <si>
    <t>fank1</t>
  </si>
  <si>
    <t>ENSDARG00000039657.8</t>
  </si>
  <si>
    <t>100005699</t>
  </si>
  <si>
    <t>LL0000039059</t>
  </si>
  <si>
    <t>zgc:174877</t>
  </si>
  <si>
    <t>ENSDARG00000079278.7</t>
  </si>
  <si>
    <t>570025</t>
  </si>
  <si>
    <t>LL0000018913</t>
  </si>
  <si>
    <t>mettl5</t>
  </si>
  <si>
    <t>ENSDARG00000068893.6</t>
  </si>
  <si>
    <t>449776</t>
  </si>
  <si>
    <t>LL0000018501</t>
  </si>
  <si>
    <t>lzts3b</t>
  </si>
  <si>
    <t>ENSDARG00000058558.7</t>
  </si>
  <si>
    <t>560221</t>
  </si>
  <si>
    <t>LL0000031790</t>
  </si>
  <si>
    <t>vamp2</t>
  </si>
  <si>
    <t>ENSDARG00000056877.5</t>
  </si>
  <si>
    <t>336281</t>
  </si>
  <si>
    <t>LL0000021418</t>
  </si>
  <si>
    <t>pcdh8</t>
  </si>
  <si>
    <t>ENSDARG00000006467.12</t>
  </si>
  <si>
    <t>30456</t>
  </si>
  <si>
    <t>LL0000000948</t>
  </si>
  <si>
    <t>ammecr1</t>
  </si>
  <si>
    <t>ENSDARG00000012892.11</t>
  </si>
  <si>
    <t>393553</t>
  </si>
  <si>
    <t>LL0000032645</t>
  </si>
  <si>
    <t>XLOC_003692</t>
  </si>
  <si>
    <t>LL0000027131</t>
  </si>
  <si>
    <t>si:dkey-21c1.4</t>
  </si>
  <si>
    <t>ENSDARG00000087461.3</t>
  </si>
  <si>
    <t>100151186</t>
  </si>
  <si>
    <t>LL0000012112</t>
  </si>
  <si>
    <t>higd2a</t>
  </si>
  <si>
    <t>ENSDARG00000052371.7</t>
  </si>
  <si>
    <t>550334</t>
  </si>
  <si>
    <t>LL0000037172</t>
  </si>
  <si>
    <t>XLOC_038909</t>
  </si>
  <si>
    <t>LL0000007127</t>
  </si>
  <si>
    <t>ENSDARG00000111795.1</t>
  </si>
  <si>
    <t>LL0000031933</t>
  </si>
  <si>
    <t>vtg3</t>
  </si>
  <si>
    <t>ENSDARG00000016448.10</t>
  </si>
  <si>
    <t>30518</t>
  </si>
  <si>
    <t>LL0000004619</t>
  </si>
  <si>
    <t>CABZ01088275.1</t>
  </si>
  <si>
    <t>ENSDARG00000117379.1</t>
  </si>
  <si>
    <t>LL0000038816</t>
  </si>
  <si>
    <t>zgc:158862</t>
  </si>
  <si>
    <t>ENSDARG00000068991.6</t>
  </si>
  <si>
    <t>100009628</t>
  </si>
  <si>
    <t>LL0000025556</t>
  </si>
  <si>
    <t>si:ch211-212o1.2</t>
  </si>
  <si>
    <t>ENSDARG00000011498.11</t>
  </si>
  <si>
    <t>492735</t>
  </si>
  <si>
    <t>LL0000024372</t>
  </si>
  <si>
    <t>sec22a</t>
  </si>
  <si>
    <t>ENSDARG00000078328.5</t>
  </si>
  <si>
    <t>324832</t>
  </si>
  <si>
    <t>LL0000028755</t>
  </si>
  <si>
    <t>slc39a6</t>
  </si>
  <si>
    <t>ENSDARG00000068143.5</t>
  </si>
  <si>
    <t>324303</t>
  </si>
  <si>
    <t>LL0000006451</t>
  </si>
  <si>
    <t>CR385078.2</t>
  </si>
  <si>
    <t>ENSDARG00000091486.2</t>
  </si>
  <si>
    <t>110438200</t>
  </si>
  <si>
    <t>LL0000007727</t>
  </si>
  <si>
    <t>ctdspla</t>
  </si>
  <si>
    <t>ENSDARG00000071673.6</t>
  </si>
  <si>
    <t>751737</t>
  </si>
  <si>
    <t>LL0000012106</t>
  </si>
  <si>
    <t>hif1aa</t>
  </si>
  <si>
    <t>ENSDARG00000006181.10</t>
  </si>
  <si>
    <t>797150</t>
  </si>
  <si>
    <t>LL0000029128</t>
  </si>
  <si>
    <t>snx9b</t>
  </si>
  <si>
    <t>ENSDARG00000069302.9</t>
  </si>
  <si>
    <t>558917</t>
  </si>
  <si>
    <t>LL0000022866</t>
  </si>
  <si>
    <t>ptpa</t>
  </si>
  <si>
    <t>ENSDARG00000031985.9</t>
  </si>
  <si>
    <t>445031</t>
  </si>
  <si>
    <t>LL0000027328</t>
  </si>
  <si>
    <t>si:dkey-243i1.1</t>
  </si>
  <si>
    <t>ENSDARG00000034227.9</t>
  </si>
  <si>
    <t>563653</t>
  </si>
  <si>
    <t>LL0000003821</t>
  </si>
  <si>
    <t>BX957258.1</t>
  </si>
  <si>
    <t>ENSDARG00000096942.2</t>
  </si>
  <si>
    <t>LL0000013037</t>
  </si>
  <si>
    <t>jph1b</t>
  </si>
  <si>
    <t>ENSDARG00000038826.6</t>
  </si>
  <si>
    <t>556485</t>
  </si>
  <si>
    <t>LL0000022865</t>
  </si>
  <si>
    <t>ptp4a3</t>
  </si>
  <si>
    <t>ENSDARG00000039997.7</t>
  </si>
  <si>
    <t>406460</t>
  </si>
  <si>
    <t>LL0000007750</t>
  </si>
  <si>
    <t>ctr9</t>
  </si>
  <si>
    <t>ENSDARG00000009170.10</t>
  </si>
  <si>
    <t>100036549</t>
  </si>
  <si>
    <t>LL0000004882</t>
  </si>
  <si>
    <t>capn2l</t>
  </si>
  <si>
    <t>ENSDARG00000034211.10</t>
  </si>
  <si>
    <t>445091</t>
  </si>
  <si>
    <t>LL0000003313</t>
  </si>
  <si>
    <t>BX649385.1</t>
  </si>
  <si>
    <t>ENSDARG00000105395.2</t>
  </si>
  <si>
    <t>LL0000007853</t>
  </si>
  <si>
    <t>CU179756.1</t>
  </si>
  <si>
    <t>ENSDARG00000097911.2</t>
  </si>
  <si>
    <t>110438097</t>
  </si>
  <si>
    <t>LL0000024042</t>
  </si>
  <si>
    <t>rrp8</t>
  </si>
  <si>
    <t>ENSDARG00000071652.6</t>
  </si>
  <si>
    <t>797198</t>
  </si>
  <si>
    <t>LL0000039049</t>
  </si>
  <si>
    <t>zgc:174680</t>
  </si>
  <si>
    <t>ENSDARG00000100702.3</t>
  </si>
  <si>
    <t>100136843</t>
  </si>
  <si>
    <t>LL0000034893</t>
  </si>
  <si>
    <t>XLOC_020730</t>
  </si>
  <si>
    <t>LL0000006405</t>
  </si>
  <si>
    <t>ENSDARG00000099586.2</t>
  </si>
  <si>
    <t>LL0000038574</t>
  </si>
  <si>
    <t>zgc:113090</t>
  </si>
  <si>
    <t>ENSDARG00000053260.3</t>
  </si>
  <si>
    <t>553741</t>
  </si>
  <si>
    <t>LL0000022584</t>
  </si>
  <si>
    <t>prkcaa</t>
  </si>
  <si>
    <t>ENSDARG00000115657.1</t>
  </si>
  <si>
    <t>497384</t>
  </si>
  <si>
    <t>LL0000017721</t>
  </si>
  <si>
    <t>LOC110439524</t>
  </si>
  <si>
    <t>110439524</t>
  </si>
  <si>
    <t>LL0000022256</t>
  </si>
  <si>
    <t>pole3</t>
  </si>
  <si>
    <t>ENSDARG00000008551.7</t>
  </si>
  <si>
    <t>393774</t>
  </si>
  <si>
    <t>LL0000020057</t>
  </si>
  <si>
    <t>ncf2</t>
  </si>
  <si>
    <t>ENSDARG00000005821.11</t>
  </si>
  <si>
    <t>562473</t>
  </si>
  <si>
    <t>LL0000029187</t>
  </si>
  <si>
    <t>sox19b</t>
  </si>
  <si>
    <t>ENSDARG00000040266.7</t>
  </si>
  <si>
    <t>64812</t>
  </si>
  <si>
    <t>LL0000007279</t>
  </si>
  <si>
    <t>crbn</t>
  </si>
  <si>
    <t>ENSDARG00000054250.6</t>
  </si>
  <si>
    <t>445491</t>
  </si>
  <si>
    <t>LL0000039908</t>
  </si>
  <si>
    <t>LOC101883804</t>
  </si>
  <si>
    <t>101883804</t>
  </si>
  <si>
    <t>LL0000019953</t>
  </si>
  <si>
    <t>nacc1b</t>
  </si>
  <si>
    <t>ENSDARG00000078238.4</t>
  </si>
  <si>
    <t>572093</t>
  </si>
  <si>
    <t>LL0000019401</t>
  </si>
  <si>
    <t>mmp15b</t>
  </si>
  <si>
    <t>ENSDARG00000013072.7</t>
  </si>
  <si>
    <t>100332426</t>
  </si>
  <si>
    <t>LL0000004843</t>
  </si>
  <si>
    <t>camk2g2</t>
  </si>
  <si>
    <t>ENSDARG00000056206.8</t>
  </si>
  <si>
    <t>793359</t>
  </si>
  <si>
    <t>LL0000008875</t>
  </si>
  <si>
    <t>DHDH</t>
  </si>
  <si>
    <t>ENSDARG00000019081.11</t>
  </si>
  <si>
    <t>449558</t>
  </si>
  <si>
    <t>LL0000026808</t>
  </si>
  <si>
    <t>si:dkey-15h8.17</t>
  </si>
  <si>
    <t>ENSDARG00000099428.2</t>
  </si>
  <si>
    <t>100034454</t>
  </si>
  <si>
    <t>LL0000012878</t>
  </si>
  <si>
    <t>irs2a</t>
  </si>
  <si>
    <t>ENSDARG00000037099.6</t>
  </si>
  <si>
    <t>393285</t>
  </si>
  <si>
    <t>LL0000001301</t>
  </si>
  <si>
    <t>arhgef10la</t>
  </si>
  <si>
    <t>ENSDARG00000088630.3</t>
  </si>
  <si>
    <t>799435</t>
  </si>
  <si>
    <t>LL0000002051</t>
  </si>
  <si>
    <t>btbd2b</t>
  </si>
  <si>
    <t>ENSDARG00000104653.2</t>
  </si>
  <si>
    <t>555499</t>
  </si>
  <si>
    <t>LL0000013511</t>
  </si>
  <si>
    <t>lamb2</t>
  </si>
  <si>
    <t>ENSDARG00000002084.11</t>
  </si>
  <si>
    <t>337767</t>
  </si>
  <si>
    <t>LL0000001168</t>
  </si>
  <si>
    <t>aplnr2</t>
  </si>
  <si>
    <t>ENSDARG00000004447.9</t>
  </si>
  <si>
    <t>793710</t>
  </si>
  <si>
    <t>LL0000006848</t>
  </si>
  <si>
    <t>CR759885.1</t>
  </si>
  <si>
    <t>ENSDARG00000095509.3</t>
  </si>
  <si>
    <t>795147</t>
  </si>
  <si>
    <t>LL0000030659</t>
  </si>
  <si>
    <t>TMEM8B</t>
  </si>
  <si>
    <t>ENSDARG00000075126.5</t>
  </si>
  <si>
    <t>563965</t>
  </si>
  <si>
    <t>LL0000040304</t>
  </si>
  <si>
    <t>zgc:86839</t>
  </si>
  <si>
    <t>ENSDARG00000117089.1</t>
  </si>
  <si>
    <t>415200</t>
  </si>
  <si>
    <t>LL0000024004</t>
  </si>
  <si>
    <t>rps6kl1</t>
  </si>
  <si>
    <t>ENSDARG00000079024.5</t>
  </si>
  <si>
    <t>101886230</t>
  </si>
  <si>
    <t>LL0000009505</t>
  </si>
  <si>
    <t>eif3i</t>
  </si>
  <si>
    <t>ENSDARG00000017445.6</t>
  </si>
  <si>
    <t>406263</t>
  </si>
  <si>
    <t>LL0000021320</t>
  </si>
  <si>
    <t>pax2b</t>
  </si>
  <si>
    <t>ENSDARG00000032578.10</t>
  </si>
  <si>
    <t>60638</t>
  </si>
  <si>
    <t>LL0000032046</t>
  </si>
  <si>
    <t>wdr89</t>
  </si>
  <si>
    <t>ENSDARG00000077265.4</t>
  </si>
  <si>
    <t>100148281</t>
  </si>
  <si>
    <t>LL0000029390</t>
  </si>
  <si>
    <t>srpx</t>
  </si>
  <si>
    <t>ENSDARG00000010318.6</t>
  </si>
  <si>
    <t>541513</t>
  </si>
  <si>
    <t>LL0000008317</t>
  </si>
  <si>
    <t>CU915778.1</t>
  </si>
  <si>
    <t>ENSDARG00000099025.2</t>
  </si>
  <si>
    <t>LL0000019705</t>
  </si>
  <si>
    <t>mthfs</t>
  </si>
  <si>
    <t>ENSDARG00000104487.3</t>
  </si>
  <si>
    <t>100332843</t>
  </si>
  <si>
    <t>LL0000005086</t>
  </si>
  <si>
    <t>ccdc62</t>
  </si>
  <si>
    <t>ENSDARG00000111759.1</t>
  </si>
  <si>
    <t>436650</t>
  </si>
  <si>
    <t>LL0000025553</t>
  </si>
  <si>
    <t>si:ch211-212k5.1</t>
  </si>
  <si>
    <t>ENSDARG00000110637.1</t>
  </si>
  <si>
    <t>LL0000023194</t>
  </si>
  <si>
    <t>rapgef5b</t>
  </si>
  <si>
    <t>ENSDARG00000074307.6</t>
  </si>
  <si>
    <t>100073343</t>
  </si>
  <si>
    <t>LL0000020396</t>
  </si>
  <si>
    <t>nlk1</t>
  </si>
  <si>
    <t>ENSDARG00000006566.11</t>
  </si>
  <si>
    <t>405892</t>
  </si>
  <si>
    <t>LL0000014168</t>
  </si>
  <si>
    <t>LOC100333111</t>
  </si>
  <si>
    <t>100333111</t>
  </si>
  <si>
    <t>LL0000031576</t>
  </si>
  <si>
    <t>ugt1b7</t>
  </si>
  <si>
    <t>ENSDARG00000101176.2</t>
  </si>
  <si>
    <t>795261</t>
  </si>
  <si>
    <t>LL0000014591</t>
  </si>
  <si>
    <t>LOC101882727</t>
  </si>
  <si>
    <t>101882727</t>
  </si>
  <si>
    <t>LL0000016720</t>
  </si>
  <si>
    <t>LOC108183756</t>
  </si>
  <si>
    <t>108183756</t>
  </si>
  <si>
    <t>LL0000004197</t>
  </si>
  <si>
    <t>CABZ01055347.1</t>
  </si>
  <si>
    <t>ENSDARG00000061660.6</t>
  </si>
  <si>
    <t>100333227</t>
  </si>
  <si>
    <t>LL0000032191</t>
  </si>
  <si>
    <t>ENSDARG00000071113.6</t>
  </si>
  <si>
    <t>LL0000020059</t>
  </si>
  <si>
    <t>nck1a</t>
  </si>
  <si>
    <t>ENSDARG00000074262.5</t>
  </si>
  <si>
    <t>564584</t>
  </si>
  <si>
    <t>LL0000039396</t>
  </si>
  <si>
    <t>znf1011</t>
  </si>
  <si>
    <t>ENSDARG00000111799.1</t>
  </si>
  <si>
    <t>LL0000021079</t>
  </si>
  <si>
    <t>ormdl2</t>
  </si>
  <si>
    <t>ENSDARG00000058022.7</t>
  </si>
  <si>
    <t>677753</t>
  </si>
  <si>
    <t>LL0000030639</t>
  </si>
  <si>
    <t>tmem63bb</t>
  </si>
  <si>
    <t>ENSDARG00000106631.2</t>
  </si>
  <si>
    <t>569678</t>
  </si>
  <si>
    <t>LL0000004052</t>
  </si>
  <si>
    <t>CABZ01029822.1</t>
  </si>
  <si>
    <t>ENSDARG00000086931.3</t>
  </si>
  <si>
    <t>100004582</t>
  </si>
  <si>
    <t>LL0000021992</t>
  </si>
  <si>
    <t>pir</t>
  </si>
  <si>
    <t>ENSDARG00000056638.6</t>
  </si>
  <si>
    <t>436823</t>
  </si>
  <si>
    <t>LL0000009108</t>
  </si>
  <si>
    <t>dnm2a</t>
  </si>
  <si>
    <t>ENSDARG00000069937.7</t>
  </si>
  <si>
    <t>559334</t>
  </si>
  <si>
    <t>LL0000013798</t>
  </si>
  <si>
    <t>LO017917.1</t>
  </si>
  <si>
    <t>ENSDARG00000115651.1</t>
  </si>
  <si>
    <t>LL0000014300</t>
  </si>
  <si>
    <t>LOC100535772</t>
  </si>
  <si>
    <t>100535772</t>
  </si>
  <si>
    <t>LL0000026593</t>
  </si>
  <si>
    <t>si:ch73-92i20.1</t>
  </si>
  <si>
    <t>ENSDARG00000093081.2</t>
  </si>
  <si>
    <t>797259</t>
  </si>
  <si>
    <t>LL0000031512</t>
  </si>
  <si>
    <t>UBL4A</t>
  </si>
  <si>
    <t>ENSDARG00000007359.6</t>
  </si>
  <si>
    <t>393270</t>
  </si>
  <si>
    <t>LL0000019029</t>
  </si>
  <si>
    <t>mier1a</t>
  </si>
  <si>
    <t>ENSDARG00000041072.8</t>
  </si>
  <si>
    <t>321690</t>
  </si>
  <si>
    <t>LL0000019748</t>
  </si>
  <si>
    <t>mtx1b</t>
  </si>
  <si>
    <t>ENSDARG00000036109.4</t>
  </si>
  <si>
    <t>286740</t>
  </si>
  <si>
    <t>LL0000007265</t>
  </si>
  <si>
    <t>crabp2a</t>
  </si>
  <si>
    <t>ENSDARG00000073978.4</t>
  </si>
  <si>
    <t>171480</t>
  </si>
  <si>
    <t>LL0000012410</t>
  </si>
  <si>
    <t>htr2b</t>
  </si>
  <si>
    <t>ENSDARG00000115925.1</t>
  </si>
  <si>
    <t>751784</t>
  </si>
  <si>
    <t>LL0000033580</t>
  </si>
  <si>
    <t>XLOC_011414</t>
  </si>
  <si>
    <t>LL0000032923</t>
  </si>
  <si>
    <t>XLOC_006258</t>
  </si>
  <si>
    <t>LL0000001961</t>
  </si>
  <si>
    <t>bmpr2b</t>
  </si>
  <si>
    <t>ENSDARG00000020057.10</t>
  </si>
  <si>
    <t>555655</t>
  </si>
  <si>
    <t>LL0000024084</t>
  </si>
  <si>
    <t>rtn4ip1</t>
  </si>
  <si>
    <t>ENSDARG00000031366.8</t>
  </si>
  <si>
    <t>393323</t>
  </si>
  <si>
    <t>LL0000039944</t>
  </si>
  <si>
    <t>LOC103908762</t>
  </si>
  <si>
    <t>103908762</t>
  </si>
  <si>
    <t>LL0000002294</t>
  </si>
  <si>
    <t>BX005399.3</t>
  </si>
  <si>
    <t>ENSDARG00000117375.1</t>
  </si>
  <si>
    <t>LL0000026310</t>
  </si>
  <si>
    <t>si:ch73-212j7.3</t>
  </si>
  <si>
    <t>ENSDARG00000096613.2</t>
  </si>
  <si>
    <t>101886323</t>
  </si>
  <si>
    <t>LL0000039634</t>
  </si>
  <si>
    <t>znf618</t>
  </si>
  <si>
    <t>ENSDARG00000071469.6</t>
  </si>
  <si>
    <t>100330008</t>
  </si>
  <si>
    <t>LL0000025376</t>
  </si>
  <si>
    <t>si:ch211-194e15.5</t>
  </si>
  <si>
    <t>ENSDARG00000061804.7</t>
  </si>
  <si>
    <t>100034579</t>
  </si>
  <si>
    <t>LL0000023089</t>
  </si>
  <si>
    <t>rab7a</t>
  </si>
  <si>
    <t>ENSDARG00000020497.6</t>
  </si>
  <si>
    <t>393902</t>
  </si>
  <si>
    <t>LL0000015087</t>
  </si>
  <si>
    <t>LOC101885325</t>
  </si>
  <si>
    <t>101885325</t>
  </si>
  <si>
    <t>LL0000019751</t>
  </si>
  <si>
    <t>ENSDARG00000069559.7</t>
  </si>
  <si>
    <t>LL0000020769</t>
  </si>
  <si>
    <t>nupr1b</t>
  </si>
  <si>
    <t>ENSDARG00000094557.2</t>
  </si>
  <si>
    <t>799637</t>
  </si>
  <si>
    <t>LL0000013167</t>
  </si>
  <si>
    <t>kcnk10b</t>
  </si>
  <si>
    <t>ENSDARG00000045956.8</t>
  </si>
  <si>
    <t>565629</t>
  </si>
  <si>
    <t>LL0000005483</t>
  </si>
  <si>
    <t>cers2a</t>
  </si>
  <si>
    <t>ENSDARG00000013704.10</t>
  </si>
  <si>
    <t>259251</t>
  </si>
  <si>
    <t>LL0000026395</t>
  </si>
  <si>
    <t>si:ch73-269m14.4</t>
  </si>
  <si>
    <t>ENSDARG00000086612.4</t>
  </si>
  <si>
    <t>563025</t>
  </si>
  <si>
    <t>LL0000018854</t>
  </si>
  <si>
    <t>mef2d</t>
  </si>
  <si>
    <t>ENSDARG00000040237.10</t>
  </si>
  <si>
    <t>30580</t>
  </si>
  <si>
    <t>LL0000022362</t>
  </si>
  <si>
    <t>ppef2b</t>
  </si>
  <si>
    <t>100537436</t>
  </si>
  <si>
    <t>LL0000028874</t>
  </si>
  <si>
    <t>slc8a2b</t>
  </si>
  <si>
    <t>ENSDARG00000100592.3</t>
  </si>
  <si>
    <t>567212</t>
  </si>
  <si>
    <t>LL0000006554</t>
  </si>
  <si>
    <t>CR391991.1</t>
  </si>
  <si>
    <t>ENSDARG00000102866.2</t>
  </si>
  <si>
    <t>LL0000030360</t>
  </si>
  <si>
    <t>tlk1a</t>
  </si>
  <si>
    <t>ENSDARG00000042467.9</t>
  </si>
  <si>
    <t>557765</t>
  </si>
  <si>
    <t>LL0000016258</t>
  </si>
  <si>
    <t>LOC103912041</t>
  </si>
  <si>
    <t>103912041</t>
  </si>
  <si>
    <t>LL0000021581</t>
  </si>
  <si>
    <t>ENSDARG00000079756.5</t>
  </si>
  <si>
    <t>LL0000026252</t>
  </si>
  <si>
    <t>si:ch73-160i9.2</t>
  </si>
  <si>
    <t>ENSDARG00000019093.9</t>
  </si>
  <si>
    <t>793327</t>
  </si>
  <si>
    <t>LL0000030850</t>
  </si>
  <si>
    <t>TP53I3</t>
  </si>
  <si>
    <t>ENSDARG00000106158.2</t>
  </si>
  <si>
    <t>796473</t>
  </si>
  <si>
    <t>LL0000000993</t>
  </si>
  <si>
    <t>ank2a</t>
  </si>
  <si>
    <t>ENSDARG00000009026.10</t>
  </si>
  <si>
    <t>568926</t>
  </si>
  <si>
    <t>LL0000032009</t>
  </si>
  <si>
    <t>wdr35</t>
  </si>
  <si>
    <t>ENSDARG00000069269.6</t>
  </si>
  <si>
    <t>565515</t>
  </si>
  <si>
    <t>LL0000031142</t>
  </si>
  <si>
    <t>trip6</t>
  </si>
  <si>
    <t>ENSDARG00000069331.6</t>
  </si>
  <si>
    <t>792697</t>
  </si>
  <si>
    <t>LL0000031880</t>
  </si>
  <si>
    <t>vps18</t>
  </si>
  <si>
    <t>ENSDARG00000070433.4</t>
  </si>
  <si>
    <t>100005887</t>
  </si>
  <si>
    <t>LL0000029368</t>
  </si>
  <si>
    <t>srfbp1</t>
  </si>
  <si>
    <t>ENSDARG00000075323.4</t>
  </si>
  <si>
    <t>406321</t>
  </si>
  <si>
    <t>LL0000029939</t>
  </si>
  <si>
    <t>tal1</t>
  </si>
  <si>
    <t>ENSDARG00000019930.10</t>
  </si>
  <si>
    <t>30766</t>
  </si>
  <si>
    <t>LL0000033516</t>
  </si>
  <si>
    <t>XLOC_010908</t>
  </si>
  <si>
    <t>LL0000022214</t>
  </si>
  <si>
    <t>pno1</t>
  </si>
  <si>
    <t>ENSDARG00000008502.9</t>
  </si>
  <si>
    <t>393520</t>
  </si>
  <si>
    <t>LL0000023256</t>
  </si>
  <si>
    <t>rbbp5</t>
  </si>
  <si>
    <t>ENSDARG00000042147.7</t>
  </si>
  <si>
    <t>393215</t>
  </si>
  <si>
    <t>LL0000025135</t>
  </si>
  <si>
    <t>si:ch211-14a11.1</t>
  </si>
  <si>
    <t>ENSDARG00000095420.2</t>
  </si>
  <si>
    <t>LL0000010440</t>
  </si>
  <si>
    <t>fndc5b</t>
  </si>
  <si>
    <t>ENSDARG00000035895.8</t>
  </si>
  <si>
    <t>555635</t>
  </si>
  <si>
    <t>LL0000000033</t>
  </si>
  <si>
    <t>abca5</t>
  </si>
  <si>
    <t>ENSDARG00000074041.7</t>
  </si>
  <si>
    <t>100151075</t>
  </si>
  <si>
    <t>LL0000002698</t>
  </si>
  <si>
    <t>BX324132.1</t>
  </si>
  <si>
    <t>ENSDARG00000068792.6</t>
  </si>
  <si>
    <t>110440013</t>
  </si>
  <si>
    <t>LL0000009708</t>
  </si>
  <si>
    <t>epha4b</t>
  </si>
  <si>
    <t>ENSDARG00000011600.12</t>
  </si>
  <si>
    <t>64270</t>
  </si>
  <si>
    <t>LL0000023051</t>
  </si>
  <si>
    <t>rab33ba</t>
  </si>
  <si>
    <t>ENSDARG00000052290.6</t>
  </si>
  <si>
    <t>572060</t>
  </si>
  <si>
    <t>LL0000039388</t>
  </si>
  <si>
    <t>znf1002</t>
  </si>
  <si>
    <t>ENSDARG00000115326.1</t>
  </si>
  <si>
    <t>100034429</t>
  </si>
  <si>
    <t>LL0000022489</t>
  </si>
  <si>
    <t>ppp4r2b</t>
  </si>
  <si>
    <t>ENSDARG00000053447.8</t>
  </si>
  <si>
    <t>100005419</t>
  </si>
  <si>
    <t>LL0000004054</t>
  </si>
  <si>
    <t>CABZ01030006.1</t>
  </si>
  <si>
    <t>ENSDARG00000114113.1</t>
  </si>
  <si>
    <t>LL0000009742</t>
  </si>
  <si>
    <t>eps8l2</t>
  </si>
  <si>
    <t>798252</t>
  </si>
  <si>
    <t>LL0000024295</t>
  </si>
  <si>
    <t>scn1laa</t>
  </si>
  <si>
    <t>ENSDARG00000086819.6</t>
  </si>
  <si>
    <t>393101</t>
  </si>
  <si>
    <t>LL0000004499</t>
  </si>
  <si>
    <t>CABZ01079550.1</t>
  </si>
  <si>
    <t>ENSDARG00000098110.2</t>
  </si>
  <si>
    <t>LL0000019525</t>
  </si>
  <si>
    <t>mrm3b</t>
  </si>
  <si>
    <t>ENSDARG00000069082.5</t>
  </si>
  <si>
    <t>792923</t>
  </si>
  <si>
    <t>LL0000031332</t>
  </si>
  <si>
    <t>ttll6</t>
  </si>
  <si>
    <t>ENSDARG00000054023.6</t>
  </si>
  <si>
    <t>564075</t>
  </si>
  <si>
    <t>LL0000029609</t>
  </si>
  <si>
    <t>stx11b.2</t>
  </si>
  <si>
    <t>ENSDARG00000042231.7</t>
  </si>
  <si>
    <t>100005065</t>
  </si>
  <si>
    <t>LL0000020548</t>
  </si>
  <si>
    <t>nptna</t>
  </si>
  <si>
    <t>ENSDARG00000103002.3</t>
  </si>
  <si>
    <t>368305</t>
  </si>
  <si>
    <t>LL0000012539</t>
  </si>
  <si>
    <t>igfbp1a</t>
  </si>
  <si>
    <t>ENSDARG00000099351.2</t>
  </si>
  <si>
    <t>317638</t>
  </si>
  <si>
    <t>LL0000001558</t>
  </si>
  <si>
    <t>atmin</t>
  </si>
  <si>
    <t>ENSDARG00000068601.6</t>
  </si>
  <si>
    <t>571606</t>
  </si>
  <si>
    <t>LL0000012813</t>
  </si>
  <si>
    <t>ip6k1</t>
  </si>
  <si>
    <t>ENSDARG00000073744.5</t>
  </si>
  <si>
    <t>564478</t>
  </si>
  <si>
    <t>LL0000031643</t>
  </si>
  <si>
    <t>unm_sa1261</t>
  </si>
  <si>
    <t>ENSDARG00000031618.7</t>
  </si>
  <si>
    <t>557524</t>
  </si>
  <si>
    <t>LL0000016051</t>
  </si>
  <si>
    <t>LOC103911003</t>
  </si>
  <si>
    <t>ENSDARG00000099112.2</t>
  </si>
  <si>
    <t>103911003</t>
  </si>
  <si>
    <t>LL0000001280</t>
  </si>
  <si>
    <t>arhgap28</t>
  </si>
  <si>
    <t>ENSDARG00000101350.2</t>
  </si>
  <si>
    <t>492794</t>
  </si>
  <si>
    <t>LL0000038235</t>
  </si>
  <si>
    <t>xylb</t>
  </si>
  <si>
    <t>ENSDARG00000043260.6</t>
  </si>
  <si>
    <t>393350</t>
  </si>
  <si>
    <t>LL0000021539</t>
  </si>
  <si>
    <t>pdk2b</t>
  </si>
  <si>
    <t>ENSDARG00000059054.7</t>
  </si>
  <si>
    <t>393971</t>
  </si>
  <si>
    <t>LL0000004817</t>
  </si>
  <si>
    <t>calm2a</t>
  </si>
  <si>
    <t>ENSDARG00000031427.8</t>
  </si>
  <si>
    <t>336121</t>
  </si>
  <si>
    <t>LL0000015639</t>
  </si>
  <si>
    <t>LOC103909475</t>
  </si>
  <si>
    <t>103909475</t>
  </si>
  <si>
    <t>LL0000007584</t>
  </si>
  <si>
    <t>CT573247.1</t>
  </si>
  <si>
    <t>ENSDARG00000095941.3</t>
  </si>
  <si>
    <t>LL0000025132</t>
  </si>
  <si>
    <t>si:ch211-149k23.9</t>
  </si>
  <si>
    <t>ENSDARG00000038052.8</t>
  </si>
  <si>
    <t>798646</t>
  </si>
  <si>
    <t>LL0000025971</t>
  </si>
  <si>
    <t>si:ch211-278p9.2</t>
  </si>
  <si>
    <t>ENSDARG00000095274.4</t>
  </si>
  <si>
    <t>100537130</t>
  </si>
  <si>
    <t>LL0000039163</t>
  </si>
  <si>
    <t>zgc:55888</t>
  </si>
  <si>
    <t>ENSDARG00000016538.8</t>
  </si>
  <si>
    <t>393114</t>
  </si>
  <si>
    <t>LL0000028334</t>
  </si>
  <si>
    <t>si:rp71-1f1.5</t>
  </si>
  <si>
    <t>ENSDARG00000114335.1</t>
  </si>
  <si>
    <t>568056</t>
  </si>
  <si>
    <t>LL0000024484</t>
  </si>
  <si>
    <t>serbp1b</t>
  </si>
  <si>
    <t>ENSDARG00000087421.4</t>
  </si>
  <si>
    <t>797732</t>
  </si>
  <si>
    <t>LL0000024658</t>
  </si>
  <si>
    <t>shank2</t>
  </si>
  <si>
    <t>ENSDARG00000062325.7</t>
  </si>
  <si>
    <t>567595</t>
  </si>
  <si>
    <t>LL0000038845</t>
  </si>
  <si>
    <t>zgc:162698</t>
  </si>
  <si>
    <t>ENSDARG00000074967.5</t>
  </si>
  <si>
    <t>560165</t>
  </si>
  <si>
    <t>LL0000037778</t>
  </si>
  <si>
    <t>XLOC_042934</t>
  </si>
  <si>
    <t>LL0000030580</t>
  </si>
  <si>
    <t>tmem241</t>
  </si>
  <si>
    <t>ENSDARG00000090685.5</t>
  </si>
  <si>
    <t>101885957</t>
  </si>
  <si>
    <t>LL0000010877</t>
  </si>
  <si>
    <t>frs2b</t>
  </si>
  <si>
    <t>ENSDARG00000037353.8</t>
  </si>
  <si>
    <t>436931</t>
  </si>
  <si>
    <t>LL0000012020</t>
  </si>
  <si>
    <t>heca</t>
  </si>
  <si>
    <t>ENSDARG00000042877.7</t>
  </si>
  <si>
    <t>567088</t>
  </si>
  <si>
    <t>LL0000039499</t>
  </si>
  <si>
    <t>znf1119</t>
  </si>
  <si>
    <t>ENSDARG00000116181.1</t>
  </si>
  <si>
    <t>103910469</t>
  </si>
  <si>
    <t>LL0000009114</t>
  </si>
  <si>
    <t>dnmt3ab</t>
  </si>
  <si>
    <t>ENSDARG00000015566.12</t>
  </si>
  <si>
    <t>553189</t>
  </si>
  <si>
    <t>LL0000038194</t>
  </si>
  <si>
    <t>XLOC_044266</t>
  </si>
  <si>
    <t>LL0000032170</t>
  </si>
  <si>
    <t>wu:fj66e11</t>
  </si>
  <si>
    <t>101882851</t>
  </si>
  <si>
    <t>LL0000013975</t>
  </si>
  <si>
    <t>LOC100007686</t>
  </si>
  <si>
    <t>LL0000021976</t>
  </si>
  <si>
    <t>pinx1</t>
  </si>
  <si>
    <t>ENSDARG00000023532.9</t>
  </si>
  <si>
    <t>368253</t>
  </si>
  <si>
    <t>LL0000005407</t>
  </si>
  <si>
    <t>cebpb</t>
  </si>
  <si>
    <t>ENSDARG00000042725.4</t>
  </si>
  <si>
    <t>140814</t>
  </si>
  <si>
    <t>LL0000023567</t>
  </si>
  <si>
    <t>rffl</t>
  </si>
  <si>
    <t>ENSDARG00000042833.7</t>
  </si>
  <si>
    <t>405832</t>
  </si>
  <si>
    <t>LL0000027083</t>
  </si>
  <si>
    <t>si:dkey-208c12.2</t>
  </si>
  <si>
    <t>ENSDARG00000097567.2</t>
  </si>
  <si>
    <t>106660635</t>
  </si>
  <si>
    <t>LL0000009363</t>
  </si>
  <si>
    <t>ecm2</t>
  </si>
  <si>
    <t>ENSDARG00000071549.7</t>
  </si>
  <si>
    <t>558224</t>
  </si>
  <si>
    <t>LL0000020491</t>
  </si>
  <si>
    <t>notum1b</t>
  </si>
  <si>
    <t>ENSDARG00000117145.1</t>
  </si>
  <si>
    <t>436917</t>
  </si>
  <si>
    <t>LL0000022321</t>
  </si>
  <si>
    <t>popdc3</t>
  </si>
  <si>
    <t>ENSDARG00000058551.5</t>
  </si>
  <si>
    <t>415108</t>
  </si>
  <si>
    <t>LL0000022057</t>
  </si>
  <si>
    <t>pla2g7</t>
  </si>
  <si>
    <t>ENSDARG00000003584.9</t>
  </si>
  <si>
    <t>406470</t>
  </si>
  <si>
    <t>LL0000022373</t>
  </si>
  <si>
    <t>ppiab</t>
  </si>
  <si>
    <t>ENSDARG00000103994.2</t>
  </si>
  <si>
    <t>335519</t>
  </si>
  <si>
    <t>LL0000006978</t>
  </si>
  <si>
    <t>CR812896.1</t>
  </si>
  <si>
    <t>ENSDARG00000117715.1</t>
  </si>
  <si>
    <t>LL0000020686</t>
  </si>
  <si>
    <t>ntn1b</t>
  </si>
  <si>
    <t>ENSDARG00000022531.7</t>
  </si>
  <si>
    <t>30192</t>
  </si>
  <si>
    <t>LL0000031955</t>
  </si>
  <si>
    <t>vwf</t>
  </si>
  <si>
    <t>ENSDARG00000077231.5</t>
  </si>
  <si>
    <t>570643</t>
  </si>
  <si>
    <t>LL0000037710</t>
  </si>
  <si>
    <t>XLOC_042662</t>
  </si>
  <si>
    <t>LL0000007418</t>
  </si>
  <si>
    <t>csad</t>
  </si>
  <si>
    <t>ENSDARG00000026348.8</t>
  </si>
  <si>
    <t>492476</t>
  </si>
  <si>
    <t>LL0000029679</t>
  </si>
  <si>
    <t>sumo3b</t>
  </si>
  <si>
    <t>ENSDARG00000035993.6</t>
  </si>
  <si>
    <t>436950</t>
  </si>
  <si>
    <t>LL0000037812</t>
  </si>
  <si>
    <t>XLOC_043037</t>
  </si>
  <si>
    <t>LL0000023571</t>
  </si>
  <si>
    <t>rfng</t>
  </si>
  <si>
    <t>ENSDARG00000019746.10</t>
  </si>
  <si>
    <t>414848</t>
  </si>
  <si>
    <t>LL0000037817</t>
  </si>
  <si>
    <t>XLOC_043071</t>
  </si>
  <si>
    <t>LL0000026548</t>
  </si>
  <si>
    <t>si:ch73-42p12.2</t>
  </si>
  <si>
    <t>ENSDARG00000110481.1</t>
  </si>
  <si>
    <t>101885612</t>
  </si>
  <si>
    <t>LL0000030123</t>
  </si>
  <si>
    <t>tdrd9</t>
  </si>
  <si>
    <t>ENSDARG00000013453.9</t>
  </si>
  <si>
    <t>553222</t>
  </si>
  <si>
    <t>LL0000022278</t>
  </si>
  <si>
    <t>polr2f</t>
  </si>
  <si>
    <t>ENSDARG00000036625.6</t>
  </si>
  <si>
    <t>436817</t>
  </si>
  <si>
    <t>LL0000020737</t>
  </si>
  <si>
    <t>nuf2</t>
  </si>
  <si>
    <t>ENSDARG00000034624.8</t>
  </si>
  <si>
    <t>393280</t>
  </si>
  <si>
    <t>LL0000020579</t>
  </si>
  <si>
    <t>nr2c2ap</t>
  </si>
  <si>
    <t>ENSDARG00000056162.9</t>
  </si>
  <si>
    <t>724051</t>
  </si>
  <si>
    <t>LL0000018020</t>
  </si>
  <si>
    <t>LOC110440080</t>
  </si>
  <si>
    <t>110440080</t>
  </si>
  <si>
    <t>LL0000020382</t>
  </si>
  <si>
    <t>nkx3-1</t>
  </si>
  <si>
    <t>ENSDARG00000078280.5</t>
  </si>
  <si>
    <t>555375</t>
  </si>
  <si>
    <t>LL0000019985</t>
  </si>
  <si>
    <t>napepld</t>
  </si>
  <si>
    <t>ENSDARG00000009252.9</t>
  </si>
  <si>
    <t>568061</t>
  </si>
  <si>
    <t>LL0000032678</t>
  </si>
  <si>
    <t>XLOC_004014</t>
  </si>
  <si>
    <t>LL0000000287</t>
  </si>
  <si>
    <t>ENSDARG00000075930.5</t>
  </si>
  <si>
    <t>LL0000006825</t>
  </si>
  <si>
    <t>CR753886.1</t>
  </si>
  <si>
    <t>ENSDARG00000090548.3</t>
  </si>
  <si>
    <t>793765</t>
  </si>
  <si>
    <t>LL0000017709</t>
  </si>
  <si>
    <t>LOC110439507</t>
  </si>
  <si>
    <t>110439507</t>
  </si>
  <si>
    <t>LL0000007526</t>
  </si>
  <si>
    <t>CT027744.2</t>
  </si>
  <si>
    <t>ENSDARG00000102431.2</t>
  </si>
  <si>
    <t>100329541</t>
  </si>
  <si>
    <t>LL0000026196</t>
  </si>
  <si>
    <t>si:ch73-109i22.2</t>
  </si>
  <si>
    <t>ENSDARG00000089983.3</t>
  </si>
  <si>
    <t>570350</t>
  </si>
  <si>
    <t>LL0000022986</t>
  </si>
  <si>
    <t>qdpra</t>
  </si>
  <si>
    <t>ENSDARG00000040190.7</t>
  </si>
  <si>
    <t>566323</t>
  </si>
  <si>
    <t>LL0000022693</t>
  </si>
  <si>
    <t>prrg1</t>
  </si>
  <si>
    <t>ENSDARG00000043283.9</t>
  </si>
  <si>
    <t>449775</t>
  </si>
  <si>
    <t>LL0000029818</t>
  </si>
  <si>
    <t>taar12g</t>
  </si>
  <si>
    <t>ENSDARG00000087419.3</t>
  </si>
  <si>
    <t>794997</t>
  </si>
  <si>
    <t>LL0000019819</t>
  </si>
  <si>
    <t>myf5</t>
  </si>
  <si>
    <t>ENSDARG00000007277.9</t>
  </si>
  <si>
    <t>58097</t>
  </si>
  <si>
    <t>LL0000017446</t>
  </si>
  <si>
    <t>LOC110438540</t>
  </si>
  <si>
    <t>110438540</t>
  </si>
  <si>
    <t>LL0000018483</t>
  </si>
  <si>
    <t>lyrm5a</t>
  </si>
  <si>
    <t>ENSDARG00000099560.2</t>
  </si>
  <si>
    <t>553589</t>
  </si>
  <si>
    <t>LL0000018621</t>
  </si>
  <si>
    <t>map6d1</t>
  </si>
  <si>
    <t>ENSDARG00000079777.5</t>
  </si>
  <si>
    <t>101885657</t>
  </si>
  <si>
    <t>LL0000020198</t>
  </si>
  <si>
    <t>nelfe</t>
  </si>
  <si>
    <t>ENSDARG00000004343.12</t>
  </si>
  <si>
    <t>436648</t>
  </si>
  <si>
    <t>LL0000001092</t>
  </si>
  <si>
    <t>antxr1c</t>
  </si>
  <si>
    <t>ENSDARG00000063612.6</t>
  </si>
  <si>
    <t>563907</t>
  </si>
  <si>
    <t>LL0000018537</t>
  </si>
  <si>
    <t>magi3a</t>
  </si>
  <si>
    <t>ENSDARG00000101869.2</t>
  </si>
  <si>
    <t>561689</t>
  </si>
  <si>
    <t>LL0000012829</t>
  </si>
  <si>
    <t>iqcc</t>
  </si>
  <si>
    <t>ENSDARG00000092483.3</t>
  </si>
  <si>
    <t>799312</t>
  </si>
  <si>
    <t>LL0000021801</t>
  </si>
  <si>
    <t>pik3cg</t>
  </si>
  <si>
    <t>ENSDARG00000017757.9</t>
  </si>
  <si>
    <t>406598</t>
  </si>
  <si>
    <t>LL0000034743</t>
  </si>
  <si>
    <t>XLOC_019613</t>
  </si>
  <si>
    <t>LL0000000888</t>
  </si>
  <si>
    <t>alg10</t>
  </si>
  <si>
    <t>ENSDARG00000053917.6</t>
  </si>
  <si>
    <t>100331575</t>
  </si>
  <si>
    <t>LL0000009148</t>
  </si>
  <si>
    <t>dop1b</t>
  </si>
  <si>
    <t>ENSDARG00000055857.7</t>
  </si>
  <si>
    <t>393582</t>
  </si>
  <si>
    <t>LL0000018608</t>
  </si>
  <si>
    <t>map3k7</t>
  </si>
  <si>
    <t>ENSDARG00000020469.13</t>
  </si>
  <si>
    <t>553788</t>
  </si>
  <si>
    <t>LL0000029626</t>
  </si>
  <si>
    <t>stx8</t>
  </si>
  <si>
    <t>ENSDARG00000103173.2</t>
  </si>
  <si>
    <t>393346</t>
  </si>
  <si>
    <t>LL0000027652</t>
  </si>
  <si>
    <t>si:dkey-40m6.8</t>
  </si>
  <si>
    <t>ENSDARG00000029114.11</t>
  </si>
  <si>
    <t>562728</t>
  </si>
  <si>
    <t>LL0000001383</t>
  </si>
  <si>
    <t>armc5</t>
  </si>
  <si>
    <t>ENSDARG00000078083.5</t>
  </si>
  <si>
    <t>569910</t>
  </si>
  <si>
    <t>LL0000003832</t>
  </si>
  <si>
    <t>BX957297.3</t>
  </si>
  <si>
    <t>ENSDARG00000105652.2</t>
  </si>
  <si>
    <t>LL0000038826</t>
  </si>
  <si>
    <t>zgc:162183</t>
  </si>
  <si>
    <t>ENSDARG00000074663.5</t>
  </si>
  <si>
    <t>100037314</t>
  </si>
  <si>
    <t>LL0000007873</t>
  </si>
  <si>
    <t>CU207269.2</t>
  </si>
  <si>
    <t>ENSDARG00000117307.1</t>
  </si>
  <si>
    <t>101886224</t>
  </si>
  <si>
    <t>LL0000010165</t>
  </si>
  <si>
    <t>fbln1</t>
  </si>
  <si>
    <t>ENSDARG00000103311.2</t>
  </si>
  <si>
    <t>30240</t>
  </si>
  <si>
    <t>LL0000006212</t>
  </si>
  <si>
    <t>CR318625.1</t>
  </si>
  <si>
    <t>ENSDARG00000117189.1</t>
  </si>
  <si>
    <t>LL0000012469</t>
  </si>
  <si>
    <t>idh3g</t>
  </si>
  <si>
    <t>ENSDARG00000023648.9</t>
  </si>
  <si>
    <t>550579</t>
  </si>
  <si>
    <t>LL0000021546</t>
  </si>
  <si>
    <t>pdlim3b</t>
  </si>
  <si>
    <t>ENSDARG00000014248.12</t>
  </si>
  <si>
    <t>561865</t>
  </si>
  <si>
    <t>LL0000018143</t>
  </si>
  <si>
    <t>LOC562098</t>
  </si>
  <si>
    <t>LL0000026343</t>
  </si>
  <si>
    <t>si:ch73-234b20.5</t>
  </si>
  <si>
    <t>ENSDARG00000086996.5</t>
  </si>
  <si>
    <t>449923</t>
  </si>
  <si>
    <t>LL0000039597</t>
  </si>
  <si>
    <t>znf395a</t>
  </si>
  <si>
    <t>ENSDARG00000060113.7</t>
  </si>
  <si>
    <t>571403</t>
  </si>
  <si>
    <t>LL0000011177</t>
  </si>
  <si>
    <t>gb:cr929477</t>
  </si>
  <si>
    <t>ENSDARG00000012649.10</t>
  </si>
  <si>
    <t>794669</t>
  </si>
  <si>
    <t>LL0000023660</t>
  </si>
  <si>
    <t>rhoh</t>
  </si>
  <si>
    <t>ENSDARG00000070121.6</t>
  </si>
  <si>
    <t>553413</t>
  </si>
  <si>
    <t>LL0000013064</t>
  </si>
  <si>
    <t>kat2a</t>
  </si>
  <si>
    <t>ENSDARG00000104734.3</t>
  </si>
  <si>
    <t>555517</t>
  </si>
  <si>
    <t>LL0000028397</t>
  </si>
  <si>
    <t>si:zfos-80g12.1</t>
  </si>
  <si>
    <t>ENSDARG00000102379.3</t>
  </si>
  <si>
    <t>100149048</t>
  </si>
  <si>
    <t>LL0000033749</t>
  </si>
  <si>
    <t>XLOC_012729</t>
  </si>
  <si>
    <t>LL0000002630</t>
  </si>
  <si>
    <t>BX323559.1</t>
  </si>
  <si>
    <t>ENSDARG00000082493.2</t>
  </si>
  <si>
    <t>101887149</t>
  </si>
  <si>
    <t>LL0000011371</t>
  </si>
  <si>
    <t>gli3</t>
  </si>
  <si>
    <t>ENSDARG00000052131.8</t>
  </si>
  <si>
    <t>403042</t>
  </si>
  <si>
    <t>LL0000009398</t>
  </si>
  <si>
    <t>eef1akmt2</t>
  </si>
  <si>
    <t>ENSDARG00000102144.2</t>
  </si>
  <si>
    <t>503749</t>
  </si>
  <si>
    <t>LL0000028630</t>
  </si>
  <si>
    <t>slc25a47b</t>
  </si>
  <si>
    <t>ENSDARG00000102071.2</t>
  </si>
  <si>
    <t>100006442</t>
  </si>
  <si>
    <t>LL0000010579</t>
  </si>
  <si>
    <t>foxc1b</t>
  </si>
  <si>
    <t>ENSDARG00000055398.4</t>
  </si>
  <si>
    <t>79375</t>
  </si>
  <si>
    <t>LL0000012627</t>
  </si>
  <si>
    <t>ihhb</t>
  </si>
  <si>
    <t>ENSDARG00000058815.7</t>
  </si>
  <si>
    <t>30299</t>
  </si>
  <si>
    <t>LL0000023158</t>
  </si>
  <si>
    <t>RALGDS</t>
  </si>
  <si>
    <t>ENSDARG00000042409.7</t>
  </si>
  <si>
    <t>799483</t>
  </si>
  <si>
    <t>LL0000020571</t>
  </si>
  <si>
    <t>nr1d4a</t>
  </si>
  <si>
    <t>ENSDARG00000031161.8</t>
  </si>
  <si>
    <t>563150</t>
  </si>
  <si>
    <t>LL0000015384</t>
  </si>
  <si>
    <t>LOC101886774</t>
  </si>
  <si>
    <t>101886774</t>
  </si>
  <si>
    <t>LL0000009307</t>
  </si>
  <si>
    <t>dync1i2b</t>
  </si>
  <si>
    <t>ENSDARG00000103195.3</t>
  </si>
  <si>
    <t>561612</t>
  </si>
  <si>
    <t>LL0000031701</t>
  </si>
  <si>
    <t>usp14</t>
  </si>
  <si>
    <t>ENSDARG00000025889.8</t>
  </si>
  <si>
    <t>335736</t>
  </si>
  <si>
    <t>LL0000031491</t>
  </si>
  <si>
    <t>UBE2O</t>
  </si>
  <si>
    <t>ENSDARG00000100674.2</t>
  </si>
  <si>
    <t>100331775</t>
  </si>
  <si>
    <t>LL0000026864</t>
  </si>
  <si>
    <t>si:dkey-172h23.2</t>
  </si>
  <si>
    <t>ENSDARG00000023868.9</t>
  </si>
  <si>
    <t>393772</t>
  </si>
  <si>
    <t>LL0000014463</t>
  </si>
  <si>
    <t>LOC101882063</t>
  </si>
  <si>
    <t>101882063</t>
  </si>
  <si>
    <t>LL0000005712</t>
  </si>
  <si>
    <t>cish</t>
  </si>
  <si>
    <t>ENSDARG00000060316.6</t>
  </si>
  <si>
    <t>767678</t>
  </si>
  <si>
    <t>LL0000026845</t>
  </si>
  <si>
    <t>si:dkey-16i5.8</t>
  </si>
  <si>
    <t>ENSDARG00000096722.2</t>
  </si>
  <si>
    <t>100007028</t>
  </si>
  <si>
    <t>LL0000010926</t>
  </si>
  <si>
    <t>ftr16</t>
  </si>
  <si>
    <t>ENSDARG00000032043.11</t>
  </si>
  <si>
    <t>562315</t>
  </si>
  <si>
    <t>LL0000008912</t>
  </si>
  <si>
    <t>dhx40</t>
  </si>
  <si>
    <t>ENSDARG00000041586.9</t>
  </si>
  <si>
    <t>570225</t>
  </si>
  <si>
    <t>LL0000022269</t>
  </si>
  <si>
    <t>polr1c</t>
  </si>
  <si>
    <t>ENSDARG00000039400.9</t>
  </si>
  <si>
    <t>393538</t>
  </si>
  <si>
    <t>LL0000010034</t>
  </si>
  <si>
    <t>fam189a1</t>
  </si>
  <si>
    <t>ENSDARG00000053380.9</t>
  </si>
  <si>
    <t>436705</t>
  </si>
  <si>
    <t>LL0000037777</t>
  </si>
  <si>
    <t>XLOC_042930</t>
  </si>
  <si>
    <t>LL0000009401</t>
  </si>
  <si>
    <t>eef1db</t>
  </si>
  <si>
    <t>ENSDARG00000030053.11</t>
  </si>
  <si>
    <t>560745</t>
  </si>
  <si>
    <t>LL0000030609</t>
  </si>
  <si>
    <t>tmem35</t>
  </si>
  <si>
    <t>ENSDARG00000052567.6</t>
  </si>
  <si>
    <t>791920</t>
  </si>
  <si>
    <t>LL0000016113</t>
  </si>
  <si>
    <t>LOC103911313</t>
  </si>
  <si>
    <t>103911313</t>
  </si>
  <si>
    <t>LL0000018700</t>
  </si>
  <si>
    <t>mat1a</t>
  </si>
  <si>
    <t>ENSDARG00000039605.4</t>
  </si>
  <si>
    <t>334195</t>
  </si>
  <si>
    <t>LL0000026035</t>
  </si>
  <si>
    <t>si:ch211-33e4.2</t>
  </si>
  <si>
    <t>ENSDARG00000097340.2</t>
  </si>
  <si>
    <t>100535909</t>
  </si>
  <si>
    <t>LL0000014536</t>
  </si>
  <si>
    <t>LOC101882443</t>
  </si>
  <si>
    <t>101882443</t>
  </si>
  <si>
    <t>LL0000001123</t>
  </si>
  <si>
    <t>ap1s1</t>
  </si>
  <si>
    <t>ENSDARG00000056803.8</t>
  </si>
  <si>
    <t>393279</t>
  </si>
  <si>
    <t>LL0000040332</t>
  </si>
  <si>
    <t>si:dkey-26g8.5</t>
  </si>
  <si>
    <t>563390</t>
  </si>
  <si>
    <t>LL0000021668</t>
  </si>
  <si>
    <t>pgm5</t>
  </si>
  <si>
    <t>ENSDARG00000060745.5</t>
  </si>
  <si>
    <t>560297</t>
  </si>
  <si>
    <t>LL0000008403</t>
  </si>
  <si>
    <t>CU929426.1</t>
  </si>
  <si>
    <t>ENSDARG00000095840.2</t>
  </si>
  <si>
    <t>LL0000000468</t>
  </si>
  <si>
    <t>ago3b</t>
  </si>
  <si>
    <t>ENSDARG00000063079.8</t>
  </si>
  <si>
    <t>568159</t>
  </si>
  <si>
    <t>LL0000028342</t>
  </si>
  <si>
    <t>si:rp71-1k13.6</t>
  </si>
  <si>
    <t>ENSDARG00000115843.1</t>
  </si>
  <si>
    <t>LL0000026838</t>
  </si>
  <si>
    <t>si:dkey-165o8.1</t>
  </si>
  <si>
    <t>ENSDARG00000098369.2</t>
  </si>
  <si>
    <t>108183519</t>
  </si>
  <si>
    <t>LL0000039290</t>
  </si>
  <si>
    <t>zgc:92630</t>
  </si>
  <si>
    <t>ENSDARG00000004141.11</t>
  </si>
  <si>
    <t>436969</t>
  </si>
  <si>
    <t>LL0000031029</t>
  </si>
  <si>
    <t>trappc11</t>
  </si>
  <si>
    <t>ENSDARG00000004726.10</t>
  </si>
  <si>
    <t>323003</t>
  </si>
  <si>
    <t>LL0000009893</t>
  </si>
  <si>
    <t>extl2</t>
  </si>
  <si>
    <t>ENSDARG00000063191.6</t>
  </si>
  <si>
    <t>558373</t>
  </si>
  <si>
    <t>LL0000030498</t>
  </si>
  <si>
    <t>tmem161a</t>
  </si>
  <si>
    <t>ENSDARG00000012790.11</t>
  </si>
  <si>
    <t>492692</t>
  </si>
  <si>
    <t>LL0000013587</t>
  </si>
  <si>
    <t>ldlrad4b</t>
  </si>
  <si>
    <t>ENSDARG00000054941.7</t>
  </si>
  <si>
    <t>556780</t>
  </si>
  <si>
    <t>LL0000004091</t>
  </si>
  <si>
    <t>CABZ01038699.1</t>
  </si>
  <si>
    <t>ENSDARG00000103261.2</t>
  </si>
  <si>
    <t>103910035</t>
  </si>
  <si>
    <t>LL0000018163</t>
  </si>
  <si>
    <t>LOC567521</t>
  </si>
  <si>
    <t>567521</t>
  </si>
  <si>
    <t>LL0000009246</t>
  </si>
  <si>
    <t>dtd1</t>
  </si>
  <si>
    <t>ENSDARG00000044628.5</t>
  </si>
  <si>
    <t>445046</t>
  </si>
  <si>
    <t>LL0000033739</t>
  </si>
  <si>
    <t>XLOC_012652</t>
  </si>
  <si>
    <t>LL0000018857</t>
  </si>
  <si>
    <t>megf6a</t>
  </si>
  <si>
    <t>ENSDARG00000079199.5</t>
  </si>
  <si>
    <t>565108</t>
  </si>
  <si>
    <t>LL0000018301</t>
  </si>
  <si>
    <t>lpp</t>
  </si>
  <si>
    <t>ENSDARG00000023578.11</t>
  </si>
  <si>
    <t>573024</t>
  </si>
  <si>
    <t>LL0000013562</t>
  </si>
  <si>
    <t>lcmt2</t>
  </si>
  <si>
    <t>ENSDARG00000000747.11</t>
  </si>
  <si>
    <t>100005300</t>
  </si>
  <si>
    <t>LL0000001521</t>
  </si>
  <si>
    <t>atf1</t>
  </si>
  <si>
    <t>ENSDARG00000044301.5</t>
  </si>
  <si>
    <t>325609</t>
  </si>
  <si>
    <t>LL0000008408</t>
  </si>
  <si>
    <t>CU929544.1</t>
  </si>
  <si>
    <t>ENSDARG00000110950.1</t>
  </si>
  <si>
    <t>103911449</t>
  </si>
  <si>
    <t>LL0000022803</t>
  </si>
  <si>
    <t>ptcd2</t>
  </si>
  <si>
    <t>ENSDARG00000035391.7</t>
  </si>
  <si>
    <t>550275</t>
  </si>
  <si>
    <t>LL0000009671</t>
  </si>
  <si>
    <t>entpd4</t>
  </si>
  <si>
    <t>ENSDARG00000038422.6</t>
  </si>
  <si>
    <t>436692</t>
  </si>
  <si>
    <t>LL0000026367</t>
  </si>
  <si>
    <t>ENSDARG00000099522.2</t>
  </si>
  <si>
    <t>LL0000022302</t>
  </si>
  <si>
    <t>pomgnt2</t>
  </si>
  <si>
    <t>ENSDARG00000010941.10</t>
  </si>
  <si>
    <t>497644</t>
  </si>
  <si>
    <t>LL0000022763</t>
  </si>
  <si>
    <t>psmd1</t>
  </si>
  <si>
    <t>ENSDARG00000003189.11</t>
  </si>
  <si>
    <t>554967</t>
  </si>
  <si>
    <t>LL0000013807</t>
  </si>
  <si>
    <t>LO018020.2</t>
  </si>
  <si>
    <t>ENSDARG00000115153.1</t>
  </si>
  <si>
    <t>795264</t>
  </si>
  <si>
    <t>LL0000030844</t>
  </si>
  <si>
    <t>tp53</t>
  </si>
  <si>
    <t>ENSDARG00000035559.7</t>
  </si>
  <si>
    <t>30590</t>
  </si>
  <si>
    <t>LL0000018821</t>
  </si>
  <si>
    <t>med10</t>
  </si>
  <si>
    <t>ENSDARG00000070623.6</t>
  </si>
  <si>
    <t>550394</t>
  </si>
  <si>
    <t>LL0000024912</t>
  </si>
  <si>
    <t>si:ch211-107m4.1</t>
  </si>
  <si>
    <t>ENSDARG00000056830.8</t>
  </si>
  <si>
    <t>569278</t>
  </si>
  <si>
    <t>LL0000022617</t>
  </si>
  <si>
    <t>prlhr2a</t>
  </si>
  <si>
    <t>ENSDARG00000044900.7</t>
  </si>
  <si>
    <t>654782</t>
  </si>
  <si>
    <t>LL0000004345</t>
  </si>
  <si>
    <t>CABZ01068362.1</t>
  </si>
  <si>
    <t>ENSDARG00000117696.1</t>
  </si>
  <si>
    <t>100535892</t>
  </si>
  <si>
    <t>LL0000037169</t>
  </si>
  <si>
    <t>XLOC_038902</t>
  </si>
  <si>
    <t>LL0000000165</t>
  </si>
  <si>
    <t>ackr4a</t>
  </si>
  <si>
    <t>ENSDARG00000078729.5</t>
  </si>
  <si>
    <t>100003167</t>
  </si>
  <si>
    <t>LL0000018887</t>
  </si>
  <si>
    <t>metap1</t>
  </si>
  <si>
    <t>ENSDARG00000033440.10</t>
  </si>
  <si>
    <t>503783</t>
  </si>
  <si>
    <t>LL0000000196</t>
  </si>
  <si>
    <t>acp5b</t>
  </si>
  <si>
    <t>ENSDARG00000101456.2</t>
  </si>
  <si>
    <t>436725</t>
  </si>
  <si>
    <t>LL0000003350</t>
  </si>
  <si>
    <t>BX649484.1</t>
  </si>
  <si>
    <t>ENSDARG00000094193.3</t>
  </si>
  <si>
    <t>LL0000040263</t>
  </si>
  <si>
    <t>ublcp1</t>
  </si>
  <si>
    <t>ENSDARG00000044492.7</t>
  </si>
  <si>
    <t>792145</t>
  </si>
  <si>
    <t>LL0000030571</t>
  </si>
  <si>
    <t>tmem235</t>
  </si>
  <si>
    <t>ENSDARG00000089276.3</t>
  </si>
  <si>
    <t>100150722</t>
  </si>
  <si>
    <t>LL0000018802</t>
  </si>
  <si>
    <t>mdh1ab</t>
  </si>
  <si>
    <t>ENSDARG00000103849.2</t>
  </si>
  <si>
    <t>335715</t>
  </si>
  <si>
    <t>LL0000020142</t>
  </si>
  <si>
    <t>ndufb7</t>
  </si>
  <si>
    <t>ENSDARG00000033789.6</t>
  </si>
  <si>
    <t>393821</t>
  </si>
  <si>
    <t>LL0000020358</t>
  </si>
  <si>
    <t>nkd1</t>
  </si>
  <si>
    <t>ENSDARG00000020053.9</t>
  </si>
  <si>
    <t>751108</t>
  </si>
  <si>
    <t>LL0000020622</t>
  </si>
  <si>
    <t>nrip1b</t>
  </si>
  <si>
    <t>ENSDARG00000068894.6</t>
  </si>
  <si>
    <t>100001853</t>
  </si>
  <si>
    <t>LL0000020637</t>
  </si>
  <si>
    <t>nrxn1a</t>
  </si>
  <si>
    <t>ENSDARG00000061647.9</t>
  </si>
  <si>
    <t>565531</t>
  </si>
  <si>
    <t>LL0000021311</t>
  </si>
  <si>
    <t>patj</t>
  </si>
  <si>
    <t>ENSDARG00000024964.9</t>
  </si>
  <si>
    <t>368723</t>
  </si>
  <si>
    <t>LL0000031405</t>
  </si>
  <si>
    <t>txndc12</t>
  </si>
  <si>
    <t>ENSDARG00000038980.7</t>
  </si>
  <si>
    <t>324900</t>
  </si>
  <si>
    <t>LL0000028010</t>
  </si>
  <si>
    <t>si:dkey-89b17.4</t>
  </si>
  <si>
    <t>ENSDARG00000075545.7</t>
  </si>
  <si>
    <t>336271</t>
  </si>
  <si>
    <t>LL0000001614</t>
  </si>
  <si>
    <t>atp5md</t>
  </si>
  <si>
    <t>ENSDARG00000096003.3</t>
  </si>
  <si>
    <t>794625</t>
  </si>
  <si>
    <t>LL0000018694</t>
  </si>
  <si>
    <t>mast1a</t>
  </si>
  <si>
    <t>ENSDARG00000027497.7</t>
  </si>
  <si>
    <t>796739</t>
  </si>
  <si>
    <t>LL0000021549</t>
  </si>
  <si>
    <t>pdlim5b</t>
  </si>
  <si>
    <t>ENSDARG00000027600.7</t>
  </si>
  <si>
    <t>393165</t>
  </si>
  <si>
    <t>LL0000001372</t>
  </si>
  <si>
    <t>arl8</t>
  </si>
  <si>
    <t>ENSDARG00000094709.4</t>
  </si>
  <si>
    <t>327551</t>
  </si>
  <si>
    <t>LL0000009756</t>
  </si>
  <si>
    <t>erbb4a</t>
  </si>
  <si>
    <t>ENSDARG00000063207.7</t>
  </si>
  <si>
    <t>100007677</t>
  </si>
  <si>
    <t>LL0000004389</t>
  </si>
  <si>
    <t>CABZ01072309.2</t>
  </si>
  <si>
    <t>ENSDARG00000117646.1</t>
  </si>
  <si>
    <t>503942</t>
  </si>
  <si>
    <t>LL0000008445</t>
  </si>
  <si>
    <t>cux2b</t>
  </si>
  <si>
    <t>ENSDARG00000086345.4</t>
  </si>
  <si>
    <t>565530</t>
  </si>
  <si>
    <t>LL0000033703</t>
  </si>
  <si>
    <t>XLOC_012427</t>
  </si>
  <si>
    <t>LL0000018371</t>
  </si>
  <si>
    <t>lrrc4.2</t>
  </si>
  <si>
    <t>ENSDARG00000003020.7</t>
  </si>
  <si>
    <t>566572</t>
  </si>
  <si>
    <t>LL0000031271</t>
  </si>
  <si>
    <t>tsr3</t>
  </si>
  <si>
    <t>ENSDARG00000038567.7</t>
  </si>
  <si>
    <t>436643</t>
  </si>
  <si>
    <t>LL0000039259</t>
  </si>
  <si>
    <t>zgc:86764</t>
  </si>
  <si>
    <t>ENSDARG00000005098.8</t>
  </si>
  <si>
    <t>797431</t>
  </si>
  <si>
    <t>LL0000031748</t>
  </si>
  <si>
    <t>utp15</t>
  </si>
  <si>
    <t>ENSDARG00000002720.9</t>
  </si>
  <si>
    <t>325106</t>
  </si>
  <si>
    <t>LL0000019885</t>
  </si>
  <si>
    <t>myo1hb</t>
  </si>
  <si>
    <t>ENSDARG00000078603.6</t>
  </si>
  <si>
    <t>796782</t>
  </si>
  <si>
    <t>LL0000018415</t>
  </si>
  <si>
    <t>lrrtm2</t>
  </si>
  <si>
    <t>ENSDARG00000071374.5</t>
  </si>
  <si>
    <t>100538061</t>
  </si>
  <si>
    <t>LL0000027761</t>
  </si>
  <si>
    <t>si:dkey-57h18.1</t>
  </si>
  <si>
    <t>ENSDARG00000079457.5</t>
  </si>
  <si>
    <t>100001169</t>
  </si>
  <si>
    <t>LL0000039801</t>
  </si>
  <si>
    <t>fam155a</t>
  </si>
  <si>
    <t>ENSDARG00000075858.4</t>
  </si>
  <si>
    <t>101886421</t>
  </si>
  <si>
    <t>LL0000028704</t>
  </si>
  <si>
    <t>slc35b3</t>
  </si>
  <si>
    <t>ENSDARG00000045437.9</t>
  </si>
  <si>
    <t>664769</t>
  </si>
  <si>
    <t>LL0000028878</t>
  </si>
  <si>
    <t>slc8b1</t>
  </si>
  <si>
    <t>ENSDARG00000105584.2</t>
  </si>
  <si>
    <t>560601</t>
  </si>
  <si>
    <t>LL0000020391</t>
  </si>
  <si>
    <t>nlgn2b</t>
  </si>
  <si>
    <t>ENSDARG00000079251.4</t>
  </si>
  <si>
    <t>100002407</t>
  </si>
  <si>
    <t>LL0000018997</t>
  </si>
  <si>
    <t>mhc1zka</t>
  </si>
  <si>
    <t>ENSDARG00000104293.3</t>
  </si>
  <si>
    <t>100536229</t>
  </si>
  <si>
    <t>LL0000020833</t>
  </si>
  <si>
    <t>ENSDARG00000044132.6</t>
  </si>
  <si>
    <t>LL0000026456</t>
  </si>
  <si>
    <t>si:ch73-330k17.3</t>
  </si>
  <si>
    <t>ENSDARG00000097169.2</t>
  </si>
  <si>
    <t>100330439</t>
  </si>
  <si>
    <t>LL0000007769</t>
  </si>
  <si>
    <t>ctss2.2</t>
  </si>
  <si>
    <t>ENSDARG00000013771.9</t>
  </si>
  <si>
    <t>337572</t>
  </si>
  <si>
    <t>LL0000004363</t>
  </si>
  <si>
    <t>CABZ01070527.1</t>
  </si>
  <si>
    <t>ENSDARG00000104600.3</t>
  </si>
  <si>
    <t>LL0000005267</t>
  </si>
  <si>
    <t>cdadc1</t>
  </si>
  <si>
    <t>ENSDARG00000036650.7</t>
  </si>
  <si>
    <t>492807</t>
  </si>
  <si>
    <t>LL0000034175</t>
  </si>
  <si>
    <t>XLOC_015603</t>
  </si>
  <si>
    <t>LL0000018948</t>
  </si>
  <si>
    <t>mfsd6a</t>
  </si>
  <si>
    <t>ENSDARG00000032318.9</t>
  </si>
  <si>
    <t>100034426</t>
  </si>
  <si>
    <t>LL0000008690</t>
  </si>
  <si>
    <t>dbn1</t>
  </si>
  <si>
    <t>ENSDARG00000069113.6</t>
  </si>
  <si>
    <t>561153</t>
  </si>
  <si>
    <t>LL0000023126</t>
  </si>
  <si>
    <t>rad23aa</t>
  </si>
  <si>
    <t>ENSDARG00000020001.9</t>
  </si>
  <si>
    <t>445284</t>
  </si>
  <si>
    <t>LL0000039378</t>
  </si>
  <si>
    <t>zmpste24</t>
  </si>
  <si>
    <t>ENSDARG00000044090.5</t>
  </si>
  <si>
    <t>334380</t>
  </si>
  <si>
    <t>LL0000031807</t>
  </si>
  <si>
    <t>vaspb</t>
  </si>
  <si>
    <t>ENSDARG00000017105.11</t>
  </si>
  <si>
    <t>550487</t>
  </si>
  <si>
    <t>LL0000002351</t>
  </si>
  <si>
    <t>BX088596.1</t>
  </si>
  <si>
    <t>ENSDARG00000099054.3</t>
  </si>
  <si>
    <t>LL0000012206</t>
  </si>
  <si>
    <t>hnrnpa1a</t>
  </si>
  <si>
    <t>ENSDARG00000011020.9</t>
  </si>
  <si>
    <t>393467</t>
  </si>
  <si>
    <t>LL0000031622</t>
  </si>
  <si>
    <t>unc13c</t>
  </si>
  <si>
    <t>100034491</t>
  </si>
  <si>
    <t>LL0000019666</t>
  </si>
  <si>
    <t>msx2b</t>
  </si>
  <si>
    <t>ENSDARG00000101023.2</t>
  </si>
  <si>
    <t>30531</t>
  </si>
  <si>
    <t>LL0000021586</t>
  </si>
  <si>
    <t>pecam1</t>
  </si>
  <si>
    <t>ENSDARG00000060263.5</t>
  </si>
  <si>
    <t>569386</t>
  </si>
  <si>
    <t>LL0000031814</t>
  </si>
  <si>
    <t>vax1</t>
  </si>
  <si>
    <t>ENSDARG00000021916.8</t>
  </si>
  <si>
    <t>373870</t>
  </si>
  <si>
    <t>LL0000021272</t>
  </si>
  <si>
    <t>paqr7a</t>
  </si>
  <si>
    <t>ENSDARG00000100462.2</t>
  </si>
  <si>
    <t>798104</t>
  </si>
  <si>
    <t>LL0000031532</t>
  </si>
  <si>
    <t>ubtf</t>
  </si>
  <si>
    <t>ENSDARG00000035066.9</t>
  </si>
  <si>
    <t>368509</t>
  </si>
  <si>
    <t>LL0000018367</t>
  </si>
  <si>
    <t>lrrc3b</t>
  </si>
  <si>
    <t>ENSDARG00000063215.5</t>
  </si>
  <si>
    <t>100037364</t>
  </si>
  <si>
    <t>LL0000039952</t>
  </si>
  <si>
    <t>LOC103909212</t>
  </si>
  <si>
    <t>103909212</t>
  </si>
  <si>
    <t>LL0000009158</t>
  </si>
  <si>
    <t>dph1</t>
  </si>
  <si>
    <t>ENSDARG00000057973.9</t>
  </si>
  <si>
    <t>550559</t>
  </si>
  <si>
    <t>LL0000031549</t>
  </si>
  <si>
    <t>uckl1b</t>
  </si>
  <si>
    <t>ENSDARG00000078973.5</t>
  </si>
  <si>
    <t>558466</t>
  </si>
  <si>
    <t>LL0000031619</t>
  </si>
  <si>
    <t>ENSDARG00000061829.5</t>
  </si>
  <si>
    <t>LL0000001491</t>
  </si>
  <si>
    <t>asns</t>
  </si>
  <si>
    <t>ENSDARG00000016375.8</t>
  </si>
  <si>
    <t>394138</t>
  </si>
  <si>
    <t>LL0000031306</t>
  </si>
  <si>
    <t>ttc39b</t>
  </si>
  <si>
    <t>ENSDARG00000100962.3</t>
  </si>
  <si>
    <t>794389</t>
  </si>
  <si>
    <t>LL0000019439</t>
  </si>
  <si>
    <t>mob3c</t>
  </si>
  <si>
    <t>ENSDARG00000043705.9</t>
  </si>
  <si>
    <t>431738</t>
  </si>
  <si>
    <t>LL0000010038</t>
  </si>
  <si>
    <t>fam193b</t>
  </si>
  <si>
    <t>ENSDARG00000102831.3</t>
  </si>
  <si>
    <t>569234</t>
  </si>
  <si>
    <t>LL0000012444</t>
  </si>
  <si>
    <t>hykk.2</t>
  </si>
  <si>
    <t>ENSDARG00000074341.5</t>
  </si>
  <si>
    <t>559560</t>
  </si>
  <si>
    <t>LL0000023990</t>
  </si>
  <si>
    <t>rps3a</t>
  </si>
  <si>
    <t>ENSDARG00000035692.3</t>
  </si>
  <si>
    <t>337240</t>
  </si>
  <si>
    <t>LL0000001989</t>
  </si>
  <si>
    <t>bpifcl</t>
  </si>
  <si>
    <t>ENSDARG00000099980.2</t>
  </si>
  <si>
    <t>100003132</t>
  </si>
  <si>
    <t>LL0000003932</t>
  </si>
  <si>
    <t>c7a</t>
  </si>
  <si>
    <t>ENSDARG00000042172.9</t>
  </si>
  <si>
    <t>562475</t>
  </si>
  <si>
    <t>LL0000022096</t>
  </si>
  <si>
    <t>pleca</t>
  </si>
  <si>
    <t>ENSDARG00000062590.9</t>
  </si>
  <si>
    <t>567639</t>
  </si>
  <si>
    <t>LL0000009930</t>
  </si>
  <si>
    <t>faap24</t>
  </si>
  <si>
    <t>ENSDARG00000051731.6</t>
  </si>
  <si>
    <t>559470</t>
  </si>
  <si>
    <t>LL0000008765</t>
  </si>
  <si>
    <t>ddr2l</t>
  </si>
  <si>
    <t>ENSDARG00000103830.3</t>
  </si>
  <si>
    <t>565333</t>
  </si>
  <si>
    <t>LL0000030127</t>
  </si>
  <si>
    <t>tead3a</t>
  </si>
  <si>
    <t>ENSDARG00000074321.4</t>
  </si>
  <si>
    <t>386763</t>
  </si>
  <si>
    <t>LL0000000538</t>
  </si>
  <si>
    <t>akap17a</t>
  </si>
  <si>
    <t>ENSDARG00000104768.3</t>
  </si>
  <si>
    <t>393655</t>
  </si>
  <si>
    <t>LL0000022488</t>
  </si>
  <si>
    <t>ppp4r2a</t>
  </si>
  <si>
    <t>ENSDARG00000026540.7</t>
  </si>
  <si>
    <t>326723</t>
  </si>
  <si>
    <t>LL0000028105</t>
  </si>
  <si>
    <t>si:dkeyp-115d7.2</t>
  </si>
  <si>
    <t>ENSDARG00000089297.2</t>
  </si>
  <si>
    <t>LL0000011366</t>
  </si>
  <si>
    <t>glg1a</t>
  </si>
  <si>
    <t>ENSDARG00000061282.8</t>
  </si>
  <si>
    <t>792865</t>
  </si>
  <si>
    <t>LL0000020839</t>
  </si>
  <si>
    <t>oit3</t>
  </si>
  <si>
    <t>ENSDARG00000087227.3</t>
  </si>
  <si>
    <t>100535938</t>
  </si>
  <si>
    <t>LL0000011452</t>
  </si>
  <si>
    <t>gnas</t>
  </si>
  <si>
    <t>ENSDARG00000043094.7</t>
  </si>
  <si>
    <t>557353</t>
  </si>
  <si>
    <t>LL0000005094</t>
  </si>
  <si>
    <t>ccdc80</t>
  </si>
  <si>
    <t>ENSDARG00000000002.8</t>
  </si>
  <si>
    <t>368419</t>
  </si>
  <si>
    <t>LL0000030843</t>
  </si>
  <si>
    <t>tox4b</t>
  </si>
  <si>
    <t>ENSDARG00000100163.3</t>
  </si>
  <si>
    <t>100003353</t>
  </si>
  <si>
    <t>LL0000013329</t>
  </si>
  <si>
    <t>kifc3</t>
  </si>
  <si>
    <t>ENSDARG00000054978.7</t>
  </si>
  <si>
    <t>568367</t>
  </si>
  <si>
    <t>LL0000023331</t>
  </si>
  <si>
    <t>rbpms2b</t>
  </si>
  <si>
    <t>ENSDARG00000079578.5</t>
  </si>
  <si>
    <t>393229</t>
  </si>
  <si>
    <t>LL0000007313</t>
  </si>
  <si>
    <t>crhr1</t>
  </si>
  <si>
    <t>ENSDARG00000003989.11</t>
  </si>
  <si>
    <t>567940</t>
  </si>
  <si>
    <t>LL0000010727</t>
  </si>
  <si>
    <t>FP102169.1</t>
  </si>
  <si>
    <t>ENSDARG00000110967.1</t>
  </si>
  <si>
    <t>101884738</t>
  </si>
  <si>
    <t>LL0000024721</t>
  </si>
  <si>
    <t>si:cabz01021426.2</t>
  </si>
  <si>
    <t>ENSDARG00000103850.3</t>
  </si>
  <si>
    <t>100149645</t>
  </si>
  <si>
    <t>LL0000024825</t>
  </si>
  <si>
    <t>si:ch1073-339l18.2</t>
  </si>
  <si>
    <t>101882557</t>
  </si>
  <si>
    <t>LL0000012353</t>
  </si>
  <si>
    <t>hsd20b2</t>
  </si>
  <si>
    <t>ENSDARG00000031336.8</t>
  </si>
  <si>
    <t>368367</t>
  </si>
  <si>
    <t>LL0000022201</t>
  </si>
  <si>
    <t>pmp22a</t>
  </si>
  <si>
    <t>ENSDARG00000105223.2</t>
  </si>
  <si>
    <t>334817</t>
  </si>
  <si>
    <t>LL0000023024</t>
  </si>
  <si>
    <t>rab12</t>
  </si>
  <si>
    <t>ENSDARG00000089428.2</t>
  </si>
  <si>
    <t>553657</t>
  </si>
  <si>
    <t>LL0000022383</t>
  </si>
  <si>
    <t>ppil2</t>
  </si>
  <si>
    <t>ENSDARG00000002016.10</t>
  </si>
  <si>
    <t>393966</t>
  </si>
  <si>
    <t>LL0000000394</t>
  </si>
  <si>
    <t>adnpb</t>
  </si>
  <si>
    <t>ENSDARG00000074293.7</t>
  </si>
  <si>
    <t>100330315</t>
  </si>
  <si>
    <t>LL0000025785</t>
  </si>
  <si>
    <t>si:ch211-241j12.4</t>
  </si>
  <si>
    <t>613193</t>
  </si>
  <si>
    <t>LL0000019946</t>
  </si>
  <si>
    <t>nab2</t>
  </si>
  <si>
    <t>ENSDARG00000078076.4</t>
  </si>
  <si>
    <t>100005680</t>
  </si>
  <si>
    <t>LL0000026736</t>
  </si>
  <si>
    <t>si:dkey-13n15.11</t>
  </si>
  <si>
    <t>ENSDARG00000078002.6</t>
  </si>
  <si>
    <t>562819</t>
  </si>
  <si>
    <t>LL0000031789</t>
  </si>
  <si>
    <t>vamp1</t>
  </si>
  <si>
    <t>ENSDARG00000031283.8</t>
  </si>
  <si>
    <t>406707</t>
  </si>
  <si>
    <t>LL0000024351</t>
  </si>
  <si>
    <t>sdhc</t>
  </si>
  <si>
    <t>ENSDARG00000038608.8</t>
  </si>
  <si>
    <t>445129</t>
  </si>
  <si>
    <t>LL0000027743</t>
  </si>
  <si>
    <t>si:dkey-56e3.3</t>
  </si>
  <si>
    <t>ENSDARG00000075194.4</t>
  </si>
  <si>
    <t>797788</t>
  </si>
  <si>
    <t>LL0000020464</t>
  </si>
  <si>
    <t>nol9</t>
  </si>
  <si>
    <t>ENSDARG00000077751.5</t>
  </si>
  <si>
    <t>567715</t>
  </si>
  <si>
    <t>LL0000005295</t>
  </si>
  <si>
    <t>cdc42ep5</t>
  </si>
  <si>
    <t>ENSDARG00000062390.7</t>
  </si>
  <si>
    <t>558275</t>
  </si>
  <si>
    <t>LL0000029565</t>
  </si>
  <si>
    <t>stk38l</t>
  </si>
  <si>
    <t>ENSDARG00000045482.6</t>
  </si>
  <si>
    <t>393957</t>
  </si>
  <si>
    <t>LL0000005071</t>
  </si>
  <si>
    <t>ccdc32</t>
  </si>
  <si>
    <t>ENSDARG00000073962.5</t>
  </si>
  <si>
    <t>564862</t>
  </si>
  <si>
    <t>LL0000001853</t>
  </si>
  <si>
    <t>bcl7bb</t>
  </si>
  <si>
    <t>ENSDARG00000040396.6</t>
  </si>
  <si>
    <t>81595</t>
  </si>
  <si>
    <t>LL0000029365</t>
  </si>
  <si>
    <t>srek1ip1</t>
  </si>
  <si>
    <t>ENSDARG00000043728.6</t>
  </si>
  <si>
    <t>553315</t>
  </si>
  <si>
    <t>LL0000029160</t>
  </si>
  <si>
    <t>sorl1</t>
  </si>
  <si>
    <t>ENSDARG00000013892.10</t>
  </si>
  <si>
    <t>497306</t>
  </si>
  <si>
    <t>LL0000014889</t>
  </si>
  <si>
    <t>LOC101884296</t>
  </si>
  <si>
    <t>101884296</t>
  </si>
  <si>
    <t>LL0000011345</t>
  </si>
  <si>
    <t>gja5a</t>
  </si>
  <si>
    <t>ENSDARG00000040065.7</t>
  </si>
  <si>
    <t>404729</t>
  </si>
  <si>
    <t>LL0000009123</t>
  </si>
  <si>
    <t>doc2a</t>
  </si>
  <si>
    <t>ENSDARG00000078736.6</t>
  </si>
  <si>
    <t>558815</t>
  </si>
  <si>
    <t>LL0000039045</t>
  </si>
  <si>
    <t>zgc:174574</t>
  </si>
  <si>
    <t>ENSDARG00000097281.3</t>
  </si>
  <si>
    <t>101882695</t>
  </si>
  <si>
    <t>LL0000011784</t>
  </si>
  <si>
    <t>grwd1</t>
  </si>
  <si>
    <t>ENSDARG00000004806.8</t>
  </si>
  <si>
    <t>445115</t>
  </si>
  <si>
    <t>LL0000018713</t>
  </si>
  <si>
    <t>max</t>
  </si>
  <si>
    <t>ENSDARG00000024844.11</t>
  </si>
  <si>
    <t>30467</t>
  </si>
  <si>
    <t>LL0000016974</t>
  </si>
  <si>
    <t>LOC110437714</t>
  </si>
  <si>
    <t>110437714</t>
  </si>
  <si>
    <t>LL0000012906</t>
  </si>
  <si>
    <t>ism2b</t>
  </si>
  <si>
    <t>ENSDARG00000053859.7</t>
  </si>
  <si>
    <t>553163</t>
  </si>
  <si>
    <t>LL0000033877</t>
  </si>
  <si>
    <t>XLOC_013632</t>
  </si>
  <si>
    <t>LL0000038993</t>
  </si>
  <si>
    <t>zgc:173480</t>
  </si>
  <si>
    <t>100126808</t>
  </si>
  <si>
    <t>LL0000007770</t>
  </si>
  <si>
    <t>ctsz</t>
  </si>
  <si>
    <t>ENSDARG00000043081.7</t>
  </si>
  <si>
    <t>450022</t>
  </si>
  <si>
    <t>LL0000009349</t>
  </si>
  <si>
    <t>ebpl</t>
  </si>
  <si>
    <t>ENSDARG00000036636.6</t>
  </si>
  <si>
    <t>768138</t>
  </si>
  <si>
    <t>LL0000000143</t>
  </si>
  <si>
    <t>acap3b</t>
  </si>
  <si>
    <t>ENSDARG00000099240.3</t>
  </si>
  <si>
    <t>100009646</t>
  </si>
  <si>
    <t>LL0000023674</t>
  </si>
  <si>
    <t>ribc2</t>
  </si>
  <si>
    <t>ENSDARG00000075177.5</t>
  </si>
  <si>
    <t>568595</t>
  </si>
  <si>
    <t>LL0000006353</t>
  </si>
  <si>
    <t>CR377211.3</t>
  </si>
  <si>
    <t>ENSDARG00000094988.4</t>
  </si>
  <si>
    <t>LL0000027558</t>
  </si>
  <si>
    <t>si:dkey-30f3.2</t>
  </si>
  <si>
    <t>ENSDARG00000098087.3</t>
  </si>
  <si>
    <t>103910879</t>
  </si>
  <si>
    <t>LL0000013226</t>
  </si>
  <si>
    <t>kctd6b</t>
  </si>
  <si>
    <t>ENSDARG00000023703.6</t>
  </si>
  <si>
    <t>436601</t>
  </si>
  <si>
    <t>LL0000002995</t>
  </si>
  <si>
    <t>BX537110.1</t>
  </si>
  <si>
    <t>ENSDARG00000097518.3</t>
  </si>
  <si>
    <t>101884902</t>
  </si>
  <si>
    <t>LL0000001910</t>
  </si>
  <si>
    <t>bin2b</t>
  </si>
  <si>
    <t>ENSDARG00000010255.11</t>
  </si>
  <si>
    <t>327387</t>
  </si>
  <si>
    <t>LL0000007932</t>
  </si>
  <si>
    <t>CU459186.2</t>
  </si>
  <si>
    <t>ENSDARG00000101720.3</t>
  </si>
  <si>
    <t>LL0000019907</t>
  </si>
  <si>
    <t>myom1a</t>
  </si>
  <si>
    <t>ENSDARG00000061249.8</t>
  </si>
  <si>
    <t>558671</t>
  </si>
  <si>
    <t>LL0000010273</t>
  </si>
  <si>
    <t>fgd1</t>
  </si>
  <si>
    <t>ENSDARG00000100402.2</t>
  </si>
  <si>
    <t>560305</t>
  </si>
  <si>
    <t>LL0000004337</t>
  </si>
  <si>
    <t>CABZ01068246.1</t>
  </si>
  <si>
    <t>ENSDARG00000114719.1</t>
  </si>
  <si>
    <t>100331351</t>
  </si>
  <si>
    <t>LL0000020230</t>
  </si>
  <si>
    <t>neurog3</t>
  </si>
  <si>
    <t>ENSDARG00000016951.7</t>
  </si>
  <si>
    <t>114411</t>
  </si>
  <si>
    <t>LL0000014299</t>
  </si>
  <si>
    <t>LOC100535743</t>
  </si>
  <si>
    <t>100535743</t>
  </si>
  <si>
    <t>LL0000012895</t>
  </si>
  <si>
    <t>iscub</t>
  </si>
  <si>
    <t>ENSDARG00000026582.8</t>
  </si>
  <si>
    <t>550498</t>
  </si>
  <si>
    <t>LL0000016284</t>
  </si>
  <si>
    <t>LOC108179119</t>
  </si>
  <si>
    <t>108179119</t>
  </si>
  <si>
    <t>LL0000021555</t>
  </si>
  <si>
    <t>PDPR</t>
  </si>
  <si>
    <t>ENSDARG00000103288.3</t>
  </si>
  <si>
    <t>100330789</t>
  </si>
  <si>
    <t>LL0000026914</t>
  </si>
  <si>
    <t>si:dkey-182i3.8</t>
  </si>
  <si>
    <t>ENSDARG00000075834.5</t>
  </si>
  <si>
    <t>110437746</t>
  </si>
  <si>
    <t>LL0000002033</t>
  </si>
  <si>
    <t>bsdc1</t>
  </si>
  <si>
    <t>ENSDARG00000052623.7</t>
  </si>
  <si>
    <t>794882</t>
  </si>
  <si>
    <t>LL0000017373</t>
  </si>
  <si>
    <t>LOC110438410</t>
  </si>
  <si>
    <t>110438410</t>
  </si>
  <si>
    <t>LL0000019980</t>
  </si>
  <si>
    <t>nap1l4b</t>
  </si>
  <si>
    <t>ENSDARG00000068868.7</t>
  </si>
  <si>
    <t>492812</t>
  </si>
  <si>
    <t>LL0000031307</t>
  </si>
  <si>
    <t>ttc39c</t>
  </si>
  <si>
    <t>ENSDARG00000102308.2</t>
  </si>
  <si>
    <t>553591</t>
  </si>
  <si>
    <t>LL0000015099</t>
  </si>
  <si>
    <t>LOC101885376</t>
  </si>
  <si>
    <t>101885376</t>
  </si>
  <si>
    <t>LL0000040189</t>
  </si>
  <si>
    <t>si:ch73-368j24.3</t>
  </si>
  <si>
    <t>ENSDARG00000105318.2</t>
  </si>
  <si>
    <t>103911339</t>
  </si>
  <si>
    <t>LL0000022452</t>
  </si>
  <si>
    <t>ppp1r9a</t>
  </si>
  <si>
    <t>ENSDARG00000061304.7</t>
  </si>
  <si>
    <t>560862</t>
  </si>
  <si>
    <t>LL0000028589</t>
  </si>
  <si>
    <t>slc25a17</t>
  </si>
  <si>
    <t>ENSDARG00000061684.5</t>
  </si>
  <si>
    <t>100093708</t>
  </si>
  <si>
    <t>LL0000024223</t>
  </si>
  <si>
    <t>satb1b</t>
  </si>
  <si>
    <t>ENSDARG00000062621.7</t>
  </si>
  <si>
    <t>571757</t>
  </si>
  <si>
    <t>LL0000000507</t>
  </si>
  <si>
    <t>aif1l</t>
  </si>
  <si>
    <t>ENSDARG00000009336.8</t>
  </si>
  <si>
    <t>321033</t>
  </si>
  <si>
    <t>LL0000002462</t>
  </si>
  <si>
    <t>BX255967.1</t>
  </si>
  <si>
    <t>ENSDARG00000105586.2</t>
  </si>
  <si>
    <t>103911398</t>
  </si>
  <si>
    <t>LL0000011472</t>
  </si>
  <si>
    <t>gng2</t>
  </si>
  <si>
    <t>ENSDARG00000056831.5</t>
  </si>
  <si>
    <t>550256</t>
  </si>
  <si>
    <t>LL0000013362</t>
  </si>
  <si>
    <t>ENSDARG00000040432.7</t>
  </si>
  <si>
    <t>LL0000013811</t>
  </si>
  <si>
    <t>LO018102.1</t>
  </si>
  <si>
    <t>ENSDARG00000079790.4</t>
  </si>
  <si>
    <t>794598</t>
  </si>
  <si>
    <t>LL0000019874</t>
  </si>
  <si>
    <t>myo18ab</t>
  </si>
  <si>
    <t>ENSDARG00000061862.7</t>
  </si>
  <si>
    <t>559005</t>
  </si>
  <si>
    <t>LL0000031259</t>
  </si>
  <si>
    <t>tspan5b</t>
  </si>
  <si>
    <t>ENSDARG00000070449.6</t>
  </si>
  <si>
    <t>494048</t>
  </si>
  <si>
    <t>LL0000010064</t>
  </si>
  <si>
    <t>fam214b</t>
  </si>
  <si>
    <t>ENSDARG00000068650.6</t>
  </si>
  <si>
    <t>556829</t>
  </si>
  <si>
    <t>LL0000007763</t>
  </si>
  <si>
    <t>ctsla</t>
  </si>
  <si>
    <t>ENSDARG00000007836.10</t>
  </si>
  <si>
    <t>321453</t>
  </si>
  <si>
    <t>LL0000031086</t>
  </si>
  <si>
    <t>trim35-12</t>
  </si>
  <si>
    <t>ENSDARG00000101264.2</t>
  </si>
  <si>
    <t>566593</t>
  </si>
  <si>
    <t>LL0000012380</t>
  </si>
  <si>
    <t>hspa5</t>
  </si>
  <si>
    <t>ENSDARG00000103846.3</t>
  </si>
  <si>
    <t>378848</t>
  </si>
  <si>
    <t>LL0000024469</t>
  </si>
  <si>
    <t>sept3</t>
  </si>
  <si>
    <t>ENSDARG00000030656.8</t>
  </si>
  <si>
    <t>554123</t>
  </si>
  <si>
    <t>LL0000014737</t>
  </si>
  <si>
    <t>LOC101883513</t>
  </si>
  <si>
    <t>101883513</t>
  </si>
  <si>
    <t>LL0000019952</t>
  </si>
  <si>
    <t>nacc1a</t>
  </si>
  <si>
    <t>ENSDARG00000099164.2</t>
  </si>
  <si>
    <t>103910274</t>
  </si>
  <si>
    <t>LL0000015261</t>
  </si>
  <si>
    <t>LOC101886071</t>
  </si>
  <si>
    <t>101886071</t>
  </si>
  <si>
    <t>LL0000022522</t>
  </si>
  <si>
    <t>prdm1b</t>
  </si>
  <si>
    <t>ENSDARG00000098925.2</t>
  </si>
  <si>
    <t>110437762</t>
  </si>
  <si>
    <t>LL0000009067</t>
  </si>
  <si>
    <t>dnajc17</t>
  </si>
  <si>
    <t>ENSDARG00000104959.3</t>
  </si>
  <si>
    <t>393216</t>
  </si>
  <si>
    <t>LL0000031514</t>
  </si>
  <si>
    <t>ubl7b</t>
  </si>
  <si>
    <t>ENSDARG00000040286.8</t>
  </si>
  <si>
    <t>393331</t>
  </si>
  <si>
    <t>LL0000024813</t>
  </si>
  <si>
    <t>si:ch1073-286c18.5</t>
  </si>
  <si>
    <t>ENSDARG00000098567.2</t>
  </si>
  <si>
    <t>LL0000023235</t>
  </si>
  <si>
    <t>rassf1</t>
  </si>
  <si>
    <t>ENSDARG00000004840.13</t>
  </si>
  <si>
    <t>447811</t>
  </si>
  <si>
    <t>LL0000028623</t>
  </si>
  <si>
    <t>slc25a40</t>
  </si>
  <si>
    <t>ENSDARG00000015856.6</t>
  </si>
  <si>
    <t>436633</t>
  </si>
  <si>
    <t>LL0000038175</t>
  </si>
  <si>
    <t>XLOC_044202</t>
  </si>
  <si>
    <t>LL0000001740</t>
  </si>
  <si>
    <t>b4galnt1b</t>
  </si>
  <si>
    <t>ENSDARG00000077352.4</t>
  </si>
  <si>
    <t>793635</t>
  </si>
  <si>
    <t>LL0000021440</t>
  </si>
  <si>
    <t>pcna</t>
  </si>
  <si>
    <t>ENSDARG00000054155.6</t>
  </si>
  <si>
    <t>30678</t>
  </si>
  <si>
    <t>LL0000025113</t>
  </si>
  <si>
    <t>si:ch211-147a11.3</t>
  </si>
  <si>
    <t>ENSDARG00000069009.6</t>
  </si>
  <si>
    <t>795658</t>
  </si>
  <si>
    <t>LL0000006154</t>
  </si>
  <si>
    <t>cpne3</t>
  </si>
  <si>
    <t>ENSDARG00000104177.2</t>
  </si>
  <si>
    <t>393136</t>
  </si>
  <si>
    <t>LL0000010993</t>
  </si>
  <si>
    <t>fundc2</t>
  </si>
  <si>
    <t>ENSDARG00000103740.2</t>
  </si>
  <si>
    <t>792181</t>
  </si>
  <si>
    <t>LL0000015472</t>
  </si>
  <si>
    <t>LOC101887172</t>
  </si>
  <si>
    <t>101887172</t>
  </si>
  <si>
    <t>LL0000018153</t>
  </si>
  <si>
    <t>LOC564731</t>
  </si>
  <si>
    <t>564731</t>
  </si>
  <si>
    <t>LL0000028047</t>
  </si>
  <si>
    <t>si:dkey-95p16.2</t>
  </si>
  <si>
    <t>ENSDARG00000093484.2</t>
  </si>
  <si>
    <t>LL0000000294</t>
  </si>
  <si>
    <t>adamtsl2</t>
  </si>
  <si>
    <t>ENSDARG00000074033.5</t>
  </si>
  <si>
    <t>100537087</t>
  </si>
  <si>
    <t>LL0000029039</t>
  </si>
  <si>
    <t>snap23.2</t>
  </si>
  <si>
    <t>ENSDARG00000055252.5</t>
  </si>
  <si>
    <t>641321</t>
  </si>
  <si>
    <t>LL0000018836</t>
  </si>
  <si>
    <t>med23</t>
  </si>
  <si>
    <t>ENSDARG00000029157.10</t>
  </si>
  <si>
    <t>445483</t>
  </si>
  <si>
    <t>LL0000002278</t>
  </si>
  <si>
    <t>BX005389.1</t>
  </si>
  <si>
    <t>LL0000012256</t>
  </si>
  <si>
    <t>hoxb2a</t>
  </si>
  <si>
    <t>ENSDARG00000000175.10</t>
  </si>
  <si>
    <t>30338</t>
  </si>
  <si>
    <t>LL0000006840</t>
  </si>
  <si>
    <t>CR759845.4</t>
  </si>
  <si>
    <t>ENSDARG00000097064.3</t>
  </si>
  <si>
    <t>101886521</t>
  </si>
  <si>
    <t>LL0000001466</t>
  </si>
  <si>
    <t>asb6</t>
  </si>
  <si>
    <t>ENSDARG00000007125.11</t>
  </si>
  <si>
    <t>553600</t>
  </si>
  <si>
    <t>LL0000039879</t>
  </si>
  <si>
    <t>LOC100334706</t>
  </si>
  <si>
    <t>ENSDARG00000115101.1</t>
  </si>
  <si>
    <t>100334706</t>
  </si>
  <si>
    <t>LL0000015133</t>
  </si>
  <si>
    <t>LOC101885536</t>
  </si>
  <si>
    <t>101885536</t>
  </si>
  <si>
    <t>LL0000021560</t>
  </si>
  <si>
    <t>pdss2</t>
  </si>
  <si>
    <t>ENSDARG00000012563.10</t>
  </si>
  <si>
    <t>436624</t>
  </si>
  <si>
    <t>LL0000039618</t>
  </si>
  <si>
    <t>znf521</t>
  </si>
  <si>
    <t>ENSDARG00000086825.3</t>
  </si>
  <si>
    <t>799182</t>
  </si>
  <si>
    <t>LL0000035170</t>
  </si>
  <si>
    <t>XLOC_023279</t>
  </si>
  <si>
    <t>LL0000025274</t>
  </si>
  <si>
    <t>si:ch211-166g5.4</t>
  </si>
  <si>
    <t>ENSDARG00000063555.7</t>
  </si>
  <si>
    <t>100150156</t>
  </si>
  <si>
    <t>LL0000031666</t>
  </si>
  <si>
    <t>uqcrc2b</t>
  </si>
  <si>
    <t>ENSDARG00000071691.4</t>
  </si>
  <si>
    <t>322549</t>
  </si>
  <si>
    <t>LL0000008758</t>
  </si>
  <si>
    <t>ddias</t>
  </si>
  <si>
    <t>ENSDARG00000088690.3</t>
  </si>
  <si>
    <t>497565</t>
  </si>
  <si>
    <t>LL0000022949</t>
  </si>
  <si>
    <t>pvalb4</t>
  </si>
  <si>
    <t>ENSDARG00000024433.9</t>
  </si>
  <si>
    <t>337731</t>
  </si>
  <si>
    <t>LL0000019612</t>
  </si>
  <si>
    <t>ms4a17a.1</t>
  </si>
  <si>
    <t>ENSDARG00000043798.6</t>
  </si>
  <si>
    <t>550480</t>
  </si>
  <si>
    <t>LL0000029914</t>
  </si>
  <si>
    <t>taf1</t>
  </si>
  <si>
    <t>ENSDARG00000035330.9</t>
  </si>
  <si>
    <t>555452</t>
  </si>
  <si>
    <t>LL0000028590</t>
  </si>
  <si>
    <t>slc25a18</t>
  </si>
  <si>
    <t>ENSDARG00000070717.7</t>
  </si>
  <si>
    <t>568740</t>
  </si>
  <si>
    <t>LL0000024044</t>
  </si>
  <si>
    <t>rrs1</t>
  </si>
  <si>
    <t>ENSDARG00000003941.9</t>
  </si>
  <si>
    <t>337399</t>
  </si>
  <si>
    <t>LL0000021970</t>
  </si>
  <si>
    <t>pimr97</t>
  </si>
  <si>
    <t>ENSDARG00000110606.1</t>
  </si>
  <si>
    <t>792997</t>
  </si>
  <si>
    <t>LL0000010128</t>
  </si>
  <si>
    <t>fancc</t>
  </si>
  <si>
    <t>ENSDARG00000055232.7</t>
  </si>
  <si>
    <t>692127</t>
  </si>
  <si>
    <t>LL0000003215</t>
  </si>
  <si>
    <t>BX571942.1</t>
  </si>
  <si>
    <t>ENSDARG00000099220.2</t>
  </si>
  <si>
    <t>LL0000040030</t>
  </si>
  <si>
    <t>LOC110439849</t>
  </si>
  <si>
    <t>110439849</t>
  </si>
  <si>
    <t>LL0000000680</t>
  </si>
  <si>
    <t>AL928977.1</t>
  </si>
  <si>
    <t>ENSDARG00000094655.3</t>
  </si>
  <si>
    <t>LL0000009923</t>
  </si>
  <si>
    <t>f8</t>
  </si>
  <si>
    <t>ENSDARG00000101385.4</t>
  </si>
  <si>
    <t>100302404</t>
  </si>
  <si>
    <t>LL0000028937</t>
  </si>
  <si>
    <t>smad6b</t>
  </si>
  <si>
    <t>ENSDARG00000031763.8</t>
  </si>
  <si>
    <t>564395</t>
  </si>
  <si>
    <t>LL0000019558</t>
  </si>
  <si>
    <t>mrpl40</t>
  </si>
  <si>
    <t>ENSDARG00000043554.5</t>
  </si>
  <si>
    <t>447873</t>
  </si>
  <si>
    <t>LL0000000491</t>
  </si>
  <si>
    <t>ahcyl1</t>
  </si>
  <si>
    <t>ENSDARG00000056331.7</t>
  </si>
  <si>
    <t>798918</t>
  </si>
  <si>
    <t>LL0000002862</t>
  </si>
  <si>
    <t>BX510960.1</t>
  </si>
  <si>
    <t>ENSDARG00000101133.2</t>
  </si>
  <si>
    <t>LL0000000694</t>
  </si>
  <si>
    <t>AL929171.1</t>
  </si>
  <si>
    <t>ENSDARG00000095920.2</t>
  </si>
  <si>
    <t>110439353</t>
  </si>
  <si>
    <t>LL0000022987</t>
  </si>
  <si>
    <t>qdprb1</t>
  </si>
  <si>
    <t>ENSDARG00000037378.5</t>
  </si>
  <si>
    <t>791448</t>
  </si>
  <si>
    <t>LL0000027801</t>
  </si>
  <si>
    <t>si:dkey-61p9.9</t>
  </si>
  <si>
    <t>ENSDARG00000100669.2</t>
  </si>
  <si>
    <t>100333748</t>
  </si>
  <si>
    <t>LL0000039942</t>
  </si>
  <si>
    <t>LOC103908645</t>
  </si>
  <si>
    <t>ENSDARG00000091590.4</t>
  </si>
  <si>
    <t>103908645</t>
  </si>
  <si>
    <t>LL0000034888</t>
  </si>
  <si>
    <t>XLOC_020693</t>
  </si>
  <si>
    <t>LL0000005749</t>
  </si>
  <si>
    <t>clcn5b</t>
  </si>
  <si>
    <t>ENSDARG00000022466.10</t>
  </si>
  <si>
    <t>557584</t>
  </si>
  <si>
    <t>LL0000020758</t>
  </si>
  <si>
    <t>nup50</t>
  </si>
  <si>
    <t>ENSDARG00000017454.11</t>
  </si>
  <si>
    <t>322969</t>
  </si>
  <si>
    <t>LL0000012266</t>
  </si>
  <si>
    <t>hoxb9a</t>
  </si>
  <si>
    <t>ENSDARG00000056023.7</t>
  </si>
  <si>
    <t>30344</t>
  </si>
  <si>
    <t>LL0000030705</t>
  </si>
  <si>
    <t>tmub2</t>
  </si>
  <si>
    <t>ENSDARG00000056467.4</t>
  </si>
  <si>
    <t>368511</t>
  </si>
  <si>
    <t>LL0000030441</t>
  </si>
  <si>
    <t>tmem100a</t>
  </si>
  <si>
    <t>100334742</t>
  </si>
  <si>
    <t>LL0000018263</t>
  </si>
  <si>
    <t>LOC799656</t>
  </si>
  <si>
    <t>799656</t>
  </si>
  <si>
    <t>LL0000018078</t>
  </si>
  <si>
    <t>LOC110440176</t>
  </si>
  <si>
    <t>110440176</t>
  </si>
  <si>
    <t>LL0000029533</t>
  </si>
  <si>
    <t>steap2</t>
  </si>
  <si>
    <t>ENSDARG00000062887.7</t>
  </si>
  <si>
    <t>100151287</t>
  </si>
  <si>
    <t>LL0000015727</t>
  </si>
  <si>
    <t>LOC103909874</t>
  </si>
  <si>
    <t>103909874</t>
  </si>
  <si>
    <t>LL0000018524</t>
  </si>
  <si>
    <t>mafaa</t>
  </si>
  <si>
    <t>ENSDARG00000044155.6</t>
  </si>
  <si>
    <t>100000492</t>
  </si>
  <si>
    <t>LL0000000575</t>
  </si>
  <si>
    <t>AL627305.3</t>
  </si>
  <si>
    <t>ENSDARG00000102019.2</t>
  </si>
  <si>
    <t>101884191</t>
  </si>
  <si>
    <t>LL0000033668</t>
  </si>
  <si>
    <t>XLOC_011976</t>
  </si>
  <si>
    <t>LL0000013132</t>
  </si>
  <si>
    <t>kcnh7</t>
  </si>
  <si>
    <t>ENSDARG00000062687.7</t>
  </si>
  <si>
    <t>560289</t>
  </si>
  <si>
    <t>LL0000007729</t>
  </si>
  <si>
    <t>ctgfa</t>
  </si>
  <si>
    <t>ENSDARG00000042934.6</t>
  </si>
  <si>
    <t>321449</t>
  </si>
  <si>
    <t>LL0000010280</t>
  </si>
  <si>
    <t>fgf10b</t>
  </si>
  <si>
    <t>ENSDARG00000100475.3</t>
  </si>
  <si>
    <t>751792</t>
  </si>
  <si>
    <t>LL0000038990</t>
  </si>
  <si>
    <t>ENSDARG00000069190.4</t>
  </si>
  <si>
    <t>LL0000031747</t>
  </si>
  <si>
    <t>UTP14C</t>
  </si>
  <si>
    <t>ENSDARG00000042520.8</t>
  </si>
  <si>
    <t>553498</t>
  </si>
  <si>
    <t>LL0000009041</t>
  </si>
  <si>
    <t>dnaja2b</t>
  </si>
  <si>
    <t>ENSDARG00000010745.9</t>
  </si>
  <si>
    <t>324164</t>
  </si>
  <si>
    <t>LL0000017434</t>
  </si>
  <si>
    <t>LOC110438510</t>
  </si>
  <si>
    <t>110438510</t>
  </si>
  <si>
    <t>LL0000019407</t>
  </si>
  <si>
    <t>mmp2</t>
  </si>
  <si>
    <t>ENSDARG00000017676.8</t>
  </si>
  <si>
    <t>337179</t>
  </si>
  <si>
    <t>LL0000023105</t>
  </si>
  <si>
    <t>rabggtb</t>
  </si>
  <si>
    <t>ENSDARG00000068587.6</t>
  </si>
  <si>
    <t>406386</t>
  </si>
  <si>
    <t>LL0000021435</t>
  </si>
  <si>
    <t>pcmt</t>
  </si>
  <si>
    <t>ENSDARG00000015201.12</t>
  </si>
  <si>
    <t>30751</t>
  </si>
  <si>
    <t>LL0000005172</t>
  </si>
  <si>
    <t>ccne2</t>
  </si>
  <si>
    <t>ENSDARG00000098529.2</t>
  </si>
  <si>
    <t>415165</t>
  </si>
  <si>
    <t>LL0000040137</t>
  </si>
  <si>
    <t>serp1</t>
  </si>
  <si>
    <t>ENSDARG00000099439.2</t>
  </si>
  <si>
    <t>336797</t>
  </si>
  <si>
    <t>LL0000001346</t>
  </si>
  <si>
    <t>arl11</t>
  </si>
  <si>
    <t>ENSDARG00000036637.4</t>
  </si>
  <si>
    <t>324689</t>
  </si>
  <si>
    <t>LL0000024637</t>
  </si>
  <si>
    <t>sh3gl1a</t>
  </si>
  <si>
    <t>ENSDARG00000067958.6</t>
  </si>
  <si>
    <t>100005753</t>
  </si>
  <si>
    <t>LL0000006024</t>
  </si>
  <si>
    <t>ENSDARG00000021720.10</t>
  </si>
  <si>
    <t>LL0000032990</t>
  </si>
  <si>
    <t>XLOC_006820</t>
  </si>
  <si>
    <t>LL0000007917</t>
  </si>
  <si>
    <t>CU459012.1</t>
  </si>
  <si>
    <t>ENSDARG00000098989.2</t>
  </si>
  <si>
    <t>101885160</t>
  </si>
  <si>
    <t>LL0000006767</t>
  </si>
  <si>
    <t>CR626907.3</t>
  </si>
  <si>
    <t>ENSDARG00000097504.2</t>
  </si>
  <si>
    <t>100006868</t>
  </si>
  <si>
    <t>LL0000011494</t>
  </si>
  <si>
    <t>gnrhr1</t>
  </si>
  <si>
    <t>ENSDARG00000100593.2</t>
  </si>
  <si>
    <t>100270672</t>
  </si>
  <si>
    <t>LL0000022206</t>
  </si>
  <si>
    <t>pms2</t>
  </si>
  <si>
    <t>ENSDARG00000075672.5</t>
  </si>
  <si>
    <t>565276</t>
  </si>
  <si>
    <t>LL0000010032</t>
  </si>
  <si>
    <t>fam184b</t>
  </si>
  <si>
    <t>ENSDARG00000055099.7</t>
  </si>
  <si>
    <t>557812</t>
  </si>
  <si>
    <t>LL0000022909</t>
  </si>
  <si>
    <t>ptprnb</t>
  </si>
  <si>
    <t>ENSDARG00000077047.5</t>
  </si>
  <si>
    <t>564351</t>
  </si>
  <si>
    <t>LL0000034143</t>
  </si>
  <si>
    <t>XLOC_015426</t>
  </si>
  <si>
    <t>LL0000032761</t>
  </si>
  <si>
    <t>XLOC_004682</t>
  </si>
  <si>
    <t>LL0000010456</t>
  </si>
  <si>
    <t>FO203514.1</t>
  </si>
  <si>
    <t>ENSDARG00000105988.2</t>
  </si>
  <si>
    <t>110440039</t>
  </si>
  <si>
    <t>LL0000003011</t>
  </si>
  <si>
    <t>BX537263.3</t>
  </si>
  <si>
    <t>ENSDARG00000112702.1</t>
  </si>
  <si>
    <t>101884577</t>
  </si>
  <si>
    <t>LL0000030361</t>
  </si>
  <si>
    <t>tlk1b</t>
  </si>
  <si>
    <t>ENSDARG00000100715.2</t>
  </si>
  <si>
    <t>326734</t>
  </si>
  <si>
    <t>LL0000023387</t>
  </si>
  <si>
    <t>rel</t>
  </si>
  <si>
    <t>ENSDARG00000055276.6</t>
  </si>
  <si>
    <t>415101</t>
  </si>
  <si>
    <t>LL0000019040</t>
  </si>
  <si>
    <t>MINAR1</t>
  </si>
  <si>
    <t>ENSDARG00000105432.3</t>
  </si>
  <si>
    <t>100331504</t>
  </si>
  <si>
    <t>LL0000016980</t>
  </si>
  <si>
    <t>LOC110437726</t>
  </si>
  <si>
    <t>LL0000032172</t>
  </si>
  <si>
    <t>wu:fl23c11</t>
  </si>
  <si>
    <t>335307</t>
  </si>
  <si>
    <t>LL0000010388</t>
  </si>
  <si>
    <t>flcn</t>
  </si>
  <si>
    <t>ENSDARG00000062385.7</t>
  </si>
  <si>
    <t>678628</t>
  </si>
  <si>
    <t>LL0000020786</t>
  </si>
  <si>
    <t>nxt2</t>
  </si>
  <si>
    <t>ENSDARG00000061527.7</t>
  </si>
  <si>
    <t>751738</t>
  </si>
  <si>
    <t>LL0000015866</t>
  </si>
  <si>
    <t>LOC103910423</t>
  </si>
  <si>
    <t>103910423</t>
  </si>
  <si>
    <t>LL0000011436</t>
  </si>
  <si>
    <t>gna13b</t>
  </si>
  <si>
    <t>ENSDARG00000037924.7</t>
  </si>
  <si>
    <t>336333</t>
  </si>
  <si>
    <t>LL0000018781</t>
  </si>
  <si>
    <t>MCMDC2</t>
  </si>
  <si>
    <t>ENSDARG00000106560.2</t>
  </si>
  <si>
    <t>323848</t>
  </si>
  <si>
    <t>LL0000007859</t>
  </si>
  <si>
    <t>CU182107.2</t>
  </si>
  <si>
    <t>ENSDARG00000112862.1</t>
  </si>
  <si>
    <t>103909917</t>
  </si>
  <si>
    <t>LL0000011634</t>
  </si>
  <si>
    <t>gpr37b</t>
  </si>
  <si>
    <t>ENSDARG00000033296.7</t>
  </si>
  <si>
    <t>568430</t>
  </si>
  <si>
    <t>LL0000004651</t>
  </si>
  <si>
    <t>CABZ01093502.1</t>
  </si>
  <si>
    <t>ENSDARG00000099285.1</t>
  </si>
  <si>
    <t>30417</t>
  </si>
  <si>
    <t>LL0000023396</t>
  </si>
  <si>
    <t>rem2</t>
  </si>
  <si>
    <t>ENSDARG00000074064.4</t>
  </si>
  <si>
    <t>798285</t>
  </si>
  <si>
    <t>LL0000039129</t>
  </si>
  <si>
    <t>zgc:194665</t>
  </si>
  <si>
    <t>ENSDARG00000004577.8</t>
  </si>
  <si>
    <t>569012</t>
  </si>
  <si>
    <t>LL0000010022</t>
  </si>
  <si>
    <t>fam171b</t>
  </si>
  <si>
    <t>561242</t>
  </si>
  <si>
    <t>LL0000013717</t>
  </si>
  <si>
    <t>lman2</t>
  </si>
  <si>
    <t>ENSDARG00000061854.6</t>
  </si>
  <si>
    <t>557960</t>
  </si>
  <si>
    <t>LL0000038566</t>
  </si>
  <si>
    <t>zgc:112980</t>
  </si>
  <si>
    <t>ENSDARG00000037739.6</t>
  </si>
  <si>
    <t>503706</t>
  </si>
  <si>
    <t>LL0000023748</t>
  </si>
  <si>
    <t>rnd1b</t>
  </si>
  <si>
    <t>ENSDARG00000004218.9</t>
  </si>
  <si>
    <t>553414</t>
  </si>
  <si>
    <t>LL0000008944</t>
  </si>
  <si>
    <t>dip2ca</t>
  </si>
  <si>
    <t>ENSDARG00000062154.9</t>
  </si>
  <si>
    <t>563890</t>
  </si>
  <si>
    <t>LL0000036500</t>
  </si>
  <si>
    <t>XLOC_033087</t>
  </si>
  <si>
    <t>LL0000040212</t>
  </si>
  <si>
    <t>si:dkey-222b8.1</t>
  </si>
  <si>
    <t>ENSDARG00000045094.8</t>
  </si>
  <si>
    <t>560317</t>
  </si>
  <si>
    <t>LL0000004395</t>
  </si>
  <si>
    <t>CABZ01072532.1</t>
  </si>
  <si>
    <t>ENSDARG00000117707.1</t>
  </si>
  <si>
    <t>LL0000039641</t>
  </si>
  <si>
    <t>znf652</t>
  </si>
  <si>
    <t>ENSDARG00000062302.8</t>
  </si>
  <si>
    <t>557571</t>
  </si>
  <si>
    <t>LL0000012207</t>
  </si>
  <si>
    <t>hnrnpa1b</t>
  </si>
  <si>
    <t>ENSDARG00000036675.7</t>
  </si>
  <si>
    <t>378453</t>
  </si>
  <si>
    <t>LL0000020093</t>
  </si>
  <si>
    <t>ndnl2</t>
  </si>
  <si>
    <t>ENSDARG00000058212.7</t>
  </si>
  <si>
    <t>386658</t>
  </si>
  <si>
    <t>LL0000031960</t>
  </si>
  <si>
    <t>waplb</t>
  </si>
  <si>
    <t>ENSDARG00000029768.9</t>
  </si>
  <si>
    <t>100141368</t>
  </si>
  <si>
    <t>LL0000025929</t>
  </si>
  <si>
    <t>si:ch211-269k10.2</t>
  </si>
  <si>
    <t>ENSDARG00000086950.4</t>
  </si>
  <si>
    <t>LL0000031265</t>
  </si>
  <si>
    <t>tspearb</t>
  </si>
  <si>
    <t>ENSDARG00000089235.4</t>
  </si>
  <si>
    <t>555223</t>
  </si>
  <si>
    <t>LL0000011236</t>
  </si>
  <si>
    <t>gdf5</t>
  </si>
  <si>
    <t>ENSDARG00000002760.5</t>
  </si>
  <si>
    <t>100334210</t>
  </si>
  <si>
    <t>LL0000000010</t>
  </si>
  <si>
    <t>aak1b</t>
  </si>
  <si>
    <t>ENSDARG00000077686.7</t>
  </si>
  <si>
    <t>100534954</t>
  </si>
  <si>
    <t>LL0000022334</t>
  </si>
  <si>
    <t>pou3f2a</t>
  </si>
  <si>
    <t>ENSDARG00000070220.5</t>
  </si>
  <si>
    <t>30547</t>
  </si>
  <si>
    <t>LL0000023189</t>
  </si>
  <si>
    <t>rapgef1b</t>
  </si>
  <si>
    <t>ENSDARG00000015971.14</t>
  </si>
  <si>
    <t>394101</t>
  </si>
  <si>
    <t>LL0000030025</t>
  </si>
  <si>
    <t>tbcela</t>
  </si>
  <si>
    <t>ENSDARG00000002682.10</t>
  </si>
  <si>
    <t>393726</t>
  </si>
  <si>
    <t>LL0000026337</t>
  </si>
  <si>
    <t>si:ch73-233f7.5</t>
  </si>
  <si>
    <t>ENSDARG00000102095.2</t>
  </si>
  <si>
    <t>LL0000011002</t>
  </si>
  <si>
    <t>fut8b</t>
  </si>
  <si>
    <t>ENSDARG00000088117.4</t>
  </si>
  <si>
    <t>100331714</t>
  </si>
  <si>
    <t>LL0000011555</t>
  </si>
  <si>
    <t>gpc6a</t>
  </si>
  <si>
    <t>ENSDARG00000103156.2</t>
  </si>
  <si>
    <t>571904</t>
  </si>
  <si>
    <t>LL0000022360</t>
  </si>
  <si>
    <t>ppdpfb</t>
  </si>
  <si>
    <t>ENSDARG00000031317.5</t>
  </si>
  <si>
    <t>336303</t>
  </si>
  <si>
    <t>LL0000000460</t>
  </si>
  <si>
    <t>agk</t>
  </si>
  <si>
    <t>ENSDARG00000009837.6</t>
  </si>
  <si>
    <t>334270</t>
  </si>
  <si>
    <t>LL0000020178</t>
  </si>
  <si>
    <t>nefma</t>
  </si>
  <si>
    <t>ENSDARG00000021351.10</t>
  </si>
  <si>
    <t>553718</t>
  </si>
  <si>
    <t>LL0000002164</t>
  </si>
  <si>
    <t>BX004980.1</t>
  </si>
  <si>
    <t>ENSDARG00000099680.2</t>
  </si>
  <si>
    <t>LL0000030339</t>
  </si>
  <si>
    <t>tipin</t>
  </si>
  <si>
    <t>ENSDARG00000036136.7</t>
  </si>
  <si>
    <t>445058</t>
  </si>
  <si>
    <t>LL0000016576</t>
  </si>
  <si>
    <t>LOC108182814</t>
  </si>
  <si>
    <t>101883550</t>
  </si>
  <si>
    <t>LL0000029199</t>
  </si>
  <si>
    <t>sox6</t>
  </si>
  <si>
    <t>ENSDARG00000015536.11</t>
  </si>
  <si>
    <t>567154</t>
  </si>
  <si>
    <t>LL0000017325</t>
  </si>
  <si>
    <t>LOC110438342</t>
  </si>
  <si>
    <t>110438342</t>
  </si>
  <si>
    <t>LL0000025225</t>
  </si>
  <si>
    <t>si:ch211-160o17.2</t>
  </si>
  <si>
    <t>ENSDARG00000002897.10</t>
  </si>
  <si>
    <t>555899</t>
  </si>
  <si>
    <t>LL0000029484</t>
  </si>
  <si>
    <t>st8sia3</t>
  </si>
  <si>
    <t>ENSDARG00000045301.6</t>
  </si>
  <si>
    <t>553510</t>
  </si>
  <si>
    <t>LL0000004210</t>
  </si>
  <si>
    <t>CABZ01056843.1</t>
  </si>
  <si>
    <t>ENSDARG00000117747.1</t>
  </si>
  <si>
    <t>LL0000000373</t>
  </si>
  <si>
    <t>adgrv1</t>
  </si>
  <si>
    <t>ENSDARG00000021137.9</t>
  </si>
  <si>
    <t>415105</t>
  </si>
  <si>
    <t>LL0000003925</t>
  </si>
  <si>
    <t>c4b</t>
  </si>
  <si>
    <t>ENSDARG00000038424.9</t>
  </si>
  <si>
    <t>794635</t>
  </si>
  <si>
    <t>LL0000020557</t>
  </si>
  <si>
    <t>npy1r</t>
  </si>
  <si>
    <t>ENSDARG00000037411.6</t>
  </si>
  <si>
    <t>793668</t>
  </si>
  <si>
    <t>LL0000000301</t>
  </si>
  <si>
    <t>adarb1b</t>
  </si>
  <si>
    <t>ENSDARG00000003544.9</t>
  </si>
  <si>
    <t>558759</t>
  </si>
  <si>
    <t>LL0000025792</t>
  </si>
  <si>
    <t>si:ch211-243a20.3</t>
  </si>
  <si>
    <t>ENSDARG00000092240.2</t>
  </si>
  <si>
    <t>100151507</t>
  </si>
  <si>
    <t>LL0000040160</t>
  </si>
  <si>
    <t>dtx4a</t>
  </si>
  <si>
    <t>ENSDARG00000076302.4</t>
  </si>
  <si>
    <t>570481</t>
  </si>
  <si>
    <t>LL0000026103</t>
  </si>
  <si>
    <t>si:ch211-64i20.3</t>
  </si>
  <si>
    <t>ENSDARG00000105063.2</t>
  </si>
  <si>
    <t>LL0000039876</t>
  </si>
  <si>
    <t>LOC100331776</t>
  </si>
  <si>
    <t>100331776</t>
  </si>
  <si>
    <t>LL0000009984</t>
  </si>
  <si>
    <t>fam131ba</t>
  </si>
  <si>
    <t>ENSDARG00000070952.8</t>
  </si>
  <si>
    <t>565996</t>
  </si>
  <si>
    <t>LL0000009861</t>
  </si>
  <si>
    <t>exd2</t>
  </si>
  <si>
    <t>ENSDARG00000016117.11</t>
  </si>
  <si>
    <t>334455</t>
  </si>
  <si>
    <t>LL0000017167</t>
  </si>
  <si>
    <t>LOC110438079</t>
  </si>
  <si>
    <t>110438079</t>
  </si>
  <si>
    <t>LL0000016451</t>
  </si>
  <si>
    <t>LOC108181078</t>
  </si>
  <si>
    <t>LL0000000398</t>
  </si>
  <si>
    <t>adora1b</t>
  </si>
  <si>
    <t>ENSDARG00000075694.4</t>
  </si>
  <si>
    <t>100150997</t>
  </si>
  <si>
    <t>LL0000005129</t>
  </si>
  <si>
    <t>ccl32b.3</t>
  </si>
  <si>
    <t>101884043</t>
  </si>
  <si>
    <t>LL0000031569</t>
  </si>
  <si>
    <t>ugt1a7</t>
  </si>
  <si>
    <t>ENSDARG00000006220.12</t>
  </si>
  <si>
    <t>100384891</t>
  </si>
  <si>
    <t>LL0000013050</t>
  </si>
  <si>
    <t>jupb</t>
  </si>
  <si>
    <t>ENSDARG00000059067.9</t>
  </si>
  <si>
    <t>100330886</t>
  </si>
  <si>
    <t>LL0000037678</t>
  </si>
  <si>
    <t>XLOC_042505</t>
  </si>
  <si>
    <t>LL0000025265</t>
  </si>
  <si>
    <t>si:ch211-165d12.4</t>
  </si>
  <si>
    <t>ENSDARG00000079353.5</t>
  </si>
  <si>
    <t>100142635</t>
  </si>
  <si>
    <t>LL0000011010</t>
  </si>
  <si>
    <t>fxyd1</t>
  </si>
  <si>
    <t>ENSDARG00000099014.2</t>
  </si>
  <si>
    <t>503884</t>
  </si>
  <si>
    <t>LL0000011037</t>
  </si>
  <si>
    <t>g3bp1</t>
  </si>
  <si>
    <t>ENSDARG00000017741.8</t>
  </si>
  <si>
    <t>335512</t>
  </si>
  <si>
    <t>LL0000028291</t>
  </si>
  <si>
    <t>si:dkeyp-84f3.5</t>
  </si>
  <si>
    <t>ENSDARG00000042989.5</t>
  </si>
  <si>
    <t>334144</t>
  </si>
  <si>
    <t>LL0000025382</t>
  </si>
  <si>
    <t>si:ch211-194m7.4</t>
  </si>
  <si>
    <t>ENSDARG00000111882.1</t>
  </si>
  <si>
    <t>100331859</t>
  </si>
  <si>
    <t>LL0000014404</t>
  </si>
  <si>
    <t>LOC100537594</t>
  </si>
  <si>
    <t>100537594</t>
  </si>
  <si>
    <t>LL0000034218</t>
  </si>
  <si>
    <t>XLOC_016022</t>
  </si>
  <si>
    <t>LL0000008636</t>
  </si>
  <si>
    <t>cyth3b</t>
  </si>
  <si>
    <t>ENSDARG00000005159.11</t>
  </si>
  <si>
    <t>100537448</t>
  </si>
  <si>
    <t>LL0000007768</t>
  </si>
  <si>
    <t>ctss2.1</t>
  </si>
  <si>
    <t>ENSDARG00000074656.4</t>
  </si>
  <si>
    <t>554157</t>
  </si>
  <si>
    <t>LL0000012354</t>
  </si>
  <si>
    <t>hsd3b1</t>
  </si>
  <si>
    <t>ENSDARG00000069926.5</t>
  </si>
  <si>
    <t>553532</t>
  </si>
  <si>
    <t>LL0000009170</t>
  </si>
  <si>
    <t>dpp6b</t>
  </si>
  <si>
    <t>ENSDARG00000024744.8</t>
  </si>
  <si>
    <t>566832</t>
  </si>
  <si>
    <t>LL0000019741</t>
  </si>
  <si>
    <t>mtss1lb</t>
  </si>
  <si>
    <t>ENSDARG00000087260.4</t>
  </si>
  <si>
    <t>564555</t>
  </si>
  <si>
    <t>LL0000005945</t>
  </si>
  <si>
    <t>cntn4</t>
  </si>
  <si>
    <t>ENSDARG00000098161.3</t>
  </si>
  <si>
    <t>571349</t>
  </si>
  <si>
    <t>LL0000032161</t>
  </si>
  <si>
    <t>wu:fj13e08</t>
  </si>
  <si>
    <t>335448</t>
  </si>
  <si>
    <t>LL0000016684</t>
  </si>
  <si>
    <t>LOC108183639</t>
  </si>
  <si>
    <t>108183639</t>
  </si>
  <si>
    <t>LL0000018399</t>
  </si>
  <si>
    <t>lrrc8da</t>
  </si>
  <si>
    <t>ENSDARG00000103370.2</t>
  </si>
  <si>
    <t>497399</t>
  </si>
  <si>
    <t>LL0000019180</t>
  </si>
  <si>
    <t>mir205</t>
  </si>
  <si>
    <t>ENSDARG00000081646.2</t>
  </si>
  <si>
    <t>100033772</t>
  </si>
  <si>
    <t>LL0000011545</t>
  </si>
  <si>
    <t>gpbar1</t>
  </si>
  <si>
    <t>ENSDARG00000023302.7</t>
  </si>
  <si>
    <t>797190</t>
  </si>
  <si>
    <t>LL0000026025</t>
  </si>
  <si>
    <t>si:ch211-286b5.9</t>
  </si>
  <si>
    <t>ENSDARG00000086166.4</t>
  </si>
  <si>
    <t>100003869</t>
  </si>
  <si>
    <t>LL0000030789</t>
  </si>
  <si>
    <t>tnrc6b</t>
  </si>
  <si>
    <t>ENSDARG00000074161.5</t>
  </si>
  <si>
    <t>321362</t>
  </si>
  <si>
    <t>LL0000011907</t>
  </si>
  <si>
    <t>h3f3c</t>
  </si>
  <si>
    <t>ENSDARG00000033009.7</t>
  </si>
  <si>
    <t>336231</t>
  </si>
  <si>
    <t>LL0000010933</t>
  </si>
  <si>
    <t>ftr27</t>
  </si>
  <si>
    <t>560786</t>
  </si>
  <si>
    <t>LL0000008655</t>
  </si>
  <si>
    <t>dacha</t>
  </si>
  <si>
    <t>ENSDARG00000010132.9</t>
  </si>
  <si>
    <t>192121</t>
  </si>
  <si>
    <t>LL0000009444</t>
  </si>
  <si>
    <t>efr3bb</t>
  </si>
  <si>
    <t>ENSDARG00000069318.7</t>
  </si>
  <si>
    <t>561353</t>
  </si>
  <si>
    <t>LL0000023721</t>
  </si>
  <si>
    <t>rlim</t>
  </si>
  <si>
    <t>ENSDARG00000079306.4</t>
  </si>
  <si>
    <t>562487</t>
  </si>
  <si>
    <t>LL0000019896</t>
  </si>
  <si>
    <t>myo7bb</t>
  </si>
  <si>
    <t>ENSDARG00000077201.6</t>
  </si>
  <si>
    <t>566034</t>
  </si>
  <si>
    <t>LL0000018513</t>
  </si>
  <si>
    <t>maco1b</t>
  </si>
  <si>
    <t>ENSDARG00000012741.11</t>
  </si>
  <si>
    <t>393435</t>
  </si>
  <si>
    <t>LL0000012926</t>
  </si>
  <si>
    <t>itga4</t>
  </si>
  <si>
    <t>ENSDARG00000103056.3</t>
  </si>
  <si>
    <t>100331333</t>
  </si>
  <si>
    <t>LL0000028747</t>
  </si>
  <si>
    <t>slc39a10</t>
  </si>
  <si>
    <t>ENSDARG00000005823.9</t>
  </si>
  <si>
    <t>393644</t>
  </si>
  <si>
    <t>LL0000025505</t>
  </si>
  <si>
    <t>si:ch211-207i20.3</t>
  </si>
  <si>
    <t>ENSDARG00000071733.5</t>
  </si>
  <si>
    <t>555734</t>
  </si>
  <si>
    <t>LL0000005742</t>
  </si>
  <si>
    <t>ENSDARG00000012269.14</t>
  </si>
  <si>
    <t>LL0000012983</t>
  </si>
  <si>
    <t>itsn2b</t>
  </si>
  <si>
    <t>ENSDARG00000054973.7</t>
  </si>
  <si>
    <t>445153</t>
  </si>
  <si>
    <t>LL0000020734</t>
  </si>
  <si>
    <t>nudt7</t>
  </si>
  <si>
    <t>ENSDARG00000070387.5</t>
  </si>
  <si>
    <t>100329471</t>
  </si>
  <si>
    <t>LL0000001293</t>
  </si>
  <si>
    <t>arhgap44</t>
  </si>
  <si>
    <t>ENSDARG00000104549.2</t>
  </si>
  <si>
    <t>100333556</t>
  </si>
  <si>
    <t>LL0000038273</t>
  </si>
  <si>
    <t>ythdf2</t>
  </si>
  <si>
    <t>ENSDARG00000014498.10</t>
  </si>
  <si>
    <t>393220</t>
  </si>
  <si>
    <t>LL0000008827</t>
  </si>
  <si>
    <t>dennd4b</t>
  </si>
  <si>
    <t>ENSDARG00000102914.2</t>
  </si>
  <si>
    <t>LL0000018688</t>
  </si>
  <si>
    <t>marveld1</t>
  </si>
  <si>
    <t>ENSDARG00000011724.8</t>
  </si>
  <si>
    <t>497317</t>
  </si>
  <si>
    <t>LL0000021640</t>
  </si>
  <si>
    <t>pfkmb</t>
  </si>
  <si>
    <t>ENSDARG00000060797.7</t>
  </si>
  <si>
    <t>568001</t>
  </si>
  <si>
    <t>LL0000001262</t>
  </si>
  <si>
    <t>arhgap12b</t>
  </si>
  <si>
    <t>ENSDARG00000026482.7</t>
  </si>
  <si>
    <t>393848</t>
  </si>
  <si>
    <t>LL0000039140</t>
  </si>
  <si>
    <t>zgc:194990</t>
  </si>
  <si>
    <t>ENSDARG00000069407.5</t>
  </si>
  <si>
    <t>568410</t>
  </si>
  <si>
    <t>LL0000005876</t>
  </si>
  <si>
    <t>cnep1r1</t>
  </si>
  <si>
    <t>ENSDARG00000036064.5</t>
  </si>
  <si>
    <t>550572</t>
  </si>
  <si>
    <t>LL0000034531</t>
  </si>
  <si>
    <t>XLOC_018083</t>
  </si>
  <si>
    <t>LL0000001080</t>
  </si>
  <si>
    <t>ano9a</t>
  </si>
  <si>
    <t>ENSDARG00000078941.4</t>
  </si>
  <si>
    <t>100126106</t>
  </si>
  <si>
    <t>LL0000012726</t>
  </si>
  <si>
    <t>immt</t>
  </si>
  <si>
    <t>ENSDARG00000102874.3</t>
  </si>
  <si>
    <t>327206</t>
  </si>
  <si>
    <t>LL0000030245</t>
  </si>
  <si>
    <t>tgm5l</t>
  </si>
  <si>
    <t>ENSDARG00000098837.3</t>
  </si>
  <si>
    <t>565984</t>
  </si>
  <si>
    <t>LL0000021113</t>
  </si>
  <si>
    <t>otofa</t>
  </si>
  <si>
    <t>ENSDARG00000030832.9</t>
  </si>
  <si>
    <t>557476</t>
  </si>
  <si>
    <t>LL0000008504</t>
  </si>
  <si>
    <t>cxcr5</t>
  </si>
  <si>
    <t>ENSDARG00000010514.7</t>
  </si>
  <si>
    <t>100537421</t>
  </si>
  <si>
    <t>LL0000027802</t>
  </si>
  <si>
    <t>si:dkey-62k3.5</t>
  </si>
  <si>
    <t>ENSDARG00000090975.4</t>
  </si>
  <si>
    <t>101886641</t>
  </si>
  <si>
    <t>LL0000001324</t>
  </si>
  <si>
    <t>arhgef40</t>
  </si>
  <si>
    <t>ENSDARG00000078979.4</t>
  </si>
  <si>
    <t>100151026</t>
  </si>
  <si>
    <t>LL0000013233</t>
  </si>
  <si>
    <t>kdelr2a</t>
  </si>
  <si>
    <t>ENSDARG00000005254.7</t>
  </si>
  <si>
    <t>373129</t>
  </si>
  <si>
    <t>LL0000023893</t>
  </si>
  <si>
    <t>rph3al</t>
  </si>
  <si>
    <t>ENSDARG00000044290.6</t>
  </si>
  <si>
    <t>LL0000023021</t>
  </si>
  <si>
    <t>rab11fip4a</t>
  </si>
  <si>
    <t>ENSDARG00000090170.4</t>
  </si>
  <si>
    <t>436806</t>
  </si>
  <si>
    <t>LL0000004032</t>
  </si>
  <si>
    <t>CABZ01023247.1</t>
  </si>
  <si>
    <t>ENSDARG00000116283.1</t>
  </si>
  <si>
    <t>LL0000011656</t>
  </si>
  <si>
    <t>GPR89B</t>
  </si>
  <si>
    <t>ENSDARG00000077983.6</t>
  </si>
  <si>
    <t>100331395</t>
  </si>
  <si>
    <t>LL0000010527</t>
  </si>
  <si>
    <t>FO834850.1</t>
  </si>
  <si>
    <t>ENSDARG00000111261.1</t>
  </si>
  <si>
    <t>LL0000000654</t>
  </si>
  <si>
    <t>AL928714.1</t>
  </si>
  <si>
    <t>ENSDARG00000117452.1</t>
  </si>
  <si>
    <t>103911738</t>
  </si>
  <si>
    <t>LL0000028900</t>
  </si>
  <si>
    <t>ENSDARG00000054609.9</t>
  </si>
  <si>
    <t>LL0000030011</t>
  </si>
  <si>
    <t>tbc1d30</t>
  </si>
  <si>
    <t>ENSDARG00000075281.4</t>
  </si>
  <si>
    <t>569334</t>
  </si>
  <si>
    <t>LL0000018642</t>
  </si>
  <si>
    <t>mapk8a</t>
  </si>
  <si>
    <t>ENSDARG00000031888.7</t>
  </si>
  <si>
    <t>562720</t>
  </si>
  <si>
    <t>LL0000030110</t>
  </si>
  <si>
    <t>tdh2</t>
  </si>
  <si>
    <t>ENSDARG00000001463.8</t>
  </si>
  <si>
    <t>556781</t>
  </si>
  <si>
    <t>LL0000027164</t>
  </si>
  <si>
    <t>si:dkey-221j11.3</t>
  </si>
  <si>
    <t>ENSDARG00000093304.3</t>
  </si>
  <si>
    <t>100317168</t>
  </si>
  <si>
    <t>LL0000027608</t>
  </si>
  <si>
    <t>si:dkey-33o22.1</t>
  </si>
  <si>
    <t>ENSDARG00000087639.4</t>
  </si>
  <si>
    <t>LL0000000188</t>
  </si>
  <si>
    <t>acot9.1</t>
  </si>
  <si>
    <t>ENSDARG00000058352.7</t>
  </si>
  <si>
    <t>798073</t>
  </si>
  <si>
    <t>LL0000029153</t>
  </si>
  <si>
    <t>sorbs1</t>
  </si>
  <si>
    <t>ENSDARG00000103435.2</t>
  </si>
  <si>
    <t>100002756</t>
  </si>
  <si>
    <t>LL0000012880</t>
  </si>
  <si>
    <t>irs4a</t>
  </si>
  <si>
    <t>ENSDARG00000086551.3</t>
  </si>
  <si>
    <t>100329897</t>
  </si>
  <si>
    <t>LL0000001440</t>
  </si>
  <si>
    <t>asah2</t>
  </si>
  <si>
    <t>ENSDARG00000012829.9</t>
  </si>
  <si>
    <t>493602</t>
  </si>
  <si>
    <t>LL0000022533</t>
  </si>
  <si>
    <t>prdx2</t>
  </si>
  <si>
    <t>ENSDARG00000025350.6</t>
  </si>
  <si>
    <t>791455</t>
  </si>
  <si>
    <t>LL0000018833</t>
  </si>
  <si>
    <t>med20</t>
  </si>
  <si>
    <t>ENSDARG00000046006.4</t>
  </si>
  <si>
    <t>445191</t>
  </si>
  <si>
    <t>LL0000012218</t>
  </si>
  <si>
    <t>hnrnpl</t>
  </si>
  <si>
    <t>ENSDARG00000035324.7</t>
  </si>
  <si>
    <t>394074</t>
  </si>
  <si>
    <t>LL0000039338</t>
  </si>
  <si>
    <t>zmp:0000000881</t>
  </si>
  <si>
    <t>100332827</t>
  </si>
  <si>
    <t>LL0000026381</t>
  </si>
  <si>
    <t>si:ch73-263o4.4</t>
  </si>
  <si>
    <t>ENSDARG00000096045.3</t>
  </si>
  <si>
    <t>100331498</t>
  </si>
  <si>
    <t>LL0000024567</t>
  </si>
  <si>
    <t>sfrp2l</t>
  </si>
  <si>
    <t>ENSDARG00000089563.3</t>
  </si>
  <si>
    <t>100538205</t>
  </si>
  <si>
    <t>LL0000010336</t>
  </si>
  <si>
    <t>ENSDARG00000078195.3</t>
  </si>
  <si>
    <t>LL0000024342</t>
  </si>
  <si>
    <t>sdf2</t>
  </si>
  <si>
    <t>ENSDARG00000024026.7</t>
  </si>
  <si>
    <t>336879</t>
  </si>
  <si>
    <t>LL0000009032</t>
  </si>
  <si>
    <t>dnah7</t>
  </si>
  <si>
    <t>ENSDARG00000060165.7</t>
  </si>
  <si>
    <t>561639</t>
  </si>
  <si>
    <t>LL0000013387</t>
  </si>
  <si>
    <t>klhl13</t>
  </si>
  <si>
    <t>ENSDARG00000103786.3</t>
  </si>
  <si>
    <t>323951</t>
  </si>
  <si>
    <t>LL0000016910</t>
  </si>
  <si>
    <t>LOC108191602</t>
  </si>
  <si>
    <t>108191602</t>
  </si>
  <si>
    <t>LL0000014677</t>
  </si>
  <si>
    <t>LOC101883160</t>
  </si>
  <si>
    <t>101883160</t>
  </si>
  <si>
    <t>LL0000001788</t>
  </si>
  <si>
    <t>bambia</t>
  </si>
  <si>
    <t>ENSDARG00000055381.5</t>
  </si>
  <si>
    <t>83496</t>
  </si>
  <si>
    <t>LL0000039247</t>
  </si>
  <si>
    <t>zgc:77938</t>
  </si>
  <si>
    <t>ENSDARG00000088366.5</t>
  </si>
  <si>
    <t>402939</t>
  </si>
  <si>
    <t>LL0000021975</t>
  </si>
  <si>
    <t>pink1</t>
  </si>
  <si>
    <t>ENSDARG00000001929.9</t>
  </si>
  <si>
    <t>494085</t>
  </si>
  <si>
    <t>LL0000022160</t>
  </si>
  <si>
    <t>plppr2a</t>
  </si>
  <si>
    <t>ENSDARG00000101478.2</t>
  </si>
  <si>
    <t>393428</t>
  </si>
  <si>
    <t>LL0000007051</t>
  </si>
  <si>
    <t>CR848667.1</t>
  </si>
  <si>
    <t>ENSDARG00000097712.3</t>
  </si>
  <si>
    <t>100535735</t>
  </si>
  <si>
    <t>LL0000024434</t>
  </si>
  <si>
    <t>sema4ab</t>
  </si>
  <si>
    <t>ENSDARG00000062352.7</t>
  </si>
  <si>
    <t>571290</t>
  </si>
  <si>
    <t>LL0000005886</t>
  </si>
  <si>
    <t>cngb3.1</t>
  </si>
  <si>
    <t>ENSDARG00000101225.2</t>
  </si>
  <si>
    <t>562675</t>
  </si>
  <si>
    <t>LL0000021387</t>
  </si>
  <si>
    <t>pcdh1gc6</t>
  </si>
  <si>
    <t>ENSDARG00000103950.2</t>
  </si>
  <si>
    <t>503572</t>
  </si>
  <si>
    <t>LL0000010254</t>
  </si>
  <si>
    <t>fen1</t>
  </si>
  <si>
    <t>ENSDARG00000011404.5</t>
  </si>
  <si>
    <t>386707</t>
  </si>
  <si>
    <t>LL0000010632</t>
  </si>
  <si>
    <t>FP003590.1</t>
  </si>
  <si>
    <t>ENSDARG00000098971.2</t>
  </si>
  <si>
    <t>LL0000010016</t>
  </si>
  <si>
    <t>fam169aa</t>
  </si>
  <si>
    <t>ENSDARG00000059719.5</t>
  </si>
  <si>
    <t>751650</t>
  </si>
  <si>
    <t>LL0000009529</t>
  </si>
  <si>
    <t>eif4ebp3l</t>
  </si>
  <si>
    <t>ENSDARG00000041607.5</t>
  </si>
  <si>
    <t>324490</t>
  </si>
  <si>
    <t>LL0000028872</t>
  </si>
  <si>
    <t>ENSDARG00000043406.10</t>
  </si>
  <si>
    <t>LL0000027429</t>
  </si>
  <si>
    <t>si:dkey-264f17.2</t>
  </si>
  <si>
    <t>ENSDARG00000101484.2</t>
  </si>
  <si>
    <t>103910943</t>
  </si>
  <si>
    <t>LL0000040370</t>
  </si>
  <si>
    <t>LOC101884250</t>
  </si>
  <si>
    <t>101884250</t>
  </si>
  <si>
    <t>LL0000026282</t>
  </si>
  <si>
    <t>si:ch73-190f9.4</t>
  </si>
  <si>
    <t>ENSDARG00000097564.3</t>
  </si>
  <si>
    <t>100332833</t>
  </si>
  <si>
    <t>LL0000000028</t>
  </si>
  <si>
    <t>abca1b</t>
  </si>
  <si>
    <t>ENSDARG00000079009.6</t>
  </si>
  <si>
    <t>100136868</t>
  </si>
  <si>
    <t>LL0000027882</t>
  </si>
  <si>
    <t>si:dkey-77f5.6</t>
  </si>
  <si>
    <t>ENSDARG00000097394.2</t>
  </si>
  <si>
    <t>100334838</t>
  </si>
  <si>
    <t>LL0000010010</t>
  </si>
  <si>
    <t>fam166b</t>
  </si>
  <si>
    <t>ENSDARG00000100292.2</t>
  </si>
  <si>
    <t>100009651</t>
  </si>
  <si>
    <t>LL0000039033</t>
  </si>
  <si>
    <t>zgc:174275</t>
  </si>
  <si>
    <t>ENSDARG00000099845.3</t>
  </si>
  <si>
    <t>100142651</t>
  </si>
  <si>
    <t>LL0000012445</t>
  </si>
  <si>
    <t>hyou1</t>
  </si>
  <si>
    <t>ENSDARG00000013670.11</t>
  </si>
  <si>
    <t>327133</t>
  </si>
  <si>
    <t>LL0000015235</t>
  </si>
  <si>
    <t>LOC101885942</t>
  </si>
  <si>
    <t>101885942</t>
  </si>
  <si>
    <t>LL0000007163</t>
  </si>
  <si>
    <t>CR925755.2</t>
  </si>
  <si>
    <t>ENSDARG00000116402.1</t>
  </si>
  <si>
    <t>LL0000009745</t>
  </si>
  <si>
    <t>epsti1</t>
  </si>
  <si>
    <t>ENSDARG00000094578.3</t>
  </si>
  <si>
    <t>101884931</t>
  </si>
  <si>
    <t>LL0000004634</t>
  </si>
  <si>
    <t>CABZ01090373.1</t>
  </si>
  <si>
    <t>ENSDARG00000103011.2</t>
  </si>
  <si>
    <t>110438074</t>
  </si>
  <si>
    <t>LL0000027184</t>
  </si>
  <si>
    <t>si:dkey-222n6.2</t>
  </si>
  <si>
    <t>ENSDARG00000034836.8</t>
  </si>
  <si>
    <t>386799</t>
  </si>
  <si>
    <t>LL0000039558</t>
  </si>
  <si>
    <t>znf1183</t>
  </si>
  <si>
    <t>ENSDARG00000111614.1</t>
  </si>
  <si>
    <t>101885651</t>
  </si>
  <si>
    <t>LL0000001957</t>
  </si>
  <si>
    <t>bmpr1ab</t>
  </si>
  <si>
    <t>ENSDARG00000105045.2</t>
  </si>
  <si>
    <t>447846</t>
  </si>
  <si>
    <t>LL0000039766</t>
  </si>
  <si>
    <t>c1ql1a</t>
  </si>
  <si>
    <t>ENSDARG00000028521.8</t>
  </si>
  <si>
    <t>556064</t>
  </si>
  <si>
    <t>LL0000019905</t>
  </si>
  <si>
    <t>myofl</t>
  </si>
  <si>
    <t>ENSDARG00000017128.10</t>
  </si>
  <si>
    <t>559066</t>
  </si>
  <si>
    <t>LL0000028588</t>
  </si>
  <si>
    <t>slc25a16</t>
  </si>
  <si>
    <t>ENSDARG00000057287.6</t>
  </si>
  <si>
    <t>324578</t>
  </si>
  <si>
    <t>LL0000002822</t>
  </si>
  <si>
    <t>BX510324.1</t>
  </si>
  <si>
    <t>ENSDARG00000092853.3</t>
  </si>
  <si>
    <t>562460</t>
  </si>
  <si>
    <t>LL0000031135</t>
  </si>
  <si>
    <t>triobpb</t>
  </si>
  <si>
    <t>ENSDARG00000006385.13</t>
  </si>
  <si>
    <t>790927</t>
  </si>
  <si>
    <t>LL0000030825</t>
  </si>
  <si>
    <t>top3a</t>
  </si>
  <si>
    <t>ENSDARG00000052827.7</t>
  </si>
  <si>
    <t>560212</t>
  </si>
  <si>
    <t>LL0000031292</t>
  </si>
  <si>
    <t>ttc23</t>
  </si>
  <si>
    <t>ENSDARG00000022160.10</t>
  </si>
  <si>
    <t>558875</t>
  </si>
  <si>
    <t>LL0000024269</t>
  </si>
  <si>
    <t>SCARF2</t>
  </si>
  <si>
    <t>ENSDARG00000114825.1</t>
  </si>
  <si>
    <t>100329632</t>
  </si>
  <si>
    <t>LL0000028422</t>
  </si>
  <si>
    <t>sinhcafl</t>
  </si>
  <si>
    <t>ENSDARG00000095007.3</t>
  </si>
  <si>
    <t>386721</t>
  </si>
  <si>
    <t>LL0000037146</t>
  </si>
  <si>
    <t>XLOC_038703</t>
  </si>
  <si>
    <t>LL0000023177</t>
  </si>
  <si>
    <t>rap1ab</t>
  </si>
  <si>
    <t>ENSDARG00000087346.4</t>
  </si>
  <si>
    <t>406714</t>
  </si>
  <si>
    <t>LL0000019986</t>
  </si>
  <si>
    <t>napga</t>
  </si>
  <si>
    <t>ENSDARG00000006617.8</t>
  </si>
  <si>
    <t>541353</t>
  </si>
  <si>
    <t>LL0000010545</t>
  </si>
  <si>
    <t>FO904898.5</t>
  </si>
  <si>
    <t>ENSDARG00000092230.3</t>
  </si>
  <si>
    <t>100006469</t>
  </si>
  <si>
    <t>LL0000034389</t>
  </si>
  <si>
    <t>XLOC_017089</t>
  </si>
  <si>
    <t>LL0000031606</t>
  </si>
  <si>
    <t>ulk1a</t>
  </si>
  <si>
    <t>ENSDARG00000062518.9</t>
  </si>
  <si>
    <t>100170793</t>
  </si>
  <si>
    <t>LL0000009483</t>
  </si>
  <si>
    <t>eif2ak3</t>
  </si>
  <si>
    <t>ENSDARG00000062139.7</t>
  </si>
  <si>
    <t>559564</t>
  </si>
  <si>
    <t>LL0000021238</t>
  </si>
  <si>
    <t>pam</t>
  </si>
  <si>
    <t>ENSDARG00000100170.2</t>
  </si>
  <si>
    <t>570822</t>
  </si>
  <si>
    <t>LL0000025795</t>
  </si>
  <si>
    <t>si:ch211-243j20.2</t>
  </si>
  <si>
    <t>ENSDARG00000033916.9</t>
  </si>
  <si>
    <t>563597</t>
  </si>
  <si>
    <t>LL0000020179</t>
  </si>
  <si>
    <t>nefmb</t>
  </si>
  <si>
    <t>ENSDARG00000043697.7</t>
  </si>
  <si>
    <t>100033387</t>
  </si>
  <si>
    <t>LL0000011614</t>
  </si>
  <si>
    <t>gpr183a</t>
  </si>
  <si>
    <t>ENSDARG00000010317.6</t>
  </si>
  <si>
    <t>556770</t>
  </si>
  <si>
    <t>LL0000004497</t>
  </si>
  <si>
    <t>CABZ01079427.1</t>
  </si>
  <si>
    <t>ENSDARG00000100549.2</t>
  </si>
  <si>
    <t>393145</t>
  </si>
  <si>
    <t>LL0000023987</t>
  </si>
  <si>
    <t>rps28</t>
  </si>
  <si>
    <t>ENSDARG00000035860.8</t>
  </si>
  <si>
    <t>406307</t>
  </si>
  <si>
    <t>LL0000001493</t>
  </si>
  <si>
    <t>aspa</t>
  </si>
  <si>
    <t>ENSDARG00000005154.10</t>
  </si>
  <si>
    <t>557232</t>
  </si>
  <si>
    <t>LL0000010750</t>
  </si>
  <si>
    <t>FP103009.1</t>
  </si>
  <si>
    <t>ENSDARG00000116341.1</t>
  </si>
  <si>
    <t>794838</t>
  </si>
  <si>
    <t>LL0000015238</t>
  </si>
  <si>
    <t>LOC101885950</t>
  </si>
  <si>
    <t>101885950</t>
  </si>
  <si>
    <t>LL0000006341</t>
  </si>
  <si>
    <t>CR376785.1</t>
  </si>
  <si>
    <t>ENSDARG00000097999.2</t>
  </si>
  <si>
    <t>LL0000011299</t>
  </si>
  <si>
    <t>GGT7</t>
  </si>
  <si>
    <t>ENSDARG00000115805.1</t>
  </si>
  <si>
    <t>101882295</t>
  </si>
  <si>
    <t>LL0000018562</t>
  </si>
  <si>
    <t>MAN1C1</t>
  </si>
  <si>
    <t>ENSDARG00000067912.5</t>
  </si>
  <si>
    <t>LL0000007218</t>
  </si>
  <si>
    <t>CR933734.3</t>
  </si>
  <si>
    <t>ENSDARG00000095479.2</t>
  </si>
  <si>
    <t>LL0000036645</t>
  </si>
  <si>
    <t>XLOC_034393</t>
  </si>
  <si>
    <t>LL0000003831</t>
  </si>
  <si>
    <t>BX957297.2</t>
  </si>
  <si>
    <t>ENSDARG00000105608.2</t>
  </si>
  <si>
    <t>108190692</t>
  </si>
  <si>
    <t>LL0000014042</t>
  </si>
  <si>
    <t>LOC100151603</t>
  </si>
  <si>
    <t>LL0000039757</t>
  </si>
  <si>
    <t>adcyap1r1a</t>
  </si>
  <si>
    <t>ENSDARG00000105201.2</t>
  </si>
  <si>
    <t>541315</t>
  </si>
  <si>
    <t>LL0000008922</t>
  </si>
  <si>
    <t>diaph3</t>
  </si>
  <si>
    <t>ENSDARG00000090785.5</t>
  </si>
  <si>
    <t>445230</t>
  </si>
  <si>
    <t>LL0000032072</t>
  </si>
  <si>
    <t>wipi2</t>
  </si>
  <si>
    <t>ENSDARG00000037871.8</t>
  </si>
  <si>
    <t>437002</t>
  </si>
  <si>
    <t>LL0000022697</t>
  </si>
  <si>
    <t>prrt1</t>
  </si>
  <si>
    <t>ENSDARG00000062208.6</t>
  </si>
  <si>
    <t>559734</t>
  </si>
  <si>
    <t>LL0000024558</t>
  </si>
  <si>
    <t>sf3b6</t>
  </si>
  <si>
    <t>ENSDARG00000009753.8</t>
  </si>
  <si>
    <t>415157</t>
  </si>
  <si>
    <t>LL0000012246</t>
  </si>
  <si>
    <t>hoxa2b</t>
  </si>
  <si>
    <t>ENSDARG00000023031.7</t>
  </si>
  <si>
    <t>30325</t>
  </si>
  <si>
    <t>LL0000024921</t>
  </si>
  <si>
    <t>si:ch211-10d23.5</t>
  </si>
  <si>
    <t>ENSDARG00000095510.2</t>
  </si>
  <si>
    <t>556599</t>
  </si>
  <si>
    <t>LL0000040330</t>
  </si>
  <si>
    <t>LL0000014446</t>
  </si>
  <si>
    <t>LOC100538221</t>
  </si>
  <si>
    <t>100538221</t>
  </si>
  <si>
    <t>LL0000029554</t>
  </si>
  <si>
    <t>stk25b</t>
  </si>
  <si>
    <t>ENSDARG00000039022.8</t>
  </si>
  <si>
    <t>406600</t>
  </si>
  <si>
    <t>LL0000022035</t>
  </si>
  <si>
    <t>pknox1.2</t>
  </si>
  <si>
    <t>ENSDARG00000036542.8</t>
  </si>
  <si>
    <t>170445</t>
  </si>
  <si>
    <t>LL0000023117</t>
  </si>
  <si>
    <t>rac3b</t>
  </si>
  <si>
    <t>ENSDARG00000020795.8</t>
  </si>
  <si>
    <t>795167</t>
  </si>
  <si>
    <t>LL0000013521</t>
  </si>
  <si>
    <t>lamtor1</t>
  </si>
  <si>
    <t>ENSDARG00000076464.5</t>
  </si>
  <si>
    <t>100329656</t>
  </si>
  <si>
    <t>LL0000014397</t>
  </si>
  <si>
    <t>LOC100537439</t>
  </si>
  <si>
    <t>100537439</t>
  </si>
  <si>
    <t>LL0000014081</t>
  </si>
  <si>
    <t>LOC100330501</t>
  </si>
  <si>
    <t>100330501</t>
  </si>
  <si>
    <t>LL0000038229</t>
  </si>
  <si>
    <t>xrcc5</t>
  </si>
  <si>
    <t>ENSDARG00000099298.2</t>
  </si>
  <si>
    <t>449848</t>
  </si>
  <si>
    <t>LL0000000932</t>
  </si>
  <si>
    <t>alyref</t>
  </si>
  <si>
    <t>ENSDARG00000077732.4</t>
  </si>
  <si>
    <t>560127</t>
  </si>
  <si>
    <t>LL0000010320</t>
  </si>
  <si>
    <t>fgfr3</t>
  </si>
  <si>
    <t>ENSDARG00000004782.13</t>
  </si>
  <si>
    <t>58129</t>
  </si>
  <si>
    <t>LL0000025385</t>
  </si>
  <si>
    <t>si:ch211-194p6.10</t>
  </si>
  <si>
    <t>ENSDARG00000105568.2</t>
  </si>
  <si>
    <t>565124</t>
  </si>
  <si>
    <t>LL0000005509</t>
  </si>
  <si>
    <t>cfap45</t>
  </si>
  <si>
    <t>ENSDARG00000068103.7</t>
  </si>
  <si>
    <t>325276</t>
  </si>
  <si>
    <t>LL0000002186</t>
  </si>
  <si>
    <t>BX005043.1</t>
  </si>
  <si>
    <t>ENSDARG00000102162.2</t>
  </si>
  <si>
    <t>110438985</t>
  </si>
  <si>
    <t>LL0000023833</t>
  </si>
  <si>
    <t>rnf7</t>
  </si>
  <si>
    <t>ENSDARG00000055524.4</t>
  </si>
  <si>
    <t>503534</t>
  </si>
  <si>
    <t>LL0000017275</t>
  </si>
  <si>
    <t>LOC110438263</t>
  </si>
  <si>
    <t>110438263</t>
  </si>
  <si>
    <t>LL0000021796</t>
  </si>
  <si>
    <t>pik3c2g</t>
  </si>
  <si>
    <t>ENSDARG00000099803.3</t>
  </si>
  <si>
    <t>100330514</t>
  </si>
  <si>
    <t>LL0000004330</t>
  </si>
  <si>
    <t>CABZ01067979.1</t>
  </si>
  <si>
    <t>ENSDARG00000117444.1</t>
  </si>
  <si>
    <t>LL0000029574</t>
  </si>
  <si>
    <t>stmn4</t>
  </si>
  <si>
    <t>ENSDARG00000030106.8</t>
  </si>
  <si>
    <t>406710</t>
  </si>
  <si>
    <t>LL0000009537</t>
  </si>
  <si>
    <t>eif5</t>
  </si>
  <si>
    <t>ENSDARG00000003681.10</t>
  </si>
  <si>
    <t>322256</t>
  </si>
  <si>
    <t>LL0000005193</t>
  </si>
  <si>
    <t>ccr12a</t>
  </si>
  <si>
    <t>ENSDARG00000038541.7</t>
  </si>
  <si>
    <t>563803</t>
  </si>
  <si>
    <t>LL0000025760</t>
  </si>
  <si>
    <t>si:ch211-238e22.8</t>
  </si>
  <si>
    <t>ENSDARG00000105161.2</t>
  </si>
  <si>
    <t>LL0000028767</t>
  </si>
  <si>
    <t>ENSDARG00000037748.9</t>
  </si>
  <si>
    <t>LL0000000851</t>
  </si>
  <si>
    <t>AL954831.1</t>
  </si>
  <si>
    <t>ENSDARG00000097701.2</t>
  </si>
  <si>
    <t>110438180</t>
  </si>
  <si>
    <t>LL0000024254</t>
  </si>
  <si>
    <t>scamp1</t>
  </si>
  <si>
    <t>ENSDARG00000036911.7</t>
  </si>
  <si>
    <t>402992</t>
  </si>
  <si>
    <t>LL0000030291</t>
  </si>
  <si>
    <t>thsd7aa</t>
  </si>
  <si>
    <t>ENSDARG00000061479.8</t>
  </si>
  <si>
    <t>557991</t>
  </si>
  <si>
    <t>LL0000040015</t>
  </si>
  <si>
    <t>LOC110438462</t>
  </si>
  <si>
    <t>110438462</t>
  </si>
  <si>
    <t>LL0000026257</t>
  </si>
  <si>
    <t>si:ch73-167c12.2</t>
  </si>
  <si>
    <t>LL0000013261</t>
  </si>
  <si>
    <t>kdsr</t>
  </si>
  <si>
    <t>ENSDARG00000012021.12</t>
  </si>
  <si>
    <t>394114</t>
  </si>
  <si>
    <t>LL0000022171</t>
  </si>
  <si>
    <t>pls3</t>
  </si>
  <si>
    <t>ENSDARG00000037655.7</t>
  </si>
  <si>
    <t>436598</t>
  </si>
  <si>
    <t>LL0000008842</t>
  </si>
  <si>
    <t>derl3</t>
  </si>
  <si>
    <t>ENSDARG00000033871.8</t>
  </si>
  <si>
    <t>393877</t>
  </si>
  <si>
    <t>LL0000001342</t>
  </si>
  <si>
    <t>arih1</t>
  </si>
  <si>
    <t>ENSDARG00000003616.12</t>
  </si>
  <si>
    <t>327005</t>
  </si>
  <si>
    <t>LL0000039051</t>
  </si>
  <si>
    <t>zgc:174696</t>
  </si>
  <si>
    <t>ENSDARG00000110658.1</t>
  </si>
  <si>
    <t>324116</t>
  </si>
  <si>
    <t>LL0000024969</t>
  </si>
  <si>
    <t>si:ch211-117l17.4</t>
  </si>
  <si>
    <t>ENSDARG00000103534.2</t>
  </si>
  <si>
    <t>103909594</t>
  </si>
  <si>
    <t>LL0000039146</t>
  </si>
  <si>
    <t>zgc:195081</t>
  </si>
  <si>
    <t>ENSDARG00000078481.5</t>
  </si>
  <si>
    <t>559344</t>
  </si>
  <si>
    <t>LL0000026963</t>
  </si>
  <si>
    <t>si:dkey-191g9.7</t>
  </si>
  <si>
    <t>ENSDARG00000104084.2</t>
  </si>
  <si>
    <t>101884183</t>
  </si>
  <si>
    <t>LL0000029281</t>
  </si>
  <si>
    <t>spina</t>
  </si>
  <si>
    <t>ENSDARG00000058949.5</t>
  </si>
  <si>
    <t>792822</t>
  </si>
  <si>
    <t>LL0000004568</t>
  </si>
  <si>
    <t>CABZ01085061.1</t>
  </si>
  <si>
    <t>ENSDARG00000117822.1</t>
  </si>
  <si>
    <t>LL0000000117</t>
  </si>
  <si>
    <t>abraa</t>
  </si>
  <si>
    <t>ENSDARG00000038583.7</t>
  </si>
  <si>
    <t>324520</t>
  </si>
  <si>
    <t>LL0000038652</t>
  </si>
  <si>
    <t>zgc:123181</t>
  </si>
  <si>
    <t>735300</t>
  </si>
  <si>
    <t>LL0000009552</t>
  </si>
  <si>
    <t>elavl3</t>
  </si>
  <si>
    <t>ENSDARG00000014420.10</t>
  </si>
  <si>
    <t>30732</t>
  </si>
  <si>
    <t>LL0000021292</t>
  </si>
  <si>
    <t>parp1</t>
  </si>
  <si>
    <t>ENSDARG00000019529.9</t>
  </si>
  <si>
    <t>560788</t>
  </si>
  <si>
    <t>LL0000013231</t>
  </si>
  <si>
    <t>kdelc1</t>
  </si>
  <si>
    <t>ENSDARG00000031971.7</t>
  </si>
  <si>
    <t>393905</t>
  </si>
  <si>
    <t>LL0000029995</t>
  </si>
  <si>
    <t>tbc1d10c</t>
  </si>
  <si>
    <t>ENSDARG00000037408.5</t>
  </si>
  <si>
    <t>101887140</t>
  </si>
  <si>
    <t>LL0000031127</t>
  </si>
  <si>
    <t>trim69</t>
  </si>
  <si>
    <t>ENSDARG00000060688.6</t>
  </si>
  <si>
    <t>101883816</t>
  </si>
  <si>
    <t>LL0000029674</t>
  </si>
  <si>
    <t>sumf2</t>
  </si>
  <si>
    <t>ENSDARG00000069497.5</t>
  </si>
  <si>
    <t>449807</t>
  </si>
  <si>
    <t>LL0000022379</t>
  </si>
  <si>
    <t>ppifb</t>
  </si>
  <si>
    <t>ENSDARG00000052842.8</t>
  </si>
  <si>
    <t>641328</t>
  </si>
  <si>
    <t>LL0000023510</t>
  </si>
  <si>
    <t>RF00430</t>
  </si>
  <si>
    <t>ENSDARG00000083593.2</t>
  </si>
  <si>
    <t>LL0000039662</t>
  </si>
  <si>
    <t>znf804b</t>
  </si>
  <si>
    <t>ENSDARG00000103396.2</t>
  </si>
  <si>
    <t>101884580</t>
  </si>
  <si>
    <t>LL0000005567</t>
  </si>
  <si>
    <t>chchd6b</t>
  </si>
  <si>
    <t>ENSDARG00000045978.8</t>
  </si>
  <si>
    <t>492522</t>
  </si>
  <si>
    <t>LL0000006306</t>
  </si>
  <si>
    <t>CR356227.1</t>
  </si>
  <si>
    <t>ENSDARG00000107506.2</t>
  </si>
  <si>
    <t>103910708</t>
  </si>
  <si>
    <t>LL0000013969</t>
  </si>
  <si>
    <t>LOC100007100</t>
  </si>
  <si>
    <t>100007100</t>
  </si>
  <si>
    <t>LL0000000523</t>
  </si>
  <si>
    <t>ak2</t>
  </si>
  <si>
    <t>ENSDARG00000005926.6</t>
  </si>
  <si>
    <t>321793</t>
  </si>
  <si>
    <t>LL0000021745</t>
  </si>
  <si>
    <t>pi15a</t>
  </si>
  <si>
    <t>ENSDARG00000045378.6</t>
  </si>
  <si>
    <t>561978</t>
  </si>
  <si>
    <t>LL0000026583</t>
  </si>
  <si>
    <t>si:ch73-7i4.3</t>
  </si>
  <si>
    <t>ENSDARG00000093465.3</t>
  </si>
  <si>
    <t>100537744</t>
  </si>
  <si>
    <t>LL0000008658</t>
  </si>
  <si>
    <t>dachd</t>
  </si>
  <si>
    <t>ENSDARG00000069440.5</t>
  </si>
  <si>
    <t>791191</t>
  </si>
  <si>
    <t>LL0000029468</t>
  </si>
  <si>
    <t>st3gal8</t>
  </si>
  <si>
    <t>ENSDARG00000007494.10</t>
  </si>
  <si>
    <t>445567</t>
  </si>
  <si>
    <t>LL0000028513</t>
  </si>
  <si>
    <t>SLC16A6_1_of_many</t>
  </si>
  <si>
    <t>ENSDARG00000104629.2</t>
  </si>
  <si>
    <t>103911912</t>
  </si>
  <si>
    <t>LL0000021679</t>
  </si>
  <si>
    <t>phactr3b</t>
  </si>
  <si>
    <t>ENSDARG00000019304.12</t>
  </si>
  <si>
    <t>553558</t>
  </si>
  <si>
    <t>LL0000016479</t>
  </si>
  <si>
    <t>LOC108181236</t>
  </si>
  <si>
    <t>108181236</t>
  </si>
  <si>
    <t>LL0000019551</t>
  </si>
  <si>
    <t>mrpl34</t>
  </si>
  <si>
    <t>ENSDARG00000092954.2</t>
  </si>
  <si>
    <t>552972</t>
  </si>
  <si>
    <t>LL0000032179</t>
  </si>
  <si>
    <t>wwtr1</t>
  </si>
  <si>
    <t>ENSDARG00000067719.6</t>
  </si>
  <si>
    <t>568008</t>
  </si>
  <si>
    <t>LL0000038364</t>
  </si>
  <si>
    <t>zcchc6</t>
  </si>
  <si>
    <t>LL0000010095</t>
  </si>
  <si>
    <t>fam69aa</t>
  </si>
  <si>
    <t>ENSDARG00000062955.7</t>
  </si>
  <si>
    <t>678606</t>
  </si>
  <si>
    <t>LL0000023661</t>
  </si>
  <si>
    <t>rhoj</t>
  </si>
  <si>
    <t>ENSDARG00000020250.8</t>
  </si>
  <si>
    <t>556371</t>
  </si>
  <si>
    <t>LL0000026162</t>
  </si>
  <si>
    <t>si:ch211-8c17.2</t>
  </si>
  <si>
    <t>ENSDARG00000098570.2</t>
  </si>
  <si>
    <t>LL0000023184</t>
  </si>
  <si>
    <t>rap2aa</t>
  </si>
  <si>
    <t>ENSDARG00000077553.5</t>
  </si>
  <si>
    <t>100332969</t>
  </si>
  <si>
    <t>LL0000014125</t>
  </si>
  <si>
    <t>LOC100331676</t>
  </si>
  <si>
    <t>100331676</t>
  </si>
  <si>
    <t>LL0000014528</t>
  </si>
  <si>
    <t>LOC101882386</t>
  </si>
  <si>
    <t>101882386</t>
  </si>
  <si>
    <t>LL0000023289</t>
  </si>
  <si>
    <t>rbm28</t>
  </si>
  <si>
    <t>ENSDARG00000025332.8</t>
  </si>
  <si>
    <t>393291</t>
  </si>
  <si>
    <t>LL0000008726</t>
  </si>
  <si>
    <t>dcp1b</t>
  </si>
  <si>
    <t>ENSDARG00000045484.7</t>
  </si>
  <si>
    <t>568176</t>
  </si>
  <si>
    <t>LL0000001680</t>
  </si>
  <si>
    <t>atxn3</t>
  </si>
  <si>
    <t>ENSDARG00000099274.2</t>
  </si>
  <si>
    <t>394079</t>
  </si>
  <si>
    <t>LL0000002747</t>
  </si>
  <si>
    <t>BX465208.1</t>
  </si>
  <si>
    <t>ENSDARG00000097392.2</t>
  </si>
  <si>
    <t>LL0000016470</t>
  </si>
  <si>
    <t>LOC108181175</t>
  </si>
  <si>
    <t>108181175</t>
  </si>
  <si>
    <t>LL0000038542</t>
  </si>
  <si>
    <t>zgc:112163</t>
  </si>
  <si>
    <t>ENSDARG00000017657.6</t>
  </si>
  <si>
    <t>550418</t>
  </si>
  <si>
    <t>LL0000008693</t>
  </si>
  <si>
    <t>dbpa</t>
  </si>
  <si>
    <t>ENSDARG00000063014.6</t>
  </si>
  <si>
    <t>565056</t>
  </si>
  <si>
    <t>LL0000020496</t>
  </si>
  <si>
    <t>nox4</t>
  </si>
  <si>
    <t>101886314</t>
  </si>
  <si>
    <t>LL0000029271</t>
  </si>
  <si>
    <t>spg7</t>
  </si>
  <si>
    <t>ENSDARG00000068187.5</t>
  </si>
  <si>
    <t>794740</t>
  </si>
  <si>
    <t>LL0000012981</t>
  </si>
  <si>
    <t>itsn1</t>
  </si>
  <si>
    <t>ENSDARG00000000086.12</t>
  </si>
  <si>
    <t>368504</t>
  </si>
  <si>
    <t>LL0000005240</t>
  </si>
  <si>
    <t>cd3eap</t>
  </si>
  <si>
    <t>ENSDARG00000090386.4</t>
  </si>
  <si>
    <t>792693</t>
  </si>
  <si>
    <t>LL0000009757</t>
  </si>
  <si>
    <t>erbb4b</t>
  </si>
  <si>
    <t>ENSDARG00000089536.3</t>
  </si>
  <si>
    <t>569836</t>
  </si>
  <si>
    <t>LL0000024602</t>
  </si>
  <si>
    <t>sgpp1</t>
  </si>
  <si>
    <t>ENSDARG00000060534.7</t>
  </si>
  <si>
    <t>100003745</t>
  </si>
  <si>
    <t>LL0000029693</t>
  </si>
  <si>
    <t>surf4l</t>
  </si>
  <si>
    <t>ENSDARG00000035131.5</t>
  </si>
  <si>
    <t>436743</t>
  </si>
  <si>
    <t>LL0000023093</t>
  </si>
  <si>
    <t>rab9a</t>
  </si>
  <si>
    <t>ENSDARG00000045027.7</t>
  </si>
  <si>
    <t>751756</t>
  </si>
  <si>
    <t>LL0000023775</t>
  </si>
  <si>
    <t>rnf145a</t>
  </si>
  <si>
    <t>ENSDARG00000002609.11</t>
  </si>
  <si>
    <t>565986</t>
  </si>
  <si>
    <t>LL0000005387</t>
  </si>
  <si>
    <t>cdkn2c</t>
  </si>
  <si>
    <t>ENSDARG00000057610.8</t>
  </si>
  <si>
    <t>555797</t>
  </si>
  <si>
    <t>LL0000010094</t>
  </si>
  <si>
    <t>ripor1</t>
  </si>
  <si>
    <t>ENSDARG00000062178.7</t>
  </si>
  <si>
    <t>566573</t>
  </si>
  <si>
    <t>LL0000030488</t>
  </si>
  <si>
    <t>tmem150aa</t>
  </si>
  <si>
    <t>ENSDARG00000068227.4</t>
  </si>
  <si>
    <t>751697</t>
  </si>
  <si>
    <t>LL0000019813</t>
  </si>
  <si>
    <t>mycn</t>
  </si>
  <si>
    <t>ENSDARG00000006837.9</t>
  </si>
  <si>
    <t>252851</t>
  </si>
  <si>
    <t>LL0000002987</t>
  </si>
  <si>
    <t>BX530407.4</t>
  </si>
  <si>
    <t>ENSDARG00000097389.2</t>
  </si>
  <si>
    <t>LL0000027598</t>
  </si>
  <si>
    <t>si:dkey-33c14.6</t>
  </si>
  <si>
    <t>ENSDARG00000087839.3</t>
  </si>
  <si>
    <t>100333245</t>
  </si>
  <si>
    <t>LL0000002752</t>
  </si>
  <si>
    <t>BX465834.1</t>
  </si>
  <si>
    <t>ENSDARG00000095715.4</t>
  </si>
  <si>
    <t>LL0000029440</t>
  </si>
  <si>
    <t>sstr1a</t>
  </si>
  <si>
    <t>ENSDARG00000104922.2</t>
  </si>
  <si>
    <t>568254</t>
  </si>
  <si>
    <t>LL0000016169</t>
  </si>
  <si>
    <t>LOC103911601</t>
  </si>
  <si>
    <t>103911601</t>
  </si>
  <si>
    <t>LL0000026024</t>
  </si>
  <si>
    <t>si:ch211-286b5.8</t>
  </si>
  <si>
    <t>ENSDARG00000096625.2</t>
  </si>
  <si>
    <t>100003760</t>
  </si>
  <si>
    <t>LL0000004238</t>
  </si>
  <si>
    <t>CABZ01059406.1</t>
  </si>
  <si>
    <t>ENSDARG00000088775.3</t>
  </si>
  <si>
    <t>100333957</t>
  </si>
  <si>
    <t>LL0000012185</t>
  </si>
  <si>
    <t>hmha1a</t>
  </si>
  <si>
    <t>ENSDARG00000052496.7</t>
  </si>
  <si>
    <t>556955</t>
  </si>
  <si>
    <t>LL0000027237</t>
  </si>
  <si>
    <t>si:dkey-234i14.6</t>
  </si>
  <si>
    <t>ENSDARG00000097790.2</t>
  </si>
  <si>
    <t>100329955</t>
  </si>
  <si>
    <t>LL0000026439</t>
  </si>
  <si>
    <t>si:ch73-305o9.3</t>
  </si>
  <si>
    <t>ENSDARG00000101501.2</t>
  </si>
  <si>
    <t>LL0000016356</t>
  </si>
  <si>
    <t>LOC108179642</t>
  </si>
  <si>
    <t>108179642</t>
  </si>
  <si>
    <t>LL0000017949</t>
  </si>
  <si>
    <t>LOC110439967</t>
  </si>
  <si>
    <t>110439967</t>
  </si>
  <si>
    <t>LL0000026880</t>
  </si>
  <si>
    <t>si:dkey-175d9.2</t>
  </si>
  <si>
    <t>ENSDARG00000093476.4</t>
  </si>
  <si>
    <t>559062</t>
  </si>
  <si>
    <t>LL0000029118</t>
  </si>
  <si>
    <t>snx3</t>
  </si>
  <si>
    <t>ENSDARG00000008678.11</t>
  </si>
  <si>
    <t>563511</t>
  </si>
  <si>
    <t>LL0000009127</t>
  </si>
  <si>
    <t>dock10</t>
  </si>
  <si>
    <t>ENSDARG00000075327.6</t>
  </si>
  <si>
    <t>100000949</t>
  </si>
  <si>
    <t>LL0000022898</t>
  </si>
  <si>
    <t>ptpreb</t>
  </si>
  <si>
    <t>ENSDARG00000021151.11</t>
  </si>
  <si>
    <t>569164</t>
  </si>
  <si>
    <t>LL0000038913</t>
  </si>
  <si>
    <t>zgc:171480</t>
  </si>
  <si>
    <t>ENSDARG00000043402.7</t>
  </si>
  <si>
    <t>564733</t>
  </si>
  <si>
    <t>LL0000029644</t>
  </si>
  <si>
    <t>suclg1</t>
  </si>
  <si>
    <t>ENSDARG00000052712.5</t>
  </si>
  <si>
    <t>436850</t>
  </si>
  <si>
    <t>LL0000035418</t>
  </si>
  <si>
    <t>XLOC_025423</t>
  </si>
  <si>
    <t>LL0000012867</t>
  </si>
  <si>
    <t>irf9</t>
  </si>
  <si>
    <t>ENSDARG00000016457.11</t>
  </si>
  <si>
    <t>403013</t>
  </si>
  <si>
    <t>LL0000010163</t>
  </si>
  <si>
    <t>fbl</t>
  </si>
  <si>
    <t>ENSDARG00000053912.5</t>
  </si>
  <si>
    <t>406275</t>
  </si>
  <si>
    <t>LL0000020291</t>
  </si>
  <si>
    <t>ngrn</t>
  </si>
  <si>
    <t>ENSDARG00000061314.7</t>
  </si>
  <si>
    <t>569275</t>
  </si>
  <si>
    <t>LL0000000051</t>
  </si>
  <si>
    <t>abcc5</t>
  </si>
  <si>
    <t>ENSDARG00000061233.8</t>
  </si>
  <si>
    <t>336147</t>
  </si>
  <si>
    <t>LL0000007430</t>
  </si>
  <si>
    <t>csf3r</t>
  </si>
  <si>
    <t>ENSDARG00000045959.6</t>
  </si>
  <si>
    <t>100134935</t>
  </si>
  <si>
    <t>LL0000025154</t>
  </si>
  <si>
    <t>si:ch211-152c2.3</t>
  </si>
  <si>
    <t>ENSDARG00000045898.5</t>
  </si>
  <si>
    <t>LL0000019462</t>
  </si>
  <si>
    <t>mosmob</t>
  </si>
  <si>
    <t>ENSDARG00000035837.6</t>
  </si>
  <si>
    <t>767723</t>
  </si>
  <si>
    <t>LL0000011736</t>
  </si>
  <si>
    <t>ENSDARG00000030376.10</t>
  </si>
  <si>
    <t>LL0000038496</t>
  </si>
  <si>
    <t>zgc:110006</t>
  </si>
  <si>
    <t>ENSDARG00000030803.9</t>
  </si>
  <si>
    <t>553573</t>
  </si>
  <si>
    <t>LL0000024138</t>
  </si>
  <si>
    <t>ryr1b</t>
  </si>
  <si>
    <t>ENSDARG00000023797.13</t>
  </si>
  <si>
    <t>570245</t>
  </si>
  <si>
    <t>LL0000022887</t>
  </si>
  <si>
    <t>ptpn6</t>
  </si>
  <si>
    <t>ENSDARG00000089043.5</t>
  </si>
  <si>
    <t>335573</t>
  </si>
  <si>
    <t>LL0000036150</t>
  </si>
  <si>
    <t>XLOC_031035</t>
  </si>
  <si>
    <t>LL0000032303</t>
  </si>
  <si>
    <t>XLOC_000941</t>
  </si>
  <si>
    <t>LL0000003326</t>
  </si>
  <si>
    <t>BX649416.3</t>
  </si>
  <si>
    <t>ENSDARG00000109210.2</t>
  </si>
  <si>
    <t>101883491</t>
  </si>
  <si>
    <t>LL0000023039</t>
  </si>
  <si>
    <t>rab23</t>
  </si>
  <si>
    <t>ENSDARG00000004151.9</t>
  </si>
  <si>
    <t>553778</t>
  </si>
  <si>
    <t>LL0000010076</t>
  </si>
  <si>
    <t>fam241a</t>
  </si>
  <si>
    <t>ENSDARG00000057006.4</t>
  </si>
  <si>
    <t>553813</t>
  </si>
  <si>
    <t>LL0000014800</t>
  </si>
  <si>
    <t>LOC101883824</t>
  </si>
  <si>
    <t>101883824</t>
  </si>
  <si>
    <t>LL0000009448</t>
  </si>
  <si>
    <t>egfl6</t>
  </si>
  <si>
    <t>ENSDARG00000045958.7</t>
  </si>
  <si>
    <t>436730</t>
  </si>
  <si>
    <t>LL0000019834</t>
  </si>
  <si>
    <t>myhb</t>
  </si>
  <si>
    <t>ENSDARG00000001993.9</t>
  </si>
  <si>
    <t>100002040</t>
  </si>
  <si>
    <t>LL0000009659</t>
  </si>
  <si>
    <t>enpp4</t>
  </si>
  <si>
    <t>ENSDARG00000006877.8</t>
  </si>
  <si>
    <t>550586</t>
  </si>
  <si>
    <t>LL0000029141</t>
  </si>
  <si>
    <t>socs6a</t>
  </si>
  <si>
    <t>ENSDARG00000058565.3</t>
  </si>
  <si>
    <t>558703</t>
  </si>
  <si>
    <t>LL0000024263</t>
  </si>
  <si>
    <t>ENSDARG00000008060.10</t>
  </si>
  <si>
    <t>LL0000009048</t>
  </si>
  <si>
    <t>dnajb14</t>
  </si>
  <si>
    <t>ENSDARG00000069996.5</t>
  </si>
  <si>
    <t>792752</t>
  </si>
  <si>
    <t>LL0000003875</t>
  </si>
  <si>
    <t>C14orf132</t>
  </si>
  <si>
    <t>ENSDARG00000108781.2</t>
  </si>
  <si>
    <t>103909003</t>
  </si>
  <si>
    <t>LL0000001863</t>
  </si>
  <si>
    <t>bcr</t>
  </si>
  <si>
    <t>ENSDARG00000079286.4</t>
  </si>
  <si>
    <t>568320</t>
  </si>
  <si>
    <t>LL0000013265</t>
  </si>
  <si>
    <t>ENSDARG00000056938.6</t>
  </si>
  <si>
    <t>LL0000028728</t>
  </si>
  <si>
    <t>slc36a4</t>
  </si>
  <si>
    <t>ENSDARG00000039661.8</t>
  </si>
  <si>
    <t>504109</t>
  </si>
  <si>
    <t>LL0000001948</t>
  </si>
  <si>
    <t>bmp3</t>
  </si>
  <si>
    <t>ENSDARG00000060526.6</t>
  </si>
  <si>
    <t>777717</t>
  </si>
  <si>
    <t>LL0000019349</t>
  </si>
  <si>
    <t>mkks</t>
  </si>
  <si>
    <t>ENSDARG00000016139.6</t>
  </si>
  <si>
    <t>393134</t>
  </si>
  <si>
    <t>LL0000040043</t>
  </si>
  <si>
    <t>LOC570903</t>
  </si>
  <si>
    <t>ENSDARG00000075942.5</t>
  </si>
  <si>
    <t>570903</t>
  </si>
  <si>
    <t>LL0000005968</t>
  </si>
  <si>
    <t>cog2</t>
  </si>
  <si>
    <t>ENSDARG00000004037.7</t>
  </si>
  <si>
    <t>406663</t>
  </si>
  <si>
    <t>LL0000022415</t>
  </si>
  <si>
    <t>ppp1r12a</t>
  </si>
  <si>
    <t>ENSDARG00000010784.12</t>
  </si>
  <si>
    <t>445393</t>
  </si>
  <si>
    <t>LL0000038312</t>
  </si>
  <si>
    <t>zbtb2a</t>
  </si>
  <si>
    <t>ENSDARG00000044038.6</t>
  </si>
  <si>
    <t>393129</t>
  </si>
  <si>
    <t>LL0000030651</t>
  </si>
  <si>
    <t>tmem79b</t>
  </si>
  <si>
    <t>ENSDARG00000076861.4</t>
  </si>
  <si>
    <t>100330782</t>
  </si>
  <si>
    <t>LL0000019428</t>
  </si>
  <si>
    <t>mnta</t>
  </si>
  <si>
    <t>ENSDARG00000101859.2</t>
  </si>
  <si>
    <t>559570</t>
  </si>
  <si>
    <t>LL0000001244</t>
  </si>
  <si>
    <t>arfgap1</t>
  </si>
  <si>
    <t>ENSDARG00000101616.2</t>
  </si>
  <si>
    <t>100149572</t>
  </si>
  <si>
    <t>LL0000013463</t>
  </si>
  <si>
    <t>krt222</t>
  </si>
  <si>
    <t>ENSDARG00000071518.6</t>
  </si>
  <si>
    <t>100003752</t>
  </si>
  <si>
    <t>LL0000012972</t>
  </si>
  <si>
    <t>itpkcb</t>
  </si>
  <si>
    <t>ENSDARG00000067741.6</t>
  </si>
  <si>
    <t>322720</t>
  </si>
  <si>
    <t>LL0000010421</t>
  </si>
  <si>
    <t>fmo5</t>
  </si>
  <si>
    <t>ENSDARG00000016357.8</t>
  </si>
  <si>
    <t>794311</t>
  </si>
  <si>
    <t>LL0000006326</t>
  </si>
  <si>
    <t>CR376741.4</t>
  </si>
  <si>
    <t>ENSDARG00000117347.1</t>
  </si>
  <si>
    <t>LL0000030220</t>
  </si>
  <si>
    <t>tg</t>
  </si>
  <si>
    <t>ENSDARG00000020084.9</t>
  </si>
  <si>
    <t>567631</t>
  </si>
  <si>
    <t>LL0000026751</t>
  </si>
  <si>
    <t>si:dkey-148a17.6</t>
  </si>
  <si>
    <t>ENSDARG00000053124.6</t>
  </si>
  <si>
    <t>108190685</t>
  </si>
  <si>
    <t>LL0000020082</t>
  </si>
  <si>
    <t>ND4L</t>
  </si>
  <si>
    <t>ENSDARG00000063916.3</t>
  </si>
  <si>
    <t>140538</t>
  </si>
  <si>
    <t>LL0000023149</t>
  </si>
  <si>
    <t>rai14</t>
  </si>
  <si>
    <t>ENSDARG00000039974.6</t>
  </si>
  <si>
    <t>794796</t>
  </si>
  <si>
    <t>LL0000027530</t>
  </si>
  <si>
    <t>si:dkey-28d5.5</t>
  </si>
  <si>
    <t>ENSDARG00000114345.1</t>
  </si>
  <si>
    <t>562103</t>
  </si>
  <si>
    <t>LL0000001099</t>
  </si>
  <si>
    <t>anxa13</t>
  </si>
  <si>
    <t>ENSDARG00000013976.8</t>
  </si>
  <si>
    <t>81880</t>
  </si>
  <si>
    <t>LL0000004709</t>
  </si>
  <si>
    <t>CABZ01113815.1</t>
  </si>
  <si>
    <t>ENSDARG00000117329.1</t>
  </si>
  <si>
    <t>100498671</t>
  </si>
  <si>
    <t>LL0000022598</t>
  </si>
  <si>
    <t>prkcsh</t>
  </si>
  <si>
    <t>ENSDARG00000004470.11</t>
  </si>
  <si>
    <t>394028</t>
  </si>
  <si>
    <t>LL0000029255</t>
  </si>
  <si>
    <t>spc25</t>
  </si>
  <si>
    <t>ENSDARG00000078433.3</t>
  </si>
  <si>
    <t>100144563</t>
  </si>
  <si>
    <t>LL0000036634</t>
  </si>
  <si>
    <t>XLOC_034272</t>
  </si>
  <si>
    <t>LL0000032513</t>
  </si>
  <si>
    <t>XLOC_002539</t>
  </si>
  <si>
    <t>LL0000005134</t>
  </si>
  <si>
    <t>ccl34b.1</t>
  </si>
  <si>
    <t>ENSDARG00000093608.4</t>
  </si>
  <si>
    <t>563952</t>
  </si>
  <si>
    <t>LL0000015943</t>
  </si>
  <si>
    <t>LOC103910661</t>
  </si>
  <si>
    <t>103910661</t>
  </si>
  <si>
    <t>LL0000005419</t>
  </si>
  <si>
    <t>celf4</t>
  </si>
  <si>
    <t>ENSDARG00000070045.7</t>
  </si>
  <si>
    <t>436835</t>
  </si>
  <si>
    <t>LL0000022587</t>
  </si>
  <si>
    <t>prkcbb</t>
  </si>
  <si>
    <t>ENSDARG00000022254.10</t>
  </si>
  <si>
    <t>393953</t>
  </si>
  <si>
    <t>LL0000027983</t>
  </si>
  <si>
    <t>si:dkey-85k7.7</t>
  </si>
  <si>
    <t>ENSDARG00000101135.2</t>
  </si>
  <si>
    <t>399650</t>
  </si>
  <si>
    <t>LL0000039295</t>
  </si>
  <si>
    <t>zgc:92907</t>
  </si>
  <si>
    <t>ENSDARG00000011026.8</t>
  </si>
  <si>
    <t>436733</t>
  </si>
  <si>
    <t>LL0000012938</t>
  </si>
  <si>
    <t>itgb1b</t>
  </si>
  <si>
    <t>ENSDARG00000104484.2</t>
  </si>
  <si>
    <t>570216</t>
  </si>
  <si>
    <t>LL0000014617</t>
  </si>
  <si>
    <t>LOC101882853</t>
  </si>
  <si>
    <t>101882853</t>
  </si>
  <si>
    <t>LL0000022292</t>
  </si>
  <si>
    <t>polr3g</t>
  </si>
  <si>
    <t>ENSDARG00000024687.8</t>
  </si>
  <si>
    <t>100000978</t>
  </si>
  <si>
    <t>LL0000024887</t>
  </si>
  <si>
    <t>si:ch211-105j21.9</t>
  </si>
  <si>
    <t>ENSDARG00000097845.2</t>
  </si>
  <si>
    <t>103911274</t>
  </si>
  <si>
    <t>LL0000009805</t>
  </si>
  <si>
    <t>espn</t>
  </si>
  <si>
    <t>ENSDARG00000076414.5</t>
  </si>
  <si>
    <t>567061</t>
  </si>
  <si>
    <t>LL0000004169</t>
  </si>
  <si>
    <t>CABZ01050249.1</t>
  </si>
  <si>
    <t>ENSDARG00000099376.2</t>
  </si>
  <si>
    <t>100333521</t>
  </si>
  <si>
    <t>LL0000002812</t>
  </si>
  <si>
    <t>BX470259.1</t>
  </si>
  <si>
    <t>ENSDARG00000111506.1</t>
  </si>
  <si>
    <t>101886309</t>
  </si>
  <si>
    <t>LL0000018594</t>
  </si>
  <si>
    <t>map3k10</t>
  </si>
  <si>
    <t>ENSDARG00000055672.8</t>
  </si>
  <si>
    <t>560932</t>
  </si>
  <si>
    <t>LL0000026885</t>
  </si>
  <si>
    <t>si:dkey-176f19.4</t>
  </si>
  <si>
    <t>ENSDARG00000098167.2</t>
  </si>
  <si>
    <t>LL0000025125</t>
  </si>
  <si>
    <t>si:ch211-148l7.4</t>
  </si>
  <si>
    <t>ENSDARG00000094469.3</t>
  </si>
  <si>
    <t>563603</t>
  </si>
  <si>
    <t>LL0000005646</t>
  </si>
  <si>
    <t>chrna5</t>
  </si>
  <si>
    <t>ENSDARG00000003420.11</t>
  </si>
  <si>
    <t>550584</t>
  </si>
  <si>
    <t>LL0000030893</t>
  </si>
  <si>
    <t>tprg1l</t>
  </si>
  <si>
    <t>ENSDARG00000068149.5</t>
  </si>
  <si>
    <t>568867</t>
  </si>
  <si>
    <t>LL0000025761</t>
  </si>
  <si>
    <t>si:ch211-238g23.1</t>
  </si>
  <si>
    <t>ENSDARG00000055746.7</t>
  </si>
  <si>
    <t>100535984</t>
  </si>
  <si>
    <t>LL0000001990</t>
  </si>
  <si>
    <t>bpnt1</t>
  </si>
  <si>
    <t>ENSDARG00000043684.5</t>
  </si>
  <si>
    <t>436627</t>
  </si>
  <si>
    <t>LL0000005977</t>
  </si>
  <si>
    <t>col10a1b</t>
  </si>
  <si>
    <t>ENSDARG00000101535.2</t>
  </si>
  <si>
    <t>555804</t>
  </si>
  <si>
    <t>LL0000004924</t>
  </si>
  <si>
    <t>caska</t>
  </si>
  <si>
    <t>ENSDARG00000059809.7</t>
  </si>
  <si>
    <t>259195</t>
  </si>
  <si>
    <t>LL0000025215</t>
  </si>
  <si>
    <t>si:ch211-15j1.7</t>
  </si>
  <si>
    <t>ENSDARG00000096412.2</t>
  </si>
  <si>
    <t>LL0000007811</t>
  </si>
  <si>
    <t>CU074330.1</t>
  </si>
  <si>
    <t>ENSDARG00000100755.2</t>
  </si>
  <si>
    <t>101885140</t>
  </si>
  <si>
    <t>LL0000017289</t>
  </si>
  <si>
    <t>LOC110438286</t>
  </si>
  <si>
    <t>110438286</t>
  </si>
  <si>
    <t>LL0000001947</t>
  </si>
  <si>
    <t>bmp2k</t>
  </si>
  <si>
    <t>ENSDARG00000020009.10</t>
  </si>
  <si>
    <t>494101</t>
  </si>
  <si>
    <t>LL0000028467</t>
  </si>
  <si>
    <t>slain1b</t>
  </si>
  <si>
    <t>ENSDARG00000104974.2</t>
  </si>
  <si>
    <t>100151758</t>
  </si>
  <si>
    <t>LL0000001076</t>
  </si>
  <si>
    <t>ano6</t>
  </si>
  <si>
    <t>ENSDARG00000061544.8</t>
  </si>
  <si>
    <t>100535437</t>
  </si>
  <si>
    <t>LL0000032156</t>
  </si>
  <si>
    <t>wu:fi42h12</t>
  </si>
  <si>
    <t>LL0000026860</t>
  </si>
  <si>
    <t>si:dkey-16p6.4</t>
  </si>
  <si>
    <t>ENSDARG00000101274.2</t>
  </si>
  <si>
    <t>108183702</t>
  </si>
  <si>
    <t>LL0000018755</t>
  </si>
  <si>
    <t>mcee</t>
  </si>
  <si>
    <t>ENSDARG00000045428.6</t>
  </si>
  <si>
    <t>553804</t>
  </si>
  <si>
    <t>LL0000017954</t>
  </si>
  <si>
    <t>LOC110439973</t>
  </si>
  <si>
    <t>110439973</t>
  </si>
  <si>
    <t>LL0000001761</t>
  </si>
  <si>
    <t>babam1</t>
  </si>
  <si>
    <t>ENSDARG00000077526.4</t>
  </si>
  <si>
    <t>445296</t>
  </si>
  <si>
    <t>LL0000020753</t>
  </si>
  <si>
    <t>nup210</t>
  </si>
  <si>
    <t>ENSDARG00000063333.7</t>
  </si>
  <si>
    <t>570945</t>
  </si>
  <si>
    <t>LL0000011013</t>
  </si>
  <si>
    <t>fyba</t>
  </si>
  <si>
    <t>ENSDARG00000094764.3</t>
  </si>
  <si>
    <t>101885916</t>
  </si>
  <si>
    <t>LL0000003402</t>
  </si>
  <si>
    <t>BX649639.1</t>
  </si>
  <si>
    <t>ENSDARG00000092082.3</t>
  </si>
  <si>
    <t>103909577</t>
  </si>
  <si>
    <t>LL0000022594</t>
  </si>
  <si>
    <t>prkcha</t>
  </si>
  <si>
    <t>ENSDARG00000018382.9</t>
  </si>
  <si>
    <t>100144561</t>
  </si>
  <si>
    <t>LL0000021145</t>
  </si>
  <si>
    <t>ovol1b</t>
  </si>
  <si>
    <t>ENSDARG00000078256.5</t>
  </si>
  <si>
    <t>100534921</t>
  </si>
  <si>
    <t>LL0000027315</t>
  </si>
  <si>
    <t>si:dkey-240h12.4</t>
  </si>
  <si>
    <t>ENSDARG00000034210.11</t>
  </si>
  <si>
    <t>555536</t>
  </si>
  <si>
    <t>LL0000018196</t>
  </si>
  <si>
    <t>LOC792894</t>
  </si>
  <si>
    <t>792894</t>
  </si>
  <si>
    <t>LL0000024787</t>
  </si>
  <si>
    <t>si:ch1073-184j22.2</t>
  </si>
  <si>
    <t>ENSDARG00000078598.6</t>
  </si>
  <si>
    <t>100005114</t>
  </si>
  <si>
    <t>LL0000009904</t>
  </si>
  <si>
    <t>f10</t>
  </si>
  <si>
    <t>ENSDARG00000088581.4</t>
  </si>
  <si>
    <t>282670</t>
  </si>
  <si>
    <t>LL0000021170</t>
  </si>
  <si>
    <t>p2rx7</t>
  </si>
  <si>
    <t>ENSDARG00000042440.9</t>
  </si>
  <si>
    <t>387298</t>
  </si>
  <si>
    <t>LL0000005621</t>
  </si>
  <si>
    <t>chp1</t>
  </si>
  <si>
    <t>ENSDARG00000052859.6</t>
  </si>
  <si>
    <t>325361</t>
  </si>
  <si>
    <t>LL0000022718</t>
  </si>
  <si>
    <t>prx</t>
  </si>
  <si>
    <t>ENSDARG00000017246.10</t>
  </si>
  <si>
    <t>571950</t>
  </si>
  <si>
    <t>LL0000009670</t>
  </si>
  <si>
    <t>entpd3</t>
  </si>
  <si>
    <t>ENSDARG00000035309.8</t>
  </si>
  <si>
    <t>100005551</t>
  </si>
  <si>
    <t>LL0000001619</t>
  </si>
  <si>
    <t>atp5pd</t>
  </si>
  <si>
    <t>ENSDARG00000098355.2</t>
  </si>
  <si>
    <t>393675</t>
  </si>
  <si>
    <t>LL0000011419</t>
  </si>
  <si>
    <t>gmeb1</t>
  </si>
  <si>
    <t>ENSDARG00000062060.8</t>
  </si>
  <si>
    <t>567701</t>
  </si>
  <si>
    <t>LL0000028022</t>
  </si>
  <si>
    <t>si:dkey-91i10.2</t>
  </si>
  <si>
    <t>ENSDARG00000074034.5</t>
  </si>
  <si>
    <t>555224</t>
  </si>
  <si>
    <t>LL0000003104</t>
  </si>
  <si>
    <t>BX548062.1</t>
  </si>
  <si>
    <t>ENSDARG00000106248.2</t>
  </si>
  <si>
    <t>797812</t>
  </si>
  <si>
    <t>LL0000015679</t>
  </si>
  <si>
    <t>LOC103909649</t>
  </si>
  <si>
    <t>103909649</t>
  </si>
  <si>
    <t>LL0000031891</t>
  </si>
  <si>
    <t>vps35l</t>
  </si>
  <si>
    <t>ENSDARG00000020041.9</t>
  </si>
  <si>
    <t>563454</t>
  </si>
  <si>
    <t>LL0000027034</t>
  </si>
  <si>
    <t>si:dkey-1h24.6</t>
  </si>
  <si>
    <t>ENSDARG00000092653.3</t>
  </si>
  <si>
    <t>100151365</t>
  </si>
  <si>
    <t>LL0000021161</t>
  </si>
  <si>
    <t>oxtr</t>
  </si>
  <si>
    <t>ENSDARG00000033956.4</t>
  </si>
  <si>
    <t>100001530</t>
  </si>
  <si>
    <t>LL0000015478</t>
  </si>
  <si>
    <t>LOC103908636</t>
  </si>
  <si>
    <t>103908636</t>
  </si>
  <si>
    <t>LL0000028602</t>
  </si>
  <si>
    <t>slc25a25a</t>
  </si>
  <si>
    <t>ENSDARG00000010572.7</t>
  </si>
  <si>
    <t>406541</t>
  </si>
  <si>
    <t>LL0000017922</t>
  </si>
  <si>
    <t>LOC110439934</t>
  </si>
  <si>
    <t>110439934</t>
  </si>
  <si>
    <t>LL0000012550</t>
  </si>
  <si>
    <t>igfn1.1</t>
  </si>
  <si>
    <t>ENSDARG00000005526.12</t>
  </si>
  <si>
    <t>541504</t>
  </si>
  <si>
    <t>LL0000009106</t>
  </si>
  <si>
    <t>dnm1b</t>
  </si>
  <si>
    <t>ENSDARG00000009281.12</t>
  </si>
  <si>
    <t>100333543</t>
  </si>
  <si>
    <t>LL0000011733</t>
  </si>
  <si>
    <t>grin2aa</t>
  </si>
  <si>
    <t>ENSDARG00000034493.12</t>
  </si>
  <si>
    <t>563297</t>
  </si>
  <si>
    <t>LL0000021449</t>
  </si>
  <si>
    <t>pcolcea</t>
  </si>
  <si>
    <t>ENSDARG00000056913.7</t>
  </si>
  <si>
    <t>563867</t>
  </si>
  <si>
    <t>LL0000012851</t>
  </si>
  <si>
    <t>irf10</t>
  </si>
  <si>
    <t>ENSDARG00000027658.9</t>
  </si>
  <si>
    <t>405815</t>
  </si>
  <si>
    <t>LL0000022671</t>
  </si>
  <si>
    <t>prph2b</t>
  </si>
  <si>
    <t>ENSDARG00000014840.9</t>
  </si>
  <si>
    <t>559209</t>
  </si>
  <si>
    <t>LL0000038442</t>
  </si>
  <si>
    <t>zgc:100920</t>
  </si>
  <si>
    <t>ENSDARG00000042961.6</t>
  </si>
  <si>
    <t>445241</t>
  </si>
  <si>
    <t>LL0000029310</t>
  </si>
  <si>
    <t>spp1</t>
  </si>
  <si>
    <t>ENSDARG00000044276.9</t>
  </si>
  <si>
    <t>432385</t>
  </si>
  <si>
    <t>LL0000008512</t>
  </si>
  <si>
    <t>cyb561</t>
  </si>
  <si>
    <t>ENSDARG00000038176.5</t>
  </si>
  <si>
    <t>568765</t>
  </si>
  <si>
    <t>LL0000029516</t>
  </si>
  <si>
    <t>stard8</t>
  </si>
  <si>
    <t>ENSDARG00000014003.12</t>
  </si>
  <si>
    <t>558476</t>
  </si>
  <si>
    <t>LL0000028634</t>
  </si>
  <si>
    <t>slc25a51b</t>
  </si>
  <si>
    <t>ENSDARG00000040463.6</t>
  </si>
  <si>
    <t>556422</t>
  </si>
  <si>
    <t>LL0000012980</t>
  </si>
  <si>
    <t>itpripl2</t>
  </si>
  <si>
    <t>555628</t>
  </si>
  <si>
    <t>LL0000022892</t>
  </si>
  <si>
    <t>ptprbl</t>
  </si>
  <si>
    <t>100333658</t>
  </si>
  <si>
    <t>LL0000019246</t>
  </si>
  <si>
    <t>mir30a</t>
  </si>
  <si>
    <t>ENSDARG00000090098.2</t>
  </si>
  <si>
    <t>100628953</t>
  </si>
  <si>
    <t>LL0000025354</t>
  </si>
  <si>
    <t>si:ch211-191c10.1</t>
  </si>
  <si>
    <t>ENSDARG00000097993.2</t>
  </si>
  <si>
    <t>LL0000005036</t>
  </si>
  <si>
    <t>ccdc14</t>
  </si>
  <si>
    <t>ENSDARG00000098734.2</t>
  </si>
  <si>
    <t>562752</t>
  </si>
  <si>
    <t>LL0000009794</t>
  </si>
  <si>
    <t>erp44</t>
  </si>
  <si>
    <t>ENSDARG00000019008.11</t>
  </si>
  <si>
    <t>393866</t>
  </si>
  <si>
    <t>LL0000014699</t>
  </si>
  <si>
    <t>LOC101883270</t>
  </si>
  <si>
    <t>101883270</t>
  </si>
  <si>
    <t>LL0000021323</t>
  </si>
  <si>
    <t>pax4</t>
  </si>
  <si>
    <t>ENSDARG00000021336.8</t>
  </si>
  <si>
    <t>561564</t>
  </si>
  <si>
    <t>LL0000009383</t>
  </si>
  <si>
    <t>edn2</t>
  </si>
  <si>
    <t>ENSDARG00000070578.6</t>
  </si>
  <si>
    <t>569550</t>
  </si>
  <si>
    <t>LL0000026377</t>
  </si>
  <si>
    <t>si:ch73-261i21.5</t>
  </si>
  <si>
    <t>ENSDARG00000105061.2</t>
  </si>
  <si>
    <t>101884317</t>
  </si>
  <si>
    <t>LL0000039560</t>
  </si>
  <si>
    <t>znf131</t>
  </si>
  <si>
    <t>ENSDARG00000068400.6</t>
  </si>
  <si>
    <t>393477</t>
  </si>
  <si>
    <t>LL0000025515</t>
  </si>
  <si>
    <t>si:ch211-208k15.1</t>
  </si>
  <si>
    <t>ENSDARG00000088650.4</t>
  </si>
  <si>
    <t>101882035</t>
  </si>
  <si>
    <t>LL0000011779</t>
  </si>
  <si>
    <t>grpel2</t>
  </si>
  <si>
    <t>ENSDARG00000069421.5</t>
  </si>
  <si>
    <t>100004941</t>
  </si>
  <si>
    <t>LL0000010848</t>
  </si>
  <si>
    <t>fra10ac1</t>
  </si>
  <si>
    <t>ENSDARG00000102615.2</t>
  </si>
  <si>
    <t>449836</t>
  </si>
  <si>
    <t>LL0000034691</t>
  </si>
  <si>
    <t>XLOC_019059</t>
  </si>
  <si>
    <t>LL0000009813</t>
  </si>
  <si>
    <t>esrra</t>
  </si>
  <si>
    <t>ENSDARG00000069266.5</t>
  </si>
  <si>
    <t>405891</t>
  </si>
  <si>
    <t>LL0000032835</t>
  </si>
  <si>
    <t>XLOC_005357</t>
  </si>
  <si>
    <t>LL0000033423</t>
  </si>
  <si>
    <t>XLOC_010184</t>
  </si>
  <si>
    <t>LL0000025913</t>
  </si>
  <si>
    <t>si:ch211-265o23.1</t>
  </si>
  <si>
    <t>ENSDARG00000089908.4</t>
  </si>
  <si>
    <t>564715</t>
  </si>
  <si>
    <t>LL0000018785</t>
  </si>
  <si>
    <t>mcoln3a</t>
  </si>
  <si>
    <t>ENSDARG00000078363.4</t>
  </si>
  <si>
    <t>100334819</t>
  </si>
  <si>
    <t>LL0000013824</t>
  </si>
  <si>
    <t>LO018183.1</t>
  </si>
  <si>
    <t>ENSDARG00000117293.1</t>
  </si>
  <si>
    <t>100535063</t>
  </si>
  <si>
    <t>LL0000029312</t>
  </si>
  <si>
    <t>sppl2</t>
  </si>
  <si>
    <t>ENSDARG00000030448.9</t>
  </si>
  <si>
    <t>325540</t>
  </si>
  <si>
    <t>LL0000031369</t>
  </si>
  <si>
    <t>tufm</t>
  </si>
  <si>
    <t>ENSDARG00000104173.2</t>
  </si>
  <si>
    <t>541378</t>
  </si>
  <si>
    <t>LL0000032291</t>
  </si>
  <si>
    <t>XLOC_000817</t>
  </si>
  <si>
    <t>LL0000005660</t>
  </si>
  <si>
    <t>chrng</t>
  </si>
  <si>
    <t>ENSDARG00000086647.4</t>
  </si>
  <si>
    <t>100536659</t>
  </si>
  <si>
    <t>LL0000022921</t>
  </si>
  <si>
    <t>ptrhd1</t>
  </si>
  <si>
    <t>ENSDARG00000016122.8</t>
  </si>
  <si>
    <t>563207</t>
  </si>
  <si>
    <t>LL0000015326</t>
  </si>
  <si>
    <t>LOC101886486</t>
  </si>
  <si>
    <t>101886486</t>
  </si>
  <si>
    <t>LL0000002869</t>
  </si>
  <si>
    <t>BX510996.1</t>
  </si>
  <si>
    <t>ENSDARG00000111280.1</t>
  </si>
  <si>
    <t>550336</t>
  </si>
  <si>
    <t>LL0000030163</t>
  </si>
  <si>
    <t>tep1</t>
  </si>
  <si>
    <t>ENSDARG00000038713.7</t>
  </si>
  <si>
    <t>LL0000010723</t>
  </si>
  <si>
    <t>FP102122.2</t>
  </si>
  <si>
    <t>ENSDARG00000117471.1</t>
  </si>
  <si>
    <t>LL0000024537</t>
  </si>
  <si>
    <t>setd6</t>
  </si>
  <si>
    <t>ENSDARG00000043986.5</t>
  </si>
  <si>
    <t>322348</t>
  </si>
  <si>
    <t>LL0000030080</t>
  </si>
  <si>
    <t>tcf25</t>
  </si>
  <si>
    <t>ENSDARG00000040861.8</t>
  </si>
  <si>
    <t>445817</t>
  </si>
  <si>
    <t>LL0000025280</t>
  </si>
  <si>
    <t>si:ch211-167j9.4</t>
  </si>
  <si>
    <t>ENSDARG00000097770.2</t>
  </si>
  <si>
    <t>LL0000001290</t>
  </si>
  <si>
    <t>arhgap39</t>
  </si>
  <si>
    <t>ENSDARG00000100007.2</t>
  </si>
  <si>
    <t>101884459</t>
  </si>
  <si>
    <t>LL0000025880</t>
  </si>
  <si>
    <t>si:ch211-258f1.3</t>
  </si>
  <si>
    <t>ENSDARG00000105119.2</t>
  </si>
  <si>
    <t>108183940</t>
  </si>
  <si>
    <t>LL0000026508</t>
  </si>
  <si>
    <t>si:ch73-367f21.5</t>
  </si>
  <si>
    <t>ENSDARG00000089503.4</t>
  </si>
  <si>
    <t>LL0000039761</t>
  </si>
  <si>
    <t>ap3s1</t>
  </si>
  <si>
    <t>449791</t>
  </si>
  <si>
    <t>LL0000004911</t>
  </si>
  <si>
    <t>carmil2</t>
  </si>
  <si>
    <t>ENSDARG00000056639.7</t>
  </si>
  <si>
    <t>567758</t>
  </si>
  <si>
    <t>LL0000015723</t>
  </si>
  <si>
    <t>LOC103909865</t>
  </si>
  <si>
    <t>103909865</t>
  </si>
  <si>
    <t>LL0000012232</t>
  </si>
  <si>
    <t>homer3b</t>
  </si>
  <si>
    <t>ENSDARG00000010789.10</t>
  </si>
  <si>
    <t>394088</t>
  </si>
  <si>
    <t>LL0000006491</t>
  </si>
  <si>
    <t>CR388148.1</t>
  </si>
  <si>
    <t>ENSDARG00000101382.2</t>
  </si>
  <si>
    <t>LL0000029446</t>
  </si>
  <si>
    <t>ssu72</t>
  </si>
  <si>
    <t>ENSDARG00000031216.7</t>
  </si>
  <si>
    <t>393701</t>
  </si>
  <si>
    <t>LL0000029198</t>
  </si>
  <si>
    <t>sox5</t>
  </si>
  <si>
    <t>ENSDARG00000011582.12</t>
  </si>
  <si>
    <t>567413</t>
  </si>
  <si>
    <t>LL0000004147</t>
  </si>
  <si>
    <t>CABZ01046432.1</t>
  </si>
  <si>
    <t>ENSDARG00000079325.4</t>
  </si>
  <si>
    <t>100331045</t>
  </si>
  <si>
    <t>LL0000007260</t>
  </si>
  <si>
    <t>CR974456.1</t>
  </si>
  <si>
    <t>ENSDARG00000114852.1</t>
  </si>
  <si>
    <t>LL0000005156</t>
  </si>
  <si>
    <t>ccl44</t>
  </si>
  <si>
    <t>ENSDARG00000074772.5</t>
  </si>
  <si>
    <t>100141480</t>
  </si>
  <si>
    <t>LL0000039023</t>
  </si>
  <si>
    <t>zgc:174153</t>
  </si>
  <si>
    <t>ENSDARG00000079376.5</t>
  </si>
  <si>
    <t>567623</t>
  </si>
  <si>
    <t>LL0000011830</t>
  </si>
  <si>
    <t>gtf2a2</t>
  </si>
  <si>
    <t>ENSDARG00000053685.4</t>
  </si>
  <si>
    <t>798997</t>
  </si>
  <si>
    <t>LL0000030030</t>
  </si>
  <si>
    <t>tbl1x</t>
  </si>
  <si>
    <t>ENSDARG00000060438.5</t>
  </si>
  <si>
    <t>560294</t>
  </si>
  <si>
    <t>LL0000032424</t>
  </si>
  <si>
    <t>XLOC_001835</t>
  </si>
  <si>
    <t>LL0000001625</t>
  </si>
  <si>
    <t>atp6ap1la</t>
  </si>
  <si>
    <t>ENSDARG00000091509.3</t>
  </si>
  <si>
    <t>100000415</t>
  </si>
  <si>
    <t>LL0000021709</t>
  </si>
  <si>
    <t>phf3</t>
  </si>
  <si>
    <t>ENSDARG00000034768.10</t>
  </si>
  <si>
    <t>553518</t>
  </si>
  <si>
    <t>LL0000009327</t>
  </si>
  <si>
    <t>dzip1</t>
  </si>
  <si>
    <t>ENSDARG00000000943.12</t>
  </si>
  <si>
    <t>402875</t>
  </si>
  <si>
    <t>LL0000013316</t>
  </si>
  <si>
    <t>kif3ca</t>
  </si>
  <si>
    <t>ENSDARG00000017162.8</t>
  </si>
  <si>
    <t>100333558</t>
  </si>
  <si>
    <t>LL0000015370</t>
  </si>
  <si>
    <t>LOC101886711</t>
  </si>
  <si>
    <t>101885768</t>
  </si>
  <si>
    <t>LL0000013005</t>
  </si>
  <si>
    <t>jag2b</t>
  </si>
  <si>
    <t>ENSDARG00000021389.10</t>
  </si>
  <si>
    <t>140422</t>
  </si>
  <si>
    <t>LL0000001214</t>
  </si>
  <si>
    <t>aqp3a</t>
  </si>
  <si>
    <t>ENSDARG00000003808.5</t>
  </si>
  <si>
    <t>406777</t>
  </si>
  <si>
    <t>LL0000008066</t>
  </si>
  <si>
    <t>CU570894.2</t>
  </si>
  <si>
    <t>ENSDARG00000116814.1</t>
  </si>
  <si>
    <t>LL0000028660</t>
  </si>
  <si>
    <t>slc2a10</t>
  </si>
  <si>
    <t>ENSDARG00000090820.4</t>
  </si>
  <si>
    <t>560546</t>
  </si>
  <si>
    <t>LL0000024581</t>
  </si>
  <si>
    <t>sfxn5b</t>
  </si>
  <si>
    <t>ENSDARG00000026137.7</t>
  </si>
  <si>
    <t>561995</t>
  </si>
  <si>
    <t>LL0000010588</t>
  </si>
  <si>
    <t>foxf2b</t>
  </si>
  <si>
    <t>ENSDARG00000070389.6</t>
  </si>
  <si>
    <t>100002904</t>
  </si>
  <si>
    <t>LL0000038691</t>
  </si>
  <si>
    <t>zgc:152830</t>
  </si>
  <si>
    <t>ENSDARG00000079932.5</t>
  </si>
  <si>
    <t>767682</t>
  </si>
  <si>
    <t>LL0000010204</t>
  </si>
  <si>
    <t>fbxo28</t>
  </si>
  <si>
    <t>ENSDARG00000027159.10</t>
  </si>
  <si>
    <t>556288</t>
  </si>
  <si>
    <t>LL0000012792</t>
  </si>
  <si>
    <t>INSM2</t>
  </si>
  <si>
    <t>ENSDARG00000020655.8</t>
  </si>
  <si>
    <t>792891</t>
  </si>
  <si>
    <t>LL0000030817</t>
  </si>
  <si>
    <t>tomm70a</t>
  </si>
  <si>
    <t>ENSDARG00000029639.8</t>
  </si>
  <si>
    <t>572969</t>
  </si>
  <si>
    <t>LL0000007514</t>
  </si>
  <si>
    <t>CT027611.1</t>
  </si>
  <si>
    <t>ENSDARG00000092006.2</t>
  </si>
  <si>
    <t>LL0000031641</t>
  </si>
  <si>
    <t>unm_hu7910</t>
  </si>
  <si>
    <t>ENSDARG00000078703.4</t>
  </si>
  <si>
    <t>559236</t>
  </si>
  <si>
    <t>LL0000038800</t>
  </si>
  <si>
    <t>zgc:158423</t>
  </si>
  <si>
    <t>ENSDARG00000055791.7</t>
  </si>
  <si>
    <t>790938</t>
  </si>
  <si>
    <t>LL0000022806</t>
  </si>
  <si>
    <t>ptch2</t>
  </si>
  <si>
    <t>ENSDARG00000055026.7</t>
  </si>
  <si>
    <t>30181</t>
  </si>
  <si>
    <t>LL0000001402</t>
  </si>
  <si>
    <t>arpc5a</t>
  </si>
  <si>
    <t>ENSDARG00000039142.7</t>
  </si>
  <si>
    <t>336504</t>
  </si>
  <si>
    <t>LL0000000610</t>
  </si>
  <si>
    <t>AL831768.1</t>
  </si>
  <si>
    <t>ENSDARG00000100923.2</t>
  </si>
  <si>
    <t>100534861</t>
  </si>
  <si>
    <t>LL0000001344</t>
  </si>
  <si>
    <t>arih2</t>
  </si>
  <si>
    <t>ENSDARG00000012848.10</t>
  </si>
  <si>
    <t>406417</t>
  </si>
  <si>
    <t>LL0000013308</t>
  </si>
  <si>
    <t>kif26ab</t>
  </si>
  <si>
    <t>ENSDARG00000015016.8</t>
  </si>
  <si>
    <t>58004</t>
  </si>
  <si>
    <t>LL0000009759</t>
  </si>
  <si>
    <t>ERC1</t>
  </si>
  <si>
    <t>ENSDARG00000076014.6</t>
  </si>
  <si>
    <t>560003</t>
  </si>
  <si>
    <t>LL0000006976</t>
  </si>
  <si>
    <t>CR812832.1</t>
  </si>
  <si>
    <t>ENSDARG00000103278.2</t>
  </si>
  <si>
    <t>108179216</t>
  </si>
  <si>
    <t>LL0000016355</t>
  </si>
  <si>
    <t>LOC108179634</t>
  </si>
  <si>
    <t>108179634</t>
  </si>
  <si>
    <t>LL0000028961</t>
  </si>
  <si>
    <t>smc1al</t>
  </si>
  <si>
    <t>ENSDARG00000058203.5</t>
  </si>
  <si>
    <t>403060</t>
  </si>
  <si>
    <t>LL0000013222</t>
  </si>
  <si>
    <t>kctd3</t>
  </si>
  <si>
    <t>ENSDARG00000060854.7</t>
  </si>
  <si>
    <t>569113</t>
  </si>
  <si>
    <t>LL0000000453</t>
  </si>
  <si>
    <t>AGBL1</t>
  </si>
  <si>
    <t>ENSDARG00000104384.2</t>
  </si>
  <si>
    <t>100536841</t>
  </si>
  <si>
    <t>LL0000004407</t>
  </si>
  <si>
    <t>CABZ01073033.1</t>
  </si>
  <si>
    <t>ENSDARG00000114937.1</t>
  </si>
  <si>
    <t>LL0000039464</t>
  </si>
  <si>
    <t>znf1082</t>
  </si>
  <si>
    <t>ENSDARG00000104006.2</t>
  </si>
  <si>
    <t>LL0000022478</t>
  </si>
  <si>
    <t>ppp3ca</t>
  </si>
  <si>
    <t>ENSDARG00000004988.11</t>
  </si>
  <si>
    <t>794574</t>
  </si>
  <si>
    <t>LL0000014402</t>
  </si>
  <si>
    <t>LOC100537584</t>
  </si>
  <si>
    <t>100537584</t>
  </si>
  <si>
    <t>LL0000039307</t>
  </si>
  <si>
    <t>zic5</t>
  </si>
  <si>
    <t>ENSDARG00000016022.5</t>
  </si>
  <si>
    <t>403041</t>
  </si>
  <si>
    <t>LL0000024009</t>
  </si>
  <si>
    <t>rpsa</t>
  </si>
  <si>
    <t>ENSDARG00000019181.12</t>
  </si>
  <si>
    <t>394027</t>
  </si>
  <si>
    <t>LL0000013627</t>
  </si>
  <si>
    <t>lgalsla</t>
  </si>
  <si>
    <t>ENSDARG00000059060.6</t>
  </si>
  <si>
    <t>723995</t>
  </si>
  <si>
    <t>LL0000001329</t>
  </si>
  <si>
    <t>arhgef9a</t>
  </si>
  <si>
    <t>ENSDARG00000061746.8</t>
  </si>
  <si>
    <t>559868</t>
  </si>
  <si>
    <t>LL0000018456</t>
  </si>
  <si>
    <t>lum</t>
  </si>
  <si>
    <t>ENSDARG00000045580.6</t>
  </si>
  <si>
    <t>415149</t>
  </si>
  <si>
    <t>LL0000006410</t>
  </si>
  <si>
    <t>CR383662.4</t>
  </si>
  <si>
    <t>ENSDARG00000095994.4</t>
  </si>
  <si>
    <t>LL0000011887</t>
  </si>
  <si>
    <t>gypc</t>
  </si>
  <si>
    <t>ENSDARG00000041546.5</t>
  </si>
  <si>
    <t>335987</t>
  </si>
  <si>
    <t>LL0000032530</t>
  </si>
  <si>
    <t>XLOC_002638</t>
  </si>
  <si>
    <t>LL0000004698</t>
  </si>
  <si>
    <t>CABZ01112461.1</t>
  </si>
  <si>
    <t>ENSDARG00000113833.1</t>
  </si>
  <si>
    <t>LL0000026888</t>
  </si>
  <si>
    <t>si:dkey-177p2.6</t>
  </si>
  <si>
    <t>ENSDARG00000042322.6</t>
  </si>
  <si>
    <t>568712</t>
  </si>
  <si>
    <t>LL0000030416</t>
  </si>
  <si>
    <t>tmc6b</t>
  </si>
  <si>
    <t>ENSDARG00000004875.11</t>
  </si>
  <si>
    <t>436978</t>
  </si>
  <si>
    <t>LL0000039057</t>
  </si>
  <si>
    <t>zgc:174862</t>
  </si>
  <si>
    <t>ENSDARG00000077571.3</t>
  </si>
  <si>
    <t>100142646</t>
  </si>
  <si>
    <t>LL0000021351</t>
  </si>
  <si>
    <t>pcbp3</t>
  </si>
  <si>
    <t>ENSDARG00000054378.7</t>
  </si>
  <si>
    <t>553765</t>
  </si>
  <si>
    <t>LL0000019906</t>
  </si>
  <si>
    <t>myog</t>
  </si>
  <si>
    <t>ENSDARG00000009438.8</t>
  </si>
  <si>
    <t>30200</t>
  </si>
  <si>
    <t>LL0000022663</t>
  </si>
  <si>
    <t>prpf4</t>
  </si>
  <si>
    <t>ENSDARG00000067639.4</t>
  </si>
  <si>
    <t>326944</t>
  </si>
  <si>
    <t>LL0000020402</t>
  </si>
  <si>
    <t>nlrc3l1</t>
  </si>
  <si>
    <t>ENSDARG00000086553.5</t>
  </si>
  <si>
    <t>794214</t>
  </si>
  <si>
    <t>LL0000001328</t>
  </si>
  <si>
    <t>arhgef7b</t>
  </si>
  <si>
    <t>ENSDARG00000073848.4</t>
  </si>
  <si>
    <t>494081</t>
  </si>
  <si>
    <t>LL0000018495</t>
  </si>
  <si>
    <t>lzic</t>
  </si>
  <si>
    <t>ENSDARG00000055899.6</t>
  </si>
  <si>
    <t>436871</t>
  </si>
  <si>
    <t>LL0000020583</t>
  </si>
  <si>
    <t>nr2f1b</t>
  </si>
  <si>
    <t>ENSDARG00000017168.6</t>
  </si>
  <si>
    <t>393564</t>
  </si>
  <si>
    <t>LL0000030607</t>
  </si>
  <si>
    <t>tmem30c</t>
  </si>
  <si>
    <t>ENSDARG00000009430.9</t>
  </si>
  <si>
    <t>393568</t>
  </si>
  <si>
    <t>LL0000031925</t>
  </si>
  <si>
    <t>vstm4a</t>
  </si>
  <si>
    <t>ENSDARG00000010154.10</t>
  </si>
  <si>
    <t>553443</t>
  </si>
  <si>
    <t>LL0000022009</t>
  </si>
  <si>
    <t>pja2</t>
  </si>
  <si>
    <t>ENSDARG00000100296.2</t>
  </si>
  <si>
    <t>565118</t>
  </si>
  <si>
    <t>LL0000007748</t>
  </si>
  <si>
    <t>ctps1a</t>
  </si>
  <si>
    <t>ENSDARG00000030700.8</t>
  </si>
  <si>
    <t>322089</t>
  </si>
  <si>
    <t>LL0000018429</t>
  </si>
  <si>
    <t>lsm12b</t>
  </si>
  <si>
    <t>ENSDARG00000109510.1</t>
  </si>
  <si>
    <t>406422</t>
  </si>
  <si>
    <t>LL0000010536</t>
  </si>
  <si>
    <t>FO904870.1</t>
  </si>
  <si>
    <t>ENSDARG00000117500.1</t>
  </si>
  <si>
    <t>103909653</t>
  </si>
  <si>
    <t>LL0000001747</t>
  </si>
  <si>
    <t>b4galt1</t>
  </si>
  <si>
    <t>ENSDARG00000002634.13</t>
  </si>
  <si>
    <t>550425</t>
  </si>
  <si>
    <t>LL0000032165</t>
  </si>
  <si>
    <t>wu:fj29h11</t>
  </si>
  <si>
    <t>ENSDARG00000096562.4</t>
  </si>
  <si>
    <t>335618</t>
  </si>
  <si>
    <t>LL0000040246</t>
  </si>
  <si>
    <t>smyhc2</t>
  </si>
  <si>
    <t>ENSDARG00000103969.2</t>
  </si>
  <si>
    <t>100124599</t>
  </si>
  <si>
    <t>LL0000034599</t>
  </si>
  <si>
    <t>XLOC_018368</t>
  </si>
  <si>
    <t>LL0000022394</t>
  </si>
  <si>
    <t>ppm1bb</t>
  </si>
  <si>
    <t>ENSDARG00000011496.9</t>
  </si>
  <si>
    <t>100003481</t>
  </si>
  <si>
    <t>LL0000021303</t>
  </si>
  <si>
    <t>parp9</t>
  </si>
  <si>
    <t>ENSDARG00000006848.10</t>
  </si>
  <si>
    <t>799852</t>
  </si>
  <si>
    <t>LL0000002882</t>
  </si>
  <si>
    <t>BX511034.1</t>
  </si>
  <si>
    <t>ENSDARG00000071629.5</t>
  </si>
  <si>
    <t>100006764</t>
  </si>
  <si>
    <t>LL0000019414</t>
  </si>
  <si>
    <t>mmp25a</t>
  </si>
  <si>
    <t>ENSDARG00000077290.5</t>
  </si>
  <si>
    <t>100001739</t>
  </si>
  <si>
    <t>LL0000031635</t>
  </si>
  <si>
    <t>ENSDARG00000102976.2</t>
  </si>
  <si>
    <t>LL0000035182</t>
  </si>
  <si>
    <t>XLOC_023345</t>
  </si>
  <si>
    <t>LL0000006692</t>
  </si>
  <si>
    <t>CR513782.2</t>
  </si>
  <si>
    <t>ENSDARG00000093038.2</t>
  </si>
  <si>
    <t>LL0000014933</t>
  </si>
  <si>
    <t>LOC101884520</t>
  </si>
  <si>
    <t>101884520</t>
  </si>
  <si>
    <t>LL0000000604</t>
  </si>
  <si>
    <t>AL831726.1</t>
  </si>
  <si>
    <t>ENSDARG00000086880.3</t>
  </si>
  <si>
    <t>101883469</t>
  </si>
  <si>
    <t>LL0000012391</t>
  </si>
  <si>
    <t>hspb8</t>
  </si>
  <si>
    <t>ENSDARG00000058365.6</t>
  </si>
  <si>
    <t>791580</t>
  </si>
  <si>
    <t>LL0000004631</t>
  </si>
  <si>
    <t>CABZ01090144.1</t>
  </si>
  <si>
    <t>ENSDARG00000102302.2</t>
  </si>
  <si>
    <t>100534785</t>
  </si>
  <si>
    <t>LL0000021922</t>
  </si>
  <si>
    <t>pimr46</t>
  </si>
  <si>
    <t>ENSDARG00000071745.5</t>
  </si>
  <si>
    <t>103911906</t>
  </si>
  <si>
    <t>LL0000016440</t>
  </si>
  <si>
    <t>LOC108180727</t>
  </si>
  <si>
    <t>108180727</t>
  </si>
  <si>
    <t>LL0000026142</t>
  </si>
  <si>
    <t>si:ch211-76m11.8</t>
  </si>
  <si>
    <t>ENSDARG00000104341.2</t>
  </si>
  <si>
    <t>103910620</t>
  </si>
  <si>
    <t>LL0000022700</t>
  </si>
  <si>
    <t>prrx1a</t>
  </si>
  <si>
    <t>ENSDARG00000033971.5</t>
  </si>
  <si>
    <t>406431</t>
  </si>
  <si>
    <t>LL0000027432</t>
  </si>
  <si>
    <t>si:dkey-265e15.2</t>
  </si>
  <si>
    <t>ENSDARG00000113391.1</t>
  </si>
  <si>
    <t>108183485</t>
  </si>
  <si>
    <t>LL0000038808</t>
  </si>
  <si>
    <t>zgc:158564</t>
  </si>
  <si>
    <t>ENSDARG00000052244.9</t>
  </si>
  <si>
    <t>553264</t>
  </si>
  <si>
    <t>LL0000014029</t>
  </si>
  <si>
    <t>LOC100150651</t>
  </si>
  <si>
    <t>LL0000003083</t>
  </si>
  <si>
    <t>BX548024.1</t>
  </si>
  <si>
    <t>ENSDARG00000097593.2</t>
  </si>
  <si>
    <t>LL0000018590</t>
  </si>
  <si>
    <t>map2k5</t>
  </si>
  <si>
    <t>ENSDARG00000011851.13</t>
  </si>
  <si>
    <t>100007679</t>
  </si>
  <si>
    <t>LL0000021688</t>
  </si>
  <si>
    <t>phc2b</t>
  </si>
  <si>
    <t>ENSDARG00000013224.10</t>
  </si>
  <si>
    <t>394177</t>
  </si>
  <si>
    <t>LL0000032109</t>
  </si>
  <si>
    <t>wrb</t>
  </si>
  <si>
    <t>ENSDARG00000074271.5</t>
  </si>
  <si>
    <t>335756</t>
  </si>
  <si>
    <t>LL0000014244</t>
  </si>
  <si>
    <t>LOC100534771</t>
  </si>
  <si>
    <t>100534771</t>
  </si>
  <si>
    <t>LL0000020084</t>
  </si>
  <si>
    <t>ndc80</t>
  </si>
  <si>
    <t>ENSDARG00000071694.8</t>
  </si>
  <si>
    <t>445386</t>
  </si>
  <si>
    <t>LL0000035286</t>
  </si>
  <si>
    <t>XLOC_024231</t>
  </si>
  <si>
    <t>LL0000026374</t>
  </si>
  <si>
    <t>si:ch73-257c13.2</t>
  </si>
  <si>
    <t>ENSDARG00000074305.7</t>
  </si>
  <si>
    <t>566826</t>
  </si>
  <si>
    <t>LL0000023313</t>
  </si>
  <si>
    <t>rbms3</t>
  </si>
  <si>
    <t>ENSDARG00000044574.9</t>
  </si>
  <si>
    <t>767747</t>
  </si>
  <si>
    <t>LL0000030500</t>
  </si>
  <si>
    <t>tmem163a</t>
  </si>
  <si>
    <t>ENSDARG00000079858.5</t>
  </si>
  <si>
    <t>564964</t>
  </si>
  <si>
    <t>LL0000020827</t>
  </si>
  <si>
    <t>ogfod1</t>
  </si>
  <si>
    <t>ENSDARG00000036061.9</t>
  </si>
  <si>
    <t>324573</t>
  </si>
  <si>
    <t>LL0000009719</t>
  </si>
  <si>
    <t>ephb4a</t>
  </si>
  <si>
    <t>ENSDARG00000100725.2</t>
  </si>
  <si>
    <t>30688</t>
  </si>
  <si>
    <t>LL0000033890</t>
  </si>
  <si>
    <t>XLOC_013671</t>
  </si>
  <si>
    <t>LL0000003885</t>
  </si>
  <si>
    <t>c1galt1a</t>
  </si>
  <si>
    <t>ENSDARG00000055585.7</t>
  </si>
  <si>
    <t>557675</t>
  </si>
  <si>
    <t>LL0000023751</t>
  </si>
  <si>
    <t>rnd3b</t>
  </si>
  <si>
    <t>ENSDARG00000007396.9</t>
  </si>
  <si>
    <t>436864</t>
  </si>
  <si>
    <t>LL0000020300</t>
  </si>
  <si>
    <t>nhsl1a</t>
  </si>
  <si>
    <t>ENSDARG00000054537.6</t>
  </si>
  <si>
    <t>566695</t>
  </si>
  <si>
    <t>LL0000004967</t>
  </si>
  <si>
    <t>cbfb</t>
  </si>
  <si>
    <t>ENSDARG00000040917.5</t>
  </si>
  <si>
    <t>30744</t>
  </si>
  <si>
    <t>LL0000010129</t>
  </si>
  <si>
    <t>fancd2</t>
  </si>
  <si>
    <t>ENSDARG00000053574.8</t>
  </si>
  <si>
    <t>394241</t>
  </si>
  <si>
    <t>LL0000039400</t>
  </si>
  <si>
    <t>znf1015</t>
  </si>
  <si>
    <t>ENSDARG00000098389.3</t>
  </si>
  <si>
    <t>562615</t>
  </si>
  <si>
    <t>LL0000000150</t>
  </si>
  <si>
    <t>acbd6</t>
  </si>
  <si>
    <t>ENSDARG00000039456.7</t>
  </si>
  <si>
    <t>324090</t>
  </si>
  <si>
    <t>LL0000002211</t>
  </si>
  <si>
    <t>BX005108.1</t>
  </si>
  <si>
    <t>ENSDARG00000095721.2</t>
  </si>
  <si>
    <t>LL0000015348</t>
  </si>
  <si>
    <t>LOC101886608</t>
  </si>
  <si>
    <t>ENSDARG00000113137.1</t>
  </si>
  <si>
    <t>101886608</t>
  </si>
  <si>
    <t>LL0000031041</t>
  </si>
  <si>
    <t>trappc9</t>
  </si>
  <si>
    <t>ENSDARG00000103106.2</t>
  </si>
  <si>
    <t>100002630</t>
  </si>
  <si>
    <t>LL0000031567</t>
  </si>
  <si>
    <t>ugp2a</t>
  </si>
  <si>
    <t>ENSDARG00000005578.8</t>
  </si>
  <si>
    <t>555748</t>
  </si>
  <si>
    <t>LL0000018894</t>
  </si>
  <si>
    <t>mettl1</t>
  </si>
  <si>
    <t>ENSDARG00000076518.6</t>
  </si>
  <si>
    <t>449779</t>
  </si>
  <si>
    <t>LL0000011429</t>
  </si>
  <si>
    <t>gmpr</t>
  </si>
  <si>
    <t>ENSDARG00000016160.8</t>
  </si>
  <si>
    <t>553639</t>
  </si>
  <si>
    <t>LL0000018743</t>
  </si>
  <si>
    <t>mc1r</t>
  </si>
  <si>
    <t>ENSDARG00000020237.8</t>
  </si>
  <si>
    <t>353151</t>
  </si>
  <si>
    <t>LL0000012282</t>
  </si>
  <si>
    <t>hoxd10a</t>
  </si>
  <si>
    <t>ENSDARG00000057859.6</t>
  </si>
  <si>
    <t>30404</t>
  </si>
  <si>
    <t>LL0000005527</t>
  </si>
  <si>
    <t>cfhl2</t>
  </si>
  <si>
    <t>ENSDARG00000103760.2</t>
  </si>
  <si>
    <t>492777</t>
  </si>
  <si>
    <t>LL0000022328</t>
  </si>
  <si>
    <t>pot1</t>
  </si>
  <si>
    <t>ENSDARG00000079915.6</t>
  </si>
  <si>
    <t>566847</t>
  </si>
  <si>
    <t>LL0000018377</t>
  </si>
  <si>
    <t>lrrc4bb</t>
  </si>
  <si>
    <t>ENSDARG00000014792.9</t>
  </si>
  <si>
    <t>100535350</t>
  </si>
  <si>
    <t>LL0000001331</t>
  </si>
  <si>
    <t>arid1aa</t>
  </si>
  <si>
    <t>ENSDARG00000101710.2</t>
  </si>
  <si>
    <t>100141358</t>
  </si>
  <si>
    <t>LL0000008935</t>
  </si>
  <si>
    <t>dido1</t>
  </si>
  <si>
    <t>ENSDARG00000057940.7</t>
  </si>
  <si>
    <t>553277</t>
  </si>
  <si>
    <t>LL0000024589</t>
  </si>
  <si>
    <t>sgip1a</t>
  </si>
  <si>
    <t>ENSDARG00000097897.3</t>
  </si>
  <si>
    <t>566542</t>
  </si>
  <si>
    <t>LL0000009003</t>
  </si>
  <si>
    <t>dmbx1a</t>
  </si>
  <si>
    <t>ENSDARG00000009922.10</t>
  </si>
  <si>
    <t>142987</t>
  </si>
  <si>
    <t>LL0000010133</t>
  </si>
  <si>
    <t>fanci</t>
  </si>
  <si>
    <t>ENSDARG00000026224.11</t>
  </si>
  <si>
    <t>324185</t>
  </si>
  <si>
    <t>LL0000036558</t>
  </si>
  <si>
    <t>XLOC_033543</t>
  </si>
  <si>
    <t>LL0000028568</t>
  </si>
  <si>
    <t>slc22a7a</t>
  </si>
  <si>
    <t>ENSDARG00000056028.4</t>
  </si>
  <si>
    <t>794188</t>
  </si>
  <si>
    <t>LL0000023702</t>
  </si>
  <si>
    <t>riok1</t>
  </si>
  <si>
    <t>ENSDARG00000016399.10</t>
  </si>
  <si>
    <t>406268</t>
  </si>
  <si>
    <t>LL0000026226</t>
  </si>
  <si>
    <t>si:ch73-138e16.8</t>
  </si>
  <si>
    <t>LL0000032844</t>
  </si>
  <si>
    <t>XLOC_005448</t>
  </si>
  <si>
    <t>LL0000012411</t>
  </si>
  <si>
    <t>htr2cl1</t>
  </si>
  <si>
    <t>ENSDARG00000018228.13</t>
  </si>
  <si>
    <t>100000981</t>
  </si>
  <si>
    <t>LL0000013345</t>
  </si>
  <si>
    <t>kiz</t>
  </si>
  <si>
    <t>ENSDARG00000079753.4</t>
  </si>
  <si>
    <t>567100</t>
  </si>
  <si>
    <t>LL0000030599</t>
  </si>
  <si>
    <t>tmem265</t>
  </si>
  <si>
    <t>ENSDARG00000095937.4</t>
  </si>
  <si>
    <t>100535763</t>
  </si>
  <si>
    <t>LL0000005990</t>
  </si>
  <si>
    <t>ENSDARG00000079011.5</t>
  </si>
  <si>
    <t>LL0000013357</t>
  </si>
  <si>
    <t>klf12b</t>
  </si>
  <si>
    <t>ENSDARG00000032197.7</t>
  </si>
  <si>
    <t>100126139</t>
  </si>
  <si>
    <t>LL0000033039</t>
  </si>
  <si>
    <t>XLOC_007145</t>
  </si>
  <si>
    <t>LL0000031448</t>
  </si>
  <si>
    <t>ubald1a</t>
  </si>
  <si>
    <t>ENSDARG00000002362.11</t>
  </si>
  <si>
    <t>794012</t>
  </si>
  <si>
    <t>LL0000003296</t>
  </si>
  <si>
    <t>BX649331.1</t>
  </si>
  <si>
    <t>ENSDARG00000098721.2</t>
  </si>
  <si>
    <t>LL0000026315</t>
  </si>
  <si>
    <t>si:ch73-217b7.1</t>
  </si>
  <si>
    <t>ENSDARG00000104435.2</t>
  </si>
  <si>
    <t>563520</t>
  </si>
  <si>
    <t>LL0000002400</t>
  </si>
  <si>
    <t>BX248082.1</t>
  </si>
  <si>
    <t>ENSDARG00000105408.2</t>
  </si>
  <si>
    <t>LL0000013191</t>
  </si>
  <si>
    <t>KCNN2</t>
  </si>
  <si>
    <t>ENSDARG00000014939.12</t>
  </si>
  <si>
    <t>564698</t>
  </si>
  <si>
    <t>LL0000028495</t>
  </si>
  <si>
    <t>slc13a5b</t>
  </si>
  <si>
    <t>ENSDARG00000039999.7</t>
  </si>
  <si>
    <t>100006328</t>
  </si>
  <si>
    <t>LL0000006568</t>
  </si>
  <si>
    <t>CR392012.2</t>
  </si>
  <si>
    <t>ENSDARG00000094683.3</t>
  </si>
  <si>
    <t>LL0000030819</t>
  </si>
  <si>
    <t>tonsl</t>
  </si>
  <si>
    <t>ENSDARG00000071294.5</t>
  </si>
  <si>
    <t>492655</t>
  </si>
  <si>
    <t>LL0000011817</t>
  </si>
  <si>
    <t>gsto2</t>
  </si>
  <si>
    <t>ENSDARG00000033285.7</t>
  </si>
  <si>
    <t>492500</t>
  </si>
  <si>
    <t>LL0000023122</t>
  </si>
  <si>
    <t>rad18</t>
  </si>
  <si>
    <t>ENSDARG00000027938.7</t>
  </si>
  <si>
    <t>393106</t>
  </si>
  <si>
    <t>LL0000021738</t>
  </si>
  <si>
    <t>phtf2</t>
  </si>
  <si>
    <t>ENSDARG00000114503.1</t>
  </si>
  <si>
    <t>432376</t>
  </si>
  <si>
    <t>LL0000001367</t>
  </si>
  <si>
    <t>arl6ip1</t>
  </si>
  <si>
    <t>ENSDARG00000054578.5</t>
  </si>
  <si>
    <t>394087</t>
  </si>
  <si>
    <t>LL0000028178</t>
  </si>
  <si>
    <t>si:dkeyp-41f9.4</t>
  </si>
  <si>
    <t>ENSDARG00000092269.3</t>
  </si>
  <si>
    <t>100004079</t>
  </si>
  <si>
    <t>LL0000028758</t>
  </si>
  <si>
    <t>slc39a9</t>
  </si>
  <si>
    <t>ENSDARG00000070447.6</t>
  </si>
  <si>
    <t>541413</t>
  </si>
  <si>
    <t>LL0000011929</t>
  </si>
  <si>
    <t>hapln1b</t>
  </si>
  <si>
    <t>ENSDARG00000068516.6</t>
  </si>
  <si>
    <t>569074</t>
  </si>
  <si>
    <t>LL0000039212</t>
  </si>
  <si>
    <t>zgc:66455</t>
  </si>
  <si>
    <t>ENSDARG00000052375.7</t>
  </si>
  <si>
    <t>393502</t>
  </si>
  <si>
    <t>LL0000012907</t>
  </si>
  <si>
    <t>isoc1</t>
  </si>
  <si>
    <t>ENSDARG00000060069.7</t>
  </si>
  <si>
    <t>559897</t>
  </si>
  <si>
    <t>LL0000019010</t>
  </si>
  <si>
    <t>ENSDARG00000020395.12</t>
  </si>
  <si>
    <t>LL0000016702</t>
  </si>
  <si>
    <t>LOC108183684</t>
  </si>
  <si>
    <t>108183684</t>
  </si>
  <si>
    <t>LL0000018578</t>
  </si>
  <si>
    <t>map1lc3a</t>
  </si>
  <si>
    <t>ENSDARG00000033609.4</t>
  </si>
  <si>
    <t>406466</t>
  </si>
  <si>
    <t>LL0000039750</t>
  </si>
  <si>
    <t>zzz3</t>
  </si>
  <si>
    <t>ENSDARG00000077581.5</t>
  </si>
  <si>
    <t>567022</t>
  </si>
  <si>
    <t>LL0000021479</t>
  </si>
  <si>
    <t>pdcd2</t>
  </si>
  <si>
    <t>ENSDARG00000007892.7</t>
  </si>
  <si>
    <t>393370</t>
  </si>
  <si>
    <t>LL0000040261</t>
  </si>
  <si>
    <t>ttc8</t>
  </si>
  <si>
    <t>ENSDARG00000099481.2</t>
  </si>
  <si>
    <t>678551</t>
  </si>
  <si>
    <t>LL0000009370</t>
  </si>
  <si>
    <t>ect2l</t>
  </si>
  <si>
    <t>100332935</t>
  </si>
  <si>
    <t>LL0000037375</t>
  </si>
  <si>
    <t>XLOC_040355</t>
  </si>
  <si>
    <t>LL0000022629</t>
  </si>
  <si>
    <t>prmt9</t>
  </si>
  <si>
    <t>ENSDARG00000036755.8</t>
  </si>
  <si>
    <t>553290</t>
  </si>
  <si>
    <t>LL0000006099</t>
  </si>
  <si>
    <t>cox18</t>
  </si>
  <si>
    <t>ENSDARG00000102463.2</t>
  </si>
  <si>
    <t>100000948</t>
  </si>
  <si>
    <t>LL0000028655</t>
  </si>
  <si>
    <t>slc29a1b</t>
  </si>
  <si>
    <t>ENSDARG00000054447.8</t>
  </si>
  <si>
    <t>100331439</t>
  </si>
  <si>
    <t>LL0000000295</t>
  </si>
  <si>
    <t>adamtsl3</t>
  </si>
  <si>
    <t>ENSDARG00000027903.10</t>
  </si>
  <si>
    <t>100534944</t>
  </si>
  <si>
    <t>LL0000038323</t>
  </si>
  <si>
    <t>zbtb41</t>
  </si>
  <si>
    <t>ENSDARG00000054984.8</t>
  </si>
  <si>
    <t>573743</t>
  </si>
  <si>
    <t>LL0000002072</t>
  </si>
  <si>
    <t>btr07</t>
  </si>
  <si>
    <t>ENSDARG00000105558.3</t>
  </si>
  <si>
    <t>793570</t>
  </si>
  <si>
    <t>LL0000004788</t>
  </si>
  <si>
    <t>cadm2a</t>
  </si>
  <si>
    <t>ENSDARG00000009930.11</t>
  </si>
  <si>
    <t>793954</t>
  </si>
  <si>
    <t>LL0000038411</t>
  </si>
  <si>
    <t>zfand5b</t>
  </si>
  <si>
    <t>ENSDARG00000002271.8</t>
  </si>
  <si>
    <t>393923</t>
  </si>
  <si>
    <t>LL0000006489</t>
  </si>
  <si>
    <t>CR388132.2</t>
  </si>
  <si>
    <t>ENSDARG00000104041.3</t>
  </si>
  <si>
    <t>LL0000008578</t>
  </si>
  <si>
    <t>cyp2k16</t>
  </si>
  <si>
    <t>ENSDARG00000102981.2</t>
  </si>
  <si>
    <t>449790</t>
  </si>
  <si>
    <t>LL0000014613</t>
  </si>
  <si>
    <t>LOC101882826</t>
  </si>
  <si>
    <t>101882826</t>
  </si>
  <si>
    <t>LL0000013047</t>
  </si>
  <si>
    <t>jund</t>
  </si>
  <si>
    <t>ENSDARG00000067850.6</t>
  </si>
  <si>
    <t>564873</t>
  </si>
  <si>
    <t>LL0000038809</t>
  </si>
  <si>
    <t>zgc:158640</t>
  </si>
  <si>
    <t>ENSDARG00000067777.4</t>
  </si>
  <si>
    <t>790918</t>
  </si>
  <si>
    <t>LL0000038854</t>
  </si>
  <si>
    <t>zgc:162928</t>
  </si>
  <si>
    <t>ENSDARG00000095034.4</t>
  </si>
  <si>
    <t>557144</t>
  </si>
  <si>
    <t>LL0000024017</t>
  </si>
  <si>
    <t>rpz4</t>
  </si>
  <si>
    <t>ENSDARG00000039871.6</t>
  </si>
  <si>
    <t>550609</t>
  </si>
  <si>
    <t>LL0000011274</t>
  </si>
  <si>
    <t>gfra1a</t>
  </si>
  <si>
    <t>ENSDARG00000099732.2</t>
  </si>
  <si>
    <t>79376</t>
  </si>
  <si>
    <t>LL0000008651</t>
  </si>
  <si>
    <t>dab1b</t>
  </si>
  <si>
    <t>ENSDARG00000003290.12</t>
  </si>
  <si>
    <t>678641</t>
  </si>
  <si>
    <t>LL0000009063</t>
  </si>
  <si>
    <t>dnajc14</t>
  </si>
  <si>
    <t>ENSDARG00000105398.3</t>
  </si>
  <si>
    <t>100535820</t>
  </si>
  <si>
    <t>LL0000027159</t>
  </si>
  <si>
    <t>si:dkey-220k22.3</t>
  </si>
  <si>
    <t>ENSDARG00000094693.2</t>
  </si>
  <si>
    <t>796870</t>
  </si>
  <si>
    <t>LL0000038426</t>
  </si>
  <si>
    <t>zfx</t>
  </si>
  <si>
    <t>ENSDARG00000074453.5</t>
  </si>
  <si>
    <t>560346</t>
  </si>
  <si>
    <t>LL0000007731</t>
  </si>
  <si>
    <t>cth</t>
  </si>
  <si>
    <t>ENSDARG00000074301.4</t>
  </si>
  <si>
    <t>322055</t>
  </si>
  <si>
    <t>LL0000014462</t>
  </si>
  <si>
    <t>LOC101882062</t>
  </si>
  <si>
    <t>101882062</t>
  </si>
  <si>
    <t>LL0000027133</t>
  </si>
  <si>
    <t>si:dkey-21c19.3</t>
  </si>
  <si>
    <t>ENSDARG00000078574.4</t>
  </si>
  <si>
    <t>100007636</t>
  </si>
  <si>
    <t>LL0000020051</t>
  </si>
  <si>
    <t>nccrp1</t>
  </si>
  <si>
    <t>ENSDARG00000035326.5</t>
  </si>
  <si>
    <t>30078</t>
  </si>
  <si>
    <t>LL0000002559</t>
  </si>
  <si>
    <t>BX322618.1</t>
  </si>
  <si>
    <t>ENSDARG00000096508.2</t>
  </si>
  <si>
    <t>LL0000014255</t>
  </si>
  <si>
    <t>LOC100535067</t>
  </si>
  <si>
    <t>100535067</t>
  </si>
  <si>
    <t>LL0000028387</t>
  </si>
  <si>
    <t>si:zfos-364h11.2</t>
  </si>
  <si>
    <t>ENSDARG00000094606.4</t>
  </si>
  <si>
    <t>LL0000038849</t>
  </si>
  <si>
    <t>zgc:162816</t>
  </si>
  <si>
    <t>ENSDARG00000070416.6</t>
  </si>
  <si>
    <t>571260</t>
  </si>
  <si>
    <t>LL0000028446</t>
  </si>
  <si>
    <t>six6b</t>
  </si>
  <si>
    <t>ENSDARG00000031316.9</t>
  </si>
  <si>
    <t>553611</t>
  </si>
  <si>
    <t>LL0000017367</t>
  </si>
  <si>
    <t>LOC110438404</t>
  </si>
  <si>
    <t>110438404</t>
  </si>
  <si>
    <t>LL0000029050</t>
  </si>
  <si>
    <t>snapc5</t>
  </si>
  <si>
    <t>ENSDARG00000062476.5</t>
  </si>
  <si>
    <t>492409</t>
  </si>
  <si>
    <t>LL0000023202</t>
  </si>
  <si>
    <t>rarga</t>
  </si>
  <si>
    <t>ENSDARG00000034117.9</t>
  </si>
  <si>
    <t>30606</t>
  </si>
  <si>
    <t>LL0000027335</t>
  </si>
  <si>
    <t>si:dkey-246e3.4</t>
  </si>
  <si>
    <t>ENSDARG00000086390.3</t>
  </si>
  <si>
    <t>108180247</t>
  </si>
  <si>
    <t>LL0000005996</t>
  </si>
  <si>
    <t>col1a2</t>
  </si>
  <si>
    <t>ENSDARG00000020007.9</t>
  </si>
  <si>
    <t>336471</t>
  </si>
  <si>
    <t>LL0000025875</t>
  </si>
  <si>
    <t>si:ch211-256e16.6</t>
  </si>
  <si>
    <t>ENSDARG00000079603.4</t>
  </si>
  <si>
    <t>110439304</t>
  </si>
  <si>
    <t>LL0000022347</t>
  </si>
  <si>
    <t>ppan</t>
  </si>
  <si>
    <t>ENSDARG00000022232.8</t>
  </si>
  <si>
    <t>317739</t>
  </si>
  <si>
    <t>LL0000000466</t>
  </si>
  <si>
    <t>ago2</t>
  </si>
  <si>
    <t>ENSDARG00000061268.6</t>
  </si>
  <si>
    <t>570630</t>
  </si>
  <si>
    <t>LL0000005092</t>
  </si>
  <si>
    <t>ccdc77</t>
  </si>
  <si>
    <t>ENSDARG00000102145.3</t>
  </si>
  <si>
    <t>555400</t>
  </si>
  <si>
    <t>LL0000010057</t>
  </si>
  <si>
    <t>fam20ca</t>
  </si>
  <si>
    <t>ENSDARG00000074317.4</t>
  </si>
  <si>
    <t>792520</t>
  </si>
  <si>
    <t>LL0000012066</t>
  </si>
  <si>
    <t>hes2.1</t>
  </si>
  <si>
    <t>ENSDARG00000074897.5</t>
  </si>
  <si>
    <t>559147</t>
  </si>
  <si>
    <t>LL0000014691</t>
  </si>
  <si>
    <t>LOC101883235</t>
  </si>
  <si>
    <t>101883235</t>
  </si>
  <si>
    <t>LL0000001894</t>
  </si>
  <si>
    <t>bicc1a</t>
  </si>
  <si>
    <t>ENSDARG00000061682.7</t>
  </si>
  <si>
    <t>568201</t>
  </si>
  <si>
    <t>LL0000009677</t>
  </si>
  <si>
    <t>eny2</t>
  </si>
  <si>
    <t>ENSDARG00000070046.6</t>
  </si>
  <si>
    <t>436700</t>
  </si>
  <si>
    <t>LL0000030012</t>
  </si>
  <si>
    <t>tbc1d31</t>
  </si>
  <si>
    <t>ENSDARG00000074623.5</t>
  </si>
  <si>
    <t>563134</t>
  </si>
  <si>
    <t>LL0000039488</t>
  </si>
  <si>
    <t>znf1108</t>
  </si>
  <si>
    <t>ENSDARG00000107177.2</t>
  </si>
  <si>
    <t>LL0000034872</t>
  </si>
  <si>
    <t>XLOC_020615</t>
  </si>
  <si>
    <t>LL0000030894</t>
  </si>
  <si>
    <t>tprkb</t>
  </si>
  <si>
    <t>ENSDARG00000014941.9</t>
  </si>
  <si>
    <t>492501</t>
  </si>
  <si>
    <t>LL0000025942</t>
  </si>
  <si>
    <t>si:ch211-271g18.1</t>
  </si>
  <si>
    <t>ENSDARG00000104704.2</t>
  </si>
  <si>
    <t>LL0000007941</t>
  </si>
  <si>
    <t>CU462915.1</t>
  </si>
  <si>
    <t>ENSDARG00000113766.1</t>
  </si>
  <si>
    <t>101886535</t>
  </si>
  <si>
    <t>LL0000032933</t>
  </si>
  <si>
    <t>XLOC_006316</t>
  </si>
  <si>
    <t>LL0000019415</t>
  </si>
  <si>
    <t>mmp25b</t>
  </si>
  <si>
    <t>ENSDARG00000010556.10</t>
  </si>
  <si>
    <t>100333601</t>
  </si>
  <si>
    <t>LL0000026181</t>
  </si>
  <si>
    <t>si:ch73-103b9.2</t>
  </si>
  <si>
    <t>ENSDARG00000092489.3</t>
  </si>
  <si>
    <t>100150067</t>
  </si>
  <si>
    <t>LL0000018416</t>
  </si>
  <si>
    <t>LRRTM4</t>
  </si>
  <si>
    <t>ENSDARG00000106522.2</t>
  </si>
  <si>
    <t>100333709</t>
  </si>
  <si>
    <t>LL0000039550</t>
  </si>
  <si>
    <t>znf1174</t>
  </si>
  <si>
    <t>ENSDARG00000112145.1</t>
  </si>
  <si>
    <t>100034622</t>
  </si>
  <si>
    <t>LL0000034516</t>
  </si>
  <si>
    <t>XLOC_018000</t>
  </si>
  <si>
    <t>LL0000028731</t>
  </si>
  <si>
    <t>slc37a4a</t>
  </si>
  <si>
    <t>ENSDARG00000038106.7</t>
  </si>
  <si>
    <t>406465</t>
  </si>
  <si>
    <t>LL0000039700</t>
  </si>
  <si>
    <t>znfl1i</t>
  </si>
  <si>
    <t>ENSDARG00000079126.5</t>
  </si>
  <si>
    <t>LL0000008740</t>
  </si>
  <si>
    <t>dctpp1</t>
  </si>
  <si>
    <t>ENSDARG00000054334.5</t>
  </si>
  <si>
    <t>393744</t>
  </si>
  <si>
    <t>LL0000009282</t>
  </si>
  <si>
    <t>dusp23b</t>
  </si>
  <si>
    <t>ENSDARG00000089245.3</t>
  </si>
  <si>
    <t>436735</t>
  </si>
  <si>
    <t>LL0000023789</t>
  </si>
  <si>
    <t>rnf17</t>
  </si>
  <si>
    <t>ENSDARG00000056387.8</t>
  </si>
  <si>
    <t>334519</t>
  </si>
  <si>
    <t>LL0000009183</t>
  </si>
  <si>
    <t>dpysl3</t>
  </si>
  <si>
    <t>ENSDARG00000002587.10</t>
  </si>
  <si>
    <t>553166</t>
  </si>
  <si>
    <t>LL0000009362</t>
  </si>
  <si>
    <t>ecm1b</t>
  </si>
  <si>
    <t>ENSDARG00000105239.3</t>
  </si>
  <si>
    <t>100332249</t>
  </si>
  <si>
    <t>LL0000031327</t>
  </si>
  <si>
    <t>ttll12</t>
  </si>
  <si>
    <t>ENSDARG00000103537.3</t>
  </si>
  <si>
    <t>393222</t>
  </si>
  <si>
    <t>LL0000005806</t>
  </si>
  <si>
    <t>clip1a</t>
  </si>
  <si>
    <t>ENSDARG00000078722.6</t>
  </si>
  <si>
    <t>797680</t>
  </si>
  <si>
    <t>LL0000024607</t>
  </si>
  <si>
    <t>sgsm2</t>
  </si>
  <si>
    <t>ENSDARG00000063307.8</t>
  </si>
  <si>
    <t>799094</t>
  </si>
  <si>
    <t>LL0000029655</t>
  </si>
  <si>
    <t>sult1st1</t>
  </si>
  <si>
    <t>ENSDARG00000028275.8</t>
  </si>
  <si>
    <t>323424</t>
  </si>
  <si>
    <t>LL0000014330</t>
  </si>
  <si>
    <t>LOC100536462</t>
  </si>
  <si>
    <t>100536462</t>
  </si>
  <si>
    <t>LL0000026840</t>
  </si>
  <si>
    <t>si:dkey-166k12.1</t>
  </si>
  <si>
    <t>ENSDARG00000054690.7</t>
  </si>
  <si>
    <t>100001249</t>
  </si>
  <si>
    <t>LL0000009969</t>
  </si>
  <si>
    <t>fam117ba</t>
  </si>
  <si>
    <t>ENSDARG00000074921.5</t>
  </si>
  <si>
    <t>570653</t>
  </si>
  <si>
    <t>LL0000024992</t>
  </si>
  <si>
    <t>si:ch211-121a2.2</t>
  </si>
  <si>
    <t>ENSDARG00000039682.8</t>
  </si>
  <si>
    <t>564515</t>
  </si>
  <si>
    <t>LL0000031049</t>
  </si>
  <si>
    <t>treh</t>
  </si>
  <si>
    <t>ENSDARG00000077911.5</t>
  </si>
  <si>
    <t>795901</t>
  </si>
  <si>
    <t>LL0000028306</t>
  </si>
  <si>
    <t>si:dkeyp-92c9.2</t>
  </si>
  <si>
    <t>ENSDARG00000036105.2</t>
  </si>
  <si>
    <t>571482</t>
  </si>
  <si>
    <t>LL0000007426</t>
  </si>
  <si>
    <t>csf1rb</t>
  </si>
  <si>
    <t>ENSDARG00000053624.6</t>
  </si>
  <si>
    <t>568405</t>
  </si>
  <si>
    <t>LL0000001237</t>
  </si>
  <si>
    <t>arf3b</t>
  </si>
  <si>
    <t>ENSDARG00000036998.4</t>
  </si>
  <si>
    <t>368822</t>
  </si>
  <si>
    <t>LL0000034943</t>
  </si>
  <si>
    <t>XLOC_021254</t>
  </si>
  <si>
    <t>LL0000020405</t>
  </si>
  <si>
    <t>nlrc7</t>
  </si>
  <si>
    <t>ENSDARG00000078234.6</t>
  </si>
  <si>
    <t>556007</t>
  </si>
  <si>
    <t>LL0000012484</t>
  </si>
  <si>
    <t>ifi35</t>
  </si>
  <si>
    <t>ENSDARG00000075643.7</t>
  </si>
  <si>
    <t>559610</t>
  </si>
  <si>
    <t>LL0000030883</t>
  </si>
  <si>
    <t>tpp1</t>
  </si>
  <si>
    <t>ENSDARG00000042793.7</t>
  </si>
  <si>
    <t>798347</t>
  </si>
  <si>
    <t>LL0000024249</t>
  </si>
  <si>
    <t>scaf1</t>
  </si>
  <si>
    <t>ENSDARG00000054010.8</t>
  </si>
  <si>
    <t>553490</t>
  </si>
  <si>
    <t>LL0000008153</t>
  </si>
  <si>
    <t>CU655961.2</t>
  </si>
  <si>
    <t>ENSDARG00000105073.2</t>
  </si>
  <si>
    <t>100148620</t>
  </si>
  <si>
    <t>LL0000008985</t>
  </si>
  <si>
    <t>dlgap2b</t>
  </si>
  <si>
    <t>ENSDARG00000092376.3</t>
  </si>
  <si>
    <t>796210</t>
  </si>
  <si>
    <t>LL0000025205</t>
  </si>
  <si>
    <t>si:ch211-158d24.4</t>
  </si>
  <si>
    <t>ENSDARG00000093048.3</t>
  </si>
  <si>
    <t>560966</t>
  </si>
  <si>
    <t>LL0000030452</t>
  </si>
  <si>
    <t>tmem11</t>
  </si>
  <si>
    <t>ENSDARG00000070866.4</t>
  </si>
  <si>
    <t>407695</t>
  </si>
  <si>
    <t>LL0000016970</t>
  </si>
  <si>
    <t>LOC110437709</t>
  </si>
  <si>
    <t>110437709</t>
  </si>
  <si>
    <t>LL0000020874</t>
  </si>
  <si>
    <t>olig3</t>
  </si>
  <si>
    <t>ENSDARG00000074253.6</t>
  </si>
  <si>
    <t>566728</t>
  </si>
  <si>
    <t>LL0000018958</t>
  </si>
  <si>
    <t>ENSDARG00000036065.6</t>
  </si>
  <si>
    <t>LL0000024578</t>
  </si>
  <si>
    <t>sfxn3</t>
  </si>
  <si>
    <t>ENSDARG00000057374.6</t>
  </si>
  <si>
    <t>791182</t>
  </si>
  <si>
    <t>LL0000000475</t>
  </si>
  <si>
    <t>agps</t>
  </si>
  <si>
    <t>ENSDARG00000042821.8</t>
  </si>
  <si>
    <t>386801</t>
  </si>
  <si>
    <t>LL0000027105</t>
  </si>
  <si>
    <t>si:dkey-211g8.4</t>
  </si>
  <si>
    <t>ENSDARG00000094230.4</t>
  </si>
  <si>
    <t>793729</t>
  </si>
  <si>
    <t>LL0000018702</t>
  </si>
  <si>
    <t>mat2ab</t>
  </si>
  <si>
    <t>ENSDARG00000037121.7</t>
  </si>
  <si>
    <t>791612</t>
  </si>
  <si>
    <t>LL0000016467</t>
  </si>
  <si>
    <t>LOC108181166</t>
  </si>
  <si>
    <t>108181166</t>
  </si>
  <si>
    <t>LL0000026436</t>
  </si>
  <si>
    <t>si:ch73-302o18.2</t>
  </si>
  <si>
    <t>ENSDARG00000088316.5</t>
  </si>
  <si>
    <t>101882887</t>
  </si>
  <si>
    <t>LL0000037729</t>
  </si>
  <si>
    <t>XLOC_042774</t>
  </si>
  <si>
    <t>LL0000021114</t>
  </si>
  <si>
    <t>otofb</t>
  </si>
  <si>
    <t>ENSDARG00000020581.11</t>
  </si>
  <si>
    <t>100331283</t>
  </si>
  <si>
    <t>LL0000001585</t>
  </si>
  <si>
    <t>atp1b1b</t>
  </si>
  <si>
    <t>ENSDARG00000076833.5</t>
  </si>
  <si>
    <t>64273</t>
  </si>
  <si>
    <t>LL0000005997</t>
  </si>
  <si>
    <t>col21a1</t>
  </si>
  <si>
    <t>ENSDARG00000025320.9</t>
  </si>
  <si>
    <t>100333837</t>
  </si>
  <si>
    <t>LL0000028274</t>
  </si>
  <si>
    <t>si:dkeyp-80d11.10</t>
  </si>
  <si>
    <t>ENSDARG00000101421.2</t>
  </si>
  <si>
    <t>LL0000010940</t>
  </si>
  <si>
    <t>ftr36</t>
  </si>
  <si>
    <t>ENSDARG00000111722.1</t>
  </si>
  <si>
    <t>558589</t>
  </si>
  <si>
    <t>LL0000023025</t>
  </si>
  <si>
    <t>rab13</t>
  </si>
  <si>
    <t>ENSDARG00000034771.6</t>
  </si>
  <si>
    <t>373105</t>
  </si>
  <si>
    <t>LL0000015536</t>
  </si>
  <si>
    <t>LOC103908954</t>
  </si>
  <si>
    <t>103908954</t>
  </si>
  <si>
    <t>LL0000006588</t>
  </si>
  <si>
    <t>CR394545.1</t>
  </si>
  <si>
    <t>ENSDARG00000097097.2</t>
  </si>
  <si>
    <t>LL0000002943</t>
  </si>
  <si>
    <t>BX511227.1</t>
  </si>
  <si>
    <t>ENSDARG00000102499.2</t>
  </si>
  <si>
    <t>LL0000005774</t>
  </si>
  <si>
    <t>cldn7b</t>
  </si>
  <si>
    <t>ENSDARG00000014047.11</t>
  </si>
  <si>
    <t>60635</t>
  </si>
  <si>
    <t>LL0000019348</t>
  </si>
  <si>
    <t>mki67</t>
  </si>
  <si>
    <t>ENSDARG00000091150.4</t>
  </si>
  <si>
    <t>564521</t>
  </si>
  <si>
    <t>LL0000021226</t>
  </si>
  <si>
    <t>pak6b</t>
  </si>
  <si>
    <t>ENSDARG00000052405.7</t>
  </si>
  <si>
    <t>567874</t>
  </si>
  <si>
    <t>LL0000009781</t>
  </si>
  <si>
    <t>eri1</t>
  </si>
  <si>
    <t>ENSDARG00000044692.8</t>
  </si>
  <si>
    <t>553641</t>
  </si>
  <si>
    <t>LL0000019850</t>
  </si>
  <si>
    <t>myl9a</t>
  </si>
  <si>
    <t>ENSDARG00000038123.6</t>
  </si>
  <si>
    <t>450006</t>
  </si>
  <si>
    <t>LL0000033926</t>
  </si>
  <si>
    <t>XLOC_013964</t>
  </si>
  <si>
    <t>LL0000030448</t>
  </si>
  <si>
    <t>tmem106c</t>
  </si>
  <si>
    <t>ENSDARG00000098105.3</t>
  </si>
  <si>
    <t>768153</t>
  </si>
  <si>
    <t>LL0000028657</t>
  </si>
  <si>
    <t>slc29a3</t>
  </si>
  <si>
    <t>ENSDARG00000077828.5</t>
  </si>
  <si>
    <t>101887173</t>
  </si>
  <si>
    <t>LL0000013266</t>
  </si>
  <si>
    <t>khdc4</t>
  </si>
  <si>
    <t>ENSDARG00000035023.10</t>
  </si>
  <si>
    <t>321686</t>
  </si>
  <si>
    <t>LL0000021940</t>
  </si>
  <si>
    <t>pimr64</t>
  </si>
  <si>
    <t>ENSDARG00000116862.1</t>
  </si>
  <si>
    <t>108181520</t>
  </si>
  <si>
    <t>LL0000005966</t>
  </si>
  <si>
    <t>coch</t>
  </si>
  <si>
    <t>ENSDARG00000024032.8</t>
  </si>
  <si>
    <t>368851</t>
  </si>
  <si>
    <t>LL0000037833</t>
  </si>
  <si>
    <t>XLOC_043124</t>
  </si>
  <si>
    <t>LL0000006864</t>
  </si>
  <si>
    <t>CR762395.1</t>
  </si>
  <si>
    <t>ENSDARG00000109342.1</t>
  </si>
  <si>
    <t>LL0000032116</t>
  </si>
  <si>
    <t>wscd2</t>
  </si>
  <si>
    <t>ENSDARG00000061819.6</t>
  </si>
  <si>
    <t>561091</t>
  </si>
  <si>
    <t>LL0000003000</t>
  </si>
  <si>
    <t>BX537137.1</t>
  </si>
  <si>
    <t>ENSDARG00000092436.3</t>
  </si>
  <si>
    <t>100148466</t>
  </si>
  <si>
    <t>LL0000026246</t>
  </si>
  <si>
    <t>si:ch73-158p21.7</t>
  </si>
  <si>
    <t>LL0000030417</t>
  </si>
  <si>
    <t>tmc8</t>
  </si>
  <si>
    <t>ENSDARG00000101050.3</t>
  </si>
  <si>
    <t>100004462</t>
  </si>
  <si>
    <t>LL0000027842</t>
  </si>
  <si>
    <t>si:dkey-70b23.2</t>
  </si>
  <si>
    <t>ENSDARG00000093783.2</t>
  </si>
  <si>
    <t>100535048</t>
  </si>
  <si>
    <t>LL0000009359</t>
  </si>
  <si>
    <t>eci1</t>
  </si>
  <si>
    <t>ENSDARG00000018002.10</t>
  </si>
  <si>
    <t>334101</t>
  </si>
  <si>
    <t>LL0000038212</t>
  </si>
  <si>
    <t>xpc</t>
  </si>
  <si>
    <t>ENSDARG00000039754.7</t>
  </si>
  <si>
    <t>541386</t>
  </si>
  <si>
    <t>LL0000006058</t>
  </si>
  <si>
    <t>copg2</t>
  </si>
  <si>
    <t>ENSDARG00000034823.8</t>
  </si>
  <si>
    <t>30187</t>
  </si>
  <si>
    <t>LL0000038856</t>
  </si>
  <si>
    <t>zgc:162939</t>
  </si>
  <si>
    <t>ENSDARG00000068461.7</t>
  </si>
  <si>
    <t>560737</t>
  </si>
  <si>
    <t>LL0000016447</t>
  </si>
  <si>
    <t>LOC108180802</t>
  </si>
  <si>
    <t>108180802</t>
  </si>
  <si>
    <t>LL0000004339</t>
  </si>
  <si>
    <t>CABZ01068251.1</t>
  </si>
  <si>
    <t>ENSDARG00000101347.2</t>
  </si>
  <si>
    <t>393506</t>
  </si>
  <si>
    <t>LL0000006941</t>
  </si>
  <si>
    <t>CR790366.1</t>
  </si>
  <si>
    <t>ENSDARG00000096919.2</t>
  </si>
  <si>
    <t>LL0000014555</t>
  </si>
  <si>
    <t>LOC101882509</t>
  </si>
  <si>
    <t>101882509</t>
  </si>
  <si>
    <t>LL0000006107</t>
  </si>
  <si>
    <t>cox5ab</t>
  </si>
  <si>
    <t>ENSDARG00000099663.2</t>
  </si>
  <si>
    <t>326962</t>
  </si>
  <si>
    <t>LL0000008563</t>
  </si>
  <si>
    <t>cyp2aa1</t>
  </si>
  <si>
    <t>ENSDARG00000099003.2</t>
  </si>
  <si>
    <t>572000</t>
  </si>
  <si>
    <t>LL0000006739</t>
  </si>
  <si>
    <t>CR589876.1</t>
  </si>
  <si>
    <t>ENSDARG00000096997.2</t>
  </si>
  <si>
    <t>LL0000016024</t>
  </si>
  <si>
    <t>LOC103910897</t>
  </si>
  <si>
    <t>LL0000026947</t>
  </si>
  <si>
    <t>si:dkey-188i13.8</t>
  </si>
  <si>
    <t>ENSDARG00000092725.2</t>
  </si>
  <si>
    <t>101885881</t>
  </si>
  <si>
    <t>LL0000018278</t>
  </si>
  <si>
    <t>loxl2b</t>
  </si>
  <si>
    <t>ENSDARG00000044074.7</t>
  </si>
  <si>
    <t>791144</t>
  </si>
  <si>
    <t>LL0000004889</t>
  </si>
  <si>
    <t>ENSDARG00000012341.8</t>
  </si>
  <si>
    <t>LL0000038428</t>
  </si>
  <si>
    <t>zfyve16</t>
  </si>
  <si>
    <t>ENSDARG00000075747.5</t>
  </si>
  <si>
    <t>794689</t>
  </si>
  <si>
    <t>LL0000022473</t>
  </si>
  <si>
    <t>ppp2r5ca</t>
  </si>
  <si>
    <t>ENSDARG00000059083.6</t>
  </si>
  <si>
    <t>100005981</t>
  </si>
  <si>
    <t>LL0000033583</t>
  </si>
  <si>
    <t>XLOC_011417</t>
  </si>
  <si>
    <t>LL0000039423</t>
  </si>
  <si>
    <t>znf1041</t>
  </si>
  <si>
    <t>ENSDARG00000076272.4</t>
  </si>
  <si>
    <t>565096</t>
  </si>
  <si>
    <t>LL0000022950</t>
  </si>
  <si>
    <t>pvalb5</t>
  </si>
  <si>
    <t>ENSDARG00000032836.7</t>
  </si>
  <si>
    <t>335623</t>
  </si>
  <si>
    <t>LL0000010211</t>
  </si>
  <si>
    <t>fbxo34</t>
  </si>
  <si>
    <t>ENSDARG00000071259.5</t>
  </si>
  <si>
    <t>323474</t>
  </si>
  <si>
    <t>LL0000005976</t>
  </si>
  <si>
    <t>col10a1a</t>
  </si>
  <si>
    <t>ENSDARG00000054753.8</t>
  </si>
  <si>
    <t>558919</t>
  </si>
  <si>
    <t>LL0000010387</t>
  </si>
  <si>
    <t>flad1</t>
  </si>
  <si>
    <t>ENSDARG00000070390.5</t>
  </si>
  <si>
    <t>445492</t>
  </si>
  <si>
    <t>LL0000011364</t>
  </si>
  <si>
    <t>gldn</t>
  </si>
  <si>
    <t>ENSDARG00000061576.7</t>
  </si>
  <si>
    <t>572018</t>
  </si>
  <si>
    <t>LL0000005982</t>
  </si>
  <si>
    <t>col12a1b</t>
  </si>
  <si>
    <t>ENSDARG00000019601.12</t>
  </si>
  <si>
    <t>562946</t>
  </si>
  <si>
    <t>LL0000025230</t>
  </si>
  <si>
    <t>si:ch211-161c3.6</t>
  </si>
  <si>
    <t>ENSDARG00000078781.5</t>
  </si>
  <si>
    <t>100334833</t>
  </si>
  <si>
    <t>LL0000037553</t>
  </si>
  <si>
    <t>XLOC_041559</t>
  </si>
  <si>
    <t>LL0000025237</t>
  </si>
  <si>
    <t>si:ch211-161m3.4</t>
  </si>
  <si>
    <t>ENSDARG00000103375.3</t>
  </si>
  <si>
    <t>108183503</t>
  </si>
  <si>
    <t>LL0000024393</t>
  </si>
  <si>
    <t>seh1l</t>
  </si>
  <si>
    <t>ENSDARG00000004280.11</t>
  </si>
  <si>
    <t>334749</t>
  </si>
  <si>
    <t>LL0000012666</t>
  </si>
  <si>
    <t>il1fma</t>
  </si>
  <si>
    <t>ENSDARG00000089383.3</t>
  </si>
  <si>
    <t>102997062</t>
  </si>
  <si>
    <t>LL0000006055</t>
  </si>
  <si>
    <t>copb1</t>
  </si>
  <si>
    <t>ENSDARG00000056557.7</t>
  </si>
  <si>
    <t>338138</t>
  </si>
  <si>
    <t>LL0000037990</t>
  </si>
  <si>
    <t>XLOC_043569</t>
  </si>
  <si>
    <t>LL0000031561</t>
  </si>
  <si>
    <t>ufsp1</t>
  </si>
  <si>
    <t>ENSDARG00000061610.6</t>
  </si>
  <si>
    <t>100037378</t>
  </si>
  <si>
    <t>LL0000040353</t>
  </si>
  <si>
    <t>ncbp1</t>
  </si>
  <si>
    <t>101885456</t>
  </si>
  <si>
    <t>LL0000026707</t>
  </si>
  <si>
    <t>si:dkey-121b10.7</t>
  </si>
  <si>
    <t>ENSDARG00000059948.7</t>
  </si>
  <si>
    <t>797517</t>
  </si>
  <si>
    <t>LL0000012818</t>
  </si>
  <si>
    <t>ipmkb</t>
  </si>
  <si>
    <t>ENSDARG00000029291.7</t>
  </si>
  <si>
    <t>790916</t>
  </si>
  <si>
    <t>LL0000001282</t>
  </si>
  <si>
    <t>arhgap29b</t>
  </si>
  <si>
    <t>ENSDARG00000017748.11</t>
  </si>
  <si>
    <t>378998</t>
  </si>
  <si>
    <t>LL0000037168</t>
  </si>
  <si>
    <t>XLOC_038887</t>
  </si>
  <si>
    <t>LL0000012937</t>
  </si>
  <si>
    <t>itgb1a</t>
  </si>
  <si>
    <t>ENSDARG00000071863.7</t>
  </si>
  <si>
    <t>556734</t>
  </si>
  <si>
    <t>LL0000023849</t>
  </si>
  <si>
    <t>robo3</t>
  </si>
  <si>
    <t>ENSDARG00000005645.10</t>
  </si>
  <si>
    <t>30770</t>
  </si>
  <si>
    <t>LL0000022520</t>
  </si>
  <si>
    <t>PRDM15</t>
  </si>
  <si>
    <t>ENSDARG00000098867.2</t>
  </si>
  <si>
    <t>566512</t>
  </si>
  <si>
    <t>LL0000006979</t>
  </si>
  <si>
    <t>CR846082.1</t>
  </si>
  <si>
    <t>ENSDARG00000115646.1</t>
  </si>
  <si>
    <t>LL0000039704</t>
  </si>
  <si>
    <t>znfx1</t>
  </si>
  <si>
    <t>ENSDARG00000100280.2</t>
  </si>
  <si>
    <t>100536767</t>
  </si>
  <si>
    <t>LL0000039325</t>
  </si>
  <si>
    <t>zmp:0000000625</t>
  </si>
  <si>
    <t>100536024</t>
  </si>
  <si>
    <t>LL0000035223</t>
  </si>
  <si>
    <t>XLOC_023752</t>
  </si>
  <si>
    <t>LL0000018280</t>
  </si>
  <si>
    <t>loxl3b</t>
  </si>
  <si>
    <t>ENSDARG00000039563.9</t>
  </si>
  <si>
    <t>336266</t>
  </si>
  <si>
    <t>LL0000031440</t>
  </si>
  <si>
    <t>uba2</t>
  </si>
  <si>
    <t>ENSDARG00000101332.2</t>
  </si>
  <si>
    <t>406672</t>
  </si>
  <si>
    <t>LL0000000573</t>
  </si>
  <si>
    <t>AL627305.1</t>
  </si>
  <si>
    <t>ENSDARG00000100324.2</t>
  </si>
  <si>
    <t>572670</t>
  </si>
  <si>
    <t>LL0000024517</t>
  </si>
  <si>
    <t>serpinh1b</t>
  </si>
  <si>
    <t>ENSDARG00000019949.9</t>
  </si>
  <si>
    <t>30449</t>
  </si>
  <si>
    <t>LL0000032079</t>
  </si>
  <si>
    <t>wnk1b</t>
  </si>
  <si>
    <t>ENSDARG00000039392.11</t>
  </si>
  <si>
    <t>561159</t>
  </si>
  <si>
    <t>LL0000014091</t>
  </si>
  <si>
    <t>LOC100330805</t>
  </si>
  <si>
    <t>100330805</t>
  </si>
  <si>
    <t>LL0000008363</t>
  </si>
  <si>
    <t>CU929160.1</t>
  </si>
  <si>
    <t>ENSDARG00000110056.1</t>
  </si>
  <si>
    <t>LL0000029722</t>
  </si>
  <si>
    <t>swt1</t>
  </si>
  <si>
    <t>ENSDARG00000094010.4</t>
  </si>
  <si>
    <t>559432</t>
  </si>
  <si>
    <t>LL0000020806</t>
  </si>
  <si>
    <t>ociad1</t>
  </si>
  <si>
    <t>ENSDARG00000052334.8</t>
  </si>
  <si>
    <t>393272</t>
  </si>
  <si>
    <t>LL0000001128</t>
  </si>
  <si>
    <t>ap2b1</t>
  </si>
  <si>
    <t>ENSDARG00000035152.8</t>
  </si>
  <si>
    <t>334632</t>
  </si>
  <si>
    <t>LL0000032710</t>
  </si>
  <si>
    <t>XLOC_004280</t>
  </si>
  <si>
    <t>LL0000014891</t>
  </si>
  <si>
    <t>LOC101884310</t>
  </si>
  <si>
    <t>101884310</t>
  </si>
  <si>
    <t>LL0000021300</t>
  </si>
  <si>
    <t>parp6a</t>
  </si>
  <si>
    <t>ENSDARG00000042703.6</t>
  </si>
  <si>
    <t>436810</t>
  </si>
  <si>
    <t>LL0000039585</t>
  </si>
  <si>
    <t>znf341</t>
  </si>
  <si>
    <t>ENSDARG00000103725.2</t>
  </si>
  <si>
    <t>100136854</t>
  </si>
  <si>
    <t>LL0000025299</t>
  </si>
  <si>
    <t>si:ch211-171l17.4</t>
  </si>
  <si>
    <t>ENSDARG00000104619.2</t>
  </si>
  <si>
    <t>100005625</t>
  </si>
  <si>
    <t>LL0000026776</t>
  </si>
  <si>
    <t>si:dkey-151g10.3</t>
  </si>
  <si>
    <t>ENSDARG00000021611.10</t>
  </si>
  <si>
    <t>567408</t>
  </si>
  <si>
    <t>LL0000028229</t>
  </si>
  <si>
    <t>ENSDARG00000088881.4</t>
  </si>
  <si>
    <t>LL0000022599</t>
  </si>
  <si>
    <t>prkcz</t>
  </si>
  <si>
    <t>ENSDARG00000043332.7</t>
  </si>
  <si>
    <t>555737</t>
  </si>
  <si>
    <t>LL0000016778</t>
  </si>
  <si>
    <t>LOC108184061</t>
  </si>
  <si>
    <t>108184061</t>
  </si>
  <si>
    <t>LL0000030734</t>
  </si>
  <si>
    <t>tnfrsfa</t>
  </si>
  <si>
    <t>ENSDARG00000004451.11</t>
  </si>
  <si>
    <t>114461</t>
  </si>
  <si>
    <t>LL0000027883</t>
  </si>
  <si>
    <t>si:dkey-77f5.8</t>
  </si>
  <si>
    <t>ENSDARG00000096941.2</t>
  </si>
  <si>
    <t>100334899</t>
  </si>
  <si>
    <t>LL0000002763</t>
  </si>
  <si>
    <t>BX465862.2</t>
  </si>
  <si>
    <t>101883322</t>
  </si>
  <si>
    <t>LL0000029097</t>
  </si>
  <si>
    <t>snx12</t>
  </si>
  <si>
    <t>ENSDARG00000019060.11</t>
  </si>
  <si>
    <t>394098</t>
  </si>
  <si>
    <t>LL0000011650</t>
  </si>
  <si>
    <t>gpr78a</t>
  </si>
  <si>
    <t>ENSDARG00000074600.5</t>
  </si>
  <si>
    <t>557394</t>
  </si>
  <si>
    <t>LL0000028864</t>
  </si>
  <si>
    <t>slc7a5</t>
  </si>
  <si>
    <t>ENSDARG00000099265.2</t>
  </si>
  <si>
    <t>797250</t>
  </si>
  <si>
    <t>LL0000015228</t>
  </si>
  <si>
    <t>LOC101885920</t>
  </si>
  <si>
    <t>101885920</t>
  </si>
  <si>
    <t>LL0000023127</t>
  </si>
  <si>
    <t>rad23ab</t>
  </si>
  <si>
    <t>ENSDARG00000058984.6</t>
  </si>
  <si>
    <t>562839</t>
  </si>
  <si>
    <t>LL0000040150</t>
  </si>
  <si>
    <t>si:ch1073-284b18.2</t>
  </si>
  <si>
    <t>ENSDARG00000004328.7</t>
  </si>
  <si>
    <t>799825</t>
  </si>
  <si>
    <t>LL0000037414</t>
  </si>
  <si>
    <t>XLOC_040511</t>
  </si>
  <si>
    <t>LL0000019649</t>
  </si>
  <si>
    <t>msna</t>
  </si>
  <si>
    <t>ENSDARG00000058128.7</t>
  </si>
  <si>
    <t>286739</t>
  </si>
  <si>
    <t>LL0000024553</t>
  </si>
  <si>
    <t>sf3b1</t>
  </si>
  <si>
    <t>ENSDARG00000056138.7</t>
  </si>
  <si>
    <t>446117</t>
  </si>
  <si>
    <t>LL0000008303</t>
  </si>
  <si>
    <t>CU914622.2</t>
  </si>
  <si>
    <t>ENSDARG00000103634.2</t>
  </si>
  <si>
    <t>101883339</t>
  </si>
  <si>
    <t>LL0000001401</t>
  </si>
  <si>
    <t>arpc4l</t>
  </si>
  <si>
    <t>ENSDARG00000058225.7</t>
  </si>
  <si>
    <t>445305</t>
  </si>
  <si>
    <t>LL0000036131</t>
  </si>
  <si>
    <t>XLOC_030786</t>
  </si>
  <si>
    <t>LL0000016250</t>
  </si>
  <si>
    <t>LOC103912005</t>
  </si>
  <si>
    <t>103912005</t>
  </si>
  <si>
    <t>LL0000005716</t>
  </si>
  <si>
    <t>cited1</t>
  </si>
  <si>
    <t>ENSDARG00000077769.3</t>
  </si>
  <si>
    <t>793303</t>
  </si>
  <si>
    <t>LL0000038998</t>
  </si>
  <si>
    <t>zgc:173548</t>
  </si>
  <si>
    <t>ENSDARG00000070048.6</t>
  </si>
  <si>
    <t>100126026</t>
  </si>
  <si>
    <t>LL0000031538</t>
  </si>
  <si>
    <t>ubxn4</t>
  </si>
  <si>
    <t>ENSDARG00000100597.2</t>
  </si>
  <si>
    <t>406314</t>
  </si>
  <si>
    <t>LL0000038238</t>
  </si>
  <si>
    <t>yaf2</t>
  </si>
  <si>
    <t>ENSDARG00000015966.12</t>
  </si>
  <si>
    <t>692296</t>
  </si>
  <si>
    <t>LL0000031851</t>
  </si>
  <si>
    <t>vhll</t>
  </si>
  <si>
    <t>ENSDARG00000078613.4</t>
  </si>
  <si>
    <t>795635</t>
  </si>
  <si>
    <t>LL0000012474</t>
  </si>
  <si>
    <t>ier2a</t>
  </si>
  <si>
    <t>ENSDARG00000099195.2</t>
  </si>
  <si>
    <t>797137</t>
  </si>
  <si>
    <t>LL0000001666</t>
  </si>
  <si>
    <t>atr</t>
  </si>
  <si>
    <t>ENSDARG00000079625.6</t>
  </si>
  <si>
    <t>567770</t>
  </si>
  <si>
    <t>LL0000009836</t>
  </si>
  <si>
    <t>ets2</t>
  </si>
  <si>
    <t>ENSDARG00000103980.2</t>
  </si>
  <si>
    <t>326672</t>
  </si>
  <si>
    <t>LL0000031621</t>
  </si>
  <si>
    <t>unc13ba</t>
  </si>
  <si>
    <t>ENSDARG00000017391.11</t>
  </si>
  <si>
    <t>100535393</t>
  </si>
  <si>
    <t>LL0000000370</t>
  </si>
  <si>
    <t>ADGRL3</t>
  </si>
  <si>
    <t>ENSDARG00000090624.4</t>
  </si>
  <si>
    <t>LL0000019595</t>
  </si>
  <si>
    <t>mrps31</t>
  </si>
  <si>
    <t>ENSDARG00000057855.5</t>
  </si>
  <si>
    <t>407642</t>
  </si>
  <si>
    <t>LL0000026984</t>
  </si>
  <si>
    <t>si:dkey-195m11.11</t>
  </si>
  <si>
    <t>ENSDARG00000097909.2</t>
  </si>
  <si>
    <t>794066</t>
  </si>
  <si>
    <t>LL0000019593</t>
  </si>
  <si>
    <t>mrps28</t>
  </si>
  <si>
    <t>ENSDARG00000041538.7</t>
  </si>
  <si>
    <t>777746</t>
  </si>
  <si>
    <t>LL0000004654</t>
  </si>
  <si>
    <t>CABZ01096573.1</t>
  </si>
  <si>
    <t>ENSDARG00000111704.1</t>
  </si>
  <si>
    <t>101884341</t>
  </si>
  <si>
    <t>LL0000038983</t>
  </si>
  <si>
    <t>zgc:172215</t>
  </si>
  <si>
    <t>ENSDARG00000079065.4</t>
  </si>
  <si>
    <t>100136848</t>
  </si>
  <si>
    <t>LL0000000293</t>
  </si>
  <si>
    <t>adamts9</t>
  </si>
  <si>
    <t>ENSDARG00000077778.5</t>
  </si>
  <si>
    <t>100333407</t>
  </si>
  <si>
    <t>LL0000010120</t>
  </si>
  <si>
    <t>fam8a1b</t>
  </si>
  <si>
    <t>ENSDARG00000004308.11</t>
  </si>
  <si>
    <t>548347</t>
  </si>
  <si>
    <t>LL0000012784</t>
  </si>
  <si>
    <t>insc</t>
  </si>
  <si>
    <t>110438430</t>
  </si>
  <si>
    <t>LL0000021103</t>
  </si>
  <si>
    <t>osgn1</t>
  </si>
  <si>
    <t>ENSDARG00000052279.6</t>
  </si>
  <si>
    <t>393155</t>
  </si>
  <si>
    <t>LL0000032904</t>
  </si>
  <si>
    <t>XLOC_005982</t>
  </si>
  <si>
    <t>LL0000038454</t>
  </si>
  <si>
    <t>zgc:101577</t>
  </si>
  <si>
    <t>ENSDARG00000078075.6</t>
  </si>
  <si>
    <t>541415</t>
  </si>
  <si>
    <t>LL0000011804</t>
  </si>
  <si>
    <t>gspt1l</t>
  </si>
  <si>
    <t>ENSDARG00000098627.2</t>
  </si>
  <si>
    <t>325284</t>
  </si>
  <si>
    <t>LL0000017549</t>
  </si>
  <si>
    <t>LOC110439242</t>
  </si>
  <si>
    <t>110439242</t>
  </si>
  <si>
    <t>LL0000039920</t>
  </si>
  <si>
    <t>LOC101885158</t>
  </si>
  <si>
    <t>101885158</t>
  </si>
  <si>
    <t>LL0000035876</t>
  </si>
  <si>
    <t>XLOC_028814</t>
  </si>
  <si>
    <t>LL0000032063</t>
  </si>
  <si>
    <t>wfs1b</t>
  </si>
  <si>
    <t>ENSDARG00000074617.5</t>
  </si>
  <si>
    <t>556580</t>
  </si>
  <si>
    <t>LL0000022000</t>
  </si>
  <si>
    <t>pitpnc1b</t>
  </si>
  <si>
    <t>ENSDARG00000022807.9</t>
  </si>
  <si>
    <t>492803</t>
  </si>
  <si>
    <t>LL0000010437</t>
  </si>
  <si>
    <t>fndc4a</t>
  </si>
  <si>
    <t>ENSDARG00000043396.7</t>
  </si>
  <si>
    <t>567985</t>
  </si>
  <si>
    <t>LL0000019013</t>
  </si>
  <si>
    <t>micall1a</t>
  </si>
  <si>
    <t>ENSDARG00000079811.4</t>
  </si>
  <si>
    <t>100149741</t>
  </si>
  <si>
    <t>LL0000020250</t>
  </si>
  <si>
    <t>nfe2l1b</t>
  </si>
  <si>
    <t>ENSDARG00000076533.5</t>
  </si>
  <si>
    <t>558772</t>
  </si>
  <si>
    <t>LL0000006278</t>
  </si>
  <si>
    <t>CR354547.1</t>
  </si>
  <si>
    <t>ENSDARG00000093180.3</t>
  </si>
  <si>
    <t>103911476</t>
  </si>
  <si>
    <t>LL0000000233</t>
  </si>
  <si>
    <t>actr10</t>
  </si>
  <si>
    <t>ENSDARG00000038432.8</t>
  </si>
  <si>
    <t>393139</t>
  </si>
  <si>
    <t>LL0000024671</t>
  </si>
  <si>
    <t>shhb</t>
  </si>
  <si>
    <t>ENSDARG00000038867.4</t>
  </si>
  <si>
    <t>30444</t>
  </si>
  <si>
    <t>LL0000022591</t>
  </si>
  <si>
    <t>prkcea</t>
  </si>
  <si>
    <t>ENSDARG00000003008.11</t>
  </si>
  <si>
    <t>100005075</t>
  </si>
  <si>
    <t>LL0000009764</t>
  </si>
  <si>
    <t>ercc2</t>
  </si>
  <si>
    <t>ENSDARG00000021985.9</t>
  </si>
  <si>
    <t>393900</t>
  </si>
  <si>
    <t>LL0000001719</t>
  </si>
  <si>
    <t>b3gat1a</t>
  </si>
  <si>
    <t>ENSDARG00000040547.6</t>
  </si>
  <si>
    <t>548607</t>
  </si>
  <si>
    <t>LL0000011446</t>
  </si>
  <si>
    <t>gnaia</t>
  </si>
  <si>
    <t>ENSDARG00000044760.6</t>
  </si>
  <si>
    <t>323509</t>
  </si>
  <si>
    <t>LL0000028839</t>
  </si>
  <si>
    <t>slc6a1b</t>
  </si>
  <si>
    <t>ENSDARG00000039647.7</t>
  </si>
  <si>
    <t>492490</t>
  </si>
  <si>
    <t>LL0000001322</t>
  </si>
  <si>
    <t>arhgef3l</t>
  </si>
  <si>
    <t>ENSDARG00000037554.8</t>
  </si>
  <si>
    <t>553761</t>
  </si>
  <si>
    <t>LL0000028823</t>
  </si>
  <si>
    <t>slc5a8</t>
  </si>
  <si>
    <t>ENSDARG00000087120.3</t>
  </si>
  <si>
    <t>100329285</t>
  </si>
  <si>
    <t>LL0000032001</t>
  </si>
  <si>
    <t>wdr26a</t>
  </si>
  <si>
    <t>ENSDARG00000062310.7</t>
  </si>
  <si>
    <t>559461</t>
  </si>
  <si>
    <t>LL0000013284</t>
  </si>
  <si>
    <t>kif13ba</t>
  </si>
  <si>
    <t>ENSDARG00000079731.6</t>
  </si>
  <si>
    <t>571520</t>
  </si>
  <si>
    <t>LL0000021990</t>
  </si>
  <si>
    <t>pip5kl1</t>
  </si>
  <si>
    <t>ENSDARG00000060946.7</t>
  </si>
  <si>
    <t>100149843</t>
  </si>
  <si>
    <t>LL0000030899</t>
  </si>
  <si>
    <t>tpt1</t>
  </si>
  <si>
    <t>ENSDARG00000092693.4</t>
  </si>
  <si>
    <t>30723</t>
  </si>
  <si>
    <t>LL0000001499</t>
  </si>
  <si>
    <t>aspm</t>
  </si>
  <si>
    <t>ENSDARG00000103754.2</t>
  </si>
  <si>
    <t>554173</t>
  </si>
  <si>
    <t>LL0000021347</t>
  </si>
  <si>
    <t>pbxip1a</t>
  </si>
  <si>
    <t>ENSDARG00000071015.7</t>
  </si>
  <si>
    <t>563463</t>
  </si>
  <si>
    <t>LL0000023148</t>
  </si>
  <si>
    <t>rai1</t>
  </si>
  <si>
    <t>ENSDARG00000076679.4</t>
  </si>
  <si>
    <t>101885257</t>
  </si>
  <si>
    <t>LL0000011453</t>
  </si>
  <si>
    <t>gnat1</t>
  </si>
  <si>
    <t>ENSDARG00000044199.6</t>
  </si>
  <si>
    <t>140428</t>
  </si>
  <si>
    <t>LL0000001556</t>
  </si>
  <si>
    <t>atl3</t>
  </si>
  <si>
    <t>ENSDARG00000004270.11</t>
  </si>
  <si>
    <t>449995</t>
  </si>
  <si>
    <t>LL0000035141</t>
  </si>
  <si>
    <t>XLOC_022930</t>
  </si>
  <si>
    <t>LL0000012782</t>
  </si>
  <si>
    <t>ins</t>
  </si>
  <si>
    <t>ENSDARG00000035350.6</t>
  </si>
  <si>
    <t>30262</t>
  </si>
  <si>
    <t>LL0000016560</t>
  </si>
  <si>
    <t>LOC108182762</t>
  </si>
  <si>
    <t>108182762</t>
  </si>
  <si>
    <t>LL0000022807</t>
  </si>
  <si>
    <t>ptchd1</t>
  </si>
  <si>
    <t>ENSDARG00000018066.11</t>
  </si>
  <si>
    <t>562268</t>
  </si>
  <si>
    <t>LL0000012083</t>
  </si>
  <si>
    <t>hgsnat</t>
  </si>
  <si>
    <t>ENSDARG00000077804.5</t>
  </si>
  <si>
    <t>100329505</t>
  </si>
  <si>
    <t>LL0000017116</t>
  </si>
  <si>
    <t>LOC110437994</t>
  </si>
  <si>
    <t>110437994</t>
  </si>
  <si>
    <t>LL0000034459</t>
  </si>
  <si>
    <t>XLOC_017423</t>
  </si>
  <si>
    <t>LL0000038815</t>
  </si>
  <si>
    <t>zgc:158846</t>
  </si>
  <si>
    <t>ENSDARG00000058462.5</t>
  </si>
  <si>
    <t>100009654</t>
  </si>
  <si>
    <t>LL0000013115</t>
  </si>
  <si>
    <t>kcne4</t>
  </si>
  <si>
    <t>ENSDARG00000068257.7</t>
  </si>
  <si>
    <t>794240</t>
  </si>
  <si>
    <t>LL0000010976</t>
  </si>
  <si>
    <t>ftr90</t>
  </si>
  <si>
    <t>ENSDARG00000097679.3</t>
  </si>
  <si>
    <t>797531</t>
  </si>
  <si>
    <t>LL0000031222</t>
  </si>
  <si>
    <t>tsg101b</t>
  </si>
  <si>
    <t>ENSDARG00000011897.11</t>
  </si>
  <si>
    <t>100333057</t>
  </si>
  <si>
    <t>LL0000011828</t>
  </si>
  <si>
    <t>gtf2a1</t>
  </si>
  <si>
    <t>ENSDARG00000011000.9</t>
  </si>
  <si>
    <t>323974</t>
  </si>
  <si>
    <t>LL0000030540</t>
  </si>
  <si>
    <t>tmem189</t>
  </si>
  <si>
    <t>ENSDARG00000042732.6</t>
  </si>
  <si>
    <t>450031</t>
  </si>
  <si>
    <t>LL0000020674</t>
  </si>
  <si>
    <t>nt5c3a</t>
  </si>
  <si>
    <t>ENSDARG00000058597.7</t>
  </si>
  <si>
    <t>321720</t>
  </si>
  <si>
    <t>LL0000023693</t>
  </si>
  <si>
    <t>rims2a</t>
  </si>
  <si>
    <t>ENSDARG00000101606.2</t>
  </si>
  <si>
    <t>393672</t>
  </si>
  <si>
    <t>LL0000010992</t>
  </si>
  <si>
    <t>fundc1</t>
  </si>
  <si>
    <t>ENSDARG00000040822.6</t>
  </si>
  <si>
    <t>436984</t>
  </si>
  <si>
    <t>LL0000009353</t>
  </si>
  <si>
    <t>ece2b</t>
  </si>
  <si>
    <t>ENSDARG00000102142.2</t>
  </si>
  <si>
    <t>793465</t>
  </si>
  <si>
    <t>LL0000038608</t>
  </si>
  <si>
    <t>zgc:113343</t>
  </si>
  <si>
    <t>ENSDARG00000103196.3</t>
  </si>
  <si>
    <t>541549</t>
  </si>
  <si>
    <t>LL0000005544</t>
  </si>
  <si>
    <t>cgref1</t>
  </si>
  <si>
    <t>ENSDARG00000075444.3</t>
  </si>
  <si>
    <t>559576</t>
  </si>
  <si>
    <t>LL0000013230</t>
  </si>
  <si>
    <t>kctd9b</t>
  </si>
  <si>
    <t>ENSDARG00000010603.9</t>
  </si>
  <si>
    <t>437011</t>
  </si>
  <si>
    <t>LL0000019517</t>
  </si>
  <si>
    <t>mrc1b</t>
  </si>
  <si>
    <t>ENSDARG00000038822.8</t>
  </si>
  <si>
    <t>559502</t>
  </si>
  <si>
    <t>LL0000003341</t>
  </si>
  <si>
    <t>BX649453.1</t>
  </si>
  <si>
    <t>ENSDARG00000104407.2</t>
  </si>
  <si>
    <t>100150619</t>
  </si>
  <si>
    <t>LL0000020203</t>
  </si>
  <si>
    <t>nenf</t>
  </si>
  <si>
    <t>ENSDARG00000040192.9</t>
  </si>
  <si>
    <t>571299</t>
  </si>
  <si>
    <t>LL0000016854</t>
  </si>
  <si>
    <t>LOC108190717</t>
  </si>
  <si>
    <t>108190717</t>
  </si>
  <si>
    <t>LL0000038827</t>
  </si>
  <si>
    <t>zgc:162184</t>
  </si>
  <si>
    <t>ENSDARG00000077217.5</t>
  </si>
  <si>
    <t>559822</t>
  </si>
  <si>
    <t>LL0000023121</t>
  </si>
  <si>
    <t>rad17</t>
  </si>
  <si>
    <t>ENSDARG00000018918.8</t>
  </si>
  <si>
    <t>436934</t>
  </si>
  <si>
    <t>LL0000018315</t>
  </si>
  <si>
    <t>lrfn5a</t>
  </si>
  <si>
    <t>ENSDARG00000071230.5</t>
  </si>
  <si>
    <t>100144400</t>
  </si>
  <si>
    <t>LL0000023752</t>
  </si>
  <si>
    <t>rnf10</t>
  </si>
  <si>
    <t>ENSDARG00000079687.5</t>
  </si>
  <si>
    <t>560444</t>
  </si>
  <si>
    <t>LL0000026907</t>
  </si>
  <si>
    <t>si:dkey-181m9.8</t>
  </si>
  <si>
    <t>ENSDARG00000078267.5</t>
  </si>
  <si>
    <t>567642</t>
  </si>
  <si>
    <t>LL0000023594</t>
  </si>
  <si>
    <t>rgmd</t>
  </si>
  <si>
    <t>ENSDARG00000034013.9</t>
  </si>
  <si>
    <t>321842</t>
  </si>
  <si>
    <t>LL0000021979</t>
  </si>
  <si>
    <t>pip4k2ca</t>
  </si>
  <si>
    <t>ENSDARG00000031020.7</t>
  </si>
  <si>
    <t>373124</t>
  </si>
  <si>
    <t>LL0000005653</t>
  </si>
  <si>
    <t>chrnb2b</t>
  </si>
  <si>
    <t>ENSDARG00000017790.10</t>
  </si>
  <si>
    <t>561906</t>
  </si>
  <si>
    <t>LL0000001768</t>
  </si>
  <si>
    <t>bach2b</t>
  </si>
  <si>
    <t>ENSDARG00000004074.8</t>
  </si>
  <si>
    <t>555350</t>
  </si>
  <si>
    <t>LL0000000395</t>
  </si>
  <si>
    <t>adoa</t>
  </si>
  <si>
    <t>ENSDARG00000042827.6</t>
  </si>
  <si>
    <t>494091</t>
  </si>
  <si>
    <t>LL0000010107</t>
  </si>
  <si>
    <t>fam83c</t>
  </si>
  <si>
    <t>ENSDARG00000075296.4</t>
  </si>
  <si>
    <t>570133</t>
  </si>
  <si>
    <t>LL0000017094</t>
  </si>
  <si>
    <t>LOC110437953</t>
  </si>
  <si>
    <t>LL0000006065</t>
  </si>
  <si>
    <t>cops8</t>
  </si>
  <si>
    <t>ENSDARG00000024846.7</t>
  </si>
  <si>
    <t>393198</t>
  </si>
  <si>
    <t>LL0000025298</t>
  </si>
  <si>
    <t>si:ch211-171l17.14</t>
  </si>
  <si>
    <t>ENSDARG00000101388.2</t>
  </si>
  <si>
    <t>108183482</t>
  </si>
  <si>
    <t>LL0000027582</t>
  </si>
  <si>
    <t>si:dkey-32e23.4</t>
  </si>
  <si>
    <t>ENSDARG00000063159.9</t>
  </si>
  <si>
    <t>566871</t>
  </si>
  <si>
    <t>LL0000030173</t>
  </si>
  <si>
    <t>tescb</t>
  </si>
  <si>
    <t>ENSDARG00000030839.6</t>
  </si>
  <si>
    <t>402993</t>
  </si>
  <si>
    <t>LL0000038771</t>
  </si>
  <si>
    <t>zgc:154064</t>
  </si>
  <si>
    <t>791699</t>
  </si>
  <si>
    <t>LL0000022021</t>
  </si>
  <si>
    <t>pkdccb</t>
  </si>
  <si>
    <t>ENSDARG00000038235.5</t>
  </si>
  <si>
    <t>565254</t>
  </si>
  <si>
    <t>LL0000018308</t>
  </si>
  <si>
    <t>lrch2</t>
  </si>
  <si>
    <t>ENSDARG00000075580.4</t>
  </si>
  <si>
    <t>100150488</t>
  </si>
  <si>
    <t>LL0000030973</t>
  </si>
  <si>
    <t>traf3</t>
  </si>
  <si>
    <t>ENSDARG00000022000.10</t>
  </si>
  <si>
    <t>445119</t>
  </si>
  <si>
    <t>LL0000036474</t>
  </si>
  <si>
    <t>XLOC_032918</t>
  </si>
  <si>
    <t>101882257</t>
  </si>
  <si>
    <t>LL0000039306</t>
  </si>
  <si>
    <t>zic4</t>
  </si>
  <si>
    <t>ENSDARG00000031307.10</t>
  </si>
  <si>
    <t>767673</t>
  </si>
  <si>
    <t>LL0000038344</t>
  </si>
  <si>
    <t>zc3h12b</t>
  </si>
  <si>
    <t>ENSDARG00000062463.8</t>
  </si>
  <si>
    <t>100002370</t>
  </si>
  <si>
    <t>LL0000029089</t>
  </si>
  <si>
    <t>sntg2</t>
  </si>
  <si>
    <t>ENSDARG00000101660.3</t>
  </si>
  <si>
    <t>569320</t>
  </si>
  <si>
    <t>LL0000012197</t>
  </si>
  <si>
    <t>hnf1ba</t>
  </si>
  <si>
    <t>ENSDARG00000006615.11</t>
  </si>
  <si>
    <t>792391</t>
  </si>
  <si>
    <t>LL0000030388</t>
  </si>
  <si>
    <t>tlx2</t>
  </si>
  <si>
    <t>ENSDARG00000011273.10</t>
  </si>
  <si>
    <t>170781</t>
  </si>
  <si>
    <t>LL0000007488</t>
  </si>
  <si>
    <t>CT025669.1</t>
  </si>
  <si>
    <t>ENSDARG00000100492.2</t>
  </si>
  <si>
    <t>LL0000023240</t>
  </si>
  <si>
    <t>rassf3</t>
  </si>
  <si>
    <t>ENSDARG00000059064.7</t>
  </si>
  <si>
    <t>792539</t>
  </si>
  <si>
    <t>LL0000039633</t>
  </si>
  <si>
    <t>znf609b</t>
  </si>
  <si>
    <t>ENSDARG00000104530.3</t>
  </si>
  <si>
    <t>555219</t>
  </si>
  <si>
    <t>LL0000018488</t>
  </si>
  <si>
    <t>lysmd2</t>
  </si>
  <si>
    <t>ENSDARG00000091771.4</t>
  </si>
  <si>
    <t>445113</t>
  </si>
  <si>
    <t>LL0000011896</t>
  </si>
  <si>
    <t>h1f0</t>
  </si>
  <si>
    <t>ENSDARG00000038559.7</t>
  </si>
  <si>
    <t>321618</t>
  </si>
  <si>
    <t>LL0000024539</t>
  </si>
  <si>
    <t>setd9</t>
  </si>
  <si>
    <t>ENSDARG00000074456.4</t>
  </si>
  <si>
    <t>793111</t>
  </si>
  <si>
    <t>LL0000014685</t>
  </si>
  <si>
    <t>LOC101883201</t>
  </si>
  <si>
    <t>101883201</t>
  </si>
  <si>
    <t>LL0000008287</t>
  </si>
  <si>
    <t>CU896640.1</t>
  </si>
  <si>
    <t>ENSDARG00000105004.2</t>
  </si>
  <si>
    <t>LL0000013413</t>
  </si>
  <si>
    <t>klhl40b</t>
  </si>
  <si>
    <t>ENSDARG00000019125.7</t>
  </si>
  <si>
    <t>795319</t>
  </si>
  <si>
    <t>LL0000023730</t>
  </si>
  <si>
    <t>rmdn3</t>
  </si>
  <si>
    <t>ENSDARG00000041407.7</t>
  </si>
  <si>
    <t>100034410</t>
  </si>
  <si>
    <t>LL0000024624</t>
  </si>
  <si>
    <t>sh3bgrl</t>
  </si>
  <si>
    <t>ENSDARG00000058302.6</t>
  </si>
  <si>
    <t>394184</t>
  </si>
  <si>
    <t>LL0000029239</t>
  </si>
  <si>
    <t>SPATA1</t>
  </si>
  <si>
    <t>ENSDARG00000094327.3</t>
  </si>
  <si>
    <t>101885834</t>
  </si>
  <si>
    <t>LL0000002029</t>
  </si>
  <si>
    <t>brwd1</t>
  </si>
  <si>
    <t>ENSDARG00000074747.5</t>
  </si>
  <si>
    <t>798858</t>
  </si>
  <si>
    <t>LL0000012770</t>
  </si>
  <si>
    <t>inpp5a</t>
  </si>
  <si>
    <t>101884388</t>
  </si>
  <si>
    <t>LL0000004446</t>
  </si>
  <si>
    <t>CABZ01075618.1</t>
  </si>
  <si>
    <t>ENSDARG00000100979.2</t>
  </si>
  <si>
    <t>103909927</t>
  </si>
  <si>
    <t>LL0000010031</t>
  </si>
  <si>
    <t>fam184a</t>
  </si>
  <si>
    <t>ENSDARG00000014081.12</t>
  </si>
  <si>
    <t>555640</t>
  </si>
  <si>
    <t>LL0000015893</t>
  </si>
  <si>
    <t>LOC103910514</t>
  </si>
  <si>
    <t>103910514</t>
  </si>
  <si>
    <t>LL0000038794</t>
  </si>
  <si>
    <t>zgc:158376</t>
  </si>
  <si>
    <t>ENSDARG00000103362.2</t>
  </si>
  <si>
    <t>100101643</t>
  </si>
  <si>
    <t>LL0000021301</t>
  </si>
  <si>
    <t>parp6b</t>
  </si>
  <si>
    <t>ENSDARG00000070473.5</t>
  </si>
  <si>
    <t>100002364</t>
  </si>
  <si>
    <t>LL0000014128</t>
  </si>
  <si>
    <t>LOC100331743</t>
  </si>
  <si>
    <t>100331743</t>
  </si>
  <si>
    <t>LL0000028736</t>
  </si>
  <si>
    <t>slc38a3a</t>
  </si>
  <si>
    <t>ENSDARG00000027065.10</t>
  </si>
  <si>
    <t>100073328</t>
  </si>
  <si>
    <t>LL0000007676</t>
  </si>
  <si>
    <t>CT737184.2</t>
  </si>
  <si>
    <t>ENSDARG00000112930.1</t>
  </si>
  <si>
    <t>110440084</t>
  </si>
  <si>
    <t>LL0000004734</t>
  </si>
  <si>
    <t>cacna1aa</t>
  </si>
  <si>
    <t>ENSDARG00000037905.7</t>
  </si>
  <si>
    <t>562059</t>
  </si>
  <si>
    <t>LL0000018014</t>
  </si>
  <si>
    <t>LOC110440068</t>
  </si>
  <si>
    <t>110440068</t>
  </si>
  <si>
    <t>LL0000023944</t>
  </si>
  <si>
    <t>rpn1</t>
  </si>
  <si>
    <t>ENSDARG00000059323.8</t>
  </si>
  <si>
    <t>325561</t>
  </si>
  <si>
    <t>LL0000001715</t>
  </si>
  <si>
    <t>b3galt2</t>
  </si>
  <si>
    <t>ENSDARG00000102061.2</t>
  </si>
  <si>
    <t>404633</t>
  </si>
  <si>
    <t>LL0000005008</t>
  </si>
  <si>
    <t>cby1</t>
  </si>
  <si>
    <t>ENSDARG00000077409.5</t>
  </si>
  <si>
    <t>326875</t>
  </si>
  <si>
    <t>LL0000019552</t>
  </si>
  <si>
    <t>mrpl35</t>
  </si>
  <si>
    <t>ENSDARG00000070589.5</t>
  </si>
  <si>
    <t>767758</t>
  </si>
  <si>
    <t>LL0000013338</t>
  </si>
  <si>
    <t>kiss1ra</t>
  </si>
  <si>
    <t>ENSDARG00000002728.12</t>
  </si>
  <si>
    <t>561898</t>
  </si>
  <si>
    <t>LL0000019772</t>
  </si>
  <si>
    <t>mvk</t>
  </si>
  <si>
    <t>ENSDARG00000004130.8</t>
  </si>
  <si>
    <t>492477</t>
  </si>
  <si>
    <t>LL0000022411</t>
  </si>
  <si>
    <t>ppp1cb</t>
  </si>
  <si>
    <t>ENSDARG00000044153.7</t>
  </si>
  <si>
    <t>100003223</t>
  </si>
  <si>
    <t>LL0000024000</t>
  </si>
  <si>
    <t>rps6kal</t>
  </si>
  <si>
    <t>ENSDARG00000037574.8</t>
  </si>
  <si>
    <t>337670</t>
  </si>
  <si>
    <t>LL0000031926</t>
  </si>
  <si>
    <t>vstm4b</t>
  </si>
  <si>
    <t>ENSDARG00000053186.6</t>
  </si>
  <si>
    <t>100142652</t>
  </si>
  <si>
    <t>LL0000017571</t>
  </si>
  <si>
    <t>LOC110439319</t>
  </si>
  <si>
    <t>110439319</t>
  </si>
  <si>
    <t>LL0000015183</t>
  </si>
  <si>
    <t>LOC101885738</t>
  </si>
  <si>
    <t>LL0000016325</t>
  </si>
  <si>
    <t>LOC108179280</t>
  </si>
  <si>
    <t>108179280</t>
  </si>
  <si>
    <t>LL0000019572</t>
  </si>
  <si>
    <t>mrpl57</t>
  </si>
  <si>
    <t>ENSDARG00000007285.8</t>
  </si>
  <si>
    <t>393748</t>
  </si>
  <si>
    <t>LL0000024622</t>
  </si>
  <si>
    <t>sh2d5</t>
  </si>
  <si>
    <t>ENSDARG00000014324.10</t>
  </si>
  <si>
    <t>541529</t>
  </si>
  <si>
    <t>LL0000007743</t>
  </si>
  <si>
    <t>ctnnbl1</t>
  </si>
  <si>
    <t>ENSDARG00000011958.10</t>
  </si>
  <si>
    <t>393840</t>
  </si>
  <si>
    <t>LL0000003775</t>
  </si>
  <si>
    <t>BX936415.1</t>
  </si>
  <si>
    <t>ENSDARG00000040703.6</t>
  </si>
  <si>
    <t>100332423</t>
  </si>
  <si>
    <t>LL0000025015</t>
  </si>
  <si>
    <t>si:ch211-127b6.2</t>
  </si>
  <si>
    <t>ENSDARG00000103324.2</t>
  </si>
  <si>
    <t>LL0000004604</t>
  </si>
  <si>
    <t>CABZ01087560.1</t>
  </si>
  <si>
    <t>ENSDARG00000117652.1</t>
  </si>
  <si>
    <t>100537681</t>
  </si>
  <si>
    <t>LL0000021551</t>
  </si>
  <si>
    <t>pdp1</t>
  </si>
  <si>
    <t>ENSDARG00000076308.3</t>
  </si>
  <si>
    <t>558728</t>
  </si>
  <si>
    <t>LL0000001797</t>
  </si>
  <si>
    <t>barx1</t>
  </si>
  <si>
    <t>ENSDARG00000007407.9</t>
  </si>
  <si>
    <t>553644</t>
  </si>
  <si>
    <t>LL0000039542</t>
  </si>
  <si>
    <t>znf1166</t>
  </si>
  <si>
    <t>ENSDARG00000103582.3</t>
  </si>
  <si>
    <t>LL0000021402</t>
  </si>
  <si>
    <t>pcdh2g1</t>
  </si>
  <si>
    <t>554047</t>
  </si>
  <si>
    <t>LL0000006389</t>
  </si>
  <si>
    <t>CR382300.1</t>
  </si>
  <si>
    <t>ENSDARG00000098798.2</t>
  </si>
  <si>
    <t>LL0000039421</t>
  </si>
  <si>
    <t>znf1039</t>
  </si>
  <si>
    <t>ENSDARG00000099277.2</t>
  </si>
  <si>
    <t>LL0000005603</t>
  </si>
  <si>
    <t>chmp1b</t>
  </si>
  <si>
    <t>ENSDARG00000099624.2</t>
  </si>
  <si>
    <t>336426</t>
  </si>
  <si>
    <t>LL0000040041</t>
  </si>
  <si>
    <t>LOC570115</t>
  </si>
  <si>
    <t>570115</t>
  </si>
  <si>
    <t>LL0000038694</t>
  </si>
  <si>
    <t>zgc:152891</t>
  </si>
  <si>
    <t>ENSDARG00000016789.11</t>
  </si>
  <si>
    <t>767741</t>
  </si>
  <si>
    <t>LL0000024651</t>
  </si>
  <si>
    <t>sh3rf1</t>
  </si>
  <si>
    <t>ENSDARG00000070470.7</t>
  </si>
  <si>
    <t>556523</t>
  </si>
  <si>
    <t>LL0000000950</t>
  </si>
  <si>
    <t>amn1</t>
  </si>
  <si>
    <t>ENSDARG00000070478.5</t>
  </si>
  <si>
    <t>751744</t>
  </si>
  <si>
    <t>LL0000013957</t>
  </si>
  <si>
    <t>LOC100005927</t>
  </si>
  <si>
    <t>LL0000023648</t>
  </si>
  <si>
    <t>rhoac</t>
  </si>
  <si>
    <t>ENSDARG00000116058.1</t>
  </si>
  <si>
    <t>406659</t>
  </si>
  <si>
    <t>LL0000031461</t>
  </si>
  <si>
    <t>ubc</t>
  </si>
  <si>
    <t>ENSDARG00000102632.2</t>
  </si>
  <si>
    <t>777766</t>
  </si>
  <si>
    <t>LL0000001886</t>
  </si>
  <si>
    <t>bgnb</t>
  </si>
  <si>
    <t>ENSDARG00000002945.13</t>
  </si>
  <si>
    <t>792197</t>
  </si>
  <si>
    <t>LL0000034046</t>
  </si>
  <si>
    <t>XLOC_014778</t>
  </si>
  <si>
    <t>LL0000009428</t>
  </si>
  <si>
    <t>efl1</t>
  </si>
  <si>
    <t>ENSDARG00000079672.6</t>
  </si>
  <si>
    <t>568741</t>
  </si>
  <si>
    <t>LL0000003436</t>
  </si>
  <si>
    <t>BX664618.1</t>
  </si>
  <si>
    <t>ENSDARG00000087740.4</t>
  </si>
  <si>
    <t>108179096</t>
  </si>
  <si>
    <t>LL0000000209</t>
  </si>
  <si>
    <t>acsl4b</t>
  </si>
  <si>
    <t>ENSDARG00000010752.8</t>
  </si>
  <si>
    <t>334561</t>
  </si>
  <si>
    <t>LL0000028414</t>
  </si>
  <si>
    <t>sil1</t>
  </si>
  <si>
    <t>ENSDARG00000100564.3</t>
  </si>
  <si>
    <t>568308</t>
  </si>
  <si>
    <t>LL0000012684</t>
  </si>
  <si>
    <t>ENSDARG00000102583.3</t>
  </si>
  <si>
    <t>LL0000001657</t>
  </si>
  <si>
    <t>atp8b2</t>
  </si>
  <si>
    <t>ENSDARG00000099216.2</t>
  </si>
  <si>
    <t>LL0000008877</t>
  </si>
  <si>
    <t>dhfr</t>
  </si>
  <si>
    <t>ENSDARG00000004251.9</t>
  </si>
  <si>
    <t>81882</t>
  </si>
  <si>
    <t>LL0000024001</t>
  </si>
  <si>
    <t>rps6kb1a</t>
  </si>
  <si>
    <t>ENSDARG00000018399.10</t>
  </si>
  <si>
    <t>562242</t>
  </si>
  <si>
    <t>LL0000019861</t>
  </si>
  <si>
    <t>mylpfa</t>
  </si>
  <si>
    <t>ENSDARG00000053254.6</t>
  </si>
  <si>
    <t>30429</t>
  </si>
  <si>
    <t>LL0000011113</t>
  </si>
  <si>
    <t>galnt14</t>
  </si>
  <si>
    <t>ENSDARG00000023448.7</t>
  </si>
  <si>
    <t>562739</t>
  </si>
  <si>
    <t>LL0000030614</t>
  </si>
  <si>
    <t>tmem41aa</t>
  </si>
  <si>
    <t>ENSDARG00000070028.6</t>
  </si>
  <si>
    <t>553803</t>
  </si>
  <si>
    <t>LL0000004334</t>
  </si>
  <si>
    <t>CABZ01068208.1</t>
  </si>
  <si>
    <t>ENSDARG00000112675.1</t>
  </si>
  <si>
    <t>LL0000016800</t>
  </si>
  <si>
    <t>LOC108190056</t>
  </si>
  <si>
    <t>108190056</t>
  </si>
  <si>
    <t>LL0000010268</t>
  </si>
  <si>
    <t>fezf1</t>
  </si>
  <si>
    <t>ENSDARG00000010270.10</t>
  </si>
  <si>
    <t>558801</t>
  </si>
  <si>
    <t>LL0000025726</t>
  </si>
  <si>
    <t>si:ch211-233f11.5</t>
  </si>
  <si>
    <t>ENSDARG00000044061.7</t>
  </si>
  <si>
    <t>562364</t>
  </si>
  <si>
    <t>LL0000009267</t>
  </si>
  <si>
    <t>dus3l</t>
  </si>
  <si>
    <t>ENSDARG00000099528.2</t>
  </si>
  <si>
    <t>393647</t>
  </si>
  <si>
    <t>LL0000037000</t>
  </si>
  <si>
    <t>XLOC_037073</t>
  </si>
  <si>
    <t>LL0000015637</t>
  </si>
  <si>
    <t>LOC103909470</t>
  </si>
  <si>
    <t>103909470</t>
  </si>
  <si>
    <t>LL0000029073</t>
  </si>
  <si>
    <t>snrpa</t>
  </si>
  <si>
    <t>ENSDARG00000018890.10</t>
  </si>
  <si>
    <t>324121</t>
  </si>
  <si>
    <t>LL0000002868</t>
  </si>
  <si>
    <t>BX510992.2</t>
  </si>
  <si>
    <t>ENSDARG00000096638.2</t>
  </si>
  <si>
    <t>LL0000039623</t>
  </si>
  <si>
    <t>znf541</t>
  </si>
  <si>
    <t>ENSDARG00000052188.7</t>
  </si>
  <si>
    <t>100003346</t>
  </si>
  <si>
    <t>LL0000020650</t>
  </si>
  <si>
    <t>nsfa</t>
  </si>
  <si>
    <t>ENSDARG00000007654.11</t>
  </si>
  <si>
    <t>368483</t>
  </si>
  <si>
    <t>LL0000004096</t>
  </si>
  <si>
    <t>CABZ01039859.1</t>
  </si>
  <si>
    <t>ENSDARG00000076361.4</t>
  </si>
  <si>
    <t>100333855</t>
  </si>
  <si>
    <t>LL0000027624</t>
  </si>
  <si>
    <t>si:dkey-38l22.2</t>
  </si>
  <si>
    <t>ENSDARG00000098379.2</t>
  </si>
  <si>
    <t>101884490</t>
  </si>
  <si>
    <t>LL0000033606</t>
  </si>
  <si>
    <t>XLOC_011738</t>
  </si>
  <si>
    <t>LL0000024665</t>
  </si>
  <si>
    <t>SHC3</t>
  </si>
  <si>
    <t>ENSDARG00000098909.2</t>
  </si>
  <si>
    <t>100332111</t>
  </si>
  <si>
    <t>LL0000013590</t>
  </si>
  <si>
    <t>ldlrb</t>
  </si>
  <si>
    <t>ENSDARG00000026759.11</t>
  </si>
  <si>
    <t>393460</t>
  </si>
  <si>
    <t>LL0000024583</t>
  </si>
  <si>
    <t>sgcb</t>
  </si>
  <si>
    <t>ENSDARG00000052341.6</t>
  </si>
  <si>
    <t>559788</t>
  </si>
  <si>
    <t>LL0000028970</t>
  </si>
  <si>
    <t>smcr8a</t>
  </si>
  <si>
    <t>ENSDARG00000052818.3</t>
  </si>
  <si>
    <t>558696</t>
  </si>
  <si>
    <t>LL0000039652</t>
  </si>
  <si>
    <t>znf710b</t>
  </si>
  <si>
    <t>ENSDARG00000005549.9</t>
  </si>
  <si>
    <t>100149283</t>
  </si>
  <si>
    <t>LL0000001403</t>
  </si>
  <si>
    <t>arpc5b</t>
  </si>
  <si>
    <t>ENSDARG00000019062.11</t>
  </si>
  <si>
    <t>399482</t>
  </si>
  <si>
    <t>LL0000010275</t>
  </si>
  <si>
    <t>fgd4b</t>
  </si>
  <si>
    <t>ENSDARG00000060248.6</t>
  </si>
  <si>
    <t>793364</t>
  </si>
  <si>
    <t>LL0000005688</t>
  </si>
  <si>
    <t>ciao2b</t>
  </si>
  <si>
    <t>ENSDARG00000052010.7</t>
  </si>
  <si>
    <t>436722</t>
  </si>
  <si>
    <t>LL0000009557</t>
  </si>
  <si>
    <t>elf3</t>
  </si>
  <si>
    <t>ENSDARG00000077982.5</t>
  </si>
  <si>
    <t>560869</t>
  </si>
  <si>
    <t>LL0000037658</t>
  </si>
  <si>
    <t>XLOC_042319</t>
  </si>
  <si>
    <t>LL0000001793</t>
  </si>
  <si>
    <t>bard1</t>
  </si>
  <si>
    <t>ENSDARG00000076733.5</t>
  </si>
  <si>
    <t>100147913</t>
  </si>
  <si>
    <t>LL0000019358</t>
  </si>
  <si>
    <t>mkrn4</t>
  </si>
  <si>
    <t>ENSDARG00000028295.8</t>
  </si>
  <si>
    <t>559882</t>
  </si>
  <si>
    <t>LL0000031403</t>
  </si>
  <si>
    <t>txn2</t>
  </si>
  <si>
    <t>ENSDARG00000034777.9</t>
  </si>
  <si>
    <t>402938</t>
  </si>
  <si>
    <t>LL0000029754</t>
  </si>
  <si>
    <t>syngr1a</t>
  </si>
  <si>
    <t>ENSDARG00000002564.7</t>
  </si>
  <si>
    <t>450047</t>
  </si>
  <si>
    <t>LL0000037673</t>
  </si>
  <si>
    <t>XLOC_042488</t>
  </si>
  <si>
    <t>LL0000013278</t>
  </si>
  <si>
    <t>kiaa1958</t>
  </si>
  <si>
    <t>LL0000016899</t>
  </si>
  <si>
    <t>LOC108191486</t>
  </si>
  <si>
    <t>108191486</t>
  </si>
  <si>
    <t>LL0000007542</t>
  </si>
  <si>
    <t>CT027989.1</t>
  </si>
  <si>
    <t>ENSDARG00000105638.2</t>
  </si>
  <si>
    <t>LL0000014467</t>
  </si>
  <si>
    <t>LOC101882086</t>
  </si>
  <si>
    <t>101882086</t>
  </si>
  <si>
    <t>LL0000036790</t>
  </si>
  <si>
    <t>XLOC_035493</t>
  </si>
  <si>
    <t>LL0000021624</t>
  </si>
  <si>
    <t>pex7</t>
  </si>
  <si>
    <t>ENSDARG00000042553.8</t>
  </si>
  <si>
    <t>541405</t>
  </si>
  <si>
    <t>LL0000031571</t>
  </si>
  <si>
    <t>ugt1b2</t>
  </si>
  <si>
    <t>ENSDARG00000097231.2</t>
  </si>
  <si>
    <t>100384893</t>
  </si>
  <si>
    <t>LL0000006054</t>
  </si>
  <si>
    <t>copa</t>
  </si>
  <si>
    <t>ENSDARG00000004173.13</t>
  </si>
  <si>
    <t>260439</t>
  </si>
  <si>
    <t>LL0000025035</t>
  </si>
  <si>
    <t>si:ch211-130m23.5</t>
  </si>
  <si>
    <t>ENSDARG00000098013.3</t>
  </si>
  <si>
    <t>LL0000025416</t>
  </si>
  <si>
    <t>si:ch211-196p9.1</t>
  </si>
  <si>
    <t>ENSDARG00000101750.2</t>
  </si>
  <si>
    <t>563968</t>
  </si>
  <si>
    <t>LL0000029930</t>
  </si>
  <si>
    <t>taf7</t>
  </si>
  <si>
    <t>ENSDARG00000019572.12</t>
  </si>
  <si>
    <t>100002261</t>
  </si>
  <si>
    <t>LL0000003980</t>
  </si>
  <si>
    <t>CABZ01002349.1</t>
  </si>
  <si>
    <t>ENSDARG00000114166.1</t>
  </si>
  <si>
    <t>103911251</t>
  </si>
  <si>
    <t>LL0000019742</t>
  </si>
  <si>
    <t>ENSDARG00000008637.10</t>
  </si>
  <si>
    <t>LL0000034679</t>
  </si>
  <si>
    <t>XLOC_019030</t>
  </si>
  <si>
    <t>LL0000022077</t>
  </si>
  <si>
    <t>plcd3b</t>
  </si>
  <si>
    <t>ENSDARG00000079572.7</t>
  </si>
  <si>
    <t>562569</t>
  </si>
  <si>
    <t>LL0000030226</t>
  </si>
  <si>
    <t>tgfb2l</t>
  </si>
  <si>
    <t>ENSDARG00000071879.5</t>
  </si>
  <si>
    <t>559723</t>
  </si>
  <si>
    <t>LL0000025838</t>
  </si>
  <si>
    <t>si:ch211-251f6.6</t>
  </si>
  <si>
    <t>ENSDARG00000053448.8</t>
  </si>
  <si>
    <t>794692</t>
  </si>
  <si>
    <t>LL0000031353</t>
  </si>
  <si>
    <t>tuba8l2</t>
  </si>
  <si>
    <t>ENSDARG00000031164.6</t>
  </si>
  <si>
    <t>393664</t>
  </si>
  <si>
    <t>LL0000032314</t>
  </si>
  <si>
    <t>XLOC_001083</t>
  </si>
  <si>
    <t>100002387</t>
  </si>
  <si>
    <t>LL0000017193</t>
  </si>
  <si>
    <t>LOC110438125</t>
  </si>
  <si>
    <t>110438125</t>
  </si>
  <si>
    <t>LL0000021887</t>
  </si>
  <si>
    <t>pimr190</t>
  </si>
  <si>
    <t>ENSDARG00000087757.4</t>
  </si>
  <si>
    <t>100000675</t>
  </si>
  <si>
    <t>LL0000005350</t>
  </si>
  <si>
    <t>cdk13</t>
  </si>
  <si>
    <t>ENSDARG00000076791.5</t>
  </si>
  <si>
    <t>108178997</t>
  </si>
  <si>
    <t>LL0000001583</t>
  </si>
  <si>
    <t>atp1a3b</t>
  </si>
  <si>
    <t>ENSDARG00000104139.3</t>
  </si>
  <si>
    <t>64611</t>
  </si>
  <si>
    <t>LL0000023858</t>
  </si>
  <si>
    <t>romo1</t>
  </si>
  <si>
    <t>ENSDARG00000038076.6</t>
  </si>
  <si>
    <t>393770</t>
  </si>
  <si>
    <t>LL0000011232</t>
  </si>
  <si>
    <t>gdf10b</t>
  </si>
  <si>
    <t>ENSDARG00000073891.4</t>
  </si>
  <si>
    <t>794493</t>
  </si>
  <si>
    <t>LL0000012313</t>
  </si>
  <si>
    <t>hrasls</t>
  </si>
  <si>
    <t>ENSDARG00000100021.3</t>
  </si>
  <si>
    <t>436863</t>
  </si>
  <si>
    <t>LL0000031974</t>
  </si>
  <si>
    <t>wasla</t>
  </si>
  <si>
    <t>ENSDARG00000014113.11</t>
  </si>
  <si>
    <t>100009637</t>
  </si>
  <si>
    <t>LL0000038125</t>
  </si>
  <si>
    <t>XLOC_043965</t>
  </si>
  <si>
    <t>LL0000026212</t>
  </si>
  <si>
    <t>si:ch73-127m5.2</t>
  </si>
  <si>
    <t>ENSDARG00000096797.2</t>
  </si>
  <si>
    <t>561202</t>
  </si>
  <si>
    <t>LL0000001231</t>
  </si>
  <si>
    <t>areg</t>
  </si>
  <si>
    <t>ENSDARG00000076853.4</t>
  </si>
  <si>
    <t>101884611</t>
  </si>
  <si>
    <t>LL0000026835</t>
  </si>
  <si>
    <t>si:dkey-165b20.3</t>
  </si>
  <si>
    <t>ENSDARG00000099544.2</t>
  </si>
  <si>
    <t>LL0000029393</t>
  </si>
  <si>
    <t>srrm1</t>
  </si>
  <si>
    <t>ENSDARG00000001244.12</t>
  </si>
  <si>
    <t>406751</t>
  </si>
  <si>
    <t>LL0000004630</t>
  </si>
  <si>
    <t>CABZ01090041.1</t>
  </si>
  <si>
    <t>ENSDARG00000034667.8</t>
  </si>
  <si>
    <t>100331214</t>
  </si>
  <si>
    <t>LL0000024928</t>
  </si>
  <si>
    <t>si:ch211-112f3.4</t>
  </si>
  <si>
    <t>ENSDARG00000079765.4</t>
  </si>
  <si>
    <t>793893</t>
  </si>
  <si>
    <t>LL0000031460</t>
  </si>
  <si>
    <t>ubb</t>
  </si>
  <si>
    <t>ENSDARG00000093313.3</t>
  </si>
  <si>
    <t>550134</t>
  </si>
  <si>
    <t>LL0000023276</t>
  </si>
  <si>
    <t>rbm15</t>
  </si>
  <si>
    <t>ENSDARG00000073847.3</t>
  </si>
  <si>
    <t>798517</t>
  </si>
  <si>
    <t>LL0000007774</t>
  </si>
  <si>
    <t>cttnbp2nlb</t>
  </si>
  <si>
    <t>ENSDARG00000056091.8</t>
  </si>
  <si>
    <t>556247</t>
  </si>
  <si>
    <t>LL0000016099</t>
  </si>
  <si>
    <t>LOC103911227</t>
  </si>
  <si>
    <t>103911227</t>
  </si>
  <si>
    <t>LL0000031309</t>
  </si>
  <si>
    <t>ttc41</t>
  </si>
  <si>
    <t>ENSDARG00000086650.5</t>
  </si>
  <si>
    <t>101885759</t>
  </si>
  <si>
    <t>LL0000010906</t>
  </si>
  <si>
    <t>fthl28</t>
  </si>
  <si>
    <t>ENSDARG00000076221.2</t>
  </si>
  <si>
    <t>100006523</t>
  </si>
  <si>
    <t>LL0000008274</t>
  </si>
  <si>
    <t>CU861574.1</t>
  </si>
  <si>
    <t>ENSDARG00000113654.1</t>
  </si>
  <si>
    <t>100149327</t>
  </si>
  <si>
    <t>LL0000007318</t>
  </si>
  <si>
    <t>crip2</t>
  </si>
  <si>
    <t>ENSDARG00000070670.4</t>
  </si>
  <si>
    <t>554826</t>
  </si>
  <si>
    <t>LL0000029613</t>
  </si>
  <si>
    <t>stx17</t>
  </si>
  <si>
    <t>ENSDARG00000006869.8</t>
  </si>
  <si>
    <t>492808</t>
  </si>
  <si>
    <t>LL0000018752</t>
  </si>
  <si>
    <t>mcc</t>
  </si>
  <si>
    <t>ENSDARG00000105237.2</t>
  </si>
  <si>
    <t>100537329</t>
  </si>
  <si>
    <t>LL0000007597</t>
  </si>
  <si>
    <t>CT573337.1</t>
  </si>
  <si>
    <t>ENSDARG00000117144.1</t>
  </si>
  <si>
    <t>100002544</t>
  </si>
  <si>
    <t>LL0000019868</t>
  </si>
  <si>
    <t>myo10l3</t>
  </si>
  <si>
    <t>ENSDARG00000074143.6</t>
  </si>
  <si>
    <t>555290</t>
  </si>
  <si>
    <t>LL0000010195</t>
  </si>
  <si>
    <t>fbxl8</t>
  </si>
  <si>
    <t>ENSDARG00000054222.5</t>
  </si>
  <si>
    <t>641481</t>
  </si>
  <si>
    <t>LL0000039669</t>
  </si>
  <si>
    <t>znf971</t>
  </si>
  <si>
    <t>ENSDARG00000105834.2</t>
  </si>
  <si>
    <t>503768</t>
  </si>
  <si>
    <t>LL0000036357</t>
  </si>
  <si>
    <t>XLOC_032133</t>
  </si>
  <si>
    <t>103910741</t>
  </si>
  <si>
    <t>LL0000005035</t>
  </si>
  <si>
    <t>ccdc137</t>
  </si>
  <si>
    <t>ENSDARG00000104024.2</t>
  </si>
  <si>
    <t>767789</t>
  </si>
  <si>
    <t>LL0000025266</t>
  </si>
  <si>
    <t>si:ch211-165e15.1</t>
  </si>
  <si>
    <t>ENSDARG00000102406.2</t>
  </si>
  <si>
    <t>LL0000039244</t>
  </si>
  <si>
    <t>zgc:77849</t>
  </si>
  <si>
    <t>ENSDARG00000012458.8</t>
  </si>
  <si>
    <t>322387</t>
  </si>
  <si>
    <t>LL0000010080</t>
  </si>
  <si>
    <t>FAM3D</t>
  </si>
  <si>
    <t>ENSDARG00000091625.4</t>
  </si>
  <si>
    <t>556106</t>
  </si>
  <si>
    <t>LL0000023924</t>
  </si>
  <si>
    <t>rpl35a</t>
  </si>
  <si>
    <t>ENSDARG00000088030.6</t>
  </si>
  <si>
    <t>436760</t>
  </si>
  <si>
    <t>LL0000024117</t>
  </si>
  <si>
    <t>rxfp1</t>
  </si>
  <si>
    <t>ENSDARG00000090071.4</t>
  </si>
  <si>
    <t>100498669</t>
  </si>
  <si>
    <t>LL0000031854</t>
  </si>
  <si>
    <t>vim</t>
  </si>
  <si>
    <t>ENSDARG00000010008.8</t>
  </si>
  <si>
    <t>140599</t>
  </si>
  <si>
    <t>LL0000004607</t>
  </si>
  <si>
    <t>CABZ01087629.1</t>
  </si>
  <si>
    <t>ENSDARG00000112522.1</t>
  </si>
  <si>
    <t>LL0000014557</t>
  </si>
  <si>
    <t>LOC101882515</t>
  </si>
  <si>
    <t>101882515</t>
  </si>
  <si>
    <t>LL0000013017</t>
  </si>
  <si>
    <t>jam3a</t>
  </si>
  <si>
    <t>ENSDARG00000114589.1</t>
  </si>
  <si>
    <t>797651</t>
  </si>
  <si>
    <t>LL0000002206</t>
  </si>
  <si>
    <t>BX005085.5</t>
  </si>
  <si>
    <t>ENSDARG00000114108.1</t>
  </si>
  <si>
    <t>LL0000024196</t>
  </si>
  <si>
    <t>sap130b</t>
  </si>
  <si>
    <t>ENSDARG00000079352.6</t>
  </si>
  <si>
    <t>335897</t>
  </si>
  <si>
    <t>LL0000012036</t>
  </si>
  <si>
    <t>hemk1</t>
  </si>
  <si>
    <t>ENSDARG00000078894.4</t>
  </si>
  <si>
    <t>560620</t>
  </si>
  <si>
    <t>LL0000009796</t>
  </si>
  <si>
    <t>es1</t>
  </si>
  <si>
    <t>ENSDARG00000094516.3</t>
  </si>
  <si>
    <t>30237</t>
  </si>
  <si>
    <t>LL0000030354</t>
  </si>
  <si>
    <t>tlcd2</t>
  </si>
  <si>
    <t>ENSDARG00000077396.4</t>
  </si>
  <si>
    <t>559420</t>
  </si>
  <si>
    <t>LL0000024929</t>
  </si>
  <si>
    <t>si:ch211-112g6.4</t>
  </si>
  <si>
    <t>ENSDARG00000088167.3</t>
  </si>
  <si>
    <t>101884039</t>
  </si>
  <si>
    <t>LL0000030379</t>
  </si>
  <si>
    <t>tlr4ba</t>
  </si>
  <si>
    <t>ENSDARG00000019742.10</t>
  </si>
  <si>
    <t>403131</t>
  </si>
  <si>
    <t>LL0000002008</t>
  </si>
  <si>
    <t>brf1a</t>
  </si>
  <si>
    <t>ENSDARG00000017835.11</t>
  </si>
  <si>
    <t>334402</t>
  </si>
  <si>
    <t>LL0000029654</t>
  </si>
  <si>
    <t>sulf2b</t>
  </si>
  <si>
    <t>ENSDARG00000013838.10</t>
  </si>
  <si>
    <t>322056</t>
  </si>
  <si>
    <t>LL0000027510</t>
  </si>
  <si>
    <t>si:dkey-285e18.5</t>
  </si>
  <si>
    <t>ENSDARG00000093665.4</t>
  </si>
  <si>
    <t>LL0000025108</t>
  </si>
  <si>
    <t>si:ch211-145h19.5</t>
  </si>
  <si>
    <t>ENSDARG00000102884.2</t>
  </si>
  <si>
    <t>LL0000023694</t>
  </si>
  <si>
    <t>rims2b</t>
  </si>
  <si>
    <t>ENSDARG00000102690.2</t>
  </si>
  <si>
    <t>563393</t>
  </si>
  <si>
    <t>LL0000028974</t>
  </si>
  <si>
    <t>smek1</t>
  </si>
  <si>
    <t>ENSDARG00000042187.10</t>
  </si>
  <si>
    <t>558578</t>
  </si>
  <si>
    <t>LL0000032066</t>
  </si>
  <si>
    <t>wif1</t>
  </si>
  <si>
    <t>ENSDARG00000005541.5</t>
  </si>
  <si>
    <t>30476</t>
  </si>
  <si>
    <t>LL0000031716</t>
  </si>
  <si>
    <t>usp32</t>
  </si>
  <si>
    <t>ENSDARG00000061895.6</t>
  </si>
  <si>
    <t>557981</t>
  </si>
  <si>
    <t>LL0000030261</t>
  </si>
  <si>
    <t>thbs2a</t>
  </si>
  <si>
    <t>ENSDARG00000060410.7</t>
  </si>
  <si>
    <t>100535241</t>
  </si>
  <si>
    <t>LL0000029380</t>
  </si>
  <si>
    <t>srp54</t>
  </si>
  <si>
    <t>ENSDARG00000098367.2</t>
  </si>
  <si>
    <t>393963</t>
  </si>
  <si>
    <t>LL0000003948</t>
  </si>
  <si>
    <t>ca4a</t>
  </si>
  <si>
    <t>ENSDARG00000043589.7</t>
  </si>
  <si>
    <t>555196</t>
  </si>
  <si>
    <t>LL0000013449</t>
  </si>
  <si>
    <t>kptn</t>
  </si>
  <si>
    <t>ENSDARG00000015937.11</t>
  </si>
  <si>
    <t>445248</t>
  </si>
  <si>
    <t>LL0000034742</t>
  </si>
  <si>
    <t>XLOC_019599</t>
  </si>
  <si>
    <t>LL0000030653</t>
  </si>
  <si>
    <t>tmem86a</t>
  </si>
  <si>
    <t>ENSDARG00000044034.6</t>
  </si>
  <si>
    <t>541385</t>
  </si>
  <si>
    <t>LL0000007334</t>
  </si>
  <si>
    <t>crp1</t>
  </si>
  <si>
    <t>ENSDARG00000071454.6</t>
  </si>
  <si>
    <t>570508</t>
  </si>
  <si>
    <t>LL0000005584</t>
  </si>
  <si>
    <t>ches1</t>
  </si>
  <si>
    <t>ENSDARG00000043553.8</t>
  </si>
  <si>
    <t>555843</t>
  </si>
  <si>
    <t>LL0000015682</t>
  </si>
  <si>
    <t>LOC103909665</t>
  </si>
  <si>
    <t>103909665</t>
  </si>
  <si>
    <t>LL0000005602</t>
  </si>
  <si>
    <t>chmp1a</t>
  </si>
  <si>
    <t>ENSDARG00000102643.2</t>
  </si>
  <si>
    <t>393535</t>
  </si>
  <si>
    <t>LL0000008960</t>
  </si>
  <si>
    <t>dkc1</t>
  </si>
  <si>
    <t>ENSDARG00000016484.11</t>
  </si>
  <si>
    <t>613144</t>
  </si>
  <si>
    <t>LL0000010086</t>
  </si>
  <si>
    <t>fam49ba</t>
  </si>
  <si>
    <t>ENSDARG00000020929.10</t>
  </si>
  <si>
    <t>337591</t>
  </si>
  <si>
    <t>LL0000014087</t>
  </si>
  <si>
    <t>LOC100330706</t>
  </si>
  <si>
    <t>ENSDARG00000102694.2</t>
  </si>
  <si>
    <t>100330706</t>
  </si>
  <si>
    <t>LL0000000304</t>
  </si>
  <si>
    <t>adat2</t>
  </si>
  <si>
    <t>ENSDARG00000041944.10</t>
  </si>
  <si>
    <t>100034610</t>
  </si>
  <si>
    <t>LL0000032843</t>
  </si>
  <si>
    <t>XLOC_005443</t>
  </si>
  <si>
    <t>LL0000018725</t>
  </si>
  <si>
    <t>mbd6</t>
  </si>
  <si>
    <t>ENSDARG00000086980.4</t>
  </si>
  <si>
    <t>561863</t>
  </si>
  <si>
    <t>LL0000034684</t>
  </si>
  <si>
    <t>XLOC_019047</t>
  </si>
  <si>
    <t>LL0000028505</t>
  </si>
  <si>
    <t>slc16a13</t>
  </si>
  <si>
    <t>ENSDARG00000055342.7</t>
  </si>
  <si>
    <t>793210</t>
  </si>
  <si>
    <t>LL0000036090</t>
  </si>
  <si>
    <t>XLOC_030409</t>
  </si>
  <si>
    <t>LL0000035239</t>
  </si>
  <si>
    <t>XLOC_023808</t>
  </si>
  <si>
    <t>LL0000024985</t>
  </si>
  <si>
    <t>si:ch211-11n16.3</t>
  </si>
  <si>
    <t>ENSDARG00000104960.2</t>
  </si>
  <si>
    <t>101886259</t>
  </si>
  <si>
    <t>LL0000001584</t>
  </si>
  <si>
    <t>atp1b1a</t>
  </si>
  <si>
    <t>ENSDARG00000013144.11</t>
  </si>
  <si>
    <t>64267</t>
  </si>
  <si>
    <t>LL0000009376</t>
  </si>
  <si>
    <t>edem1</t>
  </si>
  <si>
    <t>ENSDARG00000025094.11</t>
  </si>
  <si>
    <t>394164</t>
  </si>
  <si>
    <t>LL0000026706</t>
  </si>
  <si>
    <t>si:dkey-121a9.3</t>
  </si>
  <si>
    <t>ENSDARG00000071439.5</t>
  </si>
  <si>
    <t>100093702</t>
  </si>
  <si>
    <t>LL0000023941</t>
  </si>
  <si>
    <t>rplp1</t>
  </si>
  <si>
    <t>ENSDARG00000021864.9</t>
  </si>
  <si>
    <t>336719</t>
  </si>
  <si>
    <t>LL0000034011</t>
  </si>
  <si>
    <t>XLOC_014490</t>
  </si>
  <si>
    <t>LL0000008671</t>
  </si>
  <si>
    <t>dap</t>
  </si>
  <si>
    <t>ENSDARG00000000069.7</t>
  </si>
  <si>
    <t>58093</t>
  </si>
  <si>
    <t>LL0000022367</t>
  </si>
  <si>
    <t>ppfibp1a</t>
  </si>
  <si>
    <t>ENSDARG00000045749.9</t>
  </si>
  <si>
    <t>565020</t>
  </si>
  <si>
    <t>LL0000001304</t>
  </si>
  <si>
    <t>arhgef12a</t>
  </si>
  <si>
    <t>ENSDARG00000030532.8</t>
  </si>
  <si>
    <t>562455</t>
  </si>
  <si>
    <t>LL0000018946</t>
  </si>
  <si>
    <t>mfsd4b</t>
  </si>
  <si>
    <t>ENSDARG00000079571.3</t>
  </si>
  <si>
    <t>100037368</t>
  </si>
  <si>
    <t>LL0000003064</t>
  </si>
  <si>
    <t>BX547928.1</t>
  </si>
  <si>
    <t>ENSDARG00000117277.1</t>
  </si>
  <si>
    <t>LL0000011205</t>
  </si>
  <si>
    <t>gcfc2</t>
  </si>
  <si>
    <t>ENSDARG00000079020.5</t>
  </si>
  <si>
    <t>559280</t>
  </si>
  <si>
    <t>LL0000004906</t>
  </si>
  <si>
    <t>carf</t>
  </si>
  <si>
    <t>ENSDARG00000019950.11</t>
  </si>
  <si>
    <t>555728</t>
  </si>
  <si>
    <t>LL0000039461</t>
  </si>
  <si>
    <t>znf1079</t>
  </si>
  <si>
    <t>ENSDARG00000099346.3</t>
  </si>
  <si>
    <t>100333893</t>
  </si>
  <si>
    <t>LL0000011921</t>
  </si>
  <si>
    <t>hadhb</t>
  </si>
  <si>
    <t>ENSDARG00000102055.3</t>
  </si>
  <si>
    <t>336606</t>
  </si>
  <si>
    <t>LL0000012615</t>
  </si>
  <si>
    <t>igsf11</t>
  </si>
  <si>
    <t>ENSDARG00000109783.1</t>
  </si>
  <si>
    <t>100004469</t>
  </si>
  <si>
    <t>LL0000037744</t>
  </si>
  <si>
    <t>XLOC_042806</t>
  </si>
  <si>
    <t>LL0000021196</t>
  </si>
  <si>
    <t>pabpc1b</t>
  </si>
  <si>
    <t>ENSDARG00000021140.12</t>
  </si>
  <si>
    <t>393856</t>
  </si>
  <si>
    <t>LL0000027784</t>
  </si>
  <si>
    <t>si:dkey-59l11.10</t>
  </si>
  <si>
    <t>ENSDARG00000034095.7</t>
  </si>
  <si>
    <t>108183670</t>
  </si>
  <si>
    <t>LL0000040062</t>
  </si>
  <si>
    <t>mgarpl</t>
  </si>
  <si>
    <t>ENSDARG00000071353.6</t>
  </si>
  <si>
    <t>100002196</t>
  </si>
  <si>
    <t>LL0000016963</t>
  </si>
  <si>
    <t>LOC108192157</t>
  </si>
  <si>
    <t>108192157</t>
  </si>
  <si>
    <t>LL0000020257</t>
  </si>
  <si>
    <t>nfil3-2</t>
  </si>
  <si>
    <t>792516</t>
  </si>
  <si>
    <t>LL0000016330</t>
  </si>
  <si>
    <t>LOC108179305</t>
  </si>
  <si>
    <t>108179305</t>
  </si>
  <si>
    <t>LL0000025883</t>
  </si>
  <si>
    <t>si:ch211-25d12.7</t>
  </si>
  <si>
    <t>ENSDARG00000099887.2</t>
  </si>
  <si>
    <t>100536664</t>
  </si>
  <si>
    <t>LL0000026912</t>
  </si>
  <si>
    <t>si:dkey-182i3.10</t>
  </si>
  <si>
    <t>ENSDARG00000096614.2</t>
  </si>
  <si>
    <t>794198</t>
  </si>
  <si>
    <t>LL0000001025</t>
  </si>
  <si>
    <t>ankrd1b</t>
  </si>
  <si>
    <t>ENSDARG00000076192.3</t>
  </si>
  <si>
    <t>564159</t>
  </si>
  <si>
    <t>LL0000013332</t>
  </si>
  <si>
    <t>kirrel1a</t>
  </si>
  <si>
    <t>ENSDARG00000001634.13</t>
  </si>
  <si>
    <t>405804</t>
  </si>
  <si>
    <t>LL0000029026</t>
  </si>
  <si>
    <t>smyd2a</t>
  </si>
  <si>
    <t>ENSDARG00000055151.7</t>
  </si>
  <si>
    <t>541423</t>
  </si>
  <si>
    <t>LL0000024735</t>
  </si>
  <si>
    <t>si:cabz01054394.7</t>
  </si>
  <si>
    <t>ENSDARG00000089715.4</t>
  </si>
  <si>
    <t>103910994</t>
  </si>
  <si>
    <t>LL0000017844</t>
  </si>
  <si>
    <t>LOC110439813</t>
  </si>
  <si>
    <t>110439813</t>
  </si>
  <si>
    <t>LL0000014270</t>
  </si>
  <si>
    <t>LOC100535225</t>
  </si>
  <si>
    <t>100535225</t>
  </si>
  <si>
    <t>LL0000022159</t>
  </si>
  <si>
    <t>plppr1</t>
  </si>
  <si>
    <t>ENSDARG00000100642.2</t>
  </si>
  <si>
    <t>415222</t>
  </si>
  <si>
    <t>LL0000022026</t>
  </si>
  <si>
    <t>pkma</t>
  </si>
  <si>
    <t>ENSDARG00000099730.3</t>
  </si>
  <si>
    <t>335817</t>
  </si>
  <si>
    <t>LL0000039616</t>
  </si>
  <si>
    <t>znf516</t>
  </si>
  <si>
    <t>ENSDARG00000070809.7</t>
  </si>
  <si>
    <t>100003866</t>
  </si>
  <si>
    <t>LL0000039555</t>
  </si>
  <si>
    <t>znf1180</t>
  </si>
  <si>
    <t>ENSDARG00000071819.6</t>
  </si>
  <si>
    <t>LL0000028672</t>
  </si>
  <si>
    <t>slc2a3b</t>
  </si>
  <si>
    <t>ENSDARG00000037861.10</t>
  </si>
  <si>
    <t>100330897</t>
  </si>
  <si>
    <t>LL0000030512</t>
  </si>
  <si>
    <t>tmem170b</t>
  </si>
  <si>
    <t>ENSDARG00000071205.6</t>
  </si>
  <si>
    <t>100001035</t>
  </si>
  <si>
    <t>LL0000028587</t>
  </si>
  <si>
    <t>slc25a15b</t>
  </si>
  <si>
    <t>ENSDARG00000062271.7</t>
  </si>
  <si>
    <t>565335</t>
  </si>
  <si>
    <t>LL0000028984</t>
  </si>
  <si>
    <t>smim12</t>
  </si>
  <si>
    <t>ENSDARG00000070358.4</t>
  </si>
  <si>
    <t>541401</t>
  </si>
  <si>
    <t>LL0000022999</t>
  </si>
  <si>
    <t>qrsl1</t>
  </si>
  <si>
    <t>ENSDARG00000032704.6</t>
  </si>
  <si>
    <t>327329</t>
  </si>
  <si>
    <t>LL0000002132</t>
  </si>
  <si>
    <t>BX001030.1</t>
  </si>
  <si>
    <t>ENSDARG00000093671.2</t>
  </si>
  <si>
    <t>678538</t>
  </si>
  <si>
    <t>LL0000039683</t>
  </si>
  <si>
    <t>znf988</t>
  </si>
  <si>
    <t>ENSDARG00000105219.2</t>
  </si>
  <si>
    <t>LL0000026520</t>
  </si>
  <si>
    <t>si:ch73-376l24.2</t>
  </si>
  <si>
    <t>ENSDARG00000092508.3</t>
  </si>
  <si>
    <t>100333053</t>
  </si>
  <si>
    <t>LL0000006565</t>
  </si>
  <si>
    <t>CR392002.1</t>
  </si>
  <si>
    <t>ENSDARG00000092084.2</t>
  </si>
  <si>
    <t>LL0000020083</t>
  </si>
  <si>
    <t>ndc1</t>
  </si>
  <si>
    <t>ENSDARG00000021120.9</t>
  </si>
  <si>
    <t>335236</t>
  </si>
  <si>
    <t>LL0000004947</t>
  </si>
  <si>
    <t>cast</t>
  </si>
  <si>
    <t>ENSDARG00000058693.6</t>
  </si>
  <si>
    <t>563084</t>
  </si>
  <si>
    <t>LL0000029144</t>
  </si>
  <si>
    <t>socs9</t>
  </si>
  <si>
    <t>ENSDARG00000101985.2</t>
  </si>
  <si>
    <t>100003691</t>
  </si>
  <si>
    <t>LL0000029005</t>
  </si>
  <si>
    <t>smpd3</t>
  </si>
  <si>
    <t>ENSDARG00000098226.2</t>
  </si>
  <si>
    <t>568381</t>
  </si>
  <si>
    <t>LL0000039534</t>
  </si>
  <si>
    <t>znf1158</t>
  </si>
  <si>
    <t>ENSDARG00000102606.2</t>
  </si>
  <si>
    <t>108181161</t>
  </si>
  <si>
    <t>LL0000010271</t>
  </si>
  <si>
    <t>fga</t>
  </si>
  <si>
    <t>ENSDARG00000020741.12</t>
  </si>
  <si>
    <t>378986</t>
  </si>
  <si>
    <t>LL0000010922</t>
  </si>
  <si>
    <t>ftr12</t>
  </si>
  <si>
    <t>ENSDARG00000074118.5</t>
  </si>
  <si>
    <t>569696</t>
  </si>
  <si>
    <t>LL0000028465</t>
  </si>
  <si>
    <t>sla2</t>
  </si>
  <si>
    <t>ENSDARG00000020788.9</t>
  </si>
  <si>
    <t>568515</t>
  </si>
  <si>
    <t>LL0000026588</t>
  </si>
  <si>
    <t>si:ch73-90p23.1</t>
  </si>
  <si>
    <t>ENSDARG00000097901.3</t>
  </si>
  <si>
    <t>100004095</t>
  </si>
  <si>
    <t>LL0000008880</t>
  </si>
  <si>
    <t>dhps</t>
  </si>
  <si>
    <t>ENSDARG00000003270.12</t>
  </si>
  <si>
    <t>406329</t>
  </si>
  <si>
    <t>LL0000025980</t>
  </si>
  <si>
    <t>si:ch211-282b22.1</t>
  </si>
  <si>
    <t>ENSDARG00000097630.3</t>
  </si>
  <si>
    <t>338248</t>
  </si>
  <si>
    <t>LL0000013053</t>
  </si>
  <si>
    <t>kank1a</t>
  </si>
  <si>
    <t>ENSDARG00000060102.8</t>
  </si>
  <si>
    <t>777729</t>
  </si>
  <si>
    <t>LL0000003649</t>
  </si>
  <si>
    <t>BX914205.1</t>
  </si>
  <si>
    <t>ENSDARG00000099414.2</t>
  </si>
  <si>
    <t>LL0000031493</t>
  </si>
  <si>
    <t>ube2q2</t>
  </si>
  <si>
    <t>ENSDARG00000013990.13</t>
  </si>
  <si>
    <t>406260</t>
  </si>
  <si>
    <t>LL0000011503</t>
  </si>
  <si>
    <t>golga4</t>
  </si>
  <si>
    <t>ENSDARG00000075331.5</t>
  </si>
  <si>
    <t>559226</t>
  </si>
  <si>
    <t>LL0000030129</t>
  </si>
  <si>
    <t>tec</t>
  </si>
  <si>
    <t>ENSDARG00000098477.2</t>
  </si>
  <si>
    <t>571588</t>
  </si>
  <si>
    <t>LL0000018945</t>
  </si>
  <si>
    <t>ENSDARG00000008263.7</t>
  </si>
  <si>
    <t>LL0000039678</t>
  </si>
  <si>
    <t>znf982</t>
  </si>
  <si>
    <t>ENSDARG00000088507.4</t>
  </si>
  <si>
    <t>100331424</t>
  </si>
  <si>
    <t>LL0000018996</t>
  </si>
  <si>
    <t>mhc1zja</t>
  </si>
  <si>
    <t>ENSDARG00000074765.4</t>
  </si>
  <si>
    <t>571647</t>
  </si>
  <si>
    <t>LL0000004480</t>
  </si>
  <si>
    <t>CABZ01078767.1</t>
  </si>
  <si>
    <t>ENSDARG00000117816.1</t>
  </si>
  <si>
    <t>LL0000005534</t>
  </si>
  <si>
    <t>cfl2</t>
  </si>
  <si>
    <t>ENSDARG00000014106.9</t>
  </si>
  <si>
    <t>403001</t>
  </si>
  <si>
    <t>LL0000011876</t>
  </si>
  <si>
    <t>guk1a</t>
  </si>
  <si>
    <t>ENSDARG00000030340.9</t>
  </si>
  <si>
    <t>415216</t>
  </si>
  <si>
    <t>LL0000004029</t>
  </si>
  <si>
    <t>CABZ01021592.1</t>
  </si>
  <si>
    <t>ENSDARG00000114516.1</t>
  </si>
  <si>
    <t>568958</t>
  </si>
  <si>
    <t>LL0000023128</t>
  </si>
  <si>
    <t>rad23b</t>
  </si>
  <si>
    <t>ENSDARG00000021550.10</t>
  </si>
  <si>
    <t>393536</t>
  </si>
  <si>
    <t>LL0000026364</t>
  </si>
  <si>
    <t>si:ch73-24k9.2</t>
  </si>
  <si>
    <t>ENSDARG00000078912.5</t>
  </si>
  <si>
    <t>100332228</t>
  </si>
  <si>
    <t>LL0000016123</t>
  </si>
  <si>
    <t>LOC103911364</t>
  </si>
  <si>
    <t>103911364</t>
  </si>
  <si>
    <t>LL0000026953</t>
  </si>
  <si>
    <t>si:dkey-18j18.3</t>
  </si>
  <si>
    <t>ENSDARG00000078140.6</t>
  </si>
  <si>
    <t>568411</t>
  </si>
  <si>
    <t>LL0000024575</t>
  </si>
  <si>
    <t>sftpbb</t>
  </si>
  <si>
    <t>ENSDARG00000067566.5</t>
  </si>
  <si>
    <t>100001978</t>
  </si>
  <si>
    <t>LL0000006471</t>
  </si>
  <si>
    <t>CR388046.6</t>
  </si>
  <si>
    <t>ENSDARG00000105606.2</t>
  </si>
  <si>
    <t>LL0000013068</t>
  </si>
  <si>
    <t>kat6b</t>
  </si>
  <si>
    <t>ENSDARG00000055429.6</t>
  </si>
  <si>
    <t>568932</t>
  </si>
  <si>
    <t>LL0000015456</t>
  </si>
  <si>
    <t>LOC101887100</t>
  </si>
  <si>
    <t>101887100</t>
  </si>
  <si>
    <t>LL0000009530</t>
  </si>
  <si>
    <t>eif4enif1</t>
  </si>
  <si>
    <t>ENSDARG00000016177.10</t>
  </si>
  <si>
    <t>541411</t>
  </si>
  <si>
    <t>LL0000005117</t>
  </si>
  <si>
    <t>CCKAR</t>
  </si>
  <si>
    <t>ENSDARG00000052089.6</t>
  </si>
  <si>
    <t>569038</t>
  </si>
  <si>
    <t>LL0000040072</t>
  </si>
  <si>
    <t>myhz1.1</t>
  </si>
  <si>
    <t>ENSDARG00000067990.7</t>
  </si>
  <si>
    <t>58142</t>
  </si>
  <si>
    <t>LL0000003260</t>
  </si>
  <si>
    <t>BX640522.2</t>
  </si>
  <si>
    <t>ENSDARG00000117256.1</t>
  </si>
  <si>
    <t>790915</t>
  </si>
  <si>
    <t>LL0000010879</t>
  </si>
  <si>
    <t>frya</t>
  </si>
  <si>
    <t>ENSDARG00000013921.10</t>
  </si>
  <si>
    <t>566822</t>
  </si>
  <si>
    <t>LL0000032489</t>
  </si>
  <si>
    <t>XLOC_002411</t>
  </si>
  <si>
    <t>LL0000014743</t>
  </si>
  <si>
    <t>LOC101883542</t>
  </si>
  <si>
    <t>LL0000000461</t>
  </si>
  <si>
    <t>agla</t>
  </si>
  <si>
    <t>ENSDARG00000103811.3</t>
  </si>
  <si>
    <t>567798</t>
  </si>
  <si>
    <t>LL0000020138</t>
  </si>
  <si>
    <t>ndufb3</t>
  </si>
  <si>
    <t>ENSDARG00000075709.5</t>
  </si>
  <si>
    <t>100332034</t>
  </si>
  <si>
    <t>LL0000011096</t>
  </si>
  <si>
    <t>gal3st2</t>
  </si>
  <si>
    <t>ENSDARG00000079502.5</t>
  </si>
  <si>
    <t>556126</t>
  </si>
  <si>
    <t>LL0000020916</t>
  </si>
  <si>
    <t>opn9</t>
  </si>
  <si>
    <t>ENSDARG00000104231.2</t>
  </si>
  <si>
    <t>101882119</t>
  </si>
  <si>
    <t>LL0000012214</t>
  </si>
  <si>
    <t>hnrnph1</t>
  </si>
  <si>
    <t>ENSDARG00000040881.6</t>
  </si>
  <si>
    <t>402984</t>
  </si>
  <si>
    <t>LL0000025281</t>
  </si>
  <si>
    <t>si:ch211-167j9.5</t>
  </si>
  <si>
    <t>ENSDARG00000086369.4</t>
  </si>
  <si>
    <t>565221</t>
  </si>
  <si>
    <t>LL0000026027</t>
  </si>
  <si>
    <t>si:ch211-287a12.9</t>
  </si>
  <si>
    <t>ENSDARG00000057004.5</t>
  </si>
  <si>
    <t>563523</t>
  </si>
  <si>
    <t>LL0000009457</t>
  </si>
  <si>
    <t>egr2a</t>
  </si>
  <si>
    <t>ENSDARG00000044098.7</t>
  </si>
  <si>
    <t>368241</t>
  </si>
  <si>
    <t>LL0000016857</t>
  </si>
  <si>
    <t>LOC108190731</t>
  </si>
  <si>
    <t>LL0000030137</t>
  </si>
  <si>
    <t>tecta</t>
  </si>
  <si>
    <t>ENSDARG00000059558.7</t>
  </si>
  <si>
    <t>561355</t>
  </si>
  <si>
    <t>LL0000005168</t>
  </si>
  <si>
    <t>ccnd2b</t>
  </si>
  <si>
    <t>ENSDARG00000070408.7</t>
  </si>
  <si>
    <t>565038</t>
  </si>
  <si>
    <t>LL0000031465</t>
  </si>
  <si>
    <t>ube2c</t>
  </si>
  <si>
    <t>ENSDARG00000114670.1</t>
  </si>
  <si>
    <t>566441</t>
  </si>
  <si>
    <t>LL0000006028</t>
  </si>
  <si>
    <t>col8a2</t>
  </si>
  <si>
    <t>ENSDARG00000060893.7</t>
  </si>
  <si>
    <t>794479</t>
  </si>
  <si>
    <t>LL0000009261</t>
  </si>
  <si>
    <t>dub</t>
  </si>
  <si>
    <t>ENSDARG00000059774.6</t>
  </si>
  <si>
    <t>566846</t>
  </si>
  <si>
    <t>LL0000004837</t>
  </si>
  <si>
    <t>camk2a</t>
  </si>
  <si>
    <t>ENSDARG00000053617.9</t>
  </si>
  <si>
    <t>550436</t>
  </si>
  <si>
    <t>LL0000000334</t>
  </si>
  <si>
    <t>adgrb2</t>
  </si>
  <si>
    <t>ENSDARG00000025667.10</t>
  </si>
  <si>
    <t>556993</t>
  </si>
  <si>
    <t>LL0000004965</t>
  </si>
  <si>
    <t>cbfa2t2</t>
  </si>
  <si>
    <t>ENSDARG00000074337.7</t>
  </si>
  <si>
    <t>767652</t>
  </si>
  <si>
    <t>LL0000027733</t>
  </si>
  <si>
    <t>si:dkey-52l18.4</t>
  </si>
  <si>
    <t>ENSDARG00000075092.4</t>
  </si>
  <si>
    <t>560708</t>
  </si>
  <si>
    <t>LL0000038698</t>
  </si>
  <si>
    <t>zgc:152951</t>
  </si>
  <si>
    <t>ENSDARG00000068663.5</t>
  </si>
  <si>
    <t>569013</t>
  </si>
  <si>
    <t>LL0000033465</t>
  </si>
  <si>
    <t>XLOC_010543</t>
  </si>
  <si>
    <t>LL0000023770</t>
  </si>
  <si>
    <t>RNF14_1_of_many</t>
  </si>
  <si>
    <t>ENSDARG00000104631.2</t>
  </si>
  <si>
    <t>LL0000029710</t>
  </si>
  <si>
    <t>svep1</t>
  </si>
  <si>
    <t>ENSDARG00000013526.12</t>
  </si>
  <si>
    <t>567357</t>
  </si>
  <si>
    <t>LL0000005226</t>
  </si>
  <si>
    <t>cd226</t>
  </si>
  <si>
    <t>ENSDARG00000045391.6</t>
  </si>
  <si>
    <t>791164</t>
  </si>
  <si>
    <t>LL0000018477</t>
  </si>
  <si>
    <t>lypla1</t>
  </si>
  <si>
    <t>ENSDARG00000104228.2</t>
  </si>
  <si>
    <t>550279</t>
  </si>
  <si>
    <t>LL0000012528</t>
  </si>
  <si>
    <t>igf1ra</t>
  </si>
  <si>
    <t>ENSDARG00000027423.9</t>
  </si>
  <si>
    <t>245701</t>
  </si>
  <si>
    <t>LL0000004733</t>
  </si>
  <si>
    <t>cachd1</t>
  </si>
  <si>
    <t>ENSDARG00000061590.8</t>
  </si>
  <si>
    <t>794807</t>
  </si>
  <si>
    <t>LL0000005058</t>
  </si>
  <si>
    <t>ccdc177</t>
  </si>
  <si>
    <t>795175</t>
  </si>
  <si>
    <t>LL0000036572</t>
  </si>
  <si>
    <t>XLOC_033651</t>
  </si>
  <si>
    <t>LL0000039658</t>
  </si>
  <si>
    <t>znf770</t>
  </si>
  <si>
    <t>ENSDARG00000070786.7</t>
  </si>
  <si>
    <t>100535231</t>
  </si>
  <si>
    <t>LL0000000429</t>
  </si>
  <si>
    <t>aebp1</t>
  </si>
  <si>
    <t>ENSDARG00000091726.4</t>
  </si>
  <si>
    <t>793308</t>
  </si>
  <si>
    <t>LL0000030201</t>
  </si>
  <si>
    <t>tfb1m</t>
  </si>
  <si>
    <t>ENSDARG00000040727.8</t>
  </si>
  <si>
    <t>767802</t>
  </si>
  <si>
    <t>LL0000007760</t>
  </si>
  <si>
    <t>ctsh</t>
  </si>
  <si>
    <t>ENSDARG00000041108.4</t>
  </si>
  <si>
    <t>324818</t>
  </si>
  <si>
    <t>LL0000031337</t>
  </si>
  <si>
    <t>ttpa</t>
  </si>
  <si>
    <t>ENSDARG00000027584.10</t>
  </si>
  <si>
    <t>325906</t>
  </si>
  <si>
    <t>LL0000013185</t>
  </si>
  <si>
    <t>kcnk7</t>
  </si>
  <si>
    <t>ENSDARG00000057331.6</t>
  </si>
  <si>
    <t>557297</t>
  </si>
  <si>
    <t>LL0000012933</t>
  </si>
  <si>
    <t>itgae.1</t>
  </si>
  <si>
    <t>ENSDARG00000098012.2</t>
  </si>
  <si>
    <t>100333951</t>
  </si>
  <si>
    <t>LL0000031718</t>
  </si>
  <si>
    <t>USP34</t>
  </si>
  <si>
    <t>ENSDARG00000102252.2</t>
  </si>
  <si>
    <t>562779</t>
  </si>
  <si>
    <t>LL0000027102</t>
  </si>
  <si>
    <t>si:dkey-210j14.5</t>
  </si>
  <si>
    <t>ENSDARG00000089951.4</t>
  </si>
  <si>
    <t>LL0000033214</t>
  </si>
  <si>
    <t>XLOC_008507</t>
  </si>
  <si>
    <t>LL0000015120</t>
  </si>
  <si>
    <t>LOC101885465</t>
  </si>
  <si>
    <t>101886703</t>
  </si>
  <si>
    <t>LL0000038588</t>
  </si>
  <si>
    <t>zgc:113223</t>
  </si>
  <si>
    <t>ENSDARG00000090253.3</t>
  </si>
  <si>
    <t>541424</t>
  </si>
  <si>
    <t>LL0000001476</t>
  </si>
  <si>
    <t>ash1l</t>
  </si>
  <si>
    <t>ENSDARG00000070981.8</t>
  </si>
  <si>
    <t>563799</t>
  </si>
  <si>
    <t>LL0000006083</t>
  </si>
  <si>
    <t>coro1b</t>
  </si>
  <si>
    <t>ENSDARG00000008660.9</t>
  </si>
  <si>
    <t>560168</t>
  </si>
  <si>
    <t>LL0000024790</t>
  </si>
  <si>
    <t>si:ch1073-186o8.3</t>
  </si>
  <si>
    <t>ENSDARG00000094216.3</t>
  </si>
  <si>
    <t>777726</t>
  </si>
  <si>
    <t>LL0000013607</t>
  </si>
  <si>
    <t>letm1</t>
  </si>
  <si>
    <t>ENSDARG00000056978.8</t>
  </si>
  <si>
    <t>570745</t>
  </si>
  <si>
    <t>LL0000025812</t>
  </si>
  <si>
    <t>si:ch211-246m6.4</t>
  </si>
  <si>
    <t>ENSDARG00000042857.7</t>
  </si>
  <si>
    <t>100000527</t>
  </si>
  <si>
    <t>LL0000011398</t>
  </si>
  <si>
    <t>gls2a</t>
  </si>
  <si>
    <t>ENSDARG00000069095.6</t>
  </si>
  <si>
    <t>100006303</t>
  </si>
  <si>
    <t>LL0000029748</t>
  </si>
  <si>
    <t>syne1b</t>
  </si>
  <si>
    <t>ENSDARG00000063068.7</t>
  </si>
  <si>
    <t>567576</t>
  </si>
  <si>
    <t>LL0000007005</t>
  </si>
  <si>
    <t>CR847803.1</t>
  </si>
  <si>
    <t>ENSDARG00000077589.5</t>
  </si>
  <si>
    <t>103909690</t>
  </si>
  <si>
    <t>LL0000011512</t>
  </si>
  <si>
    <t>golph3l</t>
  </si>
  <si>
    <t>ENSDARG00000036943.8</t>
  </si>
  <si>
    <t>569617</t>
  </si>
  <si>
    <t>LL0000006466</t>
  </si>
  <si>
    <t>CR388042.2</t>
  </si>
  <si>
    <t>ENSDARG00000109339.1</t>
  </si>
  <si>
    <t>LL0000030184</t>
  </si>
  <si>
    <t>tex2</t>
  </si>
  <si>
    <t>ENSDARG00000078186.7</t>
  </si>
  <si>
    <t>798401</t>
  </si>
  <si>
    <t>LL0000001779</t>
  </si>
  <si>
    <t>bahcc1b</t>
  </si>
  <si>
    <t>ENSDARG00000080009.5</t>
  </si>
  <si>
    <t>794333</t>
  </si>
  <si>
    <t>LL0000020076</t>
  </si>
  <si>
    <t>ncor2</t>
  </si>
  <si>
    <t>ENSDARG00000000966.10</t>
  </si>
  <si>
    <t>561503</t>
  </si>
  <si>
    <t>LL0000020630</t>
  </si>
  <si>
    <t>nrp1a</t>
  </si>
  <si>
    <t>ENSDARG00000102153.3</t>
  </si>
  <si>
    <t>353246</t>
  </si>
  <si>
    <t>LL0000029476</t>
  </si>
  <si>
    <t>st6galnac4</t>
  </si>
  <si>
    <t>ENSDARG00000100804.2</t>
  </si>
  <si>
    <t>751653</t>
  </si>
  <si>
    <t>LL0000003620</t>
  </si>
  <si>
    <t>BX908757.2</t>
  </si>
  <si>
    <t>ENSDARG00000111615.1</t>
  </si>
  <si>
    <t>LL0000016053</t>
  </si>
  <si>
    <t>LOC103911012</t>
  </si>
  <si>
    <t>103911012</t>
  </si>
  <si>
    <t>LL0000010227</t>
  </si>
  <si>
    <t>fbxo8</t>
  </si>
  <si>
    <t>ENSDARG00000007477.10</t>
  </si>
  <si>
    <t>678549</t>
  </si>
  <si>
    <t>LL0000018346</t>
  </si>
  <si>
    <t>lrrc1</t>
  </si>
  <si>
    <t>ENSDARG00000102684.2</t>
  </si>
  <si>
    <t>541316</t>
  </si>
  <si>
    <t>LL0000037916</t>
  </si>
  <si>
    <t>XLOC_043362</t>
  </si>
  <si>
    <t>101886318</t>
  </si>
  <si>
    <t>LL0000020042</t>
  </si>
  <si>
    <t>ncanb</t>
  </si>
  <si>
    <t>ENSDARG00000005783.10</t>
  </si>
  <si>
    <t>559024</t>
  </si>
  <si>
    <t>LL0000009827</t>
  </si>
  <si>
    <t>etfa</t>
  </si>
  <si>
    <t>ENSDARG00000101631.3</t>
  </si>
  <si>
    <t>325724</t>
  </si>
  <si>
    <t>LL0000001720</t>
  </si>
  <si>
    <t>b3gat1b</t>
  </si>
  <si>
    <t>ENSDARG00000055279.6</t>
  </si>
  <si>
    <t>100332851</t>
  </si>
  <si>
    <t>LL0000034089</t>
  </si>
  <si>
    <t>XLOC_015075</t>
  </si>
  <si>
    <t>LL0000025347</t>
  </si>
  <si>
    <t>si:ch211-189a21.1</t>
  </si>
  <si>
    <t>ENSDARG00000089829.4</t>
  </si>
  <si>
    <t>LL0000009733</t>
  </si>
  <si>
    <t>epor</t>
  </si>
  <si>
    <t>ENSDARG00000090834.5</t>
  </si>
  <si>
    <t>751109</t>
  </si>
  <si>
    <t>LL0000026806</t>
  </si>
  <si>
    <t>si:dkey-15h8.15</t>
  </si>
  <si>
    <t>ENSDARG00000102601.2</t>
  </si>
  <si>
    <t>LL0000040176</t>
  </si>
  <si>
    <t>si:ch73-103b11.2</t>
  </si>
  <si>
    <t>ENSDARG00000105209.2</t>
  </si>
  <si>
    <t>562530</t>
  </si>
  <si>
    <t>LL0000000909</t>
  </si>
  <si>
    <t>alkbh7</t>
  </si>
  <si>
    <t>ENSDARG00000037906.6</t>
  </si>
  <si>
    <t>550272</t>
  </si>
  <si>
    <t>LL0000027132</t>
  </si>
  <si>
    <t>si:dkey-21c1.8</t>
  </si>
  <si>
    <t>ENSDARG00000100121.2</t>
  </si>
  <si>
    <t>LL0000005205</t>
  </si>
  <si>
    <t>ccsapa</t>
  </si>
  <si>
    <t>ENSDARG00000025325.7</t>
  </si>
  <si>
    <t>101883094</t>
  </si>
  <si>
    <t>LL0000039289</t>
  </si>
  <si>
    <t>zgc:92606</t>
  </si>
  <si>
    <t>ENSDARG00000040971.5</t>
  </si>
  <si>
    <t>100000242</t>
  </si>
  <si>
    <t>LL0000018551</t>
  </si>
  <si>
    <t>malt1</t>
  </si>
  <si>
    <t>ENSDARG00000077768.5</t>
  </si>
  <si>
    <t>561914</t>
  </si>
  <si>
    <t>LL0000008202</t>
  </si>
  <si>
    <t>CU694378.1</t>
  </si>
  <si>
    <t>ENSDARG00000103709.2</t>
  </si>
  <si>
    <t>101883462</t>
  </si>
  <si>
    <t>LL0000039659</t>
  </si>
  <si>
    <t>znf800a</t>
  </si>
  <si>
    <t>ENSDARG00000004594.10</t>
  </si>
  <si>
    <t>568719</t>
  </si>
  <si>
    <t>LL0000012777</t>
  </si>
  <si>
    <t>inpp5ka</t>
  </si>
  <si>
    <t>ENSDARG00000099563.2</t>
  </si>
  <si>
    <t>100037338</t>
  </si>
  <si>
    <t>LL0000001122</t>
  </si>
  <si>
    <t>ap1m3</t>
  </si>
  <si>
    <t>ENSDARG00000039512.8</t>
  </si>
  <si>
    <t>445244</t>
  </si>
  <si>
    <t>LL0000026825</t>
  </si>
  <si>
    <t>si:dkey-163f12.6</t>
  </si>
  <si>
    <t>ENSDARG00000094473.3</t>
  </si>
  <si>
    <t>LL0000001787</t>
  </si>
  <si>
    <t>baiap3</t>
  </si>
  <si>
    <t>ENSDARG00000079264.6</t>
  </si>
  <si>
    <t>564728</t>
  </si>
  <si>
    <t>LL0000011783</t>
  </si>
  <si>
    <t>grtp1b</t>
  </si>
  <si>
    <t>ENSDARG00000030269.6</t>
  </si>
  <si>
    <t>550508</t>
  </si>
  <si>
    <t>LL0000030826</t>
  </si>
  <si>
    <t>top3b</t>
  </si>
  <si>
    <t>ENSDARG00000027586.11</t>
  </si>
  <si>
    <t>793414</t>
  </si>
  <si>
    <t>LL0000024166</t>
  </si>
  <si>
    <t>sae1</t>
  </si>
  <si>
    <t>ENSDARG00000010487.9</t>
  </si>
  <si>
    <t>415148</t>
  </si>
  <si>
    <t>LL0000030065</t>
  </si>
  <si>
    <t>tcap</t>
  </si>
  <si>
    <t>ENSDARG00000007344.8</t>
  </si>
  <si>
    <t>556258</t>
  </si>
  <si>
    <t>LL0000037010</t>
  </si>
  <si>
    <t>XLOC_037221</t>
  </si>
  <si>
    <t>LL0000030824</t>
  </si>
  <si>
    <t>top2b</t>
  </si>
  <si>
    <t>ENSDARG00000034195.10</t>
  </si>
  <si>
    <t>569877</t>
  </si>
  <si>
    <t>LL0000019032</t>
  </si>
  <si>
    <t>mier3a</t>
  </si>
  <si>
    <t>ENSDARG00000006253.9</t>
  </si>
  <si>
    <t>560884</t>
  </si>
  <si>
    <t>LL0000019351</t>
  </si>
  <si>
    <t>mknk1</t>
  </si>
  <si>
    <t>ENSDARG00000018411.10</t>
  </si>
  <si>
    <t>555974</t>
  </si>
  <si>
    <t>LL0000014349</t>
  </si>
  <si>
    <t>LOC100536726</t>
  </si>
  <si>
    <t>100536726</t>
  </si>
  <si>
    <t>LL0000017762</t>
  </si>
  <si>
    <t>LOC110439582</t>
  </si>
  <si>
    <t>110439582</t>
  </si>
  <si>
    <t>LL0000013276</t>
  </si>
  <si>
    <t>kiaa1549la</t>
  </si>
  <si>
    <t>ENSDARG00000062477.7</t>
  </si>
  <si>
    <t>566592</t>
  </si>
  <si>
    <t>LL0000001620</t>
  </si>
  <si>
    <t>atp5pf</t>
  </si>
  <si>
    <t>ENSDARG00000014313.9</t>
  </si>
  <si>
    <t>406599</t>
  </si>
  <si>
    <t>LL0000001636</t>
  </si>
  <si>
    <t>atp6v0e1</t>
  </si>
  <si>
    <t>ENSDARG00000101794.2</t>
  </si>
  <si>
    <t>450017</t>
  </si>
  <si>
    <t>LL0000021317</t>
  </si>
  <si>
    <t>pax1a</t>
  </si>
  <si>
    <t>ENSDARG00000008203.10</t>
  </si>
  <si>
    <t>564359</t>
  </si>
  <si>
    <t>LL0000021669</t>
  </si>
  <si>
    <t>pgp</t>
  </si>
  <si>
    <t>ENSDARG00000029695.7</t>
  </si>
  <si>
    <t>792824</t>
  </si>
  <si>
    <t>LL0000021275</t>
  </si>
  <si>
    <t>PAQR9</t>
  </si>
  <si>
    <t>ENSDARG00000052059.6</t>
  </si>
  <si>
    <t>101886606</t>
  </si>
  <si>
    <t>LL0000019983</t>
  </si>
  <si>
    <t>napba</t>
  </si>
  <si>
    <t>ENSDARG00000013669.9</t>
  </si>
  <si>
    <t>553682</t>
  </si>
  <si>
    <t>LL0000023679</t>
  </si>
  <si>
    <t>ric8b</t>
  </si>
  <si>
    <t>ENSDARG00000005972.11</t>
  </si>
  <si>
    <t>334503</t>
  </si>
  <si>
    <t>LL0000013271</t>
  </si>
  <si>
    <t>khk</t>
  </si>
  <si>
    <t>ENSDARG00000029874.8</t>
  </si>
  <si>
    <t>436909</t>
  </si>
  <si>
    <t>LL0000017718</t>
  </si>
  <si>
    <t>LOC110439518</t>
  </si>
  <si>
    <t>110439518</t>
  </si>
  <si>
    <t>LL0000004921</t>
  </si>
  <si>
    <t>casc3</t>
  </si>
  <si>
    <t>ENSDARG00000029911.7</t>
  </si>
  <si>
    <t>403025</t>
  </si>
  <si>
    <t>LL0000029095</t>
  </si>
  <si>
    <t>snx10b</t>
  </si>
  <si>
    <t>ENSDARG00000040474.4</t>
  </si>
  <si>
    <t>569469</t>
  </si>
  <si>
    <t>LL0000003898</t>
  </si>
  <si>
    <t>c1qtnf1</t>
  </si>
  <si>
    <t>ENSDARG00000088878.5</t>
  </si>
  <si>
    <t>550573</t>
  </si>
  <si>
    <t>LL0000012990</t>
  </si>
  <si>
    <t>jac1</t>
  </si>
  <si>
    <t>ENSDARG00000092521.3</t>
  </si>
  <si>
    <t>336485</t>
  </si>
  <si>
    <t>LL0000013854</t>
  </si>
  <si>
    <t>LO018383.1</t>
  </si>
  <si>
    <t>ENSDARG00000117787.1</t>
  </si>
  <si>
    <t>101885279</t>
  </si>
  <si>
    <t>LL0000013269</t>
  </si>
  <si>
    <t>khdrbs2</t>
  </si>
  <si>
    <t>ENSDARG00000069469.6</t>
  </si>
  <si>
    <t>768147</t>
  </si>
  <si>
    <t>LL0000020805</t>
  </si>
  <si>
    <t>oca2</t>
  </si>
  <si>
    <t>ENSDARG00000061303.8</t>
  </si>
  <si>
    <t>567419</t>
  </si>
  <si>
    <t>LL0000011981</t>
  </si>
  <si>
    <t>hcn4</t>
  </si>
  <si>
    <t>ENSDARG00000061685.8</t>
  </si>
  <si>
    <t>557843</t>
  </si>
  <si>
    <t>LL0000005760</t>
  </si>
  <si>
    <t>cldn15a</t>
  </si>
  <si>
    <t>ENSDARG00000112049.1</t>
  </si>
  <si>
    <t>573644</t>
  </si>
  <si>
    <t>LL0000030726</t>
  </si>
  <si>
    <t>tnfrsf13b</t>
  </si>
  <si>
    <t>103911891</t>
  </si>
  <si>
    <t>LL0000028957</t>
  </si>
  <si>
    <t>smarcd3a</t>
  </si>
  <si>
    <t>ENSDARG00000038786.7</t>
  </si>
  <si>
    <t>564652</t>
  </si>
  <si>
    <t>LL0000009999</t>
  </si>
  <si>
    <t>fam160a1a</t>
  </si>
  <si>
    <t>ENSDARG00000061021.7</t>
  </si>
  <si>
    <t>100000787</t>
  </si>
  <si>
    <t>LL0000001251</t>
  </si>
  <si>
    <t>arfip2a</t>
  </si>
  <si>
    <t>ENSDARG00000059244.7</t>
  </si>
  <si>
    <t>449664</t>
  </si>
  <si>
    <t>LL0000026081</t>
  </si>
  <si>
    <t>si:ch211-57n23.4</t>
  </si>
  <si>
    <t>ENSDARG00000078557.5</t>
  </si>
  <si>
    <t>799595</t>
  </si>
  <si>
    <t>LL0000035579</t>
  </si>
  <si>
    <t>XLOC_026761</t>
  </si>
  <si>
    <t>LL0000030575</t>
  </si>
  <si>
    <t>tmem237b</t>
  </si>
  <si>
    <t>ENSDARG00000074248.4</t>
  </si>
  <si>
    <t>447898</t>
  </si>
  <si>
    <t>LL0000030732</t>
  </si>
  <si>
    <t>tnfrsf9a</t>
  </si>
  <si>
    <t>ENSDARG00000060498.8</t>
  </si>
  <si>
    <t>678622</t>
  </si>
  <si>
    <t>LL0000036138</t>
  </si>
  <si>
    <t>XLOC_030902</t>
  </si>
  <si>
    <t>LL0000020399</t>
  </si>
  <si>
    <t>nlrb5</t>
  </si>
  <si>
    <t>ENSDARG00000090699.4</t>
  </si>
  <si>
    <t>100330518</t>
  </si>
  <si>
    <t>LL0000010026</t>
  </si>
  <si>
    <t>ENSDARG00000068709.6</t>
  </si>
  <si>
    <t>LL0000030044</t>
  </si>
  <si>
    <t>tbx16</t>
  </si>
  <si>
    <t>ENSDARG00000007329.9</t>
  </si>
  <si>
    <t>30264</t>
  </si>
  <si>
    <t>LL0000001146</t>
  </si>
  <si>
    <t>ap5z1</t>
  </si>
  <si>
    <t>ENSDARG00000078111.5</t>
  </si>
  <si>
    <t>100537934</t>
  </si>
  <si>
    <t>LL0000025947</t>
  </si>
  <si>
    <t>si:ch211-272h9.5</t>
  </si>
  <si>
    <t>ENSDARG00000092167.4</t>
  </si>
  <si>
    <t>LL0000039392</t>
  </si>
  <si>
    <t>znf1007</t>
  </si>
  <si>
    <t>ENSDARG00000074544.5</t>
  </si>
  <si>
    <t>553302</t>
  </si>
  <si>
    <t>LL0000019658</t>
  </si>
  <si>
    <t>mst1ra</t>
  </si>
  <si>
    <t>ENSDARG00000060235.7</t>
  </si>
  <si>
    <t>100002448</t>
  </si>
  <si>
    <t>LL0000029244</t>
  </si>
  <si>
    <t>spata20</t>
  </si>
  <si>
    <t>ENSDARG00000013880.10</t>
  </si>
  <si>
    <t>567862</t>
  </si>
  <si>
    <t>LL0000014148</t>
  </si>
  <si>
    <t>LOC100332582</t>
  </si>
  <si>
    <t>100332582</t>
  </si>
  <si>
    <t>LL0000022634</t>
  </si>
  <si>
    <t>proca</t>
  </si>
  <si>
    <t>ENSDARG00000093079.4</t>
  </si>
  <si>
    <t>393327</t>
  </si>
  <si>
    <t>LL0000008355</t>
  </si>
  <si>
    <t>CU929145.2</t>
  </si>
  <si>
    <t>ENSDARG00000097268.2</t>
  </si>
  <si>
    <t>101882154</t>
  </si>
  <si>
    <t>LL0000005608</t>
  </si>
  <si>
    <t>chmp4ba</t>
  </si>
  <si>
    <t>ENSDARG00000016255.8</t>
  </si>
  <si>
    <t>393164</t>
  </si>
  <si>
    <t>LL0000017808</t>
  </si>
  <si>
    <t>LOC110439700</t>
  </si>
  <si>
    <t>110439700</t>
  </si>
  <si>
    <t>LL0000009057</t>
  </si>
  <si>
    <t>dnajb9b</t>
  </si>
  <si>
    <t>ENSDARG00000016886.8</t>
  </si>
  <si>
    <t>554091</t>
  </si>
  <si>
    <t>LL0000000262</t>
  </si>
  <si>
    <t>adam10b</t>
  </si>
  <si>
    <t>ENSDARG00000015502.10</t>
  </si>
  <si>
    <t>393392</t>
  </si>
  <si>
    <t>LL0000014403</t>
  </si>
  <si>
    <t>LOC100537585</t>
  </si>
  <si>
    <t>100537585</t>
  </si>
  <si>
    <t>LL0000000410</t>
  </si>
  <si>
    <t>adra1ba</t>
  </si>
  <si>
    <t>ENSDARG00000011317.9</t>
  </si>
  <si>
    <t>100149100</t>
  </si>
  <si>
    <t>LL0000014773</t>
  </si>
  <si>
    <t>LOC101883723</t>
  </si>
  <si>
    <t>101883723</t>
  </si>
  <si>
    <t>LL0000017874</t>
  </si>
  <si>
    <t>LOC110439855</t>
  </si>
  <si>
    <t>110439855</t>
  </si>
  <si>
    <t>LL0000029544</t>
  </si>
  <si>
    <t>stk11</t>
  </si>
  <si>
    <t>ENSDARG00000046074.6</t>
  </si>
  <si>
    <t>550537</t>
  </si>
  <si>
    <t>LL0000006953</t>
  </si>
  <si>
    <t>CR792417.1</t>
  </si>
  <si>
    <t>ENSDARG00000086114.3</t>
  </si>
  <si>
    <t>100537455</t>
  </si>
  <si>
    <t>LL0000004869</t>
  </si>
  <si>
    <t>canx</t>
  </si>
  <si>
    <t>ENSDARG00000037488.6</t>
  </si>
  <si>
    <t>406757</t>
  </si>
  <si>
    <t>LL0000022894</t>
  </si>
  <si>
    <t>PTPRD</t>
  </si>
  <si>
    <t>ENSDARG00000104937.2</t>
  </si>
  <si>
    <t>100330629</t>
  </si>
  <si>
    <t>LL0000011572</t>
  </si>
  <si>
    <t>gpm6ab</t>
  </si>
  <si>
    <t>ENSDARG00000004621.13</t>
  </si>
  <si>
    <t>407734</t>
  </si>
  <si>
    <t>LL0000008507</t>
  </si>
  <si>
    <t>cxxc1a</t>
  </si>
  <si>
    <t>ENSDARG00000101996.2</t>
  </si>
  <si>
    <t>393571</t>
  </si>
  <si>
    <t>LL0000037398</t>
  </si>
  <si>
    <t>XLOC_040458</t>
  </si>
  <si>
    <t>110440033</t>
  </si>
  <si>
    <t>LL0000032107</t>
  </si>
  <si>
    <t>wrap53</t>
  </si>
  <si>
    <t>ENSDARG00000086150.4</t>
  </si>
  <si>
    <t>321796</t>
  </si>
  <si>
    <t>LL0000011219</t>
  </si>
  <si>
    <t>gcna</t>
  </si>
  <si>
    <t>ENSDARG00000101060.3</t>
  </si>
  <si>
    <t>541448</t>
  </si>
  <si>
    <t>LL0000021448</t>
  </si>
  <si>
    <t>pcolce2b</t>
  </si>
  <si>
    <t>ENSDARG00000055575.3</t>
  </si>
  <si>
    <t>393432</t>
  </si>
  <si>
    <t>LL0000020446</t>
  </si>
  <si>
    <t>noc3l</t>
  </si>
  <si>
    <t>ENSDARG00000002487.12</t>
  </si>
  <si>
    <t>321289</t>
  </si>
  <si>
    <t>LL0000024141</t>
  </si>
  <si>
    <t>ryr2b</t>
  </si>
  <si>
    <t>ENSDARG00000003706.10</t>
  </si>
  <si>
    <t>568463</t>
  </si>
  <si>
    <t>LL0000028346</t>
  </si>
  <si>
    <t>si:rp71-36a1.2</t>
  </si>
  <si>
    <t>ENSDARG00000093686.4</t>
  </si>
  <si>
    <t>100034566</t>
  </si>
  <si>
    <t>LL0000023448</t>
  </si>
  <si>
    <t>RF00092</t>
  </si>
  <si>
    <t>ENSDARG00000115262.1</t>
  </si>
  <si>
    <t>LL0000038082</t>
  </si>
  <si>
    <t>XLOC_043840</t>
  </si>
  <si>
    <t>LL0000029351</t>
  </si>
  <si>
    <t>sqstm1</t>
  </si>
  <si>
    <t>ENSDARG00000075014.5</t>
  </si>
  <si>
    <t>406452</t>
  </si>
  <si>
    <t>LL0000003897</t>
  </si>
  <si>
    <t>c1ql4b</t>
  </si>
  <si>
    <t>ENSDARG00000055317.3</t>
  </si>
  <si>
    <t>567540</t>
  </si>
  <si>
    <t>LL0000014736</t>
  </si>
  <si>
    <t>LOC101883509</t>
  </si>
  <si>
    <t>LL0000019839</t>
  </si>
  <si>
    <t>myhz2</t>
  </si>
  <si>
    <t>ENSDARG00000012944.12</t>
  </si>
  <si>
    <t>246275</t>
  </si>
  <si>
    <t>LL0000001723</t>
  </si>
  <si>
    <t>b3glcta</t>
  </si>
  <si>
    <t>ENSDARG00000073917.6</t>
  </si>
  <si>
    <t>799443</t>
  </si>
  <si>
    <t>LL0000002686</t>
  </si>
  <si>
    <t>BX323994.2</t>
  </si>
  <si>
    <t>ENSDARG00000100423.2</t>
  </si>
  <si>
    <t>LL0000032239</t>
  </si>
  <si>
    <t>XLOC_000339</t>
  </si>
  <si>
    <t>LL0000031199</t>
  </si>
  <si>
    <t>trpm6</t>
  </si>
  <si>
    <t>ENSDARG00000103454.2</t>
  </si>
  <si>
    <t>100149353</t>
  </si>
  <si>
    <t>LL0000026322</t>
  </si>
  <si>
    <t>si:ch73-221f6.3</t>
  </si>
  <si>
    <t>ENSDARG00000104807.2</t>
  </si>
  <si>
    <t>108190743</t>
  </si>
  <si>
    <t>LL0000011074</t>
  </si>
  <si>
    <t>gabrg2</t>
  </si>
  <si>
    <t>ENSDARG00000053665.7</t>
  </si>
  <si>
    <t>553402</t>
  </si>
  <si>
    <t>LL0000001823</t>
  </si>
  <si>
    <t>bcap31</t>
  </si>
  <si>
    <t>ENSDARG00000044972.7</t>
  </si>
  <si>
    <t>368488</t>
  </si>
  <si>
    <t>LL0000000534</t>
  </si>
  <si>
    <t>akap11</t>
  </si>
  <si>
    <t>ENSDARG00000075435.6</t>
  </si>
  <si>
    <t>558595</t>
  </si>
  <si>
    <t>LL0000014571</t>
  </si>
  <si>
    <t>LOC101882596</t>
  </si>
  <si>
    <t>101882596</t>
  </si>
  <si>
    <t>LL0000028941</t>
  </si>
  <si>
    <t>smap2</t>
  </si>
  <si>
    <t>ENSDARG00000061446.5</t>
  </si>
  <si>
    <t>556132</t>
  </si>
  <si>
    <t>LL0000027094</t>
  </si>
  <si>
    <t>si:dkey-20i20.2</t>
  </si>
  <si>
    <t>ENSDARG00000071719.7</t>
  </si>
  <si>
    <t>100126809</t>
  </si>
  <si>
    <t>LL0000013356</t>
  </si>
  <si>
    <t>klf12a</t>
  </si>
  <si>
    <t>ENSDARG00000015312.8</t>
  </si>
  <si>
    <t>798629</t>
  </si>
  <si>
    <t>LL0000000194</t>
  </si>
  <si>
    <t>acp2</t>
  </si>
  <si>
    <t>ENSDARG00000007244.8</t>
  </si>
  <si>
    <t>503759</t>
  </si>
  <si>
    <t>LL0000004828</t>
  </si>
  <si>
    <t>calua</t>
  </si>
  <si>
    <t>ENSDARG00000045676.7</t>
  </si>
  <si>
    <t>415241</t>
  </si>
  <si>
    <t>LL0000038339</t>
  </si>
  <si>
    <t>zc2hc1a</t>
  </si>
  <si>
    <t>ENSDARG00000027915.9</t>
  </si>
  <si>
    <t>324412</t>
  </si>
  <si>
    <t>LL0000012270</t>
  </si>
  <si>
    <t>hoxc12a</t>
  </si>
  <si>
    <t>ENSDARG00000070352.4</t>
  </si>
  <si>
    <t>562600</t>
  </si>
  <si>
    <t>LL0000000055</t>
  </si>
  <si>
    <t>abcc8</t>
  </si>
  <si>
    <t>ENSDARG00000051879.7</t>
  </si>
  <si>
    <t>553281</t>
  </si>
  <si>
    <t>LL0000030120</t>
  </si>
  <si>
    <t>tdrd6</t>
  </si>
  <si>
    <t>ENSDARG00000070052.8</t>
  </si>
  <si>
    <t>565665</t>
  </si>
  <si>
    <t>LL0000026428</t>
  </si>
  <si>
    <t>si:ch73-299h12.4</t>
  </si>
  <si>
    <t>ENSDARG00000104605.2</t>
  </si>
  <si>
    <t>796968</t>
  </si>
  <si>
    <t>LL0000002095</t>
  </si>
  <si>
    <t>bud23</t>
  </si>
  <si>
    <t>ENSDARG00000063596.6</t>
  </si>
  <si>
    <t>572367</t>
  </si>
  <si>
    <t>LL0000031286</t>
  </si>
  <si>
    <t>ttc14</t>
  </si>
  <si>
    <t>ENSDARG00000013845.6</t>
  </si>
  <si>
    <t>541501</t>
  </si>
  <si>
    <t>LL0000022667</t>
  </si>
  <si>
    <t>prpf6</t>
  </si>
  <si>
    <t>ENSDARG00000091367.4</t>
  </si>
  <si>
    <t>323855</t>
  </si>
  <si>
    <t>LL0000010137</t>
  </si>
  <si>
    <t>fap</t>
  </si>
  <si>
    <t>ENSDARG00000078468.5</t>
  </si>
  <si>
    <t>565888</t>
  </si>
  <si>
    <t>LL0000010923</t>
  </si>
  <si>
    <t>ftr13</t>
  </si>
  <si>
    <t>ENSDARG00000079537.6</t>
  </si>
  <si>
    <t>571442</t>
  </si>
  <si>
    <t>LL0000028395</t>
  </si>
  <si>
    <t>si:zfos-741a10.3</t>
  </si>
  <si>
    <t>ENSDARG00000098774.2</t>
  </si>
  <si>
    <t>796591</t>
  </si>
  <si>
    <t>LL0000026074</t>
  </si>
  <si>
    <t>si:ch211-57m13.10</t>
  </si>
  <si>
    <t>ENSDARG00000095902.3</t>
  </si>
  <si>
    <t>110440082</t>
  </si>
  <si>
    <t>LL0000011848</t>
  </si>
  <si>
    <t>gtf3c5</t>
  </si>
  <si>
    <t>ENSDARG00000067979.5</t>
  </si>
  <si>
    <t>565198</t>
  </si>
  <si>
    <t>LL0000028912</t>
  </si>
  <si>
    <t>slit3</t>
  </si>
  <si>
    <t>ENSDARG00000034268.10</t>
  </si>
  <si>
    <t>80354</t>
  </si>
  <si>
    <t>LL0000006865</t>
  </si>
  <si>
    <t>CR762400.1</t>
  </si>
  <si>
    <t>ENSDARG00000097626.2</t>
  </si>
  <si>
    <t>LL0000026117</t>
  </si>
  <si>
    <t>si:ch211-67e16.4</t>
  </si>
  <si>
    <t>ENSDARG00000086317.4</t>
  </si>
  <si>
    <t>558404</t>
  </si>
  <si>
    <t>LL0000025659</t>
  </si>
  <si>
    <t>si:ch211-225b10.3</t>
  </si>
  <si>
    <t>ENSDARG00000020224.10</t>
  </si>
  <si>
    <t>557041</t>
  </si>
  <si>
    <t>LL0000016428</t>
  </si>
  <si>
    <t>LOC108180288</t>
  </si>
  <si>
    <t>108180288</t>
  </si>
  <si>
    <t>LL0000008101</t>
  </si>
  <si>
    <t>CU627988.1</t>
  </si>
  <si>
    <t>ENSDARG00000117284.1</t>
  </si>
  <si>
    <t>101885225</t>
  </si>
  <si>
    <t>LL0000020449</t>
  </si>
  <si>
    <t>noctb</t>
  </si>
  <si>
    <t>ENSDARG00000078525.4</t>
  </si>
  <si>
    <t>568973</t>
  </si>
  <si>
    <t>LL0000028927</t>
  </si>
  <si>
    <t>slx1b</t>
  </si>
  <si>
    <t>ENSDARG00000098605.2</t>
  </si>
  <si>
    <t>100001845</t>
  </si>
  <si>
    <t>LL0000007909</t>
  </si>
  <si>
    <t>CU457778.1</t>
  </si>
  <si>
    <t>ENSDARG00000098976.2</t>
  </si>
  <si>
    <t>100535115</t>
  </si>
  <si>
    <t>LL0000002502</t>
  </si>
  <si>
    <t>BX294165.1</t>
  </si>
  <si>
    <t>ENSDARG00000093545.2</t>
  </si>
  <si>
    <t>LL0000032094</t>
  </si>
  <si>
    <t>wnt4b</t>
  </si>
  <si>
    <t>ENSDARG00000040159.7</t>
  </si>
  <si>
    <t>791993</t>
  </si>
  <si>
    <t>LL0000011700</t>
  </si>
  <si>
    <t>greb1</t>
  </si>
  <si>
    <t>ENSDARG00000070794.7</t>
  </si>
  <si>
    <t>791135</t>
  </si>
  <si>
    <t>LL0000013477</t>
  </si>
  <si>
    <t>ENSDARG00000090268.5</t>
  </si>
  <si>
    <t>LL0000001644</t>
  </si>
  <si>
    <t>atp6v1d</t>
  </si>
  <si>
    <t>ENSDARG00000011175.6</t>
  </si>
  <si>
    <t>393935</t>
  </si>
  <si>
    <t>LL0000020510</t>
  </si>
  <si>
    <t>npc1</t>
  </si>
  <si>
    <t>ENSDARG00000017180.10</t>
  </si>
  <si>
    <t>553330</t>
  </si>
  <si>
    <t>LL0000028592</t>
  </si>
  <si>
    <t>slc25a1a</t>
  </si>
  <si>
    <t>ENSDARG00000057110.5</t>
  </si>
  <si>
    <t>393579</t>
  </si>
  <si>
    <t>LL0000022323</t>
  </si>
  <si>
    <t>porb</t>
  </si>
  <si>
    <t>ENSDARG00000059035.9</t>
  </si>
  <si>
    <t>327556</t>
  </si>
  <si>
    <t>LL0000035496</t>
  </si>
  <si>
    <t>XLOC_025972</t>
  </si>
  <si>
    <t>LL0000039303</t>
  </si>
  <si>
    <t>zic2a</t>
  </si>
  <si>
    <t>ENSDARG00000015554.7</t>
  </si>
  <si>
    <t>58077</t>
  </si>
  <si>
    <t>LL0000030558</t>
  </si>
  <si>
    <t>TMEM216</t>
  </si>
  <si>
    <t>ENSDARG00000091576.4</t>
  </si>
  <si>
    <t>555988</t>
  </si>
  <si>
    <t>LL0000024226</t>
  </si>
  <si>
    <t>saxo2</t>
  </si>
  <si>
    <t>ENSDARG00000006474.11</t>
  </si>
  <si>
    <t>641580</t>
  </si>
  <si>
    <t>LL0000039573</t>
  </si>
  <si>
    <t>znf277</t>
  </si>
  <si>
    <t>ENSDARG00000025346.9</t>
  </si>
  <si>
    <t>393402</t>
  </si>
  <si>
    <t>LL0000005664</t>
  </si>
  <si>
    <t>chst11</t>
  </si>
  <si>
    <t>ENSDARG00000034375.6</t>
  </si>
  <si>
    <t>404232</t>
  </si>
  <si>
    <t>LL0000008143</t>
  </si>
  <si>
    <t>CU651669.1</t>
  </si>
  <si>
    <t>ENSDARG00000101069.2</t>
  </si>
  <si>
    <t>LL0000021654</t>
  </si>
  <si>
    <t>pgbd5</t>
  </si>
  <si>
    <t>ENSDARG00000011042.8</t>
  </si>
  <si>
    <t>570182</t>
  </si>
  <si>
    <t>LL0000005437</t>
  </si>
  <si>
    <t>cenpp</t>
  </si>
  <si>
    <t>ENSDARG00000044135.5</t>
  </si>
  <si>
    <t>445161</t>
  </si>
  <si>
    <t>LL0000001396</t>
  </si>
  <si>
    <t>arpc1a</t>
  </si>
  <si>
    <t>ENSDARG00000008383.6</t>
  </si>
  <si>
    <t>394243</t>
  </si>
  <si>
    <t>LL0000004053</t>
  </si>
  <si>
    <t>CABZ01029938.1</t>
  </si>
  <si>
    <t>ENSDARG00000099006.2</t>
  </si>
  <si>
    <t>568664</t>
  </si>
  <si>
    <t>LL0000039404</t>
  </si>
  <si>
    <t>znf1020</t>
  </si>
  <si>
    <t>ENSDARG00000092000.5</t>
  </si>
  <si>
    <t>LL0000009644</t>
  </si>
  <si>
    <t>engase</t>
  </si>
  <si>
    <t>ENSDARG00000010035.10</t>
  </si>
  <si>
    <t>561239</t>
  </si>
  <si>
    <t>LL0000018972</t>
  </si>
  <si>
    <t>mgrn1a</t>
  </si>
  <si>
    <t>ENSDARG00000100072.2</t>
  </si>
  <si>
    <t>793939</t>
  </si>
  <si>
    <t>LL0000039248</t>
  </si>
  <si>
    <t>zgc:85722</t>
  </si>
  <si>
    <t>ENSDARG00000002635.12</t>
  </si>
  <si>
    <t>407982</t>
  </si>
  <si>
    <t>LL0000026586</t>
  </si>
  <si>
    <t>si:ch73-89b15.3</t>
  </si>
  <si>
    <t>ENSDARG00000053709.6</t>
  </si>
  <si>
    <t>100334697</t>
  </si>
  <si>
    <t>LL0000020088</t>
  </si>
  <si>
    <t>ndfip1</t>
  </si>
  <si>
    <t>ENSDARG00000013979.9</t>
  </si>
  <si>
    <t>324047</t>
  </si>
  <si>
    <t>LL0000022646</t>
  </si>
  <si>
    <t>pros1</t>
  </si>
  <si>
    <t>ENSDARG00000068261.5</t>
  </si>
  <si>
    <t>768180</t>
  </si>
  <si>
    <t>LL0000028169</t>
  </si>
  <si>
    <t>si:dkeyp-35e5.5</t>
  </si>
  <si>
    <t>ENSDARG00000104026.2</t>
  </si>
  <si>
    <t>565490</t>
  </si>
  <si>
    <t>LL0000011326</t>
  </si>
  <si>
    <t>gig2p</t>
  </si>
  <si>
    <t>ENSDARG00000088260.4</t>
  </si>
  <si>
    <t>796385</t>
  </si>
  <si>
    <t>LL0000039667</t>
  </si>
  <si>
    <t>znf865</t>
  </si>
  <si>
    <t>ENSDARG00000036698.9</t>
  </si>
  <si>
    <t>100034513</t>
  </si>
  <si>
    <t>LL0000039529</t>
  </si>
  <si>
    <t>znf1153</t>
  </si>
  <si>
    <t>ENSDARG00000071790.5</t>
  </si>
  <si>
    <t>566710</t>
  </si>
  <si>
    <t>LL0000033102</t>
  </si>
  <si>
    <t>XLOC_007573</t>
  </si>
  <si>
    <t>LL0000004303</t>
  </si>
  <si>
    <t>CABZ01066320.2</t>
  </si>
  <si>
    <t>ENSDARG00000117666.1</t>
  </si>
  <si>
    <t>LL0000031263</t>
  </si>
  <si>
    <t>tspan9b</t>
  </si>
  <si>
    <t>ENSDARG00000045706.6</t>
  </si>
  <si>
    <t>431733</t>
  </si>
  <si>
    <t>LL0000019807</t>
  </si>
  <si>
    <t>mycbp</t>
  </si>
  <si>
    <t>ENSDARG00000091001.4</t>
  </si>
  <si>
    <t>677757</t>
  </si>
  <si>
    <t>LL0000038897</t>
  </si>
  <si>
    <t>zgc:165604</t>
  </si>
  <si>
    <t>ENSDARG00000021241.10</t>
  </si>
  <si>
    <t>792578</t>
  </si>
  <si>
    <t>LL0000011009</t>
  </si>
  <si>
    <t>fxr2</t>
  </si>
  <si>
    <t>ENSDARG00000016260.11</t>
  </si>
  <si>
    <t>393180</t>
  </si>
  <si>
    <t>LL0000019779</t>
  </si>
  <si>
    <t>mxd3</t>
  </si>
  <si>
    <t>ENSDARG00000098350.2</t>
  </si>
  <si>
    <t>394031</t>
  </si>
  <si>
    <t>LL0000013905</t>
  </si>
  <si>
    <t>LOC100001832</t>
  </si>
  <si>
    <t>100001832</t>
  </si>
  <si>
    <t>LL0000011381</t>
  </si>
  <si>
    <t>glmna</t>
  </si>
  <si>
    <t>ENSDARG00000058267.7</t>
  </si>
  <si>
    <t>492774</t>
  </si>
  <si>
    <t>LL0000031563</t>
  </si>
  <si>
    <t>ugcg</t>
  </si>
  <si>
    <t>ENSDARG00000058221.5</t>
  </si>
  <si>
    <t>553944</t>
  </si>
  <si>
    <t>LL0000027244</t>
  </si>
  <si>
    <t>si:dkey-237h12.3</t>
  </si>
  <si>
    <t>ENSDARG00000087599.6</t>
  </si>
  <si>
    <t>567508</t>
  </si>
  <si>
    <t>LL0000002902</t>
  </si>
  <si>
    <t>BX511082.1</t>
  </si>
  <si>
    <t>ENSDARG00000113678.1</t>
  </si>
  <si>
    <t>LL0000022729</t>
  </si>
  <si>
    <t>psip1a</t>
  </si>
  <si>
    <t>ENSDARG00000104710.3</t>
  </si>
  <si>
    <t>553760</t>
  </si>
  <si>
    <t>LL0000022444</t>
  </si>
  <si>
    <t>ppp1r3ca</t>
  </si>
  <si>
    <t>ENSDARG00000071005.5</t>
  </si>
  <si>
    <t>436649</t>
  </si>
  <si>
    <t>LL0000002755</t>
  </si>
  <si>
    <t>BX465838.1</t>
  </si>
  <si>
    <t>ENSDARG00000093993.3</t>
  </si>
  <si>
    <t>LL0000022839</t>
  </si>
  <si>
    <t>ptgs1</t>
  </si>
  <si>
    <t>ENSDARG00000052148.7</t>
  </si>
  <si>
    <t>246226</t>
  </si>
  <si>
    <t>LL0000016474</t>
  </si>
  <si>
    <t>LOC108181187</t>
  </si>
  <si>
    <t>108181187</t>
  </si>
  <si>
    <t>LL0000022005</t>
  </si>
  <si>
    <t>pitx2</t>
  </si>
  <si>
    <t>ENSDARG00000036194.9</t>
  </si>
  <si>
    <t>30164</t>
  </si>
  <si>
    <t>LL0000012986</t>
  </si>
  <si>
    <t>ivns1abpb</t>
  </si>
  <si>
    <t>ENSDARG00000013946.9</t>
  </si>
  <si>
    <t>334334</t>
  </si>
  <si>
    <t>LL0000022568</t>
  </si>
  <si>
    <t>prkab1b</t>
  </si>
  <si>
    <t>ENSDARG00000046143.8</t>
  </si>
  <si>
    <t>335232</t>
  </si>
  <si>
    <t>LL0000004152</t>
  </si>
  <si>
    <t>CABZ01046997.1</t>
  </si>
  <si>
    <t>ENSDARG00000073901.4</t>
  </si>
  <si>
    <t>LL0000021587</t>
  </si>
  <si>
    <t>pecr</t>
  </si>
  <si>
    <t>ENSDARG00000055976.4</t>
  </si>
  <si>
    <t>550422</t>
  </si>
  <si>
    <t>LL0000025486</t>
  </si>
  <si>
    <t>si:ch211-203d1.3</t>
  </si>
  <si>
    <t>ENSDARG00000079591.5</t>
  </si>
  <si>
    <t>101886694</t>
  </si>
  <si>
    <t>LL0000015466</t>
  </si>
  <si>
    <t>LOC101887126</t>
  </si>
  <si>
    <t>101887126</t>
  </si>
  <si>
    <t>LL0000023296</t>
  </si>
  <si>
    <t>rbm4.1</t>
  </si>
  <si>
    <t>ENSDARG00000036386.9</t>
  </si>
  <si>
    <t>573001</t>
  </si>
  <si>
    <t>LL0000022156</t>
  </si>
  <si>
    <t>plpp6</t>
  </si>
  <si>
    <t>ENSDARG00000043527.6</t>
  </si>
  <si>
    <t>553687</t>
  </si>
  <si>
    <t>LL0000004513</t>
  </si>
  <si>
    <t>CABZ01080371.1</t>
  </si>
  <si>
    <t>ENSDARG00000102550.2</t>
  </si>
  <si>
    <t>30715</t>
  </si>
  <si>
    <t>LL0000039617</t>
  </si>
  <si>
    <t>znf518b</t>
  </si>
  <si>
    <t>101882293</t>
  </si>
  <si>
    <t>LL0000028437</t>
  </si>
  <si>
    <t>six1b</t>
  </si>
  <si>
    <t>ENSDARG00000026473.8</t>
  </si>
  <si>
    <t>404627</t>
  </si>
  <si>
    <t>LL0000028853</t>
  </si>
  <si>
    <t>slc7a1</t>
  </si>
  <si>
    <t>ENSDARG00000016439.10</t>
  </si>
  <si>
    <t>559627</t>
  </si>
  <si>
    <t>LL0000005674</t>
  </si>
  <si>
    <t>chst6</t>
  </si>
  <si>
    <t>ENSDARG00000061357.8</t>
  </si>
  <si>
    <t>100170782</t>
  </si>
  <si>
    <t>LL0000021698</t>
  </si>
  <si>
    <t>phf19</t>
  </si>
  <si>
    <t>ENSDARG00000078050.6</t>
  </si>
  <si>
    <t>560078</t>
  </si>
  <si>
    <t>LL0000029537</t>
  </si>
  <si>
    <t>stim1a</t>
  </si>
  <si>
    <t>ENSDARG00000060723.8</t>
  </si>
  <si>
    <t>556360</t>
  </si>
  <si>
    <t>LL0000024041</t>
  </si>
  <si>
    <t>rrp7a</t>
  </si>
  <si>
    <t>ENSDARG00000098934.2</t>
  </si>
  <si>
    <t>550241</t>
  </si>
  <si>
    <t>LL0000015882</t>
  </si>
  <si>
    <t>LOC103910472</t>
  </si>
  <si>
    <t>103910472</t>
  </si>
  <si>
    <t>LL0000001789</t>
  </si>
  <si>
    <t>bambib</t>
  </si>
  <si>
    <t>ENSDARG00000099677.3</t>
  </si>
  <si>
    <t>431736</t>
  </si>
  <si>
    <t>LL0000016349</t>
  </si>
  <si>
    <t>LOC108179594</t>
  </si>
  <si>
    <t>108179594</t>
  </si>
  <si>
    <t>LL0000027904</t>
  </si>
  <si>
    <t>si:dkey-79d12.5</t>
  </si>
  <si>
    <t>ENSDARG00000040284.6</t>
  </si>
  <si>
    <t>100538016</t>
  </si>
  <si>
    <t>LL0000006465</t>
  </si>
  <si>
    <t>CR388042.1</t>
  </si>
  <si>
    <t>ENSDARG00000106267.2</t>
  </si>
  <si>
    <t>LL0000027618</t>
  </si>
  <si>
    <t>si:dkey-35i13.1</t>
  </si>
  <si>
    <t>ENSDARG00000097648.2</t>
  </si>
  <si>
    <t>795516</t>
  </si>
  <si>
    <t>LL0000005722</t>
  </si>
  <si>
    <t>ckap2l</t>
  </si>
  <si>
    <t>ENSDARG00000100573.2</t>
  </si>
  <si>
    <t>569937</t>
  </si>
  <si>
    <t>LL0000012430</t>
  </si>
  <si>
    <t>htt</t>
  </si>
  <si>
    <t>ENSDARG00000052866.7</t>
  </si>
  <si>
    <t>30214</t>
  </si>
  <si>
    <t>LL0000014045</t>
  </si>
  <si>
    <t>LOC100329245</t>
  </si>
  <si>
    <t>LL0000026794</t>
  </si>
  <si>
    <t>si:dkey-156n14.5</t>
  </si>
  <si>
    <t>LL0000029794</t>
  </si>
  <si>
    <t>syt6b</t>
  </si>
  <si>
    <t>ENSDARG00000031463.6</t>
  </si>
  <si>
    <t>562928</t>
  </si>
  <si>
    <t>LL0000020665</t>
  </si>
  <si>
    <t>nsun5</t>
  </si>
  <si>
    <t>ENSDARG00000043209.8</t>
  </si>
  <si>
    <t>406690</t>
  </si>
  <si>
    <t>LL0000007355</t>
  </si>
  <si>
    <t>cry5</t>
  </si>
  <si>
    <t>ENSDARG00000019498.7</t>
  </si>
  <si>
    <t>83776</t>
  </si>
  <si>
    <t>LL0000001813</t>
  </si>
  <si>
    <t>bbs12</t>
  </si>
  <si>
    <t>ENSDARG00000016112.8</t>
  </si>
  <si>
    <t>570583</t>
  </si>
  <si>
    <t>LL0000015540</t>
  </si>
  <si>
    <t>LOC103908977</t>
  </si>
  <si>
    <t>103908977</t>
  </si>
  <si>
    <t>LL0000010881</t>
  </si>
  <si>
    <t>fryl</t>
  </si>
  <si>
    <t>ENSDARG00000040001.9</t>
  </si>
  <si>
    <t>558173</t>
  </si>
  <si>
    <t>LL0000014249</t>
  </si>
  <si>
    <t>LOC100534851</t>
  </si>
  <si>
    <t>100534851</t>
  </si>
  <si>
    <t>LL0000004132</t>
  </si>
  <si>
    <t>CABZ01044731.1</t>
  </si>
  <si>
    <t>ENSDARG00000084045.2</t>
  </si>
  <si>
    <t>100322182</t>
  </si>
  <si>
    <t>LL0000010036</t>
  </si>
  <si>
    <t>fam192a</t>
  </si>
  <si>
    <t>ENSDARG00000041631.7</t>
  </si>
  <si>
    <t>334752</t>
  </si>
  <si>
    <t>LL0000039091</t>
  </si>
  <si>
    <t>zgc:193790</t>
  </si>
  <si>
    <t>ENSDARG00000102033.2</t>
  </si>
  <si>
    <t>557346</t>
  </si>
  <si>
    <t>LL0000029758</t>
  </si>
  <si>
    <t>syngr3a</t>
  </si>
  <si>
    <t>ENSDARG00000014871.9</t>
  </si>
  <si>
    <t>553617</t>
  </si>
  <si>
    <t>LL0000005163</t>
  </si>
  <si>
    <t>ccnb2</t>
  </si>
  <si>
    <t>ENSDARG00000036180.6</t>
  </si>
  <si>
    <t>368316</t>
  </si>
  <si>
    <t>LL0000029071</t>
  </si>
  <si>
    <t>snrnp48</t>
  </si>
  <si>
    <t>ENSDARG00000039989.7</t>
  </si>
  <si>
    <t>325757</t>
  </si>
  <si>
    <t>LL0000038009</t>
  </si>
  <si>
    <t>XLOC_043659</t>
  </si>
  <si>
    <t>LL0000014924</t>
  </si>
  <si>
    <t>LOC101884484</t>
  </si>
  <si>
    <t>101884484</t>
  </si>
  <si>
    <t>LL0000039000</t>
  </si>
  <si>
    <t>zgc:173570</t>
  </si>
  <si>
    <t>ENSDARG00000037645.6</t>
  </si>
  <si>
    <t>570101</t>
  </si>
  <si>
    <t>LL0000000019</t>
  </si>
  <si>
    <t>aasdh</t>
  </si>
  <si>
    <t>ENSDARG00000022730.11</t>
  </si>
  <si>
    <t>570338</t>
  </si>
  <si>
    <t>LL0000004429</t>
  </si>
  <si>
    <t>CABZ01074708.1</t>
  </si>
  <si>
    <t>ENSDARG00000117699.1</t>
  </si>
  <si>
    <t>101886588</t>
  </si>
  <si>
    <t>LL0000011166</t>
  </si>
  <si>
    <t>gatad1</t>
  </si>
  <si>
    <t>ENSDARG00000027612.8</t>
  </si>
  <si>
    <t>678617</t>
  </si>
  <si>
    <t>LL0000029358</t>
  </si>
  <si>
    <t>srd5a1</t>
  </si>
  <si>
    <t>ENSDARG00000020509.9</t>
  </si>
  <si>
    <t>767715</t>
  </si>
  <si>
    <t>LL0000004281</t>
  </si>
  <si>
    <t>CABZ01064472.1</t>
  </si>
  <si>
    <t>ENSDARG00000067801.6</t>
  </si>
  <si>
    <t>100333323</t>
  </si>
  <si>
    <t>LL0000021357</t>
  </si>
  <si>
    <t>pcdh11</t>
  </si>
  <si>
    <t>ENSDARG00000105441.2</t>
  </si>
  <si>
    <t>100333121</t>
  </si>
  <si>
    <t>LL0000004171</t>
  </si>
  <si>
    <t>CABZ01050944.1</t>
  </si>
  <si>
    <t>ENSDARG00000105972.2</t>
  </si>
  <si>
    <t>100535636</t>
  </si>
  <si>
    <t>LL0000039954</t>
  </si>
  <si>
    <t>LOC103909812</t>
  </si>
  <si>
    <t>103909812</t>
  </si>
  <si>
    <t>LL0000011825</t>
  </si>
  <si>
    <t>gsx1</t>
  </si>
  <si>
    <t>ENSDARG00000035735.8</t>
  </si>
  <si>
    <t>449875</t>
  </si>
  <si>
    <t>LL0000004592</t>
  </si>
  <si>
    <t>CABZ01086734.1</t>
  </si>
  <si>
    <t>ENSDARG00000099541.2</t>
  </si>
  <si>
    <t>100006170</t>
  </si>
  <si>
    <t>LL0000024362</t>
  </si>
  <si>
    <t>sdr42e2</t>
  </si>
  <si>
    <t>ENSDARG00000059914.7</t>
  </si>
  <si>
    <t>100535848</t>
  </si>
  <si>
    <t>LL0000025032</t>
  </si>
  <si>
    <t>si:ch211-130h14.6</t>
  </si>
  <si>
    <t>ENSDARG00000092687.2</t>
  </si>
  <si>
    <t>LL0000038858</t>
  </si>
  <si>
    <t>zgc:162944</t>
  </si>
  <si>
    <t>ENSDARG00000069846.5</t>
  </si>
  <si>
    <t>569993</t>
  </si>
  <si>
    <t>LL0000001141</t>
  </si>
  <si>
    <t>ap4m1</t>
  </si>
  <si>
    <t>ENSDARG00000056871.6</t>
  </si>
  <si>
    <t>436945</t>
  </si>
  <si>
    <t>LL0000021090</t>
  </si>
  <si>
    <t>osbpl3b</t>
  </si>
  <si>
    <t>ENSDARG00000040482.8</t>
  </si>
  <si>
    <t>567921</t>
  </si>
  <si>
    <t>LL0000012167</t>
  </si>
  <si>
    <t>hmga2</t>
  </si>
  <si>
    <t>ENSDARG00000069912.7</t>
  </si>
  <si>
    <t>324428</t>
  </si>
  <si>
    <t>LL0000024139</t>
  </si>
  <si>
    <t>RYR2</t>
  </si>
  <si>
    <t>ENSDARG00000098856.2</t>
  </si>
  <si>
    <t>LL0000022886</t>
  </si>
  <si>
    <t>ptpn5</t>
  </si>
  <si>
    <t>ENSDARG00000074866.5</t>
  </si>
  <si>
    <t>559524</t>
  </si>
  <si>
    <t>LL0000012072</t>
  </si>
  <si>
    <t>hexdc</t>
  </si>
  <si>
    <t>ENSDARG00000061216.6</t>
  </si>
  <si>
    <t>565372</t>
  </si>
  <si>
    <t>LL0000022228</t>
  </si>
  <si>
    <t>pnpla8</t>
  </si>
  <si>
    <t>ENSDARG00000078745.7</t>
  </si>
  <si>
    <t>100126812</t>
  </si>
  <si>
    <t>LL0000022262</t>
  </si>
  <si>
    <t>polk</t>
  </si>
  <si>
    <t>ENSDARG00000059963.7</t>
  </si>
  <si>
    <t>562749</t>
  </si>
  <si>
    <t>LL0000009074</t>
  </si>
  <si>
    <t>dnajc25</t>
  </si>
  <si>
    <t>ENSDARG00000067613.5</t>
  </si>
  <si>
    <t>100319235</t>
  </si>
  <si>
    <t>LL0000024530</t>
  </si>
  <si>
    <t>setd1a</t>
  </si>
  <si>
    <t>ENSDARG00000060030.9</t>
  </si>
  <si>
    <t>556535</t>
  </si>
  <si>
    <t>LL0000023419</t>
  </si>
  <si>
    <t>rexo4</t>
  </si>
  <si>
    <t>ENSDARG00000088619.3</t>
  </si>
  <si>
    <t>100333127</t>
  </si>
  <si>
    <t>LL0000021865</t>
  </si>
  <si>
    <t>pimr168</t>
  </si>
  <si>
    <t>ENSDARG00000104625.2</t>
  </si>
  <si>
    <t>LL0000014727</t>
  </si>
  <si>
    <t>LOC101883456</t>
  </si>
  <si>
    <t>101883456</t>
  </si>
  <si>
    <t>LL0000029803</t>
  </si>
  <si>
    <t>ENSDARG00000102433.2</t>
  </si>
  <si>
    <t>LL0000004542</t>
  </si>
  <si>
    <t>CABZ01083778.1</t>
  </si>
  <si>
    <t>ENSDARG00000115424.1</t>
  </si>
  <si>
    <t>LL0000034788</t>
  </si>
  <si>
    <t>XLOC_019963</t>
  </si>
  <si>
    <t>LL0000034641</t>
  </si>
  <si>
    <t>XLOC_018776</t>
  </si>
  <si>
    <t>LL0000018547</t>
  </si>
  <si>
    <t>mal2</t>
  </si>
  <si>
    <t>ENSDARG00000077637.3</t>
  </si>
  <si>
    <t>569201</t>
  </si>
  <si>
    <t>LL0000006340</t>
  </si>
  <si>
    <t>CR376783.1</t>
  </si>
  <si>
    <t>ENSDARG00000074235.4</t>
  </si>
  <si>
    <t>797620</t>
  </si>
  <si>
    <t>LL0000013257</t>
  </si>
  <si>
    <t>kdm7ab</t>
  </si>
  <si>
    <t>ENSDARG00000018559.11</t>
  </si>
  <si>
    <t>503902</t>
  </si>
  <si>
    <t>LL0000033300</t>
  </si>
  <si>
    <t>XLOC_009302</t>
  </si>
  <si>
    <t>103908843</t>
  </si>
  <si>
    <t>LL0000040185</t>
  </si>
  <si>
    <t>mpp4b</t>
  </si>
  <si>
    <t>ENSDARG00000076872.6</t>
  </si>
  <si>
    <t>100331226</t>
  </si>
  <si>
    <t>LL0000005481</t>
  </si>
  <si>
    <t>cerkl</t>
  </si>
  <si>
    <t>ENSDARG00000079397.5</t>
  </si>
  <si>
    <t>100037318</t>
  </si>
  <si>
    <t>LL0000012122</t>
  </si>
  <si>
    <t>hipk2</t>
  </si>
  <si>
    <t>ENSDARG00000042518.8</t>
  </si>
  <si>
    <t>557551</t>
  </si>
  <si>
    <t>LL0000009360</t>
  </si>
  <si>
    <t>eci2</t>
  </si>
  <si>
    <t>ENSDARG00000102412.2</t>
  </si>
  <si>
    <t>436918</t>
  </si>
  <si>
    <t>LL0000000976</t>
  </si>
  <si>
    <t>angel1</t>
  </si>
  <si>
    <t>ENSDARG00000077567.4</t>
  </si>
  <si>
    <t>569547</t>
  </si>
  <si>
    <t>LL0000030387</t>
  </si>
  <si>
    <t>tlx1</t>
  </si>
  <si>
    <t>ENSDARG00000003965.4</t>
  </si>
  <si>
    <t>266964</t>
  </si>
  <si>
    <t>LL0000039299</t>
  </si>
  <si>
    <t>zhx2a</t>
  </si>
  <si>
    <t>ENSDARG00000055162.7</t>
  </si>
  <si>
    <t>386660</t>
  </si>
  <si>
    <t>LL0000019219</t>
  </si>
  <si>
    <t>mir22a</t>
  </si>
  <si>
    <t>ENSDARG00000083597.2</t>
  </si>
  <si>
    <t>100033583</t>
  </si>
  <si>
    <t>LL0000010358</t>
  </si>
  <si>
    <t>filip1a</t>
  </si>
  <si>
    <t>ENSDARG00000078419.5</t>
  </si>
  <si>
    <t>101884302</t>
  </si>
  <si>
    <t>LL0000020616</t>
  </si>
  <si>
    <t>nrg1</t>
  </si>
  <si>
    <t>ENSDARG00000104314.2</t>
  </si>
  <si>
    <t>796461</t>
  </si>
  <si>
    <t>LL0000013236</t>
  </si>
  <si>
    <t>kdf1a</t>
  </si>
  <si>
    <t>ENSDARG00000079834.6</t>
  </si>
  <si>
    <t>797923</t>
  </si>
  <si>
    <t>LL0000027537</t>
  </si>
  <si>
    <t>ENSDARG00000097193.3</t>
  </si>
  <si>
    <t>LL0000009190</t>
  </si>
  <si>
    <t>dram2a</t>
  </si>
  <si>
    <t>ENSDARG00000043569.7</t>
  </si>
  <si>
    <t>792944</t>
  </si>
  <si>
    <t>LL0000027309</t>
  </si>
  <si>
    <t>si:dkey-23k10.3</t>
  </si>
  <si>
    <t>ENSDARG00000097653.2</t>
  </si>
  <si>
    <t>100150225</t>
  </si>
  <si>
    <t>LL0000029694</t>
  </si>
  <si>
    <t>surf6</t>
  </si>
  <si>
    <t>ENSDARG00000035427.8</t>
  </si>
  <si>
    <t>394040</t>
  </si>
  <si>
    <t>LL0000011693</t>
  </si>
  <si>
    <t>grb10a</t>
  </si>
  <si>
    <t>ENSDARG00000002013.11</t>
  </si>
  <si>
    <t>446167</t>
  </si>
  <si>
    <t>LL0000039895</t>
  </si>
  <si>
    <t>LOC101882617</t>
  </si>
  <si>
    <t>101882617</t>
  </si>
  <si>
    <t>LL0000010164</t>
  </si>
  <si>
    <t>fblim1</t>
  </si>
  <si>
    <t>ENSDARG00000071558.6</t>
  </si>
  <si>
    <t>768160</t>
  </si>
  <si>
    <t>LL0000001194</t>
  </si>
  <si>
    <t>apof</t>
  </si>
  <si>
    <t>ENSDARG00000090980.4</t>
  </si>
  <si>
    <t>793418</t>
  </si>
  <si>
    <t>LL0000018297</t>
  </si>
  <si>
    <t>lpgat1</t>
  </si>
  <si>
    <t>ENSDARG00000013542.11</t>
  </si>
  <si>
    <t>561832</t>
  </si>
  <si>
    <t>LL0000017045</t>
  </si>
  <si>
    <t>LOC110437842</t>
  </si>
  <si>
    <t>110437842</t>
  </si>
  <si>
    <t>LL0000003939</t>
  </si>
  <si>
    <t>ca10a</t>
  </si>
  <si>
    <t>ENSDARG00000052644.9</t>
  </si>
  <si>
    <t>641327</t>
  </si>
  <si>
    <t>LL0000023781</t>
  </si>
  <si>
    <t>rnf152</t>
  </si>
  <si>
    <t>ENSDARG00000087782.3</t>
  </si>
  <si>
    <t>541544</t>
  </si>
  <si>
    <t>LL0000002531</t>
  </si>
  <si>
    <t>BX296562.2</t>
  </si>
  <si>
    <t>ENSDARG00000096747.2</t>
  </si>
  <si>
    <t>LL0000013031</t>
  </si>
  <si>
    <t>jmjd7</t>
  </si>
  <si>
    <t>ENSDARG00000035546.6</t>
  </si>
  <si>
    <t>550278</t>
  </si>
  <si>
    <t>LL0000006305</t>
  </si>
  <si>
    <t>CR356223.2</t>
  </si>
  <si>
    <t>ENSDARG00000100655.2</t>
  </si>
  <si>
    <t>LL0000018993</t>
  </si>
  <si>
    <t>mhc1zda</t>
  </si>
  <si>
    <t>ENSDARG00000086877.4</t>
  </si>
  <si>
    <t>102467219</t>
  </si>
  <si>
    <t>LL0000000046</t>
  </si>
  <si>
    <t>abcc12</t>
  </si>
  <si>
    <t>ENSDARG00000013050.12</t>
  </si>
  <si>
    <t>568482</t>
  </si>
  <si>
    <t>LL0000013748</t>
  </si>
  <si>
    <t>lmx1al</t>
  </si>
  <si>
    <t>ENSDARG00000077915.5</t>
  </si>
  <si>
    <t>100149437</t>
  </si>
  <si>
    <t>LL0000028114</t>
  </si>
  <si>
    <t>si:dkeyp-118a3.2</t>
  </si>
  <si>
    <t>ENSDARG00000086957.4</t>
  </si>
  <si>
    <t>562777</t>
  </si>
  <si>
    <t>LL0000013288</t>
  </si>
  <si>
    <t>kif16ba</t>
  </si>
  <si>
    <t>ENSDARG00000100225.2</t>
  </si>
  <si>
    <t>100334507</t>
  </si>
  <si>
    <t>LL0000002730</t>
  </si>
  <si>
    <t>BX324216.2</t>
  </si>
  <si>
    <t>ENSDARG00000105075.2</t>
  </si>
  <si>
    <t>108181150</t>
  </si>
  <si>
    <t>LL0000022404</t>
  </si>
  <si>
    <t>ppm1lb</t>
  </si>
  <si>
    <t>ENSDARG00000089641.4</t>
  </si>
  <si>
    <t>767640</t>
  </si>
  <si>
    <t>LL0000000576</t>
  </si>
  <si>
    <t>AL645691.1</t>
  </si>
  <si>
    <t>ENSDARG00000102561.2</t>
  </si>
  <si>
    <t>100536867</t>
  </si>
  <si>
    <t>LL0000015126</t>
  </si>
  <si>
    <t>LOC101885484</t>
  </si>
  <si>
    <t>101885484</t>
  </si>
  <si>
    <t>LL0000031452</t>
  </si>
  <si>
    <t>ubap1la</t>
  </si>
  <si>
    <t>ENSDARG00000089217.4</t>
  </si>
  <si>
    <t>100004590</t>
  </si>
  <si>
    <t>LL0000012342</t>
  </si>
  <si>
    <t>hsd11b2</t>
  </si>
  <si>
    <t>ENSDARG00000001975.10</t>
  </si>
  <si>
    <t>334098</t>
  </si>
  <si>
    <t>LL0000015269</t>
  </si>
  <si>
    <t>LOC101886111</t>
  </si>
  <si>
    <t>LL0000009081</t>
  </si>
  <si>
    <t>dnajc5aa</t>
  </si>
  <si>
    <t>ENSDARG00000042948.5</t>
  </si>
  <si>
    <t>386768</t>
  </si>
  <si>
    <t>LL0000014359</t>
  </si>
  <si>
    <t>LOC100536819</t>
  </si>
  <si>
    <t>100536819</t>
  </si>
  <si>
    <t>LL0000014816</t>
  </si>
  <si>
    <t>LOC101883913</t>
  </si>
  <si>
    <t>101883913</t>
  </si>
  <si>
    <t>LL0000021750</t>
  </si>
  <si>
    <t>pi4kab</t>
  </si>
  <si>
    <t>ENSDARG00000062823.7</t>
  </si>
  <si>
    <t>793349</t>
  </si>
  <si>
    <t>LL0000030286</t>
  </si>
  <si>
    <t>thrap3a</t>
  </si>
  <si>
    <t>ENSDARG00000101989.2</t>
  </si>
  <si>
    <t>570454</t>
  </si>
  <si>
    <t>LL0000032112</t>
  </si>
  <si>
    <t>wsb1</t>
  </si>
  <si>
    <t>ENSDARG00000021343.5</t>
  </si>
  <si>
    <t>323226</t>
  </si>
  <si>
    <t>LL0000005246</t>
  </si>
  <si>
    <t>cd44b</t>
  </si>
  <si>
    <t>ENSDARG00000089892.4</t>
  </si>
  <si>
    <t>100330801</t>
  </si>
  <si>
    <t>LL0000019626</t>
  </si>
  <si>
    <t>ms4a17a.9</t>
  </si>
  <si>
    <t>ENSDARG00000094854.4</t>
  </si>
  <si>
    <t>541383</t>
  </si>
  <si>
    <t>LL0000005076</t>
  </si>
  <si>
    <t>ccdc3b</t>
  </si>
  <si>
    <t>ENSDARG00000030632.6</t>
  </si>
  <si>
    <t>553593</t>
  </si>
  <si>
    <t>LL0000022250</t>
  </si>
  <si>
    <t>pold2</t>
  </si>
  <si>
    <t>ENSDARG00000095046.3</t>
  </si>
  <si>
    <t>796456</t>
  </si>
  <si>
    <t>LL0000015237</t>
  </si>
  <si>
    <t>LOC101885949</t>
  </si>
  <si>
    <t>101885949</t>
  </si>
  <si>
    <t>LL0000033185</t>
  </si>
  <si>
    <t>XLOC_008262</t>
  </si>
  <si>
    <t>LL0000023074</t>
  </si>
  <si>
    <t>rab41</t>
  </si>
  <si>
    <t>ENSDARG00000029885.8</t>
  </si>
  <si>
    <t>406674</t>
  </si>
  <si>
    <t>LL0000031137</t>
  </si>
  <si>
    <t>trip10b</t>
  </si>
  <si>
    <t>ENSDARG00000100788.2</t>
  </si>
  <si>
    <t>108179043</t>
  </si>
  <si>
    <t>LL0000000393</t>
  </si>
  <si>
    <t>adnpa</t>
  </si>
  <si>
    <t>ENSDARG00000062002.5</t>
  </si>
  <si>
    <t>564637</t>
  </si>
  <si>
    <t>LL0000004282</t>
  </si>
  <si>
    <t>CABZ01064670.1</t>
  </si>
  <si>
    <t>ENSDARG00000117824.1</t>
  </si>
  <si>
    <t>101882057</t>
  </si>
  <si>
    <t>LL0000012187</t>
  </si>
  <si>
    <t>hmmr</t>
  </si>
  <si>
    <t>ENSDARG00000021794.11</t>
  </si>
  <si>
    <t>322012</t>
  </si>
  <si>
    <t>LL0000031644</t>
  </si>
  <si>
    <t>unm_sa1506</t>
  </si>
  <si>
    <t>ENSDARG00000074607.3</t>
  </si>
  <si>
    <t>101883092</t>
  </si>
  <si>
    <t>LL0000006824</t>
  </si>
  <si>
    <t>CR753876.1</t>
  </si>
  <si>
    <t>ENSDARG00000097137.2</t>
  </si>
  <si>
    <t>LL0000022554</t>
  </si>
  <si>
    <t>prf1.9</t>
  </si>
  <si>
    <t>ENSDARG00000060662.6</t>
  </si>
  <si>
    <t>569443</t>
  </si>
  <si>
    <t>LL0000029210</t>
  </si>
  <si>
    <t>sp3a</t>
  </si>
  <si>
    <t>ENSDARG00000001549.13</t>
  </si>
  <si>
    <t>558652</t>
  </si>
  <si>
    <t>LL0000004676</t>
  </si>
  <si>
    <t>CABZ01103862.1</t>
  </si>
  <si>
    <t>ENSDARG00000109235.1</t>
  </si>
  <si>
    <t>100537443</t>
  </si>
  <si>
    <t>LL0000008429</t>
  </si>
  <si>
    <t>cuedc2</t>
  </si>
  <si>
    <t>ENSDARG00000039365.6</t>
  </si>
  <si>
    <t>334351</t>
  </si>
  <si>
    <t>LL0000001527</t>
  </si>
  <si>
    <t>atf5b</t>
  </si>
  <si>
    <t>ENSDARG00000077785.5</t>
  </si>
  <si>
    <t>567253</t>
  </si>
  <si>
    <t>LL0000007465</t>
  </si>
  <si>
    <t>csrp3</t>
  </si>
  <si>
    <t>ENSDARG00000101706.4</t>
  </si>
  <si>
    <t>450005</t>
  </si>
  <si>
    <t>LL0000023233</t>
  </si>
  <si>
    <t>rasl11b</t>
  </si>
  <si>
    <t>ENSDARG00000015611.8</t>
  </si>
  <si>
    <t>393109</t>
  </si>
  <si>
    <t>LL0000000320</t>
  </si>
  <si>
    <t>adcy9</t>
  </si>
  <si>
    <t>ENSDARG00000100869.2</t>
  </si>
  <si>
    <t>100333702</t>
  </si>
  <si>
    <t>LL0000005181</t>
  </si>
  <si>
    <t>ccnk</t>
  </si>
  <si>
    <t>ENSDARG00000034146.8</t>
  </si>
  <si>
    <t>569432</t>
  </si>
  <si>
    <t>LL0000022310</t>
  </si>
  <si>
    <t>ponzr1</t>
  </si>
  <si>
    <t>ENSDARG00000090444.4</t>
  </si>
  <si>
    <t>567858</t>
  </si>
  <si>
    <t>LL0000031486</t>
  </si>
  <si>
    <t>ube2l3a</t>
  </si>
  <si>
    <t>ENSDARG00000112087.1</t>
  </si>
  <si>
    <t>415162</t>
  </si>
  <si>
    <t>LL0000016505</t>
  </si>
  <si>
    <t>LOC108181589</t>
  </si>
  <si>
    <t>108181589</t>
  </si>
  <si>
    <t>LL0000015652</t>
  </si>
  <si>
    <t>LOC103909522</t>
  </si>
  <si>
    <t>103909522</t>
  </si>
  <si>
    <t>LL0000038308</t>
  </si>
  <si>
    <t>zbtb22b</t>
  </si>
  <si>
    <t>ENSDARG00000003251.11</t>
  </si>
  <si>
    <t>64809</t>
  </si>
  <si>
    <t>LL0000029521</t>
  </si>
  <si>
    <t>stat3</t>
  </si>
  <si>
    <t>ENSDARG00000022712.12</t>
  </si>
  <si>
    <t>30767</t>
  </si>
  <si>
    <t>LL0000001562</t>
  </si>
  <si>
    <t>atoh1c</t>
  </si>
  <si>
    <t>ENSDARG00000039602.5</t>
  </si>
  <si>
    <t>100498672</t>
  </si>
  <si>
    <t>LL0000006218</t>
  </si>
  <si>
    <t>CR318653.1</t>
  </si>
  <si>
    <t>ENSDARG00000104557.2</t>
  </si>
  <si>
    <t>108190658</t>
  </si>
  <si>
    <t>LL0000009582</t>
  </si>
  <si>
    <t>elovl1b</t>
  </si>
  <si>
    <t>ENSDARG00000103735.2</t>
  </si>
  <si>
    <t>406725</t>
  </si>
  <si>
    <t>LL0000025282</t>
  </si>
  <si>
    <t>si:ch211-168b3.1</t>
  </si>
  <si>
    <t>ENSDARG00000056478.8</t>
  </si>
  <si>
    <t>564814</t>
  </si>
  <si>
    <t>LL0000005110</t>
  </si>
  <si>
    <t>ccdc90b</t>
  </si>
  <si>
    <t>ENSDARG00000044626.5</t>
  </si>
  <si>
    <t>100149897</t>
  </si>
  <si>
    <t>LL0000038432</t>
  </si>
  <si>
    <t>zfyve27</t>
  </si>
  <si>
    <t>ENSDARG00000059835.8</t>
  </si>
  <si>
    <t>561659</t>
  </si>
  <si>
    <t>LL0000002310</t>
  </si>
  <si>
    <t>BX005443.1</t>
  </si>
  <si>
    <t>ENSDARG00000117629.1</t>
  </si>
  <si>
    <t>LL0000028956</t>
  </si>
  <si>
    <t>smarcd2</t>
  </si>
  <si>
    <t>ENSDARG00000088877.4</t>
  </si>
  <si>
    <t>564317</t>
  </si>
  <si>
    <t>LL0000036056</t>
  </si>
  <si>
    <t>XLOC_030218</t>
  </si>
  <si>
    <t>LL0000028854</t>
  </si>
  <si>
    <t>SLC7A1_1_of_many</t>
  </si>
  <si>
    <t>ENSDARG00000100227.2</t>
  </si>
  <si>
    <t>406380</t>
  </si>
  <si>
    <t>LL0000013576</t>
  </si>
  <si>
    <t>ldb2b</t>
  </si>
  <si>
    <t>ENSDARG00000034896.6</t>
  </si>
  <si>
    <t>30578</t>
  </si>
  <si>
    <t>LL0000026316</t>
  </si>
  <si>
    <t>si:ch73-217n20.1</t>
  </si>
  <si>
    <t>ENSDARG00000091584.4</t>
  </si>
  <si>
    <t>100329788</t>
  </si>
  <si>
    <t>LL0000013869</t>
  </si>
  <si>
    <t>LO018557.1</t>
  </si>
  <si>
    <t>ENSDARG00000110346.1</t>
  </si>
  <si>
    <t>LL0000038295</t>
  </si>
  <si>
    <t>zbtb1</t>
  </si>
  <si>
    <t>ENSDARG00000023040.7</t>
  </si>
  <si>
    <t>407718</t>
  </si>
  <si>
    <t>LL0000019453</t>
  </si>
  <si>
    <t>morc2</t>
  </si>
  <si>
    <t>ENSDARG00000028539.6</t>
  </si>
  <si>
    <t>445488</t>
  </si>
  <si>
    <t>LL0000000893</t>
  </si>
  <si>
    <t>alg2</t>
  </si>
  <si>
    <t>ENSDARG00000070399.6</t>
  </si>
  <si>
    <t>403068</t>
  </si>
  <si>
    <t>LL0000038349</t>
  </si>
  <si>
    <t>zc3h3</t>
  </si>
  <si>
    <t>ENSDARG00000090751.4</t>
  </si>
  <si>
    <t>561182</t>
  </si>
  <si>
    <t>LL0000004427</t>
  </si>
  <si>
    <t>CABZ01074453.1</t>
  </si>
  <si>
    <t>ENSDARG00000109563.1</t>
  </si>
  <si>
    <t>101884591</t>
  </si>
  <si>
    <t>LL0000019880</t>
  </si>
  <si>
    <t>myo1ea</t>
  </si>
  <si>
    <t>ENSDARG00000036179.7</t>
  </si>
  <si>
    <t>555285</t>
  </si>
  <si>
    <t>LL0000020045</t>
  </si>
  <si>
    <t>ncapg</t>
  </si>
  <si>
    <t>ENSDARG00000070109.6</t>
  </si>
  <si>
    <t>492707</t>
  </si>
  <si>
    <t>LL0000027548</t>
  </si>
  <si>
    <t>si:dkey-29p10.4</t>
  </si>
  <si>
    <t>ENSDARG00000017173.9</t>
  </si>
  <si>
    <t>571522</t>
  </si>
  <si>
    <t>LL0000028412</t>
  </si>
  <si>
    <t>sik3</t>
  </si>
  <si>
    <t>ENSDARG00000088083.3</t>
  </si>
  <si>
    <t>393513</t>
  </si>
  <si>
    <t>LL0000032020</t>
  </si>
  <si>
    <t>wdr47a</t>
  </si>
  <si>
    <t>ENSDARG00000078136.6</t>
  </si>
  <si>
    <t>558528</t>
  </si>
  <si>
    <t>LL0000013337</t>
  </si>
  <si>
    <t>kiss1</t>
  </si>
  <si>
    <t>ENSDARG00000075829.4</t>
  </si>
  <si>
    <t>100134982</t>
  </si>
  <si>
    <t>LL0000035231</t>
  </si>
  <si>
    <t>XLOC_023769</t>
  </si>
  <si>
    <t>LL0000028261</t>
  </si>
  <si>
    <t>si:dkeyp-77c8.2</t>
  </si>
  <si>
    <t>ENSDARG00000093000.2</t>
  </si>
  <si>
    <t>LL0000030634</t>
  </si>
  <si>
    <t>tmem59l</t>
  </si>
  <si>
    <t>ENSDARG00000003655.11</t>
  </si>
  <si>
    <t>406646</t>
  </si>
  <si>
    <t>LL0000005827</t>
  </si>
  <si>
    <t>clptm1</t>
  </si>
  <si>
    <t>ENSDARG00000018973.8</t>
  </si>
  <si>
    <t>795480</t>
  </si>
  <si>
    <t>LL0000021600</t>
  </si>
  <si>
    <t>per1b</t>
  </si>
  <si>
    <t>ENSDARG00000012499.9</t>
  </si>
  <si>
    <t>406204</t>
  </si>
  <si>
    <t>LL0000004338</t>
  </si>
  <si>
    <t>CABZ01068248.1</t>
  </si>
  <si>
    <t>ENSDARG00000112891.1</t>
  </si>
  <si>
    <t>100330243</t>
  </si>
  <si>
    <t>LL0000023145</t>
  </si>
  <si>
    <t>raf1b</t>
  </si>
  <si>
    <t>ENSDARG00000059406.9</t>
  </si>
  <si>
    <t>557109</t>
  </si>
  <si>
    <t>LL0000007361</t>
  </si>
  <si>
    <t>cryba1l1</t>
  </si>
  <si>
    <t>ENSDARG00000032929.9</t>
  </si>
  <si>
    <t>550433</t>
  </si>
  <si>
    <t>LL0000016270</t>
  </si>
  <si>
    <t>LOC108179036</t>
  </si>
  <si>
    <t>108179036</t>
  </si>
  <si>
    <t>LL0000001063</t>
  </si>
  <si>
    <t>anks4b</t>
  </si>
  <si>
    <t>ENSDARG00000036846.4</t>
  </si>
  <si>
    <t>431735</t>
  </si>
  <si>
    <t>LL0000008306</t>
  </si>
  <si>
    <t>CU914776.1</t>
  </si>
  <si>
    <t>ENSDARG00000095351.2</t>
  </si>
  <si>
    <t>LL0000009750</t>
  </si>
  <si>
    <t>erap1b</t>
  </si>
  <si>
    <t>ENSDARG00000021859.9</t>
  </si>
  <si>
    <t>393175</t>
  </si>
  <si>
    <t>LL0000014421</t>
  </si>
  <si>
    <t>LOC100537853</t>
  </si>
  <si>
    <t>100537853</t>
  </si>
  <si>
    <t>LL0000016865</t>
  </si>
  <si>
    <t>LOC108190763</t>
  </si>
  <si>
    <t>108190763</t>
  </si>
  <si>
    <t>LL0000014495</t>
  </si>
  <si>
    <t>LOC101882237</t>
  </si>
  <si>
    <t>101882237</t>
  </si>
  <si>
    <t>LL0000036524</t>
  </si>
  <si>
    <t>XLOC_033366</t>
  </si>
  <si>
    <t>LL0000031393</t>
  </si>
  <si>
    <t>twnk</t>
  </si>
  <si>
    <t>ENSDARG00000099900.2</t>
  </si>
  <si>
    <t>100330448</t>
  </si>
  <si>
    <t>LL0000012729</t>
  </si>
  <si>
    <t>impa1</t>
  </si>
  <si>
    <t>ENSDARG00000003517.6</t>
  </si>
  <si>
    <t>437018</t>
  </si>
  <si>
    <t>LL0000031331</t>
  </si>
  <si>
    <t>ttll5</t>
  </si>
  <si>
    <t>ENSDARG00000036793.9</t>
  </si>
  <si>
    <t>100006339</t>
  </si>
  <si>
    <t>LL0000025725</t>
  </si>
  <si>
    <t>si:ch211-233a24.2</t>
  </si>
  <si>
    <t>ENSDARG00000062330.7</t>
  </si>
  <si>
    <t>564367</t>
  </si>
  <si>
    <t>LL0000001108</t>
  </si>
  <si>
    <t>anxa4</t>
  </si>
  <si>
    <t>ENSDARG00000036456.7</t>
  </si>
  <si>
    <t>353362</t>
  </si>
  <si>
    <t>LL0000011658</t>
  </si>
  <si>
    <t>gprc5bb</t>
  </si>
  <si>
    <t>ENSDARG00000075141.6</t>
  </si>
  <si>
    <t>100002676</t>
  </si>
  <si>
    <t>LL0000017930</t>
  </si>
  <si>
    <t>LOC110439944</t>
  </si>
  <si>
    <t>110439944</t>
  </si>
  <si>
    <t>LL0000016528</t>
  </si>
  <si>
    <t>LOC108182234</t>
  </si>
  <si>
    <t>LL0000023010</t>
  </si>
  <si>
    <t>r3hdm4</t>
  </si>
  <si>
    <t>ENSDARG00000063254.8</t>
  </si>
  <si>
    <t>791165</t>
  </si>
  <si>
    <t>LL0000011315</t>
  </si>
  <si>
    <t>gid8b</t>
  </si>
  <si>
    <t>ENSDARG00000037589.9</t>
  </si>
  <si>
    <t>566067</t>
  </si>
  <si>
    <t>LL0000014186</t>
  </si>
  <si>
    <t>LOC100333534</t>
  </si>
  <si>
    <t>100333534</t>
  </si>
  <si>
    <t>LL0000022704</t>
  </si>
  <si>
    <t>prss16</t>
  </si>
  <si>
    <t>ENSDARG00000076602.5</t>
  </si>
  <si>
    <t>556307</t>
  </si>
  <si>
    <t>LL0000018896</t>
  </si>
  <si>
    <t>mettl13</t>
  </si>
  <si>
    <t>ENSDARG00000010905.11</t>
  </si>
  <si>
    <t>557908</t>
  </si>
  <si>
    <t>LL0000031266</t>
  </si>
  <si>
    <t>tspo</t>
  </si>
  <si>
    <t>ENSDARG00000026655.5</t>
  </si>
  <si>
    <t>450011</t>
  </si>
  <si>
    <t>LL0000007718</t>
  </si>
  <si>
    <t>ctcf</t>
  </si>
  <si>
    <t>ENSDARG00000056621.8</t>
  </si>
  <si>
    <t>415104</t>
  </si>
  <si>
    <t>LL0000010446</t>
  </si>
  <si>
    <t>fndc7rs4</t>
  </si>
  <si>
    <t>ENSDARG00000092813.3</t>
  </si>
  <si>
    <t>100319971</t>
  </si>
  <si>
    <t>LL0000009191</t>
  </si>
  <si>
    <t>dram2b</t>
  </si>
  <si>
    <t>ENSDARG00000044241.6</t>
  </si>
  <si>
    <t>415225</t>
  </si>
  <si>
    <t>LL0000029487</t>
  </si>
  <si>
    <t>st8sia6</t>
  </si>
  <si>
    <t>ENSDARG00000021195.9</t>
  </si>
  <si>
    <t>553212</t>
  </si>
  <si>
    <t>LL0000023266</t>
  </si>
  <si>
    <t>rbfox3b</t>
  </si>
  <si>
    <t>ENSDARG00000074310.6</t>
  </si>
  <si>
    <t>559412</t>
  </si>
  <si>
    <t>LL0000006951</t>
  </si>
  <si>
    <t>CR790388.2</t>
  </si>
  <si>
    <t>ENSDARG00000087414.2</t>
  </si>
  <si>
    <t>110440067</t>
  </si>
  <si>
    <t>LL0000023292</t>
  </si>
  <si>
    <t>rbm34</t>
  </si>
  <si>
    <t>ENSDARG00000101877.4</t>
  </si>
  <si>
    <t>436655</t>
  </si>
  <si>
    <t>LL0000000565</t>
  </si>
  <si>
    <t>AL590150.1</t>
  </si>
  <si>
    <t>ENSDARG00000092341.4</t>
  </si>
  <si>
    <t>LL0000022029</t>
  </si>
  <si>
    <t>pkn1a</t>
  </si>
  <si>
    <t>ENSDARG00000060184.9</t>
  </si>
  <si>
    <t>560840</t>
  </si>
  <si>
    <t>LL0000039147</t>
  </si>
  <si>
    <t>zgc:195170</t>
  </si>
  <si>
    <t>ENSDARG00000076264.7</t>
  </si>
  <si>
    <t>100170800</t>
  </si>
  <si>
    <t>LL0000030203</t>
  </si>
  <si>
    <t>tfcp2</t>
  </si>
  <si>
    <t>ENSDARG00000060306.7</t>
  </si>
  <si>
    <t>100001906</t>
  </si>
  <si>
    <t>LL0000027991</t>
  </si>
  <si>
    <t>si:dkey-88e12.3</t>
  </si>
  <si>
    <t>ENSDARG00000070979.4</t>
  </si>
  <si>
    <t>LL0000007115</t>
  </si>
  <si>
    <t>CR855257.2</t>
  </si>
  <si>
    <t>ENSDARG00000110005.1</t>
  </si>
  <si>
    <t>LL0000005744</t>
  </si>
  <si>
    <t>clcn2b</t>
  </si>
  <si>
    <t>ENSDARG00000104550.3</t>
  </si>
  <si>
    <t>100333644</t>
  </si>
  <si>
    <t>LL0000038953</t>
  </si>
  <si>
    <t>zgc:171857</t>
  </si>
  <si>
    <t>ENSDARG00000058871.6</t>
  </si>
  <si>
    <t>100142653</t>
  </si>
  <si>
    <t>LL0000006916</t>
  </si>
  <si>
    <t>CR788235.1</t>
  </si>
  <si>
    <t>ENSDARG00000097800.2</t>
  </si>
  <si>
    <t>108179771</t>
  </si>
  <si>
    <t>LL0000013211</t>
  </si>
  <si>
    <t>kctd12.2</t>
  </si>
  <si>
    <t>ENSDARG00000053542.5</t>
  </si>
  <si>
    <t>553403</t>
  </si>
  <si>
    <t>LL0000029661</t>
  </si>
  <si>
    <t>sult1st7</t>
  </si>
  <si>
    <t>ENSDARG00000079079.5</t>
  </si>
  <si>
    <t>100196920</t>
  </si>
  <si>
    <t>LL0000031400</t>
  </si>
  <si>
    <t>txlng</t>
  </si>
  <si>
    <t>ENSDARG00000001969.10</t>
  </si>
  <si>
    <t>324984</t>
  </si>
  <si>
    <t>LL0000010851</t>
  </si>
  <si>
    <t>ENSDARG00000062402.8</t>
  </si>
  <si>
    <t>LL0000026518</t>
  </si>
  <si>
    <t>si:ch73-36p18.1</t>
  </si>
  <si>
    <t>ENSDARG00000115766.1</t>
  </si>
  <si>
    <t>100334868</t>
  </si>
  <si>
    <t>LL0000014039</t>
  </si>
  <si>
    <t>LOC100151419</t>
  </si>
  <si>
    <t>100151419</t>
  </si>
  <si>
    <t>LL0000022828</t>
  </si>
  <si>
    <t>ptges</t>
  </si>
  <si>
    <t>ENSDARG00000020136.7</t>
  </si>
  <si>
    <t>544666</t>
  </si>
  <si>
    <t>LL0000029941</t>
  </si>
  <si>
    <t>taldo1</t>
  </si>
  <si>
    <t>ENSDARG00000103369.3</t>
  </si>
  <si>
    <t>324556</t>
  </si>
  <si>
    <t>LL0000018442</t>
  </si>
  <si>
    <t>LT631676.1</t>
  </si>
  <si>
    <t>ENSDARG00000111743.1</t>
  </si>
  <si>
    <t>LL0000009751</t>
  </si>
  <si>
    <t>erap2</t>
  </si>
  <si>
    <t>ENSDARG00000098618.3</t>
  </si>
  <si>
    <t>100144556</t>
  </si>
  <si>
    <t>LL0000013984</t>
  </si>
  <si>
    <t>LOC100008030</t>
  </si>
  <si>
    <t>100008030</t>
  </si>
  <si>
    <t>LL0000001227</t>
  </si>
  <si>
    <t>arap1a</t>
  </si>
  <si>
    <t>ENSDARG00000062221.10</t>
  </si>
  <si>
    <t>571767</t>
  </si>
  <si>
    <t>LL0000019939</t>
  </si>
  <si>
    <t>naa38</t>
  </si>
  <si>
    <t>ENSDARG00000099122.2</t>
  </si>
  <si>
    <t>335819</t>
  </si>
  <si>
    <t>LL0000030800</t>
  </si>
  <si>
    <t>tob1a</t>
  </si>
  <si>
    <t>ENSDARG00000032619.6</t>
  </si>
  <si>
    <t>386629</t>
  </si>
  <si>
    <t>LL0000028456</t>
  </si>
  <si>
    <t>skila</t>
  </si>
  <si>
    <t>ENSDARG00000023933.10</t>
  </si>
  <si>
    <t>100007653</t>
  </si>
  <si>
    <t>LL0000000643</t>
  </si>
  <si>
    <t>AL928650.3</t>
  </si>
  <si>
    <t>ENSDARG00000096599.2</t>
  </si>
  <si>
    <t>103911855</t>
  </si>
  <si>
    <t>LL0000026826</t>
  </si>
  <si>
    <t>si:dkey-163f14.6</t>
  </si>
  <si>
    <t>ENSDARG00000091602.3</t>
  </si>
  <si>
    <t>100332398</t>
  </si>
  <si>
    <t>LL0000024586</t>
  </si>
  <si>
    <t>sgcg</t>
  </si>
  <si>
    <t>ENSDARG00000038107.7</t>
  </si>
  <si>
    <t>445292</t>
  </si>
  <si>
    <t>LL0000018368</t>
  </si>
  <si>
    <t>lrrc3ca</t>
  </si>
  <si>
    <t>ENSDARG00000079371.4</t>
  </si>
  <si>
    <t>571711</t>
  </si>
  <si>
    <t>LL0000032448</t>
  </si>
  <si>
    <t>XLOC_002006</t>
  </si>
  <si>
    <t>565832</t>
  </si>
  <si>
    <t>LL0000039625</t>
  </si>
  <si>
    <t>znf574</t>
  </si>
  <si>
    <t>ENSDARG00000087074.2</t>
  </si>
  <si>
    <t>798589</t>
  </si>
  <si>
    <t>LL0000001435</t>
  </si>
  <si>
    <t>arxa</t>
  </si>
  <si>
    <t>ENSDARG00000058011.6</t>
  </si>
  <si>
    <t>30657</t>
  </si>
  <si>
    <t>LL0000026158</t>
  </si>
  <si>
    <t>si:ch211-87j1.4</t>
  </si>
  <si>
    <t>ENSDARG00000039951.7</t>
  </si>
  <si>
    <t>100330221</t>
  </si>
  <si>
    <t>LL0000002510</t>
  </si>
  <si>
    <t>BX294189.1</t>
  </si>
  <si>
    <t>ENSDARG00000093137.2</t>
  </si>
  <si>
    <t>LL0000008791</t>
  </si>
  <si>
    <t>ddx47</t>
  </si>
  <si>
    <t>ENSDARG00000102353.3</t>
  </si>
  <si>
    <t>553715</t>
  </si>
  <si>
    <t>LL0000010370</t>
  </si>
  <si>
    <t>fkbp11</t>
  </si>
  <si>
    <t>ENSDARG00000037000.6</t>
  </si>
  <si>
    <t>368823</t>
  </si>
  <si>
    <t>LL0000011237</t>
  </si>
  <si>
    <t>gdf6a</t>
  </si>
  <si>
    <t>ENSDARG00000053479.5</t>
  </si>
  <si>
    <t>566470</t>
  </si>
  <si>
    <t>LL0000009799</t>
  </si>
  <si>
    <t>esco1</t>
  </si>
  <si>
    <t>ENSDARG00000077057.5</t>
  </si>
  <si>
    <t>100333282</t>
  </si>
  <si>
    <t>LL0000009429</t>
  </si>
  <si>
    <t>efna1a</t>
  </si>
  <si>
    <t>ENSDARG00000030326.7</t>
  </si>
  <si>
    <t>393569</t>
  </si>
  <si>
    <t>LL0000030338</t>
  </si>
  <si>
    <t>tiparp</t>
  </si>
  <si>
    <t>ENSDARG00000061841.8</t>
  </si>
  <si>
    <t>563506</t>
  </si>
  <si>
    <t>LL0000013981</t>
  </si>
  <si>
    <t>LOC100007824</t>
  </si>
  <si>
    <t>100007824</t>
  </si>
  <si>
    <t>LL0000029060</t>
  </si>
  <si>
    <t>snn</t>
  </si>
  <si>
    <t>ENSDARG00000099888.2</t>
  </si>
  <si>
    <t>406319</t>
  </si>
  <si>
    <t>LL0000022682</t>
  </si>
  <si>
    <t>prr15la</t>
  </si>
  <si>
    <t>ENSDARG00000025615.7</t>
  </si>
  <si>
    <t>445084</t>
  </si>
  <si>
    <t>LL0000000362</t>
  </si>
  <si>
    <t>adgrg4b</t>
  </si>
  <si>
    <t>ENSDARG00000094386.2</t>
  </si>
  <si>
    <t>100331278</t>
  </si>
  <si>
    <t>LL0000019620</t>
  </si>
  <si>
    <t>ms4a17a.3</t>
  </si>
  <si>
    <t>ENSDARG00000091970.5</t>
  </si>
  <si>
    <t>798358</t>
  </si>
  <si>
    <t>LL0000022371</t>
  </si>
  <si>
    <t>pphln1</t>
  </si>
  <si>
    <t>ENSDARG00000045692.7</t>
  </si>
  <si>
    <t>790935</t>
  </si>
  <si>
    <t>LL0000027257</t>
  </si>
  <si>
    <t>si:dkey-238d18.5</t>
  </si>
  <si>
    <t>ENSDARG00000091712.4</t>
  </si>
  <si>
    <t>101884711</t>
  </si>
  <si>
    <t>LL0000024734</t>
  </si>
  <si>
    <t>si:cabz01054394.6</t>
  </si>
  <si>
    <t>ENSDARG00000098324.3</t>
  </si>
  <si>
    <t>101885937</t>
  </si>
  <si>
    <t>LL0000038903</t>
  </si>
  <si>
    <t>zgc:171422</t>
  </si>
  <si>
    <t>ENSDARG00000104715.3</t>
  </si>
  <si>
    <t>100001353</t>
  </si>
  <si>
    <t>LL0000039562</t>
  </si>
  <si>
    <t>znf143a</t>
  </si>
  <si>
    <t>ENSDARG00000012887.9</t>
  </si>
  <si>
    <t>492800</t>
  </si>
  <si>
    <t>LL0000016996</t>
  </si>
  <si>
    <t>LOC110437765</t>
  </si>
  <si>
    <t>110437765</t>
  </si>
  <si>
    <t>LL0000002240</t>
  </si>
  <si>
    <t>BX005254.2</t>
  </si>
  <si>
    <t>ENSDARG00000096956.2</t>
  </si>
  <si>
    <t>LL0000013483</t>
  </si>
  <si>
    <t>kxd1</t>
  </si>
  <si>
    <t>ENSDARG00000051934.4</t>
  </si>
  <si>
    <t>445075</t>
  </si>
  <si>
    <t>LL0000027657</t>
  </si>
  <si>
    <t>si:dkey-42i9.6</t>
  </si>
  <si>
    <t>ENSDARG00000013681.11</t>
  </si>
  <si>
    <t>558619</t>
  </si>
  <si>
    <t>LL0000004839</t>
  </si>
  <si>
    <t>camk2b2</t>
  </si>
  <si>
    <t>ENSDARG00000100089.3</t>
  </si>
  <si>
    <t>798222</t>
  </si>
  <si>
    <t>LL0000025626</t>
  </si>
  <si>
    <t>si:ch211-220f12.4</t>
  </si>
  <si>
    <t>ENSDARG00000063186.6</t>
  </si>
  <si>
    <t>560711</t>
  </si>
  <si>
    <t>LL0000024415</t>
  </si>
  <si>
    <t>selenow1</t>
  </si>
  <si>
    <t>ENSDARG00000035136.7</t>
  </si>
  <si>
    <t>352915</t>
  </si>
  <si>
    <t>LL0000022238</t>
  </si>
  <si>
    <t>podn</t>
  </si>
  <si>
    <t>ENSDARG00000019025.11</t>
  </si>
  <si>
    <t>100536479</t>
  </si>
  <si>
    <t>LL0000036885</t>
  </si>
  <si>
    <t>XLOC_036224</t>
  </si>
  <si>
    <t>LL0000027516</t>
  </si>
  <si>
    <t>si:dkey-287g12.6</t>
  </si>
  <si>
    <t>ENSDARG00000096808.2</t>
  </si>
  <si>
    <t>100334236</t>
  </si>
  <si>
    <t>LL0000040153</t>
  </si>
  <si>
    <t>si:ch211-113a14.17</t>
  </si>
  <si>
    <t>560380</t>
  </si>
  <si>
    <t>LL0000022748</t>
  </si>
  <si>
    <t>psmb3</t>
  </si>
  <si>
    <t>ENSDARG00000013938.9</t>
  </si>
  <si>
    <t>573095</t>
  </si>
  <si>
    <t>LL0000024749</t>
  </si>
  <si>
    <t>si:cabz01071912.2</t>
  </si>
  <si>
    <t>ENSDARG00000104163.3</t>
  </si>
  <si>
    <t>100535458</t>
  </si>
  <si>
    <t>LL0000036376</t>
  </si>
  <si>
    <t>XLOC_032256</t>
  </si>
  <si>
    <t>LL0000038621</t>
  </si>
  <si>
    <t>zgc:113443</t>
  </si>
  <si>
    <t>ENSDARG00000100803.3</t>
  </si>
  <si>
    <t>LL0000032084</t>
  </si>
  <si>
    <t>wnt10b</t>
  </si>
  <si>
    <t>ENSDARG00000040925.8</t>
  </si>
  <si>
    <t>30308</t>
  </si>
  <si>
    <t>LL0000024285</t>
  </si>
  <si>
    <t>scinla</t>
  </si>
  <si>
    <t>ENSDARG00000102415.2</t>
  </si>
  <si>
    <t>323285</t>
  </si>
  <si>
    <t>LL0000006509</t>
  </si>
  <si>
    <t>CR388184.2</t>
  </si>
  <si>
    <t>ENSDARG00000103756.2</t>
  </si>
  <si>
    <t>LL0000017789</t>
  </si>
  <si>
    <t>LOC110439618</t>
  </si>
  <si>
    <t>110439618</t>
  </si>
  <si>
    <t>LL0000031715</t>
  </si>
  <si>
    <t>usp31</t>
  </si>
  <si>
    <t>ENSDARG00000074017.4</t>
  </si>
  <si>
    <t>564487</t>
  </si>
  <si>
    <t>LL0000027427</t>
  </si>
  <si>
    <t>si:dkey-264d12.4</t>
  </si>
  <si>
    <t>ENSDARG00000036428.7</t>
  </si>
  <si>
    <t>796607</t>
  </si>
  <si>
    <t>LL0000000047</t>
  </si>
  <si>
    <t>abcc13</t>
  </si>
  <si>
    <t>ENSDARG00000062519.7</t>
  </si>
  <si>
    <t>559093</t>
  </si>
  <si>
    <t>LL0000005030</t>
  </si>
  <si>
    <t>ccdc13</t>
  </si>
  <si>
    <t>ENSDARG00000063451.7</t>
  </si>
  <si>
    <t>555345</t>
  </si>
  <si>
    <t>LL0000023469</t>
  </si>
  <si>
    <t>RF00231</t>
  </si>
  <si>
    <t>ENSDARG00000083738.2</t>
  </si>
  <si>
    <t>LL0000021146</t>
  </si>
  <si>
    <t>oxa1l</t>
  </si>
  <si>
    <t>ENSDARG00000069313.5</t>
  </si>
  <si>
    <t>562963</t>
  </si>
  <si>
    <t>LL0000015245</t>
  </si>
  <si>
    <t>LOC101885980</t>
  </si>
  <si>
    <t>101885980</t>
  </si>
  <si>
    <t>LL0000024613</t>
  </si>
  <si>
    <t>sh2b3</t>
  </si>
  <si>
    <t>ENSDARG00000069958.6</t>
  </si>
  <si>
    <t>101884640</t>
  </si>
  <si>
    <t>LL0000029406</t>
  </si>
  <si>
    <t>srsf5a</t>
  </si>
  <si>
    <t>ENSDARG00000029818.8</t>
  </si>
  <si>
    <t>335396</t>
  </si>
  <si>
    <t>LL0000022862</t>
  </si>
  <si>
    <t>ptp4a1</t>
  </si>
  <si>
    <t>ENSDARG00000006242.12</t>
  </si>
  <si>
    <t>493615</t>
  </si>
  <si>
    <t>LL0000002836</t>
  </si>
  <si>
    <t>BX510909.1</t>
  </si>
  <si>
    <t>ENSDARG00000104294.2</t>
  </si>
  <si>
    <t>108182171</t>
  </si>
  <si>
    <t>LL0000007220</t>
  </si>
  <si>
    <t>CR933791.2</t>
  </si>
  <si>
    <t>ENSDARG00000052876.5</t>
  </si>
  <si>
    <t>799889</t>
  </si>
  <si>
    <t>LL0000016456</t>
  </si>
  <si>
    <t>LOC108181090</t>
  </si>
  <si>
    <t>LL0000029683</t>
  </si>
  <si>
    <t>supt20</t>
  </si>
  <si>
    <t>ENSDARG00000078658.5</t>
  </si>
  <si>
    <t>568453</t>
  </si>
  <si>
    <t>LL0000028613</t>
  </si>
  <si>
    <t>slc25a35</t>
  </si>
  <si>
    <t>ENSDARG00000102783.2</t>
  </si>
  <si>
    <t>557185</t>
  </si>
  <si>
    <t>LL0000014413</t>
  </si>
  <si>
    <t>LOC100537733</t>
  </si>
  <si>
    <t>100537733</t>
  </si>
  <si>
    <t>LL0000009616</t>
  </si>
  <si>
    <t>emilin2b</t>
  </si>
  <si>
    <t>ENSDARG00000102178.2</t>
  </si>
  <si>
    <t>571391</t>
  </si>
  <si>
    <t>LL0000010544</t>
  </si>
  <si>
    <t>FO904898.4</t>
  </si>
  <si>
    <t>ENSDARG00000090869.3</t>
  </si>
  <si>
    <t>100333939</t>
  </si>
  <si>
    <t>LL0000012520</t>
  </si>
  <si>
    <t>ift74</t>
  </si>
  <si>
    <t>ENSDARG00000023495.9</t>
  </si>
  <si>
    <t>436658</t>
  </si>
  <si>
    <t>LL0000008723</t>
  </si>
  <si>
    <t>dclre1c</t>
  </si>
  <si>
    <t>ENSDARG00000045704.6</t>
  </si>
  <si>
    <t>566285</t>
  </si>
  <si>
    <t>LL0000026070</t>
  </si>
  <si>
    <t>si:ch211-57i17.1</t>
  </si>
  <si>
    <t>ENSDARG00000022260.10</t>
  </si>
  <si>
    <t>565010</t>
  </si>
  <si>
    <t>LL0000018867</t>
  </si>
  <si>
    <t>melk</t>
  </si>
  <si>
    <t>ENSDARG00000030759.8</t>
  </si>
  <si>
    <t>30724</t>
  </si>
  <si>
    <t>LL0000029946</t>
  </si>
  <si>
    <t>tanc2a</t>
  </si>
  <si>
    <t>ENSDARG00000079097.6</t>
  </si>
  <si>
    <t>568810</t>
  </si>
  <si>
    <t>LL0000016540</t>
  </si>
  <si>
    <t>LOC108182400</t>
  </si>
  <si>
    <t>108182400</t>
  </si>
  <si>
    <t>LL0000009474</t>
  </si>
  <si>
    <t>ehmt2</t>
  </si>
  <si>
    <t>ENSDARG00000102325.2</t>
  </si>
  <si>
    <t>569250</t>
  </si>
  <si>
    <t>LL0000037246</t>
  </si>
  <si>
    <t>XLOC_039214</t>
  </si>
  <si>
    <t>LL0000028827</t>
  </si>
  <si>
    <t>slc6a11b</t>
  </si>
  <si>
    <t>ENSDARG00000087981.4</t>
  </si>
  <si>
    <t>100150472</t>
  </si>
  <si>
    <t>LL0000023150</t>
  </si>
  <si>
    <t>ralaa</t>
  </si>
  <si>
    <t>ENSDARG00000045463.5</t>
  </si>
  <si>
    <t>393993</t>
  </si>
  <si>
    <t>LL0000026448</t>
  </si>
  <si>
    <t>si:ch73-314g15.3</t>
  </si>
  <si>
    <t>ENSDARG00000000423.10</t>
  </si>
  <si>
    <t>368688</t>
  </si>
  <si>
    <t>LL0000026390</t>
  </si>
  <si>
    <t>si:ch73-266f23.3</t>
  </si>
  <si>
    <t>ENSDARG00000096120.3</t>
  </si>
  <si>
    <t>100333922</t>
  </si>
  <si>
    <t>LL0000006021</t>
  </si>
  <si>
    <t>col6a2</t>
  </si>
  <si>
    <t>ENSDARG00000061436.9</t>
  </si>
  <si>
    <t>567771</t>
  </si>
  <si>
    <t>LL0000004686</t>
  </si>
  <si>
    <t>CABZ01110379.1</t>
  </si>
  <si>
    <t>ENSDARG00000103580.2</t>
  </si>
  <si>
    <t>LL0000034554</t>
  </si>
  <si>
    <t>XLOC_018221</t>
  </si>
  <si>
    <t>LL0000029040</t>
  </si>
  <si>
    <t>snap25a</t>
  </si>
  <si>
    <t>ENSDARG00000020609.12</t>
  </si>
  <si>
    <t>30712</t>
  </si>
  <si>
    <t>LL0000002270</t>
  </si>
  <si>
    <t>BX005367.1</t>
  </si>
  <si>
    <t>ENSDARG00000104547.2</t>
  </si>
  <si>
    <t>LL0000039418</t>
  </si>
  <si>
    <t>znf1036</t>
  </si>
  <si>
    <t>ENSDARG00000094443.3</t>
  </si>
  <si>
    <t>101884866</t>
  </si>
  <si>
    <t>LL0000005606</t>
  </si>
  <si>
    <t>chmp2bb</t>
  </si>
  <si>
    <t>ENSDARG00000002190.10</t>
  </si>
  <si>
    <t>405840</t>
  </si>
  <si>
    <t>LL0000020744</t>
  </si>
  <si>
    <t>numb</t>
  </si>
  <si>
    <t>ENSDARG00000027279.9</t>
  </si>
  <si>
    <t>692064</t>
  </si>
  <si>
    <t>LL0000025869</t>
  </si>
  <si>
    <t>si:ch211-256a21.4</t>
  </si>
  <si>
    <t>ENSDARG00000097032.2</t>
  </si>
  <si>
    <t>100535085</t>
  </si>
  <si>
    <t>LL0000033843</t>
  </si>
  <si>
    <t>XLOC_013344</t>
  </si>
  <si>
    <t>LL0000011919</t>
  </si>
  <si>
    <t>hadhaa</t>
  </si>
  <si>
    <t>ENSDARG00000057128.9</t>
  </si>
  <si>
    <t>553401</t>
  </si>
  <si>
    <t>LL0000039035</t>
  </si>
  <si>
    <t>zgc:174310</t>
  </si>
  <si>
    <t>ENSDARG00000076442.5</t>
  </si>
  <si>
    <t>797700</t>
  </si>
  <si>
    <t>LL0000021094</t>
  </si>
  <si>
    <t>OSBPL8</t>
  </si>
  <si>
    <t>ENSDARG00000039724.7</t>
  </si>
  <si>
    <t>101883298</t>
  </si>
  <si>
    <t>LL0000040388</t>
  </si>
  <si>
    <t>LOC101883005</t>
  </si>
  <si>
    <t>101883005</t>
  </si>
  <si>
    <t>LL0000009927</t>
  </si>
  <si>
    <t>faah</t>
  </si>
  <si>
    <t>ENSDARG00000077764.6</t>
  </si>
  <si>
    <t>569067</t>
  </si>
  <si>
    <t>LL0000000472</t>
  </si>
  <si>
    <t>agpat4</t>
  </si>
  <si>
    <t>ENSDARG00000069044.3</t>
  </si>
  <si>
    <t>406265</t>
  </si>
  <si>
    <t>LL0000028259</t>
  </si>
  <si>
    <t>si:dkeyp-77c4.5</t>
  </si>
  <si>
    <t>ENSDARG00000109466.1</t>
  </si>
  <si>
    <t>LL0000006477</t>
  </si>
  <si>
    <t>CR388052.2</t>
  </si>
  <si>
    <t>LL0000030299</t>
  </si>
  <si>
    <t>thy1</t>
  </si>
  <si>
    <t>ENSDARG00000035018.8</t>
  </si>
  <si>
    <t>336617</t>
  </si>
  <si>
    <t>LL0000016416</t>
  </si>
  <si>
    <t>LOC108180204</t>
  </si>
  <si>
    <t>108180204</t>
  </si>
  <si>
    <t>LL0000016708</t>
  </si>
  <si>
    <t>LOC108183700</t>
  </si>
  <si>
    <t>LL0000015135</t>
  </si>
  <si>
    <t>LOC101885539</t>
  </si>
  <si>
    <t>101885539</t>
  </si>
  <si>
    <t>LL0000022390</t>
  </si>
  <si>
    <t>ppl</t>
  </si>
  <si>
    <t>ENSDARG00000101043.3</t>
  </si>
  <si>
    <t>449936</t>
  </si>
  <si>
    <t>LL0000016658</t>
  </si>
  <si>
    <t>LOC108183529</t>
  </si>
  <si>
    <t>108183529</t>
  </si>
  <si>
    <t>LL0000027168</t>
  </si>
  <si>
    <t>si:dkey-222b8.4</t>
  </si>
  <si>
    <t>ENSDARG00000057227.8</t>
  </si>
  <si>
    <t>568013</t>
  </si>
  <si>
    <t>LL0000030087</t>
  </si>
  <si>
    <t>tcf7l1b</t>
  </si>
  <si>
    <t>ENSDARG00000007369.10</t>
  </si>
  <si>
    <t>30556</t>
  </si>
  <si>
    <t>LL0000027043</t>
  </si>
  <si>
    <t>si:dkey-201g16.1</t>
  </si>
  <si>
    <t>ENSDARG00000101292.3</t>
  </si>
  <si>
    <t>101886555</t>
  </si>
  <si>
    <t>LL0000040005</t>
  </si>
  <si>
    <t>LOC110437731</t>
  </si>
  <si>
    <t>ENSDARG00000095807.2</t>
  </si>
  <si>
    <t>110437731</t>
  </si>
  <si>
    <t>LL0000031536</t>
  </si>
  <si>
    <t>ubxn11</t>
  </si>
  <si>
    <t>ENSDARG00000053828.7</t>
  </si>
  <si>
    <t>569134</t>
  </si>
  <si>
    <t>LL0000001978</t>
  </si>
  <si>
    <t>bokb</t>
  </si>
  <si>
    <t>ENSDARG00000008807.11</t>
  </si>
  <si>
    <t>394160</t>
  </si>
  <si>
    <t>LL0000006060</t>
  </si>
  <si>
    <t>cops3</t>
  </si>
  <si>
    <t>ENSDARG00000008623.8</t>
  </si>
  <si>
    <t>335720</t>
  </si>
  <si>
    <t>LL0000018824</t>
  </si>
  <si>
    <t>med13a</t>
  </si>
  <si>
    <t>ENSDARG00000053884.8</t>
  </si>
  <si>
    <t>100004024</t>
  </si>
  <si>
    <t>LL0000028668</t>
  </si>
  <si>
    <t>slc2a1a</t>
  </si>
  <si>
    <t>ENSDARG00000001437.11</t>
  </si>
  <si>
    <t>555778</t>
  </si>
  <si>
    <t>LL0000006227</t>
  </si>
  <si>
    <t>CR339054.1</t>
  </si>
  <si>
    <t>ENSDARG00000081849.2</t>
  </si>
  <si>
    <t>LL0000021936</t>
  </si>
  <si>
    <t>pimr60</t>
  </si>
  <si>
    <t>ENSDARG00000070627.6</t>
  </si>
  <si>
    <t>796869</t>
  </si>
  <si>
    <t>LL0000039979</t>
  </si>
  <si>
    <t>LOC103911814</t>
  </si>
  <si>
    <t>103911814</t>
  </si>
  <si>
    <t>LL0000005853</t>
  </si>
  <si>
    <t>cmc2</t>
  </si>
  <si>
    <t>ENSDARG00000043635.6</t>
  </si>
  <si>
    <t>368857</t>
  </si>
  <si>
    <t>LL0000010258</t>
  </si>
  <si>
    <t>fer1l6</t>
  </si>
  <si>
    <t>ENSDARG00000019316.10</t>
  </si>
  <si>
    <t>100535460</t>
  </si>
  <si>
    <t>LL0000024794</t>
  </si>
  <si>
    <t>si:ch1073-205c8.5</t>
  </si>
  <si>
    <t>ENSDARG00000098064.2</t>
  </si>
  <si>
    <t>LL0000003702</t>
  </si>
  <si>
    <t>BX927282.1</t>
  </si>
  <si>
    <t>ENSDARG00000094173.2</t>
  </si>
  <si>
    <t>100002713</t>
  </si>
  <si>
    <t>LL0000013206</t>
  </si>
  <si>
    <t>kcnv2a</t>
  </si>
  <si>
    <t>ENSDARG00000076644.5</t>
  </si>
  <si>
    <t>567267</t>
  </si>
  <si>
    <t>LL0000002830</t>
  </si>
  <si>
    <t>BX510342.1</t>
  </si>
  <si>
    <t>ENSDARG00000099759.2</t>
  </si>
  <si>
    <t>100001444</t>
  </si>
  <si>
    <t>LL0000016353</t>
  </si>
  <si>
    <t>LOC108179630</t>
  </si>
  <si>
    <t>108179630</t>
  </si>
  <si>
    <t>LL0000031580</t>
  </si>
  <si>
    <t>ugt2a4</t>
  </si>
  <si>
    <t>791613</t>
  </si>
  <si>
    <t>LL0000005901</t>
  </si>
  <si>
    <t>cnn3a</t>
  </si>
  <si>
    <t>ENSDARG00000099510.2</t>
  </si>
  <si>
    <t>326931</t>
  </si>
  <si>
    <t>LL0000007886</t>
  </si>
  <si>
    <t>CU207343.2</t>
  </si>
  <si>
    <t>ENSDARG00000097466.2</t>
  </si>
  <si>
    <t>LL0000003139</t>
  </si>
  <si>
    <t>BX571665.1</t>
  </si>
  <si>
    <t>ENSDARG00000111789.1</t>
  </si>
  <si>
    <t>LL0000005164</t>
  </si>
  <si>
    <t>ccnb3</t>
  </si>
  <si>
    <t>ENSDARG00000034855.10</t>
  </si>
  <si>
    <t>767751</t>
  </si>
  <si>
    <t>LL0000012451</t>
  </si>
  <si>
    <t>ibtk</t>
  </si>
  <si>
    <t>ENSDARG00000074424.6</t>
  </si>
  <si>
    <t>572463</t>
  </si>
  <si>
    <t>LL0000019714</t>
  </si>
  <si>
    <t>mtmr1a</t>
  </si>
  <si>
    <t>ENSDARG00000056690.10</t>
  </si>
  <si>
    <t>553750</t>
  </si>
  <si>
    <t>LL0000001204</t>
  </si>
  <si>
    <t>appl1</t>
  </si>
  <si>
    <t>571540</t>
  </si>
  <si>
    <t>LL0000013333</t>
  </si>
  <si>
    <t>kirrel1b</t>
  </si>
  <si>
    <t>ENSDARG00000056998.6</t>
  </si>
  <si>
    <t>100170816</t>
  </si>
  <si>
    <t>LL0000009071</t>
  </si>
  <si>
    <t>dnajc21</t>
  </si>
  <si>
    <t>ENSDARG00000105195.3</t>
  </si>
  <si>
    <t>336984</t>
  </si>
  <si>
    <t>LL0000021811</t>
  </si>
  <si>
    <t>pikfyve</t>
  </si>
  <si>
    <t>ENSDARG00000056112.7</t>
  </si>
  <si>
    <t>337690</t>
  </si>
  <si>
    <t>LL0000009895</t>
  </si>
  <si>
    <t>eya1</t>
  </si>
  <si>
    <t>ENSDARG00000014259.11</t>
  </si>
  <si>
    <t>30436</t>
  </si>
  <si>
    <t>LL0000039999</t>
  </si>
  <si>
    <t>LOC108190449</t>
  </si>
  <si>
    <t>108190449</t>
  </si>
  <si>
    <t>LL0000038610</t>
  </si>
  <si>
    <t>ENSDARG00000101206.2</t>
  </si>
  <si>
    <t>LL0000019723</t>
  </si>
  <si>
    <t>mtmr9</t>
  </si>
  <si>
    <t>ENSDARG00000015860.10</t>
  </si>
  <si>
    <t>565063</t>
  </si>
  <si>
    <t>LL0000036443</t>
  </si>
  <si>
    <t>XLOC_032725</t>
  </si>
  <si>
    <t>641487</t>
  </si>
  <si>
    <t>LL0000008751</t>
  </si>
  <si>
    <t>ddb1</t>
  </si>
  <si>
    <t>ENSDARG00000074431.5</t>
  </si>
  <si>
    <t>393599</t>
  </si>
  <si>
    <t>LL0000040516</t>
  </si>
  <si>
    <t>LOC110439931</t>
  </si>
  <si>
    <t>110439931</t>
  </si>
  <si>
    <t>LL0000010087</t>
  </si>
  <si>
    <t>fam49bb</t>
  </si>
  <si>
    <t>ENSDARG00000045417.10</t>
  </si>
  <si>
    <t>404610</t>
  </si>
  <si>
    <t>LL0000013272</t>
  </si>
  <si>
    <t>khnyn</t>
  </si>
  <si>
    <t>ENSDARG00000092488.4</t>
  </si>
  <si>
    <t>100536128</t>
  </si>
  <si>
    <t>LL0000032362</t>
  </si>
  <si>
    <t>XLOC_001318</t>
  </si>
  <si>
    <t>LL0000031026</t>
  </si>
  <si>
    <t>trap1</t>
  </si>
  <si>
    <t>ENSDARG00000024317.9</t>
  </si>
  <si>
    <t>571959</t>
  </si>
  <si>
    <t>LL0000027018</t>
  </si>
  <si>
    <t>si:dkey-19c16.12</t>
  </si>
  <si>
    <t>ENSDARG00000103143.2</t>
  </si>
  <si>
    <t>LL0000027054</t>
  </si>
  <si>
    <t>si:dkey-202e22.2</t>
  </si>
  <si>
    <t>ENSDARG00000061260.6</t>
  </si>
  <si>
    <t>560497</t>
  </si>
  <si>
    <t>LL0000011200</t>
  </si>
  <si>
    <t>GCA</t>
  </si>
  <si>
    <t>ENSDARG00000020187.9</t>
  </si>
  <si>
    <t>449543</t>
  </si>
  <si>
    <t>LL0000008488</t>
  </si>
  <si>
    <t>cxcl14</t>
  </si>
  <si>
    <t>ENSDARG00000056627.7</t>
  </si>
  <si>
    <t>58151</t>
  </si>
  <si>
    <t>LL0000023389</t>
  </si>
  <si>
    <t>relb</t>
  </si>
  <si>
    <t>ENSDARG00000086173.4</t>
  </si>
  <si>
    <t>795414</t>
  </si>
  <si>
    <t>LL0000033940</t>
  </si>
  <si>
    <t>XLOC_014079</t>
  </si>
  <si>
    <t>LL0000028242</t>
  </si>
  <si>
    <t>si:dkeyp-72g9.4</t>
  </si>
  <si>
    <t>ENSDARG00000073704.4</t>
  </si>
  <si>
    <t>793842</t>
  </si>
  <si>
    <t>LL0000011662</t>
  </si>
  <si>
    <t>gps1</t>
  </si>
  <si>
    <t>ENSDARG00000040650.8</t>
  </si>
  <si>
    <t>777711</t>
  </si>
  <si>
    <t>LL0000009130</t>
  </si>
  <si>
    <t>DOCK4_1_of_many</t>
  </si>
  <si>
    <t>ENSDARG00000076213.5</t>
  </si>
  <si>
    <t>566115</t>
  </si>
  <si>
    <t>LL0000023633</t>
  </si>
  <si>
    <t>rhbdf1a</t>
  </si>
  <si>
    <t>ENSDARG00000036541.8</t>
  </si>
  <si>
    <t>798402</t>
  </si>
  <si>
    <t>LL0000023274</t>
  </si>
  <si>
    <t>rbm14a</t>
  </si>
  <si>
    <t>ENSDARG00000012723.11</t>
  </si>
  <si>
    <t>323721</t>
  </si>
  <si>
    <t>LL0000008911</t>
  </si>
  <si>
    <t>dhx38</t>
  </si>
  <si>
    <t>ENSDARG00000100013.2</t>
  </si>
  <si>
    <t>393850</t>
  </si>
  <si>
    <t>LL0000014826</t>
  </si>
  <si>
    <t>LOC101883977</t>
  </si>
  <si>
    <t>101883977</t>
  </si>
  <si>
    <t>LL0000011947</t>
  </si>
  <si>
    <t>hax1</t>
  </si>
  <si>
    <t>ENSDARG00000036764.9</t>
  </si>
  <si>
    <t>436609</t>
  </si>
  <si>
    <t>LL0000005622</t>
  </si>
  <si>
    <t>chp2</t>
  </si>
  <si>
    <t>ENSDARG00000025788.7</t>
  </si>
  <si>
    <t>327599</t>
  </si>
  <si>
    <t>LL0000008647</t>
  </si>
  <si>
    <t>daam1a</t>
  </si>
  <si>
    <t>ENSDARG00000015059.9</t>
  </si>
  <si>
    <t>557451</t>
  </si>
  <si>
    <t>LL0000017654</t>
  </si>
  <si>
    <t>LOC110439434</t>
  </si>
  <si>
    <t>110439434</t>
  </si>
  <si>
    <t>LL0000023516</t>
  </si>
  <si>
    <t>RF00548</t>
  </si>
  <si>
    <t>ENSDARG00000083417.2</t>
  </si>
  <si>
    <t>100534613</t>
  </si>
  <si>
    <t>LL0000010208</t>
  </si>
  <si>
    <t>fbxo31</t>
  </si>
  <si>
    <t>ENSDARG00000062195.6</t>
  </si>
  <si>
    <t>555190</t>
  </si>
  <si>
    <t>LL0000012509</t>
  </si>
  <si>
    <t>ifrd2</t>
  </si>
  <si>
    <t>ENSDARG00000036811.8</t>
  </si>
  <si>
    <t>445227</t>
  </si>
  <si>
    <t>LL0000038634</t>
  </si>
  <si>
    <t>zgc:114046</t>
  </si>
  <si>
    <t>ENSDARG00000091728.4</t>
  </si>
  <si>
    <t>541335</t>
  </si>
  <si>
    <t>LL0000018789</t>
  </si>
  <si>
    <t>mctp1a</t>
  </si>
  <si>
    <t>ENSDARG00000076404.4</t>
  </si>
  <si>
    <t>103911113</t>
  </si>
  <si>
    <t>LL0000001970</t>
  </si>
  <si>
    <t>bnip3la</t>
  </si>
  <si>
    <t>ENSDARG00000025468.5</t>
  </si>
  <si>
    <t>323563</t>
  </si>
  <si>
    <t>LL0000012767</t>
  </si>
  <si>
    <t>inpp4aa</t>
  </si>
  <si>
    <t>ENSDARG00000063352.8</t>
  </si>
  <si>
    <t>664741</t>
  </si>
  <si>
    <t>LL0000024172</t>
  </si>
  <si>
    <t>sall2</t>
  </si>
  <si>
    <t>ENSDARG00000075116.5</t>
  </si>
  <si>
    <t>568044</t>
  </si>
  <si>
    <t>LL0000014367</t>
  </si>
  <si>
    <t>LOC100536939</t>
  </si>
  <si>
    <t>100536939</t>
  </si>
  <si>
    <t>LL0000001732</t>
  </si>
  <si>
    <t>b3gnt3.4</t>
  </si>
  <si>
    <t>ENSDARG00000058100.5</t>
  </si>
  <si>
    <t>561172</t>
  </si>
  <si>
    <t>LL0000000389</t>
  </si>
  <si>
    <t>admb</t>
  </si>
  <si>
    <t>ENSDARG00000069027.5</t>
  </si>
  <si>
    <t>570100</t>
  </si>
  <si>
    <t>LL0000024214</t>
  </si>
  <si>
    <t>sash3</t>
  </si>
  <si>
    <t>ENSDARG00000016541.11</t>
  </si>
  <si>
    <t>561954</t>
  </si>
  <si>
    <t>LL0000013372</t>
  </si>
  <si>
    <t>klf8</t>
  </si>
  <si>
    <t>ENSDARG00000060661.7</t>
  </si>
  <si>
    <t>562805</t>
  </si>
  <si>
    <t>LL0000038522</t>
  </si>
  <si>
    <t>zgc:110716</t>
  </si>
  <si>
    <t>550248</t>
  </si>
  <si>
    <t>LL0000028930</t>
  </si>
  <si>
    <t>smad1</t>
  </si>
  <si>
    <t>ENSDARG00000027199.9</t>
  </si>
  <si>
    <t>30628</t>
  </si>
  <si>
    <t>LL0000013071</t>
  </si>
  <si>
    <t>kat8</t>
  </si>
  <si>
    <t>ENSDARG00000027187.8</t>
  </si>
  <si>
    <t>100003790</t>
  </si>
  <si>
    <t>LL0000019669</t>
  </si>
  <si>
    <t>mt-co2</t>
  </si>
  <si>
    <t>ENSDARG00000063908.3</t>
  </si>
  <si>
    <t>140540</t>
  </si>
  <si>
    <t>LL0000030324</t>
  </si>
  <si>
    <t>timm29</t>
  </si>
  <si>
    <t>ENSDARG00000037909.6</t>
  </si>
  <si>
    <t>553583</t>
  </si>
  <si>
    <t>LL0000013241</t>
  </si>
  <si>
    <t>kdm2ba</t>
  </si>
  <si>
    <t>ENSDARG00000036593.6</t>
  </si>
  <si>
    <t>406446</t>
  </si>
  <si>
    <t>LL0000040321</t>
  </si>
  <si>
    <t>LOC100537163</t>
  </si>
  <si>
    <t>100537163</t>
  </si>
  <si>
    <t>LL0000001651</t>
  </si>
  <si>
    <t>atp7b</t>
  </si>
  <si>
    <t>ENSDARG00000058145.6</t>
  </si>
  <si>
    <t>556499</t>
  </si>
  <si>
    <t>LL0000014589</t>
  </si>
  <si>
    <t>LOC101882721</t>
  </si>
  <si>
    <t>101882721</t>
  </si>
  <si>
    <t>LL0000031111</t>
  </si>
  <si>
    <t>trim3b</t>
  </si>
  <si>
    <t>ENSDARG00000005397.11</t>
  </si>
  <si>
    <t>555391</t>
  </si>
  <si>
    <t>LL0000024400</t>
  </si>
  <si>
    <t>selenoj</t>
  </si>
  <si>
    <t>ENSDARG00000087277.5</t>
  </si>
  <si>
    <t>572182</t>
  </si>
  <si>
    <t>LL0000038336</t>
  </si>
  <si>
    <t>zbtb8a</t>
  </si>
  <si>
    <t>ENSDARG00000059226.6</t>
  </si>
  <si>
    <t>678523</t>
  </si>
  <si>
    <t>LL0000015439</t>
  </si>
  <si>
    <t>LOC101887017</t>
  </si>
  <si>
    <t>LL0000013196</t>
  </si>
  <si>
    <t>kcnq2b</t>
  </si>
  <si>
    <t>ENSDARG00000091130.4</t>
  </si>
  <si>
    <t>100537363</t>
  </si>
  <si>
    <t>LL0000013746</t>
  </si>
  <si>
    <t>lmtk2</t>
  </si>
  <si>
    <t>ENSDARG00000076324.5</t>
  </si>
  <si>
    <t>564666</t>
  </si>
  <si>
    <t>LL0000001362</t>
  </si>
  <si>
    <t>arl4cb</t>
  </si>
  <si>
    <t>ENSDARG00000032708.4</t>
  </si>
  <si>
    <t>406531</t>
  </si>
  <si>
    <t>LL0000019731</t>
  </si>
  <si>
    <t>mtor</t>
  </si>
  <si>
    <t>ENSDARG00000053196.8</t>
  </si>
  <si>
    <t>324254</t>
  </si>
  <si>
    <t>LL0000010861</t>
  </si>
  <si>
    <t>frmd4bb</t>
  </si>
  <si>
    <t>ENSDARG00000076496.5</t>
  </si>
  <si>
    <t>100329900</t>
  </si>
  <si>
    <t>LL0000013320</t>
  </si>
  <si>
    <t>kif5ab</t>
  </si>
  <si>
    <t>ENSDARG00000059818.9</t>
  </si>
  <si>
    <t>799274</t>
  </si>
  <si>
    <t>LL0000027410</t>
  </si>
  <si>
    <t>si:dkey-261m9.12</t>
  </si>
  <si>
    <t>ENSDARG00000032637.5</t>
  </si>
  <si>
    <t>560910</t>
  </si>
  <si>
    <t>LL0000014812</t>
  </si>
  <si>
    <t>LOC101883894</t>
  </si>
  <si>
    <t>101883894</t>
  </si>
  <si>
    <t>LL0000039067</t>
  </si>
  <si>
    <t>zgc:174931</t>
  </si>
  <si>
    <t>ENSDARG00000092626.3</t>
  </si>
  <si>
    <t>569527</t>
  </si>
  <si>
    <t>LL0000024523</t>
  </si>
  <si>
    <t>sesn1</t>
  </si>
  <si>
    <t>ENSDARG00000020693.10</t>
  </si>
  <si>
    <t>436933</t>
  </si>
  <si>
    <t>LL0000024037</t>
  </si>
  <si>
    <t>rrp1</t>
  </si>
  <si>
    <t>ENSDARG00000103337.3</t>
  </si>
  <si>
    <t>321059</t>
  </si>
  <si>
    <t>LL0000026936</t>
  </si>
  <si>
    <t>si:dkey-187i8.2</t>
  </si>
  <si>
    <t>ENSDARG00000096624.2</t>
  </si>
  <si>
    <t>101882603</t>
  </si>
  <si>
    <t>LL0000028430</t>
  </si>
  <si>
    <t>sirt3</t>
  </si>
  <si>
    <t>ENSDARG00000035819.7</t>
  </si>
  <si>
    <t>558775</t>
  </si>
  <si>
    <t>LL0000029111</t>
  </si>
  <si>
    <t>snx21</t>
  </si>
  <si>
    <t>ENSDARG00000062770.5</t>
  </si>
  <si>
    <t>555580</t>
  </si>
  <si>
    <t>LL0000029541</t>
  </si>
  <si>
    <t>stimate</t>
  </si>
  <si>
    <t>ENSDARG00000013694.9</t>
  </si>
  <si>
    <t>393439</t>
  </si>
  <si>
    <t>LL0000005046</t>
  </si>
  <si>
    <t>ccdc160</t>
  </si>
  <si>
    <t>ENSDARG00000075492.3</t>
  </si>
  <si>
    <t>108192093</t>
  </si>
  <si>
    <t>LL0000020819</t>
  </si>
  <si>
    <t>odf3l2b</t>
  </si>
  <si>
    <t>ENSDARG00000021432.6</t>
  </si>
  <si>
    <t>100170836</t>
  </si>
  <si>
    <t>LL0000024086</t>
  </si>
  <si>
    <t>rtn4rl1a</t>
  </si>
  <si>
    <t>ENSDARG00000007856.6</t>
  </si>
  <si>
    <t>100004523</t>
  </si>
  <si>
    <t>LL0000026805</t>
  </si>
  <si>
    <t>si:dkey-15h8.10</t>
  </si>
  <si>
    <t>ENSDARG00000104142.2</t>
  </si>
  <si>
    <t>LL0000022717</t>
  </si>
  <si>
    <t>prune2</t>
  </si>
  <si>
    <t>ENSDARG00000059423.8</t>
  </si>
  <si>
    <t>556822</t>
  </si>
  <si>
    <t>LL0000039626</t>
  </si>
  <si>
    <t>znf576.1</t>
  </si>
  <si>
    <t>ENSDARG00000097819.4</t>
  </si>
  <si>
    <t>LL0000013314</t>
  </si>
  <si>
    <t>kif3a</t>
  </si>
  <si>
    <t>ENSDARG00000087538.4</t>
  </si>
  <si>
    <t>550267</t>
  </si>
  <si>
    <t>LL0000009149</t>
  </si>
  <si>
    <t>dot1l</t>
  </si>
  <si>
    <t>ENSDARG00000061992.7</t>
  </si>
  <si>
    <t>559945</t>
  </si>
  <si>
    <t>LL0000000302</t>
  </si>
  <si>
    <t>adarb2</t>
  </si>
  <si>
    <t>ENSDARG00000071823.8</t>
  </si>
  <si>
    <t>558149</t>
  </si>
  <si>
    <t>LL0000028711</t>
  </si>
  <si>
    <t>SLC35D3</t>
  </si>
  <si>
    <t>ENSDARG00000107442.2</t>
  </si>
  <si>
    <t>565603</t>
  </si>
  <si>
    <t>LL0000021376</t>
  </si>
  <si>
    <t>pcdh1g26</t>
  </si>
  <si>
    <t>ENSDARG00000099931.2</t>
  </si>
  <si>
    <t>554012</t>
  </si>
  <si>
    <t>LL0000024715</t>
  </si>
  <si>
    <t>si:cabz01007794.1</t>
  </si>
  <si>
    <t>ENSDARG00000105590.2</t>
  </si>
  <si>
    <t>100537515</t>
  </si>
  <si>
    <t>LL0000039282</t>
  </si>
  <si>
    <t>zgc:92380</t>
  </si>
  <si>
    <t>ENSDARG00000041339.10</t>
  </si>
  <si>
    <t>445086</t>
  </si>
  <si>
    <t>LL0000005479</t>
  </si>
  <si>
    <t>cercam</t>
  </si>
  <si>
    <t>ENSDARG00000079049.4</t>
  </si>
  <si>
    <t>558337</t>
  </si>
  <si>
    <t>LL0000005308</t>
  </si>
  <si>
    <t>cdca7b</t>
  </si>
  <si>
    <t>ENSDARG00000076659.4</t>
  </si>
  <si>
    <t>572007</t>
  </si>
  <si>
    <t>LL0000018871</t>
  </si>
  <si>
    <t>ENSDARG00000007891.9</t>
  </si>
  <si>
    <t>LL0000018311</t>
  </si>
  <si>
    <t>lrfn1</t>
  </si>
  <si>
    <t>ENSDARG00000027602.9</t>
  </si>
  <si>
    <t>393587</t>
  </si>
  <si>
    <t>LL0000029166</t>
  </si>
  <si>
    <t>sostdc1a</t>
  </si>
  <si>
    <t>ENSDARG00000068892.5</t>
  </si>
  <si>
    <t>550261</t>
  </si>
  <si>
    <t>LL0000023167</t>
  </si>
  <si>
    <t>ranbp1</t>
  </si>
  <si>
    <t>ENSDARG00000014817.10</t>
  </si>
  <si>
    <t>337046</t>
  </si>
  <si>
    <t>LL0000007294</t>
  </si>
  <si>
    <t>crebrf</t>
  </si>
  <si>
    <t>ENSDARG00000105114.2</t>
  </si>
  <si>
    <t>100149876</t>
  </si>
  <si>
    <t>LL0000025641</t>
  </si>
  <si>
    <t>si:ch211-222k6.1</t>
  </si>
  <si>
    <t>LL0000023914</t>
  </si>
  <si>
    <t>rpl27</t>
  </si>
  <si>
    <t>ENSDARG00000015128.9</t>
  </si>
  <si>
    <t>325618</t>
  </si>
  <si>
    <t>LL0000018259</t>
  </si>
  <si>
    <t>LOC799039</t>
  </si>
  <si>
    <t>799039</t>
  </si>
  <si>
    <t>LL0000005717</t>
  </si>
  <si>
    <t>cited2</t>
  </si>
  <si>
    <t>ENSDARG00000030905.6</t>
  </si>
  <si>
    <t>450024</t>
  </si>
  <si>
    <t>LL0000024956</t>
  </si>
  <si>
    <t>si:ch211-114l13.4</t>
  </si>
  <si>
    <t>ENSDARG00000078246.8</t>
  </si>
  <si>
    <t>796740</t>
  </si>
  <si>
    <t>LL0000013034</t>
  </si>
  <si>
    <t>josd1</t>
  </si>
  <si>
    <t>ENSDARG00000071548.5</t>
  </si>
  <si>
    <t>767655</t>
  </si>
  <si>
    <t>LL0000009990</t>
  </si>
  <si>
    <t>fam136a</t>
  </si>
  <si>
    <t>ENSDARG00000098401.2</t>
  </si>
  <si>
    <t>406709</t>
  </si>
  <si>
    <t>LL0000030585</t>
  </si>
  <si>
    <t>tmem245</t>
  </si>
  <si>
    <t>ENSDARG00000070455.6</t>
  </si>
  <si>
    <t>100000119</t>
  </si>
  <si>
    <t>LL0000009693</t>
  </si>
  <si>
    <t>epb41l5</t>
  </si>
  <si>
    <t>ENSDARG00000032324.9</t>
  </si>
  <si>
    <t>368449</t>
  </si>
  <si>
    <t>LL0000023016</t>
  </si>
  <si>
    <t>ENSDARG00000090086.3</t>
  </si>
  <si>
    <t>LL0000021766</t>
  </si>
  <si>
    <t>piga</t>
  </si>
  <si>
    <t>ENSDARG00000041040.5</t>
  </si>
  <si>
    <t>791759</t>
  </si>
  <si>
    <t>LL0000038420</t>
  </si>
  <si>
    <t>zfpl1</t>
  </si>
  <si>
    <t>ENSDARG00000103453.2</t>
  </si>
  <si>
    <t>393646</t>
  </si>
  <si>
    <t>LL0000022377</t>
  </si>
  <si>
    <t>ppie</t>
  </si>
  <si>
    <t>ENSDARG00000103234.2</t>
  </si>
  <si>
    <t>550373</t>
  </si>
  <si>
    <t>LL0000029165</t>
  </si>
  <si>
    <t>sost</t>
  </si>
  <si>
    <t>ENSDARG00000061259.6</t>
  </si>
  <si>
    <t>100000500</t>
  </si>
  <si>
    <t>LL0000014485</t>
  </si>
  <si>
    <t>LOC101882178</t>
  </si>
  <si>
    <t>101882178</t>
  </si>
  <si>
    <t>LL0000002566</t>
  </si>
  <si>
    <t>BX322657.3</t>
  </si>
  <si>
    <t>ENSDARG00000113365.1</t>
  </si>
  <si>
    <t>110438262</t>
  </si>
  <si>
    <t>LL0000020672</t>
  </si>
  <si>
    <t>nt5c2b</t>
  </si>
  <si>
    <t>ENSDARG00000058231.7</t>
  </si>
  <si>
    <t>557972</t>
  </si>
  <si>
    <t>LL0000003356</t>
  </si>
  <si>
    <t>BX649490.1</t>
  </si>
  <si>
    <t>ENSDARG00000091718.3</t>
  </si>
  <si>
    <t>103909633</t>
  </si>
  <si>
    <t>LL0000012723</t>
  </si>
  <si>
    <t>im:7160594</t>
  </si>
  <si>
    <t>ENSDARG00000070957.5</t>
  </si>
  <si>
    <t>100003326</t>
  </si>
  <si>
    <t>LL0000039099</t>
  </si>
  <si>
    <t>zgc:194189</t>
  </si>
  <si>
    <t>ENSDARG00000008010.6</t>
  </si>
  <si>
    <t>100004081</t>
  </si>
  <si>
    <t>LL0000026877</t>
  </si>
  <si>
    <t>si:dkey-174m14.3</t>
  </si>
  <si>
    <t>ENSDARG00000043673.7</t>
  </si>
  <si>
    <t>563117</t>
  </si>
  <si>
    <t>LL0000028273</t>
  </si>
  <si>
    <t>si:dkeyp-80d11.1</t>
  </si>
  <si>
    <t>ENSDARG00000101087.2</t>
  </si>
  <si>
    <t>LL0000025891</t>
  </si>
  <si>
    <t>si:ch211-261d7.6</t>
  </si>
  <si>
    <t>ENSDARG00000104641.2</t>
  </si>
  <si>
    <t>108179605</t>
  </si>
  <si>
    <t>LL0000002006</t>
  </si>
  <si>
    <t>brd9</t>
  </si>
  <si>
    <t>ENSDARG00000017143.9</t>
  </si>
  <si>
    <t>393245</t>
  </si>
  <si>
    <t>LL0000010287</t>
  </si>
  <si>
    <t>fgf14</t>
  </si>
  <si>
    <t>ENSDARG00000040982.5</t>
  </si>
  <si>
    <t>497642</t>
  </si>
  <si>
    <t>LL0000018671</t>
  </si>
  <si>
    <t>march8</t>
  </si>
  <si>
    <t>ENSDARG00000062489.8</t>
  </si>
  <si>
    <t>567818</t>
  </si>
  <si>
    <t>LL0000016577</t>
  </si>
  <si>
    <t>LOC108182821</t>
  </si>
  <si>
    <t>108182821</t>
  </si>
  <si>
    <t>LL0000039252</t>
  </si>
  <si>
    <t>zgc:85858</t>
  </si>
  <si>
    <t>ENSDARG00000039008.5</t>
  </si>
  <si>
    <t>405879</t>
  </si>
  <si>
    <t>LL0000028598</t>
  </si>
  <si>
    <t>slc25a23a</t>
  </si>
  <si>
    <t>ENSDARG00000005690.11</t>
  </si>
  <si>
    <t>561939</t>
  </si>
  <si>
    <t>LL0000009634</t>
  </si>
  <si>
    <t>en2b</t>
  </si>
  <si>
    <t>ENSDARG00000038868.4</t>
  </si>
  <si>
    <t>30238</t>
  </si>
  <si>
    <t>LL0000006136</t>
  </si>
  <si>
    <t>cpeb1b</t>
  </si>
  <si>
    <t>ENSDARG00000008454.11</t>
  </si>
  <si>
    <t>30702</t>
  </si>
  <si>
    <t>LL0000012081</t>
  </si>
  <si>
    <t>hgh1</t>
  </si>
  <si>
    <t>ENSDARG00000101259.3</t>
  </si>
  <si>
    <t>436795</t>
  </si>
  <si>
    <t>LL0000026715</t>
  </si>
  <si>
    <t>si:dkey-122c11.8</t>
  </si>
  <si>
    <t>ENSDARG00000115506.1</t>
  </si>
  <si>
    <t>108183696</t>
  </si>
  <si>
    <t>LL0000031510</t>
  </si>
  <si>
    <t>ubl3a</t>
  </si>
  <si>
    <t>ENSDARG00000099532.2</t>
  </si>
  <si>
    <t>324710</t>
  </si>
  <si>
    <t>LL0000024555</t>
  </si>
  <si>
    <t>sf3b3</t>
  </si>
  <si>
    <t>ENSDARG00000103553.2</t>
  </si>
  <si>
    <t>406824</t>
  </si>
  <si>
    <t>LL0000013437</t>
  </si>
  <si>
    <t>knop1</t>
  </si>
  <si>
    <t>ENSDARG00000077721.6</t>
  </si>
  <si>
    <t>558776</t>
  </si>
  <si>
    <t>LL0000010220</t>
  </si>
  <si>
    <t>fbxo43</t>
  </si>
  <si>
    <t>ENSDARG00000104186.2</t>
  </si>
  <si>
    <t>393403</t>
  </si>
  <si>
    <t>LL0000005684</t>
  </si>
  <si>
    <t>chuk</t>
  </si>
  <si>
    <t>ENSDARG00000011662.9</t>
  </si>
  <si>
    <t>393287</t>
  </si>
  <si>
    <t>LL0000020481</t>
  </si>
  <si>
    <t>nosip</t>
  </si>
  <si>
    <t>ENSDARG00000037958.9</t>
  </si>
  <si>
    <t>492793</t>
  </si>
  <si>
    <t>LL0000027422</t>
  </si>
  <si>
    <t>si:dkey-262k9.2</t>
  </si>
  <si>
    <t>ENSDARG00000098024.3</t>
  </si>
  <si>
    <t>100334151</t>
  </si>
  <si>
    <t>LL0000020573</t>
  </si>
  <si>
    <t>nr1h3</t>
  </si>
  <si>
    <t>ENSDARG00000098439.3</t>
  </si>
  <si>
    <t>548341</t>
  </si>
  <si>
    <t>LL0000031605</t>
  </si>
  <si>
    <t>uhrf1bp1l</t>
  </si>
  <si>
    <t>ENSDARG00000004055.10</t>
  </si>
  <si>
    <t>562208</t>
  </si>
  <si>
    <t>LL0000008575</t>
  </si>
  <si>
    <t>cyp2ad6</t>
  </si>
  <si>
    <t>ENSDARG00000042956.6</t>
  </si>
  <si>
    <t>799957</t>
  </si>
  <si>
    <t>LL0000009012</t>
  </si>
  <si>
    <t>dmrta2</t>
  </si>
  <si>
    <t>ENSDARG00000039412.5</t>
  </si>
  <si>
    <t>474350</t>
  </si>
  <si>
    <t>LL0000026464</t>
  </si>
  <si>
    <t>si:ch73-335l21.4</t>
  </si>
  <si>
    <t>ENSDARG00000091234.4</t>
  </si>
  <si>
    <t>100000332</t>
  </si>
  <si>
    <t>LL0000006179</t>
  </si>
  <si>
    <t>cpxm1a</t>
  </si>
  <si>
    <t>ENSDARG00000073716.6</t>
  </si>
  <si>
    <t>564830</t>
  </si>
  <si>
    <t>LL0000011791</t>
  </si>
  <si>
    <t>gsdmea</t>
  </si>
  <si>
    <t>ENSDARG00000086762.4</t>
  </si>
  <si>
    <t>101884911</t>
  </si>
  <si>
    <t>LL0000025358</t>
  </si>
  <si>
    <t>si:ch211-191i18.2</t>
  </si>
  <si>
    <t>ENSDARG00000070141.6</t>
  </si>
  <si>
    <t>564095</t>
  </si>
  <si>
    <t>LL0000040098</t>
  </si>
  <si>
    <t>XLOC_044327</t>
  </si>
  <si>
    <t>LL0000013476</t>
  </si>
  <si>
    <t>krtcap2</t>
  </si>
  <si>
    <t>ENSDARG00000070386.3</t>
  </si>
  <si>
    <t>751643</t>
  </si>
  <si>
    <t>LL0000021129</t>
  </si>
  <si>
    <t>otud4</t>
  </si>
  <si>
    <t>ENSDARG00000077810.5</t>
  </si>
  <si>
    <t>327127</t>
  </si>
  <si>
    <t>LL0000021210</t>
  </si>
  <si>
    <t>pafah1b1a</t>
  </si>
  <si>
    <t>ENSDARG00000032013.7</t>
  </si>
  <si>
    <t>394246</t>
  </si>
  <si>
    <t>LL0000020176</t>
  </si>
  <si>
    <t>nefla</t>
  </si>
  <si>
    <t>ENSDARG00000057568.8</t>
  </si>
  <si>
    <t>793912</t>
  </si>
  <si>
    <t>LL0000036657</t>
  </si>
  <si>
    <t>XLOC_034437</t>
  </si>
  <si>
    <t>LL0000012839</t>
  </si>
  <si>
    <t>iqsec1b</t>
  </si>
  <si>
    <t>ENSDARG00000016551.11</t>
  </si>
  <si>
    <t>100148736</t>
  </si>
  <si>
    <t>LL0000007425</t>
  </si>
  <si>
    <t>csf1ra</t>
  </si>
  <si>
    <t>ENSDARG00000102986.2</t>
  </si>
  <si>
    <t>64274</t>
  </si>
  <si>
    <t>LL0000027318</t>
  </si>
  <si>
    <t>si:dkey-240n22.6</t>
  </si>
  <si>
    <t>ENSDARG00000106998.2</t>
  </si>
  <si>
    <t>100332612</t>
  </si>
  <si>
    <t>LL0000032040</t>
  </si>
  <si>
    <t>wdr76</t>
  </si>
  <si>
    <t>ENSDARG00000053554.7</t>
  </si>
  <si>
    <t>570063</t>
  </si>
  <si>
    <t>LL0000024440</t>
  </si>
  <si>
    <t>sema4ga</t>
  </si>
  <si>
    <t>ENSDARG00000076595.7</t>
  </si>
  <si>
    <t>563785</t>
  </si>
  <si>
    <t>LL0000021346</t>
  </si>
  <si>
    <t>pbx4</t>
  </si>
  <si>
    <t>ENSDARG00000052150.7</t>
  </si>
  <si>
    <t>30728</t>
  </si>
  <si>
    <t>LL0000018443</t>
  </si>
  <si>
    <t>lta</t>
  </si>
  <si>
    <t>ENSDARG00000020483.7</t>
  </si>
  <si>
    <t>554305</t>
  </si>
  <si>
    <t>LL0000031836</t>
  </si>
  <si>
    <t>vegfc</t>
  </si>
  <si>
    <t>ENSDARG00000069640.7</t>
  </si>
  <si>
    <t>403049</t>
  </si>
  <si>
    <t>LL0000010968</t>
  </si>
  <si>
    <t>ftr79</t>
  </si>
  <si>
    <t>ENSDARG00000093972.5</t>
  </si>
  <si>
    <t>568850</t>
  </si>
  <si>
    <t>LL0000030635</t>
  </si>
  <si>
    <t>tmem60</t>
  </si>
  <si>
    <t>ENSDARG00000021589.8</t>
  </si>
  <si>
    <t>445087</t>
  </si>
  <si>
    <t>LL0000019670</t>
  </si>
  <si>
    <t>mt-cyb</t>
  </si>
  <si>
    <t>ENSDARG00000063924.3</t>
  </si>
  <si>
    <t>140512</t>
  </si>
  <si>
    <t>LL0000023632</t>
  </si>
  <si>
    <t>rhbdd3</t>
  </si>
  <si>
    <t>ENSDARG00000079816.4</t>
  </si>
  <si>
    <t>797317</t>
  </si>
  <si>
    <t>LL0000010775</t>
  </si>
  <si>
    <t>FP236513.1</t>
  </si>
  <si>
    <t>ENSDARG00000104099.2</t>
  </si>
  <si>
    <t>101883013</t>
  </si>
  <si>
    <t>LL0000012566</t>
  </si>
  <si>
    <t>ighv1-4</t>
  </si>
  <si>
    <t>ENSDARG00000096355.4</t>
  </si>
  <si>
    <t>LL0000039754</t>
  </si>
  <si>
    <t>LOC103910015</t>
  </si>
  <si>
    <t>ENSDARG00000100453.2</t>
  </si>
  <si>
    <t>103910015</t>
  </si>
  <si>
    <t>LL0000019502</t>
  </si>
  <si>
    <t>mpped2</t>
  </si>
  <si>
    <t>ENSDARG00000034443.6</t>
  </si>
  <si>
    <t>336959</t>
  </si>
  <si>
    <t>LL0000026626</t>
  </si>
  <si>
    <t>si:dkey-108k21.11</t>
  </si>
  <si>
    <t>ENSDARG00000112561.1</t>
  </si>
  <si>
    <t>100333437</t>
  </si>
  <si>
    <t>LL0000025029</t>
  </si>
  <si>
    <t>ENSDARG00000011171.11</t>
  </si>
  <si>
    <t>LL0000030303</t>
  </si>
  <si>
    <t>tial1</t>
  </si>
  <si>
    <t>ENSDARG00000009525.7</t>
  </si>
  <si>
    <t>394107</t>
  </si>
  <si>
    <t>LL0000016856</t>
  </si>
  <si>
    <t>LOC108190726</t>
  </si>
  <si>
    <t>108190726</t>
  </si>
  <si>
    <t>LL0000020582</t>
  </si>
  <si>
    <t>ENSDARG00000052695.6</t>
  </si>
  <si>
    <t>LL0000027914</t>
  </si>
  <si>
    <t>si:dkey-7e14.3</t>
  </si>
  <si>
    <t>ENSDARG00000086055.3</t>
  </si>
  <si>
    <t>100003253</t>
  </si>
  <si>
    <t>LL0000025908</t>
  </si>
  <si>
    <t>si:ch211-264e16.2</t>
  </si>
  <si>
    <t>ENSDARG00000094415.3</t>
  </si>
  <si>
    <t>563347</t>
  </si>
  <si>
    <t>LL0000006653</t>
  </si>
  <si>
    <t>CR450808.2</t>
  </si>
  <si>
    <t>ENSDARG00000101336.2</t>
  </si>
  <si>
    <t>LL0000016385</t>
  </si>
  <si>
    <t>LOC108179993</t>
  </si>
  <si>
    <t>108179993</t>
  </si>
  <si>
    <t>LL0000038718</t>
  </si>
  <si>
    <t>zgc:153219</t>
  </si>
  <si>
    <t>ENSDARG00000054054.7</t>
  </si>
  <si>
    <t>767641</t>
  </si>
  <si>
    <t>LL0000019511</t>
  </si>
  <si>
    <t>mpzl2b</t>
  </si>
  <si>
    <t>ENSDARG00000027345.12</t>
  </si>
  <si>
    <t>336830</t>
  </si>
  <si>
    <t>LL0000010145</t>
  </si>
  <si>
    <t>fas</t>
  </si>
  <si>
    <t>ENSDARG00000043586.7</t>
  </si>
  <si>
    <t>768248</t>
  </si>
  <si>
    <t>LL0000016507</t>
  </si>
  <si>
    <t>LOC108181592</t>
  </si>
  <si>
    <t>108181592</t>
  </si>
  <si>
    <t>LL0000010347</t>
  </si>
  <si>
    <t>fibcd1</t>
  </si>
  <si>
    <t>ENSDARG00000060393.6</t>
  </si>
  <si>
    <t>567525</t>
  </si>
  <si>
    <t>LL0000011839</t>
  </si>
  <si>
    <t>gtf2h3</t>
  </si>
  <si>
    <t>ENSDARG00000067560.5</t>
  </si>
  <si>
    <t>436837</t>
  </si>
  <si>
    <t>LL0000032114</t>
  </si>
  <si>
    <t>WSCD1</t>
  </si>
  <si>
    <t>ENSDARG00000098113.2</t>
  </si>
  <si>
    <t>100329926</t>
  </si>
  <si>
    <t>LL0000033468</t>
  </si>
  <si>
    <t>XLOC_010548</t>
  </si>
  <si>
    <t>LL0000007199</t>
  </si>
  <si>
    <t>CR931813.1</t>
  </si>
  <si>
    <t>ENSDARG00000103293.2</t>
  </si>
  <si>
    <t>LL0000020720</t>
  </si>
  <si>
    <t>nudt14</t>
  </si>
  <si>
    <t>ENSDARG00000062335.5</t>
  </si>
  <si>
    <t>559149</t>
  </si>
  <si>
    <t>LL0000018491</t>
  </si>
  <si>
    <t>lyst</t>
  </si>
  <si>
    <t>ENSDARG00000008575.11</t>
  </si>
  <si>
    <t>100150726</t>
  </si>
  <si>
    <t>LL0000007556</t>
  </si>
  <si>
    <t>CT030188.1</t>
  </si>
  <si>
    <t>ENSDARG00000099385.2</t>
  </si>
  <si>
    <t>100002400</t>
  </si>
  <si>
    <t>LL0000006737</t>
  </si>
  <si>
    <t>CR589875.2</t>
  </si>
  <si>
    <t>ENSDARG00000097963.3</t>
  </si>
  <si>
    <t>110440105</t>
  </si>
  <si>
    <t>LL0000030288</t>
  </si>
  <si>
    <t>thrb</t>
  </si>
  <si>
    <t>ENSDARG00000021163.14</t>
  </si>
  <si>
    <t>30607</t>
  </si>
  <si>
    <t>LL0000028429</t>
  </si>
  <si>
    <t>sirt2</t>
  </si>
  <si>
    <t>ENSDARG00000011488.7</t>
  </si>
  <si>
    <t>322309</t>
  </si>
  <si>
    <t>LL0000001917</t>
  </si>
  <si>
    <t>birc7</t>
  </si>
  <si>
    <t>ENSDARG00000058082.8</t>
  </si>
  <si>
    <t>100073331</t>
  </si>
  <si>
    <t>LL0000030666</t>
  </si>
  <si>
    <t>tmf1</t>
  </si>
  <si>
    <t>ENSDARG00000057997.6</t>
  </si>
  <si>
    <t>445128</t>
  </si>
  <si>
    <t>LL0000009665</t>
  </si>
  <si>
    <t>ensab</t>
  </si>
  <si>
    <t>ENSDARG00000061644.7</t>
  </si>
  <si>
    <t>100317933</t>
  </si>
  <si>
    <t>LL0000010621</t>
  </si>
  <si>
    <t>foxp1a</t>
  </si>
  <si>
    <t>ENSDARG00000004843.12</t>
  </si>
  <si>
    <t>564127</t>
  </si>
  <si>
    <t>LL0000005812</t>
  </si>
  <si>
    <t>clk4a</t>
  </si>
  <si>
    <t>ENSDARG00000089372.4</t>
  </si>
  <si>
    <t>321857</t>
  </si>
  <si>
    <t>LL0000039374</t>
  </si>
  <si>
    <t>zmp:0000001289</t>
  </si>
  <si>
    <t>ENSDARG00000089894.3</t>
  </si>
  <si>
    <t>101883847</t>
  </si>
  <si>
    <t>LL0000009186</t>
  </si>
  <si>
    <t>dpysl5b</t>
  </si>
  <si>
    <t>ENSDARG00000059311.8</t>
  </si>
  <si>
    <t>553410</t>
  </si>
  <si>
    <t>LL0000013536</t>
  </si>
  <si>
    <t>larp4aa</t>
  </si>
  <si>
    <t>ENSDARG00000078401.6</t>
  </si>
  <si>
    <t>100332095</t>
  </si>
  <si>
    <t>LL0000013857</t>
  </si>
  <si>
    <t>LO018430.1</t>
  </si>
  <si>
    <t>ENSDARG00000111014.1</t>
  </si>
  <si>
    <t>LL0000013365</t>
  </si>
  <si>
    <t>LL0000016976</t>
  </si>
  <si>
    <t>LOC110437717</t>
  </si>
  <si>
    <t>LL0000005669</t>
  </si>
  <si>
    <t>chst15</t>
  </si>
  <si>
    <t>ENSDARG00000074527.5</t>
  </si>
  <si>
    <t>565523</t>
  </si>
  <si>
    <t>LL0000001460</t>
  </si>
  <si>
    <t>asb2a.1</t>
  </si>
  <si>
    <t>ENSDARG00000096748.3</t>
  </si>
  <si>
    <t>567986</t>
  </si>
  <si>
    <t>LL0000029786</t>
  </si>
  <si>
    <t>syt1a</t>
  </si>
  <si>
    <t>ENSDARG00000030614.8</t>
  </si>
  <si>
    <t>436736</t>
  </si>
  <si>
    <t>LL0000030304</t>
  </si>
  <si>
    <t>tiam1a</t>
  </si>
  <si>
    <t>ENSDARG00000078430.6</t>
  </si>
  <si>
    <t>567621</t>
  </si>
  <si>
    <t>LL0000008680</t>
  </si>
  <si>
    <t>dars2</t>
  </si>
  <si>
    <t>ENSDARG00000060861.8</t>
  </si>
  <si>
    <t>571144</t>
  </si>
  <si>
    <t>LL0000004179</t>
  </si>
  <si>
    <t>CABZ01052570.1</t>
  </si>
  <si>
    <t>ENSDARG00000117484.1</t>
  </si>
  <si>
    <t>LL0000012026</t>
  </si>
  <si>
    <t>hecw2a</t>
  </si>
  <si>
    <t>ENSDARG00000062447.8</t>
  </si>
  <si>
    <t>100150269</t>
  </si>
  <si>
    <t>LL0000038378</t>
  </si>
  <si>
    <t>zdhhc16a</t>
  </si>
  <si>
    <t>ENSDARG00000007808.8</t>
  </si>
  <si>
    <t>394017</t>
  </si>
  <si>
    <t>LL0000030251</t>
  </si>
  <si>
    <t>thap1</t>
  </si>
  <si>
    <t>ENSDARG00000059020.7</t>
  </si>
  <si>
    <t>692315</t>
  </si>
  <si>
    <t>LL0000002039</t>
  </si>
  <si>
    <t>bspry</t>
  </si>
  <si>
    <t>ENSDARG00000104875.2</t>
  </si>
  <si>
    <t>559377</t>
  </si>
  <si>
    <t>LL0000029929</t>
  </si>
  <si>
    <t>taf6l</t>
  </si>
  <si>
    <t>ENSDARG00000079684.5</t>
  </si>
  <si>
    <t>557363</t>
  </si>
  <si>
    <t>LL0000003841</t>
  </si>
  <si>
    <t>BX957322.2</t>
  </si>
  <si>
    <t>ENSDARG00000095302.3</t>
  </si>
  <si>
    <t>LL0000021412</t>
  </si>
  <si>
    <t>pcdh2g7</t>
  </si>
  <si>
    <t>554055</t>
  </si>
  <si>
    <t>LL0000023706</t>
  </si>
  <si>
    <t>riox2</t>
  </si>
  <si>
    <t>ENSDARG00000036359.7</t>
  </si>
  <si>
    <t>393308</t>
  </si>
  <si>
    <t>LL0000005918</t>
  </si>
  <si>
    <t>cnot6b</t>
  </si>
  <si>
    <t>ENSDARG00000101072.2</t>
  </si>
  <si>
    <t>560386</t>
  </si>
  <si>
    <t>LL0000023367</t>
  </si>
  <si>
    <t>rdh12l</t>
  </si>
  <si>
    <t>ENSDARG00000045277.6</t>
  </si>
  <si>
    <t>494176</t>
  </si>
  <si>
    <t>LL0000016141</t>
  </si>
  <si>
    <t>LOC103911479</t>
  </si>
  <si>
    <t>103911479</t>
  </si>
  <si>
    <t>LL0000005466</t>
  </si>
  <si>
    <t>cep63</t>
  </si>
  <si>
    <t>ENSDARG00000056862.8</t>
  </si>
  <si>
    <t>393574</t>
  </si>
  <si>
    <t>LL0000033532</t>
  </si>
  <si>
    <t>XLOC_011092</t>
  </si>
  <si>
    <t>LL0000008557</t>
  </si>
  <si>
    <t>ENSDARG00000056029.7</t>
  </si>
  <si>
    <t>LL0000028863</t>
  </si>
  <si>
    <t>slc7a4</t>
  </si>
  <si>
    <t>ENSDARG00000068286.5</t>
  </si>
  <si>
    <t>796100</t>
  </si>
  <si>
    <t>LL0000016802</t>
  </si>
  <si>
    <t>LOC108190059</t>
  </si>
  <si>
    <t>LL0000000660</t>
  </si>
  <si>
    <t>AL928824.2</t>
  </si>
  <si>
    <t>ENSDARG00000096744.2</t>
  </si>
  <si>
    <t>LL0000039479</t>
  </si>
  <si>
    <t>znf1099</t>
  </si>
  <si>
    <t>ENSDARG00000115818.1</t>
  </si>
  <si>
    <t>LL0000013454</t>
  </si>
  <si>
    <t>krit1</t>
  </si>
  <si>
    <t>ENSDARG00000098916.2</t>
  </si>
  <si>
    <t>321836</t>
  </si>
  <si>
    <t>LL0000029499</t>
  </si>
  <si>
    <t>stam2</t>
  </si>
  <si>
    <t>ENSDARG00000005318.11</t>
  </si>
  <si>
    <t>492497</t>
  </si>
  <si>
    <t>LL0000009673</t>
  </si>
  <si>
    <t>entpd5b</t>
  </si>
  <si>
    <t>ENSDARG00000093659.3</t>
  </si>
  <si>
    <t>100334492</t>
  </si>
  <si>
    <t>LL0000023659</t>
  </si>
  <si>
    <t>rhogd</t>
  </si>
  <si>
    <t>ENSDARG00000030608.7</t>
  </si>
  <si>
    <t>393653</t>
  </si>
  <si>
    <t>LL0000031383</t>
  </si>
  <si>
    <t>tvp23b</t>
  </si>
  <si>
    <t>ENSDARG00000057060.6</t>
  </si>
  <si>
    <t>554134</t>
  </si>
  <si>
    <t>LL0000002744</t>
  </si>
  <si>
    <t>BX465205.2</t>
  </si>
  <si>
    <t>ENSDARG00000097604.2</t>
  </si>
  <si>
    <t>LL0000002664</t>
  </si>
  <si>
    <t>BX323824.1</t>
  </si>
  <si>
    <t>ENSDARG00000097879.2</t>
  </si>
  <si>
    <t>LL0000011770</t>
  </si>
  <si>
    <t>grm8a</t>
  </si>
  <si>
    <t>ENSDARG00000077654.6</t>
  </si>
  <si>
    <t>792371</t>
  </si>
  <si>
    <t>LL0000005863</t>
  </si>
  <si>
    <t>cmtm3</t>
  </si>
  <si>
    <t>ENSDARG00000008811.10</t>
  </si>
  <si>
    <t>445074</t>
  </si>
  <si>
    <t>LL0000004134</t>
  </si>
  <si>
    <t>CABZ01044764.1</t>
  </si>
  <si>
    <t>ENSDARG00000105325.2</t>
  </si>
  <si>
    <t>LL0000037771</t>
  </si>
  <si>
    <t>XLOC_042917</t>
  </si>
  <si>
    <t>LL0000013565</t>
  </si>
  <si>
    <t>lcorl</t>
  </si>
  <si>
    <t>ENSDARG00000070098.7</t>
  </si>
  <si>
    <t>558430</t>
  </si>
  <si>
    <t>LL0000007671</t>
  </si>
  <si>
    <t>CT737162.1</t>
  </si>
  <si>
    <t>ENSDARG00000096998.3</t>
  </si>
  <si>
    <t>LL0000026216</t>
  </si>
  <si>
    <t>si:ch73-132f6.5</t>
  </si>
  <si>
    <t>ENSDARG00000104660.3</t>
  </si>
  <si>
    <t>553501</t>
  </si>
  <si>
    <t>LL0000022273</t>
  </si>
  <si>
    <t>polr2b</t>
  </si>
  <si>
    <t>ENSDARG00000098783.3</t>
  </si>
  <si>
    <t>100149268</t>
  </si>
  <si>
    <t>LL0000022696</t>
  </si>
  <si>
    <t>prrg4</t>
  </si>
  <si>
    <t>ENSDARG00000030753.8</t>
  </si>
  <si>
    <t>550330</t>
  </si>
  <si>
    <t>LL0000020915</t>
  </si>
  <si>
    <t>opn8c</t>
  </si>
  <si>
    <t>ENSDARG00000043479.8</t>
  </si>
  <si>
    <t>103909302</t>
  </si>
  <si>
    <t>LL0000023827</t>
  </si>
  <si>
    <t>rnf41</t>
  </si>
  <si>
    <t>ENSDARG00000036831.5</t>
  </si>
  <si>
    <t>406837</t>
  </si>
  <si>
    <t>LL0000005836</t>
  </si>
  <si>
    <t>clstn3</t>
  </si>
  <si>
    <t>ENSDARG00000073883.7</t>
  </si>
  <si>
    <t>555627</t>
  </si>
  <si>
    <t>LL0000011508</t>
  </si>
  <si>
    <t>golgb1</t>
  </si>
  <si>
    <t>ENSDARG00000061951.8</t>
  </si>
  <si>
    <t>566353</t>
  </si>
  <si>
    <t>LL0000031247</t>
  </si>
  <si>
    <t>tspan31</t>
  </si>
  <si>
    <t>ENSDARG00000074554.3</t>
  </si>
  <si>
    <t>393251</t>
  </si>
  <si>
    <t>LL0000036490</t>
  </si>
  <si>
    <t>XLOC_033031</t>
  </si>
  <si>
    <t>LL0000039389</t>
  </si>
  <si>
    <t>znf1003</t>
  </si>
  <si>
    <t>ENSDARG00000092605.5</t>
  </si>
  <si>
    <t>793476</t>
  </si>
  <si>
    <t>LL0000019808</t>
  </si>
  <si>
    <t>mycbp2</t>
  </si>
  <si>
    <t>ENSDARG00000001220.13</t>
  </si>
  <si>
    <t>368439</t>
  </si>
  <si>
    <t>LL0000005514</t>
  </si>
  <si>
    <t>ENSDARG00000069435.6</t>
  </si>
  <si>
    <t>LL0000022540</t>
  </si>
  <si>
    <t>prelid1b</t>
  </si>
  <si>
    <t>ENSDARG00000044169.7</t>
  </si>
  <si>
    <t>553707</t>
  </si>
  <si>
    <t>LL0000011482</t>
  </si>
  <si>
    <t>gnl2</t>
  </si>
  <si>
    <t>ENSDARG00000098080.2</t>
  </si>
  <si>
    <t>793727</t>
  </si>
  <si>
    <t>LL0000019440</t>
  </si>
  <si>
    <t>mob4</t>
  </si>
  <si>
    <t>ENSDARG00000056085.5</t>
  </si>
  <si>
    <t>445045</t>
  </si>
  <si>
    <t>LL0000029109</t>
  </si>
  <si>
    <t>snx2</t>
  </si>
  <si>
    <t>ENSDARG00000104128.2</t>
  </si>
  <si>
    <t>568737</t>
  </si>
  <si>
    <t>LL0000020374</t>
  </si>
  <si>
    <t>nkx2.2a</t>
  </si>
  <si>
    <t>ENSDARG00000053298.6</t>
  </si>
  <si>
    <t>30697</t>
  </si>
  <si>
    <t>LL0000004458</t>
  </si>
  <si>
    <t>CABZ01077217.1</t>
  </si>
  <si>
    <t>ENSDARG00000079145.5</t>
  </si>
  <si>
    <t>100007503</t>
  </si>
  <si>
    <t>LL0000003428</t>
  </si>
  <si>
    <t>BX663613.1</t>
  </si>
  <si>
    <t>ENSDARG00000117132.1</t>
  </si>
  <si>
    <t>LL0000010955</t>
  </si>
  <si>
    <t>ftr59</t>
  </si>
  <si>
    <t>ENSDARG00000095864.3</t>
  </si>
  <si>
    <t>558486</t>
  </si>
  <si>
    <t>LL0000025843</t>
  </si>
  <si>
    <t>si:ch211-253b8.2</t>
  </si>
  <si>
    <t>ENSDARG00000089230.3</t>
  </si>
  <si>
    <t>562114</t>
  </si>
  <si>
    <t>LL0000014719</t>
  </si>
  <si>
    <t>LOC101883382</t>
  </si>
  <si>
    <t>101883382</t>
  </si>
  <si>
    <t>LL0000026004</t>
  </si>
  <si>
    <t>si:ch211-284e13.6</t>
  </si>
  <si>
    <t>ENSDARG00000092354.3</t>
  </si>
  <si>
    <t>100534782</t>
  </si>
  <si>
    <t>LL0000014095</t>
  </si>
  <si>
    <t>LOC100330916</t>
  </si>
  <si>
    <t>100330916</t>
  </si>
  <si>
    <t>LL0000013774</t>
  </si>
  <si>
    <t>LO017771.1</t>
  </si>
  <si>
    <t>ENSDARG00000108060.2</t>
  </si>
  <si>
    <t>LL0000000835</t>
  </si>
  <si>
    <t>AL954669.1</t>
  </si>
  <si>
    <t>ENSDARG00000097096.2</t>
  </si>
  <si>
    <t>LL0000027014</t>
  </si>
  <si>
    <t>si:dkey-19b23.13</t>
  </si>
  <si>
    <t>ENSDARG00000061850.7</t>
  </si>
  <si>
    <t>LL0000018675</t>
  </si>
  <si>
    <t>marcksl1a</t>
  </si>
  <si>
    <t>ENSDARG00000039034.7</t>
  </si>
  <si>
    <t>406407</t>
  </si>
  <si>
    <t>LL0000022919</t>
  </si>
  <si>
    <t>ptrh1</t>
  </si>
  <si>
    <t>ENSDARG00000098206.2</t>
  </si>
  <si>
    <t>503752</t>
  </si>
  <si>
    <t>LL0000004366</t>
  </si>
  <si>
    <t>CABZ01070747.1</t>
  </si>
  <si>
    <t>ENSDARG00000117546.1</t>
  </si>
  <si>
    <t>100535760</t>
  </si>
  <si>
    <t>LL0000015505</t>
  </si>
  <si>
    <t>LOC103908786</t>
  </si>
  <si>
    <t>103908786</t>
  </si>
  <si>
    <t>LL0000038322</t>
  </si>
  <si>
    <t>zbtb40</t>
  </si>
  <si>
    <t>ENSDARG00000091762.4</t>
  </si>
  <si>
    <t>571158</t>
  </si>
  <si>
    <t>LL0000030704</t>
  </si>
  <si>
    <t>tmub1</t>
  </si>
  <si>
    <t>ENSDARG00000038787.4</t>
  </si>
  <si>
    <t>406589</t>
  </si>
  <si>
    <t>LL0000002593</t>
  </si>
  <si>
    <t>BX323065.1</t>
  </si>
  <si>
    <t>ENSDARG00000095365.2</t>
  </si>
  <si>
    <t>LL0000027729</t>
  </si>
  <si>
    <t>si:dkey-51d8.9</t>
  </si>
  <si>
    <t>ENSDARG00000096217.2</t>
  </si>
  <si>
    <t>796198</t>
  </si>
  <si>
    <t>LL0000011670</t>
  </si>
  <si>
    <t>gpx1a</t>
  </si>
  <si>
    <t>ENSDARG00000018146.8</t>
  </si>
  <si>
    <t>352926</t>
  </si>
  <si>
    <t>LL0000037824</t>
  </si>
  <si>
    <t>XLOC_043097</t>
  </si>
  <si>
    <t>LL0000029485</t>
  </si>
  <si>
    <t>st8sia4</t>
  </si>
  <si>
    <t>ENSDARG00000103600.2</t>
  </si>
  <si>
    <t>553211</t>
  </si>
  <si>
    <t>LL0000010836</t>
  </si>
  <si>
    <t>FQ377903.1</t>
  </si>
  <si>
    <t>ENSDARG00000100150.2</t>
  </si>
  <si>
    <t>103911589</t>
  </si>
  <si>
    <t>LL0000004322</t>
  </si>
  <si>
    <t>CABZ01067348.1</t>
  </si>
  <si>
    <t>ENSDARG00000117691.1</t>
  </si>
  <si>
    <t>LL0000022962</t>
  </si>
  <si>
    <t>pxdn</t>
  </si>
  <si>
    <t>ENSDARG00000098733.2</t>
  </si>
  <si>
    <t>100332937</t>
  </si>
  <si>
    <t>LL0000028362</t>
  </si>
  <si>
    <t>si:rp71-80o10.4</t>
  </si>
  <si>
    <t>ENSDARG00000094316.2</t>
  </si>
  <si>
    <t>100307105</t>
  </si>
  <si>
    <t>LL0000003581</t>
  </si>
  <si>
    <t>BX901923.2</t>
  </si>
  <si>
    <t>ENSDARG00000104200.3</t>
  </si>
  <si>
    <t>LL0000023005</t>
  </si>
  <si>
    <t>quo</t>
  </si>
  <si>
    <t>ENSDARG00000073684.6</t>
  </si>
  <si>
    <t>321031</t>
  </si>
  <si>
    <t>LL0000023810</t>
  </si>
  <si>
    <t>rnf216</t>
  </si>
  <si>
    <t>ENSDARG00000087893.5</t>
  </si>
  <si>
    <t>559441</t>
  </si>
  <si>
    <t>LL0000030903</t>
  </si>
  <si>
    <t>tra2b</t>
  </si>
  <si>
    <t>ENSDARG00000002168.8</t>
  </si>
  <si>
    <t>394172</t>
  </si>
  <si>
    <t>LL0000001216</t>
  </si>
  <si>
    <t>aqp4</t>
  </si>
  <si>
    <t>ENSDARG00000010565.8</t>
  </si>
  <si>
    <t>445293</t>
  </si>
  <si>
    <t>LL0000020171</t>
  </si>
  <si>
    <t>nedd4a</t>
  </si>
  <si>
    <t>ENSDARG00000099843.2</t>
  </si>
  <si>
    <t>619412</t>
  </si>
  <si>
    <t>LL0000022857</t>
  </si>
  <si>
    <t>ptk7a</t>
  </si>
  <si>
    <t>ENSDARG00000011863.11</t>
  </si>
  <si>
    <t>553690</t>
  </si>
  <si>
    <t>LL0000026304</t>
  </si>
  <si>
    <t>si:ch73-208g10.1</t>
  </si>
  <si>
    <t>ENSDARG00000079808.5</t>
  </si>
  <si>
    <t>100002730</t>
  </si>
  <si>
    <t>LL0000018438</t>
  </si>
  <si>
    <t>lsm8</t>
  </si>
  <si>
    <t>ENSDARG00000091656.3</t>
  </si>
  <si>
    <t>566017</t>
  </si>
  <si>
    <t>LL0000010838</t>
  </si>
  <si>
    <t>FQ377918.1</t>
  </si>
  <si>
    <t>ENSDARG00000112370.1</t>
  </si>
  <si>
    <t>559520</t>
  </si>
  <si>
    <t>LL0000038736</t>
  </si>
  <si>
    <t>zgc:153615</t>
  </si>
  <si>
    <t>ENSDARG00000038981.7</t>
  </si>
  <si>
    <t>777747</t>
  </si>
  <si>
    <t>LL0000039931</t>
  </si>
  <si>
    <t>LOC101885921</t>
  </si>
  <si>
    <t>ENSDARG00000114184.1</t>
  </si>
  <si>
    <t>101885921</t>
  </si>
  <si>
    <t>LL0000016256</t>
  </si>
  <si>
    <t>LOC103912033</t>
  </si>
  <si>
    <t>103912033</t>
  </si>
  <si>
    <t>LL0000018536</t>
  </si>
  <si>
    <t>magi2b</t>
  </si>
  <si>
    <t>ENSDARG00000073769.4</t>
  </si>
  <si>
    <t>100001810</t>
  </si>
  <si>
    <t>LL0000000018</t>
  </si>
  <si>
    <t>aarsd1</t>
  </si>
  <si>
    <t>ENSDARG00000015747.10</t>
  </si>
  <si>
    <t>445178</t>
  </si>
  <si>
    <t>LL0000027417</t>
  </si>
  <si>
    <t>si:dkey-262g12.12</t>
  </si>
  <si>
    <t>ENSDARG00000092608.4</t>
  </si>
  <si>
    <t>798048</t>
  </si>
  <si>
    <t>LL0000011180</t>
  </si>
  <si>
    <t>gba</t>
  </si>
  <si>
    <t>ENSDARG00000076058.5</t>
  </si>
  <si>
    <t>559072</t>
  </si>
  <si>
    <t>LL0000025373</t>
  </si>
  <si>
    <t>si:ch211-194b1.1</t>
  </si>
  <si>
    <t>ENSDARG00000102436.2</t>
  </si>
  <si>
    <t>100001879</t>
  </si>
  <si>
    <t>LL0000039319</t>
  </si>
  <si>
    <t>zmp:0000000529</t>
  </si>
  <si>
    <t>ENSDARG00000006585.9</t>
  </si>
  <si>
    <t>571996</t>
  </si>
  <si>
    <t>LL0000011647</t>
  </si>
  <si>
    <t>gpr65</t>
  </si>
  <si>
    <t>ENSDARG00000045957.6</t>
  </si>
  <si>
    <t>LL0000039064</t>
  </si>
  <si>
    <t>zgc:174906</t>
  </si>
  <si>
    <t>ENSDARG00000075314.5</t>
  </si>
  <si>
    <t>571548</t>
  </si>
  <si>
    <t>LL0000004826</t>
  </si>
  <si>
    <t>calr3a</t>
  </si>
  <si>
    <t>ENSDARG00000103979.2</t>
  </si>
  <si>
    <t>30248</t>
  </si>
  <si>
    <t>LL0000025661</t>
  </si>
  <si>
    <t>si:ch211-225b11.4</t>
  </si>
  <si>
    <t>ENSDARG00000093563.4</t>
  </si>
  <si>
    <t>561626</t>
  </si>
  <si>
    <t>LL0000023063</t>
  </si>
  <si>
    <t>rab3ab</t>
  </si>
  <si>
    <t>ENSDARG00000043835.8</t>
  </si>
  <si>
    <t>550457</t>
  </si>
  <si>
    <t>LL0000023293</t>
  </si>
  <si>
    <t>rbm38</t>
  </si>
  <si>
    <t>ENSDARG00000058818.7</t>
  </si>
  <si>
    <t>333991</t>
  </si>
  <si>
    <t>LL0000031066</t>
  </si>
  <si>
    <t>tril</t>
  </si>
  <si>
    <t>ENSDARG00000100791.2</t>
  </si>
  <si>
    <t>448885</t>
  </si>
  <si>
    <t>LL0000027621</t>
  </si>
  <si>
    <t>si:dkey-37g12.1</t>
  </si>
  <si>
    <t>ENSDARG00000060264.8</t>
  </si>
  <si>
    <t>796669</t>
  </si>
  <si>
    <t>LL0000022883</t>
  </si>
  <si>
    <t>ptpn3</t>
  </si>
  <si>
    <t>ENSDARG00000055784.7</t>
  </si>
  <si>
    <t>407635</t>
  </si>
  <si>
    <t>LL0000040256</t>
  </si>
  <si>
    <t>tom1l2a</t>
  </si>
  <si>
    <t>ENSDARG00000056394.6</t>
  </si>
  <si>
    <t>100535615</t>
  </si>
  <si>
    <t>LL0000031998</t>
  </si>
  <si>
    <t>wdr20b</t>
  </si>
  <si>
    <t>ENSDARG00000041239.8</t>
  </si>
  <si>
    <t>100535470</t>
  </si>
  <si>
    <t>LL0000005553</t>
  </si>
  <si>
    <t>chad</t>
  </si>
  <si>
    <t>ENSDARG00000045071.4</t>
  </si>
  <si>
    <t>394038</t>
  </si>
  <si>
    <t>LL0000001205</t>
  </si>
  <si>
    <t>appl2</t>
  </si>
  <si>
    <t>ENSDARG00000100151.2</t>
  </si>
  <si>
    <t>100000135</t>
  </si>
  <si>
    <t>LL0000008727</t>
  </si>
  <si>
    <t>dcp2</t>
  </si>
  <si>
    <t>ENSDARG00000104242.2</t>
  </si>
  <si>
    <t>393121</t>
  </si>
  <si>
    <t>LL0000019648</t>
  </si>
  <si>
    <t>msmo1</t>
  </si>
  <si>
    <t>ENSDARG00000055876.7</t>
  </si>
  <si>
    <t>406662</t>
  </si>
  <si>
    <t>LL0000019470</t>
  </si>
  <si>
    <t>moxd1l</t>
  </si>
  <si>
    <t>ENSDARG00000069296.7</t>
  </si>
  <si>
    <t>553484</t>
  </si>
  <si>
    <t>LL0000018291</t>
  </si>
  <si>
    <t>lpar6a</t>
  </si>
  <si>
    <t>ENSDARG00000062552.5</t>
  </si>
  <si>
    <t>571773</t>
  </si>
  <si>
    <t>LL0000001673</t>
  </si>
  <si>
    <t>atrxl</t>
  </si>
  <si>
    <t>ENSDARG00000099449.2</t>
  </si>
  <si>
    <t>LL0000031939</t>
  </si>
  <si>
    <t>vti1b</t>
  </si>
  <si>
    <t>ENSDARG00000039270.7</t>
  </si>
  <si>
    <t>394011</t>
  </si>
  <si>
    <t>LL0000031693</t>
  </si>
  <si>
    <t>ENSDARG00000089071.3</t>
  </si>
  <si>
    <t>LL0000039429</t>
  </si>
  <si>
    <t>znf1047</t>
  </si>
  <si>
    <t>ENSDARG00000101497.2</t>
  </si>
  <si>
    <t>100137115</t>
  </si>
  <si>
    <t>LL0000010357</t>
  </si>
  <si>
    <t>fignl1</t>
  </si>
  <si>
    <t>ENSDARG00000016427.9</t>
  </si>
  <si>
    <t>569539</t>
  </si>
  <si>
    <t>LL0000013661</t>
  </si>
  <si>
    <t>lifra</t>
  </si>
  <si>
    <t>ENSDARG00000098857.2</t>
  </si>
  <si>
    <t>541493</t>
  </si>
  <si>
    <t>LL0000008456</t>
  </si>
  <si>
    <t>cx28.1</t>
  </si>
  <si>
    <t>ENSDARG00000041792.7</t>
  </si>
  <si>
    <t>497173</t>
  </si>
  <si>
    <t>LL0000015117</t>
  </si>
  <si>
    <t>LOC101885454</t>
  </si>
  <si>
    <t>101885454</t>
  </si>
  <si>
    <t>LL0000001622</t>
  </si>
  <si>
    <t>ATP6</t>
  </si>
  <si>
    <t>ENSDARG00000063911.3</t>
  </si>
  <si>
    <t>140519</t>
  </si>
  <si>
    <t>LL0000008074</t>
  </si>
  <si>
    <t>CU571079.1</t>
  </si>
  <si>
    <t>ENSDARG00000091917.2</t>
  </si>
  <si>
    <t>108190986</t>
  </si>
  <si>
    <t>LL0000003412</t>
  </si>
  <si>
    <t>BX663503.3</t>
  </si>
  <si>
    <t>ENSDARG00000099137.3</t>
  </si>
  <si>
    <t>100333499</t>
  </si>
  <si>
    <t>LL0000022715</t>
  </si>
  <si>
    <t>prtgb</t>
  </si>
  <si>
    <t>ENSDARG00000040442.6</t>
  </si>
  <si>
    <t>572241</t>
  </si>
  <si>
    <t>LL0000005451</t>
  </si>
  <si>
    <t>cep162</t>
  </si>
  <si>
    <t>ENSDARG00000087369.5</t>
  </si>
  <si>
    <t>562035</t>
  </si>
  <si>
    <t>LL0000028476</t>
  </si>
  <si>
    <t>slc11a2</t>
  </si>
  <si>
    <t>ENSDARG00000024295.8</t>
  </si>
  <si>
    <t>678623</t>
  </si>
  <si>
    <t>LL0000013421</t>
  </si>
  <si>
    <t>klhl8</t>
  </si>
  <si>
    <t>ENSDARG00000101270.3</t>
  </si>
  <si>
    <t>572347</t>
  </si>
  <si>
    <t>LL0000019342</t>
  </si>
  <si>
    <t>mis18a</t>
  </si>
  <si>
    <t>ENSDARG00000035333.6</t>
  </si>
  <si>
    <t>553502</t>
  </si>
  <si>
    <t>LL0000010384</t>
  </si>
  <si>
    <t>fkbpl</t>
  </si>
  <si>
    <t>ENSDARG00000095322.4</t>
  </si>
  <si>
    <t>100149636</t>
  </si>
  <si>
    <t>LL0000017168</t>
  </si>
  <si>
    <t>LOC110438080</t>
  </si>
  <si>
    <t>110438080</t>
  </si>
  <si>
    <t>LL0000034629</t>
  </si>
  <si>
    <t>XLOC_018653</t>
  </si>
  <si>
    <t>LL0000001184</t>
  </si>
  <si>
    <t>apobec2a</t>
  </si>
  <si>
    <t>ENSDARG00000018881.9</t>
  </si>
  <si>
    <t>503736</t>
  </si>
  <si>
    <t>LL0000003493</t>
  </si>
  <si>
    <t>BX682550.1</t>
  </si>
  <si>
    <t>ENSDARG00000090026.4</t>
  </si>
  <si>
    <t>101882898</t>
  </si>
  <si>
    <t>LL0000013286</t>
  </si>
  <si>
    <t>kif14</t>
  </si>
  <si>
    <t>ENSDARG00000062187.7</t>
  </si>
  <si>
    <t>562052</t>
  </si>
  <si>
    <t>LL0000021401</t>
  </si>
  <si>
    <t>pcdh2ac</t>
  </si>
  <si>
    <t>ENSDARG00000099783.2</t>
  </si>
  <si>
    <t>493587</t>
  </si>
  <si>
    <t>LL0000005429</t>
  </si>
  <si>
    <t>cenpf</t>
  </si>
  <si>
    <t>ENSDARG00000055133.10</t>
  </si>
  <si>
    <t>497403</t>
  </si>
  <si>
    <t>LL0000039592</t>
  </si>
  <si>
    <t>znf384l</t>
  </si>
  <si>
    <t>ENSDARG00000001015.12</t>
  </si>
  <si>
    <t>368610</t>
  </si>
  <si>
    <t>LL0000006993</t>
  </si>
  <si>
    <t>CR847534.1</t>
  </si>
  <si>
    <t>ENSDARG00000099292.2</t>
  </si>
  <si>
    <t>793338</t>
  </si>
  <si>
    <t>LL0000039419</t>
  </si>
  <si>
    <t>znf1037</t>
  </si>
  <si>
    <t>ENSDARG00000102635.3</t>
  </si>
  <si>
    <t>LL0000024574</t>
  </si>
  <si>
    <t>sftpba</t>
  </si>
  <si>
    <t>ENSDARG00000094708.2</t>
  </si>
  <si>
    <t>794185</t>
  </si>
  <si>
    <t>LL0000002066</t>
  </si>
  <si>
    <t>btk</t>
  </si>
  <si>
    <t>ENSDARG00000004433.11</t>
  </si>
  <si>
    <t>568653</t>
  </si>
  <si>
    <t>LL0000016716</t>
  </si>
  <si>
    <t>LOC108183728</t>
  </si>
  <si>
    <t>108183728</t>
  </si>
  <si>
    <t>LL0000038145</t>
  </si>
  <si>
    <t>XLOC_044050</t>
  </si>
  <si>
    <t>LL0000031356</t>
  </si>
  <si>
    <t>tubb1</t>
  </si>
  <si>
    <t>ENSDARG00000053066.5</t>
  </si>
  <si>
    <t>558552</t>
  </si>
  <si>
    <t>LL0000002634</t>
  </si>
  <si>
    <t>BX323560.1</t>
  </si>
  <si>
    <t>ENSDARG00000117382.1</t>
  </si>
  <si>
    <t>LL0000030798</t>
  </si>
  <si>
    <t>tnxb</t>
  </si>
  <si>
    <t>100333633</t>
  </si>
  <si>
    <t>LL0000016126</t>
  </si>
  <si>
    <t>LOC103911404</t>
  </si>
  <si>
    <t>103911404</t>
  </si>
  <si>
    <t>LL0000018098</t>
  </si>
  <si>
    <t>LOC110440213</t>
  </si>
  <si>
    <t>110440213</t>
  </si>
  <si>
    <t>LL0000039606</t>
  </si>
  <si>
    <t>znf451</t>
  </si>
  <si>
    <t>ENSDARG00000076939.5</t>
  </si>
  <si>
    <t>557758</t>
  </si>
  <si>
    <t>LL0000001796</t>
  </si>
  <si>
    <t>barhl2</t>
  </si>
  <si>
    <t>ENSDARG00000104361.2</t>
  </si>
  <si>
    <t>100001699</t>
  </si>
  <si>
    <t>LL0000015436</t>
  </si>
  <si>
    <t>LOC101887003</t>
  </si>
  <si>
    <t>LL0000003078</t>
  </si>
  <si>
    <t>BX548011.3</t>
  </si>
  <si>
    <t>ENSDARG00000113526.1</t>
  </si>
  <si>
    <t>LL0000023155</t>
  </si>
  <si>
    <t>ralgapa1</t>
  </si>
  <si>
    <t>ENSDARG00000076889.6</t>
  </si>
  <si>
    <t>556427</t>
  </si>
  <si>
    <t>LL0000029639</t>
  </si>
  <si>
    <t>styx</t>
  </si>
  <si>
    <t>ENSDARG00000057699.4</t>
  </si>
  <si>
    <t>554088</t>
  </si>
  <si>
    <t>LL0000026459</t>
  </si>
  <si>
    <t>si:ch73-334d15.4</t>
  </si>
  <si>
    <t>ENSDARG00000056502.8</t>
  </si>
  <si>
    <t>796217</t>
  </si>
  <si>
    <t>LL0000039215</t>
  </si>
  <si>
    <t>zgc:66474</t>
  </si>
  <si>
    <t>ENSDARG00000026453.8</t>
  </si>
  <si>
    <t>327500</t>
  </si>
  <si>
    <t>LL0000000338</t>
  </si>
  <si>
    <t>adgre10</t>
  </si>
  <si>
    <t>ENSDARG00000075855.6</t>
  </si>
  <si>
    <t>569655</t>
  </si>
  <si>
    <t>LL0000002931</t>
  </si>
  <si>
    <t>BX511136.1</t>
  </si>
  <si>
    <t>ENSDARG00000098131.2</t>
  </si>
  <si>
    <t>LL0000022739</t>
  </si>
  <si>
    <t>psma6l</t>
  </si>
  <si>
    <t>ENSDARG00000043899.5</t>
  </si>
  <si>
    <t>83917</t>
  </si>
  <si>
    <t>LL0000039475</t>
  </si>
  <si>
    <t>znf1095</t>
  </si>
  <si>
    <t>ENSDARG00000098991.2</t>
  </si>
  <si>
    <t>LL0000030164</t>
  </si>
  <si>
    <t>tepsin</t>
  </si>
  <si>
    <t>ENSDARG00000071406.5</t>
  </si>
  <si>
    <t>100148088</t>
  </si>
  <si>
    <t>LL0000026576</t>
  </si>
  <si>
    <t>si:ch73-71c20.5</t>
  </si>
  <si>
    <t>ENSDARG00000097696.2</t>
  </si>
  <si>
    <t>566338</t>
  </si>
  <si>
    <t>LL0000009815</t>
  </si>
  <si>
    <t>esrrd</t>
  </si>
  <si>
    <t>ENSDARG00000015064.7</t>
  </si>
  <si>
    <t>407692</t>
  </si>
  <si>
    <t>LL0000000954</t>
  </si>
  <si>
    <t>ampd1</t>
  </si>
  <si>
    <t>ENSDARG00000033832.8</t>
  </si>
  <si>
    <t>393867</t>
  </si>
  <si>
    <t>LL0000040299</t>
  </si>
  <si>
    <t>zgc:194207</t>
  </si>
  <si>
    <t>ENSDARG00000097799.2</t>
  </si>
  <si>
    <t>796292</t>
  </si>
  <si>
    <t>LL0000023413</t>
  </si>
  <si>
    <t>retsat</t>
  </si>
  <si>
    <t>ENSDARG00000018600.8</t>
  </si>
  <si>
    <t>325922</t>
  </si>
  <si>
    <t>LL0000032778</t>
  </si>
  <si>
    <t>XLOC_004886</t>
  </si>
  <si>
    <t>LL0000018298</t>
  </si>
  <si>
    <t>lpin1</t>
  </si>
  <si>
    <t>ENSDARG00000020239.10</t>
  </si>
  <si>
    <t>799099</t>
  </si>
  <si>
    <t>LL0000025475</t>
  </si>
  <si>
    <t>si:ch211-202h22.10</t>
  </si>
  <si>
    <t>ENSDARG00000087290.5</t>
  </si>
  <si>
    <t>100002322</t>
  </si>
  <si>
    <t>LL0000012920</t>
  </si>
  <si>
    <t>itga2.1</t>
  </si>
  <si>
    <t>ENSDARG00000069390.6</t>
  </si>
  <si>
    <t>LL0000040253</t>
  </si>
  <si>
    <t>tmem151a</t>
  </si>
  <si>
    <t>ENSDARG00000079908.5</t>
  </si>
  <si>
    <t>101882069</t>
  </si>
  <si>
    <t>LL0000018655</t>
  </si>
  <si>
    <t>mapre1a</t>
  </si>
  <si>
    <t>ENSDARG00000042927.8</t>
  </si>
  <si>
    <t>334135</t>
  </si>
  <si>
    <t>LL0000018637</t>
  </si>
  <si>
    <t>mapk15</t>
  </si>
  <si>
    <t>ENSDARG00000100822.2</t>
  </si>
  <si>
    <t>553780</t>
  </si>
  <si>
    <t>LL0000036417</t>
  </si>
  <si>
    <t>XLOC_032543</t>
  </si>
  <si>
    <t>LL0000018827</t>
  </si>
  <si>
    <t>med15</t>
  </si>
  <si>
    <t>ENSDARG00000014292.10</t>
  </si>
  <si>
    <t>406346</t>
  </si>
  <si>
    <t>LL0000009681</t>
  </si>
  <si>
    <t>ep300a</t>
  </si>
  <si>
    <t>ENSDARG00000100666.2</t>
  </si>
  <si>
    <t>559273</t>
  </si>
  <si>
    <t>LL0000022326</t>
  </si>
  <si>
    <t>postna</t>
  </si>
  <si>
    <t>ENSDARG00000043806.7</t>
  </si>
  <si>
    <t>378983</t>
  </si>
  <si>
    <t>LL0000037698</t>
  </si>
  <si>
    <t>XLOC_042595</t>
  </si>
  <si>
    <t>LL0000011542</t>
  </si>
  <si>
    <t>gpatch3</t>
  </si>
  <si>
    <t>ENSDARG00000052747.8</t>
  </si>
  <si>
    <t>791148</t>
  </si>
  <si>
    <t>LL0000028226</t>
  </si>
  <si>
    <t>si:dkeyp-68b7.12</t>
  </si>
  <si>
    <t>ENSDARG00000074846.4</t>
  </si>
  <si>
    <t>100151151</t>
  </si>
  <si>
    <t>LL0000038359</t>
  </si>
  <si>
    <t>zcchc17</t>
  </si>
  <si>
    <t>ENSDARG00000018936.9</t>
  </si>
  <si>
    <t>393516</t>
  </si>
  <si>
    <t>LL0000032135</t>
  </si>
  <si>
    <t>wu:fc01d11</t>
  </si>
  <si>
    <t>555390</t>
  </si>
  <si>
    <t>LL0000013268</t>
  </si>
  <si>
    <t>khdrbs1b</t>
  </si>
  <si>
    <t>ENSDARG00000070475.5</t>
  </si>
  <si>
    <t>406516</t>
  </si>
  <si>
    <t>LL0000010048</t>
  </si>
  <si>
    <t>fam19a5l</t>
  </si>
  <si>
    <t>100004683</t>
  </si>
  <si>
    <t>LL0000001140</t>
  </si>
  <si>
    <t>ap4e1</t>
  </si>
  <si>
    <t>ENSDARG00000103684.2</t>
  </si>
  <si>
    <t>570467</t>
  </si>
  <si>
    <t>LL0000001252</t>
  </si>
  <si>
    <t>arfip2b</t>
  </si>
  <si>
    <t>ENSDARG00000056664.7</t>
  </si>
  <si>
    <t>550342</t>
  </si>
  <si>
    <t>LL0000032031</t>
  </si>
  <si>
    <t>wdr61</t>
  </si>
  <si>
    <t>ENSDARG00000007755.10</t>
  </si>
  <si>
    <t>393827</t>
  </si>
  <si>
    <t>LL0000012793</t>
  </si>
  <si>
    <t>insra</t>
  </si>
  <si>
    <t>ENSDARG00000011948.10</t>
  </si>
  <si>
    <t>245699</t>
  </si>
  <si>
    <t>LL0000013482</t>
  </si>
  <si>
    <t>ktn1</t>
  </si>
  <si>
    <t>ENSDARG00000032802.10</t>
  </si>
  <si>
    <t>368207</t>
  </si>
  <si>
    <t>LL0000004663</t>
  </si>
  <si>
    <t>CABZ01101813.1</t>
  </si>
  <si>
    <t>LL0000025817</t>
  </si>
  <si>
    <t>si:ch211-248a14.8</t>
  </si>
  <si>
    <t>ENSDARG00000097693.3</t>
  </si>
  <si>
    <t>100001321</t>
  </si>
  <si>
    <t>LL0000019484</t>
  </si>
  <si>
    <t>mpl</t>
  </si>
  <si>
    <t>ENSDARG00000039222.8</t>
  </si>
  <si>
    <t>445381</t>
  </si>
  <si>
    <t>LL0000001355</t>
  </si>
  <si>
    <t>arl2bp</t>
  </si>
  <si>
    <t>ENSDARG00000025383.8</t>
  </si>
  <si>
    <t>393976</t>
  </si>
  <si>
    <t>LL0000019473</t>
  </si>
  <si>
    <t>mpdu1a</t>
  </si>
  <si>
    <t>ENSDARG00000035562.4</t>
  </si>
  <si>
    <t>447806</t>
  </si>
  <si>
    <t>LL0000024398</t>
  </si>
  <si>
    <t>selenoh</t>
  </si>
  <si>
    <t>ENSDARG00000093022.4</t>
  </si>
  <si>
    <t>347743</t>
  </si>
  <si>
    <t>LL0000016001</t>
  </si>
  <si>
    <t>LOC103910844</t>
  </si>
  <si>
    <t>LL0000023704</t>
  </si>
  <si>
    <t>riok3</t>
  </si>
  <si>
    <t>ENSDARG00000042751.6</t>
  </si>
  <si>
    <t>445220</t>
  </si>
  <si>
    <t>LL0000019278</t>
  </si>
  <si>
    <t>mir454b</t>
  </si>
  <si>
    <t>ENSDARG00000081232.2</t>
  </si>
  <si>
    <t>100033791</t>
  </si>
  <si>
    <t>LL0000038250</t>
  </si>
  <si>
    <t>yipf1</t>
  </si>
  <si>
    <t>ENSDARG00000014474.7</t>
  </si>
  <si>
    <t>445484</t>
  </si>
  <si>
    <t>LL0000018146</t>
  </si>
  <si>
    <t>LOC563477</t>
  </si>
  <si>
    <t>563477</t>
  </si>
  <si>
    <t>LL0000022342</t>
  </si>
  <si>
    <t>pou6f1</t>
  </si>
  <si>
    <t>ENSDARG00000011570.10</t>
  </si>
  <si>
    <t>30334</t>
  </si>
  <si>
    <t>LL0000012240</t>
  </si>
  <si>
    <t>hoxa10b</t>
  </si>
  <si>
    <t>ENSDARG00000031337.5</t>
  </si>
  <si>
    <t>30391</t>
  </si>
  <si>
    <t>LL0000020107</t>
  </si>
  <si>
    <t>ndst3</t>
  </si>
  <si>
    <t>ENSDARG00000041776.9</t>
  </si>
  <si>
    <t>100317129</t>
  </si>
  <si>
    <t>LL0000018927</t>
  </si>
  <si>
    <t>mfge8a</t>
  </si>
  <si>
    <t>ENSDARG00000015349.10</t>
  </si>
  <si>
    <t>541486</t>
  </si>
  <si>
    <t>LL0000009960</t>
  </si>
  <si>
    <t>fam107b</t>
  </si>
  <si>
    <t>ENSDARG00000026865.7</t>
  </si>
  <si>
    <t>386641</t>
  </si>
  <si>
    <t>LL0000030098</t>
  </si>
  <si>
    <t>tcp11l1</t>
  </si>
  <si>
    <t>ENSDARG00000031890.6</t>
  </si>
  <si>
    <t>541488</t>
  </si>
  <si>
    <t>LL0000027433</t>
  </si>
  <si>
    <t>si:dkey-265e15.5</t>
  </si>
  <si>
    <t>ENSDARG00000103229.2</t>
  </si>
  <si>
    <t>LL0000000476</t>
  </si>
  <si>
    <t>agr1</t>
  </si>
  <si>
    <t>ENSDARG00000060682.8</t>
  </si>
  <si>
    <t>335309</t>
  </si>
  <si>
    <t>LL0000009107</t>
  </si>
  <si>
    <t>dnm1l</t>
  </si>
  <si>
    <t>ENSDARG00000015006.8</t>
  </si>
  <si>
    <t>393896</t>
  </si>
  <si>
    <t>LL0000015796</t>
  </si>
  <si>
    <t>LOC103910167</t>
  </si>
  <si>
    <t>103910167</t>
  </si>
  <si>
    <t>LL0000005185</t>
  </si>
  <si>
    <t>ccnt1</t>
  </si>
  <si>
    <t>ENSDARG00000017525.10</t>
  </si>
  <si>
    <t>334465</t>
  </si>
  <si>
    <t>LL0000017802</t>
  </si>
  <si>
    <t>LOC110439635</t>
  </si>
  <si>
    <t>110439635</t>
  </si>
  <si>
    <t>LL0000023593</t>
  </si>
  <si>
    <t>rgmb</t>
  </si>
  <si>
    <t>ENSDARG00000079323.4</t>
  </si>
  <si>
    <t>414273</t>
  </si>
  <si>
    <t>LL0000025147</t>
  </si>
  <si>
    <t>si:ch211-150g13.3</t>
  </si>
  <si>
    <t>ENSDARG00000027394.7</t>
  </si>
  <si>
    <t>559304</t>
  </si>
  <si>
    <t>LL0000013456</t>
  </si>
  <si>
    <t>krt1-19d</t>
  </si>
  <si>
    <t>ENSDARG00000023082.9</t>
  </si>
  <si>
    <t>664718</t>
  </si>
  <si>
    <t>LL0000029042</t>
  </si>
  <si>
    <t>snap29</t>
  </si>
  <si>
    <t>ENSDARG00000038518.7</t>
  </si>
  <si>
    <t>553460</t>
  </si>
  <si>
    <t>LL0000036739</t>
  </si>
  <si>
    <t>XLOC_035174</t>
  </si>
  <si>
    <t>LL0000012386</t>
  </si>
  <si>
    <t>ENSDARG00000078411.3</t>
  </si>
  <si>
    <t>LL0000007436</t>
  </si>
  <si>
    <t>CSKMT</t>
  </si>
  <si>
    <t>ENSDARG00000054856.4</t>
  </si>
  <si>
    <t>553815</t>
  </si>
  <si>
    <t>LL0000012097</t>
  </si>
  <si>
    <t>hiat1b</t>
  </si>
  <si>
    <t>ENSDARG00000043055.7</t>
  </si>
  <si>
    <t>406848</t>
  </si>
  <si>
    <t>LL0000013546</t>
  </si>
  <si>
    <t>lasp1</t>
  </si>
  <si>
    <t>ENSDARG00000057867.6</t>
  </si>
  <si>
    <t>323216</t>
  </si>
  <si>
    <t>LL0000029151</t>
  </si>
  <si>
    <t>soga3a</t>
  </si>
  <si>
    <t>ENSDARG00000097245.4</t>
  </si>
  <si>
    <t>558933</t>
  </si>
  <si>
    <t>LL0000011280</t>
  </si>
  <si>
    <t>gfra4b</t>
  </si>
  <si>
    <t>ENSDARG00000074582.4</t>
  </si>
  <si>
    <t>565651</t>
  </si>
  <si>
    <t>LL0000029548</t>
  </si>
  <si>
    <t>stk17al</t>
  </si>
  <si>
    <t>ENSDARG00000015922.10</t>
  </si>
  <si>
    <t>777621</t>
  </si>
  <si>
    <t>LL0000025648</t>
  </si>
  <si>
    <t>si:ch211-223a10.1</t>
  </si>
  <si>
    <t>ENSDARG00000075225.5</t>
  </si>
  <si>
    <t>101884554</t>
  </si>
  <si>
    <t>LL0000001915</t>
  </si>
  <si>
    <t>birc6</t>
  </si>
  <si>
    <t>ENSDARG00000074166.5</t>
  </si>
  <si>
    <t>796547</t>
  </si>
  <si>
    <t>LL0000030828</t>
  </si>
  <si>
    <t>topbp1</t>
  </si>
  <si>
    <t>ENSDARG00000059322.8</t>
  </si>
  <si>
    <t>407679</t>
  </si>
  <si>
    <t>LL0000018195</t>
  </si>
  <si>
    <t>LOC792627</t>
  </si>
  <si>
    <t>792627</t>
  </si>
  <si>
    <t>LL0000027637</t>
  </si>
  <si>
    <t>si:dkey-3k24.5</t>
  </si>
  <si>
    <t>ENSDARG00000078891.5</t>
  </si>
  <si>
    <t>100003958</t>
  </si>
  <si>
    <t>LL0000002547</t>
  </si>
  <si>
    <t>BX322555.3</t>
  </si>
  <si>
    <t>ENSDARG00000097247.3</t>
  </si>
  <si>
    <t>LL0000012863</t>
  </si>
  <si>
    <t>irf5</t>
  </si>
  <si>
    <t>ENSDARG00000045681.7</t>
  </si>
  <si>
    <t>405811</t>
  </si>
  <si>
    <t>LL0000024373</t>
  </si>
  <si>
    <t>sec22ba</t>
  </si>
  <si>
    <t>ENSDARG00000030108.9</t>
  </si>
  <si>
    <t>114464</t>
  </si>
  <si>
    <t>LL0000028420</t>
  </si>
  <si>
    <t>sin3b</t>
  </si>
  <si>
    <t>ENSDARG00000062472.6</t>
  </si>
  <si>
    <t>560837</t>
  </si>
  <si>
    <t>LL0000022001</t>
  </si>
  <si>
    <t>PITPNM2</t>
  </si>
  <si>
    <t>ENSDARG00000111528.1</t>
  </si>
  <si>
    <t>100333901</t>
  </si>
  <si>
    <t>LL0000001090</t>
  </si>
  <si>
    <t>antxr1a</t>
  </si>
  <si>
    <t>ENSDARG00000025672.9</t>
  </si>
  <si>
    <t>793153</t>
  </si>
  <si>
    <t>LL0000021176</t>
  </si>
  <si>
    <t>p2ry13</t>
  </si>
  <si>
    <t>ENSDARG00000069944.6</t>
  </si>
  <si>
    <t>100329592</t>
  </si>
  <si>
    <t>LL0000038524</t>
  </si>
  <si>
    <t>zgc:110783</t>
  </si>
  <si>
    <t>ENSDARG00000070487.5</t>
  </si>
  <si>
    <t>378742</t>
  </si>
  <si>
    <t>LL0000001642</t>
  </si>
  <si>
    <t>atp6v1c1b</t>
  </si>
  <si>
    <t>ENSDARG00000035880.7</t>
  </si>
  <si>
    <t>449655</t>
  </si>
  <si>
    <t>LL0000023113</t>
  </si>
  <si>
    <t>rac1b</t>
  </si>
  <si>
    <t>ENSDARG00000087954.3</t>
  </si>
  <si>
    <t>562838</t>
  </si>
  <si>
    <t>LL0000026375</t>
  </si>
  <si>
    <t>si:ch73-25f10.6</t>
  </si>
  <si>
    <t>ENSDARG00000091932.3</t>
  </si>
  <si>
    <t>LL0000005580</t>
  </si>
  <si>
    <t>chdh</t>
  </si>
  <si>
    <t>ENSDARG00000100304.2</t>
  </si>
  <si>
    <t>100331020</t>
  </si>
  <si>
    <t>LL0000009946</t>
  </si>
  <si>
    <t>faf1</t>
  </si>
  <si>
    <t>ENSDARG00000022418.7</t>
  </si>
  <si>
    <t>406243</t>
  </si>
  <si>
    <t>LL0000001656</t>
  </si>
  <si>
    <t>atp8b1</t>
  </si>
  <si>
    <t>ENSDARG00000060980.9</t>
  </si>
  <si>
    <t>100148342</t>
  </si>
  <si>
    <t>LL0000029998</t>
  </si>
  <si>
    <t>tbc1d14</t>
  </si>
  <si>
    <t>ENSDARG00000003520.12</t>
  </si>
  <si>
    <t>557744</t>
  </si>
  <si>
    <t>LL0000030284</t>
  </si>
  <si>
    <t>thraa</t>
  </si>
  <si>
    <t>ENSDARG00000000151.14</t>
  </si>
  <si>
    <t>30670</t>
  </si>
  <si>
    <t>LL0000026421</t>
  </si>
  <si>
    <t>si:ch73-28h20.1</t>
  </si>
  <si>
    <t>ENSDARG00000098392.2</t>
  </si>
  <si>
    <t>569792</t>
  </si>
  <si>
    <t>LL0000001572</t>
  </si>
  <si>
    <t>atp13a1</t>
  </si>
  <si>
    <t>ENSDARG00000029931.9</t>
  </si>
  <si>
    <t>334466</t>
  </si>
  <si>
    <t>LL0000028458</t>
  </si>
  <si>
    <t>skiv2l</t>
  </si>
  <si>
    <t>ENSDARG00000062206.6</t>
  </si>
  <si>
    <t>559653</t>
  </si>
  <si>
    <t>LL0000023382</t>
  </si>
  <si>
    <t>reep2</t>
  </si>
  <si>
    <t>ENSDARG00000031382.7</t>
  </si>
  <si>
    <t>568927</t>
  </si>
  <si>
    <t>LL0000019426</t>
  </si>
  <si>
    <t>mnd1</t>
  </si>
  <si>
    <t>ENSDARG00000074451.4</t>
  </si>
  <si>
    <t>445203</t>
  </si>
  <si>
    <t>LL0000019852</t>
  </si>
  <si>
    <t>mylipa</t>
  </si>
  <si>
    <t>ENSDARG00000008859.8</t>
  </si>
  <si>
    <t>335888</t>
  </si>
  <si>
    <t>LL0000015413</t>
  </si>
  <si>
    <t>LOC101886905</t>
  </si>
  <si>
    <t>101886905</t>
  </si>
  <si>
    <t>LL0000027339</t>
  </si>
  <si>
    <t>si:dkey-246j6.1</t>
  </si>
  <si>
    <t>ENSDARG00000102999.3</t>
  </si>
  <si>
    <t>LL0000024987</t>
  </si>
  <si>
    <t>si:ch211-120c15.3</t>
  </si>
  <si>
    <t>ENSDARG00000101807.3</t>
  </si>
  <si>
    <t>LL0000020432</t>
  </si>
  <si>
    <t>nmt1a</t>
  </si>
  <si>
    <t>ENSDARG00000052966.7</t>
  </si>
  <si>
    <t>323956</t>
  </si>
  <si>
    <t>LL0000022054</t>
  </si>
  <si>
    <t>pla2g4f.1</t>
  </si>
  <si>
    <t>ENSDARG00000056535.7</t>
  </si>
  <si>
    <t>798864</t>
  </si>
  <si>
    <t>LL0000012810</t>
  </si>
  <si>
    <t>ints9</t>
  </si>
  <si>
    <t>ENSDARG00000067913.5</t>
  </si>
  <si>
    <t>768124</t>
  </si>
  <si>
    <t>LL0000001610</t>
  </si>
  <si>
    <t>atp5l</t>
  </si>
  <si>
    <t>ENSDARG00000011841.7</t>
  </si>
  <si>
    <t>326977</t>
  </si>
  <si>
    <t>LL0000020755</t>
  </si>
  <si>
    <t>nup35</t>
  </si>
  <si>
    <t>ENSDARG00000012222.8</t>
  </si>
  <si>
    <t>337461</t>
  </si>
  <si>
    <t>LL0000025706</t>
  </si>
  <si>
    <t>si:ch211-22d5.2</t>
  </si>
  <si>
    <t>ENSDARG00000079031.5</t>
  </si>
  <si>
    <t>797096</t>
  </si>
  <si>
    <t>LL0000033515</t>
  </si>
  <si>
    <t>XLOC_010899</t>
  </si>
  <si>
    <t>LL0000016762</t>
  </si>
  <si>
    <t>LOC108184005</t>
  </si>
  <si>
    <t>108184005</t>
  </si>
  <si>
    <t>LL0000030066</t>
  </si>
  <si>
    <t>tcea1</t>
  </si>
  <si>
    <t>ENSDARG00000003531.13</t>
  </si>
  <si>
    <t>336105</t>
  </si>
  <si>
    <t>LL0000030768</t>
  </si>
  <si>
    <t>tnni2b.1</t>
  </si>
  <si>
    <t>ENSDARG00000035958.9</t>
  </si>
  <si>
    <t>550249</t>
  </si>
  <si>
    <t>LL0000012632</t>
  </si>
  <si>
    <t>ikzf1</t>
  </si>
  <si>
    <t>ENSDARG00000013539.10</t>
  </si>
  <si>
    <t>30177</t>
  </si>
  <si>
    <t>LL0000011095</t>
  </si>
  <si>
    <t>gal3st1b</t>
  </si>
  <si>
    <t>ENSDARG00000078245.4</t>
  </si>
  <si>
    <t>793584</t>
  </si>
  <si>
    <t>LL0000012624</t>
  </si>
  <si>
    <t>igsf9ba</t>
  </si>
  <si>
    <t>ENSDARG00000033845.10</t>
  </si>
  <si>
    <t>567389</t>
  </si>
  <si>
    <t>LL0000021778</t>
  </si>
  <si>
    <t>pigp</t>
  </si>
  <si>
    <t>ENSDARG00000038805.7</t>
  </si>
  <si>
    <t>325316</t>
  </si>
  <si>
    <t>LL0000024386</t>
  </si>
  <si>
    <t>sec61a1l</t>
  </si>
  <si>
    <t>ENSDARG00000005675.10</t>
  </si>
  <si>
    <t>266796</t>
  </si>
  <si>
    <t>LL0000024212</t>
  </si>
  <si>
    <t>sash1a</t>
  </si>
  <si>
    <t>ENSDARG00000007179.12</t>
  </si>
  <si>
    <t>557132</t>
  </si>
  <si>
    <t>LL0000038456</t>
  </si>
  <si>
    <t>zgc:101663</t>
  </si>
  <si>
    <t>ENSDARG00000037852.7</t>
  </si>
  <si>
    <t>492796</t>
  </si>
  <si>
    <t>LL0000024142</t>
  </si>
  <si>
    <t>ryr3</t>
  </si>
  <si>
    <t>ENSDARG00000071331.7</t>
  </si>
  <si>
    <t>561350</t>
  </si>
  <si>
    <t>LL0000005552</t>
  </si>
  <si>
    <t>chac2</t>
  </si>
  <si>
    <t>ENSDARG00000055078.5</t>
  </si>
  <si>
    <t>557614</t>
  </si>
  <si>
    <t>LL0000033221</t>
  </si>
  <si>
    <t>XLOC_008601</t>
  </si>
  <si>
    <t>LL0000007614</t>
  </si>
  <si>
    <t>CT573476.1</t>
  </si>
  <si>
    <t>ENSDARG00000091754.4</t>
  </si>
  <si>
    <t>100000646</t>
  </si>
  <si>
    <t>LL0000031456</t>
  </si>
  <si>
    <t>ubap2l</t>
  </si>
  <si>
    <t>ENSDARG00000063219.9</t>
  </si>
  <si>
    <t>100034477</t>
  </si>
  <si>
    <t>LL0000038060</t>
  </si>
  <si>
    <t>XLOC_043777</t>
  </si>
  <si>
    <t>100537840</t>
  </si>
  <si>
    <t>LL0000006434</t>
  </si>
  <si>
    <t>CR385024.1</t>
  </si>
  <si>
    <t>ENSDARG00000117610.1</t>
  </si>
  <si>
    <t>564674</t>
  </si>
  <si>
    <t>LL0000005574</t>
  </si>
  <si>
    <t>chd4b</t>
  </si>
  <si>
    <t>ENSDARG00000025789.12</t>
  </si>
  <si>
    <t>560622</t>
  </si>
  <si>
    <t>LL0000009332</t>
  </si>
  <si>
    <t>e2f5</t>
  </si>
  <si>
    <t>ENSDARG00000038812.8</t>
  </si>
  <si>
    <t>402908</t>
  </si>
  <si>
    <t>LL0000031823</t>
  </si>
  <si>
    <t>vcp</t>
  </si>
  <si>
    <t>ENSDARG00000020008.10</t>
  </si>
  <si>
    <t>327197</t>
  </si>
  <si>
    <t>LL0000026648</t>
  </si>
  <si>
    <t>si:dkey-111f13.5</t>
  </si>
  <si>
    <t>101882165</t>
  </si>
  <si>
    <t>LL0000039455</t>
  </si>
  <si>
    <t>znf1072</t>
  </si>
  <si>
    <t>ENSDARG00000096226.3</t>
  </si>
  <si>
    <t>108183695</t>
  </si>
  <si>
    <t>LL0000013096</t>
  </si>
  <si>
    <t>kcna4</t>
  </si>
  <si>
    <t>ENSDARG00000078650.4</t>
  </si>
  <si>
    <t>559036</t>
  </si>
  <si>
    <t>LL0000020752</t>
  </si>
  <si>
    <t>nup205</t>
  </si>
  <si>
    <t>ENSDARG00000042530.8</t>
  </si>
  <si>
    <t>445382</t>
  </si>
  <si>
    <t>LL0000030074</t>
  </si>
  <si>
    <t>tcf15</t>
  </si>
  <si>
    <t>ENSDARG00000067544.4</t>
  </si>
  <si>
    <t>30159</t>
  </si>
  <si>
    <t>LL0000001593</t>
  </si>
  <si>
    <t>atp2a1l</t>
  </si>
  <si>
    <t>ENSDARG00000035458.8</t>
  </si>
  <si>
    <t>494489</t>
  </si>
  <si>
    <t>LL0000016471</t>
  </si>
  <si>
    <t>LOC108181178</t>
  </si>
  <si>
    <t>108181178</t>
  </si>
  <si>
    <t>LL0000025342</t>
  </si>
  <si>
    <t>si:ch211-188p14.2</t>
  </si>
  <si>
    <t>ENSDARG00000098620.2</t>
  </si>
  <si>
    <t>LL0000018404</t>
  </si>
  <si>
    <t>lrrfip1b</t>
  </si>
  <si>
    <t>ENSDARG00000095170.4</t>
  </si>
  <si>
    <t>100321881</t>
  </si>
  <si>
    <t>LL0000014237</t>
  </si>
  <si>
    <t>LOC100534673</t>
  </si>
  <si>
    <t>100534673</t>
  </si>
  <si>
    <t>LL0000000837</t>
  </si>
  <si>
    <t>AL954682.1</t>
  </si>
  <si>
    <t>ENSDARG00000112674.1</t>
  </si>
  <si>
    <t>LL0000022543</t>
  </si>
  <si>
    <t>prelp</t>
  </si>
  <si>
    <t>ENSDARG00000070597.7</t>
  </si>
  <si>
    <t>100144408</t>
  </si>
  <si>
    <t>LL0000015924</t>
  </si>
  <si>
    <t>LOC103910600</t>
  </si>
  <si>
    <t>103910600</t>
  </si>
  <si>
    <t>LL0000039083</t>
  </si>
  <si>
    <t>zgc:175284</t>
  </si>
  <si>
    <t>ENSDARG00000078159.5</t>
  </si>
  <si>
    <t>569236</t>
  </si>
  <si>
    <t>LL0000005700</t>
  </si>
  <si>
    <t>ciita</t>
  </si>
  <si>
    <t>ENSDARG00000090851.5</t>
  </si>
  <si>
    <t>100003537</t>
  </si>
  <si>
    <t>LL0000014262</t>
  </si>
  <si>
    <t>LOC100535133</t>
  </si>
  <si>
    <t>100535133</t>
  </si>
  <si>
    <t>LL0000027399</t>
  </si>
  <si>
    <t>si:dkey-261e22.4</t>
  </si>
  <si>
    <t>ENSDARG00000092161.2</t>
  </si>
  <si>
    <t>100170803</t>
  </si>
  <si>
    <t>LL0000008759</t>
  </si>
  <si>
    <t>ddit3</t>
  </si>
  <si>
    <t>ENSDARG00000059836.6</t>
  </si>
  <si>
    <t>561924</t>
  </si>
  <si>
    <t>LL0000032859</t>
  </si>
  <si>
    <t>XLOC_005615</t>
  </si>
  <si>
    <t>LL0000003862</t>
  </si>
  <si>
    <t>BX957362.1</t>
  </si>
  <si>
    <t>ENSDARG00000105682.2</t>
  </si>
  <si>
    <t>103911422</t>
  </si>
  <si>
    <t>LL0000005969</t>
  </si>
  <si>
    <t>cog3</t>
  </si>
  <si>
    <t>ENSDARG00000101999.2</t>
  </si>
  <si>
    <t>553061</t>
  </si>
  <si>
    <t>LL0000009512</t>
  </si>
  <si>
    <t>eif3s6ip</t>
  </si>
  <si>
    <t>ENSDARG00000101082.2</t>
  </si>
  <si>
    <t>406402</t>
  </si>
  <si>
    <t>LL0000031412</t>
  </si>
  <si>
    <t>txnipb</t>
  </si>
  <si>
    <t>ENSDARG00000070000.6</t>
  </si>
  <si>
    <t>448858</t>
  </si>
  <si>
    <t>LL0000024409</t>
  </si>
  <si>
    <t>selenos</t>
  </si>
  <si>
    <t>ENSDARG00000070097.5</t>
  </si>
  <si>
    <t>735249</t>
  </si>
  <si>
    <t>LL0000019892</t>
  </si>
  <si>
    <t>myo6a</t>
  </si>
  <si>
    <t>ENSDARG00000044016.11</t>
  </si>
  <si>
    <t>445473</t>
  </si>
  <si>
    <t>LL0000004674</t>
  </si>
  <si>
    <t>CABZ01102518.1</t>
  </si>
  <si>
    <t>ENSDARG00000117772.1</t>
  </si>
  <si>
    <t>110438110</t>
  </si>
  <si>
    <t>LL0000004141</t>
  </si>
  <si>
    <t>CABZ01046088.1</t>
  </si>
  <si>
    <t>ENSDARG00000104040.2</t>
  </si>
  <si>
    <t>LL0000036532</t>
  </si>
  <si>
    <t>XLOC_033414</t>
  </si>
  <si>
    <t>LL0000001303</t>
  </si>
  <si>
    <t>arhgef11</t>
  </si>
  <si>
    <t>ENSDARG00000052482.8</t>
  </si>
  <si>
    <t>565268</t>
  </si>
  <si>
    <t>LL0000013033</t>
  </si>
  <si>
    <t>JMY</t>
  </si>
  <si>
    <t>ENSDARG00000114796.1</t>
  </si>
  <si>
    <t>406556</t>
  </si>
  <si>
    <t>LL0000021118</t>
  </si>
  <si>
    <t>otol1b</t>
  </si>
  <si>
    <t>ENSDARG00000058960.6</t>
  </si>
  <si>
    <t>572364</t>
  </si>
  <si>
    <t>LL0000021542</t>
  </si>
  <si>
    <t>pdk4</t>
  </si>
  <si>
    <t>ENSDARG00000054848.8</t>
  </si>
  <si>
    <t>561007</t>
  </si>
  <si>
    <t>LL0000020617</t>
  </si>
  <si>
    <t>nrg2a</t>
  </si>
  <si>
    <t>ENSDARG00000077818.5</t>
  </si>
  <si>
    <t>100006951</t>
  </si>
  <si>
    <t>LL0000027000</t>
  </si>
  <si>
    <t>si:dkey-199m13.5</t>
  </si>
  <si>
    <t>ENSDARG00000098876.2</t>
  </si>
  <si>
    <t>LL0000010571</t>
  </si>
  <si>
    <t>foxa</t>
  </si>
  <si>
    <t>ENSDARG00000087094.4</t>
  </si>
  <si>
    <t>30539</t>
  </si>
  <si>
    <t>LL0000023969</t>
  </si>
  <si>
    <t>rps16</t>
  </si>
  <si>
    <t>ENSDARG00000045487.6</t>
  </si>
  <si>
    <t>767765</t>
  </si>
  <si>
    <t>LL0000021776</t>
  </si>
  <si>
    <t>pign</t>
  </si>
  <si>
    <t>ENSDARG00000077532.5</t>
  </si>
  <si>
    <t>556797</t>
  </si>
  <si>
    <t>LL0000008455</t>
  </si>
  <si>
    <t>cx27.5</t>
  </si>
  <si>
    <t>ENSDARG00000035553.7</t>
  </si>
  <si>
    <t>114405</t>
  </si>
  <si>
    <t>LL0000004381</t>
  </si>
  <si>
    <t>CABZ01072083.2</t>
  </si>
  <si>
    <t>ENSDARG00000114742.1</t>
  </si>
  <si>
    <t>570815</t>
  </si>
  <si>
    <t>LL0000003030</t>
  </si>
  <si>
    <t>BX539307.1</t>
  </si>
  <si>
    <t>ENSDARG00000071588.5</t>
  </si>
  <si>
    <t>LL0000027344</t>
  </si>
  <si>
    <t>si:dkey-247i3.6</t>
  </si>
  <si>
    <t>ENSDARG00000100214.2</t>
  </si>
  <si>
    <t>LL0000028504</t>
  </si>
  <si>
    <t>ENSDARG00000089885.4</t>
  </si>
  <si>
    <t>LL0000005679</t>
  </si>
  <si>
    <t>chsy3</t>
  </si>
  <si>
    <t>ENSDARG00000069472.5</t>
  </si>
  <si>
    <t>368477</t>
  </si>
  <si>
    <t>LL0000012847</t>
  </si>
  <si>
    <t>irak3</t>
  </si>
  <si>
    <t>ENSDARG00000053131.5</t>
  </si>
  <si>
    <t>567444</t>
  </si>
  <si>
    <t>LL0000030565</t>
  </si>
  <si>
    <t>tmem229b</t>
  </si>
  <si>
    <t>ENSDARG00000060569.7</t>
  </si>
  <si>
    <t>767735</t>
  </si>
  <si>
    <t>LL0000015301</t>
  </si>
  <si>
    <t>LOC101886348</t>
  </si>
  <si>
    <t>101886348</t>
  </si>
  <si>
    <t>LL0000018207</t>
  </si>
  <si>
    <t>LOC793824</t>
  </si>
  <si>
    <t>793824</t>
  </si>
  <si>
    <t>LL0000001818</t>
  </si>
  <si>
    <t>bbs9</t>
  </si>
  <si>
    <t>ENSDARG00000079217.5</t>
  </si>
  <si>
    <t>100333716</t>
  </si>
  <si>
    <t>LL0000021305</t>
  </si>
  <si>
    <t>pars2</t>
  </si>
  <si>
    <t>ENSDARG00000044404.4</t>
  </si>
  <si>
    <t>325494</t>
  </si>
  <si>
    <t>LL0000008322</t>
  </si>
  <si>
    <t>CU927920.1</t>
  </si>
  <si>
    <t>ENSDARG00000101583.2</t>
  </si>
  <si>
    <t>LL0000018829</t>
  </si>
  <si>
    <t>med17</t>
  </si>
  <si>
    <t>ENSDARG00000006345.8</t>
  </si>
  <si>
    <t>567560</t>
  </si>
  <si>
    <t>LL0000031391</t>
  </si>
  <si>
    <t>twist3</t>
  </si>
  <si>
    <t>ENSDARG00000019646.6</t>
  </si>
  <si>
    <t>30176</t>
  </si>
  <si>
    <t>LL0000004157</t>
  </si>
  <si>
    <t>CABZ01048402.2</t>
  </si>
  <si>
    <t>ENSDARG00000103875.2</t>
  </si>
  <si>
    <t>101883151</t>
  </si>
  <si>
    <t>LL0000014406</t>
  </si>
  <si>
    <t>LOC100537613</t>
  </si>
  <si>
    <t>100537613</t>
  </si>
  <si>
    <t>LL0000011987</t>
  </si>
  <si>
    <t>hdac1</t>
  </si>
  <si>
    <t>ENSDARG00000015427.10</t>
  </si>
  <si>
    <t>192302</t>
  </si>
  <si>
    <t>LL0000001008</t>
  </si>
  <si>
    <t>ankib1b</t>
  </si>
  <si>
    <t>ENSDARG00000076829.5</t>
  </si>
  <si>
    <t>561277</t>
  </si>
  <si>
    <t>LL0000029513</t>
  </si>
  <si>
    <t>stard4</t>
  </si>
  <si>
    <t>ENSDARG00000102477.2</t>
  </si>
  <si>
    <t>550374</t>
  </si>
  <si>
    <t>LL0000030723</t>
  </si>
  <si>
    <t>tnfb</t>
  </si>
  <si>
    <t>ENSDARG00000013598.8</t>
  </si>
  <si>
    <t>554167</t>
  </si>
  <si>
    <t>LL0000039690</t>
  </si>
  <si>
    <t>znf995</t>
  </si>
  <si>
    <t>ENSDARG00000112126.1</t>
  </si>
  <si>
    <t>108183708</t>
  </si>
  <si>
    <t>LL0000019405</t>
  </si>
  <si>
    <t>mmp17b</t>
  </si>
  <si>
    <t>ENSDARG00000102956.2</t>
  </si>
  <si>
    <t>100322027</t>
  </si>
  <si>
    <t>LL0000027023</t>
  </si>
  <si>
    <t>si:dkey-1b17.2</t>
  </si>
  <si>
    <t>ENSDARG00000101998.3</t>
  </si>
  <si>
    <t>563951</t>
  </si>
  <si>
    <t>LL0000012431</t>
  </si>
  <si>
    <t>hunk</t>
  </si>
  <si>
    <t>ENSDARG00000091317.4</t>
  </si>
  <si>
    <t>564235</t>
  </si>
  <si>
    <t>LL0000002506</t>
  </si>
  <si>
    <t>BX294178.2</t>
  </si>
  <si>
    <t>ENSDARG00000104955.3</t>
  </si>
  <si>
    <t>LL0000039080</t>
  </si>
  <si>
    <t>ENSDARG00000104153.3</t>
  </si>
  <si>
    <t>LL0000030510</t>
  </si>
  <si>
    <t>tmem17</t>
  </si>
  <si>
    <t>ENSDARG00000116334.1</t>
  </si>
  <si>
    <t>568092</t>
  </si>
  <si>
    <t>LL0000029355</t>
  </si>
  <si>
    <t>src</t>
  </si>
  <si>
    <t>ENSDARG00000008107.12</t>
  </si>
  <si>
    <t>325084</t>
  </si>
  <si>
    <t>LL0000027551</t>
  </si>
  <si>
    <t>si:dkey-30c15.10</t>
  </si>
  <si>
    <t>ENSDARG00000088130.5</t>
  </si>
  <si>
    <t>559353</t>
  </si>
  <si>
    <t>LL0000022138</t>
  </si>
  <si>
    <t>ENSDARG00000019130.8</t>
  </si>
  <si>
    <t>LL0000009024</t>
  </si>
  <si>
    <t>DNAH10</t>
  </si>
  <si>
    <t>ENSDARG00000061486.7</t>
  </si>
  <si>
    <t>569992</t>
  </si>
  <si>
    <t>LL0000004082</t>
  </si>
  <si>
    <t>CABZ01035356.1</t>
  </si>
  <si>
    <t>ENSDARG00000114210.1</t>
  </si>
  <si>
    <t>110438478</t>
  </si>
  <si>
    <t>LL0000007871</t>
  </si>
  <si>
    <t>CU207257.1</t>
  </si>
  <si>
    <t>ENSDARG00000093743.2</t>
  </si>
  <si>
    <t>LL0000030167</t>
  </si>
  <si>
    <t>terf1</t>
  </si>
  <si>
    <t>ENSDARG00000058710.8</t>
  </si>
  <si>
    <t>566954</t>
  </si>
  <si>
    <t>LL0000022606</t>
  </si>
  <si>
    <t>prkg2</t>
  </si>
  <si>
    <t>ENSDARG00000054741.4</t>
  </si>
  <si>
    <t>100125912</t>
  </si>
  <si>
    <t>LL0000036940</t>
  </si>
  <si>
    <t>XLOC_036624</t>
  </si>
  <si>
    <t>LL0000014885</t>
  </si>
  <si>
    <t>LOC101884285</t>
  </si>
  <si>
    <t>101884285</t>
  </si>
  <si>
    <t>LL0000012264</t>
  </si>
  <si>
    <t>hoxb8a</t>
  </si>
  <si>
    <t>ENSDARG00000056027.7</t>
  </si>
  <si>
    <t>30343</t>
  </si>
  <si>
    <t>LL0000001065</t>
  </si>
  <si>
    <t>ankzf1</t>
  </si>
  <si>
    <t>ENSDARG00000041904.9</t>
  </si>
  <si>
    <t>553307</t>
  </si>
  <si>
    <t>LL0000012686</t>
  </si>
  <si>
    <t>il6</t>
  </si>
  <si>
    <t>ENSDARG00000102318.2</t>
  </si>
  <si>
    <t>100885851</t>
  </si>
  <si>
    <t>LL0000020392</t>
  </si>
  <si>
    <t>nlgn3a</t>
  </si>
  <si>
    <t>ENSDARG00000104786.3</t>
  </si>
  <si>
    <t>562702</t>
  </si>
  <si>
    <t>LL0000005296</t>
  </si>
  <si>
    <t>cdc42l</t>
  </si>
  <si>
    <t>ENSDARG00000040158.7</t>
  </si>
  <si>
    <t>793158</t>
  </si>
  <si>
    <t>LL0000024273</t>
  </si>
  <si>
    <t>scd</t>
  </si>
  <si>
    <t>ENSDARG00000033662.8</t>
  </si>
  <si>
    <t>386661</t>
  </si>
  <si>
    <t>LL0000016682</t>
  </si>
  <si>
    <t>LOC108183630</t>
  </si>
  <si>
    <t>108183630</t>
  </si>
  <si>
    <t>LL0000039737</t>
  </si>
  <si>
    <t>zswim5</t>
  </si>
  <si>
    <t>ENSDARG00000055900.6</t>
  </si>
  <si>
    <t>100149522</t>
  </si>
  <si>
    <t>LL0000032032</t>
  </si>
  <si>
    <t>wdr62</t>
  </si>
  <si>
    <t>ENSDARG00000060312.9</t>
  </si>
  <si>
    <t>570949</t>
  </si>
  <si>
    <t>LL0000011000</t>
  </si>
  <si>
    <t>fut7</t>
  </si>
  <si>
    <t>ENSDARG00000044775.7</t>
  </si>
  <si>
    <t>562250</t>
  </si>
  <si>
    <t>LL0000023300</t>
  </si>
  <si>
    <t>rbm42</t>
  </si>
  <si>
    <t>ENSDARG00000039910.6</t>
  </si>
  <si>
    <t>445360</t>
  </si>
  <si>
    <t>LL0000013084</t>
  </si>
  <si>
    <t>kbtbd2</t>
  </si>
  <si>
    <t>ENSDARG00000087226.3</t>
  </si>
  <si>
    <t>563254</t>
  </si>
  <si>
    <t>LL0000017699</t>
  </si>
  <si>
    <t>LOC110439493</t>
  </si>
  <si>
    <t>110439493</t>
  </si>
  <si>
    <t>LL0000025753</t>
  </si>
  <si>
    <t>si:ch211-237c6.4</t>
  </si>
  <si>
    <t>ENSDARG00000058903.7</t>
  </si>
  <si>
    <t>100332121</t>
  </si>
  <si>
    <t>LL0000026519</t>
  </si>
  <si>
    <t>si:ch73-375g18.1</t>
  </si>
  <si>
    <t>ENSDARG00000075024.5</t>
  </si>
  <si>
    <t>562945</t>
  </si>
  <si>
    <t>LL0000022648</t>
  </si>
  <si>
    <t>proser2</t>
  </si>
  <si>
    <t>100334512</t>
  </si>
  <si>
    <t>LL0000019019</t>
  </si>
  <si>
    <t>micu3a</t>
  </si>
  <si>
    <t>ENSDARG00000078599.4</t>
  </si>
  <si>
    <t>559552</t>
  </si>
  <si>
    <t>LL0000031067</t>
  </si>
  <si>
    <t>trim101</t>
  </si>
  <si>
    <t>ENSDARG00000018264.8</t>
  </si>
  <si>
    <t>445187</t>
  </si>
  <si>
    <t>LL0000008872</t>
  </si>
  <si>
    <t>dhcr24</t>
  </si>
  <si>
    <t>ENSDARG00000013236.12</t>
  </si>
  <si>
    <t>494102</t>
  </si>
  <si>
    <t>LL0000023488</t>
  </si>
  <si>
    <t>RF00334</t>
  </si>
  <si>
    <t>ENSDARG00000113464.1</t>
  </si>
  <si>
    <t>LL0000011046</t>
  </si>
  <si>
    <t>GAA_1_of_many</t>
  </si>
  <si>
    <t>ENSDARG00000116493.1</t>
  </si>
  <si>
    <t>LL0000013500</t>
  </si>
  <si>
    <t>lactb2</t>
  </si>
  <si>
    <t>405820</t>
  </si>
  <si>
    <t>LL0000016271</t>
  </si>
  <si>
    <t>LOC108179037</t>
  </si>
  <si>
    <t>108179037</t>
  </si>
  <si>
    <t>LL0000017205</t>
  </si>
  <si>
    <t>LOC110438146</t>
  </si>
  <si>
    <t>110438146</t>
  </si>
  <si>
    <t>LL0000014114</t>
  </si>
  <si>
    <t>LOC100331412</t>
  </si>
  <si>
    <t>LL0000025487</t>
  </si>
  <si>
    <t>si:ch211-203k16.3</t>
  </si>
  <si>
    <t>ENSDARG00000069305.6</t>
  </si>
  <si>
    <t>559151</t>
  </si>
  <si>
    <t>LL0000021519</t>
  </si>
  <si>
    <t>pdgfab</t>
  </si>
  <si>
    <t>ENSDARG00000098578.2</t>
  </si>
  <si>
    <t>767790</t>
  </si>
  <si>
    <t>LL0000017838</t>
  </si>
  <si>
    <t>LOC110439805</t>
  </si>
  <si>
    <t>110439805</t>
  </si>
  <si>
    <t>LL0000001734</t>
  </si>
  <si>
    <t>b3gnt5b</t>
  </si>
  <si>
    <t>ENSDARG00000004396.8</t>
  </si>
  <si>
    <t>791470</t>
  </si>
  <si>
    <t>LL0000026360</t>
  </si>
  <si>
    <t>si:ch73-248e21.1</t>
  </si>
  <si>
    <t>ENSDARG00000090625.4</t>
  </si>
  <si>
    <t>557006</t>
  </si>
  <si>
    <t>LL0000038982</t>
  </si>
  <si>
    <t>zgc:172182</t>
  </si>
  <si>
    <t>ENSDARG00000039824.7</t>
  </si>
  <si>
    <t>100136847</t>
  </si>
  <si>
    <t>LL0000013702</t>
  </si>
  <si>
    <t>lipea</t>
  </si>
  <si>
    <t>ENSDARG00000063037.8</t>
  </si>
  <si>
    <t>568368</t>
  </si>
  <si>
    <t>LL0000028193</t>
  </si>
  <si>
    <t>si:dkeyp-4c4.2</t>
  </si>
  <si>
    <t>ENSDARG00000116197.1</t>
  </si>
  <si>
    <t>108183680</t>
  </si>
  <si>
    <t>LL0000016997</t>
  </si>
  <si>
    <t>LOC110437766</t>
  </si>
  <si>
    <t>110437766</t>
  </si>
  <si>
    <t>LL0000017351</t>
  </si>
  <si>
    <t>LOC110438380</t>
  </si>
  <si>
    <t>110438380</t>
  </si>
  <si>
    <t>LL0000004693</t>
  </si>
  <si>
    <t>CABZ01112025.1</t>
  </si>
  <si>
    <t>ENSDARG00000117751.1</t>
  </si>
  <si>
    <t>101886804</t>
  </si>
  <si>
    <t>LL0000022462</t>
  </si>
  <si>
    <t>ppp2r2aa</t>
  </si>
  <si>
    <t>ENSDARG00000021996.10</t>
  </si>
  <si>
    <t>558752</t>
  </si>
  <si>
    <t>LL0000017448</t>
  </si>
  <si>
    <t>LOC110438542</t>
  </si>
  <si>
    <t>110438542</t>
  </si>
  <si>
    <t>LL0000023834</t>
  </si>
  <si>
    <t>rnf8</t>
  </si>
  <si>
    <t>ENSDARG00000044949.8</t>
  </si>
  <si>
    <t>404050</t>
  </si>
  <si>
    <t>LL0000007704</t>
  </si>
  <si>
    <t>CT990567.2</t>
  </si>
  <si>
    <t>ENSDARG00000101682.3</t>
  </si>
  <si>
    <t>110437783</t>
  </si>
  <si>
    <t>LL0000025793</t>
  </si>
  <si>
    <t>si:ch211-243a20.4</t>
  </si>
  <si>
    <t>ENSDARG00000105481.2</t>
  </si>
  <si>
    <t>103909146</t>
  </si>
  <si>
    <t>LL0000020404</t>
  </si>
  <si>
    <t>nlrc6</t>
  </si>
  <si>
    <t>ENSDARG00000091320.4</t>
  </si>
  <si>
    <t>678565</t>
  </si>
  <si>
    <t>LL0000008640</t>
  </si>
  <si>
    <t>CYTL1</t>
  </si>
  <si>
    <t>ENSDARG00000110744.1</t>
  </si>
  <si>
    <t>101886995</t>
  </si>
  <si>
    <t>LL0000034226</t>
  </si>
  <si>
    <t>XLOC_016049</t>
  </si>
  <si>
    <t>LL0000009791</t>
  </si>
  <si>
    <t>ero1a</t>
  </si>
  <si>
    <t>ENSDARG00000015228.11</t>
  </si>
  <si>
    <t>393321</t>
  </si>
  <si>
    <t>LL0000023341</t>
  </si>
  <si>
    <t>rcan3</t>
  </si>
  <si>
    <t>ENSDARG00000032623.6</t>
  </si>
  <si>
    <t>325356</t>
  </si>
  <si>
    <t>LL0000001259</t>
  </si>
  <si>
    <t>arhgap10</t>
  </si>
  <si>
    <t>ENSDARG00000078326.6</t>
  </si>
  <si>
    <t>692277</t>
  </si>
  <si>
    <t>LL0000023822</t>
  </si>
  <si>
    <t>rnf34a</t>
  </si>
  <si>
    <t>ENSDARG00000038300.7</t>
  </si>
  <si>
    <t>334203</t>
  </si>
  <si>
    <t>LL0000031847</t>
  </si>
  <si>
    <t>vgll4a</t>
  </si>
  <si>
    <t>ENSDARG00000094332.4</t>
  </si>
  <si>
    <t>101886496</t>
  </si>
  <si>
    <t>LL0000011687</t>
  </si>
  <si>
    <t>gramd4b</t>
  </si>
  <si>
    <t>ENSDARG00000045506.8</t>
  </si>
  <si>
    <t>326055</t>
  </si>
  <si>
    <t>LL0000008226</t>
  </si>
  <si>
    <t>CU695232.1</t>
  </si>
  <si>
    <t>ENSDARG00000098286.3</t>
  </si>
  <si>
    <t>571446</t>
  </si>
  <si>
    <t>LL0000027628</t>
  </si>
  <si>
    <t>si:dkey-3d18.5</t>
  </si>
  <si>
    <t>ENSDARG00000096239.2</t>
  </si>
  <si>
    <t>LL0000001134</t>
  </si>
  <si>
    <t>ap3d1</t>
  </si>
  <si>
    <t>ENSDARG00000071424.6</t>
  </si>
  <si>
    <t>563359</t>
  </si>
  <si>
    <t>LL0000021184</t>
  </si>
  <si>
    <t>p3h2</t>
  </si>
  <si>
    <t>ENSDARG00000103026.3</t>
  </si>
  <si>
    <t>566697</t>
  </si>
  <si>
    <t>LL0000020542</t>
  </si>
  <si>
    <t>npr1b</t>
  </si>
  <si>
    <t>ENSDARG00000018750.10</t>
  </si>
  <si>
    <t>555911</t>
  </si>
  <si>
    <t>LL0000006098</t>
  </si>
  <si>
    <t>cox17</t>
  </si>
  <si>
    <t>ENSDARG00000069920.5</t>
  </si>
  <si>
    <t>447914</t>
  </si>
  <si>
    <t>LL0000019530</t>
  </si>
  <si>
    <t>mrpl11</t>
  </si>
  <si>
    <t>ENSDARG00000013075.10</t>
  </si>
  <si>
    <t>436829</t>
  </si>
  <si>
    <t>LL0000000108</t>
  </si>
  <si>
    <t>ENSDARG00000071095.7</t>
  </si>
  <si>
    <t>LL0000019039</t>
  </si>
  <si>
    <t>miip</t>
  </si>
  <si>
    <t>ENSDARG00000088346.4</t>
  </si>
  <si>
    <t>560634</t>
  </si>
  <si>
    <t>LL0000008741</t>
  </si>
  <si>
    <t>dcun1d1</t>
  </si>
  <si>
    <t>ENSDARG00000099642.2</t>
  </si>
  <si>
    <t>327232</t>
  </si>
  <si>
    <t>LL0000000385</t>
  </si>
  <si>
    <t>adkb</t>
  </si>
  <si>
    <t>ENSDARG00000095947.4</t>
  </si>
  <si>
    <t>322229</t>
  </si>
  <si>
    <t>LL0000022891</t>
  </si>
  <si>
    <t>ENSDARG00000076624.6</t>
  </si>
  <si>
    <t>LL0000031719</t>
  </si>
  <si>
    <t>usp36</t>
  </si>
  <si>
    <t>ENSDARG00000032327.10</t>
  </si>
  <si>
    <t>327239</t>
  </si>
  <si>
    <t>LL0000040144</t>
  </si>
  <si>
    <t>si:ch1073-153i20.3</t>
  </si>
  <si>
    <t>ENSDARG00000105340.2</t>
  </si>
  <si>
    <t>103911340</t>
  </si>
  <si>
    <t>LL0000022294</t>
  </si>
  <si>
    <t>polr3glb</t>
  </si>
  <si>
    <t>ENSDARG00000013734.8</t>
  </si>
  <si>
    <t>449786</t>
  </si>
  <si>
    <t>LL0000030745</t>
  </si>
  <si>
    <t>tnika</t>
  </si>
  <si>
    <t>ENSDARG00000056218.8</t>
  </si>
  <si>
    <t>325042</t>
  </si>
  <si>
    <t>LL0000026427</t>
  </si>
  <si>
    <t>si:ch73-299h12.3</t>
  </si>
  <si>
    <t>ENSDARG00000101790.2</t>
  </si>
  <si>
    <t>103908654</t>
  </si>
  <si>
    <t>LL0000026635</t>
  </si>
  <si>
    <t>si:dkey-109l4.3</t>
  </si>
  <si>
    <t>ENSDARG00000102753.3</t>
  </si>
  <si>
    <t>559137</t>
  </si>
  <si>
    <t>LL0000030874</t>
  </si>
  <si>
    <t>tpm1</t>
  </si>
  <si>
    <t>ENSDARG00000087402.3</t>
  </si>
  <si>
    <t>393908</t>
  </si>
  <si>
    <t>LL0000001391</t>
  </si>
  <si>
    <t>arnt</t>
  </si>
  <si>
    <t>ENSDARG00000021855.10</t>
  </si>
  <si>
    <t>493634</t>
  </si>
  <si>
    <t>LL0000011144</t>
  </si>
  <si>
    <t>GARNL3</t>
  </si>
  <si>
    <t>ENSDARG00000060631.6</t>
  </si>
  <si>
    <t>560594</t>
  </si>
  <si>
    <t>LL0000004662</t>
  </si>
  <si>
    <t>CABZ01101739.1</t>
  </si>
  <si>
    <t>ENSDARG00000098688.2</t>
  </si>
  <si>
    <t>LL0000015409</t>
  </si>
  <si>
    <t>LOC101886884</t>
  </si>
  <si>
    <t>101886884</t>
  </si>
  <si>
    <t>LL0000020780</t>
  </si>
  <si>
    <t>nxnl2</t>
  </si>
  <si>
    <t>ENSDARG00000003934.7</t>
  </si>
  <si>
    <t>494087</t>
  </si>
  <si>
    <t>LL0000001408</t>
  </si>
  <si>
    <t>arpp19b</t>
  </si>
  <si>
    <t>ENSDARG00000039880.6</t>
  </si>
  <si>
    <t>393947</t>
  </si>
  <si>
    <t>LL0000017177</t>
  </si>
  <si>
    <t>LOC110438094</t>
  </si>
  <si>
    <t>110438094</t>
  </si>
  <si>
    <t>LL0000024751</t>
  </si>
  <si>
    <t>si:cabz01080528.1</t>
  </si>
  <si>
    <t>ENSDARG00000105657.2</t>
  </si>
  <si>
    <t>110439911</t>
  </si>
  <si>
    <t>LL0000021334</t>
  </si>
  <si>
    <t>pbdc1</t>
  </si>
  <si>
    <t>ENSDARG00000057299.4</t>
  </si>
  <si>
    <t>436977</t>
  </si>
  <si>
    <t>LL0000031447</t>
  </si>
  <si>
    <t>ubac2</t>
  </si>
  <si>
    <t>ENSDARG00000093065.3</t>
  </si>
  <si>
    <t>556047</t>
  </si>
  <si>
    <t>LL0000019555</t>
  </si>
  <si>
    <t>mrpl38</t>
  </si>
  <si>
    <t>ENSDARG00000039667.5</t>
  </si>
  <si>
    <t>405881</t>
  </si>
  <si>
    <t>LL0000017990</t>
  </si>
  <si>
    <t>LOC110440024</t>
  </si>
  <si>
    <t>110440024</t>
  </si>
  <si>
    <t>LL0000024146</t>
  </si>
  <si>
    <t>s100a11</t>
  </si>
  <si>
    <t>ENSDARG00000093628.2</t>
  </si>
  <si>
    <t>100307070</t>
  </si>
  <si>
    <t>LL0000025701</t>
  </si>
  <si>
    <t>si:ch211-229l10.11</t>
  </si>
  <si>
    <t>ENSDARG00000101223.2</t>
  </si>
  <si>
    <t>103910550</t>
  </si>
  <si>
    <t>LL0000011167</t>
  </si>
  <si>
    <t>gatad2ab</t>
  </si>
  <si>
    <t>ENSDARG00000006192.10</t>
  </si>
  <si>
    <t>405852</t>
  </si>
  <si>
    <t>LL0000021690</t>
  </si>
  <si>
    <t>phex</t>
  </si>
  <si>
    <t>ENSDARG00000062363.8</t>
  </si>
  <si>
    <t>386969</t>
  </si>
  <si>
    <t>LL0000019831</t>
  </si>
  <si>
    <t>myh9a</t>
  </si>
  <si>
    <t>ENSDARG00000063295.8</t>
  </si>
  <si>
    <t>333938</t>
  </si>
  <si>
    <t>LL0000030501</t>
  </si>
  <si>
    <t>tmem163b</t>
  </si>
  <si>
    <t>ENSDARG00000088227.4</t>
  </si>
  <si>
    <t>100333673</t>
  </si>
  <si>
    <t>LL0000004739</t>
  </si>
  <si>
    <t>cacna1da</t>
  </si>
  <si>
    <t>ENSDARG00000102773.3</t>
  </si>
  <si>
    <t>403310</t>
  </si>
  <si>
    <t>LL0000018895</t>
  </si>
  <si>
    <t>mettl11b</t>
  </si>
  <si>
    <t>ENSDARG00000042033.8</t>
  </si>
  <si>
    <t>568419</t>
  </si>
  <si>
    <t>LL0000011412</t>
  </si>
  <si>
    <t>glulb</t>
  </si>
  <si>
    <t>ENSDARG00000100003.2</t>
  </si>
  <si>
    <t>336473</t>
  </si>
  <si>
    <t>LL0000012062</t>
  </si>
  <si>
    <t>herc4</t>
  </si>
  <si>
    <t>ENSDARG00000059936.6</t>
  </si>
  <si>
    <t>557513</t>
  </si>
  <si>
    <t>LL0000019587</t>
  </si>
  <si>
    <t>mrps22</t>
  </si>
  <si>
    <t>ENSDARG00000018073.11</t>
  </si>
  <si>
    <t>556778</t>
  </si>
  <si>
    <t>LL0000013794</t>
  </si>
  <si>
    <t>LO017858.1</t>
  </si>
  <si>
    <t>ENSDARG00000117673.1</t>
  </si>
  <si>
    <t>LL0000016394</t>
  </si>
  <si>
    <t>LOC108180065</t>
  </si>
  <si>
    <t>103910115</t>
  </si>
  <si>
    <t>LL0000000156</t>
  </si>
  <si>
    <t>acer1</t>
  </si>
  <si>
    <t>ENSDARG00000010347.9</t>
  </si>
  <si>
    <t>550266</t>
  </si>
  <si>
    <t>LL0000011379</t>
  </si>
  <si>
    <t>glis2b</t>
  </si>
  <si>
    <t>ENSDARG00000100232.3</t>
  </si>
  <si>
    <t>102725539</t>
  </si>
  <si>
    <t>LL0000012281</t>
  </si>
  <si>
    <t>hoxc9a</t>
  </si>
  <si>
    <t>ENSDARG00000092809.3</t>
  </si>
  <si>
    <t>58043</t>
  </si>
  <si>
    <t>LL0000019912</t>
  </si>
  <si>
    <t>myoz1a</t>
  </si>
  <si>
    <t>ENSDARG00000056209.5</t>
  </si>
  <si>
    <t>572909</t>
  </si>
  <si>
    <t>LL0000023642</t>
  </si>
  <si>
    <t>rhd</t>
  </si>
  <si>
    <t>ENSDARG00000002194.11</t>
  </si>
  <si>
    <t>554272</t>
  </si>
  <si>
    <t>LL0000005417</t>
  </si>
  <si>
    <t>celf3a</t>
  </si>
  <si>
    <t>ENSDARG00000034668.7</t>
  </si>
  <si>
    <t>57922</t>
  </si>
  <si>
    <t>LL0000000465</t>
  </si>
  <si>
    <t>ago1</t>
  </si>
  <si>
    <t>ENSDARG00000092644.4</t>
  </si>
  <si>
    <t>570775</t>
  </si>
  <si>
    <t>LL0000004108</t>
  </si>
  <si>
    <t>CABZ01041610.1</t>
  </si>
  <si>
    <t>ENSDARG00000014169.9</t>
  </si>
  <si>
    <t>LL0000012400</t>
  </si>
  <si>
    <t>htatsf1</t>
  </si>
  <si>
    <t>ENSDARG00000056649.5</t>
  </si>
  <si>
    <t>394178</t>
  </si>
  <si>
    <t>LL0000017576</t>
  </si>
  <si>
    <t>LOC110439327</t>
  </si>
  <si>
    <t>110439327</t>
  </si>
  <si>
    <t>LL0000027123</t>
  </si>
  <si>
    <t>si:dkey-218h11.6</t>
  </si>
  <si>
    <t>ENSDARG00000093680.3</t>
  </si>
  <si>
    <t>LL0000030346</t>
  </si>
  <si>
    <t>tjp2b</t>
  </si>
  <si>
    <t>ENSDARG00000023443.10</t>
  </si>
  <si>
    <t>436639</t>
  </si>
  <si>
    <t>LL0000037334</t>
  </si>
  <si>
    <t>XLOC_039987</t>
  </si>
  <si>
    <t>LL0000009091</t>
  </si>
  <si>
    <t>DNAL1_1_of_many</t>
  </si>
  <si>
    <t>ENSDARG00000097505.2</t>
  </si>
  <si>
    <t>LL0000038343</t>
  </si>
  <si>
    <t>zc3h12a</t>
  </si>
  <si>
    <t>ENSDARG00000005271.9</t>
  </si>
  <si>
    <t>798235</t>
  </si>
  <si>
    <t>LL0000004350</t>
  </si>
  <si>
    <t>CABZ01068600.1</t>
  </si>
  <si>
    <t>ENSDARG00000113454.1</t>
  </si>
  <si>
    <t>571837</t>
  </si>
  <si>
    <t>LL0000012280</t>
  </si>
  <si>
    <t>hoxc8a</t>
  </si>
  <si>
    <t>ENSDARG00000070346.5</t>
  </si>
  <si>
    <t>449648</t>
  </si>
  <si>
    <t>LL0000007424</t>
  </si>
  <si>
    <t>csf1b</t>
  </si>
  <si>
    <t>ENSDARG00000068263.5</t>
  </si>
  <si>
    <t>790931</t>
  </si>
  <si>
    <t>LL0000018514</t>
  </si>
  <si>
    <t>macrod1</t>
  </si>
  <si>
    <t>ENSDARG00000029609.6</t>
  </si>
  <si>
    <t>447834</t>
  </si>
  <si>
    <t>LL0000011821</t>
  </si>
  <si>
    <t>gstt1a</t>
  </si>
  <si>
    <t>ENSDARG00000042428.7</t>
  </si>
  <si>
    <t>563972</t>
  </si>
  <si>
    <t>LL0000009854</t>
  </si>
  <si>
    <t>evplb</t>
  </si>
  <si>
    <t>ENSDARG00000103459.3</t>
  </si>
  <si>
    <t>793139</t>
  </si>
  <si>
    <t>LL0000039981</t>
  </si>
  <si>
    <t>LOC103911943</t>
  </si>
  <si>
    <t>103911943</t>
  </si>
  <si>
    <t>LL0000030846</t>
  </si>
  <si>
    <t>tp53bp2a</t>
  </si>
  <si>
    <t>ENSDARG00000009136.11</t>
  </si>
  <si>
    <t>407983</t>
  </si>
  <si>
    <t>LL0000024038</t>
  </si>
  <si>
    <t>rrp12</t>
  </si>
  <si>
    <t>ENSDARG00000022410.10</t>
  </si>
  <si>
    <t>563195</t>
  </si>
  <si>
    <t>LL0000009412</t>
  </si>
  <si>
    <t>eevs</t>
  </si>
  <si>
    <t>ENSDARG00000087873.3</t>
  </si>
  <si>
    <t>100003999</t>
  </si>
  <si>
    <t>LL0000003940</t>
  </si>
  <si>
    <t>ca10b</t>
  </si>
  <si>
    <t>ENSDARG00000009568.9</t>
  </si>
  <si>
    <t>568543</t>
  </si>
  <si>
    <t>LL0000012971</t>
  </si>
  <si>
    <t>itpkca</t>
  </si>
  <si>
    <t>ENSDARG00000002994.11</t>
  </si>
  <si>
    <t>562919</t>
  </si>
  <si>
    <t>LL0000039811</t>
  </si>
  <si>
    <t>frmd5</t>
  </si>
  <si>
    <t>ENSDARG00000079622.5</t>
  </si>
  <si>
    <t>569968</t>
  </si>
  <si>
    <t>LL0000012962</t>
  </si>
  <si>
    <t>itm2ba</t>
  </si>
  <si>
    <t>ENSDARG00000007098.9</t>
  </si>
  <si>
    <t>323632</t>
  </si>
  <si>
    <t>LL0000021078</t>
  </si>
  <si>
    <t>ormdl1</t>
  </si>
  <si>
    <t>ENSDARG00000014333.9</t>
  </si>
  <si>
    <t>368632</t>
  </si>
  <si>
    <t>LL0000038543</t>
  </si>
  <si>
    <t>zgc:112183</t>
  </si>
  <si>
    <t>550410</t>
  </si>
  <si>
    <t>LL0000010151</t>
  </si>
  <si>
    <t>fastkd3</t>
  </si>
  <si>
    <t>ENSDARG00000100440.2</t>
  </si>
  <si>
    <t>100003734</t>
  </si>
  <si>
    <t>LL0000018511</t>
  </si>
  <si>
    <t>macf1b</t>
  </si>
  <si>
    <t>ENSDARG00000089435.4</t>
  </si>
  <si>
    <t>567481</t>
  </si>
  <si>
    <t>LL0000018925</t>
  </si>
  <si>
    <t>mfap5</t>
  </si>
  <si>
    <t>ENSDARG00000090560.4</t>
  </si>
  <si>
    <t>100536858</t>
  </si>
  <si>
    <t>LL0000004902</t>
  </si>
  <si>
    <t>card11</t>
  </si>
  <si>
    <t>ENSDARG00000052741.6</t>
  </si>
  <si>
    <t>557072</t>
  </si>
  <si>
    <t>LL0000025020</t>
  </si>
  <si>
    <t>si:ch211-128m15.3</t>
  </si>
  <si>
    <t>ENSDARG00000104860.2</t>
  </si>
  <si>
    <t>561377</t>
  </si>
  <si>
    <t>LL0000020306</t>
  </si>
  <si>
    <t>nid2a</t>
  </si>
  <si>
    <t>ENSDARG00000075707.6</t>
  </si>
  <si>
    <t>322921</t>
  </si>
  <si>
    <t>LL0000003319</t>
  </si>
  <si>
    <t>BX649398.2</t>
  </si>
  <si>
    <t>ENSDARG00000097434.2</t>
  </si>
  <si>
    <t>LL0000039089</t>
  </si>
  <si>
    <t>zgc:193726</t>
  </si>
  <si>
    <t>ENSDARG00000104301.2</t>
  </si>
  <si>
    <t>561161</t>
  </si>
  <si>
    <t>LL0000026270</t>
  </si>
  <si>
    <t>si:ch73-177h5.2</t>
  </si>
  <si>
    <t>ENSDARG00000020812.10</t>
  </si>
  <si>
    <t>108179169</t>
  </si>
  <si>
    <t>LL0000032149</t>
  </si>
  <si>
    <t>wu:fe17e08</t>
  </si>
  <si>
    <t>326789</t>
  </si>
  <si>
    <t>LL0000003927</t>
  </si>
  <si>
    <t>c6</t>
  </si>
  <si>
    <t>ENSDARG00000093052.3</t>
  </si>
  <si>
    <t>393611</t>
  </si>
  <si>
    <t>LL0000007469</t>
  </si>
  <si>
    <t>cst14b.2</t>
  </si>
  <si>
    <t>ENSDARG00000112540.1</t>
  </si>
  <si>
    <t>101886968</t>
  </si>
  <si>
    <t>LL0000030683</t>
  </si>
  <si>
    <t>tmprss4a</t>
  </si>
  <si>
    <t>ENSDARG00000103117.2</t>
  </si>
  <si>
    <t>777630</t>
  </si>
  <si>
    <t>LL0000001717</t>
  </si>
  <si>
    <t>b3galt6</t>
  </si>
  <si>
    <t>ENSDARG00000038414.7</t>
  </si>
  <si>
    <t>572324</t>
  </si>
  <si>
    <t>LL0000012661</t>
  </si>
  <si>
    <t>il17rc</t>
  </si>
  <si>
    <t>ENSDARG00000099902.3</t>
  </si>
  <si>
    <t>100538314</t>
  </si>
  <si>
    <t>LL0000007757</t>
  </si>
  <si>
    <t>ctsc</t>
  </si>
  <si>
    <t>ENSDARG00000101334.3</t>
  </si>
  <si>
    <t>368704</t>
  </si>
  <si>
    <t>LL0000014041</t>
  </si>
  <si>
    <t>LOC100151570</t>
  </si>
  <si>
    <t>100151570</t>
  </si>
  <si>
    <t>LL0000004220</t>
  </si>
  <si>
    <t>CABZ01058045.1</t>
  </si>
  <si>
    <t>ENSDARG00000117729.1</t>
  </si>
  <si>
    <t>562365</t>
  </si>
  <si>
    <t>LL0000010160</t>
  </si>
  <si>
    <t>faxca</t>
  </si>
  <si>
    <t>ENSDARG00000075956.4</t>
  </si>
  <si>
    <t>797483</t>
  </si>
  <si>
    <t>LL0000022903</t>
  </si>
  <si>
    <t>ptprja</t>
  </si>
  <si>
    <t>ENSDARG00000033042.11</t>
  </si>
  <si>
    <t>559679</t>
  </si>
  <si>
    <t>LL0000021169</t>
  </si>
  <si>
    <t>p2rx5</t>
  </si>
  <si>
    <t>ENSDARG00000004455.10</t>
  </si>
  <si>
    <t>373879</t>
  </si>
  <si>
    <t>LL0000026728</t>
  </si>
  <si>
    <t>si:dkey-12h9.6</t>
  </si>
  <si>
    <t>ENSDARG00000056092.8</t>
  </si>
  <si>
    <t>569780</t>
  </si>
  <si>
    <t>LL0000008566</t>
  </si>
  <si>
    <t>cyp2aa2</t>
  </si>
  <si>
    <t>ENSDARG00000104811.2</t>
  </si>
  <si>
    <t>768294</t>
  </si>
  <si>
    <t>LL0000028250</t>
  </si>
  <si>
    <t>si:dkeyp-74b6.2</t>
  </si>
  <si>
    <t>ENSDARG00000115070.1</t>
  </si>
  <si>
    <t>560359</t>
  </si>
  <si>
    <t>LL0000039194</t>
  </si>
  <si>
    <t>zgc:65851</t>
  </si>
  <si>
    <t>ENSDARG00000012281.8</t>
  </si>
  <si>
    <t>321113</t>
  </si>
  <si>
    <t>LL0000015352</t>
  </si>
  <si>
    <t>LOC101886630</t>
  </si>
  <si>
    <t>101886630</t>
  </si>
  <si>
    <t>LL0000037611</t>
  </si>
  <si>
    <t>XLOC_042085</t>
  </si>
  <si>
    <t>LL0000004998</t>
  </si>
  <si>
    <t>cbx3a</t>
  </si>
  <si>
    <t>ENSDARG00000003860.11</t>
  </si>
  <si>
    <t>751689</t>
  </si>
  <si>
    <t>LL0000038217</t>
  </si>
  <si>
    <t>xpo1b</t>
  </si>
  <si>
    <t>ENSDARG00000063229.8</t>
  </si>
  <si>
    <t>561138</t>
  </si>
  <si>
    <t>LL0000026352</t>
  </si>
  <si>
    <t>si:ch73-236e11.2</t>
  </si>
  <si>
    <t>ENSDARG00000095919.2</t>
  </si>
  <si>
    <t>LL0000007023</t>
  </si>
  <si>
    <t>CR847936.1</t>
  </si>
  <si>
    <t>ENSDARG00000039063.8</t>
  </si>
  <si>
    <t>100330143</t>
  </si>
  <si>
    <t>LL0000039734</t>
  </si>
  <si>
    <t>zranb3</t>
  </si>
  <si>
    <t>ENSDARG00000091538.4</t>
  </si>
  <si>
    <t>553237</t>
  </si>
  <si>
    <t>LL0000039130</t>
  </si>
  <si>
    <t>zgc:194679</t>
  </si>
  <si>
    <t>ENSDARG00000073723.3</t>
  </si>
  <si>
    <t>565422</t>
  </si>
  <si>
    <t>LL0000005904</t>
  </si>
  <si>
    <t>cnnm2a</t>
  </si>
  <si>
    <t>ENSDARG00000061195.6</t>
  </si>
  <si>
    <t>555472</t>
  </si>
  <si>
    <t>LL0000039246</t>
  </si>
  <si>
    <t>zgc:77929</t>
  </si>
  <si>
    <t>ENSDARG00000017337.10</t>
  </si>
  <si>
    <t>402944</t>
  </si>
  <si>
    <t>LL0000008907</t>
  </si>
  <si>
    <t>dhx34</t>
  </si>
  <si>
    <t>ENSDARG00000061168.7</t>
  </si>
  <si>
    <t>555838</t>
  </si>
  <si>
    <t>LL0000024765</t>
  </si>
  <si>
    <t>si:ch1073-140o9.2</t>
  </si>
  <si>
    <t>ENSDARG00000109726.1</t>
  </si>
  <si>
    <t>101886206</t>
  </si>
  <si>
    <t>LL0000010250</t>
  </si>
  <si>
    <t>fech</t>
  </si>
  <si>
    <t>ENSDARG00000003462.12</t>
  </si>
  <si>
    <t>58215</t>
  </si>
  <si>
    <t>LL0000030008</t>
  </si>
  <si>
    <t>tbc1d24</t>
  </si>
  <si>
    <t>ENSDARG00000069339.5</t>
  </si>
  <si>
    <t>100536073</t>
  </si>
  <si>
    <t>LL0000001218</t>
  </si>
  <si>
    <t>aqp8a.1</t>
  </si>
  <si>
    <t>ENSDARG00000045141.6</t>
  </si>
  <si>
    <t>447923</t>
  </si>
  <si>
    <t>LL0000028907</t>
  </si>
  <si>
    <t>slf2</t>
  </si>
  <si>
    <t>ENSDARG00000003328.11</t>
  </si>
  <si>
    <t>100320914</t>
  </si>
  <si>
    <t>LL0000014234</t>
  </si>
  <si>
    <t>LOC100500933</t>
  </si>
  <si>
    <t>LL0000026320</t>
  </si>
  <si>
    <t>si:ch73-21k16.5</t>
  </si>
  <si>
    <t>ENSDARG00000078770.8</t>
  </si>
  <si>
    <t>336430</t>
  </si>
  <si>
    <t>LL0000024646</t>
  </si>
  <si>
    <t>sh3glb2b</t>
  </si>
  <si>
    <t>ENSDARG00000035470.9</t>
  </si>
  <si>
    <t>394094</t>
  </si>
  <si>
    <t>LL0000036811</t>
  </si>
  <si>
    <t>XLOC_035677</t>
  </si>
  <si>
    <t>LL0000020549</t>
  </si>
  <si>
    <t>nptnb</t>
  </si>
  <si>
    <t>ENSDARG00000043864.8</t>
  </si>
  <si>
    <t>403006</t>
  </si>
  <si>
    <t>LL0000018793</t>
  </si>
  <si>
    <t>mcts1</t>
  </si>
  <si>
    <t>ENSDARG00000025972.4</t>
  </si>
  <si>
    <t>394046</t>
  </si>
  <si>
    <t>LL0000020061</t>
  </si>
  <si>
    <t>nck2a</t>
  </si>
  <si>
    <t>ENSDARG00000018206.10</t>
  </si>
  <si>
    <t>393972</t>
  </si>
  <si>
    <t>LL0000007000</t>
  </si>
  <si>
    <t>CR847566.1</t>
  </si>
  <si>
    <t>ENSDARG00000093232.2</t>
  </si>
  <si>
    <t>LL0000018612</t>
  </si>
  <si>
    <t>map4k2</t>
  </si>
  <si>
    <t>ENSDARG00000001234.12</t>
  </si>
  <si>
    <t>678610</t>
  </si>
  <si>
    <t>LL0000005305</t>
  </si>
  <si>
    <t>cdca4</t>
  </si>
  <si>
    <t>ENSDARG00000042319.6</t>
  </si>
  <si>
    <t>494037</t>
  </si>
  <si>
    <t>LL0000014847</t>
  </si>
  <si>
    <t>LOC101884106</t>
  </si>
  <si>
    <t>101884106</t>
  </si>
  <si>
    <t>LL0000013022</t>
  </si>
  <si>
    <t>jazf1b</t>
  </si>
  <si>
    <t>ENSDARG00000056793.5</t>
  </si>
  <si>
    <t>494088</t>
  </si>
  <si>
    <t>LL0000009510</t>
  </si>
  <si>
    <t>eif3m</t>
  </si>
  <si>
    <t>ENSDARG00000013931.6</t>
  </si>
  <si>
    <t>334626</t>
  </si>
  <si>
    <t>LL0000037716</t>
  </si>
  <si>
    <t>XLOC_042711</t>
  </si>
  <si>
    <t>LL0000000313</t>
  </si>
  <si>
    <t>adcy3a</t>
  </si>
  <si>
    <t>ENSDARG00000077145.5</t>
  </si>
  <si>
    <t>571825</t>
  </si>
  <si>
    <t>LL0000017633</t>
  </si>
  <si>
    <t>LOC110439405</t>
  </si>
  <si>
    <t>110439405</t>
  </si>
  <si>
    <t>LL0000005360</t>
  </si>
  <si>
    <t>CDK2AP1</t>
  </si>
  <si>
    <t>ENSDARG00000115248.1</t>
  </si>
  <si>
    <t>108191561</t>
  </si>
  <si>
    <t>LL0000005651</t>
  </si>
  <si>
    <t>chrnb1l</t>
  </si>
  <si>
    <t>ENSDARG00000022532.11</t>
  </si>
  <si>
    <t>100005295</t>
  </si>
  <si>
    <t>LL0000009415</t>
  </si>
  <si>
    <t>efcab2</t>
  </si>
  <si>
    <t>ENSDARG00000074323.5</t>
  </si>
  <si>
    <t>558031</t>
  </si>
  <si>
    <t>LL0000011991</t>
  </si>
  <si>
    <t>hdac3</t>
  </si>
  <si>
    <t>ENSDARG00000037514.7</t>
  </si>
  <si>
    <t>393965</t>
  </si>
  <si>
    <t>LL0000007297</t>
  </si>
  <si>
    <t>creg2</t>
  </si>
  <si>
    <t>ENSDARG00000000666.9</t>
  </si>
  <si>
    <t>492339</t>
  </si>
  <si>
    <t>LL0000005659</t>
  </si>
  <si>
    <t>chrne</t>
  </si>
  <si>
    <t>ENSDARG00000034307.8</t>
  </si>
  <si>
    <t>445315</t>
  </si>
  <si>
    <t>LL0000029955</t>
  </si>
  <si>
    <t>taok3b</t>
  </si>
  <si>
    <t>ENSDARG00000094052.2</t>
  </si>
  <si>
    <t>555650</t>
  </si>
  <si>
    <t>LL0000032416</t>
  </si>
  <si>
    <t>XLOC_001768</t>
  </si>
  <si>
    <t>LL0000024396</t>
  </si>
  <si>
    <t>selenbp1</t>
  </si>
  <si>
    <t>ENSDARG00000024717.10</t>
  </si>
  <si>
    <t>393542</t>
  </si>
  <si>
    <t>LL0000011988</t>
  </si>
  <si>
    <t>hdac10</t>
  </si>
  <si>
    <t>ENSDARG00000086458.4</t>
  </si>
  <si>
    <t>327253</t>
  </si>
  <si>
    <t>LL0000013556</t>
  </si>
  <si>
    <t>ENSDARG00000025131.6</t>
  </si>
  <si>
    <t>LL0000009124</t>
  </si>
  <si>
    <t>ENSDARG00000088293.3</t>
  </si>
  <si>
    <t>LL0000039473</t>
  </si>
  <si>
    <t>znf1093</t>
  </si>
  <si>
    <t>ENSDARG00000112541.1</t>
  </si>
  <si>
    <t>LL0000029502</t>
  </si>
  <si>
    <t>stambpl1</t>
  </si>
  <si>
    <t>ENSDARG00000003085.11</t>
  </si>
  <si>
    <t>570542</t>
  </si>
  <si>
    <t>LL0000003035</t>
  </si>
  <si>
    <t>BX539313.2</t>
  </si>
  <si>
    <t>ENSDARG00000097454.2</t>
  </si>
  <si>
    <t>101885333</t>
  </si>
  <si>
    <t>LL0000010830</t>
  </si>
  <si>
    <t>FQ377603.1</t>
  </si>
  <si>
    <t>ENSDARG00000109215.1</t>
  </si>
  <si>
    <t>LL0000001825</t>
  </si>
  <si>
    <t>bcar3</t>
  </si>
  <si>
    <t>ENSDARG00000016981.10</t>
  </si>
  <si>
    <t>570610</t>
  </si>
  <si>
    <t>LL0000020476</t>
  </si>
  <si>
    <t>ENSDARG00000068910.7</t>
  </si>
  <si>
    <t>LL0000026643</t>
  </si>
  <si>
    <t>si:dkey-110c1.10</t>
  </si>
  <si>
    <t>568760</t>
  </si>
  <si>
    <t>LL0000026723</t>
  </si>
  <si>
    <t>si:dkey-126g1.9</t>
  </si>
  <si>
    <t>ENSDARG00000093702.2</t>
  </si>
  <si>
    <t>792999</t>
  </si>
  <si>
    <t>LL0000000467</t>
  </si>
  <si>
    <t>ago3a</t>
  </si>
  <si>
    <t>ENSDARG00000059888.6</t>
  </si>
  <si>
    <t>567622</t>
  </si>
  <si>
    <t>LL0000006037</t>
  </si>
  <si>
    <t>COLGALT1_1_of_many</t>
  </si>
  <si>
    <t>ENSDARG00000058270.7</t>
  </si>
  <si>
    <t>567859</t>
  </si>
  <si>
    <t>LL0000009976</t>
  </si>
  <si>
    <t>FAM124A</t>
  </si>
  <si>
    <t>ENSDARG00000075264.5</t>
  </si>
  <si>
    <t>556683</t>
  </si>
  <si>
    <t>LL0000017544</t>
  </si>
  <si>
    <t>LOC110439163</t>
  </si>
  <si>
    <t>110439163</t>
  </si>
  <si>
    <t>LL0000023060</t>
  </si>
  <si>
    <t>rab39ba</t>
  </si>
  <si>
    <t>ENSDARG00000019312.6</t>
  </si>
  <si>
    <t>562596</t>
  </si>
  <si>
    <t>LL0000004923</t>
  </si>
  <si>
    <t>casd1</t>
  </si>
  <si>
    <t>ENSDARG00000023900.11</t>
  </si>
  <si>
    <t>692268</t>
  </si>
  <si>
    <t>LL0000024792</t>
  </si>
  <si>
    <t>si:ch1073-190k2.1</t>
  </si>
  <si>
    <t>ENSDARG00000097973.2</t>
  </si>
  <si>
    <t>100002043</t>
  </si>
  <si>
    <t>LL0000015293</t>
  </si>
  <si>
    <t>LOC101886291</t>
  </si>
  <si>
    <t>101886291</t>
  </si>
  <si>
    <t>LL0000002062</t>
  </si>
  <si>
    <t>btg1</t>
  </si>
  <si>
    <t>ENSDARG00000027249.6</t>
  </si>
  <si>
    <t>114432</t>
  </si>
  <si>
    <t>LL0000025233</t>
  </si>
  <si>
    <t>si:ch211-161h7.5</t>
  </si>
  <si>
    <t>ENSDARG00000093044.2</t>
  </si>
  <si>
    <t>569866</t>
  </si>
  <si>
    <t>LL0000034164</t>
  </si>
  <si>
    <t>XLOC_015481</t>
  </si>
  <si>
    <t>LL0000019518</t>
  </si>
  <si>
    <t>mrc2</t>
  </si>
  <si>
    <t>ENSDARG00000078135.5</t>
  </si>
  <si>
    <t>100004793</t>
  </si>
  <si>
    <t>LL0000005903</t>
  </si>
  <si>
    <t>CNNM1</t>
  </si>
  <si>
    <t>ENSDARG00000078087.6</t>
  </si>
  <si>
    <t>562504</t>
  </si>
  <si>
    <t>LL0000002688</t>
  </si>
  <si>
    <t>BX324003.2</t>
  </si>
  <si>
    <t>ENSDARG00000109802.1</t>
  </si>
  <si>
    <t>LL0000031300</t>
  </si>
  <si>
    <t>ttc33</t>
  </si>
  <si>
    <t>ENSDARG00000035406.5</t>
  </si>
  <si>
    <t>436995</t>
  </si>
  <si>
    <t>LL0000021938</t>
  </si>
  <si>
    <t>pimr62</t>
  </si>
  <si>
    <t>ENSDARG00000097540.3</t>
  </si>
  <si>
    <t>LL0000019822</t>
  </si>
  <si>
    <t>myh10</t>
  </si>
  <si>
    <t>ENSDARG00000000103.12</t>
  </si>
  <si>
    <t>555454</t>
  </si>
  <si>
    <t>LL0000023714</t>
  </si>
  <si>
    <t>ripply1</t>
  </si>
  <si>
    <t>ENSDARG00000054103.5</t>
  </si>
  <si>
    <t>654446</t>
  </si>
  <si>
    <t>LL0000038226</t>
  </si>
  <si>
    <t>XRCC2</t>
  </si>
  <si>
    <t>ENSDARG00000013933.8</t>
  </si>
  <si>
    <t>553395</t>
  </si>
  <si>
    <t>LL0000017018</t>
  </si>
  <si>
    <t>LOC110437801</t>
  </si>
  <si>
    <t>110437801</t>
  </si>
  <si>
    <t>LL0000016632</t>
  </si>
  <si>
    <t>LOC108183436</t>
  </si>
  <si>
    <t>108183436</t>
  </si>
  <si>
    <t>LL0000029132</t>
  </si>
  <si>
    <t>sobpb</t>
  </si>
  <si>
    <t>ENSDARG00000017386.9</t>
  </si>
  <si>
    <t>100006088</t>
  </si>
  <si>
    <t>LL0000022135</t>
  </si>
  <si>
    <t>plin6</t>
  </si>
  <si>
    <t>ENSDARG00000076844.6</t>
  </si>
  <si>
    <t>794783</t>
  </si>
  <si>
    <t>LL0000031929</t>
  </si>
  <si>
    <t>vta1</t>
  </si>
  <si>
    <t>ENSDARG00000013732.9</t>
  </si>
  <si>
    <t>406414</t>
  </si>
  <si>
    <t>LL0000005077</t>
  </si>
  <si>
    <t>ccdc40</t>
  </si>
  <si>
    <t>ENSDARG00000100584.2</t>
  </si>
  <si>
    <t>568590</t>
  </si>
  <si>
    <t>LL0000003805</t>
  </si>
  <si>
    <t>BX950224.1</t>
  </si>
  <si>
    <t>ENSDARG00000093973.2</t>
  </si>
  <si>
    <t>LL0000005582</t>
  </si>
  <si>
    <t>chek2</t>
  </si>
  <si>
    <t>ENSDARG00000025820.7</t>
  </si>
  <si>
    <t>336998</t>
  </si>
  <si>
    <t>LL0000039609</t>
  </si>
  <si>
    <t>znf503</t>
  </si>
  <si>
    <t>ENSDARG00000018492.5</t>
  </si>
  <si>
    <t>324913</t>
  </si>
  <si>
    <t>LL0000022872</t>
  </si>
  <si>
    <t>ENSDARG00000012340.11</t>
  </si>
  <si>
    <t>LL0000002567</t>
  </si>
  <si>
    <t>BX322657.4</t>
  </si>
  <si>
    <t>ENSDARG00000116163.1</t>
  </si>
  <si>
    <t>100006084</t>
  </si>
  <si>
    <t>LL0000016414</t>
  </si>
  <si>
    <t>LOC108180193</t>
  </si>
  <si>
    <t>108180193</t>
  </si>
  <si>
    <t>LL0000028481</t>
  </si>
  <si>
    <t>slc12a2</t>
  </si>
  <si>
    <t>ENSDARG00000104573.3</t>
  </si>
  <si>
    <t>415170</t>
  </si>
  <si>
    <t>LL0000025949</t>
  </si>
  <si>
    <t>si:ch211-272n13.3</t>
  </si>
  <si>
    <t>ENSDARG00000099768.2</t>
  </si>
  <si>
    <t>402845</t>
  </si>
  <si>
    <t>LL0000004165</t>
  </si>
  <si>
    <t>CABZ01049847.1</t>
  </si>
  <si>
    <t>ENSDARG00000078258.5</t>
  </si>
  <si>
    <t>100333757</t>
  </si>
  <si>
    <t>LL0000030210</t>
  </si>
  <si>
    <t>tfeb</t>
  </si>
  <si>
    <t>ENSDARG00000010794.8</t>
  </si>
  <si>
    <t>562289</t>
  </si>
  <si>
    <t>LL0000006057</t>
  </si>
  <si>
    <t>cope</t>
  </si>
  <si>
    <t>ENSDARG00000018562.8</t>
  </si>
  <si>
    <t>492492</t>
  </si>
  <si>
    <t>LL0000020647</t>
  </si>
  <si>
    <t>nsd2</t>
  </si>
  <si>
    <t>ENSDARG00000026225.10</t>
  </si>
  <si>
    <t>100000709</t>
  </si>
  <si>
    <t>LL0000001427</t>
  </si>
  <si>
    <t>arsk</t>
  </si>
  <si>
    <t>ENSDARG00000059714.6</t>
  </si>
  <si>
    <t>562412</t>
  </si>
  <si>
    <t>LL0000015405</t>
  </si>
  <si>
    <t>LOC101886868</t>
  </si>
  <si>
    <t>101886868</t>
  </si>
  <si>
    <t>LL0000004740</t>
  </si>
  <si>
    <t>cacna1db</t>
  </si>
  <si>
    <t>ENSDARG00000115603.1</t>
  </si>
  <si>
    <t>403311</t>
  </si>
  <si>
    <t>LL0000004872</t>
  </si>
  <si>
    <t>capga</t>
  </si>
  <si>
    <t>ENSDARG00000035560.8</t>
  </si>
  <si>
    <t>565410</t>
  </si>
  <si>
    <t>LL0000030063</t>
  </si>
  <si>
    <t>TC2N</t>
  </si>
  <si>
    <t>ENSDARG00000095067.3</t>
  </si>
  <si>
    <t>101885722</t>
  </si>
  <si>
    <t>LL0000026412</t>
  </si>
  <si>
    <t>si:ch73-281i18.7</t>
  </si>
  <si>
    <t>ENSDARG00000103395.2</t>
  </si>
  <si>
    <t>100535123</t>
  </si>
  <si>
    <t>LL0000011483</t>
  </si>
  <si>
    <t>gnl3</t>
  </si>
  <si>
    <t>ENSDARG00000006219.8</t>
  </si>
  <si>
    <t>321897</t>
  </si>
  <si>
    <t>LL0000031098</t>
  </si>
  <si>
    <t>trim35-29</t>
  </si>
  <si>
    <t>ENSDARG00000055730.7</t>
  </si>
  <si>
    <t>492475</t>
  </si>
  <si>
    <t>LL0000000160</t>
  </si>
  <si>
    <t>acin1a</t>
  </si>
  <si>
    <t>ENSDARG00000054290.9</t>
  </si>
  <si>
    <t>368893</t>
  </si>
  <si>
    <t>LL0000031876</t>
  </si>
  <si>
    <t>vps13a</t>
  </si>
  <si>
    <t>ENSDARG00000039225.7</t>
  </si>
  <si>
    <t>378837</t>
  </si>
  <si>
    <t>LL0000029511</t>
  </si>
  <si>
    <t>stard3</t>
  </si>
  <si>
    <t>ENSDARG00000017809.8</t>
  </si>
  <si>
    <t>63998</t>
  </si>
  <si>
    <t>LL0000028542</t>
  </si>
  <si>
    <t>slc1a3b</t>
  </si>
  <si>
    <t>ENSDARG00000043148.6</t>
  </si>
  <si>
    <t>556181</t>
  </si>
  <si>
    <t>LL0000000826</t>
  </si>
  <si>
    <t>AL954322.2</t>
  </si>
  <si>
    <t>ENSDARG00000097072.2</t>
  </si>
  <si>
    <t>101882098</t>
  </si>
  <si>
    <t>LL0000023031</t>
  </si>
  <si>
    <t>RAB19</t>
  </si>
  <si>
    <t>ENSDARG00000101150.2</t>
  </si>
  <si>
    <t>555645</t>
  </si>
  <si>
    <t>LL0000039686</t>
  </si>
  <si>
    <t>znf991</t>
  </si>
  <si>
    <t>ENSDARG00000058562.8</t>
  </si>
  <si>
    <t>LL0000022990</t>
  </si>
  <si>
    <t>qkia</t>
  </si>
  <si>
    <t>ENSDARG00000097478.3</t>
  </si>
  <si>
    <t>30471</t>
  </si>
  <si>
    <t>LL0000001721</t>
  </si>
  <si>
    <t>b3gat2</t>
  </si>
  <si>
    <t>ENSDARG00000030733.6</t>
  </si>
  <si>
    <t>445060</t>
  </si>
  <si>
    <t>LL0000021755</t>
  </si>
  <si>
    <t>pias4a</t>
  </si>
  <si>
    <t>ENSDARG00000007081.10</t>
  </si>
  <si>
    <t>406712</t>
  </si>
  <si>
    <t>LL0000001736</t>
  </si>
  <si>
    <t>b3gnt7l</t>
  </si>
  <si>
    <t>ENSDARG00000053133.4</t>
  </si>
  <si>
    <t>407623</t>
  </si>
  <si>
    <t>LL0000008653</t>
  </si>
  <si>
    <t>dab2ipa</t>
  </si>
  <si>
    <t>ENSDARG00000069484.6</t>
  </si>
  <si>
    <t>100002454</t>
  </si>
  <si>
    <t>LL0000018978</t>
  </si>
  <si>
    <t>mgst3b</t>
  </si>
  <si>
    <t>ENSDARG00000033364.6</t>
  </si>
  <si>
    <t>567275</t>
  </si>
  <si>
    <t>LL0000018364</t>
  </si>
  <si>
    <t>lrrc38a</t>
  </si>
  <si>
    <t>ENSDARG00000075147.4</t>
  </si>
  <si>
    <t>567935</t>
  </si>
  <si>
    <t>LL0000013874</t>
  </si>
  <si>
    <t>LO018585.1</t>
  </si>
  <si>
    <t>ENSDARG00000111980.1</t>
  </si>
  <si>
    <t>LL0000006241</t>
  </si>
  <si>
    <t>CR352226.5</t>
  </si>
  <si>
    <t>ENSDARG00000100000.2</t>
  </si>
  <si>
    <t>LL0000001913</t>
  </si>
  <si>
    <t>birc5a</t>
  </si>
  <si>
    <t>ENSDARG00000075621.5</t>
  </si>
  <si>
    <t>373110</t>
  </si>
  <si>
    <t>LL0000012945</t>
  </si>
  <si>
    <t>itgb4</t>
  </si>
  <si>
    <t>ENSDARG00000028507.8</t>
  </si>
  <si>
    <t>335269</t>
  </si>
  <si>
    <t>LL0000031422</t>
  </si>
  <si>
    <t>tyr</t>
  </si>
  <si>
    <t>ENSDARG00000039077.7</t>
  </si>
  <si>
    <t>30207</t>
  </si>
  <si>
    <t>LL0000006003</t>
  </si>
  <si>
    <t>col28a2a</t>
  </si>
  <si>
    <t>ENSDARG00000076321.6</t>
  </si>
  <si>
    <t>100294690</t>
  </si>
  <si>
    <t>LL0000010298</t>
  </si>
  <si>
    <t>fgf21</t>
  </si>
  <si>
    <t>ENSDARG00000100846.1</t>
  </si>
  <si>
    <t>724048</t>
  </si>
  <si>
    <t>LL0000022895</t>
  </si>
  <si>
    <t>ptprda</t>
  </si>
  <si>
    <t>100526688</t>
  </si>
  <si>
    <t>LL0000021123</t>
  </si>
  <si>
    <t>otpa</t>
  </si>
  <si>
    <t>ENSDARG00000014201.9</t>
  </si>
  <si>
    <t>560759</t>
  </si>
  <si>
    <t>LL0000028145</t>
  </si>
  <si>
    <t>si:dkeyp-20g2.1</t>
  </si>
  <si>
    <t>ENSDARG00000092464.3</t>
  </si>
  <si>
    <t>567236</t>
  </si>
  <si>
    <t>LL0000022147</t>
  </si>
  <si>
    <t>plp1b</t>
  </si>
  <si>
    <t>ENSDARG00000011929.10</t>
  </si>
  <si>
    <t>368234</t>
  </si>
  <si>
    <t>LL0000013677</t>
  </si>
  <si>
    <t>limk1a</t>
  </si>
  <si>
    <t>ENSDARG00000103467.2</t>
  </si>
  <si>
    <t>735292</t>
  </si>
  <si>
    <t>LL0000005766</t>
  </si>
  <si>
    <t>cldn19</t>
  </si>
  <si>
    <t>ENSDARG00000044569.7</t>
  </si>
  <si>
    <t>550431</t>
  </si>
  <si>
    <t>LL0000011022</t>
  </si>
  <si>
    <t>fzd3a</t>
  </si>
  <si>
    <t>ENSDARG00000021664.9</t>
  </si>
  <si>
    <t>565921</t>
  </si>
  <si>
    <t>LL0000008599</t>
  </si>
  <si>
    <t>cyp2x6</t>
  </si>
  <si>
    <t>ENSDARG00000079653.5</t>
  </si>
  <si>
    <t>541440</t>
  </si>
  <si>
    <t>LL0000005105</t>
  </si>
  <si>
    <t>ccdc87</t>
  </si>
  <si>
    <t>ENSDARG00000045683.6</t>
  </si>
  <si>
    <t>556936</t>
  </si>
  <si>
    <t>LL0000013346</t>
  </si>
  <si>
    <t>kl</t>
  </si>
  <si>
    <t>ENSDARG00000079862.5</t>
  </si>
  <si>
    <t>562316</t>
  </si>
  <si>
    <t>LL0000010333</t>
  </si>
  <si>
    <t>fhdc3</t>
  </si>
  <si>
    <t>ENSDARG00000069129.5</t>
  </si>
  <si>
    <t>777608</t>
  </si>
  <si>
    <t>LL0000002469</t>
  </si>
  <si>
    <t>BX276103.1</t>
  </si>
  <si>
    <t>ENSDARG00000093741.2</t>
  </si>
  <si>
    <t>LL0000038975</t>
  </si>
  <si>
    <t>zgc:172128</t>
  </si>
  <si>
    <t>ENSDARG00000104208.3</t>
  </si>
  <si>
    <t>100002012</t>
  </si>
  <si>
    <t>LL0000029456</t>
  </si>
  <si>
    <t>ENSDARG00000044655.8</t>
  </si>
  <si>
    <t>LL0000028506</t>
  </si>
  <si>
    <t>slc16a1a</t>
  </si>
  <si>
    <t>ENSDARG00000016963.11</t>
  </si>
  <si>
    <t>100534752</t>
  </si>
  <si>
    <t>LL0000004287</t>
  </si>
  <si>
    <t>CABZ01064941.1</t>
  </si>
  <si>
    <t>ENSDARG00000117393.1</t>
  </si>
  <si>
    <t>100535166</t>
  </si>
  <si>
    <t>LL0000027207</t>
  </si>
  <si>
    <t>si:dkey-229e3.2</t>
  </si>
  <si>
    <t>ENSDARG00000097217.3</t>
  </si>
  <si>
    <t>561960</t>
  </si>
  <si>
    <t>LL0000028645</t>
  </si>
  <si>
    <t>slc26a5</t>
  </si>
  <si>
    <t>ENSDARG00000022424.5</t>
  </si>
  <si>
    <t>322846</t>
  </si>
  <si>
    <t>LL0000017938</t>
  </si>
  <si>
    <t>LOC110439953</t>
  </si>
  <si>
    <t>110439953</t>
  </si>
  <si>
    <t>LL0000005973</t>
  </si>
  <si>
    <t>cog7</t>
  </si>
  <si>
    <t>ENSDARG00000061372.7</t>
  </si>
  <si>
    <t>768247</t>
  </si>
  <si>
    <t>LL0000016190</t>
  </si>
  <si>
    <t>LOC103911715</t>
  </si>
  <si>
    <t>103911715</t>
  </si>
  <si>
    <t>LL0000011945</t>
  </si>
  <si>
    <t>havcr1</t>
  </si>
  <si>
    <t>ENSDARG00000040178.6</t>
  </si>
  <si>
    <t>436707</t>
  </si>
  <si>
    <t>LL0000038929</t>
  </si>
  <si>
    <t>zgc:171599</t>
  </si>
  <si>
    <t>ENSDARG00000044847.7</t>
  </si>
  <si>
    <t>796475</t>
  </si>
  <si>
    <t>LL0000029277</t>
  </si>
  <si>
    <t>spi2</t>
  </si>
  <si>
    <t>ENSDARG00000087438.3</t>
  </si>
  <si>
    <t>103910445</t>
  </si>
  <si>
    <t>LL0000009384</t>
  </si>
  <si>
    <t>edn3b</t>
  </si>
  <si>
    <t>ENSDARG00000086669.4</t>
  </si>
  <si>
    <t>100148183</t>
  </si>
  <si>
    <t>LL0000009902</t>
  </si>
  <si>
    <t>ezra</t>
  </si>
  <si>
    <t>ENSDARG00000020944.11</t>
  </si>
  <si>
    <t>403009</t>
  </si>
  <si>
    <t>LL0000034156</t>
  </si>
  <si>
    <t>XLOC_015447</t>
  </si>
  <si>
    <t>LL0000001077</t>
  </si>
  <si>
    <t>ANO7</t>
  </si>
  <si>
    <t>ENSDARG00000104834.2</t>
  </si>
  <si>
    <t>556876</t>
  </si>
  <si>
    <t>LL0000016269</t>
  </si>
  <si>
    <t>LOC108179035</t>
  </si>
  <si>
    <t>108179035</t>
  </si>
  <si>
    <t>LL0000009111</t>
  </si>
  <si>
    <t>dnmbp</t>
  </si>
  <si>
    <t>ENSDARG00000074121.5</t>
  </si>
  <si>
    <t>100005174</t>
  </si>
  <si>
    <t>LL0000008949</t>
  </si>
  <si>
    <t>diras2</t>
  </si>
  <si>
    <t>560940</t>
  </si>
  <si>
    <t>LL0000006174</t>
  </si>
  <si>
    <t>cpt1b</t>
  </si>
  <si>
    <t>ENSDARG00000058285.7</t>
  </si>
  <si>
    <t>449677</t>
  </si>
  <si>
    <t>LL0000030535</t>
  </si>
  <si>
    <t>tmem184bb</t>
  </si>
  <si>
    <t>ENSDARG00000091956.3</t>
  </si>
  <si>
    <t>792833</t>
  </si>
  <si>
    <t>LL0000005680</t>
  </si>
  <si>
    <t>chtf18</t>
  </si>
  <si>
    <t>ENSDARG00000058480.9</t>
  </si>
  <si>
    <t>554366</t>
  </si>
  <si>
    <t>LL0000007267</t>
  </si>
  <si>
    <t>CRACR2A</t>
  </si>
  <si>
    <t>ENSDARG00000068231.6</t>
  </si>
  <si>
    <t>100330395</t>
  </si>
  <si>
    <t>LL0000032113</t>
  </si>
  <si>
    <t>wsb2</t>
  </si>
  <si>
    <t>ENSDARG00000058608.7</t>
  </si>
  <si>
    <t>100307075</t>
  </si>
  <si>
    <t>LL0000021685</t>
  </si>
  <si>
    <t>phb2b</t>
  </si>
  <si>
    <t>ENSDARG00000017728.7</t>
  </si>
  <si>
    <t>436954</t>
  </si>
  <si>
    <t>LL0000024015</t>
  </si>
  <si>
    <t>rpz2</t>
  </si>
  <si>
    <t>ENSDARG00000091215.3</t>
  </si>
  <si>
    <t>100270758</t>
  </si>
  <si>
    <t>LL0000022531</t>
  </si>
  <si>
    <t>prdm9</t>
  </si>
  <si>
    <t>ENSDARG00000005382.12</t>
  </si>
  <si>
    <t>393876</t>
  </si>
  <si>
    <t>LL0000030541</t>
  </si>
  <si>
    <t>TMEM19</t>
  </si>
  <si>
    <t>ENSDARG00000098186.2</t>
  </si>
  <si>
    <t>LL0000012198</t>
  </si>
  <si>
    <t>hnf1bb</t>
  </si>
  <si>
    <t>ENSDARG00000022295.9</t>
  </si>
  <si>
    <t>324283</t>
  </si>
  <si>
    <t>LL0000019830</t>
  </si>
  <si>
    <t>myh7l</t>
  </si>
  <si>
    <t>ENSDARG00000079782.7</t>
  </si>
  <si>
    <t>768300</t>
  </si>
  <si>
    <t>LL0000036188</t>
  </si>
  <si>
    <t>XLOC_031177</t>
  </si>
  <si>
    <t>LL0000035247</t>
  </si>
  <si>
    <t>XLOC_023847</t>
  </si>
  <si>
    <t>LL0000005708</t>
  </si>
  <si>
    <t>cirbpa</t>
  </si>
  <si>
    <t>ENSDARG00000103672.2</t>
  </si>
  <si>
    <t>550495</t>
  </si>
  <si>
    <t>LL0000029428</t>
  </si>
  <si>
    <t>ssr1</t>
  </si>
  <si>
    <t>ENSDARG00000101627.2</t>
  </si>
  <si>
    <t>373100</t>
  </si>
  <si>
    <t>LL0000015681</t>
  </si>
  <si>
    <t>LOC103909664</t>
  </si>
  <si>
    <t>103909664</t>
  </si>
  <si>
    <t>LL0000012883</t>
  </si>
  <si>
    <t>irx2a</t>
  </si>
  <si>
    <t>ENSDARG00000001785.7</t>
  </si>
  <si>
    <t>394032</t>
  </si>
  <si>
    <t>LL0000038995</t>
  </si>
  <si>
    <t>zgc:173517</t>
  </si>
  <si>
    <t>LL0000019653</t>
  </si>
  <si>
    <t>msrb1b</t>
  </si>
  <si>
    <t>ENSDARG00000062442.8</t>
  </si>
  <si>
    <t>100003670</t>
  </si>
  <si>
    <t>LL0000026528</t>
  </si>
  <si>
    <t>si:ch73-37h15.2</t>
  </si>
  <si>
    <t>ENSDARG00000094107.4</t>
  </si>
  <si>
    <t>449954</t>
  </si>
  <si>
    <t>LL0000021805</t>
  </si>
  <si>
    <t>pik3r3a</t>
  </si>
  <si>
    <t>ENSDARG00000103038.2</t>
  </si>
  <si>
    <t>406311</t>
  </si>
  <si>
    <t>LL0000011856</t>
  </si>
  <si>
    <t>gtpbp6</t>
  </si>
  <si>
    <t>ENSDARG00000061091.6</t>
  </si>
  <si>
    <t>563225</t>
  </si>
  <si>
    <t>LL0000001093</t>
  </si>
  <si>
    <t>antxr1d</t>
  </si>
  <si>
    <t>ENSDARG00000060845.7</t>
  </si>
  <si>
    <t>563132</t>
  </si>
  <si>
    <t>LL0000002474</t>
  </si>
  <si>
    <t>BX279523.1</t>
  </si>
  <si>
    <t>ENSDARG00000096810.2</t>
  </si>
  <si>
    <t>101887075</t>
  </si>
  <si>
    <t>LL0000005352</t>
  </si>
  <si>
    <t>cdk15</t>
  </si>
  <si>
    <t>ENSDARG00000006093.9</t>
  </si>
  <si>
    <t>791619</t>
  </si>
  <si>
    <t>LL0000012683</t>
  </si>
  <si>
    <t>il4</t>
  </si>
  <si>
    <t>ENSDARG00000087909.3</t>
  </si>
  <si>
    <t>100188894</t>
  </si>
  <si>
    <t>LL0000029306</t>
  </si>
  <si>
    <t>spop</t>
  </si>
  <si>
    <t>ENSDARG00000100519.2</t>
  </si>
  <si>
    <t>100005514</t>
  </si>
  <si>
    <t>LL0000026484</t>
  </si>
  <si>
    <t>si:ch73-347e22.8</t>
  </si>
  <si>
    <t>ENSDARG00000103322.2</t>
  </si>
  <si>
    <t>100000389</t>
  </si>
  <si>
    <t>LL0000015098</t>
  </si>
  <si>
    <t>LOC101885373</t>
  </si>
  <si>
    <t>101885373</t>
  </si>
  <si>
    <t>LL0000004065</t>
  </si>
  <si>
    <t>CABZ01032488.1</t>
  </si>
  <si>
    <t>ENSDARG00000099154.2</t>
  </si>
  <si>
    <t>100536795</t>
  </si>
  <si>
    <t>LL0000011531</t>
  </si>
  <si>
    <t>gpa33b</t>
  </si>
  <si>
    <t>ENSDARG00000040898.7</t>
  </si>
  <si>
    <t>101885644</t>
  </si>
  <si>
    <t>LL0000012803</t>
  </si>
  <si>
    <t>ints3</t>
  </si>
  <si>
    <t>ENSDARG00000016811.13</t>
  </si>
  <si>
    <t>560575</t>
  </si>
  <si>
    <t>LL0000032037</t>
  </si>
  <si>
    <t>wdr73</t>
  </si>
  <si>
    <t>ENSDARG00000023152.4</t>
  </si>
  <si>
    <t>550339</t>
  </si>
  <si>
    <t>LL0000026425</t>
  </si>
  <si>
    <t>si:ch73-299h12.1</t>
  </si>
  <si>
    <t>ENSDARG00000102321.2</t>
  </si>
  <si>
    <t>103909394</t>
  </si>
  <si>
    <t>LL0000031409</t>
  </si>
  <si>
    <t>txndc5</t>
  </si>
  <si>
    <t>ENSDARG00000009342.10</t>
  </si>
  <si>
    <t>406289</t>
  </si>
  <si>
    <t>LL0000006222</t>
  </si>
  <si>
    <t>CR318674.1</t>
  </si>
  <si>
    <t>ENSDARG00000094123.2</t>
  </si>
  <si>
    <t>LL0000005327</t>
  </si>
  <si>
    <t>cdh24b</t>
  </si>
  <si>
    <t>ENSDARG00000077996.5</t>
  </si>
  <si>
    <t>100007192</t>
  </si>
  <si>
    <t>LL0000020796</t>
  </si>
  <si>
    <t>oaz1a</t>
  </si>
  <si>
    <t>ENSDARG00000071403.7</t>
  </si>
  <si>
    <t>259192</t>
  </si>
  <si>
    <t>LL0000006545</t>
  </si>
  <si>
    <t>CR391940.1</t>
  </si>
  <si>
    <t>ENSDARG00000091946.3</t>
  </si>
  <si>
    <t>101886418</t>
  </si>
  <si>
    <t>LL0000000238</t>
  </si>
  <si>
    <t>actr5</t>
  </si>
  <si>
    <t>ENSDARG00000098235.2</t>
  </si>
  <si>
    <t>406809</t>
  </si>
  <si>
    <t>LL0000029951</t>
  </si>
  <si>
    <t>taok1b</t>
  </si>
  <si>
    <t>ENSDARG00000098304.2</t>
  </si>
  <si>
    <t>554108</t>
  </si>
  <si>
    <t>LL0000024611</t>
  </si>
  <si>
    <t>sh2b1</t>
  </si>
  <si>
    <t>ENSDARG00000057679.6</t>
  </si>
  <si>
    <t>558152</t>
  </si>
  <si>
    <t>LL0000034162</t>
  </si>
  <si>
    <t>XLOC_015454</t>
  </si>
  <si>
    <t>LL0000019577</t>
  </si>
  <si>
    <t>MRPS12</t>
  </si>
  <si>
    <t>ENSDARG00000089836.4</t>
  </si>
  <si>
    <t>793878</t>
  </si>
  <si>
    <t>LL0000031474</t>
  </si>
  <si>
    <t>ube2e3</t>
  </si>
  <si>
    <t>ENSDARG00000012244.6</t>
  </si>
  <si>
    <t>321689</t>
  </si>
  <si>
    <t>LL0000026536</t>
  </si>
  <si>
    <t>si:ch73-383g2.1</t>
  </si>
  <si>
    <t>ENSDARG00000057107.7</t>
  </si>
  <si>
    <t>LL0000010805</t>
  </si>
  <si>
    <t>FP326649.1</t>
  </si>
  <si>
    <t>ENSDARG00000117179.1</t>
  </si>
  <si>
    <t>100332986</t>
  </si>
  <si>
    <t>LL0000025813</t>
  </si>
  <si>
    <t>si:ch211-246m6.5</t>
  </si>
  <si>
    <t>ENSDARG00000103750.2</t>
  </si>
  <si>
    <t>100320415</t>
  </si>
  <si>
    <t>LL0000038697</t>
  </si>
  <si>
    <t>zgc:152948</t>
  </si>
  <si>
    <t>ENSDARG00000071487.7</t>
  </si>
  <si>
    <t>767666</t>
  </si>
  <si>
    <t>LL0000003952</t>
  </si>
  <si>
    <t>ca6</t>
  </si>
  <si>
    <t>ENSDARG00000056499.8</t>
  </si>
  <si>
    <t>100006448</t>
  </si>
  <si>
    <t>LL0000007114</t>
  </si>
  <si>
    <t>CR855257.1</t>
  </si>
  <si>
    <t>ENSDARG00000094941.3</t>
  </si>
  <si>
    <t>LL0000010967</t>
  </si>
  <si>
    <t>ftr77</t>
  </si>
  <si>
    <t>ENSDARG00000097373.4</t>
  </si>
  <si>
    <t>LL0000010328</t>
  </si>
  <si>
    <t>fgl2b</t>
  </si>
  <si>
    <t>ENSDARG00000019686.11</t>
  </si>
  <si>
    <t>100001116</t>
  </si>
  <si>
    <t>LL0000015054</t>
  </si>
  <si>
    <t>LOC101885114</t>
  </si>
  <si>
    <t>101885114</t>
  </si>
  <si>
    <t>LL0000001327</t>
  </si>
  <si>
    <t>arhgef7a</t>
  </si>
  <si>
    <t>ENSDARG00000006299.11</t>
  </si>
  <si>
    <t>553493</t>
  </si>
  <si>
    <t>LL0000039362</t>
  </si>
  <si>
    <t>zmp:0000001103</t>
  </si>
  <si>
    <t>ENSDARG00000057090.6</t>
  </si>
  <si>
    <t>LL0000020891</t>
  </si>
  <si>
    <t>oplah</t>
  </si>
  <si>
    <t>ENSDARG00000045123.8</t>
  </si>
  <si>
    <t>100151110</t>
  </si>
  <si>
    <t>LL0000030730</t>
  </si>
  <si>
    <t>tnfrsf1b</t>
  </si>
  <si>
    <t>ENSDARG00000070165.6</t>
  </si>
  <si>
    <t>100037357</t>
  </si>
  <si>
    <t>LL0000019709</t>
  </si>
  <si>
    <t>mtm1</t>
  </si>
  <si>
    <t>ENSDARG00000037560.9</t>
  </si>
  <si>
    <t>560881</t>
  </si>
  <si>
    <t>LL0000025660</t>
  </si>
  <si>
    <t>si:ch211-225b11.1</t>
  </si>
  <si>
    <t>ENSDARG00000002405.10</t>
  </si>
  <si>
    <t>561694</t>
  </si>
  <si>
    <t>LL0000024694</t>
  </si>
  <si>
    <t>shroom1</t>
  </si>
  <si>
    <t>ENSDARG00000094181.4</t>
  </si>
  <si>
    <t>559364</t>
  </si>
  <si>
    <t>LL0000030370</t>
  </si>
  <si>
    <t>tlr19</t>
  </si>
  <si>
    <t>ENSDARG00000070392.6</t>
  </si>
  <si>
    <t>403134</t>
  </si>
  <si>
    <t>LL0000004628</t>
  </si>
  <si>
    <t>CABZ01089777.1</t>
  </si>
  <si>
    <t>ENSDARG00000100613.2</t>
  </si>
  <si>
    <t>LL0000038962</t>
  </si>
  <si>
    <t>zgc:172014</t>
  </si>
  <si>
    <t>ENSDARG00000101775.2</t>
  </si>
  <si>
    <t>100137116</t>
  </si>
  <si>
    <t>LL0000039551</t>
  </si>
  <si>
    <t>znf1175</t>
  </si>
  <si>
    <t>ENSDARG00000095667.2</t>
  </si>
  <si>
    <t>LL0000004288</t>
  </si>
  <si>
    <t>CABZ01064968.1</t>
  </si>
  <si>
    <t>ENSDARG00000103696.2</t>
  </si>
  <si>
    <t>100538136</t>
  </si>
  <si>
    <t>LL0000012529</t>
  </si>
  <si>
    <t>igf1rb</t>
  </si>
  <si>
    <t>ENSDARG00000034434.8</t>
  </si>
  <si>
    <t>245702</t>
  </si>
  <si>
    <t>LL0000039417</t>
  </si>
  <si>
    <t>znf1035</t>
  </si>
  <si>
    <t>ENSDARG00000042969.8</t>
  </si>
  <si>
    <t>504111</t>
  </si>
  <si>
    <t>LL0000018426</t>
  </si>
  <si>
    <t>lsm10</t>
  </si>
  <si>
    <t>LL0000023676</t>
  </si>
  <si>
    <t>ric1</t>
  </si>
  <si>
    <t>ENSDARG00000108298.2</t>
  </si>
  <si>
    <t>100330980</t>
  </si>
  <si>
    <t>LL0000020708</t>
  </si>
  <si>
    <t>nucb1</t>
  </si>
  <si>
    <t>ENSDARG00000054833.8</t>
  </si>
  <si>
    <t>751753</t>
  </si>
  <si>
    <t>LL0000011162</t>
  </si>
  <si>
    <t>gata3</t>
  </si>
  <si>
    <t>ENSDARG00000016526.9</t>
  </si>
  <si>
    <t>30458</t>
  </si>
  <si>
    <t>LL0000006130</t>
  </si>
  <si>
    <t>cpb1</t>
  </si>
  <si>
    <t>ENSDARG00000045442.8</t>
  </si>
  <si>
    <t>322412</t>
  </si>
  <si>
    <t>LL0000001567</t>
  </si>
  <si>
    <t>atp10b</t>
  </si>
  <si>
    <t>ENSDARG00000076230.4</t>
  </si>
  <si>
    <t>563932</t>
  </si>
  <si>
    <t>LL0000025170</t>
  </si>
  <si>
    <t>si:ch211-153b23.5</t>
  </si>
  <si>
    <t>ENSDARG00000058206.6</t>
  </si>
  <si>
    <t>321177</t>
  </si>
  <si>
    <t>LL0000025779</t>
  </si>
  <si>
    <t>si:ch211-241b2.4</t>
  </si>
  <si>
    <t>ENSDARG00000100686.2</t>
  </si>
  <si>
    <t>100150909</t>
  </si>
  <si>
    <t>LL0000013361</t>
  </si>
  <si>
    <t>ENSDARG00000042667.6</t>
  </si>
  <si>
    <t>LL0000038377</t>
  </si>
  <si>
    <t>zdhhc15b</t>
  </si>
  <si>
    <t>ENSDARG00000071872.5</t>
  </si>
  <si>
    <t>777734</t>
  </si>
  <si>
    <t>LL0000000402</t>
  </si>
  <si>
    <t>adpgk</t>
  </si>
  <si>
    <t>ENSDARG00000063525.8</t>
  </si>
  <si>
    <t>557919</t>
  </si>
  <si>
    <t>LL0000039112</t>
  </si>
  <si>
    <t>zgc:194282</t>
  </si>
  <si>
    <t>LL0000028350</t>
  </si>
  <si>
    <t>si:rp71-45g20.10</t>
  </si>
  <si>
    <t>ENSDARG00000056907.6</t>
  </si>
  <si>
    <t>100006433</t>
  </si>
  <si>
    <t>LL0000012215</t>
  </si>
  <si>
    <t>hnrnph1l</t>
  </si>
  <si>
    <t>ENSDARG00000005551.11</t>
  </si>
  <si>
    <t>321556</t>
  </si>
  <si>
    <t>LL0000004907</t>
  </si>
  <si>
    <t>carhsp1</t>
  </si>
  <si>
    <t>ENSDARG00000053129.7</t>
  </si>
  <si>
    <t>393534</t>
  </si>
  <si>
    <t>LL0000012732</t>
  </si>
  <si>
    <t>impad1</t>
  </si>
  <si>
    <t>ENSDARG00000058114.4</t>
  </si>
  <si>
    <t>641570</t>
  </si>
  <si>
    <t>LL0000028225</t>
  </si>
  <si>
    <t>si:dkeyp-68b7.10</t>
  </si>
  <si>
    <t>ENSDARG00000095024.2</t>
  </si>
  <si>
    <t>108179272</t>
  </si>
  <si>
    <t>LL0000029093</t>
  </si>
  <si>
    <t>snw1</t>
  </si>
  <si>
    <t>ENSDARG00000091563.5</t>
  </si>
  <si>
    <t>321852</t>
  </si>
  <si>
    <t>LL0000011333</t>
  </si>
  <si>
    <t>gins2</t>
  </si>
  <si>
    <t>ENSDARG00000002304.8</t>
  </si>
  <si>
    <t>554146</t>
  </si>
  <si>
    <t>LL0000015171</t>
  </si>
  <si>
    <t>LOC101885698</t>
  </si>
  <si>
    <t>101885698</t>
  </si>
  <si>
    <t>LL0000019638</t>
  </si>
  <si>
    <t>msh6</t>
  </si>
  <si>
    <t>ENSDARG00000104541.2</t>
  </si>
  <si>
    <t>260437</t>
  </si>
  <si>
    <t>LL0000015765</t>
  </si>
  <si>
    <t>LOC103910007</t>
  </si>
  <si>
    <t>103910007</t>
  </si>
  <si>
    <t>LL0000034832</t>
  </si>
  <si>
    <t>XLOC_020304</t>
  </si>
  <si>
    <t>LL0000011707</t>
  </si>
  <si>
    <t>grhl2a</t>
  </si>
  <si>
    <t>ENSDARG00000058342.7</t>
  </si>
  <si>
    <t>555744</t>
  </si>
  <si>
    <t>LL0000031614</t>
  </si>
  <si>
    <t>umps</t>
  </si>
  <si>
    <t>ENSDARG00000012215.9</t>
  </si>
  <si>
    <t>393143</t>
  </si>
  <si>
    <t>LL0000029025</t>
  </si>
  <si>
    <t>smyd1b</t>
  </si>
  <si>
    <t>ENSDARG00000091253.3</t>
  </si>
  <si>
    <t>569027</t>
  </si>
  <si>
    <t>LL0000010449</t>
  </si>
  <si>
    <t>fntb</t>
  </si>
  <si>
    <t>ENSDARG00000027916.8</t>
  </si>
  <si>
    <t>323500</t>
  </si>
  <si>
    <t>LL0000023120</t>
  </si>
  <si>
    <t>rad1</t>
  </si>
  <si>
    <t>ENSDARG00000040559.6</t>
  </si>
  <si>
    <t>393872</t>
  </si>
  <si>
    <t>LL0000033259</t>
  </si>
  <si>
    <t>XLOC_008823</t>
  </si>
  <si>
    <t>LL0000014236</t>
  </si>
  <si>
    <t>LOC100534672</t>
  </si>
  <si>
    <t>100534672</t>
  </si>
  <si>
    <t>LL0000022421</t>
  </si>
  <si>
    <t>ppp1r14ab</t>
  </si>
  <si>
    <t>ENSDARG00000017710.9</t>
  </si>
  <si>
    <t>393783</t>
  </si>
  <si>
    <t>LL0000000249</t>
  </si>
  <si>
    <t>acvrl1</t>
  </si>
  <si>
    <t>ENSDARG00000018179.12</t>
  </si>
  <si>
    <t>266753</t>
  </si>
  <si>
    <t>LL0000039489</t>
  </si>
  <si>
    <t>znf1109</t>
  </si>
  <si>
    <t>ENSDARG00000092784.3</t>
  </si>
  <si>
    <t>LL0000025997</t>
  </si>
  <si>
    <t>si:ch211-284b7.3</t>
  </si>
  <si>
    <t>ENSDARG00000063341.7</t>
  </si>
  <si>
    <t>555997</t>
  </si>
  <si>
    <t>LL0000027630</t>
  </si>
  <si>
    <t>si:dkey-3h2.2</t>
  </si>
  <si>
    <t>ENSDARG00000110810.1</t>
  </si>
  <si>
    <t>100005483</t>
  </si>
  <si>
    <t>LL0000013551</t>
  </si>
  <si>
    <t>laynb</t>
  </si>
  <si>
    <t>ENSDARG00000056835.6</t>
  </si>
  <si>
    <t>567867</t>
  </si>
  <si>
    <t>LL0000010040</t>
  </si>
  <si>
    <t>fam198a</t>
  </si>
  <si>
    <t>ENSDARG00000076862.4</t>
  </si>
  <si>
    <t>100534770</t>
  </si>
  <si>
    <t>LL0000013662</t>
  </si>
  <si>
    <t>lifrb</t>
  </si>
  <si>
    <t>ENSDARG00000039863.8</t>
  </si>
  <si>
    <t>565104</t>
  </si>
  <si>
    <t>LL0000009694</t>
  </si>
  <si>
    <t>epc1a</t>
  </si>
  <si>
    <t>ENSDARG00000101579.2</t>
  </si>
  <si>
    <t>566686</t>
  </si>
  <si>
    <t>LL0000040109</t>
  </si>
  <si>
    <t>pkn2</t>
  </si>
  <si>
    <t>ENSDARG00000101983.2</t>
  </si>
  <si>
    <t>571965</t>
  </si>
  <si>
    <t>LL0000008933</t>
  </si>
  <si>
    <t>dicp3.1</t>
  </si>
  <si>
    <t>ENSDARG00000099674.2</t>
  </si>
  <si>
    <t>100884138</t>
  </si>
  <si>
    <t>LL0000032058</t>
  </si>
  <si>
    <t>wfdc2</t>
  </si>
  <si>
    <t>ENSDARG00000089187.3</t>
  </si>
  <si>
    <t>556600</t>
  </si>
  <si>
    <t>LL0000020202</t>
  </si>
  <si>
    <t>nemp2</t>
  </si>
  <si>
    <t>ENSDARG00000061062.8</t>
  </si>
  <si>
    <t>564612</t>
  </si>
  <si>
    <t>LL0000013052</t>
  </si>
  <si>
    <t>kalrnb</t>
  </si>
  <si>
    <t>ENSDARG00000063538.6</t>
  </si>
  <si>
    <t>678652</t>
  </si>
  <si>
    <t>LL0000038507</t>
  </si>
  <si>
    <t>zgc:110249</t>
  </si>
  <si>
    <t>ENSDARG00000104985.2</t>
  </si>
  <si>
    <t>553601</t>
  </si>
  <si>
    <t>LL0000024698</t>
  </si>
  <si>
    <t>shrprbck1r</t>
  </si>
  <si>
    <t>ENSDARG00000059871.7</t>
  </si>
  <si>
    <t>569903</t>
  </si>
  <si>
    <t>LL0000027719</t>
  </si>
  <si>
    <t>si:dkey-4p15.3</t>
  </si>
  <si>
    <t>ENSDARG00000037403.6</t>
  </si>
  <si>
    <t>562935</t>
  </si>
  <si>
    <t>LL0000029214</t>
  </si>
  <si>
    <t>sp5a</t>
  </si>
  <si>
    <t>ENSDARG00000076571.5</t>
  </si>
  <si>
    <t>353154</t>
  </si>
  <si>
    <t>LL0000026399</t>
  </si>
  <si>
    <t>si:ch73-278m9.1</t>
  </si>
  <si>
    <t>ENSDARG00000079143.4</t>
  </si>
  <si>
    <t>100334203</t>
  </si>
  <si>
    <t>LL0000014732</t>
  </si>
  <si>
    <t>LOC101883486</t>
  </si>
  <si>
    <t>101883486</t>
  </si>
  <si>
    <t>LL0000015265</t>
  </si>
  <si>
    <t>LOC101886085</t>
  </si>
  <si>
    <t>101886085</t>
  </si>
  <si>
    <t>LL0000006445</t>
  </si>
  <si>
    <t>CR385053.3</t>
  </si>
  <si>
    <t>ENSDARG00000114158.1</t>
  </si>
  <si>
    <t>108180207</t>
  </si>
  <si>
    <t>LL0000009165</t>
  </si>
  <si>
    <t>dpm2</t>
  </si>
  <si>
    <t>ENSDARG00000095623.2</t>
  </si>
  <si>
    <t>796295</t>
  </si>
  <si>
    <t>LL0000029407</t>
  </si>
  <si>
    <t>srsf5b</t>
  </si>
  <si>
    <t>ENSDARG00000027734.11</t>
  </si>
  <si>
    <t>436883</t>
  </si>
  <si>
    <t>LL0000006014</t>
  </si>
  <si>
    <t>col4a6</t>
  </si>
  <si>
    <t>ENSDARG00000052061.7</t>
  </si>
  <si>
    <t>554268</t>
  </si>
  <si>
    <t>LL0000021278</t>
  </si>
  <si>
    <t>PARD3_1_of_many</t>
  </si>
  <si>
    <t>ENSDARG00000110804.1</t>
  </si>
  <si>
    <t>LL0000030412</t>
  </si>
  <si>
    <t>tmc2b</t>
  </si>
  <si>
    <t>ENSDARG00000030311.8</t>
  </si>
  <si>
    <t>567304</t>
  </si>
  <si>
    <t>LL0000019917</t>
  </si>
  <si>
    <t>myrf</t>
  </si>
  <si>
    <t>ENSDARG00000078676.6</t>
  </si>
  <si>
    <t>570792</t>
  </si>
  <si>
    <t>LL0000018826</t>
  </si>
  <si>
    <t>med14</t>
  </si>
  <si>
    <t>ENSDARG00000009953.11</t>
  </si>
  <si>
    <t>336923</t>
  </si>
  <si>
    <t>LL0000035928</t>
  </si>
  <si>
    <t>XLOC_029275</t>
  </si>
  <si>
    <t>LL0000022058</t>
  </si>
  <si>
    <t>pla2r1</t>
  </si>
  <si>
    <t>ENSDARG00000077474.5</t>
  </si>
  <si>
    <t>100538038</t>
  </si>
  <si>
    <t>LL0000023408</t>
  </si>
  <si>
    <t>ret</t>
  </si>
  <si>
    <t>ENSDARG00000055305.7</t>
  </si>
  <si>
    <t>30512</t>
  </si>
  <si>
    <t>LL0000028996</t>
  </si>
  <si>
    <t>smn1</t>
  </si>
  <si>
    <t>ENSDARG00000018494.7</t>
  </si>
  <si>
    <t>30432</t>
  </si>
  <si>
    <t>LL0000027676</t>
  </si>
  <si>
    <t>si:dkey-44g23.2</t>
  </si>
  <si>
    <t>ENSDARG00000092927.2</t>
  </si>
  <si>
    <t>LL0000021431</t>
  </si>
  <si>
    <t>pclaf</t>
  </si>
  <si>
    <t>ENSDARG00000097691.3</t>
  </si>
  <si>
    <t>LL0000037675</t>
  </si>
  <si>
    <t>XLOC_042490</t>
  </si>
  <si>
    <t>110438413</t>
  </si>
  <si>
    <t>LL0000009891</t>
  </si>
  <si>
    <t>ext1c</t>
  </si>
  <si>
    <t>ENSDARG00000035649.6</t>
  </si>
  <si>
    <t>497281</t>
  </si>
  <si>
    <t>LL0000022410</t>
  </si>
  <si>
    <t>ppp1cab</t>
  </si>
  <si>
    <t>ENSDARG00000071566.5</t>
  </si>
  <si>
    <t>327301</t>
  </si>
  <si>
    <t>LL0000010620</t>
  </si>
  <si>
    <t>foxo6b</t>
  </si>
  <si>
    <t>ENSDARG00000024619.7</t>
  </si>
  <si>
    <t>566899</t>
  </si>
  <si>
    <t>LL0000018561</t>
  </si>
  <si>
    <t>man1b1b</t>
  </si>
  <si>
    <t>ENSDARG00000076592.6</t>
  </si>
  <si>
    <t>556237</t>
  </si>
  <si>
    <t>LL0000033336</t>
  </si>
  <si>
    <t>XLOC_009622</t>
  </si>
  <si>
    <t>LL0000012129</t>
  </si>
  <si>
    <t>hist1h2a11</t>
  </si>
  <si>
    <t>ENSDARG00000105444.2</t>
  </si>
  <si>
    <t>100004011</t>
  </si>
  <si>
    <t>LL0000029329</t>
  </si>
  <si>
    <t>spryd7b</t>
  </si>
  <si>
    <t>ENSDARG00000069485.4</t>
  </si>
  <si>
    <t>393498</t>
  </si>
  <si>
    <t>LL0000023271</t>
  </si>
  <si>
    <t>rbm11</t>
  </si>
  <si>
    <t>ENSDARG00000090202.4</t>
  </si>
  <si>
    <t>100526814</t>
  </si>
  <si>
    <t>LL0000027011</t>
  </si>
  <si>
    <t>si:dkey-19b23.10</t>
  </si>
  <si>
    <t>ENSDARG00000098410.3</t>
  </si>
  <si>
    <t>569048</t>
  </si>
  <si>
    <t>LL0000006112</t>
  </si>
  <si>
    <t>cox6b1</t>
  </si>
  <si>
    <t>ENSDARG00000045230.5</t>
  </si>
  <si>
    <t>436968</t>
  </si>
  <si>
    <t>LL0000012720</t>
  </si>
  <si>
    <t>im:7157749</t>
  </si>
  <si>
    <t>101886043</t>
  </si>
  <si>
    <t>LL0000038244</t>
  </si>
  <si>
    <t>ydjc</t>
  </si>
  <si>
    <t>ENSDARG00000062655.5</t>
  </si>
  <si>
    <t>569036</t>
  </si>
  <si>
    <t>LL0000039226</t>
  </si>
  <si>
    <t>zgc:77112</t>
  </si>
  <si>
    <t>ENSDARG00000015657.7</t>
  </si>
  <si>
    <t>406459</t>
  </si>
  <si>
    <t>LL0000001778</t>
  </si>
  <si>
    <t>bahcc1a</t>
  </si>
  <si>
    <t>ENSDARG00000103739.2</t>
  </si>
  <si>
    <t>797750</t>
  </si>
  <si>
    <t>LL0000018682</t>
  </si>
  <si>
    <t>mark3a</t>
  </si>
  <si>
    <t>ENSDARG00000019345.10</t>
  </si>
  <si>
    <t>334300</t>
  </si>
  <si>
    <t>LL0000011393</t>
  </si>
  <si>
    <t>glrbb</t>
  </si>
  <si>
    <t>ENSDARG00000052769.7</t>
  </si>
  <si>
    <t>445193</t>
  </si>
  <si>
    <t>LL0000018807</t>
  </si>
  <si>
    <t>mdm1</t>
  </si>
  <si>
    <t>ENSDARG00000045675.10</t>
  </si>
  <si>
    <t>557148</t>
  </si>
  <si>
    <t>LL0000010385</t>
  </si>
  <si>
    <t>fkrp</t>
  </si>
  <si>
    <t>ENSDARG00000100467.2</t>
  </si>
  <si>
    <t>571426</t>
  </si>
  <si>
    <t>LL0000008831</t>
  </si>
  <si>
    <t>dennd6aa</t>
  </si>
  <si>
    <t>ENSDARG00000030239.7</t>
  </si>
  <si>
    <t>449814</t>
  </si>
  <si>
    <t>LL0000031725</t>
  </si>
  <si>
    <t>usp42</t>
  </si>
  <si>
    <t>ENSDARG00000077300.7</t>
  </si>
  <si>
    <t>327528</t>
  </si>
  <si>
    <t>LL0000009055</t>
  </si>
  <si>
    <t>dnajb6b</t>
  </si>
  <si>
    <t>ENSDARG00000020953.11</t>
  </si>
  <si>
    <t>393275</t>
  </si>
  <si>
    <t>LL0000023340</t>
  </si>
  <si>
    <t>rcan2</t>
  </si>
  <si>
    <t>ENSDARG00000021869.10</t>
  </si>
  <si>
    <t>407988</t>
  </si>
  <si>
    <t>LL0000005379</t>
  </si>
  <si>
    <t>cdkn1ba</t>
  </si>
  <si>
    <t>ENSDARG00000029018.6</t>
  </si>
  <si>
    <t>402862</t>
  </si>
  <si>
    <t>LL0000026291</t>
  </si>
  <si>
    <t>si:ch73-196i15.3</t>
  </si>
  <si>
    <t>ENSDARG00000094281.3</t>
  </si>
  <si>
    <t>108004537</t>
  </si>
  <si>
    <t>LL0000011450</t>
  </si>
  <si>
    <t>gnao1b</t>
  </si>
  <si>
    <t>ENSDARG00000036058.7</t>
  </si>
  <si>
    <t>393801</t>
  </si>
  <si>
    <t>LL0000014473</t>
  </si>
  <si>
    <t>LOC101882122</t>
  </si>
  <si>
    <t>101882122</t>
  </si>
  <si>
    <t>LL0000010586</t>
  </si>
  <si>
    <t>foxf1</t>
  </si>
  <si>
    <t>ENSDARG00000015399.11</t>
  </si>
  <si>
    <t>566407</t>
  </si>
  <si>
    <t>LL0000030442</t>
  </si>
  <si>
    <t>tmem101</t>
  </si>
  <si>
    <t>ENSDARG00000114508.1</t>
  </si>
  <si>
    <t>572154</t>
  </si>
  <si>
    <t>LL0000024689</t>
  </si>
  <si>
    <t>ENSDARG00000025891.10</t>
  </si>
  <si>
    <t>LL0000003425</t>
  </si>
  <si>
    <t>BX663611.1</t>
  </si>
  <si>
    <t>ENSDARG00000084594.2</t>
  </si>
  <si>
    <t>101885115</t>
  </si>
  <si>
    <t>LL0000029164</t>
  </si>
  <si>
    <t>sos2</t>
  </si>
  <si>
    <t>ENSDARG00000060506.7</t>
  </si>
  <si>
    <t>561670</t>
  </si>
  <si>
    <t>LL0000009611</t>
  </si>
  <si>
    <t>emg1</t>
  </si>
  <si>
    <t>ENSDARG00000056914.7</t>
  </si>
  <si>
    <t>678588</t>
  </si>
  <si>
    <t>LL0000005667</t>
  </si>
  <si>
    <t>CHST13</t>
  </si>
  <si>
    <t>ENSDARG00000004018.8</t>
  </si>
  <si>
    <t>565671</t>
  </si>
  <si>
    <t>LL0000038008</t>
  </si>
  <si>
    <t>XLOC_043654</t>
  </si>
  <si>
    <t>LL0000025444</t>
  </si>
  <si>
    <t>si:ch211-199g17.2</t>
  </si>
  <si>
    <t>ENSDARG00000092310.3</t>
  </si>
  <si>
    <t>566074</t>
  </si>
  <si>
    <t>LL0000007346</t>
  </si>
  <si>
    <t>crtc3</t>
  </si>
  <si>
    <t>ENSDARG00000052114.7</t>
  </si>
  <si>
    <t>570024</t>
  </si>
  <si>
    <t>LL0000002002</t>
  </si>
  <si>
    <t>brd3b</t>
  </si>
  <si>
    <t>ENSDARG00000100129.3</t>
  </si>
  <si>
    <t>327108</t>
  </si>
  <si>
    <t>LL0000013569</t>
  </si>
  <si>
    <t>lct</t>
  </si>
  <si>
    <t>ENSDARG00000060671.8</t>
  </si>
  <si>
    <t>LL0000038090</t>
  </si>
  <si>
    <t>XLOC_043857</t>
  </si>
  <si>
    <t>LL0000029046</t>
  </si>
  <si>
    <t>snapc1b</t>
  </si>
  <si>
    <t>ENSDARG00000003827.7</t>
  </si>
  <si>
    <t>393224</t>
  </si>
  <si>
    <t>LL0000013665</t>
  </si>
  <si>
    <t>lig4</t>
  </si>
  <si>
    <t>ENSDARG00000060620.5</t>
  </si>
  <si>
    <t>569525</t>
  </si>
  <si>
    <t>LL0000010583</t>
  </si>
  <si>
    <t>foxd5</t>
  </si>
  <si>
    <t>ENSDARG00000042485.5</t>
  </si>
  <si>
    <t>30524</t>
  </si>
  <si>
    <t>LL0000011526</t>
  </si>
  <si>
    <t>got2a</t>
  </si>
  <si>
    <t>ENSDARG00000041068.5</t>
  </si>
  <si>
    <t>406688</t>
  </si>
  <si>
    <t>LL0000033084</t>
  </si>
  <si>
    <t>XLOC_007504</t>
  </si>
  <si>
    <t>LL0000015196</t>
  </si>
  <si>
    <t>LOC101885785</t>
  </si>
  <si>
    <t>101885785</t>
  </si>
  <si>
    <t>LL0000029608</t>
  </si>
  <si>
    <t>stx11b.1</t>
  </si>
  <si>
    <t>ENSDARG00000029290.5</t>
  </si>
  <si>
    <t>393836</t>
  </si>
  <si>
    <t>LL0000013584</t>
  </si>
  <si>
    <t>ldlrad2</t>
  </si>
  <si>
    <t>ENSDARG00000090297.3</t>
  </si>
  <si>
    <t>100537878</t>
  </si>
  <si>
    <t>LL0000023975</t>
  </si>
  <si>
    <t>rps2</t>
  </si>
  <si>
    <t>ENSDARG00000077291.4</t>
  </si>
  <si>
    <t>406565</t>
  </si>
  <si>
    <t>LL0000012113</t>
  </si>
  <si>
    <t>hikeshi</t>
  </si>
  <si>
    <t>ENSDARG00000104071.1</t>
  </si>
  <si>
    <t>550239</t>
  </si>
  <si>
    <t>LL0000015001</t>
  </si>
  <si>
    <t>LOC101884860</t>
  </si>
  <si>
    <t>101884860</t>
  </si>
  <si>
    <t>LL0000010431</t>
  </si>
  <si>
    <t>fnbp4</t>
  </si>
  <si>
    <t>ENSDARG00000051800.7</t>
  </si>
  <si>
    <t>403074</t>
  </si>
  <si>
    <t>LL0000024321</t>
  </si>
  <si>
    <t>scrn2</t>
  </si>
  <si>
    <t>ENSDARG00000043497.9</t>
  </si>
  <si>
    <t>558306</t>
  </si>
  <si>
    <t>LL0000021661</t>
  </si>
  <si>
    <t>pglyrp2</t>
  </si>
  <si>
    <t>ENSDARG00000062998.9</t>
  </si>
  <si>
    <t>568634</t>
  </si>
  <si>
    <t>LL0000005309</t>
  </si>
  <si>
    <t>cdca8</t>
  </si>
  <si>
    <t>ENSDARG00000043137.9</t>
  </si>
  <si>
    <t>492815</t>
  </si>
  <si>
    <t>LL0000031805</t>
  </si>
  <si>
    <t>vasnb</t>
  </si>
  <si>
    <t>ENSDARG00000102565.2</t>
  </si>
  <si>
    <t>100004428</t>
  </si>
  <si>
    <t>LL0000005374</t>
  </si>
  <si>
    <t>cdk9</t>
  </si>
  <si>
    <t>ENSDARG00000044811.9</t>
  </si>
  <si>
    <t>321602</t>
  </si>
  <si>
    <t>LL0000013601</t>
  </si>
  <si>
    <t>leng9</t>
  </si>
  <si>
    <t>ENSDARG00000062374.7</t>
  </si>
  <si>
    <t>768155</t>
  </si>
  <si>
    <t>LL0000029383</t>
  </si>
  <si>
    <t>srp9</t>
  </si>
  <si>
    <t>ENSDARG00000042851.7</t>
  </si>
  <si>
    <t>394071</t>
  </si>
  <si>
    <t>LL0000017026</t>
  </si>
  <si>
    <t>LOC110437817</t>
  </si>
  <si>
    <t>110437817</t>
  </si>
  <si>
    <t>LL0000029377</t>
  </si>
  <si>
    <t>SRMS</t>
  </si>
  <si>
    <t>ENSDARG00000077783.4</t>
  </si>
  <si>
    <t>100192213</t>
  </si>
  <si>
    <t>LL0000031221</t>
  </si>
  <si>
    <t>tsg101a</t>
  </si>
  <si>
    <t>ENSDARG00000040854.6</t>
  </si>
  <si>
    <t>415179</t>
  </si>
  <si>
    <t>LL0000024151</t>
  </si>
  <si>
    <t>s100v1</t>
  </si>
  <si>
    <t>ENSDARG00000070427.5</t>
  </si>
  <si>
    <t>100144627</t>
  </si>
  <si>
    <t>LL0000017331</t>
  </si>
  <si>
    <t>LOC110438348</t>
  </si>
  <si>
    <t>110438348</t>
  </si>
  <si>
    <t>LL0000012429</t>
  </si>
  <si>
    <t>htra4</t>
  </si>
  <si>
    <t>ENSDARG00000005943.10</t>
  </si>
  <si>
    <t>100334257</t>
  </si>
  <si>
    <t>LL0000007205</t>
  </si>
  <si>
    <t>CR932360.1</t>
  </si>
  <si>
    <t>ENSDARG00000096696.3</t>
  </si>
  <si>
    <t>101883197</t>
  </si>
  <si>
    <t>LL0000018680</t>
  </si>
  <si>
    <t>mark2a</t>
  </si>
  <si>
    <t>ENSDARG00000079905.6</t>
  </si>
  <si>
    <t>562231</t>
  </si>
  <si>
    <t>LL0000028967</t>
  </si>
  <si>
    <t>smc6</t>
  </si>
  <si>
    <t>ENSDARG00000091821.4</t>
  </si>
  <si>
    <t>797304</t>
  </si>
  <si>
    <t>LL0000022467</t>
  </si>
  <si>
    <t>ppp2r2d</t>
  </si>
  <si>
    <t>ENSDARG00000102009.2</t>
  </si>
  <si>
    <t>405816</t>
  </si>
  <si>
    <t>LL0000030655</t>
  </si>
  <si>
    <t>TMEM87B</t>
  </si>
  <si>
    <t>ENSDARG00000112581.1</t>
  </si>
  <si>
    <t>LL0000008904</t>
  </si>
  <si>
    <t>dhx32a</t>
  </si>
  <si>
    <t>ENSDARG00000077461.5</t>
  </si>
  <si>
    <t>100006246</t>
  </si>
  <si>
    <t>LL0000018923</t>
  </si>
  <si>
    <t>mfap4</t>
  </si>
  <si>
    <t>ENSDARG00000090783.5</t>
  </si>
  <si>
    <t>405825</t>
  </si>
  <si>
    <t>LL0000020655</t>
  </si>
  <si>
    <t>nsmaf</t>
  </si>
  <si>
    <t>ENSDARG00000051920.6</t>
  </si>
  <si>
    <t>550506</t>
  </si>
  <si>
    <t>LL0000020147</t>
  </si>
  <si>
    <t>ndufs2</t>
  </si>
  <si>
    <t>ENSDARG00000007526.12</t>
  </si>
  <si>
    <t>553672</t>
  </si>
  <si>
    <t>LL0000004286</t>
  </si>
  <si>
    <t>CABZ01064859.2</t>
  </si>
  <si>
    <t>ENSDARG00000101134.2</t>
  </si>
  <si>
    <t>101886047</t>
  </si>
  <si>
    <t>LL0000004267</t>
  </si>
  <si>
    <t>CABZ01062797.1</t>
  </si>
  <si>
    <t>ENSDARG00000117661.1</t>
  </si>
  <si>
    <t>108179015</t>
  </si>
  <si>
    <t>LL0000015046</t>
  </si>
  <si>
    <t>LOC101885083</t>
  </si>
  <si>
    <t>101885083</t>
  </si>
  <si>
    <t>LL0000020270</t>
  </si>
  <si>
    <t>nfkbil1</t>
  </si>
  <si>
    <t>ENSDARG00000003157.9</t>
  </si>
  <si>
    <t>101887110</t>
  </si>
  <si>
    <t>LL0000012828</t>
  </si>
  <si>
    <t>iqcb1</t>
  </si>
  <si>
    <t>ENSDARG00000101032.2</t>
  </si>
  <si>
    <t>494079</t>
  </si>
  <si>
    <t>LL0000022690</t>
  </si>
  <si>
    <t>prrc2a</t>
  </si>
  <si>
    <t>ENSDARG00000031494.9</t>
  </si>
  <si>
    <t>394248</t>
  </si>
  <si>
    <t>LL0000029740</t>
  </si>
  <si>
    <t>syn2b</t>
  </si>
  <si>
    <t>ENSDARG00000101054.3</t>
  </si>
  <si>
    <t>641578</t>
  </si>
  <si>
    <t>LL0000015486</t>
  </si>
  <si>
    <t>LOC103908692</t>
  </si>
  <si>
    <t>103908692</t>
  </si>
  <si>
    <t>LL0000010594</t>
  </si>
  <si>
    <t>foxi1</t>
  </si>
  <si>
    <t>ENSDARG00000104566.2</t>
  </si>
  <si>
    <t>353313</t>
  </si>
  <si>
    <t>LL0000019730</t>
  </si>
  <si>
    <t>mto1</t>
  </si>
  <si>
    <t>ENSDARG00000055679.6</t>
  </si>
  <si>
    <t>100009640</t>
  </si>
  <si>
    <t>LL0000025526</t>
  </si>
  <si>
    <t>si:ch211-209l18.2</t>
  </si>
  <si>
    <t>ENSDARG00000093111.4</t>
  </si>
  <si>
    <t>100148497</t>
  </si>
  <si>
    <t>LL0000019546</t>
  </si>
  <si>
    <t>mrpl28</t>
  </si>
  <si>
    <t>ENSDARG00000057805.5</t>
  </si>
  <si>
    <t>554098</t>
  </si>
  <si>
    <t>LL0000005182</t>
  </si>
  <si>
    <t>ccnl1a</t>
  </si>
  <si>
    <t>ENSDARG00000055124.7</t>
  </si>
  <si>
    <t>553269</t>
  </si>
  <si>
    <t>LL0000001983</t>
  </si>
  <si>
    <t>bora</t>
  </si>
  <si>
    <t>ENSDARG00000042688.9</t>
  </si>
  <si>
    <t>555606</t>
  </si>
  <si>
    <t>LL0000018846</t>
  </si>
  <si>
    <t>med7</t>
  </si>
  <si>
    <t>ENSDARG00000016318.8</t>
  </si>
  <si>
    <t>326098</t>
  </si>
  <si>
    <t>LL0000005368</t>
  </si>
  <si>
    <t>cdk5rap1</t>
  </si>
  <si>
    <t>ENSDARG00000044925.8</t>
  </si>
  <si>
    <t>558659</t>
  </si>
  <si>
    <t>LL0000038248</t>
  </si>
  <si>
    <t>yif1a</t>
  </si>
  <si>
    <t>ENSDARG00000019636.11</t>
  </si>
  <si>
    <t>334982</t>
  </si>
  <si>
    <t>LL0000038223</t>
  </si>
  <si>
    <t>xpr1a</t>
  </si>
  <si>
    <t>ENSDARG00000062449.6</t>
  </si>
  <si>
    <t>100170805</t>
  </si>
  <si>
    <t>LL0000024416</t>
  </si>
  <si>
    <t>selenow2a</t>
  </si>
  <si>
    <t>ENSDARG00000038228.6</t>
  </si>
  <si>
    <t>378437</t>
  </si>
  <si>
    <t>LL0000039978</t>
  </si>
  <si>
    <t>LOC103911812</t>
  </si>
  <si>
    <t>103911812</t>
  </si>
  <si>
    <t>LL0000006231</t>
  </si>
  <si>
    <t>CR339059.4</t>
  </si>
  <si>
    <t>ENSDARG00000117690.1</t>
  </si>
  <si>
    <t>LL0000040094</t>
  </si>
  <si>
    <t>XLOC_044323</t>
  </si>
  <si>
    <t>LL0000018427</t>
  </si>
  <si>
    <t>lsm11</t>
  </si>
  <si>
    <t>ENSDARG00000090854.3</t>
  </si>
  <si>
    <t>100004030</t>
  </si>
  <si>
    <t>LL0000011202</t>
  </si>
  <si>
    <t>gcc1</t>
  </si>
  <si>
    <t>ENSDARG00000045541.6</t>
  </si>
  <si>
    <t>445205</t>
  </si>
  <si>
    <t>LL0000001315</t>
  </si>
  <si>
    <t>arhgef25b</t>
  </si>
  <si>
    <t>ENSDARG00000014465.12</t>
  </si>
  <si>
    <t>569561</t>
  </si>
  <si>
    <t>LL0000039664</t>
  </si>
  <si>
    <t>znf827</t>
  </si>
  <si>
    <t>ENSDARG00000076171.6</t>
  </si>
  <si>
    <t>565077</t>
  </si>
  <si>
    <t>LL0000010675</t>
  </si>
  <si>
    <t>FP017151.1</t>
  </si>
  <si>
    <t>ENSDARG00000096240.1</t>
  </si>
  <si>
    <t>LL0000030802</t>
  </si>
  <si>
    <t>toe1</t>
  </si>
  <si>
    <t>ENSDARG00000077544.5</t>
  </si>
  <si>
    <t>568260</t>
  </si>
  <si>
    <t>LL0000011091</t>
  </si>
  <si>
    <t>gadd45gb.1</t>
  </si>
  <si>
    <t>ENSDARG00000016725.10</t>
  </si>
  <si>
    <t>406507</t>
  </si>
  <si>
    <t>LL0000019908</t>
  </si>
  <si>
    <t>myom1b</t>
  </si>
  <si>
    <t>ENSDARG00000104836.4</t>
  </si>
  <si>
    <t>100144770</t>
  </si>
  <si>
    <t>LL0000001332</t>
  </si>
  <si>
    <t>arid1ab</t>
  </si>
  <si>
    <t>ENSDARG00000101891.2</t>
  </si>
  <si>
    <t>568161</t>
  </si>
  <si>
    <t>LL0000038205</t>
  </si>
  <si>
    <t>XLOC_044291</t>
  </si>
  <si>
    <t>LL0000001176</t>
  </si>
  <si>
    <t>apoa1b</t>
  </si>
  <si>
    <t>ENSDARG00000101324.2</t>
  </si>
  <si>
    <t>100101640</t>
  </si>
  <si>
    <t>LL0000005537</t>
  </si>
  <si>
    <t>cfp</t>
  </si>
  <si>
    <t>ENSDARG00000094451.4</t>
  </si>
  <si>
    <t>556399</t>
  </si>
  <si>
    <t>LL0000000086</t>
  </si>
  <si>
    <t>abhd15a</t>
  </si>
  <si>
    <t>ENSDARG00000078768.4</t>
  </si>
  <si>
    <t>560644</t>
  </si>
  <si>
    <t>LL0000009167</t>
  </si>
  <si>
    <t>dpp3</t>
  </si>
  <si>
    <t>ENSDARG00000020676.8</t>
  </si>
  <si>
    <t>322527</t>
  </si>
  <si>
    <t>LL0000019353</t>
  </si>
  <si>
    <t>mknk2b</t>
  </si>
  <si>
    <t>ENSDARG00000015164.9</t>
  </si>
  <si>
    <t>373121</t>
  </si>
  <si>
    <t>LL0000005171</t>
  </si>
  <si>
    <t>ccne1</t>
  </si>
  <si>
    <t>ENSDARG00000098622.3</t>
  </si>
  <si>
    <t>30188</t>
  </si>
  <si>
    <t>LL0000002764</t>
  </si>
  <si>
    <t>BX465862.3</t>
  </si>
  <si>
    <t>ENSDARG00000096099.4</t>
  </si>
  <si>
    <t>100536865</t>
  </si>
  <si>
    <t>LL0000031710</t>
  </si>
  <si>
    <t>usp28</t>
  </si>
  <si>
    <t>ENSDARG00000008880.11</t>
  </si>
  <si>
    <t>567050</t>
  </si>
  <si>
    <t>LL0000001530</t>
  </si>
  <si>
    <t>atf7a</t>
  </si>
  <si>
    <t>ENSDARG00000011298.11</t>
  </si>
  <si>
    <t>566279</t>
  </si>
  <si>
    <t>LL0000022327</t>
  </si>
  <si>
    <t>postnb</t>
  </si>
  <si>
    <t>ENSDARG00000104267.3</t>
  </si>
  <si>
    <t>337176</t>
  </si>
  <si>
    <t>LL0000013901</t>
  </si>
  <si>
    <t>LOC100001363</t>
  </si>
  <si>
    <t>100001363</t>
  </si>
  <si>
    <t>LL0000000232</t>
  </si>
  <si>
    <t>actr1</t>
  </si>
  <si>
    <t>ENSDARG00000011611.10</t>
  </si>
  <si>
    <t>406681</t>
  </si>
  <si>
    <t>LL0000009831</t>
  </si>
  <si>
    <t>ethe1</t>
  </si>
  <si>
    <t>ENSDARG00000005713.8</t>
  </si>
  <si>
    <t>405865</t>
  </si>
  <si>
    <t>LL0000021406</t>
  </si>
  <si>
    <t>pcdh2g16</t>
  </si>
  <si>
    <t>ENSDARG00000098788.2</t>
  </si>
  <si>
    <t>554063</t>
  </si>
  <si>
    <t>LL0000026739</t>
  </si>
  <si>
    <t>si:dkey-13p1.3</t>
  </si>
  <si>
    <t>ENSDARG00000090753.4</t>
  </si>
  <si>
    <t>796278</t>
  </si>
  <si>
    <t>LL0000004333</t>
  </si>
  <si>
    <t>CABZ01068177.1</t>
  </si>
  <si>
    <t>ENSDARG00000117812.1</t>
  </si>
  <si>
    <t>101886697</t>
  </si>
  <si>
    <t>LL0000020860</t>
  </si>
  <si>
    <t>olfm1a</t>
  </si>
  <si>
    <t>ENSDARG00000018270.11</t>
  </si>
  <si>
    <t>436764</t>
  </si>
  <si>
    <t>LL0000017211</t>
  </si>
  <si>
    <t>LOC110438155</t>
  </si>
  <si>
    <t>110438155</t>
  </si>
  <si>
    <t>LL0000026799</t>
  </si>
  <si>
    <t>si:dkey-159a18.1</t>
  </si>
  <si>
    <t>ENSDARG00000056145.7</t>
  </si>
  <si>
    <t>560593</t>
  </si>
  <si>
    <t>LL0000015273</t>
  </si>
  <si>
    <t>LOC101886133</t>
  </si>
  <si>
    <t>ENSDARG00000112575.1</t>
  </si>
  <si>
    <t>101886133</t>
  </si>
  <si>
    <t>LL0000001442</t>
  </si>
  <si>
    <t>asap1b</t>
  </si>
  <si>
    <t>ENSDARG00000039729.8</t>
  </si>
  <si>
    <t>565859</t>
  </si>
  <si>
    <t>LL0000028485</t>
  </si>
  <si>
    <t>slc12a5b</t>
  </si>
  <si>
    <t>ENSDARG00000078187.6</t>
  </si>
  <si>
    <t>797331</t>
  </si>
  <si>
    <t>LL0000011544</t>
  </si>
  <si>
    <t>gpatch8</t>
  </si>
  <si>
    <t>ENSDARG00000059768.8</t>
  </si>
  <si>
    <t>565404</t>
  </si>
  <si>
    <t>LL0000028217</t>
  </si>
  <si>
    <t>si:dkeyp-5g9.1</t>
  </si>
  <si>
    <t>ENSDARG00000100556.2</t>
  </si>
  <si>
    <t>LL0000029876</t>
  </si>
  <si>
    <t>taar20b1</t>
  </si>
  <si>
    <t>ENSDARG00000112935.1</t>
  </si>
  <si>
    <t>LL0000024040</t>
  </si>
  <si>
    <t>rrp36</t>
  </si>
  <si>
    <t>ENSDARG00000032516.7</t>
  </si>
  <si>
    <t>321183</t>
  </si>
  <si>
    <t>LL0000011203</t>
  </si>
  <si>
    <t>gcdha</t>
  </si>
  <si>
    <t>ENSDARG00000037057.7</t>
  </si>
  <si>
    <t>393860</t>
  </si>
  <si>
    <t>LL0000038355</t>
  </si>
  <si>
    <t>zc3hc1</t>
  </si>
  <si>
    <t>ENSDARG00000062651.6</t>
  </si>
  <si>
    <t>560141</t>
  </si>
  <si>
    <t>LL0000011592</t>
  </si>
  <si>
    <t>gpr141</t>
  </si>
  <si>
    <t>100003534</t>
  </si>
  <si>
    <t>LL0000002773</t>
  </si>
  <si>
    <t>BX469908.1</t>
  </si>
  <si>
    <t>ENSDARG00000096617.2</t>
  </si>
  <si>
    <t>LL0000005329</t>
  </si>
  <si>
    <t>cdh26.2</t>
  </si>
  <si>
    <t>ENSDARG00000087641.4</t>
  </si>
  <si>
    <t>101882238</t>
  </si>
  <si>
    <t>LL0000037870</t>
  </si>
  <si>
    <t>XLOC_043220</t>
  </si>
  <si>
    <t>LL0000001845</t>
  </si>
  <si>
    <t>bcl2l13</t>
  </si>
  <si>
    <t>ENSDARG00000062370.8</t>
  </si>
  <si>
    <t>559355</t>
  </si>
  <si>
    <t>LL0000022150</t>
  </si>
  <si>
    <t>plpp1a</t>
  </si>
  <si>
    <t>ENSDARG00000053381.6</t>
  </si>
  <si>
    <t>569053</t>
  </si>
  <si>
    <t>LL0000015974</t>
  </si>
  <si>
    <t>LOC103910773</t>
  </si>
  <si>
    <t>103910773</t>
  </si>
  <si>
    <t>LL0000008757</t>
  </si>
  <si>
    <t>ddi2</t>
  </si>
  <si>
    <t>ENSDARG00000006477.9</t>
  </si>
  <si>
    <t>386644</t>
  </si>
  <si>
    <t>LL0000021986</t>
  </si>
  <si>
    <t>pip5k1ba</t>
  </si>
  <si>
    <t>ENSDARG00000044295.9</t>
  </si>
  <si>
    <t>449831</t>
  </si>
  <si>
    <t>LL0000019458</t>
  </si>
  <si>
    <t>morn3</t>
  </si>
  <si>
    <t>ENSDARG00000021697.8</t>
  </si>
  <si>
    <t>550359</t>
  </si>
  <si>
    <t>LL0000020836</t>
  </si>
  <si>
    <t>ogt.2</t>
  </si>
  <si>
    <t>652952</t>
  </si>
  <si>
    <t>LL0000037472</t>
  </si>
  <si>
    <t>XLOC_040894</t>
  </si>
  <si>
    <t>LL0000031575</t>
  </si>
  <si>
    <t>ugt1b6p</t>
  </si>
  <si>
    <t>ENSDARG00000103761.2</t>
  </si>
  <si>
    <t>100415795</t>
  </si>
  <si>
    <t>LL0000007034</t>
  </si>
  <si>
    <t>CR847968.1</t>
  </si>
  <si>
    <t>ENSDARG00000096991.3</t>
  </si>
  <si>
    <t>570372</t>
  </si>
  <si>
    <t>LL0000021729</t>
  </si>
  <si>
    <t>phlpp2</t>
  </si>
  <si>
    <t>ENSDARG00000090255.3</t>
  </si>
  <si>
    <t>100101638</t>
  </si>
  <si>
    <t>LL0000032449</t>
  </si>
  <si>
    <t>XLOC_002007</t>
  </si>
  <si>
    <t>565709</t>
  </si>
  <si>
    <t>LL0000010391</t>
  </si>
  <si>
    <t>flii</t>
  </si>
  <si>
    <t>ENSDARG00000059701.7</t>
  </si>
  <si>
    <t>560281</t>
  </si>
  <si>
    <t>LL0000008770</t>
  </si>
  <si>
    <t>ddx11</t>
  </si>
  <si>
    <t>ENSDARG00000011072.8</t>
  </si>
  <si>
    <t>492353</t>
  </si>
  <si>
    <t>LL0000036202</t>
  </si>
  <si>
    <t>XLOC_031233</t>
  </si>
  <si>
    <t>LL0000005026</t>
  </si>
  <si>
    <t>ccdc125</t>
  </si>
  <si>
    <t>ENSDARG00000056477.7</t>
  </si>
  <si>
    <t>565477</t>
  </si>
  <si>
    <t>LL0000014768</t>
  </si>
  <si>
    <t>LOC101883686</t>
  </si>
  <si>
    <t>101883686</t>
  </si>
  <si>
    <t>LL0000000838</t>
  </si>
  <si>
    <t>AL954694.1</t>
  </si>
  <si>
    <t>ENSDARG00000092131.2</t>
  </si>
  <si>
    <t>103911097</t>
  </si>
  <si>
    <t>LL0000010054</t>
  </si>
  <si>
    <t>fam208b</t>
  </si>
  <si>
    <t>ENSDARG00000074168.7</t>
  </si>
  <si>
    <t>100003721</t>
  </si>
  <si>
    <t>LL0000038984</t>
  </si>
  <si>
    <t>zgc:172253</t>
  </si>
  <si>
    <t>ENSDARG00000074191.7</t>
  </si>
  <si>
    <t>100007732</t>
  </si>
  <si>
    <t>LL0000035270</t>
  </si>
  <si>
    <t>XLOC_024017</t>
  </si>
  <si>
    <t>LL0000022291</t>
  </si>
  <si>
    <t>polr3f</t>
  </si>
  <si>
    <t>ENSDARG00000012572.8</t>
  </si>
  <si>
    <t>394162</t>
  </si>
  <si>
    <t>LL0000026319</t>
  </si>
  <si>
    <t>si:ch73-21k16.1</t>
  </si>
  <si>
    <t>ENSDARG00000103380.2</t>
  </si>
  <si>
    <t>560638</t>
  </si>
  <si>
    <t>LL0000011850</t>
  </si>
  <si>
    <t>gtpbp1</t>
  </si>
  <si>
    <t>ENSDARG00000053467.6</t>
  </si>
  <si>
    <t>378721</t>
  </si>
  <si>
    <t>LL0000009485</t>
  </si>
  <si>
    <t>eif2b1</t>
  </si>
  <si>
    <t>ENSDARG00000091402.4</t>
  </si>
  <si>
    <t>415150</t>
  </si>
  <si>
    <t>LL0000013006</t>
  </si>
  <si>
    <t>jagn1a</t>
  </si>
  <si>
    <t>ENSDARG00000041071.7</t>
  </si>
  <si>
    <t>449830</t>
  </si>
  <si>
    <t>LL0000008446</t>
  </si>
  <si>
    <t>cuzd1.1</t>
  </si>
  <si>
    <t>ENSDARG00000089050.4</t>
  </si>
  <si>
    <t>556215</t>
  </si>
  <si>
    <t>LL0000011717</t>
  </si>
  <si>
    <t>ENSDARG00000037498.7</t>
  </si>
  <si>
    <t>LL0000031909</t>
  </si>
  <si>
    <t>vps9d1</t>
  </si>
  <si>
    <t>ENSDARG00000019195.12</t>
  </si>
  <si>
    <t>503773</t>
  </si>
  <si>
    <t>LL0000038256</t>
  </si>
  <si>
    <t>yjefn3</t>
  </si>
  <si>
    <t>ENSDARG00000061692.4</t>
  </si>
  <si>
    <t>557840</t>
  </si>
  <si>
    <t>LL0000000205</t>
  </si>
  <si>
    <t>acsl2</t>
  </si>
  <si>
    <t>ENSDARG00000078399.5</t>
  </si>
  <si>
    <t>100332846</t>
  </si>
  <si>
    <t>LL0000025734</t>
  </si>
  <si>
    <t>si:ch211-235e9.6</t>
  </si>
  <si>
    <t>ENSDARG00000103101.2</t>
  </si>
  <si>
    <t>100000992</t>
  </si>
  <si>
    <t>LL0000019461</t>
  </si>
  <si>
    <t>mos</t>
  </si>
  <si>
    <t>ENSDARG00000069744.6</t>
  </si>
  <si>
    <t>795517</t>
  </si>
  <si>
    <t>LL0000014981</t>
  </si>
  <si>
    <t>LOC101884748</t>
  </si>
  <si>
    <t>LL0000002083</t>
  </si>
  <si>
    <t>btr26</t>
  </si>
  <si>
    <t>ENSDARG00000105241.2</t>
  </si>
  <si>
    <t>100149795</t>
  </si>
  <si>
    <t>LL0000011747</t>
  </si>
  <si>
    <t>grip2a</t>
  </si>
  <si>
    <t>ENSDARG00000087187.5</t>
  </si>
  <si>
    <t>568084</t>
  </si>
  <si>
    <t>LL0000004682</t>
  </si>
  <si>
    <t>CABZ01109081.1</t>
  </si>
  <si>
    <t>ENSDARG00000100598.2</t>
  </si>
  <si>
    <t>100332418</t>
  </si>
  <si>
    <t>LL0000038944</t>
  </si>
  <si>
    <t>zgc:171740</t>
  </si>
  <si>
    <t>ENSDARG00000056244.5</t>
  </si>
  <si>
    <t>795694</t>
  </si>
  <si>
    <t>LL0000017610</t>
  </si>
  <si>
    <t>LOC110439375</t>
  </si>
  <si>
    <t>110439375</t>
  </si>
  <si>
    <t>LL0000001321</t>
  </si>
  <si>
    <t>arhgef39</t>
  </si>
  <si>
    <t>ENSDARG00000013476.11</t>
  </si>
  <si>
    <t>492469</t>
  </si>
  <si>
    <t>LL0000022625</t>
  </si>
  <si>
    <t>prmt6</t>
  </si>
  <si>
    <t>ENSDARG00000069706.5</t>
  </si>
  <si>
    <t>448867</t>
  </si>
  <si>
    <t>LL0000010602</t>
  </si>
  <si>
    <t>foxk1</t>
  </si>
  <si>
    <t>ENSDARG00000037872.5</t>
  </si>
  <si>
    <t>334470</t>
  </si>
  <si>
    <t>LL0000002779</t>
  </si>
  <si>
    <t>BX469930.1</t>
  </si>
  <si>
    <t>ENSDARG00000092358.3</t>
  </si>
  <si>
    <t>LL0000021089</t>
  </si>
  <si>
    <t>osbpl3a</t>
  </si>
  <si>
    <t>ENSDARG00000033251.10</t>
  </si>
  <si>
    <t>447908</t>
  </si>
  <si>
    <t>LL0000008714</t>
  </si>
  <si>
    <t>dchs1b</t>
  </si>
  <si>
    <t>ENSDARG00000079850.6</t>
  </si>
  <si>
    <t>553300</t>
  </si>
  <si>
    <t>LL0000013615</t>
  </si>
  <si>
    <t>lgals2a</t>
  </si>
  <si>
    <t>ENSDARG00000054942.8</t>
  </si>
  <si>
    <t>405830</t>
  </si>
  <si>
    <t>LL0000001075</t>
  </si>
  <si>
    <t>ano5b</t>
  </si>
  <si>
    <t>ENSDARG00000036147.9</t>
  </si>
  <si>
    <t>560102</t>
  </si>
  <si>
    <t>LL0000024512</t>
  </si>
  <si>
    <t>ENSDARG00000069048.5</t>
  </si>
  <si>
    <t>LL0000019718</t>
  </si>
  <si>
    <t>mtmr4</t>
  </si>
  <si>
    <t>393584</t>
  </si>
  <si>
    <t>LL0000021013</t>
  </si>
  <si>
    <t>or125-5</t>
  </si>
  <si>
    <t>ENSDARG00000105729.2</t>
  </si>
  <si>
    <t>100150375</t>
  </si>
  <si>
    <t>LL0000037352</t>
  </si>
  <si>
    <t>XLOC_040068</t>
  </si>
  <si>
    <t>LL0000001932</t>
  </si>
  <si>
    <t>blvrb</t>
  </si>
  <si>
    <t>ENSDARG00000096829.3</t>
  </si>
  <si>
    <t>436959</t>
  </si>
  <si>
    <t>LL0000005424</t>
  </si>
  <si>
    <t>celsr2</t>
  </si>
  <si>
    <t>ENSDARG00000094388.2</t>
  </si>
  <si>
    <t>560426</t>
  </si>
  <si>
    <t>LL0000009308</t>
  </si>
  <si>
    <t>dync1li1</t>
  </si>
  <si>
    <t>ENSDARG00000098317.2</t>
  </si>
  <si>
    <t>556103</t>
  </si>
  <si>
    <t>LL0000016521</t>
  </si>
  <si>
    <t>LOC108181943</t>
  </si>
  <si>
    <t>108181943</t>
  </si>
  <si>
    <t>LL0000039004</t>
  </si>
  <si>
    <t>zgc:173585</t>
  </si>
  <si>
    <t>ENSDARG00000089039.3</t>
  </si>
  <si>
    <t>100124605</t>
  </si>
  <si>
    <t>LL0000036305</t>
  </si>
  <si>
    <t>XLOC_031786</t>
  </si>
  <si>
    <t>LL0000000078</t>
  </si>
  <si>
    <t>abch1</t>
  </si>
  <si>
    <t>ENSDARG00000071341.6</t>
  </si>
  <si>
    <t>558667</t>
  </si>
  <si>
    <t>LL0000025547</t>
  </si>
  <si>
    <t>si:ch211-212k18.4</t>
  </si>
  <si>
    <t>ENSDARG00000104169.2</t>
  </si>
  <si>
    <t>563749</t>
  </si>
  <si>
    <t>LL0000026467</t>
  </si>
  <si>
    <t>si:ch73-337l15.2</t>
  </si>
  <si>
    <t>ENSDARG00000094268.2</t>
  </si>
  <si>
    <t>100002145</t>
  </si>
  <si>
    <t>LL0000024968</t>
  </si>
  <si>
    <t>si:ch211-117k10.3</t>
  </si>
  <si>
    <t>ENSDARG00000090914.3</t>
  </si>
  <si>
    <t>556200</t>
  </si>
  <si>
    <t>LL0000032121</t>
  </si>
  <si>
    <t>wu:fa03e10</t>
  </si>
  <si>
    <t>100004231</t>
  </si>
  <si>
    <t>LL0000024659</t>
  </si>
  <si>
    <t>shank3a</t>
  </si>
  <si>
    <t>ENSDARG00000063332.7</t>
  </si>
  <si>
    <t>557701</t>
  </si>
  <si>
    <t>LL0000005179</t>
  </si>
  <si>
    <t>ccnj</t>
  </si>
  <si>
    <t>ENSDARG00000059917.6</t>
  </si>
  <si>
    <t>557593</t>
  </si>
  <si>
    <t>LL0000018681</t>
  </si>
  <si>
    <t>mark2b</t>
  </si>
  <si>
    <t>ENSDARG00000032458.8</t>
  </si>
  <si>
    <t>100005996</t>
  </si>
  <si>
    <t>LL0000010642</t>
  </si>
  <si>
    <t>FP015862.3</t>
  </si>
  <si>
    <t>ENSDARG00000098038.2</t>
  </si>
  <si>
    <t>LL0000005053</t>
  </si>
  <si>
    <t>ccdc171</t>
  </si>
  <si>
    <t>ENSDARG00000027381.10</t>
  </si>
  <si>
    <t>100330004</t>
  </si>
  <si>
    <t>LL0000010424</t>
  </si>
  <si>
    <t>fmr1</t>
  </si>
  <si>
    <t>ENSDARG00000037433.7</t>
  </si>
  <si>
    <t>259191</t>
  </si>
  <si>
    <t>LL0000014766</t>
  </si>
  <si>
    <t>LOC101883668</t>
  </si>
  <si>
    <t>101883668</t>
  </si>
  <si>
    <t>LL0000007298</t>
  </si>
  <si>
    <t>creld1a</t>
  </si>
  <si>
    <t>ENSDARG00000099989.2</t>
  </si>
  <si>
    <t>100003741</t>
  </si>
  <si>
    <t>LL0000033514</t>
  </si>
  <si>
    <t>XLOC_010898</t>
  </si>
  <si>
    <t>LL0000012552</t>
  </si>
  <si>
    <t>igfn1.3</t>
  </si>
  <si>
    <t>ENSDARG00000097613.3</t>
  </si>
  <si>
    <t>100331959</t>
  </si>
  <si>
    <t>LL0000004814</t>
  </si>
  <si>
    <t>calhm5.2</t>
  </si>
  <si>
    <t>ENSDARG00000012726.9</t>
  </si>
  <si>
    <t>110437808</t>
  </si>
  <si>
    <t>LL0000028369</t>
  </si>
  <si>
    <t>si:zfos-128g4.1</t>
  </si>
  <si>
    <t>ENSDARG00000102788.2</t>
  </si>
  <si>
    <t>100334256</t>
  </si>
  <si>
    <t>LL0000005002</t>
  </si>
  <si>
    <t>cbx6a</t>
  </si>
  <si>
    <t>ENSDARG00000071051.7</t>
  </si>
  <si>
    <t>799294</t>
  </si>
  <si>
    <t>LL0000022076</t>
  </si>
  <si>
    <t>plcd3a</t>
  </si>
  <si>
    <t>ENSDARG00000052957.7</t>
  </si>
  <si>
    <t>569040</t>
  </si>
  <si>
    <t>LL0000028045</t>
  </si>
  <si>
    <t>si:dkey-95h12.2</t>
  </si>
  <si>
    <t>ENSDARG00000092923.2</t>
  </si>
  <si>
    <t>LL0000013577</t>
  </si>
  <si>
    <t>ENSDARG00000056322.9</t>
  </si>
  <si>
    <t>LL0000031370</t>
  </si>
  <si>
    <t>tuft1a</t>
  </si>
  <si>
    <t>ENSDARG00000061242.5</t>
  </si>
  <si>
    <t>562692</t>
  </si>
  <si>
    <t>LL0000025328</t>
  </si>
  <si>
    <t>si:ch211-183d21.1</t>
  </si>
  <si>
    <t>ENSDARG00000092499.2</t>
  </si>
  <si>
    <t>571430</t>
  </si>
  <si>
    <t>LL0000001621</t>
  </si>
  <si>
    <t>atp5po</t>
  </si>
  <si>
    <t>ENSDARG00000001788.9</t>
  </si>
  <si>
    <t>335191</t>
  </si>
  <si>
    <t>LL0000010434</t>
  </si>
  <si>
    <t>fndc3a</t>
  </si>
  <si>
    <t>ENSDARG00000105503.2</t>
  </si>
  <si>
    <t>100333097</t>
  </si>
  <si>
    <t>LL0000022307</t>
  </si>
  <si>
    <t>pon1</t>
  </si>
  <si>
    <t>ENSDARG00000032496.8</t>
  </si>
  <si>
    <t>447803</t>
  </si>
  <si>
    <t>LL0000002238</t>
  </si>
  <si>
    <t>BX005245.1</t>
  </si>
  <si>
    <t>ENSDARG00000099932.2</t>
  </si>
  <si>
    <t>LL0000000548</t>
  </si>
  <si>
    <t>akna</t>
  </si>
  <si>
    <t>ENSDARG00000087110.5</t>
  </si>
  <si>
    <t>556113</t>
  </si>
  <si>
    <t>LL0000020419</t>
  </si>
  <si>
    <t>nme4</t>
  </si>
  <si>
    <t>ENSDARG00000088390.5</t>
  </si>
  <si>
    <t>394170</t>
  </si>
  <si>
    <t>LL0000033965</t>
  </si>
  <si>
    <t>XLOC_014188</t>
  </si>
  <si>
    <t>LL0000040464</t>
  </si>
  <si>
    <t>LOC103910749</t>
  </si>
  <si>
    <t>103910749</t>
  </si>
  <si>
    <t>LL0000006190</t>
  </si>
  <si>
    <t>CR293531.1</t>
  </si>
  <si>
    <t>ENSDARG00000094455.3</t>
  </si>
  <si>
    <t>101886454</t>
  </si>
  <si>
    <t>LL0000019354</t>
  </si>
  <si>
    <t>mkrn1</t>
  </si>
  <si>
    <t>ENSDARG00000041665.9</t>
  </si>
  <si>
    <t>170782</t>
  </si>
  <si>
    <t>LL0000004939</t>
  </si>
  <si>
    <t>caspa</t>
  </si>
  <si>
    <t>ENSDARG00000008165.11</t>
  </si>
  <si>
    <t>57933</t>
  </si>
  <si>
    <t>LL0000001501</t>
  </si>
  <si>
    <t>aspscr1</t>
  </si>
  <si>
    <t>ENSDARG00000105321.2</t>
  </si>
  <si>
    <t>550237</t>
  </si>
  <si>
    <t>LL0000016339</t>
  </si>
  <si>
    <t>LOC108179520</t>
  </si>
  <si>
    <t>108179520</t>
  </si>
  <si>
    <t>LL0000030577</t>
  </si>
  <si>
    <t>tmem238b</t>
  </si>
  <si>
    <t>795793</t>
  </si>
  <si>
    <t>LL0000009379</t>
  </si>
  <si>
    <t>edf1</t>
  </si>
  <si>
    <t>ENSDARG00000009950.7</t>
  </si>
  <si>
    <t>793036</t>
  </si>
  <si>
    <t>LL0000010377</t>
  </si>
  <si>
    <t>fkbp3</t>
  </si>
  <si>
    <t>ENSDARG00000098059.2</t>
  </si>
  <si>
    <t>368863</t>
  </si>
  <si>
    <t>LL0000012652</t>
  </si>
  <si>
    <t>il16</t>
  </si>
  <si>
    <t>ENSDARG00000102908.4</t>
  </si>
  <si>
    <t>100534674</t>
  </si>
  <si>
    <t>LL0000035534</t>
  </si>
  <si>
    <t>XLOC_026454</t>
  </si>
  <si>
    <t>LL0000040190</t>
  </si>
  <si>
    <t>si:ch73-368j24.8</t>
  </si>
  <si>
    <t>ENSDARG00000104588.3</t>
  </si>
  <si>
    <t>564549</t>
  </si>
  <si>
    <t>LL0000011832</t>
  </si>
  <si>
    <t>gtf2e1</t>
  </si>
  <si>
    <t>ENSDARG00000000542.11</t>
  </si>
  <si>
    <t>567899</t>
  </si>
  <si>
    <t>LL0000003723</t>
  </si>
  <si>
    <t>BX927336.2</t>
  </si>
  <si>
    <t>ENSDARG00000099829.2</t>
  </si>
  <si>
    <t>LL0000028148</t>
  </si>
  <si>
    <t>si:dkeyp-26a9.2</t>
  </si>
  <si>
    <t>ENSDARG00000092290.2</t>
  </si>
  <si>
    <t>557879</t>
  </si>
  <si>
    <t>LL0000036889</t>
  </si>
  <si>
    <t>XLOC_036242</t>
  </si>
  <si>
    <t>LL0000015869</t>
  </si>
  <si>
    <t>LOC103910431</t>
  </si>
  <si>
    <t>103910431</t>
  </si>
  <si>
    <t>LL0000038404</t>
  </si>
  <si>
    <t>zeb2b</t>
  </si>
  <si>
    <t>ENSDARG00000078416.4</t>
  </si>
  <si>
    <t>564934</t>
  </si>
  <si>
    <t>LL0000011620</t>
  </si>
  <si>
    <t>gpr19</t>
  </si>
  <si>
    <t>ENSDARG00000102226.3</t>
  </si>
  <si>
    <t>393969</t>
  </si>
  <si>
    <t>LL0000011596</t>
  </si>
  <si>
    <t>GPR151</t>
  </si>
  <si>
    <t>ENSDARG00000104291.2</t>
  </si>
  <si>
    <t>497134</t>
  </si>
  <si>
    <t>LL0000029454</t>
  </si>
  <si>
    <t>st13</t>
  </si>
  <si>
    <t>ENSDARG00000021973.8</t>
  </si>
  <si>
    <t>564225</t>
  </si>
  <si>
    <t>LL0000000317</t>
  </si>
  <si>
    <t>adcy6b</t>
  </si>
  <si>
    <t>ENSDARG00000027797.11</t>
  </si>
  <si>
    <t>560807</t>
  </si>
  <si>
    <t>LL0000027622</t>
  </si>
  <si>
    <t>si:dkey-37m8.11</t>
  </si>
  <si>
    <t>ENSDARG00000040230.8</t>
  </si>
  <si>
    <t>792189</t>
  </si>
  <si>
    <t>LL0000000023</t>
  </si>
  <si>
    <t>aatka</t>
  </si>
  <si>
    <t>ENSDARG00000078222.5</t>
  </si>
  <si>
    <t>100004850</t>
  </si>
  <si>
    <t>LL0000030752</t>
  </si>
  <si>
    <t>tnks1bp1</t>
  </si>
  <si>
    <t>ENSDARG00000068760.6</t>
  </si>
  <si>
    <t>497601</t>
  </si>
  <si>
    <t>LL0000025387</t>
  </si>
  <si>
    <t>si:ch211-195b11.3</t>
  </si>
  <si>
    <t>ENSDARG00000100582.2</t>
  </si>
  <si>
    <t>100334344</t>
  </si>
  <si>
    <t>LL0000008525</t>
  </si>
  <si>
    <t>cyba</t>
  </si>
  <si>
    <t>ENSDARG00000018283.9</t>
  </si>
  <si>
    <t>393551</t>
  </si>
  <si>
    <t>LL0000009029</t>
  </si>
  <si>
    <t>dnah5</t>
  </si>
  <si>
    <t>ENSDARG00000087373.5</t>
  </si>
  <si>
    <t>100535326</t>
  </si>
  <si>
    <t>LL0000020173</t>
  </si>
  <si>
    <t>nedd8</t>
  </si>
  <si>
    <t>ENSDARG00000007989.7</t>
  </si>
  <si>
    <t>368667</t>
  </si>
  <si>
    <t>LL0000022492</t>
  </si>
  <si>
    <t>ppp5c</t>
  </si>
  <si>
    <t>ENSDARG00000034313.9</t>
  </si>
  <si>
    <t>541536</t>
  </si>
  <si>
    <t>LL0000028911</t>
  </si>
  <si>
    <t>slit2</t>
  </si>
  <si>
    <t>ENSDARG00000004246.10</t>
  </si>
  <si>
    <t>80353</t>
  </si>
  <si>
    <t>LL0000015688</t>
  </si>
  <si>
    <t>LOC103909697</t>
  </si>
  <si>
    <t>103909697</t>
  </si>
  <si>
    <t>LL0000009518</t>
  </si>
  <si>
    <t>eif4bb</t>
  </si>
  <si>
    <t>ENSDARG00000010194.13</t>
  </si>
  <si>
    <t>336619</t>
  </si>
  <si>
    <t>LL0000015944</t>
  </si>
  <si>
    <t>LOC103910662</t>
  </si>
  <si>
    <t>103910662</t>
  </si>
  <si>
    <t>LL0000025741</t>
  </si>
  <si>
    <t>si:ch211-235i11.6</t>
  </si>
  <si>
    <t>ENSDARG00000097839.2</t>
  </si>
  <si>
    <t>LL0000011554</t>
  </si>
  <si>
    <t>gpc5c</t>
  </si>
  <si>
    <t>ENSDARG00000074082.4</t>
  </si>
  <si>
    <t>100006305</t>
  </si>
  <si>
    <t>LL0000022503</t>
  </si>
  <si>
    <t>pqbp1</t>
  </si>
  <si>
    <t>ENSDARG00000029724.8</t>
  </si>
  <si>
    <t>796523</t>
  </si>
  <si>
    <t>LL0000038536</t>
  </si>
  <si>
    <t>zgc:112052</t>
  </si>
  <si>
    <t>ENSDARG00000058857.7</t>
  </si>
  <si>
    <t>550358</t>
  </si>
  <si>
    <t>LL0000005427</t>
  </si>
  <si>
    <t>cemip2</t>
  </si>
  <si>
    <t>ENSDARG00000061600.8</t>
  </si>
  <si>
    <t>566851</t>
  </si>
  <si>
    <t>LL0000033255</t>
  </si>
  <si>
    <t>XLOC_008804</t>
  </si>
  <si>
    <t>LL0000027211</t>
  </si>
  <si>
    <t>si:dkey-22h13.2</t>
  </si>
  <si>
    <t>ENSDARG00000112725.1</t>
  </si>
  <si>
    <t>LL0000032108</t>
  </si>
  <si>
    <t>wrap73</t>
  </si>
  <si>
    <t>ENSDARG00000009557.10</t>
  </si>
  <si>
    <t>334381</t>
  </si>
  <si>
    <t>LL0000010074</t>
  </si>
  <si>
    <t>fam234a</t>
  </si>
  <si>
    <t>ENSDARG00000071449.7</t>
  </si>
  <si>
    <t>796439</t>
  </si>
  <si>
    <t>LL0000000229</t>
  </si>
  <si>
    <t>ENSDARG00000013755.7</t>
  </si>
  <si>
    <t>LL0000038158</t>
  </si>
  <si>
    <t>XLOC_044118</t>
  </si>
  <si>
    <t>LL0000014340</t>
  </si>
  <si>
    <t>LOC100536643</t>
  </si>
  <si>
    <t>100536643</t>
  </si>
  <si>
    <t>LL0000031258</t>
  </si>
  <si>
    <t>tspan5a</t>
  </si>
  <si>
    <t>ENSDARG00000086033.4</t>
  </si>
  <si>
    <t>450026</t>
  </si>
  <si>
    <t>LL0000022708</t>
  </si>
  <si>
    <t>prss59.1</t>
  </si>
  <si>
    <t>ENSDARG00000079274.4</t>
  </si>
  <si>
    <t>322453</t>
  </si>
  <si>
    <t>LL0000025435</t>
  </si>
  <si>
    <t>si:ch211-198d23.1</t>
  </si>
  <si>
    <t>ENSDARG00000092574.2</t>
  </si>
  <si>
    <t>LL0000005022</t>
  </si>
  <si>
    <t>ccdc115</t>
  </si>
  <si>
    <t>ENSDARG00000033533.5</t>
  </si>
  <si>
    <t>503608</t>
  </si>
  <si>
    <t>LL0000001269</t>
  </si>
  <si>
    <t>arhgap20b</t>
  </si>
  <si>
    <t>ENSDARG00000093708.3</t>
  </si>
  <si>
    <t>100002649</t>
  </si>
  <si>
    <t>LL0000019955</t>
  </si>
  <si>
    <t>nadk2</t>
  </si>
  <si>
    <t>ENSDARG00000007181.10</t>
  </si>
  <si>
    <t>445071</t>
  </si>
  <si>
    <t>LL0000014853</t>
  </si>
  <si>
    <t>LOC101884135</t>
  </si>
  <si>
    <t>101884135</t>
  </si>
  <si>
    <t>LL0000031466</t>
  </si>
  <si>
    <t>ube2d1a</t>
  </si>
  <si>
    <t>ENSDARG00000029107.6</t>
  </si>
  <si>
    <t>394085</t>
  </si>
  <si>
    <t>LL0000016530</t>
  </si>
  <si>
    <t>LOC108182241</t>
  </si>
  <si>
    <t>108182241</t>
  </si>
  <si>
    <t>LL0000001041</t>
  </si>
  <si>
    <t>ankrd39</t>
  </si>
  <si>
    <t>ENSDARG00000041350.6</t>
  </si>
  <si>
    <t>100000333</t>
  </si>
  <si>
    <t>LL0000020297</t>
  </si>
  <si>
    <t>nhp2</t>
  </si>
  <si>
    <t>ENSDARG00000069422.5</t>
  </si>
  <si>
    <t>100003787</t>
  </si>
  <si>
    <t>LL0000013574</t>
  </si>
  <si>
    <t>ldb1b</t>
  </si>
  <si>
    <t>ENSDARG00000103158.2</t>
  </si>
  <si>
    <t>30576</t>
  </si>
  <si>
    <t>LL0000008141</t>
  </si>
  <si>
    <t>CU651662.1</t>
  </si>
  <si>
    <t>ENSDARG00000101240.2</t>
  </si>
  <si>
    <t>100331330</t>
  </si>
  <si>
    <t>LL0000012347</t>
  </si>
  <si>
    <t>hsd17b14</t>
  </si>
  <si>
    <t>ENSDARG00000054842.4</t>
  </si>
  <si>
    <t>445127</t>
  </si>
  <si>
    <t>LL0000004271</t>
  </si>
  <si>
    <t>CABZ01063298.1</t>
  </si>
  <si>
    <t>ENSDARG00000102282.2</t>
  </si>
  <si>
    <t>LL0000011070</t>
  </si>
  <si>
    <t>gabrb3</t>
  </si>
  <si>
    <t>ENSDARG00000023771.11</t>
  </si>
  <si>
    <t>566922</t>
  </si>
  <si>
    <t>LL0000001424</t>
  </si>
  <si>
    <t>arsia</t>
  </si>
  <si>
    <t>ENSDARG00000077606.4</t>
  </si>
  <si>
    <t>100329483</t>
  </si>
  <si>
    <t>LL0000038078</t>
  </si>
  <si>
    <t>XLOC_043833</t>
  </si>
  <si>
    <t>LL0000026113</t>
  </si>
  <si>
    <t>si:ch211-66k16.27</t>
  </si>
  <si>
    <t>ENSDARG00000091280.5</t>
  </si>
  <si>
    <t>100536808</t>
  </si>
  <si>
    <t>LL0000016000</t>
  </si>
  <si>
    <t>LOC103910840</t>
  </si>
  <si>
    <t>103910840</t>
  </si>
  <si>
    <t>LL0000030144</t>
  </si>
  <si>
    <t>tekt1</t>
  </si>
  <si>
    <t>ENSDARG00000101331.2</t>
  </si>
  <si>
    <t>492525</t>
  </si>
  <si>
    <t>LL0000024287</t>
  </si>
  <si>
    <t>sclt1</t>
  </si>
  <si>
    <t>ENSDARG00000057248.8</t>
  </si>
  <si>
    <t>561057</t>
  </si>
  <si>
    <t>LL0000029327</t>
  </si>
  <si>
    <t>spryd4</t>
  </si>
  <si>
    <t>ENSDARG00000023309.7</t>
  </si>
  <si>
    <t>100005939</t>
  </si>
  <si>
    <t>LL0000039776</t>
  </si>
  <si>
    <t>cks2</t>
  </si>
  <si>
    <t>ENSDARG00000071410.6</t>
  </si>
  <si>
    <t>561930</t>
  </si>
  <si>
    <t>LL0000007415</t>
  </si>
  <si>
    <t>cryz</t>
  </si>
  <si>
    <t>ENSDARG00000016074.11</t>
  </si>
  <si>
    <t>407640</t>
  </si>
  <si>
    <t>LL0000030778</t>
  </si>
  <si>
    <t>tnnt2d</t>
  </si>
  <si>
    <t>ENSDARG00000002988.10</t>
  </si>
  <si>
    <t>574000</t>
  </si>
  <si>
    <t>LL0000024722</t>
  </si>
  <si>
    <t>si:cabz01021428.1</t>
  </si>
  <si>
    <t>100332901</t>
  </si>
  <si>
    <t>LL0000001229</t>
  </si>
  <si>
    <t>arcn1a</t>
  </si>
  <si>
    <t>ENSDARG00000002792.8</t>
  </si>
  <si>
    <t>266982</t>
  </si>
  <si>
    <t>LL0000033893</t>
  </si>
  <si>
    <t>XLOC_013689</t>
  </si>
  <si>
    <t>LL0000032905</t>
  </si>
  <si>
    <t>XLOC_005983</t>
  </si>
  <si>
    <t>LL0000032992</t>
  </si>
  <si>
    <t>XLOC_006827</t>
  </si>
  <si>
    <t>LL0000006063</t>
  </si>
  <si>
    <t>cops6</t>
  </si>
  <si>
    <t>550465</t>
  </si>
  <si>
    <t>LL0000025576</t>
  </si>
  <si>
    <t>si:ch211-214j8.1</t>
  </si>
  <si>
    <t>ENSDARG00000020952.10</t>
  </si>
  <si>
    <t>100000223</t>
  </si>
  <si>
    <t>LL0000007441</t>
  </si>
  <si>
    <t>csnk1da</t>
  </si>
  <si>
    <t>ENSDARG00000008370.9</t>
  </si>
  <si>
    <t>322106</t>
  </si>
  <si>
    <t>LL0000005459</t>
  </si>
  <si>
    <t>cep295</t>
  </si>
  <si>
    <t>103908785</t>
  </si>
  <si>
    <t>LL0000001482</t>
  </si>
  <si>
    <t>asic4a</t>
  </si>
  <si>
    <t>ENSDARG00000025162.12</t>
  </si>
  <si>
    <t>407668</t>
  </si>
  <si>
    <t>LL0000031097</t>
  </si>
  <si>
    <t>trim35-28</t>
  </si>
  <si>
    <t>ENSDARG00000021021.10</t>
  </si>
  <si>
    <t>559351</t>
  </si>
  <si>
    <t>LL0000027839</t>
  </si>
  <si>
    <t>si:dkey-6n21.13</t>
  </si>
  <si>
    <t>ENSDARG00000069459.6</t>
  </si>
  <si>
    <t>100002719</t>
  </si>
  <si>
    <t>LL0000017251</t>
  </si>
  <si>
    <t>LOC110438232</t>
  </si>
  <si>
    <t>110438232</t>
  </si>
  <si>
    <t>LL0000029063</t>
  </si>
  <si>
    <t>snphb</t>
  </si>
  <si>
    <t>ENSDARG00000075539.5</t>
  </si>
  <si>
    <t>569963</t>
  </si>
  <si>
    <t>LL0000021667</t>
  </si>
  <si>
    <t>pgm3</t>
  </si>
  <si>
    <t>ENSDARG00000024654.8</t>
  </si>
  <si>
    <t>474321</t>
  </si>
  <si>
    <t>LL0000006697</t>
  </si>
  <si>
    <t>CR524821.1</t>
  </si>
  <si>
    <t>ENSDARG00000093331.4</t>
  </si>
  <si>
    <t>LL0000004348</t>
  </si>
  <si>
    <t>CABZ01068469.1</t>
  </si>
  <si>
    <t>ENSDARG00000111388.1</t>
  </si>
  <si>
    <t>569006</t>
  </si>
  <si>
    <t>LL0000007836</t>
  </si>
  <si>
    <t>CU138509.1</t>
  </si>
  <si>
    <t>ENSDARG00000097643.2</t>
  </si>
  <si>
    <t>103909805</t>
  </si>
  <si>
    <t>LL0000040191</t>
  </si>
  <si>
    <t>si:ch73-368j24.9</t>
  </si>
  <si>
    <t>ENSDARG00000105468.2</t>
  </si>
  <si>
    <t>564421</t>
  </si>
  <si>
    <t>LL0000012534</t>
  </si>
  <si>
    <t>igf2bp2b</t>
  </si>
  <si>
    <t>ENSDARG00000099758.3</t>
  </si>
  <si>
    <t>557028</t>
  </si>
  <si>
    <t>LL0000039384</t>
  </si>
  <si>
    <t>zmynd19</t>
  </si>
  <si>
    <t>ENSDARG00000100773.2</t>
  </si>
  <si>
    <t>325735</t>
  </si>
  <si>
    <t>LL0000003894</t>
  </si>
  <si>
    <t>c1ql3a</t>
  </si>
  <si>
    <t>ENSDARG00000010350.8</t>
  </si>
  <si>
    <t>100151368</t>
  </si>
  <si>
    <t>LL0000011904</t>
  </si>
  <si>
    <t>h2afy</t>
  </si>
  <si>
    <t>ENSDARG00000099329.2</t>
  </si>
  <si>
    <t>678613</t>
  </si>
  <si>
    <t>LL0000008432</t>
  </si>
  <si>
    <t>cul2</t>
  </si>
  <si>
    <t>ENSDARG00000013965.12</t>
  </si>
  <si>
    <t>336088</t>
  </si>
  <si>
    <t>LL0000024089</t>
  </si>
  <si>
    <t>rtn4rl2b</t>
  </si>
  <si>
    <t>ENSDARG00000037495.4</t>
  </si>
  <si>
    <t>403309</t>
  </si>
  <si>
    <t>LL0000004687</t>
  </si>
  <si>
    <t>CABZ01110881.1</t>
  </si>
  <si>
    <t>ENSDARG00000103284.2</t>
  </si>
  <si>
    <t>494449</t>
  </si>
  <si>
    <t>LL0000022392</t>
  </si>
  <si>
    <t>ppm1ab</t>
  </si>
  <si>
    <t>ENSDARG00000043250.7</t>
  </si>
  <si>
    <t>30703</t>
  </si>
  <si>
    <t>LL0000026973</t>
  </si>
  <si>
    <t>si:dkey-193b15.5</t>
  </si>
  <si>
    <t>ENSDARG00000092883.2</t>
  </si>
  <si>
    <t>565664</t>
  </si>
  <si>
    <t>LL0000018137</t>
  </si>
  <si>
    <t>LOC561346</t>
  </si>
  <si>
    <t>561346</t>
  </si>
  <si>
    <t>LL0000022103</t>
  </si>
  <si>
    <t>plekha5</t>
  </si>
  <si>
    <t>ENSDARG00000045870.10</t>
  </si>
  <si>
    <t>567300</t>
  </si>
  <si>
    <t>LL0000003748</t>
  </si>
  <si>
    <t>BX936284.1</t>
  </si>
  <si>
    <t>ENSDARG00000104512.2</t>
  </si>
  <si>
    <t>LL0000036525</t>
  </si>
  <si>
    <t>XLOC_033378</t>
  </si>
  <si>
    <t>LL0000000935</t>
  </si>
  <si>
    <t>ambp</t>
  </si>
  <si>
    <t>ENSDARG00000004296.8</t>
  </si>
  <si>
    <t>394093</t>
  </si>
  <si>
    <t>LL0000028824</t>
  </si>
  <si>
    <t>slc5a8l</t>
  </si>
  <si>
    <t>ENSDARG00000003697.11</t>
  </si>
  <si>
    <t>556156</t>
  </si>
  <si>
    <t>LL0000019684</t>
  </si>
  <si>
    <t>mtdhb</t>
  </si>
  <si>
    <t>ENSDARG00000004939.10</t>
  </si>
  <si>
    <t>553275</t>
  </si>
  <si>
    <t>LL0000027480</t>
  </si>
  <si>
    <t>si:dkey-27j5.10</t>
  </si>
  <si>
    <t>ENSDARG00000096671.2</t>
  </si>
  <si>
    <t>LL0000009715</t>
  </si>
  <si>
    <t>ephb2b</t>
  </si>
  <si>
    <t>ENSDARG00000021539.10</t>
  </si>
  <si>
    <t>554232</t>
  </si>
  <si>
    <t>LL0000004573</t>
  </si>
  <si>
    <t>CABZ01085195.1</t>
  </si>
  <si>
    <t>ENSDARG00000101753.2</t>
  </si>
  <si>
    <t>110440004</t>
  </si>
  <si>
    <t>LL0000018112</t>
  </si>
  <si>
    <t>LOC556170</t>
  </si>
  <si>
    <t>556170</t>
  </si>
  <si>
    <t>LL0000017781</t>
  </si>
  <si>
    <t>LOC110439607</t>
  </si>
  <si>
    <t>110439607</t>
  </si>
  <si>
    <t>LL0000029703</t>
  </si>
  <si>
    <t>suz12b</t>
  </si>
  <si>
    <t>ENSDARG00000098924.2</t>
  </si>
  <si>
    <t>561871</t>
  </si>
  <si>
    <t>LL0000016364</t>
  </si>
  <si>
    <t>LOC108179692</t>
  </si>
  <si>
    <t>108179692</t>
  </si>
  <si>
    <t>LL0000013444</t>
  </si>
  <si>
    <t>kpna5</t>
  </si>
  <si>
    <t>ENSDARG00000042030.7</t>
  </si>
  <si>
    <t>553205</t>
  </si>
  <si>
    <t>LL0000001671</t>
  </si>
  <si>
    <t>atrnl1b</t>
  </si>
  <si>
    <t>ENSDARG00000006420.12</t>
  </si>
  <si>
    <t>569196</t>
  </si>
  <si>
    <t>LL0000037775</t>
  </si>
  <si>
    <t>XLOC_042923</t>
  </si>
  <si>
    <t>LL0000019694</t>
  </si>
  <si>
    <t>mtfr1</t>
  </si>
  <si>
    <t>ENSDARG00000045304.7</t>
  </si>
  <si>
    <t>494035</t>
  </si>
  <si>
    <t>LL0000039393</t>
  </si>
  <si>
    <t>znf1008</t>
  </si>
  <si>
    <t>ENSDARG00000089940.4</t>
  </si>
  <si>
    <t>101886637</t>
  </si>
  <si>
    <t>LL0000034130</t>
  </si>
  <si>
    <t>XLOC_015374</t>
  </si>
  <si>
    <t>LL0000031797</t>
  </si>
  <si>
    <t>vap</t>
  </si>
  <si>
    <t>ENSDARG00000100949.2</t>
  </si>
  <si>
    <t>LL0000004579</t>
  </si>
  <si>
    <t>CABZ01085658.1</t>
  </si>
  <si>
    <t>ENSDARG00000090544.3</t>
  </si>
  <si>
    <t>110438156</t>
  </si>
  <si>
    <t>LL0000014149</t>
  </si>
  <si>
    <t>LOC100332639</t>
  </si>
  <si>
    <t>100332639</t>
  </si>
  <si>
    <t>LL0000030062</t>
  </si>
  <si>
    <t>tbxtb</t>
  </si>
  <si>
    <t>ENSDARG00000039806.10</t>
  </si>
  <si>
    <t>100004296</t>
  </si>
  <si>
    <t>LL0000019818</t>
  </si>
  <si>
    <t>myef2</t>
  </si>
  <si>
    <t>ENSDARG00000059398.7</t>
  </si>
  <si>
    <t>641483</t>
  </si>
  <si>
    <t>LL0000025849</t>
  </si>
  <si>
    <t>si:ch211-253p2.2</t>
  </si>
  <si>
    <t>ENSDARG00000071772.7</t>
  </si>
  <si>
    <t>LL0000021127</t>
  </si>
  <si>
    <t>otud1</t>
  </si>
  <si>
    <t>ENSDARG00000100872.2</t>
  </si>
  <si>
    <t>100537398</t>
  </si>
  <si>
    <t>LL0000024993</t>
  </si>
  <si>
    <t>si:ch211-121a2.4</t>
  </si>
  <si>
    <t>ENSDARG00000028541.8</t>
  </si>
  <si>
    <t>569653</t>
  </si>
  <si>
    <t>LL0000023832</t>
  </si>
  <si>
    <t>rnf6</t>
  </si>
  <si>
    <t>ENSDARG00000077955.4</t>
  </si>
  <si>
    <t>100359398</t>
  </si>
  <si>
    <t>LL0000000483</t>
  </si>
  <si>
    <t>agtr1b</t>
  </si>
  <si>
    <t>ENSDARG00000045443.6</t>
  </si>
  <si>
    <t>100333455</t>
  </si>
  <si>
    <t>LL0000013375</t>
  </si>
  <si>
    <t>klhdc2</t>
  </si>
  <si>
    <t>ENSDARG00000104864.2</t>
  </si>
  <si>
    <t>100037324</t>
  </si>
  <si>
    <t>LL0000039812</t>
  </si>
  <si>
    <t>frmd7</t>
  </si>
  <si>
    <t>ENSDARG00000068958.7</t>
  </si>
  <si>
    <t>751637</t>
  </si>
  <si>
    <t>LL0000023746</t>
  </si>
  <si>
    <t>rnaset2l</t>
  </si>
  <si>
    <t>ENSDARG00000058413.7</t>
  </si>
  <si>
    <t>553485</t>
  </si>
  <si>
    <t>LL0000038161</t>
  </si>
  <si>
    <t>XLOC_044135</t>
  </si>
  <si>
    <t>103910031</t>
  </si>
  <si>
    <t>LL0000013205</t>
  </si>
  <si>
    <t>KCNV1</t>
  </si>
  <si>
    <t>ENSDARG00000070092.5</t>
  </si>
  <si>
    <t>559915</t>
  </si>
  <si>
    <t>LL0000007088</t>
  </si>
  <si>
    <t>CR854838.1</t>
  </si>
  <si>
    <t>ENSDARG00000092422.2</t>
  </si>
  <si>
    <t>LL0000015188</t>
  </si>
  <si>
    <t>LOC101885765</t>
  </si>
  <si>
    <t>101885765</t>
  </si>
  <si>
    <t>LL0000022438</t>
  </si>
  <si>
    <t>ppp1r35</t>
  </si>
  <si>
    <t>ENSDARG00000068916.5</t>
  </si>
  <si>
    <t>751676</t>
  </si>
  <si>
    <t>LL0000025166</t>
  </si>
  <si>
    <t>si:ch211-152p23.2</t>
  </si>
  <si>
    <t>ENSDARG00000094519.2</t>
  </si>
  <si>
    <t>101884065</t>
  </si>
  <si>
    <t>LL0000011136</t>
  </si>
  <si>
    <t>ganc</t>
  </si>
  <si>
    <t>ENSDARG00000074556.5</t>
  </si>
  <si>
    <t>100536353</t>
  </si>
  <si>
    <t>LL0000023283</t>
  </si>
  <si>
    <t>rbm24a</t>
  </si>
  <si>
    <t>ENSDARG00000102995.2</t>
  </si>
  <si>
    <t>405801</t>
  </si>
  <si>
    <t>LL0000028524</t>
  </si>
  <si>
    <t>slc17a7a</t>
  </si>
  <si>
    <t>ENSDARG00000016480.8</t>
  </si>
  <si>
    <t>795293</t>
  </si>
  <si>
    <t>LL0000022056</t>
  </si>
  <si>
    <t>pla2g6</t>
  </si>
  <si>
    <t>ENSDARG00000060921.9</t>
  </si>
  <si>
    <t>406370</t>
  </si>
  <si>
    <t>LL0000008739</t>
  </si>
  <si>
    <t>dctn5</t>
  </si>
  <si>
    <t>ENSDARG00000003573.7</t>
  </si>
  <si>
    <t>436770</t>
  </si>
  <si>
    <t>LL0000018421</t>
  </si>
  <si>
    <t>lrtm2a</t>
  </si>
  <si>
    <t>ENSDARG00000045483.6</t>
  </si>
  <si>
    <t>557289</t>
  </si>
  <si>
    <t>LL0000008539</t>
  </si>
  <si>
    <t>cyldl</t>
  </si>
  <si>
    <t>ENSDARG00000090153.4</t>
  </si>
  <si>
    <t>561108</t>
  </si>
  <si>
    <t>LL0000036873</t>
  </si>
  <si>
    <t>XLOC_036173</t>
  </si>
  <si>
    <t>LL0000017516</t>
  </si>
  <si>
    <t>LOC110438908</t>
  </si>
  <si>
    <t>110438908</t>
  </si>
  <si>
    <t>LL0000014053</t>
  </si>
  <si>
    <t>LOC100329627</t>
  </si>
  <si>
    <t>LL0000003709</t>
  </si>
  <si>
    <t>BX927308.1</t>
  </si>
  <si>
    <t>ENSDARG00000091937.3</t>
  </si>
  <si>
    <t>LL0000024422</t>
  </si>
  <si>
    <t>sema3ab</t>
  </si>
  <si>
    <t>ENSDARG00000042210.8</t>
  </si>
  <si>
    <t>30267</t>
  </si>
  <si>
    <t>LL0000025853</t>
  </si>
  <si>
    <t>si:ch211-255a21.2</t>
  </si>
  <si>
    <t>LL0000010935</t>
  </si>
  <si>
    <t>ftr30</t>
  </si>
  <si>
    <t>ENSDARG00000095448.3</t>
  </si>
  <si>
    <t>100535574</t>
  </si>
  <si>
    <t>LL0000025681</t>
  </si>
  <si>
    <t>si:ch211-226m16.2</t>
  </si>
  <si>
    <t>ENSDARG00000036785.7</t>
  </si>
  <si>
    <t>100003708</t>
  </si>
  <si>
    <t>LL0000009017</t>
  </si>
  <si>
    <t>dna2</t>
  </si>
  <si>
    <t>ENSDARG00000078759.8</t>
  </si>
  <si>
    <t>559535</t>
  </si>
  <si>
    <t>LL0000009679</t>
  </si>
  <si>
    <t>eomesa</t>
  </si>
  <si>
    <t>ENSDARG00000006640.8</t>
  </si>
  <si>
    <t>64603</t>
  </si>
  <si>
    <t>LL0000030691</t>
  </si>
  <si>
    <t>tmsb4x</t>
  </si>
  <si>
    <t>ENSDARG00000077777.2</t>
  </si>
  <si>
    <t>793949</t>
  </si>
  <si>
    <t>LL0000013335</t>
  </si>
  <si>
    <t>kirrel3a</t>
  </si>
  <si>
    <t>ENSDARG00000075806.5</t>
  </si>
  <si>
    <t>571887</t>
  </si>
  <si>
    <t>LL0000021407</t>
  </si>
  <si>
    <t>pcdh2g17</t>
  </si>
  <si>
    <t>554064</t>
  </si>
  <si>
    <t>LL0000019006</t>
  </si>
  <si>
    <t>mibp</t>
  </si>
  <si>
    <t>ENSDARG00000101362.3</t>
  </si>
  <si>
    <t>64674</t>
  </si>
  <si>
    <t>LL0000001576</t>
  </si>
  <si>
    <t>atp1a1a.2</t>
  </si>
  <si>
    <t>ENSDARG00000007739.11</t>
  </si>
  <si>
    <t>64613</t>
  </si>
  <si>
    <t>LL0000021141</t>
  </si>
  <si>
    <t>ovca2</t>
  </si>
  <si>
    <t>ENSDARG00000103748.2</t>
  </si>
  <si>
    <t>553576</t>
  </si>
  <si>
    <t>LL0000004715</t>
  </si>
  <si>
    <t>CABZ01114105.1</t>
  </si>
  <si>
    <t>ENSDARG00000100540.2</t>
  </si>
  <si>
    <t>LL0000007623</t>
  </si>
  <si>
    <t>CT573799.2</t>
  </si>
  <si>
    <t>ENSDARG00000104466.2</t>
  </si>
  <si>
    <t>LL0000039173</t>
  </si>
  <si>
    <t>zgc:56585</t>
  </si>
  <si>
    <t>ENSDARG00000026236.9</t>
  </si>
  <si>
    <t>393297</t>
  </si>
  <si>
    <t>LL0000031207</t>
  </si>
  <si>
    <t>trub1</t>
  </si>
  <si>
    <t>ENSDARG00000053805.7</t>
  </si>
  <si>
    <t>556642</t>
  </si>
  <si>
    <t>LL0000024148</t>
  </si>
  <si>
    <t>s100s</t>
  </si>
  <si>
    <t>ENSDARG00000036773.7</t>
  </si>
  <si>
    <t>445481</t>
  </si>
  <si>
    <t>LL0000019613</t>
  </si>
  <si>
    <t>ms4a17a.10</t>
  </si>
  <si>
    <t>ENSDARG00000095695.6</t>
  </si>
  <si>
    <t>798679</t>
  </si>
  <si>
    <t>LL0000024816</t>
  </si>
  <si>
    <t>si:ch1073-296d18.1</t>
  </si>
  <si>
    <t>ENSDARG00000087145.3</t>
  </si>
  <si>
    <t>564886</t>
  </si>
  <si>
    <t>LL0000010181</t>
  </si>
  <si>
    <t>fbxl15</t>
  </si>
  <si>
    <t>ENSDARG00000005284.10</t>
  </si>
  <si>
    <t>405878</t>
  </si>
  <si>
    <t>LL0000003314</t>
  </si>
  <si>
    <t>BX649388.1</t>
  </si>
  <si>
    <t>ENSDARG00000091933.2</t>
  </si>
  <si>
    <t>LL0000005322</t>
  </si>
  <si>
    <t>CDH18</t>
  </si>
  <si>
    <t>ENSDARG00000102769.2</t>
  </si>
  <si>
    <t>101886358</t>
  </si>
  <si>
    <t>LL0000034630</t>
  </si>
  <si>
    <t>XLOC_018654</t>
  </si>
  <si>
    <t>LL0000017773</t>
  </si>
  <si>
    <t>LOC110439595</t>
  </si>
  <si>
    <t>110439595</t>
  </si>
  <si>
    <t>LL0000005458</t>
  </si>
  <si>
    <t>cep290</t>
  </si>
  <si>
    <t>ENSDARG00000062727.7</t>
  </si>
  <si>
    <t>560588</t>
  </si>
  <si>
    <t>LL0000025216</t>
  </si>
  <si>
    <t>si:ch211-15p9.2</t>
  </si>
  <si>
    <t>ENSDARG00000062241.6</t>
  </si>
  <si>
    <t>562650</t>
  </si>
  <si>
    <t>LL0000010575</t>
  </si>
  <si>
    <t>foxb1a</t>
  </si>
  <si>
    <t>ENSDARG00000089042.3</t>
  </si>
  <si>
    <t>30542</t>
  </si>
  <si>
    <t>LL0000008177</t>
  </si>
  <si>
    <t>CU682777.1</t>
  </si>
  <si>
    <t>ENSDARG00000054207.9</t>
  </si>
  <si>
    <t>567285</t>
  </si>
  <si>
    <t>LL0000031969</t>
  </si>
  <si>
    <t>wash1</t>
  </si>
  <si>
    <t>ENSDARG00000063457.9</t>
  </si>
  <si>
    <t>555174</t>
  </si>
  <si>
    <t>LL0000023015</t>
  </si>
  <si>
    <t>rab11ba</t>
  </si>
  <si>
    <t>ENSDARG00000041878.5</t>
  </si>
  <si>
    <t>406798</t>
  </si>
  <si>
    <t>LL0000012148</t>
  </si>
  <si>
    <t>hk1</t>
  </si>
  <si>
    <t>ENSDARG00000039452.6</t>
  </si>
  <si>
    <t>406791</t>
  </si>
  <si>
    <t>LL0000022224</t>
  </si>
  <si>
    <t>pnpla4</t>
  </si>
  <si>
    <t>ENSDARG00000069834.6</t>
  </si>
  <si>
    <t>100037326</t>
  </si>
  <si>
    <t>LL0000031965</t>
  </si>
  <si>
    <t>wasf1</t>
  </si>
  <si>
    <t>ENSDARG00000060349.8</t>
  </si>
  <si>
    <t>100001221</t>
  </si>
  <si>
    <t>LL0000024280</t>
  </si>
  <si>
    <t>scg3</t>
  </si>
  <si>
    <t>ENSDARG00000086288.3</t>
  </si>
  <si>
    <t>393730</t>
  </si>
  <si>
    <t>LL0000028890</t>
  </si>
  <si>
    <t>slc9a8</t>
  </si>
  <si>
    <t>ENSDARG00000020699.10</t>
  </si>
  <si>
    <t>494043</t>
  </si>
  <si>
    <t>LL0000015030</t>
  </si>
  <si>
    <t>LOC101884996</t>
  </si>
  <si>
    <t>101884996</t>
  </si>
  <si>
    <t>LL0000038402</t>
  </si>
  <si>
    <t>zeb1b</t>
  </si>
  <si>
    <t>ENSDARG00000013207.9</t>
  </si>
  <si>
    <t>114425</t>
  </si>
  <si>
    <t>LL0000028469</t>
  </si>
  <si>
    <t>slbp</t>
  </si>
  <si>
    <t>ENSDARG00000100558.2</t>
  </si>
  <si>
    <t>407727</t>
  </si>
  <si>
    <t>LL0000025097</t>
  </si>
  <si>
    <t>si:ch211-141e20.2</t>
  </si>
  <si>
    <t>ENSDARG00000093349.3</t>
  </si>
  <si>
    <t>100150732</t>
  </si>
  <si>
    <t>LL0000026629</t>
  </si>
  <si>
    <t>si:dkey-108k21.21</t>
  </si>
  <si>
    <t>ENSDARG00000091905.4</t>
  </si>
  <si>
    <t>100332815</t>
  </si>
  <si>
    <t>LL0000028392</t>
  </si>
  <si>
    <t>si:zfos-451d2.2</t>
  </si>
  <si>
    <t>ENSDARG00000098279.2</t>
  </si>
  <si>
    <t>LL0000026558</t>
  </si>
  <si>
    <t>si:ch73-50f9.4</t>
  </si>
  <si>
    <t>ENSDARG00000087251.4</t>
  </si>
  <si>
    <t>799740</t>
  </si>
  <si>
    <t>LL0000018661</t>
  </si>
  <si>
    <t>maptb</t>
  </si>
  <si>
    <t>ENSDARG00000087616.5</t>
  </si>
  <si>
    <t>567833</t>
  </si>
  <si>
    <t>LL0000001306</t>
  </si>
  <si>
    <t>arhgef15</t>
  </si>
  <si>
    <t>ENSDARG00000100293.2</t>
  </si>
  <si>
    <t>101882903</t>
  </si>
  <si>
    <t>LL0000032249</t>
  </si>
  <si>
    <t>XLOC_000380</t>
  </si>
  <si>
    <t>LL0000001802</t>
  </si>
  <si>
    <t>baxa</t>
  </si>
  <si>
    <t>ENSDARG00000089129.4</t>
  </si>
  <si>
    <t>58081</t>
  </si>
  <si>
    <t>LL0000025305</t>
  </si>
  <si>
    <t>si:ch211-173p18.3</t>
  </si>
  <si>
    <t>ENSDARG00000035821.8</t>
  </si>
  <si>
    <t>553317</t>
  </si>
  <si>
    <t>LL0000027013</t>
  </si>
  <si>
    <t>si:dkey-19b23.12</t>
  </si>
  <si>
    <t>ENSDARG00000100712.2</t>
  </si>
  <si>
    <t>568864</t>
  </si>
  <si>
    <t>LL0000007580</t>
  </si>
  <si>
    <t>CT573231.1</t>
  </si>
  <si>
    <t>ENSDARG00000095693.2</t>
  </si>
  <si>
    <t>101886660</t>
  </si>
  <si>
    <t>LL0000021329</t>
  </si>
  <si>
    <t>pax8</t>
  </si>
  <si>
    <t>ENSDARG00000015879.10</t>
  </si>
  <si>
    <t>60637</t>
  </si>
  <si>
    <t>LL0000016279</t>
  </si>
  <si>
    <t>LOC108179108</t>
  </si>
  <si>
    <t>ENSDARG00000077706.3</t>
  </si>
  <si>
    <t>108179108</t>
  </si>
  <si>
    <t>LL0000028231</t>
  </si>
  <si>
    <t>si:dkeyp-69c1.6</t>
  </si>
  <si>
    <t>ENSDARG00000006666.9</t>
  </si>
  <si>
    <t>564510</t>
  </si>
  <si>
    <t>LL0000038933</t>
  </si>
  <si>
    <t>zgc:171679</t>
  </si>
  <si>
    <t>ENSDARG00000071024.6</t>
  </si>
  <si>
    <t>100126114</t>
  </si>
  <si>
    <t>LL0000031832</t>
  </si>
  <si>
    <t>vegfaa</t>
  </si>
  <si>
    <t>ENSDARG00000103542.2</t>
  </si>
  <si>
    <t>30682</t>
  </si>
  <si>
    <t>LL0000040250</t>
  </si>
  <si>
    <t>tatdn3</t>
  </si>
  <si>
    <t>ENSDARG00000054076.6</t>
  </si>
  <si>
    <t>553592</t>
  </si>
  <si>
    <t>LL0000020126</t>
  </si>
  <si>
    <t>ndufaf1</t>
  </si>
  <si>
    <t>ENSDARG00000025549.10</t>
  </si>
  <si>
    <t>503714</t>
  </si>
  <si>
    <t>LL0000004576</t>
  </si>
  <si>
    <t>CABZ01085365.1</t>
  </si>
  <si>
    <t>ENSDARG00000104886.2</t>
  </si>
  <si>
    <t>100333660</t>
  </si>
  <si>
    <t>LL0000010296</t>
  </si>
  <si>
    <t>fgf20a</t>
  </si>
  <si>
    <t>ENSDARG00000007356.8</t>
  </si>
  <si>
    <t>559630</t>
  </si>
  <si>
    <t>LL0000039281</t>
  </si>
  <si>
    <t>zgc:92360</t>
  </si>
  <si>
    <t>ENSDARG00000038151.8</t>
  </si>
  <si>
    <t>436988</t>
  </si>
  <si>
    <t>LL0000019421</t>
  </si>
  <si>
    <t>mms19</t>
  </si>
  <si>
    <t>ENSDARG00000079067.7</t>
  </si>
  <si>
    <t>563643</t>
  </si>
  <si>
    <t>LL0000000134</t>
  </si>
  <si>
    <t>acadm</t>
  </si>
  <si>
    <t>ENSDARG00000038900.9</t>
  </si>
  <si>
    <t>406283</t>
  </si>
  <si>
    <t>LL0000022592</t>
  </si>
  <si>
    <t>prkceb</t>
  </si>
  <si>
    <t>ENSDARG00000069928.6</t>
  </si>
  <si>
    <t>100332055</t>
  </si>
  <si>
    <t>LL0000005016</t>
  </si>
  <si>
    <t>ccdc103</t>
  </si>
  <si>
    <t>ENSDARG00000053455.4</t>
  </si>
  <si>
    <t>437026</t>
  </si>
  <si>
    <t>LL0000030056</t>
  </si>
  <si>
    <t>tbx5a</t>
  </si>
  <si>
    <t>ENSDARG00000024894.8</t>
  </si>
  <si>
    <t>30071</t>
  </si>
  <si>
    <t>LL0000035327</t>
  </si>
  <si>
    <t>XLOC_024472</t>
  </si>
  <si>
    <t>LL0000025131</t>
  </si>
  <si>
    <t>si:ch211-149k12.3</t>
  </si>
  <si>
    <t>ENSDARG00000088493.4</t>
  </si>
  <si>
    <t>LL0000035055</t>
  </si>
  <si>
    <t>XLOC_022245</t>
  </si>
  <si>
    <t>LL0000017734</t>
  </si>
  <si>
    <t>LOC110439542</t>
  </si>
  <si>
    <t>110439542</t>
  </si>
  <si>
    <t>LL0000018454</t>
  </si>
  <si>
    <t>luc7l</t>
  </si>
  <si>
    <t>ENSDARG00000055903.7</t>
  </si>
  <si>
    <t>415206</t>
  </si>
  <si>
    <t>LL0000039063</t>
  </si>
  <si>
    <t>zgc:174904</t>
  </si>
  <si>
    <t>ENSDARG00000059049.6</t>
  </si>
  <si>
    <t>564690</t>
  </si>
  <si>
    <t>LL0000007766</t>
  </si>
  <si>
    <t>ctso</t>
  </si>
  <si>
    <t>ENSDARG00000052855.7</t>
  </si>
  <si>
    <t>567333</t>
  </si>
  <si>
    <t>LL0000011020</t>
  </si>
  <si>
    <t>fzd10</t>
  </si>
  <si>
    <t>ENSDARG00000068213.4</t>
  </si>
  <si>
    <t>30366</t>
  </si>
  <si>
    <t>LL0000010623</t>
  </si>
  <si>
    <t>foxp2</t>
  </si>
  <si>
    <t>ENSDARG00000005453.11</t>
  </si>
  <si>
    <t>555242</t>
  </si>
  <si>
    <t>LL0000017343</t>
  </si>
  <si>
    <t>LOC110438367</t>
  </si>
  <si>
    <t>110438367</t>
  </si>
  <si>
    <t>LL0000032572</t>
  </si>
  <si>
    <t>XLOC_003053</t>
  </si>
  <si>
    <t>LL0000005341</t>
  </si>
  <si>
    <t>cdhr1a</t>
  </si>
  <si>
    <t>ENSDARG00000004643.9</t>
  </si>
  <si>
    <t>449008</t>
  </si>
  <si>
    <t>LL0000012966</t>
  </si>
  <si>
    <t>itpa</t>
  </si>
  <si>
    <t>ENSDARG00000057529.6</t>
  </si>
  <si>
    <t>557834</t>
  </si>
  <si>
    <t>LL0000020421</t>
  </si>
  <si>
    <t>nme6</t>
  </si>
  <si>
    <t>ENSDARG00000016138.8</t>
  </si>
  <si>
    <t>58120</t>
  </si>
  <si>
    <t>LL0000001544</t>
  </si>
  <si>
    <t>atg4a</t>
  </si>
  <si>
    <t>ENSDARG00000014531.13</t>
  </si>
  <si>
    <t>554140</t>
  </si>
  <si>
    <t>LL0000000473</t>
  </si>
  <si>
    <t>agpat5</t>
  </si>
  <si>
    <t>ENSDARG00000063187.6</t>
  </si>
  <si>
    <t>767778</t>
  </si>
  <si>
    <t>LL0000014614</t>
  </si>
  <si>
    <t>LOC101882843</t>
  </si>
  <si>
    <t>101882843</t>
  </si>
  <si>
    <t>LL0000025016</t>
  </si>
  <si>
    <t>si:ch211-127d4.3</t>
  </si>
  <si>
    <t>ENSDARG00000059636.7</t>
  </si>
  <si>
    <t>560957</t>
  </si>
  <si>
    <t>LL0000015986</t>
  </si>
  <si>
    <t>LOC103910801</t>
  </si>
  <si>
    <t>103910801</t>
  </si>
  <si>
    <t>LL0000009723</t>
  </si>
  <si>
    <t>ephx2</t>
  </si>
  <si>
    <t>ENSDARG00000040255.5</t>
  </si>
  <si>
    <t>494099</t>
  </si>
  <si>
    <t>LL0000005212</t>
  </si>
  <si>
    <t>cct4</t>
  </si>
  <si>
    <t>ENSDARG00000013475.7</t>
  </si>
  <si>
    <t>393555</t>
  </si>
  <si>
    <t>LL0000006524</t>
  </si>
  <si>
    <t>CR388369.1</t>
  </si>
  <si>
    <t>ENSDARG00000097060.3</t>
  </si>
  <si>
    <t>101886539</t>
  </si>
  <si>
    <t>LL0000002379</t>
  </si>
  <si>
    <t>BX119915.2</t>
  </si>
  <si>
    <t>ENSDARG00000096794.2</t>
  </si>
  <si>
    <t>LL0000015491</t>
  </si>
  <si>
    <t>LOC103908725</t>
  </si>
  <si>
    <t>LL0000025227</t>
  </si>
  <si>
    <t>si:ch211-160o17.4</t>
  </si>
  <si>
    <t>ENSDARG00000077095.4</t>
  </si>
  <si>
    <t>572323</t>
  </si>
  <si>
    <t>LL0000006323</t>
  </si>
  <si>
    <t>CR376741.1</t>
  </si>
  <si>
    <t>ENSDARG00000095393.3</t>
  </si>
  <si>
    <t>LL0000010605</t>
  </si>
  <si>
    <t>foxl1</t>
  </si>
  <si>
    <t>ENSDARG00000008133.9</t>
  </si>
  <si>
    <t>393959</t>
  </si>
  <si>
    <t>LL0000001368</t>
  </si>
  <si>
    <t>arl6ip4</t>
  </si>
  <si>
    <t>ENSDARG00000105036.2</t>
  </si>
  <si>
    <t>553796</t>
  </si>
  <si>
    <t>LL0000031890</t>
  </si>
  <si>
    <t>vps35</t>
  </si>
  <si>
    <t>ENSDARG00000008224.11</t>
  </si>
  <si>
    <t>561697</t>
  </si>
  <si>
    <t>LL0000031064</t>
  </si>
  <si>
    <t>trib2</t>
  </si>
  <si>
    <t>ENSDARG00000068179.6</t>
  </si>
  <si>
    <t>100331041</t>
  </si>
  <si>
    <t>LL0000007611</t>
  </si>
  <si>
    <t>CT573433.1</t>
  </si>
  <si>
    <t>ENSDARG00000087979.4</t>
  </si>
  <si>
    <t>101882239</t>
  </si>
  <si>
    <t>LL0000024176</t>
  </si>
  <si>
    <t>samd10a</t>
  </si>
  <si>
    <t>ENSDARG00000079978.5</t>
  </si>
  <si>
    <t>570533</t>
  </si>
  <si>
    <t>LL0000033909</t>
  </si>
  <si>
    <t>XLOC_013811</t>
  </si>
  <si>
    <t>LL0000031602</t>
  </si>
  <si>
    <t>uhmk1</t>
  </si>
  <si>
    <t>ENSDARG00000059575.6</t>
  </si>
  <si>
    <t>767721</t>
  </si>
  <si>
    <t>LL0000016267</t>
  </si>
  <si>
    <t>LOC107988037</t>
  </si>
  <si>
    <t>LL0000031702</t>
  </si>
  <si>
    <t>usp16</t>
  </si>
  <si>
    <t>ENSDARG00000060633.7</t>
  </si>
  <si>
    <t>569700</t>
  </si>
  <si>
    <t>LL0000026269</t>
  </si>
  <si>
    <t>si:ch73-174h16.5</t>
  </si>
  <si>
    <t>ENSDARG00000102101.3</t>
  </si>
  <si>
    <t>100003472</t>
  </si>
  <si>
    <t>LL0000036598</t>
  </si>
  <si>
    <t>XLOC_033950</t>
  </si>
  <si>
    <t>LL0000028180</t>
  </si>
  <si>
    <t>si:dkeyp-44a8.4</t>
  </si>
  <si>
    <t>ENSDARG00000095339.3</t>
  </si>
  <si>
    <t>567373</t>
  </si>
  <si>
    <t>LL0000025797</t>
  </si>
  <si>
    <t>si:ch211-243p7.3</t>
  </si>
  <si>
    <t>ENSDARG00000101823.2</t>
  </si>
  <si>
    <t>101885951</t>
  </si>
  <si>
    <t>LL0000003019</t>
  </si>
  <si>
    <t>BX537288.2</t>
  </si>
  <si>
    <t>ENSDARG00000095390.3</t>
  </si>
  <si>
    <t>101885914</t>
  </si>
  <si>
    <t>LL0000021121</t>
  </si>
  <si>
    <t>otop2</t>
  </si>
  <si>
    <t>ENSDARG00000006522.11</t>
  </si>
  <si>
    <t>494472</t>
  </si>
  <si>
    <t>LL0000013694</t>
  </si>
  <si>
    <t>lingo2a</t>
  </si>
  <si>
    <t>ENSDARG00000074535.6</t>
  </si>
  <si>
    <t>101884914</t>
  </si>
  <si>
    <t>LL0000030296</t>
  </si>
  <si>
    <t>thumpd1</t>
  </si>
  <si>
    <t>ENSDARG00000100264.2</t>
  </si>
  <si>
    <t>402955</t>
  </si>
  <si>
    <t>LL0000022086</t>
  </si>
  <si>
    <t>plcl1</t>
  </si>
  <si>
    <t>ENSDARG00000067676.7</t>
  </si>
  <si>
    <t>563105</t>
  </si>
  <si>
    <t>LL0000003653</t>
  </si>
  <si>
    <t>BX914214.1</t>
  </si>
  <si>
    <t>ENSDARG00000098628.2</t>
  </si>
  <si>
    <t>LL0000031433</t>
  </si>
  <si>
    <t>u2af2b</t>
  </si>
  <si>
    <t>ENSDARG00000011740.11</t>
  </si>
  <si>
    <t>402989</t>
  </si>
  <si>
    <t>LL0000020441</t>
  </si>
  <si>
    <t>nnt2</t>
  </si>
  <si>
    <t>ENSDARG00000092522.2</t>
  </si>
  <si>
    <t>108179934</t>
  </si>
  <si>
    <t>LL0000022368</t>
  </si>
  <si>
    <t>ppfibp1b</t>
  </si>
  <si>
    <t>ENSDARG00000100057.2</t>
  </si>
  <si>
    <t>561961</t>
  </si>
  <si>
    <t>LL0000039589</t>
  </si>
  <si>
    <t>znf365</t>
  </si>
  <si>
    <t>ENSDARG00000087985.4</t>
  </si>
  <si>
    <t>799320</t>
  </si>
  <si>
    <t>LL0000026962</t>
  </si>
  <si>
    <t>si:dkey-191g9.5</t>
  </si>
  <si>
    <t>ENSDARG00000056080.5</t>
  </si>
  <si>
    <t>100148873</t>
  </si>
  <si>
    <t>LL0000024940</t>
  </si>
  <si>
    <t>si:ch211-113e8.10</t>
  </si>
  <si>
    <t>ENSDARG00000079631.6</t>
  </si>
  <si>
    <t>555616</t>
  </si>
  <si>
    <t>LL0000031458</t>
  </si>
  <si>
    <t>ubash3bb</t>
  </si>
  <si>
    <t>ENSDARG00000077399.4</t>
  </si>
  <si>
    <t>569827</t>
  </si>
  <si>
    <t>LL0000038369</t>
  </si>
  <si>
    <t>zdbf2</t>
  </si>
  <si>
    <t>ENSDARG00000044521.6</t>
  </si>
  <si>
    <t>563160</t>
  </si>
  <si>
    <t>LL0000002245</t>
  </si>
  <si>
    <t>BX005283.1</t>
  </si>
  <si>
    <t>ENSDARG00000093667.2</t>
  </si>
  <si>
    <t>108180806</t>
  </si>
  <si>
    <t>LL0000024486</t>
  </si>
  <si>
    <t>sergef</t>
  </si>
  <si>
    <t>ENSDARG00000070986.6</t>
  </si>
  <si>
    <t>565673</t>
  </si>
  <si>
    <t>LL0000022013</t>
  </si>
  <si>
    <t>pkd1l1</t>
  </si>
  <si>
    <t>101887130</t>
  </si>
  <si>
    <t>LL0000020169</t>
  </si>
  <si>
    <t>nectin4b</t>
  </si>
  <si>
    <t>ENSDARG00000103148.2</t>
  </si>
  <si>
    <t>794920</t>
  </si>
  <si>
    <t>LL0000029711</t>
  </si>
  <si>
    <t>svila</t>
  </si>
  <si>
    <t>ENSDARG00000055075.9</t>
  </si>
  <si>
    <t>30112</t>
  </si>
  <si>
    <t>LL0000024703</t>
  </si>
  <si>
    <t>si:busm1-163l24.4</t>
  </si>
  <si>
    <t>368754</t>
  </si>
  <si>
    <t>LL0000019812</t>
  </si>
  <si>
    <t>myclb</t>
  </si>
  <si>
    <t>ENSDARG00000034956.8</t>
  </si>
  <si>
    <t>567762</t>
  </si>
  <si>
    <t>LL0000005176</t>
  </si>
  <si>
    <t>ccnh</t>
  </si>
  <si>
    <t>ENSDARG00000007657.8</t>
  </si>
  <si>
    <t>541325</t>
  </si>
  <si>
    <t>LL0000037942</t>
  </si>
  <si>
    <t>XLOC_043445</t>
  </si>
  <si>
    <t>LL0000020789</t>
  </si>
  <si>
    <t>nyx</t>
  </si>
  <si>
    <t>ENSDARG00000061791.5</t>
  </si>
  <si>
    <t>568821</t>
  </si>
  <si>
    <t>LL0000006833</t>
  </si>
  <si>
    <t>CR759836.1</t>
  </si>
  <si>
    <t>ENSDARG00000115573.1</t>
  </si>
  <si>
    <t>101885757</t>
  </si>
  <si>
    <t>LL0000039156</t>
  </si>
  <si>
    <t>zgc:198371</t>
  </si>
  <si>
    <t>ENSDARG00000036952.6</t>
  </si>
  <si>
    <t>497072</t>
  </si>
  <si>
    <t>LL0000026891</t>
  </si>
  <si>
    <t>si:dkey-178j11.5</t>
  </si>
  <si>
    <t>ENSDARG00000098115.2</t>
  </si>
  <si>
    <t>103910482</t>
  </si>
  <si>
    <t>LL0000029320</t>
  </si>
  <si>
    <t>sprn</t>
  </si>
  <si>
    <t>ENSDARG00000056004.5</t>
  </si>
  <si>
    <t>386702</t>
  </si>
  <si>
    <t>LL0000010888</t>
  </si>
  <si>
    <t>fsd1</t>
  </si>
  <si>
    <t>ENSDARG00000062017.5</t>
  </si>
  <si>
    <t>566722</t>
  </si>
  <si>
    <t>LL0000016340</t>
  </si>
  <si>
    <t>LOC108179526</t>
  </si>
  <si>
    <t>108179526</t>
  </si>
  <si>
    <t>LL0000001879</t>
  </si>
  <si>
    <t>bet1l</t>
  </si>
  <si>
    <t>ENSDARG00000032037.9</t>
  </si>
  <si>
    <t>445493</t>
  </si>
  <si>
    <t>LL0000001661</t>
  </si>
  <si>
    <t>ATP9A</t>
  </si>
  <si>
    <t>ENSDARG00000115869.1</t>
  </si>
  <si>
    <t>101886226</t>
  </si>
  <si>
    <t>LL0000012741</t>
  </si>
  <si>
    <t>inab</t>
  </si>
  <si>
    <t>ENSDARG00000053248.6</t>
  </si>
  <si>
    <t>30230</t>
  </si>
  <si>
    <t>LL0000020031</t>
  </si>
  <si>
    <t>NC_002333.4</t>
  </si>
  <si>
    <t>ENSDARG00000080337.3</t>
  </si>
  <si>
    <t>LL0000029543</t>
  </si>
  <si>
    <t>stk10</t>
  </si>
  <si>
    <t>ENSDARG00000101894.2</t>
  </si>
  <si>
    <t>394108</t>
  </si>
  <si>
    <t>LL0000016784</t>
  </si>
  <si>
    <t>LOC108185170</t>
  </si>
  <si>
    <t>108185170</t>
  </si>
  <si>
    <t>LL0000005386</t>
  </si>
  <si>
    <t>cdkn2aipnl</t>
  </si>
  <si>
    <t>ENSDARG00000053395.6</t>
  </si>
  <si>
    <t>450034</t>
  </si>
  <si>
    <t>LL0000018569</t>
  </si>
  <si>
    <t>manbal</t>
  </si>
  <si>
    <t>ENSDARG00000059853.6</t>
  </si>
  <si>
    <t>795041</t>
  </si>
  <si>
    <t>LL0000039517</t>
  </si>
  <si>
    <t>znf1139</t>
  </si>
  <si>
    <t>ENSDARG00000113769.1</t>
  </si>
  <si>
    <t>100536608</t>
  </si>
  <si>
    <t>LL0000008705</t>
  </si>
  <si>
    <t>dcaf6</t>
  </si>
  <si>
    <t>ENSDARG00000078311.5</t>
  </si>
  <si>
    <t>564498</t>
  </si>
  <si>
    <t>LL0000018886</t>
  </si>
  <si>
    <t>met</t>
  </si>
  <si>
    <t>ENSDARG00000070903.6</t>
  </si>
  <si>
    <t>100150664</t>
  </si>
  <si>
    <t>LL0000020538</t>
  </si>
  <si>
    <t>nppa</t>
  </si>
  <si>
    <t>ENSDARG00000052960.7</t>
  </si>
  <si>
    <t>321442</t>
  </si>
  <si>
    <t>LL0000031545</t>
  </si>
  <si>
    <t>uck1</t>
  </si>
  <si>
    <t>ENSDARG00000022218.9</t>
  </si>
  <si>
    <t>447928</t>
  </si>
  <si>
    <t>LL0000039946</t>
  </si>
  <si>
    <t>LOC103908802</t>
  </si>
  <si>
    <t>103908802</t>
  </si>
  <si>
    <t>LL0000001608</t>
  </si>
  <si>
    <t>atp5if1a</t>
  </si>
  <si>
    <t>ENSDARG00000067975.5</t>
  </si>
  <si>
    <t>100037369</t>
  </si>
  <si>
    <t>LL0000002409</t>
  </si>
  <si>
    <t>BX248122.1</t>
  </si>
  <si>
    <t>ENSDARG00000112449.1</t>
  </si>
  <si>
    <t>LL0000038397</t>
  </si>
  <si>
    <t>zdhhc7</t>
  </si>
  <si>
    <t>ENSDARG00000019484.9</t>
  </si>
  <si>
    <t>436875</t>
  </si>
  <si>
    <t>LL0000005301</t>
  </si>
  <si>
    <t>cdc5l</t>
  </si>
  <si>
    <t>ENSDARG00000043797.8</t>
  </si>
  <si>
    <t>394059</t>
  </si>
  <si>
    <t>LL0000002058</t>
  </si>
  <si>
    <t>btc</t>
  </si>
  <si>
    <t>ENSDARG00000098112.2</t>
  </si>
  <si>
    <t>503869</t>
  </si>
  <si>
    <t>LL0000023848</t>
  </si>
  <si>
    <t>robo2</t>
  </si>
  <si>
    <t>ENSDARG00000078366.5</t>
  </si>
  <si>
    <t>60309</t>
  </si>
  <si>
    <t>LL0000004647</t>
  </si>
  <si>
    <t>CABZ01092982.1</t>
  </si>
  <si>
    <t>ENSDARG00000112439.1</t>
  </si>
  <si>
    <t>LL0000024219</t>
  </si>
  <si>
    <t>SAT2</t>
  </si>
  <si>
    <t>ENSDARG00000075140.5</t>
  </si>
  <si>
    <t>569184</t>
  </si>
  <si>
    <t>LL0000007665</t>
  </si>
  <si>
    <t>CT583728.7</t>
  </si>
  <si>
    <t>ENSDARG00000103635.2</t>
  </si>
  <si>
    <t>LL0000027460</t>
  </si>
  <si>
    <t>si:dkey-26m3.3</t>
  </si>
  <si>
    <t>ENSDARG00000101695.2</t>
  </si>
  <si>
    <t>100148609</t>
  </si>
  <si>
    <t>LL0000030796</t>
  </si>
  <si>
    <t>tns3.1</t>
  </si>
  <si>
    <t>ENSDARG00000095654.3</t>
  </si>
  <si>
    <t>LL0000038332</t>
  </si>
  <si>
    <t>zbtb5</t>
  </si>
  <si>
    <t>LL0000020767</t>
  </si>
  <si>
    <t>nupl2</t>
  </si>
  <si>
    <t>ENSDARG00000029043.7</t>
  </si>
  <si>
    <t>406491</t>
  </si>
  <si>
    <t>LL0000015175</t>
  </si>
  <si>
    <t>LOC101885708</t>
  </si>
  <si>
    <t>101885708</t>
  </si>
  <si>
    <t>LL0000011258</t>
  </si>
  <si>
    <t>gemin6</t>
  </si>
  <si>
    <t>ENSDARG00000105394.2</t>
  </si>
  <si>
    <t>100002528</t>
  </si>
  <si>
    <t>LL0000013820</t>
  </si>
  <si>
    <t>LO018166.1</t>
  </si>
  <si>
    <t>ENSDARG00000117602.1</t>
  </si>
  <si>
    <t>100334300</t>
  </si>
  <si>
    <t>LL0000005906</t>
  </si>
  <si>
    <t>cnnm3</t>
  </si>
  <si>
    <t>LL0000001170</t>
  </si>
  <si>
    <t>ENSDARG00000036670.8</t>
  </si>
  <si>
    <t>LL0000006535</t>
  </si>
  <si>
    <t>CR388417.1</t>
  </si>
  <si>
    <t>ENSDARG00000117496.1</t>
  </si>
  <si>
    <t>LL0000016184</t>
  </si>
  <si>
    <t>LOC103911689</t>
  </si>
  <si>
    <t>103911689</t>
  </si>
  <si>
    <t>LL0000001698</t>
  </si>
  <si>
    <t>avpr1aa</t>
  </si>
  <si>
    <t>ENSDARG00000077083.4</t>
  </si>
  <si>
    <t>571591</t>
  </si>
  <si>
    <t>LL0000029188</t>
  </si>
  <si>
    <t>sox1a</t>
  </si>
  <si>
    <t>ENSDARG00000069866.5</t>
  </si>
  <si>
    <t>436756</t>
  </si>
  <si>
    <t>LL0000005323</t>
  </si>
  <si>
    <t>cdh18a</t>
  </si>
  <si>
    <t>ENSDARG00000061371.8</t>
  </si>
  <si>
    <t>767768</t>
  </si>
  <si>
    <t>LL0000004808</t>
  </si>
  <si>
    <t>ENSDARG00000086391.4</t>
  </si>
  <si>
    <t>LL0000009640</t>
  </si>
  <si>
    <t>endog</t>
  </si>
  <si>
    <t>ENSDARG00000058865.5</t>
  </si>
  <si>
    <t>100002293</t>
  </si>
  <si>
    <t>LL0000000118</t>
  </si>
  <si>
    <t>abrab</t>
  </si>
  <si>
    <t>ENSDARG00000033854.7</t>
  </si>
  <si>
    <t>445477</t>
  </si>
  <si>
    <t>LL0000001561</t>
  </si>
  <si>
    <t>atoh1b</t>
  </si>
  <si>
    <t>ENSDARG00000099564.1</t>
  </si>
  <si>
    <t>493915</t>
  </si>
  <si>
    <t>LL0000035927</t>
  </si>
  <si>
    <t>XLOC_029274</t>
  </si>
  <si>
    <t>LL0000003548</t>
  </si>
  <si>
    <t>BX897685.1</t>
  </si>
  <si>
    <t>ENSDARG00000110352.1</t>
  </si>
  <si>
    <t>LL0000038396</t>
  </si>
  <si>
    <t>zdhhc6</t>
  </si>
  <si>
    <t>ENSDARG00000075721.5</t>
  </si>
  <si>
    <t>324468</t>
  </si>
  <si>
    <t>LL0000003981</t>
  </si>
  <si>
    <t>CABZ01002690.1</t>
  </si>
  <si>
    <t>ENSDARG00000111693.1</t>
  </si>
  <si>
    <t>101885270</t>
  </si>
  <si>
    <t>LL0000000406</t>
  </si>
  <si>
    <t>adprhl2</t>
  </si>
  <si>
    <t>ENSDARG00000019338.10</t>
  </si>
  <si>
    <t>796446</t>
  </si>
  <si>
    <t>LL0000031389</t>
  </si>
  <si>
    <t>twist1b</t>
  </si>
  <si>
    <t>ENSDARG00000076010.5</t>
  </si>
  <si>
    <t>550518</t>
  </si>
  <si>
    <t>LL0000001770</t>
  </si>
  <si>
    <t>badb</t>
  </si>
  <si>
    <t>ENSDARG00000054937.7</t>
  </si>
  <si>
    <t>58100</t>
  </si>
  <si>
    <t>LL0000014586</t>
  </si>
  <si>
    <t>LOC101882691</t>
  </si>
  <si>
    <t>101882691</t>
  </si>
  <si>
    <t>LL0000015955</t>
  </si>
  <si>
    <t>LOC103910695</t>
  </si>
  <si>
    <t>103910695</t>
  </si>
  <si>
    <t>LL0000025210</t>
  </si>
  <si>
    <t>si:ch211-15d5.12</t>
  </si>
  <si>
    <t>ENSDARG00000097385.3</t>
  </si>
  <si>
    <t>110438041</t>
  </si>
  <si>
    <t>LL0000030552</t>
  </si>
  <si>
    <t>tmem204</t>
  </si>
  <si>
    <t>ENSDARG00000045273.8</t>
  </si>
  <si>
    <t>751647</t>
  </si>
  <si>
    <t>LL0000015812</t>
  </si>
  <si>
    <t>LOC103910228</t>
  </si>
  <si>
    <t>103910228</t>
  </si>
  <si>
    <t>LL0000023996</t>
  </si>
  <si>
    <t>rps6ka3a</t>
  </si>
  <si>
    <t>ENSDARG00000035556.7</t>
  </si>
  <si>
    <t>338219</t>
  </si>
  <si>
    <t>LL0000012257</t>
  </si>
  <si>
    <t>hoxb3a</t>
  </si>
  <si>
    <t>ENSDARG00000029263.10</t>
  </si>
  <si>
    <t>30339</t>
  </si>
  <si>
    <t>LL0000005335</t>
  </si>
  <si>
    <t>cdh4</t>
  </si>
  <si>
    <t>ENSDARG00000015002.8</t>
  </si>
  <si>
    <t>30297</t>
  </si>
  <si>
    <t>LL0000009351</t>
  </si>
  <si>
    <t>ece1</t>
  </si>
  <si>
    <t>ENSDARG00000061737.9</t>
  </si>
  <si>
    <t>777750</t>
  </si>
  <si>
    <t>LL0000013860</t>
  </si>
  <si>
    <t>LO018474.1</t>
  </si>
  <si>
    <t>ENSDARG00000104306.2</t>
  </si>
  <si>
    <t>568531</t>
  </si>
  <si>
    <t>LL0000023406</t>
  </si>
  <si>
    <t>rerglb</t>
  </si>
  <si>
    <t>ENSDARG00000054324.7</t>
  </si>
  <si>
    <t>566719</t>
  </si>
  <si>
    <t>LL0000011958</t>
  </si>
  <si>
    <t>hbbe3</t>
  </si>
  <si>
    <t>ENSDARG00000038147.6</t>
  </si>
  <si>
    <t>30596</t>
  </si>
  <si>
    <t>LL0000029691</t>
  </si>
  <si>
    <t>surf2</t>
  </si>
  <si>
    <t>ENSDARG00000112476.1</t>
  </si>
  <si>
    <t>445173</t>
  </si>
  <si>
    <t>LL0000024695</t>
  </si>
  <si>
    <t>shroom2a</t>
  </si>
  <si>
    <t>ENSDARG00000076416.4</t>
  </si>
  <si>
    <t>386817</t>
  </si>
  <si>
    <t>LL0000013326</t>
  </si>
  <si>
    <t>kifap3a</t>
  </si>
  <si>
    <t>ENSDARG00000008639.10</t>
  </si>
  <si>
    <t>447906</t>
  </si>
  <si>
    <t>LL0000038492</t>
  </si>
  <si>
    <t>zgc:109949</t>
  </si>
  <si>
    <t>ENSDARG00000103413.2</t>
  </si>
  <si>
    <t>553764</t>
  </si>
  <si>
    <t>LL0000020393</t>
  </si>
  <si>
    <t>nlgn3b</t>
  </si>
  <si>
    <t>ENSDARG00000062376.7</t>
  </si>
  <si>
    <t>567415</t>
  </si>
  <si>
    <t>LL0000030681</t>
  </si>
  <si>
    <t>tmprss3a</t>
  </si>
  <si>
    <t>ENSDARG00000053315.9</t>
  </si>
  <si>
    <t>100000148</t>
  </si>
  <si>
    <t>LL0000028418</t>
  </si>
  <si>
    <t>sin3aa</t>
  </si>
  <si>
    <t>ENSDARG00000079716.5</t>
  </si>
  <si>
    <t>563090</t>
  </si>
  <si>
    <t>LL0000027029</t>
  </si>
  <si>
    <t>si:dkey-1c7.1</t>
  </si>
  <si>
    <t>ENSDARG00000074334.5</t>
  </si>
  <si>
    <t>LL0000020395</t>
  </si>
  <si>
    <t>nlgn4xb</t>
  </si>
  <si>
    <t>ENSDARG00000077761.4</t>
  </si>
  <si>
    <t>100147967</t>
  </si>
  <si>
    <t>LL0000036390</t>
  </si>
  <si>
    <t>XLOC_032276</t>
  </si>
  <si>
    <t>LL0000002936</t>
  </si>
  <si>
    <t>BX511173.1</t>
  </si>
  <si>
    <t>ENSDARG00000095842.2</t>
  </si>
  <si>
    <t>LL0000020611</t>
  </si>
  <si>
    <t>nrcamb</t>
  </si>
  <si>
    <t>393466</t>
  </si>
  <si>
    <t>LL0000039677</t>
  </si>
  <si>
    <t>znf980</t>
  </si>
  <si>
    <t>ENSDARG00000116587.1</t>
  </si>
  <si>
    <t>LL0000013479</t>
  </si>
  <si>
    <t>ksr1b</t>
  </si>
  <si>
    <t>ENSDARG00000030933.9</t>
  </si>
  <si>
    <t>556779</t>
  </si>
  <si>
    <t>LL0000012975</t>
  </si>
  <si>
    <t>itpr2</t>
  </si>
  <si>
    <t>ENSDARG00000011909.13</t>
  </si>
  <si>
    <t>562585</t>
  </si>
  <si>
    <t>LL0000001923</t>
  </si>
  <si>
    <t>blmh</t>
  </si>
  <si>
    <t>ENSDARG00000025977.10</t>
  </si>
  <si>
    <t>336541</t>
  </si>
  <si>
    <t>LL0000012250</t>
  </si>
  <si>
    <t>hoxa9a</t>
  </si>
  <si>
    <t>ENSDARG00000105013.2</t>
  </si>
  <si>
    <t>58047</t>
  </si>
  <si>
    <t>LL0000010196</t>
  </si>
  <si>
    <t>fbxo10</t>
  </si>
  <si>
    <t>ENSDARG00000061936.7</t>
  </si>
  <si>
    <t>563863</t>
  </si>
  <si>
    <t>LL0000029200</t>
  </si>
  <si>
    <t>sox7</t>
  </si>
  <si>
    <t>ENSDARG00000030125.11</t>
  </si>
  <si>
    <t>394203</t>
  </si>
  <si>
    <t>LL0000024521</t>
  </si>
  <si>
    <t>sertad2b</t>
  </si>
  <si>
    <t>ENSDARG00000055530.5</t>
  </si>
  <si>
    <t>368888</t>
  </si>
  <si>
    <t>LL0000012243</t>
  </si>
  <si>
    <t>hoxa13a</t>
  </si>
  <si>
    <t>ENSDARG00000100312.2</t>
  </si>
  <si>
    <t>570239</t>
  </si>
  <si>
    <t>LL0000023570</t>
  </si>
  <si>
    <t>rflnb</t>
  </si>
  <si>
    <t>ENSDARG00000093931.4</t>
  </si>
  <si>
    <t>100286814</t>
  </si>
  <si>
    <t>LL0000025000</t>
  </si>
  <si>
    <t>si:ch211-125a15.1</t>
  </si>
  <si>
    <t>ENSDARG00000045790.7</t>
  </si>
  <si>
    <t>555715</t>
  </si>
  <si>
    <t>LL0000039632</t>
  </si>
  <si>
    <t>znf609a</t>
  </si>
  <si>
    <t>ENSDARG00000103388.2</t>
  </si>
  <si>
    <t>793767</t>
  </si>
  <si>
    <t>LL0000005062</t>
  </si>
  <si>
    <t>ccdc186</t>
  </si>
  <si>
    <t>ENSDARG00000061020.7</t>
  </si>
  <si>
    <t>557112</t>
  </si>
  <si>
    <t>LL0000031799</t>
  </si>
  <si>
    <t>vapb</t>
  </si>
  <si>
    <t>ENSDARG00000070435.5</t>
  </si>
  <si>
    <t>323628</t>
  </si>
  <si>
    <t>LL0000024819</t>
  </si>
  <si>
    <t>si:ch1073-303k11.2</t>
  </si>
  <si>
    <t>ENSDARG00000088247.3</t>
  </si>
  <si>
    <t>100333296</t>
  </si>
  <si>
    <t>LL0000022856</t>
  </si>
  <si>
    <t>ptk6b</t>
  </si>
  <si>
    <t>ENSDARG00000059956.6</t>
  </si>
  <si>
    <t>767734</t>
  </si>
  <si>
    <t>LL0000021309</t>
  </si>
  <si>
    <t>parvg</t>
  </si>
  <si>
    <t>ENSDARG00000067711.5</t>
  </si>
  <si>
    <t>100037387</t>
  </si>
  <si>
    <t>LL0000001525</t>
  </si>
  <si>
    <t>atf4b</t>
  </si>
  <si>
    <t>ENSDARG00000038141.4</t>
  </si>
  <si>
    <t>556410</t>
  </si>
  <si>
    <t>LL0000023946</t>
  </si>
  <si>
    <t>rpp14</t>
  </si>
  <si>
    <t>ENSDARG00000011152.12</t>
  </si>
  <si>
    <t>553721</t>
  </si>
  <si>
    <t>LL0000038307</t>
  </si>
  <si>
    <t>zbtb22a</t>
  </si>
  <si>
    <t>ENSDARG00000020176.8</t>
  </si>
  <si>
    <t>566513</t>
  </si>
  <si>
    <t>LL0000005012</t>
  </si>
  <si>
    <t>ccar1</t>
  </si>
  <si>
    <t>ENSDARG00000074759.5</t>
  </si>
  <si>
    <t>568087</t>
  </si>
  <si>
    <t>LL0000011626</t>
  </si>
  <si>
    <t>gpr27</t>
  </si>
  <si>
    <t>ENSDARG00000006607.8</t>
  </si>
  <si>
    <t>567355</t>
  </si>
  <si>
    <t>LL0000005236</t>
  </si>
  <si>
    <t>cd2bp2</t>
  </si>
  <si>
    <t>ENSDARG00000027357.6</t>
  </si>
  <si>
    <t>393936</t>
  </si>
  <si>
    <t>LL0000024439</t>
  </si>
  <si>
    <t>SEMA4F</t>
  </si>
  <si>
    <t>ENSDARG00000100308.2</t>
  </si>
  <si>
    <t>556003</t>
  </si>
  <si>
    <t>LL0000018534</t>
  </si>
  <si>
    <t>magi1b</t>
  </si>
  <si>
    <t>ENSDARG00000003169.11</t>
  </si>
  <si>
    <t>474349</t>
  </si>
  <si>
    <t>LL0000000145</t>
  </si>
  <si>
    <t>acat2</t>
  </si>
  <si>
    <t>ENSDARG00000007127.11</t>
  </si>
  <si>
    <t>30643</t>
  </si>
  <si>
    <t>LL0000031268</t>
  </si>
  <si>
    <t>tspy</t>
  </si>
  <si>
    <t>ENSDARG00000005015.9</t>
  </si>
  <si>
    <t>337214</t>
  </si>
  <si>
    <t>LL0000005274</t>
  </si>
  <si>
    <t>cdc20</t>
  </si>
  <si>
    <t>ENSDARG00000100741.3</t>
  </si>
  <si>
    <t>406353</t>
  </si>
  <si>
    <t>LL0000002412</t>
  </si>
  <si>
    <t>BX248128.2</t>
  </si>
  <si>
    <t>ENSDARG00000110006.1</t>
  </si>
  <si>
    <t>LL0000020008</t>
  </si>
  <si>
    <t>naxd</t>
  </si>
  <si>
    <t>ENSDARG00000077119.5</t>
  </si>
  <si>
    <t>797867</t>
  </si>
  <si>
    <t>LL0000028584</t>
  </si>
  <si>
    <t>slc25a13</t>
  </si>
  <si>
    <t>ENSDARG00000099353.2</t>
  </si>
  <si>
    <t>100537523</t>
  </si>
  <si>
    <t>LL0000038165</t>
  </si>
  <si>
    <t>XLOC_044147</t>
  </si>
  <si>
    <t>LL0000013672</t>
  </si>
  <si>
    <t>limch1a</t>
  </si>
  <si>
    <t>ENSDARG00000074275.5</t>
  </si>
  <si>
    <t>561940</t>
  </si>
  <si>
    <t>LL0000004408</t>
  </si>
  <si>
    <t>CABZ01073083.1</t>
  </si>
  <si>
    <t>ENSDARG00000111812.1</t>
  </si>
  <si>
    <t>101884593</t>
  </si>
  <si>
    <t>LL0000039355</t>
  </si>
  <si>
    <t>zmp:0000001048</t>
  </si>
  <si>
    <t>ENSDARG00000016213.10</t>
  </si>
  <si>
    <t>556557</t>
  </si>
  <si>
    <t>LL0000022659</t>
  </si>
  <si>
    <t>prpf31</t>
  </si>
  <si>
    <t>ENSDARG00000095904.3</t>
  </si>
  <si>
    <t>393476</t>
  </si>
  <si>
    <t>LL0000006815</t>
  </si>
  <si>
    <t>CR751227.2</t>
  </si>
  <si>
    <t>ENSDARG00000097891.3</t>
  </si>
  <si>
    <t>103910246</t>
  </si>
  <si>
    <t>LL0000010823</t>
  </si>
  <si>
    <t>FQ311924.1</t>
  </si>
  <si>
    <t>ENSDARG00000099542.2</t>
  </si>
  <si>
    <t>101883490</t>
  </si>
  <si>
    <t>LL0000010294</t>
  </si>
  <si>
    <t>fgf1b</t>
  </si>
  <si>
    <t>ENSDARG00000042811.4</t>
  </si>
  <si>
    <t>100005049</t>
  </si>
  <si>
    <t>LL0000028673</t>
  </si>
  <si>
    <t>slc2a5</t>
  </si>
  <si>
    <t>ENSDARG00000077875.6</t>
  </si>
  <si>
    <t>100006415</t>
  </si>
  <si>
    <t>LL0000030566</t>
  </si>
  <si>
    <t>tmem230a</t>
  </si>
  <si>
    <t>ENSDARG00000027687.6</t>
  </si>
  <si>
    <t>445502</t>
  </si>
  <si>
    <t>LL0000005337</t>
  </si>
  <si>
    <t>cdh6</t>
  </si>
  <si>
    <t>ENSDARG00000014522.11</t>
  </si>
  <si>
    <t>541393</t>
  </si>
  <si>
    <t>LL0000015959</t>
  </si>
  <si>
    <t>LOC103910717</t>
  </si>
  <si>
    <t>LL0000038659</t>
  </si>
  <si>
    <t>zgc:123295</t>
  </si>
  <si>
    <t>ENSDARG00000056324.5</t>
  </si>
  <si>
    <t>641564</t>
  </si>
  <si>
    <t>LL0000029463</t>
  </si>
  <si>
    <t>st3gal3a</t>
  </si>
  <si>
    <t>ENSDARG00000015374.10</t>
  </si>
  <si>
    <t>393326</t>
  </si>
  <si>
    <t>LL0000022349</t>
  </si>
  <si>
    <t>pparaa</t>
  </si>
  <si>
    <t>ENSDARG00000031777.8</t>
  </si>
  <si>
    <t>563298</t>
  </si>
  <si>
    <t>LL0000004326</t>
  </si>
  <si>
    <t>CABZ01067581.1</t>
  </si>
  <si>
    <t>ENSDARG00000116393.1</t>
  </si>
  <si>
    <t>100332876</t>
  </si>
  <si>
    <t>LL0000016858</t>
  </si>
  <si>
    <t>LOC108190733</t>
  </si>
  <si>
    <t>108190733</t>
  </si>
  <si>
    <t>LL0000028674</t>
  </si>
  <si>
    <t>slc2a6</t>
  </si>
  <si>
    <t>ENSDARG00000058731.7</t>
  </si>
  <si>
    <t>560602</t>
  </si>
  <si>
    <t>LL0000012682</t>
  </si>
  <si>
    <t>il34</t>
  </si>
  <si>
    <t>ENSDARG00000091003.3</t>
  </si>
  <si>
    <t>560193</t>
  </si>
  <si>
    <t>LL0000032574</t>
  </si>
  <si>
    <t>XLOC_003071</t>
  </si>
  <si>
    <t>LL0000011918</t>
  </si>
  <si>
    <t>hadh</t>
  </si>
  <si>
    <t>ENSDARG00000030765.6</t>
  </si>
  <si>
    <t>445121</t>
  </si>
  <si>
    <t>LL0000009635</t>
  </si>
  <si>
    <t>enah</t>
  </si>
  <si>
    <t>ENSDARG00000032049.11</t>
  </si>
  <si>
    <t>541394</t>
  </si>
  <si>
    <t>LL0000023078</t>
  </si>
  <si>
    <t>rab44</t>
  </si>
  <si>
    <t>ENSDARG00000028389.6</t>
  </si>
  <si>
    <t>560799</t>
  </si>
  <si>
    <t>LL0000038372</t>
  </si>
  <si>
    <t>zdhhc12a</t>
  </si>
  <si>
    <t>ENSDARG00000076632.4</t>
  </si>
  <si>
    <t>100332332</t>
  </si>
  <si>
    <t>LL0000028822</t>
  </si>
  <si>
    <t>slc5a7a</t>
  </si>
  <si>
    <t>ENSDARG00000074860.7</t>
  </si>
  <si>
    <t>100005589</t>
  </si>
  <si>
    <t>LL0000039387</t>
  </si>
  <si>
    <t>znf1001</t>
  </si>
  <si>
    <t>ENSDARG00000115857.1</t>
  </si>
  <si>
    <t>798047</t>
  </si>
  <si>
    <t>LL0000020134</t>
  </si>
  <si>
    <t>NDUFB1</t>
  </si>
  <si>
    <t>ENSDARG00000087456.3</t>
  </si>
  <si>
    <t>100535765</t>
  </si>
  <si>
    <t>LL0000012919</t>
  </si>
  <si>
    <t>itga11b</t>
  </si>
  <si>
    <t>ENSDARG00000007950.11</t>
  </si>
  <si>
    <t>567175</t>
  </si>
  <si>
    <t>LL0000020912</t>
  </si>
  <si>
    <t>opn7d</t>
  </si>
  <si>
    <t>ENSDARG00000068124.7</t>
  </si>
  <si>
    <t>100000387</t>
  </si>
  <si>
    <t>LL0000022844</t>
  </si>
  <si>
    <t>pth1ra</t>
  </si>
  <si>
    <t>ENSDARG00000020957.11</t>
  </si>
  <si>
    <t>30629</t>
  </si>
  <si>
    <t>LL0000014265</t>
  </si>
  <si>
    <t>LOC100535191</t>
  </si>
  <si>
    <t>100535191</t>
  </si>
  <si>
    <t>LL0000005862</t>
  </si>
  <si>
    <t>cmss1</t>
  </si>
  <si>
    <t>ENSDARG00000112579.1</t>
  </si>
  <si>
    <t>450027</t>
  </si>
  <si>
    <t>LL0000027129</t>
  </si>
  <si>
    <t>si:dkey-21a6.5</t>
  </si>
  <si>
    <t>ENSDARG00000091813.3</t>
  </si>
  <si>
    <t>571530</t>
  </si>
  <si>
    <t>LL0000031313</t>
  </si>
  <si>
    <t>ttc7b</t>
  </si>
  <si>
    <t>ENSDARG00000061207.8</t>
  </si>
  <si>
    <t>568039</t>
  </si>
  <si>
    <t>LL0000031156</t>
  </si>
  <si>
    <t>trmt2a</t>
  </si>
  <si>
    <t>ENSDARG00000002830.8</t>
  </si>
  <si>
    <t>334936</t>
  </si>
  <si>
    <t>LL0000008374</t>
  </si>
  <si>
    <t>CU929240.1</t>
  </si>
  <si>
    <t>ENSDARG00000101648.2</t>
  </si>
  <si>
    <t>103909273</t>
  </si>
  <si>
    <t>LL0000024737</t>
  </si>
  <si>
    <t>si:cabz01063885.1</t>
  </si>
  <si>
    <t>103911018</t>
  </si>
  <si>
    <t>LL0000029363</t>
  </si>
  <si>
    <t>srebf2</t>
  </si>
  <si>
    <t>ENSDARG00000063438.7</t>
  </si>
  <si>
    <t>100037309</t>
  </si>
  <si>
    <t>LL0000009734</t>
  </si>
  <si>
    <t>eppk1</t>
  </si>
  <si>
    <t>ENSDARG00000096359.3</t>
  </si>
  <si>
    <t>101885652</t>
  </si>
  <si>
    <t>LL0000031166</t>
  </si>
  <si>
    <t>trnau1apb</t>
  </si>
  <si>
    <t>ENSDARG00000056475.7</t>
  </si>
  <si>
    <t>791478</t>
  </si>
  <si>
    <t>LL0000021194</t>
  </si>
  <si>
    <t>pa2g4b</t>
  </si>
  <si>
    <t>ENSDARG00000070657.5</t>
  </si>
  <si>
    <t>323462</t>
  </si>
  <si>
    <t>LL0000013175</t>
  </si>
  <si>
    <t>kcnk1a</t>
  </si>
  <si>
    <t>ENSDARG00000045067.6</t>
  </si>
  <si>
    <t>793480</t>
  </si>
  <si>
    <t>LL0000036419</t>
  </si>
  <si>
    <t>XLOC_032570</t>
  </si>
  <si>
    <t>LL0000031272</t>
  </si>
  <si>
    <t>tssc4</t>
  </si>
  <si>
    <t>ENSDARG00000036144.7</t>
  </si>
  <si>
    <t>559769</t>
  </si>
  <si>
    <t>LL0000001924</t>
  </si>
  <si>
    <t>blnk</t>
  </si>
  <si>
    <t>ENSDARG00000042722.7</t>
  </si>
  <si>
    <t>405764</t>
  </si>
  <si>
    <t>LL0000016897</t>
  </si>
  <si>
    <t>LOC108191476</t>
  </si>
  <si>
    <t>LL0000038991</t>
  </si>
  <si>
    <t>zgc:172341</t>
  </si>
  <si>
    <t>ENSDARG00000079664.3</t>
  </si>
  <si>
    <t>565385</t>
  </si>
  <si>
    <t>LL0000026930</t>
  </si>
  <si>
    <t>si:dkey-184p9.7</t>
  </si>
  <si>
    <t>ENSDARG00000092726.3</t>
  </si>
  <si>
    <t>LL0000027426</t>
  </si>
  <si>
    <t>si:dkey-264d12.1</t>
  </si>
  <si>
    <t>ENSDARG00000090973.3</t>
  </si>
  <si>
    <t>561649</t>
  </si>
  <si>
    <t>LL0000015424</t>
  </si>
  <si>
    <t>LOC101886944</t>
  </si>
  <si>
    <t>101886944</t>
  </si>
  <si>
    <t>LL0000004683</t>
  </si>
  <si>
    <t>CABZ01109480.1</t>
  </si>
  <si>
    <t>ENSDARG00000116994.1</t>
  </si>
  <si>
    <t>LL0000040424</t>
  </si>
  <si>
    <t>LOC101882242</t>
  </si>
  <si>
    <t>101882242</t>
  </si>
  <si>
    <t>LL0000000240</t>
  </si>
  <si>
    <t>actr8</t>
  </si>
  <si>
    <t>ENSDARG00000103610.2</t>
  </si>
  <si>
    <t>326866</t>
  </si>
  <si>
    <t>LL0000004075</t>
  </si>
  <si>
    <t>CABZ01034089.1</t>
  </si>
  <si>
    <t>ENSDARG00000107106.2</t>
  </si>
  <si>
    <t>108182508</t>
  </si>
  <si>
    <t>LL0000039435</t>
  </si>
  <si>
    <t>znf1053</t>
  </si>
  <si>
    <t>ENSDARG00000103310.2</t>
  </si>
  <si>
    <t>100150608</t>
  </si>
  <si>
    <t>LL0000012806</t>
  </si>
  <si>
    <t>ints6</t>
  </si>
  <si>
    <t>ENSDARG00000013025.11</t>
  </si>
  <si>
    <t>569456</t>
  </si>
  <si>
    <t>LL0000003264</t>
  </si>
  <si>
    <t>BX640537.3</t>
  </si>
  <si>
    <t>ENSDARG00000109263.1</t>
  </si>
  <si>
    <t>LL0000039571</t>
  </si>
  <si>
    <t>znf236</t>
  </si>
  <si>
    <t>ENSDARG00000095890.3</t>
  </si>
  <si>
    <t>572232</t>
  </si>
  <si>
    <t>LL0000015980</t>
  </si>
  <si>
    <t>LOC103910786</t>
  </si>
  <si>
    <t>LL0000039714</t>
  </si>
  <si>
    <t>zp2.2</t>
  </si>
  <si>
    <t>ENSDARG00000105346.2</t>
  </si>
  <si>
    <t>114438</t>
  </si>
  <si>
    <t>LL0000018277</t>
  </si>
  <si>
    <t>loxl2a</t>
  </si>
  <si>
    <t>ENSDARG00000044010.8</t>
  </si>
  <si>
    <t>565508</t>
  </si>
  <si>
    <t>LL0000040182</t>
  </si>
  <si>
    <t>si:ch73-187m15.4</t>
  </si>
  <si>
    <t>ENSDARG00000076126.4</t>
  </si>
  <si>
    <t>337770</t>
  </si>
  <si>
    <t>LL0000005927</t>
  </si>
  <si>
    <t>cnpy3</t>
  </si>
  <si>
    <t>ENSDARG00000070512.5</t>
  </si>
  <si>
    <t>550136</t>
  </si>
  <si>
    <t>LL0000004251</t>
  </si>
  <si>
    <t>CABZ01060373.1</t>
  </si>
  <si>
    <t>ENSDARG00000117069.1</t>
  </si>
  <si>
    <t>792715</t>
  </si>
  <si>
    <t>LL0000037733</t>
  </si>
  <si>
    <t>XLOC_042788</t>
  </si>
  <si>
    <t>LL0000030836</t>
  </si>
  <si>
    <t>tor3a</t>
  </si>
  <si>
    <t>ENSDARG00000079308.4</t>
  </si>
  <si>
    <t>792835</t>
  </si>
  <si>
    <t>LL0000000645</t>
  </si>
  <si>
    <t>AL928657.1</t>
  </si>
  <si>
    <t>ENSDARG00000097119.2</t>
  </si>
  <si>
    <t>LL0000008346</t>
  </si>
  <si>
    <t>CU929070.1</t>
  </si>
  <si>
    <t>ENSDARG00000097452.3</t>
  </si>
  <si>
    <t>100537139</t>
  </si>
  <si>
    <t>LL0000028717</t>
  </si>
  <si>
    <t>slc35f1</t>
  </si>
  <si>
    <t>ENSDARG00000053003.7</t>
  </si>
  <si>
    <t>555352</t>
  </si>
  <si>
    <t>LL0000023136</t>
  </si>
  <si>
    <t>rad54b</t>
  </si>
  <si>
    <t>ENSDARG00000092134.2</t>
  </si>
  <si>
    <t>560482</t>
  </si>
  <si>
    <t>LL0000022295</t>
  </si>
  <si>
    <t>polr3h</t>
  </si>
  <si>
    <t>ENSDARG00000102590.2</t>
  </si>
  <si>
    <t>436749</t>
  </si>
  <si>
    <t>LL0000031414</t>
  </si>
  <si>
    <t>txnl4a</t>
  </si>
  <si>
    <t>ENSDARG00000036190.8</t>
  </si>
  <si>
    <t>449780</t>
  </si>
  <si>
    <t>LL0000014472</t>
  </si>
  <si>
    <t>LOC101882114</t>
  </si>
  <si>
    <t>101882114</t>
  </si>
  <si>
    <t>LL0000020058</t>
  </si>
  <si>
    <t>ncf4</t>
  </si>
  <si>
    <t>ENSDARG00000040812.7</t>
  </si>
  <si>
    <t>403014</t>
  </si>
  <si>
    <t>LL0000016396</t>
  </si>
  <si>
    <t>LOC108180076</t>
  </si>
  <si>
    <t>108180076</t>
  </si>
  <si>
    <t>LL0000002927</t>
  </si>
  <si>
    <t>BX511129.1</t>
  </si>
  <si>
    <t>ENSDARG00000083520.2</t>
  </si>
  <si>
    <t>100535312</t>
  </si>
  <si>
    <t>LL0000018722</t>
  </si>
  <si>
    <t>mbd3b</t>
  </si>
  <si>
    <t>ENSDARG00000061810.6</t>
  </si>
  <si>
    <t>321217</t>
  </si>
  <si>
    <t>LL0000010078</t>
  </si>
  <si>
    <t>fam3a</t>
  </si>
  <si>
    <t>ENSDARG00000070675.4</t>
  </si>
  <si>
    <t>393773</t>
  </si>
  <si>
    <t>LL0000021754</t>
  </si>
  <si>
    <t>pias2</t>
  </si>
  <si>
    <t>ENSDARG00000092979.4</t>
  </si>
  <si>
    <t>564149</t>
  </si>
  <si>
    <t>LL0000017272</t>
  </si>
  <si>
    <t>LOC110438260</t>
  </si>
  <si>
    <t>110438260</t>
  </si>
  <si>
    <t>LL0000027126</t>
  </si>
  <si>
    <t>si:dkey-219e20.2</t>
  </si>
  <si>
    <t>ENSDARG00000094224.4</t>
  </si>
  <si>
    <t>LL0000029772</t>
  </si>
  <si>
    <t>ENSDARG00000055307.6</t>
  </si>
  <si>
    <t>LL0000010574</t>
  </si>
  <si>
    <t>foxa3</t>
  </si>
  <si>
    <t>ENSDARG00000012788.9</t>
  </si>
  <si>
    <t>30559</t>
  </si>
  <si>
    <t>LL0000029191</t>
  </si>
  <si>
    <t>sox21a</t>
  </si>
  <si>
    <t>ENSDARG00000031664.6</t>
  </si>
  <si>
    <t>30543</t>
  </si>
  <si>
    <t>LL0000012028</t>
  </si>
  <si>
    <t>ENSDARG00000018441.11</t>
  </si>
  <si>
    <t>LL0000027605</t>
  </si>
  <si>
    <t>si:dkey-33i11.9</t>
  </si>
  <si>
    <t>ENSDARG00000102555.2</t>
  </si>
  <si>
    <t>569467</t>
  </si>
  <si>
    <t>LL0000035726</t>
  </si>
  <si>
    <t>XLOC_027892</t>
  </si>
  <si>
    <t>LL0000013460</t>
  </si>
  <si>
    <t>krt18a.1</t>
  </si>
  <si>
    <t>ENSDARG00000018404.10</t>
  </si>
  <si>
    <t>352912</t>
  </si>
  <si>
    <t>LL0000029615</t>
  </si>
  <si>
    <t>stx1a</t>
  </si>
  <si>
    <t>ENSDARG00000058994.7</t>
  </si>
  <si>
    <t>100006625</t>
  </si>
  <si>
    <t>LL0000031834</t>
  </si>
  <si>
    <t>vegfba</t>
  </si>
  <si>
    <t>ENSDARG00000090997.3</t>
  </si>
  <si>
    <t>101885552</t>
  </si>
  <si>
    <t>LL0000004501</t>
  </si>
  <si>
    <t>CABZ01079748.1</t>
  </si>
  <si>
    <t>ENSDARG00000112136.1</t>
  </si>
  <si>
    <t>LL0000012621</t>
  </si>
  <si>
    <t>igsf8</t>
  </si>
  <si>
    <t>ENSDARG00000038467.7</t>
  </si>
  <si>
    <t>404631</t>
  </si>
  <si>
    <t>LL0000033169</t>
  </si>
  <si>
    <t>XLOC_008110</t>
  </si>
  <si>
    <t>LL0000038064</t>
  </si>
  <si>
    <t>XLOC_043782</t>
  </si>
  <si>
    <t>LL0000001505</t>
  </si>
  <si>
    <t>aste1a</t>
  </si>
  <si>
    <t>ENSDARG00000070132.7</t>
  </si>
  <si>
    <t>100006826</t>
  </si>
  <si>
    <t>LL0000001769</t>
  </si>
  <si>
    <t>bada</t>
  </si>
  <si>
    <t>ENSDARG00000087993.3</t>
  </si>
  <si>
    <t>564921</t>
  </si>
  <si>
    <t>LL0000032995</t>
  </si>
  <si>
    <t>XLOC_006868</t>
  </si>
  <si>
    <t>LL0000018696</t>
  </si>
  <si>
    <t>mast2</t>
  </si>
  <si>
    <t>ENSDARG00000074311.4</t>
  </si>
  <si>
    <t>100001267</t>
  </si>
  <si>
    <t>LL0000011583</t>
  </si>
  <si>
    <t>gpr12</t>
  </si>
  <si>
    <t>ENSDARG00000062934.6</t>
  </si>
  <si>
    <t>565609</t>
  </si>
  <si>
    <t>LL0000008189</t>
  </si>
  <si>
    <t>CU693479.1</t>
  </si>
  <si>
    <t>ENSDARG00000116806.1</t>
  </si>
  <si>
    <t>100332066</t>
  </si>
  <si>
    <t>LL0000028271</t>
  </si>
  <si>
    <t>si:dkeyp-80c12.7</t>
  </si>
  <si>
    <t>ENSDARG00000052468.4</t>
  </si>
  <si>
    <t>557882</t>
  </si>
  <si>
    <t>LL0000025424</t>
  </si>
  <si>
    <t>si:ch211-197h24.6</t>
  </si>
  <si>
    <t>ENSDARG00000091631.4</t>
  </si>
  <si>
    <t>560245</t>
  </si>
  <si>
    <t>LL0000004648</t>
  </si>
  <si>
    <t>cabz01093075.1</t>
  </si>
  <si>
    <t>ENSDARG00000086616.4</t>
  </si>
  <si>
    <t>100329767</t>
  </si>
  <si>
    <t>LL0000021204</t>
  </si>
  <si>
    <t>pacsin1a</t>
  </si>
  <si>
    <t>ENSDARG00000032865.9</t>
  </si>
  <si>
    <t>553559</t>
  </si>
  <si>
    <t>LL0000029295</t>
  </si>
  <si>
    <t>spns1</t>
  </si>
  <si>
    <t>ENSDARG00000011925.9</t>
  </si>
  <si>
    <t>799873</t>
  </si>
  <si>
    <t>LL0000032086</t>
  </si>
  <si>
    <t>wnt11r</t>
  </si>
  <si>
    <t>ENSDARG00000014796.8</t>
  </si>
  <si>
    <t>30283</t>
  </si>
  <si>
    <t>LL0000014432</t>
  </si>
  <si>
    <t>LOC100538052</t>
  </si>
  <si>
    <t>100538052</t>
  </si>
  <si>
    <t>LL0000009832</t>
  </si>
  <si>
    <t>etnk1</t>
  </si>
  <si>
    <t>ENSDARG00000019420.9</t>
  </si>
  <si>
    <t>565971</t>
  </si>
  <si>
    <t>LL0000013744</t>
  </si>
  <si>
    <t>lmod2b</t>
  </si>
  <si>
    <t>ENSDARG00000045864.7</t>
  </si>
  <si>
    <t>664708</t>
  </si>
  <si>
    <t>LL0000000486</t>
  </si>
  <si>
    <t>agxt2</t>
  </si>
  <si>
    <t>ENSDARG00000100709.2</t>
  </si>
  <si>
    <t>619269</t>
  </si>
  <si>
    <t>LL0000018930</t>
  </si>
  <si>
    <t>MFN1</t>
  </si>
  <si>
    <t>ENSDARG00000011884.10</t>
  </si>
  <si>
    <t>100329462</t>
  </si>
  <si>
    <t>LL0000034181</t>
  </si>
  <si>
    <t>XLOC_015643</t>
  </si>
  <si>
    <t>LL0000029675</t>
  </si>
  <si>
    <t>sumo1</t>
  </si>
  <si>
    <t>ENSDARG00000044267.6</t>
  </si>
  <si>
    <t>406438</t>
  </si>
  <si>
    <t>LL0000024202</t>
  </si>
  <si>
    <t>sar1ab</t>
  </si>
  <si>
    <t>ENSDARG00000033320.6</t>
  </si>
  <si>
    <t>550581</t>
  </si>
  <si>
    <t>LL0000028669</t>
  </si>
  <si>
    <t>slc2a1b</t>
  </si>
  <si>
    <t>ENSDARG00000007412.11</t>
  </si>
  <si>
    <t>100321338</t>
  </si>
  <si>
    <t>LL0000008200</t>
  </si>
  <si>
    <t>CU694264.1</t>
  </si>
  <si>
    <t>ENSDARG00000102188.2</t>
  </si>
  <si>
    <t>LL0000005576</t>
  </si>
  <si>
    <t>chd6</t>
  </si>
  <si>
    <t>ENSDARG00000017244.11</t>
  </si>
  <si>
    <t>570753</t>
  </si>
  <si>
    <t>LL0000028887</t>
  </si>
  <si>
    <t>slc9a6a</t>
  </si>
  <si>
    <t>ENSDARG00000009209.12</t>
  </si>
  <si>
    <t>792983</t>
  </si>
  <si>
    <t>LL0000027893</t>
  </si>
  <si>
    <t>si:dkey-78l4.14</t>
  </si>
  <si>
    <t>ENSDARG00000071378.4</t>
  </si>
  <si>
    <t>558738</t>
  </si>
  <si>
    <t>LL0000021579</t>
  </si>
  <si>
    <t>pdzrn4</t>
  </si>
  <si>
    <t>ENSDARG00000045687.7</t>
  </si>
  <si>
    <t>798289</t>
  </si>
  <si>
    <t>LL0000009382</t>
  </si>
  <si>
    <t>edn1</t>
  </si>
  <si>
    <t>ENSDARG00000036912.6</t>
  </si>
  <si>
    <t>58032</t>
  </si>
  <si>
    <t>LL0000020743</t>
  </si>
  <si>
    <t>numa1</t>
  </si>
  <si>
    <t>ENSDARG00000102483.2</t>
  </si>
  <si>
    <t>572344</t>
  </si>
  <si>
    <t>LL0000013728</t>
  </si>
  <si>
    <t>lmf2b</t>
  </si>
  <si>
    <t>ENSDARG00000025859.8</t>
  </si>
  <si>
    <t>407708</t>
  </si>
  <si>
    <t>LL0000029950</t>
  </si>
  <si>
    <t>taok1a</t>
  </si>
  <si>
    <t>ENSDARG00000069603.6</t>
  </si>
  <si>
    <t>100004576</t>
  </si>
  <si>
    <t>LL0000023255</t>
  </si>
  <si>
    <t>rbbp4</t>
  </si>
  <si>
    <t>ENSDARG00000029058.8</t>
  </si>
  <si>
    <t>321726</t>
  </si>
  <si>
    <t>LL0000018911</t>
  </si>
  <si>
    <t>mettl3</t>
  </si>
  <si>
    <t>ENSDARG00000012827.8</t>
  </si>
  <si>
    <t>100004398</t>
  </si>
  <si>
    <t>LL0000036441</t>
  </si>
  <si>
    <t>XLOC_032721</t>
  </si>
  <si>
    <t>LL0000022006</t>
  </si>
  <si>
    <t>pitx3</t>
  </si>
  <si>
    <t>ENSDARG00000070069.6</t>
  </si>
  <si>
    <t>402974</t>
  </si>
  <si>
    <t>LL0000012798</t>
  </si>
  <si>
    <t>ints11</t>
  </si>
  <si>
    <t>ENSDARG00000025212.11</t>
  </si>
  <si>
    <t>553648</t>
  </si>
  <si>
    <t>LL0000034471</t>
  </si>
  <si>
    <t>XLOC_017471</t>
  </si>
  <si>
    <t>LL0000001821</t>
  </si>
  <si>
    <t>bcan</t>
  </si>
  <si>
    <t>ENSDARG00000099412.3</t>
  </si>
  <si>
    <t>334113</t>
  </si>
  <si>
    <t>LL0000014434</t>
  </si>
  <si>
    <t>LOC100538118</t>
  </si>
  <si>
    <t>100538118</t>
  </si>
  <si>
    <t>LL0000022469</t>
  </si>
  <si>
    <t>ppp2r3b</t>
  </si>
  <si>
    <t>ENSDARG00000076004.5</t>
  </si>
  <si>
    <t>566032</t>
  </si>
  <si>
    <t>LL0000007438</t>
  </si>
  <si>
    <t>csmd2</t>
  </si>
  <si>
    <t>ENSDARG00000001559.14</t>
  </si>
  <si>
    <t>565460</t>
  </si>
  <si>
    <t>LL0000023282</t>
  </si>
  <si>
    <t>rbm22</t>
  </si>
  <si>
    <t>ENSDARG00000010238.10</t>
  </si>
  <si>
    <t>406495</t>
  </si>
  <si>
    <t>LL0000022981</t>
  </si>
  <si>
    <t>pyroxd2</t>
  </si>
  <si>
    <t>ENSDARG00000014101.12</t>
  </si>
  <si>
    <t>553066</t>
  </si>
  <si>
    <t>LL0000024204</t>
  </si>
  <si>
    <t>saraf</t>
  </si>
  <si>
    <t>ENSDARG00000070452.5</t>
  </si>
  <si>
    <t>767649</t>
  </si>
  <si>
    <t>LL0000000157</t>
  </si>
  <si>
    <t>acer2</t>
  </si>
  <si>
    <t>ENSDARG00000077782.4</t>
  </si>
  <si>
    <t>100331179</t>
  </si>
  <si>
    <t>LL0000002050</t>
  </si>
  <si>
    <t>btbd2a</t>
  </si>
  <si>
    <t>ENSDARG00000042091.7</t>
  </si>
  <si>
    <t>565970</t>
  </si>
  <si>
    <t>LL0000032256</t>
  </si>
  <si>
    <t>XLOC_000431</t>
  </si>
  <si>
    <t>LL0000001193</t>
  </si>
  <si>
    <t>ENSDARG00000040295.6</t>
  </si>
  <si>
    <t>LL0000035963</t>
  </si>
  <si>
    <t>XLOC_029527</t>
  </si>
  <si>
    <t>LL0000029746</t>
  </si>
  <si>
    <t>ENSDARG00000042390.6</t>
  </si>
  <si>
    <t>LL0000040039</t>
  </si>
  <si>
    <t>LOC562770</t>
  </si>
  <si>
    <t>562770</t>
  </si>
  <si>
    <t>LL0000029254</t>
  </si>
  <si>
    <t>spc24</t>
  </si>
  <si>
    <t>ENSDARG00000093622.3</t>
  </si>
  <si>
    <t>554147</t>
  </si>
  <si>
    <t>LL0000025737</t>
  </si>
  <si>
    <t>si:ch211-235f12.2</t>
  </si>
  <si>
    <t>ENSDARG00000092119.2</t>
  </si>
  <si>
    <t>LL0000022861</t>
  </si>
  <si>
    <t>ENSDARG00000102340.2</t>
  </si>
  <si>
    <t>LL0000018967</t>
  </si>
  <si>
    <t>MGC174155</t>
  </si>
  <si>
    <t>LL0000018557</t>
  </si>
  <si>
    <t>maml3</t>
  </si>
  <si>
    <t>ENSDARG00000079552.6</t>
  </si>
  <si>
    <t>101886283</t>
  </si>
  <si>
    <t>LL0000024276</t>
  </si>
  <si>
    <t>scfd1</t>
  </si>
  <si>
    <t>ENSDARG00000000779.14</t>
  </si>
  <si>
    <t>317732</t>
  </si>
  <si>
    <t>LL0000000925</t>
  </si>
  <si>
    <t>alpk3b</t>
  </si>
  <si>
    <t>ENSDARG00000105630.2</t>
  </si>
  <si>
    <t>100534893</t>
  </si>
  <si>
    <t>LL0000025312</t>
  </si>
  <si>
    <t>ENSDARG00000089019.3</t>
  </si>
  <si>
    <t>LL0000000480</t>
  </si>
  <si>
    <t>agt</t>
  </si>
  <si>
    <t>ENSDARG00000016412.5</t>
  </si>
  <si>
    <t>322485</t>
  </si>
  <si>
    <t>LL0000020604</t>
  </si>
  <si>
    <t>nras</t>
  </si>
  <si>
    <t>ENSDARG00000038225.5</t>
  </si>
  <si>
    <t>30380</t>
  </si>
  <si>
    <t>LL0000012680</t>
  </si>
  <si>
    <t>il2rga</t>
  </si>
  <si>
    <t>ENSDARG00000068858.6</t>
  </si>
  <si>
    <t>796604</t>
  </si>
  <si>
    <t>LL0000029120</t>
  </si>
  <si>
    <t>snx33</t>
  </si>
  <si>
    <t>ENSDARG00000014954.10</t>
  </si>
  <si>
    <t>100001421</t>
  </si>
  <si>
    <t>LL0000030064</t>
  </si>
  <si>
    <t>tcaim</t>
  </si>
  <si>
    <t>ENSDARG00000079881.5</t>
  </si>
  <si>
    <t>559258</t>
  </si>
  <si>
    <t>LL0000031243</t>
  </si>
  <si>
    <t>tspan18a</t>
  </si>
  <si>
    <t>ENSDARG00000056656.9</t>
  </si>
  <si>
    <t>437007</t>
  </si>
  <si>
    <t>LL0000000110</t>
  </si>
  <si>
    <t>abl2</t>
  </si>
  <si>
    <t>ENSDARG00000013841.12</t>
  </si>
  <si>
    <t>570636</t>
  </si>
  <si>
    <t>LL0000038708</t>
  </si>
  <si>
    <t>zgc:153116</t>
  </si>
  <si>
    <t>ENSDARG00000077205.6</t>
  </si>
  <si>
    <t>751712</t>
  </si>
  <si>
    <t>LL0000020010</t>
  </si>
  <si>
    <t>nbas</t>
  </si>
  <si>
    <t>ENSDARG00000008593.12</t>
  </si>
  <si>
    <t>556592</t>
  </si>
  <si>
    <t>LL0000021802</t>
  </si>
  <si>
    <t>pik3ip1</t>
  </si>
  <si>
    <t>ENSDARG00000003281.7</t>
  </si>
  <si>
    <t>386643</t>
  </si>
  <si>
    <t>LL0000022118</t>
  </si>
  <si>
    <t>plekhg7</t>
  </si>
  <si>
    <t>ENSDARG00000062855.7</t>
  </si>
  <si>
    <t>562798</t>
  </si>
  <si>
    <t>LL0000021409</t>
  </si>
  <si>
    <t>pcdh2g3</t>
  </si>
  <si>
    <t>554051</t>
  </si>
  <si>
    <t>LL0000025472</t>
  </si>
  <si>
    <t>si:ch211-202e12.3</t>
  </si>
  <si>
    <t>100538174</t>
  </si>
  <si>
    <t>LL0000004874</t>
  </si>
  <si>
    <t>capn10</t>
  </si>
  <si>
    <t>ENSDARG00000076634.5</t>
  </si>
  <si>
    <t>570311</t>
  </si>
  <si>
    <t>LL0000007081</t>
  </si>
  <si>
    <t>CR848841.1</t>
  </si>
  <si>
    <t>ENSDARG00000094396.4</t>
  </si>
  <si>
    <t>101885900</t>
  </si>
  <si>
    <t>LL0000001551</t>
  </si>
  <si>
    <t>atg9a</t>
  </si>
  <si>
    <t>ENSDARG00000044551.8</t>
  </si>
  <si>
    <t>100009663</t>
  </si>
  <si>
    <t>LL0000022151</t>
  </si>
  <si>
    <t>plpp2a</t>
  </si>
  <si>
    <t>ENSDARG00000002231.9</t>
  </si>
  <si>
    <t>563806</t>
  </si>
  <si>
    <t>LL0000024652</t>
  </si>
  <si>
    <t>sh3rf2</t>
  </si>
  <si>
    <t>ENSDARG00000101178.3</t>
  </si>
  <si>
    <t>100537944</t>
  </si>
  <si>
    <t>LL0000023952</t>
  </si>
  <si>
    <t>rpp38</t>
  </si>
  <si>
    <t>ENSDARG00000040350.4</t>
  </si>
  <si>
    <t>436798</t>
  </si>
  <si>
    <t>LL0000000183</t>
  </si>
  <si>
    <t>acot20</t>
  </si>
  <si>
    <t>ENSDARG00000042510.5</t>
  </si>
  <si>
    <t>553440</t>
  </si>
  <si>
    <t>LL0000018451</t>
  </si>
  <si>
    <t>LTN1</t>
  </si>
  <si>
    <t>ENSDARG00000003984.10</t>
  </si>
  <si>
    <t>100000122</t>
  </si>
  <si>
    <t>LL0000018791</t>
  </si>
  <si>
    <t>mctp2a</t>
  </si>
  <si>
    <t>ENSDARG00000001414.8</t>
  </si>
  <si>
    <t>562393</t>
  </si>
  <si>
    <t>LL0000023932</t>
  </si>
  <si>
    <t>rpl5a</t>
  </si>
  <si>
    <t>ENSDARG00000020197.8</t>
  </si>
  <si>
    <t>326961</t>
  </si>
  <si>
    <t>LL0000024826</t>
  </si>
  <si>
    <t>si:ch1073-340i21.2</t>
  </si>
  <si>
    <t>ENSDARG00000096990.2</t>
  </si>
  <si>
    <t>100004528</t>
  </si>
  <si>
    <t>LL0000038556</t>
  </si>
  <si>
    <t>zgc:112433</t>
  </si>
  <si>
    <t>ENSDARG00000102554.2</t>
  </si>
  <si>
    <t>550469</t>
  </si>
  <si>
    <t>LL0000020315</t>
  </si>
  <si>
    <t>nip7</t>
  </si>
  <si>
    <t>ENSDARG00000059075.6</t>
  </si>
  <si>
    <t>553616</t>
  </si>
  <si>
    <t>LL0000018672</t>
  </si>
  <si>
    <t>march9</t>
  </si>
  <si>
    <t>ENSDARG00000055740.6</t>
  </si>
  <si>
    <t>100003493</t>
  </si>
  <si>
    <t>LL0000031152</t>
  </si>
  <si>
    <t>trmt112</t>
  </si>
  <si>
    <t>ENSDARG00000071878.5</t>
  </si>
  <si>
    <t>553790</t>
  </si>
  <si>
    <t>LL0000029102</t>
  </si>
  <si>
    <t>snx17</t>
  </si>
  <si>
    <t>ENSDARG00000091418.5</t>
  </si>
  <si>
    <t>568263</t>
  </si>
  <si>
    <t>LL0000014692</t>
  </si>
  <si>
    <t>LOC101883236</t>
  </si>
  <si>
    <t>101883236</t>
  </si>
  <si>
    <t>LL0000023355</t>
  </si>
  <si>
    <t>rcor1</t>
  </si>
  <si>
    <t>ENSDARG00000031434.7</t>
  </si>
  <si>
    <t>569294</t>
  </si>
  <si>
    <t>LL0000009562</t>
  </si>
  <si>
    <t>elk3</t>
  </si>
  <si>
    <t>ENSDARG00000018688.10</t>
  </si>
  <si>
    <t>557074</t>
  </si>
  <si>
    <t>LL0000005565</t>
  </si>
  <si>
    <t>chchd4b</t>
  </si>
  <si>
    <t>ENSDARG00000040707.5</t>
  </si>
  <si>
    <t>450030</t>
  </si>
  <si>
    <t>LL0000021392</t>
  </si>
  <si>
    <t>pcdh2ab10</t>
  </si>
  <si>
    <t>ENSDARG00000103906.2</t>
  </si>
  <si>
    <t>493598</t>
  </si>
  <si>
    <t>LL0000018598</t>
  </si>
  <si>
    <t>map3k14a</t>
  </si>
  <si>
    <t>ENSDARG00000074060.5</t>
  </si>
  <si>
    <t>100004261</t>
  </si>
  <si>
    <t>LL0000026250</t>
  </si>
  <si>
    <t>si:ch73-160h15.3</t>
  </si>
  <si>
    <t>ENSDARG00000094160.3</t>
  </si>
  <si>
    <t>100334658</t>
  </si>
  <si>
    <t>LL0000031151</t>
  </si>
  <si>
    <t>trmt11</t>
  </si>
  <si>
    <t>ENSDARG00000040033.8</t>
  </si>
  <si>
    <t>393185</t>
  </si>
  <si>
    <t>LL0000018794</t>
  </si>
  <si>
    <t>mcu</t>
  </si>
  <si>
    <t>ENSDARG00000101175.2</t>
  </si>
  <si>
    <t>768182</t>
  </si>
  <si>
    <t>LL0000020643</t>
  </si>
  <si>
    <t>nrxn3b</t>
  </si>
  <si>
    <t>ENSDARG00000062693.8</t>
  </si>
  <si>
    <t>570698</t>
  </si>
  <si>
    <t>LL0000039213</t>
  </si>
  <si>
    <t>zgc:66472</t>
  </si>
  <si>
    <t>ENSDARG00000075916.5</t>
  </si>
  <si>
    <t>327494</t>
  </si>
  <si>
    <t>LL0000018814</t>
  </si>
  <si>
    <t>mea1</t>
  </si>
  <si>
    <t>ENSDARG00000039820.6</t>
  </si>
  <si>
    <t>415201</t>
  </si>
  <si>
    <t>LL0000001946</t>
  </si>
  <si>
    <t>bmp2b</t>
  </si>
  <si>
    <t>ENSDARG00000041430.9</t>
  </si>
  <si>
    <t>30632</t>
  </si>
  <si>
    <t>LL0000004878</t>
  </si>
  <si>
    <t>ENSDARG00000052702.7</t>
  </si>
  <si>
    <t>LL0000008461</t>
  </si>
  <si>
    <t>cx30.9</t>
  </si>
  <si>
    <t>ENSDARG00000070362.4</t>
  </si>
  <si>
    <t>402821</t>
  </si>
  <si>
    <t>LL0000026652</t>
  </si>
  <si>
    <t>si:dkey-111k8.5</t>
  </si>
  <si>
    <t>ENSDARG00000097521.3</t>
  </si>
  <si>
    <t>LL0000011418</t>
  </si>
  <si>
    <t>gmds</t>
  </si>
  <si>
    <t>ENSDARG00000026629.10</t>
  </si>
  <si>
    <t>393461</t>
  </si>
  <si>
    <t>LL0000020235</t>
  </si>
  <si>
    <t>nf1b</t>
  </si>
  <si>
    <t>ENSDARG00000004184.12</t>
  </si>
  <si>
    <t>564518</t>
  </si>
  <si>
    <t>LL0000027764</t>
  </si>
  <si>
    <t>si:dkey-57k2.7</t>
  </si>
  <si>
    <t>ENSDARG00000095191.2</t>
  </si>
  <si>
    <t>100007612</t>
  </si>
  <si>
    <t>LL0000038221</t>
  </si>
  <si>
    <t>xpo7</t>
  </si>
  <si>
    <t>ENSDARG00000005540.9</t>
  </si>
  <si>
    <t>407710</t>
  </si>
  <si>
    <t>LL0000010123</t>
  </si>
  <si>
    <t>fam98a</t>
  </si>
  <si>
    <t>ENSDARG00000078391.5</t>
  </si>
  <si>
    <t>559900</t>
  </si>
  <si>
    <t>LL0000039743</t>
  </si>
  <si>
    <t>zw10</t>
  </si>
  <si>
    <t>ENSDARG00000018738.8</t>
  </si>
  <si>
    <t>393110</t>
  </si>
  <si>
    <t>LL0000000478</t>
  </si>
  <si>
    <t>agrn</t>
  </si>
  <si>
    <t>ENSDARG00000079388.6</t>
  </si>
  <si>
    <t>565373</t>
  </si>
  <si>
    <t>LL0000026585</t>
  </si>
  <si>
    <t>ENSDARG00000056379.6</t>
  </si>
  <si>
    <t>LL0000022752</t>
  </si>
  <si>
    <t>psmb7</t>
  </si>
  <si>
    <t>ENSDARG00000037962.7</t>
  </si>
  <si>
    <t>64278</t>
  </si>
  <si>
    <t>LL0000014921</t>
  </si>
  <si>
    <t>LOC101884469</t>
  </si>
  <si>
    <t>101884469</t>
  </si>
  <si>
    <t>LL0000019767</t>
  </si>
  <si>
    <t>mut</t>
  </si>
  <si>
    <t>ENSDARG00000060554.6</t>
  </si>
  <si>
    <t>569581</t>
  </si>
  <si>
    <t>LL0000025537</t>
  </si>
  <si>
    <t>si:ch211-210g13.5</t>
  </si>
  <si>
    <t>ENSDARG00000062575.7</t>
  </si>
  <si>
    <t>327464</t>
  </si>
  <si>
    <t>LL0000009414</t>
  </si>
  <si>
    <t>efcab11</t>
  </si>
  <si>
    <t>ENSDARG00000043740.6</t>
  </si>
  <si>
    <t>550510</t>
  </si>
  <si>
    <t>LL0000030573</t>
  </si>
  <si>
    <t>TMEM236</t>
  </si>
  <si>
    <t>ENSDARG00000075715.5</t>
  </si>
  <si>
    <t>100002496</t>
  </si>
  <si>
    <t>LL0000017440</t>
  </si>
  <si>
    <t>LOC110438517</t>
  </si>
  <si>
    <t>110438517</t>
  </si>
  <si>
    <t>LL0000018604</t>
  </si>
  <si>
    <t>map3k21</t>
  </si>
  <si>
    <t>ENSDARG00000079473.5</t>
  </si>
  <si>
    <t>561518</t>
  </si>
  <si>
    <t>LL0000039256</t>
  </si>
  <si>
    <t>zgc:86609</t>
  </si>
  <si>
    <t>ENSDARG00000029479.6</t>
  </si>
  <si>
    <t>494496</t>
  </si>
  <si>
    <t>LL0000023364</t>
  </si>
  <si>
    <t>rdh10a</t>
  </si>
  <si>
    <t>ENSDARG00000058730.6</t>
  </si>
  <si>
    <t>562840</t>
  </si>
  <si>
    <t>LL0000037416</t>
  </si>
  <si>
    <t>XLOC_040514</t>
  </si>
  <si>
    <t>LL0000010601</t>
  </si>
  <si>
    <t>foxj3</t>
  </si>
  <si>
    <t>ENSDARG00000075774.4</t>
  </si>
  <si>
    <t>797147</t>
  </si>
  <si>
    <t>LL0000023004</t>
  </si>
  <si>
    <t>qtrt2</t>
  </si>
  <si>
    <t>ENSDARG00000016093.12</t>
  </si>
  <si>
    <t>402798</t>
  </si>
  <si>
    <t>LL0000020141</t>
  </si>
  <si>
    <t>ndufb6</t>
  </si>
  <si>
    <t>ENSDARG00000037259.7</t>
  </si>
  <si>
    <t>393781</t>
  </si>
  <si>
    <t>LL0000026233</t>
  </si>
  <si>
    <t>si:ch73-141c7.1</t>
  </si>
  <si>
    <t>ENSDARG00000009040.11</t>
  </si>
  <si>
    <t>393762</t>
  </si>
  <si>
    <t>LL0000035552</t>
  </si>
  <si>
    <t>XLOC_026578</t>
  </si>
  <si>
    <t>LL0000028482</t>
  </si>
  <si>
    <t>slc12a3</t>
  </si>
  <si>
    <t>ENSDARG00000013855.12</t>
  </si>
  <si>
    <t>565439</t>
  </si>
  <si>
    <t>LL0000031487</t>
  </si>
  <si>
    <t>ube2l3b</t>
  </si>
  <si>
    <t>ENSDARG00000027141.9</t>
  </si>
  <si>
    <t>321943</t>
  </si>
  <si>
    <t>LL0000005665</t>
  </si>
  <si>
    <t>chst12a</t>
  </si>
  <si>
    <t>ENSDARG00000028786.7</t>
  </si>
  <si>
    <t>407076</t>
  </si>
  <si>
    <t>LL0000024817</t>
  </si>
  <si>
    <t>si:ch1073-296i8.2</t>
  </si>
  <si>
    <t>ENSDARG00000093773.5</t>
  </si>
  <si>
    <t>100005742</t>
  </si>
  <si>
    <t>LL0000040192</t>
  </si>
  <si>
    <t>si:ch73-36p18.4</t>
  </si>
  <si>
    <t>101886781</t>
  </si>
  <si>
    <t>LL0000028891</t>
  </si>
  <si>
    <t>SLC9B2</t>
  </si>
  <si>
    <t>ENSDARG00000052700.6</t>
  </si>
  <si>
    <t>571064</t>
  </si>
  <si>
    <t>LL0000002932</t>
  </si>
  <si>
    <t>BX511142.1</t>
  </si>
  <si>
    <t>ENSDARG00000099086.3</t>
  </si>
  <si>
    <t>103908759</t>
  </si>
  <si>
    <t>LL0000005727</t>
  </si>
  <si>
    <t>ckma</t>
  </si>
  <si>
    <t>ENSDARG00000035327.4</t>
  </si>
  <si>
    <t>30095</t>
  </si>
  <si>
    <t>LL0000009614</t>
  </si>
  <si>
    <t>emilin1b</t>
  </si>
  <si>
    <t>ENSDARG00000026166.8</t>
  </si>
  <si>
    <t>751598</t>
  </si>
  <si>
    <t>LL0000011591</t>
  </si>
  <si>
    <t>GPR139</t>
  </si>
  <si>
    <t>ENSDARG00000109742.1</t>
  </si>
  <si>
    <t>798482</t>
  </si>
  <si>
    <t>LL0000012277</t>
  </si>
  <si>
    <t>hoxc5a</t>
  </si>
  <si>
    <t>ENSDARG00000070340.7</t>
  </si>
  <si>
    <t>30379</t>
  </si>
  <si>
    <t>LL0000024048</t>
  </si>
  <si>
    <t>rsad2</t>
  </si>
  <si>
    <t>ENSDARG00000004952.8</t>
  </si>
  <si>
    <t>570456</t>
  </si>
  <si>
    <t>LL0000018934</t>
  </si>
  <si>
    <t>mfrp</t>
  </si>
  <si>
    <t>ENSDARG00000087814.3</t>
  </si>
  <si>
    <t>101885305</t>
  </si>
  <si>
    <t>LL0000022239</t>
  </si>
  <si>
    <t>podxl</t>
  </si>
  <si>
    <t>ENSDARG00000031228.8</t>
  </si>
  <si>
    <t>563365</t>
  </si>
  <si>
    <t>LL0000007913</t>
  </si>
  <si>
    <t>CU457819.2</t>
  </si>
  <si>
    <t>ENSDARG00000105374.2</t>
  </si>
  <si>
    <t>LL0000025183</t>
  </si>
  <si>
    <t>si:ch211-155k24.9</t>
  </si>
  <si>
    <t>ENSDARG00000096834.2</t>
  </si>
  <si>
    <t>LL0000024216</t>
  </si>
  <si>
    <t>sat1a.1</t>
  </si>
  <si>
    <t>ENSDARG00000035652.9</t>
  </si>
  <si>
    <t>565700</t>
  </si>
  <si>
    <t>LL0000011003</t>
  </si>
  <si>
    <t>fut9a</t>
  </si>
  <si>
    <t>ENSDARG00000016460.6</t>
  </si>
  <si>
    <t>796410</t>
  </si>
  <si>
    <t>LL0000015367</t>
  </si>
  <si>
    <t>LOC101886700</t>
  </si>
  <si>
    <t>101886700</t>
  </si>
  <si>
    <t>LL0000012368</t>
  </si>
  <si>
    <t>hsp70l</t>
  </si>
  <si>
    <t>ENSDARG00000055723.6</t>
  </si>
  <si>
    <t>560210</t>
  </si>
  <si>
    <t>LL0000004699</t>
  </si>
  <si>
    <t>CABZ01112656.1</t>
  </si>
  <si>
    <t>ENSDARG00000098983.2</t>
  </si>
  <si>
    <t>393563</t>
  </si>
  <si>
    <t>LL0000022904</t>
  </si>
  <si>
    <t>ptprjb.1</t>
  </si>
  <si>
    <t>ENSDARG00000091539.4</t>
  </si>
  <si>
    <t>101883510</t>
  </si>
  <si>
    <t>LL0000006787</t>
  </si>
  <si>
    <t>CR735102.1</t>
  </si>
  <si>
    <t>ENSDARG00000033089.8</t>
  </si>
  <si>
    <t>100003704</t>
  </si>
  <si>
    <t>LL0000031598</t>
  </si>
  <si>
    <t>ugt5f1</t>
  </si>
  <si>
    <t>ENSDARG00000054835.6</t>
  </si>
  <si>
    <t>100415800</t>
  </si>
  <si>
    <t>LL0000018485</t>
  </si>
  <si>
    <t>lyrm7</t>
  </si>
  <si>
    <t>ENSDARG00000079815.4</t>
  </si>
  <si>
    <t>100002948</t>
  </si>
  <si>
    <t>LL0000005422</t>
  </si>
  <si>
    <t>ENSDARG00000069185.9</t>
  </si>
  <si>
    <t>LL0000001512</t>
  </si>
  <si>
    <t>atad2</t>
  </si>
  <si>
    <t>ENSDARG00000076590.5</t>
  </si>
  <si>
    <t>LL0000023137</t>
  </si>
  <si>
    <t>rad54l</t>
  </si>
  <si>
    <t>ENSDARG00000018623.8</t>
  </si>
  <si>
    <t>394119</t>
  </si>
  <si>
    <t>LL0000039579</t>
  </si>
  <si>
    <t>znf296</t>
  </si>
  <si>
    <t>ENSDARG00000077897.4</t>
  </si>
  <si>
    <t>553232</t>
  </si>
  <si>
    <t>LL0000014859</t>
  </si>
  <si>
    <t>LOC101884161</t>
  </si>
  <si>
    <t>101884161</t>
  </si>
  <si>
    <t>LL0000019796</t>
  </si>
  <si>
    <t>mybl1</t>
  </si>
  <si>
    <t>ENSDARG00000030999.10</t>
  </si>
  <si>
    <t>558540</t>
  </si>
  <si>
    <t>LL0000017255</t>
  </si>
  <si>
    <t>LOC110438237</t>
  </si>
  <si>
    <t>110438237</t>
  </si>
  <si>
    <t>LL0000021725</t>
  </si>
  <si>
    <t>phldb1b</t>
  </si>
  <si>
    <t>ENSDARG00000079378.5</t>
  </si>
  <si>
    <t>570275</t>
  </si>
  <si>
    <t>LL0000029168</t>
  </si>
  <si>
    <t>soul2</t>
  </si>
  <si>
    <t>ENSDARG00000039499.7</t>
  </si>
  <si>
    <t>557389</t>
  </si>
  <si>
    <t>LL0000019356</t>
  </si>
  <si>
    <t>mkrn2os.1</t>
  </si>
  <si>
    <t>ENSDARG00000086655.4</t>
  </si>
  <si>
    <t>100149633</t>
  </si>
  <si>
    <t>LL0000023656</t>
  </si>
  <si>
    <t>rhoga</t>
  </si>
  <si>
    <t>ENSDARG00000068653.7</t>
  </si>
  <si>
    <t>556424</t>
  </si>
  <si>
    <t>LL0000016384</t>
  </si>
  <si>
    <t>LOC108179992</t>
  </si>
  <si>
    <t>108179992</t>
  </si>
  <si>
    <t>LL0000009567</t>
  </si>
  <si>
    <t>elmo2</t>
  </si>
  <si>
    <t>ENSDARG00000063527.7</t>
  </si>
  <si>
    <t>100006857</t>
  </si>
  <si>
    <t>LL0000011935</t>
  </si>
  <si>
    <t>has1</t>
  </si>
  <si>
    <t>ENSDARG00000042983.9</t>
  </si>
  <si>
    <t>403130</t>
  </si>
  <si>
    <t>LL0000002470</t>
  </si>
  <si>
    <t>BX276105.1</t>
  </si>
  <si>
    <t>ENSDARG00000115856.1</t>
  </si>
  <si>
    <t>LL0000026278</t>
  </si>
  <si>
    <t>si:ch73-185c24.2</t>
  </si>
  <si>
    <t>ENSDARG00000096908.2</t>
  </si>
  <si>
    <t>794764</t>
  </si>
  <si>
    <t>LL0000024240</t>
  </si>
  <si>
    <t>SBNO2</t>
  </si>
  <si>
    <t>ENSDARG00000016188.11</t>
  </si>
  <si>
    <t>100002292</t>
  </si>
  <si>
    <t>LL0000006232</t>
  </si>
  <si>
    <t>CR352209.1</t>
  </si>
  <si>
    <t>ENSDARG00000103972.2</t>
  </si>
  <si>
    <t>LL0000011149</t>
  </si>
  <si>
    <t>gas2a</t>
  </si>
  <si>
    <t>ENSDARG00000001259.11</t>
  </si>
  <si>
    <t>557312</t>
  </si>
  <si>
    <t>LL0000010557</t>
  </si>
  <si>
    <t>FO905052.1</t>
  </si>
  <si>
    <t>ENSDARG00000117273.1</t>
  </si>
  <si>
    <t>LL0000031454</t>
  </si>
  <si>
    <t>ubap2a</t>
  </si>
  <si>
    <t>ENSDARG00000088318.4</t>
  </si>
  <si>
    <t>563733</t>
  </si>
  <si>
    <t>LL0000022924</t>
  </si>
  <si>
    <t>pttg1ipa</t>
  </si>
  <si>
    <t>ENSDARG00000090156.3</t>
  </si>
  <si>
    <t>321786</t>
  </si>
  <si>
    <t>LL0000027319</t>
  </si>
  <si>
    <t>si:dkey-240n22.8</t>
  </si>
  <si>
    <t>ENSDARG00000096001.3</t>
  </si>
  <si>
    <t>LL0000031544</t>
  </si>
  <si>
    <t>uchl5</t>
  </si>
  <si>
    <t>ENSDARG00000103404.2</t>
  </si>
  <si>
    <t>406357</t>
  </si>
  <si>
    <t>LL0000030004</t>
  </si>
  <si>
    <t>tbc1d20</t>
  </si>
  <si>
    <t>ENSDARG00000032298.7</t>
  </si>
  <si>
    <t>573993</t>
  </si>
  <si>
    <t>LL0000020867</t>
  </si>
  <si>
    <t>olfml2a</t>
  </si>
  <si>
    <t>ENSDARG00000005648.11</t>
  </si>
  <si>
    <t>100002223</t>
  </si>
  <si>
    <t>LL0000038534</t>
  </si>
  <si>
    <t>zgc:112023</t>
  </si>
  <si>
    <t>ENSDARG00000103253.2</t>
  </si>
  <si>
    <t>550368</t>
  </si>
  <si>
    <t>LL0000005114</t>
  </si>
  <si>
    <t>ccdc97</t>
  </si>
  <si>
    <t>ENSDARG00000074703.4</t>
  </si>
  <si>
    <t>793800</t>
  </si>
  <si>
    <t>LL0000021163</t>
  </si>
  <si>
    <t>p2rx1</t>
  </si>
  <si>
    <t>ENSDARG00000016695.11</t>
  </si>
  <si>
    <t>387296</t>
  </si>
  <si>
    <t>LL0000010979</t>
  </si>
  <si>
    <t>ftr93</t>
  </si>
  <si>
    <t>ENSDARG00000039852.7</t>
  </si>
  <si>
    <t>568694</t>
  </si>
  <si>
    <t>LL0000021473</t>
  </si>
  <si>
    <t>pdap1b</t>
  </si>
  <si>
    <t>ENSDARG00000002967.9</t>
  </si>
  <si>
    <t>393179</t>
  </si>
  <si>
    <t>LL0000001270</t>
  </si>
  <si>
    <t>arhgap21a</t>
  </si>
  <si>
    <t>ENSDARG00000104295.2</t>
  </si>
  <si>
    <t>556095</t>
  </si>
  <si>
    <t>LL0000019506</t>
  </si>
  <si>
    <t>mpv17</t>
  </si>
  <si>
    <t>ENSDARG00000032431.7</t>
  </si>
  <si>
    <t>394140</t>
  </si>
  <si>
    <t>LL0000014873</t>
  </si>
  <si>
    <t>LOC101884216</t>
  </si>
  <si>
    <t>101884216</t>
  </si>
  <si>
    <t>LL0000004396</t>
  </si>
  <si>
    <t>CABZ01072548.1</t>
  </si>
  <si>
    <t>ENSDARG00000102078.2</t>
  </si>
  <si>
    <t>796454</t>
  </si>
  <si>
    <t>LL0000014932</t>
  </si>
  <si>
    <t>LOC101884517</t>
  </si>
  <si>
    <t>101884517</t>
  </si>
  <si>
    <t>LL0000014762</t>
  </si>
  <si>
    <t>LOC101883646</t>
  </si>
  <si>
    <t>110439564</t>
  </si>
  <si>
    <t>LL0000023315</t>
  </si>
  <si>
    <t>rbmx2</t>
  </si>
  <si>
    <t>ENSDARG00000044380.9</t>
  </si>
  <si>
    <t>553240</t>
  </si>
  <si>
    <t>LL0000022140</t>
  </si>
  <si>
    <t>plk4</t>
  </si>
  <si>
    <t>ENSDARG00000004576.10</t>
  </si>
  <si>
    <t>368390</t>
  </si>
  <si>
    <t>LL0000030765</t>
  </si>
  <si>
    <t>tnni2a.2</t>
  </si>
  <si>
    <t>ENSDARG00000005841.10</t>
  </si>
  <si>
    <t>394068</t>
  </si>
  <si>
    <t>LL0000024072</t>
  </si>
  <si>
    <t>rtf1</t>
  </si>
  <si>
    <t>ENSDARG00000008947.10</t>
  </si>
  <si>
    <t>100000471</t>
  </si>
  <si>
    <t>LL0000024492</t>
  </si>
  <si>
    <t>serinc5</t>
  </si>
  <si>
    <t>ENSDARG00000008153.11</t>
  </si>
  <si>
    <t>406835</t>
  </si>
  <si>
    <t>LL0000020016</t>
  </si>
  <si>
    <t>nbn</t>
  </si>
  <si>
    <t>ENSDARG00000040303.8</t>
  </si>
  <si>
    <t>544655</t>
  </si>
  <si>
    <t>LL0000033932</t>
  </si>
  <si>
    <t>XLOC_014039</t>
  </si>
  <si>
    <t>LL0000004420</t>
  </si>
  <si>
    <t>CABZ01074203.1</t>
  </si>
  <si>
    <t>ENSDARG00000103892.2</t>
  </si>
  <si>
    <t>100332902</t>
  </si>
  <si>
    <t>LL0000001256</t>
  </si>
  <si>
    <t>arglu1a</t>
  </si>
  <si>
    <t>ENSDARG00000019223.7</t>
  </si>
  <si>
    <t>406834</t>
  </si>
  <si>
    <t>LL0000007612</t>
  </si>
  <si>
    <t>CT573446.1</t>
  </si>
  <si>
    <t>ENSDARG00000105007.2</t>
  </si>
  <si>
    <t>108182815</t>
  </si>
  <si>
    <t>LL0000022929</t>
  </si>
  <si>
    <t>pudp</t>
  </si>
  <si>
    <t>ENSDARG00000027826.10</t>
  </si>
  <si>
    <t>553642</t>
  </si>
  <si>
    <t>LL0000039769</t>
  </si>
  <si>
    <t>CABZ01043953.1</t>
  </si>
  <si>
    <t>ENSDARG00000090570.4</t>
  </si>
  <si>
    <t>101882407</t>
  </si>
  <si>
    <t>LL0000001295</t>
  </si>
  <si>
    <t>arhgap4b</t>
  </si>
  <si>
    <t>ENSDARG00000015003.11</t>
  </si>
  <si>
    <t>561231</t>
  </si>
  <si>
    <t>LL0000012245</t>
  </si>
  <si>
    <t>hoxa1a</t>
  </si>
  <si>
    <t>ENSDARG00000104307.2</t>
  </si>
  <si>
    <t>58051</t>
  </si>
  <si>
    <t>LL0000039177</t>
  </si>
  <si>
    <t>zgc:56699</t>
  </si>
  <si>
    <t>ENSDARG00000000887.8</t>
  </si>
  <si>
    <t>405758</t>
  </si>
  <si>
    <t>LL0000019792</t>
  </si>
  <si>
    <t>MYADM</t>
  </si>
  <si>
    <t>ENSDARG00000086815.5</t>
  </si>
  <si>
    <t>100005501</t>
  </si>
  <si>
    <t>LL0000008629</t>
  </si>
  <si>
    <t>cysltr3</t>
  </si>
  <si>
    <t>ENSDARG00000101769.2</t>
  </si>
  <si>
    <t>100334963</t>
  </si>
  <si>
    <t>LL0000032775</t>
  </si>
  <si>
    <t>XLOC_004868</t>
  </si>
  <si>
    <t>LL0000028411</t>
  </si>
  <si>
    <t>sik2b</t>
  </si>
  <si>
    <t>ENSDARG00000062315.6</t>
  </si>
  <si>
    <t>567919</t>
  </si>
  <si>
    <t>LL0000030794</t>
  </si>
  <si>
    <t>tns2a</t>
  </si>
  <si>
    <t>ENSDARG00000076292.6</t>
  </si>
  <si>
    <t>799109</t>
  </si>
  <si>
    <t>LL0000038511</t>
  </si>
  <si>
    <t>zgc:110333</t>
  </si>
  <si>
    <t>ENSDARG00000040628.9</t>
  </si>
  <si>
    <t>550497</t>
  </si>
  <si>
    <t>LL0000038607</t>
  </si>
  <si>
    <t>zgc:113340</t>
  </si>
  <si>
    <t>ENSDARG00000097473.3</t>
  </si>
  <si>
    <t>541508</t>
  </si>
  <si>
    <t>LL0000024199</t>
  </si>
  <si>
    <t>sap30l</t>
  </si>
  <si>
    <t>ENSDARG00000030213.7</t>
  </si>
  <si>
    <t>327079</t>
  </si>
  <si>
    <t>LL0000029169</t>
  </si>
  <si>
    <t>soul3</t>
  </si>
  <si>
    <t>ENSDARG00000102257.2</t>
  </si>
  <si>
    <t>751688</t>
  </si>
  <si>
    <t>LL0000038580</t>
  </si>
  <si>
    <t>zgc:113149</t>
  </si>
  <si>
    <t>ENSDARG00000040966.6</t>
  </si>
  <si>
    <t>541363</t>
  </si>
  <si>
    <t>LL0000039758</t>
  </si>
  <si>
    <t>adcyap1r1b</t>
  </si>
  <si>
    <t>ENSDARG00000053724.7</t>
  </si>
  <si>
    <t>555473</t>
  </si>
  <si>
    <t>LL0000029536</t>
  </si>
  <si>
    <t>stil</t>
  </si>
  <si>
    <t>ENSDARG00000024904.7</t>
  </si>
  <si>
    <t>192317</t>
  </si>
  <si>
    <t>LL0000019799</t>
  </si>
  <si>
    <t>mybpc1</t>
  </si>
  <si>
    <t>ENSDARG00000045560.8</t>
  </si>
  <si>
    <t>492356</t>
  </si>
  <si>
    <t>LL0000009661</t>
  </si>
  <si>
    <t>enpp6</t>
  </si>
  <si>
    <t>ENSDARG00000040469.6</t>
  </si>
  <si>
    <t>791915</t>
  </si>
  <si>
    <t>LL0000014380</t>
  </si>
  <si>
    <t>LOC100537272</t>
  </si>
  <si>
    <t>100537272</t>
  </si>
  <si>
    <t>LL0000023666</t>
  </si>
  <si>
    <t>rhot2</t>
  </si>
  <si>
    <t>ENSDARG00000056328.5</t>
  </si>
  <si>
    <t>557574</t>
  </si>
  <si>
    <t>LL0000039328</t>
  </si>
  <si>
    <t>zmp:0000000650</t>
  </si>
  <si>
    <t>ENSDARG00000055245.4</t>
  </si>
  <si>
    <t>100538209</t>
  </si>
  <si>
    <t>LL0000039775</t>
  </si>
  <si>
    <t>chst8</t>
  </si>
  <si>
    <t>LL0000012944</t>
  </si>
  <si>
    <t>itgb3b</t>
  </si>
  <si>
    <t>ENSDARG00000045070.7</t>
  </si>
  <si>
    <t>100001836</t>
  </si>
  <si>
    <t>LL0000011291</t>
  </si>
  <si>
    <t>ggh</t>
  </si>
  <si>
    <t>ENSDARG00000037176.8</t>
  </si>
  <si>
    <t>406624</t>
  </si>
  <si>
    <t>LL0000020612</t>
  </si>
  <si>
    <t>nrd1a</t>
  </si>
  <si>
    <t>ENSDARG00000019596.11</t>
  </si>
  <si>
    <t>565850</t>
  </si>
  <si>
    <t>LL0000031191</t>
  </si>
  <si>
    <t>trpc7b</t>
  </si>
  <si>
    <t>ENSDARG00000079469.4</t>
  </si>
  <si>
    <t>102725540</t>
  </si>
  <si>
    <t>LL0000005214</t>
  </si>
  <si>
    <t>cct6a</t>
  </si>
  <si>
    <t>ENSDARG00000021252.11</t>
  </si>
  <si>
    <t>116994</t>
  </si>
  <si>
    <t>LL0000032138</t>
  </si>
  <si>
    <t>wu:fc23c09</t>
  </si>
  <si>
    <t>ENSDARG00000088002.4</t>
  </si>
  <si>
    <t>101882092</t>
  </si>
  <si>
    <t>LL0000030716</t>
  </si>
  <si>
    <t>ENSDARG00000058160.7</t>
  </si>
  <si>
    <t>LL0000029068</t>
  </si>
  <si>
    <t>snrnp27</t>
  </si>
  <si>
    <t>ENSDARG00000035625.5</t>
  </si>
  <si>
    <t>436976</t>
  </si>
  <si>
    <t>LL0000011264</t>
  </si>
  <si>
    <t>gfer</t>
  </si>
  <si>
    <t>ENSDARG00000070061.4</t>
  </si>
  <si>
    <t>560433</t>
  </si>
  <si>
    <t>LL0000026481</t>
  </si>
  <si>
    <t>si:ch73-344o19.1</t>
  </si>
  <si>
    <t>ENSDARG00000096791.2</t>
  </si>
  <si>
    <t>101886095</t>
  </si>
  <si>
    <t>LL0000010138</t>
  </si>
  <si>
    <t>far1</t>
  </si>
  <si>
    <t>ENSDARG00000006899.11</t>
  </si>
  <si>
    <t>406829</t>
  </si>
  <si>
    <t>LL0000024394</t>
  </si>
  <si>
    <t>sel1l</t>
  </si>
  <si>
    <t>ENSDARG00000004581.10</t>
  </si>
  <si>
    <t>568615</t>
  </si>
  <si>
    <t>LL0000020066</t>
  </si>
  <si>
    <t>nckipsd</t>
  </si>
  <si>
    <t>ENSDARG00000079475.4</t>
  </si>
  <si>
    <t>LL0000000496</t>
  </si>
  <si>
    <t>ahr1a</t>
  </si>
  <si>
    <t>ENSDARG00000020046.7</t>
  </si>
  <si>
    <t>246224</t>
  </si>
  <si>
    <t>LL0000023998</t>
  </si>
  <si>
    <t>rps6ka4</t>
  </si>
  <si>
    <t>ENSDARG00000044436.8</t>
  </si>
  <si>
    <t>561959</t>
  </si>
  <si>
    <t>LL0000000102</t>
  </si>
  <si>
    <t>abi1b</t>
  </si>
  <si>
    <t>ENSDARG00000062991.8</t>
  </si>
  <si>
    <t>767738</t>
  </si>
  <si>
    <t>LL0000038414</t>
  </si>
  <si>
    <t>zfhx3</t>
  </si>
  <si>
    <t>ENSDARG00000103057.2</t>
  </si>
  <si>
    <t>100333211</t>
  </si>
  <si>
    <t>LL0000037552</t>
  </si>
  <si>
    <t>XLOC_041558</t>
  </si>
  <si>
    <t>LL0000017652</t>
  </si>
  <si>
    <t>LOC110439430</t>
  </si>
  <si>
    <t>110439430</t>
  </si>
  <si>
    <t>LL0000015702</t>
  </si>
  <si>
    <t>LOC103909787</t>
  </si>
  <si>
    <t>103909787</t>
  </si>
  <si>
    <t>LL0000003267</t>
  </si>
  <si>
    <t>BX640547.2</t>
  </si>
  <si>
    <t>ENSDARG00000098776.2</t>
  </si>
  <si>
    <t>108183870</t>
  </si>
  <si>
    <t>LL0000018200</t>
  </si>
  <si>
    <t>LOC793244</t>
  </si>
  <si>
    <t>793244</t>
  </si>
  <si>
    <t>LL0000025026</t>
  </si>
  <si>
    <t>si:ch211-12e13.12</t>
  </si>
  <si>
    <t>ENSDARG00000094737.2</t>
  </si>
  <si>
    <t>100148072</t>
  </si>
  <si>
    <t>LL0000018539</t>
  </si>
  <si>
    <t>magixa</t>
  </si>
  <si>
    <t>ENSDARG00000025108.8</t>
  </si>
  <si>
    <t>796857</t>
  </si>
  <si>
    <t>LL0000010512</t>
  </si>
  <si>
    <t>FO818719.1</t>
  </si>
  <si>
    <t>ENSDARG00000103535.2</t>
  </si>
  <si>
    <t>100534837</t>
  </si>
  <si>
    <t>LL0000020261</t>
  </si>
  <si>
    <t>nfil3-6</t>
  </si>
  <si>
    <t>ENSDARG00000087188.3</t>
  </si>
  <si>
    <t>431765</t>
  </si>
  <si>
    <t>LL0000035326</t>
  </si>
  <si>
    <t>XLOC_024456</t>
  </si>
  <si>
    <t>LL0000016139</t>
  </si>
  <si>
    <t>LOC103911473</t>
  </si>
  <si>
    <t>103911473</t>
  </si>
  <si>
    <t>LL0000005174</t>
  </si>
  <si>
    <t>ccng1</t>
  </si>
  <si>
    <t>ENSDARG00000076667.4</t>
  </si>
  <si>
    <t>171473</t>
  </si>
  <si>
    <t>LL0000039223</t>
  </si>
  <si>
    <t>zgc:77056</t>
  </si>
  <si>
    <t>ENSDARG00000029615.9</t>
  </si>
  <si>
    <t>327040</t>
  </si>
  <si>
    <t>LL0000023332</t>
  </si>
  <si>
    <t>rbsn</t>
  </si>
  <si>
    <t>ENSDARG00000078215.5</t>
  </si>
  <si>
    <t>569240</t>
  </si>
  <si>
    <t>LL0000021547</t>
  </si>
  <si>
    <t>pdlim4</t>
  </si>
  <si>
    <t>ENSDARG00000068973.5</t>
  </si>
  <si>
    <t>569404</t>
  </si>
  <si>
    <t>LL0000009835</t>
  </si>
  <si>
    <t>ets1</t>
  </si>
  <si>
    <t>ENSDARG00000024431.7</t>
  </si>
  <si>
    <t>280651</t>
  </si>
  <si>
    <t>LL0000031893</t>
  </si>
  <si>
    <t>vps37a</t>
  </si>
  <si>
    <t>ENSDARG00000017119.10</t>
  </si>
  <si>
    <t>336368</t>
  </si>
  <si>
    <t>LL0000020080</t>
  </si>
  <si>
    <t>ND3</t>
  </si>
  <si>
    <t>ENSDARG00000063914.3</t>
  </si>
  <si>
    <t>140533</t>
  </si>
  <si>
    <t>LL0000020607</t>
  </si>
  <si>
    <t>nrbp1</t>
  </si>
  <si>
    <t>ENSDARG00000056089.7</t>
  </si>
  <si>
    <t>569806</t>
  </si>
  <si>
    <t>LL0000009105</t>
  </si>
  <si>
    <t>dnm1a</t>
  </si>
  <si>
    <t>ENSDARG00000010042.10</t>
  </si>
  <si>
    <t>100307098</t>
  </si>
  <si>
    <t>LL0000024770</t>
  </si>
  <si>
    <t>si:ch1073-153i20.5</t>
  </si>
  <si>
    <t>ENSDARG00000105478.2</t>
  </si>
  <si>
    <t>103911342</t>
  </si>
  <si>
    <t>LL0000011071</t>
  </si>
  <si>
    <t>gabrb4</t>
  </si>
  <si>
    <t>ENSDARG00000099096.2</t>
  </si>
  <si>
    <t>566514</t>
  </si>
  <si>
    <t>LL0000029466</t>
  </si>
  <si>
    <t>st3gal5</t>
  </si>
  <si>
    <t>ENSDARG00000037556.7</t>
  </si>
  <si>
    <t>394230</t>
  </si>
  <si>
    <t>LL0000038216</t>
  </si>
  <si>
    <t>xpo1a</t>
  </si>
  <si>
    <t>ENSDARG00000078041.4</t>
  </si>
  <si>
    <t>558395</t>
  </si>
  <si>
    <t>LL0000026503</t>
  </si>
  <si>
    <t>si:ch73-364h19.1</t>
  </si>
  <si>
    <t>ENSDARG00000097523.2</t>
  </si>
  <si>
    <t>556746</t>
  </si>
  <si>
    <t>LL0000034373</t>
  </si>
  <si>
    <t>XLOC_016974</t>
  </si>
  <si>
    <t>LL0000019869</t>
  </si>
  <si>
    <t>myo15aa</t>
  </si>
  <si>
    <t>ENSDARG00000075292.5</t>
  </si>
  <si>
    <t>560592</t>
  </si>
  <si>
    <t>LL0000024490</t>
  </si>
  <si>
    <t>serinc2l</t>
  </si>
  <si>
    <t>ENSDARG00000053425.7</t>
  </si>
  <si>
    <t>100329297</t>
  </si>
  <si>
    <t>LL0000035183</t>
  </si>
  <si>
    <t>XLOC_023348</t>
  </si>
  <si>
    <t>LL0000022417</t>
  </si>
  <si>
    <t>ppp1r13ba</t>
  </si>
  <si>
    <t>ENSDARG00000004377.11</t>
  </si>
  <si>
    <t>563577</t>
  </si>
  <si>
    <t>LL0000034915</t>
  </si>
  <si>
    <t>XLOC_020906</t>
  </si>
  <si>
    <t>LL0000031708</t>
  </si>
  <si>
    <t>usp24</t>
  </si>
  <si>
    <t>ENSDARG00000059925.8</t>
  </si>
  <si>
    <t>325631</t>
  </si>
  <si>
    <t>LL0000026434</t>
  </si>
  <si>
    <t>si:ch73-301j1.1</t>
  </si>
  <si>
    <t>ENSDARG00000096669.2</t>
  </si>
  <si>
    <t>LL0000020098</t>
  </si>
  <si>
    <t>ndrg1a</t>
  </si>
  <si>
    <t>ENSDARG00000032849.8</t>
  </si>
  <si>
    <t>792085</t>
  </si>
  <si>
    <t>LL0000005244</t>
  </si>
  <si>
    <t>cd40lg</t>
  </si>
  <si>
    <t>ENSDARG00000079333.3</t>
  </si>
  <si>
    <t>793819</t>
  </si>
  <si>
    <t>LL0000016260</t>
  </si>
  <si>
    <t>LOC103912045</t>
  </si>
  <si>
    <t>103912045</t>
  </si>
  <si>
    <t>LL0000022260</t>
  </si>
  <si>
    <t>polh</t>
  </si>
  <si>
    <t>ENSDARG00000070231.6</t>
  </si>
  <si>
    <t>678520</t>
  </si>
  <si>
    <t>LL0000025781</t>
  </si>
  <si>
    <t>si:ch211-241e1.3</t>
  </si>
  <si>
    <t>ENSDARG00000022615.10</t>
  </si>
  <si>
    <t>567640</t>
  </si>
  <si>
    <t>LL0000033296</t>
  </si>
  <si>
    <t>XLOC_009257</t>
  </si>
  <si>
    <t>LL0000030431</t>
  </si>
  <si>
    <t>tmed4</t>
  </si>
  <si>
    <t>ENSDARG00000024954.8</t>
  </si>
  <si>
    <t>415224</t>
  </si>
  <si>
    <t>LL0000013258</t>
  </si>
  <si>
    <t>kdm8</t>
  </si>
  <si>
    <t>ENSDARG00000102512.2</t>
  </si>
  <si>
    <t>436936</t>
  </si>
  <si>
    <t>LL0000022864</t>
  </si>
  <si>
    <t>ptp4a2b</t>
  </si>
  <si>
    <t>ENSDARG00000035676.6</t>
  </si>
  <si>
    <t>334483</t>
  </si>
  <si>
    <t>LL0000022303</t>
  </si>
  <si>
    <t>pomk</t>
  </si>
  <si>
    <t>ENSDARG00000003208.8</t>
  </si>
  <si>
    <t>492773</t>
  </si>
  <si>
    <t>LL0000017327</t>
  </si>
  <si>
    <t>LOC110438344</t>
  </si>
  <si>
    <t>110438344</t>
  </si>
  <si>
    <t>LL0000008125</t>
  </si>
  <si>
    <t>CU634008.1</t>
  </si>
  <si>
    <t>ENSDARG00000100430.2</t>
  </si>
  <si>
    <t>100536415</t>
  </si>
  <si>
    <t>LL0000031485</t>
  </si>
  <si>
    <t>ube2kb</t>
  </si>
  <si>
    <t>ENSDARG00000013505.11</t>
  </si>
  <si>
    <t>30100</t>
  </si>
  <si>
    <t>LL0000028591</t>
  </si>
  <si>
    <t>slc25a19</t>
  </si>
  <si>
    <t>ENSDARG00000100385.3</t>
  </si>
  <si>
    <t>403024</t>
  </si>
  <si>
    <t>LL0000025503</t>
  </si>
  <si>
    <t>si:ch211-207i1.2</t>
  </si>
  <si>
    <t>ENSDARG00000030107.10</t>
  </si>
  <si>
    <t>LL0000023329</t>
  </si>
  <si>
    <t>rbpms</t>
  </si>
  <si>
    <t>ENSDARG00000099396.3</t>
  </si>
  <si>
    <t>100537153</t>
  </si>
  <si>
    <t>LL0000011996</t>
  </si>
  <si>
    <t>hdac7b</t>
  </si>
  <si>
    <t>ENSDARG00000073850.5</t>
  </si>
  <si>
    <t>792596</t>
  </si>
  <si>
    <t>LL0000028533</t>
  </si>
  <si>
    <t>slc18b1</t>
  </si>
  <si>
    <t>ENSDARG00000044047.7</t>
  </si>
  <si>
    <t>550539</t>
  </si>
  <si>
    <t>LL0000005545</t>
  </si>
  <si>
    <t>cgrrf1</t>
  </si>
  <si>
    <t>ENSDARG00000037040.7</t>
  </si>
  <si>
    <t>692284</t>
  </si>
  <si>
    <t>LL0000002833</t>
  </si>
  <si>
    <t>BX510649.1</t>
  </si>
  <si>
    <t>ENSDARG00000097932.2</t>
  </si>
  <si>
    <t>LL0000007421</t>
  </si>
  <si>
    <t>csde1</t>
  </si>
  <si>
    <t>ENSDARG00000074758.5</t>
  </si>
  <si>
    <t>336679</t>
  </si>
  <si>
    <t>LL0000033772</t>
  </si>
  <si>
    <t>XLOC_012926</t>
  </si>
  <si>
    <t>LL0000008499</t>
  </si>
  <si>
    <t>cxcr3.1</t>
  </si>
  <si>
    <t>ENSDARG00000007358.10</t>
  </si>
  <si>
    <t>654692</t>
  </si>
  <si>
    <t>LL0000005166</t>
  </si>
  <si>
    <t>ccnd1</t>
  </si>
  <si>
    <t>ENSDARG00000101637.2</t>
  </si>
  <si>
    <t>30222</t>
  </si>
  <si>
    <t>LL0000005861</t>
  </si>
  <si>
    <t>cmpk2</t>
  </si>
  <si>
    <t>ENSDARG00000031359.8</t>
  </si>
  <si>
    <t>570478</t>
  </si>
  <si>
    <t>LL0000010189</t>
  </si>
  <si>
    <t>fbxl3b</t>
  </si>
  <si>
    <t>ENSDARG00000021882.8</t>
  </si>
  <si>
    <t>450055</t>
  </si>
  <si>
    <t>LL0000010346</t>
  </si>
  <si>
    <t>fhod3b</t>
  </si>
  <si>
    <t>ENSDARG00000061904.7</t>
  </si>
  <si>
    <t>570795</t>
  </si>
  <si>
    <t>LL0000022017</t>
  </si>
  <si>
    <t>pkd2</t>
  </si>
  <si>
    <t>ENSDARG00000014098.8</t>
  </si>
  <si>
    <t>432387</t>
  </si>
  <si>
    <t>LL0000009284</t>
  </si>
  <si>
    <t>dusp26</t>
  </si>
  <si>
    <t>ENSDARG00000103752.2</t>
  </si>
  <si>
    <t>LL0000011599</t>
  </si>
  <si>
    <t>gpr155b</t>
  </si>
  <si>
    <t>ENSDARG00000071086.6</t>
  </si>
  <si>
    <t>100005567</t>
  </si>
  <si>
    <t>LL0000020044</t>
  </si>
  <si>
    <t>ncapd3</t>
  </si>
  <si>
    <t>ENSDARG00000034773.4</t>
  </si>
  <si>
    <t>556493</t>
  </si>
  <si>
    <t>LL0000001936</t>
  </si>
  <si>
    <t>bmf2</t>
  </si>
  <si>
    <t>ENSDARG00000041414.7</t>
  </si>
  <si>
    <t>751764</t>
  </si>
  <si>
    <t>LL0000020748</t>
  </si>
  <si>
    <t>nup153</t>
  </si>
  <si>
    <t>ENSDARG00000099972.2</t>
  </si>
  <si>
    <t>571621</t>
  </si>
  <si>
    <t>LL0000028580</t>
  </si>
  <si>
    <t>slc24a5</t>
  </si>
  <si>
    <t>ENSDARG00000024771.8</t>
  </si>
  <si>
    <t>570312</t>
  </si>
  <si>
    <t>LL0000023878</t>
  </si>
  <si>
    <t>rpap1</t>
  </si>
  <si>
    <t>ENSDARG00000075072.4</t>
  </si>
  <si>
    <t>570666</t>
  </si>
  <si>
    <t>LL0000036643</t>
  </si>
  <si>
    <t>XLOC_034373</t>
  </si>
  <si>
    <t>LL0000024544</t>
  </si>
  <si>
    <t>setx</t>
  </si>
  <si>
    <t>ENSDARG00000022996.9</t>
  </si>
  <si>
    <t>562474</t>
  </si>
  <si>
    <t>LL0000019046</t>
  </si>
  <si>
    <t>minpp1a</t>
  </si>
  <si>
    <t>ENSDARG00000057058.5</t>
  </si>
  <si>
    <t>561891</t>
  </si>
  <si>
    <t>LL0000035590</t>
  </si>
  <si>
    <t>XLOC_026821</t>
  </si>
  <si>
    <t>LL0000031975</t>
  </si>
  <si>
    <t>waslb</t>
  </si>
  <si>
    <t>ENSDARG00000006283.8</t>
  </si>
  <si>
    <t>394034</t>
  </si>
  <si>
    <t>LL0000023147</t>
  </si>
  <si>
    <t>rag2</t>
  </si>
  <si>
    <t>ENSDARG00000052121.6</t>
  </si>
  <si>
    <t>30658</t>
  </si>
  <si>
    <t>LL0000009814</t>
  </si>
  <si>
    <t>esrrb</t>
  </si>
  <si>
    <t>ENSDARG00000100847.2</t>
  </si>
  <si>
    <t>407693</t>
  </si>
  <si>
    <t>LL0000007449</t>
  </si>
  <si>
    <t>csnk2a2b</t>
  </si>
  <si>
    <t>ENSDARG00000013582.9</t>
  </si>
  <si>
    <t>556379</t>
  </si>
  <si>
    <t>LL0000025143</t>
  </si>
  <si>
    <t>ENSDARG00000088975.5</t>
  </si>
  <si>
    <t>LL0000005330</t>
  </si>
  <si>
    <t>ENSDARG00000055093.6</t>
  </si>
  <si>
    <t>LL0000025073</t>
  </si>
  <si>
    <t>si:ch211-137a8.2</t>
  </si>
  <si>
    <t>ENSDARG00000068926.6</t>
  </si>
  <si>
    <t>777613</t>
  </si>
  <si>
    <t>LL0000023000</t>
  </si>
  <si>
    <t>qser1</t>
  </si>
  <si>
    <t>ENSDARG00000074750.4</t>
  </si>
  <si>
    <t>100330496</t>
  </si>
  <si>
    <t>LL0000020531</t>
  </si>
  <si>
    <t>nploc4</t>
  </si>
  <si>
    <t>ENSDARG00000100487.2</t>
  </si>
  <si>
    <t>327447</t>
  </si>
  <si>
    <t>LL0000012791</t>
  </si>
  <si>
    <t>insm1b</t>
  </si>
  <si>
    <t>ENSDARG00000053301.5</t>
  </si>
  <si>
    <t>323882</t>
  </si>
  <si>
    <t>LL0000039884</t>
  </si>
  <si>
    <t>LOC100537384</t>
  </si>
  <si>
    <t>ENSDARG00000036816.9</t>
  </si>
  <si>
    <t>100537384</t>
  </si>
  <si>
    <t>LL0000026514</t>
  </si>
  <si>
    <t>si:ch73-368j24.11</t>
  </si>
  <si>
    <t>ENSDARG00000105430.2</t>
  </si>
  <si>
    <t>562307</t>
  </si>
  <si>
    <t>LL0000001353</t>
  </si>
  <si>
    <t>arl16</t>
  </si>
  <si>
    <t>ENSDARG00000059498.6</t>
  </si>
  <si>
    <t>100037345</t>
  </si>
  <si>
    <t>LL0000024506</t>
  </si>
  <si>
    <t>SERPINB8_1_of_many</t>
  </si>
  <si>
    <t>ENSDARG00000057263.6</t>
  </si>
  <si>
    <t>798311</t>
  </si>
  <si>
    <t>LL0000007057</t>
  </si>
  <si>
    <t>CR848705.2</t>
  </si>
  <si>
    <t>ENSDARG00000104692.2</t>
  </si>
  <si>
    <t>LL0000032026</t>
  </si>
  <si>
    <t>wdr54</t>
  </si>
  <si>
    <t>ENSDARG00000010248.8</t>
  </si>
  <si>
    <t>445236</t>
  </si>
  <si>
    <t>LL0000019681</t>
  </si>
  <si>
    <t>mtch2</t>
  </si>
  <si>
    <t>ENSDARG00000019732.6</t>
  </si>
  <si>
    <t>30655</t>
  </si>
  <si>
    <t>LL0000000054</t>
  </si>
  <si>
    <t>ENSDARG00000094901.4</t>
  </si>
  <si>
    <t>LL0000006379</t>
  </si>
  <si>
    <t>CR381686.2</t>
  </si>
  <si>
    <t>ENSDARG00000092007.3</t>
  </si>
  <si>
    <t>LL0000022517</t>
  </si>
  <si>
    <t>prdm12b</t>
  </si>
  <si>
    <t>ENSDARG00000007430.8</t>
  </si>
  <si>
    <t>492816</t>
  </si>
  <si>
    <t>LL0000010580</t>
  </si>
  <si>
    <t>foxd1</t>
  </si>
  <si>
    <t>ENSDARG00000029179.4</t>
  </si>
  <si>
    <t>405849</t>
  </si>
  <si>
    <t>LL0000023792</t>
  </si>
  <si>
    <t>rnf180</t>
  </si>
  <si>
    <t>ENSDARG00000057101.4</t>
  </si>
  <si>
    <t>793295</t>
  </si>
  <si>
    <t>LL0000018592</t>
  </si>
  <si>
    <t>map2k7</t>
  </si>
  <si>
    <t>ENSDARG00000008279.13</t>
  </si>
  <si>
    <t>560913</t>
  </si>
  <si>
    <t>LL0000008716</t>
  </si>
  <si>
    <t>dclk1a</t>
  </si>
  <si>
    <t>ENSDARG00000018856.12</t>
  </si>
  <si>
    <t>558997</t>
  </si>
  <si>
    <t>LL0000032081</t>
  </si>
  <si>
    <t>wnk4b</t>
  </si>
  <si>
    <t>ENSDARG00000088967.4</t>
  </si>
  <si>
    <t>557091</t>
  </si>
  <si>
    <t>LL0000009039</t>
  </si>
  <si>
    <t>dnaja1</t>
  </si>
  <si>
    <t>ENSDARG00000030972.5</t>
  </si>
  <si>
    <t>323922</t>
  </si>
  <si>
    <t>LL0000031348</t>
  </si>
  <si>
    <t>tuba1c</t>
  </si>
  <si>
    <t>ENSDARG00000055216.6</t>
  </si>
  <si>
    <t>573122</t>
  </si>
  <si>
    <t>LL0000010085</t>
  </si>
  <si>
    <t>fam49al</t>
  </si>
  <si>
    <t>ENSDARG00000035907.7</t>
  </si>
  <si>
    <t>445212</t>
  </si>
  <si>
    <t>LL0000019609</t>
  </si>
  <si>
    <t>mrtfbb</t>
  </si>
  <si>
    <t>ENSDARG00000076867.5</t>
  </si>
  <si>
    <t>557356</t>
  </si>
  <si>
    <t>LL0000020778</t>
  </si>
  <si>
    <t>nxn</t>
  </si>
  <si>
    <t>ENSDARG00000033978.8</t>
  </si>
  <si>
    <t>553621</t>
  </si>
  <si>
    <t>LL0000020754</t>
  </si>
  <si>
    <t>nup214</t>
  </si>
  <si>
    <t>ENSDARG00000016212.10</t>
  </si>
  <si>
    <t>100529857</t>
  </si>
  <si>
    <t>LL0000028498</t>
  </si>
  <si>
    <t>slc15a1b</t>
  </si>
  <si>
    <t>ENSDARG00000044528.7</t>
  </si>
  <si>
    <t>793301</t>
  </si>
  <si>
    <t>LL0000000164</t>
  </si>
  <si>
    <t>ackr3b</t>
  </si>
  <si>
    <t>ENSDARG00000058179.6</t>
  </si>
  <si>
    <t>561050</t>
  </si>
  <si>
    <t>LL0000017834</t>
  </si>
  <si>
    <t>LOC110439797</t>
  </si>
  <si>
    <t>110439797</t>
  </si>
  <si>
    <t>LL0000034776</t>
  </si>
  <si>
    <t>XLOC_019901</t>
  </si>
  <si>
    <t>LL0000013085</t>
  </si>
  <si>
    <t>kbtbd3</t>
  </si>
  <si>
    <t>ENSDARG00000060512.7</t>
  </si>
  <si>
    <t>100003277</t>
  </si>
  <si>
    <t>LL0000028620</t>
  </si>
  <si>
    <t>slc25a3a</t>
  </si>
  <si>
    <t>ENSDARG00000027424.10</t>
  </si>
  <si>
    <t>393688</t>
  </si>
  <si>
    <t>LL0000019700</t>
  </si>
  <si>
    <t>mthfd1b</t>
  </si>
  <si>
    <t>ENSDARG00000040492.9</t>
  </si>
  <si>
    <t>260441</t>
  </si>
  <si>
    <t>LL0000020594</t>
  </si>
  <si>
    <t>nr5a1a</t>
  </si>
  <si>
    <t>ENSDARG00000103176.2</t>
  </si>
  <si>
    <t>83916</t>
  </si>
  <si>
    <t>LL0000030548</t>
  </si>
  <si>
    <t>tmem200a</t>
  </si>
  <si>
    <t>ENSDARG00000031540.6</t>
  </si>
  <si>
    <t>556369</t>
  </si>
  <si>
    <t>LL0000022272</t>
  </si>
  <si>
    <t>polr2a</t>
  </si>
  <si>
    <t>ENSDARG00000099966.2</t>
  </si>
  <si>
    <t>553347</t>
  </si>
  <si>
    <t>LL0000029087</t>
  </si>
  <si>
    <t>sntb2</t>
  </si>
  <si>
    <t>ENSDARG00000051763.6</t>
  </si>
  <si>
    <t>100331323</t>
  </si>
  <si>
    <t>LL0000012887</t>
  </si>
  <si>
    <t>irx4b</t>
  </si>
  <si>
    <t>ENSDARG00000036051.5</t>
  </si>
  <si>
    <t>474318</t>
  </si>
  <si>
    <t>LL0000013246</t>
  </si>
  <si>
    <t>kdm4b</t>
  </si>
  <si>
    <t>ENSDARG00000099675.2</t>
  </si>
  <si>
    <t>556504</t>
  </si>
  <si>
    <t>LL0000014444</t>
  </si>
  <si>
    <t>LOC100538201</t>
  </si>
  <si>
    <t>100538201</t>
  </si>
  <si>
    <t>LL0000006365</t>
  </si>
  <si>
    <t>CR381618.1</t>
  </si>
  <si>
    <t>ENSDARG00000096887.2</t>
  </si>
  <si>
    <t>101886729</t>
  </si>
  <si>
    <t>LL0000016651</t>
  </si>
  <si>
    <t>LOC108183498</t>
  </si>
  <si>
    <t>108183498</t>
  </si>
  <si>
    <t>LL0000028965</t>
  </si>
  <si>
    <t>smc4</t>
  </si>
  <si>
    <t>ENSDARG00000038882.8</t>
  </si>
  <si>
    <t>192332</t>
  </si>
  <si>
    <t>LL0000024130</t>
  </si>
  <si>
    <t>rxrba</t>
  </si>
  <si>
    <t>ENSDARG00000078954.7</t>
  </si>
  <si>
    <t>30530</t>
  </si>
  <si>
    <t>LL0000009953</t>
  </si>
  <si>
    <t>faima</t>
  </si>
  <si>
    <t>ENSDARG00000005828.7</t>
  </si>
  <si>
    <t>436856</t>
  </si>
  <si>
    <t>LL0000018869</t>
  </si>
  <si>
    <t>memo1</t>
  </si>
  <si>
    <t>ENSDARG00000010823.9</t>
  </si>
  <si>
    <t>327360</t>
  </si>
  <si>
    <t>LL0000022034</t>
  </si>
  <si>
    <t>pknox1.1</t>
  </si>
  <si>
    <t>ENSDARG00000018765.13</t>
  </si>
  <si>
    <t>798151</t>
  </si>
  <si>
    <t>LL0000004192</t>
  </si>
  <si>
    <t>CABZ01054394.1</t>
  </si>
  <si>
    <t>ENSDARG00000090942.3</t>
  </si>
  <si>
    <t>101885996</t>
  </si>
  <si>
    <t>LL0000009313</t>
  </si>
  <si>
    <t>dynll2a</t>
  </si>
  <si>
    <t>ENSDARG00000069790.5</t>
  </si>
  <si>
    <t>373083</t>
  </si>
  <si>
    <t>LL0000024103</t>
  </si>
  <si>
    <t>runx2a</t>
  </si>
  <si>
    <t>ENSDARG00000040261.9</t>
  </si>
  <si>
    <t>405784</t>
  </si>
  <si>
    <t>LL0000029051</t>
  </si>
  <si>
    <t>snapin</t>
  </si>
  <si>
    <t>ENSDARG00000062382.6</t>
  </si>
  <si>
    <t>567959</t>
  </si>
  <si>
    <t>LL0000009094</t>
  </si>
  <si>
    <t>dnali1</t>
  </si>
  <si>
    <t>ENSDARG00000069815.8</t>
  </si>
  <si>
    <t>567632</t>
  </si>
  <si>
    <t>LL0000033620</t>
  </si>
  <si>
    <t>XLOC_011830</t>
  </si>
  <si>
    <t>LL0000025392</t>
  </si>
  <si>
    <t>si:ch211-195d17.2</t>
  </si>
  <si>
    <t>ENSDARG00000008119.12</t>
  </si>
  <si>
    <t>560495</t>
  </si>
  <si>
    <t>LL0000005705</t>
  </si>
  <si>
    <t>cipca</t>
  </si>
  <si>
    <t>ENSDARG00000075397.5</t>
  </si>
  <si>
    <t>100535864</t>
  </si>
  <si>
    <t>LL0000000024</t>
  </si>
  <si>
    <t>aatkb</t>
  </si>
  <si>
    <t>ENSDARG00000104442.2</t>
  </si>
  <si>
    <t>555739</t>
  </si>
  <si>
    <t>LL0000040162</t>
  </si>
  <si>
    <t>si:ch211-11p18.6</t>
  </si>
  <si>
    <t>ENSDARG00000102360.2</t>
  </si>
  <si>
    <t>566957</t>
  </si>
  <si>
    <t>LL0000027552</t>
  </si>
  <si>
    <t>si:dkey-30c15.12</t>
  </si>
  <si>
    <t>ENSDARG00000058546.8</t>
  </si>
  <si>
    <t>793186</t>
  </si>
  <si>
    <t>LL0000012200</t>
  </si>
  <si>
    <t>hnf4b</t>
  </si>
  <si>
    <t>ENSDARG00000104742.2</t>
  </si>
  <si>
    <t>324010</t>
  </si>
  <si>
    <t>LL0000012004</t>
  </si>
  <si>
    <t>hdhd3</t>
  </si>
  <si>
    <t>ENSDARG00000053934.6</t>
  </si>
  <si>
    <t>553464</t>
  </si>
  <si>
    <t>LL0000027996</t>
  </si>
  <si>
    <t>si:dkey-88l16.2</t>
  </si>
  <si>
    <t>ENSDARG00000095137.2</t>
  </si>
  <si>
    <t>LL0000031841</t>
  </si>
  <si>
    <t>vezf1b</t>
  </si>
  <si>
    <t>ENSDARG00000061030.5</t>
  </si>
  <si>
    <t>556915</t>
  </si>
  <si>
    <t>LL0000013557</t>
  </si>
  <si>
    <t>lca5</t>
  </si>
  <si>
    <t>ENSDARG00000076153.6</t>
  </si>
  <si>
    <t>100151323</t>
  </si>
  <si>
    <t>LL0000031658</t>
  </si>
  <si>
    <t>uprt</t>
  </si>
  <si>
    <t>ENSDARG00000035549.6</t>
  </si>
  <si>
    <t>404623</t>
  </si>
  <si>
    <t>LL0000005690</t>
  </si>
  <si>
    <t>ciarta</t>
  </si>
  <si>
    <t>ENSDARG00000058094.5</t>
  </si>
  <si>
    <t>564009</t>
  </si>
  <si>
    <t>LL0000012476</t>
  </si>
  <si>
    <t>ier3ip1</t>
  </si>
  <si>
    <t>ENSDARG00000039601.4</t>
  </si>
  <si>
    <t>554110</t>
  </si>
  <si>
    <t>LL0000014683</t>
  </si>
  <si>
    <t>LOC101883185</t>
  </si>
  <si>
    <t>101883185</t>
  </si>
  <si>
    <t>LL0000004536</t>
  </si>
  <si>
    <t>CABZ01081908.1</t>
  </si>
  <si>
    <t>ENSDARG00000099205.2</t>
  </si>
  <si>
    <t>103909962</t>
  </si>
  <si>
    <t>LL0000030830</t>
  </si>
  <si>
    <t>toporsb</t>
  </si>
  <si>
    <t>ENSDARG00000105028.2</t>
  </si>
  <si>
    <t>796087</t>
  </si>
  <si>
    <t>LL0000023766</t>
  </si>
  <si>
    <t>rnf130</t>
  </si>
  <si>
    <t>ENSDARG00000089767.4</t>
  </si>
  <si>
    <t>553950</t>
  </si>
  <si>
    <t>LL0000038704</t>
  </si>
  <si>
    <t>zgc:153031</t>
  </si>
  <si>
    <t>ENSDARG00000068876.6</t>
  </si>
  <si>
    <t>557552</t>
  </si>
  <si>
    <t>LL0000005498</t>
  </si>
  <si>
    <t>cfap126</t>
  </si>
  <si>
    <t>ENSDARG00000070868.4</t>
  </si>
  <si>
    <t>751706</t>
  </si>
  <si>
    <t>LL0000016395</t>
  </si>
  <si>
    <t>LOC108180073</t>
  </si>
  <si>
    <t>108180073</t>
  </si>
  <si>
    <t>LL0000017316</t>
  </si>
  <si>
    <t>LOC110438330</t>
  </si>
  <si>
    <t>110438330</t>
  </si>
  <si>
    <t>LL0000029000</t>
  </si>
  <si>
    <t>smoc2</t>
  </si>
  <si>
    <t>ENSDARG00000088157.3</t>
  </si>
  <si>
    <t>266988</t>
  </si>
  <si>
    <t>LL0000023349</t>
  </si>
  <si>
    <t>rce1b</t>
  </si>
  <si>
    <t>ENSDARG00000088207.4</t>
  </si>
  <si>
    <t>566908</t>
  </si>
  <si>
    <t>LL0000011834</t>
  </si>
  <si>
    <t>gtf2f1</t>
  </si>
  <si>
    <t>ENSDARG00000032129.9</t>
  </si>
  <si>
    <t>325832</t>
  </si>
  <si>
    <t>LL0000005691</t>
  </si>
  <si>
    <t>ciartb</t>
  </si>
  <si>
    <t>ENSDARG00000088171.4</t>
  </si>
  <si>
    <t>571902</t>
  </si>
  <si>
    <t>LL0000020695</t>
  </si>
  <si>
    <t>ntrk2a</t>
  </si>
  <si>
    <t>ENSDARG00000059897.9</t>
  </si>
  <si>
    <t>65090</t>
  </si>
  <si>
    <t>LL0000030351</t>
  </si>
  <si>
    <t>tkta</t>
  </si>
  <si>
    <t>ENSDARG00000029689.11</t>
  </si>
  <si>
    <t>557518</t>
  </si>
  <si>
    <t>LL0000022325</t>
  </si>
  <si>
    <t>porcnl</t>
  </si>
  <si>
    <t>ENSDARG00000052455.7</t>
  </si>
  <si>
    <t>333999</t>
  </si>
  <si>
    <t>LL0000025186</t>
  </si>
  <si>
    <t>si:ch211-155o21.3</t>
  </si>
  <si>
    <t>ENSDARG00000086518.4</t>
  </si>
  <si>
    <t>LL0000036707</t>
  </si>
  <si>
    <t>XLOC_034734</t>
  </si>
  <si>
    <t>LL0000000553</t>
  </si>
  <si>
    <t>akr7a3</t>
  </si>
  <si>
    <t>ENSDARG00000016649.7</t>
  </si>
  <si>
    <t>436642</t>
  </si>
  <si>
    <t>LL0000001426</t>
  </si>
  <si>
    <t>arsj</t>
  </si>
  <si>
    <t>ENSDARG00000077590.3</t>
  </si>
  <si>
    <t>559800</t>
  </si>
  <si>
    <t>LL0000029257</t>
  </si>
  <si>
    <t>spcs2</t>
  </si>
  <si>
    <t>ENSDARG00000042823.5</t>
  </si>
  <si>
    <t>541342</t>
  </si>
  <si>
    <t>LL0000013076</t>
  </si>
  <si>
    <t>katnbl1</t>
  </si>
  <si>
    <t>ENSDARG00000042522.7</t>
  </si>
  <si>
    <t>325430</t>
  </si>
  <si>
    <t>LL0000013814</t>
  </si>
  <si>
    <t>LO018106.2</t>
  </si>
  <si>
    <t>ENSDARG00000114803.1</t>
  </si>
  <si>
    <t>LL0000029508</t>
  </si>
  <si>
    <t>stard13b</t>
  </si>
  <si>
    <t>ENSDARG00000098954.2</t>
  </si>
  <si>
    <t>100005208</t>
  </si>
  <si>
    <t>LL0000021617</t>
  </si>
  <si>
    <t>pex2</t>
  </si>
  <si>
    <t>ENSDARG00000062421.7</t>
  </si>
  <si>
    <t>556228</t>
  </si>
  <si>
    <t>LL0000010142</t>
  </si>
  <si>
    <t>fars2</t>
  </si>
  <si>
    <t>ENSDARG00000091247.4</t>
  </si>
  <si>
    <t>793097</t>
  </si>
  <si>
    <t>LL0000010121</t>
  </si>
  <si>
    <t>fam91a1</t>
  </si>
  <si>
    <t>ENSDARG00000003320.10</t>
  </si>
  <si>
    <t>393413</t>
  </si>
  <si>
    <t>LL0000010997</t>
  </si>
  <si>
    <t>fus</t>
  </si>
  <si>
    <t>ENSDARG00000037968.7</t>
  </si>
  <si>
    <t>394058</t>
  </si>
  <si>
    <t>LL0000006908</t>
  </si>
  <si>
    <t>CR786577.1</t>
  </si>
  <si>
    <t>ENSDARG00000097875.2</t>
  </si>
  <si>
    <t>LL0000000809</t>
  </si>
  <si>
    <t>AL954134.1</t>
  </si>
  <si>
    <t>ENSDARG00000092078.3</t>
  </si>
  <si>
    <t>101882305</t>
  </si>
  <si>
    <t>LL0000005849</t>
  </si>
  <si>
    <t>cmah</t>
  </si>
  <si>
    <t>ENSDARG00000057714.7</t>
  </si>
  <si>
    <t>431739</t>
  </si>
  <si>
    <t>LL0000002137</t>
  </si>
  <si>
    <t>BX004769.1</t>
  </si>
  <si>
    <t>ENSDARG00000097970.2</t>
  </si>
  <si>
    <t>LL0000001927</t>
  </si>
  <si>
    <t>bloc1s3</t>
  </si>
  <si>
    <t>ENSDARG00000068828.7</t>
  </si>
  <si>
    <t>553529</t>
  </si>
  <si>
    <t>LOC101882460</t>
  </si>
  <si>
    <t>LL0000013451</t>
  </si>
  <si>
    <t>krcp</t>
  </si>
  <si>
    <t>ENSDARG00000040224.7</t>
  </si>
  <si>
    <t>323406</t>
  </si>
  <si>
    <t>LL0000012543</t>
  </si>
  <si>
    <t>igfbp3</t>
  </si>
  <si>
    <t>ENSDARG00000099144.2</t>
  </si>
  <si>
    <t>403079</t>
  </si>
  <si>
    <t>LL0000005102</t>
  </si>
  <si>
    <t>ccdc85b</t>
  </si>
  <si>
    <t>ENSDARG00000061543.6</t>
  </si>
  <si>
    <t>564324</t>
  </si>
  <si>
    <t>LL0000029340</t>
  </si>
  <si>
    <t>ENSDARG00000097683.4</t>
  </si>
  <si>
    <t>LL0000018458</t>
  </si>
  <si>
    <t>luzp1</t>
  </si>
  <si>
    <t>ENSDARG00000075556.5</t>
  </si>
  <si>
    <t>558606</t>
  </si>
  <si>
    <t>LL0000021239</t>
  </si>
  <si>
    <t>pam16</t>
  </si>
  <si>
    <t>ENSDARG00000102822.2</t>
  </si>
  <si>
    <t>393777</t>
  </si>
  <si>
    <t>LL0000005777</t>
  </si>
  <si>
    <t>cldnb</t>
  </si>
  <si>
    <t>ENSDARG00000009544.7</t>
  </si>
  <si>
    <t>81581</t>
  </si>
  <si>
    <t>LL0000030009</t>
  </si>
  <si>
    <t>tbc1d25</t>
  </si>
  <si>
    <t>ENSDARG00000075333.4</t>
  </si>
  <si>
    <t>556338</t>
  </si>
  <si>
    <t>LL0000016378</t>
  </si>
  <si>
    <t>LOC108179813</t>
  </si>
  <si>
    <t>108179813</t>
  </si>
  <si>
    <t>LL0000024838</t>
  </si>
  <si>
    <t>si:ch1073-385f13.3</t>
  </si>
  <si>
    <t>ENSDARG00000092584.3</t>
  </si>
  <si>
    <t>101886651</t>
  </si>
  <si>
    <t>LL0000001047</t>
  </si>
  <si>
    <t>ankrd49</t>
  </si>
  <si>
    <t>ENSDARG00000023508.8</t>
  </si>
  <si>
    <t>550246</t>
  </si>
  <si>
    <t>LL0000030357</t>
  </si>
  <si>
    <t>tle2c</t>
  </si>
  <si>
    <t>ENSDARG00000067832.6</t>
  </si>
  <si>
    <t>692261</t>
  </si>
  <si>
    <t>LL0000009839</t>
  </si>
  <si>
    <t>etv4</t>
  </si>
  <si>
    <t>ENSDARG00000018303.10</t>
  </si>
  <si>
    <t>30700</t>
  </si>
  <si>
    <t>LL0000020694</t>
  </si>
  <si>
    <t>ntrk1</t>
  </si>
  <si>
    <t>ENSDARG00000004586.9</t>
  </si>
  <si>
    <t>30546</t>
  </si>
  <si>
    <t>LL0000037004</t>
  </si>
  <si>
    <t>XLOC_037088</t>
  </si>
  <si>
    <t>101882290</t>
  </si>
  <si>
    <t>LL0000012413</t>
  </si>
  <si>
    <t>htr3a</t>
  </si>
  <si>
    <t>ENSDARG00000089212.5</t>
  </si>
  <si>
    <t>571641</t>
  </si>
  <si>
    <t>LL0000028160</t>
  </si>
  <si>
    <t>si:dkeyp-2e4.8</t>
  </si>
  <si>
    <t>ENSDARG00000005010.11</t>
  </si>
  <si>
    <t>101886989</t>
  </si>
  <si>
    <t>LL0000023682</t>
  </si>
  <si>
    <t>rida</t>
  </si>
  <si>
    <t>LL0000022917</t>
  </si>
  <si>
    <t>ptprz1a</t>
  </si>
  <si>
    <t>ENSDARG00000051814.6</t>
  </si>
  <si>
    <t>497461</t>
  </si>
  <si>
    <t>LL0000013703</t>
  </si>
  <si>
    <t>lipeb</t>
  </si>
  <si>
    <t>ENSDARG00000101145.3</t>
  </si>
  <si>
    <t>557893</t>
  </si>
  <si>
    <t>LL0000023071</t>
  </si>
  <si>
    <t>rab3ip</t>
  </si>
  <si>
    <t>ENSDARG00000101908.3</t>
  </si>
  <si>
    <t>553605</t>
  </si>
  <si>
    <t>LL0000024536</t>
  </si>
  <si>
    <t>setd5</t>
  </si>
  <si>
    <t>ENSDARG00000078576.5</t>
  </si>
  <si>
    <t>570278</t>
  </si>
  <si>
    <t>LL0000019933</t>
  </si>
  <si>
    <t>naa15a</t>
  </si>
  <si>
    <t>ENSDARG00000003213.10</t>
  </si>
  <si>
    <t>323672</t>
  </si>
  <si>
    <t>LL0000019873</t>
  </si>
  <si>
    <t>myo18aa</t>
  </si>
  <si>
    <t>ENSDARG00000075752.6</t>
  </si>
  <si>
    <t>566880</t>
  </si>
  <si>
    <t>LL0000008785</t>
  </si>
  <si>
    <t>ddx3xb</t>
  </si>
  <si>
    <t>ENSDARG00000005774.9</t>
  </si>
  <si>
    <t>30116</t>
  </si>
  <si>
    <t>LL0000038790</t>
  </si>
  <si>
    <t>zgc:158328</t>
  </si>
  <si>
    <t>ENSDARG00000005216.11</t>
  </si>
  <si>
    <t>567225</t>
  </si>
  <si>
    <t>LL0000013082</t>
  </si>
  <si>
    <t>kbtbd12</t>
  </si>
  <si>
    <t>ENSDARG00000001882.8</t>
  </si>
  <si>
    <t>559380</t>
  </si>
  <si>
    <t>LL0000031178</t>
  </si>
  <si>
    <t>trpc1</t>
  </si>
  <si>
    <t>ENSDARG00000061203.7</t>
  </si>
  <si>
    <t>570841</t>
  </si>
  <si>
    <t>LL0000008963</t>
  </si>
  <si>
    <t>dkk2</t>
  </si>
  <si>
    <t>ENSDARG00000076420.3</t>
  </si>
  <si>
    <t>792404</t>
  </si>
  <si>
    <t>LL0000005550</t>
  </si>
  <si>
    <t>ch25hl3</t>
  </si>
  <si>
    <t>ENSDARG00000093818.3</t>
  </si>
  <si>
    <t>100151163</t>
  </si>
  <si>
    <t>LL0000027228</t>
  </si>
  <si>
    <t>si:dkey-233e3.3</t>
  </si>
  <si>
    <t>ENSDARG00000114558.1</t>
  </si>
  <si>
    <t>LL0000009435</t>
  </si>
  <si>
    <t>ENSDARG00000089790.4</t>
  </si>
  <si>
    <t>LL0000008183</t>
  </si>
  <si>
    <t>CU683879.2</t>
  </si>
  <si>
    <t>ENSDARG00000097781.2</t>
  </si>
  <si>
    <t>LL0000040139</t>
  </si>
  <si>
    <t>shroom3</t>
  </si>
  <si>
    <t>ENSDARG00000102180.2</t>
  </si>
  <si>
    <t>LL0000040004</t>
  </si>
  <si>
    <t>LOC108191704</t>
  </si>
  <si>
    <t>108191704</t>
  </si>
  <si>
    <t>LL0000021324</t>
  </si>
  <si>
    <t>pax5</t>
  </si>
  <si>
    <t>ENSDARG00000037383.8</t>
  </si>
  <si>
    <t>60636</t>
  </si>
  <si>
    <t>LL0000023986</t>
  </si>
  <si>
    <t>rps27l</t>
  </si>
  <si>
    <t>ENSDARG00000100513.3</t>
  </si>
  <si>
    <t>677743</t>
  </si>
  <si>
    <t>LL0000024747</t>
  </si>
  <si>
    <t>si:cabz01071911.3</t>
  </si>
  <si>
    <t>ENSDARG00000090998.4</t>
  </si>
  <si>
    <t>103908660</t>
  </si>
  <si>
    <t>LL0000011357</t>
  </si>
  <si>
    <t>glb1</t>
  </si>
  <si>
    <t>ENSDARG00000036415.9</t>
  </si>
  <si>
    <t>548343</t>
  </si>
  <si>
    <t>LL0000018916</t>
  </si>
  <si>
    <t>mettl8</t>
  </si>
  <si>
    <t>ENSDARG00000017359.7</t>
  </si>
  <si>
    <t>100148927</t>
  </si>
  <si>
    <t>LL0000028413</t>
  </si>
  <si>
    <t>SIKE1</t>
  </si>
  <si>
    <t>ENSDARG00000102199.3</t>
  </si>
  <si>
    <t>449731</t>
  </si>
  <si>
    <t>LL0000009297</t>
  </si>
  <si>
    <t>dvl1b</t>
  </si>
  <si>
    <t>ENSDARG00000055552.7</t>
  </si>
  <si>
    <t>560032</t>
  </si>
  <si>
    <t>LL0000031892</t>
  </si>
  <si>
    <t>vps36</t>
  </si>
  <si>
    <t>ENSDARG00000057021.5</t>
  </si>
  <si>
    <t>335810</t>
  </si>
  <si>
    <t>LL0000018953</t>
  </si>
  <si>
    <t>mfsd9</t>
  </si>
  <si>
    <t>ENSDARG00000074728.5</t>
  </si>
  <si>
    <t>100150581</t>
  </si>
  <si>
    <t>LL0000008233</t>
  </si>
  <si>
    <t>CU855758.2</t>
  </si>
  <si>
    <t>ENSDARG00000098047.2</t>
  </si>
  <si>
    <t>LL0000029756</t>
  </si>
  <si>
    <t>syngr2a</t>
  </si>
  <si>
    <t>ENSDARG00000052429.7</t>
  </si>
  <si>
    <t>563028</t>
  </si>
  <si>
    <t>LL0000014483</t>
  </si>
  <si>
    <t>LOC101882166</t>
  </si>
  <si>
    <t>101882166</t>
  </si>
  <si>
    <t>LL0000006513</t>
  </si>
  <si>
    <t>CR388206.1</t>
  </si>
  <si>
    <t>ENSDARG00000098244.2</t>
  </si>
  <si>
    <t>103910791</t>
  </si>
  <si>
    <t>LL0000007321</t>
  </si>
  <si>
    <t>ENSDARG00000077275.5</t>
  </si>
  <si>
    <t>LL0000020804</t>
  </si>
  <si>
    <t>oc90</t>
  </si>
  <si>
    <t>ENSDARG00000001721.11</t>
  </si>
  <si>
    <t>568941</t>
  </si>
  <si>
    <t>LL0000012754</t>
  </si>
  <si>
    <t>inhbab</t>
  </si>
  <si>
    <t>ENSDARG00000024759.8</t>
  </si>
  <si>
    <t>553816</t>
  </si>
  <si>
    <t>LL0000008806</t>
  </si>
  <si>
    <t>dedd</t>
  </si>
  <si>
    <t>ENSDARG00000029783.7</t>
  </si>
  <si>
    <t>436912</t>
  </si>
  <si>
    <t>LL0000012651</t>
  </si>
  <si>
    <t>il15l</t>
  </si>
  <si>
    <t>ENSDARG00000007743.10</t>
  </si>
  <si>
    <t>494451</t>
  </si>
  <si>
    <t>LL0000009050</t>
  </si>
  <si>
    <t>dnajb1b</t>
  </si>
  <si>
    <t>ENSDARG00000041394.6</t>
  </si>
  <si>
    <t>327244</t>
  </si>
  <si>
    <t>LL0000006173</t>
  </si>
  <si>
    <t>cpt1ab</t>
  </si>
  <si>
    <t>ENSDARG00000062054.9</t>
  </si>
  <si>
    <t>560000</t>
  </si>
  <si>
    <t>LL0000016392</t>
  </si>
  <si>
    <t>LOC108180038</t>
  </si>
  <si>
    <t>108180038</t>
  </si>
  <si>
    <t>LL0000024828</t>
  </si>
  <si>
    <t>si:ch1073-340j19.1</t>
  </si>
  <si>
    <t>100002600</t>
  </si>
  <si>
    <t>LL0000025093</t>
  </si>
  <si>
    <t>si:ch211-13k12.2</t>
  </si>
  <si>
    <t>ENSDARG00000038121.8</t>
  </si>
  <si>
    <t>565819</t>
  </si>
  <si>
    <t>LL0000039886</t>
  </si>
  <si>
    <t>LOC100538032</t>
  </si>
  <si>
    <t>ENSDARG00000095696.5</t>
  </si>
  <si>
    <t>103908651</t>
  </si>
  <si>
    <t>LL0000001434</t>
  </si>
  <si>
    <t>arvcfb</t>
  </si>
  <si>
    <t>ENSDARG00000061688.9</t>
  </si>
  <si>
    <t>564669</t>
  </si>
  <si>
    <t>LL0000018994</t>
  </si>
  <si>
    <t>mhc1zea</t>
  </si>
  <si>
    <t>ENSDARG00000001470.12</t>
  </si>
  <si>
    <t>565708</t>
  </si>
  <si>
    <t>LL0000021705</t>
  </si>
  <si>
    <t>PHF21B</t>
  </si>
  <si>
    <t>ENSDARG00000109502.1</t>
  </si>
  <si>
    <t>101883360</t>
  </si>
  <si>
    <t>LL0000003018</t>
  </si>
  <si>
    <t>BX537288.1</t>
  </si>
  <si>
    <t>ENSDARG00000092875.2</t>
  </si>
  <si>
    <t>LL0000015655</t>
  </si>
  <si>
    <t>LOC103909543</t>
  </si>
  <si>
    <t>103909543</t>
  </si>
  <si>
    <t>LL0000032619</t>
  </si>
  <si>
    <t>XLOC_003396</t>
  </si>
  <si>
    <t>LL0000038500</t>
  </si>
  <si>
    <t>zgc:110158</t>
  </si>
  <si>
    <t>ENSDARG00000056490.9</t>
  </si>
  <si>
    <t>553590</t>
  </si>
  <si>
    <t>LL0000038269</t>
  </si>
  <si>
    <t>yrk</t>
  </si>
  <si>
    <t>ENSDARG00000004378.12</t>
  </si>
  <si>
    <t>337571</t>
  </si>
  <si>
    <t>LL0000001152</t>
  </si>
  <si>
    <t>APBA3</t>
  </si>
  <si>
    <t>ENSDARG00000090675.3</t>
  </si>
  <si>
    <t>449850</t>
  </si>
  <si>
    <t>LL0000002063</t>
  </si>
  <si>
    <t>btg2</t>
  </si>
  <si>
    <t>ENSDARG00000020298.7</t>
  </si>
  <si>
    <t>30079</t>
  </si>
  <si>
    <t>LL0000007759</t>
  </si>
  <si>
    <t>ctsf</t>
  </si>
  <si>
    <t>ENSDARG00000063095.7</t>
  </si>
  <si>
    <t>565588</t>
  </si>
  <si>
    <t>LL0000015157</t>
  </si>
  <si>
    <t>LOC101885645</t>
  </si>
  <si>
    <t>101885645</t>
  </si>
  <si>
    <t>LL0000037684</t>
  </si>
  <si>
    <t>XLOC_042514</t>
  </si>
  <si>
    <t>LL0000026351</t>
  </si>
  <si>
    <t>si:ch73-236c18.9</t>
  </si>
  <si>
    <t>ENSDARG00000099421.2</t>
  </si>
  <si>
    <t>LL0000018306</t>
  </si>
  <si>
    <t>lrba</t>
  </si>
  <si>
    <t>ENSDARG00000031108.11</t>
  </si>
  <si>
    <t>562379</t>
  </si>
  <si>
    <t>LL0000031521</t>
  </si>
  <si>
    <t>ubp1</t>
  </si>
  <si>
    <t>ENSDARG00000018000.12</t>
  </si>
  <si>
    <t>100136855</t>
  </si>
  <si>
    <t>LL0000000223</t>
  </si>
  <si>
    <t>actc1c</t>
  </si>
  <si>
    <t>ENSDARG00000079111.5</t>
  </si>
  <si>
    <t>415164</t>
  </si>
  <si>
    <t>LL0000000211</t>
  </si>
  <si>
    <t>acsm3</t>
  </si>
  <si>
    <t>ENSDARG00000004880.8</t>
  </si>
  <si>
    <t>100002035</t>
  </si>
  <si>
    <t>LL0000029259</t>
  </si>
  <si>
    <t>SPDEF</t>
  </si>
  <si>
    <t>ENSDARG00000029930.8</t>
  </si>
  <si>
    <t>100003543</t>
  </si>
  <si>
    <t>LL0000017003</t>
  </si>
  <si>
    <t>LOC110437774</t>
  </si>
  <si>
    <t>110437774</t>
  </si>
  <si>
    <t>LL0000001243</t>
  </si>
  <si>
    <t>arf6b</t>
  </si>
  <si>
    <t>ENSDARG00000052928.5</t>
  </si>
  <si>
    <t>100003206</t>
  </si>
  <si>
    <t>LL0000003515</t>
  </si>
  <si>
    <t>BX842701.1</t>
  </si>
  <si>
    <t>ENSDARG00000101872.2</t>
  </si>
  <si>
    <t>560010</t>
  </si>
  <si>
    <t>LL0000020013</t>
  </si>
  <si>
    <t>nbeal1</t>
  </si>
  <si>
    <t>ENSDARG00000099547.2</t>
  </si>
  <si>
    <t>100332617</t>
  </si>
  <si>
    <t>LL0000001232</t>
  </si>
  <si>
    <t>AREL1</t>
  </si>
  <si>
    <t>ENSDARG00000100359.2</t>
  </si>
  <si>
    <t>100332031</t>
  </si>
  <si>
    <t>LL0000025440</t>
  </si>
  <si>
    <t>si:ch211-198m17.1</t>
  </si>
  <si>
    <t>ENSDARG00000091834.4</t>
  </si>
  <si>
    <t>100332647</t>
  </si>
  <si>
    <t>LL0000001728</t>
  </si>
  <si>
    <t>b3gnt2l</t>
  </si>
  <si>
    <t>ENSDARG00000068219.4</t>
  </si>
  <si>
    <t>797513</t>
  </si>
  <si>
    <t>LL0000003716</t>
  </si>
  <si>
    <t>BX927327.1</t>
  </si>
  <si>
    <t>ENSDARG00000105311.2</t>
  </si>
  <si>
    <t>LL0000027113</t>
  </si>
  <si>
    <t>si:dkey-215k6.1</t>
  </si>
  <si>
    <t>ENSDARG00000062538.6</t>
  </si>
  <si>
    <t>556622</t>
  </si>
  <si>
    <t>LL0000026211</t>
  </si>
  <si>
    <t>si:ch73-127m5.1</t>
  </si>
  <si>
    <t>ENSDARG00000060680.7</t>
  </si>
  <si>
    <t>799158</t>
  </si>
  <si>
    <t>LL0000030545</t>
  </si>
  <si>
    <t>tmem198a</t>
  </si>
  <si>
    <t>ENSDARG00000042115.8</t>
  </si>
  <si>
    <t>553226</t>
  </si>
  <si>
    <t>LL0000026601</t>
  </si>
  <si>
    <t>si:dkey-100n23.3</t>
  </si>
  <si>
    <t>ENSDARG00000062148.7</t>
  </si>
  <si>
    <t>571373</t>
  </si>
  <si>
    <t>LL0000031501</t>
  </si>
  <si>
    <t>ube2z</t>
  </si>
  <si>
    <t>ENSDARG00000029215.10</t>
  </si>
  <si>
    <t>436602</t>
  </si>
  <si>
    <t>LL0000020372</t>
  </si>
  <si>
    <t>nkx1.2lb</t>
  </si>
  <si>
    <t>ENSDARG00000099427.2</t>
  </si>
  <si>
    <t>407077</t>
  </si>
  <si>
    <t>LL0000008526</t>
  </si>
  <si>
    <t>cybb</t>
  </si>
  <si>
    <t>ENSDARG00000056615.7</t>
  </si>
  <si>
    <t>393386</t>
  </si>
  <si>
    <t>LL0000040168</t>
  </si>
  <si>
    <t>si:ch211-200p22.4</t>
  </si>
  <si>
    <t>ENSDARG00000029170.10</t>
  </si>
  <si>
    <t>565799</t>
  </si>
  <si>
    <t>LL0000025470</t>
  </si>
  <si>
    <t>si:ch211-201o1.1</t>
  </si>
  <si>
    <t>ENSDARG00000088689.4</t>
  </si>
  <si>
    <t>100535360</t>
  </si>
  <si>
    <t>LL0000031758</t>
  </si>
  <si>
    <t>uts1</t>
  </si>
  <si>
    <t>ENSDARG00000014927.10</t>
  </si>
  <si>
    <t>563732</t>
  </si>
  <si>
    <t>LL0000037072</t>
  </si>
  <si>
    <t>LOC103908683</t>
  </si>
  <si>
    <t>103908683</t>
  </si>
  <si>
    <t>LL0000001195</t>
  </si>
  <si>
    <t>apol1</t>
  </si>
  <si>
    <t>ENSDARG00000007425.9</t>
  </si>
  <si>
    <t>560340</t>
  </si>
  <si>
    <t>LL0000025322</t>
  </si>
  <si>
    <t>si:ch211-181d7.1</t>
  </si>
  <si>
    <t>ENSDARG00000091847.4</t>
  </si>
  <si>
    <t>100149909</t>
  </si>
  <si>
    <t>LL0000006077</t>
  </si>
  <si>
    <t>coq8a</t>
  </si>
  <si>
    <t>ENSDARG00000020123.11</t>
  </si>
  <si>
    <t>437001</t>
  </si>
  <si>
    <t>LL0000029146</t>
  </si>
  <si>
    <t>sod2</t>
  </si>
  <si>
    <t>ENSDARG00000042644.6</t>
  </si>
  <si>
    <t>335799</t>
  </si>
  <si>
    <t>LL0000023917</t>
  </si>
  <si>
    <t>rpl29</t>
  </si>
  <si>
    <t>ENSDARG00000077717.5</t>
  </si>
  <si>
    <t>445040</t>
  </si>
  <si>
    <t>LL0000028677</t>
  </si>
  <si>
    <t>slc2a9l2</t>
  </si>
  <si>
    <t>798023</t>
  </si>
  <si>
    <t>LL0000007056</t>
  </si>
  <si>
    <t>CR848705.1</t>
  </si>
  <si>
    <t>ENSDARG00000102054.2</t>
  </si>
  <si>
    <t>LL0000026155</t>
  </si>
  <si>
    <t>si:ch211-85n16.3</t>
  </si>
  <si>
    <t>ENSDARG00000096346.2</t>
  </si>
  <si>
    <t>100329329</t>
  </si>
  <si>
    <t>LL0000032247</t>
  </si>
  <si>
    <t>XLOC_000367</t>
  </si>
  <si>
    <t>LL0000009236</t>
  </si>
  <si>
    <t>dscc1</t>
  </si>
  <si>
    <t>ENSDARG00000019907.7</t>
  </si>
  <si>
    <t>447872</t>
  </si>
  <si>
    <t>LL0000008556</t>
  </si>
  <si>
    <t>cyp26b1</t>
  </si>
  <si>
    <t>ENSDARG00000077121.3</t>
  </si>
  <si>
    <t>324188</t>
  </si>
  <si>
    <t>LL0000031878</t>
  </si>
  <si>
    <t>vps13d</t>
  </si>
  <si>
    <t>ENSDARG00000017986.12</t>
  </si>
  <si>
    <t>567879</t>
  </si>
  <si>
    <t>LL0000021391</t>
  </si>
  <si>
    <t>pcdh2ab1</t>
  </si>
  <si>
    <t>ENSDARG00000071904.3</t>
  </si>
  <si>
    <t>493589</t>
  </si>
  <si>
    <t>LL0000000101</t>
  </si>
  <si>
    <t>abi1a</t>
  </si>
  <si>
    <t>ENSDARG00000010155.12</t>
  </si>
  <si>
    <t>393711</t>
  </si>
  <si>
    <t>LL0000028621</t>
  </si>
  <si>
    <t>slc25a3b</t>
  </si>
  <si>
    <t>ENSDARG00000025566.7</t>
  </si>
  <si>
    <t>322362</t>
  </si>
  <si>
    <t>LL0000036554</t>
  </si>
  <si>
    <t>XLOC_033528</t>
  </si>
  <si>
    <t>LL0000001016</t>
  </si>
  <si>
    <t>ankrd10b</t>
  </si>
  <si>
    <t>ENSDARG00000004771.11</t>
  </si>
  <si>
    <t>559527</t>
  </si>
  <si>
    <t>LL0000022527</t>
  </si>
  <si>
    <t>prdm5</t>
  </si>
  <si>
    <t>ENSDARG00000006288.10</t>
  </si>
  <si>
    <t>432371</t>
  </si>
  <si>
    <t>LL0000018502</t>
  </si>
  <si>
    <t>m17</t>
  </si>
  <si>
    <t>ENSDARG00000035435.7</t>
  </si>
  <si>
    <t>555717</t>
  </si>
  <si>
    <t>LL0000015121</t>
  </si>
  <si>
    <t>LOC101885470</t>
  </si>
  <si>
    <t>101885470</t>
  </si>
  <si>
    <t>LL0000006066</t>
  </si>
  <si>
    <t>cops9</t>
  </si>
  <si>
    <t>ENSDARG00000045296.8</t>
  </si>
  <si>
    <t>393820</t>
  </si>
  <si>
    <t>LL0000001595</t>
  </si>
  <si>
    <t>atp2a2b</t>
  </si>
  <si>
    <t>ENSDARG00000005122.11</t>
  </si>
  <si>
    <t>568265</t>
  </si>
  <si>
    <t>LL0000028081</t>
  </si>
  <si>
    <t>si:dkeyp-101e12.1</t>
  </si>
  <si>
    <t>ENSDARG00000089794.5</t>
  </si>
  <si>
    <t>101882553</t>
  </si>
  <si>
    <t>LL0000027755</t>
  </si>
  <si>
    <t>si:dkey-57a22.11</t>
  </si>
  <si>
    <t>ENSDARG00000092651.2</t>
  </si>
  <si>
    <t>569865</t>
  </si>
  <si>
    <t>LL0000008623</t>
  </si>
  <si>
    <t>cyr61</t>
  </si>
  <si>
    <t>ENSDARG00000023062.8</t>
  </si>
  <si>
    <t>403033</t>
  </si>
  <si>
    <t>LL0000004521</t>
  </si>
  <si>
    <t>CABZ01080599.1</t>
  </si>
  <si>
    <t>ENSDARG00000111801.1</t>
  </si>
  <si>
    <t>101885127</t>
  </si>
  <si>
    <t>LL0000038384</t>
  </si>
  <si>
    <t>zdhhc20a</t>
  </si>
  <si>
    <t>ENSDARG00000055066.7</t>
  </si>
  <si>
    <t>561776</t>
  </si>
  <si>
    <t>LL0000022461</t>
  </si>
  <si>
    <t>ppp2r1bb</t>
  </si>
  <si>
    <t>ENSDARG00000032430.7</t>
  </si>
  <si>
    <t>449548</t>
  </si>
  <si>
    <t>LL0000038906</t>
  </si>
  <si>
    <t>zgc:171435</t>
  </si>
  <si>
    <t>ENSDARG00000111899.1</t>
  </si>
  <si>
    <t>100142638</t>
  </si>
  <si>
    <t>LL0000026692</t>
  </si>
  <si>
    <t>si:dkey-11m19.5</t>
  </si>
  <si>
    <t>ENSDARG00000058416.6</t>
  </si>
  <si>
    <t>110440116</t>
  </si>
  <si>
    <t>LL0000029238</t>
  </si>
  <si>
    <t>spast</t>
  </si>
  <si>
    <t>ENSDARG00000024933.8</t>
  </si>
  <si>
    <t>405851</t>
  </si>
  <si>
    <t>LL0000013481</t>
  </si>
  <si>
    <t>kti12</t>
  </si>
  <si>
    <t>ENSDARG00000054301.7</t>
  </si>
  <si>
    <t>751662</t>
  </si>
  <si>
    <t>LL0000030694</t>
  </si>
  <si>
    <t>tmtc2a</t>
  </si>
  <si>
    <t>ENSDARG00000045753.6</t>
  </si>
  <si>
    <t>564667</t>
  </si>
  <si>
    <t>LL0000012857</t>
  </si>
  <si>
    <t>irf2bp2a</t>
  </si>
  <si>
    <t>ENSDARG00000004702.9</t>
  </si>
  <si>
    <t>335866</t>
  </si>
  <si>
    <t>LL0000022182</t>
  </si>
  <si>
    <t>plxna4</t>
  </si>
  <si>
    <t>ENSDARG00000019328.12</t>
  </si>
  <si>
    <t>325938</t>
  </si>
  <si>
    <t>LL0000025209</t>
  </si>
  <si>
    <t>si:ch211-15d5.11</t>
  </si>
  <si>
    <t>ENSDARG00000063511.7</t>
  </si>
  <si>
    <t>559575</t>
  </si>
  <si>
    <t>LL0000011171</t>
  </si>
  <si>
    <t>gatd1</t>
  </si>
  <si>
    <t>ENSDARG00000053609.6</t>
  </si>
  <si>
    <t>100148360</t>
  </si>
  <si>
    <t>LL0000000206</t>
  </si>
  <si>
    <t>acsl3a</t>
  </si>
  <si>
    <t>ENSDARG00000032079.7</t>
  </si>
  <si>
    <t>567157</t>
  </si>
  <si>
    <t>LL0000018712</t>
  </si>
  <si>
    <t>mavs</t>
  </si>
  <si>
    <t>ENSDARG00000069733.6</t>
  </si>
  <si>
    <t>562867</t>
  </si>
  <si>
    <t>LL0000008674</t>
  </si>
  <si>
    <t>dapk1</t>
  </si>
  <si>
    <t>ENSDARG00000060093.7</t>
  </si>
  <si>
    <t>558314</t>
  </si>
  <si>
    <t>LL0000016083</t>
  </si>
  <si>
    <t>LOC103911160</t>
  </si>
  <si>
    <t>103911160</t>
  </si>
  <si>
    <t>LL0000005531</t>
  </si>
  <si>
    <t>cfi</t>
  </si>
  <si>
    <t>LL0000004430</t>
  </si>
  <si>
    <t>CABZ01074745.1</t>
  </si>
  <si>
    <t>ENSDARG00000102748.2</t>
  </si>
  <si>
    <t>110438480</t>
  </si>
  <si>
    <t>LL0000037795</t>
  </si>
  <si>
    <t>XLOC_042978</t>
  </si>
  <si>
    <t>LL0000038317</t>
  </si>
  <si>
    <t>zbtb34</t>
  </si>
  <si>
    <t>ENSDARG00000013492.8</t>
  </si>
  <si>
    <t>100004439</t>
  </si>
  <si>
    <t>LL0000014960</t>
  </si>
  <si>
    <t>LOC101884666</t>
  </si>
  <si>
    <t>101884666</t>
  </si>
  <si>
    <t>LL0000012030</t>
  </si>
  <si>
    <t>hells</t>
  </si>
  <si>
    <t>ENSDARG00000057738.4</t>
  </si>
  <si>
    <t>553328</t>
  </si>
  <si>
    <t>LL0000031857</t>
  </si>
  <si>
    <t>vimr2</t>
  </si>
  <si>
    <t>ENSDARG00000105188.3</t>
  </si>
  <si>
    <t>798092</t>
  </si>
  <si>
    <t>LL0000006152</t>
  </si>
  <si>
    <t>cpne1</t>
  </si>
  <si>
    <t>ENSDARG00000075536.5</t>
  </si>
  <si>
    <t>324841</t>
  </si>
  <si>
    <t>LL0000001922</t>
  </si>
  <si>
    <t>blm</t>
  </si>
  <si>
    <t>ENSDARG00000077089.5</t>
  </si>
  <si>
    <t>572540</t>
  </si>
  <si>
    <t>LL0000036866</t>
  </si>
  <si>
    <t>XLOC_036111</t>
  </si>
  <si>
    <t>LL0000011303</t>
  </si>
  <si>
    <t>ghra</t>
  </si>
  <si>
    <t>ENSDARG00000054771.8</t>
  </si>
  <si>
    <t>100001424</t>
  </si>
  <si>
    <t>LL0000008772</t>
  </si>
  <si>
    <t>ddx18</t>
  </si>
  <si>
    <t>ENSDARG00000030789.7</t>
  </si>
  <si>
    <t>321127</t>
  </si>
  <si>
    <t>LL0000008613</t>
  </si>
  <si>
    <t>cyp4f3</t>
  </si>
  <si>
    <t>ENSDARG00000053530.6</t>
  </si>
  <si>
    <t>100037390</t>
  </si>
  <si>
    <t>LL0000010004</t>
  </si>
  <si>
    <t>fam161a</t>
  </si>
  <si>
    <t>ENSDARG00000089742.3</t>
  </si>
  <si>
    <t>558320</t>
  </si>
  <si>
    <t>LL0000021599</t>
  </si>
  <si>
    <t>per1a</t>
  </si>
  <si>
    <t>ENSDARG00000056885.8</t>
  </si>
  <si>
    <t>563926</t>
  </si>
  <si>
    <t>LL0000005714</t>
  </si>
  <si>
    <t>cita</t>
  </si>
  <si>
    <t>ENSDARG00000089856.3</t>
  </si>
  <si>
    <t>100329792</t>
  </si>
  <si>
    <t>LL0000000217</t>
  </si>
  <si>
    <t>acta1b</t>
  </si>
  <si>
    <t>ENSDARG00000055618.5</t>
  </si>
  <si>
    <t>407658</t>
  </si>
  <si>
    <t>LL0000019404</t>
  </si>
  <si>
    <t>mmp17a</t>
  </si>
  <si>
    <t>ENSDARG00000078915.6</t>
  </si>
  <si>
    <t>570076</t>
  </si>
  <si>
    <t>LL0000019698</t>
  </si>
  <si>
    <t>mtg2</t>
  </si>
  <si>
    <t>ENSDARG00000063574.9</t>
  </si>
  <si>
    <t>100001905</t>
  </si>
  <si>
    <t>LL0000020517</t>
  </si>
  <si>
    <t>npepps</t>
  </si>
  <si>
    <t>ENSDARG00000044943.8</t>
  </si>
  <si>
    <t>407726</t>
  </si>
  <si>
    <t>LL0000038271</t>
  </si>
  <si>
    <t>YTHDC2</t>
  </si>
  <si>
    <t>ENSDARG00000103525.2</t>
  </si>
  <si>
    <t>567114</t>
  </si>
  <si>
    <t>LL0000021647</t>
  </si>
  <si>
    <t>pgam1b</t>
  </si>
  <si>
    <t>ENSDARG00000014068.8</t>
  </si>
  <si>
    <t>327165</t>
  </si>
  <si>
    <t>LL0000030391</t>
  </si>
  <si>
    <t>tm2d2</t>
  </si>
  <si>
    <t>ENSDARG00000035515.6</t>
  </si>
  <si>
    <t>436913</t>
  </si>
  <si>
    <t>LL0000040152</t>
  </si>
  <si>
    <t>si:ch211-113a14.15</t>
  </si>
  <si>
    <t>ENSDARG00000109737.1</t>
  </si>
  <si>
    <t>560238</t>
  </si>
  <si>
    <t>LL0000022225</t>
  </si>
  <si>
    <t>pnpla6</t>
  </si>
  <si>
    <t>ENSDARG00000010773.13</t>
  </si>
  <si>
    <t>560986</t>
  </si>
  <si>
    <t>LL0000038531</t>
  </si>
  <si>
    <t>zgc:111983</t>
  </si>
  <si>
    <t>ENSDARG00000006588.9</t>
  </si>
  <si>
    <t>550501</t>
  </si>
  <si>
    <t>LL0000006121</t>
  </si>
  <si>
    <t>cox8a</t>
  </si>
  <si>
    <t>ENSDARG00000095273.2</t>
  </si>
  <si>
    <t>557348</t>
  </si>
  <si>
    <t>LL0000009912</t>
  </si>
  <si>
    <t>f2r</t>
  </si>
  <si>
    <t>ENSDARG00000060012.4</t>
  </si>
  <si>
    <t>558477</t>
  </si>
  <si>
    <t>LL0000033956</t>
  </si>
  <si>
    <t>XLOC_014146</t>
  </si>
  <si>
    <t>LL0000002147</t>
  </si>
  <si>
    <t>BX004785.3</t>
  </si>
  <si>
    <t>ENSDARG00000103806.2</t>
  </si>
  <si>
    <t>558300</t>
  </si>
  <si>
    <t>LL0000011330</t>
  </si>
  <si>
    <t>gigyf2</t>
  </si>
  <si>
    <t>ENSDARG00000009735.10</t>
  </si>
  <si>
    <t>561830</t>
  </si>
  <si>
    <t>LL0000014720</t>
  </si>
  <si>
    <t>LOC101883398</t>
  </si>
  <si>
    <t>101883398</t>
  </si>
  <si>
    <t>LL0000011231</t>
  </si>
  <si>
    <t>gdf10a</t>
  </si>
  <si>
    <t>ENSDARG00000095378.2</t>
  </si>
  <si>
    <t>563003</t>
  </si>
  <si>
    <t>LL0000011871</t>
  </si>
  <si>
    <t>gucy2c</t>
  </si>
  <si>
    <t>ENSDARG00000014320.11</t>
  </si>
  <si>
    <t>572052</t>
  </si>
  <si>
    <t>LL0000004867</t>
  </si>
  <si>
    <t>cant1a</t>
  </si>
  <si>
    <t>ENSDARG00000012192.9</t>
  </si>
  <si>
    <t>406558</t>
  </si>
  <si>
    <t>LL0000038806</t>
  </si>
  <si>
    <t>ENSDARG00000067520.2</t>
  </si>
  <si>
    <t>LL0000027513</t>
  </si>
  <si>
    <t>si:dkey-286j15.1</t>
  </si>
  <si>
    <t>ENSDARG00000040864.8</t>
  </si>
  <si>
    <t>796378</t>
  </si>
  <si>
    <t>LL0000006177</t>
  </si>
  <si>
    <t>cptp</t>
  </si>
  <si>
    <t>ENSDARG00000052537.5</t>
  </si>
  <si>
    <t>791641</t>
  </si>
  <si>
    <t>LL0000020506</t>
  </si>
  <si>
    <t>npas4l</t>
  </si>
  <si>
    <t>ENSDARG00000116511.1</t>
  </si>
  <si>
    <t>108449885</t>
  </si>
  <si>
    <t>LL0000021068</t>
  </si>
  <si>
    <t>orai1a</t>
  </si>
  <si>
    <t>ENSDARG00000011515.8</t>
  </si>
  <si>
    <t>566671</t>
  </si>
  <si>
    <t>LL0000019352</t>
  </si>
  <si>
    <t>mknk2a</t>
  </si>
  <si>
    <t>ENSDARG00000011373.10</t>
  </si>
  <si>
    <t>334167</t>
  </si>
  <si>
    <t>LL0000010628</t>
  </si>
  <si>
    <t>foxq1b</t>
  </si>
  <si>
    <t>ENSDARG00000055395.6</t>
  </si>
  <si>
    <t>405843</t>
  </si>
  <si>
    <t>LL0000031367</t>
  </si>
  <si>
    <t>tubgcp4</t>
  </si>
  <si>
    <t>ENSDARG00000005374.9</t>
  </si>
  <si>
    <t>557155</t>
  </si>
  <si>
    <t>LL0000030420</t>
  </si>
  <si>
    <t>tmcc2</t>
  </si>
  <si>
    <t>ENSDARG00000046007.6</t>
  </si>
  <si>
    <t>560064</t>
  </si>
  <si>
    <t>LL0000021619</t>
  </si>
  <si>
    <t>pex3</t>
  </si>
  <si>
    <t>ENSDARG00000013973.9</t>
  </si>
  <si>
    <t>393197</t>
  </si>
  <si>
    <t>LL0000004664</t>
  </si>
  <si>
    <t>CABZ01101984.1</t>
  </si>
  <si>
    <t>ENSDARG00000117616.1</t>
  </si>
  <si>
    <t>108182240</t>
  </si>
  <si>
    <t>LL0000021190</t>
  </si>
  <si>
    <t>p4ha3</t>
  </si>
  <si>
    <t>ENSDARG00000103692.2</t>
  </si>
  <si>
    <t>563281</t>
  </si>
  <si>
    <t>LL0000015529</t>
  </si>
  <si>
    <t>LOC103908925</t>
  </si>
  <si>
    <t>103908925</t>
  </si>
  <si>
    <t>LL0000005706</t>
  </si>
  <si>
    <t>cipcb</t>
  </si>
  <si>
    <t>ENSDARG00000078095.6</t>
  </si>
  <si>
    <t>101883257</t>
  </si>
  <si>
    <t>LL0000039773</t>
  </si>
  <si>
    <t>camsap3</t>
  </si>
  <si>
    <t>ENSDARG00000059475.6</t>
  </si>
  <si>
    <t>556256</t>
  </si>
  <si>
    <t>LL0000026971</t>
  </si>
  <si>
    <t>si:dkey-192l18.9</t>
  </si>
  <si>
    <t>ENSDARG00000077878.6</t>
  </si>
  <si>
    <t>100005961</t>
  </si>
  <si>
    <t>LL0000020145</t>
  </si>
  <si>
    <t>ndufc2</t>
  </si>
  <si>
    <t>ENSDARG00000102115.2</t>
  </si>
  <si>
    <t>541390</t>
  </si>
  <si>
    <t>LL0000002863</t>
  </si>
  <si>
    <t>BX510960.2</t>
  </si>
  <si>
    <t>ENSDARG00000110503.1</t>
  </si>
  <si>
    <t>LL0000007762</t>
  </si>
  <si>
    <t>ctsl.1</t>
  </si>
  <si>
    <t>ENSDARG00000003902.9</t>
  </si>
  <si>
    <t>436641</t>
  </si>
  <si>
    <t>LL0000013403</t>
  </si>
  <si>
    <t>ENSDARG00000076094.5</t>
  </si>
  <si>
    <t>LL0000013822</t>
  </si>
  <si>
    <t>LO018176.1</t>
  </si>
  <si>
    <t>ENSDARG00000104493.2</t>
  </si>
  <si>
    <t>100333881</t>
  </si>
  <si>
    <t>LL0000000535</t>
  </si>
  <si>
    <t>akap12a</t>
  </si>
  <si>
    <t>ENSDARG00000091792.4</t>
  </si>
  <si>
    <t>101885554</t>
  </si>
  <si>
    <t>LL0000000499</t>
  </si>
  <si>
    <t>ahrra</t>
  </si>
  <si>
    <t>ENSDARG00000099702.2</t>
  </si>
  <si>
    <t>641291</t>
  </si>
  <si>
    <t>LL0000021687</t>
  </si>
  <si>
    <t>phc2a</t>
  </si>
  <si>
    <t>ENSDARG00000056695.8</t>
  </si>
  <si>
    <t>171465</t>
  </si>
  <si>
    <t>LL0000023061</t>
  </si>
  <si>
    <t>rab39bb</t>
  </si>
  <si>
    <t>ENSDARG00000036501.8</t>
  </si>
  <si>
    <t>566010</t>
  </si>
  <si>
    <t>LL0000010537</t>
  </si>
  <si>
    <t>FO904880.1</t>
  </si>
  <si>
    <t>ENSDARG00000110366.1</t>
  </si>
  <si>
    <t>103909721</t>
  </si>
  <si>
    <t>LL0000023723</t>
  </si>
  <si>
    <t>rln1</t>
  </si>
  <si>
    <t>ENSDARG00000103762.2</t>
  </si>
  <si>
    <t>100996239</t>
  </si>
  <si>
    <t>LL0000023871</t>
  </si>
  <si>
    <t>rp1l1b</t>
  </si>
  <si>
    <t>ENSDARG00000088377.5</t>
  </si>
  <si>
    <t>101885561</t>
  </si>
  <si>
    <t>LL0000010657</t>
  </si>
  <si>
    <t>FP016106.1</t>
  </si>
  <si>
    <t>ENSDARG00000098397.2</t>
  </si>
  <si>
    <t>101882579</t>
  </si>
  <si>
    <t>LL0000017546</t>
  </si>
  <si>
    <t>LOC110439181</t>
  </si>
  <si>
    <t>110439181</t>
  </si>
  <si>
    <t>LL0000008838</t>
  </si>
  <si>
    <t>deptor</t>
  </si>
  <si>
    <t>ENSDARG00000040930.7</t>
  </si>
  <si>
    <t>768177</t>
  </si>
  <si>
    <t>LL0000038236</t>
  </si>
  <si>
    <t>xylt1</t>
  </si>
  <si>
    <t>ENSDARG00000061248.6</t>
  </si>
  <si>
    <t>560951</t>
  </si>
  <si>
    <t>LL0000022989</t>
  </si>
  <si>
    <t>qki2</t>
  </si>
  <si>
    <t>ENSDARG00000010018.11</t>
  </si>
  <si>
    <t>393815</t>
  </si>
  <si>
    <t>LL0000038471</t>
  </si>
  <si>
    <t>zgc:101853</t>
  </si>
  <si>
    <t>ENSDARG00000036894.8</t>
  </si>
  <si>
    <t>494049</t>
  </si>
  <si>
    <t>LL0000002097</t>
  </si>
  <si>
    <t>bves</t>
  </si>
  <si>
    <t>ENSDARG00000058548.8</t>
  </si>
  <si>
    <t>415107</t>
  </si>
  <si>
    <t>LL0000026928</t>
  </si>
  <si>
    <t>si:dkey-184a18.5</t>
  </si>
  <si>
    <t>ENSDARG00000095594.2</t>
  </si>
  <si>
    <t>492754</t>
  </si>
  <si>
    <t>LL0000016700</t>
  </si>
  <si>
    <t>LOC108183681</t>
  </si>
  <si>
    <t>108183681</t>
  </si>
  <si>
    <t>LL0000002267</t>
  </si>
  <si>
    <t>BX005355.1</t>
  </si>
  <si>
    <t>ENSDARG00000091887.3</t>
  </si>
  <si>
    <t>101885118</t>
  </si>
  <si>
    <t>LL0000023097</t>
  </si>
  <si>
    <t>rabep2</t>
  </si>
  <si>
    <t>ENSDARG00000061213.7</t>
  </si>
  <si>
    <t>791143</t>
  </si>
  <si>
    <t>LL0000031697</t>
  </si>
  <si>
    <t>usp11</t>
  </si>
  <si>
    <t>ENSDARG00000076303.6</t>
  </si>
  <si>
    <t>568334</t>
  </si>
  <si>
    <t>LL0000036778</t>
  </si>
  <si>
    <t>XLOC_035411</t>
  </si>
  <si>
    <t>LL0000021506</t>
  </si>
  <si>
    <t>pde6c</t>
  </si>
  <si>
    <t>ENSDARG00000100397.2</t>
  </si>
  <si>
    <t>393845</t>
  </si>
  <si>
    <t>LL0000028899</t>
  </si>
  <si>
    <t>slco2a1</t>
  </si>
  <si>
    <t>ENSDARG00000061896.7</t>
  </si>
  <si>
    <t>100038802</t>
  </si>
  <si>
    <t>LL0000021453</t>
  </si>
  <si>
    <t>pcp4l1</t>
  </si>
  <si>
    <t>ENSDARG00000023181.7</t>
  </si>
  <si>
    <t>100008021</t>
  </si>
  <si>
    <t>LL0000026242</t>
  </si>
  <si>
    <t>si:ch73-151m17.5</t>
  </si>
  <si>
    <t>ENSDARG00000017722.9</t>
  </si>
  <si>
    <t>100004742</t>
  </si>
  <si>
    <t>LL0000004728</t>
  </si>
  <si>
    <t>CABZ01118575.1</t>
  </si>
  <si>
    <t>ENSDARG00000113719.1</t>
  </si>
  <si>
    <t>336060</t>
  </si>
  <si>
    <t>LL0000039366</t>
  </si>
  <si>
    <t>zmp:0000001138</t>
  </si>
  <si>
    <t>ENSDARG00000071168.6</t>
  </si>
  <si>
    <t>100002901</t>
  </si>
  <si>
    <t>LL0000027790</t>
  </si>
  <si>
    <t>si:dkey-5n18.1</t>
  </si>
  <si>
    <t>ENSDARG00000043436.6</t>
  </si>
  <si>
    <t>570444</t>
  </si>
  <si>
    <t>LL0000038023</t>
  </si>
  <si>
    <t>XLOC_043690</t>
  </si>
  <si>
    <t>LL0000020625</t>
  </si>
  <si>
    <t>nrm</t>
  </si>
  <si>
    <t>ENSDARG00000063690.6</t>
  </si>
  <si>
    <t>570027</t>
  </si>
  <si>
    <t>LL0000016238</t>
  </si>
  <si>
    <t>LOC103911951</t>
  </si>
  <si>
    <t>103911951</t>
  </si>
  <si>
    <t>LL0000040231</t>
  </si>
  <si>
    <t>si:dkey-63j12.4</t>
  </si>
  <si>
    <t>ENSDARG00000090572.3</t>
  </si>
  <si>
    <t>565231</t>
  </si>
  <si>
    <t>LL0000039744</t>
  </si>
  <si>
    <t>zwi</t>
  </si>
  <si>
    <t>ENSDARG00000101826.2</t>
  </si>
  <si>
    <t>336211</t>
  </si>
  <si>
    <t>LL0000004535</t>
  </si>
  <si>
    <t>CABZ01081897.1</t>
  </si>
  <si>
    <t>ENSDARG00000110500.1</t>
  </si>
  <si>
    <t>LL0000029800</t>
  </si>
  <si>
    <t>sytl2a</t>
  </si>
  <si>
    <t>ENSDARG00000061956.6</t>
  </si>
  <si>
    <t>563188</t>
  </si>
  <si>
    <t>LL0000024075</t>
  </si>
  <si>
    <t>rtkn2a</t>
  </si>
  <si>
    <t>ENSDARG00000053558.7</t>
  </si>
  <si>
    <t>449666</t>
  </si>
  <si>
    <t>LL0000023895</t>
  </si>
  <si>
    <t>rpl10</t>
  </si>
  <si>
    <t>ENSDARG00000025581.9</t>
  </si>
  <si>
    <t>336712</t>
  </si>
  <si>
    <t>LL0000037776</t>
  </si>
  <si>
    <t>XLOC_042928</t>
  </si>
  <si>
    <t>LL0000021182</t>
  </si>
  <si>
    <t>p2ry8</t>
  </si>
  <si>
    <t>ENSDARG00000055560.7</t>
  </si>
  <si>
    <t>566497</t>
  </si>
  <si>
    <t>LL0000012110</t>
  </si>
  <si>
    <t>hif1an</t>
  </si>
  <si>
    <t>ENSDARG00000031915.5</t>
  </si>
  <si>
    <t>373126</t>
  </si>
  <si>
    <t>LL0000011148</t>
  </si>
  <si>
    <t>gas1b</t>
  </si>
  <si>
    <t>ENSDARG00000067984.4</t>
  </si>
  <si>
    <t>777760</t>
  </si>
  <si>
    <t>LL0000013343</t>
  </si>
  <si>
    <t>kitlga</t>
  </si>
  <si>
    <t>ENSDARG00000070917.7</t>
  </si>
  <si>
    <t>553179</t>
  </si>
  <si>
    <t>LL0000040427</t>
  </si>
  <si>
    <t>hbbe1.3</t>
  </si>
  <si>
    <t>573653</t>
  </si>
  <si>
    <t>LL0000011224</t>
  </si>
  <si>
    <t>gcsha</t>
  </si>
  <si>
    <t>ENSDARG00000091655.3</t>
  </si>
  <si>
    <t>541329</t>
  </si>
  <si>
    <t>LL0000012477</t>
  </si>
  <si>
    <t>ier5</t>
  </si>
  <si>
    <t>ENSDARG00000009881.7</t>
  </si>
  <si>
    <t>359827</t>
  </si>
  <si>
    <t>LL0000022403</t>
  </si>
  <si>
    <t>ppm1la</t>
  </si>
  <si>
    <t>ENSDARG00000063218.5</t>
  </si>
  <si>
    <t>556994</t>
  </si>
  <si>
    <t>LL0000025916</t>
  </si>
  <si>
    <t>si:ch211-266d19.4</t>
  </si>
  <si>
    <t>ENSDARG00000012642.10</t>
  </si>
  <si>
    <t>793549</t>
  </si>
  <si>
    <t>LL0000034263</t>
  </si>
  <si>
    <t>XLOC_016165</t>
  </si>
  <si>
    <t>LL0000038306</t>
  </si>
  <si>
    <t>zbtb21</t>
  </si>
  <si>
    <t>ENSDARG00000043285.8</t>
  </si>
  <si>
    <t>566813</t>
  </si>
  <si>
    <t>LL0000025535</t>
  </si>
  <si>
    <t>si:ch211-210c8.6</t>
  </si>
  <si>
    <t>ENSDARG00000017811.11</t>
  </si>
  <si>
    <t>564023</t>
  </si>
  <si>
    <t>LL0000037976</t>
  </si>
  <si>
    <t>XLOC_043534</t>
  </si>
  <si>
    <t>LL0000010126</t>
  </si>
  <si>
    <t>fanca</t>
  </si>
  <si>
    <t>ENSDARG00000098241.2</t>
  </si>
  <si>
    <t>692125</t>
  </si>
  <si>
    <t>LL0000011602</t>
  </si>
  <si>
    <t>gpr158a</t>
  </si>
  <si>
    <t>ENSDARG00000077134.5</t>
  </si>
  <si>
    <t>570001</t>
  </si>
  <si>
    <t>LL0000013254</t>
  </si>
  <si>
    <t>kdm6ba</t>
  </si>
  <si>
    <t>ENSDARG00000088087.4</t>
  </si>
  <si>
    <t>556678</t>
  </si>
  <si>
    <t>LL0000023956</t>
  </si>
  <si>
    <t>rprd2a</t>
  </si>
  <si>
    <t>ENSDARG00000058089.4</t>
  </si>
  <si>
    <t>334701</t>
  </si>
  <si>
    <t>LL0000031305</t>
  </si>
  <si>
    <t>ttc39a</t>
  </si>
  <si>
    <t>ENSDARG00000074126.5</t>
  </si>
  <si>
    <t>100320357</t>
  </si>
  <si>
    <t>LL0000029411</t>
  </si>
  <si>
    <t>srsf7b</t>
  </si>
  <si>
    <t>ENSDARG00000101057.2</t>
  </si>
  <si>
    <t>572211</t>
  </si>
  <si>
    <t>LL0000004296</t>
  </si>
  <si>
    <t>CABZ01065423.1</t>
  </si>
  <si>
    <t>ENSDARG00000112019.1</t>
  </si>
  <si>
    <t>LL0000032008</t>
  </si>
  <si>
    <t>wdr34</t>
  </si>
  <si>
    <t>ENSDARG00000057635.7</t>
  </si>
  <si>
    <t>794361</t>
  </si>
  <si>
    <t>LL0000001659</t>
  </si>
  <si>
    <t>atp8b4</t>
  </si>
  <si>
    <t>ENSDARG00000079453.5</t>
  </si>
  <si>
    <t>559291</t>
  </si>
  <si>
    <t>LL0000030724</t>
  </si>
  <si>
    <t>tnfrsf11a</t>
  </si>
  <si>
    <t>ENSDARG00000087804.3</t>
  </si>
  <si>
    <t>100333821</t>
  </si>
  <si>
    <t>LL0000000897</t>
  </si>
  <si>
    <t>alg8</t>
  </si>
  <si>
    <t>ENSDARG00000044627.6</t>
  </si>
  <si>
    <t>327601</t>
  </si>
  <si>
    <t>LL0000027100</t>
  </si>
  <si>
    <t>si:dkey-210j14.3</t>
  </si>
  <si>
    <t>ENSDARG00000089883.3</t>
  </si>
  <si>
    <t>100003238</t>
  </si>
  <si>
    <t>LL0000021165</t>
  </si>
  <si>
    <t>p2rx3a</t>
  </si>
  <si>
    <t>ENSDARG00000010477.10</t>
  </si>
  <si>
    <t>58147</t>
  </si>
  <si>
    <t>LL0000035292</t>
  </si>
  <si>
    <t>XLOC_024248</t>
  </si>
  <si>
    <t>LL0000030529</t>
  </si>
  <si>
    <t>tmem181</t>
  </si>
  <si>
    <t>ENSDARG00000045910.9</t>
  </si>
  <si>
    <t>557799</t>
  </si>
  <si>
    <t>LL0000027693</t>
  </si>
  <si>
    <t>si:dkey-47k20.5</t>
  </si>
  <si>
    <t>ENSDARG00000115763.1</t>
  </si>
  <si>
    <t>792989</t>
  </si>
  <si>
    <t>LL0000000296</t>
  </si>
  <si>
    <t>adamtsl5</t>
  </si>
  <si>
    <t>ENSDARG00000052118.5</t>
  </si>
  <si>
    <t>101886605</t>
  </si>
  <si>
    <t>LL0000022165</t>
  </si>
  <si>
    <t>plppr4b</t>
  </si>
  <si>
    <t>ENSDARG00000078755.5</t>
  </si>
  <si>
    <t>571722</t>
  </si>
  <si>
    <t>LL0000026387</t>
  </si>
  <si>
    <t>si:ch73-265h17.4</t>
  </si>
  <si>
    <t>ENSDARG00000097639.2</t>
  </si>
  <si>
    <t>LL0000015398</t>
  </si>
  <si>
    <t>LOC101886835</t>
  </si>
  <si>
    <t>101886835</t>
  </si>
  <si>
    <t>LL0000005844</t>
  </si>
  <si>
    <t>cluha</t>
  </si>
  <si>
    <t>ENSDARG00000030913.9</t>
  </si>
  <si>
    <t>562666</t>
  </si>
  <si>
    <t>LL0000008793</t>
  </si>
  <si>
    <t>ddx5</t>
  </si>
  <si>
    <t>ENSDARG00000038068.9</t>
  </si>
  <si>
    <t>322206</t>
  </si>
  <si>
    <t>LL0000030257</t>
  </si>
  <si>
    <t>thap7</t>
  </si>
  <si>
    <t>ENSDARG00000070704.7</t>
  </si>
  <si>
    <t>100006965</t>
  </si>
  <si>
    <t>LL0000027970</t>
  </si>
  <si>
    <t>si:dkey-84h14.1</t>
  </si>
  <si>
    <t>ENSDARG00000103314.2</t>
  </si>
  <si>
    <t>LL0000034932</t>
  </si>
  <si>
    <t>XLOC_021180</t>
  </si>
  <si>
    <t>LL0000026094</t>
  </si>
  <si>
    <t>si:ch211-63b16.4</t>
  </si>
  <si>
    <t>ENSDARG00000086305.3</t>
  </si>
  <si>
    <t>101882391</t>
  </si>
  <si>
    <t>LL0000024461</t>
  </si>
  <si>
    <t>sephs1</t>
  </si>
  <si>
    <t>ENSDARG00000058292.6</t>
  </si>
  <si>
    <t>324947</t>
  </si>
  <si>
    <t>LL0000025388</t>
  </si>
  <si>
    <t>si:ch211-195b13.1</t>
  </si>
  <si>
    <t>ENSDARG00000016623.11</t>
  </si>
  <si>
    <t>768159</t>
  </si>
  <si>
    <t>LL0000017130</t>
  </si>
  <si>
    <t>LOC110438014</t>
  </si>
  <si>
    <t>110438014</t>
  </si>
  <si>
    <t>LL0000022285</t>
  </si>
  <si>
    <t>polr2m</t>
  </si>
  <si>
    <t>ENSDARG00000074968.5</t>
  </si>
  <si>
    <t>100003720</t>
  </si>
  <si>
    <t>LL0000011454</t>
  </si>
  <si>
    <t>gnat2</t>
  </si>
  <si>
    <t>ENSDARG00000042529.7</t>
  </si>
  <si>
    <t>140429</t>
  </si>
  <si>
    <t>LL0000024847</t>
  </si>
  <si>
    <t>si:ch1073-412h12.3</t>
  </si>
  <si>
    <t>ENSDARG00000094486.2</t>
  </si>
  <si>
    <t>LL0000009356</t>
  </si>
  <si>
    <t>echdc2</t>
  </si>
  <si>
    <t>ENSDARG00000016607.11</t>
  </si>
  <si>
    <t>338247</t>
  </si>
  <si>
    <t>LL0000031631</t>
  </si>
  <si>
    <t>unc5db</t>
  </si>
  <si>
    <t>ENSDARG00000061541.6</t>
  </si>
  <si>
    <t>100002445</t>
  </si>
  <si>
    <t>LL0000015291</t>
  </si>
  <si>
    <t>LOC101886271</t>
  </si>
  <si>
    <t>101886271</t>
  </si>
  <si>
    <t>LL0000014100</t>
  </si>
  <si>
    <t>LOC100331072</t>
  </si>
  <si>
    <t>100331072</t>
  </si>
  <si>
    <t>LL0000008860</t>
  </si>
  <si>
    <t>dgkb</t>
  </si>
  <si>
    <t>ENSDARG00000027724.10</t>
  </si>
  <si>
    <t>557324</t>
  </si>
  <si>
    <t>LL0000014606</t>
  </si>
  <si>
    <t>LOC101882787</t>
  </si>
  <si>
    <t>101882787</t>
  </si>
  <si>
    <t>LL0000000159</t>
  </si>
  <si>
    <t>ache</t>
  </si>
  <si>
    <t>ENSDARG00000031796.8</t>
  </si>
  <si>
    <t>114549</t>
  </si>
  <si>
    <t>LL0000013843</t>
  </si>
  <si>
    <t>LO018303.1</t>
  </si>
  <si>
    <t>ENSDARG00000077715.4</t>
  </si>
  <si>
    <t>100334689</t>
  </si>
  <si>
    <t>LL0000025759</t>
  </si>
  <si>
    <t>si:ch211-238e22.7</t>
  </si>
  <si>
    <t>ENSDARG00000100777.2</t>
  </si>
  <si>
    <t>LL0000006520</t>
  </si>
  <si>
    <t>CR388231.3</t>
  </si>
  <si>
    <t>ENSDARG00000105601.2</t>
  </si>
  <si>
    <t>LL0000017013</t>
  </si>
  <si>
    <t>LOC110437790</t>
  </si>
  <si>
    <t>110437790</t>
  </si>
  <si>
    <t>LL0000009507</t>
  </si>
  <si>
    <t>eif3ja</t>
  </si>
  <si>
    <t>ENSDARG00000012603.9</t>
  </si>
  <si>
    <t>394189</t>
  </si>
  <si>
    <t>LL0000010824</t>
  </si>
  <si>
    <t>FQ311924.2</t>
  </si>
  <si>
    <t>ENSDARG00000117525.1</t>
  </si>
  <si>
    <t>LL0000026850</t>
  </si>
  <si>
    <t>si:dkey-16l2.20</t>
  </si>
  <si>
    <t>ENSDARG00000098191.2</t>
  </si>
  <si>
    <t>100000168</t>
  </si>
  <si>
    <t>LL0000005536</t>
  </si>
  <si>
    <t>cflarb</t>
  </si>
  <si>
    <t>ENSDARG00000074802.5</t>
  </si>
  <si>
    <t>100332177</t>
  </si>
  <si>
    <t>LL0000010893</t>
  </si>
  <si>
    <t>fsta</t>
  </si>
  <si>
    <t>ENSDARG00000052846.7</t>
  </si>
  <si>
    <t>100004116</t>
  </si>
  <si>
    <t>LL0000002246</t>
  </si>
  <si>
    <t>BX005286.1</t>
  </si>
  <si>
    <t>ENSDARG00000098509.2</t>
  </si>
  <si>
    <t>LL0000018775</t>
  </si>
  <si>
    <t>mcm6</t>
  </si>
  <si>
    <t>ENSDARG00000057683.6</t>
  </si>
  <si>
    <t>566409</t>
  </si>
  <si>
    <t>LL0000039674</t>
  </si>
  <si>
    <t>znf976</t>
  </si>
  <si>
    <t>ENSDARG00000113626.1</t>
  </si>
  <si>
    <t>LL0000039395</t>
  </si>
  <si>
    <t>znf1010</t>
  </si>
  <si>
    <t>ENSDARG00000093143.4</t>
  </si>
  <si>
    <t>100148686</t>
  </si>
  <si>
    <t>LL0000030440</t>
  </si>
  <si>
    <t>tmeff2b</t>
  </si>
  <si>
    <t>ENSDARG00000058699.7</t>
  </si>
  <si>
    <t>797681</t>
  </si>
  <si>
    <t>LL0000012835</t>
  </si>
  <si>
    <t>iqgap1</t>
  </si>
  <si>
    <t>ENSDARG00000078888.5</t>
  </si>
  <si>
    <t>100002928</t>
  </si>
  <si>
    <t>LL0000024625</t>
  </si>
  <si>
    <t>sh3bgrl2</t>
  </si>
  <si>
    <t>ENSDARG00000036878.6</t>
  </si>
  <si>
    <t>431744</t>
  </si>
  <si>
    <t>LL0000004307</t>
  </si>
  <si>
    <t>CABZ01066694.1</t>
  </si>
  <si>
    <t>ENSDARG00000110178.1</t>
  </si>
  <si>
    <t>LL0000008448</t>
  </si>
  <si>
    <t>cwc15</t>
  </si>
  <si>
    <t>ENSDARG00000013382.9</t>
  </si>
  <si>
    <t>415140</t>
  </si>
  <si>
    <t>LL0000028140</t>
  </si>
  <si>
    <t>si:dkeyp-19e1.3</t>
  </si>
  <si>
    <t>ENSDARG00000051836.8</t>
  </si>
  <si>
    <t>553000</t>
  </si>
  <si>
    <t>LL0000040187</t>
  </si>
  <si>
    <t>si:ch73-368j24.10</t>
  </si>
  <si>
    <t>ENSDARG00000105414.2</t>
  </si>
  <si>
    <t>100000857</t>
  </si>
  <si>
    <t>LL0000013914</t>
  </si>
  <si>
    <t>LOC100002469</t>
  </si>
  <si>
    <t>100002469</t>
  </si>
  <si>
    <t>LL0000010246</t>
  </si>
  <si>
    <t>fdx1b</t>
  </si>
  <si>
    <t>ENSDARG00000038956.8</t>
  </si>
  <si>
    <t>562135</t>
  </si>
  <si>
    <t>LL0000026429</t>
  </si>
  <si>
    <t>si:ch73-299h12.6</t>
  </si>
  <si>
    <t>ENSDARG00000101319.3</t>
  </si>
  <si>
    <t>100150691</t>
  </si>
  <si>
    <t>LL0000031530</t>
  </si>
  <si>
    <t>ubtd1b</t>
  </si>
  <si>
    <t>ENSDARG00000079623.6</t>
  </si>
  <si>
    <t>571832</t>
  </si>
  <si>
    <t>LL0000023321</t>
  </si>
  <si>
    <t>rbp4</t>
  </si>
  <si>
    <t>ENSDARG00000101199.3</t>
  </si>
  <si>
    <t>30077</t>
  </si>
  <si>
    <t>LL0000023734</t>
  </si>
  <si>
    <t>rmnd5b</t>
  </si>
  <si>
    <t>ENSDARG00000043359.5</t>
  </si>
  <si>
    <t>393747</t>
  </si>
  <si>
    <t>LL0000019533</t>
  </si>
  <si>
    <t>mrpl14</t>
  </si>
  <si>
    <t>ENSDARG00000068886.4</t>
  </si>
  <si>
    <t>394122</t>
  </si>
  <si>
    <t>LL0000001148</t>
  </si>
  <si>
    <t>apba1a</t>
  </si>
  <si>
    <t>ENSDARG00000103848.3</t>
  </si>
  <si>
    <t>100003938</t>
  </si>
  <si>
    <t>LL0000024190</t>
  </si>
  <si>
    <t>samhd1</t>
  </si>
  <si>
    <t>ENSDARG00000071288.4</t>
  </si>
  <si>
    <t>553453</t>
  </si>
  <si>
    <t>LL0000015218</t>
  </si>
  <si>
    <t>LOC101885885</t>
  </si>
  <si>
    <t>101885885</t>
  </si>
  <si>
    <t>LL0000020325</t>
  </si>
  <si>
    <t>nipsnap3a</t>
  </si>
  <si>
    <t>ENSDARG00000020387.9</t>
  </si>
  <si>
    <t>393234</t>
  </si>
  <si>
    <t>LL0000032866</t>
  </si>
  <si>
    <t>XLOC_005673</t>
  </si>
  <si>
    <t>103911969</t>
  </si>
  <si>
    <t>LL0000008630</t>
  </si>
  <si>
    <t>cyt1</t>
  </si>
  <si>
    <t>ENSDARG00000092947.4</t>
  </si>
  <si>
    <t>30327</t>
  </si>
  <si>
    <t>LL0000029216</t>
  </si>
  <si>
    <t>sp6</t>
  </si>
  <si>
    <t>ENSDARG00000099880.2</t>
  </si>
  <si>
    <t>402928</t>
  </si>
  <si>
    <t>LL0000038824</t>
  </si>
  <si>
    <t>zgc:162171</t>
  </si>
  <si>
    <t>ENSDARG00000036499.6</t>
  </si>
  <si>
    <t>565931</t>
  </si>
  <si>
    <t>LL0000009556</t>
  </si>
  <si>
    <t>elf2b</t>
  </si>
  <si>
    <t>ENSDARG00000079626.5</t>
  </si>
  <si>
    <t>387534</t>
  </si>
  <si>
    <t>LL0000024699</t>
  </si>
  <si>
    <t>shtn1</t>
  </si>
  <si>
    <t>ENSDARG00000039697.7</t>
  </si>
  <si>
    <t>407656</t>
  </si>
  <si>
    <t>LL0000004695</t>
  </si>
  <si>
    <t>CABZ01112050.1</t>
  </si>
  <si>
    <t>ENSDARG00000113012.1</t>
  </si>
  <si>
    <t>LL0000039727</t>
  </si>
  <si>
    <t>zpcx</t>
  </si>
  <si>
    <t>ENSDARG00000059252.6</t>
  </si>
  <si>
    <t>334011</t>
  </si>
  <si>
    <t>LL0000001669</t>
  </si>
  <si>
    <t>atrn</t>
  </si>
  <si>
    <t>ENSDARG00000062164.8</t>
  </si>
  <si>
    <t>794975</t>
  </si>
  <si>
    <t>LL0000031429</t>
  </si>
  <si>
    <t>tyw3</t>
  </si>
  <si>
    <t>ENSDARG00000038222.5</t>
  </si>
  <si>
    <t>436884</t>
  </si>
  <si>
    <t>LL0000002014</t>
  </si>
  <si>
    <t>brinp1</t>
  </si>
  <si>
    <t>ENSDARG00000078302.5</t>
  </si>
  <si>
    <t>100334375</t>
  </si>
  <si>
    <t>LL0000004931</t>
  </si>
  <si>
    <t>casp6l1</t>
  </si>
  <si>
    <t>ENSDARG00000025608.10</t>
  </si>
  <si>
    <t>791531</t>
  </si>
  <si>
    <t>LL0000015897</t>
  </si>
  <si>
    <t>LOC103910524</t>
  </si>
  <si>
    <t>103910524</t>
  </si>
  <si>
    <t>LL0000000162</t>
  </si>
  <si>
    <t>ACKR2</t>
  </si>
  <si>
    <t>ENSDARG00000086314.3</t>
  </si>
  <si>
    <t>101887081</t>
  </si>
  <si>
    <t>LL0000003966</t>
  </si>
  <si>
    <t>cabp1b</t>
  </si>
  <si>
    <t>ENSDARG00000033411.10</t>
  </si>
  <si>
    <t>436687</t>
  </si>
  <si>
    <t>LL0000029629</t>
  </si>
  <si>
    <t>stxbp2</t>
  </si>
  <si>
    <t>ENSDARG00000007603.10</t>
  </si>
  <si>
    <t>406578</t>
  </si>
  <si>
    <t>LL0000019547</t>
  </si>
  <si>
    <t>mrpl3</t>
  </si>
  <si>
    <t>ENSDARG00000103318.2</t>
  </si>
  <si>
    <t>336283</t>
  </si>
  <si>
    <t>LL0000009974</t>
  </si>
  <si>
    <t>fam120c</t>
  </si>
  <si>
    <t>ENSDARG00000019205.11</t>
  </si>
  <si>
    <t>557842</t>
  </si>
  <si>
    <t>LL0000006001</t>
  </si>
  <si>
    <t>col28a1a</t>
  </si>
  <si>
    <t>ENSDARG00000077084.6</t>
  </si>
  <si>
    <t>555428</t>
  </si>
  <si>
    <t>LL0000001907</t>
  </si>
  <si>
    <t>bin1a</t>
  </si>
  <si>
    <t>ENSDARG00000042114.9</t>
  </si>
  <si>
    <t>563561</t>
  </si>
  <si>
    <t>LL0000039476</t>
  </si>
  <si>
    <t>znf1096</t>
  </si>
  <si>
    <t>ENSDARG00000100001.3</t>
  </si>
  <si>
    <t>LL0000022557</t>
  </si>
  <si>
    <t>prickle1a</t>
  </si>
  <si>
    <t>ENSDARG00000040649.8</t>
  </si>
  <si>
    <t>368249</t>
  </si>
  <si>
    <t>LL0000039765</t>
  </si>
  <si>
    <t>btr18</t>
  </si>
  <si>
    <t>ENSDARG00000100450.2</t>
  </si>
  <si>
    <t>571162</t>
  </si>
  <si>
    <t>LL0000037144</t>
  </si>
  <si>
    <t>XLOC_038699</t>
  </si>
  <si>
    <t>LL0000012514</t>
  </si>
  <si>
    <t>ift22</t>
  </si>
  <si>
    <t>ENSDARG00000020822.7</t>
  </si>
  <si>
    <t>550583</t>
  </si>
  <si>
    <t>LL0000012898</t>
  </si>
  <si>
    <t>isg20l2</t>
  </si>
  <si>
    <t>ENSDARG00000102266.2</t>
  </si>
  <si>
    <t>558447</t>
  </si>
  <si>
    <t>LL0000017171</t>
  </si>
  <si>
    <t>LOC110438084</t>
  </si>
  <si>
    <t>110438084</t>
  </si>
  <si>
    <t>LL0000001073</t>
  </si>
  <si>
    <t>ENSDARG00000058015.8</t>
  </si>
  <si>
    <t>LL0000022801</t>
  </si>
  <si>
    <t>ptbp3</t>
  </si>
  <si>
    <t>ENSDARG00000043757.7</t>
  </si>
  <si>
    <t>798982</t>
  </si>
  <si>
    <t>LL0000015014</t>
  </si>
  <si>
    <t>LOC101884923</t>
  </si>
  <si>
    <t>101884923</t>
  </si>
  <si>
    <t>LL0000000924</t>
  </si>
  <si>
    <t>alpk3a</t>
  </si>
  <si>
    <t>ENSDARG00000078989.5</t>
  </si>
  <si>
    <t>100321139</t>
  </si>
  <si>
    <t>LL0000000201</t>
  </si>
  <si>
    <t>acsf2</t>
  </si>
  <si>
    <t>ENSDARG00000061201.6</t>
  </si>
  <si>
    <t>751707</t>
  </si>
  <si>
    <t>LL0000029614</t>
  </si>
  <si>
    <t>stx18</t>
  </si>
  <si>
    <t>ENSDARG00000035763.7</t>
  </si>
  <si>
    <t>554130</t>
  </si>
  <si>
    <t>LL0000026435</t>
  </si>
  <si>
    <t>si:ch73-302a4.4</t>
  </si>
  <si>
    <t>ENSDARG00000099772.2</t>
  </si>
  <si>
    <t>100334923</t>
  </si>
  <si>
    <t>LL0000021315</t>
  </si>
  <si>
    <t>pawr</t>
  </si>
  <si>
    <t>ENSDARG00000045486.7</t>
  </si>
  <si>
    <t>449994</t>
  </si>
  <si>
    <t>LL0000033571</t>
  </si>
  <si>
    <t>XLOC_011272</t>
  </si>
  <si>
    <t>LL0000021496</t>
  </si>
  <si>
    <t>pde4a</t>
  </si>
  <si>
    <t>ENSDARG00000032344.7</t>
  </si>
  <si>
    <t>572061</t>
  </si>
  <si>
    <t>LL0000001738</t>
  </si>
  <si>
    <t>b3gntl1</t>
  </si>
  <si>
    <t>ENSDARG00000043431.9</t>
  </si>
  <si>
    <t>619261</t>
  </si>
  <si>
    <t>LL0000024267</t>
  </si>
  <si>
    <t>scarb2c</t>
  </si>
  <si>
    <t>ENSDARG00000089844.3</t>
  </si>
  <si>
    <t>337532</t>
  </si>
  <si>
    <t>LL0000002750</t>
  </si>
  <si>
    <t>BX465228.1</t>
  </si>
  <si>
    <t>ENSDARG00000040200.10</t>
  </si>
  <si>
    <t>100005907</t>
  </si>
  <si>
    <t>LL0000026811</t>
  </si>
  <si>
    <t>si:dkey-160o24.3</t>
  </si>
  <si>
    <t>ENSDARG00000089094.3</t>
  </si>
  <si>
    <t>558930</t>
  </si>
  <si>
    <t>LL0000011146</t>
  </si>
  <si>
    <t>gart</t>
  </si>
  <si>
    <t>ENSDARG00000101089.2</t>
  </si>
  <si>
    <t>58141</t>
  </si>
  <si>
    <t>LL0000009331</t>
  </si>
  <si>
    <t>e2f4</t>
  </si>
  <si>
    <t>ENSDARG00000101578.2</t>
  </si>
  <si>
    <t>406741</t>
  </si>
  <si>
    <t>LL0000002258</t>
  </si>
  <si>
    <t>BX005319.1</t>
  </si>
  <si>
    <t>ENSDARG00000105738.2</t>
  </si>
  <si>
    <t>LL0000035225</t>
  </si>
  <si>
    <t>XLOC_023754</t>
  </si>
  <si>
    <t>LL0000027466</t>
  </si>
  <si>
    <t>si:dkey-276j7.2</t>
  </si>
  <si>
    <t>ENSDARG00000097743.2</t>
  </si>
  <si>
    <t>792667</t>
  </si>
  <si>
    <t>LL0000001366</t>
  </si>
  <si>
    <t>arl6</t>
  </si>
  <si>
    <t>ENSDARG00000032056.8</t>
  </si>
  <si>
    <t>494134</t>
  </si>
  <si>
    <t>LL0000011763</t>
  </si>
  <si>
    <t>grm3</t>
  </si>
  <si>
    <t>ENSDARG00000031712.10</t>
  </si>
  <si>
    <t>565256</t>
  </si>
  <si>
    <t>LL0000017121</t>
  </si>
  <si>
    <t>LOC110438004</t>
  </si>
  <si>
    <t>110438004</t>
  </si>
  <si>
    <t>LL0000031030</t>
  </si>
  <si>
    <t>trappc12</t>
  </si>
  <si>
    <t>ENSDARG00000060101.8</t>
  </si>
  <si>
    <t>791162</t>
  </si>
  <si>
    <t>LL0000039104</t>
  </si>
  <si>
    <t>zgc:194215</t>
  </si>
  <si>
    <t>ENSDARG00000105690.2</t>
  </si>
  <si>
    <t>100170792</t>
  </si>
  <si>
    <t>LL0000010182</t>
  </si>
  <si>
    <t>fbxl16</t>
  </si>
  <si>
    <t>ENSDARG00000060915.7</t>
  </si>
  <si>
    <t>797939</t>
  </si>
  <si>
    <t>LL0000035984</t>
  </si>
  <si>
    <t>XLOC_029608</t>
  </si>
  <si>
    <t>LL0000034851</t>
  </si>
  <si>
    <t>XLOC_020460</t>
  </si>
  <si>
    <t>LL0000023032</t>
  </si>
  <si>
    <t>rab1aa</t>
  </si>
  <si>
    <t>ENSDARG00000052263.6</t>
  </si>
  <si>
    <t>566914</t>
  </si>
  <si>
    <t>LL0000009087</t>
  </si>
  <si>
    <t>dnajc7</t>
  </si>
  <si>
    <t>ENSDARG00000058148.8</t>
  </si>
  <si>
    <t>406579</t>
  </si>
  <si>
    <t>LL0000004414</t>
  </si>
  <si>
    <t>CABZ01073424.2</t>
  </si>
  <si>
    <t>ENSDARG00000112868.1</t>
  </si>
  <si>
    <t>100332173</t>
  </si>
  <si>
    <t>LL0000004550</t>
  </si>
  <si>
    <t>CABZ01084230.1</t>
  </si>
  <si>
    <t>ENSDARG00000101405.2</t>
  </si>
  <si>
    <t>100001225</t>
  </si>
  <si>
    <t>LL0000005462</t>
  </si>
  <si>
    <t>cep44</t>
  </si>
  <si>
    <t>ENSDARG00000053106.6</t>
  </si>
  <si>
    <t>767769</t>
  </si>
  <si>
    <t>LL0000011427</t>
  </si>
  <si>
    <t>gmppab</t>
  </si>
  <si>
    <t>ENSDARG00000023498.8</t>
  </si>
  <si>
    <t>393469</t>
  </si>
  <si>
    <t>LL0000008209</t>
  </si>
  <si>
    <t>CU694532.1</t>
  </si>
  <si>
    <t>ENSDARG00000097878.3</t>
  </si>
  <si>
    <t>LL0000010251</t>
  </si>
  <si>
    <t>fem1a</t>
  </si>
  <si>
    <t>ENSDARG00000067966.4</t>
  </si>
  <si>
    <t>327613</t>
  </si>
  <si>
    <t>LL0000013240</t>
  </si>
  <si>
    <t>kdm2ab</t>
  </si>
  <si>
    <t>ENSDARG00000078133.4</t>
  </si>
  <si>
    <t>799441</t>
  </si>
  <si>
    <t>LL0000005810</t>
  </si>
  <si>
    <t>clk2a</t>
  </si>
  <si>
    <t>ENSDARG00000062954.8</t>
  </si>
  <si>
    <t>558981</t>
  </si>
  <si>
    <t>LL0000026822</t>
  </si>
  <si>
    <t>si:dkey-162b23.4</t>
  </si>
  <si>
    <t>LL0000012846</t>
  </si>
  <si>
    <t>irak1bp1</t>
  </si>
  <si>
    <t>ENSDARG00000036903.5</t>
  </si>
  <si>
    <t>553809</t>
  </si>
  <si>
    <t>LL0000004038</t>
  </si>
  <si>
    <t>CABZ01024848.1</t>
  </si>
  <si>
    <t>ENSDARG00000098212.2</t>
  </si>
  <si>
    <t>LL0000014939</t>
  </si>
  <si>
    <t>LOC101884552</t>
  </si>
  <si>
    <t>101884552</t>
  </si>
  <si>
    <t>LL0000024104</t>
  </si>
  <si>
    <t>runx2b</t>
  </si>
  <si>
    <t>ENSDARG00000059233.9</t>
  </si>
  <si>
    <t>405788</t>
  </si>
  <si>
    <t>LL0000021814</t>
  </si>
  <si>
    <t>pim3</t>
  </si>
  <si>
    <t>ENSDARG00000055129.7</t>
  </si>
  <si>
    <t>565041</t>
  </si>
  <si>
    <t>LL0000003546</t>
  </si>
  <si>
    <t>BX897670.1</t>
  </si>
  <si>
    <t>ENSDARG00000107760.2</t>
  </si>
  <si>
    <t>LL0000012221</t>
  </si>
  <si>
    <t>hnrnpr</t>
  </si>
  <si>
    <t>ENSDARG00000014569.11</t>
  </si>
  <si>
    <t>406735</t>
  </si>
  <si>
    <t>LL0000001006</t>
  </si>
  <si>
    <t>ankhd1</t>
  </si>
  <si>
    <t>ENSDARG00000077860.6</t>
  </si>
  <si>
    <t>563327</t>
  </si>
  <si>
    <t>LL0000010483</t>
  </si>
  <si>
    <t>FO704750.1</t>
  </si>
  <si>
    <t>ENSDARG00000108937.2</t>
  </si>
  <si>
    <t>100000713</t>
  </si>
  <si>
    <t>LL0000038565</t>
  </si>
  <si>
    <t>zgc:112977</t>
  </si>
  <si>
    <t>ENSDARG00000071741.6</t>
  </si>
  <si>
    <t>553993</t>
  </si>
  <si>
    <t>LL0000039180</t>
  </si>
  <si>
    <t>zgc:63569</t>
  </si>
  <si>
    <t>ENSDARG00000103399.3</t>
  </si>
  <si>
    <t>321056</t>
  </si>
  <si>
    <t>LL0000004946</t>
  </si>
  <si>
    <t>cass4</t>
  </si>
  <si>
    <t>ENSDARG00000006775.11</t>
  </si>
  <si>
    <t>100000938</t>
  </si>
  <si>
    <t>LL0000026935</t>
  </si>
  <si>
    <t>si:dkey-187e18.1</t>
  </si>
  <si>
    <t>ENSDARG00000079994.5</t>
  </si>
  <si>
    <t>108190639</t>
  </si>
  <si>
    <t>LL0000025327</t>
  </si>
  <si>
    <t>si:ch211-182p11.1</t>
  </si>
  <si>
    <t>ENSDARG00000113076.1</t>
  </si>
  <si>
    <t>101887112</t>
  </si>
  <si>
    <t>LL0000023482</t>
  </si>
  <si>
    <t>RF00302</t>
  </si>
  <si>
    <t>ENSDARG00000085713.2</t>
  </si>
  <si>
    <t>LL0000005907</t>
  </si>
  <si>
    <t>cnnm4a</t>
  </si>
  <si>
    <t>ENSDARG00000102380.2</t>
  </si>
  <si>
    <t>103911794</t>
  </si>
  <si>
    <t>LL0000034056</t>
  </si>
  <si>
    <t>XLOC_014827</t>
  </si>
  <si>
    <t>LL0000015971</t>
  </si>
  <si>
    <t>LOC103910762</t>
  </si>
  <si>
    <t>103910762</t>
  </si>
  <si>
    <t>LL0000014451</t>
  </si>
  <si>
    <t>LOC100538333</t>
  </si>
  <si>
    <t>100538333</t>
  </si>
  <si>
    <t>LL0000024750</t>
  </si>
  <si>
    <t>si:cabz01074946.1</t>
  </si>
  <si>
    <t>ENSDARG00000090396.4</t>
  </si>
  <si>
    <t>100331505</t>
  </si>
  <si>
    <t>LL0000038334</t>
  </si>
  <si>
    <t>zbtb7b</t>
  </si>
  <si>
    <t>ENSDARG00000021891.8</t>
  </si>
  <si>
    <t>393602</t>
  </si>
  <si>
    <t>LL0000025155</t>
  </si>
  <si>
    <t>si:ch211-152c8.2</t>
  </si>
  <si>
    <t>ENSDARG00000100251.2</t>
  </si>
  <si>
    <t>100006059</t>
  </si>
  <si>
    <t>LL0000005761</t>
  </si>
  <si>
    <t>cldn15b</t>
  </si>
  <si>
    <t>ENSDARG00000101109.2</t>
  </si>
  <si>
    <t>678556</t>
  </si>
  <si>
    <t>LL0000022505</t>
  </si>
  <si>
    <t>pqlc2</t>
  </si>
  <si>
    <t>ENSDARG00000043624.7</t>
  </si>
  <si>
    <t>503709</t>
  </si>
  <si>
    <t>LL0000023065</t>
  </si>
  <si>
    <t>rab3c</t>
  </si>
  <si>
    <t>ENSDARG00000014462.9</t>
  </si>
  <si>
    <t>436803</t>
  </si>
  <si>
    <t>LL0000013418</t>
  </si>
  <si>
    <t>klhl5</t>
  </si>
  <si>
    <t>ENSDARG00000062122.6</t>
  </si>
  <si>
    <t>560697</t>
  </si>
  <si>
    <t>LL0000026867</t>
  </si>
  <si>
    <t>si:dkey-172k15.3</t>
  </si>
  <si>
    <t>ENSDARG00000097215.4</t>
  </si>
  <si>
    <t>100149413</t>
  </si>
  <si>
    <t>LL0000007720</t>
  </si>
  <si>
    <t>ctdnep1b</t>
  </si>
  <si>
    <t>ENSDARG00000035781.7</t>
  </si>
  <si>
    <t>492799</t>
  </si>
  <si>
    <t>LL0000011006</t>
  </si>
  <si>
    <t>fuz</t>
  </si>
  <si>
    <t>ENSDARG00000079730.5</t>
  </si>
  <si>
    <t>797090</t>
  </si>
  <si>
    <t>LL0000038225</t>
  </si>
  <si>
    <t>xrcc1</t>
  </si>
  <si>
    <t>ENSDARG00000009494.9</t>
  </si>
  <si>
    <t>445480</t>
  </si>
  <si>
    <t>XLOC_043321</t>
  </si>
  <si>
    <t>LL0000036548</t>
  </si>
  <si>
    <t>XLOC_033512</t>
  </si>
  <si>
    <t>LL0000001305</t>
  </si>
  <si>
    <t>arhgef12b</t>
  </si>
  <si>
    <t>ENSDARG00000100913.2</t>
  </si>
  <si>
    <t>571031</t>
  </si>
  <si>
    <t>LL0000019645</t>
  </si>
  <si>
    <t>msl2b</t>
  </si>
  <si>
    <t>ENSDARG00000039430.7</t>
  </si>
  <si>
    <t>797201</t>
  </si>
  <si>
    <t>LL0000028751</t>
  </si>
  <si>
    <t>slc39a14</t>
  </si>
  <si>
    <t>ENSDARG00000102387.2</t>
  </si>
  <si>
    <t>799782</t>
  </si>
  <si>
    <t>LL0000001597</t>
  </si>
  <si>
    <t>atp2b1a</t>
  </si>
  <si>
    <t>ENSDARG00000012684.13</t>
  </si>
  <si>
    <t>378746</t>
  </si>
  <si>
    <t>LL0000005661</t>
  </si>
  <si>
    <t>chs1</t>
  </si>
  <si>
    <t>ENSDARG00000068515.7</t>
  </si>
  <si>
    <t>322468</t>
  </si>
  <si>
    <t>LL0000028775</t>
  </si>
  <si>
    <t>slc44a4</t>
  </si>
  <si>
    <t>ENSDARG00000102381.2</t>
  </si>
  <si>
    <t>393385</t>
  </si>
  <si>
    <t>LL0000026915</t>
  </si>
  <si>
    <t>si:dkey-182i3.9</t>
  </si>
  <si>
    <t>ENSDARG00000096575.2</t>
  </si>
  <si>
    <t>103908689</t>
  </si>
  <si>
    <t>LL0000011637</t>
  </si>
  <si>
    <t>gpr39</t>
  </si>
  <si>
    <t>ENSDARG00000102888.3</t>
  </si>
  <si>
    <t>791773</t>
  </si>
  <si>
    <t>LL0000012977</t>
  </si>
  <si>
    <t>itprid1</t>
  </si>
  <si>
    <t>ENSDARG00000086805.4</t>
  </si>
  <si>
    <t>100334805</t>
  </si>
  <si>
    <t>LL0000028521</t>
  </si>
  <si>
    <t>ENSDARG00000055190.6</t>
  </si>
  <si>
    <t>LL0000033644</t>
  </si>
  <si>
    <t>XLOC_011900</t>
  </si>
  <si>
    <t>LL0000001121</t>
  </si>
  <si>
    <t>ap1m2</t>
  </si>
  <si>
    <t>ENSDARG00000096454.3</t>
  </si>
  <si>
    <t>403021</t>
  </si>
  <si>
    <t>LL0000028023</t>
  </si>
  <si>
    <t>si:dkey-91i10.3</t>
  </si>
  <si>
    <t>ENSDARG00000057262.5</t>
  </si>
  <si>
    <t>565876</t>
  </si>
  <si>
    <t>LL0000009015</t>
  </si>
  <si>
    <t>DMWD</t>
  </si>
  <si>
    <t>LL0000010389</t>
  </si>
  <si>
    <t>fli1a</t>
  </si>
  <si>
    <t>ENSDARG00000054632.9</t>
  </si>
  <si>
    <t>30619</t>
  </si>
  <si>
    <t>LL0000020363</t>
  </si>
  <si>
    <t>nkiras2</t>
  </si>
  <si>
    <t>ENSDARG00000052594.4</t>
  </si>
  <si>
    <t>445039</t>
  </si>
  <si>
    <t>LL0000030279</t>
  </si>
  <si>
    <t>thoc5</t>
  </si>
  <si>
    <t>ENSDARG00000038290.8</t>
  </si>
  <si>
    <t>325064</t>
  </si>
  <si>
    <t>LL0000018510</t>
  </si>
  <si>
    <t>macf1a</t>
  </si>
  <si>
    <t>ENSDARG00000028533.12</t>
  </si>
  <si>
    <t>562190</t>
  </si>
  <si>
    <t>LL0000016589</t>
  </si>
  <si>
    <t>LOC108182916</t>
  </si>
  <si>
    <t>108182916</t>
  </si>
  <si>
    <t>LL0000021537</t>
  </si>
  <si>
    <t>pdk1</t>
  </si>
  <si>
    <t>ENSDARG00000013128.9</t>
  </si>
  <si>
    <t>555840</t>
  </si>
  <si>
    <t>LL0000019012</t>
  </si>
  <si>
    <t>mical3b</t>
  </si>
  <si>
    <t>ENSDARG00000094732.4</t>
  </si>
  <si>
    <t>566850</t>
  </si>
  <si>
    <t>LL0000015034</t>
  </si>
  <si>
    <t>LOC101885015</t>
  </si>
  <si>
    <t>101885015</t>
  </si>
  <si>
    <t>LL0000000868</t>
  </si>
  <si>
    <t>aldh2.2</t>
  </si>
  <si>
    <t>ENSDARG00000028087.9</t>
  </si>
  <si>
    <t>368239</t>
  </si>
  <si>
    <t>LL0000010348</t>
  </si>
  <si>
    <t>fibina</t>
  </si>
  <si>
    <t>ENSDARG00000039949.6</t>
  </si>
  <si>
    <t>553370</t>
  </si>
  <si>
    <t>LL0000024074</t>
  </si>
  <si>
    <t>RTKN</t>
  </si>
  <si>
    <t>ENSDARG00000031345.10</t>
  </si>
  <si>
    <t>564545</t>
  </si>
  <si>
    <t>LL0000029459</t>
  </si>
  <si>
    <t>st3gal1l</t>
  </si>
  <si>
    <t>ENSDARG00000079310.7</t>
  </si>
  <si>
    <t>553280</t>
  </si>
  <si>
    <t>LL0000023384</t>
  </si>
  <si>
    <t>reep3b</t>
  </si>
  <si>
    <t>ENSDARG00000004160.10</t>
  </si>
  <si>
    <t>393130</t>
  </si>
  <si>
    <t>LL0000038627</t>
  </si>
  <si>
    <t>zgc:113691</t>
  </si>
  <si>
    <t>ENSDARG00000038898.5</t>
  </si>
  <si>
    <t>503529</t>
  </si>
  <si>
    <t>LL0000036745</t>
  </si>
  <si>
    <t>XLOC_035202</t>
  </si>
  <si>
    <t>LL0000031242</t>
  </si>
  <si>
    <t>tspan17</t>
  </si>
  <si>
    <t>ENSDARG00000114067.1</t>
  </si>
  <si>
    <t>324950</t>
  </si>
  <si>
    <t>LL0000036039</t>
  </si>
  <si>
    <t>XLOC_030027</t>
  </si>
  <si>
    <t>LL0000025214</t>
  </si>
  <si>
    <t>si:ch211-15j1.5</t>
  </si>
  <si>
    <t>ENSDARG00000091912.4</t>
  </si>
  <si>
    <t>100148489</t>
  </si>
  <si>
    <t>LL0000000123</t>
  </si>
  <si>
    <t>abtb1</t>
  </si>
  <si>
    <t>ENSDARG00000063354.6</t>
  </si>
  <si>
    <t>100536189</t>
  </si>
  <si>
    <t>LL0000029640</t>
  </si>
  <si>
    <t>styxl1</t>
  </si>
  <si>
    <t>ENSDARG00000026338.6</t>
  </si>
  <si>
    <t>447880</t>
  </si>
  <si>
    <t>LL0000038116</t>
  </si>
  <si>
    <t>XLOC_043937</t>
  </si>
  <si>
    <t>101885008</t>
  </si>
  <si>
    <t>LL0000012668</t>
  </si>
  <si>
    <t>il1rapl1b</t>
  </si>
  <si>
    <t>ENSDARG00000104853.2</t>
  </si>
  <si>
    <t>557801</t>
  </si>
  <si>
    <t>LL0000039422</t>
  </si>
  <si>
    <t>znf1040</t>
  </si>
  <si>
    <t>ENSDARG00000098986.3</t>
  </si>
  <si>
    <t>101884948</t>
  </si>
  <si>
    <t>LL0000015256</t>
  </si>
  <si>
    <t>LOC101886029</t>
  </si>
  <si>
    <t>101886029</t>
  </si>
  <si>
    <t>LL0000014470</t>
  </si>
  <si>
    <t>LOC101882111</t>
  </si>
  <si>
    <t>101882111</t>
  </si>
  <si>
    <t>LL0000039230</t>
  </si>
  <si>
    <t>zgc:77197</t>
  </si>
  <si>
    <t>404607</t>
  </si>
  <si>
    <t>LL0000030191</t>
  </si>
  <si>
    <t>tex36</t>
  </si>
  <si>
    <t>ENSDARG00000097920.3</t>
  </si>
  <si>
    <t>566463</t>
  </si>
  <si>
    <t>LL0000032078</t>
  </si>
  <si>
    <t>wnk1a</t>
  </si>
  <si>
    <t>ENSDARG00000078992.5</t>
  </si>
  <si>
    <t>100318736</t>
  </si>
  <si>
    <t>LL0000012161</t>
  </si>
  <si>
    <t>hmcn1</t>
  </si>
  <si>
    <t>ENSDARG00000016936.12</t>
  </si>
  <si>
    <t>559150</t>
  </si>
  <si>
    <t>LL0000030621</t>
  </si>
  <si>
    <t>tmem45a</t>
  </si>
  <si>
    <t>ENSDARG00000070743.6</t>
  </si>
  <si>
    <t>553643</t>
  </si>
  <si>
    <t>LL0000021126</t>
  </si>
  <si>
    <t>otub1b</t>
  </si>
  <si>
    <t>ENSDARG00000011462.10</t>
  </si>
  <si>
    <t>436773</t>
  </si>
  <si>
    <t>LL0000012420</t>
  </si>
  <si>
    <t>htr7a</t>
  </si>
  <si>
    <t>ENSDARG00000056949.7</t>
  </si>
  <si>
    <t>562111</t>
  </si>
  <si>
    <t>LL0000007767</t>
  </si>
  <si>
    <t>ctss1</t>
  </si>
  <si>
    <t>ENSDARG00000036940.7</t>
  </si>
  <si>
    <t>393398</t>
  </si>
  <si>
    <t>LL0000029778</t>
  </si>
  <si>
    <t>syt12</t>
  </si>
  <si>
    <t>ENSDARG00000101776.3</t>
  </si>
  <si>
    <t>566397</t>
  </si>
  <si>
    <t>LL0000006429</t>
  </si>
  <si>
    <t>CR384075.1</t>
  </si>
  <si>
    <t>ENSDARG00000117645.1</t>
  </si>
  <si>
    <t>101882764</t>
  </si>
  <si>
    <t>LL0000001502</t>
  </si>
  <si>
    <t>asrgl1</t>
  </si>
  <si>
    <t>ENSDARG00000021681.9</t>
  </si>
  <si>
    <t>541402</t>
  </si>
  <si>
    <t>LL0000005300</t>
  </si>
  <si>
    <t>cdc45</t>
  </si>
  <si>
    <t>ENSDARG00000043720.7</t>
  </si>
  <si>
    <t>406695</t>
  </si>
  <si>
    <t>LL0000005710</t>
  </si>
  <si>
    <t>cisd1</t>
  </si>
  <si>
    <t>ENSDARG00000079516.4</t>
  </si>
  <si>
    <t>393577</t>
  </si>
  <si>
    <t>LL0000019878</t>
  </si>
  <si>
    <t>ENSDARG00000061579.8</t>
  </si>
  <si>
    <t>LL0000040305</t>
  </si>
  <si>
    <t>zgc:92744</t>
  </si>
  <si>
    <t>ENSDARG00000076223.3</t>
  </si>
  <si>
    <t>436846</t>
  </si>
  <si>
    <t>LL0000038299</t>
  </si>
  <si>
    <t>zbtb12.2</t>
  </si>
  <si>
    <t>ENSDARG00000070658.6</t>
  </si>
  <si>
    <t>559081</t>
  </si>
  <si>
    <t>LL0000035904</t>
  </si>
  <si>
    <t>XLOC_029034</t>
  </si>
  <si>
    <t>100334288</t>
  </si>
  <si>
    <t>LL0000013396</t>
  </si>
  <si>
    <t>klhl23</t>
  </si>
  <si>
    <t>ENSDARG00000078475.5</t>
  </si>
  <si>
    <t>559613</t>
  </si>
  <si>
    <t>LL0000026154</t>
  </si>
  <si>
    <t>si:ch211-81n22.1</t>
  </si>
  <si>
    <t>ENSDARG00000077028.4</t>
  </si>
  <si>
    <t>100004652</t>
  </si>
  <si>
    <t>LL0000027740</t>
  </si>
  <si>
    <t>si:dkey-54n8.4</t>
  </si>
  <si>
    <t>ENSDARG00000090642.3</t>
  </si>
  <si>
    <t>101886296</t>
  </si>
  <si>
    <t>LL0000004972</t>
  </si>
  <si>
    <t>cbln1</t>
  </si>
  <si>
    <t>ENSDARG00000057296.5</t>
  </si>
  <si>
    <t>436793</t>
  </si>
  <si>
    <t>LL0000004252</t>
  </si>
  <si>
    <t>CABZ01060490.1</t>
  </si>
  <si>
    <t>ENSDARG00000102737.2</t>
  </si>
  <si>
    <t>103909916</t>
  </si>
  <si>
    <t>LL0000030142</t>
  </si>
  <si>
    <t>tegt</t>
  </si>
  <si>
    <t>ENSDARG00000077934.5</t>
  </si>
  <si>
    <t>373123</t>
  </si>
  <si>
    <t>LL0000004708</t>
  </si>
  <si>
    <t>CABZ01113812.1</t>
  </si>
  <si>
    <t>ENSDARG00000102733.2</t>
  </si>
  <si>
    <t>110438456</t>
  </si>
  <si>
    <t>LL0000016678</t>
  </si>
  <si>
    <t>LOC108183612</t>
  </si>
  <si>
    <t>108183612</t>
  </si>
  <si>
    <t>LL0000022339</t>
  </si>
  <si>
    <t>pou4f2</t>
  </si>
  <si>
    <t>ENSDARG00000069737.4</t>
  </si>
  <si>
    <t>402816</t>
  </si>
  <si>
    <t>LL0000022810</t>
  </si>
  <si>
    <t>ptdss1b</t>
  </si>
  <si>
    <t>ENSDARG00000102114.3</t>
  </si>
  <si>
    <t>559442</t>
  </si>
  <si>
    <t>LL0000004846</t>
  </si>
  <si>
    <t>camk2n2</t>
  </si>
  <si>
    <t>ENSDARG00000111102.1</t>
  </si>
  <si>
    <t>436915</t>
  </si>
  <si>
    <t>LL0000034071</t>
  </si>
  <si>
    <t>XLOC_014911</t>
  </si>
  <si>
    <t>LL0000021779</t>
  </si>
  <si>
    <t>pigq</t>
  </si>
  <si>
    <t>ENSDARG00000038097.6</t>
  </si>
  <si>
    <t>321218</t>
  </si>
  <si>
    <t>LL0000032194</t>
  </si>
  <si>
    <t>ENSDARG00000104264.2</t>
  </si>
  <si>
    <t>LL0000009686</t>
  </si>
  <si>
    <t>epb41a</t>
  </si>
  <si>
    <t>ENSDARG00000099283.3</t>
  </si>
  <si>
    <t>559643</t>
  </si>
  <si>
    <t>LL0000027971</t>
  </si>
  <si>
    <t>si:dkey-84h14.2</t>
  </si>
  <si>
    <t>ENSDARG00000091013.4</t>
  </si>
  <si>
    <t>108183426</t>
  </si>
  <si>
    <t>LL0000001667</t>
  </si>
  <si>
    <t>atraid</t>
  </si>
  <si>
    <t>ENSDARG00000043388.7</t>
  </si>
  <si>
    <t>553468</t>
  </si>
  <si>
    <t>LL0000028218</t>
  </si>
  <si>
    <t>si:dkeyp-61b2.1</t>
  </si>
  <si>
    <t>ENSDARG00000102160.2</t>
  </si>
  <si>
    <t>100330331</t>
  </si>
  <si>
    <t>LL0000021762</t>
  </si>
  <si>
    <t>pidd1</t>
  </si>
  <si>
    <t>ENSDARG00000074626.5</t>
  </si>
  <si>
    <t>571033</t>
  </si>
  <si>
    <t>LL0000039485</t>
  </si>
  <si>
    <t>znf1105</t>
  </si>
  <si>
    <t>ENSDARG00000104887.2</t>
  </si>
  <si>
    <t>LL0000023960</t>
  </si>
  <si>
    <t>rprmb</t>
  </si>
  <si>
    <t>ENSDARG00000024006.4</t>
  </si>
  <si>
    <t>393779</t>
  </si>
  <si>
    <t>LL0000013685</t>
  </si>
  <si>
    <t>lin37</t>
  </si>
  <si>
    <t>ENSDARG00000053950.7</t>
  </si>
  <si>
    <t>550587</t>
  </si>
  <si>
    <t>LL0000008463</t>
  </si>
  <si>
    <t>cx32.2</t>
  </si>
  <si>
    <t>ENSDARG00000076789.5</t>
  </si>
  <si>
    <t>566647</t>
  </si>
  <si>
    <t>LL0000020174</t>
  </si>
  <si>
    <t>nedd8l</t>
  </si>
  <si>
    <t>ENSDARG00000103472.2</t>
  </si>
  <si>
    <t>436830</t>
  </si>
  <si>
    <t>LL0000022781</t>
  </si>
  <si>
    <t>psme2</t>
  </si>
  <si>
    <t>ENSDARG00000033144.4</t>
  </si>
  <si>
    <t>30647</t>
  </si>
  <si>
    <t>LL0000023885</t>
  </si>
  <si>
    <t>rpf1</t>
  </si>
  <si>
    <t>ENSDARG00000005738.12</t>
  </si>
  <si>
    <t>415250</t>
  </si>
  <si>
    <t>LL0000009038</t>
  </si>
  <si>
    <t>dnai2b</t>
  </si>
  <si>
    <t>ENSDARG00000074081.4</t>
  </si>
  <si>
    <t>101884977</t>
  </si>
  <si>
    <t>LL0000003840</t>
  </si>
  <si>
    <t>BX957322.1</t>
  </si>
  <si>
    <t>ENSDARG00000089562.3</t>
  </si>
  <si>
    <t>100006797</t>
  </si>
  <si>
    <t>LL0000000442</t>
  </si>
  <si>
    <t>afg1la</t>
  </si>
  <si>
    <t>ENSDARG00000011466.10</t>
  </si>
  <si>
    <t>561238</t>
  </si>
  <si>
    <t>LL0000025276</t>
  </si>
  <si>
    <t>si:ch211-167b20.8</t>
  </si>
  <si>
    <t>ENSDARG00000097877.2</t>
  </si>
  <si>
    <t>571155</t>
  </si>
  <si>
    <t>LL0000015907</t>
  </si>
  <si>
    <t>LOC103910556</t>
  </si>
  <si>
    <t>103910556</t>
  </si>
  <si>
    <t>LL0000009631</t>
  </si>
  <si>
    <t>en1a</t>
  </si>
  <si>
    <t>ENSDARG00000014321.9</t>
  </si>
  <si>
    <t>30244</t>
  </si>
  <si>
    <t>LL0000010061</t>
  </si>
  <si>
    <t>fam210ab</t>
  </si>
  <si>
    <t>ENSDARG00000040186.7</t>
  </si>
  <si>
    <t>503762</t>
  </si>
  <si>
    <t>LL0000003688</t>
  </si>
  <si>
    <t>BX927219.1</t>
  </si>
  <si>
    <t>ENSDARG00000117432.1</t>
  </si>
  <si>
    <t>LL0000012219</t>
  </si>
  <si>
    <t>hnrnpl2</t>
  </si>
  <si>
    <t>ENSDARG00000059303.7</t>
  </si>
  <si>
    <t>573096</t>
  </si>
  <si>
    <t>LL0000009241</t>
  </si>
  <si>
    <t>dsg2l</t>
  </si>
  <si>
    <t>100884140</t>
  </si>
  <si>
    <t>LL0000026163</t>
  </si>
  <si>
    <t>si:ch211-8c17.3</t>
  </si>
  <si>
    <t>ENSDARG00000102230.2</t>
  </si>
  <si>
    <t>563959</t>
  </si>
  <si>
    <t>LL0000008725</t>
  </si>
  <si>
    <t>dcp1a</t>
  </si>
  <si>
    <t>ENSDARG00000100136.3</t>
  </si>
  <si>
    <t>360153</t>
  </si>
  <si>
    <t>LL0000030711</t>
  </si>
  <si>
    <t>tmx4</t>
  </si>
  <si>
    <t>ENSDARG00000101512.2</t>
  </si>
  <si>
    <t>792311</t>
  </si>
  <si>
    <t>LL0000018296</t>
  </si>
  <si>
    <t>lpcat4</t>
  </si>
  <si>
    <t>ENSDARG00000035028.6</t>
  </si>
  <si>
    <t>327566</t>
  </si>
  <si>
    <t>LL0000013573</t>
  </si>
  <si>
    <t>ldb1a</t>
  </si>
  <si>
    <t>ENSDARG00000010137.14</t>
  </si>
  <si>
    <t>30579</t>
  </si>
  <si>
    <t>LL0000039072</t>
  </si>
  <si>
    <t>zgc:174972</t>
  </si>
  <si>
    <t>ENSDARG00000087933.4</t>
  </si>
  <si>
    <t>794481</t>
  </si>
  <si>
    <t>LL0000013522</t>
  </si>
  <si>
    <t>lamtor2</t>
  </si>
  <si>
    <t>ENSDARG00000039872.4</t>
  </si>
  <si>
    <t>445155</t>
  </si>
  <si>
    <t>LL0000012162</t>
  </si>
  <si>
    <t>hmcn2</t>
  </si>
  <si>
    <t>ENSDARG00000086060.3</t>
  </si>
  <si>
    <t>565032</t>
  </si>
  <si>
    <t>LL0000029745</t>
  </si>
  <si>
    <t>SYNDIG1</t>
  </si>
  <si>
    <t>ENSDARG00000100751.2</t>
  </si>
  <si>
    <t>792553</t>
  </si>
  <si>
    <t>LL0000003887</t>
  </si>
  <si>
    <t>c1galt1c1</t>
  </si>
  <si>
    <t>ENSDARG00000036335.5</t>
  </si>
  <si>
    <t>324052</t>
  </si>
  <si>
    <t>LL0000007306</t>
  </si>
  <si>
    <t>crfb15</t>
  </si>
  <si>
    <t>ENSDARG00000099342.2</t>
  </si>
  <si>
    <t>100535513</t>
  </si>
  <si>
    <t>LL0000004158</t>
  </si>
  <si>
    <t>CABZ01048453.1</t>
  </si>
  <si>
    <t>ENSDARG00000104434.2</t>
  </si>
  <si>
    <t>100537264</t>
  </si>
  <si>
    <t>LL0000005670</t>
  </si>
  <si>
    <t>chst2a</t>
  </si>
  <si>
    <t>ENSDARG00000075007.4</t>
  </si>
  <si>
    <t>561896</t>
  </si>
  <si>
    <t>LL0000017360</t>
  </si>
  <si>
    <t>LOC110438393</t>
  </si>
  <si>
    <t>110438393</t>
  </si>
  <si>
    <t>LL0000024628</t>
  </si>
  <si>
    <t>sh3bp2</t>
  </si>
  <si>
    <t>ENSDARG00000021982.9</t>
  </si>
  <si>
    <t>101886051</t>
  </si>
  <si>
    <t>LL0000019582</t>
  </si>
  <si>
    <t>mrps18a</t>
  </si>
  <si>
    <t>ENSDARG00000024465.7</t>
  </si>
  <si>
    <t>558080</t>
  </si>
  <si>
    <t>LL0000022791</t>
  </si>
  <si>
    <t>PSTK</t>
  </si>
  <si>
    <t>ENSDARG00000115015.1</t>
  </si>
  <si>
    <t>103911967</t>
  </si>
  <si>
    <t>LL0000030616</t>
  </si>
  <si>
    <t>tmem41b</t>
  </si>
  <si>
    <t>ENSDARG00000080006.5</t>
  </si>
  <si>
    <t>561208</t>
  </si>
  <si>
    <t>LL0000020766</t>
  </si>
  <si>
    <t>nup98</t>
  </si>
  <si>
    <t>ENSDARG00000074955.7</t>
  </si>
  <si>
    <t>777756</t>
  </si>
  <si>
    <t>LL0000016485</t>
  </si>
  <si>
    <t>LOC108181449</t>
  </si>
  <si>
    <t>108181449</t>
  </si>
  <si>
    <t>LL0000021993</t>
  </si>
  <si>
    <t>pisd</t>
  </si>
  <si>
    <t>ENSDARG00000052462.7</t>
  </si>
  <si>
    <t>553433</t>
  </si>
  <si>
    <t>LL0000023807</t>
  </si>
  <si>
    <t>rnf213a</t>
  </si>
  <si>
    <t>ENSDARG00000099465.2</t>
  </si>
  <si>
    <t>503775</t>
  </si>
  <si>
    <t>LL0000009229</t>
  </si>
  <si>
    <t>drl</t>
  </si>
  <si>
    <t>ENSDARG00000078004.3</t>
  </si>
  <si>
    <t>30167</t>
  </si>
  <si>
    <t>LL0000020053</t>
  </si>
  <si>
    <t>NCEH1_1_of_many</t>
  </si>
  <si>
    <t>ENSDARG00000115549.1</t>
  </si>
  <si>
    <t>797436</t>
  </si>
  <si>
    <t>LL0000021128</t>
  </si>
  <si>
    <t>otud3</t>
  </si>
  <si>
    <t>ENSDARG00000022648.6</t>
  </si>
  <si>
    <t>405858</t>
  </si>
  <si>
    <t>LL0000023366</t>
  </si>
  <si>
    <t>rdh12</t>
  </si>
  <si>
    <t>ENSDARG00000018069.9</t>
  </si>
  <si>
    <t>436597</t>
  </si>
  <si>
    <t>LL0000008684</t>
  </si>
  <si>
    <t>dazap2</t>
  </si>
  <si>
    <t>ENSDARG00000007867.9</t>
  </si>
  <si>
    <t>324316</t>
  </si>
  <si>
    <t>LL0000024408</t>
  </si>
  <si>
    <t>selenop2</t>
  </si>
  <si>
    <t>ENSDARG00000079727.5</t>
  </si>
  <si>
    <t>791479</t>
  </si>
  <si>
    <t>LL0000023552</t>
  </si>
  <si>
    <t>RF01296</t>
  </si>
  <si>
    <t>ENSDARG00000083325.2</t>
  </si>
  <si>
    <t>LL0000025770</t>
  </si>
  <si>
    <t>si:ch211-239j9.1</t>
  </si>
  <si>
    <t>ENSDARG00000096319.3</t>
  </si>
  <si>
    <t>100332260</t>
  </si>
  <si>
    <t>LL0000040074</t>
  </si>
  <si>
    <t>naa40</t>
  </si>
  <si>
    <t>ENSDARG00000024109.8</t>
  </si>
  <si>
    <t>550325</t>
  </si>
  <si>
    <t>LL0000002794</t>
  </si>
  <si>
    <t>BX470189.2</t>
  </si>
  <si>
    <t>ENSDARG00000091977.3</t>
  </si>
  <si>
    <t>LL0000005457</t>
  </si>
  <si>
    <t>cep192</t>
  </si>
  <si>
    <t>ENSDARG00000104831.3</t>
  </si>
  <si>
    <t>565521</t>
  </si>
  <si>
    <t>LL0000000377</t>
  </si>
  <si>
    <t>adhfe1</t>
  </si>
  <si>
    <t>ENSDARG00000053518.7</t>
  </si>
  <si>
    <t>404618</t>
  </si>
  <si>
    <t>LL0000024019</t>
  </si>
  <si>
    <t>rpz6</t>
  </si>
  <si>
    <t>ENSDARG00000089889.2</t>
  </si>
  <si>
    <t>100000883</t>
  </si>
  <si>
    <t>LL0000024388</t>
  </si>
  <si>
    <t>sec61g</t>
  </si>
  <si>
    <t>ENSDARG00000018637.10</t>
  </si>
  <si>
    <t>436772</t>
  </si>
  <si>
    <t>LL0000024608</t>
  </si>
  <si>
    <t>sgsm3</t>
  </si>
  <si>
    <t>ENSDARG00000019038.11</t>
  </si>
  <si>
    <t>406635</t>
  </si>
  <si>
    <t>LL0000039285</t>
  </si>
  <si>
    <t>zgc:92518</t>
  </si>
  <si>
    <t>ENSDARG00000016343.10</t>
  </si>
  <si>
    <t>436634</t>
  </si>
  <si>
    <t>LL0000023794</t>
  </si>
  <si>
    <t>rnf181</t>
  </si>
  <si>
    <t>ENSDARG00000023958.7</t>
  </si>
  <si>
    <t>393276</t>
  </si>
  <si>
    <t>LL0000009431</t>
  </si>
  <si>
    <t>efna2a</t>
  </si>
  <si>
    <t>ENSDARG00000031372.8</t>
  </si>
  <si>
    <t>30218</t>
  </si>
  <si>
    <t>LL0000028393</t>
  </si>
  <si>
    <t>si:zfos-452g4.1</t>
  </si>
  <si>
    <t>ENSDARG00000071271.5</t>
  </si>
  <si>
    <t>561420</t>
  </si>
  <si>
    <t>LL0000005563</t>
  </si>
  <si>
    <t>chchd3b</t>
  </si>
  <si>
    <t>ENSDARG00000034933.9</t>
  </si>
  <si>
    <t>325751</t>
  </si>
  <si>
    <t>LL0000017293</t>
  </si>
  <si>
    <t>LOC110438291</t>
  </si>
  <si>
    <t>110438291</t>
  </si>
  <si>
    <t>LL0000016532</t>
  </si>
  <si>
    <t>LOC108182290</t>
  </si>
  <si>
    <t>108182290</t>
  </si>
  <si>
    <t>LL0000038164</t>
  </si>
  <si>
    <t>XLOC_044146</t>
  </si>
  <si>
    <t>100537238</t>
  </si>
  <si>
    <t>LL0000037801</t>
  </si>
  <si>
    <t>XLOC_042999</t>
  </si>
  <si>
    <t>LL0000029563</t>
  </si>
  <si>
    <t>stk38a</t>
  </si>
  <si>
    <t>ENSDARG00000019973.6</t>
  </si>
  <si>
    <t>406765</t>
  </si>
  <si>
    <t>LL0000000289</t>
  </si>
  <si>
    <t>adamts5</t>
  </si>
  <si>
    <t>ENSDARG00000100307.2</t>
  </si>
  <si>
    <t>565053</t>
  </si>
  <si>
    <t>LL0000014459</t>
  </si>
  <si>
    <t>LOC101882039</t>
  </si>
  <si>
    <t>101882039</t>
  </si>
  <si>
    <t>LL0000022181</t>
  </si>
  <si>
    <t>plxna3</t>
  </si>
  <si>
    <t>ENSDARG00000007172.10</t>
  </si>
  <si>
    <t>567422</t>
  </si>
  <si>
    <t>LL0000029491</t>
  </si>
  <si>
    <t>stac</t>
  </si>
  <si>
    <t>ENSDARG00000074004.5</t>
  </si>
  <si>
    <t>100005402</t>
  </si>
  <si>
    <t>LL0000030810</t>
  </si>
  <si>
    <t>tomm22</t>
  </si>
  <si>
    <t>ENSDARG00000045146.6</t>
  </si>
  <si>
    <t>321232</t>
  </si>
  <si>
    <t>LL0000010006</t>
  </si>
  <si>
    <t>fam162a</t>
  </si>
  <si>
    <t>ENSDARG00000063344.8</t>
  </si>
  <si>
    <t>336363</t>
  </si>
  <si>
    <t>LL0000030177</t>
  </si>
  <si>
    <t>tespa1</t>
  </si>
  <si>
    <t>ENSDARG00000053311.6</t>
  </si>
  <si>
    <t>100332241</t>
  </si>
  <si>
    <t>LL0000021474</t>
  </si>
  <si>
    <t>pdca</t>
  </si>
  <si>
    <t>ENSDARG00000011886.9</t>
  </si>
  <si>
    <t>386613</t>
  </si>
  <si>
    <t>LL0000001985</t>
  </si>
  <si>
    <t>borcs7</t>
  </si>
  <si>
    <t>ENSDARG00000055070.4</t>
  </si>
  <si>
    <t>664759</t>
  </si>
  <si>
    <t>LL0000022968</t>
  </si>
  <si>
    <t>pxylp1</t>
  </si>
  <si>
    <t>ENSDARG00000040644.6</t>
  </si>
  <si>
    <t>436703</t>
  </si>
  <si>
    <t>LL0000020201</t>
  </si>
  <si>
    <t>nemp1</t>
  </si>
  <si>
    <t>ENSDARG00000073899.6</t>
  </si>
  <si>
    <t>555733</t>
  </si>
  <si>
    <t>LL0000006837</t>
  </si>
  <si>
    <t>CR759845.1</t>
  </si>
  <si>
    <t>ENSDARG00000097039.2</t>
  </si>
  <si>
    <t>108179658</t>
  </si>
  <si>
    <t>LL0000014248</t>
  </si>
  <si>
    <t>LOC100534832</t>
  </si>
  <si>
    <t>100534832</t>
  </si>
  <si>
    <t>LL0000008863</t>
  </si>
  <si>
    <t>dgkg</t>
  </si>
  <si>
    <t>ENSDARG00000062696.7</t>
  </si>
  <si>
    <t>567728</t>
  </si>
  <si>
    <t>LL0000030320</t>
  </si>
  <si>
    <t>TIMM21</t>
  </si>
  <si>
    <t>ENSDARG00000071594.5</t>
  </si>
  <si>
    <t>560369</t>
  </si>
  <si>
    <t>LL0000019673</t>
  </si>
  <si>
    <t>mt-nd6</t>
  </si>
  <si>
    <t>ENSDARG00000063922.3</t>
  </si>
  <si>
    <t>140536</t>
  </si>
  <si>
    <t>LL0000009561</t>
  </si>
  <si>
    <t>elk1</t>
  </si>
  <si>
    <t>ENSDARG00000078066.4</t>
  </si>
  <si>
    <t>567895</t>
  </si>
  <si>
    <t>LL0000014441</t>
  </si>
  <si>
    <t>LOC100538177</t>
  </si>
  <si>
    <t>100538177</t>
  </si>
  <si>
    <t>LL0000004803</t>
  </si>
  <si>
    <t>calcoco2</t>
  </si>
  <si>
    <t>ENSDARG00000052515.8</t>
  </si>
  <si>
    <t>553776</t>
  </si>
  <si>
    <t>LL0000002934</t>
  </si>
  <si>
    <t>BX511161.1</t>
  </si>
  <si>
    <t>ENSDARG00000092272.4</t>
  </si>
  <si>
    <t>LL0000031560</t>
  </si>
  <si>
    <t>ufm1</t>
  </si>
  <si>
    <t>ENSDARG00000043857.5</t>
  </si>
  <si>
    <t>322756</t>
  </si>
  <si>
    <t>LL0000008704</t>
  </si>
  <si>
    <t>dcaf5</t>
  </si>
  <si>
    <t>ENSDARG00000060320.8</t>
  </si>
  <si>
    <t>560257</t>
  </si>
  <si>
    <t>LL0000036187</t>
  </si>
  <si>
    <t>XLOC_031176</t>
  </si>
  <si>
    <t>LL0000005025</t>
  </si>
  <si>
    <t>ccdc124</t>
  </si>
  <si>
    <t>ENSDARG00000043502.4</t>
  </si>
  <si>
    <t>393537</t>
  </si>
  <si>
    <t>LL0000029157</t>
  </si>
  <si>
    <t>sorcs2</t>
  </si>
  <si>
    <t>ENSDARG00000077465.5</t>
  </si>
  <si>
    <t>100330371</t>
  </si>
  <si>
    <t>LL0000005283</t>
  </si>
  <si>
    <t>cdc37l1</t>
  </si>
  <si>
    <t>ENSDARG00000044265.7</t>
  </si>
  <si>
    <t>569357</t>
  </si>
  <si>
    <t>LL0000025538</t>
  </si>
  <si>
    <t>si:ch211-211k8.12</t>
  </si>
  <si>
    <t>ENSDARG00000104986.2</t>
  </si>
  <si>
    <t>LL0000026943</t>
  </si>
  <si>
    <t>si:dkey-188h10.3</t>
  </si>
  <si>
    <t>ENSDARG00000097737.2</t>
  </si>
  <si>
    <t>321657</t>
  </si>
  <si>
    <t>LL0000008549</t>
  </si>
  <si>
    <t>ENSDARG00000101195.2</t>
  </si>
  <si>
    <t>LL0000012831</t>
  </si>
  <si>
    <t>iqce</t>
  </si>
  <si>
    <t>ENSDARG00000089930.4</t>
  </si>
  <si>
    <t>323898</t>
  </si>
  <si>
    <t>LL0000026970</t>
  </si>
  <si>
    <t>si:dkey-192k22.2</t>
  </si>
  <si>
    <t>ENSDARG00000095111.2</t>
  </si>
  <si>
    <t>794766</t>
  </si>
  <si>
    <t>LL0000037296</t>
  </si>
  <si>
    <t>XLOC_039769</t>
  </si>
  <si>
    <t>LL0000027176</t>
  </si>
  <si>
    <t>si:dkey-222h21.2</t>
  </si>
  <si>
    <t>ENSDARG00000095719.6</t>
  </si>
  <si>
    <t>794894</t>
  </si>
  <si>
    <t>LL0000014525</t>
  </si>
  <si>
    <t>LOC101882367</t>
  </si>
  <si>
    <t>101882367</t>
  </si>
  <si>
    <t>LL0000030394</t>
  </si>
  <si>
    <t>TM4SF19</t>
  </si>
  <si>
    <t>ENSDARG00000100378.2</t>
  </si>
  <si>
    <t>101885866</t>
  </si>
  <si>
    <t>LL0000033960</t>
  </si>
  <si>
    <t>XLOC_014155</t>
  </si>
  <si>
    <t>LL0000028833</t>
  </si>
  <si>
    <t>slc6a17</t>
  </si>
  <si>
    <t>ENSDARG00000068787.8</t>
  </si>
  <si>
    <t>798635</t>
  </si>
  <si>
    <t>LL0000006084</t>
  </si>
  <si>
    <t>coro1ca</t>
  </si>
  <si>
    <t>ENSDARG00000035598.6</t>
  </si>
  <si>
    <t>317741</t>
  </si>
  <si>
    <t>LL0000018991</t>
  </si>
  <si>
    <t>mhc1zba</t>
  </si>
  <si>
    <t>ENSDARG00000036588.7</t>
  </si>
  <si>
    <t>791453</t>
  </si>
  <si>
    <t>LL0000032827</t>
  </si>
  <si>
    <t>XLOC_005272</t>
  </si>
  <si>
    <t>LL0000038391</t>
  </si>
  <si>
    <t>zdhhc3a</t>
  </si>
  <si>
    <t>ENSDARG00000010981.8</t>
  </si>
  <si>
    <t>436998</t>
  </si>
  <si>
    <t>LL0000015772</t>
  </si>
  <si>
    <t>LOC103910022</t>
  </si>
  <si>
    <t>103910022</t>
  </si>
  <si>
    <t>LL0000035349</t>
  </si>
  <si>
    <t>XLOC_024750</t>
  </si>
  <si>
    <t>LL0000031362</t>
  </si>
  <si>
    <t>tubd1</t>
  </si>
  <si>
    <t>ENSDARG00000058219.8</t>
  </si>
  <si>
    <t>415183</t>
  </si>
  <si>
    <t>LL0000000906</t>
  </si>
  <si>
    <t>alkbh4</t>
  </si>
  <si>
    <t>ENSDARG00000052247.5</t>
  </si>
  <si>
    <t>553475</t>
  </si>
  <si>
    <t>LL0000003550</t>
  </si>
  <si>
    <t>BX897692.1</t>
  </si>
  <si>
    <t>ENSDARG00000068945.5</t>
  </si>
  <si>
    <t>101882148</t>
  </si>
  <si>
    <t>LL0000027715</t>
  </si>
  <si>
    <t>si:dkey-4e7.3</t>
  </si>
  <si>
    <t>ENSDARG00000042124.9</t>
  </si>
  <si>
    <t>402865</t>
  </si>
  <si>
    <t>LL0000019903</t>
  </si>
  <si>
    <t>myod1</t>
  </si>
  <si>
    <t>ENSDARG00000030110.5</t>
  </si>
  <si>
    <t>30513</t>
  </si>
  <si>
    <t>LL0000025499</t>
  </si>
  <si>
    <t>si:ch211-207d6.2</t>
  </si>
  <si>
    <t>ENSDARG00000031658.10</t>
  </si>
  <si>
    <t>570069</t>
  </si>
  <si>
    <t>LL0000030297</t>
  </si>
  <si>
    <t>thumpd2</t>
  </si>
  <si>
    <t>ENSDARG00000093070.4</t>
  </si>
  <si>
    <t>562797</t>
  </si>
  <si>
    <t>LL0000001230</t>
  </si>
  <si>
    <t>arcn1b</t>
  </si>
  <si>
    <t>ENSDARG00000031214.8</t>
  </si>
  <si>
    <t>399661</t>
  </si>
  <si>
    <t>LL0000000058</t>
  </si>
  <si>
    <t>abcd1</t>
  </si>
  <si>
    <t>ENSDARG00000074876.5</t>
  </si>
  <si>
    <t>566367</t>
  </si>
  <si>
    <t>LL0000002313</t>
  </si>
  <si>
    <t>BX005450.1</t>
  </si>
  <si>
    <t>ENSDARG00000097992.2</t>
  </si>
  <si>
    <t>LL0000017184</t>
  </si>
  <si>
    <t>LOC110438108</t>
  </si>
  <si>
    <t>110438108</t>
  </si>
  <si>
    <t>LL0000039034</t>
  </si>
  <si>
    <t>zgc:174288</t>
  </si>
  <si>
    <t>ENSDARG00000088820.3</t>
  </si>
  <si>
    <t>100126137</t>
  </si>
  <si>
    <t>LL0000001606</t>
  </si>
  <si>
    <t>atp5f1e</t>
  </si>
  <si>
    <t>ENSDARG00000095897.3</t>
  </si>
  <si>
    <t>798291</t>
  </si>
  <si>
    <t>LL0000020120</t>
  </si>
  <si>
    <t>ndufa7</t>
  </si>
  <si>
    <t>ENSDARG00000036684.6</t>
  </si>
  <si>
    <t>445042</t>
  </si>
  <si>
    <t>LL0000002602</t>
  </si>
  <si>
    <t>BX323087.1</t>
  </si>
  <si>
    <t>ENSDARG00000117155.1</t>
  </si>
  <si>
    <t>101885790</t>
  </si>
  <si>
    <t>LL0000014631</t>
  </si>
  <si>
    <t>LOC101882928</t>
  </si>
  <si>
    <t>101882928</t>
  </si>
  <si>
    <t>LL0000030125</t>
  </si>
  <si>
    <t>tead1a</t>
  </si>
  <si>
    <t>ENSDARG00000028159.11</t>
  </si>
  <si>
    <t>405773</t>
  </si>
  <si>
    <t>LL0000003958</t>
  </si>
  <si>
    <t>cab39l</t>
  </si>
  <si>
    <t>ENSDARG00000036658.7</t>
  </si>
  <si>
    <t>492361</t>
  </si>
  <si>
    <t>LL0000038495</t>
  </si>
  <si>
    <t>zgc:109986</t>
  </si>
  <si>
    <t>ENSDARG00000102608.2</t>
  </si>
  <si>
    <t>553566</t>
  </si>
  <si>
    <t>LL0000021336</t>
  </si>
  <si>
    <t>pbld</t>
  </si>
  <si>
    <t>ENSDARG00000016704.10</t>
  </si>
  <si>
    <t>100000319</t>
  </si>
  <si>
    <t>LL0000004744</t>
  </si>
  <si>
    <t>cacna1fb</t>
  </si>
  <si>
    <t>ENSDARG00000023683.9</t>
  </si>
  <si>
    <t>559964</t>
  </si>
  <si>
    <t>LL0000007693</t>
  </si>
  <si>
    <t>CT956002.2</t>
  </si>
  <si>
    <t>ENSDARG00000102873.2</t>
  </si>
  <si>
    <t>LL0000024814</t>
  </si>
  <si>
    <t>si:ch1073-287p18.1</t>
  </si>
  <si>
    <t>ENSDARG00000075765.5</t>
  </si>
  <si>
    <t>556730</t>
  </si>
  <si>
    <t>LL0000010712</t>
  </si>
  <si>
    <t>FP101883.1</t>
  </si>
  <si>
    <t>ENSDARG00000117421.1</t>
  </si>
  <si>
    <t>LL0000026744</t>
  </si>
  <si>
    <t>si:dkey-145c18.5</t>
  </si>
  <si>
    <t>ENSDARG00000093764.3</t>
  </si>
  <si>
    <t>LL0000029231</t>
  </si>
  <si>
    <t>spag9a</t>
  </si>
  <si>
    <t>ENSDARG00000074531.6</t>
  </si>
  <si>
    <t>558833</t>
  </si>
  <si>
    <t>LL0000037984</t>
  </si>
  <si>
    <t>XLOC_043548</t>
  </si>
  <si>
    <t>LL0000013318</t>
  </si>
  <si>
    <t>kif4</t>
  </si>
  <si>
    <t>ENSDARG00000005462.9</t>
  </si>
  <si>
    <t>393796</t>
  </si>
  <si>
    <t>LL0000027519</t>
  </si>
  <si>
    <t>si:dkey-28a3.2</t>
  </si>
  <si>
    <t>ENSDARG00000104840.3</t>
  </si>
  <si>
    <t>101884625</t>
  </si>
  <si>
    <t>LL0000026630</t>
  </si>
  <si>
    <t>si:dkey-108k21.24</t>
  </si>
  <si>
    <t>ENSDARG00000112647.1</t>
  </si>
  <si>
    <t>LL0000038423</t>
  </si>
  <si>
    <t>zfpm2b</t>
  </si>
  <si>
    <t>ENSDARG00000100560.2</t>
  </si>
  <si>
    <t>568464</t>
  </si>
  <si>
    <t>LL0000010264</t>
  </si>
  <si>
    <t>fes</t>
  </si>
  <si>
    <t>ENSDARG00000011449.13</t>
  </si>
  <si>
    <t>566739</t>
  </si>
  <si>
    <t>LL0000016838</t>
  </si>
  <si>
    <t>LOC108190590</t>
  </si>
  <si>
    <t>108190590</t>
  </si>
  <si>
    <t>LL0000033114</t>
  </si>
  <si>
    <t>XLOC_007676</t>
  </si>
  <si>
    <t>LL0000004208</t>
  </si>
  <si>
    <t>CABZ01056637.1</t>
  </si>
  <si>
    <t>ENSDARG00000100203.2</t>
  </si>
  <si>
    <t>LL0000025910</t>
  </si>
  <si>
    <t>si:ch211-264f5.6</t>
  </si>
  <si>
    <t>ENSDARG00000079372.7</t>
  </si>
  <si>
    <t>100319064</t>
  </si>
  <si>
    <t>LL0000037880</t>
  </si>
  <si>
    <t>XLOC_043239</t>
  </si>
  <si>
    <t>LL0000011211</t>
  </si>
  <si>
    <t>gch2</t>
  </si>
  <si>
    <t>ENSDARG00000099101.2</t>
  </si>
  <si>
    <t>64263</t>
  </si>
  <si>
    <t>LL0000014096</t>
  </si>
  <si>
    <t>LOC100331003</t>
  </si>
  <si>
    <t>100331003</t>
  </si>
  <si>
    <t>LL0000039660</t>
  </si>
  <si>
    <t>znf800b</t>
  </si>
  <si>
    <t>ENSDARG00000039843.4</t>
  </si>
  <si>
    <t>393408</t>
  </si>
  <si>
    <t>LL0000018478</t>
  </si>
  <si>
    <t>lypla2</t>
  </si>
  <si>
    <t>ENSDARG00000053656.8</t>
  </si>
  <si>
    <t>393722</t>
  </si>
  <si>
    <t>LL0000010982</t>
  </si>
  <si>
    <t>ftr98</t>
  </si>
  <si>
    <t>ENSDARG00000052332.6</t>
  </si>
  <si>
    <t>100000633</t>
  </si>
  <si>
    <t>LL0000023819</t>
  </si>
  <si>
    <t>rnf25</t>
  </si>
  <si>
    <t>ENSDARG00000027182.5</t>
  </si>
  <si>
    <t>100003846</t>
  </si>
  <si>
    <t>LL0000039106</t>
  </si>
  <si>
    <t>zgc:194224</t>
  </si>
  <si>
    <t>ENSDARG00000078606.4</t>
  </si>
  <si>
    <t>799070</t>
  </si>
  <si>
    <t>LL0000001398</t>
  </si>
  <si>
    <t>arpc2</t>
  </si>
  <si>
    <t>ENSDARG00000075989.4</t>
  </si>
  <si>
    <t>327068</t>
  </si>
  <si>
    <t>LL0000011822</t>
  </si>
  <si>
    <t>gstt1b</t>
  </si>
  <si>
    <t>ENSDARG00000017388.9</t>
  </si>
  <si>
    <t>393556</t>
  </si>
  <si>
    <t>LL0000006343</t>
  </si>
  <si>
    <t>CR376800.1</t>
  </si>
  <si>
    <t>ENSDARG00000101321.2</t>
  </si>
  <si>
    <t>LL0000005561</t>
  </si>
  <si>
    <t>chchd2</t>
  </si>
  <si>
    <t>ENSDARG00000059304.6</t>
  </si>
  <si>
    <t>393740</t>
  </si>
  <si>
    <t>LL0000025993</t>
  </si>
  <si>
    <t>si:ch211-283g2.2</t>
  </si>
  <si>
    <t>ENSDARG00000108953.2</t>
  </si>
  <si>
    <t>799199</t>
  </si>
  <si>
    <t>LL0000013447</t>
  </si>
  <si>
    <t>kpnb1</t>
  </si>
  <si>
    <t>ENSDARG00000104889.2</t>
  </si>
  <si>
    <t>570700</t>
  </si>
  <si>
    <t>LL0000017974</t>
  </si>
  <si>
    <t>LOC110439998</t>
  </si>
  <si>
    <t>110439998</t>
  </si>
  <si>
    <t>LL0000003783</t>
  </si>
  <si>
    <t>BX936439.1</t>
  </si>
  <si>
    <t>ENSDARG00000117130.1</t>
  </si>
  <si>
    <t>560654</t>
  </si>
  <si>
    <t>LL0000000434</t>
  </si>
  <si>
    <t>ENSDARG00000089162.5</t>
  </si>
  <si>
    <t>LL0000010119</t>
  </si>
  <si>
    <t>fam8a1a</t>
  </si>
  <si>
    <t>ENSDARG00000017111.8</t>
  </si>
  <si>
    <t>100537042</t>
  </si>
  <si>
    <t>LL0000031034</t>
  </si>
  <si>
    <t>trappc3</t>
  </si>
  <si>
    <t>ENSDARG00000045364.4</t>
  </si>
  <si>
    <t>445207</t>
  </si>
  <si>
    <t>LL0000020768</t>
  </si>
  <si>
    <t>nupr1a</t>
  </si>
  <si>
    <t>ENSDARG00000094300.4</t>
  </si>
  <si>
    <t>100330598</t>
  </si>
  <si>
    <t>LL0000001681</t>
  </si>
  <si>
    <t>atxn7</t>
  </si>
  <si>
    <t>ENSDARG00000074804.4</t>
  </si>
  <si>
    <t>100001490</t>
  </si>
  <si>
    <t>LL0000008832</t>
  </si>
  <si>
    <t>dennd6b</t>
  </si>
  <si>
    <t>ENSDARG00000011605.10</t>
  </si>
  <si>
    <t>337436</t>
  </si>
  <si>
    <t>LL0000011019</t>
  </si>
  <si>
    <t>fzd1</t>
  </si>
  <si>
    <t>ENSDARG00000106062.2</t>
  </si>
  <si>
    <t>557384</t>
  </si>
  <si>
    <t>LL0000034653</t>
  </si>
  <si>
    <t>XLOC_018935</t>
  </si>
  <si>
    <t>LL0000000992</t>
  </si>
  <si>
    <t>ank1b</t>
  </si>
  <si>
    <t>ENSDARG00000074777.6</t>
  </si>
  <si>
    <t>797662</t>
  </si>
  <si>
    <t>LL0000019244</t>
  </si>
  <si>
    <t>mir301b</t>
  </si>
  <si>
    <t>ENSDARG00000082169.2</t>
  </si>
  <si>
    <t>100033711</t>
  </si>
  <si>
    <t>LL0000020923</t>
  </si>
  <si>
    <t>optn</t>
  </si>
  <si>
    <t>ENSDARG00000002663.11</t>
  </si>
  <si>
    <t>336159</t>
  </si>
  <si>
    <t>LL0000023617</t>
  </si>
  <si>
    <t>rgs5b</t>
  </si>
  <si>
    <t>ENSDARG00000017860.6</t>
  </si>
  <si>
    <t>550519</t>
  </si>
  <si>
    <t>LL0000013200</t>
  </si>
  <si>
    <t>kcnq5b</t>
  </si>
  <si>
    <t>ENSDARG00000069953.8</t>
  </si>
  <si>
    <t>568646</t>
  </si>
  <si>
    <t>LL0000004883</t>
  </si>
  <si>
    <t>capn3a</t>
  </si>
  <si>
    <t>ENSDARG00000041864.7</t>
  </si>
  <si>
    <t>447832</t>
  </si>
  <si>
    <t>LL0000007603</t>
  </si>
  <si>
    <t>CT573357.1</t>
  </si>
  <si>
    <t>ENSDARG00000094586.2</t>
  </si>
  <si>
    <t>LL0000036701</t>
  </si>
  <si>
    <t>XLOC_034631</t>
  </si>
  <si>
    <t>LL0000021777</t>
  </si>
  <si>
    <t>pigo</t>
  </si>
  <si>
    <t>ENSDARG00000011743.9</t>
  </si>
  <si>
    <t>563993</t>
  </si>
  <si>
    <t>LL0000029805</t>
  </si>
  <si>
    <t>syvn1</t>
  </si>
  <si>
    <t>ENSDARG00000017842.10</t>
  </si>
  <si>
    <t>335226</t>
  </si>
  <si>
    <t>LL0000023110</t>
  </si>
  <si>
    <t>rabl6b</t>
  </si>
  <si>
    <t>ENSDARG00000077653.5</t>
  </si>
  <si>
    <t>100003036</t>
  </si>
  <si>
    <t>LL0000024120</t>
  </si>
  <si>
    <t>rxfp2l</t>
  </si>
  <si>
    <t>ENSDARG00000068731.7</t>
  </si>
  <si>
    <t>558546</t>
  </si>
  <si>
    <t>LL0000015146</t>
  </si>
  <si>
    <t>LOC101885599</t>
  </si>
  <si>
    <t>101885599</t>
  </si>
  <si>
    <t>LL0000023404</t>
  </si>
  <si>
    <t>RERG</t>
  </si>
  <si>
    <t>ENSDARG00000104632.3</t>
  </si>
  <si>
    <t>101882104</t>
  </si>
  <si>
    <t>LL0000000305</t>
  </si>
  <si>
    <t>adat3</t>
  </si>
  <si>
    <t>ENSDARG00000005640.8</t>
  </si>
  <si>
    <t>368634</t>
  </si>
  <si>
    <t>LL0000024211</t>
  </si>
  <si>
    <t>sart3</t>
  </si>
  <si>
    <t>ENSDARG00000008032.11</t>
  </si>
  <si>
    <t>558581</t>
  </si>
  <si>
    <t>LL0000028723</t>
  </si>
  <si>
    <t>slc35f6</t>
  </si>
  <si>
    <t>ENSDARG00000016745.7</t>
  </si>
  <si>
    <t>436832</t>
  </si>
  <si>
    <t>LL0000014018</t>
  </si>
  <si>
    <t>LOC100149966</t>
  </si>
  <si>
    <t>100149966</t>
  </si>
  <si>
    <t>LL0000028871</t>
  </si>
  <si>
    <t>slc8a1a</t>
  </si>
  <si>
    <t>ENSDARG00000013422.13</t>
  </si>
  <si>
    <t>553489</t>
  </si>
  <si>
    <t>LL0000024983</t>
  </si>
  <si>
    <t>si:ch211-11k18.4</t>
  </si>
  <si>
    <t>ENSDARG00000087869.4</t>
  </si>
  <si>
    <t>559333</t>
  </si>
  <si>
    <t>LL0000014700</t>
  </si>
  <si>
    <t>LOC101883276</t>
  </si>
  <si>
    <t>101883276</t>
  </si>
  <si>
    <t>LL0000013706</t>
  </si>
  <si>
    <t>lipia</t>
  </si>
  <si>
    <t>ENSDARG00000007108.8</t>
  </si>
  <si>
    <t>445105</t>
  </si>
  <si>
    <t>LL0000021533</t>
  </si>
  <si>
    <t>pdia4</t>
  </si>
  <si>
    <t>ENSDARG00000018491.10</t>
  </si>
  <si>
    <t>554998</t>
  </si>
  <si>
    <t>LL0000013733</t>
  </si>
  <si>
    <t>lmnl3</t>
  </si>
  <si>
    <t>ENSDARG00000007751.9</t>
  </si>
  <si>
    <t>195817</t>
  </si>
  <si>
    <t>LL0000039191</t>
  </si>
  <si>
    <t>zgc:64189</t>
  </si>
  <si>
    <t>ENSDARG00000033501.8</t>
  </si>
  <si>
    <t>LL0000013631</t>
  </si>
  <si>
    <t>lgi2a</t>
  </si>
  <si>
    <t>ENSDARG00000111069.1</t>
  </si>
  <si>
    <t>654827</t>
  </si>
  <si>
    <t>LL0000013689</t>
  </si>
  <si>
    <t>lin7b</t>
  </si>
  <si>
    <t>ENSDARG00000037932.8</t>
  </si>
  <si>
    <t>553768</t>
  </si>
  <si>
    <t>LL0000008886</t>
  </si>
  <si>
    <t>ENSDARG00000111240.1</t>
  </si>
  <si>
    <t>LL0000006246</t>
  </si>
  <si>
    <t>CR352243.1</t>
  </si>
  <si>
    <t>ENSDARG00000096788.2</t>
  </si>
  <si>
    <t>LL0000001468</t>
  </si>
  <si>
    <t>asb8</t>
  </si>
  <si>
    <t>ENSDARG00000003383.11</t>
  </si>
  <si>
    <t>327200</t>
  </si>
  <si>
    <t>LL0000001828</t>
  </si>
  <si>
    <t>bcat1</t>
  </si>
  <si>
    <t>ENSDARG00000045568.6</t>
  </si>
  <si>
    <t>337412</t>
  </si>
  <si>
    <t>LL0000005192</t>
  </si>
  <si>
    <t>ccr11.1</t>
  </si>
  <si>
    <t>ENSDARG00000070755.5</t>
  </si>
  <si>
    <t>100004625</t>
  </si>
  <si>
    <t>LL0000000090</t>
  </si>
  <si>
    <t>abhd17b</t>
  </si>
  <si>
    <t>ENSDARG00000035571.8</t>
  </si>
  <si>
    <t>437017</t>
  </si>
  <si>
    <t>LL0000016863</t>
  </si>
  <si>
    <t>LOC108190761</t>
  </si>
  <si>
    <t>108190761</t>
  </si>
  <si>
    <t>LL0000039711</t>
  </si>
  <si>
    <t>znrf2a</t>
  </si>
  <si>
    <t>ENSDARG00000077855.5</t>
  </si>
  <si>
    <t>100124611</t>
  </si>
  <si>
    <t>LL0000038987</t>
  </si>
  <si>
    <t>ENSDARG00000105059.2</t>
  </si>
  <si>
    <t>LL0000016850</t>
  </si>
  <si>
    <t>LOC108190693</t>
  </si>
  <si>
    <t>108190693</t>
  </si>
  <si>
    <t>LL0000017149</t>
  </si>
  <si>
    <t>LOC110438048</t>
  </si>
  <si>
    <t>110438048</t>
  </si>
  <si>
    <t>LL0000012910</t>
  </si>
  <si>
    <t>ist1</t>
  </si>
  <si>
    <t>ENSDARG00000051888.7</t>
  </si>
  <si>
    <t>321460</t>
  </si>
  <si>
    <t>LL0000027877</t>
  </si>
  <si>
    <t>si:dkey-77f5.13</t>
  </si>
  <si>
    <t>ENSDARG00000097255.3</t>
  </si>
  <si>
    <t>LL0000007054</t>
  </si>
  <si>
    <t>CR848683.2</t>
  </si>
  <si>
    <t>ENSDARG00000117442.1</t>
  </si>
  <si>
    <t>LL0000027022</t>
  </si>
  <si>
    <t>si:dkey-1b17.1</t>
  </si>
  <si>
    <t>ENSDARG00000102258.2</t>
  </si>
  <si>
    <t>LL0000023897</t>
  </si>
  <si>
    <t>rpl11</t>
  </si>
  <si>
    <t>ENSDARG00000043509.7</t>
  </si>
  <si>
    <t>415229</t>
  </si>
  <si>
    <t>LL0000025284</t>
  </si>
  <si>
    <t>si:ch211-168d1.3</t>
  </si>
  <si>
    <t>ENSDARG00000070100.6</t>
  </si>
  <si>
    <t>101882011</t>
  </si>
  <si>
    <t>LL0000038595</t>
  </si>
  <si>
    <t>zgc:113276</t>
  </si>
  <si>
    <t>ENSDARG00000056650.6</t>
  </si>
  <si>
    <t>553748</t>
  </si>
  <si>
    <t>LL0000011215</t>
  </si>
  <si>
    <t>gclc</t>
  </si>
  <si>
    <t>ENSDARG00000013095.9</t>
  </si>
  <si>
    <t>326857</t>
  </si>
  <si>
    <t>LL0000015640</t>
  </si>
  <si>
    <t>LOC103909477</t>
  </si>
  <si>
    <t>103909477</t>
  </si>
  <si>
    <t>LL0000025731</t>
  </si>
  <si>
    <t>si:ch211-234h8.7</t>
  </si>
  <si>
    <t>ENSDARG00000028583.7</t>
  </si>
  <si>
    <t>561627</t>
  </si>
  <si>
    <t>LL0000032840</t>
  </si>
  <si>
    <t>XLOC_005432</t>
  </si>
  <si>
    <t>LL0000003995</t>
  </si>
  <si>
    <t>CABZ01008739.1</t>
  </si>
  <si>
    <t>ENSDARG00000114741.1</t>
  </si>
  <si>
    <t>LL0000000067</t>
  </si>
  <si>
    <t>abcf2b</t>
  </si>
  <si>
    <t>ENSDARG00000052331.8</t>
  </si>
  <si>
    <t>100000576</t>
  </si>
  <si>
    <t>LL0000024158</t>
  </si>
  <si>
    <t>s1pr4</t>
  </si>
  <si>
    <t>ENSDARG00000074851.5</t>
  </si>
  <si>
    <t>402857</t>
  </si>
  <si>
    <t>LL0000023776</t>
  </si>
  <si>
    <t>rnf145b</t>
  </si>
  <si>
    <t>ENSDARG00000032373.8</t>
  </si>
  <si>
    <t>327056</t>
  </si>
  <si>
    <t>LL0000026534</t>
  </si>
  <si>
    <t>si:ch73-380n15.2</t>
  </si>
  <si>
    <t>ENSDARG00000087224.5</t>
  </si>
  <si>
    <t>100537531</t>
  </si>
  <si>
    <t>LL0000018832</t>
  </si>
  <si>
    <t>med19b</t>
  </si>
  <si>
    <t>ENSDARG00000009472.11</t>
  </si>
  <si>
    <t>445021</t>
  </si>
  <si>
    <t>LL0000018162</t>
  </si>
  <si>
    <t>LOC566646</t>
  </si>
  <si>
    <t>566646</t>
  </si>
  <si>
    <t>LL0000015440</t>
  </si>
  <si>
    <t>LOC101887019</t>
  </si>
  <si>
    <t>LL0000012067</t>
  </si>
  <si>
    <t>hes2.2</t>
  </si>
  <si>
    <t>ENSDARG00000068168.5</t>
  </si>
  <si>
    <t>751634</t>
  </si>
  <si>
    <t>LL0000013094</t>
  </si>
  <si>
    <t>kcna2b</t>
  </si>
  <si>
    <t>ENSDARG00000102064.2</t>
  </si>
  <si>
    <t>562853</t>
  </si>
  <si>
    <t>LL0000018697</t>
  </si>
  <si>
    <t>mast3a</t>
  </si>
  <si>
    <t>ENSDARG00000061725.6</t>
  </si>
  <si>
    <t>100534685</t>
  </si>
  <si>
    <t>LL0000034959</t>
  </si>
  <si>
    <t>XLOC_021353</t>
  </si>
  <si>
    <t>LL0000001603</t>
  </si>
  <si>
    <t>atp5f1b</t>
  </si>
  <si>
    <t>ENSDARG00000070083.6</t>
  </si>
  <si>
    <t>554135</t>
  </si>
  <si>
    <t>LL0000035478</t>
  </si>
  <si>
    <t>XLOC_025819</t>
  </si>
  <si>
    <t>LL0000023670</t>
  </si>
  <si>
    <t>rhov</t>
  </si>
  <si>
    <t>ENSDARG00000070434.4</t>
  </si>
  <si>
    <t>100005849</t>
  </si>
  <si>
    <t>LL0000009299</t>
  </si>
  <si>
    <t>dvl3a</t>
  </si>
  <si>
    <t>ENSDARG00000015707.10</t>
  </si>
  <si>
    <t>80972</t>
  </si>
  <si>
    <t>LL0000031743</t>
  </si>
  <si>
    <t>uspl1</t>
  </si>
  <si>
    <t>ENSDARG00000034825.6</t>
  </si>
  <si>
    <t>445403</t>
  </si>
  <si>
    <t>LL0000016659</t>
  </si>
  <si>
    <t>LOC108183534</t>
  </si>
  <si>
    <t>108183534</t>
  </si>
  <si>
    <t>LL0000019009</t>
  </si>
  <si>
    <t>mical2a</t>
  </si>
  <si>
    <t>ENSDARG00000075608.5</t>
  </si>
  <si>
    <t>569607</t>
  </si>
  <si>
    <t>LL0000039543</t>
  </si>
  <si>
    <t>znf1167</t>
  </si>
  <si>
    <t>ENSDARG00000071725.5</t>
  </si>
  <si>
    <t>100034441</t>
  </si>
  <si>
    <t>LL0000022943</t>
  </si>
  <si>
    <t>pus7</t>
  </si>
  <si>
    <t>ENSDARG00000031774.10</t>
  </si>
  <si>
    <t>402995</t>
  </si>
  <si>
    <t>LL0000037694</t>
  </si>
  <si>
    <t>XLOC_042568</t>
  </si>
  <si>
    <t>LL0000028459</t>
  </si>
  <si>
    <t>ENSDARG00000069030.6</t>
  </si>
  <si>
    <t>LL0000024592</t>
  </si>
  <si>
    <t>sgk2a</t>
  </si>
  <si>
    <t>ENSDARG00000063370.7</t>
  </si>
  <si>
    <t>570956</t>
  </si>
  <si>
    <t>LL0000000920</t>
  </si>
  <si>
    <t>alp3</t>
  </si>
  <si>
    <t>ENSDARG00000098063.3</t>
  </si>
  <si>
    <t>100330410</t>
  </si>
  <si>
    <t>LL0000021430</t>
  </si>
  <si>
    <t>pck2</t>
  </si>
  <si>
    <t>ENSDARG00000020956.7</t>
  </si>
  <si>
    <t>406473</t>
  </si>
  <si>
    <t>LL0000036176</t>
  </si>
  <si>
    <t>XLOC_031098</t>
  </si>
  <si>
    <t>LL0000008574</t>
  </si>
  <si>
    <t>cyp2ad3</t>
  </si>
  <si>
    <t>ENSDARG00000022650.9</t>
  </si>
  <si>
    <t>569245</t>
  </si>
  <si>
    <t>LL0000017119</t>
  </si>
  <si>
    <t>LOC110438000</t>
  </si>
  <si>
    <t>110438000</t>
  </si>
  <si>
    <t>LL0000014069</t>
  </si>
  <si>
    <t>LOC100330136</t>
  </si>
  <si>
    <t>100330136</t>
  </si>
  <si>
    <t>LL0000011044</t>
  </si>
  <si>
    <t>g6pd</t>
  </si>
  <si>
    <t>ENSDARG00000071065.7</t>
  </si>
  <si>
    <t>570579</t>
  </si>
  <si>
    <t>LL0000007244</t>
  </si>
  <si>
    <t>CR936540.1</t>
  </si>
  <si>
    <t>ENSDARG00000098308.2</t>
  </si>
  <si>
    <t>100330212</t>
  </si>
  <si>
    <t>LL0000012480</t>
  </si>
  <si>
    <t>iffo1b</t>
  </si>
  <si>
    <t>ENSDARG00000062108.7</t>
  </si>
  <si>
    <t>563794</t>
  </si>
  <si>
    <t>LL0000008248</t>
  </si>
  <si>
    <t>CU855917.1</t>
  </si>
  <si>
    <t>ENSDARG00000097291.2</t>
  </si>
  <si>
    <t>LL0000040014</t>
  </si>
  <si>
    <t>LOC110438311</t>
  </si>
  <si>
    <t>110438311</t>
  </si>
  <si>
    <t>LL0000030300</t>
  </si>
  <si>
    <t>thyn1</t>
  </si>
  <si>
    <t>ENSDARG00000042659.5</t>
  </si>
  <si>
    <t>393630</t>
  </si>
  <si>
    <t>LL0000009849</t>
  </si>
  <si>
    <t>evi5a</t>
  </si>
  <si>
    <t>ENSDARG00000077666.5</t>
  </si>
  <si>
    <t>100332570</t>
  </si>
  <si>
    <t>LL0000030972</t>
  </si>
  <si>
    <t>traf2b</t>
  </si>
  <si>
    <t>ENSDARG00000101036.3</t>
  </si>
  <si>
    <t>557526</t>
  </si>
  <si>
    <t>LL0000029992</t>
  </si>
  <si>
    <t>tbc1d10aa</t>
  </si>
  <si>
    <t>ENSDARG00000102070.2</t>
  </si>
  <si>
    <t>325772</t>
  </si>
  <si>
    <t>LL0000023563</t>
  </si>
  <si>
    <t>rfc4</t>
  </si>
  <si>
    <t>ENSDARG00000042458.8</t>
  </si>
  <si>
    <t>406435</t>
  </si>
  <si>
    <t>LL0000034240</t>
  </si>
  <si>
    <t>XLOC_016096</t>
  </si>
  <si>
    <t>LL0000006502</t>
  </si>
  <si>
    <t>CR388166.2</t>
  </si>
  <si>
    <t>ENSDARG00000095025.2</t>
  </si>
  <si>
    <t>100537838</t>
  </si>
  <si>
    <t>LL0000001782</t>
  </si>
  <si>
    <t>baiap2b</t>
  </si>
  <si>
    <t>ENSDARG00000113723.1</t>
  </si>
  <si>
    <t>100537012</t>
  </si>
  <si>
    <t>LL0000024277</t>
  </si>
  <si>
    <t>scfd2</t>
  </si>
  <si>
    <t>ENSDARG00000040005.7</t>
  </si>
  <si>
    <t>792105</t>
  </si>
  <si>
    <t>LL0000023102</t>
  </si>
  <si>
    <t>rabgef1</t>
  </si>
  <si>
    <t>ENSDARG00000014430.10</t>
  </si>
  <si>
    <t>393816</t>
  </si>
  <si>
    <t>LL0000014598</t>
  </si>
  <si>
    <t>LOC101882765</t>
  </si>
  <si>
    <t>101882765</t>
  </si>
  <si>
    <t>LL0000009685</t>
  </si>
  <si>
    <t>epas1b</t>
  </si>
  <si>
    <t>ENSDARG00000057671.8</t>
  </si>
  <si>
    <t>555192</t>
  </si>
  <si>
    <t>LL0000016915</t>
  </si>
  <si>
    <t>LOC108191638</t>
  </si>
  <si>
    <t>108191638</t>
  </si>
  <si>
    <t>LL0000038353</t>
  </si>
  <si>
    <t>zc3h7ba</t>
  </si>
  <si>
    <t>ENSDARG00000098540.3</t>
  </si>
  <si>
    <t>100003994</t>
  </si>
  <si>
    <t>LL0000007224</t>
  </si>
  <si>
    <t>CR936249.1</t>
  </si>
  <si>
    <t>ENSDARG00000099440.2</t>
  </si>
  <si>
    <t>LL0000009372</t>
  </si>
  <si>
    <t>edar</t>
  </si>
  <si>
    <t>ENSDARG00000099088.3</t>
  </si>
  <si>
    <t>796370</t>
  </si>
  <si>
    <t>LL0000012023</t>
  </si>
  <si>
    <t>hectd3</t>
  </si>
  <si>
    <t>ENSDARG00000038905.8</t>
  </si>
  <si>
    <t>563189</t>
  </si>
  <si>
    <t>LL0000024675</t>
  </si>
  <si>
    <t>shisa4</t>
  </si>
  <si>
    <t>ENSDARG00000006307.7</t>
  </si>
  <si>
    <t>550567</t>
  </si>
  <si>
    <t>LL0000029354</t>
  </si>
  <si>
    <t>srbd1</t>
  </si>
  <si>
    <t>ENSDARG00000079827.5</t>
  </si>
  <si>
    <t>100320270</t>
  </si>
  <si>
    <t>LL0000001132</t>
  </si>
  <si>
    <t>ap3b1a</t>
  </si>
  <si>
    <t>ENSDARG00000100082.3</t>
  </si>
  <si>
    <t>563316</t>
  </si>
  <si>
    <t>LL0000010878</t>
  </si>
  <si>
    <t>frs3</t>
  </si>
  <si>
    <t>ENSDARG00000078688.5</t>
  </si>
  <si>
    <t>100330147</t>
  </si>
  <si>
    <t>LL0000038960</t>
  </si>
  <si>
    <t>zgc:171971</t>
  </si>
  <si>
    <t>ENSDARG00000042054.5</t>
  </si>
  <si>
    <t>569690</t>
  </si>
  <si>
    <t>LL0000006180</t>
  </si>
  <si>
    <t>cpxm1b</t>
  </si>
  <si>
    <t>ENSDARG00000098158.2</t>
  </si>
  <si>
    <t>100330305</t>
  </si>
  <si>
    <t>LL0000024023</t>
  </si>
  <si>
    <t>rragcb</t>
  </si>
  <si>
    <t>ENSDARG00000099049.2</t>
  </si>
  <si>
    <t>100000325</t>
  </si>
  <si>
    <t>LL0000005325</t>
  </si>
  <si>
    <t>cdh23</t>
  </si>
  <si>
    <t>ENSDARG00000094454.2</t>
  </si>
  <si>
    <t>407978</t>
  </si>
  <si>
    <t>LL0000003069</t>
  </si>
  <si>
    <t>BX547934.1</t>
  </si>
  <si>
    <t>ENSDARG00000097061.2</t>
  </si>
  <si>
    <t>101885409</t>
  </si>
  <si>
    <t>LL0000023383</t>
  </si>
  <si>
    <t>ENSDARG00000017569.10</t>
  </si>
  <si>
    <t>LL0000007354</t>
  </si>
  <si>
    <t>cry4</t>
  </si>
  <si>
    <t>ENSDARG00000011890.10</t>
  </si>
  <si>
    <t>83775</t>
  </si>
  <si>
    <t>LL0000027849</t>
  </si>
  <si>
    <t>si:dkey-71l1.1</t>
  </si>
  <si>
    <t>ENSDARG00000052411.6</t>
  </si>
  <si>
    <t>569883</t>
  </si>
  <si>
    <t>LL0000002471</t>
  </si>
  <si>
    <t>BX276107.1</t>
  </si>
  <si>
    <t>LL0000023697</t>
  </si>
  <si>
    <t>rin1a</t>
  </si>
  <si>
    <t>ENSDARG00000079095.5</t>
  </si>
  <si>
    <t>568715</t>
  </si>
  <si>
    <t>LL0000001378</t>
  </si>
  <si>
    <t>armc10</t>
  </si>
  <si>
    <t>ENSDARG00000062960.6</t>
  </si>
  <si>
    <t>557740</t>
  </si>
  <si>
    <t>LL0000023774</t>
  </si>
  <si>
    <t>rnf144b</t>
  </si>
  <si>
    <t>ENSDARG00000024940.6</t>
  </si>
  <si>
    <t>394112</t>
  </si>
  <si>
    <t>LL0000021155</t>
  </si>
  <si>
    <t>oxr1a</t>
  </si>
  <si>
    <t>ENSDARG00000095865.4</t>
  </si>
  <si>
    <t>571418</t>
  </si>
  <si>
    <t>LL0000022900</t>
  </si>
  <si>
    <t>ptprfb</t>
  </si>
  <si>
    <t>ENSDARG00000005754.13</t>
  </si>
  <si>
    <t>799867</t>
  </si>
  <si>
    <t>LL0000011086</t>
  </si>
  <si>
    <t>gadd45aa</t>
  </si>
  <si>
    <t>ENSDARG00000043581.4</t>
  </si>
  <si>
    <t>393548</t>
  </si>
  <si>
    <t>LL0000005096</t>
  </si>
  <si>
    <t>ccdc80l2</t>
  </si>
  <si>
    <t>ENSDARG00000044695.6</t>
  </si>
  <si>
    <t>796417</t>
  </si>
  <si>
    <t>LL0000023085</t>
  </si>
  <si>
    <t>rab5if</t>
  </si>
  <si>
    <t>ENSDARG00000074790.4</t>
  </si>
  <si>
    <t>334006</t>
  </si>
  <si>
    <t>LL0000031162</t>
  </si>
  <si>
    <t>trmt61b</t>
  </si>
  <si>
    <t>ENSDARG00000097465.3</t>
  </si>
  <si>
    <t>100003205</t>
  </si>
  <si>
    <t>LL0000013219</t>
  </si>
  <si>
    <t>kctd17</t>
  </si>
  <si>
    <t>ENSDARG00000056050.7</t>
  </si>
  <si>
    <t>568267</t>
  </si>
  <si>
    <t>LL0000021657</t>
  </si>
  <si>
    <t>pgghg</t>
  </si>
  <si>
    <t>ENSDARG00000014311.9</t>
  </si>
  <si>
    <t>777617</t>
  </si>
  <si>
    <t>LL0000009430</t>
  </si>
  <si>
    <t>efna1b</t>
  </si>
  <si>
    <t>ENSDARG00000018787.7</t>
  </si>
  <si>
    <t>494151</t>
  </si>
  <si>
    <t>LL0000020023</t>
  </si>
  <si>
    <t>NC_002333.17</t>
  </si>
  <si>
    <t>ENSDARG00000082753.3</t>
  </si>
  <si>
    <t>LL0000020220</t>
  </si>
  <si>
    <t>neurl1ab</t>
  </si>
  <si>
    <t>ENSDARG00000061773.6</t>
  </si>
  <si>
    <t>767739</t>
  </si>
  <si>
    <t>LL0000025182</t>
  </si>
  <si>
    <t>si:ch211-155e24.3</t>
  </si>
  <si>
    <t>ENSDARG00000105127.2</t>
  </si>
  <si>
    <t>100150696</t>
  </si>
  <si>
    <t>LL0000011922</t>
  </si>
  <si>
    <t>hagh</t>
  </si>
  <si>
    <t>ENSDARG00000025338.9</t>
  </si>
  <si>
    <t>336977</t>
  </si>
  <si>
    <t>LL0000020015</t>
  </si>
  <si>
    <t>nbl1</t>
  </si>
  <si>
    <t>LL0000030591</t>
  </si>
  <si>
    <t>tmem255a</t>
  </si>
  <si>
    <t>ENSDARG00000073911.5</t>
  </si>
  <si>
    <t>798934</t>
  </si>
  <si>
    <t>LL0000012765</t>
  </si>
  <si>
    <t>ino80db</t>
  </si>
  <si>
    <t>ENSDARG00000062226.5</t>
  </si>
  <si>
    <t>563304</t>
  </si>
  <si>
    <t>LL0000005409</t>
  </si>
  <si>
    <t>cebpg</t>
  </si>
  <si>
    <t>ENSDARG00000036073.8</t>
  </si>
  <si>
    <t>140816</t>
  </si>
  <si>
    <t>LL0000009052</t>
  </si>
  <si>
    <t>dnajb4</t>
  </si>
  <si>
    <t>ENSDARG00000038978.6</t>
  </si>
  <si>
    <t>445061</t>
  </si>
  <si>
    <t>LL0000021270</t>
  </si>
  <si>
    <t>paqr5b</t>
  </si>
  <si>
    <t>ENSDARG00000052688.7</t>
  </si>
  <si>
    <t>100007661</t>
  </si>
  <si>
    <t>LL0000020725</t>
  </si>
  <si>
    <t>nudt2</t>
  </si>
  <si>
    <t>ENSDARG00000058728.4</t>
  </si>
  <si>
    <t>436595</t>
  </si>
  <si>
    <t>LL0000002190</t>
  </si>
  <si>
    <t>BX005056.1</t>
  </si>
  <si>
    <t>ENSDARG00000105566.2</t>
  </si>
  <si>
    <t>LL0000036620</t>
  </si>
  <si>
    <t>XLOC_034178</t>
  </si>
  <si>
    <t>LL0000024209</t>
  </si>
  <si>
    <t>sars2</t>
  </si>
  <si>
    <t>ENSDARG00000102736.3</t>
  </si>
  <si>
    <t>394154</t>
  </si>
  <si>
    <t>LL0000038422</t>
  </si>
  <si>
    <t>zfpm2a</t>
  </si>
  <si>
    <t>ENSDARG00000040123.11</t>
  </si>
  <si>
    <t>568996</t>
  </si>
  <si>
    <t>LL0000013426</t>
  </si>
  <si>
    <t>kmt2ca</t>
  </si>
  <si>
    <t>ENSDARG00000079312.5</t>
  </si>
  <si>
    <t>560793</t>
  </si>
  <si>
    <t>LL0000039186</t>
  </si>
  <si>
    <t>zgc:64002</t>
  </si>
  <si>
    <t>ENSDARG00000086998.4</t>
  </si>
  <si>
    <t>393330</t>
  </si>
  <si>
    <t>LL0000040123</t>
  </si>
  <si>
    <t>rap1gap</t>
  </si>
  <si>
    <t>ENSDARG00000056554.7</t>
  </si>
  <si>
    <t>100144557</t>
  </si>
  <si>
    <t>LL0000020137</t>
  </si>
  <si>
    <t>ndufb2</t>
  </si>
  <si>
    <t>ENSDARG00000045490.5</t>
  </si>
  <si>
    <t>393764</t>
  </si>
  <si>
    <t>LL0000012339</t>
  </si>
  <si>
    <t>hsc70</t>
  </si>
  <si>
    <t>ENSDARG00000012381.9</t>
  </si>
  <si>
    <t>393586</t>
  </si>
  <si>
    <t>LL0000018155</t>
  </si>
  <si>
    <t>LOC565594</t>
  </si>
  <si>
    <t>565594</t>
  </si>
  <si>
    <t>LL0000012168</t>
  </si>
  <si>
    <t>hmgb1a</t>
  </si>
  <si>
    <t>ENSDARG00000099175.3</t>
  </si>
  <si>
    <t>321622</t>
  </si>
  <si>
    <t>LL0000012475</t>
  </si>
  <si>
    <t>ier2b</t>
  </si>
  <si>
    <t>ENSDARG00000086881.3</t>
  </si>
  <si>
    <t>100331484</t>
  </si>
  <si>
    <t>LL0000036646</t>
  </si>
  <si>
    <t>XLOC_034394</t>
  </si>
  <si>
    <t>LL0000037878</t>
  </si>
  <si>
    <t>XLOC_043237</t>
  </si>
  <si>
    <t>108182214</t>
  </si>
  <si>
    <t>LL0000031077</t>
  </si>
  <si>
    <t>trim25</t>
  </si>
  <si>
    <t>ENSDARG00000104396.2</t>
  </si>
  <si>
    <t>393144</t>
  </si>
  <si>
    <t>LL0000036427</t>
  </si>
  <si>
    <t>XLOC_032630</t>
  </si>
  <si>
    <t>LL0000020863</t>
  </si>
  <si>
    <t>ENSDARG00000102825.2</t>
  </si>
  <si>
    <t>LL0000040035</t>
  </si>
  <si>
    <t>LOC405768</t>
  </si>
  <si>
    <t>ENSDARG00000044615.8</t>
  </si>
  <si>
    <t>405768</t>
  </si>
  <si>
    <t>LL0000020797</t>
  </si>
  <si>
    <t>oaz1b</t>
  </si>
  <si>
    <t>ENSDARG00000104782.3</t>
  </si>
  <si>
    <t>259193</t>
  </si>
  <si>
    <t>LL0000022845</t>
  </si>
  <si>
    <t>pth1rb</t>
  </si>
  <si>
    <t>ENSDARG00000018418.9</t>
  </si>
  <si>
    <t>30651</t>
  </si>
  <si>
    <t>LL0000038735</t>
  </si>
  <si>
    <t>zgc:153521</t>
  </si>
  <si>
    <t>ENSDARG00000062425.6</t>
  </si>
  <si>
    <t>777620</t>
  </si>
  <si>
    <t>LL0000012859</t>
  </si>
  <si>
    <t>irf2bpl</t>
  </si>
  <si>
    <t>ENSDARG00000004297.7</t>
  </si>
  <si>
    <t>324723</t>
  </si>
  <si>
    <t>LL0000011713</t>
  </si>
  <si>
    <t>gria1b</t>
  </si>
  <si>
    <t>ENSDARG00000032714.10</t>
  </si>
  <si>
    <t>403044</t>
  </si>
  <si>
    <t>LL0000030663</t>
  </si>
  <si>
    <t>tmem97</t>
  </si>
  <si>
    <t>ENSDARG00000040553.7</t>
  </si>
  <si>
    <t>569147</t>
  </si>
  <si>
    <t>LL0000025799</t>
  </si>
  <si>
    <t>si:ch211-244b2.3</t>
  </si>
  <si>
    <t>ENSDARG00000069244.7</t>
  </si>
  <si>
    <t>557230</t>
  </si>
  <si>
    <t>LL0000002117</t>
  </si>
  <si>
    <t>BX000701.1</t>
  </si>
  <si>
    <t>ENSDARG00000099172.2</t>
  </si>
  <si>
    <t>101882267</t>
  </si>
  <si>
    <t>LL0000010193</t>
  </si>
  <si>
    <t>fbxl6</t>
  </si>
  <si>
    <t>ENSDARG00000077227.4</t>
  </si>
  <si>
    <t>323163</t>
  </si>
  <si>
    <t>LL0000015585</t>
  </si>
  <si>
    <t>LOC103909219</t>
  </si>
  <si>
    <t>LL0000018906</t>
  </si>
  <si>
    <t>mettl24</t>
  </si>
  <si>
    <t>ENSDARG00000075817.6</t>
  </si>
  <si>
    <t>100000285</t>
  </si>
  <si>
    <t>LL0000040550</t>
  </si>
  <si>
    <t>CR450808.4</t>
  </si>
  <si>
    <t>ENSDARG00000103814.2</t>
  </si>
  <si>
    <t>LL0000040285</t>
  </si>
  <si>
    <t>zgc:165507</t>
  </si>
  <si>
    <t>ENSDARG00000098258.2</t>
  </si>
  <si>
    <t>561188</t>
  </si>
  <si>
    <t>LL0000026839</t>
  </si>
  <si>
    <t>si:dkey-165o8.2</t>
  </si>
  <si>
    <t>ENSDARG00000104956.3</t>
  </si>
  <si>
    <t>LL0000037384</t>
  </si>
  <si>
    <t>XLOC_040397</t>
  </si>
  <si>
    <t>LL0000005497</t>
  </si>
  <si>
    <t>cfap100</t>
  </si>
  <si>
    <t>ENSDARG00000111474.1</t>
  </si>
  <si>
    <t>767793</t>
  </si>
  <si>
    <t>LL0000025917</t>
  </si>
  <si>
    <t>si:ch211-266g18.10</t>
  </si>
  <si>
    <t>ENSDARG00000057903.8</t>
  </si>
  <si>
    <t>553343</t>
  </si>
  <si>
    <t>LL0000008929</t>
  </si>
  <si>
    <t>dicp1.5-6</t>
  </si>
  <si>
    <t>100884133</t>
  </si>
  <si>
    <t>LL0000011566</t>
  </si>
  <si>
    <t>gphna</t>
  </si>
  <si>
    <t>ENSDARG00000089076.6</t>
  </si>
  <si>
    <t>555470</t>
  </si>
  <si>
    <t>LL0000004890</t>
  </si>
  <si>
    <t>capns1a</t>
  </si>
  <si>
    <t>ENSDARG00000035329.8</t>
  </si>
  <si>
    <t>550598</t>
  </si>
  <si>
    <t>LL0000022881</t>
  </si>
  <si>
    <t>ptpn2a</t>
  </si>
  <si>
    <t>ENSDARG00000016481.12</t>
  </si>
  <si>
    <t>393438</t>
  </si>
  <si>
    <t>LL0000024180</t>
  </si>
  <si>
    <t>samd13</t>
  </si>
  <si>
    <t>ENSDARG00000062977.6</t>
  </si>
  <si>
    <t>767772</t>
  </si>
  <si>
    <t>LL0000025644</t>
  </si>
  <si>
    <t>si:ch211-222l21.1</t>
  </si>
  <si>
    <t>ENSDARG00000076532.5</t>
  </si>
  <si>
    <t>795027</t>
  </si>
  <si>
    <t>LL0000016580</t>
  </si>
  <si>
    <t>LOC108182857</t>
  </si>
  <si>
    <t>108182857</t>
  </si>
  <si>
    <t>LL0000022725</t>
  </si>
  <si>
    <t>psda</t>
  </si>
  <si>
    <t>ENSDARG00000078102.5</t>
  </si>
  <si>
    <t>570918</t>
  </si>
  <si>
    <t>LL0000010118</t>
  </si>
  <si>
    <t>fam89b</t>
  </si>
  <si>
    <t>ENSDARG00000069106.6</t>
  </si>
  <si>
    <t>100151239</t>
  </si>
  <si>
    <t>LL0000016363</t>
  </si>
  <si>
    <t>LOC108179687</t>
  </si>
  <si>
    <t>108179687</t>
  </si>
  <si>
    <t>LL0000020072</t>
  </si>
  <si>
    <t>ncoa4</t>
  </si>
  <si>
    <t>ENSDARG00000021439.9</t>
  </si>
  <si>
    <t>394104</t>
  </si>
  <si>
    <t>LL0000008465</t>
  </si>
  <si>
    <t>cx34.4</t>
  </si>
  <si>
    <t>ENSDARG00000075854.3</t>
  </si>
  <si>
    <t>404727</t>
  </si>
  <si>
    <t>LL0000029804</t>
  </si>
  <si>
    <t>sytl5</t>
  </si>
  <si>
    <t>ENSDARG00000062135.7</t>
  </si>
  <si>
    <t>558324</t>
  </si>
  <si>
    <t>LL0000035654</t>
  </si>
  <si>
    <t>XLOC_027129</t>
  </si>
  <si>
    <t>LL0000018386</t>
  </si>
  <si>
    <t>lrrc6</t>
  </si>
  <si>
    <t>ENSDARG00000053318.6</t>
  </si>
  <si>
    <t>432388</t>
  </si>
  <si>
    <t>LL0000029734</t>
  </si>
  <si>
    <t>SYDE2</t>
  </si>
  <si>
    <t>ENSDARG00000099479.2</t>
  </si>
  <si>
    <t>100333199</t>
  </si>
  <si>
    <t>LL0000031886</t>
  </si>
  <si>
    <t>vps28</t>
  </si>
  <si>
    <t>ENSDARG00000103203.2</t>
  </si>
  <si>
    <t>393562</t>
  </si>
  <si>
    <t>LL0000008664</t>
  </si>
  <si>
    <t>dagla</t>
  </si>
  <si>
    <t>ENSDARG00000062956.7</t>
  </si>
  <si>
    <t>569398</t>
  </si>
  <si>
    <t>LL0000019535</t>
  </si>
  <si>
    <t>mrpl16</t>
  </si>
  <si>
    <t>ENSDARG00000075325.5</t>
  </si>
  <si>
    <t>493604</t>
  </si>
  <si>
    <t>LL0000030444</t>
  </si>
  <si>
    <t>tmem104</t>
  </si>
  <si>
    <t>ENSDARG00000088560.5</t>
  </si>
  <si>
    <t>565387</t>
  </si>
  <si>
    <t>LL0000013317</t>
  </si>
  <si>
    <t>kif3cb</t>
  </si>
  <si>
    <t>ENSDARG00000079500.4</t>
  </si>
  <si>
    <t>550547</t>
  </si>
  <si>
    <t>LL0000036125</t>
  </si>
  <si>
    <t>XLOC_030724</t>
  </si>
  <si>
    <t>101885813</t>
  </si>
  <si>
    <t>LL0000030718</t>
  </si>
  <si>
    <t>tnfaip6</t>
  </si>
  <si>
    <t>ENSDARG00000093440.2</t>
  </si>
  <si>
    <t>678516</t>
  </si>
  <si>
    <t>LL0000020189</t>
  </si>
  <si>
    <t>nek3</t>
  </si>
  <si>
    <t>100536894</t>
  </si>
  <si>
    <t>LL0000019043</t>
  </si>
  <si>
    <t>mindy4b</t>
  </si>
  <si>
    <t>ENSDARG00000112337.1</t>
  </si>
  <si>
    <t>569648</t>
  </si>
  <si>
    <t>LL0000004892</t>
  </si>
  <si>
    <t>caprin1a</t>
  </si>
  <si>
    <t>ENSDARG00000009346.10</t>
  </si>
  <si>
    <t>445090</t>
  </si>
  <si>
    <t>LL0000027918</t>
  </si>
  <si>
    <t>si:dkey-7i4.1</t>
  </si>
  <si>
    <t>ENSDARG00000086897.5</t>
  </si>
  <si>
    <t>556716</t>
  </si>
  <si>
    <t>LL0000029404</t>
  </si>
  <si>
    <t>srsf3b</t>
  </si>
  <si>
    <t>ENSDARG00000059360.7</t>
  </si>
  <si>
    <t>100145909</t>
  </si>
  <si>
    <t>LL0000023761</t>
  </si>
  <si>
    <t>RNF122</t>
  </si>
  <si>
    <t>ENSDARG00000102075.2</t>
  </si>
  <si>
    <t>100329730</t>
  </si>
  <si>
    <t>LL0000036364</t>
  </si>
  <si>
    <t>XLOC_032159</t>
  </si>
  <si>
    <t>LL0000028847</t>
  </si>
  <si>
    <t>slc6a5</t>
  </si>
  <si>
    <t>ENSDARG00000067964.6</t>
  </si>
  <si>
    <t>494450</t>
  </si>
  <si>
    <t>LL0000024217</t>
  </si>
  <si>
    <t>sat1a.2</t>
  </si>
  <si>
    <t>ENSDARG00000095908.4</t>
  </si>
  <si>
    <t>431716</t>
  </si>
  <si>
    <t>LL0000024073</t>
  </si>
  <si>
    <t>rtf2</t>
  </si>
  <si>
    <t>ENSDARG00000040607.9</t>
  </si>
  <si>
    <t>326100</t>
  </si>
  <si>
    <t>LL0000028265</t>
  </si>
  <si>
    <t>si:dkeyp-77h1.4</t>
  </si>
  <si>
    <t>ENSDARG00000058248.6</t>
  </si>
  <si>
    <t>497302</t>
  </si>
  <si>
    <t>LL0000003870</t>
  </si>
  <si>
    <t>bzw1b</t>
  </si>
  <si>
    <t>ENSDARG00000099148.2</t>
  </si>
  <si>
    <t>406812</t>
  </si>
  <si>
    <t>LL0000023278</t>
  </si>
  <si>
    <t>rbm17</t>
  </si>
  <si>
    <t>ENSDARG00000031346.11</t>
  </si>
  <si>
    <t>393889</t>
  </si>
  <si>
    <t>LL0000008965</t>
  </si>
  <si>
    <t>dkk3b</t>
  </si>
  <si>
    <t>ENSDARG00000070683.4</t>
  </si>
  <si>
    <t>100038765</t>
  </si>
  <si>
    <t>LL0000029652</t>
  </si>
  <si>
    <t>sulf1</t>
  </si>
  <si>
    <t>ENSDARG00000038428.8</t>
  </si>
  <si>
    <t>337298</t>
  </si>
  <si>
    <t>LL0000028997</t>
  </si>
  <si>
    <t>smndc1</t>
  </si>
  <si>
    <t>ENSDARG00000056235.5</t>
  </si>
  <si>
    <t>572679</t>
  </si>
  <si>
    <t>LL0000024432</t>
  </si>
  <si>
    <t>sema3h</t>
  </si>
  <si>
    <t>ENSDARG00000042616.6</t>
  </si>
  <si>
    <t>30252</t>
  </si>
  <si>
    <t>LL0000018540</t>
  </si>
  <si>
    <t>magixb</t>
  </si>
  <si>
    <t>ENSDARG00000077633.5</t>
  </si>
  <si>
    <t>556872</t>
  </si>
  <si>
    <t>LL0000031611</t>
  </si>
  <si>
    <t>umad1</t>
  </si>
  <si>
    <t>ENSDARG00000076008.4</t>
  </si>
  <si>
    <t>100148025</t>
  </si>
  <si>
    <t>LL0000026120</t>
  </si>
  <si>
    <t>si:ch211-67f24.7</t>
  </si>
  <si>
    <t>ENSDARG00000092896.3</t>
  </si>
  <si>
    <t>100538248</t>
  </si>
  <si>
    <t>LL0000010837</t>
  </si>
  <si>
    <t>FQ377903.3</t>
  </si>
  <si>
    <t>ENSDARG00000110024.1</t>
  </si>
  <si>
    <t>101886383</t>
  </si>
  <si>
    <t>LL0000011426</t>
  </si>
  <si>
    <t>gmppaa</t>
  </si>
  <si>
    <t>ENSDARG00000024112.8</t>
  </si>
  <si>
    <t>431743</t>
  </si>
  <si>
    <t>LL0000034420</t>
  </si>
  <si>
    <t>XLOC_017216</t>
  </si>
  <si>
    <t>LL0000003606</t>
  </si>
  <si>
    <t>BX908401.1</t>
  </si>
  <si>
    <t>ENSDARG00000099876.2</t>
  </si>
  <si>
    <t>LL0000009601</t>
  </si>
  <si>
    <t>emc10</t>
  </si>
  <si>
    <t>ENSDARG00000054793.5</t>
  </si>
  <si>
    <t>565829</t>
  </si>
  <si>
    <t>LL0000014782</t>
  </si>
  <si>
    <t>LOC101883766</t>
  </si>
  <si>
    <t>101883766</t>
  </si>
  <si>
    <t>LL0000023928</t>
  </si>
  <si>
    <t>RPL37A</t>
  </si>
  <si>
    <t>LL0000020712</t>
  </si>
  <si>
    <t>nucks1b</t>
  </si>
  <si>
    <t>ENSDARG00000012777.12</t>
  </si>
  <si>
    <t>553506</t>
  </si>
  <si>
    <t>LL0000040244</t>
  </si>
  <si>
    <t>slc39a3</t>
  </si>
  <si>
    <t>ENSDARG00000101434.2</t>
  </si>
  <si>
    <t>792986</t>
  </si>
  <si>
    <t>LL0000028618</t>
  </si>
  <si>
    <t>slc25a38b</t>
  </si>
  <si>
    <t>ENSDARG00000074533.5</t>
  </si>
  <si>
    <t>571961</t>
  </si>
  <si>
    <t>LL0000011688</t>
  </si>
  <si>
    <t>grap2a</t>
  </si>
  <si>
    <t>ENSDARG00000006468.9</t>
  </si>
  <si>
    <t>550452</t>
  </si>
  <si>
    <t>LL0000015151</t>
  </si>
  <si>
    <t>LOC101885620</t>
  </si>
  <si>
    <t>LL0000022979</t>
  </si>
  <si>
    <t>pym1</t>
  </si>
  <si>
    <t>ENSDARG00000046024.6</t>
  </si>
  <si>
    <t>393566</t>
  </si>
  <si>
    <t>LL0000027619</t>
  </si>
  <si>
    <t>si:dkey-35m8.1</t>
  </si>
  <si>
    <t>ENSDARG00000094587.3</t>
  </si>
  <si>
    <t>100004180</t>
  </si>
  <si>
    <t>LL0000020489</t>
  </si>
  <si>
    <t>nots</t>
  </si>
  <si>
    <t>ENSDARG00000099824.2</t>
  </si>
  <si>
    <t>114367</t>
  </si>
  <si>
    <t>LL0000018647</t>
  </si>
  <si>
    <t>mapk8ip3</t>
  </si>
  <si>
    <t>ENSDARG00000062531.8</t>
  </si>
  <si>
    <t>100318355</t>
  </si>
  <si>
    <t>LL0000010192</t>
  </si>
  <si>
    <t>fbxl5</t>
  </si>
  <si>
    <t>ENSDARG00000043046.8</t>
  </si>
  <si>
    <t>322181</t>
  </si>
  <si>
    <t>LL0000015553</t>
  </si>
  <si>
    <t>LOC103909037</t>
  </si>
  <si>
    <t>103909038</t>
  </si>
  <si>
    <t>LL0000004908</t>
  </si>
  <si>
    <t>carm1</t>
  </si>
  <si>
    <t>ENSDARG00000018698.10</t>
  </si>
  <si>
    <t>445251</t>
  </si>
  <si>
    <t>LL0000023344</t>
  </si>
  <si>
    <t>rcc1</t>
  </si>
  <si>
    <t>ENSDARG00000037158.5</t>
  </si>
  <si>
    <t>406457</t>
  </si>
  <si>
    <t>LL0000030636</t>
  </si>
  <si>
    <t>tmem62</t>
  </si>
  <si>
    <t>ENSDARG00000053890.7</t>
  </si>
  <si>
    <t>402997</t>
  </si>
  <si>
    <t>LL0000035720</t>
  </si>
  <si>
    <t>XLOC_027844</t>
  </si>
  <si>
    <t>LL0000031610</t>
  </si>
  <si>
    <t>ulk4</t>
  </si>
  <si>
    <t>ENSDARG00000004176.12</t>
  </si>
  <si>
    <t>561925</t>
  </si>
  <si>
    <t>LL0000039450</t>
  </si>
  <si>
    <t>znf1069</t>
  </si>
  <si>
    <t>ENSDARG00000104124.3</t>
  </si>
  <si>
    <t>100126141</t>
  </si>
  <si>
    <t>LL0000008981</t>
  </si>
  <si>
    <t>dlg5b.1</t>
  </si>
  <si>
    <t>ENSDARG00000090949.4</t>
  </si>
  <si>
    <t>101883945</t>
  </si>
  <si>
    <t>LL0000018390</t>
  </si>
  <si>
    <t>lrrc73</t>
  </si>
  <si>
    <t>ENSDARG00000063411.6</t>
  </si>
  <si>
    <t>570766</t>
  </si>
  <si>
    <t>LL0000001027</t>
  </si>
  <si>
    <t>ankrd22</t>
  </si>
  <si>
    <t>ENSDARG00000002298.5</t>
  </si>
  <si>
    <t>393244</t>
  </si>
  <si>
    <t>LL0000010402</t>
  </si>
  <si>
    <t>flot2b</t>
  </si>
  <si>
    <t>ENSDARG00000069774.6</t>
  </si>
  <si>
    <t>393612</t>
  </si>
  <si>
    <t>LL0000019507</t>
  </si>
  <si>
    <t>mpv17l2</t>
  </si>
  <si>
    <t>ENSDARG00000056367.4</t>
  </si>
  <si>
    <t>436840</t>
  </si>
  <si>
    <t>LL0000032155</t>
  </si>
  <si>
    <t>wu:fi42e03</t>
  </si>
  <si>
    <t>ENSDARG00000070709.5</t>
  </si>
  <si>
    <t>100002462</t>
  </si>
  <si>
    <t>LL0000005423</t>
  </si>
  <si>
    <t>celsr1b</t>
  </si>
  <si>
    <t>ENSDARG00000058259.6</t>
  </si>
  <si>
    <t>556520</t>
  </si>
  <si>
    <t>LL0000032071</t>
  </si>
  <si>
    <t>wipi1</t>
  </si>
  <si>
    <t>ENSDARG00000040657.6</t>
  </si>
  <si>
    <t>393362</t>
  </si>
  <si>
    <t>LL0000029953</t>
  </si>
  <si>
    <t>taok2b</t>
  </si>
  <si>
    <t>ENSDARG00000100620.2</t>
  </si>
  <si>
    <t>100151551</t>
  </si>
  <si>
    <t>LL0000038612</t>
  </si>
  <si>
    <t>zgc:113372</t>
  </si>
  <si>
    <t>ENSDARG00000053263.5</t>
  </si>
  <si>
    <t>569258</t>
  </si>
  <si>
    <t>LL0000039823</t>
  </si>
  <si>
    <t>h3f3a</t>
  </si>
  <si>
    <t>ENSDARG00000020504.9</t>
  </si>
  <si>
    <t>406269</t>
  </si>
  <si>
    <t>LL0000002835</t>
  </si>
  <si>
    <t>BX510657.1</t>
  </si>
  <si>
    <t>ENSDARG00000093899.4</t>
  </si>
  <si>
    <t>100270729</t>
  </si>
  <si>
    <t>LL0000021419</t>
  </si>
  <si>
    <t>pcdh9</t>
  </si>
  <si>
    <t>ENSDARG00000063264.8</t>
  </si>
  <si>
    <t>100004118</t>
  </si>
  <si>
    <t>LL0000000974</t>
  </si>
  <si>
    <t>and3</t>
  </si>
  <si>
    <t>ENSDARG00000056873.5</t>
  </si>
  <si>
    <t>561047</t>
  </si>
  <si>
    <t>LL0000006016</t>
  </si>
  <si>
    <t>col5a2a</t>
  </si>
  <si>
    <t>ENSDARG00000031678.8</t>
  </si>
  <si>
    <t>564821</t>
  </si>
  <si>
    <t>LL0000033229</t>
  </si>
  <si>
    <t>XLOC_008680</t>
  </si>
  <si>
    <t>LL0000032563</t>
  </si>
  <si>
    <t>XLOC_002952</t>
  </si>
  <si>
    <t>LL0000010033</t>
  </si>
  <si>
    <t>fam185a</t>
  </si>
  <si>
    <t>ENSDARG00000019142.8</t>
  </si>
  <si>
    <t>100332968</t>
  </si>
  <si>
    <t>LL0000039314</t>
  </si>
  <si>
    <t>zmiz1a</t>
  </si>
  <si>
    <t>ENSDARG00000074502.6</t>
  </si>
  <si>
    <t>561061</t>
  </si>
  <si>
    <t>LL0000022630</t>
  </si>
  <si>
    <t>prnpa</t>
  </si>
  <si>
    <t>ENSDARG00000026229.7</t>
  </si>
  <si>
    <t>494129</t>
  </si>
  <si>
    <t>LL0000009602</t>
  </si>
  <si>
    <t>emc2</t>
  </si>
  <si>
    <t>ENSDARG00000003308.10</t>
  </si>
  <si>
    <t>407073</t>
  </si>
  <si>
    <t>LL0000023616</t>
  </si>
  <si>
    <t>rgs5a</t>
  </si>
  <si>
    <t>ENSDARG00000002644.9</t>
  </si>
  <si>
    <t>573765</t>
  </si>
  <si>
    <t>LL0000014000</t>
  </si>
  <si>
    <t>LOC100148704</t>
  </si>
  <si>
    <t>LL0000032122</t>
  </si>
  <si>
    <t>wu:fa05b01</t>
  </si>
  <si>
    <t>101882538</t>
  </si>
  <si>
    <t>LL0000019594</t>
  </si>
  <si>
    <t>mrps30</t>
  </si>
  <si>
    <t>ENSDARG00000104111.2</t>
  </si>
  <si>
    <t>555760</t>
  </si>
  <si>
    <t>LL0000005507</t>
  </si>
  <si>
    <t>cfap410</t>
  </si>
  <si>
    <t>ENSDARG00000099397.4</t>
  </si>
  <si>
    <t>100537391</t>
  </si>
  <si>
    <t>LL0000025837</t>
  </si>
  <si>
    <t>si:ch211-251b21.1</t>
  </si>
  <si>
    <t>ENSDARG00000007275.11</t>
  </si>
  <si>
    <t>571720</t>
  </si>
  <si>
    <t>LL0000031104</t>
  </si>
  <si>
    <t>trim35-39</t>
  </si>
  <si>
    <t>ENSDARG00000071241.4</t>
  </si>
  <si>
    <t>557841</t>
  </si>
  <si>
    <t>LL0000000272</t>
  </si>
  <si>
    <t>adam23a</t>
  </si>
  <si>
    <t>ENSDARG00000062323.7</t>
  </si>
  <si>
    <t>794175</t>
  </si>
  <si>
    <t>LL0000013658</t>
  </si>
  <si>
    <t>lhx8b</t>
  </si>
  <si>
    <t>ENSDARG00000042145.7</t>
  </si>
  <si>
    <t>799481</t>
  </si>
  <si>
    <t>LL0000004295</t>
  </si>
  <si>
    <t>CABZ01065417.1</t>
  </si>
  <si>
    <t>ENSDARG00000116796.1</t>
  </si>
  <si>
    <t>LL0000008280</t>
  </si>
  <si>
    <t>CU862078.1</t>
  </si>
  <si>
    <t>ENSDARG00000096262.3</t>
  </si>
  <si>
    <t>LL0000010362</t>
  </si>
  <si>
    <t>fip1l1b</t>
  </si>
  <si>
    <t>ENSDARG00000070431.5</t>
  </si>
  <si>
    <t>450021</t>
  </si>
  <si>
    <t>LL0000001860</t>
  </si>
  <si>
    <t>bco2l</t>
  </si>
  <si>
    <t>ENSDARG00000027620.8</t>
  </si>
  <si>
    <t>84041</t>
  </si>
  <si>
    <t>LL0000036063</t>
  </si>
  <si>
    <t>XLOC_030238</t>
  </si>
  <si>
    <t>LL0000032052</t>
  </si>
  <si>
    <t>wdsub1</t>
  </si>
  <si>
    <t>ENSDARG00000090418.3</t>
  </si>
  <si>
    <t>777721</t>
  </si>
  <si>
    <t>LL0000022232</t>
  </si>
  <si>
    <t>pnrc2</t>
  </si>
  <si>
    <t>ENSDARG00000053291.8</t>
  </si>
  <si>
    <t>565522</t>
  </si>
  <si>
    <t>LL0000008279</t>
  </si>
  <si>
    <t>CU862020.1</t>
  </si>
  <si>
    <t>ENSDARG00000115007.1</t>
  </si>
  <si>
    <t>LL0000024803</t>
  </si>
  <si>
    <t>si:ch1073-228j22.2</t>
  </si>
  <si>
    <t>ENSDARG00000088985.5</t>
  </si>
  <si>
    <t>100334514</t>
  </si>
  <si>
    <t>LL0000018747</t>
  </si>
  <si>
    <t>mc5ra</t>
  </si>
  <si>
    <t>ENSDARG00000031348.7</t>
  </si>
  <si>
    <t>286834</t>
  </si>
  <si>
    <t>LL0000011368</t>
  </si>
  <si>
    <t>gli1</t>
  </si>
  <si>
    <t>ENSDARG00000101244.3</t>
  </si>
  <si>
    <t>352930</t>
  </si>
  <si>
    <t>LL0000021996</t>
  </si>
  <si>
    <t>pitpnab</t>
  </si>
  <si>
    <t>ENSDARG00000044091.7</t>
  </si>
  <si>
    <t>100333060</t>
  </si>
  <si>
    <t>LL0000028650</t>
  </si>
  <si>
    <t>ENSDARG00000036237.5</t>
  </si>
  <si>
    <t>LL0000031765</t>
  </si>
  <si>
    <t>uxt</t>
  </si>
  <si>
    <t>ENSDARG00000019339.6</t>
  </si>
  <si>
    <t>447933</t>
  </si>
  <si>
    <t>LL0000031801</t>
  </si>
  <si>
    <t>vars2</t>
  </si>
  <si>
    <t>ENSDARG00000056717.6</t>
  </si>
  <si>
    <t>100170827</t>
  </si>
  <si>
    <t>LL0000039369</t>
  </si>
  <si>
    <t>zmp:0000001174</t>
  </si>
  <si>
    <t>101885820</t>
  </si>
  <si>
    <t>LL0000019929</t>
  </si>
  <si>
    <t>n4bp2l2</t>
  </si>
  <si>
    <t>ENSDARG00000103507.2</t>
  </si>
  <si>
    <t>565380</t>
  </si>
  <si>
    <t>LL0000002348</t>
  </si>
  <si>
    <t>BX088583.2</t>
  </si>
  <si>
    <t>ENSDARG00000101555.2</t>
  </si>
  <si>
    <t>LL0000004935</t>
  </si>
  <si>
    <t>casp8ap2</t>
  </si>
  <si>
    <t>ENSDARG00000022718.10</t>
  </si>
  <si>
    <t>541521</t>
  </si>
  <si>
    <t>LL0000018218</t>
  </si>
  <si>
    <t>LOC795083</t>
  </si>
  <si>
    <t>795083</t>
  </si>
  <si>
    <t>LL0000005217</t>
  </si>
  <si>
    <t>ccz1</t>
  </si>
  <si>
    <t>ENSDARG00000056559.7</t>
  </si>
  <si>
    <t>393103</t>
  </si>
  <si>
    <t>LL0000029724</t>
  </si>
  <si>
    <t>sybl1</t>
  </si>
  <si>
    <t>ENSDARG00000030775.7</t>
  </si>
  <si>
    <t>393236</t>
  </si>
  <si>
    <t>LL0000013055</t>
  </si>
  <si>
    <t>kank2</t>
  </si>
  <si>
    <t>ENSDARG00000018393.10</t>
  </si>
  <si>
    <t>571549</t>
  </si>
  <si>
    <t>LL0000019842</t>
  </si>
  <si>
    <t>myl12.1</t>
  </si>
  <si>
    <t>ENSDARG00000099766.2</t>
  </si>
  <si>
    <t>326719</t>
  </si>
  <si>
    <t>LL0000007250</t>
  </si>
  <si>
    <t>CR936977.2</t>
  </si>
  <si>
    <t>ENSDARG00000103638.2</t>
  </si>
  <si>
    <t>793240</t>
  </si>
  <si>
    <t>LL0000039158</t>
  </si>
  <si>
    <t>zgc:55461</t>
  </si>
  <si>
    <t>ENSDARG00000041723.4</t>
  </si>
  <si>
    <t>406811</t>
  </si>
  <si>
    <t>LL0000018479</t>
  </si>
  <si>
    <t>lyplal1</t>
  </si>
  <si>
    <t>ENSDARG00000088764.5</t>
  </si>
  <si>
    <t>503751</t>
  </si>
  <si>
    <t>LL0000030287</t>
  </si>
  <si>
    <t>thrap3b</t>
  </si>
  <si>
    <t>ENSDARG00000098228.3</t>
  </si>
  <si>
    <t>407984</t>
  </si>
  <si>
    <t>LL0000010060</t>
  </si>
  <si>
    <t>fam210aa</t>
  </si>
  <si>
    <t>ENSDARG00000035985.9</t>
  </si>
  <si>
    <t>562734</t>
  </si>
  <si>
    <t>LL0000001228</t>
  </si>
  <si>
    <t>ENSDARG00000076801.6</t>
  </si>
  <si>
    <t>LL0000027026</t>
  </si>
  <si>
    <t>si:dkey-1b17.8</t>
  </si>
  <si>
    <t>100034430</t>
  </si>
  <si>
    <t>LL0000030856</t>
  </si>
  <si>
    <t>tpbga</t>
  </si>
  <si>
    <t>ENSDARG00000099609.2</t>
  </si>
  <si>
    <t>373095</t>
  </si>
  <si>
    <t>LL0000011917</t>
  </si>
  <si>
    <t>hacl1</t>
  </si>
  <si>
    <t>ENSDARG00000020529.10</t>
  </si>
  <si>
    <t>406358</t>
  </si>
  <si>
    <t>LL0000011087</t>
  </si>
  <si>
    <t>gadd45ab</t>
  </si>
  <si>
    <t>ENSDARG00000104571.2</t>
  </si>
  <si>
    <t>431763</t>
  </si>
  <si>
    <t>LL0000005757</t>
  </si>
  <si>
    <t>ENSDARG00000020031.6</t>
  </si>
  <si>
    <t>LL0000018952</t>
  </si>
  <si>
    <t>mfsd8</t>
  </si>
  <si>
    <t>ENSDARG00000103235.2</t>
  </si>
  <si>
    <t>564342</t>
  </si>
  <si>
    <t>LL0000027002</t>
  </si>
  <si>
    <t>si:dkey-19a16.1</t>
  </si>
  <si>
    <t>ENSDARG00000093852.3</t>
  </si>
  <si>
    <t>103909527</t>
  </si>
  <si>
    <t>LL0000020012</t>
  </si>
  <si>
    <t>nbeab</t>
  </si>
  <si>
    <t>ENSDARG00000105184.3</t>
  </si>
  <si>
    <t>565885</t>
  </si>
  <si>
    <t>LL0000031816</t>
  </si>
  <si>
    <t>vbp1</t>
  </si>
  <si>
    <t>ENSDARG00000030241.10</t>
  </si>
  <si>
    <t>553651</t>
  </si>
  <si>
    <t>LL0000013086</t>
  </si>
  <si>
    <t>kbtbd4</t>
  </si>
  <si>
    <t>ENSDARG00000069271.7</t>
  </si>
  <si>
    <t>393178</t>
  </si>
  <si>
    <t>LL0000019444</t>
  </si>
  <si>
    <t>mocs3</t>
  </si>
  <si>
    <t>ENSDARG00000008239.11</t>
  </si>
  <si>
    <t>393095</t>
  </si>
  <si>
    <t>LL0000011332</t>
  </si>
  <si>
    <t>gins1</t>
  </si>
  <si>
    <t>ENSDARG00000007624.9</t>
  </si>
  <si>
    <t>450061</t>
  </si>
  <si>
    <t>LL0000013765</t>
  </si>
  <si>
    <t>LO017700.1</t>
  </si>
  <si>
    <t>ENSDARG00000073822.4</t>
  </si>
  <si>
    <t>LL0000024984</t>
  </si>
  <si>
    <t>si:ch211-11n16.2</t>
  </si>
  <si>
    <t>ENSDARG00000099779.2</t>
  </si>
  <si>
    <t>563140</t>
  </si>
  <si>
    <t>LL0000023157</t>
  </si>
  <si>
    <t>ralgapb</t>
  </si>
  <si>
    <t>ENSDARG00000088899.5</t>
  </si>
  <si>
    <t>559303</t>
  </si>
  <si>
    <t>LL0000039149</t>
  </si>
  <si>
    <t>zgc:195175</t>
  </si>
  <si>
    <t>ENSDARG00000069311.7</t>
  </si>
  <si>
    <t>100192216</t>
  </si>
  <si>
    <t>LL0000030323</t>
  </si>
  <si>
    <t>timm23b</t>
  </si>
  <si>
    <t>ENSDARG00000100375.2</t>
  </si>
  <si>
    <t>100535463</t>
  </si>
  <si>
    <t>LL0000004581</t>
  </si>
  <si>
    <t>CABZ01085700.1</t>
  </si>
  <si>
    <t>ENSDARG00000098551.2</t>
  </si>
  <si>
    <t>LL0000000994</t>
  </si>
  <si>
    <t>ank2b</t>
  </si>
  <si>
    <t>ENSDARG00000043313.8</t>
  </si>
  <si>
    <t>450043</t>
  </si>
  <si>
    <t>LL0000029419</t>
  </si>
  <si>
    <t>ssbp3a</t>
  </si>
  <si>
    <t>ENSDARG00000058237.8</t>
  </si>
  <si>
    <t>100005603</t>
  </si>
  <si>
    <t>LL0000020290</t>
  </si>
  <si>
    <t>ngly1</t>
  </si>
  <si>
    <t>ENSDARG00000003205.7</t>
  </si>
  <si>
    <t>553627</t>
  </si>
  <si>
    <t>LL0000026667</t>
  </si>
  <si>
    <t>si:dkey-117a8.1</t>
  </si>
  <si>
    <t>ENSDARG00000097816.2</t>
  </si>
  <si>
    <t>100537060</t>
  </si>
  <si>
    <t>LL0000010436</t>
  </si>
  <si>
    <t>fndc3bb</t>
  </si>
  <si>
    <t>ENSDARG00000062023.8</t>
  </si>
  <si>
    <t>568274</t>
  </si>
  <si>
    <t>LL0000011802</t>
  </si>
  <si>
    <t>gsnb</t>
  </si>
  <si>
    <t>ENSDARG00000045262.7</t>
  </si>
  <si>
    <t>336623</t>
  </si>
  <si>
    <t>LL0000006981</t>
  </si>
  <si>
    <t>CR846087.2</t>
  </si>
  <si>
    <t>ENSDARG00000094119.4</t>
  </si>
  <si>
    <t>101882767</t>
  </si>
  <si>
    <t>LL0000008523</t>
  </si>
  <si>
    <t>cyb5r3</t>
  </si>
  <si>
    <t>ENSDARG00000005891.8</t>
  </si>
  <si>
    <t>324560</t>
  </si>
  <si>
    <t>LL0000007550</t>
  </si>
  <si>
    <t>CT030044.1</t>
  </si>
  <si>
    <t>ENSDARG00000080682.2</t>
  </si>
  <si>
    <t>101883176</t>
  </si>
  <si>
    <t>LL0000031603</t>
  </si>
  <si>
    <t>uhrf1</t>
  </si>
  <si>
    <t>ENSDARG00000103409.2</t>
  </si>
  <si>
    <t>406350</t>
  </si>
  <si>
    <t>LL0000009010</t>
  </si>
  <si>
    <t>dmrt2b</t>
  </si>
  <si>
    <t>ENSDARG00000070013.4</t>
  </si>
  <si>
    <t>558970</t>
  </si>
  <si>
    <t>LL0000027091</t>
  </si>
  <si>
    <t>si:dkey-20i20.10</t>
  </si>
  <si>
    <t>ENSDARG00000095455.2</t>
  </si>
  <si>
    <t>LL0000018058</t>
  </si>
  <si>
    <t>LOC110440147</t>
  </si>
  <si>
    <t>110440147</t>
  </si>
  <si>
    <t>LL0000015569</t>
  </si>
  <si>
    <t>LOC103909128</t>
  </si>
  <si>
    <t>103909128</t>
  </si>
  <si>
    <t>LL0000037825</t>
  </si>
  <si>
    <t>XLOC_043106</t>
  </si>
  <si>
    <t>LL0000031033</t>
  </si>
  <si>
    <t>trappc2l</t>
  </si>
  <si>
    <t>ENSDARG00000111785.1</t>
  </si>
  <si>
    <t>445112</t>
  </si>
  <si>
    <t>LL0000024155</t>
  </si>
  <si>
    <t>s1pr1</t>
  </si>
  <si>
    <t>ENSDARG00000042690.4</t>
  </si>
  <si>
    <t>64617</t>
  </si>
  <si>
    <t>LL0000013818</t>
  </si>
  <si>
    <t>LO018148.1</t>
  </si>
  <si>
    <t>ENSDARG00000114823.1</t>
  </si>
  <si>
    <t>558065</t>
  </si>
  <si>
    <t>LL0000001553</t>
  </si>
  <si>
    <t>atic</t>
  </si>
  <si>
    <t>ENSDARG00000016706.11</t>
  </si>
  <si>
    <t>140622</t>
  </si>
  <si>
    <t>LL0000024668</t>
  </si>
  <si>
    <t>shdb</t>
  </si>
  <si>
    <t>ENSDARG00000062109.6</t>
  </si>
  <si>
    <t>564537</t>
  </si>
  <si>
    <t>LL0000000739</t>
  </si>
  <si>
    <t>AL929536.3</t>
  </si>
  <si>
    <t>ENSDARG00000113274.1</t>
  </si>
  <si>
    <t>LL0000024879</t>
  </si>
  <si>
    <t>si:ch211-102c2.4</t>
  </si>
  <si>
    <t>ENSDARG00000079387.5</t>
  </si>
  <si>
    <t>568178</t>
  </si>
  <si>
    <t>LL0000033785</t>
  </si>
  <si>
    <t>XLOC_012995</t>
  </si>
  <si>
    <t>LL0000035512</t>
  </si>
  <si>
    <t>XLOC_026153</t>
  </si>
  <si>
    <t>LL0000034973</t>
  </si>
  <si>
    <t>XLOC_021436</t>
  </si>
  <si>
    <t>LL0000028496</t>
  </si>
  <si>
    <t>slc14a2</t>
  </si>
  <si>
    <t>ENSDARG00000051914.6</t>
  </si>
  <si>
    <t>326634</t>
  </si>
  <si>
    <t>LL0000020240</t>
  </si>
  <si>
    <t>nfat5b</t>
  </si>
  <si>
    <t>ENSDARG00000102556.2</t>
  </si>
  <si>
    <t>555802</t>
  </si>
  <si>
    <t>LL0000009443</t>
  </si>
  <si>
    <t>efr3ba</t>
  </si>
  <si>
    <t>ENSDARG00000033516.8</t>
  </si>
  <si>
    <t>560858</t>
  </si>
  <si>
    <t>LL0000021454</t>
  </si>
  <si>
    <t>pcsk1</t>
  </si>
  <si>
    <t>ENSDARG00000002600.7</t>
  </si>
  <si>
    <t>100005716</t>
  </si>
  <si>
    <t>LL0000035991</t>
  </si>
  <si>
    <t>XLOC_029657</t>
  </si>
  <si>
    <t>LL0000039152</t>
  </si>
  <si>
    <t>zgc:195282</t>
  </si>
  <si>
    <t>ENSDARG00000079488.5</t>
  </si>
  <si>
    <t>100192223</t>
  </si>
  <si>
    <t>LL0000029677</t>
  </si>
  <si>
    <t>sumo2b</t>
  </si>
  <si>
    <t>ENSDARG00000102741.2</t>
  </si>
  <si>
    <t>445027</t>
  </si>
  <si>
    <t>LL0000018423</t>
  </si>
  <si>
    <t>lrwd1</t>
  </si>
  <si>
    <t>ENSDARG00000035147.8</t>
  </si>
  <si>
    <t>327124</t>
  </si>
  <si>
    <t>LL0000028991</t>
  </si>
  <si>
    <t>smim29</t>
  </si>
  <si>
    <t>ENSDARG00000090634.4</t>
  </si>
  <si>
    <t>387006</t>
  </si>
  <si>
    <t>LL0000012006</t>
  </si>
  <si>
    <t>hdlbpa</t>
  </si>
  <si>
    <t>ENSDARG00000009830.11</t>
  </si>
  <si>
    <t>794178</t>
  </si>
  <si>
    <t>LL0000001764</t>
  </si>
  <si>
    <t>bace2</t>
  </si>
  <si>
    <t>ENSDARG00000044781.7</t>
  </si>
  <si>
    <t>449818</t>
  </si>
  <si>
    <t>LL0000014023</t>
  </si>
  <si>
    <t>LOC100150095</t>
  </si>
  <si>
    <t>100150095</t>
  </si>
  <si>
    <t>LL0000022852</t>
  </si>
  <si>
    <t>ptk2ab</t>
  </si>
  <si>
    <t>ENSDARG00000004672.13</t>
  </si>
  <si>
    <t>142986</t>
  </si>
  <si>
    <t>LL0000003764</t>
  </si>
  <si>
    <t>BX936364.1</t>
  </si>
  <si>
    <t>ENSDARG00000097764.2</t>
  </si>
  <si>
    <t>LL0000027389</t>
  </si>
  <si>
    <t>si:dkey-259j3.5</t>
  </si>
  <si>
    <t>ENSDARG00000093822.2</t>
  </si>
  <si>
    <t>101883602</t>
  </si>
  <si>
    <t>LL0000005371</t>
  </si>
  <si>
    <t>cdk6</t>
  </si>
  <si>
    <t>ENSDARG00000070228.7</t>
  </si>
  <si>
    <t>100034507</t>
  </si>
  <si>
    <t>LL0000030537</t>
  </si>
  <si>
    <t>tmem185</t>
  </si>
  <si>
    <t>ENSDARG00000044327.5</t>
  </si>
  <si>
    <t>393409</t>
  </si>
  <si>
    <t>LL0000023088</t>
  </si>
  <si>
    <t>rab6bb</t>
  </si>
  <si>
    <t>ENSDARG00000031343.8</t>
  </si>
  <si>
    <t>541339</t>
  </si>
  <si>
    <t>LL0000014317</t>
  </si>
  <si>
    <t>LOC100536174</t>
  </si>
  <si>
    <t>100536174</t>
  </si>
  <si>
    <t>LL0000039302</t>
  </si>
  <si>
    <t>zic1</t>
  </si>
  <si>
    <t>ENSDARG00000015567.11</t>
  </si>
  <si>
    <t>30096</t>
  </si>
  <si>
    <t>LL0000039578</t>
  </si>
  <si>
    <t>znf292b</t>
  </si>
  <si>
    <t>ENSDARG00000043973.6</t>
  </si>
  <si>
    <t>566732</t>
  </si>
  <si>
    <t>LL0000021753</t>
  </si>
  <si>
    <t>pias1b</t>
  </si>
  <si>
    <t>ENSDARG00000062445.9</t>
  </si>
  <si>
    <t>562982</t>
  </si>
  <si>
    <t>LL0000026729</t>
  </si>
  <si>
    <t>si:dkey-12j5.1</t>
  </si>
  <si>
    <t>ENSDARG00000089480.4</t>
  </si>
  <si>
    <t>572246</t>
  </si>
  <si>
    <t>LL0000018527</t>
  </si>
  <si>
    <t>ENSDARG00000070542.6</t>
  </si>
  <si>
    <t>LL0000022974</t>
  </si>
  <si>
    <t>pygl</t>
  </si>
  <si>
    <t>ENSDARG00000002197.11</t>
  </si>
  <si>
    <t>493916</t>
  </si>
  <si>
    <t>LL0000027019</t>
  </si>
  <si>
    <t>si:dkey-19e4.5</t>
  </si>
  <si>
    <t>ENSDARG00000089886.5</t>
  </si>
  <si>
    <t>570260</t>
  </si>
  <si>
    <t>LL0000005951</t>
  </si>
  <si>
    <t>cntnap5a</t>
  </si>
  <si>
    <t>ENSDARG00000073920.6</t>
  </si>
  <si>
    <t>569185</t>
  </si>
  <si>
    <t>LL0000031970</t>
  </si>
  <si>
    <t>washc2c</t>
  </si>
  <si>
    <t>ENSDARG00000062532.7</t>
  </si>
  <si>
    <t>567272</t>
  </si>
  <si>
    <t>LL0000023943</t>
  </si>
  <si>
    <t>rplp2l</t>
  </si>
  <si>
    <t>ENSDARG00000011201.9</t>
  </si>
  <si>
    <t>558312</t>
  </si>
  <si>
    <t>LL0000019381</t>
  </si>
  <si>
    <t>mlx</t>
  </si>
  <si>
    <t>ENSDARG00000037891.9</t>
  </si>
  <si>
    <t>554119</t>
  </si>
  <si>
    <t>LL0000017214</t>
  </si>
  <si>
    <t>LOC110438162</t>
  </si>
  <si>
    <t>110438162</t>
  </si>
  <si>
    <t>LL0000004495</t>
  </si>
  <si>
    <t>CABZ01079281.1</t>
  </si>
  <si>
    <t>ENSDARG00000117609.1</t>
  </si>
  <si>
    <t>100535622</t>
  </si>
  <si>
    <t>LL0000023669</t>
  </si>
  <si>
    <t>rhoub</t>
  </si>
  <si>
    <t>ENSDARG00000012968.8</t>
  </si>
  <si>
    <t>550481</t>
  </si>
  <si>
    <t>LL0000001781</t>
  </si>
  <si>
    <t>baiap2a</t>
  </si>
  <si>
    <t>ENSDARG00000062799.8</t>
  </si>
  <si>
    <t>678518</t>
  </si>
  <si>
    <t>LL0000012638</t>
  </si>
  <si>
    <t>il10rb</t>
  </si>
  <si>
    <t>ENSDARG00000078042.5</t>
  </si>
  <si>
    <t>619391</t>
  </si>
  <si>
    <t>LL0000005280</t>
  </si>
  <si>
    <t>cdc34a</t>
  </si>
  <si>
    <t>ENSDARG00000069708.7</t>
  </si>
  <si>
    <t>393933</t>
  </si>
  <si>
    <t>LL0000014306</t>
  </si>
  <si>
    <t>LOC100535941</t>
  </si>
  <si>
    <t>100535941</t>
  </si>
  <si>
    <t>LL0000030478</t>
  </si>
  <si>
    <t>tmem136a</t>
  </si>
  <si>
    <t>ENSDARG00000024920.7</t>
  </si>
  <si>
    <t>562331</t>
  </si>
  <si>
    <t>LL0000022636</t>
  </si>
  <si>
    <t>prodha</t>
  </si>
  <si>
    <t>ENSDARG00000086746.6</t>
  </si>
  <si>
    <t>100333321</t>
  </si>
  <si>
    <t>LL0000016014</t>
  </si>
  <si>
    <t>LOC103910875</t>
  </si>
  <si>
    <t>103910875</t>
  </si>
  <si>
    <t>LL0000027461</t>
  </si>
  <si>
    <t>si:dkey-271j15.3</t>
  </si>
  <si>
    <t>ENSDARG00000091627.4</t>
  </si>
  <si>
    <t>101886426</t>
  </si>
  <si>
    <t>LL0000023562</t>
  </si>
  <si>
    <t>rfc3</t>
  </si>
  <si>
    <t>ENSDARG00000055969.7</t>
  </si>
  <si>
    <t>259256</t>
  </si>
  <si>
    <t>LL0000028186</t>
  </si>
  <si>
    <t>si:dkeyp-46h3.1</t>
  </si>
  <si>
    <t>ENSDARG00000115108.1</t>
  </si>
  <si>
    <t>100317613</t>
  </si>
  <si>
    <t>LL0000040348</t>
  </si>
  <si>
    <t>LOC101886078</t>
  </si>
  <si>
    <t>101886078</t>
  </si>
  <si>
    <t>LL0000030690</t>
  </si>
  <si>
    <t>tmsb2</t>
  </si>
  <si>
    <t>ENSDARG00000092970.3</t>
  </si>
  <si>
    <t>566329</t>
  </si>
  <si>
    <t>LL0000008819</t>
  </si>
  <si>
    <t>dennd1a</t>
  </si>
  <si>
    <t>ENSDARG00000014592.10</t>
  </si>
  <si>
    <t>556150</t>
  </si>
  <si>
    <t>LL0000018292</t>
  </si>
  <si>
    <t>lpar6b</t>
  </si>
  <si>
    <t>ENSDARG00000069441.7</t>
  </si>
  <si>
    <t>101884764</t>
  </si>
  <si>
    <t>LL0000011993</t>
  </si>
  <si>
    <t>hdac5</t>
  </si>
  <si>
    <t>ENSDARG00000075139.5</t>
  </si>
  <si>
    <t>557486</t>
  </si>
  <si>
    <t>LL0000006102</t>
  </si>
  <si>
    <t>COX3</t>
  </si>
  <si>
    <t>ENSDARG00000063912.3</t>
  </si>
  <si>
    <t>140541</t>
  </si>
  <si>
    <t>LL0000011121</t>
  </si>
  <si>
    <t>galnt7</t>
  </si>
  <si>
    <t>ENSDARG00000057303.8</t>
  </si>
  <si>
    <t>553668</t>
  </si>
  <si>
    <t>LL0000019631</t>
  </si>
  <si>
    <t>msantd4</t>
  </si>
  <si>
    <t>ENSDARG00000018040.10</t>
  </si>
  <si>
    <t>570586</t>
  </si>
  <si>
    <t>LL0000037782</t>
  </si>
  <si>
    <t>XLOC_042949</t>
  </si>
  <si>
    <t>LL0000022658</t>
  </si>
  <si>
    <t>prpf3</t>
  </si>
  <si>
    <t>ENSDARG00000086425.5</t>
  </si>
  <si>
    <t>403072</t>
  </si>
  <si>
    <t>LL0000015172</t>
  </si>
  <si>
    <t>LOC101885703</t>
  </si>
  <si>
    <t>101885703</t>
  </si>
  <si>
    <t>LL0000021795</t>
  </si>
  <si>
    <t>pik3c2b</t>
  </si>
  <si>
    <t>ENSDARG00000086927.4</t>
  </si>
  <si>
    <t>567938</t>
  </si>
  <si>
    <t>LL0000010694</t>
  </si>
  <si>
    <t>FP085398.2</t>
  </si>
  <si>
    <t>ENSDARG00000092150.2</t>
  </si>
  <si>
    <t>LL0000027398</t>
  </si>
  <si>
    <t>si:dkey-260j18.2</t>
  </si>
  <si>
    <t>ENSDARG00000101942.2</t>
  </si>
  <si>
    <t>325231</t>
  </si>
  <si>
    <t>LL0000021446</t>
  </si>
  <si>
    <t>pcnx4</t>
  </si>
  <si>
    <t>ENSDARG00000060785.5</t>
  </si>
  <si>
    <t>563650</t>
  </si>
  <si>
    <t>LL0000024071</t>
  </si>
  <si>
    <t>rtel1</t>
  </si>
  <si>
    <t>ENSDARG00000035074.9</t>
  </si>
  <si>
    <t>503732</t>
  </si>
  <si>
    <t>LL0000026224</t>
  </si>
  <si>
    <t>si:ch73-138e16.5</t>
  </si>
  <si>
    <t>ENSDARG00000040141.7</t>
  </si>
  <si>
    <t>LL0000023902</t>
  </si>
  <si>
    <t>rpl15</t>
  </si>
  <si>
    <t>ENSDARG00000009285.9</t>
  </si>
  <si>
    <t>445053</t>
  </si>
  <si>
    <t>LL0000029430</t>
  </si>
  <si>
    <t>ssr3</t>
  </si>
  <si>
    <t>ENSDARG00000014165.8</t>
  </si>
  <si>
    <t>337190</t>
  </si>
  <si>
    <t>LL0000033232</t>
  </si>
  <si>
    <t>XLOC_008708</t>
  </si>
  <si>
    <t>LL0000014870</t>
  </si>
  <si>
    <t>LOC101884197</t>
  </si>
  <si>
    <t>101884197</t>
  </si>
  <si>
    <t>LL0000012840</t>
  </si>
  <si>
    <t>iqsec2a</t>
  </si>
  <si>
    <t>ENSDARG00000102125.2</t>
  </si>
  <si>
    <t>560461</t>
  </si>
  <si>
    <t>LL0000011665</t>
  </si>
  <si>
    <t>gpsm1b</t>
  </si>
  <si>
    <t>ENSDARG00000054874.6</t>
  </si>
  <si>
    <t>493623</t>
  </si>
  <si>
    <t>LL0000023937</t>
  </si>
  <si>
    <t>rpl7l1</t>
  </si>
  <si>
    <t>ENSDARG00000042864.6</t>
  </si>
  <si>
    <t>322251</t>
  </si>
  <si>
    <t>LL0000028994</t>
  </si>
  <si>
    <t>smim8</t>
  </si>
  <si>
    <t>ENSDARG00000071040.5</t>
  </si>
  <si>
    <t>554139</t>
  </si>
  <si>
    <t>LL0000001582</t>
  </si>
  <si>
    <t>atp1a3a</t>
  </si>
  <si>
    <t>ENSDARG00000018259.9</t>
  </si>
  <si>
    <t>64610</t>
  </si>
  <si>
    <t>LL0000009714</t>
  </si>
  <si>
    <t>ephb2a</t>
  </si>
  <si>
    <t>ENSDARG00000037373.10</t>
  </si>
  <si>
    <t>562176</t>
  </si>
  <si>
    <t>LL0000022353</t>
  </si>
  <si>
    <t>pparg</t>
  </si>
  <si>
    <t>ENSDARG00000031848.7</t>
  </si>
  <si>
    <t>557037</t>
  </si>
  <si>
    <t>LL0000038637</t>
  </si>
  <si>
    <t>zgc:114118</t>
  </si>
  <si>
    <t>ENSDARG00000052222.5</t>
  </si>
  <si>
    <t>565976</t>
  </si>
  <si>
    <t>LL0000021530</t>
  </si>
  <si>
    <t>pdhx</t>
  </si>
  <si>
    <t>ENSDARG00000051756.9</t>
  </si>
  <si>
    <t>393532</t>
  </si>
  <si>
    <t>LL0000023426</t>
  </si>
  <si>
    <t>RF00009</t>
  </si>
  <si>
    <t>ENSDARG00000089617.2</t>
  </si>
  <si>
    <t>494481</t>
  </si>
  <si>
    <t>LL0000020603</t>
  </si>
  <si>
    <t>nrarpb</t>
  </si>
  <si>
    <t>ENSDARG00000018958.10</t>
  </si>
  <si>
    <t>353225</t>
  </si>
  <si>
    <t>LL0000038825</t>
  </si>
  <si>
    <t>zgc:162182</t>
  </si>
  <si>
    <t>ENSDARG00000099409.2</t>
  </si>
  <si>
    <t>100038769</t>
  </si>
  <si>
    <t>LL0000018873</t>
  </si>
  <si>
    <t>meox2b</t>
  </si>
  <si>
    <t>ENSDARG00000061818.2</t>
  </si>
  <si>
    <t>566969</t>
  </si>
  <si>
    <t>LL0000020381</t>
  </si>
  <si>
    <t>nkx2.9</t>
  </si>
  <si>
    <t>ENSDARG00000020332.9</t>
  </si>
  <si>
    <t>325615</t>
  </si>
  <si>
    <t>LL0000027796</t>
  </si>
  <si>
    <t>si:dkey-61l1.4</t>
  </si>
  <si>
    <t>ENSDARG00000092567.3</t>
  </si>
  <si>
    <t>100004431</t>
  </si>
  <si>
    <t>LL0000020736</t>
  </si>
  <si>
    <t>nudt9</t>
  </si>
  <si>
    <t>ENSDARG00000087927.3</t>
  </si>
  <si>
    <t>406661</t>
  </si>
  <si>
    <t>LL0000012513</t>
  </si>
  <si>
    <t>ift20</t>
  </si>
  <si>
    <t>ENSDARG00000040556.7</t>
  </si>
  <si>
    <t>414930</t>
  </si>
  <si>
    <t>LL0000031297</t>
  </si>
  <si>
    <t>ttc29</t>
  </si>
  <si>
    <t>ENSDARG00000058885.7</t>
  </si>
  <si>
    <t>799981</t>
  </si>
  <si>
    <t>LL0000011629</t>
  </si>
  <si>
    <t>gpr34b</t>
  </si>
  <si>
    <t>ENSDARG00000002959.8</t>
  </si>
  <si>
    <t>791765</t>
  </si>
  <si>
    <t>LL0000008876</t>
  </si>
  <si>
    <t>dhdhl</t>
  </si>
  <si>
    <t>ENSDARG00000028336.5</t>
  </si>
  <si>
    <t>406433</t>
  </si>
  <si>
    <t>LL0000019704</t>
  </si>
  <si>
    <t>mthfr</t>
  </si>
  <si>
    <t>ENSDARG00000053087.7</t>
  </si>
  <si>
    <t>567547</t>
  </si>
  <si>
    <t>LL0000006985</t>
  </si>
  <si>
    <t>CR847503.2</t>
  </si>
  <si>
    <t>ENSDARG00000097561.2</t>
  </si>
  <si>
    <t>LL0000009577</t>
  </si>
  <si>
    <t>elob</t>
  </si>
  <si>
    <t>ENSDARG00000097740.3</t>
  </si>
  <si>
    <t>569097</t>
  </si>
  <si>
    <t>LL0000030402</t>
  </si>
  <si>
    <t>tm9sf3</t>
  </si>
  <si>
    <t>ENSDARG00000028748.7</t>
  </si>
  <si>
    <t>406698</t>
  </si>
  <si>
    <t>LL0000023739</t>
  </si>
  <si>
    <t>rnaseh2c</t>
  </si>
  <si>
    <t>ENSDARG00000089637.4</t>
  </si>
  <si>
    <t>100005387</t>
  </si>
  <si>
    <t>LL0000028662</t>
  </si>
  <si>
    <t>slc2a11b</t>
  </si>
  <si>
    <t>ENSDARG00000063288.8</t>
  </si>
  <si>
    <t>564970</t>
  </si>
  <si>
    <t>LL0000023391</t>
  </si>
  <si>
    <t>rell1</t>
  </si>
  <si>
    <t>ENSDARG00000018312.12</t>
  </si>
  <si>
    <t>799556</t>
  </si>
  <si>
    <t>LL0000028530</t>
  </si>
  <si>
    <t>slc18a2</t>
  </si>
  <si>
    <t>ENSDARG00000015110.10</t>
  </si>
  <si>
    <t>553304</t>
  </si>
  <si>
    <t>LL0000015386</t>
  </si>
  <si>
    <t>LOC101886779</t>
  </si>
  <si>
    <t>101886779</t>
  </si>
  <si>
    <t>LL0000012426</t>
  </si>
  <si>
    <t>HTRA3</t>
  </si>
  <si>
    <t>ENSDARG00000010925.9</t>
  </si>
  <si>
    <t>LL0000031842</t>
  </si>
  <si>
    <t>vezt</t>
  </si>
  <si>
    <t>ENSDARG00000075215.6</t>
  </si>
  <si>
    <t>100136856</t>
  </si>
  <si>
    <t>LL0000026054</t>
  </si>
  <si>
    <t>si:ch211-51a19.5</t>
  </si>
  <si>
    <t>ENSDARG00000094668.3</t>
  </si>
  <si>
    <t>100034589</t>
  </si>
  <si>
    <t>LL0000015729</t>
  </si>
  <si>
    <t>LOC103909885</t>
  </si>
  <si>
    <t>103909885</t>
  </si>
  <si>
    <t>LL0000028740</t>
  </si>
  <si>
    <t>slc38a5b</t>
  </si>
  <si>
    <t>ENSDARG00000014587.7</t>
  </si>
  <si>
    <t>436921</t>
  </si>
  <si>
    <t>LL0000010941</t>
  </si>
  <si>
    <t>ftr37</t>
  </si>
  <si>
    <t>ENSDARG00000092745.2</t>
  </si>
  <si>
    <t>567984</t>
  </si>
  <si>
    <t>LL0000000857</t>
  </si>
  <si>
    <t>alas1</t>
  </si>
  <si>
    <t>ENSDARG00000021059.9</t>
  </si>
  <si>
    <t>64608</t>
  </si>
  <si>
    <t>LL0000018790</t>
  </si>
  <si>
    <t>mctp1b</t>
  </si>
  <si>
    <t>ENSDARG00000060871.6</t>
  </si>
  <si>
    <t>100334264</t>
  </si>
  <si>
    <t>LL0000002103</t>
  </si>
  <si>
    <t>BX000438.2</t>
  </si>
  <si>
    <t>ENSDARG00000098011.2</t>
  </si>
  <si>
    <t>LL0000021156</t>
  </si>
  <si>
    <t>oxr1b</t>
  </si>
  <si>
    <t>ENSDARG00000063310.9</t>
  </si>
  <si>
    <t>570476</t>
  </si>
  <si>
    <t>LL0000011605</t>
  </si>
  <si>
    <t>gpr161</t>
  </si>
  <si>
    <t>ENSDARG00000055659.7</t>
  </si>
  <si>
    <t>368421</t>
  </si>
  <si>
    <t>LL0000013640</t>
  </si>
  <si>
    <t>lhfpl2b</t>
  </si>
  <si>
    <t>ENSDARG00000098153.2</t>
  </si>
  <si>
    <t>550224</t>
  </si>
  <si>
    <t>LL0000007870</t>
  </si>
  <si>
    <t>CU207245.1</t>
  </si>
  <si>
    <t>ENSDARG00000113016.1</t>
  </si>
  <si>
    <t>LL0000009255</t>
  </si>
  <si>
    <t>dtwd1</t>
  </si>
  <si>
    <t>ENSDARG00000111509.1</t>
  </si>
  <si>
    <t>449778</t>
  </si>
  <si>
    <t>LL0000023876</t>
  </si>
  <si>
    <t>rpa3</t>
  </si>
  <si>
    <t>ENSDARG00000002613.5</t>
  </si>
  <si>
    <t>393196</t>
  </si>
  <si>
    <t>LL0000021066</t>
  </si>
  <si>
    <t>ora5</t>
  </si>
  <si>
    <t>ENSDARG00000078257.4</t>
  </si>
  <si>
    <t>565950</t>
  </si>
  <si>
    <t>LL0000004071</t>
  </si>
  <si>
    <t>CABZ01033206.1</t>
  </si>
  <si>
    <t>ENSDARG00000079795.4</t>
  </si>
  <si>
    <t>100334955</t>
  </si>
  <si>
    <t>LL0000023886</t>
  </si>
  <si>
    <t>rpf2</t>
  </si>
  <si>
    <t>ENSDARG00000043960.5</t>
  </si>
  <si>
    <t>406587</t>
  </si>
  <si>
    <t>LL0000004255</t>
  </si>
  <si>
    <t>CABZ01060891.1</t>
  </si>
  <si>
    <t>ENSDARG00000067815.5</t>
  </si>
  <si>
    <t>100151059</t>
  </si>
  <si>
    <t>LL0000024680</t>
  </si>
  <si>
    <t>shisa9a</t>
  </si>
  <si>
    <t>ENSDARG00000045145.6</t>
  </si>
  <si>
    <t>541382</t>
  </si>
  <si>
    <t>LL0000015215</t>
  </si>
  <si>
    <t>LOC101885872</t>
  </si>
  <si>
    <t>101885872</t>
  </si>
  <si>
    <t>LL0000014971</t>
  </si>
  <si>
    <t>LOC101884710</t>
  </si>
  <si>
    <t>101884710</t>
  </si>
  <si>
    <t>LL0000027872</t>
  </si>
  <si>
    <t>si:dkey-76k16.5</t>
  </si>
  <si>
    <t>ENSDARG00000075561.6</t>
  </si>
  <si>
    <t>566887</t>
  </si>
  <si>
    <t>LL0000009164</t>
  </si>
  <si>
    <t>dpm1</t>
  </si>
  <si>
    <t>ENSDARG00000057011.4</t>
  </si>
  <si>
    <t>445202</t>
  </si>
  <si>
    <t>LL0000015749</t>
  </si>
  <si>
    <t>LOC103909967</t>
  </si>
  <si>
    <t>103909967</t>
  </si>
  <si>
    <t>LL0000004655</t>
  </si>
  <si>
    <t>CABZ01099795.1</t>
  </si>
  <si>
    <t>ENSDARG00000103069.2</t>
  </si>
  <si>
    <t>664692</t>
  </si>
  <si>
    <t>LL0000039164</t>
  </si>
  <si>
    <t>zgc:55943</t>
  </si>
  <si>
    <t>ENSDARG00000029292.8</t>
  </si>
  <si>
    <t>406337</t>
  </si>
  <si>
    <t>LL0000004625</t>
  </si>
  <si>
    <t>CABZ01088864.1</t>
  </si>
  <si>
    <t>ENSDARG00000101464.1</t>
  </si>
  <si>
    <t>497284</t>
  </si>
  <si>
    <t>LL0000034744</t>
  </si>
  <si>
    <t>XLOC_019614</t>
  </si>
  <si>
    <t>LL0000026407</t>
  </si>
  <si>
    <t>ENSDARG00000077072.4</t>
  </si>
  <si>
    <t>LL0000020447</t>
  </si>
  <si>
    <t>noc4l</t>
  </si>
  <si>
    <t>ENSDARG00000045565.8</t>
  </si>
  <si>
    <t>554096</t>
  </si>
  <si>
    <t>LL0000039928</t>
  </si>
  <si>
    <t>LOC101885580</t>
  </si>
  <si>
    <t>101885580</t>
  </si>
  <si>
    <t>LL0000001600</t>
  </si>
  <si>
    <t>atp2b3a</t>
  </si>
  <si>
    <t>ENSDARG00000043474.9</t>
  </si>
  <si>
    <t>436745</t>
  </si>
  <si>
    <t>LL0000002866</t>
  </si>
  <si>
    <t>BX510989.2</t>
  </si>
  <si>
    <t>ENSDARG00000096287.2</t>
  </si>
  <si>
    <t>LL0000026655</t>
  </si>
  <si>
    <t>si:dkey-112e17.1</t>
  </si>
  <si>
    <t>ENSDARG00000093201.3</t>
  </si>
  <si>
    <t>567743</t>
  </si>
  <si>
    <t>LL0000022768</t>
  </si>
  <si>
    <t>psmd13</t>
  </si>
  <si>
    <t>ENSDARG00000016239.11</t>
  </si>
  <si>
    <t>393922</t>
  </si>
  <si>
    <t>LL0000029517</t>
  </si>
  <si>
    <t>stard9</t>
  </si>
  <si>
    <t>ENSDARG00000091548.4</t>
  </si>
  <si>
    <t>100149555</t>
  </si>
  <si>
    <t>LL0000007133</t>
  </si>
  <si>
    <t>CR855337.1</t>
  </si>
  <si>
    <t>ENSDARG00000094295.3</t>
  </si>
  <si>
    <t>100536987</t>
  </si>
  <si>
    <t>LL0000030729</t>
  </si>
  <si>
    <t>tnfrsf1a</t>
  </si>
  <si>
    <t>ENSDARG00000018569.10</t>
  </si>
  <si>
    <t>406471</t>
  </si>
  <si>
    <t>LL0000039713</t>
  </si>
  <si>
    <t>znrf3</t>
  </si>
  <si>
    <t>ENSDARG00000062573.8</t>
  </si>
  <si>
    <t>556813</t>
  </si>
  <si>
    <t>LL0000040225</t>
  </si>
  <si>
    <t>si:dkey-263j23.1</t>
  </si>
  <si>
    <t>ENSDARG00000096678.3</t>
  </si>
  <si>
    <t>LL0000015402</t>
  </si>
  <si>
    <t>LOC101886853</t>
  </si>
  <si>
    <t>101886853</t>
  </si>
  <si>
    <t>LL0000024650</t>
  </si>
  <si>
    <t>sh3pxd2b</t>
  </si>
  <si>
    <t>ENSDARG00000103251.3</t>
  </si>
  <si>
    <t>553242</t>
  </si>
  <si>
    <t>LL0000029996</t>
  </si>
  <si>
    <t>tbc1d12b</t>
  </si>
  <si>
    <t>ENSDARG00000073771.4</t>
  </si>
  <si>
    <t>100332088</t>
  </si>
  <si>
    <t>LL0000025007</t>
  </si>
  <si>
    <t>si:ch211-125e6.8</t>
  </si>
  <si>
    <t>ENSDARG00000094518.2</t>
  </si>
  <si>
    <t>100002675</t>
  </si>
  <si>
    <t>LL0000026999</t>
  </si>
  <si>
    <t>si:dkey-199m13.4</t>
  </si>
  <si>
    <t>ENSDARG00000103471.2</t>
  </si>
  <si>
    <t>799713</t>
  </si>
  <si>
    <t>LL0000000443</t>
  </si>
  <si>
    <t>afg1lb</t>
  </si>
  <si>
    <t>ENSDARG00000042902.7</t>
  </si>
  <si>
    <t>555926</t>
  </si>
  <si>
    <t>LL0000040264</t>
  </si>
  <si>
    <t>wbp11</t>
  </si>
  <si>
    <t>ENSDARG00000101411.2</t>
  </si>
  <si>
    <t>110437720</t>
  </si>
  <si>
    <t>LL0000012890</t>
  </si>
  <si>
    <t>irx6a</t>
  </si>
  <si>
    <t>ENSDARG00000034420.7</t>
  </si>
  <si>
    <t>474317</t>
  </si>
  <si>
    <t>LL0000018185</t>
  </si>
  <si>
    <t>LOC570723</t>
  </si>
  <si>
    <t>570723</t>
  </si>
  <si>
    <t>LL0000031871</t>
  </si>
  <si>
    <t>vmo1b</t>
  </si>
  <si>
    <t>ENSDARG00000045299.5</t>
  </si>
  <si>
    <t>793799</t>
  </si>
  <si>
    <t>LL0000029011</t>
  </si>
  <si>
    <t>sms</t>
  </si>
  <si>
    <t>ENSDARG00000008155.9</t>
  </si>
  <si>
    <t>80872</t>
  </si>
  <si>
    <t>LL0000035165</t>
  </si>
  <si>
    <t>XLOC_023226</t>
  </si>
  <si>
    <t>LL0000025069</t>
  </si>
  <si>
    <t>si:ch211-135n15.2</t>
  </si>
  <si>
    <t>ENSDARG00000096933.3</t>
  </si>
  <si>
    <t>557207</t>
  </si>
  <si>
    <t>LL0000015018</t>
  </si>
  <si>
    <t>LOC101884955</t>
  </si>
  <si>
    <t>101884955</t>
  </si>
  <si>
    <t>LL0000012118</t>
  </si>
  <si>
    <t>hip1</t>
  </si>
  <si>
    <t>ENSDARG00000062972.7</t>
  </si>
  <si>
    <t>793823</t>
  </si>
  <si>
    <t>LL0000020181</t>
  </si>
  <si>
    <t>negr1</t>
  </si>
  <si>
    <t>ENSDARG00000021607.8</t>
  </si>
  <si>
    <t>445374</t>
  </si>
  <si>
    <t>LL0000008022</t>
  </si>
  <si>
    <t>CU469526.1</t>
  </si>
  <si>
    <t>ENSDARG00000098660.2</t>
  </si>
  <si>
    <t>100151606</t>
  </si>
  <si>
    <t>LL0000034864</t>
  </si>
  <si>
    <t>XLOC_020535</t>
  </si>
  <si>
    <t>LL0000018293</t>
  </si>
  <si>
    <t>lpcat1</t>
  </si>
  <si>
    <t>ENSDARG00000011506.13</t>
  </si>
  <si>
    <t>555969</t>
  </si>
  <si>
    <t>LL0000031735</t>
  </si>
  <si>
    <t>USP53_1_of_many</t>
  </si>
  <si>
    <t>ENSDARG00000078615.4</t>
  </si>
  <si>
    <t>101885715</t>
  </si>
  <si>
    <t>LL0000021768</t>
  </si>
  <si>
    <t>pigbos1</t>
  </si>
  <si>
    <t>ENSDARG00000115717.1</t>
  </si>
  <si>
    <t>100534660</t>
  </si>
  <si>
    <t>LL0000031667</t>
  </si>
  <si>
    <t>uqcrfs1</t>
  </si>
  <si>
    <t>ENSDARG00000007745.10</t>
  </si>
  <si>
    <t>406359</t>
  </si>
  <si>
    <t>LL0000011594</t>
  </si>
  <si>
    <t>gpr143</t>
  </si>
  <si>
    <t>ENSDARG00000034572.8</t>
  </si>
  <si>
    <t>393795</t>
  </si>
  <si>
    <t>LL0000027101</t>
  </si>
  <si>
    <t>si:dkey-210j14.4</t>
  </si>
  <si>
    <t>ENSDARG00000090871.4</t>
  </si>
  <si>
    <t>566011</t>
  </si>
  <si>
    <t>LL0000001835</t>
  </si>
  <si>
    <t>bckdk</t>
  </si>
  <si>
    <t>ENSDARG00000016904.6</t>
  </si>
  <si>
    <t>282677</t>
  </si>
  <si>
    <t>LL0000020764</t>
  </si>
  <si>
    <t>nup88</t>
  </si>
  <si>
    <t>ENSDARG00000003235.8</t>
  </si>
  <si>
    <t>321744</t>
  </si>
  <si>
    <t>LL0000012868</t>
  </si>
  <si>
    <t>irg1l</t>
  </si>
  <si>
    <t>ENSDARG00000062788.6</t>
  </si>
  <si>
    <t>562007</t>
  </si>
  <si>
    <t>LL0000038519</t>
  </si>
  <si>
    <t>zgc:110591</t>
  </si>
  <si>
    <t>ENSDARG00000056233.6</t>
  </si>
  <si>
    <t>402849</t>
  </si>
  <si>
    <t>LL0000005318</t>
  </si>
  <si>
    <t>cdh13</t>
  </si>
  <si>
    <t>ENSDARG00000014215.12</t>
  </si>
  <si>
    <t>558732</t>
  </si>
  <si>
    <t>LL0000010337</t>
  </si>
  <si>
    <t>fhl1a</t>
  </si>
  <si>
    <t>ENSDARG00000071498.7</t>
  </si>
  <si>
    <t>399646</t>
  </si>
  <si>
    <t>LL0000017323</t>
  </si>
  <si>
    <t>LOC110438338</t>
  </si>
  <si>
    <t>110438338</t>
  </si>
  <si>
    <t>LL0000008902</t>
  </si>
  <si>
    <t>dhx29</t>
  </si>
  <si>
    <t>ENSDARG00000040326.9</t>
  </si>
  <si>
    <t>553505</t>
  </si>
  <si>
    <t>LL0000001679</t>
  </si>
  <si>
    <t>atxn2l</t>
  </si>
  <si>
    <t>ENSDARG00000011597.10</t>
  </si>
  <si>
    <t>324525</t>
  </si>
  <si>
    <t>LL0000024529</t>
  </si>
  <si>
    <t>setbp1</t>
  </si>
  <si>
    <t>ENSDARG00000093799.3</t>
  </si>
  <si>
    <t>796785</t>
  </si>
  <si>
    <t>LL0000014496</t>
  </si>
  <si>
    <t>LOC101882249</t>
  </si>
  <si>
    <t>101882249</t>
  </si>
  <si>
    <t>LL0000038170</t>
  </si>
  <si>
    <t>XLOC_044186</t>
  </si>
  <si>
    <t>LL0000025551</t>
  </si>
  <si>
    <t>si:ch211-212k18.8</t>
  </si>
  <si>
    <t>ENSDARG00000086421.4</t>
  </si>
  <si>
    <t>100001422</t>
  </si>
  <si>
    <t>LL0000023287</t>
  </si>
  <si>
    <t>rbm26</t>
  </si>
  <si>
    <t>ENSDARG00000104130.2</t>
  </si>
  <si>
    <t>619195</t>
  </si>
  <si>
    <t>LL0000015696</t>
  </si>
  <si>
    <t>LOC103909765</t>
  </si>
  <si>
    <t>103909765</t>
  </si>
  <si>
    <t>LL0000031963</t>
  </si>
  <si>
    <t>wasa</t>
  </si>
  <si>
    <t>ENSDARG00000015149.10</t>
  </si>
  <si>
    <t>571256</t>
  </si>
  <si>
    <t>LL0000018596</t>
  </si>
  <si>
    <t>map3k12</t>
  </si>
  <si>
    <t>ENSDARG00000103651.2</t>
  </si>
  <si>
    <t>404626</t>
  </si>
  <si>
    <t>LL0000024255</t>
  </si>
  <si>
    <t>scamp2</t>
  </si>
  <si>
    <t>ENSDARG00000010279.11</t>
  </si>
  <si>
    <t>406687</t>
  </si>
  <si>
    <t>LL0000002726</t>
  </si>
  <si>
    <t>BX324212.1</t>
  </si>
  <si>
    <t>ENSDARG00000098127.2</t>
  </si>
  <si>
    <t>LL0000017794</t>
  </si>
  <si>
    <t>LOC110439626</t>
  </si>
  <si>
    <t>110439626</t>
  </si>
  <si>
    <t>LL0000005794</t>
  </si>
  <si>
    <t>clec3ba</t>
  </si>
  <si>
    <t>ENSDARG00000076541.4</t>
  </si>
  <si>
    <t>572488</t>
  </si>
  <si>
    <t>LL0000019374</t>
  </si>
  <si>
    <t>mllt3</t>
  </si>
  <si>
    <t>ENSDARG00000006754.13</t>
  </si>
  <si>
    <t>550517</t>
  </si>
  <si>
    <t>LL0000028738</t>
  </si>
  <si>
    <t>slc38a4</t>
  </si>
  <si>
    <t>ENSDARG00000018149.11</t>
  </si>
  <si>
    <t>449771</t>
  </si>
  <si>
    <t>LL0000009323</t>
  </si>
  <si>
    <t>dyrk4</t>
  </si>
  <si>
    <t>ENSDARG00000070734.6</t>
  </si>
  <si>
    <t>564976</t>
  </si>
  <si>
    <t>LL0000006178</t>
  </si>
  <si>
    <t>cpvl</t>
  </si>
  <si>
    <t>ENSDARG00000056480.5</t>
  </si>
  <si>
    <t>387531</t>
  </si>
  <si>
    <t>LL0000030124</t>
  </si>
  <si>
    <t>tdrkh</t>
  </si>
  <si>
    <t>ENSDARG00000053474.7</t>
  </si>
  <si>
    <t>541541</t>
  </si>
  <si>
    <t>LL0000015210</t>
  </si>
  <si>
    <t>LOC101885859</t>
  </si>
  <si>
    <t>101885859</t>
  </si>
  <si>
    <t>LL0000039694</t>
  </si>
  <si>
    <t>znf999</t>
  </si>
  <si>
    <t>ENSDARG00000101137.3</t>
  </si>
  <si>
    <t>LL0000022906</t>
  </si>
  <si>
    <t>ptprk</t>
  </si>
  <si>
    <t>ENSDARG00000063416.10</t>
  </si>
  <si>
    <t>555348</t>
  </si>
  <si>
    <t>LL0000004470</t>
  </si>
  <si>
    <t>CABZ01078320.1</t>
  </si>
  <si>
    <t>ENSDARG00000116666.1</t>
  </si>
  <si>
    <t>100537098</t>
  </si>
  <si>
    <t>LL0000032105</t>
  </si>
  <si>
    <t>wnt9a</t>
  </si>
  <si>
    <t>ENSDARG00000063437.6</t>
  </si>
  <si>
    <t>751644</t>
  </si>
  <si>
    <t>LL0000022203</t>
  </si>
  <si>
    <t>pmpca</t>
  </si>
  <si>
    <t>ENSDARG00000102607.2</t>
  </si>
  <si>
    <t>492801</t>
  </si>
  <si>
    <t>LL0000001117</t>
  </si>
  <si>
    <t>ENSDARG00000020621.10</t>
  </si>
  <si>
    <t>LL0000009823</t>
  </si>
  <si>
    <t>esyt3</t>
  </si>
  <si>
    <t>ENSDARG00000006422.8</t>
  </si>
  <si>
    <t>553238</t>
  </si>
  <si>
    <t>LL0000040019</t>
  </si>
  <si>
    <t>LOC110438534</t>
  </si>
  <si>
    <t>ENSDARG00000113721.1</t>
  </si>
  <si>
    <t>110438534</t>
  </si>
  <si>
    <t>LL0000001920</t>
  </si>
  <si>
    <t>blf</t>
  </si>
  <si>
    <t>ENSDARG00000043126.8</t>
  </si>
  <si>
    <t>503516</t>
  </si>
  <si>
    <t>LL0000017735</t>
  </si>
  <si>
    <t>LOC110439545</t>
  </si>
  <si>
    <t>110439545</t>
  </si>
  <si>
    <t>LL0000011941</t>
  </si>
  <si>
    <t>haus4</t>
  </si>
  <si>
    <t>ENSDARG00000016594.11</t>
  </si>
  <si>
    <t>436698</t>
  </si>
  <si>
    <t>LL0000029072</t>
  </si>
  <si>
    <t>snrnp70</t>
  </si>
  <si>
    <t>ENSDARG00000077126.5</t>
  </si>
  <si>
    <t>445398</t>
  </si>
  <si>
    <t>LL0000027678</t>
  </si>
  <si>
    <t>si:dkey-44k1.5</t>
  </si>
  <si>
    <t>ENSDARG00000042107.7</t>
  </si>
  <si>
    <t>LL0000034896</t>
  </si>
  <si>
    <t>XLOC_020735</t>
  </si>
  <si>
    <t>LL0000002437</t>
  </si>
  <si>
    <t>BX248510.2</t>
  </si>
  <si>
    <t>ENSDARG00000095610.2</t>
  </si>
  <si>
    <t>LL0000031829</t>
  </si>
  <si>
    <t>vdra</t>
  </si>
  <si>
    <t>ENSDARG00000099483.2</t>
  </si>
  <si>
    <t>30076</t>
  </si>
  <si>
    <t>LL0000007502</t>
  </si>
  <si>
    <t>CT025909.2</t>
  </si>
  <si>
    <t>ENSDARG00000085022.2</t>
  </si>
  <si>
    <t>101883680</t>
  </si>
  <si>
    <t>LL0000023107</t>
  </si>
  <si>
    <t>rabl2</t>
  </si>
  <si>
    <t>ENSDARG00000063321.6</t>
  </si>
  <si>
    <t>561568</t>
  </si>
  <si>
    <t>LL0000004003</t>
  </si>
  <si>
    <t>CABZ01011673.1</t>
  </si>
  <si>
    <t>ENSDARG00000115982.1</t>
  </si>
  <si>
    <t>100329711</t>
  </si>
  <si>
    <t>LL0000024829</t>
  </si>
  <si>
    <t>si:ch1073-342h5.2</t>
  </si>
  <si>
    <t>ENSDARG00000096306.2</t>
  </si>
  <si>
    <t>100333617</t>
  </si>
  <si>
    <t>LL0000029322</t>
  </si>
  <si>
    <t>sprtn</t>
  </si>
  <si>
    <t>ENSDARG00000104709.2</t>
  </si>
  <si>
    <t>101886162</t>
  </si>
  <si>
    <t>LL0000007666</t>
  </si>
  <si>
    <t>CT737123.1</t>
  </si>
  <si>
    <t>ENSDARG00000100240.2</t>
  </si>
  <si>
    <t>101884521</t>
  </si>
  <si>
    <t>LL0000040284</t>
  </si>
  <si>
    <t>zgc:163040</t>
  </si>
  <si>
    <t>ENSDARG00000099920.3</t>
  </si>
  <si>
    <t>100038789</t>
  </si>
  <si>
    <t>LL0000009765</t>
  </si>
  <si>
    <t>ercc3</t>
  </si>
  <si>
    <t>ENSDARG00000002402.10</t>
  </si>
  <si>
    <t>324323</t>
  </si>
  <si>
    <t>LL0000014199</t>
  </si>
  <si>
    <t>LOC100334014</t>
  </si>
  <si>
    <t>100334014</t>
  </si>
  <si>
    <t>LL0000025688</t>
  </si>
  <si>
    <t>si:ch211-227e10.3</t>
  </si>
  <si>
    <t>ENSDARG00000115299.1</t>
  </si>
  <si>
    <t>LL0000032193</t>
  </si>
  <si>
    <t>xk</t>
  </si>
  <si>
    <t>ENSDARG00000056618.2</t>
  </si>
  <si>
    <t>497076</t>
  </si>
  <si>
    <t>LL0000010609</t>
  </si>
  <si>
    <t>foxn1</t>
  </si>
  <si>
    <t>ENSDARG00000011879.7</t>
  </si>
  <si>
    <t>266748</t>
  </si>
  <si>
    <t>LL0000023745</t>
  </si>
  <si>
    <t>rnaset2</t>
  </si>
  <si>
    <t>ENSDARG00000036282.8</t>
  </si>
  <si>
    <t>791890</t>
  </si>
  <si>
    <t>LL0000011538</t>
  </si>
  <si>
    <t>gpat4</t>
  </si>
  <si>
    <t>ENSDARG00000019897.11</t>
  </si>
  <si>
    <t>678522</t>
  </si>
  <si>
    <t>LL0000031262</t>
  </si>
  <si>
    <t>tspan9a</t>
  </si>
  <si>
    <t>ENSDARG00000025299.10</t>
  </si>
  <si>
    <t>555341</t>
  </si>
  <si>
    <t>LL0000029550</t>
  </si>
  <si>
    <t>stk19</t>
  </si>
  <si>
    <t>ENSDARG00000086628.4</t>
  </si>
  <si>
    <t>57929</t>
  </si>
  <si>
    <t>LL0000014135</t>
  </si>
  <si>
    <t>LOC100332108</t>
  </si>
  <si>
    <t>100332108</t>
  </si>
  <si>
    <t>LL0000021513</t>
  </si>
  <si>
    <t>pde8a</t>
  </si>
  <si>
    <t>ENSDARG00000087941.3</t>
  </si>
  <si>
    <t>791145</t>
  </si>
  <si>
    <t>LL0000029983</t>
  </si>
  <si>
    <t>tatdn2</t>
  </si>
  <si>
    <t>ENSDARG00000070618.7</t>
  </si>
  <si>
    <t>557931</t>
  </si>
  <si>
    <t>LL0000032102</t>
  </si>
  <si>
    <t>wnt7bb</t>
  </si>
  <si>
    <t>ENSDARG00000071107.7</t>
  </si>
  <si>
    <t>100148840</t>
  </si>
  <si>
    <t>LL0000028444</t>
  </si>
  <si>
    <t>six5</t>
  </si>
  <si>
    <t>ENSDARG00000068406.5</t>
  </si>
  <si>
    <t>65235</t>
  </si>
  <si>
    <t>LL0000023901</t>
  </si>
  <si>
    <t>rpl14</t>
  </si>
  <si>
    <t>ENSDARG00000103433.2</t>
  </si>
  <si>
    <t>323365</t>
  </si>
  <si>
    <t>LL0000023135</t>
  </si>
  <si>
    <t>rad52</t>
  </si>
  <si>
    <t>ENSDARG00000005274.9</t>
  </si>
  <si>
    <t>554171</t>
  </si>
  <si>
    <t>LL0000024673</t>
  </si>
  <si>
    <t>shisa2b</t>
  </si>
  <si>
    <t>ENSDARG00000088232.3</t>
  </si>
  <si>
    <t>100537021</t>
  </si>
  <si>
    <t>LL0000019989</t>
  </si>
  <si>
    <t>narf</t>
  </si>
  <si>
    <t>ENSDARG00000024184.8</t>
  </si>
  <si>
    <t>436614</t>
  </si>
  <si>
    <t>LL0000000082</t>
  </si>
  <si>
    <t>abhd12</t>
  </si>
  <si>
    <t>ENSDARG00000071004.7</t>
  </si>
  <si>
    <t>767657</t>
  </si>
  <si>
    <t>LL0000032366</t>
  </si>
  <si>
    <t>XLOC_001352</t>
  </si>
  <si>
    <t>sepp1a</t>
  </si>
  <si>
    <t>LL0000025856</t>
  </si>
  <si>
    <t>si:ch211-255f4.13</t>
  </si>
  <si>
    <t>ENSDARG00000101191.2</t>
  </si>
  <si>
    <t>101883134</t>
  </si>
  <si>
    <t>LL0000011382</t>
  </si>
  <si>
    <t>glmnb</t>
  </si>
  <si>
    <t>ENSDARG00000010958.8</t>
  </si>
  <si>
    <t>100170791</t>
  </si>
  <si>
    <t>LL0000036854</t>
  </si>
  <si>
    <t>XLOC_035949</t>
  </si>
  <si>
    <t>LL0000021148</t>
  </si>
  <si>
    <t>oxct1b</t>
  </si>
  <si>
    <t>ENSDARG00000054319.5</t>
  </si>
  <si>
    <t>560273</t>
  </si>
  <si>
    <t>LL0000022595</t>
  </si>
  <si>
    <t>prkchb</t>
  </si>
  <si>
    <t>ENSDARG00000043243.6</t>
  </si>
  <si>
    <t>556591</t>
  </si>
  <si>
    <t>LL0000009030</t>
  </si>
  <si>
    <t>dnah5l</t>
  </si>
  <si>
    <t>ENSDARG00000056888.8</t>
  </si>
  <si>
    <t>335340</t>
  </si>
  <si>
    <t>LL0000011434</t>
  </si>
  <si>
    <t>gna12a</t>
  </si>
  <si>
    <t>ENSDARG00000025826.8</t>
  </si>
  <si>
    <t>503589</t>
  </si>
  <si>
    <t>LL0000012768</t>
  </si>
  <si>
    <t>inpp4ab</t>
  </si>
  <si>
    <t>ENSDARG00000070995.7</t>
  </si>
  <si>
    <t>792527</t>
  </si>
  <si>
    <t>LL0000023485</t>
  </si>
  <si>
    <t>RF00322</t>
  </si>
  <si>
    <t>ENSDARG00000085301.2</t>
  </si>
  <si>
    <t>LL0000027852</t>
  </si>
  <si>
    <t>si:dkey-71l4.3</t>
  </si>
  <si>
    <t>108183518</t>
  </si>
  <si>
    <t>LL0000018965</t>
  </si>
  <si>
    <t>mgat5</t>
  </si>
  <si>
    <t>ENSDARG00000071506.5</t>
  </si>
  <si>
    <t>724006</t>
  </si>
  <si>
    <t>LL0000008240</t>
  </si>
  <si>
    <t>CU855878.1</t>
  </si>
  <si>
    <t>ENSDARG00000079876.3</t>
  </si>
  <si>
    <t>100332608</t>
  </si>
  <si>
    <t>LL0000003039</t>
  </si>
  <si>
    <t>BX539325.1</t>
  </si>
  <si>
    <t>ENSDARG00000084878.2</t>
  </si>
  <si>
    <t>101883776</t>
  </si>
  <si>
    <t>LL0000002200</t>
  </si>
  <si>
    <t>BX005082.1</t>
  </si>
  <si>
    <t>ENSDARG00000098558.2</t>
  </si>
  <si>
    <t>LL0000036102</t>
  </si>
  <si>
    <t>XLOC_030513</t>
  </si>
  <si>
    <t>LL0000009749</t>
  </si>
  <si>
    <t>erap1a</t>
  </si>
  <si>
    <t>ENSDARG00000013024.10</t>
  </si>
  <si>
    <t>564068</t>
  </si>
  <si>
    <t>LL0000018302</t>
  </si>
  <si>
    <t>lpxn</t>
  </si>
  <si>
    <t>ENSDARG00000079315.5</t>
  </si>
  <si>
    <t>560743</t>
  </si>
  <si>
    <t>LL0000020634</t>
  </si>
  <si>
    <t>nrros</t>
  </si>
  <si>
    <t>ENSDARG00000071491.6</t>
  </si>
  <si>
    <t>445318</t>
  </si>
  <si>
    <t>LL0000009044</t>
  </si>
  <si>
    <t>dnajb11</t>
  </si>
  <si>
    <t>ENSDARG00000015088.11</t>
  </si>
  <si>
    <t>386709</t>
  </si>
  <si>
    <t>LL0000039594</t>
  </si>
  <si>
    <t>znf385b</t>
  </si>
  <si>
    <t>ENSDARG00000006065.12</t>
  </si>
  <si>
    <t>368405</t>
  </si>
  <si>
    <t>LL0000022350</t>
  </si>
  <si>
    <t>pparab</t>
  </si>
  <si>
    <t>ENSDARG00000054323.8</t>
  </si>
  <si>
    <t>557714</t>
  </si>
  <si>
    <t>LL0000024748</t>
  </si>
  <si>
    <t>si:cabz01071911.4</t>
  </si>
  <si>
    <t>103910265</t>
  </si>
  <si>
    <t>LL0000021480</t>
  </si>
  <si>
    <t>pdcd2l</t>
  </si>
  <si>
    <t>ENSDARG00000002754.6</t>
  </si>
  <si>
    <t>393192</t>
  </si>
  <si>
    <t>LL0000028700</t>
  </si>
  <si>
    <t>slc35a4</t>
  </si>
  <si>
    <t>ENSDARG00000062379.5</t>
  </si>
  <si>
    <t>777628</t>
  </si>
  <si>
    <t>LL0000029623</t>
  </si>
  <si>
    <t>stx5al</t>
  </si>
  <si>
    <t>ENSDARG00000003175.10</t>
  </si>
  <si>
    <t>323105</t>
  </si>
  <si>
    <t>LL0000037632</t>
  </si>
  <si>
    <t>XLOC_042222</t>
  </si>
  <si>
    <t>LL0000003950</t>
  </si>
  <si>
    <t>ca4c</t>
  </si>
  <si>
    <t>ENSDARG00000044512.6</t>
  </si>
  <si>
    <t>407683</t>
  </si>
  <si>
    <t>LL0000027692</t>
  </si>
  <si>
    <t>si:dkey-47k20.4</t>
  </si>
  <si>
    <t>ENSDARG00000068549.6</t>
  </si>
  <si>
    <t>793056</t>
  </si>
  <si>
    <t>LL0000010106</t>
  </si>
  <si>
    <t>fam83b</t>
  </si>
  <si>
    <t>ENSDARG00000078309.4</t>
  </si>
  <si>
    <t>568458</t>
  </si>
  <si>
    <t>LL0000005115</t>
  </si>
  <si>
    <t>ccdc9b</t>
  </si>
  <si>
    <t>ENSDARG00000090013.4</t>
  </si>
  <si>
    <t>796966</t>
  </si>
  <si>
    <t>LL0000029625</t>
  </si>
  <si>
    <t>stx7l</t>
  </si>
  <si>
    <t>ENSDARG00000069208.7</t>
  </si>
  <si>
    <t>562669</t>
  </si>
  <si>
    <t>LL0000016276</t>
  </si>
  <si>
    <t>LOC108179100</t>
  </si>
  <si>
    <t>108179100</t>
  </si>
  <si>
    <t>LL0000028028</t>
  </si>
  <si>
    <t>si:dkey-92j12.5</t>
  </si>
  <si>
    <t>ENSDARG00000094677.3</t>
  </si>
  <si>
    <t>560912</t>
  </si>
  <si>
    <t>LL0000028948</t>
  </si>
  <si>
    <t>smarcad1b</t>
  </si>
  <si>
    <t>ENSDARG00000073721.4</t>
  </si>
  <si>
    <t>563175</t>
  </si>
  <si>
    <t>LL0000030174</t>
  </si>
  <si>
    <t>TESK1</t>
  </si>
  <si>
    <t>ENSDARG00000078251.6</t>
  </si>
  <si>
    <t>556048</t>
  </si>
  <si>
    <t>LL0000008638</t>
  </si>
  <si>
    <t>cyth4b</t>
  </si>
  <si>
    <t>ENSDARG00000103984.2</t>
  </si>
  <si>
    <t>100141338</t>
  </si>
  <si>
    <t>LL0000010218</t>
  </si>
  <si>
    <t>fbxo41</t>
  </si>
  <si>
    <t>ENSDARG00000078908.7</t>
  </si>
  <si>
    <t>567804</t>
  </si>
  <si>
    <t>LL0000014185</t>
  </si>
  <si>
    <t>LOC100333474</t>
  </si>
  <si>
    <t>100333474</t>
  </si>
  <si>
    <t>LL0000004841</t>
  </si>
  <si>
    <t>camk2d2</t>
  </si>
  <si>
    <t>ENSDARG00000014273.11</t>
  </si>
  <si>
    <t>436815</t>
  </si>
  <si>
    <t>LL0000019016</t>
  </si>
  <si>
    <t>micall2b</t>
  </si>
  <si>
    <t>ENSDARG00000017834.12</t>
  </si>
  <si>
    <t>556298</t>
  </si>
  <si>
    <t>LL0000018828</t>
  </si>
  <si>
    <t>med16</t>
  </si>
  <si>
    <t>ENSDARG00000040779.6</t>
  </si>
  <si>
    <t>570199</t>
  </si>
  <si>
    <t>LL0000001180</t>
  </si>
  <si>
    <t>apoa4b.2</t>
  </si>
  <si>
    <t>ENSDARG00000094929.3</t>
  </si>
  <si>
    <t>570354</t>
  </si>
  <si>
    <t>LL0000028527</t>
  </si>
  <si>
    <t>slc17a9a</t>
  </si>
  <si>
    <t>ENSDARG00000042954.8</t>
  </si>
  <si>
    <t>799506</t>
  </si>
  <si>
    <t>LL0000010359</t>
  </si>
  <si>
    <t>filip1b</t>
  </si>
  <si>
    <t>ENSDARG00000079634.4</t>
  </si>
  <si>
    <t>101883460</t>
  </si>
  <si>
    <t>LL0000016960</t>
  </si>
  <si>
    <t>LOC108192140</t>
  </si>
  <si>
    <t>108192140</t>
  </si>
  <si>
    <t>LL0000014664</t>
  </si>
  <si>
    <t>LOC101883097</t>
  </si>
  <si>
    <t>101883097</t>
  </si>
  <si>
    <t>LL0000030450</t>
  </si>
  <si>
    <t>tmem107l</t>
  </si>
  <si>
    <t>ENSDARG00000088398.5</t>
  </si>
  <si>
    <t>559365</t>
  </si>
  <si>
    <t>LL0000003964</t>
  </si>
  <si>
    <t>cables2b</t>
  </si>
  <si>
    <t>ENSDARG00000017154.11</t>
  </si>
  <si>
    <t>564291</t>
  </si>
  <si>
    <t>LL0000006782</t>
  </si>
  <si>
    <t>CR631122.1</t>
  </si>
  <si>
    <t>ENSDARG00000044534.4</t>
  </si>
  <si>
    <t>110438231</t>
  </si>
  <si>
    <t>LL0000006002</t>
  </si>
  <si>
    <t>col28a1b</t>
  </si>
  <si>
    <t>ENSDARG00000087087.3</t>
  </si>
  <si>
    <t>100332225</t>
  </si>
  <si>
    <t>LL0000030208</t>
  </si>
  <si>
    <t>tfe3a</t>
  </si>
  <si>
    <t>ENSDARG00000098903.2</t>
  </si>
  <si>
    <t>114834</t>
  </si>
  <si>
    <t>LL0000016476</t>
  </si>
  <si>
    <t>LOC108181220</t>
  </si>
  <si>
    <t>108181220</t>
  </si>
  <si>
    <t>LL0000009542</t>
  </si>
  <si>
    <t>eipr1</t>
  </si>
  <si>
    <t>ENSDARG00000043417.9</t>
  </si>
  <si>
    <t>450045</t>
  </si>
  <si>
    <t>LL0000006025</t>
  </si>
  <si>
    <t>col7a1l</t>
  </si>
  <si>
    <t>ENSDARG00000069692.6</t>
  </si>
  <si>
    <t>559516</t>
  </si>
  <si>
    <t>LL0000018616</t>
  </si>
  <si>
    <t>map4k5</t>
  </si>
  <si>
    <t>ENSDARG00000039125.7</t>
  </si>
  <si>
    <t>334565</t>
  </si>
  <si>
    <t>LL0000012195</t>
  </si>
  <si>
    <t>ENSDARG00000007941.7</t>
  </si>
  <si>
    <t>LL0000009559</t>
  </si>
  <si>
    <t>elfn1b</t>
  </si>
  <si>
    <t>ENSDARG00000074372.4</t>
  </si>
  <si>
    <t>100144401</t>
  </si>
  <si>
    <t>LL0000016274</t>
  </si>
  <si>
    <t>LOC108179089</t>
  </si>
  <si>
    <t>LL0000024582</t>
  </si>
  <si>
    <t>sgca</t>
  </si>
  <si>
    <t>ENSDARG00000074156.4</t>
  </si>
  <si>
    <t>557170</t>
  </si>
  <si>
    <t>LL0000009950</t>
  </si>
  <si>
    <t>fahd2a</t>
  </si>
  <si>
    <t>ENSDARG00000103759.3</t>
  </si>
  <si>
    <t>405854</t>
  </si>
  <si>
    <t>LL0000028975</t>
  </si>
  <si>
    <t>smfn</t>
  </si>
  <si>
    <t>ENSDARG00000009806.9</t>
  </si>
  <si>
    <t>393717</t>
  </si>
  <si>
    <t>LL0000009710</t>
  </si>
  <si>
    <t>epha6</t>
  </si>
  <si>
    <t>ENSDARG00000022971.10</t>
  </si>
  <si>
    <t>100005538</t>
  </si>
  <si>
    <t>LL0000039639</t>
  </si>
  <si>
    <t>znf646</t>
  </si>
  <si>
    <t>ENSDARG00000061424.9</t>
  </si>
  <si>
    <t>561201</t>
  </si>
  <si>
    <t>LL0000025411</t>
  </si>
  <si>
    <t>si:ch211-196h16.5</t>
  </si>
  <si>
    <t>ENSDARG00000069264.6</t>
  </si>
  <si>
    <t>561595</t>
  </si>
  <si>
    <t>LL0000030280</t>
  </si>
  <si>
    <t>thoc6</t>
  </si>
  <si>
    <t>ENSDARG00000037966.6</t>
  </si>
  <si>
    <t>100004014</t>
  </si>
  <si>
    <t>LL0000040188</t>
  </si>
  <si>
    <t>si:ch73-368j24.14</t>
  </si>
  <si>
    <t>ENSDARG00000105400.2</t>
  </si>
  <si>
    <t>100000783</t>
  </si>
  <si>
    <t>LL0000012946</t>
  </si>
  <si>
    <t>itgb5</t>
  </si>
  <si>
    <t>ENSDARG00000012942.11</t>
  </si>
  <si>
    <t>563556</t>
  </si>
  <si>
    <t>LL0000032007</t>
  </si>
  <si>
    <t>wdr33</t>
  </si>
  <si>
    <t>ENSDARG00000018272.13</t>
  </si>
  <si>
    <t>449009</t>
  </si>
  <si>
    <t>LL0000026792</t>
  </si>
  <si>
    <t>si:dkey-156m2.3</t>
  </si>
  <si>
    <t>ENSDARG00000078620.5</t>
  </si>
  <si>
    <t>567964</t>
  </si>
  <si>
    <t>LL0000038241</t>
  </si>
  <si>
    <t>yars2</t>
  </si>
  <si>
    <t>ENSDARG00000077299.4</t>
  </si>
  <si>
    <t>556702</t>
  </si>
  <si>
    <t>LL0000008870</t>
  </si>
  <si>
    <t>dguok</t>
  </si>
  <si>
    <t>ENSDARG00000075395.5</t>
  </si>
  <si>
    <t>100005067</t>
  </si>
  <si>
    <t>LL0000017335</t>
  </si>
  <si>
    <t>LOC110438356</t>
  </si>
  <si>
    <t>110438356</t>
  </si>
  <si>
    <t>LL0000020761</t>
  </si>
  <si>
    <t>nup62l</t>
  </si>
  <si>
    <t>ENSDARG00000020527.13</t>
  </si>
  <si>
    <t>563392</t>
  </si>
  <si>
    <t>LL0000031196</t>
  </si>
  <si>
    <t>trpm4a</t>
  </si>
  <si>
    <t>ENSDARG00000059993.7</t>
  </si>
  <si>
    <t>100004946</t>
  </si>
  <si>
    <t>LL0000000636</t>
  </si>
  <si>
    <t>AL845428.1</t>
  </si>
  <si>
    <t>ENSDARG00000041007.6</t>
  </si>
  <si>
    <t>101883115</t>
  </si>
  <si>
    <t>LL0000028976</t>
  </si>
  <si>
    <t>smg1</t>
  </si>
  <si>
    <t>ENSDARG00000054570.8</t>
  </si>
  <si>
    <t>569810</t>
  </si>
  <si>
    <t>LL0000039657</t>
  </si>
  <si>
    <t>znf76</t>
  </si>
  <si>
    <t>ENSDARG00000013279.10</t>
  </si>
  <si>
    <t>564210</t>
  </si>
  <si>
    <t>LL0000012502</t>
  </si>
  <si>
    <t>ifngr2</t>
  </si>
  <si>
    <t>ENSDARG00000067795.6</t>
  </si>
  <si>
    <t>562820</t>
  </si>
  <si>
    <t>LL0000001897</t>
  </si>
  <si>
    <t>bicd1a</t>
  </si>
  <si>
    <t>ENSDARG00000079496.5</t>
  </si>
  <si>
    <t>556758</t>
  </si>
  <si>
    <t>LL0000022357</t>
  </si>
  <si>
    <t>ppcdc</t>
  </si>
  <si>
    <t>ENSDARG00000033020.5</t>
  </si>
  <si>
    <t>393753</t>
  </si>
  <si>
    <t>LL0000038920</t>
  </si>
  <si>
    <t>zgc:171506</t>
  </si>
  <si>
    <t>ENSDARG00000078206.3</t>
  </si>
  <si>
    <t>792896</t>
  </si>
  <si>
    <t>LL0000028933</t>
  </si>
  <si>
    <t>smad3b</t>
  </si>
  <si>
    <t>ENSDARG00000010207.7</t>
  </si>
  <si>
    <t>326283</t>
  </si>
  <si>
    <t>LL0000010894</t>
  </si>
  <si>
    <t>fstb</t>
  </si>
  <si>
    <t>ENSDARG00000057992.7</t>
  </si>
  <si>
    <t>566538</t>
  </si>
  <si>
    <t>LL0000000556</t>
  </si>
  <si>
    <t>akt2</t>
  </si>
  <si>
    <t>ENSDARG00000011219.10</t>
  </si>
  <si>
    <t>378972</t>
  </si>
  <si>
    <t>LL0000031698</t>
  </si>
  <si>
    <t>usp12a</t>
  </si>
  <si>
    <t>ENSDARG00000078109.3</t>
  </si>
  <si>
    <t>565736</t>
  </si>
  <si>
    <t>LL0000000170</t>
  </si>
  <si>
    <t>aco1</t>
  </si>
  <si>
    <t>ENSDARG00000026376.11</t>
  </si>
  <si>
    <t>568448</t>
  </si>
  <si>
    <t>LL0000024251</t>
  </si>
  <si>
    <t>scaf4a</t>
  </si>
  <si>
    <t>ENSDARG00000077093.6</t>
  </si>
  <si>
    <t>567501</t>
  </si>
  <si>
    <t>LL0000011045</t>
  </si>
  <si>
    <t>gaa</t>
  </si>
  <si>
    <t>ENSDARG00000090714.4</t>
  </si>
  <si>
    <t>100002366</t>
  </si>
  <si>
    <t>LL0000038202</t>
  </si>
  <si>
    <t>XLOC_044287</t>
  </si>
  <si>
    <t>LL0000010290</t>
  </si>
  <si>
    <t>ENSDARG00000088048.4</t>
  </si>
  <si>
    <t>LL0000029392</t>
  </si>
  <si>
    <t>srrd</t>
  </si>
  <si>
    <t>ENSDARG00000059028.7</t>
  </si>
  <si>
    <t>751717</t>
  </si>
  <si>
    <t>LL0000022277</t>
  </si>
  <si>
    <t>polr2eb</t>
  </si>
  <si>
    <t>ENSDARG00000026183.7</t>
  </si>
  <si>
    <t>445170</t>
  </si>
  <si>
    <t>LL0000000947</t>
  </si>
  <si>
    <t>amigo3</t>
  </si>
  <si>
    <t>ENSDARG00000074469.6</t>
  </si>
  <si>
    <t>100000131</t>
  </si>
  <si>
    <t>LL0000029561</t>
  </si>
  <si>
    <t>stk35l</t>
  </si>
  <si>
    <t>ENSDARG00000057497.7</t>
  </si>
  <si>
    <t>494084</t>
  </si>
  <si>
    <t>LL0000005835</t>
  </si>
  <si>
    <t>clstn2</t>
  </si>
  <si>
    <t>ENSDARG00000060637.9</t>
  </si>
  <si>
    <t>100125749</t>
  </si>
  <si>
    <t>LL0000000234</t>
  </si>
  <si>
    <t>actr2a</t>
  </si>
  <si>
    <t>ENSDARG00000052438.6</t>
  </si>
  <si>
    <t>406820</t>
  </si>
  <si>
    <t>LL0000001548</t>
  </si>
  <si>
    <t>atg4db</t>
  </si>
  <si>
    <t>ENSDARG00000088145.4</t>
  </si>
  <si>
    <t>100329304</t>
  </si>
  <si>
    <t>LL0000022004</t>
  </si>
  <si>
    <t>pitx1</t>
  </si>
  <si>
    <t>ENSDARG00000116608.1</t>
  </si>
  <si>
    <t>678598</t>
  </si>
  <si>
    <t>LL0000011936</t>
  </si>
  <si>
    <t>has2</t>
  </si>
  <si>
    <t>ENSDARG00000036987.8</t>
  </si>
  <si>
    <t>260350</t>
  </si>
  <si>
    <t>LL0000005604</t>
  </si>
  <si>
    <t>chmp2a</t>
  </si>
  <si>
    <t>ENSDARG00000053979.6</t>
  </si>
  <si>
    <t>798901</t>
  </si>
  <si>
    <t>LL0000022507</t>
  </si>
  <si>
    <t>praf2</t>
  </si>
  <si>
    <t>ENSDARG00000032535.5</t>
  </si>
  <si>
    <t>550393</t>
  </si>
  <si>
    <t>LL0000015694</t>
  </si>
  <si>
    <t>LOC103909745</t>
  </si>
  <si>
    <t>103909745</t>
  </si>
  <si>
    <t>LL0000026102</t>
  </si>
  <si>
    <t>si:ch211-63p21.8</t>
  </si>
  <si>
    <t>ENSDARG00000105443.2</t>
  </si>
  <si>
    <t>101887026</t>
  </si>
  <si>
    <t>LL0000030235</t>
  </si>
  <si>
    <t>tgif1</t>
  </si>
  <si>
    <t>ENSDARG00000059337.7</t>
  </si>
  <si>
    <t>321756</t>
  </si>
  <si>
    <t>LL0000031722</t>
  </si>
  <si>
    <t>usp39</t>
  </si>
  <si>
    <t>ENSDARG00000041908.6</t>
  </si>
  <si>
    <t>790924</t>
  </si>
  <si>
    <t>LL0000021609</t>
  </si>
  <si>
    <t>pex11a</t>
  </si>
  <si>
    <t>ENSDARG00000060707.5</t>
  </si>
  <si>
    <t>565760</t>
  </si>
  <si>
    <t>LL0000024296</t>
  </si>
  <si>
    <t>scn1lab</t>
  </si>
  <si>
    <t>ENSDARG00000062744.7</t>
  </si>
  <si>
    <t>559447</t>
  </si>
  <si>
    <t>LL0000037339</t>
  </si>
  <si>
    <t>XLOC_039999</t>
  </si>
  <si>
    <t>LL0000012437</t>
  </si>
  <si>
    <t>hyal2b</t>
  </si>
  <si>
    <t>ENSDARG00000062997.8</t>
  </si>
  <si>
    <t>559228</t>
  </si>
  <si>
    <t>LL0000027472</t>
  </si>
  <si>
    <t>si:dkey-27c15.3</t>
  </si>
  <si>
    <t>ENSDARG00000056847.7</t>
  </si>
  <si>
    <t>560418</t>
  </si>
  <si>
    <t>LL0000012504</t>
  </si>
  <si>
    <t>ifnphi1</t>
  </si>
  <si>
    <t>ENSDARG00000025607.9</t>
  </si>
  <si>
    <t>360134</t>
  </si>
  <si>
    <t>LL0000034590</t>
  </si>
  <si>
    <t>XLOC_018359</t>
  </si>
  <si>
    <t>LL0000018816</t>
  </si>
  <si>
    <t>meak7</t>
  </si>
  <si>
    <t>ENSDARG00000062951.5</t>
  </si>
  <si>
    <t>561678</t>
  </si>
  <si>
    <t>LL0000010569</t>
  </si>
  <si>
    <t>fosl1b</t>
  </si>
  <si>
    <t>ENSDARG00000079373.5</t>
  </si>
  <si>
    <t>793507</t>
  </si>
  <si>
    <t>LL0000027929</t>
  </si>
  <si>
    <t>si:dkey-7i4.5</t>
  </si>
  <si>
    <t>ENSDARG00000079010.4</t>
  </si>
  <si>
    <t>LL0000009476</t>
  </si>
  <si>
    <t>eif1ad</t>
  </si>
  <si>
    <t>ENSDARG00000016280.7</t>
  </si>
  <si>
    <t>393440</t>
  </si>
  <si>
    <t>LL0000031884</t>
  </si>
  <si>
    <t>vps26bl</t>
  </si>
  <si>
    <t>ENSDARG00000055433.5</t>
  </si>
  <si>
    <t>436688</t>
  </si>
  <si>
    <t>LL0000025857</t>
  </si>
  <si>
    <t>si:ch211-255f4.2</t>
  </si>
  <si>
    <t>ENSDARG00000098898.3</t>
  </si>
  <si>
    <t>101882638</t>
  </si>
  <si>
    <t>LL0000021797</t>
  </si>
  <si>
    <t>pik3c3</t>
  </si>
  <si>
    <t>ENSDARG00000054829.10</t>
  </si>
  <si>
    <t>548346</t>
  </si>
  <si>
    <t>LL0000026349</t>
  </si>
  <si>
    <t>si:ch73-236c18.7</t>
  </si>
  <si>
    <t>ENSDARG00000098706.2</t>
  </si>
  <si>
    <t>100333378</t>
  </si>
  <si>
    <t>LL0000010938</t>
  </si>
  <si>
    <t>ftr34</t>
  </si>
  <si>
    <t>ENSDARG00000079614.5</t>
  </si>
  <si>
    <t>100301513</t>
  </si>
  <si>
    <t>LL0000032578</t>
  </si>
  <si>
    <t>XLOC_003082</t>
  </si>
  <si>
    <t>LL0000032203</t>
  </si>
  <si>
    <t>xkr9</t>
  </si>
  <si>
    <t>ENSDARG00000026500.8</t>
  </si>
  <si>
    <t>678537</t>
  </si>
  <si>
    <t>LL0000014449</t>
  </si>
  <si>
    <t>LOC100538279</t>
  </si>
  <si>
    <t>LL0000008754</t>
  </si>
  <si>
    <t>ddhd1a</t>
  </si>
  <si>
    <t>ENSDARG00000086808.4</t>
  </si>
  <si>
    <t>562868</t>
  </si>
  <si>
    <t>LL0000031590</t>
  </si>
  <si>
    <t>ugt5b3</t>
  </si>
  <si>
    <t>ENSDARG00000099276.2</t>
  </si>
  <si>
    <t>100415792</t>
  </si>
  <si>
    <t>LL0000005989</t>
  </si>
  <si>
    <t>ENSDARG00000069415.6</t>
  </si>
  <si>
    <t>LL0000022468</t>
  </si>
  <si>
    <t>ppp2r3a</t>
  </si>
  <si>
    <t>ENSDARG00000077722.5</t>
  </si>
  <si>
    <t>565849</t>
  </si>
  <si>
    <t>LL0000031232</t>
  </si>
  <si>
    <t>tsnax</t>
  </si>
  <si>
    <t>ENSDARG00000115282.1</t>
  </si>
  <si>
    <t>556657</t>
  </si>
  <si>
    <t>LL0000018543</t>
  </si>
  <si>
    <t>maip1</t>
  </si>
  <si>
    <t>ENSDARG00000069671.4</t>
  </si>
  <si>
    <t>552941</t>
  </si>
  <si>
    <t>LL0000014326</t>
  </si>
  <si>
    <t>LOC100536359</t>
  </si>
  <si>
    <t>100536359</t>
  </si>
  <si>
    <t>LL0000005078</t>
  </si>
  <si>
    <t>ccdc43</t>
  </si>
  <si>
    <t>ENSDARG00000054446.8</t>
  </si>
  <si>
    <t>393631</t>
  </si>
  <si>
    <t>LL0000030597</t>
  </si>
  <si>
    <t>tmem263</t>
  </si>
  <si>
    <t>ENSDARG00000030465.5</t>
  </si>
  <si>
    <t>406415</t>
  </si>
  <si>
    <t>LL0000028400</t>
  </si>
  <si>
    <t>si:zfos-943e10.1</t>
  </si>
  <si>
    <t>ENSDARG00000103522.2</t>
  </si>
  <si>
    <t>327483</t>
  </si>
  <si>
    <t>LL0000008825</t>
  </si>
  <si>
    <t>dennd3b</t>
  </si>
  <si>
    <t>ENSDARG00000013153.10</t>
  </si>
  <si>
    <t>557792</t>
  </si>
  <si>
    <t>LL0000036177</t>
  </si>
  <si>
    <t>XLOC_031109</t>
  </si>
  <si>
    <t>LL0000039044</t>
  </si>
  <si>
    <t>zgc:174573</t>
  </si>
  <si>
    <t>ENSDARG00000079035.5</t>
  </si>
  <si>
    <t>LL0000025375</t>
  </si>
  <si>
    <t>si:ch211-194e1.7</t>
  </si>
  <si>
    <t>ENSDARG00000096449.3</t>
  </si>
  <si>
    <t>565044</t>
  </si>
  <si>
    <t>LL0000014648</t>
  </si>
  <si>
    <t>LOC101883015</t>
  </si>
  <si>
    <t>101883015</t>
  </si>
  <si>
    <t>LL0000015325</t>
  </si>
  <si>
    <t>LOC101886485</t>
  </si>
  <si>
    <t>101886485</t>
  </si>
  <si>
    <t>LL0000024207</t>
  </si>
  <si>
    <t>sarnp</t>
  </si>
  <si>
    <t>ENSDARG00000059357.6</t>
  </si>
  <si>
    <t>554106</t>
  </si>
  <si>
    <t>LL0000008779</t>
  </si>
  <si>
    <t>ddx28</t>
  </si>
  <si>
    <t>ENSDARG00000060411.6</t>
  </si>
  <si>
    <t>768189</t>
  </si>
  <si>
    <t>LL0000025918</t>
  </si>
  <si>
    <t>ENSDARG00000003381.9</t>
  </si>
  <si>
    <t>LL0000032096</t>
  </si>
  <si>
    <t>wnt5b</t>
  </si>
  <si>
    <t>ENSDARG00000102464.2</t>
  </si>
  <si>
    <t>30105</t>
  </si>
  <si>
    <t>LL0000024258</t>
  </si>
  <si>
    <t>scamp4</t>
  </si>
  <si>
    <t>ENSDARG00000010531.11</t>
  </si>
  <si>
    <t>562881</t>
  </si>
  <si>
    <t>LL0000028950</t>
  </si>
  <si>
    <t>smarcb1a</t>
  </si>
  <si>
    <t>ENSDARG00000033647.9</t>
  </si>
  <si>
    <t>799716</t>
  </si>
  <si>
    <t>LL0000030715</t>
  </si>
  <si>
    <t>tnfaip2a</t>
  </si>
  <si>
    <t>ENSDARG00000043416.8</t>
  </si>
  <si>
    <t>567159</t>
  </si>
  <si>
    <t>LL0000022701</t>
  </si>
  <si>
    <t>prrx1b</t>
  </si>
  <si>
    <t>ENSDARG00000042027.7</t>
  </si>
  <si>
    <t>337089</t>
  </si>
  <si>
    <t>LL0000009421</t>
  </si>
  <si>
    <t>efemp2a</t>
  </si>
  <si>
    <t>ENSDARG00000094324.2</t>
  </si>
  <si>
    <t>494044</t>
  </si>
  <si>
    <t>LL0000006822</t>
  </si>
  <si>
    <t>CR753844.1</t>
  </si>
  <si>
    <t>ENSDARG00000092633.2</t>
  </si>
  <si>
    <t>LL0000017242</t>
  </si>
  <si>
    <t>LOC110438215</t>
  </si>
  <si>
    <t>110438215</t>
  </si>
  <si>
    <t>LL0000007113</t>
  </si>
  <si>
    <t>CR855206.2</t>
  </si>
  <si>
    <t>ENSDARG00000102518.2</t>
  </si>
  <si>
    <t>LL0000019938</t>
  </si>
  <si>
    <t>naa35</t>
  </si>
  <si>
    <t>ENSDARG00000012378.10</t>
  </si>
  <si>
    <t>321587</t>
  </si>
  <si>
    <t>LL0000031195</t>
  </si>
  <si>
    <t>trpm3</t>
  </si>
  <si>
    <t>ENSDARG00000039181.9</t>
  </si>
  <si>
    <t>565807</t>
  </si>
  <si>
    <t>LL0000029560</t>
  </si>
  <si>
    <t>stk35</t>
  </si>
  <si>
    <t>ENSDARG00000086856.3</t>
  </si>
  <si>
    <t>568080</t>
  </si>
  <si>
    <t>LL0000015012</t>
  </si>
  <si>
    <t>LOC101884919</t>
  </si>
  <si>
    <t>101884919</t>
  </si>
  <si>
    <t>LL0000013825</t>
  </si>
  <si>
    <t>LO018188.1</t>
  </si>
  <si>
    <t>ENSDARG00000106873.2</t>
  </si>
  <si>
    <t>100536545</t>
  </si>
  <si>
    <t>LL0000007795</t>
  </si>
  <si>
    <t>CU041319.2</t>
  </si>
  <si>
    <t>ENSDARG00000105553.2</t>
  </si>
  <si>
    <t>LL0000005825</t>
  </si>
  <si>
    <t>clpb</t>
  </si>
  <si>
    <t>ENSDARG00000090232.4</t>
  </si>
  <si>
    <t>100331587</t>
  </si>
  <si>
    <t>LL0000032883</t>
  </si>
  <si>
    <t>XLOC_005769</t>
  </si>
  <si>
    <t>LL0000011559</t>
  </si>
  <si>
    <t>gpd1b</t>
  </si>
  <si>
    <t>ENSDARG00000043180.4</t>
  </si>
  <si>
    <t>325181</t>
  </si>
  <si>
    <t>LL0000023564</t>
  </si>
  <si>
    <t>rfc5</t>
  </si>
  <si>
    <t>ENSDARG00000035634.6</t>
  </si>
  <si>
    <t>445385</t>
  </si>
  <si>
    <t>LL0000004640</t>
  </si>
  <si>
    <t>CABZ01092170.1</t>
  </si>
  <si>
    <t>ENSDARG00000102859.2</t>
  </si>
  <si>
    <t>108182745</t>
  </si>
  <si>
    <t>LL0000026026</t>
  </si>
  <si>
    <t>si:ch211-286o17.1</t>
  </si>
  <si>
    <t>ENSDARG00000100446.3</t>
  </si>
  <si>
    <t>100332904</t>
  </si>
  <si>
    <t>LL0000003750</t>
  </si>
  <si>
    <t>BX936298.2</t>
  </si>
  <si>
    <t>LL0000032133</t>
  </si>
  <si>
    <t>wu:fb74b10</t>
  </si>
  <si>
    <t>101885888</t>
  </si>
  <si>
    <t>LL0000035133</t>
  </si>
  <si>
    <t>XLOC_022898</t>
  </si>
  <si>
    <t>LL0000010046</t>
  </si>
  <si>
    <t>fam19a5a</t>
  </si>
  <si>
    <t>ENSDARG00000069160.8</t>
  </si>
  <si>
    <t>100002919</t>
  </si>
  <si>
    <t>LL0000004160</t>
  </si>
  <si>
    <t>CABZ01048956.1</t>
  </si>
  <si>
    <t>ENSDARG00000117474.1</t>
  </si>
  <si>
    <t>108191751</t>
  </si>
  <si>
    <t>LL0000009651</t>
  </si>
  <si>
    <t>eno4</t>
  </si>
  <si>
    <t>ENSDARG00000070598.5</t>
  </si>
  <si>
    <t>558487</t>
  </si>
  <si>
    <t>LL0000024891</t>
  </si>
  <si>
    <t>si:ch211-106f21.1</t>
  </si>
  <si>
    <t>ENSDARG00000102792.2</t>
  </si>
  <si>
    <t>LL0000012901</t>
  </si>
  <si>
    <t>isl2a</t>
  </si>
  <si>
    <t>ENSDARG00000003971.9</t>
  </si>
  <si>
    <t>30157</t>
  </si>
  <si>
    <t>LL0000007914</t>
  </si>
  <si>
    <t>CU457819.3</t>
  </si>
  <si>
    <t>ENSDARG00000105418.2</t>
  </si>
  <si>
    <t>LL0000005282</t>
  </si>
  <si>
    <t>cdc37</t>
  </si>
  <si>
    <t>ENSDARG00000099301.2</t>
  </si>
  <si>
    <t>394013</t>
  </si>
  <si>
    <t>LL0000029183</t>
  </si>
  <si>
    <t>sox14</t>
  </si>
  <si>
    <t>ENSDARG00000070929.5</t>
  </si>
  <si>
    <t>557661</t>
  </si>
  <si>
    <t>LL0000030770</t>
  </si>
  <si>
    <t>tnni3k</t>
  </si>
  <si>
    <t>ENSDARG00000086933.3</t>
  </si>
  <si>
    <t>799621</t>
  </si>
  <si>
    <t>LL0000010853</t>
  </si>
  <si>
    <t>frem2b</t>
  </si>
  <si>
    <t>ENSDARG00000102626.3</t>
  </si>
  <si>
    <t>566673</t>
  </si>
  <si>
    <t>LL0000020671</t>
  </si>
  <si>
    <t>nt5c2a</t>
  </si>
  <si>
    <t>ENSDARG00000039399.9</t>
  </si>
  <si>
    <t>324845</t>
  </si>
  <si>
    <t>LL0000002264</t>
  </si>
  <si>
    <t>BX005336.1</t>
  </si>
  <si>
    <t>ENSDARG00000102693.2</t>
  </si>
  <si>
    <t>101882514</t>
  </si>
  <si>
    <t>LL0000011769</t>
  </si>
  <si>
    <t>GRM7</t>
  </si>
  <si>
    <t>ENSDARG00000100267.2</t>
  </si>
  <si>
    <t>100331190</t>
  </si>
  <si>
    <t>LL0000026760</t>
  </si>
  <si>
    <t>si:dkey-149m13.5</t>
  </si>
  <si>
    <t>ENSDARG00000094653.5</t>
  </si>
  <si>
    <t>LL0000012696</t>
  </si>
  <si>
    <t>ilk</t>
  </si>
  <si>
    <t>ENSDARG00000056964.3</t>
  </si>
  <si>
    <t>393543</t>
  </si>
  <si>
    <t>LL0000033638</t>
  </si>
  <si>
    <t>XLOC_011873</t>
  </si>
  <si>
    <t>LL0000001171</t>
  </si>
  <si>
    <t>aplp1</t>
  </si>
  <si>
    <t>ENSDARG00000098368.3</t>
  </si>
  <si>
    <t>404233</t>
  </si>
  <si>
    <t>LL0000033513</t>
  </si>
  <si>
    <t>XLOC_010897</t>
  </si>
  <si>
    <t>LL0000039169</t>
  </si>
  <si>
    <t>zgc:56304</t>
  </si>
  <si>
    <t>ENSDARG00000074572.4</t>
  </si>
  <si>
    <t>406683</t>
  </si>
  <si>
    <t>LL0000019785</t>
  </si>
  <si>
    <t>mxra5a</t>
  </si>
  <si>
    <t>ENSDARG00000074815.6</t>
  </si>
  <si>
    <t>100151112</t>
  </si>
  <si>
    <t>LL0000027535</t>
  </si>
  <si>
    <t>si:dkey-28i19.3</t>
  </si>
  <si>
    <t>ENSDARG00000098177.2</t>
  </si>
  <si>
    <t>103910510</t>
  </si>
  <si>
    <t>LL0000038818</t>
  </si>
  <si>
    <t>zgc:161969</t>
  </si>
  <si>
    <t>ENSDARG00000041359.7</t>
  </si>
  <si>
    <t>569044</t>
  </si>
  <si>
    <t>LL0000025085</t>
  </si>
  <si>
    <t>si:ch211-139g16.8</t>
  </si>
  <si>
    <t>ENSDARG00000093074.2</t>
  </si>
  <si>
    <t>101885410</t>
  </si>
  <si>
    <t>LL0000010857</t>
  </si>
  <si>
    <t>FRMD1</t>
  </si>
  <si>
    <t>LL0000030632</t>
  </si>
  <si>
    <t>tmem56b</t>
  </si>
  <si>
    <t>ENSDARG00000098224.2</t>
  </si>
  <si>
    <t>449652</t>
  </si>
  <si>
    <t>LL0000022967</t>
  </si>
  <si>
    <t>pxnb</t>
  </si>
  <si>
    <t>ENSDARG00000060766.6</t>
  </si>
  <si>
    <t>565130</t>
  </si>
  <si>
    <t>LL0000007121</t>
  </si>
  <si>
    <t>CR855300.1</t>
  </si>
  <si>
    <t>ENSDARG00000095922.2</t>
  </si>
  <si>
    <t>LL0000013062</t>
  </si>
  <si>
    <t>kansl3</t>
  </si>
  <si>
    <t>ENSDARG00000029556.8</t>
  </si>
  <si>
    <t>555951</t>
  </si>
  <si>
    <t>LL0000029545</t>
  </si>
  <si>
    <t>stk11ip</t>
  </si>
  <si>
    <t>ENSDARG00000070122.6</t>
  </si>
  <si>
    <t>795019</t>
  </si>
  <si>
    <t>trak1b</t>
  </si>
  <si>
    <t>LL0000014221</t>
  </si>
  <si>
    <t>LOC100334612</t>
  </si>
  <si>
    <t>100334612</t>
  </si>
  <si>
    <t>LL0000004311</t>
  </si>
  <si>
    <t>CABZ01066727.1</t>
  </si>
  <si>
    <t>ENSDARG00000117247.1</t>
  </si>
  <si>
    <t>LL0000037264</t>
  </si>
  <si>
    <t>XLOC_039632</t>
  </si>
  <si>
    <t>LL0000021112</t>
  </si>
  <si>
    <t>otc</t>
  </si>
  <si>
    <t>ENSDARG00000062147.6</t>
  </si>
  <si>
    <t>794667</t>
  </si>
  <si>
    <t>LL0000006086</t>
  </si>
  <si>
    <t>coro2a</t>
  </si>
  <si>
    <t>ENSDARG00000005210.12</t>
  </si>
  <si>
    <t>323538</t>
  </si>
  <si>
    <t>LL0000004673</t>
  </si>
  <si>
    <t>CABZ01102517.1</t>
  </si>
  <si>
    <t>ENSDARG00000117626.1</t>
  </si>
  <si>
    <t>110438115</t>
  </si>
  <si>
    <t>LL0000025052</t>
  </si>
  <si>
    <t>si:ch211-133h13.1</t>
  </si>
  <si>
    <t>ENSDARG00000116915.1</t>
  </si>
  <si>
    <t>108184000</t>
  </si>
  <si>
    <t>LL0000002042</t>
  </si>
  <si>
    <t>btbd10a</t>
  </si>
  <si>
    <t>ENSDARG00000062674.7</t>
  </si>
  <si>
    <t>560466</t>
  </si>
  <si>
    <t>LL0000028761</t>
  </si>
  <si>
    <t>slc3a2b</t>
  </si>
  <si>
    <t>ENSDARG00000037012.5</t>
  </si>
  <si>
    <t>399488</t>
  </si>
  <si>
    <t>LL0000004645</t>
  </si>
  <si>
    <t>CABZ01092907.1</t>
  </si>
  <si>
    <t>ENSDARG00000110727.1</t>
  </si>
  <si>
    <t>798583</t>
  </si>
  <si>
    <t>LL0000000979</t>
  </si>
  <si>
    <t>angpt2a</t>
  </si>
  <si>
    <t>ENSDARG00000014946.10</t>
  </si>
  <si>
    <t>101101687</t>
  </si>
  <si>
    <t>LL0000023191</t>
  </si>
  <si>
    <t>rapgef3</t>
  </si>
  <si>
    <t>ENSDARG00000079291.6</t>
  </si>
  <si>
    <t>101886094</t>
  </si>
  <si>
    <t>LL0000014681</t>
  </si>
  <si>
    <t>LOC101883170</t>
  </si>
  <si>
    <t>101883170</t>
  </si>
  <si>
    <t>LL0000005607</t>
  </si>
  <si>
    <t>chmp3</t>
  </si>
  <si>
    <t>ENSDARG00000038064.6</t>
  </si>
  <si>
    <t>406621</t>
  </si>
  <si>
    <t>LL0000024549</t>
  </si>
  <si>
    <t>sf1</t>
  </si>
  <si>
    <t>ENSDARG00000008188.12</t>
  </si>
  <si>
    <t>572785</t>
  </si>
  <si>
    <t>LL0000009234</t>
  </si>
  <si>
    <t>dscamb</t>
  </si>
  <si>
    <t>ENSDARG00000028118.12</t>
  </si>
  <si>
    <t>386937</t>
  </si>
  <si>
    <t>LL0000022623</t>
  </si>
  <si>
    <t>prmt3</t>
  </si>
  <si>
    <t>ENSDARG00000019791.9</t>
  </si>
  <si>
    <t>550348</t>
  </si>
  <si>
    <t>LL0000038569</t>
  </si>
  <si>
    <t>zgc:112998</t>
  </si>
  <si>
    <t>ENSDARG00000079760.3</t>
  </si>
  <si>
    <t>541430</t>
  </si>
  <si>
    <t>LL0000015794</t>
  </si>
  <si>
    <t>LOC103910163</t>
  </si>
  <si>
    <t>103910163</t>
  </si>
  <si>
    <t>LL0000000511</t>
  </si>
  <si>
    <t>aifm4</t>
  </si>
  <si>
    <t>ENSDARG00000061634.9</t>
  </si>
  <si>
    <t>791218</t>
  </si>
  <si>
    <t>LL0000025979</t>
  </si>
  <si>
    <t>si:ch211-281p14.2</t>
  </si>
  <si>
    <t>103911292</t>
  </si>
  <si>
    <t>LL0000012824</t>
  </si>
  <si>
    <t>ipo9</t>
  </si>
  <si>
    <t>ENSDARG00000016753.10</t>
  </si>
  <si>
    <t>406860</t>
  </si>
  <si>
    <t>LL0000019396</t>
  </si>
  <si>
    <t>mmp13a</t>
  </si>
  <si>
    <t>ENSDARG00000114451.1</t>
  </si>
  <si>
    <t>387293</t>
  </si>
  <si>
    <t>LL0000030088</t>
  </si>
  <si>
    <t>tcf7l2</t>
  </si>
  <si>
    <t>ENSDARG00000004415.12</t>
  </si>
  <si>
    <t>30510</t>
  </si>
  <si>
    <t>LL0000031136</t>
  </si>
  <si>
    <t>trip10a</t>
  </si>
  <si>
    <t>ENSDARG00000005679.9</t>
  </si>
  <si>
    <t>492762</t>
  </si>
  <si>
    <t>LL0000009319</t>
  </si>
  <si>
    <t>dyrk1ab</t>
  </si>
  <si>
    <t>ENSDARG00000023814.11</t>
  </si>
  <si>
    <t>327466</t>
  </si>
  <si>
    <t>LL0000037328</t>
  </si>
  <si>
    <t>XLOC_039979</t>
  </si>
  <si>
    <t>LL0000021101</t>
  </si>
  <si>
    <t>osgepl1</t>
  </si>
  <si>
    <t>ENSDARG00000000651.9</t>
  </si>
  <si>
    <t>368635</t>
  </si>
  <si>
    <t>LL0000009496</t>
  </si>
  <si>
    <t>eif3bb</t>
  </si>
  <si>
    <t>ENSDARG00000074213.5</t>
  </si>
  <si>
    <t>LL0000028489</t>
  </si>
  <si>
    <t>slc12a9</t>
  </si>
  <si>
    <t>ENSDARG00000060366.6</t>
  </si>
  <si>
    <t>793341</t>
  </si>
  <si>
    <t>LL0000013390</t>
  </si>
  <si>
    <t>klhl17</t>
  </si>
  <si>
    <t>ENSDARG00000037324.8</t>
  </si>
  <si>
    <t>336187</t>
  </si>
  <si>
    <t>LL0000009033</t>
  </si>
  <si>
    <t>dnah9</t>
  </si>
  <si>
    <t>ENSDARG00000103383.2</t>
  </si>
  <si>
    <t>266676</t>
  </si>
  <si>
    <t>LL0000024692</t>
  </si>
  <si>
    <t>shprh</t>
  </si>
  <si>
    <t>ENSDARG00000075884.5</t>
  </si>
  <si>
    <t>560526</t>
  </si>
  <si>
    <t>LL0000025231</t>
  </si>
  <si>
    <t>si:ch211-161f7.2</t>
  </si>
  <si>
    <t>ENSDARG00000103205.2</t>
  </si>
  <si>
    <t>101883987</t>
  </si>
  <si>
    <t>LL0000004527</t>
  </si>
  <si>
    <t>CABZ01081730.1</t>
  </si>
  <si>
    <t>ENSDARG00000098248.2</t>
  </si>
  <si>
    <t>103909964</t>
  </si>
  <si>
    <t>LL0000026721</t>
  </si>
  <si>
    <t>si:dkey-125i10.3</t>
  </si>
  <si>
    <t>ENSDARG00000094760.4</t>
  </si>
  <si>
    <t>567654</t>
  </si>
  <si>
    <t>LL0000013735</t>
  </si>
  <si>
    <t>ENSDARG00000095019.2</t>
  </si>
  <si>
    <t>LL0000014940</t>
  </si>
  <si>
    <t>LOC101884560</t>
  </si>
  <si>
    <t>101884560</t>
  </si>
  <si>
    <t>LL0000020483</t>
  </si>
  <si>
    <t>notch1a</t>
  </si>
  <si>
    <t>ENSDARG00000103554.3</t>
  </si>
  <si>
    <t>30718</t>
  </si>
  <si>
    <t>LL0000014494</t>
  </si>
  <si>
    <t>LOC101882235</t>
  </si>
  <si>
    <t>101882235</t>
  </si>
  <si>
    <t>LL0000018909</t>
  </si>
  <si>
    <t>mettl27</t>
  </si>
  <si>
    <t>ENSDARG00000069507.6</t>
  </si>
  <si>
    <t>678636</t>
  </si>
  <si>
    <t>LL0000018424</t>
  </si>
  <si>
    <t>lsg1</t>
  </si>
  <si>
    <t>ENSDARG00000015352.9</t>
  </si>
  <si>
    <t>323464</t>
  </si>
  <si>
    <t>LL0000009161</t>
  </si>
  <si>
    <t>dph5</t>
  </si>
  <si>
    <t>ENSDARG00000100242.2</t>
  </si>
  <si>
    <t>492514</t>
  </si>
  <si>
    <t>LL0000009059</t>
  </si>
  <si>
    <t>dnajc10</t>
  </si>
  <si>
    <t>ENSDARG00000074727.3</t>
  </si>
  <si>
    <t>557858</t>
  </si>
  <si>
    <t>LL0000039646</t>
  </si>
  <si>
    <t>znf687b</t>
  </si>
  <si>
    <t>ENSDARG00000019299.12</t>
  </si>
  <si>
    <t>100006039</t>
  </si>
  <si>
    <t>LL0000028051</t>
  </si>
  <si>
    <t>si:dkey-96n2.1</t>
  </si>
  <si>
    <t>ENSDARG00000092172.2</t>
  </si>
  <si>
    <t>LL0000004324</t>
  </si>
  <si>
    <t>CABZ01067557.1</t>
  </si>
  <si>
    <t>ENSDARG00000114697.1</t>
  </si>
  <si>
    <t>100536316</t>
  </si>
  <si>
    <t>LL0000027458</t>
  </si>
  <si>
    <t>si:dkey-26m3.1</t>
  </si>
  <si>
    <t>ENSDARG00000099926.2</t>
  </si>
  <si>
    <t>LL0000008804</t>
  </si>
  <si>
    <t>decr1</t>
  </si>
  <si>
    <t>ENSDARG00000003869.8</t>
  </si>
  <si>
    <t>436717</t>
  </si>
  <si>
    <t>LL0000000147</t>
  </si>
  <si>
    <t>acbd4</t>
  </si>
  <si>
    <t>ENSDARG00000027070.9</t>
  </si>
  <si>
    <t>406368</t>
  </si>
  <si>
    <t>LL0000030149</t>
  </si>
  <si>
    <t>ten1</t>
  </si>
  <si>
    <t>ENSDARG00000097346.3</t>
  </si>
  <si>
    <t>336811</t>
  </si>
  <si>
    <t>LL0000019875</t>
  </si>
  <si>
    <t>myo19</t>
  </si>
  <si>
    <t>ENSDARG00000073761.4</t>
  </si>
  <si>
    <t>562279</t>
  </si>
  <si>
    <t>LL0000020690</t>
  </si>
  <si>
    <t>ntng1a</t>
  </si>
  <si>
    <t>ENSDARG00000014973.11</t>
  </si>
  <si>
    <t>569075</t>
  </si>
  <si>
    <t>LL0000004133</t>
  </si>
  <si>
    <t>CABZ01044746.1</t>
  </si>
  <si>
    <t>ENSDARG00000117312.1</t>
  </si>
  <si>
    <t>321191</t>
  </si>
  <si>
    <t>LL0000001068</t>
  </si>
  <si>
    <t>ano10a</t>
  </si>
  <si>
    <t>ENSDARG00000057736.7</t>
  </si>
  <si>
    <t>566425</t>
  </si>
  <si>
    <t>LL0000009096</t>
  </si>
  <si>
    <t>dnase1l1</t>
  </si>
  <si>
    <t>ENSDARG00000005464.9</t>
  </si>
  <si>
    <t>792196</t>
  </si>
  <si>
    <t>LL0000001249</t>
  </si>
  <si>
    <t>arfgef3</t>
  </si>
  <si>
    <t>ENSDARG00000077656.6</t>
  </si>
  <si>
    <t>562652</t>
  </si>
  <si>
    <t>LL0000030809</t>
  </si>
  <si>
    <t>tomm20b</t>
  </si>
  <si>
    <t>ENSDARG00000103566.2</t>
  </si>
  <si>
    <t>436971</t>
  </si>
  <si>
    <t>LL0000000869</t>
  </si>
  <si>
    <t>aldh3a1</t>
  </si>
  <si>
    <t>ENSDARG00000074791.6</t>
  </si>
  <si>
    <t>100000026</t>
  </si>
  <si>
    <t>LL0000005357</t>
  </si>
  <si>
    <t>cdk2</t>
  </si>
  <si>
    <t>ENSDARG00000026577.6</t>
  </si>
  <si>
    <t>406715</t>
  </si>
  <si>
    <t>LL0000021322</t>
  </si>
  <si>
    <t>pax3b</t>
  </si>
  <si>
    <t>ENSDARG00000028348.9</t>
  </si>
  <si>
    <t>100150137</t>
  </si>
  <si>
    <t>LL0000024442</t>
  </si>
  <si>
    <t>sema5a</t>
  </si>
  <si>
    <t>ENSDARG00000058821.7</t>
  </si>
  <si>
    <t>561295</t>
  </si>
  <si>
    <t>LL0000008044</t>
  </si>
  <si>
    <t>CU550719.2</t>
  </si>
  <si>
    <t>ENSDARG00000104707.2</t>
  </si>
  <si>
    <t>103911926</t>
  </si>
  <si>
    <t>LL0000004262</t>
  </si>
  <si>
    <t>CABZ01061524.1</t>
  </si>
  <si>
    <t>ENSDARG00000110698.1</t>
  </si>
  <si>
    <t>100538326</t>
  </si>
  <si>
    <t>LL0000021544</t>
  </si>
  <si>
    <t>ENSDARG00000069956.7</t>
  </si>
  <si>
    <t>LL0000021715</t>
  </si>
  <si>
    <t>phka1b</t>
  </si>
  <si>
    <t>ENSDARG00000105039.3</t>
  </si>
  <si>
    <t>562402</t>
  </si>
  <si>
    <t>LL0000012054</t>
  </si>
  <si>
    <t>her6</t>
  </si>
  <si>
    <t>ENSDARG00000006514.11</t>
  </si>
  <si>
    <t>30288</t>
  </si>
  <si>
    <t>LL0000008562</t>
  </si>
  <si>
    <t>cyp27c1</t>
  </si>
  <si>
    <t>ENSDARG00000092660.3</t>
  </si>
  <si>
    <t>558396</t>
  </si>
  <si>
    <t>LL0000006172</t>
  </si>
  <si>
    <t>cpt1aa</t>
  </si>
  <si>
    <t>ENSDARG00000059770.9</t>
  </si>
  <si>
    <t>558088</t>
  </si>
  <si>
    <t>LL0000010691</t>
  </si>
  <si>
    <t>FP074902.2</t>
  </si>
  <si>
    <t>ENSDARG00000105273.2</t>
  </si>
  <si>
    <t>100538042</t>
  </si>
  <si>
    <t>LL0000001314</t>
  </si>
  <si>
    <t>arhgef2</t>
  </si>
  <si>
    <t>ENSDARG00000075819.6</t>
  </si>
  <si>
    <t>561276</t>
  </si>
  <si>
    <t>LL0000007516</t>
  </si>
  <si>
    <t>CT027631.1</t>
  </si>
  <si>
    <t>ENSDARG00000095804.2</t>
  </si>
  <si>
    <t>LL0000022471</t>
  </si>
  <si>
    <t>ppp2r5a</t>
  </si>
  <si>
    <t>ENSDARG00000027017.10</t>
  </si>
  <si>
    <t>LL0000004240</t>
  </si>
  <si>
    <t>CABZ01059408.1</t>
  </si>
  <si>
    <t>ENSDARG00000116928.1</t>
  </si>
  <si>
    <t>571092</t>
  </si>
  <si>
    <t>LL0000006253</t>
  </si>
  <si>
    <t>CR352292.1</t>
  </si>
  <si>
    <t>ENSDARG00000097027.2</t>
  </si>
  <si>
    <t>103911499</t>
  </si>
  <si>
    <t>LL0000000254</t>
  </si>
  <si>
    <t>acyp2</t>
  </si>
  <si>
    <t>ENSDARG00000086271.3</t>
  </si>
  <si>
    <t>101886626</t>
  </si>
  <si>
    <t>LL0000029220</t>
  </si>
  <si>
    <t>sp9</t>
  </si>
  <si>
    <t>ENSDARG00000099374.2</t>
  </si>
  <si>
    <t>405896</t>
  </si>
  <si>
    <t>LL0000038523</t>
  </si>
  <si>
    <t>zgc:110782</t>
  </si>
  <si>
    <t>ENSDARG00000044544.4</t>
  </si>
  <si>
    <t>541358</t>
  </si>
  <si>
    <t>LL0000020514</t>
  </si>
  <si>
    <t>npdc1a</t>
  </si>
  <si>
    <t>ENSDARG00000074697.3</t>
  </si>
  <si>
    <t>794093</t>
  </si>
  <si>
    <t>LL0000027428</t>
  </si>
  <si>
    <t>si:dkey-264d12.5</t>
  </si>
  <si>
    <t>ENSDARG00000086851.3</t>
  </si>
  <si>
    <t>796535</t>
  </si>
  <si>
    <t>LL0000038741</t>
  </si>
  <si>
    <t>zgc:153665</t>
  </si>
  <si>
    <t>ENSDARG00000043442.8</t>
  </si>
  <si>
    <t>768299</t>
  </si>
  <si>
    <t>LL0000016777</t>
  </si>
  <si>
    <t>LOC108184060</t>
  </si>
  <si>
    <t>108184060</t>
  </si>
  <si>
    <t>LL0000037629</t>
  </si>
  <si>
    <t>XLOC_042219</t>
  </si>
  <si>
    <t>LL0000003741</t>
  </si>
  <si>
    <t>BX927394.3</t>
  </si>
  <si>
    <t>ENSDARG00000117618.1</t>
  </si>
  <si>
    <t>LL0000006950</t>
  </si>
  <si>
    <t>CR790388.1</t>
  </si>
  <si>
    <t>ENSDARG00000078922.3</t>
  </si>
  <si>
    <t>101882624</t>
  </si>
  <si>
    <t>LL0000018835</t>
  </si>
  <si>
    <t>med22</t>
  </si>
  <si>
    <t>ENSDARG00000014148.11</t>
  </si>
  <si>
    <t>415234</t>
  </si>
  <si>
    <t>LL0000018841</t>
  </si>
  <si>
    <t>med29</t>
  </si>
  <si>
    <t>ENSDARG00000026448.9</t>
  </si>
  <si>
    <t>797134</t>
  </si>
  <si>
    <t>LL0000007662</t>
  </si>
  <si>
    <t>CT583728.4</t>
  </si>
  <si>
    <t>ENSDARG00000101517.2</t>
  </si>
  <si>
    <t>110439577</t>
  </si>
  <si>
    <t>LL0000012979</t>
  </si>
  <si>
    <t>itprip</t>
  </si>
  <si>
    <t>ENSDARG00000015576.5</t>
  </si>
  <si>
    <t>550570</t>
  </si>
  <si>
    <t>LL0000025904</t>
  </si>
  <si>
    <t>si:ch211-263k4.2</t>
  </si>
  <si>
    <t>ENSDARG00000092738.2</t>
  </si>
  <si>
    <t>796720</t>
  </si>
  <si>
    <t>LL0000032125</t>
  </si>
  <si>
    <t>wu:fb05h10</t>
  </si>
  <si>
    <t>336806</t>
  </si>
  <si>
    <t>LL0000012099</t>
  </si>
  <si>
    <t>hibadhb</t>
  </si>
  <si>
    <t>ENSDARG00000007959.9</t>
  </si>
  <si>
    <t>394135</t>
  </si>
  <si>
    <t>LL0000005232</t>
  </si>
  <si>
    <t>cd276</t>
  </si>
  <si>
    <t>ENSDARG00000003061.13</t>
  </si>
  <si>
    <t>791140</t>
  </si>
  <si>
    <t>LL0000011855</t>
  </si>
  <si>
    <t>gtpbp4</t>
  </si>
  <si>
    <t>ENSDARG00000018961.5</t>
  </si>
  <si>
    <t>334050</t>
  </si>
  <si>
    <t>LL0000019981</t>
  </si>
  <si>
    <t>napaa</t>
  </si>
  <si>
    <t>ENSDARG00000067605.4</t>
  </si>
  <si>
    <t>567306</t>
  </si>
  <si>
    <t>LL0000011752</t>
  </si>
  <si>
    <t>grk3</t>
  </si>
  <si>
    <t>ENSDARG00000104094.3</t>
  </si>
  <si>
    <t>569403</t>
  </si>
  <si>
    <t>LL0000039615</t>
  </si>
  <si>
    <t>znf513b</t>
  </si>
  <si>
    <t>ENSDARG00000101203.2</t>
  </si>
  <si>
    <t>568955</t>
  </si>
  <si>
    <t>LL0000021261</t>
  </si>
  <si>
    <t>pappab</t>
  </si>
  <si>
    <t>ENSDARG00000059858.7</t>
  </si>
  <si>
    <t>101448001</t>
  </si>
  <si>
    <t>LL0000020832</t>
  </si>
  <si>
    <t>ogg1</t>
  </si>
  <si>
    <t>ENSDARG00000060002.9</t>
  </si>
  <si>
    <t>791194</t>
  </si>
  <si>
    <t>LL0000034598</t>
  </si>
  <si>
    <t>XLOC_018367</t>
  </si>
  <si>
    <t>LL0000025548</t>
  </si>
  <si>
    <t>si:ch211-212k18.5</t>
  </si>
  <si>
    <t>ENSDARG00000103316.2</t>
  </si>
  <si>
    <t>562900</t>
  </si>
  <si>
    <t>LL0000014763</t>
  </si>
  <si>
    <t>LOC101883647</t>
  </si>
  <si>
    <t>101883647</t>
  </si>
  <si>
    <t>LL0000013247</t>
  </si>
  <si>
    <t>kdm4c</t>
  </si>
  <si>
    <t>ENSDARG00000061504.6</t>
  </si>
  <si>
    <t>570194</t>
  </si>
  <si>
    <t>LL0000039205</t>
  </si>
  <si>
    <t>zgc:66427</t>
  </si>
  <si>
    <t>ENSDARG00000023303.6</t>
  </si>
  <si>
    <t>406256</t>
  </si>
  <si>
    <t>LL0000015232</t>
  </si>
  <si>
    <t>LOC101885935</t>
  </si>
  <si>
    <t>101885935</t>
  </si>
  <si>
    <t>LL0000010267</t>
  </si>
  <si>
    <t>fez1</t>
  </si>
  <si>
    <t>ENSDARG00000023174.9</t>
  </si>
  <si>
    <t>406705</t>
  </si>
  <si>
    <t>LL0000020719</t>
  </si>
  <si>
    <t>nudt13</t>
  </si>
  <si>
    <t>ENSDARG00000057417.5</t>
  </si>
  <si>
    <t>556815</t>
  </si>
  <si>
    <t>LL0000010155</t>
  </si>
  <si>
    <t>fat2</t>
  </si>
  <si>
    <t>ENSDARG00000018923.11</t>
  </si>
  <si>
    <t>568468</t>
  </si>
  <si>
    <t>LL0000023034</t>
  </si>
  <si>
    <t>rab1ba</t>
  </si>
  <si>
    <t>ENSDARG00000058044.7</t>
  </si>
  <si>
    <t>394117</t>
  </si>
  <si>
    <t>LL0000023214</t>
  </si>
  <si>
    <t>rasal2</t>
  </si>
  <si>
    <t>ENSDARG00000036257.8</t>
  </si>
  <si>
    <t>793730</t>
  </si>
  <si>
    <t>LL0000024775</t>
  </si>
  <si>
    <t>si:ch1073-159d7.7</t>
  </si>
  <si>
    <t>ENSDARG00000074012.4</t>
  </si>
  <si>
    <t>565341</t>
  </si>
  <si>
    <t>LL0000006834</t>
  </si>
  <si>
    <t>CR759841.1</t>
  </si>
  <si>
    <t>ENSDARG00000097336.2</t>
  </si>
  <si>
    <t>LL0000022605</t>
  </si>
  <si>
    <t>prkg1b</t>
  </si>
  <si>
    <t>ENSDARG00000031702.10</t>
  </si>
  <si>
    <t>566430</t>
  </si>
  <si>
    <t>LL0000010815</t>
  </si>
  <si>
    <t>fpgs</t>
  </si>
  <si>
    <t>ENSDARG00000044809.6</t>
  </si>
  <si>
    <t>406746</t>
  </si>
  <si>
    <t>LL0000005186</t>
  </si>
  <si>
    <t>ccnt2a</t>
  </si>
  <si>
    <t>ENSDARG00000036685.7</t>
  </si>
  <si>
    <t>327568</t>
  </si>
  <si>
    <t>LL0000012834</t>
  </si>
  <si>
    <t>iqck</t>
  </si>
  <si>
    <t>ENSDARG00000076831.4</t>
  </si>
  <si>
    <t>793880</t>
  </si>
  <si>
    <t>LL0000030888</t>
  </si>
  <si>
    <t>tppp3</t>
  </si>
  <si>
    <t>ENSDARG00000030463.9</t>
  </si>
  <si>
    <t>393825</t>
  </si>
  <si>
    <t>LL0000001035</t>
  </si>
  <si>
    <t>ankrd33ba</t>
  </si>
  <si>
    <t>ENSDARG00000058357.6</t>
  </si>
  <si>
    <t>568270</t>
  </si>
  <si>
    <t>LL0000035612</t>
  </si>
  <si>
    <t>XLOC_026937</t>
  </si>
  <si>
    <t>LL0000025992</t>
  </si>
  <si>
    <t>si:ch211-283g2.1</t>
  </si>
  <si>
    <t>ENSDARG00000046091.7</t>
  </si>
  <si>
    <t>569007</t>
  </si>
  <si>
    <t>LL0000026979</t>
  </si>
  <si>
    <t>si:dkey-193n17.9</t>
  </si>
  <si>
    <t>ENSDARG00000094791.2</t>
  </si>
  <si>
    <t>LL0000021991</t>
  </si>
  <si>
    <t>pipox</t>
  </si>
  <si>
    <t>ENSDARG00000055591.7</t>
  </si>
  <si>
    <t>558601</t>
  </si>
  <si>
    <t>LL0000039487</t>
  </si>
  <si>
    <t>znf1107</t>
  </si>
  <si>
    <t>ENSDARG00000113564.1</t>
  </si>
  <si>
    <t>LL0000020324</t>
  </si>
  <si>
    <t>nipsnap2</t>
  </si>
  <si>
    <t>ENSDARG00000007264.11</t>
  </si>
  <si>
    <t>30232</t>
  </si>
  <si>
    <t>LL0000039311</t>
  </si>
  <si>
    <t>zmat4a</t>
  </si>
  <si>
    <t>ENSDARG00000092987.3</t>
  </si>
  <si>
    <t>100270739</t>
  </si>
  <si>
    <t>LL0000030708</t>
  </si>
  <si>
    <t>tmx2b</t>
  </si>
  <si>
    <t>ENSDARG00000007786.8</t>
  </si>
  <si>
    <t>415203</t>
  </si>
  <si>
    <t>LL0000008968</t>
  </si>
  <si>
    <t>dlb</t>
  </si>
  <si>
    <t>ENSDARG00000004232.9</t>
  </si>
  <si>
    <t>30141</t>
  </si>
  <si>
    <t>LL0000019343</t>
  </si>
  <si>
    <t>mis18bp1</t>
  </si>
  <si>
    <t>ENSDARG00000042563.8</t>
  </si>
  <si>
    <t>368727</t>
  </si>
  <si>
    <t>LL0000039025</t>
  </si>
  <si>
    <t>zgc:174180</t>
  </si>
  <si>
    <t>ENSDARG00000101389.2</t>
  </si>
  <si>
    <t>100008100</t>
  </si>
  <si>
    <t>LL0000020416</t>
  </si>
  <si>
    <t>nme2b.1</t>
  </si>
  <si>
    <t>ENSDARG00000103791.2</t>
  </si>
  <si>
    <t>30083</t>
  </si>
  <si>
    <t>LL0000000980</t>
  </si>
  <si>
    <t>angpt2b</t>
  </si>
  <si>
    <t>ENSDARG00000053906.6</t>
  </si>
  <si>
    <t>114408</t>
  </si>
  <si>
    <t>LL0000012925</t>
  </si>
  <si>
    <t>itga3b</t>
  </si>
  <si>
    <t>ENSDARG00000012824.10</t>
  </si>
  <si>
    <t>100331874</t>
  </si>
  <si>
    <t>LL0000035104</t>
  </si>
  <si>
    <t>XLOC_022736</t>
  </si>
  <si>
    <t>LL0000026777</t>
  </si>
  <si>
    <t>si:dkey-151g10.6</t>
  </si>
  <si>
    <t>ENSDARG00000092807.2</t>
  </si>
  <si>
    <t>LL0000002215</t>
  </si>
  <si>
    <t>BX005124.2</t>
  </si>
  <si>
    <t>ENSDARG00000099578.2</t>
  </si>
  <si>
    <t>110438201</t>
  </si>
  <si>
    <t>LL0000038729</t>
  </si>
  <si>
    <t>zgc:153395</t>
  </si>
  <si>
    <t>ENSDARG00000063614.6</t>
  </si>
  <si>
    <t>751709</t>
  </si>
  <si>
    <t>LL0000029124</t>
  </si>
  <si>
    <t>snx7</t>
  </si>
  <si>
    <t>ENSDARG00000105185.3</t>
  </si>
  <si>
    <t>431776</t>
  </si>
  <si>
    <t>LL0000011463</t>
  </si>
  <si>
    <t>GNB4</t>
  </si>
  <si>
    <t>ENSDARG00000019278.9</t>
  </si>
  <si>
    <t>100332205</t>
  </si>
  <si>
    <t>LL0000035427</t>
  </si>
  <si>
    <t>XLOC_025455</t>
  </si>
  <si>
    <t>LL0000040040</t>
  </si>
  <si>
    <t>LOC564610</t>
  </si>
  <si>
    <t>ENSDARG00000105382.2</t>
  </si>
  <si>
    <t>LL0000005297</t>
  </si>
  <si>
    <t>cdc42l2</t>
  </si>
  <si>
    <t>ENSDARG00000057869.6</t>
  </si>
  <si>
    <t>556226</t>
  </si>
  <si>
    <t>LL0000013714</t>
  </si>
  <si>
    <t>llgl2</t>
  </si>
  <si>
    <t>ENSDARG00000023920.11</t>
  </si>
  <si>
    <t>795670</t>
  </si>
  <si>
    <t>LL0000013023</t>
  </si>
  <si>
    <t>jcada</t>
  </si>
  <si>
    <t>ENSDARG00000089871.4</t>
  </si>
  <si>
    <t>100001168</t>
  </si>
  <si>
    <t>LL0000020613</t>
  </si>
  <si>
    <t>nrd1b</t>
  </si>
  <si>
    <t>ENSDARG00000062372.8</t>
  </si>
  <si>
    <t>557565</t>
  </si>
  <si>
    <t>LL0000035923</t>
  </si>
  <si>
    <t>XLOC_029257</t>
  </si>
  <si>
    <t>LL0000022775</t>
  </si>
  <si>
    <t>psmd5</t>
  </si>
  <si>
    <t>ENSDARG00000059046.8</t>
  </si>
  <si>
    <t>550235</t>
  </si>
  <si>
    <t>LL0000007217</t>
  </si>
  <si>
    <t>CR933734.2</t>
  </si>
  <si>
    <t>ENSDARG00000093974.2</t>
  </si>
  <si>
    <t>LL0000031945</t>
  </si>
  <si>
    <t>vwa11</t>
  </si>
  <si>
    <t>ENSDARG00000098805.2</t>
  </si>
  <si>
    <t>565211</t>
  </si>
  <si>
    <t>LL0000013537</t>
  </si>
  <si>
    <t>larp4ab</t>
  </si>
  <si>
    <t>ENSDARG00000074979.5</t>
  </si>
  <si>
    <t>568283</t>
  </si>
  <si>
    <t>LL0000013578</t>
  </si>
  <si>
    <t>ENSDARG00000099974.3</t>
  </si>
  <si>
    <t>LL0000015739</t>
  </si>
  <si>
    <t>LOC103909937</t>
  </si>
  <si>
    <t>103909937</t>
  </si>
  <si>
    <t>LL0000000040</t>
  </si>
  <si>
    <t>abcb6b</t>
  </si>
  <si>
    <t>ENSDARG00000074254.5</t>
  </si>
  <si>
    <t>100004801</t>
  </si>
  <si>
    <t>LL0000031863</t>
  </si>
  <si>
    <t>vipr2</t>
  </si>
  <si>
    <t>ENSDARG00000012353.9</t>
  </si>
  <si>
    <t>81886</t>
  </si>
  <si>
    <t>LL0000011084</t>
  </si>
  <si>
    <t>gad1b</t>
  </si>
  <si>
    <t>ENSDARG00000027419.11</t>
  </si>
  <si>
    <t>378441</t>
  </si>
  <si>
    <t>LL0000022713</t>
  </si>
  <si>
    <t>prtfdc1</t>
  </si>
  <si>
    <t>ENSDARG00000011683.10</t>
  </si>
  <si>
    <t>30765</t>
  </si>
  <si>
    <t>LL0000002048</t>
  </si>
  <si>
    <t>btbd17b</t>
  </si>
  <si>
    <t>ENSDARG00000102472.3</t>
  </si>
  <si>
    <t>563672</t>
  </si>
  <si>
    <t>LL0000030532</t>
  </si>
  <si>
    <t>tmem183a</t>
  </si>
  <si>
    <t>ENSDARG00000044899.8</t>
  </si>
  <si>
    <t>541482</t>
  </si>
  <si>
    <t>LL0000016750</t>
  </si>
  <si>
    <t>LOC108183927</t>
  </si>
  <si>
    <t>108183927</t>
  </si>
  <si>
    <t>LL0000003348</t>
  </si>
  <si>
    <t>BX649478.1</t>
  </si>
  <si>
    <t>ENSDARG00000092351.3</t>
  </si>
  <si>
    <t>LL0000026834</t>
  </si>
  <si>
    <t>si:dkey-165a24.9</t>
  </si>
  <si>
    <t>ENSDARG00000090052.4</t>
  </si>
  <si>
    <t>557933</t>
  </si>
  <si>
    <t>LL0000023853</t>
  </si>
  <si>
    <t>rock2b</t>
  </si>
  <si>
    <t>ENSDARG00000096433.3</t>
  </si>
  <si>
    <t>321070</t>
  </si>
  <si>
    <t>LL0000031090</t>
  </si>
  <si>
    <t>trim35-20</t>
  </si>
  <si>
    <t>ENSDARG00000070847.7</t>
  </si>
  <si>
    <t>563088</t>
  </si>
  <si>
    <t>LL0000030240</t>
  </si>
  <si>
    <t>tgm1l4</t>
  </si>
  <si>
    <t>ENSDARG00000101407.3</t>
  </si>
  <si>
    <t>555962</t>
  </si>
  <si>
    <t>LL0000015521</t>
  </si>
  <si>
    <t>LOC103908896</t>
  </si>
  <si>
    <t>103908896</t>
  </si>
  <si>
    <t>LL0000001809</t>
  </si>
  <si>
    <t>bbip1</t>
  </si>
  <si>
    <t>ENSDARG00000071046.6</t>
  </si>
  <si>
    <t>795943</t>
  </si>
  <si>
    <t>LL0000007701</t>
  </si>
  <si>
    <t>CT990561.1</t>
  </si>
  <si>
    <t>ENSDARG00000058284.6</t>
  </si>
  <si>
    <t>797595</t>
  </si>
  <si>
    <t>LL0000038823</t>
  </si>
  <si>
    <t>zgc:162160</t>
  </si>
  <si>
    <t>ENSDARG00000060259.5</t>
  </si>
  <si>
    <t>561782</t>
  </si>
  <si>
    <t>LL0000030486</t>
  </si>
  <si>
    <t>tmem14ca</t>
  </si>
  <si>
    <t>ENSDARG00000110836.1</t>
  </si>
  <si>
    <t>751728</t>
  </si>
  <si>
    <t>LL0000022251</t>
  </si>
  <si>
    <t>pold3</t>
  </si>
  <si>
    <t>ENSDARG00000076169.5</t>
  </si>
  <si>
    <t>692256</t>
  </si>
  <si>
    <t>LL0000017153</t>
  </si>
  <si>
    <t>LOC110438055</t>
  </si>
  <si>
    <t>110438055</t>
  </si>
  <si>
    <t>LL0000030253</t>
  </si>
  <si>
    <t>thap12a</t>
  </si>
  <si>
    <t>ENSDARG00000042489.7</t>
  </si>
  <si>
    <t>406354</t>
  </si>
  <si>
    <t>LL0000013904</t>
  </si>
  <si>
    <t>LOC100001713</t>
  </si>
  <si>
    <t>LL0000009504</t>
  </si>
  <si>
    <t>eif3hb</t>
  </si>
  <si>
    <t>ENSDARG00000036116.7</t>
  </si>
  <si>
    <t>567151</t>
  </si>
  <si>
    <t>LL0000002023</t>
  </si>
  <si>
    <t>brms1lb</t>
  </si>
  <si>
    <t>ENSDARG00000018047.11</t>
  </si>
  <si>
    <t>562889</t>
  </si>
  <si>
    <t>LL0000027347</t>
  </si>
  <si>
    <t>si:dkey-248e17.5</t>
  </si>
  <si>
    <t>ENSDARG00000103439.2</t>
  </si>
  <si>
    <t>LL0000029764</t>
  </si>
  <si>
    <t>synpo2la</t>
  </si>
  <si>
    <t>ENSDARG00000077293.5</t>
  </si>
  <si>
    <t>563843</t>
  </si>
  <si>
    <t>LL0000022293</t>
  </si>
  <si>
    <t>polr3gla</t>
  </si>
  <si>
    <t>ENSDARG00000012044.9</t>
  </si>
  <si>
    <t>447901</t>
  </si>
  <si>
    <t>LL0000031937</t>
  </si>
  <si>
    <t>vtg7</t>
  </si>
  <si>
    <t>ENSDARG00000092419.3</t>
  </si>
  <si>
    <t>559856</t>
  </si>
  <si>
    <t>LL0000005220</t>
  </si>
  <si>
    <t>cd151l</t>
  </si>
  <si>
    <t>ENSDARG00000068629.7</t>
  </si>
  <si>
    <t>402948</t>
  </si>
  <si>
    <t>LL0000032055</t>
  </si>
  <si>
    <t>wee1</t>
  </si>
  <si>
    <t>ENSDARG00000093864.4</t>
  </si>
  <si>
    <t>327060</t>
  </si>
  <si>
    <t>LL0000009857</t>
  </si>
  <si>
    <t>evx2</t>
  </si>
  <si>
    <t>ENSDARG00000059255.4</t>
  </si>
  <si>
    <t>30479</t>
  </si>
  <si>
    <t>LL0000000894</t>
  </si>
  <si>
    <t>alg3</t>
  </si>
  <si>
    <t>ENSDARG00000053155.7</t>
  </si>
  <si>
    <t>553725</t>
  </si>
  <si>
    <t>LL0000010422</t>
  </si>
  <si>
    <t>fmoda</t>
  </si>
  <si>
    <t>ENSDARG00000044895.5</t>
  </si>
  <si>
    <t>791822</t>
  </si>
  <si>
    <t>LL0000024474</t>
  </si>
  <si>
    <t>sept5b</t>
  </si>
  <si>
    <t>ENSDARG00000036031.9</t>
  </si>
  <si>
    <t>445325</t>
  </si>
  <si>
    <t>LL0000024235</t>
  </si>
  <si>
    <t>sbds</t>
  </si>
  <si>
    <t>ENSDARG00000027803.8</t>
  </si>
  <si>
    <t>394096</t>
  </si>
  <si>
    <t>LL0000012079</t>
  </si>
  <si>
    <t>hgfa</t>
  </si>
  <si>
    <t>ENSDARG00000045544.7</t>
  </si>
  <si>
    <t>493781</t>
  </si>
  <si>
    <t>LL0000011611</t>
  </si>
  <si>
    <t>gpr18</t>
  </si>
  <si>
    <t>ENSDARG00000062009.7</t>
  </si>
  <si>
    <t>556711</t>
  </si>
  <si>
    <t>LL0000005974</t>
  </si>
  <si>
    <t>cog8</t>
  </si>
  <si>
    <t>ENSDARG00000002798.7</t>
  </si>
  <si>
    <t>541379</t>
  </si>
  <si>
    <t>LL0000008830</t>
  </si>
  <si>
    <t>dennd5b</t>
  </si>
  <si>
    <t>ENSDARG00000003789.12</t>
  </si>
  <si>
    <t>323528</t>
  </si>
  <si>
    <t>LL0000007461</t>
  </si>
  <si>
    <t>csrp1a</t>
  </si>
  <si>
    <t>ENSDARG00000006603.9</t>
  </si>
  <si>
    <t>378726</t>
  </si>
  <si>
    <t>LL0000009189</t>
  </si>
  <si>
    <t>dram1</t>
  </si>
  <si>
    <t>ENSDARG00000045561.4</t>
  </si>
  <si>
    <t>450028</t>
  </si>
  <si>
    <t>LL0000031062</t>
  </si>
  <si>
    <t>triap1</t>
  </si>
  <si>
    <t>ENSDARG00000014963.7</t>
  </si>
  <si>
    <t>550367</t>
  </si>
  <si>
    <t>LL0000026175</t>
  </si>
  <si>
    <t>si:ch211-9d9.1</t>
  </si>
  <si>
    <t>ENSDARG00000099839.2</t>
  </si>
  <si>
    <t>LL0000028168</t>
  </si>
  <si>
    <t>si:dkeyp-35e5.10</t>
  </si>
  <si>
    <t>ENSDARG00000107425.2</t>
  </si>
  <si>
    <t>108179204</t>
  </si>
  <si>
    <t>LL0000011469</t>
  </si>
  <si>
    <t>gng12a</t>
  </si>
  <si>
    <t>ENSDARG00000003375.10</t>
  </si>
  <si>
    <t>406604</t>
  </si>
  <si>
    <t>LL0000020118</t>
  </si>
  <si>
    <t>ndufa5</t>
  </si>
  <si>
    <t>ENSDARG00000039346.6</t>
  </si>
  <si>
    <t>541328</t>
  </si>
  <si>
    <t>LL0000007573</t>
  </si>
  <si>
    <t>CT573139.2</t>
  </si>
  <si>
    <t>ENSDARG00000098015.2</t>
  </si>
  <si>
    <t>103911767</t>
  </si>
  <si>
    <t>LL0000003963</t>
  </si>
  <si>
    <t>cables2a</t>
  </si>
  <si>
    <t>ENSDARG00000076964.4</t>
  </si>
  <si>
    <t>100148748</t>
  </si>
  <si>
    <t>LL0000019410</t>
  </si>
  <si>
    <t>mmp21</t>
  </si>
  <si>
    <t>ENSDARG00000112495.1</t>
  </si>
  <si>
    <t>100003089</t>
  </si>
  <si>
    <t>LL0000005332</t>
  </si>
  <si>
    <t>cdh29</t>
  </si>
  <si>
    <t>ENSDARG00000100131.2</t>
  </si>
  <si>
    <t>568392</t>
  </si>
  <si>
    <t>LL0000023098</t>
  </si>
  <si>
    <t>rabepk</t>
  </si>
  <si>
    <t>ENSDARG00000112165.1</t>
  </si>
  <si>
    <t>431756</t>
  </si>
  <si>
    <t>LL0000030439</t>
  </si>
  <si>
    <t>tmeff2a</t>
  </si>
  <si>
    <t>ENSDARG00000051824.7</t>
  </si>
  <si>
    <t>100004613</t>
  </si>
  <si>
    <t>LL0000009717</t>
  </si>
  <si>
    <t>ephb3</t>
  </si>
  <si>
    <t>ENSDARG00000103576.2</t>
  </si>
  <si>
    <t>108181204</t>
  </si>
  <si>
    <t>LL0000034241</t>
  </si>
  <si>
    <t>XLOC_016097</t>
  </si>
  <si>
    <t>LL0000035011</t>
  </si>
  <si>
    <t>XLOC_021942</t>
  </si>
  <si>
    <t>LL0000024052</t>
  </si>
  <si>
    <t>rsl1d1</t>
  </si>
  <si>
    <t>ENSDARG00000055868.5</t>
  </si>
  <si>
    <t>563247</t>
  </si>
  <si>
    <t>LL0000026132</t>
  </si>
  <si>
    <t>si:ch211-73m21.1</t>
  </si>
  <si>
    <t>ENSDARG00000096491.2</t>
  </si>
  <si>
    <t>108183714</t>
  </si>
  <si>
    <t>LL0000008977</t>
  </si>
  <si>
    <t>dlg3</t>
  </si>
  <si>
    <t>ENSDARG00000076796.5</t>
  </si>
  <si>
    <t>564081</t>
  </si>
  <si>
    <t>LL0000006117</t>
  </si>
  <si>
    <t>cox7a2a</t>
  </si>
  <si>
    <t>ENSDARG00000053217.6</t>
  </si>
  <si>
    <t>554103</t>
  </si>
  <si>
    <t>LL0000030152</t>
  </si>
  <si>
    <t>tenm3</t>
  </si>
  <si>
    <t>ENSDARG00000005479.13</t>
  </si>
  <si>
    <t>30155</t>
  </si>
  <si>
    <t>LL0000008486</t>
  </si>
  <si>
    <t>cxcl12a</t>
  </si>
  <si>
    <t>ENSDARG00000037116.6</t>
  </si>
  <si>
    <t>352944</t>
  </si>
  <si>
    <t>LL0000032092</t>
  </si>
  <si>
    <t>wnt3a</t>
  </si>
  <si>
    <t>ENSDARG00000058822.6</t>
  </si>
  <si>
    <t>60632</t>
  </si>
  <si>
    <t>LL0000039271</t>
  </si>
  <si>
    <t>zgc:92107</t>
  </si>
  <si>
    <t>ENSDARG00000044874.9</t>
  </si>
  <si>
    <t>492329</t>
  </si>
  <si>
    <t>LL0000009013</t>
  </si>
  <si>
    <t>dmtf1</t>
  </si>
  <si>
    <t>ENSDARG00000025824.11</t>
  </si>
  <si>
    <t>436938</t>
  </si>
  <si>
    <t>LL0000014314</t>
  </si>
  <si>
    <t>LOC100536119</t>
  </si>
  <si>
    <t>100536119</t>
  </si>
  <si>
    <t>LL0000010447</t>
  </si>
  <si>
    <t>fnip1</t>
  </si>
  <si>
    <t>ENSDARG00000102171.2</t>
  </si>
  <si>
    <t>324863</t>
  </si>
  <si>
    <t>LL0000026863</t>
  </si>
  <si>
    <t>si:dkey-171c9.3</t>
  </si>
  <si>
    <t>ENSDARG00000102228.2</t>
  </si>
  <si>
    <t>100005938</t>
  </si>
  <si>
    <t>LL0000012211</t>
  </si>
  <si>
    <t>hnrnpc</t>
  </si>
  <si>
    <t>ENSDARG00000053810.8</t>
  </si>
  <si>
    <t>406352</t>
  </si>
  <si>
    <t>LL0000008856</t>
  </si>
  <si>
    <t>dgcr6</t>
  </si>
  <si>
    <t>ENSDARG00000005500.9</t>
  </si>
  <si>
    <t>403055</t>
  </si>
  <si>
    <t>LL0000007049</t>
  </si>
  <si>
    <t>CR848049.1</t>
  </si>
  <si>
    <t>ENSDARG00000112460.1</t>
  </si>
  <si>
    <t>LL0000026525</t>
  </si>
  <si>
    <t>si:ch73-379f7.4</t>
  </si>
  <si>
    <t>ENSDARG00000096322.3</t>
  </si>
  <si>
    <t>100334958</t>
  </si>
  <si>
    <t>LL0000004301</t>
  </si>
  <si>
    <t>CABZ01066312.1</t>
  </si>
  <si>
    <t>LL0000020632</t>
  </si>
  <si>
    <t>nrp2a</t>
  </si>
  <si>
    <t>ENSDARG00000096546.4</t>
  </si>
  <si>
    <t>405901</t>
  </si>
  <si>
    <t>LL0000020507</t>
  </si>
  <si>
    <t>npat</t>
  </si>
  <si>
    <t>ENSDARG00000055548.8</t>
  </si>
  <si>
    <t>552973</t>
  </si>
  <si>
    <t>LL0000000178</t>
  </si>
  <si>
    <t>acot15</t>
  </si>
  <si>
    <t>ENSDARG00000045522.8</t>
  </si>
  <si>
    <t>557032</t>
  </si>
  <si>
    <t>LL0000011742</t>
  </si>
  <si>
    <t>ENSDARG00000005364.9</t>
  </si>
  <si>
    <t>LL0000029708</t>
  </si>
  <si>
    <t>sv2c</t>
  </si>
  <si>
    <t>ENSDARG00000059997.8</t>
  </si>
  <si>
    <t>562345</t>
  </si>
  <si>
    <t>LL0000026159</t>
  </si>
  <si>
    <t>si:ch211-87m7.2</t>
  </si>
  <si>
    <t>ENSDARG00000030129.9</t>
  </si>
  <si>
    <t>557243</t>
  </si>
  <si>
    <t>LL0000013839</t>
  </si>
  <si>
    <t>LO018260.2</t>
  </si>
  <si>
    <t>ENSDARG00000105739.2</t>
  </si>
  <si>
    <t>101883187</t>
  </si>
  <si>
    <t>LL0000001444</t>
  </si>
  <si>
    <t>asap2b</t>
  </si>
  <si>
    <t>ENSDARG00000019564.8</t>
  </si>
  <si>
    <t>560581</t>
  </si>
  <si>
    <t>LL0000016689</t>
  </si>
  <si>
    <t>LOC108183656</t>
  </si>
  <si>
    <t>ENSDARG00000094484.4</t>
  </si>
  <si>
    <t>108183656</t>
  </si>
  <si>
    <t>LL0000004026</t>
  </si>
  <si>
    <t>CABZ01021433.1</t>
  </si>
  <si>
    <t>ENSDARG00000105696.2</t>
  </si>
  <si>
    <t>100333857</t>
  </si>
  <si>
    <t>LL0000022261</t>
  </si>
  <si>
    <t>poli</t>
  </si>
  <si>
    <t>ENSDARG00000029250.6</t>
  </si>
  <si>
    <t>550532</t>
  </si>
  <si>
    <t>LL0000001365</t>
  </si>
  <si>
    <t>arl5c</t>
  </si>
  <si>
    <t>ENSDARG00000035719.6</t>
  </si>
  <si>
    <t>393819</t>
  </si>
  <si>
    <t>LL0000006067</t>
  </si>
  <si>
    <t>copz1</t>
  </si>
  <si>
    <t>ENSDARG00000017844.7</t>
  </si>
  <si>
    <t>57970</t>
  </si>
  <si>
    <t>LL0000015115</t>
  </si>
  <si>
    <t>LOC101885444</t>
  </si>
  <si>
    <t>101885444</t>
  </si>
  <si>
    <t>LL0000008400</t>
  </si>
  <si>
    <t>CU929416.1</t>
  </si>
  <si>
    <t>ENSDARG00000105572.2</t>
  </si>
  <si>
    <t>LL0000021598</t>
  </si>
  <si>
    <t>pepd</t>
  </si>
  <si>
    <t>ENSDARG00000102249.2</t>
  </si>
  <si>
    <t>337498</t>
  </si>
  <si>
    <t>LL0000015663</t>
  </si>
  <si>
    <t>LOC103909573</t>
  </si>
  <si>
    <t>LL0000005218</t>
  </si>
  <si>
    <t>cd109</t>
  </si>
  <si>
    <t>ENSDARG00000060609.8</t>
  </si>
  <si>
    <t>569058</t>
  </si>
  <si>
    <t>LL0000010099</t>
  </si>
  <si>
    <t>FAM72B</t>
  </si>
  <si>
    <t>ENSDARG00000070621.6</t>
  </si>
  <si>
    <t>541418</t>
  </si>
  <si>
    <t>LL0000011998</t>
  </si>
  <si>
    <t>hdac9b</t>
  </si>
  <si>
    <t>ENSDARG00000056642.7</t>
  </si>
  <si>
    <t>393789</t>
  </si>
  <si>
    <t>LL0000007078</t>
  </si>
  <si>
    <t>CR848833.1</t>
  </si>
  <si>
    <t>ENSDARG00000117428.1</t>
  </si>
  <si>
    <t>LL0000008707</t>
  </si>
  <si>
    <t>dcaf8</t>
  </si>
  <si>
    <t>ENSDARG00000000324.10</t>
  </si>
  <si>
    <t>100007924</t>
  </si>
  <si>
    <t>LL0000021786</t>
  </si>
  <si>
    <t>pigu</t>
  </si>
  <si>
    <t>ENSDARG00000075530.5</t>
  </si>
  <si>
    <t>560242</t>
  </si>
  <si>
    <t>LL0000012800</t>
  </si>
  <si>
    <t>ints13</t>
  </si>
  <si>
    <t>ENSDARG00000011764.7</t>
  </si>
  <si>
    <t>334292</t>
  </si>
  <si>
    <t>LL0000022080</t>
  </si>
  <si>
    <t>plce1</t>
  </si>
  <si>
    <t>ENSDARG00000087921.5</t>
  </si>
  <si>
    <t>568288</t>
  </si>
  <si>
    <t>LL0000018248</t>
  </si>
  <si>
    <t>LOC797963</t>
  </si>
  <si>
    <t>797963</t>
  </si>
  <si>
    <t>LL0000013602</t>
  </si>
  <si>
    <t>leo1</t>
  </si>
  <si>
    <t>ENSDARG00000055357.4</t>
  </si>
  <si>
    <t>404599</t>
  </si>
  <si>
    <t>LL0000022809</t>
  </si>
  <si>
    <t>ptdss1a</t>
  </si>
  <si>
    <t>ENSDARG00000012588.10</t>
  </si>
  <si>
    <t>393931</t>
  </si>
  <si>
    <t>LL0000018526</t>
  </si>
  <si>
    <t>ENSDARG00000017121.8</t>
  </si>
  <si>
    <t>LL0000026225</t>
  </si>
  <si>
    <t>si:ch73-138e16.6</t>
  </si>
  <si>
    <t>ENSDARG00000101044.2</t>
  </si>
  <si>
    <t>LL0000001954</t>
  </si>
  <si>
    <t>bmp8a</t>
  </si>
  <si>
    <t>ENSDARG00000035677.7</t>
  </si>
  <si>
    <t>561963</t>
  </si>
  <si>
    <t>LL0000010200</t>
  </si>
  <si>
    <t>fbxo18</t>
  </si>
  <si>
    <t>ENSDARG00000062983.8</t>
  </si>
  <si>
    <t>567995</t>
  </si>
  <si>
    <t>LL0000003830</t>
  </si>
  <si>
    <t>BX957297.1</t>
  </si>
  <si>
    <t>ENSDARG00000098951.3</t>
  </si>
  <si>
    <t>LL0000039081</t>
  </si>
  <si>
    <t>zgc:175264</t>
  </si>
  <si>
    <t>ENSDARG00000057708.6</t>
  </si>
  <si>
    <t>564764</t>
  </si>
  <si>
    <t>LL0000013528</t>
  </si>
  <si>
    <t>lap3</t>
  </si>
  <si>
    <t>ENSDARG00000061981.6</t>
  </si>
  <si>
    <t>562854</t>
  </si>
  <si>
    <t>LL0000011218</t>
  </si>
  <si>
    <t>gcn1</t>
  </si>
  <si>
    <t>ENSDARG00000058419.7</t>
  </si>
  <si>
    <t>567890</t>
  </si>
  <si>
    <t>LL0000040126</t>
  </si>
  <si>
    <t>rasgrp2l</t>
  </si>
  <si>
    <t>ENSDARG00000099092.2</t>
  </si>
  <si>
    <t>797658</t>
  </si>
  <si>
    <t>LL0000021164</t>
  </si>
  <si>
    <t>p2rx2</t>
  </si>
  <si>
    <t>ENSDARG00000002300.10</t>
  </si>
  <si>
    <t>387297</t>
  </si>
  <si>
    <t>LL0000039514</t>
  </si>
  <si>
    <t>znf1136</t>
  </si>
  <si>
    <t>ENSDARG00000090116.4</t>
  </si>
  <si>
    <t>100329287</t>
  </si>
  <si>
    <t>LL0000025597</t>
  </si>
  <si>
    <t>si:ch211-215p11.3</t>
  </si>
  <si>
    <t>ENSDARG00000101450.2</t>
  </si>
  <si>
    <t>LL0000006068</t>
  </si>
  <si>
    <t>copz2</t>
  </si>
  <si>
    <t>ENSDARG00000006786.12</t>
  </si>
  <si>
    <t>57969</t>
  </si>
  <si>
    <t>LL0000035953</t>
  </si>
  <si>
    <t>XLOC_029463</t>
  </si>
  <si>
    <t>LL0000011810</t>
  </si>
  <si>
    <t>gstk1</t>
  </si>
  <si>
    <t>ENSDARG00000056510.8</t>
  </si>
  <si>
    <t>436833</t>
  </si>
  <si>
    <t>LL0000016050</t>
  </si>
  <si>
    <t>LOC103910996</t>
  </si>
  <si>
    <t>103910996</t>
  </si>
  <si>
    <t>LL0000022558</t>
  </si>
  <si>
    <t>prickle1b</t>
  </si>
  <si>
    <t>ENSDARG00000045694.7</t>
  </si>
  <si>
    <t>556148</t>
  </si>
  <si>
    <t>LL0000005896</t>
  </si>
  <si>
    <t>cnksr3</t>
  </si>
  <si>
    <t>ENSDARG00000105277.3</t>
  </si>
  <si>
    <t>100003037</t>
  </si>
  <si>
    <t>LL0000004785</t>
  </si>
  <si>
    <t>cad</t>
  </si>
  <si>
    <t>ENSDARG00000041895.10</t>
  </si>
  <si>
    <t>266992</t>
  </si>
  <si>
    <t>LL0000016466</t>
  </si>
  <si>
    <t>LOC108181164</t>
  </si>
  <si>
    <t>108181164</t>
  </si>
  <si>
    <t>LL0000024489</t>
  </si>
  <si>
    <t>serinc2</t>
  </si>
  <si>
    <t>ENSDARG00000056532.7</t>
  </si>
  <si>
    <t>569338</t>
  </si>
  <si>
    <t>LL0000013075</t>
  </si>
  <si>
    <t>katnb1</t>
  </si>
  <si>
    <t>ENSDARG00000005456.12</t>
  </si>
  <si>
    <t>406291</t>
  </si>
  <si>
    <t>LL0000027068</t>
  </si>
  <si>
    <t>si:dkey-205h13.1</t>
  </si>
  <si>
    <t>ENSDARG00000079307.6</t>
  </si>
  <si>
    <t>559970</t>
  </si>
  <si>
    <t>LL0000020544</t>
  </si>
  <si>
    <t>npr3</t>
  </si>
  <si>
    <t>ENSDARG00000035253.9</t>
  </si>
  <si>
    <t>569395</t>
  </si>
  <si>
    <t>LL0000001238</t>
  </si>
  <si>
    <t>arf4a</t>
  </si>
  <si>
    <t>ENSDARG00000103858.2</t>
  </si>
  <si>
    <t>445196</t>
  </si>
  <si>
    <t>LL0000001645</t>
  </si>
  <si>
    <t>atp6v1e1a</t>
  </si>
  <si>
    <t>ENSDARG00000014085.6</t>
  </si>
  <si>
    <t>108179059</t>
  </si>
  <si>
    <t>LL0000010721</t>
  </si>
  <si>
    <t>FP102120.1</t>
  </si>
  <si>
    <t>ENSDARG00000094004.2</t>
  </si>
  <si>
    <t>LL0000029824</t>
  </si>
  <si>
    <t>taar13b</t>
  </si>
  <si>
    <t>ENSDARG00000112016.1</t>
  </si>
  <si>
    <t>100034380</t>
  </si>
  <si>
    <t>LL0000013853</t>
  </si>
  <si>
    <t>LO018380.1</t>
  </si>
  <si>
    <t>ENSDARG00000041086.7</t>
  </si>
  <si>
    <t>101886560</t>
  </si>
  <si>
    <t>LL0000017615</t>
  </si>
  <si>
    <t>LOC110439380</t>
  </si>
  <si>
    <t>110439380</t>
  </si>
  <si>
    <t>LL0000013466</t>
  </si>
  <si>
    <t>krt8</t>
  </si>
  <si>
    <t>ENSDARG00000058358.5</t>
  </si>
  <si>
    <t>797433</t>
  </si>
  <si>
    <t>LL0000010849</t>
  </si>
  <si>
    <t>fras1</t>
  </si>
  <si>
    <t>ENSDARG00000054619.8</t>
  </si>
  <si>
    <t>563428</t>
  </si>
  <si>
    <t>LL0000013851</t>
  </si>
  <si>
    <t>LO018363.1</t>
  </si>
  <si>
    <t>ENSDARG00000099648.2</t>
  </si>
  <si>
    <t>566863</t>
  </si>
  <si>
    <t>LL0000007847</t>
  </si>
  <si>
    <t>CU179656.1</t>
  </si>
  <si>
    <t>ENSDARG00000107086.2</t>
  </si>
  <si>
    <t>100534973</t>
  </si>
  <si>
    <t>LL0000003491</t>
  </si>
  <si>
    <t>BX682234.1</t>
  </si>
  <si>
    <t>ENSDARG00000074732.4</t>
  </si>
  <si>
    <t>101882781</t>
  </si>
  <si>
    <t>LL0000005983</t>
  </si>
  <si>
    <t>col13a1</t>
  </si>
  <si>
    <t>323154</t>
  </si>
  <si>
    <t>LL0000003881</t>
  </si>
  <si>
    <t>c18h3orf33</t>
  </si>
  <si>
    <t>ENSDARG00000040582.7</t>
  </si>
  <si>
    <t>565816</t>
  </si>
  <si>
    <t>LL0000005486</t>
  </si>
  <si>
    <t>cers3b</t>
  </si>
  <si>
    <t>ENSDARG00000036337.8</t>
  </si>
  <si>
    <t>100141367</t>
  </si>
  <si>
    <t>LL0000000020</t>
  </si>
  <si>
    <t>aasdhppt</t>
  </si>
  <si>
    <t>ENSDARG00000037501.7</t>
  </si>
  <si>
    <t>619247</t>
  </si>
  <si>
    <t>LL0000004073</t>
  </si>
  <si>
    <t>CABZ01033540.1</t>
  </si>
  <si>
    <t>ENSDARG00000117469.1</t>
  </si>
  <si>
    <t>LL0000021569</t>
  </si>
  <si>
    <t>pdzd3a</t>
  </si>
  <si>
    <t>ENSDARG00000040568.5</t>
  </si>
  <si>
    <t>557269</t>
  </si>
  <si>
    <t>LL0000015710</t>
  </si>
  <si>
    <t>LOC103909810</t>
  </si>
  <si>
    <t>103909810</t>
  </si>
  <si>
    <t>LL0000022106</t>
  </si>
  <si>
    <t>plekha7b</t>
  </si>
  <si>
    <t>ENSDARG00000062220.7</t>
  </si>
  <si>
    <t>100005106</t>
  </si>
  <si>
    <t>LL0000008056</t>
  </si>
  <si>
    <t>CU570781.3</t>
  </si>
  <si>
    <t>ENSDARG00000117342.1</t>
  </si>
  <si>
    <t>101883869</t>
  </si>
  <si>
    <t>LL0000036190</t>
  </si>
  <si>
    <t>XLOC_031182</t>
  </si>
  <si>
    <t>LL0000026656</t>
  </si>
  <si>
    <t>si:dkey-112e7.2</t>
  </si>
  <si>
    <t>ENSDARG00000099281.2</t>
  </si>
  <si>
    <t>LL0000007141</t>
  </si>
  <si>
    <t>CR855389.2</t>
  </si>
  <si>
    <t>ENSDARG00000104489.2</t>
  </si>
  <si>
    <t>LL0000038184</t>
  </si>
  <si>
    <t>XLOC_044226</t>
  </si>
  <si>
    <t>LL0000009265</t>
  </si>
  <si>
    <t>dus1l</t>
  </si>
  <si>
    <t>ENSDARG00000089260.6</t>
  </si>
  <si>
    <t>322715</t>
  </si>
  <si>
    <t>LL0000021531</t>
  </si>
  <si>
    <t>pdia2</t>
  </si>
  <si>
    <t>ENSDARG00000018263.9</t>
  </si>
  <si>
    <t>394023</t>
  </si>
  <si>
    <t>LL0000013183</t>
  </si>
  <si>
    <t>kcnk5b</t>
  </si>
  <si>
    <t>ENSDARG00000012390.7</t>
  </si>
  <si>
    <t>393606</t>
  </si>
  <si>
    <t>LL0000034110</t>
  </si>
  <si>
    <t>XLOC_015209</t>
  </si>
  <si>
    <t>LL0000014544</t>
  </si>
  <si>
    <t>LOC101882472</t>
  </si>
  <si>
    <t>101882472</t>
  </si>
  <si>
    <t>LL0000012241</t>
  </si>
  <si>
    <t>hoxa11a</t>
  </si>
  <si>
    <t>ENSDARG00000104162.2</t>
  </si>
  <si>
    <t>58061</t>
  </si>
  <si>
    <t>LL0000030254</t>
  </si>
  <si>
    <t>thap12b</t>
  </si>
  <si>
    <t>ENSDARG00000020964.7</t>
  </si>
  <si>
    <t>436953</t>
  </si>
  <si>
    <t>LL0000010564</t>
  </si>
  <si>
    <t>fopnl</t>
  </si>
  <si>
    <t>ENSDARG00000071198.6</t>
  </si>
  <si>
    <t>567944</t>
  </si>
  <si>
    <t>LL0000020128</t>
  </si>
  <si>
    <t>ndufaf3</t>
  </si>
  <si>
    <t>ENSDARG00000112931.1</t>
  </si>
  <si>
    <t>791133</t>
  </si>
  <si>
    <t>LL0000002174</t>
  </si>
  <si>
    <t>BX005011.1</t>
  </si>
  <si>
    <t>ENSDARG00000117628.1</t>
  </si>
  <si>
    <t>100034569</t>
  </si>
  <si>
    <t>LL0000029336</t>
  </si>
  <si>
    <t>sptb</t>
  </si>
  <si>
    <t>ENSDARG00000030490.9</t>
  </si>
  <si>
    <t>58040</t>
  </si>
  <si>
    <t>LL0000019380</t>
  </si>
  <si>
    <t>mlst8</t>
  </si>
  <si>
    <t>ENSDARG00000003167.9</t>
  </si>
  <si>
    <t>792689</t>
  </si>
  <si>
    <t>LL0000020621</t>
  </si>
  <si>
    <t>nrip1a</t>
  </si>
  <si>
    <t>ENSDARG00000068965.6</t>
  </si>
  <si>
    <t>796407</t>
  </si>
  <si>
    <t>LL0000011550</t>
  </si>
  <si>
    <t>gpc3</t>
  </si>
  <si>
    <t>ENSDARG00000032199.9</t>
  </si>
  <si>
    <t>387365</t>
  </si>
  <si>
    <t>LL0000019586</t>
  </si>
  <si>
    <t>mrps21</t>
  </si>
  <si>
    <t>ENSDARG00000070985.4</t>
  </si>
  <si>
    <t>100073334</t>
  </si>
  <si>
    <t>LL0000039438</t>
  </si>
  <si>
    <t>znf1057</t>
  </si>
  <si>
    <t>ENSDARG00000088000.4</t>
  </si>
  <si>
    <t>100537530</t>
  </si>
  <si>
    <t>LL0000009176</t>
  </si>
  <si>
    <t>dpy30</t>
  </si>
  <si>
    <t>ENSDARG00000004427.9</t>
  </si>
  <si>
    <t>436711</t>
  </si>
  <si>
    <t>LL0000009185</t>
  </si>
  <si>
    <t>dpysl5a</t>
  </si>
  <si>
    <t>ENSDARG00000011141.8</t>
  </si>
  <si>
    <t>324416</t>
  </si>
  <si>
    <t>LL0000033881</t>
  </si>
  <si>
    <t>XLOC_013643</t>
  </si>
  <si>
    <t>LL0000011334</t>
  </si>
  <si>
    <t>gins3</t>
  </si>
  <si>
    <t>ENSDARG00000038847.5</t>
  </si>
  <si>
    <t>442931</t>
  </si>
  <si>
    <t>LL0000022474</t>
  </si>
  <si>
    <t>ppp2r5cb</t>
  </si>
  <si>
    <t>ENSDARG00000031200.11</t>
  </si>
  <si>
    <t>557208</t>
  </si>
  <si>
    <t>LL0000030619</t>
  </si>
  <si>
    <t>tmem43</t>
  </si>
  <si>
    <t>406520</t>
  </si>
  <si>
    <t>LL0000039382</t>
  </si>
  <si>
    <t>zmynd11</t>
  </si>
  <si>
    <t>ENSDARG00000057249.7</t>
  </si>
  <si>
    <t>553781</t>
  </si>
  <si>
    <t>LL0000021538</t>
  </si>
  <si>
    <t>pdk2a</t>
  </si>
  <si>
    <t>ENSDARG00000020876.10</t>
  </si>
  <si>
    <t>794083</t>
  </si>
  <si>
    <t>LL0000026868</t>
  </si>
  <si>
    <t>si:dkey-172k15.4</t>
  </si>
  <si>
    <t>ENSDARG00000097086.4</t>
  </si>
  <si>
    <t>110437822</t>
  </si>
  <si>
    <t>LL0000028654</t>
  </si>
  <si>
    <t>slc29a1a</t>
  </si>
  <si>
    <t>ENSDARG00000101289.3</t>
  </si>
  <si>
    <t>563580</t>
  </si>
  <si>
    <t>LL0000036167</t>
  </si>
  <si>
    <t>XLOC_031080</t>
  </si>
  <si>
    <t>LL0000021663</t>
  </si>
  <si>
    <t>pglyrp6</t>
  </si>
  <si>
    <t>ENSDARG00000103642.2</t>
  </si>
  <si>
    <t>571817</t>
  </si>
  <si>
    <t>LL0000006946</t>
  </si>
  <si>
    <t>CR790380.1</t>
  </si>
  <si>
    <t>ENSDARG00000100836.2</t>
  </si>
  <si>
    <t>LL0000011699</t>
  </si>
  <si>
    <t>grcc10</t>
  </si>
  <si>
    <t>ENSDARG00000030038.8</t>
  </si>
  <si>
    <t>323559</t>
  </si>
  <si>
    <t>LL0000010845</t>
  </si>
  <si>
    <t>FQ790367.1</t>
  </si>
  <si>
    <t>ENSDARG00000104073.2</t>
  </si>
  <si>
    <t>LL0000019934</t>
  </si>
  <si>
    <t>naa15b</t>
  </si>
  <si>
    <t>ENSDARG00000030368.10</t>
  </si>
  <si>
    <t>334099</t>
  </si>
  <si>
    <t>LL0000019823</t>
  </si>
  <si>
    <t>myh11a</t>
  </si>
  <si>
    <t>ENSDARG00000009782.9</t>
  </si>
  <si>
    <t>554168</t>
  </si>
  <si>
    <t>LL0000006531</t>
  </si>
  <si>
    <t>CR388413.1</t>
  </si>
  <si>
    <t>ENSDARG00000100537.2</t>
  </si>
  <si>
    <t>LL0000008996</t>
  </si>
  <si>
    <t>dlx3b</t>
  </si>
  <si>
    <t>ENSDARG00000014626.7</t>
  </si>
  <si>
    <t>30585</t>
  </si>
  <si>
    <t>LL0000037580</t>
  </si>
  <si>
    <t>XLOC_041870</t>
  </si>
  <si>
    <t>LL0000040088</t>
  </si>
  <si>
    <t>XLOC_044317</t>
  </si>
  <si>
    <t>LL0000039113</t>
  </si>
  <si>
    <t>zgc:194285</t>
  </si>
  <si>
    <t>ENSDARG00000078423.4</t>
  </si>
  <si>
    <t>LL0000018692</t>
  </si>
  <si>
    <t>masp1</t>
  </si>
  <si>
    <t>ENSDARG00000068726.6</t>
  </si>
  <si>
    <t>100002060</t>
  </si>
  <si>
    <t>LL0000015096</t>
  </si>
  <si>
    <t>LOC101885363</t>
  </si>
  <si>
    <t>101885363</t>
  </si>
  <si>
    <t>LL0000039733</t>
  </si>
  <si>
    <t>zranb2</t>
  </si>
  <si>
    <t>ENSDARG00000044332.10</t>
  </si>
  <si>
    <t>406716</t>
  </si>
  <si>
    <t>LL0000008808</t>
  </si>
  <si>
    <t>def6a</t>
  </si>
  <si>
    <t>ENSDARG00000012247.9</t>
  </si>
  <si>
    <t>394015</t>
  </si>
  <si>
    <t>LL0000006261</t>
  </si>
  <si>
    <t>CR354383.1</t>
  </si>
  <si>
    <t>ENSDARG00000097025.2</t>
  </si>
  <si>
    <t>LL0000001706</t>
  </si>
  <si>
    <t>AXL</t>
  </si>
  <si>
    <t>ENSDARG00000112045.1</t>
  </si>
  <si>
    <t>100330721</t>
  </si>
  <si>
    <t>LL0000038460</t>
  </si>
  <si>
    <t>zgc:101715</t>
  </si>
  <si>
    <t>ENSDARG00000102929.2</t>
  </si>
  <si>
    <t>447894</t>
  </si>
  <si>
    <t>LL0000014327</t>
  </si>
  <si>
    <t>LOC100536361</t>
  </si>
  <si>
    <t>ENSDARG00000105410.2</t>
  </si>
  <si>
    <t>100536361</t>
  </si>
  <si>
    <t>LL0000001209</t>
  </si>
  <si>
    <t>aqp10b</t>
  </si>
  <si>
    <t>ENSDARG00000058678.6</t>
  </si>
  <si>
    <t>100034395</t>
  </si>
  <si>
    <t>LL0000007246</t>
  </si>
  <si>
    <t>CR936968.2</t>
  </si>
  <si>
    <t>ENSDARG00000096420.2</t>
  </si>
  <si>
    <t>LL0000021378</t>
  </si>
  <si>
    <t>pcdh1g3</t>
  </si>
  <si>
    <t>ENSDARG00000099646.2</t>
  </si>
  <si>
    <t>553987</t>
  </si>
  <si>
    <t>LL0000013642</t>
  </si>
  <si>
    <t>lhfpl4a</t>
  </si>
  <si>
    <t>ENSDARG00000111810.1</t>
  </si>
  <si>
    <t>100151593</t>
  </si>
  <si>
    <t>LL0000005253</t>
  </si>
  <si>
    <t>cd7al</t>
  </si>
  <si>
    <t>ENSDARG00000098787.2</t>
  </si>
  <si>
    <t>100001623</t>
  </si>
  <si>
    <t>LL0000020717</t>
  </si>
  <si>
    <t>nudt1</t>
  </si>
  <si>
    <t>ENSDARG00000030573.6</t>
  </si>
  <si>
    <t>406727</t>
  </si>
  <si>
    <t>LL0000000085</t>
  </si>
  <si>
    <t>abhd14b</t>
  </si>
  <si>
    <t>ENSDARG00000100531.3</t>
  </si>
  <si>
    <t>393338</t>
  </si>
  <si>
    <t>LL0000004089</t>
  </si>
  <si>
    <t>CABZ01038524.1</t>
  </si>
  <si>
    <t>ENSDARG00000115425.1</t>
  </si>
  <si>
    <t>LL0000009942</t>
  </si>
  <si>
    <t>fabp7b</t>
  </si>
  <si>
    <t>ENSDARG00000034650.5</t>
  </si>
  <si>
    <t>407736</t>
  </si>
  <si>
    <t>LL0000010102</t>
  </si>
  <si>
    <t>fam78ab</t>
  </si>
  <si>
    <t>ENSDARG00000088222.2</t>
  </si>
  <si>
    <t>100002878</t>
  </si>
  <si>
    <t>LL0000004598</t>
  </si>
  <si>
    <t>CABZ01087025.3</t>
  </si>
  <si>
    <t>ENSDARG00000117669.1</t>
  </si>
  <si>
    <t>110440114</t>
  </si>
  <si>
    <t>LL0000009574</t>
  </si>
  <si>
    <t>elnb</t>
  </si>
  <si>
    <t>ENSDARG00000069017.7</t>
  </si>
  <si>
    <t>558461</t>
  </si>
  <si>
    <t>LL0000027941</t>
  </si>
  <si>
    <t>si:dkey-80c24.1</t>
  </si>
  <si>
    <t>ENSDARG00000070692.7</t>
  </si>
  <si>
    <t>LL0000015185</t>
  </si>
  <si>
    <t>LOC101885749</t>
  </si>
  <si>
    <t>101885749</t>
  </si>
  <si>
    <t>LL0000031985</t>
  </si>
  <si>
    <t>wdfy2</t>
  </si>
  <si>
    <t>ENSDARG00000040453.5</t>
  </si>
  <si>
    <t>492636</t>
  </si>
  <si>
    <t>LL0000004730</t>
  </si>
  <si>
    <t>CABZ01118767.1</t>
  </si>
  <si>
    <t>ENSDARG00000117371.1</t>
  </si>
  <si>
    <t>LL0000013035</t>
  </si>
  <si>
    <t>josd2</t>
  </si>
  <si>
    <t>ENSDARG00000057626.7</t>
  </si>
  <si>
    <t>393120</t>
  </si>
  <si>
    <t>LL0000030179</t>
  </si>
  <si>
    <t>tet2</t>
  </si>
  <si>
    <t>ENSDARG00000076928.8</t>
  </si>
  <si>
    <t>101887161</t>
  </si>
  <si>
    <t>LL0000004595</t>
  </si>
  <si>
    <t>CABZ01086877.1</t>
  </si>
  <si>
    <t>ENSDARG00000110451.1</t>
  </si>
  <si>
    <t>LL0000013680</t>
  </si>
  <si>
    <t>lims1</t>
  </si>
  <si>
    <t>ENSDARG00000026985.7</t>
  </si>
  <si>
    <t>554019</t>
  </si>
  <si>
    <t>LL0000011806</t>
  </si>
  <si>
    <t>gss</t>
  </si>
  <si>
    <t>ENSDARG00000037706.7</t>
  </si>
  <si>
    <t>450084</t>
  </si>
  <si>
    <t>LL0000027165</t>
  </si>
  <si>
    <t>si:dkey-221l4.10</t>
  </si>
  <si>
    <t>ENSDARG00000097934.3</t>
  </si>
  <si>
    <t>568313</t>
  </si>
  <si>
    <t>LL0000040241</t>
  </si>
  <si>
    <t>slc25a29</t>
  </si>
  <si>
    <t>ENSDARG00000057352.8</t>
  </si>
  <si>
    <t>569608</t>
  </si>
  <si>
    <t>LL0000005642</t>
  </si>
  <si>
    <t>chrna2b</t>
  </si>
  <si>
    <t>ENSDARG00000057025.8</t>
  </si>
  <si>
    <t>568849</t>
  </si>
  <si>
    <t>LL0000004577</t>
  </si>
  <si>
    <t>CABZ01085594.1</t>
  </si>
  <si>
    <t>ENSDARG00000117283.1</t>
  </si>
  <si>
    <t>101884715</t>
  </si>
  <si>
    <t>LL0000003838</t>
  </si>
  <si>
    <t>BX957317.3</t>
  </si>
  <si>
    <t>ENSDARG00000117259.1</t>
  </si>
  <si>
    <t>LL0000015576</t>
  </si>
  <si>
    <t>LOC103909167</t>
  </si>
  <si>
    <t>103909167</t>
  </si>
  <si>
    <t>LL0000029427</t>
  </si>
  <si>
    <t>sspn</t>
  </si>
  <si>
    <t>ENSDARG00000041747.6</t>
  </si>
  <si>
    <t>641583</t>
  </si>
  <si>
    <t>LL0000009516</t>
  </si>
  <si>
    <t>eif4a3</t>
  </si>
  <si>
    <t>ENSDARG00000102978.2</t>
  </si>
  <si>
    <t>394053</t>
  </si>
  <si>
    <t>LL0000008982</t>
  </si>
  <si>
    <t>dlgap1a</t>
  </si>
  <si>
    <t>ENSDARG00000014280.7</t>
  </si>
  <si>
    <t>569898</t>
  </si>
  <si>
    <t>LL0000038730</t>
  </si>
  <si>
    <t>zgc:153405</t>
  </si>
  <si>
    <t>ENSDARG00000096992.2</t>
  </si>
  <si>
    <t>751661</t>
  </si>
  <si>
    <t>LL0000026206</t>
  </si>
  <si>
    <t>si:ch73-120g24.4</t>
  </si>
  <si>
    <t>ENSDARG00000095030.4</t>
  </si>
  <si>
    <t>LL0000013227</t>
  </si>
  <si>
    <t>kctd7</t>
  </si>
  <si>
    <t>ENSDARG00000061580.6</t>
  </si>
  <si>
    <t>735248</t>
  </si>
  <si>
    <t>LL0000032196</t>
  </si>
  <si>
    <t>xkr5b</t>
  </si>
  <si>
    <t>ENSDARG00000097530.2</t>
  </si>
  <si>
    <t>100000884</t>
  </si>
  <si>
    <t>LL0000013567</t>
  </si>
  <si>
    <t>lcp2a</t>
  </si>
  <si>
    <t>ENSDARG00000055955.7</t>
  </si>
  <si>
    <t>336073</t>
  </si>
  <si>
    <t>LL0000009982</t>
  </si>
  <si>
    <t>fam129bb</t>
  </si>
  <si>
    <t>ENSDARG00000008026.12</t>
  </si>
  <si>
    <t>556540</t>
  </si>
  <si>
    <t>LL0000017692</t>
  </si>
  <si>
    <t>LOC110439483</t>
  </si>
  <si>
    <t>110439483</t>
  </si>
  <si>
    <t>LL0000023335</t>
  </si>
  <si>
    <t>rc3h1b</t>
  </si>
  <si>
    <t>ENSDARG00000063182.9</t>
  </si>
  <si>
    <t>558213</t>
  </si>
  <si>
    <t>LL0000023012</t>
  </si>
  <si>
    <t>rab10</t>
  </si>
  <si>
    <t>ENSDARG00000046106.4</t>
  </si>
  <si>
    <t>436839</t>
  </si>
  <si>
    <t>LL0000030230</t>
  </si>
  <si>
    <t>tgfbr1b</t>
  </si>
  <si>
    <t>ENSDARG00000042259.7</t>
  </si>
  <si>
    <t>792928</t>
  </si>
  <si>
    <t>LL0000013304</t>
  </si>
  <si>
    <t>kif22</t>
  </si>
  <si>
    <t>ENSDARG00000102624.2</t>
  </si>
  <si>
    <t>561788</t>
  </si>
  <si>
    <t>LL0000031424</t>
  </si>
  <si>
    <t>tyrobp</t>
  </si>
  <si>
    <t>ENSDARG00000094894.3</t>
  </si>
  <si>
    <t>100101461</t>
  </si>
  <si>
    <t>LL0000005291</t>
  </si>
  <si>
    <t>ENSDARG00000053959.4</t>
  </si>
  <si>
    <t>LL0000031745</t>
  </si>
  <si>
    <t>UST_1_of_many</t>
  </si>
  <si>
    <t>ENSDARG00000102715.2</t>
  </si>
  <si>
    <t>LL0000033186</t>
  </si>
  <si>
    <t>XLOC_008269</t>
  </si>
  <si>
    <t>LL0000013510</t>
  </si>
  <si>
    <t>lamb1b</t>
  </si>
  <si>
    <t>ENSDARG00000045524.7</t>
  </si>
  <si>
    <t>556605</t>
  </si>
  <si>
    <t>LL0000032259</t>
  </si>
  <si>
    <t>XLOC_000449</t>
  </si>
  <si>
    <t>LL0000005473</t>
  </si>
  <si>
    <t>cep85</t>
  </si>
  <si>
    <t>ENSDARG00000060215.7</t>
  </si>
  <si>
    <t>561994</t>
  </si>
  <si>
    <t>LL0000018004</t>
  </si>
  <si>
    <t>LOC110440049</t>
  </si>
  <si>
    <t>110440049</t>
  </si>
  <si>
    <t>LL0000014243</t>
  </si>
  <si>
    <t>LOC100534765</t>
  </si>
  <si>
    <t>100534765</t>
  </si>
  <si>
    <t>LL0000021284</t>
  </si>
  <si>
    <t>pard6gb</t>
  </si>
  <si>
    <t>ENSDARG00000036090.5</t>
  </si>
  <si>
    <t>80959</t>
  </si>
  <si>
    <t>LL0000000191</t>
  </si>
  <si>
    <t>acox3</t>
  </si>
  <si>
    <t>ENSDARG00000038865.7</t>
  </si>
  <si>
    <t>406421</t>
  </si>
  <si>
    <t>LL0000017097</t>
  </si>
  <si>
    <t>LOC110437961</t>
  </si>
  <si>
    <t>110437961</t>
  </si>
  <si>
    <t>LL0000011474</t>
  </si>
  <si>
    <t>GNG4</t>
  </si>
  <si>
    <t>ENSDARG00000111259.1</t>
  </si>
  <si>
    <t>101883928</t>
  </si>
  <si>
    <t>LL0000027387</t>
  </si>
  <si>
    <t>si:dkey-258f14.3</t>
  </si>
  <si>
    <t>ENSDARG00000075974.6</t>
  </si>
  <si>
    <t>571152</t>
  </si>
  <si>
    <t>LL0000011938</t>
  </si>
  <si>
    <t>hat1</t>
  </si>
  <si>
    <t>ENSDARG00000034916.9</t>
  </si>
  <si>
    <t>447833</t>
  </si>
  <si>
    <t>LL0000026532</t>
  </si>
  <si>
    <t>ENSDARG00000096863.2</t>
  </si>
  <si>
    <t>LL0000025841</t>
  </si>
  <si>
    <t>si:ch211-251p5.5</t>
  </si>
  <si>
    <t>ENSDARG00000054814.7</t>
  </si>
  <si>
    <t>567691</t>
  </si>
  <si>
    <t>LL0000004437</t>
  </si>
  <si>
    <t>CABZ01075114.1</t>
  </si>
  <si>
    <t>ENSDARG00000117719.1</t>
  </si>
  <si>
    <t>LL0000009840</t>
  </si>
  <si>
    <t>etv5a</t>
  </si>
  <si>
    <t>ENSDARG00000069763.6</t>
  </si>
  <si>
    <t>337626</t>
  </si>
  <si>
    <t>LL0000023221</t>
  </si>
  <si>
    <t>rasgef1bb</t>
  </si>
  <si>
    <t>ENSDARG00000044251.5</t>
  </si>
  <si>
    <t>445085</t>
  </si>
  <si>
    <t>LL0000000383</t>
  </si>
  <si>
    <t>adipor2</t>
  </si>
  <si>
    <t>ENSDARG00000101849.2</t>
  </si>
  <si>
    <t>560140</t>
  </si>
  <si>
    <t>LL0000030493</t>
  </si>
  <si>
    <t>tmem151ba</t>
  </si>
  <si>
    <t>ENSDARG00000060034.5</t>
  </si>
  <si>
    <t>100006371</t>
  </si>
  <si>
    <t>LL0000028126</t>
  </si>
  <si>
    <t>ENSDARG00000092225.3</t>
  </si>
  <si>
    <t>LL0000003420</t>
  </si>
  <si>
    <t>BX663525.2</t>
  </si>
  <si>
    <t>ENSDARG00000117671.1</t>
  </si>
  <si>
    <t>LL0000038437</t>
  </si>
  <si>
    <t>zgc:100832</t>
  </si>
  <si>
    <t>ENSDARG00000012035.9</t>
  </si>
  <si>
    <t>445148</t>
  </si>
  <si>
    <t>LL0000039013</t>
  </si>
  <si>
    <t>zgc:173714</t>
  </si>
  <si>
    <t>ENSDARG00000103495.2</t>
  </si>
  <si>
    <t>100126112</t>
  </si>
  <si>
    <t>LL0000039060</t>
  </si>
  <si>
    <t>zgc:174888</t>
  </si>
  <si>
    <t>ENSDARG00000077176.3</t>
  </si>
  <si>
    <t>558116</t>
  </si>
  <si>
    <t>LL0000025381</t>
  </si>
  <si>
    <t>si:ch211-194m7.3</t>
  </si>
  <si>
    <t>ENSDARG00000074322.4</t>
  </si>
  <si>
    <t>797571</t>
  </si>
  <si>
    <t>LL0000013553</t>
  </si>
  <si>
    <t>lbr</t>
  </si>
  <si>
    <t>ENSDARG00000014013.11</t>
  </si>
  <si>
    <t>368360</t>
  </si>
  <si>
    <t>LL0000026444</t>
  </si>
  <si>
    <t>si:ch73-30b17.2</t>
  </si>
  <si>
    <t>101882262</t>
  </si>
  <si>
    <t>LL0000024397</t>
  </si>
  <si>
    <t>selenof</t>
  </si>
  <si>
    <t>ENSDARG00000099664.2</t>
  </si>
  <si>
    <t>352923</t>
  </si>
  <si>
    <t>LL0000028820</t>
  </si>
  <si>
    <t>slc5a6b</t>
  </si>
  <si>
    <t>ENSDARG00000014599.11</t>
  </si>
  <si>
    <t>796312</t>
  </si>
  <si>
    <t>LL0000001549</t>
  </si>
  <si>
    <t>atg5</t>
  </si>
  <si>
    <t>ENSDARG00000023396.9</t>
  </si>
  <si>
    <t>494180</t>
  </si>
  <si>
    <t>LL0000015568</t>
  </si>
  <si>
    <t>LOC103909118</t>
  </si>
  <si>
    <t>103909118</t>
  </si>
  <si>
    <t>LL0000028508</t>
  </si>
  <si>
    <t>slc16a2</t>
  </si>
  <si>
    <t>LL0000016935</t>
  </si>
  <si>
    <t>LOC108191783</t>
  </si>
  <si>
    <t>108191783</t>
  </si>
  <si>
    <t>LL0000014531</t>
  </si>
  <si>
    <t>LOC101882402</t>
  </si>
  <si>
    <t>101882402</t>
  </si>
  <si>
    <t>LL0000029773</t>
  </si>
  <si>
    <t>sypl2b</t>
  </si>
  <si>
    <t>ENSDARG00000000690.10</t>
  </si>
  <si>
    <t>799482</t>
  </si>
  <si>
    <t>LL0000007553</t>
  </si>
  <si>
    <t>CT030144.1</t>
  </si>
  <si>
    <t>ENSDARG00000084639.2</t>
  </si>
  <si>
    <t>100535633</t>
  </si>
  <si>
    <t>LL0000017628</t>
  </si>
  <si>
    <t>LOC110439398</t>
  </si>
  <si>
    <t>110439398</t>
  </si>
  <si>
    <t>LL0000010376</t>
  </si>
  <si>
    <t>fkbp2</t>
  </si>
  <si>
    <t>ENSDARG00000044540.6</t>
  </si>
  <si>
    <t>447939</t>
  </si>
  <si>
    <t>LL0000005336</t>
  </si>
  <si>
    <t>cdh5</t>
  </si>
  <si>
    <t>ENSDARG00000075549.4</t>
  </si>
  <si>
    <t>445471</t>
  </si>
  <si>
    <t>LL0000029300</t>
  </si>
  <si>
    <t>spock2</t>
  </si>
  <si>
    <t>ENSDARG00000075393.5</t>
  </si>
  <si>
    <t>100320541</t>
  </si>
  <si>
    <t>LL0000020143</t>
  </si>
  <si>
    <t>ndufb8</t>
  </si>
  <si>
    <t>ENSDARG00000010113.9</t>
  </si>
  <si>
    <t>393829</t>
  </si>
  <si>
    <t>LL0000032498</t>
  </si>
  <si>
    <t>XLOC_002452</t>
  </si>
  <si>
    <t>LL0000039546</t>
  </si>
  <si>
    <t>znf1170</t>
  </si>
  <si>
    <t>ENSDARG00000095397.2</t>
  </si>
  <si>
    <t>LL0000030600</t>
  </si>
  <si>
    <t>tmem266</t>
  </si>
  <si>
    <t>ENSDARG00000101297.2</t>
  </si>
  <si>
    <t>791190</t>
  </si>
  <si>
    <t>LL0000020371</t>
  </si>
  <si>
    <t>nkx1.2la</t>
  </si>
  <si>
    <t>ENSDARG00000006350.10</t>
  </si>
  <si>
    <t>405755</t>
  </si>
  <si>
    <t>LL0000014493</t>
  </si>
  <si>
    <t>LOC101882231</t>
  </si>
  <si>
    <t>101882231</t>
  </si>
  <si>
    <t>LL0000005448</t>
  </si>
  <si>
    <t>cep131</t>
  </si>
  <si>
    <t>ENSDARG00000088984.4</t>
  </si>
  <si>
    <t>563066</t>
  </si>
  <si>
    <t>LL0000010263</t>
  </si>
  <si>
    <t>fermt3b</t>
  </si>
  <si>
    <t>ENSDARG00000030938.9</t>
  </si>
  <si>
    <t>393878</t>
  </si>
  <si>
    <t>LL0000009515</t>
  </si>
  <si>
    <t>eif4a2</t>
  </si>
  <si>
    <t>ENSDARG00000016477.11</t>
  </si>
  <si>
    <t>406760</t>
  </si>
  <si>
    <t>LL0000000693</t>
  </si>
  <si>
    <t>AL929114.2</t>
  </si>
  <si>
    <t>ENSDARG00000101825.2</t>
  </si>
  <si>
    <t>LL0000020376</t>
  </si>
  <si>
    <t>nkx2.3</t>
  </si>
  <si>
    <t>ENSDARG00000039095.6</t>
  </si>
  <si>
    <t>30698</t>
  </si>
  <si>
    <t>LL0000020527</t>
  </si>
  <si>
    <t>nphp4</t>
  </si>
  <si>
    <t>ENSDARG00000069014.8</t>
  </si>
  <si>
    <t>560234</t>
  </si>
  <si>
    <t>LL0000011305</t>
  </si>
  <si>
    <t>ghrh</t>
  </si>
  <si>
    <t>ENSDARG00000069481.4</t>
  </si>
  <si>
    <t>791105</t>
  </si>
  <si>
    <t>LL0000001451</t>
  </si>
  <si>
    <t>asb13a.1</t>
  </si>
  <si>
    <t>ENSDARG00000079698.6</t>
  </si>
  <si>
    <t>436801</t>
  </si>
  <si>
    <t>LL0000009594</t>
  </si>
  <si>
    <t>elp2</t>
  </si>
  <si>
    <t>ENSDARG00000017199.12</t>
  </si>
  <si>
    <t>560338</t>
  </si>
  <si>
    <t>LL0000037326</t>
  </si>
  <si>
    <t>XLOC_039966</t>
  </si>
  <si>
    <t>LL0000019795</t>
  </si>
  <si>
    <t>mybbp1a</t>
  </si>
  <si>
    <t>ENSDARG00000078214.6</t>
  </si>
  <si>
    <t>321277</t>
  </si>
  <si>
    <t>LL0000031980</t>
  </si>
  <si>
    <t>wbp2</t>
  </si>
  <si>
    <t>ENSDARG00000056605.6</t>
  </si>
  <si>
    <t>553565</t>
  </si>
  <si>
    <t>LL0000001261</t>
  </si>
  <si>
    <t>arhgap12a</t>
  </si>
  <si>
    <t>ENSDARG00000008548.11</t>
  </si>
  <si>
    <t>563267</t>
  </si>
  <si>
    <t>LL0000014416</t>
  </si>
  <si>
    <t>LOC100537803</t>
  </si>
  <si>
    <t>100537803</t>
  </si>
  <si>
    <t>LL0000012011</t>
  </si>
  <si>
    <t>ENSDARG00000019122.11</t>
  </si>
  <si>
    <t>LL0000009014</t>
  </si>
  <si>
    <t>dmtn</t>
  </si>
  <si>
    <t>ENSDARG00000013110.12</t>
  </si>
  <si>
    <t>565367</t>
  </si>
  <si>
    <t>LL0000022662</t>
  </si>
  <si>
    <t>prpf39</t>
  </si>
  <si>
    <t>ENSDARG00000100209.2</t>
  </si>
  <si>
    <t>368864</t>
  </si>
  <si>
    <t>LL0000031410</t>
  </si>
  <si>
    <t>txndc9</t>
  </si>
  <si>
    <t>ENSDARG00000069853.5</t>
  </si>
  <si>
    <t>336625</t>
  </si>
  <si>
    <t>LL0000008131</t>
  </si>
  <si>
    <t>CU638870.1</t>
  </si>
  <si>
    <t>ENSDARG00000097425.2</t>
  </si>
  <si>
    <t>110437975</t>
  </si>
  <si>
    <t>LL0000014384</t>
  </si>
  <si>
    <t>LOC100537361</t>
  </si>
  <si>
    <t>100537361</t>
  </si>
  <si>
    <t>LL0000012040</t>
  </si>
  <si>
    <t>hephl1a</t>
  </si>
  <si>
    <t>ENSDARG00000059231.8</t>
  </si>
  <si>
    <t>561607</t>
  </si>
  <si>
    <t>LL0000019050</t>
  </si>
  <si>
    <t>mipa</t>
  </si>
  <si>
    <t>ENSDARG00000037285.5</t>
  </si>
  <si>
    <t>445140</t>
  </si>
  <si>
    <t>LL0000021293</t>
  </si>
  <si>
    <t>parp11</t>
  </si>
  <si>
    <t>ENSDARG00000098716.2</t>
  </si>
  <si>
    <t>103910991</t>
  </si>
  <si>
    <t>LL0000017776</t>
  </si>
  <si>
    <t>LOC110439601</t>
  </si>
  <si>
    <t>110439601</t>
  </si>
  <si>
    <t>LL0000031283</t>
  </si>
  <si>
    <t>ttc1</t>
  </si>
  <si>
    <t>ENSDARG00000044567.8</t>
  </si>
  <si>
    <t>492510</t>
  </si>
  <si>
    <t>LL0000026071</t>
  </si>
  <si>
    <t>si:ch211-57i17.2</t>
  </si>
  <si>
    <t>ENSDARG00000093354.4</t>
  </si>
  <si>
    <t>LL0000003070</t>
  </si>
  <si>
    <t>BX547934.2</t>
  </si>
  <si>
    <t>ENSDARG00000100427.2</t>
  </si>
  <si>
    <t>LL0000030898</t>
  </si>
  <si>
    <t>tpst2</t>
  </si>
  <si>
    <t>ENSDARG00000099155.2</t>
  </si>
  <si>
    <t>393391</t>
  </si>
  <si>
    <t>LL0000024244</t>
  </si>
  <si>
    <t>sc:d0284</t>
  </si>
  <si>
    <t>100135433</t>
  </si>
  <si>
    <t>LL0000023852</t>
  </si>
  <si>
    <t>rock2a</t>
  </si>
  <si>
    <t>ENSDARG00000017500.12</t>
  </si>
  <si>
    <t>317747</t>
  </si>
  <si>
    <t>LL0000009628</t>
  </si>
  <si>
    <t>emx1</t>
  </si>
  <si>
    <t>ENSDARG00000039569.6</t>
  </si>
  <si>
    <t>378964</t>
  </si>
  <si>
    <t>LL0000022434</t>
  </si>
  <si>
    <t>ppp1r26</t>
  </si>
  <si>
    <t>ENSDARG00000102891.2</t>
  </si>
  <si>
    <t>571919</t>
  </si>
  <si>
    <t>LL0000038577</t>
  </si>
  <si>
    <t>zgc:113119</t>
  </si>
  <si>
    <t>ENSDARG00000089142.5</t>
  </si>
  <si>
    <t>541480</t>
  </si>
  <si>
    <t>LL0000021174</t>
  </si>
  <si>
    <t>p2ry11</t>
  </si>
  <si>
    <t>ENSDARG00000014929.8</t>
  </si>
  <si>
    <t>100007926</t>
  </si>
  <si>
    <t>LL0000007991</t>
  </si>
  <si>
    <t>CU467961.1</t>
  </si>
  <si>
    <t>ENSDARG00000078270.4</t>
  </si>
  <si>
    <t>103911124</t>
  </si>
  <si>
    <t>LL0000017973</t>
  </si>
  <si>
    <t>LOC110439997</t>
  </si>
  <si>
    <t>110439997</t>
  </si>
  <si>
    <t>LL0000014998</t>
  </si>
  <si>
    <t>LOC101884850</t>
  </si>
  <si>
    <t>101884850</t>
  </si>
  <si>
    <t>LL0000031683</t>
  </si>
  <si>
    <t>usb1</t>
  </si>
  <si>
    <t>ENSDARG00000003841.11</t>
  </si>
  <si>
    <t>445066</t>
  </si>
  <si>
    <t>LL0000016612</t>
  </si>
  <si>
    <t>LOC108183334</t>
  </si>
  <si>
    <t>108183334</t>
  </si>
  <si>
    <t>LL0000004982</t>
  </si>
  <si>
    <t>cbln2b</t>
  </si>
  <si>
    <t>ENSDARG00000077151.5</t>
  </si>
  <si>
    <t>560583</t>
  </si>
  <si>
    <t>LL0000020212</t>
  </si>
  <si>
    <t>neu1</t>
  </si>
  <si>
    <t>ENSDARG00000008832.11</t>
  </si>
  <si>
    <t>559850</t>
  </si>
  <si>
    <t>LL0000037670</t>
  </si>
  <si>
    <t>XLOC_042485</t>
  </si>
  <si>
    <t>LL0000028716</t>
  </si>
  <si>
    <t>slc35e4</t>
  </si>
  <si>
    <t>ENSDARG00000009459.8</t>
  </si>
  <si>
    <t>550555</t>
  </si>
  <si>
    <t>LL0000018858</t>
  </si>
  <si>
    <t>ENSDARG00000074808.5</t>
  </si>
  <si>
    <t>LL0000023261</t>
  </si>
  <si>
    <t>rbfa</t>
  </si>
  <si>
    <t>ENSDARG00000073705.6</t>
  </si>
  <si>
    <t>100037330</t>
  </si>
  <si>
    <t>LL0000020772</t>
  </si>
  <si>
    <t>nutf2</t>
  </si>
  <si>
    <t>ENSDARG00000056531.7</t>
  </si>
  <si>
    <t>449827</t>
  </si>
  <si>
    <t>LL0000016740</t>
  </si>
  <si>
    <t>LOC108183900</t>
  </si>
  <si>
    <t>108183900</t>
  </si>
  <si>
    <t>LL0000009147</t>
  </si>
  <si>
    <t>dop1a</t>
  </si>
  <si>
    <t>ENSDARG00000019962.10</t>
  </si>
  <si>
    <t>448893</t>
  </si>
  <si>
    <t>LL0000005416</t>
  </si>
  <si>
    <t>celf2</t>
  </si>
  <si>
    <t>ENSDARG00000002131.10</t>
  </si>
  <si>
    <t>373117</t>
  </si>
  <si>
    <t>LL0000020657</t>
  </si>
  <si>
    <t>nsmce2</t>
  </si>
  <si>
    <t>ENSDARG00000076379.5</t>
  </si>
  <si>
    <t>564644</t>
  </si>
  <si>
    <t>LL0000026167</t>
  </si>
  <si>
    <t>si:ch211-93e11.8</t>
  </si>
  <si>
    <t>ENSDARG00000075022.4</t>
  </si>
  <si>
    <t>LL0000025443</t>
  </si>
  <si>
    <t>si:ch211-199b20.3</t>
  </si>
  <si>
    <t>ENSDARG00000098209.2</t>
  </si>
  <si>
    <t>100150204</t>
  </si>
  <si>
    <t>LL0000019376</t>
  </si>
  <si>
    <t>mlnr</t>
  </si>
  <si>
    <t>ENSDARG00000091207.3</t>
  </si>
  <si>
    <t>100536406</t>
  </si>
  <si>
    <t>LL0000040216</t>
  </si>
  <si>
    <t>si:dkey-23a13.5</t>
  </si>
  <si>
    <t>ENSDARG00000099514.3</t>
  </si>
  <si>
    <t>101884412</t>
  </si>
  <si>
    <t>LL0000001094</t>
  </si>
  <si>
    <t>antxr2a</t>
  </si>
  <si>
    <t>ENSDARG00000104118.2</t>
  </si>
  <si>
    <t>557239</t>
  </si>
  <si>
    <t>LL0000002589</t>
  </si>
  <si>
    <t>BX323060.3</t>
  </si>
  <si>
    <t>ENSDARG00000105651.2</t>
  </si>
  <si>
    <t>LL0000024913</t>
  </si>
  <si>
    <t>si:ch211-107n13.1</t>
  </si>
  <si>
    <t>ENSDARG00000062517.7</t>
  </si>
  <si>
    <t>798535</t>
  </si>
  <si>
    <t>LL0000027293</t>
  </si>
  <si>
    <t>si:dkey-23a23.2</t>
  </si>
  <si>
    <t>ENSDARG00000023036.8</t>
  </si>
  <si>
    <t>100034534</t>
  </si>
  <si>
    <t>LL0000012967</t>
  </si>
  <si>
    <t>itpk1a</t>
  </si>
  <si>
    <t>ENSDARG00000013056.6</t>
  </si>
  <si>
    <t>406290</t>
  </si>
  <si>
    <t>LL0000024129</t>
  </si>
  <si>
    <t>rxrab</t>
  </si>
  <si>
    <t>ENSDARG00000035127.4</t>
  </si>
  <si>
    <t>793011</t>
  </si>
  <si>
    <t>LL0000020782</t>
  </si>
  <si>
    <t>nxph1</t>
  </si>
  <si>
    <t>ENSDARG00000033447.8</t>
  </si>
  <si>
    <t>437006</t>
  </si>
  <si>
    <t>LL0000008439</t>
  </si>
  <si>
    <t>cul9</t>
  </si>
  <si>
    <t>LL0000019585</t>
  </si>
  <si>
    <t>mrps2</t>
  </si>
  <si>
    <t>ENSDARG00000103198.2</t>
  </si>
  <si>
    <t>791211</t>
  </si>
  <si>
    <t>LL0000027762</t>
  </si>
  <si>
    <t>si:dkey-57k17.1</t>
  </si>
  <si>
    <t>ENSDARG00000104697.2</t>
  </si>
  <si>
    <t>100150830</t>
  </si>
  <si>
    <t>LL0000010282</t>
  </si>
  <si>
    <t>fgf11b</t>
  </si>
  <si>
    <t>ENSDARG00000043907.7</t>
  </si>
  <si>
    <t>100149844</t>
  </si>
  <si>
    <t>LL0000018100</t>
  </si>
  <si>
    <t>LOC110440215</t>
  </si>
  <si>
    <t>110440215</t>
  </si>
  <si>
    <t>LL0000005237</t>
  </si>
  <si>
    <t>cd302</t>
  </si>
  <si>
    <t>ENSDARG00000086100.3</t>
  </si>
  <si>
    <t>100333685</t>
  </si>
  <si>
    <t>LL0000010234</t>
  </si>
  <si>
    <t>fbxw5</t>
  </si>
  <si>
    <t>ENSDARG00000099139.3</t>
  </si>
  <si>
    <t>406611</t>
  </si>
  <si>
    <t>LL0000039875</t>
  </si>
  <si>
    <t>LOC100330864</t>
  </si>
  <si>
    <t>ENSDARG00000020711.10</t>
  </si>
  <si>
    <t>100330864</t>
  </si>
  <si>
    <t>LL0000022651</t>
  </si>
  <si>
    <t>ENSDARG00000088810.4</t>
  </si>
  <si>
    <t>LL0000013264</t>
  </si>
  <si>
    <t>kel</t>
  </si>
  <si>
    <t>ENSDARG00000076950.5</t>
  </si>
  <si>
    <t>101882278</t>
  </si>
  <si>
    <t>LL0000027662</t>
  </si>
  <si>
    <t>si:dkey-42l23.2</t>
  </si>
  <si>
    <t>ENSDARG00000011083.10</t>
  </si>
  <si>
    <t>795679</t>
  </si>
  <si>
    <t>LL0000040417</t>
  </si>
  <si>
    <t>LOC108181677</t>
  </si>
  <si>
    <t>108181677</t>
  </si>
  <si>
    <t>LL0000013427</t>
  </si>
  <si>
    <t>kmt2cb</t>
  </si>
  <si>
    <t>ENSDARG00000075560.6</t>
  </si>
  <si>
    <t>568162</t>
  </si>
  <si>
    <t>LL0000022287</t>
  </si>
  <si>
    <t>polr3b</t>
  </si>
  <si>
    <t>ENSDARG00000062915.7</t>
  </si>
  <si>
    <t>562329</t>
  </si>
  <si>
    <t>LL0000040236</t>
  </si>
  <si>
    <t>ENSDARG00000097299.3</t>
  </si>
  <si>
    <t>LL0000030626</t>
  </si>
  <si>
    <t>tmem51a</t>
  </si>
  <si>
    <t>ENSDARG00000068575.6</t>
  </si>
  <si>
    <t>777622</t>
  </si>
  <si>
    <t>LL0000027611</t>
  </si>
  <si>
    <t>si:dkey-34d22.3</t>
  </si>
  <si>
    <t>ENSDARG00000101352.2</t>
  </si>
  <si>
    <t>799644</t>
  </si>
  <si>
    <t>LL0000006129</t>
  </si>
  <si>
    <t>cpamd8</t>
  </si>
  <si>
    <t>ENSDARG00000056530.7</t>
  </si>
  <si>
    <t>100151400</t>
  </si>
  <si>
    <t>LL0000039436</t>
  </si>
  <si>
    <t>znf1055</t>
  </si>
  <si>
    <t>ENSDARG00000086449.4</t>
  </si>
  <si>
    <t>LL0000009263</t>
  </si>
  <si>
    <t>duox2</t>
  </si>
  <si>
    <t>ENSDARG00000078962.4</t>
  </si>
  <si>
    <t>100330288</t>
  </si>
  <si>
    <t>LL0000038582</t>
  </si>
  <si>
    <t>zgc:113176</t>
  </si>
  <si>
    <t>ENSDARG00000040487.7</t>
  </si>
  <si>
    <t>554708</t>
  </si>
  <si>
    <t>LL0000026767</t>
  </si>
  <si>
    <t>si:dkey-14k9.3</t>
  </si>
  <si>
    <t>ENSDARG00000045595.5</t>
  </si>
  <si>
    <t>324173</t>
  </si>
  <si>
    <t>LL0000022255</t>
  </si>
  <si>
    <t>pole2</t>
  </si>
  <si>
    <t>ENSDARG00000100028.2</t>
  </si>
  <si>
    <t>192320</t>
  </si>
  <si>
    <t>LL0000015896</t>
  </si>
  <si>
    <t>LOC103910521</t>
  </si>
  <si>
    <t>103910521</t>
  </si>
  <si>
    <t>LL0000000068</t>
  </si>
  <si>
    <t>abcf3</t>
  </si>
  <si>
    <t>ENSDARG00000089705.3</t>
  </si>
  <si>
    <t>100331227</t>
  </si>
  <si>
    <t>LL0000027470</t>
  </si>
  <si>
    <t>si:dkey-27b3.2</t>
  </si>
  <si>
    <t>ENSDARG00000044225.6</t>
  </si>
  <si>
    <t>561662</t>
  </si>
  <si>
    <t>LL0000000328</t>
  </si>
  <si>
    <t>adgb</t>
  </si>
  <si>
    <t>ENSDARG00000005595.10</t>
  </si>
  <si>
    <t>555435</t>
  </si>
  <si>
    <t>LL0000013041</t>
  </si>
  <si>
    <t>jpt1b</t>
  </si>
  <si>
    <t>ENSDARG00000099312.2</t>
  </si>
  <si>
    <t>402906</t>
  </si>
  <si>
    <t>LL0000010188</t>
  </si>
  <si>
    <t>fbxl3a</t>
  </si>
  <si>
    <t>ENSDARG00000103505.2</t>
  </si>
  <si>
    <t>378451</t>
  </si>
  <si>
    <t>LL0000026273</t>
  </si>
  <si>
    <t>si:ch73-181d5.4</t>
  </si>
  <si>
    <t>ENSDARG00000057907.9</t>
  </si>
  <si>
    <t>100538306</t>
  </si>
  <si>
    <t>LL0000021838</t>
  </si>
  <si>
    <t>pimr131</t>
  </si>
  <si>
    <t>564935</t>
  </si>
  <si>
    <t>LL0000010595</t>
  </si>
  <si>
    <t>foxi2</t>
  </si>
  <si>
    <t>ENSDARG00000069715.5</t>
  </si>
  <si>
    <t>387256</t>
  </si>
  <si>
    <t>LL0000028107</t>
  </si>
  <si>
    <t>si:dkeyp-115e12.7</t>
  </si>
  <si>
    <t>ENSDARG00000099269.2</t>
  </si>
  <si>
    <t>LL0000011882</t>
  </si>
  <si>
    <t>gxylt1b</t>
  </si>
  <si>
    <t>ENSDARG00000022550.6</t>
  </si>
  <si>
    <t>556315</t>
  </si>
  <si>
    <t>LL0000030644</t>
  </si>
  <si>
    <t>tmem68</t>
  </si>
  <si>
    <t>ENSDARG00000086737.3</t>
  </si>
  <si>
    <t>393464</t>
  </si>
  <si>
    <t>LL0000025403</t>
  </si>
  <si>
    <t>si:ch211-196f19.1</t>
  </si>
  <si>
    <t>ENSDARG00000113660.1</t>
  </si>
  <si>
    <t>108183674</t>
  </si>
  <si>
    <t>LL0000012292</t>
  </si>
  <si>
    <t>hpcal1</t>
  </si>
  <si>
    <t>ENSDARG00000022763.6</t>
  </si>
  <si>
    <t>394139</t>
  </si>
  <si>
    <t>LL0000020359</t>
  </si>
  <si>
    <t>nkd2a</t>
  </si>
  <si>
    <t>ENSDARG00000055271.5</t>
  </si>
  <si>
    <t>794221</t>
  </si>
  <si>
    <t>LL0000030309</t>
  </si>
  <si>
    <t>ticrr</t>
  </si>
  <si>
    <t>ENSDARG00000045605.5</t>
  </si>
  <si>
    <t>445411</t>
  </si>
  <si>
    <t>LL0000001165</t>
  </si>
  <si>
    <t>api5</t>
  </si>
  <si>
    <t>ENSDARG00000033597.11</t>
  </si>
  <si>
    <t>321676</t>
  </si>
  <si>
    <t>LL0000005724</t>
  </si>
  <si>
    <t>ckap5</t>
  </si>
  <si>
    <t>ENSDARG00000102674.2</t>
  </si>
  <si>
    <t>492614</t>
  </si>
  <si>
    <t>LL0000027724</t>
  </si>
  <si>
    <t>si:dkey-51a16.9</t>
  </si>
  <si>
    <t>ENSDARG00000039483.7</t>
  </si>
  <si>
    <t>100005267</t>
  </si>
  <si>
    <t>LL0000039520</t>
  </si>
  <si>
    <t>znf1144</t>
  </si>
  <si>
    <t>ENSDARG00000103827.2</t>
  </si>
  <si>
    <t>LL0000033231</t>
  </si>
  <si>
    <t>XLOC_008694</t>
  </si>
  <si>
    <t>101884369</t>
  </si>
  <si>
    <t>LL0000015641</t>
  </si>
  <si>
    <t>LOC103909479</t>
  </si>
  <si>
    <t>103909479</t>
  </si>
  <si>
    <t>LL0000032445</t>
  </si>
  <si>
    <t>XLOC_001975</t>
  </si>
  <si>
    <t>LL0000022849</t>
  </si>
  <si>
    <t>pthlha</t>
  </si>
  <si>
    <t>ENSDARG00000031737.9</t>
  </si>
  <si>
    <t>554221</t>
  </si>
  <si>
    <t>LL0000010758</t>
  </si>
  <si>
    <t>FP236157.5</t>
  </si>
  <si>
    <t>ENSDARG00000117457.1</t>
  </si>
  <si>
    <t>LL0000030126</t>
  </si>
  <si>
    <t>tead1b</t>
  </si>
  <si>
    <t>ENSDARG00000059483.9</t>
  </si>
  <si>
    <t>100006454</t>
  </si>
  <si>
    <t>LL0000029684</t>
  </si>
  <si>
    <t>supt3h</t>
  </si>
  <si>
    <t>ENSDARG00000098141.2</t>
  </si>
  <si>
    <t>436898</t>
  </si>
  <si>
    <t>LL0000030646</t>
  </si>
  <si>
    <t>tmem70</t>
  </si>
  <si>
    <t>ENSDARG00000078773.4</t>
  </si>
  <si>
    <t>100002535</t>
  </si>
  <si>
    <t>LL0000008129</t>
  </si>
  <si>
    <t>CU638702.1</t>
  </si>
  <si>
    <t>ENSDARG00000100171.2</t>
  </si>
  <si>
    <t>101886252</t>
  </si>
  <si>
    <t>LL0000011133</t>
  </si>
  <si>
    <t>gamt</t>
  </si>
  <si>
    <t>ENSDARG00000070844.4</t>
  </si>
  <si>
    <t>796865</t>
  </si>
  <si>
    <t>LL0000006961</t>
  </si>
  <si>
    <t>CR792439.1</t>
  </si>
  <si>
    <t>ENSDARG00000097853.2</t>
  </si>
  <si>
    <t>LL0000038860</t>
  </si>
  <si>
    <t>zgc:162948</t>
  </si>
  <si>
    <t>ENSDARG00000053695.6</t>
  </si>
  <si>
    <t>797781</t>
  </si>
  <si>
    <t>LL0000009439</t>
  </si>
  <si>
    <t>efnb2b</t>
  </si>
  <si>
    <t>ENSDARG00000074050.5</t>
  </si>
  <si>
    <t>114402</t>
  </si>
  <si>
    <t>LL0000027285</t>
  </si>
  <si>
    <t>si:dkey-23a13.11</t>
  </si>
  <si>
    <t>ENSDARG00000029838.9</t>
  </si>
  <si>
    <t>100006263</t>
  </si>
  <si>
    <t>LL0000005931</t>
  </si>
  <si>
    <t>cnrip1a</t>
  </si>
  <si>
    <t>ENSDARG00000091683.3</t>
  </si>
  <si>
    <t>445213</t>
  </si>
  <si>
    <t>LL0000033342</t>
  </si>
  <si>
    <t>XLOC_009640</t>
  </si>
  <si>
    <t>LL0000001213</t>
  </si>
  <si>
    <t>aqp1a.2</t>
  </si>
  <si>
    <t>ENSDARG00000091027.2</t>
  </si>
  <si>
    <t>559284</t>
  </si>
  <si>
    <t>LL0000000580</t>
  </si>
  <si>
    <t>AL732488.1</t>
  </si>
  <si>
    <t>ENSDARG00000085246.2</t>
  </si>
  <si>
    <t>110438942</t>
  </si>
  <si>
    <t>LL0000012628</t>
  </si>
  <si>
    <t>ik</t>
  </si>
  <si>
    <t>ENSDARG00000004161.9</t>
  </si>
  <si>
    <t>322241</t>
  </si>
  <si>
    <t>LL0000025864</t>
  </si>
  <si>
    <t>si:ch211-255g12.8</t>
  </si>
  <si>
    <t>ENSDARG00000069627.7</t>
  </si>
  <si>
    <t>565945</t>
  </si>
  <si>
    <t>LL0000025860</t>
  </si>
  <si>
    <t>si:ch211-255f4.7</t>
  </si>
  <si>
    <t>ENSDARG00000100915.2</t>
  </si>
  <si>
    <t>110437757</t>
  </si>
  <si>
    <t>LL0000009325</t>
  </si>
  <si>
    <t>dytn</t>
  </si>
  <si>
    <t>ENSDARG00000071025.6</t>
  </si>
  <si>
    <t>563097</t>
  </si>
  <si>
    <t>LL0000014260</t>
  </si>
  <si>
    <t>LOC100535130</t>
  </si>
  <si>
    <t>100535130</t>
  </si>
  <si>
    <t>LL0000019886</t>
  </si>
  <si>
    <t>myo3a</t>
  </si>
  <si>
    <t>ENSDARG00000010186.10</t>
  </si>
  <si>
    <t>402814</t>
  </si>
  <si>
    <t>LL0000031541</t>
  </si>
  <si>
    <t>ubxn8</t>
  </si>
  <si>
    <t>ENSDARG00000098902.2</t>
  </si>
  <si>
    <t>554116</t>
  </si>
  <si>
    <t>LL0000004825</t>
  </si>
  <si>
    <t>calr</t>
  </si>
  <si>
    <t>ENSDARG00000076290.4</t>
  </si>
  <si>
    <t>325317</t>
  </si>
  <si>
    <t>LL0000004103</t>
  </si>
  <si>
    <t>CABZ01040998.1</t>
  </si>
  <si>
    <t>ENSDARG00000111638.1</t>
  </si>
  <si>
    <t>793342</t>
  </si>
  <si>
    <t>LL0000012903</t>
  </si>
  <si>
    <t>islr2</t>
  </si>
  <si>
    <t>ENSDARG00000051875.7</t>
  </si>
  <si>
    <t>541396</t>
  </si>
  <si>
    <t>LL0000011457</t>
  </si>
  <si>
    <t>gnb1a</t>
  </si>
  <si>
    <t>ENSDARG00000090454.4</t>
  </si>
  <si>
    <t>322104</t>
  </si>
  <si>
    <t>LL0000024114</t>
  </si>
  <si>
    <t>rx1</t>
  </si>
  <si>
    <t>ENSDARG00000071684.5</t>
  </si>
  <si>
    <t>30472</t>
  </si>
  <si>
    <t>LL0000009298</t>
  </si>
  <si>
    <t>dvl2</t>
  </si>
  <si>
    <t>ENSDARG00000056184.8</t>
  </si>
  <si>
    <t>323630</t>
  </si>
  <si>
    <t>LL0000027033</t>
  </si>
  <si>
    <t>si:dkey-1h24.2</t>
  </si>
  <si>
    <t>ENSDARG00000074117.4</t>
  </si>
  <si>
    <t>100137117</t>
  </si>
  <si>
    <t>LL0000018889</t>
  </si>
  <si>
    <t>metap2a</t>
  </si>
  <si>
    <t>ENSDARG00000069261.5</t>
  </si>
  <si>
    <t>794589</t>
  </si>
  <si>
    <t>LL0000007189</t>
  </si>
  <si>
    <t>CR927215.1</t>
  </si>
  <si>
    <t>ENSDARG00000099492.2</t>
  </si>
  <si>
    <t>LL0000018149</t>
  </si>
  <si>
    <t>LOC564307</t>
  </si>
  <si>
    <t>564307</t>
  </si>
  <si>
    <t>LL0000022782</t>
  </si>
  <si>
    <t>psme3</t>
  </si>
  <si>
    <t>ENSDARG00000012234.10</t>
  </si>
  <si>
    <t>30649</t>
  </si>
  <si>
    <t>LL0000029916</t>
  </si>
  <si>
    <t>taf11</t>
  </si>
  <si>
    <t>ENSDARG00000037855.5</t>
  </si>
  <si>
    <t>436821</t>
  </si>
  <si>
    <t>LL0000028943</t>
  </si>
  <si>
    <t>smarca2</t>
  </si>
  <si>
    <t>ENSDARG00000008904.13</t>
  </si>
  <si>
    <t>334032</t>
  </si>
  <si>
    <t>LL0000021727</t>
  </si>
  <si>
    <t>phldb2b</t>
  </si>
  <si>
    <t>ENSDARG00000074843.6</t>
  </si>
  <si>
    <t>560668</t>
  </si>
  <si>
    <t>LL0000007089</t>
  </si>
  <si>
    <t>CR854839.1</t>
  </si>
  <si>
    <t>ENSDARG00000097006.2</t>
  </si>
  <si>
    <t>100535472</t>
  </si>
  <si>
    <t>LL0000024050</t>
  </si>
  <si>
    <t>rsf1a</t>
  </si>
  <si>
    <t>564825</t>
  </si>
  <si>
    <t>LL0000027016</t>
  </si>
  <si>
    <t>si:dkey-19b23.7</t>
  </si>
  <si>
    <t>ENSDARG00000099752.2</t>
  </si>
  <si>
    <t>569091</t>
  </si>
  <si>
    <t>LL0000038986</t>
  </si>
  <si>
    <t>zgc:172271</t>
  </si>
  <si>
    <t>ENSDARG00000013240.10</t>
  </si>
  <si>
    <t>100000381</t>
  </si>
  <si>
    <t>LL0000019378</t>
  </si>
  <si>
    <t>mlphb</t>
  </si>
  <si>
    <t>ENSDARG00000062481.8</t>
  </si>
  <si>
    <t>557015</t>
  </si>
  <si>
    <t>LL0000018354</t>
  </si>
  <si>
    <t>lrrc20</t>
  </si>
  <si>
    <t>ENSDARG00000105018.3</t>
  </si>
  <si>
    <t>492485</t>
  </si>
  <si>
    <t>LL0000029895</t>
  </si>
  <si>
    <t>tab1</t>
  </si>
  <si>
    <t>ENSDARG00000036613.6</t>
  </si>
  <si>
    <t>403084</t>
  </si>
  <si>
    <t>LL0000012963</t>
  </si>
  <si>
    <t>itm2bb</t>
  </si>
  <si>
    <t>ENSDARG00000041505.8</t>
  </si>
  <si>
    <t>406248</t>
  </si>
  <si>
    <t>LL0000002165</t>
  </si>
  <si>
    <t>BX004981.1</t>
  </si>
  <si>
    <t>ENSDARG00000092315.3</t>
  </si>
  <si>
    <t>101884570</t>
  </si>
  <si>
    <t>LL0000039254</t>
  </si>
  <si>
    <t>zgc:85936</t>
  </si>
  <si>
    <t>ENSDARG00000087529.4</t>
  </si>
  <si>
    <t>406563</t>
  </si>
  <si>
    <t>LL0000023435</t>
  </si>
  <si>
    <t>RF00045</t>
  </si>
  <si>
    <t>ENSDARG00000083400.2</t>
  </si>
  <si>
    <t>LL0000019347</t>
  </si>
  <si>
    <t>mixl1</t>
  </si>
  <si>
    <t>ENSDARG00000069252.7</t>
  </si>
  <si>
    <t>30115</t>
  </si>
  <si>
    <t>LL0000014948</t>
  </si>
  <si>
    <t>LOC101884613</t>
  </si>
  <si>
    <t>101884613</t>
  </si>
  <si>
    <t>LL0000005731</t>
  </si>
  <si>
    <t>ckmt2b</t>
  </si>
  <si>
    <t>ENSDARG00000039929.8</t>
  </si>
  <si>
    <t>799492</t>
  </si>
  <si>
    <t>LL0000019625</t>
  </si>
  <si>
    <t>ms4a17a.8</t>
  </si>
  <si>
    <t>ENSDARG00000043802.6</t>
  </si>
  <si>
    <t>100002785</t>
  </si>
  <si>
    <t>LL0000025831</t>
  </si>
  <si>
    <t>si:ch211-250g4.3</t>
  </si>
  <si>
    <t>ENSDARG00000092945.3</t>
  </si>
  <si>
    <t>557772</t>
  </si>
  <si>
    <t>LL0000002054</t>
  </si>
  <si>
    <t>btbd6a</t>
  </si>
  <si>
    <t>ENSDARG00000076440.2</t>
  </si>
  <si>
    <t>100141360</t>
  </si>
  <si>
    <t>LL0000026112</t>
  </si>
  <si>
    <t>si:ch211-66k16.2</t>
  </si>
  <si>
    <t>ENSDARG00000095634.4</t>
  </si>
  <si>
    <t>101886584</t>
  </si>
  <si>
    <t>LL0000028158</t>
  </si>
  <si>
    <t>si:dkeyp-2e4.6</t>
  </si>
  <si>
    <t>ENSDARG00000093656.3</t>
  </si>
  <si>
    <t>100002333</t>
  </si>
  <si>
    <t>LL0000024241</t>
  </si>
  <si>
    <t>sbno2a</t>
  </si>
  <si>
    <t>ENSDARG00000098801.2</t>
  </si>
  <si>
    <t>100330841</t>
  </si>
  <si>
    <t>LL0000040184</t>
  </si>
  <si>
    <t>si:ch73-236c18.2</t>
  </si>
  <si>
    <t>ENSDARG00000112386.1</t>
  </si>
  <si>
    <t>101884123</t>
  </si>
  <si>
    <t>LL0000025921</t>
  </si>
  <si>
    <t>si:ch211-266k2.1</t>
  </si>
  <si>
    <t>ENSDARG00000100249.2</t>
  </si>
  <si>
    <t>LL0000024081</t>
  </si>
  <si>
    <t>rtn3</t>
  </si>
  <si>
    <t>ENSDARG00000091348.4</t>
  </si>
  <si>
    <t>394047</t>
  </si>
  <si>
    <t>LL0000017998</t>
  </si>
  <si>
    <t>LOC110440040</t>
  </si>
  <si>
    <t>110440040</t>
  </si>
  <si>
    <t>LL0000001735</t>
  </si>
  <si>
    <t>ENSDARG00000038489.6</t>
  </si>
  <si>
    <t>LL0000010975</t>
  </si>
  <si>
    <t>ftr87</t>
  </si>
  <si>
    <t>ENSDARG00000102557.2</t>
  </si>
  <si>
    <t>100537283</t>
  </si>
  <si>
    <t>LL0000015790</t>
  </si>
  <si>
    <t>LOC103910136</t>
  </si>
  <si>
    <t>103910136</t>
  </si>
  <si>
    <t>LL0000018900</t>
  </si>
  <si>
    <t>mettl17</t>
  </si>
  <si>
    <t>ENSDARG00000103889.2</t>
  </si>
  <si>
    <t>386901</t>
  </si>
  <si>
    <t>LL0000003270</t>
  </si>
  <si>
    <t>BX640584.1</t>
  </si>
  <si>
    <t>ENSDARG00000100855.2</t>
  </si>
  <si>
    <t>LL0000018892</t>
  </si>
  <si>
    <t>metrnla</t>
  </si>
  <si>
    <t>ENSDARG00000101914.2</t>
  </si>
  <si>
    <t>406258</t>
  </si>
  <si>
    <t>LL0000013273</t>
  </si>
  <si>
    <t>khsrp</t>
  </si>
  <si>
    <t>ENSDARG00000026489.10</t>
  </si>
  <si>
    <t>573145</t>
  </si>
  <si>
    <t>LL0000018494</t>
  </si>
  <si>
    <t>lyz</t>
  </si>
  <si>
    <t>ENSDARG00000057789.4</t>
  </si>
  <si>
    <t>677744</t>
  </si>
  <si>
    <t>LL0000009695</t>
  </si>
  <si>
    <t>epc1b</t>
  </si>
  <si>
    <t>ENSDARG00000060054.5</t>
  </si>
  <si>
    <t>566102</t>
  </si>
  <si>
    <t>LL0000006069</t>
  </si>
  <si>
    <t>COQ10A</t>
  </si>
  <si>
    <t>ENSDARG00000070393.6</t>
  </si>
  <si>
    <t>100002536</t>
  </si>
  <si>
    <t>LL0000040157</t>
  </si>
  <si>
    <t>si:ch211-113a14.27</t>
  </si>
  <si>
    <t>103909889</t>
  </si>
  <si>
    <t>LL0000016645</t>
  </si>
  <si>
    <t>LOC108183484</t>
  </si>
  <si>
    <t>108183484</t>
  </si>
  <si>
    <t>LL0000013850</t>
  </si>
  <si>
    <t>LO018340.1</t>
  </si>
  <si>
    <t>ENSDARG00000063407.6</t>
  </si>
  <si>
    <t>100333903</t>
  </si>
  <si>
    <t>LL0000021228</t>
  </si>
  <si>
    <t>palb2</t>
  </si>
  <si>
    <t>ENSDARG00000076716.5</t>
  </si>
  <si>
    <t>558923</t>
  </si>
  <si>
    <t>LL0000010977</t>
  </si>
  <si>
    <t>ftr91</t>
  </si>
  <si>
    <t>ENSDARG00000098004.2</t>
  </si>
  <si>
    <t>558375</t>
  </si>
  <si>
    <t>LL0000026931</t>
  </si>
  <si>
    <t>si:dkey-185e18.7</t>
  </si>
  <si>
    <t>ENSDARG00000088924.3</t>
  </si>
  <si>
    <t>795266</t>
  </si>
  <si>
    <t>LL0000000357</t>
  </si>
  <si>
    <t>adgrg1</t>
  </si>
  <si>
    <t>ENSDARG00000105643.2</t>
  </si>
  <si>
    <t>324948</t>
  </si>
  <si>
    <t>LL0000005454</t>
  </si>
  <si>
    <t>cep170b</t>
  </si>
  <si>
    <t>ENSDARG00000074636.5</t>
  </si>
  <si>
    <t>792564</t>
  </si>
  <si>
    <t>LL0000005303</t>
  </si>
  <si>
    <t>cdc7</t>
  </si>
  <si>
    <t>ENSDARG00000023584.10</t>
  </si>
  <si>
    <t>492768</t>
  </si>
  <si>
    <t>LL0000032735</t>
  </si>
  <si>
    <t>XLOC_004483</t>
  </si>
  <si>
    <t>LL0000034034</t>
  </si>
  <si>
    <t>XLOC_014732</t>
  </si>
  <si>
    <t>LL0000009549</t>
  </si>
  <si>
    <t>elavl1a</t>
  </si>
  <si>
    <t>ENSDARG00000038695.7</t>
  </si>
  <si>
    <t>30736</t>
  </si>
  <si>
    <t>LL0000032025</t>
  </si>
  <si>
    <t>wdr53</t>
  </si>
  <si>
    <t>ENSDARG00000079659.5</t>
  </si>
  <si>
    <t>799626</t>
  </si>
  <si>
    <t>LL0000031288</t>
  </si>
  <si>
    <t>ttc17</t>
  </si>
  <si>
    <t>ENSDARG00000044812.8</t>
  </si>
  <si>
    <t>569538</t>
  </si>
  <si>
    <t>LL0000031480</t>
  </si>
  <si>
    <t>ube2ia</t>
  </si>
  <si>
    <t>ENSDARG00000052649.6</t>
  </si>
  <si>
    <t>114445</t>
  </si>
  <si>
    <t>LL0000021075</t>
  </si>
  <si>
    <t>orc5</t>
  </si>
  <si>
    <t>ENSDARG00000021579.5</t>
  </si>
  <si>
    <t>406479</t>
  </si>
  <si>
    <t>LL0000028354</t>
  </si>
  <si>
    <t>si:rp71-45k5.4</t>
  </si>
  <si>
    <t>ENSDARG00000035679.10</t>
  </si>
  <si>
    <t>403015</t>
  </si>
  <si>
    <t>LL0000024252</t>
  </si>
  <si>
    <t>scaf4b</t>
  </si>
  <si>
    <t>ENSDARG00000018854.13</t>
  </si>
  <si>
    <t>552961</t>
  </si>
  <si>
    <t>LL0000024167</t>
  </si>
  <si>
    <t>safb</t>
  </si>
  <si>
    <t>ENSDARG00000020467.12</t>
  </si>
  <si>
    <t>321979</t>
  </si>
  <si>
    <t>LL0000014261</t>
  </si>
  <si>
    <t>LOC100535131</t>
  </si>
  <si>
    <t>100535131</t>
  </si>
  <si>
    <t>LL0000038239</t>
  </si>
  <si>
    <t>yap1</t>
  </si>
  <si>
    <t>ENSDARG00000068401.5</t>
  </si>
  <si>
    <t>561411</t>
  </si>
  <si>
    <t>LL0000026870</t>
  </si>
  <si>
    <t>si:dkey-172k15.6</t>
  </si>
  <si>
    <t>ENSDARG00000095717.5</t>
  </si>
  <si>
    <t>LL0000003218</t>
  </si>
  <si>
    <t>BX571952.1</t>
  </si>
  <si>
    <t>ENSDARG00000088837.4</t>
  </si>
  <si>
    <t>100329998</t>
  </si>
  <si>
    <t>LL0000039242</t>
  </si>
  <si>
    <t>zgc:77784</t>
  </si>
  <si>
    <t>ENSDARG00000042646.9</t>
  </si>
  <si>
    <t>402947</t>
  </si>
  <si>
    <t>LL0000017409</t>
  </si>
  <si>
    <t>LOC110438471</t>
  </si>
  <si>
    <t>110438471</t>
  </si>
  <si>
    <t>LL0000009336</t>
  </si>
  <si>
    <t>eaf1</t>
  </si>
  <si>
    <t>ENSDARG00000070795.6</t>
  </si>
  <si>
    <t>415205</t>
  </si>
  <si>
    <t>LL0000002172</t>
  </si>
  <si>
    <t>BX005005.1</t>
  </si>
  <si>
    <t>ENSDARG00000117551.1</t>
  </si>
  <si>
    <t>LL0000026433</t>
  </si>
  <si>
    <t>si:ch73-29l19.1</t>
  </si>
  <si>
    <t>ENSDARG00000100255.2</t>
  </si>
  <si>
    <t>100148308</t>
  </si>
  <si>
    <t>LL0000010550</t>
  </si>
  <si>
    <t>FO904966.1</t>
  </si>
  <si>
    <t>ENSDARG00000117266.1</t>
  </si>
  <si>
    <t>100005948</t>
  </si>
  <si>
    <t>LL0000026800</t>
  </si>
  <si>
    <t>si:dkey-159f12.2</t>
  </si>
  <si>
    <t>ENSDARG00000093606.2</t>
  </si>
  <si>
    <t>101886382</t>
  </si>
  <si>
    <t>LL0000008376</t>
  </si>
  <si>
    <t>CU929259.1</t>
  </si>
  <si>
    <t>ENSDARG00000101687.2</t>
  </si>
  <si>
    <t>100001114</t>
  </si>
  <si>
    <t>LL0000035199</t>
  </si>
  <si>
    <t>XLOC_023481</t>
  </si>
  <si>
    <t>LL0000028922</t>
  </si>
  <si>
    <t>slkb</t>
  </si>
  <si>
    <t>ENSDARG00000012574.11</t>
  </si>
  <si>
    <t>562769</t>
  </si>
  <si>
    <t>LL0000038352</t>
  </si>
  <si>
    <t>zc3h7a</t>
  </si>
  <si>
    <t>ENSDARG00000102195.2</t>
  </si>
  <si>
    <t>406743</t>
  </si>
  <si>
    <t>LL0000018597</t>
  </si>
  <si>
    <t>MAP3K13</t>
  </si>
  <si>
    <t>LL0000004582</t>
  </si>
  <si>
    <t>CABZ01085710.1</t>
  </si>
  <si>
    <t>ENSDARG00000114473.1</t>
  </si>
  <si>
    <t>100334642</t>
  </si>
  <si>
    <t>LL0000022202</t>
  </si>
  <si>
    <t>pmp22b</t>
  </si>
  <si>
    <t>ENSDARG00000060457.5</t>
  </si>
  <si>
    <t>678607</t>
  </si>
  <si>
    <t>LL0000023900</t>
  </si>
  <si>
    <t>rpl13a</t>
  </si>
  <si>
    <t>ENSDARG00000044093.6</t>
  </si>
  <si>
    <t>560828</t>
  </si>
  <si>
    <t>LL0000000698</t>
  </si>
  <si>
    <t>AL929210.1</t>
  </si>
  <si>
    <t>ENSDARG00000094943.2</t>
  </si>
  <si>
    <t>101885961</t>
  </si>
  <si>
    <t>LL0000028167</t>
  </si>
  <si>
    <t>si:dkeyp-34f6.4</t>
  </si>
  <si>
    <t>ENSDARG00000093430.4</t>
  </si>
  <si>
    <t>LL0000029692</t>
  </si>
  <si>
    <t>surf4</t>
  </si>
  <si>
    <t>ENSDARG00000104647.2</t>
  </si>
  <si>
    <t>394102</t>
  </si>
  <si>
    <t>LL0000003444</t>
  </si>
  <si>
    <t>BX664716.1</t>
  </si>
  <si>
    <t>ENSDARG00000093486.3</t>
  </si>
  <si>
    <t>LL0000027780</t>
  </si>
  <si>
    <t>si:dkey-58f6.2</t>
  </si>
  <si>
    <t>ENSDARG00000091832.4</t>
  </si>
  <si>
    <t>107990272</t>
  </si>
  <si>
    <t>LL0000019931</t>
  </si>
  <si>
    <t>n6amt1</t>
  </si>
  <si>
    <t>ENSDARG00000115421.1</t>
  </si>
  <si>
    <t>436775</t>
  </si>
  <si>
    <t>LL0000025586</t>
  </si>
  <si>
    <t>si:ch211-215a10.4</t>
  </si>
  <si>
    <t>ENSDARG00000056165.7</t>
  </si>
  <si>
    <t>565228</t>
  </si>
  <si>
    <t>LL0000020204</t>
  </si>
  <si>
    <t>neo1a</t>
  </si>
  <si>
    <t>ENSDARG00000102855.2</t>
  </si>
  <si>
    <t>266983</t>
  </si>
  <si>
    <t>LL0000003409</t>
  </si>
  <si>
    <t>BX663499.1</t>
  </si>
  <si>
    <t>ENSDARG00000093778.2</t>
  </si>
  <si>
    <t>LL0000036625</t>
  </si>
  <si>
    <t>XLOC_034203</t>
  </si>
  <si>
    <t>LL0000008533</t>
  </si>
  <si>
    <t>cyfip2</t>
  </si>
  <si>
    <t>ENSDARG00000036375.10</t>
  </si>
  <si>
    <t>100002872</t>
  </si>
  <si>
    <t>LL0000020714</t>
  </si>
  <si>
    <t>nudcd1</t>
  </si>
  <si>
    <t>ENSDARG00000036158.5</t>
  </si>
  <si>
    <t>553654</t>
  </si>
  <si>
    <t>LL0000022071</t>
  </si>
  <si>
    <t>plcb3</t>
  </si>
  <si>
    <t>ENSDARG00000068246.6</t>
  </si>
  <si>
    <t>100001532</t>
  </si>
  <si>
    <t>LL0000000795</t>
  </si>
  <si>
    <t>AL953867.2</t>
  </si>
  <si>
    <t>ENSDARG00000095689.3</t>
  </si>
  <si>
    <t>LL0000016297</t>
  </si>
  <si>
    <t>LOC108179151</t>
  </si>
  <si>
    <t>108179151</t>
  </si>
  <si>
    <t>LL0000021997</t>
  </si>
  <si>
    <t>pitpnb</t>
  </si>
  <si>
    <t>ENSDARG00000036005.6</t>
  </si>
  <si>
    <t>393894</t>
  </si>
  <si>
    <t>LL0000020692</t>
  </si>
  <si>
    <t>ntng2b</t>
  </si>
  <si>
    <t>ENSDARG00000087100.4</t>
  </si>
  <si>
    <t>101885039</t>
  </si>
  <si>
    <t>LL0000009650</t>
  </si>
  <si>
    <t>eno3</t>
  </si>
  <si>
    <t>ENSDARG00000039007.11</t>
  </si>
  <si>
    <t>378963</t>
  </si>
  <si>
    <t>LL0000029004</t>
  </si>
  <si>
    <t>smpd2b</t>
  </si>
  <si>
    <t>ENSDARG00000052701.4</t>
  </si>
  <si>
    <t>797914</t>
  </si>
  <si>
    <t>LL0000003910</t>
  </si>
  <si>
    <t>c2cd2</t>
  </si>
  <si>
    <t>ENSDARG00000105000.2</t>
  </si>
  <si>
    <t>100332559</t>
  </si>
  <si>
    <t>LL0000024419</t>
  </si>
  <si>
    <t>selplg</t>
  </si>
  <si>
    <t>ENSDARG00000105023.2</t>
  </si>
  <si>
    <t>100884146</t>
  </si>
  <si>
    <t>LL0000002949</t>
  </si>
  <si>
    <t>BX511259.1</t>
  </si>
  <si>
    <t>ENSDARG00000093010.2</t>
  </si>
  <si>
    <t>LL0000008959</t>
  </si>
  <si>
    <t>dixdc1b</t>
  </si>
  <si>
    <t>ENSDARG00000056267.6</t>
  </si>
  <si>
    <t>794716</t>
  </si>
  <si>
    <t>LL0000012494</t>
  </si>
  <si>
    <t>ifit8</t>
  </si>
  <si>
    <t>ENSDARG00000057173.4</t>
  </si>
  <si>
    <t>641567</t>
  </si>
  <si>
    <t>LL0000039363</t>
  </si>
  <si>
    <t>ENSDARG00000100088.2</t>
  </si>
  <si>
    <t>LL0000010426</t>
  </si>
  <si>
    <t>fn1b</t>
  </si>
  <si>
    <t>ENSDARG00000006526.12</t>
  </si>
  <si>
    <t>334613</t>
  </si>
  <si>
    <t>LL0000017274</t>
  </si>
  <si>
    <t>LOC110438262</t>
  </si>
  <si>
    <t>LL0000038348</t>
  </si>
  <si>
    <t>zc3h18</t>
  </si>
  <si>
    <t>ENSDARG00000062506.9</t>
  </si>
  <si>
    <t>555770</t>
  </si>
  <si>
    <t>LL0000011184</t>
  </si>
  <si>
    <t>gbe1b</t>
  </si>
  <si>
    <t>ENSDARG00000099524.3</t>
  </si>
  <si>
    <t>559212</t>
  </si>
  <si>
    <t>LL0000008901</t>
  </si>
  <si>
    <t>dhx16</t>
  </si>
  <si>
    <t>ENSDARG00000013150.10</t>
  </si>
  <si>
    <t>336645</t>
  </si>
  <si>
    <t>LL0000002057</t>
  </si>
  <si>
    <t>btbd9</t>
  </si>
  <si>
    <t>ENSDARG00000068983.7</t>
  </si>
  <si>
    <t>557659</t>
  </si>
  <si>
    <t>LL0000009060</t>
  </si>
  <si>
    <t>dnajc11a</t>
  </si>
  <si>
    <t>ENSDARG00000011196.9</t>
  </si>
  <si>
    <t>322953</t>
  </si>
  <si>
    <t>LL0000020598</t>
  </si>
  <si>
    <t>nr6a1a</t>
  </si>
  <si>
    <t>ENSDARG00000101508.2</t>
  </si>
  <si>
    <t>30506</t>
  </si>
  <si>
    <t>LL0000027008</t>
  </si>
  <si>
    <t>si:dkey-19a16.4</t>
  </si>
  <si>
    <t>ENSDARG00000071657.6</t>
  </si>
  <si>
    <t>557050</t>
  </si>
  <si>
    <t>LL0000040211</t>
  </si>
  <si>
    <t>si:dkey-21n10.3</t>
  </si>
  <si>
    <t>ENSDARG00000068325.4</t>
  </si>
  <si>
    <t>101885403</t>
  </si>
  <si>
    <t>LL0000013848</t>
  </si>
  <si>
    <t>LO018333.1</t>
  </si>
  <si>
    <t>ENSDARG00000114191.1</t>
  </si>
  <si>
    <t>LL0000024462</t>
  </si>
  <si>
    <t>sephs2</t>
  </si>
  <si>
    <t>ENSDARG00000017659.8</t>
  </si>
  <si>
    <t>352933</t>
  </si>
  <si>
    <t>LL0000019891</t>
  </si>
  <si>
    <t>myo5c</t>
  </si>
  <si>
    <t>ENSDARG00000104235.2</t>
  </si>
  <si>
    <t>562676</t>
  </si>
  <si>
    <t>LL0000007066</t>
  </si>
  <si>
    <t>CR848757.1</t>
  </si>
  <si>
    <t>ENSDARG00000097182.2</t>
  </si>
  <si>
    <t>LL0000020750</t>
  </si>
  <si>
    <t>nup160</t>
  </si>
  <si>
    <t>ENSDARG00000027140.10</t>
  </si>
  <si>
    <t>393635</t>
  </si>
  <si>
    <t>LL0000030863</t>
  </si>
  <si>
    <t>tpd52l1</t>
  </si>
  <si>
    <t>ENSDARG00000042548.9</t>
  </si>
  <si>
    <t>553769</t>
  </si>
  <si>
    <t>LL0000025425</t>
  </si>
  <si>
    <t>si:ch211-197h24.8</t>
  </si>
  <si>
    <t>ENSDARG00000094881.3</t>
  </si>
  <si>
    <t>100534935</t>
  </si>
  <si>
    <t>LL0000013363</t>
  </si>
  <si>
    <t>klf3</t>
  </si>
  <si>
    <t>ENSDARG00000015495.9</t>
  </si>
  <si>
    <t>117603</t>
  </si>
  <si>
    <t>LL0000033783</t>
  </si>
  <si>
    <t>XLOC_012973</t>
  </si>
  <si>
    <t>LL0000021567</t>
  </si>
  <si>
    <t>pdzd11</t>
  </si>
  <si>
    <t>ENSDARG00000053194.7</t>
  </si>
  <si>
    <t>405893</t>
  </si>
  <si>
    <t>LL0000038498</t>
  </si>
  <si>
    <t>zgc:110063</t>
  </si>
  <si>
    <t>ENSDARG00000078315.4</t>
  </si>
  <si>
    <t>553772</t>
  </si>
  <si>
    <t>LL0000000889</t>
  </si>
  <si>
    <t>alg11</t>
  </si>
  <si>
    <t>ENSDARG00000031202.6</t>
  </si>
  <si>
    <t>407614</t>
  </si>
  <si>
    <t>LL0000022114</t>
  </si>
  <si>
    <t>plekhg4</t>
  </si>
  <si>
    <t>ENSDARG00000075964.5</t>
  </si>
  <si>
    <t>326099</t>
  </si>
  <si>
    <t>LL0000012815</t>
  </si>
  <si>
    <t>ip6k2b</t>
  </si>
  <si>
    <t>ENSDARG00000019613.7</t>
  </si>
  <si>
    <t>436662</t>
  </si>
  <si>
    <t>LL0000017080</t>
  </si>
  <si>
    <t>LOC110437934</t>
  </si>
  <si>
    <t>110437934</t>
  </si>
  <si>
    <t>LL0000021157</t>
  </si>
  <si>
    <t>oxsm</t>
  </si>
  <si>
    <t>ENSDARG00000098855.2</t>
  </si>
  <si>
    <t>564649</t>
  </si>
  <si>
    <t>LL0000005001</t>
  </si>
  <si>
    <t>cbx5</t>
  </si>
  <si>
    <t>ENSDARG00000061187.7</t>
  </si>
  <si>
    <t>563396</t>
  </si>
  <si>
    <t>LL0000030068</t>
  </si>
  <si>
    <t>tcea3</t>
  </si>
  <si>
    <t>ENSDARG00000004724.11</t>
  </si>
  <si>
    <t>402983</t>
  </si>
  <si>
    <t>LL0000025872</t>
  </si>
  <si>
    <t>si:ch211-256e16.3</t>
  </si>
  <si>
    <t>ENSDARG00000052426.6</t>
  </si>
  <si>
    <t>556381</t>
  </si>
  <si>
    <t>LL0000013008</t>
  </si>
  <si>
    <t>jak1</t>
  </si>
  <si>
    <t>ENSDARG00000020625.12</t>
  </si>
  <si>
    <t>30280</t>
  </si>
  <si>
    <t>LL0000040268</t>
  </si>
  <si>
    <t>ybey</t>
  </si>
  <si>
    <t>ENSDARG00000011999.8</t>
  </si>
  <si>
    <t>321718</t>
  </si>
  <si>
    <t>LL0000001019</t>
  </si>
  <si>
    <t>ankrd13a</t>
  </si>
  <si>
    <t>ENSDARG00000061901.7</t>
  </si>
  <si>
    <t>556837</t>
  </si>
  <si>
    <t>LL0000022019</t>
  </si>
  <si>
    <t>pkdc</t>
  </si>
  <si>
    <t>ENSDARG00000103484.2</t>
  </si>
  <si>
    <t>797003</t>
  </si>
  <si>
    <t>LL0000026002</t>
  </si>
  <si>
    <t>si:ch211-284e13.4</t>
  </si>
  <si>
    <t>ENSDARG00000060330.7</t>
  </si>
  <si>
    <t>566919</t>
  </si>
  <si>
    <t>LL0000001929</t>
  </si>
  <si>
    <t>bloc1s5</t>
  </si>
  <si>
    <t>ENSDARG00000111747.1</t>
  </si>
  <si>
    <t>324781</t>
  </si>
  <si>
    <t>LL0000014136</t>
  </si>
  <si>
    <t>LOC100332187</t>
  </si>
  <si>
    <t>100332187</t>
  </si>
  <si>
    <t>LL0000000408</t>
  </si>
  <si>
    <t>adra1aa</t>
  </si>
  <si>
    <t>ENSDARG00000028725.9</t>
  </si>
  <si>
    <t>798498</t>
  </si>
  <si>
    <t>LL0000031378</t>
  </si>
  <si>
    <t>tusc2a</t>
  </si>
  <si>
    <t>ENSDARG00000099817.2</t>
  </si>
  <si>
    <t>768156</t>
  </si>
  <si>
    <t>LL0000013279</t>
  </si>
  <si>
    <t>kiaa2026</t>
  </si>
  <si>
    <t>101883127</t>
  </si>
  <si>
    <t>LL0000027169</t>
  </si>
  <si>
    <t>si:dkey-222f2.1</t>
  </si>
  <si>
    <t>ENSDARG00000043242.5</t>
  </si>
  <si>
    <t>568321</t>
  </si>
  <si>
    <t>LL0000022537</t>
  </si>
  <si>
    <t>prdx6</t>
  </si>
  <si>
    <t>ENSDARG00000043511.5</t>
  </si>
  <si>
    <t>393778</t>
  </si>
  <si>
    <t>LL0000013067</t>
  </si>
  <si>
    <t>kat6a</t>
  </si>
  <si>
    <t>ENSDARG00000018907.8</t>
  </si>
  <si>
    <t>266966</t>
  </si>
  <si>
    <t>LL0000019433</t>
  </si>
  <si>
    <t>mob1a</t>
  </si>
  <si>
    <t>ENSDARG00000102320.2</t>
  </si>
  <si>
    <t>100005014</t>
  </si>
  <si>
    <t>LL0000022263</t>
  </si>
  <si>
    <t>poll</t>
  </si>
  <si>
    <t>ENSDARG00000039613.7</t>
  </si>
  <si>
    <t>406697</t>
  </si>
  <si>
    <t>LL0000039337</t>
  </si>
  <si>
    <t>zmp:0000000846</t>
  </si>
  <si>
    <t>ENSDARG00000078362.4</t>
  </si>
  <si>
    <t>100149028</t>
  </si>
  <si>
    <t>LL0000040007</t>
  </si>
  <si>
    <t>LOC110437759</t>
  </si>
  <si>
    <t>ENSDARG00000088743.3</t>
  </si>
  <si>
    <t>110437759</t>
  </si>
  <si>
    <t>LL0000025707</t>
  </si>
  <si>
    <t>si:ch211-22i13.2</t>
  </si>
  <si>
    <t>ENSDARG00000043485.6</t>
  </si>
  <si>
    <t>553945</t>
  </si>
  <si>
    <t>LL0000002700</t>
  </si>
  <si>
    <t>BX324132.3</t>
  </si>
  <si>
    <t>ENSDARG00000111246.1</t>
  </si>
  <si>
    <t>566955</t>
  </si>
  <si>
    <t>LL0000023174</t>
  </si>
  <si>
    <t>rangap1b</t>
  </si>
  <si>
    <t>ENSDARG00000056059.7</t>
  </si>
  <si>
    <t>568424</t>
  </si>
  <si>
    <t>LL0000021209</t>
  </si>
  <si>
    <t>paf1</t>
  </si>
  <si>
    <t>ENSDARG00000098432.2</t>
  </si>
  <si>
    <t>553020</t>
  </si>
  <si>
    <t>LL0000011519</t>
  </si>
  <si>
    <t>gorasp1a</t>
  </si>
  <si>
    <t>ENSDARG00000003068.8</t>
  </si>
  <si>
    <t>492770</t>
  </si>
  <si>
    <t>LL0000040333</t>
  </si>
  <si>
    <t>si:dkeyp-106c3.2</t>
  </si>
  <si>
    <t>ENSDARG00000096816.2</t>
  </si>
  <si>
    <t>LL0000013618</t>
  </si>
  <si>
    <t>lgals3b</t>
  </si>
  <si>
    <t>ENSDARG00000044001.8</t>
  </si>
  <si>
    <t>325599</t>
  </si>
  <si>
    <t>LL0000040298</t>
  </si>
  <si>
    <t>zgc:174944</t>
  </si>
  <si>
    <t>ENSDARG00000099327.2</t>
  </si>
  <si>
    <t>100136867</t>
  </si>
  <si>
    <t>LL0000001127</t>
  </si>
  <si>
    <t>ap2a1</t>
  </si>
  <si>
    <t>ENSDARG00000054320.8</t>
  </si>
  <si>
    <t>558153</t>
  </si>
  <si>
    <t>LL0000037982</t>
  </si>
  <si>
    <t>XLOC_043546</t>
  </si>
  <si>
    <t>LL0000013011</t>
  </si>
  <si>
    <t>jak3</t>
  </si>
  <si>
    <t>ENSDARG00000010252.10</t>
  </si>
  <si>
    <t>561370</t>
  </si>
  <si>
    <t>LL0000015411</t>
  </si>
  <si>
    <t>LOC101886896</t>
  </si>
  <si>
    <t>101886896</t>
  </si>
  <si>
    <t>LL0000009454</t>
  </si>
  <si>
    <t>egln2</t>
  </si>
  <si>
    <t>ENSDARG00000062562.7</t>
  </si>
  <si>
    <t>559569</t>
  </si>
  <si>
    <t>LL0000024445</t>
  </si>
  <si>
    <t>sema6a</t>
  </si>
  <si>
    <t>ENSDARG00000102165.2</t>
  </si>
  <si>
    <t>LL0000017227</t>
  </si>
  <si>
    <t>LOC110438185</t>
  </si>
  <si>
    <t>110438185</t>
  </si>
  <si>
    <t>LL0000000131</t>
  </si>
  <si>
    <t>acad8</t>
  </si>
  <si>
    <t>ENSDARG00000042658.6</t>
  </si>
  <si>
    <t>394130</t>
  </si>
  <si>
    <t>LL0000038392</t>
  </si>
  <si>
    <t>zdhhc3b</t>
  </si>
  <si>
    <t>ENSDARG00000058830.5</t>
  </si>
  <si>
    <t>777709</t>
  </si>
  <si>
    <t>LL0000019793</t>
  </si>
  <si>
    <t>myadml2</t>
  </si>
  <si>
    <t>ENSDARG00000053953.5</t>
  </si>
  <si>
    <t>570494</t>
  </si>
  <si>
    <t>LL0000020130</t>
  </si>
  <si>
    <t>ndufaf5</t>
  </si>
  <si>
    <t>ENSDARG00000061629.7</t>
  </si>
  <si>
    <t>794020</t>
  </si>
  <si>
    <t>LL0000028699</t>
  </si>
  <si>
    <t>slc35a3b</t>
  </si>
  <si>
    <t>ENSDARG00000020981.11</t>
  </si>
  <si>
    <t>550599</t>
  </si>
  <si>
    <t>LL0000023285</t>
  </si>
  <si>
    <t>rbm25a</t>
  </si>
  <si>
    <t>ENSDARG00000039266.8</t>
  </si>
  <si>
    <t>568088</t>
  </si>
  <si>
    <t>LL0000022217</t>
  </si>
  <si>
    <t>pnp4a</t>
  </si>
  <si>
    <t>ENSDARG00000057575.4</t>
  </si>
  <si>
    <t>415192</t>
  </si>
  <si>
    <t>LL0000001586</t>
  </si>
  <si>
    <t>atp1b2a</t>
  </si>
  <si>
    <t>ENSDARG00000099203.2</t>
  </si>
  <si>
    <t>64269</t>
  </si>
  <si>
    <t>LL0000006053</t>
  </si>
  <si>
    <t>cop1</t>
  </si>
  <si>
    <t>ENSDARG00000079329.4</t>
  </si>
  <si>
    <t>100037391</t>
  </si>
  <si>
    <t>LL0000024657</t>
  </si>
  <si>
    <t>shank1</t>
  </si>
  <si>
    <t>ENSDARG00000060539.7</t>
  </si>
  <si>
    <t>568908</t>
  </si>
  <si>
    <t>LL0000032868</t>
  </si>
  <si>
    <t>XLOC_005677</t>
  </si>
  <si>
    <t>LL0000040237</t>
  </si>
  <si>
    <t>si:dkeyp-13d11.2</t>
  </si>
  <si>
    <t>ENSDARG00000077519.5</t>
  </si>
  <si>
    <t>567658</t>
  </si>
  <si>
    <t>LL0000030474</t>
  </si>
  <si>
    <t>TMEM132D</t>
  </si>
  <si>
    <t>ENSDARG00000102759.2</t>
  </si>
  <si>
    <t>100332191</t>
  </si>
  <si>
    <t>LL0000015105</t>
  </si>
  <si>
    <t>LOC101885398</t>
  </si>
  <si>
    <t>LL0000008117</t>
  </si>
  <si>
    <t>CU633857.1</t>
  </si>
  <si>
    <t>ENSDARG00000115315.1</t>
  </si>
  <si>
    <t>100537904</t>
  </si>
  <si>
    <t>LL0000022916</t>
  </si>
  <si>
    <t>ptprub</t>
  </si>
  <si>
    <t>ENSDARG00000101081.3</t>
  </si>
  <si>
    <t>335096</t>
  </si>
  <si>
    <t>LL0000031387</t>
  </si>
  <si>
    <t>twf2b</t>
  </si>
  <si>
    <t>ENSDARG00000009727.12</t>
  </si>
  <si>
    <t>553677</t>
  </si>
  <si>
    <t>LL0000012045</t>
  </si>
  <si>
    <t>her13</t>
  </si>
  <si>
    <t>ENSDARG00000007097.8</t>
  </si>
  <si>
    <t>550600</t>
  </si>
  <si>
    <t>LL0000015103</t>
  </si>
  <si>
    <t>LOC101885388</t>
  </si>
  <si>
    <t>101885388</t>
  </si>
  <si>
    <t>LL0000013292</t>
  </si>
  <si>
    <t>kif19</t>
  </si>
  <si>
    <t>ENSDARG00000053026.8</t>
  </si>
  <si>
    <t>565913</t>
  </si>
  <si>
    <t>LL0000020135</t>
  </si>
  <si>
    <t>ndufb10</t>
  </si>
  <si>
    <t>ENSDARG00000028889.8</t>
  </si>
  <si>
    <t>393703</t>
  </si>
  <si>
    <t>LL0000020112</t>
  </si>
  <si>
    <t>ndufa2</t>
  </si>
  <si>
    <t>ENSDARG00000021984.6</t>
  </si>
  <si>
    <t>554125</t>
  </si>
  <si>
    <t>LL0000039656</t>
  </si>
  <si>
    <t>znf750</t>
  </si>
  <si>
    <t>ENSDARG00000102267.2</t>
  </si>
  <si>
    <t>550483</t>
  </si>
  <si>
    <t>LL0000038678</t>
  </si>
  <si>
    <t>zgc:136870</t>
  </si>
  <si>
    <t>ENSDARG00000054837.7</t>
  </si>
  <si>
    <t>664693</t>
  </si>
  <si>
    <t>LL0000031519</t>
  </si>
  <si>
    <t>ubn2b</t>
  </si>
  <si>
    <t>ENSDARG00000100508.2</t>
  </si>
  <si>
    <t>561642</t>
  </si>
  <si>
    <t>LL0000021554</t>
  </si>
  <si>
    <t>pdpk1b</t>
  </si>
  <si>
    <t>ENSDARG00000018285.8</t>
  </si>
  <si>
    <t>403000</t>
  </si>
  <si>
    <t>LL0000002796</t>
  </si>
  <si>
    <t>BX470211.1</t>
  </si>
  <si>
    <t>ENSDARG00000105629.2</t>
  </si>
  <si>
    <t>LL0000023247</t>
  </si>
  <si>
    <t>rassf8a</t>
  </si>
  <si>
    <t>ENSDARG00000045596.6</t>
  </si>
  <si>
    <t>100003291</t>
  </si>
  <si>
    <t>LL0000003761</t>
  </si>
  <si>
    <t>BX936337.1</t>
  </si>
  <si>
    <t>ENSDARG00000092870.4</t>
  </si>
  <si>
    <t>LL0000017936</t>
  </si>
  <si>
    <t>LOC110439950</t>
  </si>
  <si>
    <t>110439950</t>
  </si>
  <si>
    <t>LL0000021694</t>
  </si>
  <si>
    <t>phf12a</t>
  </si>
  <si>
    <t>ENSDARG00000074303.5</t>
  </si>
  <si>
    <t>562152</t>
  </si>
  <si>
    <t>LL0000005233</t>
  </si>
  <si>
    <t>cd28</t>
  </si>
  <si>
    <t>ENSDARG00000095070.3</t>
  </si>
  <si>
    <t>101886406</t>
  </si>
  <si>
    <t>LL0000024064</t>
  </si>
  <si>
    <t>rspry1</t>
  </si>
  <si>
    <t>ENSDARG00000062558.6</t>
  </si>
  <si>
    <t>565154</t>
  </si>
  <si>
    <t>LL0000026730</t>
  </si>
  <si>
    <t>si:dkey-12l12.1</t>
  </si>
  <si>
    <t>ENSDARG00000094422.3</t>
  </si>
  <si>
    <t>566480</t>
  </si>
  <si>
    <t>LL0000026198</t>
  </si>
  <si>
    <t>si:ch73-111k22.2</t>
  </si>
  <si>
    <t>ENSDARG00000043842.7</t>
  </si>
  <si>
    <t>568408</t>
  </si>
  <si>
    <t>LL0000030362</t>
  </si>
  <si>
    <t>tlk2</t>
  </si>
  <si>
    <t>ENSDARG00000010779.9</t>
  </si>
  <si>
    <t>407732</t>
  </si>
  <si>
    <t>LL0000014511</t>
  </si>
  <si>
    <t>LOC101882317</t>
  </si>
  <si>
    <t>101882317</t>
  </si>
  <si>
    <t>LL0000034604</t>
  </si>
  <si>
    <t>XLOC_018384</t>
  </si>
  <si>
    <t>LL0000023365</t>
  </si>
  <si>
    <t>rdh10b</t>
  </si>
  <si>
    <t>ENSDARG00000012369.10</t>
  </si>
  <si>
    <t>378722</t>
  </si>
  <si>
    <t>LL0000039666</t>
  </si>
  <si>
    <t>znf839</t>
  </si>
  <si>
    <t>ENSDARG00000076988.5</t>
  </si>
  <si>
    <t>566882</t>
  </si>
  <si>
    <t>LL0000008752</t>
  </si>
  <si>
    <t>ddb2</t>
  </si>
  <si>
    <t>ENSDARG00000041140.9</t>
  </si>
  <si>
    <t>100004133</t>
  </si>
  <si>
    <t>LL0000014682</t>
  </si>
  <si>
    <t>LOC101883177</t>
  </si>
  <si>
    <t>101883177</t>
  </si>
  <si>
    <t>LL0000026416</t>
  </si>
  <si>
    <t>si:ch73-286h23.4</t>
  </si>
  <si>
    <t>ENSDARG00000090193.4</t>
  </si>
  <si>
    <t>LL0000008111</t>
  </si>
  <si>
    <t>CU633775.1</t>
  </si>
  <si>
    <t>ENSDARG00000113082.1</t>
  </si>
  <si>
    <t>LL0000020052</t>
  </si>
  <si>
    <t>ncdn</t>
  </si>
  <si>
    <t>ENSDARG00000098544.3</t>
  </si>
  <si>
    <t>571005</t>
  </si>
  <si>
    <t>LL0000031453</t>
  </si>
  <si>
    <t>ubap1lb</t>
  </si>
  <si>
    <t>LL0000004613</t>
  </si>
  <si>
    <t>CABZ01088109.1</t>
  </si>
  <si>
    <t>ENSDARG00000100056.2</t>
  </si>
  <si>
    <t>326092</t>
  </si>
  <si>
    <t>LL0000007173</t>
  </si>
  <si>
    <t>CR925797.1</t>
  </si>
  <si>
    <t>ENSDARG00000098152.2</t>
  </si>
  <si>
    <t>LL0000011842</t>
  </si>
  <si>
    <t>gtf2ird1</t>
  </si>
  <si>
    <t>ENSDARG00000022203.11</t>
  </si>
  <si>
    <t>81597</t>
  </si>
  <si>
    <t>LL0000025800</t>
  </si>
  <si>
    <t>si:ch211-244b2.4</t>
  </si>
  <si>
    <t>ENSDARG00000045530.8</t>
  </si>
  <si>
    <t>541512</t>
  </si>
  <si>
    <t>LL0000010832</t>
  </si>
  <si>
    <t>FQ377628.1</t>
  </si>
  <si>
    <t>ENSDARG00000111969.1</t>
  </si>
  <si>
    <t>LL0000035312</t>
  </si>
  <si>
    <t>XLOC_024377</t>
  </si>
  <si>
    <t>LL0000012747</t>
  </si>
  <si>
    <t>ing2</t>
  </si>
  <si>
    <t>ENSDARG00000104907.2</t>
  </si>
  <si>
    <t>436721</t>
  </si>
  <si>
    <t>LL0000004850</t>
  </si>
  <si>
    <t>camkmt</t>
  </si>
  <si>
    <t>ENSDARG00000095224.3</t>
  </si>
  <si>
    <t>110440173</t>
  </si>
  <si>
    <t>LL0000022084</t>
  </si>
  <si>
    <t>plch2a</t>
  </si>
  <si>
    <t>ENSDARG00000059960.7</t>
  </si>
  <si>
    <t>100334231</t>
  </si>
  <si>
    <t>LL0000012300</t>
  </si>
  <si>
    <t>hpn</t>
  </si>
  <si>
    <t>ENSDARG00000027609.9</t>
  </si>
  <si>
    <t>569259</t>
  </si>
  <si>
    <t>LL0000024188</t>
  </si>
  <si>
    <t>SAMD8</t>
  </si>
  <si>
    <t>LL0000039701</t>
  </si>
  <si>
    <t>znfl1k</t>
  </si>
  <si>
    <t>ENSDARG00000079036.3</t>
  </si>
  <si>
    <t>LL0000031527</t>
  </si>
  <si>
    <t>ubr5</t>
  </si>
  <si>
    <t>ENSDARG00000018192.12</t>
  </si>
  <si>
    <t>334627</t>
  </si>
  <si>
    <t>LL0000019879</t>
  </si>
  <si>
    <t>MYO1D</t>
  </si>
  <si>
    <t>ENSDARG00000036863.7</t>
  </si>
  <si>
    <t>559562</t>
  </si>
  <si>
    <t>LL0000008534</t>
  </si>
  <si>
    <t>ENSDARG00000099371.2</t>
  </si>
  <si>
    <t>LL0000004183</t>
  </si>
  <si>
    <t>CABZ01052810.1</t>
  </si>
  <si>
    <t>ENSDARG00000107296.2</t>
  </si>
  <si>
    <t>100333552</t>
  </si>
  <si>
    <t>LL0000015858</t>
  </si>
  <si>
    <t>LOC103910397</t>
  </si>
  <si>
    <t>103910397</t>
  </si>
  <si>
    <t>LL0000034276</t>
  </si>
  <si>
    <t>XLOC_016199</t>
  </si>
  <si>
    <t>LL0000027953</t>
  </si>
  <si>
    <t>si:dkey-82i20.5</t>
  </si>
  <si>
    <t>ENSDARG00000116717.1</t>
  </si>
  <si>
    <t>LL0000011388</t>
  </si>
  <si>
    <t>glra2</t>
  </si>
  <si>
    <t>ENSDARG00000075012.4</t>
  </si>
  <si>
    <t>793646</t>
  </si>
  <si>
    <t>LL0000038754</t>
  </si>
  <si>
    <t>zgc:153901</t>
  </si>
  <si>
    <t>ENSDARG00000062423.7</t>
  </si>
  <si>
    <t>767707</t>
  </si>
  <si>
    <t>LL0000039984</t>
  </si>
  <si>
    <t>LOC108179085</t>
  </si>
  <si>
    <t>LL0000007725</t>
  </si>
  <si>
    <t>ctdspl2b</t>
  </si>
  <si>
    <t>ENSDARG00000060586.9</t>
  </si>
  <si>
    <t>323089</t>
  </si>
  <si>
    <t>LL0000013358</t>
  </si>
  <si>
    <t>klf13</t>
  </si>
  <si>
    <t>ENSDARG00000061368.6</t>
  </si>
  <si>
    <t>767805</t>
  </si>
  <si>
    <t>LL0000000401</t>
  </si>
  <si>
    <t>adora2b</t>
  </si>
  <si>
    <t>ENSDARG00000002533.10</t>
  </si>
  <si>
    <t>560100</t>
  </si>
  <si>
    <t>LL0000000279</t>
  </si>
  <si>
    <t>adamts12</t>
  </si>
  <si>
    <t>ENSDARG00000067549.5</t>
  </si>
  <si>
    <t>100003937</t>
  </si>
  <si>
    <t>LL0000018099</t>
  </si>
  <si>
    <t>LOC110440214</t>
  </si>
  <si>
    <t>110440214</t>
  </si>
  <si>
    <t>LL0000017675</t>
  </si>
  <si>
    <t>LOC110439458</t>
  </si>
  <si>
    <t>110439458</t>
  </si>
  <si>
    <t>LL0000032800</t>
  </si>
  <si>
    <t>XLOC_005015</t>
  </si>
  <si>
    <t>LL0000012001</t>
  </si>
  <si>
    <t>hddc3</t>
  </si>
  <si>
    <t>ENSDARG00000020473.8</t>
  </si>
  <si>
    <t>550533</t>
  </si>
  <si>
    <t>LL0000018497</t>
  </si>
  <si>
    <t>lztr1</t>
  </si>
  <si>
    <t>ENSDARG00000015905.10</t>
  </si>
  <si>
    <t>792832</t>
  </si>
  <si>
    <t>LL0000018282</t>
  </si>
  <si>
    <t>loxl5a</t>
  </si>
  <si>
    <t>ENSDARG00000071680.7</t>
  </si>
  <si>
    <t>567769</t>
  </si>
  <si>
    <t>LL0000020281</t>
  </si>
  <si>
    <t>nfybb</t>
  </si>
  <si>
    <t>ENSDARG00000045611.6</t>
  </si>
  <si>
    <t>503744</t>
  </si>
  <si>
    <t>LL0000023418</t>
  </si>
  <si>
    <t>rexo1</t>
  </si>
  <si>
    <t>ENSDARG00000026986.10</t>
  </si>
  <si>
    <t>564551</t>
  </si>
  <si>
    <t>LL0000016214</t>
  </si>
  <si>
    <t>LOC103911818</t>
  </si>
  <si>
    <t>103911818</t>
  </si>
  <si>
    <t>LL0000024014</t>
  </si>
  <si>
    <t>rpz</t>
  </si>
  <si>
    <t>ENSDARG00000091161.3</t>
  </si>
  <si>
    <t>100002737</t>
  </si>
  <si>
    <t>LL0000013561</t>
  </si>
  <si>
    <t>lcmt1</t>
  </si>
  <si>
    <t>ENSDARG00000045140.8</t>
  </si>
  <si>
    <t>447907</t>
  </si>
  <si>
    <t>LL0000023310</t>
  </si>
  <si>
    <t>rbms1b</t>
  </si>
  <si>
    <t>ENSDARG00000103823.3</t>
  </si>
  <si>
    <t>100333618</t>
  </si>
  <si>
    <t>LL0000016571</t>
  </si>
  <si>
    <t>LOC108182795</t>
  </si>
  <si>
    <t>108182795</t>
  </si>
  <si>
    <t>LL0000031407</t>
  </si>
  <si>
    <t>txndc16</t>
  </si>
  <si>
    <t>ENSDARG00000032256.9</t>
  </si>
  <si>
    <t>556973</t>
  </si>
  <si>
    <t>LL0000016751</t>
  </si>
  <si>
    <t>LOC108183928</t>
  </si>
  <si>
    <t>ENSDARG00000091994.5</t>
  </si>
  <si>
    <t>108183928</t>
  </si>
  <si>
    <t>LL0000030112</t>
  </si>
  <si>
    <t>tdo2b</t>
  </si>
  <si>
    <t>ENSDARG00000023176.8</t>
  </si>
  <si>
    <t>334082</t>
  </si>
  <si>
    <t>LL0000010322</t>
  </si>
  <si>
    <t>fgfrl1a</t>
  </si>
  <si>
    <t>ENSDARG00000032617.9</t>
  </si>
  <si>
    <t>393347</t>
  </si>
  <si>
    <t>LL0000017807</t>
  </si>
  <si>
    <t>LOC110439690</t>
  </si>
  <si>
    <t>110439690</t>
  </si>
  <si>
    <t>LL0000009772</t>
  </si>
  <si>
    <t>erf</t>
  </si>
  <si>
    <t>ENSDARG00000063417.8</t>
  </si>
  <si>
    <t>560416</t>
  </si>
  <si>
    <t>LL0000040017</t>
  </si>
  <si>
    <t>LOC110438491</t>
  </si>
  <si>
    <t>ENSDARG00000110510.1</t>
  </si>
  <si>
    <t>110438491</t>
  </si>
  <si>
    <t>LL0000029948</t>
  </si>
  <si>
    <t>tango6</t>
  </si>
  <si>
    <t>ENSDARG00000034001.9</t>
  </si>
  <si>
    <t>572623</t>
  </si>
  <si>
    <t>LL0000010889</t>
  </si>
  <si>
    <t>fsd1l</t>
  </si>
  <si>
    <t>ENSDARG00000059432.8</t>
  </si>
  <si>
    <t>100004668</t>
  </si>
  <si>
    <t>LL0000009232</t>
  </si>
  <si>
    <t>ENSDARG00000039677.8</t>
  </si>
  <si>
    <t>LL0000012268</t>
  </si>
  <si>
    <t>hoxc11a</t>
  </si>
  <si>
    <t>ENSDARG00000070351.5</t>
  </si>
  <si>
    <t>30403</t>
  </si>
  <si>
    <t>LL0000022318</t>
  </si>
  <si>
    <t>pop4</t>
  </si>
  <si>
    <t>ENSDARG00000101472.3</t>
  </si>
  <si>
    <t>553787</t>
  </si>
  <si>
    <t>LL0000031481</t>
  </si>
  <si>
    <t>ube2ib</t>
  </si>
  <si>
    <t>ENSDARG00000007438.8</t>
  </si>
  <si>
    <t>30622</t>
  </si>
  <si>
    <t>LL0000019921</t>
  </si>
  <si>
    <t>myt1a</t>
  </si>
  <si>
    <t>ENSDARG00000074030.5</t>
  </si>
  <si>
    <t>557002</t>
  </si>
  <si>
    <t>LL0000038535</t>
  </si>
  <si>
    <t>zgc:112038</t>
  </si>
  <si>
    <t>ENSDARG00000046140.7</t>
  </si>
  <si>
    <t>553673</t>
  </si>
  <si>
    <t>LL0000029084</t>
  </si>
  <si>
    <t>snrpg</t>
  </si>
  <si>
    <t>ENSDARG00000099667.2</t>
  </si>
  <si>
    <t>447922</t>
  </si>
  <si>
    <t>LL0000001271</t>
  </si>
  <si>
    <t>arhgap21b</t>
  </si>
  <si>
    <t>ENSDARG00000075673.7</t>
  </si>
  <si>
    <t>326745</t>
  </si>
  <si>
    <t>LL0000039725</t>
  </si>
  <si>
    <t>zp3d.1</t>
  </si>
  <si>
    <t>ENSDARG00000040081.2</t>
  </si>
  <si>
    <t>327616</t>
  </si>
  <si>
    <t>LL0000031551</t>
  </si>
  <si>
    <t>ucmab</t>
  </si>
  <si>
    <t>ENSDARG00000005485.8</t>
  </si>
  <si>
    <t>405870</t>
  </si>
  <si>
    <t>LL0000007231</t>
  </si>
  <si>
    <t>CR936378.1</t>
  </si>
  <si>
    <t>ENSDARG00000098022.3</t>
  </si>
  <si>
    <t>101885154</t>
  </si>
  <si>
    <t>LL0000009075</t>
  </si>
  <si>
    <t>dnajc27</t>
  </si>
  <si>
    <t>ENSDARG00000070916.7</t>
  </si>
  <si>
    <t>402784</t>
  </si>
  <si>
    <t>LL0000001774</t>
  </si>
  <si>
    <t>bag4</t>
  </si>
  <si>
    <t>ENSDARG00000043179.7</t>
  </si>
  <si>
    <t>100001980</t>
  </si>
  <si>
    <t>LL0000018402</t>
  </si>
  <si>
    <t>lrrcc1</t>
  </si>
  <si>
    <t>ENSDARG00000078535.6</t>
  </si>
  <si>
    <t>561887</t>
  </si>
  <si>
    <t>LL0000012013</t>
  </si>
  <si>
    <t>he1a</t>
  </si>
  <si>
    <t>LL0000008615</t>
  </si>
  <si>
    <t>cyp4v7</t>
  </si>
  <si>
    <t>ENSDARG00000061585.7</t>
  </si>
  <si>
    <t>562008</t>
  </si>
  <si>
    <t>LL0000022432</t>
  </si>
  <si>
    <t>ppp1r2</t>
  </si>
  <si>
    <t>ENSDARG00000054007.6</t>
  </si>
  <si>
    <t>402967</t>
  </si>
  <si>
    <t>LL0000027414</t>
  </si>
  <si>
    <t>si:dkey-261o4.9</t>
  </si>
  <si>
    <t>ENSDARG00000102358.2</t>
  </si>
  <si>
    <t>LL0000015263</t>
  </si>
  <si>
    <t>LOC101886077</t>
  </si>
  <si>
    <t>101886077</t>
  </si>
  <si>
    <t>LL0000026318</t>
  </si>
  <si>
    <t>si:ch73-21g5.7</t>
  </si>
  <si>
    <t>ENSDARG00000093156.2</t>
  </si>
  <si>
    <t>568516</t>
  </si>
  <si>
    <t>LL0000020150</t>
  </si>
  <si>
    <t>ndufs5</t>
  </si>
  <si>
    <t>ENSDARG00000006290.9</t>
  </si>
  <si>
    <t>553660</t>
  </si>
  <si>
    <t>LL0000027687</t>
  </si>
  <si>
    <t>si:dkey-46i9.6</t>
  </si>
  <si>
    <t>ENSDARG00000090371.4</t>
  </si>
  <si>
    <t>571944</t>
  </si>
  <si>
    <t>LL0000004589</t>
  </si>
  <si>
    <t>CABZ01086293.1</t>
  </si>
  <si>
    <t>ENSDARG00000110371.1</t>
  </si>
  <si>
    <t>101885278</t>
  </si>
  <si>
    <t>LL0000015274</t>
  </si>
  <si>
    <t>LOC101886143</t>
  </si>
  <si>
    <t>101883172</t>
  </si>
  <si>
    <t>LL0000000965</t>
  </si>
  <si>
    <t>anapc13</t>
  </si>
  <si>
    <t>ENSDARG00000078435.5</t>
  </si>
  <si>
    <t>569473</t>
  </si>
  <si>
    <t>LL0000017212</t>
  </si>
  <si>
    <t>LOC110438157</t>
  </si>
  <si>
    <t>110438157</t>
  </si>
  <si>
    <t>LL0000018525</t>
  </si>
  <si>
    <t>mafb</t>
  </si>
  <si>
    <t>ENSDARG00000076520.4</t>
  </si>
  <si>
    <t>100537332</t>
  </si>
  <si>
    <t>LL0000021548</t>
  </si>
  <si>
    <t>pdlim5a</t>
  </si>
  <si>
    <t>ENSDARG00000101777.2</t>
  </si>
  <si>
    <t>436927</t>
  </si>
  <si>
    <t>LL0000013518</t>
  </si>
  <si>
    <t>lamp1b</t>
  </si>
  <si>
    <t>ENSDARG00000092610.2</t>
  </si>
  <si>
    <t>563328</t>
  </si>
  <si>
    <t>LL0000030020</t>
  </si>
  <si>
    <t>tbcb</t>
  </si>
  <si>
    <t>ENSDARG00000068404.4</t>
  </si>
  <si>
    <t>337350</t>
  </si>
  <si>
    <t>LL0000018698</t>
  </si>
  <si>
    <t>mast3b</t>
  </si>
  <si>
    <t>ENSDARG00000086505.3</t>
  </si>
  <si>
    <t>100535762</t>
  </si>
  <si>
    <t>LL0000038589</t>
  </si>
  <si>
    <t>zgc:113227</t>
  </si>
  <si>
    <t>ENSDARG00000058874.5</t>
  </si>
  <si>
    <t>541506</t>
  </si>
  <si>
    <t>LL0000009160</t>
  </si>
  <si>
    <t>dph3</t>
  </si>
  <si>
    <t>ENSDARG00000043360.6</t>
  </si>
  <si>
    <t>553692</t>
  </si>
  <si>
    <t>LL0000029556</t>
  </si>
  <si>
    <t>stk3</t>
  </si>
  <si>
    <t>ENSDARG00000011312.6</t>
  </si>
  <si>
    <t>324125</t>
  </si>
  <si>
    <t>LL0000029344</t>
  </si>
  <si>
    <t>sptlc3</t>
  </si>
  <si>
    <t>ENSDARG00000030743.9</t>
  </si>
  <si>
    <t>445168</t>
  </si>
  <si>
    <t>LL0000020125</t>
  </si>
  <si>
    <t>ndufab1b</t>
  </si>
  <si>
    <t>ENSDARG00000014915.9</t>
  </si>
  <si>
    <t>325712</t>
  </si>
  <si>
    <t>LL0000011540</t>
  </si>
  <si>
    <t>gpatch11</t>
  </si>
  <si>
    <t>ENSDARG00000026892.7</t>
  </si>
  <si>
    <t>436666</t>
  </si>
  <si>
    <t>LL0000010217</t>
  </si>
  <si>
    <t>fbxo40.2</t>
  </si>
  <si>
    <t>ENSDARG00000091119.5</t>
  </si>
  <si>
    <t>566344</t>
  </si>
  <si>
    <t>LL0000001423</t>
  </si>
  <si>
    <t>arsh</t>
  </si>
  <si>
    <t>ENSDARG00000002299.12</t>
  </si>
  <si>
    <t>100332997</t>
  </si>
  <si>
    <t>LL0000004061</t>
  </si>
  <si>
    <t>CABZ01031868.1</t>
  </si>
  <si>
    <t>ENSDARG00000117385.1</t>
  </si>
  <si>
    <t>LL0000021255</t>
  </si>
  <si>
    <t>paplna</t>
  </si>
  <si>
    <t>ENSDARG00000027867.10</t>
  </si>
  <si>
    <t>562930</t>
  </si>
  <si>
    <t>LL0000008147</t>
  </si>
  <si>
    <t>CU655829.1</t>
  </si>
  <si>
    <t>ENSDARG00000097022.2</t>
  </si>
  <si>
    <t>LL0000039533</t>
  </si>
  <si>
    <t>znf1157</t>
  </si>
  <si>
    <t>ENSDARG00000095617.2</t>
  </si>
  <si>
    <t>100038791</t>
  </si>
  <si>
    <t>LL0000015581</t>
  </si>
  <si>
    <t>LOC103909205</t>
  </si>
  <si>
    <t>103909205</t>
  </si>
  <si>
    <t>LL0000026123</t>
  </si>
  <si>
    <t>ENSDARG00000099621.2</t>
  </si>
  <si>
    <t>LL0000029966</t>
  </si>
  <si>
    <t>tardbpl</t>
  </si>
  <si>
    <t>ENSDARG00000004452.10</t>
  </si>
  <si>
    <t>386630</t>
  </si>
  <si>
    <t>LL0000038264</t>
  </si>
  <si>
    <t>ypel2a</t>
  </si>
  <si>
    <t>ENSDARG00000077224.4</t>
  </si>
  <si>
    <t>100004727</t>
  </si>
  <si>
    <t>LL0000000396</t>
  </si>
  <si>
    <t>adob</t>
  </si>
  <si>
    <t>ENSDARG00000053571.5</t>
  </si>
  <si>
    <t>406474</t>
  </si>
  <si>
    <t>LL0000031081</t>
  </si>
  <si>
    <t>trim32</t>
  </si>
  <si>
    <t>ENSDARG00000102505.2</t>
  </si>
  <si>
    <t>562764</t>
  </si>
  <si>
    <t>LL0000016103</t>
  </si>
  <si>
    <t>LOC103911264</t>
  </si>
  <si>
    <t>103911264</t>
  </si>
  <si>
    <t>LL0000006056</t>
  </si>
  <si>
    <t>copb2</t>
  </si>
  <si>
    <t>ENSDARG00000038743.6</t>
  </si>
  <si>
    <t>114454</t>
  </si>
  <si>
    <t>LL0000004447</t>
  </si>
  <si>
    <t>CABZ01075628.1</t>
  </si>
  <si>
    <t>ENSDARG00000115005.1</t>
  </si>
  <si>
    <t>LL0000036895</t>
  </si>
  <si>
    <t>XLOC_036274</t>
  </si>
  <si>
    <t>LL0000023993</t>
  </si>
  <si>
    <t>rps6</t>
  </si>
  <si>
    <t>ENSDARG00000019778.9</t>
  </si>
  <si>
    <t>445028</t>
  </si>
  <si>
    <t>LL0000010844</t>
  </si>
  <si>
    <t>FQ790211.1</t>
  </si>
  <si>
    <t>ENSDARG00000117549.1</t>
  </si>
  <si>
    <t>LL0000019456</t>
  </si>
  <si>
    <t>morf4l1</t>
  </si>
  <si>
    <t>ENSDARG00000041155.4</t>
  </si>
  <si>
    <t>436877</t>
  </si>
  <si>
    <t>LL0000004601</t>
  </si>
  <si>
    <t>CABZ01087415.1</t>
  </si>
  <si>
    <t>ENSDARG00000115094.1</t>
  </si>
  <si>
    <t>503914</t>
  </si>
  <si>
    <t>LL0000004159</t>
  </si>
  <si>
    <t>CABZ01048666.1</t>
  </si>
  <si>
    <t>ENSDARG00000111585.1</t>
  </si>
  <si>
    <t>101886810</t>
  </si>
  <si>
    <t>LL0000018560</t>
  </si>
  <si>
    <t>man1b1a</t>
  </si>
  <si>
    <t>ENSDARG00000073792.4</t>
  </si>
  <si>
    <t>562592</t>
  </si>
  <si>
    <t>LL0000007574</t>
  </si>
  <si>
    <t>CT573148.1</t>
  </si>
  <si>
    <t>ENSDARG00000093211.4</t>
  </si>
  <si>
    <t>101884827</t>
  </si>
  <si>
    <t>LL0000024314</t>
  </si>
  <si>
    <t>scpep1</t>
  </si>
  <si>
    <t>ENSDARG00000040072.5</t>
  </si>
  <si>
    <t>393161</t>
  </si>
  <si>
    <t>LL0000025196</t>
  </si>
  <si>
    <t>si:ch211-156p11.1</t>
  </si>
  <si>
    <t>ENSDARG00000098754.2</t>
  </si>
  <si>
    <t>LL0000030292</t>
  </si>
  <si>
    <t>thsd7ab</t>
  </si>
  <si>
    <t>ENSDARG00000090496.5</t>
  </si>
  <si>
    <t>101883726</t>
  </si>
  <si>
    <t>LL0000001481</t>
  </si>
  <si>
    <t>asic2</t>
  </si>
  <si>
    <t>ENSDARG00000006849.12</t>
  </si>
  <si>
    <t>407669</t>
  </si>
  <si>
    <t>LL0000028206</t>
  </si>
  <si>
    <t>si:dkeyp-51g9.4</t>
  </si>
  <si>
    <t>ENSDARG00000099899.2</t>
  </si>
  <si>
    <t>LL0000019810</t>
  </si>
  <si>
    <t>mych</t>
  </si>
  <si>
    <t>ENSDARG00000077473.4</t>
  </si>
  <si>
    <t>560341</t>
  </si>
  <si>
    <t>LL0000001275</t>
  </si>
  <si>
    <t>arhgap23b</t>
  </si>
  <si>
    <t>ENSDARG00000026840.11</t>
  </si>
  <si>
    <t>562244</t>
  </si>
  <si>
    <t>LL0000007894</t>
  </si>
  <si>
    <t>CU280645.1</t>
  </si>
  <si>
    <t>ENSDARG00000098326.2</t>
  </si>
  <si>
    <t>LL0000004927</t>
  </si>
  <si>
    <t>casp2</t>
  </si>
  <si>
    <t>ENSDARG00000062052.9</t>
  </si>
  <si>
    <t>373118</t>
  </si>
  <si>
    <t>LL0000000034</t>
  </si>
  <si>
    <t>abcb10</t>
  </si>
  <si>
    <t>ENSDARG00000061591.7</t>
  </si>
  <si>
    <t>100003744</t>
  </si>
  <si>
    <t>LL0000022783</t>
  </si>
  <si>
    <t>psme4a</t>
  </si>
  <si>
    <t>ENSDARG00000087911.3</t>
  </si>
  <si>
    <t>793897</t>
  </si>
  <si>
    <t>LL0000009322</t>
  </si>
  <si>
    <t>dyrk3</t>
  </si>
  <si>
    <t>ENSDARG00000070600.6</t>
  </si>
  <si>
    <t>100141364</t>
  </si>
  <si>
    <t>LL0000040289</t>
  </si>
  <si>
    <t>zgc:165555</t>
  </si>
  <si>
    <t>ENSDARG00000105409.2</t>
  </si>
  <si>
    <t>100004395</t>
  </si>
  <si>
    <t>LL0000000099</t>
  </si>
  <si>
    <t>abhd8a</t>
  </si>
  <si>
    <t>ENSDARG00000103518.2</t>
  </si>
  <si>
    <t>558563</t>
  </si>
  <si>
    <t>LL0000031624</t>
  </si>
  <si>
    <t>unc45a</t>
  </si>
  <si>
    <t>ENSDARG00000103643.3</t>
  </si>
  <si>
    <t>550364</t>
  </si>
  <si>
    <t>LL0000026988</t>
  </si>
  <si>
    <t>si:dkey-196n19.2</t>
  </si>
  <si>
    <t>ENSDARG00000093803.5</t>
  </si>
  <si>
    <t>LL0000032013</t>
  </si>
  <si>
    <t>wdr4</t>
  </si>
  <si>
    <t>ENSDARG00000090581.3</t>
  </si>
  <si>
    <t>570351</t>
  </si>
  <si>
    <t>LL0000007761</t>
  </si>
  <si>
    <t>ctsk</t>
  </si>
  <si>
    <t>ENSDARG00000040251.6</t>
  </si>
  <si>
    <t>550475</t>
  </si>
  <si>
    <t>LL0000039588</t>
  </si>
  <si>
    <t>znf362b</t>
  </si>
  <si>
    <t>ENSDARG00000062231.5</t>
  </si>
  <si>
    <t>100038768</t>
  </si>
  <si>
    <t>LL0000014169</t>
  </si>
  <si>
    <t>LOC100333163</t>
  </si>
  <si>
    <t>100333163</t>
  </si>
  <si>
    <t>LL0000027202</t>
  </si>
  <si>
    <t>si:dkey-228d14.5</t>
  </si>
  <si>
    <t>ENSDARG00000057440.7</t>
  </si>
  <si>
    <t>796266</t>
  </si>
  <si>
    <t>LL0000021888</t>
  </si>
  <si>
    <t>pimr191</t>
  </si>
  <si>
    <t>ENSDARG00000055683.6</t>
  </si>
  <si>
    <t>110437906</t>
  </si>
  <si>
    <t>LL0000028819</t>
  </si>
  <si>
    <t>slc5a6a</t>
  </si>
  <si>
    <t>ENSDARG00000042859.8</t>
  </si>
  <si>
    <t>563356</t>
  </si>
  <si>
    <t>LL0000001422</t>
  </si>
  <si>
    <t>arsg</t>
  </si>
  <si>
    <t>ENSDARG00000101715.2</t>
  </si>
  <si>
    <t>564790</t>
  </si>
  <si>
    <t>LL0000014298</t>
  </si>
  <si>
    <t>LOC100535691</t>
  </si>
  <si>
    <t>LL0000024540</t>
  </si>
  <si>
    <t>setdb1a</t>
  </si>
  <si>
    <t>ENSDARG00000041243.8</t>
  </si>
  <si>
    <t>553292</t>
  </si>
  <si>
    <t>LL0000009771</t>
  </si>
  <si>
    <t>ercc8</t>
  </si>
  <si>
    <t>ENSDARG00000069283.5</t>
  </si>
  <si>
    <t>449811</t>
  </si>
  <si>
    <t>LL0000011761</t>
  </si>
  <si>
    <t>grm2a</t>
  </si>
  <si>
    <t>ENSDARG00000004150.11</t>
  </si>
  <si>
    <t>336153</t>
  </si>
  <si>
    <t>LL0000010112</t>
  </si>
  <si>
    <t>FAM83G</t>
  </si>
  <si>
    <t>ENSDARG00000062929.7</t>
  </si>
  <si>
    <t>101882918</t>
  </si>
  <si>
    <t>LL0000025958</t>
  </si>
  <si>
    <t>si:ch211-276a23.5</t>
  </si>
  <si>
    <t>ENSDARG00000089706.4</t>
  </si>
  <si>
    <t>555317</t>
  </si>
  <si>
    <t>LL0000022885</t>
  </si>
  <si>
    <t>ptpn4b</t>
  </si>
  <si>
    <t>ENSDARG00000000183.15</t>
  </si>
  <si>
    <t>407634</t>
  </si>
  <si>
    <t>LL0000029036</t>
  </si>
  <si>
    <t>snai2</t>
  </si>
  <si>
    <t>ENSDARG00000040046.8</t>
  </si>
  <si>
    <t>494038</t>
  </si>
  <si>
    <t>LL0000000237</t>
  </si>
  <si>
    <t>actr3b</t>
  </si>
  <si>
    <t>ENSDARG00000008790.12</t>
  </si>
  <si>
    <t>100038776</t>
  </si>
  <si>
    <t>LL0000038151</t>
  </si>
  <si>
    <t>XLOC_044070</t>
  </si>
  <si>
    <t>LL0000031875</t>
  </si>
  <si>
    <t>vps11</t>
  </si>
  <si>
    <t>ENSDARG00000036338.7</t>
  </si>
  <si>
    <t>565852</t>
  </si>
  <si>
    <t>LL0000018531</t>
  </si>
  <si>
    <t>mafk</t>
  </si>
  <si>
    <t>ENSDARG00000100947.2</t>
  </si>
  <si>
    <t>415133</t>
  </si>
  <si>
    <t>LL0000038725</t>
  </si>
  <si>
    <t>zgc:153345</t>
  </si>
  <si>
    <t>ENSDARG00000055622.6</t>
  </si>
  <si>
    <t>566129</t>
  </si>
  <si>
    <t>LL0000004926</t>
  </si>
  <si>
    <t>caskin1</t>
  </si>
  <si>
    <t>ENSDARG00000046107.7</t>
  </si>
  <si>
    <t>563678</t>
  </si>
  <si>
    <t>LL0000024890</t>
  </si>
  <si>
    <t>si:ch211-106e7.2</t>
  </si>
  <si>
    <t>ENSDARG00000097414.2</t>
  </si>
  <si>
    <t>100329241</t>
  </si>
  <si>
    <t>LL0000024520</t>
  </si>
  <si>
    <t>sertad2a</t>
  </si>
  <si>
    <t>ENSDARG00000093412.2</t>
  </si>
  <si>
    <t>571662</t>
  </si>
  <si>
    <t>LL0000012439</t>
  </si>
  <si>
    <t>hyal4</t>
  </si>
  <si>
    <t>ENSDARG00000051823.8</t>
  </si>
  <si>
    <t>108181664</t>
  </si>
  <si>
    <t>LL0000035063</t>
  </si>
  <si>
    <t>XLOC_022269</t>
  </si>
  <si>
    <t>LL0000007893</t>
  </si>
  <si>
    <t>CU278559.1</t>
  </si>
  <si>
    <t>ENSDARG00000101213.2</t>
  </si>
  <si>
    <t>110439373</t>
  </si>
  <si>
    <t>LL0000001831</t>
  </si>
  <si>
    <t>bcdin3d</t>
  </si>
  <si>
    <t>ENSDARG00000074111.5</t>
  </si>
  <si>
    <t>LL0000032548</t>
  </si>
  <si>
    <t>XLOC_002710</t>
  </si>
  <si>
    <t>LL0000039567</t>
  </si>
  <si>
    <t>znf207a</t>
  </si>
  <si>
    <t>ENSDARG00000015538.11</t>
  </si>
  <si>
    <t>406478</t>
  </si>
  <si>
    <t>LL0000018212</t>
  </si>
  <si>
    <t>LOC794549</t>
  </si>
  <si>
    <t>794549</t>
  </si>
  <si>
    <t>LL0000010584</t>
  </si>
  <si>
    <t>foxe1</t>
  </si>
  <si>
    <t>ENSDARG00000079266.3</t>
  </si>
  <si>
    <t>567676</t>
  </si>
  <si>
    <t>LL0000029757</t>
  </si>
  <si>
    <t>syngr2b</t>
  </si>
  <si>
    <t>ENSDARG00000104470.3</t>
  </si>
  <si>
    <t>568509</t>
  </si>
  <si>
    <t>LL0000038779</t>
  </si>
  <si>
    <t>zgc:158222</t>
  </si>
  <si>
    <t>ENSDARG00000051873.9</t>
  </si>
  <si>
    <t>791167</t>
  </si>
  <si>
    <t>LL0000008624</t>
  </si>
  <si>
    <t>cyr61l1</t>
  </si>
  <si>
    <t>ENSDARG00000035422.6</t>
  </si>
  <si>
    <t>550346</t>
  </si>
  <si>
    <t>LL0000021339</t>
  </si>
  <si>
    <t>pbrm1</t>
  </si>
  <si>
    <t>ENSDARG00000003877.9</t>
  </si>
  <si>
    <t>565366</t>
  </si>
  <si>
    <t>LL0000016537</t>
  </si>
  <si>
    <t>LOC108182396</t>
  </si>
  <si>
    <t>108182396</t>
  </si>
  <si>
    <t>LL0000015050</t>
  </si>
  <si>
    <t>LOC101885092</t>
  </si>
  <si>
    <t>101885092</t>
  </si>
  <si>
    <t>LL0000010856</t>
  </si>
  <si>
    <t>frk</t>
  </si>
  <si>
    <t>ENSDARG00000027807.10</t>
  </si>
  <si>
    <t>567549</t>
  </si>
  <si>
    <t>LL0000010493</t>
  </si>
  <si>
    <t>FO704810.1</t>
  </si>
  <si>
    <t>ENSDARG00000087492.3</t>
  </si>
  <si>
    <t>100005008</t>
  </si>
  <si>
    <t>LL0000007433</t>
  </si>
  <si>
    <t>csgalnact2</t>
  </si>
  <si>
    <t>ENSDARG00000061400.6</t>
  </si>
  <si>
    <t>560826</t>
  </si>
  <si>
    <t>LL0000021147</t>
  </si>
  <si>
    <t>oxct1a</t>
  </si>
  <si>
    <t>ENSDARG00000013063.11</t>
  </si>
  <si>
    <t>442923</t>
  </si>
  <si>
    <t>LL0000038864</t>
  </si>
  <si>
    <t>zgc:162971</t>
  </si>
  <si>
    <t>ENSDARG00000101093.2</t>
  </si>
  <si>
    <t>100038783</t>
  </si>
  <si>
    <t>LL0000033755</t>
  </si>
  <si>
    <t>XLOC_012772</t>
  </si>
  <si>
    <t>LL0000013114</t>
  </si>
  <si>
    <t>kcnd3</t>
  </si>
  <si>
    <t>ENSDARG00000056101.7</t>
  </si>
  <si>
    <t>327415</t>
  </si>
  <si>
    <t>LL0000031345</t>
  </si>
  <si>
    <t>tub</t>
  </si>
  <si>
    <t>ENSDARG00000062165.8</t>
  </si>
  <si>
    <t>568677</t>
  </si>
  <si>
    <t>LL0000010876</t>
  </si>
  <si>
    <t>frs2a</t>
  </si>
  <si>
    <t>ENSDARG00000045873.8</t>
  </si>
  <si>
    <t>559479</t>
  </si>
  <si>
    <t>LL0000001605</t>
  </si>
  <si>
    <t>atp5f1d</t>
  </si>
  <si>
    <t>ENSDARG00000019404.8</t>
  </si>
  <si>
    <t>335709</t>
  </si>
  <si>
    <t>LL0000007696</t>
  </si>
  <si>
    <t>CT956066.1</t>
  </si>
  <si>
    <t>ENSDARG00000097955.2</t>
  </si>
  <si>
    <t>LL0000038482</t>
  </si>
  <si>
    <t>zgc:103678</t>
  </si>
  <si>
    <t>ENSDARG00000037679.6</t>
  </si>
  <si>
    <t>447924</t>
  </si>
  <si>
    <t>LL0000001984</t>
  </si>
  <si>
    <t>borcs5</t>
  </si>
  <si>
    <t>ENSDARG00000077830.5</t>
  </si>
  <si>
    <t>449650</t>
  </si>
  <si>
    <t>LL0000022722</t>
  </si>
  <si>
    <t>psat1</t>
  </si>
  <si>
    <t>ENSDARG00000016733.10</t>
  </si>
  <si>
    <t>327512</t>
  </si>
  <si>
    <t>LL0000007699</t>
  </si>
  <si>
    <t>CT978957.1</t>
  </si>
  <si>
    <t>ENSDARG00000102843.2</t>
  </si>
  <si>
    <t>LL0000020036</t>
  </si>
  <si>
    <t>ncalda</t>
  </si>
  <si>
    <t>ENSDARG00000070688.5</t>
  </si>
  <si>
    <t>556178</t>
  </si>
  <si>
    <t>LL0000012922</t>
  </si>
  <si>
    <t>ENSDARG00000086838.5</t>
  </si>
  <si>
    <t>LL0000006796</t>
  </si>
  <si>
    <t>CR749168.2</t>
  </si>
  <si>
    <t>ENSDARG00000099160.2</t>
  </si>
  <si>
    <t>LL0000029034</t>
  </si>
  <si>
    <t>snai1a</t>
  </si>
  <si>
    <t>ENSDARG00000056995.8</t>
  </si>
  <si>
    <t>30273</t>
  </si>
  <si>
    <t>LL0000004781</t>
  </si>
  <si>
    <t>cacng8b</t>
  </si>
  <si>
    <t>ENSDARG00000070626.7</t>
  </si>
  <si>
    <t>100003329</t>
  </si>
  <si>
    <t>LL0000013307</t>
  </si>
  <si>
    <t>kif26aa</t>
  </si>
  <si>
    <t>ENSDARG00000042368.8</t>
  </si>
  <si>
    <t>567643</t>
  </si>
  <si>
    <t>LL0000028106</t>
  </si>
  <si>
    <t>si:dkeyp-115e12.6</t>
  </si>
  <si>
    <t>ENSDARG00000090986.3</t>
  </si>
  <si>
    <t>100005596</t>
  </si>
  <si>
    <t>LL0000009572</t>
  </si>
  <si>
    <t>elmsan1a</t>
  </si>
  <si>
    <t>ENSDARG00000011445.10</t>
  </si>
  <si>
    <t>569908</t>
  </si>
  <si>
    <t>LL0000018294</t>
  </si>
  <si>
    <t>lpcat2</t>
  </si>
  <si>
    <t>ENSDARG00000053010.8</t>
  </si>
  <si>
    <t>553683</t>
  </si>
  <si>
    <t>LL0000025340</t>
  </si>
  <si>
    <t>si:ch211-188f17.1</t>
  </si>
  <si>
    <t>ENSDARG00000100958.2</t>
  </si>
  <si>
    <t>103909734</t>
  </si>
  <si>
    <t>LL0000017803</t>
  </si>
  <si>
    <t>LOC110439636</t>
  </si>
  <si>
    <t>110439636</t>
  </si>
  <si>
    <t>LL0000006394</t>
  </si>
  <si>
    <t>CR382327.1</t>
  </si>
  <si>
    <t>ENSDARG00000088739.3</t>
  </si>
  <si>
    <t>LL0000030409</t>
  </si>
  <si>
    <t>tmbim4</t>
  </si>
  <si>
    <t>ENSDARG00000014361.8</t>
  </si>
  <si>
    <t>406412</t>
  </si>
  <si>
    <t>LL0000028552</t>
  </si>
  <si>
    <t>slc20a1b</t>
  </si>
  <si>
    <t>ENSDARG00000010641.11</t>
  </si>
  <si>
    <t>321541</t>
  </si>
  <si>
    <t>LL0000025009</t>
  </si>
  <si>
    <t>si:ch211-125o16.4</t>
  </si>
  <si>
    <t>ENSDARG00000056836.7</t>
  </si>
  <si>
    <t>566639</t>
  </si>
  <si>
    <t>LL0000007325</t>
  </si>
  <si>
    <t>crkl</t>
  </si>
  <si>
    <t>ENSDARG00000028699.5</t>
  </si>
  <si>
    <t>556443</t>
  </si>
  <si>
    <t>LL0000013120</t>
  </si>
  <si>
    <t>kcng3</t>
  </si>
  <si>
    <t>ENSDARG00000061622.8</t>
  </si>
  <si>
    <t>565643</t>
  </si>
  <si>
    <t>LL0000017948</t>
  </si>
  <si>
    <t>LOC110439965</t>
  </si>
  <si>
    <t>110439965</t>
  </si>
  <si>
    <t>LL0000015911</t>
  </si>
  <si>
    <t>LOC103910575</t>
  </si>
  <si>
    <t>103910575</t>
  </si>
  <si>
    <t>LL0000014074</t>
  </si>
  <si>
    <t>LOC100330283</t>
  </si>
  <si>
    <t>100330283</t>
  </si>
  <si>
    <t>LL0000040042</t>
  </si>
  <si>
    <t>LOC570405</t>
  </si>
  <si>
    <t>ENSDARG00000105376.2</t>
  </si>
  <si>
    <t>570405</t>
  </si>
  <si>
    <t>LL0000008431</t>
  </si>
  <si>
    <t>cul1b</t>
  </si>
  <si>
    <t>ENSDARG00000007691.11</t>
  </si>
  <si>
    <t>406816</t>
  </si>
  <si>
    <t>LL0000039538</t>
  </si>
  <si>
    <t>znf1162</t>
  </si>
  <si>
    <t>ENSDARG00000071833.6</t>
  </si>
  <si>
    <t>503527</t>
  </si>
  <si>
    <t>LL0000012123</t>
  </si>
  <si>
    <t>hipk3a</t>
  </si>
  <si>
    <t>ENSDARG00000062469.7</t>
  </si>
  <si>
    <t>564413</t>
  </si>
  <si>
    <t>LL0000023103</t>
  </si>
  <si>
    <t>rabgef1l</t>
  </si>
  <si>
    <t>ENSDARG00000015968.9</t>
  </si>
  <si>
    <t>393915</t>
  </si>
  <si>
    <t>LL0000021349</t>
  </si>
  <si>
    <t>pcbd1</t>
  </si>
  <si>
    <t>ENSDARG00000031981.8</t>
  </si>
  <si>
    <t>393787</t>
  </si>
  <si>
    <t>LL0000020601</t>
  </si>
  <si>
    <t>nrap</t>
  </si>
  <si>
    <t>ENSDARG00000009341.13</t>
  </si>
  <si>
    <t>724004</t>
  </si>
  <si>
    <t>LL0000010859</t>
  </si>
  <si>
    <t>FRMD4A</t>
  </si>
  <si>
    <t>ENSDARG00000042249.8</t>
  </si>
  <si>
    <t>564713</t>
  </si>
  <si>
    <t>LL0000015902</t>
  </si>
  <si>
    <t>LOC103910533</t>
  </si>
  <si>
    <t>103910533</t>
  </si>
  <si>
    <t>LL0000038237</t>
  </si>
  <si>
    <t>xylt2</t>
  </si>
  <si>
    <t>ENSDARG00000059557.7</t>
  </si>
  <si>
    <t>563446</t>
  </si>
  <si>
    <t>LL0000019218</t>
  </si>
  <si>
    <t>mir223</t>
  </si>
  <si>
    <t>ENSDARG00000080589.2</t>
  </si>
  <si>
    <t>100033782</t>
  </si>
  <si>
    <t>LL0000031042</t>
  </si>
  <si>
    <t>trarg1a</t>
  </si>
  <si>
    <t>ENSDARG00000090481.3</t>
  </si>
  <si>
    <t>101886018</t>
  </si>
  <si>
    <t>LL0000027281</t>
  </si>
  <si>
    <t>ENSDARG00000095254.5</t>
  </si>
  <si>
    <t>LL0000010725</t>
  </si>
  <si>
    <t>FP102158.1</t>
  </si>
  <si>
    <t>ENSDARG00000117607.1</t>
  </si>
  <si>
    <t>101885830</t>
  </si>
  <si>
    <t>LL0000008846</t>
  </si>
  <si>
    <t>desma</t>
  </si>
  <si>
    <t>ENSDARG00000058656.6</t>
  </si>
  <si>
    <t>30148</t>
  </si>
  <si>
    <t>LL0000021408</t>
  </si>
  <si>
    <t>pcdh2g2</t>
  </si>
  <si>
    <t>554048</t>
  </si>
  <si>
    <t>LL0000036963</t>
  </si>
  <si>
    <t>XLOC_036897</t>
  </si>
  <si>
    <t>LL0000012649</t>
  </si>
  <si>
    <t>ENSDARG00000039436.7</t>
  </si>
  <si>
    <t>LL0000020194</t>
  </si>
  <si>
    <t>nek9</t>
  </si>
  <si>
    <t>100334361</t>
  </si>
  <si>
    <t>LL0000013215</t>
  </si>
  <si>
    <t>KCTD15</t>
  </si>
  <si>
    <t>ENSDARG00000105225.2</t>
  </si>
  <si>
    <t>445133</t>
  </si>
  <si>
    <t>LL0000038316</t>
  </si>
  <si>
    <t>zbtb33</t>
  </si>
  <si>
    <t>ENSDARG00000071467.6</t>
  </si>
  <si>
    <t>562507</t>
  </si>
  <si>
    <t>LL0000019882</t>
  </si>
  <si>
    <t>myo1f</t>
  </si>
  <si>
    <t>ENSDARG00000078734.5</t>
  </si>
  <si>
    <t>565345</t>
  </si>
  <si>
    <t>LL0000030418</t>
  </si>
  <si>
    <t>TMCC1</t>
  </si>
  <si>
    <t>ENSDARG00000076747.4</t>
  </si>
  <si>
    <t>100330322</t>
  </si>
  <si>
    <t>LL0000013430</t>
  </si>
  <si>
    <t>kmt5aa</t>
  </si>
  <si>
    <t>ENSDARG00000105231.3</t>
  </si>
  <si>
    <t>751629</t>
  </si>
  <si>
    <t>LL0000001045</t>
  </si>
  <si>
    <t>ankrd46a</t>
  </si>
  <si>
    <t>ENSDARG00000044328.6</t>
  </si>
  <si>
    <t>100329397</t>
  </si>
  <si>
    <t>LL0000010293</t>
  </si>
  <si>
    <t>fgf1a</t>
  </si>
  <si>
    <t>ENSDARG00000017542.7</t>
  </si>
  <si>
    <t>393733</t>
  </si>
  <si>
    <t>LL0000032049</t>
  </si>
  <si>
    <t>wdr92</t>
  </si>
  <si>
    <t>ENSDARG00000037334.5</t>
  </si>
  <si>
    <t>550284</t>
  </si>
  <si>
    <t>LL0000002682</t>
  </si>
  <si>
    <t>BX323889.1</t>
  </si>
  <si>
    <t>ENSDARG00000096718.2</t>
  </si>
  <si>
    <t>LL0000011448</t>
  </si>
  <si>
    <t>gnal2</t>
  </si>
  <si>
    <t>ENSDARG00000075850.4</t>
  </si>
  <si>
    <t>108179047</t>
  </si>
  <si>
    <t>LL0000009203</t>
  </si>
  <si>
    <t>drd4a</t>
  </si>
  <si>
    <t>ENSDARG00000038363.8</t>
  </si>
  <si>
    <t>503564</t>
  </si>
  <si>
    <t>LL0000020898</t>
  </si>
  <si>
    <t>opn1sw1</t>
  </si>
  <si>
    <t>ENSDARG00000045677.7</t>
  </si>
  <si>
    <t>30582</t>
  </si>
  <si>
    <t>LL0000038696</t>
  </si>
  <si>
    <t>zgc:152938</t>
  </si>
  <si>
    <t>ENSDARG00000102586.3</t>
  </si>
  <si>
    <t>768145</t>
  </si>
  <si>
    <t>LL0000030053</t>
  </si>
  <si>
    <t>tbx3a</t>
  </si>
  <si>
    <t>ENSDARG00000002216.11</t>
  </si>
  <si>
    <t>556870</t>
  </si>
  <si>
    <t>LL0000023684</t>
  </si>
  <si>
    <t>rilp</t>
  </si>
  <si>
    <t>ENSDARG00000074660.4</t>
  </si>
  <si>
    <t>100005026</t>
  </si>
  <si>
    <t>LL0000031291</t>
  </si>
  <si>
    <t>ttc22</t>
  </si>
  <si>
    <t>ENSDARG00000077836.3</t>
  </si>
  <si>
    <t>497576</t>
  </si>
  <si>
    <t>LL0000022737</t>
  </si>
  <si>
    <t>psma6a</t>
  </si>
  <si>
    <t>ENSDARG00000019398.10</t>
  </si>
  <si>
    <t>171585</t>
  </si>
  <si>
    <t>LL0000022466</t>
  </si>
  <si>
    <t>ppp2r2cb</t>
  </si>
  <si>
    <t>ENSDARG00000062277.6</t>
  </si>
  <si>
    <t>559392</t>
  </si>
  <si>
    <t>LL0000027489</t>
  </si>
  <si>
    <t>si:dkey-27n14.1</t>
  </si>
  <si>
    <t>ENSDARG00000040816.8</t>
  </si>
  <si>
    <t>795198</t>
  </si>
  <si>
    <t>LL0000012978</t>
  </si>
  <si>
    <t>itprid2</t>
  </si>
  <si>
    <t>ENSDARG00000038938.6</t>
  </si>
  <si>
    <t>553255</t>
  </si>
  <si>
    <t>LL0000039288</t>
  </si>
  <si>
    <t>zgc:92594</t>
  </si>
  <si>
    <t>ENSDARG00000089517.4</t>
  </si>
  <si>
    <t>436996</t>
  </si>
  <si>
    <t>LL0000027990</t>
  </si>
  <si>
    <t>si:dkey-87o1.2</t>
  </si>
  <si>
    <t>ENSDARG00000095796.3</t>
  </si>
  <si>
    <t>796684</t>
  </si>
  <si>
    <t>LL0000009948</t>
  </si>
  <si>
    <t>fah</t>
  </si>
  <si>
    <t>ENSDARG00000101762.3</t>
  </si>
  <si>
    <t>322372</t>
  </si>
  <si>
    <t>LL0000006504</t>
  </si>
  <si>
    <t>CR388168.2</t>
  </si>
  <si>
    <t>ENSDARG00000094530.3</t>
  </si>
  <si>
    <t>LL0000013655</t>
  </si>
  <si>
    <t>lhx5</t>
  </si>
  <si>
    <t>ENSDARG00000057936.5</t>
  </si>
  <si>
    <t>30465</t>
  </si>
  <si>
    <t>LL0000022137</t>
  </si>
  <si>
    <t>plk2a</t>
  </si>
  <si>
    <t>ENSDARG00000090752.4</t>
  </si>
  <si>
    <t>100148413</t>
  </si>
  <si>
    <t>LL0000015195</t>
  </si>
  <si>
    <t>LOC101885779</t>
  </si>
  <si>
    <t>ENSDARG00000117231.1</t>
  </si>
  <si>
    <t>101885779</t>
  </si>
  <si>
    <t>LL0000000421</t>
  </si>
  <si>
    <t>adrb3a</t>
  </si>
  <si>
    <t>ENSDARG00000053646.7</t>
  </si>
  <si>
    <t>558248</t>
  </si>
  <si>
    <t>LL0000017932</t>
  </si>
  <si>
    <t>LOC110439946</t>
  </si>
  <si>
    <t>110439946</t>
  </si>
  <si>
    <t>LL0000022762</t>
  </si>
  <si>
    <t>psmc6</t>
  </si>
  <si>
    <t>ENSDARG00000037038.8</t>
  </si>
  <si>
    <t>321585</t>
  </si>
  <si>
    <t>LL0000038695</t>
  </si>
  <si>
    <t>zgc:152904</t>
  </si>
  <si>
    <t>ENSDARG00000098523.1</t>
  </si>
  <si>
    <t>767777</t>
  </si>
  <si>
    <t>LL0000011793</t>
  </si>
  <si>
    <t>gse1</t>
  </si>
  <si>
    <t>ENSDARG00000062020.9</t>
  </si>
  <si>
    <t>567033</t>
  </si>
  <si>
    <t>LL0000004346</t>
  </si>
  <si>
    <t>CABZ01068366.1</t>
  </si>
  <si>
    <t>ENSDARG00000117808.1</t>
  </si>
  <si>
    <t>LL0000000144</t>
  </si>
  <si>
    <t>acat1</t>
  </si>
  <si>
    <t>ENSDARG00000045888.6</t>
  </si>
  <si>
    <t>445290</t>
  </si>
  <si>
    <t>LL0000017110</t>
  </si>
  <si>
    <t>LOC110437984</t>
  </si>
  <si>
    <t>110437984</t>
  </si>
  <si>
    <t>LL0000002236</t>
  </si>
  <si>
    <t>BX005234.1</t>
  </si>
  <si>
    <t>ENSDARG00000097761.2</t>
  </si>
  <si>
    <t>101886004</t>
  </si>
  <si>
    <t>LL0000021770</t>
  </si>
  <si>
    <t>pigf</t>
  </si>
  <si>
    <t>ENSDARG00000032780.5</t>
  </si>
  <si>
    <t>402942</t>
  </si>
  <si>
    <t>LL0000031158</t>
  </si>
  <si>
    <t>trmt44</t>
  </si>
  <si>
    <t>ENSDARG00000033957.8</t>
  </si>
  <si>
    <t>450066</t>
  </si>
  <si>
    <t>LL0000006043</t>
  </si>
  <si>
    <t>commd3</t>
  </si>
  <si>
    <t>ENSDARG00000045402.5</t>
  </si>
  <si>
    <t>494135</t>
  </si>
  <si>
    <t>LL0000023934</t>
  </si>
  <si>
    <t>rpl6</t>
  </si>
  <si>
    <t>ENSDARG00000058451.8</t>
  </si>
  <si>
    <t>336727</t>
  </si>
  <si>
    <t>LL0000024318</t>
  </si>
  <si>
    <t>scpp8</t>
  </si>
  <si>
    <t>ENSDARG00000093124.4</t>
  </si>
  <si>
    <t>100270761</t>
  </si>
  <si>
    <t>LL0000008621</t>
  </si>
  <si>
    <t>cyp8b2</t>
  </si>
  <si>
    <t>ENSDARG00000097556.2</t>
  </si>
  <si>
    <t>100004274</t>
  </si>
  <si>
    <t>LL0000001753</t>
  </si>
  <si>
    <t>b4galt6</t>
  </si>
  <si>
    <t>ENSDARG00000010301.9</t>
  </si>
  <si>
    <t>393912</t>
  </si>
  <si>
    <t>LL0000013849</t>
  </si>
  <si>
    <t>LO018336.1</t>
  </si>
  <si>
    <t>ENSDARG00000108401.2</t>
  </si>
  <si>
    <t>101883213</t>
  </si>
  <si>
    <t>LL0000018304</t>
  </si>
  <si>
    <t>lratb.1</t>
  </si>
  <si>
    <t>ENSDARG00000096594.3</t>
  </si>
  <si>
    <t>LL0000000197</t>
  </si>
  <si>
    <t>acp6</t>
  </si>
  <si>
    <t>ENSDARG00000040064.6</t>
  </si>
  <si>
    <t>558758</t>
  </si>
  <si>
    <t>LL0000015088</t>
  </si>
  <si>
    <t>LOC101885328</t>
  </si>
  <si>
    <t>101885328</t>
  </si>
  <si>
    <t>LL0000025627</t>
  </si>
  <si>
    <t>si:ch211-220f16.1</t>
  </si>
  <si>
    <t>ENSDARG00000093977.3</t>
  </si>
  <si>
    <t>100536354</t>
  </si>
  <si>
    <t>LL0000029107</t>
  </si>
  <si>
    <t>ENSDARG00000071031.6</t>
  </si>
  <si>
    <t>LL0000016045</t>
  </si>
  <si>
    <t>LOC103910960</t>
  </si>
  <si>
    <t>103910960</t>
  </si>
  <si>
    <t>LL0000003965</t>
  </si>
  <si>
    <t>cabp1a</t>
  </si>
  <si>
    <t>ENSDARG00000019990.8</t>
  </si>
  <si>
    <t>449789</t>
  </si>
  <si>
    <t>LL0000013395</t>
  </si>
  <si>
    <t>klhl22</t>
  </si>
  <si>
    <t>ENSDARG00000088807.5</t>
  </si>
  <si>
    <t>100333714</t>
  </si>
  <si>
    <t>LL0000000910</t>
  </si>
  <si>
    <t>alkbh8</t>
  </si>
  <si>
    <t>ENSDARG00000060256.6</t>
  </si>
  <si>
    <t>556362</t>
  </si>
  <si>
    <t>LL0000009593</t>
  </si>
  <si>
    <t>elp1</t>
  </si>
  <si>
    <t>ENSDARG00000094204.3</t>
  </si>
  <si>
    <t>561039</t>
  </si>
  <si>
    <t>LL0000021457</t>
  </si>
  <si>
    <t>pcsk5a</t>
  </si>
  <si>
    <t>ENSDARG00000067537.6</t>
  </si>
  <si>
    <t>571235</t>
  </si>
  <si>
    <t>LL0000028541</t>
  </si>
  <si>
    <t>slc1a3a</t>
  </si>
  <si>
    <t>ENSDARG00000104431.2</t>
  </si>
  <si>
    <t>323439</t>
  </si>
  <si>
    <t>LL0000012955</t>
  </si>
  <si>
    <t>itih5</t>
  </si>
  <si>
    <t>ENSDARG00000045517.8</t>
  </si>
  <si>
    <t>555366</t>
  </si>
  <si>
    <t>LL0000028001</t>
  </si>
  <si>
    <t>si:dkey-88n24.11</t>
  </si>
  <si>
    <t>ENSDARG00000105367.3</t>
  </si>
  <si>
    <t>555879</t>
  </si>
  <si>
    <t>LL0000001069</t>
  </si>
  <si>
    <t>ano10b</t>
  </si>
  <si>
    <t>ENSDARG00000018159.9</t>
  </si>
  <si>
    <t>565195</t>
  </si>
  <si>
    <t>LL0000000161</t>
  </si>
  <si>
    <t>acin1b</t>
  </si>
  <si>
    <t>ENSDARG00000026842.10</t>
  </si>
  <si>
    <t>327495</t>
  </si>
  <si>
    <t>LL0000005551</t>
  </si>
  <si>
    <t>chac1</t>
  </si>
  <si>
    <t>ENSDARG00000070426.6</t>
  </si>
  <si>
    <t>563855</t>
  </si>
  <si>
    <t>LL0000010568</t>
  </si>
  <si>
    <t>fosl1a</t>
  </si>
  <si>
    <t>ENSDARG00000015355.9</t>
  </si>
  <si>
    <t>564241</t>
  </si>
  <si>
    <t>LL0000032745</t>
  </si>
  <si>
    <t>XLOC_004556</t>
  </si>
  <si>
    <t>LL0000039903</t>
  </si>
  <si>
    <t>LOC101883368</t>
  </si>
  <si>
    <t>101883368</t>
  </si>
  <si>
    <t>LL0000006713</t>
  </si>
  <si>
    <t>CR548634.1</t>
  </si>
  <si>
    <t>ENSDARG00000094086.2</t>
  </si>
  <si>
    <t>110438321</t>
  </si>
  <si>
    <t>LL0000016989</t>
  </si>
  <si>
    <t>LOC110437749</t>
  </si>
  <si>
    <t>110437749</t>
  </si>
  <si>
    <t>LL0000038004</t>
  </si>
  <si>
    <t>XLOC_043630</t>
  </si>
  <si>
    <t>LL0000000998</t>
  </si>
  <si>
    <t>ankdd1a</t>
  </si>
  <si>
    <t>ENSDARG00000098647.4</t>
  </si>
  <si>
    <t>569271</t>
  </si>
  <si>
    <t>LL0000000683</t>
  </si>
  <si>
    <t>AL929017.1</t>
  </si>
  <si>
    <t>ENSDARG00000074868.6</t>
  </si>
  <si>
    <t>LL0000028581</t>
  </si>
  <si>
    <t>slc25a10</t>
  </si>
  <si>
    <t>ENSDARG00000025074.8</t>
  </si>
  <si>
    <t>394147</t>
  </si>
  <si>
    <t>LL0000024836</t>
  </si>
  <si>
    <t>si:ch1073-366l7.1</t>
  </si>
  <si>
    <t>101884468</t>
  </si>
  <si>
    <t>LL0000000856</t>
  </si>
  <si>
    <t>alad</t>
  </si>
  <si>
    <t>ENSDARG00000100372.2</t>
  </si>
  <si>
    <t>550338</t>
  </si>
  <si>
    <t>LL0000017813</t>
  </si>
  <si>
    <t>LOC110439713</t>
  </si>
  <si>
    <t>110439713</t>
  </si>
  <si>
    <t>LL0000014603</t>
  </si>
  <si>
    <t>LOC101882775</t>
  </si>
  <si>
    <t>LL0000039482</t>
  </si>
  <si>
    <t>znf1102</t>
  </si>
  <si>
    <t>ENSDARG00000110787.1</t>
  </si>
  <si>
    <t>565794</t>
  </si>
  <si>
    <t>LL0000001487</t>
  </si>
  <si>
    <t>asmt</t>
  </si>
  <si>
    <t>ENSDARG00000098249.3</t>
  </si>
  <si>
    <t>100141344</t>
  </si>
  <si>
    <t>LL0000012121</t>
  </si>
  <si>
    <t>hipk1a</t>
  </si>
  <si>
    <t>ENSDARG00000063594.7</t>
  </si>
  <si>
    <t>572042</t>
  </si>
  <si>
    <t>LL0000012178</t>
  </si>
  <si>
    <t>hmgcs1</t>
  </si>
  <si>
    <t>ENSDARG00000103025.2</t>
  </si>
  <si>
    <t>394060</t>
  </si>
  <si>
    <t>LL0000011159</t>
  </si>
  <si>
    <t>gata1b</t>
  </si>
  <si>
    <t>ENSDARG00000059130.6</t>
  </si>
  <si>
    <t>564960</t>
  </si>
  <si>
    <t>LL0000012120</t>
  </si>
  <si>
    <t>hip1rb</t>
  </si>
  <si>
    <t>ENSDARG00000102458.2</t>
  </si>
  <si>
    <t>562138</t>
  </si>
  <si>
    <t>LL0000005444</t>
  </si>
  <si>
    <t>cep112</t>
  </si>
  <si>
    <t>ENSDARG00000079679.5</t>
  </si>
  <si>
    <t>571489</t>
  </si>
  <si>
    <t>LL0000039848</t>
  </si>
  <si>
    <t>kif1cl</t>
  </si>
  <si>
    <t>ENSDARG00000054448.7</t>
  </si>
  <si>
    <t>LL0000009844</t>
  </si>
  <si>
    <t>eva1a</t>
  </si>
  <si>
    <t>ENSDARG00000061405.6</t>
  </si>
  <si>
    <t>767647</t>
  </si>
  <si>
    <t>LL0000022123</t>
  </si>
  <si>
    <t>plekhm1</t>
  </si>
  <si>
    <t>ENSDARG00000099954.3</t>
  </si>
  <si>
    <t>564048</t>
  </si>
  <si>
    <t>LL0000029138</t>
  </si>
  <si>
    <t>socs4</t>
  </si>
  <si>
    <t>ENSDARG00000078509.5</t>
  </si>
  <si>
    <t>797891</t>
  </si>
  <si>
    <t>LL0000014351</t>
  </si>
  <si>
    <t>LOC100536746</t>
  </si>
  <si>
    <t>100536746</t>
  </si>
  <si>
    <t>LL0000006469</t>
  </si>
  <si>
    <t>CR388046.4</t>
  </si>
  <si>
    <t>ENSDARG00000105546.2</t>
  </si>
  <si>
    <t>LL0000033658</t>
  </si>
  <si>
    <t>XLOC_011926</t>
  </si>
  <si>
    <t>LL0000010314</t>
  </si>
  <si>
    <t>fgfr1a</t>
  </si>
  <si>
    <t>ENSDARG00000011027.12</t>
  </si>
  <si>
    <t>30705</t>
  </si>
  <si>
    <t>LL0000030871</t>
  </si>
  <si>
    <t>tpi1a</t>
  </si>
  <si>
    <t>ENSDARG00000025012.6</t>
  </si>
  <si>
    <t>192309</t>
  </si>
  <si>
    <t>LL0000039165</t>
  </si>
  <si>
    <t>zgc:56095</t>
  </si>
  <si>
    <t>ENSDARG00000018461.8</t>
  </si>
  <si>
    <t>406286</t>
  </si>
  <si>
    <t>LOC110439999</t>
  </si>
  <si>
    <t>LL0000023205</t>
  </si>
  <si>
    <t>rarres3l</t>
  </si>
  <si>
    <t>ENSDARG00000076563.4</t>
  </si>
  <si>
    <t>436896</t>
  </si>
  <si>
    <t>LL0000015319</t>
  </si>
  <si>
    <t>LOC101886464</t>
  </si>
  <si>
    <t>101886464</t>
  </si>
  <si>
    <t>LL0000029343</t>
  </si>
  <si>
    <t>sptlc2b</t>
  </si>
  <si>
    <t>ENSDARG00000074287.5</t>
  </si>
  <si>
    <t>557286</t>
  </si>
  <si>
    <t>LL0000025727</t>
  </si>
  <si>
    <t>si:ch211-233h19.2</t>
  </si>
  <si>
    <t>ENSDARG00000042213.8</t>
  </si>
  <si>
    <t>565175</t>
  </si>
  <si>
    <t>LL0000017560</t>
  </si>
  <si>
    <t>LOC110439303</t>
  </si>
  <si>
    <t>110439303</t>
  </si>
  <si>
    <t>LL0000020091</t>
  </si>
  <si>
    <t>ndnf</t>
  </si>
  <si>
    <t>ENSDARG00000062936.7</t>
  </si>
  <si>
    <t>561437</t>
  </si>
  <si>
    <t>LL0000037992</t>
  </si>
  <si>
    <t>XLOC_043579</t>
  </si>
  <si>
    <t>LL0000008633</t>
  </si>
  <si>
    <t>cyth1b</t>
  </si>
  <si>
    <t>ENSDARG00000021488.9</t>
  </si>
  <si>
    <t>325586</t>
  </si>
  <si>
    <t>LL0000030572</t>
  </si>
  <si>
    <t>TMEM235_1_of_many</t>
  </si>
  <si>
    <t>ENSDARG00000109643.1</t>
  </si>
  <si>
    <t>LL0000002718</t>
  </si>
  <si>
    <t>BX324181.1</t>
  </si>
  <si>
    <t>ENSDARG00000104053.2</t>
  </si>
  <si>
    <t>101885044</t>
  </si>
  <si>
    <t>LL0000020383</t>
  </si>
  <si>
    <t>nkx3.2</t>
  </si>
  <si>
    <t>ENSDARG00000037639.6</t>
  </si>
  <si>
    <t>337865</t>
  </si>
  <si>
    <t>LL0000029628</t>
  </si>
  <si>
    <t>stxbp1b</t>
  </si>
  <si>
    <t>ENSDARG00000056036.7</t>
  </si>
  <si>
    <t>557717</t>
  </si>
  <si>
    <t>LL0000012685</t>
  </si>
  <si>
    <t>ENSDARG00000116052.1</t>
  </si>
  <si>
    <t>LL0000023818</t>
  </si>
  <si>
    <t>rnf24</t>
  </si>
  <si>
    <t>ENSDARG00000036965.6</t>
  </si>
  <si>
    <t>492480</t>
  </si>
  <si>
    <t>LL0000000537</t>
  </si>
  <si>
    <t>akap13</t>
  </si>
  <si>
    <t>327519</t>
  </si>
  <si>
    <t>LL0000009168</t>
  </si>
  <si>
    <t>dpp4</t>
  </si>
  <si>
    <t>ENSDARG00000079420.4</t>
  </si>
  <si>
    <t>100301982</t>
  </si>
  <si>
    <t>LL0000014764</t>
  </si>
  <si>
    <t>LOC101883656</t>
  </si>
  <si>
    <t>101883656</t>
  </si>
  <si>
    <t>LL0000040224</t>
  </si>
  <si>
    <t>si:dkey-261m9.9</t>
  </si>
  <si>
    <t>ENSDARG00000110035.1</t>
  </si>
  <si>
    <t>326888</t>
  </si>
  <si>
    <t>LL0000027920</t>
  </si>
  <si>
    <t>si:dkey-7i4.11</t>
  </si>
  <si>
    <t>ENSDARG00000097152.2</t>
  </si>
  <si>
    <t>LL0000005707</t>
  </si>
  <si>
    <t>CIR1</t>
  </si>
  <si>
    <t>ENSDARG00000099733.2</t>
  </si>
  <si>
    <t>553421</t>
  </si>
  <si>
    <t>LL0000010472</t>
  </si>
  <si>
    <t>FO704622.1</t>
  </si>
  <si>
    <t>ENSDARG00000089661.4</t>
  </si>
  <si>
    <t>100538089</t>
  </si>
  <si>
    <t>LL0000012210</t>
  </si>
  <si>
    <t>hnrnpabb</t>
  </si>
  <si>
    <t>ENSDARG00000099865.2</t>
  </si>
  <si>
    <t>406594</t>
  </si>
  <si>
    <t>LL0000030717</t>
  </si>
  <si>
    <t>tnfaip3</t>
  </si>
  <si>
    <t>ENSDARG00000027777.10</t>
  </si>
  <si>
    <t>564497</t>
  </si>
  <si>
    <t>LL0000017404</t>
  </si>
  <si>
    <t>LOC110438464</t>
  </si>
  <si>
    <t>110438464</t>
  </si>
  <si>
    <t>LL0000013116</t>
  </si>
  <si>
    <t>kcnf1a</t>
  </si>
  <si>
    <t>ENSDARG00000027940.5</t>
  </si>
  <si>
    <t>557280</t>
  </si>
  <si>
    <t>LL0000028914</t>
  </si>
  <si>
    <t>slitrk2</t>
  </si>
  <si>
    <t>ENSDARG00000006636.9</t>
  </si>
  <si>
    <t>794165</t>
  </si>
  <si>
    <t>LL0000032053</t>
  </si>
  <si>
    <t>wdtc1</t>
  </si>
  <si>
    <t>ENSDARG00000059760.7</t>
  </si>
  <si>
    <t>570606</t>
  </si>
  <si>
    <t>LL0000003589</t>
  </si>
  <si>
    <t>BX901957.1</t>
  </si>
  <si>
    <t>ENSDARG00000098363.2</t>
  </si>
  <si>
    <t>100536666</t>
  </si>
  <si>
    <t>LL0000014108</t>
  </si>
  <si>
    <t>LOC100331349</t>
  </si>
  <si>
    <t>100331349</t>
  </si>
  <si>
    <t>LL0000038693</t>
  </si>
  <si>
    <t>zgc:152863</t>
  </si>
  <si>
    <t>ENSDARG00000099969.2</t>
  </si>
  <si>
    <t>562658</t>
  </si>
  <si>
    <t>LL0000020292</t>
  </si>
  <si>
    <t>ngs</t>
  </si>
  <si>
    <t>ENSDARG00000054321.6</t>
  </si>
  <si>
    <t>572199</t>
  </si>
  <si>
    <t>LL0000035436</t>
  </si>
  <si>
    <t>XLOC_025566</t>
  </si>
  <si>
    <t>LL0000016891</t>
  </si>
  <si>
    <t>LOC108191351</t>
  </si>
  <si>
    <t>108191351</t>
  </si>
  <si>
    <t>LL0000007926</t>
  </si>
  <si>
    <t>CU459094.3</t>
  </si>
  <si>
    <t>ENSDARG00000116047.1</t>
  </si>
  <si>
    <t>LL0000024616</t>
  </si>
  <si>
    <t>SH2D3A</t>
  </si>
  <si>
    <t>ENSDARG00000086539.3</t>
  </si>
  <si>
    <t>100331568</t>
  </si>
  <si>
    <t>LL0000012089</t>
  </si>
  <si>
    <t>hhipl1</t>
  </si>
  <si>
    <t>ENSDARG00000062501.5</t>
  </si>
  <si>
    <t>100002738</t>
  </si>
  <si>
    <t>LL0000030367</t>
  </si>
  <si>
    <t>tlnrd1</t>
  </si>
  <si>
    <t>ENSDARG00000079017.3</t>
  </si>
  <si>
    <t>100003148</t>
  </si>
  <si>
    <t>LL0000004996</t>
  </si>
  <si>
    <t>cbx1b</t>
  </si>
  <si>
    <t>ENSDARG00000054442.7</t>
  </si>
  <si>
    <t>415180</t>
  </si>
  <si>
    <t>LL0000002403</t>
  </si>
  <si>
    <t>BX248097.3</t>
  </si>
  <si>
    <t>ENSDARG00000117467.1</t>
  </si>
  <si>
    <t>LL0000031295</t>
  </si>
  <si>
    <t>ttc27</t>
  </si>
  <si>
    <t>ENSDARG00000007918.12</t>
  </si>
  <si>
    <t>317640</t>
  </si>
  <si>
    <t>LL0000014124</t>
  </si>
  <si>
    <t>LOC100331665</t>
  </si>
  <si>
    <t>100331665</t>
  </si>
  <si>
    <t>LL0000012728</t>
  </si>
  <si>
    <t>imp4</t>
  </si>
  <si>
    <t>ENSDARG00000054540.5</t>
  </si>
  <si>
    <t>436992</t>
  </si>
  <si>
    <t>LL0000009306</t>
  </si>
  <si>
    <t>dync1i2a</t>
  </si>
  <si>
    <t>ENSDARG00000078386.5</t>
  </si>
  <si>
    <t>767729</t>
  </si>
  <si>
    <t>LL0000025313</t>
  </si>
  <si>
    <t>si:ch211-176g13.8</t>
  </si>
  <si>
    <t>ENSDARG00000091428.4</t>
  </si>
  <si>
    <t>100536596</t>
  </si>
  <si>
    <t>LL0000031490</t>
  </si>
  <si>
    <t>ube2nb</t>
  </si>
  <si>
    <t>ENSDARG00000045877.5</t>
  </si>
  <si>
    <t>393313</t>
  </si>
  <si>
    <t>LL0000002373</t>
  </si>
  <si>
    <t>BX088728.1</t>
  </si>
  <si>
    <t>ENSDARG00000101335.2</t>
  </si>
  <si>
    <t>LL0000030027</t>
  </si>
  <si>
    <t>tbck</t>
  </si>
  <si>
    <t>ENSDARG00000013667.13</t>
  </si>
  <si>
    <t>791155</t>
  </si>
  <si>
    <t>LL0000005568</t>
  </si>
  <si>
    <t>chchd7</t>
  </si>
  <si>
    <t>ENSDARG00000068156.6</t>
  </si>
  <si>
    <t>561510</t>
  </si>
  <si>
    <t>LL0000031505</t>
  </si>
  <si>
    <t>ube3d</t>
  </si>
  <si>
    <t>ENSDARG00000026178.8</t>
  </si>
  <si>
    <t>553294</t>
  </si>
  <si>
    <t>LL0000026881</t>
  </si>
  <si>
    <t>si:dkey-175g6.2</t>
  </si>
  <si>
    <t>ENSDARG00000086665.4</t>
  </si>
  <si>
    <t>793455</t>
  </si>
  <si>
    <t>LL0000000859</t>
  </si>
  <si>
    <t>alcama</t>
  </si>
  <si>
    <t>ENSDARG00000026531.11</t>
  </si>
  <si>
    <t>30194</t>
  </si>
  <si>
    <t>LL0000029121</t>
  </si>
  <si>
    <t>snx4</t>
  </si>
  <si>
    <t>ENSDARG00000022659.8</t>
  </si>
  <si>
    <t>323203</t>
  </si>
  <si>
    <t>LL0000016469</t>
  </si>
  <si>
    <t>LOC108181174</t>
  </si>
  <si>
    <t>108181174</t>
  </si>
  <si>
    <t>LL0000003129</t>
  </si>
  <si>
    <t>BX569789.1</t>
  </si>
  <si>
    <t>ENSDARG00000099678.2</t>
  </si>
  <si>
    <t>571582</t>
  </si>
  <si>
    <t>LL0000039880</t>
  </si>
  <si>
    <t>LOC100334934</t>
  </si>
  <si>
    <t>ENSDARG00000115875.1</t>
  </si>
  <si>
    <t>100334934</t>
  </si>
  <si>
    <t>LL0000021808</t>
  </si>
  <si>
    <t>pik3r5</t>
  </si>
  <si>
    <t>ENSDARG00000102762.2</t>
  </si>
  <si>
    <t>323588</t>
  </si>
  <si>
    <t>LL0000025614</t>
  </si>
  <si>
    <t>si:ch211-218h8.1</t>
  </si>
  <si>
    <t>ENSDARG00000091026.5</t>
  </si>
  <si>
    <t>LL0000019521</t>
  </si>
  <si>
    <t>mri1</t>
  </si>
  <si>
    <t>ENSDARG00000075754.5</t>
  </si>
  <si>
    <t>100002302</t>
  </si>
  <si>
    <t>LL0000004493</t>
  </si>
  <si>
    <t>CABZ01079276.1</t>
  </si>
  <si>
    <t>ENSDARG00000117717.1</t>
  </si>
  <si>
    <t>LL0000001631</t>
  </si>
  <si>
    <t>atp6v0a2b</t>
  </si>
  <si>
    <t>ENSDARG00000035565.7</t>
  </si>
  <si>
    <t>561117</t>
  </si>
  <si>
    <t>LL0000031087</t>
  </si>
  <si>
    <t>trim35-13</t>
  </si>
  <si>
    <t>ENSDARG00000003970.11</t>
  </si>
  <si>
    <t>566281</t>
  </si>
  <si>
    <t>LL0000000907</t>
  </si>
  <si>
    <t>alkbh5</t>
  </si>
  <si>
    <t>ENSDARG00000063003.6</t>
  </si>
  <si>
    <t>570158</t>
  </si>
  <si>
    <t>LL0000028357</t>
  </si>
  <si>
    <t>si:rp71-68n21.9</t>
  </si>
  <si>
    <t>ENSDARG00000067751.7</t>
  </si>
  <si>
    <t>100151173</t>
  </si>
  <si>
    <t>LL0000029076</t>
  </si>
  <si>
    <t>snrpb2</t>
  </si>
  <si>
    <t>ENSDARG00000039424.6</t>
  </si>
  <si>
    <t>402896</t>
  </si>
  <si>
    <t>LL0000020129</t>
  </si>
  <si>
    <t>ndufaf4</t>
  </si>
  <si>
    <t>ENSDARG00000077859.4</t>
  </si>
  <si>
    <t>794169</t>
  </si>
  <si>
    <t>LL0000004574</t>
  </si>
  <si>
    <t>CABZ01085201.1</t>
  </si>
  <si>
    <t>ENSDARG00000100769.2</t>
  </si>
  <si>
    <t>100334756</t>
  </si>
  <si>
    <t>LL0000018943</t>
  </si>
  <si>
    <t>MFSD3</t>
  </si>
  <si>
    <t>ENSDARG00000093253.3</t>
  </si>
  <si>
    <t>100332553</t>
  </si>
  <si>
    <t>LL0000007348</t>
  </si>
  <si>
    <t>cry-dash</t>
  </si>
  <si>
    <t>ENSDARG00000002396.8</t>
  </si>
  <si>
    <t>402986</t>
  </si>
  <si>
    <t>LL0000024908</t>
  </si>
  <si>
    <t>si:ch211-106k21.5</t>
  </si>
  <si>
    <t>ENSDARG00000086052.4</t>
  </si>
  <si>
    <t>796902</t>
  </si>
  <si>
    <t>LL0000013513</t>
  </si>
  <si>
    <t>lamb4</t>
  </si>
  <si>
    <t>ENSDARG00000039133.8</t>
  </si>
  <si>
    <t>286831</t>
  </si>
  <si>
    <t>LL0000012163</t>
  </si>
  <si>
    <t>hmg20a</t>
  </si>
  <si>
    <t>ENSDARG00000031198.8</t>
  </si>
  <si>
    <t>326908</t>
  </si>
  <si>
    <t>LL0000031990</t>
  </si>
  <si>
    <t>wdr1</t>
  </si>
  <si>
    <t>394014</t>
  </si>
  <si>
    <t>LL0000013713</t>
  </si>
  <si>
    <t>llgl1</t>
  </si>
  <si>
    <t>ENSDARG00000009693.12</t>
  </si>
  <si>
    <t>751760</t>
  </si>
  <si>
    <t>LL0000018788</t>
  </si>
  <si>
    <t>mcrs1</t>
  </si>
  <si>
    <t>ENSDARG00000020840.9</t>
  </si>
  <si>
    <t>406557</t>
  </si>
  <si>
    <t>LL0000028906</t>
  </si>
  <si>
    <t>slf1</t>
  </si>
  <si>
    <t>ENSDARG00000102118.2</t>
  </si>
  <si>
    <t>101882450</t>
  </si>
  <si>
    <t>LL0000004332</t>
  </si>
  <si>
    <t>CABZ01068050.1</t>
  </si>
  <si>
    <t>ENSDARG00000117600.1</t>
  </si>
  <si>
    <t>100330159</t>
  </si>
  <si>
    <t>LL0000016088</t>
  </si>
  <si>
    <t>LOC103911188</t>
  </si>
  <si>
    <t>103911188</t>
  </si>
  <si>
    <t>LL0000002446</t>
  </si>
  <si>
    <t>BX248521.2</t>
  </si>
  <si>
    <t>ENSDARG00000105511.2</t>
  </si>
  <si>
    <t>103911864</t>
  </si>
  <si>
    <t>LL0000013147</t>
  </si>
  <si>
    <t>KCNJ15</t>
  </si>
  <si>
    <t>ENSDARG00000058988.5</t>
  </si>
  <si>
    <t>572476</t>
  </si>
  <si>
    <t>LL0000020151</t>
  </si>
  <si>
    <t>ndufs6</t>
  </si>
  <si>
    <t>ENSDARG00000056583.7</t>
  </si>
  <si>
    <t>447913</t>
  </si>
  <si>
    <t>LL0000030971</t>
  </si>
  <si>
    <t>traf2a</t>
  </si>
  <si>
    <t>ENSDARG00000030173.7</t>
  </si>
  <si>
    <t>564295</t>
  </si>
  <si>
    <t>LL0000015438</t>
  </si>
  <si>
    <t>LOC101887011</t>
  </si>
  <si>
    <t>101887011</t>
  </si>
  <si>
    <t>LL0000024610</t>
  </si>
  <si>
    <t>sgtb</t>
  </si>
  <si>
    <t>ENSDARG00000016769.11</t>
  </si>
  <si>
    <t>431772</t>
  </si>
  <si>
    <t>LL0000031096</t>
  </si>
  <si>
    <t>trim35-27</t>
  </si>
  <si>
    <t>ENSDARG00000035009.6</t>
  </si>
  <si>
    <t>334253</t>
  </si>
  <si>
    <t>LL0000025412</t>
  </si>
  <si>
    <t>si:ch211-196h24.1</t>
  </si>
  <si>
    <t>ENSDARG00000098928.2</t>
  </si>
  <si>
    <t>103910692</t>
  </si>
  <si>
    <t>LL0000031840</t>
  </si>
  <si>
    <t>vezf1a</t>
  </si>
  <si>
    <t>ENSDARG00000008247.12</t>
  </si>
  <si>
    <t>567023</t>
  </si>
  <si>
    <t>LL0000015453</t>
  </si>
  <si>
    <t>LOC101887092</t>
  </si>
  <si>
    <t>101887092</t>
  </si>
  <si>
    <t>LL0000012236</t>
  </si>
  <si>
    <t>hook2</t>
  </si>
  <si>
    <t>ENSDARG00000099235.2</t>
  </si>
  <si>
    <t>394086</t>
  </si>
  <si>
    <t>LL0000024322</t>
  </si>
  <si>
    <t>scrn3</t>
  </si>
  <si>
    <t>ENSDARG00000016611.9</t>
  </si>
  <si>
    <t>326058</t>
  </si>
  <si>
    <t>LL0000023782</t>
  </si>
  <si>
    <t>RNF157</t>
  </si>
  <si>
    <t>ENSDARG00000057481.6</t>
  </si>
  <si>
    <t>LL0000021485</t>
  </si>
  <si>
    <t>pdcd6ip</t>
  </si>
  <si>
    <t>ENSDARG00000025269.10</t>
  </si>
  <si>
    <t>406669</t>
  </si>
  <si>
    <t>LL0000022688</t>
  </si>
  <si>
    <t>prr7</t>
  </si>
  <si>
    <t>ENSDARG00000089800.3</t>
  </si>
  <si>
    <t>101886277</t>
  </si>
  <si>
    <t>LL0000018800</t>
  </si>
  <si>
    <t>mdga2a</t>
  </si>
  <si>
    <t>ENSDARG00000024017.9</t>
  </si>
  <si>
    <t>368826</t>
  </si>
  <si>
    <t>LL0000028285</t>
  </si>
  <si>
    <t>si:dkeyp-82b4.2</t>
  </si>
  <si>
    <t>ENSDARG00000112648.1</t>
  </si>
  <si>
    <t>LL0000011997</t>
  </si>
  <si>
    <t>hdac8</t>
  </si>
  <si>
    <t>ENSDARG00000105159.4</t>
  </si>
  <si>
    <t>406740</t>
  </si>
  <si>
    <t>LL0000022346</t>
  </si>
  <si>
    <t>ppa2</t>
  </si>
  <si>
    <t>ENSDARG00000009685.12</t>
  </si>
  <si>
    <t>402961</t>
  </si>
  <si>
    <t>LL0000019503</t>
  </si>
  <si>
    <t>mpped2a</t>
  </si>
  <si>
    <t>ENSDARG00000006889.14</t>
  </si>
  <si>
    <t>550430</t>
  </si>
  <si>
    <t>LL0000040116</t>
  </si>
  <si>
    <t>ppp2r2ca</t>
  </si>
  <si>
    <t>ENSDARG00000056797.7</t>
  </si>
  <si>
    <t>100002802</t>
  </si>
  <si>
    <t>LL0000030744</t>
  </si>
  <si>
    <t>tnfsf18</t>
  </si>
  <si>
    <t>ENSDARG00000111698.1</t>
  </si>
  <si>
    <t>100148577</t>
  </si>
  <si>
    <t>LL0000022930</t>
  </si>
  <si>
    <t>puf60a</t>
  </si>
  <si>
    <t>ENSDARG00000032175.10</t>
  </si>
  <si>
    <t>562370</t>
  </si>
  <si>
    <t>LL0000024511</t>
  </si>
  <si>
    <t>serpine3</t>
  </si>
  <si>
    <t>ENSDARG00000057108.6</t>
  </si>
  <si>
    <t>556612</t>
  </si>
  <si>
    <t>LL0000001632</t>
  </si>
  <si>
    <t>atp6v0b</t>
  </si>
  <si>
    <t>ENSDARG00000031681.7</t>
  </si>
  <si>
    <t>321724</t>
  </si>
  <si>
    <t>LL0000030706</t>
  </si>
  <si>
    <t>tmx1</t>
  </si>
  <si>
    <t>ENSDARG00000019487.8</t>
  </si>
  <si>
    <t>323607</t>
  </si>
  <si>
    <t>LL0000033288</t>
  </si>
  <si>
    <t>XLOC_009121</t>
  </si>
  <si>
    <t>LL0000033722</t>
  </si>
  <si>
    <t>XLOC_012571</t>
  </si>
  <si>
    <t>LL0000035152</t>
  </si>
  <si>
    <t>LOC101882861</t>
  </si>
  <si>
    <t>101882861</t>
  </si>
  <si>
    <t>LL0000031361</t>
  </si>
  <si>
    <t>tubb6</t>
  </si>
  <si>
    <t>ENSDARG00000104801.2</t>
  </si>
  <si>
    <t>550458</t>
  </si>
  <si>
    <t>LL0000035902</t>
  </si>
  <si>
    <t>XLOC_029028</t>
  </si>
  <si>
    <t>LL0000020807</t>
  </si>
  <si>
    <t>ociad2</t>
  </si>
  <si>
    <t>ENSDARG00000052336.7</t>
  </si>
  <si>
    <t>558261</t>
  </si>
  <si>
    <t>LL0000029366</t>
  </si>
  <si>
    <t>srfa</t>
  </si>
  <si>
    <t>ENSDARG00000053918.7</t>
  </si>
  <si>
    <t>30431</t>
  </si>
  <si>
    <t>LL0000001007</t>
  </si>
  <si>
    <t>ankib1a</t>
  </si>
  <si>
    <t>ENSDARG00000060768.8</t>
  </si>
  <si>
    <t>566524</t>
  </si>
  <si>
    <t>LL0000039121</t>
  </si>
  <si>
    <t>zgc:194469</t>
  </si>
  <si>
    <t>ENSDARG00000104367.3</t>
  </si>
  <si>
    <t>100192215</t>
  </si>
  <si>
    <t>LL0000009565</t>
  </si>
  <si>
    <t>ell2</t>
  </si>
  <si>
    <t>ENSDARG00000006251.12</t>
  </si>
  <si>
    <t>322997</t>
  </si>
  <si>
    <t>LL0000009581</t>
  </si>
  <si>
    <t>elovl1a</t>
  </si>
  <si>
    <t>ENSDARG00000099960.2</t>
  </si>
  <si>
    <t>449816</t>
  </si>
  <si>
    <t>LL0000035045</t>
  </si>
  <si>
    <t>XLOC_022158</t>
  </si>
  <si>
    <t>LL0000039819</t>
  </si>
  <si>
    <t>golim4a</t>
  </si>
  <si>
    <t>ENSDARG00000106760.2</t>
  </si>
  <si>
    <t>100000956</t>
  </si>
  <si>
    <t>LL0000032644</t>
  </si>
  <si>
    <t>XLOC_003690</t>
  </si>
  <si>
    <t>LL0000035118</t>
  </si>
  <si>
    <t>XLOC_022799</t>
  </si>
  <si>
    <t>LL0000028944</t>
  </si>
  <si>
    <t>SMARCA4</t>
  </si>
  <si>
    <t>ENSDARG00000104339.2</t>
  </si>
  <si>
    <t>100535713</t>
  </si>
  <si>
    <t>LL0000023635</t>
  </si>
  <si>
    <t>rhbdl1</t>
  </si>
  <si>
    <t>ENSDARG00000087040.3</t>
  </si>
  <si>
    <t>100887821</t>
  </si>
  <si>
    <t>LL0000010349</t>
  </si>
  <si>
    <t>fibinb</t>
  </si>
  <si>
    <t>ENSDARG00000087196.5</t>
  </si>
  <si>
    <t>550571</t>
  </si>
  <si>
    <t>LL0000035618</t>
  </si>
  <si>
    <t>XLOC_026950</t>
  </si>
  <si>
    <t>LL0000028579</t>
  </si>
  <si>
    <t>slc24a4b</t>
  </si>
  <si>
    <t>ENSDARG00000067509.7</t>
  </si>
  <si>
    <t>100334346</t>
  </si>
  <si>
    <t>LL0000033392</t>
  </si>
  <si>
    <t>XLOC_009919</t>
  </si>
  <si>
    <t>LL0000007320</t>
  </si>
  <si>
    <t>cript</t>
  </si>
  <si>
    <t>ENSDARG00000102511.2</t>
  </si>
  <si>
    <t>550592</t>
  </si>
  <si>
    <t>LL0000020470</t>
  </si>
  <si>
    <t>nop14</t>
  </si>
  <si>
    <t>ENSDARG00000098859.2</t>
  </si>
  <si>
    <t>321133</t>
  </si>
  <si>
    <t>LL0000008627</t>
  </si>
  <si>
    <t>cysltr2a</t>
  </si>
  <si>
    <t>100004739</t>
  </si>
  <si>
    <t>LL0000011392</t>
  </si>
  <si>
    <t>glrba</t>
  </si>
  <si>
    <t>ENSDARG00000052782.8</t>
  </si>
  <si>
    <t>83412</t>
  </si>
  <si>
    <t>LL0000038450</t>
  </si>
  <si>
    <t>zgc:101559</t>
  </si>
  <si>
    <t>ENSDARG00000003257.8</t>
  </si>
  <si>
    <t>492776</t>
  </si>
  <si>
    <t>LL0000003034</t>
  </si>
  <si>
    <t>BX539313.1</t>
  </si>
  <si>
    <t>ENSDARG00000097396.2</t>
  </si>
  <si>
    <t>LL0000016735</t>
  </si>
  <si>
    <t>LOC108183855</t>
  </si>
  <si>
    <t>108183855</t>
  </si>
  <si>
    <t>LL0000029649</t>
  </si>
  <si>
    <t>sugct</t>
  </si>
  <si>
    <t>ENSDARG00000102341.2</t>
  </si>
  <si>
    <t>619244</t>
  </si>
  <si>
    <t>LL0000038430</t>
  </si>
  <si>
    <t>zfyve21</t>
  </si>
  <si>
    <t>ENSDARG00000027887.10</t>
  </si>
  <si>
    <t>100004144</t>
  </si>
  <si>
    <t>LL0000004200</t>
  </si>
  <si>
    <t>CABZ01055522.1</t>
  </si>
  <si>
    <t>ENSDARG00000098817.2</t>
  </si>
  <si>
    <t>100334206</t>
  </si>
  <si>
    <t>LL0000025662</t>
  </si>
  <si>
    <t>si:ch211-225b7.5</t>
  </si>
  <si>
    <t>ENSDARG00000097453.2</t>
  </si>
  <si>
    <t>100534835</t>
  </si>
  <si>
    <t>LL0000011696</t>
  </si>
  <si>
    <t>grb2a</t>
  </si>
  <si>
    <t>ENSDARG00000105276.2</t>
  </si>
  <si>
    <t>493609</t>
  </si>
  <si>
    <t>LL0000016420</t>
  </si>
  <si>
    <t>LOC108180226</t>
  </si>
  <si>
    <t>108180226</t>
  </si>
  <si>
    <t>LL0000029007</t>
  </si>
  <si>
    <t>smpd5</t>
  </si>
  <si>
    <t>ENSDARG00000059811.7</t>
  </si>
  <si>
    <t>567592</t>
  </si>
  <si>
    <t>LL0000030487</t>
  </si>
  <si>
    <t>tmem14cb</t>
  </si>
  <si>
    <t>ENSDARG00000114991.1</t>
  </si>
  <si>
    <t>447871</t>
  </si>
  <si>
    <t>LL0000025709</t>
  </si>
  <si>
    <t>si:ch211-230g14.3</t>
  </si>
  <si>
    <t>ENSDARG00000068011.7</t>
  </si>
  <si>
    <t>110437743</t>
  </si>
  <si>
    <t>LL0000012969</t>
  </si>
  <si>
    <t>itpka</t>
  </si>
  <si>
    <t>ENSDARG00000042856.6</t>
  </si>
  <si>
    <t>368717</t>
  </si>
  <si>
    <t>LL0000023609</t>
  </si>
  <si>
    <t>rgs19</t>
  </si>
  <si>
    <t>ENSDARG00000077385.5</t>
  </si>
  <si>
    <t>100170801</t>
  </si>
  <si>
    <t>LL0000013203</t>
  </si>
  <si>
    <t>kcnt1</t>
  </si>
  <si>
    <t>ENSDARG00000079484.5</t>
  </si>
  <si>
    <t>100004419</t>
  </si>
  <si>
    <t>LL0000012522</t>
  </si>
  <si>
    <t>ift81</t>
  </si>
  <si>
    <t>ENSDARG00000007444.8</t>
  </si>
  <si>
    <t>432390</t>
  </si>
  <si>
    <t>LL0000005010</t>
  </si>
  <si>
    <t>cc2d1b</t>
  </si>
  <si>
    <t>ENSDARG00000099445.3</t>
  </si>
  <si>
    <t>563720</t>
  </si>
  <si>
    <t>LL0000013355</t>
  </si>
  <si>
    <t>klf11b</t>
  </si>
  <si>
    <t>ENSDARG00000013794.10</t>
  </si>
  <si>
    <t>559076</t>
  </si>
  <si>
    <t>LL0000016741</t>
  </si>
  <si>
    <t>LOC108183902</t>
  </si>
  <si>
    <t>108183902</t>
  </si>
  <si>
    <t>LL0000012737</t>
  </si>
  <si>
    <t>impg1b</t>
  </si>
  <si>
    <t>ENSDARG00000074839.5</t>
  </si>
  <si>
    <t>558797</t>
  </si>
  <si>
    <t>LL0000005641</t>
  </si>
  <si>
    <t>chrna2a</t>
  </si>
  <si>
    <t>ENSDARG00000006602.8</t>
  </si>
  <si>
    <t>678575</t>
  </si>
  <si>
    <t>LL0000010572</t>
  </si>
  <si>
    <t>ENSDARG00000102138.2</t>
  </si>
  <si>
    <t>LL0000008552</t>
  </si>
  <si>
    <t>cyp20a1</t>
  </si>
  <si>
    <t>ENSDARG00000006040.9</t>
  </si>
  <si>
    <t>406641</t>
  </si>
  <si>
    <t>LL0000030212</t>
  </si>
  <si>
    <t>tfg</t>
  </si>
  <si>
    <t>ENSDARG00000003641.9</t>
  </si>
  <si>
    <t>336466</t>
  </si>
  <si>
    <t>LL0000001868</t>
  </si>
  <si>
    <t>bdkrb2</t>
  </si>
  <si>
    <t>100330960</t>
  </si>
  <si>
    <t>LL0000003494</t>
  </si>
  <si>
    <t>BX682556.1</t>
  </si>
  <si>
    <t>ENSDARG00000097595.3</t>
  </si>
  <si>
    <t>101882308</t>
  </si>
  <si>
    <t>LL0000021326</t>
  </si>
  <si>
    <t>pax6b</t>
  </si>
  <si>
    <t>ENSDARG00000045936.11</t>
  </si>
  <si>
    <t>60639</t>
  </si>
  <si>
    <t>LL0000010393</t>
  </si>
  <si>
    <t>flj13639</t>
  </si>
  <si>
    <t>ENSDARG00000010764.9</t>
  </si>
  <si>
    <t>677747</t>
  </si>
  <si>
    <t>LL0000011397</t>
  </si>
  <si>
    <t>glrx5</t>
  </si>
  <si>
    <t>ENSDARG00000043665.5</t>
  </si>
  <si>
    <t>406294</t>
  </si>
  <si>
    <t>LL0000012260</t>
  </si>
  <si>
    <t>hoxb5b</t>
  </si>
  <si>
    <t>ENSDARG00000054030.5</t>
  </si>
  <si>
    <t>58052</t>
  </si>
  <si>
    <t>LL0000009153</t>
  </si>
  <si>
    <t>dpep2</t>
  </si>
  <si>
    <t>ENSDARG00000079216.5</t>
  </si>
  <si>
    <t>100534995</t>
  </si>
  <si>
    <t>LL0000012220</t>
  </si>
  <si>
    <t>hnrnpm</t>
  </si>
  <si>
    <t>ENSDARG00000061735.10</t>
  </si>
  <si>
    <t>555643</t>
  </si>
  <si>
    <t>LL0000021634</t>
  </si>
  <si>
    <t>pfkfb3</t>
  </si>
  <si>
    <t>ENSDARG00000001953.13</t>
  </si>
  <si>
    <t>554477</t>
  </si>
  <si>
    <t>LL0000030670</t>
  </si>
  <si>
    <t>tmod1</t>
  </si>
  <si>
    <t>ENSDARG00000078318.5</t>
  </si>
  <si>
    <t>100149766</t>
  </si>
  <si>
    <t>LL0000039433</t>
  </si>
  <si>
    <t>znf1051</t>
  </si>
  <si>
    <t>ENSDARG00000116992.1</t>
  </si>
  <si>
    <t>100141335</t>
  </si>
  <si>
    <t>LL0000021767</t>
  </si>
  <si>
    <t>pigb</t>
  </si>
  <si>
    <t>ENSDARG00000105011.3</t>
  </si>
  <si>
    <t>393448</t>
  </si>
  <si>
    <t>LL0000008336</t>
  </si>
  <si>
    <t>CU928131.1</t>
  </si>
  <si>
    <t>ENSDARG00000109262.1</t>
  </si>
  <si>
    <t>571695</t>
  </si>
  <si>
    <t>LL0000038362</t>
  </si>
  <si>
    <t>zcchc3</t>
  </si>
  <si>
    <t>110438159</t>
  </si>
  <si>
    <t>LL0000005955</t>
  </si>
  <si>
    <t>cntrob</t>
  </si>
  <si>
    <t>LL0000004426</t>
  </si>
  <si>
    <t>CABZ01074397.1</t>
  </si>
  <si>
    <t>ENSDARG00000104672.2</t>
  </si>
  <si>
    <t>100535428</t>
  </si>
  <si>
    <t>LL0000038817</t>
  </si>
  <si>
    <t>zgc:158868</t>
  </si>
  <si>
    <t>ENSDARG00000069379.6</t>
  </si>
  <si>
    <t>791147</t>
  </si>
  <si>
    <t>LL0000030111</t>
  </si>
  <si>
    <t>tdo2a</t>
  </si>
  <si>
    <t>ENSDARG00000071429.8</t>
  </si>
  <si>
    <t>100008541</t>
  </si>
  <si>
    <t>LL0000028503</t>
  </si>
  <si>
    <t>slc16a12a</t>
  </si>
  <si>
    <t>ENSDARG00000017773.10</t>
  </si>
  <si>
    <t>557762</t>
  </si>
  <si>
    <t>LL0000033025</t>
  </si>
  <si>
    <t>XLOC_007078</t>
  </si>
  <si>
    <t>LL0000030489</t>
  </si>
  <si>
    <t>tmem150ab</t>
  </si>
  <si>
    <t>ENSDARG00000035184.6</t>
  </si>
  <si>
    <t>393483</t>
  </si>
  <si>
    <t>LL0000024043</t>
  </si>
  <si>
    <t>rrp9</t>
  </si>
  <si>
    <t>ENSDARG00000041991.7</t>
  </si>
  <si>
    <t>402808</t>
  </si>
  <si>
    <t>LL0000025048</t>
  </si>
  <si>
    <t>si:ch211-132g1.3</t>
  </si>
  <si>
    <t>ENSDARG00000089477.4</t>
  </si>
  <si>
    <t>100004401</t>
  </si>
  <si>
    <t>LL0000018899</t>
  </si>
  <si>
    <t>mettl16</t>
  </si>
  <si>
    <t>ENSDARG00000055838.6</t>
  </si>
  <si>
    <t>445217</t>
  </si>
  <si>
    <t>LL0000009473</t>
  </si>
  <si>
    <t>ehmt1b</t>
  </si>
  <si>
    <t>ENSDARG00000026634.10</t>
  </si>
  <si>
    <t>402830</t>
  </si>
  <si>
    <t>LL0000025572</t>
  </si>
  <si>
    <t>si:ch211-214j24.10</t>
  </si>
  <si>
    <t>ENSDARG00000045847.7</t>
  </si>
  <si>
    <t>558894</t>
  </si>
  <si>
    <t>LL0000022818</t>
  </si>
  <si>
    <t>ptgdsb.2</t>
  </si>
  <si>
    <t>ENSDARG00000071626.6</t>
  </si>
  <si>
    <t>751701</t>
  </si>
  <si>
    <t>LL0000012915</t>
  </si>
  <si>
    <t>itfg2</t>
  </si>
  <si>
    <t>ENSDARG00000002174.6</t>
  </si>
  <si>
    <t>550607</t>
  </si>
  <si>
    <t>LL0000003951</t>
  </si>
  <si>
    <t>ca5a</t>
  </si>
  <si>
    <t>ENSDARG00000101778.2</t>
  </si>
  <si>
    <t>569989</t>
  </si>
  <si>
    <t>LL0000034505</t>
  </si>
  <si>
    <t>XLOC_017895</t>
  </si>
  <si>
    <t>LL0000016567</t>
  </si>
  <si>
    <t>LOC108182776</t>
  </si>
  <si>
    <t>108182776</t>
  </si>
  <si>
    <t>LL0000031434</t>
  </si>
  <si>
    <t>u2surp</t>
  </si>
  <si>
    <t>ENSDARG00000061490.8</t>
  </si>
  <si>
    <t>567461</t>
  </si>
  <si>
    <t>LL0000009610</t>
  </si>
  <si>
    <t>eme1</t>
  </si>
  <si>
    <t>ENSDARG00000076913.7</t>
  </si>
  <si>
    <t>558350</t>
  </si>
  <si>
    <t>LL0000021208</t>
  </si>
  <si>
    <t>padi2</t>
  </si>
  <si>
    <t>ENSDARG00000044167.7</t>
  </si>
  <si>
    <t>386792</t>
  </si>
  <si>
    <t>LL0000007517</t>
  </si>
  <si>
    <t>CT027638.1</t>
  </si>
  <si>
    <t>ENSDARG00000096403.3</t>
  </si>
  <si>
    <t>LL0000028435</t>
  </si>
  <si>
    <t>siva1</t>
  </si>
  <si>
    <t>ENSDARG00000114552.1</t>
  </si>
  <si>
    <t>571845</t>
  </si>
  <si>
    <t>LL0000007435</t>
  </si>
  <si>
    <t>cskl</t>
  </si>
  <si>
    <t>101887133</t>
  </si>
  <si>
    <t>LL0000027405</t>
  </si>
  <si>
    <t>si:dkey-261j15.2</t>
  </si>
  <si>
    <t>ENSDARG00000096411.2</t>
  </si>
  <si>
    <t>794828</t>
  </si>
  <si>
    <t>LL0000030242</t>
  </si>
  <si>
    <t>tgm2a</t>
  </si>
  <si>
    <t>ENSDARG00000070157.5</t>
  </si>
  <si>
    <t>447909</t>
  </si>
  <si>
    <t>LL0000001945</t>
  </si>
  <si>
    <t>bmp2a</t>
  </si>
  <si>
    <t>ENSDARG00000013409.7</t>
  </si>
  <si>
    <t>30631</t>
  </si>
  <si>
    <t>LL0000008836</t>
  </si>
  <si>
    <t>depdc7a</t>
  </si>
  <si>
    <t>ENSDARG00000055043.6</t>
  </si>
  <si>
    <t>692297</t>
  </si>
  <si>
    <t>LL0000023843</t>
  </si>
  <si>
    <t>rnpepl1</t>
  </si>
  <si>
    <t>ENSDARG00000007813.10</t>
  </si>
  <si>
    <t>100535895</t>
  </si>
  <si>
    <t>LL0000010316</t>
  </si>
  <si>
    <t>fgfr1bl</t>
  </si>
  <si>
    <t>LL0000000433</t>
  </si>
  <si>
    <t>afap1</t>
  </si>
  <si>
    <t>ENSDARG00000055284.7</t>
  </si>
  <si>
    <t>568356</t>
  </si>
  <si>
    <t>LL0000013687</t>
  </si>
  <si>
    <t>lin54</t>
  </si>
  <si>
    <t>ENSDARG00000063194.6</t>
  </si>
  <si>
    <t>560688</t>
  </si>
  <si>
    <t>LL0000023953</t>
  </si>
  <si>
    <t>rpp40</t>
  </si>
  <si>
    <t>ENSDARG00000017605.9</t>
  </si>
  <si>
    <t>415238</t>
  </si>
  <si>
    <t>LL0000005575</t>
  </si>
  <si>
    <t>chd5</t>
  </si>
  <si>
    <t>ENSDARG00000105083.2</t>
  </si>
  <si>
    <t>553422</t>
  </si>
  <si>
    <t>LL0000038457</t>
  </si>
  <si>
    <t>zgc:101664</t>
  </si>
  <si>
    <t>ENSDARG00000035700.7</t>
  </si>
  <si>
    <t>450064</t>
  </si>
  <si>
    <t>LL0000028832</t>
  </si>
  <si>
    <t>slc6a16b</t>
  </si>
  <si>
    <t>ENSDARG00000102377.2</t>
  </si>
  <si>
    <t>567809</t>
  </si>
  <si>
    <t>LL0000005194</t>
  </si>
  <si>
    <t>ccr12b.1</t>
  </si>
  <si>
    <t>ENSDARG00000059410.7</t>
  </si>
  <si>
    <t>792585</t>
  </si>
  <si>
    <t>LL0000006252</t>
  </si>
  <si>
    <t>CR352285.1</t>
  </si>
  <si>
    <t>ENSDARG00000105463.2</t>
  </si>
  <si>
    <t>LL0000017668</t>
  </si>
  <si>
    <t>LOC110439449</t>
  </si>
  <si>
    <t>ENSDARG00000104064.2</t>
  </si>
  <si>
    <t>110439449</t>
  </si>
  <si>
    <t>LL0000030627</t>
  </si>
  <si>
    <t>tmem51b</t>
  </si>
  <si>
    <t>ENSDARG00000061916.8</t>
  </si>
  <si>
    <t>327162</t>
  </si>
  <si>
    <t>LL0000013792</t>
  </si>
  <si>
    <t>LO017850.1</t>
  </si>
  <si>
    <t>ENSDARG00000102050.2</t>
  </si>
  <si>
    <t>100001113</t>
  </si>
  <si>
    <t>LL0000022758</t>
  </si>
  <si>
    <t>psmc3</t>
  </si>
  <si>
    <t>ENSDARG00000007141.12</t>
  </si>
  <si>
    <t>321947</t>
  </si>
  <si>
    <t>LL0000011706</t>
  </si>
  <si>
    <t>grhl1</t>
  </si>
  <si>
    <t>ENSDARG00000061391.8</t>
  </si>
  <si>
    <t>324942</t>
  </si>
  <si>
    <t>LL0000001298</t>
  </si>
  <si>
    <t>arhgdia</t>
  </si>
  <si>
    <t>ENSDARG00000043795.6</t>
  </si>
  <si>
    <t>406770</t>
  </si>
  <si>
    <t>LL0000033839</t>
  </si>
  <si>
    <t>XLOC_013339</t>
  </si>
  <si>
    <t>LL0000034849</t>
  </si>
  <si>
    <t>XLOC_020458</t>
  </si>
  <si>
    <t>LL0000013209</t>
  </si>
  <si>
    <t>kctd10</t>
  </si>
  <si>
    <t>ENSDARG00000017115.10</t>
  </si>
  <si>
    <t>406787</t>
  </si>
  <si>
    <t>LL0000027725</t>
  </si>
  <si>
    <t>si:dkey-51d8.1</t>
  </si>
  <si>
    <t>ENSDARG00000116367.1</t>
  </si>
  <si>
    <t>110439600</t>
  </si>
  <si>
    <t>LL0000006420</t>
  </si>
  <si>
    <t>CR383672.2</t>
  </si>
  <si>
    <t>ENSDARG00000096452.4</t>
  </si>
  <si>
    <t>108181555</t>
  </si>
  <si>
    <t>LL0000039001</t>
  </si>
  <si>
    <t>zgc:173575</t>
  </si>
  <si>
    <t>ENSDARG00000115456.1</t>
  </si>
  <si>
    <t>100141356</t>
  </si>
  <si>
    <t>LL0000025894</t>
  </si>
  <si>
    <t>si:ch211-261n11.5</t>
  </si>
  <si>
    <t>ENSDARG00000069696.6</t>
  </si>
  <si>
    <t>560890</t>
  </si>
  <si>
    <t>LL0000024200</t>
  </si>
  <si>
    <t>sapcd2</t>
  </si>
  <si>
    <t>405847</t>
  </si>
  <si>
    <t>LL0000038863</t>
  </si>
  <si>
    <t>zgc:162964</t>
  </si>
  <si>
    <t>ENSDARG00000024602.7</t>
  </si>
  <si>
    <t>560569</t>
  </si>
  <si>
    <t>LL0000031756</t>
  </si>
  <si>
    <t>utrn</t>
  </si>
  <si>
    <t>ENSDARG00000100222.4</t>
  </si>
  <si>
    <t>100034367</t>
  </si>
  <si>
    <t>LL0000020238</t>
  </si>
  <si>
    <t>nfasca</t>
  </si>
  <si>
    <t>ENSDARG00000061099.7</t>
  </si>
  <si>
    <t>100141490</t>
  </si>
  <si>
    <t>LL0000035948</t>
  </si>
  <si>
    <t>XLOC_029423</t>
  </si>
  <si>
    <t>LL0000010005</t>
  </si>
  <si>
    <t>fam161b</t>
  </si>
  <si>
    <t>ENSDARG00000089467.4</t>
  </si>
  <si>
    <t>569419</t>
  </si>
  <si>
    <t>LL0000035849</t>
  </si>
  <si>
    <t>XLOC_028682</t>
  </si>
  <si>
    <t>LL0000010400</t>
  </si>
  <si>
    <t>flot1b</t>
  </si>
  <si>
    <t>ENSDARG00000037998.9</t>
  </si>
  <si>
    <t>245697</t>
  </si>
  <si>
    <t>LL0000000291</t>
  </si>
  <si>
    <t>ADAMTS7</t>
  </si>
  <si>
    <t>ENSDARG00000102478.2</t>
  </si>
  <si>
    <t>560364</t>
  </si>
  <si>
    <t>LL0000002888</t>
  </si>
  <si>
    <t>BX511034.7</t>
  </si>
  <si>
    <t>ENSDARG00000104640.2</t>
  </si>
  <si>
    <t>100006875</t>
  </si>
  <si>
    <t>LL0000023658</t>
  </si>
  <si>
    <t>rhogc</t>
  </si>
  <si>
    <t>ENSDARG00000028401.5</t>
  </si>
  <si>
    <t>324681</t>
  </si>
  <si>
    <t>LL0000025198</t>
  </si>
  <si>
    <t>si:ch211-157b11.14</t>
  </si>
  <si>
    <t>ENSDARG00000076850.3</t>
  </si>
  <si>
    <t>799552</t>
  </si>
  <si>
    <t>LL0000011451</t>
  </si>
  <si>
    <t>gnaq</t>
  </si>
  <si>
    <t>ENSDARG00000011487.9</t>
  </si>
  <si>
    <t>570108</t>
  </si>
  <si>
    <t>LL0000003125</t>
  </si>
  <si>
    <t>BX569783.1</t>
  </si>
  <si>
    <t>ENSDARG00000096730.3</t>
  </si>
  <si>
    <t>LL0000005097</t>
  </si>
  <si>
    <t>ccdc82</t>
  </si>
  <si>
    <t>ENSDARG00000014966.10</t>
  </si>
  <si>
    <t>327538</t>
  </si>
  <si>
    <t>LL0000014866</t>
  </si>
  <si>
    <t>LOC101884177</t>
  </si>
  <si>
    <t>101884177</t>
  </si>
  <si>
    <t>LL0000030680</t>
  </si>
  <si>
    <t>tmprss2</t>
  </si>
  <si>
    <t>ENSDARG00000098686.2</t>
  </si>
  <si>
    <t>494080</t>
  </si>
  <si>
    <t>LL0000024767</t>
  </si>
  <si>
    <t>si:ch1073-145m9.1</t>
  </si>
  <si>
    <t>ENSDARG00000097871.2</t>
  </si>
  <si>
    <t>101884964</t>
  </si>
  <si>
    <t>LL0000024889</t>
  </si>
  <si>
    <t>si:ch211-106a19.1</t>
  </si>
  <si>
    <t>ENSDARG00000022772.9</t>
  </si>
  <si>
    <t>561797</t>
  </si>
  <si>
    <t>LL0000035008</t>
  </si>
  <si>
    <t>XLOC_021896</t>
  </si>
  <si>
    <t>LL0000001534</t>
  </si>
  <si>
    <t>atg10</t>
  </si>
  <si>
    <t>ENSDARG00000104846.3</t>
  </si>
  <si>
    <t>641330</t>
  </si>
  <si>
    <t>LL0000009995</t>
  </si>
  <si>
    <t>fam151a</t>
  </si>
  <si>
    <t>ENSDARG00000058218.6</t>
  </si>
  <si>
    <t>100005645</t>
  </si>
  <si>
    <t>LL0000028488</t>
  </si>
  <si>
    <t>slc12a8</t>
  </si>
  <si>
    <t>ENSDARG00000074384.6</t>
  </si>
  <si>
    <t>100000006</t>
  </si>
  <si>
    <t>LL0000001999</t>
  </si>
  <si>
    <t>brd2a</t>
  </si>
  <si>
    <t>ENSDARG00000022280.12</t>
  </si>
  <si>
    <t>30445</t>
  </si>
  <si>
    <t>LL0000011425</t>
  </si>
  <si>
    <t>gmnn</t>
  </si>
  <si>
    <t>ENSDARG00000035957.7</t>
  </si>
  <si>
    <t>368320</t>
  </si>
  <si>
    <t>LL0000023681</t>
  </si>
  <si>
    <t>rictorb</t>
  </si>
  <si>
    <t>ENSDARG00000002020.13</t>
  </si>
  <si>
    <t>561835</t>
  </si>
  <si>
    <t>LL0000001375</t>
  </si>
  <si>
    <t>arl8bb</t>
  </si>
  <si>
    <t>ENSDARG00000070318.4</t>
  </si>
  <si>
    <t>562445</t>
  </si>
  <si>
    <t>LL0000020018</t>
  </si>
  <si>
    <t>nbr1b</t>
  </si>
  <si>
    <t>ENSDARG00000078772.3</t>
  </si>
  <si>
    <t>555713</t>
  </si>
  <si>
    <t>LL0000024347</t>
  </si>
  <si>
    <t>sdhaf2</t>
  </si>
  <si>
    <t>ENSDARG00000062971.8</t>
  </si>
  <si>
    <t>569482</t>
  </si>
  <si>
    <t>LL0000004782</t>
  </si>
  <si>
    <t>cactin</t>
  </si>
  <si>
    <t>ENSDARG00000059866.7</t>
  </si>
  <si>
    <t>100126813</t>
  </si>
  <si>
    <t>LL0000037661</t>
  </si>
  <si>
    <t>XLOC_042334</t>
  </si>
  <si>
    <t>LL0000022002</t>
  </si>
  <si>
    <t>pitpnm3</t>
  </si>
  <si>
    <t>ENSDARG00000055255.6</t>
  </si>
  <si>
    <t>337272</t>
  </si>
  <si>
    <t>LL0000016733</t>
  </si>
  <si>
    <t>LOC108183847</t>
  </si>
  <si>
    <t>108183847</t>
  </si>
  <si>
    <t>LL0000036630</t>
  </si>
  <si>
    <t>XLOC_034235</t>
  </si>
  <si>
    <t>LL0000040249</t>
  </si>
  <si>
    <t>taco1</t>
  </si>
  <si>
    <t>ENSDARG00000062943.6</t>
  </si>
  <si>
    <t>570857</t>
  </si>
  <si>
    <t>LL0000033100</t>
  </si>
  <si>
    <t>XLOC_007556</t>
  </si>
  <si>
    <t>LL0000038390</t>
  </si>
  <si>
    <t>zdhhc24</t>
  </si>
  <si>
    <t>ENSDARG00000105134.3</t>
  </si>
  <si>
    <t>436596</t>
  </si>
  <si>
    <t>LL0000000490</t>
  </si>
  <si>
    <t>ahcy</t>
  </si>
  <si>
    <t>ENSDARG00000005191.9</t>
  </si>
  <si>
    <t>387530</t>
  </si>
  <si>
    <t>LL0000001432</t>
  </si>
  <si>
    <t>arv1</t>
  </si>
  <si>
    <t>ENSDARG00000074757.3</t>
  </si>
  <si>
    <t>568203</t>
  </si>
  <si>
    <t>LL0000019384</t>
  </si>
  <si>
    <t>mlycd</t>
  </si>
  <si>
    <t>ENSDARG00000104732.2</t>
  </si>
  <si>
    <t>100037349</t>
  </si>
  <si>
    <t>LL0000028924</t>
  </si>
  <si>
    <t>slmapb</t>
  </si>
  <si>
    <t>ENSDARG00000020764.9</t>
  </si>
  <si>
    <t>393146</t>
  </si>
  <si>
    <t>LL0000006597</t>
  </si>
  <si>
    <t>CR394572.1</t>
  </si>
  <si>
    <t>ENSDARG00000115268.1</t>
  </si>
  <si>
    <t>100534952</t>
  </si>
  <si>
    <t>LL0000039672</t>
  </si>
  <si>
    <t>znf974</t>
  </si>
  <si>
    <t>ENSDARG00000114236.1</t>
  </si>
  <si>
    <t>LL0000038651</t>
  </si>
  <si>
    <t>zgc:123107</t>
  </si>
  <si>
    <t>ENSDARG00000101675.3</t>
  </si>
  <si>
    <t>641415</t>
  </si>
  <si>
    <t>LL0000004617</t>
  </si>
  <si>
    <t>CABZ01088271.1</t>
  </si>
  <si>
    <t>ENSDARG00000101800.2</t>
  </si>
  <si>
    <t>101884223</t>
  </si>
  <si>
    <t>LL0000010874</t>
  </si>
  <si>
    <t>frrs1b</t>
  </si>
  <si>
    <t>ENSDARG00000077605.4</t>
  </si>
  <si>
    <t>557898</t>
  </si>
  <si>
    <t>LL0000038927</t>
  </si>
  <si>
    <t>zgc:171579</t>
  </si>
  <si>
    <t>ENSDARG00000039234.6</t>
  </si>
  <si>
    <t>557116</t>
  </si>
  <si>
    <t>LL0000007745</t>
  </si>
  <si>
    <t>ctnnd2a</t>
  </si>
  <si>
    <t>ENSDARG00000062415.8</t>
  </si>
  <si>
    <t>368485</t>
  </si>
  <si>
    <t>LL0000015634</t>
  </si>
  <si>
    <t>LOC103909459</t>
  </si>
  <si>
    <t>LL0000011430</t>
  </si>
  <si>
    <t>gmpr2</t>
  </si>
  <si>
    <t>ENSDARG00000061301.6</t>
  </si>
  <si>
    <t>678545</t>
  </si>
  <si>
    <t>LL0000012894</t>
  </si>
  <si>
    <t>ISCU_1_of_many</t>
  </si>
  <si>
    <t>ENSDARG00000035596.5</t>
  </si>
  <si>
    <t>445238</t>
  </si>
  <si>
    <t>LL0000031572</t>
  </si>
  <si>
    <t>ugt1b3</t>
  </si>
  <si>
    <t>ENSDARG00000097979.2</t>
  </si>
  <si>
    <t>100384903</t>
  </si>
  <si>
    <t>LL0000032068</t>
  </si>
  <si>
    <t>wipf1b</t>
  </si>
  <si>
    <t>ENSDARG00000071084.6</t>
  </si>
  <si>
    <t>100151491</t>
  </si>
  <si>
    <t>LL0000008650</t>
  </si>
  <si>
    <t>dab1a</t>
  </si>
  <si>
    <t>ENSDARG00000059939.8</t>
  </si>
  <si>
    <t>692351</t>
  </si>
  <si>
    <t>LL0000022759</t>
  </si>
  <si>
    <t>psmc3ip</t>
  </si>
  <si>
    <t>ENSDARG00000037892.7</t>
  </si>
  <si>
    <t>415214</t>
  </si>
  <si>
    <t>LL0000004706</t>
  </si>
  <si>
    <t>CABZ01113599.1</t>
  </si>
  <si>
    <t>ENSDARG00000108136.2</t>
  </si>
  <si>
    <t>100333146</t>
  </si>
  <si>
    <t>LL0000012799</t>
  </si>
  <si>
    <t>ints12</t>
  </si>
  <si>
    <t>ENSDARG00000091678.5</t>
  </si>
  <si>
    <t>415251</t>
  </si>
  <si>
    <t>LL0000005533</t>
  </si>
  <si>
    <t>cfl1l</t>
  </si>
  <si>
    <t>ENSDARG00000012972.8</t>
  </si>
  <si>
    <t>406738</t>
  </si>
  <si>
    <t>LL0000004714</t>
  </si>
  <si>
    <t>CABZ01114053.1</t>
  </si>
  <si>
    <t>ENSDARG00000116725.1</t>
  </si>
  <si>
    <t>LL0000013101</t>
  </si>
  <si>
    <t>kcnab2a</t>
  </si>
  <si>
    <t>ENSDARG00000087247.4</t>
  </si>
  <si>
    <t>797337</t>
  </si>
  <si>
    <t>LL0000020474</t>
  </si>
  <si>
    <t>nop56</t>
  </si>
  <si>
    <t>ENSDARG00000012820.12</t>
  </si>
  <si>
    <t>394196</t>
  </si>
  <si>
    <t>LL0000022860</t>
  </si>
  <si>
    <t>ptmab</t>
  </si>
  <si>
    <t>ENSDARG00000101766.2</t>
  </si>
  <si>
    <t>559194</t>
  </si>
  <si>
    <t>LL0000010397</t>
  </si>
  <si>
    <t>flnca</t>
  </si>
  <si>
    <t>ENSDARG00000018566.12</t>
  </si>
  <si>
    <t>100048921</t>
  </si>
  <si>
    <t>LL0000028578</t>
  </si>
  <si>
    <t>slc24a4a</t>
  </si>
  <si>
    <t>ENSDARG00000015425.10</t>
  </si>
  <si>
    <t>550467</t>
  </si>
  <si>
    <t>LL0000040242</t>
  </si>
  <si>
    <t>slc25a29b</t>
  </si>
  <si>
    <t>ENSDARG00000098849.3</t>
  </si>
  <si>
    <t>100329459</t>
  </si>
  <si>
    <t>LL0000010854</t>
  </si>
  <si>
    <t>frem3</t>
  </si>
  <si>
    <t>ENSDARG00000074677.6</t>
  </si>
  <si>
    <t>564383</t>
  </si>
  <si>
    <t>LL0000024830</t>
  </si>
  <si>
    <t>ENSDARG00000113935.1</t>
  </si>
  <si>
    <t>LL0000031146</t>
  </si>
  <si>
    <t>trmo</t>
  </si>
  <si>
    <t>ENSDARG00000037245.7</t>
  </si>
  <si>
    <t>567565</t>
  </si>
  <si>
    <t>LL0000012762</t>
  </si>
  <si>
    <t>ino80b</t>
  </si>
  <si>
    <t>ENSDARG00000062749.6</t>
  </si>
  <si>
    <t>768122</t>
  </si>
  <si>
    <t>LL0000034589</t>
  </si>
  <si>
    <t>XLOC_018356</t>
  </si>
  <si>
    <t>LL0000010077</t>
  </si>
  <si>
    <t>fam32a</t>
  </si>
  <si>
    <t>ENSDARG00000042660.7</t>
  </si>
  <si>
    <t>431750</t>
  </si>
  <si>
    <t>LL0000027857</t>
  </si>
  <si>
    <t>si:dkey-72l14.4</t>
  </si>
  <si>
    <t>ENSDARG00000061023.7</t>
  </si>
  <si>
    <t>562545</t>
  </si>
  <si>
    <t>LL0000021761</t>
  </si>
  <si>
    <t>pid1</t>
  </si>
  <si>
    <t>ENSDARG00000098984.2</t>
  </si>
  <si>
    <t>541377</t>
  </si>
  <si>
    <t>LL0000019657</t>
  </si>
  <si>
    <t>mst1</t>
  </si>
  <si>
    <t>ENSDARG00000103308.2</t>
  </si>
  <si>
    <t>259260</t>
  </si>
  <si>
    <t>LL0000013594</t>
  </si>
  <si>
    <t>lef1</t>
  </si>
  <si>
    <t>ENSDARG00000031894.9</t>
  </si>
  <si>
    <t>30701</t>
  </si>
  <si>
    <t>LL0000006012</t>
  </si>
  <si>
    <t>col4a4</t>
  </si>
  <si>
    <t>ENSDARG00000002831.12</t>
  </si>
  <si>
    <t>554270</t>
  </si>
  <si>
    <t>LL0000000336</t>
  </si>
  <si>
    <t>adgrd1</t>
  </si>
  <si>
    <t>ENSDARG00000053344.7</t>
  </si>
  <si>
    <t>791731</t>
  </si>
  <si>
    <t>LL0000010135</t>
  </si>
  <si>
    <t>fancm</t>
  </si>
  <si>
    <t>ENSDARG00000103933.2</t>
  </si>
  <si>
    <t>100006685</t>
  </si>
  <si>
    <t>LL0000000899</t>
  </si>
  <si>
    <t>alk</t>
  </si>
  <si>
    <t>ENSDARG00000095833.3</t>
  </si>
  <si>
    <t>563509</t>
  </si>
  <si>
    <t>LL0000016621</t>
  </si>
  <si>
    <t>LOC108183378</t>
  </si>
  <si>
    <t>108183378</t>
  </si>
  <si>
    <t>LL0000026148</t>
  </si>
  <si>
    <t>si:ch211-79k12.2</t>
  </si>
  <si>
    <t>ENSDARG00000090679.3</t>
  </si>
  <si>
    <t>568844</t>
  </si>
  <si>
    <t>LL0000028269</t>
  </si>
  <si>
    <t>si:dkeyp-80c12.4</t>
  </si>
  <si>
    <t>ENSDARG00000036479.8</t>
  </si>
  <si>
    <t>794408</t>
  </si>
  <si>
    <t>LL0000027463</t>
  </si>
  <si>
    <t>si:dkey-274m17.3</t>
  </si>
  <si>
    <t>ENSDARG00000086324.3</t>
  </si>
  <si>
    <t>100148013</t>
  </si>
  <si>
    <t>LL0000016696</t>
  </si>
  <si>
    <t>LOC108183674</t>
  </si>
  <si>
    <t>LL0000010274</t>
  </si>
  <si>
    <t>fgd4a</t>
  </si>
  <si>
    <t>ENSDARG00000101471.2</t>
  </si>
  <si>
    <t>556216</t>
  </si>
  <si>
    <t>LL0000030508</t>
  </si>
  <si>
    <t>tmem169a</t>
  </si>
  <si>
    <t>ENSDARG00000027131.6</t>
  </si>
  <si>
    <t>558357</t>
  </si>
  <si>
    <t>LL0000020414</t>
  </si>
  <si>
    <t>nmd3</t>
  </si>
  <si>
    <t>ENSDARG00000015676.8</t>
  </si>
  <si>
    <t>541444</t>
  </si>
  <si>
    <t>LL0000015653</t>
  </si>
  <si>
    <t>LOC103909524</t>
  </si>
  <si>
    <t>103909524</t>
  </si>
  <si>
    <t>LL0000007571</t>
  </si>
  <si>
    <t>CT573133.2</t>
  </si>
  <si>
    <t>ENSDARG00000096369.2</t>
  </si>
  <si>
    <t>LL0000011132</t>
  </si>
  <si>
    <t>galt</t>
  </si>
  <si>
    <t>ENSDARG00000069543.7</t>
  </si>
  <si>
    <t>791130</t>
  </si>
  <si>
    <t>LL0000006866</t>
  </si>
  <si>
    <t>CR762407.1</t>
  </si>
  <si>
    <t>ENSDARG00000052528.6</t>
  </si>
  <si>
    <t>100004137</t>
  </si>
  <si>
    <t>LL0000034570</t>
  </si>
  <si>
    <t>XLOC_018328</t>
  </si>
  <si>
    <t>LL0000012000</t>
  </si>
  <si>
    <t>hddc2</t>
  </si>
  <si>
    <t>ENSDARG00000034957.9</t>
  </si>
  <si>
    <t>554129</t>
  </si>
  <si>
    <t>LL0000011504</t>
  </si>
  <si>
    <t>golga5</t>
  </si>
  <si>
    <t>ENSDARG00000039279.6</t>
  </si>
  <si>
    <t>406720</t>
  </si>
  <si>
    <t>LL0000030236</t>
  </si>
  <si>
    <t>tgm1</t>
  </si>
  <si>
    <t>ENSDARG00000017799.11</t>
  </si>
  <si>
    <t>100334173</t>
  </si>
  <si>
    <t>LL0000025743</t>
  </si>
  <si>
    <t>si:ch211-235m3.5</t>
  </si>
  <si>
    <t>ENSDARG00000079385.4</t>
  </si>
  <si>
    <t>101884886</t>
  </si>
  <si>
    <t>LL0000039343</t>
  </si>
  <si>
    <t>zmp:0000000932</t>
  </si>
  <si>
    <t>ENSDARG00000098076.2</t>
  </si>
  <si>
    <t>796289</t>
  </si>
  <si>
    <t>LL0000027491</t>
  </si>
  <si>
    <t>si:dkey-27n6.4</t>
  </si>
  <si>
    <t>ENSDARG00000101757.2</t>
  </si>
  <si>
    <t>LL0000020781</t>
  </si>
  <si>
    <t>nxpe3</t>
  </si>
  <si>
    <t>ENSDARG00000061690.8</t>
  </si>
  <si>
    <t>564277</t>
  </si>
  <si>
    <t>LL0000002550</t>
  </si>
  <si>
    <t>BX322574.1</t>
  </si>
  <si>
    <t>ENSDARG00000098353.2</t>
  </si>
  <si>
    <t>LL0000002001</t>
  </si>
  <si>
    <t>brd3a</t>
  </si>
  <si>
    <t>ENSDARG00000006527.11</t>
  </si>
  <si>
    <t>327372</t>
  </si>
  <si>
    <t>LL0000035908</t>
  </si>
  <si>
    <t>XLOC_029061</t>
  </si>
  <si>
    <t>LL0000027858</t>
  </si>
  <si>
    <t>si:dkey-72l17.6</t>
  </si>
  <si>
    <t>ENSDARG00000102008.3</t>
  </si>
  <si>
    <t>LL0000023192</t>
  </si>
  <si>
    <t>ENSDARG00000079872.6</t>
  </si>
  <si>
    <t>LL0000026335</t>
  </si>
  <si>
    <t>si:ch73-233f7.3</t>
  </si>
  <si>
    <t>ENSDARG00000102198.2</t>
  </si>
  <si>
    <t>108192078</t>
  </si>
  <si>
    <t>LL0000018329</t>
  </si>
  <si>
    <t>lrp11</t>
  </si>
  <si>
    <t>ENSDARG00000034076.8</t>
  </si>
  <si>
    <t>569216</t>
  </si>
  <si>
    <t>LL0000016417</t>
  </si>
  <si>
    <t>LOC108180211</t>
  </si>
  <si>
    <t>108180211</t>
  </si>
  <si>
    <t>LL0000026303</t>
  </si>
  <si>
    <t>si:ch73-206p6.1</t>
  </si>
  <si>
    <t>ENSDARG00000077468.5</t>
  </si>
  <si>
    <t>571998</t>
  </si>
  <si>
    <t>LL0000001421</t>
  </si>
  <si>
    <t>ARSB</t>
  </si>
  <si>
    <t>ENSDARG00000108788.2</t>
  </si>
  <si>
    <t>100538007</t>
  </si>
  <si>
    <t>LL0000032461</t>
  </si>
  <si>
    <t>XLOC_002129</t>
  </si>
  <si>
    <t>LL0000035083</t>
  </si>
  <si>
    <t>XLOC_022621</t>
  </si>
  <si>
    <t>LL0000013648</t>
  </si>
  <si>
    <t>lhpp</t>
  </si>
  <si>
    <t>ENSDARG00000060196.6</t>
  </si>
  <si>
    <t>100073345</t>
  </si>
  <si>
    <t>LL0000013599</t>
  </si>
  <si>
    <t>leng1</t>
  </si>
  <si>
    <t>ENSDARG00000037633.7</t>
  </si>
  <si>
    <t>447852</t>
  </si>
  <si>
    <t>LL0000000501</t>
  </si>
  <si>
    <t>ahsa1a</t>
  </si>
  <si>
    <t>ENSDARG00000028664.11</t>
  </si>
  <si>
    <t>565968</t>
  </si>
  <si>
    <t>LL0000018345</t>
  </si>
  <si>
    <t>lrpprc</t>
  </si>
  <si>
    <t>ENSDARG00000043970.9</t>
  </si>
  <si>
    <t>557195</t>
  </si>
  <si>
    <t>LL0000027546</t>
  </si>
  <si>
    <t>si:dkey-29j8.3</t>
  </si>
  <si>
    <t>LL0000029413</t>
  </si>
  <si>
    <t>srxn1</t>
  </si>
  <si>
    <t>ENSDARG00000079160.4</t>
  </si>
  <si>
    <t>100331561</t>
  </si>
  <si>
    <t>LL0000028209</t>
  </si>
  <si>
    <t>si:dkeyp-53d3.5</t>
  </si>
  <si>
    <t>ENSDARG00000101542.2</t>
  </si>
  <si>
    <t>563210</t>
  </si>
  <si>
    <t>LL0000017391</t>
  </si>
  <si>
    <t>LOC110438437</t>
  </si>
  <si>
    <t>110438437</t>
  </si>
  <si>
    <t>LL0000008136</t>
  </si>
  <si>
    <t>CU639469.1</t>
  </si>
  <si>
    <t>ENSDARG00000062790.6</t>
  </si>
  <si>
    <t>569976</t>
  </si>
  <si>
    <t>LL0000039847</t>
  </si>
  <si>
    <t>kif1c</t>
  </si>
  <si>
    <t>ENSDARG00000098655.2</t>
  </si>
  <si>
    <t>570771</t>
  </si>
  <si>
    <t>LL0000021580</t>
  </si>
  <si>
    <t>pea15</t>
  </si>
  <si>
    <t>ENSDARG00000079771.4</t>
  </si>
  <si>
    <t>557745</t>
  </si>
  <si>
    <t>LL0000029481</t>
  </si>
  <si>
    <t>st7l</t>
  </si>
  <si>
    <t>ENSDARG00000032603.7</t>
  </si>
  <si>
    <t>558013</t>
  </si>
  <si>
    <t>LL0000019746</t>
  </si>
  <si>
    <t>mtus2a</t>
  </si>
  <si>
    <t>ENSDARG00000062347.8</t>
  </si>
  <si>
    <t>556195</t>
  </si>
  <si>
    <t>LL0000022934</t>
  </si>
  <si>
    <t>pum3</t>
  </si>
  <si>
    <t>ENSDARG00000087779.5</t>
  </si>
  <si>
    <t>553068</t>
  </si>
  <si>
    <t>LL0000007869</t>
  </si>
  <si>
    <t>CU207241.1</t>
  </si>
  <si>
    <t>ENSDARG00000102833.2</t>
  </si>
  <si>
    <t>100535993</t>
  </si>
  <si>
    <t>LL0000030169</t>
  </si>
  <si>
    <t>terfa</t>
  </si>
  <si>
    <t>ENSDARG00000039302.9</t>
  </si>
  <si>
    <t>192316</t>
  </si>
  <si>
    <t>LL0000024627</t>
  </si>
  <si>
    <t>sh3bp1</t>
  </si>
  <si>
    <t>ENSDARG00000078119.4</t>
  </si>
  <si>
    <t>100006678</t>
  </si>
  <si>
    <t>LL0000000404</t>
  </si>
  <si>
    <t>adprh</t>
  </si>
  <si>
    <t>ENSDARG00000040712.7</t>
  </si>
  <si>
    <t>445059</t>
  </si>
  <si>
    <t>LL0000038025</t>
  </si>
  <si>
    <t>XLOC_043694</t>
  </si>
  <si>
    <t>LL0000030675</t>
  </si>
  <si>
    <t>tmppe</t>
  </si>
  <si>
    <t>ENSDARG00000036059.8</t>
  </si>
  <si>
    <t>569483</t>
  </si>
  <si>
    <t>LL0000014420</t>
  </si>
  <si>
    <t>LOC100537845</t>
  </si>
  <si>
    <t>100537845</t>
  </si>
  <si>
    <t>LL0000025716</t>
  </si>
  <si>
    <t>si:ch211-232b12.5</t>
  </si>
  <si>
    <t>ENSDARG00000087186.3</t>
  </si>
  <si>
    <t>378868</t>
  </si>
  <si>
    <t>LL0000023394</t>
  </si>
  <si>
    <t>relt</t>
  </si>
  <si>
    <t>ENSDARG00000099724.2</t>
  </si>
  <si>
    <t>404605</t>
  </si>
  <si>
    <t>LL0000025112</t>
  </si>
  <si>
    <t>si:ch211-146m13.3</t>
  </si>
  <si>
    <t>ENSDARG00000059534.6</t>
  </si>
  <si>
    <t>565205</t>
  </si>
  <si>
    <t>LL0000009972</t>
  </si>
  <si>
    <t>fam120a</t>
  </si>
  <si>
    <t>ENSDARG00000075021.5</t>
  </si>
  <si>
    <t>565979</t>
  </si>
  <si>
    <t>LL0000007012</t>
  </si>
  <si>
    <t>CR847887.1</t>
  </si>
  <si>
    <t>ENSDARG00000097226.2</t>
  </si>
  <si>
    <t>LL0000035044</t>
  </si>
  <si>
    <t>XLOC_022150</t>
  </si>
  <si>
    <t>LL0000017853</t>
  </si>
  <si>
    <t>LOC110439825</t>
  </si>
  <si>
    <t>110439825</t>
  </si>
  <si>
    <t>LL0000038916</t>
  </si>
  <si>
    <t>zgc:171490</t>
  </si>
  <si>
    <t>ENSDARG00000071643.5</t>
  </si>
  <si>
    <t>558926</t>
  </si>
  <si>
    <t>LL0000008689</t>
  </si>
  <si>
    <t>dbi</t>
  </si>
  <si>
    <t>ENSDARG00000026369.8</t>
  </si>
  <si>
    <t>393831</t>
  </si>
  <si>
    <t>LL0000017423</t>
  </si>
  <si>
    <t>LOC110438496</t>
  </si>
  <si>
    <t>110438496</t>
  </si>
  <si>
    <t>LL0000001208</t>
  </si>
  <si>
    <t>aqp10a</t>
  </si>
  <si>
    <t>ENSDARG00000007086.11</t>
  </si>
  <si>
    <t>436621</t>
  </si>
  <si>
    <t>LL0000008124</t>
  </si>
  <si>
    <t>CU633999.2</t>
  </si>
  <si>
    <t>ENSDARG00000098912.2</t>
  </si>
  <si>
    <t>LL0000009909</t>
  </si>
  <si>
    <t>f13a1b</t>
  </si>
  <si>
    <t>ENSDARG00000036893.8</t>
  </si>
  <si>
    <t>561287</t>
  </si>
  <si>
    <t>LL0000020043</t>
  </si>
  <si>
    <t>ncapd2</t>
  </si>
  <si>
    <t>ENSDARG00000005058.11</t>
  </si>
  <si>
    <t>552978</t>
  </si>
  <si>
    <t>LL0000004799</t>
  </si>
  <si>
    <t>calb2b</t>
  </si>
  <si>
    <t>ENSDARG00000036344.5</t>
  </si>
  <si>
    <t>393684</t>
  </si>
  <si>
    <t>LL0000012382</t>
  </si>
  <si>
    <t>hspa9</t>
  </si>
  <si>
    <t>ENSDARG00000003035.10</t>
  </si>
  <si>
    <t>373085</t>
  </si>
  <si>
    <t>LL0000012093</t>
  </si>
  <si>
    <t>hhla2a.2</t>
  </si>
  <si>
    <t>ENSDARG00000004763.7</t>
  </si>
  <si>
    <t>108004534</t>
  </si>
  <si>
    <t>LL0000009426</t>
  </si>
  <si>
    <t>efhd1</t>
  </si>
  <si>
    <t>ENSDARG00000043446.4</t>
  </si>
  <si>
    <t>335521</t>
  </si>
  <si>
    <t>LL0000028664</t>
  </si>
  <si>
    <t>slc2a12</t>
  </si>
  <si>
    <t>ENSDARG00000036865.6</t>
  </si>
  <si>
    <t>393510</t>
  </si>
  <si>
    <t>LL0000038611</t>
  </si>
  <si>
    <t>zgc:113364</t>
  </si>
  <si>
    <t>ENSDARG00000037192.7</t>
  </si>
  <si>
    <t>548339</t>
  </si>
  <si>
    <t>LL0000000097</t>
  </si>
  <si>
    <t>abhd6a</t>
  </si>
  <si>
    <t>ENSDARG00000060756.4</t>
  </si>
  <si>
    <t>799085</t>
  </si>
  <si>
    <t>LL0000006171</t>
  </si>
  <si>
    <t>cpsf6</t>
  </si>
  <si>
    <t>ENSDARG00000018618.12</t>
  </si>
  <si>
    <t>327069</t>
  </si>
  <si>
    <t>LL0000003985</t>
  </si>
  <si>
    <t>CABZ01003056.1</t>
  </si>
  <si>
    <t>ENSDARG00000102378.2</t>
  </si>
  <si>
    <t>LL0000031971</t>
  </si>
  <si>
    <t>washc3</t>
  </si>
  <si>
    <t>ENSDARG00000045563.4</t>
  </si>
  <si>
    <t>393142</t>
  </si>
  <si>
    <t>LL0000007292</t>
  </si>
  <si>
    <t>crebbpb</t>
  </si>
  <si>
    <t>ENSDARG00000112452.1</t>
  </si>
  <si>
    <t>567111</t>
  </si>
  <si>
    <t>LL0000023281</t>
  </si>
  <si>
    <t>rbm20</t>
  </si>
  <si>
    <t>ENSDARG00000092881.3</t>
  </si>
  <si>
    <t>497540</t>
  </si>
  <si>
    <t>LL0000040037</t>
  </si>
  <si>
    <t>LOC556707</t>
  </si>
  <si>
    <t>ENSDARG00000077316.4</t>
  </si>
  <si>
    <t>556707</t>
  </si>
  <si>
    <t>LL0000020373</t>
  </si>
  <si>
    <t>nkx2.1</t>
  </si>
  <si>
    <t>ENSDARG00000019835.7</t>
  </si>
  <si>
    <t>81883</t>
  </si>
  <si>
    <t>LL0000014086</t>
  </si>
  <si>
    <t>LOC100330690</t>
  </si>
  <si>
    <t>100330690</t>
  </si>
  <si>
    <t>LL0000003883</t>
  </si>
  <si>
    <t>c19h1orf216</t>
  </si>
  <si>
    <t>101883800</t>
  </si>
  <si>
    <t>LL0000039447</t>
  </si>
  <si>
    <t>znf1066</t>
  </si>
  <si>
    <t>ENSDARG00000091477.4</t>
  </si>
  <si>
    <t>LL0000014245</t>
  </si>
  <si>
    <t>LOC100534780</t>
  </si>
  <si>
    <t>100534780</t>
  </si>
  <si>
    <t>LL0000006080</t>
  </si>
  <si>
    <t>coq9</t>
  </si>
  <si>
    <t>ENSDARG00000023583.7</t>
  </si>
  <si>
    <t>567716</t>
  </si>
  <si>
    <t>LL0000037885</t>
  </si>
  <si>
    <t>XLOC_043256</t>
  </si>
  <si>
    <t>108182316</t>
  </si>
  <si>
    <t>LL0000015872</t>
  </si>
  <si>
    <t>LOC103910438</t>
  </si>
  <si>
    <t>103910438</t>
  </si>
  <si>
    <t>LL0000012542</t>
  </si>
  <si>
    <t>igfbp2b</t>
  </si>
  <si>
    <t>ENSDARG00000031422.8</t>
  </si>
  <si>
    <t>798920</t>
  </si>
  <si>
    <t>LL0000039360</t>
  </si>
  <si>
    <t>zmp:0000001082</t>
  </si>
  <si>
    <t>ENSDARG00000098899.2</t>
  </si>
  <si>
    <t>557935</t>
  </si>
  <si>
    <t>LL0000018737</t>
  </si>
  <si>
    <t>mboat7</t>
  </si>
  <si>
    <t>ENSDARG00000033436.8</t>
  </si>
  <si>
    <t>393509</t>
  </si>
  <si>
    <t>LL0000007423</t>
  </si>
  <si>
    <t>csf1a</t>
  </si>
  <si>
    <t>ENSDARG00000075343.4</t>
  </si>
  <si>
    <t>100004617</t>
  </si>
  <si>
    <t>LL0000022975</t>
  </si>
  <si>
    <t>pygma</t>
  </si>
  <si>
    <t>ENSDARG00000055518.5</t>
  </si>
  <si>
    <t>553655</t>
  </si>
  <si>
    <t>LL0000010237</t>
  </si>
  <si>
    <t>fbxw9</t>
  </si>
  <si>
    <t>ENSDARG00000058020.7</t>
  </si>
  <si>
    <t>100330184</t>
  </si>
  <si>
    <t>LL0000004419</t>
  </si>
  <si>
    <t>CABZ01074130.1</t>
  </si>
  <si>
    <t>ENSDARG00000105274.2</t>
  </si>
  <si>
    <t>100537277</t>
  </si>
  <si>
    <t>LL0000028741</t>
  </si>
  <si>
    <t>slc38a6</t>
  </si>
  <si>
    <t>ENSDARG00000054312.7</t>
  </si>
  <si>
    <t>336741</t>
  </si>
  <si>
    <t>LL0000017324</t>
  </si>
  <si>
    <t>LOC110438339</t>
  </si>
  <si>
    <t>110438339</t>
  </si>
  <si>
    <t>LL0000019925</t>
  </si>
  <si>
    <t>MZT1</t>
  </si>
  <si>
    <t>ENSDARG00000096668.2</t>
  </si>
  <si>
    <t>100333194</t>
  </si>
  <si>
    <t>LL0000013779</t>
  </si>
  <si>
    <t>LO017802.1</t>
  </si>
  <si>
    <t>ENSDARG00000113295.1</t>
  </si>
  <si>
    <t>LL0000004170</t>
  </si>
  <si>
    <t>CABZ01050280.1</t>
  </si>
  <si>
    <t>ENSDARG00000117758.1</t>
  </si>
  <si>
    <t>101884972</t>
  </si>
  <si>
    <t>LL0000023575</t>
  </si>
  <si>
    <t>rfwd3</t>
  </si>
  <si>
    <t>ENSDARG00000087752.4</t>
  </si>
  <si>
    <t>100329327</t>
  </si>
  <si>
    <t>LL0000029403</t>
  </si>
  <si>
    <t>srsf3a</t>
  </si>
  <si>
    <t>ENSDARG00000100815.2</t>
  </si>
  <si>
    <t>368925</t>
  </si>
  <si>
    <t>LL0000024585</t>
  </si>
  <si>
    <t>sgce</t>
  </si>
  <si>
    <t>ENSDARG00000012138.11</t>
  </si>
  <si>
    <t>368230</t>
  </si>
  <si>
    <t>LL0000024454</t>
  </si>
  <si>
    <t>senp3b</t>
  </si>
  <si>
    <t>ENSDARG00000056741.8</t>
  </si>
  <si>
    <t>565123</t>
  </si>
  <si>
    <t>LL0000007427</t>
  </si>
  <si>
    <t>csf2rb</t>
  </si>
  <si>
    <t>ENSDARG00000076586.5</t>
  </si>
  <si>
    <t>100135062</t>
  </si>
  <si>
    <t>LL0000022044</t>
  </si>
  <si>
    <t>pku300</t>
  </si>
  <si>
    <t>ENSDARG00000092513.2</t>
  </si>
  <si>
    <t>LL0000028432</t>
  </si>
  <si>
    <t>sirt5</t>
  </si>
  <si>
    <t>ENSDARG00000039684.7</t>
  </si>
  <si>
    <t>436878</t>
  </si>
  <si>
    <t>LL0000039443</t>
  </si>
  <si>
    <t>znf1062</t>
  </si>
  <si>
    <t>ENSDARG00000095149.4</t>
  </si>
  <si>
    <t>LL0000022502</t>
  </si>
  <si>
    <t>ppwd1</t>
  </si>
  <si>
    <t>ENSDARG00000063161.6</t>
  </si>
  <si>
    <t>100000660</t>
  </si>
  <si>
    <t>LL0000025534</t>
  </si>
  <si>
    <t>si:ch211-210b2.4</t>
  </si>
  <si>
    <t>ENSDARG00000095212.4</t>
  </si>
  <si>
    <t>100535908</t>
  </si>
  <si>
    <t>LL0000011776</t>
  </si>
  <si>
    <t>grnb</t>
  </si>
  <si>
    <t>ENSDARG00000025081.10</t>
  </si>
  <si>
    <t>335453</t>
  </si>
  <si>
    <t>LL0000023082</t>
  </si>
  <si>
    <t>rab5ab</t>
  </si>
  <si>
    <t>ENSDARG00000007257.8</t>
  </si>
  <si>
    <t>393945</t>
  </si>
  <si>
    <t>LL0000029256</t>
  </si>
  <si>
    <t>spcs1</t>
  </si>
  <si>
    <t>ENSDARG00000059298.5</t>
  </si>
  <si>
    <t>606666</t>
  </si>
  <si>
    <t>LL0000012095</t>
  </si>
  <si>
    <t>hhla2b.2</t>
  </si>
  <si>
    <t>ENSDARG00000086254.4</t>
  </si>
  <si>
    <t>103909756</t>
  </si>
  <si>
    <t>LL0000011119</t>
  </si>
  <si>
    <t>GALNT3</t>
  </si>
  <si>
    <t>ENSDARG00000108649.2</t>
  </si>
  <si>
    <t>100331984</t>
  </si>
  <si>
    <t>LL0000022332</t>
  </si>
  <si>
    <t>pou2f3</t>
  </si>
  <si>
    <t>ENSDARG00000052387.8</t>
  </si>
  <si>
    <t>553427</t>
  </si>
  <si>
    <t>LL0000011015</t>
  </si>
  <si>
    <t>fyco1a</t>
  </si>
  <si>
    <t>ENSDARG00000104500.2</t>
  </si>
  <si>
    <t>565649</t>
  </si>
  <si>
    <t>LL0000012893</t>
  </si>
  <si>
    <t>isca2</t>
  </si>
  <si>
    <t>ENSDARG00000038154.7</t>
  </si>
  <si>
    <t>100150438</t>
  </si>
  <si>
    <t>LL0000028936</t>
  </si>
  <si>
    <t>smad6a</t>
  </si>
  <si>
    <t>ENSDARG00000053209.8</t>
  </si>
  <si>
    <t>116992</t>
  </si>
  <si>
    <t>LL0000020865</t>
  </si>
  <si>
    <t>olfm3b</t>
  </si>
  <si>
    <t>ENSDARG00000039174.6</t>
  </si>
  <si>
    <t>561648</t>
  </si>
  <si>
    <t>LL0000033156</t>
  </si>
  <si>
    <t>XLOC_008029</t>
  </si>
  <si>
    <t>LL0000029009</t>
  </si>
  <si>
    <t>smpdl3b</t>
  </si>
  <si>
    <t>ENSDARG00000010130.9</t>
  </si>
  <si>
    <t>564392</t>
  </si>
  <si>
    <t>LL0000031639</t>
  </si>
  <si>
    <t>unk</t>
  </si>
  <si>
    <t>ENSDARG00000000935.12</t>
  </si>
  <si>
    <t>393205</t>
  </si>
  <si>
    <t>LL0000027769</t>
  </si>
  <si>
    <t>si:dkey-58b18.5</t>
  </si>
  <si>
    <t>ENSDARG00000112109.1</t>
  </si>
  <si>
    <t>561147</t>
  </si>
  <si>
    <t>LL0000012435</t>
  </si>
  <si>
    <t>hyal1</t>
  </si>
  <si>
    <t>ENSDARG00000059916.8</t>
  </si>
  <si>
    <t>664772</t>
  </si>
  <si>
    <t>LL0000038262</t>
  </si>
  <si>
    <t>yod1</t>
  </si>
  <si>
    <t>ENSDARG00000008542.9</t>
  </si>
  <si>
    <t>550411</t>
  </si>
  <si>
    <t>LL0000024082</t>
  </si>
  <si>
    <t>rtn4a</t>
  </si>
  <si>
    <t>ENSDARG00000044601.9</t>
  </si>
  <si>
    <t>447816</t>
  </si>
  <si>
    <t>LL0000004545</t>
  </si>
  <si>
    <t>CABZ01083943.1</t>
  </si>
  <si>
    <t>ENSDARG00000117240.1</t>
  </si>
  <si>
    <t>LL0000013696</t>
  </si>
  <si>
    <t>lingo3a</t>
  </si>
  <si>
    <t>ENSDARG00000061970.5</t>
  </si>
  <si>
    <t>567293</t>
  </si>
  <si>
    <t>LL0000016404</t>
  </si>
  <si>
    <t>LOC108180125</t>
  </si>
  <si>
    <t>108180125</t>
  </si>
  <si>
    <t>LL0000030900</t>
  </si>
  <si>
    <t>ENSDARG00000056985.4</t>
  </si>
  <si>
    <t>LL0000019417</t>
  </si>
  <si>
    <t>mmp30</t>
  </si>
  <si>
    <t>ENSDARG00000045887.8</t>
  </si>
  <si>
    <t>678531</t>
  </si>
  <si>
    <t>LL0000004435</t>
  </si>
  <si>
    <t>CABZ01075068.1</t>
  </si>
  <si>
    <t>ENSDARG00000117538.1</t>
  </si>
  <si>
    <t>563834</t>
  </si>
  <si>
    <t>LL0000011406</t>
  </si>
  <si>
    <t>gltpa</t>
  </si>
  <si>
    <t>ENSDARG00000061921.6</t>
  </si>
  <si>
    <t>558007</t>
  </si>
  <si>
    <t>LL0000009575</t>
  </si>
  <si>
    <t>eloa</t>
  </si>
  <si>
    <t>ENSDARG00000102365.2</t>
  </si>
  <si>
    <t>406764</t>
  </si>
  <si>
    <t>LL0000029926</t>
  </si>
  <si>
    <t>taf5</t>
  </si>
  <si>
    <t>ENSDARG00000018325.10</t>
  </si>
  <si>
    <t>641491</t>
  </si>
  <si>
    <t>LL0000023663</t>
  </si>
  <si>
    <t>rhoq</t>
  </si>
  <si>
    <t>ENSDARG00000025953.10</t>
  </si>
  <si>
    <t>327510</t>
  </si>
  <si>
    <t>LL0000011250</t>
  </si>
  <si>
    <t>gdpd4b</t>
  </si>
  <si>
    <t>ENSDARG00000079293.5</t>
  </si>
  <si>
    <t>571892</t>
  </si>
  <si>
    <t>LL0000001615</t>
  </si>
  <si>
    <t>atp5mea</t>
  </si>
  <si>
    <t>ENSDARG00000078113.3</t>
  </si>
  <si>
    <t>559659</t>
  </si>
  <si>
    <t>LL0000013755</t>
  </si>
  <si>
    <t>lnx2a</t>
  </si>
  <si>
    <t>ENSDARG00000029177.9</t>
  </si>
  <si>
    <t>553331</t>
  </si>
  <si>
    <t>LL0000005225</t>
  </si>
  <si>
    <t>cd22</t>
  </si>
  <si>
    <t>ENSDARG00000053005.4</t>
  </si>
  <si>
    <t>554810</t>
  </si>
  <si>
    <t>LL0000040151</t>
  </si>
  <si>
    <t>si:ch1073-429i10.3</t>
  </si>
  <si>
    <t>ENSDARG00000068436.5</t>
  </si>
  <si>
    <t>100331798</t>
  </si>
  <si>
    <t>LL0000022070</t>
  </si>
  <si>
    <t>PLBD2</t>
  </si>
  <si>
    <t>ENSDARG00000114245.1</t>
  </si>
  <si>
    <t>100009622</t>
  </si>
  <si>
    <t>LL0000011826</t>
  </si>
  <si>
    <t>gsx2</t>
  </si>
  <si>
    <t>ENSDARG00000043322.8</t>
  </si>
  <si>
    <t>561076</t>
  </si>
  <si>
    <t>LL0000009287</t>
  </si>
  <si>
    <t>dusp3a</t>
  </si>
  <si>
    <t>ENSDARG00000061255.6</t>
  </si>
  <si>
    <t>100000665</t>
  </si>
  <si>
    <t>LL0000003671</t>
  </si>
  <si>
    <t>BX927130.2</t>
  </si>
  <si>
    <t>ENSDARG00000100811.2</t>
  </si>
  <si>
    <t>LL0000017727</t>
  </si>
  <si>
    <t>LOC110439533</t>
  </si>
  <si>
    <t>110439533</t>
  </si>
  <si>
    <t>LL0000038324</t>
  </si>
  <si>
    <t>zbtb42</t>
  </si>
  <si>
    <t>ENSDARG00000102761.2</t>
  </si>
  <si>
    <t>101884211</t>
  </si>
  <si>
    <t>LL0000008353</t>
  </si>
  <si>
    <t>CU929144.1</t>
  </si>
  <si>
    <t>ENSDARG00000117760.1</t>
  </si>
  <si>
    <t>LL0000022087</t>
  </si>
  <si>
    <t>plcl2</t>
  </si>
  <si>
    <t>ENSDARG00000098826.2</t>
  </si>
  <si>
    <t>100334276</t>
  </si>
  <si>
    <t>LL0000018197</t>
  </si>
  <si>
    <t>LOC792958</t>
  </si>
  <si>
    <t>792958</t>
  </si>
  <si>
    <t>LL0000000356</t>
  </si>
  <si>
    <t>adgrf8</t>
  </si>
  <si>
    <t>ENSDARG00000093316.4</t>
  </si>
  <si>
    <t>100537224</t>
  </si>
  <si>
    <t>LL0000021658</t>
  </si>
  <si>
    <t>pggt1b</t>
  </si>
  <si>
    <t>ENSDARG00000103464.1</t>
  </si>
  <si>
    <t>570808</t>
  </si>
  <si>
    <t>LL0000003871</t>
  </si>
  <si>
    <t>bzw2</t>
  </si>
  <si>
    <t>ENSDARG00000035918.7</t>
  </si>
  <si>
    <t>393892</t>
  </si>
  <si>
    <t>LL0000001405</t>
  </si>
  <si>
    <t>arpc5lb</t>
  </si>
  <si>
    <t>ENSDARG00000035433.8</t>
  </si>
  <si>
    <t>556104</t>
  </si>
  <si>
    <t>LL0000038491</t>
  </si>
  <si>
    <t>zgc:109913</t>
  </si>
  <si>
    <t>ENSDARG00000022512.10</t>
  </si>
  <si>
    <t>553549</t>
  </si>
  <si>
    <t>LL0000023929</t>
  </si>
  <si>
    <t>rpl38</t>
  </si>
  <si>
    <t>ENSDARG00000006413.8</t>
  </si>
  <si>
    <t>436759</t>
  </si>
  <si>
    <t>LL0000001751</t>
  </si>
  <si>
    <t>b4galt4</t>
  </si>
  <si>
    <t>ENSDARG00000104042.2</t>
  </si>
  <si>
    <t>492760</t>
  </si>
  <si>
    <t>LL0000010172</t>
  </si>
  <si>
    <t>fbn2b</t>
  </si>
  <si>
    <t>ENSDARG00000098237.2</t>
  </si>
  <si>
    <t>571786</t>
  </si>
  <si>
    <t>LL0000012449</t>
  </si>
  <si>
    <t>iars2</t>
  </si>
  <si>
    <t>ENSDARG00000044134.7</t>
  </si>
  <si>
    <t>100001219</t>
  </si>
  <si>
    <t>LL0000018964</t>
  </si>
  <si>
    <t>mgat4c</t>
  </si>
  <si>
    <t>ENSDARG00000041791.8</t>
  </si>
  <si>
    <t>100333333</t>
  </si>
  <si>
    <t>LL0000027376</t>
  </si>
  <si>
    <t>si:dkey-253d23.8</t>
  </si>
  <si>
    <t>ENSDARG00000094427.2</t>
  </si>
  <si>
    <t>100034529</t>
  </si>
  <si>
    <t>LL0000023689</t>
  </si>
  <si>
    <t>rimkla</t>
  </si>
  <si>
    <t>ENSDARG00000016830.10</t>
  </si>
  <si>
    <t>447815</t>
  </si>
  <si>
    <t>LL0000013255</t>
  </si>
  <si>
    <t>kdm6bb</t>
  </si>
  <si>
    <t>ENSDARG00000056929.7</t>
  </si>
  <si>
    <t>563644</t>
  </si>
  <si>
    <t>LL0000009702</t>
  </si>
  <si>
    <t>epg5</t>
  </si>
  <si>
    <t>ENSDARG00000059846.8</t>
  </si>
  <si>
    <t>569543</t>
  </si>
  <si>
    <t>LL0000029489</t>
  </si>
  <si>
    <t>ENSDARG00000076484.5</t>
  </si>
  <si>
    <t>LL0000020305</t>
  </si>
  <si>
    <t>nid1b</t>
  </si>
  <si>
    <t>ENSDARG00000103129.3</t>
  </si>
  <si>
    <t>562429</t>
  </si>
  <si>
    <t>LL0000022642</t>
  </si>
  <si>
    <t>prom1a</t>
  </si>
  <si>
    <t>ENSDARG00000039966.7</t>
  </si>
  <si>
    <t>322857</t>
  </si>
  <si>
    <t>LL0000031987</t>
  </si>
  <si>
    <t>wdfy4</t>
  </si>
  <si>
    <t>ENSDARG00000077009.5</t>
  </si>
  <si>
    <t>572477</t>
  </si>
  <si>
    <t>LL0000009615</t>
  </si>
  <si>
    <t>emilin2a</t>
  </si>
  <si>
    <t>ENSDARG00000061196.7</t>
  </si>
  <si>
    <t>100001725</t>
  </si>
  <si>
    <t>LL0000021124</t>
  </si>
  <si>
    <t>otpb</t>
  </si>
  <si>
    <t>ENSDARG00000058379.6</t>
  </si>
  <si>
    <t>30316</t>
  </si>
  <si>
    <t>LL0000021723</t>
  </si>
  <si>
    <t>phlda3</t>
  </si>
  <si>
    <t>ENSDARG00000037804.5</t>
  </si>
  <si>
    <t>368779</t>
  </si>
  <si>
    <t>LL0000024085</t>
  </si>
  <si>
    <t>rtn4r</t>
  </si>
  <si>
    <t>ENSDARG00000090035.9</t>
  </si>
  <si>
    <t>403306</t>
  </si>
  <si>
    <t>LL0000029506</t>
  </si>
  <si>
    <t>stard10</t>
  </si>
  <si>
    <t>ENSDARG00000097718.2</t>
  </si>
  <si>
    <t>402943</t>
  </si>
  <si>
    <t>LL0000022381</t>
  </si>
  <si>
    <t>ppih</t>
  </si>
  <si>
    <t>ENSDARG00000041530.8</t>
  </si>
  <si>
    <t>494165</t>
  </si>
  <si>
    <t>LL0000027993</t>
  </si>
  <si>
    <t>si:dkey-88e18.8</t>
  </si>
  <si>
    <t>ENSDARG00000100256.3</t>
  </si>
  <si>
    <t>101882084</t>
  </si>
  <si>
    <t>LL0000016020</t>
  </si>
  <si>
    <t>LOC103910886</t>
  </si>
  <si>
    <t>103910886</t>
  </si>
  <si>
    <t>LL0000026393</t>
  </si>
  <si>
    <t>si:ch73-269m14.2</t>
  </si>
  <si>
    <t>ENSDARG00000090747.3</t>
  </si>
  <si>
    <t>100535378</t>
  </si>
  <si>
    <t>LL0000022586</t>
  </si>
  <si>
    <t>prkcba</t>
  </si>
  <si>
    <t>ENSDARG00000008723.9</t>
  </si>
  <si>
    <t>100006675</t>
  </si>
  <si>
    <t>LL0000028089</t>
  </si>
  <si>
    <t>si:dkeyp-104h9.5</t>
  </si>
  <si>
    <t>ENSDARG00000073801.5</t>
  </si>
  <si>
    <t>568307</t>
  </si>
  <si>
    <t>LL0000012356</t>
  </si>
  <si>
    <t>hsd3b7</t>
  </si>
  <si>
    <t>ENSDARG00000036966.9</t>
  </si>
  <si>
    <t>327462</t>
  </si>
  <si>
    <t>LL0000001529</t>
  </si>
  <si>
    <t>atf6b</t>
  </si>
  <si>
    <t>LL0000000709</t>
  </si>
  <si>
    <t>AL929243.1</t>
  </si>
  <si>
    <t>ENSDARG00000096290.3</t>
  </si>
  <si>
    <t>LL0000001550</t>
  </si>
  <si>
    <t>atg7</t>
  </si>
  <si>
    <t>ENSDARG00000102893.3</t>
  </si>
  <si>
    <t>100333016</t>
  </si>
  <si>
    <t>LL0000021125</t>
  </si>
  <si>
    <t>otub1a</t>
  </si>
  <si>
    <t>ENSDARG00000055536.6</t>
  </si>
  <si>
    <t>436684</t>
  </si>
  <si>
    <t>LL0000031445</t>
  </si>
  <si>
    <t>uba7</t>
  </si>
  <si>
    <t>ENSDARG00000061222.7</t>
  </si>
  <si>
    <t>100001302</t>
  </si>
  <si>
    <t>LL0000003081</t>
  </si>
  <si>
    <t>BX548015.2</t>
  </si>
  <si>
    <t>ENSDARG00000096527.3</t>
  </si>
  <si>
    <t>LL0000023106</t>
  </si>
  <si>
    <t>rabif</t>
  </si>
  <si>
    <t>ENSDARG00000002690.9</t>
  </si>
  <si>
    <t>436784</t>
  </si>
  <si>
    <t>LL0000007372</t>
  </si>
  <si>
    <t>crybg1a</t>
  </si>
  <si>
    <t>ENSDARG00000031782.8</t>
  </si>
  <si>
    <t>556848</t>
  </si>
  <si>
    <t>LL0000005415</t>
  </si>
  <si>
    <t>celf1</t>
  </si>
  <si>
    <t>ENSDARG00000005315.13</t>
  </si>
  <si>
    <t>LL0000013431</t>
  </si>
  <si>
    <t>kmt5ab</t>
  </si>
  <si>
    <t>ENSDARG00000104114.2</t>
  </si>
  <si>
    <t>100004770</t>
  </si>
  <si>
    <t>LL0000002384</t>
  </si>
  <si>
    <t>BX119963.3</t>
  </si>
  <si>
    <t>ENSDARG00000110543.1</t>
  </si>
  <si>
    <t>LL0000014513</t>
  </si>
  <si>
    <t>LOC101882326</t>
  </si>
  <si>
    <t>101882326</t>
  </si>
  <si>
    <t>LL0000004204</t>
  </si>
  <si>
    <t>CABZ01056054.1</t>
  </si>
  <si>
    <t>ENSDARG00000117263.1</t>
  </si>
  <si>
    <t>LL0000024145</t>
  </si>
  <si>
    <t>ENSDARG00000025254.9</t>
  </si>
  <si>
    <t>LL0000012311</t>
  </si>
  <si>
    <t>hrasa</t>
  </si>
  <si>
    <t>ENSDARG00000098497.2</t>
  </si>
  <si>
    <t>550286</t>
  </si>
  <si>
    <t>LL0000030252</t>
  </si>
  <si>
    <t>thap11</t>
  </si>
  <si>
    <t>ENSDARG00000036055.5</t>
  </si>
  <si>
    <t>406390</t>
  </si>
  <si>
    <t>LL0000020467</t>
  </si>
  <si>
    <t>nomo</t>
  </si>
  <si>
    <t>ENSDARG00000078592.5</t>
  </si>
  <si>
    <t>446115</t>
  </si>
  <si>
    <t>LL0000009196</t>
  </si>
  <si>
    <t>drd1a</t>
  </si>
  <si>
    <t>ENSDARG00000071640.2</t>
  </si>
  <si>
    <t>792634</t>
  </si>
  <si>
    <t>LL0000023124</t>
  </si>
  <si>
    <t>rad21b</t>
  </si>
  <si>
    <t>ENSDARG00000035655.9</t>
  </si>
  <si>
    <t>566831</t>
  </si>
  <si>
    <t>LL0000008760</t>
  </si>
  <si>
    <t>ddit4</t>
  </si>
  <si>
    <t>ENSDARG00000037618.7</t>
  </si>
  <si>
    <t>378866</t>
  </si>
  <si>
    <t>LL0000006050</t>
  </si>
  <si>
    <t>comta</t>
  </si>
  <si>
    <t>ENSDARG00000015337.11</t>
  </si>
  <si>
    <t>561372</t>
  </si>
  <si>
    <t>LL0000020294</t>
  </si>
  <si>
    <t>nhlh2</t>
  </si>
  <si>
    <t>ENSDARG00000025495.6</t>
  </si>
  <si>
    <t>402968</t>
  </si>
  <si>
    <t>LL0000001536</t>
  </si>
  <si>
    <t>atg12</t>
  </si>
  <si>
    <t>ENSDARG00000069545.5</t>
  </si>
  <si>
    <t>570965</t>
  </si>
  <si>
    <t>LL0000005671</t>
  </si>
  <si>
    <t>chst2b</t>
  </si>
  <si>
    <t>ENSDARG00000058585.6</t>
  </si>
  <si>
    <t>100006249</t>
  </si>
  <si>
    <t>LL0000021144</t>
  </si>
  <si>
    <t>ovol1a</t>
  </si>
  <si>
    <t>ENSDARG00000076472.4</t>
  </si>
  <si>
    <t>792456</t>
  </si>
  <si>
    <t>LL0000012939</t>
  </si>
  <si>
    <t>itgb1b.1</t>
  </si>
  <si>
    <t>ENSDARG00000053232.8</t>
  </si>
  <si>
    <t>566771</t>
  </si>
  <si>
    <t>LL0000031900</t>
  </si>
  <si>
    <t>vps4b</t>
  </si>
  <si>
    <t>ENSDARG00000069175.6</t>
  </si>
  <si>
    <t>393880</t>
  </si>
  <si>
    <t>LL0000007822</t>
  </si>
  <si>
    <t>CU104777.1</t>
  </si>
  <si>
    <t>ENSDARG00000097886.2</t>
  </si>
  <si>
    <t>LL0000013487</t>
  </si>
  <si>
    <t>kynu</t>
  </si>
  <si>
    <t>ENSDARG00000099546.2</t>
  </si>
  <si>
    <t>100334830</t>
  </si>
  <si>
    <t>LL0000019656</t>
  </si>
  <si>
    <t>mss51</t>
  </si>
  <si>
    <t>ENSDARG00000075463.5</t>
  </si>
  <si>
    <t>100330275</t>
  </si>
  <si>
    <t>LL0000017518</t>
  </si>
  <si>
    <t>LOC110438919</t>
  </si>
  <si>
    <t>LL0000022453</t>
  </si>
  <si>
    <t>ppp1r9ala</t>
  </si>
  <si>
    <t>ENSDARG00000063580.8</t>
  </si>
  <si>
    <t>571989</t>
  </si>
  <si>
    <t>LL0000022047</t>
  </si>
  <si>
    <t>pla2g12a</t>
  </si>
  <si>
    <t>ENSDARG00000070454.7</t>
  </si>
  <si>
    <t>402802</t>
  </si>
  <si>
    <t>LL0000000945</t>
  </si>
  <si>
    <t>amh</t>
  </si>
  <si>
    <t>ENSDARG00000014357.8</t>
  </si>
  <si>
    <t>493624</t>
  </si>
  <si>
    <t>LL0000005009</t>
  </si>
  <si>
    <t>CC2D1A</t>
  </si>
  <si>
    <t>ENSDARG00000036281.8</t>
  </si>
  <si>
    <t>100001297</t>
  </si>
  <si>
    <t>LL0000031316</t>
  </si>
  <si>
    <t>ttc9b</t>
  </si>
  <si>
    <t>ENSDARG00000068421.4</t>
  </si>
  <si>
    <t>559732</t>
  </si>
  <si>
    <t>LL0000024716</t>
  </si>
  <si>
    <t>si:cabz01007802.1</t>
  </si>
  <si>
    <t>ENSDARG00000068030.6</t>
  </si>
  <si>
    <t>100150119</t>
  </si>
  <si>
    <t>LL0000037541</t>
  </si>
  <si>
    <t>XLOC_041467</t>
  </si>
  <si>
    <t>LL0000017420</t>
  </si>
  <si>
    <t>LOC110438490</t>
  </si>
  <si>
    <t>110438490</t>
  </si>
  <si>
    <t>LL0000011107</t>
  </si>
  <si>
    <t>galnt1</t>
  </si>
  <si>
    <t>ENSDARG00000061335.8</t>
  </si>
  <si>
    <t>559073</t>
  </si>
  <si>
    <t>LL0000033654</t>
  </si>
  <si>
    <t>XLOC_011916</t>
  </si>
  <si>
    <t>LL0000000002</t>
  </si>
  <si>
    <t>a2ml</t>
  </si>
  <si>
    <t>ENSDARG00000056314.8</t>
  </si>
  <si>
    <t>100006972</t>
  </si>
  <si>
    <t>LL0000029282</t>
  </si>
  <si>
    <t>spinb</t>
  </si>
  <si>
    <t>ENSDARG00000035697.6</t>
  </si>
  <si>
    <t>550562</t>
  </si>
  <si>
    <t>LL0000021021</t>
  </si>
  <si>
    <t>or126-5</t>
  </si>
  <si>
    <t>ENSDARG00000105827.2</t>
  </si>
  <si>
    <t>100148579</t>
  </si>
  <si>
    <t>LL0000009408</t>
  </si>
  <si>
    <t>eef2kmt</t>
  </si>
  <si>
    <t>ENSDARG00000054950.6</t>
  </si>
  <si>
    <t>450038</t>
  </si>
  <si>
    <t>LL0000031105</t>
  </si>
  <si>
    <t>trim35-40</t>
  </si>
  <si>
    <t>ENSDARG00000042116.6</t>
  </si>
  <si>
    <t>334149</t>
  </si>
  <si>
    <t>LL0000005909</t>
  </si>
  <si>
    <t>cnot1</t>
  </si>
  <si>
    <t>ENSDARG00000004174.10</t>
  </si>
  <si>
    <t>448949</t>
  </si>
  <si>
    <t>LL0000022183</t>
  </si>
  <si>
    <t>plxnb1a</t>
  </si>
  <si>
    <t>ENSDARG00000075821.6</t>
  </si>
  <si>
    <t>561012</t>
  </si>
  <si>
    <t>LL0000019185</t>
  </si>
  <si>
    <t>mir21-1</t>
  </si>
  <si>
    <t>ENSDARG00000082187.2</t>
  </si>
  <si>
    <t>100033581</t>
  </si>
  <si>
    <t>LL0000015363</t>
  </si>
  <si>
    <t>LOC101886684</t>
  </si>
  <si>
    <t>101886684</t>
  </si>
  <si>
    <t>LL0000028964</t>
  </si>
  <si>
    <t>smc3</t>
  </si>
  <si>
    <t>ENSDARG00000019000.10</t>
  </si>
  <si>
    <t>324475</t>
  </si>
  <si>
    <t>LL0000010883</t>
  </si>
  <si>
    <t>fsbp</t>
  </si>
  <si>
    <t>ENSDARG00000101437.2</t>
  </si>
  <si>
    <t>101884826</t>
  </si>
  <si>
    <t>LL0000010425</t>
  </si>
  <si>
    <t>fn1a</t>
  </si>
  <si>
    <t>ENSDARG00000019815.11</t>
  </si>
  <si>
    <t>100005469</t>
  </si>
  <si>
    <t>LL0000032925</t>
  </si>
  <si>
    <t>XLOC_006268</t>
  </si>
  <si>
    <t>LL0000020735</t>
  </si>
  <si>
    <t>nudt8</t>
  </si>
  <si>
    <t>ENSDARG00000007722.10</t>
  </si>
  <si>
    <t>791929</t>
  </si>
  <si>
    <t>LL0000038971</t>
  </si>
  <si>
    <t>zgc:172106</t>
  </si>
  <si>
    <t>ENSDARG00000017984.11</t>
  </si>
  <si>
    <t>100136844</t>
  </si>
  <si>
    <t>LL0000031203</t>
  </si>
  <si>
    <t>trpv1</t>
  </si>
  <si>
    <t>ENSDARG00000059883.6</t>
  </si>
  <si>
    <t>561195</t>
  </si>
  <si>
    <t>LL0000008440</t>
  </si>
  <si>
    <t>cunh18orf32</t>
  </si>
  <si>
    <t>101883186</t>
  </si>
  <si>
    <t>LL0000021988</t>
  </si>
  <si>
    <t>pip5k1ca</t>
  </si>
  <si>
    <t>ENSDARG00000076001.5</t>
  </si>
  <si>
    <t>798876</t>
  </si>
  <si>
    <t>LL0000024131</t>
  </si>
  <si>
    <t>rxrbb</t>
  </si>
  <si>
    <t>ENSDARG00000002006.10</t>
  </si>
  <si>
    <t>30486</t>
  </si>
  <si>
    <t>LL0000039011</t>
  </si>
  <si>
    <t>zgc:173705</t>
  </si>
  <si>
    <t>ENSDARG00000114437.1</t>
  </si>
  <si>
    <t>103908622</t>
  </si>
  <si>
    <t>LL0000029179</t>
  </si>
  <si>
    <t>sox11a</t>
  </si>
  <si>
    <t>ENSDARG00000077811.4</t>
  </si>
  <si>
    <t>30602</t>
  </si>
  <si>
    <t>LL0000000063</t>
  </si>
  <si>
    <t>abcd4</t>
  </si>
  <si>
    <t>ENSDARG00000061770.7</t>
  </si>
  <si>
    <t>767748</t>
  </si>
  <si>
    <t>LL0000030875</t>
  </si>
  <si>
    <t>tpm2</t>
  </si>
  <si>
    <t>ENSDARG00000104682.3</t>
  </si>
  <si>
    <t>415209</t>
  </si>
  <si>
    <t>LL0000024348</t>
  </si>
  <si>
    <t>sdhaf3</t>
  </si>
  <si>
    <t>ENSDARG00000036092.5</t>
  </si>
  <si>
    <t>449654</t>
  </si>
  <si>
    <t>LL0000012751</t>
  </si>
  <si>
    <t>ing5b</t>
  </si>
  <si>
    <t>ENSDARG00000068175.4</t>
  </si>
  <si>
    <t>368450</t>
  </si>
  <si>
    <t>LL0000019422</t>
  </si>
  <si>
    <t>mms22l</t>
  </si>
  <si>
    <t>ENSDARG00000074691.5</t>
  </si>
  <si>
    <t>563411</t>
  </si>
  <si>
    <t>LL0000029356</t>
  </si>
  <si>
    <t>srcap</t>
  </si>
  <si>
    <t>ENSDARG00000005236.11</t>
  </si>
  <si>
    <t>563456</t>
  </si>
  <si>
    <t>LL0000030369</t>
  </si>
  <si>
    <t>tlr18</t>
  </si>
  <si>
    <t>ENSDARG00000040249.9</t>
  </si>
  <si>
    <t>403133</t>
  </si>
  <si>
    <t>LL0000007987</t>
  </si>
  <si>
    <t>CU467861.1</t>
  </si>
  <si>
    <t>LL0000013262</t>
  </si>
  <si>
    <t>keap1a</t>
  </si>
  <si>
    <t>ENSDARG00000016132.9</t>
  </si>
  <si>
    <t>321837</t>
  </si>
  <si>
    <t>LL0000011411</t>
  </si>
  <si>
    <t>ENSDARG00000099776.2</t>
  </si>
  <si>
    <t>LL0000007942</t>
  </si>
  <si>
    <t>CU462980.1</t>
  </si>
  <si>
    <t>ENSDARG00000096879.2</t>
  </si>
  <si>
    <t>100330817</t>
  </si>
  <si>
    <t>LL0000029396</t>
  </si>
  <si>
    <t>srrt</t>
  </si>
  <si>
    <t>ENSDARG00000017762.11</t>
  </si>
  <si>
    <t>192311</t>
  </si>
  <si>
    <t>LL0000020014</t>
  </si>
  <si>
    <t>nbeal2</t>
  </si>
  <si>
    <t>ENSDARG00000098641.3</t>
  </si>
  <si>
    <t>100330830</t>
  </si>
  <si>
    <t>LL0000003085</t>
  </si>
  <si>
    <t>BX548028.1</t>
  </si>
  <si>
    <t>ENSDARG00000103436.2</t>
  </si>
  <si>
    <t>LL0000014600</t>
  </si>
  <si>
    <t>LOC101882770</t>
  </si>
  <si>
    <t>101882770</t>
  </si>
  <si>
    <t>LL0000016506</t>
  </si>
  <si>
    <t>LOC108181591</t>
  </si>
  <si>
    <t>108181591</t>
  </si>
  <si>
    <t>LL0000019881</t>
  </si>
  <si>
    <t>myo1eb</t>
  </si>
  <si>
    <t>ENSDARG00000009133.8</t>
  </si>
  <si>
    <t>393609</t>
  </si>
  <si>
    <t>LL0000005464</t>
  </si>
  <si>
    <t>cep57</t>
  </si>
  <si>
    <t>ENSDARG00000067668.5</t>
  </si>
  <si>
    <t>791201</t>
  </si>
  <si>
    <t>LL0000023416</t>
  </si>
  <si>
    <t>rev3l</t>
  </si>
  <si>
    <t>ENSDARG00000058801.9</t>
  </si>
  <si>
    <t>569100</t>
  </si>
  <si>
    <t>LL0000007467</t>
  </si>
  <si>
    <t>cst14a.2</t>
  </si>
  <si>
    <t>ENSDARG00000045352.5</t>
  </si>
  <si>
    <t>792225</t>
  </si>
  <si>
    <t>LL0000012861</t>
  </si>
  <si>
    <t>irf4a</t>
  </si>
  <si>
    <t>ENSDARG00000006560.10</t>
  </si>
  <si>
    <t>100002070</t>
  </si>
  <si>
    <t>LL0000000260</t>
  </si>
  <si>
    <t>adal</t>
  </si>
  <si>
    <t>ENSDARG00000012986.11</t>
  </si>
  <si>
    <t>619263</t>
  </si>
  <si>
    <t>LL0000005175</t>
  </si>
  <si>
    <t>ccng2</t>
  </si>
  <si>
    <t>ENSDARG00000017602.12</t>
  </si>
  <si>
    <t>266794</t>
  </si>
  <si>
    <t>LL0000011462</t>
  </si>
  <si>
    <t>gnb3b</t>
  </si>
  <si>
    <t>ENSDARG00000002696.10</t>
  </si>
  <si>
    <t>406483</t>
  </si>
  <si>
    <t>LL0000022125</t>
  </si>
  <si>
    <t>plekhm3</t>
  </si>
  <si>
    <t>ENSDARG00000030633.9</t>
  </si>
  <si>
    <t>571507</t>
  </si>
  <si>
    <t>LL0000039432</t>
  </si>
  <si>
    <t>znf1050</t>
  </si>
  <si>
    <t>ENSDARG00000096210.4</t>
  </si>
  <si>
    <t>LL0000039079</t>
  </si>
  <si>
    <t>zgc:175214</t>
  </si>
  <si>
    <t>ENSDARG00000022891.9</t>
  </si>
  <si>
    <t>557610</t>
  </si>
  <si>
    <t>LL0000037989</t>
  </si>
  <si>
    <t>XLOC_043568</t>
  </si>
  <si>
    <t>LL0000020697</t>
  </si>
  <si>
    <t>ntrk3a</t>
  </si>
  <si>
    <t>ENSDARG00000077228.6</t>
  </si>
  <si>
    <t>568668</t>
  </si>
  <si>
    <t>LL0000016610</t>
  </si>
  <si>
    <t>LOC108183323</t>
  </si>
  <si>
    <t>108183323</t>
  </si>
  <si>
    <t>LL0000025360</t>
  </si>
  <si>
    <t>si:ch211-191j22.3</t>
  </si>
  <si>
    <t>ENSDARG00000095459.3</t>
  </si>
  <si>
    <t>325517</t>
  </si>
  <si>
    <t>LL0000031503</t>
  </si>
  <si>
    <t>ube3b</t>
  </si>
  <si>
    <t>ENSDARG00000061960.7</t>
  </si>
  <si>
    <t>556864</t>
  </si>
  <si>
    <t>LL0000011792</t>
  </si>
  <si>
    <t>gsdmeb</t>
  </si>
  <si>
    <t>ENSDARG00000040485.6</t>
  </si>
  <si>
    <t>335722</t>
  </si>
  <si>
    <t>LL0000031444</t>
  </si>
  <si>
    <t>UBA6</t>
  </si>
  <si>
    <t>ENSDARG00000080019.7</t>
  </si>
  <si>
    <t>567370</t>
  </si>
  <si>
    <t>LL0000023749</t>
  </si>
  <si>
    <t>rnd2</t>
  </si>
  <si>
    <t>ENSDARG00000070735.5</t>
  </si>
  <si>
    <t>751645</t>
  </si>
  <si>
    <t>LL0000019463</t>
  </si>
  <si>
    <t>mospd1</t>
  </si>
  <si>
    <t>ENSDARG00000028614.6</t>
  </si>
  <si>
    <t>406678</t>
  </si>
  <si>
    <t>LL0000039344</t>
  </si>
  <si>
    <t>zmp:0000000936</t>
  </si>
  <si>
    <t>ENSDARG00000088672.3</t>
  </si>
  <si>
    <t>799204</t>
  </si>
  <si>
    <t>LL0000020155</t>
  </si>
  <si>
    <t>ndufv1</t>
  </si>
  <si>
    <t>ENSDARG00000036438.7</t>
  </si>
  <si>
    <t>445291</t>
  </si>
  <si>
    <t>LL0000035438</t>
  </si>
  <si>
    <t>XLOC_025573</t>
  </si>
  <si>
    <t>LL0000032444</t>
  </si>
  <si>
    <t>XLOC_001974</t>
  </si>
  <si>
    <t>LL0000015960</t>
  </si>
  <si>
    <t>LOC103910718</t>
  </si>
  <si>
    <t>103910718</t>
  </si>
  <si>
    <t>LL0000011663</t>
  </si>
  <si>
    <t>gps2</t>
  </si>
  <si>
    <t>ENSDARG00000035558.7</t>
  </si>
  <si>
    <t>393948</t>
  </si>
  <si>
    <t>LL0000001637</t>
  </si>
  <si>
    <t>atp6v1aa</t>
  </si>
  <si>
    <t>ENSDARG00000034534.6</t>
  </si>
  <si>
    <t>394110</t>
  </si>
  <si>
    <t>LL0000004030</t>
  </si>
  <si>
    <t>CABZ01021599.1</t>
  </si>
  <si>
    <t>ENSDARG00000112870.1</t>
  </si>
  <si>
    <t>110437957</t>
  </si>
  <si>
    <t>LL0000000388</t>
  </si>
  <si>
    <t>adma</t>
  </si>
  <si>
    <t>ENSDARG00000015263.8</t>
  </si>
  <si>
    <t>556502</t>
  </si>
  <si>
    <t>LL0000005737</t>
  </si>
  <si>
    <t>clasrp</t>
  </si>
  <si>
    <t>ENSDARG00000061742.7</t>
  </si>
  <si>
    <t>555304</t>
  </si>
  <si>
    <t>LL0000018498</t>
  </si>
  <si>
    <t>lzts1</t>
  </si>
  <si>
    <t>ENSDARG00000075565.5</t>
  </si>
  <si>
    <t>569281</t>
  </si>
  <si>
    <t>LL0000039614</t>
  </si>
  <si>
    <t>znf513a</t>
  </si>
  <si>
    <t>ENSDARG00000019961.9</t>
  </si>
  <si>
    <t>568216</t>
  </si>
  <si>
    <t>LL0000022840</t>
  </si>
  <si>
    <t>ptgs2a</t>
  </si>
  <si>
    <t>ENSDARG00000004539.8</t>
  </si>
  <si>
    <t>246227</t>
  </si>
  <si>
    <t>LL0000036530</t>
  </si>
  <si>
    <t>XLOC_033403</t>
  </si>
  <si>
    <t>LL0000012166</t>
  </si>
  <si>
    <t>hmga1b</t>
  </si>
  <si>
    <t>ENSDARG00000070951.7</t>
  </si>
  <si>
    <t>768130</t>
  </si>
  <si>
    <t>LL0000028449</t>
  </si>
  <si>
    <t>ska1</t>
  </si>
  <si>
    <t>ENSDARG00000039354.5</t>
  </si>
  <si>
    <t>436865</t>
  </si>
  <si>
    <t>LL0000002625</t>
  </si>
  <si>
    <t>BX323555.2</t>
  </si>
  <si>
    <t>ENSDARG00000039891.8</t>
  </si>
  <si>
    <t>108180716</t>
  </si>
  <si>
    <t>LL0000007241</t>
  </si>
  <si>
    <t>CR936482.1</t>
  </si>
  <si>
    <t>ENSDARG00000097731.2</t>
  </si>
  <si>
    <t>101884212</t>
  </si>
  <si>
    <t>LL0000022650</t>
  </si>
  <si>
    <t>ENSDARG00000055158.9</t>
  </si>
  <si>
    <t>LL0000039308</t>
  </si>
  <si>
    <t>ENSDARG00000071496.4</t>
  </si>
  <si>
    <t>LL0000024500</t>
  </si>
  <si>
    <t>ENSDARG00000055416.8</t>
  </si>
  <si>
    <t>LL0000016984</t>
  </si>
  <si>
    <t>LOC110437735</t>
  </si>
  <si>
    <t>110437735</t>
  </si>
  <si>
    <t>LL0000018522</t>
  </si>
  <si>
    <t>maf1</t>
  </si>
  <si>
    <t>ENSDARG00000013122.6</t>
  </si>
  <si>
    <t>406750</t>
  </si>
  <si>
    <t>LL0000020631</t>
  </si>
  <si>
    <t>nrp1b</t>
  </si>
  <si>
    <t>ENSDARG00000027290.10</t>
  </si>
  <si>
    <t>402973</t>
  </si>
  <si>
    <t>LL0000025909</t>
  </si>
  <si>
    <t>si:ch211-264f5.2</t>
  </si>
  <si>
    <t>ENSDARG00000078547.5</t>
  </si>
  <si>
    <t>570749</t>
  </si>
  <si>
    <t>LL0000000705</t>
  </si>
  <si>
    <t>AL929229.1</t>
  </si>
  <si>
    <t>ENSDARG00000091975.2</t>
  </si>
  <si>
    <t>LL0000005271</t>
  </si>
  <si>
    <t>cdc14ab</t>
  </si>
  <si>
    <t>ENSDARG00000057016.6</t>
  </si>
  <si>
    <t>565969</t>
  </si>
  <si>
    <t>LL0000037225</t>
  </si>
  <si>
    <t>XLOC_039113</t>
  </si>
  <si>
    <t>LL0000007468</t>
  </si>
  <si>
    <t>cst14b.1</t>
  </si>
  <si>
    <t>ENSDARG00000117133.1</t>
  </si>
  <si>
    <t>768128</t>
  </si>
  <si>
    <t>LL0000034960</t>
  </si>
  <si>
    <t>XLOC_021361</t>
  </si>
  <si>
    <t>LL0000000987</t>
  </si>
  <si>
    <t>angptl4</t>
  </si>
  <si>
    <t>ENSDARG00000035859.9</t>
  </si>
  <si>
    <t>492647</t>
  </si>
  <si>
    <t>LL0000024359</t>
  </si>
  <si>
    <t>sdr16c5b</t>
  </si>
  <si>
    <t>ENSDARG00000017794.10</t>
  </si>
  <si>
    <t>406799</t>
  </si>
  <si>
    <t>LL0000000190</t>
  </si>
  <si>
    <t>acox1</t>
  </si>
  <si>
    <t>ENSDARG00000014727.10</t>
  </si>
  <si>
    <t>449662</t>
  </si>
  <si>
    <t>LL0000004914</t>
  </si>
  <si>
    <t>cars</t>
  </si>
  <si>
    <t>ENSDARG00000036164.10</t>
  </si>
  <si>
    <t>368284</t>
  </si>
  <si>
    <t>LL0000005228</t>
  </si>
  <si>
    <t>cd247l</t>
  </si>
  <si>
    <t>ENSDARG00000077240.5</t>
  </si>
  <si>
    <t>100101465</t>
  </si>
  <si>
    <t>LL0000021672</t>
  </si>
  <si>
    <t>pgr</t>
  </si>
  <si>
    <t>ENSDARG00000035966.7</t>
  </si>
  <si>
    <t>569575</t>
  </si>
  <si>
    <t>LL0000027504</t>
  </si>
  <si>
    <t>si:dkey-283b15.2</t>
  </si>
  <si>
    <t>ENSDARG00000041382.8</t>
  </si>
  <si>
    <t>569313</t>
  </si>
  <si>
    <t>LL0000010067</t>
  </si>
  <si>
    <t>fam219ab</t>
  </si>
  <si>
    <t>ENSDARG00000013813.10</t>
  </si>
  <si>
    <t>553801</t>
  </si>
  <si>
    <t>LL0000011129</t>
  </si>
  <si>
    <t>galr1b</t>
  </si>
  <si>
    <t>ENSDARG00000079165.6</t>
  </si>
  <si>
    <t>561989</t>
  </si>
  <si>
    <t>LL0000026851</t>
  </si>
  <si>
    <t>si:dkey-16m19.1</t>
  </si>
  <si>
    <t>ENSDARG00000097026.3</t>
  </si>
  <si>
    <t>100004316</t>
  </si>
  <si>
    <t>LL0000025931</t>
  </si>
  <si>
    <t>si:ch211-269k10.5</t>
  </si>
  <si>
    <t>ENSDARG00000090473.4</t>
  </si>
  <si>
    <t>108179657</t>
  </si>
  <si>
    <t>LL0000031430</t>
  </si>
  <si>
    <t>tyw5</t>
  </si>
  <si>
    <t>ENSDARG00000069672.5</t>
  </si>
  <si>
    <t>557725</t>
  </si>
  <si>
    <t>LL0000022808</t>
  </si>
  <si>
    <t>ptchd4</t>
  </si>
  <si>
    <t>ENSDARG00000008249.8</t>
  </si>
  <si>
    <t>564097</t>
  </si>
  <si>
    <t>LL0000005161</t>
  </si>
  <si>
    <t>ccnb1</t>
  </si>
  <si>
    <t>ENSDARG00000051923.8</t>
  </si>
  <si>
    <t>58025</t>
  </si>
  <si>
    <t>LL0000005597</t>
  </si>
  <si>
    <t>chka</t>
  </si>
  <si>
    <t>ENSDARG00000041078.8</t>
  </si>
  <si>
    <t>558499</t>
  </si>
  <si>
    <t>LL0000023940</t>
  </si>
  <si>
    <t>rplp0</t>
  </si>
  <si>
    <t>ENSDARG00000051783.5</t>
  </si>
  <si>
    <t>58101</t>
  </si>
  <si>
    <t>LL0000022243</t>
  </si>
  <si>
    <t>poglut1</t>
  </si>
  <si>
    <t>ENSDARG00000053463.7</t>
  </si>
  <si>
    <t>641495</t>
  </si>
  <si>
    <t>LL0000014820</t>
  </si>
  <si>
    <t>LOC101883936</t>
  </si>
  <si>
    <t>LL0000025201</t>
  </si>
  <si>
    <t>si:ch211-157j23.2</t>
  </si>
  <si>
    <t>ENSDARG00000095245.4</t>
  </si>
  <si>
    <t>327475</t>
  </si>
  <si>
    <t>LL0000000387</t>
  </si>
  <si>
    <t>adm2b</t>
  </si>
  <si>
    <t>ENSDARG00000078875.5</t>
  </si>
  <si>
    <t>100322075</t>
  </si>
  <si>
    <t>LL0000010020</t>
  </si>
  <si>
    <t>fam171a2a</t>
  </si>
  <si>
    <t>ENSDARG00000075249.4</t>
  </si>
  <si>
    <t>556398</t>
  </si>
  <si>
    <t>LL0000026126</t>
  </si>
  <si>
    <t>si:ch211-69g19.2</t>
  </si>
  <si>
    <t>ENSDARG00000070656.7</t>
  </si>
  <si>
    <t>564374</t>
  </si>
  <si>
    <t>LL0000035765</t>
  </si>
  <si>
    <t>XLOC_028299</t>
  </si>
  <si>
    <t>LL0000007722</t>
  </si>
  <si>
    <t>ctdsp1</t>
  </si>
  <si>
    <t>ENSDARG00000040674.7</t>
  </si>
  <si>
    <t>553744</t>
  </si>
  <si>
    <t>LL0000020067</t>
  </si>
  <si>
    <t>ncl</t>
  </si>
  <si>
    <t>ENSDARG00000002710.10</t>
  </si>
  <si>
    <t>767714</t>
  </si>
  <si>
    <t>LL0000010430</t>
  </si>
  <si>
    <t>fnbp1l</t>
  </si>
  <si>
    <t>ENSDARG00000020131.11</t>
  </si>
  <si>
    <t>445240</t>
  </si>
  <si>
    <t>LL0000029059</t>
  </si>
  <si>
    <t>snip1</t>
  </si>
  <si>
    <t>ENSDARG00000087528.5</t>
  </si>
  <si>
    <t>793873</t>
  </si>
  <si>
    <t>LL0000004124</t>
  </si>
  <si>
    <t>CABZ01044053.1</t>
  </si>
  <si>
    <t>ENSDARG00000087950.3</t>
  </si>
  <si>
    <t>100329390</t>
  </si>
  <si>
    <t>LL0000005954</t>
  </si>
  <si>
    <t>cntrl</t>
  </si>
  <si>
    <t>ENSDARG00000088492.3</t>
  </si>
  <si>
    <t>100334259</t>
  </si>
  <si>
    <t>LL0000001918</t>
  </si>
  <si>
    <t>bivm</t>
  </si>
  <si>
    <t>ENSDARG00000061409.7</t>
  </si>
  <si>
    <t>LL0000029352</t>
  </si>
  <si>
    <t>sra1</t>
  </si>
  <si>
    <t>ENSDARG00000053619.4</t>
  </si>
  <si>
    <t>415137</t>
  </si>
  <si>
    <t>LL0000035064</t>
  </si>
  <si>
    <t>XLOC_022277</t>
  </si>
  <si>
    <t>LL0000016294</t>
  </si>
  <si>
    <t>LOC108179143</t>
  </si>
  <si>
    <t>108179143</t>
  </si>
  <si>
    <t>LL0000014735</t>
  </si>
  <si>
    <t>LOC101883507</t>
  </si>
  <si>
    <t>101883507</t>
  </si>
  <si>
    <t>LL0000013724</t>
  </si>
  <si>
    <t>lmbrd2b</t>
  </si>
  <si>
    <t>ENSDARG00000017312.10</t>
  </si>
  <si>
    <t>335257</t>
  </si>
  <si>
    <t>LL0000005242</t>
  </si>
  <si>
    <t>cd4-2.2</t>
  </si>
  <si>
    <t>ENSDARG00000073950.5</t>
  </si>
  <si>
    <t>100334281</t>
  </si>
  <si>
    <t>LL0000026146</t>
  </si>
  <si>
    <t>si:ch211-79h18.2</t>
  </si>
  <si>
    <t>101886067</t>
  </si>
  <si>
    <t>LL0000019449</t>
  </si>
  <si>
    <t>mon1a</t>
  </si>
  <si>
    <t>ENSDARG00000078585.4</t>
  </si>
  <si>
    <t>100073333</t>
  </si>
  <si>
    <t>LL0000001815</t>
  </si>
  <si>
    <t>bbs4</t>
  </si>
  <si>
    <t>ENSDARG00000063522.7</t>
  </si>
  <si>
    <t>768303</t>
  </si>
  <si>
    <t>LL0000034477</t>
  </si>
  <si>
    <t>XLOC_017492</t>
  </si>
  <si>
    <t>LL0000026856</t>
  </si>
  <si>
    <t>si:dkey-16p21.7</t>
  </si>
  <si>
    <t>ENSDARG00000077545.5</t>
  </si>
  <si>
    <t>558390</t>
  </si>
  <si>
    <t>LL0000039132</t>
  </si>
  <si>
    <t>zgc:194839</t>
  </si>
  <si>
    <t>ENSDARG00000078550.5</t>
  </si>
  <si>
    <t>100005569</t>
  </si>
  <si>
    <t>LL0000005428</t>
  </si>
  <si>
    <t>cenpe</t>
  </si>
  <si>
    <t>ENSDARG00000063385.7</t>
  </si>
  <si>
    <t>767754</t>
  </si>
  <si>
    <t>LL0000005930</t>
  </si>
  <si>
    <t>cnr2</t>
  </si>
  <si>
    <t>ENSDARG00000039970.7</t>
  </si>
  <si>
    <t>795246</t>
  </si>
  <si>
    <t>LL0000010829</t>
  </si>
  <si>
    <t>FQ323156.1</t>
  </si>
  <si>
    <t>ENSDARG00000100697.2</t>
  </si>
  <si>
    <t>103908986</t>
  </si>
  <si>
    <t>LL0000031397</t>
  </si>
  <si>
    <t>txlna</t>
  </si>
  <si>
    <t>ENSDARG00000077037.3</t>
  </si>
  <si>
    <t>324180</t>
  </si>
  <si>
    <t>LL0000023838</t>
  </si>
  <si>
    <t>rnh1</t>
  </si>
  <si>
    <t>ENSDARG00000086631.3</t>
  </si>
  <si>
    <t>569436</t>
  </si>
  <si>
    <t>LL0000005993</t>
  </si>
  <si>
    <t>col19a1</t>
  </si>
  <si>
    <t>ENSDARG00000096073.3</t>
  </si>
  <si>
    <t>768174</t>
  </si>
  <si>
    <t>LL0000029370</t>
  </si>
  <si>
    <t>srgap1b</t>
  </si>
  <si>
    <t>ENSDARG00000045789.9</t>
  </si>
  <si>
    <t>555788</t>
  </si>
  <si>
    <t>LL0000013486</t>
  </si>
  <si>
    <t>kyat3</t>
  </si>
  <si>
    <t>ENSDARG00000101791.2</t>
  </si>
  <si>
    <t>393315</t>
  </si>
  <si>
    <t>LL0000012366</t>
  </si>
  <si>
    <t>hsp70.2</t>
  </si>
  <si>
    <t>ENSDARG00000092362.4</t>
  </si>
  <si>
    <t>100126123</t>
  </si>
  <si>
    <t>LL0000022148</t>
  </si>
  <si>
    <t>plp2</t>
  </si>
  <si>
    <t>ENSDARG00000036630.8</t>
  </si>
  <si>
    <t>798079</t>
  </si>
  <si>
    <t>LL0000023320</t>
  </si>
  <si>
    <t>rbp3</t>
  </si>
  <si>
    <t>ENSDARG00000059163.8</t>
  </si>
  <si>
    <t>30735</t>
  </si>
  <si>
    <t>LL0000023592</t>
  </si>
  <si>
    <t>rgma</t>
  </si>
  <si>
    <t>ENSDARG00000012248.10</t>
  </si>
  <si>
    <t>414272</t>
  </si>
  <si>
    <t>LL0000013801</t>
  </si>
  <si>
    <t>LO017954.1</t>
  </si>
  <si>
    <t>ENSDARG00000117380.1</t>
  </si>
  <si>
    <t>100321823</t>
  </si>
  <si>
    <t>LL0000022149</t>
  </si>
  <si>
    <t>plpbp</t>
  </si>
  <si>
    <t>ENSDARG00000060288.8</t>
  </si>
  <si>
    <t>563548</t>
  </si>
  <si>
    <t>LL0000001320</t>
  </si>
  <si>
    <t>arhgef38</t>
  </si>
  <si>
    <t>ENSDARG00000079377.7</t>
  </si>
  <si>
    <t>100317614</t>
  </si>
  <si>
    <t>LL0000011705</t>
  </si>
  <si>
    <t>ENSDARG00000103092.2</t>
  </si>
  <si>
    <t>LL0000007064</t>
  </si>
  <si>
    <t>CR848746.1</t>
  </si>
  <si>
    <t>ENSDARG00000097164.2</t>
  </si>
  <si>
    <t>LL0000037638</t>
  </si>
  <si>
    <t>XLOC_042234</t>
  </si>
  <si>
    <t>LL0000009947</t>
  </si>
  <si>
    <t>faf2</t>
  </si>
  <si>
    <t>ENSDARG00000052374.7</t>
  </si>
  <si>
    <t>497596</t>
  </si>
  <si>
    <t>LL0000009828</t>
  </si>
  <si>
    <t>etfb</t>
  </si>
  <si>
    <t>ENSDARG00000009250.10</t>
  </si>
  <si>
    <t>406271</t>
  </si>
  <si>
    <t>LL0000011576</t>
  </si>
  <si>
    <t>gpn2</t>
  </si>
  <si>
    <t>ENSDARG00000103127.2</t>
  </si>
  <si>
    <t>407722</t>
  </si>
  <si>
    <t>LL0000016979</t>
  </si>
  <si>
    <t>LOC110437725</t>
  </si>
  <si>
    <t>LL0000000312</t>
  </si>
  <si>
    <t>adcy2b</t>
  </si>
  <si>
    <t>ENSDARG00000014588.12</t>
  </si>
  <si>
    <t>557902</t>
  </si>
  <si>
    <t>LL0000023665</t>
  </si>
  <si>
    <t>rhot1b</t>
  </si>
  <si>
    <t>ENSDARG00000103313.3</t>
  </si>
  <si>
    <t>561933</t>
  </si>
  <si>
    <t>LL0000012727</t>
  </si>
  <si>
    <t>imp3</t>
  </si>
  <si>
    <t>ENSDARG00000115266.1</t>
  </si>
  <si>
    <t>393237</t>
  </si>
  <si>
    <t>LL0000018766</t>
  </si>
  <si>
    <t>mcl1a</t>
  </si>
  <si>
    <t>ENSDARG00000009779.8</t>
  </si>
  <si>
    <t>58122</t>
  </si>
  <si>
    <t>LL0000024349</t>
  </si>
  <si>
    <t>sdhaf4</t>
  </si>
  <si>
    <t>ENSDARG00000039390.5</t>
  </si>
  <si>
    <t>563956</t>
  </si>
  <si>
    <t>LL0000019561</t>
  </si>
  <si>
    <t>mrpl43</t>
  </si>
  <si>
    <t>ENSDARG00000076334.4</t>
  </si>
  <si>
    <t>436701</t>
  </si>
  <si>
    <t>LL0000039870</t>
  </si>
  <si>
    <t>LOC100329358</t>
  </si>
  <si>
    <t>ENSDARG00000111501.1</t>
  </si>
  <si>
    <t>100329358</t>
  </si>
  <si>
    <t>LL0000009564</t>
  </si>
  <si>
    <t>ell</t>
  </si>
  <si>
    <t>ENSDARG00000000568.9</t>
  </si>
  <si>
    <t>325221</t>
  </si>
  <si>
    <t>LL0000031032</t>
  </si>
  <si>
    <t>trappc2</t>
  </si>
  <si>
    <t>ENSDARG00000097660.3</t>
  </si>
  <si>
    <t>767808</t>
  </si>
  <si>
    <t>LL0000015303</t>
  </si>
  <si>
    <t>LOC101886363</t>
  </si>
  <si>
    <t>101886363</t>
  </si>
  <si>
    <t>LL0000004913</t>
  </si>
  <si>
    <t>carnmt1</t>
  </si>
  <si>
    <t>ENSDARG00000102865.2</t>
  </si>
  <si>
    <t>503765</t>
  </si>
  <si>
    <t>LL0000007792</t>
  </si>
  <si>
    <t>CU024870.1</t>
  </si>
  <si>
    <t>ENSDARG00000103841.2</t>
  </si>
  <si>
    <t>LL0000003224</t>
  </si>
  <si>
    <t>BX572077.1</t>
  </si>
  <si>
    <t>ENSDARG00000096853.2</t>
  </si>
  <si>
    <t>LL0000003497</t>
  </si>
  <si>
    <t>BX682558.1</t>
  </si>
  <si>
    <t>LL0000010729</t>
  </si>
  <si>
    <t>FP102192.1</t>
  </si>
  <si>
    <t>ENSDARG00000101104.2</t>
  </si>
  <si>
    <t>101886648</t>
  </si>
  <si>
    <t>LL0000022555</t>
  </si>
  <si>
    <t>prg4a</t>
  </si>
  <si>
    <t>ENSDARG00000010482.8</t>
  </si>
  <si>
    <t>336351</t>
  </si>
  <si>
    <t>LL0000013698</t>
  </si>
  <si>
    <t>lingo4b</t>
  </si>
  <si>
    <t>ENSDARG00000078527.5</t>
  </si>
  <si>
    <t>559074</t>
  </si>
  <si>
    <t>LL0000023118</t>
  </si>
  <si>
    <t>racgap1</t>
  </si>
  <si>
    <t>ENSDARG00000015460.10</t>
  </si>
  <si>
    <t>323197</t>
  </si>
  <si>
    <t>LL0000014545</t>
  </si>
  <si>
    <t>LOC101882475</t>
  </si>
  <si>
    <t>101882475</t>
  </si>
  <si>
    <t>LL0000007323</t>
  </si>
  <si>
    <t>crispld2</t>
  </si>
  <si>
    <t>ENSDARG00000088595.3</t>
  </si>
  <si>
    <t>100535149</t>
  </si>
  <si>
    <t>LL0000013170</t>
  </si>
  <si>
    <t>kcnk13a</t>
  </si>
  <si>
    <t>ENSDARG00000008212.7</t>
  </si>
  <si>
    <t>571467</t>
  </si>
  <si>
    <t>LL0000023027</t>
  </si>
  <si>
    <t>rab14l</t>
  </si>
  <si>
    <t>ENSDARG00000035188.6</t>
  </si>
  <si>
    <t>393656</t>
  </si>
  <si>
    <t>LL0000014487</t>
  </si>
  <si>
    <t>LOC101882201</t>
  </si>
  <si>
    <t>101882201</t>
  </si>
  <si>
    <t>LL0000032333</t>
  </si>
  <si>
    <t>XLOC_001155</t>
  </si>
  <si>
    <t>LL0000030432</t>
  </si>
  <si>
    <t>tmed5</t>
  </si>
  <si>
    <t>ENSDARG00000008765.5</t>
  </si>
  <si>
    <t>393374</t>
  </si>
  <si>
    <t>LL0000022027</t>
  </si>
  <si>
    <t>pkmb</t>
  </si>
  <si>
    <t>ENSDARG00000099860.2</t>
  </si>
  <si>
    <t>445094</t>
  </si>
  <si>
    <t>LL0000018287</t>
  </si>
  <si>
    <t>lpar3</t>
  </si>
  <si>
    <t>ENSDARG00000101814.2</t>
  </si>
  <si>
    <t>102216338</t>
  </si>
  <si>
    <t>LL0000026458</t>
  </si>
  <si>
    <t>si:ch73-334d15.2</t>
  </si>
  <si>
    <t>ENSDARG00000087020.4</t>
  </si>
  <si>
    <t>LL0000026579</t>
  </si>
  <si>
    <t>si:ch73-72b7.1</t>
  </si>
  <si>
    <t>ENSDARG00000099133.2</t>
  </si>
  <si>
    <t>101882194</t>
  </si>
  <si>
    <t>LL0000028363</t>
  </si>
  <si>
    <t>si:rp71-81e14.2</t>
  </si>
  <si>
    <t>ENSDARG00000103077.2</t>
  </si>
  <si>
    <t>100002239</t>
  </si>
  <si>
    <t>LL0000017499</t>
  </si>
  <si>
    <t>LOC110438823</t>
  </si>
  <si>
    <t>110438823</t>
  </si>
  <si>
    <t>LL0000010858</t>
  </si>
  <si>
    <t>frmd3</t>
  </si>
  <si>
    <t>ENSDARG00000059885.7</t>
  </si>
  <si>
    <t>100331256</t>
  </si>
  <si>
    <t>LL0000003914</t>
  </si>
  <si>
    <t>c2cd5</t>
  </si>
  <si>
    <t>ENSDARG00000094590.5</t>
  </si>
  <si>
    <t>393585</t>
  </si>
  <si>
    <t>LL0000019213</t>
  </si>
  <si>
    <t>mir2198</t>
  </si>
  <si>
    <t>ENSDARG00000083762.2</t>
  </si>
  <si>
    <t>100310773</t>
  </si>
  <si>
    <t>LL0000011266</t>
  </si>
  <si>
    <t>gfi1ab</t>
  </si>
  <si>
    <t>ENSDARG00000044457.7</t>
  </si>
  <si>
    <t>798697</t>
  </si>
  <si>
    <t>LL0000030116</t>
  </si>
  <si>
    <t>tdrd1</t>
  </si>
  <si>
    <t>ENSDARG00000007465.11</t>
  </si>
  <si>
    <t>553522</t>
  </si>
  <si>
    <t>LL0000009653</t>
  </si>
  <si>
    <t>enosf1</t>
  </si>
  <si>
    <t>ENSDARG00000038359.9</t>
  </si>
  <si>
    <t>558186</t>
  </si>
  <si>
    <t>LL0000015104</t>
  </si>
  <si>
    <t>LOC101885394</t>
  </si>
  <si>
    <t>101885394</t>
  </si>
  <si>
    <t>LL0000030327</t>
  </si>
  <si>
    <t>timm8a</t>
  </si>
  <si>
    <t>ENSDARG00000023672.8</t>
  </si>
  <si>
    <t>445243</t>
  </si>
  <si>
    <t>LL0000005215</t>
  </si>
  <si>
    <t>cct7</t>
  </si>
  <si>
    <t>ENSDARG00000007385.10</t>
  </si>
  <si>
    <t>192324</t>
  </si>
  <si>
    <t>LL0000012940</t>
  </si>
  <si>
    <t>itgb1b.2</t>
  </si>
  <si>
    <t>ENSDARG00000022689.11</t>
  </si>
  <si>
    <t>405864</t>
  </si>
  <si>
    <t>LL0000001263</t>
  </si>
  <si>
    <t>arhgap15</t>
  </si>
  <si>
    <t>ENSDARG00000062349.6</t>
  </si>
  <si>
    <t>100003547</t>
  </si>
  <si>
    <t>LL0000027640</t>
  </si>
  <si>
    <t>si:dkey-3p4.7</t>
  </si>
  <si>
    <t>ENSDARG00000100959.2</t>
  </si>
  <si>
    <t>101884367</t>
  </si>
  <si>
    <t>LL0000028848</t>
  </si>
  <si>
    <t>slc6a6a</t>
  </si>
  <si>
    <t>ENSDARG00000012534.11</t>
  </si>
  <si>
    <t>556480</t>
  </si>
  <si>
    <t>LL0000038681</t>
  </si>
  <si>
    <t>zgc:136908</t>
  </si>
  <si>
    <t>ENSDARG00000011983.12</t>
  </si>
  <si>
    <t>563679</t>
  </si>
  <si>
    <t>LL0000001258</t>
  </si>
  <si>
    <t>arhgap1</t>
  </si>
  <si>
    <t>ENSDARG00000024324.6</t>
  </si>
  <si>
    <t>550478</t>
  </si>
  <si>
    <t>LL0000016981</t>
  </si>
  <si>
    <t>LOC110437727</t>
  </si>
  <si>
    <t>110437727</t>
  </si>
  <si>
    <t>LL0000011256</t>
  </si>
  <si>
    <t>gemin4</t>
  </si>
  <si>
    <t>ENSDARG00000041252.6</t>
  </si>
  <si>
    <t>324754</t>
  </si>
  <si>
    <t>LL0000009134</t>
  </si>
  <si>
    <t>dock7</t>
  </si>
  <si>
    <t>ENSDARG00000078675.6</t>
  </si>
  <si>
    <t>568817</t>
  </si>
  <si>
    <t>LL0000000327</t>
  </si>
  <si>
    <t>add3b</t>
  </si>
  <si>
    <t>ENSDARG00000056250.7</t>
  </si>
  <si>
    <t>553243</t>
  </si>
  <si>
    <t>LL0000019982</t>
  </si>
  <si>
    <t>napab</t>
  </si>
  <si>
    <t>ENSDARG00000020405.8</t>
  </si>
  <si>
    <t>327082</t>
  </si>
  <si>
    <t>LL0000016809</t>
  </si>
  <si>
    <t>LOC108190117</t>
  </si>
  <si>
    <t>108190117</t>
  </si>
  <si>
    <t>LL0000000928</t>
  </si>
  <si>
    <t>als2b</t>
  </si>
  <si>
    <t>ENSDARG00000076924.5</t>
  </si>
  <si>
    <t>100318899</t>
  </si>
  <si>
    <t>LL0000040355</t>
  </si>
  <si>
    <t>CR848784.5</t>
  </si>
  <si>
    <t>ENSDARG00000116227.1</t>
  </si>
  <si>
    <t>LL0000029883</t>
  </si>
  <si>
    <t>taar20i</t>
  </si>
  <si>
    <t>ENSDARG00000111623.1</t>
  </si>
  <si>
    <t>100150810</t>
  </si>
  <si>
    <t>LL0000030366</t>
  </si>
  <si>
    <t>tln2b</t>
  </si>
  <si>
    <t>ENSDARG00000110973.1</t>
  </si>
  <si>
    <t>100333114</t>
  </si>
  <si>
    <t>LL0000037419</t>
  </si>
  <si>
    <t>XLOC_040517</t>
  </si>
  <si>
    <t>LL0000039965</t>
  </si>
  <si>
    <t>LOC103910489</t>
  </si>
  <si>
    <t>103910489</t>
  </si>
  <si>
    <t>LL0000009338</t>
  </si>
  <si>
    <t>eapp</t>
  </si>
  <si>
    <t>ENSDARG00000017272.6</t>
  </si>
  <si>
    <t>327318</t>
  </si>
  <si>
    <t>LL0000011893</t>
  </si>
  <si>
    <t>gzm3.4</t>
  </si>
  <si>
    <t>ENSDARG00000076814.5</t>
  </si>
  <si>
    <t>100001210</t>
  </si>
  <si>
    <t>LL0000040101</t>
  </si>
  <si>
    <t>nxph4</t>
  </si>
  <si>
    <t>100329563</t>
  </si>
  <si>
    <t>LL0000039176</t>
  </si>
  <si>
    <t>zgc:56676</t>
  </si>
  <si>
    <t>ENSDARG00000029445.7</t>
  </si>
  <si>
    <t>393273</t>
  </si>
  <si>
    <t>LL0000006093</t>
  </si>
  <si>
    <t>cox10</t>
  </si>
  <si>
    <t>ENSDARG00000034309.9</t>
  </si>
  <si>
    <t>553384</t>
  </si>
  <si>
    <t>LL0000010973</t>
  </si>
  <si>
    <t>ftr85</t>
  </si>
  <si>
    <t>ENSDARG00000034707.10</t>
  </si>
  <si>
    <t>569616</t>
  </si>
  <si>
    <t>LL0000004603</t>
  </si>
  <si>
    <t>CABZ01087514.1</t>
  </si>
  <si>
    <t>ENSDARG00000090861.4</t>
  </si>
  <si>
    <t>566378</t>
  </si>
  <si>
    <t>LL0000001649</t>
  </si>
  <si>
    <t>atp6v1h</t>
  </si>
  <si>
    <t>ENSDARG00000006370.9</t>
  </si>
  <si>
    <t>286779</t>
  </si>
  <si>
    <t>LL0000010971</t>
  </si>
  <si>
    <t>ftr82</t>
  </si>
  <si>
    <t>ENSDARG00000055647.5</t>
  </si>
  <si>
    <t>338307</t>
  </si>
  <si>
    <t>LL0000006079</t>
  </si>
  <si>
    <t>coq8b</t>
  </si>
  <si>
    <t>ENSDARG00000101130.2</t>
  </si>
  <si>
    <t>799071</t>
  </si>
  <si>
    <t>LL0000023912</t>
  </si>
  <si>
    <t>rpl24</t>
  </si>
  <si>
    <t>ENSDARG00000099104.1</t>
  </si>
  <si>
    <t>192301</t>
  </si>
  <si>
    <t>LL0000039154</t>
  </si>
  <si>
    <t>zgc:198241</t>
  </si>
  <si>
    <t>ENSDARG00000076483.5</t>
  </si>
  <si>
    <t>559844</t>
  </si>
  <si>
    <t>LL0000014259</t>
  </si>
  <si>
    <t>LOC100535115</t>
  </si>
  <si>
    <t>LL0000007304</t>
  </si>
  <si>
    <t>crfb1</t>
  </si>
  <si>
    <t>ENSDARG00000068681.8</t>
  </si>
  <si>
    <t>569454</t>
  </si>
  <si>
    <t>LL0000031275</t>
  </si>
  <si>
    <t>tsta3</t>
  </si>
  <si>
    <t>ENSDARG00000039666.6</t>
  </si>
  <si>
    <t>494077</t>
  </si>
  <si>
    <t>LL0000004925</t>
  </si>
  <si>
    <t>caskb</t>
  </si>
  <si>
    <t>ENSDARG00000100119.2</t>
  </si>
  <si>
    <t>100148073</t>
  </si>
  <si>
    <t>LL0000026570</t>
  </si>
  <si>
    <t>si:ch73-61d6.3</t>
  </si>
  <si>
    <t>ENSDARG00000057826.9</t>
  </si>
  <si>
    <t>100001136</t>
  </si>
  <si>
    <t>LL0000023073</t>
  </si>
  <si>
    <t>rab40c</t>
  </si>
  <si>
    <t>ENSDARG00000061208.5</t>
  </si>
  <si>
    <t>678600</t>
  </si>
  <si>
    <t>LL0000013671</t>
  </si>
  <si>
    <t>lima1a</t>
  </si>
  <si>
    <t>ENSDARG00000101441.2</t>
  </si>
  <si>
    <t>64000</t>
  </si>
  <si>
    <t>LL0000023717</t>
  </si>
  <si>
    <t>rit1</t>
  </si>
  <si>
    <t>ENSDARG00000069150.6</t>
  </si>
  <si>
    <t>793942</t>
  </si>
  <si>
    <t>LL0000022589</t>
  </si>
  <si>
    <t>prkcda</t>
  </si>
  <si>
    <t>ENSDARG00000009208.7</t>
  </si>
  <si>
    <t>334571</t>
  </si>
  <si>
    <t>LL0000003826</t>
  </si>
  <si>
    <t>BX957278.1</t>
  </si>
  <si>
    <t>ENSDARG00000010940.9</t>
  </si>
  <si>
    <t>LL0000028370</t>
  </si>
  <si>
    <t>si:zfos-128g4.2</t>
  </si>
  <si>
    <t>ENSDARG00000098889.2</t>
  </si>
  <si>
    <t>LL0000018245</t>
  </si>
  <si>
    <t>LOC797799</t>
  </si>
  <si>
    <t>797799</t>
  </si>
  <si>
    <t>LL0000039014</t>
  </si>
  <si>
    <t>zgc:173720</t>
  </si>
  <si>
    <t>ENSDARG00000109366.1</t>
  </si>
  <si>
    <t>LL0000028726</t>
  </si>
  <si>
    <t>slc35g2b</t>
  </si>
  <si>
    <t>ENSDARG00000045447.6</t>
  </si>
  <si>
    <t>541438</t>
  </si>
  <si>
    <t>LL0000012227</t>
  </si>
  <si>
    <t>hnrpkl</t>
  </si>
  <si>
    <t>ENSDARG00000007034.12</t>
  </si>
  <si>
    <t>406264</t>
  </si>
  <si>
    <t>LL0000010140</t>
  </si>
  <si>
    <t>farp1</t>
  </si>
  <si>
    <t>ENSDARG00000074381.6</t>
  </si>
  <si>
    <t>100329707</t>
  </si>
  <si>
    <t>LL0000029054</t>
  </si>
  <si>
    <t>sncga</t>
  </si>
  <si>
    <t>ENSDARG00000034423.9</t>
  </si>
  <si>
    <t>550229</t>
  </si>
  <si>
    <t>LL0000021683</t>
  </si>
  <si>
    <t>phb</t>
  </si>
  <si>
    <t>ENSDARG00000057414.6</t>
  </si>
  <si>
    <t>321346</t>
  </si>
  <si>
    <t>LL0000039580</t>
  </si>
  <si>
    <t>znf318</t>
  </si>
  <si>
    <t>ENSDARG00000090054.4</t>
  </si>
  <si>
    <t>100330539</t>
  </si>
  <si>
    <t>LL0000032912</t>
  </si>
  <si>
    <t>XLOC_006152</t>
  </si>
  <si>
    <t>LL0000034144</t>
  </si>
  <si>
    <t>XLOC_015429</t>
  </si>
  <si>
    <t>LL0000038276</t>
  </si>
  <si>
    <t>ywhabb</t>
  </si>
  <si>
    <t>ENSDARG00000075758.4</t>
  </si>
  <si>
    <t>406419</t>
  </si>
  <si>
    <t>LL0000019997</t>
  </si>
  <si>
    <t>nat16</t>
  </si>
  <si>
    <t>ENSDARG00000086222.4</t>
  </si>
  <si>
    <t>100003245</t>
  </si>
  <si>
    <t>LL0000026598</t>
  </si>
  <si>
    <t>si:ch73-95l15.5</t>
  </si>
  <si>
    <t>ENSDARG00000087596.4</t>
  </si>
  <si>
    <t>565630</t>
  </si>
  <si>
    <t>LL0000012718</t>
  </si>
  <si>
    <t>im:7152348</t>
  </si>
  <si>
    <t>ENSDARG00000097082.2</t>
  </si>
  <si>
    <t>559250</t>
  </si>
  <si>
    <t>LL0000005840</t>
  </si>
  <si>
    <t>cltcb</t>
  </si>
  <si>
    <t>ENSDARG00000090716.5</t>
  </si>
  <si>
    <t>503600</t>
  </si>
  <si>
    <t>LL0000018518</t>
  </si>
  <si>
    <t>mad2l1bp</t>
  </si>
  <si>
    <t>ENSDARG00000104943.2</t>
  </si>
  <si>
    <t>101886806</t>
  </si>
  <si>
    <t>LL0000018626</t>
  </si>
  <si>
    <t>map7d2b</t>
  </si>
  <si>
    <t>ENSDARG00000045316.9</t>
  </si>
  <si>
    <t>100002505</t>
  </si>
  <si>
    <t>LL0000033322</t>
  </si>
  <si>
    <t>XLOC_009548</t>
  </si>
  <si>
    <t>LL0000020258</t>
  </si>
  <si>
    <t>nfil3-3</t>
  </si>
  <si>
    <t>ENSDARG00000116941.1</t>
  </si>
  <si>
    <t>799271</t>
  </si>
  <si>
    <t>LL0000008669</t>
  </si>
  <si>
    <t>dao.2</t>
  </si>
  <si>
    <t>ENSDARG00000035603.4</t>
  </si>
  <si>
    <t>405800</t>
  </si>
  <si>
    <t>LL0000028714</t>
  </si>
  <si>
    <t>slc35e2b</t>
  </si>
  <si>
    <t>LL0000039298</t>
  </si>
  <si>
    <t>zgpat</t>
  </si>
  <si>
    <t>ENSDARG00000027403.8</t>
  </si>
  <si>
    <t>393457</t>
  </si>
  <si>
    <t>LL0000029527</t>
  </si>
  <si>
    <t>stau2</t>
  </si>
  <si>
    <t>ENSDARG00000026801.10</t>
  </si>
  <si>
    <t>393899</t>
  </si>
  <si>
    <t>LL0000040258</t>
  </si>
  <si>
    <t>trpm2</t>
  </si>
  <si>
    <t>ENSDARG00000101641.2</t>
  </si>
  <si>
    <t>799412</t>
  </si>
  <si>
    <t>LL0000022354</t>
  </si>
  <si>
    <t>ppargc1a</t>
  </si>
  <si>
    <t>ENSDARG00000067829.7</t>
  </si>
  <si>
    <t>553418</t>
  </si>
  <si>
    <t>LL0000008746</t>
  </si>
  <si>
    <t>dcun1d5</t>
  </si>
  <si>
    <t>ENSDARG00000100363.2</t>
  </si>
  <si>
    <t>406622</t>
  </si>
  <si>
    <t>LL0000024022</t>
  </si>
  <si>
    <t>rragca</t>
  </si>
  <si>
    <t>ENSDARG00000069829.4</t>
  </si>
  <si>
    <t>573492</t>
  </si>
  <si>
    <t>LL0000026486</t>
  </si>
  <si>
    <t>si:ch73-350k19.1</t>
  </si>
  <si>
    <t>ENSDARG00000103224.2</t>
  </si>
  <si>
    <t>101885197</t>
  </si>
  <si>
    <t>LL0000008910</t>
  </si>
  <si>
    <t>dhx37</t>
  </si>
  <si>
    <t>ENSDARG00000062612.8</t>
  </si>
  <si>
    <t>100009635</t>
  </si>
  <si>
    <t>LL0000003306</t>
  </si>
  <si>
    <t>BX649350.2</t>
  </si>
  <si>
    <t>ENSDARG00000117743.1</t>
  </si>
  <si>
    <t>LL0000032916</t>
  </si>
  <si>
    <t>XLOC_006218</t>
  </si>
  <si>
    <t>LL0000010000</t>
  </si>
  <si>
    <t>fam160a1b</t>
  </si>
  <si>
    <t>ENSDARG00000102585.2</t>
  </si>
  <si>
    <t>100332943</t>
  </si>
  <si>
    <t>LL0000030751</t>
  </si>
  <si>
    <t>tnk2b</t>
  </si>
  <si>
    <t>ENSDARG00000104409.3</t>
  </si>
  <si>
    <t>559119</t>
  </si>
  <si>
    <t>LL0000011386</t>
  </si>
  <si>
    <t>glod5</t>
  </si>
  <si>
    <t>ENSDARG00000071871.4</t>
  </si>
  <si>
    <t>553706</t>
  </si>
  <si>
    <t>LL0000021731</t>
  </si>
  <si>
    <t>phospho1</t>
  </si>
  <si>
    <t>ENSDARG00000008403.9</t>
  </si>
  <si>
    <t>100002812</t>
  </si>
  <si>
    <t>LL0000030974</t>
  </si>
  <si>
    <t>traf3ip1</t>
  </si>
  <si>
    <t>ENSDARG00000010300.10</t>
  </si>
  <si>
    <t>393572</t>
  </si>
  <si>
    <t>LL0000034768</t>
  </si>
  <si>
    <t>XLOC_019823</t>
  </si>
  <si>
    <t>LL0000027744</t>
  </si>
  <si>
    <t>si:dkey-56f14.4</t>
  </si>
  <si>
    <t>ENSDARG00000097110.3</t>
  </si>
  <si>
    <t>100005476</t>
  </si>
  <si>
    <t>LL0000004224</t>
  </si>
  <si>
    <t>CABZ01058261.1</t>
  </si>
  <si>
    <t>ENSDARG00000099194.3</t>
  </si>
  <si>
    <t>LL0000038297</t>
  </si>
  <si>
    <t>zbtb11</t>
  </si>
  <si>
    <t>ENSDARG00000017886.11</t>
  </si>
  <si>
    <t>555217</t>
  </si>
  <si>
    <t>LL0000017213</t>
  </si>
  <si>
    <t>LOC110438160</t>
  </si>
  <si>
    <t>110438160</t>
  </si>
  <si>
    <t>LL0000024497</t>
  </si>
  <si>
    <t>serpina10a</t>
  </si>
  <si>
    <t>ENSDARG00000005924.11</t>
  </si>
  <si>
    <t>565064</t>
  </si>
  <si>
    <t>LL0000027856</t>
  </si>
  <si>
    <t>si:dkey-72l14.3</t>
  </si>
  <si>
    <t>ENSDARG00000061044.7</t>
  </si>
  <si>
    <t>562480</t>
  </si>
  <si>
    <t>LL0000030015</t>
  </si>
  <si>
    <t>tbc1d5</t>
  </si>
  <si>
    <t>ENSDARG00000036212.8</t>
  </si>
  <si>
    <t>393583</t>
  </si>
  <si>
    <t>LL0000021072</t>
  </si>
  <si>
    <t>orc2</t>
  </si>
  <si>
    <t>ENSDARG00000101465.3</t>
  </si>
  <si>
    <t>768161</t>
  </si>
  <si>
    <t>LL0000027714</t>
  </si>
  <si>
    <t>si:dkey-4e4.1</t>
  </si>
  <si>
    <t>ENSDARG00000109251.1</t>
  </si>
  <si>
    <t>LL0000012397</t>
  </si>
  <si>
    <t>hspg2</t>
  </si>
  <si>
    <t>ENSDARG00000076564.5</t>
  </si>
  <si>
    <t>565429</t>
  </si>
  <si>
    <t>LL0000018482</t>
  </si>
  <si>
    <t>lyrm4</t>
  </si>
  <si>
    <t>ENSDARG00000078352.4</t>
  </si>
  <si>
    <t>100302660</t>
  </si>
  <si>
    <t>LL0000028460</t>
  </si>
  <si>
    <t>skor1b</t>
  </si>
  <si>
    <t>ENSDARG00000062448.7</t>
  </si>
  <si>
    <t>567457</t>
  </si>
  <si>
    <t>LL0000023272</t>
  </si>
  <si>
    <t>rbm12</t>
  </si>
  <si>
    <t>ENSDARG00000100636.2</t>
  </si>
  <si>
    <t>445379</t>
  </si>
  <si>
    <t>LL0000038415</t>
  </si>
  <si>
    <t>zfhx4</t>
  </si>
  <si>
    <t>ENSDARG00000075542.6</t>
  </si>
  <si>
    <t>556453</t>
  </si>
  <si>
    <t>LL0000030640</t>
  </si>
  <si>
    <t>tmem63c</t>
  </si>
  <si>
    <t>ENSDARG00000004158.11</t>
  </si>
  <si>
    <t>100000800</t>
  </si>
  <si>
    <t>LL0000023312</t>
  </si>
  <si>
    <t>rbms2b</t>
  </si>
  <si>
    <t>ENSDARG00000056150.5</t>
  </si>
  <si>
    <t>445147</t>
  </si>
  <si>
    <t>LL0000027419</t>
  </si>
  <si>
    <t>si:dkey-262g12.3</t>
  </si>
  <si>
    <t>ENSDARG00000094612.5</t>
  </si>
  <si>
    <t>100534843</t>
  </si>
  <si>
    <t>LL0000024452</t>
  </si>
  <si>
    <t>senp2</t>
  </si>
  <si>
    <t>ENSDARG00000073837.5</t>
  </si>
  <si>
    <t>556400</t>
  </si>
  <si>
    <t>LL0000013593</t>
  </si>
  <si>
    <t>lect2l</t>
  </si>
  <si>
    <t>ENSDARG00000033227.9</t>
  </si>
  <si>
    <t>567278</t>
  </si>
  <si>
    <t>LL0000029316</t>
  </si>
  <si>
    <t>spred1</t>
  </si>
  <si>
    <t>ENSDARG00000041449.6</t>
  </si>
  <si>
    <t>406513</t>
  </si>
  <si>
    <t>LL0000022932</t>
  </si>
  <si>
    <t>pum1</t>
  </si>
  <si>
    <t>ENSDARG00000099256.2</t>
  </si>
  <si>
    <t>394176</t>
  </si>
  <si>
    <t>LL0000020721</t>
  </si>
  <si>
    <t>nudt15</t>
  </si>
  <si>
    <t>ENSDARG00000113961.1</t>
  </si>
  <si>
    <t>415197</t>
  </si>
  <si>
    <t>LL0000012351</t>
  </si>
  <si>
    <t>hsd17b7</t>
  </si>
  <si>
    <t>ENSDARG00000088140.4</t>
  </si>
  <si>
    <t>768185</t>
  </si>
  <si>
    <t>LL0000026836</t>
  </si>
  <si>
    <t>si:dkey-165e24.1</t>
  </si>
  <si>
    <t>ENSDARG00000100311.2</t>
  </si>
  <si>
    <t>101884333</t>
  </si>
  <si>
    <t>LL0000026363</t>
  </si>
  <si>
    <t>si:ch73-249k16.4</t>
  </si>
  <si>
    <t>ENSDARG00000093336.3</t>
  </si>
  <si>
    <t>LL0000015037</t>
  </si>
  <si>
    <t>LOC101885027</t>
  </si>
  <si>
    <t>101885027</t>
  </si>
  <si>
    <t>LL0000011145</t>
  </si>
  <si>
    <t>gars</t>
  </si>
  <si>
    <t>ENSDARG00000059070.5</t>
  </si>
  <si>
    <t>337230</t>
  </si>
  <si>
    <t>LL0000030624</t>
  </si>
  <si>
    <t>tmem5</t>
  </si>
  <si>
    <t>ENSDARG00000063414.5</t>
  </si>
  <si>
    <t>557187</t>
  </si>
  <si>
    <t>LL0000004232</t>
  </si>
  <si>
    <t>CABZ01058723.1</t>
  </si>
  <si>
    <t>ENSDARG00000117748.1</t>
  </si>
  <si>
    <t>110437923</t>
  </si>
  <si>
    <t>LL0000029702</t>
  </si>
  <si>
    <t>suz12a</t>
  </si>
  <si>
    <t>ENSDARG00000070256.5</t>
  </si>
  <si>
    <t>794171</t>
  </si>
  <si>
    <t>LL0000039100</t>
  </si>
  <si>
    <t>zgc:194202</t>
  </si>
  <si>
    <t>ENSDARG00000098561.2</t>
  </si>
  <si>
    <t>100005461</t>
  </si>
  <si>
    <t>LL0000020284</t>
  </si>
  <si>
    <t>ngdn</t>
  </si>
  <si>
    <t>ENSDARG00000045372.7</t>
  </si>
  <si>
    <t>386642</t>
  </si>
  <si>
    <t>LL0000026858</t>
  </si>
  <si>
    <t>si:dkey-16p6.1</t>
  </si>
  <si>
    <t>ENSDARG00000111518.1</t>
  </si>
  <si>
    <t>103910803</t>
  </si>
  <si>
    <t>LL0000036923</t>
  </si>
  <si>
    <t>XLOC_036507</t>
  </si>
  <si>
    <t>LL0000001474</t>
  </si>
  <si>
    <t>asf1ba</t>
  </si>
  <si>
    <t>ENSDARG00000101037.2</t>
  </si>
  <si>
    <t>386897</t>
  </si>
  <si>
    <t>LL0000011047</t>
  </si>
  <si>
    <t>gab1</t>
  </si>
  <si>
    <t>ENSDARG00000037018.9</t>
  </si>
  <si>
    <t>406666</t>
  </si>
  <si>
    <t>LL0000038602</t>
  </si>
  <si>
    <t>zgc:113307</t>
  </si>
  <si>
    <t>ENSDARG00000044894.5</t>
  </si>
  <si>
    <t>553753</t>
  </si>
  <si>
    <t>LL0000023197</t>
  </si>
  <si>
    <t>raph1a</t>
  </si>
  <si>
    <t>ENSDARG00000006301.10</t>
  </si>
  <si>
    <t>557435</t>
  </si>
  <si>
    <t>LL0000032781</t>
  </si>
  <si>
    <t>XLOC_004944</t>
  </si>
  <si>
    <t>LL0000024495</t>
  </si>
  <si>
    <t>serp2</t>
  </si>
  <si>
    <t>ENSDARG00000094003.2</t>
  </si>
  <si>
    <t>100319240</t>
  </si>
  <si>
    <t>LL0000007459</t>
  </si>
  <si>
    <t>csrnp2</t>
  </si>
  <si>
    <t>ENSDARG00000075972.5</t>
  </si>
  <si>
    <t>100003989</t>
  </si>
  <si>
    <t>LL0000018090</t>
  </si>
  <si>
    <t>LOC110440198</t>
  </si>
  <si>
    <t>110440198</t>
  </si>
  <si>
    <t>LL0000028809</t>
  </si>
  <si>
    <t>slc52a2</t>
  </si>
  <si>
    <t>ENSDARG00000102035.2</t>
  </si>
  <si>
    <t>LL0000027763</t>
  </si>
  <si>
    <t>si:dkey-57k2.6</t>
  </si>
  <si>
    <t>ENSDARG00000095608.3</t>
  </si>
  <si>
    <t>LL0000011858</t>
  </si>
  <si>
    <t>gtse1</t>
  </si>
  <si>
    <t>ENSDARG00000013719.9</t>
  </si>
  <si>
    <t>553652</t>
  </si>
  <si>
    <t>LL0000011581</t>
  </si>
  <si>
    <t>gpr107</t>
  </si>
  <si>
    <t>ENSDARG00000103200.3</t>
  </si>
  <si>
    <t>570589</t>
  </si>
  <si>
    <t>LL0000025414</t>
  </si>
  <si>
    <t>si:ch211-196i2.1</t>
  </si>
  <si>
    <t>ENSDARG00000007912.11</t>
  </si>
  <si>
    <t>564099</t>
  </si>
  <si>
    <t>LL0000012322</t>
  </si>
  <si>
    <t>hs2st1b</t>
  </si>
  <si>
    <t>ENSDARG00000062008.7</t>
  </si>
  <si>
    <t>100151174</t>
  </si>
  <si>
    <t>LL0000009612</t>
  </si>
  <si>
    <t>ENSDARG00000076119.6</t>
  </si>
  <si>
    <t>LL0000030546</t>
  </si>
  <si>
    <t>tmem198b</t>
  </si>
  <si>
    <t>ENSDARG00000034685.9</t>
  </si>
  <si>
    <t>564608</t>
  </si>
  <si>
    <t>LL0000004148</t>
  </si>
  <si>
    <t>CABZ01046949.1</t>
  </si>
  <si>
    <t>ENSDARG00000086420.3</t>
  </si>
  <si>
    <t>LL0000024900</t>
  </si>
  <si>
    <t>si:ch211-106h4.4</t>
  </si>
  <si>
    <t>ENSDARG00000093629.3</t>
  </si>
  <si>
    <t>559790</t>
  </si>
  <si>
    <t>LL0000037665</t>
  </si>
  <si>
    <t>XLOC_042465</t>
  </si>
  <si>
    <t>LL0000008405</t>
  </si>
  <si>
    <t>CU929451.1</t>
  </si>
  <si>
    <t>ENSDARG00000096899.3</t>
  </si>
  <si>
    <t>101885510</t>
  </si>
  <si>
    <t>LL0000021374</t>
  </si>
  <si>
    <t>pcdh1g2</t>
  </si>
  <si>
    <t>ENSDARG00000101232.3</t>
  </si>
  <si>
    <t>553986</t>
  </si>
  <si>
    <t>LL0000022497</t>
  </si>
  <si>
    <t>pprc1</t>
  </si>
  <si>
    <t>ENSDARG00000090337.3</t>
  </si>
  <si>
    <t>100002463</t>
  </si>
  <si>
    <t>LL0000005420</t>
  </si>
  <si>
    <t>celf5a</t>
  </si>
  <si>
    <t>ENSDARG00000071375.7</t>
  </si>
  <si>
    <t>568052</t>
  </si>
  <si>
    <t>LL0000040486</t>
  </si>
  <si>
    <t>LOC101887034</t>
  </si>
  <si>
    <t>101887034</t>
  </si>
  <si>
    <t>LL0000025506</t>
  </si>
  <si>
    <t>si:ch211-207j7.2</t>
  </si>
  <si>
    <t>ENSDARG00000090793.5</t>
  </si>
  <si>
    <t>799340</t>
  </si>
  <si>
    <t>LL0000022912</t>
  </si>
  <si>
    <t>ptprr</t>
  </si>
  <si>
    <t>ENSDARG00000105744.2</t>
  </si>
  <si>
    <t>100526652</t>
  </si>
  <si>
    <t>LL0000005432</t>
  </si>
  <si>
    <t>cenpj</t>
  </si>
  <si>
    <t>ENSDARG00000018121.8</t>
  </si>
  <si>
    <t>568957</t>
  </si>
  <si>
    <t>LL0000003701</t>
  </si>
  <si>
    <t>BX927275.2</t>
  </si>
  <si>
    <t>ENSDARG00000095017.2</t>
  </si>
  <si>
    <t>LL0000029997</t>
  </si>
  <si>
    <t>tbc1d13</t>
  </si>
  <si>
    <t>561380</t>
  </si>
  <si>
    <t>LL0000030058</t>
  </si>
  <si>
    <t>tbx6</t>
  </si>
  <si>
    <t>ENSDARG00000011785.7</t>
  </si>
  <si>
    <t>192294</t>
  </si>
  <si>
    <t>LL0000022660</t>
  </si>
  <si>
    <t>prpf38a</t>
  </si>
  <si>
    <t>ENSDARG00000039213.4</t>
  </si>
  <si>
    <t>445089</t>
  </si>
  <si>
    <t>LL0000004273</t>
  </si>
  <si>
    <t>CABZ01063556.1</t>
  </si>
  <si>
    <t>ENSDARG00000116344.1</t>
  </si>
  <si>
    <t>100536597</t>
  </si>
  <si>
    <t>LL0000030196</t>
  </si>
  <si>
    <t>tfap2b</t>
  </si>
  <si>
    <t>ENSDARG00000012667.11</t>
  </si>
  <si>
    <t>550545</t>
  </si>
  <si>
    <t>LL0000001691</t>
  </si>
  <si>
    <t>auts2a</t>
  </si>
  <si>
    <t>ENSDARG00000056427.5</t>
  </si>
  <si>
    <t>368890</t>
  </si>
  <si>
    <t>LL0000003061</t>
  </si>
  <si>
    <t>BX546499.2</t>
  </si>
  <si>
    <t>ENSDARG00000093947.2</t>
  </si>
  <si>
    <t>101882078</t>
  </si>
  <si>
    <t>LL0000004885</t>
  </si>
  <si>
    <t>capn5a</t>
  </si>
  <si>
    <t>ENSDARG00000103317.2</t>
  </si>
  <si>
    <t>563346</t>
  </si>
  <si>
    <t>LL0000037664</t>
  </si>
  <si>
    <t>XLOC_042463</t>
  </si>
  <si>
    <t>101886946</t>
  </si>
  <si>
    <t>LL0000021492</t>
  </si>
  <si>
    <t>pde12</t>
  </si>
  <si>
    <t>ENSDARG00000030964.9</t>
  </si>
  <si>
    <t>692319</t>
  </si>
  <si>
    <t>LL0000012527</t>
  </si>
  <si>
    <t>igf1</t>
  </si>
  <si>
    <t>ENSDARG00000094132.2</t>
  </si>
  <si>
    <t>114433</t>
  </si>
  <si>
    <t>LL0000039238</t>
  </si>
  <si>
    <t>zgc:77650</t>
  </si>
  <si>
    <t>ENSDARG00000113899.1</t>
  </si>
  <si>
    <t>334219</t>
  </si>
  <si>
    <t>LL0000023700</t>
  </si>
  <si>
    <t>rinl</t>
  </si>
  <si>
    <t>101884339</t>
  </si>
  <si>
    <t>LL0000029335</t>
  </si>
  <si>
    <t>sptan1</t>
  </si>
  <si>
    <t>ENSDARG00000019231.12</t>
  </si>
  <si>
    <t>553383</t>
  </si>
  <si>
    <t>LL0000000181</t>
  </si>
  <si>
    <t>acot18</t>
  </si>
  <si>
    <t>ENSDARG00000033413.10</t>
  </si>
  <si>
    <t>556673</t>
  </si>
  <si>
    <t>LL0000013098</t>
  </si>
  <si>
    <t>kcna7</t>
  </si>
  <si>
    <t>ENSDARG00000086571.4</t>
  </si>
  <si>
    <t>572481</t>
  </si>
  <si>
    <t>LL0000009712</t>
  </si>
  <si>
    <t>epha8</t>
  </si>
  <si>
    <t>570677</t>
  </si>
  <si>
    <t>LL0000031634</t>
  </si>
  <si>
    <t>unc93b1</t>
  </si>
  <si>
    <t>ENSDARG00000069114.6</t>
  </si>
  <si>
    <t>100000934</t>
  </si>
  <si>
    <t>LL0000025257</t>
  </si>
  <si>
    <t>si:ch211-163l21.8</t>
  </si>
  <si>
    <t>ENSDARG00000042899.7</t>
  </si>
  <si>
    <t>449761</t>
  </si>
  <si>
    <t>LL0000026764</t>
  </si>
  <si>
    <t>si:dkey-14d8.22</t>
  </si>
  <si>
    <t>ENSDARG00000096986.3</t>
  </si>
  <si>
    <t>LL0000038335</t>
  </si>
  <si>
    <t>zbtb7c</t>
  </si>
  <si>
    <t>ENSDARG00000100985.3</t>
  </si>
  <si>
    <t>100537080</t>
  </si>
  <si>
    <t>LL0000000772</t>
  </si>
  <si>
    <t>AL935199.1</t>
  </si>
  <si>
    <t>ENSDARG00000077746.3</t>
  </si>
  <si>
    <t>100001479</t>
  </si>
  <si>
    <t>LL0000020992</t>
  </si>
  <si>
    <t>or115-9</t>
  </si>
  <si>
    <t>ENSDARG00000105792.2</t>
  </si>
  <si>
    <t>100151263</t>
  </si>
  <si>
    <t>LL0000020682</t>
  </si>
  <si>
    <t>nthl1</t>
  </si>
  <si>
    <t>ENSDARG00000042881.6</t>
  </si>
  <si>
    <t>100008368</t>
  </si>
  <si>
    <t>LL0000036629</t>
  </si>
  <si>
    <t>XLOC_034224</t>
  </si>
  <si>
    <t>LL0000014597</t>
  </si>
  <si>
    <t>LOC101882758</t>
  </si>
  <si>
    <t>101882758</t>
  </si>
  <si>
    <t>LL0000014064</t>
  </si>
  <si>
    <t>LOC100329848</t>
  </si>
  <si>
    <t>100329848</t>
  </si>
  <si>
    <t>LL0000028626</t>
  </si>
  <si>
    <t>slc25a44a</t>
  </si>
  <si>
    <t>ENSDARG00000045927.5</t>
  </si>
  <si>
    <t>492478</t>
  </si>
  <si>
    <t>LL0000036827</t>
  </si>
  <si>
    <t>XLOC_035749</t>
  </si>
  <si>
    <t>LL0000016011</t>
  </si>
  <si>
    <t>LOC103910872</t>
  </si>
  <si>
    <t>103910872</t>
  </si>
  <si>
    <t>LL0000029611</t>
  </si>
  <si>
    <t>stx12l</t>
  </si>
  <si>
    <t>ENSDARG00000044605.9</t>
  </si>
  <si>
    <t>569124</t>
  </si>
  <si>
    <t>LL0000012156</t>
  </si>
  <si>
    <t>hm13</t>
  </si>
  <si>
    <t>ENSDARG00000037846.7</t>
  </si>
  <si>
    <t>259190</t>
  </si>
  <si>
    <t>LL0000019398</t>
  </si>
  <si>
    <t>mmp14a</t>
  </si>
  <si>
    <t>ENSDARG00000002235.8</t>
  </si>
  <si>
    <t>373882</t>
  </si>
  <si>
    <t>LL0000001836</t>
  </si>
  <si>
    <t>bcl10</t>
  </si>
  <si>
    <t>ENSDARG00000077130.4</t>
  </si>
  <si>
    <t>100334750</t>
  </si>
  <si>
    <t>LL0000026215</t>
  </si>
  <si>
    <t>si:ch73-130a3.4</t>
  </si>
  <si>
    <t>ENSDARG00000056213.7</t>
  </si>
  <si>
    <t>664763</t>
  </si>
  <si>
    <t>LL0000013248</t>
  </si>
  <si>
    <t>kdm5a</t>
  </si>
  <si>
    <t>ENSDARG00000104567.3</t>
  </si>
  <si>
    <t>100333310</t>
  </si>
  <si>
    <t>LL0000029968</t>
  </si>
  <si>
    <t>tarsl2</t>
  </si>
  <si>
    <t>ENSDARG00000092774.4</t>
  </si>
  <si>
    <t>100330276</t>
  </si>
  <si>
    <t>LL0000028373</t>
  </si>
  <si>
    <t>si:zfos-169g10.3</t>
  </si>
  <si>
    <t>ENSDARG00000099309.2</t>
  </si>
  <si>
    <t>100535353</t>
  </si>
  <si>
    <t>LL0000010884</t>
  </si>
  <si>
    <t>fscn1a</t>
  </si>
  <si>
    <t>ENSDARG00000059680.5</t>
  </si>
  <si>
    <t>558271</t>
  </si>
  <si>
    <t>LL0000005610</t>
  </si>
  <si>
    <t>chmp4c</t>
  </si>
  <si>
    <t>ENSDARG00000007418.8</t>
  </si>
  <si>
    <t>550542</t>
  </si>
  <si>
    <t>LL0000004129</t>
  </si>
  <si>
    <t>CABZ01044235.1</t>
  </si>
  <si>
    <t>ENSDARG00000110105.1</t>
  </si>
  <si>
    <t>100538044</t>
  </si>
  <si>
    <t>LL0000024253</t>
  </si>
  <si>
    <t>scai</t>
  </si>
  <si>
    <t>ENSDARG00000060865.6</t>
  </si>
  <si>
    <t>556383</t>
  </si>
  <si>
    <t>LL0000030696</t>
  </si>
  <si>
    <t>tmtc3</t>
  </si>
  <si>
    <t>ENSDARG00000062846.7</t>
  </si>
  <si>
    <t>100150181</t>
  </si>
  <si>
    <t>LL0000039746</t>
  </si>
  <si>
    <t>zyg11</t>
  </si>
  <si>
    <t>ENSDARG00000007737.10</t>
  </si>
  <si>
    <t>555349</t>
  </si>
  <si>
    <t>LL0000032634</t>
  </si>
  <si>
    <t>XLOC_003625</t>
  </si>
  <si>
    <t>LL0000012331</t>
  </si>
  <si>
    <t>hs6st1a</t>
  </si>
  <si>
    <t>ENSDARG00000054754.6</t>
  </si>
  <si>
    <t>553162</t>
  </si>
  <si>
    <t>LL0000023455</t>
  </si>
  <si>
    <t>RF00138</t>
  </si>
  <si>
    <t>ENSDARG00000110758.1</t>
  </si>
  <si>
    <t>LL0000007617</t>
  </si>
  <si>
    <t>CT573494.1</t>
  </si>
  <si>
    <t>ENSDARG00000068085.5</t>
  </si>
  <si>
    <t>101883932</t>
  </si>
  <si>
    <t>LL0000022911</t>
  </si>
  <si>
    <t>ptprq</t>
  </si>
  <si>
    <t>ENSDARG00000008849.12</t>
  </si>
  <si>
    <t>555426</t>
  </si>
  <si>
    <t>LL0000009508</t>
  </si>
  <si>
    <t>eif3jb</t>
  </si>
  <si>
    <t>ENSDARG00000053370.8</t>
  </si>
  <si>
    <t>406823</t>
  </si>
  <si>
    <t>LL0000008258</t>
  </si>
  <si>
    <t>CU856423.1</t>
  </si>
  <si>
    <t>ENSDARG00000099569.2</t>
  </si>
  <si>
    <t>LL0000014422</t>
  </si>
  <si>
    <t>LOC100537874</t>
  </si>
  <si>
    <t>100537874</t>
  </si>
  <si>
    <t>LL0000036990</t>
  </si>
  <si>
    <t>XLOC_037028</t>
  </si>
  <si>
    <t>LL0000017222</t>
  </si>
  <si>
    <t>LOC110438172</t>
  </si>
  <si>
    <t>110438172</t>
  </si>
  <si>
    <t>LL0000025346</t>
  </si>
  <si>
    <t>si:ch211-189a15.5</t>
  </si>
  <si>
    <t>ENSDARG00000088428.3</t>
  </si>
  <si>
    <t>100149436</t>
  </si>
  <si>
    <t>LL0000024060</t>
  </si>
  <si>
    <t>rspo1</t>
  </si>
  <si>
    <t>ENSDARG00000104340.2</t>
  </si>
  <si>
    <t>436625</t>
  </si>
  <si>
    <t>LL0000031341</t>
  </si>
  <si>
    <t>ttyh2</t>
  </si>
  <si>
    <t>ENSDARG00000016934.12</t>
  </si>
  <si>
    <t>436763</t>
  </si>
  <si>
    <t>LL0000010283</t>
  </si>
  <si>
    <t>fgf12a</t>
  </si>
  <si>
    <t>ENSDARG00000027957.10</t>
  </si>
  <si>
    <t>777735</t>
  </si>
  <si>
    <t>LL0000006126</t>
  </si>
  <si>
    <t>cpa4</t>
  </si>
  <si>
    <t>ENSDARG00000043722.4</t>
  </si>
  <si>
    <t>431764</t>
  </si>
  <si>
    <t>LL0000019821</t>
  </si>
  <si>
    <t>myg1</t>
  </si>
  <si>
    <t>ENSDARG00000069977.6</t>
  </si>
  <si>
    <t>664752</t>
  </si>
  <si>
    <t>LL0000030035</t>
  </si>
  <si>
    <t>tbp</t>
  </si>
  <si>
    <t>ENSDARG00000014994.6</t>
  </si>
  <si>
    <t>368882</t>
  </si>
  <si>
    <t>LL0000001343</t>
  </si>
  <si>
    <t>arih1l</t>
  </si>
  <si>
    <t>ENSDARG00000036870.7</t>
  </si>
  <si>
    <t>405859</t>
  </si>
  <si>
    <t>LL0000038214</t>
  </si>
  <si>
    <t>xpnpep2</t>
  </si>
  <si>
    <t>ENSDARG00000026017.9</t>
  </si>
  <si>
    <t>394007</t>
  </si>
  <si>
    <t>LL0000011976</t>
  </si>
  <si>
    <t>hck</t>
  </si>
  <si>
    <t>ENSDARG00000058647.7</t>
  </si>
  <si>
    <t>101885596</t>
  </si>
  <si>
    <t>LL0000010223</t>
  </si>
  <si>
    <t>FBXO46</t>
  </si>
  <si>
    <t>ENSDARG00000099814.2</t>
  </si>
  <si>
    <t>562515</t>
  </si>
  <si>
    <t>LL0000030550</t>
  </si>
  <si>
    <t>tmem201</t>
  </si>
  <si>
    <t>ENSDARG00000077307.5</t>
  </si>
  <si>
    <t>563814</t>
  </si>
  <si>
    <t>LL0000024436</t>
  </si>
  <si>
    <t>sema4bb</t>
  </si>
  <si>
    <t>ENSDARG00000076104.6</t>
  </si>
  <si>
    <t>561146</t>
  </si>
  <si>
    <t>LL0000013912</t>
  </si>
  <si>
    <t>LOC100002283</t>
  </si>
  <si>
    <t>100002283</t>
  </si>
  <si>
    <t>LL0000040210</t>
  </si>
  <si>
    <t>si:dkey-192j17.1</t>
  </si>
  <si>
    <t>ENSDARG00000088842.5</t>
  </si>
  <si>
    <t>566883</t>
  </si>
  <si>
    <t>LL0000019509</t>
  </si>
  <si>
    <t>mpz</t>
  </si>
  <si>
    <t>ENSDARG00000038609.8</t>
  </si>
  <si>
    <t>114417</t>
  </si>
  <si>
    <t>LL0000011814</t>
  </si>
  <si>
    <t>gstm.2</t>
  </si>
  <si>
    <t>ENSDARG00000029473.7</t>
  </si>
  <si>
    <t>571365</t>
  </si>
  <si>
    <t>LL0000010363</t>
  </si>
  <si>
    <t>fis1</t>
  </si>
  <si>
    <t>ENSDARG00000114549.1</t>
  </si>
  <si>
    <t>797988</t>
  </si>
  <si>
    <t>LL0000004795</t>
  </si>
  <si>
    <t>cahz</t>
  </si>
  <si>
    <t>ENSDARG00000011166.7</t>
  </si>
  <si>
    <t>30331</t>
  </si>
  <si>
    <t>LL0000019350</t>
  </si>
  <si>
    <t>mkln1</t>
  </si>
  <si>
    <t>ENSDARG00000025576.10</t>
  </si>
  <si>
    <t>325217</t>
  </si>
  <si>
    <t>LL0000018783</t>
  </si>
  <si>
    <t>mcoln1b</t>
  </si>
  <si>
    <t>ENSDARG00000058848.5</t>
  </si>
  <si>
    <t>795916</t>
  </si>
  <si>
    <t>LL0000016446</t>
  </si>
  <si>
    <t>LOC108180795</t>
  </si>
  <si>
    <t>108180795</t>
  </si>
  <si>
    <t>LL0000003906</t>
  </si>
  <si>
    <t>c1qtnf9</t>
  </si>
  <si>
    <t>ENSDARG00000058318.7</t>
  </si>
  <si>
    <t>799425</t>
  </si>
  <si>
    <t>LL0000021642</t>
  </si>
  <si>
    <t>pfkpb</t>
  </si>
  <si>
    <t>ENSDARG00000012801.11</t>
  </si>
  <si>
    <t>561416</t>
  </si>
  <si>
    <t>LL0000021613</t>
  </si>
  <si>
    <t>pex13</t>
  </si>
  <si>
    <t>ENSDARG00000071037.4</t>
  </si>
  <si>
    <t>393618</t>
  </si>
  <si>
    <t>LL0000021399</t>
  </si>
  <si>
    <t>pcdh2ab7</t>
  </si>
  <si>
    <t>493592</t>
  </si>
  <si>
    <t>LL0000019496</t>
  </si>
  <si>
    <t>mpp6a</t>
  </si>
  <si>
    <t>ENSDARG00000056892.9</t>
  </si>
  <si>
    <t>402878</t>
  </si>
  <si>
    <t>LL0000029211</t>
  </si>
  <si>
    <t>sp3b</t>
  </si>
  <si>
    <t>ENSDARG00000007812.9</t>
  </si>
  <si>
    <t>322961</t>
  </si>
  <si>
    <t>LL0000027617</t>
  </si>
  <si>
    <t>si:dkey-35h6.1</t>
  </si>
  <si>
    <t>ENSDARG00000104572.2</t>
  </si>
  <si>
    <t>100535657</t>
  </si>
  <si>
    <t>LL0000015248</t>
  </si>
  <si>
    <t>LOC101885989</t>
  </si>
  <si>
    <t>101885989</t>
  </si>
  <si>
    <t>LL0000020206</t>
  </si>
  <si>
    <t>nepro</t>
  </si>
  <si>
    <t>ENSDARG00000043566.6</t>
  </si>
  <si>
    <t>550343</t>
  </si>
  <si>
    <t>LL0000024274</t>
  </si>
  <si>
    <t>scdb</t>
  </si>
  <si>
    <t>ENSDARG00000030265.9</t>
  </si>
  <si>
    <t>553734</t>
  </si>
  <si>
    <t>LL0000017126</t>
  </si>
  <si>
    <t>LOC110438009</t>
  </si>
  <si>
    <t>110438009</t>
  </si>
  <si>
    <t>LL0000031730</t>
  </si>
  <si>
    <t>usp46</t>
  </si>
  <si>
    <t>ENSDARG00000045343.8</t>
  </si>
  <si>
    <t>100148916</t>
  </si>
  <si>
    <t>LL0000015662</t>
  </si>
  <si>
    <t>LOC103909570</t>
  </si>
  <si>
    <t>103909570</t>
  </si>
  <si>
    <t>LL0000039093</t>
  </si>
  <si>
    <t>zgc:193807</t>
  </si>
  <si>
    <t>ENSDARG00000105440.2</t>
  </si>
  <si>
    <t>555981</t>
  </si>
  <si>
    <t>LL0000012648</t>
  </si>
  <si>
    <t>il13ra1</t>
  </si>
  <si>
    <t>ENSDARG00000080020.6</t>
  </si>
  <si>
    <t>799475</t>
  </si>
  <si>
    <t>LL0000040290</t>
  </si>
  <si>
    <t>zgc:171572</t>
  </si>
  <si>
    <t>ENSDARG00000098215.2</t>
  </si>
  <si>
    <t>100330881</t>
  </si>
  <si>
    <t>LL0000001292</t>
  </si>
  <si>
    <t>arhgap42b</t>
  </si>
  <si>
    <t>ENSDARG00000010654.9</t>
  </si>
  <si>
    <t>569534</t>
  </si>
  <si>
    <t>LL0000018111</t>
  </si>
  <si>
    <t>LOC556106</t>
  </si>
  <si>
    <t>LL0000039501</t>
  </si>
  <si>
    <t>znf1122</t>
  </si>
  <si>
    <t>ENSDARG00000099444.2</t>
  </si>
  <si>
    <t>LL0000036502</t>
  </si>
  <si>
    <t>XLOC_033093</t>
  </si>
  <si>
    <t>LL0000024601</t>
  </si>
  <si>
    <t>sgpl1</t>
  </si>
  <si>
    <t>ENSDARG00000061375.7</t>
  </si>
  <si>
    <t>100037312</t>
  </si>
  <si>
    <t>LL0000009592</t>
  </si>
  <si>
    <t>elovl8b</t>
  </si>
  <si>
    <t>ENSDARG00000057365.6</t>
  </si>
  <si>
    <t>554145</t>
  </si>
  <si>
    <t>LL0000031335</t>
  </si>
  <si>
    <t>ttn.1</t>
  </si>
  <si>
    <t>ENSDARG00000000563.14</t>
  </si>
  <si>
    <t>100001684</t>
  </si>
  <si>
    <t>LL0000018636</t>
  </si>
  <si>
    <t>mapk14b</t>
  </si>
  <si>
    <t>ENSDARG00000028721.9</t>
  </si>
  <si>
    <t>266756</t>
  </si>
  <si>
    <t>LL0000009980</t>
  </si>
  <si>
    <t>fam129ab</t>
  </si>
  <si>
    <t>ENSDARG00000023053.10</t>
  </si>
  <si>
    <t>561414</t>
  </si>
  <si>
    <t>LL0000008098</t>
  </si>
  <si>
    <t>CU571398.1</t>
  </si>
  <si>
    <t>ENSDARG00000114281.1</t>
  </si>
  <si>
    <t>LL0000019478</t>
  </si>
  <si>
    <t>mpg</t>
  </si>
  <si>
    <t>ENSDARG00000069729.7</t>
  </si>
  <si>
    <t>566516</t>
  </si>
  <si>
    <t>LL0000002231</t>
  </si>
  <si>
    <t>BX005183.3</t>
  </si>
  <si>
    <t>ENSDARG00000097610.2</t>
  </si>
  <si>
    <t>LL0000011269</t>
  </si>
  <si>
    <t>gfm2</t>
  </si>
  <si>
    <t>ENSDARG00000005561.10</t>
  </si>
  <si>
    <t>558184</t>
  </si>
  <si>
    <t>LL0000020500</t>
  </si>
  <si>
    <t>noxo1b</t>
  </si>
  <si>
    <t>ENSDARG00000056374.5</t>
  </si>
  <si>
    <t>561765</t>
  </si>
  <si>
    <t>LL0000024880</t>
  </si>
  <si>
    <t>si:ch211-102c2.7</t>
  </si>
  <si>
    <t>ENSDARG00000091872.2</t>
  </si>
  <si>
    <t>566053</t>
  </si>
  <si>
    <t>LL0000040203</t>
  </si>
  <si>
    <t>si:dkey-108k21.28</t>
  </si>
  <si>
    <t>ENSDARG00000114534.1</t>
  </si>
  <si>
    <t>100332668</t>
  </si>
  <si>
    <t>LL0000027340</t>
  </si>
  <si>
    <t>si:dkey-246j6.3</t>
  </si>
  <si>
    <t>ENSDARG00000103497.2</t>
  </si>
  <si>
    <t>LL0000015336</t>
  </si>
  <si>
    <t>LOC101886546</t>
  </si>
  <si>
    <t>LL0000012235</t>
  </si>
  <si>
    <t>hook1</t>
  </si>
  <si>
    <t>ENSDARG00000042946.8</t>
  </si>
  <si>
    <t>570393</t>
  </si>
  <si>
    <t>LL0000020237</t>
  </si>
  <si>
    <t>nf2b</t>
  </si>
  <si>
    <t>ENSDARG00000025567.10</t>
  </si>
  <si>
    <t>405887</t>
  </si>
  <si>
    <t>LL0000000686</t>
  </si>
  <si>
    <t>AL929028.1</t>
  </si>
  <si>
    <t>ENSDARG00000105095.2</t>
  </si>
  <si>
    <t>LL0000001571</t>
  </si>
  <si>
    <t>atp11c</t>
  </si>
  <si>
    <t>ENSDARG00000036442.8</t>
  </si>
  <si>
    <t>368385</t>
  </si>
  <si>
    <t>LL0000015116</t>
  </si>
  <si>
    <t>LOC101885445</t>
  </si>
  <si>
    <t>101885445</t>
  </si>
  <si>
    <t>LL0000019824</t>
  </si>
  <si>
    <t>myh11b</t>
  </si>
  <si>
    <t>ENSDARG00000100972.2</t>
  </si>
  <si>
    <t>566080</t>
  </si>
  <si>
    <t>LL0000030202</t>
  </si>
  <si>
    <t>tfb2m</t>
  </si>
  <si>
    <t>ENSDARG00000074756.6</t>
  </si>
  <si>
    <t>569468</t>
  </si>
  <si>
    <t>LL0000039605</t>
  </si>
  <si>
    <t>znf438</t>
  </si>
  <si>
    <t>ENSDARG00000061311.7</t>
  </si>
  <si>
    <t>798757</t>
  </si>
  <si>
    <t>LL0000014799</t>
  </si>
  <si>
    <t>LOC101883823</t>
  </si>
  <si>
    <t>101883823</t>
  </si>
  <si>
    <t>LL0000031914</t>
  </si>
  <si>
    <t>vsig10</t>
  </si>
  <si>
    <t>ENSDARG00000058605.5</t>
  </si>
  <si>
    <t>100005564</t>
  </si>
  <si>
    <t>LL0000031329</t>
  </si>
  <si>
    <t>ttll3</t>
  </si>
  <si>
    <t>ENSDARG00000053728.7</t>
  </si>
  <si>
    <t>724000</t>
  </si>
  <si>
    <t>LL0000001111</t>
  </si>
  <si>
    <t>anxa6</t>
  </si>
  <si>
    <t>ENSDARG00000013335.10</t>
  </si>
  <si>
    <t>353363</t>
  </si>
  <si>
    <t>LL0000013884</t>
  </si>
  <si>
    <t>LO018629.1</t>
  </si>
  <si>
    <t>ENSDARG00000113848.1</t>
  </si>
  <si>
    <t>LL0000003274</t>
  </si>
  <si>
    <t>BX649250.1</t>
  </si>
  <si>
    <t>ENSDARG00000091187.3</t>
  </si>
  <si>
    <t>100535018</t>
  </si>
  <si>
    <t>LL0000028686</t>
  </si>
  <si>
    <t>slc30a8</t>
  </si>
  <si>
    <t>ENSDARG00000100917.2</t>
  </si>
  <si>
    <t>LL0000016905</t>
  </si>
  <si>
    <t>LOC108191536</t>
  </si>
  <si>
    <t>108191536</t>
  </si>
  <si>
    <t>LL0000009522</t>
  </si>
  <si>
    <t>eif4e2rs1</t>
  </si>
  <si>
    <t>ENSDARG00000015835.10</t>
  </si>
  <si>
    <t>393732</t>
  </si>
  <si>
    <t>LL0000039313</t>
  </si>
  <si>
    <t>zmat5</t>
  </si>
  <si>
    <t>ENSDARG00000035434.8</t>
  </si>
  <si>
    <t>445314</t>
  </si>
  <si>
    <t>LL0000036726</t>
  </si>
  <si>
    <t>XLOC_035091</t>
  </si>
  <si>
    <t>LL0000012526</t>
  </si>
  <si>
    <t>igdcc4</t>
  </si>
  <si>
    <t>ENSDARG00000076919.5</t>
  </si>
  <si>
    <t>100141327</t>
  </si>
  <si>
    <t>LL0000019284</t>
  </si>
  <si>
    <t>mir457b</t>
  </si>
  <si>
    <t>ENSDARG00000081375.2</t>
  </si>
  <si>
    <t>100033527</t>
  </si>
  <si>
    <t>LL0000038452</t>
  </si>
  <si>
    <t>zgc:101566</t>
  </si>
  <si>
    <t>ENSDARG00000086342.4</t>
  </si>
  <si>
    <t>449823</t>
  </si>
  <si>
    <t>LL0000003947</t>
  </si>
  <si>
    <t>ca2</t>
  </si>
  <si>
    <t>ENSDARG00000014488.10</t>
  </si>
  <si>
    <t>387526</t>
  </si>
  <si>
    <t>LL0000027411</t>
  </si>
  <si>
    <t>si:dkey-261m9.6</t>
  </si>
  <si>
    <t>ENSDARG00000116654.1</t>
  </si>
  <si>
    <t>563569</t>
  </si>
  <si>
    <t>LL0000026673</t>
  </si>
  <si>
    <t>si:dkey-117m1.4</t>
  </si>
  <si>
    <t>ENSDARG00000093120.3</t>
  </si>
  <si>
    <t>100537580</t>
  </si>
  <si>
    <t>LL0000027478</t>
  </si>
  <si>
    <t>si:dkey-27h10.2</t>
  </si>
  <si>
    <t>ENSDARG00000094485.5</t>
  </si>
  <si>
    <t>100150349</t>
  </si>
  <si>
    <t>LL0000024898</t>
  </si>
  <si>
    <t>si:ch211-106h11.3</t>
  </si>
  <si>
    <t>ENSDARG00000027360.9</t>
  </si>
  <si>
    <t>497580</t>
  </si>
  <si>
    <t>LL0000029587</t>
  </si>
  <si>
    <t>stox2b</t>
  </si>
  <si>
    <t>ENSDARG00000078572.4</t>
  </si>
  <si>
    <t>100003272</t>
  </si>
  <si>
    <t>LL0000000497</t>
  </si>
  <si>
    <t>ahr1b</t>
  </si>
  <si>
    <t>ENSDARG00000023537.9</t>
  </si>
  <si>
    <t>554265</t>
  </si>
  <si>
    <t>LL0000007452</t>
  </si>
  <si>
    <t>cspg4</t>
  </si>
  <si>
    <t>ENSDARG00000078227.4</t>
  </si>
  <si>
    <t>560393</t>
  </si>
  <si>
    <t>LL0000021756</t>
  </si>
  <si>
    <t>pias4b</t>
  </si>
  <si>
    <t>ENSDARG00000042215.9</t>
  </si>
  <si>
    <t>393314</t>
  </si>
  <si>
    <t>LL0000008805</t>
  </si>
  <si>
    <t>decr2</t>
  </si>
  <si>
    <t>ENSDARG00000045257.6</t>
  </si>
  <si>
    <t>406623</t>
  </si>
  <si>
    <t>LL0000009617</t>
  </si>
  <si>
    <t>emilin3a</t>
  </si>
  <si>
    <t>ENSDARG00000078052.5</t>
  </si>
  <si>
    <t>570521</t>
  </si>
  <si>
    <t>LL0000031556</t>
  </si>
  <si>
    <t>uevld</t>
  </si>
  <si>
    <t>ENSDARG00000009266.7</t>
  </si>
  <si>
    <t>445225</t>
  </si>
  <si>
    <t>LL0000030156</t>
  </si>
  <si>
    <t>tent4b</t>
  </si>
  <si>
    <t>ENSDARG00000060071.7</t>
  </si>
  <si>
    <t>568678</t>
  </si>
  <si>
    <t>LL0000026913</t>
  </si>
  <si>
    <t>si:dkey-182i3.11</t>
  </si>
  <si>
    <t>ENSDARG00000069270.7</t>
  </si>
  <si>
    <t>100334238</t>
  </si>
  <si>
    <t>LL0000018264</t>
  </si>
  <si>
    <t>LOC799796</t>
  </si>
  <si>
    <t>799796</t>
  </si>
  <si>
    <t>LL0000024467</t>
  </si>
  <si>
    <t>sept15</t>
  </si>
  <si>
    <t>ENSDARG00000102889.3</t>
  </si>
  <si>
    <t>792259</t>
  </si>
  <si>
    <t>LL0000031704</t>
  </si>
  <si>
    <t>usp19</t>
  </si>
  <si>
    <t>ENSDARG00000004132.12</t>
  </si>
  <si>
    <t>324335</t>
  </si>
  <si>
    <t>LL0000020191</t>
  </si>
  <si>
    <t>nek6</t>
  </si>
  <si>
    <t>ENSDARG00000037963.7</t>
  </si>
  <si>
    <t>LL0000016082</t>
  </si>
  <si>
    <t>LOC103911152</t>
  </si>
  <si>
    <t>LL0000018659</t>
  </si>
  <si>
    <t>mapre3b</t>
  </si>
  <si>
    <t>ENSDARG00000102878.2</t>
  </si>
  <si>
    <t>431717</t>
  </si>
  <si>
    <t>LL0000039803</t>
  </si>
  <si>
    <t>fbxo11a</t>
  </si>
  <si>
    <t>ENSDARG00000102294.2</t>
  </si>
  <si>
    <t>777607</t>
  </si>
  <si>
    <t>LL0000020139</t>
  </si>
  <si>
    <t>ndufb4</t>
  </si>
  <si>
    <t>ENSDARG00000019332.10</t>
  </si>
  <si>
    <t>406306</t>
  </si>
  <si>
    <t>LL0000029114</t>
  </si>
  <si>
    <t>snx25</t>
  </si>
  <si>
    <t>ENSDARG00000099545.2</t>
  </si>
  <si>
    <t>793657</t>
  </si>
  <si>
    <t>LL0000002461</t>
  </si>
  <si>
    <t>BX255963.2</t>
  </si>
  <si>
    <t>ENSDARG00000097857.2</t>
  </si>
  <si>
    <t>LL0000010610</t>
  </si>
  <si>
    <t>FOXN2_1_of_many</t>
  </si>
  <si>
    <t>ENSDARG00000055574.6</t>
  </si>
  <si>
    <t>100330010</t>
  </si>
  <si>
    <t>LL0000019434</t>
  </si>
  <si>
    <t>mob1ba</t>
  </si>
  <si>
    <t>ENSDARG00000009169.9</t>
  </si>
  <si>
    <t>393169</t>
  </si>
  <si>
    <t>LL0000014075</t>
  </si>
  <si>
    <t>LOC100330321</t>
  </si>
  <si>
    <t>ENSDARG00000098362.2</t>
  </si>
  <si>
    <t>100330321</t>
  </si>
  <si>
    <t>LL0000010909</t>
  </si>
  <si>
    <t>fthl31</t>
  </si>
  <si>
    <t>ENSDARG00000113150.1</t>
  </si>
  <si>
    <t>553552</t>
  </si>
  <si>
    <t>LL0000020275</t>
  </si>
  <si>
    <t>nfu1</t>
  </si>
  <si>
    <t>ENSDARG00000068125.7</t>
  </si>
  <si>
    <t>403053</t>
  </si>
  <si>
    <t>LL0000009442</t>
  </si>
  <si>
    <t>efr3a</t>
  </si>
  <si>
    <t>ENSDARG00000005163.11</t>
  </si>
  <si>
    <t>393800</t>
  </si>
  <si>
    <t>LL0000024617</t>
  </si>
  <si>
    <t>sh2d3ca</t>
  </si>
  <si>
    <t>ENSDARG00000028099.10</t>
  </si>
  <si>
    <t>558860</t>
  </si>
  <si>
    <t>LL0000018357</t>
  </si>
  <si>
    <t>lrrc28</t>
  </si>
  <si>
    <t>ENSDARG00000057477.7</t>
  </si>
  <si>
    <t>555592</t>
  </si>
  <si>
    <t>LL0000014507</t>
  </si>
  <si>
    <t>LOC101882303</t>
  </si>
  <si>
    <t>LL0000006045</t>
  </si>
  <si>
    <t>commd5</t>
  </si>
  <si>
    <t>ENSDARG00000029660.6</t>
  </si>
  <si>
    <t>445159</t>
  </si>
  <si>
    <t>LL0000010703</t>
  </si>
  <si>
    <t>FP085421.1</t>
  </si>
  <si>
    <t>ENSDARG00000114616.1</t>
  </si>
  <si>
    <t>LL0000027394</t>
  </si>
  <si>
    <t>si:dkey-25o16.4</t>
  </si>
  <si>
    <t>ENSDARG00000096554.2</t>
  </si>
  <si>
    <t>567619</t>
  </si>
  <si>
    <t>LL0000020246</t>
  </si>
  <si>
    <t>nfatc3b</t>
  </si>
  <si>
    <t>ENSDARG00000051729.7</t>
  </si>
  <si>
    <t>566869</t>
  </si>
  <si>
    <t>LL0000020723</t>
  </si>
  <si>
    <t>nudt18</t>
  </si>
  <si>
    <t>ENSDARG00000041576.8</t>
  </si>
  <si>
    <t>550541</t>
  </si>
  <si>
    <t>LL0000006878</t>
  </si>
  <si>
    <t>CR762480.2</t>
  </si>
  <si>
    <t>ENSDARG00000102728.2</t>
  </si>
  <si>
    <t>LL0000000850</t>
  </si>
  <si>
    <t>AL954767.1</t>
  </si>
  <si>
    <t>ENSDARG00000094503.2</t>
  </si>
  <si>
    <t>LL0000010379</t>
  </si>
  <si>
    <t>fkbp5</t>
  </si>
  <si>
    <t>ENSDARG00000028396.5</t>
  </si>
  <si>
    <t>368924</t>
  </si>
  <si>
    <t>LL0000029512</t>
  </si>
  <si>
    <t>stard3nl</t>
  </si>
  <si>
    <t>ENSDARG00000045421.8</t>
  </si>
  <si>
    <t>436592</t>
  </si>
  <si>
    <t>LL0000016804</t>
  </si>
  <si>
    <t>LOC108190067</t>
  </si>
  <si>
    <t>108190067</t>
  </si>
  <si>
    <t>LL0000031441</t>
  </si>
  <si>
    <t>uba3</t>
  </si>
  <si>
    <t>ENSDARG00000057987.7</t>
  </si>
  <si>
    <t>406776</t>
  </si>
  <si>
    <t>LL0000039745</t>
  </si>
  <si>
    <t>zwilch</t>
  </si>
  <si>
    <t>ENSDARG00000057100.5</t>
  </si>
  <si>
    <t>336439</t>
  </si>
  <si>
    <t>LL0000038721</t>
  </si>
  <si>
    <t>zgc:153292</t>
  </si>
  <si>
    <t>ENSDARG00000070458.6</t>
  </si>
  <si>
    <t>100003014</t>
  </si>
  <si>
    <t>LL0000009358</t>
  </si>
  <si>
    <t>echs1</t>
  </si>
  <si>
    <t>ENSDARG00000001578.7</t>
  </si>
  <si>
    <t>368912</t>
  </si>
  <si>
    <t>LL0000010934</t>
  </si>
  <si>
    <t>ftr29</t>
  </si>
  <si>
    <t>ENSDARG00000075355.6</t>
  </si>
  <si>
    <t>108179017</t>
  </si>
  <si>
    <t>LL0000000038</t>
  </si>
  <si>
    <t>abcb5</t>
  </si>
  <si>
    <t>ENSDARG00000021787.10</t>
  </si>
  <si>
    <t>798527</t>
  </si>
  <si>
    <t>LL0000022890</t>
  </si>
  <si>
    <t>ptpra</t>
  </si>
  <si>
    <t>ENSDARG00000001769.11</t>
  </si>
  <si>
    <t>140818</t>
  </si>
  <si>
    <t>LL0000020664</t>
  </si>
  <si>
    <t>nsun4</t>
  </si>
  <si>
    <t>ENSDARG00000021324.6</t>
  </si>
  <si>
    <t>494106</t>
  </si>
  <si>
    <t>LL0000030779</t>
  </si>
  <si>
    <t>tnnt2e</t>
  </si>
  <si>
    <t>ENSDARG00000045822.6</t>
  </si>
  <si>
    <t>556703</t>
  </si>
  <si>
    <t>LL0000038935</t>
  </si>
  <si>
    <t>zgc:171687</t>
  </si>
  <si>
    <t>ENSDARG00000038682.6</t>
  </si>
  <si>
    <t>100126131</t>
  </si>
  <si>
    <t>LL0000029267</t>
  </si>
  <si>
    <t>spegb</t>
  </si>
  <si>
    <t>ENSDARG00000009567.11</t>
  </si>
  <si>
    <t>563174</t>
  </si>
  <si>
    <t>LL0000005965</t>
  </si>
  <si>
    <t>cobll1b</t>
  </si>
  <si>
    <t>ENSDARG00000102829.2</t>
  </si>
  <si>
    <t>100332245</t>
  </si>
  <si>
    <t>LL0000007363</t>
  </si>
  <si>
    <t>cryba2a</t>
  </si>
  <si>
    <t>ENSDARG00000030349.9</t>
  </si>
  <si>
    <t>415139</t>
  </si>
  <si>
    <t>LL0000034049</t>
  </si>
  <si>
    <t>XLOC_014787</t>
  </si>
  <si>
    <t>LL0000025150</t>
  </si>
  <si>
    <t>si:ch211-151g22.1</t>
  </si>
  <si>
    <t>ENSDARG00000103606.3</t>
  </si>
  <si>
    <t>570459</t>
  </si>
  <si>
    <t>LL0000001976</t>
  </si>
  <si>
    <t>bod1l1</t>
  </si>
  <si>
    <t>ENSDARG00000089505.3</t>
  </si>
  <si>
    <t>100332682</t>
  </si>
  <si>
    <t>LL0000035257</t>
  </si>
  <si>
    <t>XLOC_023916</t>
  </si>
  <si>
    <t>LL0000020645</t>
  </si>
  <si>
    <t>nsd1a</t>
  </si>
  <si>
    <t>ENSDARG00000060016.7</t>
  </si>
  <si>
    <t>556086</t>
  </si>
  <si>
    <t>LL0000014137</t>
  </si>
  <si>
    <t>LOC100332221</t>
  </si>
  <si>
    <t>100332221</t>
  </si>
  <si>
    <t>LL0000002080</t>
  </si>
  <si>
    <t>btr23</t>
  </si>
  <si>
    <t>ENSDARG00000099509.2</t>
  </si>
  <si>
    <t>100334710</t>
  </si>
  <si>
    <t>LL0000032000</t>
  </si>
  <si>
    <t>wdr24</t>
  </si>
  <si>
    <t>ENSDARG00000025507.10</t>
  </si>
  <si>
    <t>406336</t>
  </si>
  <si>
    <t>LL0000040059</t>
  </si>
  <si>
    <t>meis2b</t>
  </si>
  <si>
    <t>ENSDARG00000077840.6</t>
  </si>
  <si>
    <t>30066</t>
  </si>
  <si>
    <t>LL0000031625</t>
  </si>
  <si>
    <t>unc45b</t>
  </si>
  <si>
    <t>ENSDARG00000008433.10</t>
  </si>
  <si>
    <t>266640</t>
  </si>
  <si>
    <t>LL0000040119</t>
  </si>
  <si>
    <t>psmd2</t>
  </si>
  <si>
    <t>ENSDARG00000103190.2</t>
  </si>
  <si>
    <t>LL0000009116</t>
  </si>
  <si>
    <t>dnmt3bb.1</t>
  </si>
  <si>
    <t>ENSDARG00000036791.7</t>
  </si>
  <si>
    <t>317744</t>
  </si>
  <si>
    <t>LL0000000929</t>
  </si>
  <si>
    <t>alx1</t>
  </si>
  <si>
    <t>ENSDARG00000062824.5</t>
  </si>
  <si>
    <t>565176</t>
  </si>
  <si>
    <t>LL0000009779</t>
  </si>
  <si>
    <t>ergic3</t>
  </si>
  <si>
    <t>ENSDARG00000038074.6</t>
  </si>
  <si>
    <t>393990</t>
  </si>
  <si>
    <t>LL0000039532</t>
  </si>
  <si>
    <t>znf1156</t>
  </si>
  <si>
    <t>ENSDARG00000098800.2</t>
  </si>
  <si>
    <t>571761</t>
  </si>
  <si>
    <t>LL0000030551</t>
  </si>
  <si>
    <t>tmem203</t>
  </si>
  <si>
    <t>ENSDARG00000104996.2</t>
  </si>
  <si>
    <t>436792</t>
  </si>
  <si>
    <t>LL0000029730</t>
  </si>
  <si>
    <t>sycp1</t>
  </si>
  <si>
    <t>ENSDARG00000003904.9</t>
  </si>
  <si>
    <t>402797</t>
  </si>
  <si>
    <t>LL0000006615</t>
  </si>
  <si>
    <t>CR407547.1</t>
  </si>
  <si>
    <t>ENSDARG00000085941.2</t>
  </si>
  <si>
    <t>101884636</t>
  </si>
  <si>
    <t>LL0000010350</t>
  </si>
  <si>
    <t>fibpa</t>
  </si>
  <si>
    <t>ENSDARG00000016058.8</t>
  </si>
  <si>
    <t>393381</t>
  </si>
  <si>
    <t>LL0000007281</t>
  </si>
  <si>
    <t>creb1a</t>
  </si>
  <si>
    <t>ENSDARG00000053586.6</t>
  </si>
  <si>
    <t>573207</t>
  </si>
  <si>
    <t>LL0000026491</t>
  </si>
  <si>
    <t>si:ch73-359m17.11</t>
  </si>
  <si>
    <t>ENSDARG00000102486.2</t>
  </si>
  <si>
    <t>101883793</t>
  </si>
  <si>
    <t>LL0000005195</t>
  </si>
  <si>
    <t>ccr12b.2</t>
  </si>
  <si>
    <t>ENSDARG00000026417.7</t>
  </si>
  <si>
    <t>568139</t>
  </si>
  <si>
    <t>LL0000019630</t>
  </si>
  <si>
    <t>MSANTD2</t>
  </si>
  <si>
    <t>ENSDARG00000079474.5</t>
  </si>
  <si>
    <t>799368</t>
  </si>
  <si>
    <t>LL0000013756</t>
  </si>
  <si>
    <t>lnx2b</t>
  </si>
  <si>
    <t>ENSDARG00000071478.9</t>
  </si>
  <si>
    <t>564464</t>
  </si>
  <si>
    <t>LL0000016987</t>
  </si>
  <si>
    <t>LOC110437746</t>
  </si>
  <si>
    <t>LL0000019652</t>
  </si>
  <si>
    <t>msrb1a</t>
  </si>
  <si>
    <t>ENSDARG00000025436.8</t>
  </si>
  <si>
    <t>352916</t>
  </si>
  <si>
    <t>LL0000004970</t>
  </si>
  <si>
    <t>cblc</t>
  </si>
  <si>
    <t>ENSDARG00000078217.5</t>
  </si>
  <si>
    <t>565383</t>
  </si>
  <si>
    <t>LL0000017443</t>
  </si>
  <si>
    <t>LOC110438537</t>
  </si>
  <si>
    <t>110438537</t>
  </si>
  <si>
    <t>LL0000006108</t>
  </si>
  <si>
    <t>COX5B</t>
  </si>
  <si>
    <t>ENSDARG00000015978.6</t>
  </si>
  <si>
    <t>415253</t>
  </si>
  <si>
    <t>LL0000013674</t>
  </si>
  <si>
    <t>limd1a</t>
  </si>
  <si>
    <t>ENSDARG00000110954.1</t>
  </si>
  <si>
    <t>562793</t>
  </si>
  <si>
    <t>LL0000020547</t>
  </si>
  <si>
    <t>npsn</t>
  </si>
  <si>
    <t>ENSDARG00000010423.9</t>
  </si>
  <si>
    <t>404039</t>
  </si>
  <si>
    <t>LL0000039108</t>
  </si>
  <si>
    <t>zgc:194246</t>
  </si>
  <si>
    <t>ENSDARG00000092889.2</t>
  </si>
  <si>
    <t>100005931</t>
  </si>
  <si>
    <t>LL0000004403</t>
  </si>
  <si>
    <t>CABZ01072950.1</t>
  </si>
  <si>
    <t>ENSDARG00000114879.1</t>
  </si>
  <si>
    <t>100333972</t>
  </si>
  <si>
    <t>LL0000031542</t>
  </si>
  <si>
    <t>uchl1</t>
  </si>
  <si>
    <t>ENSDARG00000026871.10</t>
  </si>
  <si>
    <t>325119</t>
  </si>
  <si>
    <t>LL0000004881</t>
  </si>
  <si>
    <t>capn2b</t>
  </si>
  <si>
    <t>ENSDARG00000055592.7</t>
  </si>
  <si>
    <t>563053</t>
  </si>
  <si>
    <t>LL0000004632</t>
  </si>
  <si>
    <t>CABZ01090219.1</t>
  </si>
  <si>
    <t>ENSDARG00000117662.1</t>
  </si>
  <si>
    <t>LL0000018921</t>
  </si>
  <si>
    <t>mfap2</t>
  </si>
  <si>
    <t>ENSDARG00000059367.5</t>
  </si>
  <si>
    <t>556677</t>
  </si>
  <si>
    <t>LL0000031717</t>
  </si>
  <si>
    <t>usp33</t>
  </si>
  <si>
    <t>ENSDARG00000016163.10</t>
  </si>
  <si>
    <t>406508</t>
  </si>
  <si>
    <t>LL0000020106</t>
  </si>
  <si>
    <t>ndst2b</t>
  </si>
  <si>
    <t>ENSDARG00000060678.8</t>
  </si>
  <si>
    <t>798226</t>
  </si>
  <si>
    <t>LL0000031954</t>
  </si>
  <si>
    <t>vwde</t>
  </si>
  <si>
    <t>ENSDARG00000103443.2</t>
  </si>
  <si>
    <t>767804</t>
  </si>
  <si>
    <t>LL0000016181</t>
  </si>
  <si>
    <t>LOC103911664</t>
  </si>
  <si>
    <t>103911664</t>
  </si>
  <si>
    <t>LL0000031413</t>
  </si>
  <si>
    <t>txnl1</t>
  </si>
  <si>
    <t>ENSDARG00000011921.9</t>
  </si>
  <si>
    <t>394113</t>
  </si>
  <si>
    <t>LL0000031489</t>
  </si>
  <si>
    <t>ube2na</t>
  </si>
  <si>
    <t>ENSDARG00000008748.8</t>
  </si>
  <si>
    <t>406807</t>
  </si>
  <si>
    <t>LL0000020760</t>
  </si>
  <si>
    <t>nup58</t>
  </si>
  <si>
    <t>ENSDARG00000033965.8</t>
  </si>
  <si>
    <t>406510</t>
  </si>
  <si>
    <t>LL0000001790</t>
  </si>
  <si>
    <t>banf1</t>
  </si>
  <si>
    <t>ENSDARG00000037009.4</t>
  </si>
  <si>
    <t>334717</t>
  </si>
  <si>
    <t>LL0000002034</t>
  </si>
  <si>
    <t>bsg</t>
  </si>
  <si>
    <t>ENSDARG00000019881.11</t>
  </si>
  <si>
    <t>337692</t>
  </si>
  <si>
    <t>LL0000021497</t>
  </si>
  <si>
    <t>ENSDARG00000032868.9</t>
  </si>
  <si>
    <t>LL0000001462</t>
  </si>
  <si>
    <t>asb3</t>
  </si>
  <si>
    <t>ENSDARG00000005246.7</t>
  </si>
  <si>
    <t>334210</t>
  </si>
  <si>
    <t>LL0000029705</t>
  </si>
  <si>
    <t>sv2a</t>
  </si>
  <si>
    <t>ENSDARG00000059945.6</t>
  </si>
  <si>
    <t>568033</t>
  </si>
  <si>
    <t>LL0000029598</t>
  </si>
  <si>
    <t>strn</t>
  </si>
  <si>
    <t>ENSDARG00000100011.2</t>
  </si>
  <si>
    <t>791160</t>
  </si>
  <si>
    <t>LL0000019811</t>
  </si>
  <si>
    <t>mycla</t>
  </si>
  <si>
    <t>ENSDARG00000006003.8</t>
  </si>
  <si>
    <t>405873</t>
  </si>
  <si>
    <t>LL0000004263</t>
  </si>
  <si>
    <t>CABZ01061591.1</t>
  </si>
  <si>
    <t>ENSDARG00000112977.1</t>
  </si>
  <si>
    <t>100329328</t>
  </si>
  <si>
    <t>LL0000023589</t>
  </si>
  <si>
    <t>rgl2</t>
  </si>
  <si>
    <t>ENSDARG00000007727.9</t>
  </si>
  <si>
    <t>65227</t>
  </si>
  <si>
    <t>LL0000021099</t>
  </si>
  <si>
    <t>oser1</t>
  </si>
  <si>
    <t>ENSDARG00000024669.4</t>
  </si>
  <si>
    <t>393328</t>
  </si>
  <si>
    <t>LL0000012482</t>
  </si>
  <si>
    <t>iffo2b</t>
  </si>
  <si>
    <t>ENSDARG00000102911.3</t>
  </si>
  <si>
    <t>100534822</t>
  </si>
  <si>
    <t>LL0000007931</t>
  </si>
  <si>
    <t>CU459186.1</t>
  </si>
  <si>
    <t>ENSDARG00000098970.3</t>
  </si>
  <si>
    <t>LL0000032734</t>
  </si>
  <si>
    <t>XLOC_004482</t>
  </si>
  <si>
    <t>LL0000019562</t>
  </si>
  <si>
    <t>mrpl44</t>
  </si>
  <si>
    <t>ENSDARG00000094277.3</t>
  </si>
  <si>
    <t>571210</t>
  </si>
  <si>
    <t>LL0000005628</t>
  </si>
  <si>
    <t>chrd</t>
  </si>
  <si>
    <t>ENSDARG00000006110.12</t>
  </si>
  <si>
    <t>30161</t>
  </si>
  <si>
    <t>LL0000022545</t>
  </si>
  <si>
    <t>prepl</t>
  </si>
  <si>
    <t>ENSDARG00000017853.9</t>
  </si>
  <si>
    <t>796680</t>
  </si>
  <si>
    <t>LL0000022450</t>
  </si>
  <si>
    <t>ppp1r8a</t>
  </si>
  <si>
    <t>ENSDARG00000007186.7</t>
  </si>
  <si>
    <t>566830</t>
  </si>
  <si>
    <t>LL0000004079</t>
  </si>
  <si>
    <t>CABZ01034698.2</t>
  </si>
  <si>
    <t>ENSDARG00000099511.2</t>
  </si>
  <si>
    <t>LL0000011974</t>
  </si>
  <si>
    <t>hcfc1b</t>
  </si>
  <si>
    <t>ENSDARG00000012519.11</t>
  </si>
  <si>
    <t>565206</t>
  </si>
  <si>
    <t>LL0000004464</t>
  </si>
  <si>
    <t>CABZ01077956.1</t>
  </si>
  <si>
    <t>ENSDARG00000104791.2</t>
  </si>
  <si>
    <t>101883978</t>
  </si>
  <si>
    <t>LL0000018880</t>
  </si>
  <si>
    <t>mesd</t>
  </si>
  <si>
    <t>ENSDARG00000063030.7</t>
  </si>
  <si>
    <t>791222</t>
  </si>
  <si>
    <t>LL0000031922</t>
  </si>
  <si>
    <t>VSTM2A</t>
  </si>
  <si>
    <t>ENSDARG00000021909.9</t>
  </si>
  <si>
    <t>503750</t>
  </si>
  <si>
    <t>LL0000016914</t>
  </si>
  <si>
    <t>LOC108191637</t>
  </si>
  <si>
    <t>101884727</t>
  </si>
  <si>
    <t>LL0000035030</t>
  </si>
  <si>
    <t>XLOC_022032</t>
  </si>
  <si>
    <t>LL0000038215</t>
  </si>
  <si>
    <t>xpnpep3</t>
  </si>
  <si>
    <t>ENSDARG00000007916.8</t>
  </si>
  <si>
    <t>573360</t>
  </si>
  <si>
    <t>LL0000024068</t>
  </si>
  <si>
    <t>rsu1</t>
  </si>
  <si>
    <t>ENSDARG00000102885.2</t>
  </si>
  <si>
    <t>553276</t>
  </si>
  <si>
    <t>LL0000021467</t>
  </si>
  <si>
    <t>pcyt1aa</t>
  </si>
  <si>
    <t>ENSDARG00000011233.9</t>
  </si>
  <si>
    <t>550327</t>
  </si>
  <si>
    <t>LL0000012942</t>
  </si>
  <si>
    <t>itgb2</t>
  </si>
  <si>
    <t>ENSDARG00000016939.11</t>
  </si>
  <si>
    <t>557797</t>
  </si>
  <si>
    <t>LL0000023707</t>
  </si>
  <si>
    <t>ripk1l</t>
  </si>
  <si>
    <t>ENSDARG00000006677.11</t>
  </si>
  <si>
    <t>567460</t>
  </si>
  <si>
    <t>LL0000030722</t>
  </si>
  <si>
    <t>tnfaip8l3</t>
  </si>
  <si>
    <t>ENSDARG00000088709.2</t>
  </si>
  <si>
    <t>393322</t>
  </si>
  <si>
    <t>LL0000004958</t>
  </si>
  <si>
    <t>ENSDARG00000027611.7</t>
  </si>
  <si>
    <t>LL0000000266</t>
  </si>
  <si>
    <t>ENSDARG00000089213.4</t>
  </si>
  <si>
    <t>LL0000027390</t>
  </si>
  <si>
    <t>si:dkey-25e12.3</t>
  </si>
  <si>
    <t>ENSDARG00000055365.7</t>
  </si>
  <si>
    <t>678527</t>
  </si>
  <si>
    <t>LL0000004993</t>
  </si>
  <si>
    <t>cbsb</t>
  </si>
  <si>
    <t>ENSDARG00000010946.11</t>
  </si>
  <si>
    <t>266987</t>
  </si>
  <si>
    <t>LL0000011682</t>
  </si>
  <si>
    <t>gramd1bb</t>
  </si>
  <si>
    <t>ENSDARG00000074258.4</t>
  </si>
  <si>
    <t>100332318</t>
  </si>
  <si>
    <t>LL0000010541</t>
  </si>
  <si>
    <t>FO904898.1</t>
  </si>
  <si>
    <t>ENSDARG00000090167.3</t>
  </si>
  <si>
    <t>108181193</t>
  </si>
  <si>
    <t>LL0000018729</t>
  </si>
  <si>
    <t>mblac2</t>
  </si>
  <si>
    <t>ENSDARG00000059689.4</t>
  </si>
  <si>
    <t>563823</t>
  </si>
  <si>
    <t>LL0000025343</t>
  </si>
  <si>
    <t>si:ch211-188p14.3</t>
  </si>
  <si>
    <t>ENSDARG00000099538.2</t>
  </si>
  <si>
    <t>LL0000026423</t>
  </si>
  <si>
    <t>si:ch73-290k24.6</t>
  </si>
  <si>
    <t>ENSDARG00000092260.5</t>
  </si>
  <si>
    <t>100537620</t>
  </si>
  <si>
    <t>LL0000028305</t>
  </si>
  <si>
    <t>si:dkeyp-90h9.1</t>
  </si>
  <si>
    <t>ENSDARG00000100578.2</t>
  </si>
  <si>
    <t>LOC100535286</t>
  </si>
  <si>
    <t>LL0000039506</t>
  </si>
  <si>
    <t>znf1128</t>
  </si>
  <si>
    <t>ENSDARG00000092968.5</t>
  </si>
  <si>
    <t>LL0000006383</t>
  </si>
  <si>
    <t>CR381689.1</t>
  </si>
  <si>
    <t>ENSDARG00000097277.3</t>
  </si>
  <si>
    <t>108179794</t>
  </si>
  <si>
    <t>LL0000006196</t>
  </si>
  <si>
    <t>CR318588.4</t>
  </si>
  <si>
    <t>LL0000014583</t>
  </si>
  <si>
    <t>LOC101882667</t>
  </si>
  <si>
    <t>101882667</t>
  </si>
  <si>
    <t>LL0000011723</t>
  </si>
  <si>
    <t>grid2ipa</t>
  </si>
  <si>
    <t>ENSDARG00000076103.6</t>
  </si>
  <si>
    <t>561017</t>
  </si>
  <si>
    <t>LL0000031877</t>
  </si>
  <si>
    <t>vps13c</t>
  </si>
  <si>
    <t>ENSDARG00000074465.6</t>
  </si>
  <si>
    <t>798746</t>
  </si>
  <si>
    <t>LL0000039570</t>
  </si>
  <si>
    <t>znf219</t>
  </si>
  <si>
    <t>ENSDARG00000079738.3</t>
  </si>
  <si>
    <t>102997060</t>
  </si>
  <si>
    <t>LL0000005805</t>
  </si>
  <si>
    <t>clint1b</t>
  </si>
  <si>
    <t>ENSDARG00000089914.3</t>
  </si>
  <si>
    <t>100537648</t>
  </si>
  <si>
    <t>LL0000010313</t>
  </si>
  <si>
    <t>fgfbp2b</t>
  </si>
  <si>
    <t>ENSDARG00000038056.7</t>
  </si>
  <si>
    <t>100037374</t>
  </si>
  <si>
    <t>LL0000008955</t>
  </si>
  <si>
    <t>disp1</t>
  </si>
  <si>
    <t>ENSDARG00000044417.8</t>
  </si>
  <si>
    <t>619201</t>
  </si>
  <si>
    <t>LL0000032624</t>
  </si>
  <si>
    <t>XLOC_003415</t>
  </si>
  <si>
    <t>LL0000009053</t>
  </si>
  <si>
    <t>dnajb5</t>
  </si>
  <si>
    <t>ENSDARG00000052881.7</t>
  </si>
  <si>
    <t>569466</t>
  </si>
  <si>
    <t>LL0000012393</t>
  </si>
  <si>
    <t>hspbap1</t>
  </si>
  <si>
    <t>ENSDARG00000033771.7</t>
  </si>
  <si>
    <t>445320</t>
  </si>
  <si>
    <t>LL0000005887</t>
  </si>
  <si>
    <t>cngb3.2</t>
  </si>
  <si>
    <t>ENSDARG00000101368.2</t>
  </si>
  <si>
    <t>562466</t>
  </si>
  <si>
    <t>LL0000026047</t>
  </si>
  <si>
    <t>si:ch211-40k21.9</t>
  </si>
  <si>
    <t>ENSDARG00000097546.2</t>
  </si>
  <si>
    <t>504079</t>
  </si>
  <si>
    <t>LL0000006030</t>
  </si>
  <si>
    <t>col9a1b</t>
  </si>
  <si>
    <t>ENSDARG00000031483.9</t>
  </si>
  <si>
    <t>406548</t>
  </si>
  <si>
    <t>LL0000039772</t>
  </si>
  <si>
    <t>calm3a</t>
  </si>
  <si>
    <t>ENSDARG00000100825.2</t>
  </si>
  <si>
    <t>327379</t>
  </si>
  <si>
    <t>LL0000031662</t>
  </si>
  <si>
    <t>uqcr10</t>
  </si>
  <si>
    <t>ENSDARG00000104517.3</t>
  </si>
  <si>
    <t>100333064</t>
  </si>
  <si>
    <t>LL0000009026</t>
  </si>
  <si>
    <t>dnah12</t>
  </si>
  <si>
    <t>ENSDARG00000059987.8</t>
  </si>
  <si>
    <t>799461</t>
  </si>
  <si>
    <t>LL0000012087</t>
  </si>
  <si>
    <t>hhex</t>
  </si>
  <si>
    <t>ENSDARG00000098231.2</t>
  </si>
  <si>
    <t>30098</t>
  </si>
  <si>
    <t>LL0000028110</t>
  </si>
  <si>
    <t>si:dkeyp-117b11.3</t>
  </si>
  <si>
    <t>ENSDARG00000095437.2</t>
  </si>
  <si>
    <t>LL0000030079</t>
  </si>
  <si>
    <t>TCF24</t>
  </si>
  <si>
    <t>ENSDARG00000086944.3</t>
  </si>
  <si>
    <t>LL0000018576</t>
  </si>
  <si>
    <t>map1ab</t>
  </si>
  <si>
    <t>ENSDARG00000022045.10</t>
  </si>
  <si>
    <t>797545</t>
  </si>
  <si>
    <t>LL0000022676</t>
  </si>
  <si>
    <t>prpsap2</t>
  </si>
  <si>
    <t>ENSDARG00000019326.7</t>
  </si>
  <si>
    <t>406369</t>
  </si>
  <si>
    <t>LL0000009166</t>
  </si>
  <si>
    <t>dpm3</t>
  </si>
  <si>
    <t>ENSDARG00000058650.6</t>
  </si>
  <si>
    <t>393782</t>
  </si>
  <si>
    <t>LL0000009503</t>
  </si>
  <si>
    <t>eif3ha</t>
  </si>
  <si>
    <t>ENSDARG00000102452.2</t>
  </si>
  <si>
    <t>445306</t>
  </si>
  <si>
    <t>LL0000031828</t>
  </si>
  <si>
    <t>vdac3</t>
  </si>
  <si>
    <t>ENSDARG00000003695.12</t>
  </si>
  <si>
    <t>406529</t>
  </si>
  <si>
    <t>LL0000003339</t>
  </si>
  <si>
    <t>BX649448.2</t>
  </si>
  <si>
    <t>ENSDARG00000093501.2</t>
  </si>
  <si>
    <t>LL0000022769</t>
  </si>
  <si>
    <t>psmd14</t>
  </si>
  <si>
    <t>ENSDARG00000063100.6</t>
  </si>
  <si>
    <t>799058</t>
  </si>
  <si>
    <t>LL0000003954</t>
  </si>
  <si>
    <t>ca8</t>
  </si>
  <si>
    <t>ENSDARG00000039098.8</t>
  </si>
  <si>
    <t>550233</t>
  </si>
  <si>
    <t>LL0000007842</t>
  </si>
  <si>
    <t>CU138547.1</t>
  </si>
  <si>
    <t>ENSDARG00000074231.4</t>
  </si>
  <si>
    <t>110439033</t>
  </si>
  <si>
    <t>LL0000010134</t>
  </si>
  <si>
    <t>fancl</t>
  </si>
  <si>
    <t>ENSDARG00000007885.9</t>
  </si>
  <si>
    <t>406255</t>
  </si>
  <si>
    <t>LL0000000337</t>
  </si>
  <si>
    <t>adgrd2</t>
  </si>
  <si>
    <t>ENSDARG00000103067.2</t>
  </si>
  <si>
    <t>571770</t>
  </si>
  <si>
    <t>LL0000029297</t>
  </si>
  <si>
    <t>spns3</t>
  </si>
  <si>
    <t>ENSDARG00000035459.8</t>
  </si>
  <si>
    <t>568387</t>
  </si>
  <si>
    <t>LL0000023630</t>
  </si>
  <si>
    <t>rhbdd1</t>
  </si>
  <si>
    <t>ENSDARG00000021046.7</t>
  </si>
  <si>
    <t>550277</t>
  </si>
  <si>
    <t>LL0000019618</t>
  </si>
  <si>
    <t>ms4a17a.17</t>
  </si>
  <si>
    <t>ENSDARG00000116378.1</t>
  </si>
  <si>
    <t>100002513</t>
  </si>
  <si>
    <t>LL0000020121</t>
  </si>
  <si>
    <t>ndufa8</t>
  </si>
  <si>
    <t>ENSDARG00000058041.5</t>
  </si>
  <si>
    <t>393700</t>
  </si>
  <si>
    <t>LL0000029015</t>
  </si>
  <si>
    <t>smtnb</t>
  </si>
  <si>
    <t>ENSDARG00000059442.7</t>
  </si>
  <si>
    <t>664685</t>
  </si>
  <si>
    <t>LL0000030482</t>
  </si>
  <si>
    <t>tmem144a</t>
  </si>
  <si>
    <t>ENSDARG00000037409.7</t>
  </si>
  <si>
    <t>445495</t>
  </si>
  <si>
    <t>LL0000011516</t>
  </si>
  <si>
    <t>gon4l</t>
  </si>
  <si>
    <t>ENSDARG00000005867.13</t>
  </si>
  <si>
    <t>555764</t>
  </si>
  <si>
    <t>LL0000038720</t>
  </si>
  <si>
    <t>zgc:153284</t>
  </si>
  <si>
    <t>ENSDARG00000036876.7</t>
  </si>
  <si>
    <t>751696</t>
  </si>
  <si>
    <t>LL0000001677</t>
  </si>
  <si>
    <t>atxn1l</t>
  </si>
  <si>
    <t>ENSDARG00000086977.3</t>
  </si>
  <si>
    <t>793927</t>
  </si>
  <si>
    <t>LL0000023377</t>
  </si>
  <si>
    <t>reck</t>
  </si>
  <si>
    <t>ENSDARG00000090039.3</t>
  </si>
  <si>
    <t>100334698</t>
  </si>
  <si>
    <t>LL0000012402</t>
  </si>
  <si>
    <t>htr1ab</t>
  </si>
  <si>
    <t>ENSDARG00000057098.5</t>
  </si>
  <si>
    <t>797538</t>
  </si>
  <si>
    <t>LL0000029897</t>
  </si>
  <si>
    <t>tab3</t>
  </si>
  <si>
    <t>ENSDARG00000062063.7</t>
  </si>
  <si>
    <t>566547</t>
  </si>
  <si>
    <t>LL0000015252</t>
  </si>
  <si>
    <t>LOC101886005</t>
  </si>
  <si>
    <t>101886005</t>
  </si>
  <si>
    <t>LL0000012781</t>
  </si>
  <si>
    <t>inppl1b</t>
  </si>
  <si>
    <t>ENSDARG00000001442.10</t>
  </si>
  <si>
    <t>368433</t>
  </si>
  <si>
    <t>LL0000022686</t>
  </si>
  <si>
    <t>prr33</t>
  </si>
  <si>
    <t>ENSDARG00000097224.3</t>
  </si>
  <si>
    <t>101886780</t>
  </si>
  <si>
    <t>LL0000022428</t>
  </si>
  <si>
    <t>ppp1r16b</t>
  </si>
  <si>
    <t>ENSDARG00000079860.5</t>
  </si>
  <si>
    <t>799771</t>
  </si>
  <si>
    <t>LL0000038026</t>
  </si>
  <si>
    <t>XLOC_043696</t>
  </si>
  <si>
    <t>LL0000012833</t>
  </si>
  <si>
    <t>iqch</t>
  </si>
  <si>
    <t>ENSDARG00000015476.10</t>
  </si>
  <si>
    <t>567336</t>
  </si>
  <si>
    <t>LL0000008816</t>
  </si>
  <si>
    <t>degs2</t>
  </si>
  <si>
    <t>ENSDARG00000042544.7</t>
  </si>
  <si>
    <t>402799</t>
  </si>
  <si>
    <t>LL0000000060</t>
  </si>
  <si>
    <t>ABCD2_1_of_many</t>
  </si>
  <si>
    <t>ENSDARG00000099178.2</t>
  </si>
  <si>
    <t>101882118</t>
  </si>
  <si>
    <t>LL0000028812</t>
  </si>
  <si>
    <t>SLC5A10</t>
  </si>
  <si>
    <t>ENSDARG00000074212.5</t>
  </si>
  <si>
    <t>100007379</t>
  </si>
  <si>
    <t>LL0000018500</t>
  </si>
  <si>
    <t>lzts2b</t>
  </si>
  <si>
    <t>ENSDARG00000077207.4</t>
  </si>
  <si>
    <t>100005471</t>
  </si>
  <si>
    <t>LL0000011813</t>
  </si>
  <si>
    <t>gstm.1</t>
  </si>
  <si>
    <t>ENSDARG00000042533.6</t>
  </si>
  <si>
    <t>324366</t>
  </si>
  <si>
    <t>LL0000006073</t>
  </si>
  <si>
    <t>coq4</t>
  </si>
  <si>
    <t>ENSDARG00000104733.3</t>
  </si>
  <si>
    <t>100137123</t>
  </si>
  <si>
    <t>LL0000031324</t>
  </si>
  <si>
    <t>ttll1</t>
  </si>
  <si>
    <t>ENSDARG00000090778.4</t>
  </si>
  <si>
    <t>393994</t>
  </si>
  <si>
    <t>LL0000004067</t>
  </si>
  <si>
    <t>CABZ01032982.1</t>
  </si>
  <si>
    <t>ENSDARG00000099075.2</t>
  </si>
  <si>
    <t>LL0000022655</t>
  </si>
  <si>
    <t>prp</t>
  </si>
  <si>
    <t>ENSDARG00000101592.2</t>
  </si>
  <si>
    <t>100317029</t>
  </si>
  <si>
    <t>LL0000027723</t>
  </si>
  <si>
    <t>si:dkey-50i6.6</t>
  </si>
  <si>
    <t>ENSDARG00000099009.3</t>
  </si>
  <si>
    <t>100321980</t>
  </si>
  <si>
    <t>LL0000029149</t>
  </si>
  <si>
    <t>soga1</t>
  </si>
  <si>
    <t>ENSDARG00000063075.9</t>
  </si>
  <si>
    <t>797906</t>
  </si>
  <si>
    <t>LL0000029584</t>
  </si>
  <si>
    <t>ston2</t>
  </si>
  <si>
    <t>ENSDARG00000057452.4</t>
  </si>
  <si>
    <t>619262</t>
  </si>
  <si>
    <t>LL0000018966</t>
  </si>
  <si>
    <t>MGAT5B</t>
  </si>
  <si>
    <t>ENSDARG00000115505.1</t>
  </si>
  <si>
    <t>101884072</t>
  </si>
  <si>
    <t>LL0000000551</t>
  </si>
  <si>
    <t>akr1a1b</t>
  </si>
  <si>
    <t>ENSDARG00000052030.7</t>
  </si>
  <si>
    <t>799805</t>
  </si>
  <si>
    <t>LL0000039878</t>
  </si>
  <si>
    <t>LOC100333482</t>
  </si>
  <si>
    <t>ENSDARG00000105029.2</t>
  </si>
  <si>
    <t>100333482</t>
  </si>
  <si>
    <t>LL0000018678</t>
  </si>
  <si>
    <t>MARF1</t>
  </si>
  <si>
    <t>ENSDARG00000115222.1</t>
  </si>
  <si>
    <t>100005105</t>
  </si>
  <si>
    <t>LL0000005960</t>
  </si>
  <si>
    <t>coa6</t>
  </si>
  <si>
    <t>ENSDARG00000092677.2</t>
  </si>
  <si>
    <t>100150991</t>
  </si>
  <si>
    <t>LL0000036972</t>
  </si>
  <si>
    <t>XLOC_036961</t>
  </si>
  <si>
    <t>LL0000020861</t>
  </si>
  <si>
    <t>olfm1b</t>
  </si>
  <si>
    <t>ENSDARG00000014053.10</t>
  </si>
  <si>
    <t>445092</t>
  </si>
  <si>
    <t>LL0000024170</t>
  </si>
  <si>
    <t>sall1a</t>
  </si>
  <si>
    <t>ENSDARG00000074319.5</t>
  </si>
  <si>
    <t>555721</t>
  </si>
  <si>
    <t>LL0000039988</t>
  </si>
  <si>
    <t>LOC108181225</t>
  </si>
  <si>
    <t>ENSDARG00000098284.2</t>
  </si>
  <si>
    <t>108181225</t>
  </si>
  <si>
    <t>LL0000012003</t>
  </si>
  <si>
    <t>hdhd2</t>
  </si>
  <si>
    <t>ENSDARG00000024728.8</t>
  </si>
  <si>
    <t>541346</t>
  </si>
  <si>
    <t>LL0000033581</t>
  </si>
  <si>
    <t>XLOC_011415</t>
  </si>
  <si>
    <t>LL0000028205</t>
  </si>
  <si>
    <t>si:dkeyp-51f12.3</t>
  </si>
  <si>
    <t>ENSDARG00000091904.3</t>
  </si>
  <si>
    <t>107988041</t>
  </si>
  <si>
    <t>LL0000013238</t>
  </si>
  <si>
    <t>kdm1a</t>
  </si>
  <si>
    <t>ENSDARG00000060679.6</t>
  </si>
  <si>
    <t>558450</t>
  </si>
  <si>
    <t>LL0000022420</t>
  </si>
  <si>
    <t>ppp1r14aa</t>
  </si>
  <si>
    <t>ENSDARG00000011239.6</t>
  </si>
  <si>
    <t>550561</t>
  </si>
  <si>
    <t>LL0000016344</t>
  </si>
  <si>
    <t>LOC108179558</t>
  </si>
  <si>
    <t>108179558</t>
  </si>
  <si>
    <t>LL0000030199</t>
  </si>
  <si>
    <t>tfap2e</t>
  </si>
  <si>
    <t>ENSDARG00000008861.7</t>
  </si>
  <si>
    <t>393794</t>
  </si>
  <si>
    <t>LL0000039612</t>
  </si>
  <si>
    <t>znf512</t>
  </si>
  <si>
    <t>ENSDARG00000041910.6</t>
  </si>
  <si>
    <t>101882368</t>
  </si>
  <si>
    <t>LL0000001953</t>
  </si>
  <si>
    <t>bmp7b</t>
  </si>
  <si>
    <t>ENSDARG00000063230.6</t>
  </si>
  <si>
    <t>557567</t>
  </si>
  <si>
    <t>LL0000038687</t>
  </si>
  <si>
    <t>zgc:152670</t>
  </si>
  <si>
    <t>ENSDARG00000017038.13</t>
  </si>
  <si>
    <t>557059</t>
  </si>
  <si>
    <t>LL0000029777</t>
  </si>
  <si>
    <t>syt11b</t>
  </si>
  <si>
    <t>ENSDARG00000056105.5</t>
  </si>
  <si>
    <t>794707</t>
  </si>
  <si>
    <t>LL0000004997</t>
  </si>
  <si>
    <t>cbx2</t>
  </si>
  <si>
    <t>ENSDARG00000044938.7</t>
  </si>
  <si>
    <t>327291</t>
  </si>
  <si>
    <t>LL0000008788</t>
  </si>
  <si>
    <t>ddx42</t>
  </si>
  <si>
    <t>ENSDARG00000037928.11</t>
  </si>
  <si>
    <t>503932</t>
  </si>
  <si>
    <t>LL0000026849</t>
  </si>
  <si>
    <t>si:dkey-16l2.17</t>
  </si>
  <si>
    <t>ENSDARG00000027196.8</t>
  </si>
  <si>
    <t>100001520</t>
  </si>
  <si>
    <t>LL0000017920</t>
  </si>
  <si>
    <t>LOC110439930</t>
  </si>
  <si>
    <t>110439930</t>
  </si>
  <si>
    <t>LL0000039197</t>
  </si>
  <si>
    <t>zgc:65895</t>
  </si>
  <si>
    <t>ENSDARG00000034086.7</t>
  </si>
  <si>
    <t>393546</t>
  </si>
  <si>
    <t>LL0000011631</t>
  </si>
  <si>
    <t>gpr35.1</t>
  </si>
  <si>
    <t>ENSDARG00000074633.4</t>
  </si>
  <si>
    <t>796561</t>
  </si>
  <si>
    <t>LL0000035994</t>
  </si>
  <si>
    <t>XLOC_029661</t>
  </si>
  <si>
    <t>LL0000026293</t>
  </si>
  <si>
    <t>si:ch73-196l6.5</t>
  </si>
  <si>
    <t>ENSDARG00000062502.4</t>
  </si>
  <si>
    <t>555631</t>
  </si>
  <si>
    <t>LL0000009569</t>
  </si>
  <si>
    <t>elmod1</t>
  </si>
  <si>
    <t>ENSDARG00000062056.8</t>
  </si>
  <si>
    <t>791199</t>
  </si>
  <si>
    <t>LL0000008086</t>
  </si>
  <si>
    <t>CU571318.1</t>
  </si>
  <si>
    <t>ENSDARG00000097048.2</t>
  </si>
  <si>
    <t>LL0000019498</t>
  </si>
  <si>
    <t>mpp7a</t>
  </si>
  <si>
    <t>ENSDARG00000102470.3</t>
  </si>
  <si>
    <t>30166</t>
  </si>
  <si>
    <t>LL0000018136</t>
  </si>
  <si>
    <t>LOC561230</t>
  </si>
  <si>
    <t>LL0000010315</t>
  </si>
  <si>
    <t>fgfr1b</t>
  </si>
  <si>
    <t>ENSDARG00000011190.11</t>
  </si>
  <si>
    <t>567905</t>
  </si>
  <si>
    <t>LL0000011017</t>
  </si>
  <si>
    <t>fyna</t>
  </si>
  <si>
    <t>ENSDARG00000011370.12</t>
  </si>
  <si>
    <t>373872</t>
  </si>
  <si>
    <t>LL0000029462</t>
  </si>
  <si>
    <t>st3gal2</t>
  </si>
  <si>
    <t>ENSDARG00000112898.1</t>
  </si>
  <si>
    <t>445562</t>
  </si>
  <si>
    <t>LL0000015199</t>
  </si>
  <si>
    <t>LOC101885806</t>
  </si>
  <si>
    <t>101885806</t>
  </si>
  <si>
    <t>LL0000018631</t>
  </si>
  <si>
    <t>mapk11</t>
  </si>
  <si>
    <t>ENSDARG00000045836.5</t>
  </si>
  <si>
    <t>415185</t>
  </si>
  <si>
    <t>LL0000006010</t>
  </si>
  <si>
    <t>col4a3bpa</t>
  </si>
  <si>
    <t>ENSDARG00000024325.8</t>
  </si>
  <si>
    <t>796455</t>
  </si>
  <si>
    <t>LL0000037262</t>
  </si>
  <si>
    <t>XLOC_039630</t>
  </si>
  <si>
    <t>LL0000025179</t>
  </si>
  <si>
    <t>si:ch211-154o6.2</t>
  </si>
  <si>
    <t>ENSDARG00000089032.3</t>
  </si>
  <si>
    <t>568558</t>
  </si>
  <si>
    <t>LL0000013138</t>
  </si>
  <si>
    <t>kcnip3b</t>
  </si>
  <si>
    <t>ENSDARG00000017880.11</t>
  </si>
  <si>
    <t>393755</t>
  </si>
  <si>
    <t>LL0000018689</t>
  </si>
  <si>
    <t>marveld2a</t>
  </si>
  <si>
    <t>ENSDARG00000025076.10</t>
  </si>
  <si>
    <t>558720</t>
  </si>
  <si>
    <t>LL0000003099</t>
  </si>
  <si>
    <t>BX548046.2</t>
  </si>
  <si>
    <t>ENSDARG00000096270.2</t>
  </si>
  <si>
    <t>LL0000036420</t>
  </si>
  <si>
    <t>XLOC_032577</t>
  </si>
  <si>
    <t>LL0000030140</t>
  </si>
  <si>
    <t>tefb</t>
  </si>
  <si>
    <t>ENSDARG00000098103.2</t>
  </si>
  <si>
    <t>553686</t>
  </si>
  <si>
    <t>LL0000033110</t>
  </si>
  <si>
    <t>XLOC_007662</t>
  </si>
  <si>
    <t>LL0000038254</t>
  </si>
  <si>
    <t>yipf5</t>
  </si>
  <si>
    <t>ENSDARG00000007279.7</t>
  </si>
  <si>
    <t>393265</t>
  </si>
  <si>
    <t>LL0000023685</t>
  </si>
  <si>
    <t>rilpl1</t>
  </si>
  <si>
    <t>780843</t>
  </si>
  <si>
    <t>LL0000005986</t>
  </si>
  <si>
    <t>col15a1a</t>
  </si>
  <si>
    <t>792366</t>
  </si>
  <si>
    <t>LL0000012854</t>
  </si>
  <si>
    <t>irf2</t>
  </si>
  <si>
    <t>ENSDARG00000040465.7</t>
  </si>
  <si>
    <t>494071</t>
  </si>
  <si>
    <t>LL0000012143</t>
  </si>
  <si>
    <t>hivep2a</t>
  </si>
  <si>
    <t>ENSDARG00000039987.9</t>
  </si>
  <si>
    <t>562048</t>
  </si>
  <si>
    <t>LL0000015270</t>
  </si>
  <si>
    <t>LOC101886114</t>
  </si>
  <si>
    <t>101886114</t>
  </si>
  <si>
    <t>LL0000003717</t>
  </si>
  <si>
    <t>BX927329.1</t>
  </si>
  <si>
    <t>ENSDARG00000079986.6</t>
  </si>
  <si>
    <t>LL0000030674</t>
  </si>
  <si>
    <t>tmpob</t>
  </si>
  <si>
    <t>ENSDARG00000022978.8</t>
  </si>
  <si>
    <t>553624</t>
  </si>
  <si>
    <t>LL0000023652</t>
  </si>
  <si>
    <t>rhobtb4</t>
  </si>
  <si>
    <t>ENSDARG00000016868.11</t>
  </si>
  <si>
    <t>553415</t>
  </si>
  <si>
    <t>LL0000024568</t>
  </si>
  <si>
    <t>sfrp5</t>
  </si>
  <si>
    <t>ENSDARG00000039041.7</t>
  </si>
  <si>
    <t>117510</t>
  </si>
  <si>
    <t>LL0000008430</t>
  </si>
  <si>
    <t>cul1a</t>
  </si>
  <si>
    <t>ENSDARG00000019239.10</t>
  </si>
  <si>
    <t>323883</t>
  </si>
  <si>
    <t>LL0000009766</t>
  </si>
  <si>
    <t>ercc4</t>
  </si>
  <si>
    <t>ENSDARG00000014161.8</t>
  </si>
  <si>
    <t>327322</t>
  </si>
  <si>
    <t>LL0000029382</t>
  </si>
  <si>
    <t>srp72</t>
  </si>
  <si>
    <t>ENSDARG00000014139.10</t>
  </si>
  <si>
    <t>327335</t>
  </si>
  <si>
    <t>LL0000005133</t>
  </si>
  <si>
    <t>ccl34a.4</t>
  </si>
  <si>
    <t>ENSDARG00000090873.4</t>
  </si>
  <si>
    <t>100170820</t>
  </si>
  <si>
    <t>LL0000025493</t>
  </si>
  <si>
    <t>si:ch211-205a14.7</t>
  </si>
  <si>
    <t>ENSDARG00000102225.2</t>
  </si>
  <si>
    <t>108183495</t>
  </si>
  <si>
    <t>LL0000013428</t>
  </si>
  <si>
    <t>kmt2d</t>
  </si>
  <si>
    <t>ENSDARG00000037060.8</t>
  </si>
  <si>
    <t>100536523</t>
  </si>
  <si>
    <t>LL0000028593</t>
  </si>
  <si>
    <t>slc25a1b</t>
  </si>
  <si>
    <t>ENSDARG00000076381.4</t>
  </si>
  <si>
    <t>795332</t>
  </si>
  <si>
    <t>LL0000005971</t>
  </si>
  <si>
    <t>cog5</t>
  </si>
  <si>
    <t>ENSDARG00000008235.11</t>
  </si>
  <si>
    <t>567886</t>
  </si>
  <si>
    <t>LL0000017129</t>
  </si>
  <si>
    <t>LOC110438013</t>
  </si>
  <si>
    <t>110438013</t>
  </si>
  <si>
    <t>LL0000000400</t>
  </si>
  <si>
    <t>adora2ab</t>
  </si>
  <si>
    <t>ENSDARG00000058488.7</t>
  </si>
  <si>
    <t>566118</t>
  </si>
  <si>
    <t>LL0000021686</t>
  </si>
  <si>
    <t>phc1</t>
  </si>
  <si>
    <t>ENSDARG00000002971.11</t>
  </si>
  <si>
    <t>403008</t>
  </si>
  <si>
    <t>LL0000014672</t>
  </si>
  <si>
    <t>LOC101883134</t>
  </si>
  <si>
    <t>LL0000000073</t>
  </si>
  <si>
    <t>abcg2d</t>
  </si>
  <si>
    <t>ENSDARG00000016818.10</t>
  </si>
  <si>
    <t>735310</t>
  </si>
  <si>
    <t>LL0000014447</t>
  </si>
  <si>
    <t>LOC100538233</t>
  </si>
  <si>
    <t>100538233</t>
  </si>
  <si>
    <t>LL0000022679</t>
  </si>
  <si>
    <t>prr12b</t>
  </si>
  <si>
    <t>ENSDARG00000075849.5</t>
  </si>
  <si>
    <t>557848</t>
  </si>
  <si>
    <t>LL0000030435</t>
  </si>
  <si>
    <t>tmed8</t>
  </si>
  <si>
    <t>ENSDARG00000052390.8</t>
  </si>
  <si>
    <t>553196</t>
  </si>
  <si>
    <t>LL0000012512</t>
  </si>
  <si>
    <t>ift172</t>
  </si>
  <si>
    <t>ENSDARG00000041870.4</t>
  </si>
  <si>
    <t>432389</t>
  </si>
  <si>
    <t>LL0000016179</t>
  </si>
  <si>
    <t>LOC103911653</t>
  </si>
  <si>
    <t>103911653</t>
  </si>
  <si>
    <t>LL0000004750</t>
  </si>
  <si>
    <t>cacna1sb</t>
  </si>
  <si>
    <t>ENSDARG00000042552.7</t>
  </si>
  <si>
    <t>405791</t>
  </si>
  <si>
    <t>LL0000023906</t>
  </si>
  <si>
    <t>rpl19</t>
  </si>
  <si>
    <t>ENSDARG00000013307.11</t>
  </si>
  <si>
    <t>406489</t>
  </si>
  <si>
    <t>LL0000022120</t>
  </si>
  <si>
    <t>plekhh2</t>
  </si>
  <si>
    <t>ENSDARG00000040851.9</t>
  </si>
  <si>
    <t>568304</t>
  </si>
  <si>
    <t>LL0000025138</t>
  </si>
  <si>
    <t>si:ch211-14a17.11</t>
  </si>
  <si>
    <t>ENSDARG00000054292.8</t>
  </si>
  <si>
    <t>368892</t>
  </si>
  <si>
    <t>LL0000022751</t>
  </si>
  <si>
    <t>psmb6</t>
  </si>
  <si>
    <t>ENSDARG00000002240.8</t>
  </si>
  <si>
    <t>30388</t>
  </si>
  <si>
    <t>LL0000012190</t>
  </si>
  <si>
    <t>hmox2b</t>
  </si>
  <si>
    <t>ENSDARG00000078452.6</t>
  </si>
  <si>
    <t>100329531</t>
  </si>
  <si>
    <t>LL0000015717</t>
  </si>
  <si>
    <t>LOC103909845</t>
  </si>
  <si>
    <t>103909845</t>
  </si>
  <si>
    <t>LL0000018969</t>
  </si>
  <si>
    <t>mgme1</t>
  </si>
  <si>
    <t>ENSDARG00000016656.8</t>
  </si>
  <si>
    <t>494097</t>
  </si>
  <si>
    <t>LL0000014863</t>
  </si>
  <si>
    <t>LOC101884169</t>
  </si>
  <si>
    <t>101884169</t>
  </si>
  <si>
    <t>LL0000027071</t>
  </si>
  <si>
    <t>si:dkey-205i10.1</t>
  </si>
  <si>
    <t>LL0000019840</t>
  </si>
  <si>
    <t>myl1</t>
  </si>
  <si>
    <t>ENSDARG00000014196.6</t>
  </si>
  <si>
    <t>336165</t>
  </si>
  <si>
    <t>LL0000000866</t>
  </si>
  <si>
    <t>aldh1l2</t>
  </si>
  <si>
    <t>ENSDARG00000070230.6</t>
  </si>
  <si>
    <t>100333269</t>
  </si>
  <si>
    <t>LL0000018336</t>
  </si>
  <si>
    <t>lrp2a</t>
  </si>
  <si>
    <t>ENSDARG00000102506.3</t>
  </si>
  <si>
    <t>568184</t>
  </si>
  <si>
    <t>LL0000013660</t>
  </si>
  <si>
    <t>lias</t>
  </si>
  <si>
    <t>ENSDARG00000022845.8</t>
  </si>
  <si>
    <t>393528</t>
  </si>
  <si>
    <t>LL0000010041</t>
  </si>
  <si>
    <t>ENSDARG00000077054.5</t>
  </si>
  <si>
    <t>LL0000028649</t>
  </si>
  <si>
    <t>slc27a1b</t>
  </si>
  <si>
    <t>ENSDARG00000104949.2</t>
  </si>
  <si>
    <t>553512</t>
  </si>
  <si>
    <t>LL0000012464</t>
  </si>
  <si>
    <t>ide</t>
  </si>
  <si>
    <t>ENSDARG00000075570.5</t>
  </si>
  <si>
    <t>561390</t>
  </si>
  <si>
    <t>LL0000037493</t>
  </si>
  <si>
    <t>XLOC_041138</t>
  </si>
  <si>
    <t>LL0000005278</t>
  </si>
  <si>
    <t>cdc26</t>
  </si>
  <si>
    <t>ENSDARG00000077815.4</t>
  </si>
  <si>
    <t>445501</t>
  </si>
  <si>
    <t>LL0000000495</t>
  </si>
  <si>
    <t>ahnak</t>
  </si>
  <si>
    <t>ENSDARG00000061764.9</t>
  </si>
  <si>
    <t>559276</t>
  </si>
  <si>
    <t>LL0000027479</t>
  </si>
  <si>
    <t>si:dkey-27i16.2</t>
  </si>
  <si>
    <t>ENSDARG00000098293.2</t>
  </si>
  <si>
    <t>100005903</t>
  </si>
  <si>
    <t>LL0000017147</t>
  </si>
  <si>
    <t>LOC110438046</t>
  </si>
  <si>
    <t>110438046</t>
  </si>
  <si>
    <t>LL0000018837</t>
  </si>
  <si>
    <t>med24</t>
  </si>
  <si>
    <t>ENSDARG00000099431.3</t>
  </si>
  <si>
    <t>323621</t>
  </si>
  <si>
    <t>LL0000026735</t>
  </si>
  <si>
    <t>si:dkey-13m1.5</t>
  </si>
  <si>
    <t>ENSDARG00000070073.4</t>
  </si>
  <si>
    <t>100006601</t>
  </si>
  <si>
    <t>LL0000026223</t>
  </si>
  <si>
    <t>si:ch73-138e16.4</t>
  </si>
  <si>
    <t>ENSDARG00000102363.2</t>
  </si>
  <si>
    <t>LL0000011194</t>
  </si>
  <si>
    <t>gbp3</t>
  </si>
  <si>
    <t>ENSDARG00000003244.11</t>
  </si>
  <si>
    <t>LL0000022991</t>
  </si>
  <si>
    <t>qkib</t>
  </si>
  <si>
    <t>ENSDARG00000002026.10</t>
  </si>
  <si>
    <t>100462714</t>
  </si>
  <si>
    <t>LL0000028455</t>
  </si>
  <si>
    <t>skib</t>
  </si>
  <si>
    <t>ENSDARG00000008034.11</t>
  </si>
  <si>
    <t>30113</t>
  </si>
  <si>
    <t>LL0000029451</t>
  </si>
  <si>
    <t>ssuh2rs1</t>
  </si>
  <si>
    <t>ENSDARG00000063292.7</t>
  </si>
  <si>
    <t>767720</t>
  </si>
  <si>
    <t>LL0000009866</t>
  </si>
  <si>
    <t>exoc2</t>
  </si>
  <si>
    <t>ENSDARG00000055610.7</t>
  </si>
  <si>
    <t>100004870</t>
  </si>
  <si>
    <t>LL0000031325</t>
  </si>
  <si>
    <t>ttll10</t>
  </si>
  <si>
    <t>ENSDARG00000090472.4</t>
  </si>
  <si>
    <t>100147863</t>
  </si>
  <si>
    <t>LL0000002983</t>
  </si>
  <si>
    <t>BX530097.1</t>
  </si>
  <si>
    <t>ENSDARG00000099173.2</t>
  </si>
  <si>
    <t>LL0000028804</t>
  </si>
  <si>
    <t>slc4a4b</t>
  </si>
  <si>
    <t>ENSDARG00000044808.11</t>
  </si>
  <si>
    <t>561618</t>
  </si>
  <si>
    <t>LL0000028464</t>
  </si>
  <si>
    <t>sla1</t>
  </si>
  <si>
    <t>ENSDARG00000054340.7</t>
  </si>
  <si>
    <t>571922</t>
  </si>
  <si>
    <t>LL0000006309</t>
  </si>
  <si>
    <t>CR356236.1</t>
  </si>
  <si>
    <t>ENSDARG00000102040.2</t>
  </si>
  <si>
    <t>LL0000010684</t>
  </si>
  <si>
    <t>FP067440.1</t>
  </si>
  <si>
    <t>ENSDARG00000100154.2</t>
  </si>
  <si>
    <t>LL0000000354</t>
  </si>
  <si>
    <t>ENSDARG00000091757.5</t>
  </si>
  <si>
    <t>LL0000009595</t>
  </si>
  <si>
    <t>elp3</t>
  </si>
  <si>
    <t>ENSDARG00000042005.8</t>
  </si>
  <si>
    <t>541509</t>
  </si>
  <si>
    <t>LL0000027854</t>
  </si>
  <si>
    <t>si:dkey-71l4.5</t>
  </si>
  <si>
    <t>ENSDARG00000102468.2</t>
  </si>
  <si>
    <t>LL0000008908</t>
  </si>
  <si>
    <t>DHX35</t>
  </si>
  <si>
    <t>ENSDARG00000063419.7</t>
  </si>
  <si>
    <t>100037310</t>
  </si>
  <si>
    <t>LL0000021308</t>
  </si>
  <si>
    <t>parvb</t>
  </si>
  <si>
    <t>ENSDARG00000019117.9</t>
  </si>
  <si>
    <t>325686</t>
  </si>
  <si>
    <t>LL0000019021</t>
  </si>
  <si>
    <t>mid1</t>
  </si>
  <si>
    <t>ENSDARG00000060482.8</t>
  </si>
  <si>
    <t>100330952</t>
  </si>
  <si>
    <t>LL0000007291</t>
  </si>
  <si>
    <t>crebbpa</t>
  </si>
  <si>
    <t>ENSDARG00000104609.3</t>
  </si>
  <si>
    <t>566841</t>
  </si>
  <si>
    <t>LL0000023664</t>
  </si>
  <si>
    <t>rhot1a</t>
  </si>
  <si>
    <t>ENSDARG00000099996.3</t>
  </si>
  <si>
    <t>327143</t>
  </si>
  <si>
    <t>LL0000022836</t>
  </si>
  <si>
    <t>ptgis</t>
  </si>
  <si>
    <t>ENSDARG00000060094.7</t>
  </si>
  <si>
    <t>559148</t>
  </si>
  <si>
    <t>LL0000029041</t>
  </si>
  <si>
    <t>snap25b</t>
  </si>
  <si>
    <t>ENSDARG00000058117.6</t>
  </si>
  <si>
    <t>30711</t>
  </si>
  <si>
    <t>LL0000033801</t>
  </si>
  <si>
    <t>XLOC_013086</t>
  </si>
  <si>
    <t>LL0000016975</t>
  </si>
  <si>
    <t>LOC110437715</t>
  </si>
  <si>
    <t>110437715</t>
  </si>
  <si>
    <t>LL0000001002</t>
  </si>
  <si>
    <t>ANKFN1</t>
  </si>
  <si>
    <t>ENSDARG00000060941.7</t>
  </si>
  <si>
    <t>100333998</t>
  </si>
  <si>
    <t>LL0000006276</t>
  </si>
  <si>
    <t>CR354540.2</t>
  </si>
  <si>
    <t>ENSDARG00000117517.1</t>
  </si>
  <si>
    <t>LL0000024091</t>
  </si>
  <si>
    <t>rttn</t>
  </si>
  <si>
    <t>ENSDARG00000004131.13</t>
  </si>
  <si>
    <t>100151439</t>
  </si>
  <si>
    <t>LL0000009092</t>
  </si>
  <si>
    <t>dnal4a</t>
  </si>
  <si>
    <t>ENSDARG00000031116.8</t>
  </si>
  <si>
    <t>445209</t>
  </si>
  <si>
    <t>LL0000012348</t>
  </si>
  <si>
    <t>hsd17b2</t>
  </si>
  <si>
    <t>ENSDARG00000045553.7</t>
  </si>
  <si>
    <t>449537</t>
  </si>
  <si>
    <t>LL0000015621</t>
  </si>
  <si>
    <t>LOC103909418</t>
  </si>
  <si>
    <t>103909418</t>
  </si>
  <si>
    <t>LL0000029418</t>
  </si>
  <si>
    <t>ssbp2</t>
  </si>
  <si>
    <t>ENSDARG00000099727.2</t>
  </si>
  <si>
    <t>798086</t>
  </si>
  <si>
    <t>LL0000011500</t>
  </si>
  <si>
    <t>golga1</t>
  </si>
  <si>
    <t>ENSDARG00000008979.10</t>
  </si>
  <si>
    <t>393811</t>
  </si>
  <si>
    <t>LL0000026731</t>
  </si>
  <si>
    <t>si:dkey-13a21.4</t>
  </si>
  <si>
    <t>ENSDARG00000026098.10</t>
  </si>
  <si>
    <t>494576</t>
  </si>
  <si>
    <t>LL0000009872</t>
  </si>
  <si>
    <t>exoc4</t>
  </si>
  <si>
    <t>ENSDARG00000004336.10</t>
  </si>
  <si>
    <t>559866</t>
  </si>
  <si>
    <t>LL0000024250</t>
  </si>
  <si>
    <t>scaf11</t>
  </si>
  <si>
    <t>ENSDARG00000045885.8</t>
  </si>
  <si>
    <t>566484</t>
  </si>
  <si>
    <t>LL0000029906</t>
  </si>
  <si>
    <t>tacr1b</t>
  </si>
  <si>
    <t>ENSDARG00000102900.2</t>
  </si>
  <si>
    <t>564017</t>
  </si>
  <si>
    <t>LL0000014241</t>
  </si>
  <si>
    <t>LOC100534722</t>
  </si>
  <si>
    <t>100534722</t>
  </si>
  <si>
    <t>LL0000039846</t>
  </si>
  <si>
    <t>kcnh1b</t>
  </si>
  <si>
    <t>ENSDARG00000023236.10</t>
  </si>
  <si>
    <t>101154640</t>
  </si>
  <si>
    <t>LL0000028667</t>
  </si>
  <si>
    <t>slc2a15b</t>
  </si>
  <si>
    <t>ENSDARG00000053269.6</t>
  </si>
  <si>
    <t>552924</t>
  </si>
  <si>
    <t>LL0000009045</t>
  </si>
  <si>
    <t>dnajb12a</t>
  </si>
  <si>
    <t>ENSDARG00000039363.7</t>
  </si>
  <si>
    <t>324005</t>
  </si>
  <si>
    <t>LL0000010987</t>
  </si>
  <si>
    <t>fubp3</t>
  </si>
  <si>
    <t>ENSDARG00000086896.3</t>
  </si>
  <si>
    <t>493616</t>
  </si>
  <si>
    <t>LL0000012271</t>
  </si>
  <si>
    <t>hoxc12b</t>
  </si>
  <si>
    <t>ENSDARG00000103133.3</t>
  </si>
  <si>
    <t>58062</t>
  </si>
  <si>
    <t>LL0000019034</t>
  </si>
  <si>
    <t>mif</t>
  </si>
  <si>
    <t>ENSDARG00000071336.5</t>
  </si>
  <si>
    <t>751093</t>
  </si>
  <si>
    <t>LL0000012295</t>
  </si>
  <si>
    <t>hpdb</t>
  </si>
  <si>
    <t>ENSDARG00000044935.6</t>
  </si>
  <si>
    <t>445287</t>
  </si>
  <si>
    <t>LL0000009894</t>
  </si>
  <si>
    <t>extl3</t>
  </si>
  <si>
    <t>ENSDARG00000026811.5</t>
  </si>
  <si>
    <t>493783</t>
  </si>
  <si>
    <t>LL0000013468</t>
  </si>
  <si>
    <t>krt92</t>
  </si>
  <si>
    <t>ENSDARG00000036834.10</t>
  </si>
  <si>
    <t>550522</t>
  </si>
  <si>
    <t>LL0000001547</t>
  </si>
  <si>
    <t>atg4da</t>
  </si>
  <si>
    <t>ENSDARG00000043548.6</t>
  </si>
  <si>
    <t>795933</t>
  </si>
  <si>
    <t>LL0000011290</t>
  </si>
  <si>
    <t>ggcx</t>
  </si>
  <si>
    <t>ENSDARG00000067805.8</t>
  </si>
  <si>
    <t>557240</t>
  </si>
  <si>
    <t>LL0000025429</t>
  </si>
  <si>
    <t>si:ch211-197l9.5</t>
  </si>
  <si>
    <t>ENSDARG00000086679.4</t>
  </si>
  <si>
    <t>101887148</t>
  </si>
  <si>
    <t>LL0000024110</t>
  </si>
  <si>
    <t>rwdd</t>
  </si>
  <si>
    <t>ENSDARG00000068256.6</t>
  </si>
  <si>
    <t>449812</t>
  </si>
  <si>
    <t>LL0000001297</t>
  </si>
  <si>
    <t>ARHGAP6</t>
  </si>
  <si>
    <t>ENSDARG00000111170.1</t>
  </si>
  <si>
    <t>101882360</t>
  </si>
  <si>
    <t>LL0000029302</t>
  </si>
  <si>
    <t>spon1a</t>
  </si>
  <si>
    <t>ENSDARG00000010029.10</t>
  </si>
  <si>
    <t>58027</t>
  </si>
  <si>
    <t>LL0000028946</t>
  </si>
  <si>
    <t>smarca5</t>
  </si>
  <si>
    <t>ENSDARG00000052348.7</t>
  </si>
  <si>
    <t>282615</t>
  </si>
  <si>
    <t>LL0000007428</t>
  </si>
  <si>
    <t>csf3a</t>
  </si>
  <si>
    <t>ENSDARG00000102211.3</t>
  </si>
  <si>
    <t>100270759</t>
  </si>
  <si>
    <t>LL0000029747</t>
  </si>
  <si>
    <t>syne1a</t>
  </si>
  <si>
    <t>ENSDARG00000009499.13</t>
  </si>
  <si>
    <t>569553</t>
  </si>
  <si>
    <t>LL0000017994</t>
  </si>
  <si>
    <t>LOC110440031</t>
  </si>
  <si>
    <t>110440031</t>
  </si>
  <si>
    <t>LL0000028777</t>
  </si>
  <si>
    <t>slc44a5b</t>
  </si>
  <si>
    <t>ENSDARG00000057419.7</t>
  </si>
  <si>
    <t>558142</t>
  </si>
  <si>
    <t>LL0000013673</t>
  </si>
  <si>
    <t>limch1b</t>
  </si>
  <si>
    <t>ENSDARG00000103774.2</t>
  </si>
  <si>
    <t>557200</t>
  </si>
  <si>
    <t>LL0000011758</t>
  </si>
  <si>
    <t>grk7b</t>
  </si>
  <si>
    <t>ENSDARG00000055534.6</t>
  </si>
  <si>
    <t>373871</t>
  </si>
  <si>
    <t>LL0000038281</t>
  </si>
  <si>
    <t>ywhag2</t>
  </si>
  <si>
    <t>ENSDARG00000071658.5</t>
  </si>
  <si>
    <t>560560</t>
  </si>
  <si>
    <t>LL0000021332</t>
  </si>
  <si>
    <t>paxip1</t>
  </si>
  <si>
    <t>ENSDARG00000005606.10</t>
  </si>
  <si>
    <t>449658</t>
  </si>
  <si>
    <t>LL0000001884</t>
  </si>
  <si>
    <t>bglapl</t>
  </si>
  <si>
    <t>ENSDARG00000104467.1</t>
  </si>
  <si>
    <t>337724</t>
  </si>
  <si>
    <t>LL0000038774</t>
  </si>
  <si>
    <t>zgc:154086</t>
  </si>
  <si>
    <t>768184</t>
  </si>
  <si>
    <t>LL0000008423</t>
  </si>
  <si>
    <t>CU986305.1</t>
  </si>
  <si>
    <t>ENSDARG00000095507.2</t>
  </si>
  <si>
    <t>LL0000038446</t>
  </si>
  <si>
    <t>zgc:101040</t>
  </si>
  <si>
    <t>ENSDARG00000005176.7</t>
  </si>
  <si>
    <t>445194</t>
  </si>
  <si>
    <t>LL0000001975</t>
  </si>
  <si>
    <t>bod1</t>
  </si>
  <si>
    <t>ENSDARG00000103922.2</t>
  </si>
  <si>
    <t>767743</t>
  </si>
  <si>
    <t>LL0000024685</t>
  </si>
  <si>
    <t>SHKBP1</t>
  </si>
  <si>
    <t>ENSDARG00000105050.2</t>
  </si>
  <si>
    <t>562395</t>
  </si>
  <si>
    <t>LL0000040023</t>
  </si>
  <si>
    <t>LOC110439320</t>
  </si>
  <si>
    <t>ENSDARG00000098821.2</t>
  </si>
  <si>
    <t>110439320</t>
  </si>
  <si>
    <t>LL0000032190</t>
  </si>
  <si>
    <t>xirp1</t>
  </si>
  <si>
    <t>ENSDARG00000030722.7</t>
  </si>
  <si>
    <t>497637</t>
  </si>
  <si>
    <t>LL0000019975</t>
  </si>
  <si>
    <t>nanp</t>
  </si>
  <si>
    <t>ENSDARG00000075143.4</t>
  </si>
  <si>
    <t>553795</t>
  </si>
  <si>
    <t>LL0000028798</t>
  </si>
  <si>
    <t>slc4a1ap</t>
  </si>
  <si>
    <t>ENSDARG00000034160.7</t>
  </si>
  <si>
    <t>562351</t>
  </si>
  <si>
    <t>LL0000021942</t>
  </si>
  <si>
    <t>pimr66</t>
  </si>
  <si>
    <t>100007494</t>
  </si>
  <si>
    <t>LL0000018776</t>
  </si>
  <si>
    <t>mcm6l</t>
  </si>
  <si>
    <t>ENSDARG00000033231.9</t>
  </si>
  <si>
    <t>564982</t>
  </si>
  <si>
    <t>LL0000031507</t>
  </si>
  <si>
    <t>ube4b</t>
  </si>
  <si>
    <t>ENSDARG00000037017.9</t>
  </si>
  <si>
    <t>170784</t>
  </si>
  <si>
    <t>LL0000005882</t>
  </si>
  <si>
    <t>cnga3a</t>
  </si>
  <si>
    <t>ENSDARG00000070726.6</t>
  </si>
  <si>
    <t>567242</t>
  </si>
  <si>
    <t>LL0000011734</t>
  </si>
  <si>
    <t>grin2ab</t>
  </si>
  <si>
    <t>ENSDARG00000070543.6</t>
  </si>
  <si>
    <t>570493</t>
  </si>
  <si>
    <t>LL0000007866</t>
  </si>
  <si>
    <t>CU207221.1</t>
  </si>
  <si>
    <t>ENSDARG00000098681.2</t>
  </si>
  <si>
    <t>LL0000027001</t>
  </si>
  <si>
    <t>si:dkey-199m13.7</t>
  </si>
  <si>
    <t>ENSDARG00000111824.1</t>
  </si>
  <si>
    <t>LL0000030255</t>
  </si>
  <si>
    <t>thap3</t>
  </si>
  <si>
    <t>ENSDARG00000041080.4</t>
  </si>
  <si>
    <t>541481</t>
  </si>
  <si>
    <t>LL0000023392</t>
  </si>
  <si>
    <t>rell2</t>
  </si>
  <si>
    <t>ENSDARG00000071876.5</t>
  </si>
  <si>
    <t>678542</t>
  </si>
  <si>
    <t>LL0000031763</t>
  </si>
  <si>
    <t>uvssa</t>
  </si>
  <si>
    <t>ENSDARG00000100916.2</t>
  </si>
  <si>
    <t>402864</t>
  </si>
  <si>
    <t>LL0000018777</t>
  </si>
  <si>
    <t>mcm7</t>
  </si>
  <si>
    <t>ENSDARG00000101180.2</t>
  </si>
  <si>
    <t>192333</t>
  </si>
  <si>
    <t>LL0000017421</t>
  </si>
  <si>
    <t>LOC110438492</t>
  </si>
  <si>
    <t>110438492</t>
  </si>
  <si>
    <t>LL0000009648</t>
  </si>
  <si>
    <t>eno1b</t>
  </si>
  <si>
    <t>ENSDARG00000013750.10</t>
  </si>
  <si>
    <t>393668</t>
  </si>
  <si>
    <t>LL0000010039</t>
  </si>
  <si>
    <t>fam196ab</t>
  </si>
  <si>
    <t>100002268</t>
  </si>
  <si>
    <t>LL0000013491</t>
  </si>
  <si>
    <t>l3hypdh</t>
  </si>
  <si>
    <t>ENSDARG00000103763.2</t>
  </si>
  <si>
    <t>565785</t>
  </si>
  <si>
    <t>LL0000009407</t>
  </si>
  <si>
    <t>eef2k</t>
  </si>
  <si>
    <t>ENSDARG00000035835.9</t>
  </si>
  <si>
    <t>437013</t>
  </si>
  <si>
    <t>LL0000021486</t>
  </si>
  <si>
    <t>pdcd7</t>
  </si>
  <si>
    <t>ENSDARG00000038976.5</t>
  </si>
  <si>
    <t>445020</t>
  </si>
  <si>
    <t>LL0000010496</t>
  </si>
  <si>
    <t>FO704821.1</t>
  </si>
  <si>
    <t>ENSDARG00000113257.1</t>
  </si>
  <si>
    <t>100151586</t>
  </si>
  <si>
    <t>LL0000013334</t>
  </si>
  <si>
    <t>KIRREL3</t>
  </si>
  <si>
    <t>ENSDARG00000115903.1</t>
  </si>
  <si>
    <t>572369</t>
  </si>
  <si>
    <t>LL0000006092</t>
  </si>
  <si>
    <t>cotl1</t>
  </si>
  <si>
    <t>ENSDARG00000026829.7</t>
  </si>
  <si>
    <t>336381</t>
  </si>
  <si>
    <t>LL0000013514</t>
  </si>
  <si>
    <t>lamc1</t>
  </si>
  <si>
    <t>ENSDARG00000036279.6</t>
  </si>
  <si>
    <t>286832</t>
  </si>
  <si>
    <t>LL0000024877</t>
  </si>
  <si>
    <t>si:ch1073-83n3.2</t>
  </si>
  <si>
    <t>100000241</t>
  </si>
  <si>
    <t>LL0000024948</t>
  </si>
  <si>
    <t>si:ch211-113p18.3</t>
  </si>
  <si>
    <t>ENSDARG00000087835.4</t>
  </si>
  <si>
    <t>559644</t>
  </si>
  <si>
    <t>LL0000016703</t>
  </si>
  <si>
    <t>LOC108183685</t>
  </si>
  <si>
    <t>108183685</t>
  </si>
  <si>
    <t>LL0000020369</t>
  </si>
  <si>
    <t>nkrf</t>
  </si>
  <si>
    <t>ENSDARG00000100536.2</t>
  </si>
  <si>
    <t>797627</t>
  </si>
  <si>
    <t>LL0000006097</t>
  </si>
  <si>
    <t>cox16</t>
  </si>
  <si>
    <t>ENSDARG00000039136.5</t>
  </si>
  <si>
    <t>550257</t>
  </si>
  <si>
    <t>LL0000039985</t>
  </si>
  <si>
    <t>LOC108179656</t>
  </si>
  <si>
    <t>108179656</t>
  </si>
  <si>
    <t>LL0000011740</t>
  </si>
  <si>
    <t>grin2db</t>
  </si>
  <si>
    <t>ENSDARG00000070620.6</t>
  </si>
  <si>
    <t>100149482</t>
  </si>
  <si>
    <t>LL0000024572</t>
  </si>
  <si>
    <t>sft2d2b</t>
  </si>
  <si>
    <t>ENSDARG00000071159.5</t>
  </si>
  <si>
    <t>553724</t>
  </si>
  <si>
    <t>LL0000011377</t>
  </si>
  <si>
    <t>glis1b</t>
  </si>
  <si>
    <t>ENSDARG00000027933.9</t>
  </si>
  <si>
    <t>100333406</t>
  </si>
  <si>
    <t>LL0000009348</t>
  </si>
  <si>
    <t>ebp</t>
  </si>
  <si>
    <t>ENSDARG00000046098.6</t>
  </si>
  <si>
    <t>436600</t>
  </si>
  <si>
    <t>LL0000018285</t>
  </si>
  <si>
    <t>lpar2a</t>
  </si>
  <si>
    <t>ENSDARG00000042338.3</t>
  </si>
  <si>
    <t>445184</t>
  </si>
  <si>
    <t>LL0000003610</t>
  </si>
  <si>
    <t>BX908731.1</t>
  </si>
  <si>
    <t>ENSDARG00000099201.2</t>
  </si>
  <si>
    <t>LL0000018507</t>
  </si>
  <si>
    <t>mab21l2</t>
  </si>
  <si>
    <t>ENSDARG00000015266.7</t>
  </si>
  <si>
    <t>117234</t>
  </si>
  <si>
    <t>LL0000003578</t>
  </si>
  <si>
    <t>BX901920.1</t>
  </si>
  <si>
    <t>ENSDARG00000096655.2</t>
  </si>
  <si>
    <t>LL0000028146</t>
  </si>
  <si>
    <t>si:dkeyp-20g2.3</t>
  </si>
  <si>
    <t>ENSDARG00000094279.2</t>
  </si>
  <si>
    <t>LL0000019991</t>
  </si>
  <si>
    <t>nars</t>
  </si>
  <si>
    <t>ENSDARG00000061100.7</t>
  </si>
  <si>
    <t>568332</t>
  </si>
  <si>
    <t>LL0000040322</t>
  </si>
  <si>
    <t>si:dkey-286h21.1</t>
  </si>
  <si>
    <t>ENSDARG00000095502.2</t>
  </si>
  <si>
    <t>LL0000027648</t>
  </si>
  <si>
    <t>si:dkey-40h20.1</t>
  </si>
  <si>
    <t>ENSDARG00000095252.3</t>
  </si>
  <si>
    <t>110438352</t>
  </si>
  <si>
    <t>LL0000005936</t>
  </si>
  <si>
    <t>cntf</t>
  </si>
  <si>
    <t>ENSDARG00000074662.5</t>
  </si>
  <si>
    <t>100149185</t>
  </si>
  <si>
    <t>LL0000012098</t>
  </si>
  <si>
    <t>hibadha</t>
  </si>
  <si>
    <t>ENSDARG00000102906.2</t>
  </si>
  <si>
    <t>445252</t>
  </si>
  <si>
    <t>LL0000025507</t>
  </si>
  <si>
    <t>si:ch211-207k7.4</t>
  </si>
  <si>
    <t>ENSDARG00000075416.4</t>
  </si>
  <si>
    <t>100150029</t>
  </si>
  <si>
    <t>LL0000004855</t>
  </si>
  <si>
    <t>camsap1a</t>
  </si>
  <si>
    <t>ENSDARG00000019208.12</t>
  </si>
  <si>
    <t>402833</t>
  </si>
  <si>
    <t>LL0000030455</t>
  </si>
  <si>
    <t>tmem115</t>
  </si>
  <si>
    <t>ENSDARG00000055763.7</t>
  </si>
  <si>
    <t>619264</t>
  </si>
  <si>
    <t>LL0000031139</t>
  </si>
  <si>
    <t>trip12</t>
  </si>
  <si>
    <t>ENSDARG00000061397.7</t>
  </si>
  <si>
    <t>564866</t>
  </si>
  <si>
    <t>LL0000015964</t>
  </si>
  <si>
    <t>LOC103910731</t>
  </si>
  <si>
    <t>103910731</t>
  </si>
  <si>
    <t>LL0000018580</t>
  </si>
  <si>
    <t>map1lc3c</t>
  </si>
  <si>
    <t>ENSDARG00000100528.3</t>
  </si>
  <si>
    <t>393268</t>
  </si>
  <si>
    <t>LL0000010520</t>
  </si>
  <si>
    <t>FO834823.1</t>
  </si>
  <si>
    <t>ENSDARG00000112451.1</t>
  </si>
  <si>
    <t>LL0000025141</t>
  </si>
  <si>
    <t>si:ch211-14c7.2</t>
  </si>
  <si>
    <t>ENSDARG00000094522.3</t>
  </si>
  <si>
    <t>100148665</t>
  </si>
  <si>
    <t>LL0000015017</t>
  </si>
  <si>
    <t>LOC101884949</t>
  </si>
  <si>
    <t>101884949</t>
  </si>
  <si>
    <t>LL0000030227</t>
  </si>
  <si>
    <t>tgfb3</t>
  </si>
  <si>
    <t>ENSDARG00000019367.10</t>
  </si>
  <si>
    <t>369195</t>
  </si>
  <si>
    <t>LL0000012545</t>
  </si>
  <si>
    <t>igfbp5b</t>
  </si>
  <si>
    <t>ENSDARG00000025348.10</t>
  </si>
  <si>
    <t>403039</t>
  </si>
  <si>
    <t>LL0000000458</t>
  </si>
  <si>
    <t>agfg1b</t>
  </si>
  <si>
    <t>ENSDARG00000019526.11</t>
  </si>
  <si>
    <t>393560</t>
  </si>
  <si>
    <t>LL0000038182</t>
  </si>
  <si>
    <t>XLOC_044224</t>
  </si>
  <si>
    <t>110438512</t>
  </si>
  <si>
    <t>LL0000034706</t>
  </si>
  <si>
    <t>XLOC_019096</t>
  </si>
  <si>
    <t>LL0000017763</t>
  </si>
  <si>
    <t>LOC110439583</t>
  </si>
  <si>
    <t>110439583</t>
  </si>
  <si>
    <t>LL0000018573</t>
  </si>
  <si>
    <t>mansc1</t>
  </si>
  <si>
    <t>ENSDARG00000104839.3</t>
  </si>
  <si>
    <t>100009658</t>
  </si>
  <si>
    <t>LL0000011911</t>
  </si>
  <si>
    <t>habp2</t>
  </si>
  <si>
    <t>ENSDARG00000057498.8</t>
  </si>
  <si>
    <t>553472</t>
  </si>
  <si>
    <t>LL0000021529</t>
  </si>
  <si>
    <t>pdhb</t>
  </si>
  <si>
    <t>ENSDARG00000021346.9</t>
  </si>
  <si>
    <t>406428</t>
  </si>
  <si>
    <t>LL0000022196</t>
  </si>
  <si>
    <t>pmelb</t>
  </si>
  <si>
    <t>ENSDARG00000033760.8</t>
  </si>
  <si>
    <t>562810</t>
  </si>
  <si>
    <t>LL0000013139</t>
  </si>
  <si>
    <t>KCNIP4</t>
  </si>
  <si>
    <t>ENSDARG00000088100.3</t>
  </si>
  <si>
    <t>100536963</t>
  </si>
  <si>
    <t>LL0000019028</t>
  </si>
  <si>
    <t>mief2</t>
  </si>
  <si>
    <t>ENSDARG00000002377.12</t>
  </si>
  <si>
    <t>767710</t>
  </si>
  <si>
    <t>LL0000037110</t>
  </si>
  <si>
    <t>XLOC_038161</t>
  </si>
  <si>
    <t>LL0000022978</t>
  </si>
  <si>
    <t>pygo2</t>
  </si>
  <si>
    <t>ENSDARG00000036772.10</t>
  </si>
  <si>
    <t>613247</t>
  </si>
  <si>
    <t>LL0000021433</t>
  </si>
  <si>
    <t>pclob</t>
  </si>
  <si>
    <t>ENSDARG00000098880.3</t>
  </si>
  <si>
    <t>565842</t>
  </si>
  <si>
    <t>LL0000039391</t>
  </si>
  <si>
    <t>znf1005</t>
  </si>
  <si>
    <t>ENSDARG00000099917.2</t>
  </si>
  <si>
    <t>555753</t>
  </si>
  <si>
    <t>LL0000001670</t>
  </si>
  <si>
    <t>atrnl1a</t>
  </si>
  <si>
    <t>ENSDARG00000077188.6</t>
  </si>
  <si>
    <t>792417</t>
  </si>
  <si>
    <t>LL0000001980</t>
  </si>
  <si>
    <t>BOLA2</t>
  </si>
  <si>
    <t>ENSDARG00000111714.1</t>
  </si>
  <si>
    <t>553698</t>
  </si>
  <si>
    <t>LL0000024903</t>
  </si>
  <si>
    <t>ENSDARG00000075706.5</t>
  </si>
  <si>
    <t>LL0000010835</t>
  </si>
  <si>
    <t>FQ377896.1</t>
  </si>
  <si>
    <t>ENSDARG00000100325.2</t>
  </si>
  <si>
    <t>LL0000020056</t>
  </si>
  <si>
    <t>ncf1</t>
  </si>
  <si>
    <t>ENSDARG00000033735.6</t>
  </si>
  <si>
    <t>378966</t>
  </si>
  <si>
    <t>LL0000024524</t>
  </si>
  <si>
    <t>sesn2</t>
  </si>
  <si>
    <t>ENSDARG00000070012.5</t>
  </si>
  <si>
    <t>100149745</t>
  </si>
  <si>
    <t>LL0000016522</t>
  </si>
  <si>
    <t>LOC108182119</t>
  </si>
  <si>
    <t>108182119</t>
  </si>
  <si>
    <t>LL0000007288</t>
  </si>
  <si>
    <t>creb3l4</t>
  </si>
  <si>
    <t>100333318</t>
  </si>
  <si>
    <t>LL0000020445</t>
  </si>
  <si>
    <t>noc2l</t>
  </si>
  <si>
    <t>ENSDARG00000001754.11</t>
  </si>
  <si>
    <t>58013</t>
  </si>
  <si>
    <t>LL0000039203</t>
  </si>
  <si>
    <t>zgc:66388</t>
  </si>
  <si>
    <t>394116</t>
  </si>
  <si>
    <t>LL0000019794</t>
  </si>
  <si>
    <t>myb</t>
  </si>
  <si>
    <t>ENSDARG00000053666.7</t>
  </si>
  <si>
    <t>30519</t>
  </si>
  <si>
    <t>LL0000012291</t>
  </si>
  <si>
    <t>hpca</t>
  </si>
  <si>
    <t>ENSDARG00000018397.9</t>
  </si>
  <si>
    <t>393696</t>
  </si>
  <si>
    <t>LL0000009900</t>
  </si>
  <si>
    <t>ezh1</t>
  </si>
  <si>
    <t>ENSDARG00000037894.10</t>
  </si>
  <si>
    <t>664754</t>
  </si>
  <si>
    <t>LL0000004442</t>
  </si>
  <si>
    <t>CABZ01075509.1</t>
  </si>
  <si>
    <t>ENSDARG00000102797.2</t>
  </si>
  <si>
    <t>407724</t>
  </si>
  <si>
    <t>LL0000030797</t>
  </si>
  <si>
    <t>tns3.2</t>
  </si>
  <si>
    <t>ENSDARG00000031911.7</t>
  </si>
  <si>
    <t>571402</t>
  </si>
  <si>
    <t>LL0000003285</t>
  </si>
  <si>
    <t>BX649300.1</t>
  </si>
  <si>
    <t>ENSDARG00000097013.2</t>
  </si>
  <si>
    <t>LL0000039881</t>
  </si>
  <si>
    <t>LOC100534805</t>
  </si>
  <si>
    <t>100534805</t>
  </si>
  <si>
    <t>LL0000012370</t>
  </si>
  <si>
    <t>hsp90aa1.2</t>
  </si>
  <si>
    <t>ENSDARG00000024746.12</t>
  </si>
  <si>
    <t>565155</t>
  </si>
  <si>
    <t>LL0000017553</t>
  </si>
  <si>
    <t>LOC110439264</t>
  </si>
  <si>
    <t>110439264</t>
  </si>
  <si>
    <t>LL0000038196</t>
  </si>
  <si>
    <t>XLOC_044272</t>
  </si>
  <si>
    <t>LL0000024036</t>
  </si>
  <si>
    <t>rrnad1</t>
  </si>
  <si>
    <t>ENSDARG00000089033.5</t>
  </si>
  <si>
    <t>791981</t>
  </si>
  <si>
    <t>LL0000022510</t>
  </si>
  <si>
    <t>prc1b</t>
  </si>
  <si>
    <t>ENSDARG00000005993.8</t>
  </si>
  <si>
    <t>393203</t>
  </si>
  <si>
    <t>LL0000029477</t>
  </si>
  <si>
    <t>st6galnac5a</t>
  </si>
  <si>
    <t>ENSDARG00000039220.9</t>
  </si>
  <si>
    <t>563594</t>
  </si>
  <si>
    <t>LL0000027346</t>
  </si>
  <si>
    <t>si:dkey-247m21.3</t>
  </si>
  <si>
    <t>ENSDARG00000001906.11</t>
  </si>
  <si>
    <t>559089</t>
  </si>
  <si>
    <t>LL0000016435</t>
  </si>
  <si>
    <t>LOC108180719</t>
  </si>
  <si>
    <t>108180719</t>
  </si>
  <si>
    <t>LL0000010974</t>
  </si>
  <si>
    <t>ENSDARG00000076839.6</t>
  </si>
  <si>
    <t>LL0000013366</t>
  </si>
  <si>
    <t>klf5b</t>
  </si>
  <si>
    <t>ENSDARG00000062106.7</t>
  </si>
  <si>
    <t>560043</t>
  </si>
  <si>
    <t>LL0000011546</t>
  </si>
  <si>
    <t>gpbp1l1</t>
  </si>
  <si>
    <t>ENSDARG00000075569.4</t>
  </si>
  <si>
    <t>799876</t>
  </si>
  <si>
    <t>LL0000011701</t>
  </si>
  <si>
    <t>greb1l</t>
  </si>
  <si>
    <t>ENSDARG00000039196.10</t>
  </si>
  <si>
    <t>100005373</t>
  </si>
  <si>
    <t>LL0000035852</t>
  </si>
  <si>
    <t>XLOC_028703</t>
  </si>
  <si>
    <t>LL0000020877</t>
  </si>
  <si>
    <t>omd</t>
  </si>
  <si>
    <t>ENSDARG00000093600.4</t>
  </si>
  <si>
    <t>557913</t>
  </si>
  <si>
    <t>LL0000034001</t>
  </si>
  <si>
    <t>XLOC_014460</t>
  </si>
  <si>
    <t>LL0000022041</t>
  </si>
  <si>
    <t>ENSDARG00000051861.6</t>
  </si>
  <si>
    <t>LL0000022240</t>
  </si>
  <si>
    <t>pof1b</t>
  </si>
  <si>
    <t>ENSDARG00000054060.8</t>
  </si>
  <si>
    <t>564098</t>
  </si>
  <si>
    <t>LL0000021632</t>
  </si>
  <si>
    <t>pfkfb2a</t>
  </si>
  <si>
    <t>ENSDARG00000023840.9</t>
  </si>
  <si>
    <t>393983</t>
  </si>
  <si>
    <t>LL0000013823</t>
  </si>
  <si>
    <t>LO018181.1</t>
  </si>
  <si>
    <t>ENSDARG00000113971.1</t>
  </si>
  <si>
    <t>100149352</t>
  </si>
  <si>
    <t>LL0000014117</t>
  </si>
  <si>
    <t>LOC100331480</t>
  </si>
  <si>
    <t>100331480</t>
  </si>
  <si>
    <t>LL0000017846</t>
  </si>
  <si>
    <t>LOC110439817</t>
  </si>
  <si>
    <t>110439817</t>
  </si>
  <si>
    <t>LL0000031792</t>
  </si>
  <si>
    <t>vamp4</t>
  </si>
  <si>
    <t>ENSDARG00000043510.9</t>
  </si>
  <si>
    <t>393708</t>
  </si>
  <si>
    <t>LL0000035137</t>
  </si>
  <si>
    <t>XLOC_022924</t>
  </si>
  <si>
    <t>LL0000011409</t>
  </si>
  <si>
    <t>glud1a</t>
  </si>
  <si>
    <t>ENSDARG00000008816.10</t>
  </si>
  <si>
    <t>317737</t>
  </si>
  <si>
    <t>LL0000004472</t>
  </si>
  <si>
    <t>CABZ01078594.1</t>
  </si>
  <si>
    <t>ENSDARG00000114870.1</t>
  </si>
  <si>
    <t>LL0000020480</t>
  </si>
  <si>
    <t>nos2b</t>
  </si>
  <si>
    <t>ENSDARG00000031976.9</t>
  </si>
  <si>
    <t>563654</t>
  </si>
  <si>
    <t>LL0000021605</t>
  </si>
  <si>
    <t>pet100</t>
  </si>
  <si>
    <t>ENSDARG00000098017.2</t>
  </si>
  <si>
    <t>100334510</t>
  </si>
  <si>
    <t>LL0000022012</t>
  </si>
  <si>
    <t>pkd1b</t>
  </si>
  <si>
    <t>ENSDARG00000033029.9</t>
  </si>
  <si>
    <t>565697</t>
  </si>
  <si>
    <t>LL0000012658</t>
  </si>
  <si>
    <t>il17ra1a</t>
  </si>
  <si>
    <t>ENSDARG00000058244.5</t>
  </si>
  <si>
    <t>561494</t>
  </si>
  <si>
    <t>LL0000015141</t>
  </si>
  <si>
    <t>LOC101885577</t>
  </si>
  <si>
    <t>101885577</t>
  </si>
  <si>
    <t>LL0000039327</t>
  </si>
  <si>
    <t>zmp:0000000634</t>
  </si>
  <si>
    <t>ENSDARG00000052288.6</t>
  </si>
  <si>
    <t>100536291</t>
  </si>
  <si>
    <t>LL0000001161</t>
  </si>
  <si>
    <t>apela</t>
  </si>
  <si>
    <t>ENSDARG00000094729.2</t>
  </si>
  <si>
    <t>100536023</t>
  </si>
  <si>
    <t>LL0000035060</t>
  </si>
  <si>
    <t>XLOC_022251</t>
  </si>
  <si>
    <t>LL0000018660</t>
  </si>
  <si>
    <t>mapta</t>
  </si>
  <si>
    <t>ENSDARG00000089314.5</t>
  </si>
  <si>
    <t>100000342</t>
  </si>
  <si>
    <t>LL0000030516</t>
  </si>
  <si>
    <t>tmem176</t>
  </si>
  <si>
    <t>ENSDARG00000078659.5</t>
  </si>
  <si>
    <t>571908</t>
  </si>
  <si>
    <t>LL0000033680</t>
  </si>
  <si>
    <t>XLOC_012185</t>
  </si>
  <si>
    <t>101885794</t>
  </si>
  <si>
    <t>LL0000031685</t>
  </si>
  <si>
    <t>usf1</t>
  </si>
  <si>
    <t>ENSDARG00000041689.9</t>
  </si>
  <si>
    <t>393266</t>
  </si>
  <si>
    <t>LL0000017273</t>
  </si>
  <si>
    <t>LOC110438261</t>
  </si>
  <si>
    <t>110438261</t>
  </si>
  <si>
    <t>LL0000010062</t>
  </si>
  <si>
    <t>fam210b</t>
  </si>
  <si>
    <t>ENSDARG00000052638.7</t>
  </si>
  <si>
    <t>619270</t>
  </si>
  <si>
    <t>LL0000031230</t>
  </si>
  <si>
    <t>tsku</t>
  </si>
  <si>
    <t>ENSDARG00000040815.7</t>
  </si>
  <si>
    <t>325958</t>
  </si>
  <si>
    <t>LL0000005208</t>
  </si>
  <si>
    <t>ccser2a</t>
  </si>
  <si>
    <t>ENSDARG00000087749.4</t>
  </si>
  <si>
    <t>793969</t>
  </si>
  <si>
    <t>LL0000022619</t>
  </si>
  <si>
    <t>prlra</t>
  </si>
  <si>
    <t>ENSDARG00000016570.12</t>
  </si>
  <si>
    <t>407651</t>
  </si>
  <si>
    <t>LL0000007307</t>
  </si>
  <si>
    <t>crfb16</t>
  </si>
  <si>
    <t>ENSDARG00000075181.6</t>
  </si>
  <si>
    <t>100174902</t>
  </si>
  <si>
    <t>LL0000000231</t>
  </si>
  <si>
    <t>actn4</t>
  </si>
  <si>
    <t>ENSDARG00000099786.2</t>
  </si>
  <si>
    <t>322221</t>
  </si>
  <si>
    <t>LL0000032465</t>
  </si>
  <si>
    <t>XLOC_002188</t>
  </si>
  <si>
    <t>LL0000026616</t>
  </si>
  <si>
    <t>si:dkey-103k4.1</t>
  </si>
  <si>
    <t>ENSDARG00000092252.3</t>
  </si>
  <si>
    <t>LL0000007820</t>
  </si>
  <si>
    <t>CU104741.1</t>
  </si>
  <si>
    <t>ENSDARG00000109582.1</t>
  </si>
  <si>
    <t>LL0000022614</t>
  </si>
  <si>
    <t>prlh2</t>
  </si>
  <si>
    <t>ENSDARG00000071735.8</t>
  </si>
  <si>
    <t>LL0000023250</t>
  </si>
  <si>
    <t>raver1</t>
  </si>
  <si>
    <t>ENSDARG00000052617.8</t>
  </si>
  <si>
    <t>553693</t>
  </si>
  <si>
    <t>LL0000000964</t>
  </si>
  <si>
    <t>anapc11</t>
  </si>
  <si>
    <t>ENSDARG00000102531.2</t>
  </si>
  <si>
    <t>768140</t>
  </si>
  <si>
    <t>LL0000029938</t>
  </si>
  <si>
    <t>tagln3b</t>
  </si>
  <si>
    <t>ENSDARG00000058394.5</t>
  </si>
  <si>
    <t>797861</t>
  </si>
  <si>
    <t>LL0000014744</t>
  </si>
  <si>
    <t>LOC101883543</t>
  </si>
  <si>
    <t>101883543</t>
  </si>
  <si>
    <t>LL0000024922</t>
  </si>
  <si>
    <t>si:ch211-110e21.3</t>
  </si>
  <si>
    <t>ENSDARG00000089338.4</t>
  </si>
  <si>
    <t>100302390</t>
  </si>
  <si>
    <t>LL0000013864</t>
  </si>
  <si>
    <t>LO018508.1</t>
  </si>
  <si>
    <t>ENSDARG00000112723.1</t>
  </si>
  <si>
    <t>LL0000003579</t>
  </si>
  <si>
    <t>BX901922.1</t>
  </si>
  <si>
    <t>ENSDARG00000057886.2</t>
  </si>
  <si>
    <t>108191960</t>
  </si>
  <si>
    <t>LL0000022652</t>
  </si>
  <si>
    <t>prox2</t>
  </si>
  <si>
    <t>ENSDARG00000041952.8</t>
  </si>
  <si>
    <t>100003863</t>
  </si>
  <si>
    <t>LL0000001359</t>
  </si>
  <si>
    <t>ENSDARG00000099918.2</t>
  </si>
  <si>
    <t>LL0000025188</t>
  </si>
  <si>
    <t>si:ch211-156b7.4</t>
  </si>
  <si>
    <t>ENSDARG00000101707.2</t>
  </si>
  <si>
    <t>561086</t>
  </si>
  <si>
    <t>LL0000004237</t>
  </si>
  <si>
    <t>CABZ01059403.1</t>
  </si>
  <si>
    <t>ENSDARG00000088906.3</t>
  </si>
  <si>
    <t>100334176</t>
  </si>
  <si>
    <t>LL0000006015</t>
  </si>
  <si>
    <t>col5a1</t>
  </si>
  <si>
    <t>ENSDARG00000012593.13</t>
  </si>
  <si>
    <t>100334431</t>
  </si>
  <si>
    <t>LL0000022176</t>
  </si>
  <si>
    <t>plvapb</t>
  </si>
  <si>
    <t>ENSDARG00000045003.5</t>
  </si>
  <si>
    <t>570276</t>
  </si>
  <si>
    <t>LL0000040156</t>
  </si>
  <si>
    <t>si:ch211-113a14.26</t>
  </si>
  <si>
    <t>561187</t>
  </si>
  <si>
    <t>LL0000016754</t>
  </si>
  <si>
    <t>LOC108183933</t>
  </si>
  <si>
    <t>108183933</t>
  </si>
  <si>
    <t>LL0000013439</t>
  </si>
  <si>
    <t>kntc1</t>
  </si>
  <si>
    <t>ENSDARG00000101670.2</t>
  </si>
  <si>
    <t>497376</t>
  </si>
  <si>
    <t>LL0000039703</t>
  </si>
  <si>
    <t>znfl2a</t>
  </si>
  <si>
    <t>ENSDARG00000008333.9</t>
  </si>
  <si>
    <t>373087</t>
  </si>
  <si>
    <t>LL0000009540</t>
  </si>
  <si>
    <t>eif5b</t>
  </si>
  <si>
    <t>ENSDARG00000016548.11</t>
  </si>
  <si>
    <t>561194</t>
  </si>
  <si>
    <t>LL0000028087</t>
  </si>
  <si>
    <t>si:dkeyp-104f11.8</t>
  </si>
  <si>
    <t>ENSDARG00000096708.4</t>
  </si>
  <si>
    <t>LL0000027393</t>
  </si>
  <si>
    <t>si:dkey-25o1.7</t>
  </si>
  <si>
    <t>ENSDARG00000100520.2</t>
  </si>
  <si>
    <t>100141478</t>
  </si>
  <si>
    <t>LL0000040476</t>
  </si>
  <si>
    <t>AL935186.9</t>
  </si>
  <si>
    <t>ENSDARG00000113671.1</t>
  </si>
  <si>
    <t>LL0000020830</t>
  </si>
  <si>
    <t>ogfrl1</t>
  </si>
  <si>
    <t>ENSDARG00000061223.7</t>
  </si>
  <si>
    <t>559942</t>
  </si>
  <si>
    <t>LL0000007021</t>
  </si>
  <si>
    <t>CR847906.1</t>
  </si>
  <si>
    <t>ENSDARG00000099493.2</t>
  </si>
  <si>
    <t>571651</t>
  </si>
  <si>
    <t>LL0000031023</t>
  </si>
  <si>
    <t>trak2</t>
  </si>
  <si>
    <t>ENSDARG00000102471.2</t>
  </si>
  <si>
    <t>560810</t>
  </si>
  <si>
    <t>LL0000021787</t>
  </si>
  <si>
    <t>pigv</t>
  </si>
  <si>
    <t>ENSDARG00000101952.2</t>
  </si>
  <si>
    <t>100148642</t>
  </si>
  <si>
    <t>LL0000012681</t>
  </si>
  <si>
    <t>il2rgb</t>
  </si>
  <si>
    <t>ENSDARG00000053702.8</t>
  </si>
  <si>
    <t>100144554</t>
  </si>
  <si>
    <t>LL0000021855</t>
  </si>
  <si>
    <t>pimr148</t>
  </si>
  <si>
    <t>ENSDARG00000095054.3</t>
  </si>
  <si>
    <t>108191539</t>
  </si>
  <si>
    <t>LL0000037214</t>
  </si>
  <si>
    <t>XLOC_039063</t>
  </si>
  <si>
    <t>LL0000011767</t>
  </si>
  <si>
    <t>grm6a</t>
  </si>
  <si>
    <t>ENSDARG00000017742.11</t>
  </si>
  <si>
    <t>568484</t>
  </si>
  <si>
    <t>LL0000013563</t>
  </si>
  <si>
    <t>lcn15</t>
  </si>
  <si>
    <t>ENSDARG00000067851.5</t>
  </si>
  <si>
    <t>751703</t>
  </si>
  <si>
    <t>LL0000010071</t>
  </si>
  <si>
    <t>fam222ba</t>
  </si>
  <si>
    <t>ENSDARG00000059886.7</t>
  </si>
  <si>
    <t>561123</t>
  </si>
  <si>
    <t>LL0000022338</t>
  </si>
  <si>
    <t>pou4f1</t>
  </si>
  <si>
    <t>ENSDARG00000005559.10</t>
  </si>
  <si>
    <t>58057</t>
  </si>
  <si>
    <t>LL0000031896</t>
  </si>
  <si>
    <t>vps39</t>
  </si>
  <si>
    <t>ENSDARG00000074471.5</t>
  </si>
  <si>
    <t>567078</t>
  </si>
  <si>
    <t>LL0000028052</t>
  </si>
  <si>
    <t>si:dkey-96n2.3</t>
  </si>
  <si>
    <t>ENSDARG00000045427.8</t>
  </si>
  <si>
    <t>100001258</t>
  </si>
  <si>
    <t>LL0000001895</t>
  </si>
  <si>
    <t>bicc1b</t>
  </si>
  <si>
    <t>ENSDARG00000070497.7</t>
  </si>
  <si>
    <t>571411</t>
  </si>
  <si>
    <t>LL0000031798</t>
  </si>
  <si>
    <t>vapal</t>
  </si>
  <si>
    <t>ENSDARG00000115862.1</t>
  </si>
  <si>
    <t>436819</t>
  </si>
  <si>
    <t>LL0000035500</t>
  </si>
  <si>
    <t>XLOC_025995</t>
  </si>
  <si>
    <t>101882289</t>
  </si>
  <si>
    <t>LL0000032643</t>
  </si>
  <si>
    <t>XLOC_003689</t>
  </si>
  <si>
    <t>LL0000030453</t>
  </si>
  <si>
    <t>tmem110l</t>
  </si>
  <si>
    <t>ENSDARG00000045518.6</t>
  </si>
  <si>
    <t>393166</t>
  </si>
  <si>
    <t>LL0000026438</t>
  </si>
  <si>
    <t>si:ch73-304f21.1</t>
  </si>
  <si>
    <t>ENSDARG00000087407.4</t>
  </si>
  <si>
    <t>103909638</t>
  </si>
  <si>
    <t>LL0000022835</t>
  </si>
  <si>
    <t>ptgir</t>
  </si>
  <si>
    <t>ENSDARG00000038278.7</t>
  </si>
  <si>
    <t>561406</t>
  </si>
  <si>
    <t>LL0000000066</t>
  </si>
  <si>
    <t>abcf2a</t>
  </si>
  <si>
    <t>ENSDARG00000038785.5</t>
  </si>
  <si>
    <t>336770</t>
  </si>
  <si>
    <t>LL0000038461</t>
  </si>
  <si>
    <t>zgc:101716</t>
  </si>
  <si>
    <t>ENSDARG00000010738.9</t>
  </si>
  <si>
    <t>492784</t>
  </si>
  <si>
    <t>LL0000027674</t>
  </si>
  <si>
    <t>si:dkey-43p13.5</t>
  </si>
  <si>
    <t>ENSDARG00000104199.2</t>
  </si>
  <si>
    <t>407678</t>
  </si>
  <si>
    <t>LL0000027544</t>
  </si>
  <si>
    <t>si:dkey-29j8.1</t>
  </si>
  <si>
    <t>ENSDARG00000103955.2</t>
  </si>
  <si>
    <t>100334221</t>
  </si>
  <si>
    <t>LL0000020681</t>
  </si>
  <si>
    <t>ntf3</t>
  </si>
  <si>
    <t>ENSDARG00000059043.5</t>
  </si>
  <si>
    <t>386825</t>
  </si>
  <si>
    <t>LL0000026748</t>
  </si>
  <si>
    <t>si:dkey-147f3.4</t>
  </si>
  <si>
    <t>ENSDARG00000092077.2</t>
  </si>
  <si>
    <t>LL0000026920</t>
  </si>
  <si>
    <t>si:dkey-183c6.9</t>
  </si>
  <si>
    <t>ENSDARG00000105607.2</t>
  </si>
  <si>
    <t>101883673</t>
  </si>
  <si>
    <t>LL0000031565</t>
  </si>
  <si>
    <t>uggt1</t>
  </si>
  <si>
    <t>ENSDARG00000054746.7</t>
  </si>
  <si>
    <t>553288</t>
  </si>
  <si>
    <t>LL0000001972</t>
  </si>
  <si>
    <t>bnip4</t>
  </si>
  <si>
    <t>ENSDARG00000022832.10</t>
  </si>
  <si>
    <t>568155</t>
  </si>
  <si>
    <t>LL0000014036</t>
  </si>
  <si>
    <t>LOC100151192</t>
  </si>
  <si>
    <t>100151192</t>
  </si>
  <si>
    <t>LL0000033428</t>
  </si>
  <si>
    <t>XLOC_010242</t>
  </si>
  <si>
    <t>LL0000038760</t>
  </si>
  <si>
    <t>zgc:153935</t>
  </si>
  <si>
    <t>ENSDARG00000036888.9</t>
  </si>
  <si>
    <t>777611</t>
  </si>
  <si>
    <t>LL0000017290</t>
  </si>
  <si>
    <t>LOC110438288</t>
  </si>
  <si>
    <t>110438288</t>
  </si>
  <si>
    <t>LL0000028315</t>
  </si>
  <si>
    <t>ENSDARG00000104656.2</t>
  </si>
  <si>
    <t>LL0000001819</t>
  </si>
  <si>
    <t>bbx</t>
  </si>
  <si>
    <t>ENSDARG00000012699.11</t>
  </si>
  <si>
    <t>100005540</t>
  </si>
  <si>
    <t>LL0000008896</t>
  </si>
  <si>
    <t>dhrs7cb</t>
  </si>
  <si>
    <t>ENSDARG00000071877.6</t>
  </si>
  <si>
    <t>553684</t>
  </si>
  <si>
    <t>LL0000026079</t>
  </si>
  <si>
    <t>si:ch211-57m13.9</t>
  </si>
  <si>
    <t>ENSDARG00000095884.3</t>
  </si>
  <si>
    <t>100001634</t>
  </si>
  <si>
    <t>LL0000009886</t>
  </si>
  <si>
    <t>exosc7</t>
  </si>
  <si>
    <t>ENSDARG00000100060.3</t>
  </si>
  <si>
    <t>550247</t>
  </si>
  <si>
    <t>LL0000000898</t>
  </si>
  <si>
    <t>alg9</t>
  </si>
  <si>
    <t>ENSDARG00000012840.11</t>
  </si>
  <si>
    <t>393598</t>
  </si>
  <si>
    <t>LL0000031103</t>
  </si>
  <si>
    <t>trim35-34</t>
  </si>
  <si>
    <t>ENSDARG00000022271.9</t>
  </si>
  <si>
    <t>566050</t>
  </si>
  <si>
    <t>LL0000026919</t>
  </si>
  <si>
    <t>si:dkey-183c6.8</t>
  </si>
  <si>
    <t>ENSDARG00000076443.5</t>
  </si>
  <si>
    <t>100538182</t>
  </si>
  <si>
    <t>LL0000039814</t>
  </si>
  <si>
    <t>fsip1</t>
  </si>
  <si>
    <t>550574</t>
  </si>
  <si>
    <t>LL0000001449</t>
  </si>
  <si>
    <t>asb12a</t>
  </si>
  <si>
    <t>ENSDARG00000017086.10</t>
  </si>
  <si>
    <t>322927</t>
  </si>
  <si>
    <t>LL0000036486</t>
  </si>
  <si>
    <t>XLOC_033023</t>
  </si>
  <si>
    <t>LL0000025393</t>
  </si>
  <si>
    <t>si:ch211-195e19.1</t>
  </si>
  <si>
    <t>ENSDARG00000078991.4</t>
  </si>
  <si>
    <t>100002956</t>
  </si>
  <si>
    <t>LL0000022953</t>
  </si>
  <si>
    <t>pvalb8</t>
  </si>
  <si>
    <t>ENSDARG00000037790.5</t>
  </si>
  <si>
    <t>360208</t>
  </si>
  <si>
    <t>LL0000002971</t>
  </si>
  <si>
    <t>BX530037.1</t>
  </si>
  <si>
    <t>ENSDARG00000068542.5</t>
  </si>
  <si>
    <t>100149676</t>
  </si>
  <si>
    <t>LL0000003379</t>
  </si>
  <si>
    <t>BX649516.4</t>
  </si>
  <si>
    <t>ENSDARG00000096107.3</t>
  </si>
  <si>
    <t>LL0000031252</t>
  </si>
  <si>
    <t>tspan36</t>
  </si>
  <si>
    <t>ENSDARG00000024540.8</t>
  </si>
  <si>
    <t>437021</t>
  </si>
  <si>
    <t>LL0000021490</t>
  </si>
  <si>
    <t>pde11a</t>
  </si>
  <si>
    <t>ENSDARG00000063732.7</t>
  </si>
  <si>
    <t>561338</t>
  </si>
  <si>
    <t>LL0000005979</t>
  </si>
  <si>
    <t>col11a1b</t>
  </si>
  <si>
    <t>ENSDARG00000009014.12</t>
  </si>
  <si>
    <t>555202</t>
  </si>
  <si>
    <t>LL0000007887</t>
  </si>
  <si>
    <t>CU207354.1</t>
  </si>
  <si>
    <t>ENSDARG00000096939.2</t>
  </si>
  <si>
    <t>LL0000006221</t>
  </si>
  <si>
    <t>CR318673.1</t>
  </si>
  <si>
    <t>ENSDARG00000117693.1</t>
  </si>
  <si>
    <t>LL0000001974</t>
  </si>
  <si>
    <t>boc</t>
  </si>
  <si>
    <t>ENSDARG00000074335.5</t>
  </si>
  <si>
    <t>334628</t>
  </si>
  <si>
    <t>LL0000022673</t>
  </si>
  <si>
    <t>prps1a</t>
  </si>
  <si>
    <t>ENSDARG00000015524.13</t>
  </si>
  <si>
    <t>140620</t>
  </si>
  <si>
    <t>LL0000016354</t>
  </si>
  <si>
    <t>LOC108179633</t>
  </si>
  <si>
    <t>108179633</t>
  </si>
  <si>
    <t>LL0000011077</t>
  </si>
  <si>
    <t>GABRR1_1_of_many</t>
  </si>
  <si>
    <t>ENSDARG00000098081.2</t>
  </si>
  <si>
    <t>100330554</t>
  </si>
  <si>
    <t>LL0000023460</t>
  </si>
  <si>
    <t>RF00156</t>
  </si>
  <si>
    <t>ENSDARG00000117085.1</t>
  </si>
  <si>
    <t>LL0000027397</t>
  </si>
  <si>
    <t>si:dkey-260g12.1</t>
  </si>
  <si>
    <t>ENSDARG00000094366.3</t>
  </si>
  <si>
    <t>100331542</t>
  </si>
  <si>
    <t>LL0000023028</t>
  </si>
  <si>
    <t>rab15</t>
  </si>
  <si>
    <t>ENSDARG00000026484.6</t>
  </si>
  <si>
    <t>436590</t>
  </si>
  <si>
    <t>LL0000001349</t>
  </si>
  <si>
    <t>arl14</t>
  </si>
  <si>
    <t>ENSDARG00000063223.6</t>
  </si>
  <si>
    <t>556921</t>
  </si>
  <si>
    <t>LL0000021628</t>
  </si>
  <si>
    <t>pfdn4</t>
  </si>
  <si>
    <t>ENSDARG00000061228.7</t>
  </si>
  <si>
    <t>572231</t>
  </si>
  <si>
    <t>LL0000016870</t>
  </si>
  <si>
    <t>LOC108190816</t>
  </si>
  <si>
    <t>108190816</t>
  </si>
  <si>
    <t>LL0000016982</t>
  </si>
  <si>
    <t>LOC110437732</t>
  </si>
  <si>
    <t>110437732</t>
  </si>
  <si>
    <t>LL0000017676</t>
  </si>
  <si>
    <t>LOC110439459</t>
  </si>
  <si>
    <t>110439459</t>
  </si>
  <si>
    <t>LL0000038804</t>
  </si>
  <si>
    <t>zgc:158463</t>
  </si>
  <si>
    <t>ENSDARG00000089382.3</t>
  </si>
  <si>
    <t>100037361</t>
  </si>
  <si>
    <t>LL0000023160</t>
  </si>
  <si>
    <t>ralgps2</t>
  </si>
  <si>
    <t>ENSDARG00000026519.10</t>
  </si>
  <si>
    <t>393446</t>
  </si>
  <si>
    <t>LL0000031261</t>
  </si>
  <si>
    <t>tspan7b</t>
  </si>
  <si>
    <t>ENSDARG00000008407.9</t>
  </si>
  <si>
    <t>449539</t>
  </si>
  <si>
    <t>LL0000003283</t>
  </si>
  <si>
    <t>BX649294.1</t>
  </si>
  <si>
    <t>LL0000012836</t>
  </si>
  <si>
    <t>iqgap2</t>
  </si>
  <si>
    <t>ENSDARG00000060010.6</t>
  </si>
  <si>
    <t>563030</t>
  </si>
  <si>
    <t>LL0000007287</t>
  </si>
  <si>
    <t>creb3l3l</t>
  </si>
  <si>
    <t>ENSDARG00000020926.9</t>
  </si>
  <si>
    <t>406853</t>
  </si>
  <si>
    <t>LL0000030049</t>
  </si>
  <si>
    <t>tbx21</t>
  </si>
  <si>
    <t>ENSDARG00000004473.8</t>
  </si>
  <si>
    <t>797797</t>
  </si>
  <si>
    <t>LL0000013046</t>
  </si>
  <si>
    <t>junbb</t>
  </si>
  <si>
    <t>ENSDARG00000104773.2</t>
  </si>
  <si>
    <t>336038</t>
  </si>
  <si>
    <t>LL0000009852</t>
  </si>
  <si>
    <t>evlb</t>
  </si>
  <si>
    <t>ENSDARG00000099720.2</t>
  </si>
  <si>
    <t>402929</t>
  </si>
  <si>
    <t>LL0000022790</t>
  </si>
  <si>
    <t>psph</t>
  </si>
  <si>
    <t>ENSDARG00000040314.7</t>
  </si>
  <si>
    <t>606663</t>
  </si>
  <si>
    <t>LL0000009967</t>
  </si>
  <si>
    <t>fam117aa</t>
  </si>
  <si>
    <t>ENSDARG00000078640.4</t>
  </si>
  <si>
    <t>564664</t>
  </si>
  <si>
    <t>LL0000018492</t>
  </si>
  <si>
    <t>ENSDARG00000075833.5</t>
  </si>
  <si>
    <t>LL0000010383</t>
  </si>
  <si>
    <t>fkbp9</t>
  </si>
  <si>
    <t>ENSDARG00000005023.10</t>
  </si>
  <si>
    <t>445126</t>
  </si>
  <si>
    <t>LL0000000253</t>
  </si>
  <si>
    <t>acyp1</t>
  </si>
  <si>
    <t>ENSDARG00000060126.6</t>
  </si>
  <si>
    <t>571263</t>
  </si>
  <si>
    <t>LL0000021333</t>
  </si>
  <si>
    <t>paxx</t>
  </si>
  <si>
    <t>ENSDARG00000078807.4</t>
  </si>
  <si>
    <t>492631</t>
  </si>
  <si>
    <t>LL0000027121</t>
  </si>
  <si>
    <t>si:dkey-217l24.1</t>
  </si>
  <si>
    <t>ENSDARG00000062199.7</t>
  </si>
  <si>
    <t>100538211</t>
  </si>
  <si>
    <t>LL0000007747</t>
  </si>
  <si>
    <t>ctns</t>
  </si>
  <si>
    <t>ENSDARG00000008890.8</t>
  </si>
  <si>
    <t>553594</t>
  </si>
  <si>
    <t>LL0000004979</t>
  </si>
  <si>
    <t>cbln18</t>
  </si>
  <si>
    <t>ENSDARG00000090969.4</t>
  </si>
  <si>
    <t>100002104</t>
  </si>
  <si>
    <t>LL0000037299</t>
  </si>
  <si>
    <t>XLOC_039817</t>
  </si>
  <si>
    <t>LL0000025738</t>
  </si>
  <si>
    <t>si:ch211-235i11.3</t>
  </si>
  <si>
    <t>ENSDARG00000097685.3</t>
  </si>
  <si>
    <t>LL0000018961</t>
  </si>
  <si>
    <t>mgat3b</t>
  </si>
  <si>
    <t>ENSDARG00000036619.7</t>
  </si>
  <si>
    <t>570828</t>
  </si>
  <si>
    <t>LL0000023052</t>
  </si>
  <si>
    <t>rab34a</t>
  </si>
  <si>
    <t>ENSDARG00000045628.7</t>
  </si>
  <si>
    <t>450074</t>
  </si>
  <si>
    <t>LL0000027639</t>
  </si>
  <si>
    <t>si:dkey-3p4.1</t>
  </si>
  <si>
    <t>ENSDARG00000102475.2</t>
  </si>
  <si>
    <t>108183678</t>
  </si>
  <si>
    <t>LL0000034890</t>
  </si>
  <si>
    <t>XLOC_020712</t>
  </si>
  <si>
    <t>LL0000011008</t>
  </si>
  <si>
    <t>fxr1</t>
  </si>
  <si>
    <t>ENSDARG00000022968.9</t>
  </si>
  <si>
    <t>327220</t>
  </si>
  <si>
    <t>LL0000037409</t>
  </si>
  <si>
    <t>XLOC_040495</t>
  </si>
  <si>
    <t>LL0000035050</t>
  </si>
  <si>
    <t>XLOC_022188</t>
  </si>
  <si>
    <t>LL0000010746</t>
  </si>
  <si>
    <t>FP103004.1</t>
  </si>
  <si>
    <t>ENSDARG00000092413.2</t>
  </si>
  <si>
    <t>LL0000001096</t>
  </si>
  <si>
    <t>ANXA1_1_of_many</t>
  </si>
  <si>
    <t>ENSDARG00000098481.3</t>
  </si>
  <si>
    <t>550268</t>
  </si>
  <si>
    <t>LL0000038550</t>
  </si>
  <si>
    <t>zgc:112294</t>
  </si>
  <si>
    <t>ENSDARG00000010602.10</t>
  </si>
  <si>
    <t>553704</t>
  </si>
  <si>
    <t>LL0000012479</t>
  </si>
  <si>
    <t>iffo1a</t>
  </si>
  <si>
    <t>ENSDARG00000062976.7</t>
  </si>
  <si>
    <t>561664</t>
  </si>
  <si>
    <t>LL0000020666</t>
  </si>
  <si>
    <t>nsun6</t>
  </si>
  <si>
    <t>ENSDARG00000103478.3</t>
  </si>
  <si>
    <t>100149557</t>
  </si>
  <si>
    <t>LL0000001082</t>
  </si>
  <si>
    <t>anos1a</t>
  </si>
  <si>
    <t>ENSDARG00000012896.10</t>
  </si>
  <si>
    <t>30630</t>
  </si>
  <si>
    <t>LL0000029369</t>
  </si>
  <si>
    <t>srgap1a</t>
  </si>
  <si>
    <t>ENSDARG00000007461.12</t>
  </si>
  <si>
    <t>570262</t>
  </si>
  <si>
    <t>LL0000007861</t>
  </si>
  <si>
    <t>CU182823.2</t>
  </si>
  <si>
    <t>ENSDARG00000112651.1</t>
  </si>
  <si>
    <t>LL0000004055</t>
  </si>
  <si>
    <t>CABZ01030017.1</t>
  </si>
  <si>
    <t>ENSDARG00000099418.2</t>
  </si>
  <si>
    <t>LL0000014123</t>
  </si>
  <si>
    <t>LOC100331639</t>
  </si>
  <si>
    <t>100331639</t>
  </si>
  <si>
    <t>LL0000012365</t>
  </si>
  <si>
    <t>hsp70.1</t>
  </si>
  <si>
    <t>ENSDARG00000029688.9</t>
  </si>
  <si>
    <t>LL0000018237</t>
  </si>
  <si>
    <t>LOC796940</t>
  </si>
  <si>
    <t>796940</t>
  </si>
  <si>
    <t>LL0000038839</t>
  </si>
  <si>
    <t>zgc:162509</t>
  </si>
  <si>
    <t>ENSDARG00000095688.2</t>
  </si>
  <si>
    <t>553299</t>
  </si>
  <si>
    <t>LL0000004955</t>
  </si>
  <si>
    <t>cav3</t>
  </si>
  <si>
    <t>ENSDARG00000024141.4</t>
  </si>
  <si>
    <t>449679</t>
  </si>
  <si>
    <t>LL0000021655</t>
  </si>
  <si>
    <t>pgd</t>
  </si>
  <si>
    <t>ENSDARG00000015343.9</t>
  </si>
  <si>
    <t>406762</t>
  </si>
  <si>
    <t>LL0000011304</t>
  </si>
  <si>
    <t>ghrb</t>
  </si>
  <si>
    <t>ENSDARG00000007671.13</t>
  </si>
  <si>
    <t>560202</t>
  </si>
  <si>
    <t>LL0000006167</t>
  </si>
  <si>
    <t>cpsf1</t>
  </si>
  <si>
    <t>ENSDARG00000034178.12</t>
  </si>
  <si>
    <t>432372</t>
  </si>
  <si>
    <t>LL0000027130</t>
  </si>
  <si>
    <t>si:dkey-21c1.1</t>
  </si>
  <si>
    <t>ENSDARG00000096725.4</t>
  </si>
  <si>
    <t>100150256</t>
  </si>
  <si>
    <t>LL0000037360</t>
  </si>
  <si>
    <t>XLOC_040108</t>
  </si>
  <si>
    <t>LL0000010084</t>
  </si>
  <si>
    <t>fam49a</t>
  </si>
  <si>
    <t>ENSDARG00000006672.12</t>
  </si>
  <si>
    <t>378872</t>
  </si>
  <si>
    <t>LL0000010233</t>
  </si>
  <si>
    <t>fbxw4</t>
  </si>
  <si>
    <t>ENSDARG00000033551.8</t>
  </si>
  <si>
    <t>58035</t>
  </si>
  <si>
    <t>LL0000009701</t>
  </si>
  <si>
    <t>epdr1</t>
  </si>
  <si>
    <t>ENSDARG00000045420.4</t>
  </si>
  <si>
    <t>436689</t>
  </si>
  <si>
    <t>LL0000023386</t>
  </si>
  <si>
    <t>reep6</t>
  </si>
  <si>
    <t>ENSDARG00000087349.5</t>
  </si>
  <si>
    <t>447918</t>
  </si>
  <si>
    <t>LL0000038505</t>
  </si>
  <si>
    <t>zgc:110224</t>
  </si>
  <si>
    <t>ENSDARG00000032263.6</t>
  </si>
  <si>
    <t>550335</t>
  </si>
  <si>
    <t>LL0000023828</t>
  </si>
  <si>
    <t>rnf41l</t>
  </si>
  <si>
    <t>ENSDARG00000073918.6</t>
  </si>
  <si>
    <t>337495</t>
  </si>
  <si>
    <t>LL0000007587</t>
  </si>
  <si>
    <t>CT573263.1</t>
  </si>
  <si>
    <t>ENSDARG00000112940.1</t>
  </si>
  <si>
    <t>108184006</t>
  </si>
  <si>
    <t>LL0000009915</t>
  </si>
  <si>
    <t>f2rl2</t>
  </si>
  <si>
    <t>ENSDARG00000090524.3</t>
  </si>
  <si>
    <t>100148468</t>
  </si>
  <si>
    <t>LL0000016539</t>
  </si>
  <si>
    <t>LOC108182399</t>
  </si>
  <si>
    <t>108182399</t>
  </si>
  <si>
    <t>LL0000030048</t>
  </si>
  <si>
    <t>tbx20</t>
  </si>
  <si>
    <t>ENSDARG00000005150.10</t>
  </si>
  <si>
    <t>57936</t>
  </si>
  <si>
    <t>LL0000011141</t>
  </si>
  <si>
    <t>gar1</t>
  </si>
  <si>
    <t>ENSDARG00000076526.6</t>
  </si>
  <si>
    <t>393950</t>
  </si>
  <si>
    <t>LL0000009639</t>
  </si>
  <si>
    <t>enc3</t>
  </si>
  <si>
    <t>ENSDARG00000058322.5</t>
  </si>
  <si>
    <t>327531</t>
  </si>
  <si>
    <t>LL0000038401</t>
  </si>
  <si>
    <t>zeb1a</t>
  </si>
  <si>
    <t>ENSDARG00000016788.10</t>
  </si>
  <si>
    <t>100004929</t>
  </si>
  <si>
    <t>LL0000022691</t>
  </si>
  <si>
    <t>PRRC2B</t>
  </si>
  <si>
    <t>ENSDARG00000079639.4</t>
  </si>
  <si>
    <t>561451</t>
  </si>
  <si>
    <t>LL0000025771</t>
  </si>
  <si>
    <t>si:ch211-239m17.1</t>
  </si>
  <si>
    <t>100034468</t>
  </si>
  <si>
    <t>LL0000001709</t>
  </si>
  <si>
    <t>azin1b</t>
  </si>
  <si>
    <t>ENSDARG00000035869.6</t>
  </si>
  <si>
    <t>317764</t>
  </si>
  <si>
    <t>LL0000011484</t>
  </si>
  <si>
    <t>gnl3l</t>
  </si>
  <si>
    <t>ENSDARG00000020595.8</t>
  </si>
  <si>
    <t>442932</t>
  </si>
  <si>
    <t>LL0000005784</t>
  </si>
  <si>
    <t>cldng</t>
  </si>
  <si>
    <t>ENSDARG00000003701.9</t>
  </si>
  <si>
    <t>81586</t>
  </si>
  <si>
    <t>LL0000001555</t>
  </si>
  <si>
    <t>atl2</t>
  </si>
  <si>
    <t>ENSDARG00000057719.8</t>
  </si>
  <si>
    <t>323665</t>
  </si>
  <si>
    <t>LL0000022622</t>
  </si>
  <si>
    <t>prmt2</t>
  </si>
  <si>
    <t>ENSDARG00000063212.6</t>
  </si>
  <si>
    <t>558841</t>
  </si>
  <si>
    <t>LL0000025664</t>
  </si>
  <si>
    <t>si:ch211-225h24.2</t>
  </si>
  <si>
    <t>ENSDARG00000104936.2</t>
  </si>
  <si>
    <t>564539</t>
  </si>
  <si>
    <t>LL0000018797</t>
  </si>
  <si>
    <t>MDFI</t>
  </si>
  <si>
    <t>ENSDARG00000089564.3</t>
  </si>
  <si>
    <t>100537791</t>
  </si>
  <si>
    <t>LL0000032395</t>
  </si>
  <si>
    <t>XLOC_001638</t>
  </si>
  <si>
    <t>LL0000030476</t>
  </si>
  <si>
    <t>tmem134</t>
  </si>
  <si>
    <t>ENSDARG00000024828.9</t>
  </si>
  <si>
    <t>393340</t>
  </si>
  <si>
    <t>LL0000034274</t>
  </si>
  <si>
    <t>XLOC_016197</t>
  </si>
  <si>
    <t>LL0000008708</t>
  </si>
  <si>
    <t>dcakd</t>
  </si>
  <si>
    <t>ENSDARG00000061638.6</t>
  </si>
  <si>
    <t>751733</t>
  </si>
  <si>
    <t>LL0000015544</t>
  </si>
  <si>
    <t>LOC103908992</t>
  </si>
  <si>
    <t>103908992</t>
  </si>
  <si>
    <t>LL0000024080</t>
  </si>
  <si>
    <t>rtn2b</t>
  </si>
  <si>
    <t>ENSDARG00000057027.5</t>
  </si>
  <si>
    <t>562639</t>
  </si>
  <si>
    <t>LL0000036946</t>
  </si>
  <si>
    <t>XLOC_036663</t>
  </si>
  <si>
    <t>LL0000038370</t>
  </si>
  <si>
    <t>zdhhc1</t>
  </si>
  <si>
    <t>ENSDARG00000077546.5</t>
  </si>
  <si>
    <t>562614</t>
  </si>
  <si>
    <t>LL0000029323</t>
  </si>
  <si>
    <t>spry1</t>
  </si>
  <si>
    <t>ENSDARG00000103985.2</t>
  </si>
  <si>
    <t>798229</t>
  </si>
  <si>
    <t>LL0000029945</t>
  </si>
  <si>
    <t>TANC2</t>
  </si>
  <si>
    <t>ENSDARG00000107441.2</t>
  </si>
  <si>
    <t>335127</t>
  </si>
  <si>
    <t>LL0000021695</t>
  </si>
  <si>
    <t>phf12b</t>
  </si>
  <si>
    <t>ENSDARG00000075509.5</t>
  </si>
  <si>
    <t>325296</t>
  </si>
  <si>
    <t>LL0000026275</t>
  </si>
  <si>
    <t>si:ch73-182a11.2</t>
  </si>
  <si>
    <t>ENSDARG00000076996.5</t>
  </si>
  <si>
    <t>566321</t>
  </si>
  <si>
    <t>LL0000024801</t>
  </si>
  <si>
    <t>si:ch1073-228h2.2</t>
  </si>
  <si>
    <t>ENSDARG00000099981.2</t>
  </si>
  <si>
    <t>103909277</t>
  </si>
  <si>
    <t>LL0000029174</t>
  </si>
  <si>
    <t>sowahab</t>
  </si>
  <si>
    <t>ENSDARG00000079125.3</t>
  </si>
  <si>
    <t>101882405</t>
  </si>
  <si>
    <t>LL0000002089</t>
  </si>
  <si>
    <t>bub1</t>
  </si>
  <si>
    <t>ENSDARG00000077029.5</t>
  </si>
  <si>
    <t>100307076</t>
  </si>
  <si>
    <t>LL0000039598</t>
  </si>
  <si>
    <t>znf395b</t>
  </si>
  <si>
    <t>ENSDARG00000024195.11</t>
  </si>
  <si>
    <t>566703</t>
  </si>
  <si>
    <t>LL0000029003</t>
  </si>
  <si>
    <t>smpd2a</t>
  </si>
  <si>
    <t>ENSDARG00000040523.9</t>
  </si>
  <si>
    <t>567548</t>
  </si>
  <si>
    <t>LL0000023203</t>
  </si>
  <si>
    <t>rargb</t>
  </si>
  <si>
    <t>ENSDARG00000054003.8</t>
  </si>
  <si>
    <t>100034753</t>
  </si>
  <si>
    <t>LL0000011756</t>
  </si>
  <si>
    <t>grk6</t>
  </si>
  <si>
    <t>ENSDARG00000032157.8</t>
  </si>
  <si>
    <t>561288</t>
  </si>
  <si>
    <t>LL0000006712</t>
  </si>
  <si>
    <t>CR548622.2</t>
  </si>
  <si>
    <t>ENSDARG00000105448.2</t>
  </si>
  <si>
    <t>LL0000027072</t>
  </si>
  <si>
    <t>si:dkey-205i10.2</t>
  </si>
  <si>
    <t>ENSDARG00000100160.2</t>
  </si>
  <si>
    <t>LL0000025898</t>
  </si>
  <si>
    <t>si:ch211-262h13.3</t>
  </si>
  <si>
    <t>ENSDARG00000070898.6</t>
  </si>
  <si>
    <t>569577</t>
  </si>
  <si>
    <t>LOC100537840</t>
  </si>
  <si>
    <t>LL0000026685</t>
  </si>
  <si>
    <t>si:dkey-11d20.1</t>
  </si>
  <si>
    <t>ENSDARG00000100090.2</t>
  </si>
  <si>
    <t>100006851</t>
  </si>
  <si>
    <t>LL0000031449</t>
  </si>
  <si>
    <t>ubald1b</t>
  </si>
  <si>
    <t>ENSDARG00000020976.10</t>
  </si>
  <si>
    <t>553697</t>
  </si>
  <si>
    <t>LL0000005937</t>
  </si>
  <si>
    <t>cntfr</t>
  </si>
  <si>
    <t>ENSDARG00000028661.9</t>
  </si>
  <si>
    <t>368438</t>
  </si>
  <si>
    <t>LL0000011944</t>
  </si>
  <si>
    <t>haus7</t>
  </si>
  <si>
    <t>ENSDARG00000037432.9</t>
  </si>
  <si>
    <t>553483</t>
  </si>
  <si>
    <t>LL0000010528</t>
  </si>
  <si>
    <t>FO834855.1</t>
  </si>
  <si>
    <t>ENSDARG00000110877.1</t>
  </si>
  <si>
    <t>103910147</t>
  </si>
  <si>
    <t>LL0000019544</t>
  </si>
  <si>
    <t>mrpl24</t>
  </si>
  <si>
    <t>ENSDARG00000019222.7</t>
  </si>
  <si>
    <t>436674</t>
  </si>
  <si>
    <t>LL0000037263</t>
  </si>
  <si>
    <t>XLOC_039631</t>
  </si>
  <si>
    <t>LL0000014714</t>
  </si>
  <si>
    <t>LOC101883354</t>
  </si>
  <si>
    <t>101883354</t>
  </si>
  <si>
    <t>LL0000025897</t>
  </si>
  <si>
    <t>si:ch211-261p9.4</t>
  </si>
  <si>
    <t>ENSDARG00000076798.8</t>
  </si>
  <si>
    <t>100330300</t>
  </si>
  <si>
    <t>LL0000023244</t>
  </si>
  <si>
    <t>rassf6</t>
  </si>
  <si>
    <t>ENSDARG00000000804.9</t>
  </si>
  <si>
    <t>751594</t>
  </si>
  <si>
    <t>LL0000038097</t>
  </si>
  <si>
    <t>XLOC_043871</t>
  </si>
  <si>
    <t>LL0000007806</t>
  </si>
  <si>
    <t>CU062632.1</t>
  </si>
  <si>
    <t>ENSDARG00000117236.1</t>
  </si>
  <si>
    <t>101883975</t>
  </si>
  <si>
    <t>LL0000020161</t>
  </si>
  <si>
    <t>necab2</t>
  </si>
  <si>
    <t>ENSDARG00000056745.8</t>
  </si>
  <si>
    <t>565258</t>
  </si>
  <si>
    <t>LL0000029571</t>
  </si>
  <si>
    <t>stmn2a</t>
  </si>
  <si>
    <t>ENSDARG00000033234.11</t>
  </si>
  <si>
    <t>449651</t>
  </si>
  <si>
    <t>LL0000032198</t>
  </si>
  <si>
    <t>xkr6b</t>
  </si>
  <si>
    <t>ENSDARG00000043410.6</t>
  </si>
  <si>
    <t>792104</t>
  </si>
  <si>
    <t>LL0000002751</t>
  </si>
  <si>
    <t>BX465228.2</t>
  </si>
  <si>
    <t>ENSDARG00000115830.1</t>
  </si>
  <si>
    <t>LL0000009340</t>
  </si>
  <si>
    <t>ebag9</t>
  </si>
  <si>
    <t>ENSDARG00000040021.7</t>
  </si>
  <si>
    <t>394069</t>
  </si>
  <si>
    <t>LL0000039015</t>
  </si>
  <si>
    <t>zgc:173726</t>
  </si>
  <si>
    <t>ENSDARG00000077078.5</t>
  </si>
  <si>
    <t>100126120</t>
  </si>
  <si>
    <t>LL0000031311</t>
  </si>
  <si>
    <t>ttc6</t>
  </si>
  <si>
    <t>ENSDARG00000104125.2</t>
  </si>
  <si>
    <t>568208</t>
  </si>
  <si>
    <t>LL0000025344</t>
  </si>
  <si>
    <t>si:ch211-188p14.4</t>
  </si>
  <si>
    <t>ENSDARG00000100190.2</t>
  </si>
  <si>
    <t>LL0000032601</t>
  </si>
  <si>
    <t>XLOC_003224</t>
  </si>
  <si>
    <t>LL0000020448</t>
  </si>
  <si>
    <t>nocta</t>
  </si>
  <si>
    <t>ENSDARG00000077726.5</t>
  </si>
  <si>
    <t>572044</t>
  </si>
  <si>
    <t>LL0000024915</t>
  </si>
  <si>
    <t>si:ch211-107p11.3</t>
  </si>
  <si>
    <t>ENSDARG00000103000.2</t>
  </si>
  <si>
    <t>564100</t>
  </si>
  <si>
    <t>LL0000008988</t>
  </si>
  <si>
    <t>dlgap4b</t>
  </si>
  <si>
    <t>ENSDARG00000012823.10</t>
  </si>
  <si>
    <t>569107</t>
  </si>
  <si>
    <t>LL0000026846</t>
  </si>
  <si>
    <t>si:dkey-16j16.4</t>
  </si>
  <si>
    <t>ENSDARG00000089862.3</t>
  </si>
  <si>
    <t>492696</t>
  </si>
  <si>
    <t>LL0000023614</t>
  </si>
  <si>
    <t>rgs3b</t>
  </si>
  <si>
    <t>ENSDARG00000035132.6</t>
  </si>
  <si>
    <t>557360</t>
  </si>
  <si>
    <t>LL0000017495</t>
  </si>
  <si>
    <t>LOC110438797</t>
  </si>
  <si>
    <t>110438797</t>
  </si>
  <si>
    <t>LL0000020696</t>
  </si>
  <si>
    <t>ntrk2b</t>
  </si>
  <si>
    <t>ENSDARG00000098511.2</t>
  </si>
  <si>
    <t>570240</t>
  </si>
  <si>
    <t>LL0000030804</t>
  </si>
  <si>
    <t>tollip</t>
  </si>
  <si>
    <t>ENSDARG00000098486.2</t>
  </si>
  <si>
    <t>336876</t>
  </si>
  <si>
    <t>LL0000005435</t>
  </si>
  <si>
    <t>cenpn</t>
  </si>
  <si>
    <t>ENSDARG00000043640.6</t>
  </si>
  <si>
    <t>368856</t>
  </si>
  <si>
    <t>LL0000013399</t>
  </si>
  <si>
    <t>klhl26</t>
  </si>
  <si>
    <t>ENSDARG00000053876.6</t>
  </si>
  <si>
    <t>558035</t>
  </si>
  <si>
    <t>LL0000028715</t>
  </si>
  <si>
    <t>slc35e3</t>
  </si>
  <si>
    <t>ENSDARG00000045493.6</t>
  </si>
  <si>
    <t>563675</t>
  </si>
  <si>
    <t>LL0000014541</t>
  </si>
  <si>
    <t>LOC101882465</t>
  </si>
  <si>
    <t>101882465</t>
  </si>
  <si>
    <t>LL0000029119</t>
  </si>
  <si>
    <t>snx30</t>
  </si>
  <si>
    <t>ENSDARG00000069601.6</t>
  </si>
  <si>
    <t>550496</t>
  </si>
  <si>
    <t>LL0000019076</t>
  </si>
  <si>
    <t>mir125a-1</t>
  </si>
  <si>
    <t>ENSDARG00000083123.2</t>
  </si>
  <si>
    <t>100033634</t>
  </si>
  <si>
    <t>LL0000017042</t>
  </si>
  <si>
    <t>LOC110437839</t>
  </si>
  <si>
    <t>110437839</t>
  </si>
  <si>
    <t>LL0000037233</t>
  </si>
  <si>
    <t>XLOC_039163</t>
  </si>
  <si>
    <t>LL0000009944</t>
  </si>
  <si>
    <t>fads2</t>
  </si>
  <si>
    <t>ENSDARG00000019532.10</t>
  </si>
  <si>
    <t>140615</t>
  </si>
  <si>
    <t>LL0000025511</t>
  </si>
  <si>
    <t>si:ch211-208f21.3</t>
  </si>
  <si>
    <t>ENSDARG00000099910.2</t>
  </si>
  <si>
    <t>LL0000005043</t>
  </si>
  <si>
    <t>ccdc151</t>
  </si>
  <si>
    <t>ENSDARG00000062978.5</t>
  </si>
  <si>
    <t>555601</t>
  </si>
  <si>
    <t>LL0000012764</t>
  </si>
  <si>
    <t>ino80da</t>
  </si>
  <si>
    <t>ENSDARG00000104727.2</t>
  </si>
  <si>
    <t>110440037</t>
  </si>
  <si>
    <t>LL0000027386</t>
  </si>
  <si>
    <t>si:dkey-258f14.2</t>
  </si>
  <si>
    <t>ENSDARG00000094874.2</t>
  </si>
  <si>
    <t>LL0000008694</t>
  </si>
  <si>
    <t>dbpb</t>
  </si>
  <si>
    <t>ENSDARG00000057652.7</t>
  </si>
  <si>
    <t>569109</t>
  </si>
  <si>
    <t>LL0000029590</t>
  </si>
  <si>
    <t>stra6</t>
  </si>
  <si>
    <t>ENSDARG00000051874.8</t>
  </si>
  <si>
    <t>724007</t>
  </si>
  <si>
    <t>LL0000020295</t>
  </si>
  <si>
    <t>nhlrc2</t>
  </si>
  <si>
    <t>ENSDARG00000089581.5</t>
  </si>
  <si>
    <t>100535163</t>
  </si>
  <si>
    <t>LL0000022723</t>
  </si>
  <si>
    <t>psd2</t>
  </si>
  <si>
    <t>ENSDARG00000063036.6</t>
  </si>
  <si>
    <t>557199</t>
  </si>
  <si>
    <t>LL0000011999</t>
  </si>
  <si>
    <t>hdc</t>
  </si>
  <si>
    <t>ENSDARG00000075454.6</t>
  </si>
  <si>
    <t>793609</t>
  </si>
  <si>
    <t>LL0000014787</t>
  </si>
  <si>
    <t>LOC101883783</t>
  </si>
  <si>
    <t>101883783</t>
  </si>
  <si>
    <t>LL0000018658</t>
  </si>
  <si>
    <t>mapre3a</t>
  </si>
  <si>
    <t>ENSDARG00000020231.9</t>
  </si>
  <si>
    <t>559217</t>
  </si>
  <si>
    <t>LL0000007448</t>
  </si>
  <si>
    <t>csnk2a2a</t>
  </si>
  <si>
    <t>ENSDARG00000012818.7</t>
  </si>
  <si>
    <t>30488</t>
  </si>
  <si>
    <t>LL0000011730</t>
  </si>
  <si>
    <t>grik5</t>
  </si>
  <si>
    <t>ENSDARG00000101449.3</t>
  </si>
  <si>
    <t>798791</t>
  </si>
  <si>
    <t>LL0000031867</t>
  </si>
  <si>
    <t>vkorc1l1</t>
  </si>
  <si>
    <t>ENSDARG00000043644.6</t>
  </si>
  <si>
    <t>553717</t>
  </si>
  <si>
    <t>LL0000001294</t>
  </si>
  <si>
    <t>arhgap4a</t>
  </si>
  <si>
    <t>ENSDARG00000039265.8</t>
  </si>
  <si>
    <t>393416</t>
  </si>
  <si>
    <t>LL0000011481</t>
  </si>
  <si>
    <t>gnl1</t>
  </si>
  <si>
    <t>ENSDARG00000061789.7</t>
  </si>
  <si>
    <t>568505</t>
  </si>
  <si>
    <t>LL0000039799</t>
  </si>
  <si>
    <t>FAM107A_1_of_many</t>
  </si>
  <si>
    <t>ENSDARG00000075540.4</t>
  </si>
  <si>
    <t>LOC108191643</t>
  </si>
  <si>
    <t>LL0000038861</t>
  </si>
  <si>
    <t>zgc:162952</t>
  </si>
  <si>
    <t>ENSDARG00000097795.4</t>
  </si>
  <si>
    <t>555791</t>
  </si>
  <si>
    <t>LL0000038346</t>
  </si>
  <si>
    <t>zc3h14</t>
  </si>
  <si>
    <t>ENSDARG00000041402.8</t>
  </si>
  <si>
    <t>562846</t>
  </si>
  <si>
    <t>LL0000039535</t>
  </si>
  <si>
    <t>znf1159</t>
  </si>
  <si>
    <t>ENSDARG00000101955.2</t>
  </si>
  <si>
    <t>100034458</t>
  </si>
  <si>
    <t>LL0000021601</t>
  </si>
  <si>
    <t>per2</t>
  </si>
  <si>
    <t>ENSDARG00000034503.10</t>
  </si>
  <si>
    <t>140633</t>
  </si>
  <si>
    <t>LL0000018937</t>
  </si>
  <si>
    <t>mfsd11</t>
  </si>
  <si>
    <t>ENSDARG00000102828.2</t>
  </si>
  <si>
    <t>570782</t>
  </si>
  <si>
    <t>LL0000040418</t>
  </si>
  <si>
    <t>AL772241.2</t>
  </si>
  <si>
    <t>ENSDARG00000110792.1</t>
  </si>
  <si>
    <t>LL0000039249</t>
  </si>
  <si>
    <t>zgc:85777</t>
  </si>
  <si>
    <t>ENSDARG00000027009.9</t>
  </si>
  <si>
    <t>405871</t>
  </si>
  <si>
    <t>LL0000029386</t>
  </si>
  <si>
    <t>srpk2</t>
  </si>
  <si>
    <t>100333293</t>
  </si>
  <si>
    <t>LL0000020502</t>
  </si>
  <si>
    <t>npas1</t>
  </si>
  <si>
    <t>ENSDARG00000015876.12</t>
  </si>
  <si>
    <t>559419</t>
  </si>
  <si>
    <t>LL0000027742</t>
  </si>
  <si>
    <t>si:dkey-56e3.2</t>
  </si>
  <si>
    <t>ENSDARG00000092551.2</t>
  </si>
  <si>
    <t>LL0000036170</t>
  </si>
  <si>
    <t>XLOC_031091</t>
  </si>
  <si>
    <t>LL0000029913</t>
  </si>
  <si>
    <t>tada3l</t>
  </si>
  <si>
    <t>ENSDARG00000058220.3</t>
  </si>
  <si>
    <t>334785</t>
  </si>
  <si>
    <t>LL0000017778</t>
  </si>
  <si>
    <t>LOC110439603</t>
  </si>
  <si>
    <t>110439603</t>
  </si>
  <si>
    <t>LL0000018649</t>
  </si>
  <si>
    <t>mapkap1</t>
  </si>
  <si>
    <t>ENSDARG00000091777.4</t>
  </si>
  <si>
    <t>100537196</t>
  </si>
  <si>
    <t>LL0000034435</t>
  </si>
  <si>
    <t>XLOC_017322</t>
  </si>
  <si>
    <t>LL0000030884</t>
  </si>
  <si>
    <t>tpp2</t>
  </si>
  <si>
    <t>ENSDARG00000078751.5</t>
  </si>
  <si>
    <t>100331669</t>
  </si>
  <si>
    <t>LL0000031997</t>
  </si>
  <si>
    <t>wdr20a</t>
  </si>
  <si>
    <t>ENSDARG00000079220.4</t>
  </si>
  <si>
    <t>569192</t>
  </si>
  <si>
    <t>LL0000025197</t>
  </si>
  <si>
    <t>si:ch211-157b11.12</t>
  </si>
  <si>
    <t>ENSDARG00000086336.4</t>
  </si>
  <si>
    <t>559239</t>
  </si>
  <si>
    <t>LL0000011548</t>
  </si>
  <si>
    <t>gpc1b</t>
  </si>
  <si>
    <t>ENSDARG00000090585.3</t>
  </si>
  <si>
    <t>393995</t>
  </si>
  <si>
    <t>LL0000038337</t>
  </si>
  <si>
    <t>zbtb8b</t>
  </si>
  <si>
    <t>ENSDARG00000035889.7</t>
  </si>
  <si>
    <t>550243</t>
  </si>
  <si>
    <t>LL0000027372</t>
  </si>
  <si>
    <t>si:dkey-253d23.2</t>
  </si>
  <si>
    <t>ENSDARG00000071589.7</t>
  </si>
  <si>
    <t>100034432</t>
  </si>
  <si>
    <t>LL0000011335</t>
  </si>
  <si>
    <t>gins4</t>
  </si>
  <si>
    <t>ENSDARG00000016044.7</t>
  </si>
  <si>
    <t>572562</t>
  </si>
  <si>
    <t>LL0000007271</t>
  </si>
  <si>
    <t>cramp1</t>
  </si>
  <si>
    <t>ENSDARG00000079616.5</t>
  </si>
  <si>
    <t>336311</t>
  </si>
  <si>
    <t>LL0000007258</t>
  </si>
  <si>
    <t>CR954963.1</t>
  </si>
  <si>
    <t>ENSDARG00000097153.2</t>
  </si>
  <si>
    <t>LL0000017295</t>
  </si>
  <si>
    <t>LOC110438294</t>
  </si>
  <si>
    <t>110438294</t>
  </si>
  <si>
    <t>LL0000018815</t>
  </si>
  <si>
    <t>meaf6</t>
  </si>
  <si>
    <t>ENSDARG00000101216.2</t>
  </si>
  <si>
    <t>445300</t>
  </si>
  <si>
    <t>LL0000038710</t>
  </si>
  <si>
    <t>zgc:153119</t>
  </si>
  <si>
    <t>ENSDARG00000039513.6</t>
  </si>
  <si>
    <t>768129</t>
  </si>
  <si>
    <t>LL0000021086</t>
  </si>
  <si>
    <t>osbpl1a</t>
  </si>
  <si>
    <t>ENSDARG00000105147.2</t>
  </si>
  <si>
    <t>565503</t>
  </si>
  <si>
    <t>LL0000019970</t>
  </si>
  <si>
    <t>namptb</t>
  </si>
  <si>
    <t>ENSDARG00000027183.10</t>
  </si>
  <si>
    <t>324211</t>
  </si>
  <si>
    <t>LL0000006000</t>
  </si>
  <si>
    <t>col27a1b</t>
  </si>
  <si>
    <t>ENSDARG00000099930.2</t>
  </si>
  <si>
    <t>560145</t>
  </si>
  <si>
    <t>LL0000000566</t>
  </si>
  <si>
    <t>AL590151.1</t>
  </si>
  <si>
    <t>ENSDARG00000053570.6</t>
  </si>
  <si>
    <t>368435</t>
  </si>
  <si>
    <t>LL0000027976</t>
  </si>
  <si>
    <t>si:dkey-85a20.4</t>
  </si>
  <si>
    <t>ENSDARG00000092550.2</t>
  </si>
  <si>
    <t>566303</t>
  </si>
  <si>
    <t>LL0000039453</t>
  </si>
  <si>
    <t>znf1070</t>
  </si>
  <si>
    <t>ENSDARG00000099048.3</t>
  </si>
  <si>
    <t>100137121</t>
  </si>
  <si>
    <t>LL0000032060</t>
  </si>
  <si>
    <t>wfikkn2a</t>
  </si>
  <si>
    <t>ENSDARG00000013460.9</t>
  </si>
  <si>
    <t>564992</t>
  </si>
  <si>
    <t>LL0000027375</t>
  </si>
  <si>
    <t>si:dkey-253d23.5</t>
  </si>
  <si>
    <t>ENSDARG00000058566.6</t>
  </si>
  <si>
    <t>334358</t>
  </si>
  <si>
    <t>LL0000009068</t>
  </si>
  <si>
    <t>dnajc18</t>
  </si>
  <si>
    <t>ENSDARG00000056005.6</t>
  </si>
  <si>
    <t>559928</t>
  </si>
  <si>
    <t>LL0000028905</t>
  </si>
  <si>
    <t>slco5a1b</t>
  </si>
  <si>
    <t>ENSDARG00000086104.5</t>
  </si>
  <si>
    <t>101883455</t>
  </si>
  <si>
    <t>LL0000005961</t>
  </si>
  <si>
    <t>coa7</t>
  </si>
  <si>
    <t>ENSDARG00000019355.9</t>
  </si>
  <si>
    <t>555268</t>
  </si>
  <si>
    <t>LL0000007434</t>
  </si>
  <si>
    <t>csk</t>
  </si>
  <si>
    <t>ENSDARG00000067996.5</t>
  </si>
  <si>
    <t>556454</t>
  </si>
  <si>
    <t>LL0000028563</t>
  </si>
  <si>
    <t>slc22a31</t>
  </si>
  <si>
    <t>ENSDARG00000078882.4</t>
  </si>
  <si>
    <t>570565</t>
  </si>
  <si>
    <t>LL0000024944</t>
  </si>
  <si>
    <t>si:ch211-113e8.9</t>
  </si>
  <si>
    <t>ENSDARG00000095065.5</t>
  </si>
  <si>
    <t>100537694</t>
  </si>
  <si>
    <t>LL0000031938</t>
  </si>
  <si>
    <t>vti1a</t>
  </si>
  <si>
    <t>ENSDARG00000045065.10</t>
  </si>
  <si>
    <t>567385</t>
  </si>
  <si>
    <t>LL0000024183</t>
  </si>
  <si>
    <t>samd4a</t>
  </si>
  <si>
    <t>ENSDARG00000075759.5</t>
  </si>
  <si>
    <t>100149858</t>
  </si>
  <si>
    <t>LL0000010490</t>
  </si>
  <si>
    <t>FO704779.1</t>
  </si>
  <si>
    <t>ENSDARG00000029232.8</t>
  </si>
  <si>
    <t>560863</t>
  </si>
  <si>
    <t>LL0000010334</t>
  </si>
  <si>
    <t>fhdc4</t>
  </si>
  <si>
    <t>ENSDARG00000086261.4</t>
  </si>
  <si>
    <t>566196</t>
  </si>
  <si>
    <t>LL0000029664</t>
  </si>
  <si>
    <t>sult2st2</t>
  </si>
  <si>
    <t>ENSDARG00000103785.2</t>
  </si>
  <si>
    <t>777793</t>
  </si>
  <si>
    <t>LL0000031226</t>
  </si>
  <si>
    <t>tshz1</t>
  </si>
  <si>
    <t>ENSDARG00000005026.10</t>
  </si>
  <si>
    <t>369196</t>
  </si>
  <si>
    <t>LL0000005921</t>
  </si>
  <si>
    <t>cnot8</t>
  </si>
  <si>
    <t>ENSDARG00000020043.8</t>
  </si>
  <si>
    <t>406788</t>
  </si>
  <si>
    <t>LL0000006132</t>
  </si>
  <si>
    <t>cpda</t>
  </si>
  <si>
    <t>ENSDARG00000055648.7</t>
  </si>
  <si>
    <t>563008</t>
  </si>
  <si>
    <t>LL0000004838</t>
  </si>
  <si>
    <t>camk2b1</t>
  </si>
  <si>
    <t>ENSDARG00000011065.12</t>
  </si>
  <si>
    <t>562064</t>
  </si>
  <si>
    <t>LL0000006162</t>
  </si>
  <si>
    <t>cpne9</t>
  </si>
  <si>
    <t>ENSDARG00000098252.3</t>
  </si>
  <si>
    <t>101886563</t>
  </si>
  <si>
    <t>LL0000026061</t>
  </si>
  <si>
    <t>si:ch211-51h9.7</t>
  </si>
  <si>
    <t>ENSDARG00000074720.4</t>
  </si>
  <si>
    <t>558400</t>
  </si>
  <si>
    <t>LL0000001520</t>
  </si>
  <si>
    <t>ATE1</t>
  </si>
  <si>
    <t>ENSDARG00000103813.2</t>
  </si>
  <si>
    <t>101886126</t>
  </si>
  <si>
    <t>LL0000010226</t>
  </si>
  <si>
    <t>fbxo7</t>
  </si>
  <si>
    <t>ENSDARG00000099833.2</t>
  </si>
  <si>
    <t>558097</t>
  </si>
  <si>
    <t>LL0000029186</t>
  </si>
  <si>
    <t>sox19a</t>
  </si>
  <si>
    <t>ENSDARG00000010770.10</t>
  </si>
  <si>
    <t>30038</t>
  </si>
  <si>
    <t>LL0000025791</t>
  </si>
  <si>
    <t>si:ch211-242f23.8</t>
  </si>
  <si>
    <t>ENSDARG00000087585.4</t>
  </si>
  <si>
    <t>101883852</t>
  </si>
  <si>
    <t>LL0000005991</t>
  </si>
  <si>
    <t>ENSDARG00000036558.7</t>
  </si>
  <si>
    <t>LL0000004615</t>
  </si>
  <si>
    <t>CABZ01088149.1</t>
  </si>
  <si>
    <t>ENSDARG00000114019.1</t>
  </si>
  <si>
    <t>402879</t>
  </si>
  <si>
    <t>LL0000011933</t>
  </si>
  <si>
    <t>harbi1</t>
  </si>
  <si>
    <t>ENSDARG00000036038.8</t>
  </si>
  <si>
    <t>445279</t>
  </si>
  <si>
    <t>LL0000028675</t>
  </si>
  <si>
    <t>slc2a8</t>
  </si>
  <si>
    <t>ENSDARG00000104278.2</t>
  </si>
  <si>
    <t>373140</t>
  </si>
  <si>
    <t>LL0000008606</t>
  </si>
  <si>
    <t>cyp3c1</t>
  </si>
  <si>
    <t>ENSDARG00000015575.8</t>
  </si>
  <si>
    <t>324340</t>
  </si>
  <si>
    <t>LL0000028367</t>
  </si>
  <si>
    <t>si:zfos-1069f5.1</t>
  </si>
  <si>
    <t>ENSDARG00000100890.2</t>
  </si>
  <si>
    <t>103912059</t>
  </si>
  <si>
    <t>LL0000039255</t>
  </si>
  <si>
    <t>zgc:86598</t>
  </si>
  <si>
    <t>ENSDARG00000014222.12</t>
  </si>
  <si>
    <t>415254</t>
  </si>
  <si>
    <t>LL0000038890</t>
  </si>
  <si>
    <t>zgc:165519</t>
  </si>
  <si>
    <t>ENSDARG00000102426.2</t>
  </si>
  <si>
    <t>100093713</t>
  </si>
  <si>
    <t>LL0000002922</t>
  </si>
  <si>
    <t>BX511123.2</t>
  </si>
  <si>
    <t>ENSDARG00000092062.3</t>
  </si>
  <si>
    <t>101886041</t>
  </si>
  <si>
    <t>LL0000013828</t>
  </si>
  <si>
    <t>LO018202.1</t>
  </si>
  <si>
    <t>ENSDARG00000113547.1</t>
  </si>
  <si>
    <t>103908772</t>
  </si>
  <si>
    <t>LL0000028279</t>
  </si>
  <si>
    <t>si:dkeyp-82a1.1</t>
  </si>
  <si>
    <t>ENSDARG00000093386.3</t>
  </si>
  <si>
    <t>101886381</t>
  </si>
  <si>
    <t>LL0000020809</t>
  </si>
  <si>
    <t>ENSDARG00000003091.11</t>
  </si>
  <si>
    <t>LL0000008998</t>
  </si>
  <si>
    <t>dlx4b</t>
  </si>
  <si>
    <t>ENSDARG00000071560.3</t>
  </si>
  <si>
    <t>30581</t>
  </si>
  <si>
    <t>LL0000001102</t>
  </si>
  <si>
    <t>ENSDARG00000100095.3</t>
  </si>
  <si>
    <t>LL0000026504</t>
  </si>
  <si>
    <t>si:ch73-364h19.2</t>
  </si>
  <si>
    <t>ENSDARG00000100480.2</t>
  </si>
  <si>
    <t>100537438</t>
  </si>
  <si>
    <t>LL0000024098</t>
  </si>
  <si>
    <t>rundc3aa</t>
  </si>
  <si>
    <t>ENSDARG00000007245.8</t>
  </si>
  <si>
    <t>100148117</t>
  </si>
  <si>
    <t>LL0000015010</t>
  </si>
  <si>
    <t>LOC101884915</t>
  </si>
  <si>
    <t>101884915</t>
  </si>
  <si>
    <t>LL0000004594</t>
  </si>
  <si>
    <t>CABZ01086835.1</t>
  </si>
  <si>
    <t>ENSDARG00000110902.1</t>
  </si>
  <si>
    <t>101884989</t>
  </si>
  <si>
    <t>LL0000020260</t>
  </si>
  <si>
    <t>nfil3-5</t>
  </si>
  <si>
    <t>ENSDARG00000094965.2</t>
  </si>
  <si>
    <t>335737</t>
  </si>
  <si>
    <t>LL0000031473</t>
  </si>
  <si>
    <t>ube2e2</t>
  </si>
  <si>
    <t>ENSDARG00000034670.10</t>
  </si>
  <si>
    <t>445100</t>
  </si>
  <si>
    <t>LL0000023407</t>
  </si>
  <si>
    <t>rest</t>
  </si>
  <si>
    <t>ENSDARG00000103046.2</t>
  </si>
  <si>
    <t>564772</t>
  </si>
  <si>
    <t>LL0000038300</t>
  </si>
  <si>
    <t>zbtb14</t>
  </si>
  <si>
    <t>ENSDARG00000098273.2</t>
  </si>
  <si>
    <t>406857</t>
  </si>
  <si>
    <t>LL0000021120</t>
  </si>
  <si>
    <t>OTOP1</t>
  </si>
  <si>
    <t>ENSDARG00000021566.8</t>
  </si>
  <si>
    <t>322893</t>
  </si>
  <si>
    <t>LL0000017749</t>
  </si>
  <si>
    <t>LOC110439567</t>
  </si>
  <si>
    <t>110439567</t>
  </si>
  <si>
    <t>LL0000010946</t>
  </si>
  <si>
    <t>ftr50</t>
  </si>
  <si>
    <t>ENSDARG00000116623.1</t>
  </si>
  <si>
    <t>100137114</t>
  </si>
  <si>
    <t>LL0000000692</t>
  </si>
  <si>
    <t>AL929114.1</t>
  </si>
  <si>
    <t>ENSDARG00000100085.2</t>
  </si>
  <si>
    <t>LL0000030725</t>
  </si>
  <si>
    <t>tnfrsf11b</t>
  </si>
  <si>
    <t>ENSDARG00000098377.2</t>
  </si>
  <si>
    <t>LL0000022068</t>
  </si>
  <si>
    <t>plaub</t>
  </si>
  <si>
    <t>ENSDARG00000039145.8</t>
  </si>
  <si>
    <t>100538108</t>
  </si>
  <si>
    <t>LL0000015442</t>
  </si>
  <si>
    <t>LOC101887027</t>
  </si>
  <si>
    <t>LL0000001869</t>
  </si>
  <si>
    <t>bdnf</t>
  </si>
  <si>
    <t>ENSDARG00000018817.9</t>
  </si>
  <si>
    <t>58118</t>
  </si>
  <si>
    <t>LL0000035333</t>
  </si>
  <si>
    <t>XLOC_024516</t>
  </si>
  <si>
    <t>LL0000010373</t>
  </si>
  <si>
    <t>fkbp1aa</t>
  </si>
  <si>
    <t>ENSDARG00000022684.7</t>
  </si>
  <si>
    <t>335335</t>
  </si>
  <si>
    <t>LL0000026617</t>
  </si>
  <si>
    <t>si:dkey-103k4.2</t>
  </si>
  <si>
    <t>796627</t>
  </si>
  <si>
    <t>LL0000030031</t>
  </si>
  <si>
    <t>tbl1xr1a</t>
  </si>
  <si>
    <t>ENSDARG00000058696.7</t>
  </si>
  <si>
    <t>553608</t>
  </si>
  <si>
    <t>LL0000029341</t>
  </si>
  <si>
    <t>sptlc1</t>
  </si>
  <si>
    <t>ENSDARG00000042995.8</t>
  </si>
  <si>
    <t>553981</t>
  </si>
  <si>
    <t>LL0000039556</t>
  </si>
  <si>
    <t>znf1181</t>
  </si>
  <si>
    <t>ENSDARG00000102678.3</t>
  </si>
  <si>
    <t>100034559</t>
  </si>
  <si>
    <t>LL0000015264</t>
  </si>
  <si>
    <t>LOC101886083</t>
  </si>
  <si>
    <t>101886083</t>
  </si>
  <si>
    <t>LL0000005790</t>
  </si>
  <si>
    <t>clec14a</t>
  </si>
  <si>
    <t>ENSDARG00000103533.2</t>
  </si>
  <si>
    <t>327325</t>
  </si>
  <si>
    <t>LL0000019598</t>
  </si>
  <si>
    <t>mrps35</t>
  </si>
  <si>
    <t>ENSDARG00000038456.7</t>
  </si>
  <si>
    <t>503880</t>
  </si>
  <si>
    <t>LL0000002582</t>
  </si>
  <si>
    <t>BX323031.2</t>
  </si>
  <si>
    <t>ENSDARG00000105122.2</t>
  </si>
  <si>
    <t>LL0000005385</t>
  </si>
  <si>
    <t>cdkn2aip</t>
  </si>
  <si>
    <t>ENSDARG00000035853.7</t>
  </si>
  <si>
    <t>450065</t>
  </si>
  <si>
    <t>LL0000038768</t>
  </si>
  <si>
    <t>zgc:154055</t>
  </si>
  <si>
    <t>ENSDARG00000103924.2</t>
  </si>
  <si>
    <t>556036</t>
  </si>
  <si>
    <t>LL0000014120</t>
  </si>
  <si>
    <t>LOC100331510</t>
  </si>
  <si>
    <t>100331510</t>
  </si>
  <si>
    <t>LL0000030211</t>
  </si>
  <si>
    <t>ENSDARG00000098745.3</t>
  </si>
  <si>
    <t>LL0000021218</t>
  </si>
  <si>
    <t>paip1</t>
  </si>
  <si>
    <t>ENSDARG00000042892.6</t>
  </si>
  <si>
    <t>445110</t>
  </si>
  <si>
    <t>LL0000008715</t>
  </si>
  <si>
    <t>dck</t>
  </si>
  <si>
    <t>ENSDARG00000044807.6</t>
  </si>
  <si>
    <t>474325</t>
  </si>
  <si>
    <t>LL0000033598</t>
  </si>
  <si>
    <t>XLOC_011673</t>
  </si>
  <si>
    <t>LL0000000555</t>
  </si>
  <si>
    <t>akt1s1</t>
  </si>
  <si>
    <t>ENSDARG00000074667.5</t>
  </si>
  <si>
    <t>566559</t>
  </si>
  <si>
    <t>LL0000020580</t>
  </si>
  <si>
    <t>nr2e1</t>
  </si>
  <si>
    <t>ENSDARG00000017107.8</t>
  </si>
  <si>
    <t>445214</t>
  </si>
  <si>
    <t>LL0000029006</t>
  </si>
  <si>
    <t>smpd4</t>
  </si>
  <si>
    <t>ENSDARG00000020730.11</t>
  </si>
  <si>
    <t>793294</t>
  </si>
  <si>
    <t>XLOC_037954</t>
  </si>
  <si>
    <t>LL0000020884</t>
  </si>
  <si>
    <t>onecut3a</t>
  </si>
  <si>
    <t>ENSDARG00000056395.6</t>
  </si>
  <si>
    <t>565854</t>
  </si>
  <si>
    <t>LL0000008990</t>
  </si>
  <si>
    <t>dlk2</t>
  </si>
  <si>
    <t>ENSDARG00000076247.5</t>
  </si>
  <si>
    <t>100150992</t>
  </si>
  <si>
    <t>LL0000011753</t>
  </si>
  <si>
    <t>grk4</t>
  </si>
  <si>
    <t>ENSDARG00000070448.8</t>
  </si>
  <si>
    <t>560761</t>
  </si>
  <si>
    <t>LL0000007738</t>
  </si>
  <si>
    <t>ctnna2</t>
  </si>
  <si>
    <t>ENSDARG00000024785.10</t>
  </si>
  <si>
    <t>567500</t>
  </si>
  <si>
    <t>LL0000018327</t>
  </si>
  <si>
    <t>lrmp</t>
  </si>
  <si>
    <t>ENSDARG00000045574.8</t>
  </si>
  <si>
    <t>567234</t>
  </si>
  <si>
    <t>LL0000007622</t>
  </si>
  <si>
    <t>CT573799.1</t>
  </si>
  <si>
    <t>ENSDARG00000103486.2</t>
  </si>
  <si>
    <t>LL0000007834</t>
  </si>
  <si>
    <t>CU137716.1</t>
  </si>
  <si>
    <t>ENSDARG00000093872.3</t>
  </si>
  <si>
    <t>101882212</t>
  </si>
  <si>
    <t>LL0000002266</t>
  </si>
  <si>
    <t>BX005351.1</t>
  </si>
  <si>
    <t>ENSDARG00000096957.3</t>
  </si>
  <si>
    <t>LL0000009689</t>
  </si>
  <si>
    <t>epb41l3a</t>
  </si>
  <si>
    <t>ENSDARG00000002255.9</t>
  </si>
  <si>
    <t>445478</t>
  </si>
  <si>
    <t>LL0000038901</t>
  </si>
  <si>
    <t>zgc:171242</t>
  </si>
  <si>
    <t>ENSDARG00000078551.5</t>
  </si>
  <si>
    <t>100126807</t>
  </si>
  <si>
    <t>LL0000011285</t>
  </si>
  <si>
    <t>ggact.1</t>
  </si>
  <si>
    <t>ENSDARG00000070581.5</t>
  </si>
  <si>
    <t>777609</t>
  </si>
  <si>
    <t>LL0000003868</t>
  </si>
  <si>
    <t>bysl</t>
  </si>
  <si>
    <t>ENSDARG00000001057.9</t>
  </si>
  <si>
    <t>394081</t>
  </si>
  <si>
    <t>LL0000026713</t>
  </si>
  <si>
    <t>si:dkey-122a22.2</t>
  </si>
  <si>
    <t>ENSDARG00000095821.2</t>
  </si>
  <si>
    <t>568911</t>
  </si>
  <si>
    <t>LL0000020887</t>
  </si>
  <si>
    <t>opa1</t>
  </si>
  <si>
    <t>ENSDARG00000070801.4</t>
  </si>
  <si>
    <t>492332</t>
  </si>
  <si>
    <t>LL0000005655</t>
  </si>
  <si>
    <t>chrnb3a</t>
  </si>
  <si>
    <t>ENSDARG00000052764.5</t>
  </si>
  <si>
    <t>794401</t>
  </si>
  <si>
    <t>LL0000004312</t>
  </si>
  <si>
    <t>CABZ01066921.1</t>
  </si>
  <si>
    <t>ENSDARG00000112056.1</t>
  </si>
  <si>
    <t>101883674</t>
  </si>
  <si>
    <t>LL0000022706</t>
  </si>
  <si>
    <t>prss35</t>
  </si>
  <si>
    <t>ENSDARG00000100691.2</t>
  </si>
  <si>
    <t>431759</t>
  </si>
  <si>
    <t>LL0000028935</t>
  </si>
  <si>
    <t>smad5</t>
  </si>
  <si>
    <t>ENSDARG00000037238.7</t>
  </si>
  <si>
    <t>30641</t>
  </si>
  <si>
    <t>LL0000021207</t>
  </si>
  <si>
    <t>pacsin3</t>
  </si>
  <si>
    <t>ENSDARG00000099339.4</t>
  </si>
  <si>
    <t>393964</t>
  </si>
  <si>
    <t>LL0000024531</t>
  </si>
  <si>
    <t>setd1ba</t>
  </si>
  <si>
    <t>ENSDARG00000060847.7</t>
  </si>
  <si>
    <t>567970</t>
  </si>
  <si>
    <t>LL0000019206</t>
  </si>
  <si>
    <t>mir219-3</t>
  </si>
  <si>
    <t>ENSDARG00000102905.3</t>
  </si>
  <si>
    <t>100033708</t>
  </si>
  <si>
    <t>LL0000031594</t>
  </si>
  <si>
    <t>ugt5c2</t>
  </si>
  <si>
    <t>ENSDARG00000006372.9</t>
  </si>
  <si>
    <t>751669</t>
  </si>
  <si>
    <t>LL0000022380</t>
  </si>
  <si>
    <t>ppig</t>
  </si>
  <si>
    <t>ENSDARG00000044431.5</t>
  </si>
  <si>
    <t>406773</t>
  </si>
  <si>
    <t>LL0000001337</t>
  </si>
  <si>
    <t>arid3c</t>
  </si>
  <si>
    <t>ENSDARG00000067729.5</t>
  </si>
  <si>
    <t>569444</t>
  </si>
  <si>
    <t>LL0000013842</t>
  </si>
  <si>
    <t>LO018296.1</t>
  </si>
  <si>
    <t>ENSDARG00000117584.1</t>
  </si>
  <si>
    <t>LL0000004258</t>
  </si>
  <si>
    <t>CABZ01061495.1</t>
  </si>
  <si>
    <t>ENSDARG00000074844.4</t>
  </si>
  <si>
    <t>LL0000009688</t>
  </si>
  <si>
    <t>EPB41L2</t>
  </si>
  <si>
    <t>LL0000009399</t>
  </si>
  <si>
    <t>eef1b2</t>
  </si>
  <si>
    <t>335370</t>
  </si>
  <si>
    <t>LL0000038615</t>
  </si>
  <si>
    <t>zgc:113423</t>
  </si>
  <si>
    <t>ENSDARG00000058978.7</t>
  </si>
  <si>
    <t>569178</t>
  </si>
  <si>
    <t>LL0000039048</t>
  </si>
  <si>
    <t>zgc:174653</t>
  </si>
  <si>
    <t>ENSDARG00000100961.2</t>
  </si>
  <si>
    <t>LL0000020528</t>
  </si>
  <si>
    <t>nphs1</t>
  </si>
  <si>
    <t>ENSDARG00000060758.7</t>
  </si>
  <si>
    <t>692352</t>
  </si>
  <si>
    <t>LL0000018070</t>
  </si>
  <si>
    <t>LOC110440162</t>
  </si>
  <si>
    <t>110440162</t>
  </si>
  <si>
    <t>LL0000018194</t>
  </si>
  <si>
    <t>LOC792447</t>
  </si>
  <si>
    <t>ENSDARG00000086204.4</t>
  </si>
  <si>
    <t>792447</t>
  </si>
  <si>
    <t>LL0000011915</t>
  </si>
  <si>
    <t>HACD4</t>
  </si>
  <si>
    <t>ENSDARG00000102221.3</t>
  </si>
  <si>
    <t>561303</t>
  </si>
  <si>
    <t>LL0000026527</t>
  </si>
  <si>
    <t>si:ch73-379j16.2</t>
  </si>
  <si>
    <t>ENSDARG00000099535.2</t>
  </si>
  <si>
    <t>108179154</t>
  </si>
  <si>
    <t>LL0000014667</t>
  </si>
  <si>
    <t>LOC101883107</t>
  </si>
  <si>
    <t>101883107</t>
  </si>
  <si>
    <t>LL0000004764</t>
  </si>
  <si>
    <t>cacnb4a</t>
  </si>
  <si>
    <t>ENSDARG00000009738.11</t>
  </si>
  <si>
    <t>562422</t>
  </si>
  <si>
    <t>LL0000020722</t>
  </si>
  <si>
    <t>nudt17</t>
  </si>
  <si>
    <t>ENSDARG00000008014.9</t>
  </si>
  <si>
    <t>556651</t>
  </si>
  <si>
    <t>LL0000025122</t>
  </si>
  <si>
    <t>si:ch211-147m6.1</t>
  </si>
  <si>
    <t>ENSDARG00000109648.1</t>
  </si>
  <si>
    <t>LL0000036103</t>
  </si>
  <si>
    <t>XLOC_030515</t>
  </si>
  <si>
    <t>LL0000002314</t>
  </si>
  <si>
    <t>BX005454.1</t>
  </si>
  <si>
    <t>ENSDARG00000100646.3</t>
  </si>
  <si>
    <t>LL0000031047</t>
  </si>
  <si>
    <t>trdmt1</t>
  </si>
  <si>
    <t>ENSDARG00000034518.8</t>
  </si>
  <si>
    <t>449878</t>
  </si>
  <si>
    <t>LL0000035342</t>
  </si>
  <si>
    <t>XLOC_024629</t>
  </si>
  <si>
    <t>LL0000033041</t>
  </si>
  <si>
    <t>XLOC_007147</t>
  </si>
  <si>
    <t>LL0000014529</t>
  </si>
  <si>
    <t>LOC101882396</t>
  </si>
  <si>
    <t>101882396</t>
  </si>
  <si>
    <t>LL0000018662</t>
  </si>
  <si>
    <t>march1</t>
  </si>
  <si>
    <t>ENSDARG00000037487.7</t>
  </si>
  <si>
    <t>797069</t>
  </si>
  <si>
    <t>LL0000008675</t>
  </si>
  <si>
    <t>dapk2a</t>
  </si>
  <si>
    <t>ENSDARG00000061096.8</t>
  </si>
  <si>
    <t>571352</t>
  </si>
  <si>
    <t>LL0000010177</t>
  </si>
  <si>
    <t>fbrsl1</t>
  </si>
  <si>
    <t>ENSDARG00000058232.7</t>
  </si>
  <si>
    <t>557358</t>
  </si>
  <si>
    <t>LL0000035283</t>
  </si>
  <si>
    <t>XLOC_024206</t>
  </si>
  <si>
    <t>LL0000015494</t>
  </si>
  <si>
    <t>LOC103908739</t>
  </si>
  <si>
    <t>103908739</t>
  </si>
  <si>
    <t>LL0000005549</t>
  </si>
  <si>
    <t>ch25hl2</t>
  </si>
  <si>
    <t>ENSDARG00000038728.5</t>
  </si>
  <si>
    <t>100136851</t>
  </si>
  <si>
    <t>LL0000018133</t>
  </si>
  <si>
    <t>LOC560461</t>
  </si>
  <si>
    <t>LL0000018844</t>
  </si>
  <si>
    <t>med4</t>
  </si>
  <si>
    <t>ENSDARG00000041503.7</t>
  </si>
  <si>
    <t>550582</t>
  </si>
  <si>
    <t>LL0000001956</t>
  </si>
  <si>
    <t>bmpr1aa</t>
  </si>
  <si>
    <t>ENSDARG00000019728.10</t>
  </si>
  <si>
    <t>58145</t>
  </si>
  <si>
    <t>LL0000008686</t>
  </si>
  <si>
    <t>dbf4</t>
  </si>
  <si>
    <t>ENSDARG00000074796.4</t>
  </si>
  <si>
    <t>799015</t>
  </si>
  <si>
    <t>LL0000021217</t>
  </si>
  <si>
    <t>paics</t>
  </si>
  <si>
    <t>ENSDARG00000033539.8</t>
  </si>
  <si>
    <t>321193</t>
  </si>
  <si>
    <t>LL0000034243</t>
  </si>
  <si>
    <t>XLOC_016099</t>
  </si>
  <si>
    <t>LL0000036802</t>
  </si>
  <si>
    <t>XLOC_035633</t>
  </si>
  <si>
    <t>LL0000023142</t>
  </si>
  <si>
    <t>radx</t>
  </si>
  <si>
    <t>ENSDARG00000010331.10</t>
  </si>
  <si>
    <t>100003611</t>
  </si>
  <si>
    <t>LL0000027278</t>
  </si>
  <si>
    <t>si:dkey-239h2.3</t>
  </si>
  <si>
    <t>ENSDARG00000092033.4</t>
  </si>
  <si>
    <t>100537903</t>
  </si>
  <si>
    <t>LL0000003068</t>
  </si>
  <si>
    <t>BX547930.4</t>
  </si>
  <si>
    <t>ENSDARG00000098779.2</t>
  </si>
  <si>
    <t>LL0000029197</t>
  </si>
  <si>
    <t>sox4b</t>
  </si>
  <si>
    <t>ENSDARG00000098834.2</t>
  </si>
  <si>
    <t>393875</t>
  </si>
  <si>
    <t>LL0000019455</t>
  </si>
  <si>
    <t>morc3b</t>
  </si>
  <si>
    <t>ENSDARG00000043271.8</t>
  </si>
  <si>
    <t>445185</t>
  </si>
  <si>
    <t>LL0000039649</t>
  </si>
  <si>
    <t>znf704</t>
  </si>
  <si>
    <t>ENSDARG00000061718.6</t>
  </si>
  <si>
    <t>560056</t>
  </si>
  <si>
    <t>LL0000031189</t>
  </si>
  <si>
    <t>trpc6b</t>
  </si>
  <si>
    <t>ENSDARG00000067730.8</t>
  </si>
  <si>
    <t>102725535</t>
  </si>
  <si>
    <t>LL0000008527</t>
  </si>
  <si>
    <t>cybc1</t>
  </si>
  <si>
    <t>ENSDARG00000071414.5</t>
  </si>
  <si>
    <t>436942</t>
  </si>
  <si>
    <t>LL0000011884</t>
  </si>
  <si>
    <t>gyg1a</t>
  </si>
  <si>
    <t>ENSDARG00000011934.11</t>
  </si>
  <si>
    <t>406831</t>
  </si>
  <si>
    <t>LL0000013259</t>
  </si>
  <si>
    <t>ENSDARG00000017321.9</t>
  </si>
  <si>
    <t>LL0000004496</t>
  </si>
  <si>
    <t>CABZ01079302.1</t>
  </si>
  <si>
    <t>ENSDARG00000103230.2</t>
  </si>
  <si>
    <t>100537432</t>
  </si>
  <si>
    <t>LL0000039575</t>
  </si>
  <si>
    <t>znf281a</t>
  </si>
  <si>
    <t>ENSDARG00000000567.10</t>
  </si>
  <si>
    <t>100005963</t>
  </si>
  <si>
    <t>LL0000000971</t>
  </si>
  <si>
    <t>anapc7</t>
  </si>
  <si>
    <t>ENSDARG00000063005.7</t>
  </si>
  <si>
    <t>558402</t>
  </si>
  <si>
    <t>LL0000021117</t>
  </si>
  <si>
    <t>otol1a</t>
  </si>
  <si>
    <t>ENSDARG00000001771.7</t>
  </si>
  <si>
    <t>553759</t>
  </si>
  <si>
    <t>LL0000013688</t>
  </si>
  <si>
    <t>lin7a</t>
  </si>
  <si>
    <t>ENSDARG00000013414.9</t>
  </si>
  <si>
    <t>393682</t>
  </si>
  <si>
    <t>LL0000009968</t>
  </si>
  <si>
    <t>fam117ab</t>
  </si>
  <si>
    <t>ENSDARG00000079252.3</t>
  </si>
  <si>
    <t>100151756</t>
  </si>
  <si>
    <t>LL0000031435</t>
  </si>
  <si>
    <t>uacaa</t>
  </si>
  <si>
    <t>ENSDARG00000069250.6</t>
  </si>
  <si>
    <t>565006</t>
  </si>
  <si>
    <t>LL0000021611</t>
  </si>
  <si>
    <t>pex11g</t>
  </si>
  <si>
    <t>ENSDARG00000025559.8</t>
  </si>
  <si>
    <t>563203</t>
  </si>
  <si>
    <t>LL0000011517</t>
  </si>
  <si>
    <t>gopc</t>
  </si>
  <si>
    <t>ENSDARG00000023117.10</t>
  </si>
  <si>
    <t>326887</t>
  </si>
  <si>
    <t>LL0000029599</t>
  </si>
  <si>
    <t>strn3</t>
  </si>
  <si>
    <t>ENSDARG00000001729.12</t>
  </si>
  <si>
    <t>563124</t>
  </si>
  <si>
    <t>LL0000018241</t>
  </si>
  <si>
    <t>LOC797305</t>
  </si>
  <si>
    <t>797305</t>
  </si>
  <si>
    <t>LL0000011689</t>
  </si>
  <si>
    <t>grap2b</t>
  </si>
  <si>
    <t>ENSDARG00000101169.2</t>
  </si>
  <si>
    <t>393651</t>
  </si>
  <si>
    <t>LL0000032753</t>
  </si>
  <si>
    <t>XLOC_004644</t>
  </si>
  <si>
    <t>LL0000034045</t>
  </si>
  <si>
    <t>XLOC_014774</t>
  </si>
  <si>
    <t>LL0000012376</t>
  </si>
  <si>
    <t>hspa14</t>
  </si>
  <si>
    <t>ENSDARG00000058030.8</t>
  </si>
  <si>
    <t>565232</t>
  </si>
  <si>
    <t>LL0000039720</t>
  </si>
  <si>
    <t>zp3.2</t>
  </si>
  <si>
    <t>ENSDARG00000115457.1</t>
  </si>
  <si>
    <t>574007</t>
  </si>
  <si>
    <t>LL0000031299</t>
  </si>
  <si>
    <t>ttc32</t>
  </si>
  <si>
    <t>ENSDARG00000069241.5</t>
  </si>
  <si>
    <t>100004012</t>
  </si>
  <si>
    <t>LL0000015275</t>
  </si>
  <si>
    <t>LOC101886155</t>
  </si>
  <si>
    <t>101886155</t>
  </si>
  <si>
    <t>LL0000014385</t>
  </si>
  <si>
    <t>LOC100537368</t>
  </si>
  <si>
    <t>100537368</t>
  </si>
  <si>
    <t>LL0000029591</t>
  </si>
  <si>
    <t>stra6l</t>
  </si>
  <si>
    <t>ENSDARG00000062467.7</t>
  </si>
  <si>
    <t>100000104</t>
  </si>
  <si>
    <t>LL0000039912</t>
  </si>
  <si>
    <t>LOC101884100</t>
  </si>
  <si>
    <t>101884100</t>
  </si>
  <si>
    <t>LL0000001791</t>
  </si>
  <si>
    <t>banp</t>
  </si>
  <si>
    <t>ENSDARG00000017562.7</t>
  </si>
  <si>
    <t>553659</t>
  </si>
  <si>
    <t>LL0000012446</t>
  </si>
  <si>
    <t>hypk</t>
  </si>
  <si>
    <t>ENSDARG00000059725.5</t>
  </si>
  <si>
    <t>100151755</t>
  </si>
  <si>
    <t>LL0000001384</t>
  </si>
  <si>
    <t>ARMC6</t>
  </si>
  <si>
    <t>ENSDARG00000103770.3</t>
  </si>
  <si>
    <t>555425</t>
  </si>
  <si>
    <t>LL0000029551</t>
  </si>
  <si>
    <t>stk24a</t>
  </si>
  <si>
    <t>ENSDARG00000100955.2</t>
  </si>
  <si>
    <t>555297</t>
  </si>
  <si>
    <t>LL0000014090</t>
  </si>
  <si>
    <t>LOC100330797</t>
  </si>
  <si>
    <t>100330797</t>
  </si>
  <si>
    <t>LL0000001730</t>
  </si>
  <si>
    <t>b3gnt3.2</t>
  </si>
  <si>
    <t>ENSDARG00000054373.9</t>
  </si>
  <si>
    <t>100002020</t>
  </si>
  <si>
    <t>LL0000024609</t>
  </si>
  <si>
    <t>sgta</t>
  </si>
  <si>
    <t>ENSDARG00000019941.8</t>
  </si>
  <si>
    <t>336867</t>
  </si>
  <si>
    <t>LL0000000616</t>
  </si>
  <si>
    <t>AL844185.1</t>
  </si>
  <si>
    <t>ENSDARG00000095868.3</t>
  </si>
  <si>
    <t>LL0000021211</t>
  </si>
  <si>
    <t>pafah1b1b</t>
  </si>
  <si>
    <t>ENSDARG00000026595.6</t>
  </si>
  <si>
    <t>394247</t>
  </si>
  <si>
    <t>LL0000005311</t>
  </si>
  <si>
    <t>CDCP1</t>
  </si>
  <si>
    <t>ENSDARG00000110186.1</t>
  </si>
  <si>
    <t>560859</t>
  </si>
  <si>
    <t>LL0000010589</t>
  </si>
  <si>
    <t>foxg1a</t>
  </si>
  <si>
    <t>ENSDARG00000070769.4</t>
  </si>
  <si>
    <t>30274</t>
  </si>
  <si>
    <t>LL0000031125</t>
  </si>
  <si>
    <t>trim66</t>
  </si>
  <si>
    <t>ENSDARG00000054332.8</t>
  </si>
  <si>
    <t>566660</t>
  </si>
  <si>
    <t>LL0000019541</t>
  </si>
  <si>
    <t>mrpl21</t>
  </si>
  <si>
    <t>ENSDARG00000003846.10</t>
  </si>
  <si>
    <t>768305</t>
  </si>
  <si>
    <t>LL0000027862</t>
  </si>
  <si>
    <t>si:dkey-73p2.1</t>
  </si>
  <si>
    <t>ENSDARG00000095739.3</t>
  </si>
  <si>
    <t>558785</t>
  </si>
  <si>
    <t>LL0000007788</t>
  </si>
  <si>
    <t>CU019646.1</t>
  </si>
  <si>
    <t>ENSDARG00000117632.1</t>
  </si>
  <si>
    <t>110439932</t>
  </si>
  <si>
    <t>LL0000012623</t>
  </si>
  <si>
    <t>igsf9b</t>
  </si>
  <si>
    <t>ENSDARG00000010408.11</t>
  </si>
  <si>
    <t>553348</t>
  </si>
  <si>
    <t>LL0000036472</t>
  </si>
  <si>
    <t>XLOC_032912</t>
  </si>
  <si>
    <t>LL0000019871</t>
  </si>
  <si>
    <t>ENSDARG00000074852.5</t>
  </si>
  <si>
    <t>LL0000028875</t>
  </si>
  <si>
    <t>slc8a3</t>
  </si>
  <si>
    <t>ENSDARG00000004931.9</t>
  </si>
  <si>
    <t>560561</t>
  </si>
  <si>
    <t>LL0000020837</t>
  </si>
  <si>
    <t>oip5</t>
  </si>
  <si>
    <t>ENSDARG00000093597.2</t>
  </si>
  <si>
    <t>799087</t>
  </si>
  <si>
    <t>LL0000004094</t>
  </si>
  <si>
    <t>CABZ01039304.1</t>
  </si>
  <si>
    <t>ENSDARG00000116487.1</t>
  </si>
  <si>
    <t>100330877</t>
  </si>
  <si>
    <t>LL0000009352</t>
  </si>
  <si>
    <t>ece2a</t>
  </si>
  <si>
    <t>ENSDARG00000068021.6</t>
  </si>
  <si>
    <t>100002136</t>
  </si>
  <si>
    <t>LL0000021416</t>
  </si>
  <si>
    <t>pcdh7b</t>
  </si>
  <si>
    <t>ENSDARG00000060610.8</t>
  </si>
  <si>
    <t>555504</t>
  </si>
  <si>
    <t>LL0000024177</t>
  </si>
  <si>
    <t>samd10b</t>
  </si>
  <si>
    <t>ENSDARG00000094377.2</t>
  </si>
  <si>
    <t>100147927</t>
  </si>
  <si>
    <t>LL0000030628</t>
  </si>
  <si>
    <t>tmem53</t>
  </si>
  <si>
    <t>ENSDARG00000038789.4</t>
  </si>
  <si>
    <t>436910</t>
  </si>
  <si>
    <t>LL0000026221</t>
  </si>
  <si>
    <t>si:ch73-138e16.2</t>
  </si>
  <si>
    <t>ENSDARG00000104894.2</t>
  </si>
  <si>
    <t>100005958</t>
  </si>
  <si>
    <t>LL0000006718</t>
  </si>
  <si>
    <t>CR550304.1</t>
  </si>
  <si>
    <t>ENSDARG00000117614.1</t>
  </si>
  <si>
    <t>LL0000040154</t>
  </si>
  <si>
    <t>si:ch211-113a14.19</t>
  </si>
  <si>
    <t>ENSDARG00000111536.1</t>
  </si>
  <si>
    <t>560527</t>
  </si>
  <si>
    <t>LL0000011268</t>
  </si>
  <si>
    <t>gfm1</t>
  </si>
  <si>
    <t>ENSDARG00000063624.5</t>
  </si>
  <si>
    <t>561840</t>
  </si>
  <si>
    <t>LL0000024459</t>
  </si>
  <si>
    <t>senp7b</t>
  </si>
  <si>
    <t>ENSDARG00000061138.8</t>
  </si>
  <si>
    <t>100006377</t>
  </si>
  <si>
    <t>LL0000031879</t>
  </si>
  <si>
    <t>vps16</t>
  </si>
  <si>
    <t>ENSDARG00000059902.6</t>
  </si>
  <si>
    <t>798985</t>
  </si>
  <si>
    <t>LL0000030344</t>
  </si>
  <si>
    <t>tjp1b</t>
  </si>
  <si>
    <t>ENSDARG00000079374.8</t>
  </si>
  <si>
    <t>565459</t>
  </si>
  <si>
    <t>LL0000009054</t>
  </si>
  <si>
    <t>dnajb6a</t>
  </si>
  <si>
    <t>ENSDARG00000004680.8</t>
  </si>
  <si>
    <t>436626</t>
  </si>
  <si>
    <t>LL0000021906</t>
  </si>
  <si>
    <t>pimr209</t>
  </si>
  <si>
    <t>ENSDARG00000058532.6</t>
  </si>
  <si>
    <t>100334815</t>
  </si>
  <si>
    <t>LL0000014200</t>
  </si>
  <si>
    <t>LOC100334054</t>
  </si>
  <si>
    <t>LL0000027010</t>
  </si>
  <si>
    <t>si:dkey-19a16.7</t>
  </si>
  <si>
    <t>ENSDARG00000071644.7</t>
  </si>
  <si>
    <t>101883120</t>
  </si>
  <si>
    <t>LL0000023612</t>
  </si>
  <si>
    <t>rgs22</t>
  </si>
  <si>
    <t>101884083</t>
  </si>
  <si>
    <t>LL0000030028</t>
  </si>
  <si>
    <t>tbk1</t>
  </si>
  <si>
    <t>ENSDARG00000103095.4</t>
  </si>
  <si>
    <t>692289</t>
  </si>
  <si>
    <t>LL0000025479</t>
  </si>
  <si>
    <t>si:ch211-202m22.1</t>
  </si>
  <si>
    <t>ENSDARG00000094491.2</t>
  </si>
  <si>
    <t>100536303</t>
  </si>
  <si>
    <t>LL0000000451</t>
  </si>
  <si>
    <t>agap2</t>
  </si>
  <si>
    <t>ENSDARG00000099874.2</t>
  </si>
  <si>
    <t>565109</t>
  </si>
  <si>
    <t>LL0000010191</t>
  </si>
  <si>
    <t>fbxl4</t>
  </si>
  <si>
    <t>ENSDARG00000026941.11</t>
  </si>
  <si>
    <t>492349</t>
  </si>
  <si>
    <t>LL0000008913</t>
  </si>
  <si>
    <t>dhx57</t>
  </si>
  <si>
    <t>ENSDARG00000057660.8</t>
  </si>
  <si>
    <t>555250</t>
  </si>
  <si>
    <t>LL0000009985</t>
  </si>
  <si>
    <t>fam131bb</t>
  </si>
  <si>
    <t>ENSDARG00000070575.8</t>
  </si>
  <si>
    <t>556725</t>
  </si>
  <si>
    <t>LL0000024221</t>
  </si>
  <si>
    <t>sat2b</t>
  </si>
  <si>
    <t>ENSDARG00000104221.2</t>
  </si>
  <si>
    <t>436827</t>
  </si>
  <si>
    <t>LL0000020433</t>
  </si>
  <si>
    <t>nmt1b</t>
  </si>
  <si>
    <t>ENSDARG00000057206.5</t>
  </si>
  <si>
    <t>562651</t>
  </si>
  <si>
    <t>LL0000040127</t>
  </si>
  <si>
    <t>ENSDARG00000012460.9</t>
  </si>
  <si>
    <t>LL0000008858</t>
  </si>
  <si>
    <t>dgkaa</t>
  </si>
  <si>
    <t>ENSDARG00000060626.8</t>
  </si>
  <si>
    <t>724010</t>
  </si>
  <si>
    <t>LL0000002091</t>
  </si>
  <si>
    <t>bub1bb</t>
  </si>
  <si>
    <t>ENSDARG00000074927.4</t>
  </si>
  <si>
    <t>567006</t>
  </si>
  <si>
    <t>LL0000023566</t>
  </si>
  <si>
    <t>RFESD_1_of_many</t>
  </si>
  <si>
    <t>ENSDARG00000042159.5</t>
  </si>
  <si>
    <t>559859</t>
  </si>
  <si>
    <t>LL0000008782</t>
  </si>
  <si>
    <t>ddx39ab</t>
  </si>
  <si>
    <t>ENSDARG00000015111.10</t>
  </si>
  <si>
    <t>406249</t>
  </si>
  <si>
    <t>LL0000018720</t>
  </si>
  <si>
    <t>mbd2</t>
  </si>
  <si>
    <t>ENSDARG00000075952.4</t>
  </si>
  <si>
    <t>337105</t>
  </si>
  <si>
    <t>LL0000038340</t>
  </si>
  <si>
    <t>zc2hc1c</t>
  </si>
  <si>
    <t>ENSDARG00000070526.6</t>
  </si>
  <si>
    <t>799591</t>
  </si>
  <si>
    <t>LL0000014329</t>
  </si>
  <si>
    <t>LOC100536441</t>
  </si>
  <si>
    <t>100536441</t>
  </si>
  <si>
    <t>LL0000017658</t>
  </si>
  <si>
    <t>LOC110439438</t>
  </si>
  <si>
    <t>110439438</t>
  </si>
  <si>
    <t>LL0000006059</t>
  </si>
  <si>
    <t>cops2</t>
  </si>
  <si>
    <t>ENSDARG00000004785.8</t>
  </si>
  <si>
    <t>415145</t>
  </si>
  <si>
    <t>LL0000028216</t>
  </si>
  <si>
    <t>si:dkeyp-59c12.1</t>
  </si>
  <si>
    <t>ENSDARG00000038112.6</t>
  </si>
  <si>
    <t>555379</t>
  </si>
  <si>
    <t>LL0000024664</t>
  </si>
  <si>
    <t>shc2</t>
  </si>
  <si>
    <t>ENSDARG00000062080.7</t>
  </si>
  <si>
    <t>562011</t>
  </si>
  <si>
    <t>LL0000000790</t>
  </si>
  <si>
    <t>AL953855.1</t>
  </si>
  <si>
    <t>ENSDARG00000095108.2</t>
  </si>
  <si>
    <t>LL0000001962</t>
  </si>
  <si>
    <t>bms1</t>
  </si>
  <si>
    <t>ENSDARG00000054154.8</t>
  </si>
  <si>
    <t>553241</t>
  </si>
  <si>
    <t>LL0000011048</t>
  </si>
  <si>
    <t>gab2</t>
  </si>
  <si>
    <t>ENSDARG00000105120.2</t>
  </si>
  <si>
    <t>564517</t>
  </si>
  <si>
    <t>LL0000001832</t>
  </si>
  <si>
    <t>bckdha</t>
  </si>
  <si>
    <t>ENSDARG00000040555.8</t>
  </si>
  <si>
    <t>554124</t>
  </si>
  <si>
    <t>LL0000025903</t>
  </si>
  <si>
    <t>si:ch211-262i1.6</t>
  </si>
  <si>
    <t>ENSDARG00000101341.2</t>
  </si>
  <si>
    <t>334310</t>
  </si>
  <si>
    <t>LL0000011878</t>
  </si>
  <si>
    <t>gulp1a</t>
  </si>
  <si>
    <t>ENSDARG00000001733.12</t>
  </si>
  <si>
    <t>368404</t>
  </si>
  <si>
    <t>LL0000034611</t>
  </si>
  <si>
    <t>XLOC_018414</t>
  </si>
  <si>
    <t>103909306</t>
  </si>
  <si>
    <t>LL0000013060</t>
  </si>
  <si>
    <t>kansl1l</t>
  </si>
  <si>
    <t>ENSDARG00000075284.5</t>
  </si>
  <si>
    <t>561374</t>
  </si>
  <si>
    <t>LL0000030215</t>
  </si>
  <si>
    <t>tfpia</t>
  </si>
  <si>
    <t>ENSDARG00000034718.9</t>
  </si>
  <si>
    <t>359833</t>
  </si>
  <si>
    <t>LL0000027846</t>
  </si>
  <si>
    <t>si:dkey-71b5.7</t>
  </si>
  <si>
    <t>ENSDARG00000080675.6</t>
  </si>
  <si>
    <t>100007015</t>
  </si>
  <si>
    <t>LL0000004424</t>
  </si>
  <si>
    <t>CABZ01074307.2</t>
  </si>
  <si>
    <t>ENSDARG00000113364.1</t>
  </si>
  <si>
    <t>100329380</t>
  </si>
  <si>
    <t>LL0000011722</t>
  </si>
  <si>
    <t>grid2</t>
  </si>
  <si>
    <t>ENSDARG00000055302.7</t>
  </si>
  <si>
    <t>448841</t>
  </si>
  <si>
    <t>LL0000007050</t>
  </si>
  <si>
    <t>CR848665.1</t>
  </si>
  <si>
    <t>ENSDARG00000097078.2</t>
  </si>
  <si>
    <t>LL0000007964</t>
  </si>
  <si>
    <t>CU466287.2</t>
  </si>
  <si>
    <t>ENSDARG00000093473.2</t>
  </si>
  <si>
    <t>LL0000026297</t>
  </si>
  <si>
    <t>si:ch73-1a9.3</t>
  </si>
  <si>
    <t>ENSDARG00000103919.2</t>
  </si>
  <si>
    <t>556254</t>
  </si>
  <si>
    <t>LL0000011106</t>
  </si>
  <si>
    <t>galns</t>
  </si>
  <si>
    <t>ENSDARG00000051853.8</t>
  </si>
  <si>
    <t>791159</t>
  </si>
  <si>
    <t>LL0000017259</t>
  </si>
  <si>
    <t>LOC110438241</t>
  </si>
  <si>
    <t>LL0000009761</t>
  </si>
  <si>
    <t>erc1b</t>
  </si>
  <si>
    <t>ENSDARG00000031930.10</t>
  </si>
  <si>
    <t>LL0000004759</t>
  </si>
  <si>
    <t>cacnb1</t>
  </si>
  <si>
    <t>ENSDARG00000002167.10</t>
  </si>
  <si>
    <t>436925</t>
  </si>
  <si>
    <t>LL0000012133</t>
  </si>
  <si>
    <t>hist1h2a5</t>
  </si>
  <si>
    <t>ENSDARG00000114133.1</t>
  </si>
  <si>
    <t>559220</t>
  </si>
  <si>
    <t>LL0000027078</t>
  </si>
  <si>
    <t>si:dkey-206p8.1</t>
  </si>
  <si>
    <t>ENSDARG00000096971.2</t>
  </si>
  <si>
    <t>101883329</t>
  </si>
  <si>
    <t>LL0000023532</t>
  </si>
  <si>
    <t>RF00600</t>
  </si>
  <si>
    <t>ENSDARG00000104420.2</t>
  </si>
  <si>
    <t>LL0000004340</t>
  </si>
  <si>
    <t>CABZ01068273.1</t>
  </si>
  <si>
    <t>ENSDARG00000105718.2</t>
  </si>
  <si>
    <t>LL0000037809</t>
  </si>
  <si>
    <t>XLOC_043020</t>
  </si>
  <si>
    <t>LL0000001804</t>
  </si>
  <si>
    <t>baz1a</t>
  </si>
  <si>
    <t>ENSDARG00000099745.2</t>
  </si>
  <si>
    <t>334173</t>
  </si>
  <si>
    <t>LL0000026740</t>
  </si>
  <si>
    <t>si:dkey-13p1.4</t>
  </si>
  <si>
    <t>ENSDARG00000110320.1</t>
  </si>
  <si>
    <t>101883822</t>
  </si>
  <si>
    <t>LL0000030472</t>
  </si>
  <si>
    <t>tmem131l</t>
  </si>
  <si>
    <t>ENSDARG00000079434.6</t>
  </si>
  <si>
    <t>565444</t>
  </si>
  <si>
    <t>LL0000000471</t>
  </si>
  <si>
    <t>agpat3</t>
  </si>
  <si>
    <t>ENSDARG00000036549.8</t>
  </si>
  <si>
    <t>406734</t>
  </si>
  <si>
    <t>LL0000018595</t>
  </si>
  <si>
    <t>MAP3K11</t>
  </si>
  <si>
    <t>ENSDARG00000091521.4</t>
  </si>
  <si>
    <t>101886393</t>
  </si>
  <si>
    <t>LL0000008037</t>
  </si>
  <si>
    <t>CU499336.2</t>
  </si>
  <si>
    <t>ENSDARG00000114387.1</t>
  </si>
  <si>
    <t>LL0000001859</t>
  </si>
  <si>
    <t>bco2b</t>
  </si>
  <si>
    <t>ENSDARG00000041715.8</t>
  </si>
  <si>
    <t>678554</t>
  </si>
  <si>
    <t>LL0000030225</t>
  </si>
  <si>
    <t>tgfb2</t>
  </si>
  <si>
    <t>ENSDARG00000027087.6</t>
  </si>
  <si>
    <t>369194</t>
  </si>
  <si>
    <t>LL0000016257</t>
  </si>
  <si>
    <t>LOC103912040</t>
  </si>
  <si>
    <t>103912040</t>
  </si>
  <si>
    <t>LL0000025742</t>
  </si>
  <si>
    <t>si:ch211-235m3.10</t>
  </si>
  <si>
    <t>ENSDARG00000097665.3</t>
  </si>
  <si>
    <t>LL0000029424</t>
  </si>
  <si>
    <t>ssh2a</t>
  </si>
  <si>
    <t>ENSDARG00000088440.4</t>
  </si>
  <si>
    <t>325085</t>
  </si>
  <si>
    <t>LL0000016954</t>
  </si>
  <si>
    <t>LOC108192080</t>
  </si>
  <si>
    <t>108192080</t>
  </si>
  <si>
    <t>LL0000018405</t>
  </si>
  <si>
    <t>lrrfip2</t>
  </si>
  <si>
    <t>ENSDARG00000010400.11</t>
  </si>
  <si>
    <t>335838</t>
  </si>
  <si>
    <t>LL0000028918</t>
  </si>
  <si>
    <t>slitrk5a</t>
  </si>
  <si>
    <t>ENSDARG00000103359.2</t>
  </si>
  <si>
    <t>LL0000013054</t>
  </si>
  <si>
    <t>kank1b</t>
  </si>
  <si>
    <t>ENSDARG00000060584.7</t>
  </si>
  <si>
    <t>561164</t>
  </si>
  <si>
    <t>LL0000028982</t>
  </si>
  <si>
    <t>smim1</t>
  </si>
  <si>
    <t>ENSDARG00000075500.5</t>
  </si>
  <si>
    <t>799079</t>
  </si>
  <si>
    <t>LL0000013715</t>
  </si>
  <si>
    <t>llph</t>
  </si>
  <si>
    <t>ENSDARG00000055360.4</t>
  </si>
  <si>
    <t>100003313</t>
  </si>
  <si>
    <t>LL0000029113</t>
  </si>
  <si>
    <t>snx24</t>
  </si>
  <si>
    <t>ENSDARG00000053527.5</t>
  </si>
  <si>
    <t>619249</t>
  </si>
  <si>
    <t>LL0000005284</t>
  </si>
  <si>
    <t>cdc40</t>
  </si>
  <si>
    <t>ENSDARG00000041226.6</t>
  </si>
  <si>
    <t>494534</t>
  </si>
  <si>
    <t>LL0000003093</t>
  </si>
  <si>
    <t>BX548044.6</t>
  </si>
  <si>
    <t>ENSDARG00000094713.3</t>
  </si>
  <si>
    <t>103911769</t>
  </si>
  <si>
    <t>LL0000026077</t>
  </si>
  <si>
    <t>si:ch211-57m13.7</t>
  </si>
  <si>
    <t>ENSDARG00000092740.4</t>
  </si>
  <si>
    <t>LL0000021468</t>
  </si>
  <si>
    <t>pcyt1ab</t>
  </si>
  <si>
    <t>ENSDARG00000004492.10</t>
  </si>
  <si>
    <t>553770</t>
  </si>
  <si>
    <t>LL0000030305</t>
  </si>
  <si>
    <t>tiam1b</t>
  </si>
  <si>
    <t>ENSDARG00000025920.9</t>
  </si>
  <si>
    <t>100330358</t>
  </si>
  <si>
    <t>LL0000004524</t>
  </si>
  <si>
    <t>CABZ01081385.1</t>
  </si>
  <si>
    <t>ENSDARG00000107947.2</t>
  </si>
  <si>
    <t>100330918</t>
  </si>
  <si>
    <t>LL0000004398</t>
  </si>
  <si>
    <t>CABZ01072614.1</t>
  </si>
  <si>
    <t>ENSDARG00000110428.1</t>
  </si>
  <si>
    <t>LL0000027749</t>
  </si>
  <si>
    <t>si:dkey-56m15.5</t>
  </si>
  <si>
    <t>ENSDARG00000103420.2</t>
  </si>
  <si>
    <t>LL0000031979</t>
  </si>
  <si>
    <t>wbp1lb</t>
  </si>
  <si>
    <t>ENSDARG00000029751.6</t>
  </si>
  <si>
    <t>553658</t>
  </si>
  <si>
    <t>LL0000022841</t>
  </si>
  <si>
    <t>ptgs2b</t>
  </si>
  <si>
    <t>ENSDARG00000010276.10</t>
  </si>
  <si>
    <t>559020</t>
  </si>
  <si>
    <t>LL0000034648</t>
  </si>
  <si>
    <t>XLOC_018915</t>
  </si>
  <si>
    <t>LL0000009278</t>
  </si>
  <si>
    <t>dusp2</t>
  </si>
  <si>
    <t>ENSDARG00000098108.3</t>
  </si>
  <si>
    <t>445057</t>
  </si>
  <si>
    <t>LL0000002532</t>
  </si>
  <si>
    <t>BX321870.1</t>
  </si>
  <si>
    <t>ENSDARG00000098519.2</t>
  </si>
  <si>
    <t>101884080</t>
  </si>
  <si>
    <t>LL0000023020</t>
  </si>
  <si>
    <t>ENSDARG00000016490.9</t>
  </si>
  <si>
    <t>LL0000031574</t>
  </si>
  <si>
    <t>ugt1b5</t>
  </si>
  <si>
    <t>ENSDARG00000089507.5</t>
  </si>
  <si>
    <t>100384899</t>
  </si>
  <si>
    <t>LL0000019837</t>
  </si>
  <si>
    <t>myhz1.2</t>
  </si>
  <si>
    <t>ENSDARG00000067995.7</t>
  </si>
  <si>
    <t>799300</t>
  </si>
  <si>
    <t>LL0000018170</t>
  </si>
  <si>
    <t>LOC568930</t>
  </si>
  <si>
    <t>568930</t>
  </si>
  <si>
    <t>LL0000014831</t>
  </si>
  <si>
    <t>LOC101884019</t>
  </si>
  <si>
    <t>101884019</t>
  </si>
  <si>
    <t>LL0000032043</t>
  </si>
  <si>
    <t>wdr82</t>
  </si>
  <si>
    <t>ENSDARG00000014083.11</t>
  </si>
  <si>
    <t>321614</t>
  </si>
  <si>
    <t>LL0000034750</t>
  </si>
  <si>
    <t>XLOC_019674</t>
  </si>
  <si>
    <t>LL0000029176</t>
  </si>
  <si>
    <t>sowahcb</t>
  </si>
  <si>
    <t>ENSDARG00000059582.5</t>
  </si>
  <si>
    <t>563244</t>
  </si>
  <si>
    <t>LL0000029673</t>
  </si>
  <si>
    <t>sumf1</t>
  </si>
  <si>
    <t>ENSDARG00000044203.8</t>
  </si>
  <si>
    <t>553423</t>
  </si>
  <si>
    <t>LL0000023037</t>
  </si>
  <si>
    <t>rab21</t>
  </si>
  <si>
    <t>ENSDARG00000100752.3</t>
  </si>
  <si>
    <t>767727</t>
  </si>
  <si>
    <t>LL0000016627</t>
  </si>
  <si>
    <t>LOC108183423</t>
  </si>
  <si>
    <t>108183423</t>
  </si>
  <si>
    <t>LL0000003336</t>
  </si>
  <si>
    <t>BX649434.3</t>
  </si>
  <si>
    <t>ENSDARG00000105157.2</t>
  </si>
  <si>
    <t>LL0000028535</t>
  </si>
  <si>
    <t>slc19a2</t>
  </si>
  <si>
    <t>ENSDARG00000059712.6</t>
  </si>
  <si>
    <t>569085</t>
  </si>
  <si>
    <t>LL0000008700</t>
  </si>
  <si>
    <t>dcaf12</t>
  </si>
  <si>
    <t>ENSDARG00000063155.6</t>
  </si>
  <si>
    <t>570671</t>
  </si>
  <si>
    <t>LL0000011994</t>
  </si>
  <si>
    <t>hdac6</t>
  </si>
  <si>
    <t>ENSDARG00000008384.10</t>
  </si>
  <si>
    <t>565482</t>
  </si>
  <si>
    <t>LL0000021590</t>
  </si>
  <si>
    <t>peli1b</t>
  </si>
  <si>
    <t>ENSDARG00000044083.8</t>
  </si>
  <si>
    <t>558420</t>
  </si>
  <si>
    <t>LL0000004681</t>
  </si>
  <si>
    <t>CABZ01109058.1</t>
  </si>
  <si>
    <t>ENSDARG00000103574.2</t>
  </si>
  <si>
    <t>LL0000038058</t>
  </si>
  <si>
    <t>XLOC_043769</t>
  </si>
  <si>
    <t>LL0000009427</t>
  </si>
  <si>
    <t>efhd2</t>
  </si>
  <si>
    <t>ENSDARG00000055759.7</t>
  </si>
  <si>
    <t>571114</t>
  </si>
  <si>
    <t>LL0000022446</t>
  </si>
  <si>
    <t>ppp1r3da</t>
  </si>
  <si>
    <t>ENSDARG00000077513.5</t>
  </si>
  <si>
    <t>799144</t>
  </si>
  <si>
    <t>LL0000020771</t>
  </si>
  <si>
    <t>nusap1</t>
  </si>
  <si>
    <t>ENSDARG00000002403.10</t>
  </si>
  <si>
    <t>567446</t>
  </si>
  <si>
    <t>LL0000014216</t>
  </si>
  <si>
    <t>LOC100334495</t>
  </si>
  <si>
    <t>100334495</t>
  </si>
  <si>
    <t>LL0000031820</t>
  </si>
  <si>
    <t>vcanb</t>
  </si>
  <si>
    <t>ENSDARG00000009401.10</t>
  </si>
  <si>
    <t>323465</t>
  </si>
  <si>
    <t>LL0000022566</t>
  </si>
  <si>
    <t>prkaa2</t>
  </si>
  <si>
    <t>ENSDARG00000060641.7</t>
  </si>
  <si>
    <t>572074</t>
  </si>
  <si>
    <t>LL0000011640</t>
  </si>
  <si>
    <t>gpr52</t>
  </si>
  <si>
    <t>ENSDARG00000093460.2</t>
  </si>
  <si>
    <t>101884270</t>
  </si>
  <si>
    <t>LL0000005044</t>
  </si>
  <si>
    <t>ccdc153</t>
  </si>
  <si>
    <t>ENSDARG00000077161.4</t>
  </si>
  <si>
    <t>792470</t>
  </si>
  <si>
    <t>LL0000022596</t>
  </si>
  <si>
    <t>prkci</t>
  </si>
  <si>
    <t>ENSDARG00000021225.9</t>
  </si>
  <si>
    <t>117507</t>
  </si>
  <si>
    <t>LL0000006230</t>
  </si>
  <si>
    <t>CR339059.3</t>
  </si>
  <si>
    <t>ENSDARG00000117605.1</t>
  </si>
  <si>
    <t>101884360</t>
  </si>
  <si>
    <t>LL0000010448</t>
  </si>
  <si>
    <t>fnta</t>
  </si>
  <si>
    <t>ENSDARG00000099143.2</t>
  </si>
  <si>
    <t>555882</t>
  </si>
  <si>
    <t>LL0000037096</t>
  </si>
  <si>
    <t>XLOC_038091</t>
  </si>
  <si>
    <t>LL0000005867</t>
  </si>
  <si>
    <t>cmtm8a</t>
  </si>
  <si>
    <t>ENSDARG00000102973.2</t>
  </si>
  <si>
    <t>101886542</t>
  </si>
  <si>
    <t>LL0000040395</t>
  </si>
  <si>
    <t>LOC101885504</t>
  </si>
  <si>
    <t>101885504</t>
  </si>
  <si>
    <t>LL0000017183</t>
  </si>
  <si>
    <t>LOC110438106</t>
  </si>
  <si>
    <t>110438106</t>
  </si>
  <si>
    <t>LL0000037382</t>
  </si>
  <si>
    <t>XLOC_040374</t>
  </si>
  <si>
    <t>LL0000013306</t>
  </si>
  <si>
    <t>kif25</t>
  </si>
  <si>
    <t>ENSDARG00000017532.8</t>
  </si>
  <si>
    <t>558219</t>
  </si>
  <si>
    <t>LL0000029991</t>
  </si>
  <si>
    <t>tbc1d1</t>
  </si>
  <si>
    <t>ENSDARG00000062081.8</t>
  </si>
  <si>
    <t>561193</t>
  </si>
  <si>
    <t>LL0000022037</t>
  </si>
  <si>
    <t>pkp1</t>
  </si>
  <si>
    <t>ENSDARG00000090598.4</t>
  </si>
  <si>
    <t>100000637</t>
  </si>
  <si>
    <t>LL0000034136</t>
  </si>
  <si>
    <t>XLOC_015411</t>
  </si>
  <si>
    <t>LL0000005190</t>
  </si>
  <si>
    <t>ccpg1</t>
  </si>
  <si>
    <t>ENSDARG00000104126.2</t>
  </si>
  <si>
    <t>103908643</t>
  </si>
  <si>
    <t>LL0000039602</t>
  </si>
  <si>
    <t>znf414</t>
  </si>
  <si>
    <t>ENSDARG00000079229.5</t>
  </si>
  <si>
    <t>562459</t>
  </si>
  <si>
    <t>LL0000011329</t>
  </si>
  <si>
    <t>gigyf1b</t>
  </si>
  <si>
    <t>ENSDARG00000078691.5</t>
  </si>
  <si>
    <t>100002679</t>
  </si>
  <si>
    <t>LL0000008824</t>
  </si>
  <si>
    <t>dennd3a</t>
  </si>
  <si>
    <t>ENSDARG00000078797.5</t>
  </si>
  <si>
    <t>797970</t>
  </si>
  <si>
    <t>LL0000003663</t>
  </si>
  <si>
    <t>BX927082.1</t>
  </si>
  <si>
    <t>ENSDARG00000103873.2</t>
  </si>
  <si>
    <t>LL0000019037</t>
  </si>
  <si>
    <t>miga1</t>
  </si>
  <si>
    <t>ENSDARG00000020596.10</t>
  </si>
  <si>
    <t>450070</t>
  </si>
  <si>
    <t>LL0000029577</t>
  </si>
  <si>
    <t>STMP1</t>
  </si>
  <si>
    <t>ENSDARG00000093058.3</t>
  </si>
  <si>
    <t>100170826</t>
  </si>
  <si>
    <t>LL0000014489</t>
  </si>
  <si>
    <t>LOC101882208</t>
  </si>
  <si>
    <t>101882208</t>
  </si>
  <si>
    <t>LL0000021338</t>
  </si>
  <si>
    <t>pbldp</t>
  </si>
  <si>
    <t>100000470</t>
  </si>
  <si>
    <t>LL0000018447</t>
  </si>
  <si>
    <t>ltb4r2b</t>
  </si>
  <si>
    <t>ENSDARG00000054170.8</t>
  </si>
  <si>
    <t>100537296</t>
  </si>
  <si>
    <t>LL0000008989</t>
  </si>
  <si>
    <t>dlgap5</t>
  </si>
  <si>
    <t>ENSDARG00000045167.7</t>
  </si>
  <si>
    <t>447853</t>
  </si>
  <si>
    <t>LL0000008487</t>
  </si>
  <si>
    <t>cxcl12b</t>
  </si>
  <si>
    <t>ENSDARG00000055100.5</t>
  </si>
  <si>
    <t>799354</t>
  </si>
  <si>
    <t>LL0000039693</t>
  </si>
  <si>
    <t>znf998</t>
  </si>
  <si>
    <t>ENSDARG00000098193.2</t>
  </si>
  <si>
    <t>LL0000040155</t>
  </si>
  <si>
    <t>si:ch211-113a14.22</t>
  </si>
  <si>
    <t>ENSDARG00000114895.1</t>
  </si>
  <si>
    <t>560748</t>
  </si>
  <si>
    <t>LL0000000256</t>
  </si>
  <si>
    <t>ada2a</t>
  </si>
  <si>
    <t>ENSDARG00000051746.6</t>
  </si>
  <si>
    <t>373884</t>
  </si>
  <si>
    <t>LL0000019367</t>
  </si>
  <si>
    <t>mlh1</t>
  </si>
  <si>
    <t>ENSDARG00000025948.8</t>
  </si>
  <si>
    <t>393632</t>
  </si>
  <si>
    <t>LL0000030747</t>
  </si>
  <si>
    <t>tnip1</t>
  </si>
  <si>
    <t>ENSDARG00000015653.11</t>
  </si>
  <si>
    <t>449958</t>
  </si>
  <si>
    <t>LL0000009386</t>
  </si>
  <si>
    <t>ednrab</t>
  </si>
  <si>
    <t>ENSDARG00000062262.9</t>
  </si>
  <si>
    <t>405866</t>
  </si>
  <si>
    <t>LL0000039416</t>
  </si>
  <si>
    <t>znf1034</t>
  </si>
  <si>
    <t>ENSDARG00000102994.2</t>
  </si>
  <si>
    <t>103910745</t>
  </si>
  <si>
    <t>LL0000027197</t>
  </si>
  <si>
    <t>si:dkey-226l10.6</t>
  </si>
  <si>
    <t>ENSDARG00000087483.3</t>
  </si>
  <si>
    <t>558387</t>
  </si>
  <si>
    <t>LL0000014920</t>
  </si>
  <si>
    <t>LOC101884463</t>
  </si>
  <si>
    <t>101884463</t>
  </si>
  <si>
    <t>LL0000040291</t>
  </si>
  <si>
    <t>zgc:171759</t>
  </si>
  <si>
    <t>ENSDARG00000111964.1</t>
  </si>
  <si>
    <t>LL0000000335</t>
  </si>
  <si>
    <t>adgrb3</t>
  </si>
  <si>
    <t>ENSDARG00000059832.8</t>
  </si>
  <si>
    <t>566117</t>
  </si>
  <si>
    <t>LL0000038508</t>
  </si>
  <si>
    <t>zgc:110269</t>
  </si>
  <si>
    <t>ENSDARG00000012325.10</t>
  </si>
  <si>
    <t>550274</t>
  </si>
  <si>
    <t>LL0000018728</t>
  </si>
  <si>
    <t>mblac1</t>
  </si>
  <si>
    <t>ENSDARG00000077314.5</t>
  </si>
  <si>
    <t>564200</t>
  </si>
  <si>
    <t>LL0000004756</t>
  </si>
  <si>
    <t>CACNA2D3_1_of_many</t>
  </si>
  <si>
    <t>ENSDARG00000106018.2</t>
  </si>
  <si>
    <t>100535196</t>
  </si>
  <si>
    <t>LL0000035889</t>
  </si>
  <si>
    <t>XLOC_028916</t>
  </si>
  <si>
    <t>LL0000012415</t>
  </si>
  <si>
    <t>htr4</t>
  </si>
  <si>
    <t>ENSDARG00000061940.7</t>
  </si>
  <si>
    <t>101882850</t>
  </si>
  <si>
    <t>LL0000002158</t>
  </si>
  <si>
    <t>BX004873.1</t>
  </si>
  <si>
    <t>ENSDARG00000100864.2</t>
  </si>
  <si>
    <t>LL0000032944</t>
  </si>
  <si>
    <t>XLOC_006367</t>
  </si>
  <si>
    <t>LL0000022767</t>
  </si>
  <si>
    <t>psmd12</t>
  </si>
  <si>
    <t>ENSDARG00000052377.7</t>
  </si>
  <si>
    <t>321898</t>
  </si>
  <si>
    <t>LL0000011833</t>
  </si>
  <si>
    <t>gtf2e2</t>
  </si>
  <si>
    <t>ENSDARG00000012672.9</t>
  </si>
  <si>
    <t>334854</t>
  </si>
  <si>
    <t>LL0000039210</t>
  </si>
  <si>
    <t>zgc:66448</t>
  </si>
  <si>
    <t>ENSDARG00000022952.6</t>
  </si>
  <si>
    <t>327401</t>
  </si>
  <si>
    <t>LL0000011168</t>
  </si>
  <si>
    <t>gatad2b</t>
  </si>
  <si>
    <t>ENSDARG00000005834.12</t>
  </si>
  <si>
    <t>562045</t>
  </si>
  <si>
    <t>LL0000031492</t>
  </si>
  <si>
    <t>ube2q1</t>
  </si>
  <si>
    <t>ENSDARG00000100766.3</t>
  </si>
  <si>
    <t>553603</t>
  </si>
  <si>
    <t>LL0000003900</t>
  </si>
  <si>
    <t>c1qtnf2</t>
  </si>
  <si>
    <t>ENSDARG00000059944.7</t>
  </si>
  <si>
    <t>572041</t>
  </si>
  <si>
    <t>LL0000040296</t>
  </si>
  <si>
    <t>ENSDARG00000088263.4</t>
  </si>
  <si>
    <t>LL0000014102</t>
  </si>
  <si>
    <t>LOC100331115</t>
  </si>
  <si>
    <t>100331115</t>
  </si>
  <si>
    <t>LL0000013348</t>
  </si>
  <si>
    <t>klc1a</t>
  </si>
  <si>
    <t>ENSDARG00000009796.11</t>
  </si>
  <si>
    <t>393928</t>
  </si>
  <si>
    <t>LL0000035577</t>
  </si>
  <si>
    <t>XLOC_026756</t>
  </si>
  <si>
    <t>LL0000005441</t>
  </si>
  <si>
    <t>cenpw</t>
  </si>
  <si>
    <t>ENSDARG00000092136.4</t>
  </si>
  <si>
    <t>567320</t>
  </si>
  <si>
    <t>LL0000008940</t>
  </si>
  <si>
    <t>dio3b</t>
  </si>
  <si>
    <t>ENSDARG00000095767.3</t>
  </si>
  <si>
    <t>798872</t>
  </si>
  <si>
    <t>LL0000010480</t>
  </si>
  <si>
    <t>FO704741.1</t>
  </si>
  <si>
    <t>ENSDARG00000105665.2</t>
  </si>
  <si>
    <t>100004911</t>
  </si>
  <si>
    <t>LL0000011573</t>
  </si>
  <si>
    <t>gpm6ba</t>
  </si>
  <si>
    <t>ENSDARG00000005739.9</t>
  </si>
  <si>
    <t>368225</t>
  </si>
  <si>
    <t>LL0000021069</t>
  </si>
  <si>
    <t>orai1b</t>
  </si>
  <si>
    <t>ENSDARG00000004154.7</t>
  </si>
  <si>
    <t>402892</t>
  </si>
  <si>
    <t>LL0000024566</t>
  </si>
  <si>
    <t>sfrp2</t>
  </si>
  <si>
    <t>ENSDARG00000070050.5</t>
  </si>
  <si>
    <t>566878</t>
  </si>
  <si>
    <t>LL0000032415</t>
  </si>
  <si>
    <t>XLOC_001767</t>
  </si>
  <si>
    <t>LL0000037261</t>
  </si>
  <si>
    <t>XLOC_039623</t>
  </si>
  <si>
    <t>LL0000023212</t>
  </si>
  <si>
    <t>rasa4</t>
  </si>
  <si>
    <t>ENSDARG00000029372.8</t>
  </si>
  <si>
    <t>567599</t>
  </si>
  <si>
    <t>LL0000002867</t>
  </si>
  <si>
    <t>BX510992.1</t>
  </si>
  <si>
    <t>ENSDARG00000092257.3</t>
  </si>
  <si>
    <t>LL0000005562</t>
  </si>
  <si>
    <t>chchd3a</t>
  </si>
  <si>
    <t>ENSDARG00000032919.10</t>
  </si>
  <si>
    <t>407730</t>
  </si>
  <si>
    <t>LL0000009889</t>
  </si>
  <si>
    <t>ext1a</t>
  </si>
  <si>
    <t>ENSDARG00000103155.2</t>
  </si>
  <si>
    <t>497279</t>
  </si>
  <si>
    <t>LL0000008205</t>
  </si>
  <si>
    <t>CU694445.1</t>
  </si>
  <si>
    <t>ENSDARG00000111931.1</t>
  </si>
  <si>
    <t>101180909</t>
  </si>
  <si>
    <t>LL0000004154</t>
  </si>
  <si>
    <t>CABZ01048053.1</t>
  </si>
  <si>
    <t>ENSDARG00000101188.2</t>
  </si>
  <si>
    <t>570939</t>
  </si>
  <si>
    <t>LL0000013758</t>
  </si>
  <si>
    <t>LO016987.2</t>
  </si>
  <si>
    <t>ENSDARG00000109663.1</t>
  </si>
  <si>
    <t>LL0000012383</t>
  </si>
  <si>
    <t>hspb1</t>
  </si>
  <si>
    <t>ENSDARG00000041065.9</t>
  </si>
  <si>
    <t>368243</t>
  </si>
  <si>
    <t>LL0000038793</t>
  </si>
  <si>
    <t>zgc:158366</t>
  </si>
  <si>
    <t>LL0000014297</t>
  </si>
  <si>
    <t>LOC100535676</t>
  </si>
  <si>
    <t>100535676</t>
  </si>
  <si>
    <t>LL0000010567</t>
  </si>
  <si>
    <t>fosb</t>
  </si>
  <si>
    <t>ENSDARG00000055751.7</t>
  </si>
  <si>
    <t>492346</t>
  </si>
  <si>
    <t>LL0000011344</t>
  </si>
  <si>
    <t>gja3</t>
  </si>
  <si>
    <t>ENSDARG00000021889.8</t>
  </si>
  <si>
    <t>387533</t>
  </si>
  <si>
    <t>LL0000008452</t>
  </si>
  <si>
    <t>cwf19l1</t>
  </si>
  <si>
    <t>ENSDARG00000002128.9</t>
  </si>
  <si>
    <t>387304</t>
  </si>
  <si>
    <t>LL0000038224</t>
  </si>
  <si>
    <t>xpr1b</t>
  </si>
  <si>
    <t>ENSDARG00000029671.8</t>
  </si>
  <si>
    <t>558034</t>
  </si>
  <si>
    <t>LL0000016889</t>
  </si>
  <si>
    <t>LOC108191338</t>
  </si>
  <si>
    <t>108191338</t>
  </si>
  <si>
    <t>LL0000027636</t>
  </si>
  <si>
    <t>si:dkey-3k20.1</t>
  </si>
  <si>
    <t>ENSDARG00000092274.2</t>
  </si>
  <si>
    <t>797542</t>
  </si>
  <si>
    <t>LL0000008473</t>
  </si>
  <si>
    <t>cx43.4</t>
  </si>
  <si>
    <t>ENSDARG00000007099.9</t>
  </si>
  <si>
    <t>30276</t>
  </si>
  <si>
    <t>LL0000012703</t>
  </si>
  <si>
    <t>im:6904045</t>
  </si>
  <si>
    <t>ENSDARG00000115174.1</t>
  </si>
  <si>
    <t>552994</t>
  </si>
  <si>
    <t>LL0000012027</t>
  </si>
  <si>
    <t>hecw2b</t>
  </si>
  <si>
    <t>ENSDARG00000063253.6</t>
  </si>
  <si>
    <t>100331355</t>
  </si>
  <si>
    <t>LL0000026312</t>
  </si>
  <si>
    <t>si:ch73-215d9.1</t>
  </si>
  <si>
    <t>ENSDARG00000103001.2</t>
  </si>
  <si>
    <t>794624</t>
  </si>
  <si>
    <t>LL0000011511</t>
  </si>
  <si>
    <t>golph3</t>
  </si>
  <si>
    <t>ENSDARG00000052851.7</t>
  </si>
  <si>
    <t>450085</t>
  </si>
  <si>
    <t>LL0000032019</t>
  </si>
  <si>
    <t>wdr46</t>
  </si>
  <si>
    <t>ENSDARG00000095879.4</t>
  </si>
  <si>
    <t>393596</t>
  </si>
  <si>
    <t>LL0000023938</t>
  </si>
  <si>
    <t>rpl8</t>
  </si>
  <si>
    <t>ENSDARG00000014867.7</t>
  </si>
  <si>
    <t>393686</t>
  </si>
  <si>
    <t>LL0000009100</t>
  </si>
  <si>
    <t>dnase2</t>
  </si>
  <si>
    <t>ENSDARG00000073893.6</t>
  </si>
  <si>
    <t>100000399</t>
  </si>
  <si>
    <t>LL0000001540</t>
  </si>
  <si>
    <t>atg16l2</t>
  </si>
  <si>
    <t>ENSDARG00000109384.1</t>
  </si>
  <si>
    <t>100034627</t>
  </si>
  <si>
    <t>LL0000016626</t>
  </si>
  <si>
    <t>LOC108183407</t>
  </si>
  <si>
    <t>108183407</t>
  </si>
  <si>
    <t>LL0000008437</t>
  </si>
  <si>
    <t>cul5a</t>
  </si>
  <si>
    <t>ENSDARG00000069742.6</t>
  </si>
  <si>
    <t>327215</t>
  </si>
  <si>
    <t>LL0000003245</t>
  </si>
  <si>
    <t>BX640398.1</t>
  </si>
  <si>
    <t>ENSDARG00000097190.2</t>
  </si>
  <si>
    <t>LL0000020762</t>
  </si>
  <si>
    <t>nup85</t>
  </si>
  <si>
    <t>ENSDARG00000098679.2</t>
  </si>
  <si>
    <t>445231</t>
  </si>
  <si>
    <t>LL0000030689</t>
  </si>
  <si>
    <t>tmsb1</t>
  </si>
  <si>
    <t>ENSDARG00000104181.2</t>
  </si>
  <si>
    <t>798430</t>
  </si>
  <si>
    <t>LL0000004465</t>
  </si>
  <si>
    <t>CABZ01078055.1</t>
  </si>
  <si>
    <t>ENSDARG00000104316.1</t>
  </si>
  <si>
    <t>LL0000021760</t>
  </si>
  <si>
    <t>pick1</t>
  </si>
  <si>
    <t>ENSDARG00000071152.6</t>
  </si>
  <si>
    <t>768194</t>
  </si>
  <si>
    <t>LL0000004399</t>
  </si>
  <si>
    <t>CABZ01072810.1</t>
  </si>
  <si>
    <t>ENSDARG00000098599.2</t>
  </si>
  <si>
    <t>100333625</t>
  </si>
  <si>
    <t>LL0000010958</t>
  </si>
  <si>
    <t>ftr63</t>
  </si>
  <si>
    <t>565414</t>
  </si>
  <si>
    <t>LL0000034502</t>
  </si>
  <si>
    <t>XLOC_017847</t>
  </si>
  <si>
    <t>LL0000001748</t>
  </si>
  <si>
    <t>b4galt1l</t>
  </si>
  <si>
    <t>ENSDARG00000104404.2</t>
  </si>
  <si>
    <t>768123</t>
  </si>
  <si>
    <t>LL0000003076</t>
  </si>
  <si>
    <t>BX548000.1</t>
  </si>
  <si>
    <t>ENSDARG00000099044.2</t>
  </si>
  <si>
    <t>LL0000004559</t>
  </si>
  <si>
    <t>CABZ01084603.1</t>
  </si>
  <si>
    <t>ENSDARG00000100084.2</t>
  </si>
  <si>
    <t>562833</t>
  </si>
  <si>
    <t>LL0000039899</t>
  </si>
  <si>
    <t>LOC101882957</t>
  </si>
  <si>
    <t>101882957</t>
  </si>
  <si>
    <t>LL0000012976</t>
  </si>
  <si>
    <t>itpr3</t>
  </si>
  <si>
    <t>ENSDARG00000061741.8</t>
  </si>
  <si>
    <t>794666</t>
  </si>
  <si>
    <t>LL0000024163</t>
  </si>
  <si>
    <t>sacm1la</t>
  </si>
  <si>
    <t>ENSDARG00000015290.11</t>
  </si>
  <si>
    <t>558940</t>
  </si>
  <si>
    <t>LL0000019459</t>
  </si>
  <si>
    <t>morn4</t>
  </si>
  <si>
    <t>ENSDARG00000039062.7</t>
  </si>
  <si>
    <t>550131</t>
  </si>
  <si>
    <t>LL0000019895</t>
  </si>
  <si>
    <t>myo7ab</t>
  </si>
  <si>
    <t>ENSDARG00000044632.9</t>
  </si>
  <si>
    <t>556141</t>
  </si>
  <si>
    <t>LL0000002734</t>
  </si>
  <si>
    <t>BX324224.1</t>
  </si>
  <si>
    <t>ENSDARG00000103245.2</t>
  </si>
  <si>
    <t>LL0000023164</t>
  </si>
  <si>
    <t>ENSDARG00000037895.6</t>
  </si>
  <si>
    <t>LL0000028181</t>
  </si>
  <si>
    <t>si:dkeyp-44b5.4</t>
  </si>
  <si>
    <t>ENSDARG00000109740.1</t>
  </si>
  <si>
    <t>103910792</t>
  </si>
  <si>
    <t>LL0000011861</t>
  </si>
  <si>
    <t>guca1c</t>
  </si>
  <si>
    <t>ENSDARG00000030758.7</t>
  </si>
  <si>
    <t>373099</t>
  </si>
  <si>
    <t>LL0000011505</t>
  </si>
  <si>
    <t>golga7</t>
  </si>
  <si>
    <t>ENSDARG00000057676.7</t>
  </si>
  <si>
    <t>798622</t>
  </si>
  <si>
    <t>LL0000036317</t>
  </si>
  <si>
    <t>XLOC_031893</t>
  </si>
  <si>
    <t>LL0000011197</t>
  </si>
  <si>
    <t>gbx2</t>
  </si>
  <si>
    <t>ENSDARG00000002933.8</t>
  </si>
  <si>
    <t>245948</t>
  </si>
  <si>
    <t>LL0000011032</t>
  </si>
  <si>
    <t>fzd9b</t>
  </si>
  <si>
    <t>ENSDARG00000014673.8</t>
  </si>
  <si>
    <t>58023</t>
  </si>
  <si>
    <t>LL0000019368</t>
  </si>
  <si>
    <t>mlh3</t>
  </si>
  <si>
    <t>ENSDARG00000056334.7</t>
  </si>
  <si>
    <t>568323</t>
  </si>
  <si>
    <t>LL0000005525</t>
  </si>
  <si>
    <t>cfh</t>
  </si>
  <si>
    <t>ENSDARG00000100442.2</t>
  </si>
  <si>
    <t>553297</t>
  </si>
  <si>
    <t>LL0000009070</t>
  </si>
  <si>
    <t>dnajc2</t>
  </si>
  <si>
    <t>ENSDARG00000070477.7</t>
  </si>
  <si>
    <t>403080</t>
  </si>
  <si>
    <t>LL0000024311</t>
  </si>
  <si>
    <t>scospondin</t>
  </si>
  <si>
    <t>ENSDARG00000067859.6</t>
  </si>
  <si>
    <t>100036547</t>
  </si>
  <si>
    <t>LL0000013695</t>
  </si>
  <si>
    <t>lingo2b</t>
  </si>
  <si>
    <t>ENSDARG00000069970.3</t>
  </si>
  <si>
    <t>564052</t>
  </si>
  <si>
    <t>LL0000014140</t>
  </si>
  <si>
    <t>LOC100332351</t>
  </si>
  <si>
    <t>100332351</t>
  </si>
  <si>
    <t>LL0000038282</t>
  </si>
  <si>
    <t>ywhah</t>
  </si>
  <si>
    <t>ENSDARG00000005560.7</t>
  </si>
  <si>
    <t>406443</t>
  </si>
  <si>
    <t>LL0000001057</t>
  </si>
  <si>
    <t>ankrd6b</t>
  </si>
  <si>
    <t>ENSDARG00000029370.8</t>
  </si>
  <si>
    <t>378477</t>
  </si>
  <si>
    <t>LL0000029268</t>
  </si>
  <si>
    <t>spen</t>
  </si>
  <si>
    <t>ENSDARG00000074245.4</t>
  </si>
  <si>
    <t>503940</t>
  </si>
  <si>
    <t>LL0000034313</t>
  </si>
  <si>
    <t>XLOC_016432</t>
  </si>
  <si>
    <t>LL0000025868</t>
  </si>
  <si>
    <t>si:ch211-255p10.4</t>
  </si>
  <si>
    <t>ENSDARG00000077124.5</t>
  </si>
  <si>
    <t>564701</t>
  </si>
  <si>
    <t>LL0000010760</t>
  </si>
  <si>
    <t>FP236157.7</t>
  </si>
  <si>
    <t>ENSDARG00000117636.1</t>
  </si>
  <si>
    <t>LL0000038270</t>
  </si>
  <si>
    <t>ythdc1</t>
  </si>
  <si>
    <t>ENSDARG00000051953.5</t>
  </si>
  <si>
    <t>492769</t>
  </si>
  <si>
    <t>LL0000010047</t>
  </si>
  <si>
    <t>fam19a5b</t>
  </si>
  <si>
    <t>ENSDARG00000045608.8</t>
  </si>
  <si>
    <t>100536289</t>
  </si>
  <si>
    <t>LL0000007713</t>
  </si>
  <si>
    <t>ctbp1</t>
  </si>
  <si>
    <t>ENSDARG00000057007.6</t>
  </si>
  <si>
    <t>65229</t>
  </si>
  <si>
    <t>LL0000033497</t>
  </si>
  <si>
    <t>XLOC_010795</t>
  </si>
  <si>
    <t>LL0000011739</t>
  </si>
  <si>
    <t>grin2da</t>
  </si>
  <si>
    <t>ENSDARG00000086207.5</t>
  </si>
  <si>
    <t>449864</t>
  </si>
  <si>
    <t>LL0000026426</t>
  </si>
  <si>
    <t>si:ch73-299h12.2</t>
  </si>
  <si>
    <t>ENSDARG00000102731.2</t>
  </si>
  <si>
    <t>LL0000023327</t>
  </si>
  <si>
    <t>rbpjb</t>
  </si>
  <si>
    <t>ENSDARG00000052091.7</t>
  </si>
  <si>
    <t>563306</t>
  </si>
  <si>
    <t>LL0000011476</t>
  </si>
  <si>
    <t>gng7</t>
  </si>
  <si>
    <t>ENSDARG00000038693.6</t>
  </si>
  <si>
    <t>436670</t>
  </si>
  <si>
    <t>LL0000040097</t>
  </si>
  <si>
    <t>XLOC_044326</t>
  </si>
  <si>
    <t>ENSDARG00000113972.1</t>
  </si>
  <si>
    <t>LL0000040358</t>
  </si>
  <si>
    <t>BX324227.2</t>
  </si>
  <si>
    <t>ENSDARG00000109743.1</t>
  </si>
  <si>
    <t>LL0000022304</t>
  </si>
  <si>
    <t>pomp</t>
  </si>
  <si>
    <t>ENSDARG00000032296.7</t>
  </si>
  <si>
    <t>445030</t>
  </si>
  <si>
    <t>LL0000015480</t>
  </si>
  <si>
    <t>LOC103908666</t>
  </si>
  <si>
    <t>103908666</t>
  </si>
  <si>
    <t>LL0000039161</t>
  </si>
  <si>
    <t>zgc:55733</t>
  </si>
  <si>
    <t>ENSDARG00000103845.4</t>
  </si>
  <si>
    <t>393968</t>
  </si>
  <si>
    <t>LL0000023735</t>
  </si>
  <si>
    <t>rn7sk</t>
  </si>
  <si>
    <t>ENSDARG00000081270.2</t>
  </si>
  <si>
    <t>100272168</t>
  </si>
  <si>
    <t>LL0000006157</t>
  </si>
  <si>
    <t>cpne5a</t>
  </si>
  <si>
    <t>ENSDARG00000061466.7</t>
  </si>
  <si>
    <t>568003</t>
  </si>
  <si>
    <t>LL0000010981</t>
  </si>
  <si>
    <t>ftr97</t>
  </si>
  <si>
    <t>ENSDARG00000095125.3</t>
  </si>
  <si>
    <t>100150342</t>
  </si>
  <si>
    <t>LL0000013462</t>
  </si>
  <si>
    <t>krt18b</t>
  </si>
  <si>
    <t>ENSDARG00000028618.11</t>
  </si>
  <si>
    <t>393540</t>
  </si>
  <si>
    <t>LL0000031083</t>
  </si>
  <si>
    <t>trim33l</t>
  </si>
  <si>
    <t>ENSDARG00000086126.4</t>
  </si>
  <si>
    <t>327484</t>
  </si>
  <si>
    <t>LL0000016860</t>
  </si>
  <si>
    <t>LOC108190752</t>
  </si>
  <si>
    <t>108190752</t>
  </si>
  <si>
    <t>LL0000006013</t>
  </si>
  <si>
    <t>col4a5</t>
  </si>
  <si>
    <t>ENSDARG00000052063.8</t>
  </si>
  <si>
    <t>323561</t>
  </si>
  <si>
    <t>LL0000022178</t>
  </si>
  <si>
    <t>plxdc2</t>
  </si>
  <si>
    <t>ENSDARG00000059950.7</t>
  </si>
  <si>
    <t>100000303</t>
  </si>
  <si>
    <t>LL0000027157</t>
  </si>
  <si>
    <t>si:dkey-220f10.4</t>
  </si>
  <si>
    <t>ENSDARG00000062902.8</t>
  </si>
  <si>
    <t>564717</t>
  </si>
  <si>
    <t>LL0000023323</t>
  </si>
  <si>
    <t>rbp5</t>
  </si>
  <si>
    <t>ENSDARG00000101481.2</t>
  </si>
  <si>
    <t>171477</t>
  </si>
  <si>
    <t>LL0000024513</t>
  </si>
  <si>
    <t>serpinf2a</t>
  </si>
  <si>
    <t>ENSDARG00000076448.5</t>
  </si>
  <si>
    <t>560308</t>
  </si>
  <si>
    <t>LL0000014104</t>
  </si>
  <si>
    <t>LOC100331268</t>
  </si>
  <si>
    <t>100331268</t>
  </si>
  <si>
    <t>LL0000009341</t>
  </si>
  <si>
    <t>EBF1_1_of_many</t>
  </si>
  <si>
    <t>ENSDARG00000092635.2</t>
  </si>
  <si>
    <t>LL0000026350</t>
  </si>
  <si>
    <t>si:ch73-236c18.8</t>
  </si>
  <si>
    <t>ENSDARG00000104626.2</t>
  </si>
  <si>
    <t>572225</t>
  </si>
  <si>
    <t>LL0000014370</t>
  </si>
  <si>
    <t>LOC100536981</t>
  </si>
  <si>
    <t>100536981</t>
  </si>
  <si>
    <t>LL0000011959</t>
  </si>
  <si>
    <t>hbegfa</t>
  </si>
  <si>
    <t>ENSDARG00000075121.4</t>
  </si>
  <si>
    <t>797938</t>
  </si>
  <si>
    <t>LL0000039403</t>
  </si>
  <si>
    <t>znf1018</t>
  </si>
  <si>
    <t>ENSDARG00000113141.1</t>
  </si>
  <si>
    <t>LL0000004479</t>
  </si>
  <si>
    <t>CABZ01078737.1</t>
  </si>
  <si>
    <t>ENSDARG00000100461.2</t>
  </si>
  <si>
    <t>101882195</t>
  </si>
  <si>
    <t>LL0000022317</t>
  </si>
  <si>
    <t>pop1</t>
  </si>
  <si>
    <t>ENSDARG00000102087.2</t>
  </si>
  <si>
    <t>799016</t>
  </si>
  <si>
    <t>LL0000038427</t>
  </si>
  <si>
    <t>zfyve1</t>
  </si>
  <si>
    <t>ENSDARG00000078652.4</t>
  </si>
  <si>
    <t>100005732</t>
  </si>
  <si>
    <t>LL0000024502</t>
  </si>
  <si>
    <t>serpinb1l1</t>
  </si>
  <si>
    <t>ENSDARG00000095830.3</t>
  </si>
  <si>
    <t>494155</t>
  </si>
  <si>
    <t>LL0000012483</t>
  </si>
  <si>
    <t>ENSDARG00000056378.5</t>
  </si>
  <si>
    <t>LL0000014587</t>
  </si>
  <si>
    <t>LOC101882703</t>
  </si>
  <si>
    <t>101882703</t>
  </si>
  <si>
    <t>LL0000020068</t>
  </si>
  <si>
    <t>ncln</t>
  </si>
  <si>
    <t>ENSDARG00000058861.6</t>
  </si>
  <si>
    <t>336844</t>
  </si>
  <si>
    <t>LL0000013436</t>
  </si>
  <si>
    <t>knl1</t>
  </si>
  <si>
    <t>ENSDARG00000070239.6</t>
  </si>
  <si>
    <t>327226</t>
  </si>
  <si>
    <t>LL0000006141</t>
  </si>
  <si>
    <t>cped1</t>
  </si>
  <si>
    <t>ENSDARG00000045747.8</t>
  </si>
  <si>
    <t>565332</t>
  </si>
  <si>
    <t>LL0000021572</t>
  </si>
  <si>
    <t>pdzd7a</t>
  </si>
  <si>
    <t>ENSDARG00000076974.5</t>
  </si>
  <si>
    <t>100332580</t>
  </si>
  <si>
    <t>LL0000039484</t>
  </si>
  <si>
    <t>znf1104</t>
  </si>
  <si>
    <t>ENSDARG00000111465.1</t>
  </si>
  <si>
    <t>100536660</t>
  </si>
  <si>
    <t>LL0000023208</t>
  </si>
  <si>
    <t>rasa1a</t>
  </si>
  <si>
    <t>ENSDARG00000035535.9</t>
  </si>
  <si>
    <t>100002155</t>
  </si>
  <si>
    <t>LL0000001409</t>
  </si>
  <si>
    <t>arpp21</t>
  </si>
  <si>
    <t>ENSDARG00000061081.8</t>
  </si>
  <si>
    <t>564134</t>
  </si>
  <si>
    <t>LL0000012947</t>
  </si>
  <si>
    <t>itgb6</t>
  </si>
  <si>
    <t>ENSDARG00000002494.9</t>
  </si>
  <si>
    <t>100499533</t>
  </si>
  <si>
    <t>LL0000005735</t>
  </si>
  <si>
    <t>clasp1a</t>
  </si>
  <si>
    <t>ENSDARG00000010280.10</t>
  </si>
  <si>
    <t>562077</t>
  </si>
  <si>
    <t>LL0000025567</t>
  </si>
  <si>
    <t>si:ch211-214b16.4</t>
  </si>
  <si>
    <t>ENSDARG00000074345.5</t>
  </si>
  <si>
    <t>LL0000026573</t>
  </si>
  <si>
    <t>si:ch73-68b22.2</t>
  </si>
  <si>
    <t>ENSDARG00000094609.2</t>
  </si>
  <si>
    <t>110438249</t>
  </si>
  <si>
    <t>LL0000029221</t>
  </si>
  <si>
    <t>spa17</t>
  </si>
  <si>
    <t>ENSDARG00000069361.5</t>
  </si>
  <si>
    <t>564082</t>
  </si>
  <si>
    <t>LL0000008619</t>
  </si>
  <si>
    <t>cyp7b1</t>
  </si>
  <si>
    <t>ENSDARG00000008858.10</t>
  </si>
  <si>
    <t>570455</t>
  </si>
  <si>
    <t>LL0000002878</t>
  </si>
  <si>
    <t>BX511023.1</t>
  </si>
  <si>
    <t>ENSDARG00000092372.2</t>
  </si>
  <si>
    <t>LL0000007734</t>
  </si>
  <si>
    <t>cthrc1a</t>
  </si>
  <si>
    <t>ENSDARG00000087198.5</t>
  </si>
  <si>
    <t>445308</t>
  </si>
  <si>
    <t>LL0000028705</t>
  </si>
  <si>
    <t>slc35b4</t>
  </si>
  <si>
    <t>ENSDARG00000071087.4</t>
  </si>
  <si>
    <t>323737</t>
  </si>
  <si>
    <t>LL0000011680</t>
  </si>
  <si>
    <t>gramd1a</t>
  </si>
  <si>
    <t>ENSDARG00000076689.5</t>
  </si>
  <si>
    <t>555994</t>
  </si>
  <si>
    <t>LL0000010266</t>
  </si>
  <si>
    <t>fev</t>
  </si>
  <si>
    <t>ENSDARG00000009242.9</t>
  </si>
  <si>
    <t>791175</t>
  </si>
  <si>
    <t>LL0000015757</t>
  </si>
  <si>
    <t>LOC103909980</t>
  </si>
  <si>
    <t>103909980</t>
  </si>
  <si>
    <t>LL0000039997</t>
  </si>
  <si>
    <t>LOC108183723</t>
  </si>
  <si>
    <t>108183723</t>
  </si>
  <si>
    <t>LL0000013529</t>
  </si>
  <si>
    <t>laptm4a</t>
  </si>
  <si>
    <t>ENSDARG00000006397.12</t>
  </si>
  <si>
    <t>100003844</t>
  </si>
  <si>
    <t>LL0000008249</t>
  </si>
  <si>
    <t>CU855930.1</t>
  </si>
  <si>
    <t>ENSDARG00000097441.2</t>
  </si>
  <si>
    <t>LL0000028474</t>
  </si>
  <si>
    <t>slc10a4</t>
  </si>
  <si>
    <t>ENSDARG00000009131.13</t>
  </si>
  <si>
    <t>556491</t>
  </si>
  <si>
    <t>LL0000018907</t>
  </si>
  <si>
    <t>mettl25</t>
  </si>
  <si>
    <t>ENSDARG00000045754.8</t>
  </si>
  <si>
    <t>678519</t>
  </si>
  <si>
    <t>LL0000005554</t>
  </si>
  <si>
    <t>chadla</t>
  </si>
  <si>
    <t>ENSDARG00000055160.6</t>
  </si>
  <si>
    <t>565474</t>
  </si>
  <si>
    <t>LL0000013964</t>
  </si>
  <si>
    <t>LOC100006805</t>
  </si>
  <si>
    <t>100006805</t>
  </si>
  <si>
    <t>LL0000009989</t>
  </si>
  <si>
    <t>FAM135B</t>
  </si>
  <si>
    <t>ENSDARG00000105121.2</t>
  </si>
  <si>
    <t>100003594</t>
  </si>
  <si>
    <t>LL0000008814</t>
  </si>
  <si>
    <t>defbl3</t>
  </si>
  <si>
    <t>ENSDARG00000097181.2</t>
  </si>
  <si>
    <t>100009621</t>
  </si>
  <si>
    <t>LL0000036347</t>
  </si>
  <si>
    <t>XLOC_032112</t>
  </si>
  <si>
    <t>LL0000030349</t>
  </si>
  <si>
    <t>tk2</t>
  </si>
  <si>
    <t>ENSDARG00000046127.9</t>
  </si>
  <si>
    <t>437016</t>
  </si>
  <si>
    <t>LL0000031392</t>
  </si>
  <si>
    <t>twistnb</t>
  </si>
  <si>
    <t>ENSDARG00000024416.8</t>
  </si>
  <si>
    <t>402856</t>
  </si>
  <si>
    <t>LL0000021807</t>
  </si>
  <si>
    <t>pik3r4</t>
  </si>
  <si>
    <t>ENSDARG00000060469.7</t>
  </si>
  <si>
    <t>564088</t>
  </si>
  <si>
    <t>LL0000026798</t>
  </si>
  <si>
    <t>si:dkey-157l19.2</t>
  </si>
  <si>
    <t>ENSDARG00000060340.7</t>
  </si>
  <si>
    <t>561062</t>
  </si>
  <si>
    <t>LL0000001799</t>
  </si>
  <si>
    <t>basp1</t>
  </si>
  <si>
    <t>ENSDARG00000053358.5</t>
  </si>
  <si>
    <t>569631</t>
  </si>
  <si>
    <t>LL0000013250</t>
  </si>
  <si>
    <t>kdm5bb</t>
  </si>
  <si>
    <t>ENSDARG00000003098.10</t>
  </si>
  <si>
    <t>415256</t>
  </si>
  <si>
    <t>LL0000015246</t>
  </si>
  <si>
    <t>LOC101885981</t>
  </si>
  <si>
    <t>101885981</t>
  </si>
  <si>
    <t>LL0000022210</t>
  </si>
  <si>
    <t>pnisr</t>
  </si>
  <si>
    <t>ENSDARG00000069855.7</t>
  </si>
  <si>
    <t>563938</t>
  </si>
  <si>
    <t>LL0000023022</t>
  </si>
  <si>
    <t>rab11fip4b</t>
  </si>
  <si>
    <t>ENSDARG00000103207.3</t>
  </si>
  <si>
    <t>100151129</t>
  </si>
  <si>
    <t>LL0000006963</t>
  </si>
  <si>
    <t>CR792453.1</t>
  </si>
  <si>
    <t>ENSDARG00000095699.2</t>
  </si>
  <si>
    <t>LL0000007198</t>
  </si>
  <si>
    <t>CR931802.4</t>
  </si>
  <si>
    <t>ENSDARG00000112690.1</t>
  </si>
  <si>
    <t>LL0000029154</t>
  </si>
  <si>
    <t>sorbs2a</t>
  </si>
  <si>
    <t>ENSDARG00000003046.11</t>
  </si>
  <si>
    <t>571008</t>
  </si>
  <si>
    <t>LL0000039705</t>
  </si>
  <si>
    <t>znhit1</t>
  </si>
  <si>
    <t>ENSDARG00000054574.6</t>
  </si>
  <si>
    <t>407699</t>
  </si>
  <si>
    <t>LL0000022242</t>
  </si>
  <si>
    <t>pofut2</t>
  </si>
  <si>
    <t>ENSDARG00000045175.6</t>
  </si>
  <si>
    <t>777668</t>
  </si>
  <si>
    <t>LL0000016037</t>
  </si>
  <si>
    <t>LOC103910940</t>
  </si>
  <si>
    <t>103910940</t>
  </si>
  <si>
    <t>LL0000023173</t>
  </si>
  <si>
    <t>rangap1a</t>
  </si>
  <si>
    <t>ENSDARG00000041317.6</t>
  </si>
  <si>
    <t>767677</t>
  </si>
  <si>
    <t>LL0000024078</t>
  </si>
  <si>
    <t>rtn1b</t>
  </si>
  <si>
    <t>ENSDARG00000021143.12</t>
  </si>
  <si>
    <t>327065</t>
  </si>
  <si>
    <t>LL0000004083</t>
  </si>
  <si>
    <t>CABZ01037174.1</t>
  </si>
  <si>
    <t>ENSDARG00000116804.1</t>
  </si>
  <si>
    <t>100149080</t>
  </si>
  <si>
    <t>LL0000005098</t>
  </si>
  <si>
    <t>ccdc83</t>
  </si>
  <si>
    <t>ENSDARG00000077179.4</t>
  </si>
  <si>
    <t>100004068</t>
  </si>
  <si>
    <t>LL0000022814</t>
  </si>
  <si>
    <t>pter</t>
  </si>
  <si>
    <t>ENSDARG00000063375.9</t>
  </si>
  <si>
    <t>751664</t>
  </si>
  <si>
    <t>LL0000029690</t>
  </si>
  <si>
    <t>surf1</t>
  </si>
  <si>
    <t>ENSDARG00000003592.9</t>
  </si>
  <si>
    <t>557970</t>
  </si>
  <si>
    <t>LL0000031423</t>
  </si>
  <si>
    <t>ENSDARG00000005356.11</t>
  </si>
  <si>
    <t>LL0000020561</t>
  </si>
  <si>
    <t>npy7r</t>
  </si>
  <si>
    <t>ENSDARG00000103623.2</t>
  </si>
  <si>
    <t>449010</t>
  </si>
  <si>
    <t>LL0000031346</t>
  </si>
  <si>
    <t>tuba1a</t>
  </si>
  <si>
    <t>ENSDARG00000001889.8</t>
  </si>
  <si>
    <t>573216</t>
  </si>
  <si>
    <t>LL0000027056</t>
  </si>
  <si>
    <t>si:dkey-202l22.6</t>
  </si>
  <si>
    <t>ENSDARG00000102364.2</t>
  </si>
  <si>
    <t>100001880</t>
  </si>
  <si>
    <t>LL0000022819</t>
  </si>
  <si>
    <t>ptger1a</t>
  </si>
  <si>
    <t>ENSDARG00000078605.5</t>
  </si>
  <si>
    <t>559315</t>
  </si>
  <si>
    <t>LL0000001816</t>
  </si>
  <si>
    <t>bbs5</t>
  </si>
  <si>
    <t>ENSDARG00000039827.5</t>
  </si>
  <si>
    <t>393269</t>
  </si>
  <si>
    <t>LL0000005378</t>
  </si>
  <si>
    <t>cdkn1a</t>
  </si>
  <si>
    <t>ENSDARG00000076554.5</t>
  </si>
  <si>
    <t>100151416</t>
  </si>
  <si>
    <t>LL0000019662</t>
  </si>
  <si>
    <t>msto1</t>
  </si>
  <si>
    <t>ENSDARG00000024381.8</t>
  </si>
  <si>
    <t>334306</t>
  </si>
  <si>
    <t>LL0000024404</t>
  </si>
  <si>
    <t>selenon</t>
  </si>
  <si>
    <t>ENSDARG00000033616.9</t>
  </si>
  <si>
    <t>352914</t>
  </si>
  <si>
    <t>LL0000022859</t>
  </si>
  <si>
    <t>ptmaa</t>
  </si>
  <si>
    <t>ENSDARG00000021113.9</t>
  </si>
  <si>
    <t>335707</t>
  </si>
  <si>
    <t>LL0000011695</t>
  </si>
  <si>
    <t>GRB14</t>
  </si>
  <si>
    <t>ENSDARG00000068280.5</t>
  </si>
  <si>
    <t>100334415</t>
  </si>
  <si>
    <t>LL0000004298</t>
  </si>
  <si>
    <t>CABZ01065679.1</t>
  </si>
  <si>
    <t>ENSDARG00000098342.2</t>
  </si>
  <si>
    <t>LL0000007112</t>
  </si>
  <si>
    <t>CR855206.1</t>
  </si>
  <si>
    <t>ENSDARG00000100711.2</t>
  </si>
  <si>
    <t>LL0000019699</t>
  </si>
  <si>
    <t>mthfd1a</t>
  </si>
  <si>
    <t>ENSDARG00000018266.11</t>
  </si>
  <si>
    <t>567587</t>
  </si>
  <si>
    <t>LL0000038381</t>
  </si>
  <si>
    <t>zdhhc18a</t>
  </si>
  <si>
    <t>ENSDARG00000069807.7</t>
  </si>
  <si>
    <t>564062</t>
  </si>
  <si>
    <t>LL0000007776</t>
  </si>
  <si>
    <t>ctu2</t>
  </si>
  <si>
    <t>ENSDARG00000051851.7</t>
  </si>
  <si>
    <t>445166</t>
  </si>
  <si>
    <t>LL0000018918</t>
  </si>
  <si>
    <t>mex3b</t>
  </si>
  <si>
    <t>ENSDARG00000058369.7</t>
  </si>
  <si>
    <t>569582</t>
  </si>
  <si>
    <t>LL0000010114</t>
  </si>
  <si>
    <t>fam83hb</t>
  </si>
  <si>
    <t>ENSDARG00000060830.7</t>
  </si>
  <si>
    <t>565918</t>
  </si>
  <si>
    <t>LL0000020071</t>
  </si>
  <si>
    <t>ncoa3</t>
  </si>
  <si>
    <t>ENSDARG00000077404.5</t>
  </si>
  <si>
    <t>564519</t>
  </si>
  <si>
    <t>LL0000026762</t>
  </si>
  <si>
    <t>si:dkey-14d8.20</t>
  </si>
  <si>
    <t>ENSDARG00000045837.8</t>
  </si>
  <si>
    <t>558392</t>
  </si>
  <si>
    <t>LL0000005822</t>
  </si>
  <si>
    <t>clockb</t>
  </si>
  <si>
    <t>ENSDARG00000003631.10</t>
  </si>
  <si>
    <t>352927</t>
  </si>
  <si>
    <t>LL0000025711</t>
  </si>
  <si>
    <t>si:ch211-230g15.5</t>
  </si>
  <si>
    <t>ENSDARG00000079167.5</t>
  </si>
  <si>
    <t>556561</t>
  </si>
  <si>
    <t>LL0000010556</t>
  </si>
  <si>
    <t>FO905040.1</t>
  </si>
  <si>
    <t>ENSDARG00000099078.2</t>
  </si>
  <si>
    <t>100334018</t>
  </si>
  <si>
    <t>LL0000000973</t>
  </si>
  <si>
    <t>and2</t>
  </si>
  <si>
    <t>ENSDARG00000079302.4</t>
  </si>
  <si>
    <t>566702</t>
  </si>
  <si>
    <t>LL0000024390</t>
  </si>
  <si>
    <t>sec63</t>
  </si>
  <si>
    <t>ENSDARG00000017740.10</t>
  </si>
  <si>
    <t>436861</t>
  </si>
  <si>
    <t>LL0000023055</t>
  </si>
  <si>
    <t>rab35b</t>
  </si>
  <si>
    <t>ENSDARG00000058425.4</t>
  </si>
  <si>
    <t>445154</t>
  </si>
  <si>
    <t>LL0000005037</t>
  </si>
  <si>
    <t>ccdc141</t>
  </si>
  <si>
    <t>ENSDARG00000095675.4</t>
  </si>
  <si>
    <t>553274</t>
  </si>
  <si>
    <t>LL0000039767</t>
  </si>
  <si>
    <t>c1ql3b</t>
  </si>
  <si>
    <t>ENSDARG00000036483.4</t>
  </si>
  <si>
    <t>403002</t>
  </si>
  <si>
    <t>LL0000005586</t>
  </si>
  <si>
    <t>chga</t>
  </si>
  <si>
    <t>ENSDARG00000008829.8</t>
  </si>
  <si>
    <t>450039</t>
  </si>
  <si>
    <t>LL0000019388</t>
  </si>
  <si>
    <t>mmadhc</t>
  </si>
  <si>
    <t>ENSDARG00000005870.11</t>
  </si>
  <si>
    <t>402886</t>
  </si>
  <si>
    <t>LL0000023154</t>
  </si>
  <si>
    <t>ralbp1</t>
  </si>
  <si>
    <t>ENSDARG00000078653.4</t>
  </si>
  <si>
    <t>404612</t>
  </si>
  <si>
    <t>LL0000024029</t>
  </si>
  <si>
    <t>rreb1a</t>
  </si>
  <si>
    <t>ENSDARG00000063701.7</t>
  </si>
  <si>
    <t>338237</t>
  </si>
  <si>
    <t>LL0000027221</t>
  </si>
  <si>
    <t>si:dkey-22o12.2</t>
  </si>
  <si>
    <t>ENSDARG00000091513.3</t>
  </si>
  <si>
    <t>100000151</t>
  </si>
  <si>
    <t>LL0000013339</t>
  </si>
  <si>
    <t>kiss1rb</t>
  </si>
  <si>
    <t>ENSDARG00000067563.7</t>
  </si>
  <si>
    <t>100002715</t>
  </si>
  <si>
    <t>LL0000038366</t>
  </si>
  <si>
    <t>zcchc8</t>
  </si>
  <si>
    <t>ENSDARG00000034982.10</t>
  </si>
  <si>
    <t>553372</t>
  </si>
  <si>
    <t>LL0000022588</t>
  </si>
  <si>
    <t>prkcbp1l</t>
  </si>
  <si>
    <t>ENSDARG00000011932.11</t>
  </si>
  <si>
    <t>323479</t>
  </si>
  <si>
    <t>LL0000019932</t>
  </si>
  <si>
    <t>naa10</t>
  </si>
  <si>
    <t>ENSDARG00000071060.4</t>
  </si>
  <si>
    <t>406643</t>
  </si>
  <si>
    <t>LL0000003886</t>
  </si>
  <si>
    <t>c1galt1b</t>
  </si>
  <si>
    <t>ENSDARG00000055561.7</t>
  </si>
  <si>
    <t>337131</t>
  </si>
  <si>
    <t>LL0000022506</t>
  </si>
  <si>
    <t>pqlc3</t>
  </si>
  <si>
    <t>ENSDARG00000054251.7</t>
  </si>
  <si>
    <t>447876</t>
  </si>
  <si>
    <t>LL0000012328</t>
  </si>
  <si>
    <t>hs3st3b1b</t>
  </si>
  <si>
    <t>ENSDARG00000086645.4</t>
  </si>
  <si>
    <t>558084</t>
  </si>
  <si>
    <t>LL0000001514</t>
  </si>
  <si>
    <t>atad3</t>
  </si>
  <si>
    <t>ENSDARG00000086848.3</t>
  </si>
  <si>
    <t>403004</t>
  </si>
  <si>
    <t>LL0000015474</t>
  </si>
  <si>
    <t>LOC101887189</t>
  </si>
  <si>
    <t>101887189</t>
  </si>
  <si>
    <t>LL0000023253</t>
  </si>
  <si>
    <t>rb1cc1</t>
  </si>
  <si>
    <t>ENSDARG00000076559.5</t>
  </si>
  <si>
    <t>100332174</t>
  </si>
  <si>
    <t>LL0000022685</t>
  </si>
  <si>
    <t>prr18</t>
  </si>
  <si>
    <t>ENSDARG00000093768.3</t>
  </si>
  <si>
    <t>101885898</t>
  </si>
  <si>
    <t>LL0000015842</t>
  </si>
  <si>
    <t>LOC103910348</t>
  </si>
  <si>
    <t>ENSDARG00000113546.1</t>
  </si>
  <si>
    <t>103910348</t>
  </si>
  <si>
    <t>LL0000036363</t>
  </si>
  <si>
    <t>XLOC_032154</t>
  </si>
  <si>
    <t>LL0000011964</t>
  </si>
  <si>
    <t>hbp1</t>
  </si>
  <si>
    <t>ENSDARG00000028517.9</t>
  </si>
  <si>
    <t>554137</t>
  </si>
  <si>
    <t>LL0000008256</t>
  </si>
  <si>
    <t>CU856344.2</t>
  </si>
  <si>
    <t>100537865</t>
  </si>
  <si>
    <t>LL0000038305</t>
  </si>
  <si>
    <t>zbtb20</t>
  </si>
  <si>
    <t>ENSDARG00000005586.8</t>
  </si>
  <si>
    <t>568779</t>
  </si>
  <si>
    <t>LL0000011276</t>
  </si>
  <si>
    <t>gfra2a</t>
  </si>
  <si>
    <t>ENSDARG00000042723.5</t>
  </si>
  <si>
    <t>405794</t>
  </si>
  <si>
    <t>LL0000011582</t>
  </si>
  <si>
    <t>gpr108</t>
  </si>
  <si>
    <t>556363</t>
  </si>
  <si>
    <t>LL0000029330</t>
  </si>
  <si>
    <t>spsb1</t>
  </si>
  <si>
    <t>ENSDARG00000056515.4</t>
  </si>
  <si>
    <t>334190</t>
  </si>
  <si>
    <t>LL0000001783</t>
  </si>
  <si>
    <t>baiap2l1a</t>
  </si>
  <si>
    <t>ENSDARG00000029305.9</t>
  </si>
  <si>
    <t>387261</t>
  </si>
  <si>
    <t>LL0000016859</t>
  </si>
  <si>
    <t>LOC108190743</t>
  </si>
  <si>
    <t>LL0000016782</t>
  </si>
  <si>
    <t>LOC108184071</t>
  </si>
  <si>
    <t>108184071</t>
  </si>
  <si>
    <t>LL0000010476</t>
  </si>
  <si>
    <t>FO704661.1</t>
  </si>
  <si>
    <t>ENSDARG00000102758.2</t>
  </si>
  <si>
    <t>553228</t>
  </si>
  <si>
    <t>LL0000021153</t>
  </si>
  <si>
    <t>oxld1</t>
  </si>
  <si>
    <t>100001148</t>
  </si>
  <si>
    <t>LL0000029333</t>
  </si>
  <si>
    <t>spsb4a</t>
  </si>
  <si>
    <t>ENSDARG00000016084.9</t>
  </si>
  <si>
    <t>557906</t>
  </si>
  <si>
    <t>LL0000013954</t>
  </si>
  <si>
    <t>LOC100005864</t>
  </si>
  <si>
    <t>100005864</t>
  </si>
  <si>
    <t>LL0000008508</t>
  </si>
  <si>
    <t>cxxc1b</t>
  </si>
  <si>
    <t>ENSDARG00000025718.7</t>
  </si>
  <si>
    <t>360150</t>
  </si>
  <si>
    <t>LL0000039805</t>
  </si>
  <si>
    <t>fgfbp1a</t>
  </si>
  <si>
    <t>ENSDARG00000039963.5</t>
  </si>
  <si>
    <t>799002</t>
  </si>
  <si>
    <t>LL0000009484</t>
  </si>
  <si>
    <t>EIF2AK4</t>
  </si>
  <si>
    <t>ENSDARG00000104276.2</t>
  </si>
  <si>
    <t>100149925</t>
  </si>
  <si>
    <t>LL0000034112</t>
  </si>
  <si>
    <t>XLOC_015228</t>
  </si>
  <si>
    <t>LL0000025698</t>
  </si>
  <si>
    <t>si:ch211-229d2.5</t>
  </si>
  <si>
    <t>ENSDARG00000079119.5</t>
  </si>
  <si>
    <t>563874</t>
  </si>
  <si>
    <t>LL0000030589</t>
  </si>
  <si>
    <t>tmem251</t>
  </si>
  <si>
    <t>ENSDARG00000042341.7</t>
  </si>
  <si>
    <t>619265</t>
  </si>
  <si>
    <t>LL0000034918</t>
  </si>
  <si>
    <t>XLOC_020958</t>
  </si>
  <si>
    <t>LL0000029490</t>
  </si>
  <si>
    <t>ENSDARG00000045748.7</t>
  </si>
  <si>
    <t>LL0000000759</t>
  </si>
  <si>
    <t>AL935174.2</t>
  </si>
  <si>
    <t>ENSDARG00000112088.1</t>
  </si>
  <si>
    <t>563626</t>
  </si>
  <si>
    <t>LL0000007716</t>
  </si>
  <si>
    <t>ctbs</t>
  </si>
  <si>
    <t>ENSDARG00000100002.3</t>
  </si>
  <si>
    <t>553763</t>
  </si>
  <si>
    <t>LL0000023974</t>
  </si>
  <si>
    <t>rps19bp1</t>
  </si>
  <si>
    <t>ENSDARG00000091124.3</t>
  </si>
  <si>
    <t>100005069</t>
  </si>
  <si>
    <t>LL0000019778</t>
  </si>
  <si>
    <t>mxd1</t>
  </si>
  <si>
    <t>ENSDARG00000032039.9</t>
  </si>
  <si>
    <t>570082</t>
  </si>
  <si>
    <t>LL0000029235</t>
  </si>
  <si>
    <t>sparcl2</t>
  </si>
  <si>
    <t>ENSDARG00000097063.2</t>
  </si>
  <si>
    <t>100534809</t>
  </si>
  <si>
    <t>LL0000014037</t>
  </si>
  <si>
    <t>LOC100151196</t>
  </si>
  <si>
    <t>100151196</t>
  </si>
  <si>
    <t>LL0000031831</t>
  </si>
  <si>
    <t>ved</t>
  </si>
  <si>
    <t>ENSDARG00000102389.2</t>
  </si>
  <si>
    <t>368201</t>
  </si>
  <si>
    <t>LL0000026446</t>
  </si>
  <si>
    <t>si:ch73-311h14.2</t>
  </si>
  <si>
    <t>ENSDARG00000098999.2</t>
  </si>
  <si>
    <t>556846</t>
  </si>
  <si>
    <t>LL0000021484</t>
  </si>
  <si>
    <t>pdcd6</t>
  </si>
  <si>
    <t>ENSDARG00000005220.6</t>
  </si>
  <si>
    <t>393925</t>
  </si>
  <si>
    <t>LL0000012856</t>
  </si>
  <si>
    <t>irf2bp1</t>
  </si>
  <si>
    <t>ENSDARG00000005468.9</t>
  </si>
  <si>
    <t>556852</t>
  </si>
  <si>
    <t>LL0000024736</t>
  </si>
  <si>
    <t>si:cabz01054396.2</t>
  </si>
  <si>
    <t>ENSDARG00000089598.4</t>
  </si>
  <si>
    <t>100537687</t>
  </si>
  <si>
    <t>LL0000026358</t>
  </si>
  <si>
    <t>si:ch73-243b8.4</t>
  </si>
  <si>
    <t>ENSDARG00000095174.2</t>
  </si>
  <si>
    <t>LL0000023270</t>
  </si>
  <si>
    <t>rbm10</t>
  </si>
  <si>
    <t>ENSDARG00000077400.5</t>
  </si>
  <si>
    <t>101882554</t>
  </si>
  <si>
    <t>LL0000039235</t>
  </si>
  <si>
    <t>zgc:77439</t>
  </si>
  <si>
    <t>ENSDARG00000039211.5</t>
  </si>
  <si>
    <t>378987</t>
  </si>
  <si>
    <t>LL0000032022</t>
  </si>
  <si>
    <t>wdr48a</t>
  </si>
  <si>
    <t>ENSDARG00000102734.2</t>
  </si>
  <si>
    <t>777754</t>
  </si>
  <si>
    <t>LL0000012436</t>
  </si>
  <si>
    <t>ENSDARG00000059931.6</t>
  </si>
  <si>
    <t>LL0000031982</t>
  </si>
  <si>
    <t>wbp4</t>
  </si>
  <si>
    <t>ENSDARG00000068082.5</t>
  </si>
  <si>
    <t>553723</t>
  </si>
  <si>
    <t>LL0000030307</t>
  </si>
  <si>
    <t>tiam2b</t>
  </si>
  <si>
    <t>ENSDARG00000098233.2</t>
  </si>
  <si>
    <t>101886482</t>
  </si>
  <si>
    <t>LL0000011421</t>
  </si>
  <si>
    <t>gmfb</t>
  </si>
  <si>
    <t>ENSDARG00000028327.10</t>
  </si>
  <si>
    <t>406384</t>
  </si>
  <si>
    <t>LL0000037447</t>
  </si>
  <si>
    <t>XLOC_040754</t>
  </si>
  <si>
    <t>LL0000026296</t>
  </si>
  <si>
    <t>si:ch73-199g24.2</t>
  </si>
  <si>
    <t>ENSDARG00000099294.3</t>
  </si>
  <si>
    <t>571805</t>
  </si>
  <si>
    <t>LL0000020871</t>
  </si>
  <si>
    <t>olfml3b</t>
  </si>
  <si>
    <t>ENSDARG00000062171.6</t>
  </si>
  <si>
    <t>562022</t>
  </si>
  <si>
    <t>LL0000027836</t>
  </si>
  <si>
    <t>si:dkey-6i22.5</t>
  </si>
  <si>
    <t>ENSDARG00000077822.3</t>
  </si>
  <si>
    <t>564240</t>
  </si>
  <si>
    <t>LL0000033356</t>
  </si>
  <si>
    <t>XLOC_009781</t>
  </si>
  <si>
    <t>LL0000031546</t>
  </si>
  <si>
    <t>uck2a</t>
  </si>
  <si>
    <t>ENSDARG00000006074.8</t>
  </si>
  <si>
    <t>100005763</t>
  </si>
  <si>
    <t>LL0000010341</t>
  </si>
  <si>
    <t>ENSDARG00000034643.7</t>
  </si>
  <si>
    <t>LL0000019988</t>
  </si>
  <si>
    <t>naprt</t>
  </si>
  <si>
    <t>ENSDARG00000027930.7</t>
  </si>
  <si>
    <t>393864</t>
  </si>
  <si>
    <t>LL0000018750</t>
  </si>
  <si>
    <t>mcamb</t>
  </si>
  <si>
    <t>ENSDARG00000005368.11</t>
  </si>
  <si>
    <t>338313</t>
  </si>
  <si>
    <t>LL0000011116</t>
  </si>
  <si>
    <t>galnt18a</t>
  </si>
  <si>
    <t>ENSDARG00000100889.2</t>
  </si>
  <si>
    <t>100170813</t>
  </si>
  <si>
    <t>LL0000005894</t>
  </si>
  <si>
    <t>cnksr2a</t>
  </si>
  <si>
    <t>ENSDARG00000074480.5</t>
  </si>
  <si>
    <t>561623</t>
  </si>
  <si>
    <t>LL0000024428</t>
  </si>
  <si>
    <t>sema3fa</t>
  </si>
  <si>
    <t>ENSDARG00000011163.11</t>
  </si>
  <si>
    <t>544658</t>
  </si>
  <si>
    <t>LL0000037184</t>
  </si>
  <si>
    <t>XLOC_038946</t>
  </si>
  <si>
    <t>LL0000040169</t>
  </si>
  <si>
    <t>si:ch211-235e9.8</t>
  </si>
  <si>
    <t>LL0000011781</t>
  </si>
  <si>
    <t>grsf1</t>
  </si>
  <si>
    <t>ENSDARG00000053021.9</t>
  </si>
  <si>
    <t>563249</t>
  </si>
  <si>
    <t>LL0000023598</t>
  </si>
  <si>
    <t>rgrb</t>
  </si>
  <si>
    <t>ENSDARG00000098724.2</t>
  </si>
  <si>
    <t>554142</t>
  </si>
  <si>
    <t>LL0000005396</t>
  </si>
  <si>
    <t>cds1</t>
  </si>
  <si>
    <t>ENSDARG00000019549.10</t>
  </si>
  <si>
    <t>100002015</t>
  </si>
  <si>
    <t>LL0000038497</t>
  </si>
  <si>
    <t>zgc:110045</t>
  </si>
  <si>
    <t>ENSDARG00000110961.1</t>
  </si>
  <si>
    <t>664755</t>
  </si>
  <si>
    <t>LL0000026357</t>
  </si>
  <si>
    <t>si:ch73-242m19.1</t>
  </si>
  <si>
    <t>ENSDARG00000058782.7</t>
  </si>
  <si>
    <t>100536324</t>
  </si>
  <si>
    <t>LL0000009481</t>
  </si>
  <si>
    <t>eif2ak1</t>
  </si>
  <si>
    <t>ENSDARG00000093182.3</t>
  </si>
  <si>
    <t>565338</t>
  </si>
  <si>
    <t>LL0000027163</t>
  </si>
  <si>
    <t>si:dkey-221h15.4</t>
  </si>
  <si>
    <t>ENSDARG00000041873.7</t>
  </si>
  <si>
    <t>563950</t>
  </si>
  <si>
    <t>LL0000030553</t>
  </si>
  <si>
    <t>tmem205</t>
  </si>
  <si>
    <t>ENSDARG00000100677.2</t>
  </si>
  <si>
    <t>791204</t>
  </si>
  <si>
    <t>LL0000004657</t>
  </si>
  <si>
    <t>CABZ01099847.1</t>
  </si>
  <si>
    <t>ENSDARG00000115609.1</t>
  </si>
  <si>
    <t>LL0000028468</t>
  </si>
  <si>
    <t>slain2</t>
  </si>
  <si>
    <t>ENSDARG00000032114.9</t>
  </si>
  <si>
    <t>557946</t>
  </si>
  <si>
    <t>LL0000031075</t>
  </si>
  <si>
    <t>trim23</t>
  </si>
  <si>
    <t>ENSDARG00000069420.7</t>
  </si>
  <si>
    <t>767706</t>
  </si>
  <si>
    <t>LL0000011242</t>
  </si>
  <si>
    <t>gdi2</t>
  </si>
  <si>
    <t>ENSDARG00000005451.5</t>
  </si>
  <si>
    <t>323765</t>
  </si>
  <si>
    <t>LL0000014502</t>
  </si>
  <si>
    <t>LOC101882267</t>
  </si>
  <si>
    <t>LL0000015738</t>
  </si>
  <si>
    <t>LOC103909933</t>
  </si>
  <si>
    <t>103909933</t>
  </si>
  <si>
    <t>LL0000003968</t>
  </si>
  <si>
    <t>cabp2b</t>
  </si>
  <si>
    <t>ENSDARG00000052277.9</t>
  </si>
  <si>
    <t>559616</t>
  </si>
  <si>
    <t>LL0000013020</t>
  </si>
  <si>
    <t>jarid2b</t>
  </si>
  <si>
    <t>ENSDARG00000062268.7</t>
  </si>
  <si>
    <t>558456</t>
  </si>
  <si>
    <t>LL0000019527</t>
  </si>
  <si>
    <t>mroh1</t>
  </si>
  <si>
    <t>ENSDARG00000016573.10</t>
  </si>
  <si>
    <t>794708</t>
  </si>
  <si>
    <t>LL0000003228</t>
  </si>
  <si>
    <t>BX572619.1</t>
  </si>
  <si>
    <t>ENSDARG00000089303.3</t>
  </si>
  <si>
    <t>562425</t>
  </si>
  <si>
    <t>LL0000025428</t>
  </si>
  <si>
    <t>si:ch211-197l9.2</t>
  </si>
  <si>
    <t>ENSDARG00000078244.5</t>
  </si>
  <si>
    <t>100001876</t>
  </si>
  <si>
    <t>LL0000001971</t>
  </si>
  <si>
    <t>bnip3lb</t>
  </si>
  <si>
    <t>ENSDARG00000028067.7</t>
  </si>
  <si>
    <t>554650</t>
  </si>
  <si>
    <t>LL0000033086</t>
  </si>
  <si>
    <t>XLOC_007509</t>
  </si>
  <si>
    <t>LL0000012448</t>
  </si>
  <si>
    <t>iars</t>
  </si>
  <si>
    <t>ENSDARG00000007955.10</t>
  </si>
  <si>
    <t>334393</t>
  </si>
  <si>
    <t>LL0000035004</t>
  </si>
  <si>
    <t>XLOC_021867</t>
  </si>
  <si>
    <t>LL0000002917</t>
  </si>
  <si>
    <t>BX511112.1</t>
  </si>
  <si>
    <t>ENSDARG00000091989.2</t>
  </si>
  <si>
    <t>LL0000014543</t>
  </si>
  <si>
    <t>LOC101882470</t>
  </si>
  <si>
    <t>101882470</t>
  </si>
  <si>
    <t>LL0000031174</t>
  </si>
  <si>
    <t>trnY</t>
  </si>
  <si>
    <t>ENSDARG00000080128.3</t>
  </si>
  <si>
    <t>LL0000023170</t>
  </si>
  <si>
    <t>ranbp3a</t>
  </si>
  <si>
    <t>ENSDARG00000008727.10</t>
  </si>
  <si>
    <t>394115</t>
  </si>
  <si>
    <t>LL0000022487</t>
  </si>
  <si>
    <t>ppp4r1l</t>
  </si>
  <si>
    <t>ENSDARG00000099379.2</t>
  </si>
  <si>
    <t>569680</t>
  </si>
  <si>
    <t>LL0000011745</t>
  </si>
  <si>
    <t>grinab</t>
  </si>
  <si>
    <t>ENSDARG00000052746.7</t>
  </si>
  <si>
    <t>394183</t>
  </si>
  <si>
    <t>LL0000009784</t>
  </si>
  <si>
    <t>erich2</t>
  </si>
  <si>
    <t>ENSDARG00000107534.2</t>
  </si>
  <si>
    <t>561824</t>
  </si>
  <si>
    <t>LL0000039519</t>
  </si>
  <si>
    <t>znf1143</t>
  </si>
  <si>
    <t>ENSDARG00000096851.2</t>
  </si>
  <si>
    <t>LL0000010159</t>
  </si>
  <si>
    <t>faub</t>
  </si>
  <si>
    <t>ENSDARG00000043663.6</t>
  </si>
  <si>
    <t>550564</t>
  </si>
  <si>
    <t>LL0000020188</t>
  </si>
  <si>
    <t>nek2</t>
  </si>
  <si>
    <t>ENSDARG00000005619.9</t>
  </si>
  <si>
    <t>394025</t>
  </si>
  <si>
    <t>LL0000023560</t>
  </si>
  <si>
    <t>rfc1</t>
  </si>
  <si>
    <t>ENSDARG00000054799.10</t>
  </si>
  <si>
    <t>100037336</t>
  </si>
  <si>
    <t>LL0000021258</t>
  </si>
  <si>
    <t>papolg</t>
  </si>
  <si>
    <t>ENSDARG00000012141.8</t>
  </si>
  <si>
    <t>393593</t>
  </si>
  <si>
    <t>LL0000026609</t>
  </si>
  <si>
    <t>si:dkey-102m7.3</t>
  </si>
  <si>
    <t>ENSDARG00000100366.2</t>
  </si>
  <si>
    <t>100537724</t>
  </si>
  <si>
    <t>LL0000038126</t>
  </si>
  <si>
    <t>XLOC_043970</t>
  </si>
  <si>
    <t>LL0000023879</t>
  </si>
  <si>
    <t>rpap2</t>
  </si>
  <si>
    <t>ENSDARG00000038397.8</t>
  </si>
  <si>
    <t>554138</t>
  </si>
  <si>
    <t>LL0000018938</t>
  </si>
  <si>
    <t>mfsd12a</t>
  </si>
  <si>
    <t>ENSDARG00000061908.6</t>
  </si>
  <si>
    <t>561964</t>
  </si>
  <si>
    <t>LL0000011679</t>
  </si>
  <si>
    <t>gra</t>
  </si>
  <si>
    <t>ENSDARG00000078754.4</t>
  </si>
  <si>
    <t>561889</t>
  </si>
  <si>
    <t>LL0000010070</t>
  </si>
  <si>
    <t>fam222a</t>
  </si>
  <si>
    <t>ENSDARG00000090797.4</t>
  </si>
  <si>
    <t>793922</t>
  </si>
  <si>
    <t>LL0000035207</t>
  </si>
  <si>
    <t>XLOC_023594</t>
  </si>
  <si>
    <t>LL0000029650</t>
  </si>
  <si>
    <t>sugp1</t>
  </si>
  <si>
    <t>ENSDARG00000075936.4</t>
  </si>
  <si>
    <t>100073344</t>
  </si>
  <si>
    <t>LL0000011405</t>
  </si>
  <si>
    <t>glt8d2</t>
  </si>
  <si>
    <t>ENSDARG00000057942.5</t>
  </si>
  <si>
    <t>567942</t>
  </si>
  <si>
    <t>LL0000020482</t>
  </si>
  <si>
    <t>nostrin</t>
  </si>
  <si>
    <t>ENSDARG00000077866.5</t>
  </si>
  <si>
    <t>100148449</t>
  </si>
  <si>
    <t>LL0000001406</t>
  </si>
  <si>
    <t>arpin</t>
  </si>
  <si>
    <t>ENSDARG00000041085.7</t>
  </si>
  <si>
    <t>550477</t>
  </si>
  <si>
    <t>LL0000002595</t>
  </si>
  <si>
    <t>BX323074.2</t>
  </si>
  <si>
    <t>ENSDARG00000095432.2</t>
  </si>
  <si>
    <t>LL0000016084</t>
  </si>
  <si>
    <t>LOC103911170</t>
  </si>
  <si>
    <t>103911170</t>
  </si>
  <si>
    <t>LL0000001993</t>
  </si>
  <si>
    <t>brap</t>
  </si>
  <si>
    <t>ENSDARG00000008560.9</t>
  </si>
  <si>
    <t>436739</t>
  </si>
  <si>
    <t>LL0000008254</t>
  </si>
  <si>
    <t>CU856343.1</t>
  </si>
  <si>
    <t>ENSDARG00000099073.2</t>
  </si>
  <si>
    <t>110440199</t>
  </si>
  <si>
    <t>LL0000017002</t>
  </si>
  <si>
    <t>LOC110437773</t>
  </si>
  <si>
    <t>110437773</t>
  </si>
  <si>
    <t>LL0000026239</t>
  </si>
  <si>
    <t>si:ch73-147o17.1</t>
  </si>
  <si>
    <t>ENSDARG00000097236.3</t>
  </si>
  <si>
    <t>100006207</t>
  </si>
  <si>
    <t>LL0000030978</t>
  </si>
  <si>
    <t>traf4b</t>
  </si>
  <si>
    <t>ENSDARG00000038964.4</t>
  </si>
  <si>
    <t>404035</t>
  </si>
  <si>
    <t>LL0000000746</t>
  </si>
  <si>
    <t>AL935044.3</t>
  </si>
  <si>
    <t>ENSDARG00000104428.2</t>
  </si>
  <si>
    <t>564387</t>
  </si>
  <si>
    <t>LL0000038389</t>
  </si>
  <si>
    <t>zdhhc23b</t>
  </si>
  <si>
    <t>ENSDARG00000003899.9</t>
  </si>
  <si>
    <t>445301</t>
  </si>
  <si>
    <t>LL0000030645</t>
  </si>
  <si>
    <t>tmem69</t>
  </si>
  <si>
    <t>ENSDARG00000076017.5</t>
  </si>
  <si>
    <t>557512</t>
  </si>
  <si>
    <t>LL0000026610</t>
  </si>
  <si>
    <t>si:dkey-103d23.3</t>
  </si>
  <si>
    <t>ENSDARG00000095057.3</t>
  </si>
  <si>
    <t>794954</t>
  </si>
  <si>
    <t>LL0000027104</t>
  </si>
  <si>
    <t>si:dkey-211g8.1</t>
  </si>
  <si>
    <t>ENSDARG00000036728.8</t>
  </si>
  <si>
    <t>793537</t>
  </si>
  <si>
    <t>LL0000035886</t>
  </si>
  <si>
    <t>XLOC_028899</t>
  </si>
  <si>
    <t>LL0000024901</t>
  </si>
  <si>
    <t>si:ch211-106h4.5</t>
  </si>
  <si>
    <t>ENSDARG00000095059.3</t>
  </si>
  <si>
    <t>103910060</t>
  </si>
  <si>
    <t>LL0000032140</t>
  </si>
  <si>
    <t>wu:fc30c06</t>
  </si>
  <si>
    <t>ENSDARG00000103865.3</t>
  </si>
  <si>
    <t>324469</t>
  </si>
  <si>
    <t>LL0000039995</t>
  </si>
  <si>
    <t>LOC108183355</t>
  </si>
  <si>
    <t>108183355</t>
  </si>
  <si>
    <t>LL0000032195</t>
  </si>
  <si>
    <t>xkr5a</t>
  </si>
  <si>
    <t>ENSDARG00000103017.3</t>
  </si>
  <si>
    <t>497102</t>
  </si>
  <si>
    <t>LL0000025557</t>
  </si>
  <si>
    <t>si:ch211-213a13.1</t>
  </si>
  <si>
    <t>ENSDARG00000090600.5</t>
  </si>
  <si>
    <t>100535646</t>
  </si>
  <si>
    <t>LL0000022271</t>
  </si>
  <si>
    <t>polr1e</t>
  </si>
  <si>
    <t>ENSDARG00000006434.10</t>
  </si>
  <si>
    <t>553733</t>
  </si>
  <si>
    <t>LL0000005299</t>
  </si>
  <si>
    <t>cdc42se2</t>
  </si>
  <si>
    <t>ENSDARG00000094577.3</t>
  </si>
  <si>
    <t>794234</t>
  </si>
  <si>
    <t>LL0000001191</t>
  </si>
  <si>
    <t>apodb</t>
  </si>
  <si>
    <t>ENSDARG00000057437.6</t>
  </si>
  <si>
    <t>567972</t>
  </si>
  <si>
    <t>LL0000010052</t>
  </si>
  <si>
    <t>fam208aa</t>
  </si>
  <si>
    <t>ENSDARG00000089893.3</t>
  </si>
  <si>
    <t>100331431</t>
  </si>
  <si>
    <t>LL0000032143</t>
  </si>
  <si>
    <t>wu:fc38h03</t>
  </si>
  <si>
    <t>ENSDARG00000074216.4</t>
  </si>
  <si>
    <t>100003644</t>
  </si>
  <si>
    <t>LL0000027200</t>
  </si>
  <si>
    <t>si:dkey-228a15.1</t>
  </si>
  <si>
    <t>ENSDARG00000095698.5</t>
  </si>
  <si>
    <t>564472</t>
  </si>
  <si>
    <t>LL0000033055</t>
  </si>
  <si>
    <t>XLOC_007225</t>
  </si>
  <si>
    <t>LL0000030876</t>
  </si>
  <si>
    <t>tpm3</t>
  </si>
  <si>
    <t>ENSDARG00000005162.11</t>
  </si>
  <si>
    <t>373076</t>
  </si>
  <si>
    <t>LL0000038394</t>
  </si>
  <si>
    <t>zdhhc5a</t>
  </si>
  <si>
    <t>ENSDARG00000016263.12</t>
  </si>
  <si>
    <t>571795</t>
  </si>
  <si>
    <t>LL0000023345</t>
  </si>
  <si>
    <t>rcc1l</t>
  </si>
  <si>
    <t>ENSDARG00000059583.4</t>
  </si>
  <si>
    <t>555972</t>
  </si>
  <si>
    <t>LL0000000031</t>
  </si>
  <si>
    <t>abca4a</t>
  </si>
  <si>
    <t>ENSDARG00000057169.6</t>
  </si>
  <si>
    <t>798993</t>
  </si>
  <si>
    <t>LL0000002543</t>
  </si>
  <si>
    <t>BX322530.1</t>
  </si>
  <si>
    <t>ENSDARG00000088741.4</t>
  </si>
  <si>
    <t>100537860</t>
  </si>
  <si>
    <t>LL0000020652</t>
  </si>
  <si>
    <t>nsfl1c</t>
  </si>
  <si>
    <t>ENSDARG00000087640.4</t>
  </si>
  <si>
    <t>492805</t>
  </si>
  <si>
    <t>LL0000009873</t>
  </si>
  <si>
    <t>exoc5</t>
  </si>
  <si>
    <t>ENSDARG00000060323.8</t>
  </si>
  <si>
    <t>559010</t>
  </si>
  <si>
    <t>LL0000011815</t>
  </si>
  <si>
    <t>gstm.3</t>
  </si>
  <si>
    <t>ENSDARG00000088116.5</t>
  </si>
  <si>
    <t>568744</t>
  </si>
  <si>
    <t>LL0000005398</t>
  </si>
  <si>
    <t>cdt1</t>
  </si>
  <si>
    <t>ENSDARG00000051854.7</t>
  </si>
  <si>
    <t>566787</t>
  </si>
  <si>
    <t>LL0000024224</t>
  </si>
  <si>
    <t>satb2</t>
  </si>
  <si>
    <t>ENSDARG00000061885.7</t>
  </si>
  <si>
    <t>563435</t>
  </si>
  <si>
    <t>LL0000014476</t>
  </si>
  <si>
    <t>LOC101882135</t>
  </si>
  <si>
    <t>101882135</t>
  </si>
  <si>
    <t>LL0000003524</t>
  </si>
  <si>
    <t>BX890539.1</t>
  </si>
  <si>
    <t>ENSDARG00000101056.2</t>
  </si>
  <si>
    <t>110437819</t>
  </si>
  <si>
    <t>LL0000005183</t>
  </si>
  <si>
    <t>ccnl1b</t>
  </si>
  <si>
    <t>ENSDARG00000012140.7</t>
  </si>
  <si>
    <t>326088</t>
  </si>
  <si>
    <t>LL0000011873</t>
  </si>
  <si>
    <t>gucy2f</t>
  </si>
  <si>
    <t>ENSDARG00000025504.11</t>
  </si>
  <si>
    <t>140424</t>
  </si>
  <si>
    <t>LL0000024626</t>
  </si>
  <si>
    <t>sh3bgrl3</t>
  </si>
  <si>
    <t>ENSDARG00000098075.2</t>
  </si>
  <si>
    <t>393248</t>
  </si>
  <si>
    <t>LL0000001526</t>
  </si>
  <si>
    <t>atf5a</t>
  </si>
  <si>
    <t>ENSDARG00000068096.5</t>
  </si>
  <si>
    <t>566223</t>
  </si>
  <si>
    <t>LL0000027713</t>
  </si>
  <si>
    <t>si:dkey-4c23.5</t>
  </si>
  <si>
    <t>ENSDARG00000115038.1</t>
  </si>
  <si>
    <t>LL0000001926</t>
  </si>
  <si>
    <t>bloc1s2</t>
  </si>
  <si>
    <t>ENSDARG00000046081.7</t>
  </si>
  <si>
    <t>606665</t>
  </si>
  <si>
    <t>LL0000008531</t>
  </si>
  <si>
    <t>cycsb</t>
  </si>
  <si>
    <t>ENSDARG00000044562.4</t>
  </si>
  <si>
    <t>415158</t>
  </si>
  <si>
    <t>LL0000005924</t>
  </si>
  <si>
    <t>cnppd1</t>
  </si>
  <si>
    <t>ENSDARG00000027078.4</t>
  </si>
  <si>
    <t>334868</t>
  </si>
  <si>
    <t>LL0000037803</t>
  </si>
  <si>
    <t>XLOC_043001</t>
  </si>
  <si>
    <t>LL0000018912</t>
  </si>
  <si>
    <t>mettl4</t>
  </si>
  <si>
    <t>ENSDARG00000088999.3</t>
  </si>
  <si>
    <t>560686</t>
  </si>
  <si>
    <t>LL0000019721</t>
  </si>
  <si>
    <t>mtmr7b</t>
  </si>
  <si>
    <t>ENSDARG00000070412.7</t>
  </si>
  <si>
    <t>559198</t>
  </si>
  <si>
    <t>LL0000030581</t>
  </si>
  <si>
    <t>tmem242</t>
  </si>
  <si>
    <t>ENSDARG00000037070.7</t>
  </si>
  <si>
    <t>569632</t>
  </si>
  <si>
    <t>LL0000009135</t>
  </si>
  <si>
    <t>dock8</t>
  </si>
  <si>
    <t>ENSDARG00000055225.7</t>
  </si>
  <si>
    <t>403040</t>
  </si>
  <si>
    <t>LL0000024331</t>
  </si>
  <si>
    <t>scxb</t>
  </si>
  <si>
    <t>ENSDARG00000011635.8</t>
  </si>
  <si>
    <t>567817</t>
  </si>
  <si>
    <t>LL0000019893</t>
  </si>
  <si>
    <t>myo6b</t>
  </si>
  <si>
    <t>ENSDARG00000042141.9</t>
  </si>
  <si>
    <t>445472</t>
  </si>
  <si>
    <t>LL0000011352</t>
  </si>
  <si>
    <t>GK3P</t>
  </si>
  <si>
    <t>ENSDARG00000053456.7</t>
  </si>
  <si>
    <t>100136866</t>
  </si>
  <si>
    <t>LL0000007236</t>
  </si>
  <si>
    <t>CR936442.1</t>
  </si>
  <si>
    <t>ENSDARG00000105592.2</t>
  </si>
  <si>
    <t>108180146</t>
  </si>
  <si>
    <t>LL0000028068</t>
  </si>
  <si>
    <t>si:dkey-9i23.6</t>
  </si>
  <si>
    <t>ENSDARG00000094678.3</t>
  </si>
  <si>
    <t>571869</t>
  </si>
  <si>
    <t>LL0000013516</t>
  </si>
  <si>
    <t>lamc3</t>
  </si>
  <si>
    <t>ENSDARG00000093572.2</t>
  </si>
  <si>
    <t>558958</t>
  </si>
  <si>
    <t>LL0000029620</t>
  </si>
  <si>
    <t>stx3a</t>
  </si>
  <si>
    <t>ENSDARG00000001880.12</t>
  </si>
  <si>
    <t>393515</t>
  </si>
  <si>
    <t>LL0000028237</t>
  </si>
  <si>
    <t>si:dkeyp-71f10.5</t>
  </si>
  <si>
    <t>ENSDARG00000091783.4</t>
  </si>
  <si>
    <t>100001051</t>
  </si>
  <si>
    <t>LL0000000761</t>
  </si>
  <si>
    <t>AL935174.5</t>
  </si>
  <si>
    <t>ENSDARG00000117464.1</t>
  </si>
  <si>
    <t>563381</t>
  </si>
  <si>
    <t>LL0000005612</t>
  </si>
  <si>
    <t>chmp5b</t>
  </si>
  <si>
    <t>ENSDARG00000103718.2</t>
  </si>
  <si>
    <t>393351</t>
  </si>
  <si>
    <t>LL0000011110</t>
  </si>
  <si>
    <t>galnt11</t>
  </si>
  <si>
    <t>ENSDARG00000063636.7</t>
  </si>
  <si>
    <t>558716</t>
  </si>
  <si>
    <t>LL0000018178</t>
  </si>
  <si>
    <t>LOC569982</t>
  </si>
  <si>
    <t>569982</t>
  </si>
  <si>
    <t>LL0000004449</t>
  </si>
  <si>
    <t>CABZ01076275.1</t>
  </si>
  <si>
    <t>ENSDARG00000100753.2</t>
  </si>
  <si>
    <t>564077</t>
  </si>
  <si>
    <t>LL0000038591</t>
  </si>
  <si>
    <t>zgc:113232</t>
  </si>
  <si>
    <t>ENSDARG00000040118.8</t>
  </si>
  <si>
    <t>541546</t>
  </si>
  <si>
    <t>LL0000027860</t>
  </si>
  <si>
    <t>si:dkey-73n10.8</t>
  </si>
  <si>
    <t>796827</t>
  </si>
  <si>
    <t>LL0000038559</t>
  </si>
  <si>
    <t>zgc:112496</t>
  </si>
  <si>
    <t>ENSDARG00000004274.9</t>
  </si>
  <si>
    <t>541336</t>
  </si>
  <si>
    <t>LL0000010100</t>
  </si>
  <si>
    <t>fam76b</t>
  </si>
  <si>
    <t>ENSDARG00000012432.8</t>
  </si>
  <si>
    <t>335015</t>
  </si>
  <si>
    <t>LL0000019756</t>
  </si>
  <si>
    <t>muc5.3</t>
  </si>
  <si>
    <t>ENSDARG00000099470.2</t>
  </si>
  <si>
    <t>100147849</t>
  </si>
  <si>
    <t>LL0000038104</t>
  </si>
  <si>
    <t>XLOC_043912</t>
  </si>
  <si>
    <t>LL0000019969</t>
  </si>
  <si>
    <t>nampta</t>
  </si>
  <si>
    <t>ENSDARG00000030598.8</t>
  </si>
  <si>
    <t>100330160</t>
  </si>
  <si>
    <t>LL0000033208</t>
  </si>
  <si>
    <t>XLOC_008474</t>
  </si>
  <si>
    <t>LL0000021523</t>
  </si>
  <si>
    <t>pdgfd</t>
  </si>
  <si>
    <t>ENSDARG00000077677.4</t>
  </si>
  <si>
    <t>100535718</t>
  </si>
  <si>
    <t>LL0000028111</t>
  </si>
  <si>
    <t>si:dkeyp-117b8.4</t>
  </si>
  <si>
    <t>ENSDARG00000094214.3</t>
  </si>
  <si>
    <t>101884515</t>
  </si>
  <si>
    <t>LL0000027831</t>
  </si>
  <si>
    <t>si:dkey-6b12.5</t>
  </si>
  <si>
    <t>ENSDARG00000090036.5</t>
  </si>
  <si>
    <t>562804</t>
  </si>
  <si>
    <t>LL0000018831</t>
  </si>
  <si>
    <t>med19a</t>
  </si>
  <si>
    <t>ENSDARG00000037392.5</t>
  </si>
  <si>
    <t>767651</t>
  </si>
  <si>
    <t>LL0000031826</t>
  </si>
  <si>
    <t>vdac1</t>
  </si>
  <si>
    <t>ENSDARG00000045132.8</t>
  </si>
  <si>
    <t>334582</t>
  </si>
  <si>
    <t>LL0000014189</t>
  </si>
  <si>
    <t>LOC100333749</t>
  </si>
  <si>
    <t>108179555</t>
  </si>
  <si>
    <t>LL0000021700</t>
  </si>
  <si>
    <t>phf20a</t>
  </si>
  <si>
    <t>ENSDARG00000002750.11</t>
  </si>
  <si>
    <t>563332</t>
  </si>
  <si>
    <t>LL0000030273</t>
  </si>
  <si>
    <t>themis2</t>
  </si>
  <si>
    <t>ENSDARG00000058964.6</t>
  </si>
  <si>
    <t>100535600</t>
  </si>
  <si>
    <t>LL0000015221</t>
  </si>
  <si>
    <t>LOC101885894</t>
  </si>
  <si>
    <t>101885894</t>
  </si>
  <si>
    <t>LL0000001731</t>
  </si>
  <si>
    <t>b3gnt3.3</t>
  </si>
  <si>
    <t>ENSDARG00000093521.4</t>
  </si>
  <si>
    <t>561028</t>
  </si>
  <si>
    <t>LL0000027768</t>
  </si>
  <si>
    <t>si:dkey-58b18.3</t>
  </si>
  <si>
    <t>ENSDARG00000110969.1</t>
  </si>
  <si>
    <t>103910054</t>
  </si>
  <si>
    <t>LL0000035320</t>
  </si>
  <si>
    <t>XLOC_024440</t>
  </si>
  <si>
    <t>LL0000020724</t>
  </si>
  <si>
    <t>nudt19</t>
  </si>
  <si>
    <t>ENSDARG00000077537.4</t>
  </si>
  <si>
    <t>794545</t>
  </si>
  <si>
    <t>LL0000013059</t>
  </si>
  <si>
    <t>kansl1b</t>
  </si>
  <si>
    <t>ENSDARG00000088238.4</t>
  </si>
  <si>
    <t>567884</t>
  </si>
  <si>
    <t>LL0000025524</t>
  </si>
  <si>
    <t>si:ch211-209j12.3</t>
  </si>
  <si>
    <t>ENSDARG00000100568.2</t>
  </si>
  <si>
    <t>LL0000029067</t>
  </si>
  <si>
    <t>snrnp25</t>
  </si>
  <si>
    <t>ENSDARG00000020363.6</t>
  </si>
  <si>
    <t>550385</t>
  </si>
  <si>
    <t>LL0000031636</t>
  </si>
  <si>
    <t>uncx4.1</t>
  </si>
  <si>
    <t>ENSDARG00000037760.6</t>
  </si>
  <si>
    <t>553947</t>
  </si>
  <si>
    <t>LL0000015327</t>
  </si>
  <si>
    <t>LOC101886488</t>
  </si>
  <si>
    <t>101886488</t>
  </si>
  <si>
    <t>LL0000038959</t>
  </si>
  <si>
    <t>zgc:171967</t>
  </si>
  <si>
    <t>ENSDARG00000076888.6</t>
  </si>
  <si>
    <t>100126019</t>
  </si>
  <si>
    <t>LL0000028805</t>
  </si>
  <si>
    <t>slc4a7</t>
  </si>
  <si>
    <t>ENSDARG00000073952.5</t>
  </si>
  <si>
    <t>568872</t>
  </si>
  <si>
    <t>LL0000007891</t>
  </si>
  <si>
    <t>CU210919.1</t>
  </si>
  <si>
    <t>ENSDARG00000104449.2</t>
  </si>
  <si>
    <t>LL0000015535</t>
  </si>
  <si>
    <t>LOC103908953</t>
  </si>
  <si>
    <t>103908953</t>
  </si>
  <si>
    <t>LL0000026893</t>
  </si>
  <si>
    <t>si:dkey-178o16.4</t>
  </si>
  <si>
    <t>ENSDARG00000076797.4</t>
  </si>
  <si>
    <t>100534787</t>
  </si>
  <si>
    <t>LL0000016586</t>
  </si>
  <si>
    <t>LOC108182910</t>
  </si>
  <si>
    <t>108182910</t>
  </si>
  <si>
    <t>LL0000024570</t>
  </si>
  <si>
    <t>sft2d1</t>
  </si>
  <si>
    <t>ENSDARG00000007362.10</t>
  </si>
  <si>
    <t>393343</t>
  </si>
  <si>
    <t>LL0000005995</t>
  </si>
  <si>
    <t>col1a1b</t>
  </si>
  <si>
    <t>ENSDARG00000035809.6</t>
  </si>
  <si>
    <t>325675</t>
  </si>
  <si>
    <t>LL0000021974</t>
  </si>
  <si>
    <t>pin4</t>
  </si>
  <si>
    <t>ENSDARG00000004527.7</t>
  </si>
  <si>
    <t>553574</t>
  </si>
  <si>
    <t>LL0000028665</t>
  </si>
  <si>
    <t>slc2a13b</t>
  </si>
  <si>
    <t>ENSDARG00000076899.6</t>
  </si>
  <si>
    <t>559440</t>
  </si>
  <si>
    <t>LL0000013113</t>
  </si>
  <si>
    <t>kcnd2</t>
  </si>
  <si>
    <t>ENSDARG00000032799.7</t>
  </si>
  <si>
    <t>570188</t>
  </si>
  <si>
    <t>LL0000039587</t>
  </si>
  <si>
    <t>znf362a</t>
  </si>
  <si>
    <t>ENSDARG00000060900.6</t>
  </si>
  <si>
    <t>777625</t>
  </si>
  <si>
    <t>LL0000027125</t>
  </si>
  <si>
    <t>si:dkey-219c3.2</t>
  </si>
  <si>
    <t>ENSDARG00000075805.4</t>
  </si>
  <si>
    <t>564106</t>
  </si>
  <si>
    <t>LL0000007223</t>
  </si>
  <si>
    <t>CR936240.1</t>
  </si>
  <si>
    <t>ENSDARG00000095353.2</t>
  </si>
  <si>
    <t>LL0000034741</t>
  </si>
  <si>
    <t>XLOC_019592</t>
  </si>
  <si>
    <t>LL0000000158</t>
  </si>
  <si>
    <t>acer3</t>
  </si>
  <si>
    <t>ENSDARG00000093366.2</t>
  </si>
  <si>
    <t>555411</t>
  </si>
  <si>
    <t>LL0000013701</t>
  </si>
  <si>
    <t>lipcb</t>
  </si>
  <si>
    <t>ENSDARG00000090486.3</t>
  </si>
  <si>
    <t>110438373</t>
  </si>
  <si>
    <t>LL0000022186</t>
  </si>
  <si>
    <t>plxnb2b</t>
  </si>
  <si>
    <t>ENSDARG00000036985.7</t>
  </si>
  <si>
    <t>100333657</t>
  </si>
  <si>
    <t>LL0000007737</t>
  </si>
  <si>
    <t>ctnna1</t>
  </si>
  <si>
    <t>ENSDARG00000102441.2</t>
  </si>
  <si>
    <t>30741</t>
  </si>
  <si>
    <t>LL0000030787</t>
  </si>
  <si>
    <t>tnrc18</t>
  </si>
  <si>
    <t>ENSDARG00000077052.6</t>
  </si>
  <si>
    <t>559514</t>
  </si>
  <si>
    <t>LL0000037797</t>
  </si>
  <si>
    <t>XLOC_042992</t>
  </si>
  <si>
    <t>LL0000017677</t>
  </si>
  <si>
    <t>LOC110439460</t>
  </si>
  <si>
    <t>110439460</t>
  </si>
  <si>
    <t>LL0000013322</t>
  </si>
  <si>
    <t>kif5c</t>
  </si>
  <si>
    <t>ENSDARG00000076027.6</t>
  </si>
  <si>
    <t>565563</t>
  </si>
  <si>
    <t>LL0000000288</t>
  </si>
  <si>
    <t>adamts3</t>
  </si>
  <si>
    <t>ENSDARG00000060127.7</t>
  </si>
  <si>
    <t>102467218</t>
  </si>
  <si>
    <t>LL0000005042</t>
  </si>
  <si>
    <t>ccdc15</t>
  </si>
  <si>
    <t>ENSDARG00000067517.6</t>
  </si>
  <si>
    <t>100333818</t>
  </si>
  <si>
    <t>LL0000039329</t>
  </si>
  <si>
    <t>zmp:0000000652</t>
  </si>
  <si>
    <t>ENSDARG00000055334.6</t>
  </si>
  <si>
    <t>100005785</t>
  </si>
  <si>
    <t>LL0000008069</t>
  </si>
  <si>
    <t>CU571061.1</t>
  </si>
  <si>
    <t>ENSDARG00000114045.1</t>
  </si>
  <si>
    <t>LL0000027441</t>
  </si>
  <si>
    <t>si:dkey-266m15.7</t>
  </si>
  <si>
    <t>ENSDARG00000093117.4</t>
  </si>
  <si>
    <t>101882393</t>
  </si>
  <si>
    <t>LL0000040405</t>
  </si>
  <si>
    <t>LOC101883451</t>
  </si>
  <si>
    <t>101883451</t>
  </si>
  <si>
    <t>LL0000019690</t>
  </si>
  <si>
    <t>mtf2</t>
  </si>
  <si>
    <t>ENSDARG00000005590.11</t>
  </si>
  <si>
    <t>692292</t>
  </si>
  <si>
    <t>LL0000022247</t>
  </si>
  <si>
    <t>pola2</t>
  </si>
  <si>
    <t>ENSDARG00000015070.7</t>
  </si>
  <si>
    <t>322059</t>
  </si>
  <si>
    <t>LL0000022018</t>
  </si>
  <si>
    <t>pkd2l1</t>
  </si>
  <si>
    <t>ENSDARG00000022503.6</t>
  </si>
  <si>
    <t>567026</t>
  </si>
  <si>
    <t>LL0000000861</t>
  </si>
  <si>
    <t>aldh16a1</t>
  </si>
  <si>
    <t>ENSDARG00000037935.7</t>
  </si>
  <si>
    <t>492710</t>
  </si>
  <si>
    <t>LL0000013903</t>
  </si>
  <si>
    <t>LOC100001665</t>
  </si>
  <si>
    <t>100001665</t>
  </si>
  <si>
    <t>LL0000028958</t>
  </si>
  <si>
    <t>smarcd3b</t>
  </si>
  <si>
    <t>ENSDARG00000019969.12</t>
  </si>
  <si>
    <t>562140</t>
  </si>
  <si>
    <t>LL0000005704</t>
  </si>
  <si>
    <t>cip2a</t>
  </si>
  <si>
    <t>ENSDARG00000058260.7</t>
  </si>
  <si>
    <t>560948</t>
  </si>
  <si>
    <t>LL0000005403</t>
  </si>
  <si>
    <t>cdyl</t>
  </si>
  <si>
    <t>ENSDARG00000038985.8</t>
  </si>
  <si>
    <t>568457</t>
  </si>
  <si>
    <t>LL0000027679</t>
  </si>
  <si>
    <t>si:dkey-45d16.4</t>
  </si>
  <si>
    <t>ENSDARG00000117762.1</t>
  </si>
  <si>
    <t>103911213</t>
  </si>
  <si>
    <t>LL0000011401</t>
  </si>
  <si>
    <t>glsb</t>
  </si>
  <si>
    <t>ENSDARG00000040705.9</t>
  </si>
  <si>
    <t>564746</t>
  </si>
  <si>
    <t>LL0000024026</t>
  </si>
  <si>
    <t>rras2</t>
  </si>
  <si>
    <t>ENSDARG00000036252.9</t>
  </si>
  <si>
    <t>550513</t>
  </si>
  <si>
    <t>LL0000018516</t>
  </si>
  <si>
    <t>mad1l1</t>
  </si>
  <si>
    <t>ENSDARG00000033852.10</t>
  </si>
  <si>
    <t>393886</t>
  </si>
  <si>
    <t>LL0000018813</t>
  </si>
  <si>
    <t>me3</t>
  </si>
  <si>
    <t>ENSDARG00000002305.10</t>
  </si>
  <si>
    <t>492719</t>
  </si>
  <si>
    <t>LL0000008330</t>
  </si>
  <si>
    <t>CU928069.1</t>
  </si>
  <si>
    <t>ENSDARG00000095087.3</t>
  </si>
  <si>
    <t>108184914</t>
  </si>
  <si>
    <t>LL0000029931</t>
  </si>
  <si>
    <t>taf8</t>
  </si>
  <si>
    <t>ENSDARG00000026806.12</t>
  </si>
  <si>
    <t>393256</t>
  </si>
  <si>
    <t>LL0000029415</t>
  </si>
  <si>
    <t>ss18l2</t>
  </si>
  <si>
    <t>ENSDARG00000101085.2</t>
  </si>
  <si>
    <t>550446</t>
  </si>
  <si>
    <t>LL0000001678</t>
  </si>
  <si>
    <t>atxn2</t>
  </si>
  <si>
    <t>ENSDARG00000052897.6</t>
  </si>
  <si>
    <t>569210</t>
  </si>
  <si>
    <t>LL0000011524</t>
  </si>
  <si>
    <t>got1</t>
  </si>
  <si>
    <t>ENSDARG00000039093.8</t>
  </si>
  <si>
    <t>406330</t>
  </si>
  <si>
    <t>LL0000019996</t>
  </si>
  <si>
    <t>nat15</t>
  </si>
  <si>
    <t>ENSDARG00000061185.5</t>
  </si>
  <si>
    <t>570640</t>
  </si>
  <si>
    <t>LL0000024718</t>
  </si>
  <si>
    <t>si:cabz01007812.1</t>
  </si>
  <si>
    <t>ENSDARG00000105625.2</t>
  </si>
  <si>
    <t>LL0000004994</t>
  </si>
  <si>
    <t>cbwd</t>
  </si>
  <si>
    <t>ENSDARG00000004318.8</t>
  </si>
  <si>
    <t>406536</t>
  </si>
  <si>
    <t>LL0000032528</t>
  </si>
  <si>
    <t>XLOC_002636</t>
  </si>
  <si>
    <t>LL0000026136</t>
  </si>
  <si>
    <t>si:ch211-76l23.4</t>
  </si>
  <si>
    <t>ENSDARG00000096242.3</t>
  </si>
  <si>
    <t>798209</t>
  </si>
  <si>
    <t>LL0000012489</t>
  </si>
  <si>
    <t>ifit11</t>
  </si>
  <si>
    <t>ENSDARG00000090537.3</t>
  </si>
  <si>
    <t>100001239</t>
  </si>
  <si>
    <t>LL0000016808</t>
  </si>
  <si>
    <t>LOC108190109</t>
  </si>
  <si>
    <t>108190109</t>
  </si>
  <si>
    <t>LL0000022253</t>
  </si>
  <si>
    <t>poldip3</t>
  </si>
  <si>
    <t>ENSDARG00000099375.2</t>
  </si>
  <si>
    <t>100536140</t>
  </si>
  <si>
    <t>LL0000022910</t>
  </si>
  <si>
    <t>ptpro</t>
  </si>
  <si>
    <t>ENSDARG00000110470.1</t>
  </si>
  <si>
    <t>407676</t>
  </si>
  <si>
    <t>LL0000009797</t>
  </si>
  <si>
    <t>esama</t>
  </si>
  <si>
    <t>ENSDARG00000077039.4</t>
  </si>
  <si>
    <t>799432</t>
  </si>
  <si>
    <t>LL0000014191</t>
  </si>
  <si>
    <t>LOC100333826</t>
  </si>
  <si>
    <t>100333826</t>
  </si>
  <si>
    <t>LL0000028492</t>
  </si>
  <si>
    <t>slc13a3</t>
  </si>
  <si>
    <t>ENSDARG00000069478.4</t>
  </si>
  <si>
    <t>405838</t>
  </si>
  <si>
    <t>LL0000010024</t>
  </si>
  <si>
    <t>fam173a</t>
  </si>
  <si>
    <t>ENSDARG00000041223.7</t>
  </si>
  <si>
    <t>100000855</t>
  </si>
  <si>
    <t>LL0000003751</t>
  </si>
  <si>
    <t>BX936303.1</t>
  </si>
  <si>
    <t>ENSDARG00000103105.2</t>
  </si>
  <si>
    <t>LL0000002142</t>
  </si>
  <si>
    <t>BX004779.1</t>
  </si>
  <si>
    <t>ENSDARG00000096584.2</t>
  </si>
  <si>
    <t>LL0000019008</t>
  </si>
  <si>
    <t>mical1</t>
  </si>
  <si>
    <t>ENSDARG00000011809.9</t>
  </si>
  <si>
    <t>568573</t>
  </si>
  <si>
    <t>LL0000018823</t>
  </si>
  <si>
    <t>med12</t>
  </si>
  <si>
    <t>ENSDARG00000103953.2</t>
  </si>
  <si>
    <t>566632</t>
  </si>
  <si>
    <t>LL0000000960</t>
  </si>
  <si>
    <t>amt</t>
  </si>
  <si>
    <t>ENSDARG00000010862.11</t>
  </si>
  <si>
    <t>450000</t>
  </si>
  <si>
    <t>LL0000009824</t>
  </si>
  <si>
    <t>etaa1</t>
  </si>
  <si>
    <t>ENSDARG00000074915.4</t>
  </si>
  <si>
    <t>558278</t>
  </si>
  <si>
    <t>LL0000039068</t>
  </si>
  <si>
    <t>zgc:174935</t>
  </si>
  <si>
    <t>ENSDARG00000079255.4</t>
  </si>
  <si>
    <t>796019</t>
  </si>
  <si>
    <t>LL0000037367</t>
  </si>
  <si>
    <t>XLOC_040198</t>
  </si>
  <si>
    <t>LL0000014184</t>
  </si>
  <si>
    <t>LOC100333434</t>
  </si>
  <si>
    <t>100333434</t>
  </si>
  <si>
    <t>LL0000031989</t>
  </si>
  <si>
    <t>wdpcp</t>
  </si>
  <si>
    <t>ENSDARG00000074590.5</t>
  </si>
  <si>
    <t>100333125</t>
  </si>
  <si>
    <t>LL0000015170</t>
  </si>
  <si>
    <t>LOC101885690</t>
  </si>
  <si>
    <t>101885690</t>
  </si>
  <si>
    <t>LL0000010066</t>
  </si>
  <si>
    <t>fam219aa</t>
  </si>
  <si>
    <t>ENSDARG00000016396.9</t>
  </si>
  <si>
    <t>445197</t>
  </si>
  <si>
    <t>LL0000022692</t>
  </si>
  <si>
    <t>prrc2c</t>
  </si>
  <si>
    <t>ENSDARG00000057583.8</t>
  </si>
  <si>
    <t>407633</t>
  </si>
  <si>
    <t>LL0000026952</t>
  </si>
  <si>
    <t>si:dkey-18a10.3</t>
  </si>
  <si>
    <t>ENSDARG00000090814.4</t>
  </si>
  <si>
    <t>792628</t>
  </si>
  <si>
    <t>LL0000024867</t>
  </si>
  <si>
    <t>si:ch1073-59l16.1</t>
  </si>
  <si>
    <t>101884935</t>
  </si>
  <si>
    <t>LL0000020089</t>
  </si>
  <si>
    <t>ndfip1l</t>
  </si>
  <si>
    <t>ENSDARG00000102367.3</t>
  </si>
  <si>
    <t>436776</t>
  </si>
  <si>
    <t>LL0000001988</t>
  </si>
  <si>
    <t>bphl</t>
  </si>
  <si>
    <t>ENSDARG00000102877.2</t>
  </si>
  <si>
    <t>402804</t>
  </si>
  <si>
    <t>LL0000018444</t>
  </si>
  <si>
    <t>lta4h</t>
  </si>
  <si>
    <t>ENSDARG00000006029.7</t>
  </si>
  <si>
    <t>406575</t>
  </si>
  <si>
    <t>LL0000028272</t>
  </si>
  <si>
    <t>si:dkeyp-80c12.8</t>
  </si>
  <si>
    <t>ENSDARG00000094465.2</t>
  </si>
  <si>
    <t>107963954</t>
  </si>
  <si>
    <t>LL0000014851</t>
  </si>
  <si>
    <t>LOC101884125</t>
  </si>
  <si>
    <t>101884125</t>
  </si>
  <si>
    <t>LL0000001601</t>
  </si>
  <si>
    <t>atp2b3b</t>
  </si>
  <si>
    <t>ENSDARG00000023445.10</t>
  </si>
  <si>
    <t>558525</t>
  </si>
  <si>
    <t>LL0000030019</t>
  </si>
  <si>
    <t>tbca</t>
  </si>
  <si>
    <t>ENSDARG00000016754.8</t>
  </si>
  <si>
    <t>394029</t>
  </si>
  <si>
    <t>LL0000012267</t>
  </si>
  <si>
    <t>hoxc10a</t>
  </si>
  <si>
    <t>ENSDARG00000070348.6</t>
  </si>
  <si>
    <t>100535576</t>
  </si>
  <si>
    <t>LL0000018413</t>
  </si>
  <si>
    <t>lrrn3b</t>
  </si>
  <si>
    <t>ENSDARG00000102702.2</t>
  </si>
  <si>
    <t>100535105</t>
  </si>
  <si>
    <t>LL0000006120</t>
  </si>
  <si>
    <t>cox7c</t>
  </si>
  <si>
    <t>ENSDARG00000104537.2</t>
  </si>
  <si>
    <t>336118</t>
  </si>
  <si>
    <t>LL0000000895</t>
  </si>
  <si>
    <t>alg5</t>
  </si>
  <si>
    <t>ENSDARG00000061235.8</t>
  </si>
  <si>
    <t>751635</t>
  </si>
  <si>
    <t>LL0000013846</t>
  </si>
  <si>
    <t>LO018315.7</t>
  </si>
  <si>
    <t>ENSDARG00000117514.1</t>
  </si>
  <si>
    <t>110438924</t>
  </si>
  <si>
    <t>LL0000009903</t>
  </si>
  <si>
    <t>ezrb</t>
  </si>
  <si>
    <t>ENSDARG00000025091.11</t>
  </si>
  <si>
    <t>561589</t>
  </si>
  <si>
    <t>LL0000009704</t>
  </si>
  <si>
    <t>epha2a</t>
  </si>
  <si>
    <t>ENSDARG00000017354.9</t>
  </si>
  <si>
    <t>30689</t>
  </si>
  <si>
    <t>LL0000009131</t>
  </si>
  <si>
    <t>dock4b</t>
  </si>
  <si>
    <t>ENSDARG00000024874.13</t>
  </si>
  <si>
    <t>654774</t>
  </si>
  <si>
    <t>LL0000002037</t>
  </si>
  <si>
    <t>bsnb</t>
  </si>
  <si>
    <t>ENSDARG00000079161.5</t>
  </si>
  <si>
    <t>101175706</t>
  </si>
  <si>
    <t>LL0000037216</t>
  </si>
  <si>
    <t>XLOC_039079</t>
  </si>
  <si>
    <t>LL0000022669</t>
  </si>
  <si>
    <t>prph</t>
  </si>
  <si>
    <t>ENSDARG00000028306.10</t>
  </si>
  <si>
    <t>30259</t>
  </si>
  <si>
    <t>LL0000038831</t>
  </si>
  <si>
    <t>zgc:162255</t>
  </si>
  <si>
    <t>ENSDARG00000078301.3</t>
  </si>
  <si>
    <t>100037321</t>
  </si>
  <si>
    <t>LL0000011762</t>
  </si>
  <si>
    <t>grm2b</t>
  </si>
  <si>
    <t>ENSDARG00000007195.11</t>
  </si>
  <si>
    <t>564461</t>
  </si>
  <si>
    <t>LL0000015284</t>
  </si>
  <si>
    <t>LOC101886199</t>
  </si>
  <si>
    <t>101886199</t>
  </si>
  <si>
    <t>LL0000005723</t>
  </si>
  <si>
    <t>ckap4</t>
  </si>
  <si>
    <t>ENSDARG00000032405.5</t>
  </si>
  <si>
    <t>406549</t>
  </si>
  <si>
    <t>LL0000003780</t>
  </si>
  <si>
    <t>BX936433.1</t>
  </si>
  <si>
    <t>ENSDARG00000101275.2</t>
  </si>
  <si>
    <t>101884994</t>
  </si>
  <si>
    <t>LL0000024724</t>
  </si>
  <si>
    <t>si:cabz01021433.2</t>
  </si>
  <si>
    <t>LL0000027635</t>
  </si>
  <si>
    <t>si:dkey-3h3.3</t>
  </si>
  <si>
    <t>ENSDARG00000067718.6</t>
  </si>
  <si>
    <t>100144568</t>
  </si>
  <si>
    <t>LL0000009553</t>
  </si>
  <si>
    <t>elavl4</t>
  </si>
  <si>
    <t>ENSDARG00000045639.8</t>
  </si>
  <si>
    <t>30737</t>
  </si>
  <si>
    <t>LL0000023806</t>
  </si>
  <si>
    <t>rnf212b</t>
  </si>
  <si>
    <t>ENSDARG00000093723.2</t>
  </si>
  <si>
    <t>LL0000009368</t>
  </si>
  <si>
    <t>ecsit</t>
  </si>
  <si>
    <t>ENSDARG00000062834.8</t>
  </si>
  <si>
    <t>569243</t>
  </si>
  <si>
    <t>LL0000000903</t>
  </si>
  <si>
    <t>alkbh1</t>
  </si>
  <si>
    <t>ENSDARG00000071164.7</t>
  </si>
  <si>
    <t>553720</t>
  </si>
  <si>
    <t>LL0000007598</t>
  </si>
  <si>
    <t>CT573342.1</t>
  </si>
  <si>
    <t>ENSDARG00000097333.2</t>
  </si>
  <si>
    <t>101884714</t>
  </si>
  <si>
    <t>LL0000031349</t>
  </si>
  <si>
    <t>tuba2</t>
  </si>
  <si>
    <t>ENSDARG00000045014.7</t>
  </si>
  <si>
    <t>406303</t>
  </si>
  <si>
    <t>LL0000026956</t>
  </si>
  <si>
    <t>si:dkey-190j3.2</t>
  </si>
  <si>
    <t>ENSDARG00000099466.2</t>
  </si>
  <si>
    <t>LL0000023550</t>
  </si>
  <si>
    <t>RF01290</t>
  </si>
  <si>
    <t>ENSDARG00000081103.2</t>
  </si>
  <si>
    <t>LL0000006255</t>
  </si>
  <si>
    <t>CR352329.1</t>
  </si>
  <si>
    <t>ENSDARG00000055476.6</t>
  </si>
  <si>
    <t>100006839</t>
  </si>
  <si>
    <t>LL0000027418</t>
  </si>
  <si>
    <t>si:dkey-262g12.14</t>
  </si>
  <si>
    <t>ENSDARG00000103751.3</t>
  </si>
  <si>
    <t>LL0000020379</t>
  </si>
  <si>
    <t>nkx2.5</t>
  </si>
  <si>
    <t>ENSDARG00000018004.9</t>
  </si>
  <si>
    <t>30696</t>
  </si>
  <si>
    <t>LL0000017393</t>
  </si>
  <si>
    <t>LOC110438440</t>
  </si>
  <si>
    <t>110438440</t>
  </si>
  <si>
    <t>LL0000019708</t>
  </si>
  <si>
    <t>mtif3</t>
  </si>
  <si>
    <t>ENSDARG00000039649.7</t>
  </si>
  <si>
    <t>325802</t>
  </si>
  <si>
    <t>LL0000016234</t>
  </si>
  <si>
    <t>LOC103911938</t>
  </si>
  <si>
    <t>103911938</t>
  </si>
  <si>
    <t>LL0000010593</t>
  </si>
  <si>
    <t>foxh1</t>
  </si>
  <si>
    <t>ENSDARG00000055630.7</t>
  </si>
  <si>
    <t>57930</t>
  </si>
  <si>
    <t>LL0000017320</t>
  </si>
  <si>
    <t>LOC110438334</t>
  </si>
  <si>
    <t>110438334</t>
  </si>
  <si>
    <t>LL0000024025</t>
  </si>
  <si>
    <t>rras</t>
  </si>
  <si>
    <t>ENSDARG00000006553.11</t>
  </si>
  <si>
    <t>449660</t>
  </si>
  <si>
    <t>LL0000024150</t>
  </si>
  <si>
    <t>s100u</t>
  </si>
  <si>
    <t>ENSDARG00000071014.8</t>
  </si>
  <si>
    <t>563060</t>
  </si>
  <si>
    <t>LL0000001266</t>
  </si>
  <si>
    <t>arhgap18</t>
  </si>
  <si>
    <t>ENSDARG00000074740.4</t>
  </si>
  <si>
    <t>100004252</t>
  </si>
  <si>
    <t>LL0000029225</t>
  </si>
  <si>
    <t>spag1a</t>
  </si>
  <si>
    <t>ENSDARG00000004017.10</t>
  </si>
  <si>
    <t>564953</t>
  </si>
  <si>
    <t>LL0000003109</t>
  </si>
  <si>
    <t>BX548073.3</t>
  </si>
  <si>
    <t>ENSDARG00000093054.4</t>
  </si>
  <si>
    <t>100001405</t>
  </si>
  <si>
    <t>LL0000018632</t>
  </si>
  <si>
    <t>mapk12a</t>
  </si>
  <si>
    <t>ENSDARG00000042021.7</t>
  </si>
  <si>
    <t>30681</t>
  </si>
  <si>
    <t>Nr2f2pos-enriched</t>
  </si>
  <si>
    <t>Nr2f2neg-enriched</t>
  </si>
  <si>
    <t>Nr2f2pos-enriched annotated in Ens95/RefSeq</t>
  </si>
  <si>
    <t>Nr2f2pos-enriched not annotated in Ens95</t>
  </si>
  <si>
    <t>Nr2f2pos-enriched not annotated in RefSeq</t>
  </si>
  <si>
    <t>Nr2f2pos-enriched not annotated in either</t>
  </si>
  <si>
    <t>Figure 3 Source Data 8</t>
  </si>
  <si>
    <t>worksheet 2 - Nr2f2-pos genes from reference gene set; includes 3' UTR lengths</t>
  </si>
  <si>
    <t>worksheet 1 - DeSeq2 output for comparison of Nr2f2-positive and -negative cells; all detected genes</t>
  </si>
  <si>
    <t>-log10 RefSeqNr2f2Pospadj</t>
  </si>
  <si>
    <t>-log10 V4Nr2f2Pospadj</t>
  </si>
  <si>
    <t>-log10 Ens95Nr2f2padj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</si>
</sst>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20"/>
      <color theme="1"/>
      <name val="Arial"/>
      <family val="2"/>
    </font>
    <font>
      <sz val="12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4">
    <xf numFmtId="0" fontId="0" fillId="0" borderId="0" xfId="0"/>
    <xf numFmtId="49" fontId="0" fillId="0" borderId="0" xfId="0" applyNumberFormat="1" applyFont="1" applyAlignment="1">
      <alignment horizontal="left" vertical="top"/>
    </xf>
    <xf numFmtId="0" fontId="0" fillId="0" borderId="0" xfId="0" applyAlignment="1">
      <alignment horizontal="left"/>
    </xf>
    <xf numFmtId="0" fontId="0" fillId="0" borderId="0" xfId="0" applyNumberFormat="1" applyFont="1" applyAlignment="1">
      <alignment horizontal="left" vertical="top"/>
    </xf>
    <xf numFmtId="2" fontId="0" fillId="0" borderId="0" xfId="0" applyNumberFormat="1" applyFont="1" applyAlignment="1">
      <alignment horizontal="left" vertical="top"/>
    </xf>
    <xf numFmtId="2" fontId="0" fillId="0" borderId="0" xfId="0" applyNumberFormat="1" applyAlignment="1">
      <alignment horizontal="left"/>
    </xf>
    <xf numFmtId="0" fontId="1" fillId="0" borderId="0" xfId="0" applyFont="1" applyAlignment="1">
      <alignment horizontal="left" vertical="top"/>
    </xf>
    <xf numFmtId="49" fontId="0" fillId="0" borderId="0" xfId="0" applyNumberFormat="1" applyAlignment="1">
      <alignment horizontal="left" vertical="top"/>
    </xf>
    <xf numFmtId="0" fontId="0" fillId="0" borderId="0" xfId="0" applyAlignment="1">
      <alignment horizontal="left" vertical="top"/>
    </xf>
    <xf numFmtId="49" fontId="1" fillId="0" borderId="0" xfId="0" applyNumberFormat="1" applyFont="1" applyAlignment="1">
      <alignment horizontal="left" wrapText="1"/>
    </xf>
    <xf numFmtId="0" fontId="2" fillId="0" borderId="0" xfId="0" applyFon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3" fillId="0" borderId="0" xfId="0" applyFont="1" applyAlignment="1">
      <alignment vertical="center" wrapText="1"/>
    </xf>
    <xf numFmtId="0" fontId="3" fillId="0" borderId="0" xfId="0" applyFont="1" applyAlignment="1">
      <alignment horizontal="left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A5C7D4-E6D8-3944-92B6-75B5982C9D0E}">
  <dimension ref="C4:H22"/>
  <sheetViews>
    <sheetView tabSelected="1" workbookViewId="0">
      <selection activeCell="E37" sqref="E37"/>
    </sheetView>
  </sheetViews>
  <sheetFormatPr baseColWidth="10" defaultRowHeight="14" x14ac:dyDescent="0.2"/>
  <sheetData>
    <row r="4" spans="3:8" x14ac:dyDescent="0.2">
      <c r="C4" s="10" t="s">
        <v>92486</v>
      </c>
      <c r="D4" s="11"/>
      <c r="E4" s="11"/>
      <c r="F4" s="11"/>
      <c r="G4" s="11"/>
      <c r="H4" s="11"/>
    </row>
    <row r="5" spans="3:8" x14ac:dyDescent="0.2">
      <c r="C5" s="11"/>
      <c r="D5" s="11"/>
      <c r="E5" s="11"/>
      <c r="F5" s="11"/>
      <c r="G5" s="11"/>
      <c r="H5" s="11"/>
    </row>
    <row r="6" spans="3:8" x14ac:dyDescent="0.2">
      <c r="C6" s="11"/>
      <c r="D6" s="11"/>
      <c r="E6" s="11"/>
      <c r="F6" s="11"/>
      <c r="G6" s="11"/>
      <c r="H6" s="11"/>
    </row>
    <row r="7" spans="3:8" x14ac:dyDescent="0.2">
      <c r="C7" s="11"/>
      <c r="D7" s="11"/>
      <c r="E7" s="11"/>
      <c r="F7" s="11"/>
      <c r="G7" s="11"/>
      <c r="H7" s="11"/>
    </row>
    <row r="8" spans="3:8" x14ac:dyDescent="0.2">
      <c r="C8" s="11"/>
      <c r="D8" s="11"/>
      <c r="E8" s="11"/>
      <c r="F8" s="11"/>
      <c r="G8" s="11"/>
      <c r="H8" s="11"/>
    </row>
    <row r="9" spans="3:8" x14ac:dyDescent="0.2">
      <c r="C9" s="11"/>
      <c r="D9" s="11"/>
      <c r="E9" s="11"/>
      <c r="F9" s="11"/>
      <c r="G9" s="11"/>
      <c r="H9" s="11"/>
    </row>
    <row r="10" spans="3:8" x14ac:dyDescent="0.2">
      <c r="C10" s="11"/>
      <c r="D10" s="11"/>
      <c r="E10" s="11"/>
      <c r="F10" s="11"/>
      <c r="G10" s="11"/>
      <c r="H10" s="11"/>
    </row>
    <row r="11" spans="3:8" x14ac:dyDescent="0.2">
      <c r="C11" s="11"/>
      <c r="D11" s="11"/>
      <c r="E11" s="11"/>
      <c r="F11" s="11"/>
      <c r="G11" s="11"/>
      <c r="H11" s="11"/>
    </row>
    <row r="12" spans="3:8" x14ac:dyDescent="0.2">
      <c r="C12" s="11"/>
      <c r="D12" s="11"/>
      <c r="E12" s="11"/>
      <c r="F12" s="11"/>
      <c r="G12" s="11"/>
      <c r="H12" s="11"/>
    </row>
    <row r="13" spans="3:8" x14ac:dyDescent="0.2">
      <c r="C13" s="11"/>
      <c r="D13" s="11"/>
      <c r="E13" s="11"/>
      <c r="F13" s="11"/>
      <c r="G13" s="11"/>
      <c r="H13" s="11"/>
    </row>
    <row r="14" spans="3:8" x14ac:dyDescent="0.2">
      <c r="C14" s="11"/>
      <c r="D14" s="11"/>
      <c r="E14" s="11"/>
      <c r="F14" s="11"/>
      <c r="G14" s="11"/>
      <c r="H14" s="11"/>
    </row>
    <row r="15" spans="3:8" x14ac:dyDescent="0.2">
      <c r="C15" s="11"/>
      <c r="D15" s="11"/>
      <c r="E15" s="11"/>
      <c r="F15" s="11"/>
      <c r="G15" s="11"/>
      <c r="H15" s="11"/>
    </row>
    <row r="16" spans="3:8" x14ac:dyDescent="0.2">
      <c r="C16" s="11"/>
      <c r="D16" s="11"/>
      <c r="E16" s="11"/>
      <c r="F16" s="11"/>
      <c r="G16" s="11"/>
      <c r="H16" s="11"/>
    </row>
    <row r="17" spans="3:8" x14ac:dyDescent="0.2">
      <c r="C17" s="11"/>
      <c r="D17" s="11"/>
      <c r="E17" s="11"/>
      <c r="F17" s="11"/>
      <c r="G17" s="11"/>
      <c r="H17" s="11"/>
    </row>
    <row r="18" spans="3:8" ht="7" customHeight="1" x14ac:dyDescent="0.2">
      <c r="C18" s="11"/>
      <c r="D18" s="11"/>
      <c r="E18" s="11"/>
      <c r="F18" s="11"/>
      <c r="G18" s="11"/>
      <c r="H18" s="11"/>
    </row>
    <row r="19" spans="3:8" ht="20" customHeight="1" x14ac:dyDescent="0.2">
      <c r="C19" s="12" t="s">
        <v>92488</v>
      </c>
      <c r="D19" s="12"/>
      <c r="E19" s="12"/>
      <c r="F19" s="12"/>
      <c r="G19" s="12"/>
      <c r="H19" s="12"/>
    </row>
    <row r="20" spans="3:8" ht="20" customHeight="1" x14ac:dyDescent="0.2">
      <c r="C20" s="12"/>
      <c r="D20" s="12"/>
      <c r="E20" s="12"/>
      <c r="F20" s="12"/>
      <c r="G20" s="12"/>
      <c r="H20" s="12"/>
    </row>
    <row r="21" spans="3:8" ht="20" customHeight="1" x14ac:dyDescent="0.2">
      <c r="C21" s="13" t="s">
        <v>92487</v>
      </c>
      <c r="D21" s="13"/>
      <c r="E21" s="13"/>
      <c r="F21" s="13"/>
      <c r="G21" s="13"/>
      <c r="H21" s="13"/>
    </row>
    <row r="22" spans="3:8" ht="20" customHeight="1" x14ac:dyDescent="0.2">
      <c r="C22" s="13"/>
      <c r="D22" s="13"/>
      <c r="E22" s="13"/>
      <c r="F22" s="13"/>
      <c r="G22" s="13"/>
      <c r="H22" s="13"/>
    </row>
  </sheetData>
  <mergeCells count="3">
    <mergeCell ref="C4:H18"/>
    <mergeCell ref="C19:H20"/>
    <mergeCell ref="C21:H2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1FBAB-BC13-1547-984A-8E62C7ECE6D1}">
  <dimension ref="A1:O24732"/>
  <sheetViews>
    <sheetView workbookViewId="0">
      <selection activeCell="G24" sqref="G24"/>
    </sheetView>
  </sheetViews>
  <sheetFormatPr baseColWidth="10" defaultColWidth="22.19921875" defaultRowHeight="14" x14ac:dyDescent="0.2"/>
  <cols>
    <col min="1" max="1" width="13" style="2" bestFit="1" customWidth="1"/>
    <col min="2" max="2" width="20.59765625" style="2" bestFit="1" customWidth="1"/>
    <col min="3" max="3" width="23.19921875" style="2" bestFit="1" customWidth="1"/>
    <col min="4" max="4" width="10.3984375" style="2" bestFit="1" customWidth="1"/>
    <col min="5" max="7" width="14" style="2" bestFit="1" customWidth="1"/>
    <col min="8" max="11" width="12.3984375" style="2" bestFit="1" customWidth="1"/>
    <col min="12" max="12" width="14.19921875" style="2" bestFit="1" customWidth="1"/>
    <col min="13" max="13" width="22.19921875" style="2"/>
    <col min="14" max="14" width="39" style="2" bestFit="1" customWidth="1"/>
    <col min="15" max="15" width="4.3984375" style="2" bestFit="1" customWidth="1"/>
    <col min="16" max="16384" width="22.19921875" style="2"/>
  </cols>
  <sheetData>
    <row r="1" spans="1:15" x14ac:dyDescent="0.2">
      <c r="A1" s="6" t="s">
        <v>1317</v>
      </c>
      <c r="B1" s="6" t="s">
        <v>1318</v>
      </c>
      <c r="C1" s="6" t="s">
        <v>1319</v>
      </c>
      <c r="D1" s="6" t="s">
        <v>6</v>
      </c>
      <c r="E1" s="6" t="s">
        <v>1320</v>
      </c>
      <c r="F1" s="6" t="s">
        <v>1321</v>
      </c>
      <c r="G1" s="6" t="s">
        <v>1322</v>
      </c>
      <c r="H1" s="6" t="s">
        <v>1323</v>
      </c>
      <c r="I1" s="6" t="s">
        <v>1324</v>
      </c>
      <c r="J1" s="6" t="s">
        <v>1325</v>
      </c>
      <c r="K1" s="6" t="s">
        <v>1326</v>
      </c>
      <c r="L1" s="6" t="s">
        <v>1327</v>
      </c>
    </row>
    <row r="2" spans="1:15" x14ac:dyDescent="0.2">
      <c r="A2" s="7" t="s">
        <v>1328</v>
      </c>
      <c r="B2" s="7" t="s">
        <v>1329</v>
      </c>
      <c r="C2" s="7" t="s">
        <v>1330</v>
      </c>
      <c r="D2" s="7" t="s">
        <v>1331</v>
      </c>
      <c r="E2" s="8">
        <v>467.52190865839799</v>
      </c>
      <c r="F2" s="8">
        <v>321.38397661472902</v>
      </c>
      <c r="G2" s="8">
        <v>315.58078351510898</v>
      </c>
      <c r="H2" s="8">
        <v>371.01975685070698</v>
      </c>
      <c r="I2" s="8">
        <v>320.51949832945002</v>
      </c>
      <c r="J2" s="8">
        <v>242.00732487652499</v>
      </c>
      <c r="K2" s="8">
        <v>0.74008017986795804</v>
      </c>
      <c r="L2" s="8">
        <v>-0.24254808673501699</v>
      </c>
    </row>
    <row r="3" spans="1:15" x14ac:dyDescent="0.2">
      <c r="A3" s="7" t="s">
        <v>1332</v>
      </c>
      <c r="B3" s="7" t="s">
        <v>1333</v>
      </c>
      <c r="C3" s="7" t="s">
        <v>1334</v>
      </c>
      <c r="D3" s="7" t="s">
        <v>1335</v>
      </c>
      <c r="E3" s="8">
        <v>4.94209205769977</v>
      </c>
      <c r="F3" s="8">
        <v>26.536291647087701</v>
      </c>
      <c r="G3" s="8">
        <v>7.91425162420337</v>
      </c>
      <c r="H3" s="8">
        <v>7.8730982886091603</v>
      </c>
      <c r="I3" s="8">
        <v>23.815690278349201</v>
      </c>
      <c r="J3" s="8">
        <v>23.706839987904502</v>
      </c>
      <c r="K3" s="8">
        <v>0.88359409294708602</v>
      </c>
      <c r="L3" s="8">
        <v>0.49135386009656801</v>
      </c>
    </row>
    <row r="4" spans="1:15" x14ac:dyDescent="0.2">
      <c r="A4" s="7" t="s">
        <v>1336</v>
      </c>
      <c r="B4" s="7" t="s">
        <v>1337</v>
      </c>
      <c r="D4" s="7" t="s">
        <v>1338</v>
      </c>
      <c r="E4" s="8">
        <v>121.57546461941401</v>
      </c>
      <c r="F4" s="8">
        <v>108.110817821468</v>
      </c>
      <c r="G4" s="8">
        <v>93.981738037415099</v>
      </c>
      <c r="H4" s="8">
        <v>86.604081174700795</v>
      </c>
      <c r="I4" s="8">
        <v>104.193644967778</v>
      </c>
      <c r="J4" s="8">
        <v>124.46090993649899</v>
      </c>
      <c r="K4" s="8">
        <v>0.97591961525600102</v>
      </c>
      <c r="L4" s="8">
        <v>-3.8024090997724101E-2</v>
      </c>
    </row>
    <row r="5" spans="1:15" x14ac:dyDescent="0.2">
      <c r="A5" s="7" t="s">
        <v>1339</v>
      </c>
      <c r="B5" s="7" t="s">
        <v>1340</v>
      </c>
      <c r="C5" s="7" t="s">
        <v>1341</v>
      </c>
      <c r="D5" s="7" t="s">
        <v>1342</v>
      </c>
      <c r="E5" s="8">
        <v>166.05429313871201</v>
      </c>
      <c r="F5" s="8">
        <v>195.58229769520199</v>
      </c>
      <c r="G5" s="8">
        <v>155.31718812499099</v>
      </c>
      <c r="H5" s="8">
        <v>176.16057420762999</v>
      </c>
      <c r="I5" s="8">
        <v>186.55624051373599</v>
      </c>
      <c r="J5" s="8">
        <v>161.99673991734701</v>
      </c>
      <c r="K5" s="8">
        <v>0.98287141906590803</v>
      </c>
      <c r="L5" s="8">
        <v>2.1424190223504998E-2</v>
      </c>
      <c r="N5" s="2" t="s">
        <v>92480</v>
      </c>
      <c r="O5" s="2">
        <f>COUNTIFS(L2:L24732,"&lt;-1", K2:K24732,"&lt;0.05")</f>
        <v>613</v>
      </c>
    </row>
    <row r="6" spans="1:15" x14ac:dyDescent="0.2">
      <c r="A6" s="7" t="s">
        <v>1343</v>
      </c>
      <c r="B6" s="7" t="s">
        <v>1344</v>
      </c>
      <c r="C6" s="7" t="s">
        <v>1345</v>
      </c>
      <c r="E6" s="8">
        <v>12.8494393500194</v>
      </c>
      <c r="F6" s="8">
        <v>27.5191172636465</v>
      </c>
      <c r="G6" s="8">
        <v>44.517665386144003</v>
      </c>
      <c r="H6" s="8">
        <v>25.587569437979798</v>
      </c>
      <c r="I6" s="8">
        <v>18.854088137026501</v>
      </c>
      <c r="J6" s="8">
        <v>10.865634994456199</v>
      </c>
      <c r="K6" s="8">
        <v>0.77544932511393105</v>
      </c>
      <c r="L6" s="8">
        <v>-0.61794250081867796</v>
      </c>
      <c r="N6" s="2" t="s">
        <v>92481</v>
      </c>
      <c r="O6" s="2">
        <f>COUNTIFS(L2:L24732,"&gt;1", K2:K24732,"&lt;0.05")</f>
        <v>858</v>
      </c>
    </row>
    <row r="7" spans="1:15" x14ac:dyDescent="0.2">
      <c r="A7" s="7" t="s">
        <v>1346</v>
      </c>
      <c r="B7" s="7" t="s">
        <v>1347</v>
      </c>
      <c r="C7" s="7" t="s">
        <v>1348</v>
      </c>
      <c r="D7" s="7" t="s">
        <v>1349</v>
      </c>
      <c r="E7" s="8">
        <v>65.235615161637</v>
      </c>
      <c r="F7" s="8">
        <v>46.192803978263697</v>
      </c>
      <c r="G7" s="8">
        <v>42.539102480093099</v>
      </c>
      <c r="H7" s="8">
        <v>5.9048237164568702</v>
      </c>
      <c r="I7" s="8">
        <v>26.792651563142901</v>
      </c>
      <c r="J7" s="8">
        <v>39.511399979840803</v>
      </c>
      <c r="K7" s="8">
        <v>0.43265885922745501</v>
      </c>
      <c r="L7" s="8">
        <v>-1.09255137807948</v>
      </c>
    </row>
    <row r="8" spans="1:15" x14ac:dyDescent="0.2">
      <c r="A8" s="7" t="s">
        <v>1350</v>
      </c>
      <c r="B8" s="7" t="s">
        <v>1351</v>
      </c>
      <c r="D8" s="7" t="s">
        <v>1352</v>
      </c>
      <c r="E8" s="8">
        <v>19.768368230799101</v>
      </c>
      <c r="F8" s="8">
        <v>10.8110817821468</v>
      </c>
      <c r="G8" s="8">
        <v>24.732036325635502</v>
      </c>
      <c r="H8" s="8">
        <v>0</v>
      </c>
      <c r="I8" s="8">
        <v>13.8924859957037</v>
      </c>
      <c r="J8" s="8">
        <v>24.694624987400498</v>
      </c>
      <c r="K8" s="8">
        <v>0.90526129625467999</v>
      </c>
      <c r="L8" s="8">
        <v>-0.51953961356883005</v>
      </c>
      <c r="N8" s="2" t="s">
        <v>92482</v>
      </c>
      <c r="O8" s="2">
        <f>COUNTIFS(L2:L24732,"&lt;-1", K2:K24732,"&lt;0.05",C2:C24732,"ENS*",D2:D24732,"*")</f>
        <v>523</v>
      </c>
    </row>
    <row r="9" spans="1:15" x14ac:dyDescent="0.2">
      <c r="A9" s="7" t="s">
        <v>1353</v>
      </c>
      <c r="B9" s="7" t="s">
        <v>1354</v>
      </c>
      <c r="C9" s="7" t="s">
        <v>1355</v>
      </c>
      <c r="D9" s="7" t="s">
        <v>1356</v>
      </c>
      <c r="E9" s="8">
        <v>98.841841153995404</v>
      </c>
      <c r="F9" s="8">
        <v>67.814967542557397</v>
      </c>
      <c r="G9" s="8">
        <v>56.389042822448999</v>
      </c>
      <c r="H9" s="8">
        <v>74.794433741787003</v>
      </c>
      <c r="I9" s="8">
        <v>86.331877259015997</v>
      </c>
      <c r="J9" s="8">
        <v>80.010584959177706</v>
      </c>
      <c r="K9" s="8">
        <v>0.94010205662246105</v>
      </c>
      <c r="L9" s="8">
        <v>0.11249585855165201</v>
      </c>
      <c r="N9" s="2" t="s">
        <v>92483</v>
      </c>
      <c r="O9" s="2">
        <f>COUNTIFS(L2:L24732,"&lt;-1", K2:K24732,"&lt;0.05",C2:C24732,"")</f>
        <v>67</v>
      </c>
    </row>
    <row r="10" spans="1:15" x14ac:dyDescent="0.2">
      <c r="A10" s="7" t="s">
        <v>1357</v>
      </c>
      <c r="B10" s="7" t="s">
        <v>1358</v>
      </c>
      <c r="C10" s="7" t="s">
        <v>1359</v>
      </c>
      <c r="D10" s="7" t="s">
        <v>1360</v>
      </c>
      <c r="E10" s="8">
        <v>0.98841841153995402</v>
      </c>
      <c r="F10" s="8">
        <v>8.8454305490292207</v>
      </c>
      <c r="G10" s="8">
        <v>5.9356887181525302</v>
      </c>
      <c r="H10" s="8">
        <v>11.8096474329137</v>
      </c>
      <c r="I10" s="8">
        <v>9.9232042826455196</v>
      </c>
      <c r="J10" s="8">
        <v>11.853419993952199</v>
      </c>
      <c r="K10" s="8">
        <v>0.71533435570765802</v>
      </c>
      <c r="L10" s="8">
        <v>1.09039877811664</v>
      </c>
      <c r="N10" s="2" t="s">
        <v>92484</v>
      </c>
      <c r="O10" s="2">
        <f>COUNTIFS(L2:L24732,"&lt;-1", K2:K24732,"&lt;0.05",D2:D24732,"")</f>
        <v>54</v>
      </c>
    </row>
    <row r="11" spans="1:15" x14ac:dyDescent="0.2">
      <c r="A11" s="7" t="s">
        <v>1361</v>
      </c>
      <c r="B11" s="7" t="s">
        <v>1362</v>
      </c>
      <c r="C11" s="7" t="s">
        <v>1363</v>
      </c>
      <c r="D11" s="7" t="s">
        <v>1364</v>
      </c>
      <c r="E11" s="8">
        <v>2411.7409241574901</v>
      </c>
      <c r="F11" s="8">
        <v>1760.2406792568199</v>
      </c>
      <c r="G11" s="8">
        <v>1718.3818839051601</v>
      </c>
      <c r="H11" s="8">
        <v>2147.3875582181499</v>
      </c>
      <c r="I11" s="8">
        <v>1531.1504208122001</v>
      </c>
      <c r="J11" s="8">
        <v>1300.9128443362599</v>
      </c>
      <c r="K11" s="8">
        <v>0.66452843629378899</v>
      </c>
      <c r="L11" s="8">
        <v>-0.242354490203573</v>
      </c>
      <c r="N11" s="2" t="s">
        <v>92485</v>
      </c>
      <c r="O11" s="2">
        <f>COUNTIFS(L2:L24732,"&lt;-1", K2:K24732,"&lt;0.05",C2:C24732,"",D2:D24732,"")</f>
        <v>31</v>
      </c>
    </row>
    <row r="12" spans="1:15" x14ac:dyDescent="0.2">
      <c r="A12" s="7" t="s">
        <v>1365</v>
      </c>
      <c r="B12" s="7" t="s">
        <v>1366</v>
      </c>
      <c r="C12" s="7" t="s">
        <v>1367</v>
      </c>
      <c r="D12" s="7" t="s">
        <v>1368</v>
      </c>
      <c r="E12" s="8">
        <v>3.9536736461598201</v>
      </c>
      <c r="F12" s="8">
        <v>0.98282561655880296</v>
      </c>
      <c r="G12" s="8">
        <v>0.98928145302542203</v>
      </c>
      <c r="H12" s="8">
        <v>23.619294865827499</v>
      </c>
      <c r="I12" s="8">
        <v>0</v>
      </c>
      <c r="J12" s="8">
        <v>0</v>
      </c>
      <c r="K12" s="8">
        <v>0.74377837572308103</v>
      </c>
      <c r="L12" s="8">
        <v>1.9952941301098801</v>
      </c>
    </row>
    <row r="13" spans="1:15" x14ac:dyDescent="0.2">
      <c r="A13" s="7" t="s">
        <v>1369</v>
      </c>
      <c r="B13" s="7" t="s">
        <v>1370</v>
      </c>
      <c r="C13" s="7" t="s">
        <v>1371</v>
      </c>
      <c r="D13" s="7" t="s">
        <v>1372</v>
      </c>
      <c r="E13" s="8">
        <v>966.67320648607495</v>
      </c>
      <c r="F13" s="8">
        <v>787.24331886360096</v>
      </c>
      <c r="G13" s="8">
        <v>763.72528173562603</v>
      </c>
      <c r="H13" s="8">
        <v>661.34025624316996</v>
      </c>
      <c r="I13" s="8">
        <v>685.69341593080503</v>
      </c>
      <c r="J13" s="8">
        <v>663.79151966132599</v>
      </c>
      <c r="K13" s="8">
        <v>0.24951709847485201</v>
      </c>
      <c r="L13" s="8">
        <v>-0.32428277551074303</v>
      </c>
    </row>
    <row r="14" spans="1:15" x14ac:dyDescent="0.2">
      <c r="A14" s="7" t="s">
        <v>1373</v>
      </c>
      <c r="B14" s="7" t="s">
        <v>1374</v>
      </c>
      <c r="C14" s="7" t="s">
        <v>1375</v>
      </c>
      <c r="D14" s="7" t="s">
        <v>1376</v>
      </c>
      <c r="E14" s="8">
        <v>4.94209205769977</v>
      </c>
      <c r="F14" s="8">
        <v>2.94847684967641</v>
      </c>
      <c r="G14" s="8">
        <v>1.9785629060508401</v>
      </c>
      <c r="H14" s="8">
        <v>2.95241185822844</v>
      </c>
      <c r="I14" s="8">
        <v>4.9616021413227598</v>
      </c>
      <c r="J14" s="8">
        <v>13.828989992944299</v>
      </c>
      <c r="K14" s="8">
        <v>0.76495540540275497</v>
      </c>
      <c r="L14" s="8">
        <v>1.1395397229426201</v>
      </c>
    </row>
    <row r="15" spans="1:15" x14ac:dyDescent="0.2">
      <c r="A15" s="7" t="s">
        <v>1377</v>
      </c>
      <c r="B15" s="7" t="s">
        <v>1378</v>
      </c>
      <c r="E15" s="8">
        <v>0.98841841153995402</v>
      </c>
      <c r="F15" s="8">
        <v>2.94847684967641</v>
      </c>
      <c r="G15" s="8">
        <v>0</v>
      </c>
      <c r="H15" s="8">
        <v>10.825510146837599</v>
      </c>
      <c r="I15" s="8">
        <v>0</v>
      </c>
      <c r="J15" s="8">
        <v>0</v>
      </c>
      <c r="K15" s="8">
        <v>1</v>
      </c>
      <c r="L15" s="8">
        <v>1.45908735021075</v>
      </c>
    </row>
    <row r="16" spans="1:15" x14ac:dyDescent="0.2">
      <c r="A16" s="7" t="s">
        <v>1379</v>
      </c>
      <c r="B16" s="7" t="s">
        <v>1380</v>
      </c>
      <c r="C16" s="7" t="s">
        <v>1381</v>
      </c>
      <c r="D16" s="7" t="s">
        <v>1382</v>
      </c>
      <c r="E16" s="8">
        <v>143.320669673293</v>
      </c>
      <c r="F16" s="8">
        <v>148.40666810037899</v>
      </c>
      <c r="G16" s="8">
        <v>90.024612225313405</v>
      </c>
      <c r="H16" s="8">
        <v>79.715120172167701</v>
      </c>
      <c r="I16" s="8">
        <v>113.12452882215899</v>
      </c>
      <c r="J16" s="8">
        <v>85.937294956153806</v>
      </c>
      <c r="K16" s="8">
        <v>0.56904431979287695</v>
      </c>
      <c r="L16" s="8">
        <v>-0.45366349174347498</v>
      </c>
    </row>
    <row r="17" spans="1:12" x14ac:dyDescent="0.2">
      <c r="A17" s="7" t="s">
        <v>1383</v>
      </c>
      <c r="B17" s="7" t="s">
        <v>1384</v>
      </c>
      <c r="C17" s="7" t="s">
        <v>1385</v>
      </c>
      <c r="E17" s="8">
        <v>1.97683682307991</v>
      </c>
      <c r="F17" s="8">
        <v>5.89695369935282</v>
      </c>
      <c r="G17" s="8">
        <v>21.764191966559299</v>
      </c>
      <c r="H17" s="8">
        <v>9.8413728607614495</v>
      </c>
      <c r="I17" s="8">
        <v>18.854088137026501</v>
      </c>
      <c r="J17" s="8">
        <v>7.9022799959681604</v>
      </c>
      <c r="K17" s="8">
        <v>0.94479719592100997</v>
      </c>
      <c r="L17" s="8">
        <v>0.30434641232881998</v>
      </c>
    </row>
    <row r="18" spans="1:12" x14ac:dyDescent="0.2">
      <c r="A18" s="7" t="s">
        <v>1386</v>
      </c>
      <c r="B18" s="7" t="s">
        <v>1387</v>
      </c>
      <c r="C18" s="7" t="s">
        <v>1388</v>
      </c>
      <c r="D18" s="7" t="s">
        <v>1389</v>
      </c>
      <c r="E18" s="8">
        <v>66.224033573176897</v>
      </c>
      <c r="F18" s="8">
        <v>74.694746858469003</v>
      </c>
      <c r="G18" s="8">
        <v>75.185390429931999</v>
      </c>
      <c r="H18" s="8">
        <v>145.65231833926899</v>
      </c>
      <c r="I18" s="8">
        <v>95.262761113397005</v>
      </c>
      <c r="J18" s="8">
        <v>104.70520994657799</v>
      </c>
      <c r="K18" s="8">
        <v>0.25580739784315798</v>
      </c>
      <c r="L18" s="8">
        <v>0.67753858285222401</v>
      </c>
    </row>
    <row r="19" spans="1:12" x14ac:dyDescent="0.2">
      <c r="A19" s="7" t="s">
        <v>1390</v>
      </c>
      <c r="B19" s="7" t="s">
        <v>1391</v>
      </c>
      <c r="C19" s="7" t="s">
        <v>1392</v>
      </c>
      <c r="D19" s="7" t="s">
        <v>1393</v>
      </c>
      <c r="E19" s="8">
        <v>58.316686280857297</v>
      </c>
      <c r="F19" s="8">
        <v>30.4675941133229</v>
      </c>
      <c r="G19" s="8">
        <v>37.592695214966</v>
      </c>
      <c r="H19" s="8">
        <v>213.557791078523</v>
      </c>
      <c r="I19" s="8">
        <v>104.193644967778</v>
      </c>
      <c r="J19" s="8">
        <v>122.48533993750701</v>
      </c>
      <c r="K19" s="8">
        <v>1.0652369152191099E-3</v>
      </c>
      <c r="L19" s="8">
        <v>1.8007360331547799</v>
      </c>
    </row>
    <row r="20" spans="1:12" x14ac:dyDescent="0.2">
      <c r="A20" s="7" t="s">
        <v>1394</v>
      </c>
      <c r="B20" s="7" t="s">
        <v>1395</v>
      </c>
      <c r="C20" s="7" t="s">
        <v>1396</v>
      </c>
      <c r="D20" s="7" t="s">
        <v>1397</v>
      </c>
      <c r="E20" s="8">
        <v>62.270359927017097</v>
      </c>
      <c r="F20" s="8">
        <v>73.711921241910204</v>
      </c>
      <c r="G20" s="8">
        <v>53.421198463372797</v>
      </c>
      <c r="H20" s="8">
        <v>106.286826896224</v>
      </c>
      <c r="I20" s="8">
        <v>67.477789121989503</v>
      </c>
      <c r="J20" s="8">
        <v>86.925079955649807</v>
      </c>
      <c r="K20" s="8">
        <v>0.61082542752207902</v>
      </c>
      <c r="L20" s="8">
        <v>0.46089386337416699</v>
      </c>
    </row>
    <row r="21" spans="1:12" x14ac:dyDescent="0.2">
      <c r="A21" s="7" t="s">
        <v>1398</v>
      </c>
      <c r="B21" s="7" t="s">
        <v>1399</v>
      </c>
      <c r="C21" s="7" t="s">
        <v>1400</v>
      </c>
      <c r="D21" s="7" t="s">
        <v>1401</v>
      </c>
      <c r="E21" s="8">
        <v>341.99277039282401</v>
      </c>
      <c r="F21" s="8">
        <v>226.04989180852499</v>
      </c>
      <c r="G21" s="8">
        <v>224.566889836771</v>
      </c>
      <c r="H21" s="8">
        <v>246.03432151903601</v>
      </c>
      <c r="I21" s="8">
        <v>231.21065978564101</v>
      </c>
      <c r="J21" s="8">
        <v>257.81188486846099</v>
      </c>
      <c r="K21" s="8">
        <v>0.91157076144842397</v>
      </c>
      <c r="L21" s="8">
        <v>-0.10871599564797001</v>
      </c>
    </row>
    <row r="22" spans="1:12" x14ac:dyDescent="0.2">
      <c r="A22" s="7" t="s">
        <v>1402</v>
      </c>
      <c r="B22" s="7" t="s">
        <v>1403</v>
      </c>
      <c r="C22" s="7" t="s">
        <v>1404</v>
      </c>
      <c r="D22" s="7" t="s">
        <v>1405</v>
      </c>
      <c r="E22" s="8">
        <v>21.745205053879001</v>
      </c>
      <c r="F22" s="8">
        <v>63.883665076322202</v>
      </c>
      <c r="G22" s="8">
        <v>70.238983164804907</v>
      </c>
      <c r="H22" s="8">
        <v>19.682745721522899</v>
      </c>
      <c r="I22" s="8">
        <v>54.5776235545503</v>
      </c>
      <c r="J22" s="8">
        <v>70.132734964217505</v>
      </c>
      <c r="K22" s="8">
        <v>0.96593324313964801</v>
      </c>
      <c r="L22" s="8">
        <v>-0.110445269864478</v>
      </c>
    </row>
    <row r="23" spans="1:12" x14ac:dyDescent="0.2">
      <c r="A23" s="7" t="s">
        <v>1406</v>
      </c>
      <c r="B23" s="7" t="s">
        <v>1407</v>
      </c>
      <c r="C23" s="7" t="s">
        <v>1408</v>
      </c>
      <c r="D23" s="7" t="s">
        <v>1409</v>
      </c>
      <c r="E23" s="8">
        <v>77.096636100116399</v>
      </c>
      <c r="F23" s="8">
        <v>84.523003024057004</v>
      </c>
      <c r="G23" s="8">
        <v>75.185390429931999</v>
      </c>
      <c r="H23" s="8">
        <v>88.572355746853006</v>
      </c>
      <c r="I23" s="8">
        <v>100.22436325472</v>
      </c>
      <c r="J23" s="8">
        <v>80.998369958673706</v>
      </c>
      <c r="K23" s="8">
        <v>0.86750484536873296</v>
      </c>
      <c r="L23" s="8">
        <v>0.18808945448379399</v>
      </c>
    </row>
    <row r="24" spans="1:12" x14ac:dyDescent="0.2">
      <c r="A24" s="7" t="s">
        <v>1410</v>
      </c>
      <c r="B24" s="7" t="s">
        <v>1411</v>
      </c>
      <c r="C24" s="7" t="s">
        <v>1412</v>
      </c>
      <c r="D24" s="7" t="s">
        <v>1413</v>
      </c>
      <c r="E24" s="8">
        <v>127.505975088654</v>
      </c>
      <c r="F24" s="8">
        <v>79.608874941262997</v>
      </c>
      <c r="G24" s="8">
        <v>58.367605728499903</v>
      </c>
      <c r="H24" s="8">
        <v>140.731631908889</v>
      </c>
      <c r="I24" s="8">
        <v>104.193644967778</v>
      </c>
      <c r="J24" s="8">
        <v>93.839574952121893</v>
      </c>
      <c r="K24" s="8">
        <v>0.76202312135412698</v>
      </c>
      <c r="L24" s="8">
        <v>0.35172748906505102</v>
      </c>
    </row>
    <row r="25" spans="1:12" x14ac:dyDescent="0.2">
      <c r="A25" s="7" t="s">
        <v>1414</v>
      </c>
      <c r="B25" s="7" t="s">
        <v>1415</v>
      </c>
      <c r="E25" s="8">
        <v>14.8262761730993</v>
      </c>
      <c r="F25" s="8">
        <v>0</v>
      </c>
      <c r="G25" s="8">
        <v>18.796347607483</v>
      </c>
      <c r="H25" s="8">
        <v>16.730333863294501</v>
      </c>
      <c r="I25" s="8">
        <v>0</v>
      </c>
      <c r="J25" s="8">
        <v>0</v>
      </c>
      <c r="K25" s="8">
        <v>0.89460406218524802</v>
      </c>
      <c r="L25" s="8">
        <v>-1.00652455634563</v>
      </c>
    </row>
    <row r="26" spans="1:12" x14ac:dyDescent="0.2">
      <c r="A26" s="7" t="s">
        <v>1416</v>
      </c>
      <c r="B26" s="7" t="s">
        <v>1417</v>
      </c>
      <c r="C26" s="7" t="s">
        <v>1418</v>
      </c>
      <c r="D26" s="7" t="s">
        <v>1419</v>
      </c>
      <c r="E26" s="8">
        <v>12.8494393500194</v>
      </c>
      <c r="F26" s="8">
        <v>34.398896579558098</v>
      </c>
      <c r="G26" s="8">
        <v>30.667725043788099</v>
      </c>
      <c r="H26" s="8">
        <v>44.286177873426503</v>
      </c>
      <c r="I26" s="8">
        <v>32.746574132730203</v>
      </c>
      <c r="J26" s="8">
        <v>22.719054988408502</v>
      </c>
      <c r="K26" s="8">
        <v>0.871611400885697</v>
      </c>
      <c r="L26" s="8">
        <v>0.35638293301655</v>
      </c>
    </row>
    <row r="27" spans="1:12" x14ac:dyDescent="0.2">
      <c r="A27" s="7" t="s">
        <v>1420</v>
      </c>
      <c r="B27" s="7" t="s">
        <v>1421</v>
      </c>
      <c r="C27" s="7" t="s">
        <v>1422</v>
      </c>
      <c r="D27" s="7" t="s">
        <v>1423</v>
      </c>
      <c r="E27" s="8">
        <v>4698.9411284609396</v>
      </c>
      <c r="F27" s="8">
        <v>2959.2879314585598</v>
      </c>
      <c r="G27" s="8">
        <v>3212.1968779735398</v>
      </c>
      <c r="H27" s="8">
        <v>6283.7165715961901</v>
      </c>
      <c r="I27" s="8">
        <v>3808.5258036793498</v>
      </c>
      <c r="J27" s="8">
        <v>4188.2083978631299</v>
      </c>
      <c r="K27" s="8">
        <v>0.37293283327096999</v>
      </c>
      <c r="L27" s="8">
        <v>0.39364203341052501</v>
      </c>
    </row>
    <row r="28" spans="1:12" x14ac:dyDescent="0.2">
      <c r="A28" s="7" t="s">
        <v>1424</v>
      </c>
      <c r="B28" s="7" t="s">
        <v>880</v>
      </c>
      <c r="C28" s="7" t="s">
        <v>1425</v>
      </c>
      <c r="D28" s="7" t="s">
        <v>882</v>
      </c>
      <c r="E28" s="8">
        <v>3367.5415281166202</v>
      </c>
      <c r="F28" s="8">
        <v>3193.2004281995501</v>
      </c>
      <c r="G28" s="8">
        <v>3065.7832229257801</v>
      </c>
      <c r="H28" s="8">
        <v>887.69183204068304</v>
      </c>
      <c r="I28" s="8">
        <v>1369.4021910050801</v>
      </c>
      <c r="J28" s="8">
        <v>1056.9299494607401</v>
      </c>
      <c r="K28" s="8">
        <v>1.97246785885286E-15</v>
      </c>
      <c r="L28" s="8">
        <v>-1.5384655752385601</v>
      </c>
    </row>
    <row r="29" spans="1:12" x14ac:dyDescent="0.2">
      <c r="A29" s="7" t="s">
        <v>1426</v>
      </c>
      <c r="B29" s="7" t="s">
        <v>1427</v>
      </c>
      <c r="C29" s="7" t="s">
        <v>1428</v>
      </c>
      <c r="D29" s="7" t="s">
        <v>1429</v>
      </c>
      <c r="E29" s="8">
        <v>30.6409707577386</v>
      </c>
      <c r="F29" s="8">
        <v>11.793907398705599</v>
      </c>
      <c r="G29" s="8">
        <v>10.8820959832796</v>
      </c>
      <c r="H29" s="8">
        <v>25.587569437979798</v>
      </c>
      <c r="I29" s="8">
        <v>21.831049421820101</v>
      </c>
      <c r="J29" s="8">
        <v>37.535829980848803</v>
      </c>
      <c r="K29" s="8">
        <v>0.73288250382304698</v>
      </c>
      <c r="L29" s="8">
        <v>0.67224222757873098</v>
      </c>
    </row>
    <row r="30" spans="1:12" x14ac:dyDescent="0.2">
      <c r="A30" s="7" t="s">
        <v>1430</v>
      </c>
      <c r="B30" s="7" t="s">
        <v>1431</v>
      </c>
      <c r="C30" s="7" t="s">
        <v>1432</v>
      </c>
      <c r="D30" s="7" t="s">
        <v>1433</v>
      </c>
      <c r="E30" s="8">
        <v>5.9305104692397199</v>
      </c>
      <c r="F30" s="8">
        <v>10.8110817821468</v>
      </c>
      <c r="G30" s="8">
        <v>0.98928145302542203</v>
      </c>
      <c r="H30" s="8">
        <v>0</v>
      </c>
      <c r="I30" s="8">
        <v>12.900165567439201</v>
      </c>
      <c r="J30" s="8">
        <v>7.9022799959681604</v>
      </c>
      <c r="K30" s="8">
        <v>0.96983643364296201</v>
      </c>
      <c r="L30" s="8">
        <v>0.22993475302829</v>
      </c>
    </row>
    <row r="31" spans="1:12" x14ac:dyDescent="0.2">
      <c r="A31" s="7" t="s">
        <v>1434</v>
      </c>
      <c r="B31" s="7" t="s">
        <v>1435</v>
      </c>
      <c r="C31" s="7" t="s">
        <v>1436</v>
      </c>
      <c r="D31" s="7" t="s">
        <v>1437</v>
      </c>
      <c r="E31" s="8">
        <v>605.90048627399199</v>
      </c>
      <c r="F31" s="8">
        <v>523.84605362584205</v>
      </c>
      <c r="G31" s="8">
        <v>572.79396130171904</v>
      </c>
      <c r="H31" s="8">
        <v>641.65751052164705</v>
      </c>
      <c r="I31" s="8">
        <v>588.44601396087899</v>
      </c>
      <c r="J31" s="8">
        <v>590.69542969862005</v>
      </c>
      <c r="K31" s="8">
        <v>0.856114697749642</v>
      </c>
      <c r="L31" s="8">
        <v>9.69189091206651E-2</v>
      </c>
    </row>
    <row r="32" spans="1:12" x14ac:dyDescent="0.2">
      <c r="A32" s="7" t="s">
        <v>1438</v>
      </c>
      <c r="B32" s="7" t="s">
        <v>1439</v>
      </c>
      <c r="D32" s="7" t="s">
        <v>1440</v>
      </c>
      <c r="E32" s="8">
        <v>26.6872971115788</v>
      </c>
      <c r="F32" s="8">
        <v>103.196689738674</v>
      </c>
      <c r="G32" s="8">
        <v>90.024612225313405</v>
      </c>
      <c r="H32" s="8">
        <v>52.159276162035702</v>
      </c>
      <c r="I32" s="8">
        <v>88.316518115545094</v>
      </c>
      <c r="J32" s="8">
        <v>78.035014960185606</v>
      </c>
      <c r="K32" s="8">
        <v>0.99726154441259096</v>
      </c>
      <c r="L32" s="8">
        <v>-9.3275776991782692E-3</v>
      </c>
    </row>
    <row r="33" spans="1:12" x14ac:dyDescent="0.2">
      <c r="A33" s="7" t="s">
        <v>1441</v>
      </c>
      <c r="B33" s="7" t="s">
        <v>1442</v>
      </c>
      <c r="C33" s="7" t="s">
        <v>1443</v>
      </c>
      <c r="D33" s="7" t="s">
        <v>1444</v>
      </c>
      <c r="E33" s="8">
        <v>89.946075450135794</v>
      </c>
      <c r="F33" s="8">
        <v>86.488654257174602</v>
      </c>
      <c r="G33" s="8">
        <v>45.506946839169402</v>
      </c>
      <c r="H33" s="8">
        <v>103.334415037995</v>
      </c>
      <c r="I33" s="8">
        <v>71.447070835047697</v>
      </c>
      <c r="J33" s="8">
        <v>38.523614980344803</v>
      </c>
      <c r="K33" s="8">
        <v>0.97662789442065401</v>
      </c>
      <c r="L33" s="8">
        <v>-5.72459672687545E-2</v>
      </c>
    </row>
    <row r="34" spans="1:12" x14ac:dyDescent="0.2">
      <c r="A34" s="7" t="s">
        <v>1445</v>
      </c>
      <c r="B34" s="7" t="s">
        <v>1446</v>
      </c>
      <c r="C34" s="7" t="s">
        <v>1447</v>
      </c>
      <c r="D34" s="7" t="s">
        <v>1448</v>
      </c>
      <c r="E34" s="8">
        <v>7.9073472923196304</v>
      </c>
      <c r="F34" s="8">
        <v>26.536291647087701</v>
      </c>
      <c r="G34" s="8">
        <v>24.732036325635502</v>
      </c>
      <c r="H34" s="8">
        <v>10.825510146837599</v>
      </c>
      <c r="I34" s="8">
        <v>11.907845139174601</v>
      </c>
      <c r="J34" s="8">
        <v>12.841204993448301</v>
      </c>
      <c r="K34" s="8">
        <v>0.74548151373399796</v>
      </c>
      <c r="L34" s="8">
        <v>-0.73427950818369803</v>
      </c>
    </row>
    <row r="35" spans="1:12" x14ac:dyDescent="0.2">
      <c r="A35" s="7" t="s">
        <v>1449</v>
      </c>
      <c r="B35" s="7" t="s">
        <v>1450</v>
      </c>
      <c r="C35" s="7" t="s">
        <v>1451</v>
      </c>
      <c r="D35" s="7" t="s">
        <v>1452</v>
      </c>
      <c r="E35" s="8">
        <v>725.49911407032596</v>
      </c>
      <c r="F35" s="8">
        <v>788.22614448015997</v>
      </c>
      <c r="G35" s="8">
        <v>841.87851652463405</v>
      </c>
      <c r="H35" s="8">
        <v>555.05342934694602</v>
      </c>
      <c r="I35" s="8">
        <v>616.23098595228703</v>
      </c>
      <c r="J35" s="8">
        <v>493.89249974800998</v>
      </c>
      <c r="K35" s="8">
        <v>2.9610951773415099E-2</v>
      </c>
      <c r="L35" s="8">
        <v>-0.50044157847075899</v>
      </c>
    </row>
    <row r="36" spans="1:12" x14ac:dyDescent="0.2">
      <c r="A36" s="7" t="s">
        <v>1453</v>
      </c>
      <c r="B36" s="7" t="s">
        <v>1454</v>
      </c>
      <c r="C36" s="7" t="s">
        <v>1455</v>
      </c>
      <c r="D36" s="7" t="s">
        <v>1456</v>
      </c>
      <c r="E36" s="8">
        <v>7.9073472923196304</v>
      </c>
      <c r="F36" s="8">
        <v>0.98282561655880296</v>
      </c>
      <c r="G36" s="8">
        <v>0</v>
      </c>
      <c r="H36" s="8">
        <v>10.825510146837599</v>
      </c>
      <c r="I36" s="8">
        <v>3.9692817130582099</v>
      </c>
      <c r="J36" s="8">
        <v>8.8900649954641793</v>
      </c>
      <c r="K36" s="8">
        <v>0.75364369020401201</v>
      </c>
      <c r="L36" s="8">
        <v>1.4140700465836999</v>
      </c>
    </row>
    <row r="37" spans="1:12" x14ac:dyDescent="0.2">
      <c r="A37" s="7" t="s">
        <v>1457</v>
      </c>
      <c r="B37" s="7" t="s">
        <v>1458</v>
      </c>
      <c r="D37" s="7" t="s">
        <v>1459</v>
      </c>
      <c r="E37" s="8">
        <v>275.76873681964702</v>
      </c>
      <c r="F37" s="8">
        <v>255.53466030528901</v>
      </c>
      <c r="G37" s="8">
        <v>288.87018428342299</v>
      </c>
      <c r="H37" s="8">
        <v>278.51085195954897</v>
      </c>
      <c r="I37" s="8">
        <v>337.388945609948</v>
      </c>
      <c r="J37" s="8">
        <v>259.78745486745299</v>
      </c>
      <c r="K37" s="8">
        <v>0.90719950167702101</v>
      </c>
      <c r="L37" s="8">
        <v>9.4464533470925205E-2</v>
      </c>
    </row>
    <row r="38" spans="1:12" x14ac:dyDescent="0.2">
      <c r="A38" s="7" t="s">
        <v>1460</v>
      </c>
      <c r="B38" s="7" t="s">
        <v>1461</v>
      </c>
      <c r="C38" s="7" t="s">
        <v>1462</v>
      </c>
      <c r="D38" s="7" t="s">
        <v>1463</v>
      </c>
      <c r="E38" s="8">
        <v>11.861020938479401</v>
      </c>
      <c r="F38" s="8">
        <v>9.8282561655880301</v>
      </c>
      <c r="G38" s="8">
        <v>10.8820959832796</v>
      </c>
      <c r="H38" s="8">
        <v>0.98413728607614503</v>
      </c>
      <c r="I38" s="8">
        <v>0.99232042826455202</v>
      </c>
      <c r="J38" s="8">
        <v>0</v>
      </c>
      <c r="K38" s="8">
        <v>7.0585104793530598E-2</v>
      </c>
      <c r="L38" s="8">
        <v>-4.0427257068673201</v>
      </c>
    </row>
    <row r="39" spans="1:12" x14ac:dyDescent="0.2">
      <c r="A39" s="7" t="s">
        <v>1464</v>
      </c>
      <c r="B39" s="7" t="s">
        <v>1465</v>
      </c>
      <c r="D39" s="7" t="s">
        <v>1466</v>
      </c>
      <c r="E39" s="8">
        <v>6.9189288807796796</v>
      </c>
      <c r="F39" s="8">
        <v>0</v>
      </c>
      <c r="G39" s="8">
        <v>5.9356887181525302</v>
      </c>
      <c r="H39" s="8">
        <v>8.8572355746852995</v>
      </c>
      <c r="I39" s="8">
        <v>9.9232042826455196</v>
      </c>
      <c r="J39" s="8">
        <v>0.98778499949602006</v>
      </c>
      <c r="K39" s="8">
        <v>0.91939960919919295</v>
      </c>
      <c r="L39" s="8">
        <v>0.62121957632943103</v>
      </c>
    </row>
    <row r="40" spans="1:12" x14ac:dyDescent="0.2">
      <c r="A40" s="7" t="s">
        <v>1467</v>
      </c>
      <c r="B40" s="7" t="s">
        <v>1468</v>
      </c>
      <c r="E40" s="8">
        <v>31.6293891692785</v>
      </c>
      <c r="F40" s="8">
        <v>5.89695369935282</v>
      </c>
      <c r="G40" s="8">
        <v>2.96784435907627</v>
      </c>
      <c r="H40" s="8">
        <v>0</v>
      </c>
      <c r="I40" s="8">
        <v>4.9616021413227598</v>
      </c>
      <c r="J40" s="8">
        <v>4.9389249974801004</v>
      </c>
      <c r="K40" s="8">
        <v>0.52890364540123103</v>
      </c>
      <c r="L40" s="8">
        <v>-2.0326145668911502</v>
      </c>
    </row>
    <row r="41" spans="1:12" x14ac:dyDescent="0.2">
      <c r="A41" s="7" t="s">
        <v>1469</v>
      </c>
      <c r="B41" s="7" t="s">
        <v>1470</v>
      </c>
      <c r="C41" s="7" t="s">
        <v>1471</v>
      </c>
      <c r="D41" s="7" t="s">
        <v>1472</v>
      </c>
      <c r="E41" s="8">
        <v>234.255163534969</v>
      </c>
      <c r="F41" s="8">
        <v>219.17011249261299</v>
      </c>
      <c r="G41" s="8">
        <v>255.23461488055901</v>
      </c>
      <c r="H41" s="8">
        <v>477.30658374693002</v>
      </c>
      <c r="I41" s="8">
        <v>374.10480145573598</v>
      </c>
      <c r="J41" s="8">
        <v>304.23777984477402</v>
      </c>
      <c r="K41" s="8">
        <v>3.4921854592893903E-2</v>
      </c>
      <c r="L41" s="8">
        <v>0.70559269520455203</v>
      </c>
    </row>
    <row r="42" spans="1:12" x14ac:dyDescent="0.2">
      <c r="A42" s="7" t="s">
        <v>1473</v>
      </c>
      <c r="B42" s="7" t="s">
        <v>1474</v>
      </c>
      <c r="C42" s="7" t="s">
        <v>1475</v>
      </c>
      <c r="D42" s="7" t="s">
        <v>1476</v>
      </c>
      <c r="E42" s="8">
        <v>253.035113354228</v>
      </c>
      <c r="F42" s="8">
        <v>223.10141495884801</v>
      </c>
      <c r="G42" s="8">
        <v>197.85629060508401</v>
      </c>
      <c r="H42" s="8">
        <v>283.43153838992998</v>
      </c>
      <c r="I42" s="8">
        <v>203.425687794233</v>
      </c>
      <c r="J42" s="8">
        <v>167.92344991432299</v>
      </c>
      <c r="K42" s="8">
        <v>0.96980632489473995</v>
      </c>
      <c r="L42" s="8">
        <v>-4.1668084857071401E-2</v>
      </c>
    </row>
    <row r="43" spans="1:12" x14ac:dyDescent="0.2">
      <c r="A43" s="7" t="s">
        <v>1477</v>
      </c>
      <c r="B43" s="7" t="s">
        <v>1478</v>
      </c>
      <c r="C43" s="7" t="s">
        <v>1479</v>
      </c>
      <c r="D43" s="7" t="s">
        <v>1480</v>
      </c>
      <c r="E43" s="8">
        <v>45.467246930837902</v>
      </c>
      <c r="F43" s="8">
        <v>109.093643438027</v>
      </c>
      <c r="G43" s="8">
        <v>57.378324275474498</v>
      </c>
      <c r="H43" s="8">
        <v>14.762059291142201</v>
      </c>
      <c r="I43" s="8">
        <v>49.6160214132276</v>
      </c>
      <c r="J43" s="8">
        <v>33.584689982864703</v>
      </c>
      <c r="K43" s="8">
        <v>0.303516405802218</v>
      </c>
      <c r="L43" s="8">
        <v>-1.11368073686431</v>
      </c>
    </row>
    <row r="44" spans="1:12" x14ac:dyDescent="0.2">
      <c r="A44" s="7" t="s">
        <v>1481</v>
      </c>
      <c r="B44" s="7" t="s">
        <v>1482</v>
      </c>
      <c r="C44" s="7" t="s">
        <v>1483</v>
      </c>
      <c r="D44" s="7" t="s">
        <v>1484</v>
      </c>
      <c r="E44" s="8">
        <v>88.957657038595897</v>
      </c>
      <c r="F44" s="8">
        <v>123.836027686409</v>
      </c>
      <c r="G44" s="8">
        <v>110.799522738847</v>
      </c>
      <c r="H44" s="8">
        <v>152.54127934180201</v>
      </c>
      <c r="I44" s="8">
        <v>158.771268522328</v>
      </c>
      <c r="J44" s="8">
        <v>178.78908490878001</v>
      </c>
      <c r="K44" s="8">
        <v>0.20779711780253199</v>
      </c>
      <c r="L44" s="8">
        <v>0.59883286261705304</v>
      </c>
    </row>
    <row r="45" spans="1:12" x14ac:dyDescent="0.2">
      <c r="A45" s="7" t="s">
        <v>1485</v>
      </c>
      <c r="B45" s="7" t="s">
        <v>1486</v>
      </c>
      <c r="C45" s="7" t="s">
        <v>1487</v>
      </c>
      <c r="D45" s="7" t="s">
        <v>1488</v>
      </c>
      <c r="E45" s="8">
        <v>107.737606857855</v>
      </c>
      <c r="F45" s="8">
        <v>102.213864122115</v>
      </c>
      <c r="G45" s="8">
        <v>128.606588893305</v>
      </c>
      <c r="H45" s="8">
        <v>249.970870663341</v>
      </c>
      <c r="I45" s="8">
        <v>132.97093738744999</v>
      </c>
      <c r="J45" s="8">
        <v>189.65471990323601</v>
      </c>
      <c r="K45" s="8">
        <v>0.139408948457591</v>
      </c>
      <c r="L45" s="8">
        <v>0.75823782752897695</v>
      </c>
    </row>
    <row r="46" spans="1:12" x14ac:dyDescent="0.2">
      <c r="A46" s="7" t="s">
        <v>1489</v>
      </c>
      <c r="B46" s="7" t="s">
        <v>1490</v>
      </c>
      <c r="C46" s="7" t="s">
        <v>1491</v>
      </c>
      <c r="E46" s="8">
        <v>0</v>
      </c>
      <c r="F46" s="8">
        <v>6.8797793159116196</v>
      </c>
      <c r="G46" s="8">
        <v>5.9356887181525302</v>
      </c>
      <c r="H46" s="8">
        <v>0</v>
      </c>
      <c r="I46" s="8">
        <v>8.9308838543809692</v>
      </c>
      <c r="J46" s="8">
        <v>1.9755699989920401</v>
      </c>
      <c r="K46" s="8">
        <v>0.97639758892659001</v>
      </c>
      <c r="L46" s="8">
        <v>-0.23329838290077201</v>
      </c>
    </row>
    <row r="47" spans="1:12" x14ac:dyDescent="0.2">
      <c r="A47" s="7" t="s">
        <v>1492</v>
      </c>
      <c r="B47" s="7" t="s">
        <v>1493</v>
      </c>
      <c r="C47" s="7" t="s">
        <v>1494</v>
      </c>
      <c r="D47" s="7" t="s">
        <v>1495</v>
      </c>
      <c r="E47" s="8">
        <v>0</v>
      </c>
      <c r="F47" s="8">
        <v>5.89695369935282</v>
      </c>
      <c r="G47" s="8">
        <v>7.91425162420337</v>
      </c>
      <c r="H47" s="8">
        <v>24.603432151903601</v>
      </c>
      <c r="I47" s="8">
        <v>13.8924859957037</v>
      </c>
      <c r="J47" s="8">
        <v>19.755699989920402</v>
      </c>
      <c r="K47" s="8">
        <v>0.30971757086562401</v>
      </c>
      <c r="L47" s="8">
        <v>2.0764244081777901</v>
      </c>
    </row>
    <row r="48" spans="1:12" x14ac:dyDescent="0.2">
      <c r="A48" s="7" t="s">
        <v>1496</v>
      </c>
      <c r="B48" s="7" t="s">
        <v>1497</v>
      </c>
      <c r="C48" s="7" t="s">
        <v>1498</v>
      </c>
      <c r="D48" s="7" t="s">
        <v>1499</v>
      </c>
      <c r="E48" s="8">
        <v>15.8146945846393</v>
      </c>
      <c r="F48" s="8">
        <v>49.141280827940101</v>
      </c>
      <c r="G48" s="8">
        <v>21.764191966559299</v>
      </c>
      <c r="H48" s="8">
        <v>27.555844010132098</v>
      </c>
      <c r="I48" s="8">
        <v>32.746574132730203</v>
      </c>
      <c r="J48" s="8">
        <v>30.621334984376599</v>
      </c>
      <c r="K48" s="8">
        <v>0.97874723078895798</v>
      </c>
      <c r="L48" s="8">
        <v>6.8015085188333199E-2</v>
      </c>
    </row>
    <row r="49" spans="1:12" x14ac:dyDescent="0.2">
      <c r="A49" s="7" t="s">
        <v>1500</v>
      </c>
      <c r="B49" s="7" t="s">
        <v>1501</v>
      </c>
      <c r="C49" s="7" t="s">
        <v>1502</v>
      </c>
      <c r="E49" s="8">
        <v>0.98841841153995402</v>
      </c>
      <c r="F49" s="8">
        <v>10.8110817821468</v>
      </c>
      <c r="G49" s="8">
        <v>0</v>
      </c>
      <c r="H49" s="8">
        <v>1.9682745721522901</v>
      </c>
      <c r="I49" s="8">
        <v>9.9232042826455196</v>
      </c>
      <c r="J49" s="8">
        <v>0.98778499949602006</v>
      </c>
      <c r="K49" s="8">
        <v>0.98759413150286202</v>
      </c>
      <c r="L49" s="8">
        <v>0.125453769845464</v>
      </c>
    </row>
    <row r="50" spans="1:12" x14ac:dyDescent="0.2">
      <c r="A50" s="7" t="s">
        <v>1503</v>
      </c>
      <c r="B50" s="7" t="s">
        <v>1504</v>
      </c>
      <c r="C50" s="7" t="s">
        <v>1505</v>
      </c>
      <c r="D50" s="7" t="s">
        <v>1506</v>
      </c>
      <c r="E50" s="8">
        <v>853.00508915898001</v>
      </c>
      <c r="F50" s="8">
        <v>928.770207648069</v>
      </c>
      <c r="G50" s="8">
        <v>1076.3382208916601</v>
      </c>
      <c r="H50" s="8">
        <v>885.723557468531</v>
      </c>
      <c r="I50" s="8">
        <v>926.82727999909105</v>
      </c>
      <c r="J50" s="8">
        <v>948.27359951617996</v>
      </c>
      <c r="K50" s="8">
        <v>0.93305600853947601</v>
      </c>
      <c r="L50" s="8">
        <v>-4.9961606837361797E-2</v>
      </c>
    </row>
    <row r="51" spans="1:12" x14ac:dyDescent="0.2">
      <c r="A51" s="7" t="s">
        <v>1507</v>
      </c>
      <c r="B51" s="7" t="s">
        <v>1508</v>
      </c>
      <c r="C51" s="7" t="s">
        <v>1509</v>
      </c>
      <c r="D51" s="7" t="s">
        <v>1510</v>
      </c>
      <c r="E51" s="8">
        <v>391.41369096982203</v>
      </c>
      <c r="F51" s="8">
        <v>373.473734292345</v>
      </c>
      <c r="G51" s="8">
        <v>327.45216095141501</v>
      </c>
      <c r="H51" s="8">
        <v>451.71901430895099</v>
      </c>
      <c r="I51" s="8">
        <v>442.57491100598997</v>
      </c>
      <c r="J51" s="8">
        <v>351.651459820583</v>
      </c>
      <c r="K51" s="8">
        <v>0.731514779703479</v>
      </c>
      <c r="L51" s="8">
        <v>0.18980985949461701</v>
      </c>
    </row>
    <row r="52" spans="1:12" x14ac:dyDescent="0.2">
      <c r="A52" s="7" t="s">
        <v>1511</v>
      </c>
      <c r="B52" s="7" t="s">
        <v>1512</v>
      </c>
      <c r="D52" s="7" t="s">
        <v>1513</v>
      </c>
      <c r="E52" s="8">
        <v>5.9305104692397199</v>
      </c>
      <c r="F52" s="8">
        <v>16.7080354814996</v>
      </c>
      <c r="G52" s="8">
        <v>1.9785629060508401</v>
      </c>
      <c r="H52" s="8">
        <v>0</v>
      </c>
      <c r="I52" s="8">
        <v>0</v>
      </c>
      <c r="J52" s="8">
        <v>0</v>
      </c>
      <c r="K52" s="8">
        <v>0.104727966346209</v>
      </c>
      <c r="L52" s="8">
        <v>-5.4967628742316599</v>
      </c>
    </row>
    <row r="53" spans="1:12" x14ac:dyDescent="0.2">
      <c r="A53" s="7" t="s">
        <v>1514</v>
      </c>
      <c r="B53" s="7" t="s">
        <v>1515</v>
      </c>
      <c r="C53" s="7" t="s">
        <v>1516</v>
      </c>
      <c r="D53" s="7" t="s">
        <v>1517</v>
      </c>
      <c r="E53" s="8">
        <v>12.8494393500194</v>
      </c>
      <c r="F53" s="8">
        <v>13.7595586318232</v>
      </c>
      <c r="G53" s="8">
        <v>5.9356887181525302</v>
      </c>
      <c r="H53" s="8">
        <v>0</v>
      </c>
      <c r="I53" s="8">
        <v>4.9616021413227598</v>
      </c>
      <c r="J53" s="8">
        <v>20.743484989416402</v>
      </c>
      <c r="K53" s="8">
        <v>0.94783942167344004</v>
      </c>
      <c r="L53" s="8">
        <v>-0.340506874443676</v>
      </c>
    </row>
    <row r="54" spans="1:12" x14ac:dyDescent="0.2">
      <c r="A54" s="7" t="s">
        <v>1518</v>
      </c>
      <c r="B54" s="7" t="s">
        <v>1519</v>
      </c>
      <c r="C54" s="7" t="s">
        <v>1520</v>
      </c>
      <c r="D54" s="7" t="s">
        <v>1521</v>
      </c>
      <c r="E54" s="8">
        <v>0</v>
      </c>
      <c r="F54" s="8">
        <v>8.8454305490292207</v>
      </c>
      <c r="G54" s="8">
        <v>15.828503248406699</v>
      </c>
      <c r="H54" s="8">
        <v>16.730333863294501</v>
      </c>
      <c r="I54" s="8">
        <v>10.9155247109101</v>
      </c>
      <c r="J54" s="8">
        <v>6.9144949964721398</v>
      </c>
      <c r="K54" s="8">
        <v>0.92093171431520504</v>
      </c>
      <c r="L54" s="8">
        <v>0.48622058101446097</v>
      </c>
    </row>
    <row r="55" spans="1:12" x14ac:dyDescent="0.2">
      <c r="A55" s="7" t="s">
        <v>1522</v>
      </c>
      <c r="B55" s="7" t="s">
        <v>1133</v>
      </c>
      <c r="C55" s="7" t="s">
        <v>1523</v>
      </c>
      <c r="D55" s="7" t="s">
        <v>1135</v>
      </c>
      <c r="E55" s="8">
        <v>706.71916425106701</v>
      </c>
      <c r="F55" s="8">
        <v>627.04274336451601</v>
      </c>
      <c r="G55" s="8">
        <v>596.53671617432894</v>
      </c>
      <c r="H55" s="8">
        <v>154.50955391395499</v>
      </c>
      <c r="I55" s="8">
        <v>171.67143408976699</v>
      </c>
      <c r="J55" s="8">
        <v>133.35097493196301</v>
      </c>
      <c r="K55" s="8">
        <v>8.7283300820828598E-22</v>
      </c>
      <c r="L55" s="8">
        <v>-2.0706367524781202</v>
      </c>
    </row>
    <row r="56" spans="1:12" x14ac:dyDescent="0.2">
      <c r="A56" s="7" t="s">
        <v>1524</v>
      </c>
      <c r="B56" s="7" t="s">
        <v>1525</v>
      </c>
      <c r="C56" s="7" t="s">
        <v>1526</v>
      </c>
      <c r="D56" s="7" t="s">
        <v>1527</v>
      </c>
      <c r="E56" s="8">
        <v>114.656535738635</v>
      </c>
      <c r="F56" s="8">
        <v>129.732981385762</v>
      </c>
      <c r="G56" s="8">
        <v>125.63874453422901</v>
      </c>
      <c r="H56" s="8">
        <v>118.096474329137</v>
      </c>
      <c r="I56" s="8">
        <v>138.924859957037</v>
      </c>
      <c r="J56" s="8">
        <v>169.89901991331601</v>
      </c>
      <c r="K56" s="8">
        <v>0.82176526515326198</v>
      </c>
      <c r="L56" s="8">
        <v>0.20628428094022799</v>
      </c>
    </row>
    <row r="57" spans="1:12" x14ac:dyDescent="0.2">
      <c r="A57" s="7" t="s">
        <v>1528</v>
      </c>
      <c r="B57" s="7" t="s">
        <v>1529</v>
      </c>
      <c r="E57" s="8">
        <v>34.5946444038984</v>
      </c>
      <c r="F57" s="8">
        <v>68.797793159116196</v>
      </c>
      <c r="G57" s="8">
        <v>64.303294446652401</v>
      </c>
      <c r="H57" s="8">
        <v>91.524767605081493</v>
      </c>
      <c r="I57" s="8">
        <v>44.6544192719048</v>
      </c>
      <c r="J57" s="8">
        <v>92.851789952625893</v>
      </c>
      <c r="K57" s="8">
        <v>0.73869744339496501</v>
      </c>
      <c r="L57" s="8">
        <v>0.449738353553299</v>
      </c>
    </row>
    <row r="58" spans="1:12" x14ac:dyDescent="0.2">
      <c r="A58" s="7" t="s">
        <v>1530</v>
      </c>
      <c r="B58" s="7" t="s">
        <v>1531</v>
      </c>
      <c r="C58" s="7" t="s">
        <v>1532</v>
      </c>
      <c r="D58" s="7" t="s">
        <v>1533</v>
      </c>
      <c r="E58" s="8">
        <v>48.432502165457699</v>
      </c>
      <c r="F58" s="8">
        <v>37.347373429234501</v>
      </c>
      <c r="G58" s="8">
        <v>53.421198463372797</v>
      </c>
      <c r="H58" s="8">
        <v>34.4448050126651</v>
      </c>
      <c r="I58" s="8">
        <v>26.792651563142901</v>
      </c>
      <c r="J58" s="8">
        <v>57.291529970769197</v>
      </c>
      <c r="K58" s="8">
        <v>0.90434747628643497</v>
      </c>
      <c r="L58" s="8">
        <v>-0.231796816162918</v>
      </c>
    </row>
    <row r="59" spans="1:12" x14ac:dyDescent="0.2">
      <c r="A59" s="7" t="s">
        <v>1534</v>
      </c>
      <c r="B59" s="7" t="s">
        <v>1535</v>
      </c>
      <c r="C59" s="7" t="s">
        <v>1536</v>
      </c>
      <c r="D59" s="7" t="s">
        <v>1537</v>
      </c>
      <c r="E59" s="8">
        <v>9.88418411539954</v>
      </c>
      <c r="F59" s="8">
        <v>3.9313024662352101</v>
      </c>
      <c r="G59" s="8">
        <v>0.98928145302542203</v>
      </c>
      <c r="H59" s="8">
        <v>3.9365491443045801</v>
      </c>
      <c r="I59" s="8">
        <v>1.9846408565291001</v>
      </c>
      <c r="J59" s="8">
        <v>0</v>
      </c>
      <c r="K59" s="8">
        <v>1</v>
      </c>
      <c r="L59" s="8">
        <v>-1.32171582308539</v>
      </c>
    </row>
    <row r="60" spans="1:12" x14ac:dyDescent="0.2">
      <c r="A60" s="7" t="s">
        <v>1538</v>
      </c>
      <c r="B60" s="7" t="s">
        <v>1539</v>
      </c>
      <c r="C60" s="7" t="s">
        <v>1540</v>
      </c>
      <c r="D60" s="7" t="s">
        <v>1541</v>
      </c>
      <c r="E60" s="8">
        <v>16.803112996179198</v>
      </c>
      <c r="F60" s="8">
        <v>45.209978361704898</v>
      </c>
      <c r="G60" s="8">
        <v>33.635569402864299</v>
      </c>
      <c r="H60" s="8">
        <v>23.619294865827499</v>
      </c>
      <c r="I60" s="8">
        <v>29.7696128479365</v>
      </c>
      <c r="J60" s="8">
        <v>23.706839987904502</v>
      </c>
      <c r="K60" s="8">
        <v>0.88887782786053904</v>
      </c>
      <c r="L60" s="8">
        <v>-0.31129377697379002</v>
      </c>
    </row>
    <row r="61" spans="1:12" x14ac:dyDescent="0.2">
      <c r="A61" s="7" t="s">
        <v>1542</v>
      </c>
      <c r="B61" s="7" t="s">
        <v>1543</v>
      </c>
      <c r="C61" s="7" t="s">
        <v>1544</v>
      </c>
      <c r="D61" s="7" t="s">
        <v>1545</v>
      </c>
      <c r="E61" s="8">
        <v>66.224033573176897</v>
      </c>
      <c r="F61" s="8">
        <v>41.278675895469704</v>
      </c>
      <c r="G61" s="8">
        <v>92.9924565843896</v>
      </c>
      <c r="H61" s="8">
        <v>372.003894136783</v>
      </c>
      <c r="I61" s="8">
        <v>327.465741327302</v>
      </c>
      <c r="J61" s="8">
        <v>202.49592489668399</v>
      </c>
      <c r="K61" s="8">
        <v>6.4481553765332497E-7</v>
      </c>
      <c r="L61" s="8">
        <v>2.1696822194599399</v>
      </c>
    </row>
    <row r="62" spans="1:12" x14ac:dyDescent="0.2">
      <c r="A62" s="7" t="s">
        <v>1546</v>
      </c>
      <c r="B62" s="7" t="s">
        <v>1547</v>
      </c>
      <c r="C62" s="7" t="s">
        <v>1548</v>
      </c>
      <c r="D62" s="7" t="s">
        <v>1549</v>
      </c>
      <c r="E62" s="8">
        <v>16.803112996179198</v>
      </c>
      <c r="F62" s="8">
        <v>1.9656512331176099</v>
      </c>
      <c r="G62" s="8">
        <v>7.91425162420337</v>
      </c>
      <c r="H62" s="8">
        <v>16.730333863294501</v>
      </c>
      <c r="I62" s="8">
        <v>23.815690278349201</v>
      </c>
      <c r="J62" s="8">
        <v>21.731269988912501</v>
      </c>
      <c r="K62" s="8">
        <v>0.55569809564385497</v>
      </c>
      <c r="L62" s="8">
        <v>1.22309525079819</v>
      </c>
    </row>
    <row r="63" spans="1:12" x14ac:dyDescent="0.2">
      <c r="A63" s="7" t="s">
        <v>1550</v>
      </c>
      <c r="B63" s="7" t="s">
        <v>1551</v>
      </c>
      <c r="C63" s="7" t="s">
        <v>1552</v>
      </c>
      <c r="D63" s="7" t="s">
        <v>1553</v>
      </c>
      <c r="E63" s="8">
        <v>20.756786642339002</v>
      </c>
      <c r="F63" s="8">
        <v>53.072583294175303</v>
      </c>
      <c r="G63" s="8">
        <v>26.710599231686398</v>
      </c>
      <c r="H63" s="8">
        <v>38.381354156969699</v>
      </c>
      <c r="I63" s="8">
        <v>54.5776235545503</v>
      </c>
      <c r="J63" s="8">
        <v>68.157164965225405</v>
      </c>
      <c r="K63" s="8">
        <v>0.60658630428274896</v>
      </c>
      <c r="L63" s="8">
        <v>0.68006675219872903</v>
      </c>
    </row>
    <row r="64" spans="1:12" x14ac:dyDescent="0.2">
      <c r="A64" s="7" t="s">
        <v>1554</v>
      </c>
      <c r="B64" s="7" t="s">
        <v>1555</v>
      </c>
      <c r="C64" s="7" t="s">
        <v>1556</v>
      </c>
      <c r="E64" s="8">
        <v>3.9536736461598201</v>
      </c>
      <c r="F64" s="8">
        <v>1.9656512331176099</v>
      </c>
      <c r="G64" s="8">
        <v>0</v>
      </c>
      <c r="H64" s="8">
        <v>92.508904891157599</v>
      </c>
      <c r="I64" s="8">
        <v>56.562264411079397</v>
      </c>
      <c r="J64" s="8">
        <v>50.377034974296997</v>
      </c>
      <c r="K64" s="8">
        <v>4.1974791338008802E-8</v>
      </c>
      <c r="L64" s="8">
        <v>5.0742210114296098</v>
      </c>
    </row>
    <row r="65" spans="1:12" x14ac:dyDescent="0.2">
      <c r="A65" s="7" t="s">
        <v>1557</v>
      </c>
      <c r="B65" s="7" t="s">
        <v>1558</v>
      </c>
      <c r="C65" s="7" t="s">
        <v>1559</v>
      </c>
      <c r="D65" s="7" t="s">
        <v>1560</v>
      </c>
      <c r="E65" s="8">
        <v>674.10135667024895</v>
      </c>
      <c r="F65" s="8">
        <v>451.11695800049</v>
      </c>
      <c r="G65" s="8">
        <v>489.69431924758402</v>
      </c>
      <c r="H65" s="8">
        <v>721.37263069381402</v>
      </c>
      <c r="I65" s="8">
        <v>630.12347194798997</v>
      </c>
      <c r="J65" s="8">
        <v>615.39005468602102</v>
      </c>
      <c r="K65" s="8">
        <v>0.53545326572037799</v>
      </c>
      <c r="L65" s="8">
        <v>0.28449462639352702</v>
      </c>
    </row>
    <row r="66" spans="1:12" x14ac:dyDescent="0.2">
      <c r="A66" s="7" t="s">
        <v>1561</v>
      </c>
      <c r="B66" s="7" t="s">
        <v>1562</v>
      </c>
      <c r="C66" s="7" t="s">
        <v>1563</v>
      </c>
      <c r="D66" s="7" t="s">
        <v>1564</v>
      </c>
      <c r="E66" s="8">
        <v>4.94209205769977</v>
      </c>
      <c r="F66" s="8">
        <v>10.8110817821468</v>
      </c>
      <c r="G66" s="8">
        <v>11.871377436305099</v>
      </c>
      <c r="H66" s="8">
        <v>0</v>
      </c>
      <c r="I66" s="8">
        <v>1.9846408565291001</v>
      </c>
      <c r="J66" s="8">
        <v>0</v>
      </c>
      <c r="K66" s="8">
        <v>0.19915883753423699</v>
      </c>
      <c r="L66" s="8">
        <v>-3.8022002782701398</v>
      </c>
    </row>
    <row r="67" spans="1:12" x14ac:dyDescent="0.2">
      <c r="A67" s="7" t="s">
        <v>1565</v>
      </c>
      <c r="B67" s="7" t="s">
        <v>1566</v>
      </c>
      <c r="C67" s="7" t="s">
        <v>1567</v>
      </c>
      <c r="D67" s="7" t="s">
        <v>1568</v>
      </c>
      <c r="E67" s="8">
        <v>13.8378577615594</v>
      </c>
      <c r="F67" s="8">
        <v>45.209978361704898</v>
      </c>
      <c r="G67" s="8">
        <v>32.6462879498389</v>
      </c>
      <c r="H67" s="8">
        <v>20.666883007599001</v>
      </c>
      <c r="I67" s="8">
        <v>10.9155247109101</v>
      </c>
      <c r="J67" s="8">
        <v>9.8778499949602097</v>
      </c>
      <c r="K67" s="8">
        <v>0.45461798932174302</v>
      </c>
      <c r="L67" s="8">
        <v>-1.14497628658194</v>
      </c>
    </row>
    <row r="68" spans="1:12" x14ac:dyDescent="0.2">
      <c r="A68" s="7" t="s">
        <v>1569</v>
      </c>
      <c r="B68" s="7" t="s">
        <v>1570</v>
      </c>
      <c r="C68" s="7" t="s">
        <v>1571</v>
      </c>
      <c r="D68" s="7" t="s">
        <v>1572</v>
      </c>
      <c r="E68" s="8">
        <v>13.8378577615594</v>
      </c>
      <c r="F68" s="8">
        <v>48.158455211381302</v>
      </c>
      <c r="G68" s="8">
        <v>30.667725043788099</v>
      </c>
      <c r="H68" s="8">
        <v>17.714471149370599</v>
      </c>
      <c r="I68" s="8">
        <v>12.900165567439201</v>
      </c>
      <c r="J68" s="8">
        <v>31.609119983872699</v>
      </c>
      <c r="K68" s="8">
        <v>0.78905934305173497</v>
      </c>
      <c r="L68" s="8">
        <v>-0.57460486097466501</v>
      </c>
    </row>
    <row r="69" spans="1:12" x14ac:dyDescent="0.2">
      <c r="A69" s="7" t="s">
        <v>1573</v>
      </c>
      <c r="B69" s="7" t="s">
        <v>1574</v>
      </c>
      <c r="C69" s="7" t="s">
        <v>1575</v>
      </c>
      <c r="D69" s="7" t="s">
        <v>1576</v>
      </c>
      <c r="E69" s="8">
        <v>41.513573284678102</v>
      </c>
      <c r="F69" s="8">
        <v>71.746270008792607</v>
      </c>
      <c r="G69" s="8">
        <v>80.131797695059205</v>
      </c>
      <c r="H69" s="8">
        <v>111.207513326604</v>
      </c>
      <c r="I69" s="8">
        <v>43.662098843640301</v>
      </c>
      <c r="J69" s="8">
        <v>80.998369958673706</v>
      </c>
      <c r="K69" s="8">
        <v>0.86363911574850505</v>
      </c>
      <c r="L69" s="8">
        <v>0.28656579112760699</v>
      </c>
    </row>
    <row r="70" spans="1:12" x14ac:dyDescent="0.2">
      <c r="A70" s="7" t="s">
        <v>1577</v>
      </c>
      <c r="B70" s="7" t="s">
        <v>1578</v>
      </c>
      <c r="C70" s="7" t="s">
        <v>1579</v>
      </c>
      <c r="D70" s="7" t="s">
        <v>1580</v>
      </c>
      <c r="E70" s="8">
        <v>0</v>
      </c>
      <c r="F70" s="8">
        <v>28.501942880205299</v>
      </c>
      <c r="G70" s="8">
        <v>29.678443590762701</v>
      </c>
      <c r="H70" s="8">
        <v>3.9365491443045801</v>
      </c>
      <c r="I70" s="8">
        <v>14.8848064239683</v>
      </c>
      <c r="J70" s="8">
        <v>11.853419993952199</v>
      </c>
      <c r="K70" s="8">
        <v>0.81737407086073</v>
      </c>
      <c r="L70" s="8">
        <v>-0.923699347298514</v>
      </c>
    </row>
    <row r="71" spans="1:12" x14ac:dyDescent="0.2">
      <c r="A71" s="7" t="s">
        <v>1581</v>
      </c>
      <c r="B71" s="7" t="s">
        <v>1582</v>
      </c>
      <c r="C71" s="7" t="s">
        <v>1583</v>
      </c>
      <c r="D71" s="7" t="s">
        <v>1584</v>
      </c>
      <c r="E71" s="8">
        <v>74.131380865496496</v>
      </c>
      <c r="F71" s="8">
        <v>70.763444392233794</v>
      </c>
      <c r="G71" s="8">
        <v>71.228264617830405</v>
      </c>
      <c r="H71" s="8">
        <v>133.84267090635601</v>
      </c>
      <c r="I71" s="8">
        <v>66.485468693724997</v>
      </c>
      <c r="J71" s="8">
        <v>78.035014960185606</v>
      </c>
      <c r="K71" s="8">
        <v>0.74500981179343495</v>
      </c>
      <c r="L71" s="8">
        <v>0.36525431823092303</v>
      </c>
    </row>
    <row r="72" spans="1:12" x14ac:dyDescent="0.2">
      <c r="A72" s="7" t="s">
        <v>1585</v>
      </c>
      <c r="B72" s="7" t="s">
        <v>1586</v>
      </c>
      <c r="C72" s="7" t="s">
        <v>1587</v>
      </c>
      <c r="D72" s="7" t="s">
        <v>1588</v>
      </c>
      <c r="E72" s="8">
        <v>60.293523103937197</v>
      </c>
      <c r="F72" s="8">
        <v>61.918013843204598</v>
      </c>
      <c r="G72" s="8">
        <v>58.367605728499903</v>
      </c>
      <c r="H72" s="8">
        <v>155.49369120003101</v>
      </c>
      <c r="I72" s="8">
        <v>185.56392008547101</v>
      </c>
      <c r="J72" s="8">
        <v>210.39820489265199</v>
      </c>
      <c r="K72" s="8">
        <v>2.8621437475324501E-6</v>
      </c>
      <c r="L72" s="8">
        <v>1.61056508523798</v>
      </c>
    </row>
    <row r="73" spans="1:12" x14ac:dyDescent="0.2">
      <c r="A73" s="7" t="s">
        <v>1589</v>
      </c>
      <c r="B73" s="7" t="s">
        <v>1590</v>
      </c>
      <c r="C73" s="7" t="s">
        <v>1591</v>
      </c>
      <c r="D73" s="7" t="s">
        <v>1592</v>
      </c>
      <c r="E73" s="8">
        <v>27.675715523118701</v>
      </c>
      <c r="F73" s="8">
        <v>26.536291647087701</v>
      </c>
      <c r="G73" s="8">
        <v>43.528383933118597</v>
      </c>
      <c r="H73" s="8">
        <v>6.8889610025330201</v>
      </c>
      <c r="I73" s="8">
        <v>17.861767708761899</v>
      </c>
      <c r="J73" s="8">
        <v>29.633549984880599</v>
      </c>
      <c r="K73" s="8">
        <v>0.62534536184248701</v>
      </c>
      <c r="L73" s="8">
        <v>-0.84586323244566497</v>
      </c>
    </row>
    <row r="74" spans="1:12" x14ac:dyDescent="0.2">
      <c r="A74" s="7" t="s">
        <v>1593</v>
      </c>
      <c r="B74" s="7" t="s">
        <v>1594</v>
      </c>
      <c r="C74" s="7" t="s">
        <v>1595</v>
      </c>
      <c r="D74" s="7" t="s">
        <v>1596</v>
      </c>
      <c r="E74" s="8">
        <v>71.166125630876707</v>
      </c>
      <c r="F74" s="8">
        <v>93.368433573086307</v>
      </c>
      <c r="G74" s="8">
        <v>55.399761369423601</v>
      </c>
      <c r="H74" s="8">
        <v>77.746845600015504</v>
      </c>
      <c r="I74" s="8">
        <v>110.14756753736501</v>
      </c>
      <c r="J74" s="8">
        <v>60.254884969257297</v>
      </c>
      <c r="K74" s="8">
        <v>0.91286469004547299</v>
      </c>
      <c r="L74" s="8">
        <v>0.17396000753506399</v>
      </c>
    </row>
    <row r="75" spans="1:12" x14ac:dyDescent="0.2">
      <c r="A75" s="7" t="s">
        <v>1597</v>
      </c>
      <c r="B75" s="7" t="s">
        <v>1598</v>
      </c>
      <c r="D75" s="7" t="s">
        <v>1599</v>
      </c>
      <c r="E75" s="8">
        <v>5.9305104692397199</v>
      </c>
      <c r="F75" s="8">
        <v>23.587814797411301</v>
      </c>
      <c r="G75" s="8">
        <v>34.624850855889797</v>
      </c>
      <c r="H75" s="8">
        <v>15.746196577218299</v>
      </c>
      <c r="I75" s="8">
        <v>14.8848064239683</v>
      </c>
      <c r="J75" s="8">
        <v>1.9755699989920401</v>
      </c>
      <c r="K75" s="8">
        <v>0.72528634882045695</v>
      </c>
      <c r="L75" s="8">
        <v>-0.97613342683600401</v>
      </c>
    </row>
    <row r="76" spans="1:12" x14ac:dyDescent="0.2">
      <c r="A76" s="7" t="s">
        <v>1600</v>
      </c>
      <c r="B76" s="7" t="s">
        <v>1601</v>
      </c>
      <c r="C76" s="7" t="s">
        <v>1602</v>
      </c>
      <c r="D76" s="7" t="s">
        <v>1603</v>
      </c>
      <c r="E76" s="8">
        <v>187.79949819259099</v>
      </c>
      <c r="F76" s="8">
        <v>146.44101686726199</v>
      </c>
      <c r="G76" s="8">
        <v>160.26359539011801</v>
      </c>
      <c r="H76" s="8">
        <v>105.30268961014799</v>
      </c>
      <c r="I76" s="8">
        <v>112.132208393894</v>
      </c>
      <c r="J76" s="8">
        <v>194.59364490071599</v>
      </c>
      <c r="K76" s="8">
        <v>0.79270442399621199</v>
      </c>
      <c r="L76" s="8">
        <v>-0.26321649716337597</v>
      </c>
    </row>
    <row r="77" spans="1:12" x14ac:dyDescent="0.2">
      <c r="A77" s="7" t="s">
        <v>1604</v>
      </c>
      <c r="B77" s="7" t="s">
        <v>1605</v>
      </c>
      <c r="C77" s="7" t="s">
        <v>1606</v>
      </c>
      <c r="D77" s="7" t="s">
        <v>1607</v>
      </c>
      <c r="E77" s="8">
        <v>681.020285551028</v>
      </c>
      <c r="F77" s="8">
        <v>501.24106444498898</v>
      </c>
      <c r="G77" s="8">
        <v>473.86581599917702</v>
      </c>
      <c r="H77" s="8">
        <v>477.30658374693002</v>
      </c>
      <c r="I77" s="8">
        <v>493.18325284748198</v>
      </c>
      <c r="J77" s="8">
        <v>478.08793975607398</v>
      </c>
      <c r="K77" s="8">
        <v>0.72441855382342502</v>
      </c>
      <c r="L77" s="8">
        <v>-0.19316891951837101</v>
      </c>
    </row>
    <row r="78" spans="1:12" x14ac:dyDescent="0.2">
      <c r="A78" s="7" t="s">
        <v>1608</v>
      </c>
      <c r="B78" s="7" t="s">
        <v>1609</v>
      </c>
      <c r="C78" s="7" t="s">
        <v>1610</v>
      </c>
      <c r="D78" s="7" t="s">
        <v>1611</v>
      </c>
      <c r="E78" s="8">
        <v>53.374594223157501</v>
      </c>
      <c r="F78" s="8">
        <v>90.419956723409896</v>
      </c>
      <c r="G78" s="8">
        <v>65.2925758996778</v>
      </c>
      <c r="H78" s="8">
        <v>67.905472739253995</v>
      </c>
      <c r="I78" s="8">
        <v>62.516186980666802</v>
      </c>
      <c r="J78" s="8">
        <v>82.973939957665706</v>
      </c>
      <c r="K78" s="8">
        <v>0.98583089188286299</v>
      </c>
      <c r="L78" s="8">
        <v>2.93437771039495E-2</v>
      </c>
    </row>
    <row r="79" spans="1:12" x14ac:dyDescent="0.2">
      <c r="A79" s="7" t="s">
        <v>1612</v>
      </c>
      <c r="B79" s="7" t="s">
        <v>1613</v>
      </c>
      <c r="C79" s="7" t="s">
        <v>1614</v>
      </c>
      <c r="E79" s="8">
        <v>6.9189288807796796</v>
      </c>
      <c r="F79" s="8">
        <v>4.9141280827940097</v>
      </c>
      <c r="G79" s="8">
        <v>22.753473419584701</v>
      </c>
      <c r="H79" s="8">
        <v>2.95241185822844</v>
      </c>
      <c r="I79" s="8">
        <v>8.9308838543809692</v>
      </c>
      <c r="J79" s="8">
        <v>25.682409986896499</v>
      </c>
      <c r="K79" s="8">
        <v>0.97841327958068403</v>
      </c>
      <c r="L79" s="8">
        <v>0.119336004839746</v>
      </c>
    </row>
    <row r="80" spans="1:12" x14ac:dyDescent="0.2">
      <c r="A80" s="7" t="s">
        <v>1615</v>
      </c>
      <c r="B80" s="7" t="s">
        <v>1616</v>
      </c>
      <c r="C80" s="7" t="s">
        <v>1617</v>
      </c>
      <c r="D80" s="7" t="s">
        <v>1618</v>
      </c>
      <c r="E80" s="8">
        <v>42.501991696217999</v>
      </c>
      <c r="F80" s="8">
        <v>19.656512331176099</v>
      </c>
      <c r="G80" s="8">
        <v>53.421198463372797</v>
      </c>
      <c r="H80" s="8">
        <v>49.206864303807301</v>
      </c>
      <c r="I80" s="8">
        <v>9.9232042826455196</v>
      </c>
      <c r="J80" s="8">
        <v>59.267099969761198</v>
      </c>
      <c r="K80" s="8">
        <v>0.990401498732699</v>
      </c>
      <c r="L80" s="8">
        <v>3.4989937941042402E-2</v>
      </c>
    </row>
    <row r="81" spans="1:12" x14ac:dyDescent="0.2">
      <c r="A81" s="7" t="s">
        <v>1619</v>
      </c>
      <c r="B81" s="7" t="s">
        <v>1620</v>
      </c>
      <c r="C81" s="7" t="s">
        <v>1621</v>
      </c>
      <c r="D81" s="7" t="s">
        <v>1622</v>
      </c>
      <c r="E81" s="8">
        <v>102.795514800155</v>
      </c>
      <c r="F81" s="8">
        <v>105.16234097179201</v>
      </c>
      <c r="G81" s="8">
        <v>84.0889235071608</v>
      </c>
      <c r="H81" s="8">
        <v>98.413728607614502</v>
      </c>
      <c r="I81" s="8">
        <v>80.377954689428705</v>
      </c>
      <c r="J81" s="8">
        <v>46.425894976313003</v>
      </c>
      <c r="K81" s="8">
        <v>0.73345737948849399</v>
      </c>
      <c r="L81" s="8">
        <v>-0.37485890555861401</v>
      </c>
    </row>
    <row r="82" spans="1:12" x14ac:dyDescent="0.2">
      <c r="A82" s="7" t="s">
        <v>1623</v>
      </c>
      <c r="B82" s="7" t="s">
        <v>1624</v>
      </c>
      <c r="C82" s="7" t="s">
        <v>1625</v>
      </c>
      <c r="D82" s="7" t="s">
        <v>1626</v>
      </c>
      <c r="E82" s="8">
        <v>0.98841841153995402</v>
      </c>
      <c r="F82" s="8">
        <v>0</v>
      </c>
      <c r="G82" s="8">
        <v>5.9356887181525302</v>
      </c>
      <c r="H82" s="8">
        <v>8.8572355746852995</v>
      </c>
      <c r="I82" s="8">
        <v>11.907845139174601</v>
      </c>
      <c r="J82" s="8">
        <v>5.9267099969761201</v>
      </c>
      <c r="K82" s="8">
        <v>0.57447246071795099</v>
      </c>
      <c r="L82" s="8">
        <v>1.94746655500351</v>
      </c>
    </row>
    <row r="83" spans="1:12" x14ac:dyDescent="0.2">
      <c r="A83" s="7" t="s">
        <v>1627</v>
      </c>
      <c r="B83" s="7" t="s">
        <v>1628</v>
      </c>
      <c r="C83" s="7" t="s">
        <v>1629</v>
      </c>
      <c r="D83" s="7" t="s">
        <v>1630</v>
      </c>
      <c r="E83" s="8">
        <v>162.100619492552</v>
      </c>
      <c r="F83" s="8">
        <v>165.11470358187901</v>
      </c>
      <c r="G83" s="8">
        <v>149.381499406839</v>
      </c>
      <c r="H83" s="8">
        <v>28.5399812962082</v>
      </c>
      <c r="I83" s="8">
        <v>83.354915974222294</v>
      </c>
      <c r="J83" s="8">
        <v>29.633549984880599</v>
      </c>
      <c r="K83" s="8">
        <v>3.3828808319460199E-3</v>
      </c>
      <c r="L83" s="8">
        <v>-1.7519951414994499</v>
      </c>
    </row>
    <row r="84" spans="1:12" x14ac:dyDescent="0.2">
      <c r="A84" s="7" t="s">
        <v>1631</v>
      </c>
      <c r="B84" s="7" t="s">
        <v>1632</v>
      </c>
      <c r="C84" s="7" t="s">
        <v>1633</v>
      </c>
      <c r="D84" s="7" t="s">
        <v>1634</v>
      </c>
      <c r="E84" s="8">
        <v>457.63772454299902</v>
      </c>
      <c r="F84" s="8">
        <v>391.16459539040301</v>
      </c>
      <c r="G84" s="8">
        <v>469.90869018707502</v>
      </c>
      <c r="H84" s="8">
        <v>768.61122042546901</v>
      </c>
      <c r="I84" s="8">
        <v>478.29844642351401</v>
      </c>
      <c r="J84" s="8">
        <v>521.55047973389901</v>
      </c>
      <c r="K84" s="8">
        <v>0.31263680192565801</v>
      </c>
      <c r="L84" s="8">
        <v>0.42342752108146298</v>
      </c>
    </row>
    <row r="85" spans="1:12" x14ac:dyDescent="0.2">
      <c r="A85" s="7" t="s">
        <v>1635</v>
      </c>
      <c r="B85" s="7" t="s">
        <v>1636</v>
      </c>
      <c r="C85" s="7" t="s">
        <v>1637</v>
      </c>
      <c r="E85" s="8">
        <v>17.791531407719201</v>
      </c>
      <c r="F85" s="8">
        <v>34.398896579558098</v>
      </c>
      <c r="G85" s="8">
        <v>25.721317778661</v>
      </c>
      <c r="H85" s="8">
        <v>7.8730982886091603</v>
      </c>
      <c r="I85" s="8">
        <v>11.907845139174601</v>
      </c>
      <c r="J85" s="8">
        <v>5.9267099969761201</v>
      </c>
      <c r="K85" s="8">
        <v>0.20985359699265199</v>
      </c>
      <c r="L85" s="8">
        <v>-1.5999942902375699</v>
      </c>
    </row>
    <row r="86" spans="1:12" x14ac:dyDescent="0.2">
      <c r="A86" s="7" t="s">
        <v>1638</v>
      </c>
      <c r="B86" s="7" t="s">
        <v>1639</v>
      </c>
      <c r="C86" s="7" t="s">
        <v>1640</v>
      </c>
      <c r="E86" s="8">
        <v>0</v>
      </c>
      <c r="F86" s="8">
        <v>4.9141280827940097</v>
      </c>
      <c r="G86" s="8">
        <v>9.8928145302542205</v>
      </c>
      <c r="H86" s="8">
        <v>6.8889610025330201</v>
      </c>
      <c r="I86" s="8">
        <v>0</v>
      </c>
      <c r="J86" s="8">
        <v>4.9389249974801004</v>
      </c>
      <c r="K86" s="8">
        <v>0.96623871469435296</v>
      </c>
      <c r="L86" s="8">
        <v>-0.32370033361224099</v>
      </c>
    </row>
    <row r="87" spans="1:12" x14ac:dyDescent="0.2">
      <c r="A87" s="7" t="s">
        <v>1641</v>
      </c>
      <c r="B87" s="7" t="s">
        <v>1642</v>
      </c>
      <c r="C87" s="7" t="s">
        <v>1643</v>
      </c>
      <c r="D87" s="7" t="s">
        <v>1644</v>
      </c>
      <c r="E87" s="8">
        <v>36.5714812269783</v>
      </c>
      <c r="F87" s="8">
        <v>51.106932061057698</v>
      </c>
      <c r="G87" s="8">
        <v>32.6462879498389</v>
      </c>
      <c r="H87" s="8">
        <v>16.730333863294501</v>
      </c>
      <c r="I87" s="8">
        <v>20.838728993555598</v>
      </c>
      <c r="J87" s="8">
        <v>40.499184979336803</v>
      </c>
      <c r="K87" s="8">
        <v>0.68537331828708703</v>
      </c>
      <c r="L87" s="8">
        <v>-0.62423727018689301</v>
      </c>
    </row>
    <row r="88" spans="1:12" x14ac:dyDescent="0.2">
      <c r="A88" s="7" t="s">
        <v>1645</v>
      </c>
      <c r="B88" s="7" t="s">
        <v>1646</v>
      </c>
      <c r="C88" s="7" t="s">
        <v>1647</v>
      </c>
      <c r="D88" s="7" t="s">
        <v>1648</v>
      </c>
      <c r="E88" s="8">
        <v>83.027146569356105</v>
      </c>
      <c r="F88" s="8">
        <v>77.643223708145399</v>
      </c>
      <c r="G88" s="8">
        <v>68.260420258754095</v>
      </c>
      <c r="H88" s="8">
        <v>117.112337043061</v>
      </c>
      <c r="I88" s="8">
        <v>66.485468693724997</v>
      </c>
      <c r="J88" s="8">
        <v>61.242669968753297</v>
      </c>
      <c r="K88" s="8">
        <v>0.95125435110142398</v>
      </c>
      <c r="L88" s="8">
        <v>9.7044433141548106E-2</v>
      </c>
    </row>
    <row r="89" spans="1:12" x14ac:dyDescent="0.2">
      <c r="A89" s="7" t="s">
        <v>1649</v>
      </c>
      <c r="B89" s="7" t="s">
        <v>1650</v>
      </c>
      <c r="C89" s="7" t="s">
        <v>1651</v>
      </c>
      <c r="D89" s="7" t="s">
        <v>1652</v>
      </c>
      <c r="E89" s="8">
        <v>243.15092923882901</v>
      </c>
      <c r="F89" s="8">
        <v>326.29810469752198</v>
      </c>
      <c r="G89" s="8">
        <v>351.19491582402497</v>
      </c>
      <c r="H89" s="8">
        <v>248.98673337726501</v>
      </c>
      <c r="I89" s="8">
        <v>349.29679074912201</v>
      </c>
      <c r="J89" s="8">
        <v>323.00569483519899</v>
      </c>
      <c r="K89" s="8">
        <v>0.99982572783453905</v>
      </c>
      <c r="L89" s="8">
        <v>9.5498200657360998E-4</v>
      </c>
    </row>
    <row r="90" spans="1:12" x14ac:dyDescent="0.2">
      <c r="A90" s="7" t="s">
        <v>1653</v>
      </c>
      <c r="B90" s="7" t="s">
        <v>1654</v>
      </c>
      <c r="C90" s="7" t="s">
        <v>1655</v>
      </c>
      <c r="D90" s="7" t="s">
        <v>1656</v>
      </c>
      <c r="E90" s="8">
        <v>3022.5835024891799</v>
      </c>
      <c r="F90" s="8">
        <v>3578.4680698906</v>
      </c>
      <c r="G90" s="8">
        <v>4313.2671351908402</v>
      </c>
      <c r="H90" s="8">
        <v>4576.2383802540699</v>
      </c>
      <c r="I90" s="8">
        <v>4899.0859543420902</v>
      </c>
      <c r="J90" s="8">
        <v>2507.9861137204002</v>
      </c>
      <c r="K90" s="8">
        <v>0.874121617837745</v>
      </c>
      <c r="L90" s="8">
        <v>0.134804146551532</v>
      </c>
    </row>
    <row r="91" spans="1:12" x14ac:dyDescent="0.2">
      <c r="A91" s="7" t="s">
        <v>1657</v>
      </c>
      <c r="B91" s="7" t="s">
        <v>1658</v>
      </c>
      <c r="C91" s="7" t="s">
        <v>1659</v>
      </c>
      <c r="D91" s="7" t="s">
        <v>1660</v>
      </c>
      <c r="E91" s="8">
        <v>274.78031840810701</v>
      </c>
      <c r="F91" s="8">
        <v>155.286447416291</v>
      </c>
      <c r="G91" s="8">
        <v>191.92060188693199</v>
      </c>
      <c r="H91" s="8">
        <v>210.60537922029499</v>
      </c>
      <c r="I91" s="8">
        <v>123.047733104804</v>
      </c>
      <c r="J91" s="8">
        <v>196.56921489970799</v>
      </c>
      <c r="K91" s="8">
        <v>0.82779242387819496</v>
      </c>
      <c r="L91" s="8">
        <v>-0.230175443737624</v>
      </c>
    </row>
    <row r="92" spans="1:12" x14ac:dyDescent="0.2">
      <c r="A92" s="7" t="s">
        <v>1661</v>
      </c>
      <c r="B92" s="7" t="s">
        <v>1662</v>
      </c>
      <c r="C92" s="7" t="s">
        <v>1663</v>
      </c>
      <c r="D92" s="7" t="s">
        <v>1664</v>
      </c>
      <c r="E92" s="8">
        <v>0</v>
      </c>
      <c r="F92" s="8">
        <v>10.8110817821468</v>
      </c>
      <c r="G92" s="8">
        <v>12.8606588893305</v>
      </c>
      <c r="H92" s="8">
        <v>1.9682745721522901</v>
      </c>
      <c r="I92" s="8">
        <v>6.9462429978518596</v>
      </c>
      <c r="J92" s="8">
        <v>0</v>
      </c>
      <c r="K92" s="8">
        <v>0.807285350808015</v>
      </c>
      <c r="L92" s="8">
        <v>-1.4094351369657101</v>
      </c>
    </row>
    <row r="93" spans="1:12" x14ac:dyDescent="0.2">
      <c r="A93" s="7" t="s">
        <v>1665</v>
      </c>
      <c r="B93" s="7" t="s">
        <v>1666</v>
      </c>
      <c r="C93" s="7" t="s">
        <v>1667</v>
      </c>
      <c r="D93" s="7" t="s">
        <v>1668</v>
      </c>
      <c r="E93" s="8">
        <v>1105.0517841016699</v>
      </c>
      <c r="F93" s="8">
        <v>969.06605792697997</v>
      </c>
      <c r="G93" s="8">
        <v>1162.40570730487</v>
      </c>
      <c r="H93" s="8">
        <v>1408.30045637496</v>
      </c>
      <c r="I93" s="8">
        <v>1117.3528022258899</v>
      </c>
      <c r="J93" s="8">
        <v>1481.6774992440301</v>
      </c>
      <c r="K93" s="8">
        <v>0.30904168259951798</v>
      </c>
      <c r="L93" s="8">
        <v>0.30822802717944398</v>
      </c>
    </row>
    <row r="94" spans="1:12" x14ac:dyDescent="0.2">
      <c r="A94" s="7" t="s">
        <v>1669</v>
      </c>
      <c r="B94" s="7" t="s">
        <v>1670</v>
      </c>
      <c r="C94" s="7" t="s">
        <v>1671</v>
      </c>
      <c r="D94" s="7" t="s">
        <v>1672</v>
      </c>
      <c r="E94" s="8">
        <v>1541.9327220023299</v>
      </c>
      <c r="F94" s="8">
        <v>1189.21899603615</v>
      </c>
      <c r="G94" s="8">
        <v>1050.616903113</v>
      </c>
      <c r="H94" s="8">
        <v>1112.07513326604</v>
      </c>
      <c r="I94" s="8">
        <v>1071.70606252572</v>
      </c>
      <c r="J94" s="8">
        <v>800.10584959177697</v>
      </c>
      <c r="K94" s="8">
        <v>0.38693095152128198</v>
      </c>
      <c r="L94" s="8">
        <v>-0.341864445292898</v>
      </c>
    </row>
    <row r="95" spans="1:12" x14ac:dyDescent="0.2">
      <c r="A95" s="7" t="s">
        <v>1673</v>
      </c>
      <c r="B95" s="7" t="s">
        <v>1674</v>
      </c>
      <c r="C95" s="7" t="s">
        <v>1675</v>
      </c>
      <c r="D95" s="7" t="s">
        <v>1676</v>
      </c>
      <c r="E95" s="8">
        <v>197.68368230799101</v>
      </c>
      <c r="F95" s="8">
        <v>169.04600604811401</v>
      </c>
      <c r="G95" s="8">
        <v>148.392217953813</v>
      </c>
      <c r="H95" s="8">
        <v>388.734228000077</v>
      </c>
      <c r="I95" s="8">
        <v>348.304470320858</v>
      </c>
      <c r="J95" s="8">
        <v>374.37051480899203</v>
      </c>
      <c r="K95" s="8">
        <v>1.22871255223782E-5</v>
      </c>
      <c r="L95" s="8">
        <v>1.10942012257224</v>
      </c>
    </row>
    <row r="96" spans="1:12" x14ac:dyDescent="0.2">
      <c r="A96" s="7" t="s">
        <v>1677</v>
      </c>
      <c r="B96" s="7" t="s">
        <v>1678</v>
      </c>
      <c r="C96" s="7" t="s">
        <v>1679</v>
      </c>
      <c r="D96" s="7" t="s">
        <v>1680</v>
      </c>
      <c r="E96" s="8">
        <v>86.980820215515905</v>
      </c>
      <c r="F96" s="8">
        <v>114.007771520821</v>
      </c>
      <c r="G96" s="8">
        <v>128.606588893305</v>
      </c>
      <c r="H96" s="8">
        <v>123.01716075951801</v>
      </c>
      <c r="I96" s="8">
        <v>109.155247109101</v>
      </c>
      <c r="J96" s="8">
        <v>99.766284949098093</v>
      </c>
      <c r="K96" s="8">
        <v>0.99334480277071102</v>
      </c>
      <c r="L96" s="8">
        <v>1.02467733999434E-2</v>
      </c>
    </row>
    <row r="97" spans="1:12" x14ac:dyDescent="0.2">
      <c r="A97" s="7" t="s">
        <v>1681</v>
      </c>
      <c r="B97" s="7" t="s">
        <v>1682</v>
      </c>
      <c r="C97" s="7" t="s">
        <v>1683</v>
      </c>
      <c r="D97" s="7" t="s">
        <v>1684</v>
      </c>
      <c r="E97" s="8">
        <v>112.67969891555499</v>
      </c>
      <c r="F97" s="8">
        <v>103.196689738674</v>
      </c>
      <c r="G97" s="8">
        <v>66.281857352703298</v>
      </c>
      <c r="H97" s="8">
        <v>89.556493032929197</v>
      </c>
      <c r="I97" s="8">
        <v>82.362595545957802</v>
      </c>
      <c r="J97" s="8">
        <v>89.888434954137907</v>
      </c>
      <c r="K97" s="8">
        <v>0.93771623039840502</v>
      </c>
      <c r="L97" s="8">
        <v>-0.108021786742618</v>
      </c>
    </row>
    <row r="98" spans="1:12" x14ac:dyDescent="0.2">
      <c r="A98" s="7" t="s">
        <v>1685</v>
      </c>
      <c r="B98" s="7" t="s">
        <v>1686</v>
      </c>
      <c r="C98" s="7" t="s">
        <v>1687</v>
      </c>
      <c r="D98" s="7" t="s">
        <v>1688</v>
      </c>
      <c r="E98" s="8">
        <v>167.04271155025199</v>
      </c>
      <c r="F98" s="8">
        <v>188.70251837929001</v>
      </c>
      <c r="G98" s="8">
        <v>151.36006231288999</v>
      </c>
      <c r="H98" s="8">
        <v>195.84331992915301</v>
      </c>
      <c r="I98" s="8">
        <v>235.17994149869901</v>
      </c>
      <c r="J98" s="8">
        <v>183.72800990626001</v>
      </c>
      <c r="K98" s="8">
        <v>0.65888587578317603</v>
      </c>
      <c r="L98" s="8">
        <v>0.27762657079028802</v>
      </c>
    </row>
    <row r="99" spans="1:12" x14ac:dyDescent="0.2">
      <c r="A99" s="7" t="s">
        <v>1689</v>
      </c>
      <c r="B99" s="7" t="s">
        <v>1690</v>
      </c>
      <c r="C99" s="7" t="s">
        <v>1691</v>
      </c>
      <c r="D99" s="7" t="s">
        <v>1692</v>
      </c>
      <c r="E99" s="8">
        <v>65.235615161637</v>
      </c>
      <c r="F99" s="8">
        <v>41.278675895469704</v>
      </c>
      <c r="G99" s="8">
        <v>14.839221795381301</v>
      </c>
      <c r="H99" s="8">
        <v>84.635806602548499</v>
      </c>
      <c r="I99" s="8">
        <v>34.7312149892593</v>
      </c>
      <c r="J99" s="8">
        <v>39.511399979840803</v>
      </c>
      <c r="K99" s="8">
        <v>0.86224671291670796</v>
      </c>
      <c r="L99" s="8">
        <v>0.38879614364958298</v>
      </c>
    </row>
    <row r="100" spans="1:12" x14ac:dyDescent="0.2">
      <c r="A100" s="7" t="s">
        <v>1693</v>
      </c>
      <c r="B100" s="7" t="s">
        <v>1694</v>
      </c>
      <c r="C100" s="7" t="s">
        <v>1695</v>
      </c>
      <c r="D100" s="7" t="s">
        <v>1696</v>
      </c>
      <c r="E100" s="8">
        <v>16.803112996179198</v>
      </c>
      <c r="F100" s="8">
        <v>17.690861098058399</v>
      </c>
      <c r="G100" s="8">
        <v>5.9356887181525302</v>
      </c>
      <c r="H100" s="8">
        <v>17.714471149370599</v>
      </c>
      <c r="I100" s="8">
        <v>27.784971991407399</v>
      </c>
      <c r="J100" s="8">
        <v>28.645764985384599</v>
      </c>
      <c r="K100" s="8">
        <v>0.62804840711782695</v>
      </c>
      <c r="L100" s="8">
        <v>0.874661840828314</v>
      </c>
    </row>
    <row r="101" spans="1:12" x14ac:dyDescent="0.2">
      <c r="A101" s="7" t="s">
        <v>1697</v>
      </c>
      <c r="B101" s="7" t="s">
        <v>1698</v>
      </c>
      <c r="C101" s="7" t="s">
        <v>1699</v>
      </c>
      <c r="D101" s="7" t="s">
        <v>1700</v>
      </c>
      <c r="E101" s="8">
        <v>0</v>
      </c>
      <c r="F101" s="8">
        <v>9.8282561655880301</v>
      </c>
      <c r="G101" s="8">
        <v>0</v>
      </c>
      <c r="H101" s="8">
        <v>7.8730982886091603</v>
      </c>
      <c r="I101" s="8">
        <v>15.8771268522328</v>
      </c>
      <c r="J101" s="8">
        <v>4.9389249974801004</v>
      </c>
      <c r="K101" s="8">
        <v>0.75779609522217795</v>
      </c>
      <c r="L101" s="8">
        <v>1.54459769478221</v>
      </c>
    </row>
    <row r="102" spans="1:12" x14ac:dyDescent="0.2">
      <c r="A102" s="7" t="s">
        <v>1701</v>
      </c>
      <c r="B102" s="7" t="s">
        <v>1702</v>
      </c>
      <c r="C102" s="7" t="s">
        <v>1703</v>
      </c>
      <c r="D102" s="7" t="s">
        <v>1704</v>
      </c>
      <c r="E102" s="8">
        <v>0</v>
      </c>
      <c r="F102" s="8">
        <v>11.793907398705599</v>
      </c>
      <c r="G102" s="8">
        <v>0.98928145302542203</v>
      </c>
      <c r="H102" s="8">
        <v>7.8730982886091603</v>
      </c>
      <c r="I102" s="8">
        <v>0</v>
      </c>
      <c r="J102" s="8">
        <v>0</v>
      </c>
      <c r="K102" s="8">
        <v>1</v>
      </c>
      <c r="L102" s="8">
        <v>-0.69903066494011901</v>
      </c>
    </row>
    <row r="103" spans="1:12" x14ac:dyDescent="0.2">
      <c r="A103" s="7" t="s">
        <v>1705</v>
      </c>
      <c r="B103" s="7" t="s">
        <v>1706</v>
      </c>
      <c r="D103" s="7" t="s">
        <v>1707</v>
      </c>
      <c r="E103" s="8">
        <v>0</v>
      </c>
      <c r="F103" s="8">
        <v>87.471479873733401</v>
      </c>
      <c r="G103" s="8">
        <v>0</v>
      </c>
      <c r="H103" s="8">
        <v>0</v>
      </c>
      <c r="I103" s="8">
        <v>0</v>
      </c>
      <c r="J103" s="8">
        <v>0</v>
      </c>
      <c r="K103" s="8">
        <v>1</v>
      </c>
      <c r="L103" s="8">
        <v>-21.445256235142001</v>
      </c>
    </row>
    <row r="104" spans="1:12" x14ac:dyDescent="0.2">
      <c r="A104" s="7" t="s">
        <v>1708</v>
      </c>
      <c r="B104" s="7" t="s">
        <v>1709</v>
      </c>
      <c r="C104" s="7" t="s">
        <v>1710</v>
      </c>
      <c r="D104" s="7" t="s">
        <v>1711</v>
      </c>
      <c r="E104" s="8">
        <v>56.339849457777397</v>
      </c>
      <c r="F104" s="8">
        <v>83.540177407498206</v>
      </c>
      <c r="G104" s="8">
        <v>84.0889235071608</v>
      </c>
      <c r="H104" s="8">
        <v>130.89025904812701</v>
      </c>
      <c r="I104" s="8">
        <v>96.255081541661497</v>
      </c>
      <c r="J104" s="8">
        <v>76.059444961193606</v>
      </c>
      <c r="K104" s="8">
        <v>0.64421793672986905</v>
      </c>
      <c r="L104" s="8">
        <v>0.43702025130130601</v>
      </c>
    </row>
    <row r="105" spans="1:12" x14ac:dyDescent="0.2">
      <c r="A105" s="7" t="s">
        <v>1712</v>
      </c>
      <c r="B105" s="7" t="s">
        <v>1713</v>
      </c>
      <c r="C105" s="7" t="s">
        <v>1714</v>
      </c>
      <c r="D105" s="7" t="s">
        <v>1715</v>
      </c>
      <c r="E105" s="8">
        <v>8470.7457868974107</v>
      </c>
      <c r="F105" s="8">
        <v>8936.8333313691892</v>
      </c>
      <c r="G105" s="8">
        <v>8969.8149345815</v>
      </c>
      <c r="H105" s="8">
        <v>4380.3950603249205</v>
      </c>
      <c r="I105" s="8">
        <v>5296.0141256479101</v>
      </c>
      <c r="J105" s="8">
        <v>5368.61147226087</v>
      </c>
      <c r="K105" s="8">
        <v>6.6760789296367299E-9</v>
      </c>
      <c r="L105" s="8">
        <v>-0.81002228388958797</v>
      </c>
    </row>
    <row r="106" spans="1:12" x14ac:dyDescent="0.2">
      <c r="A106" s="7" t="s">
        <v>1716</v>
      </c>
      <c r="B106" s="7" t="s">
        <v>1717</v>
      </c>
      <c r="C106" s="7" t="s">
        <v>1718</v>
      </c>
      <c r="D106" s="7" t="s">
        <v>1719</v>
      </c>
      <c r="E106" s="8">
        <v>270.82664476194702</v>
      </c>
      <c r="F106" s="8">
        <v>258.48313715496499</v>
      </c>
      <c r="G106" s="8">
        <v>290.84874718947401</v>
      </c>
      <c r="H106" s="8">
        <v>180.09712335193501</v>
      </c>
      <c r="I106" s="8">
        <v>182.58695880067799</v>
      </c>
      <c r="J106" s="8">
        <v>188.66693490374001</v>
      </c>
      <c r="K106" s="8">
        <v>6.16781820557969E-2</v>
      </c>
      <c r="L106" s="8">
        <v>-0.57291446884128705</v>
      </c>
    </row>
    <row r="107" spans="1:12" x14ac:dyDescent="0.2">
      <c r="A107" s="7" t="s">
        <v>1720</v>
      </c>
      <c r="B107" s="7" t="s">
        <v>1721</v>
      </c>
      <c r="C107" s="7" t="s">
        <v>1722</v>
      </c>
      <c r="D107" s="7" t="s">
        <v>1723</v>
      </c>
      <c r="E107" s="8">
        <v>236.23200035804899</v>
      </c>
      <c r="F107" s="8">
        <v>255.53466030528901</v>
      </c>
      <c r="G107" s="8">
        <v>224.566889836771</v>
      </c>
      <c r="H107" s="8">
        <v>286.38395024815799</v>
      </c>
      <c r="I107" s="8">
        <v>284.79596291192598</v>
      </c>
      <c r="J107" s="8">
        <v>209.41041989315599</v>
      </c>
      <c r="K107" s="8">
        <v>0.88195437451547298</v>
      </c>
      <c r="L107" s="8">
        <v>0.12390841947466601</v>
      </c>
    </row>
    <row r="108" spans="1:12" x14ac:dyDescent="0.2">
      <c r="A108" s="7" t="s">
        <v>1724</v>
      </c>
      <c r="B108" s="7" t="s">
        <v>1725</v>
      </c>
      <c r="E108" s="8">
        <v>12.8494393500194</v>
      </c>
      <c r="F108" s="8">
        <v>11.793907398705599</v>
      </c>
      <c r="G108" s="8">
        <v>16.817784701432199</v>
      </c>
      <c r="H108" s="8">
        <v>5.9048237164568702</v>
      </c>
      <c r="I108" s="8">
        <v>18.854088137026501</v>
      </c>
      <c r="J108" s="8">
        <v>21.731269988912501</v>
      </c>
      <c r="K108" s="8">
        <v>0.95924468501911697</v>
      </c>
      <c r="L108" s="8">
        <v>0.16503231881609401</v>
      </c>
    </row>
    <row r="109" spans="1:12" x14ac:dyDescent="0.2">
      <c r="A109" s="7" t="s">
        <v>1726</v>
      </c>
      <c r="B109" s="7" t="s">
        <v>1727</v>
      </c>
      <c r="C109" s="7" t="s">
        <v>1728</v>
      </c>
      <c r="D109" s="7" t="s">
        <v>1729</v>
      </c>
      <c r="E109" s="8">
        <v>307.39812598892598</v>
      </c>
      <c r="F109" s="8">
        <v>217.20446125949499</v>
      </c>
      <c r="G109" s="8">
        <v>272.05239958199098</v>
      </c>
      <c r="H109" s="8">
        <v>291.304636678539</v>
      </c>
      <c r="I109" s="8">
        <v>250.06474792266701</v>
      </c>
      <c r="J109" s="8">
        <v>304.23777984477402</v>
      </c>
      <c r="K109" s="8">
        <v>0.92298910703572301</v>
      </c>
      <c r="L109" s="8">
        <v>8.6109918615408204E-2</v>
      </c>
    </row>
    <row r="110" spans="1:12" x14ac:dyDescent="0.2">
      <c r="A110" s="7" t="s">
        <v>1730</v>
      </c>
      <c r="B110" s="7" t="s">
        <v>1731</v>
      </c>
      <c r="C110" s="7" t="s">
        <v>1732</v>
      </c>
      <c r="D110" s="7" t="s">
        <v>1733</v>
      </c>
      <c r="E110" s="8">
        <v>79.073472923196306</v>
      </c>
      <c r="F110" s="8">
        <v>162.16622673220201</v>
      </c>
      <c r="G110" s="8">
        <v>178.07066154457601</v>
      </c>
      <c r="H110" s="8">
        <v>198.79573178738099</v>
      </c>
      <c r="I110" s="8">
        <v>200.44872650943901</v>
      </c>
      <c r="J110" s="8">
        <v>152.11888992238701</v>
      </c>
      <c r="K110" s="8">
        <v>0.66360052105581702</v>
      </c>
      <c r="L110" s="8">
        <v>0.39495740124593798</v>
      </c>
    </row>
    <row r="111" spans="1:12" x14ac:dyDescent="0.2">
      <c r="A111" s="7" t="s">
        <v>1734</v>
      </c>
      <c r="B111" s="7" t="s">
        <v>1735</v>
      </c>
      <c r="C111" s="7" t="s">
        <v>1736</v>
      </c>
      <c r="D111" s="7" t="s">
        <v>1737</v>
      </c>
      <c r="E111" s="8">
        <v>35.583062815438304</v>
      </c>
      <c r="F111" s="8">
        <v>28.501942880205299</v>
      </c>
      <c r="G111" s="8">
        <v>17.807066154457601</v>
      </c>
      <c r="H111" s="8">
        <v>55.111688020264097</v>
      </c>
      <c r="I111" s="8">
        <v>18.854088137026501</v>
      </c>
      <c r="J111" s="8">
        <v>19.755699989920402</v>
      </c>
      <c r="K111" s="8">
        <v>0.94316789115236699</v>
      </c>
      <c r="L111" s="8">
        <v>0.19484358069789601</v>
      </c>
    </row>
    <row r="112" spans="1:12" x14ac:dyDescent="0.2">
      <c r="A112" s="7" t="s">
        <v>1738</v>
      </c>
      <c r="B112" s="7" t="s">
        <v>1739</v>
      </c>
      <c r="C112" s="7" t="s">
        <v>1740</v>
      </c>
      <c r="D112" s="7" t="s">
        <v>1741</v>
      </c>
      <c r="E112" s="8">
        <v>74.131380865496496</v>
      </c>
      <c r="F112" s="8">
        <v>147.42384248382001</v>
      </c>
      <c r="G112" s="8">
        <v>77.163953335982896</v>
      </c>
      <c r="H112" s="8">
        <v>37.397216870893502</v>
      </c>
      <c r="I112" s="8">
        <v>71.447070835047697</v>
      </c>
      <c r="J112" s="8">
        <v>49.389249974800997</v>
      </c>
      <c r="K112" s="8">
        <v>0.25328184160366601</v>
      </c>
      <c r="L112" s="8">
        <v>-0.91698577548511695</v>
      </c>
    </row>
    <row r="113" spans="1:12" x14ac:dyDescent="0.2">
      <c r="A113" s="7" t="s">
        <v>1742</v>
      </c>
      <c r="B113" s="7" t="s">
        <v>1743</v>
      </c>
      <c r="C113" s="7" t="s">
        <v>1744</v>
      </c>
      <c r="D113" s="7" t="s">
        <v>1745</v>
      </c>
      <c r="E113" s="8">
        <v>0</v>
      </c>
      <c r="F113" s="8">
        <v>0</v>
      </c>
      <c r="G113" s="8">
        <v>1.9785629060508401</v>
      </c>
      <c r="H113" s="8">
        <v>9.8413728607614495</v>
      </c>
      <c r="I113" s="8">
        <v>0</v>
      </c>
      <c r="J113" s="8">
        <v>0</v>
      </c>
      <c r="K113" s="8">
        <v>1</v>
      </c>
      <c r="L113" s="8">
        <v>2.3152454051165101</v>
      </c>
    </row>
    <row r="114" spans="1:12" x14ac:dyDescent="0.2">
      <c r="A114" s="7" t="s">
        <v>1746</v>
      </c>
      <c r="B114" s="7" t="s">
        <v>1747</v>
      </c>
      <c r="C114" s="7" t="s">
        <v>1748</v>
      </c>
      <c r="D114" s="7" t="s">
        <v>1749</v>
      </c>
      <c r="E114" s="8">
        <v>187.79949819259099</v>
      </c>
      <c r="F114" s="8">
        <v>183.788390296496</v>
      </c>
      <c r="G114" s="8">
        <v>194.88844624600799</v>
      </c>
      <c r="H114" s="8">
        <v>319.844617974747</v>
      </c>
      <c r="I114" s="8">
        <v>246.09546620960899</v>
      </c>
      <c r="J114" s="8">
        <v>255.83631486946899</v>
      </c>
      <c r="K114" s="8">
        <v>0.13235034932075701</v>
      </c>
      <c r="L114" s="8">
        <v>0.53679440097707798</v>
      </c>
    </row>
    <row r="115" spans="1:12" x14ac:dyDescent="0.2">
      <c r="A115" s="7" t="s">
        <v>1750</v>
      </c>
      <c r="B115" s="7" t="s">
        <v>1751</v>
      </c>
      <c r="C115" s="7" t="s">
        <v>1752</v>
      </c>
      <c r="D115" s="7" t="s">
        <v>1753</v>
      </c>
      <c r="E115" s="8">
        <v>174.95005884257199</v>
      </c>
      <c r="F115" s="8">
        <v>154.30362179973201</v>
      </c>
      <c r="G115" s="8">
        <v>186.974194621805</v>
      </c>
      <c r="H115" s="8">
        <v>253.907419807645</v>
      </c>
      <c r="I115" s="8">
        <v>224.264416787789</v>
      </c>
      <c r="J115" s="8">
        <v>169.89901991331601</v>
      </c>
      <c r="K115" s="8">
        <v>0.59605061148374106</v>
      </c>
      <c r="L115" s="8">
        <v>0.32820117047118502</v>
      </c>
    </row>
    <row r="116" spans="1:12" x14ac:dyDescent="0.2">
      <c r="A116" s="7" t="s">
        <v>1754</v>
      </c>
      <c r="B116" s="7" t="s">
        <v>1755</v>
      </c>
      <c r="C116" s="7" t="s">
        <v>1756</v>
      </c>
      <c r="D116" s="7" t="s">
        <v>1757</v>
      </c>
      <c r="E116" s="8">
        <v>3.9536736461598201</v>
      </c>
      <c r="F116" s="8">
        <v>17.690861098058399</v>
      </c>
      <c r="G116" s="8">
        <v>17.807066154457601</v>
      </c>
      <c r="H116" s="8">
        <v>14.762059291142201</v>
      </c>
      <c r="I116" s="8">
        <v>10.9155247109101</v>
      </c>
      <c r="J116" s="8">
        <v>6.9144949964721398</v>
      </c>
      <c r="K116" s="8">
        <v>0.94147980822013699</v>
      </c>
      <c r="L116" s="8">
        <v>-0.27556675502351602</v>
      </c>
    </row>
    <row r="117" spans="1:12" x14ac:dyDescent="0.2">
      <c r="A117" s="7" t="s">
        <v>1758</v>
      </c>
      <c r="B117" s="7" t="s">
        <v>1759</v>
      </c>
      <c r="C117" s="7" t="s">
        <v>1760</v>
      </c>
      <c r="D117" s="7" t="s">
        <v>1761</v>
      </c>
      <c r="E117" s="8">
        <v>794.68840287812304</v>
      </c>
      <c r="F117" s="8">
        <v>465.85934224887302</v>
      </c>
      <c r="G117" s="8">
        <v>552.01905078818504</v>
      </c>
      <c r="H117" s="8">
        <v>920.16836248119603</v>
      </c>
      <c r="I117" s="8">
        <v>553.71479897161998</v>
      </c>
      <c r="J117" s="8">
        <v>495.86806974700198</v>
      </c>
      <c r="K117" s="8">
        <v>0.91313631552645702</v>
      </c>
      <c r="L117" s="8">
        <v>0.120022939474821</v>
      </c>
    </row>
    <row r="118" spans="1:12" x14ac:dyDescent="0.2">
      <c r="A118" s="7" t="s">
        <v>1762</v>
      </c>
      <c r="B118" s="7" t="s">
        <v>1763</v>
      </c>
      <c r="C118" s="7" t="s">
        <v>1764</v>
      </c>
      <c r="D118" s="7" t="s">
        <v>1765</v>
      </c>
      <c r="E118" s="8">
        <v>4.94209205769977</v>
      </c>
      <c r="F118" s="8">
        <v>15.725209864940799</v>
      </c>
      <c r="G118" s="8">
        <v>33.635569402864299</v>
      </c>
      <c r="H118" s="8">
        <v>12.793784718989899</v>
      </c>
      <c r="I118" s="8">
        <v>16.8694472804974</v>
      </c>
      <c r="J118" s="8">
        <v>22.719054988408502</v>
      </c>
      <c r="K118" s="8">
        <v>0.98858968917176004</v>
      </c>
      <c r="L118" s="8">
        <v>-5.1916465160028603E-2</v>
      </c>
    </row>
    <row r="119" spans="1:12" x14ac:dyDescent="0.2">
      <c r="A119" s="7" t="s">
        <v>1766</v>
      </c>
      <c r="B119" s="7" t="s">
        <v>1767</v>
      </c>
      <c r="D119" s="7" t="s">
        <v>1768</v>
      </c>
      <c r="E119" s="8">
        <v>9.88418411539954</v>
      </c>
      <c r="F119" s="8">
        <v>1.9656512331176099</v>
      </c>
      <c r="G119" s="8">
        <v>8.9035330772288006</v>
      </c>
      <c r="H119" s="8">
        <v>5.9048237164568702</v>
      </c>
      <c r="I119" s="8">
        <v>7.93856342611641</v>
      </c>
      <c r="J119" s="8">
        <v>0</v>
      </c>
      <c r="K119" s="8">
        <v>0.92025646396739602</v>
      </c>
      <c r="L119" s="8">
        <v>-0.58409803408477501</v>
      </c>
    </row>
    <row r="120" spans="1:12" x14ac:dyDescent="0.2">
      <c r="A120" s="7" t="s">
        <v>1769</v>
      </c>
      <c r="B120" s="7" t="s">
        <v>1770</v>
      </c>
      <c r="C120" s="7" t="s">
        <v>1771</v>
      </c>
      <c r="D120" s="7" t="s">
        <v>1772</v>
      </c>
      <c r="E120" s="8">
        <v>392.40210938136198</v>
      </c>
      <c r="F120" s="8">
        <v>408.85545648846198</v>
      </c>
      <c r="G120" s="8">
        <v>294.805873001576</v>
      </c>
      <c r="H120" s="8">
        <v>356.25769755956497</v>
      </c>
      <c r="I120" s="8">
        <v>347.31214989259303</v>
      </c>
      <c r="J120" s="8">
        <v>241.01953987702899</v>
      </c>
      <c r="K120" s="8">
        <v>0.76430281533104005</v>
      </c>
      <c r="L120" s="8">
        <v>-0.21459668341940299</v>
      </c>
    </row>
    <row r="121" spans="1:12" x14ac:dyDescent="0.2">
      <c r="A121" s="7" t="s">
        <v>1773</v>
      </c>
      <c r="B121" s="7" t="s">
        <v>1774</v>
      </c>
      <c r="C121" s="7" t="s">
        <v>1775</v>
      </c>
      <c r="D121" s="7" t="s">
        <v>1776</v>
      </c>
      <c r="E121" s="8">
        <v>2233.8256100803001</v>
      </c>
      <c r="F121" s="8">
        <v>2066.8822716231598</v>
      </c>
      <c r="G121" s="8">
        <v>1751.028171855</v>
      </c>
      <c r="H121" s="8">
        <v>1847.2256859649201</v>
      </c>
      <c r="I121" s="8">
        <v>1858.6161621395099</v>
      </c>
      <c r="J121" s="8">
        <v>1535.0178892168201</v>
      </c>
      <c r="K121" s="8">
        <v>0.55061887024799105</v>
      </c>
      <c r="L121" s="8">
        <v>-0.20755023250306301</v>
      </c>
    </row>
    <row r="122" spans="1:12" x14ac:dyDescent="0.2">
      <c r="A122" s="7" t="s">
        <v>1777</v>
      </c>
      <c r="B122" s="7" t="s">
        <v>1778</v>
      </c>
      <c r="C122" s="7" t="s">
        <v>1779</v>
      </c>
      <c r="D122" s="7" t="s">
        <v>1780</v>
      </c>
      <c r="E122" s="8">
        <v>771.95477941270406</v>
      </c>
      <c r="F122" s="8">
        <v>957.27215052827398</v>
      </c>
      <c r="G122" s="8">
        <v>830.00713908832904</v>
      </c>
      <c r="H122" s="8">
        <v>769.59535771154503</v>
      </c>
      <c r="I122" s="8">
        <v>865.30341344668898</v>
      </c>
      <c r="J122" s="8">
        <v>838.62946457212104</v>
      </c>
      <c r="K122" s="8">
        <v>0.93652726099823203</v>
      </c>
      <c r="L122" s="8">
        <v>-4.9179788609769903E-2</v>
      </c>
    </row>
    <row r="123" spans="1:12" x14ac:dyDescent="0.2">
      <c r="A123" s="7" t="s">
        <v>1781</v>
      </c>
      <c r="B123" s="7" t="s">
        <v>1782</v>
      </c>
      <c r="C123" s="7" t="s">
        <v>1783</v>
      </c>
      <c r="D123" s="7" t="s">
        <v>1784</v>
      </c>
      <c r="E123" s="8">
        <v>16.803112996179198</v>
      </c>
      <c r="F123" s="8">
        <v>45.209978361704898</v>
      </c>
      <c r="G123" s="8">
        <v>34.624850855889797</v>
      </c>
      <c r="H123" s="8">
        <v>24.603432151903601</v>
      </c>
      <c r="I123" s="8">
        <v>6.9462429978518596</v>
      </c>
      <c r="J123" s="8">
        <v>26.670194986392598</v>
      </c>
      <c r="K123" s="8">
        <v>0.716150972842306</v>
      </c>
      <c r="L123" s="8">
        <v>-0.73092255885760504</v>
      </c>
    </row>
    <row r="124" spans="1:12" x14ac:dyDescent="0.2">
      <c r="A124" s="7" t="s">
        <v>1785</v>
      </c>
      <c r="B124" s="7" t="s">
        <v>1786</v>
      </c>
      <c r="C124" s="7" t="s">
        <v>1787</v>
      </c>
      <c r="D124" s="7" t="s">
        <v>1788</v>
      </c>
      <c r="E124" s="8">
        <v>41.513573284678102</v>
      </c>
      <c r="F124" s="8">
        <v>28.501942880205299</v>
      </c>
      <c r="G124" s="8">
        <v>20.7749105135339</v>
      </c>
      <c r="H124" s="8">
        <v>31.492393154436598</v>
      </c>
      <c r="I124" s="8">
        <v>18.854088137026501</v>
      </c>
      <c r="J124" s="8">
        <v>40.499184979336803</v>
      </c>
      <c r="K124" s="8">
        <v>0.99982572783453905</v>
      </c>
      <c r="L124" s="8">
        <v>9.9559542136613811E-4</v>
      </c>
    </row>
    <row r="125" spans="1:12" x14ac:dyDescent="0.2">
      <c r="A125" s="7" t="s">
        <v>1789</v>
      </c>
      <c r="B125" s="7" t="s">
        <v>1790</v>
      </c>
      <c r="C125" s="7" t="s">
        <v>1791</v>
      </c>
      <c r="D125" s="7" t="s">
        <v>1792</v>
      </c>
      <c r="E125" s="8">
        <v>0.98841841153995402</v>
      </c>
      <c r="F125" s="8">
        <v>28.501942880205299</v>
      </c>
      <c r="G125" s="8">
        <v>14.839221795381301</v>
      </c>
      <c r="H125" s="8">
        <v>55.111688020264097</v>
      </c>
      <c r="I125" s="8">
        <v>33.738894560994801</v>
      </c>
      <c r="J125" s="8">
        <v>19.755699989920402</v>
      </c>
      <c r="K125" s="8">
        <v>0.54297416864621895</v>
      </c>
      <c r="L125" s="8">
        <v>1.29255516963247</v>
      </c>
    </row>
    <row r="126" spans="1:12" x14ac:dyDescent="0.2">
      <c r="A126" s="7" t="s">
        <v>1793</v>
      </c>
      <c r="B126" s="7" t="s">
        <v>1794</v>
      </c>
      <c r="C126" s="7" t="s">
        <v>1795</v>
      </c>
      <c r="D126" s="7" t="s">
        <v>1796</v>
      </c>
      <c r="E126" s="8">
        <v>18.779949819259102</v>
      </c>
      <c r="F126" s="8">
        <v>39.313024662352099</v>
      </c>
      <c r="G126" s="8">
        <v>33.635569402864299</v>
      </c>
      <c r="H126" s="8">
        <v>44.286177873426503</v>
      </c>
      <c r="I126" s="8">
        <v>14.8848064239683</v>
      </c>
      <c r="J126" s="8">
        <v>30.621334984376599</v>
      </c>
      <c r="K126" s="8">
        <v>0.990401498732699</v>
      </c>
      <c r="L126" s="8">
        <v>-3.0640669614759902E-2</v>
      </c>
    </row>
    <row r="127" spans="1:12" x14ac:dyDescent="0.2">
      <c r="A127" s="7" t="s">
        <v>1797</v>
      </c>
      <c r="B127" s="7" t="s">
        <v>1798</v>
      </c>
      <c r="C127" s="7" t="s">
        <v>1799</v>
      </c>
      <c r="E127" s="8">
        <v>207.56786642339</v>
      </c>
      <c r="F127" s="8">
        <v>156.26927303285001</v>
      </c>
      <c r="G127" s="8">
        <v>139.48868487658399</v>
      </c>
      <c r="H127" s="8">
        <v>0</v>
      </c>
      <c r="I127" s="8">
        <v>12.900165567439201</v>
      </c>
      <c r="J127" s="8">
        <v>2.9633549984880601</v>
      </c>
      <c r="K127" s="8">
        <v>2.06054365333344E-10</v>
      </c>
      <c r="L127" s="8">
        <v>-4.9899456726346898</v>
      </c>
    </row>
    <row r="128" spans="1:12" x14ac:dyDescent="0.2">
      <c r="A128" s="7" t="s">
        <v>1800</v>
      </c>
      <c r="B128" s="7" t="s">
        <v>1801</v>
      </c>
      <c r="C128" s="7" t="s">
        <v>1802</v>
      </c>
      <c r="D128" s="7" t="s">
        <v>1803</v>
      </c>
      <c r="E128" s="8">
        <v>21.745205053879001</v>
      </c>
      <c r="F128" s="8">
        <v>32.433245346440501</v>
      </c>
      <c r="G128" s="8">
        <v>41.549821027067701</v>
      </c>
      <c r="H128" s="8">
        <v>41.333766015198101</v>
      </c>
      <c r="I128" s="8">
        <v>32.746574132730203</v>
      </c>
      <c r="J128" s="8">
        <v>39.511399979840803</v>
      </c>
      <c r="K128" s="8">
        <v>0.90036151786372798</v>
      </c>
      <c r="L128" s="8">
        <v>0.24691644357186901</v>
      </c>
    </row>
    <row r="129" spans="1:12" x14ac:dyDescent="0.2">
      <c r="A129" s="7" t="s">
        <v>1804</v>
      </c>
      <c r="B129" s="7" t="s">
        <v>1805</v>
      </c>
      <c r="C129" s="7" t="s">
        <v>1806</v>
      </c>
      <c r="D129" s="7" t="s">
        <v>1807</v>
      </c>
      <c r="E129" s="8">
        <v>10.872602526939501</v>
      </c>
      <c r="F129" s="8">
        <v>18.6736867146173</v>
      </c>
      <c r="G129" s="8">
        <v>14.839221795381301</v>
      </c>
      <c r="H129" s="8">
        <v>9.8413728607614495</v>
      </c>
      <c r="I129" s="8">
        <v>9.9232042826455196</v>
      </c>
      <c r="J129" s="8">
        <v>29.633549984880599</v>
      </c>
      <c r="K129" s="8">
        <v>0.96231643324584104</v>
      </c>
      <c r="L129" s="8">
        <v>0.15429178836725099</v>
      </c>
    </row>
    <row r="130" spans="1:12" x14ac:dyDescent="0.2">
      <c r="A130" s="7" t="s">
        <v>1808</v>
      </c>
      <c r="B130" s="7" t="s">
        <v>1809</v>
      </c>
      <c r="C130" s="7" t="s">
        <v>1810</v>
      </c>
      <c r="D130" s="7" t="s">
        <v>1811</v>
      </c>
      <c r="E130" s="8">
        <v>197.68368230799101</v>
      </c>
      <c r="F130" s="8">
        <v>352.83439634461001</v>
      </c>
      <c r="G130" s="8">
        <v>210.71694949441499</v>
      </c>
      <c r="H130" s="8">
        <v>211.58951650637101</v>
      </c>
      <c r="I130" s="8">
        <v>323.49645961424397</v>
      </c>
      <c r="J130" s="8">
        <v>189.65471990323601</v>
      </c>
      <c r="K130" s="8">
        <v>0.95649293217013398</v>
      </c>
      <c r="L130" s="8">
        <v>-7.0986829592538797E-2</v>
      </c>
    </row>
    <row r="131" spans="1:12" x14ac:dyDescent="0.2">
      <c r="A131" s="7" t="s">
        <v>1812</v>
      </c>
      <c r="B131" s="7" t="s">
        <v>1813</v>
      </c>
      <c r="D131" s="7" t="s">
        <v>1814</v>
      </c>
      <c r="E131" s="8">
        <v>14.8262761730993</v>
      </c>
      <c r="F131" s="8">
        <v>1.9656512331176099</v>
      </c>
      <c r="G131" s="8">
        <v>2.96784435907627</v>
      </c>
      <c r="H131" s="8">
        <v>22.635157579751301</v>
      </c>
      <c r="I131" s="8">
        <v>13.8924859957037</v>
      </c>
      <c r="J131" s="8">
        <v>0.98778499949602006</v>
      </c>
      <c r="K131" s="8">
        <v>0.82655307472051198</v>
      </c>
      <c r="L131" s="8">
        <v>0.92519644073208396</v>
      </c>
    </row>
    <row r="132" spans="1:12" x14ac:dyDescent="0.2">
      <c r="A132" s="7" t="s">
        <v>1815</v>
      </c>
      <c r="B132" s="7" t="s">
        <v>1816</v>
      </c>
      <c r="C132" s="7" t="s">
        <v>1817</v>
      </c>
      <c r="D132" s="7" t="s">
        <v>1818</v>
      </c>
      <c r="E132" s="8">
        <v>2.96525523461986</v>
      </c>
      <c r="F132" s="8">
        <v>28.501942880205299</v>
      </c>
      <c r="G132" s="8">
        <v>18.796347607483</v>
      </c>
      <c r="H132" s="8">
        <v>0</v>
      </c>
      <c r="I132" s="8">
        <v>3.9692817130582099</v>
      </c>
      <c r="J132" s="8">
        <v>2.9633549984880601</v>
      </c>
      <c r="K132" s="8">
        <v>0.222624836420697</v>
      </c>
      <c r="L132" s="8">
        <v>-2.85911641735628</v>
      </c>
    </row>
    <row r="133" spans="1:12" x14ac:dyDescent="0.2">
      <c r="A133" s="7" t="s">
        <v>1819</v>
      </c>
      <c r="B133" s="7" t="s">
        <v>1820</v>
      </c>
      <c r="C133" s="7" t="s">
        <v>1821</v>
      </c>
      <c r="D133" s="7" t="s">
        <v>1822</v>
      </c>
      <c r="E133" s="8">
        <v>362.74955703516298</v>
      </c>
      <c r="F133" s="8">
        <v>490.42998266284297</v>
      </c>
      <c r="G133" s="8">
        <v>290.84874718947401</v>
      </c>
      <c r="H133" s="8">
        <v>539.30723276972799</v>
      </c>
      <c r="I133" s="8">
        <v>464.40596042780999</v>
      </c>
      <c r="J133" s="8">
        <v>362.51709481504002</v>
      </c>
      <c r="K133" s="8">
        <v>0.71334631500023304</v>
      </c>
      <c r="L133" s="8">
        <v>0.25604378207690098</v>
      </c>
    </row>
    <row r="134" spans="1:12" x14ac:dyDescent="0.2">
      <c r="A134" s="7" t="s">
        <v>1823</v>
      </c>
      <c r="B134" s="7" t="s">
        <v>1824</v>
      </c>
      <c r="C134" s="7" t="s">
        <v>1825</v>
      </c>
      <c r="D134" s="7" t="s">
        <v>1826</v>
      </c>
      <c r="E134" s="8">
        <v>387.46001732366199</v>
      </c>
      <c r="F134" s="8">
        <v>483.55020334693103</v>
      </c>
      <c r="G134" s="8">
        <v>497.60857087178698</v>
      </c>
      <c r="H134" s="8">
        <v>412.35352286590501</v>
      </c>
      <c r="I134" s="8">
        <v>378.074083168794</v>
      </c>
      <c r="J134" s="8">
        <v>425.735334782785</v>
      </c>
      <c r="K134" s="8">
        <v>0.75349929207260602</v>
      </c>
      <c r="L134" s="8">
        <v>-0.17037765170854699</v>
      </c>
    </row>
    <row r="135" spans="1:12" x14ac:dyDescent="0.2">
      <c r="A135" s="7" t="s">
        <v>1827</v>
      </c>
      <c r="B135" s="7" t="s">
        <v>1828</v>
      </c>
      <c r="C135" s="7" t="s">
        <v>1829</v>
      </c>
      <c r="D135" s="7" t="s">
        <v>1830</v>
      </c>
      <c r="E135" s="8">
        <v>0</v>
      </c>
      <c r="F135" s="8">
        <v>20.639337947734901</v>
      </c>
      <c r="G135" s="8">
        <v>3.9571258121016899</v>
      </c>
      <c r="H135" s="8">
        <v>0</v>
      </c>
      <c r="I135" s="8">
        <v>17.861767708761899</v>
      </c>
      <c r="J135" s="8">
        <v>2.9633549984880601</v>
      </c>
      <c r="K135" s="8">
        <v>0.97382610008998605</v>
      </c>
      <c r="L135" s="8">
        <v>-0.240651735875343</v>
      </c>
    </row>
    <row r="136" spans="1:12" x14ac:dyDescent="0.2">
      <c r="A136" s="7" t="s">
        <v>1831</v>
      </c>
      <c r="B136" s="7" t="s">
        <v>1832</v>
      </c>
      <c r="C136" s="7" t="s">
        <v>1833</v>
      </c>
      <c r="D136" s="7" t="s">
        <v>1834</v>
      </c>
      <c r="E136" s="8">
        <v>282.68766570042698</v>
      </c>
      <c r="F136" s="8">
        <v>219.17011249261299</v>
      </c>
      <c r="G136" s="8">
        <v>272.05239958199098</v>
      </c>
      <c r="H136" s="8">
        <v>165.33506406079201</v>
      </c>
      <c r="I136" s="8">
        <v>189.53320179852901</v>
      </c>
      <c r="J136" s="8">
        <v>170.88680491281201</v>
      </c>
      <c r="K136" s="8">
        <v>0.12662114105991501</v>
      </c>
      <c r="L136" s="8">
        <v>-0.55777117045264502</v>
      </c>
    </row>
    <row r="137" spans="1:12" x14ac:dyDescent="0.2">
      <c r="A137" s="7" t="s">
        <v>1835</v>
      </c>
      <c r="B137" s="7" t="s">
        <v>1836</v>
      </c>
      <c r="C137" s="7" t="s">
        <v>1837</v>
      </c>
      <c r="D137" s="7" t="s">
        <v>1838</v>
      </c>
      <c r="E137" s="8">
        <v>26.6872971115788</v>
      </c>
      <c r="F137" s="8">
        <v>8.8454305490292207</v>
      </c>
      <c r="G137" s="8">
        <v>26.710599231686398</v>
      </c>
      <c r="H137" s="8">
        <v>301.1460095393</v>
      </c>
      <c r="I137" s="8">
        <v>286.78060376845502</v>
      </c>
      <c r="J137" s="8">
        <v>187.67914990424401</v>
      </c>
      <c r="K137" s="8">
        <v>7.7432702698108299E-14</v>
      </c>
      <c r="L137" s="8">
        <v>3.6398607523637199</v>
      </c>
    </row>
    <row r="138" spans="1:12" x14ac:dyDescent="0.2">
      <c r="A138" s="7" t="s">
        <v>1839</v>
      </c>
      <c r="B138" s="7" t="s">
        <v>1840</v>
      </c>
      <c r="C138" s="7" t="s">
        <v>1841</v>
      </c>
      <c r="D138" s="7" t="s">
        <v>1842</v>
      </c>
      <c r="E138" s="8">
        <v>0</v>
      </c>
      <c r="F138" s="8">
        <v>16.7080354814996</v>
      </c>
      <c r="G138" s="8">
        <v>3.9571258121016899</v>
      </c>
      <c r="H138" s="8">
        <v>0.98413728607614503</v>
      </c>
      <c r="I138" s="8">
        <v>18.854088137026501</v>
      </c>
      <c r="J138" s="8">
        <v>1.9755699989920401</v>
      </c>
      <c r="K138" s="8">
        <v>0.990401498732699</v>
      </c>
      <c r="L138" s="8">
        <v>7.7412511994291902E-2</v>
      </c>
    </row>
    <row r="139" spans="1:12" x14ac:dyDescent="0.2">
      <c r="A139" s="7" t="s">
        <v>1843</v>
      </c>
      <c r="B139" s="7" t="s">
        <v>1844</v>
      </c>
      <c r="C139" s="7" t="s">
        <v>1845</v>
      </c>
      <c r="D139" s="7" t="s">
        <v>1846</v>
      </c>
      <c r="E139" s="8">
        <v>431.93884584296001</v>
      </c>
      <c r="F139" s="8">
        <v>541.53691472390005</v>
      </c>
      <c r="G139" s="8">
        <v>459.02659420379598</v>
      </c>
      <c r="H139" s="8">
        <v>495.021054896301</v>
      </c>
      <c r="I139" s="8">
        <v>491.198611990953</v>
      </c>
      <c r="J139" s="8">
        <v>584.76871970164405</v>
      </c>
      <c r="K139" s="8">
        <v>0.82057962380396998</v>
      </c>
      <c r="L139" s="8">
        <v>0.133106007459078</v>
      </c>
    </row>
    <row r="140" spans="1:12" x14ac:dyDescent="0.2">
      <c r="A140" s="7" t="s">
        <v>1847</v>
      </c>
      <c r="B140" s="7" t="s">
        <v>1848</v>
      </c>
      <c r="C140" s="7" t="s">
        <v>1849</v>
      </c>
      <c r="D140" s="7" t="s">
        <v>1850</v>
      </c>
      <c r="E140" s="8">
        <v>83.027146569356105</v>
      </c>
      <c r="F140" s="8">
        <v>47.175629594822503</v>
      </c>
      <c r="G140" s="8">
        <v>49.464072651271103</v>
      </c>
      <c r="H140" s="8">
        <v>76.762708313939299</v>
      </c>
      <c r="I140" s="8">
        <v>64.500827837195899</v>
      </c>
      <c r="J140" s="8">
        <v>100.75406994859399</v>
      </c>
      <c r="K140" s="8">
        <v>0.70421430246141603</v>
      </c>
      <c r="L140" s="8">
        <v>0.42988685850170999</v>
      </c>
    </row>
    <row r="141" spans="1:12" x14ac:dyDescent="0.2">
      <c r="A141" s="7" t="s">
        <v>1851</v>
      </c>
      <c r="B141" s="7" t="s">
        <v>1852</v>
      </c>
      <c r="C141" s="7" t="s">
        <v>1853</v>
      </c>
      <c r="D141" s="7" t="s">
        <v>1854</v>
      </c>
      <c r="E141" s="8">
        <v>650.37931479328995</v>
      </c>
      <c r="F141" s="8">
        <v>655.54468624472099</v>
      </c>
      <c r="G141" s="8">
        <v>684.58276549359198</v>
      </c>
      <c r="H141" s="8">
        <v>443.84591602034101</v>
      </c>
      <c r="I141" s="8">
        <v>604.32314081311199</v>
      </c>
      <c r="J141" s="8">
        <v>627.24347467997302</v>
      </c>
      <c r="K141" s="8">
        <v>0.56014869290991798</v>
      </c>
      <c r="L141" s="8">
        <v>-0.24865415023686999</v>
      </c>
    </row>
    <row r="142" spans="1:12" x14ac:dyDescent="0.2">
      <c r="A142" s="7" t="s">
        <v>1855</v>
      </c>
      <c r="B142" s="7" t="s">
        <v>1856</v>
      </c>
      <c r="E142" s="8">
        <v>20.756786642339002</v>
      </c>
      <c r="F142" s="8">
        <v>109.093643438027</v>
      </c>
      <c r="G142" s="8">
        <v>35.614132308915202</v>
      </c>
      <c r="H142" s="8">
        <v>53.143413448111801</v>
      </c>
      <c r="I142" s="8">
        <v>126.024694389598</v>
      </c>
      <c r="J142" s="8">
        <v>58.279314970265197</v>
      </c>
      <c r="K142" s="8">
        <v>0.78893715276091803</v>
      </c>
      <c r="L142" s="8">
        <v>0.52084297349113096</v>
      </c>
    </row>
    <row r="143" spans="1:12" x14ac:dyDescent="0.2">
      <c r="A143" s="7" t="s">
        <v>1857</v>
      </c>
      <c r="B143" s="7" t="s">
        <v>1858</v>
      </c>
      <c r="C143" s="7" t="s">
        <v>1859</v>
      </c>
      <c r="D143" s="7" t="s">
        <v>1860</v>
      </c>
      <c r="E143" s="8">
        <v>182.85740613489099</v>
      </c>
      <c r="F143" s="8">
        <v>73.711921241910204</v>
      </c>
      <c r="G143" s="8">
        <v>131.574433252381</v>
      </c>
      <c r="H143" s="8">
        <v>60.032374450644802</v>
      </c>
      <c r="I143" s="8">
        <v>81.370275117693197</v>
      </c>
      <c r="J143" s="8">
        <v>26.670194986392598</v>
      </c>
      <c r="K143" s="8">
        <v>0.13216437533000999</v>
      </c>
      <c r="L143" s="8">
        <v>-1.2075343911055001</v>
      </c>
    </row>
    <row r="144" spans="1:12" x14ac:dyDescent="0.2">
      <c r="A144" s="7" t="s">
        <v>1861</v>
      </c>
      <c r="B144" s="7" t="s">
        <v>1862</v>
      </c>
      <c r="C144" s="7" t="s">
        <v>1863</v>
      </c>
      <c r="D144" s="7" t="s">
        <v>1864</v>
      </c>
      <c r="E144" s="8">
        <v>8.8957657038595794</v>
      </c>
      <c r="F144" s="8">
        <v>13.7595586318232</v>
      </c>
      <c r="G144" s="8">
        <v>7.91425162420337</v>
      </c>
      <c r="H144" s="8">
        <v>6.8889610025330201</v>
      </c>
      <c r="I144" s="8">
        <v>23.815690278349201</v>
      </c>
      <c r="J144" s="8">
        <v>8.8900649954641793</v>
      </c>
      <c r="K144" s="8">
        <v>0.91581044360164499</v>
      </c>
      <c r="L144" s="8">
        <v>0.37271986167592103</v>
      </c>
    </row>
    <row r="145" spans="1:12" x14ac:dyDescent="0.2">
      <c r="A145" s="7" t="s">
        <v>1865</v>
      </c>
      <c r="B145" s="7" t="s">
        <v>1866</v>
      </c>
      <c r="E145" s="8">
        <v>3.9536736461598201</v>
      </c>
      <c r="F145" s="8">
        <v>14.742384248382001</v>
      </c>
      <c r="G145" s="8">
        <v>17.807066154457601</v>
      </c>
      <c r="H145" s="8">
        <v>7.8730982886091603</v>
      </c>
      <c r="I145" s="8">
        <v>5.9539225695873101</v>
      </c>
      <c r="J145" s="8">
        <v>14.816774992440299</v>
      </c>
      <c r="K145" s="8">
        <v>0.92673940541990596</v>
      </c>
      <c r="L145" s="8">
        <v>-0.349764361734478</v>
      </c>
    </row>
    <row r="146" spans="1:12" x14ac:dyDescent="0.2">
      <c r="A146" s="7" t="s">
        <v>1867</v>
      </c>
      <c r="B146" s="7" t="s">
        <v>1868</v>
      </c>
      <c r="D146" s="7" t="s">
        <v>1869</v>
      </c>
      <c r="E146" s="8">
        <v>0</v>
      </c>
      <c r="F146" s="8">
        <v>0</v>
      </c>
      <c r="G146" s="8">
        <v>0</v>
      </c>
      <c r="H146" s="8">
        <v>7.8730982886091603</v>
      </c>
      <c r="I146" s="8">
        <v>0</v>
      </c>
      <c r="J146" s="8">
        <v>4.9389249974801004</v>
      </c>
      <c r="K146" s="8">
        <v>1</v>
      </c>
      <c r="L146" s="8">
        <v>4.55637185280204</v>
      </c>
    </row>
    <row r="147" spans="1:12" x14ac:dyDescent="0.2">
      <c r="A147" s="7" t="s">
        <v>1870</v>
      </c>
      <c r="B147" s="7" t="s">
        <v>1871</v>
      </c>
      <c r="C147" s="7" t="s">
        <v>1872</v>
      </c>
      <c r="D147" s="7" t="s">
        <v>1873</v>
      </c>
      <c r="E147" s="8">
        <v>797.65365811274296</v>
      </c>
      <c r="F147" s="8">
        <v>864.88654257174596</v>
      </c>
      <c r="G147" s="8">
        <v>921.02103276666799</v>
      </c>
      <c r="H147" s="8">
        <v>780.42086785838296</v>
      </c>
      <c r="I147" s="8">
        <v>652.94684179807496</v>
      </c>
      <c r="J147" s="8">
        <v>748.74102961798405</v>
      </c>
      <c r="K147" s="8">
        <v>0.437316657575891</v>
      </c>
      <c r="L147" s="8">
        <v>-0.24360906990740799</v>
      </c>
    </row>
    <row r="148" spans="1:12" x14ac:dyDescent="0.2">
      <c r="A148" s="7" t="s">
        <v>1874</v>
      </c>
      <c r="B148" s="7" t="s">
        <v>1875</v>
      </c>
      <c r="C148" s="7" t="s">
        <v>1876</v>
      </c>
      <c r="D148" s="7" t="s">
        <v>1877</v>
      </c>
      <c r="E148" s="8">
        <v>148.26276173099299</v>
      </c>
      <c r="F148" s="8">
        <v>160.20057549908501</v>
      </c>
      <c r="G148" s="8">
        <v>172.134972826423</v>
      </c>
      <c r="H148" s="8">
        <v>76.762708313939299</v>
      </c>
      <c r="I148" s="8">
        <v>88.316518115545094</v>
      </c>
      <c r="J148" s="8">
        <v>115.570844941034</v>
      </c>
      <c r="K148" s="8">
        <v>8.3917581904585897E-2</v>
      </c>
      <c r="L148" s="8">
        <v>-0.77608665329897597</v>
      </c>
    </row>
    <row r="149" spans="1:12" x14ac:dyDescent="0.2">
      <c r="A149" s="7" t="s">
        <v>1878</v>
      </c>
      <c r="B149" s="7" t="s">
        <v>1879</v>
      </c>
      <c r="C149" s="7" t="s">
        <v>1880</v>
      </c>
      <c r="D149" s="7" t="s">
        <v>1881</v>
      </c>
      <c r="E149" s="8">
        <v>682.00870396256801</v>
      </c>
      <c r="F149" s="8">
        <v>598.54080048431103</v>
      </c>
      <c r="G149" s="8">
        <v>618.30090814088896</v>
      </c>
      <c r="H149" s="8">
        <v>665.27680538747404</v>
      </c>
      <c r="I149" s="8">
        <v>565.622644110794</v>
      </c>
      <c r="J149" s="8">
        <v>658.85259466384605</v>
      </c>
      <c r="K149" s="8">
        <v>0.99111491746733704</v>
      </c>
      <c r="L149" s="8">
        <v>-6.8905545719952803E-3</v>
      </c>
    </row>
    <row r="150" spans="1:12" x14ac:dyDescent="0.2">
      <c r="A150" s="7" t="s">
        <v>1882</v>
      </c>
      <c r="B150" s="7" t="s">
        <v>1883</v>
      </c>
      <c r="C150" s="7" t="s">
        <v>1884</v>
      </c>
      <c r="D150" s="7" t="s">
        <v>1885</v>
      </c>
      <c r="E150" s="8">
        <v>163.08903790409201</v>
      </c>
      <c r="F150" s="8">
        <v>190.66816961240801</v>
      </c>
      <c r="G150" s="8">
        <v>174.11353573247399</v>
      </c>
      <c r="H150" s="8">
        <v>226.35157579751299</v>
      </c>
      <c r="I150" s="8">
        <v>220.29513507473001</v>
      </c>
      <c r="J150" s="8">
        <v>202.49592489668399</v>
      </c>
      <c r="K150" s="8">
        <v>0.56402336809834897</v>
      </c>
      <c r="L150" s="8">
        <v>0.298321660579351</v>
      </c>
    </row>
    <row r="151" spans="1:12" x14ac:dyDescent="0.2">
      <c r="A151" s="7" t="s">
        <v>1886</v>
      </c>
      <c r="B151" s="7" t="s">
        <v>1887</v>
      </c>
      <c r="C151" s="7" t="s">
        <v>1888</v>
      </c>
      <c r="E151" s="8">
        <v>15.8146945846393</v>
      </c>
      <c r="F151" s="8">
        <v>0</v>
      </c>
      <c r="G151" s="8">
        <v>0</v>
      </c>
      <c r="H151" s="8">
        <v>2.95241185822844</v>
      </c>
      <c r="I151" s="8">
        <v>0</v>
      </c>
      <c r="J151" s="8">
        <v>0</v>
      </c>
      <c r="K151" s="8">
        <v>1</v>
      </c>
      <c r="L151" s="8">
        <v>-2.4203192212875</v>
      </c>
    </row>
    <row r="152" spans="1:12" x14ac:dyDescent="0.2">
      <c r="A152" s="7" t="s">
        <v>1889</v>
      </c>
      <c r="B152" s="7" t="s">
        <v>1890</v>
      </c>
      <c r="C152" s="7" t="s">
        <v>1891</v>
      </c>
      <c r="D152" s="7" t="s">
        <v>1892</v>
      </c>
      <c r="E152" s="8">
        <v>9.88418411539954</v>
      </c>
      <c r="F152" s="8">
        <v>0</v>
      </c>
      <c r="G152" s="8">
        <v>1.9785629060508401</v>
      </c>
      <c r="H152" s="8">
        <v>0</v>
      </c>
      <c r="I152" s="8">
        <v>8.9308838543809692</v>
      </c>
      <c r="J152" s="8">
        <v>2.9633549984880601</v>
      </c>
      <c r="K152" s="8">
        <v>0.99982572783453905</v>
      </c>
      <c r="L152" s="8">
        <v>3.6573542351032401E-3</v>
      </c>
    </row>
    <row r="153" spans="1:12" x14ac:dyDescent="0.2">
      <c r="A153" s="7" t="s">
        <v>1893</v>
      </c>
      <c r="B153" s="7" t="s">
        <v>1894</v>
      </c>
      <c r="D153" s="7" t="s">
        <v>1895</v>
      </c>
      <c r="E153" s="8">
        <v>4.94209205769977</v>
      </c>
      <c r="F153" s="8">
        <v>13.7595586318232</v>
      </c>
      <c r="G153" s="8">
        <v>20.7749105135339</v>
      </c>
      <c r="H153" s="8">
        <v>3.9365491443045801</v>
      </c>
      <c r="I153" s="8">
        <v>11.907845139174601</v>
      </c>
      <c r="J153" s="8">
        <v>12.841204993448301</v>
      </c>
      <c r="K153" s="8">
        <v>0.90091121397880702</v>
      </c>
      <c r="L153" s="8">
        <v>-0.46088774006222699</v>
      </c>
    </row>
    <row r="154" spans="1:12" x14ac:dyDescent="0.2">
      <c r="A154" s="7" t="s">
        <v>1896</v>
      </c>
      <c r="B154" s="7" t="s">
        <v>1897</v>
      </c>
      <c r="C154" s="7" t="s">
        <v>1898</v>
      </c>
      <c r="D154" s="7" t="s">
        <v>1899</v>
      </c>
      <c r="E154" s="8">
        <v>76.108217688576502</v>
      </c>
      <c r="F154" s="8">
        <v>73.711921241910204</v>
      </c>
      <c r="G154" s="8">
        <v>49.464072651271103</v>
      </c>
      <c r="H154" s="8">
        <v>22.635157579751301</v>
      </c>
      <c r="I154" s="8">
        <v>90.301158972074205</v>
      </c>
      <c r="J154" s="8">
        <v>95.815144951113993</v>
      </c>
      <c r="K154" s="8">
        <v>0.97621039024450695</v>
      </c>
      <c r="L154" s="8">
        <v>6.6816859818379995E-2</v>
      </c>
    </row>
    <row r="155" spans="1:12" x14ac:dyDescent="0.2">
      <c r="A155" s="7" t="s">
        <v>1900</v>
      </c>
      <c r="B155" s="7" t="s">
        <v>1901</v>
      </c>
      <c r="C155" s="7" t="s">
        <v>1902</v>
      </c>
      <c r="E155" s="8">
        <v>0</v>
      </c>
      <c r="F155" s="8">
        <v>18.6736867146173</v>
      </c>
      <c r="G155" s="8">
        <v>0</v>
      </c>
      <c r="H155" s="8">
        <v>0</v>
      </c>
      <c r="I155" s="8">
        <v>5.9539225695873101</v>
      </c>
      <c r="J155" s="8">
        <v>0</v>
      </c>
      <c r="K155" s="8">
        <v>0.86717199674171197</v>
      </c>
      <c r="L155" s="8">
        <v>-1.64978667738203</v>
      </c>
    </row>
    <row r="156" spans="1:12" x14ac:dyDescent="0.2">
      <c r="A156" s="7" t="s">
        <v>1903</v>
      </c>
      <c r="B156" s="7" t="s">
        <v>1904</v>
      </c>
      <c r="C156" s="7" t="s">
        <v>1905</v>
      </c>
      <c r="D156" s="7" t="s">
        <v>1906</v>
      </c>
      <c r="E156" s="8">
        <v>3540.5147501361098</v>
      </c>
      <c r="F156" s="8">
        <v>3604.0215359211302</v>
      </c>
      <c r="G156" s="8">
        <v>3998.6756331287502</v>
      </c>
      <c r="H156" s="8">
        <v>2505.61353034987</v>
      </c>
      <c r="I156" s="8">
        <v>2856.8905129736399</v>
      </c>
      <c r="J156" s="8">
        <v>2727.2743836085101</v>
      </c>
      <c r="K156" s="8">
        <v>2.5509203577667402E-3</v>
      </c>
      <c r="L156" s="8">
        <v>-0.461998943835214</v>
      </c>
    </row>
    <row r="157" spans="1:12" x14ac:dyDescent="0.2">
      <c r="A157" s="7" t="s">
        <v>1907</v>
      </c>
      <c r="B157" s="7" t="s">
        <v>1908</v>
      </c>
      <c r="C157" s="7" t="s">
        <v>1909</v>
      </c>
      <c r="D157" s="7" t="s">
        <v>1910</v>
      </c>
      <c r="E157" s="8">
        <v>14.8262761730993</v>
      </c>
      <c r="F157" s="8">
        <v>1.9656512331176099</v>
      </c>
      <c r="G157" s="8">
        <v>3.9571258121016899</v>
      </c>
      <c r="H157" s="8">
        <v>104.31855232407101</v>
      </c>
      <c r="I157" s="8">
        <v>69.4624299785186</v>
      </c>
      <c r="J157" s="8">
        <v>41.486969978832903</v>
      </c>
      <c r="K157" s="8">
        <v>4.72548891134818E-4</v>
      </c>
      <c r="L157" s="8">
        <v>3.37558156863884</v>
      </c>
    </row>
    <row r="158" spans="1:12" x14ac:dyDescent="0.2">
      <c r="A158" s="7" t="s">
        <v>1911</v>
      </c>
      <c r="B158" s="7" t="s">
        <v>1912</v>
      </c>
      <c r="C158" s="7" t="s">
        <v>1913</v>
      </c>
      <c r="D158" s="7" t="s">
        <v>1914</v>
      </c>
      <c r="E158" s="8">
        <v>1010.1636165938301</v>
      </c>
      <c r="F158" s="8">
        <v>790.19179571327697</v>
      </c>
      <c r="G158" s="8">
        <v>920.03175131364196</v>
      </c>
      <c r="H158" s="8">
        <v>881.78700832422601</v>
      </c>
      <c r="I158" s="8">
        <v>695.61662021345103</v>
      </c>
      <c r="J158" s="8">
        <v>891.96985454490698</v>
      </c>
      <c r="K158" s="8">
        <v>0.79453970653843897</v>
      </c>
      <c r="L158" s="8">
        <v>-0.13962480870539201</v>
      </c>
    </row>
    <row r="159" spans="1:12" x14ac:dyDescent="0.2">
      <c r="A159" s="7" t="s">
        <v>1915</v>
      </c>
      <c r="B159" s="7" t="s">
        <v>1916</v>
      </c>
      <c r="E159" s="8">
        <v>10.872602526939501</v>
      </c>
      <c r="F159" s="8">
        <v>21.6221635642937</v>
      </c>
      <c r="G159" s="8">
        <v>7.91425162420337</v>
      </c>
      <c r="H159" s="8">
        <v>7.8730982886091603</v>
      </c>
      <c r="I159" s="8">
        <v>0</v>
      </c>
      <c r="J159" s="8">
        <v>0.98778499949602006</v>
      </c>
      <c r="K159" s="8">
        <v>0.44511698597859201</v>
      </c>
      <c r="L159" s="8">
        <v>-2.1880952207072499</v>
      </c>
    </row>
    <row r="160" spans="1:12" x14ac:dyDescent="0.2">
      <c r="A160" s="7" t="s">
        <v>1917</v>
      </c>
      <c r="B160" s="7" t="s">
        <v>1918</v>
      </c>
      <c r="C160" s="7" t="s">
        <v>1919</v>
      </c>
      <c r="D160" s="7" t="s">
        <v>1920</v>
      </c>
      <c r="E160" s="8">
        <v>1579.4926216408501</v>
      </c>
      <c r="F160" s="8">
        <v>1158.7514019228299</v>
      </c>
      <c r="G160" s="8">
        <v>1118.87732337175</v>
      </c>
      <c r="H160" s="8">
        <v>1569.6989712914501</v>
      </c>
      <c r="I160" s="8">
        <v>1322.7631308766499</v>
      </c>
      <c r="J160" s="8">
        <v>1034.21089447233</v>
      </c>
      <c r="K160" s="8">
        <v>0.97491321887305105</v>
      </c>
      <c r="L160" s="8">
        <v>2.5796393250515699E-2</v>
      </c>
    </row>
    <row r="161" spans="1:12" x14ac:dyDescent="0.2">
      <c r="A161" s="7" t="s">
        <v>1921</v>
      </c>
      <c r="B161" s="7" t="s">
        <v>1922</v>
      </c>
      <c r="C161" s="7" t="s">
        <v>1923</v>
      </c>
      <c r="D161" s="7" t="s">
        <v>1924</v>
      </c>
      <c r="E161" s="8">
        <v>58.316686280857297</v>
      </c>
      <c r="F161" s="8">
        <v>101.231038505557</v>
      </c>
      <c r="G161" s="8">
        <v>36.603413761940601</v>
      </c>
      <c r="H161" s="8">
        <v>10.825510146837599</v>
      </c>
      <c r="I161" s="8">
        <v>48.623700984963001</v>
      </c>
      <c r="J161" s="8">
        <v>24.694624987400498</v>
      </c>
      <c r="K161" s="8">
        <v>0.31269324246821401</v>
      </c>
      <c r="L161" s="8">
        <v>-1.22141837990058</v>
      </c>
    </row>
    <row r="162" spans="1:12" x14ac:dyDescent="0.2">
      <c r="A162" s="7" t="s">
        <v>1925</v>
      </c>
      <c r="B162" s="7" t="s">
        <v>1926</v>
      </c>
      <c r="C162" s="7" t="s">
        <v>1927</v>
      </c>
      <c r="D162" s="7" t="s">
        <v>1928</v>
      </c>
      <c r="E162" s="8">
        <v>140.35541443867299</v>
      </c>
      <c r="F162" s="8">
        <v>182.80556467993699</v>
      </c>
      <c r="G162" s="8">
        <v>184.00635026272801</v>
      </c>
      <c r="H162" s="8">
        <v>316.89220611651899</v>
      </c>
      <c r="I162" s="8">
        <v>257.01099092051902</v>
      </c>
      <c r="J162" s="8">
        <v>208.42263489365999</v>
      </c>
      <c r="K162" s="8">
        <v>0.140622367313987</v>
      </c>
      <c r="L162" s="8">
        <v>0.62531859100877896</v>
      </c>
    </row>
    <row r="163" spans="1:12" x14ac:dyDescent="0.2">
      <c r="A163" s="7" t="s">
        <v>1929</v>
      </c>
      <c r="B163" s="7" t="s">
        <v>1930</v>
      </c>
      <c r="C163" s="7" t="s">
        <v>1931</v>
      </c>
      <c r="D163" s="7" t="s">
        <v>1932</v>
      </c>
      <c r="E163" s="8">
        <v>0</v>
      </c>
      <c r="F163" s="8">
        <v>6.8797793159116196</v>
      </c>
      <c r="G163" s="8">
        <v>16.817784701432199</v>
      </c>
      <c r="H163" s="8">
        <v>0</v>
      </c>
      <c r="I163" s="8">
        <v>17.861767708761899</v>
      </c>
      <c r="J163" s="8">
        <v>2.9633549984880601</v>
      </c>
      <c r="K163" s="8">
        <v>0.97980292721986595</v>
      </c>
      <c r="L163" s="8">
        <v>-0.18668725629159699</v>
      </c>
    </row>
    <row r="164" spans="1:12" x14ac:dyDescent="0.2">
      <c r="A164" s="7" t="s">
        <v>1933</v>
      </c>
      <c r="B164" s="7" t="s">
        <v>1934</v>
      </c>
      <c r="C164" s="7" t="s">
        <v>1935</v>
      </c>
      <c r="D164" s="7" t="s">
        <v>1936</v>
      </c>
      <c r="E164" s="8">
        <v>0</v>
      </c>
      <c r="F164" s="8">
        <v>17.690861098058399</v>
      </c>
      <c r="G164" s="8">
        <v>15.828503248406699</v>
      </c>
      <c r="H164" s="8">
        <v>0</v>
      </c>
      <c r="I164" s="8">
        <v>26.792651563142901</v>
      </c>
      <c r="J164" s="8">
        <v>27.657979985888598</v>
      </c>
      <c r="K164" s="8">
        <v>0.90440289707778099</v>
      </c>
      <c r="L164" s="8">
        <v>0.69979089243788895</v>
      </c>
    </row>
    <row r="165" spans="1:12" x14ac:dyDescent="0.2">
      <c r="A165" s="7" t="s">
        <v>1937</v>
      </c>
      <c r="B165" s="7" t="s">
        <v>1938</v>
      </c>
      <c r="C165" s="7" t="s">
        <v>1939</v>
      </c>
      <c r="D165" s="7" t="s">
        <v>1940</v>
      </c>
      <c r="E165" s="8">
        <v>85.003983392435998</v>
      </c>
      <c r="F165" s="8">
        <v>92.385607956527494</v>
      </c>
      <c r="G165" s="8">
        <v>100.906708208593</v>
      </c>
      <c r="H165" s="8">
        <v>81.683394744319997</v>
      </c>
      <c r="I165" s="8">
        <v>63.508507408931301</v>
      </c>
      <c r="J165" s="8">
        <v>100.75406994859399</v>
      </c>
      <c r="K165" s="8">
        <v>0.88868219595795594</v>
      </c>
      <c r="L165" s="8">
        <v>-0.178206410878129</v>
      </c>
    </row>
    <row r="166" spans="1:12" x14ac:dyDescent="0.2">
      <c r="A166" s="7" t="s">
        <v>1941</v>
      </c>
      <c r="B166" s="7" t="s">
        <v>1942</v>
      </c>
      <c r="D166" s="7" t="s">
        <v>1943</v>
      </c>
      <c r="E166" s="8">
        <v>5.9305104692397199</v>
      </c>
      <c r="F166" s="8">
        <v>10.8110817821468</v>
      </c>
      <c r="G166" s="8">
        <v>0.98928145302542203</v>
      </c>
      <c r="H166" s="8">
        <v>6.8889610025330201</v>
      </c>
      <c r="I166" s="8">
        <v>9.9232042826455196</v>
      </c>
      <c r="J166" s="8">
        <v>2.9633549984880601</v>
      </c>
      <c r="K166" s="8">
        <v>0.97515977797472297</v>
      </c>
      <c r="L166" s="8">
        <v>0.15695314474462699</v>
      </c>
    </row>
    <row r="167" spans="1:12" x14ac:dyDescent="0.2">
      <c r="A167" s="7" t="s">
        <v>1944</v>
      </c>
      <c r="B167" s="7" t="s">
        <v>1945</v>
      </c>
      <c r="C167" s="7" t="s">
        <v>1946</v>
      </c>
      <c r="D167" s="7" t="s">
        <v>1947</v>
      </c>
      <c r="E167" s="8">
        <v>1.97683682307991</v>
      </c>
      <c r="F167" s="8">
        <v>4.9141280827940097</v>
      </c>
      <c r="G167" s="8">
        <v>1.9785629060508401</v>
      </c>
      <c r="H167" s="8">
        <v>37.397216870893502</v>
      </c>
      <c r="I167" s="8">
        <v>17.861767708761899</v>
      </c>
      <c r="J167" s="8">
        <v>17.780129990928401</v>
      </c>
      <c r="K167" s="8">
        <v>2.08542591648531E-2</v>
      </c>
      <c r="L167" s="8">
        <v>3.04104780909464</v>
      </c>
    </row>
    <row r="168" spans="1:12" x14ac:dyDescent="0.2">
      <c r="A168" s="7" t="s">
        <v>1948</v>
      </c>
      <c r="B168" s="7" t="s">
        <v>1949</v>
      </c>
      <c r="E168" s="8">
        <v>35.583062815438304</v>
      </c>
      <c r="F168" s="8">
        <v>18.6736867146173</v>
      </c>
      <c r="G168" s="8">
        <v>39.571258121016903</v>
      </c>
      <c r="H168" s="8">
        <v>24.603432151903601</v>
      </c>
      <c r="I168" s="8">
        <v>134.95557824397901</v>
      </c>
      <c r="J168" s="8">
        <v>52.352604973289097</v>
      </c>
      <c r="K168" s="8">
        <v>0.35572825270513803</v>
      </c>
      <c r="L168" s="8">
        <v>1.1753466020130801</v>
      </c>
    </row>
    <row r="169" spans="1:12" x14ac:dyDescent="0.2">
      <c r="A169" s="7" t="s">
        <v>1950</v>
      </c>
      <c r="B169" s="7" t="s">
        <v>1951</v>
      </c>
      <c r="E169" s="8">
        <v>13.8378577615594</v>
      </c>
      <c r="F169" s="8">
        <v>7.8626049324704201</v>
      </c>
      <c r="G169" s="8">
        <v>0</v>
      </c>
      <c r="H169" s="8">
        <v>0.98413728607614503</v>
      </c>
      <c r="I169" s="8">
        <v>8.9308838543809692</v>
      </c>
      <c r="J169" s="8">
        <v>19.755699989920402</v>
      </c>
      <c r="K169" s="8">
        <v>0.93859007373449199</v>
      </c>
      <c r="L169" s="8">
        <v>0.45117273498332</v>
      </c>
    </row>
    <row r="170" spans="1:12" x14ac:dyDescent="0.2">
      <c r="A170" s="7" t="s">
        <v>1952</v>
      </c>
      <c r="B170" s="7" t="s">
        <v>1953</v>
      </c>
      <c r="C170" s="7" t="s">
        <v>1954</v>
      </c>
      <c r="D170" s="7" t="s">
        <v>1955</v>
      </c>
      <c r="E170" s="8">
        <v>13.8378577615594</v>
      </c>
      <c r="F170" s="8">
        <v>55.0382345272929</v>
      </c>
      <c r="G170" s="8">
        <v>38.581976667991398</v>
      </c>
      <c r="H170" s="8">
        <v>77.746845600015504</v>
      </c>
      <c r="I170" s="8">
        <v>77.400993404635003</v>
      </c>
      <c r="J170" s="8">
        <v>77.047229960689606</v>
      </c>
      <c r="K170" s="8">
        <v>0.23120035455892901</v>
      </c>
      <c r="L170" s="8">
        <v>1.11138120377684</v>
      </c>
    </row>
    <row r="171" spans="1:12" x14ac:dyDescent="0.2">
      <c r="A171" s="7" t="s">
        <v>1956</v>
      </c>
      <c r="B171" s="7" t="s">
        <v>1957</v>
      </c>
      <c r="C171" s="7" t="s">
        <v>1958</v>
      </c>
      <c r="D171" s="7" t="s">
        <v>1959</v>
      </c>
      <c r="E171" s="8">
        <v>78.085054511656395</v>
      </c>
      <c r="F171" s="8">
        <v>341.040488945905</v>
      </c>
      <c r="G171" s="8">
        <v>203.791979323237</v>
      </c>
      <c r="H171" s="8">
        <v>19.682745721522899</v>
      </c>
      <c r="I171" s="8">
        <v>128.00933524612699</v>
      </c>
      <c r="J171" s="8">
        <v>102.72963994758599</v>
      </c>
      <c r="K171" s="8">
        <v>0.229171367881464</v>
      </c>
      <c r="L171" s="8">
        <v>-1.3148131495662401</v>
      </c>
    </row>
    <row r="172" spans="1:12" x14ac:dyDescent="0.2">
      <c r="A172" s="7" t="s">
        <v>1960</v>
      </c>
      <c r="B172" s="7" t="s">
        <v>1961</v>
      </c>
      <c r="C172" s="7" t="s">
        <v>1962</v>
      </c>
      <c r="D172" s="7" t="s">
        <v>1963</v>
      </c>
      <c r="E172" s="8">
        <v>12.8494393500194</v>
      </c>
      <c r="F172" s="8">
        <v>6.8797793159116196</v>
      </c>
      <c r="G172" s="8">
        <v>0.98928145302542203</v>
      </c>
      <c r="H172" s="8">
        <v>0</v>
      </c>
      <c r="I172" s="8">
        <v>0</v>
      </c>
      <c r="J172" s="8">
        <v>5.9267099969761201</v>
      </c>
      <c r="K172" s="8">
        <v>0.75086515845257695</v>
      </c>
      <c r="L172" s="8">
        <v>-1.80555016002822</v>
      </c>
    </row>
    <row r="173" spans="1:12" x14ac:dyDescent="0.2">
      <c r="A173" s="7" t="s">
        <v>1964</v>
      </c>
      <c r="B173" s="7" t="s">
        <v>1965</v>
      </c>
      <c r="C173" s="7" t="s">
        <v>1966</v>
      </c>
      <c r="D173" s="7" t="s">
        <v>1967</v>
      </c>
      <c r="E173" s="8">
        <v>5.9305104692397199</v>
      </c>
      <c r="F173" s="8">
        <v>45.209978361704898</v>
      </c>
      <c r="G173" s="8">
        <v>77.163953335982896</v>
      </c>
      <c r="H173" s="8">
        <v>65.937198167101698</v>
      </c>
      <c r="I173" s="8">
        <v>106.178285824307</v>
      </c>
      <c r="J173" s="8">
        <v>104.70520994657799</v>
      </c>
      <c r="K173" s="8">
        <v>0.43707347408992397</v>
      </c>
      <c r="L173" s="8">
        <v>1.10936723043993</v>
      </c>
    </row>
    <row r="174" spans="1:12" x14ac:dyDescent="0.2">
      <c r="A174" s="7" t="s">
        <v>1968</v>
      </c>
      <c r="B174" s="7" t="s">
        <v>1969</v>
      </c>
      <c r="C174" s="7" t="s">
        <v>1970</v>
      </c>
      <c r="D174" s="7" t="s">
        <v>1971</v>
      </c>
      <c r="E174" s="8">
        <v>14.8262761730993</v>
      </c>
      <c r="F174" s="8">
        <v>16.7080354814996</v>
      </c>
      <c r="G174" s="8">
        <v>15.828503248406699</v>
      </c>
      <c r="H174" s="8">
        <v>24.603432151903601</v>
      </c>
      <c r="I174" s="8">
        <v>18.854088137026501</v>
      </c>
      <c r="J174" s="8">
        <v>14.816774992440299</v>
      </c>
      <c r="K174" s="8">
        <v>0.90902318852447295</v>
      </c>
      <c r="L174" s="8">
        <v>0.29916041517019099</v>
      </c>
    </row>
    <row r="175" spans="1:12" x14ac:dyDescent="0.2">
      <c r="A175" s="7" t="s">
        <v>1972</v>
      </c>
      <c r="B175" s="7" t="s">
        <v>1973</v>
      </c>
      <c r="C175" s="7" t="s">
        <v>1974</v>
      </c>
      <c r="D175" s="7" t="s">
        <v>1975</v>
      </c>
      <c r="E175" s="8">
        <v>367.69164909286297</v>
      </c>
      <c r="F175" s="8">
        <v>340.05766332934598</v>
      </c>
      <c r="G175" s="8">
        <v>216.65263821256701</v>
      </c>
      <c r="H175" s="8">
        <v>471.40176003047299</v>
      </c>
      <c r="I175" s="8">
        <v>298.68844890763</v>
      </c>
      <c r="J175" s="8">
        <v>309.17670484225403</v>
      </c>
      <c r="K175" s="8">
        <v>0.79964916610596604</v>
      </c>
      <c r="L175" s="8">
        <v>0.22348087375464101</v>
      </c>
    </row>
    <row r="176" spans="1:12" x14ac:dyDescent="0.2">
      <c r="A176" s="7" t="s">
        <v>1976</v>
      </c>
      <c r="B176" s="7" t="s">
        <v>1977</v>
      </c>
      <c r="C176" s="7" t="s">
        <v>1978</v>
      </c>
      <c r="D176" s="7" t="s">
        <v>1979</v>
      </c>
      <c r="E176" s="8">
        <v>10.872602526939501</v>
      </c>
      <c r="F176" s="8">
        <v>14.742384248382001</v>
      </c>
      <c r="G176" s="8">
        <v>31.657006496813501</v>
      </c>
      <c r="H176" s="8">
        <v>27.555844010132098</v>
      </c>
      <c r="I176" s="8">
        <v>25.800331134878299</v>
      </c>
      <c r="J176" s="8">
        <v>38.523614980344803</v>
      </c>
      <c r="K176" s="8">
        <v>0.70486898671418197</v>
      </c>
      <c r="L176" s="8">
        <v>0.68207552363350399</v>
      </c>
    </row>
    <row r="177" spans="1:12" x14ac:dyDescent="0.2">
      <c r="A177" s="7" t="s">
        <v>1980</v>
      </c>
      <c r="B177" s="7" t="s">
        <v>1981</v>
      </c>
      <c r="C177" s="7" t="s">
        <v>1982</v>
      </c>
      <c r="D177" s="7" t="s">
        <v>1983</v>
      </c>
      <c r="E177" s="8">
        <v>493.22078735843701</v>
      </c>
      <c r="F177" s="8">
        <v>506.15519252778302</v>
      </c>
      <c r="G177" s="8">
        <v>480.79078617035498</v>
      </c>
      <c r="H177" s="8">
        <v>408.41697372160002</v>
      </c>
      <c r="I177" s="8">
        <v>501.12181627359899</v>
      </c>
      <c r="J177" s="8">
        <v>479.07572475556998</v>
      </c>
      <c r="K177" s="8">
        <v>0.88126156346185003</v>
      </c>
      <c r="L177" s="8">
        <v>-9.2160212999653504E-2</v>
      </c>
    </row>
    <row r="178" spans="1:12" x14ac:dyDescent="0.2">
      <c r="A178" s="7" t="s">
        <v>1984</v>
      </c>
      <c r="B178" s="7" t="s">
        <v>1985</v>
      </c>
      <c r="C178" s="7" t="s">
        <v>1986</v>
      </c>
      <c r="D178" s="7" t="s">
        <v>1987</v>
      </c>
      <c r="E178" s="8">
        <v>5.9305104692397199</v>
      </c>
      <c r="F178" s="8">
        <v>18.6736867146173</v>
      </c>
      <c r="G178" s="8">
        <v>6.9249701711779501</v>
      </c>
      <c r="H178" s="8">
        <v>35.428942298741198</v>
      </c>
      <c r="I178" s="8">
        <v>8.9308838543809692</v>
      </c>
      <c r="J178" s="8">
        <v>14.816774992440299</v>
      </c>
      <c r="K178" s="8">
        <v>0.71528998826317902</v>
      </c>
      <c r="L178" s="8">
        <v>0.90822653810346698</v>
      </c>
    </row>
    <row r="179" spans="1:12" x14ac:dyDescent="0.2">
      <c r="A179" s="7" t="s">
        <v>1988</v>
      </c>
      <c r="B179" s="7" t="s">
        <v>1989</v>
      </c>
      <c r="C179" s="7" t="s">
        <v>1990</v>
      </c>
      <c r="D179" s="7" t="s">
        <v>1991</v>
      </c>
      <c r="E179" s="8">
        <v>1041.7930057631099</v>
      </c>
      <c r="F179" s="8">
        <v>973.980186009774</v>
      </c>
      <c r="G179" s="8">
        <v>903.21396661221002</v>
      </c>
      <c r="H179" s="8">
        <v>984.13728607614496</v>
      </c>
      <c r="I179" s="8">
        <v>1061.78285824307</v>
      </c>
      <c r="J179" s="8">
        <v>853.44623956456201</v>
      </c>
      <c r="K179" s="8">
        <v>0.98858968917176004</v>
      </c>
      <c r="L179" s="8">
        <v>-9.7430873761434299E-3</v>
      </c>
    </row>
    <row r="180" spans="1:12" x14ac:dyDescent="0.2">
      <c r="A180" s="7" t="s">
        <v>1992</v>
      </c>
      <c r="B180" s="7" t="s">
        <v>1993</v>
      </c>
      <c r="C180" s="7" t="s">
        <v>1994</v>
      </c>
      <c r="D180" s="7" t="s">
        <v>1995</v>
      </c>
      <c r="E180" s="8">
        <v>5.9305104692397199</v>
      </c>
      <c r="F180" s="8">
        <v>26.536291647087701</v>
      </c>
      <c r="G180" s="8">
        <v>49.464072651271103</v>
      </c>
      <c r="H180" s="8">
        <v>14.762059291142201</v>
      </c>
      <c r="I180" s="8">
        <v>25.800331134878299</v>
      </c>
      <c r="J180" s="8">
        <v>42.474754978328903</v>
      </c>
      <c r="K180" s="8">
        <v>0.99504406702380299</v>
      </c>
      <c r="L180" s="8">
        <v>1.93324095765844E-2</v>
      </c>
    </row>
    <row r="181" spans="1:12" x14ac:dyDescent="0.2">
      <c r="A181" s="7" t="s">
        <v>1996</v>
      </c>
      <c r="B181" s="7" t="s">
        <v>1997</v>
      </c>
      <c r="C181" s="7" t="s">
        <v>1998</v>
      </c>
      <c r="D181" s="7" t="s">
        <v>1999</v>
      </c>
      <c r="E181" s="8">
        <v>313.32863645816502</v>
      </c>
      <c r="F181" s="8">
        <v>350.86874511149301</v>
      </c>
      <c r="G181" s="8">
        <v>321.51647223326199</v>
      </c>
      <c r="H181" s="8">
        <v>365.11493313425001</v>
      </c>
      <c r="I181" s="8">
        <v>346.31982946432902</v>
      </c>
      <c r="J181" s="8">
        <v>431.662044779761</v>
      </c>
      <c r="K181" s="8">
        <v>0.66528643588312697</v>
      </c>
      <c r="L181" s="8">
        <v>0.21369776713404601</v>
      </c>
    </row>
    <row r="182" spans="1:12" x14ac:dyDescent="0.2">
      <c r="A182" s="7" t="s">
        <v>2000</v>
      </c>
      <c r="B182" s="7" t="s">
        <v>1212</v>
      </c>
      <c r="C182" s="7" t="s">
        <v>2001</v>
      </c>
      <c r="D182" s="7" t="s">
        <v>1214</v>
      </c>
      <c r="E182" s="8">
        <v>96.865004330915497</v>
      </c>
      <c r="F182" s="8">
        <v>58.969536993528202</v>
      </c>
      <c r="G182" s="8">
        <v>74.196108976906601</v>
      </c>
      <c r="H182" s="8">
        <v>36.413079584817403</v>
      </c>
      <c r="I182" s="8">
        <v>18.854088137026501</v>
      </c>
      <c r="J182" s="8">
        <v>31.609119983872699</v>
      </c>
      <c r="K182" s="8">
        <v>3.6736948115457302E-2</v>
      </c>
      <c r="L182" s="8">
        <v>-1.4044956751559501</v>
      </c>
    </row>
    <row r="183" spans="1:12" x14ac:dyDescent="0.2">
      <c r="A183" s="7" t="s">
        <v>2002</v>
      </c>
      <c r="B183" s="7" t="s">
        <v>2003</v>
      </c>
      <c r="C183" s="7" t="s">
        <v>2004</v>
      </c>
      <c r="D183" s="7" t="s">
        <v>2005</v>
      </c>
      <c r="E183" s="8">
        <v>467.52190865839799</v>
      </c>
      <c r="F183" s="8">
        <v>331.21223278031698</v>
      </c>
      <c r="G183" s="8">
        <v>489.69431924758402</v>
      </c>
      <c r="H183" s="8">
        <v>487.14795660769198</v>
      </c>
      <c r="I183" s="8">
        <v>426.69778415375703</v>
      </c>
      <c r="J183" s="8">
        <v>386.22393480294397</v>
      </c>
      <c r="K183" s="8">
        <v>0.98858968917176004</v>
      </c>
      <c r="L183" s="8">
        <v>1.30377380997718E-2</v>
      </c>
    </row>
    <row r="184" spans="1:12" x14ac:dyDescent="0.2">
      <c r="A184" s="7" t="s">
        <v>2006</v>
      </c>
      <c r="B184" s="7" t="s">
        <v>2007</v>
      </c>
      <c r="C184" s="7" t="s">
        <v>2008</v>
      </c>
      <c r="D184" s="7" t="s">
        <v>2009</v>
      </c>
      <c r="E184" s="8">
        <v>16.803112996179198</v>
      </c>
      <c r="F184" s="8">
        <v>33.416070962999299</v>
      </c>
      <c r="G184" s="8">
        <v>22.753473419584701</v>
      </c>
      <c r="H184" s="8">
        <v>13.777922005065999</v>
      </c>
      <c r="I184" s="8">
        <v>5.9539225695873101</v>
      </c>
      <c r="J184" s="8">
        <v>18.767914990424401</v>
      </c>
      <c r="K184" s="8">
        <v>0.61269385261290199</v>
      </c>
      <c r="L184" s="8">
        <v>-0.92237783533385198</v>
      </c>
    </row>
    <row r="185" spans="1:12" x14ac:dyDescent="0.2">
      <c r="A185" s="7" t="s">
        <v>2010</v>
      </c>
      <c r="B185" s="7" t="s">
        <v>2011</v>
      </c>
      <c r="C185" s="7" t="s">
        <v>2012</v>
      </c>
      <c r="D185" s="7" t="s">
        <v>2013</v>
      </c>
      <c r="E185" s="8">
        <v>1721.8248729026</v>
      </c>
      <c r="F185" s="8">
        <v>1199.0472522017401</v>
      </c>
      <c r="G185" s="8">
        <v>1202.9662468789099</v>
      </c>
      <c r="H185" s="8">
        <v>1594.3024034433499</v>
      </c>
      <c r="I185" s="8">
        <v>1040.9441292495101</v>
      </c>
      <c r="J185" s="8">
        <v>1162.6229444068199</v>
      </c>
      <c r="K185" s="8">
        <v>0.87880846679875302</v>
      </c>
      <c r="L185" s="8">
        <v>-0.11877161126905</v>
      </c>
    </row>
    <row r="186" spans="1:12" x14ac:dyDescent="0.2">
      <c r="A186" s="7" t="s">
        <v>2014</v>
      </c>
      <c r="B186" s="7" t="s">
        <v>2015</v>
      </c>
      <c r="C186" s="7" t="s">
        <v>2016</v>
      </c>
      <c r="D186" s="7" t="s">
        <v>2017</v>
      </c>
      <c r="E186" s="8">
        <v>163.08903790409201</v>
      </c>
      <c r="F186" s="8">
        <v>171.99448289778999</v>
      </c>
      <c r="G186" s="8">
        <v>107.83167837977101</v>
      </c>
      <c r="H186" s="8">
        <v>77.746845600015504</v>
      </c>
      <c r="I186" s="8">
        <v>80.377954689428705</v>
      </c>
      <c r="J186" s="8">
        <v>80.010584959177706</v>
      </c>
      <c r="K186" s="8">
        <v>5.67755474530914E-2</v>
      </c>
      <c r="L186" s="8">
        <v>-0.89531039401562995</v>
      </c>
    </row>
    <row r="187" spans="1:12" x14ac:dyDescent="0.2">
      <c r="A187" s="7" t="s">
        <v>2018</v>
      </c>
      <c r="B187" s="7" t="s">
        <v>2019</v>
      </c>
      <c r="C187" s="7" t="s">
        <v>2020</v>
      </c>
      <c r="D187" s="7" t="s">
        <v>2021</v>
      </c>
      <c r="E187" s="8">
        <v>7.9073472923196304</v>
      </c>
      <c r="F187" s="8">
        <v>33.416070962999299</v>
      </c>
      <c r="G187" s="8">
        <v>25.721317778661</v>
      </c>
      <c r="H187" s="8">
        <v>27.555844010132098</v>
      </c>
      <c r="I187" s="8">
        <v>25.800331134878299</v>
      </c>
      <c r="J187" s="8">
        <v>39.511399979840803</v>
      </c>
      <c r="K187" s="8">
        <v>0.83511981524728596</v>
      </c>
      <c r="L187" s="8">
        <v>0.46990651663997601</v>
      </c>
    </row>
    <row r="188" spans="1:12" x14ac:dyDescent="0.2">
      <c r="A188" s="7" t="s">
        <v>2022</v>
      </c>
      <c r="B188" s="7" t="s">
        <v>2023</v>
      </c>
      <c r="C188" s="7" t="s">
        <v>2024</v>
      </c>
      <c r="D188" s="7" t="s">
        <v>2025</v>
      </c>
      <c r="E188" s="8">
        <v>295.53710505044597</v>
      </c>
      <c r="F188" s="8">
        <v>408.85545648846198</v>
      </c>
      <c r="G188" s="8">
        <v>279.966651206194</v>
      </c>
      <c r="H188" s="8">
        <v>253.907419807645</v>
      </c>
      <c r="I188" s="8">
        <v>312.58093490333403</v>
      </c>
      <c r="J188" s="8">
        <v>290.40878985183002</v>
      </c>
      <c r="K188" s="8">
        <v>0.773996019399524</v>
      </c>
      <c r="L188" s="8">
        <v>-0.20015277885273</v>
      </c>
    </row>
    <row r="189" spans="1:12" x14ac:dyDescent="0.2">
      <c r="A189" s="7" t="s">
        <v>2026</v>
      </c>
      <c r="B189" s="7" t="s">
        <v>2027</v>
      </c>
      <c r="C189" s="7" t="s">
        <v>2028</v>
      </c>
      <c r="D189" s="7" t="s">
        <v>2029</v>
      </c>
      <c r="E189" s="8">
        <v>123.552301442494</v>
      </c>
      <c r="F189" s="8">
        <v>104.17951535523299</v>
      </c>
      <c r="G189" s="8">
        <v>99.917426755567604</v>
      </c>
      <c r="H189" s="8">
        <v>213.557791078523</v>
      </c>
      <c r="I189" s="8">
        <v>100.22436325472</v>
      </c>
      <c r="J189" s="8">
        <v>106.68077994556999</v>
      </c>
      <c r="K189" s="8">
        <v>0.73554128244388906</v>
      </c>
      <c r="L189" s="8">
        <v>0.359940817548008</v>
      </c>
    </row>
    <row r="190" spans="1:12" x14ac:dyDescent="0.2">
      <c r="A190" s="7" t="s">
        <v>2030</v>
      </c>
      <c r="B190" s="7" t="s">
        <v>2031</v>
      </c>
      <c r="C190" s="7" t="s">
        <v>2032</v>
      </c>
      <c r="D190" s="7" t="s">
        <v>2033</v>
      </c>
      <c r="E190" s="8">
        <v>0</v>
      </c>
      <c r="F190" s="8">
        <v>1.9656512331176099</v>
      </c>
      <c r="G190" s="8">
        <v>4.9464072651271103</v>
      </c>
      <c r="H190" s="8">
        <v>10.825510146837599</v>
      </c>
      <c r="I190" s="8">
        <v>27.784971991407399</v>
      </c>
      <c r="J190" s="8">
        <v>22.719054988408502</v>
      </c>
      <c r="K190" s="8">
        <v>7.3481096215145397E-2</v>
      </c>
      <c r="L190" s="8">
        <v>3.1496182327198801</v>
      </c>
    </row>
    <row r="191" spans="1:12" x14ac:dyDescent="0.2">
      <c r="A191" s="7" t="s">
        <v>2034</v>
      </c>
      <c r="B191" s="7" t="s">
        <v>2035</v>
      </c>
      <c r="C191" s="7" t="s">
        <v>2036</v>
      </c>
      <c r="D191" s="7" t="s">
        <v>2037</v>
      </c>
      <c r="E191" s="8">
        <v>68.200870396256803</v>
      </c>
      <c r="F191" s="8">
        <v>78.626049324704198</v>
      </c>
      <c r="G191" s="8">
        <v>112.778085644898</v>
      </c>
      <c r="H191" s="8">
        <v>49.206864303807301</v>
      </c>
      <c r="I191" s="8">
        <v>76.408672976370497</v>
      </c>
      <c r="J191" s="8">
        <v>95.815144951113993</v>
      </c>
      <c r="K191" s="8">
        <v>0.87498673101786995</v>
      </c>
      <c r="L191" s="8">
        <v>-0.22949927285622099</v>
      </c>
    </row>
    <row r="192" spans="1:12" x14ac:dyDescent="0.2">
      <c r="A192" s="7" t="s">
        <v>2038</v>
      </c>
      <c r="B192" s="7" t="s">
        <v>2039</v>
      </c>
      <c r="C192" s="7" t="s">
        <v>2040</v>
      </c>
      <c r="D192" s="7" t="s">
        <v>2041</v>
      </c>
      <c r="E192" s="8">
        <v>28.6641339346587</v>
      </c>
      <c r="F192" s="8">
        <v>36.364547812675703</v>
      </c>
      <c r="G192" s="8">
        <v>85.078204960186298</v>
      </c>
      <c r="H192" s="8">
        <v>71.842021883558601</v>
      </c>
      <c r="I192" s="8">
        <v>145.87110295488901</v>
      </c>
      <c r="J192" s="8">
        <v>96.802929950609993</v>
      </c>
      <c r="K192" s="8">
        <v>0.23348860842556499</v>
      </c>
      <c r="L192" s="8">
        <v>1.06717611627161</v>
      </c>
    </row>
    <row r="193" spans="1:12" x14ac:dyDescent="0.2">
      <c r="A193" s="7" t="s">
        <v>2042</v>
      </c>
      <c r="B193" s="7" t="s">
        <v>2043</v>
      </c>
      <c r="C193" s="7" t="s">
        <v>2044</v>
      </c>
      <c r="D193" s="7" t="s">
        <v>2045</v>
      </c>
      <c r="E193" s="8">
        <v>0.98841841153995402</v>
      </c>
      <c r="F193" s="8">
        <v>14.742384248382001</v>
      </c>
      <c r="G193" s="8">
        <v>23.742754872610099</v>
      </c>
      <c r="H193" s="8">
        <v>32.476530440512803</v>
      </c>
      <c r="I193" s="8">
        <v>22.823369850084699</v>
      </c>
      <c r="J193" s="8">
        <v>18.767914990424401</v>
      </c>
      <c r="K193" s="8">
        <v>0.73448206210890798</v>
      </c>
      <c r="L193" s="8">
        <v>0.90800784697003301</v>
      </c>
    </row>
    <row r="194" spans="1:12" x14ac:dyDescent="0.2">
      <c r="A194" s="7" t="s">
        <v>2046</v>
      </c>
      <c r="B194" s="7" t="s">
        <v>2047</v>
      </c>
      <c r="C194" s="7" t="s">
        <v>2048</v>
      </c>
      <c r="D194" s="7" t="s">
        <v>2049</v>
      </c>
      <c r="E194" s="8">
        <v>117.621790973255</v>
      </c>
      <c r="F194" s="8">
        <v>215.23881002637799</v>
      </c>
      <c r="G194" s="8">
        <v>237.42754872610101</v>
      </c>
      <c r="H194" s="8">
        <v>142.69990648104101</v>
      </c>
      <c r="I194" s="8">
        <v>170.67911366150301</v>
      </c>
      <c r="J194" s="8">
        <v>161.99673991734701</v>
      </c>
      <c r="K194" s="8">
        <v>0.78682482833349299</v>
      </c>
      <c r="L194" s="8">
        <v>-0.26266812433046899</v>
      </c>
    </row>
    <row r="195" spans="1:12" x14ac:dyDescent="0.2">
      <c r="A195" s="7" t="s">
        <v>2050</v>
      </c>
      <c r="B195" s="7" t="s">
        <v>2051</v>
      </c>
      <c r="C195" s="7" t="s">
        <v>2052</v>
      </c>
      <c r="D195" s="7" t="s">
        <v>2053</v>
      </c>
      <c r="E195" s="8">
        <v>190.76475342721099</v>
      </c>
      <c r="F195" s="8">
        <v>171.99448289778999</v>
      </c>
      <c r="G195" s="8">
        <v>166.199284108271</v>
      </c>
      <c r="H195" s="8">
        <v>173.20816234940199</v>
      </c>
      <c r="I195" s="8">
        <v>151.82502552447599</v>
      </c>
      <c r="J195" s="8">
        <v>133.35097493196301</v>
      </c>
      <c r="K195" s="8">
        <v>0.78455602494313303</v>
      </c>
      <c r="L195" s="8">
        <v>-0.20655727216279901</v>
      </c>
    </row>
    <row r="196" spans="1:12" x14ac:dyDescent="0.2">
      <c r="A196" s="7" t="s">
        <v>2054</v>
      </c>
      <c r="B196" s="7" t="s">
        <v>2055</v>
      </c>
      <c r="C196" s="7" t="s">
        <v>2056</v>
      </c>
      <c r="D196" s="7" t="s">
        <v>2057</v>
      </c>
      <c r="E196" s="8">
        <v>379.55267003134202</v>
      </c>
      <c r="F196" s="8">
        <v>310.57289483258199</v>
      </c>
      <c r="G196" s="8">
        <v>332.398568216542</v>
      </c>
      <c r="H196" s="8">
        <v>276.54257738739699</v>
      </c>
      <c r="I196" s="8">
        <v>336.39662518168302</v>
      </c>
      <c r="J196" s="8">
        <v>338.810254827135</v>
      </c>
      <c r="K196" s="8">
        <v>0.88988257292150896</v>
      </c>
      <c r="L196" s="8">
        <v>-0.103495856718486</v>
      </c>
    </row>
    <row r="197" spans="1:12" x14ac:dyDescent="0.2">
      <c r="A197" s="7" t="s">
        <v>2058</v>
      </c>
      <c r="B197" s="7" t="s">
        <v>2059</v>
      </c>
      <c r="C197" s="7" t="s">
        <v>2060</v>
      </c>
      <c r="D197" s="7" t="s">
        <v>2061</v>
      </c>
      <c r="E197" s="8">
        <v>64.247196750097004</v>
      </c>
      <c r="F197" s="8">
        <v>70.763444392233794</v>
      </c>
      <c r="G197" s="8">
        <v>75.185390429931999</v>
      </c>
      <c r="H197" s="8">
        <v>128.92198447597499</v>
      </c>
      <c r="I197" s="8">
        <v>82.362595545957802</v>
      </c>
      <c r="J197" s="8">
        <v>80.998369958673706</v>
      </c>
      <c r="K197" s="8">
        <v>0.56959350680045995</v>
      </c>
      <c r="L197" s="8">
        <v>0.475729542503395</v>
      </c>
    </row>
    <row r="198" spans="1:12" x14ac:dyDescent="0.2">
      <c r="A198" s="7" t="s">
        <v>2062</v>
      </c>
      <c r="B198" s="7" t="s">
        <v>2063</v>
      </c>
      <c r="C198" s="7" t="s">
        <v>2064</v>
      </c>
      <c r="D198" s="7" t="s">
        <v>2065</v>
      </c>
      <c r="E198" s="8">
        <v>384.49476208904201</v>
      </c>
      <c r="F198" s="8">
        <v>314.50419729881702</v>
      </c>
      <c r="G198" s="8">
        <v>436.27312078421102</v>
      </c>
      <c r="H198" s="8">
        <v>309.01910782790998</v>
      </c>
      <c r="I198" s="8">
        <v>356.24303374697399</v>
      </c>
      <c r="J198" s="8">
        <v>450.42995977018501</v>
      </c>
      <c r="K198" s="8">
        <v>0.97865826935641997</v>
      </c>
      <c r="L198" s="8">
        <v>-2.50778485940885E-2</v>
      </c>
    </row>
    <row r="199" spans="1:12" x14ac:dyDescent="0.2">
      <c r="A199" s="7" t="s">
        <v>2066</v>
      </c>
      <c r="B199" s="7" t="s">
        <v>2067</v>
      </c>
      <c r="E199" s="8">
        <v>22.733623465418901</v>
      </c>
      <c r="F199" s="8">
        <v>3.9313024662352101</v>
      </c>
      <c r="G199" s="8">
        <v>5.9356887181525302</v>
      </c>
      <c r="H199" s="8">
        <v>8.8572355746852995</v>
      </c>
      <c r="I199" s="8">
        <v>13.8924859957037</v>
      </c>
      <c r="J199" s="8">
        <v>9.8778499949602097</v>
      </c>
      <c r="K199" s="8">
        <v>0.99982572783453905</v>
      </c>
      <c r="L199" s="8">
        <v>1.2695264564518899E-3</v>
      </c>
    </row>
    <row r="200" spans="1:12" x14ac:dyDescent="0.2">
      <c r="A200" s="7" t="s">
        <v>2068</v>
      </c>
      <c r="B200" s="7" t="s">
        <v>2069</v>
      </c>
      <c r="C200" s="7" t="s">
        <v>2070</v>
      </c>
      <c r="D200" s="7" t="s">
        <v>2071</v>
      </c>
      <c r="E200" s="8">
        <v>652.35615161636997</v>
      </c>
      <c r="F200" s="8">
        <v>408.85545648846198</v>
      </c>
      <c r="G200" s="8">
        <v>446.165935314465</v>
      </c>
      <c r="H200" s="8">
        <v>595.40305807606796</v>
      </c>
      <c r="I200" s="8">
        <v>466.39060128433903</v>
      </c>
      <c r="J200" s="8">
        <v>487.96578975103398</v>
      </c>
      <c r="K200" s="8">
        <v>0.96619415268978204</v>
      </c>
      <c r="L200" s="8">
        <v>4.0050751976280399E-2</v>
      </c>
    </row>
    <row r="201" spans="1:12" x14ac:dyDescent="0.2">
      <c r="A201" s="7" t="s">
        <v>2072</v>
      </c>
      <c r="B201" s="7" t="s">
        <v>2073</v>
      </c>
      <c r="C201" s="7" t="s">
        <v>2074</v>
      </c>
      <c r="D201" s="7" t="s">
        <v>2075</v>
      </c>
      <c r="E201" s="8">
        <v>85.003983392435998</v>
      </c>
      <c r="F201" s="8">
        <v>143.49254001758499</v>
      </c>
      <c r="G201" s="8">
        <v>71.228264617830405</v>
      </c>
      <c r="H201" s="8">
        <v>13.777922005065999</v>
      </c>
      <c r="I201" s="8">
        <v>57.554584839344002</v>
      </c>
      <c r="J201" s="8">
        <v>48.401464975304997</v>
      </c>
      <c r="K201" s="8">
        <v>0.14552003489892201</v>
      </c>
      <c r="L201" s="8">
        <v>-1.3240865812365401</v>
      </c>
    </row>
    <row r="202" spans="1:12" x14ac:dyDescent="0.2">
      <c r="A202" s="7" t="s">
        <v>2076</v>
      </c>
      <c r="B202" s="7" t="s">
        <v>2077</v>
      </c>
      <c r="C202" s="7" t="s">
        <v>2078</v>
      </c>
      <c r="D202" s="7" t="s">
        <v>2079</v>
      </c>
      <c r="E202" s="8">
        <v>15.8146945846393</v>
      </c>
      <c r="F202" s="8">
        <v>7.8626049324704201</v>
      </c>
      <c r="G202" s="8">
        <v>16.817784701432199</v>
      </c>
      <c r="H202" s="8">
        <v>4.9206864303807301</v>
      </c>
      <c r="I202" s="8">
        <v>7.93856342611641</v>
      </c>
      <c r="J202" s="8">
        <v>13.828989992944299</v>
      </c>
      <c r="K202" s="8">
        <v>0.84075647322811198</v>
      </c>
      <c r="L202" s="8">
        <v>-0.60148363589770204</v>
      </c>
    </row>
    <row r="203" spans="1:12" x14ac:dyDescent="0.2">
      <c r="A203" s="7" t="s">
        <v>2080</v>
      </c>
      <c r="B203" s="7" t="s">
        <v>2081</v>
      </c>
      <c r="C203" s="7" t="s">
        <v>2082</v>
      </c>
      <c r="D203" s="7" t="s">
        <v>2083</v>
      </c>
      <c r="E203" s="8">
        <v>17.791531407719201</v>
      </c>
      <c r="F203" s="8">
        <v>21.6221635642937</v>
      </c>
      <c r="G203" s="8">
        <v>14.839221795381301</v>
      </c>
      <c r="H203" s="8">
        <v>7.8730982886091603</v>
      </c>
      <c r="I203" s="8">
        <v>5.9539225695873101</v>
      </c>
      <c r="J203" s="8">
        <v>2.9633549984880601</v>
      </c>
      <c r="K203" s="8">
        <v>0.28884624603509601</v>
      </c>
      <c r="L203" s="8">
        <v>-1.69196375100979</v>
      </c>
    </row>
    <row r="204" spans="1:12" x14ac:dyDescent="0.2">
      <c r="A204" s="7" t="s">
        <v>2084</v>
      </c>
      <c r="B204" s="7" t="s">
        <v>2085</v>
      </c>
      <c r="C204" s="7" t="s">
        <v>2086</v>
      </c>
      <c r="D204" s="7" t="s">
        <v>2087</v>
      </c>
      <c r="E204" s="8">
        <v>260.942460646548</v>
      </c>
      <c r="F204" s="8">
        <v>248.65488098937701</v>
      </c>
      <c r="G204" s="8">
        <v>262.159585051737</v>
      </c>
      <c r="H204" s="8">
        <v>362.16252127602098</v>
      </c>
      <c r="I204" s="8">
        <v>313.57325533159798</v>
      </c>
      <c r="J204" s="8">
        <v>285.46986485435002</v>
      </c>
      <c r="K204" s="8">
        <v>0.44762592994983502</v>
      </c>
      <c r="L204" s="8">
        <v>0.31674016228303598</v>
      </c>
    </row>
    <row r="205" spans="1:12" x14ac:dyDescent="0.2">
      <c r="A205" s="7" t="s">
        <v>2088</v>
      </c>
      <c r="B205" s="7" t="s">
        <v>2089</v>
      </c>
      <c r="C205" s="7" t="s">
        <v>2090</v>
      </c>
      <c r="D205" s="7" t="s">
        <v>2091</v>
      </c>
      <c r="E205" s="8">
        <v>245.127766061909</v>
      </c>
      <c r="F205" s="8">
        <v>182.80556467993699</v>
      </c>
      <c r="G205" s="8">
        <v>250.28820761543199</v>
      </c>
      <c r="H205" s="8">
        <v>243.08190966080801</v>
      </c>
      <c r="I205" s="8">
        <v>256.01867049225399</v>
      </c>
      <c r="J205" s="8">
        <v>242.99510987602099</v>
      </c>
      <c r="K205" s="8">
        <v>0.87315691603249102</v>
      </c>
      <c r="L205" s="8">
        <v>0.12990143496226</v>
      </c>
    </row>
    <row r="206" spans="1:12" x14ac:dyDescent="0.2">
      <c r="A206" s="7" t="s">
        <v>2092</v>
      </c>
      <c r="B206" s="7" t="s">
        <v>2093</v>
      </c>
      <c r="C206" s="7" t="s">
        <v>2094</v>
      </c>
      <c r="D206" s="7" t="s">
        <v>2095</v>
      </c>
      <c r="E206" s="8">
        <v>56.339849457777397</v>
      </c>
      <c r="F206" s="8">
        <v>52.089757677616497</v>
      </c>
      <c r="G206" s="8">
        <v>43.528383933118597</v>
      </c>
      <c r="H206" s="8">
        <v>23.619294865827499</v>
      </c>
      <c r="I206" s="8">
        <v>22.823369850084699</v>
      </c>
      <c r="J206" s="8">
        <v>13.828989992944299</v>
      </c>
      <c r="K206" s="8">
        <v>9.2037431678104797E-2</v>
      </c>
      <c r="L206" s="8">
        <v>-1.33413181560875</v>
      </c>
    </row>
    <row r="207" spans="1:12" x14ac:dyDescent="0.2">
      <c r="A207" s="7" t="s">
        <v>2096</v>
      </c>
      <c r="B207" s="7" t="s">
        <v>2097</v>
      </c>
      <c r="E207" s="8">
        <v>0</v>
      </c>
      <c r="F207" s="8">
        <v>9.8282561655880301</v>
      </c>
      <c r="G207" s="8">
        <v>3.9571258121016899</v>
      </c>
      <c r="H207" s="8">
        <v>0</v>
      </c>
      <c r="I207" s="8">
        <v>0</v>
      </c>
      <c r="J207" s="8">
        <v>0</v>
      </c>
      <c r="K207" s="8">
        <v>1</v>
      </c>
      <c r="L207" s="8">
        <v>-4.6601834923394403</v>
      </c>
    </row>
    <row r="208" spans="1:12" x14ac:dyDescent="0.2">
      <c r="A208" s="7" t="s">
        <v>2098</v>
      </c>
      <c r="B208" s="7" t="s">
        <v>2099</v>
      </c>
      <c r="C208" s="7" t="s">
        <v>2100</v>
      </c>
      <c r="D208" s="7" t="s">
        <v>2101</v>
      </c>
      <c r="E208" s="8">
        <v>208.55628483493001</v>
      </c>
      <c r="F208" s="8">
        <v>173.96013413090799</v>
      </c>
      <c r="G208" s="8">
        <v>303.70940607880402</v>
      </c>
      <c r="H208" s="8">
        <v>303.114284111453</v>
      </c>
      <c r="I208" s="8">
        <v>320.51949832945002</v>
      </c>
      <c r="J208" s="8">
        <v>286.45764985384602</v>
      </c>
      <c r="K208" s="8">
        <v>0.45388801091949599</v>
      </c>
      <c r="L208" s="8">
        <v>0.40738695109759898</v>
      </c>
    </row>
    <row r="209" spans="1:12" x14ac:dyDescent="0.2">
      <c r="A209" s="7" t="s">
        <v>2102</v>
      </c>
      <c r="B209" s="7" t="s">
        <v>2103</v>
      </c>
      <c r="C209" s="7" t="s">
        <v>2104</v>
      </c>
      <c r="D209" s="7" t="s">
        <v>2105</v>
      </c>
      <c r="E209" s="8">
        <v>7.9073472923196304</v>
      </c>
      <c r="F209" s="8">
        <v>3.9313024662352101</v>
      </c>
      <c r="G209" s="8">
        <v>7.91425162420337</v>
      </c>
      <c r="H209" s="8">
        <v>6.8889610025330201</v>
      </c>
      <c r="I209" s="8">
        <v>7.93856342611641</v>
      </c>
      <c r="J209" s="8">
        <v>14.816774992440299</v>
      </c>
      <c r="K209" s="8">
        <v>0.86722828586255496</v>
      </c>
      <c r="L209" s="8">
        <v>0.58591203068222697</v>
      </c>
    </row>
    <row r="210" spans="1:12" x14ac:dyDescent="0.2">
      <c r="A210" s="7" t="s">
        <v>2106</v>
      </c>
      <c r="B210" s="7" t="s">
        <v>2107</v>
      </c>
      <c r="C210" s="7" t="s">
        <v>2108</v>
      </c>
      <c r="D210" s="7" t="s">
        <v>2109</v>
      </c>
      <c r="E210" s="8">
        <v>912.31019385137699</v>
      </c>
      <c r="F210" s="8">
        <v>965.13475546074403</v>
      </c>
      <c r="G210" s="8">
        <v>1111.9523532005701</v>
      </c>
      <c r="H210" s="8">
        <v>890.64424389891099</v>
      </c>
      <c r="I210" s="8">
        <v>951.63529070570496</v>
      </c>
      <c r="J210" s="8">
        <v>950.24916951517196</v>
      </c>
      <c r="K210" s="8">
        <v>0.837808032464468</v>
      </c>
      <c r="L210" s="8">
        <v>-9.8282429029093094E-2</v>
      </c>
    </row>
    <row r="211" spans="1:12" x14ac:dyDescent="0.2">
      <c r="A211" s="7" t="s">
        <v>2110</v>
      </c>
      <c r="B211" s="7" t="s">
        <v>2111</v>
      </c>
      <c r="C211" s="7" t="s">
        <v>2112</v>
      </c>
      <c r="D211" s="7" t="s">
        <v>2113</v>
      </c>
      <c r="E211" s="8">
        <v>414.14731443524101</v>
      </c>
      <c r="F211" s="8">
        <v>766.60398091586603</v>
      </c>
      <c r="G211" s="8">
        <v>670.73282515123606</v>
      </c>
      <c r="H211" s="8">
        <v>609.18098008113395</v>
      </c>
      <c r="I211" s="8">
        <v>760.117448050647</v>
      </c>
      <c r="J211" s="8">
        <v>633.17018467694902</v>
      </c>
      <c r="K211" s="8">
        <v>0.90352701521870804</v>
      </c>
      <c r="L211" s="8">
        <v>0.113058930318877</v>
      </c>
    </row>
    <row r="212" spans="1:12" x14ac:dyDescent="0.2">
      <c r="A212" s="7" t="s">
        <v>2114</v>
      </c>
      <c r="B212" s="7" t="s">
        <v>2115</v>
      </c>
      <c r="C212" s="7" t="s">
        <v>2116</v>
      </c>
      <c r="D212" s="7" t="s">
        <v>2117</v>
      </c>
      <c r="E212" s="8">
        <v>122.563883030954</v>
      </c>
      <c r="F212" s="8">
        <v>78.626049324704198</v>
      </c>
      <c r="G212" s="8">
        <v>126.62802598725401</v>
      </c>
      <c r="H212" s="8">
        <v>170.25575049117299</v>
      </c>
      <c r="I212" s="8">
        <v>174.64839537456101</v>
      </c>
      <c r="J212" s="8">
        <v>142.24103992742701</v>
      </c>
      <c r="K212" s="8">
        <v>0.31353521802568302</v>
      </c>
      <c r="L212" s="8">
        <v>0.57155642011528196</v>
      </c>
    </row>
    <row r="213" spans="1:12" x14ac:dyDescent="0.2">
      <c r="A213" s="7" t="s">
        <v>2118</v>
      </c>
      <c r="B213" s="7" t="s">
        <v>938</v>
      </c>
      <c r="C213" s="7" t="s">
        <v>2119</v>
      </c>
      <c r="D213" s="7" t="s">
        <v>940</v>
      </c>
      <c r="E213" s="8">
        <v>2049.9797855338602</v>
      </c>
      <c r="F213" s="8">
        <v>2537.6557419548299</v>
      </c>
      <c r="G213" s="8">
        <v>2161.57997486055</v>
      </c>
      <c r="H213" s="8">
        <v>808.96084915459096</v>
      </c>
      <c r="I213" s="8">
        <v>1420.01053284657</v>
      </c>
      <c r="J213" s="8">
        <v>1094.46577944159</v>
      </c>
      <c r="K213" s="8">
        <v>4.4926253327161897E-5</v>
      </c>
      <c r="L213" s="8">
        <v>-1.02207889640613</v>
      </c>
    </row>
    <row r="214" spans="1:12" x14ac:dyDescent="0.2">
      <c r="A214" s="7" t="s">
        <v>2120</v>
      </c>
      <c r="B214" s="7" t="s">
        <v>2121</v>
      </c>
      <c r="D214" s="7" t="s">
        <v>2122</v>
      </c>
      <c r="E214" s="8">
        <v>11.861020938479401</v>
      </c>
      <c r="F214" s="8">
        <v>6.8797793159116196</v>
      </c>
      <c r="G214" s="8">
        <v>32.6462879498389</v>
      </c>
      <c r="H214" s="8">
        <v>19.682745721522899</v>
      </c>
      <c r="I214" s="8">
        <v>9.9232042826455196</v>
      </c>
      <c r="J214" s="8">
        <v>33.584689982864703</v>
      </c>
      <c r="K214" s="8">
        <v>0.92908404940148204</v>
      </c>
      <c r="L214" s="8">
        <v>0.29861356209430501</v>
      </c>
    </row>
    <row r="215" spans="1:12" x14ac:dyDescent="0.2">
      <c r="A215" s="7" t="s">
        <v>2123</v>
      </c>
      <c r="B215" s="7" t="s">
        <v>2124</v>
      </c>
      <c r="E215" s="8">
        <v>50.409338988537598</v>
      </c>
      <c r="F215" s="8">
        <v>40.295850278910898</v>
      </c>
      <c r="G215" s="8">
        <v>30.667725043788099</v>
      </c>
      <c r="H215" s="8">
        <v>31.492393154436598</v>
      </c>
      <c r="I215" s="8">
        <v>28.777292419672001</v>
      </c>
      <c r="J215" s="8">
        <v>30.621334984376599</v>
      </c>
      <c r="K215" s="8">
        <v>0.77998151474114896</v>
      </c>
      <c r="L215" s="8">
        <v>-0.41721672976405999</v>
      </c>
    </row>
    <row r="216" spans="1:12" x14ac:dyDescent="0.2">
      <c r="A216" s="7" t="s">
        <v>2125</v>
      </c>
      <c r="B216" s="7" t="s">
        <v>2126</v>
      </c>
      <c r="C216" s="7" t="s">
        <v>2127</v>
      </c>
      <c r="D216" s="7" t="s">
        <v>2128</v>
      </c>
      <c r="E216" s="8">
        <v>566.36374981239396</v>
      </c>
      <c r="F216" s="8">
        <v>433.42609690243199</v>
      </c>
      <c r="G216" s="8">
        <v>406.59467719344798</v>
      </c>
      <c r="H216" s="8">
        <v>503.87829047098597</v>
      </c>
      <c r="I216" s="8">
        <v>497.15253456054</v>
      </c>
      <c r="J216" s="8">
        <v>488.95357475052998</v>
      </c>
      <c r="K216" s="8">
        <v>0.91137978285718202</v>
      </c>
      <c r="L216" s="8">
        <v>8.3319633882629196E-2</v>
      </c>
    </row>
    <row r="217" spans="1:12" x14ac:dyDescent="0.2">
      <c r="A217" s="7" t="s">
        <v>2129</v>
      </c>
      <c r="B217" s="7" t="s">
        <v>2130</v>
      </c>
      <c r="C217" s="7" t="s">
        <v>2131</v>
      </c>
      <c r="D217" s="7" t="s">
        <v>2132</v>
      </c>
      <c r="E217" s="8">
        <v>57.328267869317301</v>
      </c>
      <c r="F217" s="8">
        <v>16.7080354814996</v>
      </c>
      <c r="G217" s="8">
        <v>30.667725043788099</v>
      </c>
      <c r="H217" s="8">
        <v>40.349628729121903</v>
      </c>
      <c r="I217" s="8">
        <v>33.738894560994801</v>
      </c>
      <c r="J217" s="8">
        <v>43.462539977824903</v>
      </c>
      <c r="K217" s="8">
        <v>0.94461203793978199</v>
      </c>
      <c r="L217" s="8">
        <v>0.16715824434154999</v>
      </c>
    </row>
    <row r="218" spans="1:12" x14ac:dyDescent="0.2">
      <c r="A218" s="7" t="s">
        <v>2133</v>
      </c>
      <c r="B218" s="7" t="s">
        <v>2134</v>
      </c>
      <c r="C218" s="7" t="s">
        <v>2135</v>
      </c>
      <c r="D218" s="7" t="s">
        <v>2136</v>
      </c>
      <c r="E218" s="8">
        <v>188.787916604131</v>
      </c>
      <c r="F218" s="8">
        <v>177.89143659714301</v>
      </c>
      <c r="G218" s="8">
        <v>165.21000265524501</v>
      </c>
      <c r="H218" s="8">
        <v>151.55714205572599</v>
      </c>
      <c r="I218" s="8">
        <v>206.40264907902699</v>
      </c>
      <c r="J218" s="8">
        <v>161.99673991734701</v>
      </c>
      <c r="K218" s="8">
        <v>0.97413928997118204</v>
      </c>
      <c r="L218" s="8">
        <v>-3.28171406946118E-2</v>
      </c>
    </row>
    <row r="219" spans="1:12" x14ac:dyDescent="0.2">
      <c r="A219" s="7" t="s">
        <v>2137</v>
      </c>
      <c r="B219" s="7" t="s">
        <v>2138</v>
      </c>
      <c r="C219" s="7" t="s">
        <v>2139</v>
      </c>
      <c r="D219" s="7" t="s">
        <v>2140</v>
      </c>
      <c r="E219" s="8">
        <v>2769.54838913495</v>
      </c>
      <c r="F219" s="8">
        <v>3043.8109344826098</v>
      </c>
      <c r="G219" s="8">
        <v>2832.3128000117799</v>
      </c>
      <c r="H219" s="8">
        <v>2280.2460918384299</v>
      </c>
      <c r="I219" s="8">
        <v>2748.72758629281</v>
      </c>
      <c r="J219" s="8">
        <v>2272.8932838403398</v>
      </c>
      <c r="K219" s="8">
        <v>0.31772181826889101</v>
      </c>
      <c r="L219" s="8">
        <v>-0.24372957095342801</v>
      </c>
    </row>
    <row r="220" spans="1:12" x14ac:dyDescent="0.2">
      <c r="A220" s="7" t="s">
        <v>2141</v>
      </c>
      <c r="B220" s="7" t="s">
        <v>2142</v>
      </c>
      <c r="C220" s="7" t="s">
        <v>2143</v>
      </c>
      <c r="D220" s="7" t="s">
        <v>2144</v>
      </c>
      <c r="E220" s="8">
        <v>0</v>
      </c>
      <c r="F220" s="8">
        <v>6.8797793159116196</v>
      </c>
      <c r="G220" s="8">
        <v>3.9571258121016899</v>
      </c>
      <c r="H220" s="8">
        <v>1.9682745721522901</v>
      </c>
      <c r="I220" s="8">
        <v>6.9462429978518596</v>
      </c>
      <c r="J220" s="8">
        <v>9.8778499949602097</v>
      </c>
      <c r="K220" s="8">
        <v>0.88887782786053904</v>
      </c>
      <c r="L220" s="8">
        <v>0.79368381644532804</v>
      </c>
    </row>
    <row r="221" spans="1:12" x14ac:dyDescent="0.2">
      <c r="A221" s="7" t="s">
        <v>2145</v>
      </c>
      <c r="B221" s="7" t="s">
        <v>2146</v>
      </c>
      <c r="C221" s="7" t="s">
        <v>2147</v>
      </c>
      <c r="D221" s="7" t="s">
        <v>2148</v>
      </c>
      <c r="E221" s="8">
        <v>1790.0257432988601</v>
      </c>
      <c r="F221" s="8">
        <v>1654.0955126684701</v>
      </c>
      <c r="G221" s="8">
        <v>1673.8642185190099</v>
      </c>
      <c r="H221" s="8">
        <v>1709.44646591426</v>
      </c>
      <c r="I221" s="8">
        <v>1628.3978227821301</v>
      </c>
      <c r="J221" s="8">
        <v>1650.58873415785</v>
      </c>
      <c r="K221" s="8">
        <v>0.93633756922887601</v>
      </c>
      <c r="L221" s="8">
        <v>-3.6979098738194799E-2</v>
      </c>
    </row>
    <row r="222" spans="1:12" x14ac:dyDescent="0.2">
      <c r="A222" s="7" t="s">
        <v>2149</v>
      </c>
      <c r="B222" s="7" t="s">
        <v>2150</v>
      </c>
      <c r="D222" s="7" t="s">
        <v>2151</v>
      </c>
      <c r="E222" s="8">
        <v>34.5946444038984</v>
      </c>
      <c r="F222" s="8">
        <v>38.3301990457933</v>
      </c>
      <c r="G222" s="8">
        <v>53.421198463372797</v>
      </c>
      <c r="H222" s="8">
        <v>64.953060881025607</v>
      </c>
      <c r="I222" s="8">
        <v>33.738894560994801</v>
      </c>
      <c r="J222" s="8">
        <v>47.413679975809004</v>
      </c>
      <c r="K222" s="8">
        <v>0.91166815624693298</v>
      </c>
      <c r="L222" s="8">
        <v>0.20983086870082199</v>
      </c>
    </row>
    <row r="223" spans="1:12" x14ac:dyDescent="0.2">
      <c r="A223" s="7" t="s">
        <v>2152</v>
      </c>
      <c r="B223" s="7" t="s">
        <v>2153</v>
      </c>
      <c r="E223" s="8">
        <v>13.8378577615594</v>
      </c>
      <c r="F223" s="8">
        <v>15.725209864940799</v>
      </c>
      <c r="G223" s="8">
        <v>0</v>
      </c>
      <c r="H223" s="8">
        <v>7.8730982886091603</v>
      </c>
      <c r="I223" s="8">
        <v>16.8694472804974</v>
      </c>
      <c r="J223" s="8">
        <v>0</v>
      </c>
      <c r="K223" s="8">
        <v>0.96907713277941798</v>
      </c>
      <c r="L223" s="8">
        <v>-0.25704720779685603</v>
      </c>
    </row>
    <row r="224" spans="1:12" x14ac:dyDescent="0.2">
      <c r="A224" s="7" t="s">
        <v>2154</v>
      </c>
      <c r="B224" s="7" t="s">
        <v>2155</v>
      </c>
      <c r="D224" s="7" t="s">
        <v>2156</v>
      </c>
      <c r="E224" s="8">
        <v>0.98841841153995402</v>
      </c>
      <c r="F224" s="8">
        <v>19.656512331176099</v>
      </c>
      <c r="G224" s="8">
        <v>38.581976667991398</v>
      </c>
      <c r="H224" s="8">
        <v>36.413079584817403</v>
      </c>
      <c r="I224" s="8">
        <v>21.831049421820101</v>
      </c>
      <c r="J224" s="8">
        <v>20.743484989416402</v>
      </c>
      <c r="K224" s="8">
        <v>0.91245596437673004</v>
      </c>
      <c r="L224" s="8">
        <v>0.41546383696862799</v>
      </c>
    </row>
    <row r="225" spans="1:12" x14ac:dyDescent="0.2">
      <c r="A225" s="7" t="s">
        <v>2157</v>
      </c>
      <c r="B225" s="7" t="s">
        <v>2158</v>
      </c>
      <c r="C225" s="7" t="s">
        <v>2159</v>
      </c>
      <c r="E225" s="8">
        <v>118.610209384794</v>
      </c>
      <c r="F225" s="8">
        <v>149.38949371693801</v>
      </c>
      <c r="G225" s="8">
        <v>121.681618722127</v>
      </c>
      <c r="H225" s="8">
        <v>85.619943888624604</v>
      </c>
      <c r="I225" s="8">
        <v>84.347236402486899</v>
      </c>
      <c r="J225" s="8">
        <v>75.071659961697605</v>
      </c>
      <c r="K225" s="8">
        <v>0.178039917754618</v>
      </c>
      <c r="L225" s="8">
        <v>-0.66933364900257797</v>
      </c>
    </row>
    <row r="226" spans="1:12" x14ac:dyDescent="0.2">
      <c r="A226" s="7" t="s">
        <v>2160</v>
      </c>
      <c r="B226" s="7" t="s">
        <v>2161</v>
      </c>
      <c r="C226" s="7" t="s">
        <v>2162</v>
      </c>
      <c r="D226" s="7" t="s">
        <v>2163</v>
      </c>
      <c r="E226" s="8">
        <v>4.94209205769977</v>
      </c>
      <c r="F226" s="8">
        <v>1.9656512331176099</v>
      </c>
      <c r="G226" s="8">
        <v>20.7749105135339</v>
      </c>
      <c r="H226" s="8">
        <v>0</v>
      </c>
      <c r="I226" s="8">
        <v>3.9692817130582099</v>
      </c>
      <c r="J226" s="8">
        <v>0</v>
      </c>
      <c r="K226" s="8">
        <v>0.488793095597435</v>
      </c>
      <c r="L226" s="8">
        <v>-2.8035689675970001</v>
      </c>
    </row>
    <row r="227" spans="1:12" x14ac:dyDescent="0.2">
      <c r="A227" s="7" t="s">
        <v>2164</v>
      </c>
      <c r="B227" s="7" t="s">
        <v>2165</v>
      </c>
      <c r="C227" s="7" t="s">
        <v>2166</v>
      </c>
      <c r="D227" s="7" t="s">
        <v>2167</v>
      </c>
      <c r="E227" s="8">
        <v>0</v>
      </c>
      <c r="F227" s="8">
        <v>6.8797793159116196</v>
      </c>
      <c r="G227" s="8">
        <v>20.7749105135339</v>
      </c>
      <c r="H227" s="8">
        <v>3.9365491443045801</v>
      </c>
      <c r="I227" s="8">
        <v>0.99232042826455202</v>
      </c>
      <c r="J227" s="8">
        <v>4.9389249974801004</v>
      </c>
      <c r="K227" s="8">
        <v>0.74290640798721896</v>
      </c>
      <c r="L227" s="8">
        <v>-1.4863425589758901</v>
      </c>
    </row>
    <row r="228" spans="1:12" x14ac:dyDescent="0.2">
      <c r="A228" s="7" t="s">
        <v>2168</v>
      </c>
      <c r="B228" s="7" t="s">
        <v>2169</v>
      </c>
      <c r="C228" s="7" t="s">
        <v>2170</v>
      </c>
      <c r="D228" s="7" t="s">
        <v>2171</v>
      </c>
      <c r="E228" s="8">
        <v>13.8378577615594</v>
      </c>
      <c r="F228" s="8">
        <v>27.5191172636465</v>
      </c>
      <c r="G228" s="8">
        <v>4.9464072651271103</v>
      </c>
      <c r="H228" s="8">
        <v>10.825510146837599</v>
      </c>
      <c r="I228" s="8">
        <v>7.93856342611641</v>
      </c>
      <c r="J228" s="8">
        <v>7.9022799959681604</v>
      </c>
      <c r="K228" s="8">
        <v>0.77587087702634705</v>
      </c>
      <c r="L228" s="8">
        <v>-0.796242073721112</v>
      </c>
    </row>
    <row r="229" spans="1:12" x14ac:dyDescent="0.2">
      <c r="A229" s="7" t="s">
        <v>2172</v>
      </c>
      <c r="B229" s="7" t="s">
        <v>2173</v>
      </c>
      <c r="C229" s="7" t="s">
        <v>2174</v>
      </c>
      <c r="D229" s="7" t="s">
        <v>2175</v>
      </c>
      <c r="E229" s="8">
        <v>14.8262761730993</v>
      </c>
      <c r="F229" s="8">
        <v>7.8626049324704201</v>
      </c>
      <c r="G229" s="8">
        <v>15.828503248406699</v>
      </c>
      <c r="H229" s="8">
        <v>7.8730982886091603</v>
      </c>
      <c r="I229" s="8">
        <v>0</v>
      </c>
      <c r="J229" s="8">
        <v>20.743484989416402</v>
      </c>
      <c r="K229" s="8">
        <v>0.92988218143972401</v>
      </c>
      <c r="L229" s="8">
        <v>-0.42840042568864301</v>
      </c>
    </row>
    <row r="230" spans="1:12" x14ac:dyDescent="0.2">
      <c r="A230" s="7" t="s">
        <v>2176</v>
      </c>
      <c r="B230" s="7" t="s">
        <v>2177</v>
      </c>
      <c r="C230" s="7" t="s">
        <v>2178</v>
      </c>
      <c r="D230" s="7" t="s">
        <v>2179</v>
      </c>
      <c r="E230" s="8">
        <v>45.467246930837902</v>
      </c>
      <c r="F230" s="8">
        <v>138.57841193479101</v>
      </c>
      <c r="G230" s="8">
        <v>121.681618722127</v>
      </c>
      <c r="H230" s="8">
        <v>316.89220611651899</v>
      </c>
      <c r="I230" s="8">
        <v>219.302814646466</v>
      </c>
      <c r="J230" s="8">
        <v>173.85015991130001</v>
      </c>
      <c r="K230" s="8">
        <v>4.9355553974441399E-2</v>
      </c>
      <c r="L230" s="8">
        <v>1.21562574391387</v>
      </c>
    </row>
    <row r="231" spans="1:12" x14ac:dyDescent="0.2">
      <c r="A231" s="7" t="s">
        <v>2180</v>
      </c>
      <c r="B231" s="7" t="s">
        <v>2181</v>
      </c>
      <c r="C231" s="7" t="s">
        <v>2182</v>
      </c>
      <c r="D231" s="7" t="s">
        <v>2183</v>
      </c>
      <c r="E231" s="8">
        <v>380.54108844288203</v>
      </c>
      <c r="F231" s="8">
        <v>276.17399825302402</v>
      </c>
      <c r="G231" s="8">
        <v>312.61293915603301</v>
      </c>
      <c r="H231" s="8">
        <v>496.00519218237702</v>
      </c>
      <c r="I231" s="8">
        <v>437.61330886466698</v>
      </c>
      <c r="J231" s="8">
        <v>440.55210977522501</v>
      </c>
      <c r="K231" s="8">
        <v>0.105824102319865</v>
      </c>
      <c r="L231" s="8">
        <v>0.50356143711439605</v>
      </c>
    </row>
    <row r="232" spans="1:12" x14ac:dyDescent="0.2">
      <c r="A232" s="7" t="s">
        <v>2184</v>
      </c>
      <c r="B232" s="7" t="s">
        <v>2185</v>
      </c>
      <c r="C232" s="7" t="s">
        <v>2186</v>
      </c>
      <c r="D232" s="7" t="s">
        <v>2187</v>
      </c>
      <c r="E232" s="8">
        <v>220.41730577340999</v>
      </c>
      <c r="F232" s="8">
        <v>132.68145823543799</v>
      </c>
      <c r="G232" s="8">
        <v>180.04922445062701</v>
      </c>
      <c r="H232" s="8">
        <v>168.28747591902101</v>
      </c>
      <c r="I232" s="8">
        <v>114.116849250423</v>
      </c>
      <c r="J232" s="8">
        <v>189.65471990323601</v>
      </c>
      <c r="K232" s="8">
        <v>0.87878732378605795</v>
      </c>
      <c r="L232" s="8">
        <v>-0.17545526898163599</v>
      </c>
    </row>
    <row r="233" spans="1:12" x14ac:dyDescent="0.2">
      <c r="A233" s="7" t="s">
        <v>2188</v>
      </c>
      <c r="B233" s="7" t="s">
        <v>2189</v>
      </c>
      <c r="C233" s="7" t="s">
        <v>2190</v>
      </c>
      <c r="D233" s="7" t="s">
        <v>2191</v>
      </c>
      <c r="E233" s="8">
        <v>3233.1166241471901</v>
      </c>
      <c r="F233" s="8">
        <v>1449.6677844242299</v>
      </c>
      <c r="G233" s="8">
        <v>1464.1365504776199</v>
      </c>
      <c r="H233" s="8">
        <v>3343.1143608006601</v>
      </c>
      <c r="I233" s="8">
        <v>1833.8081514328901</v>
      </c>
      <c r="J233" s="8">
        <v>2249.1864438524399</v>
      </c>
      <c r="K233" s="8">
        <v>0.76460173301325396</v>
      </c>
      <c r="L233" s="8">
        <v>0.27275446641115703</v>
      </c>
    </row>
    <row r="234" spans="1:12" x14ac:dyDescent="0.2">
      <c r="A234" s="7" t="s">
        <v>2192</v>
      </c>
      <c r="B234" s="7" t="s">
        <v>2193</v>
      </c>
      <c r="D234" s="7" t="s">
        <v>2194</v>
      </c>
      <c r="E234" s="8">
        <v>0</v>
      </c>
      <c r="F234" s="8">
        <v>0</v>
      </c>
      <c r="G234" s="8">
        <v>0</v>
      </c>
      <c r="H234" s="8">
        <v>53.143413448111801</v>
      </c>
      <c r="I234" s="8">
        <v>34.7312149892593</v>
      </c>
      <c r="J234" s="8">
        <v>0</v>
      </c>
      <c r="K234" s="8">
        <v>0.42471633337084502</v>
      </c>
      <c r="L234" s="8">
        <v>7.3340935717810103</v>
      </c>
    </row>
    <row r="235" spans="1:12" x14ac:dyDescent="0.2">
      <c r="A235" s="7" t="s">
        <v>2195</v>
      </c>
      <c r="B235" s="7" t="s">
        <v>2196</v>
      </c>
      <c r="C235" s="7" t="s">
        <v>2197</v>
      </c>
      <c r="D235" s="7" t="s">
        <v>2198</v>
      </c>
      <c r="E235" s="8">
        <v>148.26276173099299</v>
      </c>
      <c r="F235" s="8">
        <v>245.70640413970099</v>
      </c>
      <c r="G235" s="8">
        <v>158.28503248406699</v>
      </c>
      <c r="H235" s="8">
        <v>149.58886748357401</v>
      </c>
      <c r="I235" s="8">
        <v>114.116849250423</v>
      </c>
      <c r="J235" s="8">
        <v>101.74185494808999</v>
      </c>
      <c r="K235" s="8">
        <v>0.31772181826889101</v>
      </c>
      <c r="L235" s="8">
        <v>-0.59568032448480002</v>
      </c>
    </row>
    <row r="236" spans="1:12" x14ac:dyDescent="0.2">
      <c r="A236" s="7" t="s">
        <v>2199</v>
      </c>
      <c r="B236" s="7" t="s">
        <v>2200</v>
      </c>
      <c r="C236" s="7" t="s">
        <v>2201</v>
      </c>
      <c r="D236" s="7" t="s">
        <v>2202</v>
      </c>
      <c r="E236" s="8">
        <v>10.872602526939501</v>
      </c>
      <c r="F236" s="8">
        <v>1.9656512331176099</v>
      </c>
      <c r="G236" s="8">
        <v>3.9571258121016899</v>
      </c>
      <c r="H236" s="8">
        <v>0.98413728607614503</v>
      </c>
      <c r="I236" s="8">
        <v>3.9692817130582099</v>
      </c>
      <c r="J236" s="8">
        <v>12.841204993448301</v>
      </c>
      <c r="K236" s="8">
        <v>0.98858968917176004</v>
      </c>
      <c r="L236" s="8">
        <v>8.3495925398066398E-2</v>
      </c>
    </row>
    <row r="237" spans="1:12" x14ac:dyDescent="0.2">
      <c r="A237" s="7" t="s">
        <v>2203</v>
      </c>
      <c r="B237" s="7" t="s">
        <v>2204</v>
      </c>
      <c r="C237" s="7" t="s">
        <v>2205</v>
      </c>
      <c r="D237" s="7" t="s">
        <v>2206</v>
      </c>
      <c r="E237" s="8">
        <v>817.42202634354203</v>
      </c>
      <c r="F237" s="8">
        <v>741.05051488533695</v>
      </c>
      <c r="G237" s="8">
        <v>863.64270849119305</v>
      </c>
      <c r="H237" s="8">
        <v>671.18162910393096</v>
      </c>
      <c r="I237" s="8">
        <v>620.200267665345</v>
      </c>
      <c r="J237" s="8">
        <v>696.38842464469496</v>
      </c>
      <c r="K237" s="8">
        <v>0.29922919431371298</v>
      </c>
      <c r="L237" s="8">
        <v>-0.28508271750078101</v>
      </c>
    </row>
    <row r="238" spans="1:12" x14ac:dyDescent="0.2">
      <c r="A238" s="7" t="s">
        <v>2207</v>
      </c>
      <c r="B238" s="7" t="s">
        <v>2208</v>
      </c>
      <c r="E238" s="8">
        <v>29.6525523461986</v>
      </c>
      <c r="F238" s="8">
        <v>16.7080354814996</v>
      </c>
      <c r="G238" s="8">
        <v>26.710599231686398</v>
      </c>
      <c r="H238" s="8">
        <v>46.254452445578799</v>
      </c>
      <c r="I238" s="8">
        <v>20.838728993555598</v>
      </c>
      <c r="J238" s="8">
        <v>34.572474982360703</v>
      </c>
      <c r="K238" s="8">
        <v>0.79355695471423404</v>
      </c>
      <c r="L238" s="8">
        <v>0.47676462261504798</v>
      </c>
    </row>
    <row r="239" spans="1:12" x14ac:dyDescent="0.2">
      <c r="A239" s="7" t="s">
        <v>2209</v>
      </c>
      <c r="B239" s="7" t="s">
        <v>2210</v>
      </c>
      <c r="C239" s="7" t="s">
        <v>2211</v>
      </c>
      <c r="D239" s="7" t="s">
        <v>2212</v>
      </c>
      <c r="E239" s="8">
        <v>37.559899638518303</v>
      </c>
      <c r="F239" s="8">
        <v>44.2271527451461</v>
      </c>
      <c r="G239" s="8">
        <v>33.635569402864299</v>
      </c>
      <c r="H239" s="8">
        <v>32.476530440512803</v>
      </c>
      <c r="I239" s="8">
        <v>63.508507408931301</v>
      </c>
      <c r="J239" s="8">
        <v>53.340389972785097</v>
      </c>
      <c r="K239" s="8">
        <v>0.80490711013066496</v>
      </c>
      <c r="L239" s="8">
        <v>0.37131975455926097</v>
      </c>
    </row>
    <row r="240" spans="1:12" x14ac:dyDescent="0.2">
      <c r="A240" s="7" t="s">
        <v>2213</v>
      </c>
      <c r="B240" s="7" t="s">
        <v>2214</v>
      </c>
      <c r="C240" s="7" t="s">
        <v>2215</v>
      </c>
      <c r="D240" s="7" t="s">
        <v>2216</v>
      </c>
      <c r="E240" s="8">
        <v>13.8378577615594</v>
      </c>
      <c r="F240" s="8">
        <v>0</v>
      </c>
      <c r="G240" s="8">
        <v>12.8606588893305</v>
      </c>
      <c r="H240" s="8">
        <v>0</v>
      </c>
      <c r="I240" s="8">
        <v>8.9308838543809692</v>
      </c>
      <c r="J240" s="8">
        <v>2.9633549984880601</v>
      </c>
      <c r="K240" s="8">
        <v>0.84312139706978495</v>
      </c>
      <c r="L240" s="8">
        <v>-1.1668297784202799</v>
      </c>
    </row>
    <row r="241" spans="1:12" x14ac:dyDescent="0.2">
      <c r="A241" s="7" t="s">
        <v>2217</v>
      </c>
      <c r="B241" s="7" t="s">
        <v>2218</v>
      </c>
      <c r="C241" s="7" t="s">
        <v>2219</v>
      </c>
      <c r="E241" s="8">
        <v>14.8262761730993</v>
      </c>
      <c r="F241" s="8">
        <v>0</v>
      </c>
      <c r="G241" s="8">
        <v>0</v>
      </c>
      <c r="H241" s="8">
        <v>0</v>
      </c>
      <c r="I241" s="8">
        <v>0</v>
      </c>
      <c r="J241" s="8">
        <v>0</v>
      </c>
      <c r="K241" s="8">
        <v>1</v>
      </c>
      <c r="L241" s="8">
        <v>-4.7649947753846096</v>
      </c>
    </row>
    <row r="242" spans="1:12" x14ac:dyDescent="0.2">
      <c r="A242" s="7" t="s">
        <v>2220</v>
      </c>
      <c r="B242" s="7" t="s">
        <v>2221</v>
      </c>
      <c r="C242" s="7" t="s">
        <v>2222</v>
      </c>
      <c r="D242" s="7" t="s">
        <v>2223</v>
      </c>
      <c r="E242" s="8">
        <v>222.39414259649001</v>
      </c>
      <c r="F242" s="8">
        <v>169.04600604811401</v>
      </c>
      <c r="G242" s="8">
        <v>215.66335675954201</v>
      </c>
      <c r="H242" s="8">
        <v>307.05083325575703</v>
      </c>
      <c r="I242" s="8">
        <v>264.94955434663501</v>
      </c>
      <c r="J242" s="8">
        <v>295.34771484931002</v>
      </c>
      <c r="K242" s="8">
        <v>0.15873449780272</v>
      </c>
      <c r="L242" s="8">
        <v>0.51475838176626498</v>
      </c>
    </row>
    <row r="243" spans="1:12" x14ac:dyDescent="0.2">
      <c r="A243" s="7" t="s">
        <v>2224</v>
      </c>
      <c r="B243" s="7" t="s">
        <v>2225</v>
      </c>
      <c r="C243" s="7" t="s">
        <v>2226</v>
      </c>
      <c r="D243" s="7" t="s">
        <v>2227</v>
      </c>
      <c r="E243" s="8">
        <v>6.9189288807796796</v>
      </c>
      <c r="F243" s="8">
        <v>3.9313024662352101</v>
      </c>
      <c r="G243" s="8">
        <v>5.9356887181525302</v>
      </c>
      <c r="H243" s="8">
        <v>0</v>
      </c>
      <c r="I243" s="8">
        <v>5.9539225695873101</v>
      </c>
      <c r="J243" s="8">
        <v>9.8778499949602097</v>
      </c>
      <c r="K243" s="8">
        <v>0.98858968917176004</v>
      </c>
      <c r="L243" s="8">
        <v>-8.4579254316328595E-2</v>
      </c>
    </row>
    <row r="244" spans="1:12" x14ac:dyDescent="0.2">
      <c r="A244" s="7" t="s">
        <v>2228</v>
      </c>
      <c r="B244" s="7" t="s">
        <v>2229</v>
      </c>
      <c r="C244" s="7" t="s">
        <v>2230</v>
      </c>
      <c r="D244" s="7" t="s">
        <v>2231</v>
      </c>
      <c r="E244" s="8">
        <v>59.305104692397201</v>
      </c>
      <c r="F244" s="8">
        <v>72.729095625351405</v>
      </c>
      <c r="G244" s="8">
        <v>71.228264617830405</v>
      </c>
      <c r="H244" s="8">
        <v>68.8896100253302</v>
      </c>
      <c r="I244" s="8">
        <v>80.377954689428705</v>
      </c>
      <c r="J244" s="8">
        <v>73.096089962705506</v>
      </c>
      <c r="K244" s="8">
        <v>0.92380852283562698</v>
      </c>
      <c r="L244" s="8">
        <v>0.12950184851042601</v>
      </c>
    </row>
    <row r="245" spans="1:12" x14ac:dyDescent="0.2">
      <c r="A245" s="7" t="s">
        <v>2232</v>
      </c>
      <c r="B245" s="7" t="s">
        <v>2233</v>
      </c>
      <c r="C245" s="7" t="s">
        <v>2234</v>
      </c>
      <c r="D245" s="7" t="s">
        <v>2235</v>
      </c>
      <c r="E245" s="8">
        <v>433.91568266604003</v>
      </c>
      <c r="F245" s="8">
        <v>311.55572044913998</v>
      </c>
      <c r="G245" s="8">
        <v>342.29138274679599</v>
      </c>
      <c r="H245" s="8">
        <v>490.10036846591998</v>
      </c>
      <c r="I245" s="8">
        <v>315.55789618812702</v>
      </c>
      <c r="J245" s="8">
        <v>253.86074487047699</v>
      </c>
      <c r="K245" s="8">
        <v>0.97382610008998605</v>
      </c>
      <c r="L245" s="8">
        <v>-3.7893171980272797E-2</v>
      </c>
    </row>
    <row r="246" spans="1:12" x14ac:dyDescent="0.2">
      <c r="A246" s="7" t="s">
        <v>2236</v>
      </c>
      <c r="B246" s="7" t="s">
        <v>2237</v>
      </c>
      <c r="C246" s="7" t="s">
        <v>2238</v>
      </c>
      <c r="D246" s="7" t="s">
        <v>2239</v>
      </c>
      <c r="E246" s="8">
        <v>12.8494393500194</v>
      </c>
      <c r="F246" s="8">
        <v>5.89695369935282</v>
      </c>
      <c r="G246" s="8">
        <v>13.8499403423559</v>
      </c>
      <c r="H246" s="8">
        <v>58.064099878492598</v>
      </c>
      <c r="I246" s="8">
        <v>10.9155247109101</v>
      </c>
      <c r="J246" s="8">
        <v>11.853419993952199</v>
      </c>
      <c r="K246" s="8">
        <v>0.51395801872103697</v>
      </c>
      <c r="L246" s="8">
        <v>1.3106501187853401</v>
      </c>
    </row>
    <row r="247" spans="1:12" x14ac:dyDescent="0.2">
      <c r="A247" s="7" t="s">
        <v>2240</v>
      </c>
      <c r="B247" s="7" t="s">
        <v>2241</v>
      </c>
      <c r="C247" s="7" t="s">
        <v>2242</v>
      </c>
      <c r="D247" s="7" t="s">
        <v>2243</v>
      </c>
      <c r="E247" s="8">
        <v>19.768368230799101</v>
      </c>
      <c r="F247" s="8">
        <v>18.6736867146173</v>
      </c>
      <c r="G247" s="8">
        <v>22.753473419584701</v>
      </c>
      <c r="H247" s="8">
        <v>1.9682745721522901</v>
      </c>
      <c r="I247" s="8">
        <v>3.9692817130582099</v>
      </c>
      <c r="J247" s="8">
        <v>12.841204993448301</v>
      </c>
      <c r="K247" s="8">
        <v>0.33247879295152999</v>
      </c>
      <c r="L247" s="8">
        <v>-1.7043924495848</v>
      </c>
    </row>
    <row r="248" spans="1:12" x14ac:dyDescent="0.2">
      <c r="A248" s="7" t="s">
        <v>2244</v>
      </c>
      <c r="B248" s="7" t="s">
        <v>2245</v>
      </c>
      <c r="C248" s="7" t="s">
        <v>2246</v>
      </c>
      <c r="D248" s="7" t="s">
        <v>2247</v>
      </c>
      <c r="E248" s="8">
        <v>2.96525523461986</v>
      </c>
      <c r="F248" s="8">
        <v>0</v>
      </c>
      <c r="G248" s="8">
        <v>6.9249701711779501</v>
      </c>
      <c r="H248" s="8">
        <v>9.8413728607614495</v>
      </c>
      <c r="I248" s="8">
        <v>4.9616021413227598</v>
      </c>
      <c r="J248" s="8">
        <v>0.98778499949602006</v>
      </c>
      <c r="K248" s="8">
        <v>0.91782711264009198</v>
      </c>
      <c r="L248" s="8">
        <v>0.67561610681441897</v>
      </c>
    </row>
    <row r="249" spans="1:12" x14ac:dyDescent="0.2">
      <c r="A249" s="7" t="s">
        <v>2248</v>
      </c>
      <c r="B249" s="7" t="s">
        <v>2249</v>
      </c>
      <c r="C249" s="7" t="s">
        <v>2250</v>
      </c>
      <c r="E249" s="8">
        <v>0</v>
      </c>
      <c r="F249" s="8">
        <v>18.6736867146173</v>
      </c>
      <c r="G249" s="8">
        <v>16.817784701432199</v>
      </c>
      <c r="H249" s="8">
        <v>4.9206864303807301</v>
      </c>
      <c r="I249" s="8">
        <v>7.93856342611641</v>
      </c>
      <c r="J249" s="8">
        <v>2.9633549984880601</v>
      </c>
      <c r="K249" s="8">
        <v>0.77884271798142901</v>
      </c>
      <c r="L249" s="8">
        <v>-1.16573025813138</v>
      </c>
    </row>
    <row r="250" spans="1:12" x14ac:dyDescent="0.2">
      <c r="A250" s="7" t="s">
        <v>2251</v>
      </c>
      <c r="B250" s="7" t="s">
        <v>2252</v>
      </c>
      <c r="C250" s="7" t="s">
        <v>2253</v>
      </c>
      <c r="D250" s="7" t="s">
        <v>2254</v>
      </c>
      <c r="E250" s="8">
        <v>21.745205053879001</v>
      </c>
      <c r="F250" s="8">
        <v>15.725209864940799</v>
      </c>
      <c r="G250" s="8">
        <v>8.9035330772288006</v>
      </c>
      <c r="H250" s="8">
        <v>169.271613205097</v>
      </c>
      <c r="I250" s="8">
        <v>71.447070835047697</v>
      </c>
      <c r="J250" s="8">
        <v>72.108304963209505</v>
      </c>
      <c r="K250" s="8">
        <v>7.5222240603772399E-5</v>
      </c>
      <c r="L250" s="8">
        <v>2.7540065018824902</v>
      </c>
    </row>
    <row r="251" spans="1:12" x14ac:dyDescent="0.2">
      <c r="A251" s="7" t="s">
        <v>2255</v>
      </c>
      <c r="B251" s="7" t="s">
        <v>2256</v>
      </c>
      <c r="C251" s="7" t="s">
        <v>2257</v>
      </c>
      <c r="D251" s="7" t="s">
        <v>2258</v>
      </c>
      <c r="E251" s="8">
        <v>197.68368230799101</v>
      </c>
      <c r="F251" s="8">
        <v>179.85708783026101</v>
      </c>
      <c r="G251" s="8">
        <v>214.67407530651599</v>
      </c>
      <c r="H251" s="8">
        <v>186.98608435446801</v>
      </c>
      <c r="I251" s="8">
        <v>244.11082535308</v>
      </c>
      <c r="J251" s="8">
        <v>233.11725988106099</v>
      </c>
      <c r="K251" s="8">
        <v>0.82912773132536999</v>
      </c>
      <c r="L251" s="8">
        <v>0.16550676009927001</v>
      </c>
    </row>
    <row r="252" spans="1:12" x14ac:dyDescent="0.2">
      <c r="A252" s="7" t="s">
        <v>2259</v>
      </c>
      <c r="B252" s="7" t="s">
        <v>2260</v>
      </c>
      <c r="E252" s="8">
        <v>35.583062815438304</v>
      </c>
      <c r="F252" s="8">
        <v>35.381722196116897</v>
      </c>
      <c r="G252" s="8">
        <v>53.421198463372797</v>
      </c>
      <c r="H252" s="8">
        <v>47.238589731654997</v>
      </c>
      <c r="I252" s="8">
        <v>32.746574132730203</v>
      </c>
      <c r="J252" s="8">
        <v>41.486969978832903</v>
      </c>
      <c r="K252" s="8">
        <v>0.98617121098289295</v>
      </c>
      <c r="L252" s="8">
        <v>-3.4018610999077999E-2</v>
      </c>
    </row>
    <row r="253" spans="1:12" x14ac:dyDescent="0.2">
      <c r="A253" s="7" t="s">
        <v>2261</v>
      </c>
      <c r="B253" s="7" t="s">
        <v>2262</v>
      </c>
      <c r="C253" s="7" t="s">
        <v>2263</v>
      </c>
      <c r="D253" s="7" t="s">
        <v>2264</v>
      </c>
      <c r="E253" s="8">
        <v>21.745205053879001</v>
      </c>
      <c r="F253" s="8">
        <v>33.416070962999299</v>
      </c>
      <c r="G253" s="8">
        <v>14.839221795381301</v>
      </c>
      <c r="H253" s="8">
        <v>0</v>
      </c>
      <c r="I253" s="8">
        <v>4.9616021413227598</v>
      </c>
      <c r="J253" s="8">
        <v>10.865634994456199</v>
      </c>
      <c r="K253" s="8">
        <v>0.28384590384948599</v>
      </c>
      <c r="L253" s="8">
        <v>-2.14535690488565</v>
      </c>
    </row>
    <row r="254" spans="1:12" x14ac:dyDescent="0.2">
      <c r="A254" s="7" t="s">
        <v>2265</v>
      </c>
      <c r="B254" s="7" t="s">
        <v>2266</v>
      </c>
      <c r="C254" s="7" t="s">
        <v>2267</v>
      </c>
      <c r="D254" s="7" t="s">
        <v>2268</v>
      </c>
      <c r="E254" s="8">
        <v>272.80348158502699</v>
      </c>
      <c r="F254" s="8">
        <v>543.50256595701796</v>
      </c>
      <c r="G254" s="8">
        <v>303.70940607880402</v>
      </c>
      <c r="H254" s="8">
        <v>143.684043767117</v>
      </c>
      <c r="I254" s="8">
        <v>277.849719914074</v>
      </c>
      <c r="J254" s="8">
        <v>192.61807490172399</v>
      </c>
      <c r="K254" s="8">
        <v>0.101429774111625</v>
      </c>
      <c r="L254" s="8">
        <v>-0.86696545722614604</v>
      </c>
    </row>
    <row r="255" spans="1:12" x14ac:dyDescent="0.2">
      <c r="A255" s="7" t="s">
        <v>2269</v>
      </c>
      <c r="B255" s="7" t="s">
        <v>2270</v>
      </c>
      <c r="D255" s="7" t="s">
        <v>2271</v>
      </c>
      <c r="E255" s="8">
        <v>0</v>
      </c>
      <c r="F255" s="8">
        <v>25.553466030528899</v>
      </c>
      <c r="G255" s="8">
        <v>0</v>
      </c>
      <c r="H255" s="8">
        <v>0</v>
      </c>
      <c r="I255" s="8">
        <v>24.8080107066138</v>
      </c>
      <c r="J255" s="8">
        <v>20.743484989416402</v>
      </c>
      <c r="K255" s="8">
        <v>0.95125435110142398</v>
      </c>
      <c r="L255" s="8">
        <v>0.83388302068500197</v>
      </c>
    </row>
    <row r="256" spans="1:12" x14ac:dyDescent="0.2">
      <c r="A256" s="7" t="s">
        <v>2272</v>
      </c>
      <c r="B256" s="7" t="s">
        <v>2273</v>
      </c>
      <c r="C256" s="7" t="s">
        <v>2274</v>
      </c>
      <c r="D256" s="7" t="s">
        <v>2275</v>
      </c>
      <c r="E256" s="8">
        <v>5144.7178320654602</v>
      </c>
      <c r="F256" s="8">
        <v>5103.8134267898604</v>
      </c>
      <c r="G256" s="8">
        <v>5583.50452087548</v>
      </c>
      <c r="H256" s="8">
        <v>4190.4565641122299</v>
      </c>
      <c r="I256" s="8">
        <v>4763.1380556698496</v>
      </c>
      <c r="J256" s="8">
        <v>4634.6872176353299</v>
      </c>
      <c r="K256" s="8">
        <v>0.28065955146906302</v>
      </c>
      <c r="L256" s="8">
        <v>-0.22048709411282399</v>
      </c>
    </row>
    <row r="257" spans="1:12" x14ac:dyDescent="0.2">
      <c r="A257" s="7" t="s">
        <v>2276</v>
      </c>
      <c r="B257" s="7" t="s">
        <v>2277</v>
      </c>
      <c r="C257" s="7" t="s">
        <v>2278</v>
      </c>
      <c r="D257" s="7" t="s">
        <v>2279</v>
      </c>
      <c r="E257" s="8">
        <v>85.003983392435998</v>
      </c>
      <c r="F257" s="8">
        <v>71.746270008792607</v>
      </c>
      <c r="G257" s="8">
        <v>69.249701711779494</v>
      </c>
      <c r="H257" s="8">
        <v>99.397865893690593</v>
      </c>
      <c r="I257" s="8">
        <v>60.531546124137698</v>
      </c>
      <c r="J257" s="8">
        <v>75.071659961697605</v>
      </c>
      <c r="K257" s="8">
        <v>0.96931924944207104</v>
      </c>
      <c r="L257" s="8">
        <v>5.6481830596776902E-2</v>
      </c>
    </row>
    <row r="258" spans="1:12" x14ac:dyDescent="0.2">
      <c r="A258" s="7" t="s">
        <v>2280</v>
      </c>
      <c r="B258" s="7" t="s">
        <v>2281</v>
      </c>
      <c r="C258" s="7" t="s">
        <v>2282</v>
      </c>
      <c r="D258" s="7" t="s">
        <v>2283</v>
      </c>
      <c r="E258" s="8">
        <v>256.98878700038802</v>
      </c>
      <c r="F258" s="8">
        <v>148.40666810037899</v>
      </c>
      <c r="G258" s="8">
        <v>209.72766804138899</v>
      </c>
      <c r="H258" s="8">
        <v>112.191650612681</v>
      </c>
      <c r="I258" s="8">
        <v>141.90182124183099</v>
      </c>
      <c r="J258" s="8">
        <v>207.43484989416399</v>
      </c>
      <c r="K258" s="8">
        <v>0.60733723849106802</v>
      </c>
      <c r="L258" s="8">
        <v>-0.414434376723676</v>
      </c>
    </row>
    <row r="259" spans="1:12" x14ac:dyDescent="0.2">
      <c r="A259" s="7" t="s">
        <v>2284</v>
      </c>
      <c r="B259" s="7" t="s">
        <v>2285</v>
      </c>
      <c r="E259" s="8">
        <v>42.501991696217999</v>
      </c>
      <c r="F259" s="8">
        <v>37.347373429234501</v>
      </c>
      <c r="G259" s="8">
        <v>52.431917010347298</v>
      </c>
      <c r="H259" s="8">
        <v>0</v>
      </c>
      <c r="I259" s="8">
        <v>17.861767708761899</v>
      </c>
      <c r="J259" s="8">
        <v>39.511399979840803</v>
      </c>
      <c r="K259" s="8">
        <v>0.62288074068254495</v>
      </c>
      <c r="L259" s="8">
        <v>-1.2052562749370901</v>
      </c>
    </row>
    <row r="260" spans="1:12" x14ac:dyDescent="0.2">
      <c r="A260" s="7" t="s">
        <v>2286</v>
      </c>
      <c r="B260" s="7" t="s">
        <v>2287</v>
      </c>
      <c r="C260" s="7" t="s">
        <v>2288</v>
      </c>
      <c r="D260" s="7" t="s">
        <v>2289</v>
      </c>
      <c r="E260" s="8">
        <v>136.401740792514</v>
      </c>
      <c r="F260" s="8">
        <v>132.68145823543799</v>
      </c>
      <c r="G260" s="8">
        <v>108.82095983279601</v>
      </c>
      <c r="H260" s="8">
        <v>120.06474890129</v>
      </c>
      <c r="I260" s="8">
        <v>167.70215237670899</v>
      </c>
      <c r="J260" s="8">
        <v>194.59364490071599</v>
      </c>
      <c r="K260" s="8">
        <v>0.63850013375497405</v>
      </c>
      <c r="L260" s="8">
        <v>0.35201707707383501</v>
      </c>
    </row>
    <row r="261" spans="1:12" x14ac:dyDescent="0.2">
      <c r="A261" s="7" t="s">
        <v>2290</v>
      </c>
      <c r="B261" s="7" t="s">
        <v>228</v>
      </c>
      <c r="C261" s="7" t="s">
        <v>2291</v>
      </c>
      <c r="D261" s="7" t="s">
        <v>230</v>
      </c>
      <c r="E261" s="8">
        <v>113.668117327095</v>
      </c>
      <c r="F261" s="8">
        <v>154.30362179973201</v>
      </c>
      <c r="G261" s="8">
        <v>163.231439749195</v>
      </c>
      <c r="H261" s="8">
        <v>54.127550734187999</v>
      </c>
      <c r="I261" s="8">
        <v>53.585303126285801</v>
      </c>
      <c r="J261" s="8">
        <v>80.998369958673706</v>
      </c>
      <c r="K261" s="8">
        <v>1.0158523057861401E-2</v>
      </c>
      <c r="L261" s="8">
        <v>-1.1921853922015999</v>
      </c>
    </row>
    <row r="262" spans="1:12" x14ac:dyDescent="0.2">
      <c r="A262" s="7" t="s">
        <v>2292</v>
      </c>
      <c r="B262" s="7" t="s">
        <v>2293</v>
      </c>
      <c r="C262" s="7" t="s">
        <v>2294</v>
      </c>
      <c r="D262" s="7" t="s">
        <v>2295</v>
      </c>
      <c r="E262" s="8">
        <v>10.872602526939501</v>
      </c>
      <c r="F262" s="8">
        <v>18.6736867146173</v>
      </c>
      <c r="G262" s="8">
        <v>45.506946839169402</v>
      </c>
      <c r="H262" s="8">
        <v>42.3179033012742</v>
      </c>
      <c r="I262" s="8">
        <v>50.608341841492098</v>
      </c>
      <c r="J262" s="8">
        <v>39.511399979840803</v>
      </c>
      <c r="K262" s="8">
        <v>0.58749401395931</v>
      </c>
      <c r="L262" s="8">
        <v>0.81942985296668103</v>
      </c>
    </row>
    <row r="263" spans="1:12" x14ac:dyDescent="0.2">
      <c r="A263" s="7" t="s">
        <v>2296</v>
      </c>
      <c r="B263" s="7" t="s">
        <v>2297</v>
      </c>
      <c r="C263" s="7" t="s">
        <v>2298</v>
      </c>
      <c r="D263" s="7" t="s">
        <v>2299</v>
      </c>
      <c r="E263" s="8">
        <v>45.467246930837902</v>
      </c>
      <c r="F263" s="8">
        <v>36.364547812675703</v>
      </c>
      <c r="G263" s="8">
        <v>43.528383933118597</v>
      </c>
      <c r="H263" s="8">
        <v>54.127550734187999</v>
      </c>
      <c r="I263" s="8">
        <v>60.531546124137698</v>
      </c>
      <c r="J263" s="8">
        <v>63.218239967745298</v>
      </c>
      <c r="K263" s="8">
        <v>0.60683559788997099</v>
      </c>
      <c r="L263" s="8">
        <v>0.50484572095361202</v>
      </c>
    </row>
    <row r="264" spans="1:12" x14ac:dyDescent="0.2">
      <c r="A264" s="7" t="s">
        <v>2300</v>
      </c>
      <c r="B264" s="7" t="s">
        <v>2301</v>
      </c>
      <c r="C264" s="7" t="s">
        <v>2302</v>
      </c>
      <c r="E264" s="8">
        <v>4.94209205769977</v>
      </c>
      <c r="F264" s="8">
        <v>16.7080354814996</v>
      </c>
      <c r="G264" s="8">
        <v>8.9035330772288006</v>
      </c>
      <c r="H264" s="8">
        <v>10.825510146837599</v>
      </c>
      <c r="I264" s="8">
        <v>3.9692817130582099</v>
      </c>
      <c r="J264" s="8">
        <v>30.621334984376599</v>
      </c>
      <c r="K264" s="8">
        <v>0.87433702334558205</v>
      </c>
      <c r="L264" s="8">
        <v>0.571734181344972</v>
      </c>
    </row>
    <row r="265" spans="1:12" x14ac:dyDescent="0.2">
      <c r="A265" s="7" t="s">
        <v>2303</v>
      </c>
      <c r="B265" s="7" t="s">
        <v>2304</v>
      </c>
      <c r="C265" s="7" t="s">
        <v>2305</v>
      </c>
      <c r="D265" s="7" t="s">
        <v>2306</v>
      </c>
      <c r="E265" s="8">
        <v>35.583062815438304</v>
      </c>
      <c r="F265" s="8">
        <v>28.501942880205299</v>
      </c>
      <c r="G265" s="8">
        <v>15.828503248406699</v>
      </c>
      <c r="H265" s="8">
        <v>39.365491443045798</v>
      </c>
      <c r="I265" s="8">
        <v>65.493148265460405</v>
      </c>
      <c r="J265" s="8">
        <v>20.743484989416402</v>
      </c>
      <c r="K265" s="8">
        <v>0.70417820091024597</v>
      </c>
      <c r="L265" s="8">
        <v>0.65219430534582201</v>
      </c>
    </row>
    <row r="266" spans="1:12" x14ac:dyDescent="0.2">
      <c r="A266" s="7" t="s">
        <v>2307</v>
      </c>
      <c r="B266" s="7" t="s">
        <v>2308</v>
      </c>
      <c r="C266" s="7" t="s">
        <v>2309</v>
      </c>
      <c r="D266" s="7" t="s">
        <v>2310</v>
      </c>
      <c r="E266" s="8">
        <v>325.18965739664498</v>
      </c>
      <c r="F266" s="8">
        <v>281.088126335818</v>
      </c>
      <c r="G266" s="8">
        <v>298.76299881367697</v>
      </c>
      <c r="H266" s="8">
        <v>404.48042457729599</v>
      </c>
      <c r="I266" s="8">
        <v>360.21231546003202</v>
      </c>
      <c r="J266" s="8">
        <v>305.22556484427002</v>
      </c>
      <c r="K266" s="8">
        <v>0.63347218705652497</v>
      </c>
      <c r="L266" s="8">
        <v>0.24148508404718499</v>
      </c>
    </row>
    <row r="267" spans="1:12" x14ac:dyDescent="0.2">
      <c r="A267" s="7" t="s">
        <v>2311</v>
      </c>
      <c r="B267" s="7" t="s">
        <v>2312</v>
      </c>
      <c r="C267" s="7" t="s">
        <v>2313</v>
      </c>
      <c r="E267" s="8">
        <v>35.583062815438304</v>
      </c>
      <c r="F267" s="8">
        <v>22.604989180852499</v>
      </c>
      <c r="G267" s="8">
        <v>47.485509745220199</v>
      </c>
      <c r="H267" s="8">
        <v>40.349628729121903</v>
      </c>
      <c r="I267" s="8">
        <v>34.7312149892593</v>
      </c>
      <c r="J267" s="8">
        <v>63.218239967745298</v>
      </c>
      <c r="K267" s="8">
        <v>0.81978339989301596</v>
      </c>
      <c r="L267" s="8">
        <v>0.388361976225582</v>
      </c>
    </row>
    <row r="268" spans="1:12" x14ac:dyDescent="0.2">
      <c r="A268" s="7" t="s">
        <v>2314</v>
      </c>
      <c r="B268" s="7" t="s">
        <v>2315</v>
      </c>
      <c r="C268" s="7" t="s">
        <v>2316</v>
      </c>
      <c r="D268" s="7" t="s">
        <v>2317</v>
      </c>
      <c r="E268" s="8">
        <v>6.9189288807796796</v>
      </c>
      <c r="F268" s="8">
        <v>14.742384248382001</v>
      </c>
      <c r="G268" s="8">
        <v>1.9785629060508401</v>
      </c>
      <c r="H268" s="8">
        <v>3.9365491443045801</v>
      </c>
      <c r="I268" s="8">
        <v>0</v>
      </c>
      <c r="J268" s="8">
        <v>0</v>
      </c>
      <c r="K268" s="8">
        <v>0.54582630710246705</v>
      </c>
      <c r="L268" s="8">
        <v>-2.5848016023145801</v>
      </c>
    </row>
    <row r="269" spans="1:12" x14ac:dyDescent="0.2">
      <c r="A269" s="7" t="s">
        <v>2318</v>
      </c>
      <c r="B269" s="7" t="s">
        <v>2319</v>
      </c>
      <c r="C269" s="7" t="s">
        <v>2320</v>
      </c>
      <c r="D269" s="7" t="s">
        <v>2321</v>
      </c>
      <c r="E269" s="8">
        <v>26.6872971115788</v>
      </c>
      <c r="F269" s="8">
        <v>74.694746858469003</v>
      </c>
      <c r="G269" s="8">
        <v>58.367605728499903</v>
      </c>
      <c r="H269" s="8">
        <v>42.3179033012742</v>
      </c>
      <c r="I269" s="8">
        <v>62.516186980666802</v>
      </c>
      <c r="J269" s="8">
        <v>46.425894976313003</v>
      </c>
      <c r="K269" s="8">
        <v>0.96931924944207104</v>
      </c>
      <c r="L269" s="8">
        <v>-7.8966477301505397E-2</v>
      </c>
    </row>
    <row r="270" spans="1:12" x14ac:dyDescent="0.2">
      <c r="A270" s="7" t="s">
        <v>2322</v>
      </c>
      <c r="B270" s="7" t="s">
        <v>2323</v>
      </c>
      <c r="C270" s="7" t="s">
        <v>2324</v>
      </c>
      <c r="D270" s="7" t="s">
        <v>2325</v>
      </c>
      <c r="E270" s="8">
        <v>1526.11802741769</v>
      </c>
      <c r="F270" s="8">
        <v>1588.2461963590299</v>
      </c>
      <c r="G270" s="8">
        <v>1835.1170953621599</v>
      </c>
      <c r="H270" s="8">
        <v>1888.55945198012</v>
      </c>
      <c r="I270" s="8">
        <v>1906.2475426962001</v>
      </c>
      <c r="J270" s="8">
        <v>2101.0186939280402</v>
      </c>
      <c r="K270" s="8">
        <v>0.30700395734014602</v>
      </c>
      <c r="L270" s="8">
        <v>0.25242319853809803</v>
      </c>
    </row>
    <row r="271" spans="1:12" x14ac:dyDescent="0.2">
      <c r="A271" s="7" t="s">
        <v>2326</v>
      </c>
      <c r="B271" s="7" t="s">
        <v>2327</v>
      </c>
      <c r="C271" s="7" t="s">
        <v>2328</v>
      </c>
      <c r="D271" s="7" t="s">
        <v>2329</v>
      </c>
      <c r="E271" s="8">
        <v>2734.9537447310499</v>
      </c>
      <c r="F271" s="8">
        <v>2955.3566289923201</v>
      </c>
      <c r="G271" s="8">
        <v>3017.3084317275402</v>
      </c>
      <c r="H271" s="8">
        <v>1998.78282802065</v>
      </c>
      <c r="I271" s="8">
        <v>2311.1142774281402</v>
      </c>
      <c r="J271" s="8">
        <v>2110.8965439230001</v>
      </c>
      <c r="K271" s="8">
        <v>5.3365973723815399E-3</v>
      </c>
      <c r="L271" s="8">
        <v>-0.43954005073664598</v>
      </c>
    </row>
    <row r="272" spans="1:12" x14ac:dyDescent="0.2">
      <c r="A272" s="7" t="s">
        <v>2330</v>
      </c>
      <c r="B272" s="7" t="s">
        <v>2331</v>
      </c>
      <c r="C272" s="7" t="s">
        <v>2332</v>
      </c>
      <c r="D272" s="7" t="s">
        <v>2333</v>
      </c>
      <c r="E272" s="8">
        <v>17.791531407719201</v>
      </c>
      <c r="F272" s="8">
        <v>11.793907398705599</v>
      </c>
      <c r="G272" s="8">
        <v>2.96784435907627</v>
      </c>
      <c r="H272" s="8">
        <v>0</v>
      </c>
      <c r="I272" s="8">
        <v>20.838728993555598</v>
      </c>
      <c r="J272" s="8">
        <v>8.8900649954641793</v>
      </c>
      <c r="K272" s="8">
        <v>0.98118717287284696</v>
      </c>
      <c r="L272" s="8">
        <v>-0.13129576618327399</v>
      </c>
    </row>
    <row r="273" spans="1:12" x14ac:dyDescent="0.2">
      <c r="A273" s="7" t="s">
        <v>2334</v>
      </c>
      <c r="B273" s="7" t="s">
        <v>2335</v>
      </c>
      <c r="C273" s="7" t="s">
        <v>2336</v>
      </c>
      <c r="D273" s="7" t="s">
        <v>2337</v>
      </c>
      <c r="E273" s="8">
        <v>85.003983392435998</v>
      </c>
      <c r="F273" s="8">
        <v>93.368433573086307</v>
      </c>
      <c r="G273" s="8">
        <v>149.381499406839</v>
      </c>
      <c r="H273" s="8">
        <v>242.09777237473199</v>
      </c>
      <c r="I273" s="8">
        <v>205.41032865076201</v>
      </c>
      <c r="J273" s="8">
        <v>165.94787991533099</v>
      </c>
      <c r="K273" s="8">
        <v>5.7837550298014399E-2</v>
      </c>
      <c r="L273" s="8">
        <v>0.90443040730650903</v>
      </c>
    </row>
    <row r="274" spans="1:12" x14ac:dyDescent="0.2">
      <c r="A274" s="7" t="s">
        <v>2338</v>
      </c>
      <c r="B274" s="7" t="s">
        <v>2339</v>
      </c>
      <c r="E274" s="8">
        <v>0</v>
      </c>
      <c r="F274" s="8">
        <v>226.04989180852499</v>
      </c>
      <c r="G274" s="8">
        <v>15.828503248406699</v>
      </c>
      <c r="H274" s="8">
        <v>79.715120172167701</v>
      </c>
      <c r="I274" s="8">
        <v>72.439391263312302</v>
      </c>
      <c r="J274" s="8">
        <v>77.047229960689606</v>
      </c>
      <c r="K274" s="8">
        <v>0.99135116819958702</v>
      </c>
      <c r="L274" s="8">
        <v>-7.7675948960670704E-2</v>
      </c>
    </row>
    <row r="275" spans="1:12" x14ac:dyDescent="0.2">
      <c r="A275" s="7" t="s">
        <v>2340</v>
      </c>
      <c r="B275" s="7" t="s">
        <v>2341</v>
      </c>
      <c r="C275" s="7" t="s">
        <v>2342</v>
      </c>
      <c r="D275" s="7" t="s">
        <v>2343</v>
      </c>
      <c r="E275" s="8">
        <v>4381.65881835662</v>
      </c>
      <c r="F275" s="8">
        <v>4331.3124921746403</v>
      </c>
      <c r="G275" s="8">
        <v>3889.8546732959599</v>
      </c>
      <c r="H275" s="8">
        <v>4598.8735378338297</v>
      </c>
      <c r="I275" s="8">
        <v>4975.4946273184596</v>
      </c>
      <c r="J275" s="8">
        <v>4771.0015475657801</v>
      </c>
      <c r="K275" s="8">
        <v>0.39365090487235499</v>
      </c>
      <c r="L275" s="8">
        <v>0.186831366708926</v>
      </c>
    </row>
    <row r="276" spans="1:12" x14ac:dyDescent="0.2">
      <c r="A276" s="7" t="s">
        <v>2344</v>
      </c>
      <c r="B276" s="7" t="s">
        <v>2345</v>
      </c>
      <c r="C276" s="7" t="s">
        <v>2346</v>
      </c>
      <c r="D276" s="7" t="s">
        <v>2347</v>
      </c>
      <c r="E276" s="8">
        <v>39.536736461598203</v>
      </c>
      <c r="F276" s="8">
        <v>79.608874941262997</v>
      </c>
      <c r="G276" s="8">
        <v>38.581976667991398</v>
      </c>
      <c r="H276" s="8">
        <v>28.5399812962082</v>
      </c>
      <c r="I276" s="8">
        <v>62.516186980666802</v>
      </c>
      <c r="J276" s="8">
        <v>0</v>
      </c>
      <c r="K276" s="8">
        <v>0.80203783720507404</v>
      </c>
      <c r="L276" s="8">
        <v>-0.792745781844574</v>
      </c>
    </row>
    <row r="277" spans="1:12" x14ac:dyDescent="0.2">
      <c r="A277" s="7" t="s">
        <v>2348</v>
      </c>
      <c r="B277" s="7" t="s">
        <v>2349</v>
      </c>
      <c r="C277" s="7" t="s">
        <v>2350</v>
      </c>
      <c r="D277" s="7" t="s">
        <v>2351</v>
      </c>
      <c r="E277" s="8">
        <v>14.8262761730993</v>
      </c>
      <c r="F277" s="8">
        <v>52.089757677616497</v>
      </c>
      <c r="G277" s="8">
        <v>73.206827523881202</v>
      </c>
      <c r="H277" s="8">
        <v>106.286826896224</v>
      </c>
      <c r="I277" s="8">
        <v>90.301158972074205</v>
      </c>
      <c r="J277" s="8">
        <v>80.010584959177706</v>
      </c>
      <c r="K277" s="8">
        <v>0.34869618424479398</v>
      </c>
      <c r="L277" s="8">
        <v>0.98111057779768496</v>
      </c>
    </row>
    <row r="278" spans="1:12" x14ac:dyDescent="0.2">
      <c r="A278" s="7" t="s">
        <v>2352</v>
      </c>
      <c r="B278" s="7" t="s">
        <v>2353</v>
      </c>
      <c r="C278" s="7" t="s">
        <v>2354</v>
      </c>
      <c r="D278" s="7" t="s">
        <v>2355</v>
      </c>
      <c r="E278" s="8">
        <v>82.038728157816195</v>
      </c>
      <c r="F278" s="8">
        <v>34.398896579558098</v>
      </c>
      <c r="G278" s="8">
        <v>58.367605728499903</v>
      </c>
      <c r="H278" s="8">
        <v>70.857884597482396</v>
      </c>
      <c r="I278" s="8">
        <v>65.493148265460405</v>
      </c>
      <c r="J278" s="8">
        <v>79.022799959681606</v>
      </c>
      <c r="K278" s="8">
        <v>0.83517606496326102</v>
      </c>
      <c r="L278" s="8">
        <v>0.30124308286925899</v>
      </c>
    </row>
    <row r="279" spans="1:12" x14ac:dyDescent="0.2">
      <c r="A279" s="7" t="s">
        <v>2356</v>
      </c>
      <c r="B279" s="7" t="s">
        <v>2357</v>
      </c>
      <c r="C279" s="7" t="s">
        <v>2358</v>
      </c>
      <c r="D279" s="7" t="s">
        <v>2359</v>
      </c>
      <c r="E279" s="8">
        <v>1677.3460443833001</v>
      </c>
      <c r="F279" s="8">
        <v>1318.95197742191</v>
      </c>
      <c r="G279" s="8">
        <v>1581.8610433876499</v>
      </c>
      <c r="H279" s="8">
        <v>805.02430001028699</v>
      </c>
      <c r="I279" s="8">
        <v>759.12512762238202</v>
      </c>
      <c r="J279" s="8">
        <v>782.32571960084795</v>
      </c>
      <c r="K279" s="8">
        <v>9.7341278306130304E-9</v>
      </c>
      <c r="L279" s="8">
        <v>-0.96424765473934404</v>
      </c>
    </row>
    <row r="280" spans="1:12" x14ac:dyDescent="0.2">
      <c r="A280" s="7" t="s">
        <v>2360</v>
      </c>
      <c r="B280" s="7" t="s">
        <v>2361</v>
      </c>
      <c r="E280" s="8">
        <v>0</v>
      </c>
      <c r="F280" s="8">
        <v>14.742384248382001</v>
      </c>
      <c r="G280" s="8">
        <v>0</v>
      </c>
      <c r="H280" s="8">
        <v>13.777922005065999</v>
      </c>
      <c r="I280" s="8">
        <v>17.861767708761899</v>
      </c>
      <c r="J280" s="8">
        <v>25.682409986896499</v>
      </c>
      <c r="K280" s="8">
        <v>0.567727326453354</v>
      </c>
      <c r="L280" s="8">
        <v>1.9583758870722101</v>
      </c>
    </row>
    <row r="281" spans="1:12" x14ac:dyDescent="0.2">
      <c r="A281" s="7" t="s">
        <v>2362</v>
      </c>
      <c r="B281" s="7" t="s">
        <v>2363</v>
      </c>
      <c r="C281" s="7" t="s">
        <v>2364</v>
      </c>
      <c r="D281" s="7" t="s">
        <v>2365</v>
      </c>
      <c r="E281" s="8">
        <v>13.8378577615594</v>
      </c>
      <c r="F281" s="8">
        <v>9.8282561655880301</v>
      </c>
      <c r="G281" s="8">
        <v>7.91425162420337</v>
      </c>
      <c r="H281" s="8">
        <v>5.9048237164568702</v>
      </c>
      <c r="I281" s="8">
        <v>2.97696128479366</v>
      </c>
      <c r="J281" s="8">
        <v>0.98778499949602006</v>
      </c>
      <c r="K281" s="8">
        <v>0.51446296603161601</v>
      </c>
      <c r="L281" s="8">
        <v>-1.67750712178964</v>
      </c>
    </row>
    <row r="282" spans="1:12" x14ac:dyDescent="0.2">
      <c r="A282" s="7" t="s">
        <v>2366</v>
      </c>
      <c r="B282" s="7" t="s">
        <v>2367</v>
      </c>
      <c r="E282" s="8">
        <v>16.803112996179198</v>
      </c>
      <c r="F282" s="8">
        <v>10.8110817821468</v>
      </c>
      <c r="G282" s="8">
        <v>2.96784435907627</v>
      </c>
      <c r="H282" s="8">
        <v>27.555844010132098</v>
      </c>
      <c r="I282" s="8">
        <v>40.685137558846598</v>
      </c>
      <c r="J282" s="8">
        <v>29.633549984880599</v>
      </c>
      <c r="K282" s="8">
        <v>0.197522404205143</v>
      </c>
      <c r="L282" s="8">
        <v>1.67808790873002</v>
      </c>
    </row>
    <row r="283" spans="1:12" x14ac:dyDescent="0.2">
      <c r="A283" s="7" t="s">
        <v>2368</v>
      </c>
      <c r="B283" s="7" t="s">
        <v>2369</v>
      </c>
      <c r="C283" s="7" t="s">
        <v>2370</v>
      </c>
      <c r="D283" s="7" t="s">
        <v>2371</v>
      </c>
      <c r="E283" s="8">
        <v>607.87732309707201</v>
      </c>
      <c r="F283" s="8">
        <v>521.88040239272402</v>
      </c>
      <c r="G283" s="8">
        <v>422.42318044185498</v>
      </c>
      <c r="H283" s="8">
        <v>189.93849621269601</v>
      </c>
      <c r="I283" s="8">
        <v>178.617677087619</v>
      </c>
      <c r="J283" s="8">
        <v>145.20439492591501</v>
      </c>
      <c r="K283" s="8">
        <v>7.7867927170646895E-10</v>
      </c>
      <c r="L283" s="8">
        <v>-1.59511946335407</v>
      </c>
    </row>
    <row r="284" spans="1:12" x14ac:dyDescent="0.2">
      <c r="A284" s="7" t="s">
        <v>2372</v>
      </c>
      <c r="B284" s="7" t="s">
        <v>2373</v>
      </c>
      <c r="D284" s="7" t="s">
        <v>2374</v>
      </c>
      <c r="E284" s="8">
        <v>0</v>
      </c>
      <c r="F284" s="8">
        <v>6.8797793159116196</v>
      </c>
      <c r="G284" s="8">
        <v>12.8606588893305</v>
      </c>
      <c r="H284" s="8">
        <v>2.95241185822844</v>
      </c>
      <c r="I284" s="8">
        <v>6.9462429978518596</v>
      </c>
      <c r="J284" s="8">
        <v>16.792344991432302</v>
      </c>
      <c r="K284" s="8">
        <v>0.93758073557433896</v>
      </c>
      <c r="L284" s="8">
        <v>0.43517459985362</v>
      </c>
    </row>
    <row r="285" spans="1:12" x14ac:dyDescent="0.2">
      <c r="A285" s="7" t="s">
        <v>2375</v>
      </c>
      <c r="B285" s="7" t="s">
        <v>2376</v>
      </c>
      <c r="D285" s="7" t="s">
        <v>2377</v>
      </c>
      <c r="E285" s="8">
        <v>0.98841841153995402</v>
      </c>
      <c r="F285" s="8">
        <v>21.6221635642937</v>
      </c>
      <c r="G285" s="8">
        <v>26.710599231686398</v>
      </c>
      <c r="H285" s="8">
        <v>12.793784718989899</v>
      </c>
      <c r="I285" s="8">
        <v>17.861767708761899</v>
      </c>
      <c r="J285" s="8">
        <v>7.9022799959681604</v>
      </c>
      <c r="K285" s="8">
        <v>0.93226176558922302</v>
      </c>
      <c r="L285" s="8">
        <v>-0.3553057381709</v>
      </c>
    </row>
    <row r="286" spans="1:12" x14ac:dyDescent="0.2">
      <c r="A286" s="7" t="s">
        <v>2378</v>
      </c>
      <c r="B286" s="7" t="s">
        <v>2379</v>
      </c>
      <c r="C286" s="7" t="s">
        <v>2380</v>
      </c>
      <c r="D286" s="7" t="s">
        <v>2381</v>
      </c>
      <c r="E286" s="8">
        <v>1004.23310612459</v>
      </c>
      <c r="F286" s="8">
        <v>1025.08711807083</v>
      </c>
      <c r="G286" s="8">
        <v>923.98887712574401</v>
      </c>
      <c r="H286" s="8">
        <v>1507.6983222686499</v>
      </c>
      <c r="I286" s="8">
        <v>1044.91341096257</v>
      </c>
      <c r="J286" s="8">
        <v>1048.03988446528</v>
      </c>
      <c r="K286" s="8">
        <v>0.45735475444955898</v>
      </c>
      <c r="L286" s="8">
        <v>0.28594467160368697</v>
      </c>
    </row>
    <row r="287" spans="1:12" x14ac:dyDescent="0.2">
      <c r="A287" s="7" t="s">
        <v>2382</v>
      </c>
      <c r="B287" s="7" t="s">
        <v>2383</v>
      </c>
      <c r="C287" s="7" t="s">
        <v>2384</v>
      </c>
      <c r="E287" s="8">
        <v>0</v>
      </c>
      <c r="F287" s="8">
        <v>11.793907398705599</v>
      </c>
      <c r="G287" s="8">
        <v>12.8606588893305</v>
      </c>
      <c r="H287" s="8">
        <v>1.9682745721522901</v>
      </c>
      <c r="I287" s="8">
        <v>0</v>
      </c>
      <c r="J287" s="8">
        <v>1.9755699989920401</v>
      </c>
      <c r="K287" s="8">
        <v>0.54461793210596599</v>
      </c>
      <c r="L287" s="8">
        <v>-2.6434067131279999</v>
      </c>
    </row>
    <row r="288" spans="1:12" x14ac:dyDescent="0.2">
      <c r="A288" s="7" t="s">
        <v>2385</v>
      </c>
      <c r="B288" s="7" t="s">
        <v>2386</v>
      </c>
      <c r="C288" s="7" t="s">
        <v>2387</v>
      </c>
      <c r="D288" s="7" t="s">
        <v>2388</v>
      </c>
      <c r="E288" s="8">
        <v>13.8378577615594</v>
      </c>
      <c r="F288" s="8">
        <v>12.7767330152644</v>
      </c>
      <c r="G288" s="8">
        <v>25.721317778661</v>
      </c>
      <c r="H288" s="8">
        <v>2.95241185822844</v>
      </c>
      <c r="I288" s="8">
        <v>11.907845139174601</v>
      </c>
      <c r="J288" s="8">
        <v>17.780129990928401</v>
      </c>
      <c r="K288" s="8">
        <v>0.81231063912661905</v>
      </c>
      <c r="L288" s="8">
        <v>-0.68127303992167898</v>
      </c>
    </row>
    <row r="289" spans="1:12" x14ac:dyDescent="0.2">
      <c r="A289" s="7" t="s">
        <v>2389</v>
      </c>
      <c r="B289" s="7" t="s">
        <v>2390</v>
      </c>
      <c r="C289" s="7" t="s">
        <v>2391</v>
      </c>
      <c r="D289" s="7" t="s">
        <v>2392</v>
      </c>
      <c r="E289" s="8">
        <v>447.75354042759898</v>
      </c>
      <c r="F289" s="8">
        <v>442.271527451461</v>
      </c>
      <c r="G289" s="8">
        <v>407.583958646474</v>
      </c>
      <c r="H289" s="8">
        <v>513.71966333174805</v>
      </c>
      <c r="I289" s="8">
        <v>437.61330886466698</v>
      </c>
      <c r="J289" s="8">
        <v>502.78256474347398</v>
      </c>
      <c r="K289" s="8">
        <v>0.729003179106128</v>
      </c>
      <c r="L289" s="8">
        <v>0.164308125886623</v>
      </c>
    </row>
    <row r="290" spans="1:12" x14ac:dyDescent="0.2">
      <c r="A290" s="7" t="s">
        <v>2393</v>
      </c>
      <c r="B290" s="7" t="s">
        <v>2394</v>
      </c>
      <c r="D290" s="7" t="s">
        <v>2395</v>
      </c>
      <c r="E290" s="8">
        <v>364.726393858243</v>
      </c>
      <c r="F290" s="8">
        <v>414.75241018781497</v>
      </c>
      <c r="G290" s="8">
        <v>426.38030625395697</v>
      </c>
      <c r="H290" s="8">
        <v>365.11493313425001</v>
      </c>
      <c r="I290" s="8">
        <v>425.70546372549302</v>
      </c>
      <c r="J290" s="8">
        <v>447.46660477169701</v>
      </c>
      <c r="K290" s="8">
        <v>0.958076213157945</v>
      </c>
      <c r="L290" s="8">
        <v>3.8252405126532101E-2</v>
      </c>
    </row>
    <row r="291" spans="1:12" x14ac:dyDescent="0.2">
      <c r="A291" s="7" t="s">
        <v>2396</v>
      </c>
      <c r="B291" s="7" t="s">
        <v>2397</v>
      </c>
      <c r="C291" s="7" t="s">
        <v>2398</v>
      </c>
      <c r="D291" s="7" t="s">
        <v>2399</v>
      </c>
      <c r="E291" s="8">
        <v>129.48281191173399</v>
      </c>
      <c r="F291" s="8">
        <v>148.40666810037899</v>
      </c>
      <c r="G291" s="8">
        <v>136.52084051750799</v>
      </c>
      <c r="H291" s="8">
        <v>278.51085195954897</v>
      </c>
      <c r="I291" s="8">
        <v>136.94021910050799</v>
      </c>
      <c r="J291" s="8">
        <v>133.35097493196301</v>
      </c>
      <c r="K291" s="8">
        <v>0.64847788063575695</v>
      </c>
      <c r="L291" s="8">
        <v>0.405298844985644</v>
      </c>
    </row>
    <row r="292" spans="1:12" x14ac:dyDescent="0.2">
      <c r="A292" s="7" t="s">
        <v>2400</v>
      </c>
      <c r="B292" s="7" t="s">
        <v>2401</v>
      </c>
      <c r="C292" s="7" t="s">
        <v>2402</v>
      </c>
      <c r="D292" s="7" t="s">
        <v>2403</v>
      </c>
      <c r="E292" s="8">
        <v>260.942460646548</v>
      </c>
      <c r="F292" s="8">
        <v>284.03660318549402</v>
      </c>
      <c r="G292" s="8">
        <v>326.46287949838899</v>
      </c>
      <c r="H292" s="8">
        <v>371.01975685070698</v>
      </c>
      <c r="I292" s="8">
        <v>337.388945609948</v>
      </c>
      <c r="J292" s="8">
        <v>331.895759830663</v>
      </c>
      <c r="K292" s="8">
        <v>0.57705060279112697</v>
      </c>
      <c r="L292" s="8">
        <v>0.25556138720541399</v>
      </c>
    </row>
    <row r="293" spans="1:12" x14ac:dyDescent="0.2">
      <c r="A293" s="7" t="s">
        <v>2404</v>
      </c>
      <c r="B293" s="7" t="s">
        <v>2405</v>
      </c>
      <c r="C293" s="7" t="s">
        <v>2406</v>
      </c>
      <c r="D293" s="7" t="s">
        <v>2407</v>
      </c>
      <c r="E293" s="8">
        <v>683.98554078564803</v>
      </c>
      <c r="F293" s="8">
        <v>665.37294241030895</v>
      </c>
      <c r="G293" s="8">
        <v>803.29653985664197</v>
      </c>
      <c r="H293" s="8">
        <v>1030.3917385217201</v>
      </c>
      <c r="I293" s="8">
        <v>1039.9518088212501</v>
      </c>
      <c r="J293" s="8">
        <v>1018.4063344804</v>
      </c>
      <c r="K293" s="8">
        <v>6.4380598984961502E-3</v>
      </c>
      <c r="L293" s="8">
        <v>0.52092625452670505</v>
      </c>
    </row>
    <row r="294" spans="1:12" x14ac:dyDescent="0.2">
      <c r="A294" s="7" t="s">
        <v>2408</v>
      </c>
      <c r="B294" s="7" t="s">
        <v>2409</v>
      </c>
      <c r="C294" s="7" t="s">
        <v>2410</v>
      </c>
      <c r="D294" s="7" t="s">
        <v>2411</v>
      </c>
      <c r="E294" s="8">
        <v>122.563883030954</v>
      </c>
      <c r="F294" s="8">
        <v>81.574526174380594</v>
      </c>
      <c r="G294" s="8">
        <v>83.099642054135401</v>
      </c>
      <c r="H294" s="8">
        <v>63.968923594949402</v>
      </c>
      <c r="I294" s="8">
        <v>114.116849250423</v>
      </c>
      <c r="J294" s="8">
        <v>112.607489942546</v>
      </c>
      <c r="K294" s="8">
        <v>0.99068699533605897</v>
      </c>
      <c r="L294" s="8">
        <v>1.7189454233025401E-2</v>
      </c>
    </row>
    <row r="295" spans="1:12" x14ac:dyDescent="0.2">
      <c r="A295" s="7" t="s">
        <v>2412</v>
      </c>
      <c r="B295" s="7" t="s">
        <v>2413</v>
      </c>
      <c r="C295" s="7" t="s">
        <v>2414</v>
      </c>
      <c r="D295" s="7" t="s">
        <v>2415</v>
      </c>
      <c r="E295" s="8">
        <v>57.328267869317301</v>
      </c>
      <c r="F295" s="8">
        <v>50.124106444498899</v>
      </c>
      <c r="G295" s="8">
        <v>49.464072651271103</v>
      </c>
      <c r="H295" s="8">
        <v>49.206864303807301</v>
      </c>
      <c r="I295" s="8">
        <v>59.5392256958731</v>
      </c>
      <c r="J295" s="8">
        <v>81.986154958169706</v>
      </c>
      <c r="K295" s="8">
        <v>0.83454097143307404</v>
      </c>
      <c r="L295" s="8">
        <v>0.28153302037933498</v>
      </c>
    </row>
    <row r="296" spans="1:12" x14ac:dyDescent="0.2">
      <c r="A296" s="7" t="s">
        <v>2416</v>
      </c>
      <c r="B296" s="7" t="s">
        <v>2417</v>
      </c>
      <c r="C296" s="7" t="s">
        <v>2418</v>
      </c>
      <c r="D296" s="7" t="s">
        <v>2419</v>
      </c>
      <c r="E296" s="8">
        <v>103.783933211695</v>
      </c>
      <c r="F296" s="8">
        <v>158.23492426596701</v>
      </c>
      <c r="G296" s="8">
        <v>111.788804191873</v>
      </c>
      <c r="H296" s="8">
        <v>74.794433741787003</v>
      </c>
      <c r="I296" s="8">
        <v>139.917180385302</v>
      </c>
      <c r="J296" s="8">
        <v>130.38761993347501</v>
      </c>
      <c r="K296" s="8">
        <v>0.93633756922887601</v>
      </c>
      <c r="L296" s="8">
        <v>-0.115447098655863</v>
      </c>
    </row>
    <row r="297" spans="1:12" x14ac:dyDescent="0.2">
      <c r="A297" s="7" t="s">
        <v>2420</v>
      </c>
      <c r="B297" s="7" t="s">
        <v>2421</v>
      </c>
      <c r="D297" s="7" t="s">
        <v>2422</v>
      </c>
      <c r="E297" s="8">
        <v>89.946075450135794</v>
      </c>
      <c r="F297" s="8">
        <v>179.85708783026101</v>
      </c>
      <c r="G297" s="8">
        <v>97.938863849516693</v>
      </c>
      <c r="H297" s="8">
        <v>23.619294865827499</v>
      </c>
      <c r="I297" s="8">
        <v>35.723535417523898</v>
      </c>
      <c r="J297" s="8">
        <v>33.584689982864703</v>
      </c>
      <c r="K297" s="8">
        <v>2.8587578090395001E-4</v>
      </c>
      <c r="L297" s="8">
        <v>-1.9847562008961801</v>
      </c>
    </row>
    <row r="298" spans="1:12" x14ac:dyDescent="0.2">
      <c r="A298" s="7" t="s">
        <v>2423</v>
      </c>
      <c r="B298" s="7" t="s">
        <v>2424</v>
      </c>
      <c r="E298" s="8">
        <v>242.162510827289</v>
      </c>
      <c r="F298" s="8">
        <v>279.12247510269998</v>
      </c>
      <c r="G298" s="8">
        <v>285.90233992434702</v>
      </c>
      <c r="H298" s="8">
        <v>314.92393154436598</v>
      </c>
      <c r="I298" s="8">
        <v>246.09546620960899</v>
      </c>
      <c r="J298" s="8">
        <v>376.34608480798403</v>
      </c>
      <c r="K298" s="8">
        <v>0.75024304074928805</v>
      </c>
      <c r="L298" s="8">
        <v>0.215739425740579</v>
      </c>
    </row>
    <row r="299" spans="1:12" x14ac:dyDescent="0.2">
      <c r="A299" s="7" t="s">
        <v>2425</v>
      </c>
      <c r="B299" s="7" t="s">
        <v>2426</v>
      </c>
      <c r="C299" s="7" t="s">
        <v>2427</v>
      </c>
      <c r="D299" s="7" t="s">
        <v>2428</v>
      </c>
      <c r="E299" s="8">
        <v>110.702862092475</v>
      </c>
      <c r="F299" s="8">
        <v>136.61276070167401</v>
      </c>
      <c r="G299" s="8">
        <v>75.185390429931999</v>
      </c>
      <c r="H299" s="8">
        <v>166.31920134686899</v>
      </c>
      <c r="I299" s="8">
        <v>172.66375451803199</v>
      </c>
      <c r="J299" s="8">
        <v>126.43647993549099</v>
      </c>
      <c r="K299" s="8">
        <v>0.431991404969365</v>
      </c>
      <c r="L299" s="8">
        <v>0.52912109285383901</v>
      </c>
    </row>
    <row r="300" spans="1:12" x14ac:dyDescent="0.2">
      <c r="A300" s="7" t="s">
        <v>2429</v>
      </c>
      <c r="B300" s="7" t="s">
        <v>2430</v>
      </c>
      <c r="C300" s="7" t="s">
        <v>2431</v>
      </c>
      <c r="D300" s="7" t="s">
        <v>2432</v>
      </c>
      <c r="E300" s="8">
        <v>831.25988410510104</v>
      </c>
      <c r="F300" s="8">
        <v>710.58292077201395</v>
      </c>
      <c r="G300" s="8">
        <v>589.61174600315098</v>
      </c>
      <c r="H300" s="8">
        <v>885.723557468531</v>
      </c>
      <c r="I300" s="8">
        <v>745.23264162667795</v>
      </c>
      <c r="J300" s="8">
        <v>511.67262973893901</v>
      </c>
      <c r="K300" s="8">
        <v>0.99349433249326002</v>
      </c>
      <c r="L300" s="8">
        <v>7.5527099207284001E-3</v>
      </c>
    </row>
    <row r="301" spans="1:12" x14ac:dyDescent="0.2">
      <c r="A301" s="7" t="s">
        <v>2433</v>
      </c>
      <c r="B301" s="7" t="s">
        <v>2434</v>
      </c>
      <c r="C301" s="7" t="s">
        <v>2435</v>
      </c>
      <c r="D301" s="7" t="s">
        <v>2436</v>
      </c>
      <c r="E301" s="8">
        <v>3125.37901728933</v>
      </c>
      <c r="F301" s="8">
        <v>2807.9327865085002</v>
      </c>
      <c r="G301" s="8">
        <v>3058.8582527546</v>
      </c>
      <c r="H301" s="8">
        <v>2566.63004208659</v>
      </c>
      <c r="I301" s="8">
        <v>2609.8027263357699</v>
      </c>
      <c r="J301" s="8">
        <v>2710.48203861708</v>
      </c>
      <c r="K301" s="8">
        <v>0.38497221050757702</v>
      </c>
      <c r="L301" s="8">
        <v>-0.189202700873706</v>
      </c>
    </row>
    <row r="302" spans="1:12" x14ac:dyDescent="0.2">
      <c r="A302" s="7" t="s">
        <v>2437</v>
      </c>
      <c r="B302" s="7" t="s">
        <v>2438</v>
      </c>
      <c r="C302" s="7" t="s">
        <v>2439</v>
      </c>
      <c r="D302" s="7" t="s">
        <v>2440</v>
      </c>
      <c r="E302" s="8">
        <v>466.53349024685798</v>
      </c>
      <c r="F302" s="8">
        <v>507.13801814434203</v>
      </c>
      <c r="G302" s="8">
        <v>539.15839189885503</v>
      </c>
      <c r="H302" s="8">
        <v>803.05602543813404</v>
      </c>
      <c r="I302" s="8">
        <v>595.39225695873097</v>
      </c>
      <c r="J302" s="8">
        <v>596.62213969559605</v>
      </c>
      <c r="K302" s="8">
        <v>0.219391376665177</v>
      </c>
      <c r="L302" s="8">
        <v>0.39922516619514298</v>
      </c>
    </row>
    <row r="303" spans="1:12" x14ac:dyDescent="0.2">
      <c r="A303" s="7" t="s">
        <v>2441</v>
      </c>
      <c r="B303" s="7" t="s">
        <v>2442</v>
      </c>
      <c r="C303" s="7" t="s">
        <v>2443</v>
      </c>
      <c r="D303" s="7" t="s">
        <v>2444</v>
      </c>
      <c r="E303" s="8">
        <v>104.772351623235</v>
      </c>
      <c r="F303" s="8">
        <v>275.19117263646501</v>
      </c>
      <c r="G303" s="8">
        <v>271.06311812896598</v>
      </c>
      <c r="H303" s="8">
        <v>223.39916393928499</v>
      </c>
      <c r="I303" s="8">
        <v>258.995631777048</v>
      </c>
      <c r="J303" s="8">
        <v>292.38435985082202</v>
      </c>
      <c r="K303" s="8">
        <v>0.83142942133888198</v>
      </c>
      <c r="L303" s="8">
        <v>0.25102951714927801</v>
      </c>
    </row>
    <row r="304" spans="1:12" x14ac:dyDescent="0.2">
      <c r="A304" s="7" t="s">
        <v>2445</v>
      </c>
      <c r="B304" s="7" t="s">
        <v>2446</v>
      </c>
      <c r="C304" s="7" t="s">
        <v>2447</v>
      </c>
      <c r="D304" s="7" t="s">
        <v>2448</v>
      </c>
      <c r="E304" s="8">
        <v>1284.94393500194</v>
      </c>
      <c r="F304" s="8">
        <v>1302.24394194041</v>
      </c>
      <c r="G304" s="8">
        <v>1120.8558862778</v>
      </c>
      <c r="H304" s="8">
        <v>1074.6779163951501</v>
      </c>
      <c r="I304" s="8">
        <v>907.97319186206505</v>
      </c>
      <c r="J304" s="8">
        <v>1075.6978644511701</v>
      </c>
      <c r="K304" s="8">
        <v>0.30576562501397597</v>
      </c>
      <c r="L304" s="8">
        <v>-0.27789407510341901</v>
      </c>
    </row>
    <row r="305" spans="1:12" x14ac:dyDescent="0.2">
      <c r="A305" s="7" t="s">
        <v>2449</v>
      </c>
      <c r="B305" s="7" t="s">
        <v>2450</v>
      </c>
      <c r="C305" s="7" t="s">
        <v>2451</v>
      </c>
      <c r="D305" s="7" t="s">
        <v>2452</v>
      </c>
      <c r="E305" s="8">
        <v>48.432502165457699</v>
      </c>
      <c r="F305" s="8">
        <v>67.814967542557397</v>
      </c>
      <c r="G305" s="8">
        <v>90.024612225313405</v>
      </c>
      <c r="H305" s="8">
        <v>43.302040587350398</v>
      </c>
      <c r="I305" s="8">
        <v>57.554584839344002</v>
      </c>
      <c r="J305" s="8">
        <v>38.523614980344803</v>
      </c>
      <c r="K305" s="8">
        <v>0.58522244518952904</v>
      </c>
      <c r="L305" s="8">
        <v>-0.56559898508661599</v>
      </c>
    </row>
    <row r="306" spans="1:12" x14ac:dyDescent="0.2">
      <c r="A306" s="7" t="s">
        <v>2453</v>
      </c>
      <c r="B306" s="7" t="s">
        <v>2454</v>
      </c>
      <c r="C306" s="7" t="s">
        <v>2455</v>
      </c>
      <c r="D306" s="7" t="s">
        <v>2456</v>
      </c>
      <c r="E306" s="8">
        <v>0</v>
      </c>
      <c r="F306" s="8">
        <v>0</v>
      </c>
      <c r="G306" s="8">
        <v>2.96784435907627</v>
      </c>
      <c r="H306" s="8">
        <v>10.825510146837599</v>
      </c>
      <c r="I306" s="8">
        <v>6.9462429978518596</v>
      </c>
      <c r="J306" s="8">
        <v>2.9633549984880601</v>
      </c>
      <c r="K306" s="8">
        <v>0.49260346219415502</v>
      </c>
      <c r="L306" s="8">
        <v>2.8058623652444599</v>
      </c>
    </row>
    <row r="307" spans="1:12" x14ac:dyDescent="0.2">
      <c r="A307" s="7" t="s">
        <v>2457</v>
      </c>
      <c r="B307" s="7" t="s">
        <v>2458</v>
      </c>
      <c r="C307" s="7" t="s">
        <v>2459</v>
      </c>
      <c r="D307" s="7" t="s">
        <v>2460</v>
      </c>
      <c r="E307" s="8">
        <v>224.37097941957001</v>
      </c>
      <c r="F307" s="8">
        <v>120.887550836733</v>
      </c>
      <c r="G307" s="8">
        <v>211.70623094743999</v>
      </c>
      <c r="H307" s="8">
        <v>138.76335733673599</v>
      </c>
      <c r="I307" s="8">
        <v>139.917180385302</v>
      </c>
      <c r="J307" s="8">
        <v>179.77686990827601</v>
      </c>
      <c r="K307" s="8">
        <v>0.76430281533104005</v>
      </c>
      <c r="L307" s="8">
        <v>-0.28072324700465701</v>
      </c>
    </row>
    <row r="308" spans="1:12" x14ac:dyDescent="0.2">
      <c r="A308" s="7" t="s">
        <v>2461</v>
      </c>
      <c r="B308" s="7" t="s">
        <v>2462</v>
      </c>
      <c r="C308" s="7" t="s">
        <v>2463</v>
      </c>
      <c r="D308" s="7" t="s">
        <v>2464</v>
      </c>
      <c r="E308" s="8">
        <v>0</v>
      </c>
      <c r="F308" s="8">
        <v>0</v>
      </c>
      <c r="G308" s="8">
        <v>8.9035330772288006</v>
      </c>
      <c r="H308" s="8">
        <v>96.445454035462205</v>
      </c>
      <c r="I308" s="8">
        <v>62.516186980666802</v>
      </c>
      <c r="J308" s="8">
        <v>29.633549984880599</v>
      </c>
      <c r="K308" s="8">
        <v>2.2573675539368501E-3</v>
      </c>
      <c r="L308" s="8">
        <v>4.4060117385916504</v>
      </c>
    </row>
    <row r="309" spans="1:12" x14ac:dyDescent="0.2">
      <c r="A309" s="7" t="s">
        <v>2465</v>
      </c>
      <c r="B309" s="7" t="s">
        <v>2466</v>
      </c>
      <c r="C309" s="7" t="s">
        <v>2467</v>
      </c>
      <c r="D309" s="7" t="s">
        <v>2468</v>
      </c>
      <c r="E309" s="8">
        <v>84.015564980896102</v>
      </c>
      <c r="F309" s="8">
        <v>102.213864122115</v>
      </c>
      <c r="G309" s="8">
        <v>100.906708208593</v>
      </c>
      <c r="H309" s="8">
        <v>118.096474329137</v>
      </c>
      <c r="I309" s="8">
        <v>112.132208393894</v>
      </c>
      <c r="J309" s="8">
        <v>95.815144951113993</v>
      </c>
      <c r="K309" s="8">
        <v>0.86224671291670796</v>
      </c>
      <c r="L309" s="8">
        <v>0.183318056346154</v>
      </c>
    </row>
    <row r="310" spans="1:12" x14ac:dyDescent="0.2">
      <c r="A310" s="7" t="s">
        <v>2469</v>
      </c>
      <c r="B310" s="7" t="s">
        <v>2470</v>
      </c>
      <c r="C310" s="7" t="s">
        <v>2471</v>
      </c>
      <c r="D310" s="7" t="s">
        <v>2472</v>
      </c>
      <c r="E310" s="8">
        <v>8.8957657038595794</v>
      </c>
      <c r="F310" s="8">
        <v>39.313024662352099</v>
      </c>
      <c r="G310" s="8">
        <v>31.657006496813501</v>
      </c>
      <c r="H310" s="8">
        <v>18.698608435446801</v>
      </c>
      <c r="I310" s="8">
        <v>20.838728993555598</v>
      </c>
      <c r="J310" s="8">
        <v>19.755699989920402</v>
      </c>
      <c r="K310" s="8">
        <v>0.86375944369425695</v>
      </c>
      <c r="L310" s="8">
        <v>-0.42986274215784898</v>
      </c>
    </row>
    <row r="311" spans="1:12" x14ac:dyDescent="0.2">
      <c r="A311" s="7" t="s">
        <v>2473</v>
      </c>
      <c r="B311" s="7" t="s">
        <v>2474</v>
      </c>
      <c r="C311" s="7" t="s">
        <v>2475</v>
      </c>
      <c r="E311" s="8">
        <v>28.6641339346587</v>
      </c>
      <c r="F311" s="8">
        <v>23.587814797411301</v>
      </c>
      <c r="G311" s="8">
        <v>67.271138805728697</v>
      </c>
      <c r="H311" s="8">
        <v>35.428942298741198</v>
      </c>
      <c r="I311" s="8">
        <v>21.831049421820101</v>
      </c>
      <c r="J311" s="8">
        <v>29.633549984880599</v>
      </c>
      <c r="K311" s="8">
        <v>0.81272184275802795</v>
      </c>
      <c r="L311" s="8">
        <v>-0.45972185591577502</v>
      </c>
    </row>
    <row r="312" spans="1:12" x14ac:dyDescent="0.2">
      <c r="A312" s="7" t="s">
        <v>2476</v>
      </c>
      <c r="B312" s="7" t="s">
        <v>2477</v>
      </c>
      <c r="C312" s="7" t="s">
        <v>2478</v>
      </c>
      <c r="D312" s="7" t="s">
        <v>2479</v>
      </c>
      <c r="E312" s="8">
        <v>30926.623678673601</v>
      </c>
      <c r="F312" s="8">
        <v>39334.646825916403</v>
      </c>
      <c r="G312" s="8">
        <v>36627.1565168132</v>
      </c>
      <c r="H312" s="8">
        <v>28002.642338010599</v>
      </c>
      <c r="I312" s="8">
        <v>33445.167714228497</v>
      </c>
      <c r="J312" s="8">
        <v>27294.475106074002</v>
      </c>
      <c r="K312" s="8">
        <v>0.29540838488923599</v>
      </c>
      <c r="L312" s="8">
        <v>-0.26841329470895597</v>
      </c>
    </row>
    <row r="313" spans="1:12" x14ac:dyDescent="0.2">
      <c r="A313" s="7" t="s">
        <v>2480</v>
      </c>
      <c r="B313" s="7" t="s">
        <v>2481</v>
      </c>
      <c r="C313" s="7" t="s">
        <v>2482</v>
      </c>
      <c r="D313" s="7" t="s">
        <v>2483</v>
      </c>
      <c r="E313" s="8">
        <v>357.80746497746298</v>
      </c>
      <c r="F313" s="8">
        <v>554.31364773916505</v>
      </c>
      <c r="G313" s="8">
        <v>555.97617660028698</v>
      </c>
      <c r="H313" s="8">
        <v>375.94044328108703</v>
      </c>
      <c r="I313" s="8">
        <v>410.82065730152402</v>
      </c>
      <c r="J313" s="8">
        <v>410.918559790345</v>
      </c>
      <c r="K313" s="8">
        <v>0.567727326453354</v>
      </c>
      <c r="L313" s="8">
        <v>-0.29373346689855001</v>
      </c>
    </row>
    <row r="314" spans="1:12" x14ac:dyDescent="0.2">
      <c r="A314" s="7" t="s">
        <v>2484</v>
      </c>
      <c r="B314" s="7" t="s">
        <v>2485</v>
      </c>
      <c r="C314" s="7" t="s">
        <v>2486</v>
      </c>
      <c r="D314" s="7" t="s">
        <v>2487</v>
      </c>
      <c r="E314" s="8">
        <v>73.142962453956599</v>
      </c>
      <c r="F314" s="8">
        <v>90.419956723409896</v>
      </c>
      <c r="G314" s="8">
        <v>62.324731540601597</v>
      </c>
      <c r="H314" s="8">
        <v>80.699257458243906</v>
      </c>
      <c r="I314" s="8">
        <v>74.424032119841399</v>
      </c>
      <c r="J314" s="8">
        <v>56.303744971273197</v>
      </c>
      <c r="K314" s="8">
        <v>0.94803632342104305</v>
      </c>
      <c r="L314" s="8">
        <v>-9.5506632071988701E-2</v>
      </c>
    </row>
    <row r="315" spans="1:12" x14ac:dyDescent="0.2">
      <c r="A315" s="7" t="s">
        <v>2488</v>
      </c>
      <c r="B315" s="7" t="s">
        <v>2489</v>
      </c>
      <c r="C315" s="7" t="s">
        <v>2490</v>
      </c>
      <c r="D315" s="7" t="s">
        <v>2491</v>
      </c>
      <c r="E315" s="8">
        <v>677.06661190486795</v>
      </c>
      <c r="F315" s="8">
        <v>482.56737773037202</v>
      </c>
      <c r="G315" s="8">
        <v>441.21952804933801</v>
      </c>
      <c r="H315" s="8">
        <v>698.73747311406305</v>
      </c>
      <c r="I315" s="8">
        <v>525.92982698021206</v>
      </c>
      <c r="J315" s="8">
        <v>563.03744971273204</v>
      </c>
      <c r="K315" s="8">
        <v>0.82490511984245096</v>
      </c>
      <c r="L315" s="8">
        <v>0.159302792047502</v>
      </c>
    </row>
    <row r="316" spans="1:12" x14ac:dyDescent="0.2">
      <c r="A316" s="7" t="s">
        <v>2492</v>
      </c>
      <c r="B316" s="7" t="s">
        <v>995</v>
      </c>
      <c r="C316" s="7" t="s">
        <v>2493</v>
      </c>
      <c r="D316" s="7" t="s">
        <v>997</v>
      </c>
      <c r="E316" s="8">
        <v>188.787916604131</v>
      </c>
      <c r="F316" s="8">
        <v>103.196689738674</v>
      </c>
      <c r="G316" s="8">
        <v>97.938863849516693</v>
      </c>
      <c r="H316" s="8">
        <v>77.746845600015504</v>
      </c>
      <c r="I316" s="8">
        <v>33.738894560994801</v>
      </c>
      <c r="J316" s="8">
        <v>41.486969978832903</v>
      </c>
      <c r="K316" s="8">
        <v>4.1718973842164699E-2</v>
      </c>
      <c r="L316" s="8">
        <v>-1.3496889281017099</v>
      </c>
    </row>
    <row r="317" spans="1:12" x14ac:dyDescent="0.2">
      <c r="A317" s="7" t="s">
        <v>2494</v>
      </c>
      <c r="B317" s="7" t="s">
        <v>2495</v>
      </c>
      <c r="C317" s="7" t="s">
        <v>2496</v>
      </c>
      <c r="E317" s="8">
        <v>6.9189288807796796</v>
      </c>
      <c r="F317" s="8">
        <v>1.9656512331176099</v>
      </c>
      <c r="G317" s="8">
        <v>0.98928145302542203</v>
      </c>
      <c r="H317" s="8">
        <v>0</v>
      </c>
      <c r="I317" s="8">
        <v>1.9846408565291001</v>
      </c>
      <c r="J317" s="8">
        <v>11.853419993952199</v>
      </c>
      <c r="K317" s="8">
        <v>0.94676077925843005</v>
      </c>
      <c r="L317" s="8">
        <v>0.487008837587873</v>
      </c>
    </row>
    <row r="318" spans="1:12" x14ac:dyDescent="0.2">
      <c r="A318" s="7" t="s">
        <v>2497</v>
      </c>
      <c r="B318" s="7" t="s">
        <v>423</v>
      </c>
      <c r="C318" s="7" t="s">
        <v>2498</v>
      </c>
      <c r="D318" s="7" t="s">
        <v>425</v>
      </c>
      <c r="E318" s="8">
        <v>127.505975088654</v>
      </c>
      <c r="F318" s="8">
        <v>171.99448289778999</v>
      </c>
      <c r="G318" s="8">
        <v>140.47796632961001</v>
      </c>
      <c r="H318" s="8">
        <v>56.095825306340302</v>
      </c>
      <c r="I318" s="8">
        <v>17.861767708761899</v>
      </c>
      <c r="J318" s="8">
        <v>50.377034974296997</v>
      </c>
      <c r="K318" s="8">
        <v>1.55576422039621E-3</v>
      </c>
      <c r="L318" s="8">
        <v>-1.82293991794261</v>
      </c>
    </row>
    <row r="319" spans="1:12" x14ac:dyDescent="0.2">
      <c r="A319" s="7" t="s">
        <v>2499</v>
      </c>
      <c r="B319" s="7" t="s">
        <v>2500</v>
      </c>
      <c r="C319" s="7" t="s">
        <v>2501</v>
      </c>
      <c r="D319" s="7" t="s">
        <v>2502</v>
      </c>
      <c r="E319" s="8">
        <v>218.44046895033</v>
      </c>
      <c r="F319" s="8">
        <v>163.14905234876099</v>
      </c>
      <c r="G319" s="8">
        <v>171.14569137339799</v>
      </c>
      <c r="H319" s="8">
        <v>177.14471149370601</v>
      </c>
      <c r="I319" s="8">
        <v>176.63303623108999</v>
      </c>
      <c r="J319" s="8">
        <v>137.30211492994701</v>
      </c>
      <c r="K319" s="8">
        <v>0.84877317040381695</v>
      </c>
      <c r="L319" s="8">
        <v>-0.170604362744154</v>
      </c>
    </row>
    <row r="320" spans="1:12" x14ac:dyDescent="0.2">
      <c r="A320" s="7" t="s">
        <v>2503</v>
      </c>
      <c r="B320" s="7" t="s">
        <v>2504</v>
      </c>
      <c r="C320" s="7" t="s">
        <v>2505</v>
      </c>
      <c r="D320" s="7" t="s">
        <v>2506</v>
      </c>
      <c r="E320" s="8">
        <v>1.97683682307991</v>
      </c>
      <c r="F320" s="8">
        <v>10.8110817821468</v>
      </c>
      <c r="G320" s="8">
        <v>31.657006496813501</v>
      </c>
      <c r="H320" s="8">
        <v>107.27096418230001</v>
      </c>
      <c r="I320" s="8">
        <v>237.16458235522799</v>
      </c>
      <c r="J320" s="8">
        <v>228.17833488358099</v>
      </c>
      <c r="K320" s="8">
        <v>1.05601037057437E-5</v>
      </c>
      <c r="L320" s="8">
        <v>3.6876788280670199</v>
      </c>
    </row>
    <row r="321" spans="1:12" x14ac:dyDescent="0.2">
      <c r="A321" s="7" t="s">
        <v>2507</v>
      </c>
      <c r="B321" s="7" t="s">
        <v>2508</v>
      </c>
      <c r="C321" s="7" t="s">
        <v>2509</v>
      </c>
      <c r="E321" s="8">
        <v>9.88418411539954</v>
      </c>
      <c r="F321" s="8">
        <v>5.89695369935282</v>
      </c>
      <c r="G321" s="8">
        <v>0</v>
      </c>
      <c r="H321" s="8">
        <v>4.9206864303807301</v>
      </c>
      <c r="I321" s="8">
        <v>0</v>
      </c>
      <c r="J321" s="8">
        <v>11.853419993952199</v>
      </c>
      <c r="K321" s="8">
        <v>0.990401498732699</v>
      </c>
      <c r="L321" s="8">
        <v>8.8127612704476596E-2</v>
      </c>
    </row>
    <row r="322" spans="1:12" x14ac:dyDescent="0.2">
      <c r="A322" s="7" t="s">
        <v>2510</v>
      </c>
      <c r="B322" s="7" t="s">
        <v>2511</v>
      </c>
      <c r="C322" s="7" t="s">
        <v>2512</v>
      </c>
      <c r="D322" s="7" t="s">
        <v>2513</v>
      </c>
      <c r="E322" s="8">
        <v>141.343832850213</v>
      </c>
      <c r="F322" s="8">
        <v>252.586183455612</v>
      </c>
      <c r="G322" s="8">
        <v>159.27431393709301</v>
      </c>
      <c r="H322" s="8">
        <v>210.60537922029499</v>
      </c>
      <c r="I322" s="8">
        <v>218.310494218201</v>
      </c>
      <c r="J322" s="8">
        <v>157.05781491986701</v>
      </c>
      <c r="K322" s="8">
        <v>0.94718719442247301</v>
      </c>
      <c r="L322" s="8">
        <v>8.29341204964609E-2</v>
      </c>
    </row>
    <row r="323" spans="1:12" x14ac:dyDescent="0.2">
      <c r="A323" s="7" t="s">
        <v>2514</v>
      </c>
      <c r="B323" s="7" t="s">
        <v>2515</v>
      </c>
      <c r="C323" s="7" t="s">
        <v>2516</v>
      </c>
      <c r="D323" s="7" t="s">
        <v>2517</v>
      </c>
      <c r="E323" s="8">
        <v>56.339849457777397</v>
      </c>
      <c r="F323" s="8">
        <v>37.347373429234501</v>
      </c>
      <c r="G323" s="8">
        <v>74.196108976906601</v>
      </c>
      <c r="H323" s="8">
        <v>36.413079584817403</v>
      </c>
      <c r="I323" s="8">
        <v>31.7542537044657</v>
      </c>
      <c r="J323" s="8">
        <v>36.548044981352803</v>
      </c>
      <c r="K323" s="8">
        <v>0.51600723524327297</v>
      </c>
      <c r="L323" s="8">
        <v>-0.68082374113271704</v>
      </c>
    </row>
    <row r="324" spans="1:12" x14ac:dyDescent="0.2">
      <c r="A324" s="7" t="s">
        <v>2518</v>
      </c>
      <c r="B324" s="7" t="s">
        <v>2519</v>
      </c>
      <c r="C324" s="7" t="s">
        <v>2520</v>
      </c>
      <c r="D324" s="7" t="s">
        <v>2521</v>
      </c>
      <c r="E324" s="8">
        <v>199.660519131071</v>
      </c>
      <c r="F324" s="8">
        <v>187.719692762731</v>
      </c>
      <c r="G324" s="8">
        <v>173.12425427944899</v>
      </c>
      <c r="H324" s="8">
        <v>261.78051809625498</v>
      </c>
      <c r="I324" s="8">
        <v>244.11082535308</v>
      </c>
      <c r="J324" s="8">
        <v>177.80129990928401</v>
      </c>
      <c r="K324" s="8">
        <v>0.65369976307309596</v>
      </c>
      <c r="L324" s="8">
        <v>0.28662742592784901</v>
      </c>
    </row>
    <row r="325" spans="1:12" x14ac:dyDescent="0.2">
      <c r="A325" s="7" t="s">
        <v>2522</v>
      </c>
      <c r="B325" s="7" t="s">
        <v>2523</v>
      </c>
      <c r="D325" s="7" t="s">
        <v>2524</v>
      </c>
      <c r="E325" s="8">
        <v>0</v>
      </c>
      <c r="F325" s="8">
        <v>0</v>
      </c>
      <c r="G325" s="8">
        <v>0</v>
      </c>
      <c r="H325" s="8">
        <v>8.8572355746852995</v>
      </c>
      <c r="I325" s="8">
        <v>0</v>
      </c>
      <c r="J325" s="8">
        <v>6.9144949964721398</v>
      </c>
      <c r="K325" s="8">
        <v>1</v>
      </c>
      <c r="L325" s="8">
        <v>4.8562003575753998</v>
      </c>
    </row>
    <row r="326" spans="1:12" x14ac:dyDescent="0.2">
      <c r="A326" s="7" t="s">
        <v>2525</v>
      </c>
      <c r="B326" s="7" t="s">
        <v>2526</v>
      </c>
      <c r="D326" s="7" t="s">
        <v>2527</v>
      </c>
      <c r="E326" s="8">
        <v>18.779949819259102</v>
      </c>
      <c r="F326" s="8">
        <v>34.398896579558098</v>
      </c>
      <c r="G326" s="8">
        <v>6.9249701711779501</v>
      </c>
      <c r="H326" s="8">
        <v>18.698608435446801</v>
      </c>
      <c r="I326" s="8">
        <v>45.646739700169398</v>
      </c>
      <c r="J326" s="8">
        <v>59.267099969761198</v>
      </c>
      <c r="K326" s="8">
        <v>0.53426333990753705</v>
      </c>
      <c r="L326" s="8">
        <v>1.03995690635086</v>
      </c>
    </row>
    <row r="327" spans="1:12" x14ac:dyDescent="0.2">
      <c r="A327" s="7" t="s">
        <v>2528</v>
      </c>
      <c r="B327" s="7" t="s">
        <v>2529</v>
      </c>
      <c r="C327" s="7" t="s">
        <v>2530</v>
      </c>
      <c r="D327" s="7" t="s">
        <v>2531</v>
      </c>
      <c r="E327" s="8">
        <v>213.49837689263001</v>
      </c>
      <c r="F327" s="8">
        <v>223.10141495884801</v>
      </c>
      <c r="G327" s="8">
        <v>432.31599497210902</v>
      </c>
      <c r="H327" s="8">
        <v>515.68793790389998</v>
      </c>
      <c r="I327" s="8">
        <v>411.812977729789</v>
      </c>
      <c r="J327" s="8">
        <v>482.03907975405798</v>
      </c>
      <c r="K327" s="8">
        <v>0.140380461866488</v>
      </c>
      <c r="L327" s="8">
        <v>0.69799527652350202</v>
      </c>
    </row>
    <row r="328" spans="1:12" x14ac:dyDescent="0.2">
      <c r="A328" s="7" t="s">
        <v>2532</v>
      </c>
      <c r="B328" s="7" t="s">
        <v>2533</v>
      </c>
      <c r="C328" s="7" t="s">
        <v>2534</v>
      </c>
      <c r="D328" s="7" t="s">
        <v>2535</v>
      </c>
      <c r="E328" s="8">
        <v>68.200870396256803</v>
      </c>
      <c r="F328" s="8">
        <v>38.3301990457933</v>
      </c>
      <c r="G328" s="8">
        <v>25.721317778661</v>
      </c>
      <c r="H328" s="8">
        <v>73.810296455710898</v>
      </c>
      <c r="I328" s="8">
        <v>34.7312149892593</v>
      </c>
      <c r="J328" s="8">
        <v>58.279314970265197</v>
      </c>
      <c r="K328" s="8">
        <v>0.85821521656939104</v>
      </c>
      <c r="L328" s="8">
        <v>0.33514189373744002</v>
      </c>
    </row>
    <row r="329" spans="1:12" x14ac:dyDescent="0.2">
      <c r="A329" s="7" t="s">
        <v>2536</v>
      </c>
      <c r="B329" s="7" t="s">
        <v>2537</v>
      </c>
      <c r="C329" s="7" t="s">
        <v>2538</v>
      </c>
      <c r="D329" s="7" t="s">
        <v>2539</v>
      </c>
      <c r="E329" s="8">
        <v>93.899749096295594</v>
      </c>
      <c r="F329" s="8">
        <v>157.252098649408</v>
      </c>
      <c r="G329" s="8">
        <v>192.90988333995699</v>
      </c>
      <c r="H329" s="8">
        <v>133.84267090635601</v>
      </c>
      <c r="I329" s="8">
        <v>151.82502552447599</v>
      </c>
      <c r="J329" s="8">
        <v>199.53256989819599</v>
      </c>
      <c r="K329" s="8">
        <v>0.92380852283562698</v>
      </c>
      <c r="L329" s="8">
        <v>0.12780523083711001</v>
      </c>
    </row>
    <row r="330" spans="1:12" x14ac:dyDescent="0.2">
      <c r="A330" s="7" t="s">
        <v>2540</v>
      </c>
      <c r="B330" s="7" t="s">
        <v>2541</v>
      </c>
      <c r="C330" s="7" t="s">
        <v>2542</v>
      </c>
      <c r="D330" s="7" t="s">
        <v>2543</v>
      </c>
      <c r="E330" s="8">
        <v>1887.8791660413101</v>
      </c>
      <c r="F330" s="8">
        <v>1201.0129034348599</v>
      </c>
      <c r="G330" s="8">
        <v>1264.30169696649</v>
      </c>
      <c r="H330" s="8">
        <v>2238.9123258232298</v>
      </c>
      <c r="I330" s="8">
        <v>1261.2392643242499</v>
      </c>
      <c r="J330" s="8">
        <v>1511.31104922891</v>
      </c>
      <c r="K330" s="8">
        <v>0.78339590434043005</v>
      </c>
      <c r="L330" s="8">
        <v>0.20317940641479099</v>
      </c>
    </row>
    <row r="331" spans="1:12" x14ac:dyDescent="0.2">
      <c r="A331" s="7" t="s">
        <v>2544</v>
      </c>
      <c r="B331" s="7" t="s">
        <v>2545</v>
      </c>
      <c r="C331" s="7" t="s">
        <v>2546</v>
      </c>
      <c r="E331" s="8">
        <v>0</v>
      </c>
      <c r="F331" s="8">
        <v>0.98282561655880296</v>
      </c>
      <c r="G331" s="8">
        <v>6.9249701711779501</v>
      </c>
      <c r="H331" s="8">
        <v>4.9206864303807301</v>
      </c>
      <c r="I331" s="8">
        <v>18.854088137026501</v>
      </c>
      <c r="J331" s="8">
        <v>9.8778499949602097</v>
      </c>
      <c r="K331" s="8">
        <v>0.52048847969354595</v>
      </c>
      <c r="L331" s="8">
        <v>2.0897489946175698</v>
      </c>
    </row>
    <row r="332" spans="1:12" x14ac:dyDescent="0.2">
      <c r="A332" s="7" t="s">
        <v>2547</v>
      </c>
      <c r="B332" s="7" t="s">
        <v>2548</v>
      </c>
      <c r="C332" s="7" t="s">
        <v>2549</v>
      </c>
      <c r="D332" s="7" t="s">
        <v>2550</v>
      </c>
      <c r="E332" s="8">
        <v>455.660887719919</v>
      </c>
      <c r="F332" s="8">
        <v>293.86485935108198</v>
      </c>
      <c r="G332" s="8">
        <v>269.08455522291501</v>
      </c>
      <c r="H332" s="8">
        <v>270.63775367094001</v>
      </c>
      <c r="I332" s="8">
        <v>234.18762107043401</v>
      </c>
      <c r="J332" s="8">
        <v>227.19054988408499</v>
      </c>
      <c r="K332" s="8">
        <v>0.33486866519698699</v>
      </c>
      <c r="L332" s="8">
        <v>-0.47661652026359702</v>
      </c>
    </row>
    <row r="333" spans="1:12" x14ac:dyDescent="0.2">
      <c r="A333" s="7" t="s">
        <v>2551</v>
      </c>
      <c r="B333" s="7" t="s">
        <v>2552</v>
      </c>
      <c r="C333" s="7" t="s">
        <v>2553</v>
      </c>
      <c r="D333" s="7" t="s">
        <v>2554</v>
      </c>
      <c r="E333" s="8">
        <v>415.13573284678102</v>
      </c>
      <c r="F333" s="8">
        <v>260.44878838808302</v>
      </c>
      <c r="G333" s="8">
        <v>369.00198197848198</v>
      </c>
      <c r="H333" s="8">
        <v>223.39916393928499</v>
      </c>
      <c r="I333" s="8">
        <v>267.92651563142903</v>
      </c>
      <c r="J333" s="8">
        <v>292.38435985082202</v>
      </c>
      <c r="K333" s="8">
        <v>0.40157868385474998</v>
      </c>
      <c r="L333" s="8">
        <v>-0.41452077822040401</v>
      </c>
    </row>
    <row r="334" spans="1:12" x14ac:dyDescent="0.2">
      <c r="A334" s="7" t="s">
        <v>2555</v>
      </c>
      <c r="B334" s="7" t="s">
        <v>2556</v>
      </c>
      <c r="C334" s="7" t="s">
        <v>2557</v>
      </c>
      <c r="D334" s="7" t="s">
        <v>2558</v>
      </c>
      <c r="E334" s="8">
        <v>148.26276173099299</v>
      </c>
      <c r="F334" s="8">
        <v>82.557351790939407</v>
      </c>
      <c r="G334" s="8">
        <v>90.024612225313405</v>
      </c>
      <c r="H334" s="8">
        <v>149.58886748357401</v>
      </c>
      <c r="I334" s="8">
        <v>87.324197687280503</v>
      </c>
      <c r="J334" s="8">
        <v>54.328174972281097</v>
      </c>
      <c r="K334" s="8">
        <v>0.93771623039840502</v>
      </c>
      <c r="L334" s="8">
        <v>-0.139545082055933</v>
      </c>
    </row>
    <row r="335" spans="1:12" x14ac:dyDescent="0.2">
      <c r="A335" s="7" t="s">
        <v>2559</v>
      </c>
      <c r="B335" s="7" t="s">
        <v>2560</v>
      </c>
      <c r="C335" s="7" t="s">
        <v>2561</v>
      </c>
      <c r="D335" s="7" t="s">
        <v>2562</v>
      </c>
      <c r="E335" s="8">
        <v>234.255163534969</v>
      </c>
      <c r="F335" s="8">
        <v>127.76733015264401</v>
      </c>
      <c r="G335" s="8">
        <v>155.31718812499099</v>
      </c>
      <c r="H335" s="8">
        <v>197.811594501305</v>
      </c>
      <c r="I335" s="8">
        <v>185.56392008547101</v>
      </c>
      <c r="J335" s="8">
        <v>177.80129990928401</v>
      </c>
      <c r="K335" s="8">
        <v>0.92034864406996797</v>
      </c>
      <c r="L335" s="8">
        <v>0.117411940563571</v>
      </c>
    </row>
    <row r="336" spans="1:12" x14ac:dyDescent="0.2">
      <c r="A336" s="7" t="s">
        <v>2563</v>
      </c>
      <c r="B336" s="7" t="s">
        <v>2564</v>
      </c>
      <c r="D336" s="7" t="s">
        <v>2565</v>
      </c>
      <c r="E336" s="8">
        <v>294.54868663890602</v>
      </c>
      <c r="F336" s="8">
        <v>214.25598440981901</v>
      </c>
      <c r="G336" s="8">
        <v>362.07701180730402</v>
      </c>
      <c r="H336" s="8">
        <v>496.00519218237702</v>
      </c>
      <c r="I336" s="8">
        <v>346.31982946432902</v>
      </c>
      <c r="J336" s="8">
        <v>338.810254827135</v>
      </c>
      <c r="K336" s="8">
        <v>0.41380889502064599</v>
      </c>
      <c r="L336" s="8">
        <v>0.43971299416408499</v>
      </c>
    </row>
    <row r="337" spans="1:12" x14ac:dyDescent="0.2">
      <c r="A337" s="7" t="s">
        <v>2566</v>
      </c>
      <c r="B337" s="7" t="s">
        <v>2567</v>
      </c>
      <c r="C337" s="7" t="s">
        <v>2568</v>
      </c>
      <c r="D337" s="7" t="s">
        <v>2569</v>
      </c>
      <c r="E337" s="8">
        <v>0.98841841153995402</v>
      </c>
      <c r="F337" s="8">
        <v>3.9313024662352101</v>
      </c>
      <c r="G337" s="8">
        <v>5.9356887181525302</v>
      </c>
      <c r="H337" s="8">
        <v>4.9206864303807301</v>
      </c>
      <c r="I337" s="8">
        <v>0.99232042826455202</v>
      </c>
      <c r="J337" s="8">
        <v>13.828989992944299</v>
      </c>
      <c r="K337" s="8">
        <v>0.86410456943396297</v>
      </c>
      <c r="L337" s="8">
        <v>0.86300571002951099</v>
      </c>
    </row>
    <row r="338" spans="1:12" x14ac:dyDescent="0.2">
      <c r="A338" s="7" t="s">
        <v>2570</v>
      </c>
      <c r="B338" s="7" t="s">
        <v>2571</v>
      </c>
      <c r="C338" s="7" t="s">
        <v>2572</v>
      </c>
      <c r="D338" s="7" t="s">
        <v>2573</v>
      </c>
      <c r="E338" s="8">
        <v>8928.3835114403992</v>
      </c>
      <c r="F338" s="8">
        <v>7716.1639156031597</v>
      </c>
      <c r="G338" s="8">
        <v>8260.5001327622704</v>
      </c>
      <c r="H338" s="8">
        <v>7112.3601664723001</v>
      </c>
      <c r="I338" s="8">
        <v>6463.9752697152899</v>
      </c>
      <c r="J338" s="8">
        <v>5913.8687919826798</v>
      </c>
      <c r="K338" s="8">
        <v>4.8316577330918403E-2</v>
      </c>
      <c r="L338" s="8">
        <v>-0.35368442600389699</v>
      </c>
    </row>
    <row r="339" spans="1:12" x14ac:dyDescent="0.2">
      <c r="A339" s="7" t="s">
        <v>2574</v>
      </c>
      <c r="B339" s="7" t="s">
        <v>2575</v>
      </c>
      <c r="D339" s="7" t="s">
        <v>2576</v>
      </c>
      <c r="E339" s="8">
        <v>0</v>
      </c>
      <c r="F339" s="8">
        <v>0.98282561655880296</v>
      </c>
      <c r="G339" s="8">
        <v>0</v>
      </c>
      <c r="H339" s="8">
        <v>41.333766015198101</v>
      </c>
      <c r="I339" s="8">
        <v>33.738894560994801</v>
      </c>
      <c r="J339" s="8">
        <v>18.767914990424401</v>
      </c>
      <c r="K339" s="8">
        <v>1.8825871276132801E-5</v>
      </c>
      <c r="L339" s="8">
        <v>6.4671997424963701</v>
      </c>
    </row>
    <row r="340" spans="1:12" x14ac:dyDescent="0.2">
      <c r="A340" s="7" t="s">
        <v>2577</v>
      </c>
      <c r="B340" s="7" t="s">
        <v>2578</v>
      </c>
      <c r="C340" s="7" t="s">
        <v>2579</v>
      </c>
      <c r="D340" s="7" t="s">
        <v>2580</v>
      </c>
      <c r="E340" s="8">
        <v>1291.8628638827199</v>
      </c>
      <c r="F340" s="8">
        <v>1367.11043263329</v>
      </c>
      <c r="G340" s="8">
        <v>1504.6970900516701</v>
      </c>
      <c r="H340" s="8">
        <v>1053.0268961014799</v>
      </c>
      <c r="I340" s="8">
        <v>1138.1915312194401</v>
      </c>
      <c r="J340" s="8">
        <v>1272.2670793508701</v>
      </c>
      <c r="K340" s="8">
        <v>0.31772181826889101</v>
      </c>
      <c r="L340" s="8">
        <v>-0.26563454163255801</v>
      </c>
    </row>
    <row r="341" spans="1:12" x14ac:dyDescent="0.2">
      <c r="A341" s="7" t="s">
        <v>2581</v>
      </c>
      <c r="B341" s="7" t="s">
        <v>2582</v>
      </c>
      <c r="C341" s="7" t="s">
        <v>2583</v>
      </c>
      <c r="D341" s="7" t="s">
        <v>2584</v>
      </c>
      <c r="E341" s="8">
        <v>414.14731443524101</v>
      </c>
      <c r="F341" s="8">
        <v>340.05766332934598</v>
      </c>
      <c r="G341" s="8">
        <v>445.17665386144</v>
      </c>
      <c r="H341" s="8">
        <v>321.81289254689898</v>
      </c>
      <c r="I341" s="8">
        <v>377.08176274053</v>
      </c>
      <c r="J341" s="8">
        <v>355.602599818567</v>
      </c>
      <c r="K341" s="8">
        <v>0.74011136739396599</v>
      </c>
      <c r="L341" s="8">
        <v>-0.185726091354424</v>
      </c>
    </row>
    <row r="342" spans="1:12" x14ac:dyDescent="0.2">
      <c r="A342" s="7" t="s">
        <v>2585</v>
      </c>
      <c r="B342" s="7" t="s">
        <v>2586</v>
      </c>
      <c r="C342" s="7" t="s">
        <v>2587</v>
      </c>
      <c r="D342" s="7" t="s">
        <v>2588</v>
      </c>
      <c r="E342" s="8">
        <v>399.32103826214097</v>
      </c>
      <c r="F342" s="8">
        <v>488.46433142972501</v>
      </c>
      <c r="G342" s="8">
        <v>440.23024659631301</v>
      </c>
      <c r="H342" s="8">
        <v>473.37003460262599</v>
      </c>
      <c r="I342" s="8">
        <v>449.52115400384201</v>
      </c>
      <c r="J342" s="8">
        <v>465.24673476262598</v>
      </c>
      <c r="K342" s="8">
        <v>0.92370735785898295</v>
      </c>
      <c r="L342" s="8">
        <v>6.3859928762461299E-2</v>
      </c>
    </row>
    <row r="343" spans="1:12" x14ac:dyDescent="0.2">
      <c r="A343" s="7" t="s">
        <v>2589</v>
      </c>
      <c r="B343" s="7" t="s">
        <v>2590</v>
      </c>
      <c r="C343" s="7" t="s">
        <v>2591</v>
      </c>
      <c r="D343" s="7" t="s">
        <v>2592</v>
      </c>
      <c r="E343" s="8">
        <v>218.44046895033</v>
      </c>
      <c r="F343" s="8">
        <v>149.38949371693801</v>
      </c>
      <c r="G343" s="8">
        <v>168.177847014322</v>
      </c>
      <c r="H343" s="8">
        <v>268.66947909878797</v>
      </c>
      <c r="I343" s="8">
        <v>215.33353293340801</v>
      </c>
      <c r="J343" s="8">
        <v>235.09282988005299</v>
      </c>
      <c r="K343" s="8">
        <v>0.40095666640647398</v>
      </c>
      <c r="L343" s="8">
        <v>0.424017316769493</v>
      </c>
    </row>
    <row r="344" spans="1:12" x14ac:dyDescent="0.2">
      <c r="A344" s="7" t="s">
        <v>2593</v>
      </c>
      <c r="B344" s="7" t="s">
        <v>2594</v>
      </c>
      <c r="C344" s="7" t="s">
        <v>2595</v>
      </c>
      <c r="D344" s="7" t="s">
        <v>2596</v>
      </c>
      <c r="E344" s="8">
        <v>3.9536736461598201</v>
      </c>
      <c r="F344" s="8">
        <v>44.2271527451461</v>
      </c>
      <c r="G344" s="8">
        <v>17.807066154457601</v>
      </c>
      <c r="H344" s="8">
        <v>296.22532310892001</v>
      </c>
      <c r="I344" s="8">
        <v>141.90182124183099</v>
      </c>
      <c r="J344" s="8">
        <v>126.43647993549099</v>
      </c>
      <c r="K344" s="8">
        <v>1.9511843094324499E-4</v>
      </c>
      <c r="L344" s="8">
        <v>3.0964999989757902</v>
      </c>
    </row>
    <row r="345" spans="1:12" x14ac:dyDescent="0.2">
      <c r="A345" s="7" t="s">
        <v>2597</v>
      </c>
      <c r="B345" s="7" t="s">
        <v>2598</v>
      </c>
      <c r="C345" s="7" t="s">
        <v>2599</v>
      </c>
      <c r="D345" s="7" t="s">
        <v>2600</v>
      </c>
      <c r="E345" s="8">
        <v>885.62289673979899</v>
      </c>
      <c r="F345" s="8">
        <v>843.26437900745304</v>
      </c>
      <c r="G345" s="8">
        <v>615.33306378181203</v>
      </c>
      <c r="H345" s="8">
        <v>484.19554474946301</v>
      </c>
      <c r="I345" s="8">
        <v>489.21397113442401</v>
      </c>
      <c r="J345" s="8">
        <v>455.36888476766501</v>
      </c>
      <c r="K345" s="8">
        <v>3.6986303581057101E-3</v>
      </c>
      <c r="L345" s="8">
        <v>-0.71434279895087904</v>
      </c>
    </row>
    <row r="346" spans="1:12" x14ac:dyDescent="0.2">
      <c r="A346" s="7" t="s">
        <v>2601</v>
      </c>
      <c r="B346" s="7" t="s">
        <v>2602</v>
      </c>
      <c r="C346" s="7" t="s">
        <v>2603</v>
      </c>
      <c r="D346" s="7" t="s">
        <v>2604</v>
      </c>
      <c r="E346" s="8">
        <v>23.722041876958901</v>
      </c>
      <c r="F346" s="8">
        <v>15.725209864940799</v>
      </c>
      <c r="G346" s="8">
        <v>6.9249701711779501</v>
      </c>
      <c r="H346" s="8">
        <v>0.98413728607614503</v>
      </c>
      <c r="I346" s="8">
        <v>25.800331134878299</v>
      </c>
      <c r="J346" s="8">
        <v>9.8778499949602097</v>
      </c>
      <c r="K346" s="8">
        <v>0.937678065588334</v>
      </c>
      <c r="L346" s="8">
        <v>-0.33935494511376002</v>
      </c>
    </row>
    <row r="347" spans="1:12" x14ac:dyDescent="0.2">
      <c r="A347" s="7" t="s">
        <v>2605</v>
      </c>
      <c r="B347" s="7" t="s">
        <v>2606</v>
      </c>
      <c r="C347" s="7" t="s">
        <v>2607</v>
      </c>
      <c r="E347" s="8">
        <v>54.363012634697498</v>
      </c>
      <c r="F347" s="8">
        <v>74.694746858469003</v>
      </c>
      <c r="G347" s="8">
        <v>26.710599231686398</v>
      </c>
      <c r="H347" s="8">
        <v>0</v>
      </c>
      <c r="I347" s="8">
        <v>17.861767708761899</v>
      </c>
      <c r="J347" s="8">
        <v>21.731269988912501</v>
      </c>
      <c r="K347" s="8">
        <v>0.24655576933086901</v>
      </c>
      <c r="L347" s="8">
        <v>-1.9764010687690301</v>
      </c>
    </row>
    <row r="348" spans="1:12" x14ac:dyDescent="0.2">
      <c r="A348" s="7" t="s">
        <v>2608</v>
      </c>
      <c r="B348" s="7" t="s">
        <v>2609</v>
      </c>
      <c r="C348" s="7" t="s">
        <v>2610</v>
      </c>
      <c r="D348" s="7" t="s">
        <v>2611</v>
      </c>
      <c r="E348" s="8">
        <v>723.52227724724605</v>
      </c>
      <c r="F348" s="8">
        <v>769.55245776554204</v>
      </c>
      <c r="G348" s="8">
        <v>765.70384464167603</v>
      </c>
      <c r="H348" s="8">
        <v>985.12142336222098</v>
      </c>
      <c r="I348" s="8">
        <v>841.48772316834004</v>
      </c>
      <c r="J348" s="8">
        <v>797.14249459328903</v>
      </c>
      <c r="K348" s="8">
        <v>0.52396344771453696</v>
      </c>
      <c r="L348" s="8">
        <v>0.21610482406824799</v>
      </c>
    </row>
    <row r="349" spans="1:12" x14ac:dyDescent="0.2">
      <c r="A349" s="7" t="s">
        <v>2612</v>
      </c>
      <c r="B349" s="7" t="s">
        <v>2613</v>
      </c>
      <c r="C349" s="7" t="s">
        <v>2614</v>
      </c>
      <c r="D349" s="7" t="s">
        <v>2615</v>
      </c>
      <c r="E349" s="8">
        <v>0.98841841153995402</v>
      </c>
      <c r="F349" s="8">
        <v>6.8797793159116196</v>
      </c>
      <c r="G349" s="8">
        <v>17.807066154457601</v>
      </c>
      <c r="H349" s="8">
        <v>7.8730982886091603</v>
      </c>
      <c r="I349" s="8">
        <v>13.8924859957037</v>
      </c>
      <c r="J349" s="8">
        <v>15.8045599919363</v>
      </c>
      <c r="K349" s="8">
        <v>0.89351994205928398</v>
      </c>
      <c r="L349" s="8">
        <v>0.54925310081599199</v>
      </c>
    </row>
    <row r="350" spans="1:12" x14ac:dyDescent="0.2">
      <c r="A350" s="7" t="s">
        <v>2616</v>
      </c>
      <c r="B350" s="7" t="s">
        <v>2617</v>
      </c>
      <c r="C350" s="7" t="s">
        <v>2618</v>
      </c>
      <c r="D350" s="7" t="s">
        <v>2619</v>
      </c>
      <c r="E350" s="8">
        <v>11.861020938479401</v>
      </c>
      <c r="F350" s="8">
        <v>114.007771520821</v>
      </c>
      <c r="G350" s="8">
        <v>111.788804191873</v>
      </c>
      <c r="H350" s="8">
        <v>39.365491443045798</v>
      </c>
      <c r="I350" s="8">
        <v>54.5776235545503</v>
      </c>
      <c r="J350" s="8">
        <v>66.181594966233405</v>
      </c>
      <c r="K350" s="8">
        <v>0.78342406625532202</v>
      </c>
      <c r="L350" s="8">
        <v>-0.56975095241659901</v>
      </c>
    </row>
    <row r="351" spans="1:12" x14ac:dyDescent="0.2">
      <c r="A351" s="7" t="s">
        <v>2620</v>
      </c>
      <c r="B351" s="7" t="s">
        <v>2621</v>
      </c>
      <c r="C351" s="7" t="s">
        <v>2622</v>
      </c>
      <c r="D351" s="7" t="s">
        <v>2623</v>
      </c>
      <c r="E351" s="8">
        <v>0</v>
      </c>
      <c r="F351" s="8">
        <v>11.793907398705599</v>
      </c>
      <c r="G351" s="8">
        <v>14.839221795381301</v>
      </c>
      <c r="H351" s="8">
        <v>0</v>
      </c>
      <c r="I351" s="8">
        <v>10.9155247109101</v>
      </c>
      <c r="J351" s="8">
        <v>1.9755699989920401</v>
      </c>
      <c r="K351" s="8">
        <v>0.86750484536873296</v>
      </c>
      <c r="L351" s="8">
        <v>-1.0473684532818901</v>
      </c>
    </row>
    <row r="352" spans="1:12" x14ac:dyDescent="0.2">
      <c r="A352" s="7" t="s">
        <v>2624</v>
      </c>
      <c r="B352" s="7" t="s">
        <v>2625</v>
      </c>
      <c r="E352" s="8">
        <v>18.779949819259102</v>
      </c>
      <c r="F352" s="8">
        <v>0</v>
      </c>
      <c r="G352" s="8">
        <v>7.91425162420337</v>
      </c>
      <c r="H352" s="8">
        <v>10.825510146837599</v>
      </c>
      <c r="I352" s="8">
        <v>2.97696128479366</v>
      </c>
      <c r="J352" s="8">
        <v>1.9755699989920401</v>
      </c>
      <c r="K352" s="8">
        <v>0.89256040946540405</v>
      </c>
      <c r="L352" s="8">
        <v>-0.75810447740651898</v>
      </c>
    </row>
    <row r="353" spans="1:12" x14ac:dyDescent="0.2">
      <c r="A353" s="7" t="s">
        <v>2626</v>
      </c>
      <c r="B353" s="7" t="s">
        <v>2627</v>
      </c>
      <c r="C353" s="7" t="s">
        <v>2628</v>
      </c>
      <c r="D353" s="7" t="s">
        <v>2629</v>
      </c>
      <c r="E353" s="8">
        <v>307.39812598892598</v>
      </c>
      <c r="F353" s="8">
        <v>217.20446125949499</v>
      </c>
      <c r="G353" s="8">
        <v>264.13814795778802</v>
      </c>
      <c r="H353" s="8">
        <v>339.52736369627002</v>
      </c>
      <c r="I353" s="8">
        <v>296.70380805110102</v>
      </c>
      <c r="J353" s="8">
        <v>314.11562983973499</v>
      </c>
      <c r="K353" s="8">
        <v>0.61291191287032798</v>
      </c>
      <c r="L353" s="8">
        <v>0.26897682263519901</v>
      </c>
    </row>
    <row r="354" spans="1:12" x14ac:dyDescent="0.2">
      <c r="A354" s="7" t="s">
        <v>2630</v>
      </c>
      <c r="B354" s="7" t="s">
        <v>2631</v>
      </c>
      <c r="C354" s="7" t="s">
        <v>2632</v>
      </c>
      <c r="D354" s="7" t="s">
        <v>2633</v>
      </c>
      <c r="E354" s="8">
        <v>8.8957657038595794</v>
      </c>
      <c r="F354" s="8">
        <v>25.553466030528899</v>
      </c>
      <c r="G354" s="8">
        <v>34.624850855889797</v>
      </c>
      <c r="H354" s="8">
        <v>15.746196577218299</v>
      </c>
      <c r="I354" s="8">
        <v>29.7696128479365</v>
      </c>
      <c r="J354" s="8">
        <v>17.780129990928401</v>
      </c>
      <c r="K354" s="8">
        <v>0.966398356030576</v>
      </c>
      <c r="L354" s="8">
        <v>-0.126199519082317</v>
      </c>
    </row>
    <row r="355" spans="1:12" x14ac:dyDescent="0.2">
      <c r="A355" s="7" t="s">
        <v>2634</v>
      </c>
      <c r="B355" s="7" t="s">
        <v>2635</v>
      </c>
      <c r="C355" s="7" t="s">
        <v>2636</v>
      </c>
      <c r="D355" s="7" t="s">
        <v>2637</v>
      </c>
      <c r="E355" s="8">
        <v>3.9536736461598201</v>
      </c>
      <c r="F355" s="8">
        <v>22.604989180852499</v>
      </c>
      <c r="G355" s="8">
        <v>22.753473419584701</v>
      </c>
      <c r="H355" s="8">
        <v>14.762059291142201</v>
      </c>
      <c r="I355" s="8">
        <v>33.738894560994801</v>
      </c>
      <c r="J355" s="8">
        <v>10.865634994456199</v>
      </c>
      <c r="K355" s="8">
        <v>0.93931192848857403</v>
      </c>
      <c r="L355" s="8">
        <v>0.267444136944894</v>
      </c>
    </row>
    <row r="356" spans="1:12" x14ac:dyDescent="0.2">
      <c r="A356" s="7" t="s">
        <v>2638</v>
      </c>
      <c r="B356" s="7" t="s">
        <v>2639</v>
      </c>
      <c r="C356" s="7" t="s">
        <v>2640</v>
      </c>
      <c r="D356" s="7" t="s">
        <v>2641</v>
      </c>
      <c r="E356" s="8">
        <v>721.54544042416603</v>
      </c>
      <c r="F356" s="8">
        <v>727.29095625351397</v>
      </c>
      <c r="G356" s="8">
        <v>763.72528173562603</v>
      </c>
      <c r="H356" s="8">
        <v>798.13533900775406</v>
      </c>
      <c r="I356" s="8">
        <v>731.340155630975</v>
      </c>
      <c r="J356" s="8">
        <v>724.04640463058297</v>
      </c>
      <c r="K356" s="8">
        <v>0.96241244478154098</v>
      </c>
      <c r="L356" s="8">
        <v>2.6484127227143901E-2</v>
      </c>
    </row>
    <row r="357" spans="1:12" x14ac:dyDescent="0.2">
      <c r="A357" s="7" t="s">
        <v>2642</v>
      </c>
      <c r="B357" s="7" t="s">
        <v>2643</v>
      </c>
      <c r="C357" s="7" t="s">
        <v>2644</v>
      </c>
      <c r="D357" s="7" t="s">
        <v>2645</v>
      </c>
      <c r="E357" s="8">
        <v>1165.34530720561</v>
      </c>
      <c r="F357" s="8">
        <v>1166.6140068553</v>
      </c>
      <c r="G357" s="8">
        <v>933.881691655998</v>
      </c>
      <c r="H357" s="8">
        <v>1193.7585280103599</v>
      </c>
      <c r="I357" s="8">
        <v>1071.70606252572</v>
      </c>
      <c r="J357" s="8">
        <v>1246.5846693639801</v>
      </c>
      <c r="K357" s="8">
        <v>0.83782654306715498</v>
      </c>
      <c r="L357" s="8">
        <v>0.10485619275560799</v>
      </c>
    </row>
    <row r="358" spans="1:12" x14ac:dyDescent="0.2">
      <c r="A358" s="7" t="s">
        <v>2646</v>
      </c>
      <c r="B358" s="7" t="s">
        <v>2647</v>
      </c>
      <c r="C358" s="7" t="s">
        <v>2648</v>
      </c>
      <c r="E358" s="8">
        <v>35.583062815438304</v>
      </c>
      <c r="F358" s="8">
        <v>74.694746858469003</v>
      </c>
      <c r="G358" s="8">
        <v>35.614132308915202</v>
      </c>
      <c r="H358" s="8">
        <v>23.619294865827499</v>
      </c>
      <c r="I358" s="8">
        <v>43.662098843640301</v>
      </c>
      <c r="J358" s="8">
        <v>97.790714950105993</v>
      </c>
      <c r="K358" s="8">
        <v>0.94410524536026896</v>
      </c>
      <c r="L358" s="8">
        <v>0.178048323880132</v>
      </c>
    </row>
    <row r="359" spans="1:12" x14ac:dyDescent="0.2">
      <c r="A359" s="7" t="s">
        <v>2649</v>
      </c>
      <c r="B359" s="7" t="s">
        <v>2650</v>
      </c>
      <c r="D359" s="7" t="s">
        <v>2651</v>
      </c>
      <c r="E359" s="8">
        <v>95.876585919375501</v>
      </c>
      <c r="F359" s="8">
        <v>86.488654257174602</v>
      </c>
      <c r="G359" s="8">
        <v>25.721317778661</v>
      </c>
      <c r="H359" s="8">
        <v>38.381354156969699</v>
      </c>
      <c r="I359" s="8">
        <v>40.685137558846598</v>
      </c>
      <c r="J359" s="8">
        <v>56.303744971273197</v>
      </c>
      <c r="K359" s="8">
        <v>0.66542282836929001</v>
      </c>
      <c r="L359" s="8">
        <v>-0.62033666423048195</v>
      </c>
    </row>
    <row r="360" spans="1:12" x14ac:dyDescent="0.2">
      <c r="A360" s="7" t="s">
        <v>2652</v>
      </c>
      <c r="B360" s="7" t="s">
        <v>2653</v>
      </c>
      <c r="C360" s="7" t="s">
        <v>2654</v>
      </c>
      <c r="D360" s="7" t="s">
        <v>2655</v>
      </c>
      <c r="E360" s="8">
        <v>210.53312165801</v>
      </c>
      <c r="F360" s="8">
        <v>146.44101686726199</v>
      </c>
      <c r="G360" s="8">
        <v>147.402936500788</v>
      </c>
      <c r="H360" s="8">
        <v>190.922633498772</v>
      </c>
      <c r="I360" s="8">
        <v>157.77894809406399</v>
      </c>
      <c r="J360" s="8">
        <v>189.65471990323601</v>
      </c>
      <c r="K360" s="8">
        <v>0.93010502136453999</v>
      </c>
      <c r="L360" s="8">
        <v>9.4129679258633303E-2</v>
      </c>
    </row>
    <row r="361" spans="1:12" x14ac:dyDescent="0.2">
      <c r="A361" s="7" t="s">
        <v>2656</v>
      </c>
      <c r="B361" s="7" t="s">
        <v>2657</v>
      </c>
      <c r="C361" s="7" t="s">
        <v>2658</v>
      </c>
      <c r="D361" s="7" t="s">
        <v>2659</v>
      </c>
      <c r="E361" s="8">
        <v>101.80709638861499</v>
      </c>
      <c r="F361" s="8">
        <v>56.021060143851798</v>
      </c>
      <c r="G361" s="8">
        <v>75.185390429931999</v>
      </c>
      <c r="H361" s="8">
        <v>126.953709903823</v>
      </c>
      <c r="I361" s="8">
        <v>88.316518115545094</v>
      </c>
      <c r="J361" s="8">
        <v>104.70520994657799</v>
      </c>
      <c r="K361" s="8">
        <v>0.60745724849392602</v>
      </c>
      <c r="L361" s="8">
        <v>0.45770826691626099</v>
      </c>
    </row>
    <row r="362" spans="1:12" x14ac:dyDescent="0.2">
      <c r="A362" s="7" t="s">
        <v>2660</v>
      </c>
      <c r="B362" s="7" t="s">
        <v>2661</v>
      </c>
      <c r="D362" s="7" t="s">
        <v>2662</v>
      </c>
      <c r="E362" s="8">
        <v>9.88418411539954</v>
      </c>
      <c r="F362" s="8">
        <v>397.061549089756</v>
      </c>
      <c r="G362" s="8">
        <v>184.00635026272801</v>
      </c>
      <c r="H362" s="8">
        <v>188.95435892661999</v>
      </c>
      <c r="I362" s="8">
        <v>224.264416787789</v>
      </c>
      <c r="J362" s="8">
        <v>200.52035489769199</v>
      </c>
      <c r="K362" s="8">
        <v>0.990401498732699</v>
      </c>
      <c r="L362" s="8">
        <v>5.4573015087690399E-2</v>
      </c>
    </row>
    <row r="363" spans="1:12" x14ac:dyDescent="0.2">
      <c r="A363" s="7" t="s">
        <v>2663</v>
      </c>
      <c r="B363" s="7" t="s">
        <v>2664</v>
      </c>
      <c r="C363" s="7" t="s">
        <v>2665</v>
      </c>
      <c r="D363" s="7" t="s">
        <v>2666</v>
      </c>
      <c r="E363" s="8">
        <v>286.64133934658702</v>
      </c>
      <c r="F363" s="8">
        <v>217.20446125949499</v>
      </c>
      <c r="G363" s="8">
        <v>210.71694949441499</v>
      </c>
      <c r="H363" s="8">
        <v>79.715120172167701</v>
      </c>
      <c r="I363" s="8">
        <v>115.109169678688</v>
      </c>
      <c r="J363" s="8">
        <v>191.63028990222799</v>
      </c>
      <c r="K363" s="8">
        <v>0.10800118520371101</v>
      </c>
      <c r="L363" s="8">
        <v>-0.88678868553472201</v>
      </c>
    </row>
    <row r="364" spans="1:12" x14ac:dyDescent="0.2">
      <c r="A364" s="7" t="s">
        <v>2667</v>
      </c>
      <c r="B364" s="7" t="s">
        <v>2668</v>
      </c>
      <c r="C364" s="7" t="s">
        <v>2669</v>
      </c>
      <c r="D364" s="7" t="s">
        <v>2670</v>
      </c>
      <c r="E364" s="8">
        <v>1194.9978595518</v>
      </c>
      <c r="F364" s="8">
        <v>1141.06054082477</v>
      </c>
      <c r="G364" s="8">
        <v>1019.94917806921</v>
      </c>
      <c r="H364" s="8">
        <v>1193.7585280103599</v>
      </c>
      <c r="I364" s="8">
        <v>1000.25899169067</v>
      </c>
      <c r="J364" s="8">
        <v>966.05372950710796</v>
      </c>
      <c r="K364" s="8">
        <v>0.87327197538886303</v>
      </c>
      <c r="L364" s="8">
        <v>-8.6774580942741694E-2</v>
      </c>
    </row>
    <row r="365" spans="1:12" x14ac:dyDescent="0.2">
      <c r="A365" s="7" t="s">
        <v>2671</v>
      </c>
      <c r="B365" s="7" t="s">
        <v>2672</v>
      </c>
      <c r="C365" s="7" t="s">
        <v>2673</v>
      </c>
      <c r="D365" s="7" t="s">
        <v>2674</v>
      </c>
      <c r="E365" s="8">
        <v>79.073472923196306</v>
      </c>
      <c r="F365" s="8">
        <v>114.99059713738001</v>
      </c>
      <c r="G365" s="8">
        <v>67.271138805728697</v>
      </c>
      <c r="H365" s="8">
        <v>80.699257458243906</v>
      </c>
      <c r="I365" s="8">
        <v>85.339556830751405</v>
      </c>
      <c r="J365" s="8">
        <v>56.303744971273197</v>
      </c>
      <c r="K365" s="8">
        <v>0.86350271809512102</v>
      </c>
      <c r="L365" s="8">
        <v>-0.233238013296833</v>
      </c>
    </row>
    <row r="366" spans="1:12" x14ac:dyDescent="0.2">
      <c r="A366" s="7" t="s">
        <v>2675</v>
      </c>
      <c r="B366" s="7" t="s">
        <v>2676</v>
      </c>
      <c r="C366" s="7" t="s">
        <v>2677</v>
      </c>
      <c r="D366" s="7" t="s">
        <v>2678</v>
      </c>
      <c r="E366" s="8">
        <v>168.031129961792</v>
      </c>
      <c r="F366" s="8">
        <v>126.784504536086</v>
      </c>
      <c r="G366" s="8">
        <v>224.566889836771</v>
      </c>
      <c r="H366" s="8">
        <v>293.27291125069098</v>
      </c>
      <c r="I366" s="8">
        <v>200.44872650943901</v>
      </c>
      <c r="J366" s="8">
        <v>294.35992984981402</v>
      </c>
      <c r="K366" s="8">
        <v>0.25561121769251099</v>
      </c>
      <c r="L366" s="8">
        <v>0.60166339055075302</v>
      </c>
    </row>
    <row r="367" spans="1:12" x14ac:dyDescent="0.2">
      <c r="A367" s="7" t="s">
        <v>2679</v>
      </c>
      <c r="B367" s="7" t="s">
        <v>2680</v>
      </c>
      <c r="C367" s="7" t="s">
        <v>2681</v>
      </c>
      <c r="D367" s="7" t="s">
        <v>2682</v>
      </c>
      <c r="E367" s="8">
        <v>177.91531407719199</v>
      </c>
      <c r="F367" s="8">
        <v>180.83991344681999</v>
      </c>
      <c r="G367" s="8">
        <v>124.649463081203</v>
      </c>
      <c r="H367" s="8">
        <v>242.09777237473199</v>
      </c>
      <c r="I367" s="8">
        <v>196.47944479638099</v>
      </c>
      <c r="J367" s="8">
        <v>161.00895491785101</v>
      </c>
      <c r="K367" s="8">
        <v>0.68140818081265497</v>
      </c>
      <c r="L367" s="8">
        <v>0.31072701719700302</v>
      </c>
    </row>
    <row r="368" spans="1:12" x14ac:dyDescent="0.2">
      <c r="A368" s="7" t="s">
        <v>2683</v>
      </c>
      <c r="B368" s="7" t="s">
        <v>2684</v>
      </c>
      <c r="D368" s="7" t="s">
        <v>2685</v>
      </c>
      <c r="E368" s="8">
        <v>1.97683682307991</v>
      </c>
      <c r="F368" s="8">
        <v>14.742384248382001</v>
      </c>
      <c r="G368" s="8">
        <v>13.8499403423559</v>
      </c>
      <c r="H368" s="8">
        <v>7.8730982886091603</v>
      </c>
      <c r="I368" s="8">
        <v>0.99232042826455202</v>
      </c>
      <c r="J368" s="8">
        <v>16.792344991432302</v>
      </c>
      <c r="K368" s="8">
        <v>0.95838302046855595</v>
      </c>
      <c r="L368" s="8">
        <v>-0.25258630224384299</v>
      </c>
    </row>
    <row r="369" spans="1:12" x14ac:dyDescent="0.2">
      <c r="A369" s="7" t="s">
        <v>2686</v>
      </c>
      <c r="B369" s="7" t="s">
        <v>102</v>
      </c>
      <c r="C369" s="7" t="s">
        <v>2687</v>
      </c>
      <c r="D369" s="7" t="s">
        <v>104</v>
      </c>
      <c r="E369" s="8">
        <v>2865.4249750543299</v>
      </c>
      <c r="F369" s="8">
        <v>2059.01966669069</v>
      </c>
      <c r="G369" s="8">
        <v>1842.0420655333401</v>
      </c>
      <c r="H369" s="8">
        <v>287.36808753423401</v>
      </c>
      <c r="I369" s="8">
        <v>317.54253704465702</v>
      </c>
      <c r="J369" s="8">
        <v>282.50650985586202</v>
      </c>
      <c r="K369" s="8">
        <v>6.3720333171799899E-41</v>
      </c>
      <c r="L369" s="8">
        <v>-2.9307436888698599</v>
      </c>
    </row>
    <row r="370" spans="1:12" x14ac:dyDescent="0.2">
      <c r="A370" s="7" t="s">
        <v>2688</v>
      </c>
      <c r="B370" s="7" t="s">
        <v>2689</v>
      </c>
      <c r="C370" s="7" t="s">
        <v>2690</v>
      </c>
      <c r="D370" s="7" t="s">
        <v>2691</v>
      </c>
      <c r="E370" s="8">
        <v>1.97683682307991</v>
      </c>
      <c r="F370" s="8">
        <v>15.725209864940799</v>
      </c>
      <c r="G370" s="8">
        <v>13.8499403423559</v>
      </c>
      <c r="H370" s="8">
        <v>7.8730982886091603</v>
      </c>
      <c r="I370" s="8">
        <v>17.861767708761899</v>
      </c>
      <c r="J370" s="8">
        <v>28.645764985384599</v>
      </c>
      <c r="K370" s="8">
        <v>0.79046096998828796</v>
      </c>
      <c r="L370" s="8">
        <v>0.78512427205131097</v>
      </c>
    </row>
    <row r="371" spans="1:12" x14ac:dyDescent="0.2">
      <c r="A371" s="7" t="s">
        <v>2692</v>
      </c>
      <c r="B371" s="7" t="s">
        <v>2693</v>
      </c>
      <c r="C371" s="7" t="s">
        <v>2694</v>
      </c>
      <c r="D371" s="7" t="s">
        <v>2695</v>
      </c>
      <c r="E371" s="8">
        <v>0</v>
      </c>
      <c r="F371" s="8">
        <v>7.8626049324704201</v>
      </c>
      <c r="G371" s="8">
        <v>9.8928145302542205</v>
      </c>
      <c r="H371" s="8">
        <v>9.8413728607614495</v>
      </c>
      <c r="I371" s="8">
        <v>0</v>
      </c>
      <c r="J371" s="8">
        <v>6.9144949964721398</v>
      </c>
      <c r="K371" s="8">
        <v>0.990401498732699</v>
      </c>
      <c r="L371" s="8">
        <v>-8.3356724694853196E-2</v>
      </c>
    </row>
    <row r="372" spans="1:12" x14ac:dyDescent="0.2">
      <c r="A372" s="7" t="s">
        <v>2696</v>
      </c>
      <c r="B372" s="7" t="s">
        <v>2697</v>
      </c>
      <c r="C372" s="7" t="s">
        <v>2698</v>
      </c>
      <c r="D372" s="7" t="s">
        <v>2699</v>
      </c>
      <c r="E372" s="8">
        <v>67.212451984716907</v>
      </c>
      <c r="F372" s="8">
        <v>94.351259189645106</v>
      </c>
      <c r="G372" s="8">
        <v>57.378324275474498</v>
      </c>
      <c r="H372" s="8">
        <v>47.238589731654997</v>
      </c>
      <c r="I372" s="8">
        <v>67.477789121989503</v>
      </c>
      <c r="J372" s="8">
        <v>74.083874962201506</v>
      </c>
      <c r="K372" s="8">
        <v>0.88605791162976999</v>
      </c>
      <c r="L372" s="8">
        <v>-0.21386433094979701</v>
      </c>
    </row>
    <row r="373" spans="1:12" x14ac:dyDescent="0.2">
      <c r="A373" s="7" t="s">
        <v>2700</v>
      </c>
      <c r="B373" s="7" t="s">
        <v>2701</v>
      </c>
      <c r="C373" s="7" t="s">
        <v>2702</v>
      </c>
      <c r="D373" s="7" t="s">
        <v>2703</v>
      </c>
      <c r="E373" s="8">
        <v>193.73000866183099</v>
      </c>
      <c r="F373" s="8">
        <v>153.320796183173</v>
      </c>
      <c r="G373" s="8">
        <v>113.767367097923</v>
      </c>
      <c r="H373" s="8">
        <v>246.03432151903601</v>
      </c>
      <c r="I373" s="8">
        <v>168.694472804974</v>
      </c>
      <c r="J373" s="8">
        <v>198.54478489869999</v>
      </c>
      <c r="K373" s="8">
        <v>0.545177730877481</v>
      </c>
      <c r="L373" s="8">
        <v>0.41237866588879002</v>
      </c>
    </row>
    <row r="374" spans="1:12" x14ac:dyDescent="0.2">
      <c r="A374" s="7" t="s">
        <v>2704</v>
      </c>
      <c r="B374" s="7" t="s">
        <v>2705</v>
      </c>
      <c r="C374" s="7" t="s">
        <v>2706</v>
      </c>
      <c r="D374" s="7" t="s">
        <v>2707</v>
      </c>
      <c r="E374" s="8">
        <v>614.79625197785106</v>
      </c>
      <c r="F374" s="8">
        <v>550.38234527293002</v>
      </c>
      <c r="G374" s="8">
        <v>533.22270318070196</v>
      </c>
      <c r="H374" s="8">
        <v>411.36938557982899</v>
      </c>
      <c r="I374" s="8">
        <v>547.76087640203298</v>
      </c>
      <c r="J374" s="8">
        <v>406.96741979235998</v>
      </c>
      <c r="K374" s="8">
        <v>0.41762222472618299</v>
      </c>
      <c r="L374" s="8">
        <v>-0.31416214464789299</v>
      </c>
    </row>
    <row r="375" spans="1:12" x14ac:dyDescent="0.2">
      <c r="A375" s="7" t="s">
        <v>2708</v>
      </c>
      <c r="B375" s="7" t="s">
        <v>2709</v>
      </c>
      <c r="C375" s="7" t="s">
        <v>2710</v>
      </c>
      <c r="D375" s="7" t="s">
        <v>2711</v>
      </c>
      <c r="E375" s="8">
        <v>271.81506317348698</v>
      </c>
      <c r="F375" s="8">
        <v>222.118589342289</v>
      </c>
      <c r="G375" s="8">
        <v>190.931320433906</v>
      </c>
      <c r="H375" s="8">
        <v>201.74814364561001</v>
      </c>
      <c r="I375" s="8">
        <v>157.77894809406399</v>
      </c>
      <c r="J375" s="8">
        <v>148.16774992440301</v>
      </c>
      <c r="K375" s="8">
        <v>0.41647602569886799</v>
      </c>
      <c r="L375" s="8">
        <v>-0.431802198766078</v>
      </c>
    </row>
    <row r="376" spans="1:12" x14ac:dyDescent="0.2">
      <c r="A376" s="7" t="s">
        <v>2712</v>
      </c>
      <c r="B376" s="7" t="s">
        <v>2713</v>
      </c>
      <c r="C376" s="7" t="s">
        <v>2714</v>
      </c>
      <c r="D376" s="7" t="s">
        <v>2715</v>
      </c>
      <c r="E376" s="8">
        <v>19.768368230799101</v>
      </c>
      <c r="F376" s="8">
        <v>14.742384248382001</v>
      </c>
      <c r="G376" s="8">
        <v>5.9356887181525302</v>
      </c>
      <c r="H376" s="8">
        <v>4.9206864303807301</v>
      </c>
      <c r="I376" s="8">
        <v>5.9539225695873101</v>
      </c>
      <c r="J376" s="8">
        <v>6.9144949964721398</v>
      </c>
      <c r="K376" s="8">
        <v>0.61145395778798195</v>
      </c>
      <c r="L376" s="8">
        <v>-1.1851452079431699</v>
      </c>
    </row>
    <row r="377" spans="1:12" x14ac:dyDescent="0.2">
      <c r="A377" s="7" t="s">
        <v>2716</v>
      </c>
      <c r="B377" s="7" t="s">
        <v>2717</v>
      </c>
      <c r="C377" s="7" t="s">
        <v>2718</v>
      </c>
      <c r="D377" s="7" t="s">
        <v>2719</v>
      </c>
      <c r="E377" s="8">
        <v>53.374594223157501</v>
      </c>
      <c r="F377" s="8">
        <v>69.780618775674995</v>
      </c>
      <c r="G377" s="8">
        <v>63.314012993627003</v>
      </c>
      <c r="H377" s="8">
        <v>87.588218460776901</v>
      </c>
      <c r="I377" s="8">
        <v>89.308838543809699</v>
      </c>
      <c r="J377" s="8">
        <v>76.059444961193606</v>
      </c>
      <c r="K377" s="8">
        <v>0.59623337856948799</v>
      </c>
      <c r="L377" s="8">
        <v>0.43988715259070099</v>
      </c>
    </row>
    <row r="378" spans="1:12" x14ac:dyDescent="0.2">
      <c r="A378" s="7" t="s">
        <v>2720</v>
      </c>
      <c r="B378" s="7" t="s">
        <v>2721</v>
      </c>
      <c r="C378" s="7" t="s">
        <v>2722</v>
      </c>
      <c r="D378" s="7" t="s">
        <v>2723</v>
      </c>
      <c r="E378" s="8">
        <v>92.911330684755697</v>
      </c>
      <c r="F378" s="8">
        <v>90.419956723409896</v>
      </c>
      <c r="G378" s="8">
        <v>60.3461686345507</v>
      </c>
      <c r="H378" s="8">
        <v>28.5399812962082</v>
      </c>
      <c r="I378" s="8">
        <v>76.408672976370497</v>
      </c>
      <c r="J378" s="8">
        <v>89.888434954137907</v>
      </c>
      <c r="K378" s="8">
        <v>0.84377819405807597</v>
      </c>
      <c r="L378" s="8">
        <v>-0.32285020004053999</v>
      </c>
    </row>
    <row r="379" spans="1:12" x14ac:dyDescent="0.2">
      <c r="A379" s="7" t="s">
        <v>2724</v>
      </c>
      <c r="B379" s="7" t="s">
        <v>2725</v>
      </c>
      <c r="C379" s="7" t="s">
        <v>2726</v>
      </c>
      <c r="D379" s="7" t="s">
        <v>2727</v>
      </c>
      <c r="E379" s="8">
        <v>389.43685414674201</v>
      </c>
      <c r="F379" s="8">
        <v>456.03108608328398</v>
      </c>
      <c r="G379" s="8">
        <v>425.39102480093101</v>
      </c>
      <c r="H379" s="8">
        <v>430.06799401527502</v>
      </c>
      <c r="I379" s="8">
        <v>417.766900299376</v>
      </c>
      <c r="J379" s="8">
        <v>447.46660477169701</v>
      </c>
      <c r="K379" s="8">
        <v>0.96768656950085397</v>
      </c>
      <c r="L379" s="8">
        <v>2.74684062959978E-2</v>
      </c>
    </row>
    <row r="380" spans="1:12" x14ac:dyDescent="0.2">
      <c r="A380" s="7" t="s">
        <v>2728</v>
      </c>
      <c r="B380" s="7" t="s">
        <v>2729</v>
      </c>
      <c r="C380" s="7" t="s">
        <v>2730</v>
      </c>
      <c r="D380" s="7" t="s">
        <v>2731</v>
      </c>
      <c r="E380" s="8">
        <v>964.69636966299504</v>
      </c>
      <c r="F380" s="8">
        <v>745.96464296813099</v>
      </c>
      <c r="G380" s="8">
        <v>777.57522207798104</v>
      </c>
      <c r="H380" s="8">
        <v>928.04146076980498</v>
      </c>
      <c r="I380" s="8">
        <v>963.54313584488</v>
      </c>
      <c r="J380" s="8">
        <v>907.77441453684298</v>
      </c>
      <c r="K380" s="8">
        <v>0.68731977313866799</v>
      </c>
      <c r="L380" s="8">
        <v>0.16998430984423901</v>
      </c>
    </row>
    <row r="381" spans="1:12" x14ac:dyDescent="0.2">
      <c r="A381" s="7" t="s">
        <v>2732</v>
      </c>
      <c r="B381" s="7" t="s">
        <v>2733</v>
      </c>
      <c r="C381" s="7" t="s">
        <v>2734</v>
      </c>
      <c r="E381" s="8">
        <v>2246.6750494303201</v>
      </c>
      <c r="F381" s="8">
        <v>1840.83237981464</v>
      </c>
      <c r="G381" s="8">
        <v>1975.5950616917701</v>
      </c>
      <c r="H381" s="8">
        <v>2543.9948845068302</v>
      </c>
      <c r="I381" s="8">
        <v>1580.76644222543</v>
      </c>
      <c r="J381" s="8">
        <v>1332.5219643201301</v>
      </c>
      <c r="K381" s="8">
        <v>0.84312139706978495</v>
      </c>
      <c r="L381" s="8">
        <v>-0.15185605003628699</v>
      </c>
    </row>
    <row r="382" spans="1:12" x14ac:dyDescent="0.2">
      <c r="A382" s="7" t="s">
        <v>2735</v>
      </c>
      <c r="B382" s="7" t="s">
        <v>2736</v>
      </c>
      <c r="D382" s="7" t="s">
        <v>2737</v>
      </c>
      <c r="E382" s="8">
        <v>0.98841841153995402</v>
      </c>
      <c r="F382" s="8">
        <v>14.742384248382001</v>
      </c>
      <c r="G382" s="8">
        <v>117.72449291002501</v>
      </c>
      <c r="H382" s="8">
        <v>36.413079584817403</v>
      </c>
      <c r="I382" s="8">
        <v>178.617677087619</v>
      </c>
      <c r="J382" s="8">
        <v>86.925079955649807</v>
      </c>
      <c r="K382" s="8">
        <v>0.80414353802491401</v>
      </c>
      <c r="L382" s="8">
        <v>1.1780012626826899</v>
      </c>
    </row>
    <row r="383" spans="1:12" x14ac:dyDescent="0.2">
      <c r="A383" s="7" t="s">
        <v>2738</v>
      </c>
      <c r="B383" s="7" t="s">
        <v>2739</v>
      </c>
      <c r="C383" s="7" t="s">
        <v>2740</v>
      </c>
      <c r="D383" s="7" t="s">
        <v>2741</v>
      </c>
      <c r="E383" s="8">
        <v>0</v>
      </c>
      <c r="F383" s="8">
        <v>5.89695369935282</v>
      </c>
      <c r="G383" s="8">
        <v>5.9356887181525302</v>
      </c>
      <c r="H383" s="8">
        <v>7.8730982886091603</v>
      </c>
      <c r="I383" s="8">
        <v>1.9846408565291001</v>
      </c>
      <c r="J383" s="8">
        <v>19.755699989920402</v>
      </c>
      <c r="K383" s="8">
        <v>0.75524325238381995</v>
      </c>
      <c r="L383" s="8">
        <v>1.3233984814823001</v>
      </c>
    </row>
    <row r="384" spans="1:12" x14ac:dyDescent="0.2">
      <c r="A384" s="7" t="s">
        <v>2742</v>
      </c>
      <c r="B384" s="7" t="s">
        <v>2743</v>
      </c>
      <c r="C384" s="7" t="s">
        <v>2744</v>
      </c>
      <c r="D384" s="7" t="s">
        <v>2745</v>
      </c>
      <c r="E384" s="8">
        <v>110.702862092475</v>
      </c>
      <c r="F384" s="8">
        <v>151.355144950056</v>
      </c>
      <c r="G384" s="8">
        <v>112.778085644898</v>
      </c>
      <c r="H384" s="8">
        <v>85.619943888624604</v>
      </c>
      <c r="I384" s="8">
        <v>127.017014817863</v>
      </c>
      <c r="J384" s="8">
        <v>148.16774992440301</v>
      </c>
      <c r="K384" s="8">
        <v>0.96715907900558395</v>
      </c>
      <c r="L384" s="8">
        <v>-5.5164971549762402E-2</v>
      </c>
    </row>
    <row r="385" spans="1:12" x14ac:dyDescent="0.2">
      <c r="A385" s="7" t="s">
        <v>2746</v>
      </c>
      <c r="B385" s="7" t="s">
        <v>2747</v>
      </c>
      <c r="C385" s="7" t="s">
        <v>2748</v>
      </c>
      <c r="E385" s="8">
        <v>81.050309746276199</v>
      </c>
      <c r="F385" s="8">
        <v>80.591700557821795</v>
      </c>
      <c r="G385" s="8">
        <v>89.035330772287907</v>
      </c>
      <c r="H385" s="8">
        <v>97.429591321538396</v>
      </c>
      <c r="I385" s="8">
        <v>105.18596539604199</v>
      </c>
      <c r="J385" s="8">
        <v>142.24103992742701</v>
      </c>
      <c r="K385" s="8">
        <v>0.51701841855295605</v>
      </c>
      <c r="L385" s="8">
        <v>0.46017458858566801</v>
      </c>
    </row>
    <row r="386" spans="1:12" x14ac:dyDescent="0.2">
      <c r="A386" s="7" t="s">
        <v>2749</v>
      </c>
      <c r="B386" s="7" t="s">
        <v>2750</v>
      </c>
      <c r="C386" s="7" t="s">
        <v>2751</v>
      </c>
      <c r="D386" s="7" t="s">
        <v>2752</v>
      </c>
      <c r="E386" s="8">
        <v>412.17047761216099</v>
      </c>
      <c r="F386" s="8">
        <v>443.25435306802001</v>
      </c>
      <c r="G386" s="8">
        <v>381.86264086781301</v>
      </c>
      <c r="H386" s="8">
        <v>486.16381932161602</v>
      </c>
      <c r="I386" s="8">
        <v>370.13551974267801</v>
      </c>
      <c r="J386" s="8">
        <v>300.28663984679002</v>
      </c>
      <c r="K386" s="8">
        <v>0.91286469004547299</v>
      </c>
      <c r="L386" s="8">
        <v>-9.7285719090406605E-2</v>
      </c>
    </row>
    <row r="387" spans="1:12" x14ac:dyDescent="0.2">
      <c r="A387" s="7" t="s">
        <v>2753</v>
      </c>
      <c r="B387" s="7" t="s">
        <v>2754</v>
      </c>
      <c r="C387" s="7" t="s">
        <v>2755</v>
      </c>
      <c r="D387" s="7" t="s">
        <v>2756</v>
      </c>
      <c r="E387" s="8">
        <v>0</v>
      </c>
      <c r="F387" s="8">
        <v>18.6736867146173</v>
      </c>
      <c r="G387" s="8">
        <v>3.9571258121016899</v>
      </c>
      <c r="H387" s="8">
        <v>9.8413728607614495</v>
      </c>
      <c r="I387" s="8">
        <v>9.9232042826455196</v>
      </c>
      <c r="J387" s="8">
        <v>5.9267099969761201</v>
      </c>
      <c r="K387" s="8">
        <v>0.97382610008998605</v>
      </c>
      <c r="L387" s="8">
        <v>0.18258934651107001</v>
      </c>
    </row>
    <row r="388" spans="1:12" x14ac:dyDescent="0.2">
      <c r="A388" s="7" t="s">
        <v>2757</v>
      </c>
      <c r="B388" s="7" t="s">
        <v>2758</v>
      </c>
      <c r="C388" s="7" t="s">
        <v>2759</v>
      </c>
      <c r="D388" s="7" t="s">
        <v>2760</v>
      </c>
      <c r="E388" s="8">
        <v>0</v>
      </c>
      <c r="F388" s="8">
        <v>1.9656512331176099</v>
      </c>
      <c r="G388" s="8">
        <v>20.7749105135339</v>
      </c>
      <c r="H388" s="8">
        <v>3.9365491443045801</v>
      </c>
      <c r="I388" s="8">
        <v>1.9846408565291001</v>
      </c>
      <c r="J388" s="8">
        <v>13.828989992944299</v>
      </c>
      <c r="K388" s="8">
        <v>0.974873867414634</v>
      </c>
      <c r="L388" s="8">
        <v>-0.203139808517493</v>
      </c>
    </row>
    <row r="389" spans="1:12" x14ac:dyDescent="0.2">
      <c r="A389" s="7" t="s">
        <v>2761</v>
      </c>
      <c r="B389" s="7" t="s">
        <v>2762</v>
      </c>
      <c r="C389" s="7" t="s">
        <v>2763</v>
      </c>
      <c r="D389" s="7" t="s">
        <v>2764</v>
      </c>
      <c r="E389" s="8">
        <v>85.003983392435998</v>
      </c>
      <c r="F389" s="8">
        <v>133.664283851997</v>
      </c>
      <c r="G389" s="8">
        <v>74.196108976906601</v>
      </c>
      <c r="H389" s="8">
        <v>51.175138875959497</v>
      </c>
      <c r="I389" s="8">
        <v>60.531546124137698</v>
      </c>
      <c r="J389" s="8">
        <v>62.230454968249298</v>
      </c>
      <c r="K389" s="8">
        <v>0.28852892072722203</v>
      </c>
      <c r="L389" s="8">
        <v>-0.75181581760933303</v>
      </c>
    </row>
    <row r="390" spans="1:12" x14ac:dyDescent="0.2">
      <c r="A390" s="7" t="s">
        <v>2765</v>
      </c>
      <c r="B390" s="7" t="s">
        <v>2766</v>
      </c>
      <c r="C390" s="7" t="s">
        <v>2767</v>
      </c>
      <c r="D390" s="7" t="s">
        <v>2768</v>
      </c>
      <c r="E390" s="8">
        <v>651.36773320482996</v>
      </c>
      <c r="F390" s="8">
        <v>627.04274336451601</v>
      </c>
      <c r="G390" s="8">
        <v>721.18617925553201</v>
      </c>
      <c r="H390" s="8">
        <v>674.13404096215902</v>
      </c>
      <c r="I390" s="8">
        <v>672.79325036336604</v>
      </c>
      <c r="J390" s="8">
        <v>651.93809966737399</v>
      </c>
      <c r="K390" s="8">
        <v>0.99982572783453905</v>
      </c>
      <c r="L390" s="8">
        <v>-5.0949586313350705E-4</v>
      </c>
    </row>
    <row r="391" spans="1:12" x14ac:dyDescent="0.2">
      <c r="A391" s="7" t="s">
        <v>2769</v>
      </c>
      <c r="B391" s="7" t="s">
        <v>2770</v>
      </c>
      <c r="C391" s="7" t="s">
        <v>2771</v>
      </c>
      <c r="D391" s="7" t="s">
        <v>2772</v>
      </c>
      <c r="E391" s="8">
        <v>0.98841841153995402</v>
      </c>
      <c r="F391" s="8">
        <v>0.98282561655880296</v>
      </c>
      <c r="G391" s="8">
        <v>10.8820959832796</v>
      </c>
      <c r="H391" s="8">
        <v>0.98413728607614503</v>
      </c>
      <c r="I391" s="8">
        <v>1.9846408565291001</v>
      </c>
      <c r="J391" s="8">
        <v>2.9633549984880601</v>
      </c>
      <c r="K391" s="8">
        <v>1</v>
      </c>
      <c r="L391" s="8">
        <v>-1.11539998850573</v>
      </c>
    </row>
    <row r="392" spans="1:12" x14ac:dyDescent="0.2">
      <c r="A392" s="7" t="s">
        <v>2773</v>
      </c>
      <c r="B392" s="7" t="s">
        <v>2774</v>
      </c>
      <c r="C392" s="7" t="s">
        <v>2775</v>
      </c>
      <c r="E392" s="8">
        <v>0</v>
      </c>
      <c r="F392" s="8">
        <v>16.7080354814996</v>
      </c>
      <c r="G392" s="8">
        <v>8.9035330772288006</v>
      </c>
      <c r="H392" s="8">
        <v>7.8730982886091603</v>
      </c>
      <c r="I392" s="8">
        <v>3.9692817130582099</v>
      </c>
      <c r="J392" s="8">
        <v>0</v>
      </c>
      <c r="K392" s="8">
        <v>0.85302159103671105</v>
      </c>
      <c r="L392" s="8">
        <v>-1.1127760025379101</v>
      </c>
    </row>
    <row r="393" spans="1:12" x14ac:dyDescent="0.2">
      <c r="A393" s="7" t="s">
        <v>2776</v>
      </c>
      <c r="B393" s="7" t="s">
        <v>2777</v>
      </c>
      <c r="C393" s="7" t="s">
        <v>2778</v>
      </c>
      <c r="E393" s="8">
        <v>35.583062815438304</v>
      </c>
      <c r="F393" s="8">
        <v>57.986711376969403</v>
      </c>
      <c r="G393" s="8">
        <v>38.581976667991398</v>
      </c>
      <c r="H393" s="8">
        <v>44.286177873426503</v>
      </c>
      <c r="I393" s="8">
        <v>27.784971991407399</v>
      </c>
      <c r="J393" s="8">
        <v>70.132734964217505</v>
      </c>
      <c r="K393" s="8">
        <v>0.95935589769664797</v>
      </c>
      <c r="L393" s="8">
        <v>0.105747619847879</v>
      </c>
    </row>
    <row r="394" spans="1:12" x14ac:dyDescent="0.2">
      <c r="A394" s="7" t="s">
        <v>2779</v>
      </c>
      <c r="B394" s="7" t="s">
        <v>2780</v>
      </c>
      <c r="C394" s="7" t="s">
        <v>2781</v>
      </c>
      <c r="D394" s="7" t="s">
        <v>2782</v>
      </c>
      <c r="E394" s="8">
        <v>195.70684548491101</v>
      </c>
      <c r="F394" s="8">
        <v>242.75792729002401</v>
      </c>
      <c r="G394" s="8">
        <v>258.202459239635</v>
      </c>
      <c r="H394" s="8">
        <v>269.65361638486399</v>
      </c>
      <c r="I394" s="8">
        <v>321.51181875771499</v>
      </c>
      <c r="J394" s="8">
        <v>266.70194986392602</v>
      </c>
      <c r="K394" s="8">
        <v>0.55859041784077101</v>
      </c>
      <c r="L394" s="8">
        <v>0.30024095790046501</v>
      </c>
    </row>
    <row r="395" spans="1:12" x14ac:dyDescent="0.2">
      <c r="A395" s="7" t="s">
        <v>2783</v>
      </c>
      <c r="B395" s="7" t="s">
        <v>2784</v>
      </c>
      <c r="C395" s="7" t="s">
        <v>2785</v>
      </c>
      <c r="D395" s="7" t="s">
        <v>2786</v>
      </c>
      <c r="E395" s="8">
        <v>21.745205053879001</v>
      </c>
      <c r="F395" s="8">
        <v>18.6736867146173</v>
      </c>
      <c r="G395" s="8">
        <v>5.9356887181525302</v>
      </c>
      <c r="H395" s="8">
        <v>5.9048237164568702</v>
      </c>
      <c r="I395" s="8">
        <v>6.9462429978518596</v>
      </c>
      <c r="J395" s="8">
        <v>9.8778499949602097</v>
      </c>
      <c r="K395" s="8">
        <v>0.66360052105581702</v>
      </c>
      <c r="L395" s="8">
        <v>-1.02831346171252</v>
      </c>
    </row>
    <row r="396" spans="1:12" x14ac:dyDescent="0.2">
      <c r="A396" s="7" t="s">
        <v>2787</v>
      </c>
      <c r="B396" s="7" t="s">
        <v>2788</v>
      </c>
      <c r="C396" s="7" t="s">
        <v>2789</v>
      </c>
      <c r="D396" s="7" t="s">
        <v>2790</v>
      </c>
      <c r="E396" s="8">
        <v>619.73834403555099</v>
      </c>
      <c r="F396" s="8">
        <v>682.08097789180897</v>
      </c>
      <c r="G396" s="8">
        <v>481.78006762337998</v>
      </c>
      <c r="H396" s="8">
        <v>575.72031235454494</v>
      </c>
      <c r="I396" s="8">
        <v>550.73783768682597</v>
      </c>
      <c r="J396" s="8">
        <v>494.88028474750598</v>
      </c>
      <c r="K396" s="8">
        <v>0.82436329657271401</v>
      </c>
      <c r="L396" s="8">
        <v>-0.13763093981226601</v>
      </c>
    </row>
    <row r="397" spans="1:12" x14ac:dyDescent="0.2">
      <c r="A397" s="7" t="s">
        <v>2791</v>
      </c>
      <c r="B397" s="7" t="s">
        <v>2792</v>
      </c>
      <c r="C397" s="7" t="s">
        <v>2793</v>
      </c>
      <c r="D397" s="7" t="s">
        <v>2794</v>
      </c>
      <c r="E397" s="8">
        <v>81.050309746276199</v>
      </c>
      <c r="F397" s="8">
        <v>103.196689738674</v>
      </c>
      <c r="G397" s="8">
        <v>59.356887181525302</v>
      </c>
      <c r="H397" s="8">
        <v>110.223376040528</v>
      </c>
      <c r="I397" s="8">
        <v>73.431711691576794</v>
      </c>
      <c r="J397" s="8">
        <v>68.157164965225405</v>
      </c>
      <c r="K397" s="8">
        <v>0.97579738097076396</v>
      </c>
      <c r="L397" s="8">
        <v>4.7807284720516902E-2</v>
      </c>
    </row>
    <row r="398" spans="1:12" x14ac:dyDescent="0.2">
      <c r="A398" s="7" t="s">
        <v>2795</v>
      </c>
      <c r="B398" s="7" t="s">
        <v>2796</v>
      </c>
      <c r="C398" s="7" t="s">
        <v>2797</v>
      </c>
      <c r="D398" s="7" t="s">
        <v>2798</v>
      </c>
      <c r="E398" s="8">
        <v>60.293523103937197</v>
      </c>
      <c r="F398" s="8">
        <v>98.282561655880301</v>
      </c>
      <c r="G398" s="8">
        <v>71.228264617830405</v>
      </c>
      <c r="H398" s="8">
        <v>49.206864303807301</v>
      </c>
      <c r="I398" s="8">
        <v>76.408672976370497</v>
      </c>
      <c r="J398" s="8">
        <v>80.010584959177706</v>
      </c>
      <c r="K398" s="8">
        <v>0.91911808425607699</v>
      </c>
      <c r="L398" s="8">
        <v>-0.16055984661148301</v>
      </c>
    </row>
    <row r="399" spans="1:12" x14ac:dyDescent="0.2">
      <c r="A399" s="7" t="s">
        <v>2799</v>
      </c>
      <c r="B399" s="7" t="s">
        <v>2800</v>
      </c>
      <c r="C399" s="7" t="s">
        <v>2801</v>
      </c>
      <c r="D399" s="7" t="s">
        <v>2802</v>
      </c>
      <c r="E399" s="8">
        <v>264.89613429270798</v>
      </c>
      <c r="F399" s="8">
        <v>264.38009085431798</v>
      </c>
      <c r="G399" s="8">
        <v>258.202459239635</v>
      </c>
      <c r="H399" s="8">
        <v>185.017809782315</v>
      </c>
      <c r="I399" s="8">
        <v>155.79430723753501</v>
      </c>
      <c r="J399" s="8">
        <v>183.72800990626001</v>
      </c>
      <c r="K399" s="8">
        <v>6.8151448218494101E-2</v>
      </c>
      <c r="L399" s="8">
        <v>-0.58613542409591302</v>
      </c>
    </row>
    <row r="400" spans="1:12" x14ac:dyDescent="0.2">
      <c r="A400" s="7" t="s">
        <v>2803</v>
      </c>
      <c r="B400" s="7" t="s">
        <v>2804</v>
      </c>
      <c r="D400" s="7" t="s">
        <v>2805</v>
      </c>
      <c r="E400" s="8">
        <v>9.88418411539954</v>
      </c>
      <c r="F400" s="8">
        <v>23.587814797411301</v>
      </c>
      <c r="G400" s="8">
        <v>31.657006496813501</v>
      </c>
      <c r="H400" s="8">
        <v>13.777922005065999</v>
      </c>
      <c r="I400" s="8">
        <v>28.777292419672001</v>
      </c>
      <c r="J400" s="8">
        <v>8.8900649954641793</v>
      </c>
      <c r="K400" s="8">
        <v>0.91260925936764503</v>
      </c>
      <c r="L400" s="8">
        <v>-0.34049168672091401</v>
      </c>
    </row>
    <row r="401" spans="1:12" x14ac:dyDescent="0.2">
      <c r="A401" s="7" t="s">
        <v>2806</v>
      </c>
      <c r="B401" s="7" t="s">
        <v>2807</v>
      </c>
      <c r="C401" s="7" t="s">
        <v>2808</v>
      </c>
      <c r="D401" s="7" t="s">
        <v>2809</v>
      </c>
      <c r="E401" s="8">
        <v>28.6641339346587</v>
      </c>
      <c r="F401" s="8">
        <v>73.711921241910204</v>
      </c>
      <c r="G401" s="8">
        <v>42.539102480093099</v>
      </c>
      <c r="H401" s="8">
        <v>237.17708594435101</v>
      </c>
      <c r="I401" s="8">
        <v>137.93253952877299</v>
      </c>
      <c r="J401" s="8">
        <v>84.949509956657806</v>
      </c>
      <c r="K401" s="8">
        <v>1.3945988664779399E-2</v>
      </c>
      <c r="L401" s="8">
        <v>1.66649256794198</v>
      </c>
    </row>
    <row r="402" spans="1:12" x14ac:dyDescent="0.2">
      <c r="A402" s="7" t="s">
        <v>2810</v>
      </c>
      <c r="B402" s="7" t="s">
        <v>2811</v>
      </c>
      <c r="C402" s="7" t="s">
        <v>2812</v>
      </c>
      <c r="D402" s="7" t="s">
        <v>2813</v>
      </c>
      <c r="E402" s="8">
        <v>299.49077869660601</v>
      </c>
      <c r="F402" s="8">
        <v>325.31527908096399</v>
      </c>
      <c r="G402" s="8">
        <v>281.94521411224503</v>
      </c>
      <c r="H402" s="8">
        <v>305.08255868360499</v>
      </c>
      <c r="I402" s="8">
        <v>278.84204034233898</v>
      </c>
      <c r="J402" s="8">
        <v>311.15227484124603</v>
      </c>
      <c r="K402" s="8">
        <v>0.98122877143930198</v>
      </c>
      <c r="L402" s="8">
        <v>-1.8701107178884499E-2</v>
      </c>
    </row>
    <row r="403" spans="1:12" x14ac:dyDescent="0.2">
      <c r="A403" s="7" t="s">
        <v>2814</v>
      </c>
      <c r="B403" s="7" t="s">
        <v>2815</v>
      </c>
      <c r="C403" s="7" t="s">
        <v>2816</v>
      </c>
      <c r="D403" s="7" t="s">
        <v>2817</v>
      </c>
      <c r="E403" s="8">
        <v>7.9073472923196304</v>
      </c>
      <c r="F403" s="8">
        <v>6.8797793159116196</v>
      </c>
      <c r="G403" s="8">
        <v>8.9035330772288006</v>
      </c>
      <c r="H403" s="8">
        <v>7.8730982886091603</v>
      </c>
      <c r="I403" s="8">
        <v>1.9846408565291001</v>
      </c>
      <c r="J403" s="8">
        <v>15.8045599919363</v>
      </c>
      <c r="K403" s="8">
        <v>0.97943084589043805</v>
      </c>
      <c r="L403" s="8">
        <v>0.115599707759169</v>
      </c>
    </row>
    <row r="404" spans="1:12" x14ac:dyDescent="0.2">
      <c r="A404" s="7" t="s">
        <v>2818</v>
      </c>
      <c r="B404" s="7" t="s">
        <v>2819</v>
      </c>
      <c r="C404" s="7" t="s">
        <v>2820</v>
      </c>
      <c r="D404" s="7" t="s">
        <v>2821</v>
      </c>
      <c r="E404" s="8">
        <v>98.841841153995404</v>
      </c>
      <c r="F404" s="8">
        <v>91.402782339968695</v>
      </c>
      <c r="G404" s="8">
        <v>118.713774363051</v>
      </c>
      <c r="H404" s="8">
        <v>284.415675676006</v>
      </c>
      <c r="I404" s="8">
        <v>256.01867049225399</v>
      </c>
      <c r="J404" s="8">
        <v>313.12784484023803</v>
      </c>
      <c r="K404" s="8">
        <v>2.5165869833115003E-7</v>
      </c>
      <c r="L404" s="8">
        <v>1.46617671429353</v>
      </c>
    </row>
    <row r="405" spans="1:12" x14ac:dyDescent="0.2">
      <c r="A405" s="7" t="s">
        <v>2822</v>
      </c>
      <c r="B405" s="7" t="s">
        <v>213</v>
      </c>
      <c r="C405" s="7" t="s">
        <v>2823</v>
      </c>
      <c r="D405" s="7" t="s">
        <v>215</v>
      </c>
      <c r="E405" s="8">
        <v>5272.2238071541096</v>
      </c>
      <c r="F405" s="8">
        <v>3973.56396774724</v>
      </c>
      <c r="G405" s="8">
        <v>4522.99480323223</v>
      </c>
      <c r="H405" s="8">
        <v>1810.8126063801101</v>
      </c>
      <c r="I405" s="8">
        <v>1730.60682689338</v>
      </c>
      <c r="J405" s="8">
        <v>1299.9250593367599</v>
      </c>
      <c r="K405" s="8">
        <v>3.7565010232063804E-15</v>
      </c>
      <c r="L405" s="8">
        <v>-1.50791597525113</v>
      </c>
    </row>
    <row r="406" spans="1:12" x14ac:dyDescent="0.2">
      <c r="A406" s="7" t="s">
        <v>2824</v>
      </c>
      <c r="B406" s="7" t="s">
        <v>2825</v>
      </c>
      <c r="C406" s="7" t="s">
        <v>2826</v>
      </c>
      <c r="D406" s="7" t="s">
        <v>2827</v>
      </c>
      <c r="E406" s="8">
        <v>1096.1560183978099</v>
      </c>
      <c r="F406" s="8">
        <v>1183.3220423368</v>
      </c>
      <c r="G406" s="8">
        <v>1172.29852183512</v>
      </c>
      <c r="H406" s="8">
        <v>689.88023753937796</v>
      </c>
      <c r="I406" s="8">
        <v>855.380209164044</v>
      </c>
      <c r="J406" s="8">
        <v>696.38842464469496</v>
      </c>
      <c r="K406" s="8">
        <v>1.0965931917883199E-3</v>
      </c>
      <c r="L406" s="8">
        <v>-0.62281696729740099</v>
      </c>
    </row>
    <row r="407" spans="1:12" x14ac:dyDescent="0.2">
      <c r="A407" s="7" t="s">
        <v>2828</v>
      </c>
      <c r="B407" s="7" t="s">
        <v>2829</v>
      </c>
      <c r="C407" s="7" t="s">
        <v>2830</v>
      </c>
      <c r="D407" s="7" t="s">
        <v>2831</v>
      </c>
      <c r="E407" s="8">
        <v>14.8262761730993</v>
      </c>
      <c r="F407" s="8">
        <v>4.9141280827940097</v>
      </c>
      <c r="G407" s="8">
        <v>0.98928145302542203</v>
      </c>
      <c r="H407" s="8">
        <v>2.95241185822844</v>
      </c>
      <c r="I407" s="8">
        <v>11.907845139174601</v>
      </c>
      <c r="J407" s="8">
        <v>17.780129990928401</v>
      </c>
      <c r="K407" s="8">
        <v>0.883506753664556</v>
      </c>
      <c r="L407" s="8">
        <v>0.65488828564246804</v>
      </c>
    </row>
    <row r="408" spans="1:12" x14ac:dyDescent="0.2">
      <c r="A408" s="7" t="s">
        <v>2832</v>
      </c>
      <c r="B408" s="7" t="s">
        <v>2833</v>
      </c>
      <c r="C408" s="7" t="s">
        <v>2834</v>
      </c>
      <c r="D408" s="7" t="s">
        <v>2835</v>
      </c>
      <c r="E408" s="8">
        <v>22.733623465418901</v>
      </c>
      <c r="F408" s="8">
        <v>121.870376453292</v>
      </c>
      <c r="G408" s="8">
        <v>134.542277611457</v>
      </c>
      <c r="H408" s="8">
        <v>23.619294865827499</v>
      </c>
      <c r="I408" s="8">
        <v>46.639060128433897</v>
      </c>
      <c r="J408" s="8">
        <v>54.328174972281097</v>
      </c>
      <c r="K408" s="8">
        <v>0.33799259767733902</v>
      </c>
      <c r="L408" s="8">
        <v>-1.1639755617718299</v>
      </c>
    </row>
    <row r="409" spans="1:12" x14ac:dyDescent="0.2">
      <c r="A409" s="7" t="s">
        <v>2836</v>
      </c>
      <c r="B409" s="7" t="s">
        <v>2837</v>
      </c>
      <c r="C409" s="7" t="s">
        <v>2838</v>
      </c>
      <c r="E409" s="8">
        <v>60.293523103937197</v>
      </c>
      <c r="F409" s="8">
        <v>93.368433573086307</v>
      </c>
      <c r="G409" s="8">
        <v>53.421198463372797</v>
      </c>
      <c r="H409" s="8">
        <v>80.699257458243906</v>
      </c>
      <c r="I409" s="8">
        <v>126.024694389598</v>
      </c>
      <c r="J409" s="8">
        <v>93.839574952121893</v>
      </c>
      <c r="K409" s="8">
        <v>0.54294876143185999</v>
      </c>
      <c r="L409" s="8">
        <v>0.53724466574904295</v>
      </c>
    </row>
    <row r="410" spans="1:12" x14ac:dyDescent="0.2">
      <c r="A410" s="7" t="s">
        <v>2839</v>
      </c>
      <c r="B410" s="7" t="s">
        <v>2840</v>
      </c>
      <c r="C410" s="7" t="s">
        <v>2841</v>
      </c>
      <c r="D410" s="7" t="s">
        <v>2842</v>
      </c>
      <c r="E410" s="8">
        <v>8.8957657038595794</v>
      </c>
      <c r="F410" s="8">
        <v>10.8110817821468</v>
      </c>
      <c r="G410" s="8">
        <v>7.91425162420337</v>
      </c>
      <c r="H410" s="8">
        <v>10.825510146837599</v>
      </c>
      <c r="I410" s="8">
        <v>16.8694472804974</v>
      </c>
      <c r="J410" s="8">
        <v>6.9144949964721398</v>
      </c>
      <c r="K410" s="8">
        <v>0.92460085118252</v>
      </c>
      <c r="L410" s="8">
        <v>0.32512699780352899</v>
      </c>
    </row>
    <row r="411" spans="1:12" x14ac:dyDescent="0.2">
      <c r="A411" s="7" t="s">
        <v>2843</v>
      </c>
      <c r="B411" s="7" t="s">
        <v>2844</v>
      </c>
      <c r="D411" s="7" t="s">
        <v>2845</v>
      </c>
      <c r="E411" s="8">
        <v>4.94209205769977</v>
      </c>
      <c r="F411" s="8">
        <v>8.8454305490292207</v>
      </c>
      <c r="G411" s="8">
        <v>8.9035330772288006</v>
      </c>
      <c r="H411" s="8">
        <v>0</v>
      </c>
      <c r="I411" s="8">
        <v>9.9232042826455196</v>
      </c>
      <c r="J411" s="8">
        <v>9.8778499949602097</v>
      </c>
      <c r="K411" s="8">
        <v>0.97039587705668195</v>
      </c>
      <c r="L411" s="8">
        <v>-0.19690793121688799</v>
      </c>
    </row>
    <row r="412" spans="1:12" x14ac:dyDescent="0.2">
      <c r="A412" s="7" t="s">
        <v>2846</v>
      </c>
      <c r="B412" s="7" t="s">
        <v>2847</v>
      </c>
      <c r="C412" s="7" t="s">
        <v>2848</v>
      </c>
      <c r="D412" s="7" t="s">
        <v>2849</v>
      </c>
      <c r="E412" s="8">
        <v>17.791531407719201</v>
      </c>
      <c r="F412" s="8">
        <v>15.725209864940799</v>
      </c>
      <c r="G412" s="8">
        <v>21.764191966559299</v>
      </c>
      <c r="H412" s="8">
        <v>21.651020293675199</v>
      </c>
      <c r="I412" s="8">
        <v>9.9232042826455196</v>
      </c>
      <c r="J412" s="8">
        <v>9.8778499949602097</v>
      </c>
      <c r="K412" s="8">
        <v>0.87514031500266898</v>
      </c>
      <c r="L412" s="8">
        <v>-0.414992057713641</v>
      </c>
    </row>
    <row r="413" spans="1:12" x14ac:dyDescent="0.2">
      <c r="A413" s="7" t="s">
        <v>2850</v>
      </c>
      <c r="B413" s="7" t="s">
        <v>2851</v>
      </c>
      <c r="C413" s="7" t="s">
        <v>2852</v>
      </c>
      <c r="D413" s="7" t="s">
        <v>2853</v>
      </c>
      <c r="E413" s="8">
        <v>11.861020938479401</v>
      </c>
      <c r="F413" s="8">
        <v>12.7767330152644</v>
      </c>
      <c r="G413" s="8">
        <v>26.710599231686398</v>
      </c>
      <c r="H413" s="8">
        <v>0</v>
      </c>
      <c r="I413" s="8">
        <v>3.9692817130582099</v>
      </c>
      <c r="J413" s="8">
        <v>14.816774992440299</v>
      </c>
      <c r="K413" s="8">
        <v>0.63303988817953205</v>
      </c>
      <c r="L413" s="8">
        <v>-1.45073451420933</v>
      </c>
    </row>
    <row r="414" spans="1:12" x14ac:dyDescent="0.2">
      <c r="A414" s="7" t="s">
        <v>2854</v>
      </c>
      <c r="B414" s="7" t="s">
        <v>2855</v>
      </c>
      <c r="C414" s="7" t="s">
        <v>2856</v>
      </c>
      <c r="E414" s="8">
        <v>0</v>
      </c>
      <c r="F414" s="8">
        <v>14.742384248382001</v>
      </c>
      <c r="G414" s="8">
        <v>0</v>
      </c>
      <c r="H414" s="8">
        <v>21.651020293675199</v>
      </c>
      <c r="I414" s="8">
        <v>0.99232042826455202</v>
      </c>
      <c r="J414" s="8">
        <v>0</v>
      </c>
      <c r="K414" s="8">
        <v>0.94662571531671802</v>
      </c>
      <c r="L414" s="8">
        <v>0.61899410916698205</v>
      </c>
    </row>
    <row r="415" spans="1:12" x14ac:dyDescent="0.2">
      <c r="A415" s="7" t="s">
        <v>2857</v>
      </c>
      <c r="B415" s="7" t="s">
        <v>2858</v>
      </c>
      <c r="C415" s="7" t="s">
        <v>2859</v>
      </c>
      <c r="D415" s="7" t="s">
        <v>2860</v>
      </c>
      <c r="E415" s="8">
        <v>937.020654139876</v>
      </c>
      <c r="F415" s="8">
        <v>1012.31038505557</v>
      </c>
      <c r="G415" s="8">
        <v>1014.01348935106</v>
      </c>
      <c r="H415" s="8">
        <v>922.13663705334795</v>
      </c>
      <c r="I415" s="8">
        <v>1054.8366152452199</v>
      </c>
      <c r="J415" s="8">
        <v>927.53011452676299</v>
      </c>
      <c r="K415" s="8">
        <v>0.95757686534083297</v>
      </c>
      <c r="L415" s="8">
        <v>-2.8959143272549299E-2</v>
      </c>
    </row>
    <row r="416" spans="1:12" x14ac:dyDescent="0.2">
      <c r="A416" s="7" t="s">
        <v>2861</v>
      </c>
      <c r="B416" s="7" t="s">
        <v>2862</v>
      </c>
      <c r="C416" s="7" t="s">
        <v>2863</v>
      </c>
      <c r="D416" s="7" t="s">
        <v>2864</v>
      </c>
      <c r="E416" s="8">
        <v>981.49948265917396</v>
      </c>
      <c r="F416" s="8">
        <v>1051.6234097179199</v>
      </c>
      <c r="G416" s="8">
        <v>1046.6597773009</v>
      </c>
      <c r="H416" s="8">
        <v>684.95955110899695</v>
      </c>
      <c r="I416" s="8">
        <v>1030.0286045385999</v>
      </c>
      <c r="J416" s="8">
        <v>747.753244618488</v>
      </c>
      <c r="K416" s="8">
        <v>0.37602853703911998</v>
      </c>
      <c r="L416" s="8">
        <v>-0.32260498606064297</v>
      </c>
    </row>
    <row r="417" spans="1:12" x14ac:dyDescent="0.2">
      <c r="A417" s="7" t="s">
        <v>2865</v>
      </c>
      <c r="B417" s="7" t="s">
        <v>2866</v>
      </c>
      <c r="C417" s="7" t="s">
        <v>2867</v>
      </c>
      <c r="D417" s="7" t="s">
        <v>2868</v>
      </c>
      <c r="E417" s="8">
        <v>104.772351623235</v>
      </c>
      <c r="F417" s="8">
        <v>75.677572475027802</v>
      </c>
      <c r="G417" s="8">
        <v>86.067486413211697</v>
      </c>
      <c r="H417" s="8">
        <v>123.01716075951801</v>
      </c>
      <c r="I417" s="8">
        <v>129.99397610265601</v>
      </c>
      <c r="J417" s="8">
        <v>98.778499949602093</v>
      </c>
      <c r="K417" s="8">
        <v>0.59605061148374106</v>
      </c>
      <c r="L417" s="8">
        <v>0.40052342485796</v>
      </c>
    </row>
    <row r="418" spans="1:12" x14ac:dyDescent="0.2">
      <c r="A418" s="7" t="s">
        <v>2869</v>
      </c>
      <c r="B418" s="7" t="s">
        <v>947</v>
      </c>
      <c r="C418" s="7" t="s">
        <v>2870</v>
      </c>
      <c r="D418" s="7" t="s">
        <v>949</v>
      </c>
      <c r="E418" s="8">
        <v>5625.08918007388</v>
      </c>
      <c r="F418" s="8">
        <v>5829.1387318102597</v>
      </c>
      <c r="G418" s="8">
        <v>5413.3481109551103</v>
      </c>
      <c r="H418" s="8">
        <v>1791.1298606585799</v>
      </c>
      <c r="I418" s="8">
        <v>2012.4258285205101</v>
      </c>
      <c r="J418" s="8">
        <v>1812.5854740752</v>
      </c>
      <c r="K418" s="8">
        <v>1.9636887000939101E-39</v>
      </c>
      <c r="L418" s="8">
        <v>-1.58661721329918</v>
      </c>
    </row>
    <row r="419" spans="1:12" x14ac:dyDescent="0.2">
      <c r="A419" s="7" t="s">
        <v>2871</v>
      </c>
      <c r="B419" s="7" t="s">
        <v>2872</v>
      </c>
      <c r="C419" s="7" t="s">
        <v>2873</v>
      </c>
      <c r="D419" s="7" t="s">
        <v>2874</v>
      </c>
      <c r="E419" s="8">
        <v>0</v>
      </c>
      <c r="F419" s="8">
        <v>0</v>
      </c>
      <c r="G419" s="8">
        <v>5.9356887181525302</v>
      </c>
      <c r="H419" s="8">
        <v>9.8413728607614495</v>
      </c>
      <c r="I419" s="8">
        <v>0.99232042826455202</v>
      </c>
      <c r="J419" s="8">
        <v>7.9022799959681604</v>
      </c>
      <c r="K419" s="8">
        <v>0.78154682058854297</v>
      </c>
      <c r="L419" s="8">
        <v>1.65908804918863</v>
      </c>
    </row>
    <row r="420" spans="1:12" x14ac:dyDescent="0.2">
      <c r="A420" s="7" t="s">
        <v>2875</v>
      </c>
      <c r="B420" s="7" t="s">
        <v>2876</v>
      </c>
      <c r="C420" s="7" t="s">
        <v>2877</v>
      </c>
      <c r="D420" s="7" t="s">
        <v>2878</v>
      </c>
      <c r="E420" s="8">
        <v>0</v>
      </c>
      <c r="F420" s="8">
        <v>0</v>
      </c>
      <c r="G420" s="8">
        <v>8.9035330772288006</v>
      </c>
      <c r="H420" s="8">
        <v>0</v>
      </c>
      <c r="I420" s="8">
        <v>11.907845139174601</v>
      </c>
      <c r="J420" s="8">
        <v>1.9755699989920401</v>
      </c>
      <c r="K420" s="8">
        <v>0.94739783912952202</v>
      </c>
      <c r="L420" s="8">
        <v>0.64092138482926597</v>
      </c>
    </row>
    <row r="421" spans="1:12" x14ac:dyDescent="0.2">
      <c r="A421" s="7" t="s">
        <v>2879</v>
      </c>
      <c r="B421" s="7" t="s">
        <v>2880</v>
      </c>
      <c r="C421" s="7" t="s">
        <v>2881</v>
      </c>
      <c r="D421" s="7" t="s">
        <v>2882</v>
      </c>
      <c r="E421" s="8">
        <v>42.501991696217999</v>
      </c>
      <c r="F421" s="8">
        <v>42.261501512028502</v>
      </c>
      <c r="G421" s="8">
        <v>18.796347607483</v>
      </c>
      <c r="H421" s="8">
        <v>18.698608435446801</v>
      </c>
      <c r="I421" s="8">
        <v>35.723535417523898</v>
      </c>
      <c r="J421" s="8">
        <v>37.535829980848803</v>
      </c>
      <c r="K421" s="8">
        <v>0.94422792484793405</v>
      </c>
      <c r="L421" s="8">
        <v>-0.17163323308619699</v>
      </c>
    </row>
    <row r="422" spans="1:12" x14ac:dyDescent="0.2">
      <c r="A422" s="7" t="s">
        <v>2883</v>
      </c>
      <c r="B422" s="7" t="s">
        <v>2884</v>
      </c>
      <c r="D422" s="7" t="s">
        <v>2885</v>
      </c>
      <c r="E422" s="8">
        <v>7.9073472923196304</v>
      </c>
      <c r="F422" s="8">
        <v>0.98282561655880296</v>
      </c>
      <c r="G422" s="8">
        <v>0</v>
      </c>
      <c r="H422" s="8">
        <v>64.953060881025607</v>
      </c>
      <c r="I422" s="8">
        <v>20.838728993555598</v>
      </c>
      <c r="J422" s="8">
        <v>19.755699989920402</v>
      </c>
      <c r="K422" s="8">
        <v>3.0523231195614699E-2</v>
      </c>
      <c r="L422" s="8">
        <v>3.5700604942887799</v>
      </c>
    </row>
    <row r="423" spans="1:12" x14ac:dyDescent="0.2">
      <c r="A423" s="7" t="s">
        <v>2886</v>
      </c>
      <c r="B423" s="7" t="s">
        <v>2887</v>
      </c>
      <c r="C423" s="7" t="s">
        <v>2888</v>
      </c>
      <c r="D423" s="7" t="s">
        <v>2889</v>
      </c>
      <c r="E423" s="8">
        <v>86.980820215515905</v>
      </c>
      <c r="F423" s="8">
        <v>66.832141925998599</v>
      </c>
      <c r="G423" s="8">
        <v>74.196108976906601</v>
      </c>
      <c r="H423" s="8">
        <v>154.50955391395499</v>
      </c>
      <c r="I423" s="8">
        <v>96.255081541661497</v>
      </c>
      <c r="J423" s="8">
        <v>122.48533993750701</v>
      </c>
      <c r="K423" s="8">
        <v>0.22216161090783501</v>
      </c>
      <c r="L423" s="8">
        <v>0.71118977945819195</v>
      </c>
    </row>
    <row r="424" spans="1:12" x14ac:dyDescent="0.2">
      <c r="A424" s="7" t="s">
        <v>2890</v>
      </c>
      <c r="B424" s="7" t="s">
        <v>2891</v>
      </c>
      <c r="C424" s="7" t="s">
        <v>2892</v>
      </c>
      <c r="D424" s="7" t="s">
        <v>2893</v>
      </c>
      <c r="E424" s="8">
        <v>280.71082887734701</v>
      </c>
      <c r="F424" s="8">
        <v>200.496425777996</v>
      </c>
      <c r="G424" s="8">
        <v>205.770542229288</v>
      </c>
      <c r="H424" s="8">
        <v>303.114284111453</v>
      </c>
      <c r="I424" s="8">
        <v>242.12618449655099</v>
      </c>
      <c r="J424" s="8">
        <v>197.55699989920399</v>
      </c>
      <c r="K424" s="8">
        <v>0.91319122258485697</v>
      </c>
      <c r="L424" s="8">
        <v>0.1127641005218</v>
      </c>
    </row>
    <row r="425" spans="1:12" x14ac:dyDescent="0.2">
      <c r="A425" s="7" t="s">
        <v>2894</v>
      </c>
      <c r="B425" s="7" t="s">
        <v>1058</v>
      </c>
      <c r="C425" s="7" t="s">
        <v>2895</v>
      </c>
      <c r="D425" s="7" t="s">
        <v>1060</v>
      </c>
      <c r="E425" s="8">
        <v>59.305104692397201</v>
      </c>
      <c r="F425" s="8">
        <v>71.746270008792607</v>
      </c>
      <c r="G425" s="8">
        <v>70.238983164804907</v>
      </c>
      <c r="H425" s="8">
        <v>23.619294865827499</v>
      </c>
      <c r="I425" s="8">
        <v>30.761933276201098</v>
      </c>
      <c r="J425" s="8">
        <v>23.706839987904502</v>
      </c>
      <c r="K425" s="8">
        <v>2.5613569637796998E-2</v>
      </c>
      <c r="L425" s="8">
        <v>-1.36626340465493</v>
      </c>
    </row>
    <row r="426" spans="1:12" x14ac:dyDescent="0.2">
      <c r="A426" s="7" t="s">
        <v>2896</v>
      </c>
      <c r="B426" s="7" t="s">
        <v>2897</v>
      </c>
      <c r="C426" s="7" t="s">
        <v>2898</v>
      </c>
      <c r="D426" s="7" t="s">
        <v>2899</v>
      </c>
      <c r="E426" s="8">
        <v>9.88418411539954</v>
      </c>
      <c r="F426" s="8">
        <v>6.8797793159116196</v>
      </c>
      <c r="G426" s="8">
        <v>17.807066154457601</v>
      </c>
      <c r="H426" s="8">
        <v>430.06799401527502</v>
      </c>
      <c r="I426" s="8">
        <v>246.09546620960899</v>
      </c>
      <c r="J426" s="8">
        <v>182.74022490676401</v>
      </c>
      <c r="K426" s="8">
        <v>1.3590318411686101E-17</v>
      </c>
      <c r="L426" s="8">
        <v>4.6354515147175999</v>
      </c>
    </row>
    <row r="427" spans="1:12" x14ac:dyDescent="0.2">
      <c r="A427" s="7" t="s">
        <v>2900</v>
      </c>
      <c r="B427" s="7" t="s">
        <v>2901</v>
      </c>
      <c r="C427" s="7" t="s">
        <v>2902</v>
      </c>
      <c r="D427" s="7" t="s">
        <v>2903</v>
      </c>
      <c r="E427" s="8">
        <v>298.502360285066</v>
      </c>
      <c r="F427" s="8">
        <v>276.17399825302402</v>
      </c>
      <c r="G427" s="8">
        <v>263.148866504762</v>
      </c>
      <c r="H427" s="8">
        <v>352.32114841525998</v>
      </c>
      <c r="I427" s="8">
        <v>271.89579734448699</v>
      </c>
      <c r="J427" s="8">
        <v>270.65308986191002</v>
      </c>
      <c r="K427" s="8">
        <v>0.90929250154428298</v>
      </c>
      <c r="L427" s="8">
        <v>9.5080732370764198E-2</v>
      </c>
    </row>
    <row r="428" spans="1:12" x14ac:dyDescent="0.2">
      <c r="A428" s="7" t="s">
        <v>2904</v>
      </c>
      <c r="B428" s="7" t="s">
        <v>2905</v>
      </c>
      <c r="C428" s="7" t="s">
        <v>2906</v>
      </c>
      <c r="D428" s="7" t="s">
        <v>2907</v>
      </c>
      <c r="E428" s="8">
        <v>12.8494393500194</v>
      </c>
      <c r="F428" s="8">
        <v>26.536291647087701</v>
      </c>
      <c r="G428" s="8">
        <v>32.6462879498389</v>
      </c>
      <c r="H428" s="8">
        <v>11.8096474329137</v>
      </c>
      <c r="I428" s="8">
        <v>29.7696128479365</v>
      </c>
      <c r="J428" s="8">
        <v>26.670194986392598</v>
      </c>
      <c r="K428" s="8">
        <v>0.977764201706251</v>
      </c>
      <c r="L428" s="8">
        <v>-7.8022448010905104E-2</v>
      </c>
    </row>
    <row r="429" spans="1:12" x14ac:dyDescent="0.2">
      <c r="A429" s="7" t="s">
        <v>2908</v>
      </c>
      <c r="B429" s="7" t="s">
        <v>2909</v>
      </c>
      <c r="D429" s="7" t="s">
        <v>2910</v>
      </c>
      <c r="E429" s="8">
        <v>21.745205053879001</v>
      </c>
      <c r="F429" s="8">
        <v>22.604989180852499</v>
      </c>
      <c r="G429" s="8">
        <v>30.667725043788099</v>
      </c>
      <c r="H429" s="8">
        <v>8.8572355746852995</v>
      </c>
      <c r="I429" s="8">
        <v>8.9308838543809692</v>
      </c>
      <c r="J429" s="8">
        <v>31.609119983872699</v>
      </c>
      <c r="K429" s="8">
        <v>0.79756548585496501</v>
      </c>
      <c r="L429" s="8">
        <v>-0.60274328081990003</v>
      </c>
    </row>
    <row r="430" spans="1:12" x14ac:dyDescent="0.2">
      <c r="A430" s="7" t="s">
        <v>2911</v>
      </c>
      <c r="B430" s="7" t="s">
        <v>2912</v>
      </c>
      <c r="C430" s="7" t="s">
        <v>2913</v>
      </c>
      <c r="D430" s="7" t="s">
        <v>2914</v>
      </c>
      <c r="E430" s="8">
        <v>0</v>
      </c>
      <c r="F430" s="8">
        <v>18.6736867146173</v>
      </c>
      <c r="G430" s="8">
        <v>22.753473419584701</v>
      </c>
      <c r="H430" s="8">
        <v>26.5717067240559</v>
      </c>
      <c r="I430" s="8">
        <v>35.723535417523898</v>
      </c>
      <c r="J430" s="8">
        <v>19.755699989920402</v>
      </c>
      <c r="K430" s="8">
        <v>0.74022882904388598</v>
      </c>
      <c r="L430" s="8">
        <v>0.98584972023084405</v>
      </c>
    </row>
    <row r="431" spans="1:12" x14ac:dyDescent="0.2">
      <c r="A431" s="7" t="s">
        <v>2915</v>
      </c>
      <c r="B431" s="7" t="s">
        <v>2916</v>
      </c>
      <c r="E431" s="8">
        <v>10.872602526939501</v>
      </c>
      <c r="F431" s="8">
        <v>45.209978361704898</v>
      </c>
      <c r="G431" s="8">
        <v>26.710599231686398</v>
      </c>
      <c r="H431" s="8">
        <v>30.5082558683605</v>
      </c>
      <c r="I431" s="8">
        <v>9.9232042826455196</v>
      </c>
      <c r="J431" s="8">
        <v>32.596904983368702</v>
      </c>
      <c r="K431" s="8">
        <v>0.95336676340766802</v>
      </c>
      <c r="L431" s="8">
        <v>-0.18103496526556401</v>
      </c>
    </row>
    <row r="432" spans="1:12" x14ac:dyDescent="0.2">
      <c r="A432" s="7" t="s">
        <v>2917</v>
      </c>
      <c r="B432" s="7" t="s">
        <v>2918</v>
      </c>
      <c r="E432" s="8">
        <v>5.9305104692397199</v>
      </c>
      <c r="F432" s="8">
        <v>0</v>
      </c>
      <c r="G432" s="8">
        <v>0</v>
      </c>
      <c r="H432" s="8">
        <v>14.762059291142201</v>
      </c>
      <c r="I432" s="8">
        <v>20.838728993555598</v>
      </c>
      <c r="J432" s="8">
        <v>14.816774992440299</v>
      </c>
      <c r="K432" s="8">
        <v>0.20848849723583099</v>
      </c>
      <c r="L432" s="8">
        <v>3.0883619095406001</v>
      </c>
    </row>
    <row r="433" spans="1:12" x14ac:dyDescent="0.2">
      <c r="A433" s="7" t="s">
        <v>2919</v>
      </c>
      <c r="B433" s="7" t="s">
        <v>2920</v>
      </c>
      <c r="C433" s="7" t="s">
        <v>2921</v>
      </c>
      <c r="D433" s="7" t="s">
        <v>2922</v>
      </c>
      <c r="E433" s="8">
        <v>47.444083753917802</v>
      </c>
      <c r="F433" s="8">
        <v>33.416070962999299</v>
      </c>
      <c r="G433" s="8">
        <v>35.614132308915202</v>
      </c>
      <c r="H433" s="8">
        <v>78.730982886091596</v>
      </c>
      <c r="I433" s="8">
        <v>65.493148265460405</v>
      </c>
      <c r="J433" s="8">
        <v>47.413679975809004</v>
      </c>
      <c r="K433" s="8">
        <v>0.42370978124588998</v>
      </c>
      <c r="L433" s="8">
        <v>0.71846968373815101</v>
      </c>
    </row>
    <row r="434" spans="1:12" x14ac:dyDescent="0.2">
      <c r="A434" s="7" t="s">
        <v>2923</v>
      </c>
      <c r="B434" s="7" t="s">
        <v>2924</v>
      </c>
      <c r="C434" s="7" t="s">
        <v>2925</v>
      </c>
      <c r="D434" s="7" t="s">
        <v>2926</v>
      </c>
      <c r="E434" s="8">
        <v>28.6641339346587</v>
      </c>
      <c r="F434" s="8">
        <v>14.742384248382001</v>
      </c>
      <c r="G434" s="8">
        <v>23.742754872610099</v>
      </c>
      <c r="H434" s="8">
        <v>3.9365491443045801</v>
      </c>
      <c r="I434" s="8">
        <v>0</v>
      </c>
      <c r="J434" s="8">
        <v>23.706839987904502</v>
      </c>
      <c r="K434" s="8">
        <v>0.68475371982380295</v>
      </c>
      <c r="L434" s="8">
        <v>-1.28026811669208</v>
      </c>
    </row>
    <row r="435" spans="1:12" x14ac:dyDescent="0.2">
      <c r="A435" s="7" t="s">
        <v>2927</v>
      </c>
      <c r="B435" s="7" t="s">
        <v>2928</v>
      </c>
      <c r="D435" s="7" t="s">
        <v>2929</v>
      </c>
      <c r="E435" s="8">
        <v>61.281941515477101</v>
      </c>
      <c r="F435" s="8">
        <v>53.072583294175303</v>
      </c>
      <c r="G435" s="8">
        <v>112.778085644898</v>
      </c>
      <c r="H435" s="8">
        <v>61.016511736721</v>
      </c>
      <c r="I435" s="8">
        <v>98.239722398190594</v>
      </c>
      <c r="J435" s="8">
        <v>95.815144951113993</v>
      </c>
      <c r="K435" s="8">
        <v>0.921163469117804</v>
      </c>
      <c r="L435" s="8">
        <v>0.16739120740624799</v>
      </c>
    </row>
    <row r="436" spans="1:12" x14ac:dyDescent="0.2">
      <c r="A436" s="7" t="s">
        <v>2930</v>
      </c>
      <c r="B436" s="7" t="s">
        <v>2931</v>
      </c>
      <c r="C436" s="7" t="s">
        <v>2932</v>
      </c>
      <c r="D436" s="7" t="s">
        <v>2933</v>
      </c>
      <c r="E436" s="8">
        <v>9037.1095367098005</v>
      </c>
      <c r="F436" s="8">
        <v>6245.8567932311898</v>
      </c>
      <c r="G436" s="8">
        <v>7710.4596448801403</v>
      </c>
      <c r="H436" s="8">
        <v>7741.2238922749602</v>
      </c>
      <c r="I436" s="8">
        <v>6035.2928447049999</v>
      </c>
      <c r="J436" s="8">
        <v>6409.7368617296797</v>
      </c>
      <c r="K436" s="8">
        <v>0.66466944733008804</v>
      </c>
      <c r="L436" s="8">
        <v>-0.18784143029258099</v>
      </c>
    </row>
    <row r="437" spans="1:12" x14ac:dyDescent="0.2">
      <c r="A437" s="7" t="s">
        <v>2934</v>
      </c>
      <c r="B437" s="7" t="s">
        <v>618</v>
      </c>
      <c r="C437" s="7" t="s">
        <v>2935</v>
      </c>
      <c r="D437" s="7" t="s">
        <v>620</v>
      </c>
      <c r="E437" s="8">
        <v>57.328267869317301</v>
      </c>
      <c r="F437" s="8">
        <v>80.591700557821795</v>
      </c>
      <c r="G437" s="8">
        <v>117.72449291002501</v>
      </c>
      <c r="H437" s="8">
        <v>7.8730982886091603</v>
      </c>
      <c r="I437" s="8">
        <v>6.9462429978518596</v>
      </c>
      <c r="J437" s="8">
        <v>23.706839987904502</v>
      </c>
      <c r="K437" s="8">
        <v>4.21214014275529E-4</v>
      </c>
      <c r="L437" s="8">
        <v>-2.73012886959713</v>
      </c>
    </row>
    <row r="438" spans="1:12" x14ac:dyDescent="0.2">
      <c r="A438" s="7" t="s">
        <v>2936</v>
      </c>
      <c r="B438" s="7" t="s">
        <v>2937</v>
      </c>
      <c r="C438" s="7" t="s">
        <v>2938</v>
      </c>
      <c r="D438" s="7" t="s">
        <v>2939</v>
      </c>
      <c r="E438" s="8">
        <v>0</v>
      </c>
      <c r="F438" s="8">
        <v>1.9656512331176099</v>
      </c>
      <c r="G438" s="8">
        <v>9.8928145302542205</v>
      </c>
      <c r="H438" s="8">
        <v>6.8889610025330201</v>
      </c>
      <c r="I438" s="8">
        <v>7.93856342611641</v>
      </c>
      <c r="J438" s="8">
        <v>5.9267099969761201</v>
      </c>
      <c r="K438" s="8">
        <v>0.88060377038051296</v>
      </c>
      <c r="L438" s="8">
        <v>0.80775863826185301</v>
      </c>
    </row>
    <row r="439" spans="1:12" x14ac:dyDescent="0.2">
      <c r="A439" s="7" t="s">
        <v>2940</v>
      </c>
      <c r="B439" s="7" t="s">
        <v>2941</v>
      </c>
      <c r="C439" s="7" t="s">
        <v>2942</v>
      </c>
      <c r="D439" s="7" t="s">
        <v>2943</v>
      </c>
      <c r="E439" s="8">
        <v>224.37097941957001</v>
      </c>
      <c r="F439" s="8">
        <v>221.13576372573101</v>
      </c>
      <c r="G439" s="8">
        <v>169.167128467347</v>
      </c>
      <c r="H439" s="8">
        <v>205.68469278991401</v>
      </c>
      <c r="I439" s="8">
        <v>162.740550235386</v>
      </c>
      <c r="J439" s="8">
        <v>162.98452491684299</v>
      </c>
      <c r="K439" s="8">
        <v>0.78420397274687503</v>
      </c>
      <c r="L439" s="8">
        <v>-0.20997169908565499</v>
      </c>
    </row>
    <row r="440" spans="1:12" x14ac:dyDescent="0.2">
      <c r="A440" s="7" t="s">
        <v>2944</v>
      </c>
      <c r="B440" s="7" t="s">
        <v>2945</v>
      </c>
      <c r="C440" s="7" t="s">
        <v>2946</v>
      </c>
      <c r="D440" s="7" t="s">
        <v>2947</v>
      </c>
      <c r="E440" s="8">
        <v>28.6641339346587</v>
      </c>
      <c r="F440" s="8">
        <v>4.9141280827940097</v>
      </c>
      <c r="G440" s="8">
        <v>8.9035330772288006</v>
      </c>
      <c r="H440" s="8">
        <v>1.9682745721522901</v>
      </c>
      <c r="I440" s="8">
        <v>7.93856342611641</v>
      </c>
      <c r="J440" s="8">
        <v>21.731269988912501</v>
      </c>
      <c r="K440" s="8">
        <v>0.92181423050375799</v>
      </c>
      <c r="L440" s="8">
        <v>-0.42514381477628899</v>
      </c>
    </row>
    <row r="441" spans="1:12" x14ac:dyDescent="0.2">
      <c r="A441" s="7" t="s">
        <v>2948</v>
      </c>
      <c r="B441" s="7" t="s">
        <v>2949</v>
      </c>
      <c r="C441" s="7" t="s">
        <v>2950</v>
      </c>
      <c r="D441" s="7" t="s">
        <v>2951</v>
      </c>
      <c r="E441" s="8">
        <v>38.548318050058199</v>
      </c>
      <c r="F441" s="8">
        <v>47.175629594822503</v>
      </c>
      <c r="G441" s="8">
        <v>64.303294446652401</v>
      </c>
      <c r="H441" s="8">
        <v>19.682745721522899</v>
      </c>
      <c r="I441" s="8">
        <v>39.6928171305821</v>
      </c>
      <c r="J441" s="8">
        <v>33.584689982864703</v>
      </c>
      <c r="K441" s="8">
        <v>0.55961468115629498</v>
      </c>
      <c r="L441" s="8">
        <v>-0.690709445967715</v>
      </c>
    </row>
    <row r="442" spans="1:12" x14ac:dyDescent="0.2">
      <c r="A442" s="7" t="s">
        <v>2952</v>
      </c>
      <c r="B442" s="7" t="s">
        <v>2953</v>
      </c>
      <c r="C442" s="7" t="s">
        <v>2954</v>
      </c>
      <c r="D442" s="7" t="s">
        <v>2955</v>
      </c>
      <c r="E442" s="8">
        <v>299.49077869660601</v>
      </c>
      <c r="F442" s="8">
        <v>378.38786237513898</v>
      </c>
      <c r="G442" s="8">
        <v>429.348150613033</v>
      </c>
      <c r="H442" s="8">
        <v>312.955656972214</v>
      </c>
      <c r="I442" s="8">
        <v>444.55955186251902</v>
      </c>
      <c r="J442" s="8">
        <v>415.857484787825</v>
      </c>
      <c r="K442" s="8">
        <v>0.92641220698592497</v>
      </c>
      <c r="L442" s="8">
        <v>8.3668512683153201E-2</v>
      </c>
    </row>
    <row r="443" spans="1:12" x14ac:dyDescent="0.2">
      <c r="A443" s="7" t="s">
        <v>2956</v>
      </c>
      <c r="B443" s="7" t="s">
        <v>2957</v>
      </c>
      <c r="D443" s="7" t="s">
        <v>2958</v>
      </c>
      <c r="E443" s="8">
        <v>6.9189288807796796</v>
      </c>
      <c r="F443" s="8">
        <v>3.9313024662352101</v>
      </c>
      <c r="G443" s="8">
        <v>0</v>
      </c>
      <c r="H443" s="8">
        <v>0</v>
      </c>
      <c r="I443" s="8">
        <v>2.97696128479366</v>
      </c>
      <c r="J443" s="8">
        <v>13.828989992944299</v>
      </c>
      <c r="K443" s="8">
        <v>0.93357964739031596</v>
      </c>
      <c r="L443" s="8">
        <v>0.63113159618176695</v>
      </c>
    </row>
    <row r="444" spans="1:12" x14ac:dyDescent="0.2">
      <c r="A444" s="7" t="s">
        <v>2959</v>
      </c>
      <c r="B444" s="7" t="s">
        <v>2960</v>
      </c>
      <c r="C444" s="7" t="s">
        <v>2961</v>
      </c>
      <c r="D444" s="7" t="s">
        <v>2962</v>
      </c>
      <c r="E444" s="8">
        <v>2659.8339454540201</v>
      </c>
      <c r="F444" s="8">
        <v>2387.2834226213299</v>
      </c>
      <c r="G444" s="8">
        <v>2372.2969243549601</v>
      </c>
      <c r="H444" s="8">
        <v>2134.5937734991599</v>
      </c>
      <c r="I444" s="8">
        <v>2343.8608515608698</v>
      </c>
      <c r="J444" s="8">
        <v>1889.6327040358899</v>
      </c>
      <c r="K444" s="8">
        <v>0.41820444616682301</v>
      </c>
      <c r="L444" s="8">
        <v>-0.220450360880174</v>
      </c>
    </row>
    <row r="445" spans="1:12" x14ac:dyDescent="0.2">
      <c r="A445" s="7" t="s">
        <v>2963</v>
      </c>
      <c r="B445" s="7" t="s">
        <v>2964</v>
      </c>
      <c r="C445" s="7" t="s">
        <v>2965</v>
      </c>
      <c r="D445" s="7" t="s">
        <v>2966</v>
      </c>
      <c r="E445" s="8">
        <v>63.2587783385571</v>
      </c>
      <c r="F445" s="8">
        <v>135.62993508511499</v>
      </c>
      <c r="G445" s="8">
        <v>213.68479385349099</v>
      </c>
      <c r="H445" s="8">
        <v>131.874396334203</v>
      </c>
      <c r="I445" s="8">
        <v>173.656074946297</v>
      </c>
      <c r="J445" s="8">
        <v>226.20276488458899</v>
      </c>
      <c r="K445" s="8">
        <v>0.77830062031457004</v>
      </c>
      <c r="L445" s="8">
        <v>0.36604938426582001</v>
      </c>
    </row>
    <row r="446" spans="1:12" x14ac:dyDescent="0.2">
      <c r="A446" s="7" t="s">
        <v>2967</v>
      </c>
      <c r="B446" s="7" t="s">
        <v>2968</v>
      </c>
      <c r="C446" s="7" t="s">
        <v>2969</v>
      </c>
      <c r="D446" s="7" t="s">
        <v>2970</v>
      </c>
      <c r="E446" s="8">
        <v>16.803112996179198</v>
      </c>
      <c r="F446" s="8">
        <v>7.8626049324704201</v>
      </c>
      <c r="G446" s="8">
        <v>27.6998806847118</v>
      </c>
      <c r="H446" s="8">
        <v>35.428942298741198</v>
      </c>
      <c r="I446" s="8">
        <v>8.9308838543809692</v>
      </c>
      <c r="J446" s="8">
        <v>7.9022799959681604</v>
      </c>
      <c r="K446" s="8">
        <v>0.99982572783453905</v>
      </c>
      <c r="L446" s="8">
        <v>-2.4085475711755101E-3</v>
      </c>
    </row>
    <row r="447" spans="1:12" x14ac:dyDescent="0.2">
      <c r="A447" s="7" t="s">
        <v>2971</v>
      </c>
      <c r="B447" s="7" t="s">
        <v>2972</v>
      </c>
      <c r="D447" s="7" t="s">
        <v>2973</v>
      </c>
      <c r="E447" s="8">
        <v>84.015564980896102</v>
      </c>
      <c r="F447" s="8">
        <v>29.484768496764101</v>
      </c>
      <c r="G447" s="8">
        <v>240.39539308517701</v>
      </c>
      <c r="H447" s="8">
        <v>28.5399812962082</v>
      </c>
      <c r="I447" s="8">
        <v>135.94789867224401</v>
      </c>
      <c r="J447" s="8">
        <v>57.291529970769197</v>
      </c>
      <c r="K447" s="8">
        <v>0.73923192936113602</v>
      </c>
      <c r="L447" s="8">
        <v>-0.67424564159300904</v>
      </c>
    </row>
    <row r="448" spans="1:12" x14ac:dyDescent="0.2">
      <c r="A448" s="7" t="s">
        <v>2974</v>
      </c>
      <c r="B448" s="7" t="s">
        <v>2975</v>
      </c>
      <c r="D448" s="7" t="s">
        <v>2976</v>
      </c>
      <c r="E448" s="8">
        <v>4.94209205769977</v>
      </c>
      <c r="F448" s="8">
        <v>1.9656512331176099</v>
      </c>
      <c r="G448" s="8">
        <v>4.9464072651271103</v>
      </c>
      <c r="H448" s="8">
        <v>0</v>
      </c>
      <c r="I448" s="8">
        <v>10.9155247109101</v>
      </c>
      <c r="J448" s="8">
        <v>0</v>
      </c>
      <c r="K448" s="8">
        <v>0.98858968917176004</v>
      </c>
      <c r="L448" s="8">
        <v>-0.119450700211522</v>
      </c>
    </row>
    <row r="449" spans="1:12" x14ac:dyDescent="0.2">
      <c r="A449" s="7" t="s">
        <v>2977</v>
      </c>
      <c r="B449" s="7" t="s">
        <v>2978</v>
      </c>
      <c r="D449" s="7" t="s">
        <v>2979</v>
      </c>
      <c r="E449" s="8">
        <v>6.9189288807796796</v>
      </c>
      <c r="F449" s="8">
        <v>26.536291647087701</v>
      </c>
      <c r="G449" s="8">
        <v>48.474791198245697</v>
      </c>
      <c r="H449" s="8">
        <v>32.476530440512803</v>
      </c>
      <c r="I449" s="8">
        <v>36.715855845788397</v>
      </c>
      <c r="J449" s="8">
        <v>28.645764985384599</v>
      </c>
      <c r="K449" s="8">
        <v>0.92769956398758702</v>
      </c>
      <c r="L449" s="8">
        <v>0.25602122521188397</v>
      </c>
    </row>
    <row r="450" spans="1:12" x14ac:dyDescent="0.2">
      <c r="A450" s="7" t="s">
        <v>2980</v>
      </c>
      <c r="B450" s="7" t="s">
        <v>2981</v>
      </c>
      <c r="C450" s="7" t="s">
        <v>2982</v>
      </c>
      <c r="D450" s="7" t="s">
        <v>2983</v>
      </c>
      <c r="E450" s="8">
        <v>25.698878700038801</v>
      </c>
      <c r="F450" s="8">
        <v>10.8110817821468</v>
      </c>
      <c r="G450" s="8">
        <v>17.807066154457601</v>
      </c>
      <c r="H450" s="8">
        <v>91.524767605081493</v>
      </c>
      <c r="I450" s="8">
        <v>96.255081541661497</v>
      </c>
      <c r="J450" s="8">
        <v>74.083874962201506</v>
      </c>
      <c r="K450" s="8">
        <v>1.24890380883308E-4</v>
      </c>
      <c r="L450" s="8">
        <v>2.2696394421538102</v>
      </c>
    </row>
    <row r="451" spans="1:12" x14ac:dyDescent="0.2">
      <c r="A451" s="7" t="s">
        <v>2984</v>
      </c>
      <c r="B451" s="7" t="s">
        <v>2985</v>
      </c>
      <c r="C451" s="7" t="s">
        <v>2986</v>
      </c>
      <c r="D451" s="7" t="s">
        <v>2987</v>
      </c>
      <c r="E451" s="8">
        <v>193.73000866183099</v>
      </c>
      <c r="F451" s="8">
        <v>175.92578536402601</v>
      </c>
      <c r="G451" s="8">
        <v>197.85629060508401</v>
      </c>
      <c r="H451" s="8">
        <v>120.06474890129</v>
      </c>
      <c r="I451" s="8">
        <v>186.55624051373599</v>
      </c>
      <c r="J451" s="8">
        <v>179.77686990827601</v>
      </c>
      <c r="K451" s="8">
        <v>0.78784273979295705</v>
      </c>
      <c r="L451" s="8">
        <v>-0.22258115381549501</v>
      </c>
    </row>
    <row r="452" spans="1:12" x14ac:dyDescent="0.2">
      <c r="A452" s="7" t="s">
        <v>2988</v>
      </c>
      <c r="B452" s="7" t="s">
        <v>2989</v>
      </c>
      <c r="C452" s="7" t="s">
        <v>2990</v>
      </c>
      <c r="D452" s="7" t="s">
        <v>2991</v>
      </c>
      <c r="E452" s="8">
        <v>164.07745631563199</v>
      </c>
      <c r="F452" s="8">
        <v>145.45819125070301</v>
      </c>
      <c r="G452" s="8">
        <v>133.55299615843199</v>
      </c>
      <c r="H452" s="8">
        <v>99.397865893690593</v>
      </c>
      <c r="I452" s="8">
        <v>182.58695880067799</v>
      </c>
      <c r="J452" s="8">
        <v>279.54315485737402</v>
      </c>
      <c r="K452" s="8">
        <v>0.757578588253215</v>
      </c>
      <c r="L452" s="8">
        <v>0.34172390475526998</v>
      </c>
    </row>
    <row r="453" spans="1:12" x14ac:dyDescent="0.2">
      <c r="A453" s="7" t="s">
        <v>2992</v>
      </c>
      <c r="B453" s="7" t="s">
        <v>2993</v>
      </c>
      <c r="C453" s="7" t="s">
        <v>2994</v>
      </c>
      <c r="D453" s="7" t="s">
        <v>2995</v>
      </c>
      <c r="E453" s="8">
        <v>30.6409707577386</v>
      </c>
      <c r="F453" s="8">
        <v>122.85320206985</v>
      </c>
      <c r="G453" s="8">
        <v>87.056767866237095</v>
      </c>
      <c r="H453" s="8">
        <v>15.746196577218299</v>
      </c>
      <c r="I453" s="8">
        <v>75.416352548105905</v>
      </c>
      <c r="J453" s="8">
        <v>113.595274942042</v>
      </c>
      <c r="K453" s="8">
        <v>0.93182655933889502</v>
      </c>
      <c r="L453" s="8">
        <v>-0.232539289840208</v>
      </c>
    </row>
    <row r="454" spans="1:12" x14ac:dyDescent="0.2">
      <c r="A454" s="7" t="s">
        <v>2996</v>
      </c>
      <c r="B454" s="7" t="s">
        <v>2997</v>
      </c>
      <c r="C454" s="7" t="s">
        <v>2998</v>
      </c>
      <c r="D454" s="7" t="s">
        <v>2999</v>
      </c>
      <c r="E454" s="8">
        <v>3419.9277039282401</v>
      </c>
      <c r="F454" s="8">
        <v>4232.0471049021999</v>
      </c>
      <c r="G454" s="8">
        <v>4298.4279133954597</v>
      </c>
      <c r="H454" s="8">
        <v>3175.8110221677198</v>
      </c>
      <c r="I454" s="8">
        <v>3748.9865779834799</v>
      </c>
      <c r="J454" s="8">
        <v>3867.1782730269201</v>
      </c>
      <c r="K454" s="8">
        <v>0.71141443834305396</v>
      </c>
      <c r="L454" s="8">
        <v>-0.14710752208123101</v>
      </c>
    </row>
    <row r="455" spans="1:12" x14ac:dyDescent="0.2">
      <c r="A455" s="7" t="s">
        <v>3000</v>
      </c>
      <c r="B455" s="7" t="s">
        <v>3001</v>
      </c>
      <c r="C455" s="7" t="s">
        <v>3002</v>
      </c>
      <c r="D455" s="7" t="s">
        <v>3003</v>
      </c>
      <c r="E455" s="8">
        <v>11.861020938479401</v>
      </c>
      <c r="F455" s="8">
        <v>22.604989180852499</v>
      </c>
      <c r="G455" s="8">
        <v>8.9035330772288006</v>
      </c>
      <c r="H455" s="8">
        <v>37.397216870893502</v>
      </c>
      <c r="I455" s="8">
        <v>22.823369850084699</v>
      </c>
      <c r="J455" s="8">
        <v>13.828989992944299</v>
      </c>
      <c r="K455" s="8">
        <v>0.70568704513866098</v>
      </c>
      <c r="L455" s="8">
        <v>0.77164761233238899</v>
      </c>
    </row>
    <row r="456" spans="1:12" x14ac:dyDescent="0.2">
      <c r="A456" s="7" t="s">
        <v>3004</v>
      </c>
      <c r="B456" s="7" t="s">
        <v>3005</v>
      </c>
      <c r="C456" s="7" t="s">
        <v>3006</v>
      </c>
      <c r="D456" s="7" t="s">
        <v>3007</v>
      </c>
      <c r="E456" s="8">
        <v>189.77633501567101</v>
      </c>
      <c r="F456" s="8">
        <v>188.70251837929001</v>
      </c>
      <c r="G456" s="8">
        <v>153.33862521894</v>
      </c>
      <c r="H456" s="8">
        <v>136.79508276458401</v>
      </c>
      <c r="I456" s="8">
        <v>146.86342338315399</v>
      </c>
      <c r="J456" s="8">
        <v>169.89901991331601</v>
      </c>
      <c r="K456" s="8">
        <v>0.75806859549785999</v>
      </c>
      <c r="L456" s="8">
        <v>-0.229687000884263</v>
      </c>
    </row>
    <row r="457" spans="1:12" x14ac:dyDescent="0.2">
      <c r="A457" s="7" t="s">
        <v>3008</v>
      </c>
      <c r="B457" s="7" t="s">
        <v>3009</v>
      </c>
      <c r="C457" s="7" t="s">
        <v>3010</v>
      </c>
      <c r="D457" s="7" t="s">
        <v>3011</v>
      </c>
      <c r="E457" s="8">
        <v>909.34493861675799</v>
      </c>
      <c r="F457" s="8">
        <v>630.97404583075104</v>
      </c>
      <c r="G457" s="8">
        <v>463.97300146892297</v>
      </c>
      <c r="H457" s="8">
        <v>516.672075189976</v>
      </c>
      <c r="I457" s="8">
        <v>290.74988548151401</v>
      </c>
      <c r="J457" s="8">
        <v>239.04396987803699</v>
      </c>
      <c r="K457" s="8">
        <v>4.8944210283989702E-2</v>
      </c>
      <c r="L457" s="8">
        <v>-0.93752256942830103</v>
      </c>
    </row>
    <row r="458" spans="1:12" x14ac:dyDescent="0.2">
      <c r="A458" s="7" t="s">
        <v>3012</v>
      </c>
      <c r="B458" s="7" t="s">
        <v>3013</v>
      </c>
      <c r="C458" s="7" t="s">
        <v>3014</v>
      </c>
      <c r="E458" s="8">
        <v>31.6293891692785</v>
      </c>
      <c r="F458" s="8">
        <v>28.501942880205299</v>
      </c>
      <c r="G458" s="8">
        <v>32.6462879498389</v>
      </c>
      <c r="H458" s="8">
        <v>31.492393154436598</v>
      </c>
      <c r="I458" s="8">
        <v>56.562264411079397</v>
      </c>
      <c r="J458" s="8">
        <v>35.560259981856703</v>
      </c>
      <c r="K458" s="8">
        <v>0.78790482153796404</v>
      </c>
      <c r="L458" s="8">
        <v>0.41388369710912698</v>
      </c>
    </row>
    <row r="459" spans="1:12" x14ac:dyDescent="0.2">
      <c r="A459" s="7" t="s">
        <v>3015</v>
      </c>
      <c r="B459" s="7" t="s">
        <v>3016</v>
      </c>
      <c r="C459" s="7" t="s">
        <v>3017</v>
      </c>
      <c r="D459" s="7" t="s">
        <v>3018</v>
      </c>
      <c r="E459" s="8">
        <v>542.64170793543497</v>
      </c>
      <c r="F459" s="8">
        <v>385.26764169105098</v>
      </c>
      <c r="G459" s="8">
        <v>484.74791198245703</v>
      </c>
      <c r="H459" s="8">
        <v>420.22662115451402</v>
      </c>
      <c r="I459" s="8">
        <v>478.29844642351401</v>
      </c>
      <c r="J459" s="8">
        <v>408.94298979135198</v>
      </c>
      <c r="K459" s="8">
        <v>0.874894775835106</v>
      </c>
      <c r="L459" s="8">
        <v>-0.111620641475723</v>
      </c>
    </row>
    <row r="460" spans="1:12" x14ac:dyDescent="0.2">
      <c r="A460" s="7" t="s">
        <v>3019</v>
      </c>
      <c r="B460" s="7" t="s">
        <v>3020</v>
      </c>
      <c r="C460" s="7" t="s">
        <v>3021</v>
      </c>
      <c r="E460" s="8">
        <v>70.177707219336696</v>
      </c>
      <c r="F460" s="8">
        <v>76.6603980915866</v>
      </c>
      <c r="G460" s="8">
        <v>148.392217953813</v>
      </c>
      <c r="H460" s="8">
        <v>110.223376040528</v>
      </c>
      <c r="I460" s="8">
        <v>139.917180385302</v>
      </c>
      <c r="J460" s="8">
        <v>101.74185494808999</v>
      </c>
      <c r="K460" s="8">
        <v>0.84656252389226905</v>
      </c>
      <c r="L460" s="8">
        <v>0.25328518182721199</v>
      </c>
    </row>
    <row r="461" spans="1:12" x14ac:dyDescent="0.2">
      <c r="A461" s="7" t="s">
        <v>3022</v>
      </c>
      <c r="B461" s="7" t="s">
        <v>3023</v>
      </c>
      <c r="C461" s="7" t="s">
        <v>3024</v>
      </c>
      <c r="D461" s="7" t="s">
        <v>3025</v>
      </c>
      <c r="E461" s="8">
        <v>0</v>
      </c>
      <c r="F461" s="8">
        <v>0</v>
      </c>
      <c r="G461" s="8">
        <v>10.8820959832796</v>
      </c>
      <c r="H461" s="8">
        <v>7.8730982886091603</v>
      </c>
      <c r="I461" s="8">
        <v>5.9539225695873101</v>
      </c>
      <c r="J461" s="8">
        <v>4.9389249974801004</v>
      </c>
      <c r="K461" s="8">
        <v>0.91175212821658802</v>
      </c>
      <c r="L461" s="8">
        <v>0.78659205695509704</v>
      </c>
    </row>
    <row r="462" spans="1:12" x14ac:dyDescent="0.2">
      <c r="A462" s="7" t="s">
        <v>3026</v>
      </c>
      <c r="B462" s="7" t="s">
        <v>3027</v>
      </c>
      <c r="C462" s="7" t="s">
        <v>3028</v>
      </c>
      <c r="E462" s="8">
        <v>8.8957657038595794</v>
      </c>
      <c r="F462" s="8">
        <v>35.381722196116897</v>
      </c>
      <c r="G462" s="8">
        <v>45.506946839169402</v>
      </c>
      <c r="H462" s="8">
        <v>47.238589731654997</v>
      </c>
      <c r="I462" s="8">
        <v>41.677457987111197</v>
      </c>
      <c r="J462" s="8">
        <v>32.596904983368702</v>
      </c>
      <c r="K462" s="8">
        <v>0.842068653587148</v>
      </c>
      <c r="L462" s="8">
        <v>0.436563266578881</v>
      </c>
    </row>
    <row r="463" spans="1:12" x14ac:dyDescent="0.2">
      <c r="A463" s="7" t="s">
        <v>3029</v>
      </c>
      <c r="B463" s="7" t="s">
        <v>3030</v>
      </c>
      <c r="C463" s="7" t="s">
        <v>3031</v>
      </c>
      <c r="D463" s="7" t="s">
        <v>3032</v>
      </c>
      <c r="E463" s="8">
        <v>114.656535738635</v>
      </c>
      <c r="F463" s="8">
        <v>155.286447416291</v>
      </c>
      <c r="G463" s="8">
        <v>190.931320433906</v>
      </c>
      <c r="H463" s="8">
        <v>127.937847189899</v>
      </c>
      <c r="I463" s="8">
        <v>146.86342338315399</v>
      </c>
      <c r="J463" s="8">
        <v>179.77686990827601</v>
      </c>
      <c r="K463" s="8">
        <v>0.98858968917176004</v>
      </c>
      <c r="L463" s="8">
        <v>-1.98576237144477E-2</v>
      </c>
    </row>
    <row r="464" spans="1:12" x14ac:dyDescent="0.2">
      <c r="A464" s="7" t="s">
        <v>3033</v>
      </c>
      <c r="B464" s="7" t="s">
        <v>3034</v>
      </c>
      <c r="E464" s="8">
        <v>27.675715523118701</v>
      </c>
      <c r="F464" s="8">
        <v>41.278675895469704</v>
      </c>
      <c r="G464" s="8">
        <v>62.324731540601597</v>
      </c>
      <c r="H464" s="8">
        <v>66.921335453177903</v>
      </c>
      <c r="I464" s="8">
        <v>63.508507408931301</v>
      </c>
      <c r="J464" s="8">
        <v>40.499184979336803</v>
      </c>
      <c r="K464" s="8">
        <v>0.80541180676917201</v>
      </c>
      <c r="L464" s="8">
        <v>0.38080739782471401</v>
      </c>
    </row>
    <row r="465" spans="1:12" x14ac:dyDescent="0.2">
      <c r="A465" s="7" t="s">
        <v>3035</v>
      </c>
      <c r="B465" s="7" t="s">
        <v>3036</v>
      </c>
      <c r="C465" s="7" t="s">
        <v>3037</v>
      </c>
      <c r="D465" s="7" t="s">
        <v>3038</v>
      </c>
      <c r="E465" s="8">
        <v>1.97683682307991</v>
      </c>
      <c r="F465" s="8">
        <v>7.8626049324704201</v>
      </c>
      <c r="G465" s="8">
        <v>6.9249701711779501</v>
      </c>
      <c r="H465" s="8">
        <v>16.730333863294501</v>
      </c>
      <c r="I465" s="8">
        <v>6.9462429978518596</v>
      </c>
      <c r="J465" s="8">
        <v>2.9633549984880601</v>
      </c>
      <c r="K465" s="8">
        <v>0.87380564944084405</v>
      </c>
      <c r="L465" s="8">
        <v>0.66825088603356098</v>
      </c>
    </row>
    <row r="466" spans="1:12" x14ac:dyDescent="0.2">
      <c r="A466" s="7" t="s">
        <v>3039</v>
      </c>
      <c r="B466" s="7" t="s">
        <v>3040</v>
      </c>
      <c r="C466" s="7" t="s">
        <v>3041</v>
      </c>
      <c r="D466" s="7" t="s">
        <v>3042</v>
      </c>
      <c r="E466" s="8">
        <v>98.841841153995404</v>
      </c>
      <c r="F466" s="8">
        <v>78.626049324704198</v>
      </c>
      <c r="G466" s="8">
        <v>117.72449291002501</v>
      </c>
      <c r="H466" s="8">
        <v>218.47847750890401</v>
      </c>
      <c r="I466" s="8">
        <v>152.81734595274099</v>
      </c>
      <c r="J466" s="8">
        <v>151.13110492289101</v>
      </c>
      <c r="K466" s="8">
        <v>8.2664249697827805E-2</v>
      </c>
      <c r="L466" s="8">
        <v>0.82371791561008001</v>
      </c>
    </row>
    <row r="467" spans="1:12" x14ac:dyDescent="0.2">
      <c r="A467" s="7" t="s">
        <v>3043</v>
      </c>
      <c r="B467" s="7" t="s">
        <v>3044</v>
      </c>
      <c r="C467" s="7" t="s">
        <v>3045</v>
      </c>
      <c r="D467" s="7" t="s">
        <v>3046</v>
      </c>
      <c r="E467" s="8">
        <v>60.293523103937197</v>
      </c>
      <c r="F467" s="8">
        <v>69.780618775674995</v>
      </c>
      <c r="G467" s="8">
        <v>76.174671882957497</v>
      </c>
      <c r="H467" s="8">
        <v>7.8730982886091603</v>
      </c>
      <c r="I467" s="8">
        <v>53.585303126285801</v>
      </c>
      <c r="J467" s="8">
        <v>80.010584959177706</v>
      </c>
      <c r="K467" s="8">
        <v>0.79046096998828796</v>
      </c>
      <c r="L467" s="8">
        <v>-0.54400868407004599</v>
      </c>
    </row>
    <row r="468" spans="1:12" x14ac:dyDescent="0.2">
      <c r="A468" s="7" t="s">
        <v>3047</v>
      </c>
      <c r="B468" s="7" t="s">
        <v>3048</v>
      </c>
      <c r="C468" s="7" t="s">
        <v>3049</v>
      </c>
      <c r="E468" s="8">
        <v>26.6872971115788</v>
      </c>
      <c r="F468" s="8">
        <v>6.8797793159116196</v>
      </c>
      <c r="G468" s="8">
        <v>2.96784435907627</v>
      </c>
      <c r="H468" s="8">
        <v>1.9682745721522901</v>
      </c>
      <c r="I468" s="8">
        <v>0</v>
      </c>
      <c r="J468" s="8">
        <v>0</v>
      </c>
      <c r="K468" s="8">
        <v>0.145379610164314</v>
      </c>
      <c r="L468" s="8">
        <v>-4.2113037059800096</v>
      </c>
    </row>
    <row r="469" spans="1:12" x14ac:dyDescent="0.2">
      <c r="A469" s="7" t="s">
        <v>3050</v>
      </c>
      <c r="B469" s="7" t="s">
        <v>3051</v>
      </c>
      <c r="C469" s="7" t="s">
        <v>3052</v>
      </c>
      <c r="D469" s="7" t="s">
        <v>3053</v>
      </c>
      <c r="E469" s="8">
        <v>153.20485378869299</v>
      </c>
      <c r="F469" s="8">
        <v>171.99448289778999</v>
      </c>
      <c r="G469" s="8">
        <v>46.4962282921948</v>
      </c>
      <c r="H469" s="8">
        <v>82.667532030396202</v>
      </c>
      <c r="I469" s="8">
        <v>85.339556830751405</v>
      </c>
      <c r="J469" s="8">
        <v>93.839574952121893</v>
      </c>
      <c r="K469" s="8">
        <v>0.68765586997767403</v>
      </c>
      <c r="L469" s="8">
        <v>-0.50546600894635096</v>
      </c>
    </row>
    <row r="470" spans="1:12" x14ac:dyDescent="0.2">
      <c r="A470" s="7" t="s">
        <v>3054</v>
      </c>
      <c r="B470" s="7" t="s">
        <v>3055</v>
      </c>
      <c r="C470" s="7" t="s">
        <v>3056</v>
      </c>
      <c r="E470" s="8">
        <v>46.455665342377799</v>
      </c>
      <c r="F470" s="8">
        <v>66.832141925998599</v>
      </c>
      <c r="G470" s="8">
        <v>44.517665386144003</v>
      </c>
      <c r="H470" s="8">
        <v>48.222727017731103</v>
      </c>
      <c r="I470" s="8">
        <v>44.6544192719048</v>
      </c>
      <c r="J470" s="8">
        <v>35.560259981856703</v>
      </c>
      <c r="K470" s="8">
        <v>0.84003637092197603</v>
      </c>
      <c r="L470" s="8">
        <v>-0.29716668651374101</v>
      </c>
    </row>
    <row r="471" spans="1:12" x14ac:dyDescent="0.2">
      <c r="A471" s="7" t="s">
        <v>3057</v>
      </c>
      <c r="B471" s="7" t="s">
        <v>3058</v>
      </c>
      <c r="C471" s="7" t="s">
        <v>3059</v>
      </c>
      <c r="D471" s="7" t="s">
        <v>3060</v>
      </c>
      <c r="E471" s="8">
        <v>0</v>
      </c>
      <c r="F471" s="8">
        <v>0</v>
      </c>
      <c r="G471" s="8">
        <v>0</v>
      </c>
      <c r="H471" s="8">
        <v>10.825510146837599</v>
      </c>
      <c r="I471" s="8">
        <v>9.9232042826455196</v>
      </c>
      <c r="J471" s="8">
        <v>10.865634994456199</v>
      </c>
      <c r="K471" s="8">
        <v>2.4788857528913601E-2</v>
      </c>
      <c r="L471" s="8">
        <v>5.8593413483684698</v>
      </c>
    </row>
    <row r="472" spans="1:12" x14ac:dyDescent="0.2">
      <c r="A472" s="7" t="s">
        <v>3061</v>
      </c>
      <c r="B472" s="7" t="s">
        <v>3062</v>
      </c>
      <c r="C472" s="7" t="s">
        <v>3063</v>
      </c>
      <c r="D472" s="7" t="s">
        <v>3064</v>
      </c>
      <c r="E472" s="8">
        <v>2007.4777938376501</v>
      </c>
      <c r="F472" s="8">
        <v>1385.7841193479101</v>
      </c>
      <c r="G472" s="8">
        <v>1435.44738833989</v>
      </c>
      <c r="H472" s="8">
        <v>2729.9968315752299</v>
      </c>
      <c r="I472" s="8">
        <v>1938.0017964006699</v>
      </c>
      <c r="J472" s="8">
        <v>2095.09198393106</v>
      </c>
      <c r="K472" s="8">
        <v>0.117278870898874</v>
      </c>
      <c r="L472" s="8">
        <v>0.48606284803156102</v>
      </c>
    </row>
    <row r="473" spans="1:12" x14ac:dyDescent="0.2">
      <c r="A473" s="7" t="s">
        <v>3065</v>
      </c>
      <c r="B473" s="7" t="s">
        <v>3066</v>
      </c>
      <c r="C473" s="7" t="s">
        <v>3067</v>
      </c>
      <c r="D473" s="7" t="s">
        <v>3068</v>
      </c>
      <c r="E473" s="8">
        <v>668.170846201009</v>
      </c>
      <c r="F473" s="8">
        <v>640.802301996339</v>
      </c>
      <c r="G473" s="8">
        <v>569.82611694264301</v>
      </c>
      <c r="H473" s="8">
        <v>299.17773496714801</v>
      </c>
      <c r="I473" s="8">
        <v>372.120160599207</v>
      </c>
      <c r="J473" s="8">
        <v>240.03175487753299</v>
      </c>
      <c r="K473" s="8">
        <v>4.14485562333688E-5</v>
      </c>
      <c r="L473" s="8">
        <v>-1.0438205780256899</v>
      </c>
    </row>
    <row r="474" spans="1:12" x14ac:dyDescent="0.2">
      <c r="A474" s="7" t="s">
        <v>3069</v>
      </c>
      <c r="B474" s="7" t="s">
        <v>3070</v>
      </c>
      <c r="C474" s="7" t="s">
        <v>3071</v>
      </c>
      <c r="D474" s="7" t="s">
        <v>3072</v>
      </c>
      <c r="E474" s="8">
        <v>82.038728157816195</v>
      </c>
      <c r="F474" s="8">
        <v>60.935188226645799</v>
      </c>
      <c r="G474" s="8">
        <v>53.421198463372797</v>
      </c>
      <c r="H474" s="8">
        <v>77.746845600015504</v>
      </c>
      <c r="I474" s="8">
        <v>56.562264411079397</v>
      </c>
      <c r="J474" s="8">
        <v>82.973939957665706</v>
      </c>
      <c r="K474" s="8">
        <v>0.92357219788828704</v>
      </c>
      <c r="L474" s="8">
        <v>0.14590702835302399</v>
      </c>
    </row>
    <row r="475" spans="1:12" x14ac:dyDescent="0.2">
      <c r="A475" s="7" t="s">
        <v>3073</v>
      </c>
      <c r="B475" s="7" t="s">
        <v>3074</v>
      </c>
      <c r="C475" s="7" t="s">
        <v>3075</v>
      </c>
      <c r="D475" s="7" t="s">
        <v>3076</v>
      </c>
      <c r="E475" s="8">
        <v>42.501991696217999</v>
      </c>
      <c r="F475" s="8">
        <v>91.402782339968695</v>
      </c>
      <c r="G475" s="8">
        <v>55.399761369423601</v>
      </c>
      <c r="H475" s="8">
        <v>8.8572355746852995</v>
      </c>
      <c r="I475" s="8">
        <v>25.800331134878299</v>
      </c>
      <c r="J475" s="8">
        <v>38.523614980344803</v>
      </c>
      <c r="K475" s="8">
        <v>0.19841572388340101</v>
      </c>
      <c r="L475" s="8">
        <v>-1.37140590983052</v>
      </c>
    </row>
    <row r="476" spans="1:12" x14ac:dyDescent="0.2">
      <c r="A476" s="7" t="s">
        <v>3077</v>
      </c>
      <c r="B476" s="7" t="s">
        <v>3078</v>
      </c>
      <c r="C476" s="7" t="s">
        <v>3079</v>
      </c>
      <c r="D476" s="7" t="s">
        <v>3080</v>
      </c>
      <c r="E476" s="8">
        <v>347.92328086206402</v>
      </c>
      <c r="F476" s="8">
        <v>299.76181305043502</v>
      </c>
      <c r="G476" s="8">
        <v>223.577608383745</v>
      </c>
      <c r="H476" s="8">
        <v>459.59211259756</v>
      </c>
      <c r="I476" s="8">
        <v>264.94955434663501</v>
      </c>
      <c r="J476" s="8">
        <v>208.42263489365999</v>
      </c>
      <c r="K476" s="8">
        <v>0.93910425295944</v>
      </c>
      <c r="L476" s="8">
        <v>9.8754717657927205E-2</v>
      </c>
    </row>
    <row r="477" spans="1:12" x14ac:dyDescent="0.2">
      <c r="A477" s="7" t="s">
        <v>3081</v>
      </c>
      <c r="B477" s="7" t="s">
        <v>3082</v>
      </c>
      <c r="C477" s="7" t="s">
        <v>3083</v>
      </c>
      <c r="D477" s="7" t="s">
        <v>3084</v>
      </c>
      <c r="E477" s="8">
        <v>44.478828519297899</v>
      </c>
      <c r="F477" s="8">
        <v>47.175629594822503</v>
      </c>
      <c r="G477" s="8">
        <v>27.6998806847118</v>
      </c>
      <c r="H477" s="8">
        <v>77.746845600015504</v>
      </c>
      <c r="I477" s="8">
        <v>43.662098843640301</v>
      </c>
      <c r="J477" s="8">
        <v>46.425894976313003</v>
      </c>
      <c r="K477" s="8">
        <v>0.71083474295323401</v>
      </c>
      <c r="L477" s="8">
        <v>0.49182513656556598</v>
      </c>
    </row>
    <row r="478" spans="1:12" x14ac:dyDescent="0.2">
      <c r="A478" s="7" t="s">
        <v>3085</v>
      </c>
      <c r="B478" s="7" t="s">
        <v>3086</v>
      </c>
      <c r="D478" s="7" t="s">
        <v>3087</v>
      </c>
      <c r="E478" s="8">
        <v>6.9189288807796796</v>
      </c>
      <c r="F478" s="8">
        <v>12.7767330152644</v>
      </c>
      <c r="G478" s="8">
        <v>0.98928145302542203</v>
      </c>
      <c r="H478" s="8">
        <v>32.476530440512803</v>
      </c>
      <c r="I478" s="8">
        <v>22.823369850084699</v>
      </c>
      <c r="J478" s="8">
        <v>3.9511399979840802</v>
      </c>
      <c r="K478" s="8">
        <v>0.55586815136462897</v>
      </c>
      <c r="L478" s="8">
        <v>1.5179035233434901</v>
      </c>
    </row>
    <row r="479" spans="1:12" x14ac:dyDescent="0.2">
      <c r="A479" s="7" t="s">
        <v>3088</v>
      </c>
      <c r="B479" s="7" t="s">
        <v>3089</v>
      </c>
      <c r="C479" s="7" t="s">
        <v>3090</v>
      </c>
      <c r="E479" s="8">
        <v>3.9536736461598201</v>
      </c>
      <c r="F479" s="8">
        <v>0</v>
      </c>
      <c r="G479" s="8">
        <v>9.8928145302542205</v>
      </c>
      <c r="H479" s="8">
        <v>7.8730982886091603</v>
      </c>
      <c r="I479" s="8">
        <v>5.9539225695873101</v>
      </c>
      <c r="J479" s="8">
        <v>10.865634994456199</v>
      </c>
      <c r="K479" s="8">
        <v>0.86224671291670796</v>
      </c>
      <c r="L479" s="8">
        <v>0.83508991297908497</v>
      </c>
    </row>
    <row r="480" spans="1:12" x14ac:dyDescent="0.2">
      <c r="A480" s="7" t="s">
        <v>3091</v>
      </c>
      <c r="B480" s="7" t="s">
        <v>3092</v>
      </c>
      <c r="D480" s="7" t="s">
        <v>3093</v>
      </c>
      <c r="E480" s="8">
        <v>85.992401803975994</v>
      </c>
      <c r="F480" s="8">
        <v>71.746270008792607</v>
      </c>
      <c r="G480" s="8">
        <v>33.635569402864299</v>
      </c>
      <c r="H480" s="8">
        <v>72.826159169634707</v>
      </c>
      <c r="I480" s="8">
        <v>40.685137558846598</v>
      </c>
      <c r="J480" s="8">
        <v>20.743484989416402</v>
      </c>
      <c r="K480" s="8">
        <v>0.76916262942746605</v>
      </c>
      <c r="L480" s="8">
        <v>-0.51134222291499298</v>
      </c>
    </row>
    <row r="481" spans="1:12" x14ac:dyDescent="0.2">
      <c r="A481" s="7" t="s">
        <v>3094</v>
      </c>
      <c r="B481" s="7" t="s">
        <v>3095</v>
      </c>
      <c r="C481" s="7" t="s">
        <v>3096</v>
      </c>
      <c r="D481" s="7" t="s">
        <v>3097</v>
      </c>
      <c r="E481" s="8">
        <v>42.501991696217999</v>
      </c>
      <c r="F481" s="8">
        <v>27.5191172636465</v>
      </c>
      <c r="G481" s="8">
        <v>34.624850855889797</v>
      </c>
      <c r="H481" s="8">
        <v>96.445454035462205</v>
      </c>
      <c r="I481" s="8">
        <v>60.531546124137698</v>
      </c>
      <c r="J481" s="8">
        <v>32.596904983368702</v>
      </c>
      <c r="K481" s="8">
        <v>0.432782032434746</v>
      </c>
      <c r="L481" s="8">
        <v>0.85739798982034898</v>
      </c>
    </row>
    <row r="482" spans="1:12" x14ac:dyDescent="0.2">
      <c r="A482" s="7" t="s">
        <v>3098</v>
      </c>
      <c r="B482" s="7" t="s">
        <v>3099</v>
      </c>
      <c r="C482" s="7" t="s">
        <v>3100</v>
      </c>
      <c r="D482" s="7" t="s">
        <v>3101</v>
      </c>
      <c r="E482" s="8">
        <v>495.19762418151703</v>
      </c>
      <c r="F482" s="8">
        <v>306.641592366346</v>
      </c>
      <c r="G482" s="8">
        <v>292.82731009552498</v>
      </c>
      <c r="H482" s="8">
        <v>415.30593472413301</v>
      </c>
      <c r="I482" s="8">
        <v>299.68076933589498</v>
      </c>
      <c r="J482" s="8">
        <v>223.23940988610099</v>
      </c>
      <c r="K482" s="8">
        <v>0.81979228458310904</v>
      </c>
      <c r="L482" s="8">
        <v>-0.222438057618221</v>
      </c>
    </row>
    <row r="483" spans="1:12" x14ac:dyDescent="0.2">
      <c r="A483" s="7" t="s">
        <v>3102</v>
      </c>
      <c r="B483" s="7" t="s">
        <v>3103</v>
      </c>
      <c r="C483" s="7" t="s">
        <v>3104</v>
      </c>
      <c r="D483" s="7" t="s">
        <v>3105</v>
      </c>
      <c r="E483" s="8">
        <v>83.027146569356105</v>
      </c>
      <c r="F483" s="8">
        <v>77.643223708145399</v>
      </c>
      <c r="G483" s="8">
        <v>55.399761369423601</v>
      </c>
      <c r="H483" s="8">
        <v>95.4613167493861</v>
      </c>
      <c r="I483" s="8">
        <v>54.5776235545503</v>
      </c>
      <c r="J483" s="8">
        <v>90.876219953633907</v>
      </c>
      <c r="K483" s="8">
        <v>0.92034864406996797</v>
      </c>
      <c r="L483" s="8">
        <v>0.15710060085238001</v>
      </c>
    </row>
    <row r="484" spans="1:12" x14ac:dyDescent="0.2">
      <c r="A484" s="7" t="s">
        <v>3106</v>
      </c>
      <c r="B484" s="7" t="s">
        <v>3107</v>
      </c>
      <c r="C484" s="7" t="s">
        <v>3108</v>
      </c>
      <c r="D484" s="7" t="s">
        <v>3109</v>
      </c>
      <c r="E484" s="8">
        <v>986.44157471687402</v>
      </c>
      <c r="F484" s="8">
        <v>874.71479873733404</v>
      </c>
      <c r="G484" s="8">
        <v>845.83564233673599</v>
      </c>
      <c r="H484" s="8">
        <v>1078.6144655394601</v>
      </c>
      <c r="I484" s="8">
        <v>989.34346697975798</v>
      </c>
      <c r="J484" s="8">
        <v>791.21578459631201</v>
      </c>
      <c r="K484" s="8">
        <v>0.904165533386869</v>
      </c>
      <c r="L484" s="8">
        <v>7.8917936724040599E-2</v>
      </c>
    </row>
    <row r="485" spans="1:12" x14ac:dyDescent="0.2">
      <c r="A485" s="7" t="s">
        <v>3110</v>
      </c>
      <c r="B485" s="7" t="s">
        <v>3111</v>
      </c>
      <c r="C485" s="7" t="s">
        <v>3112</v>
      </c>
      <c r="D485" s="7" t="s">
        <v>3113</v>
      </c>
      <c r="E485" s="8">
        <v>2.96525523461986</v>
      </c>
      <c r="F485" s="8">
        <v>6.8797793159116196</v>
      </c>
      <c r="G485" s="8">
        <v>8.9035330772288006</v>
      </c>
      <c r="H485" s="8">
        <v>15.746196577218299</v>
      </c>
      <c r="I485" s="8">
        <v>11.907845139174601</v>
      </c>
      <c r="J485" s="8">
        <v>0.98778499949602006</v>
      </c>
      <c r="K485" s="8">
        <v>0.892779621911996</v>
      </c>
      <c r="L485" s="8">
        <v>0.611389996631162</v>
      </c>
    </row>
    <row r="486" spans="1:12" x14ac:dyDescent="0.2">
      <c r="A486" s="7" t="s">
        <v>3114</v>
      </c>
      <c r="B486" s="7" t="s">
        <v>3115</v>
      </c>
      <c r="E486" s="8">
        <v>30.6409707577386</v>
      </c>
      <c r="F486" s="8">
        <v>60.935188226645799</v>
      </c>
      <c r="G486" s="8">
        <v>17.807066154457601</v>
      </c>
      <c r="H486" s="8">
        <v>32.476530440512803</v>
      </c>
      <c r="I486" s="8">
        <v>58.546905267608601</v>
      </c>
      <c r="J486" s="8">
        <v>79.022799959681606</v>
      </c>
      <c r="K486" s="8">
        <v>0.69272180307147802</v>
      </c>
      <c r="L486" s="8">
        <v>0.63627642022141395</v>
      </c>
    </row>
    <row r="487" spans="1:12" x14ac:dyDescent="0.2">
      <c r="A487" s="7" t="s">
        <v>3116</v>
      </c>
      <c r="B487" s="7" t="s">
        <v>3117</v>
      </c>
      <c r="C487" s="7" t="s">
        <v>3118</v>
      </c>
      <c r="D487" s="7" t="s">
        <v>3119</v>
      </c>
      <c r="E487" s="8">
        <v>708.69600107414703</v>
      </c>
      <c r="F487" s="8">
        <v>543.50256595701796</v>
      </c>
      <c r="G487" s="8">
        <v>845.83564233673599</v>
      </c>
      <c r="H487" s="8">
        <v>414.32179743805699</v>
      </c>
      <c r="I487" s="8">
        <v>335.40430475341799</v>
      </c>
      <c r="J487" s="8">
        <v>375.35829980848803</v>
      </c>
      <c r="K487" s="8">
        <v>7.4577717180424497E-4</v>
      </c>
      <c r="L487" s="8">
        <v>-0.89894278737885702</v>
      </c>
    </row>
    <row r="488" spans="1:12" x14ac:dyDescent="0.2">
      <c r="A488" s="7" t="s">
        <v>3120</v>
      </c>
      <c r="B488" s="7" t="s">
        <v>3121</v>
      </c>
      <c r="D488" s="7" t="s">
        <v>3122</v>
      </c>
      <c r="E488" s="8">
        <v>3.9536736461598201</v>
      </c>
      <c r="F488" s="8">
        <v>7.8626049324704201</v>
      </c>
      <c r="G488" s="8">
        <v>7.91425162420337</v>
      </c>
      <c r="H488" s="8">
        <v>6.8889610025330201</v>
      </c>
      <c r="I488" s="8">
        <v>0</v>
      </c>
      <c r="J488" s="8">
        <v>10.865634994456199</v>
      </c>
      <c r="K488" s="8">
        <v>0.97871195702724401</v>
      </c>
      <c r="L488" s="8">
        <v>-0.15199256127035701</v>
      </c>
    </row>
    <row r="489" spans="1:12" x14ac:dyDescent="0.2">
      <c r="A489" s="7" t="s">
        <v>3123</v>
      </c>
      <c r="B489" s="7" t="s">
        <v>3124</v>
      </c>
      <c r="C489" s="7" t="s">
        <v>3125</v>
      </c>
      <c r="D489" s="7" t="s">
        <v>3126</v>
      </c>
      <c r="E489" s="8">
        <v>29.6525523461986</v>
      </c>
      <c r="F489" s="8">
        <v>21.6221635642937</v>
      </c>
      <c r="G489" s="8">
        <v>30.667725043788099</v>
      </c>
      <c r="H489" s="8">
        <v>15.746196577218299</v>
      </c>
      <c r="I489" s="8">
        <v>37.708176274053002</v>
      </c>
      <c r="J489" s="8">
        <v>19.755699989920402</v>
      </c>
      <c r="K489" s="8">
        <v>0.94762630127136704</v>
      </c>
      <c r="L489" s="8">
        <v>-0.162746504921887</v>
      </c>
    </row>
    <row r="490" spans="1:12" x14ac:dyDescent="0.2">
      <c r="A490" s="7" t="s">
        <v>3127</v>
      </c>
      <c r="B490" s="7" t="s">
        <v>3128</v>
      </c>
      <c r="C490" s="7" t="s">
        <v>3129</v>
      </c>
      <c r="D490" s="7" t="s">
        <v>3130</v>
      </c>
      <c r="E490" s="8">
        <v>3.9536736461598201</v>
      </c>
      <c r="F490" s="8">
        <v>5.89695369935282</v>
      </c>
      <c r="G490" s="8">
        <v>5.9356887181525302</v>
      </c>
      <c r="H490" s="8">
        <v>7.8730982886091603</v>
      </c>
      <c r="I490" s="8">
        <v>0</v>
      </c>
      <c r="J490" s="8">
        <v>28.645764985384599</v>
      </c>
      <c r="K490" s="8">
        <v>0.772532665265803</v>
      </c>
      <c r="L490" s="8">
        <v>1.21002600480301</v>
      </c>
    </row>
    <row r="491" spans="1:12" x14ac:dyDescent="0.2">
      <c r="A491" s="7" t="s">
        <v>3131</v>
      </c>
      <c r="B491" s="7" t="s">
        <v>3132</v>
      </c>
      <c r="C491" s="7" t="s">
        <v>3133</v>
      </c>
      <c r="D491" s="7" t="s">
        <v>3134</v>
      </c>
      <c r="E491" s="8">
        <v>1177.2063281440901</v>
      </c>
      <c r="F491" s="8">
        <v>851.12698393992298</v>
      </c>
      <c r="G491" s="8">
        <v>782.521629343109</v>
      </c>
      <c r="H491" s="8">
        <v>1198.67921444074</v>
      </c>
      <c r="I491" s="8">
        <v>985.37418526670001</v>
      </c>
      <c r="J491" s="8">
        <v>957.16366451164401</v>
      </c>
      <c r="K491" s="8">
        <v>0.78933541560214604</v>
      </c>
      <c r="L491" s="8">
        <v>0.160334041682163</v>
      </c>
    </row>
    <row r="492" spans="1:12" x14ac:dyDescent="0.2">
      <c r="A492" s="7" t="s">
        <v>3135</v>
      </c>
      <c r="B492" s="7" t="s">
        <v>3136</v>
      </c>
      <c r="C492" s="7" t="s">
        <v>3137</v>
      </c>
      <c r="E492" s="8">
        <v>0</v>
      </c>
      <c r="F492" s="8">
        <v>10.8110817821468</v>
      </c>
      <c r="G492" s="8">
        <v>24.732036325635502</v>
      </c>
      <c r="H492" s="8">
        <v>5.9048237164568702</v>
      </c>
      <c r="I492" s="8">
        <v>5.9539225695873101</v>
      </c>
      <c r="J492" s="8">
        <v>1.9755699989920401</v>
      </c>
      <c r="K492" s="8">
        <v>0.73869744339496501</v>
      </c>
      <c r="L492" s="8">
        <v>-1.3612917951714201</v>
      </c>
    </row>
    <row r="493" spans="1:12" x14ac:dyDescent="0.2">
      <c r="A493" s="7" t="s">
        <v>3138</v>
      </c>
      <c r="B493" s="7" t="s">
        <v>3139</v>
      </c>
      <c r="C493" s="7" t="s">
        <v>3140</v>
      </c>
      <c r="D493" s="7" t="s">
        <v>3141</v>
      </c>
      <c r="E493" s="8">
        <v>341.004351981284</v>
      </c>
      <c r="F493" s="8">
        <v>253.56900907217101</v>
      </c>
      <c r="G493" s="8">
        <v>296.78443590762703</v>
      </c>
      <c r="H493" s="8">
        <v>241.113635088656</v>
      </c>
      <c r="I493" s="8">
        <v>284.79596291192598</v>
      </c>
      <c r="J493" s="8">
        <v>308.18891984275803</v>
      </c>
      <c r="K493" s="8">
        <v>0.91245596437673004</v>
      </c>
      <c r="L493" s="8">
        <v>-9.5778308668551096E-2</v>
      </c>
    </row>
    <row r="494" spans="1:12" x14ac:dyDescent="0.2">
      <c r="A494" s="7" t="s">
        <v>3142</v>
      </c>
      <c r="B494" s="7" t="s">
        <v>3143</v>
      </c>
      <c r="C494" s="7" t="s">
        <v>3144</v>
      </c>
      <c r="D494" s="7" t="s">
        <v>3145</v>
      </c>
      <c r="E494" s="8">
        <v>1.97683682307991</v>
      </c>
      <c r="F494" s="8">
        <v>10.8110817821468</v>
      </c>
      <c r="G494" s="8">
        <v>4.9464072651271103</v>
      </c>
      <c r="H494" s="8">
        <v>87.588218460776901</v>
      </c>
      <c r="I494" s="8">
        <v>34.7312149892593</v>
      </c>
      <c r="J494" s="8">
        <v>31.609119983872699</v>
      </c>
      <c r="K494" s="8">
        <v>3.1816146845646798E-3</v>
      </c>
      <c r="L494" s="8">
        <v>3.1170152074211401</v>
      </c>
    </row>
    <row r="495" spans="1:12" x14ac:dyDescent="0.2">
      <c r="A495" s="7" t="s">
        <v>3146</v>
      </c>
      <c r="B495" s="7" t="s">
        <v>3147</v>
      </c>
      <c r="C495" s="7" t="s">
        <v>3148</v>
      </c>
      <c r="E495" s="8">
        <v>62.270359927017097</v>
      </c>
      <c r="F495" s="8">
        <v>74.694746858469003</v>
      </c>
      <c r="G495" s="8">
        <v>68.260420258754095</v>
      </c>
      <c r="H495" s="8">
        <v>117.112337043061</v>
      </c>
      <c r="I495" s="8">
        <v>65.493148265460405</v>
      </c>
      <c r="J495" s="8">
        <v>99.766284949098093</v>
      </c>
      <c r="K495" s="8">
        <v>0.60921640720980896</v>
      </c>
      <c r="L495" s="8">
        <v>0.46046702433513598</v>
      </c>
    </row>
    <row r="496" spans="1:12" x14ac:dyDescent="0.2">
      <c r="A496" s="7" t="s">
        <v>3149</v>
      </c>
      <c r="B496" s="7" t="s">
        <v>3150</v>
      </c>
      <c r="C496" s="7" t="s">
        <v>3151</v>
      </c>
      <c r="D496" s="7" t="s">
        <v>3152</v>
      </c>
      <c r="E496" s="8">
        <v>40.525154873138099</v>
      </c>
      <c r="F496" s="8">
        <v>75.677572475027802</v>
      </c>
      <c r="G496" s="8">
        <v>76.174671882957497</v>
      </c>
      <c r="H496" s="8">
        <v>93.493042177233804</v>
      </c>
      <c r="I496" s="8">
        <v>105.18596539604199</v>
      </c>
      <c r="J496" s="8">
        <v>96.802929950609993</v>
      </c>
      <c r="K496" s="8">
        <v>0.42552137345332702</v>
      </c>
      <c r="L496" s="8">
        <v>0.61905056164290295</v>
      </c>
    </row>
    <row r="497" spans="1:12" x14ac:dyDescent="0.2">
      <c r="A497" s="7" t="s">
        <v>3153</v>
      </c>
      <c r="B497" s="7" t="s">
        <v>3154</v>
      </c>
      <c r="C497" s="7" t="s">
        <v>3155</v>
      </c>
      <c r="D497" s="7" t="s">
        <v>3156</v>
      </c>
      <c r="E497" s="8">
        <v>1117.9012234516899</v>
      </c>
      <c r="F497" s="8">
        <v>1145.97466890756</v>
      </c>
      <c r="G497" s="8">
        <v>1051.6061845660199</v>
      </c>
      <c r="H497" s="8">
        <v>862.10426260270299</v>
      </c>
      <c r="I497" s="8">
        <v>802.78722646602205</v>
      </c>
      <c r="J497" s="8">
        <v>814.92262458421703</v>
      </c>
      <c r="K497" s="8">
        <v>1.9881612746564199E-2</v>
      </c>
      <c r="L497" s="8">
        <v>-0.41898217028027301</v>
      </c>
    </row>
    <row r="498" spans="1:12" x14ac:dyDescent="0.2">
      <c r="A498" s="7" t="s">
        <v>3157</v>
      </c>
      <c r="B498" s="7" t="s">
        <v>3158</v>
      </c>
      <c r="C498" s="7" t="s">
        <v>3159</v>
      </c>
      <c r="E498" s="8">
        <v>51.397757400077602</v>
      </c>
      <c r="F498" s="8">
        <v>78.626049324704198</v>
      </c>
      <c r="G498" s="8">
        <v>33.635569402864299</v>
      </c>
      <c r="H498" s="8">
        <v>58.064099878492598</v>
      </c>
      <c r="I498" s="8">
        <v>73.431711691576794</v>
      </c>
      <c r="J498" s="8">
        <v>57.291529970769197</v>
      </c>
      <c r="K498" s="8">
        <v>0.90693414655448601</v>
      </c>
      <c r="L498" s="8">
        <v>0.20585525226557799</v>
      </c>
    </row>
    <row r="499" spans="1:12" x14ac:dyDescent="0.2">
      <c r="A499" s="7" t="s">
        <v>3160</v>
      </c>
      <c r="B499" s="7" t="s">
        <v>3161</v>
      </c>
      <c r="C499" s="7" t="s">
        <v>3162</v>
      </c>
      <c r="E499" s="8">
        <v>0</v>
      </c>
      <c r="F499" s="8">
        <v>0</v>
      </c>
      <c r="G499" s="8">
        <v>0</v>
      </c>
      <c r="H499" s="8">
        <v>5.9048237164568702</v>
      </c>
      <c r="I499" s="8">
        <v>8.9308838543809692</v>
      </c>
      <c r="J499" s="8">
        <v>2.9633549984880601</v>
      </c>
      <c r="K499" s="8">
        <v>1</v>
      </c>
      <c r="L499" s="8">
        <v>5.0304746991011404</v>
      </c>
    </row>
    <row r="500" spans="1:12" x14ac:dyDescent="0.2">
      <c r="A500" s="7" t="s">
        <v>3163</v>
      </c>
      <c r="B500" s="7" t="s">
        <v>3164</v>
      </c>
      <c r="C500" s="7" t="s">
        <v>3165</v>
      </c>
      <c r="E500" s="8">
        <v>90.934493861675804</v>
      </c>
      <c r="F500" s="8">
        <v>153.320796183173</v>
      </c>
      <c r="G500" s="8">
        <v>93.981738037415099</v>
      </c>
      <c r="H500" s="8">
        <v>45.270315159502701</v>
      </c>
      <c r="I500" s="8">
        <v>105.18596539604199</v>
      </c>
      <c r="J500" s="8">
        <v>61.242669968753297</v>
      </c>
      <c r="K500" s="8">
        <v>0.452571570508012</v>
      </c>
      <c r="L500" s="8">
        <v>-0.67625874385409102</v>
      </c>
    </row>
    <row r="501" spans="1:12" x14ac:dyDescent="0.2">
      <c r="A501" s="7" t="s">
        <v>3166</v>
      </c>
      <c r="B501" s="7" t="s">
        <v>3167</v>
      </c>
      <c r="C501" s="7" t="s">
        <v>3168</v>
      </c>
      <c r="D501" s="7" t="s">
        <v>3169</v>
      </c>
      <c r="E501" s="8">
        <v>476.41767436225803</v>
      </c>
      <c r="F501" s="8">
        <v>561.19342705507597</v>
      </c>
      <c r="G501" s="8">
        <v>279.966651206194</v>
      </c>
      <c r="H501" s="8">
        <v>681.02300196469196</v>
      </c>
      <c r="I501" s="8">
        <v>995.29738954934498</v>
      </c>
      <c r="J501" s="8">
        <v>686.51057464973405</v>
      </c>
      <c r="K501" s="8">
        <v>2.9464122008915902E-2</v>
      </c>
      <c r="L501" s="8">
        <v>0.84257342021467396</v>
      </c>
    </row>
    <row r="502" spans="1:12" x14ac:dyDescent="0.2">
      <c r="A502" s="7" t="s">
        <v>3170</v>
      </c>
      <c r="B502" s="7" t="s">
        <v>3171</v>
      </c>
      <c r="C502" s="7" t="s">
        <v>3172</v>
      </c>
      <c r="D502" s="7" t="s">
        <v>3173</v>
      </c>
      <c r="E502" s="8">
        <v>110.702862092475</v>
      </c>
      <c r="F502" s="8">
        <v>153.320796183173</v>
      </c>
      <c r="G502" s="8">
        <v>145.42437359473701</v>
      </c>
      <c r="H502" s="8">
        <v>198.79573178738099</v>
      </c>
      <c r="I502" s="8">
        <v>128.00933524612699</v>
      </c>
      <c r="J502" s="8">
        <v>180.76465490777201</v>
      </c>
      <c r="K502" s="8">
        <v>0.700796877317725</v>
      </c>
      <c r="L502" s="8">
        <v>0.30996859086391398</v>
      </c>
    </row>
    <row r="503" spans="1:12" x14ac:dyDescent="0.2">
      <c r="A503" s="7" t="s">
        <v>3174</v>
      </c>
      <c r="B503" s="7" t="s">
        <v>3175</v>
      </c>
      <c r="C503" s="7" t="s">
        <v>3176</v>
      </c>
      <c r="D503" s="7" t="s">
        <v>3177</v>
      </c>
      <c r="E503" s="8">
        <v>70.177707219336696</v>
      </c>
      <c r="F503" s="8">
        <v>89.437131106851098</v>
      </c>
      <c r="G503" s="8">
        <v>66.281857352703298</v>
      </c>
      <c r="H503" s="8">
        <v>90.540630319005302</v>
      </c>
      <c r="I503" s="8">
        <v>82.362595545957802</v>
      </c>
      <c r="J503" s="8">
        <v>90.876219953633907</v>
      </c>
      <c r="K503" s="8">
        <v>0.84075647322811198</v>
      </c>
      <c r="L503" s="8">
        <v>0.22360749345272399</v>
      </c>
    </row>
    <row r="504" spans="1:12" x14ac:dyDescent="0.2">
      <c r="A504" s="7" t="s">
        <v>3178</v>
      </c>
      <c r="B504" s="7" t="s">
        <v>3179</v>
      </c>
      <c r="C504" s="7" t="s">
        <v>3180</v>
      </c>
      <c r="D504" s="7" t="s">
        <v>3181</v>
      </c>
      <c r="E504" s="8">
        <v>93.899749096295594</v>
      </c>
      <c r="F504" s="8">
        <v>55.0382345272929</v>
      </c>
      <c r="G504" s="8">
        <v>64.303294446652401</v>
      </c>
      <c r="H504" s="8">
        <v>125.969572617747</v>
      </c>
      <c r="I504" s="8">
        <v>66.485468693724997</v>
      </c>
      <c r="J504" s="8">
        <v>70.132734964217505</v>
      </c>
      <c r="K504" s="8">
        <v>0.82810673045761996</v>
      </c>
      <c r="L504" s="8">
        <v>0.30048469744350698</v>
      </c>
    </row>
    <row r="505" spans="1:12" x14ac:dyDescent="0.2">
      <c r="A505" s="7" t="s">
        <v>3182</v>
      </c>
      <c r="B505" s="7" t="s">
        <v>3183</v>
      </c>
      <c r="C505" s="7" t="s">
        <v>3184</v>
      </c>
      <c r="D505" s="7" t="s">
        <v>3185</v>
      </c>
      <c r="E505" s="8">
        <v>197.68368230799101</v>
      </c>
      <c r="F505" s="8">
        <v>221.13576372573101</v>
      </c>
      <c r="G505" s="8">
        <v>233.47042291400001</v>
      </c>
      <c r="H505" s="8">
        <v>221.43088936713301</v>
      </c>
      <c r="I505" s="8">
        <v>231.21065978564101</v>
      </c>
      <c r="J505" s="8">
        <v>161.00895491785101</v>
      </c>
      <c r="K505" s="8">
        <v>0.92765245192449997</v>
      </c>
      <c r="L505" s="8">
        <v>-8.8112245393197106E-2</v>
      </c>
    </row>
    <row r="506" spans="1:12" x14ac:dyDescent="0.2">
      <c r="A506" s="7" t="s">
        <v>3186</v>
      </c>
      <c r="B506" s="7" t="s">
        <v>3187</v>
      </c>
      <c r="C506" s="7" t="s">
        <v>3188</v>
      </c>
      <c r="D506" s="7" t="s">
        <v>3189</v>
      </c>
      <c r="E506" s="8">
        <v>2.96525523461986</v>
      </c>
      <c r="F506" s="8">
        <v>10.8110817821468</v>
      </c>
      <c r="G506" s="8">
        <v>2.96784435907627</v>
      </c>
      <c r="H506" s="8">
        <v>21.651020293675199</v>
      </c>
      <c r="I506" s="8">
        <v>30.761933276201098</v>
      </c>
      <c r="J506" s="8">
        <v>18.767914990424401</v>
      </c>
      <c r="K506" s="8">
        <v>0.146844824949415</v>
      </c>
      <c r="L506" s="8">
        <v>2.0869945299328898</v>
      </c>
    </row>
    <row r="507" spans="1:12" x14ac:dyDescent="0.2">
      <c r="A507" s="7" t="s">
        <v>3190</v>
      </c>
      <c r="B507" s="7" t="s">
        <v>3191</v>
      </c>
      <c r="C507" s="7" t="s">
        <v>3192</v>
      </c>
      <c r="D507" s="7" t="s">
        <v>3193</v>
      </c>
      <c r="E507" s="8">
        <v>0</v>
      </c>
      <c r="F507" s="8">
        <v>2.94847684967641</v>
      </c>
      <c r="G507" s="8">
        <v>8.9035330772288006</v>
      </c>
      <c r="H507" s="8">
        <v>1.9682745721522901</v>
      </c>
      <c r="I507" s="8">
        <v>3.9692817130582099</v>
      </c>
      <c r="J507" s="8">
        <v>18.767914990424401</v>
      </c>
      <c r="K507" s="8">
        <v>0.837808032464468</v>
      </c>
      <c r="L507" s="8">
        <v>1.0598489518613201</v>
      </c>
    </row>
    <row r="508" spans="1:12" x14ac:dyDescent="0.2">
      <c r="A508" s="7" t="s">
        <v>3194</v>
      </c>
      <c r="B508" s="7" t="s">
        <v>3195</v>
      </c>
      <c r="C508" s="7" t="s">
        <v>3196</v>
      </c>
      <c r="D508" s="7" t="s">
        <v>3197</v>
      </c>
      <c r="E508" s="8">
        <v>227.33623465418901</v>
      </c>
      <c r="F508" s="8">
        <v>275.19117263646501</v>
      </c>
      <c r="G508" s="8">
        <v>291.83802864249901</v>
      </c>
      <c r="H508" s="8">
        <v>255.87569437979801</v>
      </c>
      <c r="I508" s="8">
        <v>238.156902783492</v>
      </c>
      <c r="J508" s="8">
        <v>218.30048488862101</v>
      </c>
      <c r="K508" s="8">
        <v>0.82436329657271401</v>
      </c>
      <c r="L508" s="8">
        <v>-0.15724205346230299</v>
      </c>
    </row>
    <row r="509" spans="1:12" x14ac:dyDescent="0.2">
      <c r="A509" s="7" t="s">
        <v>3198</v>
      </c>
      <c r="B509" s="7" t="s">
        <v>3199</v>
      </c>
      <c r="E509" s="8">
        <v>548.572218404674</v>
      </c>
      <c r="F509" s="8">
        <v>367.57678059299201</v>
      </c>
      <c r="G509" s="8">
        <v>291.83802864249901</v>
      </c>
      <c r="H509" s="8">
        <v>52.159276162035702</v>
      </c>
      <c r="I509" s="8">
        <v>163.732870663651</v>
      </c>
      <c r="J509" s="8">
        <v>0</v>
      </c>
      <c r="K509" s="8">
        <v>0.53977877935012597</v>
      </c>
      <c r="L509" s="8">
        <v>-2.4842231531416998</v>
      </c>
    </row>
    <row r="510" spans="1:12" x14ac:dyDescent="0.2">
      <c r="A510" s="7" t="s">
        <v>3200</v>
      </c>
      <c r="B510" s="7" t="s">
        <v>3201</v>
      </c>
      <c r="C510" s="7" t="s">
        <v>3202</v>
      </c>
      <c r="D510" s="7" t="s">
        <v>3203</v>
      </c>
      <c r="E510" s="8">
        <v>2.96525523461986</v>
      </c>
      <c r="F510" s="8">
        <v>7.8626049324704201</v>
      </c>
      <c r="G510" s="8">
        <v>2.96784435907627</v>
      </c>
      <c r="H510" s="8">
        <v>12.793784718989899</v>
      </c>
      <c r="I510" s="8">
        <v>16.8694472804974</v>
      </c>
      <c r="J510" s="8">
        <v>38.523614980344803</v>
      </c>
      <c r="K510" s="8">
        <v>0.124776923269849</v>
      </c>
      <c r="L510" s="8">
        <v>2.30463970326378</v>
      </c>
    </row>
    <row r="511" spans="1:12" x14ac:dyDescent="0.2">
      <c r="A511" s="7" t="s">
        <v>3204</v>
      </c>
      <c r="B511" s="7" t="s">
        <v>3205</v>
      </c>
      <c r="C511" s="7" t="s">
        <v>3206</v>
      </c>
      <c r="D511" s="7" t="s">
        <v>3207</v>
      </c>
      <c r="E511" s="8">
        <v>10.872602526939501</v>
      </c>
      <c r="F511" s="8">
        <v>22.604989180852499</v>
      </c>
      <c r="G511" s="8">
        <v>16.817784701432199</v>
      </c>
      <c r="H511" s="8">
        <v>68.8896100253302</v>
      </c>
      <c r="I511" s="8">
        <v>37.708176274053002</v>
      </c>
      <c r="J511" s="8">
        <v>20.743484989416402</v>
      </c>
      <c r="K511" s="8">
        <v>0.26692576985053201</v>
      </c>
      <c r="L511" s="8">
        <v>1.34014293180948</v>
      </c>
    </row>
    <row r="512" spans="1:12" x14ac:dyDescent="0.2">
      <c r="A512" s="7" t="s">
        <v>3208</v>
      </c>
      <c r="B512" s="7" t="s">
        <v>3209</v>
      </c>
      <c r="C512" s="7" t="s">
        <v>3210</v>
      </c>
      <c r="D512" s="7" t="s">
        <v>3211</v>
      </c>
      <c r="E512" s="8">
        <v>520.89650288155599</v>
      </c>
      <c r="F512" s="8">
        <v>454.06543485016698</v>
      </c>
      <c r="G512" s="8">
        <v>490.68360070060902</v>
      </c>
      <c r="H512" s="8">
        <v>603.27615636467704</v>
      </c>
      <c r="I512" s="8">
        <v>598.36921824352498</v>
      </c>
      <c r="J512" s="8">
        <v>493.89249974800998</v>
      </c>
      <c r="K512" s="8">
        <v>0.61691848212509903</v>
      </c>
      <c r="L512" s="8">
        <v>0.210223907821147</v>
      </c>
    </row>
    <row r="513" spans="1:12" x14ac:dyDescent="0.2">
      <c r="A513" s="7" t="s">
        <v>3212</v>
      </c>
      <c r="B513" s="7" t="s">
        <v>3213</v>
      </c>
      <c r="C513" s="7" t="s">
        <v>3214</v>
      </c>
      <c r="D513" s="7" t="s">
        <v>3215</v>
      </c>
      <c r="E513" s="8">
        <v>2.96525523461986</v>
      </c>
      <c r="F513" s="8">
        <v>4.9141280827940097</v>
      </c>
      <c r="G513" s="8">
        <v>29.678443590762701</v>
      </c>
      <c r="H513" s="8">
        <v>10.825510146837599</v>
      </c>
      <c r="I513" s="8">
        <v>17.861767708761899</v>
      </c>
      <c r="J513" s="8">
        <v>17.780129990928401</v>
      </c>
      <c r="K513" s="8">
        <v>0.93957225920578102</v>
      </c>
      <c r="L513" s="8">
        <v>0.30726242902669698</v>
      </c>
    </row>
    <row r="514" spans="1:12" x14ac:dyDescent="0.2">
      <c r="A514" s="7" t="s">
        <v>3216</v>
      </c>
      <c r="B514" s="7" t="s">
        <v>3217</v>
      </c>
      <c r="C514" s="7" t="s">
        <v>3218</v>
      </c>
      <c r="D514" s="7" t="s">
        <v>3219</v>
      </c>
      <c r="E514" s="8">
        <v>8.8957657038595794</v>
      </c>
      <c r="F514" s="8">
        <v>12.7767330152644</v>
      </c>
      <c r="G514" s="8">
        <v>4.9464072651271103</v>
      </c>
      <c r="H514" s="8">
        <v>19.682745721522899</v>
      </c>
      <c r="I514" s="8">
        <v>4.9616021413227598</v>
      </c>
      <c r="J514" s="8">
        <v>0.98778499949602006</v>
      </c>
      <c r="K514" s="8">
        <v>0.99077818334023904</v>
      </c>
      <c r="L514" s="8">
        <v>-5.4291042091737199E-2</v>
      </c>
    </row>
    <row r="515" spans="1:12" x14ac:dyDescent="0.2">
      <c r="A515" s="7" t="s">
        <v>3220</v>
      </c>
      <c r="B515" s="7" t="s">
        <v>3221</v>
      </c>
      <c r="C515" s="7" t="s">
        <v>3222</v>
      </c>
      <c r="D515" s="7" t="s">
        <v>3223</v>
      </c>
      <c r="E515" s="8">
        <v>232.27832671188901</v>
      </c>
      <c r="F515" s="8">
        <v>140.544063167909</v>
      </c>
      <c r="G515" s="8">
        <v>168.177847014322</v>
      </c>
      <c r="H515" s="8">
        <v>967.40695221285102</v>
      </c>
      <c r="I515" s="8">
        <v>635.08507408931303</v>
      </c>
      <c r="J515" s="8">
        <v>490.92914474952198</v>
      </c>
      <c r="K515" s="8">
        <v>1.20999115880458E-8</v>
      </c>
      <c r="L515" s="8">
        <v>1.95222911529138</v>
      </c>
    </row>
    <row r="516" spans="1:12" x14ac:dyDescent="0.2">
      <c r="A516" s="7" t="s">
        <v>3224</v>
      </c>
      <c r="B516" s="7" t="s">
        <v>3225</v>
      </c>
      <c r="C516" s="7" t="s">
        <v>3226</v>
      </c>
      <c r="D516" s="7" t="s">
        <v>3227</v>
      </c>
      <c r="E516" s="8">
        <v>30.6409707577386</v>
      </c>
      <c r="F516" s="8">
        <v>25.553466030528899</v>
      </c>
      <c r="G516" s="8">
        <v>6.9249701711779501</v>
      </c>
      <c r="H516" s="8">
        <v>0.98413728607614503</v>
      </c>
      <c r="I516" s="8">
        <v>4.9616021413227598</v>
      </c>
      <c r="J516" s="8">
        <v>19.755699989920402</v>
      </c>
      <c r="K516" s="8">
        <v>0.63680535180876596</v>
      </c>
      <c r="L516" s="8">
        <v>-1.29636042615189</v>
      </c>
    </row>
    <row r="517" spans="1:12" x14ac:dyDescent="0.2">
      <c r="A517" s="7" t="s">
        <v>3228</v>
      </c>
      <c r="B517" s="7" t="s">
        <v>3229</v>
      </c>
      <c r="C517" s="7" t="s">
        <v>3230</v>
      </c>
      <c r="D517" s="7" t="s">
        <v>3231</v>
      </c>
      <c r="E517" s="8">
        <v>140.35541443867299</v>
      </c>
      <c r="F517" s="8">
        <v>182.80556467993699</v>
      </c>
      <c r="G517" s="8">
        <v>170.15640992037299</v>
      </c>
      <c r="H517" s="8">
        <v>161.39851491648801</v>
      </c>
      <c r="I517" s="8">
        <v>158.771268522328</v>
      </c>
      <c r="J517" s="8">
        <v>179.77686990827601</v>
      </c>
      <c r="K517" s="8">
        <v>0.98529558897396596</v>
      </c>
      <c r="L517" s="8">
        <v>1.92269856165058E-2</v>
      </c>
    </row>
    <row r="518" spans="1:12" x14ac:dyDescent="0.2">
      <c r="A518" s="7" t="s">
        <v>3232</v>
      </c>
      <c r="B518" s="7" t="s">
        <v>3233</v>
      </c>
      <c r="C518" s="7" t="s">
        <v>3234</v>
      </c>
      <c r="D518" s="7" t="s">
        <v>3235</v>
      </c>
      <c r="E518" s="8">
        <v>557.46798410853398</v>
      </c>
      <c r="F518" s="8">
        <v>417.70088703749099</v>
      </c>
      <c r="G518" s="8">
        <v>399.66970702227002</v>
      </c>
      <c r="H518" s="8">
        <v>616.069941083667</v>
      </c>
      <c r="I518" s="8">
        <v>487.22933027789497</v>
      </c>
      <c r="J518" s="8">
        <v>405.97963479286398</v>
      </c>
      <c r="K518" s="8">
        <v>0.86750484536873296</v>
      </c>
      <c r="L518" s="8">
        <v>0.13463151194515899</v>
      </c>
    </row>
    <row r="519" spans="1:12" x14ac:dyDescent="0.2">
      <c r="A519" s="7" t="s">
        <v>3236</v>
      </c>
      <c r="B519" s="7" t="s">
        <v>3237</v>
      </c>
      <c r="C519" s="7" t="s">
        <v>3238</v>
      </c>
      <c r="D519" s="7" t="s">
        <v>3239</v>
      </c>
      <c r="E519" s="8">
        <v>73.142962453956599</v>
      </c>
      <c r="F519" s="8">
        <v>95.334084806203904</v>
      </c>
      <c r="G519" s="8">
        <v>38.581976667991398</v>
      </c>
      <c r="H519" s="8">
        <v>39.365491443045798</v>
      </c>
      <c r="I519" s="8">
        <v>55.569943982814898</v>
      </c>
      <c r="J519" s="8">
        <v>49.389249974800997</v>
      </c>
      <c r="K519" s="8">
        <v>0.67328622182725995</v>
      </c>
      <c r="L519" s="8">
        <v>-0.520913291420663</v>
      </c>
    </row>
    <row r="520" spans="1:12" x14ac:dyDescent="0.2">
      <c r="A520" s="7" t="s">
        <v>3240</v>
      </c>
      <c r="B520" s="7" t="s">
        <v>3241</v>
      </c>
      <c r="C520" s="7" t="s">
        <v>3242</v>
      </c>
      <c r="D520" s="7" t="s">
        <v>3243</v>
      </c>
      <c r="E520" s="8">
        <v>31.6293891692785</v>
      </c>
      <c r="F520" s="8">
        <v>35.381722196116897</v>
      </c>
      <c r="G520" s="8">
        <v>33.635569402864299</v>
      </c>
      <c r="H520" s="8">
        <v>29.524118582284402</v>
      </c>
      <c r="I520" s="8">
        <v>29.7696128479365</v>
      </c>
      <c r="J520" s="8">
        <v>26.670194986392598</v>
      </c>
      <c r="K520" s="8">
        <v>0.90526129625467999</v>
      </c>
      <c r="L520" s="8">
        <v>-0.22752550877453401</v>
      </c>
    </row>
    <row r="521" spans="1:12" x14ac:dyDescent="0.2">
      <c r="A521" s="7" t="s">
        <v>3244</v>
      </c>
      <c r="B521" s="7" t="s">
        <v>3245</v>
      </c>
      <c r="C521" s="7" t="s">
        <v>3246</v>
      </c>
      <c r="D521" s="7" t="s">
        <v>3247</v>
      </c>
      <c r="E521" s="8">
        <v>4.94209205769977</v>
      </c>
      <c r="F521" s="8">
        <v>486.49868019660698</v>
      </c>
      <c r="G521" s="8">
        <v>420.44461753580401</v>
      </c>
      <c r="H521" s="8">
        <v>305.08255868360499</v>
      </c>
      <c r="I521" s="8">
        <v>347.31214989259303</v>
      </c>
      <c r="J521" s="8">
        <v>10.865634994456199</v>
      </c>
      <c r="K521" s="8">
        <v>0.945213692091736</v>
      </c>
      <c r="L521" s="8">
        <v>-0.459268328547281</v>
      </c>
    </row>
    <row r="522" spans="1:12" x14ac:dyDescent="0.2">
      <c r="A522" s="7" t="s">
        <v>3248</v>
      </c>
      <c r="B522" s="7" t="s">
        <v>3249</v>
      </c>
      <c r="C522" s="7" t="s">
        <v>3250</v>
      </c>
      <c r="D522" s="7" t="s">
        <v>3251</v>
      </c>
      <c r="E522" s="8">
        <v>9362.2991941064392</v>
      </c>
      <c r="F522" s="8">
        <v>7544.1694327053701</v>
      </c>
      <c r="G522" s="8">
        <v>9101.3893678338809</v>
      </c>
      <c r="H522" s="8">
        <v>11703.360606017501</v>
      </c>
      <c r="I522" s="8">
        <v>8714.5580010192898</v>
      </c>
      <c r="J522" s="8">
        <v>9494.5894151557495</v>
      </c>
      <c r="K522" s="8">
        <v>0.56808540106001704</v>
      </c>
      <c r="L522" s="8">
        <v>0.20180728368095799</v>
      </c>
    </row>
    <row r="523" spans="1:12" x14ac:dyDescent="0.2">
      <c r="A523" s="7" t="s">
        <v>3252</v>
      </c>
      <c r="B523" s="7" t="s">
        <v>3253</v>
      </c>
      <c r="C523" s="7" t="s">
        <v>3254</v>
      </c>
      <c r="D523" s="7" t="s">
        <v>3255</v>
      </c>
      <c r="E523" s="8">
        <v>76.108217688576502</v>
      </c>
      <c r="F523" s="8">
        <v>132.68145823543799</v>
      </c>
      <c r="G523" s="8">
        <v>137.51012197053399</v>
      </c>
      <c r="H523" s="8">
        <v>147.62059291142199</v>
      </c>
      <c r="I523" s="8">
        <v>159.763588950593</v>
      </c>
      <c r="J523" s="8">
        <v>193.60585990121999</v>
      </c>
      <c r="K523" s="8">
        <v>0.41762222472618299</v>
      </c>
      <c r="L523" s="8">
        <v>0.532717049249953</v>
      </c>
    </row>
    <row r="524" spans="1:12" x14ac:dyDescent="0.2">
      <c r="A524" s="7" t="s">
        <v>3256</v>
      </c>
      <c r="B524" s="7" t="s">
        <v>3257</v>
      </c>
      <c r="C524" s="7" t="s">
        <v>3258</v>
      </c>
      <c r="D524" s="7" t="s">
        <v>3259</v>
      </c>
      <c r="E524" s="8">
        <v>0</v>
      </c>
      <c r="F524" s="8">
        <v>11.793907398705599</v>
      </c>
      <c r="G524" s="8">
        <v>0</v>
      </c>
      <c r="H524" s="8">
        <v>5.9048237164568702</v>
      </c>
      <c r="I524" s="8">
        <v>4.9616021413227598</v>
      </c>
      <c r="J524" s="8">
        <v>4.9389249974801004</v>
      </c>
      <c r="K524" s="8">
        <v>0.95543097638609298</v>
      </c>
      <c r="L524" s="8">
        <v>0.42182823138425901</v>
      </c>
    </row>
    <row r="525" spans="1:12" x14ac:dyDescent="0.2">
      <c r="A525" s="7" t="s">
        <v>3260</v>
      </c>
      <c r="B525" s="7" t="s">
        <v>3261</v>
      </c>
      <c r="C525" s="7" t="s">
        <v>3262</v>
      </c>
      <c r="D525" s="7" t="s">
        <v>3263</v>
      </c>
      <c r="E525" s="8">
        <v>1491.52338301379</v>
      </c>
      <c r="F525" s="8">
        <v>833.43612284186497</v>
      </c>
      <c r="G525" s="8">
        <v>951.68875781045597</v>
      </c>
      <c r="H525" s="8">
        <v>1787.1933115142799</v>
      </c>
      <c r="I525" s="8">
        <v>1142.1608129325</v>
      </c>
      <c r="J525" s="8">
        <v>1242.6335293659899</v>
      </c>
      <c r="K525" s="8">
        <v>0.53857434099449297</v>
      </c>
      <c r="L525" s="8">
        <v>0.34853975033411799</v>
      </c>
    </row>
    <row r="526" spans="1:12" x14ac:dyDescent="0.2">
      <c r="A526" s="7" t="s">
        <v>3264</v>
      </c>
      <c r="B526" s="7" t="s">
        <v>3265</v>
      </c>
      <c r="C526" s="7" t="s">
        <v>3266</v>
      </c>
      <c r="D526" s="7" t="s">
        <v>3267</v>
      </c>
      <c r="E526" s="8">
        <v>17.791531407719201</v>
      </c>
      <c r="F526" s="8">
        <v>12.7767330152644</v>
      </c>
      <c r="G526" s="8">
        <v>5.9356887181525302</v>
      </c>
      <c r="H526" s="8">
        <v>31.492393154436598</v>
      </c>
      <c r="I526" s="8">
        <v>3.9692817130582099</v>
      </c>
      <c r="J526" s="8">
        <v>24.694624987400498</v>
      </c>
      <c r="K526" s="8">
        <v>0.80557115979087501</v>
      </c>
      <c r="L526" s="8">
        <v>0.72084001835356704</v>
      </c>
    </row>
    <row r="527" spans="1:12" x14ac:dyDescent="0.2">
      <c r="A527" s="7" t="s">
        <v>3268</v>
      </c>
      <c r="B527" s="7" t="s">
        <v>3269</v>
      </c>
      <c r="C527" s="7" t="s">
        <v>3270</v>
      </c>
      <c r="D527" s="7" t="s">
        <v>3271</v>
      </c>
      <c r="E527" s="8">
        <v>4.94209205769977</v>
      </c>
      <c r="F527" s="8">
        <v>10.8110817821468</v>
      </c>
      <c r="G527" s="8">
        <v>0.98928145302542203</v>
      </c>
      <c r="H527" s="8">
        <v>0</v>
      </c>
      <c r="I527" s="8">
        <v>0</v>
      </c>
      <c r="J527" s="8">
        <v>0</v>
      </c>
      <c r="K527" s="8">
        <v>1</v>
      </c>
      <c r="L527" s="8">
        <v>-4.9406031208226802</v>
      </c>
    </row>
    <row r="528" spans="1:12" x14ac:dyDescent="0.2">
      <c r="A528" s="7" t="s">
        <v>3272</v>
      </c>
      <c r="B528" s="7" t="s">
        <v>3273</v>
      </c>
      <c r="C528" s="7" t="s">
        <v>3274</v>
      </c>
      <c r="D528" s="7" t="s">
        <v>3275</v>
      </c>
      <c r="E528" s="8">
        <v>534.734360643115</v>
      </c>
      <c r="F528" s="8">
        <v>543.50256595701796</v>
      </c>
      <c r="G528" s="8">
        <v>527.28701446255002</v>
      </c>
      <c r="H528" s="8">
        <v>496.98932946845298</v>
      </c>
      <c r="I528" s="8">
        <v>426.69778415375703</v>
      </c>
      <c r="J528" s="8">
        <v>507.72148974095501</v>
      </c>
      <c r="K528" s="8">
        <v>0.71001931801205098</v>
      </c>
      <c r="L528" s="8">
        <v>-0.16558096843723299</v>
      </c>
    </row>
    <row r="529" spans="1:12" x14ac:dyDescent="0.2">
      <c r="A529" s="7" t="s">
        <v>3276</v>
      </c>
      <c r="B529" s="7" t="s">
        <v>3277</v>
      </c>
      <c r="D529" s="7" t="s">
        <v>3278</v>
      </c>
      <c r="E529" s="8">
        <v>34.5946444038984</v>
      </c>
      <c r="F529" s="8">
        <v>46.192803978263697</v>
      </c>
      <c r="G529" s="8">
        <v>41.549821027067701</v>
      </c>
      <c r="H529" s="8">
        <v>60.032374450644802</v>
      </c>
      <c r="I529" s="8">
        <v>105.18596539604199</v>
      </c>
      <c r="J529" s="8">
        <v>36.548044981352803</v>
      </c>
      <c r="K529" s="8">
        <v>0.52775296746901401</v>
      </c>
      <c r="L529" s="8">
        <v>0.72166555206177696</v>
      </c>
    </row>
    <row r="530" spans="1:12" x14ac:dyDescent="0.2">
      <c r="A530" s="7" t="s">
        <v>3279</v>
      </c>
      <c r="B530" s="7" t="s">
        <v>3280</v>
      </c>
      <c r="D530" s="7" t="s">
        <v>3281</v>
      </c>
      <c r="E530" s="8">
        <v>0</v>
      </c>
      <c r="F530" s="8">
        <v>116.956248370498</v>
      </c>
      <c r="G530" s="8">
        <v>77.163953335982896</v>
      </c>
      <c r="H530" s="8">
        <v>0</v>
      </c>
      <c r="I530" s="8">
        <v>56.562264411079397</v>
      </c>
      <c r="J530" s="8">
        <v>59.267099969761198</v>
      </c>
      <c r="K530" s="8">
        <v>0.94422792484793405</v>
      </c>
      <c r="L530" s="8">
        <v>-0.74494479051009399</v>
      </c>
    </row>
    <row r="531" spans="1:12" x14ac:dyDescent="0.2">
      <c r="A531" s="7" t="s">
        <v>3282</v>
      </c>
      <c r="B531" s="7" t="s">
        <v>3283</v>
      </c>
      <c r="D531" s="7" t="s">
        <v>3284</v>
      </c>
      <c r="E531" s="8">
        <v>19.768368230799101</v>
      </c>
      <c r="F531" s="8">
        <v>23.587814797411301</v>
      </c>
      <c r="G531" s="8">
        <v>0.98928145302542203</v>
      </c>
      <c r="H531" s="8">
        <v>0</v>
      </c>
      <c r="I531" s="8">
        <v>18.854088137026501</v>
      </c>
      <c r="J531" s="8">
        <v>40.499184979336803</v>
      </c>
      <c r="K531" s="8">
        <v>0.93780476820444103</v>
      </c>
      <c r="L531" s="8">
        <v>0.420383690117964</v>
      </c>
    </row>
    <row r="532" spans="1:12" x14ac:dyDescent="0.2">
      <c r="A532" s="7" t="s">
        <v>3285</v>
      </c>
      <c r="B532" s="7" t="s">
        <v>3286</v>
      </c>
      <c r="C532" s="7" t="s">
        <v>3287</v>
      </c>
      <c r="D532" s="7" t="s">
        <v>3288</v>
      </c>
      <c r="E532" s="8">
        <v>31.6293891692785</v>
      </c>
      <c r="F532" s="8">
        <v>7.8626049324704201</v>
      </c>
      <c r="G532" s="8">
        <v>5.9356887181525302</v>
      </c>
      <c r="H532" s="8">
        <v>7.8730982886091603</v>
      </c>
      <c r="I532" s="8">
        <v>11.907845139174601</v>
      </c>
      <c r="J532" s="8">
        <v>9.8778499949602097</v>
      </c>
      <c r="K532" s="8">
        <v>0.84967470978647996</v>
      </c>
      <c r="L532" s="8">
        <v>-0.61512225742218596</v>
      </c>
    </row>
    <row r="533" spans="1:12" x14ac:dyDescent="0.2">
      <c r="A533" s="7" t="s">
        <v>3289</v>
      </c>
      <c r="B533" s="7" t="s">
        <v>3290</v>
      </c>
      <c r="C533" s="7" t="s">
        <v>3291</v>
      </c>
      <c r="D533" s="7" t="s">
        <v>3292</v>
      </c>
      <c r="E533" s="8">
        <v>167.04271155025199</v>
      </c>
      <c r="F533" s="8">
        <v>190.66816961240801</v>
      </c>
      <c r="G533" s="8">
        <v>117.72449291002501</v>
      </c>
      <c r="H533" s="8">
        <v>95.4613167493861</v>
      </c>
      <c r="I533" s="8">
        <v>152.81734595274099</v>
      </c>
      <c r="J533" s="8">
        <v>169.89901991331601</v>
      </c>
      <c r="K533" s="8">
        <v>0.87857353123352999</v>
      </c>
      <c r="L533" s="8">
        <v>-0.185248161351211</v>
      </c>
    </row>
    <row r="534" spans="1:12" x14ac:dyDescent="0.2">
      <c r="A534" s="7" t="s">
        <v>3293</v>
      </c>
      <c r="B534" s="7" t="s">
        <v>3294</v>
      </c>
      <c r="C534" s="7" t="s">
        <v>3295</v>
      </c>
      <c r="D534" s="7" t="s">
        <v>3296</v>
      </c>
      <c r="E534" s="8">
        <v>17.791531407719201</v>
      </c>
      <c r="F534" s="8">
        <v>29.484768496764101</v>
      </c>
      <c r="G534" s="8">
        <v>13.8499403423559</v>
      </c>
      <c r="H534" s="8">
        <v>13.777922005065999</v>
      </c>
      <c r="I534" s="8">
        <v>20.838728993555598</v>
      </c>
      <c r="J534" s="8">
        <v>16.792344991432302</v>
      </c>
      <c r="K534" s="8">
        <v>0.92613646119764703</v>
      </c>
      <c r="L534" s="8">
        <v>-0.25009428386208699</v>
      </c>
    </row>
    <row r="535" spans="1:12" x14ac:dyDescent="0.2">
      <c r="A535" s="7" t="s">
        <v>3297</v>
      </c>
      <c r="B535" s="7" t="s">
        <v>3298</v>
      </c>
      <c r="C535" s="7" t="s">
        <v>3299</v>
      </c>
      <c r="D535" s="7" t="s">
        <v>3300</v>
      </c>
      <c r="E535" s="8">
        <v>46.455665342377799</v>
      </c>
      <c r="F535" s="8">
        <v>27.5191172636465</v>
      </c>
      <c r="G535" s="8">
        <v>27.6998806847118</v>
      </c>
      <c r="H535" s="8">
        <v>45.270315159502701</v>
      </c>
      <c r="I535" s="8">
        <v>37.708176274053002</v>
      </c>
      <c r="J535" s="8">
        <v>39.511399979840803</v>
      </c>
      <c r="K535" s="8">
        <v>0.88195437451547298</v>
      </c>
      <c r="L535" s="8">
        <v>0.26882017496052901</v>
      </c>
    </row>
    <row r="536" spans="1:12" x14ac:dyDescent="0.2">
      <c r="A536" s="7" t="s">
        <v>3301</v>
      </c>
      <c r="B536" s="7" t="s">
        <v>3302</v>
      </c>
      <c r="C536" s="7" t="s">
        <v>3303</v>
      </c>
      <c r="D536" s="7" t="s">
        <v>3304</v>
      </c>
      <c r="E536" s="8">
        <v>74.131380865496496</v>
      </c>
      <c r="F536" s="8">
        <v>23.587814797411301</v>
      </c>
      <c r="G536" s="8">
        <v>59.356887181525302</v>
      </c>
      <c r="H536" s="8">
        <v>41.333766015198101</v>
      </c>
      <c r="I536" s="8">
        <v>35.723535417523898</v>
      </c>
      <c r="J536" s="8">
        <v>48.401464975304997</v>
      </c>
      <c r="K536" s="8">
        <v>0.86363911574850505</v>
      </c>
      <c r="L536" s="8">
        <v>-0.32407853132975201</v>
      </c>
    </row>
    <row r="537" spans="1:12" x14ac:dyDescent="0.2">
      <c r="A537" s="7" t="s">
        <v>3305</v>
      </c>
      <c r="B537" s="7" t="s">
        <v>3306</v>
      </c>
      <c r="C537" s="7" t="s">
        <v>3307</v>
      </c>
      <c r="D537" s="7" t="s">
        <v>3308</v>
      </c>
      <c r="E537" s="8">
        <v>408.21680396600101</v>
      </c>
      <c r="F537" s="8">
        <v>628.02556898107503</v>
      </c>
      <c r="G537" s="8">
        <v>567.84755403659199</v>
      </c>
      <c r="H537" s="8">
        <v>577.68858692669698</v>
      </c>
      <c r="I537" s="8">
        <v>577.53048924996904</v>
      </c>
      <c r="J537" s="8">
        <v>597.60992469509199</v>
      </c>
      <c r="K537" s="8">
        <v>0.85284469181668199</v>
      </c>
      <c r="L537" s="8">
        <v>0.12790315381028</v>
      </c>
    </row>
    <row r="538" spans="1:12" x14ac:dyDescent="0.2">
      <c r="A538" s="7" t="s">
        <v>3309</v>
      </c>
      <c r="B538" s="7" t="s">
        <v>3310</v>
      </c>
      <c r="C538" s="7" t="s">
        <v>3311</v>
      </c>
      <c r="D538" s="7" t="s">
        <v>3312</v>
      </c>
      <c r="E538" s="8">
        <v>581.19002598549298</v>
      </c>
      <c r="F538" s="8">
        <v>878.64610120356997</v>
      </c>
      <c r="G538" s="8">
        <v>718.21833489645599</v>
      </c>
      <c r="H538" s="8">
        <v>733.18227812672797</v>
      </c>
      <c r="I538" s="8">
        <v>730.34783520271003</v>
      </c>
      <c r="J538" s="8">
        <v>730.96089962705503</v>
      </c>
      <c r="K538" s="8">
        <v>0.988928377324366</v>
      </c>
      <c r="L538" s="8">
        <v>1.08167267855793E-2</v>
      </c>
    </row>
    <row r="539" spans="1:12" x14ac:dyDescent="0.2">
      <c r="A539" s="7" t="s">
        <v>3313</v>
      </c>
      <c r="B539" s="7" t="s">
        <v>3314</v>
      </c>
      <c r="C539" s="7" t="s">
        <v>3315</v>
      </c>
      <c r="D539" s="7" t="s">
        <v>3316</v>
      </c>
      <c r="E539" s="8">
        <v>0</v>
      </c>
      <c r="F539" s="8">
        <v>16.7080354814996</v>
      </c>
      <c r="G539" s="8">
        <v>0.98928145302542203</v>
      </c>
      <c r="H539" s="8">
        <v>5.9048237164568702</v>
      </c>
      <c r="I539" s="8">
        <v>0</v>
      </c>
      <c r="J539" s="8">
        <v>2.9633549984880601</v>
      </c>
      <c r="K539" s="8">
        <v>0.89819045998123404</v>
      </c>
      <c r="L539" s="8">
        <v>-0.99668801251109096</v>
      </c>
    </row>
    <row r="540" spans="1:12" x14ac:dyDescent="0.2">
      <c r="A540" s="7" t="s">
        <v>3317</v>
      </c>
      <c r="B540" s="7" t="s">
        <v>3318</v>
      </c>
      <c r="C540" s="7" t="s">
        <v>3319</v>
      </c>
      <c r="D540" s="7" t="s">
        <v>3320</v>
      </c>
      <c r="E540" s="8">
        <v>0.98841841153995402</v>
      </c>
      <c r="F540" s="8">
        <v>2.94847684967641</v>
      </c>
      <c r="G540" s="8">
        <v>12.8606588893305</v>
      </c>
      <c r="H540" s="8">
        <v>3.9365491443045801</v>
      </c>
      <c r="I540" s="8">
        <v>4.9616021413227598</v>
      </c>
      <c r="J540" s="8">
        <v>7.9022799959681604</v>
      </c>
      <c r="K540" s="8">
        <v>0.99982572783453905</v>
      </c>
      <c r="L540" s="8">
        <v>4.5910304005584599E-4</v>
      </c>
    </row>
    <row r="541" spans="1:12" x14ac:dyDescent="0.2">
      <c r="A541" s="7" t="s">
        <v>3321</v>
      </c>
      <c r="B541" s="7" t="s">
        <v>3322</v>
      </c>
      <c r="C541" s="7" t="s">
        <v>3323</v>
      </c>
      <c r="D541" s="7" t="s">
        <v>3324</v>
      </c>
      <c r="E541" s="8">
        <v>577.23635233933305</v>
      </c>
      <c r="F541" s="8">
        <v>433.42609690243199</v>
      </c>
      <c r="G541" s="8">
        <v>512.44779266716796</v>
      </c>
      <c r="H541" s="8">
        <v>378.892855139316</v>
      </c>
      <c r="I541" s="8">
        <v>281.81900162713299</v>
      </c>
      <c r="J541" s="8">
        <v>277.56758485838202</v>
      </c>
      <c r="K541" s="8">
        <v>1.9071657416032398E-2</v>
      </c>
      <c r="L541" s="8">
        <v>-0.69885448435790498</v>
      </c>
    </row>
    <row r="542" spans="1:12" x14ac:dyDescent="0.2">
      <c r="A542" s="7" t="s">
        <v>3325</v>
      </c>
      <c r="B542" s="7" t="s">
        <v>3326</v>
      </c>
      <c r="C542" s="7" t="s">
        <v>3327</v>
      </c>
      <c r="D542" s="7" t="s">
        <v>3328</v>
      </c>
      <c r="E542" s="8">
        <v>4123.6816129446897</v>
      </c>
      <c r="F542" s="8">
        <v>4249.7379660002598</v>
      </c>
      <c r="G542" s="8">
        <v>4762.40091486438</v>
      </c>
      <c r="H542" s="8">
        <v>3890.2946918590001</v>
      </c>
      <c r="I542" s="8">
        <v>4682.7601009804202</v>
      </c>
      <c r="J542" s="8">
        <v>5167.1033323636802</v>
      </c>
      <c r="K542" s="8">
        <v>0.906900810271555</v>
      </c>
      <c r="L542" s="8">
        <v>6.4889665158817694E-2</v>
      </c>
    </row>
    <row r="543" spans="1:12" x14ac:dyDescent="0.2">
      <c r="A543" s="7" t="s">
        <v>3329</v>
      </c>
      <c r="B543" s="7" t="s">
        <v>3330</v>
      </c>
      <c r="C543" s="7" t="s">
        <v>3331</v>
      </c>
      <c r="D543" s="7" t="s">
        <v>3332</v>
      </c>
      <c r="E543" s="8">
        <v>432.92726425450002</v>
      </c>
      <c r="F543" s="8">
        <v>389.19894415728601</v>
      </c>
      <c r="G543" s="8">
        <v>464.96228292194797</v>
      </c>
      <c r="H543" s="8">
        <v>435.97281773173199</v>
      </c>
      <c r="I543" s="8">
        <v>454.48275614516501</v>
      </c>
      <c r="J543" s="8">
        <v>422.771979784297</v>
      </c>
      <c r="K543" s="8">
        <v>0.96703125299773596</v>
      </c>
      <c r="L543" s="8">
        <v>2.9026876073064499E-2</v>
      </c>
    </row>
    <row r="544" spans="1:12" x14ac:dyDescent="0.2">
      <c r="A544" s="7" t="s">
        <v>3333</v>
      </c>
      <c r="B544" s="7" t="s">
        <v>3334</v>
      </c>
      <c r="C544" s="7" t="s">
        <v>3335</v>
      </c>
      <c r="D544" s="7" t="s">
        <v>3336</v>
      </c>
      <c r="E544" s="8">
        <v>61.281941515477101</v>
      </c>
      <c r="F544" s="8">
        <v>35.381722196116897</v>
      </c>
      <c r="G544" s="8">
        <v>48.474791198245697</v>
      </c>
      <c r="H544" s="8">
        <v>15.746196577218299</v>
      </c>
      <c r="I544" s="8">
        <v>39.6928171305821</v>
      </c>
      <c r="J544" s="8">
        <v>15.8045599919363</v>
      </c>
      <c r="K544" s="8">
        <v>0.375978710624294</v>
      </c>
      <c r="L544" s="8">
        <v>-1.0268571835315501</v>
      </c>
    </row>
    <row r="545" spans="1:12" x14ac:dyDescent="0.2">
      <c r="A545" s="7" t="s">
        <v>3337</v>
      </c>
      <c r="B545" s="7" t="s">
        <v>3338</v>
      </c>
      <c r="C545" s="7" t="s">
        <v>3339</v>
      </c>
      <c r="D545" s="7" t="s">
        <v>3340</v>
      </c>
      <c r="E545" s="8">
        <v>22.733623465418901</v>
      </c>
      <c r="F545" s="8">
        <v>17.690861098058399</v>
      </c>
      <c r="G545" s="8">
        <v>22.753473419584701</v>
      </c>
      <c r="H545" s="8">
        <v>7.8730982886091603</v>
      </c>
      <c r="I545" s="8">
        <v>27.784971991407399</v>
      </c>
      <c r="J545" s="8">
        <v>23.706839987904502</v>
      </c>
      <c r="K545" s="8">
        <v>0.97491321887305105</v>
      </c>
      <c r="L545" s="8">
        <v>-9.0008809311333995E-2</v>
      </c>
    </row>
    <row r="546" spans="1:12" x14ac:dyDescent="0.2">
      <c r="A546" s="7" t="s">
        <v>3341</v>
      </c>
      <c r="B546" s="7" t="s">
        <v>3342</v>
      </c>
      <c r="C546" s="7" t="s">
        <v>3343</v>
      </c>
      <c r="D546" s="7" t="s">
        <v>3344</v>
      </c>
      <c r="E546" s="8">
        <v>334.08542310050399</v>
      </c>
      <c r="F546" s="8">
        <v>367.57678059299201</v>
      </c>
      <c r="G546" s="8">
        <v>333.387849669567</v>
      </c>
      <c r="H546" s="8">
        <v>404.48042457729599</v>
      </c>
      <c r="I546" s="8">
        <v>477.30612599524898</v>
      </c>
      <c r="J546" s="8">
        <v>346.712534823103</v>
      </c>
      <c r="K546" s="8">
        <v>0.61006963377219603</v>
      </c>
      <c r="L546" s="8">
        <v>0.247146048418207</v>
      </c>
    </row>
    <row r="547" spans="1:12" x14ac:dyDescent="0.2">
      <c r="A547" s="7" t="s">
        <v>3345</v>
      </c>
      <c r="B547" s="7" t="s">
        <v>3346</v>
      </c>
      <c r="C547" s="7" t="s">
        <v>3347</v>
      </c>
      <c r="D547" s="7" t="s">
        <v>3348</v>
      </c>
      <c r="E547" s="8">
        <v>4.94209205769977</v>
      </c>
      <c r="F547" s="8">
        <v>2.94847684967641</v>
      </c>
      <c r="G547" s="8">
        <v>0</v>
      </c>
      <c r="H547" s="8">
        <v>15.746196577218299</v>
      </c>
      <c r="I547" s="8">
        <v>30.761933276201098</v>
      </c>
      <c r="J547" s="8">
        <v>3.9511399979840802</v>
      </c>
      <c r="K547" s="8">
        <v>0.25513554932942301</v>
      </c>
      <c r="L547" s="8">
        <v>2.6766030144153299</v>
      </c>
    </row>
    <row r="548" spans="1:12" x14ac:dyDescent="0.2">
      <c r="A548" s="7" t="s">
        <v>3349</v>
      </c>
      <c r="B548" s="7" t="s">
        <v>3350</v>
      </c>
      <c r="C548" s="7" t="s">
        <v>3351</v>
      </c>
      <c r="D548" s="7" t="s">
        <v>3352</v>
      </c>
      <c r="E548" s="8">
        <v>28.6641339346587</v>
      </c>
      <c r="F548" s="8">
        <v>16.7080354814996</v>
      </c>
      <c r="G548" s="8">
        <v>53.421198463372797</v>
      </c>
      <c r="H548" s="8">
        <v>8.8572355746852995</v>
      </c>
      <c r="I548" s="8">
        <v>57.554584839344002</v>
      </c>
      <c r="J548" s="8">
        <v>42.474754978328903</v>
      </c>
      <c r="K548" s="8">
        <v>0.96336514892995495</v>
      </c>
      <c r="L548" s="8">
        <v>0.14028432844796901</v>
      </c>
    </row>
    <row r="549" spans="1:12" x14ac:dyDescent="0.2">
      <c r="A549" s="7" t="s">
        <v>3353</v>
      </c>
      <c r="B549" s="7" t="s">
        <v>3354</v>
      </c>
      <c r="E549" s="8">
        <v>3.9536736461598201</v>
      </c>
      <c r="F549" s="8">
        <v>10.8110817821468</v>
      </c>
      <c r="G549" s="8">
        <v>5.9356887181525302</v>
      </c>
      <c r="H549" s="8">
        <v>14.762059291142201</v>
      </c>
      <c r="I549" s="8">
        <v>25.800331134878299</v>
      </c>
      <c r="J549" s="8">
        <v>3.9511399979840802</v>
      </c>
      <c r="K549" s="8">
        <v>0.68632038321114297</v>
      </c>
      <c r="L549" s="8">
        <v>1.1041504999784599</v>
      </c>
    </row>
    <row r="550" spans="1:12" x14ac:dyDescent="0.2">
      <c r="A550" s="7" t="s">
        <v>3355</v>
      </c>
      <c r="B550" s="7" t="s">
        <v>3356</v>
      </c>
      <c r="C550" s="7" t="s">
        <v>3357</v>
      </c>
      <c r="D550" s="7" t="s">
        <v>3358</v>
      </c>
      <c r="E550" s="8">
        <v>382.51792526596199</v>
      </c>
      <c r="F550" s="8">
        <v>472.739121564784</v>
      </c>
      <c r="G550" s="8">
        <v>240.39539308517701</v>
      </c>
      <c r="H550" s="8">
        <v>276.54257738739699</v>
      </c>
      <c r="I550" s="8">
        <v>255.02635006399001</v>
      </c>
      <c r="J550" s="8">
        <v>168.91123491381899</v>
      </c>
      <c r="K550" s="8">
        <v>0.225280417032618</v>
      </c>
      <c r="L550" s="8">
        <v>-0.64540333740493805</v>
      </c>
    </row>
    <row r="551" spans="1:12" x14ac:dyDescent="0.2">
      <c r="A551" s="7" t="s">
        <v>3359</v>
      </c>
      <c r="B551" s="7" t="s">
        <v>3360</v>
      </c>
      <c r="C551" s="7" t="s">
        <v>3361</v>
      </c>
      <c r="D551" s="7" t="s">
        <v>3362</v>
      </c>
      <c r="E551" s="8">
        <v>1276.04816929808</v>
      </c>
      <c r="F551" s="8">
        <v>1202.97855466797</v>
      </c>
      <c r="G551" s="8">
        <v>1039.7348071297199</v>
      </c>
      <c r="H551" s="8">
        <v>1246.90194145848</v>
      </c>
      <c r="I551" s="8">
        <v>1195.74611605878</v>
      </c>
      <c r="J551" s="8">
        <v>891.96985454490698</v>
      </c>
      <c r="K551" s="8">
        <v>0.91137978285718202</v>
      </c>
      <c r="L551" s="8">
        <v>-7.7548496946089202E-2</v>
      </c>
    </row>
    <row r="552" spans="1:12" x14ac:dyDescent="0.2">
      <c r="A552" s="7" t="s">
        <v>3363</v>
      </c>
      <c r="B552" s="7" t="s">
        <v>3364</v>
      </c>
      <c r="D552" s="7" t="s">
        <v>3365</v>
      </c>
      <c r="E552" s="8">
        <v>103.783933211695</v>
      </c>
      <c r="F552" s="8">
        <v>141.52688878446801</v>
      </c>
      <c r="G552" s="8">
        <v>176.09209863852499</v>
      </c>
      <c r="H552" s="8">
        <v>125.969572617747</v>
      </c>
      <c r="I552" s="8">
        <v>133.963257815714</v>
      </c>
      <c r="J552" s="8">
        <v>103.71742494708199</v>
      </c>
      <c r="K552" s="8">
        <v>0.83880545558081399</v>
      </c>
      <c r="L552" s="8">
        <v>-0.212657946511802</v>
      </c>
    </row>
    <row r="553" spans="1:12" x14ac:dyDescent="0.2">
      <c r="A553" s="7" t="s">
        <v>3366</v>
      </c>
      <c r="B553" s="7" t="s">
        <v>3367</v>
      </c>
      <c r="C553" s="7" t="s">
        <v>3368</v>
      </c>
      <c r="D553" s="7" t="s">
        <v>3369</v>
      </c>
      <c r="E553" s="8">
        <v>6.9189288807796796</v>
      </c>
      <c r="F553" s="8">
        <v>12.7767330152644</v>
      </c>
      <c r="G553" s="8">
        <v>8.9035330772288006</v>
      </c>
      <c r="H553" s="8">
        <v>23.619294865827499</v>
      </c>
      <c r="I553" s="8">
        <v>14.8848064239683</v>
      </c>
      <c r="J553" s="8">
        <v>4.9389249974801004</v>
      </c>
      <c r="K553" s="8">
        <v>0.84496098893754001</v>
      </c>
      <c r="L553" s="8">
        <v>0.603116053039494</v>
      </c>
    </row>
    <row r="554" spans="1:12" x14ac:dyDescent="0.2">
      <c r="A554" s="7" t="s">
        <v>3370</v>
      </c>
      <c r="B554" s="7" t="s">
        <v>3371</v>
      </c>
      <c r="C554" s="7" t="s">
        <v>3372</v>
      </c>
      <c r="D554" s="7" t="s">
        <v>3373</v>
      </c>
      <c r="E554" s="8">
        <v>111.691280504015</v>
      </c>
      <c r="F554" s="8">
        <v>204.42772824423099</v>
      </c>
      <c r="G554" s="8">
        <v>152.34934376591499</v>
      </c>
      <c r="H554" s="8">
        <v>62.984786308873304</v>
      </c>
      <c r="I554" s="8">
        <v>93.278120256867894</v>
      </c>
      <c r="J554" s="8">
        <v>107.668564945066</v>
      </c>
      <c r="K554" s="8">
        <v>0.16427717283472901</v>
      </c>
      <c r="L554" s="8">
        <v>-0.827917380563988</v>
      </c>
    </row>
    <row r="555" spans="1:12" x14ac:dyDescent="0.2">
      <c r="A555" s="7" t="s">
        <v>3374</v>
      </c>
      <c r="B555" s="7" t="s">
        <v>3375</v>
      </c>
      <c r="C555" s="7" t="s">
        <v>3376</v>
      </c>
      <c r="D555" s="7" t="s">
        <v>3377</v>
      </c>
      <c r="E555" s="8">
        <v>21.745205053879001</v>
      </c>
      <c r="F555" s="8">
        <v>10.8110817821468</v>
      </c>
      <c r="G555" s="8">
        <v>21.764191966559299</v>
      </c>
      <c r="H555" s="8">
        <v>9.8413728607614495</v>
      </c>
      <c r="I555" s="8">
        <v>16.8694472804974</v>
      </c>
      <c r="J555" s="8">
        <v>20.743484989416402</v>
      </c>
      <c r="K555" s="8">
        <v>0.94747334208278899</v>
      </c>
      <c r="L555" s="8">
        <v>-0.19491963814594199</v>
      </c>
    </row>
    <row r="556" spans="1:12" x14ac:dyDescent="0.2">
      <c r="A556" s="7" t="s">
        <v>3378</v>
      </c>
      <c r="B556" s="7" t="s">
        <v>3379</v>
      </c>
      <c r="C556" s="7" t="s">
        <v>3380</v>
      </c>
      <c r="D556" s="7" t="s">
        <v>3381</v>
      </c>
      <c r="E556" s="8">
        <v>0</v>
      </c>
      <c r="F556" s="8">
        <v>2.94847684967641</v>
      </c>
      <c r="G556" s="8">
        <v>0.98928145302542203</v>
      </c>
      <c r="H556" s="8">
        <v>17.714471149370599</v>
      </c>
      <c r="I556" s="8">
        <v>33.738894560994801</v>
      </c>
      <c r="J556" s="8">
        <v>3.9511399979840802</v>
      </c>
      <c r="K556" s="8">
        <v>6.8927375969408997E-2</v>
      </c>
      <c r="L556" s="8">
        <v>3.8129174201943501</v>
      </c>
    </row>
    <row r="557" spans="1:12" x14ac:dyDescent="0.2">
      <c r="A557" s="7" t="s">
        <v>3382</v>
      </c>
      <c r="B557" s="7" t="s">
        <v>3383</v>
      </c>
      <c r="C557" s="7" t="s">
        <v>3384</v>
      </c>
      <c r="D557" s="7" t="s">
        <v>3385</v>
      </c>
      <c r="E557" s="8">
        <v>247.104602884988</v>
      </c>
      <c r="F557" s="8">
        <v>249.63770660593599</v>
      </c>
      <c r="G557" s="8">
        <v>211.70623094743999</v>
      </c>
      <c r="H557" s="8">
        <v>577.68858692669698</v>
      </c>
      <c r="I557" s="8">
        <v>466.39060128433903</v>
      </c>
      <c r="J557" s="8">
        <v>371.40715981050403</v>
      </c>
      <c r="K557" s="8">
        <v>4.3330773868359798E-4</v>
      </c>
      <c r="L557" s="8">
        <v>0.99856563528002595</v>
      </c>
    </row>
    <row r="558" spans="1:12" x14ac:dyDescent="0.2">
      <c r="A558" s="7" t="s">
        <v>3386</v>
      </c>
      <c r="B558" s="7" t="s">
        <v>3387</v>
      </c>
      <c r="C558" s="7" t="s">
        <v>3388</v>
      </c>
      <c r="D558" s="7" t="s">
        <v>3389</v>
      </c>
      <c r="E558" s="8">
        <v>144.30908808483301</v>
      </c>
      <c r="F558" s="8">
        <v>148.40666810037899</v>
      </c>
      <c r="G558" s="8">
        <v>152.34934376591499</v>
      </c>
      <c r="H558" s="8">
        <v>92.508904891157599</v>
      </c>
      <c r="I558" s="8">
        <v>156.78662766579899</v>
      </c>
      <c r="J558" s="8">
        <v>143.22882492692301</v>
      </c>
      <c r="K558" s="8">
        <v>0.86363911574850505</v>
      </c>
      <c r="L558" s="8">
        <v>-0.18133977580945199</v>
      </c>
    </row>
    <row r="559" spans="1:12" x14ac:dyDescent="0.2">
      <c r="A559" s="7" t="s">
        <v>3390</v>
      </c>
      <c r="B559" s="7" t="s">
        <v>3391</v>
      </c>
      <c r="C559" s="7" t="s">
        <v>3392</v>
      </c>
      <c r="D559" s="7" t="s">
        <v>3393</v>
      </c>
      <c r="E559" s="8">
        <v>76.108217688576502</v>
      </c>
      <c r="F559" s="8">
        <v>89.437131106851098</v>
      </c>
      <c r="G559" s="8">
        <v>108.82095983279601</v>
      </c>
      <c r="H559" s="8">
        <v>101.366140465843</v>
      </c>
      <c r="I559" s="8">
        <v>67.477789121989503</v>
      </c>
      <c r="J559" s="8">
        <v>126.43647993549099</v>
      </c>
      <c r="K559" s="8">
        <v>0.94422792484793405</v>
      </c>
      <c r="L559" s="8">
        <v>0.106072411955693</v>
      </c>
    </row>
    <row r="560" spans="1:12" x14ac:dyDescent="0.2">
      <c r="A560" s="7" t="s">
        <v>3394</v>
      </c>
      <c r="B560" s="7" t="s">
        <v>3395</v>
      </c>
      <c r="C560" s="7" t="s">
        <v>3396</v>
      </c>
      <c r="D560" s="7" t="s">
        <v>3397</v>
      </c>
      <c r="E560" s="8">
        <v>22.733623465418901</v>
      </c>
      <c r="F560" s="8">
        <v>49.141280827940101</v>
      </c>
      <c r="G560" s="8">
        <v>24.732036325635502</v>
      </c>
      <c r="H560" s="8">
        <v>0</v>
      </c>
      <c r="I560" s="8">
        <v>37.708176274053002</v>
      </c>
      <c r="J560" s="8">
        <v>29.633549984880599</v>
      </c>
      <c r="K560" s="8">
        <v>0.89528451922065999</v>
      </c>
      <c r="L560" s="8">
        <v>-0.52085806090726905</v>
      </c>
    </row>
    <row r="561" spans="1:12" x14ac:dyDescent="0.2">
      <c r="A561" s="7" t="s">
        <v>3398</v>
      </c>
      <c r="B561" s="7" t="s">
        <v>3399</v>
      </c>
      <c r="C561" s="7" t="s">
        <v>3400</v>
      </c>
      <c r="D561" s="7" t="s">
        <v>3401</v>
      </c>
      <c r="E561" s="8">
        <v>6.9189288807796796</v>
      </c>
      <c r="F561" s="8">
        <v>14.742384248382001</v>
      </c>
      <c r="G561" s="8">
        <v>15.828503248406699</v>
      </c>
      <c r="H561" s="8">
        <v>15.746196577218299</v>
      </c>
      <c r="I561" s="8">
        <v>14.8848064239683</v>
      </c>
      <c r="J561" s="8">
        <v>36.548044981352803</v>
      </c>
      <c r="K561" s="8">
        <v>0.683241805575447</v>
      </c>
      <c r="L561" s="8">
        <v>0.84147060241129001</v>
      </c>
    </row>
    <row r="562" spans="1:12" x14ac:dyDescent="0.2">
      <c r="A562" s="7" t="s">
        <v>3402</v>
      </c>
      <c r="B562" s="7" t="s">
        <v>3403</v>
      </c>
      <c r="C562" s="7" t="s">
        <v>3404</v>
      </c>
      <c r="D562" s="7" t="s">
        <v>3405</v>
      </c>
      <c r="E562" s="8">
        <v>1982.76733354915</v>
      </c>
      <c r="F562" s="8">
        <v>2311.6058501462999</v>
      </c>
      <c r="G562" s="8">
        <v>2391.0932719624402</v>
      </c>
      <c r="H562" s="8">
        <v>2008.6242008814099</v>
      </c>
      <c r="I562" s="8">
        <v>2249.59041087574</v>
      </c>
      <c r="J562" s="8">
        <v>2323.2703188146402</v>
      </c>
      <c r="K562" s="8">
        <v>0.96715907900558395</v>
      </c>
      <c r="L562" s="8">
        <v>-2.2624205093750599E-2</v>
      </c>
    </row>
    <row r="563" spans="1:12" x14ac:dyDescent="0.2">
      <c r="A563" s="7" t="s">
        <v>3406</v>
      </c>
      <c r="B563" s="7" t="s">
        <v>3407</v>
      </c>
      <c r="C563" s="7" t="s">
        <v>3408</v>
      </c>
      <c r="D563" s="7" t="s">
        <v>3409</v>
      </c>
      <c r="E563" s="8">
        <v>34.5946444038984</v>
      </c>
      <c r="F563" s="8">
        <v>46.192803978263697</v>
      </c>
      <c r="G563" s="8">
        <v>45.506946839169402</v>
      </c>
      <c r="H563" s="8">
        <v>9.8413728607614495</v>
      </c>
      <c r="I563" s="8">
        <v>36.715855845788397</v>
      </c>
      <c r="J563" s="8">
        <v>33.584689982864703</v>
      </c>
      <c r="K563" s="8">
        <v>0.69075686883475196</v>
      </c>
      <c r="L563" s="8">
        <v>-0.65643078093419505</v>
      </c>
    </row>
    <row r="564" spans="1:12" x14ac:dyDescent="0.2">
      <c r="A564" s="7" t="s">
        <v>3410</v>
      </c>
      <c r="B564" s="7" t="s">
        <v>3411</v>
      </c>
      <c r="C564" s="7" t="s">
        <v>3412</v>
      </c>
      <c r="D564" s="7" t="s">
        <v>3413</v>
      </c>
      <c r="E564" s="8">
        <v>22.733623465418901</v>
      </c>
      <c r="F564" s="8">
        <v>35.381722196116897</v>
      </c>
      <c r="G564" s="8">
        <v>32.6462879498389</v>
      </c>
      <c r="H564" s="8">
        <v>66.921335453177903</v>
      </c>
      <c r="I564" s="8">
        <v>94.270440685132399</v>
      </c>
      <c r="J564" s="8">
        <v>54.328174972281097</v>
      </c>
      <c r="K564" s="8">
        <v>7.2446252278868598E-2</v>
      </c>
      <c r="L564" s="8">
        <v>1.2475070283888401</v>
      </c>
    </row>
    <row r="565" spans="1:12" x14ac:dyDescent="0.2">
      <c r="A565" s="7" t="s">
        <v>3414</v>
      </c>
      <c r="B565" s="7" t="s">
        <v>3415</v>
      </c>
      <c r="C565" s="7" t="s">
        <v>3416</v>
      </c>
      <c r="D565" s="7" t="s">
        <v>3417</v>
      </c>
      <c r="E565" s="8">
        <v>0</v>
      </c>
      <c r="F565" s="8">
        <v>0</v>
      </c>
      <c r="G565" s="8">
        <v>0</v>
      </c>
      <c r="H565" s="8">
        <v>7.8730982886091603</v>
      </c>
      <c r="I565" s="8">
        <v>0</v>
      </c>
      <c r="J565" s="8">
        <v>0</v>
      </c>
      <c r="K565" s="8">
        <v>1</v>
      </c>
      <c r="L565" s="8">
        <v>3.85390790198085</v>
      </c>
    </row>
    <row r="566" spans="1:12" x14ac:dyDescent="0.2">
      <c r="A566" s="7" t="s">
        <v>3418</v>
      </c>
      <c r="B566" s="7" t="s">
        <v>3419</v>
      </c>
      <c r="C566" s="7" t="s">
        <v>3420</v>
      </c>
      <c r="D566" s="7" t="s">
        <v>3421</v>
      </c>
      <c r="E566" s="8">
        <v>5.9305104692397199</v>
      </c>
      <c r="F566" s="8">
        <v>0</v>
      </c>
      <c r="G566" s="8">
        <v>0</v>
      </c>
      <c r="H566" s="8">
        <v>9.8413728607614495</v>
      </c>
      <c r="I566" s="8">
        <v>27.784971991407399</v>
      </c>
      <c r="J566" s="8">
        <v>10.865634994456199</v>
      </c>
      <c r="K566" s="8">
        <v>0.26044189718497002</v>
      </c>
      <c r="L566" s="8">
        <v>3.0320574445476902</v>
      </c>
    </row>
    <row r="567" spans="1:12" x14ac:dyDescent="0.2">
      <c r="A567" s="7" t="s">
        <v>3422</v>
      </c>
      <c r="B567" s="7" t="s">
        <v>3423</v>
      </c>
      <c r="C567" s="7" t="s">
        <v>3424</v>
      </c>
      <c r="D567" s="7" t="s">
        <v>3425</v>
      </c>
      <c r="E567" s="8">
        <v>709.68441948568704</v>
      </c>
      <c r="F567" s="8">
        <v>657.51033747783902</v>
      </c>
      <c r="G567" s="8">
        <v>836.932109259507</v>
      </c>
      <c r="H567" s="8">
        <v>671.18162910393096</v>
      </c>
      <c r="I567" s="8">
        <v>712.48606749394798</v>
      </c>
      <c r="J567" s="8">
        <v>866.28744455800995</v>
      </c>
      <c r="K567" s="8">
        <v>0.96715907900558395</v>
      </c>
      <c r="L567" s="8">
        <v>2.9704528885765601E-2</v>
      </c>
    </row>
    <row r="568" spans="1:12" x14ac:dyDescent="0.2">
      <c r="A568" s="7" t="s">
        <v>3426</v>
      </c>
      <c r="B568" s="7" t="s">
        <v>3427</v>
      </c>
      <c r="C568" s="7" t="s">
        <v>3428</v>
      </c>
      <c r="D568" s="7" t="s">
        <v>3429</v>
      </c>
      <c r="E568" s="8">
        <v>231.289908300349</v>
      </c>
      <c r="F568" s="8">
        <v>248.65488098937701</v>
      </c>
      <c r="G568" s="8">
        <v>315.58078351510898</v>
      </c>
      <c r="H568" s="8">
        <v>334.606677265889</v>
      </c>
      <c r="I568" s="8">
        <v>333.41966389688901</v>
      </c>
      <c r="J568" s="8">
        <v>317.07898483822299</v>
      </c>
      <c r="K568" s="8">
        <v>0.506084097872048</v>
      </c>
      <c r="L568" s="8">
        <v>0.30839761896462198</v>
      </c>
    </row>
    <row r="569" spans="1:12" x14ac:dyDescent="0.2">
      <c r="A569" s="7" t="s">
        <v>3430</v>
      </c>
      <c r="B569" s="7" t="s">
        <v>3431</v>
      </c>
      <c r="C569" s="7" t="s">
        <v>3432</v>
      </c>
      <c r="D569" s="7" t="s">
        <v>3433</v>
      </c>
      <c r="E569" s="8">
        <v>7.9073472923196304</v>
      </c>
      <c r="F569" s="8">
        <v>5.89695369935282</v>
      </c>
      <c r="G569" s="8">
        <v>10.8820959832796</v>
      </c>
      <c r="H569" s="8">
        <v>2.95241185822844</v>
      </c>
      <c r="I569" s="8">
        <v>0</v>
      </c>
      <c r="J569" s="8">
        <v>2.9633549984880601</v>
      </c>
      <c r="K569" s="8">
        <v>0.51642378306252901</v>
      </c>
      <c r="L569" s="8">
        <v>-2.0600580355700902</v>
      </c>
    </row>
    <row r="570" spans="1:12" x14ac:dyDescent="0.2">
      <c r="A570" s="7" t="s">
        <v>3434</v>
      </c>
      <c r="B570" s="7" t="s">
        <v>3435</v>
      </c>
      <c r="C570" s="7" t="s">
        <v>3436</v>
      </c>
      <c r="D570" s="7" t="s">
        <v>3437</v>
      </c>
      <c r="E570" s="8">
        <v>126.517556677114</v>
      </c>
      <c r="F570" s="8">
        <v>86.488654257174602</v>
      </c>
      <c r="G570" s="8">
        <v>62.324731540601597</v>
      </c>
      <c r="H570" s="8">
        <v>162.382652202564</v>
      </c>
      <c r="I570" s="8">
        <v>65.493148265460405</v>
      </c>
      <c r="J570" s="8">
        <v>102.72963994758599</v>
      </c>
      <c r="K570" s="8">
        <v>0.86399707591708097</v>
      </c>
      <c r="L570" s="8">
        <v>0.26405494291655202</v>
      </c>
    </row>
    <row r="571" spans="1:12" x14ac:dyDescent="0.2">
      <c r="A571" s="7" t="s">
        <v>3438</v>
      </c>
      <c r="B571" s="7" t="s">
        <v>90</v>
      </c>
      <c r="C571" s="7" t="s">
        <v>3439</v>
      </c>
      <c r="D571" s="7" t="s">
        <v>92</v>
      </c>
      <c r="E571" s="8">
        <v>444.788285192979</v>
      </c>
      <c r="F571" s="8">
        <v>453.08260923360803</v>
      </c>
      <c r="G571" s="8">
        <v>743.93965267511703</v>
      </c>
      <c r="H571" s="8">
        <v>43.302040587350398</v>
      </c>
      <c r="I571" s="8">
        <v>125.032373961334</v>
      </c>
      <c r="J571" s="8">
        <v>201.50813989718799</v>
      </c>
      <c r="K571" s="8">
        <v>7.4448565260947197E-5</v>
      </c>
      <c r="L571" s="8">
        <v>-2.1503611187598</v>
      </c>
    </row>
    <row r="572" spans="1:12" x14ac:dyDescent="0.2">
      <c r="A572" s="7" t="s">
        <v>3440</v>
      </c>
      <c r="B572" s="7" t="s">
        <v>3441</v>
      </c>
      <c r="E572" s="8">
        <v>91.922912273215701</v>
      </c>
      <c r="F572" s="8">
        <v>70.763444392233794</v>
      </c>
      <c r="G572" s="8">
        <v>51.4426355573219</v>
      </c>
      <c r="H572" s="8">
        <v>74.794433741787003</v>
      </c>
      <c r="I572" s="8">
        <v>78.393313832899594</v>
      </c>
      <c r="J572" s="8">
        <v>56.303744971273197</v>
      </c>
      <c r="K572" s="8">
        <v>0.98449366501960101</v>
      </c>
      <c r="L572" s="8">
        <v>-3.1616581621081899E-2</v>
      </c>
    </row>
    <row r="573" spans="1:12" x14ac:dyDescent="0.2">
      <c r="A573" s="7" t="s">
        <v>3442</v>
      </c>
      <c r="B573" s="7" t="s">
        <v>3443</v>
      </c>
      <c r="C573" s="7" t="s">
        <v>3444</v>
      </c>
      <c r="D573" s="7" t="s">
        <v>3445</v>
      </c>
      <c r="E573" s="8">
        <v>217.45205053878999</v>
      </c>
      <c r="F573" s="8">
        <v>125.80167891952701</v>
      </c>
      <c r="G573" s="8">
        <v>133.55299615843199</v>
      </c>
      <c r="H573" s="8">
        <v>277.52671467347301</v>
      </c>
      <c r="I573" s="8">
        <v>181.59463837241299</v>
      </c>
      <c r="J573" s="8">
        <v>161.99673991734701</v>
      </c>
      <c r="K573" s="8">
        <v>0.65502283284476204</v>
      </c>
      <c r="L573" s="8">
        <v>0.38155148956983898</v>
      </c>
    </row>
    <row r="574" spans="1:12" x14ac:dyDescent="0.2">
      <c r="A574" s="7" t="s">
        <v>3446</v>
      </c>
      <c r="B574" s="7" t="s">
        <v>3447</v>
      </c>
      <c r="C574" s="7" t="s">
        <v>3448</v>
      </c>
      <c r="D574" s="7" t="s">
        <v>3449</v>
      </c>
      <c r="E574" s="8">
        <v>1017.08254547461</v>
      </c>
      <c r="F574" s="8">
        <v>1197.08160096862</v>
      </c>
      <c r="G574" s="8">
        <v>1106.0166644824201</v>
      </c>
      <c r="H574" s="8">
        <v>1198.67921444074</v>
      </c>
      <c r="I574" s="8">
        <v>1433.9030188422801</v>
      </c>
      <c r="J574" s="8">
        <v>970.00486950509196</v>
      </c>
      <c r="K574" s="8">
        <v>0.84377819405807597</v>
      </c>
      <c r="L574" s="8">
        <v>0.117748236968244</v>
      </c>
    </row>
    <row r="575" spans="1:12" x14ac:dyDescent="0.2">
      <c r="A575" s="7" t="s">
        <v>3450</v>
      </c>
      <c r="B575" s="7" t="s">
        <v>3451</v>
      </c>
      <c r="E575" s="8">
        <v>0</v>
      </c>
      <c r="F575" s="8">
        <v>5.89695369935282</v>
      </c>
      <c r="G575" s="8">
        <v>7.91425162420337</v>
      </c>
      <c r="H575" s="8">
        <v>15.746196577218299</v>
      </c>
      <c r="I575" s="8">
        <v>5.9539225695873101</v>
      </c>
      <c r="J575" s="8">
        <v>4.9389249974801004</v>
      </c>
      <c r="K575" s="8">
        <v>0.83407359167260897</v>
      </c>
      <c r="L575" s="8">
        <v>0.94780975263537404</v>
      </c>
    </row>
    <row r="576" spans="1:12" x14ac:dyDescent="0.2">
      <c r="A576" s="7" t="s">
        <v>3452</v>
      </c>
      <c r="B576" s="7" t="s">
        <v>3453</v>
      </c>
      <c r="C576" s="7" t="s">
        <v>3454</v>
      </c>
      <c r="D576" s="7" t="s">
        <v>3455</v>
      </c>
      <c r="E576" s="8">
        <v>548.572218404674</v>
      </c>
      <c r="F576" s="8">
        <v>534.65713540798902</v>
      </c>
      <c r="G576" s="8">
        <v>496.61928941876198</v>
      </c>
      <c r="H576" s="8">
        <v>516.672075189976</v>
      </c>
      <c r="I576" s="8">
        <v>639.05435580237099</v>
      </c>
      <c r="J576" s="8">
        <v>536.36725472633896</v>
      </c>
      <c r="K576" s="8">
        <v>0.86750484536873296</v>
      </c>
      <c r="L576" s="8">
        <v>9.8980596432299395E-2</v>
      </c>
    </row>
    <row r="577" spans="1:12" x14ac:dyDescent="0.2">
      <c r="A577" s="7" t="s">
        <v>3456</v>
      </c>
      <c r="B577" s="7" t="s">
        <v>3457</v>
      </c>
      <c r="C577" s="7" t="s">
        <v>3458</v>
      </c>
      <c r="D577" s="7" t="s">
        <v>3459</v>
      </c>
      <c r="E577" s="8">
        <v>50.409338988537598</v>
      </c>
      <c r="F577" s="8">
        <v>26.536291647087701</v>
      </c>
      <c r="G577" s="8">
        <v>10.8820959832796</v>
      </c>
      <c r="H577" s="8">
        <v>66.921335453177903</v>
      </c>
      <c r="I577" s="8">
        <v>20.838728993555598</v>
      </c>
      <c r="J577" s="8">
        <v>29.633549984880599</v>
      </c>
      <c r="K577" s="8">
        <v>0.87006255907927499</v>
      </c>
      <c r="L577" s="8">
        <v>0.41875759694904602</v>
      </c>
    </row>
    <row r="578" spans="1:12" x14ac:dyDescent="0.2">
      <c r="A578" s="7" t="s">
        <v>3460</v>
      </c>
      <c r="B578" s="7" t="s">
        <v>3461</v>
      </c>
      <c r="C578" s="7" t="s">
        <v>3462</v>
      </c>
      <c r="D578" s="7" t="s">
        <v>3463</v>
      </c>
      <c r="E578" s="8">
        <v>138.378577615594</v>
      </c>
      <c r="F578" s="8">
        <v>266.34574208743601</v>
      </c>
      <c r="G578" s="8">
        <v>162.24215829616901</v>
      </c>
      <c r="H578" s="8">
        <v>185.017809782315</v>
      </c>
      <c r="I578" s="8">
        <v>213.348892076879</v>
      </c>
      <c r="J578" s="8">
        <v>167.92344991432299</v>
      </c>
      <c r="K578" s="8">
        <v>0.99982572783453905</v>
      </c>
      <c r="L578" s="8">
        <v>-1.83019277117158E-3</v>
      </c>
    </row>
    <row r="579" spans="1:12" x14ac:dyDescent="0.2">
      <c r="A579" s="7" t="s">
        <v>3464</v>
      </c>
      <c r="B579" s="7" t="s">
        <v>3465</v>
      </c>
      <c r="E579" s="8">
        <v>1.97683682307991</v>
      </c>
      <c r="F579" s="8">
        <v>3.9313024662352101</v>
      </c>
      <c r="G579" s="8">
        <v>0</v>
      </c>
      <c r="H579" s="8">
        <v>11.8096474329137</v>
      </c>
      <c r="I579" s="8">
        <v>0</v>
      </c>
      <c r="J579" s="8">
        <v>1.9755699989920401</v>
      </c>
      <c r="K579" s="8">
        <v>1</v>
      </c>
      <c r="L579" s="8">
        <v>1.2222249339970599</v>
      </c>
    </row>
    <row r="580" spans="1:12" x14ac:dyDescent="0.2">
      <c r="A580" s="7" t="s">
        <v>3466</v>
      </c>
      <c r="B580" s="7" t="s">
        <v>3467</v>
      </c>
      <c r="C580" s="7" t="s">
        <v>3468</v>
      </c>
      <c r="D580" s="7" t="s">
        <v>3469</v>
      </c>
      <c r="E580" s="8">
        <v>12.8494393500194</v>
      </c>
      <c r="F580" s="8">
        <v>56.021060143851798</v>
      </c>
      <c r="G580" s="8">
        <v>32.6462879498389</v>
      </c>
      <c r="H580" s="8">
        <v>5.9048237164568702</v>
      </c>
      <c r="I580" s="8">
        <v>9.9232042826455196</v>
      </c>
      <c r="J580" s="8">
        <v>13.828989992944299</v>
      </c>
      <c r="K580" s="8">
        <v>0.18174728893615399</v>
      </c>
      <c r="L580" s="8">
        <v>-1.77554363305922</v>
      </c>
    </row>
    <row r="581" spans="1:12" x14ac:dyDescent="0.2">
      <c r="A581" s="7" t="s">
        <v>3470</v>
      </c>
      <c r="B581" s="7" t="s">
        <v>3471</v>
      </c>
      <c r="C581" s="7" t="s">
        <v>3472</v>
      </c>
      <c r="E581" s="8">
        <v>7.9073472923196304</v>
      </c>
      <c r="F581" s="8">
        <v>2.94847684967641</v>
      </c>
      <c r="G581" s="8">
        <v>3.9571258121016899</v>
      </c>
      <c r="H581" s="8">
        <v>0</v>
      </c>
      <c r="I581" s="8">
        <v>6.9462429978518596</v>
      </c>
      <c r="J581" s="8">
        <v>8.8900649954641793</v>
      </c>
      <c r="K581" s="8">
        <v>0.98858968917176004</v>
      </c>
      <c r="L581" s="8">
        <v>9.62210433217454E-2</v>
      </c>
    </row>
    <row r="582" spans="1:12" x14ac:dyDescent="0.2">
      <c r="A582" s="7" t="s">
        <v>3473</v>
      </c>
      <c r="B582" s="7" t="s">
        <v>3474</v>
      </c>
      <c r="C582" s="7" t="s">
        <v>3475</v>
      </c>
      <c r="D582" s="7" t="s">
        <v>3476</v>
      </c>
      <c r="E582" s="8">
        <v>77.096636100116399</v>
      </c>
      <c r="F582" s="8">
        <v>72.729095625351405</v>
      </c>
      <c r="G582" s="8">
        <v>60.3461686345507</v>
      </c>
      <c r="H582" s="8">
        <v>73.810296455710898</v>
      </c>
      <c r="I582" s="8">
        <v>80.377954689428705</v>
      </c>
      <c r="J582" s="8">
        <v>75.071659961697605</v>
      </c>
      <c r="K582" s="8">
        <v>0.92566064799632997</v>
      </c>
      <c r="L582" s="8">
        <v>0.125362304891561</v>
      </c>
    </row>
    <row r="583" spans="1:12" x14ac:dyDescent="0.2">
      <c r="A583" s="7" t="s">
        <v>3477</v>
      </c>
      <c r="B583" s="7" t="s">
        <v>3478</v>
      </c>
      <c r="C583" s="7" t="s">
        <v>3479</v>
      </c>
      <c r="D583" s="7" t="s">
        <v>3480</v>
      </c>
      <c r="E583" s="8">
        <v>0</v>
      </c>
      <c r="F583" s="8">
        <v>13.7595586318232</v>
      </c>
      <c r="G583" s="8">
        <v>16.817784701432199</v>
      </c>
      <c r="H583" s="8">
        <v>3.9365491443045801</v>
      </c>
      <c r="I583" s="8">
        <v>2.97696128479366</v>
      </c>
      <c r="J583" s="8">
        <v>26.670194986392598</v>
      </c>
      <c r="K583" s="8">
        <v>0.98141582014346596</v>
      </c>
      <c r="L583" s="8">
        <v>0.135284626153127</v>
      </c>
    </row>
    <row r="584" spans="1:12" x14ac:dyDescent="0.2">
      <c r="A584" s="7" t="s">
        <v>3481</v>
      </c>
      <c r="B584" s="7" t="s">
        <v>3482</v>
      </c>
      <c r="D584" s="7" t="s">
        <v>3483</v>
      </c>
      <c r="E584" s="8">
        <v>3.9536736461598201</v>
      </c>
      <c r="F584" s="8">
        <v>7.8626049324704201</v>
      </c>
      <c r="G584" s="8">
        <v>0</v>
      </c>
      <c r="H584" s="8">
        <v>7.8730982886091603</v>
      </c>
      <c r="I584" s="8">
        <v>0</v>
      </c>
      <c r="J584" s="8">
        <v>0</v>
      </c>
      <c r="K584" s="8">
        <v>1</v>
      </c>
      <c r="L584" s="8">
        <v>-0.58544922238546004</v>
      </c>
    </row>
    <row r="585" spans="1:12" x14ac:dyDescent="0.2">
      <c r="A585" s="7" t="s">
        <v>3484</v>
      </c>
      <c r="B585" s="7" t="s">
        <v>3485</v>
      </c>
      <c r="C585" s="7" t="s">
        <v>3486</v>
      </c>
      <c r="D585" s="7" t="s">
        <v>3487</v>
      </c>
      <c r="E585" s="8">
        <v>168.031129961792</v>
      </c>
      <c r="F585" s="8">
        <v>221.13576372573101</v>
      </c>
      <c r="G585" s="8">
        <v>136.52084051750799</v>
      </c>
      <c r="H585" s="8">
        <v>94.477179463309895</v>
      </c>
      <c r="I585" s="8">
        <v>98.239722398190594</v>
      </c>
      <c r="J585" s="8">
        <v>87.912864955145807</v>
      </c>
      <c r="K585" s="8">
        <v>3.5197660192588798E-2</v>
      </c>
      <c r="L585" s="8">
        <v>-0.90562176081179602</v>
      </c>
    </row>
    <row r="586" spans="1:12" x14ac:dyDescent="0.2">
      <c r="A586" s="7" t="s">
        <v>3488</v>
      </c>
      <c r="B586" s="7" t="s">
        <v>3489</v>
      </c>
      <c r="C586" s="7" t="s">
        <v>3490</v>
      </c>
      <c r="E586" s="8">
        <v>11.861020938479401</v>
      </c>
      <c r="F586" s="8">
        <v>9.8282561655880301</v>
      </c>
      <c r="G586" s="8">
        <v>2.96784435907627</v>
      </c>
      <c r="H586" s="8">
        <v>4.9206864303807301</v>
      </c>
      <c r="I586" s="8">
        <v>3.9692817130582099</v>
      </c>
      <c r="J586" s="8">
        <v>0</v>
      </c>
      <c r="K586" s="8">
        <v>0.70938649547813604</v>
      </c>
      <c r="L586" s="8">
        <v>-1.4717291955578</v>
      </c>
    </row>
    <row r="587" spans="1:12" x14ac:dyDescent="0.2">
      <c r="A587" s="7" t="s">
        <v>3491</v>
      </c>
      <c r="B587" s="7" t="s">
        <v>3492</v>
      </c>
      <c r="E587" s="8">
        <v>7.9073472923196304</v>
      </c>
      <c r="F587" s="8">
        <v>73.711921241910204</v>
      </c>
      <c r="G587" s="8">
        <v>48.474791198245697</v>
      </c>
      <c r="H587" s="8">
        <v>22.635157579751301</v>
      </c>
      <c r="I587" s="8">
        <v>19.846408565291</v>
      </c>
      <c r="J587" s="8">
        <v>22.719054988408502</v>
      </c>
      <c r="K587" s="8">
        <v>0.57677396441877404</v>
      </c>
      <c r="L587" s="8">
        <v>-0.99666957156755598</v>
      </c>
    </row>
    <row r="588" spans="1:12" x14ac:dyDescent="0.2">
      <c r="A588" s="7" t="s">
        <v>3493</v>
      </c>
      <c r="B588" s="7" t="s">
        <v>3494</v>
      </c>
      <c r="C588" s="7" t="s">
        <v>3495</v>
      </c>
      <c r="D588" s="7" t="s">
        <v>3496</v>
      </c>
      <c r="E588" s="8">
        <v>1206.8588804902799</v>
      </c>
      <c r="F588" s="8">
        <v>1345.4882690689999</v>
      </c>
      <c r="G588" s="8">
        <v>1270.23738568464</v>
      </c>
      <c r="H588" s="8">
        <v>892.61251847106405</v>
      </c>
      <c r="I588" s="8">
        <v>1172.9227462086999</v>
      </c>
      <c r="J588" s="8">
        <v>1145.83059941538</v>
      </c>
      <c r="K588" s="8">
        <v>0.43707347408992397</v>
      </c>
      <c r="L588" s="8">
        <v>-0.25139300514347801</v>
      </c>
    </row>
    <row r="589" spans="1:12" x14ac:dyDescent="0.2">
      <c r="A589" s="7" t="s">
        <v>3497</v>
      </c>
      <c r="B589" s="7" t="s">
        <v>3498</v>
      </c>
      <c r="C589" s="7" t="s">
        <v>3499</v>
      </c>
      <c r="D589" s="7" t="s">
        <v>3500</v>
      </c>
      <c r="E589" s="8">
        <v>121.57546461941401</v>
      </c>
      <c r="F589" s="8">
        <v>61.918013843204598</v>
      </c>
      <c r="G589" s="8">
        <v>105.85311547372</v>
      </c>
      <c r="H589" s="8">
        <v>103.334415037995</v>
      </c>
      <c r="I589" s="8">
        <v>88.316518115545094</v>
      </c>
      <c r="J589" s="8">
        <v>97.790714950105993</v>
      </c>
      <c r="K589" s="8">
        <v>0.99982572783453905</v>
      </c>
      <c r="L589" s="8">
        <v>6.1308916577828101E-4</v>
      </c>
    </row>
    <row r="590" spans="1:12" x14ac:dyDescent="0.2">
      <c r="A590" s="7" t="s">
        <v>3501</v>
      </c>
      <c r="B590" s="7" t="s">
        <v>3502</v>
      </c>
      <c r="C590" s="7" t="s">
        <v>3503</v>
      </c>
      <c r="D590" s="7" t="s">
        <v>3504</v>
      </c>
      <c r="E590" s="8">
        <v>300.47919710814602</v>
      </c>
      <c r="F590" s="8">
        <v>344.97179141214002</v>
      </c>
      <c r="G590" s="8">
        <v>361.08773035427902</v>
      </c>
      <c r="H590" s="8">
        <v>408.41697372160002</v>
      </c>
      <c r="I590" s="8">
        <v>305.63469190548199</v>
      </c>
      <c r="J590" s="8">
        <v>255.83631486946899</v>
      </c>
      <c r="K590" s="8">
        <v>0.955775902781966</v>
      </c>
      <c r="L590" s="8">
        <v>-5.3472303941613702E-2</v>
      </c>
    </row>
    <row r="591" spans="1:12" x14ac:dyDescent="0.2">
      <c r="A591" s="7" t="s">
        <v>3505</v>
      </c>
      <c r="B591" s="7" t="s">
        <v>3506</v>
      </c>
      <c r="C591" s="7" t="s">
        <v>3507</v>
      </c>
      <c r="D591" s="7" t="s">
        <v>3508</v>
      </c>
      <c r="E591" s="8">
        <v>22.733623465418901</v>
      </c>
      <c r="F591" s="8">
        <v>11.793907398705599</v>
      </c>
      <c r="G591" s="8">
        <v>5.9356887181525302</v>
      </c>
      <c r="H591" s="8">
        <v>0</v>
      </c>
      <c r="I591" s="8">
        <v>3.9692817130582099</v>
      </c>
      <c r="J591" s="8">
        <v>0.98778499949602006</v>
      </c>
      <c r="K591" s="8">
        <v>0.20345121568146901</v>
      </c>
      <c r="L591" s="8">
        <v>-3.03081841169592</v>
      </c>
    </row>
    <row r="592" spans="1:12" x14ac:dyDescent="0.2">
      <c r="A592" s="7" t="s">
        <v>3509</v>
      </c>
      <c r="B592" s="7" t="s">
        <v>3510</v>
      </c>
      <c r="C592" s="7" t="s">
        <v>3511</v>
      </c>
      <c r="D592" s="7" t="s">
        <v>3512</v>
      </c>
      <c r="E592" s="8">
        <v>29.6525523461986</v>
      </c>
      <c r="F592" s="8">
        <v>104.17951535523299</v>
      </c>
      <c r="G592" s="8">
        <v>70.238983164804907</v>
      </c>
      <c r="H592" s="8">
        <v>68.8896100253302</v>
      </c>
      <c r="I592" s="8">
        <v>87.324197687280503</v>
      </c>
      <c r="J592" s="8">
        <v>60.254884969257297</v>
      </c>
      <c r="K592" s="8">
        <v>0.96715907900558395</v>
      </c>
      <c r="L592" s="8">
        <v>8.4935672465809797E-2</v>
      </c>
    </row>
    <row r="593" spans="1:12" x14ac:dyDescent="0.2">
      <c r="A593" s="7" t="s">
        <v>3513</v>
      </c>
      <c r="B593" s="7" t="s">
        <v>3514</v>
      </c>
      <c r="C593" s="7" t="s">
        <v>3515</v>
      </c>
      <c r="D593" s="7" t="s">
        <v>3516</v>
      </c>
      <c r="E593" s="8">
        <v>95.876585919375501</v>
      </c>
      <c r="F593" s="8">
        <v>106.145166588351</v>
      </c>
      <c r="G593" s="8">
        <v>105.85311547372</v>
      </c>
      <c r="H593" s="8">
        <v>223.39916393928499</v>
      </c>
      <c r="I593" s="8">
        <v>144.878782526625</v>
      </c>
      <c r="J593" s="8">
        <v>129.39983493397901</v>
      </c>
      <c r="K593" s="8">
        <v>0.19812975855346299</v>
      </c>
      <c r="L593" s="8">
        <v>0.69293143551804304</v>
      </c>
    </row>
    <row r="594" spans="1:12" x14ac:dyDescent="0.2">
      <c r="A594" s="7" t="s">
        <v>3517</v>
      </c>
      <c r="B594" s="7" t="s">
        <v>3518</v>
      </c>
      <c r="C594" s="7" t="s">
        <v>3519</v>
      </c>
      <c r="D594" s="7" t="s">
        <v>3520</v>
      </c>
      <c r="E594" s="8">
        <v>23.722041876958901</v>
      </c>
      <c r="F594" s="8">
        <v>19.656512331176099</v>
      </c>
      <c r="G594" s="8">
        <v>32.6462879498389</v>
      </c>
      <c r="H594" s="8">
        <v>37.397216870893502</v>
      </c>
      <c r="I594" s="8">
        <v>52.592982698021203</v>
      </c>
      <c r="J594" s="8">
        <v>31.609119983872699</v>
      </c>
      <c r="K594" s="8">
        <v>0.59879346444648196</v>
      </c>
      <c r="L594" s="8">
        <v>0.67762831318015504</v>
      </c>
    </row>
    <row r="595" spans="1:12" x14ac:dyDescent="0.2">
      <c r="A595" s="7" t="s">
        <v>3521</v>
      </c>
      <c r="B595" s="7" t="s">
        <v>3522</v>
      </c>
      <c r="E595" s="8">
        <v>33.606225992358397</v>
      </c>
      <c r="F595" s="8">
        <v>0</v>
      </c>
      <c r="G595" s="8">
        <v>0</v>
      </c>
      <c r="H595" s="8">
        <v>77.746845600015504</v>
      </c>
      <c r="I595" s="8">
        <v>0</v>
      </c>
      <c r="J595" s="8">
        <v>0</v>
      </c>
      <c r="K595" s="8">
        <v>1</v>
      </c>
      <c r="L595" s="8">
        <v>1.2101051039584201</v>
      </c>
    </row>
    <row r="596" spans="1:12" x14ac:dyDescent="0.2">
      <c r="A596" s="7" t="s">
        <v>3523</v>
      </c>
      <c r="B596" s="7" t="s">
        <v>3524</v>
      </c>
      <c r="D596" s="7" t="s">
        <v>3525</v>
      </c>
      <c r="E596" s="8">
        <v>29.6525523461986</v>
      </c>
      <c r="F596" s="8">
        <v>32.433245346440501</v>
      </c>
      <c r="G596" s="8">
        <v>10.8820959832796</v>
      </c>
      <c r="H596" s="8">
        <v>12.793784718989899</v>
      </c>
      <c r="I596" s="8">
        <v>18.854088137026501</v>
      </c>
      <c r="J596" s="8">
        <v>14.816774992440299</v>
      </c>
      <c r="K596" s="8">
        <v>0.75543902244827299</v>
      </c>
      <c r="L596" s="8">
        <v>-0.65138193019037005</v>
      </c>
    </row>
    <row r="597" spans="1:12" x14ac:dyDescent="0.2">
      <c r="A597" s="7" t="s">
        <v>3526</v>
      </c>
      <c r="B597" s="7" t="s">
        <v>3527</v>
      </c>
      <c r="C597" s="7" t="s">
        <v>3528</v>
      </c>
      <c r="D597" s="7" t="s">
        <v>3529</v>
      </c>
      <c r="E597" s="8">
        <v>5.9305104692397199</v>
      </c>
      <c r="F597" s="8">
        <v>13.7595586318232</v>
      </c>
      <c r="G597" s="8">
        <v>11.871377436305099</v>
      </c>
      <c r="H597" s="8">
        <v>30.5082558683605</v>
      </c>
      <c r="I597" s="8">
        <v>21.831049421820101</v>
      </c>
      <c r="J597" s="8">
        <v>5.9267099969761201</v>
      </c>
      <c r="K597" s="8">
        <v>0.71759061542074598</v>
      </c>
      <c r="L597" s="8">
        <v>0.884436659325187</v>
      </c>
    </row>
    <row r="598" spans="1:12" x14ac:dyDescent="0.2">
      <c r="A598" s="7" t="s">
        <v>3530</v>
      </c>
      <c r="B598" s="7" t="s">
        <v>3531</v>
      </c>
      <c r="C598" s="7" t="s">
        <v>3532</v>
      </c>
      <c r="D598" s="7" t="s">
        <v>3533</v>
      </c>
      <c r="E598" s="8">
        <v>154.193272200233</v>
      </c>
      <c r="F598" s="8">
        <v>113.024945904262</v>
      </c>
      <c r="G598" s="8">
        <v>86.067486413211697</v>
      </c>
      <c r="H598" s="8">
        <v>62.984786308873304</v>
      </c>
      <c r="I598" s="8">
        <v>64.500827837195899</v>
      </c>
      <c r="J598" s="8">
        <v>122.48533993750701</v>
      </c>
      <c r="K598" s="8">
        <v>0.617349325497489</v>
      </c>
      <c r="L598" s="8">
        <v>-0.49906832366942599</v>
      </c>
    </row>
    <row r="599" spans="1:12" x14ac:dyDescent="0.2">
      <c r="A599" s="7" t="s">
        <v>3534</v>
      </c>
      <c r="B599" s="7" t="s">
        <v>3535</v>
      </c>
      <c r="C599" s="7" t="s">
        <v>3536</v>
      </c>
      <c r="D599" s="7" t="s">
        <v>3537</v>
      </c>
      <c r="E599" s="8">
        <v>794.68840287812304</v>
      </c>
      <c r="F599" s="8">
        <v>827.53916914251204</v>
      </c>
      <c r="G599" s="8">
        <v>810.22151002782005</v>
      </c>
      <c r="H599" s="8">
        <v>774.51604414192605</v>
      </c>
      <c r="I599" s="8">
        <v>839.503082311811</v>
      </c>
      <c r="J599" s="8">
        <v>800.10584959177697</v>
      </c>
      <c r="K599" s="8">
        <v>0.98412448842250499</v>
      </c>
      <c r="L599" s="8">
        <v>-1.0929329922527001E-2</v>
      </c>
    </row>
    <row r="600" spans="1:12" x14ac:dyDescent="0.2">
      <c r="A600" s="7" t="s">
        <v>3538</v>
      </c>
      <c r="B600" s="7" t="s">
        <v>3539</v>
      </c>
      <c r="C600" s="7" t="s">
        <v>3540</v>
      </c>
      <c r="D600" s="7" t="s">
        <v>3541</v>
      </c>
      <c r="E600" s="8">
        <v>1136.68117327095</v>
      </c>
      <c r="F600" s="8">
        <v>1146.95749452412</v>
      </c>
      <c r="G600" s="8">
        <v>1180.21277345933</v>
      </c>
      <c r="H600" s="8">
        <v>1165.2185467141601</v>
      </c>
      <c r="I600" s="8">
        <v>1132.23760864985</v>
      </c>
      <c r="J600" s="8">
        <v>1072.73450945268</v>
      </c>
      <c r="K600" s="8">
        <v>0.93647492743816296</v>
      </c>
      <c r="L600" s="8">
        <v>-3.9540895203763401E-2</v>
      </c>
    </row>
    <row r="601" spans="1:12" x14ac:dyDescent="0.2">
      <c r="A601" s="7" t="s">
        <v>3542</v>
      </c>
      <c r="B601" s="7" t="s">
        <v>3543</v>
      </c>
      <c r="C601" s="7" t="s">
        <v>3544</v>
      </c>
      <c r="D601" s="7" t="s">
        <v>3545</v>
      </c>
      <c r="E601" s="8">
        <v>304.43287075430601</v>
      </c>
      <c r="F601" s="8">
        <v>265.362916470877</v>
      </c>
      <c r="G601" s="8">
        <v>263.148866504762</v>
      </c>
      <c r="H601" s="8">
        <v>434.98868044565597</v>
      </c>
      <c r="I601" s="8">
        <v>283.80364248366197</v>
      </c>
      <c r="J601" s="8">
        <v>338.810254827135</v>
      </c>
      <c r="K601" s="8">
        <v>0.48838152228992698</v>
      </c>
      <c r="L601" s="8">
        <v>0.34457490514989197</v>
      </c>
    </row>
    <row r="602" spans="1:12" x14ac:dyDescent="0.2">
      <c r="A602" s="7" t="s">
        <v>3546</v>
      </c>
      <c r="B602" s="7" t="s">
        <v>3547</v>
      </c>
      <c r="C602" s="7" t="s">
        <v>3548</v>
      </c>
      <c r="D602" s="7" t="s">
        <v>3549</v>
      </c>
      <c r="E602" s="8">
        <v>498.162879416137</v>
      </c>
      <c r="F602" s="8">
        <v>456.03108608328398</v>
      </c>
      <c r="G602" s="8">
        <v>397.69114411622002</v>
      </c>
      <c r="H602" s="8">
        <v>410.38524829375302</v>
      </c>
      <c r="I602" s="8">
        <v>393.95121002102701</v>
      </c>
      <c r="J602" s="8">
        <v>375.35829980848803</v>
      </c>
      <c r="K602" s="8">
        <v>0.67646130447175701</v>
      </c>
      <c r="L602" s="8">
        <v>-0.196558684270773</v>
      </c>
    </row>
    <row r="603" spans="1:12" x14ac:dyDescent="0.2">
      <c r="A603" s="7" t="s">
        <v>3550</v>
      </c>
      <c r="B603" s="7" t="s">
        <v>3551</v>
      </c>
      <c r="C603" s="7" t="s">
        <v>3552</v>
      </c>
      <c r="D603" s="7" t="s">
        <v>3553</v>
      </c>
      <c r="E603" s="8">
        <v>248.09302129652801</v>
      </c>
      <c r="F603" s="8">
        <v>232.929671124436</v>
      </c>
      <c r="G603" s="8">
        <v>207.74910513533899</v>
      </c>
      <c r="H603" s="8">
        <v>398.57560086083902</v>
      </c>
      <c r="I603" s="8">
        <v>289.75756505324898</v>
      </c>
      <c r="J603" s="8">
        <v>280.53093985687002</v>
      </c>
      <c r="K603" s="8">
        <v>0.22216161090783501</v>
      </c>
      <c r="L603" s="8">
        <v>0.492309612813429</v>
      </c>
    </row>
    <row r="604" spans="1:12" x14ac:dyDescent="0.2">
      <c r="A604" s="7" t="s">
        <v>3554</v>
      </c>
      <c r="B604" s="7" t="s">
        <v>3555</v>
      </c>
      <c r="C604" s="7" t="s">
        <v>3556</v>
      </c>
      <c r="D604" s="7" t="s">
        <v>3557</v>
      </c>
      <c r="E604" s="8">
        <v>94.888167507835604</v>
      </c>
      <c r="F604" s="8">
        <v>109.093643438027</v>
      </c>
      <c r="G604" s="8">
        <v>93.981738037415099</v>
      </c>
      <c r="H604" s="8">
        <v>43.302040587350398</v>
      </c>
      <c r="I604" s="8">
        <v>64.500827837195899</v>
      </c>
      <c r="J604" s="8">
        <v>95.815144951113993</v>
      </c>
      <c r="K604" s="8">
        <v>0.54204390789937595</v>
      </c>
      <c r="L604" s="8">
        <v>-0.549361110229861</v>
      </c>
    </row>
    <row r="605" spans="1:12" x14ac:dyDescent="0.2">
      <c r="A605" s="7" t="s">
        <v>3558</v>
      </c>
      <c r="B605" s="7" t="s">
        <v>3559</v>
      </c>
      <c r="C605" s="7" t="s">
        <v>3560</v>
      </c>
      <c r="D605" s="7" t="s">
        <v>3561</v>
      </c>
      <c r="E605" s="8">
        <v>957.77744078221497</v>
      </c>
      <c r="F605" s="8">
        <v>723.35965378727894</v>
      </c>
      <c r="G605" s="8">
        <v>722.17546070855803</v>
      </c>
      <c r="H605" s="8">
        <v>1030.3917385217201</v>
      </c>
      <c r="I605" s="8">
        <v>922.85799828603297</v>
      </c>
      <c r="J605" s="8">
        <v>832.70275457514504</v>
      </c>
      <c r="K605" s="8">
        <v>0.63235134980238505</v>
      </c>
      <c r="L605" s="8">
        <v>0.21316740636718001</v>
      </c>
    </row>
    <row r="606" spans="1:12" x14ac:dyDescent="0.2">
      <c r="A606" s="7" t="s">
        <v>3562</v>
      </c>
      <c r="B606" s="7" t="s">
        <v>3563</v>
      </c>
      <c r="C606" s="7" t="s">
        <v>3564</v>
      </c>
      <c r="D606" s="7" t="s">
        <v>3565</v>
      </c>
      <c r="E606" s="8">
        <v>13.8378577615594</v>
      </c>
      <c r="F606" s="8">
        <v>24.5706404139701</v>
      </c>
      <c r="G606" s="8">
        <v>26.710599231686398</v>
      </c>
      <c r="H606" s="8">
        <v>7.8730982886091603</v>
      </c>
      <c r="I606" s="8">
        <v>6.9462429978518596</v>
      </c>
      <c r="J606" s="8">
        <v>6.9144949964721398</v>
      </c>
      <c r="K606" s="8">
        <v>0.25162383732196503</v>
      </c>
      <c r="L606" s="8">
        <v>-1.58309735437553</v>
      </c>
    </row>
    <row r="607" spans="1:12" x14ac:dyDescent="0.2">
      <c r="A607" s="7" t="s">
        <v>3566</v>
      </c>
      <c r="B607" s="7" t="s">
        <v>3567</v>
      </c>
      <c r="C607" s="7" t="s">
        <v>3568</v>
      </c>
      <c r="D607" s="7" t="s">
        <v>3569</v>
      </c>
      <c r="E607" s="8">
        <v>484.32502165457697</v>
      </c>
      <c r="F607" s="8">
        <v>385.26764169105098</v>
      </c>
      <c r="G607" s="8">
        <v>350.20563437099901</v>
      </c>
      <c r="H607" s="8">
        <v>656.41956981278895</v>
      </c>
      <c r="I607" s="8">
        <v>490.20629156268899</v>
      </c>
      <c r="J607" s="8">
        <v>464.25894976312998</v>
      </c>
      <c r="K607" s="8">
        <v>0.33247879295152999</v>
      </c>
      <c r="L607" s="8">
        <v>0.401246966064078</v>
      </c>
    </row>
    <row r="608" spans="1:12" x14ac:dyDescent="0.2">
      <c r="A608" s="7" t="s">
        <v>3570</v>
      </c>
      <c r="B608" s="7" t="s">
        <v>3571</v>
      </c>
      <c r="C608" s="7" t="s">
        <v>3572</v>
      </c>
      <c r="D608" s="7" t="s">
        <v>3573</v>
      </c>
      <c r="E608" s="8">
        <v>155.18169061177301</v>
      </c>
      <c r="F608" s="8">
        <v>214.25598440981901</v>
      </c>
      <c r="G608" s="8">
        <v>214.67407530651599</v>
      </c>
      <c r="H608" s="8">
        <v>161.39851491648801</v>
      </c>
      <c r="I608" s="8">
        <v>205.41032865076201</v>
      </c>
      <c r="J608" s="8">
        <v>190.64250490273199</v>
      </c>
      <c r="K608" s="8">
        <v>0.94765066438444201</v>
      </c>
      <c r="L608" s="8">
        <v>-6.74719277416507E-2</v>
      </c>
    </row>
    <row r="609" spans="1:12" x14ac:dyDescent="0.2">
      <c r="A609" s="7" t="s">
        <v>3574</v>
      </c>
      <c r="B609" s="7" t="s">
        <v>3575</v>
      </c>
      <c r="C609" s="7" t="s">
        <v>3576</v>
      </c>
      <c r="D609" s="7" t="s">
        <v>3577</v>
      </c>
      <c r="E609" s="8">
        <v>0</v>
      </c>
      <c r="F609" s="8">
        <v>44.2271527451461</v>
      </c>
      <c r="G609" s="8">
        <v>32.6462879498389</v>
      </c>
      <c r="H609" s="8">
        <v>16.730333863294501</v>
      </c>
      <c r="I609" s="8">
        <v>22.823369850084699</v>
      </c>
      <c r="J609" s="8">
        <v>21.731269988912501</v>
      </c>
      <c r="K609" s="8">
        <v>0.94010205662246105</v>
      </c>
      <c r="L609" s="8">
        <v>-0.32706294873055097</v>
      </c>
    </row>
    <row r="610" spans="1:12" x14ac:dyDescent="0.2">
      <c r="A610" s="7" t="s">
        <v>3578</v>
      </c>
      <c r="B610" s="7" t="s">
        <v>3579</v>
      </c>
      <c r="C610" s="7" t="s">
        <v>3580</v>
      </c>
      <c r="D610" s="7" t="s">
        <v>3581</v>
      </c>
      <c r="E610" s="8">
        <v>31.6293891692785</v>
      </c>
      <c r="F610" s="8">
        <v>12.7767330152644</v>
      </c>
      <c r="G610" s="8">
        <v>11.871377436305099</v>
      </c>
      <c r="H610" s="8">
        <v>7.8730982886091603</v>
      </c>
      <c r="I610" s="8">
        <v>10.9155247109101</v>
      </c>
      <c r="J610" s="8">
        <v>15.8045599919363</v>
      </c>
      <c r="K610" s="8">
        <v>0.77263868999558105</v>
      </c>
      <c r="L610" s="8">
        <v>-0.70206452165823496</v>
      </c>
    </row>
    <row r="611" spans="1:12" x14ac:dyDescent="0.2">
      <c r="A611" s="7" t="s">
        <v>3582</v>
      </c>
      <c r="B611" s="7" t="s">
        <v>3583</v>
      </c>
      <c r="C611" s="7" t="s">
        <v>3584</v>
      </c>
      <c r="D611" s="7" t="s">
        <v>3585</v>
      </c>
      <c r="E611" s="8">
        <v>63.2587783385571</v>
      </c>
      <c r="F611" s="8">
        <v>141.52688878446801</v>
      </c>
      <c r="G611" s="8">
        <v>139.48868487658399</v>
      </c>
      <c r="H611" s="8">
        <v>84.635806602548499</v>
      </c>
      <c r="I611" s="8">
        <v>105.18596539604199</v>
      </c>
      <c r="J611" s="8">
        <v>126.43647993549099</v>
      </c>
      <c r="K611" s="8">
        <v>0.93785614586480104</v>
      </c>
      <c r="L611" s="8">
        <v>-0.122523229797686</v>
      </c>
    </row>
    <row r="612" spans="1:12" x14ac:dyDescent="0.2">
      <c r="A612" s="7" t="s">
        <v>3586</v>
      </c>
      <c r="B612" s="7" t="s">
        <v>3587</v>
      </c>
      <c r="C612" s="7" t="s">
        <v>3588</v>
      </c>
      <c r="D612" s="7" t="s">
        <v>3589</v>
      </c>
      <c r="E612" s="8">
        <v>48.432502165457699</v>
      </c>
      <c r="F612" s="8">
        <v>45.209978361704898</v>
      </c>
      <c r="G612" s="8">
        <v>32.6462879498389</v>
      </c>
      <c r="H612" s="8">
        <v>70.857884597482396</v>
      </c>
      <c r="I612" s="8">
        <v>41.677457987111197</v>
      </c>
      <c r="J612" s="8">
        <v>33.584689982864703</v>
      </c>
      <c r="K612" s="8">
        <v>0.91319122258485697</v>
      </c>
      <c r="L612" s="8">
        <v>0.21051683117042</v>
      </c>
    </row>
    <row r="613" spans="1:12" x14ac:dyDescent="0.2">
      <c r="A613" s="7" t="s">
        <v>3590</v>
      </c>
      <c r="B613" s="7" t="s">
        <v>3591</v>
      </c>
      <c r="C613" s="7" t="s">
        <v>3592</v>
      </c>
      <c r="D613" s="7" t="s">
        <v>3593</v>
      </c>
      <c r="E613" s="8">
        <v>392.40210938136198</v>
      </c>
      <c r="F613" s="8">
        <v>377.40503675858002</v>
      </c>
      <c r="G613" s="8">
        <v>461.00515710984598</v>
      </c>
      <c r="H613" s="8">
        <v>592.45064621783899</v>
      </c>
      <c r="I613" s="8">
        <v>532.87606997806404</v>
      </c>
      <c r="J613" s="8">
        <v>459.32002476564998</v>
      </c>
      <c r="K613" s="8">
        <v>0.29004148680038599</v>
      </c>
      <c r="L613" s="8">
        <v>0.36458922246522202</v>
      </c>
    </row>
    <row r="614" spans="1:12" x14ac:dyDescent="0.2">
      <c r="A614" s="7" t="s">
        <v>3594</v>
      </c>
      <c r="B614" s="7" t="s">
        <v>3595</v>
      </c>
      <c r="C614" s="7" t="s">
        <v>3596</v>
      </c>
      <c r="D614" s="7" t="s">
        <v>3597</v>
      </c>
      <c r="E614" s="8">
        <v>12.8494393500194</v>
      </c>
      <c r="F614" s="8">
        <v>35.381722196116897</v>
      </c>
      <c r="G614" s="8">
        <v>54.410479916398202</v>
      </c>
      <c r="H614" s="8">
        <v>66.921335453177903</v>
      </c>
      <c r="I614" s="8">
        <v>56.562264411079397</v>
      </c>
      <c r="J614" s="8">
        <v>67.169379965729405</v>
      </c>
      <c r="K614" s="8">
        <v>0.44444851637209998</v>
      </c>
      <c r="L614" s="8">
        <v>0.89337497523731602</v>
      </c>
    </row>
    <row r="615" spans="1:12" x14ac:dyDescent="0.2">
      <c r="A615" s="7" t="s">
        <v>3598</v>
      </c>
      <c r="B615" s="7" t="s">
        <v>3599</v>
      </c>
      <c r="C615" s="7" t="s">
        <v>3600</v>
      </c>
      <c r="D615" s="7" t="s">
        <v>3601</v>
      </c>
      <c r="E615" s="8">
        <v>440.83461154681902</v>
      </c>
      <c r="F615" s="8">
        <v>400.01002593943298</v>
      </c>
      <c r="G615" s="8">
        <v>398.68042556924502</v>
      </c>
      <c r="H615" s="8">
        <v>888.67596932675895</v>
      </c>
      <c r="I615" s="8">
        <v>724.39391263312302</v>
      </c>
      <c r="J615" s="8">
        <v>532.41611472835496</v>
      </c>
      <c r="K615" s="8">
        <v>5.7891636281463604E-3</v>
      </c>
      <c r="L615" s="8">
        <v>0.79153803778220999</v>
      </c>
    </row>
    <row r="616" spans="1:12" x14ac:dyDescent="0.2">
      <c r="A616" s="7" t="s">
        <v>3602</v>
      </c>
      <c r="B616" s="7" t="s">
        <v>3603</v>
      </c>
      <c r="C616" s="7" t="s">
        <v>3604</v>
      </c>
      <c r="D616" s="7" t="s">
        <v>3605</v>
      </c>
      <c r="E616" s="8">
        <v>202.625774365691</v>
      </c>
      <c r="F616" s="8">
        <v>261.43161400464197</v>
      </c>
      <c r="G616" s="8">
        <v>206.759823682313</v>
      </c>
      <c r="H616" s="8">
        <v>244.066046946884</v>
      </c>
      <c r="I616" s="8">
        <v>191.51784265505799</v>
      </c>
      <c r="J616" s="8">
        <v>323.00569483519899</v>
      </c>
      <c r="K616" s="8">
        <v>0.84514527707168097</v>
      </c>
      <c r="L616" s="8">
        <v>0.177394508891877</v>
      </c>
    </row>
    <row r="617" spans="1:12" x14ac:dyDescent="0.2">
      <c r="A617" s="7" t="s">
        <v>3606</v>
      </c>
      <c r="B617" s="7" t="s">
        <v>3607</v>
      </c>
      <c r="C617" s="7" t="s">
        <v>3608</v>
      </c>
      <c r="E617" s="8">
        <v>0</v>
      </c>
      <c r="F617" s="8">
        <v>0</v>
      </c>
      <c r="G617" s="8">
        <v>17.807066154457601</v>
      </c>
      <c r="H617" s="8">
        <v>0</v>
      </c>
      <c r="I617" s="8">
        <v>4.9616021413227598</v>
      </c>
      <c r="J617" s="8">
        <v>1.9755699989920401</v>
      </c>
      <c r="K617" s="8">
        <v>0.87252796168523294</v>
      </c>
      <c r="L617" s="8">
        <v>-1.36030117264291</v>
      </c>
    </row>
    <row r="618" spans="1:12" x14ac:dyDescent="0.2">
      <c r="A618" s="7" t="s">
        <v>3609</v>
      </c>
      <c r="B618" s="7" t="s">
        <v>3610</v>
      </c>
      <c r="C618" s="7" t="s">
        <v>3611</v>
      </c>
      <c r="D618" s="7" t="s">
        <v>3612</v>
      </c>
      <c r="E618" s="8">
        <v>529.79226858541494</v>
      </c>
      <c r="F618" s="8">
        <v>373.473734292345</v>
      </c>
      <c r="G618" s="8">
        <v>457.04803129774501</v>
      </c>
      <c r="H618" s="8">
        <v>534.38654633934698</v>
      </c>
      <c r="I618" s="8">
        <v>390.97424873623299</v>
      </c>
      <c r="J618" s="8">
        <v>516.61155473641895</v>
      </c>
      <c r="K618" s="8">
        <v>0.92093171431520504</v>
      </c>
      <c r="L618" s="8">
        <v>8.4170686353363902E-2</v>
      </c>
    </row>
    <row r="619" spans="1:12" x14ac:dyDescent="0.2">
      <c r="A619" s="7" t="s">
        <v>3613</v>
      </c>
      <c r="B619" s="7" t="s">
        <v>3614</v>
      </c>
      <c r="C619" s="7" t="s">
        <v>3615</v>
      </c>
      <c r="D619" s="7" t="s">
        <v>3616</v>
      </c>
      <c r="E619" s="8">
        <v>8.8957657038595794</v>
      </c>
      <c r="F619" s="8">
        <v>23.587814797411301</v>
      </c>
      <c r="G619" s="8">
        <v>0</v>
      </c>
      <c r="H619" s="8">
        <v>33.460667726588902</v>
      </c>
      <c r="I619" s="8">
        <v>27.784971991407399</v>
      </c>
      <c r="J619" s="8">
        <v>19.755699989920402</v>
      </c>
      <c r="K619" s="8">
        <v>0.61460932238274302</v>
      </c>
      <c r="L619" s="8">
        <v>1.3178676067358399</v>
      </c>
    </row>
    <row r="620" spans="1:12" x14ac:dyDescent="0.2">
      <c r="A620" s="7" t="s">
        <v>3617</v>
      </c>
      <c r="B620" s="7" t="s">
        <v>3618</v>
      </c>
      <c r="D620" s="7" t="s">
        <v>3619</v>
      </c>
      <c r="E620" s="8">
        <v>96.865004330915497</v>
      </c>
      <c r="F620" s="8">
        <v>57.986711376969403</v>
      </c>
      <c r="G620" s="8">
        <v>159.27431393709301</v>
      </c>
      <c r="H620" s="8">
        <v>20.666883007599001</v>
      </c>
      <c r="I620" s="8">
        <v>87.324197687280503</v>
      </c>
      <c r="J620" s="8">
        <v>70.132734964217505</v>
      </c>
      <c r="K620" s="8">
        <v>0.51870789983098398</v>
      </c>
      <c r="L620" s="8">
        <v>-0.818554714262688</v>
      </c>
    </row>
    <row r="621" spans="1:12" x14ac:dyDescent="0.2">
      <c r="A621" s="7" t="s">
        <v>3620</v>
      </c>
      <c r="B621" s="7" t="s">
        <v>3621</v>
      </c>
      <c r="C621" s="7" t="s">
        <v>3622</v>
      </c>
      <c r="D621" s="7" t="s">
        <v>3623</v>
      </c>
      <c r="E621" s="8">
        <v>0</v>
      </c>
      <c r="F621" s="8">
        <v>2.94847684967641</v>
      </c>
      <c r="G621" s="8">
        <v>7.91425162420337</v>
      </c>
      <c r="H621" s="8">
        <v>0</v>
      </c>
      <c r="I621" s="8">
        <v>0</v>
      </c>
      <c r="J621" s="8">
        <v>8.8900649954641793</v>
      </c>
      <c r="K621" s="8">
        <v>1</v>
      </c>
      <c r="L621" s="8">
        <v>-0.28901685792128201</v>
      </c>
    </row>
    <row r="622" spans="1:12" x14ac:dyDescent="0.2">
      <c r="A622" s="7" t="s">
        <v>3624</v>
      </c>
      <c r="B622" s="7" t="s">
        <v>3625</v>
      </c>
      <c r="C622" s="7" t="s">
        <v>3626</v>
      </c>
      <c r="D622" s="7" t="s">
        <v>3627</v>
      </c>
      <c r="E622" s="8">
        <v>0</v>
      </c>
      <c r="F622" s="8">
        <v>0</v>
      </c>
      <c r="G622" s="8">
        <v>5.9356887181525302</v>
      </c>
      <c r="H622" s="8">
        <v>15.746196577218299</v>
      </c>
      <c r="I622" s="8">
        <v>0</v>
      </c>
      <c r="J622" s="8">
        <v>0</v>
      </c>
      <c r="K622" s="8">
        <v>1</v>
      </c>
      <c r="L622" s="8">
        <v>1.4079956871724499</v>
      </c>
    </row>
    <row r="623" spans="1:12" x14ac:dyDescent="0.2">
      <c r="A623" s="7" t="s">
        <v>3628</v>
      </c>
      <c r="B623" s="7" t="s">
        <v>3629</v>
      </c>
      <c r="C623" s="7" t="s">
        <v>3630</v>
      </c>
      <c r="D623" s="7" t="s">
        <v>3631</v>
      </c>
      <c r="E623" s="8">
        <v>1088.2486711054901</v>
      </c>
      <c r="F623" s="8">
        <v>1113.5414235611199</v>
      </c>
      <c r="G623" s="8">
        <v>1518.5470303940201</v>
      </c>
      <c r="H623" s="8">
        <v>1933.8297671396299</v>
      </c>
      <c r="I623" s="8">
        <v>2071.9650542163799</v>
      </c>
      <c r="J623" s="8">
        <v>2170.1636438927599</v>
      </c>
      <c r="K623" s="8">
        <v>3.8242100881775098E-4</v>
      </c>
      <c r="L623" s="8">
        <v>0.73124120182502195</v>
      </c>
    </row>
    <row r="624" spans="1:12" x14ac:dyDescent="0.2">
      <c r="A624" s="7" t="s">
        <v>3632</v>
      </c>
      <c r="B624" s="7" t="s">
        <v>3633</v>
      </c>
      <c r="C624" s="7" t="s">
        <v>3634</v>
      </c>
      <c r="E624" s="8">
        <v>708.69600107414703</v>
      </c>
      <c r="F624" s="8">
        <v>497.30976197875401</v>
      </c>
      <c r="G624" s="8">
        <v>456.05874984471899</v>
      </c>
      <c r="H624" s="8">
        <v>723.34090526596697</v>
      </c>
      <c r="I624" s="8">
        <v>356.24303374697399</v>
      </c>
      <c r="J624" s="8">
        <v>397.08956979739997</v>
      </c>
      <c r="K624" s="8">
        <v>0.87092713433587099</v>
      </c>
      <c r="L624" s="8">
        <v>-0.17057505870758299</v>
      </c>
    </row>
    <row r="625" spans="1:12" x14ac:dyDescent="0.2">
      <c r="A625" s="7" t="s">
        <v>3635</v>
      </c>
      <c r="B625" s="7" t="s">
        <v>3636</v>
      </c>
      <c r="C625" s="7" t="s">
        <v>3637</v>
      </c>
      <c r="D625" s="7" t="s">
        <v>3638</v>
      </c>
      <c r="E625" s="8">
        <v>15.8146945846393</v>
      </c>
      <c r="F625" s="8">
        <v>29.484768496764101</v>
      </c>
      <c r="G625" s="8">
        <v>39.571258121016903</v>
      </c>
      <c r="H625" s="8">
        <v>12.793784718989899</v>
      </c>
      <c r="I625" s="8">
        <v>46.639060128433897</v>
      </c>
      <c r="J625" s="8">
        <v>40.499184979336803</v>
      </c>
      <c r="K625" s="8">
        <v>0.93017669256672997</v>
      </c>
      <c r="L625" s="8">
        <v>0.23551363754358501</v>
      </c>
    </row>
    <row r="626" spans="1:12" x14ac:dyDescent="0.2">
      <c r="A626" s="7" t="s">
        <v>3639</v>
      </c>
      <c r="B626" s="7" t="s">
        <v>3640</v>
      </c>
      <c r="C626" s="7" t="s">
        <v>3641</v>
      </c>
      <c r="D626" s="7" t="s">
        <v>3642</v>
      </c>
      <c r="E626" s="8">
        <v>354.84220974284301</v>
      </c>
      <c r="F626" s="8">
        <v>304.675941133229</v>
      </c>
      <c r="G626" s="8">
        <v>268.09527376988899</v>
      </c>
      <c r="H626" s="8">
        <v>256.85983166587403</v>
      </c>
      <c r="I626" s="8">
        <v>311.58861447506899</v>
      </c>
      <c r="J626" s="8">
        <v>190.64250490273199</v>
      </c>
      <c r="K626" s="8">
        <v>0.65672524442482805</v>
      </c>
      <c r="L626" s="8">
        <v>-0.289290877545475</v>
      </c>
    </row>
    <row r="627" spans="1:12" x14ac:dyDescent="0.2">
      <c r="A627" s="7" t="s">
        <v>3643</v>
      </c>
      <c r="B627" s="7" t="s">
        <v>3644</v>
      </c>
      <c r="C627" s="7" t="s">
        <v>3645</v>
      </c>
      <c r="D627" s="7" t="s">
        <v>3646</v>
      </c>
      <c r="E627" s="8">
        <v>78.085054511656395</v>
      </c>
      <c r="F627" s="8">
        <v>67.814967542557397</v>
      </c>
      <c r="G627" s="8">
        <v>21.764191966559299</v>
      </c>
      <c r="H627" s="8">
        <v>11.8096474329137</v>
      </c>
      <c r="I627" s="8">
        <v>18.854088137026501</v>
      </c>
      <c r="J627" s="8">
        <v>36.548044981352803</v>
      </c>
      <c r="K627" s="8">
        <v>0.28402690086349602</v>
      </c>
      <c r="L627" s="8">
        <v>-1.3188962245111899</v>
      </c>
    </row>
    <row r="628" spans="1:12" x14ac:dyDescent="0.2">
      <c r="A628" s="7" t="s">
        <v>3647</v>
      </c>
      <c r="B628" s="7" t="s">
        <v>3648</v>
      </c>
      <c r="C628" s="7" t="s">
        <v>3649</v>
      </c>
      <c r="D628" s="7" t="s">
        <v>3650</v>
      </c>
      <c r="E628" s="8">
        <v>517.93124764693596</v>
      </c>
      <c r="F628" s="8">
        <v>426.54631758651999</v>
      </c>
      <c r="G628" s="8">
        <v>412.530365911601</v>
      </c>
      <c r="H628" s="8">
        <v>434.00454315958001</v>
      </c>
      <c r="I628" s="8">
        <v>395.93585087755599</v>
      </c>
      <c r="J628" s="8">
        <v>407.95520479185598</v>
      </c>
      <c r="K628" s="8">
        <v>0.82122311594758801</v>
      </c>
      <c r="L628" s="8">
        <v>-0.13251092928198999</v>
      </c>
    </row>
    <row r="629" spans="1:12" x14ac:dyDescent="0.2">
      <c r="A629" s="7" t="s">
        <v>3651</v>
      </c>
      <c r="B629" s="7" t="s">
        <v>3652</v>
      </c>
      <c r="C629" s="7" t="s">
        <v>3653</v>
      </c>
      <c r="D629" s="7" t="s">
        <v>3654</v>
      </c>
      <c r="E629" s="8">
        <v>0</v>
      </c>
      <c r="F629" s="8">
        <v>0.98282561655880296</v>
      </c>
      <c r="G629" s="8">
        <v>3.9571258121016899</v>
      </c>
      <c r="H629" s="8">
        <v>15.746196577218299</v>
      </c>
      <c r="I629" s="8">
        <v>0</v>
      </c>
      <c r="J629" s="8">
        <v>0</v>
      </c>
      <c r="K629" s="8">
        <v>1</v>
      </c>
      <c r="L629" s="8">
        <v>1.6728885368502799</v>
      </c>
    </row>
    <row r="630" spans="1:12" x14ac:dyDescent="0.2">
      <c r="A630" s="7" t="s">
        <v>3655</v>
      </c>
      <c r="B630" s="7" t="s">
        <v>3656</v>
      </c>
      <c r="D630" s="7" t="s">
        <v>3657</v>
      </c>
      <c r="E630" s="8">
        <v>165.065874727172</v>
      </c>
      <c r="F630" s="8">
        <v>135.62993508511499</v>
      </c>
      <c r="G630" s="8">
        <v>135.53155906448299</v>
      </c>
      <c r="H630" s="8">
        <v>88.572355746853006</v>
      </c>
      <c r="I630" s="8">
        <v>126.024694389598</v>
      </c>
      <c r="J630" s="8">
        <v>177.80129990928401</v>
      </c>
      <c r="K630" s="8">
        <v>0.904701914695906</v>
      </c>
      <c r="L630" s="8">
        <v>-0.15279301386521499</v>
      </c>
    </row>
    <row r="631" spans="1:12" x14ac:dyDescent="0.2">
      <c r="A631" s="7" t="s">
        <v>3658</v>
      </c>
      <c r="B631" s="7" t="s">
        <v>3659</v>
      </c>
      <c r="C631" s="7" t="s">
        <v>3660</v>
      </c>
      <c r="D631" s="7" t="s">
        <v>3661</v>
      </c>
      <c r="E631" s="8">
        <v>23.722041876958901</v>
      </c>
      <c r="F631" s="8">
        <v>25.553466030528899</v>
      </c>
      <c r="G631" s="8">
        <v>24.732036325635502</v>
      </c>
      <c r="H631" s="8">
        <v>19.682745721522899</v>
      </c>
      <c r="I631" s="8">
        <v>15.8771268522328</v>
      </c>
      <c r="J631" s="8">
        <v>23.706839987904502</v>
      </c>
      <c r="K631" s="8">
        <v>0.88253528238293899</v>
      </c>
      <c r="L631" s="8">
        <v>-0.32038452831271502</v>
      </c>
    </row>
    <row r="632" spans="1:12" x14ac:dyDescent="0.2">
      <c r="A632" s="7" t="s">
        <v>3662</v>
      </c>
      <c r="B632" s="7" t="s">
        <v>3663</v>
      </c>
      <c r="C632" s="7" t="s">
        <v>3664</v>
      </c>
      <c r="D632" s="7" t="s">
        <v>3665</v>
      </c>
      <c r="E632" s="8">
        <v>557.46798410853398</v>
      </c>
      <c r="F632" s="8">
        <v>624.09426651484</v>
      </c>
      <c r="G632" s="8">
        <v>565.86899113054096</v>
      </c>
      <c r="H632" s="8">
        <v>446.79832787856998</v>
      </c>
      <c r="I632" s="8">
        <v>524.93750655194799</v>
      </c>
      <c r="J632" s="8">
        <v>488.95357475052998</v>
      </c>
      <c r="K632" s="8">
        <v>0.43827132658534801</v>
      </c>
      <c r="L632" s="8">
        <v>-0.25863695131127201</v>
      </c>
    </row>
    <row r="633" spans="1:12" x14ac:dyDescent="0.2">
      <c r="A633" s="7" t="s">
        <v>3666</v>
      </c>
      <c r="B633" s="7" t="s">
        <v>3667</v>
      </c>
      <c r="C633" s="7" t="s">
        <v>3668</v>
      </c>
      <c r="D633" s="7" t="s">
        <v>2527</v>
      </c>
      <c r="E633" s="8">
        <v>115.644954150175</v>
      </c>
      <c r="F633" s="8">
        <v>104.17951535523299</v>
      </c>
      <c r="G633" s="8">
        <v>159.27431393709301</v>
      </c>
      <c r="H633" s="8">
        <v>132.85853362028001</v>
      </c>
      <c r="I633" s="8">
        <v>101.216683682984</v>
      </c>
      <c r="J633" s="8">
        <v>105.69299494607399</v>
      </c>
      <c r="K633" s="8">
        <v>0.89369331115321504</v>
      </c>
      <c r="L633" s="8">
        <v>-0.15789573136783699</v>
      </c>
    </row>
    <row r="634" spans="1:12" x14ac:dyDescent="0.2">
      <c r="A634" s="7" t="s">
        <v>3669</v>
      </c>
      <c r="B634" s="7" t="s">
        <v>3670</v>
      </c>
      <c r="C634" s="7" t="s">
        <v>3671</v>
      </c>
      <c r="D634" s="7" t="s">
        <v>3672</v>
      </c>
      <c r="E634" s="8">
        <v>35.583062815438304</v>
      </c>
      <c r="F634" s="8">
        <v>21.6221635642937</v>
      </c>
      <c r="G634" s="8">
        <v>41.549821027067701</v>
      </c>
      <c r="H634" s="8">
        <v>14.762059291142201</v>
      </c>
      <c r="I634" s="8">
        <v>23.815690278349201</v>
      </c>
      <c r="J634" s="8">
        <v>16.792344991432302</v>
      </c>
      <c r="K634" s="8">
        <v>0.54617426327210805</v>
      </c>
      <c r="L634" s="8">
        <v>-0.83481386280032699</v>
      </c>
    </row>
    <row r="635" spans="1:12" x14ac:dyDescent="0.2">
      <c r="A635" s="7" t="s">
        <v>3673</v>
      </c>
      <c r="B635" s="7" t="s">
        <v>3674</v>
      </c>
      <c r="C635" s="7" t="s">
        <v>3675</v>
      </c>
      <c r="D635" s="7" t="s">
        <v>3676</v>
      </c>
      <c r="E635" s="8">
        <v>968.65004330915497</v>
      </c>
      <c r="F635" s="8">
        <v>622.12861528172198</v>
      </c>
      <c r="G635" s="8">
        <v>652.92575899677797</v>
      </c>
      <c r="H635" s="8">
        <v>866.04081174700798</v>
      </c>
      <c r="I635" s="8">
        <v>657.90844393939801</v>
      </c>
      <c r="J635" s="8">
        <v>567.97637471021199</v>
      </c>
      <c r="K635" s="8">
        <v>0.91310454286596998</v>
      </c>
      <c r="L635" s="8">
        <v>-0.101018781253471</v>
      </c>
    </row>
    <row r="636" spans="1:12" x14ac:dyDescent="0.2">
      <c r="A636" s="7" t="s">
        <v>3677</v>
      </c>
      <c r="B636" s="7" t="s">
        <v>3678</v>
      </c>
      <c r="C636" s="7" t="s">
        <v>3679</v>
      </c>
      <c r="D636" s="7" t="s">
        <v>3680</v>
      </c>
      <c r="E636" s="8">
        <v>62.270359927017097</v>
      </c>
      <c r="F636" s="8">
        <v>28.501942880205299</v>
      </c>
      <c r="G636" s="8">
        <v>23.742754872610099</v>
      </c>
      <c r="H636" s="8">
        <v>42.3179033012742</v>
      </c>
      <c r="I636" s="8">
        <v>46.639060128433897</v>
      </c>
      <c r="J636" s="8">
        <v>11.853419993952199</v>
      </c>
      <c r="K636" s="8">
        <v>0.94701870512494801</v>
      </c>
      <c r="L636" s="8">
        <v>-0.18388517782645999</v>
      </c>
    </row>
    <row r="637" spans="1:12" x14ac:dyDescent="0.2">
      <c r="A637" s="7" t="s">
        <v>3681</v>
      </c>
      <c r="B637" s="7" t="s">
        <v>3682</v>
      </c>
      <c r="C637" s="7" t="s">
        <v>3683</v>
      </c>
      <c r="D637" s="7" t="s">
        <v>3684</v>
      </c>
      <c r="E637" s="8">
        <v>1094.1791815747299</v>
      </c>
      <c r="F637" s="8">
        <v>922.87325394871596</v>
      </c>
      <c r="G637" s="8">
        <v>1013.02420789803</v>
      </c>
      <c r="H637" s="8">
        <v>527.49758533681404</v>
      </c>
      <c r="I637" s="8">
        <v>635.08507408931303</v>
      </c>
      <c r="J637" s="8">
        <v>515.62376973692301</v>
      </c>
      <c r="K637" s="8">
        <v>8.6571047822101E-6</v>
      </c>
      <c r="L637" s="8">
        <v>-0.85245733221244602</v>
      </c>
    </row>
    <row r="638" spans="1:12" x14ac:dyDescent="0.2">
      <c r="A638" s="7" t="s">
        <v>3685</v>
      </c>
      <c r="B638" s="7" t="s">
        <v>3686</v>
      </c>
      <c r="D638" s="7" t="s">
        <v>3687</v>
      </c>
      <c r="E638" s="8">
        <v>296.52552346198598</v>
      </c>
      <c r="F638" s="8">
        <v>342.02331456246299</v>
      </c>
      <c r="G638" s="8">
        <v>181.03850590365201</v>
      </c>
      <c r="H638" s="8">
        <v>154.50955391395499</v>
      </c>
      <c r="I638" s="8">
        <v>277.849719914074</v>
      </c>
      <c r="J638" s="8">
        <v>259.78745486745299</v>
      </c>
      <c r="K638" s="8">
        <v>0.81511597888044696</v>
      </c>
      <c r="L638" s="8">
        <v>-0.24391476890674901</v>
      </c>
    </row>
    <row r="639" spans="1:12" x14ac:dyDescent="0.2">
      <c r="A639" s="7" t="s">
        <v>3688</v>
      </c>
      <c r="B639" s="7" t="s">
        <v>3689</v>
      </c>
      <c r="C639" s="7" t="s">
        <v>3690</v>
      </c>
      <c r="D639" s="7" t="s">
        <v>3691</v>
      </c>
      <c r="E639" s="8">
        <v>46.455665342377799</v>
      </c>
      <c r="F639" s="8">
        <v>81.574526174380594</v>
      </c>
      <c r="G639" s="8">
        <v>115.745930003974</v>
      </c>
      <c r="H639" s="8">
        <v>35.428942298741198</v>
      </c>
      <c r="I639" s="8">
        <v>42.669778415375703</v>
      </c>
      <c r="J639" s="8">
        <v>53.340389972785097</v>
      </c>
      <c r="K639" s="8">
        <v>0.30643522286275499</v>
      </c>
      <c r="L639" s="8">
        <v>-0.89118617042610804</v>
      </c>
    </row>
    <row r="640" spans="1:12" x14ac:dyDescent="0.2">
      <c r="A640" s="7" t="s">
        <v>3692</v>
      </c>
      <c r="B640" s="7" t="s">
        <v>156</v>
      </c>
      <c r="C640" s="7" t="s">
        <v>3693</v>
      </c>
      <c r="D640" s="7" t="s">
        <v>158</v>
      </c>
      <c r="E640" s="8">
        <v>22.733623465418901</v>
      </c>
      <c r="F640" s="8">
        <v>23.587814797411301</v>
      </c>
      <c r="G640" s="8">
        <v>18.796347607483</v>
      </c>
      <c r="H640" s="8">
        <v>0</v>
      </c>
      <c r="I640" s="8">
        <v>2.97696128479366</v>
      </c>
      <c r="J640" s="8">
        <v>2.9633549984880601</v>
      </c>
      <c r="K640" s="8">
        <v>1.9660343183769899E-2</v>
      </c>
      <c r="L640" s="8">
        <v>-3.45581798004129</v>
      </c>
    </row>
    <row r="641" spans="1:12" x14ac:dyDescent="0.2">
      <c r="A641" s="7" t="s">
        <v>3694</v>
      </c>
      <c r="B641" s="7" t="s">
        <v>3695</v>
      </c>
      <c r="D641" s="7" t="s">
        <v>3696</v>
      </c>
      <c r="E641" s="8">
        <v>240.18567400420901</v>
      </c>
      <c r="F641" s="8">
        <v>141.52688878446801</v>
      </c>
      <c r="G641" s="8">
        <v>196.86700915205901</v>
      </c>
      <c r="H641" s="8">
        <v>191.90677078484799</v>
      </c>
      <c r="I641" s="8">
        <v>145.87110295488901</v>
      </c>
      <c r="J641" s="8">
        <v>188.66693490374001</v>
      </c>
      <c r="K641" s="8">
        <v>0.90300305864782204</v>
      </c>
      <c r="L641" s="8">
        <v>-0.136123378290439</v>
      </c>
    </row>
    <row r="642" spans="1:12" x14ac:dyDescent="0.2">
      <c r="A642" s="7" t="s">
        <v>3697</v>
      </c>
      <c r="B642" s="7" t="s">
        <v>3698</v>
      </c>
      <c r="C642" s="7" t="s">
        <v>3699</v>
      </c>
      <c r="D642" s="7" t="s">
        <v>3700</v>
      </c>
      <c r="E642" s="8">
        <v>5.9305104692397199</v>
      </c>
      <c r="F642" s="8">
        <v>2.94847684967641</v>
      </c>
      <c r="G642" s="8">
        <v>13.8499403423559</v>
      </c>
      <c r="H642" s="8">
        <v>7.8730982886091603</v>
      </c>
      <c r="I642" s="8">
        <v>0</v>
      </c>
      <c r="J642" s="8">
        <v>1.9755699989920401</v>
      </c>
      <c r="K642" s="8">
        <v>0.80048088948045304</v>
      </c>
      <c r="L642" s="8">
        <v>-1.2055759767613401</v>
      </c>
    </row>
    <row r="643" spans="1:12" x14ac:dyDescent="0.2">
      <c r="A643" s="7" t="s">
        <v>3701</v>
      </c>
      <c r="B643" s="7" t="s">
        <v>3702</v>
      </c>
      <c r="D643" s="7" t="s">
        <v>3703</v>
      </c>
      <c r="E643" s="8">
        <v>25.698878700038801</v>
      </c>
      <c r="F643" s="8">
        <v>35.381722196116897</v>
      </c>
      <c r="G643" s="8">
        <v>43.528383933118597</v>
      </c>
      <c r="H643" s="8">
        <v>75.778571027863194</v>
      </c>
      <c r="I643" s="8">
        <v>51.600662269756697</v>
      </c>
      <c r="J643" s="8">
        <v>54.328174972281097</v>
      </c>
      <c r="K643" s="8">
        <v>0.37127579774077502</v>
      </c>
      <c r="L643" s="8">
        <v>0.79670648118002596</v>
      </c>
    </row>
    <row r="644" spans="1:12" x14ac:dyDescent="0.2">
      <c r="A644" s="7" t="s">
        <v>3704</v>
      </c>
      <c r="B644" s="7" t="s">
        <v>3705</v>
      </c>
      <c r="C644" s="7" t="s">
        <v>3706</v>
      </c>
      <c r="D644" s="7" t="s">
        <v>3707</v>
      </c>
      <c r="E644" s="8">
        <v>222.39414259649001</v>
      </c>
      <c r="F644" s="8">
        <v>109.093643438027</v>
      </c>
      <c r="G644" s="8">
        <v>180.04922445062701</v>
      </c>
      <c r="H644" s="8">
        <v>197.811594501305</v>
      </c>
      <c r="I644" s="8">
        <v>108.16292668083599</v>
      </c>
      <c r="J644" s="8">
        <v>200.52035489769199</v>
      </c>
      <c r="K644" s="8">
        <v>0.99192797846342295</v>
      </c>
      <c r="L644" s="8">
        <v>-1.41665819660503E-2</v>
      </c>
    </row>
    <row r="645" spans="1:12" x14ac:dyDescent="0.2">
      <c r="A645" s="7" t="s">
        <v>3708</v>
      </c>
      <c r="B645" s="7" t="s">
        <v>3709</v>
      </c>
      <c r="C645" s="7" t="s">
        <v>3710</v>
      </c>
      <c r="D645" s="7" t="s">
        <v>3711</v>
      </c>
      <c r="E645" s="8">
        <v>27.675715523118701</v>
      </c>
      <c r="F645" s="8">
        <v>16.7080354814996</v>
      </c>
      <c r="G645" s="8">
        <v>38.581976667991398</v>
      </c>
      <c r="H645" s="8">
        <v>48.222727017731103</v>
      </c>
      <c r="I645" s="8">
        <v>27.784971991407399</v>
      </c>
      <c r="J645" s="8">
        <v>31.609119983872699</v>
      </c>
      <c r="K645" s="8">
        <v>0.848407883813321</v>
      </c>
      <c r="L645" s="8">
        <v>0.37561749420113799</v>
      </c>
    </row>
    <row r="646" spans="1:12" x14ac:dyDescent="0.2">
      <c r="A646" s="7" t="s">
        <v>3712</v>
      </c>
      <c r="B646" s="7" t="s">
        <v>3713</v>
      </c>
      <c r="C646" s="7" t="s">
        <v>3714</v>
      </c>
      <c r="D646" s="7" t="s">
        <v>3715</v>
      </c>
      <c r="E646" s="8">
        <v>0.98841841153995402</v>
      </c>
      <c r="F646" s="8">
        <v>9.8282561655880301</v>
      </c>
      <c r="G646" s="8">
        <v>1.9785629060508401</v>
      </c>
      <c r="H646" s="8">
        <v>1.9682745721522901</v>
      </c>
      <c r="I646" s="8">
        <v>15.8771268522328</v>
      </c>
      <c r="J646" s="8">
        <v>12.841204993448301</v>
      </c>
      <c r="K646" s="8">
        <v>0.74022882904388598</v>
      </c>
      <c r="L646" s="8">
        <v>1.2611516795189299</v>
      </c>
    </row>
    <row r="647" spans="1:12" x14ac:dyDescent="0.2">
      <c r="A647" s="7" t="s">
        <v>3716</v>
      </c>
      <c r="B647" s="7" t="s">
        <v>3717</v>
      </c>
      <c r="C647" s="7" t="s">
        <v>3718</v>
      </c>
      <c r="D647" s="7" t="s">
        <v>3719</v>
      </c>
      <c r="E647" s="8">
        <v>0</v>
      </c>
      <c r="F647" s="8">
        <v>17.690861098058399</v>
      </c>
      <c r="G647" s="8">
        <v>0.98928145302542203</v>
      </c>
      <c r="H647" s="8">
        <v>0</v>
      </c>
      <c r="I647" s="8">
        <v>0</v>
      </c>
      <c r="J647" s="8">
        <v>9.8778499949602097</v>
      </c>
      <c r="K647" s="8">
        <v>0.92093171431520504</v>
      </c>
      <c r="L647" s="8">
        <v>-0.91940538828180796</v>
      </c>
    </row>
    <row r="648" spans="1:12" x14ac:dyDescent="0.2">
      <c r="A648" s="7" t="s">
        <v>3720</v>
      </c>
      <c r="B648" s="7" t="s">
        <v>3721</v>
      </c>
      <c r="C648" s="7" t="s">
        <v>3722</v>
      </c>
      <c r="D648" s="7" t="s">
        <v>3723</v>
      </c>
      <c r="E648" s="8">
        <v>264.89613429270798</v>
      </c>
      <c r="F648" s="8">
        <v>289.93355688484701</v>
      </c>
      <c r="G648" s="8">
        <v>421.43389898882998</v>
      </c>
      <c r="H648" s="8">
        <v>216.51020293675199</v>
      </c>
      <c r="I648" s="8">
        <v>340.36590689474099</v>
      </c>
      <c r="J648" s="8">
        <v>427.710904781777</v>
      </c>
      <c r="K648" s="8">
        <v>0.99145847678733801</v>
      </c>
      <c r="L648" s="8">
        <v>1.22366008403828E-2</v>
      </c>
    </row>
    <row r="649" spans="1:12" x14ac:dyDescent="0.2">
      <c r="A649" s="7" t="s">
        <v>3724</v>
      </c>
      <c r="B649" s="7" t="s">
        <v>3725</v>
      </c>
      <c r="C649" s="7" t="s">
        <v>3726</v>
      </c>
      <c r="D649" s="7" t="s">
        <v>3727</v>
      </c>
      <c r="E649" s="8">
        <v>7.9073472923196304</v>
      </c>
      <c r="F649" s="8">
        <v>14.742384248382001</v>
      </c>
      <c r="G649" s="8">
        <v>4.9464072651271103</v>
      </c>
      <c r="H649" s="8">
        <v>11.8096474329137</v>
      </c>
      <c r="I649" s="8">
        <v>10.9155247109101</v>
      </c>
      <c r="J649" s="8">
        <v>11.853419993952199</v>
      </c>
      <c r="K649" s="8">
        <v>0.92641220698592497</v>
      </c>
      <c r="L649" s="8">
        <v>0.325110941299527</v>
      </c>
    </row>
    <row r="650" spans="1:12" x14ac:dyDescent="0.2">
      <c r="A650" s="7" t="s">
        <v>3728</v>
      </c>
      <c r="B650" s="7" t="s">
        <v>3729</v>
      </c>
      <c r="D650" s="7" t="s">
        <v>3730</v>
      </c>
      <c r="E650" s="8">
        <v>0</v>
      </c>
      <c r="F650" s="8">
        <v>10.8110817821468</v>
      </c>
      <c r="G650" s="8">
        <v>0</v>
      </c>
      <c r="H650" s="8">
        <v>0</v>
      </c>
      <c r="I650" s="8">
        <v>3.9692817130582099</v>
      </c>
      <c r="J650" s="8">
        <v>0</v>
      </c>
      <c r="K650" s="8">
        <v>1</v>
      </c>
      <c r="L650" s="8">
        <v>-1.4464177180942599</v>
      </c>
    </row>
    <row r="651" spans="1:12" x14ac:dyDescent="0.2">
      <c r="A651" s="7" t="s">
        <v>3731</v>
      </c>
      <c r="B651" s="7" t="s">
        <v>3732</v>
      </c>
      <c r="C651" s="7" t="s">
        <v>3733</v>
      </c>
      <c r="D651" s="7" t="s">
        <v>3734</v>
      </c>
      <c r="E651" s="8">
        <v>941.96274619757605</v>
      </c>
      <c r="F651" s="8">
        <v>1136.1464127419799</v>
      </c>
      <c r="G651" s="8">
        <v>909.14965533036298</v>
      </c>
      <c r="H651" s="8">
        <v>896.54906761536802</v>
      </c>
      <c r="I651" s="8">
        <v>842.48004359660399</v>
      </c>
      <c r="J651" s="8">
        <v>754.66773961496006</v>
      </c>
      <c r="K651" s="8">
        <v>0.42249598474639699</v>
      </c>
      <c r="L651" s="8">
        <v>-0.26055126631658898</v>
      </c>
    </row>
    <row r="652" spans="1:12" x14ac:dyDescent="0.2">
      <c r="A652" s="7" t="s">
        <v>3735</v>
      </c>
      <c r="B652" s="7" t="s">
        <v>3736</v>
      </c>
      <c r="E652" s="8">
        <v>38.548318050058199</v>
      </c>
      <c r="F652" s="8">
        <v>18.6736867146173</v>
      </c>
      <c r="G652" s="8">
        <v>28.689162137737199</v>
      </c>
      <c r="H652" s="8">
        <v>30.5082558683605</v>
      </c>
      <c r="I652" s="8">
        <v>19.846408565291</v>
      </c>
      <c r="J652" s="8">
        <v>28.645764985384599</v>
      </c>
      <c r="K652" s="8">
        <v>0.95836592220332795</v>
      </c>
      <c r="L652" s="8">
        <v>-0.120734518097184</v>
      </c>
    </row>
    <row r="653" spans="1:12" x14ac:dyDescent="0.2">
      <c r="A653" s="7" t="s">
        <v>3737</v>
      </c>
      <c r="B653" s="7" t="s">
        <v>3738</v>
      </c>
      <c r="D653" s="7" t="s">
        <v>3739</v>
      </c>
      <c r="E653" s="8">
        <v>0</v>
      </c>
      <c r="F653" s="8">
        <v>11.793907398705599</v>
      </c>
      <c r="G653" s="8">
        <v>27.6998806847118</v>
      </c>
      <c r="H653" s="8">
        <v>38.381354156969699</v>
      </c>
      <c r="I653" s="8">
        <v>1.9846408565291001</v>
      </c>
      <c r="J653" s="8">
        <v>7.9022799959681604</v>
      </c>
      <c r="K653" s="8">
        <v>0.95753844922067599</v>
      </c>
      <c r="L653" s="8">
        <v>0.28968526533932099</v>
      </c>
    </row>
    <row r="654" spans="1:12" x14ac:dyDescent="0.2">
      <c r="A654" s="7" t="s">
        <v>3740</v>
      </c>
      <c r="B654" s="7" t="s">
        <v>3741</v>
      </c>
      <c r="C654" s="7" t="s">
        <v>3742</v>
      </c>
      <c r="D654" s="7" t="s">
        <v>3743</v>
      </c>
      <c r="E654" s="8">
        <v>714.62651154338698</v>
      </c>
      <c r="F654" s="8">
        <v>900.268264767863</v>
      </c>
      <c r="G654" s="8">
        <v>800.32869549756595</v>
      </c>
      <c r="H654" s="8">
        <v>650.51474609633203</v>
      </c>
      <c r="I654" s="8">
        <v>750.194243768001</v>
      </c>
      <c r="J654" s="8">
        <v>716.14412463461497</v>
      </c>
      <c r="K654" s="8">
        <v>0.635638345368293</v>
      </c>
      <c r="L654" s="8">
        <v>-0.19027647203947101</v>
      </c>
    </row>
    <row r="655" spans="1:12" x14ac:dyDescent="0.2">
      <c r="A655" s="7" t="s">
        <v>3744</v>
      </c>
      <c r="B655" s="7" t="s">
        <v>3745</v>
      </c>
      <c r="D655" s="7" t="s">
        <v>3746</v>
      </c>
      <c r="E655" s="8">
        <v>2.96525523461986</v>
      </c>
      <c r="F655" s="8">
        <v>2.94847684967641</v>
      </c>
      <c r="G655" s="8">
        <v>18.796347607483</v>
      </c>
      <c r="H655" s="8">
        <v>0</v>
      </c>
      <c r="I655" s="8">
        <v>2.97696128479366</v>
      </c>
      <c r="J655" s="8">
        <v>0</v>
      </c>
      <c r="K655" s="8">
        <v>0.441127141923778</v>
      </c>
      <c r="L655" s="8">
        <v>-3.05509874299984</v>
      </c>
    </row>
    <row r="656" spans="1:12" x14ac:dyDescent="0.2">
      <c r="A656" s="7" t="s">
        <v>3747</v>
      </c>
      <c r="B656" s="7" t="s">
        <v>3748</v>
      </c>
      <c r="D656" s="7" t="s">
        <v>3749</v>
      </c>
      <c r="E656" s="8">
        <v>0</v>
      </c>
      <c r="F656" s="8">
        <v>0</v>
      </c>
      <c r="G656" s="8">
        <v>0.98928145302542203</v>
      </c>
      <c r="H656" s="8">
        <v>0</v>
      </c>
      <c r="I656" s="8">
        <v>0</v>
      </c>
      <c r="J656" s="8">
        <v>9.8778499949602097</v>
      </c>
      <c r="K656" s="8">
        <v>1</v>
      </c>
      <c r="L656" s="8">
        <v>3.2192190530154701</v>
      </c>
    </row>
    <row r="657" spans="1:12" x14ac:dyDescent="0.2">
      <c r="A657" s="7" t="s">
        <v>3750</v>
      </c>
      <c r="B657" s="7" t="s">
        <v>3751</v>
      </c>
      <c r="C657" s="7" t="s">
        <v>3752</v>
      </c>
      <c r="D657" s="7" t="s">
        <v>3753</v>
      </c>
      <c r="E657" s="8">
        <v>12.8494393500194</v>
      </c>
      <c r="F657" s="8">
        <v>4.9141280827940097</v>
      </c>
      <c r="G657" s="8">
        <v>6.9249701711779501</v>
      </c>
      <c r="H657" s="8">
        <v>4.9206864303807301</v>
      </c>
      <c r="I657" s="8">
        <v>20.838728993555598</v>
      </c>
      <c r="J657" s="8">
        <v>7.9022799959681604</v>
      </c>
      <c r="K657" s="8">
        <v>0.91075042243820803</v>
      </c>
      <c r="L657" s="8">
        <v>0.44708493625739998</v>
      </c>
    </row>
    <row r="658" spans="1:12" x14ac:dyDescent="0.2">
      <c r="A658" s="7" t="s">
        <v>3754</v>
      </c>
      <c r="B658" s="7" t="s">
        <v>3755</v>
      </c>
      <c r="C658" s="7" t="s">
        <v>3756</v>
      </c>
      <c r="D658" s="7" t="s">
        <v>3757</v>
      </c>
      <c r="E658" s="8">
        <v>162.100619492552</v>
      </c>
      <c r="F658" s="8">
        <v>161.18340111564399</v>
      </c>
      <c r="G658" s="8">
        <v>134.542277611457</v>
      </c>
      <c r="H658" s="8">
        <v>150.57300476965</v>
      </c>
      <c r="I658" s="8">
        <v>136.94021910050799</v>
      </c>
      <c r="J658" s="8">
        <v>116.55862994053</v>
      </c>
      <c r="K658" s="8">
        <v>0.839715921228264</v>
      </c>
      <c r="L658" s="8">
        <v>-0.18018946724813001</v>
      </c>
    </row>
    <row r="659" spans="1:12" x14ac:dyDescent="0.2">
      <c r="A659" s="7" t="s">
        <v>3758</v>
      </c>
      <c r="B659" s="7" t="s">
        <v>3759</v>
      </c>
      <c r="C659" s="7" t="s">
        <v>3760</v>
      </c>
      <c r="D659" s="7" t="s">
        <v>3761</v>
      </c>
      <c r="E659" s="8">
        <v>86.980820215515905</v>
      </c>
      <c r="F659" s="8">
        <v>79.608874941262997</v>
      </c>
      <c r="G659" s="8">
        <v>43.528383933118597</v>
      </c>
      <c r="H659" s="8">
        <v>188.95435892661999</v>
      </c>
      <c r="I659" s="8">
        <v>112.132208393894</v>
      </c>
      <c r="J659" s="8">
        <v>60.254884969257297</v>
      </c>
      <c r="K659" s="8">
        <v>0.42901969467037898</v>
      </c>
      <c r="L659" s="8">
        <v>0.78217653340765103</v>
      </c>
    </row>
    <row r="660" spans="1:12" x14ac:dyDescent="0.2">
      <c r="A660" s="7" t="s">
        <v>3762</v>
      </c>
      <c r="B660" s="7" t="s">
        <v>3763</v>
      </c>
      <c r="D660" s="7" t="s">
        <v>3764</v>
      </c>
      <c r="E660" s="8">
        <v>18.779949819259102</v>
      </c>
      <c r="F660" s="8">
        <v>50.124106444498899</v>
      </c>
      <c r="G660" s="8">
        <v>51.4426355573219</v>
      </c>
      <c r="H660" s="8">
        <v>56.095825306340302</v>
      </c>
      <c r="I660" s="8">
        <v>49.6160214132276</v>
      </c>
      <c r="J660" s="8">
        <v>59.267099969761198</v>
      </c>
      <c r="K660" s="8">
        <v>0.76537509835870299</v>
      </c>
      <c r="L660" s="8">
        <v>0.45504040328235701</v>
      </c>
    </row>
    <row r="661" spans="1:12" x14ac:dyDescent="0.2">
      <c r="A661" s="7" t="s">
        <v>3765</v>
      </c>
      <c r="B661" s="7" t="s">
        <v>3766</v>
      </c>
      <c r="C661" s="7" t="s">
        <v>3767</v>
      </c>
      <c r="D661" s="7" t="s">
        <v>3768</v>
      </c>
      <c r="E661" s="8">
        <v>700.78865378182695</v>
      </c>
      <c r="F661" s="8">
        <v>788.22614448015997</v>
      </c>
      <c r="G661" s="8">
        <v>669.74354369821003</v>
      </c>
      <c r="H661" s="8">
        <v>816.83394744320003</v>
      </c>
      <c r="I661" s="8">
        <v>664.85468693724999</v>
      </c>
      <c r="J661" s="8">
        <v>791.21578459631201</v>
      </c>
      <c r="K661" s="8">
        <v>0.904701914695906</v>
      </c>
      <c r="L661" s="8">
        <v>7.4342497714444497E-2</v>
      </c>
    </row>
    <row r="662" spans="1:12" x14ac:dyDescent="0.2">
      <c r="A662" s="7" t="s">
        <v>3769</v>
      </c>
      <c r="B662" s="7" t="s">
        <v>3770</v>
      </c>
      <c r="C662" s="7" t="s">
        <v>3771</v>
      </c>
      <c r="D662" s="7" t="s">
        <v>3772</v>
      </c>
      <c r="E662" s="8">
        <v>0.98841841153995402</v>
      </c>
      <c r="F662" s="8">
        <v>7.8626049324704201</v>
      </c>
      <c r="G662" s="8">
        <v>1.9785629060508401</v>
      </c>
      <c r="H662" s="8">
        <v>48.222727017731103</v>
      </c>
      <c r="I662" s="8">
        <v>24.8080107066138</v>
      </c>
      <c r="J662" s="8">
        <v>28.645764985384599</v>
      </c>
      <c r="K662" s="8">
        <v>9.1655026750830093E-3</v>
      </c>
      <c r="L662" s="8">
        <v>3.22973530255025</v>
      </c>
    </row>
    <row r="663" spans="1:12" x14ac:dyDescent="0.2">
      <c r="A663" s="7" t="s">
        <v>3773</v>
      </c>
      <c r="B663" s="7" t="s">
        <v>3774</v>
      </c>
      <c r="C663" s="7" t="s">
        <v>3775</v>
      </c>
      <c r="D663" s="7" t="s">
        <v>3776</v>
      </c>
      <c r="E663" s="8">
        <v>0</v>
      </c>
      <c r="F663" s="8">
        <v>15.725209864940799</v>
      </c>
      <c r="G663" s="8">
        <v>0</v>
      </c>
      <c r="H663" s="8">
        <v>0</v>
      </c>
      <c r="I663" s="8">
        <v>0</v>
      </c>
      <c r="J663" s="8">
        <v>0</v>
      </c>
      <c r="K663" s="8">
        <v>1</v>
      </c>
      <c r="L663" s="8">
        <v>-4.8501163983925899</v>
      </c>
    </row>
    <row r="664" spans="1:12" x14ac:dyDescent="0.2">
      <c r="A664" s="7" t="s">
        <v>3777</v>
      </c>
      <c r="B664" s="7" t="s">
        <v>3778</v>
      </c>
      <c r="C664" s="7" t="s">
        <v>3779</v>
      </c>
      <c r="E664" s="8">
        <v>1290.87444547118</v>
      </c>
      <c r="F664" s="8">
        <v>828.52199475907105</v>
      </c>
      <c r="G664" s="8">
        <v>786.47875515521002</v>
      </c>
      <c r="H664" s="8">
        <v>985.12142336222098</v>
      </c>
      <c r="I664" s="8">
        <v>803.77954689428702</v>
      </c>
      <c r="J664" s="8">
        <v>812.94705458522503</v>
      </c>
      <c r="K664" s="8">
        <v>0.82326130938568498</v>
      </c>
      <c r="L664" s="8">
        <v>-0.159413924484888</v>
      </c>
    </row>
    <row r="665" spans="1:12" x14ac:dyDescent="0.2">
      <c r="A665" s="7" t="s">
        <v>3780</v>
      </c>
      <c r="B665" s="7" t="s">
        <v>3781</v>
      </c>
      <c r="C665" s="7" t="s">
        <v>3782</v>
      </c>
      <c r="D665" s="7" t="s">
        <v>3783</v>
      </c>
      <c r="E665" s="8">
        <v>547.58379999313399</v>
      </c>
      <c r="F665" s="8">
        <v>508.12084376090098</v>
      </c>
      <c r="G665" s="8">
        <v>521.35132574439695</v>
      </c>
      <c r="H665" s="8">
        <v>358.22597213171701</v>
      </c>
      <c r="I665" s="8">
        <v>447.53651314731297</v>
      </c>
      <c r="J665" s="8">
        <v>407.95520479185598</v>
      </c>
      <c r="K665" s="8">
        <v>0.19733334512384601</v>
      </c>
      <c r="L665" s="8">
        <v>-0.377840922825459</v>
      </c>
    </row>
    <row r="666" spans="1:12" x14ac:dyDescent="0.2">
      <c r="A666" s="7" t="s">
        <v>3784</v>
      </c>
      <c r="B666" s="7" t="s">
        <v>3785</v>
      </c>
      <c r="C666" s="7" t="s">
        <v>3786</v>
      </c>
      <c r="D666" s="7" t="s">
        <v>3787</v>
      </c>
      <c r="E666" s="8">
        <v>1804.8520194719599</v>
      </c>
      <c r="F666" s="8">
        <v>1582.3492426596699</v>
      </c>
      <c r="G666" s="8">
        <v>1783.6744598048399</v>
      </c>
      <c r="H666" s="8">
        <v>1776.3678013674401</v>
      </c>
      <c r="I666" s="8">
        <v>1796.0999751588399</v>
      </c>
      <c r="J666" s="8">
        <v>2029.89817396432</v>
      </c>
      <c r="K666" s="8">
        <v>0.76368953923183702</v>
      </c>
      <c r="L666" s="8">
        <v>0.11563842252253401</v>
      </c>
    </row>
    <row r="667" spans="1:12" x14ac:dyDescent="0.2">
      <c r="A667" s="7" t="s">
        <v>3788</v>
      </c>
      <c r="B667" s="7" t="s">
        <v>3789</v>
      </c>
      <c r="C667" s="7" t="s">
        <v>3790</v>
      </c>
      <c r="E667" s="8">
        <v>17.791531407719201</v>
      </c>
      <c r="F667" s="8">
        <v>0</v>
      </c>
      <c r="G667" s="8">
        <v>0</v>
      </c>
      <c r="H667" s="8">
        <v>4.9206864303807301</v>
      </c>
      <c r="I667" s="8">
        <v>4.9616021413227598</v>
      </c>
      <c r="J667" s="8">
        <v>0</v>
      </c>
      <c r="K667" s="8">
        <v>0.92422516360729101</v>
      </c>
      <c r="L667" s="8">
        <v>-0.84817856018968996</v>
      </c>
    </row>
    <row r="668" spans="1:12" x14ac:dyDescent="0.2">
      <c r="A668" s="7" t="s">
        <v>3791</v>
      </c>
      <c r="B668" s="7" t="s">
        <v>3792</v>
      </c>
      <c r="C668" s="7" t="s">
        <v>3793</v>
      </c>
      <c r="D668" s="7" t="s">
        <v>3794</v>
      </c>
      <c r="E668" s="8">
        <v>56.339849457777397</v>
      </c>
      <c r="F668" s="8">
        <v>31.450419729881698</v>
      </c>
      <c r="G668" s="8">
        <v>49.464072651271103</v>
      </c>
      <c r="H668" s="8">
        <v>35.428942298741198</v>
      </c>
      <c r="I668" s="8">
        <v>51.600662269756697</v>
      </c>
      <c r="J668" s="8">
        <v>56.303744971273197</v>
      </c>
      <c r="K668" s="8">
        <v>0.97413928997118204</v>
      </c>
      <c r="L668" s="8">
        <v>6.2558869818958904E-2</v>
      </c>
    </row>
    <row r="669" spans="1:12" x14ac:dyDescent="0.2">
      <c r="A669" s="7" t="s">
        <v>3795</v>
      </c>
      <c r="B669" s="7" t="s">
        <v>3796</v>
      </c>
      <c r="C669" s="7" t="s">
        <v>3797</v>
      </c>
      <c r="D669" s="7" t="s">
        <v>3798</v>
      </c>
      <c r="E669" s="8">
        <v>21.745205053879001</v>
      </c>
      <c r="F669" s="8">
        <v>19.656512331176099</v>
      </c>
      <c r="G669" s="8">
        <v>46.4962282921948</v>
      </c>
      <c r="H669" s="8">
        <v>16.730333863294501</v>
      </c>
      <c r="I669" s="8">
        <v>14.8848064239683</v>
      </c>
      <c r="J669" s="8">
        <v>26.670194986392598</v>
      </c>
      <c r="K669" s="8">
        <v>0.76202312135412698</v>
      </c>
      <c r="L669" s="8">
        <v>-0.59253241922728805</v>
      </c>
    </row>
    <row r="670" spans="1:12" x14ac:dyDescent="0.2">
      <c r="A670" s="7" t="s">
        <v>3799</v>
      </c>
      <c r="B670" s="7" t="s">
        <v>3800</v>
      </c>
      <c r="C670" s="7" t="s">
        <v>3801</v>
      </c>
      <c r="D670" s="7" t="s">
        <v>3802</v>
      </c>
      <c r="E670" s="8">
        <v>305.42128916584602</v>
      </c>
      <c r="F670" s="8">
        <v>213.27315879326</v>
      </c>
      <c r="G670" s="8">
        <v>171.14569137339799</v>
      </c>
      <c r="H670" s="8">
        <v>47.238589731654997</v>
      </c>
      <c r="I670" s="8">
        <v>122.05541267654</v>
      </c>
      <c r="J670" s="8">
        <v>153.10667492188301</v>
      </c>
      <c r="K670" s="8">
        <v>9.6343185923576394E-2</v>
      </c>
      <c r="L670" s="8">
        <v>-1.09749090711291</v>
      </c>
    </row>
    <row r="671" spans="1:12" x14ac:dyDescent="0.2">
      <c r="A671" s="7" t="s">
        <v>3803</v>
      </c>
      <c r="B671" s="7" t="s">
        <v>3804</v>
      </c>
      <c r="C671" s="7" t="s">
        <v>3805</v>
      </c>
      <c r="D671" s="7" t="s">
        <v>3806</v>
      </c>
      <c r="E671" s="8">
        <v>279.722410465807</v>
      </c>
      <c r="F671" s="8">
        <v>264.38009085431798</v>
      </c>
      <c r="G671" s="8">
        <v>289.85946573644901</v>
      </c>
      <c r="H671" s="8">
        <v>221.43088936713301</v>
      </c>
      <c r="I671" s="8">
        <v>345.32750903606399</v>
      </c>
      <c r="J671" s="8">
        <v>186.69136490474801</v>
      </c>
      <c r="K671" s="8">
        <v>0.88359409294708602</v>
      </c>
      <c r="L671" s="8">
        <v>-0.14653322871652</v>
      </c>
    </row>
    <row r="672" spans="1:12" x14ac:dyDescent="0.2">
      <c r="A672" s="7" t="s">
        <v>3807</v>
      </c>
      <c r="B672" s="7" t="s">
        <v>3808</v>
      </c>
      <c r="C672" s="7" t="s">
        <v>3809</v>
      </c>
      <c r="D672" s="7" t="s">
        <v>3810</v>
      </c>
      <c r="E672" s="8">
        <v>750.20957435882497</v>
      </c>
      <c r="F672" s="8">
        <v>1019.19016437148</v>
      </c>
      <c r="G672" s="8">
        <v>910.13893678338798</v>
      </c>
      <c r="H672" s="8">
        <v>908.35871504828197</v>
      </c>
      <c r="I672" s="8">
        <v>1017.12843897117</v>
      </c>
      <c r="J672" s="8">
        <v>1017.4185494809</v>
      </c>
      <c r="K672" s="8">
        <v>0.78801376496568198</v>
      </c>
      <c r="L672" s="8">
        <v>0.13522588192414201</v>
      </c>
    </row>
    <row r="673" spans="1:12" x14ac:dyDescent="0.2">
      <c r="A673" s="7" t="s">
        <v>3811</v>
      </c>
      <c r="B673" s="7" t="s">
        <v>3812</v>
      </c>
      <c r="C673" s="7" t="s">
        <v>3813</v>
      </c>
      <c r="D673" s="7" t="s">
        <v>3814</v>
      </c>
      <c r="E673" s="8">
        <v>701.77707219336696</v>
      </c>
      <c r="F673" s="8">
        <v>775.44941146489498</v>
      </c>
      <c r="G673" s="8">
        <v>608.40809361063395</v>
      </c>
      <c r="H673" s="8">
        <v>1616.93756102311</v>
      </c>
      <c r="I673" s="8">
        <v>1544.05058637964</v>
      </c>
      <c r="J673" s="8">
        <v>1233.7434643705301</v>
      </c>
      <c r="K673" s="8">
        <v>4.1504539711399899E-8</v>
      </c>
      <c r="L673" s="8">
        <v>1.0752672138917401</v>
      </c>
    </row>
    <row r="674" spans="1:12" x14ac:dyDescent="0.2">
      <c r="A674" s="7" t="s">
        <v>3815</v>
      </c>
      <c r="B674" s="7" t="s">
        <v>1200</v>
      </c>
      <c r="C674" s="7" t="s">
        <v>3816</v>
      </c>
      <c r="D674" s="7" t="s">
        <v>1202</v>
      </c>
      <c r="E674" s="8">
        <v>1260.23347471344</v>
      </c>
      <c r="F674" s="8">
        <v>900.268264767863</v>
      </c>
      <c r="G674" s="8">
        <v>1107.9952273884701</v>
      </c>
      <c r="H674" s="8">
        <v>403.49628729121901</v>
      </c>
      <c r="I674" s="8">
        <v>284.79596291192598</v>
      </c>
      <c r="J674" s="8">
        <v>281.51872485636602</v>
      </c>
      <c r="K674" s="8">
        <v>2.4803189930001102E-13</v>
      </c>
      <c r="L674" s="8">
        <v>-1.7527760755227899</v>
      </c>
    </row>
    <row r="675" spans="1:12" x14ac:dyDescent="0.2">
      <c r="A675" s="7" t="s">
        <v>3817</v>
      </c>
      <c r="B675" s="7" t="s">
        <v>3818</v>
      </c>
      <c r="D675" s="7" t="s">
        <v>3819</v>
      </c>
      <c r="E675" s="8">
        <v>0</v>
      </c>
      <c r="F675" s="8">
        <v>6.8797793159116196</v>
      </c>
      <c r="G675" s="8">
        <v>1.9785629060508401</v>
      </c>
      <c r="H675" s="8">
        <v>2.95241185822844</v>
      </c>
      <c r="I675" s="8">
        <v>3.9692817130582099</v>
      </c>
      <c r="J675" s="8">
        <v>23.706839987904502</v>
      </c>
      <c r="K675" s="8">
        <v>0.64764430600215395</v>
      </c>
      <c r="L675" s="8">
        <v>1.7890826309415</v>
      </c>
    </row>
    <row r="676" spans="1:12" x14ac:dyDescent="0.2">
      <c r="A676" s="7" t="s">
        <v>3820</v>
      </c>
      <c r="B676" s="7" t="s">
        <v>3821</v>
      </c>
      <c r="C676" s="7" t="s">
        <v>3822</v>
      </c>
      <c r="D676" s="7" t="s">
        <v>3823</v>
      </c>
      <c r="E676" s="8">
        <v>8.8957657038595794</v>
      </c>
      <c r="F676" s="8">
        <v>9.8282561655880301</v>
      </c>
      <c r="G676" s="8">
        <v>36.603413761940601</v>
      </c>
      <c r="H676" s="8">
        <v>11.8096474329137</v>
      </c>
      <c r="I676" s="8">
        <v>19.846408565291</v>
      </c>
      <c r="J676" s="8">
        <v>31.609119983872699</v>
      </c>
      <c r="K676" s="8">
        <v>0.95416071915019696</v>
      </c>
      <c r="L676" s="8">
        <v>0.193533694822177</v>
      </c>
    </row>
    <row r="677" spans="1:12" x14ac:dyDescent="0.2">
      <c r="A677" s="7" t="s">
        <v>3824</v>
      </c>
      <c r="B677" s="7" t="s">
        <v>3825</v>
      </c>
      <c r="C677" s="7" t="s">
        <v>3826</v>
      </c>
      <c r="D677" s="7" t="s">
        <v>3827</v>
      </c>
      <c r="E677" s="8">
        <v>18.779949819259102</v>
      </c>
      <c r="F677" s="8">
        <v>57.986711376969403</v>
      </c>
      <c r="G677" s="8">
        <v>48.474791198245697</v>
      </c>
      <c r="H677" s="8">
        <v>48.222727017731103</v>
      </c>
      <c r="I677" s="8">
        <v>87.324197687280503</v>
      </c>
      <c r="J677" s="8">
        <v>79.022799959681606</v>
      </c>
      <c r="K677" s="8">
        <v>0.50267315174410798</v>
      </c>
      <c r="L677" s="8">
        <v>0.776550568048471</v>
      </c>
    </row>
    <row r="678" spans="1:12" x14ac:dyDescent="0.2">
      <c r="A678" s="7" t="s">
        <v>3828</v>
      </c>
      <c r="B678" s="7" t="s">
        <v>3829</v>
      </c>
      <c r="C678" s="7" t="s">
        <v>3830</v>
      </c>
      <c r="D678" s="7" t="s">
        <v>3831</v>
      </c>
      <c r="E678" s="8">
        <v>792.71156605504302</v>
      </c>
      <c r="F678" s="8">
        <v>790.19179571327697</v>
      </c>
      <c r="G678" s="8">
        <v>788.45731806126105</v>
      </c>
      <c r="H678" s="8">
        <v>750.89674927609894</v>
      </c>
      <c r="I678" s="8">
        <v>699.585901926509</v>
      </c>
      <c r="J678" s="8">
        <v>793.19135459530401</v>
      </c>
      <c r="K678" s="8">
        <v>0.87100035830115896</v>
      </c>
      <c r="L678" s="8">
        <v>-7.9838148552540497E-2</v>
      </c>
    </row>
    <row r="679" spans="1:12" x14ac:dyDescent="0.2">
      <c r="A679" s="7" t="s">
        <v>3832</v>
      </c>
      <c r="B679" s="7" t="s">
        <v>3833</v>
      </c>
      <c r="D679" s="7" t="s">
        <v>3834</v>
      </c>
      <c r="E679" s="8">
        <v>0</v>
      </c>
      <c r="F679" s="8">
        <v>30.4675941133229</v>
      </c>
      <c r="G679" s="8">
        <v>12.8606588893305</v>
      </c>
      <c r="H679" s="8">
        <v>27.555844010132098</v>
      </c>
      <c r="I679" s="8">
        <v>35.723535417523898</v>
      </c>
      <c r="J679" s="8">
        <v>18.767914990424401</v>
      </c>
      <c r="K679" s="8">
        <v>0.77544932511393105</v>
      </c>
      <c r="L679" s="8">
        <v>0.92087638241577896</v>
      </c>
    </row>
    <row r="680" spans="1:12" x14ac:dyDescent="0.2">
      <c r="A680" s="7" t="s">
        <v>3835</v>
      </c>
      <c r="B680" s="7" t="s">
        <v>3836</v>
      </c>
      <c r="E680" s="8">
        <v>22.733623465418901</v>
      </c>
      <c r="F680" s="8">
        <v>12.7767330152644</v>
      </c>
      <c r="G680" s="8">
        <v>13.8499403423559</v>
      </c>
      <c r="H680" s="8">
        <v>14.762059291142201</v>
      </c>
      <c r="I680" s="8">
        <v>36.715855845788397</v>
      </c>
      <c r="J680" s="8">
        <v>25.682409986896499</v>
      </c>
      <c r="K680" s="8">
        <v>0.74385471681882298</v>
      </c>
      <c r="L680" s="8">
        <v>0.64440651806065896</v>
      </c>
    </row>
    <row r="681" spans="1:12" x14ac:dyDescent="0.2">
      <c r="A681" s="7" t="s">
        <v>3837</v>
      </c>
      <c r="B681" s="7" t="s">
        <v>3838</v>
      </c>
      <c r="C681" s="7" t="s">
        <v>3839</v>
      </c>
      <c r="D681" s="7" t="s">
        <v>3840</v>
      </c>
      <c r="E681" s="8">
        <v>10.872602526939501</v>
      </c>
      <c r="F681" s="8">
        <v>0</v>
      </c>
      <c r="G681" s="8">
        <v>2.96784435907627</v>
      </c>
      <c r="H681" s="8">
        <v>0.98413728607614503</v>
      </c>
      <c r="I681" s="8">
        <v>0.99232042826455202</v>
      </c>
      <c r="J681" s="8">
        <v>5.9267099969761201</v>
      </c>
      <c r="K681" s="8">
        <v>1</v>
      </c>
      <c r="L681" s="8">
        <v>-0.80811424752199101</v>
      </c>
    </row>
    <row r="682" spans="1:12" x14ac:dyDescent="0.2">
      <c r="A682" s="7" t="s">
        <v>3841</v>
      </c>
      <c r="B682" s="7" t="s">
        <v>3842</v>
      </c>
      <c r="C682" s="7" t="s">
        <v>3843</v>
      </c>
      <c r="D682" s="7" t="s">
        <v>3844</v>
      </c>
      <c r="E682" s="8">
        <v>106.749188446315</v>
      </c>
      <c r="F682" s="8">
        <v>125.80167891952701</v>
      </c>
      <c r="G682" s="8">
        <v>92.003175131364202</v>
      </c>
      <c r="H682" s="8">
        <v>162.382652202564</v>
      </c>
      <c r="I682" s="8">
        <v>99.232042826455199</v>
      </c>
      <c r="J682" s="8">
        <v>144.21660992641901</v>
      </c>
      <c r="K682" s="8">
        <v>0.71656019678879002</v>
      </c>
      <c r="L682" s="8">
        <v>0.32245305709005201</v>
      </c>
    </row>
    <row r="683" spans="1:12" x14ac:dyDescent="0.2">
      <c r="A683" s="7" t="s">
        <v>3845</v>
      </c>
      <c r="B683" s="7" t="s">
        <v>3846</v>
      </c>
      <c r="C683" s="7" t="s">
        <v>3847</v>
      </c>
      <c r="D683" s="7" t="s">
        <v>3848</v>
      </c>
      <c r="E683" s="8">
        <v>48.432502165457699</v>
      </c>
      <c r="F683" s="8">
        <v>119.904725220174</v>
      </c>
      <c r="G683" s="8">
        <v>113.767367097923</v>
      </c>
      <c r="H683" s="8">
        <v>102.35027775191899</v>
      </c>
      <c r="I683" s="8">
        <v>117.093810535217</v>
      </c>
      <c r="J683" s="8">
        <v>121.49755493801101</v>
      </c>
      <c r="K683" s="8">
        <v>0.83768833136250698</v>
      </c>
      <c r="L683" s="8">
        <v>0.27321977719045398</v>
      </c>
    </row>
    <row r="684" spans="1:12" x14ac:dyDescent="0.2">
      <c r="A684" s="7" t="s">
        <v>3849</v>
      </c>
      <c r="B684" s="7" t="s">
        <v>3850</v>
      </c>
      <c r="C684" s="7" t="s">
        <v>3851</v>
      </c>
      <c r="D684" s="7" t="s">
        <v>3852</v>
      </c>
      <c r="E684" s="8">
        <v>54.363012634697498</v>
      </c>
      <c r="F684" s="8">
        <v>109.093643438027</v>
      </c>
      <c r="G684" s="8">
        <v>138.49940342355899</v>
      </c>
      <c r="H684" s="8">
        <v>61.016511736721</v>
      </c>
      <c r="I684" s="8">
        <v>50.608341841492098</v>
      </c>
      <c r="J684" s="8">
        <v>40.499184979336803</v>
      </c>
      <c r="K684" s="8">
        <v>0.19812975855346299</v>
      </c>
      <c r="L684" s="8">
        <v>-0.98904855436686601</v>
      </c>
    </row>
    <row r="685" spans="1:12" x14ac:dyDescent="0.2">
      <c r="A685" s="7" t="s">
        <v>3853</v>
      </c>
      <c r="B685" s="7" t="s">
        <v>3854</v>
      </c>
      <c r="C685" s="7" t="s">
        <v>3855</v>
      </c>
      <c r="D685" s="7" t="s">
        <v>3856</v>
      </c>
      <c r="E685" s="8">
        <v>17.791531407719201</v>
      </c>
      <c r="F685" s="8">
        <v>10.8110817821468</v>
      </c>
      <c r="G685" s="8">
        <v>21.764191966559299</v>
      </c>
      <c r="H685" s="8">
        <v>2.95241185822844</v>
      </c>
      <c r="I685" s="8">
        <v>2.97696128479366</v>
      </c>
      <c r="J685" s="8">
        <v>3.9511399979840802</v>
      </c>
      <c r="K685" s="8">
        <v>0.12676430566674299</v>
      </c>
      <c r="L685" s="8">
        <v>-2.3496860439629899</v>
      </c>
    </row>
    <row r="686" spans="1:12" x14ac:dyDescent="0.2">
      <c r="A686" s="7" t="s">
        <v>3857</v>
      </c>
      <c r="B686" s="7" t="s">
        <v>3858</v>
      </c>
      <c r="C686" s="7" t="s">
        <v>3859</v>
      </c>
      <c r="D686" s="7" t="s">
        <v>3860</v>
      </c>
      <c r="E686" s="8">
        <v>668.170846201009</v>
      </c>
      <c r="F686" s="8">
        <v>693.87488529051495</v>
      </c>
      <c r="G686" s="8">
        <v>789.44659951428696</v>
      </c>
      <c r="H686" s="8">
        <v>614.10166651151496</v>
      </c>
      <c r="I686" s="8">
        <v>788.89474047031899</v>
      </c>
      <c r="J686" s="8">
        <v>817.88597958270498</v>
      </c>
      <c r="K686" s="8">
        <v>0.94783942167344004</v>
      </c>
      <c r="L686" s="8">
        <v>4.5777320265966599E-2</v>
      </c>
    </row>
    <row r="687" spans="1:12" x14ac:dyDescent="0.2">
      <c r="A687" s="7" t="s">
        <v>3861</v>
      </c>
      <c r="B687" s="7" t="s">
        <v>3862</v>
      </c>
      <c r="C687" s="7" t="s">
        <v>3863</v>
      </c>
      <c r="D687" s="7" t="s">
        <v>3864</v>
      </c>
      <c r="E687" s="8">
        <v>0</v>
      </c>
      <c r="F687" s="8">
        <v>0.98282561655880296</v>
      </c>
      <c r="G687" s="8">
        <v>0.98928145302542203</v>
      </c>
      <c r="H687" s="8">
        <v>0</v>
      </c>
      <c r="I687" s="8">
        <v>14.8848064239683</v>
      </c>
      <c r="J687" s="8">
        <v>0</v>
      </c>
      <c r="K687" s="8">
        <v>1</v>
      </c>
      <c r="L687" s="8">
        <v>2.9154448985563501</v>
      </c>
    </row>
    <row r="688" spans="1:12" x14ac:dyDescent="0.2">
      <c r="A688" s="7" t="s">
        <v>3865</v>
      </c>
      <c r="B688" s="7" t="s">
        <v>3866</v>
      </c>
      <c r="C688" s="7" t="s">
        <v>3867</v>
      </c>
      <c r="E688" s="8">
        <v>36.5714812269783</v>
      </c>
      <c r="F688" s="8">
        <v>3.9313024662352101</v>
      </c>
      <c r="G688" s="8">
        <v>2.96784435907627</v>
      </c>
      <c r="H688" s="8">
        <v>4.9206864303807301</v>
      </c>
      <c r="I688" s="8">
        <v>0.99232042826455202</v>
      </c>
      <c r="J688" s="8">
        <v>4.9389249974801004</v>
      </c>
      <c r="K688" s="8">
        <v>0.48870470805278898</v>
      </c>
      <c r="L688" s="8">
        <v>-2.0015404662382101</v>
      </c>
    </row>
    <row r="689" spans="1:12" x14ac:dyDescent="0.2">
      <c r="A689" s="7" t="s">
        <v>3868</v>
      </c>
      <c r="B689" s="7" t="s">
        <v>3869</v>
      </c>
      <c r="C689" s="7" t="s">
        <v>3870</v>
      </c>
      <c r="D689" s="7" t="s">
        <v>3871</v>
      </c>
      <c r="E689" s="8">
        <v>374.61057797364299</v>
      </c>
      <c r="F689" s="8">
        <v>259.465962771524</v>
      </c>
      <c r="G689" s="8">
        <v>295.795154454601</v>
      </c>
      <c r="H689" s="8">
        <v>335.59081455196502</v>
      </c>
      <c r="I689" s="8">
        <v>278.84204034233898</v>
      </c>
      <c r="J689" s="8">
        <v>448.45438977119301</v>
      </c>
      <c r="K689" s="8">
        <v>0.81340985245474895</v>
      </c>
      <c r="L689" s="8">
        <v>0.19293503509131199</v>
      </c>
    </row>
    <row r="690" spans="1:12" x14ac:dyDescent="0.2">
      <c r="A690" s="7" t="s">
        <v>3872</v>
      </c>
      <c r="B690" s="7" t="s">
        <v>3873</v>
      </c>
      <c r="C690" s="7" t="s">
        <v>3874</v>
      </c>
      <c r="D690" s="7" t="s">
        <v>3875</v>
      </c>
      <c r="E690" s="8">
        <v>4128.6237050023901</v>
      </c>
      <c r="F690" s="8">
        <v>3555.8630807097502</v>
      </c>
      <c r="G690" s="8">
        <v>3203.2933448963199</v>
      </c>
      <c r="H690" s="8">
        <v>3846.0085139855701</v>
      </c>
      <c r="I690" s="8">
        <v>3504.8757526303998</v>
      </c>
      <c r="J690" s="8">
        <v>2743.0789436004502</v>
      </c>
      <c r="K690" s="8">
        <v>0.84486536083197405</v>
      </c>
      <c r="L690" s="8">
        <v>-0.109214537537211</v>
      </c>
    </row>
    <row r="691" spans="1:12" x14ac:dyDescent="0.2">
      <c r="A691" s="7" t="s">
        <v>3876</v>
      </c>
      <c r="B691" s="7" t="s">
        <v>3877</v>
      </c>
      <c r="C691" s="7" t="s">
        <v>3878</v>
      </c>
      <c r="D691" s="7" t="s">
        <v>3879</v>
      </c>
      <c r="E691" s="8">
        <v>9.88418411539954</v>
      </c>
      <c r="F691" s="8">
        <v>7.8626049324704201</v>
      </c>
      <c r="G691" s="8">
        <v>21.764191966559299</v>
      </c>
      <c r="H691" s="8">
        <v>8.8572355746852995</v>
      </c>
      <c r="I691" s="8">
        <v>18.854088137026501</v>
      </c>
      <c r="J691" s="8">
        <v>15.8045599919363</v>
      </c>
      <c r="K691" s="8">
        <v>0.96715907900558395</v>
      </c>
      <c r="L691" s="8">
        <v>0.13930805648720199</v>
      </c>
    </row>
    <row r="692" spans="1:12" x14ac:dyDescent="0.2">
      <c r="A692" s="7" t="s">
        <v>3880</v>
      </c>
      <c r="B692" s="7" t="s">
        <v>3881</v>
      </c>
      <c r="C692" s="7" t="s">
        <v>3882</v>
      </c>
      <c r="E692" s="8">
        <v>15.8146945846393</v>
      </c>
      <c r="F692" s="8">
        <v>17.690861098058399</v>
      </c>
      <c r="G692" s="8">
        <v>7.91425162420337</v>
      </c>
      <c r="H692" s="8">
        <v>9.8413728607614495</v>
      </c>
      <c r="I692" s="8">
        <v>2.97696128479366</v>
      </c>
      <c r="J692" s="8">
        <v>5.9267099969761201</v>
      </c>
      <c r="K692" s="8">
        <v>0.63303988817953205</v>
      </c>
      <c r="L692" s="8">
        <v>-1.14343838627887</v>
      </c>
    </row>
    <row r="693" spans="1:12" x14ac:dyDescent="0.2">
      <c r="A693" s="7" t="s">
        <v>3883</v>
      </c>
      <c r="B693" s="7" t="s">
        <v>3884</v>
      </c>
      <c r="D693" s="7" t="s">
        <v>3885</v>
      </c>
      <c r="E693" s="8">
        <v>44.478828519297899</v>
      </c>
      <c r="F693" s="8">
        <v>25.553466030528899</v>
      </c>
      <c r="G693" s="8">
        <v>118.713774363051</v>
      </c>
      <c r="H693" s="8">
        <v>41.333766015198101</v>
      </c>
      <c r="I693" s="8">
        <v>38.700496702317501</v>
      </c>
      <c r="J693" s="8">
        <v>60.254884969257297</v>
      </c>
      <c r="K693" s="8">
        <v>0.82831853915544795</v>
      </c>
      <c r="L693" s="8">
        <v>-0.42791184817023797</v>
      </c>
    </row>
    <row r="694" spans="1:12" x14ac:dyDescent="0.2">
      <c r="A694" s="7" t="s">
        <v>3886</v>
      </c>
      <c r="B694" s="7" t="s">
        <v>3887</v>
      </c>
      <c r="C694" s="7" t="s">
        <v>3888</v>
      </c>
      <c r="D694" s="7" t="s">
        <v>3889</v>
      </c>
      <c r="E694" s="8">
        <v>2420.6366898613501</v>
      </c>
      <c r="F694" s="8">
        <v>2428.5620985167998</v>
      </c>
      <c r="G694" s="8">
        <v>2497.9356688891899</v>
      </c>
      <c r="H694" s="8">
        <v>1820.6539792408701</v>
      </c>
      <c r="I694" s="8">
        <v>2223.7900797408602</v>
      </c>
      <c r="J694" s="8">
        <v>2157.3224388993099</v>
      </c>
      <c r="K694" s="8">
        <v>0.30099761960291399</v>
      </c>
      <c r="L694" s="8">
        <v>-0.24451612069697601</v>
      </c>
    </row>
    <row r="695" spans="1:12" x14ac:dyDescent="0.2">
      <c r="A695" s="7" t="s">
        <v>3890</v>
      </c>
      <c r="B695" s="7" t="s">
        <v>3891</v>
      </c>
      <c r="C695" s="7" t="s">
        <v>3892</v>
      </c>
      <c r="D695" s="7" t="s">
        <v>3893</v>
      </c>
      <c r="E695" s="8">
        <v>684.97395919718804</v>
      </c>
      <c r="F695" s="8">
        <v>648.66490692880996</v>
      </c>
      <c r="G695" s="8">
        <v>503.54425958994</v>
      </c>
      <c r="H695" s="8">
        <v>621.97476480012403</v>
      </c>
      <c r="I695" s="8">
        <v>532.87606997806404</v>
      </c>
      <c r="J695" s="8">
        <v>463.27116476363398</v>
      </c>
      <c r="K695" s="8">
        <v>0.75225429799487298</v>
      </c>
      <c r="L695" s="8">
        <v>-0.18316933733006799</v>
      </c>
    </row>
    <row r="696" spans="1:12" x14ac:dyDescent="0.2">
      <c r="A696" s="7" t="s">
        <v>3894</v>
      </c>
      <c r="B696" s="7" t="s">
        <v>3895</v>
      </c>
      <c r="C696" s="7" t="s">
        <v>3896</v>
      </c>
      <c r="D696" s="7" t="s">
        <v>3897</v>
      </c>
      <c r="E696" s="8">
        <v>62823.874237479497</v>
      </c>
      <c r="F696" s="8">
        <v>111256.842620073</v>
      </c>
      <c r="G696" s="8">
        <v>57901.654164124899</v>
      </c>
      <c r="H696" s="8">
        <v>17455.643043132601</v>
      </c>
      <c r="I696" s="8">
        <v>44878.683688692603</v>
      </c>
      <c r="J696" s="8">
        <v>32861.631363233602</v>
      </c>
      <c r="K696" s="8">
        <v>7.64268260948886E-2</v>
      </c>
      <c r="L696" s="8">
        <v>-1.2850411974549101</v>
      </c>
    </row>
    <row r="697" spans="1:12" x14ac:dyDescent="0.2">
      <c r="A697" s="7" t="s">
        <v>3898</v>
      </c>
      <c r="B697" s="7" t="s">
        <v>3899</v>
      </c>
      <c r="C697" s="7" t="s">
        <v>3900</v>
      </c>
      <c r="D697" s="7" t="s">
        <v>3901</v>
      </c>
      <c r="E697" s="8">
        <v>86.980820215515905</v>
      </c>
      <c r="F697" s="8">
        <v>100.248212888998</v>
      </c>
      <c r="G697" s="8">
        <v>90.024612225313405</v>
      </c>
      <c r="H697" s="8">
        <v>81.683394744319997</v>
      </c>
      <c r="I697" s="8">
        <v>89.308838543809699</v>
      </c>
      <c r="J697" s="8">
        <v>139.27768492893901</v>
      </c>
      <c r="K697" s="8">
        <v>0.90352701521870804</v>
      </c>
      <c r="L697" s="8">
        <v>0.16228119903145399</v>
      </c>
    </row>
    <row r="698" spans="1:12" x14ac:dyDescent="0.2">
      <c r="A698" s="7" t="s">
        <v>3902</v>
      </c>
      <c r="B698" s="7" t="s">
        <v>3903</v>
      </c>
      <c r="D698" s="7" t="s">
        <v>3904</v>
      </c>
      <c r="E698" s="8">
        <v>230.30148988880899</v>
      </c>
      <c r="F698" s="8">
        <v>429.49479443619703</v>
      </c>
      <c r="G698" s="8">
        <v>332.398568216542</v>
      </c>
      <c r="H698" s="8">
        <v>95.4613167493861</v>
      </c>
      <c r="I698" s="8">
        <v>102.209004111249</v>
      </c>
      <c r="J698" s="8">
        <v>124.46090993649899</v>
      </c>
      <c r="K698" s="8">
        <v>4.2313190314377904E-6</v>
      </c>
      <c r="L698" s="8">
        <v>-1.6230255815183801</v>
      </c>
    </row>
    <row r="699" spans="1:12" x14ac:dyDescent="0.2">
      <c r="A699" s="7" t="s">
        <v>3905</v>
      </c>
      <c r="B699" s="7" t="s">
        <v>3906</v>
      </c>
      <c r="C699" s="7" t="s">
        <v>3907</v>
      </c>
      <c r="D699" s="7" t="s">
        <v>3908</v>
      </c>
      <c r="E699" s="8">
        <v>256.000368588848</v>
      </c>
      <c r="F699" s="8">
        <v>236.86097359067099</v>
      </c>
      <c r="G699" s="8">
        <v>244.352518897279</v>
      </c>
      <c r="H699" s="8">
        <v>254.89155709372201</v>
      </c>
      <c r="I699" s="8">
        <v>226.24905764431799</v>
      </c>
      <c r="J699" s="8">
        <v>209.41041989315599</v>
      </c>
      <c r="K699" s="8">
        <v>0.90822353248574395</v>
      </c>
      <c r="L699" s="8">
        <v>-9.42933525381765E-2</v>
      </c>
    </row>
    <row r="700" spans="1:12" x14ac:dyDescent="0.2">
      <c r="A700" s="7" t="s">
        <v>3909</v>
      </c>
      <c r="B700" s="7" t="s">
        <v>3910</v>
      </c>
      <c r="C700" s="7" t="s">
        <v>3911</v>
      </c>
      <c r="D700" s="7" t="s">
        <v>3912</v>
      </c>
      <c r="E700" s="8">
        <v>923.18279637831699</v>
      </c>
      <c r="F700" s="8">
        <v>881.59457805324598</v>
      </c>
      <c r="G700" s="8">
        <v>745.91821558116806</v>
      </c>
      <c r="H700" s="8">
        <v>779.43673057230706</v>
      </c>
      <c r="I700" s="8">
        <v>816.67971246172601</v>
      </c>
      <c r="J700" s="8">
        <v>822.82490458018503</v>
      </c>
      <c r="K700" s="8">
        <v>0.89211132128345505</v>
      </c>
      <c r="L700" s="8">
        <v>-7.6531672314758104E-2</v>
      </c>
    </row>
    <row r="701" spans="1:12" x14ac:dyDescent="0.2">
      <c r="A701" s="7" t="s">
        <v>3913</v>
      </c>
      <c r="B701" s="7" t="s">
        <v>3914</v>
      </c>
      <c r="C701" s="7" t="s">
        <v>3915</v>
      </c>
      <c r="D701" s="7" t="s">
        <v>3916</v>
      </c>
      <c r="E701" s="8">
        <v>53.374594223157501</v>
      </c>
      <c r="F701" s="8">
        <v>29.484768496764101</v>
      </c>
      <c r="G701" s="8">
        <v>44.517665386144003</v>
      </c>
      <c r="H701" s="8">
        <v>42.3179033012742</v>
      </c>
      <c r="I701" s="8">
        <v>23.815690278349201</v>
      </c>
      <c r="J701" s="8">
        <v>54.328174972281097</v>
      </c>
      <c r="K701" s="8">
        <v>0.96983643364296201</v>
      </c>
      <c r="L701" s="8">
        <v>-8.0316598491866606E-2</v>
      </c>
    </row>
    <row r="702" spans="1:12" x14ac:dyDescent="0.2">
      <c r="A702" s="7" t="s">
        <v>3917</v>
      </c>
      <c r="B702" s="7" t="s">
        <v>3918</v>
      </c>
      <c r="D702" s="7" t="s">
        <v>3919</v>
      </c>
      <c r="E702" s="8">
        <v>98.841841153995404</v>
      </c>
      <c r="F702" s="8">
        <v>114.007771520821</v>
      </c>
      <c r="G702" s="8">
        <v>103.874552567669</v>
      </c>
      <c r="H702" s="8">
        <v>62.984786308873304</v>
      </c>
      <c r="I702" s="8">
        <v>63.508507408931301</v>
      </c>
      <c r="J702" s="8">
        <v>48.401464975304997</v>
      </c>
      <c r="K702" s="8">
        <v>9.7894091338921393E-2</v>
      </c>
      <c r="L702" s="8">
        <v>-0.85677653964080203</v>
      </c>
    </row>
    <row r="703" spans="1:12" x14ac:dyDescent="0.2">
      <c r="A703" s="7" t="s">
        <v>3920</v>
      </c>
      <c r="B703" s="7" t="s">
        <v>3921</v>
      </c>
      <c r="C703" s="7" t="s">
        <v>3922</v>
      </c>
      <c r="D703" s="7" t="s">
        <v>3923</v>
      </c>
      <c r="E703" s="8">
        <v>471.47558230455797</v>
      </c>
      <c r="F703" s="8">
        <v>296.81333620075799</v>
      </c>
      <c r="G703" s="8">
        <v>346.24850855889798</v>
      </c>
      <c r="H703" s="8">
        <v>415.30593472413301</v>
      </c>
      <c r="I703" s="8">
        <v>380.05872402532299</v>
      </c>
      <c r="J703" s="8">
        <v>464.25894976312998</v>
      </c>
      <c r="K703" s="8">
        <v>0.80614222581779904</v>
      </c>
      <c r="L703" s="8">
        <v>0.17659485888735699</v>
      </c>
    </row>
    <row r="704" spans="1:12" x14ac:dyDescent="0.2">
      <c r="A704" s="7" t="s">
        <v>3924</v>
      </c>
      <c r="B704" s="7" t="s">
        <v>3925</v>
      </c>
      <c r="C704" s="7" t="s">
        <v>3926</v>
      </c>
      <c r="D704" s="7" t="s">
        <v>3927</v>
      </c>
      <c r="E704" s="8">
        <v>0.98841841153995402</v>
      </c>
      <c r="F704" s="8">
        <v>0.98282561655880296</v>
      </c>
      <c r="G704" s="8">
        <v>4.9464072651271103</v>
      </c>
      <c r="H704" s="8">
        <v>19.682745721522899</v>
      </c>
      <c r="I704" s="8">
        <v>3.9692817130582099</v>
      </c>
      <c r="J704" s="8">
        <v>6.9144949964721398</v>
      </c>
      <c r="K704" s="8">
        <v>0.44762592994983502</v>
      </c>
      <c r="L704" s="8">
        <v>2.14443182001208</v>
      </c>
    </row>
    <row r="705" spans="1:12" x14ac:dyDescent="0.2">
      <c r="A705" s="7" t="s">
        <v>3928</v>
      </c>
      <c r="B705" s="7" t="s">
        <v>3929</v>
      </c>
      <c r="C705" s="7" t="s">
        <v>3930</v>
      </c>
      <c r="D705" s="7" t="s">
        <v>3931</v>
      </c>
      <c r="E705" s="8">
        <v>493.22078735843701</v>
      </c>
      <c r="F705" s="8">
        <v>406.88980525534402</v>
      </c>
      <c r="G705" s="8">
        <v>454.08018693866899</v>
      </c>
      <c r="H705" s="8">
        <v>388.734228000077</v>
      </c>
      <c r="I705" s="8">
        <v>419.75154115590499</v>
      </c>
      <c r="J705" s="8">
        <v>483.02686475355398</v>
      </c>
      <c r="K705" s="8">
        <v>0.92445517499733298</v>
      </c>
      <c r="L705" s="8">
        <v>-6.8356158158484004E-2</v>
      </c>
    </row>
    <row r="706" spans="1:12" x14ac:dyDescent="0.2">
      <c r="A706" s="7" t="s">
        <v>3932</v>
      </c>
      <c r="B706" s="7" t="s">
        <v>3933</v>
      </c>
      <c r="C706" s="7" t="s">
        <v>3934</v>
      </c>
      <c r="D706" s="7" t="s">
        <v>3935</v>
      </c>
      <c r="E706" s="8">
        <v>324.20123898510502</v>
      </c>
      <c r="F706" s="8">
        <v>190.66816961240801</v>
      </c>
      <c r="G706" s="8">
        <v>174.11353573247399</v>
      </c>
      <c r="H706" s="8">
        <v>271.62189095701598</v>
      </c>
      <c r="I706" s="8">
        <v>252.04938877919599</v>
      </c>
      <c r="J706" s="8">
        <v>237.06839987904499</v>
      </c>
      <c r="K706" s="8">
        <v>0.89642729711522096</v>
      </c>
      <c r="L706" s="8">
        <v>0.142968719053302</v>
      </c>
    </row>
    <row r="707" spans="1:12" x14ac:dyDescent="0.2">
      <c r="A707" s="7" t="s">
        <v>3936</v>
      </c>
      <c r="B707" s="7" t="s">
        <v>3937</v>
      </c>
      <c r="C707" s="7" t="s">
        <v>3938</v>
      </c>
      <c r="E707" s="8">
        <v>0</v>
      </c>
      <c r="F707" s="8">
        <v>13.7595586318232</v>
      </c>
      <c r="G707" s="8">
        <v>6.9249701711779501</v>
      </c>
      <c r="H707" s="8">
        <v>0</v>
      </c>
      <c r="I707" s="8">
        <v>6.9462429978518596</v>
      </c>
      <c r="J707" s="8">
        <v>7.9022799959681604</v>
      </c>
      <c r="K707" s="8">
        <v>0.94654300937741798</v>
      </c>
      <c r="L707" s="8">
        <v>-0.478632766974039</v>
      </c>
    </row>
    <row r="708" spans="1:12" x14ac:dyDescent="0.2">
      <c r="A708" s="7" t="s">
        <v>3939</v>
      </c>
      <c r="B708" s="7" t="s">
        <v>3940</v>
      </c>
      <c r="C708" s="7" t="s">
        <v>3941</v>
      </c>
      <c r="E708" s="8">
        <v>0.98841841153995402</v>
      </c>
      <c r="F708" s="8">
        <v>18.6736867146173</v>
      </c>
      <c r="G708" s="8">
        <v>11.871377436305099</v>
      </c>
      <c r="H708" s="8">
        <v>9.8413728607614495</v>
      </c>
      <c r="I708" s="8">
        <v>7.93856342611641</v>
      </c>
      <c r="J708" s="8">
        <v>3.9511399979840802</v>
      </c>
      <c r="K708" s="8">
        <v>0.904701914695906</v>
      </c>
      <c r="L708" s="8">
        <v>-0.53726064342249102</v>
      </c>
    </row>
    <row r="709" spans="1:12" x14ac:dyDescent="0.2">
      <c r="A709" s="7" t="s">
        <v>3942</v>
      </c>
      <c r="B709" s="7" t="s">
        <v>3943</v>
      </c>
      <c r="C709" s="7" t="s">
        <v>3944</v>
      </c>
      <c r="D709" s="7" t="s">
        <v>3945</v>
      </c>
      <c r="E709" s="8">
        <v>1054.64244511313</v>
      </c>
      <c r="F709" s="8">
        <v>948.42671997924504</v>
      </c>
      <c r="G709" s="8">
        <v>916.07462550154003</v>
      </c>
      <c r="H709" s="8">
        <v>708.57884597482405</v>
      </c>
      <c r="I709" s="8">
        <v>680.73181378948198</v>
      </c>
      <c r="J709" s="8">
        <v>542.29396472331496</v>
      </c>
      <c r="K709" s="8">
        <v>6.8160666408943497E-3</v>
      </c>
      <c r="L709" s="8">
        <v>-0.59573926420343803</v>
      </c>
    </row>
    <row r="710" spans="1:12" x14ac:dyDescent="0.2">
      <c r="A710" s="7" t="s">
        <v>3946</v>
      </c>
      <c r="B710" s="7" t="s">
        <v>3947</v>
      </c>
      <c r="C710" s="7" t="s">
        <v>3948</v>
      </c>
      <c r="E710" s="8">
        <v>8.8957657038595794</v>
      </c>
      <c r="F710" s="8">
        <v>5.89695369935282</v>
      </c>
      <c r="G710" s="8">
        <v>23.742754872610099</v>
      </c>
      <c r="H710" s="8">
        <v>13.777922005065999</v>
      </c>
      <c r="I710" s="8">
        <v>27.784971991407399</v>
      </c>
      <c r="J710" s="8">
        <v>27.657979985888598</v>
      </c>
      <c r="K710" s="8">
        <v>0.70013478823904096</v>
      </c>
      <c r="L710" s="8">
        <v>0.84519517343152795</v>
      </c>
    </row>
    <row r="711" spans="1:12" x14ac:dyDescent="0.2">
      <c r="A711" s="7" t="s">
        <v>3949</v>
      </c>
      <c r="B711" s="7" t="s">
        <v>3950</v>
      </c>
      <c r="C711" s="7" t="s">
        <v>3951</v>
      </c>
      <c r="D711" s="7" t="s">
        <v>3952</v>
      </c>
      <c r="E711" s="8">
        <v>323.21282057356501</v>
      </c>
      <c r="F711" s="8">
        <v>263.39726523775897</v>
      </c>
      <c r="G711" s="8">
        <v>276.99880684711798</v>
      </c>
      <c r="H711" s="8">
        <v>372.98803142285902</v>
      </c>
      <c r="I711" s="8">
        <v>313.57325533159798</v>
      </c>
      <c r="J711" s="8">
        <v>361.52930981554402</v>
      </c>
      <c r="K711" s="8">
        <v>0.53596479919899298</v>
      </c>
      <c r="L711" s="8">
        <v>0.27937182772200198</v>
      </c>
    </row>
    <row r="712" spans="1:12" x14ac:dyDescent="0.2">
      <c r="A712" s="7" t="s">
        <v>3953</v>
      </c>
      <c r="B712" s="7" t="s">
        <v>3954</v>
      </c>
      <c r="C712" s="7" t="s">
        <v>3955</v>
      </c>
      <c r="D712" s="7" t="s">
        <v>3956</v>
      </c>
      <c r="E712" s="8">
        <v>257.97720541192803</v>
      </c>
      <c r="F712" s="8">
        <v>205.41055386079</v>
      </c>
      <c r="G712" s="8">
        <v>278.977369753169</v>
      </c>
      <c r="H712" s="8">
        <v>262.764655382331</v>
      </c>
      <c r="I712" s="8">
        <v>274.87275862928101</v>
      </c>
      <c r="J712" s="8">
        <v>294.35992984981402</v>
      </c>
      <c r="K712" s="8">
        <v>0.81546082072475001</v>
      </c>
      <c r="L712" s="8">
        <v>0.16450037255824099</v>
      </c>
    </row>
    <row r="713" spans="1:12" x14ac:dyDescent="0.2">
      <c r="A713" s="7" t="s">
        <v>3957</v>
      </c>
      <c r="B713" s="7" t="s">
        <v>3958</v>
      </c>
      <c r="C713" s="7" t="s">
        <v>3959</v>
      </c>
      <c r="D713" s="7" t="s">
        <v>3960</v>
      </c>
      <c r="E713" s="8">
        <v>618.74992562401098</v>
      </c>
      <c r="F713" s="8">
        <v>567.09038075442902</v>
      </c>
      <c r="G713" s="8">
        <v>693.48629857082096</v>
      </c>
      <c r="H713" s="8">
        <v>641.65751052164705</v>
      </c>
      <c r="I713" s="8">
        <v>609.28474295443505</v>
      </c>
      <c r="J713" s="8">
        <v>490.92914474952198</v>
      </c>
      <c r="K713" s="8">
        <v>0.86302689635404894</v>
      </c>
      <c r="L713" s="8">
        <v>-0.10955230905171599</v>
      </c>
    </row>
    <row r="714" spans="1:12" x14ac:dyDescent="0.2">
      <c r="A714" s="7" t="s">
        <v>3961</v>
      </c>
      <c r="B714" s="7" t="s">
        <v>3962</v>
      </c>
      <c r="C714" s="7" t="s">
        <v>3963</v>
      </c>
      <c r="D714" s="7" t="s">
        <v>3964</v>
      </c>
      <c r="E714" s="8">
        <v>17.791531407719201</v>
      </c>
      <c r="F714" s="8">
        <v>0.98282561655880296</v>
      </c>
      <c r="G714" s="8">
        <v>8.9035330772288006</v>
      </c>
      <c r="H714" s="8">
        <v>0</v>
      </c>
      <c r="I714" s="8">
        <v>0</v>
      </c>
      <c r="J714" s="8">
        <v>1.9755699989920401</v>
      </c>
      <c r="K714" s="8">
        <v>0.28891180354913698</v>
      </c>
      <c r="L714" s="8">
        <v>-3.8080562134920002</v>
      </c>
    </row>
    <row r="715" spans="1:12" x14ac:dyDescent="0.2">
      <c r="A715" s="7" t="s">
        <v>3965</v>
      </c>
      <c r="B715" s="7" t="s">
        <v>3966</v>
      </c>
      <c r="C715" s="7" t="s">
        <v>3967</v>
      </c>
      <c r="D715" s="7" t="s">
        <v>3968</v>
      </c>
      <c r="E715" s="8">
        <v>1.97683682307991</v>
      </c>
      <c r="F715" s="8">
        <v>25.553466030528899</v>
      </c>
      <c r="G715" s="8">
        <v>13.8499403423559</v>
      </c>
      <c r="H715" s="8">
        <v>18.698608435446801</v>
      </c>
      <c r="I715" s="8">
        <v>22.823369850084699</v>
      </c>
      <c r="J715" s="8">
        <v>27.657979985888598</v>
      </c>
      <c r="K715" s="8">
        <v>0.78311149174078998</v>
      </c>
      <c r="L715" s="8">
        <v>0.74111181624301603</v>
      </c>
    </row>
    <row r="716" spans="1:12" x14ac:dyDescent="0.2">
      <c r="A716" s="7" t="s">
        <v>3969</v>
      </c>
      <c r="B716" s="7" t="s">
        <v>3970</v>
      </c>
      <c r="C716" s="7" t="s">
        <v>3971</v>
      </c>
      <c r="D716" s="7" t="s">
        <v>3972</v>
      </c>
      <c r="E716" s="8">
        <v>201.63735595415099</v>
      </c>
      <c r="F716" s="8">
        <v>180.83991344681999</v>
      </c>
      <c r="G716" s="8">
        <v>205.770542229288</v>
      </c>
      <c r="H716" s="8">
        <v>274.57430281524398</v>
      </c>
      <c r="I716" s="8">
        <v>190.52552222679401</v>
      </c>
      <c r="J716" s="8">
        <v>180.76465490777201</v>
      </c>
      <c r="K716" s="8">
        <v>0.88887782786053904</v>
      </c>
      <c r="L716" s="8">
        <v>0.13489905703102001</v>
      </c>
    </row>
    <row r="717" spans="1:12" x14ac:dyDescent="0.2">
      <c r="A717" s="7" t="s">
        <v>3973</v>
      </c>
      <c r="B717" s="7" t="s">
        <v>3974</v>
      </c>
      <c r="D717" s="7" t="s">
        <v>3975</v>
      </c>
      <c r="E717" s="8">
        <v>26.6872971115788</v>
      </c>
      <c r="F717" s="8">
        <v>16.7080354814996</v>
      </c>
      <c r="G717" s="8">
        <v>16.817784701432199</v>
      </c>
      <c r="H717" s="8">
        <v>12.793784718989899</v>
      </c>
      <c r="I717" s="8">
        <v>33.738894560994801</v>
      </c>
      <c r="J717" s="8">
        <v>25.682409986896499</v>
      </c>
      <c r="K717" s="8">
        <v>0.92093171431520504</v>
      </c>
      <c r="L717" s="8">
        <v>0.26206698188551802</v>
      </c>
    </row>
    <row r="718" spans="1:12" x14ac:dyDescent="0.2">
      <c r="A718" s="7" t="s">
        <v>3976</v>
      </c>
      <c r="B718" s="7" t="s">
        <v>3977</v>
      </c>
      <c r="C718" s="7" t="s">
        <v>3978</v>
      </c>
      <c r="D718" s="7" t="s">
        <v>3979</v>
      </c>
      <c r="E718" s="8">
        <v>315.30547328124499</v>
      </c>
      <c r="F718" s="8">
        <v>348.90309387837499</v>
      </c>
      <c r="G718" s="8">
        <v>290.84874718947401</v>
      </c>
      <c r="H718" s="8">
        <v>333.62253997981298</v>
      </c>
      <c r="I718" s="8">
        <v>372.120160599207</v>
      </c>
      <c r="J718" s="8">
        <v>263.73859486543802</v>
      </c>
      <c r="K718" s="8">
        <v>0.98110680354470203</v>
      </c>
      <c r="L718" s="8">
        <v>2.1575083259113701E-2</v>
      </c>
    </row>
    <row r="719" spans="1:12" x14ac:dyDescent="0.2">
      <c r="A719" s="7" t="s">
        <v>3980</v>
      </c>
      <c r="B719" s="7" t="s">
        <v>3981</v>
      </c>
      <c r="C719" s="7" t="s">
        <v>3982</v>
      </c>
      <c r="D719" s="7" t="s">
        <v>3983</v>
      </c>
      <c r="E719" s="8">
        <v>0.98841841153995402</v>
      </c>
      <c r="F719" s="8">
        <v>16.7080354814996</v>
      </c>
      <c r="G719" s="8">
        <v>6.9249701711779501</v>
      </c>
      <c r="H719" s="8">
        <v>5.9048237164568702</v>
      </c>
      <c r="I719" s="8">
        <v>3.9692817130582099</v>
      </c>
      <c r="J719" s="8">
        <v>1.9755699989920401</v>
      </c>
      <c r="K719" s="8">
        <v>0.80048088948045304</v>
      </c>
      <c r="L719" s="8">
        <v>-1.05518234966266</v>
      </c>
    </row>
    <row r="720" spans="1:12" x14ac:dyDescent="0.2">
      <c r="A720" s="7" t="s">
        <v>3984</v>
      </c>
      <c r="B720" s="7" t="s">
        <v>3985</v>
      </c>
      <c r="D720" s="7" t="s">
        <v>3986</v>
      </c>
      <c r="E720" s="8">
        <v>39.536736461598203</v>
      </c>
      <c r="F720" s="8">
        <v>28.501942880205299</v>
      </c>
      <c r="G720" s="8">
        <v>30.667725043788099</v>
      </c>
      <c r="H720" s="8">
        <v>22.635157579751301</v>
      </c>
      <c r="I720" s="8">
        <v>20.838728993555598</v>
      </c>
      <c r="J720" s="8">
        <v>21.731269988912501</v>
      </c>
      <c r="K720" s="8">
        <v>0.67428691572117105</v>
      </c>
      <c r="L720" s="8">
        <v>-0.59807543194953205</v>
      </c>
    </row>
    <row r="721" spans="1:12" x14ac:dyDescent="0.2">
      <c r="A721" s="7" t="s">
        <v>3987</v>
      </c>
      <c r="B721" s="7" t="s">
        <v>3988</v>
      </c>
      <c r="C721" s="7" t="s">
        <v>3989</v>
      </c>
      <c r="D721" s="7" t="s">
        <v>3990</v>
      </c>
      <c r="E721" s="8">
        <v>10.872602526939501</v>
      </c>
      <c r="F721" s="8">
        <v>5.89695369935282</v>
      </c>
      <c r="G721" s="8">
        <v>2.96784435907627</v>
      </c>
      <c r="H721" s="8">
        <v>0</v>
      </c>
      <c r="I721" s="8">
        <v>7.93856342611641</v>
      </c>
      <c r="J721" s="8">
        <v>0</v>
      </c>
      <c r="K721" s="8">
        <v>0.82777017960934096</v>
      </c>
      <c r="L721" s="8">
        <v>-1.31485921681576</v>
      </c>
    </row>
    <row r="722" spans="1:12" x14ac:dyDescent="0.2">
      <c r="A722" s="7" t="s">
        <v>3991</v>
      </c>
      <c r="B722" s="7" t="s">
        <v>3992</v>
      </c>
      <c r="C722" s="7" t="s">
        <v>3993</v>
      </c>
      <c r="D722" s="7" t="s">
        <v>3994</v>
      </c>
      <c r="E722" s="8">
        <v>1216.74306460568</v>
      </c>
      <c r="F722" s="8">
        <v>1614.78248800611</v>
      </c>
      <c r="G722" s="8">
        <v>1358.2834350039</v>
      </c>
      <c r="H722" s="8">
        <v>1072.7096418230001</v>
      </c>
      <c r="I722" s="8">
        <v>1328.71705344623</v>
      </c>
      <c r="J722" s="8">
        <v>1186.32978439472</v>
      </c>
      <c r="K722" s="8">
        <v>0.55047638637018004</v>
      </c>
      <c r="L722" s="8">
        <v>-0.22383565987947401</v>
      </c>
    </row>
    <row r="723" spans="1:12" x14ac:dyDescent="0.2">
      <c r="A723" s="7" t="s">
        <v>3995</v>
      </c>
      <c r="B723" s="7" t="s">
        <v>3996</v>
      </c>
      <c r="C723" s="7" t="s">
        <v>3997</v>
      </c>
      <c r="D723" s="7" t="s">
        <v>3998</v>
      </c>
      <c r="E723" s="8">
        <v>299.49077869660601</v>
      </c>
      <c r="F723" s="8">
        <v>158.23492426596701</v>
      </c>
      <c r="G723" s="8">
        <v>157.29575103104199</v>
      </c>
      <c r="H723" s="8">
        <v>429.083856729199</v>
      </c>
      <c r="I723" s="8">
        <v>255.02635006399001</v>
      </c>
      <c r="J723" s="8">
        <v>225.21497988509299</v>
      </c>
      <c r="K723" s="8">
        <v>0.43287086921249102</v>
      </c>
      <c r="L723" s="8">
        <v>0.56422650070806701</v>
      </c>
    </row>
    <row r="724" spans="1:12" x14ac:dyDescent="0.2">
      <c r="A724" s="7" t="s">
        <v>3999</v>
      </c>
      <c r="B724" s="7" t="s">
        <v>4000</v>
      </c>
      <c r="D724" s="7" t="s">
        <v>4001</v>
      </c>
      <c r="E724" s="8">
        <v>84.015564980896102</v>
      </c>
      <c r="F724" s="8">
        <v>193.61664646208399</v>
      </c>
      <c r="G724" s="8">
        <v>134.542277611457</v>
      </c>
      <c r="H724" s="8">
        <v>134.826808192432</v>
      </c>
      <c r="I724" s="8">
        <v>161.74822980712199</v>
      </c>
      <c r="J724" s="8">
        <v>136.31432993045101</v>
      </c>
      <c r="K724" s="8">
        <v>0.95992999790517297</v>
      </c>
      <c r="L724" s="8">
        <v>7.0628426978834494E-2</v>
      </c>
    </row>
    <row r="725" spans="1:12" x14ac:dyDescent="0.2">
      <c r="A725" s="7" t="s">
        <v>4002</v>
      </c>
      <c r="B725" s="7" t="s">
        <v>4003</v>
      </c>
      <c r="C725" s="7" t="s">
        <v>4004</v>
      </c>
      <c r="E725" s="8">
        <v>16.803112996179198</v>
      </c>
      <c r="F725" s="8">
        <v>0</v>
      </c>
      <c r="G725" s="8">
        <v>0</v>
      </c>
      <c r="H725" s="8">
        <v>0</v>
      </c>
      <c r="I725" s="8">
        <v>0</v>
      </c>
      <c r="J725" s="8">
        <v>0</v>
      </c>
      <c r="K725" s="8">
        <v>1</v>
      </c>
      <c r="L725" s="8">
        <v>-4.9455715463720598</v>
      </c>
    </row>
    <row r="726" spans="1:12" x14ac:dyDescent="0.2">
      <c r="A726" s="7" t="s">
        <v>4005</v>
      </c>
      <c r="B726" s="7" t="s">
        <v>4006</v>
      </c>
      <c r="C726" s="7" t="s">
        <v>4007</v>
      </c>
      <c r="D726" s="7" t="s">
        <v>4008</v>
      </c>
      <c r="E726" s="8">
        <v>25.698878700038801</v>
      </c>
      <c r="F726" s="8">
        <v>39.313024662352099</v>
      </c>
      <c r="G726" s="8">
        <v>23.742754872610099</v>
      </c>
      <c r="H726" s="8">
        <v>116.128199756985</v>
      </c>
      <c r="I726" s="8">
        <v>45.646739700169398</v>
      </c>
      <c r="J726" s="8">
        <v>57.291529970769197</v>
      </c>
      <c r="K726" s="8">
        <v>0.12354856330311299</v>
      </c>
      <c r="L726" s="8">
        <v>1.3034524716717</v>
      </c>
    </row>
    <row r="727" spans="1:12" x14ac:dyDescent="0.2">
      <c r="A727" s="7" t="s">
        <v>4009</v>
      </c>
      <c r="B727" s="7" t="s">
        <v>4010</v>
      </c>
      <c r="C727" s="7" t="s">
        <v>4011</v>
      </c>
      <c r="D727" s="7" t="s">
        <v>4012</v>
      </c>
      <c r="E727" s="8">
        <v>158.14694584639301</v>
      </c>
      <c r="F727" s="8">
        <v>191.65099522896699</v>
      </c>
      <c r="G727" s="8">
        <v>170.15640992037299</v>
      </c>
      <c r="H727" s="8">
        <v>203.716418217762</v>
      </c>
      <c r="I727" s="8">
        <v>168.694472804974</v>
      </c>
      <c r="J727" s="8">
        <v>142.24103992742701</v>
      </c>
      <c r="K727" s="8">
        <v>0.98915743570895398</v>
      </c>
      <c r="L727" s="8">
        <v>-1.47789425211475E-2</v>
      </c>
    </row>
    <row r="728" spans="1:12" x14ac:dyDescent="0.2">
      <c r="A728" s="7" t="s">
        <v>4013</v>
      </c>
      <c r="B728" s="7" t="s">
        <v>4014</v>
      </c>
      <c r="C728" s="7" t="s">
        <v>4015</v>
      </c>
      <c r="D728" s="7" t="s">
        <v>4016</v>
      </c>
      <c r="E728" s="8">
        <v>15.8146945846393</v>
      </c>
      <c r="F728" s="8">
        <v>36.364547812675703</v>
      </c>
      <c r="G728" s="8">
        <v>44.517665386144003</v>
      </c>
      <c r="H728" s="8">
        <v>31.492393154436598</v>
      </c>
      <c r="I728" s="8">
        <v>29.7696128479365</v>
      </c>
      <c r="J728" s="8">
        <v>36.548044981352803</v>
      </c>
      <c r="K728" s="8">
        <v>0.99394627568717697</v>
      </c>
      <c r="L728" s="8">
        <v>1.6506562269349899E-2</v>
      </c>
    </row>
    <row r="729" spans="1:12" x14ac:dyDescent="0.2">
      <c r="A729" s="7" t="s">
        <v>4017</v>
      </c>
      <c r="B729" s="7" t="s">
        <v>4018</v>
      </c>
      <c r="C729" s="7" t="s">
        <v>4019</v>
      </c>
      <c r="D729" s="7" t="s">
        <v>4020</v>
      </c>
      <c r="E729" s="8">
        <v>74.131380865496496</v>
      </c>
      <c r="F729" s="8">
        <v>62.900839459763397</v>
      </c>
      <c r="G729" s="8">
        <v>62.324731540601597</v>
      </c>
      <c r="H729" s="8">
        <v>39.365491443045798</v>
      </c>
      <c r="I729" s="8">
        <v>51.600662269756697</v>
      </c>
      <c r="J729" s="8">
        <v>77.047229960689606</v>
      </c>
      <c r="K729" s="8">
        <v>0.86750484536873296</v>
      </c>
      <c r="L729" s="8">
        <v>-0.24681055738105201</v>
      </c>
    </row>
    <row r="730" spans="1:12" x14ac:dyDescent="0.2">
      <c r="A730" s="7" t="s">
        <v>4021</v>
      </c>
      <c r="B730" s="7" t="s">
        <v>4022</v>
      </c>
      <c r="C730" s="7" t="s">
        <v>4023</v>
      </c>
      <c r="E730" s="8">
        <v>5.9305104692397199</v>
      </c>
      <c r="F730" s="8">
        <v>8.8454305490292207</v>
      </c>
      <c r="G730" s="8">
        <v>5.9356887181525302</v>
      </c>
      <c r="H730" s="8">
        <v>9.8413728607614495</v>
      </c>
      <c r="I730" s="8">
        <v>1.9846408565291001</v>
      </c>
      <c r="J730" s="8">
        <v>4.9389249974801004</v>
      </c>
      <c r="K730" s="8">
        <v>0.94747334208278899</v>
      </c>
      <c r="L730" s="8">
        <v>-0.304622737277017</v>
      </c>
    </row>
    <row r="731" spans="1:12" x14ac:dyDescent="0.2">
      <c r="A731" s="7" t="s">
        <v>4024</v>
      </c>
      <c r="B731" s="7" t="s">
        <v>4025</v>
      </c>
      <c r="C731" s="7" t="s">
        <v>4026</v>
      </c>
      <c r="D731" s="7" t="s">
        <v>4027</v>
      </c>
      <c r="E731" s="8">
        <v>0</v>
      </c>
      <c r="F731" s="8">
        <v>3.9313024662352101</v>
      </c>
      <c r="G731" s="8">
        <v>15.828503248406699</v>
      </c>
      <c r="H731" s="8">
        <v>14.762059291142201</v>
      </c>
      <c r="I731" s="8">
        <v>12.900165567439201</v>
      </c>
      <c r="J731" s="8">
        <v>16.792344991432302</v>
      </c>
      <c r="K731" s="8">
        <v>0.73681394240378695</v>
      </c>
      <c r="L731" s="8">
        <v>1.1700039366272299</v>
      </c>
    </row>
    <row r="732" spans="1:12" x14ac:dyDescent="0.2">
      <c r="A732" s="7" t="s">
        <v>4028</v>
      </c>
      <c r="B732" s="7" t="s">
        <v>4029</v>
      </c>
      <c r="C732" s="7" t="s">
        <v>4030</v>
      </c>
      <c r="D732" s="7" t="s">
        <v>4031</v>
      </c>
      <c r="E732" s="8">
        <v>12.8494393500194</v>
      </c>
      <c r="F732" s="8">
        <v>15.725209864940799</v>
      </c>
      <c r="G732" s="8">
        <v>16.817784701432199</v>
      </c>
      <c r="H732" s="8">
        <v>25.587569437979798</v>
      </c>
      <c r="I732" s="8">
        <v>3.9692817130582099</v>
      </c>
      <c r="J732" s="8">
        <v>7.9022799959681604</v>
      </c>
      <c r="K732" s="8">
        <v>0.93963431758276394</v>
      </c>
      <c r="L732" s="8">
        <v>-0.27671226799750498</v>
      </c>
    </row>
    <row r="733" spans="1:12" x14ac:dyDescent="0.2">
      <c r="A733" s="7" t="s">
        <v>4032</v>
      </c>
      <c r="B733" s="7" t="s">
        <v>4033</v>
      </c>
      <c r="C733" s="7" t="s">
        <v>4034</v>
      </c>
      <c r="D733" s="7" t="s">
        <v>4035</v>
      </c>
      <c r="E733" s="8">
        <v>0</v>
      </c>
      <c r="F733" s="8">
        <v>9.8282561655880301</v>
      </c>
      <c r="G733" s="8">
        <v>5.9356887181525302</v>
      </c>
      <c r="H733" s="8">
        <v>10.825510146837599</v>
      </c>
      <c r="I733" s="8">
        <v>9.9232042826455196</v>
      </c>
      <c r="J733" s="8">
        <v>2.9633549984880601</v>
      </c>
      <c r="K733" s="8">
        <v>0.91405115663573999</v>
      </c>
      <c r="L733" s="8">
        <v>0.58870762184254699</v>
      </c>
    </row>
    <row r="734" spans="1:12" x14ac:dyDescent="0.2">
      <c r="A734" s="7" t="s">
        <v>4036</v>
      </c>
      <c r="B734" s="7" t="s">
        <v>4037</v>
      </c>
      <c r="D734" s="7" t="s">
        <v>4038</v>
      </c>
      <c r="E734" s="8">
        <v>53.374594223157501</v>
      </c>
      <c r="F734" s="8">
        <v>128.75015576920299</v>
      </c>
      <c r="G734" s="8">
        <v>90.024612225313405</v>
      </c>
      <c r="H734" s="8">
        <v>126.953709903823</v>
      </c>
      <c r="I734" s="8">
        <v>102.209004111249</v>
      </c>
      <c r="J734" s="8">
        <v>82.973939957665706</v>
      </c>
      <c r="K734" s="8">
        <v>0.89930944512659605</v>
      </c>
      <c r="L734" s="8">
        <v>0.19771265867881799</v>
      </c>
    </row>
    <row r="735" spans="1:12" x14ac:dyDescent="0.2">
      <c r="A735" s="7" t="s">
        <v>4039</v>
      </c>
      <c r="B735" s="7" t="s">
        <v>4040</v>
      </c>
      <c r="C735" s="7" t="s">
        <v>4041</v>
      </c>
      <c r="D735" s="7" t="s">
        <v>4042</v>
      </c>
      <c r="E735" s="8">
        <v>33.606225992358397</v>
      </c>
      <c r="F735" s="8">
        <v>34.398896579558098</v>
      </c>
      <c r="G735" s="8">
        <v>70.238983164804907</v>
      </c>
      <c r="H735" s="8">
        <v>91.524767605081493</v>
      </c>
      <c r="I735" s="8">
        <v>115.109169678688</v>
      </c>
      <c r="J735" s="8">
        <v>74.083874962201506</v>
      </c>
      <c r="K735" s="8">
        <v>0.16938869966688999</v>
      </c>
      <c r="L735" s="8">
        <v>1.0219895680122699</v>
      </c>
    </row>
    <row r="736" spans="1:12" x14ac:dyDescent="0.2">
      <c r="A736" s="7" t="s">
        <v>4043</v>
      </c>
      <c r="B736" s="7" t="s">
        <v>4044</v>
      </c>
      <c r="C736" s="7" t="s">
        <v>4045</v>
      </c>
      <c r="E736" s="8">
        <v>11.861020938479401</v>
      </c>
      <c r="F736" s="8">
        <v>37.347373429234501</v>
      </c>
      <c r="G736" s="8">
        <v>85.078204960186298</v>
      </c>
      <c r="H736" s="8">
        <v>27.555844010132098</v>
      </c>
      <c r="I736" s="8">
        <v>11.907845139174601</v>
      </c>
      <c r="J736" s="8">
        <v>25.682409986896499</v>
      </c>
      <c r="K736" s="8">
        <v>0.55095150030680995</v>
      </c>
      <c r="L736" s="8">
        <v>-1.0433655100264501</v>
      </c>
    </row>
    <row r="737" spans="1:12" x14ac:dyDescent="0.2">
      <c r="A737" s="7" t="s">
        <v>4046</v>
      </c>
      <c r="B737" s="7" t="s">
        <v>4047</v>
      </c>
      <c r="C737" s="7" t="s">
        <v>4048</v>
      </c>
      <c r="D737" s="7" t="s">
        <v>4049</v>
      </c>
      <c r="E737" s="8">
        <v>768.00110576654401</v>
      </c>
      <c r="F737" s="8">
        <v>639.81947637978101</v>
      </c>
      <c r="G737" s="8">
        <v>702.38983164804904</v>
      </c>
      <c r="H737" s="8">
        <v>516.672075189976</v>
      </c>
      <c r="I737" s="8">
        <v>426.69778415375703</v>
      </c>
      <c r="J737" s="8">
        <v>381.28500980546397</v>
      </c>
      <c r="K737" s="8">
        <v>5.6283742763960504E-3</v>
      </c>
      <c r="L737" s="8">
        <v>-0.67172361847904305</v>
      </c>
    </row>
    <row r="738" spans="1:12" x14ac:dyDescent="0.2">
      <c r="A738" s="7" t="s">
        <v>4050</v>
      </c>
      <c r="B738" s="7" t="s">
        <v>4051</v>
      </c>
      <c r="C738" s="7" t="s">
        <v>4052</v>
      </c>
      <c r="D738" s="7" t="s">
        <v>4053</v>
      </c>
      <c r="E738" s="8">
        <v>580.20160757395297</v>
      </c>
      <c r="F738" s="8">
        <v>535.63996102454701</v>
      </c>
      <c r="G738" s="8">
        <v>443.19809095538898</v>
      </c>
      <c r="H738" s="8">
        <v>527.49758533681404</v>
      </c>
      <c r="I738" s="8">
        <v>386.01264659491102</v>
      </c>
      <c r="J738" s="8">
        <v>310.16448984175003</v>
      </c>
      <c r="K738" s="8">
        <v>0.50428105356117103</v>
      </c>
      <c r="L738" s="8">
        <v>-0.349407377306859</v>
      </c>
    </row>
    <row r="739" spans="1:12" x14ac:dyDescent="0.2">
      <c r="A739" s="7" t="s">
        <v>4054</v>
      </c>
      <c r="B739" s="7" t="s">
        <v>4055</v>
      </c>
      <c r="C739" s="7" t="s">
        <v>4056</v>
      </c>
      <c r="D739" s="7" t="s">
        <v>4057</v>
      </c>
      <c r="E739" s="8">
        <v>1130.75066280171</v>
      </c>
      <c r="F739" s="8">
        <v>1100.76469054586</v>
      </c>
      <c r="G739" s="8">
        <v>1314.7550510707899</v>
      </c>
      <c r="H739" s="8">
        <v>974.29591321538396</v>
      </c>
      <c r="I739" s="8">
        <v>949.65064984917603</v>
      </c>
      <c r="J739" s="8">
        <v>1021.36968947889</v>
      </c>
      <c r="K739" s="8">
        <v>0.29870739984793998</v>
      </c>
      <c r="L739" s="8">
        <v>-0.26786231475738198</v>
      </c>
    </row>
    <row r="740" spans="1:12" x14ac:dyDescent="0.2">
      <c r="A740" s="7" t="s">
        <v>4058</v>
      </c>
      <c r="B740" s="7" t="s">
        <v>4059</v>
      </c>
      <c r="C740" s="7" t="s">
        <v>4060</v>
      </c>
      <c r="D740" s="7" t="s">
        <v>4061</v>
      </c>
      <c r="E740" s="8">
        <v>56.339849457777397</v>
      </c>
      <c r="F740" s="8">
        <v>37.347373429234501</v>
      </c>
      <c r="G740" s="8">
        <v>32.6462879498389</v>
      </c>
      <c r="H740" s="8">
        <v>62.000649022797099</v>
      </c>
      <c r="I740" s="8">
        <v>23.815690278349201</v>
      </c>
      <c r="J740" s="8">
        <v>19.755699989920402</v>
      </c>
      <c r="K740" s="8">
        <v>0.91313631552645702</v>
      </c>
      <c r="L740" s="8">
        <v>-0.25878003685158901</v>
      </c>
    </row>
    <row r="741" spans="1:12" x14ac:dyDescent="0.2">
      <c r="A741" s="7" t="s">
        <v>4062</v>
      </c>
      <c r="B741" s="7" t="s">
        <v>4063</v>
      </c>
      <c r="C741" s="7" t="s">
        <v>4064</v>
      </c>
      <c r="E741" s="8">
        <v>4.94209205769977</v>
      </c>
      <c r="F741" s="8">
        <v>9.8282561655880301</v>
      </c>
      <c r="G741" s="8">
        <v>6.9249701711779501</v>
      </c>
      <c r="H741" s="8">
        <v>16.730333863294501</v>
      </c>
      <c r="I741" s="8">
        <v>9.9232042826455196</v>
      </c>
      <c r="J741" s="8">
        <v>7.9022799959681604</v>
      </c>
      <c r="K741" s="8">
        <v>0.82490511984245096</v>
      </c>
      <c r="L741" s="8">
        <v>0.67149618537583899</v>
      </c>
    </row>
    <row r="742" spans="1:12" x14ac:dyDescent="0.2">
      <c r="A742" s="7" t="s">
        <v>4065</v>
      </c>
      <c r="B742" s="7" t="s">
        <v>4066</v>
      </c>
      <c r="C742" s="7" t="s">
        <v>4067</v>
      </c>
      <c r="D742" s="7" t="s">
        <v>4068</v>
      </c>
      <c r="E742" s="8">
        <v>53.374594223157501</v>
      </c>
      <c r="F742" s="8">
        <v>59.952362610087</v>
      </c>
      <c r="G742" s="8">
        <v>57.378324275474498</v>
      </c>
      <c r="H742" s="8">
        <v>64.953060881025607</v>
      </c>
      <c r="I742" s="8">
        <v>66.485468693724997</v>
      </c>
      <c r="J742" s="8">
        <v>59.267099969761198</v>
      </c>
      <c r="K742" s="8">
        <v>0.91137978285718202</v>
      </c>
      <c r="L742" s="8">
        <v>0.159805716524414</v>
      </c>
    </row>
    <row r="743" spans="1:12" x14ac:dyDescent="0.2">
      <c r="A743" s="7" t="s">
        <v>4069</v>
      </c>
      <c r="B743" s="7" t="s">
        <v>4070</v>
      </c>
      <c r="E743" s="8">
        <v>17.791531407719201</v>
      </c>
      <c r="F743" s="8">
        <v>13.7595586318232</v>
      </c>
      <c r="G743" s="8">
        <v>27.6998806847118</v>
      </c>
      <c r="H743" s="8">
        <v>25.587569437979798</v>
      </c>
      <c r="I743" s="8">
        <v>1.9846408565291001</v>
      </c>
      <c r="J743" s="8">
        <v>15.8045599919363</v>
      </c>
      <c r="K743" s="8">
        <v>0.89843352462516202</v>
      </c>
      <c r="L743" s="8">
        <v>-0.44948561758851702</v>
      </c>
    </row>
    <row r="744" spans="1:12" x14ac:dyDescent="0.2">
      <c r="A744" s="7" t="s">
        <v>4071</v>
      </c>
      <c r="B744" s="7" t="s">
        <v>4072</v>
      </c>
      <c r="C744" s="7" t="s">
        <v>4073</v>
      </c>
      <c r="D744" s="7" t="s">
        <v>4074</v>
      </c>
      <c r="E744" s="8">
        <v>38.548318050058199</v>
      </c>
      <c r="F744" s="8">
        <v>10.8110817821468</v>
      </c>
      <c r="G744" s="8">
        <v>7.91425162420337</v>
      </c>
      <c r="H744" s="8">
        <v>6.8889610025330201</v>
      </c>
      <c r="I744" s="8">
        <v>7.93856342611641</v>
      </c>
      <c r="J744" s="8">
        <v>6.9144949964721398</v>
      </c>
      <c r="K744" s="8">
        <v>0.49481864571258</v>
      </c>
      <c r="L744" s="8">
        <v>-1.3973614598592801</v>
      </c>
    </row>
    <row r="745" spans="1:12" x14ac:dyDescent="0.2">
      <c r="A745" s="7" t="s">
        <v>4075</v>
      </c>
      <c r="B745" s="7" t="s">
        <v>4076</v>
      </c>
      <c r="E745" s="8">
        <v>0</v>
      </c>
      <c r="F745" s="8">
        <v>3.9313024662352101</v>
      </c>
      <c r="G745" s="8">
        <v>0.98928145302542203</v>
      </c>
      <c r="H745" s="8">
        <v>3.9365491443045801</v>
      </c>
      <c r="I745" s="8">
        <v>19.846408565291</v>
      </c>
      <c r="J745" s="8">
        <v>5.9267099969761201</v>
      </c>
      <c r="K745" s="8">
        <v>0.403220793937135</v>
      </c>
      <c r="L745" s="8">
        <v>2.5925729771462098</v>
      </c>
    </row>
    <row r="746" spans="1:12" x14ac:dyDescent="0.2">
      <c r="A746" s="7" t="s">
        <v>4077</v>
      </c>
      <c r="B746" s="7" t="s">
        <v>4078</v>
      </c>
      <c r="C746" s="7" t="s">
        <v>4079</v>
      </c>
      <c r="D746" s="7" t="s">
        <v>4080</v>
      </c>
      <c r="E746" s="8">
        <v>26.6872971115788</v>
      </c>
      <c r="F746" s="8">
        <v>10.8110817821468</v>
      </c>
      <c r="G746" s="8">
        <v>35.614132308915202</v>
      </c>
      <c r="H746" s="8">
        <v>8.8572355746852995</v>
      </c>
      <c r="I746" s="8">
        <v>15.8771268522328</v>
      </c>
      <c r="J746" s="8">
        <v>34.572474982360703</v>
      </c>
      <c r="K746" s="8">
        <v>0.92155430465094101</v>
      </c>
      <c r="L746" s="8">
        <v>-0.30182368243774599</v>
      </c>
    </row>
    <row r="747" spans="1:12" x14ac:dyDescent="0.2">
      <c r="A747" s="7" t="s">
        <v>4081</v>
      </c>
      <c r="B747" s="7" t="s">
        <v>4082</v>
      </c>
      <c r="D747" s="7" t="s">
        <v>4083</v>
      </c>
      <c r="E747" s="8">
        <v>0</v>
      </c>
      <c r="F747" s="8">
        <v>12.7767330152644</v>
      </c>
      <c r="G747" s="8">
        <v>0</v>
      </c>
      <c r="H747" s="8">
        <v>0</v>
      </c>
      <c r="I747" s="8">
        <v>4.9616021413227598</v>
      </c>
      <c r="J747" s="8">
        <v>10.865634994456199</v>
      </c>
      <c r="K747" s="8">
        <v>0.97319171128905302</v>
      </c>
      <c r="L747" s="8">
        <v>0.30844497564997098</v>
      </c>
    </row>
    <row r="748" spans="1:12" x14ac:dyDescent="0.2">
      <c r="A748" s="7" t="s">
        <v>4084</v>
      </c>
      <c r="B748" s="7" t="s">
        <v>4085</v>
      </c>
      <c r="C748" s="7" t="s">
        <v>4086</v>
      </c>
      <c r="D748" s="7" t="s">
        <v>4087</v>
      </c>
      <c r="E748" s="8">
        <v>406.23996714292099</v>
      </c>
      <c r="F748" s="8">
        <v>450.13413238393201</v>
      </c>
      <c r="G748" s="8">
        <v>464.96228292194797</v>
      </c>
      <c r="H748" s="8">
        <v>816.83394744320003</v>
      </c>
      <c r="I748" s="8">
        <v>581.499770963027</v>
      </c>
      <c r="J748" s="8">
        <v>630.20682967846096</v>
      </c>
      <c r="K748" s="8">
        <v>1.9337686602844299E-2</v>
      </c>
      <c r="L748" s="8">
        <v>0.61847837265807504</v>
      </c>
    </row>
    <row r="749" spans="1:12" x14ac:dyDescent="0.2">
      <c r="A749" s="7" t="s">
        <v>4088</v>
      </c>
      <c r="B749" s="7" t="s">
        <v>4089</v>
      </c>
      <c r="C749" s="7" t="s">
        <v>4090</v>
      </c>
      <c r="D749" s="7" t="s">
        <v>4091</v>
      </c>
      <c r="E749" s="8">
        <v>296.52552346198598</v>
      </c>
      <c r="F749" s="8">
        <v>437.35739936866702</v>
      </c>
      <c r="G749" s="8">
        <v>292.82731009552498</v>
      </c>
      <c r="H749" s="8">
        <v>498.95760404060599</v>
      </c>
      <c r="I749" s="8">
        <v>692.63965892865701</v>
      </c>
      <c r="J749" s="8">
        <v>626.25568968047696</v>
      </c>
      <c r="K749" s="8">
        <v>7.4304860570877096E-3</v>
      </c>
      <c r="L749" s="8">
        <v>0.82412233057573603</v>
      </c>
    </row>
    <row r="750" spans="1:12" x14ac:dyDescent="0.2">
      <c r="A750" s="7" t="s">
        <v>4092</v>
      </c>
      <c r="B750" s="7" t="s">
        <v>4093</v>
      </c>
      <c r="C750" s="7" t="s">
        <v>4094</v>
      </c>
      <c r="D750" s="7" t="s">
        <v>4095</v>
      </c>
      <c r="E750" s="8">
        <v>334.08542310050399</v>
      </c>
      <c r="F750" s="8">
        <v>274.208347019906</v>
      </c>
      <c r="G750" s="8">
        <v>317.55934642116</v>
      </c>
      <c r="H750" s="8">
        <v>248.98673337726501</v>
      </c>
      <c r="I750" s="8">
        <v>291.74220590977802</v>
      </c>
      <c r="J750" s="8">
        <v>259.78745486745299</v>
      </c>
      <c r="K750" s="8">
        <v>0.70421430246141603</v>
      </c>
      <c r="L750" s="8">
        <v>-0.20985787118358501</v>
      </c>
    </row>
    <row r="751" spans="1:12" x14ac:dyDescent="0.2">
      <c r="A751" s="7" t="s">
        <v>4096</v>
      </c>
      <c r="B751" s="7" t="s">
        <v>4097</v>
      </c>
      <c r="C751" s="7" t="s">
        <v>4098</v>
      </c>
      <c r="D751" s="7" t="s">
        <v>4099</v>
      </c>
      <c r="E751" s="8">
        <v>39.536736461598203</v>
      </c>
      <c r="F751" s="8">
        <v>33.416070962999299</v>
      </c>
      <c r="G751" s="8">
        <v>34.624850855889797</v>
      </c>
      <c r="H751" s="8">
        <v>68.8896100253302</v>
      </c>
      <c r="I751" s="8">
        <v>58.546905267608601</v>
      </c>
      <c r="J751" s="8">
        <v>71.120519963713505</v>
      </c>
      <c r="K751" s="8">
        <v>0.200682382860154</v>
      </c>
      <c r="L751" s="8">
        <v>0.88425412580352902</v>
      </c>
    </row>
    <row r="752" spans="1:12" x14ac:dyDescent="0.2">
      <c r="A752" s="7" t="s">
        <v>4100</v>
      </c>
      <c r="B752" s="7" t="s">
        <v>4101</v>
      </c>
      <c r="C752" s="7" t="s">
        <v>4102</v>
      </c>
      <c r="D752" s="7" t="s">
        <v>4103</v>
      </c>
      <c r="E752" s="8">
        <v>0.98841841153995402</v>
      </c>
      <c r="F752" s="8">
        <v>8.8454305490292207</v>
      </c>
      <c r="G752" s="8">
        <v>10.8820959832796</v>
      </c>
      <c r="H752" s="8">
        <v>8.8572355746852995</v>
      </c>
      <c r="I752" s="8">
        <v>9.9232042826455196</v>
      </c>
      <c r="J752" s="8">
        <v>22.719054988408502</v>
      </c>
      <c r="K752" s="8">
        <v>0.74489794577646395</v>
      </c>
      <c r="L752" s="8">
        <v>1.0022663902390201</v>
      </c>
    </row>
    <row r="753" spans="1:12" x14ac:dyDescent="0.2">
      <c r="A753" s="7" t="s">
        <v>4104</v>
      </c>
      <c r="B753" s="7" t="s">
        <v>4105</v>
      </c>
      <c r="C753" s="7" t="s">
        <v>4106</v>
      </c>
      <c r="D753" s="7" t="s">
        <v>4107</v>
      </c>
      <c r="E753" s="8">
        <v>520.89650288155599</v>
      </c>
      <c r="F753" s="8">
        <v>588.71254431872296</v>
      </c>
      <c r="G753" s="8">
        <v>830.00713908832904</v>
      </c>
      <c r="H753" s="8">
        <v>432.03626858742803</v>
      </c>
      <c r="I753" s="8">
        <v>478.29844642351401</v>
      </c>
      <c r="J753" s="8">
        <v>624.28011968148496</v>
      </c>
      <c r="K753" s="8">
        <v>0.51850656798503403</v>
      </c>
      <c r="L753" s="8">
        <v>-0.337886965120125</v>
      </c>
    </row>
    <row r="754" spans="1:12" x14ac:dyDescent="0.2">
      <c r="A754" s="7" t="s">
        <v>4108</v>
      </c>
      <c r="B754" s="7" t="s">
        <v>4109</v>
      </c>
      <c r="C754" s="7" t="s">
        <v>4110</v>
      </c>
      <c r="D754" s="7" t="s">
        <v>4111</v>
      </c>
      <c r="E754" s="8">
        <v>61.281941515477101</v>
      </c>
      <c r="F754" s="8">
        <v>83.540177407498206</v>
      </c>
      <c r="G754" s="8">
        <v>92.9924565843896</v>
      </c>
      <c r="H754" s="8">
        <v>86.604081174700795</v>
      </c>
      <c r="I754" s="8">
        <v>94.270440685132399</v>
      </c>
      <c r="J754" s="8">
        <v>95.815144951113993</v>
      </c>
      <c r="K754" s="8">
        <v>0.84877317040381695</v>
      </c>
      <c r="L754" s="8">
        <v>0.21840104646247899</v>
      </c>
    </row>
    <row r="755" spans="1:12" x14ac:dyDescent="0.2">
      <c r="A755" s="7" t="s">
        <v>4112</v>
      </c>
      <c r="B755" s="7" t="s">
        <v>4113</v>
      </c>
      <c r="C755" s="7" t="s">
        <v>4114</v>
      </c>
      <c r="D755" s="7" t="s">
        <v>4115</v>
      </c>
      <c r="E755" s="8">
        <v>153.20485378869299</v>
      </c>
      <c r="F755" s="8">
        <v>161.18340111564399</v>
      </c>
      <c r="G755" s="8">
        <v>201.813416417186</v>
      </c>
      <c r="H755" s="8">
        <v>208.63710464814301</v>
      </c>
      <c r="I755" s="8">
        <v>205.41032865076201</v>
      </c>
      <c r="J755" s="8">
        <v>164.96009491583499</v>
      </c>
      <c r="K755" s="8">
        <v>0.846763409034756</v>
      </c>
      <c r="L755" s="8">
        <v>0.16567684650789399</v>
      </c>
    </row>
    <row r="756" spans="1:12" x14ac:dyDescent="0.2">
      <c r="A756" s="7" t="s">
        <v>4116</v>
      </c>
      <c r="B756" s="7" t="s">
        <v>4117</v>
      </c>
      <c r="C756" s="7" t="s">
        <v>4118</v>
      </c>
      <c r="D756" s="7" t="s">
        <v>4119</v>
      </c>
      <c r="E756" s="8">
        <v>0</v>
      </c>
      <c r="F756" s="8">
        <v>21.6221635642937</v>
      </c>
      <c r="G756" s="8">
        <v>28.689162137737199</v>
      </c>
      <c r="H756" s="8">
        <v>1.9682745721522901</v>
      </c>
      <c r="I756" s="8">
        <v>6.9462429978518596</v>
      </c>
      <c r="J756" s="8">
        <v>3.9511399979840802</v>
      </c>
      <c r="K756" s="8">
        <v>0.53113913848342398</v>
      </c>
      <c r="L756" s="8">
        <v>-1.9677402968473401</v>
      </c>
    </row>
    <row r="757" spans="1:12" x14ac:dyDescent="0.2">
      <c r="A757" s="7" t="s">
        <v>4120</v>
      </c>
      <c r="B757" s="7" t="s">
        <v>4121</v>
      </c>
      <c r="C757" s="7" t="s">
        <v>4122</v>
      </c>
      <c r="D757" s="7" t="s">
        <v>4123</v>
      </c>
      <c r="E757" s="8">
        <v>36.5714812269783</v>
      </c>
      <c r="F757" s="8">
        <v>44.2271527451461</v>
      </c>
      <c r="G757" s="8">
        <v>45.506946839169402</v>
      </c>
      <c r="H757" s="8">
        <v>128.92198447597499</v>
      </c>
      <c r="I757" s="8">
        <v>34.7312149892593</v>
      </c>
      <c r="J757" s="8">
        <v>51.364819973793097</v>
      </c>
      <c r="K757" s="8">
        <v>0.54684487791934</v>
      </c>
      <c r="L757" s="8">
        <v>0.76768616803038803</v>
      </c>
    </row>
    <row r="758" spans="1:12" x14ac:dyDescent="0.2">
      <c r="A758" s="7" t="s">
        <v>4124</v>
      </c>
      <c r="B758" s="7" t="s">
        <v>4125</v>
      </c>
      <c r="C758" s="7" t="s">
        <v>4126</v>
      </c>
      <c r="D758" s="7" t="s">
        <v>4127</v>
      </c>
      <c r="E758" s="8">
        <v>138.378577615594</v>
      </c>
      <c r="F758" s="8">
        <v>172.97730851434901</v>
      </c>
      <c r="G758" s="8">
        <v>92.9924565843896</v>
      </c>
      <c r="H758" s="8">
        <v>84.635806602548499</v>
      </c>
      <c r="I758" s="8">
        <v>98.239722398190594</v>
      </c>
      <c r="J758" s="8">
        <v>84.949509956657806</v>
      </c>
      <c r="K758" s="8">
        <v>0.36660385393947598</v>
      </c>
      <c r="L758" s="8">
        <v>-0.59442574034562501</v>
      </c>
    </row>
    <row r="759" spans="1:12" x14ac:dyDescent="0.2">
      <c r="A759" s="7" t="s">
        <v>4128</v>
      </c>
      <c r="B759" s="7" t="s">
        <v>774</v>
      </c>
      <c r="C759" s="7" t="s">
        <v>4129</v>
      </c>
      <c r="D759" s="7" t="s">
        <v>776</v>
      </c>
      <c r="E759" s="8">
        <v>32.6178075808185</v>
      </c>
      <c r="F759" s="8">
        <v>55.0382345272929</v>
      </c>
      <c r="G759" s="8">
        <v>21.764191966559299</v>
      </c>
      <c r="H759" s="8">
        <v>2.95241185822844</v>
      </c>
      <c r="I759" s="8">
        <v>3.9692817130582099</v>
      </c>
      <c r="J759" s="8">
        <v>2.9633549984880601</v>
      </c>
      <c r="K759" s="8">
        <v>7.9723452021143498E-4</v>
      </c>
      <c r="L759" s="8">
        <v>-3.4689027403144701</v>
      </c>
    </row>
    <row r="760" spans="1:12" x14ac:dyDescent="0.2">
      <c r="A760" s="7" t="s">
        <v>4130</v>
      </c>
      <c r="B760" s="7" t="s">
        <v>4131</v>
      </c>
      <c r="C760" s="7" t="s">
        <v>4132</v>
      </c>
      <c r="E760" s="8">
        <v>0</v>
      </c>
      <c r="F760" s="8">
        <v>0</v>
      </c>
      <c r="G760" s="8">
        <v>0</v>
      </c>
      <c r="H760" s="8">
        <v>15.746196577218299</v>
      </c>
      <c r="I760" s="8">
        <v>0</v>
      </c>
      <c r="J760" s="8">
        <v>0</v>
      </c>
      <c r="K760" s="8">
        <v>1</v>
      </c>
      <c r="L760" s="8">
        <v>4.8538425677188703</v>
      </c>
    </row>
    <row r="761" spans="1:12" x14ac:dyDescent="0.2">
      <c r="A761" s="7" t="s">
        <v>4133</v>
      </c>
      <c r="B761" s="7" t="s">
        <v>4134</v>
      </c>
      <c r="C761" s="7" t="s">
        <v>4135</v>
      </c>
      <c r="D761" s="7" t="s">
        <v>4136</v>
      </c>
      <c r="E761" s="8">
        <v>1.97683682307991</v>
      </c>
      <c r="F761" s="8">
        <v>15.725209864940799</v>
      </c>
      <c r="G761" s="8">
        <v>24.732036325635502</v>
      </c>
      <c r="H761" s="8">
        <v>21.651020293675199</v>
      </c>
      <c r="I761" s="8">
        <v>40.685137558846598</v>
      </c>
      <c r="J761" s="8">
        <v>10.865634994456199</v>
      </c>
      <c r="K761" s="8">
        <v>0.78248811281725095</v>
      </c>
      <c r="L761" s="8">
        <v>0.78655158625975596</v>
      </c>
    </row>
    <row r="762" spans="1:12" x14ac:dyDescent="0.2">
      <c r="A762" s="7" t="s">
        <v>4137</v>
      </c>
      <c r="B762" s="7" t="s">
        <v>4138</v>
      </c>
      <c r="E762" s="8">
        <v>51.397757400077602</v>
      </c>
      <c r="F762" s="8">
        <v>25.553466030528899</v>
      </c>
      <c r="G762" s="8">
        <v>16.817784701432199</v>
      </c>
      <c r="H762" s="8">
        <v>0.98413728607614503</v>
      </c>
      <c r="I762" s="8">
        <v>17.861767708761899</v>
      </c>
      <c r="J762" s="8">
        <v>10.865634994456199</v>
      </c>
      <c r="K762" s="8">
        <v>0.36398534337564398</v>
      </c>
      <c r="L762" s="8">
        <v>-1.65856614537111</v>
      </c>
    </row>
    <row r="763" spans="1:12" x14ac:dyDescent="0.2">
      <c r="A763" s="7" t="s">
        <v>4139</v>
      </c>
      <c r="B763" s="7" t="s">
        <v>4140</v>
      </c>
      <c r="C763" s="7" t="s">
        <v>4141</v>
      </c>
      <c r="D763" s="7" t="s">
        <v>4142</v>
      </c>
      <c r="E763" s="8">
        <v>0</v>
      </c>
      <c r="F763" s="8">
        <v>16.7080354814996</v>
      </c>
      <c r="G763" s="8">
        <v>24.732036325635502</v>
      </c>
      <c r="H763" s="8">
        <v>10.825510146837599</v>
      </c>
      <c r="I763" s="8">
        <v>6.9462429978518596</v>
      </c>
      <c r="J763" s="8">
        <v>8.8900649954641793</v>
      </c>
      <c r="K763" s="8">
        <v>0.89052040261016396</v>
      </c>
      <c r="L763" s="8">
        <v>-0.63617908335246698</v>
      </c>
    </row>
    <row r="764" spans="1:12" x14ac:dyDescent="0.2">
      <c r="A764" s="7" t="s">
        <v>4143</v>
      </c>
      <c r="B764" s="7" t="s">
        <v>4144</v>
      </c>
      <c r="C764" s="7" t="s">
        <v>4145</v>
      </c>
      <c r="D764" s="7" t="s">
        <v>4146</v>
      </c>
      <c r="E764" s="8">
        <v>296.52552346198598</v>
      </c>
      <c r="F764" s="8">
        <v>244.72357852314201</v>
      </c>
      <c r="G764" s="8">
        <v>214.67407530651599</v>
      </c>
      <c r="H764" s="8">
        <v>200.76400635953399</v>
      </c>
      <c r="I764" s="8">
        <v>163.732870663651</v>
      </c>
      <c r="J764" s="8">
        <v>133.35097493196301</v>
      </c>
      <c r="K764" s="8">
        <v>0.17109897837663299</v>
      </c>
      <c r="L764" s="8">
        <v>-0.60248822102221899</v>
      </c>
    </row>
    <row r="765" spans="1:12" x14ac:dyDescent="0.2">
      <c r="A765" s="7" t="s">
        <v>4147</v>
      </c>
      <c r="B765" s="7" t="s">
        <v>4148</v>
      </c>
      <c r="C765" s="7" t="s">
        <v>4149</v>
      </c>
      <c r="D765" s="7" t="s">
        <v>4150</v>
      </c>
      <c r="E765" s="8">
        <v>619.73834403555099</v>
      </c>
      <c r="F765" s="8">
        <v>516.96627430992999</v>
      </c>
      <c r="G765" s="8">
        <v>509.47994830809199</v>
      </c>
      <c r="H765" s="8">
        <v>649.53060881025601</v>
      </c>
      <c r="I765" s="8">
        <v>465.39828085607502</v>
      </c>
      <c r="J765" s="8">
        <v>379.30943980647203</v>
      </c>
      <c r="K765" s="8">
        <v>0.86363911574850505</v>
      </c>
      <c r="L765" s="8">
        <v>-0.139675844624884</v>
      </c>
    </row>
    <row r="766" spans="1:12" x14ac:dyDescent="0.2">
      <c r="A766" s="7" t="s">
        <v>4151</v>
      </c>
      <c r="B766" s="7" t="s">
        <v>4152</v>
      </c>
      <c r="C766" s="7" t="s">
        <v>4153</v>
      </c>
      <c r="D766" s="7" t="s">
        <v>4154</v>
      </c>
      <c r="E766" s="8">
        <v>170.99638519641201</v>
      </c>
      <c r="F766" s="8">
        <v>219.17011249261299</v>
      </c>
      <c r="G766" s="8">
        <v>197.85629060508401</v>
      </c>
      <c r="H766" s="8">
        <v>252.92328252156901</v>
      </c>
      <c r="I766" s="8">
        <v>174.64839537456101</v>
      </c>
      <c r="J766" s="8">
        <v>207.43484989416399</v>
      </c>
      <c r="K766" s="8">
        <v>0.91137978285718202</v>
      </c>
      <c r="L766" s="8">
        <v>0.110937851125815</v>
      </c>
    </row>
    <row r="767" spans="1:12" x14ac:dyDescent="0.2">
      <c r="A767" s="7" t="s">
        <v>4155</v>
      </c>
      <c r="B767" s="7" t="s">
        <v>4156</v>
      </c>
      <c r="C767" s="7" t="s">
        <v>4157</v>
      </c>
      <c r="D767" s="7" t="s">
        <v>4158</v>
      </c>
      <c r="E767" s="8">
        <v>4330.2610609565399</v>
      </c>
      <c r="F767" s="8">
        <v>4274.3086064142299</v>
      </c>
      <c r="G767" s="8">
        <v>3795.8729352585401</v>
      </c>
      <c r="H767" s="8">
        <v>1626.77893388387</v>
      </c>
      <c r="I767" s="8">
        <v>1981.66389524431</v>
      </c>
      <c r="J767" s="8">
        <v>1489.5797792400001</v>
      </c>
      <c r="K767" s="8">
        <v>3.8382478665912697E-15</v>
      </c>
      <c r="L767" s="8">
        <v>-1.28239954458533</v>
      </c>
    </row>
    <row r="768" spans="1:12" x14ac:dyDescent="0.2">
      <c r="A768" s="7" t="s">
        <v>4159</v>
      </c>
      <c r="B768" s="7" t="s">
        <v>4160</v>
      </c>
      <c r="C768" s="7" t="s">
        <v>4161</v>
      </c>
      <c r="E768" s="8">
        <v>15.8146945846393</v>
      </c>
      <c r="F768" s="8">
        <v>18.6736867146173</v>
      </c>
      <c r="G768" s="8">
        <v>27.6998806847118</v>
      </c>
      <c r="H768" s="8">
        <v>45.270315159502701</v>
      </c>
      <c r="I768" s="8">
        <v>18.854088137026501</v>
      </c>
      <c r="J768" s="8">
        <v>10.865634994456199</v>
      </c>
      <c r="K768" s="8">
        <v>0.92566064799632997</v>
      </c>
      <c r="L768" s="8">
        <v>0.27030184842011001</v>
      </c>
    </row>
    <row r="769" spans="1:12" x14ac:dyDescent="0.2">
      <c r="A769" s="7" t="s">
        <v>4162</v>
      </c>
      <c r="B769" s="7" t="s">
        <v>4163</v>
      </c>
      <c r="C769" s="7" t="s">
        <v>4164</v>
      </c>
      <c r="D769" s="7" t="s">
        <v>4165</v>
      </c>
      <c r="E769" s="8">
        <v>9.88418411539954</v>
      </c>
      <c r="F769" s="8">
        <v>11.793907398705599</v>
      </c>
      <c r="G769" s="8">
        <v>16.817784701432199</v>
      </c>
      <c r="H769" s="8">
        <v>13.777922005065999</v>
      </c>
      <c r="I769" s="8">
        <v>26.792651563142901</v>
      </c>
      <c r="J769" s="8">
        <v>14.816774992440299</v>
      </c>
      <c r="K769" s="8">
        <v>0.82950448177689395</v>
      </c>
      <c r="L769" s="8">
        <v>0.52472370785952105</v>
      </c>
    </row>
    <row r="770" spans="1:12" x14ac:dyDescent="0.2">
      <c r="A770" s="7" t="s">
        <v>4166</v>
      </c>
      <c r="B770" s="7" t="s">
        <v>4167</v>
      </c>
      <c r="C770" s="7" t="s">
        <v>4168</v>
      </c>
      <c r="D770" s="7" t="s">
        <v>4169</v>
      </c>
      <c r="E770" s="8">
        <v>23.722041876958901</v>
      </c>
      <c r="F770" s="8">
        <v>60.935188226645799</v>
      </c>
      <c r="G770" s="8">
        <v>58.367605728499903</v>
      </c>
      <c r="H770" s="8">
        <v>67.905472739253995</v>
      </c>
      <c r="I770" s="8">
        <v>66.485468693724997</v>
      </c>
      <c r="J770" s="8">
        <v>64.206024967241305</v>
      </c>
      <c r="K770" s="8">
        <v>0.71892142216865296</v>
      </c>
      <c r="L770" s="8">
        <v>0.47350087976635102</v>
      </c>
    </row>
    <row r="771" spans="1:12" x14ac:dyDescent="0.2">
      <c r="A771" s="7" t="s">
        <v>4170</v>
      </c>
      <c r="B771" s="7" t="s">
        <v>4171</v>
      </c>
      <c r="C771" s="7" t="s">
        <v>4172</v>
      </c>
      <c r="D771" s="7" t="s">
        <v>4173</v>
      </c>
      <c r="E771" s="8">
        <v>34.5946444038984</v>
      </c>
      <c r="F771" s="8">
        <v>63.883665076322202</v>
      </c>
      <c r="G771" s="8">
        <v>92.9924565843896</v>
      </c>
      <c r="H771" s="8">
        <v>112.191650612681</v>
      </c>
      <c r="I771" s="8">
        <v>98.239722398190594</v>
      </c>
      <c r="J771" s="8">
        <v>76.059444961193606</v>
      </c>
      <c r="K771" s="8">
        <v>0.57337837023574501</v>
      </c>
      <c r="L771" s="8">
        <v>0.58140299393856198</v>
      </c>
    </row>
    <row r="772" spans="1:12" x14ac:dyDescent="0.2">
      <c r="A772" s="7" t="s">
        <v>4174</v>
      </c>
      <c r="B772" s="7" t="s">
        <v>4175</v>
      </c>
      <c r="C772" s="7" t="s">
        <v>4176</v>
      </c>
      <c r="D772" s="7" t="s">
        <v>4177</v>
      </c>
      <c r="E772" s="8">
        <v>0.98841841153995402</v>
      </c>
      <c r="F772" s="8">
        <v>25.553466030528899</v>
      </c>
      <c r="G772" s="8">
        <v>8.9035330772288006</v>
      </c>
      <c r="H772" s="8">
        <v>3.9365491443045801</v>
      </c>
      <c r="I772" s="8">
        <v>18.854088137026501</v>
      </c>
      <c r="J772" s="8">
        <v>5.9267099969761201</v>
      </c>
      <c r="K772" s="8">
        <v>0.94939114389741497</v>
      </c>
      <c r="L772" s="8">
        <v>-0.30422791046870701</v>
      </c>
    </row>
    <row r="773" spans="1:12" x14ac:dyDescent="0.2">
      <c r="A773" s="7" t="s">
        <v>4178</v>
      </c>
      <c r="B773" s="7" t="s">
        <v>4179</v>
      </c>
      <c r="C773" s="7" t="s">
        <v>4180</v>
      </c>
      <c r="D773" s="7" t="s">
        <v>4181</v>
      </c>
      <c r="E773" s="8">
        <v>70.177707219336696</v>
      </c>
      <c r="F773" s="8">
        <v>27.5191172636465</v>
      </c>
      <c r="G773" s="8">
        <v>53.421198463372797</v>
      </c>
      <c r="H773" s="8">
        <v>103.334415037995</v>
      </c>
      <c r="I773" s="8">
        <v>81.370275117693197</v>
      </c>
      <c r="J773" s="8">
        <v>53.340389972785097</v>
      </c>
      <c r="K773" s="8">
        <v>0.55703903717754599</v>
      </c>
      <c r="L773" s="8">
        <v>0.65573376391003702</v>
      </c>
    </row>
    <row r="774" spans="1:12" x14ac:dyDescent="0.2">
      <c r="A774" s="7" t="s">
        <v>4182</v>
      </c>
      <c r="B774" s="7" t="s">
        <v>4183</v>
      </c>
      <c r="C774" s="7" t="s">
        <v>4184</v>
      </c>
      <c r="D774" s="7" t="s">
        <v>4185</v>
      </c>
      <c r="E774" s="8">
        <v>41.513573284678102</v>
      </c>
      <c r="F774" s="8">
        <v>62.900839459763397</v>
      </c>
      <c r="G774" s="8">
        <v>18.796347607483</v>
      </c>
      <c r="H774" s="8">
        <v>48.222727017731103</v>
      </c>
      <c r="I774" s="8">
        <v>10.9155247109101</v>
      </c>
      <c r="J774" s="8">
        <v>15.8045599919363</v>
      </c>
      <c r="K774" s="8">
        <v>0.731514779703479</v>
      </c>
      <c r="L774" s="8">
        <v>-0.71708835975664897</v>
      </c>
    </row>
    <row r="775" spans="1:12" x14ac:dyDescent="0.2">
      <c r="A775" s="7" t="s">
        <v>4186</v>
      </c>
      <c r="B775" s="7" t="s">
        <v>4187</v>
      </c>
      <c r="C775" s="7" t="s">
        <v>4188</v>
      </c>
      <c r="D775" s="7" t="s">
        <v>4189</v>
      </c>
      <c r="E775" s="8">
        <v>2631.1698115193599</v>
      </c>
      <c r="F775" s="8">
        <v>2796.1388791097902</v>
      </c>
      <c r="G775" s="8">
        <v>2776.9130386423599</v>
      </c>
      <c r="H775" s="8">
        <v>2444.5970186131399</v>
      </c>
      <c r="I775" s="8">
        <v>2490.7242749440202</v>
      </c>
      <c r="J775" s="8">
        <v>3137.2051583993598</v>
      </c>
      <c r="K775" s="8">
        <v>0.96715907900558395</v>
      </c>
      <c r="L775" s="8">
        <v>-2.33474144505822E-2</v>
      </c>
    </row>
    <row r="776" spans="1:12" x14ac:dyDescent="0.2">
      <c r="A776" s="7" t="s">
        <v>4190</v>
      </c>
      <c r="B776" s="7" t="s">
        <v>4191</v>
      </c>
      <c r="C776" s="7" t="s">
        <v>4192</v>
      </c>
      <c r="D776" s="7" t="s">
        <v>4193</v>
      </c>
      <c r="E776" s="8">
        <v>257.97720541192803</v>
      </c>
      <c r="F776" s="8">
        <v>458.97956293296102</v>
      </c>
      <c r="G776" s="8">
        <v>397.69114411622002</v>
      </c>
      <c r="H776" s="8">
        <v>191.90677078484799</v>
      </c>
      <c r="I776" s="8">
        <v>328.45806175556697</v>
      </c>
      <c r="J776" s="8">
        <v>412.894129789337</v>
      </c>
      <c r="K776" s="8">
        <v>0.79549557627828404</v>
      </c>
      <c r="L776" s="8">
        <v>-0.25629273285729598</v>
      </c>
    </row>
    <row r="777" spans="1:12" x14ac:dyDescent="0.2">
      <c r="A777" s="7" t="s">
        <v>4194</v>
      </c>
      <c r="B777" s="7" t="s">
        <v>4195</v>
      </c>
      <c r="C777" s="7" t="s">
        <v>4196</v>
      </c>
      <c r="D777" s="7" t="s">
        <v>4197</v>
      </c>
      <c r="E777" s="8">
        <v>72.154544042416603</v>
      </c>
      <c r="F777" s="8">
        <v>36.364547812675703</v>
      </c>
      <c r="G777" s="8">
        <v>14.839221795381301</v>
      </c>
      <c r="H777" s="8">
        <v>22.635157579751301</v>
      </c>
      <c r="I777" s="8">
        <v>34.7312149892593</v>
      </c>
      <c r="J777" s="8">
        <v>15.8045599919363</v>
      </c>
      <c r="K777" s="8">
        <v>0.68538007479093399</v>
      </c>
      <c r="L777" s="8">
        <v>-0.75362451405701203</v>
      </c>
    </row>
    <row r="778" spans="1:12" x14ac:dyDescent="0.2">
      <c r="A778" s="7" t="s">
        <v>4198</v>
      </c>
      <c r="B778" s="7" t="s">
        <v>4199</v>
      </c>
      <c r="C778" s="7" t="s">
        <v>4200</v>
      </c>
      <c r="D778" s="7" t="s">
        <v>4201</v>
      </c>
      <c r="E778" s="8">
        <v>1401.57730756365</v>
      </c>
      <c r="F778" s="8">
        <v>1280.6217783761199</v>
      </c>
      <c r="G778" s="8">
        <v>1184.16989927143</v>
      </c>
      <c r="H778" s="8">
        <v>1444.7135359597801</v>
      </c>
      <c r="I778" s="8">
        <v>1299.9397610265601</v>
      </c>
      <c r="J778" s="8">
        <v>1339.4364593165999</v>
      </c>
      <c r="K778" s="8">
        <v>0.86750484536873296</v>
      </c>
      <c r="L778" s="8">
        <v>7.90456739170253E-2</v>
      </c>
    </row>
    <row r="779" spans="1:12" x14ac:dyDescent="0.2">
      <c r="A779" s="7" t="s">
        <v>4202</v>
      </c>
      <c r="B779" s="7" t="s">
        <v>4203</v>
      </c>
      <c r="D779" s="7" t="s">
        <v>4204</v>
      </c>
      <c r="E779" s="8">
        <v>11.861020938479401</v>
      </c>
      <c r="F779" s="8">
        <v>15.725209864940799</v>
      </c>
      <c r="G779" s="8">
        <v>12.8606588893305</v>
      </c>
      <c r="H779" s="8">
        <v>10.825510146837599</v>
      </c>
      <c r="I779" s="8">
        <v>2.97696128479366</v>
      </c>
      <c r="J779" s="8">
        <v>10.865634994456199</v>
      </c>
      <c r="K779" s="8">
        <v>0.80201836745928601</v>
      </c>
      <c r="L779" s="8">
        <v>-0.71306569437470302</v>
      </c>
    </row>
    <row r="780" spans="1:12" x14ac:dyDescent="0.2">
      <c r="A780" s="7" t="s">
        <v>4205</v>
      </c>
      <c r="B780" s="7" t="s">
        <v>4206</v>
      </c>
      <c r="C780" s="7" t="s">
        <v>4207</v>
      </c>
      <c r="D780" s="7" t="s">
        <v>4208</v>
      </c>
      <c r="E780" s="8">
        <v>537.69961587773503</v>
      </c>
      <c r="F780" s="8">
        <v>492.39563389595997</v>
      </c>
      <c r="G780" s="8">
        <v>550.04048788213402</v>
      </c>
      <c r="H780" s="8">
        <v>589.49823435961105</v>
      </c>
      <c r="I780" s="8">
        <v>571.57656668038203</v>
      </c>
      <c r="J780" s="8">
        <v>559.08630971474804</v>
      </c>
      <c r="K780" s="8">
        <v>0.79191975958816097</v>
      </c>
      <c r="L780" s="8">
        <v>0.122522304576431</v>
      </c>
    </row>
    <row r="781" spans="1:12" x14ac:dyDescent="0.2">
      <c r="A781" s="7" t="s">
        <v>4209</v>
      </c>
      <c r="B781" s="7" t="s">
        <v>4210</v>
      </c>
      <c r="C781" s="7" t="s">
        <v>4211</v>
      </c>
      <c r="D781" s="7" t="s">
        <v>4212</v>
      </c>
      <c r="E781" s="8">
        <v>0</v>
      </c>
      <c r="F781" s="8">
        <v>0.98282561655880296</v>
      </c>
      <c r="G781" s="8">
        <v>0</v>
      </c>
      <c r="H781" s="8">
        <v>5.9048237164568702</v>
      </c>
      <c r="I781" s="8">
        <v>25.800331134878299</v>
      </c>
      <c r="J781" s="8">
        <v>14.816774992440299</v>
      </c>
      <c r="K781" s="8">
        <v>1.46652611849395E-2</v>
      </c>
      <c r="L781" s="8">
        <v>5.4547155377317198</v>
      </c>
    </row>
    <row r="782" spans="1:12" x14ac:dyDescent="0.2">
      <c r="A782" s="7" t="s">
        <v>4213</v>
      </c>
      <c r="B782" s="7" t="s">
        <v>4214</v>
      </c>
      <c r="C782" s="7" t="s">
        <v>4215</v>
      </c>
      <c r="D782" s="7" t="s">
        <v>4216</v>
      </c>
      <c r="E782" s="8">
        <v>6.9189288807796796</v>
      </c>
      <c r="F782" s="8">
        <v>16.7080354814996</v>
      </c>
      <c r="G782" s="8">
        <v>10.8820959832796</v>
      </c>
      <c r="H782" s="8">
        <v>37.397216870893502</v>
      </c>
      <c r="I782" s="8">
        <v>14.8848064239683</v>
      </c>
      <c r="J782" s="8">
        <v>3.9511399979840802</v>
      </c>
      <c r="K782" s="8">
        <v>0.82048288483541998</v>
      </c>
      <c r="L782" s="8">
        <v>0.70446888379623496</v>
      </c>
    </row>
    <row r="783" spans="1:12" x14ac:dyDescent="0.2">
      <c r="A783" s="7" t="s">
        <v>4217</v>
      </c>
      <c r="B783" s="7" t="s">
        <v>4218</v>
      </c>
      <c r="C783" s="7" t="s">
        <v>4219</v>
      </c>
      <c r="D783" s="7" t="s">
        <v>4220</v>
      </c>
      <c r="E783" s="8">
        <v>102.795514800155</v>
      </c>
      <c r="F783" s="8">
        <v>47.175629594822503</v>
      </c>
      <c r="G783" s="8">
        <v>16.817784701432199</v>
      </c>
      <c r="H783" s="8">
        <v>55.111688020264097</v>
      </c>
      <c r="I783" s="8">
        <v>56.562264411079397</v>
      </c>
      <c r="J783" s="8">
        <v>100.75406994859399</v>
      </c>
      <c r="K783" s="8">
        <v>0.87505931681932003</v>
      </c>
      <c r="L783" s="8">
        <v>0.34896141034359301</v>
      </c>
    </row>
    <row r="784" spans="1:12" x14ac:dyDescent="0.2">
      <c r="A784" s="7" t="s">
        <v>4221</v>
      </c>
      <c r="B784" s="7" t="s">
        <v>4222</v>
      </c>
      <c r="C784" s="7" t="s">
        <v>4223</v>
      </c>
      <c r="D784" s="7" t="s">
        <v>4224</v>
      </c>
      <c r="E784" s="8">
        <v>0.98841841153995402</v>
      </c>
      <c r="F784" s="8">
        <v>10.8110817821468</v>
      </c>
      <c r="G784" s="8">
        <v>10.8820959832796</v>
      </c>
      <c r="H784" s="8">
        <v>7.8730982886091603</v>
      </c>
      <c r="I784" s="8">
        <v>2.97696128479366</v>
      </c>
      <c r="J784" s="8">
        <v>11.853419993952199</v>
      </c>
      <c r="K784" s="8">
        <v>0.99982572783453905</v>
      </c>
      <c r="L784" s="8">
        <v>1.44431343804108E-3</v>
      </c>
    </row>
    <row r="785" spans="1:12" x14ac:dyDescent="0.2">
      <c r="A785" s="7" t="s">
        <v>4225</v>
      </c>
      <c r="B785" s="7" t="s">
        <v>4226</v>
      </c>
      <c r="C785" s="7" t="s">
        <v>4227</v>
      </c>
      <c r="D785" s="7" t="s">
        <v>4228</v>
      </c>
      <c r="E785" s="8">
        <v>909.34493861675799</v>
      </c>
      <c r="F785" s="8">
        <v>808.86548242789502</v>
      </c>
      <c r="G785" s="8">
        <v>766.69312609470205</v>
      </c>
      <c r="H785" s="8">
        <v>782.389142430535</v>
      </c>
      <c r="I785" s="8">
        <v>725.38623306138697</v>
      </c>
      <c r="J785" s="8">
        <v>808.99591458724103</v>
      </c>
      <c r="K785" s="8">
        <v>0.83724707280677102</v>
      </c>
      <c r="L785" s="8">
        <v>-0.10105943356079899</v>
      </c>
    </row>
    <row r="786" spans="1:12" x14ac:dyDescent="0.2">
      <c r="A786" s="7" t="s">
        <v>4229</v>
      </c>
      <c r="B786" s="7" t="s">
        <v>4230</v>
      </c>
      <c r="C786" s="7" t="s">
        <v>4231</v>
      </c>
      <c r="D786" s="7" t="s">
        <v>4232</v>
      </c>
      <c r="E786" s="8">
        <v>0</v>
      </c>
      <c r="F786" s="8">
        <v>16.7080354814996</v>
      </c>
      <c r="G786" s="8">
        <v>0</v>
      </c>
      <c r="H786" s="8">
        <v>0</v>
      </c>
      <c r="I786" s="8">
        <v>0</v>
      </c>
      <c r="J786" s="8">
        <v>1.9755699989920401</v>
      </c>
      <c r="K786" s="8">
        <v>1</v>
      </c>
      <c r="L786" s="8">
        <v>-3.08025792269581</v>
      </c>
    </row>
    <row r="787" spans="1:12" x14ac:dyDescent="0.2">
      <c r="A787" s="7" t="s">
        <v>4233</v>
      </c>
      <c r="B787" s="7" t="s">
        <v>4234</v>
      </c>
      <c r="C787" s="7" t="s">
        <v>4235</v>
      </c>
      <c r="D787" s="7" t="s">
        <v>4236</v>
      </c>
      <c r="E787" s="8">
        <v>341.99277039282401</v>
      </c>
      <c r="F787" s="8">
        <v>456.03108608328398</v>
      </c>
      <c r="G787" s="8">
        <v>341.30210129377002</v>
      </c>
      <c r="H787" s="8">
        <v>423.17903301274202</v>
      </c>
      <c r="I787" s="8">
        <v>393.95121002102701</v>
      </c>
      <c r="J787" s="8">
        <v>348.688104822095</v>
      </c>
      <c r="K787" s="8">
        <v>0.96857163531156798</v>
      </c>
      <c r="L787" s="8">
        <v>3.31247330168137E-2</v>
      </c>
    </row>
    <row r="788" spans="1:12" x14ac:dyDescent="0.2">
      <c r="A788" s="7" t="s">
        <v>4237</v>
      </c>
      <c r="B788" s="7" t="s">
        <v>4238</v>
      </c>
      <c r="C788" s="7" t="s">
        <v>4239</v>
      </c>
      <c r="D788" s="7" t="s">
        <v>4240</v>
      </c>
      <c r="E788" s="8">
        <v>60.293523103937197</v>
      </c>
      <c r="F788" s="8">
        <v>67.814967542557397</v>
      </c>
      <c r="G788" s="8">
        <v>85.078204960186298</v>
      </c>
      <c r="H788" s="8">
        <v>45.270315159502701</v>
      </c>
      <c r="I788" s="8">
        <v>115.109169678688</v>
      </c>
      <c r="J788" s="8">
        <v>62.230454968249298</v>
      </c>
      <c r="K788" s="8">
        <v>0.97319703033295402</v>
      </c>
      <c r="L788" s="8">
        <v>6.2252831750383798E-2</v>
      </c>
    </row>
    <row r="789" spans="1:12" x14ac:dyDescent="0.2">
      <c r="A789" s="7" t="s">
        <v>4241</v>
      </c>
      <c r="B789" s="7" t="s">
        <v>4242</v>
      </c>
      <c r="C789" s="7" t="s">
        <v>4243</v>
      </c>
      <c r="D789" s="7" t="s">
        <v>4244</v>
      </c>
      <c r="E789" s="8">
        <v>1020.04780070923</v>
      </c>
      <c r="F789" s="8">
        <v>878.64610120356997</v>
      </c>
      <c r="G789" s="8">
        <v>668.75426224518503</v>
      </c>
      <c r="H789" s="8">
        <v>629.84786308873299</v>
      </c>
      <c r="I789" s="8">
        <v>686.68573635907001</v>
      </c>
      <c r="J789" s="8">
        <v>599.58549469408399</v>
      </c>
      <c r="K789" s="8">
        <v>0.19812975855346299</v>
      </c>
      <c r="L789" s="8">
        <v>-0.42216514891947599</v>
      </c>
    </row>
    <row r="790" spans="1:12" x14ac:dyDescent="0.2">
      <c r="A790" s="7" t="s">
        <v>4245</v>
      </c>
      <c r="B790" s="7" t="s">
        <v>4246</v>
      </c>
      <c r="C790" s="7" t="s">
        <v>4247</v>
      </c>
      <c r="E790" s="8">
        <v>0</v>
      </c>
      <c r="F790" s="8">
        <v>2.94847684967641</v>
      </c>
      <c r="G790" s="8">
        <v>5.9356887181525302</v>
      </c>
      <c r="H790" s="8">
        <v>7.8730982886091603</v>
      </c>
      <c r="I790" s="8">
        <v>15.8771268522328</v>
      </c>
      <c r="J790" s="8">
        <v>2.9633549984880601</v>
      </c>
      <c r="K790" s="8">
        <v>0.68172077459356495</v>
      </c>
      <c r="L790" s="8">
        <v>1.5882010414435701</v>
      </c>
    </row>
    <row r="791" spans="1:12" x14ac:dyDescent="0.2">
      <c r="A791" s="7" t="s">
        <v>4248</v>
      </c>
      <c r="B791" s="7" t="s">
        <v>4249</v>
      </c>
      <c r="C791" s="7" t="s">
        <v>4250</v>
      </c>
      <c r="D791" s="7" t="s">
        <v>4251</v>
      </c>
      <c r="E791" s="8">
        <v>0</v>
      </c>
      <c r="F791" s="8">
        <v>9.8282561655880301</v>
      </c>
      <c r="G791" s="8">
        <v>9.8928145302542205</v>
      </c>
      <c r="H791" s="8">
        <v>0</v>
      </c>
      <c r="I791" s="8">
        <v>2.97696128479366</v>
      </c>
      <c r="J791" s="8">
        <v>2.9633549984880601</v>
      </c>
      <c r="K791" s="8">
        <v>0.75543902244827299</v>
      </c>
      <c r="L791" s="8">
        <v>-1.7317067923082099</v>
      </c>
    </row>
    <row r="792" spans="1:12" x14ac:dyDescent="0.2">
      <c r="A792" s="7" t="s">
        <v>4252</v>
      </c>
      <c r="B792" s="7" t="s">
        <v>4253</v>
      </c>
      <c r="C792" s="7" t="s">
        <v>4254</v>
      </c>
      <c r="D792" s="7" t="s">
        <v>4255</v>
      </c>
      <c r="E792" s="8">
        <v>328.15491263126501</v>
      </c>
      <c r="F792" s="8">
        <v>368.55960620955102</v>
      </c>
      <c r="G792" s="8">
        <v>282.93449556527099</v>
      </c>
      <c r="H792" s="8">
        <v>382.82940428362002</v>
      </c>
      <c r="I792" s="8">
        <v>262.96491349010603</v>
      </c>
      <c r="J792" s="8">
        <v>268.67751986291802</v>
      </c>
      <c r="K792" s="8">
        <v>0.91422232764503897</v>
      </c>
      <c r="L792" s="8">
        <v>-9.9296859399616494E-2</v>
      </c>
    </row>
    <row r="793" spans="1:12" x14ac:dyDescent="0.2">
      <c r="A793" s="7" t="s">
        <v>4256</v>
      </c>
      <c r="B793" s="7" t="s">
        <v>4257</v>
      </c>
      <c r="C793" s="7" t="s">
        <v>4258</v>
      </c>
      <c r="D793" s="7" t="s">
        <v>4259</v>
      </c>
      <c r="E793" s="8">
        <v>422.05466172756002</v>
      </c>
      <c r="F793" s="8">
        <v>381.33633922481499</v>
      </c>
      <c r="G793" s="8">
        <v>325.47359804536399</v>
      </c>
      <c r="H793" s="8">
        <v>527.49758533681404</v>
      </c>
      <c r="I793" s="8">
        <v>402.88209387540797</v>
      </c>
      <c r="J793" s="8">
        <v>406.96741979235998</v>
      </c>
      <c r="K793" s="8">
        <v>0.63614238316575</v>
      </c>
      <c r="L793" s="8">
        <v>0.24453187062536899</v>
      </c>
    </row>
    <row r="794" spans="1:12" x14ac:dyDescent="0.2">
      <c r="A794" s="7" t="s">
        <v>4260</v>
      </c>
      <c r="B794" s="7" t="s">
        <v>4261</v>
      </c>
      <c r="C794" s="7" t="s">
        <v>4262</v>
      </c>
      <c r="D794" s="7" t="s">
        <v>4263</v>
      </c>
      <c r="E794" s="8">
        <v>82.038728157816195</v>
      </c>
      <c r="F794" s="8">
        <v>120.887550836733</v>
      </c>
      <c r="G794" s="8">
        <v>160.26359539011801</v>
      </c>
      <c r="H794" s="8">
        <v>104.31855232407101</v>
      </c>
      <c r="I794" s="8">
        <v>125.032373961334</v>
      </c>
      <c r="J794" s="8">
        <v>203.48370989617999</v>
      </c>
      <c r="K794" s="8">
        <v>0.84353802850858906</v>
      </c>
      <c r="L794" s="8">
        <v>0.25309036948965002</v>
      </c>
    </row>
    <row r="795" spans="1:12" x14ac:dyDescent="0.2">
      <c r="A795" s="7" t="s">
        <v>4264</v>
      </c>
      <c r="B795" s="7" t="s">
        <v>4265</v>
      </c>
      <c r="C795" s="7" t="s">
        <v>4266</v>
      </c>
      <c r="D795" s="7" t="s">
        <v>4267</v>
      </c>
      <c r="E795" s="8">
        <v>69.1892888077968</v>
      </c>
      <c r="F795" s="8">
        <v>31.450419729881698</v>
      </c>
      <c r="G795" s="8">
        <v>77.163953335982896</v>
      </c>
      <c r="H795" s="8">
        <v>104.31855232407101</v>
      </c>
      <c r="I795" s="8">
        <v>66.485468693724997</v>
      </c>
      <c r="J795" s="8">
        <v>98.778499949602093</v>
      </c>
      <c r="K795" s="8">
        <v>0.56331299067497098</v>
      </c>
      <c r="L795" s="8">
        <v>0.60066000350208304</v>
      </c>
    </row>
    <row r="796" spans="1:12" x14ac:dyDescent="0.2">
      <c r="A796" s="7" t="s">
        <v>4268</v>
      </c>
      <c r="B796" s="7" t="s">
        <v>4269</v>
      </c>
      <c r="C796" s="7" t="s">
        <v>4270</v>
      </c>
      <c r="D796" s="7" t="s">
        <v>4271</v>
      </c>
      <c r="E796" s="8">
        <v>12.8494393500194</v>
      </c>
      <c r="F796" s="8">
        <v>1.9656512331176099</v>
      </c>
      <c r="G796" s="8">
        <v>0</v>
      </c>
      <c r="H796" s="8">
        <v>3.9365491443045801</v>
      </c>
      <c r="I796" s="8">
        <v>0</v>
      </c>
      <c r="J796" s="8">
        <v>0</v>
      </c>
      <c r="K796" s="8">
        <v>1</v>
      </c>
      <c r="L796" s="8">
        <v>-1.9110687111743501</v>
      </c>
    </row>
    <row r="797" spans="1:12" x14ac:dyDescent="0.2">
      <c r="A797" s="7" t="s">
        <v>4272</v>
      </c>
      <c r="B797" s="7" t="s">
        <v>4273</v>
      </c>
      <c r="C797" s="7" t="s">
        <v>4274</v>
      </c>
      <c r="D797" s="7" t="s">
        <v>4275</v>
      </c>
      <c r="E797" s="8">
        <v>40.525154873138099</v>
      </c>
      <c r="F797" s="8">
        <v>118.921899603615</v>
      </c>
      <c r="G797" s="8">
        <v>60.3461686345507</v>
      </c>
      <c r="H797" s="8">
        <v>12.793784718989899</v>
      </c>
      <c r="I797" s="8">
        <v>42.669778415375703</v>
      </c>
      <c r="J797" s="8">
        <v>23.706839987904502</v>
      </c>
      <c r="K797" s="8">
        <v>0.14021267086508701</v>
      </c>
      <c r="L797" s="8">
        <v>-1.4734954734105099</v>
      </c>
    </row>
    <row r="798" spans="1:12" x14ac:dyDescent="0.2">
      <c r="A798" s="7" t="s">
        <v>4276</v>
      </c>
      <c r="B798" s="7" t="s">
        <v>4277</v>
      </c>
      <c r="C798" s="7" t="s">
        <v>4278</v>
      </c>
      <c r="E798" s="8">
        <v>11.861020938479401</v>
      </c>
      <c r="F798" s="8">
        <v>28.501942880205299</v>
      </c>
      <c r="G798" s="8">
        <v>17.807066154457601</v>
      </c>
      <c r="H798" s="8">
        <v>42.3179033012742</v>
      </c>
      <c r="I798" s="8">
        <v>34.7312149892593</v>
      </c>
      <c r="J798" s="8">
        <v>30.621334984376599</v>
      </c>
      <c r="K798" s="8">
        <v>0.49563579448884298</v>
      </c>
      <c r="L798" s="8">
        <v>0.88807496727751201</v>
      </c>
    </row>
    <row r="799" spans="1:12" x14ac:dyDescent="0.2">
      <c r="A799" s="7" t="s">
        <v>4279</v>
      </c>
      <c r="B799" s="7" t="s">
        <v>4280</v>
      </c>
      <c r="C799" s="7" t="s">
        <v>4281</v>
      </c>
      <c r="D799" s="7" t="s">
        <v>4282</v>
      </c>
      <c r="E799" s="8">
        <v>0</v>
      </c>
      <c r="F799" s="8">
        <v>5.89695369935282</v>
      </c>
      <c r="G799" s="8">
        <v>0.98928145302542203</v>
      </c>
      <c r="H799" s="8">
        <v>7.8730982886091603</v>
      </c>
      <c r="I799" s="8">
        <v>2.97696128479366</v>
      </c>
      <c r="J799" s="8">
        <v>1.9755699989920401</v>
      </c>
      <c r="K799" s="8">
        <v>1</v>
      </c>
      <c r="L799" s="8">
        <v>0.89667544630656704</v>
      </c>
    </row>
    <row r="800" spans="1:12" x14ac:dyDescent="0.2">
      <c r="A800" s="7" t="s">
        <v>4283</v>
      </c>
      <c r="B800" s="7" t="s">
        <v>4284</v>
      </c>
      <c r="C800" s="7" t="s">
        <v>4285</v>
      </c>
      <c r="D800" s="7" t="s">
        <v>4286</v>
      </c>
      <c r="E800" s="8">
        <v>3333.93530212426</v>
      </c>
      <c r="F800" s="8">
        <v>3608.93566400392</v>
      </c>
      <c r="G800" s="8">
        <v>3383.3425693469399</v>
      </c>
      <c r="H800" s="8">
        <v>2569.5824539448099</v>
      </c>
      <c r="I800" s="8">
        <v>3173.4407295900401</v>
      </c>
      <c r="J800" s="8">
        <v>3310.0675333111599</v>
      </c>
      <c r="K800" s="8">
        <v>0.54237322962869206</v>
      </c>
      <c r="L800" s="8">
        <v>-0.18984063870367199</v>
      </c>
    </row>
    <row r="801" spans="1:12" x14ac:dyDescent="0.2">
      <c r="A801" s="7" t="s">
        <v>4287</v>
      </c>
      <c r="B801" s="7" t="s">
        <v>4288</v>
      </c>
      <c r="C801" s="7" t="s">
        <v>4289</v>
      </c>
      <c r="D801" s="7" t="s">
        <v>4290</v>
      </c>
      <c r="E801" s="8">
        <v>4168.1604414639896</v>
      </c>
      <c r="F801" s="8">
        <v>3257.0840932758701</v>
      </c>
      <c r="G801" s="8">
        <v>3395.2139467832499</v>
      </c>
      <c r="H801" s="8">
        <v>2298.9447002738698</v>
      </c>
      <c r="I801" s="8">
        <v>2426.22344710683</v>
      </c>
      <c r="J801" s="8">
        <v>2954.4649334925998</v>
      </c>
      <c r="K801" s="8">
        <v>2.33068278789717E-2</v>
      </c>
      <c r="L801" s="8">
        <v>-0.494649961287074</v>
      </c>
    </row>
    <row r="802" spans="1:12" x14ac:dyDescent="0.2">
      <c r="A802" s="7" t="s">
        <v>4291</v>
      </c>
      <c r="B802" s="7" t="s">
        <v>4292</v>
      </c>
      <c r="C802" s="7" t="s">
        <v>4293</v>
      </c>
      <c r="D802" s="7" t="s">
        <v>4294</v>
      </c>
      <c r="E802" s="8">
        <v>13.8378577615594</v>
      </c>
      <c r="F802" s="8">
        <v>76.6603980915866</v>
      </c>
      <c r="G802" s="8">
        <v>65.2925758996778</v>
      </c>
      <c r="H802" s="8">
        <v>22.635157579751301</v>
      </c>
      <c r="I802" s="8">
        <v>67.477789121989503</v>
      </c>
      <c r="J802" s="8">
        <v>74.083874962201506</v>
      </c>
      <c r="K802" s="8">
        <v>0.97841327958068403</v>
      </c>
      <c r="L802" s="8">
        <v>7.5669947576306199E-2</v>
      </c>
    </row>
    <row r="803" spans="1:12" x14ac:dyDescent="0.2">
      <c r="A803" s="7" t="s">
        <v>4295</v>
      </c>
      <c r="B803" s="7" t="s">
        <v>4296</v>
      </c>
      <c r="C803" s="7" t="s">
        <v>4297</v>
      </c>
      <c r="D803" s="7" t="s">
        <v>4298</v>
      </c>
      <c r="E803" s="8">
        <v>360.77272021208302</v>
      </c>
      <c r="F803" s="8">
        <v>653.57903501160399</v>
      </c>
      <c r="G803" s="8">
        <v>571.80467984869404</v>
      </c>
      <c r="H803" s="8">
        <v>428.09971944312298</v>
      </c>
      <c r="I803" s="8">
        <v>510.05270012798002</v>
      </c>
      <c r="J803" s="8">
        <v>536.36725472633896</v>
      </c>
      <c r="K803" s="8">
        <v>0.91280900774202101</v>
      </c>
      <c r="L803" s="8">
        <v>-0.105329480684987</v>
      </c>
    </row>
    <row r="804" spans="1:12" x14ac:dyDescent="0.2">
      <c r="A804" s="7" t="s">
        <v>4299</v>
      </c>
      <c r="B804" s="7" t="s">
        <v>4300</v>
      </c>
      <c r="C804" s="7" t="s">
        <v>4301</v>
      </c>
      <c r="D804" s="7" t="s">
        <v>4302</v>
      </c>
      <c r="E804" s="8">
        <v>178.903732488732</v>
      </c>
      <c r="F804" s="8">
        <v>248.65488098937701</v>
      </c>
      <c r="G804" s="8">
        <v>234.45970436702501</v>
      </c>
      <c r="H804" s="8">
        <v>259.81224352410197</v>
      </c>
      <c r="I804" s="8">
        <v>233.19530064217</v>
      </c>
      <c r="J804" s="8">
        <v>260.77523986694899</v>
      </c>
      <c r="K804" s="8">
        <v>0.78999369079586301</v>
      </c>
      <c r="L804" s="8">
        <v>0.187263974658851</v>
      </c>
    </row>
    <row r="805" spans="1:12" x14ac:dyDescent="0.2">
      <c r="A805" s="7" t="s">
        <v>4303</v>
      </c>
      <c r="B805" s="7" t="s">
        <v>4304</v>
      </c>
      <c r="E805" s="8">
        <v>3.9536736461598201</v>
      </c>
      <c r="F805" s="8">
        <v>9.8282561655880301</v>
      </c>
      <c r="G805" s="8">
        <v>14.839221795381301</v>
      </c>
      <c r="H805" s="8">
        <v>7.8730982886091603</v>
      </c>
      <c r="I805" s="8">
        <v>10.9155247109101</v>
      </c>
      <c r="J805" s="8">
        <v>2.9633549984880601</v>
      </c>
      <c r="K805" s="8">
        <v>0.92380123854655005</v>
      </c>
      <c r="L805" s="8">
        <v>-0.39606815589408101</v>
      </c>
    </row>
    <row r="806" spans="1:12" x14ac:dyDescent="0.2">
      <c r="A806" s="7" t="s">
        <v>4305</v>
      </c>
      <c r="B806" s="7" t="s">
        <v>4306</v>
      </c>
      <c r="C806" s="7" t="s">
        <v>4307</v>
      </c>
      <c r="D806" s="7" t="s">
        <v>4308</v>
      </c>
      <c r="E806" s="8">
        <v>1152.4958678555899</v>
      </c>
      <c r="F806" s="8">
        <v>951.37519682892105</v>
      </c>
      <c r="G806" s="8">
        <v>1063.4775620023299</v>
      </c>
      <c r="H806" s="8">
        <v>860.13598803055095</v>
      </c>
      <c r="I806" s="8">
        <v>1036.9748475364599</v>
      </c>
      <c r="J806" s="8">
        <v>1118.1726194294999</v>
      </c>
      <c r="K806" s="8">
        <v>0.91137978285718202</v>
      </c>
      <c r="L806" s="8">
        <v>-7.0985214139688502E-2</v>
      </c>
    </row>
    <row r="807" spans="1:12" x14ac:dyDescent="0.2">
      <c r="A807" s="7" t="s">
        <v>4309</v>
      </c>
      <c r="B807" s="7" t="s">
        <v>4310</v>
      </c>
      <c r="C807" s="7" t="s">
        <v>4311</v>
      </c>
      <c r="D807" s="7" t="s">
        <v>4312</v>
      </c>
      <c r="E807" s="8">
        <v>249.08143970806799</v>
      </c>
      <c r="F807" s="8">
        <v>238.82662482378899</v>
      </c>
      <c r="G807" s="8">
        <v>216.65263821256701</v>
      </c>
      <c r="H807" s="8">
        <v>318.86048068867098</v>
      </c>
      <c r="I807" s="8">
        <v>229.22601892911101</v>
      </c>
      <c r="J807" s="8">
        <v>253.86074487047699</v>
      </c>
      <c r="K807" s="8">
        <v>0.78682482833349299</v>
      </c>
      <c r="L807" s="8">
        <v>0.18683847848294399</v>
      </c>
    </row>
    <row r="808" spans="1:12" x14ac:dyDescent="0.2">
      <c r="A808" s="7" t="s">
        <v>4313</v>
      </c>
      <c r="B808" s="7" t="s">
        <v>4314</v>
      </c>
      <c r="C808" s="7" t="s">
        <v>4315</v>
      </c>
      <c r="D808" s="7" t="s">
        <v>4316</v>
      </c>
      <c r="E808" s="8">
        <v>337.05067833512402</v>
      </c>
      <c r="F808" s="8">
        <v>216.221635642937</v>
      </c>
      <c r="G808" s="8">
        <v>217.64191966559301</v>
      </c>
      <c r="H808" s="8">
        <v>348.38459927095499</v>
      </c>
      <c r="I808" s="8">
        <v>198.46408565291</v>
      </c>
      <c r="J808" s="8">
        <v>220.27605488761299</v>
      </c>
      <c r="K808" s="8">
        <v>0.99513933981515401</v>
      </c>
      <c r="L808" s="8">
        <v>-7.0248408344376701E-3</v>
      </c>
    </row>
    <row r="809" spans="1:12" x14ac:dyDescent="0.2">
      <c r="A809" s="7" t="s">
        <v>4317</v>
      </c>
      <c r="B809" s="7" t="s">
        <v>4318</v>
      </c>
      <c r="C809" s="7" t="s">
        <v>4319</v>
      </c>
      <c r="D809" s="7" t="s">
        <v>4320</v>
      </c>
      <c r="E809" s="8">
        <v>2.96525523461986</v>
      </c>
      <c r="F809" s="8">
        <v>39.313024662352099</v>
      </c>
      <c r="G809" s="8">
        <v>30.667725043788099</v>
      </c>
      <c r="H809" s="8">
        <v>28.5399812962082</v>
      </c>
      <c r="I809" s="8">
        <v>12.900165567439201</v>
      </c>
      <c r="J809" s="8">
        <v>21.731269988912501</v>
      </c>
      <c r="K809" s="8">
        <v>0.95371418975001698</v>
      </c>
      <c r="L809" s="8">
        <v>-0.20754602531597299</v>
      </c>
    </row>
    <row r="810" spans="1:12" x14ac:dyDescent="0.2">
      <c r="A810" s="7" t="s">
        <v>4321</v>
      </c>
      <c r="B810" s="7" t="s">
        <v>4322</v>
      </c>
      <c r="C810" s="7" t="s">
        <v>4323</v>
      </c>
      <c r="D810" s="7" t="s">
        <v>4324</v>
      </c>
      <c r="E810" s="8">
        <v>91.922912273215701</v>
      </c>
      <c r="F810" s="8">
        <v>64.866490692881001</v>
      </c>
      <c r="G810" s="8">
        <v>121.681618722127</v>
      </c>
      <c r="H810" s="8">
        <v>167.30333863294501</v>
      </c>
      <c r="I810" s="8">
        <v>102.209004111249</v>
      </c>
      <c r="J810" s="8">
        <v>169.89901991331601</v>
      </c>
      <c r="K810" s="8">
        <v>0.34623131837870702</v>
      </c>
      <c r="L810" s="8">
        <v>0.65820856060837396</v>
      </c>
    </row>
    <row r="811" spans="1:12" x14ac:dyDescent="0.2">
      <c r="A811" s="7" t="s">
        <v>4325</v>
      </c>
      <c r="B811" s="7" t="s">
        <v>4326</v>
      </c>
      <c r="C811" s="7" t="s">
        <v>4327</v>
      </c>
      <c r="D811" s="7" t="s">
        <v>4328</v>
      </c>
      <c r="E811" s="8">
        <v>52.386175811617598</v>
      </c>
      <c r="F811" s="8">
        <v>22.604989180852499</v>
      </c>
      <c r="G811" s="8">
        <v>12.8606588893305</v>
      </c>
      <c r="H811" s="8">
        <v>15.746196577218299</v>
      </c>
      <c r="I811" s="8">
        <v>21.831049421820101</v>
      </c>
      <c r="J811" s="8">
        <v>43.462539977824903</v>
      </c>
      <c r="K811" s="8">
        <v>0.96871566019888</v>
      </c>
      <c r="L811" s="8">
        <v>-0.116436737715683</v>
      </c>
    </row>
    <row r="812" spans="1:12" x14ac:dyDescent="0.2">
      <c r="A812" s="7" t="s">
        <v>4329</v>
      </c>
      <c r="B812" s="7" t="s">
        <v>4330</v>
      </c>
      <c r="C812" s="7" t="s">
        <v>4331</v>
      </c>
      <c r="D812" s="7" t="s">
        <v>4332</v>
      </c>
      <c r="E812" s="8">
        <v>26.6872971115788</v>
      </c>
      <c r="F812" s="8">
        <v>23.587814797411301</v>
      </c>
      <c r="G812" s="8">
        <v>15.828503248406699</v>
      </c>
      <c r="H812" s="8">
        <v>9.8413728607614495</v>
      </c>
      <c r="I812" s="8">
        <v>18.854088137026501</v>
      </c>
      <c r="J812" s="8">
        <v>4.9389249974801004</v>
      </c>
      <c r="K812" s="8">
        <v>0.61269385261290199</v>
      </c>
      <c r="L812" s="8">
        <v>-0.97513619286187103</v>
      </c>
    </row>
    <row r="813" spans="1:12" x14ac:dyDescent="0.2">
      <c r="A813" s="7" t="s">
        <v>4333</v>
      </c>
      <c r="B813" s="7" t="s">
        <v>4334</v>
      </c>
      <c r="C813" s="7" t="s">
        <v>4335</v>
      </c>
      <c r="D813" s="7" t="s">
        <v>4336</v>
      </c>
      <c r="E813" s="8">
        <v>6372.3334991980801</v>
      </c>
      <c r="F813" s="8">
        <v>4352.9346557389399</v>
      </c>
      <c r="G813" s="8">
        <v>4625.8800743468701</v>
      </c>
      <c r="H813" s="8">
        <v>5839.8706555758399</v>
      </c>
      <c r="I813" s="8">
        <v>4198.5077319873199</v>
      </c>
      <c r="J813" s="8">
        <v>4040.0406479387202</v>
      </c>
      <c r="K813" s="8">
        <v>0.85249380065984504</v>
      </c>
      <c r="L813" s="8">
        <v>-0.124853573176136</v>
      </c>
    </row>
    <row r="814" spans="1:12" x14ac:dyDescent="0.2">
      <c r="A814" s="7" t="s">
        <v>4337</v>
      </c>
      <c r="B814" s="7" t="s">
        <v>4338</v>
      </c>
      <c r="C814" s="7" t="s">
        <v>4339</v>
      </c>
      <c r="D814" s="7" t="s">
        <v>4340</v>
      </c>
      <c r="E814" s="8">
        <v>44.478828519297899</v>
      </c>
      <c r="F814" s="8">
        <v>23.587814797411301</v>
      </c>
      <c r="G814" s="8">
        <v>37.592695214966</v>
      </c>
      <c r="H814" s="8">
        <v>14.762059291142201</v>
      </c>
      <c r="I814" s="8">
        <v>31.7542537044657</v>
      </c>
      <c r="J814" s="8">
        <v>38.523614980344803</v>
      </c>
      <c r="K814" s="8">
        <v>0.88846338471389896</v>
      </c>
      <c r="L814" s="8">
        <v>-0.31325219261877901</v>
      </c>
    </row>
    <row r="815" spans="1:12" x14ac:dyDescent="0.2">
      <c r="A815" s="7" t="s">
        <v>4341</v>
      </c>
      <c r="B815" s="7" t="s">
        <v>4342</v>
      </c>
      <c r="C815" s="7" t="s">
        <v>4343</v>
      </c>
      <c r="D815" s="7" t="s">
        <v>4344</v>
      </c>
      <c r="E815" s="8">
        <v>969.63846172069498</v>
      </c>
      <c r="F815" s="8">
        <v>1121.40402849359</v>
      </c>
      <c r="G815" s="8">
        <v>1166.36283311697</v>
      </c>
      <c r="H815" s="8">
        <v>793.21465257737304</v>
      </c>
      <c r="I815" s="8">
        <v>1134.22224950638</v>
      </c>
      <c r="J815" s="8">
        <v>1009.51626948493</v>
      </c>
      <c r="K815" s="8">
        <v>0.78122933317073895</v>
      </c>
      <c r="L815" s="8">
        <v>-0.14943451526184501</v>
      </c>
    </row>
    <row r="816" spans="1:12" x14ac:dyDescent="0.2">
      <c r="A816" s="7" t="s">
        <v>4345</v>
      </c>
      <c r="B816" s="7" t="s">
        <v>4346</v>
      </c>
      <c r="C816" s="7" t="s">
        <v>4347</v>
      </c>
      <c r="D816" s="7" t="s">
        <v>4348</v>
      </c>
      <c r="E816" s="8">
        <v>2.96525523461986</v>
      </c>
      <c r="F816" s="8">
        <v>2.94847684967641</v>
      </c>
      <c r="G816" s="8">
        <v>0.98928145302542203</v>
      </c>
      <c r="H816" s="8">
        <v>0.98413728607614503</v>
      </c>
      <c r="I816" s="8">
        <v>0</v>
      </c>
      <c r="J816" s="8">
        <v>13.828989992944299</v>
      </c>
      <c r="K816" s="8">
        <v>1</v>
      </c>
      <c r="L816" s="8">
        <v>1.1014802295169099</v>
      </c>
    </row>
    <row r="817" spans="1:12" x14ac:dyDescent="0.2">
      <c r="A817" s="7" t="s">
        <v>4349</v>
      </c>
      <c r="B817" s="7" t="s">
        <v>4350</v>
      </c>
      <c r="C817" s="7" t="s">
        <v>4351</v>
      </c>
      <c r="D817" s="7" t="s">
        <v>4352</v>
      </c>
      <c r="E817" s="8">
        <v>1800.8983458258001</v>
      </c>
      <c r="F817" s="8">
        <v>1845.7465078974301</v>
      </c>
      <c r="G817" s="8">
        <v>2045.83404485657</v>
      </c>
      <c r="H817" s="8">
        <v>688.89610025330103</v>
      </c>
      <c r="I817" s="8">
        <v>726.37855348965195</v>
      </c>
      <c r="J817" s="8">
        <v>934.44460952323504</v>
      </c>
      <c r="K817" s="8">
        <v>2.15331456362575E-12</v>
      </c>
      <c r="L817" s="8">
        <v>-1.2765689512359</v>
      </c>
    </row>
    <row r="818" spans="1:12" x14ac:dyDescent="0.2">
      <c r="A818" s="7" t="s">
        <v>4353</v>
      </c>
      <c r="B818" s="7" t="s">
        <v>4354</v>
      </c>
      <c r="C818" s="7" t="s">
        <v>4355</v>
      </c>
      <c r="D818" s="7" t="s">
        <v>4356</v>
      </c>
      <c r="E818" s="8">
        <v>3.9536736461598201</v>
      </c>
      <c r="F818" s="8">
        <v>16.7080354814996</v>
      </c>
      <c r="G818" s="8">
        <v>16.817784701432199</v>
      </c>
      <c r="H818" s="8">
        <v>7.8730982886091603</v>
      </c>
      <c r="I818" s="8">
        <v>18.854088137026501</v>
      </c>
      <c r="J818" s="8">
        <v>10.865634994456199</v>
      </c>
      <c r="K818" s="8">
        <v>0.99982572783453905</v>
      </c>
      <c r="L818" s="8">
        <v>4.0335725512482901E-3</v>
      </c>
    </row>
    <row r="819" spans="1:12" x14ac:dyDescent="0.2">
      <c r="A819" s="7" t="s">
        <v>4357</v>
      </c>
      <c r="B819" s="7" t="s">
        <v>4358</v>
      </c>
      <c r="D819" s="7" t="s">
        <v>4359</v>
      </c>
      <c r="E819" s="8">
        <v>0</v>
      </c>
      <c r="F819" s="8">
        <v>1.9656512331176099</v>
      </c>
      <c r="G819" s="8">
        <v>0</v>
      </c>
      <c r="H819" s="8">
        <v>17.714471149370599</v>
      </c>
      <c r="I819" s="8">
        <v>0</v>
      </c>
      <c r="J819" s="8">
        <v>13.828989992944299</v>
      </c>
      <c r="K819" s="8">
        <v>0.33077524113061202</v>
      </c>
      <c r="L819" s="8">
        <v>4.0021131384381299</v>
      </c>
    </row>
    <row r="820" spans="1:12" x14ac:dyDescent="0.2">
      <c r="A820" s="7" t="s">
        <v>4360</v>
      </c>
      <c r="B820" s="7" t="s">
        <v>4361</v>
      </c>
      <c r="C820" s="7" t="s">
        <v>4362</v>
      </c>
      <c r="D820" s="7" t="s">
        <v>4363</v>
      </c>
      <c r="E820" s="8">
        <v>395.36736461598201</v>
      </c>
      <c r="F820" s="8">
        <v>314.50419729881702</v>
      </c>
      <c r="G820" s="8">
        <v>290.84874718947401</v>
      </c>
      <c r="H820" s="8">
        <v>289.33636210638701</v>
      </c>
      <c r="I820" s="8">
        <v>253.041709207461</v>
      </c>
      <c r="J820" s="8">
        <v>191.63028990222799</v>
      </c>
      <c r="K820" s="8">
        <v>0.33486866519698699</v>
      </c>
      <c r="L820" s="8">
        <v>-0.44714112609617102</v>
      </c>
    </row>
    <row r="821" spans="1:12" x14ac:dyDescent="0.2">
      <c r="A821" s="7" t="s">
        <v>4364</v>
      </c>
      <c r="B821" s="7" t="s">
        <v>4365</v>
      </c>
      <c r="C821" s="7" t="s">
        <v>4366</v>
      </c>
      <c r="D821" s="7" t="s">
        <v>4367</v>
      </c>
      <c r="E821" s="8">
        <v>28.6641339346587</v>
      </c>
      <c r="F821" s="8">
        <v>15.725209864940799</v>
      </c>
      <c r="G821" s="8">
        <v>28.689162137737199</v>
      </c>
      <c r="H821" s="8">
        <v>22.635157579751301</v>
      </c>
      <c r="I821" s="8">
        <v>21.831049421820101</v>
      </c>
      <c r="J821" s="8">
        <v>49.389249974800997</v>
      </c>
      <c r="K821" s="8">
        <v>0.87217281757506204</v>
      </c>
      <c r="L821" s="8">
        <v>0.36115378966235101</v>
      </c>
    </row>
    <row r="822" spans="1:12" x14ac:dyDescent="0.2">
      <c r="A822" s="7" t="s">
        <v>4368</v>
      </c>
      <c r="B822" s="7" t="s">
        <v>4369</v>
      </c>
      <c r="C822" s="7" t="s">
        <v>4370</v>
      </c>
      <c r="D822" s="7" t="s">
        <v>4371</v>
      </c>
      <c r="E822" s="8">
        <v>303.444452342766</v>
      </c>
      <c r="F822" s="8">
        <v>382.319164841374</v>
      </c>
      <c r="G822" s="8">
        <v>388.78761103899097</v>
      </c>
      <c r="H822" s="8">
        <v>350.352873843108</v>
      </c>
      <c r="I822" s="8">
        <v>425.70546372549302</v>
      </c>
      <c r="J822" s="8">
        <v>507.72148974095501</v>
      </c>
      <c r="K822" s="8">
        <v>0.63992458309266298</v>
      </c>
      <c r="L822" s="8">
        <v>0.25663199012201598</v>
      </c>
    </row>
    <row r="823" spans="1:12" x14ac:dyDescent="0.2">
      <c r="A823" s="7" t="s">
        <v>4372</v>
      </c>
      <c r="B823" s="7" t="s">
        <v>4373</v>
      </c>
      <c r="D823" s="7" t="s">
        <v>4374</v>
      </c>
      <c r="E823" s="8">
        <v>0</v>
      </c>
      <c r="F823" s="8">
        <v>16.7080354814996</v>
      </c>
      <c r="G823" s="8">
        <v>0</v>
      </c>
      <c r="H823" s="8">
        <v>17.714471149370599</v>
      </c>
      <c r="I823" s="8">
        <v>0</v>
      </c>
      <c r="J823" s="8">
        <v>0</v>
      </c>
      <c r="K823" s="8">
        <v>0.99340504180716205</v>
      </c>
      <c r="L823" s="8">
        <v>8.43792035710383E-2</v>
      </c>
    </row>
    <row r="824" spans="1:12" x14ac:dyDescent="0.2">
      <c r="A824" s="7" t="s">
        <v>4375</v>
      </c>
      <c r="B824" s="7" t="s">
        <v>4376</v>
      </c>
      <c r="C824" s="7" t="s">
        <v>4377</v>
      </c>
      <c r="D824" s="7" t="s">
        <v>4378</v>
      </c>
      <c r="E824" s="8">
        <v>2017.36197795305</v>
      </c>
      <c r="F824" s="8">
        <v>1909.6301729737499</v>
      </c>
      <c r="G824" s="8">
        <v>1751.028171855</v>
      </c>
      <c r="H824" s="8">
        <v>2349.13570186376</v>
      </c>
      <c r="I824" s="8">
        <v>2274.3984215823498</v>
      </c>
      <c r="J824" s="8">
        <v>1720.7214691220699</v>
      </c>
      <c r="K824" s="8">
        <v>0.71314655991723397</v>
      </c>
      <c r="L824" s="8">
        <v>0.16006221802051299</v>
      </c>
    </row>
    <row r="825" spans="1:12" x14ac:dyDescent="0.2">
      <c r="A825" s="7" t="s">
        <v>4379</v>
      </c>
      <c r="B825" s="7" t="s">
        <v>4380</v>
      </c>
      <c r="C825" s="7" t="s">
        <v>4381</v>
      </c>
      <c r="D825" s="7" t="s">
        <v>4382</v>
      </c>
      <c r="E825" s="8">
        <v>57.328267869317301</v>
      </c>
      <c r="F825" s="8">
        <v>93.368433573086307</v>
      </c>
      <c r="G825" s="8">
        <v>89.035330772287907</v>
      </c>
      <c r="H825" s="8">
        <v>101.366140465843</v>
      </c>
      <c r="I825" s="8">
        <v>105.18596539604199</v>
      </c>
      <c r="J825" s="8">
        <v>81.986154958169706</v>
      </c>
      <c r="K825" s="8">
        <v>0.81487699031724303</v>
      </c>
      <c r="L825" s="8">
        <v>0.26727412519615601</v>
      </c>
    </row>
    <row r="826" spans="1:12" x14ac:dyDescent="0.2">
      <c r="A826" s="7" t="s">
        <v>4383</v>
      </c>
      <c r="B826" s="7" t="s">
        <v>4384</v>
      </c>
      <c r="D826" s="7" t="s">
        <v>4385</v>
      </c>
      <c r="E826" s="8">
        <v>35.583062815438304</v>
      </c>
      <c r="F826" s="8">
        <v>41.278675895469704</v>
      </c>
      <c r="G826" s="8">
        <v>23.742754872610099</v>
      </c>
      <c r="H826" s="8">
        <v>44.286177873426503</v>
      </c>
      <c r="I826" s="8">
        <v>40.685137558846598</v>
      </c>
      <c r="J826" s="8">
        <v>65.193809966737405</v>
      </c>
      <c r="K826" s="8">
        <v>0.63990143948175704</v>
      </c>
      <c r="L826" s="8">
        <v>0.57775886527175302</v>
      </c>
    </row>
    <row r="827" spans="1:12" x14ac:dyDescent="0.2">
      <c r="A827" s="7" t="s">
        <v>4386</v>
      </c>
      <c r="B827" s="7" t="s">
        <v>4387</v>
      </c>
      <c r="E827" s="8">
        <v>94.888167507835604</v>
      </c>
      <c r="F827" s="8">
        <v>62.900839459763397</v>
      </c>
      <c r="G827" s="8">
        <v>114.756648550949</v>
      </c>
      <c r="H827" s="8">
        <v>189.93849621269601</v>
      </c>
      <c r="I827" s="8">
        <v>198.46408565291</v>
      </c>
      <c r="J827" s="8">
        <v>209.41041989315599</v>
      </c>
      <c r="K827" s="8">
        <v>4.7454493879595799E-3</v>
      </c>
      <c r="L827" s="8">
        <v>1.1333335595880001</v>
      </c>
    </row>
    <row r="828" spans="1:12" x14ac:dyDescent="0.2">
      <c r="A828" s="7" t="s">
        <v>4388</v>
      </c>
      <c r="B828" s="7" t="s">
        <v>4389</v>
      </c>
      <c r="C828" s="7" t="s">
        <v>4390</v>
      </c>
      <c r="D828" s="7" t="s">
        <v>4391</v>
      </c>
      <c r="E828" s="8">
        <v>239.19725559266899</v>
      </c>
      <c r="F828" s="8">
        <v>228.01554304164199</v>
      </c>
      <c r="G828" s="8">
        <v>233.47042291400001</v>
      </c>
      <c r="H828" s="8">
        <v>228.319850369666</v>
      </c>
      <c r="I828" s="8">
        <v>319.52717790118601</v>
      </c>
      <c r="J828" s="8">
        <v>316.09119983872699</v>
      </c>
      <c r="K828" s="8">
        <v>0.56402336809834897</v>
      </c>
      <c r="L828" s="8">
        <v>0.30211766713231603</v>
      </c>
    </row>
    <row r="829" spans="1:12" x14ac:dyDescent="0.2">
      <c r="A829" s="7" t="s">
        <v>4392</v>
      </c>
      <c r="B829" s="7" t="s">
        <v>4393</v>
      </c>
      <c r="C829" s="7" t="s">
        <v>4394</v>
      </c>
      <c r="D829" s="7" t="s">
        <v>4395</v>
      </c>
      <c r="E829" s="8">
        <v>43.490410107758002</v>
      </c>
      <c r="F829" s="8">
        <v>77.643223708145399</v>
      </c>
      <c r="G829" s="8">
        <v>114.756648550949</v>
      </c>
      <c r="H829" s="8">
        <v>69.873747311406305</v>
      </c>
      <c r="I829" s="8">
        <v>80.377954689428705</v>
      </c>
      <c r="J829" s="8">
        <v>78.035014960185606</v>
      </c>
      <c r="K829" s="8">
        <v>0.97874723078895798</v>
      </c>
      <c r="L829" s="8">
        <v>-4.72730073519513E-2</v>
      </c>
    </row>
    <row r="830" spans="1:12" x14ac:dyDescent="0.2">
      <c r="A830" s="7" t="s">
        <v>4396</v>
      </c>
      <c r="B830" s="7" t="s">
        <v>4397</v>
      </c>
      <c r="C830" s="7" t="s">
        <v>4398</v>
      </c>
      <c r="D830" s="7" t="s">
        <v>4399</v>
      </c>
      <c r="E830" s="8">
        <v>2572.8531252385001</v>
      </c>
      <c r="F830" s="8">
        <v>2221.1858934228899</v>
      </c>
      <c r="G830" s="8">
        <v>2475.1821954696102</v>
      </c>
      <c r="H830" s="8">
        <v>1845.2574113927701</v>
      </c>
      <c r="I830" s="8">
        <v>2027.3106349444799</v>
      </c>
      <c r="J830" s="8">
        <v>2307.4657588227001</v>
      </c>
      <c r="K830" s="8">
        <v>0.39500740444240101</v>
      </c>
      <c r="L830" s="8">
        <v>-0.23418424144661801</v>
      </c>
    </row>
    <row r="831" spans="1:12" x14ac:dyDescent="0.2">
      <c r="A831" s="7" t="s">
        <v>4400</v>
      </c>
      <c r="B831" s="7" t="s">
        <v>4401</v>
      </c>
      <c r="C831" s="7" t="s">
        <v>4402</v>
      </c>
      <c r="D831" s="7" t="s">
        <v>4403</v>
      </c>
      <c r="E831" s="8">
        <v>157.158527434853</v>
      </c>
      <c r="F831" s="8">
        <v>106.145166588351</v>
      </c>
      <c r="G831" s="8">
        <v>100.906708208593</v>
      </c>
      <c r="H831" s="8">
        <v>117.112337043061</v>
      </c>
      <c r="I831" s="8">
        <v>94.270440685132399</v>
      </c>
      <c r="J831" s="8">
        <v>108.656349944562</v>
      </c>
      <c r="K831" s="8">
        <v>0.86921269754045205</v>
      </c>
      <c r="L831" s="8">
        <v>-0.18644233582226999</v>
      </c>
    </row>
    <row r="832" spans="1:12" x14ac:dyDescent="0.2">
      <c r="A832" s="7" t="s">
        <v>4404</v>
      </c>
      <c r="B832" s="7" t="s">
        <v>4405</v>
      </c>
      <c r="C832" s="7" t="s">
        <v>4406</v>
      </c>
      <c r="D832" s="7" t="s">
        <v>4407</v>
      </c>
      <c r="E832" s="8">
        <v>153.20485378869299</v>
      </c>
      <c r="F832" s="8">
        <v>125.80167891952701</v>
      </c>
      <c r="G832" s="8">
        <v>113.767367097923</v>
      </c>
      <c r="H832" s="8">
        <v>129.90612176205099</v>
      </c>
      <c r="I832" s="8">
        <v>129.99397610265601</v>
      </c>
      <c r="J832" s="8">
        <v>96.802929950609993</v>
      </c>
      <c r="K832" s="8">
        <v>0.90352701521870804</v>
      </c>
      <c r="L832" s="8">
        <v>-0.13897452511601399</v>
      </c>
    </row>
    <row r="833" spans="1:12" x14ac:dyDescent="0.2">
      <c r="A833" s="7" t="s">
        <v>4408</v>
      </c>
      <c r="B833" s="7" t="s">
        <v>4409</v>
      </c>
      <c r="C833" s="7" t="s">
        <v>4410</v>
      </c>
      <c r="D833" s="7" t="s">
        <v>4411</v>
      </c>
      <c r="E833" s="8">
        <v>823.35253681278198</v>
      </c>
      <c r="F833" s="8">
        <v>765.62115529930702</v>
      </c>
      <c r="G833" s="8">
        <v>891.342589175905</v>
      </c>
      <c r="H833" s="8">
        <v>816.83394744320003</v>
      </c>
      <c r="I833" s="8">
        <v>836.52612102701698</v>
      </c>
      <c r="J833" s="8">
        <v>810.97148458623303</v>
      </c>
      <c r="K833" s="8">
        <v>0.98800776284071801</v>
      </c>
      <c r="L833" s="8">
        <v>-9.3125567144870195E-3</v>
      </c>
    </row>
    <row r="834" spans="1:12" x14ac:dyDescent="0.2">
      <c r="A834" s="7" t="s">
        <v>4412</v>
      </c>
      <c r="B834" s="7" t="s">
        <v>4413</v>
      </c>
      <c r="C834" s="7" t="s">
        <v>4414</v>
      </c>
      <c r="D834" s="7" t="s">
        <v>4415</v>
      </c>
      <c r="E834" s="8">
        <v>296.52552346198598</v>
      </c>
      <c r="F834" s="8">
        <v>308.60724359946403</v>
      </c>
      <c r="G834" s="8">
        <v>280.95593265922003</v>
      </c>
      <c r="H834" s="8">
        <v>320.82875526082302</v>
      </c>
      <c r="I834" s="8">
        <v>354.25839289044501</v>
      </c>
      <c r="J834" s="8">
        <v>325.969049833687</v>
      </c>
      <c r="K834" s="8">
        <v>0.73631194736546401</v>
      </c>
      <c r="L834" s="8">
        <v>0.17595693214084299</v>
      </c>
    </row>
    <row r="835" spans="1:12" x14ac:dyDescent="0.2">
      <c r="A835" s="7" t="s">
        <v>4416</v>
      </c>
      <c r="B835" s="7" t="s">
        <v>4417</v>
      </c>
      <c r="C835" s="7" t="s">
        <v>4418</v>
      </c>
      <c r="D835" s="7" t="s">
        <v>4419</v>
      </c>
      <c r="E835" s="8">
        <v>221.40572418495</v>
      </c>
      <c r="F835" s="8">
        <v>167.08035481499601</v>
      </c>
      <c r="G835" s="8">
        <v>199.83485351113501</v>
      </c>
      <c r="H835" s="8">
        <v>173.20816234940199</v>
      </c>
      <c r="I835" s="8">
        <v>192.51016308332299</v>
      </c>
      <c r="J835" s="8">
        <v>245.95846487450899</v>
      </c>
      <c r="K835" s="8">
        <v>0.95686674205158995</v>
      </c>
      <c r="L835" s="8">
        <v>5.6194127919774101E-2</v>
      </c>
    </row>
    <row r="836" spans="1:12" x14ac:dyDescent="0.2">
      <c r="A836" s="7" t="s">
        <v>4420</v>
      </c>
      <c r="B836" s="7" t="s">
        <v>4421</v>
      </c>
      <c r="C836" s="7" t="s">
        <v>4422</v>
      </c>
      <c r="D836" s="7" t="s">
        <v>4423</v>
      </c>
      <c r="E836" s="8">
        <v>258.96562382346798</v>
      </c>
      <c r="F836" s="8">
        <v>154.30362179973201</v>
      </c>
      <c r="G836" s="8">
        <v>249.29892616240599</v>
      </c>
      <c r="H836" s="8">
        <v>250.95500794941699</v>
      </c>
      <c r="I836" s="8">
        <v>196.47944479638099</v>
      </c>
      <c r="J836" s="8">
        <v>258.79966986795699</v>
      </c>
      <c r="K836" s="8">
        <v>0.93395566220451398</v>
      </c>
      <c r="L836" s="8">
        <v>9.2180637546187605E-2</v>
      </c>
    </row>
    <row r="837" spans="1:12" x14ac:dyDescent="0.2">
      <c r="A837" s="7" t="s">
        <v>4424</v>
      </c>
      <c r="B837" s="7" t="s">
        <v>4425</v>
      </c>
      <c r="C837" s="7" t="s">
        <v>4426</v>
      </c>
      <c r="D837" s="7" t="s">
        <v>4427</v>
      </c>
      <c r="E837" s="8">
        <v>341.004351981284</v>
      </c>
      <c r="F837" s="8">
        <v>310.57289483258199</v>
      </c>
      <c r="G837" s="8">
        <v>342.29138274679599</v>
      </c>
      <c r="H837" s="8">
        <v>246.03432151903601</v>
      </c>
      <c r="I837" s="8">
        <v>283.80364248366197</v>
      </c>
      <c r="J837" s="8">
        <v>199.53256989819599</v>
      </c>
      <c r="K837" s="8">
        <v>0.24579875578494001</v>
      </c>
      <c r="L837" s="8">
        <v>-0.44642663259719301</v>
      </c>
    </row>
    <row r="838" spans="1:12" x14ac:dyDescent="0.2">
      <c r="A838" s="7" t="s">
        <v>4428</v>
      </c>
      <c r="B838" s="7" t="s">
        <v>4429</v>
      </c>
      <c r="C838" s="7" t="s">
        <v>4430</v>
      </c>
      <c r="E838" s="8">
        <v>60.293523103937197</v>
      </c>
      <c r="F838" s="8">
        <v>28.501942880205299</v>
      </c>
      <c r="G838" s="8">
        <v>18.796347607483</v>
      </c>
      <c r="H838" s="8">
        <v>23.619294865827499</v>
      </c>
      <c r="I838" s="8">
        <v>10.9155247109101</v>
      </c>
      <c r="J838" s="8">
        <v>21.731269988912501</v>
      </c>
      <c r="K838" s="8">
        <v>0.55302467487167795</v>
      </c>
      <c r="L838" s="8">
        <v>-0.93499770764345402</v>
      </c>
    </row>
    <row r="839" spans="1:12" x14ac:dyDescent="0.2">
      <c r="A839" s="7" t="s">
        <v>4431</v>
      </c>
      <c r="B839" s="7" t="s">
        <v>4432</v>
      </c>
      <c r="C839" s="7" t="s">
        <v>4433</v>
      </c>
      <c r="D839" s="7" t="s">
        <v>4434</v>
      </c>
      <c r="E839" s="8">
        <v>1950.14952596833</v>
      </c>
      <c r="F839" s="8">
        <v>1407.4062829122099</v>
      </c>
      <c r="G839" s="8">
        <v>1955.8094326312601</v>
      </c>
      <c r="H839" s="8">
        <v>2513.4866286384699</v>
      </c>
      <c r="I839" s="8">
        <v>1834.8004718611601</v>
      </c>
      <c r="J839" s="8">
        <v>2288.6978438322799</v>
      </c>
      <c r="K839" s="8">
        <v>0.36561391518894598</v>
      </c>
      <c r="L839" s="8">
        <v>0.320926771367748</v>
      </c>
    </row>
    <row r="840" spans="1:12" x14ac:dyDescent="0.2">
      <c r="A840" s="7" t="s">
        <v>4435</v>
      </c>
      <c r="B840" s="7" t="s">
        <v>4436</v>
      </c>
      <c r="C840" s="7" t="s">
        <v>4437</v>
      </c>
      <c r="D840" s="7" t="s">
        <v>4438</v>
      </c>
      <c r="E840" s="8">
        <v>21.745205053879001</v>
      </c>
      <c r="F840" s="8">
        <v>35.381722196116897</v>
      </c>
      <c r="G840" s="8">
        <v>41.549821027067701</v>
      </c>
      <c r="H840" s="8">
        <v>65.937198167101698</v>
      </c>
      <c r="I840" s="8">
        <v>87.324197687280503</v>
      </c>
      <c r="J840" s="8">
        <v>83.961724957161707</v>
      </c>
      <c r="K840" s="8">
        <v>4.8316577330918403E-2</v>
      </c>
      <c r="L840" s="8">
        <v>1.2653945790961201</v>
      </c>
    </row>
    <row r="841" spans="1:12" x14ac:dyDescent="0.2">
      <c r="A841" s="7" t="s">
        <v>4439</v>
      </c>
      <c r="B841" s="7" t="s">
        <v>4440</v>
      </c>
      <c r="C841" s="7" t="s">
        <v>4441</v>
      </c>
      <c r="D841" s="7" t="s">
        <v>4442</v>
      </c>
      <c r="E841" s="8">
        <v>273.791899996567</v>
      </c>
      <c r="F841" s="8">
        <v>186.73686714617301</v>
      </c>
      <c r="G841" s="8">
        <v>195.87772769903299</v>
      </c>
      <c r="H841" s="8">
        <v>399.55973814691498</v>
      </c>
      <c r="I841" s="8">
        <v>274.87275862928101</v>
      </c>
      <c r="J841" s="8">
        <v>243.98289487551699</v>
      </c>
      <c r="K841" s="8">
        <v>0.37301230653781903</v>
      </c>
      <c r="L841" s="8">
        <v>0.484628094253098</v>
      </c>
    </row>
    <row r="842" spans="1:12" x14ac:dyDescent="0.2">
      <c r="A842" s="7" t="s">
        <v>4443</v>
      </c>
      <c r="B842" s="7" t="s">
        <v>4444</v>
      </c>
      <c r="C842" s="7" t="s">
        <v>4445</v>
      </c>
      <c r="D842" s="7" t="s">
        <v>4446</v>
      </c>
      <c r="E842" s="8">
        <v>0</v>
      </c>
      <c r="F842" s="8">
        <v>0.98282561655880296</v>
      </c>
      <c r="G842" s="8">
        <v>0</v>
      </c>
      <c r="H842" s="8">
        <v>15.746196577218299</v>
      </c>
      <c r="I842" s="8">
        <v>19.846408565291</v>
      </c>
      <c r="J842" s="8">
        <v>10.865634994456199</v>
      </c>
      <c r="K842" s="8">
        <v>7.8950865972700502E-3</v>
      </c>
      <c r="L842" s="8">
        <v>5.4528545963905604</v>
      </c>
    </row>
    <row r="843" spans="1:12" x14ac:dyDescent="0.2">
      <c r="A843" s="7" t="s">
        <v>4447</v>
      </c>
      <c r="B843" s="7" t="s">
        <v>4448</v>
      </c>
      <c r="D843" s="7" t="s">
        <v>4449</v>
      </c>
      <c r="E843" s="8">
        <v>0</v>
      </c>
      <c r="F843" s="8">
        <v>51.106932061057698</v>
      </c>
      <c r="G843" s="8">
        <v>20.7749105135339</v>
      </c>
      <c r="H843" s="8">
        <v>60.032374450644802</v>
      </c>
      <c r="I843" s="8">
        <v>89.308838543809699</v>
      </c>
      <c r="J843" s="8">
        <v>129.39983493397901</v>
      </c>
      <c r="K843" s="8">
        <v>0.23207441658165701</v>
      </c>
      <c r="L843" s="8">
        <v>1.9550115495428499</v>
      </c>
    </row>
    <row r="844" spans="1:12" x14ac:dyDescent="0.2">
      <c r="A844" s="7" t="s">
        <v>4450</v>
      </c>
      <c r="B844" s="7" t="s">
        <v>4451</v>
      </c>
      <c r="C844" s="7" t="s">
        <v>4452</v>
      </c>
      <c r="D844" s="7" t="s">
        <v>4453</v>
      </c>
      <c r="E844" s="8">
        <v>257.97720541192803</v>
      </c>
      <c r="F844" s="8">
        <v>176.908610980584</v>
      </c>
      <c r="G844" s="8">
        <v>199.83485351113501</v>
      </c>
      <c r="H844" s="8">
        <v>469.433485458321</v>
      </c>
      <c r="I844" s="8">
        <v>390.97424873623299</v>
      </c>
      <c r="J844" s="8">
        <v>373.38272980949603</v>
      </c>
      <c r="K844" s="8">
        <v>8.9534362792531596E-4</v>
      </c>
      <c r="L844" s="8">
        <v>0.95897553947605096</v>
      </c>
    </row>
    <row r="845" spans="1:12" x14ac:dyDescent="0.2">
      <c r="A845" s="7" t="s">
        <v>4454</v>
      </c>
      <c r="B845" s="7" t="s">
        <v>4455</v>
      </c>
      <c r="E845" s="8">
        <v>3.9536736461598201</v>
      </c>
      <c r="F845" s="8">
        <v>8.8454305490292207</v>
      </c>
      <c r="G845" s="8">
        <v>6.9249701711779501</v>
      </c>
      <c r="H845" s="8">
        <v>0</v>
      </c>
      <c r="I845" s="8">
        <v>7.93856342611641</v>
      </c>
      <c r="J845" s="8">
        <v>20.743484989416402</v>
      </c>
      <c r="K845" s="8">
        <v>0.92093171431520504</v>
      </c>
      <c r="L845" s="8">
        <v>0.53998799323000801</v>
      </c>
    </row>
    <row r="846" spans="1:12" x14ac:dyDescent="0.2">
      <c r="A846" s="7" t="s">
        <v>4456</v>
      </c>
      <c r="B846" s="7" t="s">
        <v>4457</v>
      </c>
      <c r="C846" s="7" t="s">
        <v>4458</v>
      </c>
      <c r="D846" s="7" t="s">
        <v>4459</v>
      </c>
      <c r="E846" s="8">
        <v>20.756786642339002</v>
      </c>
      <c r="F846" s="8">
        <v>21.6221635642937</v>
      </c>
      <c r="G846" s="8">
        <v>15.828503248406699</v>
      </c>
      <c r="H846" s="8">
        <v>1.9682745721522901</v>
      </c>
      <c r="I846" s="8">
        <v>3.9692817130582099</v>
      </c>
      <c r="J846" s="8">
        <v>14.816774992440299</v>
      </c>
      <c r="K846" s="8">
        <v>0.46109965030662298</v>
      </c>
      <c r="L846" s="8">
        <v>-1.48788602750767</v>
      </c>
    </row>
    <row r="847" spans="1:12" x14ac:dyDescent="0.2">
      <c r="A847" s="7" t="s">
        <v>4460</v>
      </c>
      <c r="B847" s="7" t="s">
        <v>4461</v>
      </c>
      <c r="D847" s="7" t="s">
        <v>4462</v>
      </c>
      <c r="E847" s="8">
        <v>45.467246930837902</v>
      </c>
      <c r="F847" s="8">
        <v>95.334084806203904</v>
      </c>
      <c r="G847" s="8">
        <v>49.464072651271103</v>
      </c>
      <c r="H847" s="8">
        <v>18.698608435446801</v>
      </c>
      <c r="I847" s="8">
        <v>79.3856342611641</v>
      </c>
      <c r="J847" s="8">
        <v>111.61970494305</v>
      </c>
      <c r="K847" s="8">
        <v>0.955775902781966</v>
      </c>
      <c r="L847" s="8">
        <v>0.140183732759222</v>
      </c>
    </row>
    <row r="848" spans="1:12" x14ac:dyDescent="0.2">
      <c r="A848" s="7" t="s">
        <v>4463</v>
      </c>
      <c r="B848" s="7" t="s">
        <v>4464</v>
      </c>
      <c r="C848" s="7" t="s">
        <v>4465</v>
      </c>
      <c r="D848" s="7" t="s">
        <v>4466</v>
      </c>
      <c r="E848" s="8">
        <v>182.85740613489099</v>
      </c>
      <c r="F848" s="8">
        <v>157.252098649408</v>
      </c>
      <c r="G848" s="8">
        <v>154.32790667196599</v>
      </c>
      <c r="H848" s="8">
        <v>159.430240344335</v>
      </c>
      <c r="I848" s="8">
        <v>96.255081541661497</v>
      </c>
      <c r="J848" s="8">
        <v>149.15553492389901</v>
      </c>
      <c r="K848" s="8">
        <v>0.72973217474530905</v>
      </c>
      <c r="L848" s="8">
        <v>-0.28831777233297001</v>
      </c>
    </row>
    <row r="849" spans="1:12" x14ac:dyDescent="0.2">
      <c r="A849" s="7" t="s">
        <v>4467</v>
      </c>
      <c r="B849" s="7" t="s">
        <v>4468</v>
      </c>
      <c r="C849" s="7" t="s">
        <v>4469</v>
      </c>
      <c r="D849" s="7" t="s">
        <v>4470</v>
      </c>
      <c r="E849" s="8">
        <v>0</v>
      </c>
      <c r="F849" s="8">
        <v>2.94847684967641</v>
      </c>
      <c r="G849" s="8">
        <v>0</v>
      </c>
      <c r="H849" s="8">
        <v>4.9206864303807301</v>
      </c>
      <c r="I849" s="8">
        <v>2.97696128479366</v>
      </c>
      <c r="J849" s="8">
        <v>14.816774992440299</v>
      </c>
      <c r="K849" s="8">
        <v>0.45472583911381398</v>
      </c>
      <c r="L849" s="8">
        <v>2.9435911543352198</v>
      </c>
    </row>
    <row r="850" spans="1:12" x14ac:dyDescent="0.2">
      <c r="A850" s="7" t="s">
        <v>4471</v>
      </c>
      <c r="B850" s="7" t="s">
        <v>4472</v>
      </c>
      <c r="C850" s="7" t="s">
        <v>4473</v>
      </c>
      <c r="E850" s="8">
        <v>31.6293891692785</v>
      </c>
      <c r="F850" s="8">
        <v>0</v>
      </c>
      <c r="G850" s="8">
        <v>10.8820959832796</v>
      </c>
      <c r="H850" s="8">
        <v>7.8730982886091603</v>
      </c>
      <c r="I850" s="8">
        <v>20.838728993555598</v>
      </c>
      <c r="J850" s="8">
        <v>5.9267099969761201</v>
      </c>
      <c r="K850" s="8">
        <v>0.95459316854770804</v>
      </c>
      <c r="L850" s="8">
        <v>-0.29548313634098</v>
      </c>
    </row>
    <row r="851" spans="1:12" x14ac:dyDescent="0.2">
      <c r="A851" s="7" t="s">
        <v>4474</v>
      </c>
      <c r="B851" s="7" t="s">
        <v>4475</v>
      </c>
      <c r="C851" s="7" t="s">
        <v>4476</v>
      </c>
      <c r="D851" s="7" t="s">
        <v>4477</v>
      </c>
      <c r="E851" s="8">
        <v>94.888167507835604</v>
      </c>
      <c r="F851" s="8">
        <v>102.213864122115</v>
      </c>
      <c r="G851" s="8">
        <v>93.981738037415099</v>
      </c>
      <c r="H851" s="8">
        <v>110.223376040528</v>
      </c>
      <c r="I851" s="8">
        <v>108.16292668083599</v>
      </c>
      <c r="J851" s="8">
        <v>132.36318993246701</v>
      </c>
      <c r="K851" s="8">
        <v>0.74757776946356003</v>
      </c>
      <c r="L851" s="8">
        <v>0.26899007104442502</v>
      </c>
    </row>
    <row r="852" spans="1:12" x14ac:dyDescent="0.2">
      <c r="A852" s="7" t="s">
        <v>4478</v>
      </c>
      <c r="B852" s="7" t="s">
        <v>4479</v>
      </c>
      <c r="C852" s="7" t="s">
        <v>4480</v>
      </c>
      <c r="D852" s="7" t="s">
        <v>4481</v>
      </c>
      <c r="E852" s="8">
        <v>287.62975775812703</v>
      </c>
      <c r="F852" s="8">
        <v>269.29421893711202</v>
      </c>
      <c r="G852" s="8">
        <v>269.08455522291501</v>
      </c>
      <c r="H852" s="8">
        <v>375.94044328108703</v>
      </c>
      <c r="I852" s="8">
        <v>235.17994149869901</v>
      </c>
      <c r="J852" s="8">
        <v>234.10504488055699</v>
      </c>
      <c r="K852" s="8">
        <v>0.97413928997118204</v>
      </c>
      <c r="L852" s="8">
        <v>3.3253246618462899E-2</v>
      </c>
    </row>
    <row r="853" spans="1:12" x14ac:dyDescent="0.2">
      <c r="A853" s="7" t="s">
        <v>4482</v>
      </c>
      <c r="B853" s="7" t="s">
        <v>4483</v>
      </c>
      <c r="C853" s="7" t="s">
        <v>4484</v>
      </c>
      <c r="D853" s="7" t="s">
        <v>4485</v>
      </c>
      <c r="E853" s="8">
        <v>1608.15675557551</v>
      </c>
      <c r="F853" s="8">
        <v>1054.5718865675999</v>
      </c>
      <c r="G853" s="8">
        <v>1261.3338526074101</v>
      </c>
      <c r="H853" s="8">
        <v>2109.9903413472498</v>
      </c>
      <c r="I853" s="8">
        <v>1354.51738458111</v>
      </c>
      <c r="J853" s="8">
        <v>1443.1538842636901</v>
      </c>
      <c r="K853" s="8">
        <v>0.50170031832281903</v>
      </c>
      <c r="L853" s="8">
        <v>0.32271397775878202</v>
      </c>
    </row>
    <row r="854" spans="1:12" x14ac:dyDescent="0.2">
      <c r="A854" s="7" t="s">
        <v>4486</v>
      </c>
      <c r="B854" s="7" t="s">
        <v>4487</v>
      </c>
      <c r="C854" s="7" t="s">
        <v>4488</v>
      </c>
      <c r="D854" s="7" t="s">
        <v>4489</v>
      </c>
      <c r="E854" s="8">
        <v>236.23200035804899</v>
      </c>
      <c r="F854" s="8">
        <v>136.61276070167401</v>
      </c>
      <c r="G854" s="8">
        <v>183.01706880970301</v>
      </c>
      <c r="H854" s="8">
        <v>461.56038716971199</v>
      </c>
      <c r="I854" s="8">
        <v>221.28745550299499</v>
      </c>
      <c r="J854" s="8">
        <v>202.49592489668399</v>
      </c>
      <c r="K854" s="8">
        <v>0.325571557418254</v>
      </c>
      <c r="L854" s="8">
        <v>0.67160338068537195</v>
      </c>
    </row>
    <row r="855" spans="1:12" x14ac:dyDescent="0.2">
      <c r="A855" s="7" t="s">
        <v>4490</v>
      </c>
      <c r="B855" s="7" t="s">
        <v>4491</v>
      </c>
      <c r="C855" s="7" t="s">
        <v>4492</v>
      </c>
      <c r="D855" s="7" t="s">
        <v>4493</v>
      </c>
      <c r="E855" s="8">
        <v>108.726025269395</v>
      </c>
      <c r="F855" s="8">
        <v>74.694746858469003</v>
      </c>
      <c r="G855" s="8">
        <v>72.217546070855803</v>
      </c>
      <c r="H855" s="8">
        <v>95.4613167493861</v>
      </c>
      <c r="I855" s="8">
        <v>67.477789121989503</v>
      </c>
      <c r="J855" s="8">
        <v>72.108304963209505</v>
      </c>
      <c r="K855" s="8">
        <v>0.93394191762769496</v>
      </c>
      <c r="L855" s="8">
        <v>-0.121032466734488</v>
      </c>
    </row>
    <row r="856" spans="1:12" x14ac:dyDescent="0.2">
      <c r="A856" s="7" t="s">
        <v>4494</v>
      </c>
      <c r="B856" s="7" t="s">
        <v>4495</v>
      </c>
      <c r="D856" s="7" t="s">
        <v>4496</v>
      </c>
      <c r="E856" s="8">
        <v>587.12053645473304</v>
      </c>
      <c r="F856" s="8">
        <v>405.90697963878603</v>
      </c>
      <c r="G856" s="8">
        <v>360.09844890125402</v>
      </c>
      <c r="H856" s="8">
        <v>188.95435892661999</v>
      </c>
      <c r="I856" s="8">
        <v>79.3856342611641</v>
      </c>
      <c r="J856" s="8">
        <v>107.668564945066</v>
      </c>
      <c r="K856" s="8">
        <v>6.9173686353186698E-6</v>
      </c>
      <c r="L856" s="8">
        <v>-1.8473019514192099</v>
      </c>
    </row>
    <row r="857" spans="1:12" x14ac:dyDescent="0.2">
      <c r="A857" s="7" t="s">
        <v>4497</v>
      </c>
      <c r="B857" s="7" t="s">
        <v>4498</v>
      </c>
      <c r="C857" s="7" t="s">
        <v>4499</v>
      </c>
      <c r="E857" s="8">
        <v>25.698878700038801</v>
      </c>
      <c r="F857" s="8">
        <v>27.5191172636465</v>
      </c>
      <c r="G857" s="8">
        <v>29.678443590762701</v>
      </c>
      <c r="H857" s="8">
        <v>14.762059291142201</v>
      </c>
      <c r="I857" s="8">
        <v>27.784971991407399</v>
      </c>
      <c r="J857" s="8">
        <v>29.633549984880599</v>
      </c>
      <c r="K857" s="8">
        <v>0.93182655933889502</v>
      </c>
      <c r="L857" s="8">
        <v>-0.19985622602647099</v>
      </c>
    </row>
    <row r="858" spans="1:12" x14ac:dyDescent="0.2">
      <c r="A858" s="7" t="s">
        <v>4500</v>
      </c>
      <c r="B858" s="7" t="s">
        <v>4501</v>
      </c>
      <c r="C858" s="7" t="s">
        <v>4502</v>
      </c>
      <c r="D858" s="7" t="s">
        <v>4503</v>
      </c>
      <c r="E858" s="8">
        <v>11.861020938479401</v>
      </c>
      <c r="F858" s="8">
        <v>4.9141280827940097</v>
      </c>
      <c r="G858" s="8">
        <v>15.828503248406699</v>
      </c>
      <c r="H858" s="8">
        <v>6.8889610025330201</v>
      </c>
      <c r="I858" s="8">
        <v>7.93856342611641</v>
      </c>
      <c r="J858" s="8">
        <v>16.792344991432302</v>
      </c>
      <c r="K858" s="8">
        <v>0.990401498732699</v>
      </c>
      <c r="L858" s="8">
        <v>-4.39743063466446E-2</v>
      </c>
    </row>
    <row r="859" spans="1:12" x14ac:dyDescent="0.2">
      <c r="A859" s="7" t="s">
        <v>4504</v>
      </c>
      <c r="B859" s="7" t="s">
        <v>4505</v>
      </c>
      <c r="C859" s="7" t="s">
        <v>4506</v>
      </c>
      <c r="E859" s="8">
        <v>32.6178075808185</v>
      </c>
      <c r="F859" s="8">
        <v>24.5706404139701</v>
      </c>
      <c r="G859" s="8">
        <v>43.528383933118597</v>
      </c>
      <c r="H859" s="8">
        <v>23.619294865827499</v>
      </c>
      <c r="I859" s="8">
        <v>2.97696128479366</v>
      </c>
      <c r="J859" s="8">
        <v>11.853419993952199</v>
      </c>
      <c r="K859" s="8">
        <v>0.37027079993371598</v>
      </c>
      <c r="L859" s="8">
        <v>-1.38869680229267</v>
      </c>
    </row>
    <row r="860" spans="1:12" x14ac:dyDescent="0.2">
      <c r="A860" s="7" t="s">
        <v>4507</v>
      </c>
      <c r="B860" s="7" t="s">
        <v>4508</v>
      </c>
      <c r="C860" s="7" t="s">
        <v>4509</v>
      </c>
      <c r="D860" s="7" t="s">
        <v>4510</v>
      </c>
      <c r="E860" s="8">
        <v>19.768368230799101</v>
      </c>
      <c r="F860" s="8">
        <v>37.347373429234501</v>
      </c>
      <c r="G860" s="8">
        <v>35.614132308915202</v>
      </c>
      <c r="H860" s="8">
        <v>116.128199756985</v>
      </c>
      <c r="I860" s="8">
        <v>101.216683682984</v>
      </c>
      <c r="J860" s="8">
        <v>71.120519963713505</v>
      </c>
      <c r="K860" s="8">
        <v>5.1135539775874102E-3</v>
      </c>
      <c r="L860" s="8">
        <v>1.6372084497738</v>
      </c>
    </row>
    <row r="861" spans="1:12" x14ac:dyDescent="0.2">
      <c r="A861" s="7" t="s">
        <v>4511</v>
      </c>
      <c r="B861" s="7" t="s">
        <v>4512</v>
      </c>
      <c r="C861" s="7" t="s">
        <v>4513</v>
      </c>
      <c r="D861" s="7" t="s">
        <v>4514</v>
      </c>
      <c r="E861" s="8">
        <v>737.36013500880597</v>
      </c>
      <c r="F861" s="8">
        <v>626.059917747957</v>
      </c>
      <c r="G861" s="8">
        <v>530.25485882162604</v>
      </c>
      <c r="H861" s="8">
        <v>1330.5536107749499</v>
      </c>
      <c r="I861" s="8">
        <v>1031.0209249668701</v>
      </c>
      <c r="J861" s="8">
        <v>963.09037450862002</v>
      </c>
      <c r="K861" s="8">
        <v>9.4339120849621998E-4</v>
      </c>
      <c r="L861" s="8">
        <v>0.81203419919234399</v>
      </c>
    </row>
    <row r="862" spans="1:12" x14ac:dyDescent="0.2">
      <c r="A862" s="7" t="s">
        <v>4515</v>
      </c>
      <c r="B862" s="7" t="s">
        <v>4516</v>
      </c>
      <c r="C862" s="7" t="s">
        <v>4517</v>
      </c>
      <c r="D862" s="7" t="s">
        <v>4518</v>
      </c>
      <c r="E862" s="8">
        <v>280.71082887734701</v>
      </c>
      <c r="F862" s="8">
        <v>338.09201209622802</v>
      </c>
      <c r="G862" s="8">
        <v>278.977369753169</v>
      </c>
      <c r="H862" s="8">
        <v>246.03432151903601</v>
      </c>
      <c r="I862" s="8">
        <v>207.39496950729099</v>
      </c>
      <c r="J862" s="8">
        <v>232.12947488156499</v>
      </c>
      <c r="K862" s="8">
        <v>0.32523768705405098</v>
      </c>
      <c r="L862" s="8">
        <v>-0.389076692762722</v>
      </c>
    </row>
    <row r="863" spans="1:12" x14ac:dyDescent="0.2">
      <c r="A863" s="7" t="s">
        <v>4519</v>
      </c>
      <c r="B863" s="7" t="s">
        <v>4520</v>
      </c>
      <c r="C863" s="7" t="s">
        <v>4521</v>
      </c>
      <c r="D863" s="7" t="s">
        <v>4522</v>
      </c>
      <c r="E863" s="8">
        <v>156.17010902331299</v>
      </c>
      <c r="F863" s="8">
        <v>220.152938109172</v>
      </c>
      <c r="G863" s="8">
        <v>170.15640992037299</v>
      </c>
      <c r="H863" s="8">
        <v>124.98543533167</v>
      </c>
      <c r="I863" s="8">
        <v>165.71751152018001</v>
      </c>
      <c r="J863" s="8">
        <v>180.76465490777201</v>
      </c>
      <c r="K863" s="8">
        <v>0.812654624517686</v>
      </c>
      <c r="L863" s="8">
        <v>-0.21311538844528999</v>
      </c>
    </row>
    <row r="864" spans="1:12" x14ac:dyDescent="0.2">
      <c r="A864" s="7" t="s">
        <v>4523</v>
      </c>
      <c r="B864" s="7" t="s">
        <v>4524</v>
      </c>
      <c r="C864" s="7" t="s">
        <v>4525</v>
      </c>
      <c r="D864" s="7" t="s">
        <v>4526</v>
      </c>
      <c r="E864" s="8">
        <v>162.100619492552</v>
      </c>
      <c r="F864" s="8">
        <v>127.76733015264401</v>
      </c>
      <c r="G864" s="8">
        <v>189.94203898088099</v>
      </c>
      <c r="H864" s="8">
        <v>146.636455625346</v>
      </c>
      <c r="I864" s="8">
        <v>159.763588950593</v>
      </c>
      <c r="J864" s="8">
        <v>149.15553492389901</v>
      </c>
      <c r="K864" s="8">
        <v>0.94533508802160504</v>
      </c>
      <c r="L864" s="8">
        <v>-7.4785011579413599E-2</v>
      </c>
    </row>
    <row r="865" spans="1:12" x14ac:dyDescent="0.2">
      <c r="A865" s="7" t="s">
        <v>4527</v>
      </c>
      <c r="B865" s="7" t="s">
        <v>920</v>
      </c>
      <c r="C865" s="7" t="s">
        <v>4528</v>
      </c>
      <c r="D865" s="7" t="s">
        <v>922</v>
      </c>
      <c r="E865" s="8">
        <v>170.007966784872</v>
      </c>
      <c r="F865" s="8">
        <v>285.01942880205303</v>
      </c>
      <c r="G865" s="8">
        <v>227.53473419584699</v>
      </c>
      <c r="H865" s="8">
        <v>55.111688020264097</v>
      </c>
      <c r="I865" s="8">
        <v>55.569943982814898</v>
      </c>
      <c r="J865" s="8">
        <v>54.328174972281097</v>
      </c>
      <c r="K865" s="8">
        <v>1.2113044975937E-8</v>
      </c>
      <c r="L865" s="8">
        <v>-2.0484583412366</v>
      </c>
    </row>
    <row r="866" spans="1:12" x14ac:dyDescent="0.2">
      <c r="A866" s="7" t="s">
        <v>4529</v>
      </c>
      <c r="B866" s="7" t="s">
        <v>4530</v>
      </c>
      <c r="C866" s="7" t="s">
        <v>4531</v>
      </c>
      <c r="D866" s="7" t="s">
        <v>4532</v>
      </c>
      <c r="E866" s="8">
        <v>29.6525523461986</v>
      </c>
      <c r="F866" s="8">
        <v>46.192803978263697</v>
      </c>
      <c r="G866" s="8">
        <v>72.217546070855803</v>
      </c>
      <c r="H866" s="8">
        <v>54.127550734187999</v>
      </c>
      <c r="I866" s="8">
        <v>63.508507408931301</v>
      </c>
      <c r="J866" s="8">
        <v>68.157164965225405</v>
      </c>
      <c r="K866" s="8">
        <v>0.83040183762171105</v>
      </c>
      <c r="L866" s="8">
        <v>0.32750538680267999</v>
      </c>
    </row>
    <row r="867" spans="1:12" x14ac:dyDescent="0.2">
      <c r="A867" s="7" t="s">
        <v>4533</v>
      </c>
      <c r="B867" s="7" t="s">
        <v>4534</v>
      </c>
      <c r="C867" s="7" t="s">
        <v>4535</v>
      </c>
      <c r="D867" s="7" t="s">
        <v>4536</v>
      </c>
      <c r="E867" s="8">
        <v>1091.21392634011</v>
      </c>
      <c r="F867" s="8">
        <v>946.46106874612701</v>
      </c>
      <c r="G867" s="8">
        <v>874.52480447447294</v>
      </c>
      <c r="H867" s="8">
        <v>1246.90194145848</v>
      </c>
      <c r="I867" s="8">
        <v>1004.22827340373</v>
      </c>
      <c r="J867" s="8">
        <v>805.04477458925703</v>
      </c>
      <c r="K867" s="8">
        <v>0.92765245192449997</v>
      </c>
      <c r="L867" s="8">
        <v>6.9633700632155501E-2</v>
      </c>
    </row>
    <row r="868" spans="1:12" x14ac:dyDescent="0.2">
      <c r="A868" s="7" t="s">
        <v>4537</v>
      </c>
      <c r="B868" s="7" t="s">
        <v>4538</v>
      </c>
      <c r="C868" s="7" t="s">
        <v>4539</v>
      </c>
      <c r="D868" s="7" t="s">
        <v>4540</v>
      </c>
      <c r="E868" s="8">
        <v>227.33623465418901</v>
      </c>
      <c r="F868" s="8">
        <v>184.77121591305499</v>
      </c>
      <c r="G868" s="8">
        <v>203.791979323237</v>
      </c>
      <c r="H868" s="8">
        <v>222.415026653209</v>
      </c>
      <c r="I868" s="8">
        <v>209.37961036382001</v>
      </c>
      <c r="J868" s="8">
        <v>193.60585990121999</v>
      </c>
      <c r="K868" s="8">
        <v>0.98121663464490205</v>
      </c>
      <c r="L868" s="8">
        <v>2.21340213610219E-2</v>
      </c>
    </row>
    <row r="869" spans="1:12" x14ac:dyDescent="0.2">
      <c r="A869" s="7" t="s">
        <v>4541</v>
      </c>
      <c r="B869" s="7" t="s">
        <v>4542</v>
      </c>
      <c r="C869" s="7" t="s">
        <v>4543</v>
      </c>
      <c r="D869" s="7" t="s">
        <v>4544</v>
      </c>
      <c r="E869" s="8">
        <v>51.397757400077602</v>
      </c>
      <c r="F869" s="8">
        <v>46.192803978263697</v>
      </c>
      <c r="G869" s="8">
        <v>32.6462879498389</v>
      </c>
      <c r="H869" s="8">
        <v>65.937198167101698</v>
      </c>
      <c r="I869" s="8">
        <v>82.362595545957802</v>
      </c>
      <c r="J869" s="8">
        <v>50.377034974296997</v>
      </c>
      <c r="K869" s="8">
        <v>0.53596479919899298</v>
      </c>
      <c r="L869" s="8">
        <v>0.60918258075161302</v>
      </c>
    </row>
    <row r="870" spans="1:12" x14ac:dyDescent="0.2">
      <c r="A870" s="7" t="s">
        <v>4545</v>
      </c>
      <c r="B870" s="7" t="s">
        <v>4546</v>
      </c>
      <c r="C870" s="7" t="s">
        <v>4547</v>
      </c>
      <c r="D870" s="7" t="s">
        <v>4548</v>
      </c>
      <c r="E870" s="8">
        <v>118.610209384794</v>
      </c>
      <c r="F870" s="8">
        <v>55.0382345272929</v>
      </c>
      <c r="G870" s="8">
        <v>118.713774363051</v>
      </c>
      <c r="H870" s="8">
        <v>113.17578789875699</v>
      </c>
      <c r="I870" s="8">
        <v>86.331877259015997</v>
      </c>
      <c r="J870" s="8">
        <v>91.864004953129907</v>
      </c>
      <c r="K870" s="8">
        <v>0.99969106714012301</v>
      </c>
      <c r="L870" s="8">
        <v>-4.7360863587773E-3</v>
      </c>
    </row>
    <row r="871" spans="1:12" x14ac:dyDescent="0.2">
      <c r="A871" s="7" t="s">
        <v>4549</v>
      </c>
      <c r="B871" s="7" t="s">
        <v>4550</v>
      </c>
      <c r="E871" s="8">
        <v>0</v>
      </c>
      <c r="F871" s="8">
        <v>39.313024662352099</v>
      </c>
      <c r="G871" s="8">
        <v>28.689162137737199</v>
      </c>
      <c r="H871" s="8">
        <v>23.619294865827499</v>
      </c>
      <c r="I871" s="8">
        <v>15.8771268522328</v>
      </c>
      <c r="J871" s="8">
        <v>15.8045599919363</v>
      </c>
      <c r="K871" s="8">
        <v>0.94718719442247301</v>
      </c>
      <c r="L871" s="8">
        <v>-0.29831674270315101</v>
      </c>
    </row>
    <row r="872" spans="1:12" x14ac:dyDescent="0.2">
      <c r="A872" s="7" t="s">
        <v>4551</v>
      </c>
      <c r="B872" s="7" t="s">
        <v>4552</v>
      </c>
      <c r="E872" s="8">
        <v>27.675715523118701</v>
      </c>
      <c r="F872" s="8">
        <v>66.832141925998599</v>
      </c>
      <c r="G872" s="8">
        <v>42.539102480093099</v>
      </c>
      <c r="H872" s="8">
        <v>60.032374450644802</v>
      </c>
      <c r="I872" s="8">
        <v>31.7542537044657</v>
      </c>
      <c r="J872" s="8">
        <v>69.144949964721405</v>
      </c>
      <c r="K872" s="8">
        <v>0.91137978285718202</v>
      </c>
      <c r="L872" s="8">
        <v>0.231744159020701</v>
      </c>
    </row>
    <row r="873" spans="1:12" x14ac:dyDescent="0.2">
      <c r="A873" s="7" t="s">
        <v>4553</v>
      </c>
      <c r="B873" s="7" t="s">
        <v>4554</v>
      </c>
      <c r="C873" s="7" t="s">
        <v>4555</v>
      </c>
      <c r="D873" s="7" t="s">
        <v>4556</v>
      </c>
      <c r="E873" s="8">
        <v>124.54071985403399</v>
      </c>
      <c r="F873" s="8">
        <v>64.866490692881001</v>
      </c>
      <c r="G873" s="8">
        <v>56.389042822448999</v>
      </c>
      <c r="H873" s="8">
        <v>154.50955391395499</v>
      </c>
      <c r="I873" s="8">
        <v>86.331877259015997</v>
      </c>
      <c r="J873" s="8">
        <v>58.279314970265197</v>
      </c>
      <c r="K873" s="8">
        <v>0.86750484536873296</v>
      </c>
      <c r="L873" s="8">
        <v>0.28336922768596601</v>
      </c>
    </row>
    <row r="874" spans="1:12" x14ac:dyDescent="0.2">
      <c r="A874" s="7" t="s">
        <v>4557</v>
      </c>
      <c r="B874" s="7" t="s">
        <v>4558</v>
      </c>
      <c r="C874" s="7" t="s">
        <v>4559</v>
      </c>
      <c r="D874" s="7" t="s">
        <v>4560</v>
      </c>
      <c r="E874" s="8">
        <v>26.6872971115788</v>
      </c>
      <c r="F874" s="8">
        <v>26.536291647087701</v>
      </c>
      <c r="G874" s="8">
        <v>27.6998806847118</v>
      </c>
      <c r="H874" s="8">
        <v>46.254452445578799</v>
      </c>
      <c r="I874" s="8">
        <v>45.646739700169398</v>
      </c>
      <c r="J874" s="8">
        <v>37.535829980848803</v>
      </c>
      <c r="K874" s="8">
        <v>0.52675815252756897</v>
      </c>
      <c r="L874" s="8">
        <v>0.67763226109406804</v>
      </c>
    </row>
    <row r="875" spans="1:12" x14ac:dyDescent="0.2">
      <c r="A875" s="7" t="s">
        <v>4561</v>
      </c>
      <c r="B875" s="7" t="s">
        <v>4562</v>
      </c>
      <c r="D875" s="7" t="s">
        <v>4563</v>
      </c>
      <c r="E875" s="8">
        <v>0</v>
      </c>
      <c r="F875" s="8">
        <v>35.381722196116897</v>
      </c>
      <c r="G875" s="8">
        <v>13.8499403423559</v>
      </c>
      <c r="H875" s="8">
        <v>0.98413728607614503</v>
      </c>
      <c r="I875" s="8">
        <v>10.9155247109101</v>
      </c>
      <c r="J875" s="8">
        <v>5.9267099969761201</v>
      </c>
      <c r="K875" s="8">
        <v>0.71101265622602206</v>
      </c>
      <c r="L875" s="8">
        <v>-1.4660552905155</v>
      </c>
    </row>
    <row r="876" spans="1:12" x14ac:dyDescent="0.2">
      <c r="A876" s="7" t="s">
        <v>4564</v>
      </c>
      <c r="B876" s="7" t="s">
        <v>4565</v>
      </c>
      <c r="C876" s="7" t="s">
        <v>4566</v>
      </c>
      <c r="D876" s="7" t="s">
        <v>4567</v>
      </c>
      <c r="E876" s="8">
        <v>8.8957657038595794</v>
      </c>
      <c r="F876" s="8">
        <v>9.8282561655880301</v>
      </c>
      <c r="G876" s="8">
        <v>20.7749105135339</v>
      </c>
      <c r="H876" s="8">
        <v>3.9365491443045801</v>
      </c>
      <c r="I876" s="8">
        <v>4.9616021413227598</v>
      </c>
      <c r="J876" s="8">
        <v>19.755699989920402</v>
      </c>
      <c r="K876" s="8">
        <v>0.904165533386869</v>
      </c>
      <c r="L876" s="8">
        <v>-0.46298324306878402</v>
      </c>
    </row>
    <row r="877" spans="1:12" x14ac:dyDescent="0.2">
      <c r="A877" s="7" t="s">
        <v>4568</v>
      </c>
      <c r="B877" s="7" t="s">
        <v>4569</v>
      </c>
      <c r="C877" s="7" t="s">
        <v>4570</v>
      </c>
      <c r="D877" s="7" t="s">
        <v>4571</v>
      </c>
      <c r="E877" s="8">
        <v>496.18604259305698</v>
      </c>
      <c r="F877" s="8">
        <v>459.96238854952003</v>
      </c>
      <c r="G877" s="8">
        <v>580.70821292592302</v>
      </c>
      <c r="H877" s="8">
        <v>434.00454315958001</v>
      </c>
      <c r="I877" s="8">
        <v>516.00662269756697</v>
      </c>
      <c r="J877" s="8">
        <v>645.02360467090102</v>
      </c>
      <c r="K877" s="8">
        <v>0.947868492395606</v>
      </c>
      <c r="L877" s="8">
        <v>5.3610397223928699E-2</v>
      </c>
    </row>
    <row r="878" spans="1:12" x14ac:dyDescent="0.2">
      <c r="A878" s="7" t="s">
        <v>4572</v>
      </c>
      <c r="B878" s="7" t="s">
        <v>4573</v>
      </c>
      <c r="C878" s="7" t="s">
        <v>4574</v>
      </c>
      <c r="D878" s="7" t="s">
        <v>4575</v>
      </c>
      <c r="E878" s="8">
        <v>211.52154006955001</v>
      </c>
      <c r="F878" s="8">
        <v>252.586183455612</v>
      </c>
      <c r="G878" s="8">
        <v>262.159585051737</v>
      </c>
      <c r="H878" s="8">
        <v>185.017809782315</v>
      </c>
      <c r="I878" s="8">
        <v>175.64071580282601</v>
      </c>
      <c r="J878" s="8">
        <v>209.41041989315599</v>
      </c>
      <c r="K878" s="8">
        <v>0.46608924244673899</v>
      </c>
      <c r="L878" s="8">
        <v>-0.34935691318905598</v>
      </c>
    </row>
    <row r="879" spans="1:12" x14ac:dyDescent="0.2">
      <c r="A879" s="7" t="s">
        <v>4576</v>
      </c>
      <c r="B879" s="7" t="s">
        <v>4577</v>
      </c>
      <c r="C879" s="7" t="s">
        <v>4578</v>
      </c>
      <c r="D879" s="7" t="s">
        <v>4579</v>
      </c>
      <c r="E879" s="8">
        <v>37.559899638518303</v>
      </c>
      <c r="F879" s="8">
        <v>66.832141925998599</v>
      </c>
      <c r="G879" s="8">
        <v>36.603413761940601</v>
      </c>
      <c r="H879" s="8">
        <v>49.206864303807301</v>
      </c>
      <c r="I879" s="8">
        <v>71.447070835047697</v>
      </c>
      <c r="J879" s="8">
        <v>35.560259981856703</v>
      </c>
      <c r="K879" s="8">
        <v>0.94196301089655399</v>
      </c>
      <c r="L879" s="8">
        <v>0.14764171490440001</v>
      </c>
    </row>
    <row r="880" spans="1:12" x14ac:dyDescent="0.2">
      <c r="A880" s="7" t="s">
        <v>4580</v>
      </c>
      <c r="B880" s="7" t="s">
        <v>4581</v>
      </c>
      <c r="E880" s="8">
        <v>0</v>
      </c>
      <c r="F880" s="8">
        <v>8.8454305490292207</v>
      </c>
      <c r="G880" s="8">
        <v>14.839221795381301</v>
      </c>
      <c r="H880" s="8">
        <v>5.9048237164568702</v>
      </c>
      <c r="I880" s="8">
        <v>0.99232042826455202</v>
      </c>
      <c r="J880" s="8">
        <v>27.657979985888598</v>
      </c>
      <c r="K880" s="8">
        <v>0.92538672315923798</v>
      </c>
      <c r="L880" s="8">
        <v>0.54501390862089005</v>
      </c>
    </row>
    <row r="881" spans="1:12" x14ac:dyDescent="0.2">
      <c r="A881" s="7" t="s">
        <v>4582</v>
      </c>
      <c r="B881" s="7" t="s">
        <v>4583</v>
      </c>
      <c r="C881" s="7" t="s">
        <v>4584</v>
      </c>
      <c r="D881" s="7" t="s">
        <v>4585</v>
      </c>
      <c r="E881" s="8">
        <v>2.96525523461986</v>
      </c>
      <c r="F881" s="8">
        <v>14.742384248382001</v>
      </c>
      <c r="G881" s="8">
        <v>25.721317778661</v>
      </c>
      <c r="H881" s="8">
        <v>52.159276162035702</v>
      </c>
      <c r="I881" s="8">
        <v>61.523866552402197</v>
      </c>
      <c r="J881" s="8">
        <v>35.560259981856703</v>
      </c>
      <c r="K881" s="8">
        <v>0.13510298088796099</v>
      </c>
      <c r="L881" s="8">
        <v>1.78095965266891</v>
      </c>
    </row>
    <row r="882" spans="1:12" x14ac:dyDescent="0.2">
      <c r="A882" s="7" t="s">
        <v>4586</v>
      </c>
      <c r="B882" s="7" t="s">
        <v>4587</v>
      </c>
      <c r="C882" s="7" t="s">
        <v>4588</v>
      </c>
      <c r="E882" s="8">
        <v>109.71444368093501</v>
      </c>
      <c r="F882" s="8">
        <v>114.007771520821</v>
      </c>
      <c r="G882" s="8">
        <v>104.86383402069499</v>
      </c>
      <c r="H882" s="8">
        <v>36.413079584817403</v>
      </c>
      <c r="I882" s="8">
        <v>32.746574132730203</v>
      </c>
      <c r="J882" s="8">
        <v>69.144949964721405</v>
      </c>
      <c r="K882" s="8">
        <v>3.1917452433910101E-2</v>
      </c>
      <c r="L882" s="8">
        <v>-1.24838741452777</v>
      </c>
    </row>
    <row r="883" spans="1:12" x14ac:dyDescent="0.2">
      <c r="A883" s="7" t="s">
        <v>4589</v>
      </c>
      <c r="B883" s="7" t="s">
        <v>4590</v>
      </c>
      <c r="C883" s="7" t="s">
        <v>4591</v>
      </c>
      <c r="E883" s="8">
        <v>0</v>
      </c>
      <c r="F883" s="8">
        <v>18.6736867146173</v>
      </c>
      <c r="G883" s="8">
        <v>13.8499403423559</v>
      </c>
      <c r="H883" s="8">
        <v>33.460667726588902</v>
      </c>
      <c r="I883" s="8">
        <v>18.854088137026501</v>
      </c>
      <c r="J883" s="8">
        <v>27.657979985888598</v>
      </c>
      <c r="K883" s="8">
        <v>0.60739289995597301</v>
      </c>
      <c r="L883" s="8">
        <v>1.2978671934471699</v>
      </c>
    </row>
    <row r="884" spans="1:12" x14ac:dyDescent="0.2">
      <c r="A884" s="7" t="s">
        <v>4592</v>
      </c>
      <c r="B884" s="7" t="s">
        <v>4593</v>
      </c>
      <c r="C884" s="7" t="s">
        <v>4594</v>
      </c>
      <c r="D884" s="7" t="s">
        <v>4595</v>
      </c>
      <c r="E884" s="8">
        <v>102.795514800155</v>
      </c>
      <c r="F884" s="8">
        <v>228.998368658201</v>
      </c>
      <c r="G884" s="8">
        <v>227.53473419584699</v>
      </c>
      <c r="H884" s="8">
        <v>147.62059291142199</v>
      </c>
      <c r="I884" s="8">
        <v>196.47944479638099</v>
      </c>
      <c r="J884" s="8">
        <v>195.58142990021199</v>
      </c>
      <c r="K884" s="8">
        <v>0.97039587705668195</v>
      </c>
      <c r="L884" s="8">
        <v>-5.16501430342911E-2</v>
      </c>
    </row>
    <row r="885" spans="1:12" x14ac:dyDescent="0.2">
      <c r="A885" s="7" t="s">
        <v>4596</v>
      </c>
      <c r="B885" s="7" t="s">
        <v>4597</v>
      </c>
      <c r="E885" s="8">
        <v>0</v>
      </c>
      <c r="F885" s="8">
        <v>0</v>
      </c>
      <c r="G885" s="8">
        <v>0</v>
      </c>
      <c r="H885" s="8">
        <v>13.777922005065999</v>
      </c>
      <c r="I885" s="8">
        <v>0</v>
      </c>
      <c r="J885" s="8">
        <v>0</v>
      </c>
      <c r="K885" s="8">
        <v>1</v>
      </c>
      <c r="L885" s="8">
        <v>4.6612002712250602</v>
      </c>
    </row>
    <row r="886" spans="1:12" x14ac:dyDescent="0.2">
      <c r="A886" s="7" t="s">
        <v>4598</v>
      </c>
      <c r="B886" s="7" t="s">
        <v>4599</v>
      </c>
      <c r="D886" s="7" t="s">
        <v>4600</v>
      </c>
      <c r="E886" s="8">
        <v>89.946075450135794</v>
      </c>
      <c r="F886" s="8">
        <v>127.76733015264401</v>
      </c>
      <c r="G886" s="8">
        <v>125.63874453422901</v>
      </c>
      <c r="H886" s="8">
        <v>124.98543533167</v>
      </c>
      <c r="I886" s="8">
        <v>91.293479400338796</v>
      </c>
      <c r="J886" s="8">
        <v>75.071659961697605</v>
      </c>
      <c r="K886" s="8">
        <v>0.83511981524728596</v>
      </c>
      <c r="L886" s="8">
        <v>-0.23688614178665299</v>
      </c>
    </row>
    <row r="887" spans="1:12" x14ac:dyDescent="0.2">
      <c r="A887" s="7" t="s">
        <v>4601</v>
      </c>
      <c r="B887" s="7" t="s">
        <v>4602</v>
      </c>
      <c r="C887" s="7" t="s">
        <v>4603</v>
      </c>
      <c r="D887" s="7" t="s">
        <v>4604</v>
      </c>
      <c r="E887" s="8">
        <v>35.583062815438304</v>
      </c>
      <c r="F887" s="8">
        <v>48.158455211381302</v>
      </c>
      <c r="G887" s="8">
        <v>53.421198463372797</v>
      </c>
      <c r="H887" s="8">
        <v>28.5399812962082</v>
      </c>
      <c r="I887" s="8">
        <v>39.6928171305821</v>
      </c>
      <c r="J887" s="8">
        <v>32.596904983368702</v>
      </c>
      <c r="K887" s="8">
        <v>0.74327434035738804</v>
      </c>
      <c r="L887" s="8">
        <v>-0.44409242635651303</v>
      </c>
    </row>
    <row r="888" spans="1:12" x14ac:dyDescent="0.2">
      <c r="A888" s="7" t="s">
        <v>4605</v>
      </c>
      <c r="B888" s="7" t="s">
        <v>4606</v>
      </c>
      <c r="C888" s="7" t="s">
        <v>4607</v>
      </c>
      <c r="D888" s="7" t="s">
        <v>4608</v>
      </c>
      <c r="E888" s="8">
        <v>409.20522237754102</v>
      </c>
      <c r="F888" s="8">
        <v>350.86874511149301</v>
      </c>
      <c r="G888" s="8">
        <v>358.11988599520299</v>
      </c>
      <c r="H888" s="8">
        <v>398.57560086083902</v>
      </c>
      <c r="I888" s="8">
        <v>436.62098843640302</v>
      </c>
      <c r="J888" s="8">
        <v>420.796409785305</v>
      </c>
      <c r="K888" s="8">
        <v>0.73631194736546401</v>
      </c>
      <c r="L888" s="8">
        <v>0.16765604933424</v>
      </c>
    </row>
    <row r="889" spans="1:12" x14ac:dyDescent="0.2">
      <c r="A889" s="7" t="s">
        <v>4609</v>
      </c>
      <c r="B889" s="7" t="s">
        <v>4610</v>
      </c>
      <c r="C889" s="7" t="s">
        <v>4611</v>
      </c>
      <c r="D889" s="7" t="s">
        <v>4612</v>
      </c>
      <c r="E889" s="8">
        <v>0</v>
      </c>
      <c r="F889" s="8">
        <v>21.6221635642937</v>
      </c>
      <c r="G889" s="8">
        <v>25.721317778661</v>
      </c>
      <c r="H889" s="8">
        <v>12.793784718989899</v>
      </c>
      <c r="I889" s="8">
        <v>15.8771268522328</v>
      </c>
      <c r="J889" s="8">
        <v>19.755699989920402</v>
      </c>
      <c r="K889" s="8">
        <v>0.99394627568717697</v>
      </c>
      <c r="L889" s="8">
        <v>3.2565807651539103E-2</v>
      </c>
    </row>
    <row r="890" spans="1:12" x14ac:dyDescent="0.2">
      <c r="A890" s="7" t="s">
        <v>4613</v>
      </c>
      <c r="B890" s="7" t="s">
        <v>4614</v>
      </c>
      <c r="C890" s="7" t="s">
        <v>4615</v>
      </c>
      <c r="D890" s="7" t="s">
        <v>4616</v>
      </c>
      <c r="E890" s="8">
        <v>15.8146945846393</v>
      </c>
      <c r="F890" s="8">
        <v>25.553466030528899</v>
      </c>
      <c r="G890" s="8">
        <v>68.260420258754095</v>
      </c>
      <c r="H890" s="8">
        <v>23.619294865827499</v>
      </c>
      <c r="I890" s="8">
        <v>12.900165567439201</v>
      </c>
      <c r="J890" s="8">
        <v>27.657979985888598</v>
      </c>
      <c r="K890" s="8">
        <v>0.68765586997767403</v>
      </c>
      <c r="L890" s="8">
        <v>-0.77227328602044298</v>
      </c>
    </row>
    <row r="891" spans="1:12" x14ac:dyDescent="0.2">
      <c r="A891" s="7" t="s">
        <v>4617</v>
      </c>
      <c r="B891" s="7" t="s">
        <v>4618</v>
      </c>
      <c r="C891" s="7" t="s">
        <v>4619</v>
      </c>
      <c r="D891" s="7" t="s">
        <v>4620</v>
      </c>
      <c r="E891" s="8">
        <v>38.548318050058199</v>
      </c>
      <c r="F891" s="8">
        <v>69.780618775674995</v>
      </c>
      <c r="G891" s="8">
        <v>75.185390429931999</v>
      </c>
      <c r="H891" s="8">
        <v>55.111688020264097</v>
      </c>
      <c r="I891" s="8">
        <v>46.639060128433897</v>
      </c>
      <c r="J891" s="8">
        <v>69.144949964721405</v>
      </c>
      <c r="K891" s="8">
        <v>0.95442327232007096</v>
      </c>
      <c r="L891" s="8">
        <v>-0.10276734425814001</v>
      </c>
    </row>
    <row r="892" spans="1:12" x14ac:dyDescent="0.2">
      <c r="A892" s="7" t="s">
        <v>4621</v>
      </c>
      <c r="B892" s="7" t="s">
        <v>4622</v>
      </c>
      <c r="E892" s="8">
        <v>29.6525523461986</v>
      </c>
      <c r="F892" s="8">
        <v>9.8282561655880301</v>
      </c>
      <c r="G892" s="8">
        <v>15.828503248406699</v>
      </c>
      <c r="H892" s="8">
        <v>28.5399812962082</v>
      </c>
      <c r="I892" s="8">
        <v>10.9155247109101</v>
      </c>
      <c r="J892" s="8">
        <v>11.853419993952199</v>
      </c>
      <c r="K892" s="8">
        <v>0.97382610008998605</v>
      </c>
      <c r="L892" s="8">
        <v>-0.10793036713144501</v>
      </c>
    </row>
    <row r="893" spans="1:12" x14ac:dyDescent="0.2">
      <c r="A893" s="7" t="s">
        <v>4623</v>
      </c>
      <c r="B893" s="7" t="s">
        <v>4624</v>
      </c>
      <c r="D893" s="7" t="s">
        <v>4625</v>
      </c>
      <c r="E893" s="8">
        <v>187.79949819259099</v>
      </c>
      <c r="F893" s="8">
        <v>130.71580700232099</v>
      </c>
      <c r="G893" s="8">
        <v>97.938863849516693</v>
      </c>
      <c r="H893" s="8">
        <v>69.873747311406305</v>
      </c>
      <c r="I893" s="8">
        <v>83.354915974222294</v>
      </c>
      <c r="J893" s="8">
        <v>80.010584959177706</v>
      </c>
      <c r="K893" s="8">
        <v>0.14107388617705499</v>
      </c>
      <c r="L893" s="8">
        <v>-0.83638931946871897</v>
      </c>
    </row>
    <row r="894" spans="1:12" x14ac:dyDescent="0.2">
      <c r="A894" s="7" t="s">
        <v>4626</v>
      </c>
      <c r="B894" s="7" t="s">
        <v>4627</v>
      </c>
      <c r="D894" s="7" t="s">
        <v>4628</v>
      </c>
      <c r="E894" s="8">
        <v>32.6178075808185</v>
      </c>
      <c r="F894" s="8">
        <v>27.5191172636465</v>
      </c>
      <c r="G894" s="8">
        <v>53.421198463372797</v>
      </c>
      <c r="H894" s="8">
        <v>22.635157579751301</v>
      </c>
      <c r="I894" s="8">
        <v>29.7696128479365</v>
      </c>
      <c r="J894" s="8">
        <v>32.596904983368702</v>
      </c>
      <c r="K894" s="8">
        <v>0.807005624762128</v>
      </c>
      <c r="L894" s="8">
        <v>-0.41782844809057201</v>
      </c>
    </row>
    <row r="895" spans="1:12" x14ac:dyDescent="0.2">
      <c r="A895" s="7" t="s">
        <v>4629</v>
      </c>
      <c r="B895" s="7" t="s">
        <v>4630</v>
      </c>
      <c r="C895" s="7" t="s">
        <v>4631</v>
      </c>
      <c r="D895" s="7" t="s">
        <v>4632</v>
      </c>
      <c r="E895" s="8">
        <v>9.88418411539954</v>
      </c>
      <c r="F895" s="8">
        <v>12.7767330152644</v>
      </c>
      <c r="G895" s="8">
        <v>5.9356887181525302</v>
      </c>
      <c r="H895" s="8">
        <v>10.825510146837599</v>
      </c>
      <c r="I895" s="8">
        <v>14.8848064239683</v>
      </c>
      <c r="J895" s="8">
        <v>25.682409986896499</v>
      </c>
      <c r="K895" s="8">
        <v>0.70870038523102896</v>
      </c>
      <c r="L895" s="8">
        <v>0.84546473382966703</v>
      </c>
    </row>
    <row r="896" spans="1:12" x14ac:dyDescent="0.2">
      <c r="A896" s="7" t="s">
        <v>4633</v>
      </c>
      <c r="B896" s="7" t="s">
        <v>4634</v>
      </c>
      <c r="C896" s="7" t="s">
        <v>4635</v>
      </c>
      <c r="D896" s="7" t="s">
        <v>4636</v>
      </c>
      <c r="E896" s="8">
        <v>194.718427073371</v>
      </c>
      <c r="F896" s="8">
        <v>209.341856327025</v>
      </c>
      <c r="G896" s="8">
        <v>142.45652923566101</v>
      </c>
      <c r="H896" s="8">
        <v>132.85853362028001</v>
      </c>
      <c r="I896" s="8">
        <v>152.81734595274099</v>
      </c>
      <c r="J896" s="8">
        <v>170.88680491281201</v>
      </c>
      <c r="K896" s="8">
        <v>0.74008017986795804</v>
      </c>
      <c r="L896" s="8">
        <v>-0.25952858156910202</v>
      </c>
    </row>
    <row r="897" spans="1:12" x14ac:dyDescent="0.2">
      <c r="A897" s="7" t="s">
        <v>4637</v>
      </c>
      <c r="B897" s="7" t="s">
        <v>4638</v>
      </c>
      <c r="E897" s="8">
        <v>60.293523103937197</v>
      </c>
      <c r="F897" s="8">
        <v>116.956248370498</v>
      </c>
      <c r="G897" s="8">
        <v>91.013893678338803</v>
      </c>
      <c r="H897" s="8">
        <v>77.746845600015504</v>
      </c>
      <c r="I897" s="8">
        <v>56.562264411079397</v>
      </c>
      <c r="J897" s="8">
        <v>95.815144951113993</v>
      </c>
      <c r="K897" s="8">
        <v>0.88016319168239299</v>
      </c>
      <c r="L897" s="8">
        <v>-0.22125070644942901</v>
      </c>
    </row>
    <row r="898" spans="1:12" x14ac:dyDescent="0.2">
      <c r="A898" s="7" t="s">
        <v>4639</v>
      </c>
      <c r="B898" s="7" t="s">
        <v>4640</v>
      </c>
      <c r="C898" s="7" t="s">
        <v>4641</v>
      </c>
      <c r="D898" s="7" t="s">
        <v>4642</v>
      </c>
      <c r="E898" s="8">
        <v>752.18641118190499</v>
      </c>
      <c r="F898" s="8">
        <v>401.97567717254998</v>
      </c>
      <c r="G898" s="8">
        <v>503.54425958994</v>
      </c>
      <c r="H898" s="8">
        <v>780.42086785838296</v>
      </c>
      <c r="I898" s="8">
        <v>604.32314081311199</v>
      </c>
      <c r="J898" s="8">
        <v>591.68321469811599</v>
      </c>
      <c r="K898" s="8">
        <v>0.71314655991723397</v>
      </c>
      <c r="L898" s="8">
        <v>0.25374978330792403</v>
      </c>
    </row>
    <row r="899" spans="1:12" x14ac:dyDescent="0.2">
      <c r="A899" s="7" t="s">
        <v>4643</v>
      </c>
      <c r="B899" s="7" t="s">
        <v>4644</v>
      </c>
      <c r="C899" s="7" t="s">
        <v>4645</v>
      </c>
      <c r="D899" s="7" t="s">
        <v>4646</v>
      </c>
      <c r="E899" s="8">
        <v>289.60659458120602</v>
      </c>
      <c r="F899" s="8">
        <v>315.48702291537597</v>
      </c>
      <c r="G899" s="8">
        <v>283.92377701829599</v>
      </c>
      <c r="H899" s="8">
        <v>234.224674086123</v>
      </c>
      <c r="I899" s="8">
        <v>274.87275862928101</v>
      </c>
      <c r="J899" s="8">
        <v>197.55699989920399</v>
      </c>
      <c r="K899" s="8">
        <v>0.48372452484368</v>
      </c>
      <c r="L899" s="8">
        <v>-0.33126838016480298</v>
      </c>
    </row>
    <row r="900" spans="1:12" x14ac:dyDescent="0.2">
      <c r="A900" s="7" t="s">
        <v>4647</v>
      </c>
      <c r="B900" s="7" t="s">
        <v>4648</v>
      </c>
      <c r="C900" s="7" t="s">
        <v>4649</v>
      </c>
      <c r="D900" s="7" t="s">
        <v>4650</v>
      </c>
      <c r="E900" s="8">
        <v>102.795514800155</v>
      </c>
      <c r="F900" s="8">
        <v>51.106932061057698</v>
      </c>
      <c r="G900" s="8">
        <v>63.314012993627003</v>
      </c>
      <c r="H900" s="8">
        <v>133.84267090635601</v>
      </c>
      <c r="I900" s="8">
        <v>80.377954689428705</v>
      </c>
      <c r="J900" s="8">
        <v>121.49755493801101</v>
      </c>
      <c r="K900" s="8">
        <v>0.45599482893867299</v>
      </c>
      <c r="L900" s="8">
        <v>0.62827340337475202</v>
      </c>
    </row>
    <row r="901" spans="1:12" x14ac:dyDescent="0.2">
      <c r="A901" s="7" t="s">
        <v>4651</v>
      </c>
      <c r="B901" s="7" t="s">
        <v>4652</v>
      </c>
      <c r="D901" s="7" t="s">
        <v>4653</v>
      </c>
      <c r="E901" s="8">
        <v>0</v>
      </c>
      <c r="F901" s="8">
        <v>0</v>
      </c>
      <c r="G901" s="8">
        <v>0</v>
      </c>
      <c r="H901" s="8">
        <v>13.777922005065999</v>
      </c>
      <c r="I901" s="8">
        <v>1.9846408565291001</v>
      </c>
      <c r="J901" s="8">
        <v>0.98778499949602006</v>
      </c>
      <c r="K901" s="8">
        <v>1</v>
      </c>
      <c r="L901" s="8">
        <v>4.9431304405947198</v>
      </c>
    </row>
    <row r="902" spans="1:12" x14ac:dyDescent="0.2">
      <c r="A902" s="7" t="s">
        <v>4654</v>
      </c>
      <c r="B902" s="7" t="s">
        <v>4655</v>
      </c>
      <c r="C902" s="7" t="s">
        <v>4656</v>
      </c>
      <c r="D902" s="7" t="s">
        <v>4657</v>
      </c>
      <c r="E902" s="8">
        <v>7.9073472923196304</v>
      </c>
      <c r="F902" s="8">
        <v>7.8626049324704201</v>
      </c>
      <c r="G902" s="8">
        <v>8.9035330772288006</v>
      </c>
      <c r="H902" s="8">
        <v>3.9365491443045801</v>
      </c>
      <c r="I902" s="8">
        <v>2.97696128479366</v>
      </c>
      <c r="J902" s="8">
        <v>9.8778499949602097</v>
      </c>
      <c r="K902" s="8">
        <v>0.88971530667721199</v>
      </c>
      <c r="L902" s="8">
        <v>-0.55511704425735797</v>
      </c>
    </row>
    <row r="903" spans="1:12" x14ac:dyDescent="0.2">
      <c r="A903" s="7" t="s">
        <v>4658</v>
      </c>
      <c r="B903" s="7" t="s">
        <v>4659</v>
      </c>
      <c r="C903" s="7" t="s">
        <v>4660</v>
      </c>
      <c r="D903" s="7" t="s">
        <v>4661</v>
      </c>
      <c r="E903" s="8">
        <v>834.22513933972095</v>
      </c>
      <c r="F903" s="8">
        <v>823.60786667627701</v>
      </c>
      <c r="G903" s="8">
        <v>878.48193028657397</v>
      </c>
      <c r="H903" s="8">
        <v>598.35546993429602</v>
      </c>
      <c r="I903" s="8">
        <v>588.44601396087899</v>
      </c>
      <c r="J903" s="8">
        <v>722.07083463159097</v>
      </c>
      <c r="K903" s="8">
        <v>8.2664249697827805E-2</v>
      </c>
      <c r="L903" s="8">
        <v>-0.410002320511825</v>
      </c>
    </row>
    <row r="904" spans="1:12" x14ac:dyDescent="0.2">
      <c r="A904" s="7" t="s">
        <v>4662</v>
      </c>
      <c r="B904" s="7" t="s">
        <v>4663</v>
      </c>
      <c r="C904" s="7" t="s">
        <v>4664</v>
      </c>
      <c r="D904" s="7" t="s">
        <v>4665</v>
      </c>
      <c r="E904" s="8">
        <v>204.60261118877</v>
      </c>
      <c r="F904" s="8">
        <v>298.77898743387601</v>
      </c>
      <c r="G904" s="8">
        <v>231.49186000794899</v>
      </c>
      <c r="H904" s="8">
        <v>236.19294865827499</v>
      </c>
      <c r="I904" s="8">
        <v>203.425687794233</v>
      </c>
      <c r="J904" s="8">
        <v>213.36155989113999</v>
      </c>
      <c r="K904" s="8">
        <v>0.82853467197908803</v>
      </c>
      <c r="L904" s="8">
        <v>-0.17048387467052301</v>
      </c>
    </row>
    <row r="905" spans="1:12" x14ac:dyDescent="0.2">
      <c r="A905" s="7" t="s">
        <v>4666</v>
      </c>
      <c r="B905" s="7" t="s">
        <v>4667</v>
      </c>
      <c r="C905" s="7" t="s">
        <v>4668</v>
      </c>
      <c r="D905" s="7" t="s">
        <v>4669</v>
      </c>
      <c r="E905" s="8">
        <v>86.980820215515905</v>
      </c>
      <c r="F905" s="8">
        <v>97.299736039321502</v>
      </c>
      <c r="G905" s="8">
        <v>86.067486413211697</v>
      </c>
      <c r="H905" s="8">
        <v>101.366140465843</v>
      </c>
      <c r="I905" s="8">
        <v>74.424032119841399</v>
      </c>
      <c r="J905" s="8">
        <v>96.802929950609993</v>
      </c>
      <c r="K905" s="8">
        <v>0.99228357797699196</v>
      </c>
      <c r="L905" s="8">
        <v>1.1983606610393801E-2</v>
      </c>
    </row>
    <row r="906" spans="1:12" x14ac:dyDescent="0.2">
      <c r="A906" s="7" t="s">
        <v>4670</v>
      </c>
      <c r="B906" s="7" t="s">
        <v>4671</v>
      </c>
      <c r="C906" s="7" t="s">
        <v>4672</v>
      </c>
      <c r="D906" s="7" t="s">
        <v>4673</v>
      </c>
      <c r="E906" s="8">
        <v>588.10895486627305</v>
      </c>
      <c r="F906" s="8">
        <v>495.34411074563701</v>
      </c>
      <c r="G906" s="8">
        <v>537.179828992804</v>
      </c>
      <c r="H906" s="8">
        <v>533.40240905327096</v>
      </c>
      <c r="I906" s="8">
        <v>462.421319571281</v>
      </c>
      <c r="J906" s="8">
        <v>514.63598473742695</v>
      </c>
      <c r="K906" s="8">
        <v>0.86224671291670796</v>
      </c>
      <c r="L906" s="8">
        <v>-0.101522493482935</v>
      </c>
    </row>
    <row r="907" spans="1:12" x14ac:dyDescent="0.2">
      <c r="A907" s="7" t="s">
        <v>4674</v>
      </c>
      <c r="B907" s="7" t="s">
        <v>4675</v>
      </c>
      <c r="E907" s="8">
        <v>6.9189288807796796</v>
      </c>
      <c r="F907" s="8">
        <v>9.8282561655880301</v>
      </c>
      <c r="G907" s="8">
        <v>13.8499403423559</v>
      </c>
      <c r="H907" s="8">
        <v>14.762059291142201</v>
      </c>
      <c r="I907" s="8">
        <v>22.823369850084699</v>
      </c>
      <c r="J907" s="8">
        <v>32.596904983368702</v>
      </c>
      <c r="K907" s="8">
        <v>0.43876583945248299</v>
      </c>
      <c r="L907" s="8">
        <v>1.19770119998527</v>
      </c>
    </row>
    <row r="908" spans="1:12" x14ac:dyDescent="0.2">
      <c r="A908" s="7" t="s">
        <v>4676</v>
      </c>
      <c r="B908" s="7" t="s">
        <v>4677</v>
      </c>
      <c r="D908" s="7" t="s">
        <v>4678</v>
      </c>
      <c r="E908" s="8">
        <v>21.745205053879001</v>
      </c>
      <c r="F908" s="8">
        <v>6.8797793159116196</v>
      </c>
      <c r="G908" s="8">
        <v>5.9356887181525302</v>
      </c>
      <c r="H908" s="8">
        <v>3.9365491443045801</v>
      </c>
      <c r="I908" s="8">
        <v>19.846408565291</v>
      </c>
      <c r="J908" s="8">
        <v>8.8900649954641793</v>
      </c>
      <c r="K908" s="8">
        <v>0.98449366501960101</v>
      </c>
      <c r="L908" s="8">
        <v>-8.1275297444557901E-2</v>
      </c>
    </row>
    <row r="909" spans="1:12" x14ac:dyDescent="0.2">
      <c r="A909" s="7" t="s">
        <v>4679</v>
      </c>
      <c r="B909" s="7" t="s">
        <v>4680</v>
      </c>
      <c r="C909" s="7" t="s">
        <v>4681</v>
      </c>
      <c r="D909" s="7" t="s">
        <v>4682</v>
      </c>
      <c r="E909" s="8">
        <v>155.18169061177301</v>
      </c>
      <c r="F909" s="8">
        <v>103.196689738674</v>
      </c>
      <c r="G909" s="8">
        <v>195.87772769903299</v>
      </c>
      <c r="H909" s="8">
        <v>55.111688020264097</v>
      </c>
      <c r="I909" s="8">
        <v>120.070771820011</v>
      </c>
      <c r="J909" s="8">
        <v>180.76465490777201</v>
      </c>
      <c r="K909" s="8">
        <v>0.79992515005019404</v>
      </c>
      <c r="L909" s="8">
        <v>-0.35185296481899703</v>
      </c>
    </row>
    <row r="910" spans="1:12" x14ac:dyDescent="0.2">
      <c r="A910" s="7" t="s">
        <v>4683</v>
      </c>
      <c r="B910" s="7" t="s">
        <v>4684</v>
      </c>
      <c r="C910" s="7" t="s">
        <v>4685</v>
      </c>
      <c r="D910" s="7" t="s">
        <v>4686</v>
      </c>
      <c r="E910" s="8">
        <v>17.791531407719201</v>
      </c>
      <c r="F910" s="8">
        <v>18.6736867146173</v>
      </c>
      <c r="G910" s="8">
        <v>8.9035330772288006</v>
      </c>
      <c r="H910" s="8">
        <v>47.238589731654997</v>
      </c>
      <c r="I910" s="8">
        <v>50.608341841492098</v>
      </c>
      <c r="J910" s="8">
        <v>28.645764985384599</v>
      </c>
      <c r="K910" s="8">
        <v>0.12843883683073201</v>
      </c>
      <c r="L910" s="8">
        <v>1.4790809260821201</v>
      </c>
    </row>
    <row r="911" spans="1:12" x14ac:dyDescent="0.2">
      <c r="A911" s="7" t="s">
        <v>4687</v>
      </c>
      <c r="B911" s="7" t="s">
        <v>4688</v>
      </c>
      <c r="C911" s="7" t="s">
        <v>4689</v>
      </c>
      <c r="E911" s="8">
        <v>4.94209205769977</v>
      </c>
      <c r="F911" s="8">
        <v>31.450419729881698</v>
      </c>
      <c r="G911" s="8">
        <v>31.657006496813501</v>
      </c>
      <c r="H911" s="8">
        <v>26.5717067240559</v>
      </c>
      <c r="I911" s="8">
        <v>21.831049421820101</v>
      </c>
      <c r="J911" s="8">
        <v>87.912864955145807</v>
      </c>
      <c r="K911" s="8">
        <v>0.61469796935221899</v>
      </c>
      <c r="L911" s="8">
        <v>1.0022361301421201</v>
      </c>
    </row>
    <row r="912" spans="1:12" x14ac:dyDescent="0.2">
      <c r="A912" s="7" t="s">
        <v>4690</v>
      </c>
      <c r="B912" s="7" t="s">
        <v>4691</v>
      </c>
      <c r="C912" s="7" t="s">
        <v>4692</v>
      </c>
      <c r="D912" s="7" t="s">
        <v>4693</v>
      </c>
      <c r="E912" s="8">
        <v>750.20957435882497</v>
      </c>
      <c r="F912" s="8">
        <v>724.34247940383796</v>
      </c>
      <c r="G912" s="8">
        <v>668.75426224518503</v>
      </c>
      <c r="H912" s="8">
        <v>646.57819695202704</v>
      </c>
      <c r="I912" s="8">
        <v>817.67203288999099</v>
      </c>
      <c r="J912" s="8">
        <v>593.65878469710799</v>
      </c>
      <c r="K912" s="8">
        <v>0.93395207988613405</v>
      </c>
      <c r="L912" s="8">
        <v>-5.8694819348995703E-2</v>
      </c>
    </row>
    <row r="913" spans="1:12" x14ac:dyDescent="0.2">
      <c r="A913" s="7" t="s">
        <v>4694</v>
      </c>
      <c r="B913" s="7" t="s">
        <v>4695</v>
      </c>
      <c r="C913" s="7" t="s">
        <v>4696</v>
      </c>
      <c r="D913" s="7" t="s">
        <v>4697</v>
      </c>
      <c r="E913" s="8">
        <v>0</v>
      </c>
      <c r="F913" s="8">
        <v>0</v>
      </c>
      <c r="G913" s="8">
        <v>0</v>
      </c>
      <c r="H913" s="8">
        <v>10.825510146837599</v>
      </c>
      <c r="I913" s="8">
        <v>0</v>
      </c>
      <c r="J913" s="8">
        <v>5.9267099969761201</v>
      </c>
      <c r="K913" s="8">
        <v>1</v>
      </c>
      <c r="L913" s="8">
        <v>4.94322651803712</v>
      </c>
    </row>
    <row r="914" spans="1:12" x14ac:dyDescent="0.2">
      <c r="A914" s="7" t="s">
        <v>4698</v>
      </c>
      <c r="B914" s="7" t="s">
        <v>4699</v>
      </c>
      <c r="C914" s="7" t="s">
        <v>4700</v>
      </c>
      <c r="D914" s="7" t="s">
        <v>4701</v>
      </c>
      <c r="E914" s="8">
        <v>61.281941515477101</v>
      </c>
      <c r="F914" s="8">
        <v>114.007771520821</v>
      </c>
      <c r="G914" s="8">
        <v>152.34934376591499</v>
      </c>
      <c r="H914" s="8">
        <v>21.651020293675199</v>
      </c>
      <c r="I914" s="8">
        <v>97.247401969926102</v>
      </c>
      <c r="J914" s="8">
        <v>94.827359951618007</v>
      </c>
      <c r="K914" s="8">
        <v>0.68234519009454597</v>
      </c>
      <c r="L914" s="8">
        <v>-0.61646101096152806</v>
      </c>
    </row>
    <row r="915" spans="1:12" x14ac:dyDescent="0.2">
      <c r="A915" s="7" t="s">
        <v>4702</v>
      </c>
      <c r="B915" s="7" t="s">
        <v>4703</v>
      </c>
      <c r="C915" s="7" t="s">
        <v>4704</v>
      </c>
      <c r="D915" s="7" t="s">
        <v>4705</v>
      </c>
      <c r="E915" s="8">
        <v>292.571849815826</v>
      </c>
      <c r="F915" s="8">
        <v>312.53854606569899</v>
      </c>
      <c r="G915" s="8">
        <v>291.83802864249901</v>
      </c>
      <c r="H915" s="8">
        <v>335.59081455196502</v>
      </c>
      <c r="I915" s="8">
        <v>222.27977593125999</v>
      </c>
      <c r="J915" s="8">
        <v>252.87295987098099</v>
      </c>
      <c r="K915" s="8">
        <v>0.85337662508152101</v>
      </c>
      <c r="L915" s="8">
        <v>-0.14571428603247399</v>
      </c>
    </row>
    <row r="916" spans="1:12" x14ac:dyDescent="0.2">
      <c r="A916" s="7" t="s">
        <v>4706</v>
      </c>
      <c r="B916" s="7" t="s">
        <v>4707</v>
      </c>
      <c r="C916" s="7" t="s">
        <v>4708</v>
      </c>
      <c r="D916" s="7" t="s">
        <v>4709</v>
      </c>
      <c r="E916" s="8">
        <v>0</v>
      </c>
      <c r="F916" s="8">
        <v>9.8282561655880301</v>
      </c>
      <c r="G916" s="8">
        <v>0</v>
      </c>
      <c r="H916" s="8">
        <v>0</v>
      </c>
      <c r="I916" s="8">
        <v>0</v>
      </c>
      <c r="J916" s="8">
        <v>0</v>
      </c>
      <c r="K916" s="8">
        <v>1</v>
      </c>
      <c r="L916" s="8">
        <v>-4.1720700847093202</v>
      </c>
    </row>
    <row r="917" spans="1:12" x14ac:dyDescent="0.2">
      <c r="A917" s="7" t="s">
        <v>4710</v>
      </c>
      <c r="B917" s="7" t="s">
        <v>4711</v>
      </c>
      <c r="E917" s="8">
        <v>60.293523103937197</v>
      </c>
      <c r="F917" s="8">
        <v>45.209978361704898</v>
      </c>
      <c r="G917" s="8">
        <v>58.367605728499903</v>
      </c>
      <c r="H917" s="8">
        <v>49.206864303807301</v>
      </c>
      <c r="I917" s="8">
        <v>14.8848064239683</v>
      </c>
      <c r="J917" s="8">
        <v>76.059444961193606</v>
      </c>
      <c r="K917" s="8">
        <v>0.92298910703572301</v>
      </c>
      <c r="L917" s="8">
        <v>-0.225414589867177</v>
      </c>
    </row>
    <row r="918" spans="1:12" x14ac:dyDescent="0.2">
      <c r="A918" s="7" t="s">
        <v>4712</v>
      </c>
      <c r="B918" s="7" t="s">
        <v>4713</v>
      </c>
      <c r="C918" s="7" t="s">
        <v>4714</v>
      </c>
      <c r="D918" s="7" t="s">
        <v>4715</v>
      </c>
      <c r="E918" s="8">
        <v>0</v>
      </c>
      <c r="F918" s="8">
        <v>0</v>
      </c>
      <c r="G918" s="8">
        <v>0</v>
      </c>
      <c r="H918" s="8">
        <v>0</v>
      </c>
      <c r="I918" s="8">
        <v>2.97696128479366</v>
      </c>
      <c r="J918" s="8">
        <v>12.841204993448301</v>
      </c>
      <c r="K918" s="8">
        <v>1</v>
      </c>
      <c r="L918" s="8">
        <v>4.8602762420535104</v>
      </c>
    </row>
    <row r="919" spans="1:12" x14ac:dyDescent="0.2">
      <c r="A919" s="7" t="s">
        <v>4716</v>
      </c>
      <c r="B919" s="7" t="s">
        <v>4717</v>
      </c>
      <c r="C919" s="7" t="s">
        <v>4718</v>
      </c>
      <c r="D919" s="7" t="s">
        <v>4719</v>
      </c>
      <c r="E919" s="8">
        <v>36.5714812269783</v>
      </c>
      <c r="F919" s="8">
        <v>27.5191172636465</v>
      </c>
      <c r="G919" s="8">
        <v>52.431917010347298</v>
      </c>
      <c r="H919" s="8">
        <v>37.397216870893502</v>
      </c>
      <c r="I919" s="8">
        <v>33.738894560994801</v>
      </c>
      <c r="J919" s="8">
        <v>83.961724957161707</v>
      </c>
      <c r="K919" s="8">
        <v>0.81682575511511402</v>
      </c>
      <c r="L919" s="8">
        <v>0.41269764306832102</v>
      </c>
    </row>
    <row r="920" spans="1:12" x14ac:dyDescent="0.2">
      <c r="A920" s="7" t="s">
        <v>4720</v>
      </c>
      <c r="B920" s="7" t="s">
        <v>4721</v>
      </c>
      <c r="C920" s="7" t="s">
        <v>4722</v>
      </c>
      <c r="D920" s="7" t="s">
        <v>4723</v>
      </c>
      <c r="E920" s="8">
        <v>1992.6515176645501</v>
      </c>
      <c r="F920" s="8">
        <v>1473.2555992216501</v>
      </c>
      <c r="G920" s="8">
        <v>1650.1214636463999</v>
      </c>
      <c r="H920" s="8">
        <v>2539.0741980764501</v>
      </c>
      <c r="I920" s="8">
        <v>1953.8789232529</v>
      </c>
      <c r="J920" s="8">
        <v>1859.01136905151</v>
      </c>
      <c r="K920" s="8">
        <v>0.36187004808137602</v>
      </c>
      <c r="L920" s="8">
        <v>0.31219794392091699</v>
      </c>
    </row>
    <row r="921" spans="1:12" x14ac:dyDescent="0.2">
      <c r="A921" s="7" t="s">
        <v>4724</v>
      </c>
      <c r="B921" s="7" t="s">
        <v>4725</v>
      </c>
      <c r="C921" s="7" t="s">
        <v>4726</v>
      </c>
      <c r="E921" s="8">
        <v>11.861020938479401</v>
      </c>
      <c r="F921" s="8">
        <v>24.5706404139701</v>
      </c>
      <c r="G921" s="8">
        <v>21.764191966559299</v>
      </c>
      <c r="H921" s="8">
        <v>0</v>
      </c>
      <c r="I921" s="8">
        <v>40.685137558846598</v>
      </c>
      <c r="J921" s="8">
        <v>35.560259981856703</v>
      </c>
      <c r="K921" s="8">
        <v>0.92908404940148204</v>
      </c>
      <c r="L921" s="8">
        <v>0.38956494726247198</v>
      </c>
    </row>
    <row r="922" spans="1:12" x14ac:dyDescent="0.2">
      <c r="A922" s="7" t="s">
        <v>4727</v>
      </c>
      <c r="B922" s="7" t="s">
        <v>4728</v>
      </c>
      <c r="C922" s="7" t="s">
        <v>4729</v>
      </c>
      <c r="D922" s="7" t="s">
        <v>4730</v>
      </c>
      <c r="E922" s="8">
        <v>573.28267869317301</v>
      </c>
      <c r="F922" s="8">
        <v>686.99510597460301</v>
      </c>
      <c r="G922" s="8">
        <v>589.61174600315098</v>
      </c>
      <c r="H922" s="8">
        <v>539.30723276972799</v>
      </c>
      <c r="I922" s="8">
        <v>637.06971494584195</v>
      </c>
      <c r="J922" s="8">
        <v>453.39331476867301</v>
      </c>
      <c r="K922" s="8">
        <v>0.73506052247397702</v>
      </c>
      <c r="L922" s="8">
        <v>-0.18281649018801099</v>
      </c>
    </row>
    <row r="923" spans="1:12" x14ac:dyDescent="0.2">
      <c r="A923" s="7" t="s">
        <v>4731</v>
      </c>
      <c r="B923" s="7" t="s">
        <v>4732</v>
      </c>
      <c r="C923" s="7" t="s">
        <v>4733</v>
      </c>
      <c r="D923" s="7" t="s">
        <v>4734</v>
      </c>
      <c r="E923" s="8">
        <v>113.668117327095</v>
      </c>
      <c r="F923" s="8">
        <v>148.40666810037899</v>
      </c>
      <c r="G923" s="8">
        <v>110.799522738847</v>
      </c>
      <c r="H923" s="8">
        <v>75.778571027863194</v>
      </c>
      <c r="I923" s="8">
        <v>83.354915974222294</v>
      </c>
      <c r="J923" s="8">
        <v>79.022799959681606</v>
      </c>
      <c r="K923" s="8">
        <v>0.22628086208199599</v>
      </c>
      <c r="L923" s="8">
        <v>-0.64688015846095803</v>
      </c>
    </row>
    <row r="924" spans="1:12" x14ac:dyDescent="0.2">
      <c r="A924" s="7" t="s">
        <v>4735</v>
      </c>
      <c r="B924" s="7" t="s">
        <v>4736</v>
      </c>
      <c r="C924" s="7" t="s">
        <v>4737</v>
      </c>
      <c r="D924" s="7" t="s">
        <v>4738</v>
      </c>
      <c r="E924" s="8">
        <v>0</v>
      </c>
      <c r="F924" s="8">
        <v>2.94847684967641</v>
      </c>
      <c r="G924" s="8">
        <v>16.817784701432199</v>
      </c>
      <c r="H924" s="8">
        <v>0</v>
      </c>
      <c r="I924" s="8">
        <v>0</v>
      </c>
      <c r="J924" s="8">
        <v>8.8900649954641793</v>
      </c>
      <c r="K924" s="8">
        <v>0.89211132128345505</v>
      </c>
      <c r="L924" s="8">
        <v>-1.15263542351535</v>
      </c>
    </row>
    <row r="925" spans="1:12" x14ac:dyDescent="0.2">
      <c r="A925" s="7" t="s">
        <v>4739</v>
      </c>
      <c r="B925" s="7" t="s">
        <v>4740</v>
      </c>
      <c r="C925" s="7" t="s">
        <v>4741</v>
      </c>
      <c r="D925" s="7" t="s">
        <v>4742</v>
      </c>
      <c r="E925" s="8">
        <v>706.71916425106701</v>
      </c>
      <c r="F925" s="8">
        <v>772.50093461521897</v>
      </c>
      <c r="G925" s="8">
        <v>735.03611959788805</v>
      </c>
      <c r="H925" s="8">
        <v>464.51279902793999</v>
      </c>
      <c r="I925" s="8">
        <v>513.02966141277295</v>
      </c>
      <c r="J925" s="8">
        <v>462.28337976413798</v>
      </c>
      <c r="K925" s="8">
        <v>1.0048587791839001E-3</v>
      </c>
      <c r="L925" s="8">
        <v>-0.62096331010483596</v>
      </c>
    </row>
    <row r="926" spans="1:12" x14ac:dyDescent="0.2">
      <c r="A926" s="7" t="s">
        <v>4743</v>
      </c>
      <c r="B926" s="7" t="s">
        <v>4744</v>
      </c>
      <c r="C926" s="7" t="s">
        <v>4745</v>
      </c>
      <c r="D926" s="7" t="s">
        <v>4746</v>
      </c>
      <c r="E926" s="8">
        <v>140.35541443867299</v>
      </c>
      <c r="F926" s="8">
        <v>114.007771520821</v>
      </c>
      <c r="G926" s="8">
        <v>99.917426755567604</v>
      </c>
      <c r="H926" s="8">
        <v>167.30333863294501</v>
      </c>
      <c r="I926" s="8">
        <v>128.00933524612699</v>
      </c>
      <c r="J926" s="8">
        <v>150.14331992339501</v>
      </c>
      <c r="K926" s="8">
        <v>0.65318331364326498</v>
      </c>
      <c r="L926" s="8">
        <v>0.33045245348659402</v>
      </c>
    </row>
    <row r="927" spans="1:12" x14ac:dyDescent="0.2">
      <c r="A927" s="7" t="s">
        <v>4747</v>
      </c>
      <c r="B927" s="7" t="s">
        <v>4748</v>
      </c>
      <c r="C927" s="7" t="s">
        <v>4749</v>
      </c>
      <c r="E927" s="8">
        <v>50.409338988537598</v>
      </c>
      <c r="F927" s="8">
        <v>130.71580700232099</v>
      </c>
      <c r="G927" s="8">
        <v>96.949582396491294</v>
      </c>
      <c r="H927" s="8">
        <v>118.096474329137</v>
      </c>
      <c r="I927" s="8">
        <v>77.400993404635003</v>
      </c>
      <c r="J927" s="8">
        <v>139.27768492893901</v>
      </c>
      <c r="K927" s="8">
        <v>0.85773207610420998</v>
      </c>
      <c r="L927" s="8">
        <v>0.267686363340847</v>
      </c>
    </row>
    <row r="928" spans="1:12" x14ac:dyDescent="0.2">
      <c r="A928" s="7" t="s">
        <v>4750</v>
      </c>
      <c r="B928" s="7" t="s">
        <v>4751</v>
      </c>
      <c r="C928" s="7" t="s">
        <v>4752</v>
      </c>
      <c r="D928" s="7" t="s">
        <v>4753</v>
      </c>
      <c r="E928" s="8">
        <v>136.401740792514</v>
      </c>
      <c r="F928" s="8">
        <v>110.076469054586</v>
      </c>
      <c r="G928" s="8">
        <v>200.824134964161</v>
      </c>
      <c r="H928" s="8">
        <v>344.44805012665103</v>
      </c>
      <c r="I928" s="8">
        <v>199.456406081175</v>
      </c>
      <c r="J928" s="8">
        <v>222.25162488660499</v>
      </c>
      <c r="K928" s="8">
        <v>0.14676775113432999</v>
      </c>
      <c r="L928" s="8">
        <v>0.77651170193344798</v>
      </c>
    </row>
    <row r="929" spans="1:12" x14ac:dyDescent="0.2">
      <c r="A929" s="7" t="s">
        <v>4754</v>
      </c>
      <c r="B929" s="7" t="s">
        <v>4755</v>
      </c>
      <c r="C929" s="7" t="s">
        <v>4756</v>
      </c>
      <c r="D929" s="7" t="s">
        <v>4757</v>
      </c>
      <c r="E929" s="8">
        <v>27.675715523118701</v>
      </c>
      <c r="F929" s="8">
        <v>15.725209864940799</v>
      </c>
      <c r="G929" s="8">
        <v>21.764191966559299</v>
      </c>
      <c r="H929" s="8">
        <v>134.826808192432</v>
      </c>
      <c r="I929" s="8">
        <v>73.431711691576794</v>
      </c>
      <c r="J929" s="8">
        <v>54.328174972281097</v>
      </c>
      <c r="K929" s="8">
        <v>3.4103454892613402E-3</v>
      </c>
      <c r="L929" s="8">
        <v>2.0108597950296399</v>
      </c>
    </row>
    <row r="930" spans="1:12" x14ac:dyDescent="0.2">
      <c r="A930" s="7" t="s">
        <v>4758</v>
      </c>
      <c r="B930" s="7" t="s">
        <v>4759</v>
      </c>
      <c r="C930" s="7" t="s">
        <v>4760</v>
      </c>
      <c r="D930" s="7" t="s">
        <v>4761</v>
      </c>
      <c r="E930" s="8">
        <v>1.97683682307991</v>
      </c>
      <c r="F930" s="8">
        <v>17.690861098058399</v>
      </c>
      <c r="G930" s="8">
        <v>43.528383933118597</v>
      </c>
      <c r="H930" s="8">
        <v>0</v>
      </c>
      <c r="I930" s="8">
        <v>12.900165567439201</v>
      </c>
      <c r="J930" s="8">
        <v>33.584689982864703</v>
      </c>
      <c r="K930" s="8">
        <v>0.93265565324459798</v>
      </c>
      <c r="L930" s="8">
        <v>-0.44310637698796401</v>
      </c>
    </row>
    <row r="931" spans="1:12" x14ac:dyDescent="0.2">
      <c r="A931" s="7" t="s">
        <v>4762</v>
      </c>
      <c r="B931" s="7" t="s">
        <v>4763</v>
      </c>
      <c r="E931" s="8">
        <v>7.9073472923196304</v>
      </c>
      <c r="F931" s="8">
        <v>1.9656512331176099</v>
      </c>
      <c r="G931" s="8">
        <v>6.9249701711779501</v>
      </c>
      <c r="H931" s="8">
        <v>0</v>
      </c>
      <c r="I931" s="8">
        <v>8.9308838543809692</v>
      </c>
      <c r="J931" s="8">
        <v>4.9389249974801004</v>
      </c>
      <c r="K931" s="8">
        <v>0.964262489121403</v>
      </c>
      <c r="L931" s="8">
        <v>-0.27661549871061603</v>
      </c>
    </row>
    <row r="932" spans="1:12" x14ac:dyDescent="0.2">
      <c r="A932" s="7" t="s">
        <v>4764</v>
      </c>
      <c r="B932" s="7" t="s">
        <v>4765</v>
      </c>
      <c r="C932" s="7" t="s">
        <v>4766</v>
      </c>
      <c r="D932" s="7" t="s">
        <v>4767</v>
      </c>
      <c r="E932" s="8">
        <v>5.9305104692397199</v>
      </c>
      <c r="F932" s="8">
        <v>4.9141280827940097</v>
      </c>
      <c r="G932" s="8">
        <v>15.828503248406699</v>
      </c>
      <c r="H932" s="8">
        <v>18.698608435446801</v>
      </c>
      <c r="I932" s="8">
        <v>3.9692817130582099</v>
      </c>
      <c r="J932" s="8">
        <v>0</v>
      </c>
      <c r="K932" s="8">
        <v>0.96715907900558395</v>
      </c>
      <c r="L932" s="8">
        <v>-0.23428802863213599</v>
      </c>
    </row>
    <row r="933" spans="1:12" x14ac:dyDescent="0.2">
      <c r="A933" s="7" t="s">
        <v>4768</v>
      </c>
      <c r="B933" s="7" t="s">
        <v>4769</v>
      </c>
      <c r="C933" s="7" t="s">
        <v>4770</v>
      </c>
      <c r="D933" s="7" t="s">
        <v>4771</v>
      </c>
      <c r="E933" s="8">
        <v>0</v>
      </c>
      <c r="F933" s="8">
        <v>1.9656512331176099</v>
      </c>
      <c r="G933" s="8">
        <v>0</v>
      </c>
      <c r="H933" s="8">
        <v>12.793784718989899</v>
      </c>
      <c r="I933" s="8">
        <v>0</v>
      </c>
      <c r="J933" s="8">
        <v>1.9755699989920401</v>
      </c>
      <c r="K933" s="8">
        <v>1</v>
      </c>
      <c r="L933" s="8">
        <v>2.9081150688847499</v>
      </c>
    </row>
    <row r="934" spans="1:12" x14ac:dyDescent="0.2">
      <c r="A934" s="7" t="s">
        <v>4772</v>
      </c>
      <c r="B934" s="7" t="s">
        <v>4773</v>
      </c>
      <c r="C934" s="7" t="s">
        <v>4774</v>
      </c>
      <c r="D934" s="7" t="s">
        <v>4775</v>
      </c>
      <c r="E934" s="8">
        <v>19.768368230799101</v>
      </c>
      <c r="F934" s="8">
        <v>18.6736867146173</v>
      </c>
      <c r="G934" s="8">
        <v>18.796347607483</v>
      </c>
      <c r="H934" s="8">
        <v>9.8413728607614495</v>
      </c>
      <c r="I934" s="8">
        <v>13.8924859957037</v>
      </c>
      <c r="J934" s="8">
        <v>18.767914990424401</v>
      </c>
      <c r="K934" s="8">
        <v>0.859174279307379</v>
      </c>
      <c r="L934" s="8">
        <v>-0.42954639264529398</v>
      </c>
    </row>
    <row r="935" spans="1:12" x14ac:dyDescent="0.2">
      <c r="A935" s="7" t="s">
        <v>4776</v>
      </c>
      <c r="B935" s="7" t="s">
        <v>4777</v>
      </c>
      <c r="C935" s="7" t="s">
        <v>4778</v>
      </c>
      <c r="D935" s="7" t="s">
        <v>4779</v>
      </c>
      <c r="E935" s="8">
        <v>0</v>
      </c>
      <c r="F935" s="8">
        <v>0</v>
      </c>
      <c r="G935" s="8">
        <v>0.98928145302542203</v>
      </c>
      <c r="H935" s="8">
        <v>7.8730982886091603</v>
      </c>
      <c r="I935" s="8">
        <v>8.9308838543809692</v>
      </c>
      <c r="J935" s="8">
        <v>3.9511399979840802</v>
      </c>
      <c r="K935" s="8">
        <v>1</v>
      </c>
      <c r="L935" s="8">
        <v>4.2903952845350597</v>
      </c>
    </row>
    <row r="936" spans="1:12" x14ac:dyDescent="0.2">
      <c r="A936" s="7" t="s">
        <v>4780</v>
      </c>
      <c r="B936" s="7" t="s">
        <v>4781</v>
      </c>
      <c r="C936" s="7" t="s">
        <v>4782</v>
      </c>
      <c r="D936" s="7" t="s">
        <v>4783</v>
      </c>
      <c r="E936" s="8">
        <v>652.35615161636997</v>
      </c>
      <c r="F936" s="8">
        <v>806.89983119477699</v>
      </c>
      <c r="G936" s="8">
        <v>1298.9265478223799</v>
      </c>
      <c r="H936" s="8">
        <v>434.98868044565597</v>
      </c>
      <c r="I936" s="8">
        <v>591.422975245673</v>
      </c>
      <c r="J936" s="8">
        <v>851.47066956557001</v>
      </c>
      <c r="K936" s="8">
        <v>0.31797045782601102</v>
      </c>
      <c r="L936" s="8">
        <v>-0.55461250443072796</v>
      </c>
    </row>
    <row r="937" spans="1:12" x14ac:dyDescent="0.2">
      <c r="A937" s="7" t="s">
        <v>4784</v>
      </c>
      <c r="B937" s="7" t="s">
        <v>4785</v>
      </c>
      <c r="C937" s="7" t="s">
        <v>4786</v>
      </c>
      <c r="D937" s="7" t="s">
        <v>4787</v>
      </c>
      <c r="E937" s="8">
        <v>159.13536425793299</v>
      </c>
      <c r="F937" s="8">
        <v>210.32468194358401</v>
      </c>
      <c r="G937" s="8">
        <v>259.19174069266001</v>
      </c>
      <c r="H937" s="8">
        <v>292.28877396461502</v>
      </c>
      <c r="I937" s="8">
        <v>170.67911366150301</v>
      </c>
      <c r="J937" s="8">
        <v>203.48370989617999</v>
      </c>
      <c r="K937" s="8">
        <v>0.94533508802160504</v>
      </c>
      <c r="L937" s="8">
        <v>8.4315762868777594E-2</v>
      </c>
    </row>
    <row r="938" spans="1:12" x14ac:dyDescent="0.2">
      <c r="A938" s="7" t="s">
        <v>4788</v>
      </c>
      <c r="B938" s="7" t="s">
        <v>4789</v>
      </c>
      <c r="D938" s="7" t="s">
        <v>4790</v>
      </c>
      <c r="E938" s="8">
        <v>0</v>
      </c>
      <c r="F938" s="8">
        <v>0</v>
      </c>
      <c r="G938" s="8">
        <v>12.8606588893305</v>
      </c>
      <c r="H938" s="8">
        <v>0</v>
      </c>
      <c r="I938" s="8">
        <v>1.9846408565291001</v>
      </c>
      <c r="J938" s="8">
        <v>4.9389249974801004</v>
      </c>
      <c r="K938" s="8">
        <v>1</v>
      </c>
      <c r="L938" s="8">
        <v>-0.89331503010942404</v>
      </c>
    </row>
    <row r="939" spans="1:12" x14ac:dyDescent="0.2">
      <c r="A939" s="7" t="s">
        <v>4791</v>
      </c>
      <c r="B939" s="7" t="s">
        <v>4792</v>
      </c>
      <c r="C939" s="7" t="s">
        <v>4793</v>
      </c>
      <c r="D939" s="7" t="s">
        <v>4794</v>
      </c>
      <c r="E939" s="8">
        <v>286.64133934658702</v>
      </c>
      <c r="F939" s="8">
        <v>208.35903071046599</v>
      </c>
      <c r="G939" s="8">
        <v>194.88844624600799</v>
      </c>
      <c r="H939" s="8">
        <v>310.98738240006202</v>
      </c>
      <c r="I939" s="8">
        <v>284.79596291192598</v>
      </c>
      <c r="J939" s="8">
        <v>243.98289487551699</v>
      </c>
      <c r="K939" s="8">
        <v>0.64847788063575695</v>
      </c>
      <c r="L939" s="8">
        <v>0.28365501068883697</v>
      </c>
    </row>
    <row r="940" spans="1:12" x14ac:dyDescent="0.2">
      <c r="A940" s="7" t="s">
        <v>4795</v>
      </c>
      <c r="B940" s="7" t="s">
        <v>4796</v>
      </c>
      <c r="C940" s="7" t="s">
        <v>4797</v>
      </c>
      <c r="D940" s="7" t="s">
        <v>4798</v>
      </c>
      <c r="E940" s="8">
        <v>22.733623465418901</v>
      </c>
      <c r="F940" s="8">
        <v>2.94847684967641</v>
      </c>
      <c r="G940" s="8">
        <v>0.98928145302542203</v>
      </c>
      <c r="H940" s="8">
        <v>0</v>
      </c>
      <c r="I940" s="8">
        <v>0</v>
      </c>
      <c r="J940" s="8">
        <v>0</v>
      </c>
      <c r="K940" s="8">
        <v>0.12625238353761301</v>
      </c>
      <c r="L940" s="8">
        <v>-5.6121660085828999</v>
      </c>
    </row>
    <row r="941" spans="1:12" x14ac:dyDescent="0.2">
      <c r="A941" s="7" t="s">
        <v>4799</v>
      </c>
      <c r="B941" s="7" t="s">
        <v>4800</v>
      </c>
      <c r="C941" s="7" t="s">
        <v>4801</v>
      </c>
      <c r="D941" s="7" t="s">
        <v>4802</v>
      </c>
      <c r="E941" s="8">
        <v>23.722041876958901</v>
      </c>
      <c r="F941" s="8">
        <v>3.9313024662352101</v>
      </c>
      <c r="G941" s="8">
        <v>16.817784701432199</v>
      </c>
      <c r="H941" s="8">
        <v>4.9206864303807301</v>
      </c>
      <c r="I941" s="8">
        <v>5.9539225695873101</v>
      </c>
      <c r="J941" s="8">
        <v>5.9267099969761201</v>
      </c>
      <c r="K941" s="8">
        <v>0.54352392501077795</v>
      </c>
      <c r="L941" s="8">
        <v>-1.4041718992297501</v>
      </c>
    </row>
    <row r="942" spans="1:12" x14ac:dyDescent="0.2">
      <c r="A942" s="7" t="s">
        <v>4803</v>
      </c>
      <c r="B942" s="7" t="s">
        <v>4804</v>
      </c>
      <c r="C942" s="7" t="s">
        <v>4805</v>
      </c>
      <c r="E942" s="8">
        <v>0.98841841153995402</v>
      </c>
      <c r="F942" s="8">
        <v>0</v>
      </c>
      <c r="G942" s="8">
        <v>27.6998806847118</v>
      </c>
      <c r="H942" s="8">
        <v>10.825510146837599</v>
      </c>
      <c r="I942" s="8">
        <v>2.97696128479366</v>
      </c>
      <c r="J942" s="8">
        <v>0</v>
      </c>
      <c r="K942" s="8">
        <v>0.88016319168239299</v>
      </c>
      <c r="L942" s="8">
        <v>-1.05514168386953</v>
      </c>
    </row>
    <row r="943" spans="1:12" x14ac:dyDescent="0.2">
      <c r="A943" s="7" t="s">
        <v>4806</v>
      </c>
      <c r="B943" s="7" t="s">
        <v>4807</v>
      </c>
      <c r="E943" s="8">
        <v>1028.9435664130899</v>
      </c>
      <c r="F943" s="8">
        <v>951.37519682892105</v>
      </c>
      <c r="G943" s="8">
        <v>948.72091345137903</v>
      </c>
      <c r="H943" s="8">
        <v>783.37327971661102</v>
      </c>
      <c r="I943" s="8">
        <v>773.01761361808599</v>
      </c>
      <c r="J943" s="8">
        <v>892.95763954440304</v>
      </c>
      <c r="K943" s="8">
        <v>0.33247879295152999</v>
      </c>
      <c r="L943" s="8">
        <v>-0.25802191474354802</v>
      </c>
    </row>
    <row r="944" spans="1:12" x14ac:dyDescent="0.2">
      <c r="A944" s="7" t="s">
        <v>4808</v>
      </c>
      <c r="B944" s="7" t="s">
        <v>4809</v>
      </c>
      <c r="D944" s="7" t="s">
        <v>4810</v>
      </c>
      <c r="E944" s="8">
        <v>0.98841841153995402</v>
      </c>
      <c r="F944" s="8">
        <v>0</v>
      </c>
      <c r="G944" s="8">
        <v>2.96784435907627</v>
      </c>
      <c r="H944" s="8">
        <v>0</v>
      </c>
      <c r="I944" s="8">
        <v>0</v>
      </c>
      <c r="J944" s="8">
        <v>13.828989992944299</v>
      </c>
      <c r="K944" s="8">
        <v>1</v>
      </c>
      <c r="L944" s="8">
        <v>1.80597078726412</v>
      </c>
    </row>
    <row r="945" spans="1:12" x14ac:dyDescent="0.2">
      <c r="A945" s="7" t="s">
        <v>4811</v>
      </c>
      <c r="B945" s="7" t="s">
        <v>4812</v>
      </c>
      <c r="E945" s="8">
        <v>51.397757400077602</v>
      </c>
      <c r="F945" s="8">
        <v>41.278675895469704</v>
      </c>
      <c r="G945" s="8">
        <v>57.378324275474498</v>
      </c>
      <c r="H945" s="8">
        <v>35.428942298741198</v>
      </c>
      <c r="I945" s="8">
        <v>43.662098843640301</v>
      </c>
      <c r="J945" s="8">
        <v>25.682409986896499</v>
      </c>
      <c r="K945" s="8">
        <v>0.67487641516334396</v>
      </c>
      <c r="L945" s="8">
        <v>-0.51823714853529401</v>
      </c>
    </row>
    <row r="946" spans="1:12" x14ac:dyDescent="0.2">
      <c r="A946" s="7" t="s">
        <v>4813</v>
      </c>
      <c r="B946" s="7" t="s">
        <v>4814</v>
      </c>
      <c r="C946" s="7" t="s">
        <v>4815</v>
      </c>
      <c r="D946" s="7" t="s">
        <v>4816</v>
      </c>
      <c r="E946" s="8">
        <v>26.6872971115788</v>
      </c>
      <c r="F946" s="8">
        <v>33.416070962999299</v>
      </c>
      <c r="G946" s="8">
        <v>27.6998806847118</v>
      </c>
      <c r="H946" s="8">
        <v>37.397216870893502</v>
      </c>
      <c r="I946" s="8">
        <v>18.854088137026501</v>
      </c>
      <c r="J946" s="8">
        <v>14.816774992440299</v>
      </c>
      <c r="K946" s="8">
        <v>0.89656434773447002</v>
      </c>
      <c r="L946" s="8">
        <v>-0.30490566398485502</v>
      </c>
    </row>
    <row r="947" spans="1:12" x14ac:dyDescent="0.2">
      <c r="A947" s="7" t="s">
        <v>4817</v>
      </c>
      <c r="B947" s="7" t="s">
        <v>4818</v>
      </c>
      <c r="E947" s="8">
        <v>154.193272200233</v>
      </c>
      <c r="F947" s="8">
        <v>132.68145823543799</v>
      </c>
      <c r="G947" s="8">
        <v>148.392217953813</v>
      </c>
      <c r="H947" s="8">
        <v>62.984786308873304</v>
      </c>
      <c r="I947" s="8">
        <v>109.155247109101</v>
      </c>
      <c r="J947" s="8">
        <v>102.72963994758599</v>
      </c>
      <c r="K947" s="8">
        <v>0.246638810870905</v>
      </c>
      <c r="L947" s="8">
        <v>-0.66326240302028405</v>
      </c>
    </row>
    <row r="948" spans="1:12" x14ac:dyDescent="0.2">
      <c r="A948" s="7" t="s">
        <v>4819</v>
      </c>
      <c r="B948" s="7" t="s">
        <v>4820</v>
      </c>
      <c r="D948" s="7" t="s">
        <v>4821</v>
      </c>
      <c r="E948" s="8">
        <v>183.845824546431</v>
      </c>
      <c r="F948" s="8">
        <v>122.85320206985</v>
      </c>
      <c r="G948" s="8">
        <v>127.61730744027901</v>
      </c>
      <c r="H948" s="8">
        <v>57.0799625924164</v>
      </c>
      <c r="I948" s="8">
        <v>93.278120256867894</v>
      </c>
      <c r="J948" s="8">
        <v>78.035014960185606</v>
      </c>
      <c r="K948" s="8">
        <v>7.6068362176944404E-2</v>
      </c>
      <c r="L948" s="8">
        <v>-0.92733120074344899</v>
      </c>
    </row>
    <row r="949" spans="1:12" x14ac:dyDescent="0.2">
      <c r="A949" s="7" t="s">
        <v>4822</v>
      </c>
      <c r="B949" s="7" t="s">
        <v>4823</v>
      </c>
      <c r="C949" s="7" t="s">
        <v>4824</v>
      </c>
      <c r="D949" s="7" t="s">
        <v>4825</v>
      </c>
      <c r="E949" s="8">
        <v>799.63049493582298</v>
      </c>
      <c r="F949" s="8">
        <v>663.40729117719195</v>
      </c>
      <c r="G949" s="8">
        <v>722.17546070855803</v>
      </c>
      <c r="H949" s="8">
        <v>709.56298326090098</v>
      </c>
      <c r="I949" s="8">
        <v>858.357170448837</v>
      </c>
      <c r="J949" s="8">
        <v>859.37294956153801</v>
      </c>
      <c r="K949" s="8">
        <v>0.74500981179343495</v>
      </c>
      <c r="L949" s="8">
        <v>0.151568841146143</v>
      </c>
    </row>
    <row r="950" spans="1:12" x14ac:dyDescent="0.2">
      <c r="A950" s="7" t="s">
        <v>4826</v>
      </c>
      <c r="B950" s="7" t="s">
        <v>4827</v>
      </c>
      <c r="C950" s="7" t="s">
        <v>4828</v>
      </c>
      <c r="D950" s="7" t="s">
        <v>4829</v>
      </c>
      <c r="E950" s="8">
        <v>19.768368230799101</v>
      </c>
      <c r="F950" s="8">
        <v>26.536291647087701</v>
      </c>
      <c r="G950" s="8">
        <v>43.528383933118597</v>
      </c>
      <c r="H950" s="8">
        <v>33.460667726588902</v>
      </c>
      <c r="I950" s="8">
        <v>40.685137558846598</v>
      </c>
      <c r="J950" s="8">
        <v>62.230454968249298</v>
      </c>
      <c r="K950" s="8">
        <v>0.68022543761267396</v>
      </c>
      <c r="L950" s="8">
        <v>0.60232305800278496</v>
      </c>
    </row>
    <row r="951" spans="1:12" x14ac:dyDescent="0.2">
      <c r="A951" s="7" t="s">
        <v>4830</v>
      </c>
      <c r="B951" s="7" t="s">
        <v>4831</v>
      </c>
      <c r="C951" s="7" t="s">
        <v>4832</v>
      </c>
      <c r="D951" s="7" t="s">
        <v>4833</v>
      </c>
      <c r="E951" s="8">
        <v>15.8146945846393</v>
      </c>
      <c r="F951" s="8">
        <v>67.814967542557397</v>
      </c>
      <c r="G951" s="8">
        <v>30.667725043788099</v>
      </c>
      <c r="H951" s="8">
        <v>17.714471149370599</v>
      </c>
      <c r="I951" s="8">
        <v>37.708176274053002</v>
      </c>
      <c r="J951" s="8">
        <v>33.584689982864703</v>
      </c>
      <c r="K951" s="8">
        <v>0.88359409294708602</v>
      </c>
      <c r="L951" s="8">
        <v>-0.36109418538747901</v>
      </c>
    </row>
    <row r="952" spans="1:12" x14ac:dyDescent="0.2">
      <c r="A952" s="7" t="s">
        <v>4834</v>
      </c>
      <c r="B952" s="7" t="s">
        <v>4835</v>
      </c>
      <c r="C952" s="7" t="s">
        <v>4836</v>
      </c>
      <c r="D952" s="7" t="s">
        <v>4837</v>
      </c>
      <c r="E952" s="8">
        <v>6118.3099674323103</v>
      </c>
      <c r="F952" s="8">
        <v>5174.5768711821001</v>
      </c>
      <c r="G952" s="8">
        <v>5979.2171020856504</v>
      </c>
      <c r="H952" s="8">
        <v>3866.6753969931701</v>
      </c>
      <c r="I952" s="8">
        <v>4068.51375588466</v>
      </c>
      <c r="J952" s="8">
        <v>4627.7727226388597</v>
      </c>
      <c r="K952" s="8">
        <v>7.4842473303034403E-3</v>
      </c>
      <c r="L952" s="8">
        <v>-0.45926444146713302</v>
      </c>
    </row>
    <row r="953" spans="1:12" x14ac:dyDescent="0.2">
      <c r="A953" s="7" t="s">
        <v>4838</v>
      </c>
      <c r="B953" s="7" t="s">
        <v>4839</v>
      </c>
      <c r="D953" s="7" t="s">
        <v>4840</v>
      </c>
      <c r="E953" s="8">
        <v>0</v>
      </c>
      <c r="F953" s="8">
        <v>6.8797793159116196</v>
      </c>
      <c r="G953" s="8">
        <v>20.7749105135339</v>
      </c>
      <c r="H953" s="8">
        <v>7.8730982886091603</v>
      </c>
      <c r="I953" s="8">
        <v>2.97696128479366</v>
      </c>
      <c r="J953" s="8">
        <v>5.9267099969761201</v>
      </c>
      <c r="K953" s="8">
        <v>0.89256040946540405</v>
      </c>
      <c r="L953" s="8">
        <v>-0.72076262840942895</v>
      </c>
    </row>
    <row r="954" spans="1:12" x14ac:dyDescent="0.2">
      <c r="A954" s="7" t="s">
        <v>4841</v>
      </c>
      <c r="B954" s="7" t="s">
        <v>4842</v>
      </c>
      <c r="D954" s="7" t="s">
        <v>4843</v>
      </c>
      <c r="E954" s="8">
        <v>0</v>
      </c>
      <c r="F954" s="8">
        <v>17.690861098058399</v>
      </c>
      <c r="G954" s="8">
        <v>4.9464072651271103</v>
      </c>
      <c r="H954" s="8">
        <v>5.9048237164568702</v>
      </c>
      <c r="I954" s="8">
        <v>0</v>
      </c>
      <c r="J954" s="8">
        <v>0</v>
      </c>
      <c r="K954" s="8">
        <v>0.77350171121973799</v>
      </c>
      <c r="L954" s="8">
        <v>-1.93809329353708</v>
      </c>
    </row>
    <row r="955" spans="1:12" x14ac:dyDescent="0.2">
      <c r="A955" s="7" t="s">
        <v>4844</v>
      </c>
      <c r="B955" s="7" t="s">
        <v>4845</v>
      </c>
      <c r="C955" s="7" t="s">
        <v>4846</v>
      </c>
      <c r="D955" s="7" t="s">
        <v>4847</v>
      </c>
      <c r="E955" s="8">
        <v>246.11618447344901</v>
      </c>
      <c r="F955" s="8">
        <v>152.33797056661399</v>
      </c>
      <c r="G955" s="8">
        <v>245.34180035030499</v>
      </c>
      <c r="H955" s="8">
        <v>143.684043767117</v>
      </c>
      <c r="I955" s="8">
        <v>157.77894809406399</v>
      </c>
      <c r="J955" s="8">
        <v>147.17996492490701</v>
      </c>
      <c r="K955" s="8">
        <v>0.31872812605218398</v>
      </c>
      <c r="L955" s="8">
        <v>-0.520988413511973</v>
      </c>
    </row>
    <row r="956" spans="1:12" x14ac:dyDescent="0.2">
      <c r="A956" s="7" t="s">
        <v>4848</v>
      </c>
      <c r="B956" s="7" t="s">
        <v>4849</v>
      </c>
      <c r="C956" s="7" t="s">
        <v>4850</v>
      </c>
      <c r="D956" s="7" t="s">
        <v>4851</v>
      </c>
      <c r="E956" s="8">
        <v>929.11330684755706</v>
      </c>
      <c r="F956" s="8">
        <v>1145.97466890756</v>
      </c>
      <c r="G956" s="8">
        <v>971.47438687096405</v>
      </c>
      <c r="H956" s="8">
        <v>1016.61381651666</v>
      </c>
      <c r="I956" s="8">
        <v>976.44330141231899</v>
      </c>
      <c r="J956" s="8">
        <v>935.43239452273099</v>
      </c>
      <c r="K956" s="8">
        <v>0.92129239616004799</v>
      </c>
      <c r="L956" s="8">
        <v>-5.7043155878421403E-2</v>
      </c>
    </row>
    <row r="957" spans="1:12" x14ac:dyDescent="0.2">
      <c r="A957" s="7" t="s">
        <v>4852</v>
      </c>
      <c r="B957" s="7" t="s">
        <v>4853</v>
      </c>
      <c r="C957" s="7" t="s">
        <v>4854</v>
      </c>
      <c r="D957" s="7" t="s">
        <v>4855</v>
      </c>
      <c r="E957" s="8">
        <v>39.536736461598203</v>
      </c>
      <c r="F957" s="8">
        <v>61.918013843204598</v>
      </c>
      <c r="G957" s="8">
        <v>127.61730744027901</v>
      </c>
      <c r="H957" s="8">
        <v>11.8096474329137</v>
      </c>
      <c r="I957" s="8">
        <v>11.907845139174601</v>
      </c>
      <c r="J957" s="8">
        <v>45.438109976816897</v>
      </c>
      <c r="K957" s="8">
        <v>0.115996484247367</v>
      </c>
      <c r="L957" s="8">
        <v>-1.7278264314001599</v>
      </c>
    </row>
    <row r="958" spans="1:12" x14ac:dyDescent="0.2">
      <c r="A958" s="7" t="s">
        <v>4856</v>
      </c>
      <c r="B958" s="7" t="s">
        <v>4857</v>
      </c>
      <c r="C958" s="7" t="s">
        <v>4858</v>
      </c>
      <c r="D958" s="7" t="s">
        <v>4859</v>
      </c>
      <c r="E958" s="8">
        <v>8.8957657038595794</v>
      </c>
      <c r="F958" s="8">
        <v>13.7595586318232</v>
      </c>
      <c r="G958" s="8">
        <v>4.9464072651271103</v>
      </c>
      <c r="H958" s="8">
        <v>7.8730982886091603</v>
      </c>
      <c r="I958" s="8">
        <v>0.99232042826455202</v>
      </c>
      <c r="J958" s="8">
        <v>2.9633549984880601</v>
      </c>
      <c r="K958" s="8">
        <v>0.71860836959157803</v>
      </c>
      <c r="L958" s="8">
        <v>-1.2218833134482101</v>
      </c>
    </row>
    <row r="959" spans="1:12" x14ac:dyDescent="0.2">
      <c r="A959" s="7" t="s">
        <v>4860</v>
      </c>
      <c r="B959" s="7" t="s">
        <v>4861</v>
      </c>
      <c r="C959" s="7" t="s">
        <v>4862</v>
      </c>
      <c r="D959" s="7" t="s">
        <v>4863</v>
      </c>
      <c r="E959" s="8">
        <v>248.09302129652801</v>
      </c>
      <c r="F959" s="8">
        <v>283.053777568935</v>
      </c>
      <c r="G959" s="8">
        <v>218.63120111861801</v>
      </c>
      <c r="H959" s="8">
        <v>254.89155709372201</v>
      </c>
      <c r="I959" s="8">
        <v>293.72684676630701</v>
      </c>
      <c r="J959" s="8">
        <v>225.21497988509299</v>
      </c>
      <c r="K959" s="8">
        <v>0.95984356705546903</v>
      </c>
      <c r="L959" s="8">
        <v>4.5484080820839899E-2</v>
      </c>
    </row>
    <row r="960" spans="1:12" x14ac:dyDescent="0.2">
      <c r="A960" s="7" t="s">
        <v>4864</v>
      </c>
      <c r="B960" s="7" t="s">
        <v>4865</v>
      </c>
      <c r="C960" s="7" t="s">
        <v>4866</v>
      </c>
      <c r="D960" s="7" t="s">
        <v>4867</v>
      </c>
      <c r="E960" s="8">
        <v>1037.8393321169499</v>
      </c>
      <c r="F960" s="8">
        <v>1440.8223538752</v>
      </c>
      <c r="G960" s="8">
        <v>1503.70780859864</v>
      </c>
      <c r="H960" s="8">
        <v>1489.98385111928</v>
      </c>
      <c r="I960" s="8">
        <v>1444.81854355319</v>
      </c>
      <c r="J960" s="8">
        <v>1550.82244920875</v>
      </c>
      <c r="K960" s="8">
        <v>0.71522147078147402</v>
      </c>
      <c r="L960" s="8">
        <v>0.17167806037553801</v>
      </c>
    </row>
    <row r="961" spans="1:12" x14ac:dyDescent="0.2">
      <c r="A961" s="7" t="s">
        <v>4868</v>
      </c>
      <c r="B961" s="7" t="s">
        <v>4869</v>
      </c>
      <c r="C961" s="7" t="s">
        <v>4870</v>
      </c>
      <c r="D961" s="7" t="s">
        <v>4871</v>
      </c>
      <c r="E961" s="8">
        <v>52.386175811617598</v>
      </c>
      <c r="F961" s="8">
        <v>11.793907398705599</v>
      </c>
      <c r="G961" s="8">
        <v>9.8928145302542205</v>
      </c>
      <c r="H961" s="8">
        <v>41.333766015198101</v>
      </c>
      <c r="I961" s="8">
        <v>31.7542537044657</v>
      </c>
      <c r="J961" s="8">
        <v>35.560259981856703</v>
      </c>
      <c r="K961" s="8">
        <v>0.81638536712924803</v>
      </c>
      <c r="L961" s="8">
        <v>0.55279834784347004</v>
      </c>
    </row>
    <row r="962" spans="1:12" x14ac:dyDescent="0.2">
      <c r="A962" s="7" t="s">
        <v>4872</v>
      </c>
      <c r="B962" s="7" t="s">
        <v>4873</v>
      </c>
      <c r="C962" s="7" t="s">
        <v>4874</v>
      </c>
      <c r="D962" s="7" t="s">
        <v>4875</v>
      </c>
      <c r="E962" s="8">
        <v>68.200870396256803</v>
      </c>
      <c r="F962" s="8">
        <v>29.484768496764101</v>
      </c>
      <c r="G962" s="8">
        <v>80.131797695059205</v>
      </c>
      <c r="H962" s="8">
        <v>72.826159169634707</v>
      </c>
      <c r="I962" s="8">
        <v>51.600662269756697</v>
      </c>
      <c r="J962" s="8">
        <v>18.767914990424401</v>
      </c>
      <c r="K962" s="8">
        <v>0.88971530667721199</v>
      </c>
      <c r="L962" s="8">
        <v>-0.31226643287716299</v>
      </c>
    </row>
    <row r="963" spans="1:12" x14ac:dyDescent="0.2">
      <c r="A963" s="7" t="s">
        <v>4876</v>
      </c>
      <c r="B963" s="7" t="s">
        <v>4877</v>
      </c>
      <c r="C963" s="7" t="s">
        <v>4878</v>
      </c>
      <c r="D963" s="7" t="s">
        <v>4879</v>
      </c>
      <c r="E963" s="8">
        <v>346.93486245052401</v>
      </c>
      <c r="F963" s="8">
        <v>421.63218950372601</v>
      </c>
      <c r="G963" s="8">
        <v>486.72647488850703</v>
      </c>
      <c r="H963" s="8">
        <v>626.89545123050402</v>
      </c>
      <c r="I963" s="8">
        <v>721.41695134832901</v>
      </c>
      <c r="J963" s="8">
        <v>691.449499647214</v>
      </c>
      <c r="K963" s="8">
        <v>4.0810993545968696E-3</v>
      </c>
      <c r="L963" s="8">
        <v>0.70036489172801497</v>
      </c>
    </row>
    <row r="964" spans="1:12" x14ac:dyDescent="0.2">
      <c r="A964" s="7" t="s">
        <v>4880</v>
      </c>
      <c r="B964" s="7" t="s">
        <v>4881</v>
      </c>
      <c r="C964" s="7" t="s">
        <v>4882</v>
      </c>
      <c r="D964" s="7" t="s">
        <v>4883</v>
      </c>
      <c r="E964" s="8">
        <v>0</v>
      </c>
      <c r="F964" s="8">
        <v>15.725209864940799</v>
      </c>
      <c r="G964" s="8">
        <v>9.8928145302542205</v>
      </c>
      <c r="H964" s="8">
        <v>20.666883007599001</v>
      </c>
      <c r="I964" s="8">
        <v>8.9308838543809692</v>
      </c>
      <c r="J964" s="8">
        <v>28.645764985384599</v>
      </c>
      <c r="K964" s="8">
        <v>0.70522071542492604</v>
      </c>
      <c r="L964" s="8">
        <v>1.1847519731698299</v>
      </c>
    </row>
    <row r="965" spans="1:12" x14ac:dyDescent="0.2">
      <c r="A965" s="7" t="s">
        <v>4884</v>
      </c>
      <c r="B965" s="7" t="s">
        <v>4885</v>
      </c>
      <c r="C965" s="7" t="s">
        <v>4886</v>
      </c>
      <c r="D965" s="7" t="s">
        <v>4887</v>
      </c>
      <c r="E965" s="8">
        <v>102.795514800155</v>
      </c>
      <c r="F965" s="8">
        <v>88.454305490292199</v>
      </c>
      <c r="G965" s="8">
        <v>62.324731540601597</v>
      </c>
      <c r="H965" s="8">
        <v>156.477828486107</v>
      </c>
      <c r="I965" s="8">
        <v>179.609997515884</v>
      </c>
      <c r="J965" s="8">
        <v>129.39983493397901</v>
      </c>
      <c r="K965" s="8">
        <v>7.3436277672664696E-2</v>
      </c>
      <c r="L965" s="8">
        <v>0.87627083213793799</v>
      </c>
    </row>
    <row r="966" spans="1:12" x14ac:dyDescent="0.2">
      <c r="A966" s="7" t="s">
        <v>4888</v>
      </c>
      <c r="B966" s="7" t="s">
        <v>4889</v>
      </c>
      <c r="C966" s="7" t="s">
        <v>4890</v>
      </c>
      <c r="D966" s="7" t="s">
        <v>4891</v>
      </c>
      <c r="E966" s="8">
        <v>61.281941515477101</v>
      </c>
      <c r="F966" s="8">
        <v>37.347373429234501</v>
      </c>
      <c r="G966" s="8">
        <v>32.6462879498389</v>
      </c>
      <c r="H966" s="8">
        <v>49.206864303807301</v>
      </c>
      <c r="I966" s="8">
        <v>39.6928171305821</v>
      </c>
      <c r="J966" s="8">
        <v>27.657979985888598</v>
      </c>
      <c r="K966" s="8">
        <v>0.93265954251237304</v>
      </c>
      <c r="L966" s="8">
        <v>-0.171464758081739</v>
      </c>
    </row>
    <row r="967" spans="1:12" x14ac:dyDescent="0.2">
      <c r="A967" s="7" t="s">
        <v>4892</v>
      </c>
      <c r="B967" s="7" t="s">
        <v>4893</v>
      </c>
      <c r="C967" s="7" t="s">
        <v>4894</v>
      </c>
      <c r="D967" s="7" t="s">
        <v>4895</v>
      </c>
      <c r="E967" s="8">
        <v>6.9189288807796796</v>
      </c>
      <c r="F967" s="8">
        <v>0</v>
      </c>
      <c r="G967" s="8">
        <v>3.9571258121016899</v>
      </c>
      <c r="H967" s="8">
        <v>15.746196577218299</v>
      </c>
      <c r="I967" s="8">
        <v>0</v>
      </c>
      <c r="J967" s="8">
        <v>8.8900649954641793</v>
      </c>
      <c r="K967" s="8">
        <v>0.84193291738481202</v>
      </c>
      <c r="L967" s="8">
        <v>1.18015805462292</v>
      </c>
    </row>
    <row r="968" spans="1:12" x14ac:dyDescent="0.2">
      <c r="A968" s="7" t="s">
        <v>4896</v>
      </c>
      <c r="B968" s="7" t="s">
        <v>4897</v>
      </c>
      <c r="C968" s="7" t="s">
        <v>4898</v>
      </c>
      <c r="D968" s="7" t="s">
        <v>4899</v>
      </c>
      <c r="E968" s="8">
        <v>1314.59648734814</v>
      </c>
      <c r="F968" s="8">
        <v>1057.5203634172699</v>
      </c>
      <c r="G968" s="8">
        <v>875.51408592749794</v>
      </c>
      <c r="H968" s="8">
        <v>1635.6361694585501</v>
      </c>
      <c r="I968" s="8">
        <v>1322.7631308766499</v>
      </c>
      <c r="J968" s="8">
        <v>1100.39248943857</v>
      </c>
      <c r="K968" s="8">
        <v>0.45625471274727802</v>
      </c>
      <c r="L968" s="8">
        <v>0.32167206153330802</v>
      </c>
    </row>
    <row r="969" spans="1:12" x14ac:dyDescent="0.2">
      <c r="A969" s="7" t="s">
        <v>4900</v>
      </c>
      <c r="B969" s="7" t="s">
        <v>4901</v>
      </c>
      <c r="C969" s="7" t="s">
        <v>4902</v>
      </c>
      <c r="D969" s="7" t="s">
        <v>4903</v>
      </c>
      <c r="E969" s="8">
        <v>39.536736461598203</v>
      </c>
      <c r="F969" s="8">
        <v>54.055408910734201</v>
      </c>
      <c r="G969" s="8">
        <v>71.228264617830405</v>
      </c>
      <c r="H969" s="8">
        <v>45.270315159502701</v>
      </c>
      <c r="I969" s="8">
        <v>44.6544192719048</v>
      </c>
      <c r="J969" s="8">
        <v>59.267099969761198</v>
      </c>
      <c r="K969" s="8">
        <v>0.93515918400001996</v>
      </c>
      <c r="L969" s="8">
        <v>-0.14369547175427799</v>
      </c>
    </row>
    <row r="970" spans="1:12" x14ac:dyDescent="0.2">
      <c r="A970" s="7" t="s">
        <v>4904</v>
      </c>
      <c r="B970" s="7" t="s">
        <v>4905</v>
      </c>
      <c r="C970" s="7" t="s">
        <v>4906</v>
      </c>
      <c r="D970" s="7" t="s">
        <v>4907</v>
      </c>
      <c r="E970" s="8">
        <v>0</v>
      </c>
      <c r="F970" s="8">
        <v>0</v>
      </c>
      <c r="G970" s="8">
        <v>0</v>
      </c>
      <c r="H970" s="8">
        <v>0</v>
      </c>
      <c r="I970" s="8">
        <v>0</v>
      </c>
      <c r="J970" s="8">
        <v>422.771979784297</v>
      </c>
      <c r="K970" s="8">
        <v>1</v>
      </c>
      <c r="L970" s="8">
        <v>22.8569982612077</v>
      </c>
    </row>
    <row r="971" spans="1:12" x14ac:dyDescent="0.2">
      <c r="A971" s="7" t="s">
        <v>4908</v>
      </c>
      <c r="B971" s="7" t="s">
        <v>4909</v>
      </c>
      <c r="C971" s="7" t="s">
        <v>4910</v>
      </c>
      <c r="D971" s="7" t="s">
        <v>4911</v>
      </c>
      <c r="E971" s="8">
        <v>1237.4998512480199</v>
      </c>
      <c r="F971" s="8">
        <v>1205.92703151765</v>
      </c>
      <c r="G971" s="8">
        <v>716.23977199040496</v>
      </c>
      <c r="H971" s="8">
        <v>234.224674086123</v>
      </c>
      <c r="I971" s="8">
        <v>867.28805430321802</v>
      </c>
      <c r="J971" s="8">
        <v>1019.39411947989</v>
      </c>
      <c r="K971" s="8">
        <v>0.75288228827887205</v>
      </c>
      <c r="L971" s="8">
        <v>-0.57509868267757602</v>
      </c>
    </row>
    <row r="972" spans="1:12" x14ac:dyDescent="0.2">
      <c r="A972" s="7" t="s">
        <v>4912</v>
      </c>
      <c r="B972" s="7" t="s">
        <v>4913</v>
      </c>
      <c r="C972" s="7" t="s">
        <v>4914</v>
      </c>
      <c r="E972" s="8">
        <v>15.8146945846393</v>
      </c>
      <c r="F972" s="8">
        <v>4.9141280827940097</v>
      </c>
      <c r="G972" s="8">
        <v>11.871377436305099</v>
      </c>
      <c r="H972" s="8">
        <v>2.95241185822844</v>
      </c>
      <c r="I972" s="8">
        <v>0</v>
      </c>
      <c r="J972" s="8">
        <v>17.780129990928401</v>
      </c>
      <c r="K972" s="8">
        <v>0.90162914974441699</v>
      </c>
      <c r="L972" s="8">
        <v>-0.65275684970782899</v>
      </c>
    </row>
    <row r="973" spans="1:12" x14ac:dyDescent="0.2">
      <c r="A973" s="7" t="s">
        <v>4915</v>
      </c>
      <c r="B973" s="7" t="s">
        <v>4916</v>
      </c>
      <c r="C973" s="7" t="s">
        <v>4917</v>
      </c>
      <c r="E973" s="8">
        <v>0</v>
      </c>
      <c r="F973" s="8">
        <v>5.89695369935282</v>
      </c>
      <c r="G973" s="8">
        <v>9.8928145302542205</v>
      </c>
      <c r="H973" s="8">
        <v>0</v>
      </c>
      <c r="I973" s="8">
        <v>0</v>
      </c>
      <c r="J973" s="8">
        <v>0.98778499949602006</v>
      </c>
      <c r="K973" s="8">
        <v>1</v>
      </c>
      <c r="L973" s="8">
        <v>-3.8941285061782498</v>
      </c>
    </row>
    <row r="974" spans="1:12" x14ac:dyDescent="0.2">
      <c r="A974" s="7" t="s">
        <v>4918</v>
      </c>
      <c r="B974" s="7" t="s">
        <v>4919</v>
      </c>
      <c r="C974" s="7" t="s">
        <v>4920</v>
      </c>
      <c r="D974" s="7" t="s">
        <v>4921</v>
      </c>
      <c r="E974" s="8">
        <v>785.79263717426295</v>
      </c>
      <c r="F974" s="8">
        <v>1003.46495450654</v>
      </c>
      <c r="G974" s="8">
        <v>860.67486413211702</v>
      </c>
      <c r="H974" s="8">
        <v>697.75333582798703</v>
      </c>
      <c r="I974" s="8">
        <v>815.68739203346104</v>
      </c>
      <c r="J974" s="8">
        <v>944.32245951819596</v>
      </c>
      <c r="K974" s="8">
        <v>0.86302689635404894</v>
      </c>
      <c r="L974" s="8">
        <v>-0.10864029944601</v>
      </c>
    </row>
    <row r="975" spans="1:12" x14ac:dyDescent="0.2">
      <c r="A975" s="7" t="s">
        <v>4922</v>
      </c>
      <c r="B975" s="7" t="s">
        <v>612</v>
      </c>
      <c r="C975" s="7" t="s">
        <v>4923</v>
      </c>
      <c r="D975" s="7" t="s">
        <v>614</v>
      </c>
      <c r="E975" s="8">
        <v>2581.74889094236</v>
      </c>
      <c r="F975" s="8">
        <v>2062.9509691569301</v>
      </c>
      <c r="G975" s="8">
        <v>2048.8018892156501</v>
      </c>
      <c r="H975" s="8">
        <v>736.13468998495603</v>
      </c>
      <c r="I975" s="8">
        <v>702.56286321130301</v>
      </c>
      <c r="J975" s="8">
        <v>572.91529970769204</v>
      </c>
      <c r="K975" s="8">
        <v>2.5240489931493501E-21</v>
      </c>
      <c r="L975" s="8">
        <v>-1.7343996565953199</v>
      </c>
    </row>
    <row r="976" spans="1:12" x14ac:dyDescent="0.2">
      <c r="A976" s="7" t="s">
        <v>4924</v>
      </c>
      <c r="B976" s="7" t="s">
        <v>4925</v>
      </c>
      <c r="C976" s="7" t="s">
        <v>4926</v>
      </c>
      <c r="D976" s="7" t="s">
        <v>4927</v>
      </c>
      <c r="E976" s="8">
        <v>1340.2953660481801</v>
      </c>
      <c r="F976" s="8">
        <v>1399.5436779797401</v>
      </c>
      <c r="G976" s="8">
        <v>1329.5942728661701</v>
      </c>
      <c r="H976" s="8">
        <v>1265.6005498939201</v>
      </c>
      <c r="I976" s="8">
        <v>1370.3945114333501</v>
      </c>
      <c r="J976" s="8">
        <v>1335.48531931862</v>
      </c>
      <c r="K976" s="8">
        <v>0.94305013933875603</v>
      </c>
      <c r="L976" s="8">
        <v>-3.5168328249475203E-2</v>
      </c>
    </row>
    <row r="977" spans="1:12" x14ac:dyDescent="0.2">
      <c r="A977" s="7" t="s">
        <v>4928</v>
      </c>
      <c r="B977" s="7" t="s">
        <v>4929</v>
      </c>
      <c r="C977" s="7" t="s">
        <v>4930</v>
      </c>
      <c r="D977" s="7" t="s">
        <v>4931</v>
      </c>
      <c r="E977" s="8">
        <v>524.85017652771603</v>
      </c>
      <c r="F977" s="8">
        <v>407.87263087190303</v>
      </c>
      <c r="G977" s="8">
        <v>375.92695214966</v>
      </c>
      <c r="H977" s="8">
        <v>441.87764144818902</v>
      </c>
      <c r="I977" s="8">
        <v>564.63032368253005</v>
      </c>
      <c r="J977" s="8">
        <v>485.99021975204198</v>
      </c>
      <c r="K977" s="8">
        <v>0.75087214532652602</v>
      </c>
      <c r="L977" s="8">
        <v>0.189627347334827</v>
      </c>
    </row>
    <row r="978" spans="1:12" x14ac:dyDescent="0.2">
      <c r="A978" s="7" t="s">
        <v>4932</v>
      </c>
      <c r="B978" s="7" t="s">
        <v>4933</v>
      </c>
      <c r="C978" s="7" t="s">
        <v>4934</v>
      </c>
      <c r="D978" s="7" t="s">
        <v>4935</v>
      </c>
      <c r="E978" s="8">
        <v>1.97683682307991</v>
      </c>
      <c r="F978" s="8">
        <v>1.9656512331176099</v>
      </c>
      <c r="G978" s="8">
        <v>1.9785629060508401</v>
      </c>
      <c r="H978" s="8">
        <v>7.8730982886091603</v>
      </c>
      <c r="I978" s="8">
        <v>7.93856342611641</v>
      </c>
      <c r="J978" s="8">
        <v>10.865634994456199</v>
      </c>
      <c r="K978" s="8">
        <v>0.356179380928689</v>
      </c>
      <c r="L978" s="8">
        <v>2.1716936015906398</v>
      </c>
    </row>
    <row r="979" spans="1:12" x14ac:dyDescent="0.2">
      <c r="A979" s="7" t="s">
        <v>4936</v>
      </c>
      <c r="B979" s="7" t="s">
        <v>4937</v>
      </c>
      <c r="C979" s="7" t="s">
        <v>4938</v>
      </c>
      <c r="D979" s="7" t="s">
        <v>4939</v>
      </c>
      <c r="E979" s="8">
        <v>216.46363212725001</v>
      </c>
      <c r="F979" s="8">
        <v>159.21774988252599</v>
      </c>
      <c r="G979" s="8">
        <v>142.45652923566101</v>
      </c>
      <c r="H979" s="8">
        <v>425.14730758489497</v>
      </c>
      <c r="I979" s="8">
        <v>285.78828334019101</v>
      </c>
      <c r="J979" s="8">
        <v>160.02116991835501</v>
      </c>
      <c r="K979" s="8">
        <v>0.23813801379174901</v>
      </c>
      <c r="L979" s="8">
        <v>0.74930402767526005</v>
      </c>
    </row>
    <row r="980" spans="1:12" x14ac:dyDescent="0.2">
      <c r="A980" s="7" t="s">
        <v>4940</v>
      </c>
      <c r="B980" s="7" t="s">
        <v>4941</v>
      </c>
      <c r="C980" s="7" t="s">
        <v>4942</v>
      </c>
      <c r="D980" s="7" t="s">
        <v>4943</v>
      </c>
      <c r="E980" s="8">
        <v>0</v>
      </c>
      <c r="F980" s="8">
        <v>3.9313024662352101</v>
      </c>
      <c r="G980" s="8">
        <v>2.96784435907627</v>
      </c>
      <c r="H980" s="8">
        <v>0</v>
      </c>
      <c r="I980" s="8">
        <v>12.900165567439201</v>
      </c>
      <c r="J980" s="8">
        <v>33.584689982864703</v>
      </c>
      <c r="K980" s="8">
        <v>0.431183390073897</v>
      </c>
      <c r="L980" s="8">
        <v>2.7518570919842298</v>
      </c>
    </row>
    <row r="981" spans="1:12" x14ac:dyDescent="0.2">
      <c r="A981" s="7" t="s">
        <v>4944</v>
      </c>
      <c r="B981" s="7" t="s">
        <v>4945</v>
      </c>
      <c r="E981" s="8">
        <v>4.94209205769977</v>
      </c>
      <c r="F981" s="8">
        <v>0.98282561655880296</v>
      </c>
      <c r="G981" s="8">
        <v>8.9035330772288006</v>
      </c>
      <c r="H981" s="8">
        <v>6.8889610025330201</v>
      </c>
      <c r="I981" s="8">
        <v>0.99232042826455202</v>
      </c>
      <c r="J981" s="8">
        <v>15.8045599919363</v>
      </c>
      <c r="K981" s="8">
        <v>0.897366946777026</v>
      </c>
      <c r="L981" s="8">
        <v>0.67616722887917402</v>
      </c>
    </row>
    <row r="982" spans="1:12" x14ac:dyDescent="0.2">
      <c r="A982" s="7" t="s">
        <v>4946</v>
      </c>
      <c r="B982" s="7" t="s">
        <v>4947</v>
      </c>
      <c r="C982" s="7" t="s">
        <v>4948</v>
      </c>
      <c r="D982" s="7" t="s">
        <v>4949</v>
      </c>
      <c r="E982" s="8">
        <v>1215.7546461941399</v>
      </c>
      <c r="F982" s="8">
        <v>1263.9137428946201</v>
      </c>
      <c r="G982" s="8">
        <v>1392.9082858597901</v>
      </c>
      <c r="H982" s="8">
        <v>769.59535771154503</v>
      </c>
      <c r="I982" s="8">
        <v>960.56617456008598</v>
      </c>
      <c r="J982" s="8">
        <v>1054.95437946175</v>
      </c>
      <c r="K982" s="8">
        <v>4.6619386645577597E-2</v>
      </c>
      <c r="L982" s="8">
        <v>-0.47557276778308299</v>
      </c>
    </row>
    <row r="983" spans="1:12" x14ac:dyDescent="0.2">
      <c r="A983" s="7" t="s">
        <v>4950</v>
      </c>
      <c r="B983" s="7" t="s">
        <v>4951</v>
      </c>
      <c r="C983" s="7" t="s">
        <v>4952</v>
      </c>
      <c r="D983" s="7" t="s">
        <v>4953</v>
      </c>
      <c r="E983" s="8">
        <v>26.6872971115788</v>
      </c>
      <c r="F983" s="8">
        <v>64.866490692881001</v>
      </c>
      <c r="G983" s="8">
        <v>59.356887181525302</v>
      </c>
      <c r="H983" s="8">
        <v>71.842021883558601</v>
      </c>
      <c r="I983" s="8">
        <v>81.370275117693197</v>
      </c>
      <c r="J983" s="8">
        <v>61.242669968753297</v>
      </c>
      <c r="K983" s="8">
        <v>0.67646130447175701</v>
      </c>
      <c r="L983" s="8">
        <v>0.50686661755101103</v>
      </c>
    </row>
    <row r="984" spans="1:12" x14ac:dyDescent="0.2">
      <c r="A984" s="7" t="s">
        <v>4954</v>
      </c>
      <c r="B984" s="7" t="s">
        <v>4955</v>
      </c>
      <c r="C984" s="7" t="s">
        <v>4956</v>
      </c>
      <c r="D984" s="7" t="s">
        <v>4957</v>
      </c>
      <c r="E984" s="8">
        <v>850.03983392435998</v>
      </c>
      <c r="F984" s="8">
        <v>787.24331886360096</v>
      </c>
      <c r="G984" s="8">
        <v>796.37156968546401</v>
      </c>
      <c r="H984" s="8">
        <v>755.81743570647905</v>
      </c>
      <c r="I984" s="8">
        <v>825.61059631610703</v>
      </c>
      <c r="J984" s="8">
        <v>830.72718457615304</v>
      </c>
      <c r="K984" s="8">
        <v>0.98220052670221403</v>
      </c>
      <c r="L984" s="8">
        <v>-1.28097840530534E-2</v>
      </c>
    </row>
    <row r="985" spans="1:12" x14ac:dyDescent="0.2">
      <c r="A985" s="7" t="s">
        <v>4958</v>
      </c>
      <c r="B985" s="7" t="s">
        <v>4959</v>
      </c>
      <c r="C985" s="7" t="s">
        <v>4960</v>
      </c>
      <c r="D985" s="7" t="s">
        <v>4961</v>
      </c>
      <c r="E985" s="8">
        <v>4.94209205769977</v>
      </c>
      <c r="F985" s="8">
        <v>33.416070962999299</v>
      </c>
      <c r="G985" s="8">
        <v>64.303294446652401</v>
      </c>
      <c r="H985" s="8">
        <v>66.921335453177903</v>
      </c>
      <c r="I985" s="8">
        <v>65.493148265460405</v>
      </c>
      <c r="J985" s="8">
        <v>80.998369958673706</v>
      </c>
      <c r="K985" s="8">
        <v>0.49619841310996299</v>
      </c>
      <c r="L985" s="8">
        <v>1.05578895189538</v>
      </c>
    </row>
    <row r="986" spans="1:12" x14ac:dyDescent="0.2">
      <c r="A986" s="7" t="s">
        <v>4962</v>
      </c>
      <c r="B986" s="7" t="s">
        <v>4963</v>
      </c>
      <c r="C986" s="7" t="s">
        <v>4964</v>
      </c>
      <c r="D986" s="7" t="s">
        <v>4965</v>
      </c>
      <c r="E986" s="8">
        <v>136.401740792514</v>
      </c>
      <c r="F986" s="8">
        <v>291.89920811796401</v>
      </c>
      <c r="G986" s="8">
        <v>202.80269787021101</v>
      </c>
      <c r="H986" s="8">
        <v>150.57300476965</v>
      </c>
      <c r="I986" s="8">
        <v>219.302814646466</v>
      </c>
      <c r="J986" s="8">
        <v>212.37377489164399</v>
      </c>
      <c r="K986" s="8">
        <v>0.92868709619359102</v>
      </c>
      <c r="L986" s="8">
        <v>-0.11634430438111</v>
      </c>
    </row>
    <row r="987" spans="1:12" x14ac:dyDescent="0.2">
      <c r="A987" s="7" t="s">
        <v>4966</v>
      </c>
      <c r="B987" s="7" t="s">
        <v>4967</v>
      </c>
      <c r="C987" s="7" t="s">
        <v>4968</v>
      </c>
      <c r="D987" s="7" t="s">
        <v>4969</v>
      </c>
      <c r="E987" s="8">
        <v>1.97683682307991</v>
      </c>
      <c r="F987" s="8">
        <v>14.742384248382001</v>
      </c>
      <c r="G987" s="8">
        <v>16.817784701432199</v>
      </c>
      <c r="H987" s="8">
        <v>25.587569437979798</v>
      </c>
      <c r="I987" s="8">
        <v>6.9462429978518596</v>
      </c>
      <c r="J987" s="8">
        <v>16.792344991432302</v>
      </c>
      <c r="K987" s="8">
        <v>0.87433702334558205</v>
      </c>
      <c r="L987" s="8">
        <v>0.556713934752323</v>
      </c>
    </row>
    <row r="988" spans="1:12" x14ac:dyDescent="0.2">
      <c r="A988" s="7" t="s">
        <v>4970</v>
      </c>
      <c r="B988" s="7" t="s">
        <v>4971</v>
      </c>
      <c r="C988" s="7" t="s">
        <v>4972</v>
      </c>
      <c r="D988" s="7" t="s">
        <v>4973</v>
      </c>
      <c r="E988" s="8">
        <v>4.94209205769977</v>
      </c>
      <c r="F988" s="8">
        <v>9.8282561655880301</v>
      </c>
      <c r="G988" s="8">
        <v>6.9249701711779501</v>
      </c>
      <c r="H988" s="8">
        <v>10.825510146837599</v>
      </c>
      <c r="I988" s="8">
        <v>11.907845139174601</v>
      </c>
      <c r="J988" s="8">
        <v>1.9755699989920401</v>
      </c>
      <c r="K988" s="8">
        <v>0.96691037177605599</v>
      </c>
      <c r="L988" s="8">
        <v>0.18744173770453701</v>
      </c>
    </row>
    <row r="989" spans="1:12" x14ac:dyDescent="0.2">
      <c r="A989" s="7" t="s">
        <v>4974</v>
      </c>
      <c r="B989" s="7" t="s">
        <v>4975</v>
      </c>
      <c r="C989" s="7" t="s">
        <v>4976</v>
      </c>
      <c r="D989" s="7" t="s">
        <v>4977</v>
      </c>
      <c r="E989" s="8">
        <v>0</v>
      </c>
      <c r="F989" s="8">
        <v>0.98282561655880296</v>
      </c>
      <c r="G989" s="8">
        <v>0.98928145302542203</v>
      </c>
      <c r="H989" s="8">
        <v>15.746196577218299</v>
      </c>
      <c r="I989" s="8">
        <v>5.9539225695873101</v>
      </c>
      <c r="J989" s="8">
        <v>1.9755699989920401</v>
      </c>
      <c r="K989" s="8">
        <v>0.26141118242864603</v>
      </c>
      <c r="L989" s="8">
        <v>3.5851927407237101</v>
      </c>
    </row>
    <row r="990" spans="1:12" x14ac:dyDescent="0.2">
      <c r="A990" s="7" t="s">
        <v>4978</v>
      </c>
      <c r="B990" s="7" t="s">
        <v>4979</v>
      </c>
      <c r="C990" s="7" t="s">
        <v>4980</v>
      </c>
      <c r="D990" s="7" t="s">
        <v>4981</v>
      </c>
      <c r="E990" s="8">
        <v>42.501991696217999</v>
      </c>
      <c r="F990" s="8">
        <v>62.900839459763397</v>
      </c>
      <c r="G990" s="8">
        <v>25.721317778661</v>
      </c>
      <c r="H990" s="8">
        <v>5.9048237164568702</v>
      </c>
      <c r="I990" s="8">
        <v>43.662098843640301</v>
      </c>
      <c r="J990" s="8">
        <v>59.267099969761198</v>
      </c>
      <c r="K990" s="8">
        <v>0.92769956398758702</v>
      </c>
      <c r="L990" s="8">
        <v>-0.26899881090719302</v>
      </c>
    </row>
    <row r="991" spans="1:12" x14ac:dyDescent="0.2">
      <c r="A991" s="7" t="s">
        <v>4982</v>
      </c>
      <c r="B991" s="7" t="s">
        <v>4983</v>
      </c>
      <c r="C991" s="7" t="s">
        <v>4984</v>
      </c>
      <c r="D991" s="7" t="s">
        <v>4985</v>
      </c>
      <c r="E991" s="8">
        <v>1730.7206386064599</v>
      </c>
      <c r="F991" s="8">
        <v>1276.69047590988</v>
      </c>
      <c r="G991" s="8">
        <v>1348.39062047365</v>
      </c>
      <c r="H991" s="8">
        <v>1141.5992518483299</v>
      </c>
      <c r="I991" s="8">
        <v>1078.65230552357</v>
      </c>
      <c r="J991" s="8">
        <v>893.94542454389898</v>
      </c>
      <c r="K991" s="8">
        <v>6.4142816610590805E-2</v>
      </c>
      <c r="L991" s="8">
        <v>-0.484065235795826</v>
      </c>
    </row>
    <row r="992" spans="1:12" x14ac:dyDescent="0.2">
      <c r="A992" s="7" t="s">
        <v>4986</v>
      </c>
      <c r="B992" s="7" t="s">
        <v>4987</v>
      </c>
      <c r="C992" s="7" t="s">
        <v>4988</v>
      </c>
      <c r="D992" s="7" t="s">
        <v>4989</v>
      </c>
      <c r="E992" s="8">
        <v>20.756786642339002</v>
      </c>
      <c r="F992" s="8">
        <v>16.7080354814996</v>
      </c>
      <c r="G992" s="8">
        <v>14.839221795381301</v>
      </c>
      <c r="H992" s="8">
        <v>0</v>
      </c>
      <c r="I992" s="8">
        <v>2.97696128479366</v>
      </c>
      <c r="J992" s="8">
        <v>14.816774992440299</v>
      </c>
      <c r="K992" s="8">
        <v>0.58800156738770404</v>
      </c>
      <c r="L992" s="8">
        <v>-1.55564658051542</v>
      </c>
    </row>
    <row r="993" spans="1:12" x14ac:dyDescent="0.2">
      <c r="A993" s="7" t="s">
        <v>4990</v>
      </c>
      <c r="B993" s="7" t="s">
        <v>4991</v>
      </c>
      <c r="C993" s="7" t="s">
        <v>4992</v>
      </c>
      <c r="D993" s="7" t="s">
        <v>3284</v>
      </c>
      <c r="E993" s="8">
        <v>40.525154873138099</v>
      </c>
      <c r="F993" s="8">
        <v>6.8797793159116196</v>
      </c>
      <c r="G993" s="8">
        <v>22.753473419584701</v>
      </c>
      <c r="H993" s="8">
        <v>42.3179033012742</v>
      </c>
      <c r="I993" s="8">
        <v>22.823369850084699</v>
      </c>
      <c r="J993" s="8">
        <v>22.719054988408502</v>
      </c>
      <c r="K993" s="8">
        <v>0.91166815624693298</v>
      </c>
      <c r="L993" s="8">
        <v>0.32489540635424902</v>
      </c>
    </row>
    <row r="994" spans="1:12" x14ac:dyDescent="0.2">
      <c r="A994" s="7" t="s">
        <v>4993</v>
      </c>
      <c r="B994" s="7" t="s">
        <v>4994</v>
      </c>
      <c r="C994" s="7" t="s">
        <v>4995</v>
      </c>
      <c r="D994" s="7" t="s">
        <v>4996</v>
      </c>
      <c r="E994" s="8">
        <v>32.6178075808185</v>
      </c>
      <c r="F994" s="8">
        <v>19.656512331176099</v>
      </c>
      <c r="G994" s="8">
        <v>25.721317778661</v>
      </c>
      <c r="H994" s="8">
        <v>41.333766015198101</v>
      </c>
      <c r="I994" s="8">
        <v>17.861767708761899</v>
      </c>
      <c r="J994" s="8">
        <v>30.621334984376599</v>
      </c>
      <c r="K994" s="8">
        <v>0.93183017180759897</v>
      </c>
      <c r="L994" s="8">
        <v>0.203882719851844</v>
      </c>
    </row>
    <row r="995" spans="1:12" x14ac:dyDescent="0.2">
      <c r="A995" s="7" t="s">
        <v>4997</v>
      </c>
      <c r="B995" s="7" t="s">
        <v>4998</v>
      </c>
      <c r="C995" s="7" t="s">
        <v>4999</v>
      </c>
      <c r="D995" s="7" t="s">
        <v>5000</v>
      </c>
      <c r="E995" s="8">
        <v>34.5946444038984</v>
      </c>
      <c r="F995" s="8">
        <v>25.553466030528899</v>
      </c>
      <c r="G995" s="8">
        <v>26.710599231686398</v>
      </c>
      <c r="H995" s="8">
        <v>50.191001589883399</v>
      </c>
      <c r="I995" s="8">
        <v>38.700496702317501</v>
      </c>
      <c r="J995" s="8">
        <v>78.035014960185606</v>
      </c>
      <c r="K995" s="8">
        <v>0.31111477438028501</v>
      </c>
      <c r="L995" s="8">
        <v>0.94257169963070397</v>
      </c>
    </row>
    <row r="996" spans="1:12" x14ac:dyDescent="0.2">
      <c r="A996" s="7" t="s">
        <v>5001</v>
      </c>
      <c r="B996" s="7" t="s">
        <v>5002</v>
      </c>
      <c r="C996" s="7" t="s">
        <v>5003</v>
      </c>
      <c r="D996" s="7" t="s">
        <v>5004</v>
      </c>
      <c r="E996" s="8">
        <v>94.888167507835604</v>
      </c>
      <c r="F996" s="8">
        <v>69.780618775674995</v>
      </c>
      <c r="G996" s="8">
        <v>87.056767866237095</v>
      </c>
      <c r="H996" s="8">
        <v>119.080611615214</v>
      </c>
      <c r="I996" s="8">
        <v>94.270440685132399</v>
      </c>
      <c r="J996" s="8">
        <v>110.631919943554</v>
      </c>
      <c r="K996" s="8">
        <v>0.654077324498199</v>
      </c>
      <c r="L996" s="8">
        <v>0.36419676197697598</v>
      </c>
    </row>
    <row r="997" spans="1:12" x14ac:dyDescent="0.2">
      <c r="A997" s="7" t="s">
        <v>5005</v>
      </c>
      <c r="B997" s="7" t="s">
        <v>5006</v>
      </c>
      <c r="E997" s="8">
        <v>0</v>
      </c>
      <c r="F997" s="8">
        <v>5.89695369935282</v>
      </c>
      <c r="G997" s="8">
        <v>4.9464072651271103</v>
      </c>
      <c r="H997" s="8">
        <v>6.8889610025330201</v>
      </c>
      <c r="I997" s="8">
        <v>3.9692817130582099</v>
      </c>
      <c r="J997" s="8">
        <v>13.828989992944299</v>
      </c>
      <c r="K997" s="8">
        <v>0.78075962868025495</v>
      </c>
      <c r="L997" s="8">
        <v>1.1867475031905299</v>
      </c>
    </row>
    <row r="998" spans="1:12" x14ac:dyDescent="0.2">
      <c r="A998" s="7" t="s">
        <v>5007</v>
      </c>
      <c r="B998" s="7" t="s">
        <v>5008</v>
      </c>
      <c r="C998" s="7" t="s">
        <v>5009</v>
      </c>
      <c r="D998" s="7" t="s">
        <v>5010</v>
      </c>
      <c r="E998" s="8">
        <v>38.548318050058199</v>
      </c>
      <c r="F998" s="8">
        <v>21.6221635642937</v>
      </c>
      <c r="G998" s="8">
        <v>33.635569402864299</v>
      </c>
      <c r="H998" s="8">
        <v>28.5399812962082</v>
      </c>
      <c r="I998" s="8">
        <v>40.685137558846598</v>
      </c>
      <c r="J998" s="8">
        <v>26.670194986392598</v>
      </c>
      <c r="K998" s="8">
        <v>0.98858968917176004</v>
      </c>
      <c r="L998" s="8">
        <v>3.1793730045316299E-2</v>
      </c>
    </row>
    <row r="999" spans="1:12" x14ac:dyDescent="0.2">
      <c r="A999" s="7" t="s">
        <v>5011</v>
      </c>
      <c r="B999" s="7" t="s">
        <v>5012</v>
      </c>
      <c r="C999" s="7" t="s">
        <v>5013</v>
      </c>
      <c r="D999" s="7" t="s">
        <v>5014</v>
      </c>
      <c r="E999" s="8">
        <v>97.853422742455393</v>
      </c>
      <c r="F999" s="8">
        <v>83.540177407498206</v>
      </c>
      <c r="G999" s="8">
        <v>116.73521145700001</v>
      </c>
      <c r="H999" s="8">
        <v>135.81094547850799</v>
      </c>
      <c r="I999" s="8">
        <v>128.00933524612699</v>
      </c>
      <c r="J999" s="8">
        <v>99.766284949098093</v>
      </c>
      <c r="K999" s="8">
        <v>0.752859221506336</v>
      </c>
      <c r="L999" s="8">
        <v>0.28644263793761099</v>
      </c>
    </row>
    <row r="1000" spans="1:12" x14ac:dyDescent="0.2">
      <c r="A1000" s="7" t="s">
        <v>5015</v>
      </c>
      <c r="B1000" s="7" t="s">
        <v>5016</v>
      </c>
      <c r="C1000" s="7" t="s">
        <v>5017</v>
      </c>
      <c r="D1000" s="7" t="s">
        <v>5018</v>
      </c>
      <c r="E1000" s="8">
        <v>67.212451984716907</v>
      </c>
      <c r="F1000" s="8">
        <v>69.780618775674995</v>
      </c>
      <c r="G1000" s="8">
        <v>96.949582396491294</v>
      </c>
      <c r="H1000" s="8">
        <v>81.683394744319997</v>
      </c>
      <c r="I1000" s="8">
        <v>55.569943982814898</v>
      </c>
      <c r="J1000" s="8">
        <v>46.425894976313003</v>
      </c>
      <c r="K1000" s="8">
        <v>0.774711668341166</v>
      </c>
      <c r="L1000" s="8">
        <v>-0.34882057245200798</v>
      </c>
    </row>
    <row r="1001" spans="1:12" x14ac:dyDescent="0.2">
      <c r="A1001" s="7" t="s">
        <v>5019</v>
      </c>
      <c r="B1001" s="7" t="s">
        <v>5020</v>
      </c>
      <c r="C1001" s="7" t="s">
        <v>5021</v>
      </c>
      <c r="D1001" s="7" t="s">
        <v>5022</v>
      </c>
      <c r="E1001" s="8">
        <v>64.247196750097004</v>
      </c>
      <c r="F1001" s="8">
        <v>55.0382345272929</v>
      </c>
      <c r="G1001" s="8">
        <v>43.528383933118597</v>
      </c>
      <c r="H1001" s="8">
        <v>38.381354156969699</v>
      </c>
      <c r="I1001" s="8">
        <v>67.477789121989503</v>
      </c>
      <c r="J1001" s="8">
        <v>69.144949964721405</v>
      </c>
      <c r="K1001" s="8">
        <v>0.95371001295859004</v>
      </c>
      <c r="L1001" s="8">
        <v>0.10403777430528</v>
      </c>
    </row>
    <row r="1002" spans="1:12" x14ac:dyDescent="0.2">
      <c r="A1002" s="7" t="s">
        <v>5023</v>
      </c>
      <c r="B1002" s="7" t="s">
        <v>5024</v>
      </c>
      <c r="C1002" s="7" t="s">
        <v>5025</v>
      </c>
      <c r="D1002" s="7" t="s">
        <v>5026</v>
      </c>
      <c r="E1002" s="8">
        <v>1147.55377579789</v>
      </c>
      <c r="F1002" s="8">
        <v>972.99736039321499</v>
      </c>
      <c r="G1002" s="8">
        <v>974.44223123003997</v>
      </c>
      <c r="H1002" s="8">
        <v>1221.3143720205001</v>
      </c>
      <c r="I1002" s="8">
        <v>1163.9918623543199</v>
      </c>
      <c r="J1002" s="8">
        <v>1118.1726194294999</v>
      </c>
      <c r="K1002" s="8">
        <v>0.59154898128826905</v>
      </c>
      <c r="L1002" s="8">
        <v>0.17886575197229099</v>
      </c>
    </row>
    <row r="1003" spans="1:12" x14ac:dyDescent="0.2">
      <c r="A1003" s="7" t="s">
        <v>5027</v>
      </c>
      <c r="B1003" s="7" t="s">
        <v>5028</v>
      </c>
      <c r="C1003" s="7" t="s">
        <v>5029</v>
      </c>
      <c r="D1003" s="7" t="s">
        <v>5030</v>
      </c>
      <c r="E1003" s="8">
        <v>19.768368230799101</v>
      </c>
      <c r="F1003" s="8">
        <v>32.433245346440501</v>
      </c>
      <c r="G1003" s="8">
        <v>32.6462879498389</v>
      </c>
      <c r="H1003" s="8">
        <v>35.428942298741198</v>
      </c>
      <c r="I1003" s="8">
        <v>22.823369850084699</v>
      </c>
      <c r="J1003" s="8">
        <v>25.682409986896499</v>
      </c>
      <c r="K1003" s="8">
        <v>0.99402164738809995</v>
      </c>
      <c r="L1003" s="8">
        <v>-1.5528896645248799E-2</v>
      </c>
    </row>
    <row r="1004" spans="1:12" x14ac:dyDescent="0.2">
      <c r="A1004" s="7" t="s">
        <v>5031</v>
      </c>
      <c r="B1004" s="7" t="s">
        <v>5032</v>
      </c>
      <c r="C1004" s="7" t="s">
        <v>5033</v>
      </c>
      <c r="D1004" s="7" t="s">
        <v>5034</v>
      </c>
      <c r="E1004" s="8">
        <v>2379.1231165766699</v>
      </c>
      <c r="F1004" s="8">
        <v>1833.9526004987299</v>
      </c>
      <c r="G1004" s="8">
        <v>1825.2242808318999</v>
      </c>
      <c r="H1004" s="8">
        <v>2946.5070345119798</v>
      </c>
      <c r="I1004" s="8">
        <v>1753.4301967434601</v>
      </c>
      <c r="J1004" s="8">
        <v>1817.5243990726799</v>
      </c>
      <c r="K1004" s="8">
        <v>0.893104831950436</v>
      </c>
      <c r="L1004" s="8">
        <v>0.110184348132372</v>
      </c>
    </row>
    <row r="1005" spans="1:12" x14ac:dyDescent="0.2">
      <c r="A1005" s="7" t="s">
        <v>5035</v>
      </c>
      <c r="B1005" s="7" t="s">
        <v>5036</v>
      </c>
      <c r="C1005" s="7" t="s">
        <v>5037</v>
      </c>
      <c r="D1005" s="7" t="s">
        <v>5038</v>
      </c>
      <c r="E1005" s="8">
        <v>831.25988410510104</v>
      </c>
      <c r="F1005" s="8">
        <v>1123.36967972671</v>
      </c>
      <c r="G1005" s="8">
        <v>853.74989396093895</v>
      </c>
      <c r="H1005" s="8">
        <v>741.05537641533704</v>
      </c>
      <c r="I1005" s="8">
        <v>869.27269515974695</v>
      </c>
      <c r="J1005" s="8">
        <v>835.66610957363298</v>
      </c>
      <c r="K1005" s="8">
        <v>0.65840441043841902</v>
      </c>
      <c r="L1005" s="8">
        <v>-0.199359825805172</v>
      </c>
    </row>
    <row r="1006" spans="1:12" x14ac:dyDescent="0.2">
      <c r="A1006" s="7" t="s">
        <v>5039</v>
      </c>
      <c r="B1006" s="7" t="s">
        <v>5040</v>
      </c>
      <c r="C1006" s="7" t="s">
        <v>5041</v>
      </c>
      <c r="D1006" s="7" t="s">
        <v>5042</v>
      </c>
      <c r="E1006" s="8">
        <v>42.501991696217999</v>
      </c>
      <c r="F1006" s="8">
        <v>42.261501512028502</v>
      </c>
      <c r="G1006" s="8">
        <v>44.517665386144003</v>
      </c>
      <c r="H1006" s="8">
        <v>32.476530440512803</v>
      </c>
      <c r="I1006" s="8">
        <v>39.6928171305821</v>
      </c>
      <c r="J1006" s="8">
        <v>57.291529970769197</v>
      </c>
      <c r="K1006" s="8">
        <v>0.99982572783453905</v>
      </c>
      <c r="L1006" s="8">
        <v>1.97639667991783E-3</v>
      </c>
    </row>
    <row r="1007" spans="1:12" x14ac:dyDescent="0.2">
      <c r="A1007" s="7" t="s">
        <v>5043</v>
      </c>
      <c r="B1007" s="7" t="s">
        <v>5044</v>
      </c>
      <c r="C1007" s="7" t="s">
        <v>5045</v>
      </c>
      <c r="D1007" s="7" t="s">
        <v>5046</v>
      </c>
      <c r="E1007" s="8">
        <v>378.56425161980201</v>
      </c>
      <c r="F1007" s="8">
        <v>285.01942880205303</v>
      </c>
      <c r="G1007" s="8">
        <v>312.61293915603301</v>
      </c>
      <c r="H1007" s="8">
        <v>351.33701112918402</v>
      </c>
      <c r="I1007" s="8">
        <v>284.79596291192598</v>
      </c>
      <c r="J1007" s="8">
        <v>202.49592489668399</v>
      </c>
      <c r="K1007" s="8">
        <v>0.78122933317073895</v>
      </c>
      <c r="L1007" s="8">
        <v>-0.21909062611266</v>
      </c>
    </row>
    <row r="1008" spans="1:12" x14ac:dyDescent="0.2">
      <c r="A1008" s="7" t="s">
        <v>5047</v>
      </c>
      <c r="B1008" s="7" t="s">
        <v>5048</v>
      </c>
      <c r="C1008" s="7" t="s">
        <v>5049</v>
      </c>
      <c r="E1008" s="8">
        <v>1.97683682307991</v>
      </c>
      <c r="F1008" s="8">
        <v>4.9141280827940097</v>
      </c>
      <c r="G1008" s="8">
        <v>22.753473419584701</v>
      </c>
      <c r="H1008" s="8">
        <v>13.777922005065999</v>
      </c>
      <c r="I1008" s="8">
        <v>9.9232042826455196</v>
      </c>
      <c r="J1008" s="8">
        <v>6.9144949964721398</v>
      </c>
      <c r="K1008" s="8">
        <v>0.99132131382496103</v>
      </c>
      <c r="L1008" s="8">
        <v>4.6791697271249301E-2</v>
      </c>
    </row>
    <row r="1009" spans="1:12" x14ac:dyDescent="0.2">
      <c r="A1009" s="7" t="s">
        <v>5050</v>
      </c>
      <c r="B1009" s="7" t="s">
        <v>5051</v>
      </c>
      <c r="C1009" s="7" t="s">
        <v>5052</v>
      </c>
      <c r="D1009" s="7" t="s">
        <v>5053</v>
      </c>
      <c r="E1009" s="8">
        <v>186.81107978105101</v>
      </c>
      <c r="F1009" s="8">
        <v>123.836027686409</v>
      </c>
      <c r="G1009" s="8">
        <v>142.45652923566101</v>
      </c>
      <c r="H1009" s="8">
        <v>124.98543533167</v>
      </c>
      <c r="I1009" s="8">
        <v>125.032373961334</v>
      </c>
      <c r="J1009" s="8">
        <v>102.72963994758599</v>
      </c>
      <c r="K1009" s="8">
        <v>0.61593716831269896</v>
      </c>
      <c r="L1009" s="8">
        <v>-0.36116062480050598</v>
      </c>
    </row>
    <row r="1010" spans="1:12" x14ac:dyDescent="0.2">
      <c r="A1010" s="7" t="s">
        <v>5054</v>
      </c>
      <c r="B1010" s="7" t="s">
        <v>5055</v>
      </c>
      <c r="C1010" s="7" t="s">
        <v>5056</v>
      </c>
      <c r="D1010" s="7" t="s">
        <v>5057</v>
      </c>
      <c r="E1010" s="8">
        <v>9.88418411539954</v>
      </c>
      <c r="F1010" s="8">
        <v>0.98282561655880296</v>
      </c>
      <c r="G1010" s="8">
        <v>0</v>
      </c>
      <c r="H1010" s="8">
        <v>0</v>
      </c>
      <c r="I1010" s="8">
        <v>0</v>
      </c>
      <c r="J1010" s="8">
        <v>0</v>
      </c>
      <c r="K1010" s="8">
        <v>1</v>
      </c>
      <c r="L1010" s="8">
        <v>-4.3168056855139998</v>
      </c>
    </row>
    <row r="1011" spans="1:12" x14ac:dyDescent="0.2">
      <c r="A1011" s="7" t="s">
        <v>5058</v>
      </c>
      <c r="B1011" s="7" t="s">
        <v>5059</v>
      </c>
      <c r="C1011" s="7" t="s">
        <v>5060</v>
      </c>
      <c r="D1011" s="7" t="s">
        <v>5061</v>
      </c>
      <c r="E1011" s="8">
        <v>108.726025269395</v>
      </c>
      <c r="F1011" s="8">
        <v>108.110817821468</v>
      </c>
      <c r="G1011" s="8">
        <v>85.078204960186298</v>
      </c>
      <c r="H1011" s="8">
        <v>179.112986065858</v>
      </c>
      <c r="I1011" s="8">
        <v>185.56392008547101</v>
      </c>
      <c r="J1011" s="8">
        <v>64.206024967241305</v>
      </c>
      <c r="K1011" s="8">
        <v>0.63264571401179703</v>
      </c>
      <c r="L1011" s="8">
        <v>0.50641148025541105</v>
      </c>
    </row>
    <row r="1012" spans="1:12" x14ac:dyDescent="0.2">
      <c r="A1012" s="7" t="s">
        <v>5062</v>
      </c>
      <c r="B1012" s="7" t="s">
        <v>5063</v>
      </c>
      <c r="C1012" s="7" t="s">
        <v>5064</v>
      </c>
      <c r="D1012" s="7" t="s">
        <v>5065</v>
      </c>
      <c r="E1012" s="8">
        <v>0</v>
      </c>
      <c r="F1012" s="8">
        <v>14.742384248382001</v>
      </c>
      <c r="G1012" s="8">
        <v>18.796347607483</v>
      </c>
      <c r="H1012" s="8">
        <v>24.603432151903601</v>
      </c>
      <c r="I1012" s="8">
        <v>19.846408565291</v>
      </c>
      <c r="J1012" s="8">
        <v>19.755699989920402</v>
      </c>
      <c r="K1012" s="8">
        <v>0.76906842637862405</v>
      </c>
      <c r="L1012" s="8">
        <v>0.936835036591809</v>
      </c>
    </row>
    <row r="1013" spans="1:12" x14ac:dyDescent="0.2">
      <c r="A1013" s="7" t="s">
        <v>5066</v>
      </c>
      <c r="B1013" s="7" t="s">
        <v>5067</v>
      </c>
      <c r="D1013" s="7" t="s">
        <v>5068</v>
      </c>
      <c r="E1013" s="8">
        <v>12.8494393500194</v>
      </c>
      <c r="F1013" s="8">
        <v>3.9313024662352101</v>
      </c>
      <c r="G1013" s="8">
        <v>2.96784435907627</v>
      </c>
      <c r="H1013" s="8">
        <v>0</v>
      </c>
      <c r="I1013" s="8">
        <v>0</v>
      </c>
      <c r="J1013" s="8">
        <v>2.9633549984880601</v>
      </c>
      <c r="K1013" s="8">
        <v>0.53370123244650602</v>
      </c>
      <c r="L1013" s="8">
        <v>-2.7362354531472501</v>
      </c>
    </row>
    <row r="1014" spans="1:12" x14ac:dyDescent="0.2">
      <c r="A1014" s="7" t="s">
        <v>5069</v>
      </c>
      <c r="B1014" s="7" t="s">
        <v>5070</v>
      </c>
      <c r="C1014" s="7" t="s">
        <v>5071</v>
      </c>
      <c r="D1014" s="7" t="s">
        <v>5072</v>
      </c>
      <c r="E1014" s="8">
        <v>0</v>
      </c>
      <c r="F1014" s="8">
        <v>13.7595586318232</v>
      </c>
      <c r="G1014" s="8">
        <v>10.8820959832796</v>
      </c>
      <c r="H1014" s="8">
        <v>20.666883007599001</v>
      </c>
      <c r="I1014" s="8">
        <v>5.9539225695873101</v>
      </c>
      <c r="J1014" s="8">
        <v>14.816774992440299</v>
      </c>
      <c r="K1014" s="8">
        <v>0.86047976112049596</v>
      </c>
      <c r="L1014" s="8">
        <v>0.74980185231861096</v>
      </c>
    </row>
    <row r="1015" spans="1:12" x14ac:dyDescent="0.2">
      <c r="A1015" s="7" t="s">
        <v>5073</v>
      </c>
      <c r="B1015" s="7" t="s">
        <v>5074</v>
      </c>
      <c r="C1015" s="7" t="s">
        <v>5075</v>
      </c>
      <c r="E1015" s="8">
        <v>368.68006750440298</v>
      </c>
      <c r="F1015" s="8">
        <v>419.66653827060901</v>
      </c>
      <c r="G1015" s="8">
        <v>383.84120377386398</v>
      </c>
      <c r="H1015" s="8">
        <v>484.19554474946301</v>
      </c>
      <c r="I1015" s="8">
        <v>512.037340984509</v>
      </c>
      <c r="J1015" s="8">
        <v>499.81920974498598</v>
      </c>
      <c r="K1015" s="8">
        <v>0.21030359239038801</v>
      </c>
      <c r="L1015" s="8">
        <v>0.351919576600423</v>
      </c>
    </row>
    <row r="1016" spans="1:12" x14ac:dyDescent="0.2">
      <c r="A1016" s="7" t="s">
        <v>5076</v>
      </c>
      <c r="B1016" s="7" t="s">
        <v>5077</v>
      </c>
      <c r="C1016" s="7" t="s">
        <v>5078</v>
      </c>
      <c r="E1016" s="8">
        <v>68.200870396256803</v>
      </c>
      <c r="F1016" s="8">
        <v>34.398896579558098</v>
      </c>
      <c r="G1016" s="8">
        <v>0</v>
      </c>
      <c r="H1016" s="8">
        <v>97.429591321538396</v>
      </c>
      <c r="I1016" s="8">
        <v>94.270440685132399</v>
      </c>
      <c r="J1016" s="8">
        <v>19.755699989920402</v>
      </c>
      <c r="K1016" s="8">
        <v>0.85323875872976496</v>
      </c>
      <c r="L1016" s="8">
        <v>1.0433255109216899</v>
      </c>
    </row>
    <row r="1017" spans="1:12" x14ac:dyDescent="0.2">
      <c r="A1017" s="7" t="s">
        <v>5079</v>
      </c>
      <c r="B1017" s="7" t="s">
        <v>5080</v>
      </c>
      <c r="E1017" s="8">
        <v>7.9073472923196304</v>
      </c>
      <c r="F1017" s="8">
        <v>2.94847684967641</v>
      </c>
      <c r="G1017" s="8">
        <v>10.8820959832796</v>
      </c>
      <c r="H1017" s="8">
        <v>0</v>
      </c>
      <c r="I1017" s="8">
        <v>0</v>
      </c>
      <c r="J1017" s="8">
        <v>0</v>
      </c>
      <c r="K1017" s="8">
        <v>1</v>
      </c>
      <c r="L1017" s="8">
        <v>-5.31704485597876</v>
      </c>
    </row>
    <row r="1018" spans="1:12" x14ac:dyDescent="0.2">
      <c r="A1018" s="7" t="s">
        <v>5081</v>
      </c>
      <c r="B1018" s="7" t="s">
        <v>5082</v>
      </c>
      <c r="C1018" s="7" t="s">
        <v>5083</v>
      </c>
      <c r="D1018" s="7" t="s">
        <v>5084</v>
      </c>
      <c r="E1018" s="8">
        <v>172.973222019492</v>
      </c>
      <c r="F1018" s="8">
        <v>188.70251837929001</v>
      </c>
      <c r="G1018" s="8">
        <v>136.52084051750799</v>
      </c>
      <c r="H1018" s="8">
        <v>170.25575049117299</v>
      </c>
      <c r="I1018" s="8">
        <v>167.70215237670899</v>
      </c>
      <c r="J1018" s="8">
        <v>133.35097493196301</v>
      </c>
      <c r="K1018" s="8">
        <v>0.94161640067378305</v>
      </c>
      <c r="L1018" s="8">
        <v>-8.00914406597278E-2</v>
      </c>
    </row>
    <row r="1019" spans="1:12" x14ac:dyDescent="0.2">
      <c r="A1019" s="7" t="s">
        <v>5085</v>
      </c>
      <c r="B1019" s="7" t="s">
        <v>5086</v>
      </c>
      <c r="C1019" s="7" t="s">
        <v>5087</v>
      </c>
      <c r="D1019" s="7" t="s">
        <v>5088</v>
      </c>
      <c r="E1019" s="8">
        <v>20.756786642339002</v>
      </c>
      <c r="F1019" s="8">
        <v>58.969536993528202</v>
      </c>
      <c r="G1019" s="8">
        <v>41.549821027067701</v>
      </c>
      <c r="H1019" s="8">
        <v>52.159276162035702</v>
      </c>
      <c r="I1019" s="8">
        <v>31.7542537044657</v>
      </c>
      <c r="J1019" s="8">
        <v>31.609119983872699</v>
      </c>
      <c r="K1019" s="8">
        <v>0.975404853056412</v>
      </c>
      <c r="L1019" s="8">
        <v>-7.0137237615592707E-2</v>
      </c>
    </row>
    <row r="1020" spans="1:12" x14ac:dyDescent="0.2">
      <c r="A1020" s="7" t="s">
        <v>5089</v>
      </c>
      <c r="B1020" s="7" t="s">
        <v>5090</v>
      </c>
      <c r="C1020" s="7" t="s">
        <v>5091</v>
      </c>
      <c r="D1020" s="7" t="s">
        <v>5092</v>
      </c>
      <c r="E1020" s="8">
        <v>40.525154873138099</v>
      </c>
      <c r="F1020" s="8">
        <v>30.4675941133229</v>
      </c>
      <c r="G1020" s="8">
        <v>17.807066154457601</v>
      </c>
      <c r="H1020" s="8">
        <v>4.9206864303807301</v>
      </c>
      <c r="I1020" s="8">
        <v>39.6928171305821</v>
      </c>
      <c r="J1020" s="8">
        <v>31.609119983872699</v>
      </c>
      <c r="K1020" s="8">
        <v>0.945213692091736</v>
      </c>
      <c r="L1020" s="8">
        <v>-0.22057859002248201</v>
      </c>
    </row>
    <row r="1021" spans="1:12" x14ac:dyDescent="0.2">
      <c r="A1021" s="7" t="s">
        <v>5093</v>
      </c>
      <c r="B1021" s="7" t="s">
        <v>639</v>
      </c>
      <c r="C1021" s="7" t="s">
        <v>5094</v>
      </c>
      <c r="D1021" s="7" t="s">
        <v>641</v>
      </c>
      <c r="E1021" s="8">
        <v>66.224033573176897</v>
      </c>
      <c r="F1021" s="8">
        <v>170.02883166467299</v>
      </c>
      <c r="G1021" s="8">
        <v>92.9924565843896</v>
      </c>
      <c r="H1021" s="8">
        <v>30.5082558683605</v>
      </c>
      <c r="I1021" s="8">
        <v>55.569943982814898</v>
      </c>
      <c r="J1021" s="8">
        <v>39.511399979840803</v>
      </c>
      <c r="K1021" s="8">
        <v>4.6137448174611698E-2</v>
      </c>
      <c r="L1021" s="8">
        <v>-1.3906945504400401</v>
      </c>
    </row>
    <row r="1022" spans="1:12" x14ac:dyDescent="0.2">
      <c r="A1022" s="7" t="s">
        <v>5095</v>
      </c>
      <c r="B1022" s="7" t="s">
        <v>5096</v>
      </c>
      <c r="C1022" s="7" t="s">
        <v>5097</v>
      </c>
      <c r="D1022" s="7" t="s">
        <v>5098</v>
      </c>
      <c r="E1022" s="8">
        <v>36.5714812269783</v>
      </c>
      <c r="F1022" s="8">
        <v>32.433245346440501</v>
      </c>
      <c r="G1022" s="8">
        <v>72.217546070855803</v>
      </c>
      <c r="H1022" s="8">
        <v>129.90612176205099</v>
      </c>
      <c r="I1022" s="8">
        <v>90.301158972074205</v>
      </c>
      <c r="J1022" s="8">
        <v>24.694624987400498</v>
      </c>
      <c r="K1022" s="8">
        <v>0.58826644498745295</v>
      </c>
      <c r="L1022" s="8">
        <v>0.79435128972985103</v>
      </c>
    </row>
    <row r="1023" spans="1:12" x14ac:dyDescent="0.2">
      <c r="A1023" s="7" t="s">
        <v>5099</v>
      </c>
      <c r="B1023" s="7" t="s">
        <v>5100</v>
      </c>
      <c r="C1023" s="7" t="s">
        <v>5101</v>
      </c>
      <c r="D1023" s="7" t="s">
        <v>5102</v>
      </c>
      <c r="E1023" s="8">
        <v>963.70795125145503</v>
      </c>
      <c r="F1023" s="8">
        <v>904.19956723409803</v>
      </c>
      <c r="G1023" s="8">
        <v>864.63198994421896</v>
      </c>
      <c r="H1023" s="8">
        <v>912.29526419258696</v>
      </c>
      <c r="I1023" s="8">
        <v>1014.15147768637</v>
      </c>
      <c r="J1023" s="8">
        <v>1087.55128444512</v>
      </c>
      <c r="K1023" s="8">
        <v>0.72267523413110901</v>
      </c>
      <c r="L1023" s="8">
        <v>0.14142416400999799</v>
      </c>
    </row>
    <row r="1024" spans="1:12" x14ac:dyDescent="0.2">
      <c r="A1024" s="7" t="s">
        <v>5103</v>
      </c>
      <c r="B1024" s="7" t="s">
        <v>5104</v>
      </c>
      <c r="C1024" s="7" t="s">
        <v>5105</v>
      </c>
      <c r="D1024" s="7" t="s">
        <v>5106</v>
      </c>
      <c r="E1024" s="8">
        <v>1414.4267469136701</v>
      </c>
      <c r="F1024" s="8">
        <v>1247.2057074131201</v>
      </c>
      <c r="G1024" s="8">
        <v>1296.9479849163299</v>
      </c>
      <c r="H1024" s="8">
        <v>1464.3962816813</v>
      </c>
      <c r="I1024" s="8">
        <v>1162.0072214977899</v>
      </c>
      <c r="J1024" s="8">
        <v>1281.1571443463399</v>
      </c>
      <c r="K1024" s="8">
        <v>0.974873867414634</v>
      </c>
      <c r="L1024" s="8">
        <v>-1.8686077933576E-2</v>
      </c>
    </row>
    <row r="1025" spans="1:12" x14ac:dyDescent="0.2">
      <c r="A1025" s="7" t="s">
        <v>5107</v>
      </c>
      <c r="B1025" s="7" t="s">
        <v>5108</v>
      </c>
      <c r="E1025" s="8">
        <v>85.003983392435998</v>
      </c>
      <c r="F1025" s="8">
        <v>167.08035481499601</v>
      </c>
      <c r="G1025" s="8">
        <v>147.402936500788</v>
      </c>
      <c r="H1025" s="8">
        <v>182.06539792408699</v>
      </c>
      <c r="I1025" s="8">
        <v>156.78662766579899</v>
      </c>
      <c r="J1025" s="8">
        <v>172.86237491180401</v>
      </c>
      <c r="K1025" s="8">
        <v>0.668920830301171</v>
      </c>
      <c r="L1025" s="8">
        <v>0.35715004986690002</v>
      </c>
    </row>
    <row r="1026" spans="1:12" x14ac:dyDescent="0.2">
      <c r="A1026" s="7" t="s">
        <v>5109</v>
      </c>
      <c r="B1026" s="7" t="s">
        <v>5110</v>
      </c>
      <c r="C1026" s="7" t="s">
        <v>5111</v>
      </c>
      <c r="D1026" s="7" t="s">
        <v>5112</v>
      </c>
      <c r="E1026" s="8">
        <v>633.57620179711</v>
      </c>
      <c r="F1026" s="8">
        <v>629.99122021419305</v>
      </c>
      <c r="G1026" s="8">
        <v>580.70821292592302</v>
      </c>
      <c r="H1026" s="8">
        <v>1238.0447058837899</v>
      </c>
      <c r="I1026" s="8">
        <v>930.79656171214901</v>
      </c>
      <c r="J1026" s="8">
        <v>670.70601465779805</v>
      </c>
      <c r="K1026" s="8">
        <v>6.5462794140607405E-2</v>
      </c>
      <c r="L1026" s="8">
        <v>0.62261918180809706</v>
      </c>
    </row>
    <row r="1027" spans="1:12" x14ac:dyDescent="0.2">
      <c r="A1027" s="7" t="s">
        <v>5113</v>
      </c>
      <c r="B1027" s="7" t="s">
        <v>5114</v>
      </c>
      <c r="C1027" s="7" t="s">
        <v>5115</v>
      </c>
      <c r="D1027" s="7" t="s">
        <v>5116</v>
      </c>
      <c r="E1027" s="8">
        <v>51.397757400077602</v>
      </c>
      <c r="F1027" s="8">
        <v>65.8493163094398</v>
      </c>
      <c r="G1027" s="8">
        <v>48.474791198245697</v>
      </c>
      <c r="H1027" s="8">
        <v>49.206864303807301</v>
      </c>
      <c r="I1027" s="8">
        <v>39.6928171305821</v>
      </c>
      <c r="J1027" s="8">
        <v>10.865634994456199</v>
      </c>
      <c r="K1027" s="8">
        <v>0.61754606098589204</v>
      </c>
      <c r="L1027" s="8">
        <v>-0.73214543688192701</v>
      </c>
    </row>
    <row r="1028" spans="1:12" x14ac:dyDescent="0.2">
      <c r="A1028" s="7" t="s">
        <v>5117</v>
      </c>
      <c r="B1028" s="7" t="s">
        <v>5118</v>
      </c>
      <c r="C1028" s="7" t="s">
        <v>5119</v>
      </c>
      <c r="D1028" s="7" t="s">
        <v>5120</v>
      </c>
      <c r="E1028" s="8">
        <v>8.8957657038595794</v>
      </c>
      <c r="F1028" s="8">
        <v>66.832141925998599</v>
      </c>
      <c r="G1028" s="8">
        <v>102.885271114644</v>
      </c>
      <c r="H1028" s="8">
        <v>10.825510146837599</v>
      </c>
      <c r="I1028" s="8">
        <v>37.708176274053002</v>
      </c>
      <c r="J1028" s="8">
        <v>38.523614980344803</v>
      </c>
      <c r="K1028" s="8">
        <v>0.59153487540983496</v>
      </c>
      <c r="L1028" s="8">
        <v>-1.0369230544913799</v>
      </c>
    </row>
    <row r="1029" spans="1:12" x14ac:dyDescent="0.2">
      <c r="A1029" s="7" t="s">
        <v>5121</v>
      </c>
      <c r="B1029" s="7" t="s">
        <v>5122</v>
      </c>
      <c r="C1029" s="7" t="s">
        <v>5123</v>
      </c>
      <c r="D1029" s="7" t="s">
        <v>5124</v>
      </c>
      <c r="E1029" s="8">
        <v>271.81506317348698</v>
      </c>
      <c r="F1029" s="8">
        <v>410.82110772158001</v>
      </c>
      <c r="G1029" s="8">
        <v>440.23024659631301</v>
      </c>
      <c r="H1029" s="8">
        <v>374.95630599501101</v>
      </c>
      <c r="I1029" s="8">
        <v>506.08341841492103</v>
      </c>
      <c r="J1029" s="8">
        <v>485.00243475254598</v>
      </c>
      <c r="K1029" s="8">
        <v>0.64272253067744201</v>
      </c>
      <c r="L1029" s="8">
        <v>0.28277635756102099</v>
      </c>
    </row>
    <row r="1030" spans="1:12" x14ac:dyDescent="0.2">
      <c r="A1030" s="7" t="s">
        <v>5125</v>
      </c>
      <c r="B1030" s="7" t="s">
        <v>5126</v>
      </c>
      <c r="D1030" s="7" t="s">
        <v>5127</v>
      </c>
      <c r="E1030" s="8">
        <v>18.779949819259102</v>
      </c>
      <c r="F1030" s="8">
        <v>16.7080354814996</v>
      </c>
      <c r="G1030" s="8">
        <v>29.678443590762701</v>
      </c>
      <c r="H1030" s="8">
        <v>9.8413728607614495</v>
      </c>
      <c r="I1030" s="8">
        <v>32.746574132730203</v>
      </c>
      <c r="J1030" s="8">
        <v>15.8045599919363</v>
      </c>
      <c r="K1030" s="8">
        <v>0.95686674205158995</v>
      </c>
      <c r="L1030" s="8">
        <v>-0.158559075045486</v>
      </c>
    </row>
    <row r="1031" spans="1:12" x14ac:dyDescent="0.2">
      <c r="A1031" s="7" t="s">
        <v>5128</v>
      </c>
      <c r="B1031" s="7" t="s">
        <v>5129</v>
      </c>
      <c r="C1031" s="7" t="s">
        <v>5130</v>
      </c>
      <c r="D1031" s="7" t="s">
        <v>5131</v>
      </c>
      <c r="E1031" s="8">
        <v>54.363012634697498</v>
      </c>
      <c r="F1031" s="8">
        <v>84.523003024057004</v>
      </c>
      <c r="G1031" s="8">
        <v>104.86383402069499</v>
      </c>
      <c r="H1031" s="8">
        <v>78.730982886091596</v>
      </c>
      <c r="I1031" s="8">
        <v>75.416352548105905</v>
      </c>
      <c r="J1031" s="8">
        <v>98.778499949602093</v>
      </c>
      <c r="K1031" s="8">
        <v>0.97300058554575497</v>
      </c>
      <c r="L1031" s="8">
        <v>5.3327362287062502E-2</v>
      </c>
    </row>
    <row r="1032" spans="1:12" x14ac:dyDescent="0.2">
      <c r="A1032" s="7" t="s">
        <v>5132</v>
      </c>
      <c r="B1032" s="7" t="s">
        <v>5133</v>
      </c>
      <c r="C1032" s="7" t="s">
        <v>5134</v>
      </c>
      <c r="D1032" s="7" t="s">
        <v>5135</v>
      </c>
      <c r="E1032" s="8">
        <v>519.90808447001598</v>
      </c>
      <c r="F1032" s="8">
        <v>505.17236691122503</v>
      </c>
      <c r="G1032" s="8">
        <v>553.00833224121095</v>
      </c>
      <c r="H1032" s="8">
        <v>588.51409707353503</v>
      </c>
      <c r="I1032" s="8">
        <v>629.13115151972602</v>
      </c>
      <c r="J1032" s="8">
        <v>597.60992469509199</v>
      </c>
      <c r="K1032" s="8">
        <v>0.55775368719104002</v>
      </c>
      <c r="L1032" s="8">
        <v>0.20199512305276601</v>
      </c>
    </row>
    <row r="1033" spans="1:12" x14ac:dyDescent="0.2">
      <c r="A1033" s="7" t="s">
        <v>5136</v>
      </c>
      <c r="B1033" s="7" t="s">
        <v>5137</v>
      </c>
      <c r="C1033" s="7" t="s">
        <v>5138</v>
      </c>
      <c r="D1033" s="7" t="s">
        <v>5139</v>
      </c>
      <c r="E1033" s="8">
        <v>160.123782669473</v>
      </c>
      <c r="F1033" s="8">
        <v>90.419956723409896</v>
      </c>
      <c r="G1033" s="8">
        <v>98.928145302542205</v>
      </c>
      <c r="H1033" s="8">
        <v>111.207513326604</v>
      </c>
      <c r="I1033" s="8">
        <v>130.98629653092101</v>
      </c>
      <c r="J1033" s="8">
        <v>72.108304963209505</v>
      </c>
      <c r="K1033" s="8">
        <v>0.91847507081741997</v>
      </c>
      <c r="L1033" s="8">
        <v>-0.15301927998604001</v>
      </c>
    </row>
    <row r="1034" spans="1:12" x14ac:dyDescent="0.2">
      <c r="A1034" s="7" t="s">
        <v>5140</v>
      </c>
      <c r="B1034" s="7" t="s">
        <v>5141</v>
      </c>
      <c r="C1034" s="7" t="s">
        <v>5142</v>
      </c>
      <c r="D1034" s="7" t="s">
        <v>5143</v>
      </c>
      <c r="E1034" s="8">
        <v>493.22078735843701</v>
      </c>
      <c r="F1034" s="8">
        <v>441.28870183490199</v>
      </c>
      <c r="G1034" s="8">
        <v>467.930127281024</v>
      </c>
      <c r="H1034" s="8">
        <v>547.18033105833695</v>
      </c>
      <c r="I1034" s="8">
        <v>685.69341593080503</v>
      </c>
      <c r="J1034" s="8">
        <v>660.82816466283805</v>
      </c>
      <c r="K1034" s="8">
        <v>0.10198893028413999</v>
      </c>
      <c r="L1034" s="8">
        <v>0.43325419613880101</v>
      </c>
    </row>
    <row r="1035" spans="1:12" x14ac:dyDescent="0.2">
      <c r="A1035" s="7" t="s">
        <v>5144</v>
      </c>
      <c r="B1035" s="7" t="s">
        <v>5145</v>
      </c>
      <c r="E1035" s="8">
        <v>15.8146945846393</v>
      </c>
      <c r="F1035" s="8">
        <v>3.9313024662352101</v>
      </c>
      <c r="G1035" s="8">
        <v>5.9356887181525302</v>
      </c>
      <c r="H1035" s="8">
        <v>3.9365491443045801</v>
      </c>
      <c r="I1035" s="8">
        <v>0</v>
      </c>
      <c r="J1035" s="8">
        <v>28.645764985384599</v>
      </c>
      <c r="K1035" s="8">
        <v>0.95284468379412801</v>
      </c>
      <c r="L1035" s="8">
        <v>0.34351932243932398</v>
      </c>
    </row>
    <row r="1036" spans="1:12" x14ac:dyDescent="0.2">
      <c r="A1036" s="7" t="s">
        <v>5146</v>
      </c>
      <c r="B1036" s="7" t="s">
        <v>5147</v>
      </c>
      <c r="C1036" s="7" t="s">
        <v>5148</v>
      </c>
      <c r="D1036" s="7" t="s">
        <v>5149</v>
      </c>
      <c r="E1036" s="8">
        <v>196.695263896451</v>
      </c>
      <c r="F1036" s="8">
        <v>185.754041529614</v>
      </c>
      <c r="G1036" s="8">
        <v>194.88844624600799</v>
      </c>
      <c r="H1036" s="8">
        <v>187.970221640544</v>
      </c>
      <c r="I1036" s="8">
        <v>144.878782526625</v>
      </c>
      <c r="J1036" s="8">
        <v>142.24103992742701</v>
      </c>
      <c r="K1036" s="8">
        <v>0.657682137492555</v>
      </c>
      <c r="L1036" s="8">
        <v>-0.28113233549780597</v>
      </c>
    </row>
    <row r="1037" spans="1:12" x14ac:dyDescent="0.2">
      <c r="A1037" s="7" t="s">
        <v>5150</v>
      </c>
      <c r="B1037" s="7" t="s">
        <v>5151</v>
      </c>
      <c r="C1037" s="7" t="s">
        <v>5152</v>
      </c>
      <c r="D1037" s="7" t="s">
        <v>5153</v>
      </c>
      <c r="E1037" s="8">
        <v>85.003983392435998</v>
      </c>
      <c r="F1037" s="8">
        <v>68.797793159116196</v>
      </c>
      <c r="G1037" s="8">
        <v>51.4426355573219</v>
      </c>
      <c r="H1037" s="8">
        <v>30.5082558683605</v>
      </c>
      <c r="I1037" s="8">
        <v>25.800331134878299</v>
      </c>
      <c r="J1037" s="8">
        <v>85.937294956153806</v>
      </c>
      <c r="K1037" s="8">
        <v>0.73848403829449605</v>
      </c>
      <c r="L1037" s="8">
        <v>-0.52892911513533503</v>
      </c>
    </row>
    <row r="1038" spans="1:12" x14ac:dyDescent="0.2">
      <c r="A1038" s="7" t="s">
        <v>5154</v>
      </c>
      <c r="B1038" s="7" t="s">
        <v>5155</v>
      </c>
      <c r="C1038" s="7" t="s">
        <v>5156</v>
      </c>
      <c r="D1038" s="7" t="s">
        <v>5157</v>
      </c>
      <c r="E1038" s="8">
        <v>1953.1147812029501</v>
      </c>
      <c r="F1038" s="8">
        <v>1611.8340111564401</v>
      </c>
      <c r="G1038" s="8">
        <v>1770.8138009155</v>
      </c>
      <c r="H1038" s="8">
        <v>1086.48756382806</v>
      </c>
      <c r="I1038" s="8">
        <v>1244.3698170437499</v>
      </c>
      <c r="J1038" s="8">
        <v>1096.4413494405801</v>
      </c>
      <c r="K1038" s="8">
        <v>1.9349122665493799E-4</v>
      </c>
      <c r="L1038" s="8">
        <v>-0.63862928278224396</v>
      </c>
    </row>
    <row r="1039" spans="1:12" x14ac:dyDescent="0.2">
      <c r="A1039" s="7" t="s">
        <v>5158</v>
      </c>
      <c r="B1039" s="7" t="s">
        <v>5159</v>
      </c>
      <c r="E1039" s="8">
        <v>234.255163534969</v>
      </c>
      <c r="F1039" s="8">
        <v>304.675941133229</v>
      </c>
      <c r="G1039" s="8">
        <v>329.43072385746501</v>
      </c>
      <c r="H1039" s="8">
        <v>205.68469278991401</v>
      </c>
      <c r="I1039" s="8">
        <v>282.811322055397</v>
      </c>
      <c r="J1039" s="8">
        <v>294.35992984981402</v>
      </c>
      <c r="K1039" s="8">
        <v>0.86350271809512102</v>
      </c>
      <c r="L1039" s="8">
        <v>-0.149602106610567</v>
      </c>
    </row>
    <row r="1040" spans="1:12" x14ac:dyDescent="0.2">
      <c r="A1040" s="7" t="s">
        <v>5160</v>
      </c>
      <c r="B1040" s="7" t="s">
        <v>5161</v>
      </c>
      <c r="C1040" s="7" t="s">
        <v>5162</v>
      </c>
      <c r="D1040" s="7" t="s">
        <v>5163</v>
      </c>
      <c r="E1040" s="8">
        <v>5398.74136383123</v>
      </c>
      <c r="F1040" s="8">
        <v>3155.8530547703199</v>
      </c>
      <c r="G1040" s="8">
        <v>3771.1408989329102</v>
      </c>
      <c r="H1040" s="8">
        <v>6768.8962536317304</v>
      </c>
      <c r="I1040" s="8">
        <v>4186.5998868481402</v>
      </c>
      <c r="J1040" s="8">
        <v>4225.7442278439803</v>
      </c>
      <c r="K1040" s="8">
        <v>0.593928257407766</v>
      </c>
      <c r="L1040" s="8">
        <v>0.30062436785518099</v>
      </c>
    </row>
    <row r="1041" spans="1:12" x14ac:dyDescent="0.2">
      <c r="A1041" s="7" t="s">
        <v>5164</v>
      </c>
      <c r="B1041" s="7" t="s">
        <v>678</v>
      </c>
      <c r="C1041" s="7" t="s">
        <v>5165</v>
      </c>
      <c r="D1041" s="7" t="s">
        <v>680</v>
      </c>
      <c r="E1041" s="8">
        <v>148.26276173099299</v>
      </c>
      <c r="F1041" s="8">
        <v>111.059294671145</v>
      </c>
      <c r="G1041" s="8">
        <v>115.745930003974</v>
      </c>
      <c r="H1041" s="8">
        <v>7.8730982886091603</v>
      </c>
      <c r="I1041" s="8">
        <v>6.9462429978518596</v>
      </c>
      <c r="J1041" s="8">
        <v>20.743484989416402</v>
      </c>
      <c r="K1041" s="8">
        <v>8.9177089483417708E-9</v>
      </c>
      <c r="L1041" s="8">
        <v>-3.39857806654872</v>
      </c>
    </row>
    <row r="1042" spans="1:12" x14ac:dyDescent="0.2">
      <c r="A1042" s="7" t="s">
        <v>5166</v>
      </c>
      <c r="B1042" s="7" t="s">
        <v>5167</v>
      </c>
      <c r="E1042" s="8">
        <v>1.97683682307991</v>
      </c>
      <c r="F1042" s="8">
        <v>12.7767330152644</v>
      </c>
      <c r="G1042" s="8">
        <v>17.807066154457601</v>
      </c>
      <c r="H1042" s="8">
        <v>4.9206864303807301</v>
      </c>
      <c r="I1042" s="8">
        <v>9.9232042826455196</v>
      </c>
      <c r="J1042" s="8">
        <v>17.780129990928401</v>
      </c>
      <c r="K1042" s="8">
        <v>0.99982572783453905</v>
      </c>
      <c r="L1042" s="8">
        <v>2.6986226359280701E-3</v>
      </c>
    </row>
    <row r="1043" spans="1:12" x14ac:dyDescent="0.2">
      <c r="A1043" s="7" t="s">
        <v>5168</v>
      </c>
      <c r="B1043" s="7" t="s">
        <v>5169</v>
      </c>
      <c r="C1043" s="7" t="s">
        <v>5170</v>
      </c>
      <c r="D1043" s="7" t="s">
        <v>5171</v>
      </c>
      <c r="E1043" s="8">
        <v>19.768368230799101</v>
      </c>
      <c r="F1043" s="8">
        <v>10.8110817821468</v>
      </c>
      <c r="G1043" s="8">
        <v>6.9249701711779501</v>
      </c>
      <c r="H1043" s="8">
        <v>18.698608435446801</v>
      </c>
      <c r="I1043" s="8">
        <v>3.9692817130582099</v>
      </c>
      <c r="J1043" s="8">
        <v>3.9511399979840802</v>
      </c>
      <c r="K1043" s="8">
        <v>0.90091121397880702</v>
      </c>
      <c r="L1043" s="8">
        <v>-0.49414163933754701</v>
      </c>
    </row>
    <row r="1044" spans="1:12" x14ac:dyDescent="0.2">
      <c r="A1044" s="7" t="s">
        <v>5172</v>
      </c>
      <c r="B1044" s="7" t="s">
        <v>5173</v>
      </c>
      <c r="C1044" s="7" t="s">
        <v>5174</v>
      </c>
      <c r="D1044" s="7" t="s">
        <v>5175</v>
      </c>
      <c r="E1044" s="8">
        <v>336.06225992358401</v>
      </c>
      <c r="F1044" s="8">
        <v>208.35903071046599</v>
      </c>
      <c r="G1044" s="8">
        <v>338.334256934694</v>
      </c>
      <c r="H1044" s="8">
        <v>403.49628729121901</v>
      </c>
      <c r="I1044" s="8">
        <v>398.91281216235001</v>
      </c>
      <c r="J1044" s="8">
        <v>314.11562983973499</v>
      </c>
      <c r="K1044" s="8">
        <v>0.56074246715034204</v>
      </c>
      <c r="L1044" s="8">
        <v>0.33898923672849302</v>
      </c>
    </row>
    <row r="1045" spans="1:12" x14ac:dyDescent="0.2">
      <c r="A1045" s="7" t="s">
        <v>5176</v>
      </c>
      <c r="B1045" s="7" t="s">
        <v>5177</v>
      </c>
      <c r="C1045" s="7" t="s">
        <v>5178</v>
      </c>
      <c r="D1045" s="7" t="s">
        <v>5179</v>
      </c>
      <c r="E1045" s="8">
        <v>486.30185847765699</v>
      </c>
      <c r="F1045" s="8">
        <v>452.09978361704901</v>
      </c>
      <c r="G1045" s="8">
        <v>443.19809095538898</v>
      </c>
      <c r="H1045" s="8">
        <v>451.71901430895099</v>
      </c>
      <c r="I1045" s="8">
        <v>473.33684428219101</v>
      </c>
      <c r="J1045" s="8">
        <v>510.68484473944301</v>
      </c>
      <c r="K1045" s="8">
        <v>0.93182655933889502</v>
      </c>
      <c r="L1045" s="8">
        <v>5.54513953635523E-2</v>
      </c>
    </row>
    <row r="1046" spans="1:12" x14ac:dyDescent="0.2">
      <c r="A1046" s="7" t="s">
        <v>5180</v>
      </c>
      <c r="B1046" s="7" t="s">
        <v>5181</v>
      </c>
      <c r="C1046" s="7" t="s">
        <v>5182</v>
      </c>
      <c r="D1046" s="7" t="s">
        <v>5183</v>
      </c>
      <c r="E1046" s="8">
        <v>612.81941515477104</v>
      </c>
      <c r="F1046" s="8">
        <v>596.57514925119301</v>
      </c>
      <c r="G1046" s="8">
        <v>585.65462019104996</v>
      </c>
      <c r="H1046" s="8">
        <v>639.68923594949399</v>
      </c>
      <c r="I1046" s="8">
        <v>561.65336239773603</v>
      </c>
      <c r="J1046" s="8">
        <v>649.96252966838199</v>
      </c>
      <c r="K1046" s="8">
        <v>0.94312124851319101</v>
      </c>
      <c r="L1046" s="8">
        <v>4.4543915478352597E-2</v>
      </c>
    </row>
    <row r="1047" spans="1:12" x14ac:dyDescent="0.2">
      <c r="A1047" s="7" t="s">
        <v>5184</v>
      </c>
      <c r="B1047" s="7" t="s">
        <v>5185</v>
      </c>
      <c r="C1047" s="7" t="s">
        <v>5186</v>
      </c>
      <c r="D1047" s="7" t="s">
        <v>5187</v>
      </c>
      <c r="E1047" s="8">
        <v>2310.9222461804102</v>
      </c>
      <c r="F1047" s="8">
        <v>2249.6878363031001</v>
      </c>
      <c r="G1047" s="8">
        <v>2228.8511136662801</v>
      </c>
      <c r="H1047" s="8">
        <v>1720.2719760611001</v>
      </c>
      <c r="I1047" s="8">
        <v>1867.5470459938899</v>
      </c>
      <c r="J1047" s="8">
        <v>1942.9730940086699</v>
      </c>
      <c r="K1047" s="8">
        <v>9.6374300603589105E-2</v>
      </c>
      <c r="L1047" s="8">
        <v>-0.29581840174975899</v>
      </c>
    </row>
    <row r="1048" spans="1:12" x14ac:dyDescent="0.2">
      <c r="A1048" s="7" t="s">
        <v>5188</v>
      </c>
      <c r="B1048" s="7" t="s">
        <v>5189</v>
      </c>
      <c r="C1048" s="7" t="s">
        <v>5190</v>
      </c>
      <c r="D1048" s="7" t="s">
        <v>5191</v>
      </c>
      <c r="E1048" s="8">
        <v>15.8146945846393</v>
      </c>
      <c r="F1048" s="8">
        <v>0</v>
      </c>
      <c r="G1048" s="8">
        <v>0</v>
      </c>
      <c r="H1048" s="8">
        <v>26.5717067240559</v>
      </c>
      <c r="I1048" s="8">
        <v>9.9232042826455196</v>
      </c>
      <c r="J1048" s="8">
        <v>13.828989992944299</v>
      </c>
      <c r="K1048" s="8">
        <v>0.68219246938928202</v>
      </c>
      <c r="L1048" s="8">
        <v>1.67029401697112</v>
      </c>
    </row>
    <row r="1049" spans="1:12" x14ac:dyDescent="0.2">
      <c r="A1049" s="7" t="s">
        <v>5192</v>
      </c>
      <c r="B1049" s="7" t="s">
        <v>5193</v>
      </c>
      <c r="C1049" s="7" t="s">
        <v>5194</v>
      </c>
      <c r="D1049" s="7" t="s">
        <v>5195</v>
      </c>
      <c r="E1049" s="8">
        <v>85.003983392435998</v>
      </c>
      <c r="F1049" s="8">
        <v>97.299736039321502</v>
      </c>
      <c r="G1049" s="8">
        <v>95.960300943465896</v>
      </c>
      <c r="H1049" s="8">
        <v>101.366140465843</v>
      </c>
      <c r="I1049" s="8">
        <v>61.523866552402197</v>
      </c>
      <c r="J1049" s="8">
        <v>65.193809966737405</v>
      </c>
      <c r="K1049" s="8">
        <v>0.79479103304301602</v>
      </c>
      <c r="L1049" s="8">
        <v>-0.28676722341522998</v>
      </c>
    </row>
    <row r="1050" spans="1:12" x14ac:dyDescent="0.2">
      <c r="A1050" s="7" t="s">
        <v>5196</v>
      </c>
      <c r="B1050" s="7" t="s">
        <v>5197</v>
      </c>
      <c r="C1050" s="7" t="s">
        <v>5198</v>
      </c>
      <c r="D1050" s="7" t="s">
        <v>5199</v>
      </c>
      <c r="E1050" s="8">
        <v>198.67210071953099</v>
      </c>
      <c r="F1050" s="8">
        <v>113.024945904262</v>
      </c>
      <c r="G1050" s="8">
        <v>147.402936500788</v>
      </c>
      <c r="H1050" s="8">
        <v>333.62253997981298</v>
      </c>
      <c r="I1050" s="8">
        <v>207.39496950729099</v>
      </c>
      <c r="J1050" s="8">
        <v>227.19054988408499</v>
      </c>
      <c r="K1050" s="8">
        <v>0.13841300374537199</v>
      </c>
      <c r="L1050" s="8">
        <v>0.74280277630163805</v>
      </c>
    </row>
    <row r="1051" spans="1:12" x14ac:dyDescent="0.2">
      <c r="A1051" s="7" t="s">
        <v>5200</v>
      </c>
      <c r="B1051" s="7" t="s">
        <v>5201</v>
      </c>
      <c r="C1051" s="7" t="s">
        <v>5202</v>
      </c>
      <c r="D1051" s="7" t="s">
        <v>5203</v>
      </c>
      <c r="E1051" s="8">
        <v>141.343832850213</v>
      </c>
      <c r="F1051" s="8">
        <v>180.83991344681999</v>
      </c>
      <c r="G1051" s="8">
        <v>100.906708208593</v>
      </c>
      <c r="H1051" s="8">
        <v>266.70120452663502</v>
      </c>
      <c r="I1051" s="8">
        <v>385.02032616664599</v>
      </c>
      <c r="J1051" s="8">
        <v>179.77686990827601</v>
      </c>
      <c r="K1051" s="8">
        <v>5.8559913894103199E-2</v>
      </c>
      <c r="L1051" s="8">
        <v>0.97464183783496605</v>
      </c>
    </row>
    <row r="1052" spans="1:12" x14ac:dyDescent="0.2">
      <c r="A1052" s="7" t="s">
        <v>5204</v>
      </c>
      <c r="B1052" s="7" t="s">
        <v>5205</v>
      </c>
      <c r="C1052" s="7" t="s">
        <v>5206</v>
      </c>
      <c r="D1052" s="7" t="s">
        <v>5207</v>
      </c>
      <c r="E1052" s="8">
        <v>0</v>
      </c>
      <c r="F1052" s="8">
        <v>0.98282561655880296</v>
      </c>
      <c r="G1052" s="8">
        <v>0</v>
      </c>
      <c r="H1052" s="8">
        <v>0</v>
      </c>
      <c r="I1052" s="8">
        <v>11.907845139174601</v>
      </c>
      <c r="J1052" s="8">
        <v>16.792344991432302</v>
      </c>
      <c r="K1052" s="8">
        <v>0.24350357979932499</v>
      </c>
      <c r="L1052" s="8">
        <v>4.7579177595713604</v>
      </c>
    </row>
    <row r="1053" spans="1:12" x14ac:dyDescent="0.2">
      <c r="A1053" s="7" t="s">
        <v>5208</v>
      </c>
      <c r="B1053" s="7" t="s">
        <v>5209</v>
      </c>
      <c r="C1053" s="7" t="s">
        <v>5210</v>
      </c>
      <c r="D1053" s="7" t="s">
        <v>5211</v>
      </c>
      <c r="E1053" s="8">
        <v>19.768368230799101</v>
      </c>
      <c r="F1053" s="8">
        <v>23.587814797411301</v>
      </c>
      <c r="G1053" s="8">
        <v>39.571258121016903</v>
      </c>
      <c r="H1053" s="8">
        <v>85.619943888624604</v>
      </c>
      <c r="I1053" s="8">
        <v>44.6544192719048</v>
      </c>
      <c r="J1053" s="8">
        <v>37.535829980848803</v>
      </c>
      <c r="K1053" s="8">
        <v>0.338764705381501</v>
      </c>
      <c r="L1053" s="8">
        <v>1.0171055914482701</v>
      </c>
    </row>
    <row r="1054" spans="1:12" x14ac:dyDescent="0.2">
      <c r="A1054" s="7" t="s">
        <v>5212</v>
      </c>
      <c r="B1054" s="7" t="s">
        <v>5213</v>
      </c>
      <c r="C1054" s="7" t="s">
        <v>5214</v>
      </c>
      <c r="D1054" s="7" t="s">
        <v>5215</v>
      </c>
      <c r="E1054" s="8">
        <v>548.572218404674</v>
      </c>
      <c r="F1054" s="8">
        <v>627.04274336451601</v>
      </c>
      <c r="G1054" s="8">
        <v>669.74354369821003</v>
      </c>
      <c r="H1054" s="8">
        <v>682.007139250769</v>
      </c>
      <c r="I1054" s="8">
        <v>768.05601147676305</v>
      </c>
      <c r="J1054" s="8">
        <v>899.87213454087498</v>
      </c>
      <c r="K1054" s="8">
        <v>0.27103603721167502</v>
      </c>
      <c r="L1054" s="8">
        <v>0.34870864232996901</v>
      </c>
    </row>
    <row r="1055" spans="1:12" x14ac:dyDescent="0.2">
      <c r="A1055" s="7" t="s">
        <v>5216</v>
      </c>
      <c r="B1055" s="7" t="s">
        <v>5217</v>
      </c>
      <c r="C1055" s="7" t="s">
        <v>5218</v>
      </c>
      <c r="D1055" s="7" t="s">
        <v>5219</v>
      </c>
      <c r="E1055" s="8">
        <v>810.50309746276196</v>
      </c>
      <c r="F1055" s="8">
        <v>590.67819555183996</v>
      </c>
      <c r="G1055" s="8">
        <v>629.18300412416795</v>
      </c>
      <c r="H1055" s="8">
        <v>784.35741700268795</v>
      </c>
      <c r="I1055" s="8">
        <v>962.55081541661502</v>
      </c>
      <c r="J1055" s="8">
        <v>1138.91610441891</v>
      </c>
      <c r="K1055" s="8">
        <v>0.108493496797906</v>
      </c>
      <c r="L1055" s="8">
        <v>0.50724897593211804</v>
      </c>
    </row>
    <row r="1056" spans="1:12" x14ac:dyDescent="0.2">
      <c r="A1056" s="7" t="s">
        <v>5220</v>
      </c>
      <c r="B1056" s="7" t="s">
        <v>5221</v>
      </c>
      <c r="C1056" s="7" t="s">
        <v>5222</v>
      </c>
      <c r="D1056" s="7" t="s">
        <v>5223</v>
      </c>
      <c r="E1056" s="8">
        <v>70.177707219336696</v>
      </c>
      <c r="F1056" s="8">
        <v>44.2271527451461</v>
      </c>
      <c r="G1056" s="8">
        <v>38.581976667991398</v>
      </c>
      <c r="H1056" s="8">
        <v>3.9365491443045801</v>
      </c>
      <c r="I1056" s="8">
        <v>27.784971991407399</v>
      </c>
      <c r="J1056" s="8">
        <v>29.633549984880599</v>
      </c>
      <c r="K1056" s="8">
        <v>0.335043164049312</v>
      </c>
      <c r="L1056" s="8">
        <v>-1.31840901672194</v>
      </c>
    </row>
    <row r="1057" spans="1:12" x14ac:dyDescent="0.2">
      <c r="A1057" s="7" t="s">
        <v>5224</v>
      </c>
      <c r="B1057" s="7" t="s">
        <v>5225</v>
      </c>
      <c r="C1057" s="7" t="s">
        <v>5226</v>
      </c>
      <c r="D1057" s="7" t="s">
        <v>5227</v>
      </c>
      <c r="E1057" s="8">
        <v>101.80709638861499</v>
      </c>
      <c r="F1057" s="8">
        <v>143.49254001758499</v>
      </c>
      <c r="G1057" s="8">
        <v>191.92060188693199</v>
      </c>
      <c r="H1057" s="8">
        <v>298.19359768107199</v>
      </c>
      <c r="I1057" s="8">
        <v>186.55624051373599</v>
      </c>
      <c r="J1057" s="8">
        <v>177.80129990928401</v>
      </c>
      <c r="K1057" s="8">
        <v>0.35232410561719701</v>
      </c>
      <c r="L1057" s="8">
        <v>0.59973790840540997</v>
      </c>
    </row>
    <row r="1058" spans="1:12" x14ac:dyDescent="0.2">
      <c r="A1058" s="7" t="s">
        <v>5228</v>
      </c>
      <c r="B1058" s="7" t="s">
        <v>5229</v>
      </c>
      <c r="C1058" s="7" t="s">
        <v>5230</v>
      </c>
      <c r="D1058" s="7" t="s">
        <v>5231</v>
      </c>
      <c r="E1058" s="8">
        <v>1345.23745810588</v>
      </c>
      <c r="F1058" s="8">
        <v>1678.6661530824399</v>
      </c>
      <c r="G1058" s="8">
        <v>1525.4720005652</v>
      </c>
      <c r="H1058" s="8">
        <v>915.24767605081502</v>
      </c>
      <c r="I1058" s="8">
        <v>1193.76147520226</v>
      </c>
      <c r="J1058" s="8">
        <v>1011.49183948392</v>
      </c>
      <c r="K1058" s="8">
        <v>1.3224271236004901E-2</v>
      </c>
      <c r="L1058" s="8">
        <v>-0.54392649573804397</v>
      </c>
    </row>
    <row r="1059" spans="1:12" x14ac:dyDescent="0.2">
      <c r="A1059" s="7" t="s">
        <v>5232</v>
      </c>
      <c r="B1059" s="7" t="s">
        <v>5233</v>
      </c>
      <c r="C1059" s="7" t="s">
        <v>5234</v>
      </c>
      <c r="D1059" s="7" t="s">
        <v>5235</v>
      </c>
      <c r="E1059" s="8">
        <v>31.6293891692785</v>
      </c>
      <c r="F1059" s="8">
        <v>41.278675895469704</v>
      </c>
      <c r="G1059" s="8">
        <v>33.635569402864299</v>
      </c>
      <c r="H1059" s="8">
        <v>75.778571027863194</v>
      </c>
      <c r="I1059" s="8">
        <v>71.447070835047697</v>
      </c>
      <c r="J1059" s="8">
        <v>27.657979985888598</v>
      </c>
      <c r="K1059" s="8">
        <v>0.55623190560153102</v>
      </c>
      <c r="L1059" s="8">
        <v>0.714893336254117</v>
      </c>
    </row>
    <row r="1060" spans="1:12" x14ac:dyDescent="0.2">
      <c r="A1060" s="7" t="s">
        <v>5236</v>
      </c>
      <c r="B1060" s="7" t="s">
        <v>666</v>
      </c>
      <c r="C1060" s="7" t="s">
        <v>5237</v>
      </c>
      <c r="D1060" s="7" t="s">
        <v>668</v>
      </c>
      <c r="E1060" s="8">
        <v>174.95005884257199</v>
      </c>
      <c r="F1060" s="8">
        <v>102.213864122115</v>
      </c>
      <c r="G1060" s="8">
        <v>54.410479916398202</v>
      </c>
      <c r="H1060" s="8">
        <v>10.825510146837599</v>
      </c>
      <c r="I1060" s="8">
        <v>16.8694472804974</v>
      </c>
      <c r="J1060" s="8">
        <v>9.8778499949602097</v>
      </c>
      <c r="K1060" s="8">
        <v>5.1452035091421798E-6</v>
      </c>
      <c r="L1060" s="8">
        <v>-3.1418634662249301</v>
      </c>
    </row>
    <row r="1061" spans="1:12" x14ac:dyDescent="0.2">
      <c r="A1061" s="7" t="s">
        <v>5238</v>
      </c>
      <c r="B1061" s="7" t="s">
        <v>5239</v>
      </c>
      <c r="C1061" s="7" t="s">
        <v>5240</v>
      </c>
      <c r="D1061" s="7" t="s">
        <v>5241</v>
      </c>
      <c r="E1061" s="8">
        <v>1101.0981104555101</v>
      </c>
      <c r="F1061" s="8">
        <v>1240.32592809721</v>
      </c>
      <c r="G1061" s="8">
        <v>1406.7582262021499</v>
      </c>
      <c r="H1061" s="8">
        <v>1042.20138595464</v>
      </c>
      <c r="I1061" s="8">
        <v>1106.43727751498</v>
      </c>
      <c r="J1061" s="8">
        <v>1092.4902094426</v>
      </c>
      <c r="K1061" s="8">
        <v>0.51840730822479097</v>
      </c>
      <c r="L1061" s="8">
        <v>-0.20969763161787899</v>
      </c>
    </row>
    <row r="1062" spans="1:12" x14ac:dyDescent="0.2">
      <c r="A1062" s="7" t="s">
        <v>5242</v>
      </c>
      <c r="B1062" s="7" t="s">
        <v>5243</v>
      </c>
      <c r="C1062" s="7" t="s">
        <v>5244</v>
      </c>
      <c r="D1062" s="7" t="s">
        <v>5245</v>
      </c>
      <c r="E1062" s="8">
        <v>0</v>
      </c>
      <c r="F1062" s="8">
        <v>19.656512331176099</v>
      </c>
      <c r="G1062" s="8">
        <v>7.91425162420337</v>
      </c>
      <c r="H1062" s="8">
        <v>1.9682745721522901</v>
      </c>
      <c r="I1062" s="8">
        <v>25.800331134878299</v>
      </c>
      <c r="J1062" s="8">
        <v>13.828989992944299</v>
      </c>
      <c r="K1062" s="8">
        <v>0.91137978285718202</v>
      </c>
      <c r="L1062" s="8">
        <v>0.59293644395746203</v>
      </c>
    </row>
    <row r="1063" spans="1:12" x14ac:dyDescent="0.2">
      <c r="A1063" s="7" t="s">
        <v>5246</v>
      </c>
      <c r="B1063" s="7" t="s">
        <v>5247</v>
      </c>
      <c r="C1063" s="7" t="s">
        <v>5248</v>
      </c>
      <c r="D1063" s="7" t="s">
        <v>5249</v>
      </c>
      <c r="E1063" s="8">
        <v>47.444083753917802</v>
      </c>
      <c r="F1063" s="8">
        <v>77.643223708145399</v>
      </c>
      <c r="G1063" s="8">
        <v>96.949582396491294</v>
      </c>
      <c r="H1063" s="8">
        <v>27.555844010132098</v>
      </c>
      <c r="I1063" s="8">
        <v>51.600662269756697</v>
      </c>
      <c r="J1063" s="8">
        <v>52.352604973289097</v>
      </c>
      <c r="K1063" s="8">
        <v>0.44202087943832002</v>
      </c>
      <c r="L1063" s="8">
        <v>-0.75577346807892098</v>
      </c>
    </row>
    <row r="1064" spans="1:12" x14ac:dyDescent="0.2">
      <c r="A1064" s="7" t="s">
        <v>5250</v>
      </c>
      <c r="B1064" s="7" t="s">
        <v>5251</v>
      </c>
      <c r="C1064" s="7" t="s">
        <v>5252</v>
      </c>
      <c r="D1064" s="7" t="s">
        <v>5253</v>
      </c>
      <c r="E1064" s="8">
        <v>76.108217688576502</v>
      </c>
      <c r="F1064" s="8">
        <v>73.711921241910204</v>
      </c>
      <c r="G1064" s="8">
        <v>114.756648550949</v>
      </c>
      <c r="H1064" s="8">
        <v>2011.57661273964</v>
      </c>
      <c r="I1064" s="8">
        <v>1176.89202792176</v>
      </c>
      <c r="J1064" s="8">
        <v>999.63841948997299</v>
      </c>
      <c r="K1064" s="8">
        <v>1.9591865943196701E-31</v>
      </c>
      <c r="L1064" s="8">
        <v>3.9846477546930998</v>
      </c>
    </row>
    <row r="1065" spans="1:12" x14ac:dyDescent="0.2">
      <c r="A1065" s="7" t="s">
        <v>5254</v>
      </c>
      <c r="B1065" s="7" t="s">
        <v>5255</v>
      </c>
      <c r="C1065" s="7" t="s">
        <v>5256</v>
      </c>
      <c r="D1065" s="7" t="s">
        <v>5257</v>
      </c>
      <c r="E1065" s="8">
        <v>10.872602526939501</v>
      </c>
      <c r="F1065" s="8">
        <v>6.8797793159116196</v>
      </c>
      <c r="G1065" s="8">
        <v>11.871377436305099</v>
      </c>
      <c r="H1065" s="8">
        <v>29.524118582284402</v>
      </c>
      <c r="I1065" s="8">
        <v>47.631380556698502</v>
      </c>
      <c r="J1065" s="8">
        <v>53.340389972785097</v>
      </c>
      <c r="K1065" s="8">
        <v>1.20550239148493E-2</v>
      </c>
      <c r="L1065" s="8">
        <v>2.1393857075765799</v>
      </c>
    </row>
    <row r="1066" spans="1:12" x14ac:dyDescent="0.2">
      <c r="A1066" s="7" t="s">
        <v>5258</v>
      </c>
      <c r="B1066" s="7" t="s">
        <v>5259</v>
      </c>
      <c r="D1066" s="7" t="s">
        <v>5260</v>
      </c>
      <c r="E1066" s="8">
        <v>43.490410107758002</v>
      </c>
      <c r="F1066" s="8">
        <v>66.832141925998599</v>
      </c>
      <c r="G1066" s="8">
        <v>97.938863849516693</v>
      </c>
      <c r="H1066" s="8">
        <v>70.857884597482396</v>
      </c>
      <c r="I1066" s="8">
        <v>93.278120256867894</v>
      </c>
      <c r="J1066" s="8">
        <v>105.69299494607399</v>
      </c>
      <c r="K1066" s="8">
        <v>0.76202312135412698</v>
      </c>
      <c r="L1066" s="8">
        <v>0.37364067028480302</v>
      </c>
    </row>
    <row r="1067" spans="1:12" x14ac:dyDescent="0.2">
      <c r="A1067" s="7" t="s">
        <v>5261</v>
      </c>
      <c r="B1067" s="7" t="s">
        <v>5262</v>
      </c>
      <c r="C1067" s="7" t="s">
        <v>5263</v>
      </c>
      <c r="D1067" s="7" t="s">
        <v>5264</v>
      </c>
      <c r="E1067" s="8">
        <v>156.17010902331299</v>
      </c>
      <c r="F1067" s="8">
        <v>137.59558631823199</v>
      </c>
      <c r="G1067" s="8">
        <v>161.25287684314401</v>
      </c>
      <c r="H1067" s="8">
        <v>193.875045357001</v>
      </c>
      <c r="I1067" s="8">
        <v>197.47176522464599</v>
      </c>
      <c r="J1067" s="8">
        <v>218.30048488862101</v>
      </c>
      <c r="K1067" s="8">
        <v>0.34229852588029502</v>
      </c>
      <c r="L1067" s="8">
        <v>0.42209101596290699</v>
      </c>
    </row>
    <row r="1068" spans="1:12" x14ac:dyDescent="0.2">
      <c r="A1068" s="7" t="s">
        <v>5265</v>
      </c>
      <c r="B1068" s="7" t="s">
        <v>5266</v>
      </c>
      <c r="C1068" s="7" t="s">
        <v>5267</v>
      </c>
      <c r="D1068" s="7" t="s">
        <v>5268</v>
      </c>
      <c r="E1068" s="8">
        <v>0</v>
      </c>
      <c r="F1068" s="8">
        <v>0.98282561655880296</v>
      </c>
      <c r="G1068" s="8">
        <v>0.98928145302542203</v>
      </c>
      <c r="H1068" s="8">
        <v>25.587569437979798</v>
      </c>
      <c r="I1068" s="8">
        <v>8.9308838543809692</v>
      </c>
      <c r="J1068" s="8">
        <v>13.828989992944299</v>
      </c>
      <c r="K1068" s="8">
        <v>1.51250101189853E-2</v>
      </c>
      <c r="L1068" s="8">
        <v>4.6150162306828504</v>
      </c>
    </row>
    <row r="1069" spans="1:12" x14ac:dyDescent="0.2">
      <c r="A1069" s="7" t="s">
        <v>5269</v>
      </c>
      <c r="B1069" s="7" t="s">
        <v>5270</v>
      </c>
      <c r="C1069" s="7" t="s">
        <v>5271</v>
      </c>
      <c r="D1069" s="7" t="s">
        <v>5272</v>
      </c>
      <c r="E1069" s="8">
        <v>127.505975088654</v>
      </c>
      <c r="F1069" s="8">
        <v>117.93907398705601</v>
      </c>
      <c r="G1069" s="8">
        <v>131.574433252381</v>
      </c>
      <c r="H1069" s="8">
        <v>239.14536051650299</v>
      </c>
      <c r="I1069" s="8">
        <v>167.70215237670899</v>
      </c>
      <c r="J1069" s="8">
        <v>225.21497988509299</v>
      </c>
      <c r="K1069" s="8">
        <v>5.3263604494040599E-2</v>
      </c>
      <c r="L1069" s="8">
        <v>0.74552130394002802</v>
      </c>
    </row>
    <row r="1070" spans="1:12" x14ac:dyDescent="0.2">
      <c r="A1070" s="7" t="s">
        <v>5273</v>
      </c>
      <c r="B1070" s="7" t="s">
        <v>5274</v>
      </c>
      <c r="C1070" s="7" t="s">
        <v>5275</v>
      </c>
      <c r="E1070" s="8">
        <v>0</v>
      </c>
      <c r="F1070" s="8">
        <v>0</v>
      </c>
      <c r="G1070" s="8">
        <v>0</v>
      </c>
      <c r="H1070" s="8">
        <v>15.746196577218299</v>
      </c>
      <c r="I1070" s="8">
        <v>0.99232042826455202</v>
      </c>
      <c r="J1070" s="8">
        <v>11.853419993952199</v>
      </c>
      <c r="K1070" s="8">
        <v>8.4094612116480894E-2</v>
      </c>
      <c r="L1070" s="8">
        <v>5.7144972997679897</v>
      </c>
    </row>
    <row r="1071" spans="1:12" x14ac:dyDescent="0.2">
      <c r="A1071" s="7" t="s">
        <v>5276</v>
      </c>
      <c r="B1071" s="7" t="s">
        <v>5277</v>
      </c>
      <c r="C1071" s="7" t="s">
        <v>5278</v>
      </c>
      <c r="D1071" s="7" t="s">
        <v>5279</v>
      </c>
      <c r="E1071" s="8">
        <v>8.8957657038595794</v>
      </c>
      <c r="F1071" s="8">
        <v>23.587814797411301</v>
      </c>
      <c r="G1071" s="8">
        <v>13.8499403423559</v>
      </c>
      <c r="H1071" s="8">
        <v>15.746196577218299</v>
      </c>
      <c r="I1071" s="8">
        <v>25.800331134878299</v>
      </c>
      <c r="J1071" s="8">
        <v>5.9267099969761201</v>
      </c>
      <c r="K1071" s="8">
        <v>0.99145847678733801</v>
      </c>
      <c r="L1071" s="8">
        <v>3.4720735394011097E-2</v>
      </c>
    </row>
    <row r="1072" spans="1:12" x14ac:dyDescent="0.2">
      <c r="A1072" s="7" t="s">
        <v>5280</v>
      </c>
      <c r="B1072" s="7" t="s">
        <v>5281</v>
      </c>
      <c r="C1072" s="7" t="s">
        <v>5282</v>
      </c>
      <c r="D1072" s="7" t="s">
        <v>5283</v>
      </c>
      <c r="E1072" s="8">
        <v>23.722041876958901</v>
      </c>
      <c r="F1072" s="8">
        <v>27.5191172636465</v>
      </c>
      <c r="G1072" s="8">
        <v>49.464072651271103</v>
      </c>
      <c r="H1072" s="8">
        <v>22.635157579751301</v>
      </c>
      <c r="I1072" s="8">
        <v>96.255081541661497</v>
      </c>
      <c r="J1072" s="8">
        <v>105.69299494607399</v>
      </c>
      <c r="K1072" s="8">
        <v>0.32850183610015798</v>
      </c>
      <c r="L1072" s="8">
        <v>1.15709281496627</v>
      </c>
    </row>
    <row r="1073" spans="1:12" x14ac:dyDescent="0.2">
      <c r="A1073" s="7" t="s">
        <v>5284</v>
      </c>
      <c r="B1073" s="7" t="s">
        <v>5285</v>
      </c>
      <c r="E1073" s="8">
        <v>4.94209205769977</v>
      </c>
      <c r="F1073" s="8">
        <v>6.8797793159116196</v>
      </c>
      <c r="G1073" s="8">
        <v>9.8928145302542205</v>
      </c>
      <c r="H1073" s="8">
        <v>0</v>
      </c>
      <c r="I1073" s="8">
        <v>0</v>
      </c>
      <c r="J1073" s="8">
        <v>22.719054988408502</v>
      </c>
      <c r="K1073" s="8">
        <v>0.99228357797699196</v>
      </c>
      <c r="L1073" s="8">
        <v>6.5278713972620306E-2</v>
      </c>
    </row>
    <row r="1074" spans="1:12" x14ac:dyDescent="0.2">
      <c r="A1074" s="7" t="s">
        <v>5286</v>
      </c>
      <c r="B1074" s="7" t="s">
        <v>5287</v>
      </c>
      <c r="C1074" s="7" t="s">
        <v>5288</v>
      </c>
      <c r="D1074" s="7" t="s">
        <v>5289</v>
      </c>
      <c r="E1074" s="8">
        <v>829.28304728202102</v>
      </c>
      <c r="F1074" s="8">
        <v>535.63996102454701</v>
      </c>
      <c r="G1074" s="8">
        <v>701.40055019502404</v>
      </c>
      <c r="H1074" s="8">
        <v>751.88088656217496</v>
      </c>
      <c r="I1074" s="8">
        <v>672.79325036336604</v>
      </c>
      <c r="J1074" s="8">
        <v>540.31839472432296</v>
      </c>
      <c r="K1074" s="8">
        <v>0.93265954251237304</v>
      </c>
      <c r="L1074" s="8">
        <v>-7.2507921390616098E-2</v>
      </c>
    </row>
    <row r="1075" spans="1:12" x14ac:dyDescent="0.2">
      <c r="A1075" s="7" t="s">
        <v>5290</v>
      </c>
      <c r="B1075" s="7" t="s">
        <v>5291</v>
      </c>
      <c r="C1075" s="7" t="s">
        <v>5292</v>
      </c>
      <c r="D1075" s="7" t="s">
        <v>5293</v>
      </c>
      <c r="E1075" s="8">
        <v>1366.98266315976</v>
      </c>
      <c r="F1075" s="8">
        <v>921.89042833215694</v>
      </c>
      <c r="G1075" s="8">
        <v>1176.25564764723</v>
      </c>
      <c r="H1075" s="8">
        <v>1583.4768932965201</v>
      </c>
      <c r="I1075" s="8">
        <v>1046.8980518190999</v>
      </c>
      <c r="J1075" s="8">
        <v>1023.3452594778799</v>
      </c>
      <c r="K1075" s="8">
        <v>0.93040025404117499</v>
      </c>
      <c r="L1075" s="8">
        <v>7.6489497372418405E-2</v>
      </c>
    </row>
    <row r="1076" spans="1:12" x14ac:dyDescent="0.2">
      <c r="A1076" s="7" t="s">
        <v>5294</v>
      </c>
      <c r="B1076" s="7" t="s">
        <v>5295</v>
      </c>
      <c r="C1076" s="7" t="s">
        <v>5296</v>
      </c>
      <c r="D1076" s="7" t="s">
        <v>5297</v>
      </c>
      <c r="E1076" s="8">
        <v>0</v>
      </c>
      <c r="F1076" s="8">
        <v>12.7767330152644</v>
      </c>
      <c r="G1076" s="8">
        <v>21.764191966559299</v>
      </c>
      <c r="H1076" s="8">
        <v>2.95241185822844</v>
      </c>
      <c r="I1076" s="8">
        <v>21.831049421820101</v>
      </c>
      <c r="J1076" s="8">
        <v>18.767914990424401</v>
      </c>
      <c r="K1076" s="8">
        <v>0.94765066438444201</v>
      </c>
      <c r="L1076" s="8">
        <v>0.33427623680614499</v>
      </c>
    </row>
    <row r="1077" spans="1:12" x14ac:dyDescent="0.2">
      <c r="A1077" s="7" t="s">
        <v>5298</v>
      </c>
      <c r="B1077" s="7" t="s">
        <v>5299</v>
      </c>
      <c r="C1077" s="7" t="s">
        <v>5300</v>
      </c>
      <c r="D1077" s="7" t="s">
        <v>5301</v>
      </c>
      <c r="E1077" s="8">
        <v>229.31307147726901</v>
      </c>
      <c r="F1077" s="8">
        <v>185.754041529614</v>
      </c>
      <c r="G1077" s="8">
        <v>233.47042291400001</v>
      </c>
      <c r="H1077" s="8">
        <v>202.73228093168601</v>
      </c>
      <c r="I1077" s="8">
        <v>209.37961036382001</v>
      </c>
      <c r="J1077" s="8">
        <v>156.07002992037101</v>
      </c>
      <c r="K1077" s="8">
        <v>0.806760755229738</v>
      </c>
      <c r="L1077" s="8">
        <v>-0.19080697185652801</v>
      </c>
    </row>
    <row r="1078" spans="1:12" x14ac:dyDescent="0.2">
      <c r="A1078" s="7" t="s">
        <v>5302</v>
      </c>
      <c r="B1078" s="7" t="s">
        <v>5303</v>
      </c>
      <c r="E1078" s="8">
        <v>29.6525523461986</v>
      </c>
      <c r="F1078" s="8">
        <v>0</v>
      </c>
      <c r="G1078" s="8">
        <v>0</v>
      </c>
      <c r="H1078" s="8">
        <v>70.857884597482396</v>
      </c>
      <c r="I1078" s="8">
        <v>0</v>
      </c>
      <c r="J1078" s="8">
        <v>60.254884969257297</v>
      </c>
      <c r="K1078" s="8">
        <v>0.87035278752968503</v>
      </c>
      <c r="L1078" s="8">
        <v>2.1446061075123799</v>
      </c>
    </row>
    <row r="1079" spans="1:12" x14ac:dyDescent="0.2">
      <c r="A1079" s="7" t="s">
        <v>5304</v>
      </c>
      <c r="B1079" s="7" t="s">
        <v>5305</v>
      </c>
      <c r="C1079" s="7" t="s">
        <v>5306</v>
      </c>
      <c r="D1079" s="7" t="s">
        <v>5307</v>
      </c>
      <c r="E1079" s="8">
        <v>218.44046895033</v>
      </c>
      <c r="F1079" s="8">
        <v>335.14353524655201</v>
      </c>
      <c r="G1079" s="8">
        <v>191.92060188693199</v>
      </c>
      <c r="H1079" s="8">
        <v>235.20881137219899</v>
      </c>
      <c r="I1079" s="8">
        <v>239.149223211757</v>
      </c>
      <c r="J1079" s="8">
        <v>153.10667492188301</v>
      </c>
      <c r="K1079" s="8">
        <v>0.78905934305173497</v>
      </c>
      <c r="L1079" s="8">
        <v>-0.248749207251484</v>
      </c>
    </row>
    <row r="1080" spans="1:12" x14ac:dyDescent="0.2">
      <c r="A1080" s="7" t="s">
        <v>5308</v>
      </c>
      <c r="B1080" s="7" t="s">
        <v>5309</v>
      </c>
      <c r="C1080" s="7" t="s">
        <v>5310</v>
      </c>
      <c r="D1080" s="7" t="s">
        <v>5311</v>
      </c>
      <c r="E1080" s="8">
        <v>59.305104692397201</v>
      </c>
      <c r="F1080" s="8">
        <v>32.433245346440501</v>
      </c>
      <c r="G1080" s="8">
        <v>20.7749105135339</v>
      </c>
      <c r="H1080" s="8">
        <v>15.746196577218299</v>
      </c>
      <c r="I1080" s="8">
        <v>33.738894560994801</v>
      </c>
      <c r="J1080" s="8">
        <v>37.535829980848803</v>
      </c>
      <c r="K1080" s="8">
        <v>0.86750484536873296</v>
      </c>
      <c r="L1080" s="8">
        <v>-0.37077629425110198</v>
      </c>
    </row>
    <row r="1081" spans="1:12" x14ac:dyDescent="0.2">
      <c r="A1081" s="7" t="s">
        <v>5312</v>
      </c>
      <c r="B1081" s="7" t="s">
        <v>5313</v>
      </c>
      <c r="C1081" s="7" t="s">
        <v>5314</v>
      </c>
      <c r="D1081" s="7" t="s">
        <v>5315</v>
      </c>
      <c r="E1081" s="8">
        <v>485.31344006611698</v>
      </c>
      <c r="F1081" s="8">
        <v>550.38234527293002</v>
      </c>
      <c r="G1081" s="8">
        <v>550.04048788213402</v>
      </c>
      <c r="H1081" s="8">
        <v>524.54517347858496</v>
      </c>
      <c r="I1081" s="8">
        <v>611.26938381096397</v>
      </c>
      <c r="J1081" s="8">
        <v>650.95031466787702</v>
      </c>
      <c r="K1081" s="8">
        <v>0.70988506299525</v>
      </c>
      <c r="L1081" s="8">
        <v>0.17216759091865899</v>
      </c>
    </row>
    <row r="1082" spans="1:12" x14ac:dyDescent="0.2">
      <c r="A1082" s="7" t="s">
        <v>5316</v>
      </c>
      <c r="B1082" s="7" t="s">
        <v>5317</v>
      </c>
      <c r="C1082" s="7" t="s">
        <v>5318</v>
      </c>
      <c r="D1082" s="7" t="s">
        <v>5319</v>
      </c>
      <c r="E1082" s="8">
        <v>192.74159025029101</v>
      </c>
      <c r="F1082" s="8">
        <v>168.063180431555</v>
      </c>
      <c r="G1082" s="8">
        <v>149.381499406839</v>
      </c>
      <c r="H1082" s="8">
        <v>432.03626858742803</v>
      </c>
      <c r="I1082" s="8">
        <v>303.650051048953</v>
      </c>
      <c r="J1082" s="8">
        <v>273.61644486039802</v>
      </c>
      <c r="K1082" s="8">
        <v>3.67591767399566E-3</v>
      </c>
      <c r="L1082" s="8">
        <v>0.984304323974034</v>
      </c>
    </row>
    <row r="1083" spans="1:12" x14ac:dyDescent="0.2">
      <c r="A1083" s="7" t="s">
        <v>5320</v>
      </c>
      <c r="B1083" s="7" t="s">
        <v>5321</v>
      </c>
      <c r="C1083" s="7" t="s">
        <v>5322</v>
      </c>
      <c r="D1083" s="7" t="s">
        <v>5323</v>
      </c>
      <c r="E1083" s="8">
        <v>140.35541443867299</v>
      </c>
      <c r="F1083" s="8">
        <v>172.97730851434901</v>
      </c>
      <c r="G1083" s="8">
        <v>158.28503248406699</v>
      </c>
      <c r="H1083" s="8">
        <v>74.794433741787003</v>
      </c>
      <c r="I1083" s="8">
        <v>165.71751152018001</v>
      </c>
      <c r="J1083" s="8">
        <v>132.36318993246701</v>
      </c>
      <c r="K1083" s="8">
        <v>0.72774195783793405</v>
      </c>
      <c r="L1083" s="8">
        <v>-0.33907134758327301</v>
      </c>
    </row>
    <row r="1084" spans="1:12" x14ac:dyDescent="0.2">
      <c r="A1084" s="7" t="s">
        <v>5324</v>
      </c>
      <c r="B1084" s="7" t="s">
        <v>5325</v>
      </c>
      <c r="C1084" s="7" t="s">
        <v>5326</v>
      </c>
      <c r="D1084" s="7" t="s">
        <v>5327</v>
      </c>
      <c r="E1084" s="8">
        <v>18.779949819259102</v>
      </c>
      <c r="F1084" s="8">
        <v>0</v>
      </c>
      <c r="G1084" s="8">
        <v>0</v>
      </c>
      <c r="H1084" s="8">
        <v>0</v>
      </c>
      <c r="I1084" s="8">
        <v>0</v>
      </c>
      <c r="J1084" s="8">
        <v>0</v>
      </c>
      <c r="K1084" s="8">
        <v>1</v>
      </c>
      <c r="L1084" s="8">
        <v>-5.1060403829066701</v>
      </c>
    </row>
    <row r="1085" spans="1:12" x14ac:dyDescent="0.2">
      <c r="A1085" s="7" t="s">
        <v>5328</v>
      </c>
      <c r="B1085" s="7" t="s">
        <v>5329</v>
      </c>
      <c r="C1085" s="7" t="s">
        <v>5330</v>
      </c>
      <c r="D1085" s="7" t="s">
        <v>5331</v>
      </c>
      <c r="E1085" s="8">
        <v>17.791531407719201</v>
      </c>
      <c r="F1085" s="8">
        <v>44.2271527451461</v>
      </c>
      <c r="G1085" s="8">
        <v>26.710599231686398</v>
      </c>
      <c r="H1085" s="8">
        <v>19.682745721522899</v>
      </c>
      <c r="I1085" s="8">
        <v>16.8694472804974</v>
      </c>
      <c r="J1085" s="8">
        <v>15.8045599919363</v>
      </c>
      <c r="K1085" s="8">
        <v>0.63614238316575</v>
      </c>
      <c r="L1085" s="8">
        <v>-0.76113759336331999</v>
      </c>
    </row>
    <row r="1086" spans="1:12" x14ac:dyDescent="0.2">
      <c r="A1086" s="7" t="s">
        <v>5332</v>
      </c>
      <c r="B1086" s="7" t="s">
        <v>5333</v>
      </c>
      <c r="C1086" s="7" t="s">
        <v>5334</v>
      </c>
      <c r="D1086" s="7" t="s">
        <v>5335</v>
      </c>
      <c r="E1086" s="8">
        <v>16.803112996179198</v>
      </c>
      <c r="F1086" s="8">
        <v>3.9313024662352101</v>
      </c>
      <c r="G1086" s="8">
        <v>9.8928145302542205</v>
      </c>
      <c r="H1086" s="8">
        <v>2.95241185822844</v>
      </c>
      <c r="I1086" s="8">
        <v>0.99232042826455202</v>
      </c>
      <c r="J1086" s="8">
        <v>10.865634994456199</v>
      </c>
      <c r="K1086" s="8">
        <v>0.77998151474114896</v>
      </c>
      <c r="L1086" s="8">
        <v>-1.04787577255841</v>
      </c>
    </row>
    <row r="1087" spans="1:12" x14ac:dyDescent="0.2">
      <c r="A1087" s="7" t="s">
        <v>5336</v>
      </c>
      <c r="B1087" s="7" t="s">
        <v>5337</v>
      </c>
      <c r="D1087" s="7" t="s">
        <v>5338</v>
      </c>
      <c r="E1087" s="8">
        <v>72.154544042416603</v>
      </c>
      <c r="F1087" s="8">
        <v>120.887550836733</v>
      </c>
      <c r="G1087" s="8">
        <v>89.035330772287907</v>
      </c>
      <c r="H1087" s="8">
        <v>63.968923594949402</v>
      </c>
      <c r="I1087" s="8">
        <v>114.116849250423</v>
      </c>
      <c r="J1087" s="8">
        <v>98.778499949602093</v>
      </c>
      <c r="K1087" s="8">
        <v>0.98652939333449097</v>
      </c>
      <c r="L1087" s="8">
        <v>-2.7095442925983999E-2</v>
      </c>
    </row>
    <row r="1088" spans="1:12" x14ac:dyDescent="0.2">
      <c r="A1088" s="7" t="s">
        <v>5339</v>
      </c>
      <c r="B1088" s="7" t="s">
        <v>5340</v>
      </c>
      <c r="C1088" s="7" t="s">
        <v>5341</v>
      </c>
      <c r="D1088" s="7" t="s">
        <v>5342</v>
      </c>
      <c r="E1088" s="8">
        <v>281.69924728888702</v>
      </c>
      <c r="F1088" s="8">
        <v>202.462077011113</v>
      </c>
      <c r="G1088" s="8">
        <v>245.34180035030499</v>
      </c>
      <c r="H1088" s="8">
        <v>412.35352286590501</v>
      </c>
      <c r="I1088" s="8">
        <v>345.32750903606399</v>
      </c>
      <c r="J1088" s="8">
        <v>362.51709481504002</v>
      </c>
      <c r="K1088" s="8">
        <v>4.9382830488031298E-2</v>
      </c>
      <c r="L1088" s="8">
        <v>0.61884823781181697</v>
      </c>
    </row>
    <row r="1089" spans="1:12" x14ac:dyDescent="0.2">
      <c r="A1089" s="7" t="s">
        <v>5343</v>
      </c>
      <c r="B1089" s="7" t="s">
        <v>5344</v>
      </c>
      <c r="C1089" s="7" t="s">
        <v>5345</v>
      </c>
      <c r="D1089" s="7" t="s">
        <v>5346</v>
      </c>
      <c r="E1089" s="8">
        <v>257.97720541192803</v>
      </c>
      <c r="F1089" s="8">
        <v>269.29421893711202</v>
      </c>
      <c r="G1089" s="8">
        <v>284.91305847132099</v>
      </c>
      <c r="H1089" s="8">
        <v>271.62189095701598</v>
      </c>
      <c r="I1089" s="8">
        <v>281.81900162713299</v>
      </c>
      <c r="J1089" s="8">
        <v>314.11562983973499</v>
      </c>
      <c r="K1089" s="8">
        <v>0.89843352462516202</v>
      </c>
      <c r="L1089" s="8">
        <v>9.5148859728746704E-2</v>
      </c>
    </row>
    <row r="1090" spans="1:12" x14ac:dyDescent="0.2">
      <c r="A1090" s="7" t="s">
        <v>5347</v>
      </c>
      <c r="B1090" s="7" t="s">
        <v>5348</v>
      </c>
      <c r="D1090" s="7" t="s">
        <v>5349</v>
      </c>
      <c r="E1090" s="8">
        <v>6.9189288807796796</v>
      </c>
      <c r="F1090" s="8">
        <v>21.6221635642937</v>
      </c>
      <c r="G1090" s="8">
        <v>0</v>
      </c>
      <c r="H1090" s="8">
        <v>12.793784718989899</v>
      </c>
      <c r="I1090" s="8">
        <v>11.907845139174601</v>
      </c>
      <c r="J1090" s="8">
        <v>11.853419993952199</v>
      </c>
      <c r="K1090" s="8">
        <v>0.94410524536026896</v>
      </c>
      <c r="L1090" s="8">
        <v>0.35668681294537202</v>
      </c>
    </row>
    <row r="1091" spans="1:12" x14ac:dyDescent="0.2">
      <c r="A1091" s="7" t="s">
        <v>5350</v>
      </c>
      <c r="B1091" s="7" t="s">
        <v>5351</v>
      </c>
      <c r="C1091" s="7" t="s">
        <v>5352</v>
      </c>
      <c r="D1091" s="7" t="s">
        <v>5353</v>
      </c>
      <c r="E1091" s="8">
        <v>165.065874727172</v>
      </c>
      <c r="F1091" s="8">
        <v>200.496425777996</v>
      </c>
      <c r="G1091" s="8">
        <v>167.188565561296</v>
      </c>
      <c r="H1091" s="8">
        <v>194.85918264307699</v>
      </c>
      <c r="I1091" s="8">
        <v>206.40264907902699</v>
      </c>
      <c r="J1091" s="8">
        <v>210.39820489265199</v>
      </c>
      <c r="K1091" s="8">
        <v>0.772405582051366</v>
      </c>
      <c r="L1091" s="8">
        <v>0.19920314226206701</v>
      </c>
    </row>
    <row r="1092" spans="1:12" x14ac:dyDescent="0.2">
      <c r="A1092" s="7" t="s">
        <v>5354</v>
      </c>
      <c r="B1092" s="7" t="s">
        <v>5355</v>
      </c>
      <c r="C1092" s="7" t="s">
        <v>5356</v>
      </c>
      <c r="D1092" s="7" t="s">
        <v>5357</v>
      </c>
      <c r="E1092" s="8">
        <v>657.298243674069</v>
      </c>
      <c r="F1092" s="8">
        <v>507.13801814434203</v>
      </c>
      <c r="G1092" s="8">
        <v>620.27947104693897</v>
      </c>
      <c r="H1092" s="8">
        <v>444.83005330641799</v>
      </c>
      <c r="I1092" s="8">
        <v>349.29679074912201</v>
      </c>
      <c r="J1092" s="8">
        <v>367.45601981252003</v>
      </c>
      <c r="K1092" s="8">
        <v>2.0563589410239998E-2</v>
      </c>
      <c r="L1092" s="8">
        <v>-0.61953314401360104</v>
      </c>
    </row>
    <row r="1093" spans="1:12" x14ac:dyDescent="0.2">
      <c r="A1093" s="7" t="s">
        <v>5358</v>
      </c>
      <c r="B1093" s="7" t="s">
        <v>5359</v>
      </c>
      <c r="C1093" s="7" t="s">
        <v>5360</v>
      </c>
      <c r="D1093" s="7" t="s">
        <v>5361</v>
      </c>
      <c r="E1093" s="8">
        <v>53.374594223157501</v>
      </c>
      <c r="F1093" s="8">
        <v>47.175629594822503</v>
      </c>
      <c r="G1093" s="8">
        <v>34.624850855889797</v>
      </c>
      <c r="H1093" s="8">
        <v>14.762059291142201</v>
      </c>
      <c r="I1093" s="8">
        <v>33.738894560994801</v>
      </c>
      <c r="J1093" s="8">
        <v>18.767914990424401</v>
      </c>
      <c r="K1093" s="8">
        <v>0.35094057590325201</v>
      </c>
      <c r="L1093" s="8">
        <v>-1.0071474572299599</v>
      </c>
    </row>
    <row r="1094" spans="1:12" x14ac:dyDescent="0.2">
      <c r="A1094" s="7" t="s">
        <v>5362</v>
      </c>
      <c r="B1094" s="7" t="s">
        <v>5363</v>
      </c>
      <c r="C1094" s="7" t="s">
        <v>5364</v>
      </c>
      <c r="D1094" s="7" t="s">
        <v>5365</v>
      </c>
      <c r="E1094" s="8">
        <v>4.94209205769977</v>
      </c>
      <c r="F1094" s="8">
        <v>3.9313024662352101</v>
      </c>
      <c r="G1094" s="8">
        <v>15.828503248406699</v>
      </c>
      <c r="H1094" s="8">
        <v>0</v>
      </c>
      <c r="I1094" s="8">
        <v>1.9846408565291001</v>
      </c>
      <c r="J1094" s="8">
        <v>10.865634994456199</v>
      </c>
      <c r="K1094" s="8">
        <v>0.85608494756745701</v>
      </c>
      <c r="L1094" s="8">
        <v>-0.94276141143126801</v>
      </c>
    </row>
    <row r="1095" spans="1:12" x14ac:dyDescent="0.2">
      <c r="A1095" s="7" t="s">
        <v>5366</v>
      </c>
      <c r="B1095" s="7" t="s">
        <v>5367</v>
      </c>
      <c r="C1095" s="7" t="s">
        <v>5368</v>
      </c>
      <c r="D1095" s="7" t="s">
        <v>5369</v>
      </c>
      <c r="E1095" s="8">
        <v>403.27471190830101</v>
      </c>
      <c r="F1095" s="8">
        <v>348.90309387837499</v>
      </c>
      <c r="G1095" s="8">
        <v>360.09844890125402</v>
      </c>
      <c r="H1095" s="8">
        <v>455.65556345325501</v>
      </c>
      <c r="I1095" s="8">
        <v>343.342868179535</v>
      </c>
      <c r="J1095" s="8">
        <v>263.73859486543802</v>
      </c>
      <c r="K1095" s="8">
        <v>0.94689411556807401</v>
      </c>
      <c r="L1095" s="8">
        <v>-6.56842544898113E-2</v>
      </c>
    </row>
    <row r="1096" spans="1:12" x14ac:dyDescent="0.2">
      <c r="A1096" s="7" t="s">
        <v>5370</v>
      </c>
      <c r="B1096" s="7" t="s">
        <v>5371</v>
      </c>
      <c r="C1096" s="7" t="s">
        <v>5372</v>
      </c>
      <c r="D1096" s="7" t="s">
        <v>5373</v>
      </c>
      <c r="E1096" s="8">
        <v>0</v>
      </c>
      <c r="F1096" s="8">
        <v>4.9141280827940097</v>
      </c>
      <c r="G1096" s="8">
        <v>0.98928145302542203</v>
      </c>
      <c r="H1096" s="8">
        <v>0</v>
      </c>
      <c r="I1096" s="8">
        <v>13.8924859957037</v>
      </c>
      <c r="J1096" s="8">
        <v>2.9633549984880601</v>
      </c>
      <c r="K1096" s="8">
        <v>0.82298665051620901</v>
      </c>
      <c r="L1096" s="8">
        <v>1.5126669828864701</v>
      </c>
    </row>
    <row r="1097" spans="1:12" x14ac:dyDescent="0.2">
      <c r="A1097" s="7" t="s">
        <v>5374</v>
      </c>
      <c r="B1097" s="7" t="s">
        <v>5375</v>
      </c>
      <c r="C1097" s="7" t="s">
        <v>5376</v>
      </c>
      <c r="D1097" s="7" t="s">
        <v>5377</v>
      </c>
      <c r="E1097" s="8">
        <v>0</v>
      </c>
      <c r="F1097" s="8">
        <v>11.793907398705599</v>
      </c>
      <c r="G1097" s="8">
        <v>2.96784435907627</v>
      </c>
      <c r="H1097" s="8">
        <v>7.8730982886091603</v>
      </c>
      <c r="I1097" s="8">
        <v>0</v>
      </c>
      <c r="J1097" s="8">
        <v>0</v>
      </c>
      <c r="K1097" s="8">
        <v>0.92155430465094101</v>
      </c>
      <c r="L1097" s="8">
        <v>-0.906528558679628</v>
      </c>
    </row>
    <row r="1098" spans="1:12" x14ac:dyDescent="0.2">
      <c r="A1098" s="7" t="s">
        <v>5378</v>
      </c>
      <c r="B1098" s="7" t="s">
        <v>5379</v>
      </c>
      <c r="C1098" s="7" t="s">
        <v>5380</v>
      </c>
      <c r="D1098" s="7" t="s">
        <v>5381</v>
      </c>
      <c r="E1098" s="8">
        <v>10.872602526939501</v>
      </c>
      <c r="F1098" s="8">
        <v>11.793907398705599</v>
      </c>
      <c r="G1098" s="8">
        <v>7.91425162420337</v>
      </c>
      <c r="H1098" s="8">
        <v>1.9682745721522901</v>
      </c>
      <c r="I1098" s="8">
        <v>7.93856342611641</v>
      </c>
      <c r="J1098" s="8">
        <v>5.9267099969761201</v>
      </c>
      <c r="K1098" s="8">
        <v>0.75635281003118804</v>
      </c>
      <c r="L1098" s="8">
        <v>-0.95019295108064095</v>
      </c>
    </row>
    <row r="1099" spans="1:12" x14ac:dyDescent="0.2">
      <c r="A1099" s="7" t="s">
        <v>5382</v>
      </c>
      <c r="B1099" s="7" t="s">
        <v>5383</v>
      </c>
      <c r="C1099" s="7" t="s">
        <v>5384</v>
      </c>
      <c r="D1099" s="7" t="s">
        <v>5385</v>
      </c>
      <c r="E1099" s="8">
        <v>106.749188446315</v>
      </c>
      <c r="F1099" s="8">
        <v>122.85320206985</v>
      </c>
      <c r="G1099" s="8">
        <v>150.370780859864</v>
      </c>
      <c r="H1099" s="8">
        <v>75.778571027863194</v>
      </c>
      <c r="I1099" s="8">
        <v>93.278120256867894</v>
      </c>
      <c r="J1099" s="8">
        <v>176.81351490978801</v>
      </c>
      <c r="K1099" s="8">
        <v>0.93000559242904501</v>
      </c>
      <c r="L1099" s="8">
        <v>-0.135669310037622</v>
      </c>
    </row>
    <row r="1100" spans="1:12" x14ac:dyDescent="0.2">
      <c r="A1100" s="7" t="s">
        <v>5386</v>
      </c>
      <c r="B1100" s="7" t="s">
        <v>5387</v>
      </c>
      <c r="C1100" s="7" t="s">
        <v>5388</v>
      </c>
      <c r="E1100" s="8">
        <v>8.8957657038595794</v>
      </c>
      <c r="F1100" s="8">
        <v>23.587814797411301</v>
      </c>
      <c r="G1100" s="8">
        <v>2.96784435907627</v>
      </c>
      <c r="H1100" s="8">
        <v>5.9048237164568702</v>
      </c>
      <c r="I1100" s="8">
        <v>3.9692817130582099</v>
      </c>
      <c r="J1100" s="8">
        <v>8.8900649954641793</v>
      </c>
      <c r="K1100" s="8">
        <v>0.78245630680960798</v>
      </c>
      <c r="L1100" s="8">
        <v>-0.91803623216310204</v>
      </c>
    </row>
    <row r="1101" spans="1:12" x14ac:dyDescent="0.2">
      <c r="A1101" s="7" t="s">
        <v>5389</v>
      </c>
      <c r="B1101" s="7" t="s">
        <v>5390</v>
      </c>
      <c r="C1101" s="7" t="s">
        <v>5391</v>
      </c>
      <c r="D1101" s="7" t="s">
        <v>5392</v>
      </c>
      <c r="E1101" s="8">
        <v>3014.6761551968598</v>
      </c>
      <c r="F1101" s="8">
        <v>4138.6786713291203</v>
      </c>
      <c r="G1101" s="8">
        <v>2288.2080008478001</v>
      </c>
      <c r="H1101" s="8">
        <v>3900.1360647197598</v>
      </c>
      <c r="I1101" s="8">
        <v>4843.5160103592798</v>
      </c>
      <c r="J1101" s="8">
        <v>2614.6668936659698</v>
      </c>
      <c r="K1101" s="8">
        <v>0.69105392301512203</v>
      </c>
      <c r="L1101" s="8">
        <v>0.26664240745080098</v>
      </c>
    </row>
    <row r="1102" spans="1:12" x14ac:dyDescent="0.2">
      <c r="A1102" s="7" t="s">
        <v>5393</v>
      </c>
      <c r="B1102" s="7" t="s">
        <v>5394</v>
      </c>
      <c r="C1102" s="7" t="s">
        <v>5395</v>
      </c>
      <c r="D1102" s="7" t="s">
        <v>5396</v>
      </c>
      <c r="E1102" s="8">
        <v>999.29101406689301</v>
      </c>
      <c r="F1102" s="8">
        <v>894.37131106851098</v>
      </c>
      <c r="G1102" s="8">
        <v>805.275102762693</v>
      </c>
      <c r="H1102" s="8">
        <v>1380.7446123648299</v>
      </c>
      <c r="I1102" s="8">
        <v>895.07302629462595</v>
      </c>
      <c r="J1102" s="8">
        <v>984.82164449753202</v>
      </c>
      <c r="K1102" s="8">
        <v>0.54934440859366995</v>
      </c>
      <c r="L1102" s="8">
        <v>0.27278939416901699</v>
      </c>
    </row>
    <row r="1103" spans="1:12" x14ac:dyDescent="0.2">
      <c r="A1103" s="7" t="s">
        <v>5397</v>
      </c>
      <c r="B1103" s="7" t="s">
        <v>5398</v>
      </c>
      <c r="C1103" s="7" t="s">
        <v>5399</v>
      </c>
      <c r="D1103" s="7" t="s">
        <v>5400</v>
      </c>
      <c r="E1103" s="8">
        <v>21.745205053879001</v>
      </c>
      <c r="F1103" s="8">
        <v>25.553466030528899</v>
      </c>
      <c r="G1103" s="8">
        <v>20.7749105135339</v>
      </c>
      <c r="H1103" s="8">
        <v>13.777922005065999</v>
      </c>
      <c r="I1103" s="8">
        <v>3.9692817130582099</v>
      </c>
      <c r="J1103" s="8">
        <v>9.8778499949602097</v>
      </c>
      <c r="K1103" s="8">
        <v>0.40358864670954903</v>
      </c>
      <c r="L1103" s="8">
        <v>-1.3006742935815101</v>
      </c>
    </row>
    <row r="1104" spans="1:12" x14ac:dyDescent="0.2">
      <c r="A1104" s="7" t="s">
        <v>5401</v>
      </c>
      <c r="B1104" s="7" t="s">
        <v>5402</v>
      </c>
      <c r="C1104" s="7" t="s">
        <v>5403</v>
      </c>
      <c r="D1104" s="7" t="s">
        <v>5404</v>
      </c>
      <c r="E1104" s="8">
        <v>167.04271155025199</v>
      </c>
      <c r="F1104" s="8">
        <v>120.887550836733</v>
      </c>
      <c r="G1104" s="8">
        <v>132.56371470540699</v>
      </c>
      <c r="H1104" s="8">
        <v>189.93849621269601</v>
      </c>
      <c r="I1104" s="8">
        <v>202.43336736596899</v>
      </c>
      <c r="J1104" s="8">
        <v>314.11562983973499</v>
      </c>
      <c r="K1104" s="8">
        <v>0.109385650901083</v>
      </c>
      <c r="L1104" s="8">
        <v>0.74861374606511299</v>
      </c>
    </row>
    <row r="1105" spans="1:12" x14ac:dyDescent="0.2">
      <c r="A1105" s="7" t="s">
        <v>5405</v>
      </c>
      <c r="B1105" s="7" t="s">
        <v>5406</v>
      </c>
      <c r="D1105" s="7" t="s">
        <v>5407</v>
      </c>
      <c r="E1105" s="8">
        <v>0</v>
      </c>
      <c r="F1105" s="8">
        <v>0</v>
      </c>
      <c r="G1105" s="8">
        <v>0</v>
      </c>
      <c r="H1105" s="8">
        <v>11.8096474329137</v>
      </c>
      <c r="I1105" s="8">
        <v>0</v>
      </c>
      <c r="J1105" s="8">
        <v>2.9633549984880601</v>
      </c>
      <c r="K1105" s="8">
        <v>1</v>
      </c>
      <c r="L1105" s="8">
        <v>4.7618653971780498</v>
      </c>
    </row>
    <row r="1106" spans="1:12" x14ac:dyDescent="0.2">
      <c r="A1106" s="7" t="s">
        <v>5408</v>
      </c>
      <c r="B1106" s="7" t="s">
        <v>5409</v>
      </c>
      <c r="C1106" s="7" t="s">
        <v>5410</v>
      </c>
      <c r="D1106" s="7" t="s">
        <v>5411</v>
      </c>
      <c r="E1106" s="8">
        <v>445.77670360451901</v>
      </c>
      <c r="F1106" s="8">
        <v>443.25435306802001</v>
      </c>
      <c r="G1106" s="8">
        <v>385.81976667991398</v>
      </c>
      <c r="H1106" s="8">
        <v>381.845266997544</v>
      </c>
      <c r="I1106" s="8">
        <v>392.95888959276198</v>
      </c>
      <c r="J1106" s="8">
        <v>555.13516971676404</v>
      </c>
      <c r="K1106" s="8">
        <v>0.94458866832368804</v>
      </c>
      <c r="L1106" s="8">
        <v>6.1021759212740903E-2</v>
      </c>
    </row>
    <row r="1107" spans="1:12" x14ac:dyDescent="0.2">
      <c r="A1107" s="7" t="s">
        <v>5412</v>
      </c>
      <c r="B1107" s="7" t="s">
        <v>5413</v>
      </c>
      <c r="C1107" s="7" t="s">
        <v>5414</v>
      </c>
      <c r="D1107" s="7" t="s">
        <v>5415</v>
      </c>
      <c r="E1107" s="8">
        <v>551.53747363929403</v>
      </c>
      <c r="F1107" s="8">
        <v>552.34799650604702</v>
      </c>
      <c r="G1107" s="8">
        <v>509.47994830809199</v>
      </c>
      <c r="H1107" s="8">
        <v>436.95695501780801</v>
      </c>
      <c r="I1107" s="8">
        <v>441.58259057772602</v>
      </c>
      <c r="J1107" s="8">
        <v>447.46660477169701</v>
      </c>
      <c r="K1107" s="8">
        <v>0.33227538950456897</v>
      </c>
      <c r="L1107" s="8">
        <v>-0.28299787044457297</v>
      </c>
    </row>
    <row r="1108" spans="1:12" x14ac:dyDescent="0.2">
      <c r="A1108" s="7" t="s">
        <v>5416</v>
      </c>
      <c r="B1108" s="7" t="s">
        <v>5417</v>
      </c>
      <c r="C1108" s="7" t="s">
        <v>5418</v>
      </c>
      <c r="D1108" s="7" t="s">
        <v>5419</v>
      </c>
      <c r="E1108" s="8">
        <v>18746.3435932668</v>
      </c>
      <c r="F1108" s="8">
        <v>13119.7391554435</v>
      </c>
      <c r="G1108" s="8">
        <v>14743.2614944379</v>
      </c>
      <c r="H1108" s="8">
        <v>21856.704986465102</v>
      </c>
      <c r="I1108" s="8">
        <v>14872.898578829099</v>
      </c>
      <c r="J1108" s="8">
        <v>15242.510327223101</v>
      </c>
      <c r="K1108" s="8">
        <v>0.78370675694208602</v>
      </c>
      <c r="L1108" s="8">
        <v>0.15712139793951599</v>
      </c>
    </row>
    <row r="1109" spans="1:12" x14ac:dyDescent="0.2">
      <c r="A1109" s="7" t="s">
        <v>5420</v>
      </c>
      <c r="B1109" s="7" t="s">
        <v>5421</v>
      </c>
      <c r="C1109" s="7" t="s">
        <v>5422</v>
      </c>
      <c r="D1109" s="7" t="s">
        <v>5423</v>
      </c>
      <c r="E1109" s="8">
        <v>759.10534006268495</v>
      </c>
      <c r="F1109" s="8">
        <v>576.91863692001698</v>
      </c>
      <c r="G1109" s="8">
        <v>462.98372001589701</v>
      </c>
      <c r="H1109" s="8">
        <v>1030.3917385217201</v>
      </c>
      <c r="I1109" s="8">
        <v>782.94081790073096</v>
      </c>
      <c r="J1109" s="8">
        <v>640.08467967342096</v>
      </c>
      <c r="K1109" s="8">
        <v>0.32437539769624102</v>
      </c>
      <c r="L1109" s="8">
        <v>0.447607220959784</v>
      </c>
    </row>
    <row r="1110" spans="1:12" x14ac:dyDescent="0.2">
      <c r="A1110" s="7" t="s">
        <v>5424</v>
      </c>
      <c r="B1110" s="7" t="s">
        <v>5425</v>
      </c>
      <c r="C1110" s="7" t="s">
        <v>5426</v>
      </c>
      <c r="D1110" s="7" t="s">
        <v>5427</v>
      </c>
      <c r="E1110" s="8">
        <v>153.20485378869299</v>
      </c>
      <c r="F1110" s="8">
        <v>108.110817821468</v>
      </c>
      <c r="G1110" s="8">
        <v>111.788804191873</v>
      </c>
      <c r="H1110" s="8">
        <v>180.09712335193501</v>
      </c>
      <c r="I1110" s="8">
        <v>190.52552222679401</v>
      </c>
      <c r="J1110" s="8">
        <v>144.21660992641901</v>
      </c>
      <c r="K1110" s="8">
        <v>0.426725024259346</v>
      </c>
      <c r="L1110" s="8">
        <v>0.46456785480542401</v>
      </c>
    </row>
    <row r="1111" spans="1:12" x14ac:dyDescent="0.2">
      <c r="A1111" s="7" t="s">
        <v>5428</v>
      </c>
      <c r="B1111" s="7" t="s">
        <v>5429</v>
      </c>
      <c r="D1111" s="7" t="s">
        <v>5430</v>
      </c>
      <c r="E1111" s="8">
        <v>0</v>
      </c>
      <c r="F1111" s="8">
        <v>0</v>
      </c>
      <c r="G1111" s="8">
        <v>0</v>
      </c>
      <c r="H1111" s="8">
        <v>9.8413728607614495</v>
      </c>
      <c r="I1111" s="8">
        <v>0</v>
      </c>
      <c r="J1111" s="8">
        <v>0</v>
      </c>
      <c r="K1111" s="8">
        <v>1</v>
      </c>
      <c r="L1111" s="8">
        <v>4.17579066607773</v>
      </c>
    </row>
    <row r="1112" spans="1:12" x14ac:dyDescent="0.2">
      <c r="A1112" s="7" t="s">
        <v>5431</v>
      </c>
      <c r="B1112" s="7" t="s">
        <v>273</v>
      </c>
      <c r="C1112" s="7" t="s">
        <v>5432</v>
      </c>
      <c r="D1112" s="7" t="s">
        <v>275</v>
      </c>
      <c r="E1112" s="8">
        <v>102.795514800155</v>
      </c>
      <c r="F1112" s="8">
        <v>201.47925139455501</v>
      </c>
      <c r="G1112" s="8">
        <v>132.56371470540699</v>
      </c>
      <c r="H1112" s="8">
        <v>30.5082558683605</v>
      </c>
      <c r="I1112" s="8">
        <v>75.416352548105905</v>
      </c>
      <c r="J1112" s="8">
        <v>60.254884969257297</v>
      </c>
      <c r="K1112" s="8">
        <v>2.3205314179975699E-2</v>
      </c>
      <c r="L1112" s="8">
        <v>-1.39460426991011</v>
      </c>
    </row>
    <row r="1113" spans="1:12" x14ac:dyDescent="0.2">
      <c r="A1113" s="7" t="s">
        <v>5433</v>
      </c>
      <c r="B1113" s="7" t="s">
        <v>5434</v>
      </c>
      <c r="D1113" s="7" t="s">
        <v>5435</v>
      </c>
      <c r="E1113" s="8">
        <v>641.48354908942997</v>
      </c>
      <c r="F1113" s="8">
        <v>921.89042833215694</v>
      </c>
      <c r="G1113" s="8">
        <v>949.71019490440494</v>
      </c>
      <c r="H1113" s="8">
        <v>716.45194426343403</v>
      </c>
      <c r="I1113" s="8">
        <v>892.09606500983205</v>
      </c>
      <c r="J1113" s="8">
        <v>948.27359951617996</v>
      </c>
      <c r="K1113" s="8">
        <v>0.97579738097076396</v>
      </c>
      <c r="L1113" s="8">
        <v>2.4869842416935801E-2</v>
      </c>
    </row>
    <row r="1114" spans="1:12" x14ac:dyDescent="0.2">
      <c r="A1114" s="7" t="s">
        <v>5436</v>
      </c>
      <c r="B1114" s="7" t="s">
        <v>5437</v>
      </c>
      <c r="C1114" s="7" t="s">
        <v>5438</v>
      </c>
      <c r="D1114" s="7" t="s">
        <v>5439</v>
      </c>
      <c r="E1114" s="8">
        <v>31.6293891692785</v>
      </c>
      <c r="F1114" s="8">
        <v>2.94847684967641</v>
      </c>
      <c r="G1114" s="8">
        <v>5.9356887181525302</v>
      </c>
      <c r="H1114" s="8">
        <v>8.8572355746852995</v>
      </c>
      <c r="I1114" s="8">
        <v>5.9539225695873101</v>
      </c>
      <c r="J1114" s="8">
        <v>14.816774992440299</v>
      </c>
      <c r="K1114" s="8">
        <v>0.91507887199446503</v>
      </c>
      <c r="L1114" s="8">
        <v>-0.451204968504413</v>
      </c>
    </row>
    <row r="1115" spans="1:12" x14ac:dyDescent="0.2">
      <c r="A1115" s="7" t="s">
        <v>5440</v>
      </c>
      <c r="B1115" s="7" t="s">
        <v>5441</v>
      </c>
      <c r="C1115" s="7" t="s">
        <v>5442</v>
      </c>
      <c r="D1115" s="7" t="s">
        <v>5443</v>
      </c>
      <c r="E1115" s="8">
        <v>53.374594223157501</v>
      </c>
      <c r="F1115" s="8">
        <v>42.261501512028502</v>
      </c>
      <c r="G1115" s="8">
        <v>29.678443590762701</v>
      </c>
      <c r="H1115" s="8">
        <v>14.762059291142201</v>
      </c>
      <c r="I1115" s="8">
        <v>34.7312149892593</v>
      </c>
      <c r="J1115" s="8">
        <v>7.9022799959681604</v>
      </c>
      <c r="K1115" s="8">
        <v>0.41380889502064599</v>
      </c>
      <c r="L1115" s="8">
        <v>-1.1268722207405999</v>
      </c>
    </row>
    <row r="1116" spans="1:12" x14ac:dyDescent="0.2">
      <c r="A1116" s="7" t="s">
        <v>5444</v>
      </c>
      <c r="B1116" s="7" t="s">
        <v>5445</v>
      </c>
      <c r="C1116" s="7" t="s">
        <v>5446</v>
      </c>
      <c r="D1116" s="7" t="s">
        <v>5447</v>
      </c>
      <c r="E1116" s="8">
        <v>34.5946444038984</v>
      </c>
      <c r="F1116" s="8">
        <v>11.793907398705599</v>
      </c>
      <c r="G1116" s="8">
        <v>25.721317778661</v>
      </c>
      <c r="H1116" s="8">
        <v>4.9206864303807301</v>
      </c>
      <c r="I1116" s="8">
        <v>10.9155247109101</v>
      </c>
      <c r="J1116" s="8">
        <v>15.8045599919363</v>
      </c>
      <c r="K1116" s="8">
        <v>0.50498543390596395</v>
      </c>
      <c r="L1116" s="8">
        <v>-1.1884708421236001</v>
      </c>
    </row>
    <row r="1117" spans="1:12" x14ac:dyDescent="0.2">
      <c r="A1117" s="7" t="s">
        <v>5448</v>
      </c>
      <c r="B1117" s="7" t="s">
        <v>5449</v>
      </c>
      <c r="C1117" s="7" t="s">
        <v>5450</v>
      </c>
      <c r="E1117" s="8">
        <v>0.98841841153995402</v>
      </c>
      <c r="F1117" s="8">
        <v>2.94847684967641</v>
      </c>
      <c r="G1117" s="8">
        <v>18.796347607483</v>
      </c>
      <c r="H1117" s="8">
        <v>15.746196577218299</v>
      </c>
      <c r="I1117" s="8">
        <v>6.9462429978518596</v>
      </c>
      <c r="J1117" s="8">
        <v>35.560259981856703</v>
      </c>
      <c r="K1117" s="8">
        <v>0.64302139586992202</v>
      </c>
      <c r="L1117" s="8">
        <v>1.35787197765817</v>
      </c>
    </row>
    <row r="1118" spans="1:12" x14ac:dyDescent="0.2">
      <c r="A1118" s="7" t="s">
        <v>5451</v>
      </c>
      <c r="B1118" s="7" t="s">
        <v>5452</v>
      </c>
      <c r="D1118" s="7" t="s">
        <v>5453</v>
      </c>
      <c r="E1118" s="8">
        <v>0</v>
      </c>
      <c r="F1118" s="8">
        <v>2.94847684967641</v>
      </c>
      <c r="G1118" s="8">
        <v>11.871377436305099</v>
      </c>
      <c r="H1118" s="8">
        <v>0</v>
      </c>
      <c r="I1118" s="8">
        <v>22.823369850084699</v>
      </c>
      <c r="J1118" s="8">
        <v>17.780129990928401</v>
      </c>
      <c r="K1118" s="8">
        <v>0.77173900828039399</v>
      </c>
      <c r="L1118" s="8">
        <v>1.4541114920817899</v>
      </c>
    </row>
    <row r="1119" spans="1:12" x14ac:dyDescent="0.2">
      <c r="A1119" s="7" t="s">
        <v>5454</v>
      </c>
      <c r="B1119" s="7" t="s">
        <v>5455</v>
      </c>
      <c r="C1119" s="7" t="s">
        <v>5456</v>
      </c>
      <c r="D1119" s="7" t="s">
        <v>5457</v>
      </c>
      <c r="E1119" s="8">
        <v>0</v>
      </c>
      <c r="F1119" s="8">
        <v>11.793907398705599</v>
      </c>
      <c r="G1119" s="8">
        <v>0.98928145302542203</v>
      </c>
      <c r="H1119" s="8">
        <v>3.9365491443045801</v>
      </c>
      <c r="I1119" s="8">
        <v>3.9692817130582099</v>
      </c>
      <c r="J1119" s="8">
        <v>0.98778499949602006</v>
      </c>
      <c r="K1119" s="8">
        <v>1</v>
      </c>
      <c r="L1119" s="8">
        <v>-0.52390383358271797</v>
      </c>
    </row>
    <row r="1120" spans="1:12" x14ac:dyDescent="0.2">
      <c r="A1120" s="7" t="s">
        <v>5458</v>
      </c>
      <c r="B1120" s="7" t="s">
        <v>5459</v>
      </c>
      <c r="C1120" s="7" t="s">
        <v>5460</v>
      </c>
      <c r="D1120" s="7" t="s">
        <v>5461</v>
      </c>
      <c r="E1120" s="8">
        <v>488.27869530073701</v>
      </c>
      <c r="F1120" s="8">
        <v>491.41280827940102</v>
      </c>
      <c r="G1120" s="8">
        <v>474.85509745220202</v>
      </c>
      <c r="H1120" s="8">
        <v>481.24313289123501</v>
      </c>
      <c r="I1120" s="8">
        <v>450.51347443210602</v>
      </c>
      <c r="J1120" s="8">
        <v>469.19787476060998</v>
      </c>
      <c r="K1120" s="8">
        <v>0.92988218143972401</v>
      </c>
      <c r="L1120" s="8">
        <v>-5.4148924044261498E-2</v>
      </c>
    </row>
    <row r="1121" spans="1:12" x14ac:dyDescent="0.2">
      <c r="A1121" s="7" t="s">
        <v>5462</v>
      </c>
      <c r="B1121" s="7" t="s">
        <v>5463</v>
      </c>
      <c r="C1121" s="7" t="s">
        <v>5464</v>
      </c>
      <c r="E1121" s="8">
        <v>0.98841841153995402</v>
      </c>
      <c r="F1121" s="8">
        <v>5.89695369935282</v>
      </c>
      <c r="G1121" s="8">
        <v>0</v>
      </c>
      <c r="H1121" s="8">
        <v>7.8730982886091603</v>
      </c>
      <c r="I1121" s="8">
        <v>4.9616021413227598</v>
      </c>
      <c r="J1121" s="8">
        <v>4.9389249974801004</v>
      </c>
      <c r="K1121" s="8">
        <v>0.78029185985642002</v>
      </c>
      <c r="L1121" s="8">
        <v>1.3672313945559</v>
      </c>
    </row>
    <row r="1122" spans="1:12" x14ac:dyDescent="0.2">
      <c r="A1122" s="7" t="s">
        <v>5465</v>
      </c>
      <c r="B1122" s="7" t="s">
        <v>5466</v>
      </c>
      <c r="D1122" s="7" t="s">
        <v>5467</v>
      </c>
      <c r="E1122" s="8">
        <v>5.9305104692397199</v>
      </c>
      <c r="F1122" s="8">
        <v>8.8454305490292207</v>
      </c>
      <c r="G1122" s="8">
        <v>15.828503248406699</v>
      </c>
      <c r="H1122" s="8">
        <v>3.9365491443045801</v>
      </c>
      <c r="I1122" s="8">
        <v>4.9616021413227598</v>
      </c>
      <c r="J1122" s="8">
        <v>0.98778499949602006</v>
      </c>
      <c r="K1122" s="8">
        <v>0.54604036182905702</v>
      </c>
      <c r="L1122" s="8">
        <v>-1.6304302368716399</v>
      </c>
    </row>
    <row r="1123" spans="1:12" x14ac:dyDescent="0.2">
      <c r="A1123" s="7" t="s">
        <v>5468</v>
      </c>
      <c r="B1123" s="7" t="s">
        <v>5469</v>
      </c>
      <c r="C1123" s="7" t="s">
        <v>5470</v>
      </c>
      <c r="D1123" s="7" t="s">
        <v>5471</v>
      </c>
      <c r="E1123" s="8">
        <v>26.6872971115788</v>
      </c>
      <c r="F1123" s="8">
        <v>13.7595586318232</v>
      </c>
      <c r="G1123" s="8">
        <v>14.839221795381301</v>
      </c>
      <c r="H1123" s="8">
        <v>20.666883007599001</v>
      </c>
      <c r="I1123" s="8">
        <v>0</v>
      </c>
      <c r="J1123" s="8">
        <v>5.9267099969761201</v>
      </c>
      <c r="K1123" s="8">
        <v>0.76148423495328499</v>
      </c>
      <c r="L1123" s="8">
        <v>-1.0553119196058001</v>
      </c>
    </row>
    <row r="1124" spans="1:12" x14ac:dyDescent="0.2">
      <c r="A1124" s="7" t="s">
        <v>5472</v>
      </c>
      <c r="B1124" s="7" t="s">
        <v>5473</v>
      </c>
      <c r="C1124" s="7" t="s">
        <v>5474</v>
      </c>
      <c r="D1124" s="7" t="s">
        <v>5475</v>
      </c>
      <c r="E1124" s="8">
        <v>328.15491263126501</v>
      </c>
      <c r="F1124" s="8">
        <v>378.38786237513898</v>
      </c>
      <c r="G1124" s="8">
        <v>459.02659420379598</v>
      </c>
      <c r="H1124" s="8">
        <v>496.00519218237702</v>
      </c>
      <c r="I1124" s="8">
        <v>574.55352796517502</v>
      </c>
      <c r="J1124" s="8">
        <v>726.02197462957497</v>
      </c>
      <c r="K1124" s="8">
        <v>5.2481737145308301E-2</v>
      </c>
      <c r="L1124" s="8">
        <v>0.624219333284875</v>
      </c>
    </row>
    <row r="1125" spans="1:12" x14ac:dyDescent="0.2">
      <c r="A1125" s="7" t="s">
        <v>5476</v>
      </c>
      <c r="B1125" s="7" t="s">
        <v>5477</v>
      </c>
      <c r="D1125" s="7" t="s">
        <v>5478</v>
      </c>
      <c r="E1125" s="8">
        <v>270.82664476194702</v>
      </c>
      <c r="F1125" s="8">
        <v>319.418325381611</v>
      </c>
      <c r="G1125" s="8">
        <v>217.64191966559301</v>
      </c>
      <c r="H1125" s="8">
        <v>133.84267090635601</v>
      </c>
      <c r="I1125" s="8">
        <v>240.14154364002101</v>
      </c>
      <c r="J1125" s="8">
        <v>231.14168988206899</v>
      </c>
      <c r="K1125" s="8">
        <v>0.53295087914711303</v>
      </c>
      <c r="L1125" s="8">
        <v>-0.417026753810953</v>
      </c>
    </row>
    <row r="1126" spans="1:12" x14ac:dyDescent="0.2">
      <c r="A1126" s="7" t="s">
        <v>5479</v>
      </c>
      <c r="B1126" s="7" t="s">
        <v>5480</v>
      </c>
      <c r="C1126" s="7" t="s">
        <v>5481</v>
      </c>
      <c r="D1126" s="7" t="s">
        <v>5482</v>
      </c>
      <c r="E1126" s="8">
        <v>61.281941515477101</v>
      </c>
      <c r="F1126" s="8">
        <v>64.866490692881001</v>
      </c>
      <c r="G1126" s="8">
        <v>103.874552567669</v>
      </c>
      <c r="H1126" s="8">
        <v>89.556493032929197</v>
      </c>
      <c r="I1126" s="8">
        <v>89.308838543809699</v>
      </c>
      <c r="J1126" s="8">
        <v>107.668564945066</v>
      </c>
      <c r="K1126" s="8">
        <v>0.77173900828039399</v>
      </c>
      <c r="L1126" s="8">
        <v>0.31700490094397599</v>
      </c>
    </row>
    <row r="1127" spans="1:12" x14ac:dyDescent="0.2">
      <c r="A1127" s="7" t="s">
        <v>5483</v>
      </c>
      <c r="B1127" s="7" t="s">
        <v>5484</v>
      </c>
      <c r="C1127" s="7" t="s">
        <v>5485</v>
      </c>
      <c r="D1127" s="7" t="s">
        <v>5486</v>
      </c>
      <c r="E1127" s="8">
        <v>10.872602526939501</v>
      </c>
      <c r="F1127" s="8">
        <v>12.7767330152644</v>
      </c>
      <c r="G1127" s="8">
        <v>18.796347607483</v>
      </c>
      <c r="H1127" s="8">
        <v>2.95241185822844</v>
      </c>
      <c r="I1127" s="8">
        <v>3.9692817130582099</v>
      </c>
      <c r="J1127" s="8">
        <v>9.8778499949602097</v>
      </c>
      <c r="K1127" s="8">
        <v>0.545177730877481</v>
      </c>
      <c r="L1127" s="8">
        <v>-1.33719574676362</v>
      </c>
    </row>
    <row r="1128" spans="1:12" x14ac:dyDescent="0.2">
      <c r="A1128" s="7" t="s">
        <v>5487</v>
      </c>
      <c r="B1128" s="7" t="s">
        <v>5488</v>
      </c>
      <c r="C1128" s="7" t="s">
        <v>5489</v>
      </c>
      <c r="D1128" s="7" t="s">
        <v>5490</v>
      </c>
      <c r="E1128" s="8">
        <v>747.24431912420505</v>
      </c>
      <c r="F1128" s="8">
        <v>730.23943310318998</v>
      </c>
      <c r="G1128" s="8">
        <v>805.275102762693</v>
      </c>
      <c r="H1128" s="8">
        <v>1352.2046310686201</v>
      </c>
      <c r="I1128" s="8">
        <v>1133.22992907812</v>
      </c>
      <c r="J1128" s="8">
        <v>935.43239452273099</v>
      </c>
      <c r="K1128" s="8">
        <v>1.42179130432882E-2</v>
      </c>
      <c r="L1128" s="8">
        <v>0.58360442811284097</v>
      </c>
    </row>
    <row r="1129" spans="1:12" x14ac:dyDescent="0.2">
      <c r="A1129" s="7" t="s">
        <v>5491</v>
      </c>
      <c r="B1129" s="7" t="s">
        <v>5492</v>
      </c>
      <c r="C1129" s="7" t="s">
        <v>5493</v>
      </c>
      <c r="D1129" s="7" t="s">
        <v>5494</v>
      </c>
      <c r="E1129" s="8">
        <v>4280.8401403795397</v>
      </c>
      <c r="F1129" s="8">
        <v>3841.8653351283601</v>
      </c>
      <c r="G1129" s="8">
        <v>3765.20521021475</v>
      </c>
      <c r="H1129" s="8">
        <v>4617.57214626927</v>
      </c>
      <c r="I1129" s="8">
        <v>4375.1407682184099</v>
      </c>
      <c r="J1129" s="8">
        <v>4196.1106778591002</v>
      </c>
      <c r="K1129" s="8">
        <v>0.57202241745823401</v>
      </c>
      <c r="L1129" s="8">
        <v>0.149824722283113</v>
      </c>
    </row>
    <row r="1130" spans="1:12" x14ac:dyDescent="0.2">
      <c r="A1130" s="7" t="s">
        <v>5495</v>
      </c>
      <c r="B1130" s="7" t="s">
        <v>5496</v>
      </c>
      <c r="E1130" s="8">
        <v>0</v>
      </c>
      <c r="F1130" s="8">
        <v>7.8626049324704201</v>
      </c>
      <c r="G1130" s="8">
        <v>17.807066154457601</v>
      </c>
      <c r="H1130" s="8">
        <v>10.825510146837599</v>
      </c>
      <c r="I1130" s="8">
        <v>5.9539225695873101</v>
      </c>
      <c r="J1130" s="8">
        <v>0.98778499949602006</v>
      </c>
      <c r="K1130" s="8">
        <v>0.92908404940148204</v>
      </c>
      <c r="L1130" s="8">
        <v>-0.53065303727751101</v>
      </c>
    </row>
    <row r="1131" spans="1:12" x14ac:dyDescent="0.2">
      <c r="A1131" s="7" t="s">
        <v>5497</v>
      </c>
      <c r="B1131" s="7" t="s">
        <v>5498</v>
      </c>
      <c r="C1131" s="7" t="s">
        <v>5499</v>
      </c>
      <c r="D1131" s="7" t="s">
        <v>5500</v>
      </c>
      <c r="E1131" s="8">
        <v>0</v>
      </c>
      <c r="F1131" s="8">
        <v>5.89695369935282</v>
      </c>
      <c r="G1131" s="8">
        <v>1.9785629060508401</v>
      </c>
      <c r="H1131" s="8">
        <v>1.9682745721522901</v>
      </c>
      <c r="I1131" s="8">
        <v>2.97696128479366</v>
      </c>
      <c r="J1131" s="8">
        <v>11.853419993952199</v>
      </c>
      <c r="K1131" s="8">
        <v>0.84710250784000496</v>
      </c>
      <c r="L1131" s="8">
        <v>1.09227974963283</v>
      </c>
    </row>
    <row r="1132" spans="1:12" x14ac:dyDescent="0.2">
      <c r="A1132" s="7" t="s">
        <v>5501</v>
      </c>
      <c r="B1132" s="7" t="s">
        <v>5502</v>
      </c>
      <c r="C1132" s="7" t="s">
        <v>5503</v>
      </c>
      <c r="D1132" s="7" t="s">
        <v>5504</v>
      </c>
      <c r="E1132" s="8">
        <v>254.02353176576801</v>
      </c>
      <c r="F1132" s="8">
        <v>305.65876674978801</v>
      </c>
      <c r="G1132" s="8">
        <v>301.73084317275402</v>
      </c>
      <c r="H1132" s="8">
        <v>373.97216870893499</v>
      </c>
      <c r="I1132" s="8">
        <v>437.61330886466698</v>
      </c>
      <c r="J1132" s="8">
        <v>308.18891984275803</v>
      </c>
      <c r="K1132" s="8">
        <v>0.36994034770645301</v>
      </c>
      <c r="L1132" s="8">
        <v>0.37838737024598201</v>
      </c>
    </row>
    <row r="1133" spans="1:12" x14ac:dyDescent="0.2">
      <c r="A1133" s="7" t="s">
        <v>5505</v>
      </c>
      <c r="B1133" s="7" t="s">
        <v>5506</v>
      </c>
      <c r="C1133" s="7" t="s">
        <v>5507</v>
      </c>
      <c r="D1133" s="7" t="s">
        <v>5508</v>
      </c>
      <c r="E1133" s="8">
        <v>28.6641339346587</v>
      </c>
      <c r="F1133" s="8">
        <v>10.8110817821468</v>
      </c>
      <c r="G1133" s="8">
        <v>5.9356887181525302</v>
      </c>
      <c r="H1133" s="8">
        <v>13.777922005065999</v>
      </c>
      <c r="I1133" s="8">
        <v>14.8848064239683</v>
      </c>
      <c r="J1133" s="8">
        <v>5.9267099969761201</v>
      </c>
      <c r="K1133" s="8">
        <v>0.91313631552645702</v>
      </c>
      <c r="L1133" s="8">
        <v>-0.39268971848439899</v>
      </c>
    </row>
    <row r="1134" spans="1:12" x14ac:dyDescent="0.2">
      <c r="A1134" s="7" t="s">
        <v>5509</v>
      </c>
      <c r="B1134" s="7" t="s">
        <v>5510</v>
      </c>
      <c r="D1134" s="7" t="s">
        <v>5511</v>
      </c>
      <c r="E1134" s="8">
        <v>7.9073472923196304</v>
      </c>
      <c r="F1134" s="8">
        <v>33.416070962999299</v>
      </c>
      <c r="G1134" s="8">
        <v>5.9356887181525302</v>
      </c>
      <c r="H1134" s="8">
        <v>0</v>
      </c>
      <c r="I1134" s="8">
        <v>27.784971991407399</v>
      </c>
      <c r="J1134" s="8">
        <v>33.584689982864703</v>
      </c>
      <c r="K1134" s="8">
        <v>0.93931192848857403</v>
      </c>
      <c r="L1134" s="8">
        <v>0.37664385821164598</v>
      </c>
    </row>
    <row r="1135" spans="1:12" x14ac:dyDescent="0.2">
      <c r="A1135" s="7" t="s">
        <v>5512</v>
      </c>
      <c r="B1135" s="7" t="s">
        <v>5513</v>
      </c>
      <c r="C1135" s="7" t="s">
        <v>5514</v>
      </c>
      <c r="D1135" s="7" t="s">
        <v>5515</v>
      </c>
      <c r="E1135" s="8">
        <v>180.880569311812</v>
      </c>
      <c r="F1135" s="8">
        <v>138.57841193479101</v>
      </c>
      <c r="G1135" s="8">
        <v>151.36006231288999</v>
      </c>
      <c r="H1135" s="8">
        <v>174.19229963547801</v>
      </c>
      <c r="I1135" s="8">
        <v>165.71751152018001</v>
      </c>
      <c r="J1135" s="8">
        <v>172.86237491180401</v>
      </c>
      <c r="K1135" s="8">
        <v>0.89581461638719895</v>
      </c>
      <c r="L1135" s="8">
        <v>0.123200046803232</v>
      </c>
    </row>
    <row r="1136" spans="1:12" x14ac:dyDescent="0.2">
      <c r="A1136" s="7" t="s">
        <v>5516</v>
      </c>
      <c r="B1136" s="7" t="s">
        <v>5517</v>
      </c>
      <c r="C1136" s="7" t="s">
        <v>5518</v>
      </c>
      <c r="D1136" s="7" t="s">
        <v>5519</v>
      </c>
      <c r="E1136" s="8">
        <v>0</v>
      </c>
      <c r="F1136" s="8">
        <v>11.793907398705599</v>
      </c>
      <c r="G1136" s="8">
        <v>16.817784701432199</v>
      </c>
      <c r="H1136" s="8">
        <v>3.9365491443045801</v>
      </c>
      <c r="I1136" s="8">
        <v>14.8848064239683</v>
      </c>
      <c r="J1136" s="8">
        <v>14.816774992440299</v>
      </c>
      <c r="K1136" s="8">
        <v>0.96421599657392898</v>
      </c>
      <c r="L1136" s="8">
        <v>0.233329584238787</v>
      </c>
    </row>
    <row r="1137" spans="1:12" x14ac:dyDescent="0.2">
      <c r="A1137" s="7" t="s">
        <v>5520</v>
      </c>
      <c r="B1137" s="7" t="s">
        <v>5521</v>
      </c>
      <c r="C1137" s="7" t="s">
        <v>5522</v>
      </c>
      <c r="E1137" s="8">
        <v>1.97683682307991</v>
      </c>
      <c r="F1137" s="8">
        <v>0</v>
      </c>
      <c r="G1137" s="8">
        <v>0.98928145302542203</v>
      </c>
      <c r="H1137" s="8">
        <v>23.619294865827499</v>
      </c>
      <c r="I1137" s="8">
        <v>0</v>
      </c>
      <c r="J1137" s="8">
        <v>0</v>
      </c>
      <c r="K1137" s="8">
        <v>0.62952856977441496</v>
      </c>
      <c r="L1137" s="8">
        <v>2.9940804436066699</v>
      </c>
    </row>
    <row r="1138" spans="1:12" x14ac:dyDescent="0.2">
      <c r="A1138" s="7" t="s">
        <v>5523</v>
      </c>
      <c r="B1138" s="7" t="s">
        <v>5524</v>
      </c>
      <c r="C1138" s="7" t="s">
        <v>5525</v>
      </c>
      <c r="D1138" s="7" t="s">
        <v>5526</v>
      </c>
      <c r="E1138" s="8">
        <v>36.5714812269783</v>
      </c>
      <c r="F1138" s="8">
        <v>6.8797793159116196</v>
      </c>
      <c r="G1138" s="8">
        <v>31.657006496813501</v>
      </c>
      <c r="H1138" s="8">
        <v>24.603432151903601</v>
      </c>
      <c r="I1138" s="8">
        <v>3.9692817130582099</v>
      </c>
      <c r="J1138" s="8">
        <v>28.645764985384599</v>
      </c>
      <c r="K1138" s="8">
        <v>0.91177989477243704</v>
      </c>
      <c r="L1138" s="8">
        <v>-0.39215869010382798</v>
      </c>
    </row>
    <row r="1139" spans="1:12" x14ac:dyDescent="0.2">
      <c r="A1139" s="7" t="s">
        <v>5527</v>
      </c>
      <c r="B1139" s="7" t="s">
        <v>5528</v>
      </c>
      <c r="C1139" s="7" t="s">
        <v>5529</v>
      </c>
      <c r="D1139" s="7" t="s">
        <v>5530</v>
      </c>
      <c r="E1139" s="8">
        <v>19.768368230799101</v>
      </c>
      <c r="F1139" s="8">
        <v>22.604989180852499</v>
      </c>
      <c r="G1139" s="8">
        <v>15.828503248406699</v>
      </c>
      <c r="H1139" s="8">
        <v>1.9682745721522901</v>
      </c>
      <c r="I1139" s="8">
        <v>29.7696128479365</v>
      </c>
      <c r="J1139" s="8">
        <v>29.633549984880599</v>
      </c>
      <c r="K1139" s="8">
        <v>0.98393467786717503</v>
      </c>
      <c r="L1139" s="8">
        <v>7.6254671233223395E-2</v>
      </c>
    </row>
    <row r="1140" spans="1:12" x14ac:dyDescent="0.2">
      <c r="A1140" s="7" t="s">
        <v>5531</v>
      </c>
      <c r="B1140" s="7" t="s">
        <v>5532</v>
      </c>
      <c r="C1140" s="7" t="s">
        <v>5533</v>
      </c>
      <c r="D1140" s="7" t="s">
        <v>5534</v>
      </c>
      <c r="E1140" s="8">
        <v>9.88418411539954</v>
      </c>
      <c r="F1140" s="8">
        <v>2.94847684967641</v>
      </c>
      <c r="G1140" s="8">
        <v>0</v>
      </c>
      <c r="H1140" s="8">
        <v>0</v>
      </c>
      <c r="I1140" s="8">
        <v>1.9846408565291001</v>
      </c>
      <c r="J1140" s="8">
        <v>0.98778499949602006</v>
      </c>
      <c r="K1140" s="8">
        <v>1</v>
      </c>
      <c r="L1140" s="8">
        <v>-2.1110539629317602</v>
      </c>
    </row>
    <row r="1141" spans="1:12" x14ac:dyDescent="0.2">
      <c r="A1141" s="7" t="s">
        <v>5535</v>
      </c>
      <c r="B1141" s="7" t="s">
        <v>5536</v>
      </c>
      <c r="C1141" s="7" t="s">
        <v>5537</v>
      </c>
      <c r="D1141" s="7" t="s">
        <v>5538</v>
      </c>
      <c r="E1141" s="8">
        <v>167.04271155025199</v>
      </c>
      <c r="F1141" s="8">
        <v>163.14905234876099</v>
      </c>
      <c r="G1141" s="8">
        <v>154.32790667196599</v>
      </c>
      <c r="H1141" s="8">
        <v>160.41437763041199</v>
      </c>
      <c r="I1141" s="8">
        <v>117.093810535217</v>
      </c>
      <c r="J1141" s="8">
        <v>153.10667492188301</v>
      </c>
      <c r="K1141" s="8">
        <v>0.848571697080303</v>
      </c>
      <c r="L1141" s="8">
        <v>-0.17008020758489101</v>
      </c>
    </row>
    <row r="1142" spans="1:12" x14ac:dyDescent="0.2">
      <c r="A1142" s="7" t="s">
        <v>5539</v>
      </c>
      <c r="B1142" s="7" t="s">
        <v>5540</v>
      </c>
      <c r="C1142" s="7" t="s">
        <v>5541</v>
      </c>
      <c r="D1142" s="7" t="s">
        <v>5542</v>
      </c>
      <c r="E1142" s="8">
        <v>0.98841841153995402</v>
      </c>
      <c r="F1142" s="8">
        <v>0.98282561655880296</v>
      </c>
      <c r="G1142" s="8">
        <v>10.8820959832796</v>
      </c>
      <c r="H1142" s="8">
        <v>124.001298045594</v>
      </c>
      <c r="I1142" s="8">
        <v>157.77894809406399</v>
      </c>
      <c r="J1142" s="8">
        <v>54.328174972281097</v>
      </c>
      <c r="K1142" s="8">
        <v>1.2393251489940199E-6</v>
      </c>
      <c r="L1142" s="8">
        <v>4.7098120595989599</v>
      </c>
    </row>
    <row r="1143" spans="1:12" x14ac:dyDescent="0.2">
      <c r="A1143" s="7" t="s">
        <v>5543</v>
      </c>
      <c r="B1143" s="7" t="s">
        <v>5544</v>
      </c>
      <c r="C1143" s="7" t="s">
        <v>5545</v>
      </c>
      <c r="D1143" s="7" t="s">
        <v>5546</v>
      </c>
      <c r="E1143" s="8">
        <v>166.05429313871201</v>
      </c>
      <c r="F1143" s="8">
        <v>171.011657281232</v>
      </c>
      <c r="G1143" s="8">
        <v>207.74910513533899</v>
      </c>
      <c r="H1143" s="8">
        <v>348.38459927095499</v>
      </c>
      <c r="I1143" s="8">
        <v>316.55021661639199</v>
      </c>
      <c r="J1143" s="8">
        <v>187.67914990424401</v>
      </c>
      <c r="K1143" s="8">
        <v>0.185055069545388</v>
      </c>
      <c r="L1143" s="8">
        <v>0.64615366603774504</v>
      </c>
    </row>
    <row r="1144" spans="1:12" x14ac:dyDescent="0.2">
      <c r="A1144" s="7" t="s">
        <v>5547</v>
      </c>
      <c r="B1144" s="7" t="s">
        <v>5548</v>
      </c>
      <c r="C1144" s="7" t="s">
        <v>5549</v>
      </c>
      <c r="D1144" s="7" t="s">
        <v>5550</v>
      </c>
      <c r="E1144" s="8">
        <v>76.108217688576502</v>
      </c>
      <c r="F1144" s="8">
        <v>57.986711376969403</v>
      </c>
      <c r="G1144" s="8">
        <v>53.421198463372797</v>
      </c>
      <c r="H1144" s="8">
        <v>67.905472739253995</v>
      </c>
      <c r="I1144" s="8">
        <v>96.255081541661497</v>
      </c>
      <c r="J1144" s="8">
        <v>97.790714950105993</v>
      </c>
      <c r="K1144" s="8">
        <v>0.58152538677177701</v>
      </c>
      <c r="L1144" s="8">
        <v>0.48223454246039299</v>
      </c>
    </row>
    <row r="1145" spans="1:12" x14ac:dyDescent="0.2">
      <c r="A1145" s="7" t="s">
        <v>5551</v>
      </c>
      <c r="B1145" s="7" t="s">
        <v>5552</v>
      </c>
      <c r="C1145" s="7" t="s">
        <v>5553</v>
      </c>
      <c r="D1145" s="7" t="s">
        <v>5554</v>
      </c>
      <c r="E1145" s="8">
        <v>235.24358194650901</v>
      </c>
      <c r="F1145" s="8">
        <v>281.088126335818</v>
      </c>
      <c r="G1145" s="8">
        <v>326.46287949838899</v>
      </c>
      <c r="H1145" s="8">
        <v>3539.94181801589</v>
      </c>
      <c r="I1145" s="8">
        <v>2538.3556555007199</v>
      </c>
      <c r="J1145" s="8">
        <v>1956.80208400162</v>
      </c>
      <c r="K1145" s="8">
        <v>3.3999682980055497E-35</v>
      </c>
      <c r="L1145" s="8">
        <v>3.2530755127870301</v>
      </c>
    </row>
    <row r="1146" spans="1:12" x14ac:dyDescent="0.2">
      <c r="A1146" s="7" t="s">
        <v>5555</v>
      </c>
      <c r="B1146" s="7" t="s">
        <v>5556</v>
      </c>
      <c r="C1146" s="7" t="s">
        <v>5557</v>
      </c>
      <c r="D1146" s="7" t="s">
        <v>5558</v>
      </c>
      <c r="E1146" s="8">
        <v>5143.7294136539203</v>
      </c>
      <c r="F1146" s="8">
        <v>3147.9904498378501</v>
      </c>
      <c r="G1146" s="8">
        <v>3120.1937028421798</v>
      </c>
      <c r="H1146" s="8">
        <v>5769.0127709783601</v>
      </c>
      <c r="I1146" s="8">
        <v>3553.4994536153599</v>
      </c>
      <c r="J1146" s="8">
        <v>3570.8427731781098</v>
      </c>
      <c r="K1146" s="8">
        <v>0.82358941028174304</v>
      </c>
      <c r="L1146" s="8">
        <v>0.17609490056334501</v>
      </c>
    </row>
    <row r="1147" spans="1:12" x14ac:dyDescent="0.2">
      <c r="A1147" s="7" t="s">
        <v>5559</v>
      </c>
      <c r="B1147" s="7" t="s">
        <v>5560</v>
      </c>
      <c r="C1147" s="7" t="s">
        <v>5561</v>
      </c>
      <c r="D1147" s="7" t="s">
        <v>5562</v>
      </c>
      <c r="E1147" s="8">
        <v>32.6178075808185</v>
      </c>
      <c r="F1147" s="8">
        <v>77.643223708145399</v>
      </c>
      <c r="G1147" s="8">
        <v>58.367605728499903</v>
      </c>
      <c r="H1147" s="8">
        <v>78.730982886091596</v>
      </c>
      <c r="I1147" s="8">
        <v>63.508507408931301</v>
      </c>
      <c r="J1147" s="8">
        <v>56.303744971273197</v>
      </c>
      <c r="K1147" s="8">
        <v>0.88887782786053904</v>
      </c>
      <c r="L1147" s="8">
        <v>0.23552987674756901</v>
      </c>
    </row>
    <row r="1148" spans="1:12" x14ac:dyDescent="0.2">
      <c r="A1148" s="7" t="s">
        <v>5563</v>
      </c>
      <c r="B1148" s="7" t="s">
        <v>5564</v>
      </c>
      <c r="C1148" s="7" t="s">
        <v>5565</v>
      </c>
      <c r="D1148" s="7" t="s">
        <v>5566</v>
      </c>
      <c r="E1148" s="8">
        <v>16.803112996179198</v>
      </c>
      <c r="F1148" s="8">
        <v>4.9141280827940097</v>
      </c>
      <c r="G1148" s="8">
        <v>0.98928145302542203</v>
      </c>
      <c r="H1148" s="8">
        <v>0</v>
      </c>
      <c r="I1148" s="8">
        <v>0</v>
      </c>
      <c r="J1148" s="8">
        <v>2.9633549984880601</v>
      </c>
      <c r="K1148" s="8">
        <v>0.50857275015465098</v>
      </c>
      <c r="L1148" s="8">
        <v>-2.9376234324177899</v>
      </c>
    </row>
    <row r="1149" spans="1:12" x14ac:dyDescent="0.2">
      <c r="A1149" s="7" t="s">
        <v>5567</v>
      </c>
      <c r="B1149" s="7" t="s">
        <v>5568</v>
      </c>
      <c r="D1149" s="7" t="s">
        <v>5569</v>
      </c>
      <c r="E1149" s="8">
        <v>0.98841841153995402</v>
      </c>
      <c r="F1149" s="8">
        <v>1.9656512331176099</v>
      </c>
      <c r="G1149" s="8">
        <v>0</v>
      </c>
      <c r="H1149" s="8">
        <v>0</v>
      </c>
      <c r="I1149" s="8">
        <v>0</v>
      </c>
      <c r="J1149" s="8">
        <v>14.816774992440299</v>
      </c>
      <c r="K1149" s="8">
        <v>1</v>
      </c>
      <c r="L1149" s="8">
        <v>2.3258663662992198</v>
      </c>
    </row>
    <row r="1150" spans="1:12" x14ac:dyDescent="0.2">
      <c r="A1150" s="7" t="s">
        <v>5570</v>
      </c>
      <c r="B1150" s="7" t="s">
        <v>5571</v>
      </c>
      <c r="C1150" s="7" t="s">
        <v>5572</v>
      </c>
      <c r="D1150" s="7" t="s">
        <v>5573</v>
      </c>
      <c r="E1150" s="8">
        <v>113.668117327095</v>
      </c>
      <c r="F1150" s="8">
        <v>219.17011249261299</v>
      </c>
      <c r="G1150" s="8">
        <v>240.39539308517701</v>
      </c>
      <c r="H1150" s="8">
        <v>228.319850369666</v>
      </c>
      <c r="I1150" s="8">
        <v>210.37193079208501</v>
      </c>
      <c r="J1150" s="8">
        <v>313.12784484023803</v>
      </c>
      <c r="K1150" s="8">
        <v>0.63360782880919897</v>
      </c>
      <c r="L1150" s="8">
        <v>0.39125480318835099</v>
      </c>
    </row>
    <row r="1151" spans="1:12" x14ac:dyDescent="0.2">
      <c r="A1151" s="7" t="s">
        <v>5574</v>
      </c>
      <c r="B1151" s="7" t="s">
        <v>5575</v>
      </c>
      <c r="C1151" s="7" t="s">
        <v>5576</v>
      </c>
      <c r="D1151" s="7" t="s">
        <v>5577</v>
      </c>
      <c r="E1151" s="8">
        <v>505.08180829691599</v>
      </c>
      <c r="F1151" s="8">
        <v>540.55408910734104</v>
      </c>
      <c r="G1151" s="8">
        <v>440.23024659631301</v>
      </c>
      <c r="H1151" s="8">
        <v>652.48302066848396</v>
      </c>
      <c r="I1151" s="8">
        <v>543.79159468897399</v>
      </c>
      <c r="J1151" s="8">
        <v>510.68484473944301</v>
      </c>
      <c r="K1151" s="8">
        <v>0.67773749679745698</v>
      </c>
      <c r="L1151" s="8">
        <v>0.200126362214915</v>
      </c>
    </row>
    <row r="1152" spans="1:12" x14ac:dyDescent="0.2">
      <c r="A1152" s="7" t="s">
        <v>5578</v>
      </c>
      <c r="B1152" s="7" t="s">
        <v>5579</v>
      </c>
      <c r="D1152" s="7" t="s">
        <v>5580</v>
      </c>
      <c r="E1152" s="8">
        <v>51.397757400077602</v>
      </c>
      <c r="F1152" s="8">
        <v>80.591700557821795</v>
      </c>
      <c r="G1152" s="8">
        <v>83.099642054135401</v>
      </c>
      <c r="H1152" s="8">
        <v>139.74749462281301</v>
      </c>
      <c r="I1152" s="8">
        <v>90.301158972074205</v>
      </c>
      <c r="J1152" s="8">
        <v>80.010584959177706</v>
      </c>
      <c r="K1152" s="8">
        <v>0.55732895155221895</v>
      </c>
      <c r="L1152" s="8">
        <v>0.52765518560149804</v>
      </c>
    </row>
    <row r="1153" spans="1:12" x14ac:dyDescent="0.2">
      <c r="A1153" s="7" t="s">
        <v>5581</v>
      </c>
      <c r="B1153" s="7" t="s">
        <v>5582</v>
      </c>
      <c r="C1153" s="7" t="s">
        <v>5583</v>
      </c>
      <c r="D1153" s="7" t="s">
        <v>5584</v>
      </c>
      <c r="E1153" s="8">
        <v>31.6293891692785</v>
      </c>
      <c r="F1153" s="8">
        <v>32.433245346440501</v>
      </c>
      <c r="G1153" s="8">
        <v>31.657006496813501</v>
      </c>
      <c r="H1153" s="8">
        <v>59.048237164568697</v>
      </c>
      <c r="I1153" s="8">
        <v>45.646739700169398</v>
      </c>
      <c r="J1153" s="8">
        <v>35.560259981856703</v>
      </c>
      <c r="K1153" s="8">
        <v>0.64462329884613001</v>
      </c>
      <c r="L1153" s="8">
        <v>0.55122741742408099</v>
      </c>
    </row>
    <row r="1154" spans="1:12" x14ac:dyDescent="0.2">
      <c r="A1154" s="7" t="s">
        <v>5585</v>
      </c>
      <c r="B1154" s="7" t="s">
        <v>5586</v>
      </c>
      <c r="D1154" s="7" t="s">
        <v>5587</v>
      </c>
      <c r="E1154" s="8">
        <v>0</v>
      </c>
      <c r="F1154" s="8">
        <v>3.9313024662352101</v>
      </c>
      <c r="G1154" s="8">
        <v>4.9464072651271103</v>
      </c>
      <c r="H1154" s="8">
        <v>7.8730982886091603</v>
      </c>
      <c r="I1154" s="8">
        <v>20.838728993555598</v>
      </c>
      <c r="J1154" s="8">
        <v>20.743484989416402</v>
      </c>
      <c r="K1154" s="8">
        <v>0.239337470973363</v>
      </c>
      <c r="L1154" s="8">
        <v>2.4775839275684701</v>
      </c>
    </row>
    <row r="1155" spans="1:12" x14ac:dyDescent="0.2">
      <c r="A1155" s="7" t="s">
        <v>5588</v>
      </c>
      <c r="B1155" s="7" t="s">
        <v>5589</v>
      </c>
      <c r="D1155" s="7" t="s">
        <v>5590</v>
      </c>
      <c r="E1155" s="8">
        <v>0</v>
      </c>
      <c r="F1155" s="8">
        <v>1.9656512331176099</v>
      </c>
      <c r="G1155" s="8">
        <v>14.839221795381301</v>
      </c>
      <c r="H1155" s="8">
        <v>1.9682745721522901</v>
      </c>
      <c r="I1155" s="8">
        <v>7.93856342611641</v>
      </c>
      <c r="J1155" s="8">
        <v>5.9267099969761201</v>
      </c>
      <c r="K1155" s="8">
        <v>0.98960454655809804</v>
      </c>
      <c r="L1155" s="8">
        <v>-8.5881308866498501E-2</v>
      </c>
    </row>
    <row r="1156" spans="1:12" x14ac:dyDescent="0.2">
      <c r="A1156" s="7" t="s">
        <v>5591</v>
      </c>
      <c r="B1156" s="7" t="s">
        <v>5592</v>
      </c>
      <c r="C1156" s="7" t="s">
        <v>5593</v>
      </c>
      <c r="D1156" s="7" t="s">
        <v>5594</v>
      </c>
      <c r="E1156" s="8">
        <v>42.501991696217999</v>
      </c>
      <c r="F1156" s="8">
        <v>44.2271527451461</v>
      </c>
      <c r="G1156" s="8">
        <v>53.421198463372797</v>
      </c>
      <c r="H1156" s="8">
        <v>84.635806602548499</v>
      </c>
      <c r="I1156" s="8">
        <v>45.646739700169398</v>
      </c>
      <c r="J1156" s="8">
        <v>20.743484989416402</v>
      </c>
      <c r="K1156" s="8">
        <v>0.96241244478154098</v>
      </c>
      <c r="L1156" s="8">
        <v>0.10795651187517501</v>
      </c>
    </row>
    <row r="1157" spans="1:12" x14ac:dyDescent="0.2">
      <c r="A1157" s="7" t="s">
        <v>5595</v>
      </c>
      <c r="B1157" s="7" t="s">
        <v>5596</v>
      </c>
      <c r="C1157" s="7" t="s">
        <v>5597</v>
      </c>
      <c r="D1157" s="7" t="s">
        <v>5598</v>
      </c>
      <c r="E1157" s="8">
        <v>47.444083753917802</v>
      </c>
      <c r="F1157" s="8">
        <v>27.5191172636465</v>
      </c>
      <c r="G1157" s="8">
        <v>41.549821027067701</v>
      </c>
      <c r="H1157" s="8">
        <v>40.349628729121903</v>
      </c>
      <c r="I1157" s="8">
        <v>53.585303126285801</v>
      </c>
      <c r="J1157" s="8">
        <v>43.462539977824903</v>
      </c>
      <c r="K1157" s="8">
        <v>0.89256040946540405</v>
      </c>
      <c r="L1157" s="8">
        <v>0.23791293235866501</v>
      </c>
    </row>
    <row r="1158" spans="1:12" x14ac:dyDescent="0.2">
      <c r="A1158" s="7" t="s">
        <v>5599</v>
      </c>
      <c r="B1158" s="7" t="s">
        <v>5600</v>
      </c>
      <c r="C1158" s="7" t="s">
        <v>5601</v>
      </c>
      <c r="D1158" s="7" t="s">
        <v>5602</v>
      </c>
      <c r="E1158" s="8">
        <v>47.444083753917802</v>
      </c>
      <c r="F1158" s="8">
        <v>83.540177407498206</v>
      </c>
      <c r="G1158" s="8">
        <v>116.73521145700001</v>
      </c>
      <c r="H1158" s="8">
        <v>250.95500794941699</v>
      </c>
      <c r="I1158" s="8">
        <v>265.94187477489999</v>
      </c>
      <c r="J1158" s="8">
        <v>257.81188486846099</v>
      </c>
      <c r="K1158" s="8">
        <v>7.7908631371251599E-5</v>
      </c>
      <c r="L1158" s="8">
        <v>1.6449604359527199</v>
      </c>
    </row>
    <row r="1159" spans="1:12" x14ac:dyDescent="0.2">
      <c r="A1159" s="7" t="s">
        <v>5603</v>
      </c>
      <c r="B1159" s="7" t="s">
        <v>1275</v>
      </c>
      <c r="C1159" s="7" t="s">
        <v>5604</v>
      </c>
      <c r="D1159" s="7" t="s">
        <v>1277</v>
      </c>
      <c r="E1159" s="8">
        <v>828.29462887048101</v>
      </c>
      <c r="F1159" s="8">
        <v>934.66716134742103</v>
      </c>
      <c r="G1159" s="8">
        <v>960.59229088768404</v>
      </c>
      <c r="H1159" s="8">
        <v>281.46326381777698</v>
      </c>
      <c r="I1159" s="8">
        <v>356.24303374697399</v>
      </c>
      <c r="J1159" s="8">
        <v>374.37051480899203</v>
      </c>
      <c r="K1159" s="8">
        <v>8.1135362012682198E-13</v>
      </c>
      <c r="L1159" s="8">
        <v>-1.4282240423841199</v>
      </c>
    </row>
    <row r="1160" spans="1:12" x14ac:dyDescent="0.2">
      <c r="A1160" s="7" t="s">
        <v>5605</v>
      </c>
      <c r="B1160" s="7" t="s">
        <v>5606</v>
      </c>
      <c r="C1160" s="7" t="s">
        <v>5607</v>
      </c>
      <c r="D1160" s="7" t="s">
        <v>5608</v>
      </c>
      <c r="E1160" s="8">
        <v>388.448435735202</v>
      </c>
      <c r="F1160" s="8">
        <v>457.01391169984299</v>
      </c>
      <c r="G1160" s="8">
        <v>438.25168369026198</v>
      </c>
      <c r="H1160" s="8">
        <v>442.86177873426499</v>
      </c>
      <c r="I1160" s="8">
        <v>446.544192719048</v>
      </c>
      <c r="J1160" s="8">
        <v>443.51546477371301</v>
      </c>
      <c r="K1160" s="8">
        <v>0.935635055498519</v>
      </c>
      <c r="L1160" s="8">
        <v>5.42468299990293E-2</v>
      </c>
    </row>
    <row r="1161" spans="1:12" x14ac:dyDescent="0.2">
      <c r="A1161" s="7" t="s">
        <v>5609</v>
      </c>
      <c r="B1161" s="7" t="s">
        <v>5610</v>
      </c>
      <c r="C1161" s="7" t="s">
        <v>5611</v>
      </c>
      <c r="D1161" s="7" t="s">
        <v>5612</v>
      </c>
      <c r="E1161" s="8">
        <v>216.46363212725001</v>
      </c>
      <c r="F1161" s="8">
        <v>165.11470358187901</v>
      </c>
      <c r="G1161" s="8">
        <v>172.134972826423</v>
      </c>
      <c r="H1161" s="8">
        <v>237.17708594435101</v>
      </c>
      <c r="I1161" s="8">
        <v>208.387289935556</v>
      </c>
      <c r="J1161" s="8">
        <v>330.907974831167</v>
      </c>
      <c r="K1161" s="8">
        <v>0.34122219763280098</v>
      </c>
      <c r="L1161" s="8">
        <v>0.48784094002911699</v>
      </c>
    </row>
    <row r="1162" spans="1:12" x14ac:dyDescent="0.2">
      <c r="A1162" s="7" t="s">
        <v>5613</v>
      </c>
      <c r="B1162" s="7" t="s">
        <v>1139</v>
      </c>
      <c r="C1162" s="7" t="s">
        <v>5614</v>
      </c>
      <c r="D1162" s="7" t="s">
        <v>1141</v>
      </c>
      <c r="E1162" s="8">
        <v>2172.5436685648201</v>
      </c>
      <c r="F1162" s="8">
        <v>2304.7260708303902</v>
      </c>
      <c r="G1162" s="8">
        <v>1922.17386322839</v>
      </c>
      <c r="H1162" s="8">
        <v>981.18487421791701</v>
      </c>
      <c r="I1162" s="8">
        <v>1233.4542923328399</v>
      </c>
      <c r="J1162" s="8">
        <v>966.05372950710796</v>
      </c>
      <c r="K1162" s="8">
        <v>1.19830557650881E-8</v>
      </c>
      <c r="L1162" s="8">
        <v>-1.0086374333433299</v>
      </c>
    </row>
    <row r="1163" spans="1:12" x14ac:dyDescent="0.2">
      <c r="A1163" s="7" t="s">
        <v>5615</v>
      </c>
      <c r="B1163" s="7" t="s">
        <v>5616</v>
      </c>
      <c r="C1163" s="7" t="s">
        <v>5617</v>
      </c>
      <c r="D1163" s="7" t="s">
        <v>5618</v>
      </c>
      <c r="E1163" s="8">
        <v>328.15491263126501</v>
      </c>
      <c r="F1163" s="8">
        <v>189.685343995849</v>
      </c>
      <c r="G1163" s="8">
        <v>191.92060188693199</v>
      </c>
      <c r="H1163" s="8">
        <v>211.58951650637101</v>
      </c>
      <c r="I1163" s="8">
        <v>132.97093738744999</v>
      </c>
      <c r="J1163" s="8">
        <v>166.93566491482699</v>
      </c>
      <c r="K1163" s="8">
        <v>0.49376830023389801</v>
      </c>
      <c r="L1163" s="8">
        <v>-0.47251339915898199</v>
      </c>
    </row>
    <row r="1164" spans="1:12" x14ac:dyDescent="0.2">
      <c r="A1164" s="7" t="s">
        <v>5619</v>
      </c>
      <c r="B1164" s="7" t="s">
        <v>1112</v>
      </c>
      <c r="C1164" s="7" t="s">
        <v>5620</v>
      </c>
      <c r="D1164" s="7" t="s">
        <v>1114</v>
      </c>
      <c r="E1164" s="8">
        <v>48.432502165457699</v>
      </c>
      <c r="F1164" s="8">
        <v>34.398896579558098</v>
      </c>
      <c r="G1164" s="8">
        <v>14.839221795381301</v>
      </c>
      <c r="H1164" s="8">
        <v>7.8730982886091603</v>
      </c>
      <c r="I1164" s="8">
        <v>6.9462429978518596</v>
      </c>
      <c r="J1164" s="8">
        <v>17.780129990928401</v>
      </c>
      <c r="K1164" s="8">
        <v>0.24374235412842801</v>
      </c>
      <c r="L1164" s="8">
        <v>-1.5830423721803299</v>
      </c>
    </row>
    <row r="1165" spans="1:12" x14ac:dyDescent="0.2">
      <c r="A1165" s="7" t="s">
        <v>5621</v>
      </c>
      <c r="B1165" s="7" t="s">
        <v>5622</v>
      </c>
      <c r="C1165" s="7" t="s">
        <v>5623</v>
      </c>
      <c r="D1165" s="7" t="s">
        <v>5624</v>
      </c>
      <c r="E1165" s="8">
        <v>496.18604259305698</v>
      </c>
      <c r="F1165" s="8">
        <v>445.22000430113798</v>
      </c>
      <c r="G1165" s="8">
        <v>506.51210394901602</v>
      </c>
      <c r="H1165" s="8">
        <v>428.09971944312298</v>
      </c>
      <c r="I1165" s="8">
        <v>478.29844642351401</v>
      </c>
      <c r="J1165" s="8">
        <v>504.75813474246598</v>
      </c>
      <c r="K1165" s="8">
        <v>0.95675335635616798</v>
      </c>
      <c r="L1165" s="8">
        <v>-3.70991887269711E-2</v>
      </c>
    </row>
    <row r="1166" spans="1:12" x14ac:dyDescent="0.2">
      <c r="A1166" s="7" t="s">
        <v>5625</v>
      </c>
      <c r="B1166" s="7" t="s">
        <v>5626</v>
      </c>
      <c r="D1166" s="7" t="s">
        <v>5627</v>
      </c>
      <c r="E1166" s="8">
        <v>0</v>
      </c>
      <c r="F1166" s="8">
        <v>3.9313024662352101</v>
      </c>
      <c r="G1166" s="8">
        <v>11.871377436305099</v>
      </c>
      <c r="H1166" s="8">
        <v>0</v>
      </c>
      <c r="I1166" s="8">
        <v>0</v>
      </c>
      <c r="J1166" s="8">
        <v>2.9633549984880601</v>
      </c>
      <c r="K1166" s="8">
        <v>1</v>
      </c>
      <c r="L1166" s="8">
        <v>-2.4146935419887501</v>
      </c>
    </row>
    <row r="1167" spans="1:12" x14ac:dyDescent="0.2">
      <c r="A1167" s="7" t="s">
        <v>5628</v>
      </c>
      <c r="B1167" s="7" t="s">
        <v>5629</v>
      </c>
      <c r="C1167" s="7" t="s">
        <v>5630</v>
      </c>
      <c r="D1167" s="7" t="s">
        <v>5631</v>
      </c>
      <c r="E1167" s="8">
        <v>40.525154873138099</v>
      </c>
      <c r="F1167" s="8">
        <v>22.604989180852499</v>
      </c>
      <c r="G1167" s="8">
        <v>27.6998806847118</v>
      </c>
      <c r="H1167" s="8">
        <v>31.492393154436598</v>
      </c>
      <c r="I1167" s="8">
        <v>18.854088137026501</v>
      </c>
      <c r="J1167" s="8">
        <v>42.474754978328903</v>
      </c>
      <c r="K1167" s="8">
        <v>0.98960454655809804</v>
      </c>
      <c r="L1167" s="8">
        <v>3.14831550418408E-2</v>
      </c>
    </row>
    <row r="1168" spans="1:12" x14ac:dyDescent="0.2">
      <c r="A1168" s="7" t="s">
        <v>5632</v>
      </c>
      <c r="B1168" s="7" t="s">
        <v>5633</v>
      </c>
      <c r="C1168" s="7" t="s">
        <v>5634</v>
      </c>
      <c r="E1168" s="8">
        <v>12.8494393500194</v>
      </c>
      <c r="F1168" s="8">
        <v>14.742384248382001</v>
      </c>
      <c r="G1168" s="8">
        <v>20.7749105135339</v>
      </c>
      <c r="H1168" s="8">
        <v>11.8096474329137</v>
      </c>
      <c r="I1168" s="8">
        <v>9.9232042826455196</v>
      </c>
      <c r="J1168" s="8">
        <v>12.841204993448301</v>
      </c>
      <c r="K1168" s="8">
        <v>0.84924180813313599</v>
      </c>
      <c r="L1168" s="8">
        <v>-0.484200093588664</v>
      </c>
    </row>
    <row r="1169" spans="1:12" x14ac:dyDescent="0.2">
      <c r="A1169" s="7" t="s">
        <v>5635</v>
      </c>
      <c r="B1169" s="7" t="s">
        <v>5636</v>
      </c>
      <c r="C1169" s="7" t="s">
        <v>5637</v>
      </c>
      <c r="D1169" s="7" t="s">
        <v>5638</v>
      </c>
      <c r="E1169" s="8">
        <v>139.36699602713301</v>
      </c>
      <c r="F1169" s="8">
        <v>152.33797056661399</v>
      </c>
      <c r="G1169" s="8">
        <v>153.33862521894</v>
      </c>
      <c r="H1169" s="8">
        <v>70.857884597482396</v>
      </c>
      <c r="I1169" s="8">
        <v>185.56392008547101</v>
      </c>
      <c r="J1169" s="8">
        <v>197.55699989920399</v>
      </c>
      <c r="K1169" s="8">
        <v>0.98608476955917101</v>
      </c>
      <c r="L1169" s="8">
        <v>2.8592383309434501E-2</v>
      </c>
    </row>
    <row r="1170" spans="1:12" x14ac:dyDescent="0.2">
      <c r="A1170" s="7" t="s">
        <v>5639</v>
      </c>
      <c r="B1170" s="7" t="s">
        <v>5640</v>
      </c>
      <c r="C1170" s="7" t="s">
        <v>5641</v>
      </c>
      <c r="D1170" s="7" t="s">
        <v>5642</v>
      </c>
      <c r="E1170" s="8">
        <v>0.98841841153995402</v>
      </c>
      <c r="F1170" s="8">
        <v>6.8797793159116196</v>
      </c>
      <c r="G1170" s="8">
        <v>9.8928145302542205</v>
      </c>
      <c r="H1170" s="8">
        <v>21.651020293675199</v>
      </c>
      <c r="I1170" s="8">
        <v>15.8771268522328</v>
      </c>
      <c r="J1170" s="8">
        <v>26.670194986392598</v>
      </c>
      <c r="K1170" s="8">
        <v>0.28224104773315101</v>
      </c>
      <c r="L1170" s="8">
        <v>1.8538306234722499</v>
      </c>
    </row>
    <row r="1171" spans="1:12" x14ac:dyDescent="0.2">
      <c r="A1171" s="7" t="s">
        <v>5643</v>
      </c>
      <c r="B1171" s="7" t="s">
        <v>5644</v>
      </c>
      <c r="C1171" s="7" t="s">
        <v>5645</v>
      </c>
      <c r="D1171" s="7" t="s">
        <v>5646</v>
      </c>
      <c r="E1171" s="8">
        <v>573.28267869317301</v>
      </c>
      <c r="F1171" s="8">
        <v>505.17236691122503</v>
      </c>
      <c r="G1171" s="8">
        <v>435.28383933118602</v>
      </c>
      <c r="H1171" s="8">
        <v>332.63840269373702</v>
      </c>
      <c r="I1171" s="8">
        <v>439.59794972119602</v>
      </c>
      <c r="J1171" s="8">
        <v>499.81920974498598</v>
      </c>
      <c r="K1171" s="8">
        <v>0.64907494170470603</v>
      </c>
      <c r="L1171" s="8">
        <v>-0.250988422608523</v>
      </c>
    </row>
    <row r="1172" spans="1:12" x14ac:dyDescent="0.2">
      <c r="A1172" s="7" t="s">
        <v>5647</v>
      </c>
      <c r="B1172" s="7" t="s">
        <v>5648</v>
      </c>
      <c r="C1172" s="7" t="s">
        <v>5649</v>
      </c>
      <c r="D1172" s="7" t="s">
        <v>5650</v>
      </c>
      <c r="E1172" s="8">
        <v>3029.50243136996</v>
      </c>
      <c r="F1172" s="8">
        <v>2724.3926091009998</v>
      </c>
      <c r="G1172" s="8">
        <v>2886.7232799281801</v>
      </c>
      <c r="H1172" s="8">
        <v>2545.96315907899</v>
      </c>
      <c r="I1172" s="8">
        <v>2583.0100747726301</v>
      </c>
      <c r="J1172" s="8">
        <v>2362.7817187944802</v>
      </c>
      <c r="K1172" s="8">
        <v>0.33897785600664099</v>
      </c>
      <c r="L1172" s="8">
        <v>-0.20582715023447401</v>
      </c>
    </row>
    <row r="1173" spans="1:12" x14ac:dyDescent="0.2">
      <c r="A1173" s="7" t="s">
        <v>5651</v>
      </c>
      <c r="B1173" s="7" t="s">
        <v>5652</v>
      </c>
      <c r="C1173" s="7" t="s">
        <v>5653</v>
      </c>
      <c r="D1173" s="7" t="s">
        <v>5654</v>
      </c>
      <c r="E1173" s="8">
        <v>0</v>
      </c>
      <c r="F1173" s="8">
        <v>6.8797793159116196</v>
      </c>
      <c r="G1173" s="8">
        <v>29.678443590762701</v>
      </c>
      <c r="H1173" s="8">
        <v>1.9682745721522901</v>
      </c>
      <c r="I1173" s="8">
        <v>5.9539225695873101</v>
      </c>
      <c r="J1173" s="8">
        <v>16.792344991432302</v>
      </c>
      <c r="K1173" s="8">
        <v>0.92093171431520504</v>
      </c>
      <c r="L1173" s="8">
        <v>-0.56479194518750597</v>
      </c>
    </row>
    <row r="1174" spans="1:12" x14ac:dyDescent="0.2">
      <c r="A1174" s="7" t="s">
        <v>5655</v>
      </c>
      <c r="B1174" s="7" t="s">
        <v>5656</v>
      </c>
      <c r="C1174" s="7" t="s">
        <v>5657</v>
      </c>
      <c r="D1174" s="7" t="s">
        <v>5658</v>
      </c>
      <c r="E1174" s="8">
        <v>1.97683682307991</v>
      </c>
      <c r="F1174" s="8">
        <v>3.9313024662352101</v>
      </c>
      <c r="G1174" s="8">
        <v>8.9035330772288006</v>
      </c>
      <c r="H1174" s="8">
        <v>219.46261479498</v>
      </c>
      <c r="I1174" s="8">
        <v>169.68679323323801</v>
      </c>
      <c r="J1174" s="8">
        <v>95.815144951113993</v>
      </c>
      <c r="K1174" s="8">
        <v>4.08287826056508E-14</v>
      </c>
      <c r="L1174" s="8">
        <v>5.0335904898735304</v>
      </c>
    </row>
    <row r="1175" spans="1:12" x14ac:dyDescent="0.2">
      <c r="A1175" s="7" t="s">
        <v>5659</v>
      </c>
      <c r="B1175" s="7" t="s">
        <v>5660</v>
      </c>
      <c r="C1175" s="7" t="s">
        <v>5661</v>
      </c>
      <c r="D1175" s="7" t="s">
        <v>5662</v>
      </c>
      <c r="E1175" s="8">
        <v>0</v>
      </c>
      <c r="F1175" s="8">
        <v>5.89695369935282</v>
      </c>
      <c r="G1175" s="8">
        <v>11.871377436305099</v>
      </c>
      <c r="H1175" s="8">
        <v>17.714471149370599</v>
      </c>
      <c r="I1175" s="8">
        <v>9.9232042826455196</v>
      </c>
      <c r="J1175" s="8">
        <v>25.682409986896499</v>
      </c>
      <c r="K1175" s="8">
        <v>0.55302467487167795</v>
      </c>
      <c r="L1175" s="8">
        <v>1.5854986876278201</v>
      </c>
    </row>
    <row r="1176" spans="1:12" x14ac:dyDescent="0.2">
      <c r="A1176" s="7" t="s">
        <v>5663</v>
      </c>
      <c r="B1176" s="7" t="s">
        <v>5664</v>
      </c>
      <c r="C1176" s="7" t="s">
        <v>5665</v>
      </c>
      <c r="D1176" s="7" t="s">
        <v>5666</v>
      </c>
      <c r="E1176" s="8">
        <v>14.8262761730993</v>
      </c>
      <c r="F1176" s="8">
        <v>61.918013843204598</v>
      </c>
      <c r="G1176" s="8">
        <v>41.549821027067701</v>
      </c>
      <c r="H1176" s="8">
        <v>23.619294865827499</v>
      </c>
      <c r="I1176" s="8">
        <v>45.646739700169398</v>
      </c>
      <c r="J1176" s="8">
        <v>73.096089962705506</v>
      </c>
      <c r="K1176" s="8">
        <v>0.91666948332683595</v>
      </c>
      <c r="L1176" s="8">
        <v>0.26701504700558998</v>
      </c>
    </row>
    <row r="1177" spans="1:12" x14ac:dyDescent="0.2">
      <c r="A1177" s="7" t="s">
        <v>5667</v>
      </c>
      <c r="B1177" s="7" t="s">
        <v>5668</v>
      </c>
      <c r="C1177" s="7" t="s">
        <v>5669</v>
      </c>
      <c r="D1177" s="7" t="s">
        <v>5670</v>
      </c>
      <c r="E1177" s="8">
        <v>7.9073472923196304</v>
      </c>
      <c r="F1177" s="8">
        <v>25.553466030528899</v>
      </c>
      <c r="G1177" s="8">
        <v>67.271138805728697</v>
      </c>
      <c r="H1177" s="8">
        <v>41.333766015198101</v>
      </c>
      <c r="I1177" s="8">
        <v>63.508507408931301</v>
      </c>
      <c r="J1177" s="8">
        <v>72.108304963209505</v>
      </c>
      <c r="K1177" s="8">
        <v>0.64780044518359603</v>
      </c>
      <c r="L1177" s="8">
        <v>0.812878501734693</v>
      </c>
    </row>
    <row r="1178" spans="1:12" x14ac:dyDescent="0.2">
      <c r="A1178" s="7" t="s">
        <v>5671</v>
      </c>
      <c r="B1178" s="7" t="s">
        <v>5672</v>
      </c>
      <c r="C1178" s="7" t="s">
        <v>5673</v>
      </c>
      <c r="D1178" s="7" t="s">
        <v>5674</v>
      </c>
      <c r="E1178" s="8">
        <v>336.06225992358401</v>
      </c>
      <c r="F1178" s="8">
        <v>397.061549089756</v>
      </c>
      <c r="G1178" s="8">
        <v>462.98372001589701</v>
      </c>
      <c r="H1178" s="8">
        <v>272.606028243092</v>
      </c>
      <c r="I1178" s="8">
        <v>328.45806175556697</v>
      </c>
      <c r="J1178" s="8">
        <v>436.600969777241</v>
      </c>
      <c r="K1178" s="8">
        <v>0.77997839212877995</v>
      </c>
      <c r="L1178" s="8">
        <v>-0.20501876569623001</v>
      </c>
    </row>
    <row r="1179" spans="1:12" x14ac:dyDescent="0.2">
      <c r="A1179" s="7" t="s">
        <v>5675</v>
      </c>
      <c r="B1179" s="7" t="s">
        <v>5676</v>
      </c>
      <c r="C1179" s="7" t="s">
        <v>5677</v>
      </c>
      <c r="D1179" s="7" t="s">
        <v>5678</v>
      </c>
      <c r="E1179" s="8">
        <v>94.888167507835604</v>
      </c>
      <c r="F1179" s="8">
        <v>98.282561655880301</v>
      </c>
      <c r="G1179" s="8">
        <v>110.799522738847</v>
      </c>
      <c r="H1179" s="8">
        <v>171.23988777724901</v>
      </c>
      <c r="I1179" s="8">
        <v>116.10149010695299</v>
      </c>
      <c r="J1179" s="8">
        <v>132.36318993246701</v>
      </c>
      <c r="K1179" s="8">
        <v>0.45679063760639699</v>
      </c>
      <c r="L1179" s="8">
        <v>0.46554559346256902</v>
      </c>
    </row>
    <row r="1180" spans="1:12" x14ac:dyDescent="0.2">
      <c r="A1180" s="7" t="s">
        <v>5679</v>
      </c>
      <c r="B1180" s="7" t="s">
        <v>5680</v>
      </c>
      <c r="D1180" s="7" t="s">
        <v>5681</v>
      </c>
      <c r="E1180" s="8">
        <v>48.432502165457699</v>
      </c>
      <c r="F1180" s="8">
        <v>125.80167891952701</v>
      </c>
      <c r="G1180" s="8">
        <v>66.281857352703298</v>
      </c>
      <c r="H1180" s="8">
        <v>31.492393154436598</v>
      </c>
      <c r="I1180" s="8">
        <v>88.316518115545094</v>
      </c>
      <c r="J1180" s="8">
        <v>48.401464975304997</v>
      </c>
      <c r="K1180" s="8">
        <v>0.73480611285173203</v>
      </c>
      <c r="L1180" s="8">
        <v>-0.51612698472027296</v>
      </c>
    </row>
    <row r="1181" spans="1:12" x14ac:dyDescent="0.2">
      <c r="A1181" s="7" t="s">
        <v>5682</v>
      </c>
      <c r="B1181" s="7" t="s">
        <v>5683</v>
      </c>
      <c r="C1181" s="7" t="s">
        <v>5684</v>
      </c>
      <c r="D1181" s="7" t="s">
        <v>5685</v>
      </c>
      <c r="E1181" s="8">
        <v>53.374594223157501</v>
      </c>
      <c r="F1181" s="8">
        <v>56.021060143851798</v>
      </c>
      <c r="G1181" s="8">
        <v>57.378324275474498</v>
      </c>
      <c r="H1181" s="8">
        <v>26.5717067240559</v>
      </c>
      <c r="I1181" s="8">
        <v>41.677457987111197</v>
      </c>
      <c r="J1181" s="8">
        <v>20.743484989416402</v>
      </c>
      <c r="K1181" s="8">
        <v>0.31178102273421998</v>
      </c>
      <c r="L1181" s="8">
        <v>-0.90633614611778501</v>
      </c>
    </row>
    <row r="1182" spans="1:12" x14ac:dyDescent="0.2">
      <c r="A1182" s="7" t="s">
        <v>5686</v>
      </c>
      <c r="B1182" s="7" t="s">
        <v>5687</v>
      </c>
      <c r="C1182" s="7" t="s">
        <v>5688</v>
      </c>
      <c r="D1182" s="7" t="s">
        <v>5689</v>
      </c>
      <c r="E1182" s="8">
        <v>102.795514800155</v>
      </c>
      <c r="F1182" s="8">
        <v>133.664283851997</v>
      </c>
      <c r="G1182" s="8">
        <v>91.013893678338803</v>
      </c>
      <c r="H1182" s="8">
        <v>32.476530440512803</v>
      </c>
      <c r="I1182" s="8">
        <v>27.784971991407399</v>
      </c>
      <c r="J1182" s="8">
        <v>43.462539977824903</v>
      </c>
      <c r="K1182" s="8">
        <v>8.4455874744080004E-4</v>
      </c>
      <c r="L1182" s="8">
        <v>-1.6586119900897001</v>
      </c>
    </row>
    <row r="1183" spans="1:12" x14ac:dyDescent="0.2">
      <c r="A1183" s="7" t="s">
        <v>5690</v>
      </c>
      <c r="B1183" s="7" t="s">
        <v>5691</v>
      </c>
      <c r="E1183" s="8">
        <v>65.235615161637</v>
      </c>
      <c r="F1183" s="8">
        <v>42.261501512028502</v>
      </c>
      <c r="G1183" s="8">
        <v>47.485509745220199</v>
      </c>
      <c r="H1183" s="8">
        <v>17.714471149370599</v>
      </c>
      <c r="I1183" s="8">
        <v>66.485468693724997</v>
      </c>
      <c r="J1183" s="8">
        <v>82.973939957665706</v>
      </c>
      <c r="K1183" s="8">
        <v>0.96336514892995495</v>
      </c>
      <c r="L1183" s="8">
        <v>0.109164873883425</v>
      </c>
    </row>
    <row r="1184" spans="1:12" x14ac:dyDescent="0.2">
      <c r="A1184" s="7" t="s">
        <v>5692</v>
      </c>
      <c r="B1184" s="7" t="s">
        <v>5693</v>
      </c>
      <c r="C1184" s="7" t="s">
        <v>5694</v>
      </c>
      <c r="D1184" s="7" t="s">
        <v>5695</v>
      </c>
      <c r="E1184" s="8">
        <v>676.07819349332897</v>
      </c>
      <c r="F1184" s="8">
        <v>348.90309387837499</v>
      </c>
      <c r="G1184" s="8">
        <v>249.29892616240599</v>
      </c>
      <c r="H1184" s="8">
        <v>650.51474609633203</v>
      </c>
      <c r="I1184" s="8">
        <v>297.69612847936497</v>
      </c>
      <c r="J1184" s="8">
        <v>216.32491488962901</v>
      </c>
      <c r="K1184" s="8">
        <v>0.93931192848857403</v>
      </c>
      <c r="L1184" s="8">
        <v>-0.12988911965265201</v>
      </c>
    </row>
    <row r="1185" spans="1:12" x14ac:dyDescent="0.2">
      <c r="A1185" s="7" t="s">
        <v>5696</v>
      </c>
      <c r="B1185" s="7" t="s">
        <v>5697</v>
      </c>
      <c r="C1185" s="7" t="s">
        <v>5698</v>
      </c>
      <c r="D1185" s="7" t="s">
        <v>5699</v>
      </c>
      <c r="E1185" s="8">
        <v>71.166125630876707</v>
      </c>
      <c r="F1185" s="8">
        <v>13.7595586318232</v>
      </c>
      <c r="G1185" s="8">
        <v>1.9785629060508401</v>
      </c>
      <c r="H1185" s="8">
        <v>23.619294865827499</v>
      </c>
      <c r="I1185" s="8">
        <v>25.800331134878299</v>
      </c>
      <c r="J1185" s="8">
        <v>19.755699989920402</v>
      </c>
      <c r="K1185" s="8">
        <v>0.93298690765498304</v>
      </c>
      <c r="L1185" s="8">
        <v>-0.329130015422675</v>
      </c>
    </row>
    <row r="1186" spans="1:12" x14ac:dyDescent="0.2">
      <c r="A1186" s="7" t="s">
        <v>5700</v>
      </c>
      <c r="B1186" s="7" t="s">
        <v>5701</v>
      </c>
      <c r="C1186" s="7" t="s">
        <v>5702</v>
      </c>
      <c r="D1186" s="7" t="s">
        <v>5703</v>
      </c>
      <c r="E1186" s="8">
        <v>0</v>
      </c>
      <c r="F1186" s="8">
        <v>5.89695369935282</v>
      </c>
      <c r="G1186" s="8">
        <v>7.91425162420337</v>
      </c>
      <c r="H1186" s="8">
        <v>0</v>
      </c>
      <c r="I1186" s="8">
        <v>9.9232042826455196</v>
      </c>
      <c r="J1186" s="8">
        <v>5.9267099969761201</v>
      </c>
      <c r="K1186" s="8">
        <v>0.97865826935641997</v>
      </c>
      <c r="L1186" s="8">
        <v>0.198310392418589</v>
      </c>
    </row>
    <row r="1187" spans="1:12" x14ac:dyDescent="0.2">
      <c r="A1187" s="7" t="s">
        <v>5704</v>
      </c>
      <c r="B1187" s="7" t="s">
        <v>5705</v>
      </c>
      <c r="C1187" s="7" t="s">
        <v>5706</v>
      </c>
      <c r="D1187" s="7" t="s">
        <v>5707</v>
      </c>
      <c r="E1187" s="8">
        <v>140.35541443867299</v>
      </c>
      <c r="F1187" s="8">
        <v>164.13187796532</v>
      </c>
      <c r="G1187" s="8">
        <v>141.46724778263501</v>
      </c>
      <c r="H1187" s="8">
        <v>78.730982886091596</v>
      </c>
      <c r="I1187" s="8">
        <v>92.285799828603302</v>
      </c>
      <c r="J1187" s="8">
        <v>67.169379965729405</v>
      </c>
      <c r="K1187" s="8">
        <v>3.1007490459217898E-2</v>
      </c>
      <c r="L1187" s="8">
        <v>-0.90490723206080403</v>
      </c>
    </row>
    <row r="1188" spans="1:12" x14ac:dyDescent="0.2">
      <c r="A1188" s="7" t="s">
        <v>5708</v>
      </c>
      <c r="B1188" s="7" t="s">
        <v>5709</v>
      </c>
      <c r="C1188" s="7" t="s">
        <v>5710</v>
      </c>
      <c r="D1188" s="7" t="s">
        <v>5711</v>
      </c>
      <c r="E1188" s="8">
        <v>0</v>
      </c>
      <c r="F1188" s="8">
        <v>3.9313024662352101</v>
      </c>
      <c r="G1188" s="8">
        <v>1.9785629060508401</v>
      </c>
      <c r="H1188" s="8">
        <v>7.8730982886091603</v>
      </c>
      <c r="I1188" s="8">
        <v>9.9232042826455196</v>
      </c>
      <c r="J1188" s="8">
        <v>5.9267099969761201</v>
      </c>
      <c r="K1188" s="8">
        <v>0.546872593806358</v>
      </c>
      <c r="L1188" s="8">
        <v>2.00424377436959</v>
      </c>
    </row>
    <row r="1189" spans="1:12" x14ac:dyDescent="0.2">
      <c r="A1189" s="7" t="s">
        <v>5712</v>
      </c>
      <c r="B1189" s="7" t="s">
        <v>5713</v>
      </c>
      <c r="C1189" s="7" t="s">
        <v>5714</v>
      </c>
      <c r="D1189" s="7" t="s">
        <v>5715</v>
      </c>
      <c r="E1189" s="8">
        <v>46.455665342377799</v>
      </c>
      <c r="F1189" s="8">
        <v>27.5191172636465</v>
      </c>
      <c r="G1189" s="8">
        <v>29.678443590762701</v>
      </c>
      <c r="H1189" s="8">
        <v>53.143413448111801</v>
      </c>
      <c r="I1189" s="8">
        <v>74.424032119841399</v>
      </c>
      <c r="J1189" s="8">
        <v>40.499184979336803</v>
      </c>
      <c r="K1189" s="8">
        <v>0.528213812156069</v>
      </c>
      <c r="L1189" s="8">
        <v>0.69726256973726497</v>
      </c>
    </row>
    <row r="1190" spans="1:12" x14ac:dyDescent="0.2">
      <c r="A1190" s="7" t="s">
        <v>5716</v>
      </c>
      <c r="B1190" s="7" t="s">
        <v>5717</v>
      </c>
      <c r="D1190" s="7" t="s">
        <v>5718</v>
      </c>
      <c r="E1190" s="8">
        <v>0</v>
      </c>
      <c r="F1190" s="8">
        <v>10.8110817821468</v>
      </c>
      <c r="G1190" s="8">
        <v>0.98928145302542203</v>
      </c>
      <c r="H1190" s="8">
        <v>0.98413728607614503</v>
      </c>
      <c r="I1190" s="8">
        <v>3.9692817130582099</v>
      </c>
      <c r="J1190" s="8">
        <v>6.9144949964721398</v>
      </c>
      <c r="K1190" s="8">
        <v>0.99982572783453905</v>
      </c>
      <c r="L1190" s="8">
        <v>7.57017321734381E-3</v>
      </c>
    </row>
    <row r="1191" spans="1:12" x14ac:dyDescent="0.2">
      <c r="A1191" s="7" t="s">
        <v>5719</v>
      </c>
      <c r="B1191" s="7" t="s">
        <v>5720</v>
      </c>
      <c r="C1191" s="7" t="s">
        <v>5721</v>
      </c>
      <c r="D1191" s="7" t="s">
        <v>5722</v>
      </c>
      <c r="E1191" s="8">
        <v>15.8146945846393</v>
      </c>
      <c r="F1191" s="8">
        <v>23.587814797411301</v>
      </c>
      <c r="G1191" s="8">
        <v>31.657006496813501</v>
      </c>
      <c r="H1191" s="8">
        <v>39.365491443045798</v>
      </c>
      <c r="I1191" s="8">
        <v>32.746574132730203</v>
      </c>
      <c r="J1191" s="8">
        <v>35.560259981856703</v>
      </c>
      <c r="K1191" s="8">
        <v>0.68170784597021605</v>
      </c>
      <c r="L1191" s="8">
        <v>0.59962179690355999</v>
      </c>
    </row>
    <row r="1192" spans="1:12" x14ac:dyDescent="0.2">
      <c r="A1192" s="7" t="s">
        <v>5723</v>
      </c>
      <c r="B1192" s="7" t="s">
        <v>5724</v>
      </c>
      <c r="C1192" s="7" t="s">
        <v>5725</v>
      </c>
      <c r="D1192" s="7" t="s">
        <v>5726</v>
      </c>
      <c r="E1192" s="8">
        <v>131.45964873481401</v>
      </c>
      <c r="F1192" s="8">
        <v>75.677572475027802</v>
      </c>
      <c r="G1192" s="8">
        <v>89.035330772287907</v>
      </c>
      <c r="H1192" s="8">
        <v>173.20816234940199</v>
      </c>
      <c r="I1192" s="8">
        <v>153.809666381006</v>
      </c>
      <c r="J1192" s="8">
        <v>184.71579490575601</v>
      </c>
      <c r="K1192" s="8">
        <v>0.10741428804278</v>
      </c>
      <c r="L1192" s="8">
        <v>0.78905485069657499</v>
      </c>
    </row>
    <row r="1193" spans="1:12" x14ac:dyDescent="0.2">
      <c r="A1193" s="7" t="s">
        <v>5727</v>
      </c>
      <c r="B1193" s="7" t="s">
        <v>5728</v>
      </c>
      <c r="C1193" s="7" t="s">
        <v>5729</v>
      </c>
      <c r="D1193" s="7" t="s">
        <v>5730</v>
      </c>
      <c r="E1193" s="8">
        <v>476.41767436225803</v>
      </c>
      <c r="F1193" s="8">
        <v>640.802301996339</v>
      </c>
      <c r="G1193" s="8">
        <v>591.59030890920201</v>
      </c>
      <c r="H1193" s="8">
        <v>578.67272421277301</v>
      </c>
      <c r="I1193" s="8">
        <v>619.20794723708002</v>
      </c>
      <c r="J1193" s="8">
        <v>679.596079653262</v>
      </c>
      <c r="K1193" s="8">
        <v>0.81542496872232595</v>
      </c>
      <c r="L1193" s="8">
        <v>0.135772553023109</v>
      </c>
    </row>
    <row r="1194" spans="1:12" x14ac:dyDescent="0.2">
      <c r="A1194" s="7" t="s">
        <v>5731</v>
      </c>
      <c r="B1194" s="7" t="s">
        <v>5732</v>
      </c>
      <c r="C1194" s="7" t="s">
        <v>5733</v>
      </c>
      <c r="D1194" s="7" t="s">
        <v>5734</v>
      </c>
      <c r="E1194" s="8">
        <v>2714.1969580887098</v>
      </c>
      <c r="F1194" s="8">
        <v>1716.99635212823</v>
      </c>
      <c r="G1194" s="8">
        <v>1845.00990989241</v>
      </c>
      <c r="H1194" s="8">
        <v>1995.8304161624201</v>
      </c>
      <c r="I1194" s="8">
        <v>1578.7818013689</v>
      </c>
      <c r="J1194" s="8">
        <v>1695.03905913517</v>
      </c>
      <c r="K1194" s="8">
        <v>0.59259623784061699</v>
      </c>
      <c r="L1194" s="8">
        <v>-0.25216819247072803</v>
      </c>
    </row>
    <row r="1195" spans="1:12" x14ac:dyDescent="0.2">
      <c r="A1195" s="7" t="s">
        <v>5735</v>
      </c>
      <c r="B1195" s="7" t="s">
        <v>5736</v>
      </c>
      <c r="D1195" s="7" t="s">
        <v>5737</v>
      </c>
      <c r="E1195" s="8">
        <v>0</v>
      </c>
      <c r="F1195" s="8">
        <v>16.7080354814996</v>
      </c>
      <c r="G1195" s="8">
        <v>13.8499403423559</v>
      </c>
      <c r="H1195" s="8">
        <v>4.9206864303807301</v>
      </c>
      <c r="I1195" s="8">
        <v>0</v>
      </c>
      <c r="J1195" s="8">
        <v>15.8045599919363</v>
      </c>
      <c r="K1195" s="8">
        <v>0.93238468239234595</v>
      </c>
      <c r="L1195" s="8">
        <v>-0.56011246591114205</v>
      </c>
    </row>
    <row r="1196" spans="1:12" x14ac:dyDescent="0.2">
      <c r="A1196" s="7" t="s">
        <v>5738</v>
      </c>
      <c r="B1196" s="7" t="s">
        <v>5739</v>
      </c>
      <c r="C1196" s="7" t="s">
        <v>5740</v>
      </c>
      <c r="D1196" s="7" t="s">
        <v>5741</v>
      </c>
      <c r="E1196" s="8">
        <v>144.30908808483301</v>
      </c>
      <c r="F1196" s="8">
        <v>120.887550836733</v>
      </c>
      <c r="G1196" s="8">
        <v>110.799522738847</v>
      </c>
      <c r="H1196" s="8">
        <v>135.81094547850799</v>
      </c>
      <c r="I1196" s="8">
        <v>98.239722398190594</v>
      </c>
      <c r="J1196" s="8">
        <v>125.44869493599499</v>
      </c>
      <c r="K1196" s="8">
        <v>0.95685839614370105</v>
      </c>
      <c r="L1196" s="8">
        <v>-6.4642176349680905E-2</v>
      </c>
    </row>
    <row r="1197" spans="1:12" x14ac:dyDescent="0.2">
      <c r="A1197" s="7" t="s">
        <v>5742</v>
      </c>
      <c r="B1197" s="7" t="s">
        <v>5743</v>
      </c>
      <c r="C1197" s="7" t="s">
        <v>5744</v>
      </c>
      <c r="D1197" s="7" t="s">
        <v>5745</v>
      </c>
      <c r="E1197" s="8">
        <v>41.513573284678102</v>
      </c>
      <c r="F1197" s="8">
        <v>64.866490692881001</v>
      </c>
      <c r="G1197" s="8">
        <v>117.72449291002501</v>
      </c>
      <c r="H1197" s="8">
        <v>36.413079584817403</v>
      </c>
      <c r="I1197" s="8">
        <v>69.4624299785186</v>
      </c>
      <c r="J1197" s="8">
        <v>71.120519963713505</v>
      </c>
      <c r="K1197" s="8">
        <v>0.84148515905829102</v>
      </c>
      <c r="L1197" s="8">
        <v>-0.34050488459734402</v>
      </c>
    </row>
    <row r="1198" spans="1:12" x14ac:dyDescent="0.2">
      <c r="A1198" s="7" t="s">
        <v>5746</v>
      </c>
      <c r="B1198" s="7" t="s">
        <v>5747</v>
      </c>
      <c r="C1198" s="7" t="s">
        <v>5748</v>
      </c>
      <c r="D1198" s="7" t="s">
        <v>5749</v>
      </c>
      <c r="E1198" s="8">
        <v>1547.86323247157</v>
      </c>
      <c r="F1198" s="8">
        <v>1696.3570141804901</v>
      </c>
      <c r="G1198" s="8">
        <v>1876.66691638922</v>
      </c>
      <c r="H1198" s="8">
        <v>1667.12856261299</v>
      </c>
      <c r="I1198" s="8">
        <v>2141.4274841949</v>
      </c>
      <c r="J1198" s="8">
        <v>2227.45517386353</v>
      </c>
      <c r="K1198" s="8">
        <v>0.49253280289880902</v>
      </c>
      <c r="L1198" s="8">
        <v>0.23719200946570401</v>
      </c>
    </row>
    <row r="1199" spans="1:12" x14ac:dyDescent="0.2">
      <c r="A1199" s="7" t="s">
        <v>5750</v>
      </c>
      <c r="B1199" s="7" t="s">
        <v>5751</v>
      </c>
      <c r="C1199" s="7" t="s">
        <v>5752</v>
      </c>
      <c r="D1199" s="7" t="s">
        <v>5753</v>
      </c>
      <c r="E1199" s="8">
        <v>29.6525523461986</v>
      </c>
      <c r="F1199" s="8">
        <v>30.4675941133229</v>
      </c>
      <c r="G1199" s="8">
        <v>30.667725043788099</v>
      </c>
      <c r="H1199" s="8">
        <v>13.777922005065999</v>
      </c>
      <c r="I1199" s="8">
        <v>33.738894560994801</v>
      </c>
      <c r="J1199" s="8">
        <v>40.499184979336803</v>
      </c>
      <c r="K1199" s="8">
        <v>0.985993009736715</v>
      </c>
      <c r="L1199" s="8">
        <v>-4.4894739622285199E-2</v>
      </c>
    </row>
    <row r="1200" spans="1:12" x14ac:dyDescent="0.2">
      <c r="A1200" s="7" t="s">
        <v>5754</v>
      </c>
      <c r="B1200" s="7" t="s">
        <v>5755</v>
      </c>
      <c r="C1200" s="7" t="s">
        <v>5756</v>
      </c>
      <c r="D1200" s="7" t="s">
        <v>5757</v>
      </c>
      <c r="E1200" s="8">
        <v>74.131380865496496</v>
      </c>
      <c r="F1200" s="8">
        <v>50.124106444498899</v>
      </c>
      <c r="G1200" s="8">
        <v>60.3461686345507</v>
      </c>
      <c r="H1200" s="8">
        <v>84.635806602548499</v>
      </c>
      <c r="I1200" s="8">
        <v>102.209004111249</v>
      </c>
      <c r="J1200" s="8">
        <v>68.157164965225405</v>
      </c>
      <c r="K1200" s="8">
        <v>0.610106228219774</v>
      </c>
      <c r="L1200" s="8">
        <v>0.46611635607986601</v>
      </c>
    </row>
    <row r="1201" spans="1:12" x14ac:dyDescent="0.2">
      <c r="A1201" s="7" t="s">
        <v>5758</v>
      </c>
      <c r="B1201" s="7" t="s">
        <v>5759</v>
      </c>
      <c r="C1201" s="7" t="s">
        <v>5760</v>
      </c>
      <c r="D1201" s="7" t="s">
        <v>5761</v>
      </c>
      <c r="E1201" s="8">
        <v>1842.4119191104701</v>
      </c>
      <c r="F1201" s="8">
        <v>2282.12108164954</v>
      </c>
      <c r="G1201" s="8">
        <v>2714.5883071017602</v>
      </c>
      <c r="H1201" s="8">
        <v>1738.9705844965499</v>
      </c>
      <c r="I1201" s="8">
        <v>2146.3890863362299</v>
      </c>
      <c r="J1201" s="8">
        <v>2623.5569586614301</v>
      </c>
      <c r="K1201" s="8">
        <v>0.92673940541990596</v>
      </c>
      <c r="L1201" s="8">
        <v>-7.1397339418858993E-2</v>
      </c>
    </row>
    <row r="1202" spans="1:12" x14ac:dyDescent="0.2">
      <c r="A1202" s="7" t="s">
        <v>5762</v>
      </c>
      <c r="B1202" s="7" t="s">
        <v>5763</v>
      </c>
      <c r="C1202" s="7" t="s">
        <v>5764</v>
      </c>
      <c r="E1202" s="8">
        <v>4.94209205769977</v>
      </c>
      <c r="F1202" s="8">
        <v>14.742384248382001</v>
      </c>
      <c r="G1202" s="8">
        <v>8.9035330772288006</v>
      </c>
      <c r="H1202" s="8">
        <v>2.95241185822844</v>
      </c>
      <c r="I1202" s="8">
        <v>7.93856342611641</v>
      </c>
      <c r="J1202" s="8">
        <v>15.8045599919363</v>
      </c>
      <c r="K1202" s="8">
        <v>0.98193927731657205</v>
      </c>
      <c r="L1202" s="8">
        <v>-9.9135040177644504E-2</v>
      </c>
    </row>
    <row r="1203" spans="1:12" x14ac:dyDescent="0.2">
      <c r="A1203" s="7" t="s">
        <v>5765</v>
      </c>
      <c r="B1203" s="7" t="s">
        <v>5766</v>
      </c>
      <c r="C1203" s="7" t="s">
        <v>5767</v>
      </c>
      <c r="D1203" s="7" t="s">
        <v>5768</v>
      </c>
      <c r="E1203" s="8">
        <v>56.339849457777397</v>
      </c>
      <c r="F1203" s="8">
        <v>67.814967542557397</v>
      </c>
      <c r="G1203" s="8">
        <v>66.281857352703298</v>
      </c>
      <c r="H1203" s="8">
        <v>87.588218460776901</v>
      </c>
      <c r="I1203" s="8">
        <v>64.500827837195899</v>
      </c>
      <c r="J1203" s="8">
        <v>70.132734964217505</v>
      </c>
      <c r="K1203" s="8">
        <v>0.85981751144556195</v>
      </c>
      <c r="L1203" s="8">
        <v>0.22274734214203401</v>
      </c>
    </row>
    <row r="1204" spans="1:12" x14ac:dyDescent="0.2">
      <c r="A1204" s="7" t="s">
        <v>5769</v>
      </c>
      <c r="B1204" s="7" t="s">
        <v>5770</v>
      </c>
      <c r="C1204" s="7" t="s">
        <v>5771</v>
      </c>
      <c r="E1204" s="8">
        <v>5.9305104692397199</v>
      </c>
      <c r="F1204" s="8">
        <v>60.935188226645799</v>
      </c>
      <c r="G1204" s="8">
        <v>34.624850855889797</v>
      </c>
      <c r="H1204" s="8">
        <v>5.9048237164568702</v>
      </c>
      <c r="I1204" s="8">
        <v>25.800331134878299</v>
      </c>
      <c r="J1204" s="8">
        <v>14.816774992440299</v>
      </c>
      <c r="K1204" s="8">
        <v>0.60842776767990003</v>
      </c>
      <c r="L1204" s="8">
        <v>-1.1257342713924801</v>
      </c>
    </row>
    <row r="1205" spans="1:12" x14ac:dyDescent="0.2">
      <c r="A1205" s="7" t="s">
        <v>5772</v>
      </c>
      <c r="B1205" s="7" t="s">
        <v>5773</v>
      </c>
      <c r="C1205" s="7" t="s">
        <v>5774</v>
      </c>
      <c r="D1205" s="7" t="s">
        <v>5775</v>
      </c>
      <c r="E1205" s="8">
        <v>1273.0829140634601</v>
      </c>
      <c r="F1205" s="8">
        <v>1297.3298138576199</v>
      </c>
      <c r="G1205" s="8">
        <v>1147.5664855094899</v>
      </c>
      <c r="H1205" s="8">
        <v>1027.4393266635</v>
      </c>
      <c r="I1205" s="8">
        <v>1051.85965396042</v>
      </c>
      <c r="J1205" s="8">
        <v>1230.78010937204</v>
      </c>
      <c r="K1205" s="8">
        <v>0.64115705325345496</v>
      </c>
      <c r="L1205" s="8">
        <v>-0.167662362329141</v>
      </c>
    </row>
    <row r="1206" spans="1:12" x14ac:dyDescent="0.2">
      <c r="A1206" s="7" t="s">
        <v>5776</v>
      </c>
      <c r="B1206" s="7" t="s">
        <v>5777</v>
      </c>
      <c r="C1206" s="7" t="s">
        <v>5778</v>
      </c>
      <c r="D1206" s="7" t="s">
        <v>5779</v>
      </c>
      <c r="E1206" s="8">
        <v>129.48281191173399</v>
      </c>
      <c r="F1206" s="8">
        <v>107.12799220491</v>
      </c>
      <c r="G1206" s="8">
        <v>123.66018162817799</v>
      </c>
      <c r="H1206" s="8">
        <v>180.09712335193501</v>
      </c>
      <c r="I1206" s="8">
        <v>116.10149010695299</v>
      </c>
      <c r="J1206" s="8">
        <v>109.644134944058</v>
      </c>
      <c r="K1206" s="8">
        <v>0.88195437451547298</v>
      </c>
      <c r="L1206" s="8">
        <v>0.171961055288683</v>
      </c>
    </row>
    <row r="1207" spans="1:12" x14ac:dyDescent="0.2">
      <c r="A1207" s="7" t="s">
        <v>5780</v>
      </c>
      <c r="B1207" s="7" t="s">
        <v>5781</v>
      </c>
      <c r="C1207" s="7" t="s">
        <v>5782</v>
      </c>
      <c r="D1207" s="7" t="s">
        <v>5783</v>
      </c>
      <c r="E1207" s="8">
        <v>943.93958302065596</v>
      </c>
      <c r="F1207" s="8">
        <v>1037.8638510861001</v>
      </c>
      <c r="G1207" s="8">
        <v>1134.70582662016</v>
      </c>
      <c r="H1207" s="8">
        <v>812.89739829889595</v>
      </c>
      <c r="I1207" s="8">
        <v>1041.93644967778</v>
      </c>
      <c r="J1207" s="8">
        <v>1295.97391933878</v>
      </c>
      <c r="K1207" s="8">
        <v>0.98420330407679402</v>
      </c>
      <c r="L1207" s="8">
        <v>1.5779611973982199E-2</v>
      </c>
    </row>
    <row r="1208" spans="1:12" x14ac:dyDescent="0.2">
      <c r="A1208" s="7" t="s">
        <v>5784</v>
      </c>
      <c r="B1208" s="7" t="s">
        <v>5785</v>
      </c>
      <c r="E1208" s="8">
        <v>0</v>
      </c>
      <c r="F1208" s="8">
        <v>0</v>
      </c>
      <c r="G1208" s="8">
        <v>0</v>
      </c>
      <c r="H1208" s="8">
        <v>0</v>
      </c>
      <c r="I1208" s="8">
        <v>26.792651563142901</v>
      </c>
      <c r="J1208" s="8">
        <v>0</v>
      </c>
      <c r="K1208" s="8">
        <v>0.34950689931508799</v>
      </c>
      <c r="L1208" s="8">
        <v>5.6204278255775098</v>
      </c>
    </row>
    <row r="1209" spans="1:12" x14ac:dyDescent="0.2">
      <c r="A1209" s="7" t="s">
        <v>5786</v>
      </c>
      <c r="B1209" s="7" t="s">
        <v>5787</v>
      </c>
      <c r="C1209" s="7" t="s">
        <v>5788</v>
      </c>
      <c r="D1209" s="7" t="s">
        <v>5789</v>
      </c>
      <c r="E1209" s="8">
        <v>60.293523103937197</v>
      </c>
      <c r="F1209" s="8">
        <v>110.076469054586</v>
      </c>
      <c r="G1209" s="8">
        <v>149.381499406839</v>
      </c>
      <c r="H1209" s="8">
        <v>153.525416627879</v>
      </c>
      <c r="I1209" s="8">
        <v>148.848064239683</v>
      </c>
      <c r="J1209" s="8">
        <v>133.35097493196301</v>
      </c>
      <c r="K1209" s="8">
        <v>0.62777488929446101</v>
      </c>
      <c r="L1209" s="8">
        <v>0.44647564504276599</v>
      </c>
    </row>
    <row r="1210" spans="1:12" x14ac:dyDescent="0.2">
      <c r="A1210" s="7" t="s">
        <v>5790</v>
      </c>
      <c r="B1210" s="7" t="s">
        <v>5791</v>
      </c>
      <c r="C1210" s="7" t="s">
        <v>5792</v>
      </c>
      <c r="D1210" s="7" t="s">
        <v>5793</v>
      </c>
      <c r="E1210" s="8">
        <v>15.8146945846393</v>
      </c>
      <c r="F1210" s="8">
        <v>16.7080354814996</v>
      </c>
      <c r="G1210" s="8">
        <v>22.753473419584701</v>
      </c>
      <c r="H1210" s="8">
        <v>69.873747311406305</v>
      </c>
      <c r="I1210" s="8">
        <v>43.662098843640301</v>
      </c>
      <c r="J1210" s="8">
        <v>37.535829980848803</v>
      </c>
      <c r="K1210" s="8">
        <v>8.1395409422480497E-2</v>
      </c>
      <c r="L1210" s="8">
        <v>1.4506778446945801</v>
      </c>
    </row>
    <row r="1211" spans="1:12" x14ac:dyDescent="0.2">
      <c r="A1211" s="7" t="s">
        <v>5794</v>
      </c>
      <c r="B1211" s="7" t="s">
        <v>5795</v>
      </c>
      <c r="C1211" s="7" t="s">
        <v>5796</v>
      </c>
      <c r="D1211" s="7" t="s">
        <v>5797</v>
      </c>
      <c r="E1211" s="8">
        <v>1441.11404402525</v>
      </c>
      <c r="F1211" s="8">
        <v>1755.3265511740201</v>
      </c>
      <c r="G1211" s="8">
        <v>1998.34853511135</v>
      </c>
      <c r="H1211" s="8">
        <v>1775.3836640813699</v>
      </c>
      <c r="I1211" s="8">
        <v>1917.16306740711</v>
      </c>
      <c r="J1211" s="8">
        <v>2218.5651088680602</v>
      </c>
      <c r="K1211" s="8">
        <v>0.665211887958709</v>
      </c>
      <c r="L1211" s="8">
        <v>0.18636239147444</v>
      </c>
    </row>
    <row r="1212" spans="1:12" x14ac:dyDescent="0.2">
      <c r="A1212" s="7" t="s">
        <v>5798</v>
      </c>
      <c r="B1212" s="7" t="s">
        <v>5799</v>
      </c>
      <c r="E1212" s="8">
        <v>97.853422742455393</v>
      </c>
      <c r="F1212" s="8">
        <v>23.587814797411301</v>
      </c>
      <c r="G1212" s="8">
        <v>25.721317778661</v>
      </c>
      <c r="H1212" s="8">
        <v>43.302040587350398</v>
      </c>
      <c r="I1212" s="8">
        <v>22.823369850084699</v>
      </c>
      <c r="J1212" s="8">
        <v>56.303744971273197</v>
      </c>
      <c r="K1212" s="8">
        <v>0.92093171431520504</v>
      </c>
      <c r="L1212" s="8">
        <v>-0.265312974319596</v>
      </c>
    </row>
    <row r="1213" spans="1:12" x14ac:dyDescent="0.2">
      <c r="A1213" s="7" t="s">
        <v>5800</v>
      </c>
      <c r="B1213" s="7" t="s">
        <v>5801</v>
      </c>
      <c r="C1213" s="7" t="s">
        <v>5802</v>
      </c>
      <c r="E1213" s="8">
        <v>0</v>
      </c>
      <c r="F1213" s="8">
        <v>0.98282561655880296</v>
      </c>
      <c r="G1213" s="8">
        <v>4.9464072651271103</v>
      </c>
      <c r="H1213" s="8">
        <v>10.825510146837599</v>
      </c>
      <c r="I1213" s="8">
        <v>8.9308838543809692</v>
      </c>
      <c r="J1213" s="8">
        <v>31.609119983872699</v>
      </c>
      <c r="K1213" s="8">
        <v>0.15220257772249299</v>
      </c>
      <c r="L1213" s="8">
        <v>3.1155860131463999</v>
      </c>
    </row>
    <row r="1214" spans="1:12" x14ac:dyDescent="0.2">
      <c r="A1214" s="7" t="s">
        <v>5803</v>
      </c>
      <c r="B1214" s="7" t="s">
        <v>5804</v>
      </c>
      <c r="C1214" s="7" t="s">
        <v>5805</v>
      </c>
      <c r="D1214" s="7" t="s">
        <v>5806</v>
      </c>
      <c r="E1214" s="8">
        <v>0</v>
      </c>
      <c r="F1214" s="8">
        <v>14.742384248382001</v>
      </c>
      <c r="G1214" s="8">
        <v>15.828503248406699</v>
      </c>
      <c r="H1214" s="8">
        <v>15.746196577218299</v>
      </c>
      <c r="I1214" s="8">
        <v>2.97696128479366</v>
      </c>
      <c r="J1214" s="8">
        <v>8.8900649954641793</v>
      </c>
      <c r="K1214" s="8">
        <v>0.97841327958068403</v>
      </c>
      <c r="L1214" s="8">
        <v>-0.146643193167034</v>
      </c>
    </row>
    <row r="1215" spans="1:12" x14ac:dyDescent="0.2">
      <c r="A1215" s="7" t="s">
        <v>5807</v>
      </c>
      <c r="B1215" s="7" t="s">
        <v>5808</v>
      </c>
      <c r="C1215" s="7" t="s">
        <v>5809</v>
      </c>
      <c r="D1215" s="7" t="s">
        <v>5810</v>
      </c>
      <c r="E1215" s="8">
        <v>0.98841841153995402</v>
      </c>
      <c r="F1215" s="8">
        <v>16.7080354814996</v>
      </c>
      <c r="G1215" s="8">
        <v>5.9356887181525302</v>
      </c>
      <c r="H1215" s="8">
        <v>5.9048237164568702</v>
      </c>
      <c r="I1215" s="8">
        <v>5.9539225695873101</v>
      </c>
      <c r="J1215" s="8">
        <v>0</v>
      </c>
      <c r="K1215" s="8">
        <v>0.85280535754305897</v>
      </c>
      <c r="L1215" s="8">
        <v>-0.99505394397694003</v>
      </c>
    </row>
    <row r="1216" spans="1:12" x14ac:dyDescent="0.2">
      <c r="A1216" s="7" t="s">
        <v>5811</v>
      </c>
      <c r="B1216" s="7" t="s">
        <v>5812</v>
      </c>
      <c r="C1216" s="7" t="s">
        <v>5813</v>
      </c>
      <c r="E1216" s="8">
        <v>266.872971115788</v>
      </c>
      <c r="F1216" s="8">
        <v>54.055408910734201</v>
      </c>
      <c r="G1216" s="8">
        <v>25.721317778661</v>
      </c>
      <c r="H1216" s="8">
        <v>177.14471149370601</v>
      </c>
      <c r="I1216" s="8">
        <v>85.339556830751405</v>
      </c>
      <c r="J1216" s="8">
        <v>78.035014960185606</v>
      </c>
      <c r="K1216" s="8">
        <v>0.99228357797699196</v>
      </c>
      <c r="L1216" s="8">
        <v>-2.5675925052169101E-2</v>
      </c>
    </row>
    <row r="1217" spans="1:12" x14ac:dyDescent="0.2">
      <c r="A1217" s="7" t="s">
        <v>5814</v>
      </c>
      <c r="B1217" s="7" t="s">
        <v>5815</v>
      </c>
      <c r="D1217" s="7" t="s">
        <v>5816</v>
      </c>
      <c r="E1217" s="8">
        <v>61.281941515477101</v>
      </c>
      <c r="F1217" s="8">
        <v>49.141280827940101</v>
      </c>
      <c r="G1217" s="8">
        <v>53.421198463372797</v>
      </c>
      <c r="H1217" s="8">
        <v>78.730982886091596</v>
      </c>
      <c r="I1217" s="8">
        <v>52.592982698021203</v>
      </c>
      <c r="J1217" s="8">
        <v>53.340389972785097</v>
      </c>
      <c r="K1217" s="8">
        <v>0.91310454286596998</v>
      </c>
      <c r="L1217" s="8">
        <v>0.17272764417942099</v>
      </c>
    </row>
    <row r="1218" spans="1:12" x14ac:dyDescent="0.2">
      <c r="A1218" s="7" t="s">
        <v>5817</v>
      </c>
      <c r="B1218" s="7" t="s">
        <v>5818</v>
      </c>
      <c r="C1218" s="7" t="s">
        <v>5819</v>
      </c>
      <c r="D1218" s="7" t="s">
        <v>5820</v>
      </c>
      <c r="E1218" s="8">
        <v>263.90771588116797</v>
      </c>
      <c r="F1218" s="8">
        <v>403.941328405668</v>
      </c>
      <c r="G1218" s="8">
        <v>565.86899113054096</v>
      </c>
      <c r="H1218" s="8">
        <v>379.87699242539202</v>
      </c>
      <c r="I1218" s="8">
        <v>638.06203537410704</v>
      </c>
      <c r="J1218" s="8">
        <v>542.29396472331496</v>
      </c>
      <c r="K1218" s="8">
        <v>0.66169162190678699</v>
      </c>
      <c r="L1218" s="8">
        <v>0.33872859074058198</v>
      </c>
    </row>
    <row r="1219" spans="1:12" x14ac:dyDescent="0.2">
      <c r="A1219" s="7" t="s">
        <v>5821</v>
      </c>
      <c r="B1219" s="7" t="s">
        <v>5822</v>
      </c>
      <c r="C1219" s="7" t="s">
        <v>5823</v>
      </c>
      <c r="D1219" s="7" t="s">
        <v>5824</v>
      </c>
      <c r="E1219" s="8">
        <v>0</v>
      </c>
      <c r="F1219" s="8">
        <v>5.89695369935282</v>
      </c>
      <c r="G1219" s="8">
        <v>0</v>
      </c>
      <c r="H1219" s="8">
        <v>7.8730982886091603</v>
      </c>
      <c r="I1219" s="8">
        <v>1.9846408565291001</v>
      </c>
      <c r="J1219" s="8">
        <v>10.865634994456199</v>
      </c>
      <c r="K1219" s="8">
        <v>0.73335945275550296</v>
      </c>
      <c r="L1219" s="8">
        <v>1.81223537700963</v>
      </c>
    </row>
    <row r="1220" spans="1:12" x14ac:dyDescent="0.2">
      <c r="A1220" s="7" t="s">
        <v>5825</v>
      </c>
      <c r="B1220" s="7" t="s">
        <v>5826</v>
      </c>
      <c r="C1220" s="7" t="s">
        <v>5827</v>
      </c>
      <c r="D1220" s="7" t="s">
        <v>5828</v>
      </c>
      <c r="E1220" s="8">
        <v>131.45964873481401</v>
      </c>
      <c r="F1220" s="8">
        <v>140.544063167909</v>
      </c>
      <c r="G1220" s="8">
        <v>142.45652923566101</v>
      </c>
      <c r="H1220" s="8">
        <v>148.60473019749799</v>
      </c>
      <c r="I1220" s="8">
        <v>113.12452882215899</v>
      </c>
      <c r="J1220" s="8">
        <v>108.656349944562</v>
      </c>
      <c r="K1220" s="8">
        <v>0.86993449863424099</v>
      </c>
      <c r="L1220" s="8">
        <v>-0.16213460760279699</v>
      </c>
    </row>
    <row r="1221" spans="1:12" x14ac:dyDescent="0.2">
      <c r="A1221" s="7" t="s">
        <v>5829</v>
      </c>
      <c r="B1221" s="7" t="s">
        <v>5830</v>
      </c>
      <c r="C1221" s="7" t="s">
        <v>5831</v>
      </c>
      <c r="D1221" s="7" t="s">
        <v>5832</v>
      </c>
      <c r="E1221" s="8">
        <v>170.007966784872</v>
      </c>
      <c r="F1221" s="8">
        <v>89.437131106851098</v>
      </c>
      <c r="G1221" s="8">
        <v>95.960300943465896</v>
      </c>
      <c r="H1221" s="8">
        <v>249.970870663341</v>
      </c>
      <c r="I1221" s="8">
        <v>115.109169678688</v>
      </c>
      <c r="J1221" s="8">
        <v>139.27768492893901</v>
      </c>
      <c r="K1221" s="8">
        <v>0.60231370211287205</v>
      </c>
      <c r="L1221" s="8">
        <v>0.50510031039532399</v>
      </c>
    </row>
    <row r="1222" spans="1:12" x14ac:dyDescent="0.2">
      <c r="A1222" s="7" t="s">
        <v>5833</v>
      </c>
      <c r="B1222" s="7" t="s">
        <v>5834</v>
      </c>
      <c r="C1222" s="7" t="s">
        <v>5835</v>
      </c>
      <c r="D1222" s="7" t="s">
        <v>5836</v>
      </c>
      <c r="E1222" s="8">
        <v>143.320669673293</v>
      </c>
      <c r="F1222" s="8">
        <v>238.82662482378899</v>
      </c>
      <c r="G1222" s="8">
        <v>221.59904547769401</v>
      </c>
      <c r="H1222" s="8">
        <v>225.367438511437</v>
      </c>
      <c r="I1222" s="8">
        <v>225.25673721605301</v>
      </c>
      <c r="J1222" s="8">
        <v>263.73859486543802</v>
      </c>
      <c r="K1222" s="8">
        <v>0.75872652496285597</v>
      </c>
      <c r="L1222" s="8">
        <v>0.242674137474017</v>
      </c>
    </row>
    <row r="1223" spans="1:12" x14ac:dyDescent="0.2">
      <c r="A1223" s="7" t="s">
        <v>5837</v>
      </c>
      <c r="B1223" s="7" t="s">
        <v>5838</v>
      </c>
      <c r="C1223" s="7" t="s">
        <v>5839</v>
      </c>
      <c r="D1223" s="7" t="s">
        <v>5840</v>
      </c>
      <c r="E1223" s="8">
        <v>67.212451984716907</v>
      </c>
      <c r="F1223" s="8">
        <v>56.021060143851798</v>
      </c>
      <c r="G1223" s="8">
        <v>69.249701711779494</v>
      </c>
      <c r="H1223" s="8">
        <v>52.159276162035702</v>
      </c>
      <c r="I1223" s="8">
        <v>27.784971991407399</v>
      </c>
      <c r="J1223" s="8">
        <v>54.328174972281097</v>
      </c>
      <c r="K1223" s="8">
        <v>0.64182901212224697</v>
      </c>
      <c r="L1223" s="8">
        <v>-0.51936104292637997</v>
      </c>
    </row>
    <row r="1224" spans="1:12" x14ac:dyDescent="0.2">
      <c r="A1224" s="7" t="s">
        <v>5841</v>
      </c>
      <c r="B1224" s="7" t="s">
        <v>5842</v>
      </c>
      <c r="C1224" s="7" t="s">
        <v>5843</v>
      </c>
      <c r="D1224" s="7" t="s">
        <v>5844</v>
      </c>
      <c r="E1224" s="8">
        <v>318.27072851586502</v>
      </c>
      <c r="F1224" s="8">
        <v>364.628303743316</v>
      </c>
      <c r="G1224" s="8">
        <v>476.83366035825298</v>
      </c>
      <c r="H1224" s="8">
        <v>277.52671467347301</v>
      </c>
      <c r="I1224" s="8">
        <v>246.09546620960899</v>
      </c>
      <c r="J1224" s="8">
        <v>337.822469827639</v>
      </c>
      <c r="K1224" s="8">
        <v>0.343365495258519</v>
      </c>
      <c r="L1224" s="8">
        <v>-0.42892585811758199</v>
      </c>
    </row>
    <row r="1225" spans="1:12" x14ac:dyDescent="0.2">
      <c r="A1225" s="7" t="s">
        <v>5845</v>
      </c>
      <c r="B1225" s="7" t="s">
        <v>5846</v>
      </c>
      <c r="C1225" s="7" t="s">
        <v>5847</v>
      </c>
      <c r="D1225" s="7" t="s">
        <v>5848</v>
      </c>
      <c r="E1225" s="8">
        <v>62.270359927017097</v>
      </c>
      <c r="F1225" s="8">
        <v>32.433245346440501</v>
      </c>
      <c r="G1225" s="8">
        <v>21.764191966559299</v>
      </c>
      <c r="H1225" s="8">
        <v>11.8096474329137</v>
      </c>
      <c r="I1225" s="8">
        <v>9.9232042826455196</v>
      </c>
      <c r="J1225" s="8">
        <v>14.816774992440299</v>
      </c>
      <c r="K1225" s="8">
        <v>0.11874502468496199</v>
      </c>
      <c r="L1225" s="8">
        <v>-1.67189903235415</v>
      </c>
    </row>
    <row r="1226" spans="1:12" x14ac:dyDescent="0.2">
      <c r="A1226" s="7" t="s">
        <v>5849</v>
      </c>
      <c r="B1226" s="7" t="s">
        <v>5850</v>
      </c>
      <c r="C1226" s="7" t="s">
        <v>5851</v>
      </c>
      <c r="D1226" s="7" t="s">
        <v>5852</v>
      </c>
      <c r="E1226" s="8">
        <v>0.98841841153995402</v>
      </c>
      <c r="F1226" s="8">
        <v>3.9313024662352101</v>
      </c>
      <c r="G1226" s="8">
        <v>0.98928145302542203</v>
      </c>
      <c r="H1226" s="8">
        <v>17.714471149370599</v>
      </c>
      <c r="I1226" s="8">
        <v>4.9616021413227598</v>
      </c>
      <c r="J1226" s="8">
        <v>7.9022799959681604</v>
      </c>
      <c r="K1226" s="8">
        <v>0.35038168471019399</v>
      </c>
      <c r="L1226" s="8">
        <v>2.3707478045634698</v>
      </c>
    </row>
    <row r="1227" spans="1:12" x14ac:dyDescent="0.2">
      <c r="A1227" s="7" t="s">
        <v>5853</v>
      </c>
      <c r="B1227" s="7" t="s">
        <v>5854</v>
      </c>
      <c r="D1227" s="7" t="s">
        <v>5855</v>
      </c>
      <c r="E1227" s="8">
        <v>0</v>
      </c>
      <c r="F1227" s="8">
        <v>0</v>
      </c>
      <c r="G1227" s="8">
        <v>0</v>
      </c>
      <c r="H1227" s="8">
        <v>0</v>
      </c>
      <c r="I1227" s="8">
        <v>9.9232042826455196</v>
      </c>
      <c r="J1227" s="8">
        <v>20.743484989416402</v>
      </c>
      <c r="K1227" s="8">
        <v>0.14837852552997899</v>
      </c>
      <c r="L1227" s="8">
        <v>5.81535373240522</v>
      </c>
    </row>
    <row r="1228" spans="1:12" x14ac:dyDescent="0.2">
      <c r="A1228" s="7" t="s">
        <v>5856</v>
      </c>
      <c r="B1228" s="7" t="s">
        <v>5857</v>
      </c>
      <c r="C1228" s="7" t="s">
        <v>5858</v>
      </c>
      <c r="D1228" s="7" t="s">
        <v>5859</v>
      </c>
      <c r="E1228" s="8">
        <v>93.899749096295594</v>
      </c>
      <c r="F1228" s="8">
        <v>77.643223708145399</v>
      </c>
      <c r="G1228" s="8">
        <v>92.9924565843896</v>
      </c>
      <c r="H1228" s="8">
        <v>102.35027775191899</v>
      </c>
      <c r="I1228" s="8">
        <v>67.477789121989503</v>
      </c>
      <c r="J1228" s="8">
        <v>40.499184979336803</v>
      </c>
      <c r="K1228" s="8">
        <v>0.80414353802491401</v>
      </c>
      <c r="L1228" s="8">
        <v>-0.330701342622431</v>
      </c>
    </row>
    <row r="1229" spans="1:12" x14ac:dyDescent="0.2">
      <c r="A1229" s="7" t="s">
        <v>5860</v>
      </c>
      <c r="B1229" s="7" t="s">
        <v>5861</v>
      </c>
      <c r="C1229" s="7" t="s">
        <v>5862</v>
      </c>
      <c r="D1229" s="7" t="s">
        <v>5863</v>
      </c>
      <c r="E1229" s="8">
        <v>13.8378577615594</v>
      </c>
      <c r="F1229" s="8">
        <v>21.6221635642937</v>
      </c>
      <c r="G1229" s="8">
        <v>10.8820959832796</v>
      </c>
      <c r="H1229" s="8">
        <v>9.8413728607614495</v>
      </c>
      <c r="I1229" s="8">
        <v>10.9155247109101</v>
      </c>
      <c r="J1229" s="8">
        <v>10.865634994456199</v>
      </c>
      <c r="K1229" s="8">
        <v>0.82950448177689395</v>
      </c>
      <c r="L1229" s="8">
        <v>-0.55158459880657196</v>
      </c>
    </row>
    <row r="1230" spans="1:12" x14ac:dyDescent="0.2">
      <c r="A1230" s="7" t="s">
        <v>5864</v>
      </c>
      <c r="B1230" s="7" t="s">
        <v>5865</v>
      </c>
      <c r="C1230" s="7" t="s">
        <v>5866</v>
      </c>
      <c r="D1230" s="7" t="s">
        <v>5867</v>
      </c>
      <c r="E1230" s="8">
        <v>231.289908300349</v>
      </c>
      <c r="F1230" s="8">
        <v>217.20446125949499</v>
      </c>
      <c r="G1230" s="8">
        <v>241.384674538203</v>
      </c>
      <c r="H1230" s="8">
        <v>271.62189095701598</v>
      </c>
      <c r="I1230" s="8">
        <v>230.21833935737601</v>
      </c>
      <c r="J1230" s="8">
        <v>372.39494481000003</v>
      </c>
      <c r="K1230" s="8">
        <v>0.54774059189811497</v>
      </c>
      <c r="L1230" s="8">
        <v>0.34171966882836102</v>
      </c>
    </row>
    <row r="1231" spans="1:12" x14ac:dyDescent="0.2">
      <c r="A1231" s="7" t="s">
        <v>5868</v>
      </c>
      <c r="B1231" s="7" t="s">
        <v>5869</v>
      </c>
      <c r="C1231" s="7" t="s">
        <v>5870</v>
      </c>
      <c r="D1231" s="7" t="s">
        <v>5871</v>
      </c>
      <c r="E1231" s="8">
        <v>0</v>
      </c>
      <c r="F1231" s="8">
        <v>0</v>
      </c>
      <c r="G1231" s="8">
        <v>0</v>
      </c>
      <c r="H1231" s="8">
        <v>0</v>
      </c>
      <c r="I1231" s="8">
        <v>8.9308838543809692</v>
      </c>
      <c r="J1231" s="8">
        <v>0</v>
      </c>
      <c r="K1231" s="8">
        <v>1</v>
      </c>
      <c r="L1231" s="8">
        <v>4.0353689098852499</v>
      </c>
    </row>
    <row r="1232" spans="1:12" x14ac:dyDescent="0.2">
      <c r="A1232" s="7" t="s">
        <v>5872</v>
      </c>
      <c r="B1232" s="7" t="s">
        <v>5873</v>
      </c>
      <c r="C1232" s="7" t="s">
        <v>5874</v>
      </c>
      <c r="D1232" s="7" t="s">
        <v>5875</v>
      </c>
      <c r="E1232" s="8">
        <v>6.9189288807796796</v>
      </c>
      <c r="F1232" s="8">
        <v>4.9141280827940097</v>
      </c>
      <c r="G1232" s="8">
        <v>16.817784701432199</v>
      </c>
      <c r="H1232" s="8">
        <v>32.476530440512803</v>
      </c>
      <c r="I1232" s="8">
        <v>7.93856342611641</v>
      </c>
      <c r="J1232" s="8">
        <v>26.670194986392598</v>
      </c>
      <c r="K1232" s="8">
        <v>0.54774059189811497</v>
      </c>
      <c r="L1232" s="8">
        <v>1.22787378287965</v>
      </c>
    </row>
    <row r="1233" spans="1:12" x14ac:dyDescent="0.2">
      <c r="A1233" s="7" t="s">
        <v>5876</v>
      </c>
      <c r="B1233" s="7" t="s">
        <v>5877</v>
      </c>
      <c r="C1233" s="7" t="s">
        <v>5878</v>
      </c>
      <c r="D1233" s="7" t="s">
        <v>5879</v>
      </c>
      <c r="E1233" s="8">
        <v>2288.1886227149898</v>
      </c>
      <c r="F1233" s="8">
        <v>2297.8462915144801</v>
      </c>
      <c r="G1233" s="8">
        <v>2200.1619515285402</v>
      </c>
      <c r="H1233" s="8">
        <v>2078.4979481928199</v>
      </c>
      <c r="I1233" s="8">
        <v>2154.3276497623401</v>
      </c>
      <c r="J1233" s="8">
        <v>2068.42178894467</v>
      </c>
      <c r="K1233" s="8">
        <v>0.71843345918844803</v>
      </c>
      <c r="L1233" s="8">
        <v>-0.106972698421023</v>
      </c>
    </row>
    <row r="1234" spans="1:12" x14ac:dyDescent="0.2">
      <c r="A1234" s="7" t="s">
        <v>5880</v>
      </c>
      <c r="B1234" s="7" t="s">
        <v>5881</v>
      </c>
      <c r="C1234" s="7" t="s">
        <v>5882</v>
      </c>
      <c r="D1234" s="7" t="s">
        <v>5883</v>
      </c>
      <c r="E1234" s="8">
        <v>148.26276173099299</v>
      </c>
      <c r="F1234" s="8">
        <v>79.608874941262997</v>
      </c>
      <c r="G1234" s="8">
        <v>86.067486413211697</v>
      </c>
      <c r="H1234" s="8">
        <v>97.429591321538396</v>
      </c>
      <c r="I1234" s="8">
        <v>81.370275117693197</v>
      </c>
      <c r="J1234" s="8">
        <v>98.778499949602093</v>
      </c>
      <c r="K1234" s="8">
        <v>0.89930944512659605</v>
      </c>
      <c r="L1234" s="8">
        <v>-0.177495923705841</v>
      </c>
    </row>
    <row r="1235" spans="1:12" x14ac:dyDescent="0.2">
      <c r="A1235" s="7" t="s">
        <v>5884</v>
      </c>
      <c r="B1235" s="7" t="s">
        <v>5885</v>
      </c>
      <c r="C1235" s="7" t="s">
        <v>5886</v>
      </c>
      <c r="D1235" s="7" t="s">
        <v>5887</v>
      </c>
      <c r="E1235" s="8">
        <v>0</v>
      </c>
      <c r="F1235" s="8">
        <v>16.7080354814996</v>
      </c>
      <c r="G1235" s="8">
        <v>0</v>
      </c>
      <c r="H1235" s="8">
        <v>32.476530440512803</v>
      </c>
      <c r="I1235" s="8">
        <v>26.792651563142901</v>
      </c>
      <c r="J1235" s="8">
        <v>25.682409986896499</v>
      </c>
      <c r="K1235" s="8">
        <v>0.386048391226952</v>
      </c>
      <c r="L1235" s="8">
        <v>2.34534892487734</v>
      </c>
    </row>
    <row r="1236" spans="1:12" x14ac:dyDescent="0.2">
      <c r="A1236" s="7" t="s">
        <v>5888</v>
      </c>
      <c r="B1236" s="7" t="s">
        <v>5889</v>
      </c>
      <c r="C1236" s="7" t="s">
        <v>5890</v>
      </c>
      <c r="D1236" s="7" t="s">
        <v>5891</v>
      </c>
      <c r="E1236" s="8">
        <v>229.31307147726901</v>
      </c>
      <c r="F1236" s="8">
        <v>294.84768496764099</v>
      </c>
      <c r="G1236" s="8">
        <v>281.94521411224503</v>
      </c>
      <c r="H1236" s="8">
        <v>276.54257738739699</v>
      </c>
      <c r="I1236" s="8">
        <v>386.01264659491102</v>
      </c>
      <c r="J1236" s="8">
        <v>325.969049833687</v>
      </c>
      <c r="K1236" s="8">
        <v>0.57964030610985495</v>
      </c>
      <c r="L1236" s="8">
        <v>0.29423076905855899</v>
      </c>
    </row>
    <row r="1237" spans="1:12" x14ac:dyDescent="0.2">
      <c r="A1237" s="7" t="s">
        <v>5892</v>
      </c>
      <c r="B1237" s="7" t="s">
        <v>5893</v>
      </c>
      <c r="C1237" s="7" t="s">
        <v>5894</v>
      </c>
      <c r="D1237" s="7" t="s">
        <v>5895</v>
      </c>
      <c r="E1237" s="8">
        <v>77.096636100116399</v>
      </c>
      <c r="F1237" s="8">
        <v>139.56123755134999</v>
      </c>
      <c r="G1237" s="8">
        <v>148.392217953813</v>
      </c>
      <c r="H1237" s="8">
        <v>142.69990648104101</v>
      </c>
      <c r="I1237" s="8">
        <v>140.90950081356601</v>
      </c>
      <c r="J1237" s="8">
        <v>115.570844941034</v>
      </c>
      <c r="K1237" s="8">
        <v>0.92298910703572301</v>
      </c>
      <c r="L1237" s="8">
        <v>0.128917201261741</v>
      </c>
    </row>
    <row r="1238" spans="1:12" x14ac:dyDescent="0.2">
      <c r="A1238" s="7" t="s">
        <v>5896</v>
      </c>
      <c r="B1238" s="7" t="s">
        <v>5897</v>
      </c>
      <c r="C1238" s="7" t="s">
        <v>5898</v>
      </c>
      <c r="D1238" s="7" t="s">
        <v>5899</v>
      </c>
      <c r="E1238" s="8">
        <v>143.320669673293</v>
      </c>
      <c r="F1238" s="8">
        <v>109.093643438027</v>
      </c>
      <c r="G1238" s="8">
        <v>91.013893678338803</v>
      </c>
      <c r="H1238" s="8">
        <v>120.06474890129</v>
      </c>
      <c r="I1238" s="8">
        <v>113.12452882215899</v>
      </c>
      <c r="J1238" s="8">
        <v>119.521984939018</v>
      </c>
      <c r="K1238" s="8">
        <v>0.97491321887305105</v>
      </c>
      <c r="L1238" s="8">
        <v>3.8499260251776198E-2</v>
      </c>
    </row>
    <row r="1239" spans="1:12" x14ac:dyDescent="0.2">
      <c r="A1239" s="7" t="s">
        <v>5900</v>
      </c>
      <c r="B1239" s="7" t="s">
        <v>5901</v>
      </c>
      <c r="C1239" s="7" t="s">
        <v>5902</v>
      </c>
      <c r="E1239" s="8">
        <v>1638.79772633324</v>
      </c>
      <c r="F1239" s="8">
        <v>333.17788401343398</v>
      </c>
      <c r="G1239" s="8">
        <v>890.35330772288</v>
      </c>
      <c r="H1239" s="8">
        <v>658.38784438494099</v>
      </c>
      <c r="I1239" s="8">
        <v>246.09546620960899</v>
      </c>
      <c r="J1239" s="8">
        <v>968.02929950609996</v>
      </c>
      <c r="K1239" s="8">
        <v>0.80490711013066496</v>
      </c>
      <c r="L1239" s="8">
        <v>-0.61220162599940298</v>
      </c>
    </row>
    <row r="1240" spans="1:12" x14ac:dyDescent="0.2">
      <c r="A1240" s="7" t="s">
        <v>5903</v>
      </c>
      <c r="B1240" s="7" t="s">
        <v>5904</v>
      </c>
      <c r="C1240" s="7" t="s">
        <v>5905</v>
      </c>
      <c r="D1240" s="7" t="s">
        <v>5906</v>
      </c>
      <c r="E1240" s="8">
        <v>621.71518085863102</v>
      </c>
      <c r="F1240" s="8">
        <v>650.63055816192696</v>
      </c>
      <c r="G1240" s="8">
        <v>840.88923507160803</v>
      </c>
      <c r="H1240" s="8">
        <v>758.76984756470802</v>
      </c>
      <c r="I1240" s="8">
        <v>727.37087391791601</v>
      </c>
      <c r="J1240" s="8">
        <v>754.66773961496006</v>
      </c>
      <c r="K1240" s="8">
        <v>0.89800226195512001</v>
      </c>
      <c r="L1240" s="8">
        <v>8.4589775091857597E-2</v>
      </c>
    </row>
    <row r="1241" spans="1:12" x14ac:dyDescent="0.2">
      <c r="A1241" s="7" t="s">
        <v>5907</v>
      </c>
      <c r="B1241" s="7" t="s">
        <v>5908</v>
      </c>
      <c r="C1241" s="7" t="s">
        <v>5909</v>
      </c>
      <c r="D1241" s="7" t="s">
        <v>5910</v>
      </c>
      <c r="E1241" s="8">
        <v>0</v>
      </c>
      <c r="F1241" s="8">
        <v>4.9141280827940097</v>
      </c>
      <c r="G1241" s="8">
        <v>9.8928145302542205</v>
      </c>
      <c r="H1241" s="8">
        <v>5.9048237164568702</v>
      </c>
      <c r="I1241" s="8">
        <v>8.9308838543809692</v>
      </c>
      <c r="J1241" s="8">
        <v>20.743484989416402</v>
      </c>
      <c r="K1241" s="8">
        <v>0.731514779703479</v>
      </c>
      <c r="L1241" s="8">
        <v>1.2648022010533599</v>
      </c>
    </row>
    <row r="1242" spans="1:12" x14ac:dyDescent="0.2">
      <c r="A1242" s="7" t="s">
        <v>5911</v>
      </c>
      <c r="B1242" s="7" t="s">
        <v>5912</v>
      </c>
      <c r="C1242" s="7" t="s">
        <v>5913</v>
      </c>
      <c r="D1242" s="7" t="s">
        <v>5914</v>
      </c>
      <c r="E1242" s="8">
        <v>0</v>
      </c>
      <c r="F1242" s="8">
        <v>4.9141280827940097</v>
      </c>
      <c r="G1242" s="8">
        <v>13.8499403423559</v>
      </c>
      <c r="H1242" s="8">
        <v>14.762059291142201</v>
      </c>
      <c r="I1242" s="8">
        <v>14.8848064239683</v>
      </c>
      <c r="J1242" s="8">
        <v>22.719054988408502</v>
      </c>
      <c r="K1242" s="8">
        <v>0.59469832877787199</v>
      </c>
      <c r="L1242" s="8">
        <v>1.48082604426456</v>
      </c>
    </row>
    <row r="1243" spans="1:12" x14ac:dyDescent="0.2">
      <c r="A1243" s="7" t="s">
        <v>5915</v>
      </c>
      <c r="B1243" s="7" t="s">
        <v>5916</v>
      </c>
      <c r="C1243" s="7" t="s">
        <v>5917</v>
      </c>
      <c r="E1243" s="8">
        <v>25.698878700038801</v>
      </c>
      <c r="F1243" s="8">
        <v>7.8626049324704201</v>
      </c>
      <c r="G1243" s="8">
        <v>7.91425162420337</v>
      </c>
      <c r="H1243" s="8">
        <v>0</v>
      </c>
      <c r="I1243" s="8">
        <v>9.9232042826455196</v>
      </c>
      <c r="J1243" s="8">
        <v>0.98778499949602006</v>
      </c>
      <c r="K1243" s="8">
        <v>0.55453316122879903</v>
      </c>
      <c r="L1243" s="8">
        <v>-1.9274142866603099</v>
      </c>
    </row>
    <row r="1244" spans="1:12" x14ac:dyDescent="0.2">
      <c r="A1244" s="7" t="s">
        <v>5918</v>
      </c>
      <c r="B1244" s="7" t="s">
        <v>5919</v>
      </c>
      <c r="E1244" s="8">
        <v>0</v>
      </c>
      <c r="F1244" s="8">
        <v>4.9141280827940097</v>
      </c>
      <c r="G1244" s="8">
        <v>0</v>
      </c>
      <c r="H1244" s="8">
        <v>0</v>
      </c>
      <c r="I1244" s="8">
        <v>3.9692817130582099</v>
      </c>
      <c r="J1244" s="8">
        <v>19.755699989920402</v>
      </c>
      <c r="K1244" s="8">
        <v>0.71731055651397602</v>
      </c>
      <c r="L1244" s="8">
        <v>2.2704389607229301</v>
      </c>
    </row>
    <row r="1245" spans="1:12" x14ac:dyDescent="0.2">
      <c r="A1245" s="7" t="s">
        <v>5920</v>
      </c>
      <c r="B1245" s="7" t="s">
        <v>1230</v>
      </c>
      <c r="C1245" s="7" t="s">
        <v>5921</v>
      </c>
      <c r="D1245" s="7" t="s">
        <v>1232</v>
      </c>
      <c r="E1245" s="8">
        <v>327.166494219725</v>
      </c>
      <c r="F1245" s="8">
        <v>388.216118540727</v>
      </c>
      <c r="G1245" s="8">
        <v>247.32036325635499</v>
      </c>
      <c r="H1245" s="8">
        <v>112.191650612681</v>
      </c>
      <c r="I1245" s="8">
        <v>203.425687794233</v>
      </c>
      <c r="J1245" s="8">
        <v>145.20439492591501</v>
      </c>
      <c r="K1245" s="8">
        <v>7.6095868986008003E-3</v>
      </c>
      <c r="L1245" s="8">
        <v>-1.06302638754047</v>
      </c>
    </row>
    <row r="1246" spans="1:12" x14ac:dyDescent="0.2">
      <c r="A1246" s="7" t="s">
        <v>5922</v>
      </c>
      <c r="B1246" s="7" t="s">
        <v>5923</v>
      </c>
      <c r="D1246" s="7" t="s">
        <v>5924</v>
      </c>
      <c r="E1246" s="8">
        <v>22.733623465418901</v>
      </c>
      <c r="F1246" s="8">
        <v>57.003885760410597</v>
      </c>
      <c r="G1246" s="8">
        <v>21.764191966559299</v>
      </c>
      <c r="H1246" s="8">
        <v>8.8572355746852995</v>
      </c>
      <c r="I1246" s="8">
        <v>8.9308838543809692</v>
      </c>
      <c r="J1246" s="8">
        <v>13.828989992944299</v>
      </c>
      <c r="K1246" s="8">
        <v>0.15710030021048199</v>
      </c>
      <c r="L1246" s="8">
        <v>-1.68288020765167</v>
      </c>
    </row>
    <row r="1247" spans="1:12" x14ac:dyDescent="0.2">
      <c r="A1247" s="7" t="s">
        <v>5925</v>
      </c>
      <c r="B1247" s="7" t="s">
        <v>5926</v>
      </c>
      <c r="C1247" s="7" t="s">
        <v>5927</v>
      </c>
      <c r="D1247" s="7" t="s">
        <v>5928</v>
      </c>
      <c r="E1247" s="8">
        <v>1118.8896418632301</v>
      </c>
      <c r="F1247" s="8">
        <v>641.78512761289801</v>
      </c>
      <c r="G1247" s="8">
        <v>974.44223123003997</v>
      </c>
      <c r="H1247" s="8">
        <v>819.786359301429</v>
      </c>
      <c r="I1247" s="8">
        <v>625.16186980666805</v>
      </c>
      <c r="J1247" s="8">
        <v>647.98695966938897</v>
      </c>
      <c r="K1247" s="8">
        <v>0.39735364396678502</v>
      </c>
      <c r="L1247" s="8">
        <v>-0.386031839574213</v>
      </c>
    </row>
    <row r="1248" spans="1:12" x14ac:dyDescent="0.2">
      <c r="A1248" s="7" t="s">
        <v>5929</v>
      </c>
      <c r="B1248" s="7" t="s">
        <v>5930</v>
      </c>
      <c r="D1248" s="7" t="s">
        <v>5931</v>
      </c>
      <c r="E1248" s="8">
        <v>0</v>
      </c>
      <c r="F1248" s="8">
        <v>5.89695369935282</v>
      </c>
      <c r="G1248" s="8">
        <v>0</v>
      </c>
      <c r="H1248" s="8">
        <v>51.175138875959497</v>
      </c>
      <c r="I1248" s="8">
        <v>5.9539225695873101</v>
      </c>
      <c r="J1248" s="8">
        <v>8.8900649954641793</v>
      </c>
      <c r="K1248" s="8">
        <v>0.18611841756143499</v>
      </c>
      <c r="L1248" s="8">
        <v>3.4833766274783402</v>
      </c>
    </row>
    <row r="1249" spans="1:12" x14ac:dyDescent="0.2">
      <c r="A1249" s="7" t="s">
        <v>5932</v>
      </c>
      <c r="B1249" s="7" t="s">
        <v>708</v>
      </c>
      <c r="C1249" s="7" t="s">
        <v>5933</v>
      </c>
      <c r="D1249" s="7" t="s">
        <v>710</v>
      </c>
      <c r="E1249" s="8">
        <v>209.54470324646999</v>
      </c>
      <c r="F1249" s="8">
        <v>185.754041529614</v>
      </c>
      <c r="G1249" s="8">
        <v>128.606588893305</v>
      </c>
      <c r="H1249" s="8">
        <v>38.381354156969699</v>
      </c>
      <c r="I1249" s="8">
        <v>27.784971991407399</v>
      </c>
      <c r="J1249" s="8">
        <v>83.961724957161707</v>
      </c>
      <c r="K1249" s="8">
        <v>1.9554172804534201E-3</v>
      </c>
      <c r="L1249" s="8">
        <v>-1.8030508687675399</v>
      </c>
    </row>
    <row r="1250" spans="1:12" x14ac:dyDescent="0.2">
      <c r="A1250" s="7" t="s">
        <v>5934</v>
      </c>
      <c r="B1250" s="7" t="s">
        <v>5935</v>
      </c>
      <c r="C1250" s="7" t="s">
        <v>5936</v>
      </c>
      <c r="E1250" s="8">
        <v>0</v>
      </c>
      <c r="F1250" s="8">
        <v>3.9313024662352101</v>
      </c>
      <c r="G1250" s="8">
        <v>3.9571258121016899</v>
      </c>
      <c r="H1250" s="8">
        <v>0</v>
      </c>
      <c r="I1250" s="8">
        <v>1.9846408565291001</v>
      </c>
      <c r="J1250" s="8">
        <v>10.865634994456199</v>
      </c>
      <c r="K1250" s="8">
        <v>1</v>
      </c>
      <c r="L1250" s="8">
        <v>0.70380786501186099</v>
      </c>
    </row>
    <row r="1251" spans="1:12" x14ac:dyDescent="0.2">
      <c r="A1251" s="7" t="s">
        <v>5937</v>
      </c>
      <c r="B1251" s="7" t="s">
        <v>5938</v>
      </c>
      <c r="C1251" s="7" t="s">
        <v>5939</v>
      </c>
      <c r="D1251" s="7" t="s">
        <v>5940</v>
      </c>
      <c r="E1251" s="8">
        <v>0</v>
      </c>
      <c r="F1251" s="8">
        <v>12.7767330152644</v>
      </c>
      <c r="G1251" s="8">
        <v>0.98928145302542203</v>
      </c>
      <c r="H1251" s="8">
        <v>6.8889610025330201</v>
      </c>
      <c r="I1251" s="8">
        <v>4.9616021413227598</v>
      </c>
      <c r="J1251" s="8">
        <v>1.9755699989920401</v>
      </c>
      <c r="K1251" s="8">
        <v>0.99982572783453905</v>
      </c>
      <c r="L1251" s="8">
        <v>5.8398374867456799E-3</v>
      </c>
    </row>
    <row r="1252" spans="1:12" x14ac:dyDescent="0.2">
      <c r="A1252" s="7" t="s">
        <v>5941</v>
      </c>
      <c r="B1252" s="7" t="s">
        <v>5942</v>
      </c>
      <c r="C1252" s="7" t="s">
        <v>5943</v>
      </c>
      <c r="D1252" s="7" t="s">
        <v>5944</v>
      </c>
      <c r="E1252" s="8">
        <v>288.61817616966698</v>
      </c>
      <c r="F1252" s="8">
        <v>190.66816961240801</v>
      </c>
      <c r="G1252" s="8">
        <v>221.59904547769401</v>
      </c>
      <c r="H1252" s="8">
        <v>232.25639951397</v>
      </c>
      <c r="I1252" s="8">
        <v>176.63303623108999</v>
      </c>
      <c r="J1252" s="8">
        <v>270.65308986191002</v>
      </c>
      <c r="K1252" s="8">
        <v>0.96750987150074996</v>
      </c>
      <c r="L1252" s="8">
        <v>-4.4535945051254397E-2</v>
      </c>
    </row>
    <row r="1253" spans="1:12" x14ac:dyDescent="0.2">
      <c r="A1253" s="7" t="s">
        <v>5945</v>
      </c>
      <c r="B1253" s="7" t="s">
        <v>5946</v>
      </c>
      <c r="C1253" s="7" t="s">
        <v>5947</v>
      </c>
      <c r="D1253" s="7" t="s">
        <v>5948</v>
      </c>
      <c r="E1253" s="8">
        <v>8217.7106735431807</v>
      </c>
      <c r="F1253" s="8">
        <v>5166.7142662496299</v>
      </c>
      <c r="G1253" s="8">
        <v>5466.7693094184797</v>
      </c>
      <c r="H1253" s="8">
        <v>7896.7175834749896</v>
      </c>
      <c r="I1253" s="8">
        <v>5218.6131322432802</v>
      </c>
      <c r="J1253" s="8">
        <v>5082.15382240703</v>
      </c>
      <c r="K1253" s="8">
        <v>0.95480716981248004</v>
      </c>
      <c r="L1253" s="8">
        <v>-5.0910949630344697E-2</v>
      </c>
    </row>
    <row r="1254" spans="1:12" x14ac:dyDescent="0.2">
      <c r="A1254" s="7" t="s">
        <v>5949</v>
      </c>
      <c r="B1254" s="7" t="s">
        <v>5950</v>
      </c>
      <c r="C1254" s="7" t="s">
        <v>5951</v>
      </c>
      <c r="E1254" s="8">
        <v>8.8957657038595794</v>
      </c>
      <c r="F1254" s="8">
        <v>3.9313024662352101</v>
      </c>
      <c r="G1254" s="8">
        <v>20.7749105135339</v>
      </c>
      <c r="H1254" s="8">
        <v>0</v>
      </c>
      <c r="I1254" s="8">
        <v>12.900165567439201</v>
      </c>
      <c r="J1254" s="8">
        <v>2.9633549984880601</v>
      </c>
      <c r="K1254" s="8">
        <v>0.80541180676917201</v>
      </c>
      <c r="L1254" s="8">
        <v>-1.0833171248492199</v>
      </c>
    </row>
    <row r="1255" spans="1:12" x14ac:dyDescent="0.2">
      <c r="A1255" s="7" t="s">
        <v>5952</v>
      </c>
      <c r="B1255" s="7" t="s">
        <v>5953</v>
      </c>
      <c r="C1255" s="7" t="s">
        <v>5954</v>
      </c>
      <c r="D1255" s="7" t="s">
        <v>5955</v>
      </c>
      <c r="E1255" s="8">
        <v>41.513573284678102</v>
      </c>
      <c r="F1255" s="8">
        <v>40.295850278910898</v>
      </c>
      <c r="G1255" s="8">
        <v>64.303294446652401</v>
      </c>
      <c r="H1255" s="8">
        <v>25.587569437979798</v>
      </c>
      <c r="I1255" s="8">
        <v>70.454750406783205</v>
      </c>
      <c r="J1255" s="8">
        <v>101.74185494808999</v>
      </c>
      <c r="K1255" s="8">
        <v>0.80311919697035095</v>
      </c>
      <c r="L1255" s="8">
        <v>0.43681725894845003</v>
      </c>
    </row>
    <row r="1256" spans="1:12" x14ac:dyDescent="0.2">
      <c r="A1256" s="7" t="s">
        <v>5956</v>
      </c>
      <c r="B1256" s="7" t="s">
        <v>5957</v>
      </c>
      <c r="C1256" s="7" t="s">
        <v>5958</v>
      </c>
      <c r="D1256" s="7" t="s">
        <v>5959</v>
      </c>
      <c r="E1256" s="8">
        <v>32.6178075808185</v>
      </c>
      <c r="F1256" s="8">
        <v>25.553466030528899</v>
      </c>
      <c r="G1256" s="8">
        <v>29.678443590762701</v>
      </c>
      <c r="H1256" s="8">
        <v>27.555844010132098</v>
      </c>
      <c r="I1256" s="8">
        <v>14.8848064239683</v>
      </c>
      <c r="J1256" s="8">
        <v>8.8900649954641793</v>
      </c>
      <c r="K1256" s="8">
        <v>0.64493692599382801</v>
      </c>
      <c r="L1256" s="8">
        <v>-0.77494370929373102</v>
      </c>
    </row>
    <row r="1257" spans="1:12" x14ac:dyDescent="0.2">
      <c r="A1257" s="7" t="s">
        <v>5960</v>
      </c>
      <c r="B1257" s="7" t="s">
        <v>5961</v>
      </c>
      <c r="D1257" s="7" t="s">
        <v>5962</v>
      </c>
      <c r="E1257" s="8">
        <v>37.559899638518303</v>
      </c>
      <c r="F1257" s="8">
        <v>70.763444392233794</v>
      </c>
      <c r="G1257" s="8">
        <v>56.389042822448999</v>
      </c>
      <c r="H1257" s="8">
        <v>65.937198167101698</v>
      </c>
      <c r="I1257" s="8">
        <v>31.7542537044657</v>
      </c>
      <c r="J1257" s="8">
        <v>38.523614980344803</v>
      </c>
      <c r="K1257" s="8">
        <v>0.87963979883975196</v>
      </c>
      <c r="L1257" s="8">
        <v>-0.2739667957659</v>
      </c>
    </row>
    <row r="1258" spans="1:12" x14ac:dyDescent="0.2">
      <c r="A1258" s="7" t="s">
        <v>5963</v>
      </c>
      <c r="B1258" s="7" t="s">
        <v>5964</v>
      </c>
      <c r="C1258" s="7" t="s">
        <v>5965</v>
      </c>
      <c r="D1258" s="7" t="s">
        <v>5966</v>
      </c>
      <c r="E1258" s="8">
        <v>1551.81690611773</v>
      </c>
      <c r="F1258" s="8">
        <v>1053.58906095104</v>
      </c>
      <c r="G1258" s="8">
        <v>1057.5418732841799</v>
      </c>
      <c r="H1258" s="8">
        <v>1143.5675264204799</v>
      </c>
      <c r="I1258" s="8">
        <v>818.66435331825505</v>
      </c>
      <c r="J1258" s="8">
        <v>874.18972455397795</v>
      </c>
      <c r="K1258" s="8">
        <v>0.36553488171878401</v>
      </c>
      <c r="L1258" s="8">
        <v>-0.36890404782225</v>
      </c>
    </row>
    <row r="1259" spans="1:12" x14ac:dyDescent="0.2">
      <c r="A1259" s="7" t="s">
        <v>5967</v>
      </c>
      <c r="B1259" s="7" t="s">
        <v>5968</v>
      </c>
      <c r="C1259" s="7" t="s">
        <v>5969</v>
      </c>
      <c r="D1259" s="7" t="s">
        <v>5970</v>
      </c>
      <c r="E1259" s="8">
        <v>542.64170793543497</v>
      </c>
      <c r="F1259" s="8">
        <v>597.55797486775202</v>
      </c>
      <c r="G1259" s="8">
        <v>601.48312343945599</v>
      </c>
      <c r="H1259" s="8">
        <v>809.94498644066698</v>
      </c>
      <c r="I1259" s="8">
        <v>602.33849995658295</v>
      </c>
      <c r="J1259" s="8">
        <v>616.37783968551696</v>
      </c>
      <c r="K1259" s="8">
        <v>0.62164984179268001</v>
      </c>
      <c r="L1259" s="8">
        <v>0.220077511014624</v>
      </c>
    </row>
    <row r="1260" spans="1:12" x14ac:dyDescent="0.2">
      <c r="A1260" s="7" t="s">
        <v>5971</v>
      </c>
      <c r="B1260" s="7" t="s">
        <v>5972</v>
      </c>
      <c r="C1260" s="7" t="s">
        <v>5973</v>
      </c>
      <c r="D1260" s="7" t="s">
        <v>5974</v>
      </c>
      <c r="E1260" s="8">
        <v>163.08903790409201</v>
      </c>
      <c r="F1260" s="8">
        <v>213.27315879326</v>
      </c>
      <c r="G1260" s="8">
        <v>207.74910513533899</v>
      </c>
      <c r="H1260" s="8">
        <v>302.13014682537698</v>
      </c>
      <c r="I1260" s="8">
        <v>258.995631777048</v>
      </c>
      <c r="J1260" s="8">
        <v>252.87295987098099</v>
      </c>
      <c r="K1260" s="8">
        <v>0.23120035455892901</v>
      </c>
      <c r="L1260" s="8">
        <v>0.478782569960985</v>
      </c>
    </row>
    <row r="1261" spans="1:12" x14ac:dyDescent="0.2">
      <c r="A1261" s="7" t="s">
        <v>5975</v>
      </c>
      <c r="B1261" s="7" t="s">
        <v>5976</v>
      </c>
      <c r="E1261" s="8">
        <v>25.698878700038801</v>
      </c>
      <c r="F1261" s="8">
        <v>26.536291647087701</v>
      </c>
      <c r="G1261" s="8">
        <v>14.839221795381301</v>
      </c>
      <c r="H1261" s="8">
        <v>19.682745721522899</v>
      </c>
      <c r="I1261" s="8">
        <v>18.854088137026501</v>
      </c>
      <c r="J1261" s="8">
        <v>48.401464975304997</v>
      </c>
      <c r="K1261" s="8">
        <v>0.87498673101786995</v>
      </c>
      <c r="L1261" s="8">
        <v>0.374165905795867</v>
      </c>
    </row>
    <row r="1262" spans="1:12" x14ac:dyDescent="0.2">
      <c r="A1262" s="7" t="s">
        <v>5977</v>
      </c>
      <c r="B1262" s="7" t="s">
        <v>5978</v>
      </c>
      <c r="C1262" s="7" t="s">
        <v>5979</v>
      </c>
      <c r="D1262" s="7" t="s">
        <v>5980</v>
      </c>
      <c r="E1262" s="8">
        <v>1380.8205209213199</v>
      </c>
      <c r="F1262" s="8">
        <v>1126.31815657639</v>
      </c>
      <c r="G1262" s="8">
        <v>1040.72408858274</v>
      </c>
      <c r="H1262" s="8">
        <v>794.19878986344895</v>
      </c>
      <c r="I1262" s="8">
        <v>930.79656171214901</v>
      </c>
      <c r="J1262" s="8">
        <v>736.88760962403103</v>
      </c>
      <c r="K1262" s="8">
        <v>3.1283604441450202E-2</v>
      </c>
      <c r="L1262" s="8">
        <v>-0.52720380276787704</v>
      </c>
    </row>
    <row r="1263" spans="1:12" x14ac:dyDescent="0.2">
      <c r="A1263" s="7" t="s">
        <v>5981</v>
      </c>
      <c r="B1263" s="7" t="s">
        <v>5982</v>
      </c>
      <c r="C1263" s="7" t="s">
        <v>5983</v>
      </c>
      <c r="D1263" s="7" t="s">
        <v>5984</v>
      </c>
      <c r="E1263" s="8">
        <v>56.339849457777397</v>
      </c>
      <c r="F1263" s="8">
        <v>51.106932061057698</v>
      </c>
      <c r="G1263" s="8">
        <v>39.571258121016903</v>
      </c>
      <c r="H1263" s="8">
        <v>75.778571027863194</v>
      </c>
      <c r="I1263" s="8">
        <v>48.623700984963001</v>
      </c>
      <c r="J1263" s="8">
        <v>37.535829980848803</v>
      </c>
      <c r="K1263" s="8">
        <v>0.94010205662246105</v>
      </c>
      <c r="L1263" s="8">
        <v>0.139533456449316</v>
      </c>
    </row>
    <row r="1264" spans="1:12" x14ac:dyDescent="0.2">
      <c r="A1264" s="7" t="s">
        <v>5985</v>
      </c>
      <c r="B1264" s="7" t="s">
        <v>5986</v>
      </c>
      <c r="E1264" s="8">
        <v>10.872602526939501</v>
      </c>
      <c r="F1264" s="8">
        <v>49.141280827940101</v>
      </c>
      <c r="G1264" s="8">
        <v>18.796347607483</v>
      </c>
      <c r="H1264" s="8">
        <v>18.698608435446801</v>
      </c>
      <c r="I1264" s="8">
        <v>32.746574132730203</v>
      </c>
      <c r="J1264" s="8">
        <v>17.780129990928401</v>
      </c>
      <c r="K1264" s="8">
        <v>0.94902421746048504</v>
      </c>
      <c r="L1264" s="8">
        <v>-0.18744266203436299</v>
      </c>
    </row>
    <row r="1265" spans="1:12" x14ac:dyDescent="0.2">
      <c r="A1265" s="7" t="s">
        <v>5987</v>
      </c>
      <c r="B1265" s="7" t="s">
        <v>5988</v>
      </c>
      <c r="C1265" s="7" t="s">
        <v>5989</v>
      </c>
      <c r="D1265" s="7" t="s">
        <v>5990</v>
      </c>
      <c r="E1265" s="8">
        <v>63.2587783385571</v>
      </c>
      <c r="F1265" s="8">
        <v>87.471479873733401</v>
      </c>
      <c r="G1265" s="8">
        <v>63.314012993627003</v>
      </c>
      <c r="H1265" s="8">
        <v>90.540630319005302</v>
      </c>
      <c r="I1265" s="8">
        <v>21.831049421820101</v>
      </c>
      <c r="J1265" s="8">
        <v>49.389249974800997</v>
      </c>
      <c r="K1265" s="8">
        <v>0.81638536712924803</v>
      </c>
      <c r="L1265" s="8">
        <v>-0.40387701036296503</v>
      </c>
    </row>
    <row r="1266" spans="1:12" x14ac:dyDescent="0.2">
      <c r="A1266" s="7" t="s">
        <v>5991</v>
      </c>
      <c r="B1266" s="7" t="s">
        <v>5992</v>
      </c>
      <c r="C1266" s="7" t="s">
        <v>5993</v>
      </c>
      <c r="D1266" s="7" t="s">
        <v>5994</v>
      </c>
      <c r="E1266" s="8">
        <v>359.78430180054301</v>
      </c>
      <c r="F1266" s="8">
        <v>221.13576372573101</v>
      </c>
      <c r="G1266" s="8">
        <v>273.04168103501598</v>
      </c>
      <c r="H1266" s="8">
        <v>224.38330122536101</v>
      </c>
      <c r="I1266" s="8">
        <v>161.74822980712199</v>
      </c>
      <c r="J1266" s="8">
        <v>279.54315485737402</v>
      </c>
      <c r="K1266" s="8">
        <v>0.61373673173514098</v>
      </c>
      <c r="L1266" s="8">
        <v>-0.35927792313949197</v>
      </c>
    </row>
    <row r="1267" spans="1:12" x14ac:dyDescent="0.2">
      <c r="A1267" s="7" t="s">
        <v>5995</v>
      </c>
      <c r="B1267" s="7" t="s">
        <v>5996</v>
      </c>
      <c r="C1267" s="7" t="s">
        <v>5997</v>
      </c>
      <c r="D1267" s="7" t="s">
        <v>5998</v>
      </c>
      <c r="E1267" s="8">
        <v>2.96525523461986</v>
      </c>
      <c r="F1267" s="8">
        <v>3.9313024662352101</v>
      </c>
      <c r="G1267" s="8">
        <v>3.9571258121016899</v>
      </c>
      <c r="H1267" s="8">
        <v>0</v>
      </c>
      <c r="I1267" s="8">
        <v>8.9308838543809692</v>
      </c>
      <c r="J1267" s="8">
        <v>0.98778499949602006</v>
      </c>
      <c r="K1267" s="8">
        <v>1</v>
      </c>
      <c r="L1267" s="8">
        <v>-0.13070368648460701</v>
      </c>
    </row>
    <row r="1268" spans="1:12" x14ac:dyDescent="0.2">
      <c r="A1268" s="7" t="s">
        <v>5999</v>
      </c>
      <c r="B1268" s="7" t="s">
        <v>6000</v>
      </c>
      <c r="C1268" s="7" t="s">
        <v>6001</v>
      </c>
      <c r="D1268" s="7" t="s">
        <v>6002</v>
      </c>
      <c r="E1268" s="8">
        <v>0.98841841153995402</v>
      </c>
      <c r="F1268" s="8">
        <v>31.450419729881698</v>
      </c>
      <c r="G1268" s="8">
        <v>10.8820959832796</v>
      </c>
      <c r="H1268" s="8">
        <v>10.825510146837599</v>
      </c>
      <c r="I1268" s="8">
        <v>31.7542537044657</v>
      </c>
      <c r="J1268" s="8">
        <v>17.780129990928401</v>
      </c>
      <c r="K1268" s="8">
        <v>0.904701914695906</v>
      </c>
      <c r="L1268" s="8">
        <v>0.47812016820477798</v>
      </c>
    </row>
    <row r="1269" spans="1:12" x14ac:dyDescent="0.2">
      <c r="A1269" s="7" t="s">
        <v>6003</v>
      </c>
      <c r="B1269" s="7" t="s">
        <v>6004</v>
      </c>
      <c r="C1269" s="7" t="s">
        <v>6005</v>
      </c>
      <c r="D1269" s="7" t="s">
        <v>6006</v>
      </c>
      <c r="E1269" s="8">
        <v>1870.0876346335899</v>
      </c>
      <c r="F1269" s="8">
        <v>1554.8301253960301</v>
      </c>
      <c r="G1269" s="8">
        <v>1648.1429007403499</v>
      </c>
      <c r="H1269" s="8">
        <v>1439.7928495294</v>
      </c>
      <c r="I1269" s="8">
        <v>1174.9073870652301</v>
      </c>
      <c r="J1269" s="8">
        <v>1194.2320643906901</v>
      </c>
      <c r="K1269" s="8">
        <v>6.2373020582792399E-2</v>
      </c>
      <c r="L1269" s="8">
        <v>-0.41344348479626902</v>
      </c>
    </row>
    <row r="1270" spans="1:12" x14ac:dyDescent="0.2">
      <c r="A1270" s="7" t="s">
        <v>6007</v>
      </c>
      <c r="B1270" s="7" t="s">
        <v>6008</v>
      </c>
      <c r="D1270" s="7" t="s">
        <v>6009</v>
      </c>
      <c r="E1270" s="8">
        <v>13.8378577615594</v>
      </c>
      <c r="F1270" s="8">
        <v>13.7595586318232</v>
      </c>
      <c r="G1270" s="8">
        <v>6.9249701711779501</v>
      </c>
      <c r="H1270" s="8">
        <v>14.762059291142201</v>
      </c>
      <c r="I1270" s="8">
        <v>27.784971991407399</v>
      </c>
      <c r="J1270" s="8">
        <v>29.633549984880599</v>
      </c>
      <c r="K1270" s="8">
        <v>0.50953281235770498</v>
      </c>
      <c r="L1270" s="8">
        <v>1.0638206783952999</v>
      </c>
    </row>
    <row r="1271" spans="1:12" x14ac:dyDescent="0.2">
      <c r="A1271" s="7" t="s">
        <v>6010</v>
      </c>
      <c r="B1271" s="7" t="s">
        <v>6011</v>
      </c>
      <c r="C1271" s="7" t="s">
        <v>6012</v>
      </c>
      <c r="E1271" s="8">
        <v>0</v>
      </c>
      <c r="F1271" s="8">
        <v>17.690861098058399</v>
      </c>
      <c r="G1271" s="8">
        <v>20.7749105135339</v>
      </c>
      <c r="H1271" s="8">
        <v>24.603432151903601</v>
      </c>
      <c r="I1271" s="8">
        <v>17.861767708761899</v>
      </c>
      <c r="J1271" s="8">
        <v>21.731269988912501</v>
      </c>
      <c r="K1271" s="8">
        <v>0.83490389255171205</v>
      </c>
      <c r="L1271" s="8">
        <v>0.73888599799447596</v>
      </c>
    </row>
    <row r="1272" spans="1:12" x14ac:dyDescent="0.2">
      <c r="A1272" s="7" t="s">
        <v>6013</v>
      </c>
      <c r="B1272" s="7" t="s">
        <v>6014</v>
      </c>
      <c r="C1272" s="7" t="s">
        <v>6015</v>
      </c>
      <c r="D1272" s="7" t="s">
        <v>6016</v>
      </c>
      <c r="E1272" s="8">
        <v>80.061891334736302</v>
      </c>
      <c r="F1272" s="8">
        <v>51.106932061057698</v>
      </c>
      <c r="G1272" s="8">
        <v>83.099642054135401</v>
      </c>
      <c r="H1272" s="8">
        <v>47.238589731654997</v>
      </c>
      <c r="I1272" s="8">
        <v>57.554584839344002</v>
      </c>
      <c r="J1272" s="8">
        <v>60.254884969257297</v>
      </c>
      <c r="K1272" s="8">
        <v>0.74218984500521601</v>
      </c>
      <c r="L1272" s="8">
        <v>-0.37648526554321798</v>
      </c>
    </row>
    <row r="1273" spans="1:12" x14ac:dyDescent="0.2">
      <c r="A1273" s="7" t="s">
        <v>6017</v>
      </c>
      <c r="B1273" s="7" t="s">
        <v>6018</v>
      </c>
      <c r="C1273" s="7" t="s">
        <v>6019</v>
      </c>
      <c r="D1273" s="7" t="s">
        <v>6020</v>
      </c>
      <c r="E1273" s="8">
        <v>0</v>
      </c>
      <c r="F1273" s="8">
        <v>0</v>
      </c>
      <c r="G1273" s="8">
        <v>5.9356887181525302</v>
      </c>
      <c r="H1273" s="8">
        <v>0</v>
      </c>
      <c r="I1273" s="8">
        <v>0.99232042826455202</v>
      </c>
      <c r="J1273" s="8">
        <v>9.8778499949602097</v>
      </c>
      <c r="K1273" s="8">
        <v>1</v>
      </c>
      <c r="L1273" s="8">
        <v>0.87322759989269505</v>
      </c>
    </row>
    <row r="1274" spans="1:12" x14ac:dyDescent="0.2">
      <c r="A1274" s="7" t="s">
        <v>6021</v>
      </c>
      <c r="B1274" s="7" t="s">
        <v>6022</v>
      </c>
      <c r="D1274" s="7" t="s">
        <v>6023</v>
      </c>
      <c r="E1274" s="8">
        <v>100.818677977075</v>
      </c>
      <c r="F1274" s="8">
        <v>55.0382345272929</v>
      </c>
      <c r="G1274" s="8">
        <v>50.453354104296501</v>
      </c>
      <c r="H1274" s="8">
        <v>76.762708313939299</v>
      </c>
      <c r="I1274" s="8">
        <v>60.531546124137698</v>
      </c>
      <c r="J1274" s="8">
        <v>63.218239967745298</v>
      </c>
      <c r="K1274" s="8">
        <v>0.98172590320872499</v>
      </c>
      <c r="L1274" s="8">
        <v>-4.1024798931048698E-2</v>
      </c>
    </row>
    <row r="1275" spans="1:12" x14ac:dyDescent="0.2">
      <c r="A1275" s="7" t="s">
        <v>6024</v>
      </c>
      <c r="B1275" s="7" t="s">
        <v>366</v>
      </c>
      <c r="C1275" s="7" t="s">
        <v>6025</v>
      </c>
      <c r="D1275" s="7" t="s">
        <v>368</v>
      </c>
      <c r="E1275" s="8">
        <v>3798.4919555480401</v>
      </c>
      <c r="F1275" s="8">
        <v>2867.8851491185901</v>
      </c>
      <c r="G1275" s="8">
        <v>2374.2754872610099</v>
      </c>
      <c r="H1275" s="8">
        <v>549.14860563048899</v>
      </c>
      <c r="I1275" s="8">
        <v>556.691760256414</v>
      </c>
      <c r="J1275" s="8">
        <v>395.11399979840797</v>
      </c>
      <c r="K1275" s="8">
        <v>7.4472605421554098E-28</v>
      </c>
      <c r="L1275" s="8">
        <v>-2.5905504166750002</v>
      </c>
    </row>
    <row r="1276" spans="1:12" x14ac:dyDescent="0.2">
      <c r="A1276" s="7" t="s">
        <v>6026</v>
      </c>
      <c r="B1276" s="7" t="s">
        <v>6027</v>
      </c>
      <c r="C1276" s="7" t="s">
        <v>6028</v>
      </c>
      <c r="D1276" s="7" t="s">
        <v>6029</v>
      </c>
      <c r="E1276" s="8">
        <v>6.9189288807796796</v>
      </c>
      <c r="F1276" s="8">
        <v>10.8110817821468</v>
      </c>
      <c r="G1276" s="8">
        <v>4.9464072651271103</v>
      </c>
      <c r="H1276" s="8">
        <v>15.746196577218299</v>
      </c>
      <c r="I1276" s="8">
        <v>2.97696128479366</v>
      </c>
      <c r="J1276" s="8">
        <v>13.828989992944299</v>
      </c>
      <c r="K1276" s="8">
        <v>0.89257189186502095</v>
      </c>
      <c r="L1276" s="8">
        <v>0.52163265393847102</v>
      </c>
    </row>
    <row r="1277" spans="1:12" x14ac:dyDescent="0.2">
      <c r="A1277" s="7" t="s">
        <v>6030</v>
      </c>
      <c r="B1277" s="7" t="s">
        <v>6031</v>
      </c>
      <c r="E1277" s="8">
        <v>13.8378577615594</v>
      </c>
      <c r="F1277" s="8">
        <v>66.832141925998599</v>
      </c>
      <c r="G1277" s="8">
        <v>28.689162137737199</v>
      </c>
      <c r="H1277" s="8">
        <v>26.5717067240559</v>
      </c>
      <c r="I1277" s="8">
        <v>58.546905267608601</v>
      </c>
      <c r="J1277" s="8">
        <v>56.303744971273197</v>
      </c>
      <c r="K1277" s="8">
        <v>0.87510322937032603</v>
      </c>
      <c r="L1277" s="8">
        <v>0.37065609460047699</v>
      </c>
    </row>
    <row r="1278" spans="1:12" x14ac:dyDescent="0.2">
      <c r="A1278" s="7" t="s">
        <v>6032</v>
      </c>
      <c r="B1278" s="7" t="s">
        <v>6033</v>
      </c>
      <c r="C1278" s="7" t="s">
        <v>6034</v>
      </c>
      <c r="D1278" s="7" t="s">
        <v>6035</v>
      </c>
      <c r="E1278" s="8">
        <v>235.24358194650901</v>
      </c>
      <c r="F1278" s="8">
        <v>138.57841193479101</v>
      </c>
      <c r="G1278" s="8">
        <v>169.167128467347</v>
      </c>
      <c r="H1278" s="8">
        <v>126.953709903823</v>
      </c>
      <c r="I1278" s="8">
        <v>105.18596539604199</v>
      </c>
      <c r="J1278" s="8">
        <v>149.15553492389901</v>
      </c>
      <c r="K1278" s="8">
        <v>0.41647602569886799</v>
      </c>
      <c r="L1278" s="8">
        <v>-0.50992649583787297</v>
      </c>
    </row>
    <row r="1279" spans="1:12" x14ac:dyDescent="0.2">
      <c r="A1279" s="7" t="s">
        <v>6036</v>
      </c>
      <c r="B1279" s="7" t="s">
        <v>6037</v>
      </c>
      <c r="C1279" s="7" t="s">
        <v>6038</v>
      </c>
      <c r="D1279" s="7" t="s">
        <v>6039</v>
      </c>
      <c r="E1279" s="8">
        <v>74.131380865496496</v>
      </c>
      <c r="F1279" s="8">
        <v>154.30362179973201</v>
      </c>
      <c r="G1279" s="8">
        <v>222.58832693072</v>
      </c>
      <c r="H1279" s="8">
        <v>167.30333863294501</v>
      </c>
      <c r="I1279" s="8">
        <v>176.63303623108999</v>
      </c>
      <c r="J1279" s="8">
        <v>372.39494481000003</v>
      </c>
      <c r="K1279" s="8">
        <v>0.479754673474653</v>
      </c>
      <c r="L1279" s="8">
        <v>0.66743271320481901</v>
      </c>
    </row>
    <row r="1280" spans="1:12" x14ac:dyDescent="0.2">
      <c r="A1280" s="7" t="s">
        <v>6040</v>
      </c>
      <c r="B1280" s="7" t="s">
        <v>6041</v>
      </c>
      <c r="C1280" s="7" t="s">
        <v>6042</v>
      </c>
      <c r="D1280" s="7" t="s">
        <v>6043</v>
      </c>
      <c r="E1280" s="8">
        <v>98.841841153995404</v>
      </c>
      <c r="F1280" s="8">
        <v>92.385607956527494</v>
      </c>
      <c r="G1280" s="8">
        <v>95.960300943465896</v>
      </c>
      <c r="H1280" s="8">
        <v>182.06539792408699</v>
      </c>
      <c r="I1280" s="8">
        <v>127.017014817863</v>
      </c>
      <c r="J1280" s="8">
        <v>114.583059941538</v>
      </c>
      <c r="K1280" s="8">
        <v>0.34471393278116602</v>
      </c>
      <c r="L1280" s="8">
        <v>0.56101801135362905</v>
      </c>
    </row>
    <row r="1281" spans="1:12" x14ac:dyDescent="0.2">
      <c r="A1281" s="7" t="s">
        <v>6044</v>
      </c>
      <c r="B1281" s="7" t="s">
        <v>6045</v>
      </c>
      <c r="C1281" s="7" t="s">
        <v>6046</v>
      </c>
      <c r="E1281" s="8">
        <v>20.756786642339002</v>
      </c>
      <c r="F1281" s="8">
        <v>33.416070962999299</v>
      </c>
      <c r="G1281" s="8">
        <v>89.035330772287907</v>
      </c>
      <c r="H1281" s="8">
        <v>37.397216870893502</v>
      </c>
      <c r="I1281" s="8">
        <v>121.063092248275</v>
      </c>
      <c r="J1281" s="8">
        <v>54.328174972281097</v>
      </c>
      <c r="K1281" s="8">
        <v>0.76653775621740305</v>
      </c>
      <c r="L1281" s="8">
        <v>0.57127612582487697</v>
      </c>
    </row>
    <row r="1282" spans="1:12" x14ac:dyDescent="0.2">
      <c r="A1282" s="7" t="s">
        <v>6047</v>
      </c>
      <c r="B1282" s="7" t="s">
        <v>6048</v>
      </c>
      <c r="C1282" s="7" t="s">
        <v>6049</v>
      </c>
      <c r="D1282" s="7" t="s">
        <v>6050</v>
      </c>
      <c r="E1282" s="8">
        <v>149.251180142533</v>
      </c>
      <c r="F1282" s="8">
        <v>132.68145823543799</v>
      </c>
      <c r="G1282" s="8">
        <v>242.373955991228</v>
      </c>
      <c r="H1282" s="8">
        <v>110.223376040528</v>
      </c>
      <c r="I1282" s="8">
        <v>172.66375451803199</v>
      </c>
      <c r="J1282" s="8">
        <v>198.54478489869999</v>
      </c>
      <c r="K1282" s="8">
        <v>0.92843361219478504</v>
      </c>
      <c r="L1282" s="8">
        <v>-0.123076257889292</v>
      </c>
    </row>
    <row r="1283" spans="1:12" x14ac:dyDescent="0.2">
      <c r="A1283" s="7" t="s">
        <v>6051</v>
      </c>
      <c r="B1283" s="7" t="s">
        <v>6052</v>
      </c>
      <c r="C1283" s="7" t="s">
        <v>6053</v>
      </c>
      <c r="D1283" s="7" t="s">
        <v>6054</v>
      </c>
      <c r="E1283" s="8">
        <v>46.455665342377799</v>
      </c>
      <c r="F1283" s="8">
        <v>59.952362610087</v>
      </c>
      <c r="G1283" s="8">
        <v>17.807066154457601</v>
      </c>
      <c r="H1283" s="8">
        <v>3.9365491443045801</v>
      </c>
      <c r="I1283" s="8">
        <v>23.815690278349201</v>
      </c>
      <c r="J1283" s="8">
        <v>17.780129990928401</v>
      </c>
      <c r="K1283" s="8">
        <v>0.32681918787187098</v>
      </c>
      <c r="L1283" s="8">
        <v>-1.4483111403878599</v>
      </c>
    </row>
    <row r="1284" spans="1:12" x14ac:dyDescent="0.2">
      <c r="A1284" s="7" t="s">
        <v>6055</v>
      </c>
      <c r="B1284" s="7" t="s">
        <v>6056</v>
      </c>
      <c r="C1284" s="7" t="s">
        <v>6057</v>
      </c>
      <c r="D1284" s="7" t="s">
        <v>6058</v>
      </c>
      <c r="E1284" s="8">
        <v>195.70684548491101</v>
      </c>
      <c r="F1284" s="8">
        <v>113.024945904262</v>
      </c>
      <c r="G1284" s="8">
        <v>117.72449291002501</v>
      </c>
      <c r="H1284" s="8">
        <v>193.875045357001</v>
      </c>
      <c r="I1284" s="8">
        <v>197.47176522464599</v>
      </c>
      <c r="J1284" s="8">
        <v>153.10667492188301</v>
      </c>
      <c r="K1284" s="8">
        <v>0.66289195922854005</v>
      </c>
      <c r="L1284" s="8">
        <v>0.352451734990258</v>
      </c>
    </row>
    <row r="1285" spans="1:12" x14ac:dyDescent="0.2">
      <c r="A1285" s="7" t="s">
        <v>6059</v>
      </c>
      <c r="B1285" s="7" t="s">
        <v>6060</v>
      </c>
      <c r="C1285" s="7" t="s">
        <v>6061</v>
      </c>
      <c r="D1285" s="7" t="s">
        <v>6062</v>
      </c>
      <c r="E1285" s="8">
        <v>90.934493861675804</v>
      </c>
      <c r="F1285" s="8">
        <v>56.021060143851798</v>
      </c>
      <c r="G1285" s="8">
        <v>62.324731540601597</v>
      </c>
      <c r="H1285" s="8">
        <v>76.762708313939299</v>
      </c>
      <c r="I1285" s="8">
        <v>93.278120256867894</v>
      </c>
      <c r="J1285" s="8">
        <v>88.900649954641807</v>
      </c>
      <c r="K1285" s="8">
        <v>0.78122933317073895</v>
      </c>
      <c r="L1285" s="8">
        <v>0.30721546247481801</v>
      </c>
    </row>
    <row r="1286" spans="1:12" x14ac:dyDescent="0.2">
      <c r="A1286" s="7" t="s">
        <v>6063</v>
      </c>
      <c r="B1286" s="7" t="s">
        <v>6064</v>
      </c>
      <c r="C1286" s="7" t="s">
        <v>6065</v>
      </c>
      <c r="D1286" s="7" t="s">
        <v>6066</v>
      </c>
      <c r="E1286" s="8">
        <v>3.9536736461598201</v>
      </c>
      <c r="F1286" s="8">
        <v>16.7080354814996</v>
      </c>
      <c r="G1286" s="8">
        <v>6.9249701711779501</v>
      </c>
      <c r="H1286" s="8">
        <v>0</v>
      </c>
      <c r="I1286" s="8">
        <v>0</v>
      </c>
      <c r="J1286" s="8">
        <v>0</v>
      </c>
      <c r="K1286" s="8">
        <v>6.1463896288847401E-2</v>
      </c>
      <c r="L1286" s="8">
        <v>-5.6610439927349896</v>
      </c>
    </row>
    <row r="1287" spans="1:12" x14ac:dyDescent="0.2">
      <c r="A1287" s="7" t="s">
        <v>6067</v>
      </c>
      <c r="B1287" s="7" t="s">
        <v>6068</v>
      </c>
      <c r="C1287" s="7" t="s">
        <v>6069</v>
      </c>
      <c r="D1287" s="7" t="s">
        <v>6070</v>
      </c>
      <c r="E1287" s="8">
        <v>5458.0464685236302</v>
      </c>
      <c r="F1287" s="8">
        <v>3362.2464342476601</v>
      </c>
      <c r="G1287" s="8">
        <v>1511.62206022284</v>
      </c>
      <c r="H1287" s="8">
        <v>985.12142336222098</v>
      </c>
      <c r="I1287" s="8">
        <v>2082.8805789272901</v>
      </c>
      <c r="J1287" s="8">
        <v>1582.4315691926199</v>
      </c>
      <c r="K1287" s="8">
        <v>0.24115641019452699</v>
      </c>
      <c r="L1287" s="8">
        <v>-1.15167249180347</v>
      </c>
    </row>
    <row r="1288" spans="1:12" x14ac:dyDescent="0.2">
      <c r="A1288" s="7" t="s">
        <v>6071</v>
      </c>
      <c r="B1288" s="7" t="s">
        <v>6072</v>
      </c>
      <c r="C1288" s="7" t="s">
        <v>6073</v>
      </c>
      <c r="D1288" s="7" t="s">
        <v>6074</v>
      </c>
      <c r="E1288" s="8">
        <v>577.23635233933305</v>
      </c>
      <c r="F1288" s="8">
        <v>534.65713540798902</v>
      </c>
      <c r="G1288" s="8">
        <v>530.25485882162604</v>
      </c>
      <c r="H1288" s="8">
        <v>560.95825306340305</v>
      </c>
      <c r="I1288" s="8">
        <v>645.00827837195902</v>
      </c>
      <c r="J1288" s="8">
        <v>715.15633963511902</v>
      </c>
      <c r="K1288" s="8">
        <v>0.55364424850137295</v>
      </c>
      <c r="L1288" s="8">
        <v>0.22635207437657601</v>
      </c>
    </row>
    <row r="1289" spans="1:12" x14ac:dyDescent="0.2">
      <c r="A1289" s="7" t="s">
        <v>6075</v>
      </c>
      <c r="B1289" s="7" t="s">
        <v>6076</v>
      </c>
      <c r="C1289" s="7" t="s">
        <v>6077</v>
      </c>
      <c r="D1289" s="7" t="s">
        <v>6078</v>
      </c>
      <c r="E1289" s="8">
        <v>0</v>
      </c>
      <c r="F1289" s="8">
        <v>15.725209864940799</v>
      </c>
      <c r="G1289" s="8">
        <v>0.98928145302542203</v>
      </c>
      <c r="H1289" s="8">
        <v>5.9048237164568702</v>
      </c>
      <c r="I1289" s="8">
        <v>2.97696128479366</v>
      </c>
      <c r="J1289" s="8">
        <v>8.8900649954641793</v>
      </c>
      <c r="K1289" s="8">
        <v>0.98954848513724303</v>
      </c>
      <c r="L1289" s="8">
        <v>8.8106971482462604E-2</v>
      </c>
    </row>
    <row r="1290" spans="1:12" x14ac:dyDescent="0.2">
      <c r="A1290" s="7" t="s">
        <v>6079</v>
      </c>
      <c r="B1290" s="7" t="s">
        <v>6080</v>
      </c>
      <c r="C1290" s="7" t="s">
        <v>6081</v>
      </c>
      <c r="D1290" s="7" t="s">
        <v>6082</v>
      </c>
      <c r="E1290" s="8">
        <v>38.548318050058199</v>
      </c>
      <c r="F1290" s="8">
        <v>41.278675895469704</v>
      </c>
      <c r="G1290" s="8">
        <v>17.807066154457601</v>
      </c>
      <c r="H1290" s="8">
        <v>297.20946039499597</v>
      </c>
      <c r="I1290" s="8">
        <v>249.07242749440201</v>
      </c>
      <c r="J1290" s="8">
        <v>171.87458991230801</v>
      </c>
      <c r="K1290" s="8">
        <v>2.9613811531058399E-10</v>
      </c>
      <c r="L1290" s="8">
        <v>2.87863537449795</v>
      </c>
    </row>
    <row r="1291" spans="1:12" x14ac:dyDescent="0.2">
      <c r="A1291" s="7" t="s">
        <v>6083</v>
      </c>
      <c r="B1291" s="7" t="s">
        <v>6084</v>
      </c>
      <c r="C1291" s="7" t="s">
        <v>6085</v>
      </c>
      <c r="D1291" s="7" t="s">
        <v>6086</v>
      </c>
      <c r="E1291" s="8">
        <v>316.293891692785</v>
      </c>
      <c r="F1291" s="8">
        <v>237.84379920723001</v>
      </c>
      <c r="G1291" s="8">
        <v>227.53473419584699</v>
      </c>
      <c r="H1291" s="8">
        <v>265.717067240559</v>
      </c>
      <c r="I1291" s="8">
        <v>233.19530064217</v>
      </c>
      <c r="J1291" s="8">
        <v>234.10504488055699</v>
      </c>
      <c r="K1291" s="8">
        <v>0.91895002964249894</v>
      </c>
      <c r="L1291" s="8">
        <v>-9.2672689797673402E-2</v>
      </c>
    </row>
    <row r="1292" spans="1:12" x14ac:dyDescent="0.2">
      <c r="A1292" s="7" t="s">
        <v>6087</v>
      </c>
      <c r="B1292" s="7" t="s">
        <v>6088</v>
      </c>
      <c r="C1292" s="7" t="s">
        <v>6089</v>
      </c>
      <c r="D1292" s="7" t="s">
        <v>6090</v>
      </c>
      <c r="E1292" s="8">
        <v>898.47233608981799</v>
      </c>
      <c r="F1292" s="8">
        <v>703.70314145610303</v>
      </c>
      <c r="G1292" s="8">
        <v>761.746718829575</v>
      </c>
      <c r="H1292" s="8">
        <v>1015.62967923058</v>
      </c>
      <c r="I1292" s="8">
        <v>613.25402466749301</v>
      </c>
      <c r="J1292" s="8">
        <v>570.93972970870004</v>
      </c>
      <c r="K1292" s="8">
        <v>0.91276978900132399</v>
      </c>
      <c r="L1292" s="8">
        <v>-0.103753758371206</v>
      </c>
    </row>
    <row r="1293" spans="1:12" x14ac:dyDescent="0.2">
      <c r="A1293" s="7" t="s">
        <v>6091</v>
      </c>
      <c r="B1293" s="7" t="s">
        <v>6092</v>
      </c>
      <c r="D1293" s="7" t="s">
        <v>6093</v>
      </c>
      <c r="E1293" s="8">
        <v>0</v>
      </c>
      <c r="F1293" s="8">
        <v>11.793907398705599</v>
      </c>
      <c r="G1293" s="8">
        <v>8.9035330772288006</v>
      </c>
      <c r="H1293" s="8">
        <v>7.8730982886091603</v>
      </c>
      <c r="I1293" s="8">
        <v>25.800331134878299</v>
      </c>
      <c r="J1293" s="8">
        <v>24.694624987400498</v>
      </c>
      <c r="K1293" s="8">
        <v>0.58319645026461597</v>
      </c>
      <c r="L1293" s="8">
        <v>1.49537147196632</v>
      </c>
    </row>
    <row r="1294" spans="1:12" x14ac:dyDescent="0.2">
      <c r="A1294" s="7" t="s">
        <v>6094</v>
      </c>
      <c r="B1294" s="7" t="s">
        <v>6095</v>
      </c>
      <c r="C1294" s="7" t="s">
        <v>6096</v>
      </c>
      <c r="D1294" s="7" t="s">
        <v>6097</v>
      </c>
      <c r="E1294" s="8">
        <v>410.19364078908097</v>
      </c>
      <c r="F1294" s="8">
        <v>317.45267414849297</v>
      </c>
      <c r="G1294" s="8">
        <v>533.22270318070196</v>
      </c>
      <c r="H1294" s="8">
        <v>239.14536051650299</v>
      </c>
      <c r="I1294" s="8">
        <v>263.957233918371</v>
      </c>
      <c r="J1294" s="8">
        <v>606.49998969055696</v>
      </c>
      <c r="K1294" s="8">
        <v>0.88971530667721199</v>
      </c>
      <c r="L1294" s="8">
        <v>-0.18435527947006899</v>
      </c>
    </row>
    <row r="1295" spans="1:12" x14ac:dyDescent="0.2">
      <c r="A1295" s="7" t="s">
        <v>6098</v>
      </c>
      <c r="B1295" s="7" t="s">
        <v>6099</v>
      </c>
      <c r="C1295" s="7" t="s">
        <v>6100</v>
      </c>
      <c r="D1295" s="7" t="s">
        <v>6101</v>
      </c>
      <c r="E1295" s="8">
        <v>129.48281191173399</v>
      </c>
      <c r="F1295" s="8">
        <v>94.351259189645106</v>
      </c>
      <c r="G1295" s="8">
        <v>97.938863849516693</v>
      </c>
      <c r="H1295" s="8">
        <v>126.953709903823</v>
      </c>
      <c r="I1295" s="8">
        <v>125.032373961334</v>
      </c>
      <c r="J1295" s="8">
        <v>107.668564945066</v>
      </c>
      <c r="K1295" s="8">
        <v>0.88341869818005503</v>
      </c>
      <c r="L1295" s="8">
        <v>0.160610912197754</v>
      </c>
    </row>
    <row r="1296" spans="1:12" x14ac:dyDescent="0.2">
      <c r="A1296" s="7" t="s">
        <v>6102</v>
      </c>
      <c r="B1296" s="7" t="s">
        <v>6103</v>
      </c>
      <c r="C1296" s="7" t="s">
        <v>6104</v>
      </c>
      <c r="D1296" s="7" t="s">
        <v>6105</v>
      </c>
      <c r="E1296" s="8">
        <v>7437.8485468381496</v>
      </c>
      <c r="F1296" s="8">
        <v>7456.6979528316397</v>
      </c>
      <c r="G1296" s="8">
        <v>8104.19366318425</v>
      </c>
      <c r="H1296" s="8">
        <v>6839.7541382292102</v>
      </c>
      <c r="I1296" s="8">
        <v>6854.9495184515199</v>
      </c>
      <c r="J1296" s="8">
        <v>6736.6936965628602</v>
      </c>
      <c r="K1296" s="8">
        <v>0.38081767367470198</v>
      </c>
      <c r="L1296" s="8">
        <v>-0.170765295415271</v>
      </c>
    </row>
    <row r="1297" spans="1:12" x14ac:dyDescent="0.2">
      <c r="A1297" s="7" t="s">
        <v>6106</v>
      </c>
      <c r="B1297" s="7" t="s">
        <v>6107</v>
      </c>
      <c r="C1297" s="7" t="s">
        <v>6108</v>
      </c>
      <c r="D1297" s="7" t="s">
        <v>6109</v>
      </c>
      <c r="E1297" s="8">
        <v>7.9073472923196304</v>
      </c>
      <c r="F1297" s="8">
        <v>18.6736867146173</v>
      </c>
      <c r="G1297" s="8">
        <v>6.9249701711779501</v>
      </c>
      <c r="H1297" s="8">
        <v>12.793784718989899</v>
      </c>
      <c r="I1297" s="8">
        <v>10.9155247109101</v>
      </c>
      <c r="J1297" s="8">
        <v>13.828989992944299</v>
      </c>
      <c r="K1297" s="8">
        <v>0.96199274383982203</v>
      </c>
      <c r="L1297" s="8">
        <v>0.163669615868303</v>
      </c>
    </row>
    <row r="1298" spans="1:12" x14ac:dyDescent="0.2">
      <c r="A1298" s="7" t="s">
        <v>6110</v>
      </c>
      <c r="B1298" s="7" t="s">
        <v>6111</v>
      </c>
      <c r="C1298" s="7" t="s">
        <v>6112</v>
      </c>
      <c r="D1298" s="7" t="s">
        <v>6113</v>
      </c>
      <c r="E1298" s="8">
        <v>501.12813465075698</v>
      </c>
      <c r="F1298" s="8">
        <v>328.26375593064</v>
      </c>
      <c r="G1298" s="8">
        <v>326.46287949838899</v>
      </c>
      <c r="H1298" s="8">
        <v>871.94563546346501</v>
      </c>
      <c r="I1298" s="8">
        <v>536.845351691122</v>
      </c>
      <c r="J1298" s="8">
        <v>470.18565976010598</v>
      </c>
      <c r="K1298" s="8">
        <v>0.11424201864372199</v>
      </c>
      <c r="L1298" s="8">
        <v>0.70102928683738297</v>
      </c>
    </row>
    <row r="1299" spans="1:12" x14ac:dyDescent="0.2">
      <c r="A1299" s="7" t="s">
        <v>6114</v>
      </c>
      <c r="B1299" s="7" t="s">
        <v>6115</v>
      </c>
      <c r="C1299" s="7" t="s">
        <v>6116</v>
      </c>
      <c r="D1299" s="7" t="s">
        <v>6117</v>
      </c>
      <c r="E1299" s="8">
        <v>30.6409707577386</v>
      </c>
      <c r="F1299" s="8">
        <v>26.536291647087701</v>
      </c>
      <c r="G1299" s="8">
        <v>24.732036325635502</v>
      </c>
      <c r="H1299" s="8">
        <v>51.175138875959497</v>
      </c>
      <c r="I1299" s="8">
        <v>30.761933276201098</v>
      </c>
      <c r="J1299" s="8">
        <v>37.535829980848803</v>
      </c>
      <c r="K1299" s="8">
        <v>0.69099515285162205</v>
      </c>
      <c r="L1299" s="8">
        <v>0.54472421617538003</v>
      </c>
    </row>
    <row r="1300" spans="1:12" x14ac:dyDescent="0.2">
      <c r="A1300" s="7" t="s">
        <v>6118</v>
      </c>
      <c r="B1300" s="7" t="s">
        <v>6119</v>
      </c>
      <c r="C1300" s="7" t="s">
        <v>6120</v>
      </c>
      <c r="D1300" s="7" t="s">
        <v>6121</v>
      </c>
      <c r="E1300" s="8">
        <v>10.872602526939501</v>
      </c>
      <c r="F1300" s="8">
        <v>6.8797793159116196</v>
      </c>
      <c r="G1300" s="8">
        <v>1.9785629060508401</v>
      </c>
      <c r="H1300" s="8">
        <v>0</v>
      </c>
      <c r="I1300" s="8">
        <v>1.9846408565291001</v>
      </c>
      <c r="J1300" s="8">
        <v>4.9389249974801004</v>
      </c>
      <c r="K1300" s="8">
        <v>0.74072198925866095</v>
      </c>
      <c r="L1300" s="8">
        <v>-1.51121733090398</v>
      </c>
    </row>
    <row r="1301" spans="1:12" x14ac:dyDescent="0.2">
      <c r="A1301" s="7" t="s">
        <v>6122</v>
      </c>
      <c r="B1301" s="7" t="s">
        <v>6123</v>
      </c>
      <c r="C1301" s="7" t="s">
        <v>6124</v>
      </c>
      <c r="E1301" s="8">
        <v>0</v>
      </c>
      <c r="F1301" s="8">
        <v>5.89695369935282</v>
      </c>
      <c r="G1301" s="8">
        <v>2.96784435907627</v>
      </c>
      <c r="H1301" s="8">
        <v>7.8730982886091603</v>
      </c>
      <c r="I1301" s="8">
        <v>25.800331134878299</v>
      </c>
      <c r="J1301" s="8">
        <v>2.9633549984880601</v>
      </c>
      <c r="K1301" s="8">
        <v>0.52349309783599796</v>
      </c>
      <c r="L1301" s="8">
        <v>2.0463740747873298</v>
      </c>
    </row>
    <row r="1302" spans="1:12" x14ac:dyDescent="0.2">
      <c r="A1302" s="7" t="s">
        <v>6125</v>
      </c>
      <c r="B1302" s="7" t="s">
        <v>6126</v>
      </c>
      <c r="C1302" s="7" t="s">
        <v>6127</v>
      </c>
      <c r="D1302" s="7" t="s">
        <v>6128</v>
      </c>
      <c r="E1302" s="8">
        <v>1760.37319095266</v>
      </c>
      <c r="F1302" s="8">
        <v>1149.9059713738</v>
      </c>
      <c r="G1302" s="8">
        <v>1190.10558798958</v>
      </c>
      <c r="H1302" s="8">
        <v>2110.9744786333299</v>
      </c>
      <c r="I1302" s="8">
        <v>1164.9841827825801</v>
      </c>
      <c r="J1302" s="8">
        <v>1504.3965542324399</v>
      </c>
      <c r="K1302" s="8">
        <v>0.75543902244827299</v>
      </c>
      <c r="L1302" s="8">
        <v>0.22138159750703601</v>
      </c>
    </row>
    <row r="1303" spans="1:12" x14ac:dyDescent="0.2">
      <c r="A1303" s="7" t="s">
        <v>6129</v>
      </c>
      <c r="B1303" s="7" t="s">
        <v>6130</v>
      </c>
      <c r="C1303" s="7" t="s">
        <v>6131</v>
      </c>
      <c r="D1303" s="7" t="s">
        <v>6132</v>
      </c>
      <c r="E1303" s="8">
        <v>13.8378577615594</v>
      </c>
      <c r="F1303" s="8">
        <v>19.656512331176099</v>
      </c>
      <c r="G1303" s="8">
        <v>16.817784701432199</v>
      </c>
      <c r="H1303" s="8">
        <v>30.5082558683605</v>
      </c>
      <c r="I1303" s="8">
        <v>6.9462429978518596</v>
      </c>
      <c r="J1303" s="8">
        <v>9.8778499949602097</v>
      </c>
      <c r="K1303" s="8">
        <v>0.97980292721986595</v>
      </c>
      <c r="L1303" s="8">
        <v>-8.7778344197143796E-2</v>
      </c>
    </row>
    <row r="1304" spans="1:12" x14ac:dyDescent="0.2">
      <c r="A1304" s="7" t="s">
        <v>6133</v>
      </c>
      <c r="B1304" s="7" t="s">
        <v>6134</v>
      </c>
      <c r="C1304" s="7" t="s">
        <v>6135</v>
      </c>
      <c r="D1304" s="7" t="s">
        <v>6136</v>
      </c>
      <c r="E1304" s="8">
        <v>154.193272200233</v>
      </c>
      <c r="F1304" s="8">
        <v>80.591700557821795</v>
      </c>
      <c r="G1304" s="8">
        <v>86.067486413211697</v>
      </c>
      <c r="H1304" s="8">
        <v>163.36678948863999</v>
      </c>
      <c r="I1304" s="8">
        <v>98.239722398190594</v>
      </c>
      <c r="J1304" s="8">
        <v>98.778499949602093</v>
      </c>
      <c r="K1304" s="8">
        <v>0.91310454286596998</v>
      </c>
      <c r="L1304" s="8">
        <v>0.16775256774845099</v>
      </c>
    </row>
    <row r="1305" spans="1:12" x14ac:dyDescent="0.2">
      <c r="A1305" s="7" t="s">
        <v>6137</v>
      </c>
      <c r="B1305" s="7" t="s">
        <v>6138</v>
      </c>
      <c r="C1305" s="7" t="s">
        <v>6139</v>
      </c>
      <c r="D1305" s="7" t="s">
        <v>6140</v>
      </c>
      <c r="E1305" s="8">
        <v>182.85740613489099</v>
      </c>
      <c r="F1305" s="8">
        <v>133.664283851997</v>
      </c>
      <c r="G1305" s="8">
        <v>179.05994299760101</v>
      </c>
      <c r="H1305" s="8">
        <v>256.85983166587403</v>
      </c>
      <c r="I1305" s="8">
        <v>236.17226192696299</v>
      </c>
      <c r="J1305" s="8">
        <v>211.38598989214799</v>
      </c>
      <c r="K1305" s="8">
        <v>0.242987663031451</v>
      </c>
      <c r="L1305" s="8">
        <v>0.50739587098484196</v>
      </c>
    </row>
    <row r="1306" spans="1:12" x14ac:dyDescent="0.2">
      <c r="A1306" s="7" t="s">
        <v>6141</v>
      </c>
      <c r="B1306" s="7" t="s">
        <v>6142</v>
      </c>
      <c r="C1306" s="7" t="s">
        <v>6143</v>
      </c>
      <c r="D1306" s="7" t="s">
        <v>6144</v>
      </c>
      <c r="E1306" s="8">
        <v>69.1892888077968</v>
      </c>
      <c r="F1306" s="8">
        <v>67.814967542557397</v>
      </c>
      <c r="G1306" s="8">
        <v>48.474791198245697</v>
      </c>
      <c r="H1306" s="8">
        <v>29.524118582284402</v>
      </c>
      <c r="I1306" s="8">
        <v>72.439391263312302</v>
      </c>
      <c r="J1306" s="8">
        <v>40.499184979336803</v>
      </c>
      <c r="K1306" s="8">
        <v>0.801550823984016</v>
      </c>
      <c r="L1306" s="8">
        <v>-0.38091990281897498</v>
      </c>
    </row>
    <row r="1307" spans="1:12" x14ac:dyDescent="0.2">
      <c r="A1307" s="7" t="s">
        <v>6145</v>
      </c>
      <c r="B1307" s="7" t="s">
        <v>6146</v>
      </c>
      <c r="C1307" s="7" t="s">
        <v>6147</v>
      </c>
      <c r="D1307" s="7" t="s">
        <v>6148</v>
      </c>
      <c r="E1307" s="8">
        <v>785.79263717426295</v>
      </c>
      <c r="F1307" s="8">
        <v>835.40177407498197</v>
      </c>
      <c r="G1307" s="8">
        <v>737.01468250393896</v>
      </c>
      <c r="H1307" s="8">
        <v>858.167713458398</v>
      </c>
      <c r="I1307" s="8">
        <v>939.72744556653004</v>
      </c>
      <c r="J1307" s="8">
        <v>911.72555453482698</v>
      </c>
      <c r="K1307" s="8">
        <v>0.51659193054696495</v>
      </c>
      <c r="L1307" s="8">
        <v>0.20036863951817499</v>
      </c>
    </row>
    <row r="1308" spans="1:12" x14ac:dyDescent="0.2">
      <c r="A1308" s="7" t="s">
        <v>6149</v>
      </c>
      <c r="B1308" s="7" t="s">
        <v>6150</v>
      </c>
      <c r="C1308" s="7" t="s">
        <v>6151</v>
      </c>
      <c r="D1308" s="7" t="s">
        <v>6152</v>
      </c>
      <c r="E1308" s="8">
        <v>269.83822635040701</v>
      </c>
      <c r="F1308" s="8">
        <v>223.10141495884801</v>
      </c>
      <c r="G1308" s="8">
        <v>205.770542229288</v>
      </c>
      <c r="H1308" s="8">
        <v>231.272262227894</v>
      </c>
      <c r="I1308" s="8">
        <v>88.316518115545094</v>
      </c>
      <c r="J1308" s="8">
        <v>63.218239967745298</v>
      </c>
      <c r="K1308" s="8">
        <v>0.28182491170809298</v>
      </c>
      <c r="L1308" s="8">
        <v>-0.86796146353756398</v>
      </c>
    </row>
    <row r="1309" spans="1:12" x14ac:dyDescent="0.2">
      <c r="A1309" s="7" t="s">
        <v>6153</v>
      </c>
      <c r="B1309" s="7" t="s">
        <v>6154</v>
      </c>
      <c r="D1309" s="7" t="s">
        <v>6155</v>
      </c>
      <c r="E1309" s="8">
        <v>36.5714812269783</v>
      </c>
      <c r="F1309" s="8">
        <v>39.313024662352099</v>
      </c>
      <c r="G1309" s="8">
        <v>37.592695214966</v>
      </c>
      <c r="H1309" s="8">
        <v>71.842021883558601</v>
      </c>
      <c r="I1309" s="8">
        <v>44.6544192719048</v>
      </c>
      <c r="J1309" s="8">
        <v>25.682409986896499</v>
      </c>
      <c r="K1309" s="8">
        <v>0.85947063592682904</v>
      </c>
      <c r="L1309" s="8">
        <v>0.32539798558237298</v>
      </c>
    </row>
    <row r="1310" spans="1:12" x14ac:dyDescent="0.2">
      <c r="A1310" s="7" t="s">
        <v>6156</v>
      </c>
      <c r="B1310" s="7" t="s">
        <v>6157</v>
      </c>
      <c r="D1310" s="7" t="s">
        <v>6158</v>
      </c>
      <c r="E1310" s="8">
        <v>0</v>
      </c>
      <c r="F1310" s="8">
        <v>9.8282561655880301</v>
      </c>
      <c r="G1310" s="8">
        <v>17.807066154457601</v>
      </c>
      <c r="H1310" s="8">
        <v>0</v>
      </c>
      <c r="I1310" s="8">
        <v>9.9232042826455196</v>
      </c>
      <c r="J1310" s="8">
        <v>0</v>
      </c>
      <c r="K1310" s="8">
        <v>0.83084983344598595</v>
      </c>
      <c r="L1310" s="8">
        <v>-1.4781779102147301</v>
      </c>
    </row>
    <row r="1311" spans="1:12" x14ac:dyDescent="0.2">
      <c r="A1311" s="7" t="s">
        <v>6159</v>
      </c>
      <c r="B1311" s="7" t="s">
        <v>6160</v>
      </c>
      <c r="C1311" s="7" t="s">
        <v>6161</v>
      </c>
      <c r="D1311" s="7" t="s">
        <v>6162</v>
      </c>
      <c r="E1311" s="8">
        <v>261.93087905808801</v>
      </c>
      <c r="F1311" s="8">
        <v>226.04989180852499</v>
      </c>
      <c r="G1311" s="8">
        <v>185.984913168779</v>
      </c>
      <c r="H1311" s="8">
        <v>275.55844010132103</v>
      </c>
      <c r="I1311" s="8">
        <v>217.31817378993699</v>
      </c>
      <c r="J1311" s="8">
        <v>223.23940988610099</v>
      </c>
      <c r="K1311" s="8">
        <v>0.92700142612785696</v>
      </c>
      <c r="L1311" s="8">
        <v>8.7554331432169105E-2</v>
      </c>
    </row>
    <row r="1312" spans="1:12" x14ac:dyDescent="0.2">
      <c r="A1312" s="7" t="s">
        <v>6163</v>
      </c>
      <c r="B1312" s="7" t="s">
        <v>6164</v>
      </c>
      <c r="C1312" s="7" t="s">
        <v>6165</v>
      </c>
      <c r="D1312" s="7" t="s">
        <v>6166</v>
      </c>
      <c r="E1312" s="8">
        <v>1.97683682307991</v>
      </c>
      <c r="F1312" s="8">
        <v>28.501942880205299</v>
      </c>
      <c r="G1312" s="8">
        <v>10.8820959832796</v>
      </c>
      <c r="H1312" s="8">
        <v>4.9206864303807301</v>
      </c>
      <c r="I1312" s="8">
        <v>11.907845139174601</v>
      </c>
      <c r="J1312" s="8">
        <v>16.792344991432302</v>
      </c>
      <c r="K1312" s="8">
        <v>0.945213692091736</v>
      </c>
      <c r="L1312" s="8">
        <v>-0.29927932317880201</v>
      </c>
    </row>
    <row r="1313" spans="1:12" x14ac:dyDescent="0.2">
      <c r="A1313" s="7" t="s">
        <v>6167</v>
      </c>
      <c r="B1313" s="7" t="s">
        <v>6168</v>
      </c>
      <c r="C1313" s="7" t="s">
        <v>6169</v>
      </c>
      <c r="D1313" s="7" t="s">
        <v>6170</v>
      </c>
      <c r="E1313" s="8">
        <v>131.45964873481401</v>
      </c>
      <c r="F1313" s="8">
        <v>101.231038505557</v>
      </c>
      <c r="G1313" s="8">
        <v>91.013893678338803</v>
      </c>
      <c r="H1313" s="8">
        <v>189.93849621269601</v>
      </c>
      <c r="I1313" s="8">
        <v>85.339556830751405</v>
      </c>
      <c r="J1313" s="8">
        <v>85.937294956153806</v>
      </c>
      <c r="K1313" s="8">
        <v>0.92093171431520504</v>
      </c>
      <c r="L1313" s="8">
        <v>0.15830160603033999</v>
      </c>
    </row>
    <row r="1314" spans="1:12" x14ac:dyDescent="0.2">
      <c r="A1314" s="7" t="s">
        <v>6171</v>
      </c>
      <c r="B1314" s="7" t="s">
        <v>6172</v>
      </c>
      <c r="D1314" s="7" t="s">
        <v>6173</v>
      </c>
      <c r="E1314" s="8">
        <v>0</v>
      </c>
      <c r="F1314" s="8">
        <v>25.553466030528899</v>
      </c>
      <c r="G1314" s="8">
        <v>0</v>
      </c>
      <c r="H1314" s="8">
        <v>9.8413728607614495</v>
      </c>
      <c r="I1314" s="8">
        <v>4.9616021413227598</v>
      </c>
      <c r="J1314" s="8">
        <v>0.98778499949602006</v>
      </c>
      <c r="K1314" s="8">
        <v>0.92578124090996206</v>
      </c>
      <c r="L1314" s="8">
        <v>-0.69457297038649901</v>
      </c>
    </row>
    <row r="1315" spans="1:12" x14ac:dyDescent="0.2">
      <c r="A1315" s="7" t="s">
        <v>6174</v>
      </c>
      <c r="B1315" s="7" t="s">
        <v>6175</v>
      </c>
      <c r="C1315" s="7" t="s">
        <v>6176</v>
      </c>
      <c r="D1315" s="7" t="s">
        <v>6177</v>
      </c>
      <c r="E1315" s="8">
        <v>6.9189288807796796</v>
      </c>
      <c r="F1315" s="8">
        <v>20.639337947734901</v>
      </c>
      <c r="G1315" s="8">
        <v>0.98928145302542203</v>
      </c>
      <c r="H1315" s="8">
        <v>9.8413728607614495</v>
      </c>
      <c r="I1315" s="8">
        <v>20.838728993555598</v>
      </c>
      <c r="J1315" s="8">
        <v>8.8900649954641793</v>
      </c>
      <c r="K1315" s="8">
        <v>0.91319122258485697</v>
      </c>
      <c r="L1315" s="8">
        <v>0.47050224749257202</v>
      </c>
    </row>
    <row r="1316" spans="1:12" x14ac:dyDescent="0.2">
      <c r="A1316" s="7" t="s">
        <v>6178</v>
      </c>
      <c r="B1316" s="7" t="s">
        <v>6179</v>
      </c>
      <c r="C1316" s="7" t="s">
        <v>6180</v>
      </c>
      <c r="D1316" s="7" t="s">
        <v>6181</v>
      </c>
      <c r="E1316" s="8">
        <v>26.6872971115788</v>
      </c>
      <c r="F1316" s="8">
        <v>25.553466030528899</v>
      </c>
      <c r="G1316" s="8">
        <v>43.528383933118597</v>
      </c>
      <c r="H1316" s="8">
        <v>23.619294865827499</v>
      </c>
      <c r="I1316" s="8">
        <v>43.662098843640301</v>
      </c>
      <c r="J1316" s="8">
        <v>20.743484989416402</v>
      </c>
      <c r="K1316" s="8">
        <v>0.95818571413037301</v>
      </c>
      <c r="L1316" s="8">
        <v>-0.12175015769872399</v>
      </c>
    </row>
    <row r="1317" spans="1:12" x14ac:dyDescent="0.2">
      <c r="A1317" s="7" t="s">
        <v>6182</v>
      </c>
      <c r="B1317" s="7" t="s">
        <v>6183</v>
      </c>
      <c r="D1317" s="7" t="s">
        <v>6184</v>
      </c>
      <c r="E1317" s="8">
        <v>0</v>
      </c>
      <c r="F1317" s="8">
        <v>3.9313024662352101</v>
      </c>
      <c r="G1317" s="8">
        <v>8.9035330772288006</v>
      </c>
      <c r="H1317" s="8">
        <v>9.8413728607614495</v>
      </c>
      <c r="I1317" s="8">
        <v>6.9462429978518596</v>
      </c>
      <c r="J1317" s="8">
        <v>7.9022799959681604</v>
      </c>
      <c r="K1317" s="8">
        <v>0.83321126236778198</v>
      </c>
      <c r="L1317" s="8">
        <v>0.94402957468442805</v>
      </c>
    </row>
    <row r="1318" spans="1:12" x14ac:dyDescent="0.2">
      <c r="A1318" s="7" t="s">
        <v>6185</v>
      </c>
      <c r="B1318" s="7" t="s">
        <v>6186</v>
      </c>
      <c r="C1318" s="7" t="s">
        <v>6187</v>
      </c>
      <c r="D1318" s="7" t="s">
        <v>6188</v>
      </c>
      <c r="E1318" s="8">
        <v>1708.9754335525799</v>
      </c>
      <c r="F1318" s="8">
        <v>1498.8090652521701</v>
      </c>
      <c r="G1318" s="8">
        <v>1627.36799022682</v>
      </c>
      <c r="H1318" s="8">
        <v>1729.1292116357899</v>
      </c>
      <c r="I1318" s="8">
        <v>1228.4926901915201</v>
      </c>
      <c r="J1318" s="8">
        <v>1284.12049934483</v>
      </c>
      <c r="K1318" s="8">
        <v>0.66819238454313501</v>
      </c>
      <c r="L1318" s="8">
        <v>-0.188876118119186</v>
      </c>
    </row>
    <row r="1319" spans="1:12" x14ac:dyDescent="0.2">
      <c r="A1319" s="7" t="s">
        <v>6189</v>
      </c>
      <c r="B1319" s="7" t="s">
        <v>6190</v>
      </c>
      <c r="C1319" s="7" t="s">
        <v>6191</v>
      </c>
      <c r="D1319" s="7" t="s">
        <v>6192</v>
      </c>
      <c r="E1319" s="8">
        <v>381.52950685442198</v>
      </c>
      <c r="F1319" s="8">
        <v>387.23329292416798</v>
      </c>
      <c r="G1319" s="8">
        <v>372.95910779058403</v>
      </c>
      <c r="H1319" s="8">
        <v>391.68663985830602</v>
      </c>
      <c r="I1319" s="8">
        <v>374.10480145573598</v>
      </c>
      <c r="J1319" s="8">
        <v>345.724749823607</v>
      </c>
      <c r="K1319" s="8">
        <v>0.95582414143355399</v>
      </c>
      <c r="L1319" s="8">
        <v>-3.8679122687129197E-2</v>
      </c>
    </row>
    <row r="1320" spans="1:12" x14ac:dyDescent="0.2">
      <c r="A1320" s="7" t="s">
        <v>6193</v>
      </c>
      <c r="B1320" s="7" t="s">
        <v>6194</v>
      </c>
      <c r="C1320" s="7" t="s">
        <v>6195</v>
      </c>
      <c r="D1320" s="7" t="s">
        <v>6196</v>
      </c>
      <c r="E1320" s="8">
        <v>298.502360285066</v>
      </c>
      <c r="F1320" s="8">
        <v>323.34962784784602</v>
      </c>
      <c r="G1320" s="8">
        <v>278.977369753169</v>
      </c>
      <c r="H1320" s="8">
        <v>339.52736369627002</v>
      </c>
      <c r="I1320" s="8">
        <v>324.48878004250798</v>
      </c>
      <c r="J1320" s="8">
        <v>252.87295987098099</v>
      </c>
      <c r="K1320" s="8">
        <v>0.97634383907125</v>
      </c>
      <c r="L1320" s="8">
        <v>2.5475930412290002E-2</v>
      </c>
    </row>
    <row r="1321" spans="1:12" x14ac:dyDescent="0.2">
      <c r="A1321" s="7" t="s">
        <v>6197</v>
      </c>
      <c r="B1321" s="7" t="s">
        <v>6198</v>
      </c>
      <c r="C1321" s="7" t="s">
        <v>6199</v>
      </c>
      <c r="E1321" s="8">
        <v>0</v>
      </c>
      <c r="F1321" s="8">
        <v>11.793907398705599</v>
      </c>
      <c r="G1321" s="8">
        <v>13.8499403423559</v>
      </c>
      <c r="H1321" s="8">
        <v>0</v>
      </c>
      <c r="I1321" s="8">
        <v>6.9462429978518596</v>
      </c>
      <c r="J1321" s="8">
        <v>5.9267099969761201</v>
      </c>
      <c r="K1321" s="8">
        <v>0.87035278752968503</v>
      </c>
      <c r="L1321" s="8">
        <v>-0.99463113174624995</v>
      </c>
    </row>
    <row r="1322" spans="1:12" x14ac:dyDescent="0.2">
      <c r="A1322" s="7" t="s">
        <v>6200</v>
      </c>
      <c r="B1322" s="7" t="s">
        <v>6201</v>
      </c>
      <c r="C1322" s="7" t="s">
        <v>6202</v>
      </c>
      <c r="D1322" s="7" t="s">
        <v>6203</v>
      </c>
      <c r="E1322" s="8">
        <v>500.13971623921702</v>
      </c>
      <c r="F1322" s="8">
        <v>472.739121564784</v>
      </c>
      <c r="G1322" s="8">
        <v>489.69431924758402</v>
      </c>
      <c r="H1322" s="8">
        <v>613.11752922543803</v>
      </c>
      <c r="I1322" s="8">
        <v>559.66872154120699</v>
      </c>
      <c r="J1322" s="8">
        <v>538.34282472533096</v>
      </c>
      <c r="K1322" s="8">
        <v>0.51052857609311098</v>
      </c>
      <c r="L1322" s="8">
        <v>0.22646618448901901</v>
      </c>
    </row>
    <row r="1323" spans="1:12" x14ac:dyDescent="0.2">
      <c r="A1323" s="7" t="s">
        <v>6204</v>
      </c>
      <c r="B1323" s="7" t="s">
        <v>6205</v>
      </c>
      <c r="C1323" s="7" t="s">
        <v>6206</v>
      </c>
      <c r="D1323" s="7" t="s">
        <v>6207</v>
      </c>
      <c r="E1323" s="8">
        <v>0</v>
      </c>
      <c r="F1323" s="8">
        <v>9.8282561655880301</v>
      </c>
      <c r="G1323" s="8">
        <v>4.9464072651271103</v>
      </c>
      <c r="H1323" s="8">
        <v>0</v>
      </c>
      <c r="I1323" s="8">
        <v>0</v>
      </c>
      <c r="J1323" s="8">
        <v>6.9144949964721398</v>
      </c>
      <c r="K1323" s="8">
        <v>1</v>
      </c>
      <c r="L1323" s="8">
        <v>-1.0955116593888501</v>
      </c>
    </row>
    <row r="1324" spans="1:12" x14ac:dyDescent="0.2">
      <c r="A1324" s="7" t="s">
        <v>6208</v>
      </c>
      <c r="B1324" s="7" t="s">
        <v>6209</v>
      </c>
      <c r="C1324" s="7" t="s">
        <v>6210</v>
      </c>
      <c r="D1324" s="7" t="s">
        <v>6211</v>
      </c>
      <c r="E1324" s="8">
        <v>0</v>
      </c>
      <c r="F1324" s="8">
        <v>4.9141280827940097</v>
      </c>
      <c r="G1324" s="8">
        <v>11.871377436305099</v>
      </c>
      <c r="H1324" s="8">
        <v>0.98413728607614503</v>
      </c>
      <c r="I1324" s="8">
        <v>1.9846408565291001</v>
      </c>
      <c r="J1324" s="8">
        <v>1.9755699989920401</v>
      </c>
      <c r="K1324" s="8">
        <v>1</v>
      </c>
      <c r="L1324" s="8">
        <v>-1.76356247270787</v>
      </c>
    </row>
    <row r="1325" spans="1:12" x14ac:dyDescent="0.2">
      <c r="A1325" s="7" t="s">
        <v>6212</v>
      </c>
      <c r="B1325" s="7" t="s">
        <v>6213</v>
      </c>
      <c r="C1325" s="7" t="s">
        <v>6214</v>
      </c>
      <c r="D1325" s="7" t="s">
        <v>6215</v>
      </c>
      <c r="E1325" s="8">
        <v>9.88418411539954</v>
      </c>
      <c r="F1325" s="8">
        <v>20.639337947734901</v>
      </c>
      <c r="G1325" s="8">
        <v>25.721317778661</v>
      </c>
      <c r="H1325" s="8">
        <v>5.9048237164568702</v>
      </c>
      <c r="I1325" s="8">
        <v>7.93856342611641</v>
      </c>
      <c r="J1325" s="8">
        <v>2.9633549984880601</v>
      </c>
      <c r="K1325" s="8">
        <v>0.29842147580432798</v>
      </c>
      <c r="L1325" s="8">
        <v>-1.7429083196358801</v>
      </c>
    </row>
    <row r="1326" spans="1:12" x14ac:dyDescent="0.2">
      <c r="A1326" s="7" t="s">
        <v>6216</v>
      </c>
      <c r="B1326" s="7" t="s">
        <v>6217</v>
      </c>
      <c r="C1326" s="7" t="s">
        <v>6218</v>
      </c>
      <c r="D1326" s="7" t="s">
        <v>6219</v>
      </c>
      <c r="E1326" s="8">
        <v>1217.7314830172199</v>
      </c>
      <c r="F1326" s="8">
        <v>1201.9957290514201</v>
      </c>
      <c r="G1326" s="8">
        <v>1273.2052300437199</v>
      </c>
      <c r="H1326" s="8">
        <v>1026.4551893774201</v>
      </c>
      <c r="I1326" s="8">
        <v>1339.63257815714</v>
      </c>
      <c r="J1326" s="8">
        <v>1306.8395543332399</v>
      </c>
      <c r="K1326" s="8">
        <v>0.98990221288930802</v>
      </c>
      <c r="L1326" s="8">
        <v>-7.8558151282110307E-3</v>
      </c>
    </row>
    <row r="1327" spans="1:12" x14ac:dyDescent="0.2">
      <c r="A1327" s="7" t="s">
        <v>6220</v>
      </c>
      <c r="B1327" s="7" t="s">
        <v>6221</v>
      </c>
      <c r="D1327" s="7" t="s">
        <v>6222</v>
      </c>
      <c r="E1327" s="8">
        <v>50.409338988537598</v>
      </c>
      <c r="F1327" s="8">
        <v>70.763444392233794</v>
      </c>
      <c r="G1327" s="8">
        <v>43.528383933118597</v>
      </c>
      <c r="H1327" s="8">
        <v>33.460667726588902</v>
      </c>
      <c r="I1327" s="8">
        <v>74.424032119841399</v>
      </c>
      <c r="J1327" s="8">
        <v>40.499184979336803</v>
      </c>
      <c r="K1327" s="8">
        <v>0.93875350154604598</v>
      </c>
      <c r="L1327" s="8">
        <v>-0.150791378133878</v>
      </c>
    </row>
    <row r="1328" spans="1:12" x14ac:dyDescent="0.2">
      <c r="A1328" s="7" t="s">
        <v>6223</v>
      </c>
      <c r="B1328" s="7" t="s">
        <v>6224</v>
      </c>
      <c r="C1328" s="7" t="s">
        <v>6225</v>
      </c>
      <c r="D1328" s="7" t="s">
        <v>6226</v>
      </c>
      <c r="E1328" s="8">
        <v>112.67969891555499</v>
      </c>
      <c r="F1328" s="8">
        <v>196.565123311761</v>
      </c>
      <c r="G1328" s="8">
        <v>112.778085644898</v>
      </c>
      <c r="H1328" s="8">
        <v>153.525416627879</v>
      </c>
      <c r="I1328" s="8">
        <v>97.247401969926102</v>
      </c>
      <c r="J1328" s="8">
        <v>93.839574952121893</v>
      </c>
      <c r="K1328" s="8">
        <v>0.79549557627828404</v>
      </c>
      <c r="L1328" s="8">
        <v>-0.292348793191328</v>
      </c>
    </row>
    <row r="1329" spans="1:12" x14ac:dyDescent="0.2">
      <c r="A1329" s="7" t="s">
        <v>6227</v>
      </c>
      <c r="B1329" s="7" t="s">
        <v>6228</v>
      </c>
      <c r="C1329" s="7" t="s">
        <v>6229</v>
      </c>
      <c r="D1329" s="7" t="s">
        <v>6230</v>
      </c>
      <c r="E1329" s="8">
        <v>2093.4701956416202</v>
      </c>
      <c r="F1329" s="8">
        <v>3544.0691733110398</v>
      </c>
      <c r="G1329" s="8">
        <v>2827.36639274666</v>
      </c>
      <c r="H1329" s="8">
        <v>1657.28718975223</v>
      </c>
      <c r="I1329" s="8">
        <v>2739.7967024384302</v>
      </c>
      <c r="J1329" s="8">
        <v>2144.4812339058599</v>
      </c>
      <c r="K1329" s="8">
        <v>0.42269249774588702</v>
      </c>
      <c r="L1329" s="8">
        <v>-0.37187576062703098</v>
      </c>
    </row>
    <row r="1330" spans="1:12" x14ac:dyDescent="0.2">
      <c r="A1330" s="7" t="s">
        <v>6231</v>
      </c>
      <c r="B1330" s="7" t="s">
        <v>6232</v>
      </c>
      <c r="C1330" s="7" t="s">
        <v>6233</v>
      </c>
      <c r="D1330" s="7" t="s">
        <v>6234</v>
      </c>
      <c r="E1330" s="8">
        <v>176.92689566565201</v>
      </c>
      <c r="F1330" s="8">
        <v>130.71580700232099</v>
      </c>
      <c r="G1330" s="8">
        <v>106.84239692674601</v>
      </c>
      <c r="H1330" s="8">
        <v>45.270315159502701</v>
      </c>
      <c r="I1330" s="8">
        <v>86.331877259015997</v>
      </c>
      <c r="J1330" s="8">
        <v>93.839574952121893</v>
      </c>
      <c r="K1330" s="8">
        <v>0.17910879351515299</v>
      </c>
      <c r="L1330" s="8">
        <v>-0.878678638383382</v>
      </c>
    </row>
    <row r="1331" spans="1:12" x14ac:dyDescent="0.2">
      <c r="A1331" s="7" t="s">
        <v>6235</v>
      </c>
      <c r="B1331" s="7" t="s">
        <v>6236</v>
      </c>
      <c r="C1331" s="7" t="s">
        <v>6237</v>
      </c>
      <c r="D1331" s="7" t="s">
        <v>6238</v>
      </c>
      <c r="E1331" s="8">
        <v>341.99277039282401</v>
      </c>
      <c r="F1331" s="8">
        <v>337.10918647966901</v>
      </c>
      <c r="G1331" s="8">
        <v>300.741561719728</v>
      </c>
      <c r="H1331" s="8">
        <v>473.37003460262599</v>
      </c>
      <c r="I1331" s="8">
        <v>421.73618201243403</v>
      </c>
      <c r="J1331" s="8">
        <v>341.773609825623</v>
      </c>
      <c r="K1331" s="8">
        <v>0.41228939303960199</v>
      </c>
      <c r="L1331" s="8">
        <v>0.33608720846718998</v>
      </c>
    </row>
    <row r="1332" spans="1:12" x14ac:dyDescent="0.2">
      <c r="A1332" s="7" t="s">
        <v>6239</v>
      </c>
      <c r="B1332" s="7" t="s">
        <v>6240</v>
      </c>
      <c r="C1332" s="7" t="s">
        <v>6241</v>
      </c>
      <c r="D1332" s="7" t="s">
        <v>6242</v>
      </c>
      <c r="E1332" s="8">
        <v>33.606225992358397</v>
      </c>
      <c r="F1332" s="8">
        <v>17.690861098058399</v>
      </c>
      <c r="G1332" s="8">
        <v>32.6462879498389</v>
      </c>
      <c r="H1332" s="8">
        <v>13.777922005065999</v>
      </c>
      <c r="I1332" s="8">
        <v>57.554584839344002</v>
      </c>
      <c r="J1332" s="8">
        <v>41.486969978832903</v>
      </c>
      <c r="K1332" s="8">
        <v>0.85038054966219601</v>
      </c>
      <c r="L1332" s="8">
        <v>0.42645544946016201</v>
      </c>
    </row>
    <row r="1333" spans="1:12" x14ac:dyDescent="0.2">
      <c r="A1333" s="7" t="s">
        <v>6243</v>
      </c>
      <c r="B1333" s="7" t="s">
        <v>6244</v>
      </c>
      <c r="C1333" s="7" t="s">
        <v>6245</v>
      </c>
      <c r="D1333" s="7" t="s">
        <v>6246</v>
      </c>
      <c r="E1333" s="8">
        <v>63.2587783385571</v>
      </c>
      <c r="F1333" s="8">
        <v>14.742384248382001</v>
      </c>
      <c r="G1333" s="8">
        <v>15.828503248406699</v>
      </c>
      <c r="H1333" s="8">
        <v>30.5082558683605</v>
      </c>
      <c r="I1333" s="8">
        <v>22.823369850084699</v>
      </c>
      <c r="J1333" s="8">
        <v>26.670194986392598</v>
      </c>
      <c r="K1333" s="8">
        <v>0.93664196877301298</v>
      </c>
      <c r="L1333" s="8">
        <v>-0.22985353031146999</v>
      </c>
    </row>
    <row r="1334" spans="1:12" x14ac:dyDescent="0.2">
      <c r="A1334" s="7" t="s">
        <v>6247</v>
      </c>
      <c r="B1334" s="7" t="s">
        <v>6248</v>
      </c>
      <c r="C1334" s="7" t="s">
        <v>6249</v>
      </c>
      <c r="D1334" s="7" t="s">
        <v>6250</v>
      </c>
      <c r="E1334" s="8">
        <v>51.397757400077602</v>
      </c>
      <c r="F1334" s="8">
        <v>58.969536993528202</v>
      </c>
      <c r="G1334" s="8">
        <v>49.464072651271103</v>
      </c>
      <c r="H1334" s="8">
        <v>58.064099878492598</v>
      </c>
      <c r="I1334" s="8">
        <v>32.746574132730203</v>
      </c>
      <c r="J1334" s="8">
        <v>42.474754978328903</v>
      </c>
      <c r="K1334" s="8">
        <v>0.86667332491649396</v>
      </c>
      <c r="L1334" s="8">
        <v>-0.26190191421153403</v>
      </c>
    </row>
    <row r="1335" spans="1:12" x14ac:dyDescent="0.2">
      <c r="A1335" s="7" t="s">
        <v>6251</v>
      </c>
      <c r="B1335" s="7" t="s">
        <v>6252</v>
      </c>
      <c r="D1335" s="7" t="s">
        <v>6253</v>
      </c>
      <c r="E1335" s="8">
        <v>68.200870396256803</v>
      </c>
      <c r="F1335" s="8">
        <v>63.883665076322202</v>
      </c>
      <c r="G1335" s="8">
        <v>16.817784701432199</v>
      </c>
      <c r="H1335" s="8">
        <v>86.604081174700795</v>
      </c>
      <c r="I1335" s="8">
        <v>65.493148265460405</v>
      </c>
      <c r="J1335" s="8">
        <v>33.584689982864703</v>
      </c>
      <c r="K1335" s="8">
        <v>0.88795572694717995</v>
      </c>
      <c r="L1335" s="8">
        <v>0.31842570850227397</v>
      </c>
    </row>
    <row r="1336" spans="1:12" x14ac:dyDescent="0.2">
      <c r="A1336" s="7" t="s">
        <v>6254</v>
      </c>
      <c r="B1336" s="7" t="s">
        <v>6255</v>
      </c>
      <c r="C1336" s="7" t="s">
        <v>6256</v>
      </c>
      <c r="D1336" s="7" t="s">
        <v>6257</v>
      </c>
      <c r="E1336" s="8">
        <v>439.84619313527998</v>
      </c>
      <c r="F1336" s="8">
        <v>449.151306767373</v>
      </c>
      <c r="G1336" s="8">
        <v>363.06629326032999</v>
      </c>
      <c r="H1336" s="8">
        <v>245.05018423295999</v>
      </c>
      <c r="I1336" s="8">
        <v>268.91883605969298</v>
      </c>
      <c r="J1336" s="8">
        <v>313.12784484023803</v>
      </c>
      <c r="K1336" s="8">
        <v>4.1581010073766203E-2</v>
      </c>
      <c r="L1336" s="8">
        <v>-0.59821644519621797</v>
      </c>
    </row>
    <row r="1337" spans="1:12" x14ac:dyDescent="0.2">
      <c r="A1337" s="7" t="s">
        <v>6258</v>
      </c>
      <c r="B1337" s="7" t="s">
        <v>6259</v>
      </c>
      <c r="C1337" s="7" t="s">
        <v>6260</v>
      </c>
      <c r="D1337" s="7" t="s">
        <v>6261</v>
      </c>
      <c r="E1337" s="8">
        <v>522.87333970463601</v>
      </c>
      <c r="F1337" s="8">
        <v>468.80781909854898</v>
      </c>
      <c r="G1337" s="8">
        <v>493.65144505968499</v>
      </c>
      <c r="H1337" s="8">
        <v>396.60732628868601</v>
      </c>
      <c r="I1337" s="8">
        <v>386.01264659491102</v>
      </c>
      <c r="J1337" s="8">
        <v>395.11399979840797</v>
      </c>
      <c r="K1337" s="8">
        <v>0.236289717079078</v>
      </c>
      <c r="L1337" s="8">
        <v>-0.33475017370717303</v>
      </c>
    </row>
    <row r="1338" spans="1:12" x14ac:dyDescent="0.2">
      <c r="A1338" s="7" t="s">
        <v>6262</v>
      </c>
      <c r="B1338" s="7" t="s">
        <v>6263</v>
      </c>
      <c r="D1338" s="7" t="s">
        <v>6264</v>
      </c>
      <c r="E1338" s="8">
        <v>62.270359927017097</v>
      </c>
      <c r="F1338" s="8">
        <v>127.76733015264401</v>
      </c>
      <c r="G1338" s="8">
        <v>88.046049319262494</v>
      </c>
      <c r="H1338" s="8">
        <v>55.111688020264097</v>
      </c>
      <c r="I1338" s="8">
        <v>118.08613096348201</v>
      </c>
      <c r="J1338" s="8">
        <v>76.059444961193606</v>
      </c>
      <c r="K1338" s="8">
        <v>0.92673940541990596</v>
      </c>
      <c r="L1338" s="8">
        <v>-0.15809128855760199</v>
      </c>
    </row>
    <row r="1339" spans="1:12" x14ac:dyDescent="0.2">
      <c r="A1339" s="7" t="s">
        <v>6265</v>
      </c>
      <c r="B1339" s="7" t="s">
        <v>240</v>
      </c>
      <c r="C1339" s="7" t="s">
        <v>6266</v>
      </c>
      <c r="D1339" s="7" t="s">
        <v>242</v>
      </c>
      <c r="E1339" s="8">
        <v>878.70396785901903</v>
      </c>
      <c r="F1339" s="8">
        <v>912.06217216656898</v>
      </c>
      <c r="G1339" s="8">
        <v>930.91384729692197</v>
      </c>
      <c r="H1339" s="8">
        <v>70.857884597482396</v>
      </c>
      <c r="I1339" s="8">
        <v>102.209004111249</v>
      </c>
      <c r="J1339" s="8">
        <v>74.083874962201506</v>
      </c>
      <c r="K1339" s="8">
        <v>4.9527847680436403E-54</v>
      </c>
      <c r="L1339" s="8">
        <v>-3.4612930505197101</v>
      </c>
    </row>
    <row r="1340" spans="1:12" x14ac:dyDescent="0.2">
      <c r="A1340" s="7" t="s">
        <v>6267</v>
      </c>
      <c r="B1340" s="7" t="s">
        <v>6268</v>
      </c>
      <c r="C1340" s="7" t="s">
        <v>6269</v>
      </c>
      <c r="D1340" s="7" t="s">
        <v>6270</v>
      </c>
      <c r="E1340" s="8">
        <v>2.96525523461986</v>
      </c>
      <c r="F1340" s="8">
        <v>0.98282561655880296</v>
      </c>
      <c r="G1340" s="8">
        <v>0</v>
      </c>
      <c r="H1340" s="8">
        <v>4.9206864303807301</v>
      </c>
      <c r="I1340" s="8">
        <v>1.9846408565291001</v>
      </c>
      <c r="J1340" s="8">
        <v>8.8900649954641793</v>
      </c>
      <c r="K1340" s="8">
        <v>1</v>
      </c>
      <c r="L1340" s="8">
        <v>2.0004734710937999</v>
      </c>
    </row>
    <row r="1341" spans="1:12" x14ac:dyDescent="0.2">
      <c r="A1341" s="7" t="s">
        <v>6271</v>
      </c>
      <c r="B1341" s="7" t="s">
        <v>6272</v>
      </c>
      <c r="C1341" s="7" t="s">
        <v>6273</v>
      </c>
      <c r="D1341" s="7" t="s">
        <v>6274</v>
      </c>
      <c r="E1341" s="8">
        <v>78.085054511656395</v>
      </c>
      <c r="F1341" s="8">
        <v>131.69863261888</v>
      </c>
      <c r="G1341" s="8">
        <v>216.65263821256701</v>
      </c>
      <c r="H1341" s="8">
        <v>135.81094547850799</v>
      </c>
      <c r="I1341" s="8">
        <v>193.502483511588</v>
      </c>
      <c r="J1341" s="8">
        <v>250.89738987198899</v>
      </c>
      <c r="K1341" s="8">
        <v>0.67541057961595796</v>
      </c>
      <c r="L1341" s="8">
        <v>0.444248805594542</v>
      </c>
    </row>
    <row r="1342" spans="1:12" x14ac:dyDescent="0.2">
      <c r="A1342" s="7" t="s">
        <v>6275</v>
      </c>
      <c r="B1342" s="7" t="s">
        <v>6276</v>
      </c>
      <c r="C1342" s="7" t="s">
        <v>6277</v>
      </c>
      <c r="D1342" s="7" t="s">
        <v>6278</v>
      </c>
      <c r="E1342" s="8">
        <v>11.861020938479401</v>
      </c>
      <c r="F1342" s="8">
        <v>29.484768496764101</v>
      </c>
      <c r="G1342" s="8">
        <v>58.367605728499903</v>
      </c>
      <c r="H1342" s="8">
        <v>47.238589731654997</v>
      </c>
      <c r="I1342" s="8">
        <v>40.685137558846598</v>
      </c>
      <c r="J1342" s="8">
        <v>80.998369958673706</v>
      </c>
      <c r="K1342" s="8">
        <v>0.63172847585164704</v>
      </c>
      <c r="L1342" s="8">
        <v>0.76057983942296603</v>
      </c>
    </row>
    <row r="1343" spans="1:12" x14ac:dyDescent="0.2">
      <c r="A1343" s="7" t="s">
        <v>6279</v>
      </c>
      <c r="B1343" s="7" t="s">
        <v>6280</v>
      </c>
      <c r="C1343" s="7" t="s">
        <v>6281</v>
      </c>
      <c r="D1343" s="7" t="s">
        <v>6282</v>
      </c>
      <c r="E1343" s="8">
        <v>14.8262761730993</v>
      </c>
      <c r="F1343" s="8">
        <v>56.021060143851798</v>
      </c>
      <c r="G1343" s="8">
        <v>10.8820959832796</v>
      </c>
      <c r="H1343" s="8">
        <v>17.714471149370599</v>
      </c>
      <c r="I1343" s="8">
        <v>16.8694472804974</v>
      </c>
      <c r="J1343" s="8">
        <v>19.755699989920402</v>
      </c>
      <c r="K1343" s="8">
        <v>0.81638536712924803</v>
      </c>
      <c r="L1343" s="8">
        <v>-0.589088639110662</v>
      </c>
    </row>
    <row r="1344" spans="1:12" x14ac:dyDescent="0.2">
      <c r="A1344" s="7" t="s">
        <v>6283</v>
      </c>
      <c r="B1344" s="7" t="s">
        <v>6284</v>
      </c>
      <c r="D1344" s="7" t="s">
        <v>6285</v>
      </c>
      <c r="E1344" s="8">
        <v>27.675715523118701</v>
      </c>
      <c r="F1344" s="8">
        <v>0</v>
      </c>
      <c r="G1344" s="8">
        <v>0</v>
      </c>
      <c r="H1344" s="8">
        <v>0</v>
      </c>
      <c r="I1344" s="8">
        <v>0</v>
      </c>
      <c r="J1344" s="8">
        <v>0</v>
      </c>
      <c r="K1344" s="8">
        <v>0.33937157057015499</v>
      </c>
      <c r="L1344" s="8">
        <v>-5.6654807474617801</v>
      </c>
    </row>
    <row r="1345" spans="1:12" x14ac:dyDescent="0.2">
      <c r="A1345" s="7" t="s">
        <v>6286</v>
      </c>
      <c r="B1345" s="7" t="s">
        <v>6287</v>
      </c>
      <c r="C1345" s="7" t="s">
        <v>6288</v>
      </c>
      <c r="D1345" s="7" t="s">
        <v>6289</v>
      </c>
      <c r="E1345" s="8">
        <v>4.94209205769977</v>
      </c>
      <c r="F1345" s="8">
        <v>0.98282561655880296</v>
      </c>
      <c r="G1345" s="8">
        <v>2.96784435907627</v>
      </c>
      <c r="H1345" s="8">
        <v>21.651020293675199</v>
      </c>
      <c r="I1345" s="8">
        <v>15.8771268522328</v>
      </c>
      <c r="J1345" s="8">
        <v>5.9267099969761201</v>
      </c>
      <c r="K1345" s="8">
        <v>0.26098985781106498</v>
      </c>
      <c r="L1345" s="8">
        <v>2.28943997875386</v>
      </c>
    </row>
    <row r="1346" spans="1:12" x14ac:dyDescent="0.2">
      <c r="A1346" s="7" t="s">
        <v>6290</v>
      </c>
      <c r="B1346" s="7" t="s">
        <v>6291</v>
      </c>
      <c r="D1346" s="7" t="s">
        <v>6292</v>
      </c>
      <c r="E1346" s="8">
        <v>1631.87879745246</v>
      </c>
      <c r="F1346" s="8">
        <v>1191.18464726927</v>
      </c>
      <c r="G1346" s="8">
        <v>1095.13456849914</v>
      </c>
      <c r="H1346" s="8">
        <v>1389.60184793952</v>
      </c>
      <c r="I1346" s="8">
        <v>861.33413173363101</v>
      </c>
      <c r="J1346" s="8">
        <v>829.73939957665698</v>
      </c>
      <c r="K1346" s="8">
        <v>0.51072251326603302</v>
      </c>
      <c r="L1346" s="8">
        <v>-0.34691795554495802</v>
      </c>
    </row>
    <row r="1347" spans="1:12" x14ac:dyDescent="0.2">
      <c r="A1347" s="7" t="s">
        <v>6293</v>
      </c>
      <c r="B1347" s="7" t="s">
        <v>6294</v>
      </c>
      <c r="C1347" s="7" t="s">
        <v>6295</v>
      </c>
      <c r="E1347" s="8">
        <v>26.6872971115788</v>
      </c>
      <c r="F1347" s="8">
        <v>57.986711376969403</v>
      </c>
      <c r="G1347" s="8">
        <v>35.614132308915202</v>
      </c>
      <c r="H1347" s="8">
        <v>39.365491443045798</v>
      </c>
      <c r="I1347" s="8">
        <v>78.393313832899594</v>
      </c>
      <c r="J1347" s="8">
        <v>59.267099969761198</v>
      </c>
      <c r="K1347" s="8">
        <v>0.67826295065739794</v>
      </c>
      <c r="L1347" s="8">
        <v>0.557190152744792</v>
      </c>
    </row>
    <row r="1348" spans="1:12" x14ac:dyDescent="0.2">
      <c r="A1348" s="7" t="s">
        <v>6296</v>
      </c>
      <c r="B1348" s="7" t="s">
        <v>6297</v>
      </c>
      <c r="C1348" s="7" t="s">
        <v>6298</v>
      </c>
      <c r="D1348" s="7" t="s">
        <v>6299</v>
      </c>
      <c r="E1348" s="8">
        <v>27.675715523118701</v>
      </c>
      <c r="F1348" s="8">
        <v>72.729095625351405</v>
      </c>
      <c r="G1348" s="8">
        <v>124.649463081203</v>
      </c>
      <c r="H1348" s="8">
        <v>96.445454035462205</v>
      </c>
      <c r="I1348" s="8">
        <v>106.178285824307</v>
      </c>
      <c r="J1348" s="8">
        <v>140.26546992843501</v>
      </c>
      <c r="K1348" s="8">
        <v>0.63033845130814903</v>
      </c>
      <c r="L1348" s="8">
        <v>0.60748930924868705</v>
      </c>
    </row>
    <row r="1349" spans="1:12" x14ac:dyDescent="0.2">
      <c r="A1349" s="7" t="s">
        <v>6300</v>
      </c>
      <c r="B1349" s="7" t="s">
        <v>6301</v>
      </c>
      <c r="C1349" s="7" t="s">
        <v>6302</v>
      </c>
      <c r="D1349" s="7" t="s">
        <v>6303</v>
      </c>
      <c r="E1349" s="8">
        <v>105.76077003477501</v>
      </c>
      <c r="F1349" s="8">
        <v>162.16622673220201</v>
      </c>
      <c r="G1349" s="8">
        <v>124.649463081203</v>
      </c>
      <c r="H1349" s="8">
        <v>123.01716075951801</v>
      </c>
      <c r="I1349" s="8">
        <v>131.97861695918499</v>
      </c>
      <c r="J1349" s="8">
        <v>158.04559991936301</v>
      </c>
      <c r="K1349" s="8">
        <v>0.95125435110142398</v>
      </c>
      <c r="L1349" s="8">
        <v>7.3225744486249994E-2</v>
      </c>
    </row>
    <row r="1350" spans="1:12" x14ac:dyDescent="0.2">
      <c r="A1350" s="7" t="s">
        <v>6304</v>
      </c>
      <c r="B1350" s="7" t="s">
        <v>6305</v>
      </c>
      <c r="D1350" s="7" t="s">
        <v>6306</v>
      </c>
      <c r="E1350" s="8">
        <v>35.583062815438304</v>
      </c>
      <c r="F1350" s="8">
        <v>39.313024662352099</v>
      </c>
      <c r="G1350" s="8">
        <v>55.399761369423601</v>
      </c>
      <c r="H1350" s="8">
        <v>29.524118582284402</v>
      </c>
      <c r="I1350" s="8">
        <v>36.715855845788397</v>
      </c>
      <c r="J1350" s="8">
        <v>50.377034974296997</v>
      </c>
      <c r="K1350" s="8">
        <v>0.93475133683886502</v>
      </c>
      <c r="L1350" s="8">
        <v>-0.16000718754208801</v>
      </c>
    </row>
    <row r="1351" spans="1:12" x14ac:dyDescent="0.2">
      <c r="A1351" s="7" t="s">
        <v>6307</v>
      </c>
      <c r="B1351" s="7" t="s">
        <v>6308</v>
      </c>
      <c r="C1351" s="7" t="s">
        <v>6309</v>
      </c>
      <c r="D1351" s="7" t="s">
        <v>6310</v>
      </c>
      <c r="E1351" s="8">
        <v>0</v>
      </c>
      <c r="F1351" s="8">
        <v>1.9656512331176099</v>
      </c>
      <c r="G1351" s="8">
        <v>1.9785629060508401</v>
      </c>
      <c r="H1351" s="8">
        <v>23.619294865827499</v>
      </c>
      <c r="I1351" s="8">
        <v>0.99232042826455202</v>
      </c>
      <c r="J1351" s="8">
        <v>11.853419993952199</v>
      </c>
      <c r="K1351" s="8">
        <v>0.26772502257199299</v>
      </c>
      <c r="L1351" s="8">
        <v>3.2085015354794102</v>
      </c>
    </row>
    <row r="1352" spans="1:12" x14ac:dyDescent="0.2">
      <c r="A1352" s="7" t="s">
        <v>6311</v>
      </c>
      <c r="B1352" s="7" t="s">
        <v>6312</v>
      </c>
      <c r="C1352" s="7" t="s">
        <v>6313</v>
      </c>
      <c r="E1352" s="8">
        <v>0</v>
      </c>
      <c r="F1352" s="8">
        <v>12.7767330152644</v>
      </c>
      <c r="G1352" s="8">
        <v>0</v>
      </c>
      <c r="H1352" s="8">
        <v>19.682745721522899</v>
      </c>
      <c r="I1352" s="8">
        <v>0</v>
      </c>
      <c r="J1352" s="8">
        <v>4.9389249974801004</v>
      </c>
      <c r="K1352" s="8">
        <v>0.910853630139145</v>
      </c>
      <c r="L1352" s="8">
        <v>0.94618349680326497</v>
      </c>
    </row>
    <row r="1353" spans="1:12" x14ac:dyDescent="0.2">
      <c r="A1353" s="7" t="s">
        <v>6314</v>
      </c>
      <c r="B1353" s="7" t="s">
        <v>6315</v>
      </c>
      <c r="D1353" s="7" t="s">
        <v>6316</v>
      </c>
      <c r="E1353" s="8">
        <v>0</v>
      </c>
      <c r="F1353" s="8">
        <v>25.553466030528899</v>
      </c>
      <c r="G1353" s="8">
        <v>32.6462879498389</v>
      </c>
      <c r="H1353" s="8">
        <v>0</v>
      </c>
      <c r="I1353" s="8">
        <v>0</v>
      </c>
      <c r="J1353" s="8">
        <v>12.841204993448301</v>
      </c>
      <c r="K1353" s="8">
        <v>0.65681390714207999</v>
      </c>
      <c r="L1353" s="8">
        <v>-2.1801916653125799</v>
      </c>
    </row>
    <row r="1354" spans="1:12" x14ac:dyDescent="0.2">
      <c r="A1354" s="7" t="s">
        <v>6317</v>
      </c>
      <c r="B1354" s="7" t="s">
        <v>6318</v>
      </c>
      <c r="C1354" s="7" t="s">
        <v>6319</v>
      </c>
      <c r="D1354" s="7" t="s">
        <v>6320</v>
      </c>
      <c r="E1354" s="8">
        <v>218.44046895033</v>
      </c>
      <c r="F1354" s="8">
        <v>179.85708783026101</v>
      </c>
      <c r="G1354" s="8">
        <v>251.27748906845699</v>
      </c>
      <c r="H1354" s="8">
        <v>229.30398765574199</v>
      </c>
      <c r="I1354" s="8">
        <v>202.43336736596899</v>
      </c>
      <c r="J1354" s="8">
        <v>410.918559790345</v>
      </c>
      <c r="K1354" s="8">
        <v>0.63353814940821995</v>
      </c>
      <c r="L1354" s="8">
        <v>0.37549406379334299</v>
      </c>
    </row>
    <row r="1355" spans="1:12" x14ac:dyDescent="0.2">
      <c r="A1355" s="7" t="s">
        <v>6321</v>
      </c>
      <c r="B1355" s="7" t="s">
        <v>6322</v>
      </c>
      <c r="C1355" s="7" t="s">
        <v>6323</v>
      </c>
      <c r="D1355" s="7" t="s">
        <v>6324</v>
      </c>
      <c r="E1355" s="8">
        <v>1567.63160070237</v>
      </c>
      <c r="F1355" s="8">
        <v>1402.4921548294101</v>
      </c>
      <c r="G1355" s="8">
        <v>1530.4184078303299</v>
      </c>
      <c r="H1355" s="8">
        <v>2348.1515645776799</v>
      </c>
      <c r="I1355" s="8">
        <v>1794.11533430231</v>
      </c>
      <c r="J1355" s="8">
        <v>2061.5072939481902</v>
      </c>
      <c r="K1355" s="8">
        <v>2.2482762666467902E-2</v>
      </c>
      <c r="L1355" s="8">
        <v>0.46307128483302401</v>
      </c>
    </row>
    <row r="1356" spans="1:12" x14ac:dyDescent="0.2">
      <c r="A1356" s="7" t="s">
        <v>6325</v>
      </c>
      <c r="B1356" s="7" t="s">
        <v>6326</v>
      </c>
      <c r="C1356" s="7" t="s">
        <v>6327</v>
      </c>
      <c r="D1356" s="7" t="s">
        <v>6328</v>
      </c>
      <c r="E1356" s="8">
        <v>105.76077003477501</v>
      </c>
      <c r="F1356" s="8">
        <v>139.56123755134999</v>
      </c>
      <c r="G1356" s="8">
        <v>105.85311547372</v>
      </c>
      <c r="H1356" s="8">
        <v>202.73228093168601</v>
      </c>
      <c r="I1356" s="8">
        <v>253.041709207461</v>
      </c>
      <c r="J1356" s="8">
        <v>313.12784484023803</v>
      </c>
      <c r="K1356" s="8">
        <v>1.4914110157250499E-3</v>
      </c>
      <c r="L1356" s="8">
        <v>1.1305063565645801</v>
      </c>
    </row>
    <row r="1357" spans="1:12" x14ac:dyDescent="0.2">
      <c r="A1357" s="7" t="s">
        <v>6329</v>
      </c>
      <c r="B1357" s="7" t="s">
        <v>6330</v>
      </c>
      <c r="C1357" s="7" t="s">
        <v>6331</v>
      </c>
      <c r="D1357" s="7" t="s">
        <v>6332</v>
      </c>
      <c r="E1357" s="8">
        <v>521.884921293096</v>
      </c>
      <c r="F1357" s="8">
        <v>533.67430979143001</v>
      </c>
      <c r="G1357" s="8">
        <v>668.75426224518503</v>
      </c>
      <c r="H1357" s="8">
        <v>474.35417188870201</v>
      </c>
      <c r="I1357" s="8">
        <v>453.49043571689998</v>
      </c>
      <c r="J1357" s="8">
        <v>609.46334468904502</v>
      </c>
      <c r="K1357" s="8">
        <v>0.78332706357597703</v>
      </c>
      <c r="L1357" s="8">
        <v>-0.16559232745336699</v>
      </c>
    </row>
    <row r="1358" spans="1:12" x14ac:dyDescent="0.2">
      <c r="A1358" s="7" t="s">
        <v>6333</v>
      </c>
      <c r="B1358" s="7" t="s">
        <v>6334</v>
      </c>
      <c r="D1358" s="7" t="s">
        <v>6335</v>
      </c>
      <c r="E1358" s="8">
        <v>0</v>
      </c>
      <c r="F1358" s="8">
        <v>10.8110817821468</v>
      </c>
      <c r="G1358" s="8">
        <v>33.635569402864299</v>
      </c>
      <c r="H1358" s="8">
        <v>16.730333863294501</v>
      </c>
      <c r="I1358" s="8">
        <v>35.723535417523898</v>
      </c>
      <c r="J1358" s="8">
        <v>70.132734964217505</v>
      </c>
      <c r="K1358" s="8">
        <v>0.55915819332405203</v>
      </c>
      <c r="L1358" s="8">
        <v>1.46372983169417</v>
      </c>
    </row>
    <row r="1359" spans="1:12" x14ac:dyDescent="0.2">
      <c r="A1359" s="7" t="s">
        <v>6336</v>
      </c>
      <c r="B1359" s="7" t="s">
        <v>6337</v>
      </c>
      <c r="C1359" s="7" t="s">
        <v>6338</v>
      </c>
      <c r="D1359" s="7" t="s">
        <v>6339</v>
      </c>
      <c r="E1359" s="8">
        <v>202.625774365691</v>
      </c>
      <c r="F1359" s="8">
        <v>262.41443962120002</v>
      </c>
      <c r="G1359" s="8">
        <v>278.977369753169</v>
      </c>
      <c r="H1359" s="8">
        <v>211.58951650637101</v>
      </c>
      <c r="I1359" s="8">
        <v>216.32585336167199</v>
      </c>
      <c r="J1359" s="8">
        <v>209.41041989315599</v>
      </c>
      <c r="K1359" s="8">
        <v>0.72772826254700795</v>
      </c>
      <c r="L1359" s="8">
        <v>-0.223322060934287</v>
      </c>
    </row>
    <row r="1360" spans="1:12" x14ac:dyDescent="0.2">
      <c r="A1360" s="7" t="s">
        <v>6340</v>
      </c>
      <c r="B1360" s="7" t="s">
        <v>6341</v>
      </c>
      <c r="D1360" s="7" t="s">
        <v>6342</v>
      </c>
      <c r="E1360" s="8">
        <v>0</v>
      </c>
      <c r="F1360" s="8">
        <v>3.9313024662352101</v>
      </c>
      <c r="G1360" s="8">
        <v>0</v>
      </c>
      <c r="H1360" s="8">
        <v>11.8096474329137</v>
      </c>
      <c r="I1360" s="8">
        <v>0</v>
      </c>
      <c r="J1360" s="8">
        <v>0</v>
      </c>
      <c r="K1360" s="8">
        <v>1</v>
      </c>
      <c r="L1360" s="8">
        <v>1.5864650381349299</v>
      </c>
    </row>
    <row r="1361" spans="1:12" x14ac:dyDescent="0.2">
      <c r="A1361" s="7" t="s">
        <v>6343</v>
      </c>
      <c r="B1361" s="7" t="s">
        <v>6344</v>
      </c>
      <c r="C1361" s="7" t="s">
        <v>6345</v>
      </c>
      <c r="D1361" s="7" t="s">
        <v>6346</v>
      </c>
      <c r="E1361" s="8">
        <v>17.791531407719201</v>
      </c>
      <c r="F1361" s="8">
        <v>103.196689738674</v>
      </c>
      <c r="G1361" s="8">
        <v>42.539102480093099</v>
      </c>
      <c r="H1361" s="8">
        <v>17.714471149370599</v>
      </c>
      <c r="I1361" s="8">
        <v>83.354915974222294</v>
      </c>
      <c r="J1361" s="8">
        <v>75.071659961697605</v>
      </c>
      <c r="K1361" s="8">
        <v>0.97039587705668195</v>
      </c>
      <c r="L1361" s="8">
        <v>0.10698752628281299</v>
      </c>
    </row>
    <row r="1362" spans="1:12" x14ac:dyDescent="0.2">
      <c r="A1362" s="7" t="s">
        <v>6347</v>
      </c>
      <c r="B1362" s="7" t="s">
        <v>6348</v>
      </c>
      <c r="C1362" s="7" t="s">
        <v>6349</v>
      </c>
      <c r="D1362" s="7" t="s">
        <v>6350</v>
      </c>
      <c r="E1362" s="8">
        <v>189.77633501567101</v>
      </c>
      <c r="F1362" s="8">
        <v>204.42772824423099</v>
      </c>
      <c r="G1362" s="8">
        <v>217.64191966559301</v>
      </c>
      <c r="H1362" s="8">
        <v>288.35222482031003</v>
      </c>
      <c r="I1362" s="8">
        <v>180.60231794414801</v>
      </c>
      <c r="J1362" s="8">
        <v>121.49755493801101</v>
      </c>
      <c r="K1362" s="8">
        <v>0.96931924944207104</v>
      </c>
      <c r="L1362" s="8">
        <v>-5.1285474204017502E-2</v>
      </c>
    </row>
    <row r="1363" spans="1:12" x14ac:dyDescent="0.2">
      <c r="A1363" s="7" t="s">
        <v>6351</v>
      </c>
      <c r="B1363" s="7" t="s">
        <v>6352</v>
      </c>
      <c r="D1363" s="7" t="s">
        <v>6353</v>
      </c>
      <c r="E1363" s="8">
        <v>36.5714812269783</v>
      </c>
      <c r="F1363" s="8">
        <v>30.4675941133229</v>
      </c>
      <c r="G1363" s="8">
        <v>17.807066154457601</v>
      </c>
      <c r="H1363" s="8">
        <v>18.698608435446801</v>
      </c>
      <c r="I1363" s="8">
        <v>70.454750406783205</v>
      </c>
      <c r="J1363" s="8">
        <v>42.474754978328903</v>
      </c>
      <c r="K1363" s="8">
        <v>0.71945661797392801</v>
      </c>
      <c r="L1363" s="8">
        <v>0.63332467003070703</v>
      </c>
    </row>
    <row r="1364" spans="1:12" x14ac:dyDescent="0.2">
      <c r="A1364" s="7" t="s">
        <v>6354</v>
      </c>
      <c r="B1364" s="7" t="s">
        <v>6355</v>
      </c>
      <c r="E1364" s="8">
        <v>0</v>
      </c>
      <c r="F1364" s="8">
        <v>5.89695369935282</v>
      </c>
      <c r="G1364" s="8">
        <v>0</v>
      </c>
      <c r="H1364" s="8">
        <v>3.9365491443045801</v>
      </c>
      <c r="I1364" s="8">
        <v>2.97696128479366</v>
      </c>
      <c r="J1364" s="8">
        <v>11.853419993952199</v>
      </c>
      <c r="K1364" s="8">
        <v>0.76906842637862405</v>
      </c>
      <c r="L1364" s="8">
        <v>1.66912326969584</v>
      </c>
    </row>
    <row r="1365" spans="1:12" x14ac:dyDescent="0.2">
      <c r="A1365" s="7" t="s">
        <v>6356</v>
      </c>
      <c r="B1365" s="7" t="s">
        <v>6357</v>
      </c>
      <c r="C1365" s="7" t="s">
        <v>6358</v>
      </c>
      <c r="D1365" s="7" t="s">
        <v>6359</v>
      </c>
      <c r="E1365" s="8">
        <v>4.94209205769977</v>
      </c>
      <c r="F1365" s="8">
        <v>1.9656512331176099</v>
      </c>
      <c r="G1365" s="8">
        <v>0</v>
      </c>
      <c r="H1365" s="8">
        <v>11.8096474329137</v>
      </c>
      <c r="I1365" s="8">
        <v>1.9846408565291001</v>
      </c>
      <c r="J1365" s="8">
        <v>1.9755699989920401</v>
      </c>
      <c r="K1365" s="8">
        <v>0.83568467436339799</v>
      </c>
      <c r="L1365" s="8">
        <v>1.19120071025501</v>
      </c>
    </row>
    <row r="1366" spans="1:12" x14ac:dyDescent="0.2">
      <c r="A1366" s="7" t="s">
        <v>6360</v>
      </c>
      <c r="B1366" s="7" t="s">
        <v>6361</v>
      </c>
      <c r="C1366" s="7" t="s">
        <v>6362</v>
      </c>
      <c r="D1366" s="7" t="s">
        <v>6363</v>
      </c>
      <c r="E1366" s="8">
        <v>367.69164909286297</v>
      </c>
      <c r="F1366" s="8">
        <v>327.28093031408099</v>
      </c>
      <c r="G1366" s="8">
        <v>318.54862787418602</v>
      </c>
      <c r="H1366" s="8">
        <v>147.62059291142199</v>
      </c>
      <c r="I1366" s="8">
        <v>275.86507905754502</v>
      </c>
      <c r="J1366" s="8">
        <v>155.08224492087501</v>
      </c>
      <c r="K1366" s="8">
        <v>5.7117538763776801E-2</v>
      </c>
      <c r="L1366" s="8">
        <v>-0.80892666210466901</v>
      </c>
    </row>
    <row r="1367" spans="1:12" x14ac:dyDescent="0.2">
      <c r="A1367" s="7" t="s">
        <v>6364</v>
      </c>
      <c r="B1367" s="7" t="s">
        <v>6365</v>
      </c>
      <c r="D1367" s="7" t="s">
        <v>6366</v>
      </c>
      <c r="E1367" s="8">
        <v>0</v>
      </c>
      <c r="F1367" s="8">
        <v>3.9313024662352101</v>
      </c>
      <c r="G1367" s="8">
        <v>22.753473419584701</v>
      </c>
      <c r="H1367" s="8">
        <v>0.98413728607614503</v>
      </c>
      <c r="I1367" s="8">
        <v>2.97696128479366</v>
      </c>
      <c r="J1367" s="8">
        <v>11.853419993952199</v>
      </c>
      <c r="K1367" s="8">
        <v>0.90367378959326705</v>
      </c>
      <c r="L1367" s="8">
        <v>-0.75467909871003602</v>
      </c>
    </row>
    <row r="1368" spans="1:12" x14ac:dyDescent="0.2">
      <c r="A1368" s="7" t="s">
        <v>6367</v>
      </c>
      <c r="B1368" s="7" t="s">
        <v>6368</v>
      </c>
      <c r="C1368" s="7" t="s">
        <v>6369</v>
      </c>
      <c r="D1368" s="7" t="s">
        <v>6370</v>
      </c>
      <c r="E1368" s="8">
        <v>1402.5657259751899</v>
      </c>
      <c r="F1368" s="8">
        <v>913.044997783128</v>
      </c>
      <c r="G1368" s="8">
        <v>808.24294712176902</v>
      </c>
      <c r="H1368" s="8">
        <v>740.07123912926102</v>
      </c>
      <c r="I1368" s="8">
        <v>775.99457490287898</v>
      </c>
      <c r="J1368" s="8">
        <v>671.69379965729399</v>
      </c>
      <c r="K1368" s="8">
        <v>0.15578912321816199</v>
      </c>
      <c r="L1368" s="8">
        <v>-0.51387030890612895</v>
      </c>
    </row>
    <row r="1369" spans="1:12" x14ac:dyDescent="0.2">
      <c r="A1369" s="7" t="s">
        <v>6371</v>
      </c>
      <c r="B1369" s="7" t="s">
        <v>6372</v>
      </c>
      <c r="C1369" s="7" t="s">
        <v>6373</v>
      </c>
      <c r="D1369" s="7" t="s">
        <v>6374</v>
      </c>
      <c r="E1369" s="8">
        <v>11.861020938479401</v>
      </c>
      <c r="F1369" s="8">
        <v>95.334084806203904</v>
      </c>
      <c r="G1369" s="8">
        <v>41.549821027067701</v>
      </c>
      <c r="H1369" s="8">
        <v>38.381354156969699</v>
      </c>
      <c r="I1369" s="8">
        <v>70.454750406783205</v>
      </c>
      <c r="J1369" s="8">
        <v>40.499184979336803</v>
      </c>
      <c r="K1369" s="8">
        <v>0.99982572783453905</v>
      </c>
      <c r="L1369" s="8">
        <v>5.4966674551681803E-3</v>
      </c>
    </row>
    <row r="1370" spans="1:12" x14ac:dyDescent="0.2">
      <c r="A1370" s="7" t="s">
        <v>6375</v>
      </c>
      <c r="B1370" s="7" t="s">
        <v>6376</v>
      </c>
      <c r="E1370" s="8">
        <v>0</v>
      </c>
      <c r="F1370" s="8">
        <v>24.5706404139701</v>
      </c>
      <c r="G1370" s="8">
        <v>42.539102480093099</v>
      </c>
      <c r="H1370" s="8">
        <v>0</v>
      </c>
      <c r="I1370" s="8">
        <v>15.8771268522328</v>
      </c>
      <c r="J1370" s="8">
        <v>0</v>
      </c>
      <c r="K1370" s="8">
        <v>0.86302689635404894</v>
      </c>
      <c r="L1370" s="8">
        <v>-2.0796647626215501</v>
      </c>
    </row>
    <row r="1371" spans="1:12" x14ac:dyDescent="0.2">
      <c r="A1371" s="7" t="s">
        <v>6377</v>
      </c>
      <c r="B1371" s="7" t="s">
        <v>6378</v>
      </c>
      <c r="D1371" s="7" t="s">
        <v>6379</v>
      </c>
      <c r="E1371" s="8">
        <v>111.691280504015</v>
      </c>
      <c r="F1371" s="8">
        <v>103.196689738674</v>
      </c>
      <c r="G1371" s="8">
        <v>161.25287684314401</v>
      </c>
      <c r="H1371" s="8">
        <v>85.619943888624604</v>
      </c>
      <c r="I1371" s="8">
        <v>105.18596539604199</v>
      </c>
      <c r="J1371" s="8">
        <v>115.570844941034</v>
      </c>
      <c r="K1371" s="8">
        <v>0.75626865373182595</v>
      </c>
      <c r="L1371" s="8">
        <v>-0.29594770670920501</v>
      </c>
    </row>
    <row r="1372" spans="1:12" x14ac:dyDescent="0.2">
      <c r="A1372" s="7" t="s">
        <v>6380</v>
      </c>
      <c r="B1372" s="7" t="s">
        <v>6381</v>
      </c>
      <c r="C1372" s="7" t="s">
        <v>6382</v>
      </c>
      <c r="D1372" s="7" t="s">
        <v>6383</v>
      </c>
      <c r="E1372" s="8">
        <v>63.2587783385571</v>
      </c>
      <c r="F1372" s="8">
        <v>122.85320206985</v>
      </c>
      <c r="G1372" s="8">
        <v>126.62802598725401</v>
      </c>
      <c r="H1372" s="8">
        <v>140.731631908889</v>
      </c>
      <c r="I1372" s="8">
        <v>89.308838543809699</v>
      </c>
      <c r="J1372" s="8">
        <v>165.94787991533099</v>
      </c>
      <c r="K1372" s="8">
        <v>0.77202369509631796</v>
      </c>
      <c r="L1372" s="8">
        <v>0.34051709975276301</v>
      </c>
    </row>
    <row r="1373" spans="1:12" x14ac:dyDescent="0.2">
      <c r="A1373" s="7" t="s">
        <v>6384</v>
      </c>
      <c r="B1373" s="7" t="s">
        <v>6385</v>
      </c>
      <c r="C1373" s="7" t="s">
        <v>6386</v>
      </c>
      <c r="D1373" s="7" t="s">
        <v>6387</v>
      </c>
      <c r="E1373" s="8">
        <v>704.74232742798699</v>
      </c>
      <c r="F1373" s="8">
        <v>770.53528338210106</v>
      </c>
      <c r="G1373" s="8">
        <v>970.48510541793905</v>
      </c>
      <c r="H1373" s="8">
        <v>620.99062751404801</v>
      </c>
      <c r="I1373" s="8">
        <v>787.90242004205402</v>
      </c>
      <c r="J1373" s="8">
        <v>853.44623956456201</v>
      </c>
      <c r="K1373" s="8">
        <v>0.87145267413001504</v>
      </c>
      <c r="L1373" s="8">
        <v>-0.11247811090361499</v>
      </c>
    </row>
    <row r="1374" spans="1:12" x14ac:dyDescent="0.2">
      <c r="A1374" s="7" t="s">
        <v>6388</v>
      </c>
      <c r="B1374" s="7" t="s">
        <v>6389</v>
      </c>
      <c r="D1374" s="7" t="s">
        <v>6390</v>
      </c>
      <c r="E1374" s="8">
        <v>86.980820215515905</v>
      </c>
      <c r="F1374" s="8">
        <v>114.99059713738001</v>
      </c>
      <c r="G1374" s="8">
        <v>106.84239692674601</v>
      </c>
      <c r="H1374" s="8">
        <v>18.698608435446801</v>
      </c>
      <c r="I1374" s="8">
        <v>42.669778415375703</v>
      </c>
      <c r="J1374" s="8">
        <v>47.413679975809004</v>
      </c>
      <c r="K1374" s="8">
        <v>1.416517104483E-2</v>
      </c>
      <c r="L1374" s="8">
        <v>-1.50553330915699</v>
      </c>
    </row>
    <row r="1375" spans="1:12" x14ac:dyDescent="0.2">
      <c r="A1375" s="7" t="s">
        <v>6391</v>
      </c>
      <c r="B1375" s="7" t="s">
        <v>6392</v>
      </c>
      <c r="E1375" s="8">
        <v>0</v>
      </c>
      <c r="F1375" s="8">
        <v>9.8282561655880301</v>
      </c>
      <c r="G1375" s="8">
        <v>6.9249701711779501</v>
      </c>
      <c r="H1375" s="8">
        <v>7.8730982886091603</v>
      </c>
      <c r="I1375" s="8">
        <v>2.97696128479366</v>
      </c>
      <c r="J1375" s="8">
        <v>7.9022799959681604</v>
      </c>
      <c r="K1375" s="8">
        <v>0.97753800994681095</v>
      </c>
      <c r="L1375" s="8">
        <v>0.16257496103314401</v>
      </c>
    </row>
    <row r="1376" spans="1:12" x14ac:dyDescent="0.2">
      <c r="A1376" s="7" t="s">
        <v>6393</v>
      </c>
      <c r="B1376" s="7" t="s">
        <v>6394</v>
      </c>
      <c r="C1376" s="7" t="s">
        <v>6395</v>
      </c>
      <c r="D1376" s="7" t="s">
        <v>6396</v>
      </c>
      <c r="E1376" s="8">
        <v>11.861020938479401</v>
      </c>
      <c r="F1376" s="8">
        <v>6.8797793159116196</v>
      </c>
      <c r="G1376" s="8">
        <v>21.764191966559299</v>
      </c>
      <c r="H1376" s="8">
        <v>11.8096474329137</v>
      </c>
      <c r="I1376" s="8">
        <v>3.9692817130582099</v>
      </c>
      <c r="J1376" s="8">
        <v>12.841204993448301</v>
      </c>
      <c r="K1376" s="8">
        <v>0.883506753664556</v>
      </c>
      <c r="L1376" s="8">
        <v>-0.50061406313502999</v>
      </c>
    </row>
    <row r="1377" spans="1:12" x14ac:dyDescent="0.2">
      <c r="A1377" s="7" t="s">
        <v>6397</v>
      </c>
      <c r="B1377" s="7" t="s">
        <v>6398</v>
      </c>
      <c r="C1377" s="7" t="s">
        <v>6399</v>
      </c>
      <c r="D1377" s="7" t="s">
        <v>6400</v>
      </c>
      <c r="E1377" s="8">
        <v>95.876585919375501</v>
      </c>
      <c r="F1377" s="8">
        <v>87.471479873733401</v>
      </c>
      <c r="G1377" s="8">
        <v>138.49940342355899</v>
      </c>
      <c r="H1377" s="8">
        <v>94.477179463309895</v>
      </c>
      <c r="I1377" s="8">
        <v>152.81734595274099</v>
      </c>
      <c r="J1377" s="8">
        <v>137.30211492994701</v>
      </c>
      <c r="K1377" s="8">
        <v>0.81624267066273404</v>
      </c>
      <c r="L1377" s="8">
        <v>0.25695545283120402</v>
      </c>
    </row>
    <row r="1378" spans="1:12" x14ac:dyDescent="0.2">
      <c r="A1378" s="7" t="s">
        <v>6401</v>
      </c>
      <c r="B1378" s="7" t="s">
        <v>6402</v>
      </c>
      <c r="C1378" s="7" t="s">
        <v>6403</v>
      </c>
      <c r="D1378" s="7" t="s">
        <v>6404</v>
      </c>
      <c r="E1378" s="8">
        <v>3.9536736461598201</v>
      </c>
      <c r="F1378" s="8">
        <v>4.9141280827940097</v>
      </c>
      <c r="G1378" s="8">
        <v>21.764191966559299</v>
      </c>
      <c r="H1378" s="8">
        <v>15.746196577218299</v>
      </c>
      <c r="I1378" s="8">
        <v>15.8771268522328</v>
      </c>
      <c r="J1378" s="8">
        <v>6.9144949964721398</v>
      </c>
      <c r="K1378" s="8">
        <v>0.93408217370762203</v>
      </c>
      <c r="L1378" s="8">
        <v>0.33146570734090802</v>
      </c>
    </row>
    <row r="1379" spans="1:12" x14ac:dyDescent="0.2">
      <c r="A1379" s="7" t="s">
        <v>6405</v>
      </c>
      <c r="B1379" s="7" t="s">
        <v>6406</v>
      </c>
      <c r="C1379" s="7" t="s">
        <v>6407</v>
      </c>
      <c r="D1379" s="7" t="s">
        <v>6408</v>
      </c>
      <c r="E1379" s="8">
        <v>104.772351623235</v>
      </c>
      <c r="F1379" s="8">
        <v>101.231038505557</v>
      </c>
      <c r="G1379" s="8">
        <v>134.542277611457</v>
      </c>
      <c r="H1379" s="8">
        <v>192.89090807092401</v>
      </c>
      <c r="I1379" s="8">
        <v>178.617677087619</v>
      </c>
      <c r="J1379" s="8">
        <v>150.14331992339501</v>
      </c>
      <c r="K1379" s="8">
        <v>0.18731352661846201</v>
      </c>
      <c r="L1379" s="8">
        <v>0.61530839769857604</v>
      </c>
    </row>
    <row r="1380" spans="1:12" x14ac:dyDescent="0.2">
      <c r="A1380" s="7" t="s">
        <v>6409</v>
      </c>
      <c r="B1380" s="7" t="s">
        <v>6410</v>
      </c>
      <c r="C1380" s="7" t="s">
        <v>6411</v>
      </c>
      <c r="E1380" s="8">
        <v>17.791531407719201</v>
      </c>
      <c r="F1380" s="8">
        <v>1.9656512331176099</v>
      </c>
      <c r="G1380" s="8">
        <v>0.98928145302542203</v>
      </c>
      <c r="H1380" s="8">
        <v>0</v>
      </c>
      <c r="I1380" s="8">
        <v>0</v>
      </c>
      <c r="J1380" s="8">
        <v>0</v>
      </c>
      <c r="K1380" s="8">
        <v>1</v>
      </c>
      <c r="L1380" s="8">
        <v>-5.2497252418929099</v>
      </c>
    </row>
    <row r="1381" spans="1:12" x14ac:dyDescent="0.2">
      <c r="A1381" s="7" t="s">
        <v>6412</v>
      </c>
      <c r="B1381" s="7" t="s">
        <v>6413</v>
      </c>
      <c r="C1381" s="7" t="s">
        <v>6414</v>
      </c>
      <c r="D1381" s="7" t="s">
        <v>6415</v>
      </c>
      <c r="E1381" s="8">
        <v>1695.13757579102</v>
      </c>
      <c r="F1381" s="8">
        <v>2016.75816517866</v>
      </c>
      <c r="G1381" s="8">
        <v>2156.6335675954201</v>
      </c>
      <c r="H1381" s="8">
        <v>1946.62355185861</v>
      </c>
      <c r="I1381" s="8">
        <v>2213.86687545821</v>
      </c>
      <c r="J1381" s="8">
        <v>2614.6668936659698</v>
      </c>
      <c r="K1381" s="8">
        <v>0.590680860563777</v>
      </c>
      <c r="L1381" s="8">
        <v>0.20724999009442399</v>
      </c>
    </row>
    <row r="1382" spans="1:12" x14ac:dyDescent="0.2">
      <c r="A1382" s="7" t="s">
        <v>6416</v>
      </c>
      <c r="B1382" s="7" t="s">
        <v>6417</v>
      </c>
      <c r="C1382" s="7" t="s">
        <v>6418</v>
      </c>
      <c r="D1382" s="7" t="s">
        <v>6419</v>
      </c>
      <c r="E1382" s="8">
        <v>63.2587783385571</v>
      </c>
      <c r="F1382" s="8">
        <v>85.505828640615803</v>
      </c>
      <c r="G1382" s="8">
        <v>77.163953335982896</v>
      </c>
      <c r="H1382" s="8">
        <v>118.096474329137</v>
      </c>
      <c r="I1382" s="8">
        <v>77.400993404635003</v>
      </c>
      <c r="J1382" s="8">
        <v>99.766284949098093</v>
      </c>
      <c r="K1382" s="8">
        <v>0.67140941704657897</v>
      </c>
      <c r="L1382" s="8">
        <v>0.38618041331212999</v>
      </c>
    </row>
    <row r="1383" spans="1:12" x14ac:dyDescent="0.2">
      <c r="A1383" s="7" t="s">
        <v>6420</v>
      </c>
      <c r="B1383" s="7" t="s">
        <v>6421</v>
      </c>
      <c r="C1383" s="7" t="s">
        <v>6422</v>
      </c>
      <c r="D1383" s="7" t="s">
        <v>6423</v>
      </c>
      <c r="E1383" s="8">
        <v>88.957657038595897</v>
      </c>
      <c r="F1383" s="8">
        <v>118.921899603615</v>
      </c>
      <c r="G1383" s="8">
        <v>69.249701711779494</v>
      </c>
      <c r="H1383" s="8">
        <v>182.06539792408699</v>
      </c>
      <c r="I1383" s="8">
        <v>142.894141670095</v>
      </c>
      <c r="J1383" s="8">
        <v>156.07002992037101</v>
      </c>
      <c r="K1383" s="8">
        <v>0.111069519591108</v>
      </c>
      <c r="L1383" s="8">
        <v>0.795484560829672</v>
      </c>
    </row>
    <row r="1384" spans="1:12" x14ac:dyDescent="0.2">
      <c r="A1384" s="7" t="s">
        <v>6424</v>
      </c>
      <c r="B1384" s="7" t="s">
        <v>6425</v>
      </c>
      <c r="C1384" s="7" t="s">
        <v>6426</v>
      </c>
      <c r="D1384" s="7" t="s">
        <v>6427</v>
      </c>
      <c r="E1384" s="8">
        <v>1531.0601194753899</v>
      </c>
      <c r="F1384" s="8">
        <v>1785.7941452873399</v>
      </c>
      <c r="G1384" s="8">
        <v>1737.17823151264</v>
      </c>
      <c r="H1384" s="8">
        <v>1813.76501823834</v>
      </c>
      <c r="I1384" s="8">
        <v>1919.14770826364</v>
      </c>
      <c r="J1384" s="8">
        <v>2095.09198393106</v>
      </c>
      <c r="K1384" s="8">
        <v>0.45472583911381398</v>
      </c>
      <c r="L1384" s="8">
        <v>0.20555677925014601</v>
      </c>
    </row>
    <row r="1385" spans="1:12" x14ac:dyDescent="0.2">
      <c r="A1385" s="7" t="s">
        <v>6428</v>
      </c>
      <c r="B1385" s="7" t="s">
        <v>6429</v>
      </c>
      <c r="C1385" s="7" t="s">
        <v>6430</v>
      </c>
      <c r="D1385" s="7" t="s">
        <v>6431</v>
      </c>
      <c r="E1385" s="8">
        <v>76.108217688576502</v>
      </c>
      <c r="F1385" s="8">
        <v>77.643223708145399</v>
      </c>
      <c r="G1385" s="8">
        <v>96.949582396491294</v>
      </c>
      <c r="H1385" s="8">
        <v>118.096474329137</v>
      </c>
      <c r="I1385" s="8">
        <v>79.3856342611641</v>
      </c>
      <c r="J1385" s="8">
        <v>60.254884969257297</v>
      </c>
      <c r="K1385" s="8">
        <v>0.98016610225016798</v>
      </c>
      <c r="L1385" s="8">
        <v>4.0048255374485101E-2</v>
      </c>
    </row>
    <row r="1386" spans="1:12" x14ac:dyDescent="0.2">
      <c r="A1386" s="7" t="s">
        <v>6432</v>
      </c>
      <c r="B1386" s="7" t="s">
        <v>6433</v>
      </c>
      <c r="C1386" s="7" t="s">
        <v>6434</v>
      </c>
      <c r="D1386" s="7" t="s">
        <v>6435</v>
      </c>
      <c r="E1386" s="8">
        <v>395.36736461598201</v>
      </c>
      <c r="F1386" s="8">
        <v>453.08260923360803</v>
      </c>
      <c r="G1386" s="8">
        <v>575.76180566079495</v>
      </c>
      <c r="H1386" s="8">
        <v>418.25834658236198</v>
      </c>
      <c r="I1386" s="8">
        <v>455.47507657342902</v>
      </c>
      <c r="J1386" s="8">
        <v>452.40552976917701</v>
      </c>
      <c r="K1386" s="8">
        <v>0.88991697080922805</v>
      </c>
      <c r="L1386" s="8">
        <v>-0.102928762891957</v>
      </c>
    </row>
    <row r="1387" spans="1:12" x14ac:dyDescent="0.2">
      <c r="A1387" s="7" t="s">
        <v>6436</v>
      </c>
      <c r="B1387" s="7" t="s">
        <v>6437</v>
      </c>
      <c r="C1387" s="7" t="s">
        <v>6438</v>
      </c>
      <c r="D1387" s="7" t="s">
        <v>6439</v>
      </c>
      <c r="E1387" s="8">
        <v>304.43287075430601</v>
      </c>
      <c r="F1387" s="8">
        <v>346.93744264525702</v>
      </c>
      <c r="G1387" s="8">
        <v>282.93449556527099</v>
      </c>
      <c r="H1387" s="8">
        <v>251.93914523549299</v>
      </c>
      <c r="I1387" s="8">
        <v>299.68076933589498</v>
      </c>
      <c r="J1387" s="8">
        <v>257.81188486846099</v>
      </c>
      <c r="K1387" s="8">
        <v>0.71296421799636001</v>
      </c>
      <c r="L1387" s="8">
        <v>-0.20706149709528099</v>
      </c>
    </row>
    <row r="1388" spans="1:12" x14ac:dyDescent="0.2">
      <c r="A1388" s="7" t="s">
        <v>6440</v>
      </c>
      <c r="B1388" s="7" t="s">
        <v>6441</v>
      </c>
      <c r="C1388" s="7" t="s">
        <v>6442</v>
      </c>
      <c r="D1388" s="7" t="s">
        <v>6443</v>
      </c>
      <c r="E1388" s="8">
        <v>131.45964873481401</v>
      </c>
      <c r="F1388" s="8">
        <v>131.69863261888</v>
      </c>
      <c r="G1388" s="8">
        <v>112.778085644898</v>
      </c>
      <c r="H1388" s="8">
        <v>154.50955391395499</v>
      </c>
      <c r="I1388" s="8">
        <v>102.209004111249</v>
      </c>
      <c r="J1388" s="8">
        <v>96.802929950609993</v>
      </c>
      <c r="K1388" s="8">
        <v>0.945213692091736</v>
      </c>
      <c r="L1388" s="8">
        <v>-8.8613690023991595E-2</v>
      </c>
    </row>
    <row r="1389" spans="1:12" x14ac:dyDescent="0.2">
      <c r="A1389" s="7" t="s">
        <v>6444</v>
      </c>
      <c r="B1389" s="7" t="s">
        <v>6445</v>
      </c>
      <c r="C1389" s="7" t="s">
        <v>6446</v>
      </c>
      <c r="E1389" s="8">
        <v>118.610209384794</v>
      </c>
      <c r="F1389" s="8">
        <v>130.71580700232099</v>
      </c>
      <c r="G1389" s="8">
        <v>146.41365504776201</v>
      </c>
      <c r="H1389" s="8">
        <v>86.604081174700795</v>
      </c>
      <c r="I1389" s="8">
        <v>118.08613096348201</v>
      </c>
      <c r="J1389" s="8">
        <v>140.26546992843501</v>
      </c>
      <c r="K1389" s="8">
        <v>0.85072484317864205</v>
      </c>
      <c r="L1389" s="8">
        <v>-0.198192705940819</v>
      </c>
    </row>
    <row r="1390" spans="1:12" x14ac:dyDescent="0.2">
      <c r="A1390" s="7" t="s">
        <v>6447</v>
      </c>
      <c r="B1390" s="7" t="s">
        <v>6448</v>
      </c>
      <c r="C1390" s="7" t="s">
        <v>6449</v>
      </c>
      <c r="D1390" s="7" t="s">
        <v>6450</v>
      </c>
      <c r="E1390" s="8">
        <v>129.48281191173399</v>
      </c>
      <c r="F1390" s="8">
        <v>163.14905234876099</v>
      </c>
      <c r="G1390" s="8">
        <v>193.89916479298299</v>
      </c>
      <c r="H1390" s="8">
        <v>172.224025063325</v>
      </c>
      <c r="I1390" s="8">
        <v>201.44104693770399</v>
      </c>
      <c r="J1390" s="8">
        <v>167.92344991432299</v>
      </c>
      <c r="K1390" s="8">
        <v>0.87041736526804803</v>
      </c>
      <c r="L1390" s="8">
        <v>0.15463816410866699</v>
      </c>
    </row>
    <row r="1391" spans="1:12" x14ac:dyDescent="0.2">
      <c r="A1391" s="7" t="s">
        <v>6451</v>
      </c>
      <c r="B1391" s="7" t="s">
        <v>6452</v>
      </c>
      <c r="C1391" s="7" t="s">
        <v>6453</v>
      </c>
      <c r="D1391" s="7" t="s">
        <v>6454</v>
      </c>
      <c r="E1391" s="8">
        <v>18.779949819259102</v>
      </c>
      <c r="F1391" s="8">
        <v>28.501942880205299</v>
      </c>
      <c r="G1391" s="8">
        <v>26.710599231686398</v>
      </c>
      <c r="H1391" s="8">
        <v>28.5399812962082</v>
      </c>
      <c r="I1391" s="8">
        <v>10.9155247109101</v>
      </c>
      <c r="J1391" s="8">
        <v>40.499184979336803</v>
      </c>
      <c r="K1391" s="8">
        <v>0.96715907900558395</v>
      </c>
      <c r="L1391" s="8">
        <v>0.111916813838247</v>
      </c>
    </row>
    <row r="1392" spans="1:12" x14ac:dyDescent="0.2">
      <c r="A1392" s="7" t="s">
        <v>6455</v>
      </c>
      <c r="B1392" s="7" t="s">
        <v>6456</v>
      </c>
      <c r="C1392" s="7" t="s">
        <v>6457</v>
      </c>
      <c r="D1392" s="7" t="s">
        <v>6458</v>
      </c>
      <c r="E1392" s="8">
        <v>7.9073472923196304</v>
      </c>
      <c r="F1392" s="8">
        <v>25.553466030528899</v>
      </c>
      <c r="G1392" s="8">
        <v>4.9464072651271103</v>
      </c>
      <c r="H1392" s="8">
        <v>12.793784718989899</v>
      </c>
      <c r="I1392" s="8">
        <v>32.746574132730203</v>
      </c>
      <c r="J1392" s="8">
        <v>9.8778499949602097</v>
      </c>
      <c r="K1392" s="8">
        <v>0.87347938188400698</v>
      </c>
      <c r="L1392" s="8">
        <v>0.52843999539411901</v>
      </c>
    </row>
    <row r="1393" spans="1:12" x14ac:dyDescent="0.2">
      <c r="A1393" s="7" t="s">
        <v>6459</v>
      </c>
      <c r="B1393" s="7" t="s">
        <v>6460</v>
      </c>
      <c r="E1393" s="8">
        <v>289.60659458120602</v>
      </c>
      <c r="F1393" s="8">
        <v>453.08260923360803</v>
      </c>
      <c r="G1393" s="8">
        <v>336.35569402864297</v>
      </c>
      <c r="H1393" s="8">
        <v>189.93849621269601</v>
      </c>
      <c r="I1393" s="8">
        <v>250.06474792266701</v>
      </c>
      <c r="J1393" s="8">
        <v>286.45764985384602</v>
      </c>
      <c r="K1393" s="8">
        <v>0.198767763654947</v>
      </c>
      <c r="L1393" s="8">
        <v>-0.570873929895507</v>
      </c>
    </row>
    <row r="1394" spans="1:12" x14ac:dyDescent="0.2">
      <c r="A1394" s="7" t="s">
        <v>6461</v>
      </c>
      <c r="B1394" s="7" t="s">
        <v>6462</v>
      </c>
      <c r="C1394" s="7" t="s">
        <v>6463</v>
      </c>
      <c r="D1394" s="7" t="s">
        <v>6464</v>
      </c>
      <c r="E1394" s="8">
        <v>67.212451984716907</v>
      </c>
      <c r="F1394" s="8">
        <v>53.072583294175303</v>
      </c>
      <c r="G1394" s="8">
        <v>64.303294446652401</v>
      </c>
      <c r="H1394" s="8">
        <v>84.635806602548499</v>
      </c>
      <c r="I1394" s="8">
        <v>49.6160214132276</v>
      </c>
      <c r="J1394" s="8">
        <v>48.401464975304997</v>
      </c>
      <c r="K1394" s="8">
        <v>0.99261042939803101</v>
      </c>
      <c r="L1394" s="8">
        <v>-1.5018212477086901E-2</v>
      </c>
    </row>
    <row r="1395" spans="1:12" x14ac:dyDescent="0.2">
      <c r="A1395" s="7" t="s">
        <v>6465</v>
      </c>
      <c r="B1395" s="7" t="s">
        <v>6466</v>
      </c>
      <c r="C1395" s="7" t="s">
        <v>6467</v>
      </c>
      <c r="D1395" s="7" t="s">
        <v>6468</v>
      </c>
      <c r="E1395" s="8">
        <v>3.9536736461598201</v>
      </c>
      <c r="F1395" s="8">
        <v>10.8110817821468</v>
      </c>
      <c r="G1395" s="8">
        <v>27.6998806847118</v>
      </c>
      <c r="H1395" s="8">
        <v>19.682745721522899</v>
      </c>
      <c r="I1395" s="8">
        <v>2.97696128479366</v>
      </c>
      <c r="J1395" s="8">
        <v>14.816774992440299</v>
      </c>
      <c r="K1395" s="8">
        <v>0.96633825917247895</v>
      </c>
      <c r="L1395" s="8">
        <v>-0.17991628260352099</v>
      </c>
    </row>
    <row r="1396" spans="1:12" x14ac:dyDescent="0.2">
      <c r="A1396" s="7" t="s">
        <v>6469</v>
      </c>
      <c r="B1396" s="7" t="s">
        <v>6470</v>
      </c>
      <c r="C1396" s="7" t="s">
        <v>6471</v>
      </c>
      <c r="D1396" s="7" t="s">
        <v>6472</v>
      </c>
      <c r="E1396" s="8">
        <v>171.98480360795199</v>
      </c>
      <c r="F1396" s="8">
        <v>153.320796183173</v>
      </c>
      <c r="G1396" s="8">
        <v>157.29575103104199</v>
      </c>
      <c r="H1396" s="8">
        <v>170.25575049117299</v>
      </c>
      <c r="I1396" s="8">
        <v>133.963257815714</v>
      </c>
      <c r="J1396" s="8">
        <v>121.49755493801101</v>
      </c>
      <c r="K1396" s="8">
        <v>0.83843616006287802</v>
      </c>
      <c r="L1396" s="8">
        <v>-0.180862159836299</v>
      </c>
    </row>
    <row r="1397" spans="1:12" x14ac:dyDescent="0.2">
      <c r="A1397" s="7" t="s">
        <v>6473</v>
      </c>
      <c r="B1397" s="7" t="s">
        <v>6474</v>
      </c>
      <c r="C1397" s="7" t="s">
        <v>6475</v>
      </c>
      <c r="D1397" s="7" t="s">
        <v>6476</v>
      </c>
      <c r="E1397" s="8">
        <v>7.9073472923196304</v>
      </c>
      <c r="F1397" s="8">
        <v>31.450419729881698</v>
      </c>
      <c r="G1397" s="8">
        <v>38.581976667991398</v>
      </c>
      <c r="H1397" s="8">
        <v>23.619294865827499</v>
      </c>
      <c r="I1397" s="8">
        <v>26.792651563142901</v>
      </c>
      <c r="J1397" s="8">
        <v>36.548044981352803</v>
      </c>
      <c r="K1397" s="8">
        <v>0.955775902781966</v>
      </c>
      <c r="L1397" s="8">
        <v>0.15793990349325199</v>
      </c>
    </row>
    <row r="1398" spans="1:12" x14ac:dyDescent="0.2">
      <c r="A1398" s="7" t="s">
        <v>6477</v>
      </c>
      <c r="B1398" s="7" t="s">
        <v>6478</v>
      </c>
      <c r="C1398" s="7" t="s">
        <v>6479</v>
      </c>
      <c r="D1398" s="7" t="s">
        <v>6480</v>
      </c>
      <c r="E1398" s="8">
        <v>517.93124764693596</v>
      </c>
      <c r="F1398" s="8">
        <v>704.68596707266204</v>
      </c>
      <c r="G1398" s="8">
        <v>646.99007027862604</v>
      </c>
      <c r="H1398" s="8">
        <v>722.35676797989004</v>
      </c>
      <c r="I1398" s="8">
        <v>1121.3220839389401</v>
      </c>
      <c r="J1398" s="8">
        <v>1066.8077994557</v>
      </c>
      <c r="K1398" s="8">
        <v>3.8472229358103398E-2</v>
      </c>
      <c r="L1398" s="8">
        <v>0.63848593598236103</v>
      </c>
    </row>
    <row r="1399" spans="1:12" x14ac:dyDescent="0.2">
      <c r="A1399" s="7" t="s">
        <v>6481</v>
      </c>
      <c r="B1399" s="7" t="s">
        <v>6482</v>
      </c>
      <c r="D1399" s="7" t="s">
        <v>6483</v>
      </c>
      <c r="E1399" s="8">
        <v>11.861020938479401</v>
      </c>
      <c r="F1399" s="8">
        <v>27.5191172636465</v>
      </c>
      <c r="G1399" s="8">
        <v>13.8499403423559</v>
      </c>
      <c r="H1399" s="8">
        <v>38.381354156969699</v>
      </c>
      <c r="I1399" s="8">
        <v>16.8694472804974</v>
      </c>
      <c r="J1399" s="8">
        <v>16.792344991432302</v>
      </c>
      <c r="K1399" s="8">
        <v>0.86363911574850505</v>
      </c>
      <c r="L1399" s="8">
        <v>0.43658200249358697</v>
      </c>
    </row>
    <row r="1400" spans="1:12" x14ac:dyDescent="0.2">
      <c r="A1400" s="7" t="s">
        <v>6484</v>
      </c>
      <c r="B1400" s="7" t="s">
        <v>6485</v>
      </c>
      <c r="C1400" s="7" t="s">
        <v>6486</v>
      </c>
      <c r="D1400" s="7" t="s">
        <v>6487</v>
      </c>
      <c r="E1400" s="8">
        <v>79.073472923196306</v>
      </c>
      <c r="F1400" s="8">
        <v>88.454305490292199</v>
      </c>
      <c r="G1400" s="8">
        <v>36.603413761940601</v>
      </c>
      <c r="H1400" s="8">
        <v>281.46326381777698</v>
      </c>
      <c r="I1400" s="8">
        <v>223.272096359524</v>
      </c>
      <c r="J1400" s="8">
        <v>196.56921489970799</v>
      </c>
      <c r="K1400" s="8">
        <v>8.0039981048089104E-5</v>
      </c>
      <c r="L1400" s="8">
        <v>1.78042593592349</v>
      </c>
    </row>
    <row r="1401" spans="1:12" x14ac:dyDescent="0.2">
      <c r="A1401" s="7" t="s">
        <v>6488</v>
      </c>
      <c r="B1401" s="7" t="s">
        <v>6489</v>
      </c>
      <c r="C1401" s="7" t="s">
        <v>6490</v>
      </c>
      <c r="D1401" s="7" t="s">
        <v>6491</v>
      </c>
      <c r="E1401" s="8">
        <v>0.98841841153995402</v>
      </c>
      <c r="F1401" s="8">
        <v>14.742384248382001</v>
      </c>
      <c r="G1401" s="8">
        <v>11.871377436305099</v>
      </c>
      <c r="H1401" s="8">
        <v>2.95241185822844</v>
      </c>
      <c r="I1401" s="8">
        <v>9.9232042826455196</v>
      </c>
      <c r="J1401" s="8">
        <v>21.731269988912501</v>
      </c>
      <c r="K1401" s="8">
        <v>0.94581841335410599</v>
      </c>
      <c r="L1401" s="8">
        <v>0.32603737440673702</v>
      </c>
    </row>
    <row r="1402" spans="1:12" x14ac:dyDescent="0.2">
      <c r="A1402" s="7" t="s">
        <v>6492</v>
      </c>
      <c r="B1402" s="7" t="s">
        <v>6493</v>
      </c>
      <c r="C1402" s="7" t="s">
        <v>6494</v>
      </c>
      <c r="D1402" s="7" t="s">
        <v>6495</v>
      </c>
      <c r="E1402" s="8">
        <v>499.15129782767701</v>
      </c>
      <c r="F1402" s="8">
        <v>362.66265251019797</v>
      </c>
      <c r="G1402" s="8">
        <v>380.87335941478699</v>
      </c>
      <c r="H1402" s="8">
        <v>334.606677265889</v>
      </c>
      <c r="I1402" s="8">
        <v>380.05872402532299</v>
      </c>
      <c r="J1402" s="8">
        <v>276.57979985888602</v>
      </c>
      <c r="K1402" s="8">
        <v>0.50635514464028697</v>
      </c>
      <c r="L1402" s="8">
        <v>-0.32615414315191799</v>
      </c>
    </row>
    <row r="1403" spans="1:12" x14ac:dyDescent="0.2">
      <c r="A1403" s="7" t="s">
        <v>6496</v>
      </c>
      <c r="B1403" s="7" t="s">
        <v>6497</v>
      </c>
      <c r="C1403" s="7" t="s">
        <v>6498</v>
      </c>
      <c r="D1403" s="7" t="s">
        <v>6499</v>
      </c>
      <c r="E1403" s="8">
        <v>21.745205053879001</v>
      </c>
      <c r="F1403" s="8">
        <v>26.536291647087701</v>
      </c>
      <c r="G1403" s="8">
        <v>47.485509745220199</v>
      </c>
      <c r="H1403" s="8">
        <v>27.555844010132098</v>
      </c>
      <c r="I1403" s="8">
        <v>35.723535417523898</v>
      </c>
      <c r="J1403" s="8">
        <v>33.584689982864703</v>
      </c>
      <c r="K1403" s="8">
        <v>0.99394627568717697</v>
      </c>
      <c r="L1403" s="8">
        <v>1.64570981546273E-2</v>
      </c>
    </row>
    <row r="1404" spans="1:12" x14ac:dyDescent="0.2">
      <c r="A1404" s="7" t="s">
        <v>6500</v>
      </c>
      <c r="B1404" s="7" t="s">
        <v>6501</v>
      </c>
      <c r="C1404" s="7" t="s">
        <v>6502</v>
      </c>
      <c r="D1404" s="7" t="s">
        <v>6503</v>
      </c>
      <c r="E1404" s="8">
        <v>76.108217688576502</v>
      </c>
      <c r="F1404" s="8">
        <v>56.021060143851798</v>
      </c>
      <c r="G1404" s="8">
        <v>46.4962282921948</v>
      </c>
      <c r="H1404" s="8">
        <v>43.302040587350398</v>
      </c>
      <c r="I1404" s="8">
        <v>39.6928171305821</v>
      </c>
      <c r="J1404" s="8">
        <v>47.413679975809004</v>
      </c>
      <c r="K1404" s="8">
        <v>0.69102989221376598</v>
      </c>
      <c r="L1404" s="8">
        <v>-0.45386003564207</v>
      </c>
    </row>
    <row r="1405" spans="1:12" x14ac:dyDescent="0.2">
      <c r="A1405" s="7" t="s">
        <v>6504</v>
      </c>
      <c r="B1405" s="7" t="s">
        <v>6505</v>
      </c>
      <c r="C1405" s="7" t="s">
        <v>6506</v>
      </c>
      <c r="D1405" s="7" t="s">
        <v>6507</v>
      </c>
      <c r="E1405" s="8">
        <v>1003.24468771305</v>
      </c>
      <c r="F1405" s="8">
        <v>443.25435306802001</v>
      </c>
      <c r="G1405" s="8">
        <v>606.42953070458304</v>
      </c>
      <c r="H1405" s="8">
        <v>928.04146076980498</v>
      </c>
      <c r="I1405" s="8">
        <v>574.55352796517502</v>
      </c>
      <c r="J1405" s="8">
        <v>638.10910967442896</v>
      </c>
      <c r="K1405" s="8">
        <v>0.95944703452748004</v>
      </c>
      <c r="L1405" s="8">
        <v>6.0442258852120602E-2</v>
      </c>
    </row>
    <row r="1406" spans="1:12" x14ac:dyDescent="0.2">
      <c r="A1406" s="7" t="s">
        <v>6508</v>
      </c>
      <c r="B1406" s="7" t="s">
        <v>6509</v>
      </c>
      <c r="C1406" s="7" t="s">
        <v>6510</v>
      </c>
      <c r="D1406" s="7" t="s">
        <v>6511</v>
      </c>
      <c r="E1406" s="8">
        <v>284.664502523507</v>
      </c>
      <c r="F1406" s="8">
        <v>275.19117263646501</v>
      </c>
      <c r="G1406" s="8">
        <v>270.07383667594002</v>
      </c>
      <c r="H1406" s="8">
        <v>300.16187225322398</v>
      </c>
      <c r="I1406" s="8">
        <v>236.17226192696299</v>
      </c>
      <c r="J1406" s="8">
        <v>251.88517487148499</v>
      </c>
      <c r="K1406" s="8">
        <v>0.92705183539652303</v>
      </c>
      <c r="L1406" s="8">
        <v>-7.4334513266742494E-2</v>
      </c>
    </row>
    <row r="1407" spans="1:12" x14ac:dyDescent="0.2">
      <c r="A1407" s="7" t="s">
        <v>6512</v>
      </c>
      <c r="B1407" s="7" t="s">
        <v>6513</v>
      </c>
      <c r="C1407" s="7" t="s">
        <v>6514</v>
      </c>
      <c r="D1407" s="7" t="s">
        <v>6515</v>
      </c>
      <c r="E1407" s="8">
        <v>170.99638519641201</v>
      </c>
      <c r="F1407" s="8">
        <v>142.509714401026</v>
      </c>
      <c r="G1407" s="8">
        <v>136.52084051750799</v>
      </c>
      <c r="H1407" s="8">
        <v>157.46196577218299</v>
      </c>
      <c r="I1407" s="8">
        <v>136.94021910050799</v>
      </c>
      <c r="J1407" s="8">
        <v>147.17996492490701</v>
      </c>
      <c r="K1407" s="8">
        <v>0.97980292721986595</v>
      </c>
      <c r="L1407" s="8">
        <v>-2.7278289070376702E-2</v>
      </c>
    </row>
    <row r="1408" spans="1:12" x14ac:dyDescent="0.2">
      <c r="A1408" s="7" t="s">
        <v>6516</v>
      </c>
      <c r="B1408" s="7" t="s">
        <v>6517</v>
      </c>
      <c r="C1408" s="7" t="s">
        <v>6518</v>
      </c>
      <c r="D1408" s="7" t="s">
        <v>6519</v>
      </c>
      <c r="E1408" s="8">
        <v>11.861020938479401</v>
      </c>
      <c r="F1408" s="8">
        <v>8.8454305490292207</v>
      </c>
      <c r="G1408" s="8">
        <v>28.689162137737199</v>
      </c>
      <c r="H1408" s="8">
        <v>12.793784718989899</v>
      </c>
      <c r="I1408" s="8">
        <v>24.8080107066138</v>
      </c>
      <c r="J1408" s="8">
        <v>6.9144949964721398</v>
      </c>
      <c r="K1408" s="8">
        <v>0.96623871469435296</v>
      </c>
      <c r="L1408" s="8">
        <v>-0.15008295825020401</v>
      </c>
    </row>
    <row r="1409" spans="1:12" x14ac:dyDescent="0.2">
      <c r="A1409" s="7" t="s">
        <v>6520</v>
      </c>
      <c r="B1409" s="7" t="s">
        <v>6521</v>
      </c>
      <c r="C1409" s="7" t="s">
        <v>6522</v>
      </c>
      <c r="E1409" s="8">
        <v>0</v>
      </c>
      <c r="F1409" s="8">
        <v>21.6221635642937</v>
      </c>
      <c r="G1409" s="8">
        <v>7.91425162420337</v>
      </c>
      <c r="H1409" s="8">
        <v>0</v>
      </c>
      <c r="I1409" s="8">
        <v>1.9846408565291001</v>
      </c>
      <c r="J1409" s="8">
        <v>10.865634994456199</v>
      </c>
      <c r="K1409" s="8">
        <v>0.84053693663757201</v>
      </c>
      <c r="L1409" s="8">
        <v>-1.2008918583986401</v>
      </c>
    </row>
    <row r="1410" spans="1:12" x14ac:dyDescent="0.2">
      <c r="A1410" s="7" t="s">
        <v>6523</v>
      </c>
      <c r="B1410" s="7" t="s">
        <v>6524</v>
      </c>
      <c r="E1410" s="8">
        <v>39.536736461598203</v>
      </c>
      <c r="F1410" s="8">
        <v>59.952362610087</v>
      </c>
      <c r="G1410" s="8">
        <v>83.099642054135401</v>
      </c>
      <c r="H1410" s="8">
        <v>76.762708313939299</v>
      </c>
      <c r="I1410" s="8">
        <v>99.232042826455199</v>
      </c>
      <c r="J1410" s="8">
        <v>80.998369958673706</v>
      </c>
      <c r="K1410" s="8">
        <v>0.62487621879306499</v>
      </c>
      <c r="L1410" s="8">
        <v>0.49310656534317998</v>
      </c>
    </row>
    <row r="1411" spans="1:12" x14ac:dyDescent="0.2">
      <c r="A1411" s="7" t="s">
        <v>6525</v>
      </c>
      <c r="B1411" s="7" t="s">
        <v>6526</v>
      </c>
      <c r="D1411" s="7" t="s">
        <v>6527</v>
      </c>
      <c r="E1411" s="8">
        <v>2027.2461620684501</v>
      </c>
      <c r="F1411" s="8">
        <v>1280.6217783761199</v>
      </c>
      <c r="G1411" s="8">
        <v>1111.9523532005701</v>
      </c>
      <c r="H1411" s="8">
        <v>1807.86019452188</v>
      </c>
      <c r="I1411" s="8">
        <v>1026.05932282555</v>
      </c>
      <c r="J1411" s="8">
        <v>1110.2703394335299</v>
      </c>
      <c r="K1411" s="8">
        <v>0.86171632600269898</v>
      </c>
      <c r="L1411" s="8">
        <v>-0.16423907405640401</v>
      </c>
    </row>
    <row r="1412" spans="1:12" x14ac:dyDescent="0.2">
      <c r="A1412" s="7" t="s">
        <v>6528</v>
      </c>
      <c r="B1412" s="7" t="s">
        <v>6529</v>
      </c>
      <c r="C1412" s="7" t="s">
        <v>6530</v>
      </c>
      <c r="D1412" s="7" t="s">
        <v>6531</v>
      </c>
      <c r="E1412" s="8">
        <v>0</v>
      </c>
      <c r="F1412" s="8">
        <v>2.94847684967641</v>
      </c>
      <c r="G1412" s="8">
        <v>12.8606588893305</v>
      </c>
      <c r="H1412" s="8">
        <v>5.9048237164568702</v>
      </c>
      <c r="I1412" s="8">
        <v>4.9616021413227598</v>
      </c>
      <c r="J1412" s="8">
        <v>7.9022799959681604</v>
      </c>
      <c r="K1412" s="8">
        <v>0.96715907900558395</v>
      </c>
      <c r="L1412" s="8">
        <v>0.24781846497976401</v>
      </c>
    </row>
    <row r="1413" spans="1:12" x14ac:dyDescent="0.2">
      <c r="A1413" s="7" t="s">
        <v>6532</v>
      </c>
      <c r="B1413" s="7" t="s">
        <v>6533</v>
      </c>
      <c r="C1413" s="7" t="s">
        <v>6534</v>
      </c>
      <c r="E1413" s="8">
        <v>0</v>
      </c>
      <c r="F1413" s="8">
        <v>0</v>
      </c>
      <c r="G1413" s="8">
        <v>0</v>
      </c>
      <c r="H1413" s="8">
        <v>0</v>
      </c>
      <c r="I1413" s="8">
        <v>0</v>
      </c>
      <c r="J1413" s="8">
        <v>8.8900649954641793</v>
      </c>
      <c r="K1413" s="8">
        <v>1</v>
      </c>
      <c r="L1413" s="8">
        <v>4.0289728117201902</v>
      </c>
    </row>
    <row r="1414" spans="1:12" x14ac:dyDescent="0.2">
      <c r="A1414" s="7" t="s">
        <v>6535</v>
      </c>
      <c r="B1414" s="7" t="s">
        <v>6536</v>
      </c>
      <c r="C1414" s="7" t="s">
        <v>6537</v>
      </c>
      <c r="D1414" s="7" t="s">
        <v>6538</v>
      </c>
      <c r="E1414" s="8">
        <v>124.54071985403399</v>
      </c>
      <c r="F1414" s="8">
        <v>181.82273906337801</v>
      </c>
      <c r="G1414" s="8">
        <v>152.34934376591499</v>
      </c>
      <c r="H1414" s="8">
        <v>166.31920134686899</v>
      </c>
      <c r="I1414" s="8">
        <v>162.740550235386</v>
      </c>
      <c r="J1414" s="8">
        <v>127.42426493498699</v>
      </c>
      <c r="K1414" s="8">
        <v>0.99485110300087798</v>
      </c>
      <c r="L1414" s="8">
        <v>-7.0817949624622104E-3</v>
      </c>
    </row>
    <row r="1415" spans="1:12" x14ac:dyDescent="0.2">
      <c r="A1415" s="7" t="s">
        <v>6539</v>
      </c>
      <c r="B1415" s="7" t="s">
        <v>6540</v>
      </c>
      <c r="C1415" s="7" t="s">
        <v>6541</v>
      </c>
      <c r="D1415" s="7" t="s">
        <v>6542</v>
      </c>
      <c r="E1415" s="8">
        <v>28.6641339346587</v>
      </c>
      <c r="F1415" s="8">
        <v>74.694746858469003</v>
      </c>
      <c r="G1415" s="8">
        <v>29.678443590762701</v>
      </c>
      <c r="H1415" s="8">
        <v>186.00194706839099</v>
      </c>
      <c r="I1415" s="8">
        <v>98.239722398190594</v>
      </c>
      <c r="J1415" s="8">
        <v>72.108304963209505</v>
      </c>
      <c r="K1415" s="8">
        <v>8.0580470222827993E-2</v>
      </c>
      <c r="L1415" s="8">
        <v>1.42131394779906</v>
      </c>
    </row>
    <row r="1416" spans="1:12" x14ac:dyDescent="0.2">
      <c r="A1416" s="7" t="s">
        <v>6543</v>
      </c>
      <c r="B1416" s="7" t="s">
        <v>6544</v>
      </c>
      <c r="C1416" s="7" t="s">
        <v>6545</v>
      </c>
      <c r="D1416" s="7" t="s">
        <v>6546</v>
      </c>
      <c r="E1416" s="8">
        <v>46.455665342377799</v>
      </c>
      <c r="F1416" s="8">
        <v>73.711921241910204</v>
      </c>
      <c r="G1416" s="8">
        <v>24.732036325635502</v>
      </c>
      <c r="H1416" s="8">
        <v>15.746196577218299</v>
      </c>
      <c r="I1416" s="8">
        <v>24.8080107066138</v>
      </c>
      <c r="J1416" s="8">
        <v>26.670194986392598</v>
      </c>
      <c r="K1416" s="8">
        <v>0.32523768705405098</v>
      </c>
      <c r="L1416" s="8">
        <v>-1.1082490299691401</v>
      </c>
    </row>
    <row r="1417" spans="1:12" x14ac:dyDescent="0.2">
      <c r="A1417" s="7" t="s">
        <v>6547</v>
      </c>
      <c r="B1417" s="7" t="s">
        <v>6548</v>
      </c>
      <c r="C1417" s="7" t="s">
        <v>6549</v>
      </c>
      <c r="D1417" s="7" t="s">
        <v>6550</v>
      </c>
      <c r="E1417" s="8">
        <v>209.54470324646999</v>
      </c>
      <c r="F1417" s="8">
        <v>210.32468194358401</v>
      </c>
      <c r="G1417" s="8">
        <v>241.384674538203</v>
      </c>
      <c r="H1417" s="8">
        <v>211.58951650637101</v>
      </c>
      <c r="I1417" s="8">
        <v>171.67143408976699</v>
      </c>
      <c r="J1417" s="8">
        <v>227.19054988408499</v>
      </c>
      <c r="K1417" s="8">
        <v>0.89670952291148898</v>
      </c>
      <c r="L1417" s="8">
        <v>-0.115259700329712</v>
      </c>
    </row>
    <row r="1418" spans="1:12" x14ac:dyDescent="0.2">
      <c r="A1418" s="7" t="s">
        <v>6551</v>
      </c>
      <c r="B1418" s="7" t="s">
        <v>6552</v>
      </c>
      <c r="C1418" s="7" t="s">
        <v>6553</v>
      </c>
      <c r="D1418" s="7" t="s">
        <v>6554</v>
      </c>
      <c r="E1418" s="8">
        <v>4.94209205769977</v>
      </c>
      <c r="F1418" s="8">
        <v>16.7080354814996</v>
      </c>
      <c r="G1418" s="8">
        <v>8.9035330772288006</v>
      </c>
      <c r="H1418" s="8">
        <v>0</v>
      </c>
      <c r="I1418" s="8">
        <v>14.8848064239683</v>
      </c>
      <c r="J1418" s="8">
        <v>2.9633549984880601</v>
      </c>
      <c r="K1418" s="8">
        <v>0.87536145666438903</v>
      </c>
      <c r="L1418" s="8">
        <v>-0.77627435184830196</v>
      </c>
    </row>
    <row r="1419" spans="1:12" x14ac:dyDescent="0.2">
      <c r="A1419" s="7" t="s">
        <v>6555</v>
      </c>
      <c r="B1419" s="7" t="s">
        <v>6556</v>
      </c>
      <c r="C1419" s="7" t="s">
        <v>6557</v>
      </c>
      <c r="D1419" s="7" t="s">
        <v>6558</v>
      </c>
      <c r="E1419" s="8">
        <v>1355.1216422212799</v>
      </c>
      <c r="F1419" s="8">
        <v>1333.6943616702999</v>
      </c>
      <c r="G1419" s="8">
        <v>987.302890119371</v>
      </c>
      <c r="H1419" s="8">
        <v>2188.7213242333501</v>
      </c>
      <c r="I1419" s="8">
        <v>1508.32705096212</v>
      </c>
      <c r="J1419" s="8">
        <v>1125.08711442597</v>
      </c>
      <c r="K1419" s="8">
        <v>0.42616622752808703</v>
      </c>
      <c r="L1419" s="8">
        <v>0.391494142251404</v>
      </c>
    </row>
    <row r="1420" spans="1:12" x14ac:dyDescent="0.2">
      <c r="A1420" s="7" t="s">
        <v>6559</v>
      </c>
      <c r="B1420" s="7" t="s">
        <v>6560</v>
      </c>
      <c r="D1420" s="7" t="s">
        <v>6561</v>
      </c>
      <c r="E1420" s="8">
        <v>3.9536736461598201</v>
      </c>
      <c r="F1420" s="8">
        <v>5.89695369935282</v>
      </c>
      <c r="G1420" s="8">
        <v>4.9464072651271103</v>
      </c>
      <c r="H1420" s="8">
        <v>26.5717067240559</v>
      </c>
      <c r="I1420" s="8">
        <v>1.9846408565291001</v>
      </c>
      <c r="J1420" s="8">
        <v>4.9389249974801004</v>
      </c>
      <c r="K1420" s="8">
        <v>0.73631121469287597</v>
      </c>
      <c r="L1420" s="8">
        <v>1.1789163462202601</v>
      </c>
    </row>
    <row r="1421" spans="1:12" x14ac:dyDescent="0.2">
      <c r="A1421" s="7" t="s">
        <v>6562</v>
      </c>
      <c r="B1421" s="7" t="s">
        <v>6563</v>
      </c>
      <c r="C1421" s="7" t="s">
        <v>6564</v>
      </c>
      <c r="D1421" s="7" t="s">
        <v>6565</v>
      </c>
      <c r="E1421" s="8">
        <v>136.401740792514</v>
      </c>
      <c r="F1421" s="8">
        <v>176.908610980584</v>
      </c>
      <c r="G1421" s="8">
        <v>162.24215829616901</v>
      </c>
      <c r="H1421" s="8">
        <v>165.33506406079201</v>
      </c>
      <c r="I1421" s="8">
        <v>147.85574381141799</v>
      </c>
      <c r="J1421" s="8">
        <v>102.72963994758599</v>
      </c>
      <c r="K1421" s="8">
        <v>0.84627555370575103</v>
      </c>
      <c r="L1421" s="8">
        <v>-0.19330495604287201</v>
      </c>
    </row>
    <row r="1422" spans="1:12" x14ac:dyDescent="0.2">
      <c r="A1422" s="7" t="s">
        <v>6566</v>
      </c>
      <c r="B1422" s="7" t="s">
        <v>6567</v>
      </c>
      <c r="D1422" s="7" t="s">
        <v>6568</v>
      </c>
      <c r="E1422" s="8">
        <v>2.96525523461986</v>
      </c>
      <c r="F1422" s="8">
        <v>3.9313024662352101</v>
      </c>
      <c r="G1422" s="8">
        <v>1.9785629060508401</v>
      </c>
      <c r="H1422" s="8">
        <v>15.746196577218299</v>
      </c>
      <c r="I1422" s="8">
        <v>4.9616021413227598</v>
      </c>
      <c r="J1422" s="8">
        <v>1.9755699989920401</v>
      </c>
      <c r="K1422" s="8">
        <v>0.71397996355856597</v>
      </c>
      <c r="L1422" s="8">
        <v>1.3538397192325999</v>
      </c>
    </row>
    <row r="1423" spans="1:12" x14ac:dyDescent="0.2">
      <c r="A1423" s="7" t="s">
        <v>6569</v>
      </c>
      <c r="B1423" s="7" t="s">
        <v>6570</v>
      </c>
      <c r="E1423" s="8">
        <v>8.8957657038595794</v>
      </c>
      <c r="F1423" s="8">
        <v>2.94847684967641</v>
      </c>
      <c r="G1423" s="8">
        <v>9.8928145302542205</v>
      </c>
      <c r="H1423" s="8">
        <v>10.825510146837599</v>
      </c>
      <c r="I1423" s="8">
        <v>3.9692817130582099</v>
      </c>
      <c r="J1423" s="8">
        <v>13.828989992944299</v>
      </c>
      <c r="K1423" s="8">
        <v>0.923125759925714</v>
      </c>
      <c r="L1423" s="8">
        <v>0.39754464577063298</v>
      </c>
    </row>
    <row r="1424" spans="1:12" x14ac:dyDescent="0.2">
      <c r="A1424" s="7" t="s">
        <v>6571</v>
      </c>
      <c r="B1424" s="7" t="s">
        <v>6572</v>
      </c>
      <c r="C1424" s="7" t="s">
        <v>6573</v>
      </c>
      <c r="D1424" s="7" t="s">
        <v>6574</v>
      </c>
      <c r="E1424" s="8">
        <v>341.004351981284</v>
      </c>
      <c r="F1424" s="8">
        <v>341.040488945905</v>
      </c>
      <c r="G1424" s="8">
        <v>262.159585051737</v>
      </c>
      <c r="H1424" s="8">
        <v>319.844617974747</v>
      </c>
      <c r="I1424" s="8">
        <v>347.31214989259303</v>
      </c>
      <c r="J1424" s="8">
        <v>272.62865986090202</v>
      </c>
      <c r="K1424" s="8">
        <v>0.993565504649364</v>
      </c>
      <c r="L1424" s="8">
        <v>-6.8128862663167401E-3</v>
      </c>
    </row>
    <row r="1425" spans="1:12" x14ac:dyDescent="0.2">
      <c r="A1425" s="7" t="s">
        <v>6575</v>
      </c>
      <c r="B1425" s="7" t="s">
        <v>6576</v>
      </c>
      <c r="C1425" s="7" t="s">
        <v>6577</v>
      </c>
      <c r="D1425" s="7" t="s">
        <v>6578</v>
      </c>
      <c r="E1425" s="8">
        <v>18.779949819259102</v>
      </c>
      <c r="F1425" s="8">
        <v>3.9313024662352101</v>
      </c>
      <c r="G1425" s="8">
        <v>2.96784435907627</v>
      </c>
      <c r="H1425" s="8">
        <v>7.8730982886091603</v>
      </c>
      <c r="I1425" s="8">
        <v>0.99232042826455202</v>
      </c>
      <c r="J1425" s="8">
        <v>4.9389249974801004</v>
      </c>
      <c r="K1425" s="8">
        <v>0.83768833136250698</v>
      </c>
      <c r="L1425" s="8">
        <v>-0.89486976786854</v>
      </c>
    </row>
    <row r="1426" spans="1:12" x14ac:dyDescent="0.2">
      <c r="A1426" s="7" t="s">
        <v>6579</v>
      </c>
      <c r="B1426" s="7" t="s">
        <v>6580</v>
      </c>
      <c r="C1426" s="7" t="s">
        <v>6581</v>
      </c>
      <c r="D1426" s="7" t="s">
        <v>6582</v>
      </c>
      <c r="E1426" s="8">
        <v>22.733623465418901</v>
      </c>
      <c r="F1426" s="8">
        <v>9.8282561655880301</v>
      </c>
      <c r="G1426" s="8">
        <v>30.667725043788099</v>
      </c>
      <c r="H1426" s="8">
        <v>2.95241185822844</v>
      </c>
      <c r="I1426" s="8">
        <v>6.9462429978518596</v>
      </c>
      <c r="J1426" s="8">
        <v>6.9144949964721398</v>
      </c>
      <c r="K1426" s="8">
        <v>0.22033427394361099</v>
      </c>
      <c r="L1426" s="8">
        <v>-1.91122954862992</v>
      </c>
    </row>
    <row r="1427" spans="1:12" x14ac:dyDescent="0.2">
      <c r="A1427" s="7" t="s">
        <v>6583</v>
      </c>
      <c r="B1427" s="7" t="s">
        <v>6584</v>
      </c>
      <c r="C1427" s="7" t="s">
        <v>6585</v>
      </c>
      <c r="D1427" s="7" t="s">
        <v>6586</v>
      </c>
      <c r="E1427" s="8">
        <v>18.779949819259102</v>
      </c>
      <c r="F1427" s="8">
        <v>35.381722196116897</v>
      </c>
      <c r="G1427" s="8">
        <v>69.249701711779494</v>
      </c>
      <c r="H1427" s="8">
        <v>36.413079584817403</v>
      </c>
      <c r="I1427" s="8">
        <v>37.708176274053002</v>
      </c>
      <c r="J1427" s="8">
        <v>39.511399979840803</v>
      </c>
      <c r="K1427" s="8">
        <v>0.95886781058845405</v>
      </c>
      <c r="L1427" s="8">
        <v>-0.119039501158276</v>
      </c>
    </row>
    <row r="1428" spans="1:12" x14ac:dyDescent="0.2">
      <c r="A1428" s="7" t="s">
        <v>6587</v>
      </c>
      <c r="B1428" s="7" t="s">
        <v>6588</v>
      </c>
      <c r="C1428" s="7" t="s">
        <v>6589</v>
      </c>
      <c r="E1428" s="8">
        <v>218.44046895033</v>
      </c>
      <c r="F1428" s="8">
        <v>249.63770660593599</v>
      </c>
      <c r="G1428" s="8">
        <v>276.99880684711798</v>
      </c>
      <c r="H1428" s="8">
        <v>184.03367249623901</v>
      </c>
      <c r="I1428" s="8">
        <v>324.48878004250798</v>
      </c>
      <c r="J1428" s="8">
        <v>341.773609825623</v>
      </c>
      <c r="K1428" s="8">
        <v>0.84039289612353096</v>
      </c>
      <c r="L1428" s="8">
        <v>0.19052310239098399</v>
      </c>
    </row>
    <row r="1429" spans="1:12" x14ac:dyDescent="0.2">
      <c r="A1429" s="7" t="s">
        <v>6590</v>
      </c>
      <c r="B1429" s="7" t="s">
        <v>6591</v>
      </c>
      <c r="C1429" s="7" t="s">
        <v>6592</v>
      </c>
      <c r="D1429" s="7" t="s">
        <v>6593</v>
      </c>
      <c r="E1429" s="8">
        <v>372.63374115056303</v>
      </c>
      <c r="F1429" s="8">
        <v>317.45267414849297</v>
      </c>
      <c r="G1429" s="8">
        <v>352.18419727704998</v>
      </c>
      <c r="H1429" s="8">
        <v>318.86048068867098</v>
      </c>
      <c r="I1429" s="8">
        <v>339.37358646647698</v>
      </c>
      <c r="J1429" s="8">
        <v>404.99184979336798</v>
      </c>
      <c r="K1429" s="8">
        <v>0.97070726448482403</v>
      </c>
      <c r="L1429" s="8">
        <v>2.8734078078364401E-2</v>
      </c>
    </row>
    <row r="1430" spans="1:12" x14ac:dyDescent="0.2">
      <c r="A1430" s="7" t="s">
        <v>6594</v>
      </c>
      <c r="B1430" s="7" t="s">
        <v>6595</v>
      </c>
      <c r="C1430" s="7" t="s">
        <v>6596</v>
      </c>
      <c r="D1430" s="7" t="s">
        <v>6597</v>
      </c>
      <c r="E1430" s="8">
        <v>68.200870396256803</v>
      </c>
      <c r="F1430" s="8">
        <v>20.639337947734901</v>
      </c>
      <c r="G1430" s="8">
        <v>27.6998806847118</v>
      </c>
      <c r="H1430" s="8">
        <v>139.74749462281301</v>
      </c>
      <c r="I1430" s="8">
        <v>115.109169678688</v>
      </c>
      <c r="J1430" s="8">
        <v>128.41204993448301</v>
      </c>
      <c r="K1430" s="8">
        <v>7.9261177456930801E-3</v>
      </c>
      <c r="L1430" s="8">
        <v>1.7177126434557499</v>
      </c>
    </row>
    <row r="1431" spans="1:12" x14ac:dyDescent="0.2">
      <c r="A1431" s="7" t="s">
        <v>6598</v>
      </c>
      <c r="B1431" s="7" t="s">
        <v>6599</v>
      </c>
      <c r="C1431" s="7" t="s">
        <v>6600</v>
      </c>
      <c r="E1431" s="8">
        <v>19.768368230799101</v>
      </c>
      <c r="F1431" s="8">
        <v>27.5191172636465</v>
      </c>
      <c r="G1431" s="8">
        <v>5.9356887181525302</v>
      </c>
      <c r="H1431" s="8">
        <v>3.9365491443045801</v>
      </c>
      <c r="I1431" s="8">
        <v>10.9155247109101</v>
      </c>
      <c r="J1431" s="8">
        <v>37.535829980848803</v>
      </c>
      <c r="K1431" s="8">
        <v>0.99508411094466598</v>
      </c>
      <c r="L1431" s="8">
        <v>-2.3001561648972199E-2</v>
      </c>
    </row>
    <row r="1432" spans="1:12" x14ac:dyDescent="0.2">
      <c r="A1432" s="7" t="s">
        <v>6601</v>
      </c>
      <c r="B1432" s="7" t="s">
        <v>6602</v>
      </c>
      <c r="C1432" s="7" t="s">
        <v>6603</v>
      </c>
      <c r="D1432" s="7" t="s">
        <v>6604</v>
      </c>
      <c r="E1432" s="8">
        <v>8.8957657038595794</v>
      </c>
      <c r="F1432" s="8">
        <v>2.94847684967641</v>
      </c>
      <c r="G1432" s="8">
        <v>0</v>
      </c>
      <c r="H1432" s="8">
        <v>16.730333863294501</v>
      </c>
      <c r="I1432" s="8">
        <v>0</v>
      </c>
      <c r="J1432" s="8">
        <v>15.8045599919363</v>
      </c>
      <c r="K1432" s="8">
        <v>0.77871226793937798</v>
      </c>
      <c r="L1432" s="8">
        <v>1.4579728933623699</v>
      </c>
    </row>
    <row r="1433" spans="1:12" x14ac:dyDescent="0.2">
      <c r="A1433" s="7" t="s">
        <v>6605</v>
      </c>
      <c r="B1433" s="7" t="s">
        <v>6606</v>
      </c>
      <c r="C1433" s="7" t="s">
        <v>6607</v>
      </c>
      <c r="D1433" s="7" t="s">
        <v>6608</v>
      </c>
      <c r="E1433" s="8">
        <v>23.722041876958901</v>
      </c>
      <c r="F1433" s="8">
        <v>23.587814797411301</v>
      </c>
      <c r="G1433" s="8">
        <v>18.796347607483</v>
      </c>
      <c r="H1433" s="8">
        <v>67.905472739253995</v>
      </c>
      <c r="I1433" s="8">
        <v>28.777292419672001</v>
      </c>
      <c r="J1433" s="8">
        <v>41.486969978832903</v>
      </c>
      <c r="K1433" s="8">
        <v>0.30643522286275499</v>
      </c>
      <c r="L1433" s="8">
        <v>1.0637001809786899</v>
      </c>
    </row>
    <row r="1434" spans="1:12" x14ac:dyDescent="0.2">
      <c r="A1434" s="7" t="s">
        <v>6609</v>
      </c>
      <c r="B1434" s="7" t="s">
        <v>6610</v>
      </c>
      <c r="D1434" s="7" t="s">
        <v>6611</v>
      </c>
      <c r="E1434" s="8">
        <v>135.41332238097399</v>
      </c>
      <c r="F1434" s="8">
        <v>114.99059713738001</v>
      </c>
      <c r="G1434" s="8">
        <v>159.27431393709301</v>
      </c>
      <c r="H1434" s="8">
        <v>136.79508276458401</v>
      </c>
      <c r="I1434" s="8">
        <v>131.97861695918499</v>
      </c>
      <c r="J1434" s="8">
        <v>126.43647993549099</v>
      </c>
      <c r="K1434" s="8">
        <v>0.96248028238809902</v>
      </c>
      <c r="L1434" s="8">
        <v>-5.1797279951773197E-2</v>
      </c>
    </row>
    <row r="1435" spans="1:12" x14ac:dyDescent="0.2">
      <c r="A1435" s="7" t="s">
        <v>6612</v>
      </c>
      <c r="B1435" s="7" t="s">
        <v>6613</v>
      </c>
      <c r="C1435" s="7" t="s">
        <v>6614</v>
      </c>
      <c r="D1435" s="7" t="s">
        <v>6615</v>
      </c>
      <c r="E1435" s="8">
        <v>8.8957657038595794</v>
      </c>
      <c r="F1435" s="8">
        <v>21.6221635642937</v>
      </c>
      <c r="G1435" s="8">
        <v>23.742754872610099</v>
      </c>
      <c r="H1435" s="8">
        <v>31.492393154436598</v>
      </c>
      <c r="I1435" s="8">
        <v>33.738894560994801</v>
      </c>
      <c r="J1435" s="8">
        <v>11.853419993952199</v>
      </c>
      <c r="K1435" s="8">
        <v>0.83417864087951299</v>
      </c>
      <c r="L1435" s="8">
        <v>0.50645586810545096</v>
      </c>
    </row>
    <row r="1436" spans="1:12" x14ac:dyDescent="0.2">
      <c r="A1436" s="7" t="s">
        <v>6616</v>
      </c>
      <c r="B1436" s="7" t="s">
        <v>6617</v>
      </c>
      <c r="D1436" s="7" t="s">
        <v>6618</v>
      </c>
      <c r="E1436" s="8">
        <v>19.768368230799101</v>
      </c>
      <c r="F1436" s="8">
        <v>3.9313024662352101</v>
      </c>
      <c r="G1436" s="8">
        <v>3.9571258121016899</v>
      </c>
      <c r="H1436" s="8">
        <v>0</v>
      </c>
      <c r="I1436" s="8">
        <v>1.9846408565291001</v>
      </c>
      <c r="J1436" s="8">
        <v>5.9267099969761201</v>
      </c>
      <c r="K1436" s="8">
        <v>0.63633159387835103</v>
      </c>
      <c r="L1436" s="8">
        <v>-1.805794042217</v>
      </c>
    </row>
    <row r="1437" spans="1:12" x14ac:dyDescent="0.2">
      <c r="A1437" s="7" t="s">
        <v>6619</v>
      </c>
      <c r="B1437" s="7" t="s">
        <v>6620</v>
      </c>
      <c r="C1437" s="7" t="s">
        <v>6621</v>
      </c>
      <c r="D1437" s="7" t="s">
        <v>6622</v>
      </c>
      <c r="E1437" s="8">
        <v>74.131380865496496</v>
      </c>
      <c r="F1437" s="8">
        <v>28.501942880205299</v>
      </c>
      <c r="G1437" s="8">
        <v>44.517665386144003</v>
      </c>
      <c r="H1437" s="8">
        <v>15.746196577218299</v>
      </c>
      <c r="I1437" s="8">
        <v>24.8080107066138</v>
      </c>
      <c r="J1437" s="8">
        <v>19.755699989920402</v>
      </c>
      <c r="K1437" s="8">
        <v>0.195228439915381</v>
      </c>
      <c r="L1437" s="8">
        <v>-1.2869018319342</v>
      </c>
    </row>
    <row r="1438" spans="1:12" x14ac:dyDescent="0.2">
      <c r="A1438" s="7" t="s">
        <v>6623</v>
      </c>
      <c r="B1438" s="7" t="s">
        <v>6624</v>
      </c>
      <c r="C1438" s="7" t="s">
        <v>6625</v>
      </c>
      <c r="D1438" s="7" t="s">
        <v>6626</v>
      </c>
      <c r="E1438" s="8">
        <v>26.6872971115788</v>
      </c>
      <c r="F1438" s="8">
        <v>10.8110817821468</v>
      </c>
      <c r="G1438" s="8">
        <v>21.764191966559299</v>
      </c>
      <c r="H1438" s="8">
        <v>17.714471149370599</v>
      </c>
      <c r="I1438" s="8">
        <v>9.9232042826455196</v>
      </c>
      <c r="J1438" s="8">
        <v>11.853419993952199</v>
      </c>
      <c r="K1438" s="8">
        <v>0.80393415288597903</v>
      </c>
      <c r="L1438" s="8">
        <v>-0.58523238744303097</v>
      </c>
    </row>
    <row r="1439" spans="1:12" x14ac:dyDescent="0.2">
      <c r="A1439" s="7" t="s">
        <v>6627</v>
      </c>
      <c r="B1439" s="7" t="s">
        <v>6628</v>
      </c>
      <c r="C1439" s="7" t="s">
        <v>6629</v>
      </c>
      <c r="D1439" s="7" t="s">
        <v>6630</v>
      </c>
      <c r="E1439" s="8">
        <v>156.17010902331299</v>
      </c>
      <c r="F1439" s="8">
        <v>218.187286876054</v>
      </c>
      <c r="G1439" s="8">
        <v>220.609764024669</v>
      </c>
      <c r="H1439" s="8">
        <v>298.19359768107199</v>
      </c>
      <c r="I1439" s="8">
        <v>349.29679074912201</v>
      </c>
      <c r="J1439" s="8">
        <v>742.81431962100703</v>
      </c>
      <c r="K1439" s="8">
        <v>9.0556619289883702E-3</v>
      </c>
      <c r="L1439" s="8">
        <v>1.2245050475072099</v>
      </c>
    </row>
    <row r="1440" spans="1:12" x14ac:dyDescent="0.2">
      <c r="A1440" s="7" t="s">
        <v>6631</v>
      </c>
      <c r="B1440" s="7" t="s">
        <v>6632</v>
      </c>
      <c r="C1440" s="7" t="s">
        <v>6633</v>
      </c>
      <c r="D1440" s="7" t="s">
        <v>6634</v>
      </c>
      <c r="E1440" s="8">
        <v>212.50995848109</v>
      </c>
      <c r="F1440" s="8">
        <v>178.874262213702</v>
      </c>
      <c r="G1440" s="8">
        <v>242.373955991228</v>
      </c>
      <c r="H1440" s="8">
        <v>170.25575049117299</v>
      </c>
      <c r="I1440" s="8">
        <v>177.62535665935499</v>
      </c>
      <c r="J1440" s="8">
        <v>269.66530486241402</v>
      </c>
      <c r="K1440" s="8">
        <v>0.97382610008998605</v>
      </c>
      <c r="L1440" s="8">
        <v>-3.7346274260595697E-2</v>
      </c>
    </row>
    <row r="1441" spans="1:12" x14ac:dyDescent="0.2">
      <c r="A1441" s="7" t="s">
        <v>6635</v>
      </c>
      <c r="B1441" s="7" t="s">
        <v>6636</v>
      </c>
      <c r="C1441" s="7" t="s">
        <v>6637</v>
      </c>
      <c r="D1441" s="7" t="s">
        <v>6638</v>
      </c>
      <c r="E1441" s="8">
        <v>138.378577615594</v>
      </c>
      <c r="F1441" s="8">
        <v>199.51360016143701</v>
      </c>
      <c r="G1441" s="8">
        <v>228.52401564887199</v>
      </c>
      <c r="H1441" s="8">
        <v>62.984786308873304</v>
      </c>
      <c r="I1441" s="8">
        <v>166.70983194844499</v>
      </c>
      <c r="J1441" s="8">
        <v>190.64250490273199</v>
      </c>
      <c r="K1441" s="8">
        <v>0.70270933363466204</v>
      </c>
      <c r="L1441" s="8">
        <v>-0.43039450954261999</v>
      </c>
    </row>
    <row r="1442" spans="1:12" x14ac:dyDescent="0.2">
      <c r="A1442" s="7" t="s">
        <v>6639</v>
      </c>
      <c r="B1442" s="7" t="s">
        <v>6640</v>
      </c>
      <c r="C1442" s="7" t="s">
        <v>6641</v>
      </c>
      <c r="D1442" s="7" t="s">
        <v>6642</v>
      </c>
      <c r="E1442" s="8">
        <v>124.54071985403399</v>
      </c>
      <c r="F1442" s="8">
        <v>200.496425777996</v>
      </c>
      <c r="G1442" s="8">
        <v>140.47796632961001</v>
      </c>
      <c r="H1442" s="8">
        <v>136.79508276458401</v>
      </c>
      <c r="I1442" s="8">
        <v>118.08613096348201</v>
      </c>
      <c r="J1442" s="8">
        <v>121.49755493801101</v>
      </c>
      <c r="K1442" s="8">
        <v>0.70651222751059295</v>
      </c>
      <c r="L1442" s="8">
        <v>-0.30668952508148301</v>
      </c>
    </row>
    <row r="1443" spans="1:12" x14ac:dyDescent="0.2">
      <c r="A1443" s="7" t="s">
        <v>6643</v>
      </c>
      <c r="B1443" s="7" t="s">
        <v>6644</v>
      </c>
      <c r="C1443" s="7" t="s">
        <v>6645</v>
      </c>
      <c r="D1443" s="7" t="s">
        <v>6646</v>
      </c>
      <c r="E1443" s="8">
        <v>12.8494393500194</v>
      </c>
      <c r="F1443" s="8">
        <v>19.656512331176099</v>
      </c>
      <c r="G1443" s="8">
        <v>10.8820959832796</v>
      </c>
      <c r="H1443" s="8">
        <v>4.9206864303807301</v>
      </c>
      <c r="I1443" s="8">
        <v>11.907845139174601</v>
      </c>
      <c r="J1443" s="8">
        <v>14.816774992440299</v>
      </c>
      <c r="K1443" s="8">
        <v>0.883506753664556</v>
      </c>
      <c r="L1443" s="8">
        <v>-0.45565663600910999</v>
      </c>
    </row>
    <row r="1444" spans="1:12" x14ac:dyDescent="0.2">
      <c r="A1444" s="7" t="s">
        <v>6647</v>
      </c>
      <c r="B1444" s="7" t="s">
        <v>6648</v>
      </c>
      <c r="C1444" s="7" t="s">
        <v>6649</v>
      </c>
      <c r="D1444" s="7" t="s">
        <v>6650</v>
      </c>
      <c r="E1444" s="8">
        <v>1.97683682307991</v>
      </c>
      <c r="F1444" s="8">
        <v>6.8797793159116196</v>
      </c>
      <c r="G1444" s="8">
        <v>8.9035330772288006</v>
      </c>
      <c r="H1444" s="8">
        <v>10.825510146837599</v>
      </c>
      <c r="I1444" s="8">
        <v>24.8080107066138</v>
      </c>
      <c r="J1444" s="8">
        <v>14.816774992440299</v>
      </c>
      <c r="K1444" s="8">
        <v>0.447029385625903</v>
      </c>
      <c r="L1444" s="8">
        <v>1.5060037089910401</v>
      </c>
    </row>
    <row r="1445" spans="1:12" x14ac:dyDescent="0.2">
      <c r="A1445" s="7" t="s">
        <v>6651</v>
      </c>
      <c r="B1445" s="7" t="s">
        <v>6652</v>
      </c>
      <c r="D1445" s="7" t="s">
        <v>6653</v>
      </c>
      <c r="E1445" s="8">
        <v>409.20522237754102</v>
      </c>
      <c r="F1445" s="8">
        <v>366.593954976433</v>
      </c>
      <c r="G1445" s="8">
        <v>444.18737240841398</v>
      </c>
      <c r="H1445" s="8">
        <v>254.89155709372201</v>
      </c>
      <c r="I1445" s="8">
        <v>355.25071331870998</v>
      </c>
      <c r="J1445" s="8">
        <v>350.663674821087</v>
      </c>
      <c r="K1445" s="8">
        <v>0.42961828771957</v>
      </c>
      <c r="L1445" s="8">
        <v>-0.34458024358591999</v>
      </c>
    </row>
    <row r="1446" spans="1:12" x14ac:dyDescent="0.2">
      <c r="A1446" s="7" t="s">
        <v>6654</v>
      </c>
      <c r="B1446" s="7" t="s">
        <v>6655</v>
      </c>
      <c r="D1446" s="7" t="s">
        <v>6656</v>
      </c>
      <c r="E1446" s="8">
        <v>13.8378577615594</v>
      </c>
      <c r="F1446" s="8">
        <v>19.656512331176099</v>
      </c>
      <c r="G1446" s="8">
        <v>8.9035330772288006</v>
      </c>
      <c r="H1446" s="8">
        <v>9.8413728607614495</v>
      </c>
      <c r="I1446" s="8">
        <v>0.99232042826455202</v>
      </c>
      <c r="J1446" s="8">
        <v>2.9633549984880601</v>
      </c>
      <c r="K1446" s="8">
        <v>0.50857275015465098</v>
      </c>
      <c r="L1446" s="8">
        <v>-1.61889986574691</v>
      </c>
    </row>
    <row r="1447" spans="1:12" x14ac:dyDescent="0.2">
      <c r="A1447" s="7" t="s">
        <v>6657</v>
      </c>
      <c r="B1447" s="7" t="s">
        <v>6658</v>
      </c>
      <c r="C1447" s="7" t="s">
        <v>6659</v>
      </c>
      <c r="D1447" s="7" t="s">
        <v>6660</v>
      </c>
      <c r="E1447" s="8">
        <v>775.90845305886398</v>
      </c>
      <c r="F1447" s="8">
        <v>822.625041059718</v>
      </c>
      <c r="G1447" s="8">
        <v>863.64270849119305</v>
      </c>
      <c r="H1447" s="8">
        <v>367.08320770640199</v>
      </c>
      <c r="I1447" s="8">
        <v>443.56723143425501</v>
      </c>
      <c r="J1447" s="8">
        <v>677.62050965426999</v>
      </c>
      <c r="K1447" s="8">
        <v>2.8049295417442801E-2</v>
      </c>
      <c r="L1447" s="8">
        <v>-0.726307019734037</v>
      </c>
    </row>
    <row r="1448" spans="1:12" x14ac:dyDescent="0.2">
      <c r="A1448" s="7" t="s">
        <v>6661</v>
      </c>
      <c r="B1448" s="7" t="s">
        <v>6662</v>
      </c>
      <c r="C1448" s="7" t="s">
        <v>6663</v>
      </c>
      <c r="D1448" s="7" t="s">
        <v>6664</v>
      </c>
      <c r="E1448" s="8">
        <v>96.865004330915497</v>
      </c>
      <c r="F1448" s="8">
        <v>127.76733015264401</v>
      </c>
      <c r="G1448" s="8">
        <v>124.649463081203</v>
      </c>
      <c r="H1448" s="8">
        <v>257.84396895194999</v>
      </c>
      <c r="I1448" s="8">
        <v>169.68679323323801</v>
      </c>
      <c r="J1448" s="8">
        <v>109.644134944058</v>
      </c>
      <c r="K1448" s="8">
        <v>0.38363746656775299</v>
      </c>
      <c r="L1448" s="8">
        <v>0.62103221548293097</v>
      </c>
    </row>
    <row r="1449" spans="1:12" x14ac:dyDescent="0.2">
      <c r="A1449" s="7" t="s">
        <v>6665</v>
      </c>
      <c r="B1449" s="7" t="s">
        <v>6666</v>
      </c>
      <c r="C1449" s="7" t="s">
        <v>6667</v>
      </c>
      <c r="D1449" s="7" t="s">
        <v>6668</v>
      </c>
      <c r="E1449" s="8">
        <v>101.80709638861499</v>
      </c>
      <c r="F1449" s="8">
        <v>116.956248370498</v>
      </c>
      <c r="G1449" s="8">
        <v>156.30646957801699</v>
      </c>
      <c r="H1449" s="8">
        <v>128.92198447597499</v>
      </c>
      <c r="I1449" s="8">
        <v>190.52552222679401</v>
      </c>
      <c r="J1449" s="8">
        <v>164.96009491583499</v>
      </c>
      <c r="K1449" s="8">
        <v>0.625948000152178</v>
      </c>
      <c r="L1449" s="8">
        <v>0.36902689927228099</v>
      </c>
    </row>
    <row r="1450" spans="1:12" x14ac:dyDescent="0.2">
      <c r="A1450" s="7" t="s">
        <v>6669</v>
      </c>
      <c r="B1450" s="7" t="s">
        <v>6670</v>
      </c>
      <c r="C1450" s="7" t="s">
        <v>6671</v>
      </c>
      <c r="D1450" s="7" t="s">
        <v>6672</v>
      </c>
      <c r="E1450" s="8">
        <v>0</v>
      </c>
      <c r="F1450" s="8">
        <v>11.793907398705599</v>
      </c>
      <c r="G1450" s="8">
        <v>8.9035330772288006</v>
      </c>
      <c r="H1450" s="8">
        <v>0</v>
      </c>
      <c r="I1450" s="8">
        <v>7.93856342611641</v>
      </c>
      <c r="J1450" s="8">
        <v>0</v>
      </c>
      <c r="K1450" s="8">
        <v>0.85601220031377201</v>
      </c>
      <c r="L1450" s="8">
        <v>-1.38320257529101</v>
      </c>
    </row>
    <row r="1451" spans="1:12" x14ac:dyDescent="0.2">
      <c r="A1451" s="7" t="s">
        <v>6673</v>
      </c>
      <c r="B1451" s="7" t="s">
        <v>6674</v>
      </c>
      <c r="C1451" s="7" t="s">
        <v>6675</v>
      </c>
      <c r="D1451" s="7" t="s">
        <v>6676</v>
      </c>
      <c r="E1451" s="8">
        <v>9191.3028089100299</v>
      </c>
      <c r="F1451" s="8">
        <v>9483.2843741758898</v>
      </c>
      <c r="G1451" s="8">
        <v>9688.0332694779499</v>
      </c>
      <c r="H1451" s="8">
        <v>6698.0383690342396</v>
      </c>
      <c r="I1451" s="8">
        <v>7642.8519384935798</v>
      </c>
      <c r="J1451" s="8">
        <v>7439.99661620403</v>
      </c>
      <c r="K1451" s="8">
        <v>6.5234751947444401E-3</v>
      </c>
      <c r="L1451" s="8">
        <v>-0.38093212415699701</v>
      </c>
    </row>
    <row r="1452" spans="1:12" x14ac:dyDescent="0.2">
      <c r="A1452" s="7" t="s">
        <v>6677</v>
      </c>
      <c r="B1452" s="7" t="s">
        <v>6678</v>
      </c>
      <c r="C1452" s="7" t="s">
        <v>6679</v>
      </c>
      <c r="D1452" s="7" t="s">
        <v>6680</v>
      </c>
      <c r="E1452" s="8">
        <v>31.6293891692785</v>
      </c>
      <c r="F1452" s="8">
        <v>6.8797793159116196</v>
      </c>
      <c r="G1452" s="8">
        <v>16.817784701432199</v>
      </c>
      <c r="H1452" s="8">
        <v>16.730333863294501</v>
      </c>
      <c r="I1452" s="8">
        <v>7.93856342611641</v>
      </c>
      <c r="J1452" s="8">
        <v>2.9633549984880601</v>
      </c>
      <c r="K1452" s="8">
        <v>0.70651222751059295</v>
      </c>
      <c r="L1452" s="8">
        <v>-1.0012329001064899</v>
      </c>
    </row>
    <row r="1453" spans="1:12" x14ac:dyDescent="0.2">
      <c r="A1453" s="7" t="s">
        <v>6681</v>
      </c>
      <c r="B1453" s="7" t="s">
        <v>6682</v>
      </c>
      <c r="C1453" s="7" t="s">
        <v>6683</v>
      </c>
      <c r="D1453" s="7" t="s">
        <v>6684</v>
      </c>
      <c r="E1453" s="8">
        <v>793.69998446658303</v>
      </c>
      <c r="F1453" s="8">
        <v>908.13086970033396</v>
      </c>
      <c r="G1453" s="8">
        <v>807.25366566874402</v>
      </c>
      <c r="H1453" s="8">
        <v>647.56233423810295</v>
      </c>
      <c r="I1453" s="8">
        <v>741.26335991361998</v>
      </c>
      <c r="J1453" s="8">
        <v>737.87539462352697</v>
      </c>
      <c r="K1453" s="8">
        <v>0.44005562130939202</v>
      </c>
      <c r="L1453" s="8">
        <v>-0.23858240630403199</v>
      </c>
    </row>
    <row r="1454" spans="1:12" x14ac:dyDescent="0.2">
      <c r="A1454" s="7" t="s">
        <v>6685</v>
      </c>
      <c r="B1454" s="7" t="s">
        <v>6686</v>
      </c>
      <c r="C1454" s="7" t="s">
        <v>6687</v>
      </c>
      <c r="D1454" s="7" t="s">
        <v>6688</v>
      </c>
      <c r="E1454" s="8">
        <v>142.33225126175299</v>
      </c>
      <c r="F1454" s="8">
        <v>66.832141925998599</v>
      </c>
      <c r="G1454" s="8">
        <v>138.49940342355899</v>
      </c>
      <c r="H1454" s="8">
        <v>166.31920134686899</v>
      </c>
      <c r="I1454" s="8">
        <v>102.209004111249</v>
      </c>
      <c r="J1454" s="8">
        <v>124.46090993649899</v>
      </c>
      <c r="K1454" s="8">
        <v>0.904640252229582</v>
      </c>
      <c r="L1454" s="8">
        <v>0.17695972387674699</v>
      </c>
    </row>
    <row r="1455" spans="1:12" x14ac:dyDescent="0.2">
      <c r="A1455" s="7" t="s">
        <v>6689</v>
      </c>
      <c r="B1455" s="7" t="s">
        <v>6690</v>
      </c>
      <c r="C1455" s="7" t="s">
        <v>6691</v>
      </c>
      <c r="D1455" s="7" t="s">
        <v>6692</v>
      </c>
      <c r="E1455" s="8">
        <v>23.722041876958901</v>
      </c>
      <c r="F1455" s="8">
        <v>6.8797793159116196</v>
      </c>
      <c r="G1455" s="8">
        <v>14.839221795381301</v>
      </c>
      <c r="H1455" s="8">
        <v>1.9682745721522901</v>
      </c>
      <c r="I1455" s="8">
        <v>19.846408565291</v>
      </c>
      <c r="J1455" s="8">
        <v>6.9144949964721398</v>
      </c>
      <c r="K1455" s="8">
        <v>0.85249380065984504</v>
      </c>
      <c r="L1455" s="8">
        <v>-0.66183101118535004</v>
      </c>
    </row>
    <row r="1456" spans="1:12" x14ac:dyDescent="0.2">
      <c r="A1456" s="7" t="s">
        <v>6693</v>
      </c>
      <c r="B1456" s="7" t="s">
        <v>6694</v>
      </c>
      <c r="E1456" s="8">
        <v>15.8146945846393</v>
      </c>
      <c r="F1456" s="8">
        <v>25.553466030528899</v>
      </c>
      <c r="G1456" s="8">
        <v>6.9249701711779501</v>
      </c>
      <c r="H1456" s="8">
        <v>14.762059291142201</v>
      </c>
      <c r="I1456" s="8">
        <v>22.823369850084699</v>
      </c>
      <c r="J1456" s="8">
        <v>30.621334984376599</v>
      </c>
      <c r="K1456" s="8">
        <v>0.84377819405807597</v>
      </c>
      <c r="L1456" s="8">
        <v>0.49776878819856701</v>
      </c>
    </row>
    <row r="1457" spans="1:12" x14ac:dyDescent="0.2">
      <c r="A1457" s="7" t="s">
        <v>6695</v>
      </c>
      <c r="B1457" s="7" t="s">
        <v>6696</v>
      </c>
      <c r="C1457" s="7" t="s">
        <v>6697</v>
      </c>
      <c r="E1457" s="8">
        <v>100.818677977075</v>
      </c>
      <c r="F1457" s="8">
        <v>204.42772824423099</v>
      </c>
      <c r="G1457" s="8">
        <v>201.813416417186</v>
      </c>
      <c r="H1457" s="8">
        <v>132.85853362028001</v>
      </c>
      <c r="I1457" s="8">
        <v>192.51016308332299</v>
      </c>
      <c r="J1457" s="8">
        <v>144.21660992641901</v>
      </c>
      <c r="K1457" s="8">
        <v>0.936481118615484</v>
      </c>
      <c r="L1457" s="8">
        <v>-0.110855433309135</v>
      </c>
    </row>
    <row r="1458" spans="1:12" x14ac:dyDescent="0.2">
      <c r="A1458" s="7" t="s">
        <v>6698</v>
      </c>
      <c r="B1458" s="7" t="s">
        <v>6699</v>
      </c>
      <c r="C1458" s="7" t="s">
        <v>6700</v>
      </c>
      <c r="D1458" s="7" t="s">
        <v>6701</v>
      </c>
      <c r="E1458" s="8">
        <v>100.818677977075</v>
      </c>
      <c r="F1458" s="8">
        <v>131.69863261888</v>
      </c>
      <c r="G1458" s="8">
        <v>98.928145302542205</v>
      </c>
      <c r="H1458" s="8">
        <v>66.921335453177903</v>
      </c>
      <c r="I1458" s="8">
        <v>168.694472804974</v>
      </c>
      <c r="J1458" s="8">
        <v>98.778499949602093</v>
      </c>
      <c r="K1458" s="8">
        <v>0.993565504649364</v>
      </c>
      <c r="L1458" s="8">
        <v>1.25997068584117E-2</v>
      </c>
    </row>
    <row r="1459" spans="1:12" x14ac:dyDescent="0.2">
      <c r="A1459" s="7" t="s">
        <v>6702</v>
      </c>
      <c r="B1459" s="7" t="s">
        <v>6703</v>
      </c>
      <c r="C1459" s="7" t="s">
        <v>6704</v>
      </c>
      <c r="D1459" s="7" t="s">
        <v>6705</v>
      </c>
      <c r="E1459" s="8">
        <v>7.9073472923196304</v>
      </c>
      <c r="F1459" s="8">
        <v>7.8626049324704201</v>
      </c>
      <c r="G1459" s="8">
        <v>17.807066154457601</v>
      </c>
      <c r="H1459" s="8">
        <v>23.619294865827499</v>
      </c>
      <c r="I1459" s="8">
        <v>12.900165567439201</v>
      </c>
      <c r="J1459" s="8">
        <v>19.755699989920402</v>
      </c>
      <c r="K1459" s="8">
        <v>0.73939534570493703</v>
      </c>
      <c r="L1459" s="8">
        <v>0.74535976337183796</v>
      </c>
    </row>
    <row r="1460" spans="1:12" x14ac:dyDescent="0.2">
      <c r="A1460" s="7" t="s">
        <v>6706</v>
      </c>
      <c r="B1460" s="7" t="s">
        <v>6707</v>
      </c>
      <c r="C1460" s="7" t="s">
        <v>6708</v>
      </c>
      <c r="D1460" s="7" t="s">
        <v>6709</v>
      </c>
      <c r="E1460" s="8">
        <v>0</v>
      </c>
      <c r="F1460" s="8">
        <v>39.313024662352099</v>
      </c>
      <c r="G1460" s="8">
        <v>27.6998806847118</v>
      </c>
      <c r="H1460" s="8">
        <v>8.8572355746852995</v>
      </c>
      <c r="I1460" s="8">
        <v>16.8694472804974</v>
      </c>
      <c r="J1460" s="8">
        <v>13.828989992944299</v>
      </c>
      <c r="K1460" s="8">
        <v>0.84539548081517202</v>
      </c>
      <c r="L1460" s="8">
        <v>-0.76072819992585095</v>
      </c>
    </row>
    <row r="1461" spans="1:12" x14ac:dyDescent="0.2">
      <c r="A1461" s="7" t="s">
        <v>6710</v>
      </c>
      <c r="B1461" s="7" t="s">
        <v>6711</v>
      </c>
      <c r="D1461" s="7" t="s">
        <v>6712</v>
      </c>
      <c r="E1461" s="8">
        <v>0</v>
      </c>
      <c r="F1461" s="8">
        <v>0</v>
      </c>
      <c r="G1461" s="8">
        <v>0</v>
      </c>
      <c r="H1461" s="8">
        <v>16.730333863294501</v>
      </c>
      <c r="I1461" s="8">
        <v>0</v>
      </c>
      <c r="J1461" s="8">
        <v>37.535829980848803</v>
      </c>
      <c r="K1461" s="8">
        <v>4.1915455746998301E-2</v>
      </c>
      <c r="L1461" s="8">
        <v>6.6388431588232502</v>
      </c>
    </row>
    <row r="1462" spans="1:12" x14ac:dyDescent="0.2">
      <c r="A1462" s="7" t="s">
        <v>6713</v>
      </c>
      <c r="B1462" s="7" t="s">
        <v>6714</v>
      </c>
      <c r="C1462" s="7" t="s">
        <v>6715</v>
      </c>
      <c r="D1462" s="7" t="s">
        <v>6716</v>
      </c>
      <c r="E1462" s="8">
        <v>1788.0489064757801</v>
      </c>
      <c r="F1462" s="8">
        <v>1814.2960881675499</v>
      </c>
      <c r="G1462" s="8">
        <v>1803.4600888653399</v>
      </c>
      <c r="H1462" s="8">
        <v>1944.65527728646</v>
      </c>
      <c r="I1462" s="8">
        <v>2201.9590303190398</v>
      </c>
      <c r="J1462" s="8">
        <v>2069.40957394416</v>
      </c>
      <c r="K1462" s="8">
        <v>0.36994034770645301</v>
      </c>
      <c r="L1462" s="8">
        <v>0.20146974411933799</v>
      </c>
    </row>
    <row r="1463" spans="1:12" x14ac:dyDescent="0.2">
      <c r="A1463" s="7" t="s">
        <v>6717</v>
      </c>
      <c r="B1463" s="7" t="s">
        <v>6718</v>
      </c>
      <c r="C1463" s="7" t="s">
        <v>6719</v>
      </c>
      <c r="D1463" s="7" t="s">
        <v>6720</v>
      </c>
      <c r="E1463" s="8">
        <v>333.09700468896398</v>
      </c>
      <c r="F1463" s="8">
        <v>221.13576372573101</v>
      </c>
      <c r="G1463" s="8">
        <v>184.00635026272801</v>
      </c>
      <c r="H1463" s="8">
        <v>311.97151968613798</v>
      </c>
      <c r="I1463" s="8">
        <v>218.310494218201</v>
      </c>
      <c r="J1463" s="8">
        <v>193.60585990121999</v>
      </c>
      <c r="K1463" s="8">
        <v>0.98220052670221403</v>
      </c>
      <c r="L1463" s="8">
        <v>-2.8268982125743299E-2</v>
      </c>
    </row>
    <row r="1464" spans="1:12" x14ac:dyDescent="0.2">
      <c r="A1464" s="7" t="s">
        <v>6721</v>
      </c>
      <c r="B1464" s="7" t="s">
        <v>6722</v>
      </c>
      <c r="C1464" s="7" t="s">
        <v>6723</v>
      </c>
      <c r="D1464" s="7" t="s">
        <v>6724</v>
      </c>
      <c r="E1464" s="8">
        <v>953.82376713605595</v>
      </c>
      <c r="F1464" s="8">
        <v>987.73974464159699</v>
      </c>
      <c r="G1464" s="8">
        <v>1084.2524725158601</v>
      </c>
      <c r="H1464" s="8">
        <v>995.94693350905902</v>
      </c>
      <c r="I1464" s="8">
        <v>1120.3297635106801</v>
      </c>
      <c r="J1464" s="8">
        <v>1000.62620448947</v>
      </c>
      <c r="K1464" s="8">
        <v>0.93798352704900101</v>
      </c>
      <c r="L1464" s="8">
        <v>4.2778609205245899E-2</v>
      </c>
    </row>
    <row r="1465" spans="1:12" x14ac:dyDescent="0.2">
      <c r="A1465" s="7" t="s">
        <v>6725</v>
      </c>
      <c r="B1465" s="7" t="s">
        <v>6726</v>
      </c>
      <c r="C1465" s="7" t="s">
        <v>6727</v>
      </c>
      <c r="D1465" s="7" t="s">
        <v>6728</v>
      </c>
      <c r="E1465" s="8">
        <v>0</v>
      </c>
      <c r="F1465" s="8">
        <v>19.656512331176099</v>
      </c>
      <c r="G1465" s="8">
        <v>7.91425162420337</v>
      </c>
      <c r="H1465" s="8">
        <v>0</v>
      </c>
      <c r="I1465" s="8">
        <v>7.93856342611641</v>
      </c>
      <c r="J1465" s="8">
        <v>0.98778499949602006</v>
      </c>
      <c r="K1465" s="8">
        <v>0.77249240359094695</v>
      </c>
      <c r="L1465" s="8">
        <v>-1.62781389553344</v>
      </c>
    </row>
    <row r="1466" spans="1:12" x14ac:dyDescent="0.2">
      <c r="A1466" s="7" t="s">
        <v>6729</v>
      </c>
      <c r="B1466" s="7" t="s">
        <v>6730</v>
      </c>
      <c r="C1466" s="7" t="s">
        <v>6731</v>
      </c>
      <c r="D1466" s="7" t="s">
        <v>6732</v>
      </c>
      <c r="E1466" s="8">
        <v>349.90011768514398</v>
      </c>
      <c r="F1466" s="8">
        <v>265.362916470877</v>
      </c>
      <c r="G1466" s="8">
        <v>271.06311812896598</v>
      </c>
      <c r="H1466" s="8">
        <v>189.93849621269601</v>
      </c>
      <c r="I1466" s="8">
        <v>241.13386406828599</v>
      </c>
      <c r="J1466" s="8">
        <v>249.90960487249299</v>
      </c>
      <c r="K1466" s="8">
        <v>0.42732001319304003</v>
      </c>
      <c r="L1466" s="8">
        <v>-0.38024568913269602</v>
      </c>
    </row>
    <row r="1467" spans="1:12" x14ac:dyDescent="0.2">
      <c r="A1467" s="7" t="s">
        <v>6733</v>
      </c>
      <c r="B1467" s="7" t="s">
        <v>6734</v>
      </c>
      <c r="C1467" s="7" t="s">
        <v>6735</v>
      </c>
      <c r="D1467" s="7" t="s">
        <v>6736</v>
      </c>
      <c r="E1467" s="8">
        <v>103.783933211695</v>
      </c>
      <c r="F1467" s="8">
        <v>85.505828640615803</v>
      </c>
      <c r="G1467" s="8">
        <v>58.367605728499903</v>
      </c>
      <c r="H1467" s="8">
        <v>156.477828486107</v>
      </c>
      <c r="I1467" s="8">
        <v>155.79430723753501</v>
      </c>
      <c r="J1467" s="8">
        <v>153.10667492188301</v>
      </c>
      <c r="K1467" s="8">
        <v>5.1734954083699901E-2</v>
      </c>
      <c r="L1467" s="8">
        <v>0.91002705455261501</v>
      </c>
    </row>
    <row r="1468" spans="1:12" x14ac:dyDescent="0.2">
      <c r="A1468" s="7" t="s">
        <v>6737</v>
      </c>
      <c r="B1468" s="7" t="s">
        <v>6738</v>
      </c>
      <c r="C1468" s="7" t="s">
        <v>6739</v>
      </c>
      <c r="D1468" s="7" t="s">
        <v>6740</v>
      </c>
      <c r="E1468" s="8">
        <v>6.9189288807796796</v>
      </c>
      <c r="F1468" s="8">
        <v>1.9656512331176099</v>
      </c>
      <c r="G1468" s="8">
        <v>11.871377436305099</v>
      </c>
      <c r="H1468" s="8">
        <v>7.8730982886091603</v>
      </c>
      <c r="I1468" s="8">
        <v>9.9232042826455196</v>
      </c>
      <c r="J1468" s="8">
        <v>11.853419993952199</v>
      </c>
      <c r="K1468" s="8">
        <v>0.89718473920956798</v>
      </c>
      <c r="L1468" s="8">
        <v>0.51483486443089999</v>
      </c>
    </row>
    <row r="1469" spans="1:12" x14ac:dyDescent="0.2">
      <c r="A1469" s="7" t="s">
        <v>6741</v>
      </c>
      <c r="B1469" s="7" t="s">
        <v>6742</v>
      </c>
      <c r="C1469" s="7" t="s">
        <v>6743</v>
      </c>
      <c r="E1469" s="8">
        <v>13.8378577615594</v>
      </c>
      <c r="F1469" s="8">
        <v>31.450419729881698</v>
      </c>
      <c r="G1469" s="8">
        <v>8.9035330772288006</v>
      </c>
      <c r="H1469" s="8">
        <v>0</v>
      </c>
      <c r="I1469" s="8">
        <v>32.746574132730203</v>
      </c>
      <c r="J1469" s="8">
        <v>14.816774992440299</v>
      </c>
      <c r="K1469" s="8">
        <v>0.96871566019888</v>
      </c>
      <c r="L1469" s="8">
        <v>-0.18858652268599299</v>
      </c>
    </row>
    <row r="1470" spans="1:12" x14ac:dyDescent="0.2">
      <c r="A1470" s="7" t="s">
        <v>6744</v>
      </c>
      <c r="B1470" s="7" t="s">
        <v>6745</v>
      </c>
      <c r="C1470" s="7" t="s">
        <v>6746</v>
      </c>
      <c r="D1470" s="7" t="s">
        <v>6747</v>
      </c>
      <c r="E1470" s="8">
        <v>529.79226858541494</v>
      </c>
      <c r="F1470" s="8">
        <v>886.50870613604002</v>
      </c>
      <c r="G1470" s="8">
        <v>791.42516242033696</v>
      </c>
      <c r="H1470" s="8">
        <v>480.25899560515899</v>
      </c>
      <c r="I1470" s="8">
        <v>717.44766963527104</v>
      </c>
      <c r="J1470" s="8">
        <v>601.56106469307701</v>
      </c>
      <c r="K1470" s="8">
        <v>0.61145395778798195</v>
      </c>
      <c r="L1470" s="8">
        <v>-0.29519828262873798</v>
      </c>
    </row>
    <row r="1471" spans="1:12" x14ac:dyDescent="0.2">
      <c r="A1471" s="7" t="s">
        <v>6748</v>
      </c>
      <c r="B1471" s="7" t="s">
        <v>6749</v>
      </c>
      <c r="C1471" s="7" t="s">
        <v>6750</v>
      </c>
      <c r="D1471" s="7" t="s">
        <v>6751</v>
      </c>
      <c r="E1471" s="8">
        <v>861.90085486283999</v>
      </c>
      <c r="F1471" s="8">
        <v>683.06380350836798</v>
      </c>
      <c r="G1471" s="8">
        <v>661.82929207400696</v>
      </c>
      <c r="H1471" s="8">
        <v>574.73617506846904</v>
      </c>
      <c r="I1471" s="8">
        <v>575.54584839344</v>
      </c>
      <c r="J1471" s="8">
        <v>615.39005468602102</v>
      </c>
      <c r="K1471" s="8">
        <v>0.30738043517026598</v>
      </c>
      <c r="L1471" s="8">
        <v>-0.32172423557019703</v>
      </c>
    </row>
    <row r="1472" spans="1:12" x14ac:dyDescent="0.2">
      <c r="A1472" s="7" t="s">
        <v>6752</v>
      </c>
      <c r="B1472" s="7" t="s">
        <v>6753</v>
      </c>
      <c r="C1472" s="7" t="s">
        <v>6754</v>
      </c>
      <c r="D1472" s="7" t="s">
        <v>6755</v>
      </c>
      <c r="E1472" s="8">
        <v>347.92328086206402</v>
      </c>
      <c r="F1472" s="8">
        <v>325.31527908096399</v>
      </c>
      <c r="G1472" s="8">
        <v>334.37713112259303</v>
      </c>
      <c r="H1472" s="8">
        <v>416.29007201020897</v>
      </c>
      <c r="I1472" s="8">
        <v>299.68076933589498</v>
      </c>
      <c r="J1472" s="8">
        <v>337.822469827639</v>
      </c>
      <c r="K1472" s="8">
        <v>0.93671919077917798</v>
      </c>
      <c r="L1472" s="8">
        <v>6.4713811719977393E-2</v>
      </c>
    </row>
    <row r="1473" spans="1:12" x14ac:dyDescent="0.2">
      <c r="A1473" s="7" t="s">
        <v>6756</v>
      </c>
      <c r="B1473" s="7" t="s">
        <v>444</v>
      </c>
      <c r="C1473" s="7" t="s">
        <v>6757</v>
      </c>
      <c r="D1473" s="7" t="s">
        <v>446</v>
      </c>
      <c r="E1473" s="8">
        <v>2099.40070611086</v>
      </c>
      <c r="F1473" s="8">
        <v>1385.7841193479101</v>
      </c>
      <c r="G1473" s="8">
        <v>1493.81499406839</v>
      </c>
      <c r="H1473" s="8">
        <v>436.95695501780801</v>
      </c>
      <c r="I1473" s="8">
        <v>408.83601644499498</v>
      </c>
      <c r="J1473" s="8">
        <v>385.23614980344797</v>
      </c>
      <c r="K1473" s="8">
        <v>6.4065586634665601E-21</v>
      </c>
      <c r="L1473" s="8">
        <v>-2.0159713586029899</v>
      </c>
    </row>
    <row r="1474" spans="1:12" x14ac:dyDescent="0.2">
      <c r="A1474" s="7" t="s">
        <v>6758</v>
      </c>
      <c r="B1474" s="7" t="s">
        <v>6759</v>
      </c>
      <c r="C1474" s="7" t="s">
        <v>6760</v>
      </c>
      <c r="D1474" s="7" t="s">
        <v>6761</v>
      </c>
      <c r="E1474" s="8">
        <v>104.772351623235</v>
      </c>
      <c r="F1474" s="8">
        <v>135.62993508511499</v>
      </c>
      <c r="G1474" s="8">
        <v>158.28503248406699</v>
      </c>
      <c r="H1474" s="8">
        <v>136.79508276458401</v>
      </c>
      <c r="I1474" s="8">
        <v>172.66375451803199</v>
      </c>
      <c r="J1474" s="8">
        <v>163.97230991633899</v>
      </c>
      <c r="K1474" s="8">
        <v>0.77249240359094695</v>
      </c>
      <c r="L1474" s="8">
        <v>0.24785392041621701</v>
      </c>
    </row>
    <row r="1475" spans="1:12" x14ac:dyDescent="0.2">
      <c r="A1475" s="7" t="s">
        <v>6762</v>
      </c>
      <c r="B1475" s="7" t="s">
        <v>6763</v>
      </c>
      <c r="E1475" s="8">
        <v>16.803112996179198</v>
      </c>
      <c r="F1475" s="8">
        <v>5.89695369935282</v>
      </c>
      <c r="G1475" s="8">
        <v>0</v>
      </c>
      <c r="H1475" s="8">
        <v>0</v>
      </c>
      <c r="I1475" s="8">
        <v>0</v>
      </c>
      <c r="J1475" s="8">
        <v>4.9389249974801004</v>
      </c>
      <c r="K1475" s="8">
        <v>0.72772826254700795</v>
      </c>
      <c r="L1475" s="8">
        <v>-2.2003345690971998</v>
      </c>
    </row>
    <row r="1476" spans="1:12" x14ac:dyDescent="0.2">
      <c r="A1476" s="7" t="s">
        <v>6764</v>
      </c>
      <c r="B1476" s="7" t="s">
        <v>6765</v>
      </c>
      <c r="C1476" s="7" t="s">
        <v>6766</v>
      </c>
      <c r="D1476" s="7" t="s">
        <v>6767</v>
      </c>
      <c r="E1476" s="8">
        <v>336.06225992358401</v>
      </c>
      <c r="F1476" s="8">
        <v>478.63607526413699</v>
      </c>
      <c r="G1476" s="8">
        <v>334.37713112259303</v>
      </c>
      <c r="H1476" s="8">
        <v>316.89220611651899</v>
      </c>
      <c r="I1476" s="8">
        <v>424.71314329722799</v>
      </c>
      <c r="J1476" s="8">
        <v>342.761394825119</v>
      </c>
      <c r="K1476" s="8">
        <v>0.92700142612785696</v>
      </c>
      <c r="L1476" s="8">
        <v>-8.3709198057496506E-2</v>
      </c>
    </row>
    <row r="1477" spans="1:12" x14ac:dyDescent="0.2">
      <c r="A1477" s="7" t="s">
        <v>6768</v>
      </c>
      <c r="B1477" s="7" t="s">
        <v>6769</v>
      </c>
      <c r="C1477" s="7" t="s">
        <v>6770</v>
      </c>
      <c r="D1477" s="7" t="s">
        <v>6771</v>
      </c>
      <c r="E1477" s="8">
        <v>39.536736461598203</v>
      </c>
      <c r="F1477" s="8">
        <v>24.5706404139701</v>
      </c>
      <c r="G1477" s="8">
        <v>49.464072651271103</v>
      </c>
      <c r="H1477" s="8">
        <v>4.9206864303807301</v>
      </c>
      <c r="I1477" s="8">
        <v>19.846408565291</v>
      </c>
      <c r="J1477" s="8">
        <v>28.645764985384599</v>
      </c>
      <c r="K1477" s="8">
        <v>0.49207561268768701</v>
      </c>
      <c r="L1477" s="8">
        <v>-1.0884744055295199</v>
      </c>
    </row>
    <row r="1478" spans="1:12" x14ac:dyDescent="0.2">
      <c r="A1478" s="7" t="s">
        <v>6772</v>
      </c>
      <c r="B1478" s="7" t="s">
        <v>6773</v>
      </c>
      <c r="C1478" s="7" t="s">
        <v>6774</v>
      </c>
      <c r="D1478" s="7" t="s">
        <v>6775</v>
      </c>
      <c r="E1478" s="8">
        <v>2319.8180118842702</v>
      </c>
      <c r="F1478" s="8">
        <v>2125.8518086166901</v>
      </c>
      <c r="G1478" s="8">
        <v>1918.21673741629</v>
      </c>
      <c r="H1478" s="8">
        <v>1832.46362667378</v>
      </c>
      <c r="I1478" s="8">
        <v>2246.61344959095</v>
      </c>
      <c r="J1478" s="8">
        <v>1745.4160941094699</v>
      </c>
      <c r="K1478" s="8">
        <v>0.78029185985642002</v>
      </c>
      <c r="L1478" s="8">
        <v>-0.127790042933489</v>
      </c>
    </row>
    <row r="1479" spans="1:12" x14ac:dyDescent="0.2">
      <c r="A1479" s="7" t="s">
        <v>6776</v>
      </c>
      <c r="B1479" s="7" t="s">
        <v>6777</v>
      </c>
      <c r="D1479" s="7" t="s">
        <v>6778</v>
      </c>
      <c r="E1479" s="8">
        <v>0</v>
      </c>
      <c r="F1479" s="8">
        <v>23.587814797411301</v>
      </c>
      <c r="G1479" s="8">
        <v>4.9464072651271103</v>
      </c>
      <c r="H1479" s="8">
        <v>0</v>
      </c>
      <c r="I1479" s="8">
        <v>15.8771268522328</v>
      </c>
      <c r="J1479" s="8">
        <v>17.780129990928401</v>
      </c>
      <c r="K1479" s="8">
        <v>0.97070726448482403</v>
      </c>
      <c r="L1479" s="8">
        <v>0.237888149751043</v>
      </c>
    </row>
    <row r="1480" spans="1:12" x14ac:dyDescent="0.2">
      <c r="A1480" s="7" t="s">
        <v>6779</v>
      </c>
      <c r="B1480" s="7" t="s">
        <v>6780</v>
      </c>
      <c r="C1480" s="7" t="s">
        <v>6781</v>
      </c>
      <c r="D1480" s="7" t="s">
        <v>6782</v>
      </c>
      <c r="E1480" s="8">
        <v>347.92328086206402</v>
      </c>
      <c r="F1480" s="8">
        <v>230.964019891319</v>
      </c>
      <c r="G1480" s="8">
        <v>228.52401564887199</v>
      </c>
      <c r="H1480" s="8">
        <v>898.51734218751994</v>
      </c>
      <c r="I1480" s="8">
        <v>463.41363999954598</v>
      </c>
      <c r="J1480" s="8">
        <v>359.553739816551</v>
      </c>
      <c r="K1480" s="8">
        <v>2.03291136575099E-2</v>
      </c>
      <c r="L1480" s="8">
        <v>1.09232116183104</v>
      </c>
    </row>
    <row r="1481" spans="1:12" x14ac:dyDescent="0.2">
      <c r="A1481" s="7" t="s">
        <v>6783</v>
      </c>
      <c r="B1481" s="7" t="s">
        <v>6784</v>
      </c>
      <c r="C1481" s="7" t="s">
        <v>6785</v>
      </c>
      <c r="D1481" s="7" t="s">
        <v>6786</v>
      </c>
      <c r="E1481" s="8">
        <v>193.73000866183099</v>
      </c>
      <c r="F1481" s="8">
        <v>275.19117263646501</v>
      </c>
      <c r="G1481" s="8">
        <v>241.384674538203</v>
      </c>
      <c r="H1481" s="8">
        <v>319.844617974747</v>
      </c>
      <c r="I1481" s="8">
        <v>308.611653190276</v>
      </c>
      <c r="J1481" s="8">
        <v>286.45764985384602</v>
      </c>
      <c r="K1481" s="8">
        <v>0.41505734351761803</v>
      </c>
      <c r="L1481" s="8">
        <v>0.36515235430264098</v>
      </c>
    </row>
    <row r="1482" spans="1:12" x14ac:dyDescent="0.2">
      <c r="A1482" s="7" t="s">
        <v>6787</v>
      </c>
      <c r="B1482" s="7" t="s">
        <v>123</v>
      </c>
      <c r="C1482" s="7" t="s">
        <v>6788</v>
      </c>
      <c r="D1482" s="7" t="s">
        <v>125</v>
      </c>
      <c r="E1482" s="8">
        <v>561.42165775469402</v>
      </c>
      <c r="F1482" s="8">
        <v>456.03108608328398</v>
      </c>
      <c r="G1482" s="8">
        <v>385.81976667991398</v>
      </c>
      <c r="H1482" s="8">
        <v>172.224025063325</v>
      </c>
      <c r="I1482" s="8">
        <v>254.03402963572501</v>
      </c>
      <c r="J1482" s="8">
        <v>146.19217992541101</v>
      </c>
      <c r="K1482" s="8">
        <v>8.0415429658513895E-5</v>
      </c>
      <c r="L1482" s="8">
        <v>-1.2936572623123499</v>
      </c>
    </row>
    <row r="1483" spans="1:12" x14ac:dyDescent="0.2">
      <c r="A1483" s="7" t="s">
        <v>6789</v>
      </c>
      <c r="B1483" s="7" t="s">
        <v>6790</v>
      </c>
      <c r="C1483" s="7" t="s">
        <v>6791</v>
      </c>
      <c r="D1483" s="7" t="s">
        <v>6792</v>
      </c>
      <c r="E1483" s="8">
        <v>249.08143970806799</v>
      </c>
      <c r="F1483" s="8">
        <v>347.92026826181598</v>
      </c>
      <c r="G1483" s="8">
        <v>437.26240223723602</v>
      </c>
      <c r="H1483" s="8">
        <v>272.606028243092</v>
      </c>
      <c r="I1483" s="8">
        <v>362.196956316561</v>
      </c>
      <c r="J1483" s="8">
        <v>292.38435985082202</v>
      </c>
      <c r="K1483" s="8">
        <v>0.86302689635404894</v>
      </c>
      <c r="L1483" s="8">
        <v>-0.157703909351738</v>
      </c>
    </row>
    <row r="1484" spans="1:12" x14ac:dyDescent="0.2">
      <c r="A1484" s="7" t="s">
        <v>6793</v>
      </c>
      <c r="B1484" s="7" t="s">
        <v>6794</v>
      </c>
      <c r="E1484" s="8">
        <v>0</v>
      </c>
      <c r="F1484" s="8">
        <v>2.94847684967641</v>
      </c>
      <c r="G1484" s="8">
        <v>2.96784435907627</v>
      </c>
      <c r="H1484" s="8">
        <v>0</v>
      </c>
      <c r="I1484" s="8">
        <v>8.9308838543809692</v>
      </c>
      <c r="J1484" s="8">
        <v>6.9144949964721398</v>
      </c>
      <c r="K1484" s="8">
        <v>1</v>
      </c>
      <c r="L1484" s="8">
        <v>1.4208615914162701</v>
      </c>
    </row>
    <row r="1485" spans="1:12" x14ac:dyDescent="0.2">
      <c r="A1485" s="7" t="s">
        <v>6795</v>
      </c>
      <c r="B1485" s="7" t="s">
        <v>6796</v>
      </c>
      <c r="C1485" s="7" t="s">
        <v>6797</v>
      </c>
      <c r="D1485" s="7" t="s">
        <v>6798</v>
      </c>
      <c r="E1485" s="8">
        <v>0</v>
      </c>
      <c r="F1485" s="8">
        <v>7.8626049324704201</v>
      </c>
      <c r="G1485" s="8">
        <v>12.8606588893305</v>
      </c>
      <c r="H1485" s="8">
        <v>15.746196577218299</v>
      </c>
      <c r="I1485" s="8">
        <v>15.8771268522328</v>
      </c>
      <c r="J1485" s="8">
        <v>8.8900649954641793</v>
      </c>
      <c r="K1485" s="8">
        <v>0.79131447273771705</v>
      </c>
      <c r="L1485" s="8">
        <v>0.96713960181064595</v>
      </c>
    </row>
    <row r="1486" spans="1:12" x14ac:dyDescent="0.2">
      <c r="A1486" s="7" t="s">
        <v>6799</v>
      </c>
      <c r="B1486" s="7" t="s">
        <v>450</v>
      </c>
      <c r="C1486" s="7" t="s">
        <v>6800</v>
      </c>
      <c r="D1486" s="7" t="s">
        <v>452</v>
      </c>
      <c r="E1486" s="8">
        <v>1680.31129961792</v>
      </c>
      <c r="F1486" s="8">
        <v>1572.52098649408</v>
      </c>
      <c r="G1486" s="8">
        <v>1477.98649081998</v>
      </c>
      <c r="H1486" s="8">
        <v>827.65945759003796</v>
      </c>
      <c r="I1486" s="8">
        <v>853.39556830751405</v>
      </c>
      <c r="J1486" s="8">
        <v>742.81431962100703</v>
      </c>
      <c r="K1486" s="8">
        <v>2.7818881572342398E-10</v>
      </c>
      <c r="L1486" s="8">
        <v>-0.96478576964888296</v>
      </c>
    </row>
    <row r="1487" spans="1:12" x14ac:dyDescent="0.2">
      <c r="A1487" s="7" t="s">
        <v>6801</v>
      </c>
      <c r="B1487" s="7" t="s">
        <v>6802</v>
      </c>
      <c r="D1487" s="7" t="s">
        <v>6803</v>
      </c>
      <c r="E1487" s="8">
        <v>8.8957657038595794</v>
      </c>
      <c r="F1487" s="8">
        <v>33.416070962999299</v>
      </c>
      <c r="G1487" s="8">
        <v>26.710599231686398</v>
      </c>
      <c r="H1487" s="8">
        <v>4.9206864303807301</v>
      </c>
      <c r="I1487" s="8">
        <v>26.792651563142901</v>
      </c>
      <c r="J1487" s="8">
        <v>24.694624987400498</v>
      </c>
      <c r="K1487" s="8">
        <v>0.93114175500420204</v>
      </c>
      <c r="L1487" s="8">
        <v>-0.29147938372707899</v>
      </c>
    </row>
    <row r="1488" spans="1:12" x14ac:dyDescent="0.2">
      <c r="A1488" s="7" t="s">
        <v>6804</v>
      </c>
      <c r="B1488" s="7" t="s">
        <v>6805</v>
      </c>
      <c r="C1488" s="7" t="s">
        <v>6806</v>
      </c>
      <c r="D1488" s="7" t="s">
        <v>6807</v>
      </c>
      <c r="E1488" s="8">
        <v>83.027146569356105</v>
      </c>
      <c r="F1488" s="8">
        <v>92.385607956527494</v>
      </c>
      <c r="G1488" s="8">
        <v>102.885271114644</v>
      </c>
      <c r="H1488" s="8">
        <v>149.58886748357401</v>
      </c>
      <c r="I1488" s="8">
        <v>107.170606252572</v>
      </c>
      <c r="J1488" s="8">
        <v>79.022799959681606</v>
      </c>
      <c r="K1488" s="8">
        <v>0.80845073416021795</v>
      </c>
      <c r="L1488" s="8">
        <v>0.27096883195837901</v>
      </c>
    </row>
    <row r="1489" spans="1:12" x14ac:dyDescent="0.2">
      <c r="A1489" s="7" t="s">
        <v>6808</v>
      </c>
      <c r="B1489" s="7" t="s">
        <v>6809</v>
      </c>
      <c r="C1489" s="7" t="s">
        <v>6810</v>
      </c>
      <c r="D1489" s="7" t="s">
        <v>6811</v>
      </c>
      <c r="E1489" s="8">
        <v>2284.2349490688298</v>
      </c>
      <c r="F1489" s="8">
        <v>2756.8258544474402</v>
      </c>
      <c r="G1489" s="8">
        <v>2649.2957312020799</v>
      </c>
      <c r="H1489" s="8">
        <v>1901.3532366991101</v>
      </c>
      <c r="I1489" s="8">
        <v>2437.1389718177402</v>
      </c>
      <c r="J1489" s="8">
        <v>2516.8761787158601</v>
      </c>
      <c r="K1489" s="8">
        <v>0.68987410228092405</v>
      </c>
      <c r="L1489" s="8">
        <v>-0.16583097123312601</v>
      </c>
    </row>
    <row r="1490" spans="1:12" x14ac:dyDescent="0.2">
      <c r="A1490" s="7" t="s">
        <v>6812</v>
      </c>
      <c r="B1490" s="7" t="s">
        <v>6813</v>
      </c>
      <c r="C1490" s="7" t="s">
        <v>6814</v>
      </c>
      <c r="D1490" s="7" t="s">
        <v>6815</v>
      </c>
      <c r="E1490" s="8">
        <v>0</v>
      </c>
      <c r="F1490" s="8">
        <v>1.9656512331176099</v>
      </c>
      <c r="G1490" s="8">
        <v>33.635569402864299</v>
      </c>
      <c r="H1490" s="8">
        <v>15.746196577218299</v>
      </c>
      <c r="I1490" s="8">
        <v>9.9232042826455196</v>
      </c>
      <c r="J1490" s="8">
        <v>27.657979985888598</v>
      </c>
      <c r="K1490" s="8">
        <v>0.91137978285718202</v>
      </c>
      <c r="L1490" s="8">
        <v>0.58317519167058296</v>
      </c>
    </row>
    <row r="1491" spans="1:12" x14ac:dyDescent="0.2">
      <c r="A1491" s="7" t="s">
        <v>6816</v>
      </c>
      <c r="B1491" s="7" t="s">
        <v>6817</v>
      </c>
      <c r="C1491" s="7" t="s">
        <v>6818</v>
      </c>
      <c r="D1491" s="7" t="s">
        <v>6819</v>
      </c>
      <c r="E1491" s="8">
        <v>108.726025269395</v>
      </c>
      <c r="F1491" s="8">
        <v>110.076469054586</v>
      </c>
      <c r="G1491" s="8">
        <v>71.228264617830405</v>
      </c>
      <c r="H1491" s="8">
        <v>123.01716075951801</v>
      </c>
      <c r="I1491" s="8">
        <v>87.324197687280503</v>
      </c>
      <c r="J1491" s="8">
        <v>91.864004953129907</v>
      </c>
      <c r="K1491" s="8">
        <v>0.966691965814095</v>
      </c>
      <c r="L1491" s="8">
        <v>5.9343731782103101E-2</v>
      </c>
    </row>
    <row r="1492" spans="1:12" x14ac:dyDescent="0.2">
      <c r="A1492" s="7" t="s">
        <v>6820</v>
      </c>
      <c r="B1492" s="7" t="s">
        <v>6821</v>
      </c>
      <c r="C1492" s="7" t="s">
        <v>6822</v>
      </c>
      <c r="D1492" s="7" t="s">
        <v>6823</v>
      </c>
      <c r="E1492" s="8">
        <v>15.8146945846393</v>
      </c>
      <c r="F1492" s="8">
        <v>0</v>
      </c>
      <c r="G1492" s="8">
        <v>1.9785629060508401</v>
      </c>
      <c r="H1492" s="8">
        <v>0</v>
      </c>
      <c r="I1492" s="8">
        <v>6.9462429978518596</v>
      </c>
      <c r="J1492" s="8">
        <v>2.9633549984880601</v>
      </c>
      <c r="K1492" s="8">
        <v>0.91262760799055598</v>
      </c>
      <c r="L1492" s="8">
        <v>-0.84471337303449301</v>
      </c>
    </row>
    <row r="1493" spans="1:12" x14ac:dyDescent="0.2">
      <c r="A1493" s="7" t="s">
        <v>6824</v>
      </c>
      <c r="B1493" s="7" t="s">
        <v>6825</v>
      </c>
      <c r="C1493" s="7" t="s">
        <v>6826</v>
      </c>
      <c r="D1493" s="7" t="s">
        <v>6827</v>
      </c>
      <c r="E1493" s="8">
        <v>104.772351623235</v>
      </c>
      <c r="F1493" s="8">
        <v>94.351259189645106</v>
      </c>
      <c r="G1493" s="8">
        <v>68.260420258754095</v>
      </c>
      <c r="H1493" s="8">
        <v>143.684043767117</v>
      </c>
      <c r="I1493" s="8">
        <v>104.193644967778</v>
      </c>
      <c r="J1493" s="8">
        <v>102.72963994758599</v>
      </c>
      <c r="K1493" s="8">
        <v>0.64695550233280796</v>
      </c>
      <c r="L1493" s="8">
        <v>0.39097562414076498</v>
      </c>
    </row>
    <row r="1494" spans="1:12" x14ac:dyDescent="0.2">
      <c r="A1494" s="7" t="s">
        <v>6828</v>
      </c>
      <c r="B1494" s="7" t="s">
        <v>6829</v>
      </c>
      <c r="C1494" s="7" t="s">
        <v>6830</v>
      </c>
      <c r="D1494" s="7" t="s">
        <v>6831</v>
      </c>
      <c r="E1494" s="8">
        <v>253.035113354228</v>
      </c>
      <c r="F1494" s="8">
        <v>310.57289483258199</v>
      </c>
      <c r="G1494" s="8">
        <v>192.90988333995699</v>
      </c>
      <c r="H1494" s="8">
        <v>231.272262227894</v>
      </c>
      <c r="I1494" s="8">
        <v>285.78828334019101</v>
      </c>
      <c r="J1494" s="8">
        <v>259.78745486745299</v>
      </c>
      <c r="K1494" s="8">
        <v>0.96983643364296201</v>
      </c>
      <c r="L1494" s="8">
        <v>3.8163548183606601E-2</v>
      </c>
    </row>
    <row r="1495" spans="1:12" x14ac:dyDescent="0.2">
      <c r="A1495" s="7" t="s">
        <v>6832</v>
      </c>
      <c r="B1495" s="7" t="s">
        <v>6833</v>
      </c>
      <c r="C1495" s="7" t="s">
        <v>6834</v>
      </c>
      <c r="D1495" s="7" t="s">
        <v>6835</v>
      </c>
      <c r="E1495" s="8">
        <v>13.8378577615594</v>
      </c>
      <c r="F1495" s="8">
        <v>51.106932061057698</v>
      </c>
      <c r="G1495" s="8">
        <v>92.9924565843896</v>
      </c>
      <c r="H1495" s="8">
        <v>26.5717067240559</v>
      </c>
      <c r="I1495" s="8">
        <v>67.477789121989503</v>
      </c>
      <c r="J1495" s="8">
        <v>44.450324977320903</v>
      </c>
      <c r="K1495" s="8">
        <v>0.94533508802160504</v>
      </c>
      <c r="L1495" s="8">
        <v>-0.189553702571327</v>
      </c>
    </row>
    <row r="1496" spans="1:12" x14ac:dyDescent="0.2">
      <c r="A1496" s="7" t="s">
        <v>6836</v>
      </c>
      <c r="B1496" s="7" t="s">
        <v>6837</v>
      </c>
      <c r="C1496" s="7" t="s">
        <v>6838</v>
      </c>
      <c r="D1496" s="7" t="s">
        <v>6839</v>
      </c>
      <c r="E1496" s="8">
        <v>36.5714812269783</v>
      </c>
      <c r="F1496" s="8">
        <v>6.8797793159116196</v>
      </c>
      <c r="G1496" s="8">
        <v>7.91425162420337</v>
      </c>
      <c r="H1496" s="8">
        <v>1.9682745721522901</v>
      </c>
      <c r="I1496" s="8">
        <v>10.9155247109101</v>
      </c>
      <c r="J1496" s="8">
        <v>2.9633549984880601</v>
      </c>
      <c r="K1496" s="8">
        <v>0.49492795818795099</v>
      </c>
      <c r="L1496" s="8">
        <v>-1.69712517022678</v>
      </c>
    </row>
    <row r="1497" spans="1:12" x14ac:dyDescent="0.2">
      <c r="A1497" s="7" t="s">
        <v>6840</v>
      </c>
      <c r="B1497" s="7" t="s">
        <v>6841</v>
      </c>
      <c r="D1497" s="7" t="s">
        <v>6842</v>
      </c>
      <c r="E1497" s="8">
        <v>42.501991696217999</v>
      </c>
      <c r="F1497" s="8">
        <v>46.192803978263697</v>
      </c>
      <c r="G1497" s="8">
        <v>33.635569402864299</v>
      </c>
      <c r="H1497" s="8">
        <v>23.619294865827499</v>
      </c>
      <c r="I1497" s="8">
        <v>61.523866552402197</v>
      </c>
      <c r="J1497" s="8">
        <v>72.108304963209505</v>
      </c>
      <c r="K1497" s="8">
        <v>0.84039289612353096</v>
      </c>
      <c r="L1497" s="8">
        <v>0.36212276607369898</v>
      </c>
    </row>
    <row r="1498" spans="1:12" x14ac:dyDescent="0.2">
      <c r="A1498" s="7" t="s">
        <v>6843</v>
      </c>
      <c r="B1498" s="7" t="s">
        <v>6844</v>
      </c>
      <c r="C1498" s="7" t="s">
        <v>6845</v>
      </c>
      <c r="D1498" s="7" t="s">
        <v>6846</v>
      </c>
      <c r="E1498" s="8">
        <v>1167.32214402869</v>
      </c>
      <c r="F1498" s="8">
        <v>1059.48601465039</v>
      </c>
      <c r="G1498" s="8">
        <v>1010.05636353896</v>
      </c>
      <c r="H1498" s="8">
        <v>1240.0129804559399</v>
      </c>
      <c r="I1498" s="8">
        <v>1105.44495708671</v>
      </c>
      <c r="J1498" s="8">
        <v>899.87213454087498</v>
      </c>
      <c r="K1498" s="8">
        <v>0.99513933981515401</v>
      </c>
      <c r="L1498" s="8">
        <v>3.7787600129283801E-3</v>
      </c>
    </row>
    <row r="1499" spans="1:12" x14ac:dyDescent="0.2">
      <c r="A1499" s="7" t="s">
        <v>6847</v>
      </c>
      <c r="B1499" s="7" t="s">
        <v>6848</v>
      </c>
      <c r="C1499" s="7" t="s">
        <v>6849</v>
      </c>
      <c r="D1499" s="7" t="s">
        <v>6850</v>
      </c>
      <c r="E1499" s="8">
        <v>894.51866244365795</v>
      </c>
      <c r="F1499" s="8">
        <v>652.59620939504498</v>
      </c>
      <c r="G1499" s="8">
        <v>708.325520366202</v>
      </c>
      <c r="H1499" s="8">
        <v>898.51734218751994</v>
      </c>
      <c r="I1499" s="8">
        <v>969.49705841446701</v>
      </c>
      <c r="J1499" s="8">
        <v>832.70275457514504</v>
      </c>
      <c r="K1499" s="8">
        <v>0.49155127413917998</v>
      </c>
      <c r="L1499" s="8">
        <v>0.259944473721055</v>
      </c>
    </row>
    <row r="1500" spans="1:12" x14ac:dyDescent="0.2">
      <c r="A1500" s="7" t="s">
        <v>6851</v>
      </c>
      <c r="B1500" s="7" t="s">
        <v>6852</v>
      </c>
      <c r="D1500" s="7" t="s">
        <v>6853</v>
      </c>
      <c r="E1500" s="8">
        <v>1.97683682307991</v>
      </c>
      <c r="F1500" s="8">
        <v>21.6221635642937</v>
      </c>
      <c r="G1500" s="8">
        <v>3.9571258121016899</v>
      </c>
      <c r="H1500" s="8">
        <v>3.9365491443045801</v>
      </c>
      <c r="I1500" s="8">
        <v>7.93856342611641</v>
      </c>
      <c r="J1500" s="8">
        <v>9.8778499949602097</v>
      </c>
      <c r="K1500" s="8">
        <v>0.94461203793978199</v>
      </c>
      <c r="L1500" s="8">
        <v>-0.34168900558314802</v>
      </c>
    </row>
    <row r="1501" spans="1:12" x14ac:dyDescent="0.2">
      <c r="A1501" s="7" t="s">
        <v>6854</v>
      </c>
      <c r="B1501" s="7" t="s">
        <v>6855</v>
      </c>
      <c r="C1501" s="7" t="s">
        <v>6856</v>
      </c>
      <c r="D1501" s="7" t="s">
        <v>6857</v>
      </c>
      <c r="E1501" s="8">
        <v>4065.3649266638299</v>
      </c>
      <c r="F1501" s="8">
        <v>3319.0021071190799</v>
      </c>
      <c r="G1501" s="8">
        <v>3332.8892152426502</v>
      </c>
      <c r="H1501" s="8">
        <v>5691.2659253783504</v>
      </c>
      <c r="I1501" s="8">
        <v>4388.04093378585</v>
      </c>
      <c r="J1501" s="8">
        <v>3815.8134530531302</v>
      </c>
      <c r="K1501" s="8">
        <v>0.20744409587530199</v>
      </c>
      <c r="L1501" s="8">
        <v>0.37464989538286603</v>
      </c>
    </row>
    <row r="1502" spans="1:12" x14ac:dyDescent="0.2">
      <c r="A1502" s="7" t="s">
        <v>6858</v>
      </c>
      <c r="B1502" s="7" t="s">
        <v>6859</v>
      </c>
      <c r="C1502" s="7" t="s">
        <v>6860</v>
      </c>
      <c r="D1502" s="7" t="s">
        <v>6861</v>
      </c>
      <c r="E1502" s="8">
        <v>0</v>
      </c>
      <c r="F1502" s="8">
        <v>6.8797793159116196</v>
      </c>
      <c r="G1502" s="8">
        <v>10.8820959832796</v>
      </c>
      <c r="H1502" s="8">
        <v>7.8730982886091603</v>
      </c>
      <c r="I1502" s="8">
        <v>8.9308838543809692</v>
      </c>
      <c r="J1502" s="8">
        <v>12.841204993448301</v>
      </c>
      <c r="K1502" s="8">
        <v>0.87018420879361003</v>
      </c>
      <c r="L1502" s="8">
        <v>0.73899009843892105</v>
      </c>
    </row>
    <row r="1503" spans="1:12" x14ac:dyDescent="0.2">
      <c r="A1503" s="7" t="s">
        <v>6862</v>
      </c>
      <c r="B1503" s="7" t="s">
        <v>6863</v>
      </c>
      <c r="C1503" s="7" t="s">
        <v>6864</v>
      </c>
      <c r="E1503" s="8">
        <v>6.9189288807796796</v>
      </c>
      <c r="F1503" s="8">
        <v>13.7595586318232</v>
      </c>
      <c r="G1503" s="8">
        <v>7.91425162420337</v>
      </c>
      <c r="H1503" s="8">
        <v>1.9682745721522901</v>
      </c>
      <c r="I1503" s="8">
        <v>17.861767708761899</v>
      </c>
      <c r="J1503" s="8">
        <v>13.828989992944299</v>
      </c>
      <c r="K1503" s="8">
        <v>0.95571383666869802</v>
      </c>
      <c r="L1503" s="8">
        <v>0.234872637324895</v>
      </c>
    </row>
    <row r="1504" spans="1:12" x14ac:dyDescent="0.2">
      <c r="A1504" s="7" t="s">
        <v>6865</v>
      </c>
      <c r="B1504" s="7" t="s">
        <v>6866</v>
      </c>
      <c r="E1504" s="8">
        <v>10.872602526939501</v>
      </c>
      <c r="F1504" s="8">
        <v>39.313024662352099</v>
      </c>
      <c r="G1504" s="8">
        <v>45.506946839169402</v>
      </c>
      <c r="H1504" s="8">
        <v>50.191001589883399</v>
      </c>
      <c r="I1504" s="8">
        <v>59.5392256958731</v>
      </c>
      <c r="J1504" s="8">
        <v>65.193809966737405</v>
      </c>
      <c r="K1504" s="8">
        <v>0.49158618001087501</v>
      </c>
      <c r="L1504" s="8">
        <v>0.87017534560834497</v>
      </c>
    </row>
    <row r="1505" spans="1:12" x14ac:dyDescent="0.2">
      <c r="A1505" s="7" t="s">
        <v>6867</v>
      </c>
      <c r="B1505" s="7" t="s">
        <v>6868</v>
      </c>
      <c r="C1505" s="7" t="s">
        <v>6869</v>
      </c>
      <c r="D1505" s="7" t="s">
        <v>6870</v>
      </c>
      <c r="E1505" s="8">
        <v>11.861020938479401</v>
      </c>
      <c r="F1505" s="8">
        <v>0</v>
      </c>
      <c r="G1505" s="8">
        <v>0</v>
      </c>
      <c r="H1505" s="8">
        <v>0</v>
      </c>
      <c r="I1505" s="8">
        <v>0</v>
      </c>
      <c r="J1505" s="8">
        <v>0</v>
      </c>
      <c r="K1505" s="8">
        <v>1</v>
      </c>
      <c r="L1505" s="8">
        <v>-4.4430584355711398</v>
      </c>
    </row>
    <row r="1506" spans="1:12" x14ac:dyDescent="0.2">
      <c r="A1506" s="7" t="s">
        <v>6871</v>
      </c>
      <c r="B1506" s="7" t="s">
        <v>6872</v>
      </c>
      <c r="C1506" s="7" t="s">
        <v>6873</v>
      </c>
      <c r="D1506" s="7" t="s">
        <v>6874</v>
      </c>
      <c r="E1506" s="8">
        <v>137.39015920405399</v>
      </c>
      <c r="F1506" s="8">
        <v>89.437131106851098</v>
      </c>
      <c r="G1506" s="8">
        <v>105.85311547372</v>
      </c>
      <c r="H1506" s="8">
        <v>115.14406247090901</v>
      </c>
      <c r="I1506" s="8">
        <v>67.477789121989503</v>
      </c>
      <c r="J1506" s="8">
        <v>120.50976993851501</v>
      </c>
      <c r="K1506" s="8">
        <v>0.92460085118252</v>
      </c>
      <c r="L1506" s="8">
        <v>-0.134047975250321</v>
      </c>
    </row>
    <row r="1507" spans="1:12" x14ac:dyDescent="0.2">
      <c r="A1507" s="7" t="s">
        <v>6875</v>
      </c>
      <c r="B1507" s="7" t="s">
        <v>6876</v>
      </c>
      <c r="C1507" s="7" t="s">
        <v>6877</v>
      </c>
      <c r="D1507" s="7" t="s">
        <v>6878</v>
      </c>
      <c r="E1507" s="8">
        <v>7.9073472923196304</v>
      </c>
      <c r="F1507" s="8">
        <v>16.7080354814996</v>
      </c>
      <c r="G1507" s="8">
        <v>0.98928145302542203</v>
      </c>
      <c r="H1507" s="8">
        <v>124.001298045594</v>
      </c>
      <c r="I1507" s="8">
        <v>57.554584839344002</v>
      </c>
      <c r="J1507" s="8">
        <v>33.584689982864703</v>
      </c>
      <c r="K1507" s="8">
        <v>6.4429246066305202E-3</v>
      </c>
      <c r="L1507" s="8">
        <v>3.0702178682377101</v>
      </c>
    </row>
    <row r="1508" spans="1:12" x14ac:dyDescent="0.2">
      <c r="A1508" s="7" t="s">
        <v>6879</v>
      </c>
      <c r="B1508" s="7" t="s">
        <v>6880</v>
      </c>
      <c r="C1508" s="7" t="s">
        <v>6881</v>
      </c>
      <c r="D1508" s="7" t="s">
        <v>6882</v>
      </c>
      <c r="E1508" s="8">
        <v>1208.83571731336</v>
      </c>
      <c r="F1508" s="8">
        <v>1130.2494590426199</v>
      </c>
      <c r="G1508" s="8">
        <v>1087.22031687494</v>
      </c>
      <c r="H1508" s="8">
        <v>1022.51864023311</v>
      </c>
      <c r="I1508" s="8">
        <v>1264.2162256090401</v>
      </c>
      <c r="J1508" s="8">
        <v>1156.6962344098399</v>
      </c>
      <c r="K1508" s="8">
        <v>0.990401498732699</v>
      </c>
      <c r="L1508" s="8">
        <v>7.1701452713188998E-3</v>
      </c>
    </row>
    <row r="1509" spans="1:12" x14ac:dyDescent="0.2">
      <c r="A1509" s="7" t="s">
        <v>6883</v>
      </c>
      <c r="B1509" s="7" t="s">
        <v>6884</v>
      </c>
      <c r="D1509" s="7" t="s">
        <v>6885</v>
      </c>
      <c r="E1509" s="8">
        <v>4.94209205769977</v>
      </c>
      <c r="F1509" s="8">
        <v>3.9313024662352101</v>
      </c>
      <c r="G1509" s="8">
        <v>3.9571258121016899</v>
      </c>
      <c r="H1509" s="8">
        <v>0</v>
      </c>
      <c r="I1509" s="8">
        <v>6.9462429978518596</v>
      </c>
      <c r="J1509" s="8">
        <v>9.8778499949602097</v>
      </c>
      <c r="K1509" s="8">
        <v>0.94765066438444201</v>
      </c>
      <c r="L1509" s="8">
        <v>0.390726619513865</v>
      </c>
    </row>
    <row r="1510" spans="1:12" x14ac:dyDescent="0.2">
      <c r="A1510" s="7" t="s">
        <v>6886</v>
      </c>
      <c r="B1510" s="7" t="s">
        <v>6887</v>
      </c>
      <c r="C1510" s="7" t="s">
        <v>6888</v>
      </c>
      <c r="D1510" s="7" t="s">
        <v>6889</v>
      </c>
      <c r="E1510" s="8">
        <v>114.656535738635</v>
      </c>
      <c r="F1510" s="8">
        <v>106.145166588351</v>
      </c>
      <c r="G1510" s="8">
        <v>93.981738037415099</v>
      </c>
      <c r="H1510" s="8">
        <v>170.25575049117299</v>
      </c>
      <c r="I1510" s="8">
        <v>100.22436325472</v>
      </c>
      <c r="J1510" s="8">
        <v>105.69299494607399</v>
      </c>
      <c r="K1510" s="8">
        <v>0.807285350808015</v>
      </c>
      <c r="L1510" s="8">
        <v>0.25713233219654702</v>
      </c>
    </row>
    <row r="1511" spans="1:12" x14ac:dyDescent="0.2">
      <c r="A1511" s="7" t="s">
        <v>6890</v>
      </c>
      <c r="B1511" s="7" t="s">
        <v>6891</v>
      </c>
      <c r="D1511" s="7" t="s">
        <v>6892</v>
      </c>
      <c r="E1511" s="8">
        <v>0</v>
      </c>
      <c r="F1511" s="8">
        <v>0</v>
      </c>
      <c r="G1511" s="8">
        <v>4.9464072651271103</v>
      </c>
      <c r="H1511" s="8">
        <v>8.8572355746852995</v>
      </c>
      <c r="I1511" s="8">
        <v>9.9232042826455196</v>
      </c>
      <c r="J1511" s="8">
        <v>0.98778499949602006</v>
      </c>
      <c r="K1511" s="8">
        <v>0.71227821722540297</v>
      </c>
      <c r="L1511" s="8">
        <v>1.9994073146034801</v>
      </c>
    </row>
    <row r="1512" spans="1:12" x14ac:dyDescent="0.2">
      <c r="A1512" s="7" t="s">
        <v>6893</v>
      </c>
      <c r="B1512" s="7" t="s">
        <v>6894</v>
      </c>
      <c r="C1512" s="7" t="s">
        <v>6895</v>
      </c>
      <c r="D1512" s="7" t="s">
        <v>6896</v>
      </c>
      <c r="E1512" s="8">
        <v>25.698878700038801</v>
      </c>
      <c r="F1512" s="8">
        <v>20.639337947734901</v>
      </c>
      <c r="G1512" s="8">
        <v>30.667725043788099</v>
      </c>
      <c r="H1512" s="8">
        <v>777.46845600015502</v>
      </c>
      <c r="I1512" s="8">
        <v>511.04502055624403</v>
      </c>
      <c r="J1512" s="8">
        <v>317.07898483822299</v>
      </c>
      <c r="K1512" s="8">
        <v>1.8447934675199401E-24</v>
      </c>
      <c r="L1512" s="8">
        <v>4.3822104178637202</v>
      </c>
    </row>
    <row r="1513" spans="1:12" x14ac:dyDescent="0.2">
      <c r="A1513" s="7" t="s">
        <v>6897</v>
      </c>
      <c r="B1513" s="7" t="s">
        <v>6898</v>
      </c>
      <c r="C1513" s="7" t="s">
        <v>6899</v>
      </c>
      <c r="D1513" s="7" t="s">
        <v>6900</v>
      </c>
      <c r="E1513" s="8">
        <v>72.154544042416603</v>
      </c>
      <c r="F1513" s="8">
        <v>32.433245346440501</v>
      </c>
      <c r="G1513" s="8">
        <v>31.657006496813501</v>
      </c>
      <c r="H1513" s="8">
        <v>180.09712335193501</v>
      </c>
      <c r="I1513" s="8">
        <v>120.070771820011</v>
      </c>
      <c r="J1513" s="8">
        <v>90.876219953633907</v>
      </c>
      <c r="K1513" s="8">
        <v>1.8375620412011E-2</v>
      </c>
      <c r="L1513" s="8">
        <v>1.5212583008248901</v>
      </c>
    </row>
    <row r="1514" spans="1:12" x14ac:dyDescent="0.2">
      <c r="A1514" s="7" t="s">
        <v>6901</v>
      </c>
      <c r="B1514" s="7" t="s">
        <v>6902</v>
      </c>
      <c r="C1514" s="7" t="s">
        <v>6903</v>
      </c>
      <c r="D1514" s="7" t="s">
        <v>6904</v>
      </c>
      <c r="E1514" s="8">
        <v>1902.7054422144099</v>
      </c>
      <c r="F1514" s="8">
        <v>1581.36641704311</v>
      </c>
      <c r="G1514" s="8">
        <v>1687.7141588613699</v>
      </c>
      <c r="H1514" s="8">
        <v>2482.9783727701101</v>
      </c>
      <c r="I1514" s="8">
        <v>2183.1049421820098</v>
      </c>
      <c r="J1514" s="8">
        <v>2047.6783039552499</v>
      </c>
      <c r="K1514" s="8">
        <v>7.6025274697188297E-2</v>
      </c>
      <c r="L1514" s="8">
        <v>0.37647473116055102</v>
      </c>
    </row>
    <row r="1515" spans="1:12" x14ac:dyDescent="0.2">
      <c r="A1515" s="7" t="s">
        <v>6905</v>
      </c>
      <c r="B1515" s="7" t="s">
        <v>6906</v>
      </c>
      <c r="C1515" s="7" t="s">
        <v>6907</v>
      </c>
      <c r="D1515" s="7" t="s">
        <v>6908</v>
      </c>
      <c r="E1515" s="8">
        <v>74.131380865496496</v>
      </c>
      <c r="F1515" s="8">
        <v>82.557351790939407</v>
      </c>
      <c r="G1515" s="8">
        <v>89.035330772287907</v>
      </c>
      <c r="H1515" s="8">
        <v>121.04888618736599</v>
      </c>
      <c r="I1515" s="8">
        <v>111.13988796563</v>
      </c>
      <c r="J1515" s="8">
        <v>95.815144951113993</v>
      </c>
      <c r="K1515" s="8">
        <v>0.55775368719104002</v>
      </c>
      <c r="L1515" s="8">
        <v>0.416696698519327</v>
      </c>
    </row>
    <row r="1516" spans="1:12" x14ac:dyDescent="0.2">
      <c r="A1516" s="7" t="s">
        <v>6909</v>
      </c>
      <c r="B1516" s="7" t="s">
        <v>6910</v>
      </c>
      <c r="D1516" s="7" t="s">
        <v>6911</v>
      </c>
      <c r="E1516" s="8">
        <v>10.872602526939501</v>
      </c>
      <c r="F1516" s="8">
        <v>3.9313024662352101</v>
      </c>
      <c r="G1516" s="8">
        <v>0</v>
      </c>
      <c r="H1516" s="8">
        <v>0</v>
      </c>
      <c r="I1516" s="8">
        <v>3.9692817130582099</v>
      </c>
      <c r="J1516" s="8">
        <v>7.9022799959681604</v>
      </c>
      <c r="K1516" s="8">
        <v>0.96715907900558395</v>
      </c>
      <c r="L1516" s="8">
        <v>-0.31861988716175998</v>
      </c>
    </row>
    <row r="1517" spans="1:12" x14ac:dyDescent="0.2">
      <c r="A1517" s="7" t="s">
        <v>6912</v>
      </c>
      <c r="B1517" s="7" t="s">
        <v>6913</v>
      </c>
      <c r="C1517" s="7" t="s">
        <v>6914</v>
      </c>
      <c r="D1517" s="7" t="s">
        <v>6915</v>
      </c>
      <c r="E1517" s="8">
        <v>76.108217688576502</v>
      </c>
      <c r="F1517" s="8">
        <v>35.381722196116897</v>
      </c>
      <c r="G1517" s="8">
        <v>28.689162137737199</v>
      </c>
      <c r="H1517" s="8">
        <v>21.651020293675199</v>
      </c>
      <c r="I1517" s="8">
        <v>18.854088137026501</v>
      </c>
      <c r="J1517" s="8">
        <v>26.670194986392598</v>
      </c>
      <c r="K1517" s="8">
        <v>0.34837913464274201</v>
      </c>
      <c r="L1517" s="8">
        <v>-1.0611769255635499</v>
      </c>
    </row>
    <row r="1518" spans="1:12" x14ac:dyDescent="0.2">
      <c r="A1518" s="7" t="s">
        <v>6916</v>
      </c>
      <c r="B1518" s="7" t="s">
        <v>6917</v>
      </c>
      <c r="C1518" s="7" t="s">
        <v>6918</v>
      </c>
      <c r="D1518" s="7" t="s">
        <v>6919</v>
      </c>
      <c r="E1518" s="8">
        <v>110.702862092475</v>
      </c>
      <c r="F1518" s="8">
        <v>100.248212888998</v>
      </c>
      <c r="G1518" s="8">
        <v>130.585151799356</v>
      </c>
      <c r="H1518" s="8">
        <v>118.096474329137</v>
      </c>
      <c r="I1518" s="8">
        <v>80.377954689428705</v>
      </c>
      <c r="J1518" s="8">
        <v>81.986154958169706</v>
      </c>
      <c r="K1518" s="8">
        <v>0.77116369290072795</v>
      </c>
      <c r="L1518" s="8">
        <v>-0.28409446302997798</v>
      </c>
    </row>
    <row r="1519" spans="1:12" x14ac:dyDescent="0.2">
      <c r="A1519" s="7" t="s">
        <v>6920</v>
      </c>
      <c r="B1519" s="7" t="s">
        <v>6921</v>
      </c>
      <c r="D1519" s="7" t="s">
        <v>6922</v>
      </c>
      <c r="E1519" s="8">
        <v>11.861020938479401</v>
      </c>
      <c r="F1519" s="8">
        <v>17.690861098058399</v>
      </c>
      <c r="G1519" s="8">
        <v>31.657006496813501</v>
      </c>
      <c r="H1519" s="8">
        <v>15.746196577218299</v>
      </c>
      <c r="I1519" s="8">
        <v>37.708176274053002</v>
      </c>
      <c r="J1519" s="8">
        <v>24.694624987400498</v>
      </c>
      <c r="K1519" s="8">
        <v>0.89211132128345505</v>
      </c>
      <c r="L1519" s="8">
        <v>0.35238404349284402</v>
      </c>
    </row>
    <row r="1520" spans="1:12" x14ac:dyDescent="0.2">
      <c r="A1520" s="7" t="s">
        <v>6923</v>
      </c>
      <c r="B1520" s="7" t="s">
        <v>6924</v>
      </c>
      <c r="C1520" s="7" t="s">
        <v>6925</v>
      </c>
      <c r="D1520" s="7" t="s">
        <v>6926</v>
      </c>
      <c r="E1520" s="8">
        <v>55.351431046237401</v>
      </c>
      <c r="F1520" s="8">
        <v>69.780618775674995</v>
      </c>
      <c r="G1520" s="8">
        <v>56.389042822448999</v>
      </c>
      <c r="H1520" s="8">
        <v>78.730982886091596</v>
      </c>
      <c r="I1520" s="8">
        <v>43.662098843640301</v>
      </c>
      <c r="J1520" s="8">
        <v>60.254884969257297</v>
      </c>
      <c r="K1520" s="8">
        <v>0.99545363919554497</v>
      </c>
      <c r="L1520" s="8">
        <v>9.0183774347633305E-3</v>
      </c>
    </row>
    <row r="1521" spans="1:12" x14ac:dyDescent="0.2">
      <c r="A1521" s="7" t="s">
        <v>6927</v>
      </c>
      <c r="B1521" s="7" t="s">
        <v>6928</v>
      </c>
      <c r="C1521" s="7" t="s">
        <v>6929</v>
      </c>
      <c r="D1521" s="7" t="s">
        <v>6930</v>
      </c>
      <c r="E1521" s="8">
        <v>12.8494393500194</v>
      </c>
      <c r="F1521" s="8">
        <v>7.8626049324704201</v>
      </c>
      <c r="G1521" s="8">
        <v>13.8499403423559</v>
      </c>
      <c r="H1521" s="8">
        <v>17.714471149370599</v>
      </c>
      <c r="I1521" s="8">
        <v>4.9616021413227598</v>
      </c>
      <c r="J1521" s="8">
        <v>0</v>
      </c>
      <c r="K1521" s="8">
        <v>0.90162914974441699</v>
      </c>
      <c r="L1521" s="8">
        <v>-0.60760768594308101</v>
      </c>
    </row>
    <row r="1522" spans="1:12" x14ac:dyDescent="0.2">
      <c r="A1522" s="7" t="s">
        <v>6931</v>
      </c>
      <c r="B1522" s="7" t="s">
        <v>6932</v>
      </c>
      <c r="C1522" s="7" t="s">
        <v>6933</v>
      </c>
      <c r="D1522" s="7" t="s">
        <v>6934</v>
      </c>
      <c r="E1522" s="8">
        <v>206.57944801184999</v>
      </c>
      <c r="F1522" s="8">
        <v>173.96013413090799</v>
      </c>
      <c r="G1522" s="8">
        <v>162.24215829616901</v>
      </c>
      <c r="H1522" s="8">
        <v>268.66947909878797</v>
      </c>
      <c r="I1522" s="8">
        <v>193.502483511588</v>
      </c>
      <c r="J1522" s="8">
        <v>195.58142990021199</v>
      </c>
      <c r="K1522" s="8">
        <v>0.68553233977083095</v>
      </c>
      <c r="L1522" s="8">
        <v>0.27724266104874201</v>
      </c>
    </row>
    <row r="1523" spans="1:12" x14ac:dyDescent="0.2">
      <c r="A1523" s="7" t="s">
        <v>6935</v>
      </c>
      <c r="B1523" s="7" t="s">
        <v>6936</v>
      </c>
      <c r="C1523" s="7" t="s">
        <v>6937</v>
      </c>
      <c r="D1523" s="7" t="s">
        <v>6938</v>
      </c>
      <c r="E1523" s="8">
        <v>0</v>
      </c>
      <c r="F1523" s="8">
        <v>0</v>
      </c>
      <c r="G1523" s="8">
        <v>1.9785629060508401</v>
      </c>
      <c r="H1523" s="8">
        <v>0</v>
      </c>
      <c r="I1523" s="8">
        <v>0</v>
      </c>
      <c r="J1523" s="8">
        <v>8.8900649954641793</v>
      </c>
      <c r="K1523" s="8">
        <v>1</v>
      </c>
      <c r="L1523" s="8">
        <v>2.1683351785432001</v>
      </c>
    </row>
    <row r="1524" spans="1:12" x14ac:dyDescent="0.2">
      <c r="A1524" s="7" t="s">
        <v>6939</v>
      </c>
      <c r="B1524" s="7" t="s">
        <v>6940</v>
      </c>
      <c r="C1524" s="7" t="s">
        <v>6941</v>
      </c>
      <c r="D1524" s="7" t="s">
        <v>6942</v>
      </c>
      <c r="E1524" s="8">
        <v>8.8957657038595794</v>
      </c>
      <c r="F1524" s="8">
        <v>6.8797793159116196</v>
      </c>
      <c r="G1524" s="8">
        <v>7.91425162420337</v>
      </c>
      <c r="H1524" s="8">
        <v>6.8889610025330201</v>
      </c>
      <c r="I1524" s="8">
        <v>9.9232042826455196</v>
      </c>
      <c r="J1524" s="8">
        <v>8.8900649954641793</v>
      </c>
      <c r="K1524" s="8">
        <v>0.97491321887305105</v>
      </c>
      <c r="L1524" s="8">
        <v>0.117571181541996</v>
      </c>
    </row>
    <row r="1525" spans="1:12" x14ac:dyDescent="0.2">
      <c r="A1525" s="7" t="s">
        <v>6943</v>
      </c>
      <c r="B1525" s="7" t="s">
        <v>6944</v>
      </c>
      <c r="C1525" s="7" t="s">
        <v>6945</v>
      </c>
      <c r="D1525" s="7" t="s">
        <v>6946</v>
      </c>
      <c r="E1525" s="8">
        <v>0</v>
      </c>
      <c r="F1525" s="8">
        <v>9.8282561655880301</v>
      </c>
      <c r="G1525" s="8">
        <v>0</v>
      </c>
      <c r="H1525" s="8">
        <v>0</v>
      </c>
      <c r="I1525" s="8">
        <v>20.838728993555598</v>
      </c>
      <c r="J1525" s="8">
        <v>0</v>
      </c>
      <c r="K1525" s="8">
        <v>0.91666948332683595</v>
      </c>
      <c r="L1525" s="8">
        <v>1.0837448973717501</v>
      </c>
    </row>
    <row r="1526" spans="1:12" x14ac:dyDescent="0.2">
      <c r="A1526" s="7" t="s">
        <v>6947</v>
      </c>
      <c r="B1526" s="7" t="s">
        <v>6948</v>
      </c>
      <c r="C1526" s="7" t="s">
        <v>6949</v>
      </c>
      <c r="D1526" s="7" t="s">
        <v>6950</v>
      </c>
      <c r="E1526" s="8">
        <v>1295.81653752888</v>
      </c>
      <c r="F1526" s="8">
        <v>1087.00513191404</v>
      </c>
      <c r="G1526" s="8">
        <v>905.19252951826104</v>
      </c>
      <c r="H1526" s="8">
        <v>1064.8365435343901</v>
      </c>
      <c r="I1526" s="8">
        <v>1040.9441292495101</v>
      </c>
      <c r="J1526" s="8">
        <v>1011.49183948392</v>
      </c>
      <c r="K1526" s="8">
        <v>0.90518595108750999</v>
      </c>
      <c r="L1526" s="8">
        <v>-7.6932471071800804E-2</v>
      </c>
    </row>
    <row r="1527" spans="1:12" x14ac:dyDescent="0.2">
      <c r="A1527" s="7" t="s">
        <v>6951</v>
      </c>
      <c r="B1527" s="7" t="s">
        <v>6952</v>
      </c>
      <c r="C1527" s="7" t="s">
        <v>6953</v>
      </c>
      <c r="D1527" s="7" t="s">
        <v>6954</v>
      </c>
      <c r="E1527" s="8">
        <v>3654.1828674632102</v>
      </c>
      <c r="F1527" s="8">
        <v>4100.34847228332</v>
      </c>
      <c r="G1527" s="8">
        <v>5252.0952341119601</v>
      </c>
      <c r="H1527" s="8">
        <v>5479.6764088719801</v>
      </c>
      <c r="I1527" s="8">
        <v>6971.0510085584801</v>
      </c>
      <c r="J1527" s="8">
        <v>6954.0063964519804</v>
      </c>
      <c r="K1527" s="8">
        <v>1.22128714530185E-2</v>
      </c>
      <c r="L1527" s="8">
        <v>0.577161326296324</v>
      </c>
    </row>
    <row r="1528" spans="1:12" x14ac:dyDescent="0.2">
      <c r="A1528" s="7" t="s">
        <v>6955</v>
      </c>
      <c r="B1528" s="7" t="s">
        <v>6956</v>
      </c>
      <c r="C1528" s="7" t="s">
        <v>6957</v>
      </c>
      <c r="D1528" s="7" t="s">
        <v>6958</v>
      </c>
      <c r="E1528" s="8">
        <v>3.9536736461598201</v>
      </c>
      <c r="F1528" s="8">
        <v>22.604989180852499</v>
      </c>
      <c r="G1528" s="8">
        <v>18.796347607483</v>
      </c>
      <c r="H1528" s="8">
        <v>27.555844010132098</v>
      </c>
      <c r="I1528" s="8">
        <v>15.8771268522328</v>
      </c>
      <c r="J1528" s="8">
        <v>15.8045599919363</v>
      </c>
      <c r="K1528" s="8">
        <v>0.90430073889927298</v>
      </c>
      <c r="L1528" s="8">
        <v>0.38520652077597101</v>
      </c>
    </row>
    <row r="1529" spans="1:12" x14ac:dyDescent="0.2">
      <c r="A1529" s="7" t="s">
        <v>6959</v>
      </c>
      <c r="B1529" s="7" t="s">
        <v>6960</v>
      </c>
      <c r="C1529" s="7" t="s">
        <v>6961</v>
      </c>
      <c r="D1529" s="7" t="s">
        <v>6962</v>
      </c>
      <c r="E1529" s="8">
        <v>114.656535738635</v>
      </c>
      <c r="F1529" s="8">
        <v>167.08035481499601</v>
      </c>
      <c r="G1529" s="8">
        <v>144.435092141712</v>
      </c>
      <c r="H1529" s="8">
        <v>37.397216870893502</v>
      </c>
      <c r="I1529" s="8">
        <v>107.170606252572</v>
      </c>
      <c r="J1529" s="8">
        <v>105.69299494607399</v>
      </c>
      <c r="K1529" s="8">
        <v>0.35306987614639601</v>
      </c>
      <c r="L1529" s="8">
        <v>-0.76816249771344303</v>
      </c>
    </row>
    <row r="1530" spans="1:12" x14ac:dyDescent="0.2">
      <c r="A1530" s="7" t="s">
        <v>6963</v>
      </c>
      <c r="B1530" s="7" t="s">
        <v>6964</v>
      </c>
      <c r="D1530" s="7" t="s">
        <v>6965</v>
      </c>
      <c r="E1530" s="8">
        <v>0</v>
      </c>
      <c r="F1530" s="8">
        <v>0.98282561655880296</v>
      </c>
      <c r="G1530" s="8">
        <v>3.9571258121016899</v>
      </c>
      <c r="H1530" s="8">
        <v>0</v>
      </c>
      <c r="I1530" s="8">
        <v>15.8771268522328</v>
      </c>
      <c r="J1530" s="8">
        <v>0.98778499949602006</v>
      </c>
      <c r="K1530" s="8">
        <v>0.79213592757532603</v>
      </c>
      <c r="L1530" s="8">
        <v>1.7714109879473301</v>
      </c>
    </row>
    <row r="1531" spans="1:12" x14ac:dyDescent="0.2">
      <c r="A1531" s="7" t="s">
        <v>6966</v>
      </c>
      <c r="B1531" s="7" t="s">
        <v>6967</v>
      </c>
      <c r="C1531" s="7" t="s">
        <v>6968</v>
      </c>
      <c r="D1531" s="7" t="s">
        <v>6969</v>
      </c>
      <c r="E1531" s="8">
        <v>137.39015920405399</v>
      </c>
      <c r="F1531" s="8">
        <v>228.998368658201</v>
      </c>
      <c r="G1531" s="8">
        <v>150.370780859864</v>
      </c>
      <c r="H1531" s="8">
        <v>207.65296736206699</v>
      </c>
      <c r="I1531" s="8">
        <v>169.68679323323801</v>
      </c>
      <c r="J1531" s="8">
        <v>183.72800990626001</v>
      </c>
      <c r="K1531" s="8">
        <v>0.91581044360164499</v>
      </c>
      <c r="L1531" s="8">
        <v>0.118629293105163</v>
      </c>
    </row>
    <row r="1532" spans="1:12" x14ac:dyDescent="0.2">
      <c r="A1532" s="7" t="s">
        <v>6970</v>
      </c>
      <c r="B1532" s="7" t="s">
        <v>6971</v>
      </c>
      <c r="C1532" s="7" t="s">
        <v>6972</v>
      </c>
      <c r="D1532" s="7" t="s">
        <v>6973</v>
      </c>
      <c r="E1532" s="8">
        <v>2.96525523461986</v>
      </c>
      <c r="F1532" s="8">
        <v>31.450419729881698</v>
      </c>
      <c r="G1532" s="8">
        <v>249.29892616240599</v>
      </c>
      <c r="H1532" s="8">
        <v>77.746845600015504</v>
      </c>
      <c r="I1532" s="8">
        <v>44.6544192719048</v>
      </c>
      <c r="J1532" s="8">
        <v>194.59364490071599</v>
      </c>
      <c r="K1532" s="8">
        <v>0.97841327958068403</v>
      </c>
      <c r="L1532" s="8">
        <v>0.16004768664848201</v>
      </c>
    </row>
    <row r="1533" spans="1:12" x14ac:dyDescent="0.2">
      <c r="A1533" s="7" t="s">
        <v>6974</v>
      </c>
      <c r="B1533" s="7" t="s">
        <v>6975</v>
      </c>
      <c r="C1533" s="7" t="s">
        <v>6976</v>
      </c>
      <c r="D1533" s="7" t="s">
        <v>6977</v>
      </c>
      <c r="E1533" s="8">
        <v>1117.9012234516899</v>
      </c>
      <c r="F1533" s="8">
        <v>776.43223708145399</v>
      </c>
      <c r="G1533" s="8">
        <v>652.92575899677797</v>
      </c>
      <c r="H1533" s="8">
        <v>979.21659964576395</v>
      </c>
      <c r="I1533" s="8">
        <v>704.54750406783205</v>
      </c>
      <c r="J1533" s="8">
        <v>621.31676468299702</v>
      </c>
      <c r="K1533" s="8">
        <v>0.86903491667920696</v>
      </c>
      <c r="L1533" s="8">
        <v>-0.14410569135607301</v>
      </c>
    </row>
    <row r="1534" spans="1:12" x14ac:dyDescent="0.2">
      <c r="A1534" s="7" t="s">
        <v>6978</v>
      </c>
      <c r="B1534" s="7" t="s">
        <v>276</v>
      </c>
      <c r="C1534" s="7" t="s">
        <v>6979</v>
      </c>
      <c r="D1534" s="7" t="s">
        <v>278</v>
      </c>
      <c r="E1534" s="8">
        <v>877.71554944747902</v>
      </c>
      <c r="F1534" s="8">
        <v>764.63832968274903</v>
      </c>
      <c r="G1534" s="8">
        <v>591.59030890920201</v>
      </c>
      <c r="H1534" s="8">
        <v>318.86048068867098</v>
      </c>
      <c r="I1534" s="8">
        <v>446.544192719048</v>
      </c>
      <c r="J1534" s="8">
        <v>280.53093985687002</v>
      </c>
      <c r="K1534" s="8">
        <v>1.76137957887456E-4</v>
      </c>
      <c r="L1534" s="8">
        <v>-1.09485498538337</v>
      </c>
    </row>
    <row r="1535" spans="1:12" x14ac:dyDescent="0.2">
      <c r="A1535" s="7" t="s">
        <v>6980</v>
      </c>
      <c r="B1535" s="7" t="s">
        <v>6981</v>
      </c>
      <c r="C1535" s="7" t="s">
        <v>6982</v>
      </c>
      <c r="D1535" s="7" t="s">
        <v>6983</v>
      </c>
      <c r="E1535" s="8">
        <v>38.548318050058199</v>
      </c>
      <c r="F1535" s="8">
        <v>13.7595586318232</v>
      </c>
      <c r="G1535" s="8">
        <v>8.9035330772288006</v>
      </c>
      <c r="H1535" s="8">
        <v>7.8730982886091603</v>
      </c>
      <c r="I1535" s="8">
        <v>9.9232042826455196</v>
      </c>
      <c r="J1535" s="8">
        <v>32.596904983368702</v>
      </c>
      <c r="K1535" s="8">
        <v>0.93744252080648005</v>
      </c>
      <c r="L1535" s="8">
        <v>-0.28051989092881202</v>
      </c>
    </row>
    <row r="1536" spans="1:12" x14ac:dyDescent="0.2">
      <c r="A1536" s="7" t="s">
        <v>6984</v>
      </c>
      <c r="B1536" s="7" t="s">
        <v>6985</v>
      </c>
      <c r="C1536" s="7" t="s">
        <v>6986</v>
      </c>
      <c r="D1536" s="7" t="s">
        <v>6987</v>
      </c>
      <c r="E1536" s="8">
        <v>248.09302129652801</v>
      </c>
      <c r="F1536" s="8">
        <v>244.72357852314201</v>
      </c>
      <c r="G1536" s="8">
        <v>197.85629060508401</v>
      </c>
      <c r="H1536" s="8">
        <v>309.01910782790998</v>
      </c>
      <c r="I1536" s="8">
        <v>352.27375203391603</v>
      </c>
      <c r="J1536" s="8">
        <v>268.67751986291802</v>
      </c>
      <c r="K1536" s="8">
        <v>0.29417961894089401</v>
      </c>
      <c r="L1536" s="8">
        <v>0.42912897826017599</v>
      </c>
    </row>
    <row r="1537" spans="1:12" x14ac:dyDescent="0.2">
      <c r="A1537" s="7" t="s">
        <v>6988</v>
      </c>
      <c r="B1537" s="7" t="s">
        <v>6989</v>
      </c>
      <c r="D1537" s="7" t="s">
        <v>6990</v>
      </c>
      <c r="E1537" s="8">
        <v>0.98841841153995402</v>
      </c>
      <c r="F1537" s="8">
        <v>0</v>
      </c>
      <c r="G1537" s="8">
        <v>3.9571258121016899</v>
      </c>
      <c r="H1537" s="8">
        <v>7.8730982886091603</v>
      </c>
      <c r="I1537" s="8">
        <v>0</v>
      </c>
      <c r="J1537" s="8">
        <v>0</v>
      </c>
      <c r="K1537" s="8">
        <v>1</v>
      </c>
      <c r="L1537" s="8">
        <v>0.67154349462979801</v>
      </c>
    </row>
    <row r="1538" spans="1:12" x14ac:dyDescent="0.2">
      <c r="A1538" s="7" t="s">
        <v>6991</v>
      </c>
      <c r="B1538" s="7" t="s">
        <v>6992</v>
      </c>
      <c r="C1538" s="7" t="s">
        <v>6993</v>
      </c>
      <c r="D1538" s="7" t="s">
        <v>6994</v>
      </c>
      <c r="E1538" s="8">
        <v>0</v>
      </c>
      <c r="F1538" s="8">
        <v>10.8110817821468</v>
      </c>
      <c r="G1538" s="8">
        <v>1.9785629060508401</v>
      </c>
      <c r="H1538" s="8">
        <v>7.8730982886091603</v>
      </c>
      <c r="I1538" s="8">
        <v>9.9232042826455196</v>
      </c>
      <c r="J1538" s="8">
        <v>7.9022799959681604</v>
      </c>
      <c r="K1538" s="8">
        <v>0.82777017960934096</v>
      </c>
      <c r="L1538" s="8">
        <v>1.0060057520168499</v>
      </c>
    </row>
    <row r="1539" spans="1:12" x14ac:dyDescent="0.2">
      <c r="A1539" s="7" t="s">
        <v>6995</v>
      </c>
      <c r="B1539" s="7" t="s">
        <v>6996</v>
      </c>
      <c r="C1539" s="7" t="s">
        <v>6997</v>
      </c>
      <c r="D1539" s="7" t="s">
        <v>6998</v>
      </c>
      <c r="E1539" s="8">
        <v>1613.0988476332</v>
      </c>
      <c r="F1539" s="8">
        <v>1041.79515355233</v>
      </c>
      <c r="G1539" s="8">
        <v>558.944020959363</v>
      </c>
      <c r="H1539" s="8">
        <v>270.63775367094001</v>
      </c>
      <c r="I1539" s="8">
        <v>737.29407820056201</v>
      </c>
      <c r="J1539" s="8">
        <v>635.14575467594102</v>
      </c>
      <c r="K1539" s="8">
        <v>0.40943178965424398</v>
      </c>
      <c r="L1539" s="8">
        <v>-0.96790703352673302</v>
      </c>
    </row>
    <row r="1540" spans="1:12" x14ac:dyDescent="0.2">
      <c r="A1540" s="7" t="s">
        <v>6999</v>
      </c>
      <c r="B1540" s="7" t="s">
        <v>7000</v>
      </c>
      <c r="C1540" s="7" t="s">
        <v>7001</v>
      </c>
      <c r="D1540" s="7" t="s">
        <v>7002</v>
      </c>
      <c r="E1540" s="8">
        <v>19.768368230799101</v>
      </c>
      <c r="F1540" s="8">
        <v>22.604989180852499</v>
      </c>
      <c r="G1540" s="8">
        <v>66.281857352703298</v>
      </c>
      <c r="H1540" s="8">
        <v>26.5717067240559</v>
      </c>
      <c r="I1540" s="8">
        <v>32.746574132730203</v>
      </c>
      <c r="J1540" s="8">
        <v>17.780129990928401</v>
      </c>
      <c r="K1540" s="8">
        <v>0.81916091146501602</v>
      </c>
      <c r="L1540" s="8">
        <v>-0.49493055843939798</v>
      </c>
    </row>
    <row r="1541" spans="1:12" x14ac:dyDescent="0.2">
      <c r="A1541" s="7" t="s">
        <v>7003</v>
      </c>
      <c r="B1541" s="7" t="s">
        <v>7004</v>
      </c>
      <c r="C1541" s="7" t="s">
        <v>7005</v>
      </c>
      <c r="D1541" s="7" t="s">
        <v>7006</v>
      </c>
      <c r="E1541" s="8">
        <v>103.783933211695</v>
      </c>
      <c r="F1541" s="8">
        <v>114.007771520821</v>
      </c>
      <c r="G1541" s="8">
        <v>132.56371470540699</v>
      </c>
      <c r="H1541" s="8">
        <v>144.668181053193</v>
      </c>
      <c r="I1541" s="8">
        <v>128.00933524612699</v>
      </c>
      <c r="J1541" s="8">
        <v>112.607489942546</v>
      </c>
      <c r="K1541" s="8">
        <v>0.90036151786372798</v>
      </c>
      <c r="L1541" s="8">
        <v>0.137153607341197</v>
      </c>
    </row>
    <row r="1542" spans="1:12" x14ac:dyDescent="0.2">
      <c r="A1542" s="7" t="s">
        <v>7007</v>
      </c>
      <c r="B1542" s="7" t="s">
        <v>7008</v>
      </c>
      <c r="C1542" s="7" t="s">
        <v>7009</v>
      </c>
      <c r="D1542" s="7" t="s">
        <v>7010</v>
      </c>
      <c r="E1542" s="8">
        <v>305.42128916584602</v>
      </c>
      <c r="F1542" s="8">
        <v>451.11695800049</v>
      </c>
      <c r="G1542" s="8">
        <v>512.44779266716796</v>
      </c>
      <c r="H1542" s="8">
        <v>428.09971944312298</v>
      </c>
      <c r="I1542" s="8">
        <v>451.505794860371</v>
      </c>
      <c r="J1542" s="8">
        <v>440.55210977522501</v>
      </c>
      <c r="K1542" s="8">
        <v>0.94939114389741497</v>
      </c>
      <c r="L1542" s="8">
        <v>5.7022412713280797E-2</v>
      </c>
    </row>
    <row r="1543" spans="1:12" x14ac:dyDescent="0.2">
      <c r="A1543" s="7" t="s">
        <v>7011</v>
      </c>
      <c r="B1543" s="7" t="s">
        <v>7012</v>
      </c>
      <c r="C1543" s="7" t="s">
        <v>7013</v>
      </c>
      <c r="D1543" s="7" t="s">
        <v>7014</v>
      </c>
      <c r="E1543" s="8">
        <v>54.363012634697498</v>
      </c>
      <c r="F1543" s="8">
        <v>24.5706404139701</v>
      </c>
      <c r="G1543" s="8">
        <v>24.732036325635502</v>
      </c>
      <c r="H1543" s="8">
        <v>78.730982886091596</v>
      </c>
      <c r="I1543" s="8">
        <v>38.700496702317501</v>
      </c>
      <c r="J1543" s="8">
        <v>35.560259981856703</v>
      </c>
      <c r="K1543" s="8">
        <v>0.72973217474530905</v>
      </c>
      <c r="L1543" s="8">
        <v>0.56171119704760497</v>
      </c>
    </row>
    <row r="1544" spans="1:12" x14ac:dyDescent="0.2">
      <c r="A1544" s="7" t="s">
        <v>7015</v>
      </c>
      <c r="B1544" s="7" t="s">
        <v>7016</v>
      </c>
      <c r="C1544" s="7" t="s">
        <v>7017</v>
      </c>
      <c r="D1544" s="7" t="s">
        <v>7018</v>
      </c>
      <c r="E1544" s="8">
        <v>1202.9052068441199</v>
      </c>
      <c r="F1544" s="8">
        <v>718.44552570448502</v>
      </c>
      <c r="G1544" s="8">
        <v>735.03611959788805</v>
      </c>
      <c r="H1544" s="8">
        <v>1089.4399756862899</v>
      </c>
      <c r="I1544" s="8">
        <v>859.34949087710197</v>
      </c>
      <c r="J1544" s="8">
        <v>885.05535954843401</v>
      </c>
      <c r="K1544" s="8">
        <v>0.91666948332683595</v>
      </c>
      <c r="L1544" s="8">
        <v>9.3321172550309694E-2</v>
      </c>
    </row>
    <row r="1545" spans="1:12" x14ac:dyDescent="0.2">
      <c r="A1545" s="7" t="s">
        <v>7019</v>
      </c>
      <c r="B1545" s="7" t="s">
        <v>7020</v>
      </c>
      <c r="C1545" s="7" t="s">
        <v>7021</v>
      </c>
      <c r="D1545" s="7" t="s">
        <v>7022</v>
      </c>
      <c r="E1545" s="8">
        <v>53.374594223157501</v>
      </c>
      <c r="F1545" s="8">
        <v>53.072583294175303</v>
      </c>
      <c r="G1545" s="8">
        <v>57.378324275474498</v>
      </c>
      <c r="H1545" s="8">
        <v>115.14406247090901</v>
      </c>
      <c r="I1545" s="8">
        <v>84.347236402486899</v>
      </c>
      <c r="J1545" s="8">
        <v>70.132734964217505</v>
      </c>
      <c r="K1545" s="8">
        <v>0.29719156515512501</v>
      </c>
      <c r="L1545" s="8">
        <v>0.71887541906313501</v>
      </c>
    </row>
    <row r="1546" spans="1:12" x14ac:dyDescent="0.2">
      <c r="A1546" s="7" t="s">
        <v>7023</v>
      </c>
      <c r="B1546" s="7" t="s">
        <v>7024</v>
      </c>
      <c r="C1546" s="7" t="s">
        <v>7025</v>
      </c>
      <c r="D1546" s="7" t="s">
        <v>7026</v>
      </c>
      <c r="E1546" s="8">
        <v>217.45205053878999</v>
      </c>
      <c r="F1546" s="8">
        <v>194.599472078643</v>
      </c>
      <c r="G1546" s="8">
        <v>158.28503248406699</v>
      </c>
      <c r="H1546" s="8">
        <v>317.87634340259501</v>
      </c>
      <c r="I1546" s="8">
        <v>249.07242749440201</v>
      </c>
      <c r="J1546" s="8">
        <v>203.48370989617999</v>
      </c>
      <c r="K1546" s="8">
        <v>0.42249598474639699</v>
      </c>
      <c r="L1546" s="8">
        <v>0.43387837170116</v>
      </c>
    </row>
    <row r="1547" spans="1:12" x14ac:dyDescent="0.2">
      <c r="A1547" s="7" t="s">
        <v>7027</v>
      </c>
      <c r="B1547" s="7" t="s">
        <v>7028</v>
      </c>
      <c r="C1547" s="7" t="s">
        <v>7029</v>
      </c>
      <c r="D1547" s="7" t="s">
        <v>7030</v>
      </c>
      <c r="E1547" s="8">
        <v>1845.37717434509</v>
      </c>
      <c r="F1547" s="8">
        <v>1760.2406792568199</v>
      </c>
      <c r="G1547" s="8">
        <v>2002.30566092345</v>
      </c>
      <c r="H1547" s="8">
        <v>1896.43255026873</v>
      </c>
      <c r="I1547" s="8">
        <v>1809.99246115454</v>
      </c>
      <c r="J1547" s="8">
        <v>1825.4266790686499</v>
      </c>
      <c r="K1547" s="8">
        <v>0.96715907900558395</v>
      </c>
      <c r="L1547" s="8">
        <v>-1.96898851948689E-2</v>
      </c>
    </row>
    <row r="1548" spans="1:12" x14ac:dyDescent="0.2">
      <c r="A1548" s="7" t="s">
        <v>7031</v>
      </c>
      <c r="B1548" s="7" t="s">
        <v>7032</v>
      </c>
      <c r="C1548" s="7" t="s">
        <v>7033</v>
      </c>
      <c r="D1548" s="7" t="s">
        <v>7034</v>
      </c>
      <c r="E1548" s="8">
        <v>328.15491263126501</v>
      </c>
      <c r="F1548" s="8">
        <v>518.93192554304801</v>
      </c>
      <c r="G1548" s="8">
        <v>435.28383933118602</v>
      </c>
      <c r="H1548" s="8">
        <v>302.13014682537698</v>
      </c>
      <c r="I1548" s="8">
        <v>292.734526338043</v>
      </c>
      <c r="J1548" s="8">
        <v>284.48207985485402</v>
      </c>
      <c r="K1548" s="8">
        <v>0.12671200132808599</v>
      </c>
      <c r="L1548" s="8">
        <v>-0.54434007393917305</v>
      </c>
    </row>
    <row r="1549" spans="1:12" x14ac:dyDescent="0.2">
      <c r="A1549" s="7" t="s">
        <v>7035</v>
      </c>
      <c r="B1549" s="7" t="s">
        <v>7036</v>
      </c>
      <c r="C1549" s="7" t="s">
        <v>7037</v>
      </c>
      <c r="D1549" s="7" t="s">
        <v>7038</v>
      </c>
      <c r="E1549" s="8">
        <v>19.768368230799101</v>
      </c>
      <c r="F1549" s="8">
        <v>17.690861098058399</v>
      </c>
      <c r="G1549" s="8">
        <v>16.817784701432199</v>
      </c>
      <c r="H1549" s="8">
        <v>0</v>
      </c>
      <c r="I1549" s="8">
        <v>11.907845139174601</v>
      </c>
      <c r="J1549" s="8">
        <v>2.9633549984880601</v>
      </c>
      <c r="K1549" s="8">
        <v>0.44309066642373601</v>
      </c>
      <c r="L1549" s="8">
        <v>-1.8687250036509799</v>
      </c>
    </row>
    <row r="1550" spans="1:12" x14ac:dyDescent="0.2">
      <c r="A1550" s="7" t="s">
        <v>7039</v>
      </c>
      <c r="B1550" s="7" t="s">
        <v>7040</v>
      </c>
      <c r="C1550" s="7" t="s">
        <v>7041</v>
      </c>
      <c r="D1550" s="7" t="s">
        <v>7042</v>
      </c>
      <c r="E1550" s="8">
        <v>904.40284655905805</v>
      </c>
      <c r="F1550" s="8">
        <v>788.22614448015997</v>
      </c>
      <c r="G1550" s="8">
        <v>985.32432721331998</v>
      </c>
      <c r="H1550" s="8">
        <v>1244.93366688632</v>
      </c>
      <c r="I1550" s="8">
        <v>1048.8826926756301</v>
      </c>
      <c r="J1550" s="8">
        <v>1329.55860932164</v>
      </c>
      <c r="K1550" s="8">
        <v>7.5172798658018306E-2</v>
      </c>
      <c r="L1550" s="8">
        <v>0.43623819370427303</v>
      </c>
    </row>
    <row r="1551" spans="1:12" x14ac:dyDescent="0.2">
      <c r="A1551" s="7" t="s">
        <v>7043</v>
      </c>
      <c r="B1551" s="7" t="s">
        <v>7044</v>
      </c>
      <c r="C1551" s="7" t="s">
        <v>7045</v>
      </c>
      <c r="D1551" s="7" t="s">
        <v>7046</v>
      </c>
      <c r="E1551" s="8">
        <v>367.69164909286297</v>
      </c>
      <c r="F1551" s="8">
        <v>303.69311551666999</v>
      </c>
      <c r="G1551" s="8">
        <v>376.91623360268602</v>
      </c>
      <c r="H1551" s="8">
        <v>392.67077714438199</v>
      </c>
      <c r="I1551" s="8">
        <v>346.31982946432902</v>
      </c>
      <c r="J1551" s="8">
        <v>324.98126483419099</v>
      </c>
      <c r="K1551" s="8">
        <v>0.97874723078895798</v>
      </c>
      <c r="L1551" s="8">
        <v>2.1468823718904999E-2</v>
      </c>
    </row>
    <row r="1552" spans="1:12" x14ac:dyDescent="0.2">
      <c r="A1552" s="7" t="s">
        <v>7047</v>
      </c>
      <c r="B1552" s="7" t="s">
        <v>7048</v>
      </c>
      <c r="C1552" s="7" t="s">
        <v>7049</v>
      </c>
      <c r="D1552" s="7" t="s">
        <v>7050</v>
      </c>
      <c r="E1552" s="8">
        <v>9.88418411539954</v>
      </c>
      <c r="F1552" s="8">
        <v>6.8797793159116196</v>
      </c>
      <c r="G1552" s="8">
        <v>1.9785629060508401</v>
      </c>
      <c r="H1552" s="8">
        <v>12.793784718989899</v>
      </c>
      <c r="I1552" s="8">
        <v>7.93856342611641</v>
      </c>
      <c r="J1552" s="8">
        <v>19.755699989920402</v>
      </c>
      <c r="K1552" s="8">
        <v>0.67405992806954196</v>
      </c>
      <c r="L1552" s="8">
        <v>1.1111529919918901</v>
      </c>
    </row>
    <row r="1553" spans="1:12" x14ac:dyDescent="0.2">
      <c r="A1553" s="7" t="s">
        <v>7051</v>
      </c>
      <c r="B1553" s="7" t="s">
        <v>7052</v>
      </c>
      <c r="C1553" s="7" t="s">
        <v>7053</v>
      </c>
      <c r="E1553" s="8">
        <v>36.5714812269783</v>
      </c>
      <c r="F1553" s="8">
        <v>93.368433573086307</v>
      </c>
      <c r="G1553" s="8">
        <v>80.131797695059205</v>
      </c>
      <c r="H1553" s="8">
        <v>39.365491443045798</v>
      </c>
      <c r="I1553" s="8">
        <v>56.562264411079397</v>
      </c>
      <c r="J1553" s="8">
        <v>60.254884969257297</v>
      </c>
      <c r="K1553" s="8">
        <v>0.76306457852750897</v>
      </c>
      <c r="L1553" s="8">
        <v>-0.42778624974498403</v>
      </c>
    </row>
    <row r="1554" spans="1:12" x14ac:dyDescent="0.2">
      <c r="A1554" s="7" t="s">
        <v>7054</v>
      </c>
      <c r="B1554" s="7" t="s">
        <v>7055</v>
      </c>
      <c r="C1554" s="7" t="s">
        <v>7056</v>
      </c>
      <c r="D1554" s="7" t="s">
        <v>7057</v>
      </c>
      <c r="E1554" s="8">
        <v>4506.1995382106497</v>
      </c>
      <c r="F1554" s="8">
        <v>2549.4496493535298</v>
      </c>
      <c r="G1554" s="8">
        <v>2104.2016505850702</v>
      </c>
      <c r="H1554" s="8">
        <v>1675.0016609016</v>
      </c>
      <c r="I1554" s="8">
        <v>1549.0121885209701</v>
      </c>
      <c r="J1554" s="8">
        <v>1190.2809243926999</v>
      </c>
      <c r="K1554" s="8">
        <v>1.5266967424038E-3</v>
      </c>
      <c r="L1554" s="8">
        <v>-1.0531368815873099</v>
      </c>
    </row>
    <row r="1555" spans="1:12" x14ac:dyDescent="0.2">
      <c r="A1555" s="7" t="s">
        <v>7058</v>
      </c>
      <c r="B1555" s="7" t="s">
        <v>7059</v>
      </c>
      <c r="C1555" s="7" t="s">
        <v>7060</v>
      </c>
      <c r="D1555" s="7" t="s">
        <v>7061</v>
      </c>
      <c r="E1555" s="8">
        <v>12092.310846779799</v>
      </c>
      <c r="F1555" s="8">
        <v>7148.0907092321704</v>
      </c>
      <c r="G1555" s="8">
        <v>8429.6672612296206</v>
      </c>
      <c r="H1555" s="8">
        <v>15263.969307040999</v>
      </c>
      <c r="I1555" s="8">
        <v>9110.4938518968502</v>
      </c>
      <c r="J1555" s="8">
        <v>10354.9501497168</v>
      </c>
      <c r="K1555" s="8">
        <v>0.52245029606367999</v>
      </c>
      <c r="L1555" s="8">
        <v>0.32783598097328998</v>
      </c>
    </row>
    <row r="1556" spans="1:12" x14ac:dyDescent="0.2">
      <c r="A1556" s="7" t="s">
        <v>7062</v>
      </c>
      <c r="B1556" s="7" t="s">
        <v>7063</v>
      </c>
      <c r="C1556" s="7" t="s">
        <v>7064</v>
      </c>
      <c r="D1556" s="7" t="s">
        <v>7065</v>
      </c>
      <c r="E1556" s="8">
        <v>0</v>
      </c>
      <c r="F1556" s="8">
        <v>13.7595586318232</v>
      </c>
      <c r="G1556" s="8">
        <v>7.91425162420337</v>
      </c>
      <c r="H1556" s="8">
        <v>0</v>
      </c>
      <c r="I1556" s="8">
        <v>0.99232042826455202</v>
      </c>
      <c r="J1556" s="8">
        <v>5.9267099969761201</v>
      </c>
      <c r="K1556" s="8">
        <v>0.77903820052471995</v>
      </c>
      <c r="L1556" s="8">
        <v>-1.64750771416787</v>
      </c>
    </row>
    <row r="1557" spans="1:12" x14ac:dyDescent="0.2">
      <c r="A1557" s="7" t="s">
        <v>7066</v>
      </c>
      <c r="B1557" s="7" t="s">
        <v>7067</v>
      </c>
      <c r="C1557" s="7" t="s">
        <v>7068</v>
      </c>
      <c r="D1557" s="7" t="s">
        <v>7069</v>
      </c>
      <c r="E1557" s="8">
        <v>35.583062815438304</v>
      </c>
      <c r="F1557" s="8">
        <v>27.5191172636465</v>
      </c>
      <c r="G1557" s="8">
        <v>29.678443590762701</v>
      </c>
      <c r="H1557" s="8">
        <v>13.777922005065999</v>
      </c>
      <c r="I1557" s="8">
        <v>10.9155247109101</v>
      </c>
      <c r="J1557" s="8">
        <v>15.8045599919363</v>
      </c>
      <c r="K1557" s="8">
        <v>0.28335775748025499</v>
      </c>
      <c r="L1557" s="8">
        <v>-1.19582230348523</v>
      </c>
    </row>
    <row r="1558" spans="1:12" x14ac:dyDescent="0.2">
      <c r="A1558" s="7" t="s">
        <v>7070</v>
      </c>
      <c r="B1558" s="7" t="s">
        <v>7071</v>
      </c>
      <c r="C1558" s="7" t="s">
        <v>7072</v>
      </c>
      <c r="D1558" s="7" t="s">
        <v>7073</v>
      </c>
      <c r="E1558" s="8">
        <v>21.745205053879001</v>
      </c>
      <c r="F1558" s="8">
        <v>28.501942880205299</v>
      </c>
      <c r="G1558" s="8">
        <v>41.549821027067701</v>
      </c>
      <c r="H1558" s="8">
        <v>65.937198167101698</v>
      </c>
      <c r="I1558" s="8">
        <v>55.569943982814898</v>
      </c>
      <c r="J1558" s="8">
        <v>22.719054988408502</v>
      </c>
      <c r="K1558" s="8">
        <v>0.66798478902212199</v>
      </c>
      <c r="L1558" s="8">
        <v>0.65188408395102604</v>
      </c>
    </row>
    <row r="1559" spans="1:12" x14ac:dyDescent="0.2">
      <c r="A1559" s="7" t="s">
        <v>7074</v>
      </c>
      <c r="B1559" s="7" t="s">
        <v>7075</v>
      </c>
      <c r="C1559" s="7" t="s">
        <v>7076</v>
      </c>
      <c r="D1559" s="7" t="s">
        <v>7077</v>
      </c>
      <c r="E1559" s="8">
        <v>143.320669673293</v>
      </c>
      <c r="F1559" s="8">
        <v>122.85320206985</v>
      </c>
      <c r="G1559" s="8">
        <v>153.33862521894</v>
      </c>
      <c r="H1559" s="8">
        <v>99.397865893690593</v>
      </c>
      <c r="I1559" s="8">
        <v>138.924859957037</v>
      </c>
      <c r="J1559" s="8">
        <v>107.668564945066</v>
      </c>
      <c r="K1559" s="8">
        <v>0.73631121469287597</v>
      </c>
      <c r="L1559" s="8">
        <v>-0.27802957560073499</v>
      </c>
    </row>
    <row r="1560" spans="1:12" x14ac:dyDescent="0.2">
      <c r="A1560" s="7" t="s">
        <v>7078</v>
      </c>
      <c r="B1560" s="7" t="s">
        <v>7079</v>
      </c>
      <c r="C1560" s="7" t="s">
        <v>7080</v>
      </c>
      <c r="D1560" s="7" t="s">
        <v>7081</v>
      </c>
      <c r="E1560" s="8">
        <v>705.730745839527</v>
      </c>
      <c r="F1560" s="8">
        <v>965.13475546074403</v>
      </c>
      <c r="G1560" s="8">
        <v>793.40372532638798</v>
      </c>
      <c r="H1560" s="8">
        <v>701.689884972291</v>
      </c>
      <c r="I1560" s="8">
        <v>981.40490355364204</v>
      </c>
      <c r="J1560" s="8">
        <v>709.22962963814302</v>
      </c>
      <c r="K1560" s="8">
        <v>0.95713712596488798</v>
      </c>
      <c r="L1560" s="8">
        <v>-4.2795695157240098E-2</v>
      </c>
    </row>
    <row r="1561" spans="1:12" x14ac:dyDescent="0.2">
      <c r="A1561" s="7" t="s">
        <v>7082</v>
      </c>
      <c r="B1561" s="7" t="s">
        <v>7083</v>
      </c>
      <c r="C1561" s="7" t="s">
        <v>7084</v>
      </c>
      <c r="D1561" s="7" t="s">
        <v>7085</v>
      </c>
      <c r="E1561" s="8">
        <v>531.76910540849497</v>
      </c>
      <c r="F1561" s="8">
        <v>508.12084376090098</v>
      </c>
      <c r="G1561" s="8">
        <v>351.19491582402497</v>
      </c>
      <c r="H1561" s="8">
        <v>899.50147947359699</v>
      </c>
      <c r="I1561" s="8">
        <v>808.74114903560996</v>
      </c>
      <c r="J1561" s="8">
        <v>450.42995977018501</v>
      </c>
      <c r="K1561" s="8">
        <v>0.16938869966688999</v>
      </c>
      <c r="L1561" s="8">
        <v>0.63392505021474099</v>
      </c>
    </row>
    <row r="1562" spans="1:12" x14ac:dyDescent="0.2">
      <c r="A1562" s="7" t="s">
        <v>7086</v>
      </c>
      <c r="B1562" s="7" t="s">
        <v>7087</v>
      </c>
      <c r="C1562" s="7" t="s">
        <v>7088</v>
      </c>
      <c r="D1562" s="7" t="s">
        <v>7089</v>
      </c>
      <c r="E1562" s="8">
        <v>475.42925595071802</v>
      </c>
      <c r="F1562" s="8">
        <v>432.44327128587298</v>
      </c>
      <c r="G1562" s="8">
        <v>433.30527642513499</v>
      </c>
      <c r="H1562" s="8">
        <v>406.44869914944798</v>
      </c>
      <c r="I1562" s="8">
        <v>363.18927674482597</v>
      </c>
      <c r="J1562" s="8">
        <v>341.773609825623</v>
      </c>
      <c r="K1562" s="8">
        <v>0.46308279062273999</v>
      </c>
      <c r="L1562" s="8">
        <v>-0.27107484047417801</v>
      </c>
    </row>
    <row r="1563" spans="1:12" x14ac:dyDescent="0.2">
      <c r="A1563" s="7" t="s">
        <v>7090</v>
      </c>
      <c r="B1563" s="7" t="s">
        <v>7091</v>
      </c>
      <c r="C1563" s="7" t="s">
        <v>7092</v>
      </c>
      <c r="D1563" s="7" t="s">
        <v>7093</v>
      </c>
      <c r="E1563" s="8">
        <v>291.58343140428599</v>
      </c>
      <c r="F1563" s="8">
        <v>235.87814797411301</v>
      </c>
      <c r="G1563" s="8">
        <v>287.88090283039799</v>
      </c>
      <c r="H1563" s="8">
        <v>301.1460095393</v>
      </c>
      <c r="I1563" s="8">
        <v>320.51949832945002</v>
      </c>
      <c r="J1563" s="8">
        <v>244.97067987501299</v>
      </c>
      <c r="K1563" s="8">
        <v>0.91895002964249894</v>
      </c>
      <c r="L1563" s="8">
        <v>8.8043528800636803E-2</v>
      </c>
    </row>
    <row r="1564" spans="1:12" x14ac:dyDescent="0.2">
      <c r="A1564" s="7" t="s">
        <v>7094</v>
      </c>
      <c r="B1564" s="7" t="s">
        <v>7095</v>
      </c>
      <c r="C1564" s="7" t="s">
        <v>7096</v>
      </c>
      <c r="D1564" s="7" t="s">
        <v>7097</v>
      </c>
      <c r="E1564" s="8">
        <v>874.75029421285899</v>
      </c>
      <c r="F1564" s="8">
        <v>407.87263087190303</v>
      </c>
      <c r="G1564" s="8">
        <v>304.69868753182999</v>
      </c>
      <c r="H1564" s="8">
        <v>685.94368839507297</v>
      </c>
      <c r="I1564" s="8">
        <v>380.05872402532299</v>
      </c>
      <c r="J1564" s="8">
        <v>275.59201485939002</v>
      </c>
      <c r="K1564" s="8">
        <v>0.86363911574850505</v>
      </c>
      <c r="L1564" s="8">
        <v>-0.24261461569057799</v>
      </c>
    </row>
    <row r="1565" spans="1:12" x14ac:dyDescent="0.2">
      <c r="A1565" s="7" t="s">
        <v>7098</v>
      </c>
      <c r="B1565" s="7" t="s">
        <v>7099</v>
      </c>
      <c r="C1565" s="7" t="s">
        <v>7100</v>
      </c>
      <c r="D1565" s="7" t="s">
        <v>7101</v>
      </c>
      <c r="E1565" s="8">
        <v>0.98841841153995402</v>
      </c>
      <c r="F1565" s="8">
        <v>23.587814797411301</v>
      </c>
      <c r="G1565" s="8">
        <v>20.7749105135339</v>
      </c>
      <c r="H1565" s="8">
        <v>11.8096474329137</v>
      </c>
      <c r="I1565" s="8">
        <v>22.823369850084699</v>
      </c>
      <c r="J1565" s="8">
        <v>23.706839987904502</v>
      </c>
      <c r="K1565" s="8">
        <v>0.92470746803232795</v>
      </c>
      <c r="L1565" s="8">
        <v>0.36314427798878302</v>
      </c>
    </row>
    <row r="1566" spans="1:12" x14ac:dyDescent="0.2">
      <c r="A1566" s="7" t="s">
        <v>7102</v>
      </c>
      <c r="B1566" s="7" t="s">
        <v>7103</v>
      </c>
      <c r="E1566" s="8">
        <v>28.6641339346587</v>
      </c>
      <c r="F1566" s="8">
        <v>74.694746858469003</v>
      </c>
      <c r="G1566" s="8">
        <v>123.66018162817799</v>
      </c>
      <c r="H1566" s="8">
        <v>62.984786308873304</v>
      </c>
      <c r="I1566" s="8">
        <v>96.255081541661497</v>
      </c>
      <c r="J1566" s="8">
        <v>72.108304963209505</v>
      </c>
      <c r="K1566" s="8">
        <v>0.98990221288930802</v>
      </c>
      <c r="L1566" s="8">
        <v>2.7217939306771299E-2</v>
      </c>
    </row>
    <row r="1567" spans="1:12" x14ac:dyDescent="0.2">
      <c r="A1567" s="7" t="s">
        <v>7104</v>
      </c>
      <c r="B1567" s="7" t="s">
        <v>7105</v>
      </c>
      <c r="C1567" s="7" t="s">
        <v>7106</v>
      </c>
      <c r="D1567" s="7" t="s">
        <v>7107</v>
      </c>
      <c r="E1567" s="8">
        <v>605.90048627399199</v>
      </c>
      <c r="F1567" s="8">
        <v>637.85382514666298</v>
      </c>
      <c r="G1567" s="8">
        <v>699.42198728897301</v>
      </c>
      <c r="H1567" s="8">
        <v>672.16576639000698</v>
      </c>
      <c r="I1567" s="8">
        <v>618.21562680881595</v>
      </c>
      <c r="J1567" s="8">
        <v>708.24184463864697</v>
      </c>
      <c r="K1567" s="8">
        <v>0.94747334208278899</v>
      </c>
      <c r="L1567" s="8">
        <v>4.0611156863501301E-2</v>
      </c>
    </row>
    <row r="1568" spans="1:12" x14ac:dyDescent="0.2">
      <c r="A1568" s="7" t="s">
        <v>7108</v>
      </c>
      <c r="B1568" s="7" t="s">
        <v>7109</v>
      </c>
      <c r="C1568" s="7" t="s">
        <v>7110</v>
      </c>
      <c r="D1568" s="7" t="s">
        <v>7111</v>
      </c>
      <c r="E1568" s="8">
        <v>218.44046895033</v>
      </c>
      <c r="F1568" s="8">
        <v>161.18340111564399</v>
      </c>
      <c r="G1568" s="8">
        <v>268.09527376988899</v>
      </c>
      <c r="H1568" s="8">
        <v>181.081260638011</v>
      </c>
      <c r="I1568" s="8">
        <v>195.48712436811701</v>
      </c>
      <c r="J1568" s="8">
        <v>250.89738987198899</v>
      </c>
      <c r="K1568" s="8">
        <v>0.96750987150074996</v>
      </c>
      <c r="L1568" s="8">
        <v>-4.57767091806036E-2</v>
      </c>
    </row>
    <row r="1569" spans="1:12" x14ac:dyDescent="0.2">
      <c r="A1569" s="7" t="s">
        <v>7112</v>
      </c>
      <c r="B1569" s="7" t="s">
        <v>7113</v>
      </c>
      <c r="C1569" s="7" t="s">
        <v>7114</v>
      </c>
      <c r="D1569" s="7" t="s">
        <v>7115</v>
      </c>
      <c r="E1569" s="8">
        <v>942.95116460911595</v>
      </c>
      <c r="F1569" s="8">
        <v>841.29872777433502</v>
      </c>
      <c r="G1569" s="8">
        <v>839.89995361858303</v>
      </c>
      <c r="H1569" s="8">
        <v>1339.41084634963</v>
      </c>
      <c r="I1569" s="8">
        <v>1357.49434586591</v>
      </c>
      <c r="J1569" s="8">
        <v>1206.08548438464</v>
      </c>
      <c r="K1569" s="8">
        <v>7.7427539087078902E-4</v>
      </c>
      <c r="L1569" s="8">
        <v>0.57273461483694699</v>
      </c>
    </row>
    <row r="1570" spans="1:12" x14ac:dyDescent="0.2">
      <c r="A1570" s="7" t="s">
        <v>7116</v>
      </c>
      <c r="B1570" s="7" t="s">
        <v>7117</v>
      </c>
      <c r="C1570" s="7" t="s">
        <v>7118</v>
      </c>
      <c r="D1570" s="7" t="s">
        <v>7119</v>
      </c>
      <c r="E1570" s="8">
        <v>4.94209205769977</v>
      </c>
      <c r="F1570" s="8">
        <v>9.8282561655880301</v>
      </c>
      <c r="G1570" s="8">
        <v>1.9785629060508401</v>
      </c>
      <c r="H1570" s="8">
        <v>24.603432151903601</v>
      </c>
      <c r="I1570" s="8">
        <v>6.9462429978518596</v>
      </c>
      <c r="J1570" s="8">
        <v>5.9267099969761201</v>
      </c>
      <c r="K1570" s="8">
        <v>0.70339754079161898</v>
      </c>
      <c r="L1570" s="8">
        <v>1.16173198002898</v>
      </c>
    </row>
    <row r="1571" spans="1:12" x14ac:dyDescent="0.2">
      <c r="A1571" s="7" t="s">
        <v>7120</v>
      </c>
      <c r="B1571" s="7" t="s">
        <v>7121</v>
      </c>
      <c r="C1571" s="7" t="s">
        <v>7122</v>
      </c>
      <c r="D1571" s="7" t="s">
        <v>7123</v>
      </c>
      <c r="E1571" s="8">
        <v>1369.9479183943799</v>
      </c>
      <c r="F1571" s="8">
        <v>2066.8822716231598</v>
      </c>
      <c r="G1571" s="8">
        <v>2171.4727893907998</v>
      </c>
      <c r="H1571" s="8">
        <v>731.21400355457604</v>
      </c>
      <c r="I1571" s="8">
        <v>852.40324787924999</v>
      </c>
      <c r="J1571" s="8">
        <v>983.83385949803596</v>
      </c>
      <c r="K1571" s="8">
        <v>3.72645983102819E-6</v>
      </c>
      <c r="L1571" s="8">
        <v>-1.12723992319679</v>
      </c>
    </row>
    <row r="1572" spans="1:12" x14ac:dyDescent="0.2">
      <c r="A1572" s="7" t="s">
        <v>7124</v>
      </c>
      <c r="B1572" s="7" t="s">
        <v>7125</v>
      </c>
      <c r="C1572" s="7" t="s">
        <v>7126</v>
      </c>
      <c r="D1572" s="7" t="s">
        <v>7127</v>
      </c>
      <c r="E1572" s="8">
        <v>3.9536736461598201</v>
      </c>
      <c r="F1572" s="8">
        <v>25.553466030528899</v>
      </c>
      <c r="G1572" s="8">
        <v>18.796347607483</v>
      </c>
      <c r="H1572" s="8">
        <v>29.524118582284402</v>
      </c>
      <c r="I1572" s="8">
        <v>18.854088137026501</v>
      </c>
      <c r="J1572" s="8">
        <v>14.816774992440299</v>
      </c>
      <c r="K1572" s="8">
        <v>0.90373002714690198</v>
      </c>
      <c r="L1572" s="8">
        <v>0.38759080904174698</v>
      </c>
    </row>
    <row r="1573" spans="1:12" x14ac:dyDescent="0.2">
      <c r="A1573" s="7" t="s">
        <v>7128</v>
      </c>
      <c r="B1573" s="7" t="s">
        <v>7129</v>
      </c>
      <c r="C1573" s="7" t="s">
        <v>7130</v>
      </c>
      <c r="D1573" s="7" t="s">
        <v>7131</v>
      </c>
      <c r="E1573" s="8">
        <v>542.64170793543497</v>
      </c>
      <c r="F1573" s="8">
        <v>509.10366937745999</v>
      </c>
      <c r="G1573" s="8">
        <v>399.66970702227002</v>
      </c>
      <c r="H1573" s="8">
        <v>426.13144487097099</v>
      </c>
      <c r="I1573" s="8">
        <v>473.33684428219101</v>
      </c>
      <c r="J1573" s="8">
        <v>352.639244820079</v>
      </c>
      <c r="K1573" s="8">
        <v>0.70721253883892699</v>
      </c>
      <c r="L1573" s="8">
        <v>-0.213134269740894</v>
      </c>
    </row>
    <row r="1574" spans="1:12" x14ac:dyDescent="0.2">
      <c r="A1574" s="7" t="s">
        <v>7132</v>
      </c>
      <c r="B1574" s="7" t="s">
        <v>7133</v>
      </c>
      <c r="C1574" s="7" t="s">
        <v>7134</v>
      </c>
      <c r="D1574" s="7" t="s">
        <v>7135</v>
      </c>
      <c r="E1574" s="8">
        <v>224.37097941957001</v>
      </c>
      <c r="F1574" s="8">
        <v>372.49090867578599</v>
      </c>
      <c r="G1574" s="8">
        <v>360.09844890125402</v>
      </c>
      <c r="H1574" s="8">
        <v>343.46391284057501</v>
      </c>
      <c r="I1574" s="8">
        <v>375.09712188400101</v>
      </c>
      <c r="J1574" s="8">
        <v>325.969049833687</v>
      </c>
      <c r="K1574" s="8">
        <v>0.88994371430484998</v>
      </c>
      <c r="L1574" s="8">
        <v>0.12628311352375801</v>
      </c>
    </row>
    <row r="1575" spans="1:12" x14ac:dyDescent="0.2">
      <c r="A1575" s="7" t="s">
        <v>7136</v>
      </c>
      <c r="B1575" s="7" t="s">
        <v>7137</v>
      </c>
      <c r="C1575" s="7" t="s">
        <v>7138</v>
      </c>
      <c r="D1575" s="7" t="s">
        <v>7139</v>
      </c>
      <c r="E1575" s="8">
        <v>343.96960721590398</v>
      </c>
      <c r="F1575" s="8">
        <v>249.63770660593599</v>
      </c>
      <c r="G1575" s="8">
        <v>347.23779001192298</v>
      </c>
      <c r="H1575" s="8">
        <v>324.76530440512801</v>
      </c>
      <c r="I1575" s="8">
        <v>282.811322055397</v>
      </c>
      <c r="J1575" s="8">
        <v>402.02849479487998</v>
      </c>
      <c r="K1575" s="8">
        <v>0.91286469004547299</v>
      </c>
      <c r="L1575" s="8">
        <v>0.101827934093047</v>
      </c>
    </row>
    <row r="1576" spans="1:12" x14ac:dyDescent="0.2">
      <c r="A1576" s="7" t="s">
        <v>7140</v>
      </c>
      <c r="B1576" s="7" t="s">
        <v>7141</v>
      </c>
      <c r="C1576" s="7" t="s">
        <v>7142</v>
      </c>
      <c r="D1576" s="7" t="s">
        <v>7143</v>
      </c>
      <c r="E1576" s="8">
        <v>68.200870396256803</v>
      </c>
      <c r="F1576" s="8">
        <v>116.956248370498</v>
      </c>
      <c r="G1576" s="8">
        <v>106.84239692674601</v>
      </c>
      <c r="H1576" s="8">
        <v>103.334415037995</v>
      </c>
      <c r="I1576" s="8">
        <v>141.90182124183099</v>
      </c>
      <c r="J1576" s="8">
        <v>115.570844941034</v>
      </c>
      <c r="K1576" s="8">
        <v>0.76188695089537395</v>
      </c>
      <c r="L1576" s="8">
        <v>0.30514064872194202</v>
      </c>
    </row>
    <row r="1577" spans="1:12" x14ac:dyDescent="0.2">
      <c r="A1577" s="7" t="s">
        <v>7144</v>
      </c>
      <c r="B1577" s="7" t="s">
        <v>7145</v>
      </c>
      <c r="E1577" s="8">
        <v>68.200870396256803</v>
      </c>
      <c r="F1577" s="8">
        <v>54.055408910734201</v>
      </c>
      <c r="G1577" s="8">
        <v>46.4962282921948</v>
      </c>
      <c r="H1577" s="8">
        <v>23.619294865827499</v>
      </c>
      <c r="I1577" s="8">
        <v>37.708176274053002</v>
      </c>
      <c r="J1577" s="8">
        <v>28.645764985384599</v>
      </c>
      <c r="K1577" s="8">
        <v>0.292124215143933</v>
      </c>
      <c r="L1577" s="8">
        <v>-0.907518874810608</v>
      </c>
    </row>
    <row r="1578" spans="1:12" x14ac:dyDescent="0.2">
      <c r="A1578" s="7" t="s">
        <v>7146</v>
      </c>
      <c r="B1578" s="7" t="s">
        <v>7147</v>
      </c>
      <c r="C1578" s="7" t="s">
        <v>7148</v>
      </c>
      <c r="D1578" s="7" t="s">
        <v>7149</v>
      </c>
      <c r="E1578" s="8">
        <v>5.9305104692397199</v>
      </c>
      <c r="F1578" s="8">
        <v>9.8282561655880301</v>
      </c>
      <c r="G1578" s="8">
        <v>12.8606588893305</v>
      </c>
      <c r="H1578" s="8">
        <v>36.413079584817403</v>
      </c>
      <c r="I1578" s="8">
        <v>35.723535417523898</v>
      </c>
      <c r="J1578" s="8">
        <v>19.755699989920402</v>
      </c>
      <c r="K1578" s="8">
        <v>0.14086674158656601</v>
      </c>
      <c r="L1578" s="8">
        <v>1.68296290059113</v>
      </c>
    </row>
    <row r="1579" spans="1:12" x14ac:dyDescent="0.2">
      <c r="A1579" s="7" t="s">
        <v>7150</v>
      </c>
      <c r="B1579" s="7" t="s">
        <v>7151</v>
      </c>
      <c r="E1579" s="8">
        <v>0</v>
      </c>
      <c r="F1579" s="8">
        <v>7.8626049324704201</v>
      </c>
      <c r="G1579" s="8">
        <v>3.9571258121016899</v>
      </c>
      <c r="H1579" s="8">
        <v>2.95241185822844</v>
      </c>
      <c r="I1579" s="8">
        <v>9.9232042826455196</v>
      </c>
      <c r="J1579" s="8">
        <v>4.9389249974801004</v>
      </c>
      <c r="K1579" s="8">
        <v>0.92093171431520504</v>
      </c>
      <c r="L1579" s="8">
        <v>0.591224763526639</v>
      </c>
    </row>
    <row r="1580" spans="1:12" x14ac:dyDescent="0.2">
      <c r="A1580" s="7" t="s">
        <v>7152</v>
      </c>
      <c r="B1580" s="7" t="s">
        <v>7153</v>
      </c>
      <c r="C1580" s="7" t="s">
        <v>7154</v>
      </c>
      <c r="D1580" s="7" t="s">
        <v>7155</v>
      </c>
      <c r="E1580" s="8">
        <v>43.490410107758002</v>
      </c>
      <c r="F1580" s="8">
        <v>69.780618775674995</v>
      </c>
      <c r="G1580" s="8">
        <v>35.614132308915202</v>
      </c>
      <c r="H1580" s="8">
        <v>38.381354156969699</v>
      </c>
      <c r="I1580" s="8">
        <v>76.408672976370497</v>
      </c>
      <c r="J1580" s="8">
        <v>65.193809966737405</v>
      </c>
      <c r="K1580" s="8">
        <v>0.87427326180235598</v>
      </c>
      <c r="L1580" s="8">
        <v>0.273409493528814</v>
      </c>
    </row>
    <row r="1581" spans="1:12" x14ac:dyDescent="0.2">
      <c r="A1581" s="7" t="s">
        <v>7156</v>
      </c>
      <c r="B1581" s="7" t="s">
        <v>7157</v>
      </c>
      <c r="C1581" s="7" t="s">
        <v>7158</v>
      </c>
      <c r="D1581" s="7" t="s">
        <v>7159</v>
      </c>
      <c r="E1581" s="8">
        <v>0</v>
      </c>
      <c r="F1581" s="8">
        <v>0</v>
      </c>
      <c r="G1581" s="8">
        <v>0</v>
      </c>
      <c r="H1581" s="8">
        <v>0</v>
      </c>
      <c r="I1581" s="8">
        <v>3.9692817130582099</v>
      </c>
      <c r="J1581" s="8">
        <v>8.8900649954641793</v>
      </c>
      <c r="K1581" s="8">
        <v>1</v>
      </c>
      <c r="L1581" s="8">
        <v>4.56147367621793</v>
      </c>
    </row>
    <row r="1582" spans="1:12" x14ac:dyDescent="0.2">
      <c r="A1582" s="7" t="s">
        <v>7160</v>
      </c>
      <c r="B1582" s="7" t="s">
        <v>7161</v>
      </c>
      <c r="C1582" s="7" t="s">
        <v>7162</v>
      </c>
      <c r="D1582" s="7" t="s">
        <v>7163</v>
      </c>
      <c r="E1582" s="8">
        <v>114.656535738635</v>
      </c>
      <c r="F1582" s="8">
        <v>193.61664646208399</v>
      </c>
      <c r="G1582" s="8">
        <v>150.370780859864</v>
      </c>
      <c r="H1582" s="8">
        <v>235.20881137219899</v>
      </c>
      <c r="I1582" s="8">
        <v>125.032373961334</v>
      </c>
      <c r="J1582" s="8">
        <v>161.99673991734701</v>
      </c>
      <c r="K1582" s="8">
        <v>0.87857353123352999</v>
      </c>
      <c r="L1582" s="8">
        <v>0.18736110637789</v>
      </c>
    </row>
    <row r="1583" spans="1:12" x14ac:dyDescent="0.2">
      <c r="A1583" s="7" t="s">
        <v>7164</v>
      </c>
      <c r="B1583" s="7" t="s">
        <v>7165</v>
      </c>
      <c r="C1583" s="7" t="s">
        <v>7166</v>
      </c>
      <c r="D1583" s="7" t="s">
        <v>7167</v>
      </c>
      <c r="E1583" s="8">
        <v>130.471230323274</v>
      </c>
      <c r="F1583" s="8">
        <v>245.70640413970099</v>
      </c>
      <c r="G1583" s="8">
        <v>363.06629326032999</v>
      </c>
      <c r="H1583" s="8">
        <v>146.636455625346</v>
      </c>
      <c r="I1583" s="8">
        <v>170.67911366150301</v>
      </c>
      <c r="J1583" s="8">
        <v>260.77523986694899</v>
      </c>
      <c r="K1583" s="8">
        <v>0.75225429799487298</v>
      </c>
      <c r="L1583" s="8">
        <v>-0.354754108761206</v>
      </c>
    </row>
    <row r="1584" spans="1:12" x14ac:dyDescent="0.2">
      <c r="A1584" s="7" t="s">
        <v>7168</v>
      </c>
      <c r="B1584" s="7" t="s">
        <v>7169</v>
      </c>
      <c r="C1584" s="7" t="s">
        <v>7170</v>
      </c>
      <c r="D1584" s="7" t="s">
        <v>7171</v>
      </c>
      <c r="E1584" s="8">
        <v>2800.1893598926899</v>
      </c>
      <c r="F1584" s="8">
        <v>2676.2341538896198</v>
      </c>
      <c r="G1584" s="8">
        <v>2655.2314199202301</v>
      </c>
      <c r="H1584" s="8">
        <v>1367.95082764584</v>
      </c>
      <c r="I1584" s="8">
        <v>1724.6529043237899</v>
      </c>
      <c r="J1584" s="8">
        <v>1528.1033942203401</v>
      </c>
      <c r="K1584" s="8">
        <v>9.15302426038389E-8</v>
      </c>
      <c r="L1584" s="8">
        <v>-0.81545685053199002</v>
      </c>
    </row>
    <row r="1585" spans="1:12" x14ac:dyDescent="0.2">
      <c r="A1585" s="7" t="s">
        <v>7172</v>
      </c>
      <c r="B1585" s="7" t="s">
        <v>7173</v>
      </c>
      <c r="D1585" s="7" t="s">
        <v>7174</v>
      </c>
      <c r="E1585" s="8">
        <v>166.05429313871201</v>
      </c>
      <c r="F1585" s="8">
        <v>221.13576372573101</v>
      </c>
      <c r="G1585" s="8">
        <v>257.21317778661</v>
      </c>
      <c r="H1585" s="8">
        <v>188.95435892661999</v>
      </c>
      <c r="I1585" s="8">
        <v>265.94187477489999</v>
      </c>
      <c r="J1585" s="8">
        <v>272.62865986090202</v>
      </c>
      <c r="K1585" s="8">
        <v>0.85023762964612903</v>
      </c>
      <c r="L1585" s="8">
        <v>0.174988217346708</v>
      </c>
    </row>
    <row r="1586" spans="1:12" x14ac:dyDescent="0.2">
      <c r="A1586" s="7" t="s">
        <v>7175</v>
      </c>
      <c r="B1586" s="7" t="s">
        <v>7176</v>
      </c>
      <c r="D1586" s="7" t="s">
        <v>7177</v>
      </c>
      <c r="E1586" s="8">
        <v>60.293523103937197</v>
      </c>
      <c r="F1586" s="8">
        <v>60.935188226645799</v>
      </c>
      <c r="G1586" s="8">
        <v>163.231439749195</v>
      </c>
      <c r="H1586" s="8">
        <v>102.35027775191899</v>
      </c>
      <c r="I1586" s="8">
        <v>79.3856342611641</v>
      </c>
      <c r="J1586" s="8">
        <v>83.961724957161707</v>
      </c>
      <c r="K1586" s="8">
        <v>0.95713712596488798</v>
      </c>
      <c r="L1586" s="8">
        <v>-9.8321708692986301E-2</v>
      </c>
    </row>
    <row r="1587" spans="1:12" x14ac:dyDescent="0.2">
      <c r="A1587" s="7" t="s">
        <v>7178</v>
      </c>
      <c r="B1587" s="7" t="s">
        <v>7179</v>
      </c>
      <c r="C1587" s="7" t="s">
        <v>7180</v>
      </c>
      <c r="D1587" s="7" t="s">
        <v>7181</v>
      </c>
      <c r="E1587" s="8">
        <v>107.737606857855</v>
      </c>
      <c r="F1587" s="8">
        <v>48.158455211381302</v>
      </c>
      <c r="G1587" s="8">
        <v>85.078204960186298</v>
      </c>
      <c r="H1587" s="8">
        <v>149.58886748357401</v>
      </c>
      <c r="I1587" s="8">
        <v>114.116849250423</v>
      </c>
      <c r="J1587" s="8">
        <v>113.595274942042</v>
      </c>
      <c r="K1587" s="8">
        <v>0.394961351732594</v>
      </c>
      <c r="L1587" s="8">
        <v>0.64700108999922601</v>
      </c>
    </row>
    <row r="1588" spans="1:12" x14ac:dyDescent="0.2">
      <c r="A1588" s="7" t="s">
        <v>7182</v>
      </c>
      <c r="B1588" s="7" t="s">
        <v>7183</v>
      </c>
      <c r="C1588" s="7" t="s">
        <v>7184</v>
      </c>
      <c r="D1588" s="7" t="s">
        <v>7185</v>
      </c>
      <c r="E1588" s="8">
        <v>0</v>
      </c>
      <c r="F1588" s="8">
        <v>0.98282561655880296</v>
      </c>
      <c r="G1588" s="8">
        <v>0</v>
      </c>
      <c r="H1588" s="8">
        <v>5.9048237164568702</v>
      </c>
      <c r="I1588" s="8">
        <v>0.99232042826455202</v>
      </c>
      <c r="J1588" s="8">
        <v>11.853419993952199</v>
      </c>
      <c r="K1588" s="8">
        <v>1</v>
      </c>
      <c r="L1588" s="8">
        <v>4.1440071331837798</v>
      </c>
    </row>
    <row r="1589" spans="1:12" x14ac:dyDescent="0.2">
      <c r="A1589" s="7" t="s">
        <v>7186</v>
      </c>
      <c r="B1589" s="7" t="s">
        <v>7187</v>
      </c>
      <c r="C1589" s="7" t="s">
        <v>7188</v>
      </c>
      <c r="D1589" s="7" t="s">
        <v>7189</v>
      </c>
      <c r="E1589" s="8">
        <v>2040.0956014184601</v>
      </c>
      <c r="F1589" s="8">
        <v>1734.6872132262899</v>
      </c>
      <c r="G1589" s="8">
        <v>1588.7860135588301</v>
      </c>
      <c r="H1589" s="8">
        <v>1911.1946095598701</v>
      </c>
      <c r="I1589" s="8">
        <v>1364.44058886376</v>
      </c>
      <c r="J1589" s="8">
        <v>1300.9128443362599</v>
      </c>
      <c r="K1589" s="8">
        <v>0.61822349571862101</v>
      </c>
      <c r="L1589" s="8">
        <v>-0.22891559703678199</v>
      </c>
    </row>
    <row r="1590" spans="1:12" x14ac:dyDescent="0.2">
      <c r="A1590" s="7" t="s">
        <v>7190</v>
      </c>
      <c r="B1590" s="7" t="s">
        <v>7191</v>
      </c>
      <c r="C1590" s="7" t="s">
        <v>7192</v>
      </c>
      <c r="D1590" s="7" t="s">
        <v>7193</v>
      </c>
      <c r="E1590" s="8">
        <v>12.8494393500194</v>
      </c>
      <c r="F1590" s="8">
        <v>5.89695369935282</v>
      </c>
      <c r="G1590" s="8">
        <v>12.8606588893305</v>
      </c>
      <c r="H1590" s="8">
        <v>4.9206864303807301</v>
      </c>
      <c r="I1590" s="8">
        <v>3.9692817130582099</v>
      </c>
      <c r="J1590" s="8">
        <v>4.9389249974801004</v>
      </c>
      <c r="K1590" s="8">
        <v>0.644520376290452</v>
      </c>
      <c r="L1590" s="8">
        <v>-1.19227803535444</v>
      </c>
    </row>
    <row r="1591" spans="1:12" x14ac:dyDescent="0.2">
      <c r="A1591" s="7" t="s">
        <v>7194</v>
      </c>
      <c r="B1591" s="7" t="s">
        <v>7195</v>
      </c>
      <c r="C1591" s="7" t="s">
        <v>7196</v>
      </c>
      <c r="D1591" s="7" t="s">
        <v>7197</v>
      </c>
      <c r="E1591" s="8">
        <v>30.6409707577386</v>
      </c>
      <c r="F1591" s="8">
        <v>12.7767330152644</v>
      </c>
      <c r="G1591" s="8">
        <v>22.753473419584701</v>
      </c>
      <c r="H1591" s="8">
        <v>9.8413728607614495</v>
      </c>
      <c r="I1591" s="8">
        <v>14.8848064239683</v>
      </c>
      <c r="J1591" s="8">
        <v>44.450324977320903</v>
      </c>
      <c r="K1591" s="8">
        <v>0.98405406481119895</v>
      </c>
      <c r="L1591" s="8">
        <v>6.4172263519845799E-2</v>
      </c>
    </row>
    <row r="1592" spans="1:12" x14ac:dyDescent="0.2">
      <c r="A1592" s="7" t="s">
        <v>7198</v>
      </c>
      <c r="B1592" s="7" t="s">
        <v>7199</v>
      </c>
      <c r="C1592" s="7" t="s">
        <v>7200</v>
      </c>
      <c r="D1592" s="7" t="s">
        <v>7201</v>
      </c>
      <c r="E1592" s="8">
        <v>312.34021804662501</v>
      </c>
      <c r="F1592" s="8">
        <v>296.81333620075799</v>
      </c>
      <c r="G1592" s="8">
        <v>326.46287949838899</v>
      </c>
      <c r="H1592" s="8">
        <v>728.26159169634695</v>
      </c>
      <c r="I1592" s="8">
        <v>491.198611990953</v>
      </c>
      <c r="J1592" s="8">
        <v>416.845269787321</v>
      </c>
      <c r="K1592" s="8">
        <v>1.41429482333956E-2</v>
      </c>
      <c r="L1592" s="8">
        <v>0.80649874221512696</v>
      </c>
    </row>
    <row r="1593" spans="1:12" x14ac:dyDescent="0.2">
      <c r="A1593" s="7" t="s">
        <v>7202</v>
      </c>
      <c r="B1593" s="7" t="s">
        <v>7203</v>
      </c>
      <c r="C1593" s="7" t="s">
        <v>7204</v>
      </c>
      <c r="D1593" s="7" t="s">
        <v>7205</v>
      </c>
      <c r="E1593" s="8">
        <v>233.26674512342899</v>
      </c>
      <c r="F1593" s="8">
        <v>206.39337947734899</v>
      </c>
      <c r="G1593" s="8">
        <v>193.89916479298299</v>
      </c>
      <c r="H1593" s="8">
        <v>253.907419807645</v>
      </c>
      <c r="I1593" s="8">
        <v>241.13386406828599</v>
      </c>
      <c r="J1593" s="8">
        <v>207.43484989416399</v>
      </c>
      <c r="K1593" s="8">
        <v>0.84196390347884498</v>
      </c>
      <c r="L1593" s="8">
        <v>0.14898287710191699</v>
      </c>
    </row>
    <row r="1594" spans="1:12" x14ac:dyDescent="0.2">
      <c r="A1594" s="7" t="s">
        <v>7206</v>
      </c>
      <c r="B1594" s="7" t="s">
        <v>7207</v>
      </c>
      <c r="C1594" s="7" t="s">
        <v>7208</v>
      </c>
      <c r="E1594" s="8">
        <v>0</v>
      </c>
      <c r="F1594" s="8">
        <v>5.89695369935282</v>
      </c>
      <c r="G1594" s="8">
        <v>11.871377436305099</v>
      </c>
      <c r="H1594" s="8">
        <v>0</v>
      </c>
      <c r="I1594" s="8">
        <v>1.9846408565291001</v>
      </c>
      <c r="J1594" s="8">
        <v>13.828989992944299</v>
      </c>
      <c r="K1594" s="8">
        <v>0.98243364246048304</v>
      </c>
      <c r="L1594" s="8">
        <v>-0.168135196823952</v>
      </c>
    </row>
    <row r="1595" spans="1:12" x14ac:dyDescent="0.2">
      <c r="A1595" s="7" t="s">
        <v>7209</v>
      </c>
      <c r="B1595" s="7" t="s">
        <v>7210</v>
      </c>
      <c r="C1595" s="7" t="s">
        <v>7211</v>
      </c>
      <c r="D1595" s="7" t="s">
        <v>7212</v>
      </c>
      <c r="E1595" s="8">
        <v>1065.51504764007</v>
      </c>
      <c r="F1595" s="8">
        <v>872.74914750421704</v>
      </c>
      <c r="G1595" s="8">
        <v>731.07899378578702</v>
      </c>
      <c r="H1595" s="8">
        <v>721.37263069381402</v>
      </c>
      <c r="I1595" s="8">
        <v>757.14048676585298</v>
      </c>
      <c r="J1595" s="8">
        <v>569.95194470920399</v>
      </c>
      <c r="K1595" s="8">
        <v>0.29558989418107201</v>
      </c>
      <c r="L1595" s="8">
        <v>-0.38194903631624399</v>
      </c>
    </row>
    <row r="1596" spans="1:12" x14ac:dyDescent="0.2">
      <c r="A1596" s="7" t="s">
        <v>7213</v>
      </c>
      <c r="B1596" s="7" t="s">
        <v>7214</v>
      </c>
      <c r="C1596" s="7" t="s">
        <v>7215</v>
      </c>
      <c r="D1596" s="7" t="s">
        <v>7216</v>
      </c>
      <c r="E1596" s="8">
        <v>8.8957657038595794</v>
      </c>
      <c r="F1596" s="8">
        <v>22.604989180852499</v>
      </c>
      <c r="G1596" s="8">
        <v>8.9035330772288006</v>
      </c>
      <c r="H1596" s="8">
        <v>33.460667726588902</v>
      </c>
      <c r="I1596" s="8">
        <v>33.738894560994801</v>
      </c>
      <c r="J1596" s="8">
        <v>20.743484989416402</v>
      </c>
      <c r="K1596" s="8">
        <v>0.441127141923778</v>
      </c>
      <c r="L1596" s="8">
        <v>1.12167591005501</v>
      </c>
    </row>
    <row r="1597" spans="1:12" x14ac:dyDescent="0.2">
      <c r="A1597" s="7" t="s">
        <v>7217</v>
      </c>
      <c r="B1597" s="7" t="s">
        <v>7218</v>
      </c>
      <c r="C1597" s="7" t="s">
        <v>7219</v>
      </c>
      <c r="D1597" s="7" t="s">
        <v>7220</v>
      </c>
      <c r="E1597" s="8">
        <v>342.98118880436402</v>
      </c>
      <c r="F1597" s="8">
        <v>207.376205093907</v>
      </c>
      <c r="G1597" s="8">
        <v>268.09527376988899</v>
      </c>
      <c r="H1597" s="8">
        <v>248.00259609118899</v>
      </c>
      <c r="I1597" s="8">
        <v>189.53320179852901</v>
      </c>
      <c r="J1597" s="8">
        <v>211.38598989214799</v>
      </c>
      <c r="K1597" s="8">
        <v>0.59623337856948799</v>
      </c>
      <c r="L1597" s="8">
        <v>-0.33476190757482599</v>
      </c>
    </row>
    <row r="1598" spans="1:12" x14ac:dyDescent="0.2">
      <c r="A1598" s="7" t="s">
        <v>7221</v>
      </c>
      <c r="B1598" s="7" t="s">
        <v>7222</v>
      </c>
      <c r="C1598" s="7" t="s">
        <v>7223</v>
      </c>
      <c r="D1598" s="7" t="s">
        <v>7224</v>
      </c>
      <c r="E1598" s="8">
        <v>5783.2361259202698</v>
      </c>
      <c r="F1598" s="8">
        <v>6081.7249152658696</v>
      </c>
      <c r="G1598" s="8">
        <v>8585.9737308076292</v>
      </c>
      <c r="H1598" s="8">
        <v>4903.9560965174296</v>
      </c>
      <c r="I1598" s="8">
        <v>6814.2643808926796</v>
      </c>
      <c r="J1598" s="8">
        <v>8888.0894254651903</v>
      </c>
      <c r="K1598" s="8">
        <v>0.990401498732699</v>
      </c>
      <c r="L1598" s="8">
        <v>1.09193895431624E-2</v>
      </c>
    </row>
    <row r="1599" spans="1:12" x14ac:dyDescent="0.2">
      <c r="A1599" s="7" t="s">
        <v>7225</v>
      </c>
      <c r="B1599" s="7" t="s">
        <v>7226</v>
      </c>
      <c r="C1599" s="7" t="s">
        <v>7227</v>
      </c>
      <c r="D1599" s="7" t="s">
        <v>7228</v>
      </c>
      <c r="E1599" s="8">
        <v>34.5946444038984</v>
      </c>
      <c r="F1599" s="8">
        <v>77.643223708145399</v>
      </c>
      <c r="G1599" s="8">
        <v>34.624850855889797</v>
      </c>
      <c r="H1599" s="8">
        <v>92.508904891157599</v>
      </c>
      <c r="I1599" s="8">
        <v>51.600662269756697</v>
      </c>
      <c r="J1599" s="8">
        <v>63.218239967745298</v>
      </c>
      <c r="K1599" s="8">
        <v>0.71924384241963801</v>
      </c>
      <c r="L1599" s="8">
        <v>0.49735240321326502</v>
      </c>
    </row>
    <row r="1600" spans="1:12" x14ac:dyDescent="0.2">
      <c r="A1600" s="7" t="s">
        <v>7229</v>
      </c>
      <c r="B1600" s="7" t="s">
        <v>7230</v>
      </c>
      <c r="C1600" s="7" t="s">
        <v>7231</v>
      </c>
      <c r="D1600" s="7" t="s">
        <v>7232</v>
      </c>
      <c r="E1600" s="8">
        <v>314.31705486970498</v>
      </c>
      <c r="F1600" s="8">
        <v>298.77898743387601</v>
      </c>
      <c r="G1600" s="8">
        <v>300.741561719728</v>
      </c>
      <c r="H1600" s="8">
        <v>284.415675676006</v>
      </c>
      <c r="I1600" s="8">
        <v>433.64402715160901</v>
      </c>
      <c r="J1600" s="8">
        <v>369.43158981151203</v>
      </c>
      <c r="K1600" s="8">
        <v>0.65681390714207999</v>
      </c>
      <c r="L1600" s="8">
        <v>0.250936475603244</v>
      </c>
    </row>
    <row r="1601" spans="1:12" x14ac:dyDescent="0.2">
      <c r="A1601" s="7" t="s">
        <v>7233</v>
      </c>
      <c r="B1601" s="7" t="s">
        <v>7234</v>
      </c>
      <c r="C1601" s="7" t="s">
        <v>7235</v>
      </c>
      <c r="D1601" s="7" t="s">
        <v>7236</v>
      </c>
      <c r="E1601" s="8">
        <v>265.88455270424799</v>
      </c>
      <c r="F1601" s="8">
        <v>143.49254001758499</v>
      </c>
      <c r="G1601" s="8">
        <v>146.41365504776201</v>
      </c>
      <c r="H1601" s="8">
        <v>94.477179463309895</v>
      </c>
      <c r="I1601" s="8">
        <v>126.024694389598</v>
      </c>
      <c r="J1601" s="8">
        <v>142.24103992742701</v>
      </c>
      <c r="K1601" s="8">
        <v>0.35331013726553501</v>
      </c>
      <c r="L1601" s="8">
        <v>-0.61560536620808604</v>
      </c>
    </row>
    <row r="1602" spans="1:12" x14ac:dyDescent="0.2">
      <c r="A1602" s="7" t="s">
        <v>7237</v>
      </c>
      <c r="B1602" s="7" t="s">
        <v>7238</v>
      </c>
      <c r="C1602" s="7" t="s">
        <v>7239</v>
      </c>
      <c r="D1602" s="7" t="s">
        <v>7240</v>
      </c>
      <c r="E1602" s="8">
        <v>573.28267869317301</v>
      </c>
      <c r="F1602" s="8">
        <v>521.88040239272402</v>
      </c>
      <c r="G1602" s="8">
        <v>568.83683548961699</v>
      </c>
      <c r="H1602" s="8">
        <v>487.14795660769198</v>
      </c>
      <c r="I1602" s="8">
        <v>447.53651314731297</v>
      </c>
      <c r="J1602" s="8">
        <v>426.723119782281</v>
      </c>
      <c r="K1602" s="8">
        <v>0.34253998503054101</v>
      </c>
      <c r="L1602" s="8">
        <v>-0.28952199376531801</v>
      </c>
    </row>
    <row r="1603" spans="1:12" x14ac:dyDescent="0.2">
      <c r="A1603" s="7" t="s">
        <v>7241</v>
      </c>
      <c r="B1603" s="7" t="s">
        <v>7242</v>
      </c>
      <c r="D1603" s="7" t="s">
        <v>7243</v>
      </c>
      <c r="E1603" s="8">
        <v>26.6872971115788</v>
      </c>
      <c r="F1603" s="8">
        <v>33.416070962999299</v>
      </c>
      <c r="G1603" s="8">
        <v>23.742754872610099</v>
      </c>
      <c r="H1603" s="8">
        <v>8.8572355746852995</v>
      </c>
      <c r="I1603" s="8">
        <v>27.784971991407399</v>
      </c>
      <c r="J1603" s="8">
        <v>29.633549984880599</v>
      </c>
      <c r="K1603" s="8">
        <v>0.89186547102908897</v>
      </c>
      <c r="L1603" s="8">
        <v>-0.33954467980135999</v>
      </c>
    </row>
    <row r="1604" spans="1:12" x14ac:dyDescent="0.2">
      <c r="A1604" s="7" t="s">
        <v>7244</v>
      </c>
      <c r="B1604" s="7" t="s">
        <v>7245</v>
      </c>
      <c r="C1604" s="7" t="s">
        <v>7246</v>
      </c>
      <c r="D1604" s="7" t="s">
        <v>7247</v>
      </c>
      <c r="E1604" s="8">
        <v>34.5946444038984</v>
      </c>
      <c r="F1604" s="8">
        <v>67.814967542557397</v>
      </c>
      <c r="G1604" s="8">
        <v>42.539102480093099</v>
      </c>
      <c r="H1604" s="8">
        <v>67.905472739253995</v>
      </c>
      <c r="I1604" s="8">
        <v>95.262761113397005</v>
      </c>
      <c r="J1604" s="8">
        <v>58.279314970265197</v>
      </c>
      <c r="K1604" s="8">
        <v>0.55182163852130495</v>
      </c>
      <c r="L1604" s="8">
        <v>0.61119632763248399</v>
      </c>
    </row>
    <row r="1605" spans="1:12" x14ac:dyDescent="0.2">
      <c r="A1605" s="7" t="s">
        <v>7248</v>
      </c>
      <c r="B1605" s="7" t="s">
        <v>7249</v>
      </c>
      <c r="C1605" s="7" t="s">
        <v>7250</v>
      </c>
      <c r="D1605" s="7" t="s">
        <v>7251</v>
      </c>
      <c r="E1605" s="8">
        <v>91.922912273215701</v>
      </c>
      <c r="F1605" s="8">
        <v>90.419956723409896</v>
      </c>
      <c r="G1605" s="8">
        <v>97.938863849516693</v>
      </c>
      <c r="H1605" s="8">
        <v>125.969572617747</v>
      </c>
      <c r="I1605" s="8">
        <v>135.94789867224401</v>
      </c>
      <c r="J1605" s="8">
        <v>93.839574952121893</v>
      </c>
      <c r="K1605" s="8">
        <v>0.66708856830566099</v>
      </c>
      <c r="L1605" s="8">
        <v>0.34400529407532798</v>
      </c>
    </row>
    <row r="1606" spans="1:12" x14ac:dyDescent="0.2">
      <c r="A1606" s="7" t="s">
        <v>7252</v>
      </c>
      <c r="B1606" s="7" t="s">
        <v>7253</v>
      </c>
      <c r="C1606" s="7" t="s">
        <v>7254</v>
      </c>
      <c r="D1606" s="7" t="s">
        <v>7255</v>
      </c>
      <c r="E1606" s="8">
        <v>50.409338988537598</v>
      </c>
      <c r="F1606" s="8">
        <v>34.398896579558098</v>
      </c>
      <c r="G1606" s="8">
        <v>41.549821027067701</v>
      </c>
      <c r="H1606" s="8">
        <v>11.8096474329137</v>
      </c>
      <c r="I1606" s="8">
        <v>27.784971991407399</v>
      </c>
      <c r="J1606" s="8">
        <v>20.743484989416402</v>
      </c>
      <c r="K1606" s="8">
        <v>0.318190297169825</v>
      </c>
      <c r="L1606" s="8">
        <v>-1.0666282070775699</v>
      </c>
    </row>
    <row r="1607" spans="1:12" x14ac:dyDescent="0.2">
      <c r="A1607" s="7" t="s">
        <v>7256</v>
      </c>
      <c r="B1607" s="7" t="s">
        <v>7257</v>
      </c>
      <c r="C1607" s="7" t="s">
        <v>7258</v>
      </c>
      <c r="E1607" s="8">
        <v>221.40572418495</v>
      </c>
      <c r="F1607" s="8">
        <v>137.59558631823199</v>
      </c>
      <c r="G1607" s="8">
        <v>80.131797695059205</v>
      </c>
      <c r="H1607" s="8">
        <v>187.970221640544</v>
      </c>
      <c r="I1607" s="8">
        <v>193.502483511588</v>
      </c>
      <c r="J1607" s="8">
        <v>184.71579490575601</v>
      </c>
      <c r="K1607" s="8">
        <v>0.71945661797392801</v>
      </c>
      <c r="L1607" s="8">
        <v>0.366619514340149</v>
      </c>
    </row>
    <row r="1608" spans="1:12" x14ac:dyDescent="0.2">
      <c r="A1608" s="7" t="s">
        <v>7259</v>
      </c>
      <c r="B1608" s="7" t="s">
        <v>7260</v>
      </c>
      <c r="C1608" s="7" t="s">
        <v>7261</v>
      </c>
      <c r="D1608" s="7" t="s">
        <v>7262</v>
      </c>
      <c r="E1608" s="8">
        <v>14.8262761730993</v>
      </c>
      <c r="F1608" s="8">
        <v>22.604989180852499</v>
      </c>
      <c r="G1608" s="8">
        <v>43.528383933118597</v>
      </c>
      <c r="H1608" s="8">
        <v>11.8096474329137</v>
      </c>
      <c r="I1608" s="8">
        <v>28.777292419672001</v>
      </c>
      <c r="J1608" s="8">
        <v>38.523614980344803</v>
      </c>
      <c r="K1608" s="8">
        <v>0.990401498732699</v>
      </c>
      <c r="L1608" s="8">
        <v>-3.33815282450073E-2</v>
      </c>
    </row>
    <row r="1609" spans="1:12" x14ac:dyDescent="0.2">
      <c r="A1609" s="7" t="s">
        <v>7263</v>
      </c>
      <c r="B1609" s="7" t="s">
        <v>7264</v>
      </c>
      <c r="C1609" s="7" t="s">
        <v>7265</v>
      </c>
      <c r="D1609" s="7" t="s">
        <v>7266</v>
      </c>
      <c r="E1609" s="8">
        <v>0</v>
      </c>
      <c r="F1609" s="8">
        <v>2.94847684967641</v>
      </c>
      <c r="G1609" s="8">
        <v>9.8928145302542205</v>
      </c>
      <c r="H1609" s="8">
        <v>0</v>
      </c>
      <c r="I1609" s="8">
        <v>12.900165567439201</v>
      </c>
      <c r="J1609" s="8">
        <v>19.755699989920402</v>
      </c>
      <c r="K1609" s="8">
        <v>0.80203783720507404</v>
      </c>
      <c r="L1609" s="8">
        <v>1.3466014946421101</v>
      </c>
    </row>
    <row r="1610" spans="1:12" x14ac:dyDescent="0.2">
      <c r="A1610" s="7" t="s">
        <v>7267</v>
      </c>
      <c r="B1610" s="7" t="s">
        <v>7268</v>
      </c>
      <c r="C1610" s="7" t="s">
        <v>7269</v>
      </c>
      <c r="D1610" s="7" t="s">
        <v>7270</v>
      </c>
      <c r="E1610" s="8">
        <v>81.050309746276199</v>
      </c>
      <c r="F1610" s="8">
        <v>53.072583294175303</v>
      </c>
      <c r="G1610" s="8">
        <v>46.4962282921948</v>
      </c>
      <c r="H1610" s="8">
        <v>78.730982886091596</v>
      </c>
      <c r="I1610" s="8">
        <v>90.301158972074205</v>
      </c>
      <c r="J1610" s="8">
        <v>74.083874962201506</v>
      </c>
      <c r="K1610" s="8">
        <v>0.67497768817127302</v>
      </c>
      <c r="L1610" s="8">
        <v>0.42869378450923301</v>
      </c>
    </row>
    <row r="1611" spans="1:12" x14ac:dyDescent="0.2">
      <c r="A1611" s="7" t="s">
        <v>7271</v>
      </c>
      <c r="B1611" s="7" t="s">
        <v>7272</v>
      </c>
      <c r="C1611" s="7" t="s">
        <v>7273</v>
      </c>
      <c r="D1611" s="7" t="s">
        <v>7274</v>
      </c>
      <c r="E1611" s="8">
        <v>13.8378577615594</v>
      </c>
      <c r="F1611" s="8">
        <v>20.639337947734901</v>
      </c>
      <c r="G1611" s="8">
        <v>0</v>
      </c>
      <c r="H1611" s="8">
        <v>0</v>
      </c>
      <c r="I1611" s="8">
        <v>7.93856342611641</v>
      </c>
      <c r="J1611" s="8">
        <v>6.9144949964721398</v>
      </c>
      <c r="K1611" s="8">
        <v>0.81979228458310904</v>
      </c>
      <c r="L1611" s="8">
        <v>-1.21529438240081</v>
      </c>
    </row>
    <row r="1612" spans="1:12" x14ac:dyDescent="0.2">
      <c r="A1612" s="7" t="s">
        <v>7275</v>
      </c>
      <c r="B1612" s="7" t="s">
        <v>7276</v>
      </c>
      <c r="C1612" s="7" t="s">
        <v>7277</v>
      </c>
      <c r="D1612" s="7" t="s">
        <v>7278</v>
      </c>
      <c r="E1612" s="8">
        <v>0</v>
      </c>
      <c r="F1612" s="8">
        <v>3.9313024662352101</v>
      </c>
      <c r="G1612" s="8">
        <v>4.9464072651271103</v>
      </c>
      <c r="H1612" s="8">
        <v>9.8413728607614495</v>
      </c>
      <c r="I1612" s="8">
        <v>11.907845139174601</v>
      </c>
      <c r="J1612" s="8">
        <v>25.682409986896499</v>
      </c>
      <c r="K1612" s="8">
        <v>0.26779532678329099</v>
      </c>
      <c r="L1612" s="8">
        <v>2.41740522579732</v>
      </c>
    </row>
    <row r="1613" spans="1:12" x14ac:dyDescent="0.2">
      <c r="A1613" s="7" t="s">
        <v>7279</v>
      </c>
      <c r="B1613" s="7" t="s">
        <v>7280</v>
      </c>
      <c r="C1613" s="7" t="s">
        <v>7281</v>
      </c>
      <c r="E1613" s="8">
        <v>70.177707219336696</v>
      </c>
      <c r="F1613" s="8">
        <v>114.99059713738001</v>
      </c>
      <c r="G1613" s="8">
        <v>63.314012993627003</v>
      </c>
      <c r="H1613" s="8">
        <v>24.603432151903601</v>
      </c>
      <c r="I1613" s="8">
        <v>61.523866552402197</v>
      </c>
      <c r="J1613" s="8">
        <v>71.120519963713505</v>
      </c>
      <c r="K1613" s="8">
        <v>0.57216814971035002</v>
      </c>
      <c r="L1613" s="8">
        <v>-0.66030946528783196</v>
      </c>
    </row>
    <row r="1614" spans="1:12" x14ac:dyDescent="0.2">
      <c r="A1614" s="7" t="s">
        <v>7282</v>
      </c>
      <c r="B1614" s="7" t="s">
        <v>7283</v>
      </c>
      <c r="C1614" s="7" t="s">
        <v>7284</v>
      </c>
      <c r="D1614" s="7" t="s">
        <v>7285</v>
      </c>
      <c r="E1614" s="8">
        <v>22.733623465418901</v>
      </c>
      <c r="F1614" s="8">
        <v>22.604989180852499</v>
      </c>
      <c r="G1614" s="8">
        <v>46.4962282921948</v>
      </c>
      <c r="H1614" s="8">
        <v>3.9365491443045801</v>
      </c>
      <c r="I1614" s="8">
        <v>14.8848064239683</v>
      </c>
      <c r="J1614" s="8">
        <v>32.596904983368702</v>
      </c>
      <c r="K1614" s="8">
        <v>0.70938649547813604</v>
      </c>
      <c r="L1614" s="8">
        <v>-0.83681866071512201</v>
      </c>
    </row>
    <row r="1615" spans="1:12" x14ac:dyDescent="0.2">
      <c r="A1615" s="7" t="s">
        <v>7286</v>
      </c>
      <c r="B1615" s="7" t="s">
        <v>7287</v>
      </c>
      <c r="C1615" s="7" t="s">
        <v>7288</v>
      </c>
      <c r="E1615" s="8">
        <v>0.98841841153995402</v>
      </c>
      <c r="F1615" s="8">
        <v>9.8282561655880301</v>
      </c>
      <c r="G1615" s="8">
        <v>17.807066154457601</v>
      </c>
      <c r="H1615" s="8">
        <v>14.762059291142201</v>
      </c>
      <c r="I1615" s="8">
        <v>21.831049421820101</v>
      </c>
      <c r="J1615" s="8">
        <v>27.657979985888598</v>
      </c>
      <c r="K1615" s="8">
        <v>0.62624856575185495</v>
      </c>
      <c r="L1615" s="8">
        <v>1.1665082784063801</v>
      </c>
    </row>
    <row r="1616" spans="1:12" x14ac:dyDescent="0.2">
      <c r="A1616" s="7" t="s">
        <v>7289</v>
      </c>
      <c r="B1616" s="7" t="s">
        <v>7290</v>
      </c>
      <c r="C1616" s="7" t="s">
        <v>7291</v>
      </c>
      <c r="D1616" s="7" t="s">
        <v>7292</v>
      </c>
      <c r="E1616" s="8">
        <v>53.374594223157501</v>
      </c>
      <c r="F1616" s="8">
        <v>100.248212888998</v>
      </c>
      <c r="G1616" s="8">
        <v>47.485509745220199</v>
      </c>
      <c r="H1616" s="8">
        <v>117.112337043061</v>
      </c>
      <c r="I1616" s="8">
        <v>75.416352548105905</v>
      </c>
      <c r="J1616" s="8">
        <v>67.169379965729405</v>
      </c>
      <c r="K1616" s="8">
        <v>0.78374171461979403</v>
      </c>
      <c r="L1616" s="8">
        <v>0.368788882668869</v>
      </c>
    </row>
    <row r="1617" spans="1:12" x14ac:dyDescent="0.2">
      <c r="A1617" s="7" t="s">
        <v>7293</v>
      </c>
      <c r="B1617" s="7" t="s">
        <v>7294</v>
      </c>
      <c r="C1617" s="7" t="s">
        <v>7295</v>
      </c>
      <c r="D1617" s="7" t="s">
        <v>7296</v>
      </c>
      <c r="E1617" s="8">
        <v>17.791531407719201</v>
      </c>
      <c r="F1617" s="8">
        <v>11.793907398705599</v>
      </c>
      <c r="G1617" s="8">
        <v>16.817784701432199</v>
      </c>
      <c r="H1617" s="8">
        <v>26.5717067240559</v>
      </c>
      <c r="I1617" s="8">
        <v>31.7542537044657</v>
      </c>
      <c r="J1617" s="8">
        <v>87.912864955145807</v>
      </c>
      <c r="K1617" s="8">
        <v>0.11969460681171799</v>
      </c>
      <c r="L1617" s="8">
        <v>1.6561523323612499</v>
      </c>
    </row>
    <row r="1618" spans="1:12" x14ac:dyDescent="0.2">
      <c r="A1618" s="7" t="s">
        <v>7297</v>
      </c>
      <c r="B1618" s="7" t="s">
        <v>7298</v>
      </c>
      <c r="C1618" s="7" t="s">
        <v>7299</v>
      </c>
      <c r="D1618" s="7" t="s">
        <v>7300</v>
      </c>
      <c r="E1618" s="8">
        <v>4921.33527105743</v>
      </c>
      <c r="F1618" s="8">
        <v>4196.66538270609</v>
      </c>
      <c r="G1618" s="8">
        <v>4101.5609042433998</v>
      </c>
      <c r="H1618" s="8">
        <v>5388.1516412668898</v>
      </c>
      <c r="I1618" s="8">
        <v>3696.3935952854499</v>
      </c>
      <c r="J1618" s="8">
        <v>3473.0520582280101</v>
      </c>
      <c r="K1618" s="8">
        <v>0.91873253211820705</v>
      </c>
      <c r="L1618" s="8">
        <v>-7.4105560669565501E-2</v>
      </c>
    </row>
    <row r="1619" spans="1:12" x14ac:dyDescent="0.2">
      <c r="A1619" s="7" t="s">
        <v>7301</v>
      </c>
      <c r="B1619" s="7" t="s">
        <v>7302</v>
      </c>
      <c r="D1619" s="7" t="s">
        <v>7303</v>
      </c>
      <c r="E1619" s="8">
        <v>26.6872971115788</v>
      </c>
      <c r="F1619" s="8">
        <v>33.416070962999299</v>
      </c>
      <c r="G1619" s="8">
        <v>30.667725043788099</v>
      </c>
      <c r="H1619" s="8">
        <v>15.746196577218299</v>
      </c>
      <c r="I1619" s="8">
        <v>44.6544192719048</v>
      </c>
      <c r="J1619" s="8">
        <v>20.743484989416402</v>
      </c>
      <c r="K1619" s="8">
        <v>0.94762630127136704</v>
      </c>
      <c r="L1619" s="8">
        <v>-0.16205748017982799</v>
      </c>
    </row>
    <row r="1620" spans="1:12" x14ac:dyDescent="0.2">
      <c r="A1620" s="7" t="s">
        <v>7304</v>
      </c>
      <c r="B1620" s="7" t="s">
        <v>7305</v>
      </c>
      <c r="C1620" s="7" t="s">
        <v>7306</v>
      </c>
      <c r="D1620" s="7" t="s">
        <v>7307</v>
      </c>
      <c r="E1620" s="8">
        <v>343.96960721590398</v>
      </c>
      <c r="F1620" s="8">
        <v>307.62441798290502</v>
      </c>
      <c r="G1620" s="8">
        <v>256.22389633358398</v>
      </c>
      <c r="H1620" s="8">
        <v>496.98932946845298</v>
      </c>
      <c r="I1620" s="8">
        <v>282.811322055397</v>
      </c>
      <c r="J1620" s="8">
        <v>244.97067987501299</v>
      </c>
      <c r="K1620" s="8">
        <v>0.86750484536873296</v>
      </c>
      <c r="L1620" s="8">
        <v>0.174874545212958</v>
      </c>
    </row>
    <row r="1621" spans="1:12" x14ac:dyDescent="0.2">
      <c r="A1621" s="7" t="s">
        <v>7308</v>
      </c>
      <c r="B1621" s="7" t="s">
        <v>7309</v>
      </c>
      <c r="C1621" s="7" t="s">
        <v>7310</v>
      </c>
      <c r="D1621" s="7" t="s">
        <v>7311</v>
      </c>
      <c r="E1621" s="8">
        <v>4.94209205769977</v>
      </c>
      <c r="F1621" s="8">
        <v>9.8282561655880301</v>
      </c>
      <c r="G1621" s="8">
        <v>28.689162137737199</v>
      </c>
      <c r="H1621" s="8">
        <v>2.95241185822844</v>
      </c>
      <c r="I1621" s="8">
        <v>4.9616021413227598</v>
      </c>
      <c r="J1621" s="8">
        <v>9.8778499949602097</v>
      </c>
      <c r="K1621" s="8">
        <v>0.62796309413283902</v>
      </c>
      <c r="L1621" s="8">
        <v>-1.2884392668918401</v>
      </c>
    </row>
    <row r="1622" spans="1:12" x14ac:dyDescent="0.2">
      <c r="A1622" s="7" t="s">
        <v>7312</v>
      </c>
      <c r="B1622" s="7" t="s">
        <v>7313</v>
      </c>
      <c r="C1622" s="7" t="s">
        <v>7314</v>
      </c>
      <c r="D1622" s="7" t="s">
        <v>7315</v>
      </c>
      <c r="E1622" s="8">
        <v>293.56026822736601</v>
      </c>
      <c r="F1622" s="8">
        <v>311.55572044913998</v>
      </c>
      <c r="G1622" s="8">
        <v>302.72012462577902</v>
      </c>
      <c r="H1622" s="8">
        <v>400.543875432991</v>
      </c>
      <c r="I1622" s="8">
        <v>297.69612847936497</v>
      </c>
      <c r="J1622" s="8">
        <v>250.89738987198899</v>
      </c>
      <c r="K1622" s="8">
        <v>0.94642000557348804</v>
      </c>
      <c r="L1622" s="8">
        <v>6.4225190746873204E-2</v>
      </c>
    </row>
    <row r="1623" spans="1:12" x14ac:dyDescent="0.2">
      <c r="A1623" s="7" t="s">
        <v>7316</v>
      </c>
      <c r="B1623" s="7" t="s">
        <v>7317</v>
      </c>
      <c r="C1623" s="7" t="s">
        <v>7318</v>
      </c>
      <c r="D1623" s="7" t="s">
        <v>7319</v>
      </c>
      <c r="E1623" s="8">
        <v>1250.3492905980399</v>
      </c>
      <c r="F1623" s="8">
        <v>883.56022928636401</v>
      </c>
      <c r="G1623" s="8">
        <v>1085.24175396889</v>
      </c>
      <c r="H1623" s="8">
        <v>1061.88413167616</v>
      </c>
      <c r="I1623" s="8">
        <v>939.72744556653004</v>
      </c>
      <c r="J1623" s="8">
        <v>832.70275457514504</v>
      </c>
      <c r="K1623" s="8">
        <v>0.71177518852419497</v>
      </c>
      <c r="L1623" s="8">
        <v>-0.18365219592699999</v>
      </c>
    </row>
    <row r="1624" spans="1:12" x14ac:dyDescent="0.2">
      <c r="A1624" s="7" t="s">
        <v>7320</v>
      </c>
      <c r="B1624" s="7" t="s">
        <v>7321</v>
      </c>
      <c r="C1624" s="7" t="s">
        <v>7322</v>
      </c>
      <c r="D1624" s="7" t="s">
        <v>7323</v>
      </c>
      <c r="E1624" s="8">
        <v>6594.7276417945704</v>
      </c>
      <c r="F1624" s="8">
        <v>9696.5575329691492</v>
      </c>
      <c r="G1624" s="8">
        <v>8563.2202573880495</v>
      </c>
      <c r="H1624" s="8">
        <v>6979.5016328520196</v>
      </c>
      <c r="I1624" s="8">
        <v>9708.8630701403708</v>
      </c>
      <c r="J1624" s="8">
        <v>8440.6228206934993</v>
      </c>
      <c r="K1624" s="8">
        <v>0.98287141906590803</v>
      </c>
      <c r="L1624" s="8">
        <v>1.58398559759023E-2</v>
      </c>
    </row>
    <row r="1625" spans="1:12" x14ac:dyDescent="0.2">
      <c r="A1625" s="7" t="s">
        <v>7324</v>
      </c>
      <c r="B1625" s="7" t="s">
        <v>7325</v>
      </c>
      <c r="E1625" s="8">
        <v>0</v>
      </c>
      <c r="F1625" s="8">
        <v>0</v>
      </c>
      <c r="G1625" s="8">
        <v>10.8820959832796</v>
      </c>
      <c r="H1625" s="8">
        <v>11.8096474329137</v>
      </c>
      <c r="I1625" s="8">
        <v>8.9308838543809692</v>
      </c>
      <c r="J1625" s="8">
        <v>29.633549984880599</v>
      </c>
      <c r="K1625" s="8">
        <v>0.51849386718797796</v>
      </c>
      <c r="L1625" s="8">
        <v>2.2112928584120599</v>
      </c>
    </row>
    <row r="1626" spans="1:12" x14ac:dyDescent="0.2">
      <c r="A1626" s="7" t="s">
        <v>7326</v>
      </c>
      <c r="B1626" s="7" t="s">
        <v>7327</v>
      </c>
      <c r="D1626" s="7" t="s">
        <v>7328</v>
      </c>
      <c r="E1626" s="8">
        <v>2.96525523461986</v>
      </c>
      <c r="F1626" s="8">
        <v>11.793907398705599</v>
      </c>
      <c r="G1626" s="8">
        <v>15.828503248406699</v>
      </c>
      <c r="H1626" s="8">
        <v>0</v>
      </c>
      <c r="I1626" s="8">
        <v>22.823369850084699</v>
      </c>
      <c r="J1626" s="8">
        <v>6.9144949964721398</v>
      </c>
      <c r="K1626" s="8">
        <v>0.993833243440716</v>
      </c>
      <c r="L1626" s="8">
        <v>-4.1000527696905202E-2</v>
      </c>
    </row>
    <row r="1627" spans="1:12" x14ac:dyDescent="0.2">
      <c r="A1627" s="7" t="s">
        <v>7329</v>
      </c>
      <c r="B1627" s="7" t="s">
        <v>7330</v>
      </c>
      <c r="C1627" s="7" t="s">
        <v>7331</v>
      </c>
      <c r="D1627" s="7" t="s">
        <v>7332</v>
      </c>
      <c r="E1627" s="8">
        <v>311.35179963508602</v>
      </c>
      <c r="F1627" s="8">
        <v>363.64547812675698</v>
      </c>
      <c r="G1627" s="8">
        <v>191.92060188693199</v>
      </c>
      <c r="H1627" s="8">
        <v>142.69990648104101</v>
      </c>
      <c r="I1627" s="8">
        <v>287.77292419672</v>
      </c>
      <c r="J1627" s="8">
        <v>251.88517487148499</v>
      </c>
      <c r="K1627" s="8">
        <v>0.70648796345930098</v>
      </c>
      <c r="L1627" s="8">
        <v>-0.34546496528806298</v>
      </c>
    </row>
    <row r="1628" spans="1:12" x14ac:dyDescent="0.2">
      <c r="A1628" s="7" t="s">
        <v>7333</v>
      </c>
      <c r="B1628" s="7" t="s">
        <v>7334</v>
      </c>
      <c r="C1628" s="7" t="s">
        <v>7335</v>
      </c>
      <c r="D1628" s="7" t="s">
        <v>7336</v>
      </c>
      <c r="E1628" s="8">
        <v>22.733623465418901</v>
      </c>
      <c r="F1628" s="8">
        <v>31.450419729881698</v>
      </c>
      <c r="G1628" s="8">
        <v>25.721317778661</v>
      </c>
      <c r="H1628" s="8">
        <v>58.064099878492598</v>
      </c>
      <c r="I1628" s="8">
        <v>92.285799828603302</v>
      </c>
      <c r="J1628" s="8">
        <v>75.071659961697605</v>
      </c>
      <c r="K1628" s="8">
        <v>1.3423002057544899E-2</v>
      </c>
      <c r="L1628" s="8">
        <v>1.49605317714316</v>
      </c>
    </row>
    <row r="1629" spans="1:12" x14ac:dyDescent="0.2">
      <c r="A1629" s="7" t="s">
        <v>7337</v>
      </c>
      <c r="B1629" s="7" t="s">
        <v>7338</v>
      </c>
      <c r="C1629" s="7" t="s">
        <v>7339</v>
      </c>
      <c r="D1629" s="7" t="s">
        <v>7340</v>
      </c>
      <c r="E1629" s="8">
        <v>731.42962453956602</v>
      </c>
      <c r="F1629" s="8">
        <v>712.54857200513197</v>
      </c>
      <c r="G1629" s="8">
        <v>751.85390429931999</v>
      </c>
      <c r="H1629" s="8">
        <v>661.34025624316996</v>
      </c>
      <c r="I1629" s="8">
        <v>657.90844393939801</v>
      </c>
      <c r="J1629" s="8">
        <v>599.58549469408399</v>
      </c>
      <c r="K1629" s="8">
        <v>0.55095150030680995</v>
      </c>
      <c r="L1629" s="8">
        <v>-0.19453034452969101</v>
      </c>
    </row>
    <row r="1630" spans="1:12" x14ac:dyDescent="0.2">
      <c r="A1630" s="7" t="s">
        <v>7341</v>
      </c>
      <c r="B1630" s="7" t="s">
        <v>7342</v>
      </c>
      <c r="C1630" s="7" t="s">
        <v>7343</v>
      </c>
      <c r="D1630" s="7" t="s">
        <v>7344</v>
      </c>
      <c r="E1630" s="8">
        <v>239.19725559266899</v>
      </c>
      <c r="F1630" s="8">
        <v>233.91249674099501</v>
      </c>
      <c r="G1630" s="8">
        <v>250.28820761543199</v>
      </c>
      <c r="H1630" s="8">
        <v>344.44805012665103</v>
      </c>
      <c r="I1630" s="8">
        <v>311.58861447506899</v>
      </c>
      <c r="J1630" s="8">
        <v>277.56758485838202</v>
      </c>
      <c r="K1630" s="8">
        <v>0.33220230380752602</v>
      </c>
      <c r="L1630" s="8">
        <v>0.36805476157017603</v>
      </c>
    </row>
    <row r="1631" spans="1:12" x14ac:dyDescent="0.2">
      <c r="A1631" s="7" t="s">
        <v>7345</v>
      </c>
      <c r="B1631" s="7" t="s">
        <v>7346</v>
      </c>
      <c r="C1631" s="7" t="s">
        <v>7347</v>
      </c>
      <c r="D1631" s="7" t="s">
        <v>7348</v>
      </c>
      <c r="E1631" s="8">
        <v>388.448435735202</v>
      </c>
      <c r="F1631" s="8">
        <v>253.56900907217101</v>
      </c>
      <c r="G1631" s="8">
        <v>224.566889836771</v>
      </c>
      <c r="H1631" s="8">
        <v>256.85983166587403</v>
      </c>
      <c r="I1631" s="8">
        <v>190.52552222679401</v>
      </c>
      <c r="J1631" s="8">
        <v>197.55699989920399</v>
      </c>
      <c r="K1631" s="8">
        <v>0.48228447463921598</v>
      </c>
      <c r="L1631" s="8">
        <v>-0.42610959760302902</v>
      </c>
    </row>
    <row r="1632" spans="1:12" x14ac:dyDescent="0.2">
      <c r="A1632" s="7" t="s">
        <v>7349</v>
      </c>
      <c r="B1632" s="7" t="s">
        <v>7350</v>
      </c>
      <c r="C1632" s="7" t="s">
        <v>7351</v>
      </c>
      <c r="D1632" s="7" t="s">
        <v>7352</v>
      </c>
      <c r="E1632" s="8">
        <v>114.656535738635</v>
      </c>
      <c r="F1632" s="8">
        <v>89.437131106851098</v>
      </c>
      <c r="G1632" s="8">
        <v>88.046049319262494</v>
      </c>
      <c r="H1632" s="8">
        <v>67.905472739253995</v>
      </c>
      <c r="I1632" s="8">
        <v>99.232042826455199</v>
      </c>
      <c r="J1632" s="8">
        <v>80.998369958673706</v>
      </c>
      <c r="K1632" s="8">
        <v>0.83228390052891399</v>
      </c>
      <c r="L1632" s="8">
        <v>-0.23561144092213801</v>
      </c>
    </row>
    <row r="1633" spans="1:12" x14ac:dyDescent="0.2">
      <c r="A1633" s="7" t="s">
        <v>7353</v>
      </c>
      <c r="B1633" s="7" t="s">
        <v>7354</v>
      </c>
      <c r="C1633" s="7" t="s">
        <v>7355</v>
      </c>
      <c r="D1633" s="7" t="s">
        <v>7356</v>
      </c>
      <c r="E1633" s="8">
        <v>280.71082887734701</v>
      </c>
      <c r="F1633" s="8">
        <v>263.39726523775897</v>
      </c>
      <c r="G1633" s="8">
        <v>202.80269787021101</v>
      </c>
      <c r="H1633" s="8">
        <v>277.52671467347301</v>
      </c>
      <c r="I1633" s="8">
        <v>308.611653190276</v>
      </c>
      <c r="J1633" s="8">
        <v>231.14168988206899</v>
      </c>
      <c r="K1633" s="8">
        <v>0.88039936636815896</v>
      </c>
      <c r="L1633" s="8">
        <v>0.129849954898452</v>
      </c>
    </row>
    <row r="1634" spans="1:12" x14ac:dyDescent="0.2">
      <c r="A1634" s="7" t="s">
        <v>7357</v>
      </c>
      <c r="B1634" s="7" t="s">
        <v>7358</v>
      </c>
      <c r="C1634" s="7" t="s">
        <v>7359</v>
      </c>
      <c r="D1634" s="7" t="s">
        <v>7360</v>
      </c>
      <c r="E1634" s="8">
        <v>107.737606857855</v>
      </c>
      <c r="F1634" s="8">
        <v>160.20057549908501</v>
      </c>
      <c r="G1634" s="8">
        <v>227.53473419584699</v>
      </c>
      <c r="H1634" s="8">
        <v>274.57430281524398</v>
      </c>
      <c r="I1634" s="8">
        <v>257.01099092051902</v>
      </c>
      <c r="J1634" s="8">
        <v>150.14331992339501</v>
      </c>
      <c r="K1634" s="8">
        <v>0.58152538677177701</v>
      </c>
      <c r="L1634" s="8">
        <v>0.46041083353131701</v>
      </c>
    </row>
    <row r="1635" spans="1:12" x14ac:dyDescent="0.2">
      <c r="A1635" s="7" t="s">
        <v>7361</v>
      </c>
      <c r="B1635" s="7" t="s">
        <v>7362</v>
      </c>
      <c r="C1635" s="7" t="s">
        <v>7363</v>
      </c>
      <c r="D1635" s="7" t="s">
        <v>7364</v>
      </c>
      <c r="E1635" s="8">
        <v>486.30185847765699</v>
      </c>
      <c r="F1635" s="8">
        <v>288.950731268288</v>
      </c>
      <c r="G1635" s="8">
        <v>433.30527642513499</v>
      </c>
      <c r="H1635" s="8">
        <v>701.689884972291</v>
      </c>
      <c r="I1635" s="8">
        <v>425.70546372549302</v>
      </c>
      <c r="J1635" s="8">
        <v>425.735334782785</v>
      </c>
      <c r="K1635" s="8">
        <v>0.57705060279112697</v>
      </c>
      <c r="L1635" s="8">
        <v>0.36196166613089598</v>
      </c>
    </row>
    <row r="1636" spans="1:12" x14ac:dyDescent="0.2">
      <c r="A1636" s="7" t="s">
        <v>7365</v>
      </c>
      <c r="B1636" s="7" t="s">
        <v>7366</v>
      </c>
      <c r="C1636" s="7" t="s">
        <v>7367</v>
      </c>
      <c r="D1636" s="7" t="s">
        <v>7368</v>
      </c>
      <c r="E1636" s="8">
        <v>104.772351623235</v>
      </c>
      <c r="F1636" s="8">
        <v>80.591700557821795</v>
      </c>
      <c r="G1636" s="8">
        <v>45.506946839169402</v>
      </c>
      <c r="H1636" s="8">
        <v>21.651020293675199</v>
      </c>
      <c r="I1636" s="8">
        <v>59.5392256958731</v>
      </c>
      <c r="J1636" s="8">
        <v>17.780129990928401</v>
      </c>
      <c r="K1636" s="8">
        <v>0.240905191535803</v>
      </c>
      <c r="L1636" s="8">
        <v>-1.2223020753753999</v>
      </c>
    </row>
    <row r="1637" spans="1:12" x14ac:dyDescent="0.2">
      <c r="A1637" s="7" t="s">
        <v>7369</v>
      </c>
      <c r="B1637" s="7" t="s">
        <v>7370</v>
      </c>
      <c r="C1637" s="7" t="s">
        <v>7371</v>
      </c>
      <c r="D1637" s="7" t="s">
        <v>7372</v>
      </c>
      <c r="E1637" s="8">
        <v>146.285924907913</v>
      </c>
      <c r="F1637" s="8">
        <v>216.221635642937</v>
      </c>
      <c r="G1637" s="8">
        <v>240.39539308517701</v>
      </c>
      <c r="H1637" s="8">
        <v>493.05278032414901</v>
      </c>
      <c r="I1637" s="8">
        <v>354.25839289044501</v>
      </c>
      <c r="J1637" s="8">
        <v>344.736964824111</v>
      </c>
      <c r="K1637" s="8">
        <v>5.1682666568203103E-3</v>
      </c>
      <c r="L1637" s="8">
        <v>0.98346571670623695</v>
      </c>
    </row>
    <row r="1638" spans="1:12" x14ac:dyDescent="0.2">
      <c r="A1638" s="7" t="s">
        <v>7373</v>
      </c>
      <c r="B1638" s="7" t="s">
        <v>7374</v>
      </c>
      <c r="C1638" s="7" t="s">
        <v>7375</v>
      </c>
      <c r="E1638" s="8">
        <v>31.6293891692785</v>
      </c>
      <c r="F1638" s="8">
        <v>42.261501512028502</v>
      </c>
      <c r="G1638" s="8">
        <v>33.635569402864299</v>
      </c>
      <c r="H1638" s="8">
        <v>0</v>
      </c>
      <c r="I1638" s="8">
        <v>8.9308838543809692</v>
      </c>
      <c r="J1638" s="8">
        <v>7.9022799959681604</v>
      </c>
      <c r="K1638" s="8">
        <v>4.8451251906697503E-2</v>
      </c>
      <c r="L1638" s="8">
        <v>-2.67613730535155</v>
      </c>
    </row>
    <row r="1639" spans="1:12" x14ac:dyDescent="0.2">
      <c r="A1639" s="7" t="s">
        <v>7376</v>
      </c>
      <c r="B1639" s="7" t="s">
        <v>7377</v>
      </c>
      <c r="C1639" s="7" t="s">
        <v>7378</v>
      </c>
      <c r="D1639" s="7" t="s">
        <v>7379</v>
      </c>
      <c r="E1639" s="8">
        <v>199.660519131071</v>
      </c>
      <c r="F1639" s="8">
        <v>94.351259189645106</v>
      </c>
      <c r="G1639" s="8">
        <v>131.574433252381</v>
      </c>
      <c r="H1639" s="8">
        <v>128.92198447597499</v>
      </c>
      <c r="I1639" s="8">
        <v>159.763588950593</v>
      </c>
      <c r="J1639" s="8">
        <v>122.48533993750701</v>
      </c>
      <c r="K1639" s="8">
        <v>0.97154595412873501</v>
      </c>
      <c r="L1639" s="8">
        <v>-4.9681890121455102E-2</v>
      </c>
    </row>
    <row r="1640" spans="1:12" x14ac:dyDescent="0.2">
      <c r="A1640" s="7" t="s">
        <v>7380</v>
      </c>
      <c r="B1640" s="7" t="s">
        <v>7381</v>
      </c>
      <c r="C1640" s="7" t="s">
        <v>7382</v>
      </c>
      <c r="D1640" s="7" t="s">
        <v>7383</v>
      </c>
      <c r="E1640" s="8">
        <v>1257.2682194788199</v>
      </c>
      <c r="F1640" s="8">
        <v>1067.34861958286</v>
      </c>
      <c r="G1640" s="8">
        <v>1222.75187593942</v>
      </c>
      <c r="H1640" s="8">
        <v>1257.7274516053101</v>
      </c>
      <c r="I1640" s="8">
        <v>1058.8058969582801</v>
      </c>
      <c r="J1640" s="8">
        <v>952.22473951416396</v>
      </c>
      <c r="K1640" s="8">
        <v>0.82084685011562797</v>
      </c>
      <c r="L1640" s="8">
        <v>-0.11797856610058401</v>
      </c>
    </row>
    <row r="1641" spans="1:12" x14ac:dyDescent="0.2">
      <c r="A1641" s="7" t="s">
        <v>7384</v>
      </c>
      <c r="B1641" s="7" t="s">
        <v>7385</v>
      </c>
      <c r="C1641" s="7" t="s">
        <v>7386</v>
      </c>
      <c r="D1641" s="7" t="s">
        <v>7387</v>
      </c>
      <c r="E1641" s="8">
        <v>15.8146945846393</v>
      </c>
      <c r="F1641" s="8">
        <v>57.003885760410597</v>
      </c>
      <c r="G1641" s="8">
        <v>74.196108976906601</v>
      </c>
      <c r="H1641" s="8">
        <v>46.254452445578799</v>
      </c>
      <c r="I1641" s="8">
        <v>81.370275117693197</v>
      </c>
      <c r="J1641" s="8">
        <v>81.986154958169706</v>
      </c>
      <c r="K1641" s="8">
        <v>0.76757897367834405</v>
      </c>
      <c r="L1641" s="8">
        <v>0.51168109386165594</v>
      </c>
    </row>
    <row r="1642" spans="1:12" x14ac:dyDescent="0.2">
      <c r="A1642" s="7" t="s">
        <v>7388</v>
      </c>
      <c r="B1642" s="7" t="s">
        <v>7389</v>
      </c>
      <c r="C1642" s="7" t="s">
        <v>7390</v>
      </c>
      <c r="D1642" s="7" t="s">
        <v>7391</v>
      </c>
      <c r="E1642" s="8">
        <v>1950.14952596833</v>
      </c>
      <c r="F1642" s="8">
        <v>2065.8994460066001</v>
      </c>
      <c r="G1642" s="8">
        <v>1864.79553895292</v>
      </c>
      <c r="H1642" s="8">
        <v>2650.2817114030599</v>
      </c>
      <c r="I1642" s="8">
        <v>2576.0638317747798</v>
      </c>
      <c r="J1642" s="8">
        <v>1982.4844939885099</v>
      </c>
      <c r="K1642" s="8">
        <v>0.28611004894814102</v>
      </c>
      <c r="L1642" s="8">
        <v>0.293737523880226</v>
      </c>
    </row>
    <row r="1643" spans="1:12" x14ac:dyDescent="0.2">
      <c r="A1643" s="7" t="s">
        <v>7392</v>
      </c>
      <c r="B1643" s="7" t="s">
        <v>7393</v>
      </c>
      <c r="C1643" s="7" t="s">
        <v>7394</v>
      </c>
      <c r="D1643" s="7" t="s">
        <v>7395</v>
      </c>
      <c r="E1643" s="8">
        <v>1380.8205209213199</v>
      </c>
      <c r="F1643" s="8">
        <v>1235.4118000144199</v>
      </c>
      <c r="G1643" s="8">
        <v>1104.0381015763701</v>
      </c>
      <c r="H1643" s="8">
        <v>1156.36131113947</v>
      </c>
      <c r="I1643" s="8">
        <v>997.28203040587402</v>
      </c>
      <c r="J1643" s="8">
        <v>872.21415455498595</v>
      </c>
      <c r="K1643" s="8">
        <v>0.34881255580180798</v>
      </c>
      <c r="L1643" s="8">
        <v>-0.29805121367209703</v>
      </c>
    </row>
    <row r="1644" spans="1:12" x14ac:dyDescent="0.2">
      <c r="A1644" s="7" t="s">
        <v>7396</v>
      </c>
      <c r="B1644" s="7" t="s">
        <v>7397</v>
      </c>
      <c r="C1644" s="7" t="s">
        <v>7398</v>
      </c>
      <c r="D1644" s="7" t="s">
        <v>7399</v>
      </c>
      <c r="E1644" s="8">
        <v>5.9305104692397199</v>
      </c>
      <c r="F1644" s="8">
        <v>20.639337947734901</v>
      </c>
      <c r="G1644" s="8">
        <v>10.8820959832796</v>
      </c>
      <c r="H1644" s="8">
        <v>6.8889610025330201</v>
      </c>
      <c r="I1644" s="8">
        <v>0</v>
      </c>
      <c r="J1644" s="8">
        <v>8.8900649954641793</v>
      </c>
      <c r="K1644" s="8">
        <v>0.72441855382342502</v>
      </c>
      <c r="L1644" s="8">
        <v>-1.24673468924216</v>
      </c>
    </row>
    <row r="1645" spans="1:12" x14ac:dyDescent="0.2">
      <c r="A1645" s="7" t="s">
        <v>7400</v>
      </c>
      <c r="B1645" s="7" t="s">
        <v>7401</v>
      </c>
      <c r="D1645" s="7" t="s">
        <v>7402</v>
      </c>
      <c r="E1645" s="8">
        <v>8.8957657038595794</v>
      </c>
      <c r="F1645" s="8">
        <v>13.7595586318232</v>
      </c>
      <c r="G1645" s="8">
        <v>33.635569402864299</v>
      </c>
      <c r="H1645" s="8">
        <v>13.777922005065999</v>
      </c>
      <c r="I1645" s="8">
        <v>40.685137558846598</v>
      </c>
      <c r="J1645" s="8">
        <v>73.096089962705506</v>
      </c>
      <c r="K1645" s="8">
        <v>0.48593196401528099</v>
      </c>
      <c r="L1645" s="8">
        <v>1.1802546058573899</v>
      </c>
    </row>
    <row r="1646" spans="1:12" x14ac:dyDescent="0.2">
      <c r="A1646" s="7" t="s">
        <v>7403</v>
      </c>
      <c r="B1646" s="7" t="s">
        <v>7404</v>
      </c>
      <c r="D1646" s="7" t="s">
        <v>7405</v>
      </c>
      <c r="E1646" s="8">
        <v>46.455665342377799</v>
      </c>
      <c r="F1646" s="8">
        <v>64.866490692881001</v>
      </c>
      <c r="G1646" s="8">
        <v>63.314012993627003</v>
      </c>
      <c r="H1646" s="8">
        <v>45.270315159502701</v>
      </c>
      <c r="I1646" s="8">
        <v>50.608341841492098</v>
      </c>
      <c r="J1646" s="8">
        <v>86.925079955649807</v>
      </c>
      <c r="K1646" s="8">
        <v>0.97004622000888296</v>
      </c>
      <c r="L1646" s="8">
        <v>6.5902208144562699E-2</v>
      </c>
    </row>
    <row r="1647" spans="1:12" x14ac:dyDescent="0.2">
      <c r="A1647" s="7" t="s">
        <v>7406</v>
      </c>
      <c r="B1647" s="7" t="s">
        <v>7407</v>
      </c>
      <c r="C1647" s="7" t="s">
        <v>7408</v>
      </c>
      <c r="D1647" s="7" t="s">
        <v>7409</v>
      </c>
      <c r="E1647" s="8">
        <v>21.745205053879001</v>
      </c>
      <c r="F1647" s="8">
        <v>24.5706404139701</v>
      </c>
      <c r="G1647" s="8">
        <v>43.528383933118597</v>
      </c>
      <c r="H1647" s="8">
        <v>22.635157579751301</v>
      </c>
      <c r="I1647" s="8">
        <v>3.9692817130582099</v>
      </c>
      <c r="J1647" s="8">
        <v>55.315959971777097</v>
      </c>
      <c r="K1647" s="8">
        <v>0.96909811660449496</v>
      </c>
      <c r="L1647" s="8">
        <v>-0.13305106840040601</v>
      </c>
    </row>
    <row r="1648" spans="1:12" x14ac:dyDescent="0.2">
      <c r="A1648" s="7" t="s">
        <v>7410</v>
      </c>
      <c r="B1648" s="7" t="s">
        <v>7411</v>
      </c>
      <c r="C1648" s="7" t="s">
        <v>7412</v>
      </c>
      <c r="D1648" s="7" t="s">
        <v>7413</v>
      </c>
      <c r="E1648" s="8">
        <v>704.74232742798699</v>
      </c>
      <c r="F1648" s="8">
        <v>643.75077884601603</v>
      </c>
      <c r="G1648" s="8">
        <v>813.18935438689698</v>
      </c>
      <c r="H1648" s="8">
        <v>758.76984756470802</v>
      </c>
      <c r="I1648" s="8">
        <v>849.42628659445597</v>
      </c>
      <c r="J1648" s="8">
        <v>882.09200454994595</v>
      </c>
      <c r="K1648" s="8">
        <v>0.59768039924206795</v>
      </c>
      <c r="L1648" s="8">
        <v>0.20416984281815401</v>
      </c>
    </row>
    <row r="1649" spans="1:12" x14ac:dyDescent="0.2">
      <c r="A1649" s="7" t="s">
        <v>7414</v>
      </c>
      <c r="B1649" s="7" t="s">
        <v>7415</v>
      </c>
      <c r="C1649" s="7" t="s">
        <v>7416</v>
      </c>
      <c r="D1649" s="7" t="s">
        <v>7417</v>
      </c>
      <c r="E1649" s="8">
        <v>341.004351981284</v>
      </c>
      <c r="F1649" s="8">
        <v>260.44878838808302</v>
      </c>
      <c r="G1649" s="8">
        <v>262.159585051737</v>
      </c>
      <c r="H1649" s="8">
        <v>158.44610305825901</v>
      </c>
      <c r="I1649" s="8">
        <v>177.62535665935499</v>
      </c>
      <c r="J1649" s="8">
        <v>181.75243990726801</v>
      </c>
      <c r="K1649" s="8">
        <v>2.1478685617146401E-2</v>
      </c>
      <c r="L1649" s="8">
        <v>-0.73793234423254395</v>
      </c>
    </row>
    <row r="1650" spans="1:12" x14ac:dyDescent="0.2">
      <c r="A1650" s="7" t="s">
        <v>7418</v>
      </c>
      <c r="B1650" s="7" t="s">
        <v>7419</v>
      </c>
      <c r="E1650" s="8">
        <v>19.768368230799101</v>
      </c>
      <c r="F1650" s="8">
        <v>11.793907398705599</v>
      </c>
      <c r="G1650" s="8">
        <v>11.871377436305099</v>
      </c>
      <c r="H1650" s="8">
        <v>4.9206864303807301</v>
      </c>
      <c r="I1650" s="8">
        <v>8.9308838543809692</v>
      </c>
      <c r="J1650" s="8">
        <v>0</v>
      </c>
      <c r="K1650" s="8">
        <v>0.54551632001123296</v>
      </c>
      <c r="L1650" s="8">
        <v>-1.6491048775319199</v>
      </c>
    </row>
    <row r="1651" spans="1:12" x14ac:dyDescent="0.2">
      <c r="A1651" s="7" t="s">
        <v>7420</v>
      </c>
      <c r="B1651" s="7" t="s">
        <v>7421</v>
      </c>
      <c r="C1651" s="7" t="s">
        <v>7422</v>
      </c>
      <c r="D1651" s="7" t="s">
        <v>7423</v>
      </c>
      <c r="E1651" s="8">
        <v>1.97683682307991</v>
      </c>
      <c r="F1651" s="8">
        <v>7.8626049324704201</v>
      </c>
      <c r="G1651" s="8">
        <v>3.9571258121016899</v>
      </c>
      <c r="H1651" s="8">
        <v>10.825510146837599</v>
      </c>
      <c r="I1651" s="8">
        <v>1.9846408565291001</v>
      </c>
      <c r="J1651" s="8">
        <v>11.853419993952199</v>
      </c>
      <c r="K1651" s="8">
        <v>0.83782654306715498</v>
      </c>
      <c r="L1651" s="8">
        <v>0.83795719682001002</v>
      </c>
    </row>
    <row r="1652" spans="1:12" x14ac:dyDescent="0.2">
      <c r="A1652" s="7" t="s">
        <v>7424</v>
      </c>
      <c r="B1652" s="7" t="s">
        <v>7425</v>
      </c>
      <c r="C1652" s="7" t="s">
        <v>7426</v>
      </c>
      <c r="D1652" s="7" t="s">
        <v>7427</v>
      </c>
      <c r="E1652" s="8">
        <v>89.946075450135794</v>
      </c>
      <c r="F1652" s="8">
        <v>171.99448289778999</v>
      </c>
      <c r="G1652" s="8">
        <v>100.906708208593</v>
      </c>
      <c r="H1652" s="8">
        <v>122.033023473442</v>
      </c>
      <c r="I1652" s="8">
        <v>126.024694389598</v>
      </c>
      <c r="J1652" s="8">
        <v>176.81351490978801</v>
      </c>
      <c r="K1652" s="8">
        <v>0.85107010276111295</v>
      </c>
      <c r="L1652" s="8">
        <v>0.22755792693197599</v>
      </c>
    </row>
    <row r="1653" spans="1:12" x14ac:dyDescent="0.2">
      <c r="A1653" s="7" t="s">
        <v>7428</v>
      </c>
      <c r="B1653" s="7" t="s">
        <v>7429</v>
      </c>
      <c r="C1653" s="7" t="s">
        <v>7430</v>
      </c>
      <c r="D1653" s="7" t="s">
        <v>7431</v>
      </c>
      <c r="E1653" s="8">
        <v>7.9073472923196304</v>
      </c>
      <c r="F1653" s="8">
        <v>13.7595586318232</v>
      </c>
      <c r="G1653" s="8">
        <v>21.764191966559299</v>
      </c>
      <c r="H1653" s="8">
        <v>14.762059291142201</v>
      </c>
      <c r="I1653" s="8">
        <v>12.900165567439201</v>
      </c>
      <c r="J1653" s="8">
        <v>13.828989992944299</v>
      </c>
      <c r="K1653" s="8">
        <v>0.98379687418426998</v>
      </c>
      <c r="L1653" s="8">
        <v>-6.5826495580258104E-2</v>
      </c>
    </row>
    <row r="1654" spans="1:12" x14ac:dyDescent="0.2">
      <c r="A1654" s="7" t="s">
        <v>7432</v>
      </c>
      <c r="B1654" s="7" t="s">
        <v>7433</v>
      </c>
      <c r="C1654" s="7" t="s">
        <v>7434</v>
      </c>
      <c r="D1654" s="7" t="s">
        <v>7435</v>
      </c>
      <c r="E1654" s="8">
        <v>20.756786642339002</v>
      </c>
      <c r="F1654" s="8">
        <v>13.7595586318232</v>
      </c>
      <c r="G1654" s="8">
        <v>2.96784435907627</v>
      </c>
      <c r="H1654" s="8">
        <v>20.666883007599001</v>
      </c>
      <c r="I1654" s="8">
        <v>15.8771268522328</v>
      </c>
      <c r="J1654" s="8">
        <v>5.9267099969761201</v>
      </c>
      <c r="K1654" s="8">
        <v>0.96336514892995495</v>
      </c>
      <c r="L1654" s="8">
        <v>0.180176039458284</v>
      </c>
    </row>
    <row r="1655" spans="1:12" x14ac:dyDescent="0.2">
      <c r="A1655" s="7" t="s">
        <v>7436</v>
      </c>
      <c r="B1655" s="7" t="s">
        <v>7437</v>
      </c>
      <c r="C1655" s="7" t="s">
        <v>7438</v>
      </c>
      <c r="D1655" s="7" t="s">
        <v>7439</v>
      </c>
      <c r="E1655" s="8">
        <v>0</v>
      </c>
      <c r="F1655" s="8">
        <v>11.793907398705599</v>
      </c>
      <c r="G1655" s="8">
        <v>1.9785629060508401</v>
      </c>
      <c r="H1655" s="8">
        <v>8.8572355746852995</v>
      </c>
      <c r="I1655" s="8">
        <v>13.8924859957037</v>
      </c>
      <c r="J1655" s="8">
        <v>3.9511399979840802</v>
      </c>
      <c r="K1655" s="8">
        <v>0.84529515657492704</v>
      </c>
      <c r="L1655" s="8">
        <v>0.954403750497402</v>
      </c>
    </row>
    <row r="1656" spans="1:12" x14ac:dyDescent="0.2">
      <c r="A1656" s="7" t="s">
        <v>7440</v>
      </c>
      <c r="B1656" s="7" t="s">
        <v>7441</v>
      </c>
      <c r="C1656" s="7" t="s">
        <v>7442</v>
      </c>
      <c r="D1656" s="7" t="s">
        <v>7443</v>
      </c>
      <c r="E1656" s="8">
        <v>18.779949819259102</v>
      </c>
      <c r="F1656" s="8">
        <v>22.604989180852499</v>
      </c>
      <c r="G1656" s="8">
        <v>4.9464072651271103</v>
      </c>
      <c r="H1656" s="8">
        <v>7.8730982886091603</v>
      </c>
      <c r="I1656" s="8">
        <v>8.9308838543809692</v>
      </c>
      <c r="J1656" s="8">
        <v>11.853419993952199</v>
      </c>
      <c r="K1656" s="8">
        <v>0.80620614736214902</v>
      </c>
      <c r="L1656" s="8">
        <v>-0.69327895242487703</v>
      </c>
    </row>
    <row r="1657" spans="1:12" x14ac:dyDescent="0.2">
      <c r="A1657" s="7" t="s">
        <v>7444</v>
      </c>
      <c r="B1657" s="7" t="s">
        <v>7445</v>
      </c>
      <c r="C1657" s="7" t="s">
        <v>7446</v>
      </c>
      <c r="D1657" s="7" t="s">
        <v>7447</v>
      </c>
      <c r="E1657" s="8">
        <v>4.94209205769977</v>
      </c>
      <c r="F1657" s="8">
        <v>9.8282561655880301</v>
      </c>
      <c r="G1657" s="8">
        <v>2.96784435907627</v>
      </c>
      <c r="H1657" s="8">
        <v>0</v>
      </c>
      <c r="I1657" s="8">
        <v>0.99232042826455202</v>
      </c>
      <c r="J1657" s="8">
        <v>10.865634994456199</v>
      </c>
      <c r="K1657" s="8">
        <v>0.92772715604265199</v>
      </c>
      <c r="L1657" s="8">
        <v>-0.58118761405263197</v>
      </c>
    </row>
    <row r="1658" spans="1:12" x14ac:dyDescent="0.2">
      <c r="A1658" s="7" t="s">
        <v>7448</v>
      </c>
      <c r="B1658" s="7" t="s">
        <v>7449</v>
      </c>
      <c r="C1658" s="7" t="s">
        <v>7450</v>
      </c>
      <c r="D1658" s="7" t="s">
        <v>7451</v>
      </c>
      <c r="E1658" s="8">
        <v>5442.23177393899</v>
      </c>
      <c r="F1658" s="8">
        <v>3924.4226869192998</v>
      </c>
      <c r="G1658" s="8">
        <v>3942.2865903063098</v>
      </c>
      <c r="H1658" s="8">
        <v>3536.9894061576701</v>
      </c>
      <c r="I1658" s="8">
        <v>3175.42537044657</v>
      </c>
      <c r="J1658" s="8">
        <v>2709.4942536175799</v>
      </c>
      <c r="K1658" s="8">
        <v>4.7784486599048298E-2</v>
      </c>
      <c r="L1658" s="8">
        <v>-0.49829878099067998</v>
      </c>
    </row>
    <row r="1659" spans="1:12" x14ac:dyDescent="0.2">
      <c r="A1659" s="7" t="s">
        <v>7452</v>
      </c>
      <c r="B1659" s="7" t="s">
        <v>7453</v>
      </c>
      <c r="C1659" s="7" t="s">
        <v>7454</v>
      </c>
      <c r="E1659" s="8">
        <v>28.6641339346587</v>
      </c>
      <c r="F1659" s="8">
        <v>5.89695369935282</v>
      </c>
      <c r="G1659" s="8">
        <v>0</v>
      </c>
      <c r="H1659" s="8">
        <v>0</v>
      </c>
      <c r="I1659" s="8">
        <v>10.9155247109101</v>
      </c>
      <c r="J1659" s="8">
        <v>8.8900649954641793</v>
      </c>
      <c r="K1659" s="8">
        <v>0.90062877199330105</v>
      </c>
      <c r="L1659" s="8">
        <v>-0.80342497113439904</v>
      </c>
    </row>
    <row r="1660" spans="1:12" x14ac:dyDescent="0.2">
      <c r="A1660" s="7" t="s">
        <v>7455</v>
      </c>
      <c r="B1660" s="7" t="s">
        <v>7456</v>
      </c>
      <c r="E1660" s="8">
        <v>0</v>
      </c>
      <c r="F1660" s="8">
        <v>9.8282561655880301</v>
      </c>
      <c r="G1660" s="8">
        <v>15.828503248406699</v>
      </c>
      <c r="H1660" s="8">
        <v>12.793784718989899</v>
      </c>
      <c r="I1660" s="8">
        <v>12.900165567439201</v>
      </c>
      <c r="J1660" s="8">
        <v>14.816774992440299</v>
      </c>
      <c r="K1660" s="8">
        <v>0.875065268087168</v>
      </c>
      <c r="L1660" s="8">
        <v>0.65896118870059905</v>
      </c>
    </row>
    <row r="1661" spans="1:12" x14ac:dyDescent="0.2">
      <c r="A1661" s="7" t="s">
        <v>7457</v>
      </c>
      <c r="B1661" s="7" t="s">
        <v>7458</v>
      </c>
      <c r="C1661" s="7" t="s">
        <v>7459</v>
      </c>
      <c r="D1661" s="7" t="s">
        <v>7460</v>
      </c>
      <c r="E1661" s="8">
        <v>5.9305104692397199</v>
      </c>
      <c r="F1661" s="8">
        <v>29.484768496764101</v>
      </c>
      <c r="G1661" s="8">
        <v>21.764191966559299</v>
      </c>
      <c r="H1661" s="8">
        <v>0</v>
      </c>
      <c r="I1661" s="8">
        <v>5.9539225695873101</v>
      </c>
      <c r="J1661" s="8">
        <v>25.682409986896499</v>
      </c>
      <c r="K1661" s="8">
        <v>0.83670570902284902</v>
      </c>
      <c r="L1661" s="8">
        <v>-0.85404157987243701</v>
      </c>
    </row>
    <row r="1662" spans="1:12" x14ac:dyDescent="0.2">
      <c r="A1662" s="7" t="s">
        <v>7461</v>
      </c>
      <c r="B1662" s="7" t="s">
        <v>669</v>
      </c>
      <c r="C1662" s="7" t="s">
        <v>7462</v>
      </c>
      <c r="D1662" s="7" t="s">
        <v>671</v>
      </c>
      <c r="E1662" s="8">
        <v>424.03149855063998</v>
      </c>
      <c r="F1662" s="8">
        <v>476.67042403101902</v>
      </c>
      <c r="G1662" s="8">
        <v>412.530365911601</v>
      </c>
      <c r="H1662" s="8">
        <v>194.85918264307699</v>
      </c>
      <c r="I1662" s="8">
        <v>147.85574381141799</v>
      </c>
      <c r="J1662" s="8">
        <v>156.07002992037101</v>
      </c>
      <c r="K1662" s="8">
        <v>7.7735349038324002E-9</v>
      </c>
      <c r="L1662" s="8">
        <v>-1.39655817383098</v>
      </c>
    </row>
    <row r="1663" spans="1:12" x14ac:dyDescent="0.2">
      <c r="A1663" s="7" t="s">
        <v>7463</v>
      </c>
      <c r="B1663" s="7" t="s">
        <v>7464</v>
      </c>
      <c r="C1663" s="7" t="s">
        <v>7465</v>
      </c>
      <c r="E1663" s="8">
        <v>0</v>
      </c>
      <c r="F1663" s="8">
        <v>0</v>
      </c>
      <c r="G1663" s="8">
        <v>10.8820959832796</v>
      </c>
      <c r="H1663" s="8">
        <v>0</v>
      </c>
      <c r="I1663" s="8">
        <v>0</v>
      </c>
      <c r="J1663" s="8">
        <v>0</v>
      </c>
      <c r="K1663" s="8">
        <v>1</v>
      </c>
      <c r="L1663" s="8">
        <v>-4.31874949001622</v>
      </c>
    </row>
    <row r="1664" spans="1:12" x14ac:dyDescent="0.2">
      <c r="A1664" s="7" t="s">
        <v>7466</v>
      </c>
      <c r="B1664" s="7" t="s">
        <v>7467</v>
      </c>
      <c r="D1664" s="7" t="s">
        <v>7468</v>
      </c>
      <c r="E1664" s="8">
        <v>30.6409707577386</v>
      </c>
      <c r="F1664" s="8">
        <v>0</v>
      </c>
      <c r="G1664" s="8">
        <v>3.9571258121016899</v>
      </c>
      <c r="H1664" s="8">
        <v>0</v>
      </c>
      <c r="I1664" s="8">
        <v>1.9846408565291001</v>
      </c>
      <c r="J1664" s="8">
        <v>14.816774992440299</v>
      </c>
      <c r="K1664" s="8">
        <v>0.87124534339083803</v>
      </c>
      <c r="L1664" s="8">
        <v>-1.0420368802126501</v>
      </c>
    </row>
    <row r="1665" spans="1:12" x14ac:dyDescent="0.2">
      <c r="A1665" s="7" t="s">
        <v>7469</v>
      </c>
      <c r="B1665" s="7" t="s">
        <v>7470</v>
      </c>
      <c r="C1665" s="7" t="s">
        <v>7471</v>
      </c>
      <c r="E1665" s="8">
        <v>197.68368230799101</v>
      </c>
      <c r="F1665" s="8">
        <v>196.565123311761</v>
      </c>
      <c r="G1665" s="8">
        <v>202.80269787021101</v>
      </c>
      <c r="H1665" s="8">
        <v>182.06539792408699</v>
      </c>
      <c r="I1665" s="8">
        <v>160.75590937885701</v>
      </c>
      <c r="J1665" s="8">
        <v>193.60585990121999</v>
      </c>
      <c r="K1665" s="8">
        <v>0.83703187297980797</v>
      </c>
      <c r="L1665" s="8">
        <v>-0.154430683317618</v>
      </c>
    </row>
    <row r="1666" spans="1:12" x14ac:dyDescent="0.2">
      <c r="A1666" s="7" t="s">
        <v>7472</v>
      </c>
      <c r="B1666" s="7" t="s">
        <v>7473</v>
      </c>
      <c r="E1666" s="8">
        <v>0</v>
      </c>
      <c r="F1666" s="8">
        <v>12.7767330152644</v>
      </c>
      <c r="G1666" s="8">
        <v>12.8606588893305</v>
      </c>
      <c r="H1666" s="8">
        <v>3.9365491443045801</v>
      </c>
      <c r="I1666" s="8">
        <v>7.93856342611641</v>
      </c>
      <c r="J1666" s="8">
        <v>0</v>
      </c>
      <c r="K1666" s="8">
        <v>0.85249380065984504</v>
      </c>
      <c r="L1666" s="8">
        <v>-1.11060564612422</v>
      </c>
    </row>
    <row r="1667" spans="1:12" x14ac:dyDescent="0.2">
      <c r="A1667" s="7" t="s">
        <v>7474</v>
      </c>
      <c r="B1667" s="7" t="s">
        <v>7475</v>
      </c>
      <c r="E1667" s="8">
        <v>15.8146945846393</v>
      </c>
      <c r="F1667" s="8">
        <v>26.536291647087701</v>
      </c>
      <c r="G1667" s="8">
        <v>26.710599231686398</v>
      </c>
      <c r="H1667" s="8">
        <v>3.9365491443045801</v>
      </c>
      <c r="I1667" s="8">
        <v>24.8080107066138</v>
      </c>
      <c r="J1667" s="8">
        <v>37.535829980848803</v>
      </c>
      <c r="K1667" s="8">
        <v>0.98617121098289295</v>
      </c>
      <c r="L1667" s="8">
        <v>-5.9481063184149099E-2</v>
      </c>
    </row>
    <row r="1668" spans="1:12" x14ac:dyDescent="0.2">
      <c r="A1668" s="7" t="s">
        <v>7476</v>
      </c>
      <c r="B1668" s="7" t="s">
        <v>7477</v>
      </c>
      <c r="C1668" s="7" t="s">
        <v>7478</v>
      </c>
      <c r="D1668" s="7" t="s">
        <v>7479</v>
      </c>
      <c r="E1668" s="8">
        <v>9.88418411539954</v>
      </c>
      <c r="F1668" s="8">
        <v>2.94847684967641</v>
      </c>
      <c r="G1668" s="8">
        <v>1.9785629060508401</v>
      </c>
      <c r="H1668" s="8">
        <v>0</v>
      </c>
      <c r="I1668" s="8">
        <v>0</v>
      </c>
      <c r="J1668" s="8">
        <v>0</v>
      </c>
      <c r="K1668" s="8">
        <v>1</v>
      </c>
      <c r="L1668" s="8">
        <v>-4.7635749878246401</v>
      </c>
    </row>
    <row r="1669" spans="1:12" x14ac:dyDescent="0.2">
      <c r="A1669" s="7" t="s">
        <v>7480</v>
      </c>
      <c r="B1669" s="7" t="s">
        <v>7481</v>
      </c>
      <c r="C1669" s="7" t="s">
        <v>7482</v>
      </c>
      <c r="E1669" s="8">
        <v>3.9536736461598201</v>
      </c>
      <c r="F1669" s="8">
        <v>25.553466030528899</v>
      </c>
      <c r="G1669" s="8">
        <v>20.7749105135339</v>
      </c>
      <c r="H1669" s="8">
        <v>4.9206864303807301</v>
      </c>
      <c r="I1669" s="8">
        <v>9.9232042826455196</v>
      </c>
      <c r="J1669" s="8">
        <v>15.8045599919363</v>
      </c>
      <c r="K1669" s="8">
        <v>0.81737407086073</v>
      </c>
      <c r="L1669" s="8">
        <v>-0.714462750229926</v>
      </c>
    </row>
    <row r="1670" spans="1:12" x14ac:dyDescent="0.2">
      <c r="A1670" s="7" t="s">
        <v>7483</v>
      </c>
      <c r="B1670" s="7" t="s">
        <v>7484</v>
      </c>
      <c r="E1670" s="8">
        <v>181.86898772335201</v>
      </c>
      <c r="F1670" s="8">
        <v>261.43161400464197</v>
      </c>
      <c r="G1670" s="8">
        <v>211.70623094743999</v>
      </c>
      <c r="H1670" s="8">
        <v>111.207513326604</v>
      </c>
      <c r="I1670" s="8">
        <v>106.178285824307</v>
      </c>
      <c r="J1670" s="8">
        <v>85.937294956153806</v>
      </c>
      <c r="K1670" s="8">
        <v>1.7695572038233501E-3</v>
      </c>
      <c r="L1670" s="8">
        <v>-1.11068878352567</v>
      </c>
    </row>
    <row r="1671" spans="1:12" x14ac:dyDescent="0.2">
      <c r="A1671" s="7" t="s">
        <v>7485</v>
      </c>
      <c r="B1671" s="7" t="s">
        <v>7486</v>
      </c>
      <c r="C1671" s="7" t="s">
        <v>7487</v>
      </c>
      <c r="D1671" s="7" t="s">
        <v>7488</v>
      </c>
      <c r="E1671" s="8">
        <v>0.98841841153995402</v>
      </c>
      <c r="F1671" s="8">
        <v>13.7595586318232</v>
      </c>
      <c r="G1671" s="8">
        <v>20.7749105135339</v>
      </c>
      <c r="H1671" s="8">
        <v>23.619294865827499</v>
      </c>
      <c r="I1671" s="8">
        <v>39.6928171305821</v>
      </c>
      <c r="J1671" s="8">
        <v>48.401464975304997</v>
      </c>
      <c r="K1671" s="8">
        <v>0.31462446205211397</v>
      </c>
      <c r="L1671" s="8">
        <v>1.6529266317973199</v>
      </c>
    </row>
    <row r="1672" spans="1:12" x14ac:dyDescent="0.2">
      <c r="A1672" s="7" t="s">
        <v>7489</v>
      </c>
      <c r="B1672" s="7" t="s">
        <v>7490</v>
      </c>
      <c r="C1672" s="7" t="s">
        <v>7491</v>
      </c>
      <c r="D1672" s="7" t="s">
        <v>7492</v>
      </c>
      <c r="E1672" s="8">
        <v>59.305104692397201</v>
      </c>
      <c r="F1672" s="8">
        <v>42.261501512028502</v>
      </c>
      <c r="G1672" s="8">
        <v>73.206827523881202</v>
      </c>
      <c r="H1672" s="8">
        <v>52.159276162035702</v>
      </c>
      <c r="I1672" s="8">
        <v>45.646739700169398</v>
      </c>
      <c r="J1672" s="8">
        <v>64.206024967241305</v>
      </c>
      <c r="K1672" s="8">
        <v>0.94824708866602603</v>
      </c>
      <c r="L1672" s="8">
        <v>-0.109237845528996</v>
      </c>
    </row>
    <row r="1673" spans="1:12" x14ac:dyDescent="0.2">
      <c r="A1673" s="7" t="s">
        <v>7493</v>
      </c>
      <c r="B1673" s="7" t="s">
        <v>7494</v>
      </c>
      <c r="C1673" s="7" t="s">
        <v>7495</v>
      </c>
      <c r="D1673" s="7" t="s">
        <v>7496</v>
      </c>
      <c r="E1673" s="8">
        <v>388.448435735202</v>
      </c>
      <c r="F1673" s="8">
        <v>389.19894415728601</v>
      </c>
      <c r="G1673" s="8">
        <v>458.03731275077001</v>
      </c>
      <c r="H1673" s="8">
        <v>856.19943888624596</v>
      </c>
      <c r="I1673" s="8">
        <v>516.99894312583103</v>
      </c>
      <c r="J1673" s="8">
        <v>432.649829779257</v>
      </c>
      <c r="K1673" s="8">
        <v>0.239337470973363</v>
      </c>
      <c r="L1673" s="8">
        <v>0.54740893491013098</v>
      </c>
    </row>
    <row r="1674" spans="1:12" x14ac:dyDescent="0.2">
      <c r="A1674" s="7" t="s">
        <v>7497</v>
      </c>
      <c r="B1674" s="7" t="s">
        <v>7498</v>
      </c>
      <c r="C1674" s="7" t="s">
        <v>7499</v>
      </c>
      <c r="D1674" s="7" t="s">
        <v>7500</v>
      </c>
      <c r="E1674" s="8">
        <v>7.9073472923196304</v>
      </c>
      <c r="F1674" s="8">
        <v>5.89695369935282</v>
      </c>
      <c r="G1674" s="8">
        <v>9.8928145302542205</v>
      </c>
      <c r="H1674" s="8">
        <v>7.8730982886091603</v>
      </c>
      <c r="I1674" s="8">
        <v>13.8924859957037</v>
      </c>
      <c r="J1674" s="8">
        <v>22.719054988408502</v>
      </c>
      <c r="K1674" s="8">
        <v>0.70651222751059295</v>
      </c>
      <c r="L1674" s="8">
        <v>0.908676270568611</v>
      </c>
    </row>
    <row r="1675" spans="1:12" x14ac:dyDescent="0.2">
      <c r="A1675" s="7" t="s">
        <v>7501</v>
      </c>
      <c r="B1675" s="7" t="s">
        <v>7502</v>
      </c>
      <c r="D1675" s="7" t="s">
        <v>7503</v>
      </c>
      <c r="E1675" s="8">
        <v>14.8262761730993</v>
      </c>
      <c r="F1675" s="8">
        <v>26.536291647087701</v>
      </c>
      <c r="G1675" s="8">
        <v>32.6462879498389</v>
      </c>
      <c r="H1675" s="8">
        <v>23.619294865827499</v>
      </c>
      <c r="I1675" s="8">
        <v>27.784971991407399</v>
      </c>
      <c r="J1675" s="8">
        <v>26.670194986392598</v>
      </c>
      <c r="K1675" s="8">
        <v>0.97456410050872</v>
      </c>
      <c r="L1675" s="8">
        <v>7.7098075081545606E-2</v>
      </c>
    </row>
    <row r="1676" spans="1:12" x14ac:dyDescent="0.2">
      <c r="A1676" s="7" t="s">
        <v>7504</v>
      </c>
      <c r="B1676" s="7" t="s">
        <v>7505</v>
      </c>
      <c r="D1676" s="7" t="s">
        <v>7506</v>
      </c>
      <c r="E1676" s="8">
        <v>117.621790973255</v>
      </c>
      <c r="F1676" s="8">
        <v>100.248212888998</v>
      </c>
      <c r="G1676" s="8">
        <v>117.72449291002501</v>
      </c>
      <c r="H1676" s="8">
        <v>62.984786308873304</v>
      </c>
      <c r="I1676" s="8">
        <v>99.232042826455199</v>
      </c>
      <c r="J1676" s="8">
        <v>133.35097493196301</v>
      </c>
      <c r="K1676" s="8">
        <v>0.893104831950436</v>
      </c>
      <c r="L1676" s="8">
        <v>-0.183268450753408</v>
      </c>
    </row>
    <row r="1677" spans="1:12" x14ac:dyDescent="0.2">
      <c r="A1677" s="7" t="s">
        <v>7507</v>
      </c>
      <c r="B1677" s="7" t="s">
        <v>7508</v>
      </c>
      <c r="E1677" s="8">
        <v>7.9073472923196304</v>
      </c>
      <c r="F1677" s="8">
        <v>20.639337947734901</v>
      </c>
      <c r="G1677" s="8">
        <v>1.9785629060508401</v>
      </c>
      <c r="H1677" s="8">
        <v>0</v>
      </c>
      <c r="I1677" s="8">
        <v>6.9462429978518596</v>
      </c>
      <c r="J1677" s="8">
        <v>3.9511399979840802</v>
      </c>
      <c r="K1677" s="8">
        <v>0.71177518852419497</v>
      </c>
      <c r="L1677" s="8">
        <v>-1.48684808599775</v>
      </c>
    </row>
    <row r="1678" spans="1:12" x14ac:dyDescent="0.2">
      <c r="A1678" s="7" t="s">
        <v>7509</v>
      </c>
      <c r="B1678" s="7" t="s">
        <v>7510</v>
      </c>
      <c r="C1678" s="7" t="s">
        <v>7511</v>
      </c>
      <c r="D1678" s="7" t="s">
        <v>7512</v>
      </c>
      <c r="E1678" s="8">
        <v>32.6178075808185</v>
      </c>
      <c r="F1678" s="8">
        <v>17.690861098058399</v>
      </c>
      <c r="G1678" s="8">
        <v>36.603413761940601</v>
      </c>
      <c r="H1678" s="8">
        <v>70.857884597482396</v>
      </c>
      <c r="I1678" s="8">
        <v>45.646739700169398</v>
      </c>
      <c r="J1678" s="8">
        <v>46.425894976313003</v>
      </c>
      <c r="K1678" s="8">
        <v>0.36035384113137597</v>
      </c>
      <c r="L1678" s="8">
        <v>0.90691154718306199</v>
      </c>
    </row>
    <row r="1679" spans="1:12" x14ac:dyDescent="0.2">
      <c r="A1679" s="7" t="s">
        <v>7513</v>
      </c>
      <c r="B1679" s="7" t="s">
        <v>7514</v>
      </c>
      <c r="C1679" s="7" t="s">
        <v>7515</v>
      </c>
      <c r="D1679" s="7" t="s">
        <v>7516</v>
      </c>
      <c r="E1679" s="8">
        <v>95.876585919375501</v>
      </c>
      <c r="F1679" s="8">
        <v>256.51748592184799</v>
      </c>
      <c r="G1679" s="8">
        <v>259.19174069266001</v>
      </c>
      <c r="H1679" s="8">
        <v>50.191001589883399</v>
      </c>
      <c r="I1679" s="8">
        <v>134.95557824397901</v>
      </c>
      <c r="J1679" s="8">
        <v>203.48370989617999</v>
      </c>
      <c r="K1679" s="8">
        <v>0.58612953662745204</v>
      </c>
      <c r="L1679" s="8">
        <v>-0.65421740332676903</v>
      </c>
    </row>
    <row r="1680" spans="1:12" x14ac:dyDescent="0.2">
      <c r="A1680" s="7" t="s">
        <v>7517</v>
      </c>
      <c r="B1680" s="7" t="s">
        <v>7518</v>
      </c>
      <c r="C1680" s="7" t="s">
        <v>7519</v>
      </c>
      <c r="D1680" s="7" t="s">
        <v>7520</v>
      </c>
      <c r="E1680" s="8">
        <v>48.432502165457699</v>
      </c>
      <c r="F1680" s="8">
        <v>47.175629594822503</v>
      </c>
      <c r="G1680" s="8">
        <v>77.163953335982896</v>
      </c>
      <c r="H1680" s="8">
        <v>97.429591321538396</v>
      </c>
      <c r="I1680" s="8">
        <v>75.416352548105905</v>
      </c>
      <c r="J1680" s="8">
        <v>97.790714950105993</v>
      </c>
      <c r="K1680" s="8">
        <v>0.399439505036915</v>
      </c>
      <c r="L1680" s="8">
        <v>0.64763532014137704</v>
      </c>
    </row>
    <row r="1681" spans="1:12" x14ac:dyDescent="0.2">
      <c r="A1681" s="7" t="s">
        <v>7521</v>
      </c>
      <c r="B1681" s="7" t="s">
        <v>7522</v>
      </c>
      <c r="C1681" s="7" t="s">
        <v>7523</v>
      </c>
      <c r="D1681" s="7" t="s">
        <v>7524</v>
      </c>
      <c r="E1681" s="8">
        <v>536.71119746619502</v>
      </c>
      <c r="F1681" s="8">
        <v>549.39951965637101</v>
      </c>
      <c r="G1681" s="8">
        <v>645.01150737257501</v>
      </c>
      <c r="H1681" s="8">
        <v>398.57560086083902</v>
      </c>
      <c r="I1681" s="8">
        <v>581.499770963027</v>
      </c>
      <c r="J1681" s="8">
        <v>628.23125967946896</v>
      </c>
      <c r="K1681" s="8">
        <v>0.89718473920956798</v>
      </c>
      <c r="L1681" s="8">
        <v>-0.106190235008998</v>
      </c>
    </row>
    <row r="1682" spans="1:12" x14ac:dyDescent="0.2">
      <c r="A1682" s="7" t="s">
        <v>7525</v>
      </c>
      <c r="B1682" s="7" t="s">
        <v>7526</v>
      </c>
      <c r="E1682" s="8">
        <v>0</v>
      </c>
      <c r="F1682" s="8">
        <v>10.8110817821468</v>
      </c>
      <c r="G1682" s="8">
        <v>1.9785629060508401</v>
      </c>
      <c r="H1682" s="8">
        <v>2.95241185822844</v>
      </c>
      <c r="I1682" s="8">
        <v>0</v>
      </c>
      <c r="J1682" s="8">
        <v>0</v>
      </c>
      <c r="K1682" s="8">
        <v>1</v>
      </c>
      <c r="L1682" s="8">
        <v>-2.1141073169852</v>
      </c>
    </row>
    <row r="1683" spans="1:12" x14ac:dyDescent="0.2">
      <c r="A1683" s="7" t="s">
        <v>7527</v>
      </c>
      <c r="B1683" s="7" t="s">
        <v>7528</v>
      </c>
      <c r="C1683" s="7" t="s">
        <v>7529</v>
      </c>
      <c r="E1683" s="8">
        <v>13.8378577615594</v>
      </c>
      <c r="F1683" s="8">
        <v>0</v>
      </c>
      <c r="G1683" s="8">
        <v>8.9035330772288006</v>
      </c>
      <c r="H1683" s="8">
        <v>8.8572355746852995</v>
      </c>
      <c r="I1683" s="8">
        <v>0</v>
      </c>
      <c r="J1683" s="8">
        <v>0</v>
      </c>
      <c r="K1683" s="8">
        <v>0.85594617437700604</v>
      </c>
      <c r="L1683" s="8">
        <v>-1.35971785188907</v>
      </c>
    </row>
    <row r="1684" spans="1:12" x14ac:dyDescent="0.2">
      <c r="A1684" s="7" t="s">
        <v>7530</v>
      </c>
      <c r="B1684" s="7" t="s">
        <v>7531</v>
      </c>
      <c r="C1684" s="7" t="s">
        <v>7532</v>
      </c>
      <c r="D1684" s="7" t="s">
        <v>7533</v>
      </c>
      <c r="E1684" s="8">
        <v>426.00833537372</v>
      </c>
      <c r="F1684" s="8">
        <v>311.55572044913998</v>
      </c>
      <c r="G1684" s="8">
        <v>463.97300146892297</v>
      </c>
      <c r="H1684" s="8">
        <v>245.05018423295999</v>
      </c>
      <c r="I1684" s="8">
        <v>170.67911366150301</v>
      </c>
      <c r="J1684" s="8">
        <v>403.01627979437598</v>
      </c>
      <c r="K1684" s="8">
        <v>0.37910027932943202</v>
      </c>
      <c r="L1684" s="8">
        <v>-0.55334134318750305</v>
      </c>
    </row>
    <row r="1685" spans="1:12" x14ac:dyDescent="0.2">
      <c r="A1685" s="7" t="s">
        <v>7534</v>
      </c>
      <c r="B1685" s="7" t="s">
        <v>7535</v>
      </c>
      <c r="C1685" s="7" t="s">
        <v>7536</v>
      </c>
      <c r="D1685" s="7" t="s">
        <v>7537</v>
      </c>
      <c r="E1685" s="8">
        <v>350.88853609668399</v>
      </c>
      <c r="F1685" s="8">
        <v>421.63218950372601</v>
      </c>
      <c r="G1685" s="8">
        <v>417.47677317672799</v>
      </c>
      <c r="H1685" s="8">
        <v>432.03626858742803</v>
      </c>
      <c r="I1685" s="8">
        <v>600.35385910005402</v>
      </c>
      <c r="J1685" s="8">
        <v>449.44217477068901</v>
      </c>
      <c r="K1685" s="8">
        <v>0.46680890620244703</v>
      </c>
      <c r="L1685" s="8">
        <v>0.316367336291351</v>
      </c>
    </row>
    <row r="1686" spans="1:12" x14ac:dyDescent="0.2">
      <c r="A1686" s="7" t="s">
        <v>7538</v>
      </c>
      <c r="B1686" s="7" t="s">
        <v>7539</v>
      </c>
      <c r="C1686" s="7" t="s">
        <v>7540</v>
      </c>
      <c r="D1686" s="7" t="s">
        <v>7541</v>
      </c>
      <c r="E1686" s="8">
        <v>736.37171659726596</v>
      </c>
      <c r="F1686" s="8">
        <v>627.04274336451601</v>
      </c>
      <c r="G1686" s="8">
        <v>688.539891305693</v>
      </c>
      <c r="H1686" s="8">
        <v>694.80092396975795</v>
      </c>
      <c r="I1686" s="8">
        <v>737.29407820056201</v>
      </c>
      <c r="J1686" s="8">
        <v>753.679954615464</v>
      </c>
      <c r="K1686" s="8">
        <v>0.86047976112049596</v>
      </c>
      <c r="L1686" s="8">
        <v>9.1157496037319805E-2</v>
      </c>
    </row>
    <row r="1687" spans="1:12" x14ac:dyDescent="0.2">
      <c r="A1687" s="7" t="s">
        <v>7542</v>
      </c>
      <c r="B1687" s="7" t="s">
        <v>7543</v>
      </c>
      <c r="C1687" s="7" t="s">
        <v>7544</v>
      </c>
      <c r="D1687" s="7" t="s">
        <v>7545</v>
      </c>
      <c r="E1687" s="8">
        <v>4.94209205769977</v>
      </c>
      <c r="F1687" s="8">
        <v>20.639337947734901</v>
      </c>
      <c r="G1687" s="8">
        <v>12.8606588893305</v>
      </c>
      <c r="H1687" s="8">
        <v>12.793784718989899</v>
      </c>
      <c r="I1687" s="8">
        <v>59.5392256958731</v>
      </c>
      <c r="J1687" s="8">
        <v>40.499184979336803</v>
      </c>
      <c r="K1687" s="8">
        <v>0.29922919431371298</v>
      </c>
      <c r="L1687" s="8">
        <v>1.5530211415956301</v>
      </c>
    </row>
    <row r="1688" spans="1:12" x14ac:dyDescent="0.2">
      <c r="A1688" s="7" t="s">
        <v>7546</v>
      </c>
      <c r="B1688" s="7" t="s">
        <v>7547</v>
      </c>
      <c r="C1688" s="7" t="s">
        <v>7548</v>
      </c>
      <c r="D1688" s="7" t="s">
        <v>7549</v>
      </c>
      <c r="E1688" s="8">
        <v>196.695263896451</v>
      </c>
      <c r="F1688" s="8">
        <v>131.69863261888</v>
      </c>
      <c r="G1688" s="8">
        <v>149.381499406839</v>
      </c>
      <c r="H1688" s="8">
        <v>269.65361638486399</v>
      </c>
      <c r="I1688" s="8">
        <v>189.53320179852901</v>
      </c>
      <c r="J1688" s="8">
        <v>140.26546992843501</v>
      </c>
      <c r="K1688" s="8">
        <v>0.71100554542776695</v>
      </c>
      <c r="L1688" s="8">
        <v>0.32739560271299301</v>
      </c>
    </row>
    <row r="1689" spans="1:12" x14ac:dyDescent="0.2">
      <c r="A1689" s="7" t="s">
        <v>7550</v>
      </c>
      <c r="B1689" s="7" t="s">
        <v>7551</v>
      </c>
      <c r="C1689" s="7" t="s">
        <v>7552</v>
      </c>
      <c r="D1689" s="7" t="s">
        <v>7553</v>
      </c>
      <c r="E1689" s="8">
        <v>145.29750649637299</v>
      </c>
      <c r="F1689" s="8">
        <v>72.729095625351405</v>
      </c>
      <c r="G1689" s="8">
        <v>47.485509745220199</v>
      </c>
      <c r="H1689" s="8">
        <v>118.096474329137</v>
      </c>
      <c r="I1689" s="8">
        <v>96.255081541661497</v>
      </c>
      <c r="J1689" s="8">
        <v>81.986154958169706</v>
      </c>
      <c r="K1689" s="8">
        <v>0.93002670408144095</v>
      </c>
      <c r="L1689" s="8">
        <v>0.15851250712397399</v>
      </c>
    </row>
    <row r="1690" spans="1:12" x14ac:dyDescent="0.2">
      <c r="A1690" s="7" t="s">
        <v>7554</v>
      </c>
      <c r="B1690" s="7" t="s">
        <v>7555</v>
      </c>
      <c r="C1690" s="7" t="s">
        <v>7556</v>
      </c>
      <c r="D1690" s="7" t="s">
        <v>7557</v>
      </c>
      <c r="E1690" s="8">
        <v>42.501991696217999</v>
      </c>
      <c r="F1690" s="8">
        <v>26.536291647087701</v>
      </c>
      <c r="G1690" s="8">
        <v>28.689162137737199</v>
      </c>
      <c r="H1690" s="8">
        <v>67.905472739253995</v>
      </c>
      <c r="I1690" s="8">
        <v>30.761933276201098</v>
      </c>
      <c r="J1690" s="8">
        <v>56.303744971273197</v>
      </c>
      <c r="K1690" s="8">
        <v>0.59184792763175298</v>
      </c>
      <c r="L1690" s="8">
        <v>0.665373470869279</v>
      </c>
    </row>
    <row r="1691" spans="1:12" x14ac:dyDescent="0.2">
      <c r="A1691" s="7" t="s">
        <v>7558</v>
      </c>
      <c r="B1691" s="7" t="s">
        <v>7559</v>
      </c>
      <c r="C1691" s="7" t="s">
        <v>7560</v>
      </c>
      <c r="D1691" s="7" t="s">
        <v>7561</v>
      </c>
      <c r="E1691" s="8">
        <v>313.32863645816502</v>
      </c>
      <c r="F1691" s="8">
        <v>367.57678059299201</v>
      </c>
      <c r="G1691" s="8">
        <v>419.45533608277901</v>
      </c>
      <c r="H1691" s="8">
        <v>273.59016552916802</v>
      </c>
      <c r="I1691" s="8">
        <v>323.49645961424397</v>
      </c>
      <c r="J1691" s="8">
        <v>290.40878985183002</v>
      </c>
      <c r="K1691" s="8">
        <v>0.48372452484368</v>
      </c>
      <c r="L1691" s="8">
        <v>-0.31019578393317798</v>
      </c>
    </row>
    <row r="1692" spans="1:12" x14ac:dyDescent="0.2">
      <c r="A1692" s="7" t="s">
        <v>7562</v>
      </c>
      <c r="B1692" s="7" t="s">
        <v>7563</v>
      </c>
      <c r="C1692" s="7" t="s">
        <v>7564</v>
      </c>
      <c r="D1692" s="7" t="s">
        <v>7565</v>
      </c>
      <c r="E1692" s="8">
        <v>268.849807938867</v>
      </c>
      <c r="F1692" s="8">
        <v>224.08424057540699</v>
      </c>
      <c r="G1692" s="8">
        <v>274.03096248804201</v>
      </c>
      <c r="H1692" s="8">
        <v>324.76530440512801</v>
      </c>
      <c r="I1692" s="8">
        <v>193.502483511588</v>
      </c>
      <c r="J1692" s="8">
        <v>261.76302486644499</v>
      </c>
      <c r="K1692" s="8">
        <v>0.98193927731657205</v>
      </c>
      <c r="L1692" s="8">
        <v>2.4476380737161001E-2</v>
      </c>
    </row>
    <row r="1693" spans="1:12" x14ac:dyDescent="0.2">
      <c r="A1693" s="7" t="s">
        <v>7566</v>
      </c>
      <c r="B1693" s="7" t="s">
        <v>7567</v>
      </c>
      <c r="E1693" s="8">
        <v>5.9305104692397199</v>
      </c>
      <c r="F1693" s="8">
        <v>17.690861098058399</v>
      </c>
      <c r="G1693" s="8">
        <v>5.9356887181525302</v>
      </c>
      <c r="H1693" s="8">
        <v>15.746196577218299</v>
      </c>
      <c r="I1693" s="8">
        <v>13.8924859957037</v>
      </c>
      <c r="J1693" s="8">
        <v>24.694624987400498</v>
      </c>
      <c r="K1693" s="8">
        <v>0.70421430246141603</v>
      </c>
      <c r="L1693" s="8">
        <v>0.87794238497717703</v>
      </c>
    </row>
    <row r="1694" spans="1:12" x14ac:dyDescent="0.2">
      <c r="A1694" s="7" t="s">
        <v>7568</v>
      </c>
      <c r="B1694" s="7" t="s">
        <v>7569</v>
      </c>
      <c r="C1694" s="7" t="s">
        <v>7570</v>
      </c>
      <c r="D1694" s="7" t="s">
        <v>7571</v>
      </c>
      <c r="E1694" s="8">
        <v>413.158896023701</v>
      </c>
      <c r="F1694" s="8">
        <v>371.50808305922698</v>
      </c>
      <c r="G1694" s="8">
        <v>409.56252155252503</v>
      </c>
      <c r="H1694" s="8">
        <v>422.194895726666</v>
      </c>
      <c r="I1694" s="8">
        <v>391.96656916449803</v>
      </c>
      <c r="J1694" s="8">
        <v>398.07735479689597</v>
      </c>
      <c r="K1694" s="8">
        <v>0.974873867414634</v>
      </c>
      <c r="L1694" s="8">
        <v>2.16333693598076E-2</v>
      </c>
    </row>
    <row r="1695" spans="1:12" x14ac:dyDescent="0.2">
      <c r="A1695" s="7" t="s">
        <v>7572</v>
      </c>
      <c r="B1695" s="7" t="s">
        <v>7573</v>
      </c>
      <c r="C1695" s="7" t="s">
        <v>7574</v>
      </c>
      <c r="D1695" s="7" t="s">
        <v>7575</v>
      </c>
      <c r="E1695" s="8">
        <v>430.95042743142</v>
      </c>
      <c r="F1695" s="8">
        <v>336.12636086311102</v>
      </c>
      <c r="G1695" s="8">
        <v>326.46287949838899</v>
      </c>
      <c r="H1695" s="8">
        <v>347.40046198487897</v>
      </c>
      <c r="I1695" s="8">
        <v>287.77292419672</v>
      </c>
      <c r="J1695" s="8">
        <v>304.23777984477402</v>
      </c>
      <c r="K1695" s="8">
        <v>0.69919817513257398</v>
      </c>
      <c r="L1695" s="8">
        <v>-0.21912665357830299</v>
      </c>
    </row>
    <row r="1696" spans="1:12" x14ac:dyDescent="0.2">
      <c r="A1696" s="7" t="s">
        <v>7576</v>
      </c>
      <c r="B1696" s="7" t="s">
        <v>7577</v>
      </c>
      <c r="C1696" s="7" t="s">
        <v>7578</v>
      </c>
      <c r="E1696" s="8">
        <v>8.8957657038595794</v>
      </c>
      <c r="F1696" s="8">
        <v>10.8110817821468</v>
      </c>
      <c r="G1696" s="8">
        <v>14.839221795381301</v>
      </c>
      <c r="H1696" s="8">
        <v>12.793784718989899</v>
      </c>
      <c r="I1696" s="8">
        <v>20.838728993555598</v>
      </c>
      <c r="J1696" s="8">
        <v>12.841204993448301</v>
      </c>
      <c r="K1696" s="8">
        <v>0.87880846679875302</v>
      </c>
      <c r="L1696" s="8">
        <v>0.42779096291747298</v>
      </c>
    </row>
    <row r="1697" spans="1:12" x14ac:dyDescent="0.2">
      <c r="A1697" s="7" t="s">
        <v>7579</v>
      </c>
      <c r="B1697" s="7" t="s">
        <v>7580</v>
      </c>
      <c r="E1697" s="8">
        <v>65.235615161637</v>
      </c>
      <c r="F1697" s="8">
        <v>72.729095625351405</v>
      </c>
      <c r="G1697" s="8">
        <v>85.078204960186298</v>
      </c>
      <c r="H1697" s="8">
        <v>61.016511736721</v>
      </c>
      <c r="I1697" s="8">
        <v>54.5776235545503</v>
      </c>
      <c r="J1697" s="8">
        <v>53.340389972785097</v>
      </c>
      <c r="K1697" s="8">
        <v>0.67487641516334396</v>
      </c>
      <c r="L1697" s="8">
        <v>-0.40080214713686002</v>
      </c>
    </row>
    <row r="1698" spans="1:12" x14ac:dyDescent="0.2">
      <c r="A1698" s="7" t="s">
        <v>7581</v>
      </c>
      <c r="B1698" s="7" t="s">
        <v>7582</v>
      </c>
      <c r="C1698" s="7" t="s">
        <v>7583</v>
      </c>
      <c r="D1698" s="7" t="s">
        <v>7584</v>
      </c>
      <c r="E1698" s="8">
        <v>5.9305104692397199</v>
      </c>
      <c r="F1698" s="8">
        <v>50.124106444498899</v>
      </c>
      <c r="G1698" s="8">
        <v>65.2925758996778</v>
      </c>
      <c r="H1698" s="8">
        <v>39.365491443045798</v>
      </c>
      <c r="I1698" s="8">
        <v>55.569943982814898</v>
      </c>
      <c r="J1698" s="8">
        <v>78.035014960185606</v>
      </c>
      <c r="K1698" s="8">
        <v>0.82912773132536999</v>
      </c>
      <c r="L1698" s="8">
        <v>0.51134009646030398</v>
      </c>
    </row>
    <row r="1699" spans="1:12" x14ac:dyDescent="0.2">
      <c r="A1699" s="7" t="s">
        <v>7585</v>
      </c>
      <c r="B1699" s="7" t="s">
        <v>7586</v>
      </c>
      <c r="C1699" s="7" t="s">
        <v>7587</v>
      </c>
      <c r="D1699" s="7" t="s">
        <v>7588</v>
      </c>
      <c r="E1699" s="8">
        <v>837.19039457434098</v>
      </c>
      <c r="F1699" s="8">
        <v>874.71479873733404</v>
      </c>
      <c r="G1699" s="8">
        <v>737.01468250393896</v>
      </c>
      <c r="H1699" s="8">
        <v>731.21400355457604</v>
      </c>
      <c r="I1699" s="8">
        <v>940.71976599479501</v>
      </c>
      <c r="J1699" s="8">
        <v>874.18972455397795</v>
      </c>
      <c r="K1699" s="8">
        <v>0.93182655933889502</v>
      </c>
      <c r="L1699" s="8">
        <v>5.61147355637409E-2</v>
      </c>
    </row>
    <row r="1700" spans="1:12" x14ac:dyDescent="0.2">
      <c r="A1700" s="7" t="s">
        <v>7589</v>
      </c>
      <c r="B1700" s="7" t="s">
        <v>7590</v>
      </c>
      <c r="C1700" s="7" t="s">
        <v>7591</v>
      </c>
      <c r="D1700" s="7" t="s">
        <v>7592</v>
      </c>
      <c r="E1700" s="8">
        <v>11.861020938479401</v>
      </c>
      <c r="F1700" s="8">
        <v>20.639337947734901</v>
      </c>
      <c r="G1700" s="8">
        <v>12.8606588893305</v>
      </c>
      <c r="H1700" s="8">
        <v>29.524118582284402</v>
      </c>
      <c r="I1700" s="8">
        <v>19.846408565291</v>
      </c>
      <c r="J1700" s="8">
        <v>0.98778499949602006</v>
      </c>
      <c r="K1700" s="8">
        <v>0.97041621566943304</v>
      </c>
      <c r="L1700" s="8">
        <v>0.15076223899194999</v>
      </c>
    </row>
    <row r="1701" spans="1:12" x14ac:dyDescent="0.2">
      <c r="A1701" s="7" t="s">
        <v>7593</v>
      </c>
      <c r="B1701" s="7" t="s">
        <v>7594</v>
      </c>
      <c r="C1701" s="7" t="s">
        <v>7595</v>
      </c>
      <c r="D1701" s="7" t="s">
        <v>7596</v>
      </c>
      <c r="E1701" s="8">
        <v>265.88455270424799</v>
      </c>
      <c r="F1701" s="8">
        <v>168.063180431555</v>
      </c>
      <c r="G1701" s="8">
        <v>117.72449291002501</v>
      </c>
      <c r="H1701" s="8">
        <v>208.63710464814301</v>
      </c>
      <c r="I1701" s="8">
        <v>161.74822980712199</v>
      </c>
      <c r="J1701" s="8">
        <v>86.925079955649807</v>
      </c>
      <c r="K1701" s="8">
        <v>0.842948523476587</v>
      </c>
      <c r="L1701" s="8">
        <v>-0.27060588469498598</v>
      </c>
    </row>
    <row r="1702" spans="1:12" x14ac:dyDescent="0.2">
      <c r="A1702" s="7" t="s">
        <v>7597</v>
      </c>
      <c r="B1702" s="7" t="s">
        <v>7598</v>
      </c>
      <c r="C1702" s="7" t="s">
        <v>7599</v>
      </c>
      <c r="E1702" s="8">
        <v>0</v>
      </c>
      <c r="F1702" s="8">
        <v>11.793907398705599</v>
      </c>
      <c r="G1702" s="8">
        <v>6.9249701711779501</v>
      </c>
      <c r="H1702" s="8">
        <v>0</v>
      </c>
      <c r="I1702" s="8">
        <v>17.861767708761899</v>
      </c>
      <c r="J1702" s="8">
        <v>14.816774992440299</v>
      </c>
      <c r="K1702" s="8">
        <v>0.89793632255425204</v>
      </c>
      <c r="L1702" s="8">
        <v>0.80351412817288004</v>
      </c>
    </row>
    <row r="1703" spans="1:12" x14ac:dyDescent="0.2">
      <c r="A1703" s="7" t="s">
        <v>7600</v>
      </c>
      <c r="B1703" s="7" t="s">
        <v>7601</v>
      </c>
      <c r="C1703" s="7" t="s">
        <v>7602</v>
      </c>
      <c r="D1703" s="7" t="s">
        <v>7603</v>
      </c>
      <c r="E1703" s="8">
        <v>27.675715523118701</v>
      </c>
      <c r="F1703" s="8">
        <v>28.501942880205299</v>
      </c>
      <c r="G1703" s="8">
        <v>13.8499403423559</v>
      </c>
      <c r="H1703" s="8">
        <v>19.682745721522899</v>
      </c>
      <c r="I1703" s="8">
        <v>4.9616021413227598</v>
      </c>
      <c r="J1703" s="8">
        <v>19.755699989920402</v>
      </c>
      <c r="K1703" s="8">
        <v>0.78150682066725896</v>
      </c>
      <c r="L1703" s="8">
        <v>-0.65714068327746</v>
      </c>
    </row>
    <row r="1704" spans="1:12" x14ac:dyDescent="0.2">
      <c r="A1704" s="7" t="s">
        <v>7604</v>
      </c>
      <c r="B1704" s="7" t="s">
        <v>7605</v>
      </c>
      <c r="C1704" s="7" t="s">
        <v>7606</v>
      </c>
      <c r="D1704" s="7" t="s">
        <v>7607</v>
      </c>
      <c r="E1704" s="8">
        <v>142.33225126175299</v>
      </c>
      <c r="F1704" s="8">
        <v>53.072583294175303</v>
      </c>
      <c r="G1704" s="8">
        <v>49.464072651271103</v>
      </c>
      <c r="H1704" s="8">
        <v>26.5717067240559</v>
      </c>
      <c r="I1704" s="8">
        <v>22.823369850084699</v>
      </c>
      <c r="J1704" s="8">
        <v>50.377034974296997</v>
      </c>
      <c r="K1704" s="8">
        <v>0.18485324972287401</v>
      </c>
      <c r="L1704" s="8">
        <v>-1.29522045680597</v>
      </c>
    </row>
    <row r="1705" spans="1:12" x14ac:dyDescent="0.2">
      <c r="A1705" s="7" t="s">
        <v>7608</v>
      </c>
      <c r="B1705" s="7" t="s">
        <v>7609</v>
      </c>
      <c r="C1705" s="7" t="s">
        <v>7610</v>
      </c>
      <c r="D1705" s="7" t="s">
        <v>7611</v>
      </c>
      <c r="E1705" s="8">
        <v>625.66885450479106</v>
      </c>
      <c r="F1705" s="8">
        <v>493.37845951251899</v>
      </c>
      <c r="G1705" s="8">
        <v>505.52282249599</v>
      </c>
      <c r="H1705" s="8">
        <v>355.27356027348799</v>
      </c>
      <c r="I1705" s="8">
        <v>344.33518860779901</v>
      </c>
      <c r="J1705" s="8">
        <v>365.48044981352803</v>
      </c>
      <c r="K1705" s="8">
        <v>1.30076841470329E-2</v>
      </c>
      <c r="L1705" s="8">
        <v>-0.60905967828443797</v>
      </c>
    </row>
    <row r="1706" spans="1:12" x14ac:dyDescent="0.2">
      <c r="A1706" s="7" t="s">
        <v>7612</v>
      </c>
      <c r="B1706" s="7" t="s">
        <v>7613</v>
      </c>
      <c r="E1706" s="8">
        <v>37.559899638518303</v>
      </c>
      <c r="F1706" s="8">
        <v>0</v>
      </c>
      <c r="G1706" s="8">
        <v>0</v>
      </c>
      <c r="H1706" s="8">
        <v>0</v>
      </c>
      <c r="I1706" s="8">
        <v>0</v>
      </c>
      <c r="J1706" s="8">
        <v>29.633549984880599</v>
      </c>
      <c r="K1706" s="8">
        <v>0.98220052670221403</v>
      </c>
      <c r="L1706" s="8">
        <v>-0.34190928826309402</v>
      </c>
    </row>
    <row r="1707" spans="1:12" x14ac:dyDescent="0.2">
      <c r="A1707" s="7" t="s">
        <v>7614</v>
      </c>
      <c r="B1707" s="7" t="s">
        <v>7615</v>
      </c>
      <c r="C1707" s="7" t="s">
        <v>7616</v>
      </c>
      <c r="D1707" s="7" t="s">
        <v>7617</v>
      </c>
      <c r="E1707" s="8">
        <v>16.803112996179198</v>
      </c>
      <c r="F1707" s="8">
        <v>9.8282561655880301</v>
      </c>
      <c r="G1707" s="8">
        <v>10.8820959832796</v>
      </c>
      <c r="H1707" s="8">
        <v>23.619294865827499</v>
      </c>
      <c r="I1707" s="8">
        <v>21.831049421820101</v>
      </c>
      <c r="J1707" s="8">
        <v>32.596904983368702</v>
      </c>
      <c r="K1707" s="8">
        <v>0.44743319310561203</v>
      </c>
      <c r="L1707" s="8">
        <v>1.0570815629685</v>
      </c>
    </row>
    <row r="1708" spans="1:12" x14ac:dyDescent="0.2">
      <c r="A1708" s="7" t="s">
        <v>7618</v>
      </c>
      <c r="B1708" s="7" t="s">
        <v>7619</v>
      </c>
      <c r="C1708" s="7" t="s">
        <v>7620</v>
      </c>
      <c r="D1708" s="7" t="s">
        <v>7621</v>
      </c>
      <c r="E1708" s="8">
        <v>292.571849815826</v>
      </c>
      <c r="F1708" s="8">
        <v>434.40892251899101</v>
      </c>
      <c r="G1708" s="8">
        <v>449.13377967354103</v>
      </c>
      <c r="H1708" s="8">
        <v>322.79702983297602</v>
      </c>
      <c r="I1708" s="8">
        <v>500.12949584533402</v>
      </c>
      <c r="J1708" s="8">
        <v>612.42669968753296</v>
      </c>
      <c r="K1708" s="8">
        <v>0.70438237745882704</v>
      </c>
      <c r="L1708" s="8">
        <v>0.28734289468123603</v>
      </c>
    </row>
    <row r="1709" spans="1:12" x14ac:dyDescent="0.2">
      <c r="A1709" s="7" t="s">
        <v>7622</v>
      </c>
      <c r="B1709" s="7" t="s">
        <v>7623</v>
      </c>
      <c r="C1709" s="7" t="s">
        <v>7624</v>
      </c>
      <c r="D1709" s="7" t="s">
        <v>7625</v>
      </c>
      <c r="E1709" s="8">
        <v>2229.87193643414</v>
      </c>
      <c r="F1709" s="8">
        <v>1252.1198354959099</v>
      </c>
      <c r="G1709" s="8">
        <v>1516.5684674879701</v>
      </c>
      <c r="H1709" s="8">
        <v>2791.99748059802</v>
      </c>
      <c r="I1709" s="8">
        <v>1595.6512486494</v>
      </c>
      <c r="J1709" s="8">
        <v>1525.14003922186</v>
      </c>
      <c r="K1709" s="8">
        <v>0.758687679217667</v>
      </c>
      <c r="L1709" s="8">
        <v>0.24234448502846601</v>
      </c>
    </row>
    <row r="1710" spans="1:12" x14ac:dyDescent="0.2">
      <c r="A1710" s="7" t="s">
        <v>7626</v>
      </c>
      <c r="B1710" s="7" t="s">
        <v>7627</v>
      </c>
      <c r="C1710" s="7" t="s">
        <v>7628</v>
      </c>
      <c r="D1710" s="7" t="s">
        <v>7629</v>
      </c>
      <c r="E1710" s="8">
        <v>80.061891334736302</v>
      </c>
      <c r="F1710" s="8">
        <v>66.832141925998599</v>
      </c>
      <c r="G1710" s="8">
        <v>63.314012993627003</v>
      </c>
      <c r="H1710" s="8">
        <v>72.826159169634707</v>
      </c>
      <c r="I1710" s="8">
        <v>47.631380556698502</v>
      </c>
      <c r="J1710" s="8">
        <v>43.462539977824903</v>
      </c>
      <c r="K1710" s="8">
        <v>0.76460173301325396</v>
      </c>
      <c r="L1710" s="8">
        <v>-0.35868699988803998</v>
      </c>
    </row>
    <row r="1711" spans="1:12" x14ac:dyDescent="0.2">
      <c r="A1711" s="7" t="s">
        <v>7630</v>
      </c>
      <c r="B1711" s="7" t="s">
        <v>7631</v>
      </c>
      <c r="C1711" s="7" t="s">
        <v>7632</v>
      </c>
      <c r="D1711" s="7" t="s">
        <v>7633</v>
      </c>
      <c r="E1711" s="8">
        <v>479.382929596878</v>
      </c>
      <c r="F1711" s="8">
        <v>390.18176977384502</v>
      </c>
      <c r="G1711" s="8">
        <v>390.766173945042</v>
      </c>
      <c r="H1711" s="8">
        <v>443.84591602034101</v>
      </c>
      <c r="I1711" s="8">
        <v>385.02032616664599</v>
      </c>
      <c r="J1711" s="8">
        <v>449.44217477068901</v>
      </c>
      <c r="K1711" s="8">
        <v>0.97864062472046298</v>
      </c>
      <c r="L1711" s="8">
        <v>2.0474415645678399E-2</v>
      </c>
    </row>
    <row r="1712" spans="1:12" x14ac:dyDescent="0.2">
      <c r="A1712" s="7" t="s">
        <v>7634</v>
      </c>
      <c r="B1712" s="7" t="s">
        <v>7635</v>
      </c>
      <c r="C1712" s="7" t="s">
        <v>7636</v>
      </c>
      <c r="D1712" s="7" t="s">
        <v>7637</v>
      </c>
      <c r="E1712" s="8">
        <v>173.96164043103201</v>
      </c>
      <c r="F1712" s="8">
        <v>124.81885330296799</v>
      </c>
      <c r="G1712" s="8">
        <v>103.874552567669</v>
      </c>
      <c r="H1712" s="8">
        <v>131.874396334203</v>
      </c>
      <c r="I1712" s="8">
        <v>75.416352548105905</v>
      </c>
      <c r="J1712" s="8">
        <v>70.132734964217505</v>
      </c>
      <c r="K1712" s="8">
        <v>0.53037420740437802</v>
      </c>
      <c r="L1712" s="8">
        <v>-0.53733293147511896</v>
      </c>
    </row>
    <row r="1713" spans="1:12" x14ac:dyDescent="0.2">
      <c r="A1713" s="7" t="s">
        <v>7638</v>
      </c>
      <c r="B1713" s="7" t="s">
        <v>7639</v>
      </c>
      <c r="C1713" s="7" t="s">
        <v>7640</v>
      </c>
      <c r="D1713" s="7" t="s">
        <v>7641</v>
      </c>
      <c r="E1713" s="8">
        <v>563.39849457777404</v>
      </c>
      <c r="F1713" s="8">
        <v>509.10366937745999</v>
      </c>
      <c r="G1713" s="8">
        <v>563.89042822449005</v>
      </c>
      <c r="H1713" s="8">
        <v>818.80222201535298</v>
      </c>
      <c r="I1713" s="8">
        <v>543.79159468897399</v>
      </c>
      <c r="J1713" s="8">
        <v>728.98532962806303</v>
      </c>
      <c r="K1713" s="8">
        <v>0.34071086628078201</v>
      </c>
      <c r="L1713" s="8">
        <v>0.354125936270476</v>
      </c>
    </row>
    <row r="1714" spans="1:12" x14ac:dyDescent="0.2">
      <c r="A1714" s="7" t="s">
        <v>7642</v>
      </c>
      <c r="B1714" s="7" t="s">
        <v>7643</v>
      </c>
      <c r="C1714" s="7" t="s">
        <v>7644</v>
      </c>
      <c r="D1714" s="7" t="s">
        <v>7645</v>
      </c>
      <c r="E1714" s="8">
        <v>1988.69784401839</v>
      </c>
      <c r="F1714" s="8">
        <v>2058.0368410741298</v>
      </c>
      <c r="G1714" s="8">
        <v>2091.3409916957398</v>
      </c>
      <c r="H1714" s="8">
        <v>1807.86019452188</v>
      </c>
      <c r="I1714" s="8">
        <v>1993.5717403834799</v>
      </c>
      <c r="J1714" s="8">
        <v>1995.3256989819599</v>
      </c>
      <c r="K1714" s="8">
        <v>0.82596091300262298</v>
      </c>
      <c r="L1714" s="8">
        <v>-8.2550068167822496E-2</v>
      </c>
    </row>
    <row r="1715" spans="1:12" x14ac:dyDescent="0.2">
      <c r="A1715" s="7" t="s">
        <v>7646</v>
      </c>
      <c r="B1715" s="7" t="s">
        <v>7647</v>
      </c>
      <c r="C1715" s="7" t="s">
        <v>7648</v>
      </c>
      <c r="D1715" s="7" t="s">
        <v>7649</v>
      </c>
      <c r="E1715" s="8">
        <v>23.722041876958901</v>
      </c>
      <c r="F1715" s="8">
        <v>22.604989180852499</v>
      </c>
      <c r="G1715" s="8">
        <v>50.453354104296501</v>
      </c>
      <c r="H1715" s="8">
        <v>1313.8232769116501</v>
      </c>
      <c r="I1715" s="8">
        <v>855.380209164044</v>
      </c>
      <c r="J1715" s="8">
        <v>549.20845971978702</v>
      </c>
      <c r="K1715" s="8">
        <v>6.5238971540709798E-27</v>
      </c>
      <c r="L1715" s="8">
        <v>4.81218773842199</v>
      </c>
    </row>
    <row r="1716" spans="1:12" x14ac:dyDescent="0.2">
      <c r="A1716" s="7" t="s">
        <v>7650</v>
      </c>
      <c r="B1716" s="7" t="s">
        <v>7651</v>
      </c>
      <c r="D1716" s="7" t="s">
        <v>7652</v>
      </c>
      <c r="E1716" s="8">
        <v>31.6293891692785</v>
      </c>
      <c r="F1716" s="8">
        <v>14.742384248382001</v>
      </c>
      <c r="G1716" s="8">
        <v>26.710599231686398</v>
      </c>
      <c r="H1716" s="8">
        <v>26.5717067240559</v>
      </c>
      <c r="I1716" s="8">
        <v>5.9539225695873101</v>
      </c>
      <c r="J1716" s="8">
        <v>15.8045599919363</v>
      </c>
      <c r="K1716" s="8">
        <v>0.805454777688283</v>
      </c>
      <c r="L1716" s="8">
        <v>-0.59614478912181801</v>
      </c>
    </row>
    <row r="1717" spans="1:12" x14ac:dyDescent="0.2">
      <c r="A1717" s="7" t="s">
        <v>7653</v>
      </c>
      <c r="B1717" s="7" t="s">
        <v>7654</v>
      </c>
      <c r="C1717" s="7" t="s">
        <v>7655</v>
      </c>
      <c r="D1717" s="7" t="s">
        <v>7656</v>
      </c>
      <c r="E1717" s="8">
        <v>4.94209205769977</v>
      </c>
      <c r="F1717" s="8">
        <v>10.8110817821468</v>
      </c>
      <c r="G1717" s="8">
        <v>14.839221795381301</v>
      </c>
      <c r="H1717" s="8">
        <v>3.9365491443045801</v>
      </c>
      <c r="I1717" s="8">
        <v>2.97696128479366</v>
      </c>
      <c r="J1717" s="8">
        <v>5.9267099969761201</v>
      </c>
      <c r="K1717" s="8">
        <v>0.64847788063575695</v>
      </c>
      <c r="L1717" s="8">
        <v>-1.2523650627906999</v>
      </c>
    </row>
    <row r="1718" spans="1:12" x14ac:dyDescent="0.2">
      <c r="A1718" s="7" t="s">
        <v>7657</v>
      </c>
      <c r="B1718" s="7" t="s">
        <v>7658</v>
      </c>
      <c r="C1718" s="7" t="s">
        <v>7659</v>
      </c>
      <c r="D1718" s="7" t="s">
        <v>7660</v>
      </c>
      <c r="E1718" s="8">
        <v>1.97683682307991</v>
      </c>
      <c r="F1718" s="8">
        <v>20.639337947734901</v>
      </c>
      <c r="G1718" s="8">
        <v>11.871377436305099</v>
      </c>
      <c r="H1718" s="8">
        <v>0.98413728607614503</v>
      </c>
      <c r="I1718" s="8">
        <v>7.93856342611641</v>
      </c>
      <c r="J1718" s="8">
        <v>14.816774992440299</v>
      </c>
      <c r="K1718" s="8">
        <v>0.91136828995494101</v>
      </c>
      <c r="L1718" s="8">
        <v>-0.53912477680153403</v>
      </c>
    </row>
    <row r="1719" spans="1:12" x14ac:dyDescent="0.2">
      <c r="A1719" s="7" t="s">
        <v>7661</v>
      </c>
      <c r="B1719" s="7" t="s">
        <v>7662</v>
      </c>
      <c r="C1719" s="7" t="s">
        <v>7663</v>
      </c>
      <c r="D1719" s="7" t="s">
        <v>7664</v>
      </c>
      <c r="E1719" s="8">
        <v>592.06262851243196</v>
      </c>
      <c r="F1719" s="8">
        <v>534.65713540798902</v>
      </c>
      <c r="G1719" s="8">
        <v>484.74791198245703</v>
      </c>
      <c r="H1719" s="8">
        <v>778.45259328623104</v>
      </c>
      <c r="I1719" s="8">
        <v>733.32479648750405</v>
      </c>
      <c r="J1719" s="8">
        <v>419.808624785809</v>
      </c>
      <c r="K1719" s="8">
        <v>0.69430902960628504</v>
      </c>
      <c r="L1719" s="8">
        <v>0.26141198801262899</v>
      </c>
    </row>
    <row r="1720" spans="1:12" x14ac:dyDescent="0.2">
      <c r="A1720" s="7" t="s">
        <v>7665</v>
      </c>
      <c r="B1720" s="7" t="s">
        <v>7666</v>
      </c>
      <c r="C1720" s="7" t="s">
        <v>7667</v>
      </c>
      <c r="D1720" s="7" t="s">
        <v>7668</v>
      </c>
      <c r="E1720" s="8">
        <v>949.87009348989602</v>
      </c>
      <c r="F1720" s="8">
        <v>825.57351790939401</v>
      </c>
      <c r="G1720" s="8">
        <v>769.66097045377796</v>
      </c>
      <c r="H1720" s="8">
        <v>1658.2713270382999</v>
      </c>
      <c r="I1720" s="8">
        <v>1774.26892573702</v>
      </c>
      <c r="J1720" s="8">
        <v>1999.2768389799501</v>
      </c>
      <c r="K1720" s="8">
        <v>8.7512699595177005E-11</v>
      </c>
      <c r="L1720" s="8">
        <v>1.09370889133775</v>
      </c>
    </row>
    <row r="1721" spans="1:12" x14ac:dyDescent="0.2">
      <c r="A1721" s="7" t="s">
        <v>7669</v>
      </c>
      <c r="B1721" s="7" t="s">
        <v>7670</v>
      </c>
      <c r="C1721" s="7" t="s">
        <v>7671</v>
      </c>
      <c r="D1721" s="7" t="s">
        <v>7672</v>
      </c>
      <c r="E1721" s="8">
        <v>2.96525523461986</v>
      </c>
      <c r="F1721" s="8">
        <v>12.7767330152644</v>
      </c>
      <c r="G1721" s="8">
        <v>7.91425162420337</v>
      </c>
      <c r="H1721" s="8">
        <v>22.635157579751301</v>
      </c>
      <c r="I1721" s="8">
        <v>10.9155247109101</v>
      </c>
      <c r="J1721" s="8">
        <v>5.9267099969761201</v>
      </c>
      <c r="K1721" s="8">
        <v>0.82084685011562797</v>
      </c>
      <c r="L1721" s="8">
        <v>0.73870525072955695</v>
      </c>
    </row>
    <row r="1722" spans="1:12" x14ac:dyDescent="0.2">
      <c r="A1722" s="7" t="s">
        <v>7673</v>
      </c>
      <c r="B1722" s="7" t="s">
        <v>7674</v>
      </c>
      <c r="D1722" s="7" t="s">
        <v>7675</v>
      </c>
      <c r="E1722" s="8">
        <v>9.88418411539954</v>
      </c>
      <c r="F1722" s="8">
        <v>2.94847684967641</v>
      </c>
      <c r="G1722" s="8">
        <v>0.98928145302542203</v>
      </c>
      <c r="H1722" s="8">
        <v>5.9048237164568702</v>
      </c>
      <c r="I1722" s="8">
        <v>5.9539225695873101</v>
      </c>
      <c r="J1722" s="8">
        <v>7.9022799959681604</v>
      </c>
      <c r="K1722" s="8">
        <v>0.91835309991280001</v>
      </c>
      <c r="L1722" s="8">
        <v>0.51581493899958497</v>
      </c>
    </row>
    <row r="1723" spans="1:12" x14ac:dyDescent="0.2">
      <c r="A1723" s="7" t="s">
        <v>7676</v>
      </c>
      <c r="B1723" s="7" t="s">
        <v>7677</v>
      </c>
      <c r="C1723" s="7" t="s">
        <v>7678</v>
      </c>
      <c r="D1723" s="7" t="s">
        <v>7679</v>
      </c>
      <c r="E1723" s="8">
        <v>63.2587783385571</v>
      </c>
      <c r="F1723" s="8">
        <v>95.334084806203904</v>
      </c>
      <c r="G1723" s="8">
        <v>108.82095983279601</v>
      </c>
      <c r="H1723" s="8">
        <v>155.49369120003101</v>
      </c>
      <c r="I1723" s="8">
        <v>94.270440685132399</v>
      </c>
      <c r="J1723" s="8">
        <v>171.87458991230801</v>
      </c>
      <c r="K1723" s="8">
        <v>0.35331013726553501</v>
      </c>
      <c r="L1723" s="8">
        <v>0.65698818914347101</v>
      </c>
    </row>
    <row r="1724" spans="1:12" x14ac:dyDescent="0.2">
      <c r="A1724" s="7" t="s">
        <v>7680</v>
      </c>
      <c r="B1724" s="7" t="s">
        <v>7681</v>
      </c>
      <c r="C1724" s="7" t="s">
        <v>7682</v>
      </c>
      <c r="D1724" s="7" t="s">
        <v>7683</v>
      </c>
      <c r="E1724" s="8">
        <v>153.20485378869299</v>
      </c>
      <c r="F1724" s="8">
        <v>105.16234097179201</v>
      </c>
      <c r="G1724" s="8">
        <v>141.46724778263501</v>
      </c>
      <c r="H1724" s="8">
        <v>102.35027775191899</v>
      </c>
      <c r="I1724" s="8">
        <v>77.400993404635003</v>
      </c>
      <c r="J1724" s="8">
        <v>80.998369958673706</v>
      </c>
      <c r="K1724" s="8">
        <v>0.289124009791357</v>
      </c>
      <c r="L1724" s="8">
        <v>-0.616593726215932</v>
      </c>
    </row>
    <row r="1725" spans="1:12" x14ac:dyDescent="0.2">
      <c r="A1725" s="7" t="s">
        <v>7684</v>
      </c>
      <c r="B1725" s="7" t="s">
        <v>7685</v>
      </c>
      <c r="D1725" s="7" t="s">
        <v>7686</v>
      </c>
      <c r="E1725" s="8">
        <v>0</v>
      </c>
      <c r="F1725" s="8">
        <v>11.793907398705599</v>
      </c>
      <c r="G1725" s="8">
        <v>4.9464072651271103</v>
      </c>
      <c r="H1725" s="8">
        <v>2.95241185822844</v>
      </c>
      <c r="I1725" s="8">
        <v>0</v>
      </c>
      <c r="J1725" s="8">
        <v>10.865634994456199</v>
      </c>
      <c r="K1725" s="8">
        <v>0.97004622000888296</v>
      </c>
      <c r="L1725" s="8">
        <v>-0.27685218288195901</v>
      </c>
    </row>
    <row r="1726" spans="1:12" x14ac:dyDescent="0.2">
      <c r="A1726" s="7" t="s">
        <v>7687</v>
      </c>
      <c r="B1726" s="7" t="s">
        <v>7688</v>
      </c>
      <c r="C1726" s="7" t="s">
        <v>7689</v>
      </c>
      <c r="D1726" s="7" t="s">
        <v>7690</v>
      </c>
      <c r="E1726" s="8">
        <v>13.8378577615594</v>
      </c>
      <c r="F1726" s="8">
        <v>19.656512331176099</v>
      </c>
      <c r="G1726" s="8">
        <v>17.807066154457601</v>
      </c>
      <c r="H1726" s="8">
        <v>8.8572355746852995</v>
      </c>
      <c r="I1726" s="8">
        <v>13.8924859957037</v>
      </c>
      <c r="J1726" s="8">
        <v>5.9267099969761201</v>
      </c>
      <c r="K1726" s="8">
        <v>0.69507889946219104</v>
      </c>
      <c r="L1726" s="8">
        <v>-0.839420539030723</v>
      </c>
    </row>
    <row r="1727" spans="1:12" x14ac:dyDescent="0.2">
      <c r="A1727" s="7" t="s">
        <v>7691</v>
      </c>
      <c r="B1727" s="7" t="s">
        <v>7692</v>
      </c>
      <c r="C1727" s="7" t="s">
        <v>7693</v>
      </c>
      <c r="D1727" s="7" t="s">
        <v>7694</v>
      </c>
      <c r="E1727" s="8">
        <v>302.45603393122599</v>
      </c>
      <c r="F1727" s="8">
        <v>543.50256595701796</v>
      </c>
      <c r="G1727" s="8">
        <v>487.71575634153299</v>
      </c>
      <c r="H1727" s="8">
        <v>347.40046198487897</v>
      </c>
      <c r="I1727" s="8">
        <v>583.48441181955604</v>
      </c>
      <c r="J1727" s="8">
        <v>427.710904781777</v>
      </c>
      <c r="K1727" s="8">
        <v>0.98193927731657205</v>
      </c>
      <c r="L1727" s="8">
        <v>2.6648702556024001E-2</v>
      </c>
    </row>
    <row r="1728" spans="1:12" x14ac:dyDescent="0.2">
      <c r="A1728" s="7" t="s">
        <v>7695</v>
      </c>
      <c r="B1728" s="7" t="s">
        <v>7696</v>
      </c>
      <c r="C1728" s="7" t="s">
        <v>7697</v>
      </c>
      <c r="D1728" s="7" t="s">
        <v>7698</v>
      </c>
      <c r="E1728" s="8">
        <v>1293.8397007057999</v>
      </c>
      <c r="F1728" s="8">
        <v>1200.0300778183</v>
      </c>
      <c r="G1728" s="8">
        <v>1407.74750765518</v>
      </c>
      <c r="H1728" s="8">
        <v>856.19943888624596</v>
      </c>
      <c r="I1728" s="8">
        <v>992.32042826455199</v>
      </c>
      <c r="J1728" s="8">
        <v>910.73776953533104</v>
      </c>
      <c r="K1728" s="8">
        <v>7.50017196025533E-3</v>
      </c>
      <c r="L1728" s="8">
        <v>-0.49980058208432698</v>
      </c>
    </row>
    <row r="1729" spans="1:12" x14ac:dyDescent="0.2">
      <c r="A1729" s="7" t="s">
        <v>7699</v>
      </c>
      <c r="B1729" s="7" t="s">
        <v>7700</v>
      </c>
      <c r="D1729" s="7" t="s">
        <v>7701</v>
      </c>
      <c r="E1729" s="8">
        <v>9.88418411539954</v>
      </c>
      <c r="F1729" s="8">
        <v>5.89695369935282</v>
      </c>
      <c r="G1729" s="8">
        <v>0</v>
      </c>
      <c r="H1729" s="8">
        <v>12.793784718989899</v>
      </c>
      <c r="I1729" s="8">
        <v>8.9308838543809692</v>
      </c>
      <c r="J1729" s="8">
        <v>2.9633549984880601</v>
      </c>
      <c r="K1729" s="8">
        <v>0.90446427826445397</v>
      </c>
      <c r="L1729" s="8">
        <v>0.64558382157544902</v>
      </c>
    </row>
    <row r="1730" spans="1:12" x14ac:dyDescent="0.2">
      <c r="A1730" s="7" t="s">
        <v>7702</v>
      </c>
      <c r="B1730" s="7" t="s">
        <v>7703</v>
      </c>
      <c r="C1730" s="7" t="s">
        <v>7704</v>
      </c>
      <c r="D1730" s="7" t="s">
        <v>7705</v>
      </c>
      <c r="E1730" s="8">
        <v>5.9305104692397199</v>
      </c>
      <c r="F1730" s="8">
        <v>5.89695369935282</v>
      </c>
      <c r="G1730" s="8">
        <v>5.9356887181525302</v>
      </c>
      <c r="H1730" s="8">
        <v>1.9682745721522901</v>
      </c>
      <c r="I1730" s="8">
        <v>0</v>
      </c>
      <c r="J1730" s="8">
        <v>8.8900649954641793</v>
      </c>
      <c r="K1730" s="8">
        <v>0.90383691710648695</v>
      </c>
      <c r="L1730" s="8">
        <v>-0.70986278525908497</v>
      </c>
    </row>
    <row r="1731" spans="1:12" x14ac:dyDescent="0.2">
      <c r="A1731" s="7" t="s">
        <v>7706</v>
      </c>
      <c r="B1731" s="7" t="s">
        <v>7707</v>
      </c>
      <c r="E1731" s="8">
        <v>152.216435377153</v>
      </c>
      <c r="F1731" s="8">
        <v>139.56123755134999</v>
      </c>
      <c r="G1731" s="8">
        <v>102.885271114644</v>
      </c>
      <c r="H1731" s="8">
        <v>245.05018423295999</v>
      </c>
      <c r="I1731" s="8">
        <v>243.118504924815</v>
      </c>
      <c r="J1731" s="8">
        <v>190.64250490273199</v>
      </c>
      <c r="K1731" s="8">
        <v>4.7784486599048298E-2</v>
      </c>
      <c r="L1731" s="8">
        <v>0.78235375064778101</v>
      </c>
    </row>
    <row r="1732" spans="1:12" x14ac:dyDescent="0.2">
      <c r="A1732" s="7" t="s">
        <v>7708</v>
      </c>
      <c r="B1732" s="7" t="s">
        <v>7709</v>
      </c>
      <c r="C1732" s="7" t="s">
        <v>7710</v>
      </c>
      <c r="D1732" s="7" t="s">
        <v>7711</v>
      </c>
      <c r="E1732" s="8">
        <v>1.97683682307991</v>
      </c>
      <c r="F1732" s="8">
        <v>14.742384248382001</v>
      </c>
      <c r="G1732" s="8">
        <v>8.9035330772288006</v>
      </c>
      <c r="H1732" s="8">
        <v>2.95241185822844</v>
      </c>
      <c r="I1732" s="8">
        <v>1.9846408565291001</v>
      </c>
      <c r="J1732" s="8">
        <v>13.828989992944299</v>
      </c>
      <c r="K1732" s="8">
        <v>0.92769956398758702</v>
      </c>
      <c r="L1732" s="8">
        <v>-0.44941830869163202</v>
      </c>
    </row>
    <row r="1733" spans="1:12" x14ac:dyDescent="0.2">
      <c r="A1733" s="7" t="s">
        <v>7712</v>
      </c>
      <c r="B1733" s="7" t="s">
        <v>7713</v>
      </c>
      <c r="C1733" s="7" t="s">
        <v>7714</v>
      </c>
      <c r="D1733" s="7" t="s">
        <v>7715</v>
      </c>
      <c r="E1733" s="8">
        <v>26.6872971115788</v>
      </c>
      <c r="F1733" s="8">
        <v>55.0382345272929</v>
      </c>
      <c r="G1733" s="8">
        <v>28.689162137737199</v>
      </c>
      <c r="H1733" s="8">
        <v>58.064099878492598</v>
      </c>
      <c r="I1733" s="8">
        <v>84.347236402486899</v>
      </c>
      <c r="J1733" s="8">
        <v>45.438109976816897</v>
      </c>
      <c r="K1733" s="8">
        <v>0.48233327154432698</v>
      </c>
      <c r="L1733" s="8">
        <v>0.76637105396414595</v>
      </c>
    </row>
    <row r="1734" spans="1:12" x14ac:dyDescent="0.2">
      <c r="A1734" s="7" t="s">
        <v>7716</v>
      </c>
      <c r="B1734" s="7" t="s">
        <v>7717</v>
      </c>
      <c r="C1734" s="7" t="s">
        <v>7718</v>
      </c>
      <c r="D1734" s="7" t="s">
        <v>7719</v>
      </c>
      <c r="E1734" s="8">
        <v>77.096636100116399</v>
      </c>
      <c r="F1734" s="8">
        <v>114.007771520821</v>
      </c>
      <c r="G1734" s="8">
        <v>92.003175131364202</v>
      </c>
      <c r="H1734" s="8">
        <v>176.16057420762999</v>
      </c>
      <c r="I1734" s="8">
        <v>115.109169678688</v>
      </c>
      <c r="J1734" s="8">
        <v>151.13110492289101</v>
      </c>
      <c r="K1734" s="8">
        <v>0.26237662392509897</v>
      </c>
      <c r="L1734" s="8">
        <v>0.64400145317345303</v>
      </c>
    </row>
    <row r="1735" spans="1:12" x14ac:dyDescent="0.2">
      <c r="A1735" s="7" t="s">
        <v>7720</v>
      </c>
      <c r="B1735" s="7" t="s">
        <v>7721</v>
      </c>
      <c r="C1735" s="7" t="s">
        <v>7722</v>
      </c>
      <c r="D1735" s="7" t="s">
        <v>7723</v>
      </c>
      <c r="E1735" s="8">
        <v>135.41332238097399</v>
      </c>
      <c r="F1735" s="8">
        <v>51.106932061057698</v>
      </c>
      <c r="G1735" s="8">
        <v>52.431917010347298</v>
      </c>
      <c r="H1735" s="8">
        <v>56.095825306340302</v>
      </c>
      <c r="I1735" s="8">
        <v>58.546905267608601</v>
      </c>
      <c r="J1735" s="8">
        <v>36.548044981352803</v>
      </c>
      <c r="K1735" s="8">
        <v>0.58703369292882601</v>
      </c>
      <c r="L1735" s="8">
        <v>-0.66031215640284902</v>
      </c>
    </row>
    <row r="1736" spans="1:12" x14ac:dyDescent="0.2">
      <c r="A1736" s="7" t="s">
        <v>7724</v>
      </c>
      <c r="B1736" s="7" t="s">
        <v>7725</v>
      </c>
      <c r="C1736" s="7" t="s">
        <v>7726</v>
      </c>
      <c r="D1736" s="7" t="s">
        <v>7727</v>
      </c>
      <c r="E1736" s="8">
        <v>160.123782669473</v>
      </c>
      <c r="F1736" s="8">
        <v>206.39337947734899</v>
      </c>
      <c r="G1736" s="8">
        <v>235.44898582005001</v>
      </c>
      <c r="H1736" s="8">
        <v>310.003245113986</v>
      </c>
      <c r="I1736" s="8">
        <v>315.55789618812702</v>
      </c>
      <c r="J1736" s="8">
        <v>226.20276488458899</v>
      </c>
      <c r="K1736" s="8">
        <v>0.28739351970632798</v>
      </c>
      <c r="L1736" s="8">
        <v>0.50076503399903605</v>
      </c>
    </row>
    <row r="1737" spans="1:12" x14ac:dyDescent="0.2">
      <c r="A1737" s="7" t="s">
        <v>7728</v>
      </c>
      <c r="B1737" s="7" t="s">
        <v>7729</v>
      </c>
      <c r="C1737" s="7" t="s">
        <v>7730</v>
      </c>
      <c r="D1737" s="7" t="s">
        <v>7731</v>
      </c>
      <c r="E1737" s="8">
        <v>0</v>
      </c>
      <c r="F1737" s="8">
        <v>1.9656512331176099</v>
      </c>
      <c r="G1737" s="8">
        <v>0</v>
      </c>
      <c r="H1737" s="8">
        <v>27.555844010132098</v>
      </c>
      <c r="I1737" s="8">
        <v>4.9616021413227598</v>
      </c>
      <c r="J1737" s="8">
        <v>0</v>
      </c>
      <c r="K1737" s="8">
        <v>0.348342868260613</v>
      </c>
      <c r="L1737" s="8">
        <v>4.0460884295906503</v>
      </c>
    </row>
    <row r="1738" spans="1:12" x14ac:dyDescent="0.2">
      <c r="A1738" s="7" t="s">
        <v>7732</v>
      </c>
      <c r="B1738" s="7" t="s">
        <v>7733</v>
      </c>
      <c r="D1738" s="7" t="s">
        <v>7734</v>
      </c>
      <c r="E1738" s="8">
        <v>0</v>
      </c>
      <c r="F1738" s="8">
        <v>0</v>
      </c>
      <c r="G1738" s="8">
        <v>11.871377436305099</v>
      </c>
      <c r="H1738" s="8">
        <v>0</v>
      </c>
      <c r="I1738" s="8">
        <v>0</v>
      </c>
      <c r="J1738" s="8">
        <v>0</v>
      </c>
      <c r="K1738" s="8">
        <v>1</v>
      </c>
      <c r="L1738" s="8">
        <v>-4.4442844343773604</v>
      </c>
    </row>
    <row r="1739" spans="1:12" x14ac:dyDescent="0.2">
      <c r="A1739" s="7" t="s">
        <v>7735</v>
      </c>
      <c r="B1739" s="7" t="s">
        <v>7736</v>
      </c>
      <c r="D1739" s="7" t="s">
        <v>7737</v>
      </c>
      <c r="E1739" s="8">
        <v>10.872602526939501</v>
      </c>
      <c r="F1739" s="8">
        <v>5.89695369935282</v>
      </c>
      <c r="G1739" s="8">
        <v>1.9785629060508401</v>
      </c>
      <c r="H1739" s="8">
        <v>7.8730982886091603</v>
      </c>
      <c r="I1739" s="8">
        <v>3.9692817130582099</v>
      </c>
      <c r="J1739" s="8">
        <v>0</v>
      </c>
      <c r="K1739" s="8">
        <v>0.91219218785062195</v>
      </c>
      <c r="L1739" s="8">
        <v>-0.66254741941866602</v>
      </c>
    </row>
    <row r="1740" spans="1:12" x14ac:dyDescent="0.2">
      <c r="A1740" s="7" t="s">
        <v>7738</v>
      </c>
      <c r="B1740" s="7" t="s">
        <v>7739</v>
      </c>
      <c r="C1740" s="7" t="s">
        <v>7740</v>
      </c>
      <c r="E1740" s="8">
        <v>0.98841841153995402</v>
      </c>
      <c r="F1740" s="8">
        <v>9.8282561655880301</v>
      </c>
      <c r="G1740" s="8">
        <v>38.581976667991398</v>
      </c>
      <c r="H1740" s="8">
        <v>10.825510146837599</v>
      </c>
      <c r="I1740" s="8">
        <v>12.900165567439201</v>
      </c>
      <c r="J1740" s="8">
        <v>42.474754978328903</v>
      </c>
      <c r="K1740" s="8">
        <v>0.921464587679101</v>
      </c>
      <c r="L1740" s="8">
        <v>0.42248322009223599</v>
      </c>
    </row>
    <row r="1741" spans="1:12" x14ac:dyDescent="0.2">
      <c r="A1741" s="7" t="s">
        <v>7741</v>
      </c>
      <c r="B1741" s="7" t="s">
        <v>7742</v>
      </c>
      <c r="C1741" s="7" t="s">
        <v>7743</v>
      </c>
      <c r="D1741" s="7" t="s">
        <v>7744</v>
      </c>
      <c r="E1741" s="8">
        <v>0.98841841153995402</v>
      </c>
      <c r="F1741" s="8">
        <v>7.8626049324704201</v>
      </c>
      <c r="G1741" s="8">
        <v>9.8928145302542205</v>
      </c>
      <c r="H1741" s="8">
        <v>1.9682745721522901</v>
      </c>
      <c r="I1741" s="8">
        <v>0</v>
      </c>
      <c r="J1741" s="8">
        <v>0</v>
      </c>
      <c r="K1741" s="8">
        <v>1</v>
      </c>
      <c r="L1741" s="8">
        <v>-3.24911390949603</v>
      </c>
    </row>
    <row r="1742" spans="1:12" x14ac:dyDescent="0.2">
      <c r="A1742" s="7" t="s">
        <v>7745</v>
      </c>
      <c r="B1742" s="7" t="s">
        <v>7746</v>
      </c>
      <c r="C1742" s="7" t="s">
        <v>7747</v>
      </c>
      <c r="D1742" s="7" t="s">
        <v>7748</v>
      </c>
      <c r="E1742" s="8">
        <v>0</v>
      </c>
      <c r="F1742" s="8">
        <v>1.9656512331176099</v>
      </c>
      <c r="G1742" s="8">
        <v>0</v>
      </c>
      <c r="H1742" s="8">
        <v>0.98413728607614503</v>
      </c>
      <c r="I1742" s="8">
        <v>17.861767708761899</v>
      </c>
      <c r="J1742" s="8">
        <v>0</v>
      </c>
      <c r="K1742" s="8">
        <v>1</v>
      </c>
      <c r="L1742" s="8">
        <v>3.2592381917431199</v>
      </c>
    </row>
    <row r="1743" spans="1:12" x14ac:dyDescent="0.2">
      <c r="A1743" s="7" t="s">
        <v>7749</v>
      </c>
      <c r="B1743" s="7" t="s">
        <v>7750</v>
      </c>
      <c r="C1743" s="7" t="s">
        <v>7751</v>
      </c>
      <c r="D1743" s="7" t="s">
        <v>7752</v>
      </c>
      <c r="E1743" s="8">
        <v>156.17010902331299</v>
      </c>
      <c r="F1743" s="8">
        <v>271.25987017022999</v>
      </c>
      <c r="G1743" s="8">
        <v>186.974194621805</v>
      </c>
      <c r="H1743" s="8">
        <v>75.778571027863194</v>
      </c>
      <c r="I1743" s="8">
        <v>166.70983194844499</v>
      </c>
      <c r="J1743" s="8">
        <v>131.37540493297101</v>
      </c>
      <c r="K1743" s="8">
        <v>0.27957427662949003</v>
      </c>
      <c r="L1743" s="8">
        <v>-0.71683474018250504</v>
      </c>
    </row>
    <row r="1744" spans="1:12" x14ac:dyDescent="0.2">
      <c r="A1744" s="7" t="s">
        <v>7753</v>
      </c>
      <c r="B1744" s="7" t="s">
        <v>7754</v>
      </c>
      <c r="C1744" s="7" t="s">
        <v>7755</v>
      </c>
      <c r="D1744" s="7" t="s">
        <v>7756</v>
      </c>
      <c r="E1744" s="8">
        <v>80.061891334736302</v>
      </c>
      <c r="F1744" s="8">
        <v>55.0382345272929</v>
      </c>
      <c r="G1744" s="8">
        <v>84.0889235071608</v>
      </c>
      <c r="H1744" s="8">
        <v>64.953060881025607</v>
      </c>
      <c r="I1744" s="8">
        <v>54.5776235545503</v>
      </c>
      <c r="J1744" s="8">
        <v>94.827359951618007</v>
      </c>
      <c r="K1744" s="8">
        <v>0.98449366501960101</v>
      </c>
      <c r="L1744" s="8">
        <v>-3.2028444722978097E-2</v>
      </c>
    </row>
    <row r="1745" spans="1:12" x14ac:dyDescent="0.2">
      <c r="A1745" s="7" t="s">
        <v>7757</v>
      </c>
      <c r="B1745" s="7" t="s">
        <v>7758</v>
      </c>
      <c r="C1745" s="7" t="s">
        <v>7759</v>
      </c>
      <c r="E1745" s="8">
        <v>23.722041876958901</v>
      </c>
      <c r="F1745" s="8">
        <v>39.313024662352099</v>
      </c>
      <c r="G1745" s="8">
        <v>21.764191966559299</v>
      </c>
      <c r="H1745" s="8">
        <v>8.8572355746852995</v>
      </c>
      <c r="I1745" s="8">
        <v>28.777292419672001</v>
      </c>
      <c r="J1745" s="8">
        <v>21.731269988912501</v>
      </c>
      <c r="K1745" s="8">
        <v>0.81546964153994095</v>
      </c>
      <c r="L1745" s="8">
        <v>-0.51481690504099398</v>
      </c>
    </row>
    <row r="1746" spans="1:12" x14ac:dyDescent="0.2">
      <c r="A1746" s="7" t="s">
        <v>7760</v>
      </c>
      <c r="B1746" s="7" t="s">
        <v>7761</v>
      </c>
      <c r="C1746" s="7" t="s">
        <v>7762</v>
      </c>
      <c r="D1746" s="7" t="s">
        <v>7763</v>
      </c>
      <c r="E1746" s="8">
        <v>124.54071985403399</v>
      </c>
      <c r="F1746" s="8">
        <v>157.252098649408</v>
      </c>
      <c r="G1746" s="8">
        <v>140.47796632961001</v>
      </c>
      <c r="H1746" s="8">
        <v>94.477179463309895</v>
      </c>
      <c r="I1746" s="8">
        <v>153.809666381006</v>
      </c>
      <c r="J1746" s="8">
        <v>138.28989992944301</v>
      </c>
      <c r="K1746" s="8">
        <v>0.91422232764503897</v>
      </c>
      <c r="L1746" s="8">
        <v>-0.12754579977025399</v>
      </c>
    </row>
    <row r="1747" spans="1:12" x14ac:dyDescent="0.2">
      <c r="A1747" s="7" t="s">
        <v>7764</v>
      </c>
      <c r="B1747" s="7" t="s">
        <v>7765</v>
      </c>
      <c r="D1747" s="7" t="s">
        <v>7766</v>
      </c>
      <c r="E1747" s="8">
        <v>0</v>
      </c>
      <c r="F1747" s="8">
        <v>0</v>
      </c>
      <c r="G1747" s="8">
        <v>0</v>
      </c>
      <c r="H1747" s="8">
        <v>0</v>
      </c>
      <c r="I1747" s="8">
        <v>9.9232042826455196</v>
      </c>
      <c r="J1747" s="8">
        <v>0</v>
      </c>
      <c r="K1747" s="8">
        <v>1</v>
      </c>
      <c r="L1747" s="8">
        <v>4.1873890458707201</v>
      </c>
    </row>
    <row r="1748" spans="1:12" x14ac:dyDescent="0.2">
      <c r="A1748" s="7" t="s">
        <v>7767</v>
      </c>
      <c r="B1748" s="7" t="s">
        <v>7768</v>
      </c>
      <c r="C1748" s="7" t="s">
        <v>7769</v>
      </c>
      <c r="D1748" s="7" t="s">
        <v>7770</v>
      </c>
      <c r="E1748" s="8">
        <v>273.791899996567</v>
      </c>
      <c r="F1748" s="8">
        <v>214.25598440981901</v>
      </c>
      <c r="G1748" s="8">
        <v>191.92060188693199</v>
      </c>
      <c r="H1748" s="8">
        <v>264.73292995448298</v>
      </c>
      <c r="I1748" s="8">
        <v>254.03402963572501</v>
      </c>
      <c r="J1748" s="8">
        <v>232.12947488156499</v>
      </c>
      <c r="K1748" s="8">
        <v>0.86131758230327904</v>
      </c>
      <c r="L1748" s="8">
        <v>0.14316208223721699</v>
      </c>
    </row>
    <row r="1749" spans="1:12" x14ac:dyDescent="0.2">
      <c r="A1749" s="7" t="s">
        <v>7771</v>
      </c>
      <c r="B1749" s="7" t="s">
        <v>7772</v>
      </c>
      <c r="C1749" s="7" t="s">
        <v>7773</v>
      </c>
      <c r="D1749" s="7" t="s">
        <v>7774</v>
      </c>
      <c r="E1749" s="8">
        <v>204.60261118877</v>
      </c>
      <c r="F1749" s="8">
        <v>124.81885330296799</v>
      </c>
      <c r="G1749" s="8">
        <v>178.07066154457601</v>
      </c>
      <c r="H1749" s="8">
        <v>184.03367249623901</v>
      </c>
      <c r="I1749" s="8">
        <v>187.54856094199999</v>
      </c>
      <c r="J1749" s="8">
        <v>223.23940988610099</v>
      </c>
      <c r="K1749" s="8">
        <v>0.78455602494313303</v>
      </c>
      <c r="L1749" s="8">
        <v>0.229145892707037</v>
      </c>
    </row>
    <row r="1750" spans="1:12" x14ac:dyDescent="0.2">
      <c r="A1750" s="7" t="s">
        <v>7775</v>
      </c>
      <c r="B1750" s="7" t="s">
        <v>7776</v>
      </c>
      <c r="C1750" s="7" t="s">
        <v>7777</v>
      </c>
      <c r="D1750" s="7" t="s">
        <v>7778</v>
      </c>
      <c r="E1750" s="8">
        <v>210.53312165801</v>
      </c>
      <c r="F1750" s="8">
        <v>237.84379920723001</v>
      </c>
      <c r="G1750" s="8">
        <v>108.82095983279601</v>
      </c>
      <c r="H1750" s="8">
        <v>55.111688020264097</v>
      </c>
      <c r="I1750" s="8">
        <v>163.732870663651</v>
      </c>
      <c r="J1750" s="8">
        <v>130.38761993347501</v>
      </c>
      <c r="K1750" s="8">
        <v>0.47706680402349699</v>
      </c>
      <c r="L1750" s="8">
        <v>-0.674142834681146</v>
      </c>
    </row>
    <row r="1751" spans="1:12" x14ac:dyDescent="0.2">
      <c r="A1751" s="7" t="s">
        <v>7779</v>
      </c>
      <c r="B1751" s="7" t="s">
        <v>7780</v>
      </c>
      <c r="D1751" s="7" t="s">
        <v>7781</v>
      </c>
      <c r="E1751" s="8">
        <v>102.795514800155</v>
      </c>
      <c r="F1751" s="8">
        <v>94.351259189645106</v>
      </c>
      <c r="G1751" s="8">
        <v>68.260420258754095</v>
      </c>
      <c r="H1751" s="8">
        <v>21.651020293675199</v>
      </c>
      <c r="I1751" s="8">
        <v>66.485468693724997</v>
      </c>
      <c r="J1751" s="8">
        <v>81.986154958169706</v>
      </c>
      <c r="K1751" s="8">
        <v>0.60497554364148498</v>
      </c>
      <c r="L1751" s="8">
        <v>-0.64177768011702896</v>
      </c>
    </row>
    <row r="1752" spans="1:12" x14ac:dyDescent="0.2">
      <c r="A1752" s="7" t="s">
        <v>7782</v>
      </c>
      <c r="B1752" s="7" t="s">
        <v>7783</v>
      </c>
      <c r="C1752" s="7" t="s">
        <v>7784</v>
      </c>
      <c r="D1752" s="7" t="s">
        <v>7785</v>
      </c>
      <c r="E1752" s="8">
        <v>100.818677977075</v>
      </c>
      <c r="F1752" s="8">
        <v>90.419956723409896</v>
      </c>
      <c r="G1752" s="8">
        <v>56.389042822448999</v>
      </c>
      <c r="H1752" s="8">
        <v>72.826159169634707</v>
      </c>
      <c r="I1752" s="8">
        <v>40.685137558846598</v>
      </c>
      <c r="J1752" s="8">
        <v>42.474754978328903</v>
      </c>
      <c r="K1752" s="8">
        <v>0.48123672613931201</v>
      </c>
      <c r="L1752" s="8">
        <v>-0.66663464859479804</v>
      </c>
    </row>
    <row r="1753" spans="1:12" x14ac:dyDescent="0.2">
      <c r="A1753" s="7" t="s">
        <v>7786</v>
      </c>
      <c r="B1753" s="7" t="s">
        <v>7787</v>
      </c>
      <c r="D1753" s="7" t="s">
        <v>7788</v>
      </c>
      <c r="E1753" s="8">
        <v>18.779949819259102</v>
      </c>
      <c r="F1753" s="8">
        <v>5.89695369935282</v>
      </c>
      <c r="G1753" s="8">
        <v>0</v>
      </c>
      <c r="H1753" s="8">
        <v>3.9365491443045801</v>
      </c>
      <c r="I1753" s="8">
        <v>4.9616021413227598</v>
      </c>
      <c r="J1753" s="8">
        <v>4.9389249974801004</v>
      </c>
      <c r="K1753" s="8">
        <v>0.87184966400039698</v>
      </c>
      <c r="L1753" s="8">
        <v>-0.83464624567912804</v>
      </c>
    </row>
    <row r="1754" spans="1:12" x14ac:dyDescent="0.2">
      <c r="A1754" s="7" t="s">
        <v>7789</v>
      </c>
      <c r="B1754" s="7" t="s">
        <v>7790</v>
      </c>
      <c r="C1754" s="7" t="s">
        <v>7791</v>
      </c>
      <c r="D1754" s="7" t="s">
        <v>7792</v>
      </c>
      <c r="E1754" s="8">
        <v>2.96525523461986</v>
      </c>
      <c r="F1754" s="8">
        <v>36.364547812675703</v>
      </c>
      <c r="G1754" s="8">
        <v>11.871377436305099</v>
      </c>
      <c r="H1754" s="8">
        <v>11.8096474329137</v>
      </c>
      <c r="I1754" s="8">
        <v>23.815690278349201</v>
      </c>
      <c r="J1754" s="8">
        <v>7.9022799959681604</v>
      </c>
      <c r="K1754" s="8">
        <v>0.95371001295859004</v>
      </c>
      <c r="L1754" s="8">
        <v>-0.23465893337343699</v>
      </c>
    </row>
    <row r="1755" spans="1:12" x14ac:dyDescent="0.2">
      <c r="A1755" s="7" t="s">
        <v>7793</v>
      </c>
      <c r="B1755" s="7" t="s">
        <v>7794</v>
      </c>
      <c r="D1755" s="7" t="s">
        <v>7795</v>
      </c>
      <c r="E1755" s="8">
        <v>66.224033573176897</v>
      </c>
      <c r="F1755" s="8">
        <v>46.192803978263697</v>
      </c>
      <c r="G1755" s="8">
        <v>53.421198463372797</v>
      </c>
      <c r="H1755" s="8">
        <v>75.778571027863194</v>
      </c>
      <c r="I1755" s="8">
        <v>46.639060128433897</v>
      </c>
      <c r="J1755" s="8">
        <v>49.389249974800997</v>
      </c>
      <c r="K1755" s="8">
        <v>0.97634383907125</v>
      </c>
      <c r="L1755" s="8">
        <v>5.1196698005083599E-2</v>
      </c>
    </row>
    <row r="1756" spans="1:12" x14ac:dyDescent="0.2">
      <c r="A1756" s="7" t="s">
        <v>7796</v>
      </c>
      <c r="B1756" s="7" t="s">
        <v>7797</v>
      </c>
      <c r="C1756" s="7" t="s">
        <v>7798</v>
      </c>
      <c r="D1756" s="7" t="s">
        <v>7799</v>
      </c>
      <c r="E1756" s="8">
        <v>292.571849815826</v>
      </c>
      <c r="F1756" s="8">
        <v>324.33245346440498</v>
      </c>
      <c r="G1756" s="8">
        <v>503.54425958994</v>
      </c>
      <c r="H1756" s="8">
        <v>365.11493313425001</v>
      </c>
      <c r="I1756" s="8">
        <v>358.22767460350298</v>
      </c>
      <c r="J1756" s="8">
        <v>347.700319822599</v>
      </c>
      <c r="K1756" s="8">
        <v>0.94747334208278899</v>
      </c>
      <c r="L1756" s="8">
        <v>-6.5028247043464299E-2</v>
      </c>
    </row>
    <row r="1757" spans="1:12" x14ac:dyDescent="0.2">
      <c r="A1757" s="7" t="s">
        <v>7800</v>
      </c>
      <c r="B1757" s="7" t="s">
        <v>7801</v>
      </c>
      <c r="D1757" s="7" t="s">
        <v>7802</v>
      </c>
      <c r="E1757" s="8">
        <v>74.131380865496496</v>
      </c>
      <c r="F1757" s="8">
        <v>98.282561655880301</v>
      </c>
      <c r="G1757" s="8">
        <v>108.82095983279601</v>
      </c>
      <c r="H1757" s="8">
        <v>84.635806602548499</v>
      </c>
      <c r="I1757" s="8">
        <v>82.362595545957802</v>
      </c>
      <c r="J1757" s="8">
        <v>100.75406994859399</v>
      </c>
      <c r="K1757" s="8">
        <v>0.95705328341231699</v>
      </c>
      <c r="L1757" s="8">
        <v>-7.0873103888763805E-2</v>
      </c>
    </row>
    <row r="1758" spans="1:12" x14ac:dyDescent="0.2">
      <c r="A1758" s="7" t="s">
        <v>7803</v>
      </c>
      <c r="B1758" s="7" t="s">
        <v>7804</v>
      </c>
      <c r="C1758" s="7" t="s">
        <v>7805</v>
      </c>
      <c r="D1758" s="7" t="s">
        <v>7806</v>
      </c>
      <c r="E1758" s="8">
        <v>196.695263896451</v>
      </c>
      <c r="F1758" s="8">
        <v>246.68922975625901</v>
      </c>
      <c r="G1758" s="8">
        <v>353.173478730076</v>
      </c>
      <c r="H1758" s="8">
        <v>140.731631908889</v>
      </c>
      <c r="I1758" s="8">
        <v>249.07242749440201</v>
      </c>
      <c r="J1758" s="8">
        <v>284.48207985485402</v>
      </c>
      <c r="K1758" s="8">
        <v>0.82436329657271401</v>
      </c>
      <c r="L1758" s="8">
        <v>-0.24045096032041599</v>
      </c>
    </row>
    <row r="1759" spans="1:12" x14ac:dyDescent="0.2">
      <c r="A1759" s="7" t="s">
        <v>7807</v>
      </c>
      <c r="B1759" s="7" t="s">
        <v>7808</v>
      </c>
      <c r="D1759" s="7" t="s">
        <v>7809</v>
      </c>
      <c r="E1759" s="8">
        <v>71.166125630876707</v>
      </c>
      <c r="F1759" s="8">
        <v>67.814967542557397</v>
      </c>
      <c r="G1759" s="8">
        <v>50.453354104296501</v>
      </c>
      <c r="H1759" s="8">
        <v>47.238589731654997</v>
      </c>
      <c r="I1759" s="8">
        <v>67.477789121989503</v>
      </c>
      <c r="J1759" s="8">
        <v>76.059444961193606</v>
      </c>
      <c r="K1759" s="8">
        <v>0.99485110300087798</v>
      </c>
      <c r="L1759" s="8">
        <v>1.00659652185047E-2</v>
      </c>
    </row>
    <row r="1760" spans="1:12" x14ac:dyDescent="0.2">
      <c r="A1760" s="7" t="s">
        <v>7810</v>
      </c>
      <c r="B1760" s="7" t="s">
        <v>7811</v>
      </c>
      <c r="C1760" s="7" t="s">
        <v>7812</v>
      </c>
      <c r="D1760" s="7" t="s">
        <v>7813</v>
      </c>
      <c r="E1760" s="8">
        <v>96.865004330915497</v>
      </c>
      <c r="F1760" s="8">
        <v>60.935188226645799</v>
      </c>
      <c r="G1760" s="8">
        <v>70.238983164804907</v>
      </c>
      <c r="H1760" s="8">
        <v>92.508904891157599</v>
      </c>
      <c r="I1760" s="8">
        <v>39.6928171305821</v>
      </c>
      <c r="J1760" s="8">
        <v>76.059444961193606</v>
      </c>
      <c r="K1760" s="8">
        <v>0.94225906539472803</v>
      </c>
      <c r="L1760" s="8">
        <v>-0.13069157759978001</v>
      </c>
    </row>
    <row r="1761" spans="1:12" x14ac:dyDescent="0.2">
      <c r="A1761" s="7" t="s">
        <v>7814</v>
      </c>
      <c r="B1761" s="7" t="s">
        <v>7815</v>
      </c>
      <c r="C1761" s="7" t="s">
        <v>7816</v>
      </c>
      <c r="D1761" s="7" t="s">
        <v>7817</v>
      </c>
      <c r="E1761" s="8">
        <v>0</v>
      </c>
      <c r="F1761" s="8">
        <v>9.8282561655880301</v>
      </c>
      <c r="G1761" s="8">
        <v>3.9571258121016899</v>
      </c>
      <c r="H1761" s="8">
        <v>14.762059291142201</v>
      </c>
      <c r="I1761" s="8">
        <v>2.97696128479366</v>
      </c>
      <c r="J1761" s="8">
        <v>2.9633549984880601</v>
      </c>
      <c r="K1761" s="8">
        <v>0.92188029755244905</v>
      </c>
      <c r="L1761" s="8">
        <v>0.58655077771532904</v>
      </c>
    </row>
    <row r="1762" spans="1:12" x14ac:dyDescent="0.2">
      <c r="A1762" s="7" t="s">
        <v>7818</v>
      </c>
      <c r="B1762" s="7" t="s">
        <v>7819</v>
      </c>
      <c r="C1762" s="7" t="s">
        <v>7820</v>
      </c>
      <c r="D1762" s="7" t="s">
        <v>7821</v>
      </c>
      <c r="E1762" s="8">
        <v>0</v>
      </c>
      <c r="F1762" s="8">
        <v>0</v>
      </c>
      <c r="G1762" s="8">
        <v>0</v>
      </c>
      <c r="H1762" s="8">
        <v>61.016511736721</v>
      </c>
      <c r="I1762" s="8">
        <v>97.247401969926102</v>
      </c>
      <c r="J1762" s="8">
        <v>11.853419993952199</v>
      </c>
      <c r="K1762" s="8">
        <v>5.2686389662771197E-7</v>
      </c>
      <c r="L1762" s="8">
        <v>8.28716841239949</v>
      </c>
    </row>
    <row r="1763" spans="1:12" x14ac:dyDescent="0.2">
      <c r="A1763" s="7" t="s">
        <v>7822</v>
      </c>
      <c r="B1763" s="7" t="s">
        <v>7823</v>
      </c>
      <c r="E1763" s="8">
        <v>4.94209205769977</v>
      </c>
      <c r="F1763" s="8">
        <v>7.8626049324704201</v>
      </c>
      <c r="G1763" s="8">
        <v>1.9785629060508401</v>
      </c>
      <c r="H1763" s="8">
        <v>9.8413728607614495</v>
      </c>
      <c r="I1763" s="8">
        <v>14.8848064239683</v>
      </c>
      <c r="J1763" s="8">
        <v>6.9144949964721398</v>
      </c>
      <c r="K1763" s="8">
        <v>0.70651222751059295</v>
      </c>
      <c r="L1763" s="8">
        <v>1.09727292209358</v>
      </c>
    </row>
    <row r="1764" spans="1:12" x14ac:dyDescent="0.2">
      <c r="A1764" s="7" t="s">
        <v>7824</v>
      </c>
      <c r="B1764" s="7" t="s">
        <v>7825</v>
      </c>
      <c r="C1764" s="7" t="s">
        <v>7826</v>
      </c>
      <c r="D1764" s="7" t="s">
        <v>7827</v>
      </c>
      <c r="E1764" s="8">
        <v>406.23996714292099</v>
      </c>
      <c r="F1764" s="8">
        <v>422.61501512028502</v>
      </c>
      <c r="G1764" s="8">
        <v>518.38348138532103</v>
      </c>
      <c r="H1764" s="8">
        <v>373.97216870893499</v>
      </c>
      <c r="I1764" s="8">
        <v>447.53651314731297</v>
      </c>
      <c r="J1764" s="8">
        <v>501.79477974397798</v>
      </c>
      <c r="K1764" s="8">
        <v>0.97460074413886799</v>
      </c>
      <c r="L1764" s="8">
        <v>-2.5867122755328799E-2</v>
      </c>
    </row>
    <row r="1765" spans="1:12" x14ac:dyDescent="0.2">
      <c r="A1765" s="7" t="s">
        <v>7828</v>
      </c>
      <c r="B1765" s="7" t="s">
        <v>7829</v>
      </c>
      <c r="C1765" s="7" t="s">
        <v>7830</v>
      </c>
      <c r="D1765" s="7" t="s">
        <v>7831</v>
      </c>
      <c r="E1765" s="8">
        <v>1549.84006929465</v>
      </c>
      <c r="F1765" s="8">
        <v>1313.05502372256</v>
      </c>
      <c r="G1765" s="8">
        <v>1048.63834020695</v>
      </c>
      <c r="H1765" s="8">
        <v>1183.9171551495999</v>
      </c>
      <c r="I1765" s="8">
        <v>935.75816385347196</v>
      </c>
      <c r="J1765" s="8">
        <v>896.90877954238704</v>
      </c>
      <c r="K1765" s="8">
        <v>0.28637734474513199</v>
      </c>
      <c r="L1765" s="8">
        <v>-0.37480445839085302</v>
      </c>
    </row>
    <row r="1766" spans="1:12" x14ac:dyDescent="0.2">
      <c r="A1766" s="7" t="s">
        <v>7832</v>
      </c>
      <c r="B1766" s="7" t="s">
        <v>7833</v>
      </c>
      <c r="C1766" s="7" t="s">
        <v>7834</v>
      </c>
      <c r="D1766" s="7" t="s">
        <v>7835</v>
      </c>
      <c r="E1766" s="8">
        <v>1613.0988476332</v>
      </c>
      <c r="F1766" s="8">
        <v>1369.07608386641</v>
      </c>
      <c r="G1766" s="8">
        <v>1295.9587034633</v>
      </c>
      <c r="H1766" s="8">
        <v>930.00973534195703</v>
      </c>
      <c r="I1766" s="8">
        <v>1133.22992907812</v>
      </c>
      <c r="J1766" s="8">
        <v>911.72555453482698</v>
      </c>
      <c r="K1766" s="8">
        <v>1.7117175113869301E-2</v>
      </c>
      <c r="L1766" s="8">
        <v>-0.52412802829875405</v>
      </c>
    </row>
    <row r="1767" spans="1:12" x14ac:dyDescent="0.2">
      <c r="A1767" s="7" t="s">
        <v>7836</v>
      </c>
      <c r="B1767" s="7" t="s">
        <v>7837</v>
      </c>
      <c r="E1767" s="8">
        <v>42.501991696217999</v>
      </c>
      <c r="F1767" s="8">
        <v>46.192803978263697</v>
      </c>
      <c r="G1767" s="8">
        <v>36.603413761940601</v>
      </c>
      <c r="H1767" s="8">
        <v>22.635157579751301</v>
      </c>
      <c r="I1767" s="8">
        <v>27.784971991407399</v>
      </c>
      <c r="J1767" s="8">
        <v>35.560259981856703</v>
      </c>
      <c r="K1767" s="8">
        <v>0.67646130447175701</v>
      </c>
      <c r="L1767" s="8">
        <v>-0.54338781699078398</v>
      </c>
    </row>
    <row r="1768" spans="1:12" x14ac:dyDescent="0.2">
      <c r="A1768" s="7" t="s">
        <v>7838</v>
      </c>
      <c r="B1768" s="7" t="s">
        <v>7839</v>
      </c>
      <c r="C1768" s="7" t="s">
        <v>7840</v>
      </c>
      <c r="D1768" s="7" t="s">
        <v>7841</v>
      </c>
      <c r="E1768" s="8">
        <v>2259.5244887803301</v>
      </c>
      <c r="F1768" s="8">
        <v>2395.1460275538002</v>
      </c>
      <c r="G1768" s="8">
        <v>2532.56051974508</v>
      </c>
      <c r="H1768" s="8">
        <v>1927.9249434231699</v>
      </c>
      <c r="I1768" s="8">
        <v>2327.9837247086398</v>
      </c>
      <c r="J1768" s="8">
        <v>2226.46738886403</v>
      </c>
      <c r="K1768" s="8">
        <v>0.65324615734406499</v>
      </c>
      <c r="L1768" s="8">
        <v>-0.14892559250243001</v>
      </c>
    </row>
    <row r="1769" spans="1:12" x14ac:dyDescent="0.2">
      <c r="A1769" s="7" t="s">
        <v>7842</v>
      </c>
      <c r="B1769" s="7" t="s">
        <v>7843</v>
      </c>
      <c r="D1769" s="7" t="s">
        <v>7844</v>
      </c>
      <c r="E1769" s="8">
        <v>97.853422742455393</v>
      </c>
      <c r="F1769" s="8">
        <v>0</v>
      </c>
      <c r="G1769" s="8">
        <v>0</v>
      </c>
      <c r="H1769" s="8">
        <v>0</v>
      </c>
      <c r="I1769" s="8">
        <v>0</v>
      </c>
      <c r="J1769" s="8">
        <v>124.46090993649899</v>
      </c>
      <c r="K1769" s="8">
        <v>1</v>
      </c>
      <c r="L1769" s="8">
        <v>0.34716466628387699</v>
      </c>
    </row>
    <row r="1770" spans="1:12" x14ac:dyDescent="0.2">
      <c r="A1770" s="7" t="s">
        <v>7845</v>
      </c>
      <c r="B1770" s="7" t="s">
        <v>7846</v>
      </c>
      <c r="C1770" s="7" t="s">
        <v>7847</v>
      </c>
      <c r="D1770" s="7" t="s">
        <v>7848</v>
      </c>
      <c r="E1770" s="8">
        <v>18.779949819259102</v>
      </c>
      <c r="F1770" s="8">
        <v>76.6603980915866</v>
      </c>
      <c r="G1770" s="8">
        <v>46.4962282921948</v>
      </c>
      <c r="H1770" s="8">
        <v>41.333766015198101</v>
      </c>
      <c r="I1770" s="8">
        <v>36.715855845788397</v>
      </c>
      <c r="J1770" s="8">
        <v>36.548044981352803</v>
      </c>
      <c r="K1770" s="8">
        <v>0.88627559380037901</v>
      </c>
      <c r="L1770" s="8">
        <v>-0.30878507423801399</v>
      </c>
    </row>
    <row r="1771" spans="1:12" x14ac:dyDescent="0.2">
      <c r="A1771" s="7" t="s">
        <v>7849</v>
      </c>
      <c r="B1771" s="7" t="s">
        <v>150</v>
      </c>
      <c r="C1771" s="7" t="s">
        <v>7850</v>
      </c>
      <c r="D1771" s="7" t="s">
        <v>152</v>
      </c>
      <c r="E1771" s="8">
        <v>2241.7329573726201</v>
      </c>
      <c r="F1771" s="8">
        <v>1609.86835992332</v>
      </c>
      <c r="G1771" s="8">
        <v>1753.00673476105</v>
      </c>
      <c r="H1771" s="8">
        <v>664.29266810139802</v>
      </c>
      <c r="I1771" s="8">
        <v>636.077394517578</v>
      </c>
      <c r="J1771" s="8">
        <v>738.86317962302303</v>
      </c>
      <c r="K1771" s="8">
        <v>1.3721860211350101E-14</v>
      </c>
      <c r="L1771" s="8">
        <v>-1.45857093348241</v>
      </c>
    </row>
    <row r="1772" spans="1:12" x14ac:dyDescent="0.2">
      <c r="A1772" s="7" t="s">
        <v>7851</v>
      </c>
      <c r="B1772" s="7" t="s">
        <v>7852</v>
      </c>
      <c r="C1772" s="7" t="s">
        <v>7853</v>
      </c>
      <c r="D1772" s="7" t="s">
        <v>7854</v>
      </c>
      <c r="E1772" s="8">
        <v>33.606225992358397</v>
      </c>
      <c r="F1772" s="8">
        <v>45.209978361704898</v>
      </c>
      <c r="G1772" s="8">
        <v>27.6998806847118</v>
      </c>
      <c r="H1772" s="8">
        <v>16.730333863294501</v>
      </c>
      <c r="I1772" s="8">
        <v>28.777292419672001</v>
      </c>
      <c r="J1772" s="8">
        <v>29.633549984880599</v>
      </c>
      <c r="K1772" s="8">
        <v>0.75932903925040796</v>
      </c>
      <c r="L1772" s="8">
        <v>-0.50365046314371098</v>
      </c>
    </row>
    <row r="1773" spans="1:12" x14ac:dyDescent="0.2">
      <c r="A1773" s="7" t="s">
        <v>7855</v>
      </c>
      <c r="B1773" s="7" t="s">
        <v>7856</v>
      </c>
      <c r="C1773" s="7" t="s">
        <v>7857</v>
      </c>
      <c r="D1773" s="7" t="s">
        <v>7858</v>
      </c>
      <c r="E1773" s="8">
        <v>96.865004330915497</v>
      </c>
      <c r="F1773" s="8">
        <v>66.832141925998599</v>
      </c>
      <c r="G1773" s="8">
        <v>64.303294446652401</v>
      </c>
      <c r="H1773" s="8">
        <v>53.143413448111801</v>
      </c>
      <c r="I1773" s="8">
        <v>57.554584839344002</v>
      </c>
      <c r="J1773" s="8">
        <v>30.621334984376599</v>
      </c>
      <c r="K1773" s="8">
        <v>0.44505496813554601</v>
      </c>
      <c r="L1773" s="8">
        <v>-0.69008985279233503</v>
      </c>
    </row>
    <row r="1774" spans="1:12" x14ac:dyDescent="0.2">
      <c r="A1774" s="7" t="s">
        <v>7859</v>
      </c>
      <c r="B1774" s="7" t="s">
        <v>7860</v>
      </c>
      <c r="C1774" s="7" t="s">
        <v>7861</v>
      </c>
      <c r="D1774" s="7" t="s">
        <v>7862</v>
      </c>
      <c r="E1774" s="8">
        <v>29.6525523461986</v>
      </c>
      <c r="F1774" s="8">
        <v>21.6221635642937</v>
      </c>
      <c r="G1774" s="8">
        <v>14.839221795381301</v>
      </c>
      <c r="H1774" s="8">
        <v>14.762059291142201</v>
      </c>
      <c r="I1774" s="8">
        <v>26.792651563142901</v>
      </c>
      <c r="J1774" s="8">
        <v>22.719054988408502</v>
      </c>
      <c r="K1774" s="8">
        <v>0.98858968917176004</v>
      </c>
      <c r="L1774" s="8">
        <v>-4.0898223959616703E-2</v>
      </c>
    </row>
    <row r="1775" spans="1:12" x14ac:dyDescent="0.2">
      <c r="A1775" s="7" t="s">
        <v>7863</v>
      </c>
      <c r="B1775" s="7" t="s">
        <v>7864</v>
      </c>
      <c r="C1775" s="7" t="s">
        <v>7865</v>
      </c>
      <c r="D1775" s="7" t="s">
        <v>7866</v>
      </c>
      <c r="E1775" s="8">
        <v>495.19762418151703</v>
      </c>
      <c r="F1775" s="8">
        <v>414.75241018781497</v>
      </c>
      <c r="G1775" s="8">
        <v>432.31599497210902</v>
      </c>
      <c r="H1775" s="8">
        <v>1111.0909959799701</v>
      </c>
      <c r="I1775" s="8">
        <v>724.39391263312302</v>
      </c>
      <c r="J1775" s="8">
        <v>718.11969463360697</v>
      </c>
      <c r="K1775" s="8">
        <v>6.3236467420410797E-4</v>
      </c>
      <c r="L1775" s="8">
        <v>0.92790537039924703</v>
      </c>
    </row>
    <row r="1776" spans="1:12" x14ac:dyDescent="0.2">
      <c r="A1776" s="7" t="s">
        <v>7867</v>
      </c>
      <c r="B1776" s="7" t="s">
        <v>7868</v>
      </c>
      <c r="C1776" s="7" t="s">
        <v>7869</v>
      </c>
      <c r="D1776" s="7" t="s">
        <v>7870</v>
      </c>
      <c r="E1776" s="8">
        <v>521.884921293096</v>
      </c>
      <c r="F1776" s="8">
        <v>497.30976197875401</v>
      </c>
      <c r="G1776" s="8">
        <v>506.51210394901602</v>
      </c>
      <c r="H1776" s="8">
        <v>232.25639951397</v>
      </c>
      <c r="I1776" s="8">
        <v>287.77292419672</v>
      </c>
      <c r="J1776" s="8">
        <v>361.52930981554402</v>
      </c>
      <c r="K1776" s="8">
        <v>4.5528178731942502E-3</v>
      </c>
      <c r="L1776" s="8">
        <v>-0.79137739011363295</v>
      </c>
    </row>
    <row r="1777" spans="1:12" x14ac:dyDescent="0.2">
      <c r="A1777" s="7" t="s">
        <v>7871</v>
      </c>
      <c r="B1777" s="7" t="s">
        <v>7872</v>
      </c>
      <c r="C1777" s="7" t="s">
        <v>7873</v>
      </c>
      <c r="D1777" s="7" t="s">
        <v>7874</v>
      </c>
      <c r="E1777" s="8">
        <v>4.94209205769977</v>
      </c>
      <c r="F1777" s="8">
        <v>10.8110817821468</v>
      </c>
      <c r="G1777" s="8">
        <v>11.871377436305099</v>
      </c>
      <c r="H1777" s="8">
        <v>12.793784718989899</v>
      </c>
      <c r="I1777" s="8">
        <v>16.8694472804974</v>
      </c>
      <c r="J1777" s="8">
        <v>24.694624987400498</v>
      </c>
      <c r="K1777" s="8">
        <v>0.62898175972278902</v>
      </c>
      <c r="L1777" s="8">
        <v>0.97642086676796702</v>
      </c>
    </row>
    <row r="1778" spans="1:12" x14ac:dyDescent="0.2">
      <c r="A1778" s="7" t="s">
        <v>7875</v>
      </c>
      <c r="B1778" s="7" t="s">
        <v>7876</v>
      </c>
      <c r="C1778" s="7" t="s">
        <v>7877</v>
      </c>
      <c r="D1778" s="7" t="s">
        <v>7878</v>
      </c>
      <c r="E1778" s="8">
        <v>1773.22263030268</v>
      </c>
      <c r="F1778" s="8">
        <v>1501.75754210185</v>
      </c>
      <c r="G1778" s="8">
        <v>1648.1429007403499</v>
      </c>
      <c r="H1778" s="8">
        <v>943.78765734702301</v>
      </c>
      <c r="I1778" s="8">
        <v>834.54148017048794</v>
      </c>
      <c r="J1778" s="8">
        <v>824.80047457917703</v>
      </c>
      <c r="K1778" s="8">
        <v>7.3337304447207503E-9</v>
      </c>
      <c r="L1778" s="8">
        <v>-0.91929823679752698</v>
      </c>
    </row>
    <row r="1779" spans="1:12" x14ac:dyDescent="0.2">
      <c r="A1779" s="7" t="s">
        <v>7879</v>
      </c>
      <c r="B1779" s="7" t="s">
        <v>7880</v>
      </c>
      <c r="C1779" s="7" t="s">
        <v>7881</v>
      </c>
      <c r="D1779" s="7" t="s">
        <v>7882</v>
      </c>
      <c r="E1779" s="8">
        <v>0.98841841153995402</v>
      </c>
      <c r="F1779" s="8">
        <v>17.690861098058399</v>
      </c>
      <c r="G1779" s="8">
        <v>17.807066154457601</v>
      </c>
      <c r="H1779" s="8">
        <v>3.9365491443045801</v>
      </c>
      <c r="I1779" s="8">
        <v>7.93856342611641</v>
      </c>
      <c r="J1779" s="8">
        <v>8.8900649954641793</v>
      </c>
      <c r="K1779" s="8">
        <v>0.83040183762171105</v>
      </c>
      <c r="L1779" s="8">
        <v>-0.81342798091169899</v>
      </c>
    </row>
    <row r="1780" spans="1:12" x14ac:dyDescent="0.2">
      <c r="A1780" s="7" t="s">
        <v>7883</v>
      </c>
      <c r="B1780" s="7" t="s">
        <v>7884</v>
      </c>
      <c r="C1780" s="7" t="s">
        <v>7885</v>
      </c>
      <c r="D1780" s="7" t="s">
        <v>7886</v>
      </c>
      <c r="E1780" s="8">
        <v>232.27832671188901</v>
      </c>
      <c r="F1780" s="8">
        <v>232.929671124436</v>
      </c>
      <c r="G1780" s="8">
        <v>327.45216095141501</v>
      </c>
      <c r="H1780" s="8">
        <v>23.619294865827499</v>
      </c>
      <c r="I1780" s="8">
        <v>16.8694472804974</v>
      </c>
      <c r="J1780" s="8">
        <v>43.462539977824903</v>
      </c>
      <c r="K1780" s="8">
        <v>3.2156453319011197E-13</v>
      </c>
      <c r="L1780" s="8">
        <v>-3.2388922692472999</v>
      </c>
    </row>
    <row r="1781" spans="1:12" x14ac:dyDescent="0.2">
      <c r="A1781" s="7" t="s">
        <v>7887</v>
      </c>
      <c r="B1781" s="7" t="s">
        <v>7888</v>
      </c>
      <c r="C1781" s="7" t="s">
        <v>7889</v>
      </c>
      <c r="D1781" s="7" t="s">
        <v>7890</v>
      </c>
      <c r="E1781" s="8">
        <v>126.517556677114</v>
      </c>
      <c r="F1781" s="8">
        <v>169.04600604811401</v>
      </c>
      <c r="G1781" s="8">
        <v>175.10281718549999</v>
      </c>
      <c r="H1781" s="8">
        <v>174.19229963547801</v>
      </c>
      <c r="I1781" s="8">
        <v>259.98795220531298</v>
      </c>
      <c r="J1781" s="8">
        <v>276.57979985888602</v>
      </c>
      <c r="K1781" s="8">
        <v>0.22989647300964799</v>
      </c>
      <c r="L1781" s="8">
        <v>0.59459273972719395</v>
      </c>
    </row>
    <row r="1782" spans="1:12" x14ac:dyDescent="0.2">
      <c r="A1782" s="7" t="s">
        <v>7891</v>
      </c>
      <c r="B1782" s="7" t="s">
        <v>7892</v>
      </c>
      <c r="C1782" s="7" t="s">
        <v>7893</v>
      </c>
      <c r="D1782" s="7" t="s">
        <v>7894</v>
      </c>
      <c r="E1782" s="8">
        <v>66.224033573176897</v>
      </c>
      <c r="F1782" s="8">
        <v>192.63382084552501</v>
      </c>
      <c r="G1782" s="8">
        <v>149.381499406839</v>
      </c>
      <c r="H1782" s="8">
        <v>67.905472739253995</v>
      </c>
      <c r="I1782" s="8">
        <v>97.247401969926102</v>
      </c>
      <c r="J1782" s="8">
        <v>116.55862994053</v>
      </c>
      <c r="K1782" s="8">
        <v>0.61593716831269896</v>
      </c>
      <c r="L1782" s="8">
        <v>-0.53529474274037303</v>
      </c>
    </row>
    <row r="1783" spans="1:12" x14ac:dyDescent="0.2">
      <c r="A1783" s="7" t="s">
        <v>7895</v>
      </c>
      <c r="B1783" s="7" t="s">
        <v>7896</v>
      </c>
      <c r="C1783" s="7" t="s">
        <v>7897</v>
      </c>
      <c r="D1783" s="7" t="s">
        <v>7898</v>
      </c>
      <c r="E1783" s="8">
        <v>57.328267869317301</v>
      </c>
      <c r="F1783" s="8">
        <v>36.364547812675703</v>
      </c>
      <c r="G1783" s="8">
        <v>71.228264617830405</v>
      </c>
      <c r="H1783" s="8">
        <v>23.619294865827499</v>
      </c>
      <c r="I1783" s="8">
        <v>90.301158972074205</v>
      </c>
      <c r="J1783" s="8">
        <v>39.511399979840803</v>
      </c>
      <c r="K1783" s="8">
        <v>0.96524996631679405</v>
      </c>
      <c r="L1783" s="8">
        <v>-0.104304535197382</v>
      </c>
    </row>
    <row r="1784" spans="1:12" x14ac:dyDescent="0.2">
      <c r="A1784" s="7" t="s">
        <v>7899</v>
      </c>
      <c r="B1784" s="7" t="s">
        <v>7900</v>
      </c>
      <c r="C1784" s="7" t="s">
        <v>7901</v>
      </c>
      <c r="E1784" s="8">
        <v>0</v>
      </c>
      <c r="F1784" s="8">
        <v>9.8282561655880301</v>
      </c>
      <c r="G1784" s="8">
        <v>1.9785629060508401</v>
      </c>
      <c r="H1784" s="8">
        <v>0</v>
      </c>
      <c r="I1784" s="8">
        <v>0.99232042826455202</v>
      </c>
      <c r="J1784" s="8">
        <v>0</v>
      </c>
      <c r="K1784" s="8">
        <v>1</v>
      </c>
      <c r="L1784" s="8">
        <v>-3.4749950303542398</v>
      </c>
    </row>
    <row r="1785" spans="1:12" x14ac:dyDescent="0.2">
      <c r="A1785" s="7" t="s">
        <v>7902</v>
      </c>
      <c r="B1785" s="7" t="s">
        <v>7903</v>
      </c>
      <c r="C1785" s="7" t="s">
        <v>7904</v>
      </c>
      <c r="D1785" s="7" t="s">
        <v>7905</v>
      </c>
      <c r="E1785" s="8">
        <v>60.293523103937197</v>
      </c>
      <c r="F1785" s="8">
        <v>108.110817821468</v>
      </c>
      <c r="G1785" s="8">
        <v>193.89916479298299</v>
      </c>
      <c r="H1785" s="8">
        <v>30.5082558683605</v>
      </c>
      <c r="I1785" s="8">
        <v>96.255081541661497</v>
      </c>
      <c r="J1785" s="8">
        <v>140.26546992843501</v>
      </c>
      <c r="K1785" s="8">
        <v>0.807215971296674</v>
      </c>
      <c r="L1785" s="8">
        <v>-0.44024509535893003</v>
      </c>
    </row>
    <row r="1786" spans="1:12" x14ac:dyDescent="0.2">
      <c r="A1786" s="7" t="s">
        <v>7906</v>
      </c>
      <c r="B1786" s="7" t="s">
        <v>7907</v>
      </c>
      <c r="D1786" s="7" t="s">
        <v>7908</v>
      </c>
      <c r="E1786" s="8">
        <v>8.8957657038595794</v>
      </c>
      <c r="F1786" s="8">
        <v>49.141280827940101</v>
      </c>
      <c r="G1786" s="8">
        <v>8.9035330772288006</v>
      </c>
      <c r="H1786" s="8">
        <v>0</v>
      </c>
      <c r="I1786" s="8">
        <v>19.846408565291</v>
      </c>
      <c r="J1786" s="8">
        <v>20.743484989416402</v>
      </c>
      <c r="K1786" s="8">
        <v>0.86553361594755696</v>
      </c>
      <c r="L1786" s="8">
        <v>-0.72208820138918395</v>
      </c>
    </row>
    <row r="1787" spans="1:12" x14ac:dyDescent="0.2">
      <c r="A1787" s="7" t="s">
        <v>7909</v>
      </c>
      <c r="B1787" s="7" t="s">
        <v>7910</v>
      </c>
      <c r="C1787" s="7" t="s">
        <v>7911</v>
      </c>
      <c r="E1787" s="8">
        <v>33.606225992358397</v>
      </c>
      <c r="F1787" s="8">
        <v>6.8797793159116196</v>
      </c>
      <c r="G1787" s="8">
        <v>6.9249701711779501</v>
      </c>
      <c r="H1787" s="8">
        <v>5.9048237164568702</v>
      </c>
      <c r="I1787" s="8">
        <v>5.9539225695873101</v>
      </c>
      <c r="J1787" s="8">
        <v>5.9267099969761201</v>
      </c>
      <c r="K1787" s="8">
        <v>0.54746345161570897</v>
      </c>
      <c r="L1787" s="8">
        <v>-1.41440975108892</v>
      </c>
    </row>
    <row r="1788" spans="1:12" x14ac:dyDescent="0.2">
      <c r="A1788" s="7" t="s">
        <v>7912</v>
      </c>
      <c r="B1788" s="7" t="s">
        <v>7913</v>
      </c>
      <c r="C1788" s="7" t="s">
        <v>7914</v>
      </c>
      <c r="D1788" s="7" t="s">
        <v>7915</v>
      </c>
      <c r="E1788" s="8">
        <v>562.41007616623403</v>
      </c>
      <c r="F1788" s="8">
        <v>698.78901337330899</v>
      </c>
      <c r="G1788" s="8">
        <v>645.01150737257501</v>
      </c>
      <c r="H1788" s="8">
        <v>788.29396614699203</v>
      </c>
      <c r="I1788" s="8">
        <v>875.22661772933498</v>
      </c>
      <c r="J1788" s="8">
        <v>781.337934601352</v>
      </c>
      <c r="K1788" s="8">
        <v>0.171296159063868</v>
      </c>
      <c r="L1788" s="8">
        <v>0.35900709821833698</v>
      </c>
    </row>
    <row r="1789" spans="1:12" x14ac:dyDescent="0.2">
      <c r="A1789" s="7" t="s">
        <v>7916</v>
      </c>
      <c r="B1789" s="7" t="s">
        <v>7917</v>
      </c>
      <c r="C1789" s="7" t="s">
        <v>7918</v>
      </c>
      <c r="E1789" s="8">
        <v>14.8262761730993</v>
      </c>
      <c r="F1789" s="8">
        <v>17.690861098058399</v>
      </c>
      <c r="G1789" s="8">
        <v>8.9035330772288006</v>
      </c>
      <c r="H1789" s="8">
        <v>13.777922005065999</v>
      </c>
      <c r="I1789" s="8">
        <v>5.9539225695873101</v>
      </c>
      <c r="J1789" s="8">
        <v>16.792344991432302</v>
      </c>
      <c r="K1789" s="8">
        <v>0.95686674205158995</v>
      </c>
      <c r="L1789" s="8">
        <v>-0.18141345378287799</v>
      </c>
    </row>
    <row r="1790" spans="1:12" x14ac:dyDescent="0.2">
      <c r="A1790" s="7" t="s">
        <v>7919</v>
      </c>
      <c r="B1790" s="7" t="s">
        <v>7920</v>
      </c>
      <c r="C1790" s="7" t="s">
        <v>7921</v>
      </c>
      <c r="D1790" s="7" t="s">
        <v>7922</v>
      </c>
      <c r="E1790" s="8">
        <v>53.374594223157501</v>
      </c>
      <c r="F1790" s="8">
        <v>24.5706404139701</v>
      </c>
      <c r="G1790" s="8">
        <v>9.8928145302542205</v>
      </c>
      <c r="H1790" s="8">
        <v>4.9206864303807301</v>
      </c>
      <c r="I1790" s="8">
        <v>39.6928171305821</v>
      </c>
      <c r="J1790" s="8">
        <v>29.633549984880599</v>
      </c>
      <c r="K1790" s="8">
        <v>0.94533508802160504</v>
      </c>
      <c r="L1790" s="8">
        <v>-0.242694599406267</v>
      </c>
    </row>
    <row r="1791" spans="1:12" x14ac:dyDescent="0.2">
      <c r="A1791" s="7" t="s">
        <v>7923</v>
      </c>
      <c r="B1791" s="7" t="s">
        <v>7924</v>
      </c>
      <c r="C1791" s="7" t="s">
        <v>7925</v>
      </c>
      <c r="E1791" s="8">
        <v>0</v>
      </c>
      <c r="F1791" s="8">
        <v>0</v>
      </c>
      <c r="G1791" s="8">
        <v>3.9571258121016899</v>
      </c>
      <c r="H1791" s="8">
        <v>30.5082558683605</v>
      </c>
      <c r="I1791" s="8">
        <v>0</v>
      </c>
      <c r="J1791" s="8">
        <v>0</v>
      </c>
      <c r="K1791" s="8">
        <v>0.67673274629454705</v>
      </c>
      <c r="L1791" s="8">
        <v>2.9473068925798498</v>
      </c>
    </row>
    <row r="1792" spans="1:12" x14ac:dyDescent="0.2">
      <c r="A1792" s="7" t="s">
        <v>7926</v>
      </c>
      <c r="B1792" s="7" t="s">
        <v>7927</v>
      </c>
      <c r="C1792" s="7" t="s">
        <v>7928</v>
      </c>
      <c r="D1792" s="7" t="s">
        <v>7929</v>
      </c>
      <c r="E1792" s="8">
        <v>842.13248663204104</v>
      </c>
      <c r="F1792" s="8">
        <v>1022.13864122115</v>
      </c>
      <c r="G1792" s="8">
        <v>771.63953335982899</v>
      </c>
      <c r="H1792" s="8">
        <v>1094.36066211667</v>
      </c>
      <c r="I1792" s="8">
        <v>994.30506912108103</v>
      </c>
      <c r="J1792" s="8">
        <v>873.20193955448201</v>
      </c>
      <c r="K1792" s="8">
        <v>0.72797834695869901</v>
      </c>
      <c r="L1792" s="8">
        <v>0.16818867695411699</v>
      </c>
    </row>
    <row r="1793" spans="1:12" x14ac:dyDescent="0.2">
      <c r="A1793" s="7" t="s">
        <v>7930</v>
      </c>
      <c r="B1793" s="7" t="s">
        <v>7931</v>
      </c>
      <c r="C1793" s="7" t="s">
        <v>7932</v>
      </c>
      <c r="E1793" s="8">
        <v>5.9305104692397199</v>
      </c>
      <c r="F1793" s="8">
        <v>2.94847684967641</v>
      </c>
      <c r="G1793" s="8">
        <v>0</v>
      </c>
      <c r="H1793" s="8">
        <v>0</v>
      </c>
      <c r="I1793" s="8">
        <v>0</v>
      </c>
      <c r="J1793" s="8">
        <v>25.682409986896499</v>
      </c>
      <c r="K1793" s="8">
        <v>0.83634312476588202</v>
      </c>
      <c r="L1793" s="8">
        <v>1.5322872678675299</v>
      </c>
    </row>
    <row r="1794" spans="1:12" x14ac:dyDescent="0.2">
      <c r="A1794" s="7" t="s">
        <v>7933</v>
      </c>
      <c r="B1794" s="7" t="s">
        <v>7934</v>
      </c>
      <c r="C1794" s="7" t="s">
        <v>7935</v>
      </c>
      <c r="D1794" s="7" t="s">
        <v>7936</v>
      </c>
      <c r="E1794" s="8">
        <v>25.698878700038801</v>
      </c>
      <c r="F1794" s="8">
        <v>71.746270008792607</v>
      </c>
      <c r="G1794" s="8">
        <v>42.539102480093099</v>
      </c>
      <c r="H1794" s="8">
        <v>52.159276162035702</v>
      </c>
      <c r="I1794" s="8">
        <v>34.7312149892593</v>
      </c>
      <c r="J1794" s="8">
        <v>51.364819973793097</v>
      </c>
      <c r="K1794" s="8">
        <v>0.99318117727662703</v>
      </c>
      <c r="L1794" s="8">
        <v>-1.8001777607065401E-2</v>
      </c>
    </row>
    <row r="1795" spans="1:12" x14ac:dyDescent="0.2">
      <c r="A1795" s="7" t="s">
        <v>7937</v>
      </c>
      <c r="B1795" s="7" t="s">
        <v>7938</v>
      </c>
      <c r="C1795" s="7" t="s">
        <v>7939</v>
      </c>
      <c r="E1795" s="8">
        <v>2.96525523461986</v>
      </c>
      <c r="F1795" s="8">
        <v>0</v>
      </c>
      <c r="G1795" s="8">
        <v>0</v>
      </c>
      <c r="H1795" s="8">
        <v>24.603432151903601</v>
      </c>
      <c r="I1795" s="8">
        <v>19.846408565291</v>
      </c>
      <c r="J1795" s="8">
        <v>23.706839987904502</v>
      </c>
      <c r="K1795" s="8">
        <v>6.2951756903291203E-3</v>
      </c>
      <c r="L1795" s="8">
        <v>4.5240275178534199</v>
      </c>
    </row>
    <row r="1796" spans="1:12" x14ac:dyDescent="0.2">
      <c r="A1796" s="7" t="s">
        <v>7940</v>
      </c>
      <c r="B1796" s="7" t="s">
        <v>7941</v>
      </c>
      <c r="C1796" s="7" t="s">
        <v>7942</v>
      </c>
      <c r="D1796" s="7" t="s">
        <v>7943</v>
      </c>
      <c r="E1796" s="8">
        <v>396.35578302752202</v>
      </c>
      <c r="F1796" s="8">
        <v>389.19894415728601</v>
      </c>
      <c r="G1796" s="8">
        <v>271.06311812896598</v>
      </c>
      <c r="H1796" s="8">
        <v>692.83264939760602</v>
      </c>
      <c r="I1796" s="8">
        <v>390.97424873623299</v>
      </c>
      <c r="J1796" s="8">
        <v>355.602599818567</v>
      </c>
      <c r="K1796" s="8">
        <v>0.47368087053260099</v>
      </c>
      <c r="L1796" s="8">
        <v>0.44604599398968597</v>
      </c>
    </row>
    <row r="1797" spans="1:12" x14ac:dyDescent="0.2">
      <c r="A1797" s="7" t="s">
        <v>7944</v>
      </c>
      <c r="B1797" s="7" t="s">
        <v>7945</v>
      </c>
      <c r="C1797" s="7" t="s">
        <v>7946</v>
      </c>
      <c r="D1797" s="7" t="s">
        <v>7947</v>
      </c>
      <c r="E1797" s="8">
        <v>1703.0449230833401</v>
      </c>
      <c r="F1797" s="8">
        <v>1306.1752444066501</v>
      </c>
      <c r="G1797" s="8">
        <v>1350.3691833797</v>
      </c>
      <c r="H1797" s="8">
        <v>1870.84498083075</v>
      </c>
      <c r="I1797" s="8">
        <v>1549.0121885209701</v>
      </c>
      <c r="J1797" s="8">
        <v>1708.86804912812</v>
      </c>
      <c r="K1797" s="8">
        <v>0.49680177913953899</v>
      </c>
      <c r="L1797" s="8">
        <v>0.23442876752546099</v>
      </c>
    </row>
    <row r="1798" spans="1:12" x14ac:dyDescent="0.2">
      <c r="A1798" s="7" t="s">
        <v>7948</v>
      </c>
      <c r="B1798" s="7" t="s">
        <v>7949</v>
      </c>
      <c r="C1798" s="7" t="s">
        <v>7950</v>
      </c>
      <c r="D1798" s="7" t="s">
        <v>7951</v>
      </c>
      <c r="E1798" s="8">
        <v>984.46473789379399</v>
      </c>
      <c r="F1798" s="8">
        <v>905.18239285065704</v>
      </c>
      <c r="G1798" s="8">
        <v>724.15402361460895</v>
      </c>
      <c r="H1798" s="8">
        <v>682.007139250769</v>
      </c>
      <c r="I1798" s="8">
        <v>523.94518612368302</v>
      </c>
      <c r="J1798" s="8">
        <v>486.97800475153798</v>
      </c>
      <c r="K1798" s="8">
        <v>2.5143842683743398E-2</v>
      </c>
      <c r="L1798" s="8">
        <v>-0.62660260208262197</v>
      </c>
    </row>
    <row r="1799" spans="1:12" x14ac:dyDescent="0.2">
      <c r="A1799" s="7" t="s">
        <v>7952</v>
      </c>
      <c r="B1799" s="7" t="s">
        <v>7953</v>
      </c>
      <c r="C1799" s="7" t="s">
        <v>7954</v>
      </c>
      <c r="D1799" s="7" t="s">
        <v>7955</v>
      </c>
      <c r="E1799" s="8">
        <v>82.038728157816195</v>
      </c>
      <c r="F1799" s="8">
        <v>88.454305490292199</v>
      </c>
      <c r="G1799" s="8">
        <v>100.906708208593</v>
      </c>
      <c r="H1799" s="8">
        <v>139.74749462281301</v>
      </c>
      <c r="I1799" s="8">
        <v>116.10149010695299</v>
      </c>
      <c r="J1799" s="8">
        <v>102.72963994758599</v>
      </c>
      <c r="K1799" s="8">
        <v>0.57370287307088297</v>
      </c>
      <c r="L1799" s="8">
        <v>0.40193113868142899</v>
      </c>
    </row>
    <row r="1800" spans="1:12" x14ac:dyDescent="0.2">
      <c r="A1800" s="7" t="s">
        <v>7956</v>
      </c>
      <c r="B1800" s="7" t="s">
        <v>7957</v>
      </c>
      <c r="C1800" s="7" t="s">
        <v>7958</v>
      </c>
      <c r="D1800" s="7" t="s">
        <v>7959</v>
      </c>
      <c r="E1800" s="8">
        <v>814.456771108922</v>
      </c>
      <c r="F1800" s="8">
        <v>888.47435736915804</v>
      </c>
      <c r="G1800" s="8">
        <v>975.43151268306599</v>
      </c>
      <c r="H1800" s="8">
        <v>982.16901150399303</v>
      </c>
      <c r="I1800" s="8">
        <v>947.66600899264699</v>
      </c>
      <c r="J1800" s="8">
        <v>1006.55291448644</v>
      </c>
      <c r="K1800" s="8">
        <v>0.74218984500521601</v>
      </c>
      <c r="L1800" s="8">
        <v>0.132700499863287</v>
      </c>
    </row>
    <row r="1801" spans="1:12" x14ac:dyDescent="0.2">
      <c r="A1801" s="7" t="s">
        <v>7960</v>
      </c>
      <c r="B1801" s="7" t="s">
        <v>7961</v>
      </c>
      <c r="C1801" s="7" t="s">
        <v>7962</v>
      </c>
      <c r="D1801" s="7" t="s">
        <v>7963</v>
      </c>
      <c r="E1801" s="8">
        <v>1.97683682307991</v>
      </c>
      <c r="F1801" s="8">
        <v>0.98282561655880296</v>
      </c>
      <c r="G1801" s="8">
        <v>17.807066154457601</v>
      </c>
      <c r="H1801" s="8">
        <v>41.333766015198101</v>
      </c>
      <c r="I1801" s="8">
        <v>19.846408565291</v>
      </c>
      <c r="J1801" s="8">
        <v>39.511399979840803</v>
      </c>
      <c r="K1801" s="8">
        <v>0.19024865415189299</v>
      </c>
      <c r="L1801" s="8">
        <v>2.2781875786192902</v>
      </c>
    </row>
    <row r="1802" spans="1:12" x14ac:dyDescent="0.2">
      <c r="A1802" s="7" t="s">
        <v>7964</v>
      </c>
      <c r="B1802" s="7" t="s">
        <v>7965</v>
      </c>
      <c r="C1802" s="7" t="s">
        <v>7966</v>
      </c>
      <c r="D1802" s="7" t="s">
        <v>7967</v>
      </c>
      <c r="E1802" s="8">
        <v>372.63374115056303</v>
      </c>
      <c r="F1802" s="8">
        <v>391.16459539040301</v>
      </c>
      <c r="G1802" s="8">
        <v>385.81976667991398</v>
      </c>
      <c r="H1802" s="8">
        <v>1118.9640942685801</v>
      </c>
      <c r="I1802" s="8">
        <v>836.52612102701698</v>
      </c>
      <c r="J1802" s="8">
        <v>793.19135459530401</v>
      </c>
      <c r="K1802" s="8">
        <v>3.8141792569643896E-9</v>
      </c>
      <c r="L1802" s="8">
        <v>1.2576049819035899</v>
      </c>
    </row>
    <row r="1803" spans="1:12" x14ac:dyDescent="0.2">
      <c r="A1803" s="7" t="s">
        <v>7968</v>
      </c>
      <c r="B1803" s="7" t="s">
        <v>7969</v>
      </c>
      <c r="C1803" s="7" t="s">
        <v>7970</v>
      </c>
      <c r="D1803" s="7" t="s">
        <v>7971</v>
      </c>
      <c r="E1803" s="8">
        <v>26.6872971115788</v>
      </c>
      <c r="F1803" s="8">
        <v>3.9313024662352101</v>
      </c>
      <c r="G1803" s="8">
        <v>4.9464072651271103</v>
      </c>
      <c r="H1803" s="8">
        <v>0</v>
      </c>
      <c r="I1803" s="8">
        <v>0</v>
      </c>
      <c r="J1803" s="8">
        <v>10.865634994456199</v>
      </c>
      <c r="K1803" s="8">
        <v>0.72367012103358497</v>
      </c>
      <c r="L1803" s="8">
        <v>-1.71055931917242</v>
      </c>
    </row>
    <row r="1804" spans="1:12" x14ac:dyDescent="0.2">
      <c r="A1804" s="7" t="s">
        <v>7972</v>
      </c>
      <c r="B1804" s="7" t="s">
        <v>7973</v>
      </c>
      <c r="C1804" s="7" t="s">
        <v>7974</v>
      </c>
      <c r="D1804" s="7" t="s">
        <v>7975</v>
      </c>
      <c r="E1804" s="8">
        <v>618.74992562401098</v>
      </c>
      <c r="F1804" s="8">
        <v>724.34247940383796</v>
      </c>
      <c r="G1804" s="8">
        <v>551.02976933516004</v>
      </c>
      <c r="H1804" s="8">
        <v>463.52866174186403</v>
      </c>
      <c r="I1804" s="8">
        <v>488.22165070615898</v>
      </c>
      <c r="J1804" s="8">
        <v>447.46660477169701</v>
      </c>
      <c r="K1804" s="8">
        <v>0.11118335500075099</v>
      </c>
      <c r="L1804" s="8">
        <v>-0.43695177160418802</v>
      </c>
    </row>
    <row r="1805" spans="1:12" x14ac:dyDescent="0.2">
      <c r="A1805" s="7" t="s">
        <v>7976</v>
      </c>
      <c r="B1805" s="7" t="s">
        <v>7977</v>
      </c>
      <c r="D1805" s="7" t="s">
        <v>7978</v>
      </c>
      <c r="E1805" s="8">
        <v>35.583062815438304</v>
      </c>
      <c r="F1805" s="8">
        <v>39.313024662352099</v>
      </c>
      <c r="G1805" s="8">
        <v>64.303294446652401</v>
      </c>
      <c r="H1805" s="8">
        <v>102.35027775191899</v>
      </c>
      <c r="I1805" s="8">
        <v>36.715855845788397</v>
      </c>
      <c r="J1805" s="8">
        <v>16.792344991432302</v>
      </c>
      <c r="K1805" s="8">
        <v>0.95125435110142398</v>
      </c>
      <c r="L1805" s="8">
        <v>0.16326043605108301</v>
      </c>
    </row>
    <row r="1806" spans="1:12" x14ac:dyDescent="0.2">
      <c r="A1806" s="7" t="s">
        <v>7979</v>
      </c>
      <c r="B1806" s="7" t="s">
        <v>7980</v>
      </c>
      <c r="C1806" s="7" t="s">
        <v>7981</v>
      </c>
      <c r="D1806" s="7" t="s">
        <v>7982</v>
      </c>
      <c r="E1806" s="8">
        <v>97.853422742455393</v>
      </c>
      <c r="F1806" s="8">
        <v>115.973422753939</v>
      </c>
      <c r="G1806" s="8">
        <v>106.84239692674601</v>
      </c>
      <c r="H1806" s="8">
        <v>160.41437763041199</v>
      </c>
      <c r="I1806" s="8">
        <v>74.424032119841399</v>
      </c>
      <c r="J1806" s="8">
        <v>99.766284949098093</v>
      </c>
      <c r="K1806" s="8">
        <v>0.96715907900558395</v>
      </c>
      <c r="L1806" s="8">
        <v>6.1484329635263103E-2</v>
      </c>
    </row>
    <row r="1807" spans="1:12" x14ac:dyDescent="0.2">
      <c r="A1807" s="7" t="s">
        <v>7983</v>
      </c>
      <c r="B1807" s="7" t="s">
        <v>7984</v>
      </c>
      <c r="D1807" s="7" t="s">
        <v>7985</v>
      </c>
      <c r="E1807" s="8">
        <v>9.88418411539954</v>
      </c>
      <c r="F1807" s="8">
        <v>0</v>
      </c>
      <c r="G1807" s="8">
        <v>0.98928145302542203</v>
      </c>
      <c r="H1807" s="8">
        <v>2.95241185822844</v>
      </c>
      <c r="I1807" s="8">
        <v>0</v>
      </c>
      <c r="J1807" s="8">
        <v>0</v>
      </c>
      <c r="K1807" s="8">
        <v>1</v>
      </c>
      <c r="L1807" s="8">
        <v>-1.8796824353805801</v>
      </c>
    </row>
    <row r="1808" spans="1:12" x14ac:dyDescent="0.2">
      <c r="A1808" s="7" t="s">
        <v>7986</v>
      </c>
      <c r="B1808" s="7" t="s">
        <v>7987</v>
      </c>
      <c r="C1808" s="7" t="s">
        <v>7988</v>
      </c>
      <c r="D1808" s="7" t="s">
        <v>7989</v>
      </c>
      <c r="E1808" s="8">
        <v>0.98841841153995402</v>
      </c>
      <c r="F1808" s="8">
        <v>22.604989180852499</v>
      </c>
      <c r="G1808" s="8">
        <v>31.657006496813501</v>
      </c>
      <c r="H1808" s="8">
        <v>25.587569437979798</v>
      </c>
      <c r="I1808" s="8">
        <v>11.907845139174601</v>
      </c>
      <c r="J1808" s="8">
        <v>25.682409986896499</v>
      </c>
      <c r="K1808" s="8">
        <v>0.96062617509656301</v>
      </c>
      <c r="L1808" s="8">
        <v>0.19349893868984899</v>
      </c>
    </row>
    <row r="1809" spans="1:12" x14ac:dyDescent="0.2">
      <c r="A1809" s="7" t="s">
        <v>7990</v>
      </c>
      <c r="B1809" s="7" t="s">
        <v>7991</v>
      </c>
      <c r="C1809" s="7" t="s">
        <v>7992</v>
      </c>
      <c r="D1809" s="7" t="s">
        <v>7993</v>
      </c>
      <c r="E1809" s="8">
        <v>15.8146945846393</v>
      </c>
      <c r="F1809" s="8">
        <v>22.604989180852499</v>
      </c>
      <c r="G1809" s="8">
        <v>31.657006496813501</v>
      </c>
      <c r="H1809" s="8">
        <v>34.4448050126651</v>
      </c>
      <c r="I1809" s="8">
        <v>22.823369850084699</v>
      </c>
      <c r="J1809" s="8">
        <v>16.792344991432302</v>
      </c>
      <c r="K1809" s="8">
        <v>0.97506177473319</v>
      </c>
      <c r="L1809" s="8">
        <v>7.9919745441482101E-2</v>
      </c>
    </row>
    <row r="1810" spans="1:12" x14ac:dyDescent="0.2">
      <c r="A1810" s="7" t="s">
        <v>7994</v>
      </c>
      <c r="B1810" s="7" t="s">
        <v>7995</v>
      </c>
      <c r="D1810" s="7" t="s">
        <v>7996</v>
      </c>
      <c r="E1810" s="8">
        <v>27.675715523118701</v>
      </c>
      <c r="F1810" s="8">
        <v>12.7767330152644</v>
      </c>
      <c r="G1810" s="8">
        <v>14.839221795381301</v>
      </c>
      <c r="H1810" s="8">
        <v>11.8096474329137</v>
      </c>
      <c r="I1810" s="8">
        <v>31.7542537044657</v>
      </c>
      <c r="J1810" s="8">
        <v>18.767914990424401</v>
      </c>
      <c r="K1810" s="8">
        <v>0.95371001295859004</v>
      </c>
      <c r="L1810" s="8">
        <v>0.17277498166980301</v>
      </c>
    </row>
    <row r="1811" spans="1:12" x14ac:dyDescent="0.2">
      <c r="A1811" s="7" t="s">
        <v>7997</v>
      </c>
      <c r="B1811" s="7" t="s">
        <v>7998</v>
      </c>
      <c r="C1811" s="7" t="s">
        <v>7999</v>
      </c>
      <c r="D1811" s="7" t="s">
        <v>8000</v>
      </c>
      <c r="E1811" s="8">
        <v>9.88418411539954</v>
      </c>
      <c r="F1811" s="8">
        <v>1.9656512331176099</v>
      </c>
      <c r="G1811" s="8">
        <v>10.8820959832796</v>
      </c>
      <c r="H1811" s="8">
        <v>0</v>
      </c>
      <c r="I1811" s="8">
        <v>10.9155247109101</v>
      </c>
      <c r="J1811" s="8">
        <v>20.743484989416402</v>
      </c>
      <c r="K1811" s="8">
        <v>0.93040025404117499</v>
      </c>
      <c r="L1811" s="8">
        <v>0.47797386825217397</v>
      </c>
    </row>
    <row r="1812" spans="1:12" x14ac:dyDescent="0.2">
      <c r="A1812" s="7" t="s">
        <v>8001</v>
      </c>
      <c r="B1812" s="7" t="s">
        <v>8002</v>
      </c>
      <c r="D1812" s="7" t="s">
        <v>8003</v>
      </c>
      <c r="E1812" s="8">
        <v>2.96525523461986</v>
      </c>
      <c r="F1812" s="8">
        <v>6.8797793159116196</v>
      </c>
      <c r="G1812" s="8">
        <v>3.9571258121016899</v>
      </c>
      <c r="H1812" s="8">
        <v>11.8096474329137</v>
      </c>
      <c r="I1812" s="8">
        <v>1.9846408565291001</v>
      </c>
      <c r="J1812" s="8">
        <v>20.743484989416402</v>
      </c>
      <c r="K1812" s="8">
        <v>0.66541742629560297</v>
      </c>
      <c r="L1812" s="8">
        <v>1.32316972050352</v>
      </c>
    </row>
    <row r="1813" spans="1:12" x14ac:dyDescent="0.2">
      <c r="A1813" s="7" t="s">
        <v>8004</v>
      </c>
      <c r="B1813" s="7" t="s">
        <v>8005</v>
      </c>
      <c r="C1813" s="7" t="s">
        <v>8006</v>
      </c>
      <c r="D1813" s="7" t="s">
        <v>8007</v>
      </c>
      <c r="E1813" s="8">
        <v>614.79625197785106</v>
      </c>
      <c r="F1813" s="8">
        <v>597.55797486775202</v>
      </c>
      <c r="G1813" s="8">
        <v>650.94719609072797</v>
      </c>
      <c r="H1813" s="8">
        <v>482.22727017731103</v>
      </c>
      <c r="I1813" s="8">
        <v>483.26004856483701</v>
      </c>
      <c r="J1813" s="8">
        <v>488.95357475052998</v>
      </c>
      <c r="K1813" s="8">
        <v>0.13362860955931999</v>
      </c>
      <c r="L1813" s="8">
        <v>-0.357384511082802</v>
      </c>
    </row>
    <row r="1814" spans="1:12" x14ac:dyDescent="0.2">
      <c r="A1814" s="7" t="s">
        <v>8008</v>
      </c>
      <c r="B1814" s="7" t="s">
        <v>8009</v>
      </c>
      <c r="C1814" s="7" t="s">
        <v>8010</v>
      </c>
      <c r="D1814" s="7" t="s">
        <v>8011</v>
      </c>
      <c r="E1814" s="8">
        <v>27.675715523118701</v>
      </c>
      <c r="F1814" s="8">
        <v>39.313024662352099</v>
      </c>
      <c r="G1814" s="8">
        <v>28.689162137737199</v>
      </c>
      <c r="H1814" s="8">
        <v>31.492393154436598</v>
      </c>
      <c r="I1814" s="8">
        <v>44.6544192719048</v>
      </c>
      <c r="J1814" s="8">
        <v>21.731269988912501</v>
      </c>
      <c r="K1814" s="8">
        <v>0.98858968917176004</v>
      </c>
      <c r="L1814" s="8">
        <v>3.25877928534666E-2</v>
      </c>
    </row>
    <row r="1815" spans="1:12" x14ac:dyDescent="0.2">
      <c r="A1815" s="7" t="s">
        <v>8012</v>
      </c>
      <c r="B1815" s="7" t="s">
        <v>8013</v>
      </c>
      <c r="C1815" s="7" t="s">
        <v>8014</v>
      </c>
      <c r="D1815" s="7" t="s">
        <v>8015</v>
      </c>
      <c r="E1815" s="8">
        <v>185.822661369511</v>
      </c>
      <c r="F1815" s="8">
        <v>113.024945904262</v>
      </c>
      <c r="G1815" s="8">
        <v>94.971019490440497</v>
      </c>
      <c r="H1815" s="8">
        <v>203.716418217762</v>
      </c>
      <c r="I1815" s="8">
        <v>113.12452882215899</v>
      </c>
      <c r="J1815" s="8">
        <v>102.72963994758599</v>
      </c>
      <c r="K1815" s="8">
        <v>0.95446507967286298</v>
      </c>
      <c r="L1815" s="8">
        <v>9.1475434115848395E-2</v>
      </c>
    </row>
    <row r="1816" spans="1:12" x14ac:dyDescent="0.2">
      <c r="A1816" s="7" t="s">
        <v>8016</v>
      </c>
      <c r="B1816" s="7" t="s">
        <v>8017</v>
      </c>
      <c r="C1816" s="7" t="s">
        <v>8018</v>
      </c>
      <c r="D1816" s="7" t="s">
        <v>8019</v>
      </c>
      <c r="E1816" s="8">
        <v>2132.0185136916798</v>
      </c>
      <c r="F1816" s="8">
        <v>2021.67229326146</v>
      </c>
      <c r="G1816" s="8">
        <v>2078.4803328064099</v>
      </c>
      <c r="H1816" s="8">
        <v>1635.6361694585501</v>
      </c>
      <c r="I1816" s="8">
        <v>1748.46859460214</v>
      </c>
      <c r="J1816" s="8">
        <v>1881.7304240399201</v>
      </c>
      <c r="K1816" s="8">
        <v>0.25015103108889503</v>
      </c>
      <c r="L1816" s="8">
        <v>-0.243075045309979</v>
      </c>
    </row>
    <row r="1817" spans="1:12" x14ac:dyDescent="0.2">
      <c r="A1817" s="7" t="s">
        <v>8020</v>
      </c>
      <c r="B1817" s="7" t="s">
        <v>8021</v>
      </c>
      <c r="C1817" s="7" t="s">
        <v>8022</v>
      </c>
      <c r="D1817" s="7" t="s">
        <v>8023</v>
      </c>
      <c r="E1817" s="8">
        <v>3401.1477541089798</v>
      </c>
      <c r="F1817" s="8">
        <v>2589.74549963244</v>
      </c>
      <c r="G1817" s="8">
        <v>2549.3783044465099</v>
      </c>
      <c r="H1817" s="8">
        <v>5331.0716786744797</v>
      </c>
      <c r="I1817" s="8">
        <v>3176.41769087483</v>
      </c>
      <c r="J1817" s="8">
        <v>2587.0089136800798</v>
      </c>
      <c r="K1817" s="8">
        <v>0.468178312685747</v>
      </c>
      <c r="L1817" s="8">
        <v>0.37749899457909902</v>
      </c>
    </row>
    <row r="1818" spans="1:12" x14ac:dyDescent="0.2">
      <c r="A1818" s="7" t="s">
        <v>8024</v>
      </c>
      <c r="B1818" s="7" t="s">
        <v>8025</v>
      </c>
      <c r="C1818" s="7" t="s">
        <v>8026</v>
      </c>
      <c r="D1818" s="7" t="s">
        <v>8027</v>
      </c>
      <c r="E1818" s="8">
        <v>1051.67718987851</v>
      </c>
      <c r="F1818" s="8">
        <v>947.44389436268602</v>
      </c>
      <c r="G1818" s="8">
        <v>1087.22031687494</v>
      </c>
      <c r="H1818" s="8">
        <v>307.05083325575703</v>
      </c>
      <c r="I1818" s="8">
        <v>471.35220342566203</v>
      </c>
      <c r="J1818" s="8">
        <v>577.85422470517199</v>
      </c>
      <c r="K1818" s="8">
        <v>1.8084650495345101E-5</v>
      </c>
      <c r="L1818" s="8">
        <v>-1.1862966007586799</v>
      </c>
    </row>
    <row r="1819" spans="1:12" x14ac:dyDescent="0.2">
      <c r="A1819" s="7" t="s">
        <v>8028</v>
      </c>
      <c r="B1819" s="7" t="s">
        <v>8029</v>
      </c>
      <c r="C1819" s="7" t="s">
        <v>8030</v>
      </c>
      <c r="D1819" s="7" t="s">
        <v>8031</v>
      </c>
      <c r="E1819" s="8">
        <v>1.97683682307991</v>
      </c>
      <c r="F1819" s="8">
        <v>11.793907398705599</v>
      </c>
      <c r="G1819" s="8">
        <v>10.8820959832796</v>
      </c>
      <c r="H1819" s="8">
        <v>5.9048237164568702</v>
      </c>
      <c r="I1819" s="8">
        <v>4.9616021413227598</v>
      </c>
      <c r="J1819" s="8">
        <v>4.9389249974801004</v>
      </c>
      <c r="K1819" s="8">
        <v>0.875433774335167</v>
      </c>
      <c r="L1819" s="8">
        <v>-0.64140840553290401</v>
      </c>
    </row>
    <row r="1820" spans="1:12" x14ac:dyDescent="0.2">
      <c r="A1820" s="7" t="s">
        <v>8032</v>
      </c>
      <c r="B1820" s="7" t="s">
        <v>8033</v>
      </c>
      <c r="C1820" s="7" t="s">
        <v>8034</v>
      </c>
      <c r="D1820" s="7" t="s">
        <v>8035</v>
      </c>
      <c r="E1820" s="8">
        <v>1367.9710815712999</v>
      </c>
      <c r="F1820" s="8">
        <v>926.80455641495098</v>
      </c>
      <c r="G1820" s="8">
        <v>789.44659951428696</v>
      </c>
      <c r="H1820" s="8">
        <v>1031.3758758078</v>
      </c>
      <c r="I1820" s="8">
        <v>663.86236650898502</v>
      </c>
      <c r="J1820" s="8">
        <v>714.16855463562297</v>
      </c>
      <c r="K1820" s="8">
        <v>0.51840730822479097</v>
      </c>
      <c r="L1820" s="8">
        <v>-0.35620096133214302</v>
      </c>
    </row>
    <row r="1821" spans="1:12" x14ac:dyDescent="0.2">
      <c r="A1821" s="7" t="s">
        <v>8036</v>
      </c>
      <c r="B1821" s="7" t="s">
        <v>8037</v>
      </c>
      <c r="C1821" s="7" t="s">
        <v>8038</v>
      </c>
      <c r="D1821" s="7" t="s">
        <v>8039</v>
      </c>
      <c r="E1821" s="8">
        <v>162.100619492552</v>
      </c>
      <c r="F1821" s="8">
        <v>212.29033317670101</v>
      </c>
      <c r="G1821" s="8">
        <v>241.384674538203</v>
      </c>
      <c r="H1821" s="8">
        <v>166.31920134686899</v>
      </c>
      <c r="I1821" s="8">
        <v>178.617677087619</v>
      </c>
      <c r="J1821" s="8">
        <v>157.05781491986701</v>
      </c>
      <c r="K1821" s="8">
        <v>0.65343413255842298</v>
      </c>
      <c r="L1821" s="8">
        <v>-0.294753237199602</v>
      </c>
    </row>
    <row r="1822" spans="1:12" x14ac:dyDescent="0.2">
      <c r="A1822" s="7" t="s">
        <v>8040</v>
      </c>
      <c r="B1822" s="7" t="s">
        <v>8041</v>
      </c>
      <c r="C1822" s="7" t="s">
        <v>8042</v>
      </c>
      <c r="D1822" s="7" t="s">
        <v>8043</v>
      </c>
      <c r="E1822" s="8">
        <v>314.31705486970498</v>
      </c>
      <c r="F1822" s="8">
        <v>521.88040239272402</v>
      </c>
      <c r="G1822" s="8">
        <v>354.162760183101</v>
      </c>
      <c r="H1822" s="8">
        <v>269.65361638486399</v>
      </c>
      <c r="I1822" s="8">
        <v>387.00496702317503</v>
      </c>
      <c r="J1822" s="8">
        <v>314.11562983973499</v>
      </c>
      <c r="K1822" s="8">
        <v>0.65807139283485505</v>
      </c>
      <c r="L1822" s="8">
        <v>-0.29428006154430703</v>
      </c>
    </row>
    <row r="1823" spans="1:12" x14ac:dyDescent="0.2">
      <c r="A1823" s="7" t="s">
        <v>8044</v>
      </c>
      <c r="B1823" s="7" t="s">
        <v>8045</v>
      </c>
      <c r="C1823" s="7" t="s">
        <v>8046</v>
      </c>
      <c r="D1823" s="7" t="s">
        <v>8047</v>
      </c>
      <c r="E1823" s="8">
        <v>0.98841841153995402</v>
      </c>
      <c r="F1823" s="8">
        <v>5.89695369935282</v>
      </c>
      <c r="G1823" s="8">
        <v>4.9464072651271103</v>
      </c>
      <c r="H1823" s="8">
        <v>40.349628729121903</v>
      </c>
      <c r="I1823" s="8">
        <v>6.9462429978518596</v>
      </c>
      <c r="J1823" s="8">
        <v>21.731269988912501</v>
      </c>
      <c r="K1823" s="8">
        <v>0.136190833665807</v>
      </c>
      <c r="L1823" s="8">
        <v>2.5443277980028398</v>
      </c>
    </row>
    <row r="1824" spans="1:12" x14ac:dyDescent="0.2">
      <c r="A1824" s="7" t="s">
        <v>8048</v>
      </c>
      <c r="B1824" s="7" t="s">
        <v>8049</v>
      </c>
      <c r="C1824" s="7" t="s">
        <v>8050</v>
      </c>
      <c r="D1824" s="7" t="s">
        <v>8051</v>
      </c>
      <c r="E1824" s="8">
        <v>9023.2716789482402</v>
      </c>
      <c r="F1824" s="8">
        <v>7798.7212673941003</v>
      </c>
      <c r="G1824" s="8">
        <v>8371.2996555011196</v>
      </c>
      <c r="H1824" s="8">
        <v>9468.3848293385909</v>
      </c>
      <c r="I1824" s="8">
        <v>7977.26392281873</v>
      </c>
      <c r="J1824" s="8">
        <v>7058.7116063985604</v>
      </c>
      <c r="K1824" s="8">
        <v>0.945213692091736</v>
      </c>
      <c r="L1824" s="8">
        <v>-3.9996834059304702E-2</v>
      </c>
    </row>
    <row r="1825" spans="1:12" x14ac:dyDescent="0.2">
      <c r="A1825" s="7" t="s">
        <v>8052</v>
      </c>
      <c r="B1825" s="7" t="s">
        <v>8053</v>
      </c>
      <c r="C1825" s="7" t="s">
        <v>8054</v>
      </c>
      <c r="D1825" s="7" t="s">
        <v>8055</v>
      </c>
      <c r="E1825" s="8">
        <v>45.467246930837902</v>
      </c>
      <c r="F1825" s="8">
        <v>66.832141925998599</v>
      </c>
      <c r="G1825" s="8">
        <v>90.024612225313405</v>
      </c>
      <c r="H1825" s="8">
        <v>80.699257458243906</v>
      </c>
      <c r="I1825" s="8">
        <v>101.216683682984</v>
      </c>
      <c r="J1825" s="8">
        <v>71.120519963713505</v>
      </c>
      <c r="K1825" s="8">
        <v>0.79213592757532603</v>
      </c>
      <c r="L1825" s="8">
        <v>0.32264685772919499</v>
      </c>
    </row>
    <row r="1826" spans="1:12" x14ac:dyDescent="0.2">
      <c r="A1826" s="7" t="s">
        <v>8056</v>
      </c>
      <c r="B1826" s="7" t="s">
        <v>8057</v>
      </c>
      <c r="C1826" s="7" t="s">
        <v>8058</v>
      </c>
      <c r="D1826" s="7" t="s">
        <v>8059</v>
      </c>
      <c r="E1826" s="8">
        <v>879.69238627055904</v>
      </c>
      <c r="F1826" s="8">
        <v>991.67104710783201</v>
      </c>
      <c r="G1826" s="8">
        <v>778.56450353100695</v>
      </c>
      <c r="H1826" s="8">
        <v>595.40305807606796</v>
      </c>
      <c r="I1826" s="8">
        <v>729.35551477444596</v>
      </c>
      <c r="J1826" s="8">
        <v>879.12864955145801</v>
      </c>
      <c r="K1826" s="8">
        <v>0.54591674004726698</v>
      </c>
      <c r="L1826" s="8">
        <v>-0.26593361692422901</v>
      </c>
    </row>
    <row r="1827" spans="1:12" x14ac:dyDescent="0.2">
      <c r="A1827" s="7" t="s">
        <v>8060</v>
      </c>
      <c r="B1827" s="7" t="s">
        <v>8061</v>
      </c>
      <c r="C1827" s="7" t="s">
        <v>8062</v>
      </c>
      <c r="D1827" s="7" t="s">
        <v>8063</v>
      </c>
      <c r="E1827" s="8">
        <v>4966.8025179882698</v>
      </c>
      <c r="F1827" s="8">
        <v>3744.56559908904</v>
      </c>
      <c r="G1827" s="8">
        <v>4337.9991715164697</v>
      </c>
      <c r="H1827" s="8">
        <v>6705.9114673228496</v>
      </c>
      <c r="I1827" s="8">
        <v>4737.3377245349702</v>
      </c>
      <c r="J1827" s="8">
        <v>5040.6668524281904</v>
      </c>
      <c r="K1827" s="8">
        <v>0.28349925375862201</v>
      </c>
      <c r="L1827" s="8">
        <v>0.33708889049357199</v>
      </c>
    </row>
    <row r="1828" spans="1:12" x14ac:dyDescent="0.2">
      <c r="A1828" s="7" t="s">
        <v>8064</v>
      </c>
      <c r="B1828" s="7" t="s">
        <v>8065</v>
      </c>
      <c r="C1828" s="7" t="s">
        <v>8066</v>
      </c>
      <c r="E1828" s="8">
        <v>3.9536736461598201</v>
      </c>
      <c r="F1828" s="8">
        <v>11.793907398705599</v>
      </c>
      <c r="G1828" s="8">
        <v>20.7749105135339</v>
      </c>
      <c r="H1828" s="8">
        <v>5.9048237164568702</v>
      </c>
      <c r="I1828" s="8">
        <v>4.9616021413227598</v>
      </c>
      <c r="J1828" s="8">
        <v>6.9144949964721398</v>
      </c>
      <c r="K1828" s="8">
        <v>0.71296421799636001</v>
      </c>
      <c r="L1828" s="8">
        <v>-1.03833827476227</v>
      </c>
    </row>
    <row r="1829" spans="1:12" x14ac:dyDescent="0.2">
      <c r="A1829" s="7" t="s">
        <v>8067</v>
      </c>
      <c r="B1829" s="7" t="s">
        <v>8068</v>
      </c>
      <c r="C1829" s="7" t="s">
        <v>8069</v>
      </c>
      <c r="D1829" s="7" t="s">
        <v>8070</v>
      </c>
      <c r="E1829" s="8">
        <v>15.8146945846393</v>
      </c>
      <c r="F1829" s="8">
        <v>0</v>
      </c>
      <c r="G1829" s="8">
        <v>0</v>
      </c>
      <c r="H1829" s="8">
        <v>0</v>
      </c>
      <c r="I1829" s="8">
        <v>0.99232042826455202</v>
      </c>
      <c r="J1829" s="8">
        <v>0</v>
      </c>
      <c r="K1829" s="8">
        <v>1</v>
      </c>
      <c r="L1829" s="8">
        <v>-3.8963161744725898</v>
      </c>
    </row>
    <row r="1830" spans="1:12" x14ac:dyDescent="0.2">
      <c r="A1830" s="7" t="s">
        <v>8071</v>
      </c>
      <c r="B1830" s="7" t="s">
        <v>8072</v>
      </c>
      <c r="C1830" s="7" t="s">
        <v>8073</v>
      </c>
      <c r="D1830" s="7" t="s">
        <v>8074</v>
      </c>
      <c r="E1830" s="8">
        <v>655.32140685098898</v>
      </c>
      <c r="F1830" s="8">
        <v>497.30976197875401</v>
      </c>
      <c r="G1830" s="8">
        <v>535.20126608675298</v>
      </c>
      <c r="H1830" s="8">
        <v>893.59665575713996</v>
      </c>
      <c r="I1830" s="8">
        <v>726.37855348965195</v>
      </c>
      <c r="J1830" s="8">
        <v>550.19624471928296</v>
      </c>
      <c r="K1830" s="8">
        <v>0.41496115343400403</v>
      </c>
      <c r="L1830" s="8">
        <v>0.36266745124131899</v>
      </c>
    </row>
    <row r="1831" spans="1:12" x14ac:dyDescent="0.2">
      <c r="A1831" s="7" t="s">
        <v>8075</v>
      </c>
      <c r="B1831" s="7" t="s">
        <v>8076</v>
      </c>
      <c r="C1831" s="7" t="s">
        <v>8077</v>
      </c>
      <c r="D1831" s="7" t="s">
        <v>8078</v>
      </c>
      <c r="E1831" s="8">
        <v>149.251180142533</v>
      </c>
      <c r="F1831" s="8">
        <v>177.89143659714301</v>
      </c>
      <c r="G1831" s="8">
        <v>132.56371470540699</v>
      </c>
      <c r="H1831" s="8">
        <v>197.811594501305</v>
      </c>
      <c r="I1831" s="8">
        <v>177.62535665935499</v>
      </c>
      <c r="J1831" s="8">
        <v>150.14331992339501</v>
      </c>
      <c r="K1831" s="8">
        <v>0.82259689961975602</v>
      </c>
      <c r="L1831" s="8">
        <v>0.19315974335316</v>
      </c>
    </row>
    <row r="1832" spans="1:12" x14ac:dyDescent="0.2">
      <c r="A1832" s="7" t="s">
        <v>8079</v>
      </c>
      <c r="B1832" s="7" t="s">
        <v>8080</v>
      </c>
      <c r="C1832" s="7" t="s">
        <v>8081</v>
      </c>
      <c r="D1832" s="7" t="s">
        <v>8082</v>
      </c>
      <c r="E1832" s="8">
        <v>722.53385883570604</v>
      </c>
      <c r="F1832" s="8">
        <v>657.51033747783902</v>
      </c>
      <c r="G1832" s="8">
        <v>556.96545805331198</v>
      </c>
      <c r="H1832" s="8">
        <v>471.40176003047299</v>
      </c>
      <c r="I1832" s="8">
        <v>484.25236899310102</v>
      </c>
      <c r="J1832" s="8">
        <v>524.51383473238695</v>
      </c>
      <c r="K1832" s="8">
        <v>0.17746093550486</v>
      </c>
      <c r="L1832" s="8">
        <v>-0.38808104790821302</v>
      </c>
    </row>
    <row r="1833" spans="1:12" x14ac:dyDescent="0.2">
      <c r="A1833" s="7" t="s">
        <v>8083</v>
      </c>
      <c r="B1833" s="7" t="s">
        <v>8084</v>
      </c>
      <c r="C1833" s="7" t="s">
        <v>8085</v>
      </c>
      <c r="E1833" s="8">
        <v>0</v>
      </c>
      <c r="F1833" s="8">
        <v>0</v>
      </c>
      <c r="G1833" s="8">
        <v>0.98928145302542203</v>
      </c>
      <c r="H1833" s="8">
        <v>7.8730982886091603</v>
      </c>
      <c r="I1833" s="8">
        <v>0</v>
      </c>
      <c r="J1833" s="8">
        <v>0</v>
      </c>
      <c r="K1833" s="8">
        <v>1</v>
      </c>
      <c r="L1833" s="8">
        <v>2.8921897486901802</v>
      </c>
    </row>
    <row r="1834" spans="1:12" x14ac:dyDescent="0.2">
      <c r="A1834" s="7" t="s">
        <v>8086</v>
      </c>
      <c r="B1834" s="7" t="s">
        <v>8087</v>
      </c>
      <c r="C1834" s="7" t="s">
        <v>8088</v>
      </c>
      <c r="D1834" s="7" t="s">
        <v>8089</v>
      </c>
      <c r="E1834" s="8">
        <v>273.791899996567</v>
      </c>
      <c r="F1834" s="8">
        <v>281.088126335818</v>
      </c>
      <c r="G1834" s="8">
        <v>288.87018428342299</v>
      </c>
      <c r="H1834" s="8">
        <v>345.43218741272699</v>
      </c>
      <c r="I1834" s="8">
        <v>276.85739948580999</v>
      </c>
      <c r="J1834" s="8">
        <v>232.12947488156499</v>
      </c>
      <c r="K1834" s="8">
        <v>0.98420330407679402</v>
      </c>
      <c r="L1834" s="8">
        <v>1.8169773983331701E-2</v>
      </c>
    </row>
    <row r="1835" spans="1:12" x14ac:dyDescent="0.2">
      <c r="A1835" s="7" t="s">
        <v>8090</v>
      </c>
      <c r="B1835" s="7" t="s">
        <v>8091</v>
      </c>
      <c r="C1835" s="7" t="s">
        <v>8092</v>
      </c>
      <c r="D1835" s="7" t="s">
        <v>8093</v>
      </c>
      <c r="E1835" s="8">
        <v>50.409338988537598</v>
      </c>
      <c r="F1835" s="8">
        <v>35.381722196116897</v>
      </c>
      <c r="G1835" s="8">
        <v>37.592695214966</v>
      </c>
      <c r="H1835" s="8">
        <v>78.730982886091596</v>
      </c>
      <c r="I1835" s="8">
        <v>22.823369850084699</v>
      </c>
      <c r="J1835" s="8">
        <v>56.303744971273197</v>
      </c>
      <c r="K1835" s="8">
        <v>0.85078703073985096</v>
      </c>
      <c r="L1835" s="8">
        <v>0.35568967647003602</v>
      </c>
    </row>
    <row r="1836" spans="1:12" x14ac:dyDescent="0.2">
      <c r="A1836" s="7" t="s">
        <v>8094</v>
      </c>
      <c r="B1836" s="7" t="s">
        <v>8095</v>
      </c>
      <c r="C1836" s="7" t="s">
        <v>8096</v>
      </c>
      <c r="D1836" s="7" t="s">
        <v>8097</v>
      </c>
      <c r="E1836" s="8">
        <v>262.91929746962802</v>
      </c>
      <c r="F1836" s="8">
        <v>289.93355688484701</v>
      </c>
      <c r="G1836" s="8">
        <v>293.81659154854998</v>
      </c>
      <c r="H1836" s="8">
        <v>237.17708594435101</v>
      </c>
      <c r="I1836" s="8">
        <v>201.44104693770399</v>
      </c>
      <c r="J1836" s="8">
        <v>305.22556484427002</v>
      </c>
      <c r="K1836" s="8">
        <v>0.79700454056256698</v>
      </c>
      <c r="L1836" s="8">
        <v>-0.18677142249624401</v>
      </c>
    </row>
    <row r="1837" spans="1:12" x14ac:dyDescent="0.2">
      <c r="A1837" s="7" t="s">
        <v>8098</v>
      </c>
      <c r="B1837" s="7" t="s">
        <v>8099</v>
      </c>
      <c r="C1837" s="7" t="s">
        <v>8100</v>
      </c>
      <c r="D1837" s="7" t="s">
        <v>8101</v>
      </c>
      <c r="E1837" s="8">
        <v>31.6293891692785</v>
      </c>
      <c r="F1837" s="8">
        <v>7.8626049324704201</v>
      </c>
      <c r="G1837" s="8">
        <v>4.9464072651271103</v>
      </c>
      <c r="H1837" s="8">
        <v>12.793784718989899</v>
      </c>
      <c r="I1837" s="8">
        <v>4.9616021413227598</v>
      </c>
      <c r="J1837" s="8">
        <v>0</v>
      </c>
      <c r="K1837" s="8">
        <v>0.72169478216308003</v>
      </c>
      <c r="L1837" s="8">
        <v>-1.32319027408376</v>
      </c>
    </row>
    <row r="1838" spans="1:12" x14ac:dyDescent="0.2">
      <c r="A1838" s="7" t="s">
        <v>8102</v>
      </c>
      <c r="B1838" s="7" t="s">
        <v>8103</v>
      </c>
      <c r="C1838" s="7" t="s">
        <v>8104</v>
      </c>
      <c r="D1838" s="7" t="s">
        <v>8105</v>
      </c>
      <c r="E1838" s="8">
        <v>2347.49372740739</v>
      </c>
      <c r="F1838" s="8">
        <v>2820.7095195237598</v>
      </c>
      <c r="G1838" s="8">
        <v>2780.8701644544599</v>
      </c>
      <c r="H1838" s="8">
        <v>1951.5442382890001</v>
      </c>
      <c r="I1838" s="8">
        <v>2529.4247716463401</v>
      </c>
      <c r="J1838" s="8">
        <v>2581.0822036831</v>
      </c>
      <c r="K1838" s="8">
        <v>0.68036371562467102</v>
      </c>
      <c r="L1838" s="8">
        <v>-0.17071323434126101</v>
      </c>
    </row>
    <row r="1839" spans="1:12" x14ac:dyDescent="0.2">
      <c r="A1839" s="7" t="s">
        <v>8106</v>
      </c>
      <c r="B1839" s="7" t="s">
        <v>8107</v>
      </c>
      <c r="C1839" s="7" t="s">
        <v>8108</v>
      </c>
      <c r="D1839" s="7" t="s">
        <v>8109</v>
      </c>
      <c r="E1839" s="8">
        <v>0.98841841153995402</v>
      </c>
      <c r="F1839" s="8">
        <v>23.587814797411301</v>
      </c>
      <c r="G1839" s="8">
        <v>32.6462879498389</v>
      </c>
      <c r="H1839" s="8">
        <v>15.746196577218299</v>
      </c>
      <c r="I1839" s="8">
        <v>36.715855845788397</v>
      </c>
      <c r="J1839" s="8">
        <v>18.767914990424401</v>
      </c>
      <c r="K1839" s="8">
        <v>0.935635055498519</v>
      </c>
      <c r="L1839" s="8">
        <v>0.31577101256795398</v>
      </c>
    </row>
    <row r="1840" spans="1:12" x14ac:dyDescent="0.2">
      <c r="A1840" s="7" t="s">
        <v>8110</v>
      </c>
      <c r="B1840" s="7" t="s">
        <v>8111</v>
      </c>
      <c r="C1840" s="7" t="s">
        <v>8112</v>
      </c>
      <c r="D1840" s="7" t="s">
        <v>8113</v>
      </c>
      <c r="E1840" s="8">
        <v>77.096636100116399</v>
      </c>
      <c r="F1840" s="8">
        <v>62.900839459763397</v>
      </c>
      <c r="G1840" s="8">
        <v>44.517665386144003</v>
      </c>
      <c r="H1840" s="8">
        <v>77.746845600015504</v>
      </c>
      <c r="I1840" s="8">
        <v>57.554584839344002</v>
      </c>
      <c r="J1840" s="8">
        <v>111.61970494305</v>
      </c>
      <c r="K1840" s="8">
        <v>0.72305344071658495</v>
      </c>
      <c r="L1840" s="8">
        <v>0.42034195086166798</v>
      </c>
    </row>
    <row r="1841" spans="1:12" x14ac:dyDescent="0.2">
      <c r="A1841" s="7" t="s">
        <v>8114</v>
      </c>
      <c r="B1841" s="7" t="s">
        <v>8115</v>
      </c>
      <c r="C1841" s="7" t="s">
        <v>8116</v>
      </c>
      <c r="D1841" s="7" t="s">
        <v>8117</v>
      </c>
      <c r="E1841" s="8">
        <v>109.71444368093501</v>
      </c>
      <c r="F1841" s="8">
        <v>102.213864122115</v>
      </c>
      <c r="G1841" s="8">
        <v>85.078204960186298</v>
      </c>
      <c r="H1841" s="8">
        <v>108.255101468376</v>
      </c>
      <c r="I1841" s="8">
        <v>77.400993404635003</v>
      </c>
      <c r="J1841" s="8">
        <v>74.083874962201506</v>
      </c>
      <c r="K1841" s="8">
        <v>0.87100035830115896</v>
      </c>
      <c r="L1841" s="8">
        <v>-0.19335218121263101</v>
      </c>
    </row>
    <row r="1842" spans="1:12" x14ac:dyDescent="0.2">
      <c r="A1842" s="7" t="s">
        <v>8118</v>
      </c>
      <c r="B1842" s="7" t="s">
        <v>8119</v>
      </c>
      <c r="C1842" s="7" t="s">
        <v>8120</v>
      </c>
      <c r="D1842" s="7" t="s">
        <v>8121</v>
      </c>
      <c r="E1842" s="8">
        <v>1762.35002777574</v>
      </c>
      <c r="F1842" s="8">
        <v>2051.1570617582202</v>
      </c>
      <c r="G1842" s="8">
        <v>2110.13733930322</v>
      </c>
      <c r="H1842" s="8">
        <v>1651.38236603577</v>
      </c>
      <c r="I1842" s="8">
        <v>2277.3753828671502</v>
      </c>
      <c r="J1842" s="8">
        <v>2292.64898383026</v>
      </c>
      <c r="K1842" s="8">
        <v>0.91409927720780704</v>
      </c>
      <c r="L1842" s="8">
        <v>7.0741016803827703E-2</v>
      </c>
    </row>
    <row r="1843" spans="1:12" x14ac:dyDescent="0.2">
      <c r="A1843" s="7" t="s">
        <v>8122</v>
      </c>
      <c r="B1843" s="7" t="s">
        <v>8123</v>
      </c>
      <c r="E1843" s="8">
        <v>28.6641339346587</v>
      </c>
      <c r="F1843" s="8">
        <v>0</v>
      </c>
      <c r="G1843" s="8">
        <v>0</v>
      </c>
      <c r="H1843" s="8">
        <v>0</v>
      </c>
      <c r="I1843" s="8">
        <v>6.9462429978518596</v>
      </c>
      <c r="J1843" s="8">
        <v>0</v>
      </c>
      <c r="K1843" s="8">
        <v>0.80392300716449205</v>
      </c>
      <c r="L1843" s="8">
        <v>-2.0454005432521698</v>
      </c>
    </row>
    <row r="1844" spans="1:12" x14ac:dyDescent="0.2">
      <c r="A1844" s="7" t="s">
        <v>8124</v>
      </c>
      <c r="B1844" s="7" t="s">
        <v>8125</v>
      </c>
      <c r="C1844" s="7" t="s">
        <v>8126</v>
      </c>
      <c r="D1844" s="7" t="s">
        <v>8127</v>
      </c>
      <c r="E1844" s="8">
        <v>710.67283789722705</v>
      </c>
      <c r="F1844" s="8">
        <v>436.37457375210801</v>
      </c>
      <c r="G1844" s="8">
        <v>478.81222326430401</v>
      </c>
      <c r="H1844" s="8">
        <v>543.24378191403196</v>
      </c>
      <c r="I1844" s="8">
        <v>479.29076685177802</v>
      </c>
      <c r="J1844" s="8">
        <v>501.79477974397798</v>
      </c>
      <c r="K1844" s="8">
        <v>0.91464972539088596</v>
      </c>
      <c r="L1844" s="8">
        <v>-9.2990990294380002E-2</v>
      </c>
    </row>
    <row r="1845" spans="1:12" x14ac:dyDescent="0.2">
      <c r="A1845" s="7" t="s">
        <v>8128</v>
      </c>
      <c r="B1845" s="7" t="s">
        <v>8129</v>
      </c>
      <c r="E1845" s="8">
        <v>20.756786642339002</v>
      </c>
      <c r="F1845" s="8">
        <v>21.6221635642937</v>
      </c>
      <c r="G1845" s="8">
        <v>17.807066154457601</v>
      </c>
      <c r="H1845" s="8">
        <v>28.5399812962082</v>
      </c>
      <c r="I1845" s="8">
        <v>32.746574132730203</v>
      </c>
      <c r="J1845" s="8">
        <v>38.523614980344803</v>
      </c>
      <c r="K1845" s="8">
        <v>0.56634467572070901</v>
      </c>
      <c r="L1845" s="8">
        <v>0.72967395784765499</v>
      </c>
    </row>
    <row r="1846" spans="1:12" x14ac:dyDescent="0.2">
      <c r="A1846" s="7" t="s">
        <v>8130</v>
      </c>
      <c r="B1846" s="7" t="s">
        <v>8131</v>
      </c>
      <c r="C1846" s="7" t="s">
        <v>8132</v>
      </c>
      <c r="E1846" s="8">
        <v>74.131380865496496</v>
      </c>
      <c r="F1846" s="8">
        <v>132.68145823543799</v>
      </c>
      <c r="G1846" s="8">
        <v>108.82095983279601</v>
      </c>
      <c r="H1846" s="8">
        <v>157.46196577218299</v>
      </c>
      <c r="I1846" s="8">
        <v>110.14756753736501</v>
      </c>
      <c r="J1846" s="8">
        <v>117.546414940026</v>
      </c>
      <c r="K1846" s="8">
        <v>0.78190952700598004</v>
      </c>
      <c r="L1846" s="8">
        <v>0.28718087434613099</v>
      </c>
    </row>
    <row r="1847" spans="1:12" x14ac:dyDescent="0.2">
      <c r="A1847" s="7" t="s">
        <v>8133</v>
      </c>
      <c r="B1847" s="7" t="s">
        <v>8134</v>
      </c>
      <c r="C1847" s="7" t="s">
        <v>8135</v>
      </c>
      <c r="D1847" s="7" t="s">
        <v>8136</v>
      </c>
      <c r="E1847" s="8">
        <v>964.69636966299504</v>
      </c>
      <c r="F1847" s="8">
        <v>841.29872777433502</v>
      </c>
      <c r="G1847" s="8">
        <v>819.12504310504903</v>
      </c>
      <c r="H1847" s="8">
        <v>1062.8682689622401</v>
      </c>
      <c r="I1847" s="8">
        <v>947.66600899264699</v>
      </c>
      <c r="J1847" s="8">
        <v>1200.1587743876601</v>
      </c>
      <c r="K1847" s="8">
        <v>0.32504627006591402</v>
      </c>
      <c r="L1847" s="8">
        <v>0.29051823909663299</v>
      </c>
    </row>
    <row r="1848" spans="1:12" x14ac:dyDescent="0.2">
      <c r="A1848" s="7" t="s">
        <v>8137</v>
      </c>
      <c r="B1848" s="7" t="s">
        <v>8138</v>
      </c>
      <c r="C1848" s="7" t="s">
        <v>8139</v>
      </c>
      <c r="D1848" s="7" t="s">
        <v>8140</v>
      </c>
      <c r="E1848" s="8">
        <v>0</v>
      </c>
      <c r="F1848" s="8">
        <v>16.7080354814996</v>
      </c>
      <c r="G1848" s="8">
        <v>15.828503248406699</v>
      </c>
      <c r="H1848" s="8">
        <v>7.8730982886091603</v>
      </c>
      <c r="I1848" s="8">
        <v>11.907845139174601</v>
      </c>
      <c r="J1848" s="8">
        <v>8.8900649954641793</v>
      </c>
      <c r="K1848" s="8">
        <v>0.97039587705668195</v>
      </c>
      <c r="L1848" s="8">
        <v>-0.18264655017336201</v>
      </c>
    </row>
    <row r="1849" spans="1:12" x14ac:dyDescent="0.2">
      <c r="A1849" s="7" t="s">
        <v>8141</v>
      </c>
      <c r="B1849" s="7" t="s">
        <v>8142</v>
      </c>
      <c r="C1849" s="7" t="s">
        <v>8143</v>
      </c>
      <c r="D1849" s="7" t="s">
        <v>8144</v>
      </c>
      <c r="E1849" s="8">
        <v>485.31344006611698</v>
      </c>
      <c r="F1849" s="8">
        <v>625.07709213139901</v>
      </c>
      <c r="G1849" s="8">
        <v>579.718931472897</v>
      </c>
      <c r="H1849" s="8">
        <v>523.56103619250905</v>
      </c>
      <c r="I1849" s="8">
        <v>662.87004608072004</v>
      </c>
      <c r="J1849" s="8">
        <v>704.29070464066297</v>
      </c>
      <c r="K1849" s="8">
        <v>0.77998151474114896</v>
      </c>
      <c r="L1849" s="8">
        <v>0.16177822841722</v>
      </c>
    </row>
    <row r="1850" spans="1:12" x14ac:dyDescent="0.2">
      <c r="A1850" s="7" t="s">
        <v>8145</v>
      </c>
      <c r="B1850" s="7" t="s">
        <v>8146</v>
      </c>
      <c r="C1850" s="7" t="s">
        <v>8147</v>
      </c>
      <c r="D1850" s="7" t="s">
        <v>8148</v>
      </c>
      <c r="E1850" s="8">
        <v>3.9536736461598201</v>
      </c>
      <c r="F1850" s="8">
        <v>4.9141280827940097</v>
      </c>
      <c r="G1850" s="8">
        <v>22.753473419584701</v>
      </c>
      <c r="H1850" s="8">
        <v>35.428942298741198</v>
      </c>
      <c r="I1850" s="8">
        <v>32.746574132730203</v>
      </c>
      <c r="J1850" s="8">
        <v>9.8778499949602097</v>
      </c>
      <c r="K1850" s="8">
        <v>0.54029907513573405</v>
      </c>
      <c r="L1850" s="8">
        <v>1.30384342194106</v>
      </c>
    </row>
    <row r="1851" spans="1:12" x14ac:dyDescent="0.2">
      <c r="A1851" s="7" t="s">
        <v>8149</v>
      </c>
      <c r="B1851" s="7" t="s">
        <v>8150</v>
      </c>
      <c r="E1851" s="8">
        <v>0.98841841153995402</v>
      </c>
      <c r="F1851" s="8">
        <v>0.98282561655880296</v>
      </c>
      <c r="G1851" s="8">
        <v>1.9785629060508401</v>
      </c>
      <c r="H1851" s="8">
        <v>6.8889610025330201</v>
      </c>
      <c r="I1851" s="8">
        <v>10.9155247109101</v>
      </c>
      <c r="J1851" s="8">
        <v>9.8778499949602097</v>
      </c>
      <c r="K1851" s="8">
        <v>0.225287756762552</v>
      </c>
      <c r="L1851" s="8">
        <v>2.8094293786755098</v>
      </c>
    </row>
    <row r="1852" spans="1:12" x14ac:dyDescent="0.2">
      <c r="A1852" s="7" t="s">
        <v>8151</v>
      </c>
      <c r="B1852" s="7" t="s">
        <v>8152</v>
      </c>
      <c r="C1852" s="7" t="s">
        <v>8153</v>
      </c>
      <c r="D1852" s="7" t="s">
        <v>8154</v>
      </c>
      <c r="E1852" s="8">
        <v>1304.7123032327399</v>
      </c>
      <c r="F1852" s="8">
        <v>1240.32592809721</v>
      </c>
      <c r="G1852" s="8">
        <v>1220.77331303337</v>
      </c>
      <c r="H1852" s="8">
        <v>810.92912372674402</v>
      </c>
      <c r="I1852" s="8">
        <v>651.95452136980998</v>
      </c>
      <c r="J1852" s="8">
        <v>609.46334468904502</v>
      </c>
      <c r="K1852" s="8">
        <v>4.5620923154637896E-6</v>
      </c>
      <c r="L1852" s="8">
        <v>-0.86166210479711003</v>
      </c>
    </row>
    <row r="1853" spans="1:12" x14ac:dyDescent="0.2">
      <c r="A1853" s="7" t="s">
        <v>8155</v>
      </c>
      <c r="B1853" s="7" t="s">
        <v>8156</v>
      </c>
      <c r="C1853" s="7" t="s">
        <v>8157</v>
      </c>
      <c r="D1853" s="7" t="s">
        <v>8158</v>
      </c>
      <c r="E1853" s="8">
        <v>160.123782669473</v>
      </c>
      <c r="F1853" s="8">
        <v>155.286447416291</v>
      </c>
      <c r="G1853" s="8">
        <v>141.46724778263501</v>
      </c>
      <c r="H1853" s="8">
        <v>139.74749462281301</v>
      </c>
      <c r="I1853" s="8">
        <v>165.71751152018001</v>
      </c>
      <c r="J1853" s="8">
        <v>151.13110492289101</v>
      </c>
      <c r="K1853" s="8">
        <v>0.99982572783453905</v>
      </c>
      <c r="L1853" s="8">
        <v>-9.4862182510412497E-4</v>
      </c>
    </row>
    <row r="1854" spans="1:12" x14ac:dyDescent="0.2">
      <c r="A1854" s="7" t="s">
        <v>8159</v>
      </c>
      <c r="B1854" s="7" t="s">
        <v>8160</v>
      </c>
      <c r="C1854" s="7" t="s">
        <v>8161</v>
      </c>
      <c r="D1854" s="7" t="s">
        <v>8162</v>
      </c>
      <c r="E1854" s="8">
        <v>468.510327069938</v>
      </c>
      <c r="F1854" s="8">
        <v>473.72194718134301</v>
      </c>
      <c r="G1854" s="8">
        <v>539.15839189885503</v>
      </c>
      <c r="H1854" s="8">
        <v>2269.4205816915901</v>
      </c>
      <c r="I1854" s="8">
        <v>1405.1257264226099</v>
      </c>
      <c r="J1854" s="8">
        <v>926.54232952726704</v>
      </c>
      <c r="K1854" s="8">
        <v>6.8717113851568698E-7</v>
      </c>
      <c r="L1854" s="8">
        <v>1.63504013844517</v>
      </c>
    </row>
    <row r="1855" spans="1:12" x14ac:dyDescent="0.2">
      <c r="A1855" s="7" t="s">
        <v>8163</v>
      </c>
      <c r="B1855" s="7" t="s">
        <v>8164</v>
      </c>
      <c r="C1855" s="7" t="s">
        <v>8165</v>
      </c>
      <c r="D1855" s="7" t="s">
        <v>8166</v>
      </c>
      <c r="E1855" s="8">
        <v>37.559899638518303</v>
      </c>
      <c r="F1855" s="8">
        <v>31.450419729881698</v>
      </c>
      <c r="G1855" s="8">
        <v>52.431917010347298</v>
      </c>
      <c r="H1855" s="8">
        <v>43.302040587350398</v>
      </c>
      <c r="I1855" s="8">
        <v>34.7312149892593</v>
      </c>
      <c r="J1855" s="8">
        <v>39.511399979840803</v>
      </c>
      <c r="K1855" s="8">
        <v>0.98118717287284696</v>
      </c>
      <c r="L1855" s="8">
        <v>-4.6888118602245198E-2</v>
      </c>
    </row>
    <row r="1856" spans="1:12" x14ac:dyDescent="0.2">
      <c r="A1856" s="7" t="s">
        <v>8167</v>
      </c>
      <c r="B1856" s="7" t="s">
        <v>8168</v>
      </c>
      <c r="C1856" s="7" t="s">
        <v>8169</v>
      </c>
      <c r="D1856" s="7" t="s">
        <v>8170</v>
      </c>
      <c r="E1856" s="8">
        <v>174.95005884257199</v>
      </c>
      <c r="F1856" s="8">
        <v>134.64710946855601</v>
      </c>
      <c r="G1856" s="8">
        <v>89.035330772287907</v>
      </c>
      <c r="H1856" s="8">
        <v>40.349628729121903</v>
      </c>
      <c r="I1856" s="8">
        <v>58.546905267608601</v>
      </c>
      <c r="J1856" s="8">
        <v>77.047229960689606</v>
      </c>
      <c r="K1856" s="8">
        <v>4.7151728808311401E-2</v>
      </c>
      <c r="L1856" s="8">
        <v>-1.1800280941227701</v>
      </c>
    </row>
    <row r="1857" spans="1:12" x14ac:dyDescent="0.2">
      <c r="A1857" s="7" t="s">
        <v>8171</v>
      </c>
      <c r="B1857" s="7" t="s">
        <v>8172</v>
      </c>
      <c r="C1857" s="7" t="s">
        <v>8173</v>
      </c>
      <c r="D1857" s="7" t="s">
        <v>8174</v>
      </c>
      <c r="E1857" s="8">
        <v>20.756786642339002</v>
      </c>
      <c r="F1857" s="8">
        <v>14.742384248382001</v>
      </c>
      <c r="G1857" s="8">
        <v>14.839221795381301</v>
      </c>
      <c r="H1857" s="8">
        <v>1.9682745721522901</v>
      </c>
      <c r="I1857" s="8">
        <v>4.9616021413227598</v>
      </c>
      <c r="J1857" s="8">
        <v>9.8778499949602097</v>
      </c>
      <c r="K1857" s="8">
        <v>0.40259202268553601</v>
      </c>
      <c r="L1857" s="8">
        <v>-1.58272708153763</v>
      </c>
    </row>
    <row r="1858" spans="1:12" x14ac:dyDescent="0.2">
      <c r="A1858" s="7" t="s">
        <v>8175</v>
      </c>
      <c r="B1858" s="7" t="s">
        <v>8176</v>
      </c>
      <c r="C1858" s="7" t="s">
        <v>8177</v>
      </c>
      <c r="D1858" s="7" t="s">
        <v>8178</v>
      </c>
      <c r="E1858" s="8">
        <v>11.861020938479401</v>
      </c>
      <c r="F1858" s="8">
        <v>5.89695369935282</v>
      </c>
      <c r="G1858" s="8">
        <v>12.8606588893305</v>
      </c>
      <c r="H1858" s="8">
        <v>25.587569437979798</v>
      </c>
      <c r="I1858" s="8">
        <v>8.9308838543809692</v>
      </c>
      <c r="J1858" s="8">
        <v>19.755699989920402</v>
      </c>
      <c r="K1858" s="8">
        <v>0.71919837105232998</v>
      </c>
      <c r="L1858" s="8">
        <v>0.82629501256888904</v>
      </c>
    </row>
    <row r="1859" spans="1:12" x14ac:dyDescent="0.2">
      <c r="A1859" s="7" t="s">
        <v>8179</v>
      </c>
      <c r="B1859" s="7" t="s">
        <v>8180</v>
      </c>
      <c r="C1859" s="7" t="s">
        <v>8181</v>
      </c>
      <c r="D1859" s="7" t="s">
        <v>8182</v>
      </c>
      <c r="E1859" s="8">
        <v>263.90771588116797</v>
      </c>
      <c r="F1859" s="8">
        <v>203.44490262767201</v>
      </c>
      <c r="G1859" s="8">
        <v>271.06311812896598</v>
      </c>
      <c r="H1859" s="8">
        <v>392.67077714438199</v>
      </c>
      <c r="I1859" s="8">
        <v>328.45806175556697</v>
      </c>
      <c r="J1859" s="8">
        <v>471.17344475960198</v>
      </c>
      <c r="K1859" s="8">
        <v>3.6953719756734303E-2</v>
      </c>
      <c r="L1859" s="8">
        <v>0.69131890758137204</v>
      </c>
    </row>
    <row r="1860" spans="1:12" x14ac:dyDescent="0.2">
      <c r="A1860" s="7" t="s">
        <v>8183</v>
      </c>
      <c r="B1860" s="7" t="s">
        <v>8184</v>
      </c>
      <c r="D1860" s="7" t="s">
        <v>8185</v>
      </c>
      <c r="E1860" s="8">
        <v>7.9073472923196304</v>
      </c>
      <c r="F1860" s="8">
        <v>66.832141925998599</v>
      </c>
      <c r="G1860" s="8">
        <v>45.506946839169402</v>
      </c>
      <c r="H1860" s="8">
        <v>22.635157579751301</v>
      </c>
      <c r="I1860" s="8">
        <v>48.623700984963001</v>
      </c>
      <c r="J1860" s="8">
        <v>39.511399979840803</v>
      </c>
      <c r="K1860" s="8">
        <v>0.96793278211299905</v>
      </c>
      <c r="L1860" s="8">
        <v>-0.118623472478606</v>
      </c>
    </row>
    <row r="1861" spans="1:12" x14ac:dyDescent="0.2">
      <c r="A1861" s="7" t="s">
        <v>8186</v>
      </c>
      <c r="B1861" s="7" t="s">
        <v>8187</v>
      </c>
      <c r="C1861" s="7" t="s">
        <v>8188</v>
      </c>
      <c r="D1861" s="7" t="s">
        <v>8189</v>
      </c>
      <c r="E1861" s="8">
        <v>11.861020938479401</v>
      </c>
      <c r="F1861" s="8">
        <v>17.690861098058399</v>
      </c>
      <c r="G1861" s="8">
        <v>20.7749105135339</v>
      </c>
      <c r="H1861" s="8">
        <v>7.8730982886091603</v>
      </c>
      <c r="I1861" s="8">
        <v>20.838728993555598</v>
      </c>
      <c r="J1861" s="8">
        <v>17.780129990928401</v>
      </c>
      <c r="K1861" s="8">
        <v>0.96983643364296201</v>
      </c>
      <c r="L1861" s="8">
        <v>-0.114595217684984</v>
      </c>
    </row>
    <row r="1862" spans="1:12" x14ac:dyDescent="0.2">
      <c r="A1862" s="7" t="s">
        <v>8190</v>
      </c>
      <c r="B1862" s="7" t="s">
        <v>555</v>
      </c>
      <c r="C1862" s="7" t="s">
        <v>8191</v>
      </c>
      <c r="D1862" s="7" t="s">
        <v>557</v>
      </c>
      <c r="E1862" s="8">
        <v>325.18965739664498</v>
      </c>
      <c r="F1862" s="8">
        <v>339.07483771278697</v>
      </c>
      <c r="G1862" s="8">
        <v>450.12306112656699</v>
      </c>
      <c r="H1862" s="8">
        <v>114.159925184833</v>
      </c>
      <c r="I1862" s="8">
        <v>80.377954689428705</v>
      </c>
      <c r="J1862" s="8">
        <v>95.815144951113993</v>
      </c>
      <c r="K1862" s="8">
        <v>4.7893860651191301E-11</v>
      </c>
      <c r="L1862" s="8">
        <v>-1.94022034555448</v>
      </c>
    </row>
    <row r="1863" spans="1:12" x14ac:dyDescent="0.2">
      <c r="A1863" s="7" t="s">
        <v>8192</v>
      </c>
      <c r="B1863" s="7" t="s">
        <v>8193</v>
      </c>
      <c r="C1863" s="7" t="s">
        <v>8194</v>
      </c>
      <c r="D1863" s="7" t="s">
        <v>8195</v>
      </c>
      <c r="E1863" s="8">
        <v>6.9189288807796796</v>
      </c>
      <c r="F1863" s="8">
        <v>7.8626049324704201</v>
      </c>
      <c r="G1863" s="8">
        <v>0</v>
      </c>
      <c r="H1863" s="8">
        <v>23.619294865827499</v>
      </c>
      <c r="I1863" s="8">
        <v>8.9308838543809692</v>
      </c>
      <c r="J1863" s="8">
        <v>1.9755699989920401</v>
      </c>
      <c r="K1863" s="8">
        <v>0.773066609825804</v>
      </c>
      <c r="L1863" s="8">
        <v>1.22375143236673</v>
      </c>
    </row>
    <row r="1864" spans="1:12" x14ac:dyDescent="0.2">
      <c r="A1864" s="7" t="s">
        <v>8196</v>
      </c>
      <c r="B1864" s="7" t="s">
        <v>8197</v>
      </c>
      <c r="C1864" s="7" t="s">
        <v>8198</v>
      </c>
      <c r="D1864" s="7" t="s">
        <v>8199</v>
      </c>
      <c r="E1864" s="8">
        <v>154.193272200233</v>
      </c>
      <c r="F1864" s="8">
        <v>162.16622673220201</v>
      </c>
      <c r="G1864" s="8">
        <v>223.577608383745</v>
      </c>
      <c r="H1864" s="8">
        <v>90.540630319005302</v>
      </c>
      <c r="I1864" s="8">
        <v>97.247401969926102</v>
      </c>
      <c r="J1864" s="8">
        <v>105.69299494607399</v>
      </c>
      <c r="K1864" s="8">
        <v>3.12674264459065E-2</v>
      </c>
      <c r="L1864" s="8">
        <v>-0.87950826459840703</v>
      </c>
    </row>
    <row r="1865" spans="1:12" x14ac:dyDescent="0.2">
      <c r="A1865" s="7" t="s">
        <v>8200</v>
      </c>
      <c r="B1865" s="7" t="s">
        <v>8201</v>
      </c>
      <c r="C1865" s="7" t="s">
        <v>8202</v>
      </c>
      <c r="D1865" s="7" t="s">
        <v>8203</v>
      </c>
      <c r="E1865" s="8">
        <v>110.702862092475</v>
      </c>
      <c r="F1865" s="8">
        <v>92.385607956527494</v>
      </c>
      <c r="G1865" s="8">
        <v>97.938863849516693</v>
      </c>
      <c r="H1865" s="8">
        <v>124.98543533167</v>
      </c>
      <c r="I1865" s="8">
        <v>99.232042826455199</v>
      </c>
      <c r="J1865" s="8">
        <v>114.583059941538</v>
      </c>
      <c r="K1865" s="8">
        <v>0.87041736526804803</v>
      </c>
      <c r="L1865" s="8">
        <v>0.17063544253503099</v>
      </c>
    </row>
    <row r="1866" spans="1:12" x14ac:dyDescent="0.2">
      <c r="A1866" s="7" t="s">
        <v>8204</v>
      </c>
      <c r="B1866" s="7" t="s">
        <v>8205</v>
      </c>
      <c r="C1866" s="7" t="s">
        <v>8206</v>
      </c>
      <c r="D1866" s="7" t="s">
        <v>8207</v>
      </c>
      <c r="E1866" s="8">
        <v>1103.0749472785899</v>
      </c>
      <c r="F1866" s="8">
        <v>1222.63506699915</v>
      </c>
      <c r="G1866" s="8">
        <v>1385.98331568862</v>
      </c>
      <c r="H1866" s="8">
        <v>1187.8537042939099</v>
      </c>
      <c r="I1866" s="8">
        <v>1290.0165567439201</v>
      </c>
      <c r="J1866" s="8">
        <v>1236.70681936902</v>
      </c>
      <c r="K1866" s="8">
        <v>0.99982572783453905</v>
      </c>
      <c r="L1866" s="8">
        <v>1.1162524170409199E-3</v>
      </c>
    </row>
    <row r="1867" spans="1:12" x14ac:dyDescent="0.2">
      <c r="A1867" s="7" t="s">
        <v>8208</v>
      </c>
      <c r="B1867" s="7" t="s">
        <v>8209</v>
      </c>
      <c r="C1867" s="7" t="s">
        <v>8210</v>
      </c>
      <c r="D1867" s="7" t="s">
        <v>8211</v>
      </c>
      <c r="E1867" s="8">
        <v>42.501991696217999</v>
      </c>
      <c r="F1867" s="8">
        <v>62.900839459763397</v>
      </c>
      <c r="G1867" s="8">
        <v>47.485509745220199</v>
      </c>
      <c r="H1867" s="8">
        <v>75.778571027863194</v>
      </c>
      <c r="I1867" s="8">
        <v>71.447070835047697</v>
      </c>
      <c r="J1867" s="8">
        <v>61.242669968753297</v>
      </c>
      <c r="K1867" s="8">
        <v>0.65459917087939801</v>
      </c>
      <c r="L1867" s="8">
        <v>0.44725155033566799</v>
      </c>
    </row>
    <row r="1868" spans="1:12" x14ac:dyDescent="0.2">
      <c r="A1868" s="7" t="s">
        <v>8212</v>
      </c>
      <c r="B1868" s="7" t="s">
        <v>8213</v>
      </c>
      <c r="C1868" s="7" t="s">
        <v>8214</v>
      </c>
      <c r="D1868" s="7" t="s">
        <v>8215</v>
      </c>
      <c r="E1868" s="8">
        <v>139.36699602713301</v>
      </c>
      <c r="F1868" s="8">
        <v>101.231038505557</v>
      </c>
      <c r="G1868" s="8">
        <v>65.2925758996778</v>
      </c>
      <c r="H1868" s="8">
        <v>132.85853362028001</v>
      </c>
      <c r="I1868" s="8">
        <v>80.377954689428705</v>
      </c>
      <c r="J1868" s="8">
        <v>60.254884969257297</v>
      </c>
      <c r="K1868" s="8">
        <v>0.92447318891951502</v>
      </c>
      <c r="L1868" s="8">
        <v>-0.161446754607628</v>
      </c>
    </row>
    <row r="1869" spans="1:12" x14ac:dyDescent="0.2">
      <c r="A1869" s="7" t="s">
        <v>8216</v>
      </c>
      <c r="B1869" s="7" t="s">
        <v>8217</v>
      </c>
      <c r="C1869" s="7" t="s">
        <v>8218</v>
      </c>
      <c r="D1869" s="7" t="s">
        <v>8219</v>
      </c>
      <c r="E1869" s="8">
        <v>12.8494393500194</v>
      </c>
      <c r="F1869" s="8">
        <v>18.6736867146173</v>
      </c>
      <c r="G1869" s="8">
        <v>32.6462879498389</v>
      </c>
      <c r="H1869" s="8">
        <v>39.365491443045798</v>
      </c>
      <c r="I1869" s="8">
        <v>29.7696128479365</v>
      </c>
      <c r="J1869" s="8">
        <v>21.731269988912501</v>
      </c>
      <c r="K1869" s="8">
        <v>0.80104890361624603</v>
      </c>
      <c r="L1869" s="8">
        <v>0.50200942871173804</v>
      </c>
    </row>
    <row r="1870" spans="1:12" x14ac:dyDescent="0.2">
      <c r="A1870" s="7" t="s">
        <v>8220</v>
      </c>
      <c r="B1870" s="7" t="s">
        <v>8221</v>
      </c>
      <c r="C1870" s="7" t="s">
        <v>8222</v>
      </c>
      <c r="D1870" s="7" t="s">
        <v>8223</v>
      </c>
      <c r="E1870" s="8">
        <v>0.98841841153995402</v>
      </c>
      <c r="F1870" s="8">
        <v>16.7080354814996</v>
      </c>
      <c r="G1870" s="8">
        <v>14.839221795381301</v>
      </c>
      <c r="H1870" s="8">
        <v>30.5082558683605</v>
      </c>
      <c r="I1870" s="8">
        <v>23.815690278349201</v>
      </c>
      <c r="J1870" s="8">
        <v>52.352604973289097</v>
      </c>
      <c r="K1870" s="8">
        <v>0.29225901998064502</v>
      </c>
      <c r="L1870" s="8">
        <v>1.7129721065544901</v>
      </c>
    </row>
    <row r="1871" spans="1:12" x14ac:dyDescent="0.2">
      <c r="A1871" s="7" t="s">
        <v>8224</v>
      </c>
      <c r="B1871" s="7" t="s">
        <v>8225</v>
      </c>
      <c r="C1871" s="7" t="s">
        <v>8226</v>
      </c>
      <c r="D1871" s="7" t="s">
        <v>8227</v>
      </c>
      <c r="E1871" s="8">
        <v>169.01954837333199</v>
      </c>
      <c r="F1871" s="8">
        <v>250.620532222495</v>
      </c>
      <c r="G1871" s="8">
        <v>124.649463081203</v>
      </c>
      <c r="H1871" s="8">
        <v>138.76335733673599</v>
      </c>
      <c r="I1871" s="8">
        <v>181.59463837241299</v>
      </c>
      <c r="J1871" s="8">
        <v>96.802929950609993</v>
      </c>
      <c r="K1871" s="8">
        <v>0.69258256865768197</v>
      </c>
      <c r="L1871" s="8">
        <v>-0.38388521031780498</v>
      </c>
    </row>
    <row r="1872" spans="1:12" x14ac:dyDescent="0.2">
      <c r="A1872" s="7" t="s">
        <v>8228</v>
      </c>
      <c r="B1872" s="7" t="s">
        <v>8229</v>
      </c>
      <c r="C1872" s="7" t="s">
        <v>8230</v>
      </c>
      <c r="D1872" s="7" t="s">
        <v>8231</v>
      </c>
      <c r="E1872" s="8">
        <v>992.37208518611396</v>
      </c>
      <c r="F1872" s="8">
        <v>617.21448719892805</v>
      </c>
      <c r="G1872" s="8">
        <v>632.15084848324398</v>
      </c>
      <c r="H1872" s="8">
        <v>2837.2677957575302</v>
      </c>
      <c r="I1872" s="8">
        <v>1814.9540632958699</v>
      </c>
      <c r="J1872" s="8">
        <v>1595.2727741860699</v>
      </c>
      <c r="K1872" s="8">
        <v>8.3793418999999004E-7</v>
      </c>
      <c r="L1872" s="8">
        <v>1.4786809848381499</v>
      </c>
    </row>
    <row r="1873" spans="1:12" x14ac:dyDescent="0.2">
      <c r="A1873" s="7" t="s">
        <v>8232</v>
      </c>
      <c r="B1873" s="7" t="s">
        <v>8233</v>
      </c>
      <c r="C1873" s="7" t="s">
        <v>8234</v>
      </c>
      <c r="D1873" s="7" t="s">
        <v>8235</v>
      </c>
      <c r="E1873" s="8">
        <v>78.085054511656395</v>
      </c>
      <c r="F1873" s="8">
        <v>6.8797793159116196</v>
      </c>
      <c r="G1873" s="8">
        <v>25.721317778661</v>
      </c>
      <c r="H1873" s="8">
        <v>55.111688020264097</v>
      </c>
      <c r="I1873" s="8">
        <v>22.823369850084699</v>
      </c>
      <c r="J1873" s="8">
        <v>32.596904983368702</v>
      </c>
      <c r="K1873" s="8">
        <v>0.99982572783453905</v>
      </c>
      <c r="L1873" s="8">
        <v>-1.79552895445588E-3</v>
      </c>
    </row>
    <row r="1874" spans="1:12" x14ac:dyDescent="0.2">
      <c r="A1874" s="7" t="s">
        <v>8236</v>
      </c>
      <c r="B1874" s="7" t="s">
        <v>8237</v>
      </c>
      <c r="C1874" s="7" t="s">
        <v>8238</v>
      </c>
      <c r="D1874" s="7" t="s">
        <v>8239</v>
      </c>
      <c r="E1874" s="8">
        <v>41.513573284678102</v>
      </c>
      <c r="F1874" s="8">
        <v>66.832141925998599</v>
      </c>
      <c r="G1874" s="8">
        <v>48.474791198245697</v>
      </c>
      <c r="H1874" s="8">
        <v>12.793784718989899</v>
      </c>
      <c r="I1874" s="8">
        <v>43.662098843640301</v>
      </c>
      <c r="J1874" s="8">
        <v>50.377034974296997</v>
      </c>
      <c r="K1874" s="8">
        <v>0.74404289441285199</v>
      </c>
      <c r="L1874" s="8">
        <v>-0.55398755766201402</v>
      </c>
    </row>
    <row r="1875" spans="1:12" x14ac:dyDescent="0.2">
      <c r="A1875" s="7" t="s">
        <v>8240</v>
      </c>
      <c r="B1875" s="7" t="s">
        <v>8241</v>
      </c>
      <c r="C1875" s="7" t="s">
        <v>8242</v>
      </c>
      <c r="D1875" s="7" t="s">
        <v>8243</v>
      </c>
      <c r="E1875" s="8">
        <v>187.79949819259099</v>
      </c>
      <c r="F1875" s="8">
        <v>200.496425777996</v>
      </c>
      <c r="G1875" s="8">
        <v>128.606588893305</v>
      </c>
      <c r="H1875" s="8">
        <v>160.41437763041199</v>
      </c>
      <c r="I1875" s="8">
        <v>179.609997515884</v>
      </c>
      <c r="J1875" s="8">
        <v>165.94787991533099</v>
      </c>
      <c r="K1875" s="8">
        <v>0.97758618699731104</v>
      </c>
      <c r="L1875" s="8">
        <v>-3.0915089085044301E-2</v>
      </c>
    </row>
    <row r="1876" spans="1:12" x14ac:dyDescent="0.2">
      <c r="A1876" s="7" t="s">
        <v>8244</v>
      </c>
      <c r="B1876" s="7" t="s">
        <v>8245</v>
      </c>
      <c r="C1876" s="7" t="s">
        <v>8246</v>
      </c>
      <c r="D1876" s="7" t="s">
        <v>8247</v>
      </c>
      <c r="E1876" s="8">
        <v>0</v>
      </c>
      <c r="F1876" s="8">
        <v>5.89695369935282</v>
      </c>
      <c r="G1876" s="8">
        <v>0</v>
      </c>
      <c r="H1876" s="8">
        <v>8.8572355746852995</v>
      </c>
      <c r="I1876" s="8">
        <v>0</v>
      </c>
      <c r="J1876" s="8">
        <v>0</v>
      </c>
      <c r="K1876" s="8">
        <v>1</v>
      </c>
      <c r="L1876" s="8">
        <v>0.58674854247277697</v>
      </c>
    </row>
    <row r="1877" spans="1:12" x14ac:dyDescent="0.2">
      <c r="A1877" s="7" t="s">
        <v>8248</v>
      </c>
      <c r="B1877" s="7" t="s">
        <v>8249</v>
      </c>
      <c r="C1877" s="7" t="s">
        <v>8250</v>
      </c>
      <c r="D1877" s="7" t="s">
        <v>8251</v>
      </c>
      <c r="E1877" s="8">
        <v>81.050309746276199</v>
      </c>
      <c r="F1877" s="8">
        <v>72.729095625351405</v>
      </c>
      <c r="G1877" s="8">
        <v>37.592695214966</v>
      </c>
      <c r="H1877" s="8">
        <v>74.794433741787003</v>
      </c>
      <c r="I1877" s="8">
        <v>75.416352548105905</v>
      </c>
      <c r="J1877" s="8">
        <v>48.401464975304997</v>
      </c>
      <c r="K1877" s="8">
        <v>0.97643364981188296</v>
      </c>
      <c r="L1877" s="8">
        <v>5.3509896824445499E-2</v>
      </c>
    </row>
    <row r="1878" spans="1:12" x14ac:dyDescent="0.2">
      <c r="A1878" s="7" t="s">
        <v>8252</v>
      </c>
      <c r="B1878" s="7" t="s">
        <v>8253</v>
      </c>
      <c r="C1878" s="7" t="s">
        <v>8254</v>
      </c>
      <c r="D1878" s="7" t="s">
        <v>8255</v>
      </c>
      <c r="E1878" s="8">
        <v>0</v>
      </c>
      <c r="F1878" s="8">
        <v>0</v>
      </c>
      <c r="G1878" s="8">
        <v>0</v>
      </c>
      <c r="H1878" s="8">
        <v>7.8730982886091603</v>
      </c>
      <c r="I1878" s="8">
        <v>0</v>
      </c>
      <c r="J1878" s="8">
        <v>0</v>
      </c>
      <c r="K1878" s="8">
        <v>1</v>
      </c>
      <c r="L1878" s="8">
        <v>3.85390790198085</v>
      </c>
    </row>
    <row r="1879" spans="1:12" x14ac:dyDescent="0.2">
      <c r="A1879" s="7" t="s">
        <v>8256</v>
      </c>
      <c r="B1879" s="7" t="s">
        <v>8257</v>
      </c>
      <c r="C1879" s="7" t="s">
        <v>8258</v>
      </c>
      <c r="D1879" s="7" t="s">
        <v>8259</v>
      </c>
      <c r="E1879" s="8">
        <v>313.32863645816502</v>
      </c>
      <c r="F1879" s="8">
        <v>334.16070962999299</v>
      </c>
      <c r="G1879" s="8">
        <v>274.03096248804201</v>
      </c>
      <c r="H1879" s="8">
        <v>340.51150098234598</v>
      </c>
      <c r="I1879" s="8">
        <v>279.83436077060401</v>
      </c>
      <c r="J1879" s="8">
        <v>263.73859486543802</v>
      </c>
      <c r="K1879" s="8">
        <v>0.94492088799952101</v>
      </c>
      <c r="L1879" s="8">
        <v>-5.9820104729153903E-2</v>
      </c>
    </row>
    <row r="1880" spans="1:12" x14ac:dyDescent="0.2">
      <c r="A1880" s="7" t="s">
        <v>8260</v>
      </c>
      <c r="B1880" s="7" t="s">
        <v>8261</v>
      </c>
      <c r="C1880" s="7" t="s">
        <v>8262</v>
      </c>
      <c r="D1880" s="7" t="s">
        <v>8263</v>
      </c>
      <c r="E1880" s="8">
        <v>336.06225992358401</v>
      </c>
      <c r="F1880" s="8">
        <v>336.12636086311102</v>
      </c>
      <c r="G1880" s="8">
        <v>385.81976667991398</v>
      </c>
      <c r="H1880" s="8">
        <v>776.48431871407797</v>
      </c>
      <c r="I1880" s="8">
        <v>507.075738843186</v>
      </c>
      <c r="J1880" s="8">
        <v>638.10910967442896</v>
      </c>
      <c r="K1880" s="8">
        <v>1.10679415902863E-3</v>
      </c>
      <c r="L1880" s="8">
        <v>0.86106365349007796</v>
      </c>
    </row>
    <row r="1881" spans="1:12" x14ac:dyDescent="0.2">
      <c r="A1881" s="7" t="s">
        <v>8264</v>
      </c>
      <c r="B1881" s="7" t="s">
        <v>8265</v>
      </c>
      <c r="C1881" s="7" t="s">
        <v>8266</v>
      </c>
      <c r="D1881" s="7" t="s">
        <v>8267</v>
      </c>
      <c r="E1881" s="8">
        <v>36.5714812269783</v>
      </c>
      <c r="F1881" s="8">
        <v>39.313024662352099</v>
      </c>
      <c r="G1881" s="8">
        <v>86.067486413211697</v>
      </c>
      <c r="H1881" s="8">
        <v>50.191001589883399</v>
      </c>
      <c r="I1881" s="8">
        <v>65.493148265460405</v>
      </c>
      <c r="J1881" s="8">
        <v>45.438109976816897</v>
      </c>
      <c r="K1881" s="8">
        <v>0.99829213185730004</v>
      </c>
      <c r="L1881" s="8">
        <v>-7.3711443198714501E-3</v>
      </c>
    </row>
    <row r="1882" spans="1:12" x14ac:dyDescent="0.2">
      <c r="A1882" s="7" t="s">
        <v>8268</v>
      </c>
      <c r="B1882" s="7" t="s">
        <v>8269</v>
      </c>
      <c r="C1882" s="7" t="s">
        <v>8270</v>
      </c>
      <c r="D1882" s="7" t="s">
        <v>8271</v>
      </c>
      <c r="E1882" s="8">
        <v>3.9536736461598201</v>
      </c>
      <c r="F1882" s="8">
        <v>4.9141280827940097</v>
      </c>
      <c r="G1882" s="8">
        <v>4.9464072651271103</v>
      </c>
      <c r="H1882" s="8">
        <v>76.762708313939299</v>
      </c>
      <c r="I1882" s="8">
        <v>41.677457987111197</v>
      </c>
      <c r="J1882" s="8">
        <v>26.670194986392598</v>
      </c>
      <c r="K1882" s="8">
        <v>2.3102560788114499E-4</v>
      </c>
      <c r="L1882" s="8">
        <v>3.3929491472100102</v>
      </c>
    </row>
    <row r="1883" spans="1:12" x14ac:dyDescent="0.2">
      <c r="A1883" s="7" t="s">
        <v>8272</v>
      </c>
      <c r="B1883" s="7" t="s">
        <v>483</v>
      </c>
      <c r="C1883" s="7" t="s">
        <v>8273</v>
      </c>
      <c r="D1883" s="7" t="s">
        <v>485</v>
      </c>
      <c r="E1883" s="8">
        <v>438.85777472374002</v>
      </c>
      <c r="F1883" s="8">
        <v>282.07095195237599</v>
      </c>
      <c r="G1883" s="8">
        <v>181.03850590365201</v>
      </c>
      <c r="H1883" s="8">
        <v>62.984786308873304</v>
      </c>
      <c r="I1883" s="8">
        <v>40.685137558846598</v>
      </c>
      <c r="J1883" s="8">
        <v>63.218239967745298</v>
      </c>
      <c r="K1883" s="8">
        <v>4.8727342270918697E-8</v>
      </c>
      <c r="L1883" s="8">
        <v>-2.43406245573768</v>
      </c>
    </row>
    <row r="1884" spans="1:12" x14ac:dyDescent="0.2">
      <c r="A1884" s="7" t="s">
        <v>8274</v>
      </c>
      <c r="B1884" s="7" t="s">
        <v>8275</v>
      </c>
      <c r="C1884" s="7" t="s">
        <v>8276</v>
      </c>
      <c r="D1884" s="7" t="s">
        <v>8277</v>
      </c>
      <c r="E1884" s="8">
        <v>22.733623465418901</v>
      </c>
      <c r="F1884" s="8">
        <v>27.5191172636465</v>
      </c>
      <c r="G1884" s="8">
        <v>49.464072651271103</v>
      </c>
      <c r="H1884" s="8">
        <v>62.984786308873304</v>
      </c>
      <c r="I1884" s="8">
        <v>53.585303126285801</v>
      </c>
      <c r="J1884" s="8">
        <v>86.925079955649807</v>
      </c>
      <c r="K1884" s="8">
        <v>0.233224410510285</v>
      </c>
      <c r="L1884" s="8">
        <v>1.0292216088202799</v>
      </c>
    </row>
    <row r="1885" spans="1:12" x14ac:dyDescent="0.2">
      <c r="A1885" s="7" t="s">
        <v>8278</v>
      </c>
      <c r="B1885" s="7" t="s">
        <v>8279</v>
      </c>
      <c r="C1885" s="7" t="s">
        <v>8280</v>
      </c>
      <c r="D1885" s="7" t="s">
        <v>8281</v>
      </c>
      <c r="E1885" s="8">
        <v>97.853422742455393</v>
      </c>
      <c r="F1885" s="8">
        <v>214.25598440981901</v>
      </c>
      <c r="G1885" s="8">
        <v>146.41365504776201</v>
      </c>
      <c r="H1885" s="8">
        <v>85.619943888624604</v>
      </c>
      <c r="I1885" s="8">
        <v>129.001655674392</v>
      </c>
      <c r="J1885" s="8">
        <v>46.425894976313003</v>
      </c>
      <c r="K1885" s="8">
        <v>0.33736586093484799</v>
      </c>
      <c r="L1885" s="8">
        <v>-0.81281310143011798</v>
      </c>
    </row>
    <row r="1886" spans="1:12" x14ac:dyDescent="0.2">
      <c r="A1886" s="7" t="s">
        <v>8282</v>
      </c>
      <c r="B1886" s="7" t="s">
        <v>8283</v>
      </c>
      <c r="C1886" s="7" t="s">
        <v>8284</v>
      </c>
      <c r="D1886" s="7" t="s">
        <v>8285</v>
      </c>
      <c r="E1886" s="8">
        <v>386.47159891212198</v>
      </c>
      <c r="F1886" s="8">
        <v>369.54243182610998</v>
      </c>
      <c r="G1886" s="8">
        <v>386.80904813294001</v>
      </c>
      <c r="H1886" s="8">
        <v>303.114284111453</v>
      </c>
      <c r="I1886" s="8">
        <v>302.65773062068803</v>
      </c>
      <c r="J1886" s="8">
        <v>407.95520479185598</v>
      </c>
      <c r="K1886" s="8">
        <v>0.77903820052471995</v>
      </c>
      <c r="L1886" s="8">
        <v>-0.172920482983691</v>
      </c>
    </row>
    <row r="1887" spans="1:12" x14ac:dyDescent="0.2">
      <c r="A1887" s="7" t="s">
        <v>8286</v>
      </c>
      <c r="B1887" s="7" t="s">
        <v>8287</v>
      </c>
      <c r="C1887" s="7" t="s">
        <v>8288</v>
      </c>
      <c r="D1887" s="7" t="s">
        <v>8289</v>
      </c>
      <c r="E1887" s="8">
        <v>94.888167507835604</v>
      </c>
      <c r="F1887" s="8">
        <v>57.986711376969403</v>
      </c>
      <c r="G1887" s="8">
        <v>86.067486413211697</v>
      </c>
      <c r="H1887" s="8">
        <v>33.460667726588902</v>
      </c>
      <c r="I1887" s="8">
        <v>68.470109550254094</v>
      </c>
      <c r="J1887" s="8">
        <v>66.181594966233405</v>
      </c>
      <c r="K1887" s="8">
        <v>0.65212991829356204</v>
      </c>
      <c r="L1887" s="8">
        <v>-0.50731278271406399</v>
      </c>
    </row>
    <row r="1888" spans="1:12" x14ac:dyDescent="0.2">
      <c r="A1888" s="7" t="s">
        <v>8290</v>
      </c>
      <c r="B1888" s="7" t="s">
        <v>8291</v>
      </c>
      <c r="C1888" s="7" t="s">
        <v>8292</v>
      </c>
      <c r="D1888" s="7" t="s">
        <v>8293</v>
      </c>
      <c r="E1888" s="8">
        <v>2211.0919866148802</v>
      </c>
      <c r="F1888" s="8">
        <v>2480.6518561944199</v>
      </c>
      <c r="G1888" s="8">
        <v>3000.4906470260999</v>
      </c>
      <c r="H1888" s="8">
        <v>4086.1380117881499</v>
      </c>
      <c r="I1888" s="8">
        <v>4651.9981677042197</v>
      </c>
      <c r="J1888" s="8">
        <v>4293.9013928091999</v>
      </c>
      <c r="K1888" s="8">
        <v>1.35411425090486E-5</v>
      </c>
      <c r="L1888" s="8">
        <v>0.76058822445157104</v>
      </c>
    </row>
    <row r="1889" spans="1:12" x14ac:dyDescent="0.2">
      <c r="A1889" s="7" t="s">
        <v>8294</v>
      </c>
      <c r="B1889" s="7" t="s">
        <v>8295</v>
      </c>
      <c r="C1889" s="7" t="s">
        <v>8296</v>
      </c>
      <c r="D1889" s="7" t="s">
        <v>8297</v>
      </c>
      <c r="E1889" s="8">
        <v>52.386175811617598</v>
      </c>
      <c r="F1889" s="8">
        <v>55.0382345272929</v>
      </c>
      <c r="G1889" s="8">
        <v>65.2925758996778</v>
      </c>
      <c r="H1889" s="8">
        <v>73.810296455710898</v>
      </c>
      <c r="I1889" s="8">
        <v>46.639060128433897</v>
      </c>
      <c r="J1889" s="8">
        <v>66.181594966233405</v>
      </c>
      <c r="K1889" s="8">
        <v>0.945213692091736</v>
      </c>
      <c r="L1889" s="8">
        <v>0.11192342652498501</v>
      </c>
    </row>
    <row r="1890" spans="1:12" x14ac:dyDescent="0.2">
      <c r="A1890" s="7" t="s">
        <v>8298</v>
      </c>
      <c r="B1890" s="7" t="s">
        <v>8299</v>
      </c>
      <c r="D1890" s="7" t="s">
        <v>8300</v>
      </c>
      <c r="E1890" s="8">
        <v>0</v>
      </c>
      <c r="F1890" s="8">
        <v>25.553466030528899</v>
      </c>
      <c r="G1890" s="8">
        <v>4.9464072651271103</v>
      </c>
      <c r="H1890" s="8">
        <v>0</v>
      </c>
      <c r="I1890" s="8">
        <v>0</v>
      </c>
      <c r="J1890" s="8">
        <v>2.9633549984880601</v>
      </c>
      <c r="K1890" s="8">
        <v>0.48369832334734603</v>
      </c>
      <c r="L1890" s="8">
        <v>-3.3635113376227199</v>
      </c>
    </row>
    <row r="1891" spans="1:12" x14ac:dyDescent="0.2">
      <c r="A1891" s="7" t="s">
        <v>8301</v>
      </c>
      <c r="B1891" s="7" t="s">
        <v>8302</v>
      </c>
      <c r="C1891" s="7" t="s">
        <v>8303</v>
      </c>
      <c r="D1891" s="7" t="s">
        <v>8304</v>
      </c>
      <c r="E1891" s="8">
        <v>210.53312165801</v>
      </c>
      <c r="F1891" s="8">
        <v>249.63770660593599</v>
      </c>
      <c r="G1891" s="8">
        <v>178.07066154457601</v>
      </c>
      <c r="H1891" s="8">
        <v>748.92847470394599</v>
      </c>
      <c r="I1891" s="8">
        <v>566.61496453905897</v>
      </c>
      <c r="J1891" s="8">
        <v>445.49103477270501</v>
      </c>
      <c r="K1891" s="8">
        <v>6.2179518346959201E-7</v>
      </c>
      <c r="L1891" s="8">
        <v>1.46421798194789</v>
      </c>
    </row>
    <row r="1892" spans="1:12" x14ac:dyDescent="0.2">
      <c r="A1892" s="7" t="s">
        <v>8305</v>
      </c>
      <c r="B1892" s="7" t="s">
        <v>8306</v>
      </c>
      <c r="C1892" s="7" t="s">
        <v>8307</v>
      </c>
      <c r="D1892" s="7" t="s">
        <v>8308</v>
      </c>
      <c r="E1892" s="8">
        <v>84.015564980896102</v>
      </c>
      <c r="F1892" s="8">
        <v>195.58229769520199</v>
      </c>
      <c r="G1892" s="8">
        <v>177.08138009154999</v>
      </c>
      <c r="H1892" s="8">
        <v>131.874396334203</v>
      </c>
      <c r="I1892" s="8">
        <v>239.149223211757</v>
      </c>
      <c r="J1892" s="8">
        <v>176.81351490978801</v>
      </c>
      <c r="K1892" s="8">
        <v>0.83422882693426803</v>
      </c>
      <c r="L1892" s="8">
        <v>0.26246413235510502</v>
      </c>
    </row>
    <row r="1893" spans="1:12" x14ac:dyDescent="0.2">
      <c r="A1893" s="7" t="s">
        <v>8309</v>
      </c>
      <c r="B1893" s="7" t="s">
        <v>8310</v>
      </c>
      <c r="C1893" s="7" t="s">
        <v>8311</v>
      </c>
      <c r="D1893" s="7" t="s">
        <v>8312</v>
      </c>
      <c r="E1893" s="8">
        <v>443.79986678143899</v>
      </c>
      <c r="F1893" s="8">
        <v>402.95850278910899</v>
      </c>
      <c r="G1893" s="8">
        <v>497.60857087178698</v>
      </c>
      <c r="H1893" s="8">
        <v>468.44934817224498</v>
      </c>
      <c r="I1893" s="8">
        <v>454.48275614516501</v>
      </c>
      <c r="J1893" s="8">
        <v>489.94135975002598</v>
      </c>
      <c r="K1893" s="8">
        <v>0.91464050170113098</v>
      </c>
      <c r="L1893" s="8">
        <v>7.1744043289219503E-2</v>
      </c>
    </row>
    <row r="1894" spans="1:12" x14ac:dyDescent="0.2">
      <c r="A1894" s="7" t="s">
        <v>8313</v>
      </c>
      <c r="B1894" s="7" t="s">
        <v>8314</v>
      </c>
      <c r="C1894" s="7" t="s">
        <v>8315</v>
      </c>
      <c r="D1894" s="7" t="s">
        <v>8316</v>
      </c>
      <c r="E1894" s="8">
        <v>39.536736461598203</v>
      </c>
      <c r="F1894" s="8">
        <v>62.900839459763397</v>
      </c>
      <c r="G1894" s="8">
        <v>52.431917010347298</v>
      </c>
      <c r="H1894" s="8">
        <v>57.0799625924164</v>
      </c>
      <c r="I1894" s="8">
        <v>42.669778415375703</v>
      </c>
      <c r="J1894" s="8">
        <v>40.499184979336803</v>
      </c>
      <c r="K1894" s="8">
        <v>0.93550191556691997</v>
      </c>
      <c r="L1894" s="8">
        <v>-0.14305613697568101</v>
      </c>
    </row>
    <row r="1895" spans="1:12" x14ac:dyDescent="0.2">
      <c r="A1895" s="7" t="s">
        <v>8317</v>
      </c>
      <c r="B1895" s="7" t="s">
        <v>8318</v>
      </c>
      <c r="C1895" s="7" t="s">
        <v>8319</v>
      </c>
      <c r="D1895" s="7" t="s">
        <v>8320</v>
      </c>
      <c r="E1895" s="8">
        <v>141.343832850213</v>
      </c>
      <c r="F1895" s="8">
        <v>131.69863261888</v>
      </c>
      <c r="G1895" s="8">
        <v>137.51012197053399</v>
      </c>
      <c r="H1895" s="8">
        <v>155.49369120003101</v>
      </c>
      <c r="I1895" s="8">
        <v>180.60231794414801</v>
      </c>
      <c r="J1895" s="8">
        <v>155.08224492087501</v>
      </c>
      <c r="K1895" s="8">
        <v>0.70097244309446205</v>
      </c>
      <c r="L1895" s="8">
        <v>0.25865382270134102</v>
      </c>
    </row>
    <row r="1896" spans="1:12" x14ac:dyDescent="0.2">
      <c r="A1896" s="7" t="s">
        <v>8321</v>
      </c>
      <c r="B1896" s="7" t="s">
        <v>8322</v>
      </c>
      <c r="E1896" s="8">
        <v>13.8378577615594</v>
      </c>
      <c r="F1896" s="8">
        <v>27.5191172636465</v>
      </c>
      <c r="G1896" s="8">
        <v>17.807066154457601</v>
      </c>
      <c r="H1896" s="8">
        <v>8.8572355746852995</v>
      </c>
      <c r="I1896" s="8">
        <v>9.9232042826455196</v>
      </c>
      <c r="J1896" s="8">
        <v>11.853419993952199</v>
      </c>
      <c r="K1896" s="8">
        <v>0.59757210996148102</v>
      </c>
      <c r="L1896" s="8">
        <v>-0.94977243596226302</v>
      </c>
    </row>
    <row r="1897" spans="1:12" x14ac:dyDescent="0.2">
      <c r="A1897" s="7" t="s">
        <v>8323</v>
      </c>
      <c r="B1897" s="7" t="s">
        <v>8324</v>
      </c>
      <c r="C1897" s="7" t="s">
        <v>8325</v>
      </c>
      <c r="D1897" s="7" t="s">
        <v>8326</v>
      </c>
      <c r="E1897" s="8">
        <v>299.49077869660601</v>
      </c>
      <c r="F1897" s="8">
        <v>286.98508003516997</v>
      </c>
      <c r="G1897" s="8">
        <v>346.24850855889798</v>
      </c>
      <c r="H1897" s="8">
        <v>340.51150098234598</v>
      </c>
      <c r="I1897" s="8">
        <v>234.18762107043401</v>
      </c>
      <c r="J1897" s="8">
        <v>240.03175487753299</v>
      </c>
      <c r="K1897" s="8">
        <v>0.78374171461979403</v>
      </c>
      <c r="L1897" s="8">
        <v>-0.19504052362138299</v>
      </c>
    </row>
    <row r="1898" spans="1:12" x14ac:dyDescent="0.2">
      <c r="A1898" s="7" t="s">
        <v>8327</v>
      </c>
      <c r="B1898" s="7" t="s">
        <v>8328</v>
      </c>
      <c r="C1898" s="7" t="s">
        <v>8329</v>
      </c>
      <c r="D1898" s="7" t="s">
        <v>8330</v>
      </c>
      <c r="E1898" s="8">
        <v>403.27471190830101</v>
      </c>
      <c r="F1898" s="8">
        <v>393.13024662352097</v>
      </c>
      <c r="G1898" s="8">
        <v>476.83366035825298</v>
      </c>
      <c r="H1898" s="8">
        <v>450.734877022874</v>
      </c>
      <c r="I1898" s="8">
        <v>397.92049173408498</v>
      </c>
      <c r="J1898" s="8">
        <v>399.06513979639197</v>
      </c>
      <c r="K1898" s="8">
        <v>0.96808682696636905</v>
      </c>
      <c r="L1898" s="8">
        <v>-2.9159753357811999E-2</v>
      </c>
    </row>
    <row r="1899" spans="1:12" x14ac:dyDescent="0.2">
      <c r="A1899" s="7" t="s">
        <v>8331</v>
      </c>
      <c r="B1899" s="7" t="s">
        <v>8332</v>
      </c>
      <c r="C1899" s="7" t="s">
        <v>8333</v>
      </c>
      <c r="E1899" s="8">
        <v>17.791531407719201</v>
      </c>
      <c r="F1899" s="8">
        <v>6.8797793159116196</v>
      </c>
      <c r="G1899" s="8">
        <v>13.8499403423559</v>
      </c>
      <c r="H1899" s="8">
        <v>1.9682745721522901</v>
      </c>
      <c r="I1899" s="8">
        <v>1.9846408565291001</v>
      </c>
      <c r="J1899" s="8">
        <v>13.828989992944299</v>
      </c>
      <c r="K1899" s="8">
        <v>0.72647784365360701</v>
      </c>
      <c r="L1899" s="8">
        <v>-1.11508307628322</v>
      </c>
    </row>
    <row r="1900" spans="1:12" x14ac:dyDescent="0.2">
      <c r="A1900" s="7" t="s">
        <v>8334</v>
      </c>
      <c r="B1900" s="7" t="s">
        <v>8335</v>
      </c>
      <c r="C1900" s="7" t="s">
        <v>8336</v>
      </c>
      <c r="D1900" s="7" t="s">
        <v>8337</v>
      </c>
      <c r="E1900" s="8">
        <v>1.97683682307991</v>
      </c>
      <c r="F1900" s="8">
        <v>18.6736867146173</v>
      </c>
      <c r="G1900" s="8">
        <v>5.9356887181525302</v>
      </c>
      <c r="H1900" s="8">
        <v>1.9682745721522901</v>
      </c>
      <c r="I1900" s="8">
        <v>13.8924859957037</v>
      </c>
      <c r="J1900" s="8">
        <v>19.755699989920402</v>
      </c>
      <c r="K1900" s="8">
        <v>0.92765245192449997</v>
      </c>
      <c r="L1900" s="8">
        <v>0.421381453292132</v>
      </c>
    </row>
    <row r="1901" spans="1:12" x14ac:dyDescent="0.2">
      <c r="A1901" s="7" t="s">
        <v>8338</v>
      </c>
      <c r="B1901" s="7" t="s">
        <v>8339</v>
      </c>
      <c r="E1901" s="8">
        <v>28.6641339346587</v>
      </c>
      <c r="F1901" s="8">
        <v>27.5191172636465</v>
      </c>
      <c r="G1901" s="8">
        <v>11.871377436305099</v>
      </c>
      <c r="H1901" s="8">
        <v>28.5399812962082</v>
      </c>
      <c r="I1901" s="8">
        <v>24.8080107066138</v>
      </c>
      <c r="J1901" s="8">
        <v>20.743484989416402</v>
      </c>
      <c r="K1901" s="8">
        <v>0.96174160476844495</v>
      </c>
      <c r="L1901" s="8">
        <v>0.122538554235328</v>
      </c>
    </row>
    <row r="1902" spans="1:12" x14ac:dyDescent="0.2">
      <c r="A1902" s="7" t="s">
        <v>8340</v>
      </c>
      <c r="B1902" s="7" t="s">
        <v>8341</v>
      </c>
      <c r="C1902" s="7" t="s">
        <v>8342</v>
      </c>
      <c r="D1902" s="7" t="s">
        <v>8343</v>
      </c>
      <c r="E1902" s="8">
        <v>113.668117327095</v>
      </c>
      <c r="F1902" s="8">
        <v>77.643223708145399</v>
      </c>
      <c r="G1902" s="8">
        <v>117.72449291002501</v>
      </c>
      <c r="H1902" s="8">
        <v>134.826808192432</v>
      </c>
      <c r="I1902" s="8">
        <v>94.270440685132399</v>
      </c>
      <c r="J1902" s="8">
        <v>104.70520994657799</v>
      </c>
      <c r="K1902" s="8">
        <v>0.93272221269126698</v>
      </c>
      <c r="L1902" s="8">
        <v>0.111383077574603</v>
      </c>
    </row>
    <row r="1903" spans="1:12" x14ac:dyDescent="0.2">
      <c r="A1903" s="7" t="s">
        <v>8344</v>
      </c>
      <c r="B1903" s="7" t="s">
        <v>8345</v>
      </c>
      <c r="C1903" s="7" t="s">
        <v>8346</v>
      </c>
      <c r="D1903" s="7" t="s">
        <v>8347</v>
      </c>
      <c r="E1903" s="8">
        <v>2619.3087905808802</v>
      </c>
      <c r="F1903" s="8">
        <v>2133.7144135491599</v>
      </c>
      <c r="G1903" s="8">
        <v>2414.8360268350498</v>
      </c>
      <c r="H1903" s="8">
        <v>1836.40017581809</v>
      </c>
      <c r="I1903" s="8">
        <v>1760.3764397413099</v>
      </c>
      <c r="J1903" s="8">
        <v>1798.7564840822499</v>
      </c>
      <c r="K1903" s="8">
        <v>2.1072957276824102E-2</v>
      </c>
      <c r="L1903" s="8">
        <v>-0.40976290587866199</v>
      </c>
    </row>
    <row r="1904" spans="1:12" x14ac:dyDescent="0.2">
      <c r="A1904" s="7" t="s">
        <v>8348</v>
      </c>
      <c r="B1904" s="7" t="s">
        <v>8349</v>
      </c>
      <c r="C1904" s="7" t="s">
        <v>8350</v>
      </c>
      <c r="D1904" s="7" t="s">
        <v>8351</v>
      </c>
      <c r="E1904" s="8">
        <v>197.68368230799101</v>
      </c>
      <c r="F1904" s="8">
        <v>218.187286876054</v>
      </c>
      <c r="G1904" s="8">
        <v>170.15640992037299</v>
      </c>
      <c r="H1904" s="8">
        <v>310.003245113986</v>
      </c>
      <c r="I1904" s="8">
        <v>165.71751152018001</v>
      </c>
      <c r="J1904" s="8">
        <v>222.25162488660499</v>
      </c>
      <c r="K1904" s="8">
        <v>0.77285063818376198</v>
      </c>
      <c r="L1904" s="8">
        <v>0.25225544464973798</v>
      </c>
    </row>
    <row r="1905" spans="1:12" x14ac:dyDescent="0.2">
      <c r="A1905" s="7" t="s">
        <v>8352</v>
      </c>
      <c r="B1905" s="7" t="s">
        <v>8353</v>
      </c>
      <c r="C1905" s="7" t="s">
        <v>8354</v>
      </c>
      <c r="D1905" s="7" t="s">
        <v>8355</v>
      </c>
      <c r="E1905" s="8">
        <v>534.734360643115</v>
      </c>
      <c r="F1905" s="8">
        <v>488.46433142972501</v>
      </c>
      <c r="G1905" s="8">
        <v>425.39102480093101</v>
      </c>
      <c r="H1905" s="8">
        <v>509.783114187443</v>
      </c>
      <c r="I1905" s="8">
        <v>562.64568282600101</v>
      </c>
      <c r="J1905" s="8">
        <v>462.28337976413798</v>
      </c>
      <c r="K1905" s="8">
        <v>0.904640252229582</v>
      </c>
      <c r="L1905" s="8">
        <v>8.3294180732112394E-2</v>
      </c>
    </row>
    <row r="1906" spans="1:12" x14ac:dyDescent="0.2">
      <c r="A1906" s="7" t="s">
        <v>8356</v>
      </c>
      <c r="B1906" s="7" t="s">
        <v>8357</v>
      </c>
      <c r="C1906" s="7" t="s">
        <v>8358</v>
      </c>
      <c r="D1906" s="7" t="s">
        <v>8359</v>
      </c>
      <c r="E1906" s="8">
        <v>69.1892888077968</v>
      </c>
      <c r="F1906" s="8">
        <v>75.677572475027802</v>
      </c>
      <c r="G1906" s="8">
        <v>73.206827523881202</v>
      </c>
      <c r="H1906" s="8">
        <v>85.619943888624604</v>
      </c>
      <c r="I1906" s="8">
        <v>96.255081541661497</v>
      </c>
      <c r="J1906" s="8">
        <v>61.242669968753297</v>
      </c>
      <c r="K1906" s="8">
        <v>0.91116615936114298</v>
      </c>
      <c r="L1906" s="8">
        <v>0.15678311305998199</v>
      </c>
    </row>
    <row r="1907" spans="1:12" x14ac:dyDescent="0.2">
      <c r="A1907" s="7" t="s">
        <v>8360</v>
      </c>
      <c r="B1907" s="7" t="s">
        <v>8361</v>
      </c>
      <c r="C1907" s="7" t="s">
        <v>8362</v>
      </c>
      <c r="D1907" s="7" t="s">
        <v>8363</v>
      </c>
      <c r="E1907" s="8">
        <v>5.9305104692397199</v>
      </c>
      <c r="F1907" s="8">
        <v>57.003885760410597</v>
      </c>
      <c r="G1907" s="8">
        <v>45.506946839169402</v>
      </c>
      <c r="H1907" s="8">
        <v>27.555844010132098</v>
      </c>
      <c r="I1907" s="8">
        <v>23.815690278349201</v>
      </c>
      <c r="J1907" s="8">
        <v>12.841204993448301</v>
      </c>
      <c r="K1907" s="8">
        <v>0.74565426693922798</v>
      </c>
      <c r="L1907" s="8">
        <v>-0.75604062277198303</v>
      </c>
    </row>
    <row r="1908" spans="1:12" x14ac:dyDescent="0.2">
      <c r="A1908" s="7" t="s">
        <v>8364</v>
      </c>
      <c r="B1908" s="7" t="s">
        <v>8365</v>
      </c>
      <c r="D1908" s="7" t="s">
        <v>8366</v>
      </c>
      <c r="E1908" s="8">
        <v>0</v>
      </c>
      <c r="F1908" s="8">
        <v>0</v>
      </c>
      <c r="G1908" s="8">
        <v>0</v>
      </c>
      <c r="H1908" s="8">
        <v>108.255101468376</v>
      </c>
      <c r="I1908" s="8">
        <v>0</v>
      </c>
      <c r="J1908" s="8">
        <v>0</v>
      </c>
      <c r="K1908" s="8">
        <v>1</v>
      </c>
      <c r="L1908" s="8">
        <v>20.9759903629026</v>
      </c>
    </row>
    <row r="1909" spans="1:12" x14ac:dyDescent="0.2">
      <c r="A1909" s="7" t="s">
        <v>8367</v>
      </c>
      <c r="B1909" s="7" t="s">
        <v>8368</v>
      </c>
      <c r="C1909" s="7" t="s">
        <v>8369</v>
      </c>
      <c r="D1909" s="7" t="s">
        <v>8370</v>
      </c>
      <c r="E1909" s="8">
        <v>0</v>
      </c>
      <c r="F1909" s="8">
        <v>28.501942880205299</v>
      </c>
      <c r="G1909" s="8">
        <v>0.98928145302542203</v>
      </c>
      <c r="H1909" s="8">
        <v>2.95241185822844</v>
      </c>
      <c r="I1909" s="8">
        <v>0.99232042826455202</v>
      </c>
      <c r="J1909" s="8">
        <v>5.9267099969761201</v>
      </c>
      <c r="K1909" s="8">
        <v>0.76138203959096895</v>
      </c>
      <c r="L1909" s="8">
        <v>-1.5790300519951299</v>
      </c>
    </row>
    <row r="1910" spans="1:12" x14ac:dyDescent="0.2">
      <c r="A1910" s="7" t="s">
        <v>8371</v>
      </c>
      <c r="B1910" s="7" t="s">
        <v>8372</v>
      </c>
      <c r="C1910" s="7" t="s">
        <v>8373</v>
      </c>
      <c r="E1910" s="8">
        <v>1.97683682307991</v>
      </c>
      <c r="F1910" s="8">
        <v>11.793907398705599</v>
      </c>
      <c r="G1910" s="8">
        <v>9.8928145302542205</v>
      </c>
      <c r="H1910" s="8">
        <v>14.762059291142201</v>
      </c>
      <c r="I1910" s="8">
        <v>21.831049421820101</v>
      </c>
      <c r="J1910" s="8">
        <v>12.841204993448301</v>
      </c>
      <c r="K1910" s="8">
        <v>0.65472639495641105</v>
      </c>
      <c r="L1910" s="8">
        <v>1.06252369715921</v>
      </c>
    </row>
    <row r="1911" spans="1:12" x14ac:dyDescent="0.2">
      <c r="A1911" s="7" t="s">
        <v>8374</v>
      </c>
      <c r="B1911" s="7" t="s">
        <v>8375</v>
      </c>
      <c r="C1911" s="7" t="s">
        <v>8376</v>
      </c>
      <c r="D1911" s="7" t="s">
        <v>8377</v>
      </c>
      <c r="E1911" s="8">
        <v>11.861020938479401</v>
      </c>
      <c r="F1911" s="8">
        <v>8.8454305490292207</v>
      </c>
      <c r="G1911" s="8">
        <v>13.8499403423559</v>
      </c>
      <c r="H1911" s="8">
        <v>62.000649022797099</v>
      </c>
      <c r="I1911" s="8">
        <v>36.715855845788397</v>
      </c>
      <c r="J1911" s="8">
        <v>19.755699989920402</v>
      </c>
      <c r="K1911" s="8">
        <v>9.5131569846132899E-2</v>
      </c>
      <c r="L1911" s="8">
        <v>1.7777810407724599</v>
      </c>
    </row>
    <row r="1912" spans="1:12" x14ac:dyDescent="0.2">
      <c r="A1912" s="7" t="s">
        <v>8378</v>
      </c>
      <c r="B1912" s="7" t="s">
        <v>8379</v>
      </c>
      <c r="C1912" s="7" t="s">
        <v>8380</v>
      </c>
      <c r="D1912" s="7" t="s">
        <v>8381</v>
      </c>
      <c r="E1912" s="8">
        <v>576.24793392779304</v>
      </c>
      <c r="F1912" s="8">
        <v>373.473734292345</v>
      </c>
      <c r="G1912" s="8">
        <v>462.98372001589701</v>
      </c>
      <c r="H1912" s="8">
        <v>442.86177873426499</v>
      </c>
      <c r="I1912" s="8">
        <v>374.10480145573598</v>
      </c>
      <c r="J1912" s="8">
        <v>405.97963479286398</v>
      </c>
      <c r="K1912" s="8">
        <v>0.73147726149520198</v>
      </c>
      <c r="L1912" s="8">
        <v>-0.208041670500029</v>
      </c>
    </row>
    <row r="1913" spans="1:12" x14ac:dyDescent="0.2">
      <c r="A1913" s="7" t="s">
        <v>8382</v>
      </c>
      <c r="B1913" s="7" t="s">
        <v>8383</v>
      </c>
      <c r="C1913" s="7" t="s">
        <v>8384</v>
      </c>
      <c r="D1913" s="7" t="s">
        <v>8385</v>
      </c>
      <c r="E1913" s="8">
        <v>158.14694584639301</v>
      </c>
      <c r="F1913" s="8">
        <v>126.784504536086</v>
      </c>
      <c r="G1913" s="8">
        <v>115.745930003974</v>
      </c>
      <c r="H1913" s="8">
        <v>142.69990648104101</v>
      </c>
      <c r="I1913" s="8">
        <v>91.293479400338796</v>
      </c>
      <c r="J1913" s="8">
        <v>90.876219953633907</v>
      </c>
      <c r="K1913" s="8">
        <v>0.748821605976002</v>
      </c>
      <c r="L1913" s="8">
        <v>-0.30246851640480199</v>
      </c>
    </row>
    <row r="1914" spans="1:12" x14ac:dyDescent="0.2">
      <c r="A1914" s="7" t="s">
        <v>8386</v>
      </c>
      <c r="B1914" s="7" t="s">
        <v>8387</v>
      </c>
      <c r="C1914" s="7" t="s">
        <v>8388</v>
      </c>
      <c r="D1914" s="7" t="s">
        <v>8389</v>
      </c>
      <c r="E1914" s="8">
        <v>295.53710505044597</v>
      </c>
      <c r="F1914" s="8">
        <v>377.40503675858002</v>
      </c>
      <c r="G1914" s="8">
        <v>346.24850855889798</v>
      </c>
      <c r="H1914" s="8">
        <v>210.60537922029499</v>
      </c>
      <c r="I1914" s="8">
        <v>400.89745301887899</v>
      </c>
      <c r="J1914" s="8">
        <v>274.60422985989402</v>
      </c>
      <c r="K1914" s="8">
        <v>0.817768453265724</v>
      </c>
      <c r="L1914" s="8">
        <v>-0.201964555996589</v>
      </c>
    </row>
    <row r="1915" spans="1:12" x14ac:dyDescent="0.2">
      <c r="A1915" s="7" t="s">
        <v>8390</v>
      </c>
      <c r="B1915" s="7" t="s">
        <v>8391</v>
      </c>
      <c r="C1915" s="7" t="s">
        <v>8392</v>
      </c>
      <c r="D1915" s="7" t="s">
        <v>8393</v>
      </c>
      <c r="E1915" s="8">
        <v>56.339849457777397</v>
      </c>
      <c r="F1915" s="8">
        <v>64.866490692881001</v>
      </c>
      <c r="G1915" s="8">
        <v>56.389042822448999</v>
      </c>
      <c r="H1915" s="8">
        <v>66.921335453177903</v>
      </c>
      <c r="I1915" s="8">
        <v>25.800331134878299</v>
      </c>
      <c r="J1915" s="8">
        <v>27.657979985888598</v>
      </c>
      <c r="K1915" s="8">
        <v>0.68343149283342797</v>
      </c>
      <c r="L1915" s="8">
        <v>-0.56078559506571901</v>
      </c>
    </row>
    <row r="1916" spans="1:12" x14ac:dyDescent="0.2">
      <c r="A1916" s="7" t="s">
        <v>8394</v>
      </c>
      <c r="B1916" s="7" t="s">
        <v>8395</v>
      </c>
      <c r="C1916" s="7" t="s">
        <v>8396</v>
      </c>
      <c r="D1916" s="7" t="s">
        <v>8397</v>
      </c>
      <c r="E1916" s="8">
        <v>0</v>
      </c>
      <c r="F1916" s="8">
        <v>0.98282561655880296</v>
      </c>
      <c r="G1916" s="8">
        <v>1.9785629060508401</v>
      </c>
      <c r="H1916" s="8">
        <v>20.666883007599001</v>
      </c>
      <c r="I1916" s="8">
        <v>31.7542537044657</v>
      </c>
      <c r="J1916" s="8">
        <v>11.853419993952199</v>
      </c>
      <c r="K1916" s="8">
        <v>5.8542623492128703E-3</v>
      </c>
      <c r="L1916" s="8">
        <v>4.4400838508442897</v>
      </c>
    </row>
    <row r="1917" spans="1:12" x14ac:dyDescent="0.2">
      <c r="A1917" s="7" t="s">
        <v>8398</v>
      </c>
      <c r="B1917" s="7" t="s">
        <v>8399</v>
      </c>
      <c r="C1917" s="7" t="s">
        <v>3826</v>
      </c>
      <c r="D1917" s="7" t="s">
        <v>3827</v>
      </c>
      <c r="E1917" s="8">
        <v>45.467246930837902</v>
      </c>
      <c r="F1917" s="8">
        <v>10.8110817821468</v>
      </c>
      <c r="G1917" s="8">
        <v>6.9249701711779501</v>
      </c>
      <c r="H1917" s="8">
        <v>31.492393154436598</v>
      </c>
      <c r="I1917" s="8">
        <v>33.738894560994801</v>
      </c>
      <c r="J1917" s="8">
        <v>61.242669968753297</v>
      </c>
      <c r="K1917" s="8">
        <v>0.58612953662745204</v>
      </c>
      <c r="L1917" s="8">
        <v>1.00087664711158</v>
      </c>
    </row>
    <row r="1918" spans="1:12" x14ac:dyDescent="0.2">
      <c r="A1918" s="7" t="s">
        <v>8400</v>
      </c>
      <c r="B1918" s="7" t="s">
        <v>8401</v>
      </c>
      <c r="C1918" s="7" t="s">
        <v>8402</v>
      </c>
      <c r="D1918" s="7" t="s">
        <v>8403</v>
      </c>
      <c r="E1918" s="8">
        <v>663.22875414330895</v>
      </c>
      <c r="F1918" s="8">
        <v>679.13250104213296</v>
      </c>
      <c r="G1918" s="8">
        <v>690.51845421174403</v>
      </c>
      <c r="H1918" s="8">
        <v>497.973466754529</v>
      </c>
      <c r="I1918" s="8">
        <v>611.26938381096397</v>
      </c>
      <c r="J1918" s="8">
        <v>467.22230476161798</v>
      </c>
      <c r="K1918" s="8">
        <v>0.207014527094913</v>
      </c>
      <c r="L1918" s="8">
        <v>-0.36687052891883098</v>
      </c>
    </row>
    <row r="1919" spans="1:12" x14ac:dyDescent="0.2">
      <c r="A1919" s="7" t="s">
        <v>8404</v>
      </c>
      <c r="B1919" s="7" t="s">
        <v>8405</v>
      </c>
      <c r="C1919" s="7" t="s">
        <v>8406</v>
      </c>
      <c r="D1919" s="7" t="s">
        <v>8407</v>
      </c>
      <c r="E1919" s="8">
        <v>3.9536736461598201</v>
      </c>
      <c r="F1919" s="8">
        <v>12.7767330152644</v>
      </c>
      <c r="G1919" s="8">
        <v>12.8606588893305</v>
      </c>
      <c r="H1919" s="8">
        <v>20.666883007599001</v>
      </c>
      <c r="I1919" s="8">
        <v>21.831049421820101</v>
      </c>
      <c r="J1919" s="8">
        <v>13.828989992944299</v>
      </c>
      <c r="K1919" s="8">
        <v>0.65902624689822997</v>
      </c>
      <c r="L1919" s="8">
        <v>0.92851255353725404</v>
      </c>
    </row>
    <row r="1920" spans="1:12" x14ac:dyDescent="0.2">
      <c r="A1920" s="7" t="s">
        <v>8408</v>
      </c>
      <c r="B1920" s="7" t="s">
        <v>8409</v>
      </c>
      <c r="C1920" s="7" t="s">
        <v>8410</v>
      </c>
      <c r="D1920" s="7" t="s">
        <v>8411</v>
      </c>
      <c r="E1920" s="8">
        <v>1235.5230144249399</v>
      </c>
      <c r="F1920" s="8">
        <v>1451.63343565735</v>
      </c>
      <c r="G1920" s="8">
        <v>1621.43230150867</v>
      </c>
      <c r="H1920" s="8">
        <v>702.67402225836804</v>
      </c>
      <c r="I1920" s="8">
        <v>1294.97815888524</v>
      </c>
      <c r="J1920" s="8">
        <v>1409.5691942808201</v>
      </c>
      <c r="K1920" s="8">
        <v>0.54850109660058299</v>
      </c>
      <c r="L1920" s="8">
        <v>-0.33863793072949</v>
      </c>
    </row>
    <row r="1921" spans="1:12" x14ac:dyDescent="0.2">
      <c r="A1921" s="7" t="s">
        <v>8412</v>
      </c>
      <c r="B1921" s="7" t="s">
        <v>8413</v>
      </c>
      <c r="D1921" s="7" t="s">
        <v>8414</v>
      </c>
      <c r="E1921" s="8">
        <v>0</v>
      </c>
      <c r="F1921" s="8">
        <v>6.8797793159116196</v>
      </c>
      <c r="G1921" s="8">
        <v>0</v>
      </c>
      <c r="H1921" s="8">
        <v>7.8730982886091603</v>
      </c>
      <c r="I1921" s="8">
        <v>4.9616021413227598</v>
      </c>
      <c r="J1921" s="8">
        <v>0.98778499949602006</v>
      </c>
      <c r="K1921" s="8">
        <v>1</v>
      </c>
      <c r="L1921" s="8">
        <v>1.00587508140322</v>
      </c>
    </row>
    <row r="1922" spans="1:12" x14ac:dyDescent="0.2">
      <c r="A1922" s="7" t="s">
        <v>8415</v>
      </c>
      <c r="B1922" s="7" t="s">
        <v>8416</v>
      </c>
      <c r="C1922" s="7" t="s">
        <v>8417</v>
      </c>
      <c r="D1922" s="7" t="s">
        <v>8418</v>
      </c>
      <c r="E1922" s="8">
        <v>77.096636100116399</v>
      </c>
      <c r="F1922" s="8">
        <v>70.763444392233794</v>
      </c>
      <c r="G1922" s="8">
        <v>100.906708208593</v>
      </c>
      <c r="H1922" s="8">
        <v>60.032374450644802</v>
      </c>
      <c r="I1922" s="8">
        <v>62.516186980666802</v>
      </c>
      <c r="J1922" s="8">
        <v>84.949509956657806</v>
      </c>
      <c r="K1922" s="8">
        <v>0.82689472569192302</v>
      </c>
      <c r="L1922" s="8">
        <v>-0.26163961219437298</v>
      </c>
    </row>
    <row r="1923" spans="1:12" x14ac:dyDescent="0.2">
      <c r="A1923" s="7" t="s">
        <v>8419</v>
      </c>
      <c r="B1923" s="7" t="s">
        <v>8420</v>
      </c>
      <c r="D1923" s="7" t="s">
        <v>8421</v>
      </c>
      <c r="E1923" s="8">
        <v>15.8146945846393</v>
      </c>
      <c r="F1923" s="8">
        <v>7.8626049324704201</v>
      </c>
      <c r="G1923" s="8">
        <v>0</v>
      </c>
      <c r="H1923" s="8">
        <v>0</v>
      </c>
      <c r="I1923" s="8">
        <v>7.93856342611641</v>
      </c>
      <c r="J1923" s="8">
        <v>0</v>
      </c>
      <c r="K1923" s="8">
        <v>0.82401144723306896</v>
      </c>
      <c r="L1923" s="8">
        <v>-1.5772150100915201</v>
      </c>
    </row>
    <row r="1924" spans="1:12" x14ac:dyDescent="0.2">
      <c r="A1924" s="7" t="s">
        <v>8422</v>
      </c>
      <c r="B1924" s="7" t="s">
        <v>8423</v>
      </c>
      <c r="C1924" s="7" t="s">
        <v>8424</v>
      </c>
      <c r="D1924" s="7" t="s">
        <v>8425</v>
      </c>
      <c r="E1924" s="8">
        <v>11392.5106114095</v>
      </c>
      <c r="F1924" s="8">
        <v>12178.1922147801</v>
      </c>
      <c r="G1924" s="8">
        <v>12237.411573924501</v>
      </c>
      <c r="H1924" s="8">
        <v>13681.476551030601</v>
      </c>
      <c r="I1924" s="8">
        <v>17007.379820026199</v>
      </c>
      <c r="J1924" s="8">
        <v>16176.954936746301</v>
      </c>
      <c r="K1924" s="8">
        <v>2.1869625042920299E-2</v>
      </c>
      <c r="L1924" s="8">
        <v>0.38824669619867902</v>
      </c>
    </row>
    <row r="1925" spans="1:12" x14ac:dyDescent="0.2">
      <c r="A1925" s="7" t="s">
        <v>8426</v>
      </c>
      <c r="B1925" s="7" t="s">
        <v>8427</v>
      </c>
      <c r="C1925" s="7" t="s">
        <v>8428</v>
      </c>
      <c r="D1925" s="7" t="s">
        <v>8429</v>
      </c>
      <c r="E1925" s="8">
        <v>220.41730577340999</v>
      </c>
      <c r="F1925" s="8">
        <v>165.11470358187901</v>
      </c>
      <c r="G1925" s="8">
        <v>185.984913168779</v>
      </c>
      <c r="H1925" s="8">
        <v>175.176436921554</v>
      </c>
      <c r="I1925" s="8">
        <v>201.44104693770399</v>
      </c>
      <c r="J1925" s="8">
        <v>191.63028990222799</v>
      </c>
      <c r="K1925" s="8">
        <v>0.99312210349942698</v>
      </c>
      <c r="L1925" s="8">
        <v>-8.26648338596544E-3</v>
      </c>
    </row>
    <row r="1926" spans="1:12" x14ac:dyDescent="0.2">
      <c r="A1926" s="7" t="s">
        <v>8430</v>
      </c>
      <c r="B1926" s="7" t="s">
        <v>8431</v>
      </c>
      <c r="C1926" s="7" t="s">
        <v>8432</v>
      </c>
      <c r="D1926" s="7" t="s">
        <v>8433</v>
      </c>
      <c r="E1926" s="8">
        <v>64.247196750097004</v>
      </c>
      <c r="F1926" s="8">
        <v>77.643223708145399</v>
      </c>
      <c r="G1926" s="8">
        <v>58.367605728499903</v>
      </c>
      <c r="H1926" s="8">
        <v>71.842021883558601</v>
      </c>
      <c r="I1926" s="8">
        <v>142.894141670095</v>
      </c>
      <c r="J1926" s="8">
        <v>89.888434954137907</v>
      </c>
      <c r="K1926" s="8">
        <v>0.46728453396997899</v>
      </c>
      <c r="L1926" s="8">
        <v>0.60498706212151798</v>
      </c>
    </row>
    <row r="1927" spans="1:12" x14ac:dyDescent="0.2">
      <c r="A1927" s="7" t="s">
        <v>8434</v>
      </c>
      <c r="B1927" s="7" t="s">
        <v>8435</v>
      </c>
      <c r="D1927" s="7" t="s">
        <v>8436</v>
      </c>
      <c r="E1927" s="8">
        <v>132.44806714635399</v>
      </c>
      <c r="F1927" s="8">
        <v>73.711921241910204</v>
      </c>
      <c r="G1927" s="8">
        <v>118.713774363051</v>
      </c>
      <c r="H1927" s="8">
        <v>113.17578789875699</v>
      </c>
      <c r="I1927" s="8">
        <v>97.247401969926102</v>
      </c>
      <c r="J1927" s="8">
        <v>113.595274942042</v>
      </c>
      <c r="K1927" s="8">
        <v>0.99982572783453905</v>
      </c>
      <c r="L1927" s="8">
        <v>-3.67260301413622E-3</v>
      </c>
    </row>
    <row r="1928" spans="1:12" x14ac:dyDescent="0.2">
      <c r="A1928" s="7" t="s">
        <v>8437</v>
      </c>
      <c r="B1928" s="7" t="s">
        <v>8438</v>
      </c>
      <c r="C1928" s="7" t="s">
        <v>8439</v>
      </c>
      <c r="D1928" s="7" t="s">
        <v>8440</v>
      </c>
      <c r="E1928" s="8">
        <v>95.876585919375501</v>
      </c>
      <c r="F1928" s="8">
        <v>133.664283851997</v>
      </c>
      <c r="G1928" s="8">
        <v>94.971019490440497</v>
      </c>
      <c r="H1928" s="8">
        <v>83.651669316472294</v>
      </c>
      <c r="I1928" s="8">
        <v>125.032373961334</v>
      </c>
      <c r="J1928" s="8">
        <v>161.99673991734701</v>
      </c>
      <c r="K1928" s="8">
        <v>0.88286608148142998</v>
      </c>
      <c r="L1928" s="8">
        <v>0.191788507930123</v>
      </c>
    </row>
    <row r="1929" spans="1:12" x14ac:dyDescent="0.2">
      <c r="A1929" s="7" t="s">
        <v>8441</v>
      </c>
      <c r="B1929" s="7" t="s">
        <v>8442</v>
      </c>
      <c r="C1929" s="7" t="s">
        <v>8443</v>
      </c>
      <c r="D1929" s="7" t="s">
        <v>8444</v>
      </c>
      <c r="E1929" s="8">
        <v>74.131380865496496</v>
      </c>
      <c r="F1929" s="8">
        <v>110.076469054586</v>
      </c>
      <c r="G1929" s="8">
        <v>132.56371470540699</v>
      </c>
      <c r="H1929" s="8">
        <v>101.366140465843</v>
      </c>
      <c r="I1929" s="8">
        <v>83.354915974222294</v>
      </c>
      <c r="J1929" s="8">
        <v>174.83794491079601</v>
      </c>
      <c r="K1929" s="8">
        <v>0.904701914695906</v>
      </c>
      <c r="L1929" s="8">
        <v>0.18281363912933801</v>
      </c>
    </row>
    <row r="1930" spans="1:12" x14ac:dyDescent="0.2">
      <c r="A1930" s="7" t="s">
        <v>8445</v>
      </c>
      <c r="B1930" s="7" t="s">
        <v>8446</v>
      </c>
      <c r="C1930" s="7" t="s">
        <v>8447</v>
      </c>
      <c r="D1930" s="7" t="s">
        <v>8448</v>
      </c>
      <c r="E1930" s="8">
        <v>35.583062815438304</v>
      </c>
      <c r="F1930" s="8">
        <v>92.385607956527494</v>
      </c>
      <c r="G1930" s="8">
        <v>26.710599231686398</v>
      </c>
      <c r="H1930" s="8">
        <v>15.746196577218299</v>
      </c>
      <c r="I1930" s="8">
        <v>24.8080107066138</v>
      </c>
      <c r="J1930" s="8">
        <v>10.865634994456199</v>
      </c>
      <c r="K1930" s="8">
        <v>0.15367389972870499</v>
      </c>
      <c r="L1930" s="8">
        <v>-1.58920640700196</v>
      </c>
    </row>
    <row r="1931" spans="1:12" x14ac:dyDescent="0.2">
      <c r="A1931" s="7" t="s">
        <v>8449</v>
      </c>
      <c r="B1931" s="7" t="s">
        <v>8450</v>
      </c>
      <c r="C1931" s="7" t="s">
        <v>8451</v>
      </c>
      <c r="D1931" s="7" t="s">
        <v>8452</v>
      </c>
      <c r="E1931" s="8">
        <v>0</v>
      </c>
      <c r="F1931" s="8">
        <v>39.313024662352099</v>
      </c>
      <c r="G1931" s="8">
        <v>5.9356887181525302</v>
      </c>
      <c r="H1931" s="8">
        <v>34.4448050126651</v>
      </c>
      <c r="I1931" s="8">
        <v>22.823369850084699</v>
      </c>
      <c r="J1931" s="8">
        <v>28.645764985384599</v>
      </c>
      <c r="K1931" s="8">
        <v>0.79046096998828796</v>
      </c>
      <c r="L1931" s="8">
        <v>0.92473482102216797</v>
      </c>
    </row>
    <row r="1932" spans="1:12" x14ac:dyDescent="0.2">
      <c r="A1932" s="7" t="s">
        <v>8453</v>
      </c>
      <c r="B1932" s="7" t="s">
        <v>8454</v>
      </c>
      <c r="C1932" s="7" t="s">
        <v>8455</v>
      </c>
      <c r="D1932" s="7" t="s">
        <v>8456</v>
      </c>
      <c r="E1932" s="8">
        <v>1.97683682307991</v>
      </c>
      <c r="F1932" s="8">
        <v>7.8626049324704201</v>
      </c>
      <c r="G1932" s="8">
        <v>8.9035330772288006</v>
      </c>
      <c r="H1932" s="8">
        <v>10.825510146837599</v>
      </c>
      <c r="I1932" s="8">
        <v>9.9232042826455196</v>
      </c>
      <c r="J1932" s="8">
        <v>7.9022799959681604</v>
      </c>
      <c r="K1932" s="8">
        <v>0.86750484536873296</v>
      </c>
      <c r="L1932" s="8">
        <v>0.61215615946299395</v>
      </c>
    </row>
    <row r="1933" spans="1:12" x14ac:dyDescent="0.2">
      <c r="A1933" s="7" t="s">
        <v>8457</v>
      </c>
      <c r="B1933" s="7" t="s">
        <v>8458</v>
      </c>
      <c r="C1933" s="7" t="s">
        <v>8459</v>
      </c>
      <c r="D1933" s="7" t="s">
        <v>8460</v>
      </c>
      <c r="E1933" s="8">
        <v>0</v>
      </c>
      <c r="F1933" s="8">
        <v>0</v>
      </c>
      <c r="G1933" s="8">
        <v>16.817784701432199</v>
      </c>
      <c r="H1933" s="8">
        <v>5.9048237164568702</v>
      </c>
      <c r="I1933" s="8">
        <v>16.8694472804974</v>
      </c>
      <c r="J1933" s="8">
        <v>0</v>
      </c>
      <c r="K1933" s="8">
        <v>0.95826942794502301</v>
      </c>
      <c r="L1933" s="8">
        <v>0.43748664762406803</v>
      </c>
    </row>
    <row r="1934" spans="1:12" x14ac:dyDescent="0.2">
      <c r="A1934" s="7" t="s">
        <v>8461</v>
      </c>
      <c r="B1934" s="7" t="s">
        <v>8462</v>
      </c>
      <c r="C1934" s="7" t="s">
        <v>8463</v>
      </c>
      <c r="D1934" s="7" t="s">
        <v>8464</v>
      </c>
      <c r="E1934" s="8">
        <v>198.67210071953099</v>
      </c>
      <c r="F1934" s="8">
        <v>115.973422753939</v>
      </c>
      <c r="G1934" s="8">
        <v>137.51012197053399</v>
      </c>
      <c r="H1934" s="8">
        <v>135.81094547850799</v>
      </c>
      <c r="I1934" s="8">
        <v>140.90950081356601</v>
      </c>
      <c r="J1934" s="8">
        <v>157.05781491986701</v>
      </c>
      <c r="K1934" s="8">
        <v>0.960238463212577</v>
      </c>
      <c r="L1934" s="8">
        <v>-5.9809145163797602E-2</v>
      </c>
    </row>
    <row r="1935" spans="1:12" x14ac:dyDescent="0.2">
      <c r="A1935" s="7" t="s">
        <v>8465</v>
      </c>
      <c r="B1935" s="7" t="s">
        <v>8466</v>
      </c>
      <c r="C1935" s="7" t="s">
        <v>8467</v>
      </c>
      <c r="D1935" s="7" t="s">
        <v>8468</v>
      </c>
      <c r="E1935" s="8">
        <v>18.779949819259102</v>
      </c>
      <c r="F1935" s="8">
        <v>39.313024662352099</v>
      </c>
      <c r="G1935" s="8">
        <v>73.206827523881202</v>
      </c>
      <c r="H1935" s="8">
        <v>5.9048237164568702</v>
      </c>
      <c r="I1935" s="8">
        <v>28.777292419672001</v>
      </c>
      <c r="J1935" s="8">
        <v>47.413679975809004</v>
      </c>
      <c r="K1935" s="8">
        <v>0.77520083719407595</v>
      </c>
      <c r="L1935" s="8">
        <v>-0.67757132428434197</v>
      </c>
    </row>
    <row r="1936" spans="1:12" x14ac:dyDescent="0.2">
      <c r="A1936" s="7" t="s">
        <v>8469</v>
      </c>
      <c r="B1936" s="7" t="s">
        <v>8470</v>
      </c>
      <c r="C1936" s="7" t="s">
        <v>8471</v>
      </c>
      <c r="D1936" s="7" t="s">
        <v>8472</v>
      </c>
      <c r="E1936" s="8">
        <v>66.224033573176897</v>
      </c>
      <c r="F1936" s="8">
        <v>101.231038505557</v>
      </c>
      <c r="G1936" s="8">
        <v>78.153234789008295</v>
      </c>
      <c r="H1936" s="8">
        <v>142.69990648104101</v>
      </c>
      <c r="I1936" s="8">
        <v>97.247401969926102</v>
      </c>
      <c r="J1936" s="8">
        <v>100.75406994859399</v>
      </c>
      <c r="K1936" s="8">
        <v>0.55364424850137295</v>
      </c>
      <c r="L1936" s="8">
        <v>0.47213758629621599</v>
      </c>
    </row>
    <row r="1937" spans="1:12" x14ac:dyDescent="0.2">
      <c r="A1937" s="7" t="s">
        <v>8473</v>
      </c>
      <c r="B1937" s="7" t="s">
        <v>8474</v>
      </c>
      <c r="E1937" s="8">
        <v>38.548318050058199</v>
      </c>
      <c r="F1937" s="8">
        <v>63.883665076322202</v>
      </c>
      <c r="G1937" s="8">
        <v>20.7749105135339</v>
      </c>
      <c r="H1937" s="8">
        <v>52.159276162035702</v>
      </c>
      <c r="I1937" s="8">
        <v>50.608341841492098</v>
      </c>
      <c r="J1937" s="8">
        <v>42.474754978328903</v>
      </c>
      <c r="K1937" s="8">
        <v>0.91003460490020505</v>
      </c>
      <c r="L1937" s="8">
        <v>0.23718987056326599</v>
      </c>
    </row>
    <row r="1938" spans="1:12" x14ac:dyDescent="0.2">
      <c r="A1938" s="7" t="s">
        <v>8475</v>
      </c>
      <c r="B1938" s="7" t="s">
        <v>8476</v>
      </c>
      <c r="D1938" s="7" t="s">
        <v>8477</v>
      </c>
      <c r="E1938" s="8">
        <v>0</v>
      </c>
      <c r="F1938" s="8">
        <v>12.7767330152644</v>
      </c>
      <c r="G1938" s="8">
        <v>14.839221795381301</v>
      </c>
      <c r="H1938" s="8">
        <v>7.8730982886091603</v>
      </c>
      <c r="I1938" s="8">
        <v>5.9539225695873101</v>
      </c>
      <c r="J1938" s="8">
        <v>1.9755699989920401</v>
      </c>
      <c r="K1938" s="8">
        <v>0.87433702334558205</v>
      </c>
      <c r="L1938" s="8">
        <v>-0.80532275099244899</v>
      </c>
    </row>
    <row r="1939" spans="1:12" x14ac:dyDescent="0.2">
      <c r="A1939" s="7" t="s">
        <v>8478</v>
      </c>
      <c r="B1939" s="7" t="s">
        <v>8479</v>
      </c>
      <c r="C1939" s="7" t="s">
        <v>8480</v>
      </c>
      <c r="D1939" s="7" t="s">
        <v>8481</v>
      </c>
      <c r="E1939" s="8">
        <v>387.46001732366199</v>
      </c>
      <c r="F1939" s="8">
        <v>379.37068799169799</v>
      </c>
      <c r="G1939" s="8">
        <v>396.70186266319399</v>
      </c>
      <c r="H1939" s="8">
        <v>248.98673337726501</v>
      </c>
      <c r="I1939" s="8">
        <v>316.55021661639199</v>
      </c>
      <c r="J1939" s="8">
        <v>282.50650985586202</v>
      </c>
      <c r="K1939" s="8">
        <v>0.136190833665807</v>
      </c>
      <c r="L1939" s="8">
        <v>-0.456355120655</v>
      </c>
    </row>
    <row r="1940" spans="1:12" x14ac:dyDescent="0.2">
      <c r="A1940" s="7" t="s">
        <v>8482</v>
      </c>
      <c r="B1940" s="7" t="s">
        <v>8483</v>
      </c>
      <c r="C1940" s="7" t="s">
        <v>8484</v>
      </c>
      <c r="D1940" s="7" t="s">
        <v>8485</v>
      </c>
      <c r="E1940" s="8">
        <v>551.53747363929403</v>
      </c>
      <c r="F1940" s="8">
        <v>656.52751186128</v>
      </c>
      <c r="G1940" s="8">
        <v>567.84755403659199</v>
      </c>
      <c r="H1940" s="8">
        <v>590.48237164568695</v>
      </c>
      <c r="I1940" s="8">
        <v>507.075738843186</v>
      </c>
      <c r="J1940" s="8">
        <v>487.96578975103398</v>
      </c>
      <c r="K1940" s="8">
        <v>0.73746855183573601</v>
      </c>
      <c r="L1940" s="8">
        <v>-0.16359950640278301</v>
      </c>
    </row>
    <row r="1941" spans="1:12" x14ac:dyDescent="0.2">
      <c r="A1941" s="7" t="s">
        <v>8486</v>
      </c>
      <c r="B1941" s="7" t="s">
        <v>8487</v>
      </c>
      <c r="C1941" s="7" t="s">
        <v>8488</v>
      </c>
      <c r="D1941" s="7" t="s">
        <v>8489</v>
      </c>
      <c r="E1941" s="8">
        <v>533.74594223157499</v>
      </c>
      <c r="F1941" s="8">
        <v>588.71254431872296</v>
      </c>
      <c r="G1941" s="8">
        <v>576.75108711382097</v>
      </c>
      <c r="H1941" s="8">
        <v>472.38589731654997</v>
      </c>
      <c r="I1941" s="8">
        <v>403.87441430367301</v>
      </c>
      <c r="J1941" s="8">
        <v>348.688104822095</v>
      </c>
      <c r="K1941" s="8">
        <v>9.6242483906849099E-2</v>
      </c>
      <c r="L1941" s="8">
        <v>-0.47212088419563297</v>
      </c>
    </row>
    <row r="1942" spans="1:12" x14ac:dyDescent="0.2">
      <c r="A1942" s="7" t="s">
        <v>8490</v>
      </c>
      <c r="B1942" s="7" t="s">
        <v>8491</v>
      </c>
      <c r="C1942" s="7" t="s">
        <v>8492</v>
      </c>
      <c r="D1942" s="7" t="s">
        <v>8493</v>
      </c>
      <c r="E1942" s="8">
        <v>279.722410465807</v>
      </c>
      <c r="F1942" s="8">
        <v>461.92803978263697</v>
      </c>
      <c r="G1942" s="8">
        <v>437.26240223723602</v>
      </c>
      <c r="H1942" s="8">
        <v>301.1460095393</v>
      </c>
      <c r="I1942" s="8">
        <v>389.98192830796899</v>
      </c>
      <c r="J1942" s="8">
        <v>330.907974831167</v>
      </c>
      <c r="K1942" s="8">
        <v>0.782713378181631</v>
      </c>
      <c r="L1942" s="8">
        <v>-0.206068297505689</v>
      </c>
    </row>
    <row r="1943" spans="1:12" x14ac:dyDescent="0.2">
      <c r="A1943" s="7" t="s">
        <v>8494</v>
      </c>
      <c r="B1943" s="7" t="s">
        <v>8495</v>
      </c>
      <c r="C1943" s="7" t="s">
        <v>8496</v>
      </c>
      <c r="D1943" s="7" t="s">
        <v>8497</v>
      </c>
      <c r="E1943" s="8">
        <v>32.6178075808185</v>
      </c>
      <c r="F1943" s="8">
        <v>36.364547812675703</v>
      </c>
      <c r="G1943" s="8">
        <v>27.6998806847118</v>
      </c>
      <c r="H1943" s="8">
        <v>83.651669316472294</v>
      </c>
      <c r="I1943" s="8">
        <v>33.738894560994801</v>
      </c>
      <c r="J1943" s="8">
        <v>20.743484989416402</v>
      </c>
      <c r="K1943" s="8">
        <v>0.78374171461979403</v>
      </c>
      <c r="L1943" s="8">
        <v>0.51485952398399704</v>
      </c>
    </row>
    <row r="1944" spans="1:12" x14ac:dyDescent="0.2">
      <c r="A1944" s="7" t="s">
        <v>8498</v>
      </c>
      <c r="B1944" s="7" t="s">
        <v>8499</v>
      </c>
      <c r="D1944" s="7" t="s">
        <v>8500</v>
      </c>
      <c r="E1944" s="8">
        <v>35.583062815438304</v>
      </c>
      <c r="F1944" s="8">
        <v>0</v>
      </c>
      <c r="G1944" s="8">
        <v>13.8499403423559</v>
      </c>
      <c r="H1944" s="8">
        <v>0</v>
      </c>
      <c r="I1944" s="8">
        <v>0</v>
      </c>
      <c r="J1944" s="8">
        <v>0</v>
      </c>
      <c r="K1944" s="8">
        <v>5.5169778302332002E-2</v>
      </c>
      <c r="L1944" s="8">
        <v>-6.5023382934759404</v>
      </c>
    </row>
    <row r="1945" spans="1:12" x14ac:dyDescent="0.2">
      <c r="A1945" s="7" t="s">
        <v>8501</v>
      </c>
      <c r="B1945" s="7" t="s">
        <v>8502</v>
      </c>
      <c r="D1945" s="7" t="s">
        <v>8503</v>
      </c>
      <c r="E1945" s="8">
        <v>5.9305104692397199</v>
      </c>
      <c r="F1945" s="8">
        <v>38.3301990457933</v>
      </c>
      <c r="G1945" s="8">
        <v>9.8928145302542205</v>
      </c>
      <c r="H1945" s="8">
        <v>0.98413728607614503</v>
      </c>
      <c r="I1945" s="8">
        <v>19.846408565291</v>
      </c>
      <c r="J1945" s="8">
        <v>15.8045599919363</v>
      </c>
      <c r="K1945" s="8">
        <v>0.89266700437364999</v>
      </c>
      <c r="L1945" s="8">
        <v>-0.56428172324440495</v>
      </c>
    </row>
    <row r="1946" spans="1:12" x14ac:dyDescent="0.2">
      <c r="A1946" s="7" t="s">
        <v>8504</v>
      </c>
      <c r="B1946" s="7" t="s">
        <v>8505</v>
      </c>
      <c r="C1946" s="7" t="s">
        <v>8506</v>
      </c>
      <c r="D1946" s="7" t="s">
        <v>8507</v>
      </c>
      <c r="E1946" s="8">
        <v>57.328267869317301</v>
      </c>
      <c r="F1946" s="8">
        <v>101.231038505557</v>
      </c>
      <c r="G1946" s="8">
        <v>71.228264617830405</v>
      </c>
      <c r="H1946" s="8">
        <v>45.270315159502701</v>
      </c>
      <c r="I1946" s="8">
        <v>87.324197687280503</v>
      </c>
      <c r="J1946" s="8">
        <v>70.132734964217505</v>
      </c>
      <c r="K1946" s="8">
        <v>0.91319122258485697</v>
      </c>
      <c r="L1946" s="8">
        <v>-0.18097976309133901</v>
      </c>
    </row>
    <row r="1947" spans="1:12" x14ac:dyDescent="0.2">
      <c r="A1947" s="7" t="s">
        <v>8508</v>
      </c>
      <c r="B1947" s="7" t="s">
        <v>8509</v>
      </c>
      <c r="C1947" s="7" t="s">
        <v>8510</v>
      </c>
      <c r="D1947" s="7" t="s">
        <v>8511</v>
      </c>
      <c r="E1947" s="8">
        <v>193.73000866183099</v>
      </c>
      <c r="F1947" s="8">
        <v>157.252098649408</v>
      </c>
      <c r="G1947" s="8">
        <v>152.34934376591499</v>
      </c>
      <c r="H1947" s="8">
        <v>205.68469278991401</v>
      </c>
      <c r="I1947" s="8">
        <v>157.77894809406399</v>
      </c>
      <c r="J1947" s="8">
        <v>196.56921489970799</v>
      </c>
      <c r="K1947" s="8">
        <v>0.86363911574850505</v>
      </c>
      <c r="L1947" s="8">
        <v>0.15407639935043299</v>
      </c>
    </row>
    <row r="1948" spans="1:12" x14ac:dyDescent="0.2">
      <c r="A1948" s="7" t="s">
        <v>8512</v>
      </c>
      <c r="B1948" s="7" t="s">
        <v>8513</v>
      </c>
      <c r="C1948" s="7" t="s">
        <v>8514</v>
      </c>
      <c r="D1948" s="7" t="s">
        <v>8515</v>
      </c>
      <c r="E1948" s="8">
        <v>4.94209205769977</v>
      </c>
      <c r="F1948" s="8">
        <v>2.94847684967641</v>
      </c>
      <c r="G1948" s="8">
        <v>3.9571258121016899</v>
      </c>
      <c r="H1948" s="8">
        <v>13.777922005065999</v>
      </c>
      <c r="I1948" s="8">
        <v>12.900165567439201</v>
      </c>
      <c r="J1948" s="8">
        <v>10.865634994456199</v>
      </c>
      <c r="K1948" s="8">
        <v>0.39621277774859398</v>
      </c>
      <c r="L1948" s="8">
        <v>1.66419552779413</v>
      </c>
    </row>
    <row r="1949" spans="1:12" x14ac:dyDescent="0.2">
      <c r="A1949" s="7" t="s">
        <v>8516</v>
      </c>
      <c r="B1949" s="7" t="s">
        <v>8517</v>
      </c>
      <c r="C1949" s="7" t="s">
        <v>8518</v>
      </c>
      <c r="D1949" s="7" t="s">
        <v>8519</v>
      </c>
      <c r="E1949" s="8">
        <v>164.07745631563199</v>
      </c>
      <c r="F1949" s="8">
        <v>119.904725220174</v>
      </c>
      <c r="G1949" s="8">
        <v>90.024612225313405</v>
      </c>
      <c r="H1949" s="8">
        <v>94.477179463309895</v>
      </c>
      <c r="I1949" s="8">
        <v>112.132208393894</v>
      </c>
      <c r="J1949" s="8">
        <v>143.22882492692301</v>
      </c>
      <c r="K1949" s="8">
        <v>0.94533508802160504</v>
      </c>
      <c r="L1949" s="8">
        <v>-9.6401195707066095E-2</v>
      </c>
    </row>
    <row r="1950" spans="1:12" x14ac:dyDescent="0.2">
      <c r="A1950" s="7" t="s">
        <v>8520</v>
      </c>
      <c r="B1950" s="7" t="s">
        <v>8521</v>
      </c>
      <c r="C1950" s="7" t="s">
        <v>8522</v>
      </c>
      <c r="D1950" s="7" t="s">
        <v>8523</v>
      </c>
      <c r="E1950" s="8">
        <v>3086.83069923928</v>
      </c>
      <c r="F1950" s="8">
        <v>3266.9123494414598</v>
      </c>
      <c r="G1950" s="8">
        <v>3441.71017507544</v>
      </c>
      <c r="H1950" s="8">
        <v>2600.0907098131802</v>
      </c>
      <c r="I1950" s="8">
        <v>3307.4039874057498</v>
      </c>
      <c r="J1950" s="8">
        <v>3568.8672031791202</v>
      </c>
      <c r="K1950" s="8">
        <v>0.93652726099823203</v>
      </c>
      <c r="L1950" s="8">
        <v>-4.7786293109079003E-2</v>
      </c>
    </row>
    <row r="1951" spans="1:12" x14ac:dyDescent="0.2">
      <c r="A1951" s="7" t="s">
        <v>8524</v>
      </c>
      <c r="B1951" s="7" t="s">
        <v>8525</v>
      </c>
      <c r="C1951" s="7" t="s">
        <v>8526</v>
      </c>
      <c r="D1951" s="7" t="s">
        <v>8527</v>
      </c>
      <c r="E1951" s="8">
        <v>39.536736461598203</v>
      </c>
      <c r="F1951" s="8">
        <v>94.351259189645106</v>
      </c>
      <c r="G1951" s="8">
        <v>111.788804191873</v>
      </c>
      <c r="H1951" s="8">
        <v>17.714471149370599</v>
      </c>
      <c r="I1951" s="8">
        <v>73.431711691576794</v>
      </c>
      <c r="J1951" s="8">
        <v>70.132734964217505</v>
      </c>
      <c r="K1951" s="8">
        <v>0.71302792858506603</v>
      </c>
      <c r="L1951" s="8">
        <v>-0.60735015327311004</v>
      </c>
    </row>
    <row r="1952" spans="1:12" x14ac:dyDescent="0.2">
      <c r="A1952" s="7" t="s">
        <v>8528</v>
      </c>
      <c r="B1952" s="7" t="s">
        <v>8529</v>
      </c>
      <c r="C1952" s="7" t="s">
        <v>8530</v>
      </c>
      <c r="D1952" s="7" t="s">
        <v>8531</v>
      </c>
      <c r="E1952" s="8">
        <v>10.872602526939501</v>
      </c>
      <c r="F1952" s="8">
        <v>12.7767330152644</v>
      </c>
      <c r="G1952" s="8">
        <v>6.9249701711779501</v>
      </c>
      <c r="H1952" s="8">
        <v>1.9682745721522901</v>
      </c>
      <c r="I1952" s="8">
        <v>2.97696128479366</v>
      </c>
      <c r="J1952" s="8">
        <v>0</v>
      </c>
      <c r="K1952" s="8">
        <v>0.30241934618613903</v>
      </c>
      <c r="L1952" s="8">
        <v>-2.6288032006451698</v>
      </c>
    </row>
    <row r="1953" spans="1:12" x14ac:dyDescent="0.2">
      <c r="A1953" s="7" t="s">
        <v>8532</v>
      </c>
      <c r="B1953" s="7" t="s">
        <v>8533</v>
      </c>
      <c r="C1953" s="7" t="s">
        <v>8534</v>
      </c>
      <c r="D1953" s="7" t="s">
        <v>8535</v>
      </c>
      <c r="E1953" s="8">
        <v>12.8494393500194</v>
      </c>
      <c r="F1953" s="8">
        <v>4.9141280827940097</v>
      </c>
      <c r="G1953" s="8">
        <v>1.9785629060508401</v>
      </c>
      <c r="H1953" s="8">
        <v>0</v>
      </c>
      <c r="I1953" s="8">
        <v>0</v>
      </c>
      <c r="J1953" s="8">
        <v>0</v>
      </c>
      <c r="K1953" s="8">
        <v>1</v>
      </c>
      <c r="L1953" s="8">
        <v>-5.17819237762762</v>
      </c>
    </row>
    <row r="1954" spans="1:12" x14ac:dyDescent="0.2">
      <c r="A1954" s="7" t="s">
        <v>8536</v>
      </c>
      <c r="B1954" s="7" t="s">
        <v>8537</v>
      </c>
      <c r="C1954" s="7" t="s">
        <v>8538</v>
      </c>
      <c r="D1954" s="7" t="s">
        <v>8539</v>
      </c>
      <c r="E1954" s="8">
        <v>618.74992562401098</v>
      </c>
      <c r="F1954" s="8">
        <v>673.23554734278002</v>
      </c>
      <c r="G1954" s="8">
        <v>511.45851121414302</v>
      </c>
      <c r="H1954" s="8">
        <v>592.45064621783899</v>
      </c>
      <c r="I1954" s="8">
        <v>592.41529567393695</v>
      </c>
      <c r="J1954" s="8">
        <v>436.600969777241</v>
      </c>
      <c r="K1954" s="8">
        <v>0.80996319574708597</v>
      </c>
      <c r="L1954" s="8">
        <v>-0.153478784410045</v>
      </c>
    </row>
    <row r="1955" spans="1:12" x14ac:dyDescent="0.2">
      <c r="A1955" s="7" t="s">
        <v>8540</v>
      </c>
      <c r="B1955" s="7" t="s">
        <v>8541</v>
      </c>
      <c r="C1955" s="7" t="s">
        <v>8542</v>
      </c>
      <c r="D1955" s="7" t="s">
        <v>8543</v>
      </c>
      <c r="E1955" s="8">
        <v>66.224033573176897</v>
      </c>
      <c r="F1955" s="8">
        <v>107.12799220491</v>
      </c>
      <c r="G1955" s="8">
        <v>79.142516242033693</v>
      </c>
      <c r="H1955" s="8">
        <v>77.746845600015504</v>
      </c>
      <c r="I1955" s="8">
        <v>59.5392256958731</v>
      </c>
      <c r="J1955" s="8">
        <v>68.157164965225405</v>
      </c>
      <c r="K1955" s="8">
        <v>0.79213592757532603</v>
      </c>
      <c r="L1955" s="8">
        <v>-0.297527741921774</v>
      </c>
    </row>
    <row r="1956" spans="1:12" x14ac:dyDescent="0.2">
      <c r="A1956" s="7" t="s">
        <v>8544</v>
      </c>
      <c r="B1956" s="7" t="s">
        <v>8545</v>
      </c>
      <c r="C1956" s="7" t="s">
        <v>8546</v>
      </c>
      <c r="D1956" s="7" t="s">
        <v>8547</v>
      </c>
      <c r="E1956" s="8">
        <v>334.08542310050399</v>
      </c>
      <c r="F1956" s="8">
        <v>164.13187796532</v>
      </c>
      <c r="G1956" s="8">
        <v>254.24533342753301</v>
      </c>
      <c r="H1956" s="8">
        <v>194.85918264307699</v>
      </c>
      <c r="I1956" s="8">
        <v>112.132208393894</v>
      </c>
      <c r="J1956" s="8">
        <v>244.97067987501299</v>
      </c>
      <c r="K1956" s="8">
        <v>0.61182306427802502</v>
      </c>
      <c r="L1956" s="8">
        <v>-0.44695849629329099</v>
      </c>
    </row>
    <row r="1957" spans="1:12" x14ac:dyDescent="0.2">
      <c r="A1957" s="7" t="s">
        <v>8548</v>
      </c>
      <c r="B1957" s="7" t="s">
        <v>8549</v>
      </c>
      <c r="C1957" s="7" t="s">
        <v>8550</v>
      </c>
      <c r="D1957" s="7" t="s">
        <v>8551</v>
      </c>
      <c r="E1957" s="8">
        <v>230.30148988880899</v>
      </c>
      <c r="F1957" s="8">
        <v>207.376205093907</v>
      </c>
      <c r="G1957" s="8">
        <v>196.86700915205901</v>
      </c>
      <c r="H1957" s="8">
        <v>229.30398765574199</v>
      </c>
      <c r="I1957" s="8">
        <v>222.27977593125999</v>
      </c>
      <c r="J1957" s="8">
        <v>227.19054988408499</v>
      </c>
      <c r="K1957" s="8">
        <v>0.904701914695906</v>
      </c>
      <c r="L1957" s="8">
        <v>9.7221976141499494E-2</v>
      </c>
    </row>
    <row r="1958" spans="1:12" x14ac:dyDescent="0.2">
      <c r="A1958" s="7" t="s">
        <v>8552</v>
      </c>
      <c r="B1958" s="7" t="s">
        <v>8553</v>
      </c>
      <c r="C1958" s="7" t="s">
        <v>8554</v>
      </c>
      <c r="E1958" s="8">
        <v>6.9189288807796796</v>
      </c>
      <c r="F1958" s="8">
        <v>4.9141280827940097</v>
      </c>
      <c r="G1958" s="8">
        <v>10.8820959832796</v>
      </c>
      <c r="H1958" s="8">
        <v>0</v>
      </c>
      <c r="I1958" s="8">
        <v>0.99232042826455202</v>
      </c>
      <c r="J1958" s="8">
        <v>2.9633549984880601</v>
      </c>
      <c r="K1958" s="8">
        <v>0.43315752305196498</v>
      </c>
      <c r="L1958" s="8">
        <v>-2.521992039903</v>
      </c>
    </row>
    <row r="1959" spans="1:12" x14ac:dyDescent="0.2">
      <c r="A1959" s="7" t="s">
        <v>8555</v>
      </c>
      <c r="B1959" s="7" t="s">
        <v>8556</v>
      </c>
      <c r="C1959" s="7" t="s">
        <v>8557</v>
      </c>
      <c r="D1959" s="7" t="s">
        <v>8558</v>
      </c>
      <c r="E1959" s="8">
        <v>0</v>
      </c>
      <c r="F1959" s="8">
        <v>7.8626049324704201</v>
      </c>
      <c r="G1959" s="8">
        <v>17.807066154457601</v>
      </c>
      <c r="H1959" s="8">
        <v>0</v>
      </c>
      <c r="I1959" s="8">
        <v>7.93856342611641</v>
      </c>
      <c r="J1959" s="8">
        <v>3.9511399979840802</v>
      </c>
      <c r="K1959" s="8">
        <v>0.85425312489664296</v>
      </c>
      <c r="L1959" s="8">
        <v>-1.11073611955456</v>
      </c>
    </row>
    <row r="1960" spans="1:12" x14ac:dyDescent="0.2">
      <c r="A1960" s="7" t="s">
        <v>8559</v>
      </c>
      <c r="B1960" s="7" t="s">
        <v>8560</v>
      </c>
      <c r="C1960" s="7" t="s">
        <v>8561</v>
      </c>
      <c r="E1960" s="8">
        <v>6.9189288807796796</v>
      </c>
      <c r="F1960" s="8">
        <v>4.9141280827940097</v>
      </c>
      <c r="G1960" s="8">
        <v>7.91425162420337</v>
      </c>
      <c r="H1960" s="8">
        <v>19.682745721522899</v>
      </c>
      <c r="I1960" s="8">
        <v>6.9462429978518596</v>
      </c>
      <c r="J1960" s="8">
        <v>5.9267099969761201</v>
      </c>
      <c r="K1960" s="8">
        <v>0.82655307472051198</v>
      </c>
      <c r="L1960" s="8">
        <v>0.72168423247235303</v>
      </c>
    </row>
    <row r="1961" spans="1:12" x14ac:dyDescent="0.2">
      <c r="A1961" s="7" t="s">
        <v>8562</v>
      </c>
      <c r="B1961" s="7" t="s">
        <v>8563</v>
      </c>
      <c r="C1961" s="7" t="s">
        <v>8564</v>
      </c>
      <c r="D1961" s="7" t="s">
        <v>8565</v>
      </c>
      <c r="E1961" s="8">
        <v>0.98841841153995402</v>
      </c>
      <c r="F1961" s="8">
        <v>11.793907398705599</v>
      </c>
      <c r="G1961" s="8">
        <v>18.796347607483</v>
      </c>
      <c r="H1961" s="8">
        <v>17.714471149370599</v>
      </c>
      <c r="I1961" s="8">
        <v>10.9155247109101</v>
      </c>
      <c r="J1961" s="8">
        <v>22.719054988408502</v>
      </c>
      <c r="K1961" s="8">
        <v>0.83267512933667398</v>
      </c>
      <c r="L1961" s="8">
        <v>0.70145614927740196</v>
      </c>
    </row>
    <row r="1962" spans="1:12" x14ac:dyDescent="0.2">
      <c r="A1962" s="7" t="s">
        <v>8566</v>
      </c>
      <c r="B1962" s="7" t="s">
        <v>8567</v>
      </c>
      <c r="D1962" s="7" t="s">
        <v>8568</v>
      </c>
      <c r="E1962" s="8">
        <v>85.992401803975994</v>
      </c>
      <c r="F1962" s="8">
        <v>189.685343995849</v>
      </c>
      <c r="G1962" s="8">
        <v>231.49186000794899</v>
      </c>
      <c r="H1962" s="8">
        <v>128.92198447597499</v>
      </c>
      <c r="I1962" s="8">
        <v>167.70215237670899</v>
      </c>
      <c r="J1962" s="8">
        <v>241.01953987702899</v>
      </c>
      <c r="K1962" s="8">
        <v>0.95754230520618899</v>
      </c>
      <c r="L1962" s="8">
        <v>8.4157407674656404E-2</v>
      </c>
    </row>
    <row r="1963" spans="1:12" x14ac:dyDescent="0.2">
      <c r="A1963" s="7" t="s">
        <v>8569</v>
      </c>
      <c r="B1963" s="7" t="s">
        <v>8570</v>
      </c>
      <c r="C1963" s="7" t="s">
        <v>8571</v>
      </c>
      <c r="D1963" s="7" t="s">
        <v>8572</v>
      </c>
      <c r="E1963" s="8">
        <v>710.67283789722705</v>
      </c>
      <c r="F1963" s="8">
        <v>518.93192554304801</v>
      </c>
      <c r="G1963" s="8">
        <v>583.67605728499905</v>
      </c>
      <c r="H1963" s="8">
        <v>820.77049658750502</v>
      </c>
      <c r="I1963" s="8">
        <v>561.65336239773603</v>
      </c>
      <c r="J1963" s="8">
        <v>537.35503972583501</v>
      </c>
      <c r="K1963" s="8">
        <v>0.92460085118252</v>
      </c>
      <c r="L1963" s="8">
        <v>8.2386672138752406E-2</v>
      </c>
    </row>
    <row r="1964" spans="1:12" x14ac:dyDescent="0.2">
      <c r="A1964" s="7" t="s">
        <v>8573</v>
      </c>
      <c r="B1964" s="7" t="s">
        <v>8574</v>
      </c>
      <c r="C1964" s="7" t="s">
        <v>8575</v>
      </c>
      <c r="D1964" s="7" t="s">
        <v>8576</v>
      </c>
      <c r="E1964" s="8">
        <v>155.18169061177301</v>
      </c>
      <c r="F1964" s="8">
        <v>77.643223708145399</v>
      </c>
      <c r="G1964" s="8">
        <v>100.906708208593</v>
      </c>
      <c r="H1964" s="8">
        <v>127.937847189899</v>
      </c>
      <c r="I1964" s="8">
        <v>95.262761113397005</v>
      </c>
      <c r="J1964" s="8">
        <v>60.254884969257297</v>
      </c>
      <c r="K1964" s="8">
        <v>0.873882150427435</v>
      </c>
      <c r="L1964" s="8">
        <v>-0.23546117525905799</v>
      </c>
    </row>
    <row r="1965" spans="1:12" x14ac:dyDescent="0.2">
      <c r="A1965" s="7" t="s">
        <v>8577</v>
      </c>
      <c r="B1965" s="7" t="s">
        <v>8578</v>
      </c>
      <c r="C1965" s="7" t="s">
        <v>8579</v>
      </c>
      <c r="D1965" s="7" t="s">
        <v>8580</v>
      </c>
      <c r="E1965" s="8">
        <v>23.722041876958901</v>
      </c>
      <c r="F1965" s="8">
        <v>35.381722196116897</v>
      </c>
      <c r="G1965" s="8">
        <v>41.549821027067701</v>
      </c>
      <c r="H1965" s="8">
        <v>34.4448050126651</v>
      </c>
      <c r="I1965" s="8">
        <v>37.708176274053002</v>
      </c>
      <c r="J1965" s="8">
        <v>34.572474982360703</v>
      </c>
      <c r="K1965" s="8">
        <v>0.96715907900558395</v>
      </c>
      <c r="L1965" s="8">
        <v>8.4470807187670305E-2</v>
      </c>
    </row>
    <row r="1966" spans="1:12" x14ac:dyDescent="0.2">
      <c r="A1966" s="7" t="s">
        <v>8581</v>
      </c>
      <c r="B1966" s="7" t="s">
        <v>8582</v>
      </c>
      <c r="C1966" s="7" t="s">
        <v>8583</v>
      </c>
      <c r="D1966" s="7" t="s">
        <v>8584</v>
      </c>
      <c r="E1966" s="8">
        <v>96.865004330915497</v>
      </c>
      <c r="F1966" s="8">
        <v>136.61276070167401</v>
      </c>
      <c r="G1966" s="8">
        <v>112.778085644898</v>
      </c>
      <c r="H1966" s="8">
        <v>168.28747591902101</v>
      </c>
      <c r="I1966" s="8">
        <v>83.354915974222294</v>
      </c>
      <c r="J1966" s="8">
        <v>67.169379965729405</v>
      </c>
      <c r="K1966" s="8">
        <v>0.94410524536026896</v>
      </c>
      <c r="L1966" s="8">
        <v>-0.119056233367035</v>
      </c>
    </row>
    <row r="1967" spans="1:12" x14ac:dyDescent="0.2">
      <c r="A1967" s="7" t="s">
        <v>8585</v>
      </c>
      <c r="B1967" s="7" t="s">
        <v>8586</v>
      </c>
      <c r="C1967" s="7" t="s">
        <v>8587</v>
      </c>
      <c r="D1967" s="7" t="s">
        <v>8588</v>
      </c>
      <c r="E1967" s="8">
        <v>1148.5421942094299</v>
      </c>
      <c r="F1967" s="8">
        <v>938.59846381365696</v>
      </c>
      <c r="G1967" s="8">
        <v>1083.26319106284</v>
      </c>
      <c r="H1967" s="8">
        <v>934.93042177233804</v>
      </c>
      <c r="I1967" s="8">
        <v>1137.1992107911799</v>
      </c>
      <c r="J1967" s="8">
        <v>1208.0610543836301</v>
      </c>
      <c r="K1967" s="8">
        <v>0.94010205662246105</v>
      </c>
      <c r="L1967" s="8">
        <v>4.9112264999490202E-2</v>
      </c>
    </row>
    <row r="1968" spans="1:12" x14ac:dyDescent="0.2">
      <c r="A1968" s="7" t="s">
        <v>8589</v>
      </c>
      <c r="B1968" s="7" t="s">
        <v>8590</v>
      </c>
      <c r="C1968" s="7" t="s">
        <v>8591</v>
      </c>
      <c r="D1968" s="7" t="s">
        <v>8592</v>
      </c>
      <c r="E1968" s="8">
        <v>72.154544042416603</v>
      </c>
      <c r="F1968" s="8">
        <v>70.763444392233794</v>
      </c>
      <c r="G1968" s="8">
        <v>59.356887181525302</v>
      </c>
      <c r="H1968" s="8">
        <v>91.524767605081493</v>
      </c>
      <c r="I1968" s="8">
        <v>64.500827837195899</v>
      </c>
      <c r="J1968" s="8">
        <v>49.389249974800997</v>
      </c>
      <c r="K1968" s="8">
        <v>0.989191862027341</v>
      </c>
      <c r="L1968" s="8">
        <v>2.2289563919991501E-2</v>
      </c>
    </row>
    <row r="1969" spans="1:12" x14ac:dyDescent="0.2">
      <c r="A1969" s="7" t="s">
        <v>8593</v>
      </c>
      <c r="B1969" s="7" t="s">
        <v>8594</v>
      </c>
      <c r="C1969" s="7" t="s">
        <v>8595</v>
      </c>
      <c r="D1969" s="7" t="s">
        <v>8596</v>
      </c>
      <c r="E1969" s="8">
        <v>0</v>
      </c>
      <c r="F1969" s="8">
        <v>5.89695369935282</v>
      </c>
      <c r="G1969" s="8">
        <v>2.96784435907627</v>
      </c>
      <c r="H1969" s="8">
        <v>6.8889610025330201</v>
      </c>
      <c r="I1969" s="8">
        <v>1.9846408565291001</v>
      </c>
      <c r="J1969" s="8">
        <v>13.828989992944299</v>
      </c>
      <c r="K1969" s="8">
        <v>0.76482777576352301</v>
      </c>
      <c r="L1969" s="8">
        <v>1.3563155618738301</v>
      </c>
    </row>
    <row r="1970" spans="1:12" x14ac:dyDescent="0.2">
      <c r="A1970" s="7" t="s">
        <v>8597</v>
      </c>
      <c r="B1970" s="7" t="s">
        <v>8598</v>
      </c>
      <c r="C1970" s="7" t="s">
        <v>8599</v>
      </c>
      <c r="D1970" s="7" t="s">
        <v>8600</v>
      </c>
      <c r="E1970" s="8">
        <v>14.8262761730993</v>
      </c>
      <c r="F1970" s="8">
        <v>23.587814797411301</v>
      </c>
      <c r="G1970" s="8">
        <v>23.742754872610099</v>
      </c>
      <c r="H1970" s="8">
        <v>3.9365491443045801</v>
      </c>
      <c r="I1970" s="8">
        <v>8.9308838543809692</v>
      </c>
      <c r="J1970" s="8">
        <v>6.9144949964721398</v>
      </c>
      <c r="K1970" s="8">
        <v>0.25580739784315798</v>
      </c>
      <c r="L1970" s="8">
        <v>-1.6521790649385799</v>
      </c>
    </row>
    <row r="1971" spans="1:12" x14ac:dyDescent="0.2">
      <c r="A1971" s="7" t="s">
        <v>8601</v>
      </c>
      <c r="B1971" s="7" t="s">
        <v>8602</v>
      </c>
      <c r="D1971" s="7" t="s">
        <v>8603</v>
      </c>
      <c r="E1971" s="8">
        <v>4.94209205769977</v>
      </c>
      <c r="F1971" s="8">
        <v>9.8282561655880301</v>
      </c>
      <c r="G1971" s="8">
        <v>7.91425162420337</v>
      </c>
      <c r="H1971" s="8">
        <v>7.8730982886091603</v>
      </c>
      <c r="I1971" s="8">
        <v>2.97696128479366</v>
      </c>
      <c r="J1971" s="8">
        <v>7.9022799959681604</v>
      </c>
      <c r="K1971" s="8">
        <v>0.94824708866602603</v>
      </c>
      <c r="L1971" s="8">
        <v>-0.274468816508253</v>
      </c>
    </row>
    <row r="1972" spans="1:12" x14ac:dyDescent="0.2">
      <c r="A1972" s="7" t="s">
        <v>8604</v>
      </c>
      <c r="B1972" s="7" t="s">
        <v>8605</v>
      </c>
      <c r="C1972" s="7" t="s">
        <v>8606</v>
      </c>
      <c r="D1972" s="7" t="s">
        <v>8607</v>
      </c>
      <c r="E1972" s="8">
        <v>132.44806714635399</v>
      </c>
      <c r="F1972" s="8">
        <v>101.231038505557</v>
      </c>
      <c r="G1972" s="8">
        <v>56.389042822448999</v>
      </c>
      <c r="H1972" s="8">
        <v>159.430240344335</v>
      </c>
      <c r="I1972" s="8">
        <v>117.093810535217</v>
      </c>
      <c r="J1972" s="8">
        <v>151.13110492289101</v>
      </c>
      <c r="K1972" s="8">
        <v>0.49318919202029099</v>
      </c>
      <c r="L1972" s="8">
        <v>0.56006795358531902</v>
      </c>
    </row>
    <row r="1973" spans="1:12" x14ac:dyDescent="0.2">
      <c r="A1973" s="7" t="s">
        <v>8608</v>
      </c>
      <c r="B1973" s="7" t="s">
        <v>8609</v>
      </c>
      <c r="C1973" s="7" t="s">
        <v>8610</v>
      </c>
      <c r="D1973" s="7" t="s">
        <v>8611</v>
      </c>
      <c r="E1973" s="8">
        <v>188.787916604131</v>
      </c>
      <c r="F1973" s="8">
        <v>385.26764169105098</v>
      </c>
      <c r="G1973" s="8">
        <v>333.387849669567</v>
      </c>
      <c r="H1973" s="8">
        <v>223.39916393928499</v>
      </c>
      <c r="I1973" s="8">
        <v>275.86507905754502</v>
      </c>
      <c r="J1973" s="8">
        <v>261.76302486644499</v>
      </c>
      <c r="K1973" s="8">
        <v>0.77175651117708799</v>
      </c>
      <c r="L1973" s="8">
        <v>-0.25392028109759102</v>
      </c>
    </row>
    <row r="1974" spans="1:12" x14ac:dyDescent="0.2">
      <c r="A1974" s="7" t="s">
        <v>8612</v>
      </c>
      <c r="B1974" s="7" t="s">
        <v>8613</v>
      </c>
      <c r="E1974" s="8">
        <v>0</v>
      </c>
      <c r="F1974" s="8">
        <v>8.8454305490292207</v>
      </c>
      <c r="G1974" s="8">
        <v>0</v>
      </c>
      <c r="H1974" s="8">
        <v>4.9206864303807301</v>
      </c>
      <c r="I1974" s="8">
        <v>5.9539225695873101</v>
      </c>
      <c r="J1974" s="8">
        <v>9.8778499949602097</v>
      </c>
      <c r="K1974" s="8">
        <v>0.83576361913910002</v>
      </c>
      <c r="L1974" s="8">
        <v>1.22945844500158</v>
      </c>
    </row>
    <row r="1975" spans="1:12" x14ac:dyDescent="0.2">
      <c r="A1975" s="7" t="s">
        <v>8614</v>
      </c>
      <c r="B1975" s="7" t="s">
        <v>8615</v>
      </c>
      <c r="C1975" s="7" t="s">
        <v>8616</v>
      </c>
      <c r="D1975" s="7" t="s">
        <v>8617</v>
      </c>
      <c r="E1975" s="8">
        <v>166.05429313871201</v>
      </c>
      <c r="F1975" s="8">
        <v>340.05766332934598</v>
      </c>
      <c r="G1975" s="8">
        <v>487.71575634153299</v>
      </c>
      <c r="H1975" s="8">
        <v>260.79638081017799</v>
      </c>
      <c r="I1975" s="8">
        <v>350.28911117738699</v>
      </c>
      <c r="J1975" s="8">
        <v>337.822469827639</v>
      </c>
      <c r="K1975" s="8">
        <v>0.96231643324584104</v>
      </c>
      <c r="L1975" s="8">
        <v>-6.6741711691522501E-2</v>
      </c>
    </row>
    <row r="1976" spans="1:12" x14ac:dyDescent="0.2">
      <c r="A1976" s="7" t="s">
        <v>8618</v>
      </c>
      <c r="B1976" s="7" t="s">
        <v>8619</v>
      </c>
      <c r="C1976" s="7" t="s">
        <v>8620</v>
      </c>
      <c r="D1976" s="7" t="s">
        <v>8621</v>
      </c>
      <c r="E1976" s="8">
        <v>109.71444368093501</v>
      </c>
      <c r="F1976" s="8">
        <v>104.17951535523299</v>
      </c>
      <c r="G1976" s="8">
        <v>89.035330772287907</v>
      </c>
      <c r="H1976" s="8">
        <v>76.762708313939299</v>
      </c>
      <c r="I1976" s="8">
        <v>97.247401969926102</v>
      </c>
      <c r="J1976" s="8">
        <v>84.949509956657806</v>
      </c>
      <c r="K1976" s="8">
        <v>0.82436817844767196</v>
      </c>
      <c r="L1976" s="8">
        <v>-0.22634589621586701</v>
      </c>
    </row>
    <row r="1977" spans="1:12" x14ac:dyDescent="0.2">
      <c r="A1977" s="7" t="s">
        <v>8622</v>
      </c>
      <c r="B1977" s="7" t="s">
        <v>8623</v>
      </c>
      <c r="D1977" s="7" t="s">
        <v>8624</v>
      </c>
      <c r="E1977" s="8">
        <v>0</v>
      </c>
      <c r="F1977" s="8">
        <v>16.7080354814996</v>
      </c>
      <c r="G1977" s="8">
        <v>8.9035330772288006</v>
      </c>
      <c r="H1977" s="8">
        <v>0.98413728607614503</v>
      </c>
      <c r="I1977" s="8">
        <v>0.99232042826455202</v>
      </c>
      <c r="J1977" s="8">
        <v>5.9267099969761201</v>
      </c>
      <c r="K1977" s="8">
        <v>0.713323463357461</v>
      </c>
      <c r="L1977" s="8">
        <v>-1.69639597855896</v>
      </c>
    </row>
    <row r="1978" spans="1:12" x14ac:dyDescent="0.2">
      <c r="A1978" s="7" t="s">
        <v>8625</v>
      </c>
      <c r="B1978" s="7" t="s">
        <v>8626</v>
      </c>
      <c r="C1978" s="7" t="s">
        <v>8627</v>
      </c>
      <c r="D1978" s="7" t="s">
        <v>8628</v>
      </c>
      <c r="E1978" s="8">
        <v>13.8378577615594</v>
      </c>
      <c r="F1978" s="8">
        <v>29.484768496764101</v>
      </c>
      <c r="G1978" s="8">
        <v>17.807066154457601</v>
      </c>
      <c r="H1978" s="8">
        <v>23.619294865827499</v>
      </c>
      <c r="I1978" s="8">
        <v>11.907845139174601</v>
      </c>
      <c r="J1978" s="8">
        <v>8.8900649954641793</v>
      </c>
      <c r="K1978" s="8">
        <v>0.86264677381446497</v>
      </c>
      <c r="L1978" s="8">
        <v>-0.46067242007779702</v>
      </c>
    </row>
    <row r="1979" spans="1:12" x14ac:dyDescent="0.2">
      <c r="A1979" s="7" t="s">
        <v>8629</v>
      </c>
      <c r="B1979" s="7" t="s">
        <v>8630</v>
      </c>
      <c r="C1979" s="7" t="s">
        <v>8631</v>
      </c>
      <c r="D1979" s="7" t="s">
        <v>8632</v>
      </c>
      <c r="E1979" s="8">
        <v>7.9073472923196304</v>
      </c>
      <c r="F1979" s="8">
        <v>12.7767330152644</v>
      </c>
      <c r="G1979" s="8">
        <v>22.753473419584701</v>
      </c>
      <c r="H1979" s="8">
        <v>23.619294865827499</v>
      </c>
      <c r="I1979" s="8">
        <v>8.9308838543809692</v>
      </c>
      <c r="J1979" s="8">
        <v>17.780129990928401</v>
      </c>
      <c r="K1979" s="8">
        <v>0.94748638778053795</v>
      </c>
      <c r="L1979" s="8">
        <v>0.21277966619924499</v>
      </c>
    </row>
    <row r="1980" spans="1:12" x14ac:dyDescent="0.2">
      <c r="A1980" s="7" t="s">
        <v>8633</v>
      </c>
      <c r="B1980" s="7" t="s">
        <v>8634</v>
      </c>
      <c r="C1980" s="7" t="s">
        <v>8635</v>
      </c>
      <c r="D1980" s="7" t="s">
        <v>8636</v>
      </c>
      <c r="E1980" s="8">
        <v>29.6525523461986</v>
      </c>
      <c r="F1980" s="8">
        <v>38.3301990457933</v>
      </c>
      <c r="G1980" s="8">
        <v>12.8606588893305</v>
      </c>
      <c r="H1980" s="8">
        <v>2.95241185822844</v>
      </c>
      <c r="I1980" s="8">
        <v>19.846408565291</v>
      </c>
      <c r="J1980" s="8">
        <v>22.719054988408502</v>
      </c>
      <c r="K1980" s="8">
        <v>0.73236680670590804</v>
      </c>
      <c r="L1980" s="8">
        <v>-0.82903661010307705</v>
      </c>
    </row>
    <row r="1981" spans="1:12" x14ac:dyDescent="0.2">
      <c r="A1981" s="7" t="s">
        <v>8637</v>
      </c>
      <c r="B1981" s="7" t="s">
        <v>8638</v>
      </c>
      <c r="C1981" s="7" t="s">
        <v>8639</v>
      </c>
      <c r="D1981" s="7" t="s">
        <v>8640</v>
      </c>
      <c r="E1981" s="8">
        <v>426.00833537372</v>
      </c>
      <c r="F1981" s="8">
        <v>373.473734292345</v>
      </c>
      <c r="G1981" s="8">
        <v>443.19809095538898</v>
      </c>
      <c r="H1981" s="8">
        <v>515.68793790389998</v>
      </c>
      <c r="I1981" s="8">
        <v>504.09877755839199</v>
      </c>
      <c r="J1981" s="8">
        <v>420.796409785305</v>
      </c>
      <c r="K1981" s="8">
        <v>0.64115705325345496</v>
      </c>
      <c r="L1981" s="8">
        <v>0.21322844865113699</v>
      </c>
    </row>
    <row r="1982" spans="1:12" x14ac:dyDescent="0.2">
      <c r="A1982" s="7" t="s">
        <v>8641</v>
      </c>
      <c r="B1982" s="7" t="s">
        <v>8642</v>
      </c>
      <c r="C1982" s="7" t="s">
        <v>8643</v>
      </c>
      <c r="D1982" s="7" t="s">
        <v>8644</v>
      </c>
      <c r="E1982" s="8">
        <v>40.525154873138099</v>
      </c>
      <c r="F1982" s="8">
        <v>42.261501512028502</v>
      </c>
      <c r="G1982" s="8">
        <v>76.174671882957497</v>
      </c>
      <c r="H1982" s="8">
        <v>2305.8336612764101</v>
      </c>
      <c r="I1982" s="8">
        <v>1339.63257815714</v>
      </c>
      <c r="J1982" s="8">
        <v>821.83711958068898</v>
      </c>
      <c r="K1982" s="8">
        <v>4.0203614058575601E-28</v>
      </c>
      <c r="L1982" s="8">
        <v>4.8127956230636499</v>
      </c>
    </row>
    <row r="1983" spans="1:12" x14ac:dyDescent="0.2">
      <c r="A1983" s="7" t="s">
        <v>8645</v>
      </c>
      <c r="B1983" s="7" t="s">
        <v>8646</v>
      </c>
      <c r="C1983" s="7" t="s">
        <v>8647</v>
      </c>
      <c r="E1983" s="8">
        <v>4.94209205769977</v>
      </c>
      <c r="F1983" s="8">
        <v>28.501942880205299</v>
      </c>
      <c r="G1983" s="8">
        <v>30.667725043788099</v>
      </c>
      <c r="H1983" s="8">
        <v>35.428942298741198</v>
      </c>
      <c r="I1983" s="8">
        <v>36.715855845788397</v>
      </c>
      <c r="J1983" s="8">
        <v>8.8900649954641793</v>
      </c>
      <c r="K1983" s="8">
        <v>0.92025646396739602</v>
      </c>
      <c r="L1983" s="8">
        <v>0.33787648787132801</v>
      </c>
    </row>
    <row r="1984" spans="1:12" x14ac:dyDescent="0.2">
      <c r="A1984" s="7" t="s">
        <v>8648</v>
      </c>
      <c r="B1984" s="7" t="s">
        <v>8649</v>
      </c>
      <c r="C1984" s="7" t="s">
        <v>8650</v>
      </c>
      <c r="D1984" s="7" t="s">
        <v>8651</v>
      </c>
      <c r="E1984" s="8">
        <v>45.467246930837902</v>
      </c>
      <c r="F1984" s="8">
        <v>44.2271527451461</v>
      </c>
      <c r="G1984" s="8">
        <v>32.6462879498389</v>
      </c>
      <c r="H1984" s="8">
        <v>10.825510146837599</v>
      </c>
      <c r="I1984" s="8">
        <v>27.784971991407399</v>
      </c>
      <c r="J1984" s="8">
        <v>21.731269988912501</v>
      </c>
      <c r="K1984" s="8">
        <v>0.370877551720035</v>
      </c>
      <c r="L1984" s="8">
        <v>-1.02001318985614</v>
      </c>
    </row>
    <row r="1985" spans="1:12" x14ac:dyDescent="0.2">
      <c r="A1985" s="7" t="s">
        <v>8652</v>
      </c>
      <c r="B1985" s="7" t="s">
        <v>8653</v>
      </c>
      <c r="C1985" s="7" t="s">
        <v>8654</v>
      </c>
      <c r="D1985" s="7" t="s">
        <v>8655</v>
      </c>
      <c r="E1985" s="8">
        <v>0.98841841153995402</v>
      </c>
      <c r="F1985" s="8">
        <v>0</v>
      </c>
      <c r="G1985" s="8">
        <v>2.96784435907627</v>
      </c>
      <c r="H1985" s="8">
        <v>16.730333863294501</v>
      </c>
      <c r="I1985" s="8">
        <v>11.907845139174601</v>
      </c>
      <c r="J1985" s="8">
        <v>1.9755699989920401</v>
      </c>
      <c r="K1985" s="8">
        <v>0.31772181826889101</v>
      </c>
      <c r="L1985" s="8">
        <v>2.9531763097926298</v>
      </c>
    </row>
    <row r="1986" spans="1:12" x14ac:dyDescent="0.2">
      <c r="A1986" s="7" t="s">
        <v>8656</v>
      </c>
      <c r="B1986" s="7" t="s">
        <v>8657</v>
      </c>
      <c r="C1986" s="7" t="s">
        <v>8658</v>
      </c>
      <c r="D1986" s="7" t="s">
        <v>8659</v>
      </c>
      <c r="E1986" s="8">
        <v>59.305104692397201</v>
      </c>
      <c r="F1986" s="8">
        <v>115.973422753939</v>
      </c>
      <c r="G1986" s="8">
        <v>47.485509745220199</v>
      </c>
      <c r="H1986" s="8">
        <v>55.111688020264097</v>
      </c>
      <c r="I1986" s="8">
        <v>55.569943982814898</v>
      </c>
      <c r="J1986" s="8">
        <v>31.609119983872699</v>
      </c>
      <c r="K1986" s="8">
        <v>0.58156473597599501</v>
      </c>
      <c r="L1986" s="8">
        <v>-0.64680788257660604</v>
      </c>
    </row>
    <row r="1987" spans="1:12" x14ac:dyDescent="0.2">
      <c r="A1987" s="7" t="s">
        <v>8660</v>
      </c>
      <c r="B1987" s="7" t="s">
        <v>8661</v>
      </c>
      <c r="C1987" s="7" t="s">
        <v>8662</v>
      </c>
      <c r="D1987" s="7" t="s">
        <v>8663</v>
      </c>
      <c r="E1987" s="8">
        <v>22.733623465418901</v>
      </c>
      <c r="F1987" s="8">
        <v>65.8493163094398</v>
      </c>
      <c r="G1987" s="8">
        <v>45.506946839169402</v>
      </c>
      <c r="H1987" s="8">
        <v>41.333766015198101</v>
      </c>
      <c r="I1987" s="8">
        <v>22.823369850084699</v>
      </c>
      <c r="J1987" s="8">
        <v>40.499184979336803</v>
      </c>
      <c r="K1987" s="8">
        <v>0.85722889676218705</v>
      </c>
      <c r="L1987" s="8">
        <v>-0.35753243073463198</v>
      </c>
    </row>
    <row r="1988" spans="1:12" x14ac:dyDescent="0.2">
      <c r="A1988" s="7" t="s">
        <v>8664</v>
      </c>
      <c r="B1988" s="7" t="s">
        <v>8665</v>
      </c>
      <c r="C1988" s="7" t="s">
        <v>8666</v>
      </c>
      <c r="E1988" s="8">
        <v>1.97683682307991</v>
      </c>
      <c r="F1988" s="8">
        <v>0</v>
      </c>
      <c r="G1988" s="8">
        <v>0</v>
      </c>
      <c r="H1988" s="8">
        <v>12.793784718989899</v>
      </c>
      <c r="I1988" s="8">
        <v>0</v>
      </c>
      <c r="J1988" s="8">
        <v>0</v>
      </c>
      <c r="K1988" s="8">
        <v>1</v>
      </c>
      <c r="L1988" s="8">
        <v>2.6948090638401001</v>
      </c>
    </row>
    <row r="1989" spans="1:12" x14ac:dyDescent="0.2">
      <c r="A1989" s="7" t="s">
        <v>8667</v>
      </c>
      <c r="B1989" s="7" t="s">
        <v>8668</v>
      </c>
      <c r="C1989" s="7" t="s">
        <v>8669</v>
      </c>
      <c r="D1989" s="7" t="s">
        <v>8670</v>
      </c>
      <c r="E1989" s="8">
        <v>51.397757400077602</v>
      </c>
      <c r="F1989" s="8">
        <v>51.106932061057698</v>
      </c>
      <c r="G1989" s="8">
        <v>59.356887181525302</v>
      </c>
      <c r="H1989" s="8">
        <v>78.730982886091596</v>
      </c>
      <c r="I1989" s="8">
        <v>57.554584839344002</v>
      </c>
      <c r="J1989" s="8">
        <v>40.499184979336803</v>
      </c>
      <c r="K1989" s="8">
        <v>0.94196301089655399</v>
      </c>
      <c r="L1989" s="8">
        <v>0.12733811605772799</v>
      </c>
    </row>
    <row r="1990" spans="1:12" x14ac:dyDescent="0.2">
      <c r="A1990" s="7" t="s">
        <v>8671</v>
      </c>
      <c r="B1990" s="7" t="s">
        <v>8672</v>
      </c>
      <c r="C1990" s="7" t="s">
        <v>8673</v>
      </c>
      <c r="D1990" s="7" t="s">
        <v>8674</v>
      </c>
      <c r="E1990" s="8">
        <v>50.409338988537598</v>
      </c>
      <c r="F1990" s="8">
        <v>47.175629594822503</v>
      </c>
      <c r="G1990" s="8">
        <v>11.871377436305099</v>
      </c>
      <c r="H1990" s="8">
        <v>7.8730982886091603</v>
      </c>
      <c r="I1990" s="8">
        <v>17.861767708761899</v>
      </c>
      <c r="J1990" s="8">
        <v>3.9511399979840802</v>
      </c>
      <c r="K1990" s="8">
        <v>0.19008028063794499</v>
      </c>
      <c r="L1990" s="8">
        <v>-1.8829432976634599</v>
      </c>
    </row>
    <row r="1991" spans="1:12" x14ac:dyDescent="0.2">
      <c r="A1991" s="7" t="s">
        <v>8675</v>
      </c>
      <c r="B1991" s="7" t="s">
        <v>8676</v>
      </c>
      <c r="D1991" s="7" t="s">
        <v>8677</v>
      </c>
      <c r="E1991" s="8">
        <v>26.6872971115788</v>
      </c>
      <c r="F1991" s="8">
        <v>78.626049324704198</v>
      </c>
      <c r="G1991" s="8">
        <v>63.314012993627003</v>
      </c>
      <c r="H1991" s="8">
        <v>51.175138875959497</v>
      </c>
      <c r="I1991" s="8">
        <v>64.500827837195899</v>
      </c>
      <c r="J1991" s="8">
        <v>58.279314970265197</v>
      </c>
      <c r="K1991" s="8">
        <v>0.98246026212397897</v>
      </c>
      <c r="L1991" s="8">
        <v>4.4735586901358801E-2</v>
      </c>
    </row>
    <row r="1992" spans="1:12" x14ac:dyDescent="0.2">
      <c r="A1992" s="7" t="s">
        <v>8678</v>
      </c>
      <c r="B1992" s="7" t="s">
        <v>8679</v>
      </c>
      <c r="C1992" s="7" t="s">
        <v>8680</v>
      </c>
      <c r="D1992" s="7" t="s">
        <v>8681</v>
      </c>
      <c r="E1992" s="8">
        <v>297.51394187352599</v>
      </c>
      <c r="F1992" s="8">
        <v>210.32468194358401</v>
      </c>
      <c r="G1992" s="8">
        <v>310.63437624998198</v>
      </c>
      <c r="H1992" s="8">
        <v>330.67012812158498</v>
      </c>
      <c r="I1992" s="8">
        <v>278.84204034233898</v>
      </c>
      <c r="J1992" s="8">
        <v>280.53093985687002</v>
      </c>
      <c r="K1992" s="8">
        <v>0.88971530667721199</v>
      </c>
      <c r="L1992" s="8">
        <v>0.121028275239402</v>
      </c>
    </row>
    <row r="1993" spans="1:12" x14ac:dyDescent="0.2">
      <c r="A1993" s="7" t="s">
        <v>8682</v>
      </c>
      <c r="B1993" s="7" t="s">
        <v>8683</v>
      </c>
      <c r="C1993" s="7" t="s">
        <v>8684</v>
      </c>
      <c r="D1993" s="7" t="s">
        <v>8685</v>
      </c>
      <c r="E1993" s="8">
        <v>543.63012634697498</v>
      </c>
      <c r="F1993" s="8">
        <v>446.20282991769602</v>
      </c>
      <c r="G1993" s="8">
        <v>543.11551771095696</v>
      </c>
      <c r="H1993" s="8">
        <v>538.32309548365095</v>
      </c>
      <c r="I1993" s="8">
        <v>532.87606997806404</v>
      </c>
      <c r="J1993" s="8">
        <v>487.96578975103398</v>
      </c>
      <c r="K1993" s="8">
        <v>0.97143266289999897</v>
      </c>
      <c r="L1993" s="8">
        <v>2.4498457640603401E-2</v>
      </c>
    </row>
    <row r="1994" spans="1:12" x14ac:dyDescent="0.2">
      <c r="A1994" s="7" t="s">
        <v>8686</v>
      </c>
      <c r="B1994" s="7" t="s">
        <v>8687</v>
      </c>
      <c r="D1994" s="7" t="s">
        <v>8688</v>
      </c>
      <c r="E1994" s="8">
        <v>7.9073472923196304</v>
      </c>
      <c r="F1994" s="8">
        <v>21.6221635642937</v>
      </c>
      <c r="G1994" s="8">
        <v>28.689162137737199</v>
      </c>
      <c r="H1994" s="8">
        <v>10.825510146837599</v>
      </c>
      <c r="I1994" s="8">
        <v>0</v>
      </c>
      <c r="J1994" s="8">
        <v>24.694624987400498</v>
      </c>
      <c r="K1994" s="8">
        <v>0.86276956903263602</v>
      </c>
      <c r="L1994" s="8">
        <v>-0.71268002571866096</v>
      </c>
    </row>
    <row r="1995" spans="1:12" x14ac:dyDescent="0.2">
      <c r="A1995" s="7" t="s">
        <v>8689</v>
      </c>
      <c r="B1995" s="7" t="s">
        <v>8690</v>
      </c>
      <c r="C1995" s="7" t="s">
        <v>8691</v>
      </c>
      <c r="D1995" s="7" t="s">
        <v>8692</v>
      </c>
      <c r="E1995" s="8">
        <v>1303.7238848212</v>
      </c>
      <c r="F1995" s="8">
        <v>1236.39462563097</v>
      </c>
      <c r="G1995" s="8">
        <v>1286.06588893305</v>
      </c>
      <c r="H1995" s="8">
        <v>1459.4755952509199</v>
      </c>
      <c r="I1995" s="8">
        <v>1252.3083804698599</v>
      </c>
      <c r="J1995" s="8">
        <v>1046.0643144662899</v>
      </c>
      <c r="K1995" s="8">
        <v>0.96769220026149905</v>
      </c>
      <c r="L1995" s="8">
        <v>-2.5983703270074598E-2</v>
      </c>
    </row>
    <row r="1996" spans="1:12" x14ac:dyDescent="0.2">
      <c r="A1996" s="7" t="s">
        <v>8693</v>
      </c>
      <c r="B1996" s="7" t="s">
        <v>8694</v>
      </c>
      <c r="C1996" s="7" t="s">
        <v>8695</v>
      </c>
      <c r="E1996" s="8">
        <v>0</v>
      </c>
      <c r="F1996" s="8">
        <v>0</v>
      </c>
      <c r="G1996" s="8">
        <v>0</v>
      </c>
      <c r="H1996" s="8">
        <v>7.8730982886091603</v>
      </c>
      <c r="I1996" s="8">
        <v>4.9616021413227598</v>
      </c>
      <c r="J1996" s="8">
        <v>0</v>
      </c>
      <c r="K1996" s="8">
        <v>1</v>
      </c>
      <c r="L1996" s="8">
        <v>4.5588181885793304</v>
      </c>
    </row>
    <row r="1997" spans="1:12" x14ac:dyDescent="0.2">
      <c r="A1997" s="7" t="s">
        <v>8696</v>
      </c>
      <c r="B1997" s="7" t="s">
        <v>8697</v>
      </c>
      <c r="E1997" s="8">
        <v>3.9536736461598201</v>
      </c>
      <c r="F1997" s="8">
        <v>13.7595586318232</v>
      </c>
      <c r="G1997" s="8">
        <v>15.828503248406699</v>
      </c>
      <c r="H1997" s="8">
        <v>8.8572355746852995</v>
      </c>
      <c r="I1997" s="8">
        <v>10.9155247109101</v>
      </c>
      <c r="J1997" s="8">
        <v>7.9022799959681604</v>
      </c>
      <c r="K1997" s="8">
        <v>0.94220535262972804</v>
      </c>
      <c r="L1997" s="8">
        <v>-0.27750916316489899</v>
      </c>
    </row>
    <row r="1998" spans="1:12" x14ac:dyDescent="0.2">
      <c r="A1998" s="7" t="s">
        <v>8698</v>
      </c>
      <c r="B1998" s="7" t="s">
        <v>8699</v>
      </c>
      <c r="C1998" s="7" t="s">
        <v>8700</v>
      </c>
      <c r="D1998" s="7" t="s">
        <v>8701</v>
      </c>
      <c r="E1998" s="8">
        <v>274.78031840810701</v>
      </c>
      <c r="F1998" s="8">
        <v>197.54794892831899</v>
      </c>
      <c r="G1998" s="8">
        <v>201.813416417186</v>
      </c>
      <c r="H1998" s="8">
        <v>229.30398765574199</v>
      </c>
      <c r="I1998" s="8">
        <v>205.41032865076201</v>
      </c>
      <c r="J1998" s="8">
        <v>257.81188486846099</v>
      </c>
      <c r="K1998" s="8">
        <v>0.96899657451924004</v>
      </c>
      <c r="L1998" s="8">
        <v>3.8867473653061903E-2</v>
      </c>
    </row>
    <row r="1999" spans="1:12" x14ac:dyDescent="0.2">
      <c r="A1999" s="7" t="s">
        <v>8702</v>
      </c>
      <c r="B1999" s="7" t="s">
        <v>8703</v>
      </c>
      <c r="C1999" s="7" t="s">
        <v>8704</v>
      </c>
      <c r="D1999" s="7" t="s">
        <v>8705</v>
      </c>
      <c r="E1999" s="8">
        <v>18.779949819259102</v>
      </c>
      <c r="F1999" s="8">
        <v>15.725209864940799</v>
      </c>
      <c r="G1999" s="8">
        <v>5.9356887181525302</v>
      </c>
      <c r="H1999" s="8">
        <v>5.9048237164568702</v>
      </c>
      <c r="I1999" s="8">
        <v>9.9232042826455196</v>
      </c>
      <c r="J1999" s="8">
        <v>7.9022799959681604</v>
      </c>
      <c r="K1999" s="8">
        <v>0.78055015658151305</v>
      </c>
      <c r="L1999" s="8">
        <v>-0.76936284750662998</v>
      </c>
    </row>
    <row r="2000" spans="1:12" x14ac:dyDescent="0.2">
      <c r="A2000" s="7" t="s">
        <v>8706</v>
      </c>
      <c r="B2000" s="7" t="s">
        <v>8707</v>
      </c>
      <c r="C2000" s="7" t="s">
        <v>8708</v>
      </c>
      <c r="E2000" s="8">
        <v>184.83424295797099</v>
      </c>
      <c r="F2000" s="8">
        <v>208.35903071046599</v>
      </c>
      <c r="G2000" s="8">
        <v>215.66335675954201</v>
      </c>
      <c r="H2000" s="8">
        <v>120.06474890129</v>
      </c>
      <c r="I2000" s="8">
        <v>162.740550235386</v>
      </c>
      <c r="J2000" s="8">
        <v>196.56921489970799</v>
      </c>
      <c r="K2000" s="8">
        <v>0.60025670617078597</v>
      </c>
      <c r="L2000" s="8">
        <v>-0.34500613020054899</v>
      </c>
    </row>
    <row r="2001" spans="1:12" x14ac:dyDescent="0.2">
      <c r="A2001" s="7" t="s">
        <v>8709</v>
      </c>
      <c r="B2001" s="7" t="s">
        <v>8710</v>
      </c>
      <c r="C2001" s="7" t="s">
        <v>8711</v>
      </c>
      <c r="D2001" s="7" t="s">
        <v>8712</v>
      </c>
      <c r="E2001" s="8">
        <v>86.980820215515905</v>
      </c>
      <c r="F2001" s="8">
        <v>100.248212888998</v>
      </c>
      <c r="G2001" s="8">
        <v>69.249701711779494</v>
      </c>
      <c r="H2001" s="8">
        <v>134.826808192432</v>
      </c>
      <c r="I2001" s="8">
        <v>110.14756753736501</v>
      </c>
      <c r="J2001" s="8">
        <v>124.46090993649899</v>
      </c>
      <c r="K2001" s="8">
        <v>0.39661730374197801</v>
      </c>
      <c r="L2001" s="8">
        <v>0.52644263357682597</v>
      </c>
    </row>
    <row r="2002" spans="1:12" x14ac:dyDescent="0.2">
      <c r="A2002" s="7" t="s">
        <v>8713</v>
      </c>
      <c r="B2002" s="7" t="s">
        <v>8714</v>
      </c>
      <c r="C2002" s="7" t="s">
        <v>8715</v>
      </c>
      <c r="D2002" s="7" t="s">
        <v>8716</v>
      </c>
      <c r="E2002" s="8">
        <v>62.270359927017097</v>
      </c>
      <c r="F2002" s="8">
        <v>57.003885760410597</v>
      </c>
      <c r="G2002" s="8">
        <v>25.721317778661</v>
      </c>
      <c r="H2002" s="8">
        <v>95.4613167493861</v>
      </c>
      <c r="I2002" s="8">
        <v>47.631380556698502</v>
      </c>
      <c r="J2002" s="8">
        <v>36.548044981352803</v>
      </c>
      <c r="K2002" s="8">
        <v>0.87567572464324295</v>
      </c>
      <c r="L2002" s="8">
        <v>0.30915597882801699</v>
      </c>
    </row>
    <row r="2003" spans="1:12" x14ac:dyDescent="0.2">
      <c r="A2003" s="7" t="s">
        <v>8717</v>
      </c>
      <c r="B2003" s="7" t="s">
        <v>8718</v>
      </c>
      <c r="C2003" s="7" t="s">
        <v>8719</v>
      </c>
      <c r="D2003" s="7" t="s">
        <v>8720</v>
      </c>
      <c r="E2003" s="8">
        <v>5.9305104692397199</v>
      </c>
      <c r="F2003" s="8">
        <v>12.7767330152644</v>
      </c>
      <c r="G2003" s="8">
        <v>12.8606588893305</v>
      </c>
      <c r="H2003" s="8">
        <v>1.9682745721522901</v>
      </c>
      <c r="I2003" s="8">
        <v>7.93856342611641</v>
      </c>
      <c r="J2003" s="8">
        <v>8.8900649954641793</v>
      </c>
      <c r="K2003" s="8">
        <v>0.82655307472051198</v>
      </c>
      <c r="L2003" s="8">
        <v>-0.74835761673845302</v>
      </c>
    </row>
    <row r="2004" spans="1:12" x14ac:dyDescent="0.2">
      <c r="A2004" s="7" t="s">
        <v>8721</v>
      </c>
      <c r="B2004" s="7" t="s">
        <v>8722</v>
      </c>
      <c r="C2004" s="7" t="s">
        <v>8723</v>
      </c>
      <c r="D2004" s="7" t="s">
        <v>8724</v>
      </c>
      <c r="E2004" s="8">
        <v>1.97683682307991</v>
      </c>
      <c r="F2004" s="8">
        <v>4.9141280827940097</v>
      </c>
      <c r="G2004" s="8">
        <v>9.8928145302542205</v>
      </c>
      <c r="H2004" s="8">
        <v>24.603432151903601</v>
      </c>
      <c r="I2004" s="8">
        <v>9.9232042826455196</v>
      </c>
      <c r="J2004" s="8">
        <v>20.743484989416402</v>
      </c>
      <c r="K2004" s="8">
        <v>0.34968643533191701</v>
      </c>
      <c r="L2004" s="8">
        <v>1.71973122790372</v>
      </c>
    </row>
    <row r="2005" spans="1:12" x14ac:dyDescent="0.2">
      <c r="A2005" s="7" t="s">
        <v>8725</v>
      </c>
      <c r="B2005" s="7" t="s">
        <v>8726</v>
      </c>
      <c r="D2005" s="7" t="s">
        <v>8727</v>
      </c>
      <c r="E2005" s="8">
        <v>2.96525523461986</v>
      </c>
      <c r="F2005" s="8">
        <v>15.725209864940799</v>
      </c>
      <c r="G2005" s="8">
        <v>5.9356887181525302</v>
      </c>
      <c r="H2005" s="8">
        <v>24.603432151903601</v>
      </c>
      <c r="I2005" s="8">
        <v>16.8694472804974</v>
      </c>
      <c r="J2005" s="8">
        <v>9.8778499949602097</v>
      </c>
      <c r="K2005" s="8">
        <v>0.66533371741596203</v>
      </c>
      <c r="L2005" s="8">
        <v>1.0598112648802001</v>
      </c>
    </row>
    <row r="2006" spans="1:12" x14ac:dyDescent="0.2">
      <c r="A2006" s="7" t="s">
        <v>8728</v>
      </c>
      <c r="B2006" s="7" t="s">
        <v>8729</v>
      </c>
      <c r="D2006" s="7" t="s">
        <v>8730</v>
      </c>
      <c r="E2006" s="8">
        <v>0</v>
      </c>
      <c r="F2006" s="8">
        <v>24.5706404139701</v>
      </c>
      <c r="G2006" s="8">
        <v>66.281857352703298</v>
      </c>
      <c r="H2006" s="8">
        <v>0</v>
      </c>
      <c r="I2006" s="8">
        <v>36.715855845788397</v>
      </c>
      <c r="J2006" s="8">
        <v>0</v>
      </c>
      <c r="K2006" s="8">
        <v>0.92733189607758304</v>
      </c>
      <c r="L2006" s="8">
        <v>-1.3071213538603099</v>
      </c>
    </row>
    <row r="2007" spans="1:12" x14ac:dyDescent="0.2">
      <c r="A2007" s="7" t="s">
        <v>8731</v>
      </c>
      <c r="B2007" s="7" t="s">
        <v>8732</v>
      </c>
      <c r="C2007" s="7" t="s">
        <v>8733</v>
      </c>
      <c r="E2007" s="8">
        <v>170.007966784872</v>
      </c>
      <c r="F2007" s="8">
        <v>171.99448289778999</v>
      </c>
      <c r="G2007" s="8">
        <v>159.27431393709301</v>
      </c>
      <c r="H2007" s="8">
        <v>162.382652202564</v>
      </c>
      <c r="I2007" s="8">
        <v>152.81734595274099</v>
      </c>
      <c r="J2007" s="8">
        <v>174.83794491079601</v>
      </c>
      <c r="K2007" s="8">
        <v>0.97311611245657603</v>
      </c>
      <c r="L2007" s="8">
        <v>-3.2708715896815503E-2</v>
      </c>
    </row>
    <row r="2008" spans="1:12" x14ac:dyDescent="0.2">
      <c r="A2008" s="7" t="s">
        <v>8734</v>
      </c>
      <c r="B2008" s="7" t="s">
        <v>8735</v>
      </c>
      <c r="C2008" s="7" t="s">
        <v>8736</v>
      </c>
      <c r="D2008" s="7" t="s">
        <v>8737</v>
      </c>
      <c r="E2008" s="8">
        <v>74.131380865496496</v>
      </c>
      <c r="F2008" s="8">
        <v>66.832141925998599</v>
      </c>
      <c r="G2008" s="8">
        <v>78.153234789008295</v>
      </c>
      <c r="H2008" s="8">
        <v>70.857884597482396</v>
      </c>
      <c r="I2008" s="8">
        <v>26.792651563142901</v>
      </c>
      <c r="J2008" s="8">
        <v>19.755699989920402</v>
      </c>
      <c r="K2008" s="8">
        <v>0.41647602569886799</v>
      </c>
      <c r="L2008" s="8">
        <v>-0.89993522048779595</v>
      </c>
    </row>
    <row r="2009" spans="1:12" x14ac:dyDescent="0.2">
      <c r="A2009" s="7" t="s">
        <v>8738</v>
      </c>
      <c r="B2009" s="7" t="s">
        <v>8739</v>
      </c>
      <c r="C2009" s="7" t="s">
        <v>8740</v>
      </c>
      <c r="D2009" s="7" t="s">
        <v>8741</v>
      </c>
      <c r="E2009" s="8">
        <v>0</v>
      </c>
      <c r="F2009" s="8">
        <v>17.690861098058399</v>
      </c>
      <c r="G2009" s="8">
        <v>23.742754872610099</v>
      </c>
      <c r="H2009" s="8">
        <v>8.8572355746852995</v>
      </c>
      <c r="I2009" s="8">
        <v>3.9692817130582099</v>
      </c>
      <c r="J2009" s="8">
        <v>12.841204993448301</v>
      </c>
      <c r="K2009" s="8">
        <v>0.88270342397352797</v>
      </c>
      <c r="L2009" s="8">
        <v>-0.69075351869701096</v>
      </c>
    </row>
    <row r="2010" spans="1:12" x14ac:dyDescent="0.2">
      <c r="A2010" s="7" t="s">
        <v>8742</v>
      </c>
      <c r="B2010" s="7" t="s">
        <v>8743</v>
      </c>
      <c r="D2010" s="7" t="s">
        <v>8744</v>
      </c>
      <c r="E2010" s="8">
        <v>95.876585919375501</v>
      </c>
      <c r="F2010" s="8">
        <v>21.6221635642937</v>
      </c>
      <c r="G2010" s="8">
        <v>74.196108976906601</v>
      </c>
      <c r="H2010" s="8">
        <v>38.381354156969699</v>
      </c>
      <c r="I2010" s="8">
        <v>61.523866552402197</v>
      </c>
      <c r="J2010" s="8">
        <v>54.328174972281097</v>
      </c>
      <c r="K2010" s="8">
        <v>0.88011512219256505</v>
      </c>
      <c r="L2010" s="8">
        <v>-0.31364490036786302</v>
      </c>
    </row>
    <row r="2011" spans="1:12" x14ac:dyDescent="0.2">
      <c r="A2011" s="7" t="s">
        <v>8745</v>
      </c>
      <c r="B2011" s="7" t="s">
        <v>8746</v>
      </c>
      <c r="D2011" s="7" t="s">
        <v>8747</v>
      </c>
      <c r="E2011" s="8">
        <v>0</v>
      </c>
      <c r="F2011" s="8">
        <v>0</v>
      </c>
      <c r="G2011" s="8">
        <v>0</v>
      </c>
      <c r="H2011" s="8">
        <v>0.98413728607614503</v>
      </c>
      <c r="I2011" s="8">
        <v>15.8771268522328</v>
      </c>
      <c r="J2011" s="8">
        <v>4.9389249974801004</v>
      </c>
      <c r="K2011" s="8">
        <v>0.16031380198947201</v>
      </c>
      <c r="L2011" s="8">
        <v>5.32287813773541</v>
      </c>
    </row>
    <row r="2012" spans="1:12" x14ac:dyDescent="0.2">
      <c r="A2012" s="7" t="s">
        <v>8748</v>
      </c>
      <c r="B2012" s="7" t="s">
        <v>8749</v>
      </c>
      <c r="C2012" s="7" t="s">
        <v>8750</v>
      </c>
      <c r="E2012" s="8">
        <v>87.969238627055901</v>
      </c>
      <c r="F2012" s="8">
        <v>61.918013843204598</v>
      </c>
      <c r="G2012" s="8">
        <v>67.271138805728697</v>
      </c>
      <c r="H2012" s="8">
        <v>124.001298045594</v>
      </c>
      <c r="I2012" s="8">
        <v>81.370275117693197</v>
      </c>
      <c r="J2012" s="8">
        <v>68.157164965225405</v>
      </c>
      <c r="K2012" s="8">
        <v>0.77529759943934895</v>
      </c>
      <c r="L2012" s="8">
        <v>0.33307537408101601</v>
      </c>
    </row>
    <row r="2013" spans="1:12" x14ac:dyDescent="0.2">
      <c r="A2013" s="7" t="s">
        <v>8751</v>
      </c>
      <c r="B2013" s="7" t="s">
        <v>8752</v>
      </c>
      <c r="C2013" s="7" t="s">
        <v>8753</v>
      </c>
      <c r="D2013" s="7" t="s">
        <v>8754</v>
      </c>
      <c r="E2013" s="8">
        <v>285.65292093504701</v>
      </c>
      <c r="F2013" s="8">
        <v>258.48313715496499</v>
      </c>
      <c r="G2013" s="8">
        <v>242.373955991228</v>
      </c>
      <c r="H2013" s="8">
        <v>328.70185354943197</v>
      </c>
      <c r="I2013" s="8">
        <v>301.66541019242402</v>
      </c>
      <c r="J2013" s="8">
        <v>299.29885484729402</v>
      </c>
      <c r="K2013" s="8">
        <v>0.61146667721691195</v>
      </c>
      <c r="L2013" s="8">
        <v>0.241267485860507</v>
      </c>
    </row>
    <row r="2014" spans="1:12" x14ac:dyDescent="0.2">
      <c r="A2014" s="7" t="s">
        <v>8755</v>
      </c>
      <c r="B2014" s="7" t="s">
        <v>8756</v>
      </c>
      <c r="C2014" s="7" t="s">
        <v>8757</v>
      </c>
      <c r="D2014" s="7" t="s">
        <v>8758</v>
      </c>
      <c r="E2014" s="8">
        <v>42.501991696217999</v>
      </c>
      <c r="F2014" s="8">
        <v>21.6221635642937</v>
      </c>
      <c r="G2014" s="8">
        <v>18.796347607483</v>
      </c>
      <c r="H2014" s="8">
        <v>21.651020293675199</v>
      </c>
      <c r="I2014" s="8">
        <v>37.708176274053002</v>
      </c>
      <c r="J2014" s="8">
        <v>24.694624987400498</v>
      </c>
      <c r="K2014" s="8">
        <v>0.99350419404138302</v>
      </c>
      <c r="L2014" s="8">
        <v>1.94975327679731E-2</v>
      </c>
    </row>
    <row r="2015" spans="1:12" x14ac:dyDescent="0.2">
      <c r="A2015" s="7" t="s">
        <v>8759</v>
      </c>
      <c r="B2015" s="7" t="s">
        <v>8760</v>
      </c>
      <c r="C2015" s="7" t="s">
        <v>8761</v>
      </c>
      <c r="D2015" s="7" t="s">
        <v>8762</v>
      </c>
      <c r="E2015" s="8">
        <v>534.734360643115</v>
      </c>
      <c r="F2015" s="8">
        <v>572.00450883722306</v>
      </c>
      <c r="G2015" s="8">
        <v>435.28383933118602</v>
      </c>
      <c r="H2015" s="8">
        <v>376.92458056716401</v>
      </c>
      <c r="I2015" s="8">
        <v>319.52717790118601</v>
      </c>
      <c r="J2015" s="8">
        <v>248.92181987299699</v>
      </c>
      <c r="K2015" s="8">
        <v>2.33827396850881E-2</v>
      </c>
      <c r="L2015" s="8">
        <v>-0.70586046024868998</v>
      </c>
    </row>
    <row r="2016" spans="1:12" x14ac:dyDescent="0.2">
      <c r="A2016" s="7" t="s">
        <v>8763</v>
      </c>
      <c r="B2016" s="7" t="s">
        <v>8764</v>
      </c>
      <c r="C2016" s="7" t="s">
        <v>8765</v>
      </c>
      <c r="D2016" s="7" t="s">
        <v>8766</v>
      </c>
      <c r="E2016" s="8">
        <v>2007.4777938376501</v>
      </c>
      <c r="F2016" s="8">
        <v>1927.3210340718099</v>
      </c>
      <c r="G2016" s="8">
        <v>1961.7451213494101</v>
      </c>
      <c r="H2016" s="8">
        <v>1566.74655943322</v>
      </c>
      <c r="I2016" s="8">
        <v>1701.8295344737101</v>
      </c>
      <c r="J2016" s="8">
        <v>1646.6375941598701</v>
      </c>
      <c r="K2016" s="8">
        <v>0.154318346779932</v>
      </c>
      <c r="L2016" s="8">
        <v>-0.26262292862602099</v>
      </c>
    </row>
    <row r="2017" spans="1:12" x14ac:dyDescent="0.2">
      <c r="A2017" s="7" t="s">
        <v>8767</v>
      </c>
      <c r="B2017" s="7" t="s">
        <v>8768</v>
      </c>
      <c r="C2017" s="7" t="s">
        <v>8769</v>
      </c>
      <c r="D2017" s="7" t="s">
        <v>8770</v>
      </c>
      <c r="E2017" s="8">
        <v>412.17047761216099</v>
      </c>
      <c r="F2017" s="8">
        <v>435.39174813555002</v>
      </c>
      <c r="G2017" s="8">
        <v>319.53790932721103</v>
      </c>
      <c r="H2017" s="8">
        <v>332.63840269373702</v>
      </c>
      <c r="I2017" s="8">
        <v>329.45038218383098</v>
      </c>
      <c r="J2017" s="8">
        <v>304.23777984477402</v>
      </c>
      <c r="K2017" s="8">
        <v>0.55859041784077101</v>
      </c>
      <c r="L2017" s="8">
        <v>-0.27237825812430999</v>
      </c>
    </row>
    <row r="2018" spans="1:12" x14ac:dyDescent="0.2">
      <c r="A2018" s="7" t="s">
        <v>8771</v>
      </c>
      <c r="B2018" s="7" t="s">
        <v>8772</v>
      </c>
      <c r="C2018" s="7" t="s">
        <v>8773</v>
      </c>
      <c r="D2018" s="7" t="s">
        <v>8774</v>
      </c>
      <c r="E2018" s="8">
        <v>863.87769168592001</v>
      </c>
      <c r="F2018" s="8">
        <v>868.81784503798201</v>
      </c>
      <c r="G2018" s="8">
        <v>1091.17744268704</v>
      </c>
      <c r="H2018" s="8">
        <v>1181.9488805774499</v>
      </c>
      <c r="I2018" s="8">
        <v>1096.51407323233</v>
      </c>
      <c r="J2018" s="8">
        <v>1191.2687093922</v>
      </c>
      <c r="K2018" s="8">
        <v>0.29177724893124701</v>
      </c>
      <c r="L2018" s="8">
        <v>0.29717293420498803</v>
      </c>
    </row>
    <row r="2019" spans="1:12" x14ac:dyDescent="0.2">
      <c r="A2019" s="7" t="s">
        <v>8775</v>
      </c>
      <c r="B2019" s="7" t="s">
        <v>8776</v>
      </c>
      <c r="C2019" s="7" t="s">
        <v>8777</v>
      </c>
      <c r="D2019" s="7" t="s">
        <v>8778</v>
      </c>
      <c r="E2019" s="8">
        <v>409.20522237754102</v>
      </c>
      <c r="F2019" s="8">
        <v>407.87263087190303</v>
      </c>
      <c r="G2019" s="8">
        <v>312.61293915603301</v>
      </c>
      <c r="H2019" s="8">
        <v>384.79767885577297</v>
      </c>
      <c r="I2019" s="8">
        <v>364.18159717308998</v>
      </c>
      <c r="J2019" s="8">
        <v>404.99184979336798</v>
      </c>
      <c r="K2019" s="8">
        <v>0.96915873474446201</v>
      </c>
      <c r="L2019" s="8">
        <v>3.0662585281063401E-2</v>
      </c>
    </row>
    <row r="2020" spans="1:12" x14ac:dyDescent="0.2">
      <c r="A2020" s="7" t="s">
        <v>8779</v>
      </c>
      <c r="B2020" s="7" t="s">
        <v>8780</v>
      </c>
      <c r="C2020" s="7" t="s">
        <v>8781</v>
      </c>
      <c r="D2020" s="7" t="s">
        <v>8782</v>
      </c>
      <c r="E2020" s="8">
        <v>2973.16258191218</v>
      </c>
      <c r="F2020" s="8">
        <v>2614.3161400464201</v>
      </c>
      <c r="G2020" s="8">
        <v>2867.9269323207</v>
      </c>
      <c r="H2020" s="8">
        <v>2558.7569437979801</v>
      </c>
      <c r="I2020" s="8">
        <v>2289.2832280063199</v>
      </c>
      <c r="J2020" s="8">
        <v>2066.4462189456699</v>
      </c>
      <c r="K2020" s="8">
        <v>0.20012591429323701</v>
      </c>
      <c r="L2020" s="8">
        <v>-0.29023951949705201</v>
      </c>
    </row>
    <row r="2021" spans="1:12" x14ac:dyDescent="0.2">
      <c r="A2021" s="7" t="s">
        <v>8783</v>
      </c>
      <c r="B2021" s="7" t="s">
        <v>8784</v>
      </c>
      <c r="C2021" s="7" t="s">
        <v>8785</v>
      </c>
      <c r="D2021" s="7" t="s">
        <v>8786</v>
      </c>
      <c r="E2021" s="8">
        <v>0</v>
      </c>
      <c r="F2021" s="8">
        <v>1.9656512331176099</v>
      </c>
      <c r="G2021" s="8">
        <v>4.9464072651271103</v>
      </c>
      <c r="H2021" s="8">
        <v>5.9048237164568702</v>
      </c>
      <c r="I2021" s="8">
        <v>1.9846408565291001</v>
      </c>
      <c r="J2021" s="8">
        <v>8.8900649954641793</v>
      </c>
      <c r="K2021" s="8">
        <v>0.80316360681985999</v>
      </c>
      <c r="L2021" s="8">
        <v>1.2798413163228799</v>
      </c>
    </row>
    <row r="2022" spans="1:12" x14ac:dyDescent="0.2">
      <c r="A2022" s="7" t="s">
        <v>8787</v>
      </c>
      <c r="B2022" s="7" t="s">
        <v>8788</v>
      </c>
      <c r="C2022" s="7" t="s">
        <v>8789</v>
      </c>
      <c r="D2022" s="7" t="s">
        <v>8790</v>
      </c>
      <c r="E2022" s="8">
        <v>0</v>
      </c>
      <c r="F2022" s="8">
        <v>11.793907398705599</v>
      </c>
      <c r="G2022" s="8">
        <v>14.839221795381301</v>
      </c>
      <c r="H2022" s="8">
        <v>2.95241185822844</v>
      </c>
      <c r="I2022" s="8">
        <v>10.9155247109101</v>
      </c>
      <c r="J2022" s="8">
        <v>5.9267099969761201</v>
      </c>
      <c r="K2022" s="8">
        <v>0.93771623039840502</v>
      </c>
      <c r="L2022" s="8">
        <v>-0.428411495937641</v>
      </c>
    </row>
    <row r="2023" spans="1:12" x14ac:dyDescent="0.2">
      <c r="A2023" s="7" t="s">
        <v>8791</v>
      </c>
      <c r="B2023" s="7" t="s">
        <v>8792</v>
      </c>
      <c r="C2023" s="7" t="s">
        <v>8793</v>
      </c>
      <c r="D2023" s="7" t="s">
        <v>8794</v>
      </c>
      <c r="E2023" s="8">
        <v>46.455665342377799</v>
      </c>
      <c r="F2023" s="8">
        <v>85.505828640615803</v>
      </c>
      <c r="G2023" s="8">
        <v>70.238983164804907</v>
      </c>
      <c r="H2023" s="8">
        <v>76.762708313939299</v>
      </c>
      <c r="I2023" s="8">
        <v>54.5776235545503</v>
      </c>
      <c r="J2023" s="8">
        <v>44.450324977320903</v>
      </c>
      <c r="K2023" s="8">
        <v>0.90433869554408397</v>
      </c>
      <c r="L2023" s="8">
        <v>-0.20191888880866299</v>
      </c>
    </row>
    <row r="2024" spans="1:12" x14ac:dyDescent="0.2">
      <c r="A2024" s="7" t="s">
        <v>8795</v>
      </c>
      <c r="B2024" s="7" t="s">
        <v>8796</v>
      </c>
      <c r="C2024" s="7" t="s">
        <v>8797</v>
      </c>
      <c r="D2024" s="7" t="s">
        <v>8798</v>
      </c>
      <c r="E2024" s="8">
        <v>114.656535738635</v>
      </c>
      <c r="F2024" s="8">
        <v>96.316910422762703</v>
      </c>
      <c r="G2024" s="8">
        <v>93.981738037415099</v>
      </c>
      <c r="H2024" s="8">
        <v>121.04888618736599</v>
      </c>
      <c r="I2024" s="8">
        <v>105.18596539604199</v>
      </c>
      <c r="J2024" s="8">
        <v>92.851789952625893</v>
      </c>
      <c r="K2024" s="8">
        <v>0.95705328341231699</v>
      </c>
      <c r="L2024" s="8">
        <v>6.5403942455401307E-2</v>
      </c>
    </row>
    <row r="2025" spans="1:12" x14ac:dyDescent="0.2">
      <c r="A2025" s="7" t="s">
        <v>8799</v>
      </c>
      <c r="B2025" s="7" t="s">
        <v>8800</v>
      </c>
      <c r="C2025" s="7" t="s">
        <v>8801</v>
      </c>
      <c r="D2025" s="7" t="s">
        <v>8802</v>
      </c>
      <c r="E2025" s="8">
        <v>407.228385554461</v>
      </c>
      <c r="F2025" s="8">
        <v>241.775101673465</v>
      </c>
      <c r="G2025" s="8">
        <v>236.43826727307601</v>
      </c>
      <c r="H2025" s="8">
        <v>246.03432151903601</v>
      </c>
      <c r="I2025" s="8">
        <v>234.18762107043401</v>
      </c>
      <c r="J2025" s="8">
        <v>229.16611988307699</v>
      </c>
      <c r="K2025" s="8">
        <v>0.63947919112157703</v>
      </c>
      <c r="L2025" s="8">
        <v>-0.319789878972361</v>
      </c>
    </row>
    <row r="2026" spans="1:12" x14ac:dyDescent="0.2">
      <c r="A2026" s="7" t="s">
        <v>8803</v>
      </c>
      <c r="B2026" s="7" t="s">
        <v>8804</v>
      </c>
      <c r="C2026" s="7" t="s">
        <v>8805</v>
      </c>
      <c r="D2026" s="7" t="s">
        <v>8806</v>
      </c>
      <c r="E2026" s="8">
        <v>126.517556677114</v>
      </c>
      <c r="F2026" s="8">
        <v>110.076469054586</v>
      </c>
      <c r="G2026" s="8">
        <v>111.788804191873</v>
      </c>
      <c r="H2026" s="8">
        <v>77.746845600015504</v>
      </c>
      <c r="I2026" s="8">
        <v>138.924859957037</v>
      </c>
      <c r="J2026" s="8">
        <v>141.25325492793101</v>
      </c>
      <c r="K2026" s="8">
        <v>0.97732589313285301</v>
      </c>
      <c r="L2026" s="8">
        <v>3.8900443335344898E-2</v>
      </c>
    </row>
    <row r="2027" spans="1:12" x14ac:dyDescent="0.2">
      <c r="A2027" s="7" t="s">
        <v>8807</v>
      </c>
      <c r="B2027" s="7" t="s">
        <v>8808</v>
      </c>
      <c r="E2027" s="8">
        <v>0.98841841153995402</v>
      </c>
      <c r="F2027" s="8">
        <v>25.553466030528899</v>
      </c>
      <c r="G2027" s="8">
        <v>25.721317778661</v>
      </c>
      <c r="H2027" s="8">
        <v>14.762059291142201</v>
      </c>
      <c r="I2027" s="8">
        <v>9.9232042826455196</v>
      </c>
      <c r="J2027" s="8">
        <v>15.8045599919363</v>
      </c>
      <c r="K2027" s="8">
        <v>0.92708250863160802</v>
      </c>
      <c r="L2027" s="8">
        <v>-0.36824252861786499</v>
      </c>
    </row>
    <row r="2028" spans="1:12" x14ac:dyDescent="0.2">
      <c r="A2028" s="7" t="s">
        <v>8809</v>
      </c>
      <c r="B2028" s="7" t="s">
        <v>8810</v>
      </c>
      <c r="C2028" s="7" t="s">
        <v>8811</v>
      </c>
      <c r="D2028" s="7" t="s">
        <v>8812</v>
      </c>
      <c r="E2028" s="8">
        <v>11761.190678913899</v>
      </c>
      <c r="F2028" s="8">
        <v>11516.7505748361</v>
      </c>
      <c r="G2028" s="8">
        <v>12233.454448112399</v>
      </c>
      <c r="H2028" s="8">
        <v>10331.4732292274</v>
      </c>
      <c r="I2028" s="8">
        <v>11090.173106284599</v>
      </c>
      <c r="J2028" s="8">
        <v>9477.7970701643208</v>
      </c>
      <c r="K2028" s="8">
        <v>0.32517465272068002</v>
      </c>
      <c r="L2028" s="8">
        <v>-0.20070207668121701</v>
      </c>
    </row>
    <row r="2029" spans="1:12" x14ac:dyDescent="0.2">
      <c r="A2029" s="7" t="s">
        <v>8813</v>
      </c>
      <c r="B2029" s="7" t="s">
        <v>8814</v>
      </c>
      <c r="C2029" s="7" t="s">
        <v>8815</v>
      </c>
      <c r="D2029" s="7" t="s">
        <v>8816</v>
      </c>
      <c r="E2029" s="8">
        <v>79.073472923196306</v>
      </c>
      <c r="F2029" s="8">
        <v>61.918013843204598</v>
      </c>
      <c r="G2029" s="8">
        <v>47.485509745220199</v>
      </c>
      <c r="H2029" s="8">
        <v>62.984786308873304</v>
      </c>
      <c r="I2029" s="8">
        <v>60.531546124137698</v>
      </c>
      <c r="J2029" s="8">
        <v>86.925079955649807</v>
      </c>
      <c r="K2029" s="8">
        <v>0.92035237006525605</v>
      </c>
      <c r="L2029" s="8">
        <v>0.15903677487426099</v>
      </c>
    </row>
    <row r="2030" spans="1:12" x14ac:dyDescent="0.2">
      <c r="A2030" s="7" t="s">
        <v>8817</v>
      </c>
      <c r="B2030" s="7" t="s">
        <v>237</v>
      </c>
      <c r="C2030" s="7" t="s">
        <v>8818</v>
      </c>
      <c r="D2030" s="7" t="s">
        <v>239</v>
      </c>
      <c r="E2030" s="8">
        <v>78.085054511656395</v>
      </c>
      <c r="F2030" s="8">
        <v>100.248212888998</v>
      </c>
      <c r="G2030" s="8">
        <v>46.4962282921948</v>
      </c>
      <c r="H2030" s="8">
        <v>21.651020293675199</v>
      </c>
      <c r="I2030" s="8">
        <v>36.715855845788397</v>
      </c>
      <c r="J2030" s="8">
        <v>32.596904983368702</v>
      </c>
      <c r="K2030" s="8">
        <v>7.9243159687491405E-2</v>
      </c>
      <c r="L2030" s="8">
        <v>-1.3057222518317</v>
      </c>
    </row>
    <row r="2031" spans="1:12" x14ac:dyDescent="0.2">
      <c r="A2031" s="7" t="s">
        <v>8819</v>
      </c>
      <c r="B2031" s="7" t="s">
        <v>8820</v>
      </c>
      <c r="D2031" s="7" t="s">
        <v>8821</v>
      </c>
      <c r="E2031" s="8">
        <v>33.606225992358397</v>
      </c>
      <c r="F2031" s="8">
        <v>13.7595586318232</v>
      </c>
      <c r="G2031" s="8">
        <v>23.742754872610099</v>
      </c>
      <c r="H2031" s="8">
        <v>6.8889610025330201</v>
      </c>
      <c r="I2031" s="8">
        <v>17.861767708761899</v>
      </c>
      <c r="J2031" s="8">
        <v>19.755699989920402</v>
      </c>
      <c r="K2031" s="8">
        <v>0.75898767719012405</v>
      </c>
      <c r="L2031" s="8">
        <v>-0.67610741308043398</v>
      </c>
    </row>
    <row r="2032" spans="1:12" x14ac:dyDescent="0.2">
      <c r="A2032" s="7" t="s">
        <v>8822</v>
      </c>
      <c r="B2032" s="7" t="s">
        <v>8823</v>
      </c>
      <c r="C2032" s="7" t="s">
        <v>8824</v>
      </c>
      <c r="D2032" s="7" t="s">
        <v>8825</v>
      </c>
      <c r="E2032" s="8">
        <v>0</v>
      </c>
      <c r="F2032" s="8">
        <v>7.8626049324704201</v>
      </c>
      <c r="G2032" s="8">
        <v>0</v>
      </c>
      <c r="H2032" s="8">
        <v>73.810296455710898</v>
      </c>
      <c r="I2032" s="8">
        <v>43.662098843640301</v>
      </c>
      <c r="J2032" s="8">
        <v>29.633549984880599</v>
      </c>
      <c r="K2032" s="8">
        <v>4.5610323155145004E-3</v>
      </c>
      <c r="L2032" s="8">
        <v>4.2235964862437703</v>
      </c>
    </row>
    <row r="2033" spans="1:12" x14ac:dyDescent="0.2">
      <c r="A2033" s="7" t="s">
        <v>8826</v>
      </c>
      <c r="B2033" s="7" t="s">
        <v>8827</v>
      </c>
      <c r="C2033" s="7" t="s">
        <v>8828</v>
      </c>
      <c r="D2033" s="7" t="s">
        <v>8829</v>
      </c>
      <c r="E2033" s="8">
        <v>594.03946533551198</v>
      </c>
      <c r="F2033" s="8">
        <v>901.25109038442201</v>
      </c>
      <c r="G2033" s="8">
        <v>858.696301226066</v>
      </c>
      <c r="H2033" s="8">
        <v>799.11947629382996</v>
      </c>
      <c r="I2033" s="8">
        <v>751.18656419626598</v>
      </c>
      <c r="J2033" s="8">
        <v>794.17913959480097</v>
      </c>
      <c r="K2033" s="8">
        <v>0.993833243440716</v>
      </c>
      <c r="L2033" s="8">
        <v>-5.8458505145026502E-3</v>
      </c>
    </row>
    <row r="2034" spans="1:12" x14ac:dyDescent="0.2">
      <c r="A2034" s="7" t="s">
        <v>8830</v>
      </c>
      <c r="B2034" s="7" t="s">
        <v>8831</v>
      </c>
      <c r="C2034" s="7" t="s">
        <v>8832</v>
      </c>
      <c r="D2034" s="7" t="s">
        <v>8833</v>
      </c>
      <c r="E2034" s="8">
        <v>587.12053645473304</v>
      </c>
      <c r="F2034" s="8">
        <v>446.20282991769602</v>
      </c>
      <c r="G2034" s="8">
        <v>416.48749172370299</v>
      </c>
      <c r="H2034" s="8">
        <v>455.65556345325501</v>
      </c>
      <c r="I2034" s="8">
        <v>452.49811528863597</v>
      </c>
      <c r="J2034" s="8">
        <v>385.23614980344797</v>
      </c>
      <c r="K2034" s="8">
        <v>0.79067525220267998</v>
      </c>
      <c r="L2034" s="8">
        <v>-0.16469790379392699</v>
      </c>
    </row>
    <row r="2035" spans="1:12" x14ac:dyDescent="0.2">
      <c r="A2035" s="7" t="s">
        <v>8834</v>
      </c>
      <c r="B2035" s="7" t="s">
        <v>8835</v>
      </c>
      <c r="C2035" s="7" t="s">
        <v>8836</v>
      </c>
      <c r="D2035" s="7" t="s">
        <v>8837</v>
      </c>
      <c r="E2035" s="8">
        <v>260.942460646548</v>
      </c>
      <c r="F2035" s="8">
        <v>267.328567703994</v>
      </c>
      <c r="G2035" s="8">
        <v>310.63437624998198</v>
      </c>
      <c r="H2035" s="8">
        <v>263.74879266840702</v>
      </c>
      <c r="I2035" s="8">
        <v>309.60397361854001</v>
      </c>
      <c r="J2035" s="8">
        <v>316.09119983872699</v>
      </c>
      <c r="K2035" s="8">
        <v>0.91547960309063003</v>
      </c>
      <c r="L2035" s="8">
        <v>8.4382969168528305E-2</v>
      </c>
    </row>
    <row r="2036" spans="1:12" x14ac:dyDescent="0.2">
      <c r="A2036" s="7" t="s">
        <v>8838</v>
      </c>
      <c r="B2036" s="7" t="s">
        <v>8839</v>
      </c>
      <c r="C2036" s="7" t="s">
        <v>8840</v>
      </c>
      <c r="D2036" s="7" t="s">
        <v>8841</v>
      </c>
      <c r="E2036" s="8">
        <v>268.849807938867</v>
      </c>
      <c r="F2036" s="8">
        <v>204.42772824423099</v>
      </c>
      <c r="G2036" s="8">
        <v>186.974194621805</v>
      </c>
      <c r="H2036" s="8">
        <v>399.55973814691498</v>
      </c>
      <c r="I2036" s="8">
        <v>239.149223211757</v>
      </c>
      <c r="J2036" s="8">
        <v>251.88517487148499</v>
      </c>
      <c r="K2036" s="8">
        <v>0.47755664876131299</v>
      </c>
      <c r="L2036" s="8">
        <v>0.43182029839695402</v>
      </c>
    </row>
    <row r="2037" spans="1:12" x14ac:dyDescent="0.2">
      <c r="A2037" s="7" t="s">
        <v>8842</v>
      </c>
      <c r="B2037" s="7" t="s">
        <v>8843</v>
      </c>
      <c r="C2037" s="7" t="s">
        <v>8844</v>
      </c>
      <c r="D2037" s="7" t="s">
        <v>8845</v>
      </c>
      <c r="E2037" s="8">
        <v>13.8378577615594</v>
      </c>
      <c r="F2037" s="8">
        <v>8.8454305490292207</v>
      </c>
      <c r="G2037" s="8">
        <v>4.9464072651271103</v>
      </c>
      <c r="H2037" s="8">
        <v>0</v>
      </c>
      <c r="I2037" s="8">
        <v>5.9539225695873101</v>
      </c>
      <c r="J2037" s="8">
        <v>13.828989992944299</v>
      </c>
      <c r="K2037" s="8">
        <v>0.92673940541990596</v>
      </c>
      <c r="L2037" s="8">
        <v>-0.48214365190477898</v>
      </c>
    </row>
    <row r="2038" spans="1:12" x14ac:dyDescent="0.2">
      <c r="A2038" s="7" t="s">
        <v>8846</v>
      </c>
      <c r="B2038" s="7" t="s">
        <v>8847</v>
      </c>
      <c r="C2038" s="7" t="s">
        <v>8848</v>
      </c>
      <c r="D2038" s="7" t="s">
        <v>8849</v>
      </c>
      <c r="E2038" s="8">
        <v>164.07745631563199</v>
      </c>
      <c r="F2038" s="8">
        <v>165.11470358187901</v>
      </c>
      <c r="G2038" s="8">
        <v>148.392217953813</v>
      </c>
      <c r="H2038" s="8">
        <v>144.668181053193</v>
      </c>
      <c r="I2038" s="8">
        <v>129.001655674392</v>
      </c>
      <c r="J2038" s="8">
        <v>152.11888992238701</v>
      </c>
      <c r="K2038" s="8">
        <v>0.84312139706978495</v>
      </c>
      <c r="L2038" s="8">
        <v>-0.16560000795017499</v>
      </c>
    </row>
    <row r="2039" spans="1:12" x14ac:dyDescent="0.2">
      <c r="A2039" s="7" t="s">
        <v>8850</v>
      </c>
      <c r="B2039" s="7" t="s">
        <v>8851</v>
      </c>
      <c r="C2039" s="7" t="s">
        <v>8852</v>
      </c>
      <c r="D2039" s="7" t="s">
        <v>8853</v>
      </c>
      <c r="E2039" s="8">
        <v>108.726025269395</v>
      </c>
      <c r="F2039" s="8">
        <v>168.063180431555</v>
      </c>
      <c r="G2039" s="8">
        <v>193.89916479298299</v>
      </c>
      <c r="H2039" s="8">
        <v>307.05083325575703</v>
      </c>
      <c r="I2039" s="8">
        <v>241.13386406828599</v>
      </c>
      <c r="J2039" s="8">
        <v>264.72637986493402</v>
      </c>
      <c r="K2039" s="8">
        <v>5.96513816890413E-2</v>
      </c>
      <c r="L2039" s="8">
        <v>0.78834593001221298</v>
      </c>
    </row>
    <row r="2040" spans="1:12" x14ac:dyDescent="0.2">
      <c r="A2040" s="7" t="s">
        <v>8854</v>
      </c>
      <c r="B2040" s="7" t="s">
        <v>8855</v>
      </c>
      <c r="C2040" s="7" t="s">
        <v>8856</v>
      </c>
      <c r="D2040" s="7" t="s">
        <v>8857</v>
      </c>
      <c r="E2040" s="8">
        <v>1414.4267469136701</v>
      </c>
      <c r="F2040" s="8">
        <v>1566.6240327947301</v>
      </c>
      <c r="G2040" s="8">
        <v>1415.66175927938</v>
      </c>
      <c r="H2040" s="8">
        <v>1545.0955391395501</v>
      </c>
      <c r="I2040" s="8">
        <v>1606.56677336031</v>
      </c>
      <c r="J2040" s="8">
        <v>1581.4437841931301</v>
      </c>
      <c r="K2040" s="8">
        <v>0.76460173301325396</v>
      </c>
      <c r="L2040" s="8">
        <v>0.10634493342097601</v>
      </c>
    </row>
    <row r="2041" spans="1:12" x14ac:dyDescent="0.2">
      <c r="A2041" s="7" t="s">
        <v>8858</v>
      </c>
      <c r="B2041" s="7" t="s">
        <v>8859</v>
      </c>
      <c r="C2041" s="7" t="s">
        <v>8860</v>
      </c>
      <c r="E2041" s="8">
        <v>489.26711371227702</v>
      </c>
      <c r="F2041" s="8">
        <v>737.11921241910204</v>
      </c>
      <c r="G2041" s="8">
        <v>633.14012993627</v>
      </c>
      <c r="H2041" s="8">
        <v>292.28877396461502</v>
      </c>
      <c r="I2041" s="8">
        <v>412.80529815805397</v>
      </c>
      <c r="J2041" s="8">
        <v>352.639244820079</v>
      </c>
      <c r="K2041" s="8">
        <v>5.9551175885465997E-3</v>
      </c>
      <c r="L2041" s="8">
        <v>-0.81403106409512405</v>
      </c>
    </row>
    <row r="2042" spans="1:12" x14ac:dyDescent="0.2">
      <c r="A2042" s="7" t="s">
        <v>8861</v>
      </c>
      <c r="B2042" s="7" t="s">
        <v>8862</v>
      </c>
      <c r="C2042" s="7" t="s">
        <v>8863</v>
      </c>
      <c r="D2042" s="7" t="s">
        <v>8864</v>
      </c>
      <c r="E2042" s="8">
        <v>167.04271155025199</v>
      </c>
      <c r="F2042" s="8">
        <v>87.471479873733401</v>
      </c>
      <c r="G2042" s="8">
        <v>102.885271114644</v>
      </c>
      <c r="H2042" s="8">
        <v>564.89480220770702</v>
      </c>
      <c r="I2042" s="8">
        <v>222.27977593125999</v>
      </c>
      <c r="J2042" s="8">
        <v>568.96415970970804</v>
      </c>
      <c r="K2042" s="8">
        <v>4.6386281087466799E-5</v>
      </c>
      <c r="L2042" s="8">
        <v>1.9239769080490401</v>
      </c>
    </row>
    <row r="2043" spans="1:12" x14ac:dyDescent="0.2">
      <c r="A2043" s="7" t="s">
        <v>8865</v>
      </c>
      <c r="B2043" s="7" t="s">
        <v>8866</v>
      </c>
      <c r="E2043" s="8">
        <v>33.606225992358397</v>
      </c>
      <c r="F2043" s="8">
        <v>66.832141925998599</v>
      </c>
      <c r="G2043" s="8">
        <v>29.678443590762701</v>
      </c>
      <c r="H2043" s="8">
        <v>6.8889610025330201</v>
      </c>
      <c r="I2043" s="8">
        <v>37.708176274053002</v>
      </c>
      <c r="J2043" s="8">
        <v>36.548044981352803</v>
      </c>
      <c r="K2043" s="8">
        <v>0.73631121469287597</v>
      </c>
      <c r="L2043" s="8">
        <v>-0.681538220397233</v>
      </c>
    </row>
    <row r="2044" spans="1:12" x14ac:dyDescent="0.2">
      <c r="A2044" s="7" t="s">
        <v>8867</v>
      </c>
      <c r="B2044" s="7" t="s">
        <v>8868</v>
      </c>
      <c r="C2044" s="7" t="s">
        <v>8869</v>
      </c>
      <c r="D2044" s="7" t="s">
        <v>8870</v>
      </c>
      <c r="E2044" s="8">
        <v>46.455665342377799</v>
      </c>
      <c r="F2044" s="8">
        <v>13.7595586318232</v>
      </c>
      <c r="G2044" s="8">
        <v>21.764191966559299</v>
      </c>
      <c r="H2044" s="8">
        <v>42.3179033012742</v>
      </c>
      <c r="I2044" s="8">
        <v>39.6928171305821</v>
      </c>
      <c r="J2044" s="8">
        <v>25.682409986896499</v>
      </c>
      <c r="K2044" s="8">
        <v>0.85774569217178898</v>
      </c>
      <c r="L2044" s="8">
        <v>0.393753315585815</v>
      </c>
    </row>
    <row r="2045" spans="1:12" x14ac:dyDescent="0.2">
      <c r="A2045" s="7" t="s">
        <v>8871</v>
      </c>
      <c r="B2045" s="7" t="s">
        <v>8872</v>
      </c>
      <c r="C2045" s="7" t="s">
        <v>8873</v>
      </c>
      <c r="D2045" s="7" t="s">
        <v>8874</v>
      </c>
      <c r="E2045" s="8">
        <v>1891.8328396874699</v>
      </c>
      <c r="F2045" s="8">
        <v>1573.50381211064</v>
      </c>
      <c r="G2045" s="8">
        <v>1571.9682288573899</v>
      </c>
      <c r="H2045" s="8">
        <v>3054.7621359803502</v>
      </c>
      <c r="I2045" s="8">
        <v>2150.3583680492802</v>
      </c>
      <c r="J2045" s="8">
        <v>2128.6766739139198</v>
      </c>
      <c r="K2045" s="8">
        <v>3.3720823389351798E-2</v>
      </c>
      <c r="L2045" s="8">
        <v>0.54192400123171203</v>
      </c>
    </row>
    <row r="2046" spans="1:12" x14ac:dyDescent="0.2">
      <c r="A2046" s="7" t="s">
        <v>8875</v>
      </c>
      <c r="B2046" s="7" t="s">
        <v>8876</v>
      </c>
      <c r="C2046" s="7" t="s">
        <v>8877</v>
      </c>
      <c r="D2046" s="7" t="s">
        <v>8878</v>
      </c>
      <c r="E2046" s="8">
        <v>4.94209205769977</v>
      </c>
      <c r="F2046" s="8">
        <v>0.98282561655880296</v>
      </c>
      <c r="G2046" s="8">
        <v>4.9464072651271103</v>
      </c>
      <c r="H2046" s="8">
        <v>18.698608435446801</v>
      </c>
      <c r="I2046" s="8">
        <v>12.900165567439201</v>
      </c>
      <c r="J2046" s="8">
        <v>11.853419993952199</v>
      </c>
      <c r="K2046" s="8">
        <v>0.30090483000988599</v>
      </c>
      <c r="L2046" s="8">
        <v>1.99962596828493</v>
      </c>
    </row>
    <row r="2047" spans="1:12" x14ac:dyDescent="0.2">
      <c r="A2047" s="7" t="s">
        <v>8879</v>
      </c>
      <c r="B2047" s="7" t="s">
        <v>8880</v>
      </c>
      <c r="C2047" s="7" t="s">
        <v>8881</v>
      </c>
      <c r="D2047" s="7" t="s">
        <v>8882</v>
      </c>
      <c r="E2047" s="8">
        <v>120.587046207874</v>
      </c>
      <c r="F2047" s="8">
        <v>147.42384248382001</v>
      </c>
      <c r="G2047" s="8">
        <v>96.949582396491294</v>
      </c>
      <c r="H2047" s="8">
        <v>175.176436921554</v>
      </c>
      <c r="I2047" s="8">
        <v>112.132208393894</v>
      </c>
      <c r="J2047" s="8">
        <v>114.583059941538</v>
      </c>
      <c r="K2047" s="8">
        <v>0.91373592434699102</v>
      </c>
      <c r="L2047" s="8">
        <v>0.13908387605241301</v>
      </c>
    </row>
    <row r="2048" spans="1:12" x14ac:dyDescent="0.2">
      <c r="A2048" s="7" t="s">
        <v>8883</v>
      </c>
      <c r="B2048" s="7" t="s">
        <v>8884</v>
      </c>
      <c r="C2048" s="7" t="s">
        <v>8885</v>
      </c>
      <c r="D2048" s="7" t="s">
        <v>8886</v>
      </c>
      <c r="E2048" s="8">
        <v>120.587046207874</v>
      </c>
      <c r="F2048" s="8">
        <v>91.402782339968695</v>
      </c>
      <c r="G2048" s="8">
        <v>119.703055816076</v>
      </c>
      <c r="H2048" s="8">
        <v>110.223376040528</v>
      </c>
      <c r="I2048" s="8">
        <v>102.209004111249</v>
      </c>
      <c r="J2048" s="8">
        <v>88.900649954641807</v>
      </c>
      <c r="K2048" s="8">
        <v>0.906900810271555</v>
      </c>
      <c r="L2048" s="8">
        <v>-0.13840415850499399</v>
      </c>
    </row>
    <row r="2049" spans="1:12" x14ac:dyDescent="0.2">
      <c r="A2049" s="7" t="s">
        <v>8887</v>
      </c>
      <c r="B2049" s="7" t="s">
        <v>8888</v>
      </c>
      <c r="C2049" s="7" t="s">
        <v>8889</v>
      </c>
      <c r="D2049" s="7" t="s">
        <v>8890</v>
      </c>
      <c r="E2049" s="8">
        <v>34.5946444038984</v>
      </c>
      <c r="F2049" s="8">
        <v>90.419956723409896</v>
      </c>
      <c r="G2049" s="8">
        <v>83.099642054135401</v>
      </c>
      <c r="H2049" s="8">
        <v>19.682745721522899</v>
      </c>
      <c r="I2049" s="8">
        <v>50.608341841492098</v>
      </c>
      <c r="J2049" s="8">
        <v>77.047229960689606</v>
      </c>
      <c r="K2049" s="8">
        <v>0.78073075825557803</v>
      </c>
      <c r="L2049" s="8">
        <v>-0.49836979399248599</v>
      </c>
    </row>
    <row r="2050" spans="1:12" x14ac:dyDescent="0.2">
      <c r="A2050" s="7" t="s">
        <v>8891</v>
      </c>
      <c r="B2050" s="7" t="s">
        <v>8892</v>
      </c>
      <c r="C2050" s="7" t="s">
        <v>8893</v>
      </c>
      <c r="D2050" s="7" t="s">
        <v>8894</v>
      </c>
      <c r="E2050" s="8">
        <v>736.37171659726596</v>
      </c>
      <c r="F2050" s="8">
        <v>867.835019421423</v>
      </c>
      <c r="G2050" s="8">
        <v>882.43905609867602</v>
      </c>
      <c r="H2050" s="8">
        <v>763.69053399508903</v>
      </c>
      <c r="I2050" s="8">
        <v>810.72578989213901</v>
      </c>
      <c r="J2050" s="8">
        <v>806.03255958875297</v>
      </c>
      <c r="K2050" s="8">
        <v>0.91313631552645702</v>
      </c>
      <c r="L2050" s="8">
        <v>-6.2983429278329603E-2</v>
      </c>
    </row>
    <row r="2051" spans="1:12" x14ac:dyDescent="0.2">
      <c r="A2051" s="7" t="s">
        <v>8895</v>
      </c>
      <c r="B2051" s="7" t="s">
        <v>8896</v>
      </c>
      <c r="C2051" s="7" t="s">
        <v>8897</v>
      </c>
      <c r="D2051" s="7" t="s">
        <v>8898</v>
      </c>
      <c r="E2051" s="8">
        <v>2713.2085396771699</v>
      </c>
      <c r="F2051" s="8">
        <v>1668.83789691685</v>
      </c>
      <c r="G2051" s="8">
        <v>1956.7987140842799</v>
      </c>
      <c r="H2051" s="8">
        <v>3308.6695557879998</v>
      </c>
      <c r="I2051" s="8">
        <v>2245.6211291626801</v>
      </c>
      <c r="J2051" s="8">
        <v>2130.6522439129199</v>
      </c>
      <c r="K2051" s="8">
        <v>0.60997793747842</v>
      </c>
      <c r="L2051" s="8">
        <v>0.27782975365079798</v>
      </c>
    </row>
    <row r="2052" spans="1:12" x14ac:dyDescent="0.2">
      <c r="A2052" s="7" t="s">
        <v>8899</v>
      </c>
      <c r="B2052" s="7" t="s">
        <v>8900</v>
      </c>
      <c r="D2052" s="7" t="s">
        <v>8901</v>
      </c>
      <c r="E2052" s="8">
        <v>63.2587783385571</v>
      </c>
      <c r="F2052" s="8">
        <v>147.42384248382001</v>
      </c>
      <c r="G2052" s="8">
        <v>171.14569137339799</v>
      </c>
      <c r="H2052" s="8">
        <v>108.255101468376</v>
      </c>
      <c r="I2052" s="8">
        <v>136.94021910050799</v>
      </c>
      <c r="J2052" s="8">
        <v>226.20276488458899</v>
      </c>
      <c r="K2052" s="8">
        <v>0.83001309217183805</v>
      </c>
      <c r="L2052" s="8">
        <v>0.30399427184664801</v>
      </c>
    </row>
    <row r="2053" spans="1:12" x14ac:dyDescent="0.2">
      <c r="A2053" s="7" t="s">
        <v>8902</v>
      </c>
      <c r="B2053" s="7" t="s">
        <v>8903</v>
      </c>
      <c r="C2053" s="7" t="s">
        <v>8904</v>
      </c>
      <c r="D2053" s="7" t="s">
        <v>8905</v>
      </c>
      <c r="E2053" s="8">
        <v>8.8957657038595794</v>
      </c>
      <c r="F2053" s="8">
        <v>23.587814797411301</v>
      </c>
      <c r="G2053" s="8">
        <v>11.871377436305099</v>
      </c>
      <c r="H2053" s="8">
        <v>38.381354156969699</v>
      </c>
      <c r="I2053" s="8">
        <v>63.508507408931301</v>
      </c>
      <c r="J2053" s="8">
        <v>54.328174972281097</v>
      </c>
      <c r="K2053" s="8">
        <v>3.4630226431333198E-2</v>
      </c>
      <c r="L2053" s="8">
        <v>1.81592248329484</v>
      </c>
    </row>
    <row r="2054" spans="1:12" x14ac:dyDescent="0.2">
      <c r="A2054" s="7" t="s">
        <v>8906</v>
      </c>
      <c r="B2054" s="7" t="s">
        <v>8907</v>
      </c>
      <c r="C2054" s="7" t="s">
        <v>8908</v>
      </c>
      <c r="D2054" s="7" t="s">
        <v>8909</v>
      </c>
      <c r="E2054" s="8">
        <v>93.899749096295594</v>
      </c>
      <c r="F2054" s="8">
        <v>69.780618775674995</v>
      </c>
      <c r="G2054" s="8">
        <v>75.185390429931999</v>
      </c>
      <c r="H2054" s="8">
        <v>76.762708313939299</v>
      </c>
      <c r="I2054" s="8">
        <v>48.623700984963001</v>
      </c>
      <c r="J2054" s="8">
        <v>93.839574952121893</v>
      </c>
      <c r="K2054" s="8">
        <v>0.93731372072826102</v>
      </c>
      <c r="L2054" s="8">
        <v>-0.12365027787776001</v>
      </c>
    </row>
    <row r="2055" spans="1:12" x14ac:dyDescent="0.2">
      <c r="A2055" s="7" t="s">
        <v>8910</v>
      </c>
      <c r="B2055" s="7" t="s">
        <v>8911</v>
      </c>
      <c r="C2055" s="7" t="s">
        <v>8912</v>
      </c>
      <c r="D2055" s="7" t="s">
        <v>8913</v>
      </c>
      <c r="E2055" s="8">
        <v>246.11618447344901</v>
      </c>
      <c r="F2055" s="8">
        <v>345.95461702869898</v>
      </c>
      <c r="G2055" s="8">
        <v>422.42318044185498</v>
      </c>
      <c r="H2055" s="8">
        <v>282.44740110385402</v>
      </c>
      <c r="I2055" s="8">
        <v>344.33518860779901</v>
      </c>
      <c r="J2055" s="8">
        <v>184.71579490575601</v>
      </c>
      <c r="K2055" s="8">
        <v>0.687120473572714</v>
      </c>
      <c r="L2055" s="8">
        <v>-0.32212647104693098</v>
      </c>
    </row>
    <row r="2056" spans="1:12" x14ac:dyDescent="0.2">
      <c r="A2056" s="7" t="s">
        <v>8914</v>
      </c>
      <c r="B2056" s="7" t="s">
        <v>8915</v>
      </c>
      <c r="D2056" s="7" t="s">
        <v>8916</v>
      </c>
      <c r="E2056" s="8">
        <v>0</v>
      </c>
      <c r="F2056" s="8">
        <v>12.7767330152644</v>
      </c>
      <c r="G2056" s="8">
        <v>14.839221795381301</v>
      </c>
      <c r="H2056" s="8">
        <v>7.8730982886091603</v>
      </c>
      <c r="I2056" s="8">
        <v>3.9692817130582099</v>
      </c>
      <c r="J2056" s="8">
        <v>0</v>
      </c>
      <c r="K2056" s="8">
        <v>0.82853467197908803</v>
      </c>
      <c r="L2056" s="8">
        <v>-1.22137955197768</v>
      </c>
    </row>
    <row r="2057" spans="1:12" x14ac:dyDescent="0.2">
      <c r="A2057" s="7" t="s">
        <v>8917</v>
      </c>
      <c r="B2057" s="7" t="s">
        <v>8918</v>
      </c>
      <c r="C2057" s="7" t="s">
        <v>8919</v>
      </c>
      <c r="D2057" s="7" t="s">
        <v>8920</v>
      </c>
      <c r="E2057" s="8">
        <v>8.8957657038595794</v>
      </c>
      <c r="F2057" s="8">
        <v>7.8626049324704201</v>
      </c>
      <c r="G2057" s="8">
        <v>6.9249701711779501</v>
      </c>
      <c r="H2057" s="8">
        <v>9.8413728607614495</v>
      </c>
      <c r="I2057" s="8">
        <v>0</v>
      </c>
      <c r="J2057" s="8">
        <v>0.98778499949602006</v>
      </c>
      <c r="K2057" s="8">
        <v>0.81638536712924803</v>
      </c>
      <c r="L2057" s="8">
        <v>-1.1281212659892801</v>
      </c>
    </row>
    <row r="2058" spans="1:12" x14ac:dyDescent="0.2">
      <c r="A2058" s="7" t="s">
        <v>8921</v>
      </c>
      <c r="B2058" s="7" t="s">
        <v>8922</v>
      </c>
      <c r="C2058" s="7" t="s">
        <v>8923</v>
      </c>
      <c r="D2058" s="7" t="s">
        <v>8924</v>
      </c>
      <c r="E2058" s="8">
        <v>96.865004330915497</v>
      </c>
      <c r="F2058" s="8">
        <v>90.419956723409896</v>
      </c>
      <c r="G2058" s="8">
        <v>74.196108976906601</v>
      </c>
      <c r="H2058" s="8">
        <v>108.255101468376</v>
      </c>
      <c r="I2058" s="8">
        <v>135.94789867224401</v>
      </c>
      <c r="J2058" s="8">
        <v>88.900649954641807</v>
      </c>
      <c r="K2058" s="8">
        <v>0.69442670791650796</v>
      </c>
      <c r="L2058" s="8">
        <v>0.34918219378055798</v>
      </c>
    </row>
    <row r="2059" spans="1:12" x14ac:dyDescent="0.2">
      <c r="A2059" s="7" t="s">
        <v>8925</v>
      </c>
      <c r="B2059" s="7" t="s">
        <v>8926</v>
      </c>
      <c r="C2059" s="7" t="s">
        <v>8927</v>
      </c>
      <c r="D2059" s="7" t="s">
        <v>8928</v>
      </c>
      <c r="E2059" s="8">
        <v>1344.2490396943399</v>
      </c>
      <c r="F2059" s="8">
        <v>1253.1026611124701</v>
      </c>
      <c r="G2059" s="8">
        <v>1147.5664855094899</v>
      </c>
      <c r="H2059" s="8">
        <v>1269.5370990382301</v>
      </c>
      <c r="I2059" s="8">
        <v>1331.6940147310299</v>
      </c>
      <c r="J2059" s="8">
        <v>1212.9999793811101</v>
      </c>
      <c r="K2059" s="8">
        <v>0.96006532989659699</v>
      </c>
      <c r="L2059" s="8">
        <v>2.6449072239047099E-2</v>
      </c>
    </row>
    <row r="2060" spans="1:12" x14ac:dyDescent="0.2">
      <c r="A2060" s="7" t="s">
        <v>8929</v>
      </c>
      <c r="B2060" s="7" t="s">
        <v>8930</v>
      </c>
      <c r="C2060" s="7" t="s">
        <v>8931</v>
      </c>
      <c r="D2060" s="7" t="s">
        <v>8932</v>
      </c>
      <c r="E2060" s="8">
        <v>10.872602526939501</v>
      </c>
      <c r="F2060" s="8">
        <v>29.484768496764101</v>
      </c>
      <c r="G2060" s="8">
        <v>34.624850855889797</v>
      </c>
      <c r="H2060" s="8">
        <v>45.270315159502701</v>
      </c>
      <c r="I2060" s="8">
        <v>5.9539225695873101</v>
      </c>
      <c r="J2060" s="8">
        <v>14.816774992440299</v>
      </c>
      <c r="K2060" s="8">
        <v>0.95705328341231699</v>
      </c>
      <c r="L2060" s="8">
        <v>-0.18292290954073201</v>
      </c>
    </row>
    <row r="2061" spans="1:12" x14ac:dyDescent="0.2">
      <c r="A2061" s="7" t="s">
        <v>8933</v>
      </c>
      <c r="B2061" s="7" t="s">
        <v>8934</v>
      </c>
      <c r="C2061" s="7" t="s">
        <v>8935</v>
      </c>
      <c r="D2061" s="7" t="s">
        <v>8936</v>
      </c>
      <c r="E2061" s="8">
        <v>70.177707219336696</v>
      </c>
      <c r="F2061" s="8">
        <v>113.024945904262</v>
      </c>
      <c r="G2061" s="8">
        <v>74.196108976906601</v>
      </c>
      <c r="H2061" s="8">
        <v>70.857884597482396</v>
      </c>
      <c r="I2061" s="8">
        <v>80.377954689428705</v>
      </c>
      <c r="J2061" s="8">
        <v>114.583059941538</v>
      </c>
      <c r="K2061" s="8">
        <v>0.97590117206185301</v>
      </c>
      <c r="L2061" s="8">
        <v>4.6324964905056297E-2</v>
      </c>
    </row>
    <row r="2062" spans="1:12" x14ac:dyDescent="0.2">
      <c r="A2062" s="7" t="s">
        <v>8937</v>
      </c>
      <c r="B2062" s="7" t="s">
        <v>8938</v>
      </c>
      <c r="C2062" s="7" t="s">
        <v>8939</v>
      </c>
      <c r="D2062" s="7" t="s">
        <v>8940</v>
      </c>
      <c r="E2062" s="8">
        <v>250.069858119608</v>
      </c>
      <c r="F2062" s="8">
        <v>261.43161400464197</v>
      </c>
      <c r="G2062" s="8">
        <v>353.173478730076</v>
      </c>
      <c r="H2062" s="8">
        <v>498.95760404060599</v>
      </c>
      <c r="I2062" s="8">
        <v>506.08341841492103</v>
      </c>
      <c r="J2062" s="8">
        <v>529.45275972986701</v>
      </c>
      <c r="K2062" s="8">
        <v>1.32215199165063E-3</v>
      </c>
      <c r="L2062" s="8">
        <v>0.82756963202293898</v>
      </c>
    </row>
    <row r="2063" spans="1:12" x14ac:dyDescent="0.2">
      <c r="A2063" s="7" t="s">
        <v>8941</v>
      </c>
      <c r="B2063" s="7" t="s">
        <v>8942</v>
      </c>
      <c r="C2063" s="7" t="s">
        <v>8943</v>
      </c>
      <c r="D2063" s="7" t="s">
        <v>8944</v>
      </c>
      <c r="E2063" s="8">
        <v>917.25228590907705</v>
      </c>
      <c r="F2063" s="8">
        <v>784.29484201392495</v>
      </c>
      <c r="G2063" s="8">
        <v>776.58594062495604</v>
      </c>
      <c r="H2063" s="8">
        <v>588.51409707353503</v>
      </c>
      <c r="I2063" s="8">
        <v>551.73015811509094</v>
      </c>
      <c r="J2063" s="8">
        <v>574.89086970668404</v>
      </c>
      <c r="K2063" s="8">
        <v>8.7372576364670301E-3</v>
      </c>
      <c r="L2063" s="8">
        <v>-0.53091051692342395</v>
      </c>
    </row>
    <row r="2064" spans="1:12" x14ac:dyDescent="0.2">
      <c r="A2064" s="7" t="s">
        <v>8945</v>
      </c>
      <c r="B2064" s="7" t="s">
        <v>8946</v>
      </c>
      <c r="E2064" s="8">
        <v>10.872602526939501</v>
      </c>
      <c r="F2064" s="8">
        <v>6.8797793159116196</v>
      </c>
      <c r="G2064" s="8">
        <v>5.9356887181525302</v>
      </c>
      <c r="H2064" s="8">
        <v>8.8572355746852995</v>
      </c>
      <c r="I2064" s="8">
        <v>6.9462429978518596</v>
      </c>
      <c r="J2064" s="8">
        <v>10.865634994456199</v>
      </c>
      <c r="K2064" s="8">
        <v>0.96484967175602299</v>
      </c>
      <c r="L2064" s="8">
        <v>0.171136770500636</v>
      </c>
    </row>
    <row r="2065" spans="1:12" x14ac:dyDescent="0.2">
      <c r="A2065" s="7" t="s">
        <v>8947</v>
      </c>
      <c r="B2065" s="7" t="s">
        <v>8948</v>
      </c>
      <c r="C2065" s="7" t="s">
        <v>8949</v>
      </c>
      <c r="D2065" s="7" t="s">
        <v>8950</v>
      </c>
      <c r="E2065" s="8">
        <v>1881.94865557207</v>
      </c>
      <c r="F2065" s="8">
        <v>1729.7730851434901</v>
      </c>
      <c r="G2065" s="8">
        <v>1596.7002651830301</v>
      </c>
      <c r="H2065" s="8">
        <v>1064.8365435343901</v>
      </c>
      <c r="I2065" s="8">
        <v>1257.26998261119</v>
      </c>
      <c r="J2065" s="8">
        <v>906.78662953734704</v>
      </c>
      <c r="K2065" s="8">
        <v>7.2401359773867498E-4</v>
      </c>
      <c r="L2065" s="8">
        <v>-0.68982505715278597</v>
      </c>
    </row>
    <row r="2066" spans="1:12" x14ac:dyDescent="0.2">
      <c r="A2066" s="7" t="s">
        <v>8951</v>
      </c>
      <c r="B2066" s="7" t="s">
        <v>8952</v>
      </c>
      <c r="C2066" s="7" t="s">
        <v>8953</v>
      </c>
      <c r="D2066" s="7" t="s">
        <v>8954</v>
      </c>
      <c r="E2066" s="8">
        <v>474.44083753917801</v>
      </c>
      <c r="F2066" s="8">
        <v>440.305876218344</v>
      </c>
      <c r="G2066" s="8">
        <v>400.65898847529598</v>
      </c>
      <c r="H2066" s="8">
        <v>493.05278032414901</v>
      </c>
      <c r="I2066" s="8">
        <v>536.845351691122</v>
      </c>
      <c r="J2066" s="8">
        <v>515.62376973692301</v>
      </c>
      <c r="K2066" s="8">
        <v>0.53384054968927397</v>
      </c>
      <c r="L2066" s="8">
        <v>0.232565099110389</v>
      </c>
    </row>
    <row r="2067" spans="1:12" x14ac:dyDescent="0.2">
      <c r="A2067" s="7" t="s">
        <v>8955</v>
      </c>
      <c r="B2067" s="7" t="s">
        <v>8956</v>
      </c>
      <c r="C2067" s="7" t="s">
        <v>8957</v>
      </c>
      <c r="D2067" s="7" t="s">
        <v>8958</v>
      </c>
      <c r="E2067" s="8">
        <v>956.78902237067496</v>
      </c>
      <c r="F2067" s="8">
        <v>768.56963214898406</v>
      </c>
      <c r="G2067" s="8">
        <v>934.870973109023</v>
      </c>
      <c r="H2067" s="8">
        <v>1102.23376040528</v>
      </c>
      <c r="I2067" s="8">
        <v>1055.8289356734799</v>
      </c>
      <c r="J2067" s="8">
        <v>1001.61398948896</v>
      </c>
      <c r="K2067" s="8">
        <v>0.41380889502064599</v>
      </c>
      <c r="L2067" s="8">
        <v>0.248255947788628</v>
      </c>
    </row>
    <row r="2068" spans="1:12" x14ac:dyDescent="0.2">
      <c r="A2068" s="7" t="s">
        <v>8959</v>
      </c>
      <c r="B2068" s="7" t="s">
        <v>8960</v>
      </c>
      <c r="C2068" s="7" t="s">
        <v>8961</v>
      </c>
      <c r="D2068" s="7" t="s">
        <v>8962</v>
      </c>
      <c r="E2068" s="8">
        <v>3313.1785154819299</v>
      </c>
      <c r="F2068" s="8">
        <v>2970.0990132407001</v>
      </c>
      <c r="G2068" s="8">
        <v>3194.38981181909</v>
      </c>
      <c r="H2068" s="8">
        <v>1626.77893388387</v>
      </c>
      <c r="I2068" s="8">
        <v>1541.0736250948501</v>
      </c>
      <c r="J2068" s="8">
        <v>1658.4910141538201</v>
      </c>
      <c r="K2068" s="8">
        <v>1.3665309429227699E-14</v>
      </c>
      <c r="L2068" s="8">
        <v>-0.97358885067454604</v>
      </c>
    </row>
    <row r="2069" spans="1:12" x14ac:dyDescent="0.2">
      <c r="A2069" s="7" t="s">
        <v>8963</v>
      </c>
      <c r="B2069" s="7" t="s">
        <v>8964</v>
      </c>
      <c r="C2069" s="7" t="s">
        <v>8965</v>
      </c>
      <c r="D2069" s="7" t="s">
        <v>8966</v>
      </c>
      <c r="E2069" s="8">
        <v>12.8494393500194</v>
      </c>
      <c r="F2069" s="8">
        <v>46.192803978263697</v>
      </c>
      <c r="G2069" s="8">
        <v>89.035330772287907</v>
      </c>
      <c r="H2069" s="8">
        <v>50.191001589883399</v>
      </c>
      <c r="I2069" s="8">
        <v>36.715855845788397</v>
      </c>
      <c r="J2069" s="8">
        <v>79.022799959681606</v>
      </c>
      <c r="K2069" s="8">
        <v>0.951063564318824</v>
      </c>
      <c r="L2069" s="8">
        <v>0.164282599756708</v>
      </c>
    </row>
    <row r="2070" spans="1:12" x14ac:dyDescent="0.2">
      <c r="A2070" s="7" t="s">
        <v>8967</v>
      </c>
      <c r="B2070" s="7" t="s">
        <v>8968</v>
      </c>
      <c r="C2070" s="7" t="s">
        <v>8969</v>
      </c>
      <c r="D2070" s="7" t="s">
        <v>8970</v>
      </c>
      <c r="E2070" s="8">
        <v>50.409338988537598</v>
      </c>
      <c r="F2070" s="8">
        <v>25.553466030528899</v>
      </c>
      <c r="G2070" s="8">
        <v>34.624850855889797</v>
      </c>
      <c r="H2070" s="8">
        <v>42.3179033012742</v>
      </c>
      <c r="I2070" s="8">
        <v>25.800331134878299</v>
      </c>
      <c r="J2070" s="8">
        <v>61.242669968753297</v>
      </c>
      <c r="K2070" s="8">
        <v>0.915779977745378</v>
      </c>
      <c r="L2070" s="8">
        <v>0.22639586319340299</v>
      </c>
    </row>
    <row r="2071" spans="1:12" x14ac:dyDescent="0.2">
      <c r="A2071" s="7" t="s">
        <v>8971</v>
      </c>
      <c r="B2071" s="7" t="s">
        <v>8972</v>
      </c>
      <c r="C2071" s="7" t="s">
        <v>8973</v>
      </c>
      <c r="E2071" s="8">
        <v>0</v>
      </c>
      <c r="F2071" s="8">
        <v>1.9656512331176099</v>
      </c>
      <c r="G2071" s="8">
        <v>0</v>
      </c>
      <c r="H2071" s="8">
        <v>4.9206864303807301</v>
      </c>
      <c r="I2071" s="8">
        <v>9.9232042826455196</v>
      </c>
      <c r="J2071" s="8">
        <v>0</v>
      </c>
      <c r="K2071" s="8">
        <v>1</v>
      </c>
      <c r="L2071" s="8">
        <v>2.9149326193676002</v>
      </c>
    </row>
    <row r="2072" spans="1:12" x14ac:dyDescent="0.2">
      <c r="A2072" s="7" t="s">
        <v>8974</v>
      </c>
      <c r="B2072" s="7" t="s">
        <v>8975</v>
      </c>
      <c r="C2072" s="7" t="s">
        <v>8976</v>
      </c>
      <c r="D2072" s="7" t="s">
        <v>8977</v>
      </c>
      <c r="E2072" s="8">
        <v>85.992401803975994</v>
      </c>
      <c r="F2072" s="8">
        <v>32.433245346440501</v>
      </c>
      <c r="G2072" s="8">
        <v>38.581976667991398</v>
      </c>
      <c r="H2072" s="8">
        <v>10.825510146837599</v>
      </c>
      <c r="I2072" s="8">
        <v>24.8080107066138</v>
      </c>
      <c r="J2072" s="8">
        <v>12.841204993448301</v>
      </c>
      <c r="K2072" s="8">
        <v>9.0135129165669695E-2</v>
      </c>
      <c r="L2072" s="8">
        <v>-1.6957965675508899</v>
      </c>
    </row>
    <row r="2073" spans="1:12" x14ac:dyDescent="0.2">
      <c r="A2073" s="7" t="s">
        <v>8978</v>
      </c>
      <c r="B2073" s="7" t="s">
        <v>8979</v>
      </c>
      <c r="C2073" s="7" t="s">
        <v>8980</v>
      </c>
      <c r="D2073" s="7" t="s">
        <v>8981</v>
      </c>
      <c r="E2073" s="8">
        <v>313.32863645816502</v>
      </c>
      <c r="F2073" s="8">
        <v>306.641592366346</v>
      </c>
      <c r="G2073" s="8">
        <v>334.37713112259303</v>
      </c>
      <c r="H2073" s="8">
        <v>362.16252127602098</v>
      </c>
      <c r="I2073" s="8">
        <v>391.96656916449803</v>
      </c>
      <c r="J2073" s="8">
        <v>238.05618487854099</v>
      </c>
      <c r="K2073" s="8">
        <v>0.95416071915019696</v>
      </c>
      <c r="L2073" s="8">
        <v>5.6087239249387397E-2</v>
      </c>
    </row>
    <row r="2074" spans="1:12" x14ac:dyDescent="0.2">
      <c r="A2074" s="7" t="s">
        <v>8982</v>
      </c>
      <c r="B2074" s="7" t="s">
        <v>8983</v>
      </c>
      <c r="C2074" s="7" t="s">
        <v>8984</v>
      </c>
      <c r="E2074" s="8">
        <v>9.88418411539954</v>
      </c>
      <c r="F2074" s="8">
        <v>0</v>
      </c>
      <c r="G2074" s="8">
        <v>7.91425162420337</v>
      </c>
      <c r="H2074" s="8">
        <v>8.8572355746852995</v>
      </c>
      <c r="I2074" s="8">
        <v>8.9308838543809692</v>
      </c>
      <c r="J2074" s="8">
        <v>0</v>
      </c>
      <c r="K2074" s="8">
        <v>0.99982572783453905</v>
      </c>
      <c r="L2074" s="8">
        <v>-6.3671945417333295E-4</v>
      </c>
    </row>
    <row r="2075" spans="1:12" x14ac:dyDescent="0.2">
      <c r="A2075" s="7" t="s">
        <v>8985</v>
      </c>
      <c r="B2075" s="7" t="s">
        <v>8986</v>
      </c>
      <c r="C2075" s="7" t="s">
        <v>8987</v>
      </c>
      <c r="D2075" s="7" t="s">
        <v>8988</v>
      </c>
      <c r="E2075" s="8">
        <v>26.6872971115788</v>
      </c>
      <c r="F2075" s="8">
        <v>77.643223708145399</v>
      </c>
      <c r="G2075" s="8">
        <v>70.238983164804907</v>
      </c>
      <c r="H2075" s="8">
        <v>74.794433741787003</v>
      </c>
      <c r="I2075" s="8">
        <v>60.531546124137698</v>
      </c>
      <c r="J2075" s="8">
        <v>44.450324977320903</v>
      </c>
      <c r="K2075" s="8">
        <v>0.984005002721003</v>
      </c>
      <c r="L2075" s="8">
        <v>4.2365622954913598E-2</v>
      </c>
    </row>
    <row r="2076" spans="1:12" x14ac:dyDescent="0.2">
      <c r="A2076" s="7" t="s">
        <v>8989</v>
      </c>
      <c r="B2076" s="7" t="s">
        <v>8990</v>
      </c>
      <c r="C2076" s="7" t="s">
        <v>8991</v>
      </c>
      <c r="D2076" s="7" t="s">
        <v>8992</v>
      </c>
      <c r="E2076" s="8">
        <v>195.70684548491101</v>
      </c>
      <c r="F2076" s="8">
        <v>159.21774988252599</v>
      </c>
      <c r="G2076" s="8">
        <v>125.63874453422901</v>
      </c>
      <c r="H2076" s="8">
        <v>170.25575049117299</v>
      </c>
      <c r="I2076" s="8">
        <v>114.116849250423</v>
      </c>
      <c r="J2076" s="8">
        <v>111.61970494305</v>
      </c>
      <c r="K2076" s="8">
        <v>0.76522431205332098</v>
      </c>
      <c r="L2076" s="8">
        <v>-0.27917864413886201</v>
      </c>
    </row>
    <row r="2077" spans="1:12" x14ac:dyDescent="0.2">
      <c r="A2077" s="7" t="s">
        <v>8993</v>
      </c>
      <c r="B2077" s="7" t="s">
        <v>8994</v>
      </c>
      <c r="C2077" s="7" t="s">
        <v>8995</v>
      </c>
      <c r="D2077" s="7" t="s">
        <v>8996</v>
      </c>
      <c r="E2077" s="8">
        <v>845.09774186666095</v>
      </c>
      <c r="F2077" s="8">
        <v>705.66879268922003</v>
      </c>
      <c r="G2077" s="8">
        <v>706.34695746015097</v>
      </c>
      <c r="H2077" s="8">
        <v>1182.93301786353</v>
      </c>
      <c r="I2077" s="8">
        <v>897.05766715115499</v>
      </c>
      <c r="J2077" s="8">
        <v>833.69053957464098</v>
      </c>
      <c r="K2077" s="8">
        <v>0.27360360767413799</v>
      </c>
      <c r="L2077" s="8">
        <v>0.368393545580467</v>
      </c>
    </row>
    <row r="2078" spans="1:12" x14ac:dyDescent="0.2">
      <c r="A2078" s="7" t="s">
        <v>8997</v>
      </c>
      <c r="B2078" s="7" t="s">
        <v>8998</v>
      </c>
      <c r="C2078" s="7" t="s">
        <v>8999</v>
      </c>
      <c r="D2078" s="7" t="s">
        <v>9000</v>
      </c>
      <c r="E2078" s="8">
        <v>885.62289673979899</v>
      </c>
      <c r="F2078" s="8">
        <v>800.02005187886505</v>
      </c>
      <c r="G2078" s="8">
        <v>808.24294712176902</v>
      </c>
      <c r="H2078" s="8">
        <v>705.62643411659599</v>
      </c>
      <c r="I2078" s="8">
        <v>707.52446535262504</v>
      </c>
      <c r="J2078" s="8">
        <v>693.425069646206</v>
      </c>
      <c r="K2078" s="8">
        <v>0.35726992316735001</v>
      </c>
      <c r="L2078" s="8">
        <v>-0.24348850527517299</v>
      </c>
    </row>
    <row r="2079" spans="1:12" x14ac:dyDescent="0.2">
      <c r="A2079" s="7" t="s">
        <v>9001</v>
      </c>
      <c r="B2079" s="7" t="s">
        <v>9002</v>
      </c>
      <c r="C2079" s="7" t="s">
        <v>9003</v>
      </c>
      <c r="D2079" s="7" t="s">
        <v>9004</v>
      </c>
      <c r="E2079" s="8">
        <v>606.888904685532</v>
      </c>
      <c r="F2079" s="8">
        <v>671.269896109662</v>
      </c>
      <c r="G2079" s="8">
        <v>674.68995096333799</v>
      </c>
      <c r="H2079" s="8">
        <v>652.48302066848396</v>
      </c>
      <c r="I2079" s="8">
        <v>704.54750406783205</v>
      </c>
      <c r="J2079" s="8">
        <v>781.337934601352</v>
      </c>
      <c r="K2079" s="8">
        <v>0.77998151474114896</v>
      </c>
      <c r="L2079" s="8">
        <v>0.130914707959571</v>
      </c>
    </row>
    <row r="2080" spans="1:12" x14ac:dyDescent="0.2">
      <c r="A2080" s="7" t="s">
        <v>9005</v>
      </c>
      <c r="B2080" s="7" t="s">
        <v>9006</v>
      </c>
      <c r="E2080" s="8">
        <v>117.621790973255</v>
      </c>
      <c r="F2080" s="8">
        <v>132.68145823543799</v>
      </c>
      <c r="G2080" s="8">
        <v>93.981738037415099</v>
      </c>
      <c r="H2080" s="8">
        <v>176.16057420762999</v>
      </c>
      <c r="I2080" s="8">
        <v>191.51784265505799</v>
      </c>
      <c r="J2080" s="8">
        <v>176.81351490978801</v>
      </c>
      <c r="K2080" s="8">
        <v>0.11722879474313599</v>
      </c>
      <c r="L2080" s="8">
        <v>0.66121023806248103</v>
      </c>
    </row>
    <row r="2081" spans="1:12" x14ac:dyDescent="0.2">
      <c r="A2081" s="7" t="s">
        <v>9007</v>
      </c>
      <c r="B2081" s="7" t="s">
        <v>1242</v>
      </c>
      <c r="C2081" s="7" t="s">
        <v>9008</v>
      </c>
      <c r="D2081" s="7" t="s">
        <v>1244</v>
      </c>
      <c r="E2081" s="8">
        <v>4330.2610609565399</v>
      </c>
      <c r="F2081" s="8">
        <v>3571.5882905746898</v>
      </c>
      <c r="G2081" s="8">
        <v>3996.6970702226999</v>
      </c>
      <c r="H2081" s="8">
        <v>926.07318619765203</v>
      </c>
      <c r="I2081" s="8">
        <v>1175.89970749349</v>
      </c>
      <c r="J2081" s="8">
        <v>1345.3631693135801</v>
      </c>
      <c r="K2081" s="8">
        <v>3.4545398506796298E-22</v>
      </c>
      <c r="L2081" s="8">
        <v>-1.7872441582032701</v>
      </c>
    </row>
    <row r="2082" spans="1:12" x14ac:dyDescent="0.2">
      <c r="A2082" s="7" t="s">
        <v>9009</v>
      </c>
      <c r="B2082" s="7" t="s">
        <v>9010</v>
      </c>
      <c r="E2082" s="8">
        <v>0</v>
      </c>
      <c r="F2082" s="8">
        <v>5.89695369935282</v>
      </c>
      <c r="G2082" s="8">
        <v>21.764191966559299</v>
      </c>
      <c r="H2082" s="8">
        <v>0</v>
      </c>
      <c r="I2082" s="8">
        <v>24.8080107066138</v>
      </c>
      <c r="J2082" s="8">
        <v>18.767914990424401</v>
      </c>
      <c r="K2082" s="8">
        <v>0.91587362593646604</v>
      </c>
      <c r="L2082" s="8">
        <v>0.65563838630765403</v>
      </c>
    </row>
    <row r="2083" spans="1:12" x14ac:dyDescent="0.2">
      <c r="A2083" s="7" t="s">
        <v>9011</v>
      </c>
      <c r="B2083" s="7" t="s">
        <v>9012</v>
      </c>
      <c r="C2083" s="7" t="s">
        <v>9013</v>
      </c>
      <c r="D2083" s="7" t="s">
        <v>9014</v>
      </c>
      <c r="E2083" s="8">
        <v>14.8262761730993</v>
      </c>
      <c r="F2083" s="8">
        <v>18.6736867146173</v>
      </c>
      <c r="G2083" s="8">
        <v>49.464072651271103</v>
      </c>
      <c r="H2083" s="8">
        <v>15.746196577218299</v>
      </c>
      <c r="I2083" s="8">
        <v>30.761933276201098</v>
      </c>
      <c r="J2083" s="8">
        <v>30.621334984376599</v>
      </c>
      <c r="K2083" s="8">
        <v>0.96983643364296201</v>
      </c>
      <c r="L2083" s="8">
        <v>-0.105200968400222</v>
      </c>
    </row>
    <row r="2084" spans="1:12" x14ac:dyDescent="0.2">
      <c r="A2084" s="7" t="s">
        <v>9015</v>
      </c>
      <c r="B2084" s="7" t="s">
        <v>9016</v>
      </c>
      <c r="C2084" s="7" t="s">
        <v>9017</v>
      </c>
      <c r="D2084" s="7" t="s">
        <v>9018</v>
      </c>
      <c r="E2084" s="8">
        <v>189.77633501567101</v>
      </c>
      <c r="F2084" s="8">
        <v>156.26927303285001</v>
      </c>
      <c r="G2084" s="8">
        <v>131.574433252381</v>
      </c>
      <c r="H2084" s="8">
        <v>206.66883007599</v>
      </c>
      <c r="I2084" s="8">
        <v>167.70215237670899</v>
      </c>
      <c r="J2084" s="8">
        <v>133.35097493196301</v>
      </c>
      <c r="K2084" s="8">
        <v>0.93993105251182396</v>
      </c>
      <c r="L2084" s="8">
        <v>8.8211708603234906E-2</v>
      </c>
    </row>
    <row r="2085" spans="1:12" x14ac:dyDescent="0.2">
      <c r="A2085" s="7" t="s">
        <v>9019</v>
      </c>
      <c r="B2085" s="7" t="s">
        <v>9020</v>
      </c>
      <c r="C2085" s="7" t="s">
        <v>9021</v>
      </c>
      <c r="D2085" s="7" t="s">
        <v>9022</v>
      </c>
      <c r="E2085" s="8">
        <v>57.328267869317301</v>
      </c>
      <c r="F2085" s="8">
        <v>61.918013843204598</v>
      </c>
      <c r="G2085" s="8">
        <v>26.710599231686398</v>
      </c>
      <c r="H2085" s="8">
        <v>7.8730982886091603</v>
      </c>
      <c r="I2085" s="8">
        <v>47.631380556698502</v>
      </c>
      <c r="J2085" s="8">
        <v>40.499184979336803</v>
      </c>
      <c r="K2085" s="8">
        <v>0.77149289217981898</v>
      </c>
      <c r="L2085" s="8">
        <v>-0.60463908686809398</v>
      </c>
    </row>
    <row r="2086" spans="1:12" x14ac:dyDescent="0.2">
      <c r="A2086" s="7" t="s">
        <v>9023</v>
      </c>
      <c r="B2086" s="7" t="s">
        <v>9024</v>
      </c>
      <c r="C2086" s="7" t="s">
        <v>9025</v>
      </c>
      <c r="D2086" s="7" t="s">
        <v>9026</v>
      </c>
      <c r="E2086" s="8">
        <v>0</v>
      </c>
      <c r="F2086" s="8">
        <v>6.8797793159116196</v>
      </c>
      <c r="G2086" s="8">
        <v>28.689162137737199</v>
      </c>
      <c r="H2086" s="8">
        <v>8.8572355746852995</v>
      </c>
      <c r="I2086" s="8">
        <v>6.9462429978518596</v>
      </c>
      <c r="J2086" s="8">
        <v>0</v>
      </c>
      <c r="K2086" s="8">
        <v>0.83326559792485699</v>
      </c>
      <c r="L2086" s="8">
        <v>-1.17025102096768</v>
      </c>
    </row>
    <row r="2087" spans="1:12" x14ac:dyDescent="0.2">
      <c r="A2087" s="7" t="s">
        <v>9027</v>
      </c>
      <c r="B2087" s="7" t="s">
        <v>9028</v>
      </c>
      <c r="E2087" s="8">
        <v>14.8262761730993</v>
      </c>
      <c r="F2087" s="8">
        <v>18.6736867146173</v>
      </c>
      <c r="G2087" s="8">
        <v>4.9464072651271103</v>
      </c>
      <c r="H2087" s="8">
        <v>0.98413728607614503</v>
      </c>
      <c r="I2087" s="8">
        <v>0</v>
      </c>
      <c r="J2087" s="8">
        <v>3.9511399979840802</v>
      </c>
      <c r="K2087" s="8">
        <v>0.228528483220828</v>
      </c>
      <c r="L2087" s="8">
        <v>-2.9612006568335398</v>
      </c>
    </row>
    <row r="2088" spans="1:12" x14ac:dyDescent="0.2">
      <c r="A2088" s="7" t="s">
        <v>9029</v>
      </c>
      <c r="B2088" s="7" t="s">
        <v>9030</v>
      </c>
      <c r="C2088" s="7" t="s">
        <v>9031</v>
      </c>
      <c r="D2088" s="7" t="s">
        <v>9032</v>
      </c>
      <c r="E2088" s="8">
        <v>61.281941515477101</v>
      </c>
      <c r="F2088" s="8">
        <v>48.158455211381302</v>
      </c>
      <c r="G2088" s="8">
        <v>30.667725043788099</v>
      </c>
      <c r="H2088" s="8">
        <v>29.524118582284402</v>
      </c>
      <c r="I2088" s="8">
        <v>71.447070835047697</v>
      </c>
      <c r="J2088" s="8">
        <v>77.047229960689606</v>
      </c>
      <c r="K2088" s="8">
        <v>0.84529515657492704</v>
      </c>
      <c r="L2088" s="8">
        <v>0.34535371293428202</v>
      </c>
    </row>
    <row r="2089" spans="1:12" x14ac:dyDescent="0.2">
      <c r="A2089" s="7" t="s">
        <v>9033</v>
      </c>
      <c r="B2089" s="7" t="s">
        <v>9034</v>
      </c>
      <c r="C2089" s="7" t="s">
        <v>9035</v>
      </c>
      <c r="D2089" s="7" t="s">
        <v>9036</v>
      </c>
      <c r="E2089" s="8">
        <v>4.94209205769977</v>
      </c>
      <c r="F2089" s="8">
        <v>2.94847684967641</v>
      </c>
      <c r="G2089" s="8">
        <v>0.98928145302542203</v>
      </c>
      <c r="H2089" s="8">
        <v>17.714471149370599</v>
      </c>
      <c r="I2089" s="8">
        <v>4.9616021413227598</v>
      </c>
      <c r="J2089" s="8">
        <v>6.9144949964721398</v>
      </c>
      <c r="K2089" s="8">
        <v>0.54015946596543396</v>
      </c>
      <c r="L2089" s="8">
        <v>1.7367050901890999</v>
      </c>
    </row>
    <row r="2090" spans="1:12" x14ac:dyDescent="0.2">
      <c r="A2090" s="7" t="s">
        <v>9037</v>
      </c>
      <c r="B2090" s="7" t="s">
        <v>9038</v>
      </c>
      <c r="C2090" s="7" t="s">
        <v>9039</v>
      </c>
      <c r="D2090" s="7" t="s">
        <v>9040</v>
      </c>
      <c r="E2090" s="8">
        <v>461.59139818915799</v>
      </c>
      <c r="F2090" s="8">
        <v>328.26375593064</v>
      </c>
      <c r="G2090" s="8">
        <v>435.28383933118602</v>
      </c>
      <c r="H2090" s="8">
        <v>666.26094267354995</v>
      </c>
      <c r="I2090" s="8">
        <v>430.66706586681499</v>
      </c>
      <c r="J2090" s="8">
        <v>462.28337976413798</v>
      </c>
      <c r="K2090" s="8">
        <v>0.50564506381380903</v>
      </c>
      <c r="L2090" s="8">
        <v>0.34794347787824997</v>
      </c>
    </row>
    <row r="2091" spans="1:12" x14ac:dyDescent="0.2">
      <c r="A2091" s="7" t="s">
        <v>9041</v>
      </c>
      <c r="B2091" s="7" t="s">
        <v>9042</v>
      </c>
      <c r="C2091" s="7" t="s">
        <v>9043</v>
      </c>
      <c r="D2091" s="7" t="s">
        <v>9044</v>
      </c>
      <c r="E2091" s="8">
        <v>93.899749096295594</v>
      </c>
      <c r="F2091" s="8">
        <v>165.11470358187901</v>
      </c>
      <c r="G2091" s="8">
        <v>173.12425427944899</v>
      </c>
      <c r="H2091" s="8">
        <v>244.066046946884</v>
      </c>
      <c r="I2091" s="8">
        <v>235.17994149869901</v>
      </c>
      <c r="J2091" s="8">
        <v>227.19054988408499</v>
      </c>
      <c r="K2091" s="8">
        <v>0.13110299608168699</v>
      </c>
      <c r="L2091" s="8">
        <v>0.70903737074992601</v>
      </c>
    </row>
    <row r="2092" spans="1:12" x14ac:dyDescent="0.2">
      <c r="A2092" s="7" t="s">
        <v>9045</v>
      </c>
      <c r="B2092" s="7" t="s">
        <v>9046</v>
      </c>
      <c r="C2092" s="7" t="s">
        <v>9047</v>
      </c>
      <c r="D2092" s="7" t="s">
        <v>9048</v>
      </c>
      <c r="E2092" s="8">
        <v>0.98841841153995402</v>
      </c>
      <c r="F2092" s="8">
        <v>3.9313024662352101</v>
      </c>
      <c r="G2092" s="8">
        <v>23.742754872610099</v>
      </c>
      <c r="H2092" s="8">
        <v>0.98413728607614503</v>
      </c>
      <c r="I2092" s="8">
        <v>4.9616021413227598</v>
      </c>
      <c r="J2092" s="8">
        <v>7.9022799959681604</v>
      </c>
      <c r="K2092" s="8">
        <v>0.81898722413952996</v>
      </c>
      <c r="L2092" s="8">
        <v>-1.0495345334649699</v>
      </c>
    </row>
    <row r="2093" spans="1:12" x14ac:dyDescent="0.2">
      <c r="A2093" s="7" t="s">
        <v>9049</v>
      </c>
      <c r="B2093" s="7" t="s">
        <v>9050</v>
      </c>
      <c r="C2093" s="7" t="s">
        <v>9051</v>
      </c>
      <c r="D2093" s="7" t="s">
        <v>9052</v>
      </c>
      <c r="E2093" s="8">
        <v>395.36736461598201</v>
      </c>
      <c r="F2093" s="8">
        <v>260.44878838808302</v>
      </c>
      <c r="G2093" s="8">
        <v>272.05239958199098</v>
      </c>
      <c r="H2093" s="8">
        <v>425.14730758489497</v>
      </c>
      <c r="I2093" s="8">
        <v>308.611653190276</v>
      </c>
      <c r="J2093" s="8">
        <v>288.43321985283802</v>
      </c>
      <c r="K2093" s="8">
        <v>0.88274486879657899</v>
      </c>
      <c r="L2093" s="8">
        <v>0.13973627741226299</v>
      </c>
    </row>
    <row r="2094" spans="1:12" x14ac:dyDescent="0.2">
      <c r="A2094" s="7" t="s">
        <v>9053</v>
      </c>
      <c r="B2094" s="7" t="s">
        <v>9054</v>
      </c>
      <c r="C2094" s="7" t="s">
        <v>9055</v>
      </c>
      <c r="D2094" s="7" t="s">
        <v>9056</v>
      </c>
      <c r="E2094" s="8">
        <v>10.872602526939501</v>
      </c>
      <c r="F2094" s="8">
        <v>21.6221635642937</v>
      </c>
      <c r="G2094" s="8">
        <v>18.796347607483</v>
      </c>
      <c r="H2094" s="8">
        <v>35.428942298741198</v>
      </c>
      <c r="I2094" s="8">
        <v>16.8694472804974</v>
      </c>
      <c r="J2094" s="8">
        <v>18.767914990424401</v>
      </c>
      <c r="K2094" s="8">
        <v>0.83748048237369099</v>
      </c>
      <c r="L2094" s="8">
        <v>0.47053186206636299</v>
      </c>
    </row>
    <row r="2095" spans="1:12" x14ac:dyDescent="0.2">
      <c r="A2095" s="7" t="s">
        <v>9057</v>
      </c>
      <c r="B2095" s="7" t="s">
        <v>9058</v>
      </c>
      <c r="C2095" s="7" t="s">
        <v>9059</v>
      </c>
      <c r="D2095" s="7" t="s">
        <v>9060</v>
      </c>
      <c r="E2095" s="8">
        <v>142.33225126175299</v>
      </c>
      <c r="F2095" s="8">
        <v>179.85708783026101</v>
      </c>
      <c r="G2095" s="8">
        <v>209.72766804138899</v>
      </c>
      <c r="H2095" s="8">
        <v>163.36678948863999</v>
      </c>
      <c r="I2095" s="8">
        <v>195.48712436811701</v>
      </c>
      <c r="J2095" s="8">
        <v>173.85015991130001</v>
      </c>
      <c r="K2095" s="8">
        <v>0.99982572783453905</v>
      </c>
      <c r="L2095" s="8">
        <v>2.0976053612426302E-3</v>
      </c>
    </row>
    <row r="2096" spans="1:12" x14ac:dyDescent="0.2">
      <c r="A2096" s="7" t="s">
        <v>9061</v>
      </c>
      <c r="B2096" s="7" t="s">
        <v>9062</v>
      </c>
      <c r="C2096" s="7" t="s">
        <v>9063</v>
      </c>
      <c r="E2096" s="8">
        <v>85.992401803975994</v>
      </c>
      <c r="F2096" s="8">
        <v>55.0382345272929</v>
      </c>
      <c r="G2096" s="8">
        <v>55.399761369423601</v>
      </c>
      <c r="H2096" s="8">
        <v>58.064099878492598</v>
      </c>
      <c r="I2096" s="8">
        <v>77.400993404635003</v>
      </c>
      <c r="J2096" s="8">
        <v>60.254884969257297</v>
      </c>
      <c r="K2096" s="8">
        <v>0.99917141075976201</v>
      </c>
      <c r="L2096" s="8">
        <v>-5.2573191695170999E-3</v>
      </c>
    </row>
    <row r="2097" spans="1:12" x14ac:dyDescent="0.2">
      <c r="A2097" s="7" t="s">
        <v>9064</v>
      </c>
      <c r="B2097" s="7" t="s">
        <v>9065</v>
      </c>
      <c r="C2097" s="7" t="s">
        <v>9066</v>
      </c>
      <c r="D2097" s="7" t="s">
        <v>9067</v>
      </c>
      <c r="E2097" s="8">
        <v>182.85740613489099</v>
      </c>
      <c r="F2097" s="8">
        <v>153.320796183173</v>
      </c>
      <c r="G2097" s="8">
        <v>147.402936500788</v>
      </c>
      <c r="H2097" s="8">
        <v>203.716418217762</v>
      </c>
      <c r="I2097" s="8">
        <v>195.48712436811701</v>
      </c>
      <c r="J2097" s="8">
        <v>220.27605488761299</v>
      </c>
      <c r="K2097" s="8">
        <v>0.48017826111249701</v>
      </c>
      <c r="L2097" s="8">
        <v>0.35732413228275201</v>
      </c>
    </row>
    <row r="2098" spans="1:12" x14ac:dyDescent="0.2">
      <c r="A2098" s="7" t="s">
        <v>9068</v>
      </c>
      <c r="B2098" s="7" t="s">
        <v>9069</v>
      </c>
      <c r="C2098" s="7" t="s">
        <v>9070</v>
      </c>
      <c r="D2098" s="7" t="s">
        <v>9071</v>
      </c>
      <c r="E2098" s="8">
        <v>2957.3478873275399</v>
      </c>
      <c r="F2098" s="8">
        <v>2619.2302681292099</v>
      </c>
      <c r="G2098" s="8">
        <v>2474.1929140165798</v>
      </c>
      <c r="H2098" s="8">
        <v>1890.52772655227</v>
      </c>
      <c r="I2098" s="8">
        <v>2235.6979248800299</v>
      </c>
      <c r="J2098" s="8">
        <v>1764.1840090998901</v>
      </c>
      <c r="K2098" s="8">
        <v>2.6530978822188699E-2</v>
      </c>
      <c r="L2098" s="8">
        <v>-0.45077000938011103</v>
      </c>
    </row>
    <row r="2099" spans="1:12" x14ac:dyDescent="0.2">
      <c r="A2099" s="7" t="s">
        <v>9072</v>
      </c>
      <c r="B2099" s="7" t="s">
        <v>9073</v>
      </c>
      <c r="C2099" s="7" t="s">
        <v>9074</v>
      </c>
      <c r="D2099" s="7" t="s">
        <v>9075</v>
      </c>
      <c r="E2099" s="8">
        <v>86.980820215515905</v>
      </c>
      <c r="F2099" s="8">
        <v>99.265387272439099</v>
      </c>
      <c r="G2099" s="8">
        <v>70.238983164804907</v>
      </c>
      <c r="H2099" s="8">
        <v>94.477179463309895</v>
      </c>
      <c r="I2099" s="8">
        <v>87.324197687280503</v>
      </c>
      <c r="J2099" s="8">
        <v>135.32654493095501</v>
      </c>
      <c r="K2099" s="8">
        <v>0.76537509835870299</v>
      </c>
      <c r="L2099" s="8">
        <v>0.30614475189236201</v>
      </c>
    </row>
    <row r="2100" spans="1:12" x14ac:dyDescent="0.2">
      <c r="A2100" s="7" t="s">
        <v>9076</v>
      </c>
      <c r="B2100" s="7" t="s">
        <v>9077</v>
      </c>
      <c r="D2100" s="7" t="s">
        <v>9078</v>
      </c>
      <c r="E2100" s="8">
        <v>662.24033573176905</v>
      </c>
      <c r="F2100" s="8">
        <v>720.41117693760202</v>
      </c>
      <c r="G2100" s="8">
        <v>656.88288480888002</v>
      </c>
      <c r="H2100" s="8">
        <v>662.32439352924598</v>
      </c>
      <c r="I2100" s="8">
        <v>796.83330389643504</v>
      </c>
      <c r="J2100" s="8">
        <v>751.704384616472</v>
      </c>
      <c r="K2100" s="8">
        <v>0.81231063912661905</v>
      </c>
      <c r="L2100" s="8">
        <v>0.11632691318199501</v>
      </c>
    </row>
    <row r="2101" spans="1:12" x14ac:dyDescent="0.2">
      <c r="A2101" s="7" t="s">
        <v>9079</v>
      </c>
      <c r="B2101" s="7" t="s">
        <v>9080</v>
      </c>
      <c r="C2101" s="7" t="s">
        <v>9081</v>
      </c>
      <c r="D2101" s="7" t="s">
        <v>9082</v>
      </c>
      <c r="E2101" s="8">
        <v>208.55628483493001</v>
      </c>
      <c r="F2101" s="8">
        <v>146.44101686726199</v>
      </c>
      <c r="G2101" s="8">
        <v>146.41365504776201</v>
      </c>
      <c r="H2101" s="8">
        <v>300.16187225322398</v>
      </c>
      <c r="I2101" s="8">
        <v>213.348892076879</v>
      </c>
      <c r="J2101" s="8">
        <v>154.09445992137901</v>
      </c>
      <c r="K2101" s="8">
        <v>0.58296802999572495</v>
      </c>
      <c r="L2101" s="8">
        <v>0.41306637558459502</v>
      </c>
    </row>
    <row r="2102" spans="1:12" x14ac:dyDescent="0.2">
      <c r="A2102" s="7" t="s">
        <v>9083</v>
      </c>
      <c r="B2102" s="7" t="s">
        <v>9084</v>
      </c>
      <c r="C2102" s="7" t="s">
        <v>9085</v>
      </c>
      <c r="D2102" s="7" t="s">
        <v>9086</v>
      </c>
      <c r="E2102" s="8">
        <v>0</v>
      </c>
      <c r="F2102" s="8">
        <v>14.742384248382001</v>
      </c>
      <c r="G2102" s="8">
        <v>5.9356887181525302</v>
      </c>
      <c r="H2102" s="8">
        <v>18.698608435446801</v>
      </c>
      <c r="I2102" s="8">
        <v>1.9846408565291001</v>
      </c>
      <c r="J2102" s="8">
        <v>10.865634994456199</v>
      </c>
      <c r="K2102" s="8">
        <v>0.91177989477243704</v>
      </c>
      <c r="L2102" s="8">
        <v>0.60939117426182898</v>
      </c>
    </row>
    <row r="2103" spans="1:12" x14ac:dyDescent="0.2">
      <c r="A2103" s="7" t="s">
        <v>9087</v>
      </c>
      <c r="B2103" s="7" t="s">
        <v>9088</v>
      </c>
      <c r="C2103" s="7" t="s">
        <v>9089</v>
      </c>
      <c r="D2103" s="7" t="s">
        <v>9090</v>
      </c>
      <c r="E2103" s="8">
        <v>2219.9877523187401</v>
      </c>
      <c r="F2103" s="8">
        <v>2528.8103114057999</v>
      </c>
      <c r="G2103" s="8">
        <v>2849.1305847132098</v>
      </c>
      <c r="H2103" s="8">
        <v>2353.07225100806</v>
      </c>
      <c r="I2103" s="8">
        <v>2469.8855459504698</v>
      </c>
      <c r="J2103" s="8">
        <v>2367.7206437919599</v>
      </c>
      <c r="K2103" s="8">
        <v>0.867247742004018</v>
      </c>
      <c r="L2103" s="8">
        <v>-7.9479571476264096E-2</v>
      </c>
    </row>
    <row r="2104" spans="1:12" x14ac:dyDescent="0.2">
      <c r="A2104" s="7" t="s">
        <v>9091</v>
      </c>
      <c r="B2104" s="7" t="s">
        <v>9092</v>
      </c>
      <c r="C2104" s="7" t="s">
        <v>9093</v>
      </c>
      <c r="D2104" s="7" t="s">
        <v>9094</v>
      </c>
      <c r="E2104" s="8">
        <v>646.42564114713002</v>
      </c>
      <c r="F2104" s="8">
        <v>558.24495020539996</v>
      </c>
      <c r="G2104" s="8">
        <v>729.100430879736</v>
      </c>
      <c r="H2104" s="8">
        <v>888.67596932675895</v>
      </c>
      <c r="I2104" s="8">
        <v>843.47236402486897</v>
      </c>
      <c r="J2104" s="8">
        <v>910.73776953533104</v>
      </c>
      <c r="K2104" s="8">
        <v>5.7178127563102803E-2</v>
      </c>
      <c r="L2104" s="8">
        <v>0.450736982160308</v>
      </c>
    </row>
    <row r="2105" spans="1:12" x14ac:dyDescent="0.2">
      <c r="A2105" s="7" t="s">
        <v>9095</v>
      </c>
      <c r="B2105" s="7" t="s">
        <v>9096</v>
      </c>
      <c r="D2105" s="7" t="s">
        <v>9097</v>
      </c>
      <c r="E2105" s="8">
        <v>57.328267869317301</v>
      </c>
      <c r="F2105" s="8">
        <v>138.57841193479101</v>
      </c>
      <c r="G2105" s="8">
        <v>109.810241285822</v>
      </c>
      <c r="H2105" s="8">
        <v>82.667532030396202</v>
      </c>
      <c r="I2105" s="8">
        <v>45.646739700169398</v>
      </c>
      <c r="J2105" s="8">
        <v>129.39983493397901</v>
      </c>
      <c r="K2105" s="8">
        <v>0.89206766562521</v>
      </c>
      <c r="L2105" s="8">
        <v>-0.24641348741800401</v>
      </c>
    </row>
    <row r="2106" spans="1:12" x14ac:dyDescent="0.2">
      <c r="A2106" s="7" t="s">
        <v>9098</v>
      </c>
      <c r="B2106" s="7" t="s">
        <v>9099</v>
      </c>
      <c r="C2106" s="7" t="s">
        <v>9100</v>
      </c>
      <c r="D2106" s="7" t="s">
        <v>9101</v>
      </c>
      <c r="E2106" s="8">
        <v>22.733623465418901</v>
      </c>
      <c r="F2106" s="8">
        <v>16.7080354814996</v>
      </c>
      <c r="G2106" s="8">
        <v>37.592695214966</v>
      </c>
      <c r="H2106" s="8">
        <v>27.555844010132098</v>
      </c>
      <c r="I2106" s="8">
        <v>14.8848064239683</v>
      </c>
      <c r="J2106" s="8">
        <v>9.8778499949602097</v>
      </c>
      <c r="K2106" s="8">
        <v>0.80316360681985999</v>
      </c>
      <c r="L2106" s="8">
        <v>-0.55786062063004505</v>
      </c>
    </row>
    <row r="2107" spans="1:12" x14ac:dyDescent="0.2">
      <c r="A2107" s="7" t="s">
        <v>9102</v>
      </c>
      <c r="B2107" s="7" t="s">
        <v>9103</v>
      </c>
      <c r="C2107" s="7" t="s">
        <v>9104</v>
      </c>
      <c r="D2107" s="7" t="s">
        <v>9105</v>
      </c>
      <c r="E2107" s="8">
        <v>1399.60047074057</v>
      </c>
      <c r="F2107" s="8">
        <v>1347.45392030212</v>
      </c>
      <c r="G2107" s="8">
        <v>1483.92217953813</v>
      </c>
      <c r="H2107" s="8">
        <v>1374.8397886483699</v>
      </c>
      <c r="I2107" s="8">
        <v>1332.6863351592899</v>
      </c>
      <c r="J2107" s="8">
        <v>1301.90062933575</v>
      </c>
      <c r="K2107" s="8">
        <v>0.85044234587480005</v>
      </c>
      <c r="L2107" s="8">
        <v>-7.7581451928226006E-2</v>
      </c>
    </row>
    <row r="2108" spans="1:12" x14ac:dyDescent="0.2">
      <c r="A2108" s="7" t="s">
        <v>9106</v>
      </c>
      <c r="B2108" s="7" t="s">
        <v>9107</v>
      </c>
      <c r="C2108" s="7" t="s">
        <v>9108</v>
      </c>
      <c r="D2108" s="7" t="s">
        <v>9109</v>
      </c>
      <c r="E2108" s="8">
        <v>157.158527434853</v>
      </c>
      <c r="F2108" s="8">
        <v>105.16234097179201</v>
      </c>
      <c r="G2108" s="8">
        <v>120.692337269101</v>
      </c>
      <c r="H2108" s="8">
        <v>94.477179463309895</v>
      </c>
      <c r="I2108" s="8">
        <v>97.247401969926102</v>
      </c>
      <c r="J2108" s="8">
        <v>105.69299494607399</v>
      </c>
      <c r="K2108" s="8">
        <v>0.63030114633756795</v>
      </c>
      <c r="L2108" s="8">
        <v>-0.36485768128442803</v>
      </c>
    </row>
    <row r="2109" spans="1:12" x14ac:dyDescent="0.2">
      <c r="A2109" s="7" t="s">
        <v>9110</v>
      </c>
      <c r="B2109" s="7" t="s">
        <v>9111</v>
      </c>
      <c r="C2109" s="7" t="s">
        <v>9112</v>
      </c>
      <c r="D2109" s="7" t="s">
        <v>9113</v>
      </c>
      <c r="E2109" s="8">
        <v>39.536736461598203</v>
      </c>
      <c r="F2109" s="8">
        <v>0</v>
      </c>
      <c r="G2109" s="8">
        <v>0</v>
      </c>
      <c r="H2109" s="8">
        <v>13.777922005065999</v>
      </c>
      <c r="I2109" s="8">
        <v>13.8924859957037</v>
      </c>
      <c r="J2109" s="8">
        <v>4.9389249974801004</v>
      </c>
      <c r="K2109" s="8">
        <v>0.96715907900558395</v>
      </c>
      <c r="L2109" s="8">
        <v>-0.27782312569534801</v>
      </c>
    </row>
    <row r="2110" spans="1:12" x14ac:dyDescent="0.2">
      <c r="A2110" s="7" t="s">
        <v>9114</v>
      </c>
      <c r="B2110" s="7" t="s">
        <v>9115</v>
      </c>
      <c r="C2110" s="7" t="s">
        <v>9116</v>
      </c>
      <c r="D2110" s="7" t="s">
        <v>9117</v>
      </c>
      <c r="E2110" s="8">
        <v>234.255163534969</v>
      </c>
      <c r="F2110" s="8">
        <v>332.19505839687503</v>
      </c>
      <c r="G2110" s="8">
        <v>229.51329710189799</v>
      </c>
      <c r="H2110" s="8">
        <v>278.51085195954897</v>
      </c>
      <c r="I2110" s="8">
        <v>255.02635006399001</v>
      </c>
      <c r="J2110" s="8">
        <v>211.38598989214799</v>
      </c>
      <c r="K2110" s="8">
        <v>0.92181423050375799</v>
      </c>
      <c r="L2110" s="8">
        <v>-9.5657006063262801E-2</v>
      </c>
    </row>
    <row r="2111" spans="1:12" x14ac:dyDescent="0.2">
      <c r="A2111" s="7" t="s">
        <v>9118</v>
      </c>
      <c r="B2111" s="7" t="s">
        <v>9119</v>
      </c>
      <c r="C2111" s="7" t="s">
        <v>9120</v>
      </c>
      <c r="E2111" s="8">
        <v>0</v>
      </c>
      <c r="F2111" s="8">
        <v>0</v>
      </c>
      <c r="G2111" s="8">
        <v>0</v>
      </c>
      <c r="H2111" s="8">
        <v>62.984786308873304</v>
      </c>
      <c r="I2111" s="8">
        <v>5.9539225695873101</v>
      </c>
      <c r="J2111" s="8">
        <v>17.780129990928401</v>
      </c>
      <c r="K2111" s="8">
        <v>5.1000837401243696E-4</v>
      </c>
      <c r="L2111" s="8">
        <v>7.3152298791404897</v>
      </c>
    </row>
    <row r="2112" spans="1:12" x14ac:dyDescent="0.2">
      <c r="A2112" s="7" t="s">
        <v>9121</v>
      </c>
      <c r="B2112" s="7" t="s">
        <v>9122</v>
      </c>
      <c r="C2112" s="7" t="s">
        <v>9123</v>
      </c>
      <c r="D2112" s="7" t="s">
        <v>9124</v>
      </c>
      <c r="E2112" s="8">
        <v>701.77707219336696</v>
      </c>
      <c r="F2112" s="8">
        <v>777.415062698013</v>
      </c>
      <c r="G2112" s="8">
        <v>914.09606259549003</v>
      </c>
      <c r="H2112" s="8">
        <v>768.61122042546901</v>
      </c>
      <c r="I2112" s="8">
        <v>755.15584590932394</v>
      </c>
      <c r="J2112" s="8">
        <v>957.16366451164401</v>
      </c>
      <c r="K2112" s="8">
        <v>0.94353678256093898</v>
      </c>
      <c r="L2112" s="8">
        <v>5.1897743737943099E-2</v>
      </c>
    </row>
    <row r="2113" spans="1:12" x14ac:dyDescent="0.2">
      <c r="A2113" s="7" t="s">
        <v>9125</v>
      </c>
      <c r="B2113" s="7" t="s">
        <v>9126</v>
      </c>
      <c r="C2113" s="7" t="s">
        <v>9127</v>
      </c>
      <c r="D2113" s="7" t="s">
        <v>9128</v>
      </c>
      <c r="E2113" s="8">
        <v>765.03585053192398</v>
      </c>
      <c r="F2113" s="8">
        <v>888.47435736915804</v>
      </c>
      <c r="G2113" s="8">
        <v>945.75306909230301</v>
      </c>
      <c r="H2113" s="8">
        <v>326.73357897727999</v>
      </c>
      <c r="I2113" s="8">
        <v>314.56557575986301</v>
      </c>
      <c r="J2113" s="8">
        <v>313.12784484023803</v>
      </c>
      <c r="K2113" s="8">
        <v>2.1017252005157801E-15</v>
      </c>
      <c r="L2113" s="8">
        <v>-1.4453869473184999</v>
      </c>
    </row>
    <row r="2114" spans="1:12" x14ac:dyDescent="0.2">
      <c r="A2114" s="7" t="s">
        <v>9129</v>
      </c>
      <c r="B2114" s="7" t="s">
        <v>9130</v>
      </c>
      <c r="C2114" s="7" t="s">
        <v>9131</v>
      </c>
      <c r="D2114" s="7" t="s">
        <v>9132</v>
      </c>
      <c r="E2114" s="8">
        <v>1012.14045341691</v>
      </c>
      <c r="F2114" s="8">
        <v>822.625041059718</v>
      </c>
      <c r="G2114" s="8">
        <v>918.05318840759105</v>
      </c>
      <c r="H2114" s="8">
        <v>1364.01427850154</v>
      </c>
      <c r="I2114" s="8">
        <v>946.67368856438202</v>
      </c>
      <c r="J2114" s="8">
        <v>796.15470959379297</v>
      </c>
      <c r="K2114" s="8">
        <v>0.79087804923979699</v>
      </c>
      <c r="L2114" s="8">
        <v>0.17456934112428901</v>
      </c>
    </row>
    <row r="2115" spans="1:12" x14ac:dyDescent="0.2">
      <c r="A2115" s="7" t="s">
        <v>9133</v>
      </c>
      <c r="B2115" s="7" t="s">
        <v>9134</v>
      </c>
      <c r="C2115" s="7" t="s">
        <v>9135</v>
      </c>
      <c r="D2115" s="7" t="s">
        <v>9136</v>
      </c>
      <c r="E2115" s="8">
        <v>68.200870396256803</v>
      </c>
      <c r="F2115" s="8">
        <v>84.523003024057004</v>
      </c>
      <c r="G2115" s="8">
        <v>32.6462879498389</v>
      </c>
      <c r="H2115" s="8">
        <v>108.255101468376</v>
      </c>
      <c r="I2115" s="8">
        <v>39.6928171305821</v>
      </c>
      <c r="J2115" s="8">
        <v>33.584689982864703</v>
      </c>
      <c r="K2115" s="8">
        <v>0.98990221288930802</v>
      </c>
      <c r="L2115" s="8">
        <v>-3.0115872551661E-2</v>
      </c>
    </row>
    <row r="2116" spans="1:12" x14ac:dyDescent="0.2">
      <c r="A2116" s="7" t="s">
        <v>9137</v>
      </c>
      <c r="B2116" s="7" t="s">
        <v>9138</v>
      </c>
      <c r="C2116" s="7" t="s">
        <v>9139</v>
      </c>
      <c r="D2116" s="7" t="s">
        <v>9140</v>
      </c>
      <c r="E2116" s="8">
        <v>3723.3721562710102</v>
      </c>
      <c r="F2116" s="8">
        <v>3155.8530547703199</v>
      </c>
      <c r="G2116" s="8">
        <v>3410.05316857863</v>
      </c>
      <c r="H2116" s="8">
        <v>4018.2325390489</v>
      </c>
      <c r="I2116" s="8">
        <v>3731.1248102747099</v>
      </c>
      <c r="J2116" s="8">
        <v>3707.15710310857</v>
      </c>
      <c r="K2116" s="8">
        <v>0.575034352199851</v>
      </c>
      <c r="L2116" s="8">
        <v>0.15503596102942199</v>
      </c>
    </row>
    <row r="2117" spans="1:12" x14ac:dyDescent="0.2">
      <c r="A2117" s="7" t="s">
        <v>9141</v>
      </c>
      <c r="B2117" s="7" t="s">
        <v>9142</v>
      </c>
      <c r="C2117" s="7" t="s">
        <v>9143</v>
      </c>
      <c r="E2117" s="8">
        <v>0</v>
      </c>
      <c r="F2117" s="8">
        <v>0</v>
      </c>
      <c r="G2117" s="8">
        <v>21.764191966559299</v>
      </c>
      <c r="H2117" s="8">
        <v>3.9365491443045801</v>
      </c>
      <c r="I2117" s="8">
        <v>26.792651563142901</v>
      </c>
      <c r="J2117" s="8">
        <v>18.767914990424401</v>
      </c>
      <c r="K2117" s="8">
        <v>0.82043800589568505</v>
      </c>
      <c r="L2117" s="8">
        <v>1.18555223283986</v>
      </c>
    </row>
    <row r="2118" spans="1:12" x14ac:dyDescent="0.2">
      <c r="A2118" s="7" t="s">
        <v>9144</v>
      </c>
      <c r="B2118" s="7" t="s">
        <v>9145</v>
      </c>
      <c r="C2118" s="7" t="s">
        <v>9146</v>
      </c>
      <c r="E2118" s="8">
        <v>7.9073472923196304</v>
      </c>
      <c r="F2118" s="8">
        <v>0.98282561655880296</v>
      </c>
      <c r="G2118" s="8">
        <v>0.98928145302542203</v>
      </c>
      <c r="H2118" s="8">
        <v>0</v>
      </c>
      <c r="I2118" s="8">
        <v>0</v>
      </c>
      <c r="J2118" s="8">
        <v>12.841204993448301</v>
      </c>
      <c r="K2118" s="8">
        <v>0.965967030198706</v>
      </c>
      <c r="L2118" s="8">
        <v>0.37844825340856802</v>
      </c>
    </row>
    <row r="2119" spans="1:12" x14ac:dyDescent="0.2">
      <c r="A2119" s="7" t="s">
        <v>9147</v>
      </c>
      <c r="B2119" s="7" t="s">
        <v>9148</v>
      </c>
      <c r="C2119" s="7" t="s">
        <v>9149</v>
      </c>
      <c r="D2119" s="7" t="s">
        <v>9150</v>
      </c>
      <c r="E2119" s="8">
        <v>159.13536425793299</v>
      </c>
      <c r="F2119" s="8">
        <v>148.40666810037899</v>
      </c>
      <c r="G2119" s="8">
        <v>150.370780859864</v>
      </c>
      <c r="H2119" s="8">
        <v>842.42151688117997</v>
      </c>
      <c r="I2119" s="8">
        <v>496.160214132276</v>
      </c>
      <c r="J2119" s="8">
        <v>263.73859486543802</v>
      </c>
      <c r="K2119" s="8">
        <v>4.5871980052003699E-5</v>
      </c>
      <c r="L2119" s="8">
        <v>1.80704560193115</v>
      </c>
    </row>
    <row r="2120" spans="1:12" x14ac:dyDescent="0.2">
      <c r="A2120" s="7" t="s">
        <v>9151</v>
      </c>
      <c r="B2120" s="7" t="s">
        <v>9152</v>
      </c>
      <c r="C2120" s="7" t="s">
        <v>9153</v>
      </c>
      <c r="D2120" s="7" t="s">
        <v>9154</v>
      </c>
      <c r="E2120" s="8">
        <v>0</v>
      </c>
      <c r="F2120" s="8">
        <v>0</v>
      </c>
      <c r="G2120" s="8">
        <v>1.9785629060508401</v>
      </c>
      <c r="H2120" s="8">
        <v>0.98413728607614503</v>
      </c>
      <c r="I2120" s="8">
        <v>8.9308838543809692</v>
      </c>
      <c r="J2120" s="8">
        <v>0.98778499949602006</v>
      </c>
      <c r="K2120" s="8">
        <v>1</v>
      </c>
      <c r="L2120" s="8">
        <v>2.4629168879604899</v>
      </c>
    </row>
    <row r="2121" spans="1:12" x14ac:dyDescent="0.2">
      <c r="A2121" s="7" t="s">
        <v>9155</v>
      </c>
      <c r="B2121" s="7" t="s">
        <v>9156</v>
      </c>
      <c r="C2121" s="7" t="s">
        <v>9157</v>
      </c>
      <c r="D2121" s="7" t="s">
        <v>9158</v>
      </c>
      <c r="E2121" s="8">
        <v>35.583062815438304</v>
      </c>
      <c r="F2121" s="8">
        <v>93.368433573086307</v>
      </c>
      <c r="G2121" s="8">
        <v>86.067486413211697</v>
      </c>
      <c r="H2121" s="8">
        <v>59.048237164568697</v>
      </c>
      <c r="I2121" s="8">
        <v>64.500827837195899</v>
      </c>
      <c r="J2121" s="8">
        <v>80.998369958673706</v>
      </c>
      <c r="K2121" s="8">
        <v>0.96915873474446201</v>
      </c>
      <c r="L2121" s="8">
        <v>-7.2103516949223706E-2</v>
      </c>
    </row>
    <row r="2122" spans="1:12" x14ac:dyDescent="0.2">
      <c r="A2122" s="7" t="s">
        <v>9159</v>
      </c>
      <c r="B2122" s="7" t="s">
        <v>9160</v>
      </c>
      <c r="C2122" s="7" t="s">
        <v>9161</v>
      </c>
      <c r="D2122" s="7" t="s">
        <v>9162</v>
      </c>
      <c r="E2122" s="8">
        <v>0</v>
      </c>
      <c r="F2122" s="8">
        <v>11.793907398705599</v>
      </c>
      <c r="G2122" s="8">
        <v>3.9571258121016899</v>
      </c>
      <c r="H2122" s="8">
        <v>0</v>
      </c>
      <c r="I2122" s="8">
        <v>3.9692817130582099</v>
      </c>
      <c r="J2122" s="8">
        <v>7.9022799959681604</v>
      </c>
      <c r="K2122" s="8">
        <v>0.95686674205158995</v>
      </c>
      <c r="L2122" s="8">
        <v>-0.40835576903526699</v>
      </c>
    </row>
    <row r="2123" spans="1:12" x14ac:dyDescent="0.2">
      <c r="A2123" s="7" t="s">
        <v>9163</v>
      </c>
      <c r="B2123" s="7" t="s">
        <v>9164</v>
      </c>
      <c r="C2123" s="7" t="s">
        <v>9165</v>
      </c>
      <c r="D2123" s="7" t="s">
        <v>9166</v>
      </c>
      <c r="E2123" s="8">
        <v>0</v>
      </c>
      <c r="F2123" s="8">
        <v>3.9313024662352101</v>
      </c>
      <c r="G2123" s="8">
        <v>9.8928145302542205</v>
      </c>
      <c r="H2123" s="8">
        <v>4.9206864303807301</v>
      </c>
      <c r="I2123" s="8">
        <v>6.9462429978518596</v>
      </c>
      <c r="J2123" s="8">
        <v>0.98778499949602006</v>
      </c>
      <c r="K2123" s="8">
        <v>0.98858968917176004</v>
      </c>
      <c r="L2123" s="8">
        <v>-0.10491850255115601</v>
      </c>
    </row>
    <row r="2124" spans="1:12" x14ac:dyDescent="0.2">
      <c r="A2124" s="7" t="s">
        <v>9167</v>
      </c>
      <c r="B2124" s="7" t="s">
        <v>9168</v>
      </c>
      <c r="C2124" s="7" t="s">
        <v>9169</v>
      </c>
      <c r="D2124" s="7" t="s">
        <v>9170</v>
      </c>
      <c r="E2124" s="8">
        <v>1.97683682307991</v>
      </c>
      <c r="F2124" s="8">
        <v>25.553466030528899</v>
      </c>
      <c r="G2124" s="8">
        <v>34.624850855889797</v>
      </c>
      <c r="H2124" s="8">
        <v>13.777922005065999</v>
      </c>
      <c r="I2124" s="8">
        <v>35.723535417523898</v>
      </c>
      <c r="J2124" s="8">
        <v>33.584689982864703</v>
      </c>
      <c r="K2124" s="8">
        <v>0.90440289707778099</v>
      </c>
      <c r="L2124" s="8">
        <v>0.418616901408987</v>
      </c>
    </row>
    <row r="2125" spans="1:12" x14ac:dyDescent="0.2">
      <c r="A2125" s="7" t="s">
        <v>9171</v>
      </c>
      <c r="B2125" s="7" t="s">
        <v>9172</v>
      </c>
      <c r="C2125" s="7" t="s">
        <v>9173</v>
      </c>
      <c r="D2125" s="7" t="s">
        <v>9174</v>
      </c>
      <c r="E2125" s="8">
        <v>0</v>
      </c>
      <c r="F2125" s="8">
        <v>7.8626049324704201</v>
      </c>
      <c r="G2125" s="8">
        <v>2.96784435907627</v>
      </c>
      <c r="H2125" s="8">
        <v>1.9682745721522901</v>
      </c>
      <c r="I2125" s="8">
        <v>18.854088137026501</v>
      </c>
      <c r="J2125" s="8">
        <v>12.841204993448301</v>
      </c>
      <c r="K2125" s="8">
        <v>0.66136447196381698</v>
      </c>
      <c r="L2125" s="8">
        <v>1.6353479879145301</v>
      </c>
    </row>
    <row r="2126" spans="1:12" x14ac:dyDescent="0.2">
      <c r="A2126" s="7" t="s">
        <v>9175</v>
      </c>
      <c r="B2126" s="7" t="s">
        <v>201</v>
      </c>
      <c r="C2126" s="7" t="s">
        <v>9176</v>
      </c>
      <c r="D2126" s="7" t="s">
        <v>203</v>
      </c>
      <c r="E2126" s="8">
        <v>750.20957435882497</v>
      </c>
      <c r="F2126" s="8">
        <v>535.63996102454701</v>
      </c>
      <c r="G2126" s="8">
        <v>461.00515710984598</v>
      </c>
      <c r="H2126" s="8">
        <v>237.17708594435101</v>
      </c>
      <c r="I2126" s="8">
        <v>269.91115648795801</v>
      </c>
      <c r="J2126" s="8">
        <v>242.00732487652499</v>
      </c>
      <c r="K2126" s="8">
        <v>8.9401657049655207E-6</v>
      </c>
      <c r="L2126" s="8">
        <v>-1.22155779042797</v>
      </c>
    </row>
    <row r="2127" spans="1:12" x14ac:dyDescent="0.2">
      <c r="A2127" s="7" t="s">
        <v>9177</v>
      </c>
      <c r="B2127" s="7" t="s">
        <v>9178</v>
      </c>
      <c r="C2127" s="7" t="s">
        <v>9179</v>
      </c>
      <c r="D2127" s="7" t="s">
        <v>9180</v>
      </c>
      <c r="E2127" s="8">
        <v>121.57546461941401</v>
      </c>
      <c r="F2127" s="8">
        <v>121.870376453292</v>
      </c>
      <c r="G2127" s="8">
        <v>85.078204960186298</v>
      </c>
      <c r="H2127" s="8">
        <v>104.31855232407101</v>
      </c>
      <c r="I2127" s="8">
        <v>145.87110295488901</v>
      </c>
      <c r="J2127" s="8">
        <v>108.656349944562</v>
      </c>
      <c r="K2127" s="8">
        <v>0.92028929481194099</v>
      </c>
      <c r="L2127" s="8">
        <v>0.127241494855451</v>
      </c>
    </row>
    <row r="2128" spans="1:12" x14ac:dyDescent="0.2">
      <c r="A2128" s="7" t="s">
        <v>9181</v>
      </c>
      <c r="B2128" s="7" t="s">
        <v>9182</v>
      </c>
      <c r="C2128" s="7" t="s">
        <v>9183</v>
      </c>
      <c r="D2128" s="7" t="s">
        <v>9184</v>
      </c>
      <c r="E2128" s="8">
        <v>341.99277039282401</v>
      </c>
      <c r="F2128" s="8">
        <v>221.13576372573101</v>
      </c>
      <c r="G2128" s="8">
        <v>296.78443590762703</v>
      </c>
      <c r="H2128" s="8">
        <v>500.92587861275803</v>
      </c>
      <c r="I2128" s="8">
        <v>428.68242501028601</v>
      </c>
      <c r="J2128" s="8">
        <v>293.37214485031802</v>
      </c>
      <c r="K2128" s="8">
        <v>0.30806865290101998</v>
      </c>
      <c r="L2128" s="8">
        <v>0.50819285056691099</v>
      </c>
    </row>
    <row r="2129" spans="1:12" x14ac:dyDescent="0.2">
      <c r="A2129" s="7" t="s">
        <v>9185</v>
      </c>
      <c r="B2129" s="7" t="s">
        <v>9186</v>
      </c>
      <c r="C2129" s="7" t="s">
        <v>9187</v>
      </c>
      <c r="D2129" s="7" t="s">
        <v>9188</v>
      </c>
      <c r="E2129" s="8">
        <v>27.675715523118701</v>
      </c>
      <c r="F2129" s="8">
        <v>20.639337947734901</v>
      </c>
      <c r="G2129" s="8">
        <v>23.742754872610099</v>
      </c>
      <c r="H2129" s="8">
        <v>23.619294865827499</v>
      </c>
      <c r="I2129" s="8">
        <v>6.9462429978518596</v>
      </c>
      <c r="J2129" s="8">
        <v>23.706839987904502</v>
      </c>
      <c r="K2129" s="8">
        <v>0.87092713433587099</v>
      </c>
      <c r="L2129" s="8">
        <v>-0.40861950870897901</v>
      </c>
    </row>
    <row r="2130" spans="1:12" x14ac:dyDescent="0.2">
      <c r="A2130" s="7" t="s">
        <v>9189</v>
      </c>
      <c r="B2130" s="7" t="s">
        <v>9190</v>
      </c>
      <c r="C2130" s="7" t="s">
        <v>9191</v>
      </c>
      <c r="D2130" s="7" t="s">
        <v>9192</v>
      </c>
      <c r="E2130" s="8">
        <v>401.29787508522099</v>
      </c>
      <c r="F2130" s="8">
        <v>340.05766332934598</v>
      </c>
      <c r="G2130" s="8">
        <v>295.795154454601</v>
      </c>
      <c r="H2130" s="8">
        <v>497.973466754529</v>
      </c>
      <c r="I2130" s="8">
        <v>373.11248102747101</v>
      </c>
      <c r="J2130" s="8">
        <v>294.35992984981402</v>
      </c>
      <c r="K2130" s="8">
        <v>0.84039289612353096</v>
      </c>
      <c r="L2130" s="8">
        <v>0.16828807447112001</v>
      </c>
    </row>
    <row r="2131" spans="1:12" x14ac:dyDescent="0.2">
      <c r="A2131" s="7" t="s">
        <v>9193</v>
      </c>
      <c r="B2131" s="7" t="s">
        <v>9194</v>
      </c>
      <c r="C2131" s="7" t="s">
        <v>9195</v>
      </c>
      <c r="D2131" s="7" t="s">
        <v>9196</v>
      </c>
      <c r="E2131" s="8">
        <v>124.54071985403399</v>
      </c>
      <c r="F2131" s="8">
        <v>131.69863261888</v>
      </c>
      <c r="G2131" s="8">
        <v>81.121079148084604</v>
      </c>
      <c r="H2131" s="8">
        <v>94.477179463309895</v>
      </c>
      <c r="I2131" s="8">
        <v>64.500827837195899</v>
      </c>
      <c r="J2131" s="8">
        <v>55.315959971777097</v>
      </c>
      <c r="K2131" s="8">
        <v>0.37876313370752102</v>
      </c>
      <c r="L2131" s="8">
        <v>-0.65464851713900996</v>
      </c>
    </row>
    <row r="2132" spans="1:12" x14ac:dyDescent="0.2">
      <c r="A2132" s="7" t="s">
        <v>9197</v>
      </c>
      <c r="B2132" s="7" t="s">
        <v>9198</v>
      </c>
      <c r="C2132" s="7" t="s">
        <v>9199</v>
      </c>
      <c r="D2132" s="7" t="s">
        <v>9200</v>
      </c>
      <c r="E2132" s="8">
        <v>0</v>
      </c>
      <c r="F2132" s="8">
        <v>1.9656512331176099</v>
      </c>
      <c r="G2132" s="8">
        <v>0</v>
      </c>
      <c r="H2132" s="8">
        <v>29.524118582284402</v>
      </c>
      <c r="I2132" s="8">
        <v>20.838728993555598</v>
      </c>
      <c r="J2132" s="8">
        <v>17.780129990928401</v>
      </c>
      <c r="K2132" s="8">
        <v>1.8677213652980001E-3</v>
      </c>
      <c r="L2132" s="8">
        <v>5.1113733681273503</v>
      </c>
    </row>
    <row r="2133" spans="1:12" x14ac:dyDescent="0.2">
      <c r="A2133" s="7" t="s">
        <v>9201</v>
      </c>
      <c r="B2133" s="7" t="s">
        <v>9202</v>
      </c>
      <c r="C2133" s="7" t="s">
        <v>9203</v>
      </c>
      <c r="D2133" s="7" t="s">
        <v>9204</v>
      </c>
      <c r="E2133" s="8">
        <v>15.8146945846393</v>
      </c>
      <c r="F2133" s="8">
        <v>23.587814797411301</v>
      </c>
      <c r="G2133" s="8">
        <v>7.91425162420337</v>
      </c>
      <c r="H2133" s="8">
        <v>17.714471149370599</v>
      </c>
      <c r="I2133" s="8">
        <v>10.9155247109101</v>
      </c>
      <c r="J2133" s="8">
        <v>5.9267099969761201</v>
      </c>
      <c r="K2133" s="8">
        <v>0.88664498998897201</v>
      </c>
      <c r="L2133" s="8">
        <v>-0.45340156776848201</v>
      </c>
    </row>
    <row r="2134" spans="1:12" x14ac:dyDescent="0.2">
      <c r="A2134" s="7" t="s">
        <v>9205</v>
      </c>
      <c r="B2134" s="7" t="s">
        <v>9206</v>
      </c>
      <c r="D2134" s="7" t="s">
        <v>9207</v>
      </c>
      <c r="E2134" s="8">
        <v>40.525154873138099</v>
      </c>
      <c r="F2134" s="8">
        <v>11.793907398705599</v>
      </c>
      <c r="G2134" s="8">
        <v>21.764191966559299</v>
      </c>
      <c r="H2134" s="8">
        <v>9.8413728607614495</v>
      </c>
      <c r="I2134" s="8">
        <v>13.8924859957037</v>
      </c>
      <c r="J2134" s="8">
        <v>10.865634994456199</v>
      </c>
      <c r="K2134" s="8">
        <v>0.51772972502634196</v>
      </c>
      <c r="L2134" s="8">
        <v>-1.09839432473285</v>
      </c>
    </row>
    <row r="2135" spans="1:12" x14ac:dyDescent="0.2">
      <c r="A2135" s="7" t="s">
        <v>9208</v>
      </c>
      <c r="B2135" s="7" t="s">
        <v>9209</v>
      </c>
      <c r="C2135" s="7" t="s">
        <v>9210</v>
      </c>
      <c r="D2135" s="7" t="s">
        <v>9211</v>
      </c>
      <c r="E2135" s="8">
        <v>920.21754114369696</v>
      </c>
      <c r="F2135" s="8">
        <v>915.99347463280401</v>
      </c>
      <c r="G2135" s="8">
        <v>762.7360002826</v>
      </c>
      <c r="H2135" s="8">
        <v>1009.72485551412</v>
      </c>
      <c r="I2135" s="8">
        <v>1002.2436325472</v>
      </c>
      <c r="J2135" s="8">
        <v>875.17750955347401</v>
      </c>
      <c r="K2135" s="8">
        <v>0.72362389221795498</v>
      </c>
      <c r="L2135" s="8">
        <v>0.1517033686234</v>
      </c>
    </row>
    <row r="2136" spans="1:12" x14ac:dyDescent="0.2">
      <c r="A2136" s="7" t="s">
        <v>9212</v>
      </c>
      <c r="B2136" s="7" t="s">
        <v>9213</v>
      </c>
      <c r="C2136" s="7" t="s">
        <v>9214</v>
      </c>
      <c r="D2136" s="7" t="s">
        <v>9215</v>
      </c>
      <c r="E2136" s="8">
        <v>1.97683682307991</v>
      </c>
      <c r="F2136" s="8">
        <v>1.9656512331176099</v>
      </c>
      <c r="G2136" s="8">
        <v>12.8606588893305</v>
      </c>
      <c r="H2136" s="8">
        <v>66.921335453177903</v>
      </c>
      <c r="I2136" s="8">
        <v>27.784971991407399</v>
      </c>
      <c r="J2136" s="8">
        <v>53.340389972785097</v>
      </c>
      <c r="K2136" s="8">
        <v>6.3694202732856196E-3</v>
      </c>
      <c r="L2136" s="8">
        <v>3.1399999025688801</v>
      </c>
    </row>
    <row r="2137" spans="1:12" x14ac:dyDescent="0.2">
      <c r="A2137" s="7" t="s">
        <v>9216</v>
      </c>
      <c r="B2137" s="7" t="s">
        <v>9217</v>
      </c>
      <c r="C2137" s="7" t="s">
        <v>9218</v>
      </c>
      <c r="D2137" s="7" t="s">
        <v>9219</v>
      </c>
      <c r="E2137" s="8">
        <v>14.8262761730993</v>
      </c>
      <c r="F2137" s="8">
        <v>0</v>
      </c>
      <c r="G2137" s="8">
        <v>4.9464072651271103</v>
      </c>
      <c r="H2137" s="8">
        <v>10.825510146837599</v>
      </c>
      <c r="I2137" s="8">
        <v>4.9616021413227598</v>
      </c>
      <c r="J2137" s="8">
        <v>0</v>
      </c>
      <c r="K2137" s="8">
        <v>0.96457355601778005</v>
      </c>
      <c r="L2137" s="8">
        <v>-0.32442957324446597</v>
      </c>
    </row>
    <row r="2138" spans="1:12" x14ac:dyDescent="0.2">
      <c r="A2138" s="7" t="s">
        <v>9220</v>
      </c>
      <c r="B2138" s="7" t="s">
        <v>9221</v>
      </c>
      <c r="C2138" s="7" t="s">
        <v>9222</v>
      </c>
      <c r="D2138" s="7" t="s">
        <v>9223</v>
      </c>
      <c r="E2138" s="8">
        <v>2.96525523461986</v>
      </c>
      <c r="F2138" s="8">
        <v>10.8110817821468</v>
      </c>
      <c r="G2138" s="8">
        <v>7.91425162420337</v>
      </c>
      <c r="H2138" s="8">
        <v>23.619294865827499</v>
      </c>
      <c r="I2138" s="8">
        <v>21.831049421820101</v>
      </c>
      <c r="J2138" s="8">
        <v>15.8045599919363</v>
      </c>
      <c r="K2138" s="8">
        <v>0.351046521439979</v>
      </c>
      <c r="L2138" s="8">
        <v>1.4974492406927999</v>
      </c>
    </row>
    <row r="2139" spans="1:12" x14ac:dyDescent="0.2">
      <c r="A2139" s="7" t="s">
        <v>9224</v>
      </c>
      <c r="B2139" s="7" t="s">
        <v>9225</v>
      </c>
      <c r="C2139" s="7" t="s">
        <v>9226</v>
      </c>
      <c r="D2139" s="7" t="s">
        <v>9227</v>
      </c>
      <c r="E2139" s="8">
        <v>0</v>
      </c>
      <c r="F2139" s="8">
        <v>0</v>
      </c>
      <c r="G2139" s="8">
        <v>2.96784435907627</v>
      </c>
      <c r="H2139" s="8">
        <v>0</v>
      </c>
      <c r="I2139" s="8">
        <v>12.900165567439201</v>
      </c>
      <c r="J2139" s="8">
        <v>0</v>
      </c>
      <c r="K2139" s="8">
        <v>1</v>
      </c>
      <c r="L2139" s="8">
        <v>2.1201589633413902</v>
      </c>
    </row>
    <row r="2140" spans="1:12" x14ac:dyDescent="0.2">
      <c r="A2140" s="7" t="s">
        <v>9228</v>
      </c>
      <c r="B2140" s="7" t="s">
        <v>9229</v>
      </c>
      <c r="C2140" s="7" t="s">
        <v>9230</v>
      </c>
      <c r="E2140" s="8">
        <v>36.5714812269783</v>
      </c>
      <c r="F2140" s="8">
        <v>43.244327128587301</v>
      </c>
      <c r="G2140" s="8">
        <v>0</v>
      </c>
      <c r="H2140" s="8">
        <v>6.8889610025330201</v>
      </c>
      <c r="I2140" s="8">
        <v>35.723535417523898</v>
      </c>
      <c r="J2140" s="8">
        <v>19.755699989920402</v>
      </c>
      <c r="K2140" s="8">
        <v>0.93859007373449199</v>
      </c>
      <c r="L2140" s="8">
        <v>-0.35607208027786802</v>
      </c>
    </row>
    <row r="2141" spans="1:12" x14ac:dyDescent="0.2">
      <c r="A2141" s="7" t="s">
        <v>9231</v>
      </c>
      <c r="B2141" s="7" t="s">
        <v>9232</v>
      </c>
      <c r="C2141" s="7" t="s">
        <v>9233</v>
      </c>
      <c r="D2141" s="7" t="s">
        <v>9234</v>
      </c>
      <c r="E2141" s="8">
        <v>547.58379999313399</v>
      </c>
      <c r="F2141" s="8">
        <v>348.90309387837499</v>
      </c>
      <c r="G2141" s="8">
        <v>496.61928941876198</v>
      </c>
      <c r="H2141" s="8">
        <v>496.98932946845298</v>
      </c>
      <c r="I2141" s="8">
        <v>482.26772813657198</v>
      </c>
      <c r="J2141" s="8">
        <v>439.56432477572901</v>
      </c>
      <c r="K2141" s="8">
        <v>0.97571666064532903</v>
      </c>
      <c r="L2141" s="8">
        <v>2.6434629169117499E-2</v>
      </c>
    </row>
    <row r="2142" spans="1:12" x14ac:dyDescent="0.2">
      <c r="A2142" s="7" t="s">
        <v>9235</v>
      </c>
      <c r="B2142" s="7" t="s">
        <v>9236</v>
      </c>
      <c r="C2142" s="7" t="s">
        <v>9237</v>
      </c>
      <c r="D2142" s="7" t="s">
        <v>9238</v>
      </c>
      <c r="E2142" s="8">
        <v>138.378577615594</v>
      </c>
      <c r="F2142" s="8">
        <v>165.11470358187901</v>
      </c>
      <c r="G2142" s="8">
        <v>163.231439749195</v>
      </c>
      <c r="H2142" s="8">
        <v>118.096474329137</v>
      </c>
      <c r="I2142" s="8">
        <v>199.456406081175</v>
      </c>
      <c r="J2142" s="8">
        <v>218.30048488862101</v>
      </c>
      <c r="K2142" s="8">
        <v>0.84877317040381695</v>
      </c>
      <c r="L2142" s="8">
        <v>0.19918557908623899</v>
      </c>
    </row>
    <row r="2143" spans="1:12" x14ac:dyDescent="0.2">
      <c r="A2143" s="7" t="s">
        <v>9239</v>
      </c>
      <c r="B2143" s="7" t="s">
        <v>9240</v>
      </c>
      <c r="C2143" s="7" t="s">
        <v>9241</v>
      </c>
      <c r="D2143" s="7" t="s">
        <v>9242</v>
      </c>
      <c r="E2143" s="8">
        <v>4785.9219486764596</v>
      </c>
      <c r="F2143" s="8">
        <v>4761.7901122273997</v>
      </c>
      <c r="G2143" s="8">
        <v>4895.9539110228097</v>
      </c>
      <c r="H2143" s="8">
        <v>5893.0140690239596</v>
      </c>
      <c r="I2143" s="8">
        <v>5904.3065481740796</v>
      </c>
      <c r="J2143" s="8">
        <v>5630.37449712732</v>
      </c>
      <c r="K2143" s="8">
        <v>5.7271826511098897E-2</v>
      </c>
      <c r="L2143" s="8">
        <v>0.270945703086307</v>
      </c>
    </row>
    <row r="2144" spans="1:12" x14ac:dyDescent="0.2">
      <c r="A2144" s="7" t="s">
        <v>9243</v>
      </c>
      <c r="B2144" s="7" t="s">
        <v>9244</v>
      </c>
      <c r="C2144" s="7" t="s">
        <v>9245</v>
      </c>
      <c r="D2144" s="7" t="s">
        <v>9246</v>
      </c>
      <c r="E2144" s="8">
        <v>805.56100540506202</v>
      </c>
      <c r="F2144" s="8">
        <v>939.58128943021495</v>
      </c>
      <c r="G2144" s="8">
        <v>949.71019490440494</v>
      </c>
      <c r="H2144" s="8">
        <v>916.23181333689104</v>
      </c>
      <c r="I2144" s="8">
        <v>933.77352299694303</v>
      </c>
      <c r="J2144" s="8">
        <v>1000.62620448947</v>
      </c>
      <c r="K2144" s="8">
        <v>0.87433702334558205</v>
      </c>
      <c r="L2144" s="8">
        <v>8.1066389161683697E-2</v>
      </c>
    </row>
    <row r="2145" spans="1:12" x14ac:dyDescent="0.2">
      <c r="A2145" s="7" t="s">
        <v>9247</v>
      </c>
      <c r="B2145" s="7" t="s">
        <v>9248</v>
      </c>
      <c r="E2145" s="8">
        <v>15.8146945846393</v>
      </c>
      <c r="F2145" s="8">
        <v>32.433245346440501</v>
      </c>
      <c r="G2145" s="8">
        <v>15.828503248406699</v>
      </c>
      <c r="H2145" s="8">
        <v>25.587569437979798</v>
      </c>
      <c r="I2145" s="8">
        <v>25.800331134878299</v>
      </c>
      <c r="J2145" s="8">
        <v>24.694624987400498</v>
      </c>
      <c r="K2145" s="8">
        <v>0.92047501478051696</v>
      </c>
      <c r="L2145" s="8">
        <v>0.24752907441067101</v>
      </c>
    </row>
    <row r="2146" spans="1:12" x14ac:dyDescent="0.2">
      <c r="A2146" s="7" t="s">
        <v>9249</v>
      </c>
      <c r="B2146" s="7" t="s">
        <v>9250</v>
      </c>
      <c r="D2146" s="7" t="s">
        <v>9251</v>
      </c>
      <c r="E2146" s="8">
        <v>0</v>
      </c>
      <c r="F2146" s="8">
        <v>4.9141280827940097</v>
      </c>
      <c r="G2146" s="8">
        <v>6.9249701711779501</v>
      </c>
      <c r="H2146" s="8">
        <v>0</v>
      </c>
      <c r="I2146" s="8">
        <v>51.600662269756697</v>
      </c>
      <c r="J2146" s="8">
        <v>17.780129990928401</v>
      </c>
      <c r="K2146" s="8">
        <v>0.43816928842717701</v>
      </c>
      <c r="L2146" s="8">
        <v>2.5508085677379202</v>
      </c>
    </row>
    <row r="2147" spans="1:12" x14ac:dyDescent="0.2">
      <c r="A2147" s="7" t="s">
        <v>9252</v>
      </c>
      <c r="B2147" s="7" t="s">
        <v>9253</v>
      </c>
      <c r="C2147" s="7" t="s">
        <v>9254</v>
      </c>
      <c r="D2147" s="7" t="s">
        <v>9255</v>
      </c>
      <c r="E2147" s="8">
        <v>7488.2578858266897</v>
      </c>
      <c r="F2147" s="8">
        <v>7806.5838723265697</v>
      </c>
      <c r="G2147" s="8">
        <v>7319.6934709350999</v>
      </c>
      <c r="H2147" s="8">
        <v>5078.1483961529102</v>
      </c>
      <c r="I2147" s="8">
        <v>5813.0130687737401</v>
      </c>
      <c r="J2147" s="8">
        <v>6045.2441969156498</v>
      </c>
      <c r="K2147" s="8">
        <v>5.9385181965592804E-3</v>
      </c>
      <c r="L2147" s="8">
        <v>-0.417128270463267</v>
      </c>
    </row>
    <row r="2148" spans="1:12" x14ac:dyDescent="0.2">
      <c r="A2148" s="7" t="s">
        <v>9256</v>
      </c>
      <c r="B2148" s="7" t="s">
        <v>9257</v>
      </c>
      <c r="C2148" s="7" t="s">
        <v>9258</v>
      </c>
      <c r="D2148" s="7" t="s">
        <v>9259</v>
      </c>
      <c r="E2148" s="8">
        <v>407.228385554461</v>
      </c>
      <c r="F2148" s="8">
        <v>247.67205537281799</v>
      </c>
      <c r="G2148" s="8">
        <v>230.50257855492299</v>
      </c>
      <c r="H2148" s="8">
        <v>254.89155709372201</v>
      </c>
      <c r="I2148" s="8">
        <v>194.49480393985201</v>
      </c>
      <c r="J2148" s="8">
        <v>231.14168988206899</v>
      </c>
      <c r="K2148" s="8">
        <v>0.56091413127242495</v>
      </c>
      <c r="L2148" s="8">
        <v>-0.37962101779874802</v>
      </c>
    </row>
    <row r="2149" spans="1:12" x14ac:dyDescent="0.2">
      <c r="A2149" s="7" t="s">
        <v>9260</v>
      </c>
      <c r="B2149" s="7" t="s">
        <v>9261</v>
      </c>
      <c r="C2149" s="7" t="s">
        <v>9262</v>
      </c>
      <c r="D2149" s="7" t="s">
        <v>9263</v>
      </c>
      <c r="E2149" s="8">
        <v>3406.0898461666802</v>
      </c>
      <c r="F2149" s="8">
        <v>2876.7305796676201</v>
      </c>
      <c r="G2149" s="8">
        <v>3045.9975938652701</v>
      </c>
      <c r="H2149" s="8">
        <v>4131.4083269476596</v>
      </c>
      <c r="I2149" s="8">
        <v>3281.60365627087</v>
      </c>
      <c r="J2149" s="8">
        <v>3401.9315382642899</v>
      </c>
      <c r="K2149" s="8">
        <v>0.48233999122043297</v>
      </c>
      <c r="L2149" s="8">
        <v>0.21327267955749399</v>
      </c>
    </row>
    <row r="2150" spans="1:12" x14ac:dyDescent="0.2">
      <c r="A2150" s="7" t="s">
        <v>9264</v>
      </c>
      <c r="B2150" s="7" t="s">
        <v>9265</v>
      </c>
      <c r="C2150" s="7" t="s">
        <v>9266</v>
      </c>
      <c r="E2150" s="8">
        <v>137.39015920405399</v>
      </c>
      <c r="F2150" s="8">
        <v>103.196689738674</v>
      </c>
      <c r="G2150" s="8">
        <v>93.981738037415099</v>
      </c>
      <c r="H2150" s="8">
        <v>99.397865893690593</v>
      </c>
      <c r="I2150" s="8">
        <v>92.285799828603302</v>
      </c>
      <c r="J2150" s="8">
        <v>106.68077994556999</v>
      </c>
      <c r="K2150" s="8">
        <v>0.88567943845763397</v>
      </c>
      <c r="L2150" s="8">
        <v>-0.16518749869267299</v>
      </c>
    </row>
    <row r="2151" spans="1:12" x14ac:dyDescent="0.2">
      <c r="A2151" s="7" t="s">
        <v>9267</v>
      </c>
      <c r="B2151" s="7" t="s">
        <v>9268</v>
      </c>
      <c r="C2151" s="7" t="s">
        <v>9269</v>
      </c>
      <c r="D2151" s="7" t="s">
        <v>9270</v>
      </c>
      <c r="E2151" s="8">
        <v>1086.2718342824101</v>
      </c>
      <c r="F2151" s="8">
        <v>1670.8035481499601</v>
      </c>
      <c r="G2151" s="8">
        <v>1367.1869680811301</v>
      </c>
      <c r="H2151" s="8">
        <v>1020.55036566096</v>
      </c>
      <c r="I2151" s="8">
        <v>1491.45760368162</v>
      </c>
      <c r="J2151" s="8">
        <v>1428.33710927125</v>
      </c>
      <c r="K2151" s="8">
        <v>0.93709345707168601</v>
      </c>
      <c r="L2151" s="8">
        <v>-6.5842971639477305E-2</v>
      </c>
    </row>
    <row r="2152" spans="1:12" x14ac:dyDescent="0.2">
      <c r="A2152" s="7" t="s">
        <v>9271</v>
      </c>
      <c r="B2152" s="7" t="s">
        <v>9272</v>
      </c>
      <c r="C2152" s="7" t="s">
        <v>9273</v>
      </c>
      <c r="D2152" s="7" t="s">
        <v>9274</v>
      </c>
      <c r="E2152" s="8">
        <v>166.05429313871201</v>
      </c>
      <c r="F2152" s="8">
        <v>111.059294671145</v>
      </c>
      <c r="G2152" s="8">
        <v>83.099642054135401</v>
      </c>
      <c r="H2152" s="8">
        <v>109.239238754452</v>
      </c>
      <c r="I2152" s="8">
        <v>138.924859957037</v>
      </c>
      <c r="J2152" s="8">
        <v>122.48533993750701</v>
      </c>
      <c r="K2152" s="8">
        <v>0.97645685031997198</v>
      </c>
      <c r="L2152" s="8">
        <v>4.1168335350903799E-2</v>
      </c>
    </row>
    <row r="2153" spans="1:12" x14ac:dyDescent="0.2">
      <c r="A2153" s="7" t="s">
        <v>9275</v>
      </c>
      <c r="B2153" s="7" t="s">
        <v>9276</v>
      </c>
      <c r="C2153" s="7" t="s">
        <v>9277</v>
      </c>
      <c r="D2153" s="7" t="s">
        <v>9278</v>
      </c>
      <c r="E2153" s="8">
        <v>9.88418411539954</v>
      </c>
      <c r="F2153" s="8">
        <v>4.9141280827940097</v>
      </c>
      <c r="G2153" s="8">
        <v>6.9249701711779501</v>
      </c>
      <c r="H2153" s="8">
        <v>3.9365491443045801</v>
      </c>
      <c r="I2153" s="8">
        <v>0</v>
      </c>
      <c r="J2153" s="8">
        <v>2.9633549984880601</v>
      </c>
      <c r="K2153" s="8">
        <v>0.661083621260383</v>
      </c>
      <c r="L2153" s="8">
        <v>-1.6536290871294399</v>
      </c>
    </row>
    <row r="2154" spans="1:12" x14ac:dyDescent="0.2">
      <c r="A2154" s="7" t="s">
        <v>9279</v>
      </c>
      <c r="B2154" s="7" t="s">
        <v>9280</v>
      </c>
      <c r="C2154" s="7" t="s">
        <v>9281</v>
      </c>
      <c r="D2154" s="7" t="s">
        <v>9282</v>
      </c>
      <c r="E2154" s="8">
        <v>1.97683682307991</v>
      </c>
      <c r="F2154" s="8">
        <v>0.98282561655880296</v>
      </c>
      <c r="G2154" s="8">
        <v>5.9356887181525302</v>
      </c>
      <c r="H2154" s="8">
        <v>0</v>
      </c>
      <c r="I2154" s="8">
        <v>8.9308838543809692</v>
      </c>
      <c r="J2154" s="8">
        <v>12.841204993448301</v>
      </c>
      <c r="K2154" s="8">
        <v>0.80048088948045304</v>
      </c>
      <c r="L2154" s="8">
        <v>1.2915512989434501</v>
      </c>
    </row>
    <row r="2155" spans="1:12" x14ac:dyDescent="0.2">
      <c r="A2155" s="7" t="s">
        <v>9283</v>
      </c>
      <c r="B2155" s="7" t="s">
        <v>9284</v>
      </c>
      <c r="C2155" s="7" t="s">
        <v>9285</v>
      </c>
      <c r="D2155" s="7" t="s">
        <v>9286</v>
      </c>
      <c r="E2155" s="8">
        <v>259.95404223500799</v>
      </c>
      <c r="F2155" s="8">
        <v>216.221635642937</v>
      </c>
      <c r="G2155" s="8">
        <v>251.27748906845699</v>
      </c>
      <c r="H2155" s="8">
        <v>71.842021883558601</v>
      </c>
      <c r="I2155" s="8">
        <v>108.16292668083599</v>
      </c>
      <c r="J2155" s="8">
        <v>229.16611988307699</v>
      </c>
      <c r="K2155" s="8">
        <v>0.23577019378177899</v>
      </c>
      <c r="L2155" s="8">
        <v>-0.83016185687011101</v>
      </c>
    </row>
    <row r="2156" spans="1:12" x14ac:dyDescent="0.2">
      <c r="A2156" s="7" t="s">
        <v>9287</v>
      </c>
      <c r="B2156" s="7" t="s">
        <v>9288</v>
      </c>
      <c r="C2156" s="7" t="s">
        <v>9289</v>
      </c>
      <c r="D2156" s="7" t="s">
        <v>9290</v>
      </c>
      <c r="E2156" s="8">
        <v>15.8146945846393</v>
      </c>
      <c r="F2156" s="8">
        <v>14.742384248382001</v>
      </c>
      <c r="G2156" s="8">
        <v>3.9571258121016899</v>
      </c>
      <c r="H2156" s="8">
        <v>2.95241185822844</v>
      </c>
      <c r="I2156" s="8">
        <v>15.8771268522328</v>
      </c>
      <c r="J2156" s="8">
        <v>36.548044981352803</v>
      </c>
      <c r="K2156" s="8">
        <v>0.843462447605976</v>
      </c>
      <c r="L2156" s="8">
        <v>0.68191775632924301</v>
      </c>
    </row>
    <row r="2157" spans="1:12" x14ac:dyDescent="0.2">
      <c r="A2157" s="7" t="s">
        <v>9291</v>
      </c>
      <c r="B2157" s="7" t="s">
        <v>9292</v>
      </c>
      <c r="C2157" s="7" t="s">
        <v>9293</v>
      </c>
      <c r="E2157" s="8">
        <v>56.339849457777397</v>
      </c>
      <c r="F2157" s="8">
        <v>95.334084806203904</v>
      </c>
      <c r="G2157" s="8">
        <v>27.6998806847118</v>
      </c>
      <c r="H2157" s="8">
        <v>19.682745721522899</v>
      </c>
      <c r="I2157" s="8">
        <v>34.7312149892593</v>
      </c>
      <c r="J2157" s="8">
        <v>48.401464975304997</v>
      </c>
      <c r="K2157" s="8">
        <v>0.56091413127242495</v>
      </c>
      <c r="L2157" s="8">
        <v>-0.803112432148954</v>
      </c>
    </row>
    <row r="2158" spans="1:12" x14ac:dyDescent="0.2">
      <c r="A2158" s="7" t="s">
        <v>9294</v>
      </c>
      <c r="B2158" s="7" t="s">
        <v>9295</v>
      </c>
      <c r="C2158" s="7" t="s">
        <v>9296</v>
      </c>
      <c r="D2158" s="7" t="s">
        <v>9297</v>
      </c>
      <c r="E2158" s="8">
        <v>53.374594223157501</v>
      </c>
      <c r="F2158" s="8">
        <v>45.209978361704898</v>
      </c>
      <c r="G2158" s="8">
        <v>71.228264617830405</v>
      </c>
      <c r="H2158" s="8">
        <v>142.69990648104101</v>
      </c>
      <c r="I2158" s="8">
        <v>124.040053533069</v>
      </c>
      <c r="J2158" s="8">
        <v>80.998369958673706</v>
      </c>
      <c r="K2158" s="8">
        <v>7.7376070022885504E-2</v>
      </c>
      <c r="L2158" s="8">
        <v>1.03417726915445</v>
      </c>
    </row>
    <row r="2159" spans="1:12" x14ac:dyDescent="0.2">
      <c r="A2159" s="7" t="s">
        <v>9298</v>
      </c>
      <c r="B2159" s="7" t="s">
        <v>9299</v>
      </c>
      <c r="C2159" s="7" t="s">
        <v>9300</v>
      </c>
      <c r="D2159" s="7" t="s">
        <v>9301</v>
      </c>
      <c r="E2159" s="8">
        <v>35.583062815438304</v>
      </c>
      <c r="F2159" s="8">
        <v>14.742384248382001</v>
      </c>
      <c r="G2159" s="8">
        <v>30.667725043788099</v>
      </c>
      <c r="H2159" s="8">
        <v>65.937198167101698</v>
      </c>
      <c r="I2159" s="8">
        <v>39.6928171305821</v>
      </c>
      <c r="J2159" s="8">
        <v>40.499184979336803</v>
      </c>
      <c r="K2159" s="8">
        <v>0.47099990933550201</v>
      </c>
      <c r="L2159" s="8">
        <v>0.85166808898133795</v>
      </c>
    </row>
    <row r="2160" spans="1:12" x14ac:dyDescent="0.2">
      <c r="A2160" s="7" t="s">
        <v>9302</v>
      </c>
      <c r="B2160" s="7" t="s">
        <v>9303</v>
      </c>
      <c r="C2160" s="7" t="s">
        <v>9304</v>
      </c>
      <c r="D2160" s="7" t="s">
        <v>9305</v>
      </c>
      <c r="E2160" s="8">
        <v>4.94209205769977</v>
      </c>
      <c r="F2160" s="8">
        <v>0.98282561655880296</v>
      </c>
      <c r="G2160" s="8">
        <v>9.8928145302542205</v>
      </c>
      <c r="H2160" s="8">
        <v>0.98413728607614503</v>
      </c>
      <c r="I2160" s="8">
        <v>12.900165567439201</v>
      </c>
      <c r="J2160" s="8">
        <v>0</v>
      </c>
      <c r="K2160" s="8">
        <v>0.97879156458937999</v>
      </c>
      <c r="L2160" s="8">
        <v>-0.18837258357831499</v>
      </c>
    </row>
    <row r="2161" spans="1:12" x14ac:dyDescent="0.2">
      <c r="A2161" s="7" t="s">
        <v>9306</v>
      </c>
      <c r="B2161" s="7" t="s">
        <v>9307</v>
      </c>
      <c r="C2161" s="7" t="s">
        <v>9308</v>
      </c>
      <c r="D2161" s="7" t="s">
        <v>9309</v>
      </c>
      <c r="E2161" s="8">
        <v>0.98841841153995402</v>
      </c>
      <c r="F2161" s="8">
        <v>16.7080354814996</v>
      </c>
      <c r="G2161" s="8">
        <v>12.8606588893305</v>
      </c>
      <c r="H2161" s="8">
        <v>13.777922005065999</v>
      </c>
      <c r="I2161" s="8">
        <v>4.9616021413227598</v>
      </c>
      <c r="J2161" s="8">
        <v>8.8900649954641793</v>
      </c>
      <c r="K2161" s="8">
        <v>0.97460074413886799</v>
      </c>
      <c r="L2161" s="8">
        <v>-0.14524614774213301</v>
      </c>
    </row>
    <row r="2162" spans="1:12" x14ac:dyDescent="0.2">
      <c r="A2162" s="7" t="s">
        <v>9310</v>
      </c>
      <c r="B2162" s="7" t="s">
        <v>9311</v>
      </c>
      <c r="C2162" s="7" t="s">
        <v>9312</v>
      </c>
      <c r="D2162" s="7" t="s">
        <v>9313</v>
      </c>
      <c r="E2162" s="8">
        <v>12.8494393500194</v>
      </c>
      <c r="F2162" s="8">
        <v>18.6736867146173</v>
      </c>
      <c r="G2162" s="8">
        <v>52.431917010347298</v>
      </c>
      <c r="H2162" s="8">
        <v>17.714471149370599</v>
      </c>
      <c r="I2162" s="8">
        <v>35.723535417523898</v>
      </c>
      <c r="J2162" s="8">
        <v>40.499184979336803</v>
      </c>
      <c r="K2162" s="8">
        <v>0.95508245737452802</v>
      </c>
      <c r="L2162" s="8">
        <v>0.16210835869520099</v>
      </c>
    </row>
    <row r="2163" spans="1:12" x14ac:dyDescent="0.2">
      <c r="A2163" s="7" t="s">
        <v>9314</v>
      </c>
      <c r="B2163" s="7" t="s">
        <v>9315</v>
      </c>
      <c r="C2163" s="7" t="s">
        <v>9316</v>
      </c>
      <c r="D2163" s="7" t="s">
        <v>9317</v>
      </c>
      <c r="E2163" s="8">
        <v>57.328267869317301</v>
      </c>
      <c r="F2163" s="8">
        <v>70.763444392233794</v>
      </c>
      <c r="G2163" s="8">
        <v>88.046049319262494</v>
      </c>
      <c r="H2163" s="8">
        <v>81.683394744319997</v>
      </c>
      <c r="I2163" s="8">
        <v>75.416352548105905</v>
      </c>
      <c r="J2163" s="8">
        <v>102.72963994758599</v>
      </c>
      <c r="K2163" s="8">
        <v>0.82013584585225996</v>
      </c>
      <c r="L2163" s="8">
        <v>0.26565560908304597</v>
      </c>
    </row>
    <row r="2164" spans="1:12" x14ac:dyDescent="0.2">
      <c r="A2164" s="7" t="s">
        <v>9318</v>
      </c>
      <c r="B2164" s="7" t="s">
        <v>9319</v>
      </c>
      <c r="C2164" s="7" t="s">
        <v>9320</v>
      </c>
      <c r="D2164" s="7" t="s">
        <v>9321</v>
      </c>
      <c r="E2164" s="8">
        <v>1259.2450563018999</v>
      </c>
      <c r="F2164" s="8">
        <v>1253.1026611124701</v>
      </c>
      <c r="G2164" s="8">
        <v>1404.7796632960999</v>
      </c>
      <c r="H2164" s="8">
        <v>1303.9819040508901</v>
      </c>
      <c r="I2164" s="8">
        <v>1416.0412511335201</v>
      </c>
      <c r="J2164" s="8">
        <v>1225.84118437456</v>
      </c>
      <c r="K2164" s="8">
        <v>0.98462363232817096</v>
      </c>
      <c r="L2164" s="8">
        <v>1.0543037640733499E-2</v>
      </c>
    </row>
    <row r="2165" spans="1:12" x14ac:dyDescent="0.2">
      <c r="A2165" s="7" t="s">
        <v>9322</v>
      </c>
      <c r="B2165" s="7" t="s">
        <v>9323</v>
      </c>
      <c r="C2165" s="7" t="s">
        <v>9324</v>
      </c>
      <c r="D2165" s="7" t="s">
        <v>9325</v>
      </c>
      <c r="E2165" s="8">
        <v>232.27832671188901</v>
      </c>
      <c r="F2165" s="8">
        <v>262.41443962120002</v>
      </c>
      <c r="G2165" s="8">
        <v>261.17030359871097</v>
      </c>
      <c r="H2165" s="8">
        <v>248.00259609118899</v>
      </c>
      <c r="I2165" s="8">
        <v>290.74988548151401</v>
      </c>
      <c r="J2165" s="8">
        <v>325.969049833687</v>
      </c>
      <c r="K2165" s="8">
        <v>0.75543902244827299</v>
      </c>
      <c r="L2165" s="8">
        <v>0.19407228790376799</v>
      </c>
    </row>
    <row r="2166" spans="1:12" x14ac:dyDescent="0.2">
      <c r="A2166" s="7" t="s">
        <v>9326</v>
      </c>
      <c r="B2166" s="7" t="s">
        <v>9327</v>
      </c>
      <c r="C2166" s="7" t="s">
        <v>9328</v>
      </c>
      <c r="D2166" s="7" t="s">
        <v>9329</v>
      </c>
      <c r="E2166" s="8">
        <v>216.46363212725001</v>
      </c>
      <c r="F2166" s="8">
        <v>228.01554304164199</v>
      </c>
      <c r="G2166" s="8">
        <v>176.09209863852499</v>
      </c>
      <c r="H2166" s="8">
        <v>305.08255868360499</v>
      </c>
      <c r="I2166" s="8">
        <v>209.37961036382001</v>
      </c>
      <c r="J2166" s="8">
        <v>222.25162488660499</v>
      </c>
      <c r="K2166" s="8">
        <v>0.72984351676454995</v>
      </c>
      <c r="L2166" s="8">
        <v>0.24753759164692399</v>
      </c>
    </row>
    <row r="2167" spans="1:12" x14ac:dyDescent="0.2">
      <c r="A2167" s="7" t="s">
        <v>9330</v>
      </c>
      <c r="B2167" s="7" t="s">
        <v>9331</v>
      </c>
      <c r="C2167" s="7" t="s">
        <v>9332</v>
      </c>
      <c r="D2167" s="7" t="s">
        <v>9333</v>
      </c>
      <c r="E2167" s="8">
        <v>7.9073472923196304</v>
      </c>
      <c r="F2167" s="8">
        <v>8.8454305490292207</v>
      </c>
      <c r="G2167" s="8">
        <v>4.9464072651271103</v>
      </c>
      <c r="H2167" s="8">
        <v>24.603432151903601</v>
      </c>
      <c r="I2167" s="8">
        <v>29.7696128479365</v>
      </c>
      <c r="J2167" s="8">
        <v>29.633549984880599</v>
      </c>
      <c r="K2167" s="8">
        <v>6.8135356520036799E-2</v>
      </c>
      <c r="L2167" s="8">
        <v>1.9525844162675601</v>
      </c>
    </row>
    <row r="2168" spans="1:12" x14ac:dyDescent="0.2">
      <c r="A2168" s="7" t="s">
        <v>9334</v>
      </c>
      <c r="B2168" s="7" t="s">
        <v>9335</v>
      </c>
      <c r="D2168" s="7" t="s">
        <v>9336</v>
      </c>
      <c r="E2168" s="8">
        <v>65.235615161637</v>
      </c>
      <c r="F2168" s="8">
        <v>59.952362610087</v>
      </c>
      <c r="G2168" s="8">
        <v>80.131797695059205</v>
      </c>
      <c r="H2168" s="8">
        <v>107.27096418230001</v>
      </c>
      <c r="I2168" s="8">
        <v>67.477789121989503</v>
      </c>
      <c r="J2168" s="8">
        <v>53.340389972785097</v>
      </c>
      <c r="K2168" s="8">
        <v>0.92460085118252</v>
      </c>
      <c r="L2168" s="8">
        <v>0.15187416493509101</v>
      </c>
    </row>
    <row r="2169" spans="1:12" x14ac:dyDescent="0.2">
      <c r="A2169" s="7" t="s">
        <v>9337</v>
      </c>
      <c r="B2169" s="7" t="s">
        <v>9338</v>
      </c>
      <c r="D2169" s="7" t="s">
        <v>9339</v>
      </c>
      <c r="E2169" s="8">
        <v>20.756786642339002</v>
      </c>
      <c r="F2169" s="8">
        <v>0.98282561655880296</v>
      </c>
      <c r="G2169" s="8">
        <v>2.96784435907627</v>
      </c>
      <c r="H2169" s="8">
        <v>1.9682745721522901</v>
      </c>
      <c r="I2169" s="8">
        <v>4.9616021413227598</v>
      </c>
      <c r="J2169" s="8">
        <v>1.9755699989920401</v>
      </c>
      <c r="K2169" s="8">
        <v>0.71997692890958098</v>
      </c>
      <c r="L2169" s="8">
        <v>-1.47241598159912</v>
      </c>
    </row>
    <row r="2170" spans="1:12" x14ac:dyDescent="0.2">
      <c r="A2170" s="7" t="s">
        <v>9340</v>
      </c>
      <c r="B2170" s="7" t="s">
        <v>9341</v>
      </c>
      <c r="C2170" s="7" t="s">
        <v>9342</v>
      </c>
      <c r="D2170" s="7" t="s">
        <v>9343</v>
      </c>
      <c r="E2170" s="8">
        <v>264.89613429270798</v>
      </c>
      <c r="F2170" s="8">
        <v>184.77121591305499</v>
      </c>
      <c r="G2170" s="8">
        <v>209.72766804138899</v>
      </c>
      <c r="H2170" s="8">
        <v>229.30398765574199</v>
      </c>
      <c r="I2170" s="8">
        <v>189.53320179852901</v>
      </c>
      <c r="J2170" s="8">
        <v>212.37377489164399</v>
      </c>
      <c r="K2170" s="8">
        <v>0.94824708866602603</v>
      </c>
      <c r="L2170" s="8">
        <v>-6.2938908002968197E-2</v>
      </c>
    </row>
    <row r="2171" spans="1:12" x14ac:dyDescent="0.2">
      <c r="A2171" s="7" t="s">
        <v>9344</v>
      </c>
      <c r="B2171" s="7" t="s">
        <v>9345</v>
      </c>
      <c r="D2171" s="7" t="s">
        <v>9346</v>
      </c>
      <c r="E2171" s="8">
        <v>525.83859493925502</v>
      </c>
      <c r="F2171" s="8">
        <v>472.739121564784</v>
      </c>
      <c r="G2171" s="8">
        <v>397.69114411622002</v>
      </c>
      <c r="H2171" s="8">
        <v>465.49693631401698</v>
      </c>
      <c r="I2171" s="8">
        <v>516.99894312583103</v>
      </c>
      <c r="J2171" s="8">
        <v>428.698689781273</v>
      </c>
      <c r="K2171" s="8">
        <v>0.98420330407679402</v>
      </c>
      <c r="L2171" s="8">
        <v>1.5313180123598299E-2</v>
      </c>
    </row>
    <row r="2172" spans="1:12" x14ac:dyDescent="0.2">
      <c r="A2172" s="7" t="s">
        <v>9347</v>
      </c>
      <c r="B2172" s="7" t="s">
        <v>9348</v>
      </c>
      <c r="D2172" s="7" t="s">
        <v>9349</v>
      </c>
      <c r="E2172" s="8">
        <v>9.88418411539954</v>
      </c>
      <c r="F2172" s="8">
        <v>0.98282561655880296</v>
      </c>
      <c r="G2172" s="8">
        <v>0</v>
      </c>
      <c r="H2172" s="8">
        <v>3.9365491443045801</v>
      </c>
      <c r="I2172" s="8">
        <v>0</v>
      </c>
      <c r="J2172" s="8">
        <v>1.9755699989920401</v>
      </c>
      <c r="K2172" s="8">
        <v>1</v>
      </c>
      <c r="L2172" s="8">
        <v>-0.87754424097719197</v>
      </c>
    </row>
    <row r="2173" spans="1:12" x14ac:dyDescent="0.2">
      <c r="A2173" s="7" t="s">
        <v>9350</v>
      </c>
      <c r="B2173" s="7" t="s">
        <v>9351</v>
      </c>
      <c r="C2173" s="7" t="s">
        <v>9352</v>
      </c>
      <c r="D2173" s="7" t="s">
        <v>9353</v>
      </c>
      <c r="E2173" s="8">
        <v>10.872602526939501</v>
      </c>
      <c r="F2173" s="8">
        <v>17.690861098058399</v>
      </c>
      <c r="G2173" s="8">
        <v>6.9249701711779501</v>
      </c>
      <c r="H2173" s="8">
        <v>12.793784718989899</v>
      </c>
      <c r="I2173" s="8">
        <v>18.854088137026501</v>
      </c>
      <c r="J2173" s="8">
        <v>21.731269988912501</v>
      </c>
      <c r="K2173" s="8">
        <v>0.81329343184508396</v>
      </c>
      <c r="L2173" s="8">
        <v>0.58857117776203505</v>
      </c>
    </row>
    <row r="2174" spans="1:12" x14ac:dyDescent="0.2">
      <c r="A2174" s="7" t="s">
        <v>9354</v>
      </c>
      <c r="B2174" s="7" t="s">
        <v>9355</v>
      </c>
      <c r="C2174" s="7" t="s">
        <v>9356</v>
      </c>
      <c r="D2174" s="7" t="s">
        <v>9357</v>
      </c>
      <c r="E2174" s="8">
        <v>111.691280504015</v>
      </c>
      <c r="F2174" s="8">
        <v>82.557351790939407</v>
      </c>
      <c r="G2174" s="8">
        <v>124.649463081203</v>
      </c>
      <c r="H2174" s="8">
        <v>127.937847189899</v>
      </c>
      <c r="I2174" s="8">
        <v>101.216683682984</v>
      </c>
      <c r="J2174" s="8">
        <v>120.50976993851501</v>
      </c>
      <c r="K2174" s="8">
        <v>0.91319122258485697</v>
      </c>
      <c r="L2174" s="8">
        <v>0.13301607788237799</v>
      </c>
    </row>
    <row r="2175" spans="1:12" x14ac:dyDescent="0.2">
      <c r="A2175" s="7" t="s">
        <v>9358</v>
      </c>
      <c r="B2175" s="7" t="s">
        <v>9359</v>
      </c>
      <c r="C2175" s="7" t="s">
        <v>9360</v>
      </c>
      <c r="D2175" s="7" t="s">
        <v>9361</v>
      </c>
      <c r="E2175" s="8">
        <v>21.745205053879001</v>
      </c>
      <c r="F2175" s="8">
        <v>77.643223708145399</v>
      </c>
      <c r="G2175" s="8">
        <v>128.606588893305</v>
      </c>
      <c r="H2175" s="8">
        <v>83.651669316472294</v>
      </c>
      <c r="I2175" s="8">
        <v>162.740550235386</v>
      </c>
      <c r="J2175" s="8">
        <v>180.76465490777201</v>
      </c>
      <c r="K2175" s="8">
        <v>0.43357209288465698</v>
      </c>
      <c r="L2175" s="8">
        <v>0.90574566636272502</v>
      </c>
    </row>
    <row r="2176" spans="1:12" x14ac:dyDescent="0.2">
      <c r="A2176" s="7" t="s">
        <v>9362</v>
      </c>
      <c r="B2176" s="7" t="s">
        <v>9363</v>
      </c>
      <c r="C2176" s="7" t="s">
        <v>9364</v>
      </c>
      <c r="D2176" s="7" t="s">
        <v>9365</v>
      </c>
      <c r="E2176" s="8">
        <v>35.583062815438304</v>
      </c>
      <c r="F2176" s="8">
        <v>39.313024662352099</v>
      </c>
      <c r="G2176" s="8">
        <v>54.410479916398202</v>
      </c>
      <c r="H2176" s="8">
        <v>53.143413448111801</v>
      </c>
      <c r="I2176" s="8">
        <v>51.600662269756697</v>
      </c>
      <c r="J2176" s="8">
        <v>70.132734964217505</v>
      </c>
      <c r="K2176" s="8">
        <v>0.71357905586181702</v>
      </c>
      <c r="L2176" s="8">
        <v>0.43561256761588502</v>
      </c>
    </row>
    <row r="2177" spans="1:12" x14ac:dyDescent="0.2">
      <c r="A2177" s="7" t="s">
        <v>9366</v>
      </c>
      <c r="B2177" s="7" t="s">
        <v>9367</v>
      </c>
      <c r="C2177" s="7" t="s">
        <v>9368</v>
      </c>
      <c r="D2177" s="7" t="s">
        <v>9369</v>
      </c>
      <c r="E2177" s="8">
        <v>1052.6656082900499</v>
      </c>
      <c r="F2177" s="8">
        <v>913.044997783128</v>
      </c>
      <c r="G2177" s="8">
        <v>722.17546070855803</v>
      </c>
      <c r="H2177" s="8">
        <v>1197.6950771546699</v>
      </c>
      <c r="I2177" s="8">
        <v>727.37087391791601</v>
      </c>
      <c r="J2177" s="8">
        <v>929.50568452575499</v>
      </c>
      <c r="K2177" s="8">
        <v>0.92093826455631</v>
      </c>
      <c r="L2177" s="8">
        <v>8.6826090551898896E-2</v>
      </c>
    </row>
    <row r="2178" spans="1:12" x14ac:dyDescent="0.2">
      <c r="A2178" s="7" t="s">
        <v>9370</v>
      </c>
      <c r="B2178" s="7" t="s">
        <v>9371</v>
      </c>
      <c r="D2178" s="7" t="s">
        <v>9372</v>
      </c>
      <c r="E2178" s="8">
        <v>17.791531407719201</v>
      </c>
      <c r="F2178" s="8">
        <v>56.021060143851798</v>
      </c>
      <c r="G2178" s="8">
        <v>34.624850855889797</v>
      </c>
      <c r="H2178" s="8">
        <v>442.86177873426499</v>
      </c>
      <c r="I2178" s="8">
        <v>213.348892076879</v>
      </c>
      <c r="J2178" s="8">
        <v>167.92344991432299</v>
      </c>
      <c r="K2178" s="8">
        <v>4.8713395701352098E-7</v>
      </c>
      <c r="L2178" s="8">
        <v>2.9258237254094799</v>
      </c>
    </row>
    <row r="2179" spans="1:12" x14ac:dyDescent="0.2">
      <c r="A2179" s="7" t="s">
        <v>9373</v>
      </c>
      <c r="B2179" s="7" t="s">
        <v>9374</v>
      </c>
      <c r="C2179" s="7" t="s">
        <v>9375</v>
      </c>
      <c r="D2179" s="7" t="s">
        <v>9376</v>
      </c>
      <c r="E2179" s="8">
        <v>644.44880432405</v>
      </c>
      <c r="F2179" s="8">
        <v>449.151306767373</v>
      </c>
      <c r="G2179" s="8">
        <v>436.27312078421102</v>
      </c>
      <c r="H2179" s="8">
        <v>844.38979145333201</v>
      </c>
      <c r="I2179" s="8">
        <v>495.16789370401102</v>
      </c>
      <c r="J2179" s="8">
        <v>425.735334782785</v>
      </c>
      <c r="K2179" s="8">
        <v>0.82298665051620901</v>
      </c>
      <c r="L2179" s="8">
        <v>0.20653608730433501</v>
      </c>
    </row>
    <row r="2180" spans="1:12" x14ac:dyDescent="0.2">
      <c r="A2180" s="7" t="s">
        <v>9377</v>
      </c>
      <c r="B2180" s="7" t="s">
        <v>9378</v>
      </c>
      <c r="C2180" s="7" t="s">
        <v>9379</v>
      </c>
      <c r="D2180" s="7" t="s">
        <v>9380</v>
      </c>
      <c r="E2180" s="8">
        <v>434.90410107757998</v>
      </c>
      <c r="F2180" s="8">
        <v>307.62441798290502</v>
      </c>
      <c r="G2180" s="8">
        <v>291.83802864249901</v>
      </c>
      <c r="H2180" s="8">
        <v>401.52801271906702</v>
      </c>
      <c r="I2180" s="8">
        <v>271.89579734448699</v>
      </c>
      <c r="J2180" s="8">
        <v>216.32491488962901</v>
      </c>
      <c r="K2180" s="8">
        <v>0.81342984426142895</v>
      </c>
      <c r="L2180" s="8">
        <v>-0.217222488436002</v>
      </c>
    </row>
    <row r="2181" spans="1:12" x14ac:dyDescent="0.2">
      <c r="A2181" s="7" t="s">
        <v>9381</v>
      </c>
      <c r="B2181" s="7" t="s">
        <v>9382</v>
      </c>
      <c r="C2181" s="7" t="s">
        <v>9383</v>
      </c>
      <c r="D2181" s="7" t="s">
        <v>9384</v>
      </c>
      <c r="E2181" s="8">
        <v>440.83461154681902</v>
      </c>
      <c r="F2181" s="8">
        <v>450.13413238393201</v>
      </c>
      <c r="G2181" s="8">
        <v>558.944020959363</v>
      </c>
      <c r="H2181" s="8">
        <v>220.44675208105701</v>
      </c>
      <c r="I2181" s="8">
        <v>204.418008222498</v>
      </c>
      <c r="J2181" s="8">
        <v>259.78745486745299</v>
      </c>
      <c r="K2181" s="8">
        <v>1.11861438793049E-5</v>
      </c>
      <c r="L2181" s="8">
        <v>-1.08248374392739</v>
      </c>
    </row>
    <row r="2182" spans="1:12" x14ac:dyDescent="0.2">
      <c r="A2182" s="7" t="s">
        <v>9385</v>
      </c>
      <c r="B2182" s="7" t="s">
        <v>9386</v>
      </c>
      <c r="C2182" s="7" t="s">
        <v>9387</v>
      </c>
      <c r="D2182" s="7" t="s">
        <v>9388</v>
      </c>
      <c r="E2182" s="8">
        <v>0</v>
      </c>
      <c r="F2182" s="8">
        <v>4.9141280827940097</v>
      </c>
      <c r="G2182" s="8">
        <v>0.98928145302542203</v>
      </c>
      <c r="H2182" s="8">
        <v>10.825510146837599</v>
      </c>
      <c r="I2182" s="8">
        <v>5.9539225695873101</v>
      </c>
      <c r="J2182" s="8">
        <v>12.841204993448301</v>
      </c>
      <c r="K2182" s="8">
        <v>0.43581291286364299</v>
      </c>
      <c r="L2182" s="8">
        <v>2.3257991597543302</v>
      </c>
    </row>
    <row r="2183" spans="1:12" x14ac:dyDescent="0.2">
      <c r="A2183" s="7" t="s">
        <v>9389</v>
      </c>
      <c r="B2183" s="7" t="s">
        <v>9390</v>
      </c>
      <c r="C2183" s="7" t="s">
        <v>9391</v>
      </c>
      <c r="D2183" s="7" t="s">
        <v>9392</v>
      </c>
      <c r="E2183" s="8">
        <v>16.803112996179198</v>
      </c>
      <c r="F2183" s="8">
        <v>61.918013843204598</v>
      </c>
      <c r="G2183" s="8">
        <v>48.474791198245697</v>
      </c>
      <c r="H2183" s="8">
        <v>15.746196577218299</v>
      </c>
      <c r="I2183" s="8">
        <v>20.838728993555598</v>
      </c>
      <c r="J2183" s="8">
        <v>17.780129990928401</v>
      </c>
      <c r="K2183" s="8">
        <v>0.31269324246821401</v>
      </c>
      <c r="L2183" s="8">
        <v>-1.2264863698198101</v>
      </c>
    </row>
    <row r="2184" spans="1:12" x14ac:dyDescent="0.2">
      <c r="A2184" s="7" t="s">
        <v>9393</v>
      </c>
      <c r="B2184" s="7" t="s">
        <v>9394</v>
      </c>
      <c r="C2184" s="7" t="s">
        <v>9395</v>
      </c>
      <c r="D2184" s="7" t="s">
        <v>9396</v>
      </c>
      <c r="E2184" s="8">
        <v>38.548318050058199</v>
      </c>
      <c r="F2184" s="8">
        <v>42.261501512028502</v>
      </c>
      <c r="G2184" s="8">
        <v>48.474791198245697</v>
      </c>
      <c r="H2184" s="8">
        <v>50.191001589883399</v>
      </c>
      <c r="I2184" s="8">
        <v>25.800331134878299</v>
      </c>
      <c r="J2184" s="8">
        <v>41.486969978832903</v>
      </c>
      <c r="K2184" s="8">
        <v>0.94474549379491302</v>
      </c>
      <c r="L2184" s="8">
        <v>-0.13796173730759501</v>
      </c>
    </row>
    <row r="2185" spans="1:12" x14ac:dyDescent="0.2">
      <c r="A2185" s="7" t="s">
        <v>9397</v>
      </c>
      <c r="B2185" s="7" t="s">
        <v>9398</v>
      </c>
      <c r="C2185" s="7" t="s">
        <v>9399</v>
      </c>
      <c r="E2185" s="8">
        <v>0</v>
      </c>
      <c r="F2185" s="8">
        <v>0.98282561655880296</v>
      </c>
      <c r="G2185" s="8">
        <v>0</v>
      </c>
      <c r="H2185" s="8">
        <v>0</v>
      </c>
      <c r="I2185" s="8">
        <v>0</v>
      </c>
      <c r="J2185" s="8">
        <v>10.865634994456199</v>
      </c>
      <c r="K2185" s="8">
        <v>1</v>
      </c>
      <c r="L2185" s="8">
        <v>3.3567224826466502</v>
      </c>
    </row>
    <row r="2186" spans="1:12" x14ac:dyDescent="0.2">
      <c r="A2186" s="7" t="s">
        <v>9400</v>
      </c>
      <c r="B2186" s="7" t="s">
        <v>932</v>
      </c>
      <c r="C2186" s="7" t="s">
        <v>9401</v>
      </c>
      <c r="D2186" s="7" t="s">
        <v>934</v>
      </c>
      <c r="E2186" s="8">
        <v>3851.8665497712</v>
      </c>
      <c r="F2186" s="8">
        <v>3527.36113782954</v>
      </c>
      <c r="G2186" s="8">
        <v>4019.4505436422901</v>
      </c>
      <c r="H2186" s="8">
        <v>1431.91975124079</v>
      </c>
      <c r="I2186" s="8">
        <v>1579.77412179717</v>
      </c>
      <c r="J2186" s="8">
        <v>1424.3859692732599</v>
      </c>
      <c r="K2186" s="8">
        <v>2.31931917680995E-25</v>
      </c>
      <c r="L2186" s="8">
        <v>-1.3615164220925</v>
      </c>
    </row>
    <row r="2187" spans="1:12" x14ac:dyDescent="0.2">
      <c r="A2187" s="7" t="s">
        <v>9402</v>
      </c>
      <c r="B2187" s="7" t="s">
        <v>9403</v>
      </c>
      <c r="C2187" s="7" t="s">
        <v>9404</v>
      </c>
      <c r="D2187" s="7" t="s">
        <v>9405</v>
      </c>
      <c r="E2187" s="8">
        <v>19.768368230799101</v>
      </c>
      <c r="F2187" s="8">
        <v>24.5706404139701</v>
      </c>
      <c r="G2187" s="8">
        <v>14.839221795381301</v>
      </c>
      <c r="H2187" s="8">
        <v>4.9206864303807301</v>
      </c>
      <c r="I2187" s="8">
        <v>16.8694472804974</v>
      </c>
      <c r="J2187" s="8">
        <v>24.694624987400498</v>
      </c>
      <c r="K2187" s="8">
        <v>0.91137978285718202</v>
      </c>
      <c r="L2187" s="8">
        <v>-0.34857706206263001</v>
      </c>
    </row>
    <row r="2188" spans="1:12" x14ac:dyDescent="0.2">
      <c r="A2188" s="7" t="s">
        <v>9406</v>
      </c>
      <c r="B2188" s="7" t="s">
        <v>9407</v>
      </c>
      <c r="D2188" s="7" t="s">
        <v>9408</v>
      </c>
      <c r="E2188" s="8">
        <v>73.142962453956599</v>
      </c>
      <c r="F2188" s="8">
        <v>73.711921241910204</v>
      </c>
      <c r="G2188" s="8">
        <v>69.249701711779494</v>
      </c>
      <c r="H2188" s="8">
        <v>53.143413448111801</v>
      </c>
      <c r="I2188" s="8">
        <v>58.546905267608601</v>
      </c>
      <c r="J2188" s="8">
        <v>31.609119983872699</v>
      </c>
      <c r="K2188" s="8">
        <v>0.519365646057518</v>
      </c>
      <c r="L2188" s="8">
        <v>-0.59275226344603904</v>
      </c>
    </row>
    <row r="2189" spans="1:12" x14ac:dyDescent="0.2">
      <c r="A2189" s="7" t="s">
        <v>9409</v>
      </c>
      <c r="B2189" s="7" t="s">
        <v>9410</v>
      </c>
      <c r="C2189" s="7" t="s">
        <v>9411</v>
      </c>
      <c r="D2189" s="7" t="s">
        <v>9412</v>
      </c>
      <c r="E2189" s="8">
        <v>94.888167507835604</v>
      </c>
      <c r="F2189" s="8">
        <v>62.900839459763397</v>
      </c>
      <c r="G2189" s="8">
        <v>56.389042822448999</v>
      </c>
      <c r="H2189" s="8">
        <v>94.477179463309895</v>
      </c>
      <c r="I2189" s="8">
        <v>46.639060128433897</v>
      </c>
      <c r="J2189" s="8">
        <v>65.193809966737405</v>
      </c>
      <c r="K2189" s="8">
        <v>0.975404853056412</v>
      </c>
      <c r="L2189" s="8">
        <v>-5.3832261410030301E-2</v>
      </c>
    </row>
    <row r="2190" spans="1:12" x14ac:dyDescent="0.2">
      <c r="A2190" s="7" t="s">
        <v>9413</v>
      </c>
      <c r="B2190" s="7" t="s">
        <v>9414</v>
      </c>
      <c r="C2190" s="7" t="s">
        <v>9415</v>
      </c>
      <c r="D2190" s="7" t="s">
        <v>9416</v>
      </c>
      <c r="E2190" s="8">
        <v>2017.36197795305</v>
      </c>
      <c r="F2190" s="8">
        <v>1604.9542318405199</v>
      </c>
      <c r="G2190" s="8">
        <v>1673.8642185190099</v>
      </c>
      <c r="H2190" s="8">
        <v>2109.9903413472498</v>
      </c>
      <c r="I2190" s="8">
        <v>2016.39511023357</v>
      </c>
      <c r="J2190" s="8">
        <v>2279.80777883682</v>
      </c>
      <c r="K2190" s="8">
        <v>0.28705017751199002</v>
      </c>
      <c r="L2190" s="8">
        <v>0.274526833368128</v>
      </c>
    </row>
    <row r="2191" spans="1:12" x14ac:dyDescent="0.2">
      <c r="A2191" s="7" t="s">
        <v>9417</v>
      </c>
      <c r="B2191" s="7" t="s">
        <v>9418</v>
      </c>
      <c r="C2191" s="7" t="s">
        <v>9419</v>
      </c>
      <c r="D2191" s="7" t="s">
        <v>9420</v>
      </c>
      <c r="E2191" s="8">
        <v>2930.6605902159599</v>
      </c>
      <c r="F2191" s="8">
        <v>3330.7960145177799</v>
      </c>
      <c r="G2191" s="8">
        <v>3485.2385590085601</v>
      </c>
      <c r="H2191" s="8">
        <v>1950.56010100292</v>
      </c>
      <c r="I2191" s="8">
        <v>2617.7412897618901</v>
      </c>
      <c r="J2191" s="8">
        <v>2546.5097287007402</v>
      </c>
      <c r="K2191" s="8">
        <v>4.18521661886678E-2</v>
      </c>
      <c r="L2191" s="8">
        <v>-0.454100820048425</v>
      </c>
    </row>
    <row r="2192" spans="1:12" x14ac:dyDescent="0.2">
      <c r="A2192" s="7" t="s">
        <v>9421</v>
      </c>
      <c r="B2192" s="7" t="s">
        <v>9422</v>
      </c>
      <c r="D2192" s="7" t="s">
        <v>9423</v>
      </c>
      <c r="E2192" s="8">
        <v>0.98841841153995402</v>
      </c>
      <c r="F2192" s="8">
        <v>5.89695369935282</v>
      </c>
      <c r="G2192" s="8">
        <v>7.91425162420337</v>
      </c>
      <c r="H2192" s="8">
        <v>6.8889610025330201</v>
      </c>
      <c r="I2192" s="8">
        <v>20.838728993555598</v>
      </c>
      <c r="J2192" s="8">
        <v>6.9144949964721398</v>
      </c>
      <c r="K2192" s="8">
        <v>0.69217017201758502</v>
      </c>
      <c r="L2192" s="8">
        <v>1.2266832030810799</v>
      </c>
    </row>
    <row r="2193" spans="1:12" x14ac:dyDescent="0.2">
      <c r="A2193" s="7" t="s">
        <v>9424</v>
      </c>
      <c r="B2193" s="7" t="s">
        <v>9425</v>
      </c>
      <c r="C2193" s="7" t="s">
        <v>9426</v>
      </c>
      <c r="D2193" s="7" t="s">
        <v>9427</v>
      </c>
      <c r="E2193" s="8">
        <v>225.35939783110999</v>
      </c>
      <c r="F2193" s="8">
        <v>278.13964948614102</v>
      </c>
      <c r="G2193" s="8">
        <v>222.58832693072</v>
      </c>
      <c r="H2193" s="8">
        <v>236.19294865827499</v>
      </c>
      <c r="I2193" s="8">
        <v>277.849719914074</v>
      </c>
      <c r="J2193" s="8">
        <v>232.12947488156499</v>
      </c>
      <c r="K2193" s="8">
        <v>0.965656757274997</v>
      </c>
      <c r="L2193" s="8">
        <v>3.9278632489427798E-2</v>
      </c>
    </row>
    <row r="2194" spans="1:12" x14ac:dyDescent="0.2">
      <c r="A2194" s="7" t="s">
        <v>9428</v>
      </c>
      <c r="B2194" s="7" t="s">
        <v>9429</v>
      </c>
      <c r="D2194" s="7" t="s">
        <v>9430</v>
      </c>
      <c r="E2194" s="8">
        <v>0</v>
      </c>
      <c r="F2194" s="8">
        <v>14.742384248382001</v>
      </c>
      <c r="G2194" s="8">
        <v>9.8928145302542205</v>
      </c>
      <c r="H2194" s="8">
        <v>71.842021883558601</v>
      </c>
      <c r="I2194" s="8">
        <v>36.715855845788397</v>
      </c>
      <c r="J2194" s="8">
        <v>32.596904983368702</v>
      </c>
      <c r="K2194" s="8">
        <v>7.9305116089850802E-2</v>
      </c>
      <c r="L2194" s="8">
        <v>2.5181620193015299</v>
      </c>
    </row>
    <row r="2195" spans="1:12" x14ac:dyDescent="0.2">
      <c r="A2195" s="7" t="s">
        <v>9431</v>
      </c>
      <c r="B2195" s="7" t="s">
        <v>9432</v>
      </c>
      <c r="C2195" s="7" t="s">
        <v>9433</v>
      </c>
      <c r="D2195" s="7" t="s">
        <v>9434</v>
      </c>
      <c r="E2195" s="8">
        <v>60.293523103937197</v>
      </c>
      <c r="F2195" s="8">
        <v>161.18340111564399</v>
      </c>
      <c r="G2195" s="8">
        <v>177.08138009154999</v>
      </c>
      <c r="H2195" s="8">
        <v>181.081260638011</v>
      </c>
      <c r="I2195" s="8">
        <v>200.44872650943901</v>
      </c>
      <c r="J2195" s="8">
        <v>82.973939957665706</v>
      </c>
      <c r="K2195" s="8">
        <v>0.90162914974441699</v>
      </c>
      <c r="L2195" s="8">
        <v>0.22086632841746001</v>
      </c>
    </row>
    <row r="2196" spans="1:12" x14ac:dyDescent="0.2">
      <c r="A2196" s="7" t="s">
        <v>9435</v>
      </c>
      <c r="B2196" s="7" t="s">
        <v>9436</v>
      </c>
      <c r="D2196" s="7" t="s">
        <v>9437</v>
      </c>
      <c r="E2196" s="8">
        <v>42.501991696217999</v>
      </c>
      <c r="F2196" s="8">
        <v>59.952362610087</v>
      </c>
      <c r="G2196" s="8">
        <v>55.399761369423601</v>
      </c>
      <c r="H2196" s="8">
        <v>11.8096474329137</v>
      </c>
      <c r="I2196" s="8">
        <v>21.831049421820101</v>
      </c>
      <c r="J2196" s="8">
        <v>0</v>
      </c>
      <c r="K2196" s="8">
        <v>0.12945090318223601</v>
      </c>
      <c r="L2196" s="8">
        <v>-2.2306007892311701</v>
      </c>
    </row>
    <row r="2197" spans="1:12" x14ac:dyDescent="0.2">
      <c r="A2197" s="7" t="s">
        <v>9438</v>
      </c>
      <c r="B2197" s="7" t="s">
        <v>9439</v>
      </c>
      <c r="C2197" s="7" t="s">
        <v>9440</v>
      </c>
      <c r="E2197" s="8">
        <v>0</v>
      </c>
      <c r="F2197" s="8">
        <v>0</v>
      </c>
      <c r="G2197" s="8">
        <v>1.9785629060508401</v>
      </c>
      <c r="H2197" s="8">
        <v>11.8096474329137</v>
      </c>
      <c r="I2197" s="8">
        <v>0</v>
      </c>
      <c r="J2197" s="8">
        <v>0</v>
      </c>
      <c r="K2197" s="8">
        <v>1</v>
      </c>
      <c r="L2197" s="8">
        <v>2.5783064479724902</v>
      </c>
    </row>
    <row r="2198" spans="1:12" x14ac:dyDescent="0.2">
      <c r="A2198" s="7" t="s">
        <v>9441</v>
      </c>
      <c r="B2198" s="7" t="s">
        <v>9442</v>
      </c>
      <c r="C2198" s="7" t="s">
        <v>9443</v>
      </c>
      <c r="D2198" s="7" t="s">
        <v>9444</v>
      </c>
      <c r="E2198" s="8">
        <v>83.027146569356105</v>
      </c>
      <c r="F2198" s="8">
        <v>50.124106444498899</v>
      </c>
      <c r="G2198" s="8">
        <v>52.431917010347298</v>
      </c>
      <c r="H2198" s="8">
        <v>51.175138875959497</v>
      </c>
      <c r="I2198" s="8">
        <v>66.485468693724997</v>
      </c>
      <c r="J2198" s="8">
        <v>89.888434954137907</v>
      </c>
      <c r="K2198" s="8">
        <v>0.92314050151396598</v>
      </c>
      <c r="L2198" s="8">
        <v>0.16140003187021201</v>
      </c>
    </row>
    <row r="2199" spans="1:12" x14ac:dyDescent="0.2">
      <c r="A2199" s="7" t="s">
        <v>9445</v>
      </c>
      <c r="B2199" s="7" t="s">
        <v>9446</v>
      </c>
      <c r="E2199" s="8">
        <v>0.98841841153995402</v>
      </c>
      <c r="F2199" s="8">
        <v>20.639337947734901</v>
      </c>
      <c r="G2199" s="8">
        <v>3.9571258121016899</v>
      </c>
      <c r="H2199" s="8">
        <v>5.9048237164568702</v>
      </c>
      <c r="I2199" s="8">
        <v>3.9692817130582099</v>
      </c>
      <c r="J2199" s="8">
        <v>4.9389249974801004</v>
      </c>
      <c r="K2199" s="8">
        <v>0.86410456943396297</v>
      </c>
      <c r="L2199" s="8">
        <v>-0.78868580809895905</v>
      </c>
    </row>
    <row r="2200" spans="1:12" x14ac:dyDescent="0.2">
      <c r="A2200" s="7" t="s">
        <v>9447</v>
      </c>
      <c r="B2200" s="7" t="s">
        <v>9448</v>
      </c>
      <c r="C2200" s="7" t="s">
        <v>9449</v>
      </c>
      <c r="D2200" s="7" t="s">
        <v>9450</v>
      </c>
      <c r="E2200" s="8">
        <v>539.67645270081505</v>
      </c>
      <c r="F2200" s="8">
        <v>652.59620939504498</v>
      </c>
      <c r="G2200" s="8">
        <v>586.64390164407496</v>
      </c>
      <c r="H2200" s="8">
        <v>487.14795660769198</v>
      </c>
      <c r="I2200" s="8">
        <v>566.61496453905897</v>
      </c>
      <c r="J2200" s="8">
        <v>641.07246467291702</v>
      </c>
      <c r="K2200" s="8">
        <v>0.921163469117804</v>
      </c>
      <c r="L2200" s="8">
        <v>-6.9891052924567099E-2</v>
      </c>
    </row>
    <row r="2201" spans="1:12" x14ac:dyDescent="0.2">
      <c r="A2201" s="7" t="s">
        <v>9451</v>
      </c>
      <c r="B2201" s="7" t="s">
        <v>9452</v>
      </c>
      <c r="C2201" s="7" t="s">
        <v>9453</v>
      </c>
      <c r="D2201" s="7" t="s">
        <v>9454</v>
      </c>
      <c r="E2201" s="8">
        <v>53.374594223157501</v>
      </c>
      <c r="F2201" s="8">
        <v>69.780618775674995</v>
      </c>
      <c r="G2201" s="8">
        <v>100.906708208593</v>
      </c>
      <c r="H2201" s="8">
        <v>186.98608435446801</v>
      </c>
      <c r="I2201" s="8">
        <v>145.87110295488901</v>
      </c>
      <c r="J2201" s="8">
        <v>152.11888992238701</v>
      </c>
      <c r="K2201" s="8">
        <v>1.79061037058586E-2</v>
      </c>
      <c r="L2201" s="8">
        <v>1.11410093277636</v>
      </c>
    </row>
    <row r="2202" spans="1:12" x14ac:dyDescent="0.2">
      <c r="A2202" s="7" t="s">
        <v>9455</v>
      </c>
      <c r="B2202" s="7" t="s">
        <v>9456</v>
      </c>
      <c r="D2202" s="7" t="s">
        <v>9457</v>
      </c>
      <c r="E2202" s="8">
        <v>43.490410107758002</v>
      </c>
      <c r="F2202" s="8">
        <v>95.334084806203904</v>
      </c>
      <c r="G2202" s="8">
        <v>39.571258121016903</v>
      </c>
      <c r="H2202" s="8">
        <v>39.365491443045798</v>
      </c>
      <c r="I2202" s="8">
        <v>39.6928171305821</v>
      </c>
      <c r="J2202" s="8">
        <v>88.900649954641807</v>
      </c>
      <c r="K2202" s="8">
        <v>0.96899657451924004</v>
      </c>
      <c r="L2202" s="8">
        <v>-8.7095045349273106E-2</v>
      </c>
    </row>
    <row r="2203" spans="1:12" x14ac:dyDescent="0.2">
      <c r="A2203" s="7" t="s">
        <v>9458</v>
      </c>
      <c r="B2203" s="7" t="s">
        <v>9459</v>
      </c>
      <c r="C2203" s="7" t="s">
        <v>9460</v>
      </c>
      <c r="D2203" s="7" t="s">
        <v>9461</v>
      </c>
      <c r="E2203" s="8">
        <v>20.756786642339002</v>
      </c>
      <c r="F2203" s="8">
        <v>20.639337947734901</v>
      </c>
      <c r="G2203" s="8">
        <v>11.871377436305099</v>
      </c>
      <c r="H2203" s="8">
        <v>62.000649022797099</v>
      </c>
      <c r="I2203" s="8">
        <v>27.784971991407399</v>
      </c>
      <c r="J2203" s="8">
        <v>24.694624987400498</v>
      </c>
      <c r="K2203" s="8">
        <v>0.38920352833410599</v>
      </c>
      <c r="L2203" s="8">
        <v>1.10382219632066</v>
      </c>
    </row>
    <row r="2204" spans="1:12" x14ac:dyDescent="0.2">
      <c r="A2204" s="7" t="s">
        <v>9462</v>
      </c>
      <c r="B2204" s="7" t="s">
        <v>9463</v>
      </c>
      <c r="C2204" s="7" t="s">
        <v>9464</v>
      </c>
      <c r="D2204" s="7" t="s">
        <v>9465</v>
      </c>
      <c r="E2204" s="8">
        <v>56.339849457777397</v>
      </c>
      <c r="F2204" s="8">
        <v>78.626049324704198</v>
      </c>
      <c r="G2204" s="8">
        <v>83.099642054135401</v>
      </c>
      <c r="H2204" s="8">
        <v>93.493042177233804</v>
      </c>
      <c r="I2204" s="8">
        <v>87.324197687280503</v>
      </c>
      <c r="J2204" s="8">
        <v>65.193809966737405</v>
      </c>
      <c r="K2204" s="8">
        <v>0.90188051351068499</v>
      </c>
      <c r="L2204" s="8">
        <v>0.17395265787630701</v>
      </c>
    </row>
    <row r="2205" spans="1:12" x14ac:dyDescent="0.2">
      <c r="A2205" s="7" t="s">
        <v>9466</v>
      </c>
      <c r="B2205" s="7" t="s">
        <v>9467</v>
      </c>
      <c r="C2205" s="7" t="s">
        <v>9468</v>
      </c>
      <c r="D2205" s="7" t="s">
        <v>9469</v>
      </c>
      <c r="E2205" s="8">
        <v>590.08579168935296</v>
      </c>
      <c r="F2205" s="8">
        <v>603.45492856710496</v>
      </c>
      <c r="G2205" s="8">
        <v>641.05438156047296</v>
      </c>
      <c r="H2205" s="8">
        <v>569.81548863808803</v>
      </c>
      <c r="I2205" s="8">
        <v>646.00059880022297</v>
      </c>
      <c r="J2205" s="8">
        <v>733.92425462554297</v>
      </c>
      <c r="K2205" s="8">
        <v>0.88540270407406796</v>
      </c>
      <c r="L2205" s="8">
        <v>8.7809514706923594E-2</v>
      </c>
    </row>
    <row r="2206" spans="1:12" x14ac:dyDescent="0.2">
      <c r="A2206" s="7" t="s">
        <v>9470</v>
      </c>
      <c r="B2206" s="7" t="s">
        <v>9471</v>
      </c>
      <c r="C2206" s="7" t="s">
        <v>9472</v>
      </c>
      <c r="D2206" s="7" t="s">
        <v>9473</v>
      </c>
      <c r="E2206" s="8">
        <v>728.46436930494599</v>
      </c>
      <c r="F2206" s="8">
        <v>476.67042403101902</v>
      </c>
      <c r="G2206" s="8">
        <v>414.50892881765202</v>
      </c>
      <c r="H2206" s="8">
        <v>382.82940428362002</v>
      </c>
      <c r="I2206" s="8">
        <v>304.64237147721701</v>
      </c>
      <c r="J2206" s="8">
        <v>278.55536985787802</v>
      </c>
      <c r="K2206" s="8">
        <v>4.8106823988402297E-2</v>
      </c>
      <c r="L2206" s="8">
        <v>-0.74550451074831103</v>
      </c>
    </row>
    <row r="2207" spans="1:12" x14ac:dyDescent="0.2">
      <c r="A2207" s="7" t="s">
        <v>9474</v>
      </c>
      <c r="B2207" s="7" t="s">
        <v>9475</v>
      </c>
      <c r="C2207" s="7" t="s">
        <v>9476</v>
      </c>
      <c r="D2207" s="7" t="s">
        <v>9477</v>
      </c>
      <c r="E2207" s="8">
        <v>39.536736461598203</v>
      </c>
      <c r="F2207" s="8">
        <v>23.587814797411301</v>
      </c>
      <c r="G2207" s="8">
        <v>45.506946839169402</v>
      </c>
      <c r="H2207" s="8">
        <v>20.666883007599001</v>
      </c>
      <c r="I2207" s="8">
        <v>17.861767708761899</v>
      </c>
      <c r="J2207" s="8">
        <v>17.780129990928401</v>
      </c>
      <c r="K2207" s="8">
        <v>0.41649882164808999</v>
      </c>
      <c r="L2207" s="8">
        <v>-0.94782745697313897</v>
      </c>
    </row>
    <row r="2208" spans="1:12" x14ac:dyDescent="0.2">
      <c r="A2208" s="7" t="s">
        <v>9478</v>
      </c>
      <c r="B2208" s="7" t="s">
        <v>9479</v>
      </c>
      <c r="C2208" s="7" t="s">
        <v>9480</v>
      </c>
      <c r="D2208" s="7" t="s">
        <v>9481</v>
      </c>
      <c r="E2208" s="8">
        <v>384.49476208904201</v>
      </c>
      <c r="F2208" s="8">
        <v>528.76018170863597</v>
      </c>
      <c r="G2208" s="8">
        <v>505.52282249599</v>
      </c>
      <c r="H2208" s="8">
        <v>323.78116711905199</v>
      </c>
      <c r="I2208" s="8">
        <v>450.51347443210602</v>
      </c>
      <c r="J2208" s="8">
        <v>469.19787476060998</v>
      </c>
      <c r="K2208" s="8">
        <v>0.77998151474114896</v>
      </c>
      <c r="L2208" s="8">
        <v>-0.19030354443161601</v>
      </c>
    </row>
    <row r="2209" spans="1:12" x14ac:dyDescent="0.2">
      <c r="A2209" s="7" t="s">
        <v>9482</v>
      </c>
      <c r="B2209" s="7" t="s">
        <v>9483</v>
      </c>
      <c r="C2209" s="7" t="s">
        <v>9484</v>
      </c>
      <c r="D2209" s="7" t="s">
        <v>9485</v>
      </c>
      <c r="E2209" s="8">
        <v>1335.3532739904799</v>
      </c>
      <c r="F2209" s="8">
        <v>936.63281258053905</v>
      </c>
      <c r="G2209" s="8">
        <v>1055.5633103781199</v>
      </c>
      <c r="H2209" s="8">
        <v>965.43867764069796</v>
      </c>
      <c r="I2209" s="8">
        <v>860.34181130536604</v>
      </c>
      <c r="J2209" s="8">
        <v>949.26138451567601</v>
      </c>
      <c r="K2209" s="8">
        <v>0.48330913186917301</v>
      </c>
      <c r="L2209" s="8">
        <v>-0.26192330188850099</v>
      </c>
    </row>
    <row r="2210" spans="1:12" x14ac:dyDescent="0.2">
      <c r="A2210" s="7" t="s">
        <v>9486</v>
      </c>
      <c r="B2210" s="7" t="s">
        <v>9487</v>
      </c>
      <c r="C2210" s="7" t="s">
        <v>9488</v>
      </c>
      <c r="D2210" s="7" t="s">
        <v>9489</v>
      </c>
      <c r="E2210" s="8">
        <v>233.26674512342899</v>
      </c>
      <c r="F2210" s="8">
        <v>156.26927303285001</v>
      </c>
      <c r="G2210" s="8">
        <v>191.92060188693199</v>
      </c>
      <c r="H2210" s="8">
        <v>297.20946039499597</v>
      </c>
      <c r="I2210" s="8">
        <v>237.16458235522799</v>
      </c>
      <c r="J2210" s="8">
        <v>207.43484989416399</v>
      </c>
      <c r="K2210" s="8">
        <v>0.567727326453354</v>
      </c>
      <c r="L2210" s="8">
        <v>0.35146162838369199</v>
      </c>
    </row>
    <row r="2211" spans="1:12" x14ac:dyDescent="0.2">
      <c r="A2211" s="7" t="s">
        <v>9490</v>
      </c>
      <c r="B2211" s="7" t="s">
        <v>9491</v>
      </c>
      <c r="C2211" s="7" t="s">
        <v>9492</v>
      </c>
      <c r="D2211" s="7" t="s">
        <v>9493</v>
      </c>
      <c r="E2211" s="8">
        <v>110.702862092475</v>
      </c>
      <c r="F2211" s="8">
        <v>58.969536993528202</v>
      </c>
      <c r="G2211" s="8">
        <v>48.474791198245697</v>
      </c>
      <c r="H2211" s="8">
        <v>138.76335733673599</v>
      </c>
      <c r="I2211" s="8">
        <v>89.308838543809699</v>
      </c>
      <c r="J2211" s="8">
        <v>77.047229960689606</v>
      </c>
      <c r="K2211" s="8">
        <v>0.67897160459608796</v>
      </c>
      <c r="L2211" s="8">
        <v>0.48416938463015002</v>
      </c>
    </row>
    <row r="2212" spans="1:12" x14ac:dyDescent="0.2">
      <c r="A2212" s="7" t="s">
        <v>9494</v>
      </c>
      <c r="B2212" s="7" t="s">
        <v>9495</v>
      </c>
      <c r="C2212" s="7" t="s">
        <v>9496</v>
      </c>
      <c r="D2212" s="7" t="s">
        <v>9497</v>
      </c>
      <c r="E2212" s="8">
        <v>77.096636100116399</v>
      </c>
      <c r="F2212" s="8">
        <v>80.591700557821795</v>
      </c>
      <c r="G2212" s="8">
        <v>86.067486413211697</v>
      </c>
      <c r="H2212" s="8">
        <v>153.525416627879</v>
      </c>
      <c r="I2212" s="8">
        <v>127.017014817863</v>
      </c>
      <c r="J2212" s="8">
        <v>160.02116991835501</v>
      </c>
      <c r="K2212" s="8">
        <v>3.8264503159717002E-2</v>
      </c>
      <c r="L2212" s="8">
        <v>0.85396621991682498</v>
      </c>
    </row>
    <row r="2213" spans="1:12" x14ac:dyDescent="0.2">
      <c r="A2213" s="7" t="s">
        <v>9498</v>
      </c>
      <c r="B2213" s="7" t="s">
        <v>9499</v>
      </c>
      <c r="C2213" s="7" t="s">
        <v>9500</v>
      </c>
      <c r="D2213" s="7" t="s">
        <v>9501</v>
      </c>
      <c r="E2213" s="8">
        <v>307.39812598892598</v>
      </c>
      <c r="F2213" s="8">
        <v>220.152938109172</v>
      </c>
      <c r="G2213" s="8">
        <v>169.167128467347</v>
      </c>
      <c r="H2213" s="8">
        <v>358.22597213171701</v>
      </c>
      <c r="I2213" s="8">
        <v>239.149223211757</v>
      </c>
      <c r="J2213" s="8">
        <v>210.39820489265199</v>
      </c>
      <c r="K2213" s="8">
        <v>0.83515692760635496</v>
      </c>
      <c r="L2213" s="8">
        <v>0.21342031573437001</v>
      </c>
    </row>
    <row r="2214" spans="1:12" x14ac:dyDescent="0.2">
      <c r="A2214" s="7" t="s">
        <v>9502</v>
      </c>
      <c r="B2214" s="7" t="s">
        <v>9503</v>
      </c>
      <c r="C2214" s="7" t="s">
        <v>9504</v>
      </c>
      <c r="D2214" s="7" t="s">
        <v>9505</v>
      </c>
      <c r="E2214" s="8">
        <v>1239.4766880710999</v>
      </c>
      <c r="F2214" s="8">
        <v>1556.7957766291399</v>
      </c>
      <c r="G2214" s="8">
        <v>1894.47398254368</v>
      </c>
      <c r="H2214" s="8">
        <v>1620.87411016741</v>
      </c>
      <c r="I2214" s="8">
        <v>1982.6562156725699</v>
      </c>
      <c r="J2214" s="8">
        <v>1876.7914990424399</v>
      </c>
      <c r="K2214" s="8">
        <v>0.61146667721691195</v>
      </c>
      <c r="L2214" s="8">
        <v>0.22443727155863699</v>
      </c>
    </row>
    <row r="2215" spans="1:12" x14ac:dyDescent="0.2">
      <c r="A2215" s="7" t="s">
        <v>9506</v>
      </c>
      <c r="B2215" s="7" t="s">
        <v>9507</v>
      </c>
      <c r="C2215" s="7" t="s">
        <v>9508</v>
      </c>
      <c r="D2215" s="7" t="s">
        <v>9509</v>
      </c>
      <c r="E2215" s="8">
        <v>180.880569311812</v>
      </c>
      <c r="F2215" s="8">
        <v>219.17011249261299</v>
      </c>
      <c r="G2215" s="8">
        <v>254.24533342753301</v>
      </c>
      <c r="H2215" s="8">
        <v>154.50955391395499</v>
      </c>
      <c r="I2215" s="8">
        <v>254.03402963572501</v>
      </c>
      <c r="J2215" s="8">
        <v>251.88517487148499</v>
      </c>
      <c r="K2215" s="8">
        <v>0.990401498732699</v>
      </c>
      <c r="L2215" s="8">
        <v>1.3399021368314499E-2</v>
      </c>
    </row>
    <row r="2216" spans="1:12" x14ac:dyDescent="0.2">
      <c r="A2216" s="7" t="s">
        <v>9510</v>
      </c>
      <c r="B2216" s="7" t="s">
        <v>9511</v>
      </c>
      <c r="C2216" s="7" t="s">
        <v>9512</v>
      </c>
      <c r="D2216" s="7" t="s">
        <v>9513</v>
      </c>
      <c r="E2216" s="8">
        <v>577.23635233933305</v>
      </c>
      <c r="F2216" s="8">
        <v>883.56022928636401</v>
      </c>
      <c r="G2216" s="8">
        <v>708.325520366202</v>
      </c>
      <c r="H2216" s="8">
        <v>421.21075844058998</v>
      </c>
      <c r="I2216" s="8">
        <v>567.60728496732395</v>
      </c>
      <c r="J2216" s="8">
        <v>544.26953472230696</v>
      </c>
      <c r="K2216" s="8">
        <v>0.15456391937694899</v>
      </c>
      <c r="L2216" s="8">
        <v>-0.50072636097490497</v>
      </c>
    </row>
    <row r="2217" spans="1:12" x14ac:dyDescent="0.2">
      <c r="A2217" s="7" t="s">
        <v>9514</v>
      </c>
      <c r="B2217" s="7" t="s">
        <v>9515</v>
      </c>
      <c r="C2217" s="7" t="s">
        <v>9516</v>
      </c>
      <c r="D2217" s="7" t="s">
        <v>9517</v>
      </c>
      <c r="E2217" s="8">
        <v>118.610209384794</v>
      </c>
      <c r="F2217" s="8">
        <v>173.96013413090799</v>
      </c>
      <c r="G2217" s="8">
        <v>90.024612225313405</v>
      </c>
      <c r="H2217" s="8">
        <v>124.98543533167</v>
      </c>
      <c r="I2217" s="8">
        <v>172.66375451803199</v>
      </c>
      <c r="J2217" s="8">
        <v>117.546414940026</v>
      </c>
      <c r="K2217" s="8">
        <v>0.93226176558922302</v>
      </c>
      <c r="L2217" s="8">
        <v>0.117820212231855</v>
      </c>
    </row>
    <row r="2218" spans="1:12" x14ac:dyDescent="0.2">
      <c r="A2218" s="7" t="s">
        <v>9518</v>
      </c>
      <c r="B2218" s="7" t="s">
        <v>9519</v>
      </c>
      <c r="D2218" s="7" t="s">
        <v>9520</v>
      </c>
      <c r="E2218" s="8">
        <v>0</v>
      </c>
      <c r="F2218" s="8">
        <v>9.8282561655880301</v>
      </c>
      <c r="G2218" s="8">
        <v>0</v>
      </c>
      <c r="H2218" s="8">
        <v>0</v>
      </c>
      <c r="I2218" s="8">
        <v>0</v>
      </c>
      <c r="J2218" s="8">
        <v>1.9755699989920401</v>
      </c>
      <c r="K2218" s="8">
        <v>1</v>
      </c>
      <c r="L2218" s="8">
        <v>-2.31479919749883</v>
      </c>
    </row>
    <row r="2219" spans="1:12" x14ac:dyDescent="0.2">
      <c r="A2219" s="7" t="s">
        <v>9521</v>
      </c>
      <c r="B2219" s="7" t="s">
        <v>9522</v>
      </c>
      <c r="C2219" s="7" t="s">
        <v>9523</v>
      </c>
      <c r="E2219" s="8">
        <v>9.88418411539954</v>
      </c>
      <c r="F2219" s="8">
        <v>0</v>
      </c>
      <c r="G2219" s="8">
        <v>0.98928145302542203</v>
      </c>
      <c r="H2219" s="8">
        <v>4.9206864303807301</v>
      </c>
      <c r="I2219" s="8">
        <v>0</v>
      </c>
      <c r="J2219" s="8">
        <v>0</v>
      </c>
      <c r="K2219" s="8">
        <v>1</v>
      </c>
      <c r="L2219" s="8">
        <v>-1.14306572120877</v>
      </c>
    </row>
    <row r="2220" spans="1:12" x14ac:dyDescent="0.2">
      <c r="A2220" s="7" t="s">
        <v>9524</v>
      </c>
      <c r="B2220" s="7" t="s">
        <v>9525</v>
      </c>
      <c r="C2220" s="7" t="s">
        <v>9526</v>
      </c>
      <c r="D2220" s="7" t="s">
        <v>9527</v>
      </c>
      <c r="E2220" s="8">
        <v>54.363012634697498</v>
      </c>
      <c r="F2220" s="8">
        <v>60.935188226645799</v>
      </c>
      <c r="G2220" s="8">
        <v>49.464072651271103</v>
      </c>
      <c r="H2220" s="8">
        <v>100.382003179767</v>
      </c>
      <c r="I2220" s="8">
        <v>76.408672976370497</v>
      </c>
      <c r="J2220" s="8">
        <v>114.583059941538</v>
      </c>
      <c r="K2220" s="8">
        <v>0.16746656783934699</v>
      </c>
      <c r="L2220" s="8">
        <v>0.82248253323304699</v>
      </c>
    </row>
    <row r="2221" spans="1:12" x14ac:dyDescent="0.2">
      <c r="A2221" s="7" t="s">
        <v>9528</v>
      </c>
      <c r="B2221" s="7" t="s">
        <v>9529</v>
      </c>
      <c r="C2221" s="7" t="s">
        <v>9530</v>
      </c>
      <c r="D2221" s="7" t="s">
        <v>9531</v>
      </c>
      <c r="E2221" s="8">
        <v>1097.1444368093501</v>
      </c>
      <c r="F2221" s="8">
        <v>927.78738203150999</v>
      </c>
      <c r="G2221" s="8">
        <v>987.302890119371</v>
      </c>
      <c r="H2221" s="8">
        <v>785.34155428876397</v>
      </c>
      <c r="I2221" s="8">
        <v>780.95617704420204</v>
      </c>
      <c r="J2221" s="8">
        <v>809.98369958673698</v>
      </c>
      <c r="K2221" s="8">
        <v>0.12354856330311299</v>
      </c>
      <c r="L2221" s="8">
        <v>-0.34211342269983902</v>
      </c>
    </row>
    <row r="2222" spans="1:12" x14ac:dyDescent="0.2">
      <c r="A2222" s="7" t="s">
        <v>9532</v>
      </c>
      <c r="B2222" s="7" t="s">
        <v>9533</v>
      </c>
      <c r="C2222" s="7" t="s">
        <v>9534</v>
      </c>
      <c r="D2222" s="7" t="s">
        <v>9535</v>
      </c>
      <c r="E2222" s="8">
        <v>302.45603393122599</v>
      </c>
      <c r="F2222" s="8">
        <v>318.43549976505199</v>
      </c>
      <c r="G2222" s="8">
        <v>276.00952539409298</v>
      </c>
      <c r="H2222" s="8">
        <v>233.24053680004599</v>
      </c>
      <c r="I2222" s="8">
        <v>237.16458235522799</v>
      </c>
      <c r="J2222" s="8">
        <v>228.17833488358099</v>
      </c>
      <c r="K2222" s="8">
        <v>0.32688426018491701</v>
      </c>
      <c r="L2222" s="8">
        <v>-0.36054632807651898</v>
      </c>
    </row>
    <row r="2223" spans="1:12" x14ac:dyDescent="0.2">
      <c r="A2223" s="7" t="s">
        <v>9536</v>
      </c>
      <c r="B2223" s="7" t="s">
        <v>9537</v>
      </c>
      <c r="E2223" s="8">
        <v>61.281941515477101</v>
      </c>
      <c r="F2223" s="8">
        <v>81.574526174380594</v>
      </c>
      <c r="G2223" s="8">
        <v>57.378324275474498</v>
      </c>
      <c r="H2223" s="8">
        <v>99.397865893690593</v>
      </c>
      <c r="I2223" s="8">
        <v>60.531546124137698</v>
      </c>
      <c r="J2223" s="8">
        <v>41.486969978832903</v>
      </c>
      <c r="K2223" s="8">
        <v>0.996698670293512</v>
      </c>
      <c r="L2223" s="8">
        <v>8.5283721392766295E-3</v>
      </c>
    </row>
    <row r="2224" spans="1:12" x14ac:dyDescent="0.2">
      <c r="A2224" s="7" t="s">
        <v>9538</v>
      </c>
      <c r="B2224" s="7" t="s">
        <v>9539</v>
      </c>
      <c r="C2224" s="7" t="s">
        <v>9540</v>
      </c>
      <c r="D2224" s="7" t="s">
        <v>9541</v>
      </c>
      <c r="E2224" s="8">
        <v>1963.9873837298901</v>
      </c>
      <c r="F2224" s="8">
        <v>825.57351790939401</v>
      </c>
      <c r="G2224" s="8">
        <v>706.34695746015097</v>
      </c>
      <c r="H2224" s="8">
        <v>1030.3917385217201</v>
      </c>
      <c r="I2224" s="8">
        <v>737.29407820056201</v>
      </c>
      <c r="J2224" s="8">
        <v>869.25079955649801</v>
      </c>
      <c r="K2224" s="8">
        <v>0.61409095155814697</v>
      </c>
      <c r="L2224" s="8">
        <v>-0.40678791622221899</v>
      </c>
    </row>
    <row r="2225" spans="1:12" x14ac:dyDescent="0.2">
      <c r="A2225" s="7" t="s">
        <v>9542</v>
      </c>
      <c r="B2225" s="7" t="s">
        <v>9543</v>
      </c>
      <c r="D2225" s="7" t="s">
        <v>9544</v>
      </c>
      <c r="E2225" s="8">
        <v>16.803112996179198</v>
      </c>
      <c r="F2225" s="8">
        <v>2.94847684967641</v>
      </c>
      <c r="G2225" s="8">
        <v>5.9356887181525302</v>
      </c>
      <c r="H2225" s="8">
        <v>2.95241185822844</v>
      </c>
      <c r="I2225" s="8">
        <v>0.99232042826455202</v>
      </c>
      <c r="J2225" s="8">
        <v>0</v>
      </c>
      <c r="K2225" s="8">
        <v>0.40352537073248201</v>
      </c>
      <c r="L2225" s="8">
        <v>-2.7019687536641701</v>
      </c>
    </row>
    <row r="2226" spans="1:12" x14ac:dyDescent="0.2">
      <c r="A2226" s="7" t="s">
        <v>9545</v>
      </c>
      <c r="B2226" s="7" t="s">
        <v>9546</v>
      </c>
      <c r="C2226" s="7" t="s">
        <v>9547</v>
      </c>
      <c r="D2226" s="7" t="s">
        <v>9548</v>
      </c>
      <c r="E2226" s="8">
        <v>2223.9414259649002</v>
      </c>
      <c r="F2226" s="8">
        <v>1958.7714538016901</v>
      </c>
      <c r="G2226" s="8">
        <v>1994.39140929925</v>
      </c>
      <c r="H2226" s="8">
        <v>1433.88802581294</v>
      </c>
      <c r="I2226" s="8">
        <v>1513.2886531034401</v>
      </c>
      <c r="J2226" s="8">
        <v>1674.2955741457499</v>
      </c>
      <c r="K2226" s="8">
        <v>1.9947914063916099E-2</v>
      </c>
      <c r="L2226" s="8">
        <v>-0.41857773305578899</v>
      </c>
    </row>
    <row r="2227" spans="1:12" x14ac:dyDescent="0.2">
      <c r="A2227" s="7" t="s">
        <v>9549</v>
      </c>
      <c r="B2227" s="7" t="s">
        <v>9550</v>
      </c>
      <c r="C2227" s="7" t="s">
        <v>9551</v>
      </c>
      <c r="D2227" s="7" t="s">
        <v>9552</v>
      </c>
      <c r="E2227" s="8">
        <v>27.675715523118701</v>
      </c>
      <c r="F2227" s="8">
        <v>2.94847684967641</v>
      </c>
      <c r="G2227" s="8">
        <v>1.9785629060508401</v>
      </c>
      <c r="H2227" s="8">
        <v>4.9206864303807301</v>
      </c>
      <c r="I2227" s="8">
        <v>1.9846408565291001</v>
      </c>
      <c r="J2227" s="8">
        <v>1.9755699989920401</v>
      </c>
      <c r="K2227" s="8">
        <v>0.56563558609538001</v>
      </c>
      <c r="L2227" s="8">
        <v>-1.87568424086789</v>
      </c>
    </row>
    <row r="2228" spans="1:12" x14ac:dyDescent="0.2">
      <c r="A2228" s="7" t="s">
        <v>9553</v>
      </c>
      <c r="B2228" s="7" t="s">
        <v>9554</v>
      </c>
      <c r="C2228" s="7" t="s">
        <v>9555</v>
      </c>
      <c r="D2228" s="7" t="s">
        <v>9556</v>
      </c>
      <c r="E2228" s="8">
        <v>5.9305104692397199</v>
      </c>
      <c r="F2228" s="8">
        <v>11.793907398705599</v>
      </c>
      <c r="G2228" s="8">
        <v>5.9356887181525302</v>
      </c>
      <c r="H2228" s="8">
        <v>1.9682745721522901</v>
      </c>
      <c r="I2228" s="8">
        <v>0.99232042826455202</v>
      </c>
      <c r="J2228" s="8">
        <v>1.9755699989920401</v>
      </c>
      <c r="K2228" s="8">
        <v>0.40064313920373501</v>
      </c>
      <c r="L2228" s="8">
        <v>-2.26068489793004</v>
      </c>
    </row>
    <row r="2229" spans="1:12" x14ac:dyDescent="0.2">
      <c r="A2229" s="7" t="s">
        <v>9557</v>
      </c>
      <c r="B2229" s="7" t="s">
        <v>9558</v>
      </c>
      <c r="C2229" s="7" t="s">
        <v>9559</v>
      </c>
      <c r="D2229" s="7" t="s">
        <v>9560</v>
      </c>
      <c r="E2229" s="8">
        <v>4794.8177143803196</v>
      </c>
      <c r="F2229" s="8">
        <v>6074.8451359499604</v>
      </c>
      <c r="G2229" s="8">
        <v>4885.0718150395296</v>
      </c>
      <c r="H2229" s="8">
        <v>4581.1590666844504</v>
      </c>
      <c r="I2229" s="8">
        <v>5530.2017467183496</v>
      </c>
      <c r="J2229" s="8">
        <v>3408.8460332607701</v>
      </c>
      <c r="K2229" s="8">
        <v>0.64208052509424496</v>
      </c>
      <c r="L2229" s="8">
        <v>-0.22067514957864501</v>
      </c>
    </row>
    <row r="2230" spans="1:12" x14ac:dyDescent="0.2">
      <c r="A2230" s="7" t="s">
        <v>9561</v>
      </c>
      <c r="B2230" s="7" t="s">
        <v>9562</v>
      </c>
      <c r="C2230" s="7" t="s">
        <v>9563</v>
      </c>
      <c r="D2230" s="7" t="s">
        <v>9564</v>
      </c>
      <c r="E2230" s="8">
        <v>304.43287075430601</v>
      </c>
      <c r="F2230" s="8">
        <v>241.775101673465</v>
      </c>
      <c r="G2230" s="8">
        <v>176.09209863852499</v>
      </c>
      <c r="H2230" s="8">
        <v>179.112986065858</v>
      </c>
      <c r="I2230" s="8">
        <v>199.456406081175</v>
      </c>
      <c r="J2230" s="8">
        <v>158.04559991936301</v>
      </c>
      <c r="K2230" s="8">
        <v>0.465695074393006</v>
      </c>
      <c r="L2230" s="8">
        <v>-0.42874347653622302</v>
      </c>
    </row>
    <row r="2231" spans="1:12" x14ac:dyDescent="0.2">
      <c r="A2231" s="7" t="s">
        <v>9565</v>
      </c>
      <c r="B2231" s="7" t="s">
        <v>9566</v>
      </c>
      <c r="C2231" s="7" t="s">
        <v>9567</v>
      </c>
      <c r="D2231" s="7" t="s">
        <v>9568</v>
      </c>
      <c r="E2231" s="8">
        <v>901.43759132443802</v>
      </c>
      <c r="F2231" s="8">
        <v>980.85996532568504</v>
      </c>
      <c r="G2231" s="8">
        <v>958.61372798163404</v>
      </c>
      <c r="H2231" s="8">
        <v>1074.6779163951501</v>
      </c>
      <c r="I2231" s="8">
        <v>1160.02258064126</v>
      </c>
      <c r="J2231" s="8">
        <v>1067.7955844552</v>
      </c>
      <c r="K2231" s="8">
        <v>0.402876931721737</v>
      </c>
      <c r="L2231" s="8">
        <v>0.21718394509589001</v>
      </c>
    </row>
    <row r="2232" spans="1:12" x14ac:dyDescent="0.2">
      <c r="A2232" s="7" t="s">
        <v>9569</v>
      </c>
      <c r="B2232" s="7" t="s">
        <v>9570</v>
      </c>
      <c r="C2232" s="7" t="s">
        <v>9571</v>
      </c>
      <c r="D2232" s="7" t="s">
        <v>9572</v>
      </c>
      <c r="E2232" s="8">
        <v>481.35976641995802</v>
      </c>
      <c r="F2232" s="8">
        <v>307.62441798290502</v>
      </c>
      <c r="G2232" s="8">
        <v>439.24096514328699</v>
      </c>
      <c r="H2232" s="8">
        <v>379.87699242539202</v>
      </c>
      <c r="I2232" s="8">
        <v>257.01099092051902</v>
      </c>
      <c r="J2232" s="8">
        <v>407.95520479185598</v>
      </c>
      <c r="K2232" s="8">
        <v>0.76086034141209202</v>
      </c>
      <c r="L2232" s="8">
        <v>-0.23321248501612901</v>
      </c>
    </row>
    <row r="2233" spans="1:12" x14ac:dyDescent="0.2">
      <c r="A2233" s="7" t="s">
        <v>9573</v>
      </c>
      <c r="B2233" s="7" t="s">
        <v>9574</v>
      </c>
      <c r="C2233" s="7" t="s">
        <v>9575</v>
      </c>
      <c r="D2233" s="7" t="s">
        <v>9576</v>
      </c>
      <c r="E2233" s="8">
        <v>1216.74306460568</v>
      </c>
      <c r="F2233" s="8">
        <v>1076.19405013189</v>
      </c>
      <c r="G2233" s="8">
        <v>1181.2020549123499</v>
      </c>
      <c r="H2233" s="8">
        <v>994.962796222983</v>
      </c>
      <c r="I2233" s="8">
        <v>1110.4065592280299</v>
      </c>
      <c r="J2233" s="8">
        <v>1021.36968947889</v>
      </c>
      <c r="K2233" s="8">
        <v>0.658468220738751</v>
      </c>
      <c r="L2233" s="8">
        <v>-0.15199966799402301</v>
      </c>
    </row>
    <row r="2234" spans="1:12" x14ac:dyDescent="0.2">
      <c r="A2234" s="7" t="s">
        <v>9577</v>
      </c>
      <c r="B2234" s="7" t="s">
        <v>9578</v>
      </c>
      <c r="C2234" s="7" t="s">
        <v>9579</v>
      </c>
      <c r="D2234" s="7" t="s">
        <v>9580</v>
      </c>
      <c r="E2234" s="8">
        <v>3453.5339299205998</v>
      </c>
      <c r="F2234" s="8">
        <v>3708.20105127636</v>
      </c>
      <c r="G2234" s="8">
        <v>3571.3060454217698</v>
      </c>
      <c r="H2234" s="8">
        <v>1910.2104722738</v>
      </c>
      <c r="I2234" s="8">
        <v>1883.42417284612</v>
      </c>
      <c r="J2234" s="8">
        <v>1647.6253791593599</v>
      </c>
      <c r="K2234" s="8">
        <v>1.22384454502254E-13</v>
      </c>
      <c r="L2234" s="8">
        <v>-0.98004827410905304</v>
      </c>
    </row>
    <row r="2235" spans="1:12" x14ac:dyDescent="0.2">
      <c r="A2235" s="7" t="s">
        <v>9581</v>
      </c>
      <c r="B2235" s="7" t="s">
        <v>9582</v>
      </c>
      <c r="C2235" s="7" t="s">
        <v>9583</v>
      </c>
      <c r="D2235" s="7" t="s">
        <v>9584</v>
      </c>
      <c r="E2235" s="8">
        <v>54.363012634697498</v>
      </c>
      <c r="F2235" s="8">
        <v>49.141280827940101</v>
      </c>
      <c r="G2235" s="8">
        <v>62.324731540601597</v>
      </c>
      <c r="H2235" s="8">
        <v>34.4448050126651</v>
      </c>
      <c r="I2235" s="8">
        <v>49.6160214132276</v>
      </c>
      <c r="J2235" s="8">
        <v>35.560259981856703</v>
      </c>
      <c r="K2235" s="8">
        <v>0.68090275854874405</v>
      </c>
      <c r="L2235" s="8">
        <v>-0.471313242652251</v>
      </c>
    </row>
    <row r="2236" spans="1:12" x14ac:dyDescent="0.2">
      <c r="A2236" s="7" t="s">
        <v>9585</v>
      </c>
      <c r="B2236" s="7" t="s">
        <v>9586</v>
      </c>
      <c r="C2236" s="7" t="s">
        <v>9587</v>
      </c>
      <c r="D2236" s="7" t="s">
        <v>9588</v>
      </c>
      <c r="E2236" s="8">
        <v>7.9073472923196304</v>
      </c>
      <c r="F2236" s="8">
        <v>3.9313024662352101</v>
      </c>
      <c r="G2236" s="8">
        <v>0.98928145302542203</v>
      </c>
      <c r="H2236" s="8">
        <v>2.95241185822844</v>
      </c>
      <c r="I2236" s="8">
        <v>12.900165567439201</v>
      </c>
      <c r="J2236" s="8">
        <v>0</v>
      </c>
      <c r="K2236" s="8">
        <v>0.96421599657392898</v>
      </c>
      <c r="L2236" s="8">
        <v>0.30505592797132802</v>
      </c>
    </row>
    <row r="2237" spans="1:12" x14ac:dyDescent="0.2">
      <c r="A2237" s="7" t="s">
        <v>9589</v>
      </c>
      <c r="B2237" s="7" t="s">
        <v>9590</v>
      </c>
      <c r="C2237" s="7" t="s">
        <v>9591</v>
      </c>
      <c r="D2237" s="7" t="s">
        <v>9592</v>
      </c>
      <c r="E2237" s="8">
        <v>15.8146945846393</v>
      </c>
      <c r="F2237" s="8">
        <v>12.7767330152644</v>
      </c>
      <c r="G2237" s="8">
        <v>8.9035330772288006</v>
      </c>
      <c r="H2237" s="8">
        <v>1.9682745721522901</v>
      </c>
      <c r="I2237" s="8">
        <v>0</v>
      </c>
      <c r="J2237" s="8">
        <v>13.828989992944299</v>
      </c>
      <c r="K2237" s="8">
        <v>0.74489794577646395</v>
      </c>
      <c r="L2237" s="8">
        <v>-1.2468762861953899</v>
      </c>
    </row>
    <row r="2238" spans="1:12" x14ac:dyDescent="0.2">
      <c r="A2238" s="7" t="s">
        <v>9593</v>
      </c>
      <c r="B2238" s="7" t="s">
        <v>9594</v>
      </c>
      <c r="C2238" s="7" t="s">
        <v>9595</v>
      </c>
      <c r="E2238" s="8">
        <v>0.98841841153995402</v>
      </c>
      <c r="F2238" s="8">
        <v>19.656512331176099</v>
      </c>
      <c r="G2238" s="8">
        <v>8.9035330772288006</v>
      </c>
      <c r="H2238" s="8">
        <v>5.9048237164568702</v>
      </c>
      <c r="I2238" s="8">
        <v>18.854088137026501</v>
      </c>
      <c r="J2238" s="8">
        <v>22.719054988408502</v>
      </c>
      <c r="K2238" s="8">
        <v>0.85533997111187099</v>
      </c>
      <c r="L2238" s="8">
        <v>0.68375445917922595</v>
      </c>
    </row>
    <row r="2239" spans="1:12" x14ac:dyDescent="0.2">
      <c r="A2239" s="7" t="s">
        <v>9596</v>
      </c>
      <c r="B2239" s="7" t="s">
        <v>9597</v>
      </c>
      <c r="C2239" s="7" t="s">
        <v>9598</v>
      </c>
      <c r="D2239" s="7" t="s">
        <v>9599</v>
      </c>
      <c r="E2239" s="8">
        <v>9.88418411539954</v>
      </c>
      <c r="F2239" s="8">
        <v>3.9313024662352101</v>
      </c>
      <c r="G2239" s="8">
        <v>0</v>
      </c>
      <c r="H2239" s="8">
        <v>0</v>
      </c>
      <c r="I2239" s="8">
        <v>0</v>
      </c>
      <c r="J2239" s="8">
        <v>0</v>
      </c>
      <c r="K2239" s="8">
        <v>1</v>
      </c>
      <c r="L2239" s="8">
        <v>-4.6632062015455196</v>
      </c>
    </row>
    <row r="2240" spans="1:12" x14ac:dyDescent="0.2">
      <c r="A2240" s="7" t="s">
        <v>9600</v>
      </c>
      <c r="B2240" s="7" t="s">
        <v>9601</v>
      </c>
      <c r="C2240" s="7" t="s">
        <v>9602</v>
      </c>
      <c r="D2240" s="7" t="s">
        <v>9603</v>
      </c>
      <c r="E2240" s="8">
        <v>0</v>
      </c>
      <c r="F2240" s="8">
        <v>0</v>
      </c>
      <c r="G2240" s="8">
        <v>17.807066154457601</v>
      </c>
      <c r="H2240" s="8">
        <v>0</v>
      </c>
      <c r="I2240" s="8">
        <v>0</v>
      </c>
      <c r="J2240" s="8">
        <v>0</v>
      </c>
      <c r="K2240" s="8">
        <v>1</v>
      </c>
      <c r="L2240" s="8">
        <v>-5.0292659154292103</v>
      </c>
    </row>
    <row r="2241" spans="1:12" x14ac:dyDescent="0.2">
      <c r="A2241" s="7" t="s">
        <v>9604</v>
      </c>
      <c r="B2241" s="7" t="s">
        <v>9605</v>
      </c>
      <c r="C2241" s="7" t="s">
        <v>9606</v>
      </c>
      <c r="D2241" s="7" t="s">
        <v>9607</v>
      </c>
      <c r="E2241" s="8">
        <v>134.42490396943401</v>
      </c>
      <c r="F2241" s="8">
        <v>149.38949371693801</v>
      </c>
      <c r="G2241" s="8">
        <v>112.778085644898</v>
      </c>
      <c r="H2241" s="8">
        <v>304.09842139752902</v>
      </c>
      <c r="I2241" s="8">
        <v>212.35657164861399</v>
      </c>
      <c r="J2241" s="8">
        <v>202.49592489668399</v>
      </c>
      <c r="K2241" s="8">
        <v>2.8387328547525199E-2</v>
      </c>
      <c r="L2241" s="8">
        <v>0.85823749477536304</v>
      </c>
    </row>
    <row r="2242" spans="1:12" x14ac:dyDescent="0.2">
      <c r="A2242" s="7" t="s">
        <v>9608</v>
      </c>
      <c r="B2242" s="7" t="s">
        <v>9609</v>
      </c>
      <c r="C2242" s="7" t="s">
        <v>9610</v>
      </c>
      <c r="D2242" s="7" t="s">
        <v>9611</v>
      </c>
      <c r="E2242" s="8">
        <v>65.235615161637</v>
      </c>
      <c r="F2242" s="8">
        <v>47.175629594822503</v>
      </c>
      <c r="G2242" s="8">
        <v>43.528383933118597</v>
      </c>
      <c r="H2242" s="8">
        <v>94.477179463309895</v>
      </c>
      <c r="I2242" s="8">
        <v>66.485468693724997</v>
      </c>
      <c r="J2242" s="8">
        <v>48.401464975304997</v>
      </c>
      <c r="K2242" s="8">
        <v>0.73017475112067398</v>
      </c>
      <c r="L2242" s="8">
        <v>0.42512533713285899</v>
      </c>
    </row>
    <row r="2243" spans="1:12" x14ac:dyDescent="0.2">
      <c r="A2243" s="7" t="s">
        <v>9612</v>
      </c>
      <c r="B2243" s="7" t="s">
        <v>9613</v>
      </c>
      <c r="C2243" s="7" t="s">
        <v>9614</v>
      </c>
      <c r="D2243" s="7" t="s">
        <v>9615</v>
      </c>
      <c r="E2243" s="8">
        <v>3.9536736461598201</v>
      </c>
      <c r="F2243" s="8">
        <v>13.7595586318232</v>
      </c>
      <c r="G2243" s="8">
        <v>12.8606588893305</v>
      </c>
      <c r="H2243" s="8">
        <v>19.682745721522899</v>
      </c>
      <c r="I2243" s="8">
        <v>21.831049421820101</v>
      </c>
      <c r="J2243" s="8">
        <v>22.719054988408502</v>
      </c>
      <c r="K2243" s="8">
        <v>0.55047638637018004</v>
      </c>
      <c r="L2243" s="8">
        <v>1.0708194010080001</v>
      </c>
    </row>
    <row r="2244" spans="1:12" x14ac:dyDescent="0.2">
      <c r="A2244" s="7" t="s">
        <v>9616</v>
      </c>
      <c r="B2244" s="7" t="s">
        <v>9617</v>
      </c>
      <c r="C2244" s="7" t="s">
        <v>9618</v>
      </c>
      <c r="E2244" s="8">
        <v>5.9305104692397199</v>
      </c>
      <c r="F2244" s="8">
        <v>5.89695369935282</v>
      </c>
      <c r="G2244" s="8">
        <v>10.8820959832796</v>
      </c>
      <c r="H2244" s="8">
        <v>1.9682745721522901</v>
      </c>
      <c r="I2244" s="8">
        <v>0.99232042826455202</v>
      </c>
      <c r="J2244" s="8">
        <v>10.865634994456199</v>
      </c>
      <c r="K2244" s="8">
        <v>0.87902390377566197</v>
      </c>
      <c r="L2244" s="8">
        <v>-0.71568363405233804</v>
      </c>
    </row>
    <row r="2245" spans="1:12" x14ac:dyDescent="0.2">
      <c r="A2245" s="7" t="s">
        <v>9619</v>
      </c>
      <c r="B2245" s="7" t="s">
        <v>9620</v>
      </c>
      <c r="E2245" s="8">
        <v>2.96525523461986</v>
      </c>
      <c r="F2245" s="8">
        <v>7.8626049324704201</v>
      </c>
      <c r="G2245" s="8">
        <v>18.796347607483</v>
      </c>
      <c r="H2245" s="8">
        <v>4.9206864303807301</v>
      </c>
      <c r="I2245" s="8">
        <v>19.846408565291</v>
      </c>
      <c r="J2245" s="8">
        <v>8.8900649954641793</v>
      </c>
      <c r="K2245" s="8">
        <v>0.96617577932906396</v>
      </c>
      <c r="L2245" s="8">
        <v>0.18396042791518899</v>
      </c>
    </row>
    <row r="2246" spans="1:12" x14ac:dyDescent="0.2">
      <c r="A2246" s="7" t="s">
        <v>9621</v>
      </c>
      <c r="B2246" s="7" t="s">
        <v>9622</v>
      </c>
      <c r="C2246" s="7" t="s">
        <v>9623</v>
      </c>
      <c r="E2246" s="8">
        <v>0</v>
      </c>
      <c r="F2246" s="8">
        <v>16.7080354814996</v>
      </c>
      <c r="G2246" s="8">
        <v>0</v>
      </c>
      <c r="H2246" s="8">
        <v>0</v>
      </c>
      <c r="I2246" s="8">
        <v>6.9462429978518596</v>
      </c>
      <c r="J2246" s="8">
        <v>0</v>
      </c>
      <c r="K2246" s="8">
        <v>0.906900810271555</v>
      </c>
      <c r="L2246" s="8">
        <v>-1.2668636988129001</v>
      </c>
    </row>
    <row r="2247" spans="1:12" x14ac:dyDescent="0.2">
      <c r="A2247" s="7" t="s">
        <v>9624</v>
      </c>
      <c r="B2247" s="7" t="s">
        <v>9625</v>
      </c>
      <c r="C2247" s="7" t="s">
        <v>9626</v>
      </c>
      <c r="D2247" s="7" t="s">
        <v>9627</v>
      </c>
      <c r="E2247" s="8">
        <v>1161.3916335594499</v>
      </c>
      <c r="F2247" s="8">
        <v>1566.6240327947301</v>
      </c>
      <c r="G2247" s="8">
        <v>1410.7153520142499</v>
      </c>
      <c r="H2247" s="8">
        <v>1074.6779163951501</v>
      </c>
      <c r="I2247" s="8">
        <v>1351.5404232963199</v>
      </c>
      <c r="J2247" s="8">
        <v>1169.5374394032899</v>
      </c>
      <c r="K2247" s="8">
        <v>0.625195982385923</v>
      </c>
      <c r="L2247" s="8">
        <v>-0.20292379370298899</v>
      </c>
    </row>
    <row r="2248" spans="1:12" x14ac:dyDescent="0.2">
      <c r="A2248" s="7" t="s">
        <v>9628</v>
      </c>
      <c r="B2248" s="7" t="s">
        <v>9629</v>
      </c>
      <c r="E2248" s="8">
        <v>0</v>
      </c>
      <c r="F2248" s="8">
        <v>2.94847684967641</v>
      </c>
      <c r="G2248" s="8">
        <v>12.8606588893305</v>
      </c>
      <c r="H2248" s="8">
        <v>13.777922005065999</v>
      </c>
      <c r="I2248" s="8">
        <v>0</v>
      </c>
      <c r="J2248" s="8">
        <v>9.8778499949602097</v>
      </c>
      <c r="K2248" s="8">
        <v>0.93394191762769496</v>
      </c>
      <c r="L2248" s="8">
        <v>0.58177798798015301</v>
      </c>
    </row>
    <row r="2249" spans="1:12" x14ac:dyDescent="0.2">
      <c r="A2249" s="7" t="s">
        <v>9630</v>
      </c>
      <c r="B2249" s="7" t="s">
        <v>9631</v>
      </c>
      <c r="C2249" s="7" t="s">
        <v>9632</v>
      </c>
      <c r="D2249" s="7" t="s">
        <v>9633</v>
      </c>
      <c r="E2249" s="8">
        <v>343.96960721590398</v>
      </c>
      <c r="F2249" s="8">
        <v>422.61501512028502</v>
      </c>
      <c r="G2249" s="8">
        <v>481.78006762337998</v>
      </c>
      <c r="H2249" s="8">
        <v>420.22662115451402</v>
      </c>
      <c r="I2249" s="8">
        <v>416.774579871112</v>
      </c>
      <c r="J2249" s="8">
        <v>451.41774476968101</v>
      </c>
      <c r="K2249" s="8">
        <v>0.95416071915019696</v>
      </c>
      <c r="L2249" s="8">
        <v>4.5566685825395498E-2</v>
      </c>
    </row>
    <row r="2250" spans="1:12" x14ac:dyDescent="0.2">
      <c r="A2250" s="7" t="s">
        <v>9634</v>
      </c>
      <c r="B2250" s="7" t="s">
        <v>9635</v>
      </c>
      <c r="C2250" s="7" t="s">
        <v>9636</v>
      </c>
      <c r="D2250" s="7" t="s">
        <v>9637</v>
      </c>
      <c r="E2250" s="8">
        <v>80.061891334736302</v>
      </c>
      <c r="F2250" s="8">
        <v>298.77898743387601</v>
      </c>
      <c r="G2250" s="8">
        <v>177.08138009154999</v>
      </c>
      <c r="H2250" s="8">
        <v>111.207513326604</v>
      </c>
      <c r="I2250" s="8">
        <v>141.90182124183099</v>
      </c>
      <c r="J2250" s="8">
        <v>292.38435985082202</v>
      </c>
      <c r="K2250" s="8">
        <v>0.98915743570895398</v>
      </c>
      <c r="L2250" s="8">
        <v>-2.73772459228546E-2</v>
      </c>
    </row>
    <row r="2251" spans="1:12" x14ac:dyDescent="0.2">
      <c r="A2251" s="7" t="s">
        <v>9638</v>
      </c>
      <c r="B2251" s="7" t="s">
        <v>9639</v>
      </c>
      <c r="C2251" s="7" t="s">
        <v>9640</v>
      </c>
      <c r="D2251" s="7" t="s">
        <v>9641</v>
      </c>
      <c r="E2251" s="8">
        <v>80.061891334736302</v>
      </c>
      <c r="F2251" s="8">
        <v>15.725209864940799</v>
      </c>
      <c r="G2251" s="8">
        <v>15.828503248406699</v>
      </c>
      <c r="H2251" s="8">
        <v>7.8730982886091603</v>
      </c>
      <c r="I2251" s="8">
        <v>16.8694472804974</v>
      </c>
      <c r="J2251" s="8">
        <v>7.9022799959681604</v>
      </c>
      <c r="K2251" s="8">
        <v>0.24820493894991599</v>
      </c>
      <c r="L2251" s="8">
        <v>-1.77381030840818</v>
      </c>
    </row>
    <row r="2252" spans="1:12" x14ac:dyDescent="0.2">
      <c r="A2252" s="7" t="s">
        <v>9642</v>
      </c>
      <c r="B2252" s="7" t="s">
        <v>9643</v>
      </c>
      <c r="C2252" s="7" t="s">
        <v>9644</v>
      </c>
      <c r="D2252" s="7" t="s">
        <v>9645</v>
      </c>
      <c r="E2252" s="8">
        <v>386.47159891212198</v>
      </c>
      <c r="F2252" s="8">
        <v>415.73523580437399</v>
      </c>
      <c r="G2252" s="8">
        <v>422.42318044185498</v>
      </c>
      <c r="H2252" s="8">
        <v>429.083856729199</v>
      </c>
      <c r="I2252" s="8">
        <v>345.32750903606399</v>
      </c>
      <c r="J2252" s="8">
        <v>235.09282988005299</v>
      </c>
      <c r="K2252" s="8">
        <v>0.66360052105581702</v>
      </c>
      <c r="L2252" s="8">
        <v>-0.27867303937277499</v>
      </c>
    </row>
    <row r="2253" spans="1:12" x14ac:dyDescent="0.2">
      <c r="A2253" s="7" t="s">
        <v>9646</v>
      </c>
      <c r="B2253" s="7" t="s">
        <v>9647</v>
      </c>
      <c r="C2253" s="7" t="s">
        <v>9648</v>
      </c>
      <c r="D2253" s="7" t="s">
        <v>9649</v>
      </c>
      <c r="E2253" s="8">
        <v>460.602979777619</v>
      </c>
      <c r="F2253" s="8">
        <v>317.45267414849297</v>
      </c>
      <c r="G2253" s="8">
        <v>388.78761103899097</v>
      </c>
      <c r="H2253" s="8">
        <v>346.41632469880301</v>
      </c>
      <c r="I2253" s="8">
        <v>481.27540770830802</v>
      </c>
      <c r="J2253" s="8">
        <v>478.08793975607398</v>
      </c>
      <c r="K2253" s="8">
        <v>0.82712894196441</v>
      </c>
      <c r="L2253" s="8">
        <v>0.16229857736026199</v>
      </c>
    </row>
    <row r="2254" spans="1:12" x14ac:dyDescent="0.2">
      <c r="A2254" s="7" t="s">
        <v>9650</v>
      </c>
      <c r="B2254" s="7" t="s">
        <v>9651</v>
      </c>
      <c r="D2254" s="7" t="s">
        <v>9652</v>
      </c>
      <c r="E2254" s="8">
        <v>31.6293891692785</v>
      </c>
      <c r="F2254" s="8">
        <v>18.6736867146173</v>
      </c>
      <c r="G2254" s="8">
        <v>4.9464072651271103</v>
      </c>
      <c r="H2254" s="8">
        <v>5.9048237164568702</v>
      </c>
      <c r="I2254" s="8">
        <v>12.900165567439201</v>
      </c>
      <c r="J2254" s="8">
        <v>7.9022799959681604</v>
      </c>
      <c r="K2254" s="8">
        <v>0.66644215836101695</v>
      </c>
      <c r="L2254" s="8">
        <v>-1.04901800385683</v>
      </c>
    </row>
    <row r="2255" spans="1:12" x14ac:dyDescent="0.2">
      <c r="A2255" s="7" t="s">
        <v>9653</v>
      </c>
      <c r="B2255" s="7" t="s">
        <v>45</v>
      </c>
      <c r="C2255" s="7" t="s">
        <v>9654</v>
      </c>
      <c r="D2255" s="7" t="s">
        <v>47</v>
      </c>
      <c r="E2255" s="8">
        <v>2646.984506104</v>
      </c>
      <c r="F2255" s="8">
        <v>1795.62240145293</v>
      </c>
      <c r="G2255" s="8">
        <v>1722.3390097172601</v>
      </c>
      <c r="H2255" s="8">
        <v>1128.8054671293401</v>
      </c>
      <c r="I2255" s="8">
        <v>960.56617456008598</v>
      </c>
      <c r="J2255" s="8">
        <v>865.29965955851401</v>
      </c>
      <c r="K2255" s="8">
        <v>8.2678945711908907E-6</v>
      </c>
      <c r="L2255" s="8">
        <v>-1.06107538588107</v>
      </c>
    </row>
    <row r="2256" spans="1:12" x14ac:dyDescent="0.2">
      <c r="A2256" s="7" t="s">
        <v>9655</v>
      </c>
      <c r="B2256" s="7" t="s">
        <v>9656</v>
      </c>
      <c r="D2256" s="7" t="s">
        <v>9657</v>
      </c>
      <c r="E2256" s="8">
        <v>10.872602526939501</v>
      </c>
      <c r="F2256" s="8">
        <v>2.94847684967641</v>
      </c>
      <c r="G2256" s="8">
        <v>3.9571258121016899</v>
      </c>
      <c r="H2256" s="8">
        <v>0</v>
      </c>
      <c r="I2256" s="8">
        <v>3.9692817130582099</v>
      </c>
      <c r="J2256" s="8">
        <v>0</v>
      </c>
      <c r="K2256" s="8">
        <v>1</v>
      </c>
      <c r="L2256" s="8">
        <v>-2.1646062145851399</v>
      </c>
    </row>
    <row r="2257" spans="1:12" x14ac:dyDescent="0.2">
      <c r="A2257" s="7" t="s">
        <v>9658</v>
      </c>
      <c r="B2257" s="7" t="s">
        <v>9659</v>
      </c>
      <c r="C2257" s="7" t="s">
        <v>9660</v>
      </c>
      <c r="D2257" s="7" t="s">
        <v>9661</v>
      </c>
      <c r="E2257" s="8">
        <v>254.02353176576801</v>
      </c>
      <c r="F2257" s="8">
        <v>226.04989180852499</v>
      </c>
      <c r="G2257" s="8">
        <v>257.21317778661</v>
      </c>
      <c r="H2257" s="8">
        <v>230.28812494181801</v>
      </c>
      <c r="I2257" s="8">
        <v>189.53320179852901</v>
      </c>
      <c r="J2257" s="8">
        <v>195.58142990021199</v>
      </c>
      <c r="K2257" s="8">
        <v>0.63264571401179703</v>
      </c>
      <c r="L2257" s="8">
        <v>-0.26061554381112201</v>
      </c>
    </row>
    <row r="2258" spans="1:12" x14ac:dyDescent="0.2">
      <c r="A2258" s="7" t="s">
        <v>9662</v>
      </c>
      <c r="B2258" s="7" t="s">
        <v>9663</v>
      </c>
      <c r="C2258" s="7" t="s">
        <v>9664</v>
      </c>
      <c r="D2258" s="7" t="s">
        <v>9665</v>
      </c>
      <c r="E2258" s="8">
        <v>15.8146945846393</v>
      </c>
      <c r="F2258" s="8">
        <v>19.656512331176099</v>
      </c>
      <c r="G2258" s="8">
        <v>13.8499403423559</v>
      </c>
      <c r="H2258" s="8">
        <v>21.651020293675199</v>
      </c>
      <c r="I2258" s="8">
        <v>4.9616021413227598</v>
      </c>
      <c r="J2258" s="8">
        <v>18.767914990424401</v>
      </c>
      <c r="K2258" s="8">
        <v>0.97039587705668195</v>
      </c>
      <c r="L2258" s="8">
        <v>-0.11990583403599001</v>
      </c>
    </row>
    <row r="2259" spans="1:12" x14ac:dyDescent="0.2">
      <c r="A2259" s="7" t="s">
        <v>9666</v>
      </c>
      <c r="B2259" s="7" t="s">
        <v>9667</v>
      </c>
      <c r="C2259" s="7" t="s">
        <v>9668</v>
      </c>
      <c r="D2259" s="7" t="s">
        <v>9669</v>
      </c>
      <c r="E2259" s="8">
        <v>1.97683682307991</v>
      </c>
      <c r="F2259" s="8">
        <v>56.021060143851798</v>
      </c>
      <c r="G2259" s="8">
        <v>63.314012993627003</v>
      </c>
      <c r="H2259" s="8">
        <v>54.127550734187999</v>
      </c>
      <c r="I2259" s="8">
        <v>65.493148265460405</v>
      </c>
      <c r="J2259" s="8">
        <v>76.059444961193606</v>
      </c>
      <c r="K2259" s="8">
        <v>0.77998151474114896</v>
      </c>
      <c r="L2259" s="8">
        <v>0.68972782160255897</v>
      </c>
    </row>
    <row r="2260" spans="1:12" x14ac:dyDescent="0.2">
      <c r="A2260" s="7" t="s">
        <v>9670</v>
      </c>
      <c r="B2260" s="7" t="s">
        <v>9671</v>
      </c>
      <c r="C2260" s="7" t="s">
        <v>9672</v>
      </c>
      <c r="D2260" s="7" t="s">
        <v>9673</v>
      </c>
      <c r="E2260" s="8">
        <v>624.68043609325105</v>
      </c>
      <c r="F2260" s="8">
        <v>843.26437900745304</v>
      </c>
      <c r="G2260" s="8">
        <v>856.71773832001497</v>
      </c>
      <c r="H2260" s="8">
        <v>679.05472739254003</v>
      </c>
      <c r="I2260" s="8">
        <v>789.88706089858294</v>
      </c>
      <c r="J2260" s="8">
        <v>832.70275457514504</v>
      </c>
      <c r="K2260" s="8">
        <v>0.98497736058923802</v>
      </c>
      <c r="L2260" s="8">
        <v>-1.4379653286634399E-2</v>
      </c>
    </row>
    <row r="2261" spans="1:12" x14ac:dyDescent="0.2">
      <c r="A2261" s="7" t="s">
        <v>9674</v>
      </c>
      <c r="B2261" s="7" t="s">
        <v>9675</v>
      </c>
      <c r="C2261" s="7" t="s">
        <v>9676</v>
      </c>
      <c r="E2261" s="8">
        <v>61.281941515477101</v>
      </c>
      <c r="F2261" s="8">
        <v>11.793907398705599</v>
      </c>
      <c r="G2261" s="8">
        <v>0</v>
      </c>
      <c r="H2261" s="8">
        <v>0</v>
      </c>
      <c r="I2261" s="8">
        <v>17.861767708761899</v>
      </c>
      <c r="J2261" s="8">
        <v>16.792344991432302</v>
      </c>
      <c r="K2261" s="8">
        <v>0.83235773154614301</v>
      </c>
      <c r="L2261" s="8">
        <v>-1.0764816067201599</v>
      </c>
    </row>
    <row r="2262" spans="1:12" x14ac:dyDescent="0.2">
      <c r="A2262" s="7" t="s">
        <v>9677</v>
      </c>
      <c r="B2262" s="7" t="s">
        <v>9678</v>
      </c>
      <c r="C2262" s="7" t="s">
        <v>9679</v>
      </c>
      <c r="D2262" s="7" t="s">
        <v>9680</v>
      </c>
      <c r="E2262" s="8">
        <v>218.44046895033</v>
      </c>
      <c r="F2262" s="8">
        <v>152.33797056661399</v>
      </c>
      <c r="G2262" s="8">
        <v>227.53473419584699</v>
      </c>
      <c r="H2262" s="8">
        <v>135.81094547850799</v>
      </c>
      <c r="I2262" s="8">
        <v>151.82502552447599</v>
      </c>
      <c r="J2262" s="8">
        <v>222.25162488660499</v>
      </c>
      <c r="K2262" s="8">
        <v>0.81083481253293699</v>
      </c>
      <c r="L2262" s="8">
        <v>-0.230679895792334</v>
      </c>
    </row>
    <row r="2263" spans="1:12" x14ac:dyDescent="0.2">
      <c r="A2263" s="7" t="s">
        <v>9681</v>
      </c>
      <c r="B2263" s="7" t="s">
        <v>9682</v>
      </c>
      <c r="C2263" s="7" t="s">
        <v>9683</v>
      </c>
      <c r="D2263" s="7" t="s">
        <v>9684</v>
      </c>
      <c r="E2263" s="8">
        <v>620.72676244709101</v>
      </c>
      <c r="F2263" s="8">
        <v>529.74300732519498</v>
      </c>
      <c r="G2263" s="8">
        <v>761.746718829575</v>
      </c>
      <c r="H2263" s="8">
        <v>866.04081174700798</v>
      </c>
      <c r="I2263" s="8">
        <v>667.83164822204299</v>
      </c>
      <c r="J2263" s="8">
        <v>779.36236460236</v>
      </c>
      <c r="K2263" s="8">
        <v>0.53159140115180803</v>
      </c>
      <c r="L2263" s="8">
        <v>0.27471906513941502</v>
      </c>
    </row>
    <row r="2264" spans="1:12" x14ac:dyDescent="0.2">
      <c r="A2264" s="7" t="s">
        <v>9685</v>
      </c>
      <c r="B2264" s="7" t="s">
        <v>9686</v>
      </c>
      <c r="C2264" s="7" t="s">
        <v>9687</v>
      </c>
      <c r="D2264" s="7" t="s">
        <v>9688</v>
      </c>
      <c r="E2264" s="8">
        <v>187.79949819259099</v>
      </c>
      <c r="F2264" s="8">
        <v>160.20057549908501</v>
      </c>
      <c r="G2264" s="8">
        <v>146.41365504776201</v>
      </c>
      <c r="H2264" s="8">
        <v>276.54257738739699</v>
      </c>
      <c r="I2264" s="8">
        <v>244.11082535308</v>
      </c>
      <c r="J2264" s="8">
        <v>190.64250490273199</v>
      </c>
      <c r="K2264" s="8">
        <v>0.24719183659917399</v>
      </c>
      <c r="L2264" s="8">
        <v>0.52475474259097399</v>
      </c>
    </row>
    <row r="2265" spans="1:12" x14ac:dyDescent="0.2">
      <c r="A2265" s="7" t="s">
        <v>9689</v>
      </c>
      <c r="B2265" s="7" t="s">
        <v>9690</v>
      </c>
      <c r="C2265" s="7" t="s">
        <v>9691</v>
      </c>
      <c r="E2265" s="8">
        <v>0</v>
      </c>
      <c r="F2265" s="8">
        <v>0</v>
      </c>
      <c r="G2265" s="8">
        <v>10.8820959832796</v>
      </c>
      <c r="H2265" s="8">
        <v>0</v>
      </c>
      <c r="I2265" s="8">
        <v>0</v>
      </c>
      <c r="J2265" s="8">
        <v>0</v>
      </c>
      <c r="K2265" s="8">
        <v>1</v>
      </c>
      <c r="L2265" s="8">
        <v>-4.31874949001622</v>
      </c>
    </row>
    <row r="2266" spans="1:12" x14ac:dyDescent="0.2">
      <c r="A2266" s="7" t="s">
        <v>9692</v>
      </c>
      <c r="B2266" s="7" t="s">
        <v>9693</v>
      </c>
      <c r="E2266" s="8">
        <v>64.247196750097004</v>
      </c>
      <c r="F2266" s="8">
        <v>62.900839459763397</v>
      </c>
      <c r="G2266" s="8">
        <v>56.389042822448999</v>
      </c>
      <c r="H2266" s="8">
        <v>0</v>
      </c>
      <c r="I2266" s="8">
        <v>21.831049421820101</v>
      </c>
      <c r="J2266" s="8">
        <v>14.816774992440299</v>
      </c>
      <c r="K2266" s="8">
        <v>8.5651614736894796E-2</v>
      </c>
      <c r="L2266" s="8">
        <v>-2.3247650783335398</v>
      </c>
    </row>
    <row r="2267" spans="1:12" x14ac:dyDescent="0.2">
      <c r="A2267" s="7" t="s">
        <v>9694</v>
      </c>
      <c r="B2267" s="7" t="s">
        <v>9695</v>
      </c>
      <c r="C2267" s="7" t="s">
        <v>9696</v>
      </c>
      <c r="D2267" s="7" t="s">
        <v>9697</v>
      </c>
      <c r="E2267" s="8">
        <v>88.957657038595897</v>
      </c>
      <c r="F2267" s="8">
        <v>147.42384248382001</v>
      </c>
      <c r="G2267" s="8">
        <v>148.392217953813</v>
      </c>
      <c r="H2267" s="8">
        <v>69.873747311406305</v>
      </c>
      <c r="I2267" s="8">
        <v>84.347236402486899</v>
      </c>
      <c r="J2267" s="8">
        <v>127.42426493498699</v>
      </c>
      <c r="K2267" s="8">
        <v>0.62733032781781595</v>
      </c>
      <c r="L2267" s="8">
        <v>-0.450179169780969</v>
      </c>
    </row>
    <row r="2268" spans="1:12" x14ac:dyDescent="0.2">
      <c r="A2268" s="7" t="s">
        <v>9698</v>
      </c>
      <c r="B2268" s="7" t="s">
        <v>9699</v>
      </c>
      <c r="C2268" s="7" t="s">
        <v>9700</v>
      </c>
      <c r="D2268" s="7" t="s">
        <v>9701</v>
      </c>
      <c r="E2268" s="8">
        <v>152.216435377153</v>
      </c>
      <c r="F2268" s="8">
        <v>104.17951535523299</v>
      </c>
      <c r="G2268" s="8">
        <v>133.55299615843199</v>
      </c>
      <c r="H2268" s="8">
        <v>197.811594501305</v>
      </c>
      <c r="I2268" s="8">
        <v>127.017014817863</v>
      </c>
      <c r="J2268" s="8">
        <v>133.35097493196301</v>
      </c>
      <c r="K2268" s="8">
        <v>0.81741617152786505</v>
      </c>
      <c r="L2268" s="8">
        <v>0.23276513690688699</v>
      </c>
    </row>
    <row r="2269" spans="1:12" x14ac:dyDescent="0.2">
      <c r="A2269" s="7" t="s">
        <v>9702</v>
      </c>
      <c r="B2269" s="7" t="s">
        <v>9703</v>
      </c>
      <c r="C2269" s="7" t="s">
        <v>9704</v>
      </c>
      <c r="D2269" s="7" t="s">
        <v>9705</v>
      </c>
      <c r="E2269" s="8">
        <v>4106.8784999485097</v>
      </c>
      <c r="F2269" s="8">
        <v>3871.35010362512</v>
      </c>
      <c r="G2269" s="8">
        <v>3625.71652533817</v>
      </c>
      <c r="H2269" s="8">
        <v>2523.3280014992401</v>
      </c>
      <c r="I2269" s="8">
        <v>2792.3896851364502</v>
      </c>
      <c r="J2269" s="8">
        <v>2690.7263386271602</v>
      </c>
      <c r="K2269" s="8">
        <v>1.1731999197165301E-4</v>
      </c>
      <c r="L2269" s="8">
        <v>-0.53538999899684003</v>
      </c>
    </row>
    <row r="2270" spans="1:12" x14ac:dyDescent="0.2">
      <c r="A2270" s="7" t="s">
        <v>9706</v>
      </c>
      <c r="B2270" s="7" t="s">
        <v>9707</v>
      </c>
      <c r="C2270" s="7" t="s">
        <v>9708</v>
      </c>
      <c r="D2270" s="7" t="s">
        <v>9709</v>
      </c>
      <c r="E2270" s="8">
        <v>157.158527434853</v>
      </c>
      <c r="F2270" s="8">
        <v>235.87814797411301</v>
      </c>
      <c r="G2270" s="8">
        <v>206.759823682313</v>
      </c>
      <c r="H2270" s="8">
        <v>404.48042457729599</v>
      </c>
      <c r="I2270" s="8">
        <v>275.86507905754502</v>
      </c>
      <c r="J2270" s="8">
        <v>304.23777984477402</v>
      </c>
      <c r="K2270" s="8">
        <v>6.5672003815088004E-2</v>
      </c>
      <c r="L2270" s="8">
        <v>0.71504121929434505</v>
      </c>
    </row>
    <row r="2271" spans="1:12" x14ac:dyDescent="0.2">
      <c r="A2271" s="7" t="s">
        <v>9710</v>
      </c>
      <c r="B2271" s="7" t="s">
        <v>9711</v>
      </c>
      <c r="C2271" s="7" t="s">
        <v>9712</v>
      </c>
      <c r="D2271" s="7" t="s">
        <v>9713</v>
      </c>
      <c r="E2271" s="8">
        <v>855.97034439360004</v>
      </c>
      <c r="F2271" s="8">
        <v>620.16296404860498</v>
      </c>
      <c r="G2271" s="8">
        <v>741.96108976906601</v>
      </c>
      <c r="H2271" s="8">
        <v>1454.55490882054</v>
      </c>
      <c r="I2271" s="8">
        <v>963.54313584488</v>
      </c>
      <c r="J2271" s="8">
        <v>1028.28418447536</v>
      </c>
      <c r="K2271" s="8">
        <v>3.1498368869069399E-2</v>
      </c>
      <c r="L2271" s="8">
        <v>0.63580232949584004</v>
      </c>
    </row>
    <row r="2272" spans="1:12" x14ac:dyDescent="0.2">
      <c r="A2272" s="7" t="s">
        <v>9714</v>
      </c>
      <c r="B2272" s="7" t="s">
        <v>9715</v>
      </c>
      <c r="C2272" s="7" t="s">
        <v>9716</v>
      </c>
      <c r="D2272" s="7" t="s">
        <v>9717</v>
      </c>
      <c r="E2272" s="8">
        <v>0</v>
      </c>
      <c r="F2272" s="8">
        <v>14.742384248382001</v>
      </c>
      <c r="G2272" s="8">
        <v>4.9464072651271103</v>
      </c>
      <c r="H2272" s="8">
        <v>0</v>
      </c>
      <c r="I2272" s="8">
        <v>2.97696128479366</v>
      </c>
      <c r="J2272" s="8">
        <v>4.9389249974801004</v>
      </c>
      <c r="K2272" s="8">
        <v>0.83248515449221805</v>
      </c>
      <c r="L2272" s="8">
        <v>-1.3150395949342899</v>
      </c>
    </row>
    <row r="2273" spans="1:12" x14ac:dyDescent="0.2">
      <c r="A2273" s="7" t="s">
        <v>9718</v>
      </c>
      <c r="B2273" s="7" t="s">
        <v>9719</v>
      </c>
      <c r="C2273" s="7" t="s">
        <v>9720</v>
      </c>
      <c r="D2273" s="7" t="s">
        <v>9721</v>
      </c>
      <c r="E2273" s="8">
        <v>212.50995848109</v>
      </c>
      <c r="F2273" s="8">
        <v>206.39337947734899</v>
      </c>
      <c r="G2273" s="8">
        <v>250.28820761543199</v>
      </c>
      <c r="H2273" s="8">
        <v>492.06864303807299</v>
      </c>
      <c r="I2273" s="8">
        <v>367.158558457884</v>
      </c>
      <c r="J2273" s="8">
        <v>327.944619832679</v>
      </c>
      <c r="K2273" s="8">
        <v>8.0228599025169902E-3</v>
      </c>
      <c r="L2273" s="8">
        <v>0.82710187959554704</v>
      </c>
    </row>
    <row r="2274" spans="1:12" x14ac:dyDescent="0.2">
      <c r="A2274" s="7" t="s">
        <v>9722</v>
      </c>
      <c r="B2274" s="7" t="s">
        <v>9723</v>
      </c>
      <c r="C2274" s="7" t="s">
        <v>9724</v>
      </c>
      <c r="D2274" s="7" t="s">
        <v>9725</v>
      </c>
      <c r="E2274" s="8">
        <v>8.8957657038595794</v>
      </c>
      <c r="F2274" s="8">
        <v>13.7595586318232</v>
      </c>
      <c r="G2274" s="8">
        <v>21.764191966559299</v>
      </c>
      <c r="H2274" s="8">
        <v>11.8096474329137</v>
      </c>
      <c r="I2274" s="8">
        <v>10.9155247109101</v>
      </c>
      <c r="J2274" s="8">
        <v>17.780129990928401</v>
      </c>
      <c r="K2274" s="8">
        <v>0.96715907900558395</v>
      </c>
      <c r="L2274" s="8">
        <v>-0.13299252113608001</v>
      </c>
    </row>
    <row r="2275" spans="1:12" x14ac:dyDescent="0.2">
      <c r="A2275" s="7" t="s">
        <v>9726</v>
      </c>
      <c r="B2275" s="7" t="s">
        <v>9727</v>
      </c>
      <c r="C2275" s="7" t="s">
        <v>9728</v>
      </c>
      <c r="D2275" s="7" t="s">
        <v>9729</v>
      </c>
      <c r="E2275" s="8">
        <v>68.200870396256803</v>
      </c>
      <c r="F2275" s="8">
        <v>49.141280827940101</v>
      </c>
      <c r="G2275" s="8">
        <v>65.2925758996778</v>
      </c>
      <c r="H2275" s="8">
        <v>166.31920134686899</v>
      </c>
      <c r="I2275" s="8">
        <v>92.285799828603302</v>
      </c>
      <c r="J2275" s="8">
        <v>129.39983493397901</v>
      </c>
      <c r="K2275" s="8">
        <v>3.9461323270400001E-2</v>
      </c>
      <c r="L2275" s="8">
        <v>1.0872919074696099</v>
      </c>
    </row>
    <row r="2276" spans="1:12" x14ac:dyDescent="0.2">
      <c r="A2276" s="7" t="s">
        <v>9730</v>
      </c>
      <c r="B2276" s="7" t="s">
        <v>9731</v>
      </c>
      <c r="C2276" s="7" t="s">
        <v>9732</v>
      </c>
      <c r="D2276" s="7" t="s">
        <v>9733</v>
      </c>
      <c r="E2276" s="8">
        <v>92.911330684755697</v>
      </c>
      <c r="F2276" s="8">
        <v>45.209978361704898</v>
      </c>
      <c r="G2276" s="8">
        <v>52.431917010347298</v>
      </c>
      <c r="H2276" s="8">
        <v>148.60473019749799</v>
      </c>
      <c r="I2276" s="8">
        <v>94.270440685132399</v>
      </c>
      <c r="J2276" s="8">
        <v>80.998369958673706</v>
      </c>
      <c r="K2276" s="8">
        <v>0.35733314610341499</v>
      </c>
      <c r="L2276" s="8">
        <v>0.76537938881450596</v>
      </c>
    </row>
    <row r="2277" spans="1:12" x14ac:dyDescent="0.2">
      <c r="A2277" s="7" t="s">
        <v>9734</v>
      </c>
      <c r="B2277" s="7" t="s">
        <v>9735</v>
      </c>
      <c r="C2277" s="7" t="s">
        <v>9736</v>
      </c>
      <c r="E2277" s="8">
        <v>61.281941515477101</v>
      </c>
      <c r="F2277" s="8">
        <v>102.213864122115</v>
      </c>
      <c r="G2277" s="8">
        <v>84.0889235071608</v>
      </c>
      <c r="H2277" s="8">
        <v>37.397216870893502</v>
      </c>
      <c r="I2277" s="8">
        <v>76.408672976370497</v>
      </c>
      <c r="J2277" s="8">
        <v>105.69299494607399</v>
      </c>
      <c r="K2277" s="8">
        <v>0.92368081915863898</v>
      </c>
      <c r="L2277" s="8">
        <v>-0.173837703087135</v>
      </c>
    </row>
    <row r="2278" spans="1:12" x14ac:dyDescent="0.2">
      <c r="A2278" s="7" t="s">
        <v>9737</v>
      </c>
      <c r="B2278" s="7" t="s">
        <v>9738</v>
      </c>
      <c r="C2278" s="7" t="s">
        <v>9739</v>
      </c>
      <c r="D2278" s="7" t="s">
        <v>9740</v>
      </c>
      <c r="E2278" s="8">
        <v>0</v>
      </c>
      <c r="F2278" s="8">
        <v>3.9313024662352101</v>
      </c>
      <c r="G2278" s="8">
        <v>0</v>
      </c>
      <c r="H2278" s="8">
        <v>24.603432151903601</v>
      </c>
      <c r="I2278" s="8">
        <v>7.93856342611641</v>
      </c>
      <c r="J2278" s="8">
        <v>0</v>
      </c>
      <c r="K2278" s="8">
        <v>0.52783329357764097</v>
      </c>
      <c r="L2278" s="8">
        <v>3.04801645368069</v>
      </c>
    </row>
    <row r="2279" spans="1:12" x14ac:dyDescent="0.2">
      <c r="A2279" s="7" t="s">
        <v>9741</v>
      </c>
      <c r="B2279" s="7" t="s">
        <v>9742</v>
      </c>
      <c r="C2279" s="7" t="s">
        <v>9743</v>
      </c>
      <c r="D2279" s="7" t="s">
        <v>9744</v>
      </c>
      <c r="E2279" s="8">
        <v>0</v>
      </c>
      <c r="F2279" s="8">
        <v>57.003885760410597</v>
      </c>
      <c r="G2279" s="8">
        <v>34.624850855889797</v>
      </c>
      <c r="H2279" s="8">
        <v>0</v>
      </c>
      <c r="I2279" s="8">
        <v>32.746574132730203</v>
      </c>
      <c r="J2279" s="8">
        <v>19.755699989920402</v>
      </c>
      <c r="K2279" s="8">
        <v>0.93265565324459798</v>
      </c>
      <c r="L2279" s="8">
        <v>-0.80346892801122005</v>
      </c>
    </row>
    <row r="2280" spans="1:12" x14ac:dyDescent="0.2">
      <c r="A2280" s="7" t="s">
        <v>9745</v>
      </c>
      <c r="B2280" s="7" t="s">
        <v>9746</v>
      </c>
      <c r="C2280" s="7" t="s">
        <v>9747</v>
      </c>
      <c r="D2280" s="7" t="s">
        <v>9748</v>
      </c>
      <c r="E2280" s="8">
        <v>264.89613429270798</v>
      </c>
      <c r="F2280" s="8">
        <v>173.96013413090799</v>
      </c>
      <c r="G2280" s="8">
        <v>222.58832693072</v>
      </c>
      <c r="H2280" s="8">
        <v>233.24053680004599</v>
      </c>
      <c r="I2280" s="8">
        <v>172.66375451803199</v>
      </c>
      <c r="J2280" s="8">
        <v>161.99673991734701</v>
      </c>
      <c r="K2280" s="8">
        <v>0.79654195141413997</v>
      </c>
      <c r="L2280" s="8">
        <v>-0.21987889873504801</v>
      </c>
    </row>
    <row r="2281" spans="1:12" x14ac:dyDescent="0.2">
      <c r="A2281" s="7" t="s">
        <v>9749</v>
      </c>
      <c r="B2281" s="7" t="s">
        <v>9750</v>
      </c>
      <c r="C2281" s="7" t="s">
        <v>9751</v>
      </c>
      <c r="E2281" s="8">
        <v>96.865004330915497</v>
      </c>
      <c r="F2281" s="8">
        <v>64.866490692881001</v>
      </c>
      <c r="G2281" s="8">
        <v>59.356887181525302</v>
      </c>
      <c r="H2281" s="8">
        <v>18.698608435446801</v>
      </c>
      <c r="I2281" s="8">
        <v>77.400993404635003</v>
      </c>
      <c r="J2281" s="8">
        <v>57.291529970769197</v>
      </c>
      <c r="K2281" s="8">
        <v>0.73506052247397702</v>
      </c>
      <c r="L2281" s="8">
        <v>-0.52758512974141702</v>
      </c>
    </row>
    <row r="2282" spans="1:12" x14ac:dyDescent="0.2">
      <c r="A2282" s="7" t="s">
        <v>9752</v>
      </c>
      <c r="B2282" s="7" t="s">
        <v>753</v>
      </c>
      <c r="C2282" s="7" t="s">
        <v>9753</v>
      </c>
      <c r="D2282" s="7" t="s">
        <v>755</v>
      </c>
      <c r="E2282" s="8">
        <v>2711.2317028540901</v>
      </c>
      <c r="F2282" s="8">
        <v>1826.0899955662601</v>
      </c>
      <c r="G2282" s="8">
        <v>1484.9114609911601</v>
      </c>
      <c r="H2282" s="8">
        <v>649.53060881025601</v>
      </c>
      <c r="I2282" s="8">
        <v>1159.030260213</v>
      </c>
      <c r="J2282" s="8">
        <v>1016.4307644814101</v>
      </c>
      <c r="K2282" s="8">
        <v>8.8198242467739797E-4</v>
      </c>
      <c r="L2282" s="8">
        <v>-1.0920721845870001</v>
      </c>
    </row>
    <row r="2283" spans="1:12" x14ac:dyDescent="0.2">
      <c r="A2283" s="7" t="s">
        <v>9754</v>
      </c>
      <c r="B2283" s="7" t="s">
        <v>9755</v>
      </c>
      <c r="C2283" s="7" t="s">
        <v>9756</v>
      </c>
      <c r="D2283" s="7" t="s">
        <v>9757</v>
      </c>
      <c r="E2283" s="8">
        <v>17.791531407719201</v>
      </c>
      <c r="F2283" s="8">
        <v>47.175629594822503</v>
      </c>
      <c r="G2283" s="8">
        <v>48.474791198245697</v>
      </c>
      <c r="H2283" s="8">
        <v>25.587569437979798</v>
      </c>
      <c r="I2283" s="8">
        <v>11.907845139174601</v>
      </c>
      <c r="J2283" s="8">
        <v>35.560259981856703</v>
      </c>
      <c r="K2283" s="8">
        <v>0.73778674662599597</v>
      </c>
      <c r="L2283" s="8">
        <v>-0.63478251245950901</v>
      </c>
    </row>
    <row r="2284" spans="1:12" x14ac:dyDescent="0.2">
      <c r="A2284" s="7" t="s">
        <v>9758</v>
      </c>
      <c r="B2284" s="7" t="s">
        <v>9759</v>
      </c>
      <c r="C2284" s="7" t="s">
        <v>9760</v>
      </c>
      <c r="D2284" s="7" t="s">
        <v>9761</v>
      </c>
      <c r="E2284" s="8">
        <v>154.193272200233</v>
      </c>
      <c r="F2284" s="8">
        <v>429.49479443619703</v>
      </c>
      <c r="G2284" s="8">
        <v>197.85629060508401</v>
      </c>
      <c r="H2284" s="8">
        <v>58.064099878492598</v>
      </c>
      <c r="I2284" s="8">
        <v>189.53320179852901</v>
      </c>
      <c r="J2284" s="8">
        <v>95.815144951113993</v>
      </c>
      <c r="K2284" s="8">
        <v>0.12354856330311299</v>
      </c>
      <c r="L2284" s="8">
        <v>-1.1865413000412</v>
      </c>
    </row>
    <row r="2285" spans="1:12" x14ac:dyDescent="0.2">
      <c r="A2285" s="7" t="s">
        <v>9762</v>
      </c>
      <c r="B2285" s="7" t="s">
        <v>9763</v>
      </c>
      <c r="C2285" s="7" t="s">
        <v>9764</v>
      </c>
      <c r="D2285" s="7" t="s">
        <v>9765</v>
      </c>
      <c r="E2285" s="8">
        <v>0</v>
      </c>
      <c r="F2285" s="8">
        <v>0.98282561655880296</v>
      </c>
      <c r="G2285" s="8">
        <v>0</v>
      </c>
      <c r="H2285" s="8">
        <v>21.651020293675199</v>
      </c>
      <c r="I2285" s="8">
        <v>0</v>
      </c>
      <c r="J2285" s="8">
        <v>13.828989992944299</v>
      </c>
      <c r="K2285" s="8">
        <v>0.17231896825736201</v>
      </c>
      <c r="L2285" s="8">
        <v>5.0640938972679299</v>
      </c>
    </row>
    <row r="2286" spans="1:12" x14ac:dyDescent="0.2">
      <c r="A2286" s="7" t="s">
        <v>9766</v>
      </c>
      <c r="B2286" s="7" t="s">
        <v>9767</v>
      </c>
      <c r="D2286" s="7" t="s">
        <v>9768</v>
      </c>
      <c r="E2286" s="8">
        <v>7.9073472923196304</v>
      </c>
      <c r="F2286" s="8">
        <v>19.656512331176099</v>
      </c>
      <c r="G2286" s="8">
        <v>8.9035330772288006</v>
      </c>
      <c r="H2286" s="8">
        <v>9.8413728607614495</v>
      </c>
      <c r="I2286" s="8">
        <v>2.97696128479366</v>
      </c>
      <c r="J2286" s="8">
        <v>18.767914990424401</v>
      </c>
      <c r="K2286" s="8">
        <v>0.95757686534083297</v>
      </c>
      <c r="L2286" s="8">
        <v>-0.207323027731253</v>
      </c>
    </row>
    <row r="2287" spans="1:12" x14ac:dyDescent="0.2">
      <c r="A2287" s="7" t="s">
        <v>9769</v>
      </c>
      <c r="B2287" s="7" t="s">
        <v>9770</v>
      </c>
      <c r="C2287" s="7" t="s">
        <v>9771</v>
      </c>
      <c r="D2287" s="7" t="s">
        <v>9772</v>
      </c>
      <c r="E2287" s="8">
        <v>89.946075450135794</v>
      </c>
      <c r="F2287" s="8">
        <v>76.6603980915866</v>
      </c>
      <c r="G2287" s="8">
        <v>60.3461686345507</v>
      </c>
      <c r="H2287" s="8">
        <v>147.62059291142199</v>
      </c>
      <c r="I2287" s="8">
        <v>89.308838543809699</v>
      </c>
      <c r="J2287" s="8">
        <v>86.925079955649807</v>
      </c>
      <c r="K2287" s="8">
        <v>0.55095150030680995</v>
      </c>
      <c r="L2287" s="8">
        <v>0.51303223425163302</v>
      </c>
    </row>
    <row r="2288" spans="1:12" x14ac:dyDescent="0.2">
      <c r="A2288" s="7" t="s">
        <v>9773</v>
      </c>
      <c r="B2288" s="7" t="s">
        <v>9774</v>
      </c>
      <c r="D2288" s="7" t="s">
        <v>9775</v>
      </c>
      <c r="E2288" s="8">
        <v>41.513573284678102</v>
      </c>
      <c r="F2288" s="8">
        <v>77.643223708145399</v>
      </c>
      <c r="G2288" s="8">
        <v>34.624850855889797</v>
      </c>
      <c r="H2288" s="8">
        <v>47.238589731654997</v>
      </c>
      <c r="I2288" s="8">
        <v>54.5776235545503</v>
      </c>
      <c r="J2288" s="8">
        <v>53.340389972785097</v>
      </c>
      <c r="K2288" s="8">
        <v>0.99433564099832805</v>
      </c>
      <c r="L2288" s="8">
        <v>1.26339022167053E-2</v>
      </c>
    </row>
    <row r="2289" spans="1:12" x14ac:dyDescent="0.2">
      <c r="A2289" s="7" t="s">
        <v>9776</v>
      </c>
      <c r="B2289" s="7" t="s">
        <v>9777</v>
      </c>
      <c r="C2289" s="7" t="s">
        <v>9778</v>
      </c>
      <c r="D2289" s="7" t="s">
        <v>9779</v>
      </c>
      <c r="E2289" s="8">
        <v>406.23996714292099</v>
      </c>
      <c r="F2289" s="8">
        <v>411.80393333813799</v>
      </c>
      <c r="G2289" s="8">
        <v>350.20563437099901</v>
      </c>
      <c r="H2289" s="8">
        <v>500.92587861275803</v>
      </c>
      <c r="I2289" s="8">
        <v>501.12181627359899</v>
      </c>
      <c r="J2289" s="8">
        <v>646.01138967039697</v>
      </c>
      <c r="K2289" s="8">
        <v>9.0102329925360297E-2</v>
      </c>
      <c r="L2289" s="8">
        <v>0.496403787150554</v>
      </c>
    </row>
    <row r="2290" spans="1:12" x14ac:dyDescent="0.2">
      <c r="A2290" s="7" t="s">
        <v>9780</v>
      </c>
      <c r="B2290" s="7" t="s">
        <v>9781</v>
      </c>
      <c r="C2290" s="7" t="s">
        <v>9782</v>
      </c>
      <c r="D2290" s="7" t="s">
        <v>9783</v>
      </c>
      <c r="E2290" s="8">
        <v>1793.9794169450199</v>
      </c>
      <c r="F2290" s="8">
        <v>1582.3492426596699</v>
      </c>
      <c r="G2290" s="8">
        <v>1835.1170953621599</v>
      </c>
      <c r="H2290" s="8">
        <v>4387.2840213274503</v>
      </c>
      <c r="I2290" s="8">
        <v>3751.9635392682699</v>
      </c>
      <c r="J2290" s="8">
        <v>2846.7963685475302</v>
      </c>
      <c r="K2290" s="8">
        <v>1.0163169040062999E-7</v>
      </c>
      <c r="L2290" s="8">
        <v>1.0759266772879501</v>
      </c>
    </row>
    <row r="2291" spans="1:12" x14ac:dyDescent="0.2">
      <c r="A2291" s="7" t="s">
        <v>9784</v>
      </c>
      <c r="B2291" s="7" t="s">
        <v>9785</v>
      </c>
      <c r="C2291" s="7" t="s">
        <v>9786</v>
      </c>
      <c r="D2291" s="7" t="s">
        <v>9787</v>
      </c>
      <c r="E2291" s="8">
        <v>0</v>
      </c>
      <c r="F2291" s="8">
        <v>1.9656512331176099</v>
      </c>
      <c r="G2291" s="8">
        <v>2.96784435907627</v>
      </c>
      <c r="H2291" s="8">
        <v>18.698608435446801</v>
      </c>
      <c r="I2291" s="8">
        <v>0</v>
      </c>
      <c r="J2291" s="8">
        <v>0</v>
      </c>
      <c r="K2291" s="8">
        <v>0.79964916610596604</v>
      </c>
      <c r="L2291" s="8">
        <v>1.9224438551899501</v>
      </c>
    </row>
    <row r="2292" spans="1:12" x14ac:dyDescent="0.2">
      <c r="A2292" s="7" t="s">
        <v>9788</v>
      </c>
      <c r="B2292" s="7" t="s">
        <v>9789</v>
      </c>
      <c r="C2292" s="7" t="s">
        <v>9790</v>
      </c>
      <c r="D2292" s="7" t="s">
        <v>9791</v>
      </c>
      <c r="E2292" s="8">
        <v>2016.3735595415101</v>
      </c>
      <c r="F2292" s="8">
        <v>1731.7387363766099</v>
      </c>
      <c r="G2292" s="8">
        <v>1641.21793056917</v>
      </c>
      <c r="H2292" s="8">
        <v>1668.1126998990701</v>
      </c>
      <c r="I2292" s="8">
        <v>1720.68362261073</v>
      </c>
      <c r="J2292" s="8">
        <v>1642.68645416188</v>
      </c>
      <c r="K2292" s="8">
        <v>0.81649954853434104</v>
      </c>
      <c r="L2292" s="8">
        <v>-9.9122669475583E-2</v>
      </c>
    </row>
    <row r="2293" spans="1:12" x14ac:dyDescent="0.2">
      <c r="A2293" s="7" t="s">
        <v>9792</v>
      </c>
      <c r="B2293" s="7" t="s">
        <v>9793</v>
      </c>
      <c r="D2293" s="7" t="s">
        <v>9794</v>
      </c>
      <c r="E2293" s="8">
        <v>19.768368230799101</v>
      </c>
      <c r="F2293" s="8">
        <v>40.295850278910898</v>
      </c>
      <c r="G2293" s="8">
        <v>6.9249701711779501</v>
      </c>
      <c r="H2293" s="8">
        <v>9.8413728607614495</v>
      </c>
      <c r="I2293" s="8">
        <v>12.900165567439201</v>
      </c>
      <c r="J2293" s="8">
        <v>15.8045599919363</v>
      </c>
      <c r="K2293" s="8">
        <v>0.73727246540798597</v>
      </c>
      <c r="L2293" s="8">
        <v>-0.797622664267299</v>
      </c>
    </row>
    <row r="2294" spans="1:12" x14ac:dyDescent="0.2">
      <c r="A2294" s="7" t="s">
        <v>9795</v>
      </c>
      <c r="B2294" s="7" t="s">
        <v>9796</v>
      </c>
      <c r="C2294" s="7" t="s">
        <v>9797</v>
      </c>
      <c r="D2294" s="7" t="s">
        <v>9798</v>
      </c>
      <c r="E2294" s="8">
        <v>607.87732309707201</v>
      </c>
      <c r="F2294" s="8">
        <v>519.91475115960702</v>
      </c>
      <c r="G2294" s="8">
        <v>566.85827258356699</v>
      </c>
      <c r="H2294" s="8">
        <v>552.10101748871705</v>
      </c>
      <c r="I2294" s="8">
        <v>553.71479897161998</v>
      </c>
      <c r="J2294" s="8">
        <v>579.82979470416399</v>
      </c>
      <c r="K2294" s="8">
        <v>0.990401498732699</v>
      </c>
      <c r="L2294" s="8">
        <v>-7.6648332100780099E-3</v>
      </c>
    </row>
    <row r="2295" spans="1:12" x14ac:dyDescent="0.2">
      <c r="A2295" s="7" t="s">
        <v>9799</v>
      </c>
      <c r="B2295" s="7" t="s">
        <v>9800</v>
      </c>
      <c r="C2295" s="7" t="s">
        <v>9801</v>
      </c>
      <c r="D2295" s="7" t="s">
        <v>9802</v>
      </c>
      <c r="E2295" s="8">
        <v>3310.2132602473098</v>
      </c>
      <c r="F2295" s="8">
        <v>3057.5704931144401</v>
      </c>
      <c r="G2295" s="8">
        <v>3706.8376044862498</v>
      </c>
      <c r="H2295" s="8">
        <v>2294.0240138434901</v>
      </c>
      <c r="I2295" s="8">
        <v>2592.9332790552698</v>
      </c>
      <c r="J2295" s="8">
        <v>2675.9095636347201</v>
      </c>
      <c r="K2295" s="8">
        <v>2.5144558316390599E-2</v>
      </c>
      <c r="L2295" s="8">
        <v>-0.41372054580499301</v>
      </c>
    </row>
    <row r="2296" spans="1:12" x14ac:dyDescent="0.2">
      <c r="A2296" s="7" t="s">
        <v>9803</v>
      </c>
      <c r="B2296" s="7" t="s">
        <v>9804</v>
      </c>
      <c r="C2296" s="7" t="s">
        <v>9805</v>
      </c>
      <c r="D2296" s="7" t="s">
        <v>9806</v>
      </c>
      <c r="E2296" s="8">
        <v>512.00073717769601</v>
      </c>
      <c r="F2296" s="8">
        <v>681.09815227524996</v>
      </c>
      <c r="G2296" s="8">
        <v>696.45414292989699</v>
      </c>
      <c r="H2296" s="8">
        <v>630.83200037480901</v>
      </c>
      <c r="I2296" s="8">
        <v>658.90076436766196</v>
      </c>
      <c r="J2296" s="8">
        <v>803.06920459026503</v>
      </c>
      <c r="K2296" s="8">
        <v>0.80930883699868195</v>
      </c>
      <c r="L2296" s="8">
        <v>0.14737843040248899</v>
      </c>
    </row>
    <row r="2297" spans="1:12" x14ac:dyDescent="0.2">
      <c r="A2297" s="7" t="s">
        <v>9807</v>
      </c>
      <c r="B2297" s="7" t="s">
        <v>9808</v>
      </c>
      <c r="C2297" s="7" t="s">
        <v>9809</v>
      </c>
      <c r="D2297" s="7" t="s">
        <v>9810</v>
      </c>
      <c r="E2297" s="8">
        <v>1266.1639851826801</v>
      </c>
      <c r="F2297" s="8">
        <v>1210.8411596004501</v>
      </c>
      <c r="G2297" s="8">
        <v>1309.80864380566</v>
      </c>
      <c r="H2297" s="8">
        <v>1132.74201627364</v>
      </c>
      <c r="I2297" s="8">
        <v>1380.3177157159901</v>
      </c>
      <c r="J2297" s="8">
        <v>1460.93401425461</v>
      </c>
      <c r="K2297" s="8">
        <v>0.90306245249805495</v>
      </c>
      <c r="L2297" s="8">
        <v>6.9595254794256906E-2</v>
      </c>
    </row>
    <row r="2298" spans="1:12" x14ac:dyDescent="0.2">
      <c r="A2298" s="7" t="s">
        <v>9811</v>
      </c>
      <c r="B2298" s="7" t="s">
        <v>9812</v>
      </c>
      <c r="C2298" s="7" t="s">
        <v>9813</v>
      </c>
      <c r="D2298" s="7" t="s">
        <v>9814</v>
      </c>
      <c r="E2298" s="8">
        <v>771.95477941270406</v>
      </c>
      <c r="F2298" s="8">
        <v>650.63055816192696</v>
      </c>
      <c r="G2298" s="8">
        <v>603.46168634550702</v>
      </c>
      <c r="H2298" s="8">
        <v>992.99452165083005</v>
      </c>
      <c r="I2298" s="8">
        <v>1091.5524710910099</v>
      </c>
      <c r="J2298" s="8">
        <v>683.547219651246</v>
      </c>
      <c r="K2298" s="8">
        <v>0.21588803536656201</v>
      </c>
      <c r="L2298" s="8">
        <v>0.45021926576339399</v>
      </c>
    </row>
    <row r="2299" spans="1:12" x14ac:dyDescent="0.2">
      <c r="A2299" s="7" t="s">
        <v>9815</v>
      </c>
      <c r="B2299" s="7" t="s">
        <v>9816</v>
      </c>
      <c r="C2299" s="7" t="s">
        <v>9817</v>
      </c>
      <c r="D2299" s="7" t="s">
        <v>9818</v>
      </c>
      <c r="E2299" s="8">
        <v>33.606225992358397</v>
      </c>
      <c r="F2299" s="8">
        <v>38.3301990457933</v>
      </c>
      <c r="G2299" s="8">
        <v>24.732036325635502</v>
      </c>
      <c r="H2299" s="8">
        <v>36.413079584817403</v>
      </c>
      <c r="I2299" s="8">
        <v>46.639060128433897</v>
      </c>
      <c r="J2299" s="8">
        <v>32.596904983368702</v>
      </c>
      <c r="K2299" s="8">
        <v>0.88905668409110705</v>
      </c>
      <c r="L2299" s="8">
        <v>0.25845758249876299</v>
      </c>
    </row>
    <row r="2300" spans="1:12" x14ac:dyDescent="0.2">
      <c r="A2300" s="7" t="s">
        <v>9819</v>
      </c>
      <c r="B2300" s="7" t="s">
        <v>9820</v>
      </c>
      <c r="C2300" s="7" t="s">
        <v>9821</v>
      </c>
      <c r="D2300" s="7" t="s">
        <v>9822</v>
      </c>
      <c r="E2300" s="8">
        <v>59.305104692397201</v>
      </c>
      <c r="F2300" s="8">
        <v>62.900839459763397</v>
      </c>
      <c r="G2300" s="8">
        <v>43.528383933118597</v>
      </c>
      <c r="H2300" s="8">
        <v>75.778571027863194</v>
      </c>
      <c r="I2300" s="8">
        <v>33.738894560994801</v>
      </c>
      <c r="J2300" s="8">
        <v>27.657979985888598</v>
      </c>
      <c r="K2300" s="8">
        <v>0.88887782786053904</v>
      </c>
      <c r="L2300" s="8">
        <v>-0.272707819015722</v>
      </c>
    </row>
    <row r="2301" spans="1:12" x14ac:dyDescent="0.2">
      <c r="A2301" s="7" t="s">
        <v>9823</v>
      </c>
      <c r="B2301" s="7" t="s">
        <v>9824</v>
      </c>
      <c r="C2301" s="7" t="s">
        <v>9825</v>
      </c>
      <c r="E2301" s="8">
        <v>0</v>
      </c>
      <c r="F2301" s="8">
        <v>12.7767330152644</v>
      </c>
      <c r="G2301" s="8">
        <v>0</v>
      </c>
      <c r="H2301" s="8">
        <v>12.793784718989899</v>
      </c>
      <c r="I2301" s="8">
        <v>11.907845139174601</v>
      </c>
      <c r="J2301" s="8">
        <v>0.98778499949602006</v>
      </c>
      <c r="K2301" s="8">
        <v>0.88129272341935905</v>
      </c>
      <c r="L2301" s="8">
        <v>1.0071254156486</v>
      </c>
    </row>
    <row r="2302" spans="1:12" x14ac:dyDescent="0.2">
      <c r="A2302" s="7" t="s">
        <v>9826</v>
      </c>
      <c r="B2302" s="7" t="s">
        <v>9827</v>
      </c>
      <c r="E2302" s="8">
        <v>138.378577615594</v>
      </c>
      <c r="F2302" s="8">
        <v>0</v>
      </c>
      <c r="G2302" s="8">
        <v>47.485509745220199</v>
      </c>
      <c r="H2302" s="8">
        <v>111.207513326604</v>
      </c>
      <c r="I2302" s="8">
        <v>0</v>
      </c>
      <c r="J2302" s="8">
        <v>59.267099969761198</v>
      </c>
      <c r="K2302" s="8">
        <v>0.990401498732699</v>
      </c>
      <c r="L2302" s="8">
        <v>-0.124647633474397</v>
      </c>
    </row>
    <row r="2303" spans="1:12" x14ac:dyDescent="0.2">
      <c r="A2303" s="7" t="s">
        <v>9828</v>
      </c>
      <c r="B2303" s="7" t="s">
        <v>9829</v>
      </c>
      <c r="C2303" s="7" t="s">
        <v>9830</v>
      </c>
      <c r="D2303" s="7" t="s">
        <v>9831</v>
      </c>
      <c r="E2303" s="8">
        <v>10.872602526939501</v>
      </c>
      <c r="F2303" s="8">
        <v>46.192803978263697</v>
      </c>
      <c r="G2303" s="8">
        <v>42.539102480093099</v>
      </c>
      <c r="H2303" s="8">
        <v>15.746196577218299</v>
      </c>
      <c r="I2303" s="8">
        <v>46.639060128433897</v>
      </c>
      <c r="J2303" s="8">
        <v>16.792344991432302</v>
      </c>
      <c r="K2303" s="8">
        <v>0.91064636427607404</v>
      </c>
      <c r="L2303" s="8">
        <v>-0.33140019966853501</v>
      </c>
    </row>
    <row r="2304" spans="1:12" x14ac:dyDescent="0.2">
      <c r="A2304" s="7" t="s">
        <v>9832</v>
      </c>
      <c r="B2304" s="7" t="s">
        <v>9833</v>
      </c>
      <c r="C2304" s="7" t="s">
        <v>9834</v>
      </c>
      <c r="D2304" s="7" t="s">
        <v>9835</v>
      </c>
      <c r="E2304" s="8">
        <v>22.733623465418901</v>
      </c>
      <c r="F2304" s="8">
        <v>35.381722196116897</v>
      </c>
      <c r="G2304" s="8">
        <v>22.753473419584701</v>
      </c>
      <c r="H2304" s="8">
        <v>39.365491443045798</v>
      </c>
      <c r="I2304" s="8">
        <v>16.8694472804974</v>
      </c>
      <c r="J2304" s="8">
        <v>36.548044981352803</v>
      </c>
      <c r="K2304" s="8">
        <v>0.93402951442054605</v>
      </c>
      <c r="L2304" s="8">
        <v>0.19833217696795</v>
      </c>
    </row>
    <row r="2305" spans="1:12" x14ac:dyDescent="0.2">
      <c r="A2305" s="7" t="s">
        <v>9836</v>
      </c>
      <c r="B2305" s="7" t="s">
        <v>9837</v>
      </c>
      <c r="C2305" s="7" t="s">
        <v>9838</v>
      </c>
      <c r="D2305" s="7" t="s">
        <v>9839</v>
      </c>
      <c r="E2305" s="8">
        <v>177.91531407719199</v>
      </c>
      <c r="F2305" s="8">
        <v>263.39726523775897</v>
      </c>
      <c r="G2305" s="8">
        <v>193.89916479298299</v>
      </c>
      <c r="H2305" s="8">
        <v>149.58886748357401</v>
      </c>
      <c r="I2305" s="8">
        <v>181.59463837241299</v>
      </c>
      <c r="J2305" s="8">
        <v>186.69136490474801</v>
      </c>
      <c r="K2305" s="8">
        <v>0.66967947547851003</v>
      </c>
      <c r="L2305" s="8">
        <v>-0.29473535126191303</v>
      </c>
    </row>
    <row r="2306" spans="1:12" x14ac:dyDescent="0.2">
      <c r="A2306" s="7" t="s">
        <v>9840</v>
      </c>
      <c r="B2306" s="7" t="s">
        <v>9841</v>
      </c>
      <c r="C2306" s="7" t="s">
        <v>9842</v>
      </c>
      <c r="D2306" s="7" t="s">
        <v>9843</v>
      </c>
      <c r="E2306" s="8">
        <v>90.934493861675804</v>
      </c>
      <c r="F2306" s="8">
        <v>58.969536993528202</v>
      </c>
      <c r="G2306" s="8">
        <v>65.2925758996778</v>
      </c>
      <c r="H2306" s="8">
        <v>75.778571027863194</v>
      </c>
      <c r="I2306" s="8">
        <v>36.715855845788397</v>
      </c>
      <c r="J2306" s="8">
        <v>55.315959971777097</v>
      </c>
      <c r="K2306" s="8">
        <v>0.78784273979295705</v>
      </c>
      <c r="L2306" s="8">
        <v>-0.35860907121507402</v>
      </c>
    </row>
    <row r="2307" spans="1:12" x14ac:dyDescent="0.2">
      <c r="A2307" s="7" t="s">
        <v>9844</v>
      </c>
      <c r="B2307" s="7" t="s">
        <v>9845</v>
      </c>
      <c r="C2307" s="7" t="s">
        <v>9846</v>
      </c>
      <c r="D2307" s="7" t="s">
        <v>9847</v>
      </c>
      <c r="E2307" s="8">
        <v>0</v>
      </c>
      <c r="F2307" s="8">
        <v>2.94847684967641</v>
      </c>
      <c r="G2307" s="8">
        <v>0</v>
      </c>
      <c r="H2307" s="8">
        <v>7.8730982886091603</v>
      </c>
      <c r="I2307" s="8">
        <v>1.9846408565291001</v>
      </c>
      <c r="J2307" s="8">
        <v>1.9755699989920401</v>
      </c>
      <c r="K2307" s="8">
        <v>1</v>
      </c>
      <c r="L2307" s="8">
        <v>2.0035165575165101</v>
      </c>
    </row>
    <row r="2308" spans="1:12" x14ac:dyDescent="0.2">
      <c r="A2308" s="7" t="s">
        <v>9848</v>
      </c>
      <c r="B2308" s="7" t="s">
        <v>9849</v>
      </c>
      <c r="C2308" s="7" t="s">
        <v>9850</v>
      </c>
      <c r="D2308" s="7" t="s">
        <v>9851</v>
      </c>
      <c r="E2308" s="8">
        <v>391.41369096982203</v>
      </c>
      <c r="F2308" s="8">
        <v>291.89920811796401</v>
      </c>
      <c r="G2308" s="8">
        <v>183.01706880970301</v>
      </c>
      <c r="H2308" s="8">
        <v>122.033023473442</v>
      </c>
      <c r="I2308" s="8">
        <v>187.54856094199999</v>
      </c>
      <c r="J2308" s="8">
        <v>162.98452491684299</v>
      </c>
      <c r="K2308" s="8">
        <v>7.8516988935817406E-2</v>
      </c>
      <c r="L2308" s="8">
        <v>-0.87447165717699404</v>
      </c>
    </row>
    <row r="2309" spans="1:12" x14ac:dyDescent="0.2">
      <c r="A2309" s="7" t="s">
        <v>9852</v>
      </c>
      <c r="B2309" s="7" t="s">
        <v>9853</v>
      </c>
      <c r="C2309" s="7" t="s">
        <v>9854</v>
      </c>
      <c r="D2309" s="7" t="s">
        <v>9855</v>
      </c>
      <c r="E2309" s="8">
        <v>79.073472923196306</v>
      </c>
      <c r="F2309" s="8">
        <v>198.530774544878</v>
      </c>
      <c r="G2309" s="8">
        <v>48.474791198245697</v>
      </c>
      <c r="H2309" s="8">
        <v>27.555844010132098</v>
      </c>
      <c r="I2309" s="8">
        <v>71.447070835047697</v>
      </c>
      <c r="J2309" s="8">
        <v>64.206024967241305</v>
      </c>
      <c r="K2309" s="8">
        <v>0.382024752133579</v>
      </c>
      <c r="L2309" s="8">
        <v>-0.99870541489367504</v>
      </c>
    </row>
    <row r="2310" spans="1:12" x14ac:dyDescent="0.2">
      <c r="A2310" s="7" t="s">
        <v>9856</v>
      </c>
      <c r="B2310" s="7" t="s">
        <v>9857</v>
      </c>
      <c r="D2310" s="7" t="s">
        <v>9858</v>
      </c>
      <c r="E2310" s="8">
        <v>4.94209205769977</v>
      </c>
      <c r="F2310" s="8">
        <v>16.7080354814996</v>
      </c>
      <c r="G2310" s="8">
        <v>14.839221795381301</v>
      </c>
      <c r="H2310" s="8">
        <v>10.825510146837599</v>
      </c>
      <c r="I2310" s="8">
        <v>19.846408565291</v>
      </c>
      <c r="J2310" s="8">
        <v>40.499184979336803</v>
      </c>
      <c r="K2310" s="8">
        <v>0.65212991829356204</v>
      </c>
      <c r="L2310" s="8">
        <v>0.96362625755689202</v>
      </c>
    </row>
    <row r="2311" spans="1:12" x14ac:dyDescent="0.2">
      <c r="A2311" s="7" t="s">
        <v>9859</v>
      </c>
      <c r="B2311" s="7" t="s">
        <v>9860</v>
      </c>
      <c r="C2311" s="7" t="s">
        <v>9861</v>
      </c>
      <c r="D2311" s="7" t="s">
        <v>9862</v>
      </c>
      <c r="E2311" s="8">
        <v>20.756786642339002</v>
      </c>
      <c r="F2311" s="8">
        <v>59.952362610087</v>
      </c>
      <c r="G2311" s="8">
        <v>70.238983164804907</v>
      </c>
      <c r="H2311" s="8">
        <v>53.143413448111801</v>
      </c>
      <c r="I2311" s="8">
        <v>32.746574132730203</v>
      </c>
      <c r="J2311" s="8">
        <v>47.413679975809004</v>
      </c>
      <c r="K2311" s="8">
        <v>0.93652726099823203</v>
      </c>
      <c r="L2311" s="8">
        <v>-0.17927757454738799</v>
      </c>
    </row>
    <row r="2312" spans="1:12" x14ac:dyDescent="0.2">
      <c r="A2312" s="7" t="s">
        <v>9863</v>
      </c>
      <c r="B2312" s="7" t="s">
        <v>9864</v>
      </c>
      <c r="C2312" s="7" t="s">
        <v>9865</v>
      </c>
      <c r="D2312" s="7" t="s">
        <v>9866</v>
      </c>
      <c r="E2312" s="8">
        <v>579.21318916241296</v>
      </c>
      <c r="F2312" s="8">
        <v>534.65713540798902</v>
      </c>
      <c r="G2312" s="8">
        <v>445.17665386144</v>
      </c>
      <c r="H2312" s="8">
        <v>558.00584120517397</v>
      </c>
      <c r="I2312" s="8">
        <v>588.44601396087899</v>
      </c>
      <c r="J2312" s="8">
        <v>628.23125967946896</v>
      </c>
      <c r="K2312" s="8">
        <v>0.68765586997767403</v>
      </c>
      <c r="L2312" s="8">
        <v>0.18687890908517299</v>
      </c>
    </row>
    <row r="2313" spans="1:12" x14ac:dyDescent="0.2">
      <c r="A2313" s="7" t="s">
        <v>9867</v>
      </c>
      <c r="B2313" s="7" t="s">
        <v>9868</v>
      </c>
      <c r="C2313" s="7" t="s">
        <v>9869</v>
      </c>
      <c r="D2313" s="7" t="s">
        <v>9870</v>
      </c>
      <c r="E2313" s="8">
        <v>16.803112996179198</v>
      </c>
      <c r="F2313" s="8">
        <v>7.8626049324704201</v>
      </c>
      <c r="G2313" s="8">
        <v>20.7749105135339</v>
      </c>
      <c r="H2313" s="8">
        <v>1.9682745721522901</v>
      </c>
      <c r="I2313" s="8">
        <v>5.9539225695873101</v>
      </c>
      <c r="J2313" s="8">
        <v>14.816774992440299</v>
      </c>
      <c r="K2313" s="8">
        <v>0.72325280208750597</v>
      </c>
      <c r="L2313" s="8">
        <v>-0.99881978734239996</v>
      </c>
    </row>
    <row r="2314" spans="1:12" x14ac:dyDescent="0.2">
      <c r="A2314" s="7" t="s">
        <v>9871</v>
      </c>
      <c r="B2314" s="7" t="s">
        <v>9872</v>
      </c>
      <c r="C2314" s="7" t="s">
        <v>9873</v>
      </c>
      <c r="D2314" s="7" t="s">
        <v>9874</v>
      </c>
      <c r="E2314" s="8">
        <v>53.374594223157501</v>
      </c>
      <c r="F2314" s="8">
        <v>97.299736039321502</v>
      </c>
      <c r="G2314" s="8">
        <v>91.013893678338803</v>
      </c>
      <c r="H2314" s="8">
        <v>75.778571027863194</v>
      </c>
      <c r="I2314" s="8">
        <v>74.424032119841399</v>
      </c>
      <c r="J2314" s="8">
        <v>64.206024967241305</v>
      </c>
      <c r="K2314" s="8">
        <v>0.908068716440948</v>
      </c>
      <c r="L2314" s="8">
        <v>-0.17283919340193399</v>
      </c>
    </row>
    <row r="2315" spans="1:12" x14ac:dyDescent="0.2">
      <c r="A2315" s="7" t="s">
        <v>9875</v>
      </c>
      <c r="B2315" s="7" t="s">
        <v>9876</v>
      </c>
      <c r="C2315" s="7" t="s">
        <v>9877</v>
      </c>
      <c r="D2315" s="7" t="s">
        <v>9878</v>
      </c>
      <c r="E2315" s="8">
        <v>91.922912273215701</v>
      </c>
      <c r="F2315" s="8">
        <v>75.677572475027802</v>
      </c>
      <c r="G2315" s="8">
        <v>90.024612225313405</v>
      </c>
      <c r="H2315" s="8">
        <v>87.588218460776901</v>
      </c>
      <c r="I2315" s="8">
        <v>67.477789121989503</v>
      </c>
      <c r="J2315" s="8">
        <v>40.499184979336803</v>
      </c>
      <c r="K2315" s="8">
        <v>0.72607930119813202</v>
      </c>
      <c r="L2315" s="8">
        <v>-0.39752459827613601</v>
      </c>
    </row>
    <row r="2316" spans="1:12" x14ac:dyDescent="0.2">
      <c r="A2316" s="7" t="s">
        <v>9879</v>
      </c>
      <c r="B2316" s="7" t="s">
        <v>9880</v>
      </c>
      <c r="C2316" s="7" t="s">
        <v>9881</v>
      </c>
      <c r="D2316" s="7" t="s">
        <v>9882</v>
      </c>
      <c r="E2316" s="8">
        <v>561.42165775469402</v>
      </c>
      <c r="F2316" s="8">
        <v>458.97956293296102</v>
      </c>
      <c r="G2316" s="8">
        <v>336.35569402864297</v>
      </c>
      <c r="H2316" s="8">
        <v>475.33830917477798</v>
      </c>
      <c r="I2316" s="8">
        <v>453.49043571689998</v>
      </c>
      <c r="J2316" s="8">
        <v>402.02849479487998</v>
      </c>
      <c r="K2316" s="8">
        <v>0.97579738097076396</v>
      </c>
      <c r="L2316" s="8">
        <v>-2.7810113182934599E-2</v>
      </c>
    </row>
    <row r="2317" spans="1:12" x14ac:dyDescent="0.2">
      <c r="A2317" s="7" t="s">
        <v>9883</v>
      </c>
      <c r="B2317" s="7" t="s">
        <v>9884</v>
      </c>
      <c r="C2317" s="7" t="s">
        <v>9885</v>
      </c>
      <c r="D2317" s="7" t="s">
        <v>9886</v>
      </c>
      <c r="E2317" s="8">
        <v>20.756786642339002</v>
      </c>
      <c r="F2317" s="8">
        <v>19.656512331176099</v>
      </c>
      <c r="G2317" s="8">
        <v>6.9249701711779501</v>
      </c>
      <c r="H2317" s="8">
        <v>36.413079584817403</v>
      </c>
      <c r="I2317" s="8">
        <v>9.9232042826455196</v>
      </c>
      <c r="J2317" s="8">
        <v>20.743484989416402</v>
      </c>
      <c r="K2317" s="8">
        <v>0.855860613432882</v>
      </c>
      <c r="L2317" s="8">
        <v>0.50297678356609099</v>
      </c>
    </row>
    <row r="2318" spans="1:12" x14ac:dyDescent="0.2">
      <c r="A2318" s="7" t="s">
        <v>9887</v>
      </c>
      <c r="B2318" s="7" t="s">
        <v>9888</v>
      </c>
      <c r="C2318" s="7" t="s">
        <v>9889</v>
      </c>
      <c r="E2318" s="8">
        <v>30.6409707577386</v>
      </c>
      <c r="F2318" s="8">
        <v>0</v>
      </c>
      <c r="G2318" s="8">
        <v>0</v>
      </c>
      <c r="H2318" s="8">
        <v>0</v>
      </c>
      <c r="I2318" s="8">
        <v>0</v>
      </c>
      <c r="J2318" s="8">
        <v>0</v>
      </c>
      <c r="K2318" s="8">
        <v>0.30971757086562401</v>
      </c>
      <c r="L2318" s="8">
        <v>-5.8123252477741598</v>
      </c>
    </row>
    <row r="2319" spans="1:12" x14ac:dyDescent="0.2">
      <c r="A2319" s="7" t="s">
        <v>9890</v>
      </c>
      <c r="B2319" s="7" t="s">
        <v>9891</v>
      </c>
      <c r="C2319" s="7" t="s">
        <v>9892</v>
      </c>
      <c r="E2319" s="8">
        <v>13.8378577615594</v>
      </c>
      <c r="F2319" s="8">
        <v>14.742384248382001</v>
      </c>
      <c r="G2319" s="8">
        <v>15.828503248406699</v>
      </c>
      <c r="H2319" s="8">
        <v>10.825510146837599</v>
      </c>
      <c r="I2319" s="8">
        <v>36.715855845788397</v>
      </c>
      <c r="J2319" s="8">
        <v>25.682409986896499</v>
      </c>
      <c r="K2319" s="8">
        <v>0.71813404199646702</v>
      </c>
      <c r="L2319" s="8">
        <v>0.72124726459856203</v>
      </c>
    </row>
    <row r="2320" spans="1:12" x14ac:dyDescent="0.2">
      <c r="A2320" s="7" t="s">
        <v>9893</v>
      </c>
      <c r="B2320" s="7" t="s">
        <v>9894</v>
      </c>
      <c r="C2320" s="7" t="s">
        <v>9895</v>
      </c>
      <c r="D2320" s="7" t="s">
        <v>9896</v>
      </c>
      <c r="E2320" s="8">
        <v>1120.8664786863101</v>
      </c>
      <c r="F2320" s="8">
        <v>1037.8638510861001</v>
      </c>
      <c r="G2320" s="8">
        <v>1021.92774097526</v>
      </c>
      <c r="H2320" s="8">
        <v>951.66075563563197</v>
      </c>
      <c r="I2320" s="8">
        <v>873.24197687280503</v>
      </c>
      <c r="J2320" s="8">
        <v>829.73939957665698</v>
      </c>
      <c r="K2320" s="8">
        <v>0.30241934618613903</v>
      </c>
      <c r="L2320" s="8">
        <v>-0.26079199813137</v>
      </c>
    </row>
    <row r="2321" spans="1:12" x14ac:dyDescent="0.2">
      <c r="A2321" s="7" t="s">
        <v>9897</v>
      </c>
      <c r="B2321" s="7" t="s">
        <v>9898</v>
      </c>
      <c r="C2321" s="7" t="s">
        <v>9899</v>
      </c>
      <c r="D2321" s="7" t="s">
        <v>9900</v>
      </c>
      <c r="E2321" s="8">
        <v>112.67969891555499</v>
      </c>
      <c r="F2321" s="8">
        <v>56.021060143851798</v>
      </c>
      <c r="G2321" s="8">
        <v>26.710599231686398</v>
      </c>
      <c r="H2321" s="8">
        <v>15.746196577218299</v>
      </c>
      <c r="I2321" s="8">
        <v>38.700496702317501</v>
      </c>
      <c r="J2321" s="8">
        <v>21.731269988912501</v>
      </c>
      <c r="K2321" s="8">
        <v>0.23040898940282001</v>
      </c>
      <c r="L2321" s="8">
        <v>-1.35928356579196</v>
      </c>
    </row>
    <row r="2322" spans="1:12" x14ac:dyDescent="0.2">
      <c r="A2322" s="7" t="s">
        <v>9901</v>
      </c>
      <c r="B2322" s="7" t="s">
        <v>9902</v>
      </c>
      <c r="C2322" s="7" t="s">
        <v>9903</v>
      </c>
      <c r="D2322" s="7" t="s">
        <v>9904</v>
      </c>
      <c r="E2322" s="8">
        <v>430.95042743142</v>
      </c>
      <c r="F2322" s="8">
        <v>464.87651663231401</v>
      </c>
      <c r="G2322" s="8">
        <v>334.37713112259303</v>
      </c>
      <c r="H2322" s="8">
        <v>427.11558215704702</v>
      </c>
      <c r="I2322" s="8">
        <v>486.23700984963</v>
      </c>
      <c r="J2322" s="8">
        <v>437.58875477673701</v>
      </c>
      <c r="K2322" s="8">
        <v>0.83670570902284902</v>
      </c>
      <c r="L2322" s="8">
        <v>0.135010599070959</v>
      </c>
    </row>
    <row r="2323" spans="1:12" x14ac:dyDescent="0.2">
      <c r="A2323" s="7" t="s">
        <v>9905</v>
      </c>
      <c r="B2323" s="7" t="s">
        <v>9906</v>
      </c>
      <c r="C2323" s="7" t="s">
        <v>9907</v>
      </c>
      <c r="D2323" s="7" t="s">
        <v>9908</v>
      </c>
      <c r="E2323" s="8">
        <v>285.65292093504701</v>
      </c>
      <c r="F2323" s="8">
        <v>173.96013413090799</v>
      </c>
      <c r="G2323" s="8">
        <v>180.04922445062701</v>
      </c>
      <c r="H2323" s="8">
        <v>285.39981296208202</v>
      </c>
      <c r="I2323" s="8">
        <v>249.07242749440201</v>
      </c>
      <c r="J2323" s="8">
        <v>225.21497988509299</v>
      </c>
      <c r="K2323" s="8">
        <v>0.75824678704767801</v>
      </c>
      <c r="L2323" s="8">
        <v>0.24814969953416</v>
      </c>
    </row>
    <row r="2324" spans="1:12" x14ac:dyDescent="0.2">
      <c r="A2324" s="7" t="s">
        <v>9909</v>
      </c>
      <c r="B2324" s="7" t="s">
        <v>9910</v>
      </c>
      <c r="C2324" s="7" t="s">
        <v>9911</v>
      </c>
      <c r="D2324" s="7" t="s">
        <v>9912</v>
      </c>
      <c r="E2324" s="8">
        <v>0.98841841153995402</v>
      </c>
      <c r="F2324" s="8">
        <v>4.9141280827940097</v>
      </c>
      <c r="G2324" s="8">
        <v>0.98928145302542203</v>
      </c>
      <c r="H2324" s="8">
        <v>12.793784718989899</v>
      </c>
      <c r="I2324" s="8">
        <v>0.99232042826455202</v>
      </c>
      <c r="J2324" s="8">
        <v>0</v>
      </c>
      <c r="K2324" s="8">
        <v>1</v>
      </c>
      <c r="L2324" s="8">
        <v>1.00015167024104</v>
      </c>
    </row>
    <row r="2325" spans="1:12" x14ac:dyDescent="0.2">
      <c r="A2325" s="7" t="s">
        <v>9913</v>
      </c>
      <c r="B2325" s="7" t="s">
        <v>9914</v>
      </c>
      <c r="C2325" s="7" t="s">
        <v>9915</v>
      </c>
      <c r="D2325" s="7" t="s">
        <v>9916</v>
      </c>
      <c r="E2325" s="8">
        <v>786.78105558580296</v>
      </c>
      <c r="F2325" s="8">
        <v>586.74689308560505</v>
      </c>
      <c r="G2325" s="8">
        <v>642.04366301349899</v>
      </c>
      <c r="H2325" s="8">
        <v>837.50083045079896</v>
      </c>
      <c r="I2325" s="8">
        <v>697.60126106997996</v>
      </c>
      <c r="J2325" s="8">
        <v>549.20845971978702</v>
      </c>
      <c r="K2325" s="8">
        <v>0.95459316854770804</v>
      </c>
      <c r="L2325" s="8">
        <v>4.84116232270334E-2</v>
      </c>
    </row>
    <row r="2326" spans="1:12" x14ac:dyDescent="0.2">
      <c r="A2326" s="7" t="s">
        <v>9917</v>
      </c>
      <c r="B2326" s="7" t="s">
        <v>9918</v>
      </c>
      <c r="C2326" s="7" t="s">
        <v>9919</v>
      </c>
      <c r="D2326" s="7" t="s">
        <v>9920</v>
      </c>
      <c r="E2326" s="8">
        <v>187.79949819259099</v>
      </c>
      <c r="F2326" s="8">
        <v>145.45819125070301</v>
      </c>
      <c r="G2326" s="8">
        <v>202.80269787021101</v>
      </c>
      <c r="H2326" s="8">
        <v>310.98738240006202</v>
      </c>
      <c r="I2326" s="8">
        <v>185.56392008547101</v>
      </c>
      <c r="J2326" s="8">
        <v>239.04396987803699</v>
      </c>
      <c r="K2326" s="8">
        <v>0.42834419212908798</v>
      </c>
      <c r="L2326" s="8">
        <v>0.45663885100051899</v>
      </c>
    </row>
    <row r="2327" spans="1:12" x14ac:dyDescent="0.2">
      <c r="A2327" s="7" t="s">
        <v>9921</v>
      </c>
      <c r="B2327" s="7" t="s">
        <v>9922</v>
      </c>
      <c r="C2327" s="7" t="s">
        <v>9923</v>
      </c>
      <c r="D2327" s="7" t="s">
        <v>9924</v>
      </c>
      <c r="E2327" s="8">
        <v>0</v>
      </c>
      <c r="F2327" s="8">
        <v>2.94847684967641</v>
      </c>
      <c r="G2327" s="8">
        <v>11.871377436305099</v>
      </c>
      <c r="H2327" s="8">
        <v>0.98413728607614503</v>
      </c>
      <c r="I2327" s="8">
        <v>3.9692817130582099</v>
      </c>
      <c r="J2327" s="8">
        <v>0</v>
      </c>
      <c r="K2327" s="8">
        <v>1</v>
      </c>
      <c r="L2327" s="8">
        <v>-1.5815714349540799</v>
      </c>
    </row>
    <row r="2328" spans="1:12" x14ac:dyDescent="0.2">
      <c r="A2328" s="7" t="s">
        <v>9925</v>
      </c>
      <c r="B2328" s="7" t="s">
        <v>9926</v>
      </c>
      <c r="C2328" s="7" t="s">
        <v>9927</v>
      </c>
      <c r="D2328" s="7" t="s">
        <v>9928</v>
      </c>
      <c r="E2328" s="8">
        <v>0</v>
      </c>
      <c r="F2328" s="8">
        <v>1.9656512331176099</v>
      </c>
      <c r="G2328" s="8">
        <v>0</v>
      </c>
      <c r="H2328" s="8">
        <v>9.8413728607614495</v>
      </c>
      <c r="I2328" s="8">
        <v>0.99232042826455202</v>
      </c>
      <c r="J2328" s="8">
        <v>5.9267099969761201</v>
      </c>
      <c r="K2328" s="8">
        <v>1</v>
      </c>
      <c r="L2328" s="8">
        <v>3.0899143163177398</v>
      </c>
    </row>
    <row r="2329" spans="1:12" x14ac:dyDescent="0.2">
      <c r="A2329" s="7" t="s">
        <v>9929</v>
      </c>
      <c r="B2329" s="7" t="s">
        <v>87</v>
      </c>
      <c r="C2329" s="7" t="s">
        <v>9930</v>
      </c>
      <c r="D2329" s="7" t="s">
        <v>89</v>
      </c>
      <c r="E2329" s="8">
        <v>608.86574150861202</v>
      </c>
      <c r="F2329" s="8">
        <v>586.74689308560505</v>
      </c>
      <c r="G2329" s="8">
        <v>498.597852324813</v>
      </c>
      <c r="H2329" s="8">
        <v>111.207513326604</v>
      </c>
      <c r="I2329" s="8">
        <v>297.69612847936497</v>
      </c>
      <c r="J2329" s="8">
        <v>278.55536985787802</v>
      </c>
      <c r="K2329" s="8">
        <v>2.19739845941231E-3</v>
      </c>
      <c r="L2329" s="8">
        <v>-1.3013536766439799</v>
      </c>
    </row>
    <row r="2330" spans="1:12" x14ac:dyDescent="0.2">
      <c r="A2330" s="7" t="s">
        <v>9931</v>
      </c>
      <c r="B2330" s="7" t="s">
        <v>9932</v>
      </c>
      <c r="C2330" s="7" t="s">
        <v>9933</v>
      </c>
      <c r="D2330" s="7" t="s">
        <v>9934</v>
      </c>
      <c r="E2330" s="8">
        <v>55.351431046237401</v>
      </c>
      <c r="F2330" s="8">
        <v>11.793907398705599</v>
      </c>
      <c r="G2330" s="8">
        <v>22.753473419584701</v>
      </c>
      <c r="H2330" s="8">
        <v>35.428942298741198</v>
      </c>
      <c r="I2330" s="8">
        <v>10.9155247109101</v>
      </c>
      <c r="J2330" s="8">
        <v>11.853419993952199</v>
      </c>
      <c r="K2330" s="8">
        <v>0.80663553002147004</v>
      </c>
      <c r="L2330" s="8">
        <v>-0.62697751373867405</v>
      </c>
    </row>
    <row r="2331" spans="1:12" x14ac:dyDescent="0.2">
      <c r="A2331" s="7" t="s">
        <v>9935</v>
      </c>
      <c r="B2331" s="7" t="s">
        <v>9936</v>
      </c>
      <c r="C2331" s="7" t="s">
        <v>9937</v>
      </c>
      <c r="D2331" s="7" t="s">
        <v>9938</v>
      </c>
      <c r="E2331" s="8">
        <v>450.71879566221901</v>
      </c>
      <c r="F2331" s="8">
        <v>486.49868019660698</v>
      </c>
      <c r="G2331" s="8">
        <v>523.32988865044797</v>
      </c>
      <c r="H2331" s="8">
        <v>562.92652763555498</v>
      </c>
      <c r="I2331" s="8">
        <v>487.22933027789497</v>
      </c>
      <c r="J2331" s="8">
        <v>506.73370474145901</v>
      </c>
      <c r="K2331" s="8">
        <v>0.87810034186964603</v>
      </c>
      <c r="L2331" s="8">
        <v>9.2187474493523297E-2</v>
      </c>
    </row>
    <row r="2332" spans="1:12" x14ac:dyDescent="0.2">
      <c r="A2332" s="7" t="s">
        <v>9939</v>
      </c>
      <c r="B2332" s="7" t="s">
        <v>9940</v>
      </c>
      <c r="C2332" s="7" t="s">
        <v>9941</v>
      </c>
      <c r="D2332" s="7" t="s">
        <v>9942</v>
      </c>
      <c r="E2332" s="8">
        <v>737.36013500880597</v>
      </c>
      <c r="F2332" s="8">
        <v>645.71643007913303</v>
      </c>
      <c r="G2332" s="8">
        <v>703.37911310107495</v>
      </c>
      <c r="H2332" s="8">
        <v>633.78441223303696</v>
      </c>
      <c r="I2332" s="8">
        <v>575.54584839344</v>
      </c>
      <c r="J2332" s="8">
        <v>609.46334468904502</v>
      </c>
      <c r="K2332" s="8">
        <v>0.567727326453354</v>
      </c>
      <c r="L2332" s="8">
        <v>-0.198036365225431</v>
      </c>
    </row>
    <row r="2333" spans="1:12" x14ac:dyDescent="0.2">
      <c r="A2333" s="7" t="s">
        <v>9943</v>
      </c>
      <c r="B2333" s="7" t="s">
        <v>9944</v>
      </c>
      <c r="C2333" s="7" t="s">
        <v>9945</v>
      </c>
      <c r="D2333" s="7" t="s">
        <v>9946</v>
      </c>
      <c r="E2333" s="8">
        <v>0</v>
      </c>
      <c r="F2333" s="8">
        <v>11.793907398705599</v>
      </c>
      <c r="G2333" s="8">
        <v>20.7749105135339</v>
      </c>
      <c r="H2333" s="8">
        <v>0</v>
      </c>
      <c r="I2333" s="8">
        <v>0</v>
      </c>
      <c r="J2333" s="8">
        <v>3.9511399979840802</v>
      </c>
      <c r="K2333" s="8">
        <v>0.51931262583664495</v>
      </c>
      <c r="L2333" s="8">
        <v>-3.0430304937107602</v>
      </c>
    </row>
    <row r="2334" spans="1:12" x14ac:dyDescent="0.2">
      <c r="A2334" s="7" t="s">
        <v>9947</v>
      </c>
      <c r="B2334" s="7" t="s">
        <v>9948</v>
      </c>
      <c r="C2334" s="7" t="s">
        <v>9949</v>
      </c>
      <c r="D2334" s="7" t="s">
        <v>9950</v>
      </c>
      <c r="E2334" s="8">
        <v>305.42128916584602</v>
      </c>
      <c r="F2334" s="8">
        <v>298.77898743387601</v>
      </c>
      <c r="G2334" s="8">
        <v>262.159585051737</v>
      </c>
      <c r="H2334" s="8">
        <v>467.46521088616902</v>
      </c>
      <c r="I2334" s="8">
        <v>384.02800573838198</v>
      </c>
      <c r="J2334" s="8">
        <v>291.39657485132602</v>
      </c>
      <c r="K2334" s="8">
        <v>0.38515909958727801</v>
      </c>
      <c r="L2334" s="8">
        <v>0.39966198189945501</v>
      </c>
    </row>
    <row r="2335" spans="1:12" x14ac:dyDescent="0.2">
      <c r="A2335" s="7" t="s">
        <v>9951</v>
      </c>
      <c r="B2335" s="7" t="s">
        <v>9952</v>
      </c>
      <c r="C2335" s="7" t="s">
        <v>9953</v>
      </c>
      <c r="D2335" s="7" t="s">
        <v>9954</v>
      </c>
      <c r="E2335" s="8">
        <v>6172.67298006701</v>
      </c>
      <c r="F2335" s="8">
        <v>6439.4734396932799</v>
      </c>
      <c r="G2335" s="8">
        <v>6079.1345288412203</v>
      </c>
      <c r="H2335" s="8">
        <v>15185.2383241549</v>
      </c>
      <c r="I2335" s="8">
        <v>12670.939548510099</v>
      </c>
      <c r="J2335" s="8">
        <v>8561.1325906320108</v>
      </c>
      <c r="K2335" s="8">
        <v>2.8702483393281299E-5</v>
      </c>
      <c r="L2335" s="8">
        <v>0.96225959018194696</v>
      </c>
    </row>
    <row r="2336" spans="1:12" x14ac:dyDescent="0.2">
      <c r="A2336" s="7" t="s">
        <v>9955</v>
      </c>
      <c r="B2336" s="7" t="s">
        <v>9956</v>
      </c>
      <c r="C2336" s="7" t="s">
        <v>9957</v>
      </c>
      <c r="D2336" s="7" t="s">
        <v>9958</v>
      </c>
      <c r="E2336" s="8">
        <v>1.97683682307991</v>
      </c>
      <c r="F2336" s="8">
        <v>0</v>
      </c>
      <c r="G2336" s="8">
        <v>4.9464072651271103</v>
      </c>
      <c r="H2336" s="8">
        <v>11.8096474329137</v>
      </c>
      <c r="I2336" s="8">
        <v>4.9616021413227598</v>
      </c>
      <c r="J2336" s="8">
        <v>1.9755699989920401</v>
      </c>
      <c r="K2336" s="8">
        <v>0.76537509835870299</v>
      </c>
      <c r="L2336" s="8">
        <v>1.4379668652500399</v>
      </c>
    </row>
    <row r="2337" spans="1:12" x14ac:dyDescent="0.2">
      <c r="A2337" s="7" t="s">
        <v>9959</v>
      </c>
      <c r="B2337" s="7" t="s">
        <v>9960</v>
      </c>
      <c r="C2337" s="7" t="s">
        <v>9961</v>
      </c>
      <c r="D2337" s="7" t="s">
        <v>9962</v>
      </c>
      <c r="E2337" s="8">
        <v>18.779949819259102</v>
      </c>
      <c r="F2337" s="8">
        <v>21.6221635642937</v>
      </c>
      <c r="G2337" s="8">
        <v>0.98928145302542203</v>
      </c>
      <c r="H2337" s="8">
        <v>8.8572355746852995</v>
      </c>
      <c r="I2337" s="8">
        <v>17.861767708761899</v>
      </c>
      <c r="J2337" s="8">
        <v>18.767914990424401</v>
      </c>
      <c r="K2337" s="8">
        <v>0.97413928997118204</v>
      </c>
      <c r="L2337" s="8">
        <v>0.13585106420590701</v>
      </c>
    </row>
    <row r="2338" spans="1:12" x14ac:dyDescent="0.2">
      <c r="A2338" s="7" t="s">
        <v>9963</v>
      </c>
      <c r="B2338" s="7" t="s">
        <v>9964</v>
      </c>
      <c r="C2338" s="7" t="s">
        <v>9965</v>
      </c>
      <c r="D2338" s="7" t="s">
        <v>9966</v>
      </c>
      <c r="E2338" s="8">
        <v>652.35615161636997</v>
      </c>
      <c r="F2338" s="8">
        <v>568.07320637098803</v>
      </c>
      <c r="G2338" s="8">
        <v>797.36085113849003</v>
      </c>
      <c r="H2338" s="8">
        <v>612.13339193936201</v>
      </c>
      <c r="I2338" s="8">
        <v>517.99126355409601</v>
      </c>
      <c r="J2338" s="8">
        <v>765.533374609416</v>
      </c>
      <c r="K2338" s="8">
        <v>0.91314977756640803</v>
      </c>
      <c r="L2338" s="8">
        <v>-9.0038986788601297E-2</v>
      </c>
    </row>
    <row r="2339" spans="1:12" x14ac:dyDescent="0.2">
      <c r="A2339" s="7" t="s">
        <v>9967</v>
      </c>
      <c r="B2339" s="7" t="s">
        <v>9968</v>
      </c>
      <c r="C2339" s="7" t="s">
        <v>9969</v>
      </c>
      <c r="D2339" s="7" t="s">
        <v>9970</v>
      </c>
      <c r="E2339" s="8">
        <v>437.86935631220001</v>
      </c>
      <c r="F2339" s="8">
        <v>387.23329292416798</v>
      </c>
      <c r="G2339" s="8">
        <v>474.85509745220202</v>
      </c>
      <c r="H2339" s="8">
        <v>295.24118582284399</v>
      </c>
      <c r="I2339" s="8">
        <v>317.54253704465702</v>
      </c>
      <c r="J2339" s="8">
        <v>375.35829980848803</v>
      </c>
      <c r="K2339" s="8">
        <v>0.255567170453398</v>
      </c>
      <c r="L2339" s="8">
        <v>-0.39565836974882901</v>
      </c>
    </row>
    <row r="2340" spans="1:12" x14ac:dyDescent="0.2">
      <c r="A2340" s="7" t="s">
        <v>9971</v>
      </c>
      <c r="B2340" s="7" t="s">
        <v>9972</v>
      </c>
      <c r="D2340" s="7" t="s">
        <v>9973</v>
      </c>
      <c r="E2340" s="8">
        <v>9.88418411539954</v>
      </c>
      <c r="F2340" s="8">
        <v>8.8454305490292207</v>
      </c>
      <c r="G2340" s="8">
        <v>8.9035330772288006</v>
      </c>
      <c r="H2340" s="8">
        <v>19.682745721522899</v>
      </c>
      <c r="I2340" s="8">
        <v>9.9232042826455196</v>
      </c>
      <c r="J2340" s="8">
        <v>14.816774992440299</v>
      </c>
      <c r="K2340" s="8">
        <v>0.78009584124240405</v>
      </c>
      <c r="L2340" s="8">
        <v>0.68510607821590197</v>
      </c>
    </row>
    <row r="2341" spans="1:12" x14ac:dyDescent="0.2">
      <c r="A2341" s="7" t="s">
        <v>9974</v>
      </c>
      <c r="B2341" s="7" t="s">
        <v>9975</v>
      </c>
      <c r="C2341" s="7" t="s">
        <v>9976</v>
      </c>
      <c r="D2341" s="7" t="s">
        <v>9977</v>
      </c>
      <c r="E2341" s="8">
        <v>13.8378577615594</v>
      </c>
      <c r="F2341" s="8">
        <v>2.94847684967641</v>
      </c>
      <c r="G2341" s="8">
        <v>12.8606588893305</v>
      </c>
      <c r="H2341" s="8">
        <v>0.98413728607614503</v>
      </c>
      <c r="I2341" s="8">
        <v>13.8924859957037</v>
      </c>
      <c r="J2341" s="8">
        <v>11.853419993952199</v>
      </c>
      <c r="K2341" s="8">
        <v>0.974873867414634</v>
      </c>
      <c r="L2341" s="8">
        <v>-0.149524896347039</v>
      </c>
    </row>
    <row r="2342" spans="1:12" x14ac:dyDescent="0.2">
      <c r="A2342" s="7" t="s">
        <v>9978</v>
      </c>
      <c r="B2342" s="7" t="s">
        <v>9979</v>
      </c>
      <c r="D2342" s="7" t="s">
        <v>9980</v>
      </c>
      <c r="E2342" s="8">
        <v>0</v>
      </c>
      <c r="F2342" s="8">
        <v>2.94847684967641</v>
      </c>
      <c r="G2342" s="8">
        <v>10.8820959832796</v>
      </c>
      <c r="H2342" s="8">
        <v>2.95241185822844</v>
      </c>
      <c r="I2342" s="8">
        <v>2.97696128479366</v>
      </c>
      <c r="J2342" s="8">
        <v>3.9511399979840802</v>
      </c>
      <c r="K2342" s="8">
        <v>0.94286459629944797</v>
      </c>
      <c r="L2342" s="8">
        <v>-0.48502577369598199</v>
      </c>
    </row>
    <row r="2343" spans="1:12" x14ac:dyDescent="0.2">
      <c r="A2343" s="7" t="s">
        <v>9981</v>
      </c>
      <c r="B2343" s="7" t="s">
        <v>9982</v>
      </c>
      <c r="D2343" s="7" t="s">
        <v>9983</v>
      </c>
      <c r="E2343" s="8">
        <v>17.791531407719201</v>
      </c>
      <c r="F2343" s="8">
        <v>8.8454305490292207</v>
      </c>
      <c r="G2343" s="8">
        <v>26.710599231686398</v>
      </c>
      <c r="H2343" s="8">
        <v>0</v>
      </c>
      <c r="I2343" s="8">
        <v>16.8694472804974</v>
      </c>
      <c r="J2343" s="8">
        <v>17.780129990928401</v>
      </c>
      <c r="K2343" s="8">
        <v>0.88195437451547298</v>
      </c>
      <c r="L2343" s="8">
        <v>-0.62273070047538204</v>
      </c>
    </row>
    <row r="2344" spans="1:12" x14ac:dyDescent="0.2">
      <c r="A2344" s="7" t="s">
        <v>9984</v>
      </c>
      <c r="B2344" s="7" t="s">
        <v>9985</v>
      </c>
      <c r="E2344" s="8">
        <v>757.12850323960504</v>
      </c>
      <c r="F2344" s="8">
        <v>212.29033317670101</v>
      </c>
      <c r="G2344" s="8">
        <v>515.41563702624501</v>
      </c>
      <c r="H2344" s="8">
        <v>607.212705508981</v>
      </c>
      <c r="I2344" s="8">
        <v>884.157501583716</v>
      </c>
      <c r="J2344" s="8">
        <v>549.20845971978702</v>
      </c>
      <c r="K2344" s="8">
        <v>0.61301434904734198</v>
      </c>
      <c r="L2344" s="8">
        <v>0.45869516652479903</v>
      </c>
    </row>
    <row r="2345" spans="1:12" x14ac:dyDescent="0.2">
      <c r="A2345" s="7" t="s">
        <v>9986</v>
      </c>
      <c r="B2345" s="7" t="s">
        <v>9987</v>
      </c>
      <c r="C2345" s="7" t="s">
        <v>9988</v>
      </c>
      <c r="D2345" s="7" t="s">
        <v>9989</v>
      </c>
      <c r="E2345" s="8">
        <v>638.51829385481005</v>
      </c>
      <c r="F2345" s="8">
        <v>734.17073556942603</v>
      </c>
      <c r="G2345" s="8">
        <v>708.325520366202</v>
      </c>
      <c r="H2345" s="8">
        <v>1145.5358009926299</v>
      </c>
      <c r="I2345" s="8">
        <v>939.72744556653004</v>
      </c>
      <c r="J2345" s="8">
        <v>831.71496957564898</v>
      </c>
      <c r="K2345" s="8">
        <v>5.6110197890796402E-2</v>
      </c>
      <c r="L2345" s="8">
        <v>0.48719614404528899</v>
      </c>
    </row>
    <row r="2346" spans="1:12" x14ac:dyDescent="0.2">
      <c r="A2346" s="7" t="s">
        <v>9990</v>
      </c>
      <c r="B2346" s="7" t="s">
        <v>9991</v>
      </c>
      <c r="C2346" s="7" t="s">
        <v>9992</v>
      </c>
      <c r="E2346" s="8">
        <v>28.6641339346587</v>
      </c>
      <c r="F2346" s="8">
        <v>22.604989180852499</v>
      </c>
      <c r="G2346" s="8">
        <v>26.710599231686398</v>
      </c>
      <c r="H2346" s="8">
        <v>18.698608435446801</v>
      </c>
      <c r="I2346" s="8">
        <v>21.831049421820101</v>
      </c>
      <c r="J2346" s="8">
        <v>8.8900649954641793</v>
      </c>
      <c r="K2346" s="8">
        <v>0.71764646381971398</v>
      </c>
      <c r="L2346" s="8">
        <v>-0.65805213739725199</v>
      </c>
    </row>
    <row r="2347" spans="1:12" x14ac:dyDescent="0.2">
      <c r="A2347" s="7" t="s">
        <v>9993</v>
      </c>
      <c r="B2347" s="7" t="s">
        <v>9994</v>
      </c>
      <c r="C2347" s="7" t="s">
        <v>9995</v>
      </c>
      <c r="D2347" s="7" t="s">
        <v>9996</v>
      </c>
      <c r="E2347" s="8">
        <v>12.8494393500194</v>
      </c>
      <c r="F2347" s="8">
        <v>25.553466030528899</v>
      </c>
      <c r="G2347" s="8">
        <v>18.796347607483</v>
      </c>
      <c r="H2347" s="8">
        <v>28.5399812962082</v>
      </c>
      <c r="I2347" s="8">
        <v>24.8080107066138</v>
      </c>
      <c r="J2347" s="8">
        <v>11.853419993952199</v>
      </c>
      <c r="K2347" s="8">
        <v>0.94676077925843005</v>
      </c>
      <c r="L2347" s="8">
        <v>0.18880524214565</v>
      </c>
    </row>
    <row r="2348" spans="1:12" x14ac:dyDescent="0.2">
      <c r="A2348" s="7" t="s">
        <v>9997</v>
      </c>
      <c r="B2348" s="7" t="s">
        <v>9998</v>
      </c>
      <c r="C2348" s="7" t="s">
        <v>9999</v>
      </c>
      <c r="D2348" s="7" t="s">
        <v>10000</v>
      </c>
      <c r="E2348" s="8">
        <v>4.94209205769977</v>
      </c>
      <c r="F2348" s="8">
        <v>2.94847684967641</v>
      </c>
      <c r="G2348" s="8">
        <v>4.9464072651271103</v>
      </c>
      <c r="H2348" s="8">
        <v>10.825510146837599</v>
      </c>
      <c r="I2348" s="8">
        <v>12.900165567439201</v>
      </c>
      <c r="J2348" s="8">
        <v>0.98778499949602006</v>
      </c>
      <c r="K2348" s="8">
        <v>0.81737407086073</v>
      </c>
      <c r="L2348" s="8">
        <v>0.94508802249595703</v>
      </c>
    </row>
    <row r="2349" spans="1:12" x14ac:dyDescent="0.2">
      <c r="A2349" s="7" t="s">
        <v>10001</v>
      </c>
      <c r="B2349" s="7" t="s">
        <v>10002</v>
      </c>
      <c r="C2349" s="7" t="s">
        <v>10003</v>
      </c>
      <c r="D2349" s="7" t="s">
        <v>10004</v>
      </c>
      <c r="E2349" s="8">
        <v>134.42490396943401</v>
      </c>
      <c r="F2349" s="8">
        <v>162.16622673220201</v>
      </c>
      <c r="G2349" s="8">
        <v>180.04922445062701</v>
      </c>
      <c r="H2349" s="8">
        <v>70.857884597482396</v>
      </c>
      <c r="I2349" s="8">
        <v>103.201324539513</v>
      </c>
      <c r="J2349" s="8">
        <v>103.71742494708199</v>
      </c>
      <c r="K2349" s="8">
        <v>0.102357604177997</v>
      </c>
      <c r="L2349" s="8">
        <v>-0.77907478861027901</v>
      </c>
    </row>
    <row r="2350" spans="1:12" x14ac:dyDescent="0.2">
      <c r="A2350" s="7" t="s">
        <v>10005</v>
      </c>
      <c r="B2350" s="7" t="s">
        <v>1085</v>
      </c>
      <c r="C2350" s="7" t="s">
        <v>10006</v>
      </c>
      <c r="D2350" s="7" t="s">
        <v>1087</v>
      </c>
      <c r="E2350" s="8">
        <v>2225.91826278798</v>
      </c>
      <c r="F2350" s="8">
        <v>2126.8346342332502</v>
      </c>
      <c r="G2350" s="8">
        <v>2156.6335675954201</v>
      </c>
      <c r="H2350" s="8">
        <v>394.63905171653403</v>
      </c>
      <c r="I2350" s="8">
        <v>494.17557327574701</v>
      </c>
      <c r="J2350" s="8">
        <v>418.820839786313</v>
      </c>
      <c r="K2350" s="8">
        <v>2.11686170036575E-50</v>
      </c>
      <c r="L2350" s="8">
        <v>-2.31562535757261</v>
      </c>
    </row>
    <row r="2351" spans="1:12" x14ac:dyDescent="0.2">
      <c r="A2351" s="7" t="s">
        <v>10007</v>
      </c>
      <c r="B2351" s="7" t="s">
        <v>10008</v>
      </c>
      <c r="C2351" s="7" t="s">
        <v>10009</v>
      </c>
      <c r="D2351" s="7" t="s">
        <v>10010</v>
      </c>
      <c r="E2351" s="8">
        <v>717.59176677800701</v>
      </c>
      <c r="F2351" s="8">
        <v>671.269896109662</v>
      </c>
      <c r="G2351" s="8">
        <v>673.70066951031197</v>
      </c>
      <c r="H2351" s="8">
        <v>620.00649022797097</v>
      </c>
      <c r="I2351" s="8">
        <v>616.23098595228703</v>
      </c>
      <c r="J2351" s="8">
        <v>696.38842464469496</v>
      </c>
      <c r="K2351" s="8">
        <v>0.85284928030453599</v>
      </c>
      <c r="L2351" s="8">
        <v>-9.3867481699986793E-2</v>
      </c>
    </row>
    <row r="2352" spans="1:12" x14ac:dyDescent="0.2">
      <c r="A2352" s="7" t="s">
        <v>10011</v>
      </c>
      <c r="B2352" s="7" t="s">
        <v>10012</v>
      </c>
      <c r="C2352" s="7" t="s">
        <v>10013</v>
      </c>
      <c r="D2352" s="7" t="s">
        <v>10014</v>
      </c>
      <c r="E2352" s="8">
        <v>1496.4654750714899</v>
      </c>
      <c r="F2352" s="8">
        <v>1188.2361704195901</v>
      </c>
      <c r="G2352" s="8">
        <v>1246.49463081203</v>
      </c>
      <c r="H2352" s="8">
        <v>1026.4551893774201</v>
      </c>
      <c r="I2352" s="8">
        <v>1065.7521399561299</v>
      </c>
      <c r="J2352" s="8">
        <v>835.66610957363298</v>
      </c>
      <c r="K2352" s="8">
        <v>9.6374300603589105E-2</v>
      </c>
      <c r="L2352" s="8">
        <v>-0.425111850325194</v>
      </c>
    </row>
    <row r="2353" spans="1:12" x14ac:dyDescent="0.2">
      <c r="A2353" s="7" t="s">
        <v>10015</v>
      </c>
      <c r="B2353" s="7" t="s">
        <v>10016</v>
      </c>
      <c r="C2353" s="7" t="s">
        <v>10017</v>
      </c>
      <c r="E2353" s="8">
        <v>34.5946444038984</v>
      </c>
      <c r="F2353" s="8">
        <v>61.918013843204598</v>
      </c>
      <c r="G2353" s="8">
        <v>80.131797695059205</v>
      </c>
      <c r="H2353" s="8">
        <v>42.3179033012742</v>
      </c>
      <c r="I2353" s="8">
        <v>63.508507408931301</v>
      </c>
      <c r="J2353" s="8">
        <v>80.998369958673706</v>
      </c>
      <c r="K2353" s="8">
        <v>0.96715907900558395</v>
      </c>
      <c r="L2353" s="8">
        <v>8.0781985924914701E-2</v>
      </c>
    </row>
    <row r="2354" spans="1:12" x14ac:dyDescent="0.2">
      <c r="A2354" s="7" t="s">
        <v>10018</v>
      </c>
      <c r="B2354" s="7" t="s">
        <v>10019</v>
      </c>
      <c r="C2354" s="7" t="s">
        <v>10020</v>
      </c>
      <c r="D2354" s="7" t="s">
        <v>10021</v>
      </c>
      <c r="E2354" s="8">
        <v>7.9073472923196304</v>
      </c>
      <c r="F2354" s="8">
        <v>9.8282561655880301</v>
      </c>
      <c r="G2354" s="8">
        <v>17.807066154457601</v>
      </c>
      <c r="H2354" s="8">
        <v>5.9048237164568702</v>
      </c>
      <c r="I2354" s="8">
        <v>4.9616021413227598</v>
      </c>
      <c r="J2354" s="8">
        <v>16.792344991432302</v>
      </c>
      <c r="K2354" s="8">
        <v>0.92313009398495205</v>
      </c>
      <c r="L2354" s="8">
        <v>-0.36166953255711598</v>
      </c>
    </row>
    <row r="2355" spans="1:12" x14ac:dyDescent="0.2">
      <c r="A2355" s="7" t="s">
        <v>10022</v>
      </c>
      <c r="B2355" s="7" t="s">
        <v>917</v>
      </c>
      <c r="C2355" s="7" t="s">
        <v>10023</v>
      </c>
      <c r="D2355" s="7" t="s">
        <v>919</v>
      </c>
      <c r="E2355" s="8">
        <v>478.39451118533799</v>
      </c>
      <c r="F2355" s="8">
        <v>422.61501512028502</v>
      </c>
      <c r="G2355" s="8">
        <v>279.966651206194</v>
      </c>
      <c r="H2355" s="8">
        <v>125.969572617747</v>
      </c>
      <c r="I2355" s="8">
        <v>117.093810535217</v>
      </c>
      <c r="J2355" s="8">
        <v>119.521984939018</v>
      </c>
      <c r="K2355" s="8">
        <v>2.7016152619300699E-8</v>
      </c>
      <c r="L2355" s="8">
        <v>-1.7035818100164499</v>
      </c>
    </row>
    <row r="2356" spans="1:12" x14ac:dyDescent="0.2">
      <c r="A2356" s="7" t="s">
        <v>10024</v>
      </c>
      <c r="B2356" s="7" t="s">
        <v>10025</v>
      </c>
      <c r="C2356" s="7" t="s">
        <v>10026</v>
      </c>
      <c r="D2356" s="7" t="s">
        <v>10027</v>
      </c>
      <c r="E2356" s="8">
        <v>5145.7062504770001</v>
      </c>
      <c r="F2356" s="8">
        <v>2714.5643529354102</v>
      </c>
      <c r="G2356" s="8">
        <v>2817.4735782163998</v>
      </c>
      <c r="H2356" s="8">
        <v>4103.8524829375201</v>
      </c>
      <c r="I2356" s="8">
        <v>2388.5152708327801</v>
      </c>
      <c r="J2356" s="8">
        <v>2315.3680388186699</v>
      </c>
      <c r="K2356" s="8">
        <v>0.71686011371708602</v>
      </c>
      <c r="L2356" s="8">
        <v>-0.27775400302028702</v>
      </c>
    </row>
    <row r="2357" spans="1:12" x14ac:dyDescent="0.2">
      <c r="A2357" s="7" t="s">
        <v>10028</v>
      </c>
      <c r="B2357" s="7" t="s">
        <v>10029</v>
      </c>
      <c r="C2357" s="7" t="s">
        <v>10030</v>
      </c>
      <c r="D2357" s="7" t="s">
        <v>10031</v>
      </c>
      <c r="E2357" s="8">
        <v>16.803112996179198</v>
      </c>
      <c r="F2357" s="8">
        <v>2.94847684967641</v>
      </c>
      <c r="G2357" s="8">
        <v>1.9785629060508401</v>
      </c>
      <c r="H2357" s="8">
        <v>0</v>
      </c>
      <c r="I2357" s="8">
        <v>14.8848064239683</v>
      </c>
      <c r="J2357" s="8">
        <v>1.9755699989920401</v>
      </c>
      <c r="K2357" s="8">
        <v>0.95571383666869802</v>
      </c>
      <c r="L2357" s="8">
        <v>-0.36645058581607398</v>
      </c>
    </row>
    <row r="2358" spans="1:12" x14ac:dyDescent="0.2">
      <c r="A2358" s="7" t="s">
        <v>10032</v>
      </c>
      <c r="B2358" s="7" t="s">
        <v>10033</v>
      </c>
      <c r="C2358" s="7" t="s">
        <v>10034</v>
      </c>
      <c r="D2358" s="7" t="s">
        <v>10035</v>
      </c>
      <c r="E2358" s="8">
        <v>5.9305104692397199</v>
      </c>
      <c r="F2358" s="8">
        <v>31.450419729881698</v>
      </c>
      <c r="G2358" s="8">
        <v>26.710599231686398</v>
      </c>
      <c r="H2358" s="8">
        <v>247.018458805112</v>
      </c>
      <c r="I2358" s="8">
        <v>176.63303623108999</v>
      </c>
      <c r="J2358" s="8">
        <v>148.16774992440301</v>
      </c>
      <c r="K2358" s="8">
        <v>2.8069621189487801E-7</v>
      </c>
      <c r="L2358" s="8">
        <v>3.1571158971425999</v>
      </c>
    </row>
    <row r="2359" spans="1:12" x14ac:dyDescent="0.2">
      <c r="A2359" s="7" t="s">
        <v>10036</v>
      </c>
      <c r="B2359" s="7" t="s">
        <v>10037</v>
      </c>
      <c r="C2359" s="7" t="s">
        <v>10038</v>
      </c>
      <c r="D2359" s="7" t="s">
        <v>10039</v>
      </c>
      <c r="E2359" s="8">
        <v>6.9189288807796796</v>
      </c>
      <c r="F2359" s="8">
        <v>18.6736867146173</v>
      </c>
      <c r="G2359" s="8">
        <v>10.8820959832796</v>
      </c>
      <c r="H2359" s="8">
        <v>15.746196577218299</v>
      </c>
      <c r="I2359" s="8">
        <v>8.9308838543809692</v>
      </c>
      <c r="J2359" s="8">
        <v>24.694624987400498</v>
      </c>
      <c r="K2359" s="8">
        <v>0.887685995494922</v>
      </c>
      <c r="L2359" s="8">
        <v>0.43666706118732501</v>
      </c>
    </row>
    <row r="2360" spans="1:12" x14ac:dyDescent="0.2">
      <c r="A2360" s="7" t="s">
        <v>10040</v>
      </c>
      <c r="B2360" s="7" t="s">
        <v>10041</v>
      </c>
      <c r="C2360" s="7" t="s">
        <v>10042</v>
      </c>
      <c r="D2360" s="7" t="s">
        <v>10043</v>
      </c>
      <c r="E2360" s="8">
        <v>0</v>
      </c>
      <c r="F2360" s="8">
        <v>13.7595586318232</v>
      </c>
      <c r="G2360" s="8">
        <v>11.871377436305099</v>
      </c>
      <c r="H2360" s="8">
        <v>0</v>
      </c>
      <c r="I2360" s="8">
        <v>1.9846408565291001</v>
      </c>
      <c r="J2360" s="8">
        <v>4.9389249974801004</v>
      </c>
      <c r="K2360" s="8">
        <v>0.70522071542492604</v>
      </c>
      <c r="L2360" s="8">
        <v>-1.88861297865157</v>
      </c>
    </row>
    <row r="2361" spans="1:12" x14ac:dyDescent="0.2">
      <c r="A2361" s="7" t="s">
        <v>10044</v>
      </c>
      <c r="B2361" s="7" t="s">
        <v>10045</v>
      </c>
      <c r="C2361" s="7" t="s">
        <v>10046</v>
      </c>
      <c r="D2361" s="7" t="s">
        <v>10047</v>
      </c>
      <c r="E2361" s="8">
        <v>47.444083753917802</v>
      </c>
      <c r="F2361" s="8">
        <v>12.7767330152644</v>
      </c>
      <c r="G2361" s="8">
        <v>15.828503248406699</v>
      </c>
      <c r="H2361" s="8">
        <v>3.9365491443045801</v>
      </c>
      <c r="I2361" s="8">
        <v>19.846408565291</v>
      </c>
      <c r="J2361" s="8">
        <v>3.9511399979840802</v>
      </c>
      <c r="K2361" s="8">
        <v>0.48433226351951802</v>
      </c>
      <c r="L2361" s="8">
        <v>-1.45573260239133</v>
      </c>
    </row>
    <row r="2362" spans="1:12" x14ac:dyDescent="0.2">
      <c r="A2362" s="7" t="s">
        <v>10048</v>
      </c>
      <c r="B2362" s="7" t="s">
        <v>10049</v>
      </c>
      <c r="C2362" s="7" t="s">
        <v>10050</v>
      </c>
      <c r="D2362" s="7" t="s">
        <v>10051</v>
      </c>
      <c r="E2362" s="8">
        <v>0</v>
      </c>
      <c r="F2362" s="8">
        <v>3.9313024662352101</v>
      </c>
      <c r="G2362" s="8">
        <v>5.9356887181525302</v>
      </c>
      <c r="H2362" s="8">
        <v>7.8730982886091603</v>
      </c>
      <c r="I2362" s="8">
        <v>5.9539225695873101</v>
      </c>
      <c r="J2362" s="8">
        <v>5.9267099969761201</v>
      </c>
      <c r="K2362" s="8">
        <v>0.83248515449221805</v>
      </c>
      <c r="L2362" s="8">
        <v>1.00146426740843</v>
      </c>
    </row>
    <row r="2363" spans="1:12" x14ac:dyDescent="0.2">
      <c r="A2363" s="7" t="s">
        <v>10052</v>
      </c>
      <c r="B2363" s="7" t="s">
        <v>10053</v>
      </c>
      <c r="D2363" s="7" t="s">
        <v>10054</v>
      </c>
      <c r="E2363" s="8">
        <v>5.9305104692397199</v>
      </c>
      <c r="F2363" s="8">
        <v>9.8282561655880301</v>
      </c>
      <c r="G2363" s="8">
        <v>11.871377436305099</v>
      </c>
      <c r="H2363" s="8">
        <v>21.651020293675199</v>
      </c>
      <c r="I2363" s="8">
        <v>23.815690278349201</v>
      </c>
      <c r="J2363" s="8">
        <v>20.743484989416402</v>
      </c>
      <c r="K2363" s="8">
        <v>0.38059517032815798</v>
      </c>
      <c r="L2363" s="8">
        <v>1.2607694637447999</v>
      </c>
    </row>
    <row r="2364" spans="1:12" x14ac:dyDescent="0.2">
      <c r="A2364" s="7" t="s">
        <v>10055</v>
      </c>
      <c r="B2364" s="7" t="s">
        <v>10056</v>
      </c>
      <c r="C2364" s="7" t="s">
        <v>10057</v>
      </c>
      <c r="D2364" s="7" t="s">
        <v>10058</v>
      </c>
      <c r="E2364" s="8">
        <v>54.363012634697498</v>
      </c>
      <c r="F2364" s="8">
        <v>25.553466030528899</v>
      </c>
      <c r="G2364" s="8">
        <v>45.506946839169402</v>
      </c>
      <c r="H2364" s="8">
        <v>10.825510146837599</v>
      </c>
      <c r="I2364" s="8">
        <v>9.9232042826455196</v>
      </c>
      <c r="J2364" s="8">
        <v>24.694624987400498</v>
      </c>
      <c r="K2364" s="8">
        <v>0.185055069545388</v>
      </c>
      <c r="L2364" s="8">
        <v>-1.46452715148283</v>
      </c>
    </row>
    <row r="2365" spans="1:12" x14ac:dyDescent="0.2">
      <c r="A2365" s="7" t="s">
        <v>10059</v>
      </c>
      <c r="B2365" s="7" t="s">
        <v>10060</v>
      </c>
      <c r="C2365" s="7" t="s">
        <v>10061</v>
      </c>
      <c r="D2365" s="7" t="s">
        <v>10062</v>
      </c>
      <c r="E2365" s="8">
        <v>110.702862092475</v>
      </c>
      <c r="F2365" s="8">
        <v>128.75015576920299</v>
      </c>
      <c r="G2365" s="8">
        <v>160.26359539011801</v>
      </c>
      <c r="H2365" s="8">
        <v>138.76335733673599</v>
      </c>
      <c r="I2365" s="8">
        <v>129.001655674392</v>
      </c>
      <c r="J2365" s="8">
        <v>145.20439492591501</v>
      </c>
      <c r="K2365" s="8">
        <v>0.96715907900558395</v>
      </c>
      <c r="L2365" s="8">
        <v>4.7098905880430003E-2</v>
      </c>
    </row>
    <row r="2366" spans="1:12" x14ac:dyDescent="0.2">
      <c r="A2366" s="7" t="s">
        <v>10063</v>
      </c>
      <c r="B2366" s="7" t="s">
        <v>10064</v>
      </c>
      <c r="C2366" s="7" t="s">
        <v>10065</v>
      </c>
      <c r="D2366" s="7" t="s">
        <v>10066</v>
      </c>
      <c r="E2366" s="8">
        <v>54.363012634697498</v>
      </c>
      <c r="F2366" s="8">
        <v>23.587814797411301</v>
      </c>
      <c r="G2366" s="8">
        <v>53.421198463372797</v>
      </c>
      <c r="H2366" s="8">
        <v>37.397216870893502</v>
      </c>
      <c r="I2366" s="8">
        <v>31.7542537044657</v>
      </c>
      <c r="J2366" s="8">
        <v>54.328174972281097</v>
      </c>
      <c r="K2366" s="8">
        <v>0.96715907900558395</v>
      </c>
      <c r="L2366" s="8">
        <v>-8.9200689506782893E-2</v>
      </c>
    </row>
    <row r="2367" spans="1:12" x14ac:dyDescent="0.2">
      <c r="A2367" s="7" t="s">
        <v>10067</v>
      </c>
      <c r="B2367" s="7" t="s">
        <v>10068</v>
      </c>
      <c r="D2367" s="7" t="s">
        <v>10069</v>
      </c>
      <c r="E2367" s="8">
        <v>16.803112996179198</v>
      </c>
      <c r="F2367" s="8">
        <v>4.9141280827940097</v>
      </c>
      <c r="G2367" s="8">
        <v>1.9785629060508401</v>
      </c>
      <c r="H2367" s="8">
        <v>45.270315159502701</v>
      </c>
      <c r="I2367" s="8">
        <v>0.99232042826455202</v>
      </c>
      <c r="J2367" s="8">
        <v>11.853419993952199</v>
      </c>
      <c r="K2367" s="8">
        <v>0.71001931801205098</v>
      </c>
      <c r="L2367" s="8">
        <v>1.2945795890446801</v>
      </c>
    </row>
    <row r="2368" spans="1:12" x14ac:dyDescent="0.2">
      <c r="A2368" s="7" t="s">
        <v>10070</v>
      </c>
      <c r="B2368" s="7" t="s">
        <v>10071</v>
      </c>
      <c r="C2368" s="7" t="s">
        <v>10072</v>
      </c>
      <c r="D2368" s="7" t="s">
        <v>10073</v>
      </c>
      <c r="E2368" s="8">
        <v>1442.1024624367899</v>
      </c>
      <c r="F2368" s="8">
        <v>1132.21511027574</v>
      </c>
      <c r="G2368" s="8">
        <v>1235.6125348287501</v>
      </c>
      <c r="H2368" s="8">
        <v>1369.91910221799</v>
      </c>
      <c r="I2368" s="8">
        <v>1108.4219183714999</v>
      </c>
      <c r="J2368" s="8">
        <v>1175.4641494002601</v>
      </c>
      <c r="K2368" s="8">
        <v>0.92298910703572301</v>
      </c>
      <c r="L2368" s="8">
        <v>-6.0334790299725501E-2</v>
      </c>
    </row>
    <row r="2369" spans="1:12" x14ac:dyDescent="0.2">
      <c r="A2369" s="7" t="s">
        <v>10074</v>
      </c>
      <c r="B2369" s="7" t="s">
        <v>10075</v>
      </c>
      <c r="C2369" s="7" t="s">
        <v>10076</v>
      </c>
      <c r="D2369" s="7" t="s">
        <v>10077</v>
      </c>
      <c r="E2369" s="8">
        <v>526.82701335079503</v>
      </c>
      <c r="F2369" s="8">
        <v>485.51585458004899</v>
      </c>
      <c r="G2369" s="8">
        <v>552.01905078818504</v>
      </c>
      <c r="H2369" s="8">
        <v>432.03626858742803</v>
      </c>
      <c r="I2369" s="8">
        <v>420.74386158417002</v>
      </c>
      <c r="J2369" s="8">
        <v>486.97800475153798</v>
      </c>
      <c r="K2369" s="8">
        <v>0.56031531784705102</v>
      </c>
      <c r="L2369" s="8">
        <v>-0.22357456775826401</v>
      </c>
    </row>
    <row r="2370" spans="1:12" x14ac:dyDescent="0.2">
      <c r="A2370" s="7" t="s">
        <v>10078</v>
      </c>
      <c r="B2370" s="7" t="s">
        <v>10079</v>
      </c>
      <c r="C2370" s="7" t="s">
        <v>10080</v>
      </c>
      <c r="D2370" s="7" t="s">
        <v>10081</v>
      </c>
      <c r="E2370" s="8">
        <v>0</v>
      </c>
      <c r="F2370" s="8">
        <v>10.8110817821468</v>
      </c>
      <c r="G2370" s="8">
        <v>4.9464072651271103</v>
      </c>
      <c r="H2370" s="8">
        <v>0</v>
      </c>
      <c r="I2370" s="8">
        <v>2.97696128479366</v>
      </c>
      <c r="J2370" s="8">
        <v>2.9633549984880601</v>
      </c>
      <c r="K2370" s="8">
        <v>1</v>
      </c>
      <c r="L2370" s="8">
        <v>-1.40809686256074</v>
      </c>
    </row>
    <row r="2371" spans="1:12" x14ac:dyDescent="0.2">
      <c r="A2371" s="7" t="s">
        <v>10082</v>
      </c>
      <c r="B2371" s="7" t="s">
        <v>10083</v>
      </c>
      <c r="C2371" s="7" t="s">
        <v>10084</v>
      </c>
      <c r="D2371" s="7" t="s">
        <v>10085</v>
      </c>
      <c r="E2371" s="8">
        <v>32.6178075808185</v>
      </c>
      <c r="F2371" s="8">
        <v>51.106932061057698</v>
      </c>
      <c r="G2371" s="8">
        <v>64.303294446652401</v>
      </c>
      <c r="H2371" s="8">
        <v>53.143413448111801</v>
      </c>
      <c r="I2371" s="8">
        <v>54.5776235545503</v>
      </c>
      <c r="J2371" s="8">
        <v>71.120519963713505</v>
      </c>
      <c r="K2371" s="8">
        <v>0.86045444954910799</v>
      </c>
      <c r="L2371" s="8">
        <v>0.272815422194435</v>
      </c>
    </row>
    <row r="2372" spans="1:12" x14ac:dyDescent="0.2">
      <c r="A2372" s="7" t="s">
        <v>10086</v>
      </c>
      <c r="B2372" s="7" t="s">
        <v>10087</v>
      </c>
      <c r="C2372" s="7" t="s">
        <v>10088</v>
      </c>
      <c r="E2372" s="8">
        <v>3.9536736461598201</v>
      </c>
      <c r="F2372" s="8">
        <v>1.9656512331176099</v>
      </c>
      <c r="G2372" s="8">
        <v>0</v>
      </c>
      <c r="H2372" s="8">
        <v>4.9206864303807301</v>
      </c>
      <c r="I2372" s="8">
        <v>13.8924859957037</v>
      </c>
      <c r="J2372" s="8">
        <v>5.9267099969761201</v>
      </c>
      <c r="K2372" s="8">
        <v>0.54195709151446902</v>
      </c>
      <c r="L2372" s="8">
        <v>2.0630240193796698</v>
      </c>
    </row>
    <row r="2373" spans="1:12" x14ac:dyDescent="0.2">
      <c r="A2373" s="7" t="s">
        <v>10089</v>
      </c>
      <c r="B2373" s="7" t="s">
        <v>10090</v>
      </c>
      <c r="C2373" s="7" t="s">
        <v>10091</v>
      </c>
      <c r="D2373" s="7" t="s">
        <v>10092</v>
      </c>
      <c r="E2373" s="8">
        <v>78.085054511656395</v>
      </c>
      <c r="F2373" s="8">
        <v>74.694746858469003</v>
      </c>
      <c r="G2373" s="8">
        <v>98.928145302542205</v>
      </c>
      <c r="H2373" s="8">
        <v>70.857884597482396</v>
      </c>
      <c r="I2373" s="8">
        <v>89.308838543809699</v>
      </c>
      <c r="J2373" s="8">
        <v>63.218239967745298</v>
      </c>
      <c r="K2373" s="8">
        <v>0.89836291856310102</v>
      </c>
      <c r="L2373" s="8">
        <v>-0.17224518008464601</v>
      </c>
    </row>
    <row r="2374" spans="1:12" x14ac:dyDescent="0.2">
      <c r="A2374" s="7" t="s">
        <v>10093</v>
      </c>
      <c r="B2374" s="7" t="s">
        <v>10094</v>
      </c>
      <c r="C2374" s="7" t="s">
        <v>10095</v>
      </c>
      <c r="D2374" s="7" t="s">
        <v>10096</v>
      </c>
      <c r="E2374" s="8">
        <v>953.82376713605595</v>
      </c>
      <c r="F2374" s="8">
        <v>1399.5436779797401</v>
      </c>
      <c r="G2374" s="8">
        <v>1338.4978059434</v>
      </c>
      <c r="H2374" s="8">
        <v>1324.6487870584899</v>
      </c>
      <c r="I2374" s="8">
        <v>1386.2716382855799</v>
      </c>
      <c r="J2374" s="8">
        <v>1504.3965542324399</v>
      </c>
      <c r="K2374" s="8">
        <v>0.685281276877032</v>
      </c>
      <c r="L2374" s="8">
        <v>0.19127765094920099</v>
      </c>
    </row>
    <row r="2375" spans="1:12" x14ac:dyDescent="0.2">
      <c r="A2375" s="7" t="s">
        <v>10097</v>
      </c>
      <c r="B2375" s="7" t="s">
        <v>10098</v>
      </c>
      <c r="C2375" s="7" t="s">
        <v>10099</v>
      </c>
      <c r="D2375" s="7" t="s">
        <v>10100</v>
      </c>
      <c r="E2375" s="8">
        <v>93.899749096295594</v>
      </c>
      <c r="F2375" s="8">
        <v>53.072583294175303</v>
      </c>
      <c r="G2375" s="8">
        <v>78.153234789008295</v>
      </c>
      <c r="H2375" s="8">
        <v>69.873747311406305</v>
      </c>
      <c r="I2375" s="8">
        <v>78.393313832899594</v>
      </c>
      <c r="J2375" s="8">
        <v>133.35097493196301</v>
      </c>
      <c r="K2375" s="8">
        <v>0.80414353802491401</v>
      </c>
      <c r="L2375" s="8">
        <v>0.323085949271819</v>
      </c>
    </row>
    <row r="2376" spans="1:12" x14ac:dyDescent="0.2">
      <c r="A2376" s="7" t="s">
        <v>10101</v>
      </c>
      <c r="B2376" s="7" t="s">
        <v>10102</v>
      </c>
      <c r="C2376" s="7" t="s">
        <v>10103</v>
      </c>
      <c r="D2376" s="7" t="s">
        <v>10104</v>
      </c>
      <c r="E2376" s="8">
        <v>43.490410107758002</v>
      </c>
      <c r="F2376" s="8">
        <v>73.711921241910204</v>
      </c>
      <c r="G2376" s="8">
        <v>49.464072651271103</v>
      </c>
      <c r="H2376" s="8">
        <v>62.000649022797099</v>
      </c>
      <c r="I2376" s="8">
        <v>55.569943982814898</v>
      </c>
      <c r="J2376" s="8">
        <v>24.694624987400498</v>
      </c>
      <c r="K2376" s="8">
        <v>0.90840494185155396</v>
      </c>
      <c r="L2376" s="8">
        <v>-0.228448642261073</v>
      </c>
    </row>
    <row r="2377" spans="1:12" x14ac:dyDescent="0.2">
      <c r="A2377" s="7" t="s">
        <v>10105</v>
      </c>
      <c r="B2377" s="7" t="s">
        <v>10106</v>
      </c>
      <c r="C2377" s="7" t="s">
        <v>10107</v>
      </c>
      <c r="D2377" s="7" t="s">
        <v>10108</v>
      </c>
      <c r="E2377" s="8">
        <v>3271.6649421972502</v>
      </c>
      <c r="F2377" s="8">
        <v>3419.25032000807</v>
      </c>
      <c r="G2377" s="8">
        <v>3315.0821490881899</v>
      </c>
      <c r="H2377" s="8">
        <v>3051.8097241221299</v>
      </c>
      <c r="I2377" s="8">
        <v>3594.1845911742098</v>
      </c>
      <c r="J2377" s="8">
        <v>3262.6538533353601</v>
      </c>
      <c r="K2377" s="8">
        <v>0.97596229814605595</v>
      </c>
      <c r="L2377" s="8">
        <v>-1.4116685385793399E-2</v>
      </c>
    </row>
    <row r="2378" spans="1:12" x14ac:dyDescent="0.2">
      <c r="A2378" s="7" t="s">
        <v>10109</v>
      </c>
      <c r="B2378" s="7" t="s">
        <v>10110</v>
      </c>
      <c r="C2378" s="7" t="s">
        <v>10111</v>
      </c>
      <c r="D2378" s="7" t="s">
        <v>10112</v>
      </c>
      <c r="E2378" s="8">
        <v>137.39015920405399</v>
      </c>
      <c r="F2378" s="8">
        <v>108.110817821468</v>
      </c>
      <c r="G2378" s="8">
        <v>94.971019490440497</v>
      </c>
      <c r="H2378" s="8">
        <v>118.096474329137</v>
      </c>
      <c r="I2378" s="8">
        <v>105.18596539604199</v>
      </c>
      <c r="J2378" s="8">
        <v>123.47312493700301</v>
      </c>
      <c r="K2378" s="8">
        <v>0.98287141906590803</v>
      </c>
      <c r="L2378" s="8">
        <v>2.64213346467626E-2</v>
      </c>
    </row>
    <row r="2379" spans="1:12" x14ac:dyDescent="0.2">
      <c r="A2379" s="7" t="s">
        <v>10113</v>
      </c>
      <c r="B2379" s="7" t="s">
        <v>10114</v>
      </c>
      <c r="C2379" s="7" t="s">
        <v>10115</v>
      </c>
      <c r="D2379" s="7" t="s">
        <v>10116</v>
      </c>
      <c r="E2379" s="8">
        <v>4.94209205769977</v>
      </c>
      <c r="F2379" s="8">
        <v>17.690861098058399</v>
      </c>
      <c r="G2379" s="8">
        <v>10.8820959832796</v>
      </c>
      <c r="H2379" s="8">
        <v>2.95241185822844</v>
      </c>
      <c r="I2379" s="8">
        <v>0.99232042826455202</v>
      </c>
      <c r="J2379" s="8">
        <v>11.853419993952199</v>
      </c>
      <c r="K2379" s="8">
        <v>0.76037333643767602</v>
      </c>
      <c r="L2379" s="8">
        <v>-1.0850185943741799</v>
      </c>
    </row>
    <row r="2380" spans="1:12" x14ac:dyDescent="0.2">
      <c r="A2380" s="7" t="s">
        <v>10117</v>
      </c>
      <c r="B2380" s="7" t="s">
        <v>10118</v>
      </c>
      <c r="C2380" s="7" t="s">
        <v>10119</v>
      </c>
      <c r="D2380" s="7" t="s">
        <v>10120</v>
      </c>
      <c r="E2380" s="8">
        <v>342.98118880436402</v>
      </c>
      <c r="F2380" s="8">
        <v>286.00225441861198</v>
      </c>
      <c r="G2380" s="8">
        <v>336.35569402864297</v>
      </c>
      <c r="H2380" s="8">
        <v>364.13079584817399</v>
      </c>
      <c r="I2380" s="8">
        <v>272.88811777275203</v>
      </c>
      <c r="J2380" s="8">
        <v>291.39657485132602</v>
      </c>
      <c r="K2380" s="8">
        <v>0.94747334208278899</v>
      </c>
      <c r="L2380" s="8">
        <v>-5.61810305103672E-2</v>
      </c>
    </row>
    <row r="2381" spans="1:12" x14ac:dyDescent="0.2">
      <c r="A2381" s="7" t="s">
        <v>10121</v>
      </c>
      <c r="B2381" s="7" t="s">
        <v>10122</v>
      </c>
      <c r="C2381" s="7" t="s">
        <v>10123</v>
      </c>
      <c r="D2381" s="7" t="s">
        <v>10124</v>
      </c>
      <c r="E2381" s="8">
        <v>602.93523103937196</v>
      </c>
      <c r="F2381" s="8">
        <v>485.51585458004899</v>
      </c>
      <c r="G2381" s="8">
        <v>517.39419993229603</v>
      </c>
      <c r="H2381" s="8">
        <v>404.48042457729599</v>
      </c>
      <c r="I2381" s="8">
        <v>480.28308728004299</v>
      </c>
      <c r="J2381" s="8">
        <v>529.45275972986701</v>
      </c>
      <c r="K2381" s="8">
        <v>0.72893113834768897</v>
      </c>
      <c r="L2381" s="8">
        <v>-0.18333639000127</v>
      </c>
    </row>
    <row r="2382" spans="1:12" x14ac:dyDescent="0.2">
      <c r="A2382" s="7" t="s">
        <v>10125</v>
      </c>
      <c r="B2382" s="7" t="s">
        <v>10126</v>
      </c>
      <c r="C2382" s="7" t="s">
        <v>10127</v>
      </c>
      <c r="D2382" s="7" t="s">
        <v>10128</v>
      </c>
      <c r="E2382" s="8">
        <v>948.88167507835601</v>
      </c>
      <c r="F2382" s="8">
        <v>762.67267844963101</v>
      </c>
      <c r="G2382" s="8">
        <v>700.41126874199904</v>
      </c>
      <c r="H2382" s="8">
        <v>704.64229683051997</v>
      </c>
      <c r="I2382" s="8">
        <v>612.26170423922804</v>
      </c>
      <c r="J2382" s="8">
        <v>508.70927474045101</v>
      </c>
      <c r="K2382" s="8">
        <v>0.244523910172777</v>
      </c>
      <c r="L2382" s="8">
        <v>-0.40180916240270897</v>
      </c>
    </row>
    <row r="2383" spans="1:12" x14ac:dyDescent="0.2">
      <c r="A2383" s="7" t="s">
        <v>10129</v>
      </c>
      <c r="B2383" s="7" t="s">
        <v>10130</v>
      </c>
      <c r="E2383" s="8">
        <v>5.9305104692397199</v>
      </c>
      <c r="F2383" s="8">
        <v>5.89695369935282</v>
      </c>
      <c r="G2383" s="8">
        <v>4.9464072651271103</v>
      </c>
      <c r="H2383" s="8">
        <v>0</v>
      </c>
      <c r="I2383" s="8">
        <v>9.9232042826455196</v>
      </c>
      <c r="J2383" s="8">
        <v>0.98778499949602006</v>
      </c>
      <c r="K2383" s="8">
        <v>0.92155430465094101</v>
      </c>
      <c r="L2383" s="8">
        <v>-0.62121824572044504</v>
      </c>
    </row>
    <row r="2384" spans="1:12" x14ac:dyDescent="0.2">
      <c r="A2384" s="7" t="s">
        <v>10131</v>
      </c>
      <c r="B2384" s="7" t="s">
        <v>10132</v>
      </c>
      <c r="C2384" s="7" t="s">
        <v>10133</v>
      </c>
      <c r="D2384" s="7" t="s">
        <v>10134</v>
      </c>
      <c r="E2384" s="8">
        <v>584.15528122011301</v>
      </c>
      <c r="F2384" s="8">
        <v>628.02556898107503</v>
      </c>
      <c r="G2384" s="8">
        <v>544.10479916398197</v>
      </c>
      <c r="H2384" s="8">
        <v>474.35417188870201</v>
      </c>
      <c r="I2384" s="8">
        <v>461.42899914301699</v>
      </c>
      <c r="J2384" s="8">
        <v>323.99347983469499</v>
      </c>
      <c r="K2384" s="8">
        <v>0.146575251719577</v>
      </c>
      <c r="L2384" s="8">
        <v>-0.479371007372073</v>
      </c>
    </row>
    <row r="2385" spans="1:12" x14ac:dyDescent="0.2">
      <c r="A2385" s="7" t="s">
        <v>10135</v>
      </c>
      <c r="B2385" s="7" t="s">
        <v>10136</v>
      </c>
      <c r="D2385" s="7" t="s">
        <v>10137</v>
      </c>
      <c r="E2385" s="8">
        <v>4.94209205769977</v>
      </c>
      <c r="F2385" s="8">
        <v>17.690861098058399</v>
      </c>
      <c r="G2385" s="8">
        <v>3.9571258121016899</v>
      </c>
      <c r="H2385" s="8">
        <v>15.746196577218299</v>
      </c>
      <c r="I2385" s="8">
        <v>6.9462429978518596</v>
      </c>
      <c r="J2385" s="8">
        <v>10.865634994456199</v>
      </c>
      <c r="K2385" s="8">
        <v>0.93304609014599404</v>
      </c>
      <c r="L2385" s="8">
        <v>0.33552993973594503</v>
      </c>
    </row>
    <row r="2386" spans="1:12" x14ac:dyDescent="0.2">
      <c r="A2386" s="7" t="s">
        <v>10138</v>
      </c>
      <c r="B2386" s="7" t="s">
        <v>10139</v>
      </c>
      <c r="C2386" s="7" t="s">
        <v>10140</v>
      </c>
      <c r="D2386" s="7" t="s">
        <v>10141</v>
      </c>
      <c r="E2386" s="8">
        <v>0</v>
      </c>
      <c r="F2386" s="8">
        <v>3.9313024662352101</v>
      </c>
      <c r="G2386" s="8">
        <v>10.8820959832796</v>
      </c>
      <c r="H2386" s="8">
        <v>16.730333863294501</v>
      </c>
      <c r="I2386" s="8">
        <v>17.861767708761899</v>
      </c>
      <c r="J2386" s="8">
        <v>22.719054988408502</v>
      </c>
      <c r="K2386" s="8">
        <v>0.38081767367470198</v>
      </c>
      <c r="L2386" s="8">
        <v>1.95212136643157</v>
      </c>
    </row>
    <row r="2387" spans="1:12" x14ac:dyDescent="0.2">
      <c r="A2387" s="7" t="s">
        <v>10142</v>
      </c>
      <c r="B2387" s="7" t="s">
        <v>10143</v>
      </c>
      <c r="C2387" s="7" t="s">
        <v>10144</v>
      </c>
      <c r="D2387" s="7" t="s">
        <v>10145</v>
      </c>
      <c r="E2387" s="8">
        <v>38.548318050058199</v>
      </c>
      <c r="F2387" s="8">
        <v>18.6736867146173</v>
      </c>
      <c r="G2387" s="8">
        <v>22.753473419584701</v>
      </c>
      <c r="H2387" s="8">
        <v>43.302040587350398</v>
      </c>
      <c r="I2387" s="8">
        <v>17.861767708761899</v>
      </c>
      <c r="J2387" s="8">
        <v>54.328174972281097</v>
      </c>
      <c r="K2387" s="8">
        <v>0.78078842370426504</v>
      </c>
      <c r="L2387" s="8">
        <v>0.53038204635314701</v>
      </c>
    </row>
    <row r="2388" spans="1:12" x14ac:dyDescent="0.2">
      <c r="A2388" s="7" t="s">
        <v>10146</v>
      </c>
      <c r="B2388" s="7" t="s">
        <v>10147</v>
      </c>
      <c r="C2388" s="7" t="s">
        <v>10148</v>
      </c>
      <c r="D2388" s="7" t="s">
        <v>10149</v>
      </c>
      <c r="E2388" s="8">
        <v>4254.1528432679597</v>
      </c>
      <c r="F2388" s="8">
        <v>5170.6455687158596</v>
      </c>
      <c r="G2388" s="8">
        <v>5645.8292524160797</v>
      </c>
      <c r="H2388" s="8">
        <v>4205.2186234033697</v>
      </c>
      <c r="I2388" s="8">
        <v>5875.5292557544099</v>
      </c>
      <c r="J2388" s="8">
        <v>6191.4363768410603</v>
      </c>
      <c r="K2388" s="8">
        <v>0.85821904098180501</v>
      </c>
      <c r="L2388" s="8">
        <v>0.110663896975182</v>
      </c>
    </row>
    <row r="2389" spans="1:12" x14ac:dyDescent="0.2">
      <c r="A2389" s="7" t="s">
        <v>10150</v>
      </c>
      <c r="B2389" s="7" t="s">
        <v>10151</v>
      </c>
      <c r="C2389" s="7" t="s">
        <v>10152</v>
      </c>
      <c r="D2389" s="7" t="s">
        <v>10153</v>
      </c>
      <c r="E2389" s="8">
        <v>25.698878700038801</v>
      </c>
      <c r="F2389" s="8">
        <v>51.106932061057698</v>
      </c>
      <c r="G2389" s="8">
        <v>38.581976667991398</v>
      </c>
      <c r="H2389" s="8">
        <v>10.825510146837599</v>
      </c>
      <c r="I2389" s="8">
        <v>29.7696128479365</v>
      </c>
      <c r="J2389" s="8">
        <v>43.462539977824903</v>
      </c>
      <c r="K2389" s="8">
        <v>0.82912773132536999</v>
      </c>
      <c r="L2389" s="8">
        <v>-0.45724972970444999</v>
      </c>
    </row>
    <row r="2390" spans="1:12" x14ac:dyDescent="0.2">
      <c r="A2390" s="7" t="s">
        <v>10154</v>
      </c>
      <c r="B2390" s="7" t="s">
        <v>10155</v>
      </c>
      <c r="C2390" s="7" t="s">
        <v>10156</v>
      </c>
      <c r="D2390" s="7" t="s">
        <v>10157</v>
      </c>
      <c r="E2390" s="8">
        <v>410.19364078908097</v>
      </c>
      <c r="F2390" s="8">
        <v>326.29810469752198</v>
      </c>
      <c r="G2390" s="8">
        <v>277.98808830014298</v>
      </c>
      <c r="H2390" s="8">
        <v>471.40176003047299</v>
      </c>
      <c r="I2390" s="8">
        <v>447.53651314731297</v>
      </c>
      <c r="J2390" s="8">
        <v>386.22393480294397</v>
      </c>
      <c r="K2390" s="8">
        <v>0.39698751950301497</v>
      </c>
      <c r="L2390" s="8">
        <v>0.363496494224537</v>
      </c>
    </row>
    <row r="2391" spans="1:12" x14ac:dyDescent="0.2">
      <c r="A2391" s="7" t="s">
        <v>10158</v>
      </c>
      <c r="B2391" s="7" t="s">
        <v>10159</v>
      </c>
      <c r="D2391" s="7" t="s">
        <v>10160</v>
      </c>
      <c r="E2391" s="8">
        <v>88.957657038595897</v>
      </c>
      <c r="F2391" s="8">
        <v>79.608874941262997</v>
      </c>
      <c r="G2391" s="8">
        <v>88.046049319262494</v>
      </c>
      <c r="H2391" s="8">
        <v>62.000649022797099</v>
      </c>
      <c r="I2391" s="8">
        <v>75.416352548105905</v>
      </c>
      <c r="J2391" s="8">
        <v>73.096089962705506</v>
      </c>
      <c r="K2391" s="8">
        <v>0.77383224516686</v>
      </c>
      <c r="L2391" s="8">
        <v>-0.28571586155233403</v>
      </c>
    </row>
    <row r="2392" spans="1:12" x14ac:dyDescent="0.2">
      <c r="A2392" s="7" t="s">
        <v>10161</v>
      </c>
      <c r="B2392" s="7" t="s">
        <v>10162</v>
      </c>
      <c r="C2392" s="7" t="s">
        <v>10163</v>
      </c>
      <c r="D2392" s="7" t="s">
        <v>10164</v>
      </c>
      <c r="E2392" s="8">
        <v>0.98841841153995402</v>
      </c>
      <c r="F2392" s="8">
        <v>17.690861098058399</v>
      </c>
      <c r="G2392" s="8">
        <v>15.828503248406699</v>
      </c>
      <c r="H2392" s="8">
        <v>29.524118582284402</v>
      </c>
      <c r="I2392" s="8">
        <v>52.592982698021203</v>
      </c>
      <c r="J2392" s="8">
        <v>44.450324977320903</v>
      </c>
      <c r="K2392" s="8">
        <v>0.187239703704558</v>
      </c>
      <c r="L2392" s="8">
        <v>1.8746515640933299</v>
      </c>
    </row>
    <row r="2393" spans="1:12" x14ac:dyDescent="0.2">
      <c r="A2393" s="7" t="s">
        <v>10165</v>
      </c>
      <c r="B2393" s="7" t="s">
        <v>10166</v>
      </c>
      <c r="C2393" s="7" t="s">
        <v>10167</v>
      </c>
      <c r="D2393" s="7" t="s">
        <v>10168</v>
      </c>
      <c r="E2393" s="8">
        <v>262.91929746962802</v>
      </c>
      <c r="F2393" s="8">
        <v>306.641592366346</v>
      </c>
      <c r="G2393" s="8">
        <v>258.202459239635</v>
      </c>
      <c r="H2393" s="8">
        <v>290.32049939246298</v>
      </c>
      <c r="I2393" s="8">
        <v>307.61933276201103</v>
      </c>
      <c r="J2393" s="8">
        <v>285.46986485435002</v>
      </c>
      <c r="K2393" s="8">
        <v>0.90134023127388396</v>
      </c>
      <c r="L2393" s="8">
        <v>9.3808892309766703E-2</v>
      </c>
    </row>
    <row r="2394" spans="1:12" x14ac:dyDescent="0.2">
      <c r="A2394" s="7" t="s">
        <v>10169</v>
      </c>
      <c r="B2394" s="7" t="s">
        <v>10170</v>
      </c>
      <c r="C2394" s="7" t="s">
        <v>10171</v>
      </c>
      <c r="D2394" s="7" t="s">
        <v>10172</v>
      </c>
      <c r="E2394" s="8">
        <v>0</v>
      </c>
      <c r="F2394" s="8">
        <v>25.553466030528899</v>
      </c>
      <c r="G2394" s="8">
        <v>16.817784701432199</v>
      </c>
      <c r="H2394" s="8">
        <v>18.698608435446801</v>
      </c>
      <c r="I2394" s="8">
        <v>29.7696128479365</v>
      </c>
      <c r="J2394" s="8">
        <v>25.682409986896499</v>
      </c>
      <c r="K2394" s="8">
        <v>0.81206876831261399</v>
      </c>
      <c r="L2394" s="8">
        <v>0.80715458071677404</v>
      </c>
    </row>
    <row r="2395" spans="1:12" x14ac:dyDescent="0.2">
      <c r="A2395" s="7" t="s">
        <v>10173</v>
      </c>
      <c r="B2395" s="7" t="s">
        <v>10174</v>
      </c>
      <c r="C2395" s="7" t="s">
        <v>10175</v>
      </c>
      <c r="D2395" s="7" t="s">
        <v>10176</v>
      </c>
      <c r="E2395" s="8">
        <v>201.63735595415099</v>
      </c>
      <c r="F2395" s="8">
        <v>138.57841193479101</v>
      </c>
      <c r="G2395" s="8">
        <v>210.71694949441499</v>
      </c>
      <c r="H2395" s="8">
        <v>232.25639951397</v>
      </c>
      <c r="I2395" s="8">
        <v>146.86342338315399</v>
      </c>
      <c r="J2395" s="8">
        <v>198.54478489869999</v>
      </c>
      <c r="K2395" s="8">
        <v>0.95435080087761204</v>
      </c>
      <c r="L2395" s="8">
        <v>6.84888688773483E-2</v>
      </c>
    </row>
    <row r="2396" spans="1:12" x14ac:dyDescent="0.2">
      <c r="A2396" s="7" t="s">
        <v>10177</v>
      </c>
      <c r="B2396" s="7" t="s">
        <v>1127</v>
      </c>
      <c r="C2396" s="7" t="s">
        <v>10178</v>
      </c>
      <c r="D2396" s="7" t="s">
        <v>1129</v>
      </c>
      <c r="E2396" s="8">
        <v>156.17010902331299</v>
      </c>
      <c r="F2396" s="8">
        <v>280.10530071925899</v>
      </c>
      <c r="G2396" s="8">
        <v>201.813416417186</v>
      </c>
      <c r="H2396" s="8">
        <v>75.778571027863194</v>
      </c>
      <c r="I2396" s="8">
        <v>97.247401969926102</v>
      </c>
      <c r="J2396" s="8">
        <v>68.157164965225405</v>
      </c>
      <c r="K2396" s="8">
        <v>6.5689769975631901E-4</v>
      </c>
      <c r="L2396" s="8">
        <v>-1.4037647307083001</v>
      </c>
    </row>
    <row r="2397" spans="1:12" x14ac:dyDescent="0.2">
      <c r="A2397" s="7" t="s">
        <v>10179</v>
      </c>
      <c r="B2397" s="7" t="s">
        <v>10180</v>
      </c>
      <c r="C2397" s="7" t="s">
        <v>10181</v>
      </c>
      <c r="D2397" s="7" t="s">
        <v>10182</v>
      </c>
      <c r="E2397" s="8">
        <v>2229.87193643414</v>
      </c>
      <c r="F2397" s="8">
        <v>2228.06567273881</v>
      </c>
      <c r="G2397" s="8">
        <v>2201.15123298156</v>
      </c>
      <c r="H2397" s="8">
        <v>2358.9770747245202</v>
      </c>
      <c r="I2397" s="8">
        <v>2083.8728993555601</v>
      </c>
      <c r="J2397" s="8">
        <v>2008.1669039754099</v>
      </c>
      <c r="K2397" s="8">
        <v>0.92298910703572301</v>
      </c>
      <c r="L2397" s="8">
        <v>-4.5788492983956701E-2</v>
      </c>
    </row>
    <row r="2398" spans="1:12" x14ac:dyDescent="0.2">
      <c r="A2398" s="7" t="s">
        <v>10183</v>
      </c>
      <c r="B2398" s="7" t="s">
        <v>10184</v>
      </c>
      <c r="C2398" s="7" t="s">
        <v>10185</v>
      </c>
      <c r="D2398" s="7" t="s">
        <v>10186</v>
      </c>
      <c r="E2398" s="8">
        <v>609.85415992015203</v>
      </c>
      <c r="F2398" s="8">
        <v>642.76795322945702</v>
      </c>
      <c r="G2398" s="8">
        <v>717.22905344343098</v>
      </c>
      <c r="H2398" s="8">
        <v>411.36938557982899</v>
      </c>
      <c r="I2398" s="8">
        <v>354.25839289044501</v>
      </c>
      <c r="J2398" s="8">
        <v>312.14005984074203</v>
      </c>
      <c r="K2398" s="8">
        <v>8.5252226047385796E-5</v>
      </c>
      <c r="L2398" s="8">
        <v>-0.87000296638158103</v>
      </c>
    </row>
    <row r="2399" spans="1:12" x14ac:dyDescent="0.2">
      <c r="A2399" s="7" t="s">
        <v>10187</v>
      </c>
      <c r="B2399" s="7" t="s">
        <v>10188</v>
      </c>
      <c r="C2399" s="7" t="s">
        <v>10189</v>
      </c>
      <c r="D2399" s="7" t="s">
        <v>10190</v>
      </c>
      <c r="E2399" s="8">
        <v>13.8378577615594</v>
      </c>
      <c r="F2399" s="8">
        <v>15.725209864940799</v>
      </c>
      <c r="G2399" s="8">
        <v>8.9035330772288006</v>
      </c>
      <c r="H2399" s="8">
        <v>40.349628729121903</v>
      </c>
      <c r="I2399" s="8">
        <v>19.846408565291</v>
      </c>
      <c r="J2399" s="8">
        <v>18.767914990424401</v>
      </c>
      <c r="K2399" s="8">
        <v>0.50500198144524699</v>
      </c>
      <c r="L2399" s="8">
        <v>1.0376006733166301</v>
      </c>
    </row>
    <row r="2400" spans="1:12" x14ac:dyDescent="0.2">
      <c r="A2400" s="7" t="s">
        <v>10191</v>
      </c>
      <c r="B2400" s="7" t="s">
        <v>10192</v>
      </c>
      <c r="D2400" s="7" t="s">
        <v>10193</v>
      </c>
      <c r="E2400" s="8">
        <v>13.8378577615594</v>
      </c>
      <c r="F2400" s="8">
        <v>123.836027686409</v>
      </c>
      <c r="G2400" s="8">
        <v>20.7749105135339</v>
      </c>
      <c r="H2400" s="8">
        <v>51.175138875959497</v>
      </c>
      <c r="I2400" s="8">
        <v>147.85574381141799</v>
      </c>
      <c r="J2400" s="8">
        <v>68.157164965225405</v>
      </c>
      <c r="K2400" s="8">
        <v>0.71945661797392801</v>
      </c>
      <c r="L2400" s="8">
        <v>0.75360924746593305</v>
      </c>
    </row>
    <row r="2401" spans="1:12" x14ac:dyDescent="0.2">
      <c r="A2401" s="7" t="s">
        <v>10194</v>
      </c>
      <c r="B2401" s="7" t="s">
        <v>10195</v>
      </c>
      <c r="E2401" s="8">
        <v>256.98878700038802</v>
      </c>
      <c r="F2401" s="8">
        <v>202.462077011113</v>
      </c>
      <c r="G2401" s="8">
        <v>264.13814795778802</v>
      </c>
      <c r="H2401" s="8">
        <v>230.28812494181801</v>
      </c>
      <c r="I2401" s="8">
        <v>236.17226192696299</v>
      </c>
      <c r="J2401" s="8">
        <v>287.44543485334202</v>
      </c>
      <c r="K2401" s="8">
        <v>0.947878029667099</v>
      </c>
      <c r="L2401" s="8">
        <v>5.9262139265172403E-2</v>
      </c>
    </row>
    <row r="2402" spans="1:12" x14ac:dyDescent="0.2">
      <c r="A2402" s="7" t="s">
        <v>10196</v>
      </c>
      <c r="B2402" s="7" t="s">
        <v>10197</v>
      </c>
      <c r="C2402" s="7" t="s">
        <v>10198</v>
      </c>
      <c r="D2402" s="7" t="s">
        <v>10199</v>
      </c>
      <c r="E2402" s="8">
        <v>0</v>
      </c>
      <c r="F2402" s="8">
        <v>0.98282561655880296</v>
      </c>
      <c r="G2402" s="8">
        <v>0</v>
      </c>
      <c r="H2402" s="8">
        <v>19.682745721522899</v>
      </c>
      <c r="I2402" s="8">
        <v>5.9539225695873101</v>
      </c>
      <c r="J2402" s="8">
        <v>0.98778499949602006</v>
      </c>
      <c r="K2402" s="8">
        <v>0.18778720990812101</v>
      </c>
      <c r="L2402" s="8">
        <v>4.6498663727432401</v>
      </c>
    </row>
    <row r="2403" spans="1:12" x14ac:dyDescent="0.2">
      <c r="A2403" s="7" t="s">
        <v>10200</v>
      </c>
      <c r="B2403" s="7" t="s">
        <v>10201</v>
      </c>
      <c r="C2403" s="7" t="s">
        <v>10202</v>
      </c>
      <c r="D2403" s="7" t="s">
        <v>10203</v>
      </c>
      <c r="E2403" s="8">
        <v>70.177707219336696</v>
      </c>
      <c r="F2403" s="8">
        <v>37.347373429234501</v>
      </c>
      <c r="G2403" s="8">
        <v>25.721317778661</v>
      </c>
      <c r="H2403" s="8">
        <v>16.730333863294501</v>
      </c>
      <c r="I2403" s="8">
        <v>9.9232042826455196</v>
      </c>
      <c r="J2403" s="8">
        <v>48.401464975304997</v>
      </c>
      <c r="K2403" s="8">
        <v>0.654077324498199</v>
      </c>
      <c r="L2403" s="8">
        <v>-0.82798496085055395</v>
      </c>
    </row>
    <row r="2404" spans="1:12" x14ac:dyDescent="0.2">
      <c r="A2404" s="7" t="s">
        <v>10204</v>
      </c>
      <c r="B2404" s="7" t="s">
        <v>10205</v>
      </c>
      <c r="E2404" s="8">
        <v>159.13536425793299</v>
      </c>
      <c r="F2404" s="8">
        <v>114.007771520821</v>
      </c>
      <c r="G2404" s="8">
        <v>125.63874453422901</v>
      </c>
      <c r="H2404" s="8">
        <v>111.207513326604</v>
      </c>
      <c r="I2404" s="8">
        <v>159.763588950593</v>
      </c>
      <c r="J2404" s="8">
        <v>102.72963994758599</v>
      </c>
      <c r="K2404" s="8">
        <v>0.94196044140083302</v>
      </c>
      <c r="L2404" s="8">
        <v>-9.3766156899940806E-2</v>
      </c>
    </row>
    <row r="2405" spans="1:12" x14ac:dyDescent="0.2">
      <c r="A2405" s="7" t="s">
        <v>10206</v>
      </c>
      <c r="B2405" s="7" t="s">
        <v>10207</v>
      </c>
      <c r="C2405" s="7" t="s">
        <v>10208</v>
      </c>
      <c r="D2405" s="7" t="s">
        <v>10209</v>
      </c>
      <c r="E2405" s="8">
        <v>133.436485557894</v>
      </c>
      <c r="F2405" s="8">
        <v>164.13187796532</v>
      </c>
      <c r="G2405" s="8">
        <v>176.09209863852499</v>
      </c>
      <c r="H2405" s="8">
        <v>134.826808192432</v>
      </c>
      <c r="I2405" s="8">
        <v>186.55624051373599</v>
      </c>
      <c r="J2405" s="8">
        <v>140.26546992843501</v>
      </c>
      <c r="K2405" s="8">
        <v>0.97382610008998605</v>
      </c>
      <c r="L2405" s="8">
        <v>-3.7141867854923301E-2</v>
      </c>
    </row>
    <row r="2406" spans="1:12" x14ac:dyDescent="0.2">
      <c r="A2406" s="7" t="s">
        <v>10210</v>
      </c>
      <c r="B2406" s="7" t="s">
        <v>10211</v>
      </c>
      <c r="C2406" s="7" t="s">
        <v>10212</v>
      </c>
      <c r="D2406" s="7" t="s">
        <v>10213</v>
      </c>
      <c r="E2406" s="8">
        <v>6815.1449475679801</v>
      </c>
      <c r="F2406" s="8">
        <v>4442.3717868457898</v>
      </c>
      <c r="G2406" s="8">
        <v>5176.9098436820304</v>
      </c>
      <c r="H2406" s="8">
        <v>6038.6663873632297</v>
      </c>
      <c r="I2406" s="8">
        <v>5102.51164213632</v>
      </c>
      <c r="J2406" s="8">
        <v>4832.2442175345304</v>
      </c>
      <c r="K2406" s="8">
        <v>0.954510038294064</v>
      </c>
      <c r="L2406" s="8">
        <v>-4.1041050096691602E-2</v>
      </c>
    </row>
    <row r="2407" spans="1:12" x14ac:dyDescent="0.2">
      <c r="A2407" s="7" t="s">
        <v>10214</v>
      </c>
      <c r="B2407" s="7" t="s">
        <v>10215</v>
      </c>
      <c r="C2407" s="7" t="s">
        <v>10216</v>
      </c>
      <c r="D2407" s="7" t="s">
        <v>10217</v>
      </c>
      <c r="E2407" s="8">
        <v>601.94681262783195</v>
      </c>
      <c r="F2407" s="8">
        <v>327.28093031408099</v>
      </c>
      <c r="G2407" s="8">
        <v>374.937670696635</v>
      </c>
      <c r="H2407" s="8">
        <v>481.24313289123501</v>
      </c>
      <c r="I2407" s="8">
        <v>240.14154364002101</v>
      </c>
      <c r="J2407" s="8">
        <v>256.82409986896499</v>
      </c>
      <c r="K2407" s="8">
        <v>0.60135320918692903</v>
      </c>
      <c r="L2407" s="8">
        <v>-0.41484112614541802</v>
      </c>
    </row>
    <row r="2408" spans="1:12" x14ac:dyDescent="0.2">
      <c r="A2408" s="7" t="s">
        <v>10218</v>
      </c>
      <c r="B2408" s="7" t="s">
        <v>10219</v>
      </c>
      <c r="C2408" s="7" t="s">
        <v>10220</v>
      </c>
      <c r="D2408" s="7" t="s">
        <v>10221</v>
      </c>
      <c r="E2408" s="8">
        <v>80.061891334736302</v>
      </c>
      <c r="F2408" s="8">
        <v>71.746270008792607</v>
      </c>
      <c r="G2408" s="8">
        <v>69.249701711779494</v>
      </c>
      <c r="H2408" s="8">
        <v>66.921335453177903</v>
      </c>
      <c r="I2408" s="8">
        <v>68.470109550254094</v>
      </c>
      <c r="J2408" s="8">
        <v>92.851789952625893</v>
      </c>
      <c r="K2408" s="8">
        <v>0.97413928997118204</v>
      </c>
      <c r="L2408" s="8">
        <v>4.6156160680811402E-2</v>
      </c>
    </row>
    <row r="2409" spans="1:12" x14ac:dyDescent="0.2">
      <c r="A2409" s="7" t="s">
        <v>10222</v>
      </c>
      <c r="B2409" s="7" t="s">
        <v>10223</v>
      </c>
      <c r="C2409" s="7" t="s">
        <v>10224</v>
      </c>
      <c r="D2409" s="7" t="s">
        <v>10225</v>
      </c>
      <c r="E2409" s="8">
        <v>3594.87776277081</v>
      </c>
      <c r="F2409" s="8">
        <v>3000.5666073540201</v>
      </c>
      <c r="G2409" s="8">
        <v>3763.2266473087002</v>
      </c>
      <c r="H2409" s="8">
        <v>2644.3768876866002</v>
      </c>
      <c r="I2409" s="8">
        <v>2819.18233669959</v>
      </c>
      <c r="J2409" s="8">
        <v>3277.4706283278001</v>
      </c>
      <c r="K2409" s="8">
        <v>0.39866887895848302</v>
      </c>
      <c r="L2409" s="8">
        <v>-0.244958442834324</v>
      </c>
    </row>
    <row r="2410" spans="1:12" x14ac:dyDescent="0.2">
      <c r="A2410" s="7" t="s">
        <v>10226</v>
      </c>
      <c r="B2410" s="7" t="s">
        <v>10227</v>
      </c>
      <c r="C2410" s="7" t="s">
        <v>10228</v>
      </c>
      <c r="D2410" s="7" t="s">
        <v>10229</v>
      </c>
      <c r="E2410" s="8">
        <v>0</v>
      </c>
      <c r="F2410" s="8">
        <v>0</v>
      </c>
      <c r="G2410" s="8">
        <v>5.9356887181525302</v>
      </c>
      <c r="H2410" s="8">
        <v>0</v>
      </c>
      <c r="I2410" s="8">
        <v>0</v>
      </c>
      <c r="J2410" s="8">
        <v>8.8900649954641793</v>
      </c>
      <c r="K2410" s="8">
        <v>1</v>
      </c>
      <c r="L2410" s="8">
        <v>0.58304962875879396</v>
      </c>
    </row>
    <row r="2411" spans="1:12" x14ac:dyDescent="0.2">
      <c r="A2411" s="7" t="s">
        <v>10230</v>
      </c>
      <c r="B2411" s="7" t="s">
        <v>10231</v>
      </c>
      <c r="E2411" s="8">
        <v>0.98841841153995402</v>
      </c>
      <c r="F2411" s="8">
        <v>7.8626049324704201</v>
      </c>
      <c r="G2411" s="8">
        <v>0</v>
      </c>
      <c r="H2411" s="8">
        <v>0</v>
      </c>
      <c r="I2411" s="8">
        <v>0.99232042826455202</v>
      </c>
      <c r="J2411" s="8">
        <v>19.755699989920402</v>
      </c>
      <c r="K2411" s="8">
        <v>0.86750484536873296</v>
      </c>
      <c r="L2411" s="8">
        <v>1.22855328588485</v>
      </c>
    </row>
    <row r="2412" spans="1:12" x14ac:dyDescent="0.2">
      <c r="A2412" s="7" t="s">
        <v>10232</v>
      </c>
      <c r="B2412" s="7" t="s">
        <v>10233</v>
      </c>
      <c r="D2412" s="7" t="s">
        <v>10234</v>
      </c>
      <c r="E2412" s="8">
        <v>96.865004330915497</v>
      </c>
      <c r="F2412" s="8">
        <v>87.471479873733401</v>
      </c>
      <c r="G2412" s="8">
        <v>83.099642054135401</v>
      </c>
      <c r="H2412" s="8">
        <v>91.524767605081493</v>
      </c>
      <c r="I2412" s="8">
        <v>83.354915974222294</v>
      </c>
      <c r="J2412" s="8">
        <v>68.157164965225405</v>
      </c>
      <c r="K2412" s="8">
        <v>0.91379669208905501</v>
      </c>
      <c r="L2412" s="8">
        <v>-0.13799034157885601</v>
      </c>
    </row>
    <row r="2413" spans="1:12" x14ac:dyDescent="0.2">
      <c r="A2413" s="7" t="s">
        <v>10235</v>
      </c>
      <c r="B2413" s="7" t="s">
        <v>10236</v>
      </c>
      <c r="C2413" s="7" t="s">
        <v>10237</v>
      </c>
      <c r="D2413" s="7" t="s">
        <v>10238</v>
      </c>
      <c r="E2413" s="8">
        <v>161.11220108101301</v>
      </c>
      <c r="F2413" s="8">
        <v>113.024945904262</v>
      </c>
      <c r="G2413" s="8">
        <v>156.30646957801699</v>
      </c>
      <c r="H2413" s="8">
        <v>152.54127934180201</v>
      </c>
      <c r="I2413" s="8">
        <v>146.86342338315399</v>
      </c>
      <c r="J2413" s="8">
        <v>128.41204993448301</v>
      </c>
      <c r="K2413" s="8">
        <v>0.99363770349964697</v>
      </c>
      <c r="L2413" s="8">
        <v>-8.7511224683622796E-3</v>
      </c>
    </row>
    <row r="2414" spans="1:12" x14ac:dyDescent="0.2">
      <c r="A2414" s="7" t="s">
        <v>10239</v>
      </c>
      <c r="B2414" s="7" t="s">
        <v>10240</v>
      </c>
      <c r="C2414" s="7" t="s">
        <v>10241</v>
      </c>
      <c r="D2414" s="7" t="s">
        <v>10242</v>
      </c>
      <c r="E2414" s="8">
        <v>15.8146945846393</v>
      </c>
      <c r="F2414" s="8">
        <v>108.110817821468</v>
      </c>
      <c r="G2414" s="8">
        <v>81.121079148084604</v>
      </c>
      <c r="H2414" s="8">
        <v>47.238589731654997</v>
      </c>
      <c r="I2414" s="8">
        <v>103.201324539513</v>
      </c>
      <c r="J2414" s="8">
        <v>123.47312493700301</v>
      </c>
      <c r="K2414" s="8">
        <v>0.84377819405807597</v>
      </c>
      <c r="L2414" s="8">
        <v>0.41765191444518501</v>
      </c>
    </row>
    <row r="2415" spans="1:12" x14ac:dyDescent="0.2">
      <c r="A2415" s="7" t="s">
        <v>10243</v>
      </c>
      <c r="B2415" s="7" t="s">
        <v>10244</v>
      </c>
      <c r="C2415" s="7" t="s">
        <v>10245</v>
      </c>
      <c r="D2415" s="7" t="s">
        <v>10246</v>
      </c>
      <c r="E2415" s="8">
        <v>11.861020938479401</v>
      </c>
      <c r="F2415" s="8">
        <v>58.969536993528202</v>
      </c>
      <c r="G2415" s="8">
        <v>67.271138805728697</v>
      </c>
      <c r="H2415" s="8">
        <v>20.666883007599001</v>
      </c>
      <c r="I2415" s="8">
        <v>36.715855845788397</v>
      </c>
      <c r="J2415" s="8">
        <v>42.474754978328903</v>
      </c>
      <c r="K2415" s="8">
        <v>0.83681642288509595</v>
      </c>
      <c r="L2415" s="8">
        <v>-0.46789857329865098</v>
      </c>
    </row>
    <row r="2416" spans="1:12" x14ac:dyDescent="0.2">
      <c r="A2416" s="7" t="s">
        <v>10247</v>
      </c>
      <c r="B2416" s="7" t="s">
        <v>10248</v>
      </c>
      <c r="C2416" s="7" t="s">
        <v>10249</v>
      </c>
      <c r="E2416" s="8">
        <v>0.98841841153995402</v>
      </c>
      <c r="F2416" s="8">
        <v>0.98282561655880296</v>
      </c>
      <c r="G2416" s="8">
        <v>5.9356887181525302</v>
      </c>
      <c r="H2416" s="8">
        <v>0</v>
      </c>
      <c r="I2416" s="8">
        <v>0</v>
      </c>
      <c r="J2416" s="8">
        <v>8.8900649954641793</v>
      </c>
      <c r="K2416" s="8">
        <v>1</v>
      </c>
      <c r="L2416" s="8">
        <v>0.169335726216581</v>
      </c>
    </row>
    <row r="2417" spans="1:12" x14ac:dyDescent="0.2">
      <c r="A2417" s="7" t="s">
        <v>10250</v>
      </c>
      <c r="B2417" s="7" t="s">
        <v>10251</v>
      </c>
      <c r="C2417" s="7" t="s">
        <v>10252</v>
      </c>
      <c r="D2417" s="7" t="s">
        <v>10253</v>
      </c>
      <c r="E2417" s="8">
        <v>8.8957657038595794</v>
      </c>
      <c r="F2417" s="8">
        <v>21.6221635642937</v>
      </c>
      <c r="G2417" s="8">
        <v>48.474791198245697</v>
      </c>
      <c r="H2417" s="8">
        <v>23.619294865827499</v>
      </c>
      <c r="I2417" s="8">
        <v>17.861767708761899</v>
      </c>
      <c r="J2417" s="8">
        <v>30.621334984376599</v>
      </c>
      <c r="K2417" s="8">
        <v>0.965656757274997</v>
      </c>
      <c r="L2417" s="8">
        <v>-0.13154001825730999</v>
      </c>
    </row>
    <row r="2418" spans="1:12" x14ac:dyDescent="0.2">
      <c r="A2418" s="7" t="s">
        <v>10254</v>
      </c>
      <c r="B2418" s="7" t="s">
        <v>10255</v>
      </c>
      <c r="E2418" s="8">
        <v>0</v>
      </c>
      <c r="F2418" s="8">
        <v>18.6736867146173</v>
      </c>
      <c r="G2418" s="8">
        <v>32.6462879498389</v>
      </c>
      <c r="H2418" s="8">
        <v>7.8730982886091603</v>
      </c>
      <c r="I2418" s="8">
        <v>20.838728993555598</v>
      </c>
      <c r="J2418" s="8">
        <v>14.816774992440299</v>
      </c>
      <c r="K2418" s="8">
        <v>0.95944703452748004</v>
      </c>
      <c r="L2418" s="8">
        <v>-0.23766290465075801</v>
      </c>
    </row>
    <row r="2419" spans="1:12" x14ac:dyDescent="0.2">
      <c r="A2419" s="7" t="s">
        <v>10256</v>
      </c>
      <c r="B2419" s="7" t="s">
        <v>10257</v>
      </c>
      <c r="C2419" s="7" t="s">
        <v>10258</v>
      </c>
      <c r="D2419" s="7" t="s">
        <v>10259</v>
      </c>
      <c r="E2419" s="8">
        <v>468.510327069938</v>
      </c>
      <c r="F2419" s="8">
        <v>302.71028990011098</v>
      </c>
      <c r="G2419" s="8">
        <v>434.29455787815999</v>
      </c>
      <c r="H2419" s="8">
        <v>964.45454035462205</v>
      </c>
      <c r="I2419" s="8">
        <v>799.81026518122906</v>
      </c>
      <c r="J2419" s="8">
        <v>967.04151450660402</v>
      </c>
      <c r="K2419" s="8">
        <v>1.0906940352297499E-6</v>
      </c>
      <c r="L2419" s="8">
        <v>1.1800078319034499</v>
      </c>
    </row>
    <row r="2420" spans="1:12" x14ac:dyDescent="0.2">
      <c r="A2420" s="7" t="s">
        <v>10260</v>
      </c>
      <c r="B2420" s="7" t="s">
        <v>10261</v>
      </c>
      <c r="C2420" s="7" t="s">
        <v>10262</v>
      </c>
      <c r="D2420" s="7" t="s">
        <v>10263</v>
      </c>
      <c r="E2420" s="8">
        <v>82.038728157816195</v>
      </c>
      <c r="F2420" s="8">
        <v>114.007771520821</v>
      </c>
      <c r="G2420" s="8">
        <v>58.367605728499903</v>
      </c>
      <c r="H2420" s="8">
        <v>83.651669316472294</v>
      </c>
      <c r="I2420" s="8">
        <v>72.439391263312302</v>
      </c>
      <c r="J2420" s="8">
        <v>93.839574952121893</v>
      </c>
      <c r="K2420" s="8">
        <v>0.98781173162415803</v>
      </c>
      <c r="L2420" s="8">
        <v>-2.57335804085632E-2</v>
      </c>
    </row>
    <row r="2421" spans="1:12" x14ac:dyDescent="0.2">
      <c r="A2421" s="7" t="s">
        <v>10264</v>
      </c>
      <c r="B2421" s="7" t="s">
        <v>10265</v>
      </c>
      <c r="C2421" s="7" t="s">
        <v>10266</v>
      </c>
      <c r="D2421" s="7" t="s">
        <v>10267</v>
      </c>
      <c r="E2421" s="8">
        <v>149.251180142533</v>
      </c>
      <c r="F2421" s="8">
        <v>228.998368658201</v>
      </c>
      <c r="G2421" s="8">
        <v>320.52719078023699</v>
      </c>
      <c r="H2421" s="8">
        <v>182.06539792408699</v>
      </c>
      <c r="I2421" s="8">
        <v>269.91115648795801</v>
      </c>
      <c r="J2421" s="8">
        <v>262.75080986594099</v>
      </c>
      <c r="K2421" s="8">
        <v>0.98064569147266001</v>
      </c>
      <c r="L2421" s="8">
        <v>3.2534757022730898E-2</v>
      </c>
    </row>
    <row r="2422" spans="1:12" x14ac:dyDescent="0.2">
      <c r="A2422" s="7" t="s">
        <v>10268</v>
      </c>
      <c r="B2422" s="7" t="s">
        <v>10269</v>
      </c>
      <c r="C2422" s="7" t="s">
        <v>10270</v>
      </c>
      <c r="D2422" s="7" t="s">
        <v>10271</v>
      </c>
      <c r="E2422" s="8">
        <v>303.444452342766</v>
      </c>
      <c r="F2422" s="8">
        <v>321.38397661472902</v>
      </c>
      <c r="G2422" s="8">
        <v>370.980544884533</v>
      </c>
      <c r="H2422" s="8">
        <v>321.81289254689898</v>
      </c>
      <c r="I2422" s="8">
        <v>322.504139185979</v>
      </c>
      <c r="J2422" s="8">
        <v>305.22556484427002</v>
      </c>
      <c r="K2422" s="8">
        <v>0.92673940541990596</v>
      </c>
      <c r="L2422" s="8">
        <v>-6.8622368521426599E-2</v>
      </c>
    </row>
    <row r="2423" spans="1:12" x14ac:dyDescent="0.2">
      <c r="A2423" s="7" t="s">
        <v>10272</v>
      </c>
      <c r="B2423" s="7" t="s">
        <v>10273</v>
      </c>
      <c r="C2423" s="7" t="s">
        <v>10274</v>
      </c>
      <c r="D2423" s="7" t="s">
        <v>10275</v>
      </c>
      <c r="E2423" s="8">
        <v>113.668117327095</v>
      </c>
      <c r="F2423" s="8">
        <v>190.66816961240801</v>
      </c>
      <c r="G2423" s="8">
        <v>355.152041636126</v>
      </c>
      <c r="H2423" s="8">
        <v>47.238589731654997</v>
      </c>
      <c r="I2423" s="8">
        <v>187.54856094199999</v>
      </c>
      <c r="J2423" s="8">
        <v>195.58142990021199</v>
      </c>
      <c r="K2423" s="8">
        <v>0.64141033515847301</v>
      </c>
      <c r="L2423" s="8">
        <v>-0.61582201297168204</v>
      </c>
    </row>
    <row r="2424" spans="1:12" x14ac:dyDescent="0.2">
      <c r="A2424" s="7" t="s">
        <v>10276</v>
      </c>
      <c r="B2424" s="7" t="s">
        <v>10277</v>
      </c>
      <c r="E2424" s="8">
        <v>173.96164043103201</v>
      </c>
      <c r="F2424" s="8">
        <v>288.950731268288</v>
      </c>
      <c r="G2424" s="8">
        <v>201.813416417186</v>
      </c>
      <c r="H2424" s="8">
        <v>118.096474329137</v>
      </c>
      <c r="I2424" s="8">
        <v>136.94021910050799</v>
      </c>
      <c r="J2424" s="8">
        <v>86.925079955649807</v>
      </c>
      <c r="K2424" s="8">
        <v>3.1569217688566201E-2</v>
      </c>
      <c r="L2424" s="8">
        <v>-0.95902167226525104</v>
      </c>
    </row>
    <row r="2425" spans="1:12" x14ac:dyDescent="0.2">
      <c r="A2425" s="7" t="s">
        <v>10278</v>
      </c>
      <c r="B2425" s="7" t="s">
        <v>10279</v>
      </c>
      <c r="C2425" s="7" t="s">
        <v>10280</v>
      </c>
      <c r="D2425" s="7" t="s">
        <v>10281</v>
      </c>
      <c r="E2425" s="8">
        <v>6058.0164443283802</v>
      </c>
      <c r="F2425" s="8">
        <v>6432.5936603773598</v>
      </c>
      <c r="G2425" s="8">
        <v>7504.6891026508501</v>
      </c>
      <c r="H2425" s="8">
        <v>6167.5883718391997</v>
      </c>
      <c r="I2425" s="8">
        <v>7133.7915587938596</v>
      </c>
      <c r="J2425" s="8">
        <v>8538.4135356436</v>
      </c>
      <c r="K2425" s="8">
        <v>0.78787145876252396</v>
      </c>
      <c r="L2425" s="8">
        <v>0.12729800546254</v>
      </c>
    </row>
    <row r="2426" spans="1:12" x14ac:dyDescent="0.2">
      <c r="A2426" s="7" t="s">
        <v>10282</v>
      </c>
      <c r="B2426" s="7" t="s">
        <v>10283</v>
      </c>
      <c r="C2426" s="7" t="s">
        <v>10284</v>
      </c>
      <c r="D2426" s="7" t="s">
        <v>10285</v>
      </c>
      <c r="E2426" s="8">
        <v>572.294260281633</v>
      </c>
      <c r="F2426" s="8">
        <v>471.75629594822499</v>
      </c>
      <c r="G2426" s="8">
        <v>434.29455787815999</v>
      </c>
      <c r="H2426" s="8">
        <v>733.18227812672797</v>
      </c>
      <c r="I2426" s="8">
        <v>573.56120753691096</v>
      </c>
      <c r="J2426" s="8">
        <v>484.01464975304998</v>
      </c>
      <c r="K2426" s="8">
        <v>0.58612953662745204</v>
      </c>
      <c r="L2426" s="8">
        <v>0.27661532433407299</v>
      </c>
    </row>
    <row r="2427" spans="1:12" x14ac:dyDescent="0.2">
      <c r="A2427" s="7" t="s">
        <v>10286</v>
      </c>
      <c r="B2427" s="7" t="s">
        <v>10287</v>
      </c>
      <c r="C2427" s="7" t="s">
        <v>10288</v>
      </c>
      <c r="D2427" s="7" t="s">
        <v>10289</v>
      </c>
      <c r="E2427" s="8">
        <v>1061.5613739939099</v>
      </c>
      <c r="F2427" s="8">
        <v>836.38459969154098</v>
      </c>
      <c r="G2427" s="8">
        <v>1067.4346878144299</v>
      </c>
      <c r="H2427" s="8">
        <v>1052.0427588154</v>
      </c>
      <c r="I2427" s="8">
        <v>1017.12843897117</v>
      </c>
      <c r="J2427" s="8">
        <v>975.93157950206796</v>
      </c>
      <c r="K2427" s="8">
        <v>0.95109363896745103</v>
      </c>
      <c r="L2427" s="8">
        <v>3.8302361124155401E-2</v>
      </c>
    </row>
    <row r="2428" spans="1:12" x14ac:dyDescent="0.2">
      <c r="A2428" s="7" t="s">
        <v>10290</v>
      </c>
      <c r="B2428" s="7" t="s">
        <v>10291</v>
      </c>
      <c r="C2428" s="7" t="s">
        <v>10292</v>
      </c>
      <c r="D2428" s="7" t="s">
        <v>10293</v>
      </c>
      <c r="E2428" s="8">
        <v>15.8146945846393</v>
      </c>
      <c r="F2428" s="8">
        <v>23.587814797411301</v>
      </c>
      <c r="G2428" s="8">
        <v>12.8606588893305</v>
      </c>
      <c r="H2428" s="8">
        <v>10.825510146837599</v>
      </c>
      <c r="I2428" s="8">
        <v>4.9616021413227598</v>
      </c>
      <c r="J2428" s="8">
        <v>27.657979985888598</v>
      </c>
      <c r="K2428" s="8">
        <v>0.93771623039840502</v>
      </c>
      <c r="L2428" s="8">
        <v>-0.26658847312344203</v>
      </c>
    </row>
    <row r="2429" spans="1:12" x14ac:dyDescent="0.2">
      <c r="A2429" s="7" t="s">
        <v>10294</v>
      </c>
      <c r="B2429" s="7" t="s">
        <v>10295</v>
      </c>
      <c r="C2429" s="7" t="s">
        <v>10296</v>
      </c>
      <c r="D2429" s="7" t="s">
        <v>10297</v>
      </c>
      <c r="E2429" s="8">
        <v>61.281941515477101</v>
      </c>
      <c r="F2429" s="8">
        <v>51.106932061057698</v>
      </c>
      <c r="G2429" s="8">
        <v>71.228264617830405</v>
      </c>
      <c r="H2429" s="8">
        <v>86.604081174700795</v>
      </c>
      <c r="I2429" s="8">
        <v>41.677457987111197</v>
      </c>
      <c r="J2429" s="8">
        <v>83.961724957161707</v>
      </c>
      <c r="K2429" s="8">
        <v>0.90006603500495297</v>
      </c>
      <c r="L2429" s="8">
        <v>0.20920878518498001</v>
      </c>
    </row>
    <row r="2430" spans="1:12" x14ac:dyDescent="0.2">
      <c r="A2430" s="7" t="s">
        <v>10298</v>
      </c>
      <c r="B2430" s="7" t="s">
        <v>10299</v>
      </c>
      <c r="C2430" s="7" t="s">
        <v>10300</v>
      </c>
      <c r="D2430" s="7" t="s">
        <v>10301</v>
      </c>
      <c r="E2430" s="8">
        <v>812.47993428584198</v>
      </c>
      <c r="F2430" s="8">
        <v>442.271527451461</v>
      </c>
      <c r="G2430" s="8">
        <v>394.72329975714302</v>
      </c>
      <c r="H2430" s="8">
        <v>634.768549519114</v>
      </c>
      <c r="I2430" s="8">
        <v>436.62098843640302</v>
      </c>
      <c r="J2430" s="8">
        <v>353.627029819575</v>
      </c>
      <c r="K2430" s="8">
        <v>0.83996899932718605</v>
      </c>
      <c r="L2430" s="8">
        <v>-0.21099511519890299</v>
      </c>
    </row>
    <row r="2431" spans="1:12" x14ac:dyDescent="0.2">
      <c r="A2431" s="7" t="s">
        <v>10302</v>
      </c>
      <c r="B2431" s="7" t="s">
        <v>10303</v>
      </c>
      <c r="D2431" s="7" t="s">
        <v>10304</v>
      </c>
      <c r="E2431" s="8">
        <v>0</v>
      </c>
      <c r="F2431" s="8">
        <v>0</v>
      </c>
      <c r="G2431" s="8">
        <v>2.96784435907627</v>
      </c>
      <c r="H2431" s="8">
        <v>11.8096474329137</v>
      </c>
      <c r="I2431" s="8">
        <v>0</v>
      </c>
      <c r="J2431" s="8">
        <v>0</v>
      </c>
      <c r="K2431" s="8">
        <v>1</v>
      </c>
      <c r="L2431" s="8">
        <v>1.9931632714085701</v>
      </c>
    </row>
    <row r="2432" spans="1:12" x14ac:dyDescent="0.2">
      <c r="A2432" s="7" t="s">
        <v>10305</v>
      </c>
      <c r="B2432" s="7" t="s">
        <v>10306</v>
      </c>
      <c r="C2432" s="7" t="s">
        <v>10307</v>
      </c>
      <c r="D2432" s="7" t="s">
        <v>10308</v>
      </c>
      <c r="E2432" s="8">
        <v>891.55340720903803</v>
      </c>
      <c r="F2432" s="8">
        <v>893.38848545195196</v>
      </c>
      <c r="G2432" s="8">
        <v>911.12821823641298</v>
      </c>
      <c r="H2432" s="8">
        <v>1193.7585280103599</v>
      </c>
      <c r="I2432" s="8">
        <v>1010.1821959733099</v>
      </c>
      <c r="J2432" s="8">
        <v>935.43239452273099</v>
      </c>
      <c r="K2432" s="8">
        <v>0.50572616059659903</v>
      </c>
      <c r="L2432" s="8">
        <v>0.21963849259634499</v>
      </c>
    </row>
    <row r="2433" spans="1:12" x14ac:dyDescent="0.2">
      <c r="A2433" s="7" t="s">
        <v>10309</v>
      </c>
      <c r="B2433" s="7" t="s">
        <v>10310</v>
      </c>
      <c r="C2433" s="7" t="s">
        <v>10311</v>
      </c>
      <c r="E2433" s="8">
        <v>263.90771588116797</v>
      </c>
      <c r="F2433" s="8">
        <v>285.01942880205303</v>
      </c>
      <c r="G2433" s="8">
        <v>353.173478730076</v>
      </c>
      <c r="H2433" s="8">
        <v>221.43088936713301</v>
      </c>
      <c r="I2433" s="8">
        <v>315.55789618812702</v>
      </c>
      <c r="J2433" s="8">
        <v>304.23777984477402</v>
      </c>
      <c r="K2433" s="8">
        <v>0.91373592434699102</v>
      </c>
      <c r="L2433" s="8">
        <v>-0.100830964838679</v>
      </c>
    </row>
    <row r="2434" spans="1:12" x14ac:dyDescent="0.2">
      <c r="A2434" s="7" t="s">
        <v>10312</v>
      </c>
      <c r="B2434" s="7" t="s">
        <v>78</v>
      </c>
      <c r="C2434" s="7" t="s">
        <v>10313</v>
      </c>
      <c r="D2434" s="7" t="s">
        <v>80</v>
      </c>
      <c r="E2434" s="8">
        <v>215.47521371571</v>
      </c>
      <c r="F2434" s="8">
        <v>444.23717868457902</v>
      </c>
      <c r="G2434" s="8">
        <v>278.977369753169</v>
      </c>
      <c r="H2434" s="8">
        <v>137.77922005066</v>
      </c>
      <c r="I2434" s="8">
        <v>187.54856094199999</v>
      </c>
      <c r="J2434" s="8">
        <v>170.88680491281201</v>
      </c>
      <c r="K2434" s="8">
        <v>4.1186164909815103E-2</v>
      </c>
      <c r="L2434" s="8">
        <v>-0.91978481047256</v>
      </c>
    </row>
    <row r="2435" spans="1:12" x14ac:dyDescent="0.2">
      <c r="A2435" s="7" t="s">
        <v>10314</v>
      </c>
      <c r="B2435" s="7" t="s">
        <v>10315</v>
      </c>
      <c r="C2435" s="7" t="s">
        <v>10316</v>
      </c>
      <c r="D2435" s="7" t="s">
        <v>10317</v>
      </c>
      <c r="E2435" s="8">
        <v>2604.4825144077799</v>
      </c>
      <c r="F2435" s="8">
        <v>2436.4247034492701</v>
      </c>
      <c r="G2435" s="8">
        <v>2413.8467453820299</v>
      </c>
      <c r="H2435" s="8">
        <v>1893.4801384105001</v>
      </c>
      <c r="I2435" s="8">
        <v>1949.9096415398401</v>
      </c>
      <c r="J2435" s="8">
        <v>1796.7809140832601</v>
      </c>
      <c r="K2435" s="8">
        <v>6.9322219769564503E-3</v>
      </c>
      <c r="L2435" s="8">
        <v>-0.40242391552776702</v>
      </c>
    </row>
    <row r="2436" spans="1:12" x14ac:dyDescent="0.2">
      <c r="A2436" s="7" t="s">
        <v>10318</v>
      </c>
      <c r="B2436" s="7" t="s">
        <v>10319</v>
      </c>
      <c r="C2436" s="7" t="s">
        <v>10320</v>
      </c>
      <c r="E2436" s="8">
        <v>3.9536736461598201</v>
      </c>
      <c r="F2436" s="8">
        <v>17.690861098058399</v>
      </c>
      <c r="G2436" s="8">
        <v>3.9571258121016899</v>
      </c>
      <c r="H2436" s="8">
        <v>10.825510146837599</v>
      </c>
      <c r="I2436" s="8">
        <v>1.9846408565291001</v>
      </c>
      <c r="J2436" s="8">
        <v>7.9022799959681604</v>
      </c>
      <c r="K2436" s="8">
        <v>0.94783942167344004</v>
      </c>
      <c r="L2436" s="8">
        <v>-0.30574230462746699</v>
      </c>
    </row>
    <row r="2437" spans="1:12" x14ac:dyDescent="0.2">
      <c r="A2437" s="7" t="s">
        <v>10321</v>
      </c>
      <c r="B2437" s="7" t="s">
        <v>10322</v>
      </c>
      <c r="C2437" s="7" t="s">
        <v>10323</v>
      </c>
      <c r="D2437" s="7" t="s">
        <v>10324</v>
      </c>
      <c r="E2437" s="8">
        <v>260.942460646548</v>
      </c>
      <c r="F2437" s="8">
        <v>257.50031153840598</v>
      </c>
      <c r="G2437" s="8">
        <v>207.74910513533899</v>
      </c>
      <c r="H2437" s="8">
        <v>159.430240344335</v>
      </c>
      <c r="I2437" s="8">
        <v>169.68679323323801</v>
      </c>
      <c r="J2437" s="8">
        <v>171.87458991230801</v>
      </c>
      <c r="K2437" s="8">
        <v>0.149577707373723</v>
      </c>
      <c r="L2437" s="8">
        <v>-0.53560640754199795</v>
      </c>
    </row>
    <row r="2438" spans="1:12" x14ac:dyDescent="0.2">
      <c r="A2438" s="7" t="s">
        <v>10325</v>
      </c>
      <c r="B2438" s="7" t="s">
        <v>10326</v>
      </c>
      <c r="C2438" s="7" t="s">
        <v>10327</v>
      </c>
      <c r="D2438" s="7" t="s">
        <v>10328</v>
      </c>
      <c r="E2438" s="8">
        <v>130.471230323274</v>
      </c>
      <c r="F2438" s="8">
        <v>63.883665076322202</v>
      </c>
      <c r="G2438" s="8">
        <v>65.2925758996778</v>
      </c>
      <c r="H2438" s="8">
        <v>47.238589731654997</v>
      </c>
      <c r="I2438" s="8">
        <v>86.331877259015997</v>
      </c>
      <c r="J2438" s="8">
        <v>64.206024967241305</v>
      </c>
      <c r="K2438" s="8">
        <v>0.76916262942746605</v>
      </c>
      <c r="L2438" s="8">
        <v>-0.39275273804396799</v>
      </c>
    </row>
    <row r="2439" spans="1:12" x14ac:dyDescent="0.2">
      <c r="A2439" s="7" t="s">
        <v>10329</v>
      </c>
      <c r="B2439" s="7" t="s">
        <v>10330</v>
      </c>
      <c r="C2439" s="7" t="s">
        <v>10331</v>
      </c>
      <c r="D2439" s="7" t="s">
        <v>10332</v>
      </c>
      <c r="E2439" s="8">
        <v>80.061891334736302</v>
      </c>
      <c r="F2439" s="8">
        <v>202.462077011113</v>
      </c>
      <c r="G2439" s="8">
        <v>91.013893678338803</v>
      </c>
      <c r="H2439" s="8">
        <v>34.4448050126651</v>
      </c>
      <c r="I2439" s="8">
        <v>105.18596539604199</v>
      </c>
      <c r="J2439" s="8">
        <v>76.059444961193606</v>
      </c>
      <c r="K2439" s="8">
        <v>0.463289980687009</v>
      </c>
      <c r="L2439" s="8">
        <v>-0.79250419081025403</v>
      </c>
    </row>
    <row r="2440" spans="1:12" x14ac:dyDescent="0.2">
      <c r="A2440" s="7" t="s">
        <v>10333</v>
      </c>
      <c r="B2440" s="7" t="s">
        <v>10334</v>
      </c>
      <c r="C2440" s="7" t="s">
        <v>10335</v>
      </c>
      <c r="D2440" s="7" t="s">
        <v>10336</v>
      </c>
      <c r="E2440" s="8">
        <v>41.513573284678102</v>
      </c>
      <c r="F2440" s="8">
        <v>71.746270008792607</v>
      </c>
      <c r="G2440" s="8">
        <v>49.464072651271103</v>
      </c>
      <c r="H2440" s="8">
        <v>79.715120172167701</v>
      </c>
      <c r="I2440" s="8">
        <v>68.470109550254094</v>
      </c>
      <c r="J2440" s="8">
        <v>96.802929950609993</v>
      </c>
      <c r="K2440" s="8">
        <v>0.50139499120059305</v>
      </c>
      <c r="L2440" s="8">
        <v>0.59018227587513095</v>
      </c>
    </row>
    <row r="2441" spans="1:12" x14ac:dyDescent="0.2">
      <c r="A2441" s="7" t="s">
        <v>10337</v>
      </c>
      <c r="B2441" s="7" t="s">
        <v>10338</v>
      </c>
      <c r="C2441" s="7" t="s">
        <v>10339</v>
      </c>
      <c r="D2441" s="7" t="s">
        <v>10340</v>
      </c>
      <c r="E2441" s="8">
        <v>2226.9066811995199</v>
      </c>
      <c r="F2441" s="8">
        <v>1399.5436779797401</v>
      </c>
      <c r="G2441" s="8">
        <v>1761.9102678382801</v>
      </c>
      <c r="H2441" s="8">
        <v>1938.75045357001</v>
      </c>
      <c r="I2441" s="8">
        <v>1636.3363862082499</v>
      </c>
      <c r="J2441" s="8">
        <v>1749.36723410745</v>
      </c>
      <c r="K2441" s="8">
        <v>0.98220052670221403</v>
      </c>
      <c r="L2441" s="8">
        <v>-1.7192586757905099E-2</v>
      </c>
    </row>
    <row r="2442" spans="1:12" x14ac:dyDescent="0.2">
      <c r="A2442" s="7" t="s">
        <v>10341</v>
      </c>
      <c r="B2442" s="7" t="s">
        <v>10342</v>
      </c>
      <c r="D2442" s="7" t="s">
        <v>10343</v>
      </c>
      <c r="E2442" s="8">
        <v>245.127766061909</v>
      </c>
      <c r="F2442" s="8">
        <v>304.675941133229</v>
      </c>
      <c r="G2442" s="8">
        <v>313.60222060905897</v>
      </c>
      <c r="H2442" s="8">
        <v>214.54192836460001</v>
      </c>
      <c r="I2442" s="8">
        <v>299.68076933589498</v>
      </c>
      <c r="J2442" s="8">
        <v>257.81188486846099</v>
      </c>
      <c r="K2442" s="8">
        <v>0.83200897163177101</v>
      </c>
      <c r="L2442" s="8">
        <v>-0.16144715851951399</v>
      </c>
    </row>
    <row r="2443" spans="1:12" x14ac:dyDescent="0.2">
      <c r="A2443" s="7" t="s">
        <v>10344</v>
      </c>
      <c r="B2443" s="7" t="s">
        <v>10345</v>
      </c>
      <c r="C2443" s="7" t="s">
        <v>10346</v>
      </c>
      <c r="D2443" s="7" t="s">
        <v>10347</v>
      </c>
      <c r="E2443" s="8">
        <v>84.015564980896102</v>
      </c>
      <c r="F2443" s="8">
        <v>82.557351790939407</v>
      </c>
      <c r="G2443" s="8">
        <v>66.281857352703298</v>
      </c>
      <c r="H2443" s="8">
        <v>76.762708313939299</v>
      </c>
      <c r="I2443" s="8">
        <v>116.10149010695299</v>
      </c>
      <c r="J2443" s="8">
        <v>94.827359951618007</v>
      </c>
      <c r="K2443" s="8">
        <v>0.76413228793795596</v>
      </c>
      <c r="L2443" s="8">
        <v>0.30496152213540101</v>
      </c>
    </row>
    <row r="2444" spans="1:12" x14ac:dyDescent="0.2">
      <c r="A2444" s="7" t="s">
        <v>10348</v>
      </c>
      <c r="B2444" s="7" t="s">
        <v>10349</v>
      </c>
      <c r="C2444" s="7" t="s">
        <v>10350</v>
      </c>
      <c r="D2444" s="7" t="s">
        <v>10351</v>
      </c>
      <c r="E2444" s="8">
        <v>579.21318916241296</v>
      </c>
      <c r="F2444" s="8">
        <v>461.92803978263697</v>
      </c>
      <c r="G2444" s="8">
        <v>497.60857087178698</v>
      </c>
      <c r="H2444" s="8">
        <v>689.88023753937796</v>
      </c>
      <c r="I2444" s="8">
        <v>519.97590441062505</v>
      </c>
      <c r="J2444" s="8">
        <v>473.14901475859398</v>
      </c>
      <c r="K2444" s="8">
        <v>0.85594280579903204</v>
      </c>
      <c r="L2444" s="8">
        <v>0.129328648325194</v>
      </c>
    </row>
    <row r="2445" spans="1:12" x14ac:dyDescent="0.2">
      <c r="A2445" s="7" t="s">
        <v>10352</v>
      </c>
      <c r="B2445" s="7" t="s">
        <v>10353</v>
      </c>
      <c r="C2445" s="7" t="s">
        <v>10354</v>
      </c>
      <c r="D2445" s="7" t="s">
        <v>10355</v>
      </c>
      <c r="E2445" s="8">
        <v>2.96525523461986</v>
      </c>
      <c r="F2445" s="8">
        <v>1.9656512331176099</v>
      </c>
      <c r="G2445" s="8">
        <v>13.8499403423559</v>
      </c>
      <c r="H2445" s="8">
        <v>142.69990648104101</v>
      </c>
      <c r="I2445" s="8">
        <v>101.216683682984</v>
      </c>
      <c r="J2445" s="8">
        <v>71.120519963713505</v>
      </c>
      <c r="K2445" s="8">
        <v>7.6304304750115003E-7</v>
      </c>
      <c r="L2445" s="8">
        <v>4.0691234597990702</v>
      </c>
    </row>
    <row r="2446" spans="1:12" x14ac:dyDescent="0.2">
      <c r="A2446" s="7" t="s">
        <v>10356</v>
      </c>
      <c r="B2446" s="7" t="s">
        <v>10357</v>
      </c>
      <c r="C2446" s="7" t="s">
        <v>10358</v>
      </c>
      <c r="D2446" s="7" t="s">
        <v>10359</v>
      </c>
      <c r="E2446" s="8">
        <v>227.33623465418901</v>
      </c>
      <c r="F2446" s="8">
        <v>163.14905234876099</v>
      </c>
      <c r="G2446" s="8">
        <v>137.51012197053399</v>
      </c>
      <c r="H2446" s="8">
        <v>126.953709903823</v>
      </c>
      <c r="I2446" s="8">
        <v>100.22436325472</v>
      </c>
      <c r="J2446" s="8">
        <v>93.839574952121893</v>
      </c>
      <c r="K2446" s="8">
        <v>0.16353093636792901</v>
      </c>
      <c r="L2446" s="8">
        <v>-0.71780532279363296</v>
      </c>
    </row>
    <row r="2447" spans="1:12" x14ac:dyDescent="0.2">
      <c r="A2447" s="7" t="s">
        <v>10360</v>
      </c>
      <c r="B2447" s="7" t="s">
        <v>10361</v>
      </c>
      <c r="C2447" s="7" t="s">
        <v>10362</v>
      </c>
      <c r="D2447" s="7" t="s">
        <v>10363</v>
      </c>
      <c r="E2447" s="8">
        <v>10.872602526939501</v>
      </c>
      <c r="F2447" s="8">
        <v>1.9656512331176099</v>
      </c>
      <c r="G2447" s="8">
        <v>0.98928145302542203</v>
      </c>
      <c r="H2447" s="8">
        <v>0</v>
      </c>
      <c r="I2447" s="8">
        <v>0</v>
      </c>
      <c r="J2447" s="8">
        <v>0</v>
      </c>
      <c r="K2447" s="8">
        <v>1</v>
      </c>
      <c r="L2447" s="8">
        <v>-4.6644074546680203</v>
      </c>
    </row>
    <row r="2448" spans="1:12" x14ac:dyDescent="0.2">
      <c r="A2448" s="7" t="s">
        <v>10364</v>
      </c>
      <c r="B2448" s="7" t="s">
        <v>10365</v>
      </c>
      <c r="C2448" s="7" t="s">
        <v>10366</v>
      </c>
      <c r="D2448" s="7" t="s">
        <v>10367</v>
      </c>
      <c r="E2448" s="8">
        <v>96.865004330915497</v>
      </c>
      <c r="F2448" s="8">
        <v>74.694746858469003</v>
      </c>
      <c r="G2448" s="8">
        <v>79.142516242033693</v>
      </c>
      <c r="H2448" s="8">
        <v>77.746845600015504</v>
      </c>
      <c r="I2448" s="8">
        <v>64.500827837195899</v>
      </c>
      <c r="J2448" s="8">
        <v>57.291529970769197</v>
      </c>
      <c r="K2448" s="8">
        <v>0.74505075121592701</v>
      </c>
      <c r="L2448" s="8">
        <v>-0.32920989528614297</v>
      </c>
    </row>
    <row r="2449" spans="1:12" x14ac:dyDescent="0.2">
      <c r="A2449" s="7" t="s">
        <v>10368</v>
      </c>
      <c r="B2449" s="7" t="s">
        <v>10369</v>
      </c>
      <c r="C2449" s="7" t="s">
        <v>10370</v>
      </c>
      <c r="D2449" s="7" t="s">
        <v>10371</v>
      </c>
      <c r="E2449" s="8">
        <v>365.71481226978301</v>
      </c>
      <c r="F2449" s="8">
        <v>321.38397661472902</v>
      </c>
      <c r="G2449" s="8">
        <v>264.13814795778802</v>
      </c>
      <c r="H2449" s="8">
        <v>510.76725147351902</v>
      </c>
      <c r="I2449" s="8">
        <v>317.54253704465702</v>
      </c>
      <c r="J2449" s="8">
        <v>343.749179824615</v>
      </c>
      <c r="K2449" s="8">
        <v>0.63176993758115696</v>
      </c>
      <c r="L2449" s="8">
        <v>0.30121330935191398</v>
      </c>
    </row>
    <row r="2450" spans="1:12" x14ac:dyDescent="0.2">
      <c r="A2450" s="7" t="s">
        <v>10372</v>
      </c>
      <c r="B2450" s="7" t="s">
        <v>10373</v>
      </c>
      <c r="C2450" s="7" t="s">
        <v>10374</v>
      </c>
      <c r="D2450" s="7" t="s">
        <v>10375</v>
      </c>
      <c r="E2450" s="8">
        <v>65.235615161637</v>
      </c>
      <c r="F2450" s="8">
        <v>134.64710946855601</v>
      </c>
      <c r="G2450" s="8">
        <v>103.874552567669</v>
      </c>
      <c r="H2450" s="8">
        <v>580.64099878492596</v>
      </c>
      <c r="I2450" s="8">
        <v>389.98192830796899</v>
      </c>
      <c r="J2450" s="8">
        <v>318.06676983771899</v>
      </c>
      <c r="K2450" s="8">
        <v>9.4033525922497605E-8</v>
      </c>
      <c r="L2450" s="8">
        <v>2.0848372870762701</v>
      </c>
    </row>
    <row r="2451" spans="1:12" x14ac:dyDescent="0.2">
      <c r="A2451" s="7" t="s">
        <v>10376</v>
      </c>
      <c r="B2451" s="7" t="s">
        <v>10377</v>
      </c>
      <c r="C2451" s="7" t="s">
        <v>10378</v>
      </c>
      <c r="D2451" s="7" t="s">
        <v>10379</v>
      </c>
      <c r="E2451" s="8">
        <v>0</v>
      </c>
      <c r="F2451" s="8">
        <v>0</v>
      </c>
      <c r="G2451" s="8">
        <v>0</v>
      </c>
      <c r="H2451" s="8">
        <v>0.98413728607614503</v>
      </c>
      <c r="I2451" s="8">
        <v>0</v>
      </c>
      <c r="J2451" s="8">
        <v>10.865634994456199</v>
      </c>
      <c r="K2451" s="8">
        <v>1</v>
      </c>
      <c r="L2451" s="8">
        <v>4.4436087139564702</v>
      </c>
    </row>
    <row r="2452" spans="1:12" x14ac:dyDescent="0.2">
      <c r="A2452" s="7" t="s">
        <v>10380</v>
      </c>
      <c r="B2452" s="7" t="s">
        <v>10381</v>
      </c>
      <c r="C2452" s="7" t="s">
        <v>10382</v>
      </c>
      <c r="E2452" s="8">
        <v>0.98841841153995402</v>
      </c>
      <c r="F2452" s="8">
        <v>6.8797793159116196</v>
      </c>
      <c r="G2452" s="8">
        <v>7.91425162420337</v>
      </c>
      <c r="H2452" s="8">
        <v>7.8730982886091603</v>
      </c>
      <c r="I2452" s="8">
        <v>7.93856342611641</v>
      </c>
      <c r="J2452" s="8">
        <v>1.9755699989920401</v>
      </c>
      <c r="K2452" s="8">
        <v>0.97413928997118204</v>
      </c>
      <c r="L2452" s="8">
        <v>0.17240840504594601</v>
      </c>
    </row>
    <row r="2453" spans="1:12" x14ac:dyDescent="0.2">
      <c r="A2453" s="7" t="s">
        <v>10383</v>
      </c>
      <c r="B2453" s="7" t="s">
        <v>10384</v>
      </c>
      <c r="C2453" s="7" t="s">
        <v>10385</v>
      </c>
      <c r="D2453" s="7" t="s">
        <v>10386</v>
      </c>
      <c r="E2453" s="8">
        <v>5.9305104692397199</v>
      </c>
      <c r="F2453" s="8">
        <v>14.742384248382001</v>
      </c>
      <c r="G2453" s="8">
        <v>13.8499403423559</v>
      </c>
      <c r="H2453" s="8">
        <v>19.682745721522899</v>
      </c>
      <c r="I2453" s="8">
        <v>34.7312149892593</v>
      </c>
      <c r="J2453" s="8">
        <v>8.8900649954641793</v>
      </c>
      <c r="K2453" s="8">
        <v>0.70007001877520303</v>
      </c>
      <c r="L2453" s="8">
        <v>0.87449201695781897</v>
      </c>
    </row>
    <row r="2454" spans="1:12" x14ac:dyDescent="0.2">
      <c r="A2454" s="7" t="s">
        <v>10387</v>
      </c>
      <c r="B2454" s="7" t="s">
        <v>10388</v>
      </c>
      <c r="C2454" s="7" t="s">
        <v>10389</v>
      </c>
      <c r="D2454" s="7" t="s">
        <v>10390</v>
      </c>
      <c r="E2454" s="8">
        <v>34.5946444038984</v>
      </c>
      <c r="F2454" s="8">
        <v>31.450419729881698</v>
      </c>
      <c r="G2454" s="8">
        <v>11.871377436305099</v>
      </c>
      <c r="H2454" s="8">
        <v>184.03367249623901</v>
      </c>
      <c r="I2454" s="8">
        <v>78.393313832899594</v>
      </c>
      <c r="J2454" s="8">
        <v>39.511399979840803</v>
      </c>
      <c r="K2454" s="8">
        <v>3.5542456360005699E-2</v>
      </c>
      <c r="L2454" s="8">
        <v>1.95422484457207</v>
      </c>
    </row>
    <row r="2455" spans="1:12" x14ac:dyDescent="0.2">
      <c r="A2455" s="7" t="s">
        <v>10391</v>
      </c>
      <c r="B2455" s="7" t="s">
        <v>10392</v>
      </c>
      <c r="C2455" s="7" t="s">
        <v>10393</v>
      </c>
      <c r="E2455" s="8">
        <v>0</v>
      </c>
      <c r="F2455" s="8">
        <v>39.313024662352099</v>
      </c>
      <c r="G2455" s="8">
        <v>3.9571258121016899</v>
      </c>
      <c r="H2455" s="8">
        <v>31.492393154436598</v>
      </c>
      <c r="I2455" s="8">
        <v>11.907845139174601</v>
      </c>
      <c r="J2455" s="8">
        <v>22.719054988408502</v>
      </c>
      <c r="K2455" s="8">
        <v>0.89753591831332402</v>
      </c>
      <c r="L2455" s="8">
        <v>0.61147475808736795</v>
      </c>
    </row>
    <row r="2456" spans="1:12" x14ac:dyDescent="0.2">
      <c r="A2456" s="7" t="s">
        <v>10394</v>
      </c>
      <c r="B2456" s="7" t="s">
        <v>10395</v>
      </c>
      <c r="C2456" s="7" t="s">
        <v>10396</v>
      </c>
      <c r="D2456" s="7" t="s">
        <v>10397</v>
      </c>
      <c r="E2456" s="8">
        <v>58.316686280857297</v>
      </c>
      <c r="F2456" s="8">
        <v>42.261501512028502</v>
      </c>
      <c r="G2456" s="8">
        <v>22.753473419584701</v>
      </c>
      <c r="H2456" s="8">
        <v>51.175138875959497</v>
      </c>
      <c r="I2456" s="8">
        <v>38.700496702317501</v>
      </c>
      <c r="J2456" s="8">
        <v>34.572474982360703</v>
      </c>
      <c r="K2456" s="8">
        <v>0.99495202164216301</v>
      </c>
      <c r="L2456" s="8">
        <v>1.3035854106949799E-2</v>
      </c>
    </row>
    <row r="2457" spans="1:12" x14ac:dyDescent="0.2">
      <c r="A2457" s="7" t="s">
        <v>10398</v>
      </c>
      <c r="B2457" s="7" t="s">
        <v>10399</v>
      </c>
      <c r="C2457" s="7" t="s">
        <v>10400</v>
      </c>
      <c r="D2457" s="7" t="s">
        <v>10401</v>
      </c>
      <c r="E2457" s="8">
        <v>725.49911407032596</v>
      </c>
      <c r="F2457" s="8">
        <v>688.96075720772103</v>
      </c>
      <c r="G2457" s="8">
        <v>705.35767600712597</v>
      </c>
      <c r="H2457" s="8">
        <v>385.78181614184899</v>
      </c>
      <c r="I2457" s="8">
        <v>545.77623554550303</v>
      </c>
      <c r="J2457" s="8">
        <v>461.29559476464198</v>
      </c>
      <c r="K2457" s="8">
        <v>1.4160201865796701E-2</v>
      </c>
      <c r="L2457" s="8">
        <v>-0.60595107504388301</v>
      </c>
    </row>
    <row r="2458" spans="1:12" x14ac:dyDescent="0.2">
      <c r="A2458" s="7" t="s">
        <v>10402</v>
      </c>
      <c r="B2458" s="7" t="s">
        <v>10403</v>
      </c>
      <c r="D2458" s="7" t="s">
        <v>10404</v>
      </c>
      <c r="E2458" s="8">
        <v>36.5714812269783</v>
      </c>
      <c r="F2458" s="8">
        <v>11.793907398705599</v>
      </c>
      <c r="G2458" s="8">
        <v>12.8606588893305</v>
      </c>
      <c r="H2458" s="8">
        <v>159.430240344335</v>
      </c>
      <c r="I2458" s="8">
        <v>52.592982698021203</v>
      </c>
      <c r="J2458" s="8">
        <v>63.218239967745298</v>
      </c>
      <c r="K2458" s="8">
        <v>1.4656657478300099E-2</v>
      </c>
      <c r="L2458" s="8">
        <v>2.1687183555699798</v>
      </c>
    </row>
    <row r="2459" spans="1:12" x14ac:dyDescent="0.2">
      <c r="A2459" s="7" t="s">
        <v>10405</v>
      </c>
      <c r="B2459" s="7" t="s">
        <v>10406</v>
      </c>
      <c r="C2459" s="7" t="s">
        <v>10407</v>
      </c>
      <c r="D2459" s="7" t="s">
        <v>10408</v>
      </c>
      <c r="E2459" s="8">
        <v>21.745205053879001</v>
      </c>
      <c r="F2459" s="8">
        <v>47.175629594822503</v>
      </c>
      <c r="G2459" s="8">
        <v>43.528383933118597</v>
      </c>
      <c r="H2459" s="8">
        <v>42.3179033012742</v>
      </c>
      <c r="I2459" s="8">
        <v>30.761933276201098</v>
      </c>
      <c r="J2459" s="8">
        <v>19.755699989920402</v>
      </c>
      <c r="K2459" s="8">
        <v>0.90138414395570199</v>
      </c>
      <c r="L2459" s="8">
        <v>-0.27650728689182302</v>
      </c>
    </row>
    <row r="2460" spans="1:12" x14ac:dyDescent="0.2">
      <c r="A2460" s="7" t="s">
        <v>10409</v>
      </c>
      <c r="B2460" s="7" t="s">
        <v>10410</v>
      </c>
      <c r="C2460" s="7" t="s">
        <v>10411</v>
      </c>
      <c r="D2460" s="7" t="s">
        <v>10412</v>
      </c>
      <c r="E2460" s="8">
        <v>13.8378577615594</v>
      </c>
      <c r="F2460" s="8">
        <v>17.690861098058399</v>
      </c>
      <c r="G2460" s="8">
        <v>27.6998806847118</v>
      </c>
      <c r="H2460" s="8">
        <v>36.413079584817403</v>
      </c>
      <c r="I2460" s="8">
        <v>48.623700984963001</v>
      </c>
      <c r="J2460" s="8">
        <v>27.657979985888598</v>
      </c>
      <c r="K2460" s="8">
        <v>0.44947691870256701</v>
      </c>
      <c r="L2460" s="8">
        <v>0.92806368313640197</v>
      </c>
    </row>
    <row r="2461" spans="1:12" x14ac:dyDescent="0.2">
      <c r="A2461" s="7" t="s">
        <v>10413</v>
      </c>
      <c r="B2461" s="7" t="s">
        <v>10414</v>
      </c>
      <c r="C2461" s="7" t="s">
        <v>10415</v>
      </c>
      <c r="D2461" s="7" t="s">
        <v>10416</v>
      </c>
      <c r="E2461" s="8">
        <v>37.559899638518303</v>
      </c>
      <c r="F2461" s="8">
        <v>51.106932061057698</v>
      </c>
      <c r="G2461" s="8">
        <v>76.174671882957497</v>
      </c>
      <c r="H2461" s="8">
        <v>48.222727017731103</v>
      </c>
      <c r="I2461" s="8">
        <v>56.562264411079397</v>
      </c>
      <c r="J2461" s="8">
        <v>75.071659961697605</v>
      </c>
      <c r="K2461" s="8">
        <v>0.94533508802160504</v>
      </c>
      <c r="L2461" s="8">
        <v>0.12578586371271699</v>
      </c>
    </row>
    <row r="2462" spans="1:12" x14ac:dyDescent="0.2">
      <c r="A2462" s="7" t="s">
        <v>10417</v>
      </c>
      <c r="B2462" s="7" t="s">
        <v>10418</v>
      </c>
      <c r="C2462" s="7" t="s">
        <v>10419</v>
      </c>
      <c r="D2462" s="7" t="s">
        <v>10420</v>
      </c>
      <c r="E2462" s="8">
        <v>224.37097941957001</v>
      </c>
      <c r="F2462" s="8">
        <v>213.27315879326</v>
      </c>
      <c r="G2462" s="8">
        <v>234.45970436702501</v>
      </c>
      <c r="H2462" s="8">
        <v>389.71836528615302</v>
      </c>
      <c r="I2462" s="8">
        <v>287.77292419672</v>
      </c>
      <c r="J2462" s="8">
        <v>268.67751986291802</v>
      </c>
      <c r="K2462" s="8">
        <v>0.21512849600419601</v>
      </c>
      <c r="L2462" s="8">
        <v>0.49347914168757601</v>
      </c>
    </row>
    <row r="2463" spans="1:12" x14ac:dyDescent="0.2">
      <c r="A2463" s="7" t="s">
        <v>10421</v>
      </c>
      <c r="B2463" s="7" t="s">
        <v>10422</v>
      </c>
      <c r="C2463" s="7" t="s">
        <v>10423</v>
      </c>
      <c r="D2463" s="7" t="s">
        <v>10424</v>
      </c>
      <c r="E2463" s="8">
        <v>262.91929746962802</v>
      </c>
      <c r="F2463" s="8">
        <v>283.053777568935</v>
      </c>
      <c r="G2463" s="8">
        <v>332.398568216542</v>
      </c>
      <c r="H2463" s="8">
        <v>312.955656972214</v>
      </c>
      <c r="I2463" s="8">
        <v>271.89579734448699</v>
      </c>
      <c r="J2463" s="8">
        <v>342.761394825119</v>
      </c>
      <c r="K2463" s="8">
        <v>0.92380123854655005</v>
      </c>
      <c r="L2463" s="8">
        <v>7.8734532518322298E-2</v>
      </c>
    </row>
    <row r="2464" spans="1:12" x14ac:dyDescent="0.2">
      <c r="A2464" s="7" t="s">
        <v>10425</v>
      </c>
      <c r="B2464" s="7" t="s">
        <v>10426</v>
      </c>
      <c r="C2464" s="7" t="s">
        <v>10427</v>
      </c>
      <c r="D2464" s="7" t="s">
        <v>10428</v>
      </c>
      <c r="E2464" s="8">
        <v>23.722041876958901</v>
      </c>
      <c r="F2464" s="8">
        <v>29.484768496764101</v>
      </c>
      <c r="G2464" s="8">
        <v>16.817784701432199</v>
      </c>
      <c r="H2464" s="8">
        <v>41.333766015198101</v>
      </c>
      <c r="I2464" s="8">
        <v>25.800331134878299</v>
      </c>
      <c r="J2464" s="8">
        <v>26.670194986392598</v>
      </c>
      <c r="K2464" s="8">
        <v>0.82312138372070298</v>
      </c>
      <c r="L2464" s="8">
        <v>0.42177824917584</v>
      </c>
    </row>
    <row r="2465" spans="1:12" x14ac:dyDescent="0.2">
      <c r="A2465" s="7" t="s">
        <v>10429</v>
      </c>
      <c r="B2465" s="7" t="s">
        <v>10430</v>
      </c>
      <c r="C2465" s="7" t="s">
        <v>10431</v>
      </c>
      <c r="D2465" s="7" t="s">
        <v>10432</v>
      </c>
      <c r="E2465" s="8">
        <v>12.8494393500194</v>
      </c>
      <c r="F2465" s="8">
        <v>18.6736867146173</v>
      </c>
      <c r="G2465" s="8">
        <v>12.8606588893305</v>
      </c>
      <c r="H2465" s="8">
        <v>29.524118582284402</v>
      </c>
      <c r="I2465" s="8">
        <v>17.861767708761899</v>
      </c>
      <c r="J2465" s="8">
        <v>22.719054988408502</v>
      </c>
      <c r="K2465" s="8">
        <v>0.71919837105232998</v>
      </c>
      <c r="L2465" s="8">
        <v>0.65946527239045205</v>
      </c>
    </row>
    <row r="2466" spans="1:12" x14ac:dyDescent="0.2">
      <c r="A2466" s="7" t="s">
        <v>10433</v>
      </c>
      <c r="B2466" s="7" t="s">
        <v>10434</v>
      </c>
      <c r="C2466" s="7" t="s">
        <v>10435</v>
      </c>
      <c r="E2466" s="8">
        <v>7.9073472923196304</v>
      </c>
      <c r="F2466" s="8">
        <v>33.416070962999299</v>
      </c>
      <c r="G2466" s="8">
        <v>39.571258121016903</v>
      </c>
      <c r="H2466" s="8">
        <v>3.9365491443045801</v>
      </c>
      <c r="I2466" s="8">
        <v>13.8924859957037</v>
      </c>
      <c r="J2466" s="8">
        <v>50.377034974296997</v>
      </c>
      <c r="K2466" s="8">
        <v>0.94783942167344004</v>
      </c>
      <c r="L2466" s="8">
        <v>-0.246206629018666</v>
      </c>
    </row>
    <row r="2467" spans="1:12" x14ac:dyDescent="0.2">
      <c r="A2467" s="7" t="s">
        <v>10436</v>
      </c>
      <c r="B2467" s="7" t="s">
        <v>10437</v>
      </c>
      <c r="D2467" s="7" t="s">
        <v>10438</v>
      </c>
      <c r="E2467" s="8">
        <v>0</v>
      </c>
      <c r="F2467" s="8">
        <v>0</v>
      </c>
      <c r="G2467" s="8">
        <v>3.9571258121016899</v>
      </c>
      <c r="H2467" s="8">
        <v>2.95241185822844</v>
      </c>
      <c r="I2467" s="8">
        <v>0</v>
      </c>
      <c r="J2467" s="8">
        <v>10.865634994456199</v>
      </c>
      <c r="K2467" s="8">
        <v>1</v>
      </c>
      <c r="L2467" s="8">
        <v>1.80466839143188</v>
      </c>
    </row>
    <row r="2468" spans="1:12" x14ac:dyDescent="0.2">
      <c r="A2468" s="7" t="s">
        <v>10439</v>
      </c>
      <c r="B2468" s="7" t="s">
        <v>759</v>
      </c>
      <c r="C2468" s="7" t="s">
        <v>10440</v>
      </c>
      <c r="D2468" s="7" t="s">
        <v>761</v>
      </c>
      <c r="E2468" s="8">
        <v>1001.26785088997</v>
      </c>
      <c r="F2468" s="8">
        <v>710.58292077201395</v>
      </c>
      <c r="G2468" s="8">
        <v>414.50892881765202</v>
      </c>
      <c r="H2468" s="8">
        <v>245.05018423295999</v>
      </c>
      <c r="I2468" s="8">
        <v>468.37524214086801</v>
      </c>
      <c r="J2468" s="8">
        <v>361.52930981554402</v>
      </c>
      <c r="K2468" s="8">
        <v>3.6744368999670297E-2</v>
      </c>
      <c r="L2468" s="8">
        <v>-0.98415477804061102</v>
      </c>
    </row>
    <row r="2469" spans="1:12" x14ac:dyDescent="0.2">
      <c r="A2469" s="7" t="s">
        <v>10441</v>
      </c>
      <c r="B2469" s="7" t="s">
        <v>10442</v>
      </c>
      <c r="C2469" s="7" t="s">
        <v>10443</v>
      </c>
      <c r="E2469" s="8">
        <v>6.9189288807796796</v>
      </c>
      <c r="F2469" s="8">
        <v>7.8626049324704201</v>
      </c>
      <c r="G2469" s="8">
        <v>0.98928145302542203</v>
      </c>
      <c r="H2469" s="8">
        <v>5.9048237164568702</v>
      </c>
      <c r="I2469" s="8">
        <v>3.9692817130582099</v>
      </c>
      <c r="J2469" s="8">
        <v>13.828989992944299</v>
      </c>
      <c r="K2469" s="8">
        <v>0.90091121397880702</v>
      </c>
      <c r="L2469" s="8">
        <v>0.58761726405280401</v>
      </c>
    </row>
    <row r="2470" spans="1:12" x14ac:dyDescent="0.2">
      <c r="A2470" s="7" t="s">
        <v>10444</v>
      </c>
      <c r="B2470" s="7" t="s">
        <v>10445</v>
      </c>
      <c r="C2470" s="7" t="s">
        <v>10446</v>
      </c>
      <c r="D2470" s="7" t="s">
        <v>10447</v>
      </c>
      <c r="E2470" s="8">
        <v>27.675715523118701</v>
      </c>
      <c r="F2470" s="8">
        <v>23.587814797411301</v>
      </c>
      <c r="G2470" s="8">
        <v>31.657006496813501</v>
      </c>
      <c r="H2470" s="8">
        <v>27.555844010132098</v>
      </c>
      <c r="I2470" s="8">
        <v>36.715855845788397</v>
      </c>
      <c r="J2470" s="8">
        <v>36.548044981352803</v>
      </c>
      <c r="K2470" s="8">
        <v>0.88107582774307502</v>
      </c>
      <c r="L2470" s="8">
        <v>0.281980173317597</v>
      </c>
    </row>
    <row r="2471" spans="1:12" x14ac:dyDescent="0.2">
      <c r="A2471" s="7" t="s">
        <v>10448</v>
      </c>
      <c r="B2471" s="7" t="s">
        <v>10449</v>
      </c>
      <c r="D2471" s="7" t="s">
        <v>10450</v>
      </c>
      <c r="E2471" s="8">
        <v>25.698878700038801</v>
      </c>
      <c r="F2471" s="8">
        <v>104.17951535523299</v>
      </c>
      <c r="G2471" s="8">
        <v>54.410479916398202</v>
      </c>
      <c r="H2471" s="8">
        <v>45.270315159502701</v>
      </c>
      <c r="I2471" s="8">
        <v>66.485468693724997</v>
      </c>
      <c r="J2471" s="8">
        <v>58.279314970265197</v>
      </c>
      <c r="K2471" s="8">
        <v>0.957184372559445</v>
      </c>
      <c r="L2471" s="8">
        <v>-0.116332784712726</v>
      </c>
    </row>
    <row r="2472" spans="1:12" x14ac:dyDescent="0.2">
      <c r="A2472" s="7" t="s">
        <v>10451</v>
      </c>
      <c r="B2472" s="7" t="s">
        <v>10452</v>
      </c>
      <c r="C2472" s="7" t="s">
        <v>10453</v>
      </c>
      <c r="D2472" s="7" t="s">
        <v>10454</v>
      </c>
      <c r="E2472" s="8">
        <v>8.8957657038595794</v>
      </c>
      <c r="F2472" s="8">
        <v>0.98282561655880296</v>
      </c>
      <c r="G2472" s="8">
        <v>1.9785629060508401</v>
      </c>
      <c r="H2472" s="8">
        <v>9.8413728607614495</v>
      </c>
      <c r="I2472" s="8">
        <v>0.99232042826455202</v>
      </c>
      <c r="J2472" s="8">
        <v>1.9755699989920401</v>
      </c>
      <c r="K2472" s="8">
        <v>0.98669820035915201</v>
      </c>
      <c r="L2472" s="8">
        <v>0.11217722915588201</v>
      </c>
    </row>
    <row r="2473" spans="1:12" x14ac:dyDescent="0.2">
      <c r="A2473" s="7" t="s">
        <v>10455</v>
      </c>
      <c r="B2473" s="7" t="s">
        <v>10456</v>
      </c>
      <c r="C2473" s="7" t="s">
        <v>10457</v>
      </c>
      <c r="D2473" s="7" t="s">
        <v>10458</v>
      </c>
      <c r="E2473" s="8">
        <v>66.224033573176897</v>
      </c>
      <c r="F2473" s="8">
        <v>123.836027686409</v>
      </c>
      <c r="G2473" s="8">
        <v>113.767367097923</v>
      </c>
      <c r="H2473" s="8">
        <v>88.572355746853006</v>
      </c>
      <c r="I2473" s="8">
        <v>82.362595545957802</v>
      </c>
      <c r="J2473" s="8">
        <v>90.876219953633907</v>
      </c>
      <c r="K2473" s="8">
        <v>0.86480782965596803</v>
      </c>
      <c r="L2473" s="8">
        <v>-0.21476420528933601</v>
      </c>
    </row>
    <row r="2474" spans="1:12" x14ac:dyDescent="0.2">
      <c r="A2474" s="7" t="s">
        <v>10459</v>
      </c>
      <c r="B2474" s="7" t="s">
        <v>10460</v>
      </c>
      <c r="C2474" s="7" t="s">
        <v>10461</v>
      </c>
      <c r="D2474" s="7" t="s">
        <v>10462</v>
      </c>
      <c r="E2474" s="8">
        <v>37.559899638518303</v>
      </c>
      <c r="F2474" s="8">
        <v>61.918013843204598</v>
      </c>
      <c r="G2474" s="8">
        <v>77.163953335982896</v>
      </c>
      <c r="H2474" s="8">
        <v>53.143413448111801</v>
      </c>
      <c r="I2474" s="8">
        <v>55.569943982814898</v>
      </c>
      <c r="J2474" s="8">
        <v>53.340389972785097</v>
      </c>
      <c r="K2474" s="8">
        <v>0.94458866832368804</v>
      </c>
      <c r="L2474" s="8">
        <v>-0.124367495289638</v>
      </c>
    </row>
    <row r="2475" spans="1:12" x14ac:dyDescent="0.2">
      <c r="A2475" s="7" t="s">
        <v>10463</v>
      </c>
      <c r="B2475" s="7" t="s">
        <v>10464</v>
      </c>
      <c r="C2475" s="7" t="s">
        <v>10465</v>
      </c>
      <c r="D2475" s="7" t="s">
        <v>10466</v>
      </c>
      <c r="E2475" s="8">
        <v>0</v>
      </c>
      <c r="F2475" s="8">
        <v>0</v>
      </c>
      <c r="G2475" s="8">
        <v>11.871377436305099</v>
      </c>
      <c r="H2475" s="8">
        <v>0</v>
      </c>
      <c r="I2475" s="8">
        <v>11.907845139174601</v>
      </c>
      <c r="J2475" s="8">
        <v>15.8045599919363</v>
      </c>
      <c r="K2475" s="8">
        <v>0.86750484536873296</v>
      </c>
      <c r="L2475" s="8">
        <v>1.2232357801402101</v>
      </c>
    </row>
    <row r="2476" spans="1:12" x14ac:dyDescent="0.2">
      <c r="A2476" s="7" t="s">
        <v>10467</v>
      </c>
      <c r="B2476" s="7" t="s">
        <v>10468</v>
      </c>
      <c r="C2476" s="7" t="s">
        <v>10469</v>
      </c>
      <c r="D2476" s="7" t="s">
        <v>10470</v>
      </c>
      <c r="E2476" s="8">
        <v>670.14768302408902</v>
      </c>
      <c r="F2476" s="8">
        <v>610.33470788301599</v>
      </c>
      <c r="G2476" s="8">
        <v>530.25485882162604</v>
      </c>
      <c r="H2476" s="8">
        <v>659.37198167101701</v>
      </c>
      <c r="I2476" s="8">
        <v>591.422975245673</v>
      </c>
      <c r="J2476" s="8">
        <v>480.06350975506598</v>
      </c>
      <c r="K2476" s="8">
        <v>0.93182655933889502</v>
      </c>
      <c r="L2476" s="8">
        <v>-6.5081666366351196E-2</v>
      </c>
    </row>
    <row r="2477" spans="1:12" x14ac:dyDescent="0.2">
      <c r="A2477" s="7" t="s">
        <v>10471</v>
      </c>
      <c r="B2477" s="7" t="s">
        <v>10472</v>
      </c>
      <c r="C2477" s="7" t="s">
        <v>10473</v>
      </c>
      <c r="D2477" s="7" t="s">
        <v>10474</v>
      </c>
      <c r="E2477" s="8">
        <v>0</v>
      </c>
      <c r="F2477" s="8">
        <v>1.9656512331176099</v>
      </c>
      <c r="G2477" s="8">
        <v>0</v>
      </c>
      <c r="H2477" s="8">
        <v>9.8413728607614495</v>
      </c>
      <c r="I2477" s="8">
        <v>0</v>
      </c>
      <c r="J2477" s="8">
        <v>0</v>
      </c>
      <c r="K2477" s="8">
        <v>1</v>
      </c>
      <c r="L2477" s="8">
        <v>2.3230203692709499</v>
      </c>
    </row>
    <row r="2478" spans="1:12" x14ac:dyDescent="0.2">
      <c r="A2478" s="7" t="s">
        <v>10475</v>
      </c>
      <c r="B2478" s="7" t="s">
        <v>10476</v>
      </c>
      <c r="C2478" s="7" t="s">
        <v>10477</v>
      </c>
      <c r="D2478" s="7" t="s">
        <v>10478</v>
      </c>
      <c r="E2478" s="8">
        <v>596.016302158592</v>
      </c>
      <c r="F2478" s="8">
        <v>424.58066635340299</v>
      </c>
      <c r="G2478" s="8">
        <v>427.36958770698197</v>
      </c>
      <c r="H2478" s="8">
        <v>389.71836528615302</v>
      </c>
      <c r="I2478" s="8">
        <v>499.13717541706899</v>
      </c>
      <c r="J2478" s="8">
        <v>509.69705973994701</v>
      </c>
      <c r="K2478" s="8">
        <v>0.95459316854770804</v>
      </c>
      <c r="L2478" s="8">
        <v>-5.0104281481645203E-2</v>
      </c>
    </row>
    <row r="2479" spans="1:12" x14ac:dyDescent="0.2">
      <c r="A2479" s="7" t="s">
        <v>10479</v>
      </c>
      <c r="B2479" s="7" t="s">
        <v>10480</v>
      </c>
      <c r="D2479" s="7" t="s">
        <v>10481</v>
      </c>
      <c r="E2479" s="8">
        <v>173.96164043103201</v>
      </c>
      <c r="F2479" s="8">
        <v>203.44490262767201</v>
      </c>
      <c r="G2479" s="8">
        <v>272.05239958199098</v>
      </c>
      <c r="H2479" s="8">
        <v>384.79767885577297</v>
      </c>
      <c r="I2479" s="8">
        <v>169.68679323323801</v>
      </c>
      <c r="J2479" s="8">
        <v>220.27605488761299</v>
      </c>
      <c r="K2479" s="8">
        <v>0.81666783613142802</v>
      </c>
      <c r="L2479" s="8">
        <v>0.25459907438572299</v>
      </c>
    </row>
    <row r="2480" spans="1:12" x14ac:dyDescent="0.2">
      <c r="A2480" s="7" t="s">
        <v>10482</v>
      </c>
      <c r="B2480" s="7" t="s">
        <v>633</v>
      </c>
      <c r="C2480" s="7" t="s">
        <v>10483</v>
      </c>
      <c r="D2480" s="7" t="s">
        <v>635</v>
      </c>
      <c r="E2480" s="8">
        <v>862.88927327438</v>
      </c>
      <c r="F2480" s="8">
        <v>476.67042403101902</v>
      </c>
      <c r="G2480" s="8">
        <v>618.30090814088896</v>
      </c>
      <c r="H2480" s="8">
        <v>266.70120452663502</v>
      </c>
      <c r="I2480" s="8">
        <v>299.68076933589498</v>
      </c>
      <c r="J2480" s="8">
        <v>330.907974831167</v>
      </c>
      <c r="K2480" s="8">
        <v>2.00381869524649E-4</v>
      </c>
      <c r="L2480" s="8">
        <v>-1.12562127702027</v>
      </c>
    </row>
    <row r="2481" spans="1:12" x14ac:dyDescent="0.2">
      <c r="A2481" s="7" t="s">
        <v>10484</v>
      </c>
      <c r="B2481" s="7" t="s">
        <v>10485</v>
      </c>
      <c r="C2481" s="7" t="s">
        <v>10486</v>
      </c>
      <c r="D2481" s="7" t="s">
        <v>10487</v>
      </c>
      <c r="E2481" s="8">
        <v>25.698878700038801</v>
      </c>
      <c r="F2481" s="8">
        <v>80.591700557821795</v>
      </c>
      <c r="G2481" s="8">
        <v>59.356887181525302</v>
      </c>
      <c r="H2481" s="8">
        <v>36.413079584817403</v>
      </c>
      <c r="I2481" s="8">
        <v>42.669778415375703</v>
      </c>
      <c r="J2481" s="8">
        <v>48.401464975304997</v>
      </c>
      <c r="K2481" s="8">
        <v>0.82655307472051198</v>
      </c>
      <c r="L2481" s="8">
        <v>-0.37793078016322601</v>
      </c>
    </row>
    <row r="2482" spans="1:12" x14ac:dyDescent="0.2">
      <c r="A2482" s="7" t="s">
        <v>10488</v>
      </c>
      <c r="B2482" s="7" t="s">
        <v>10489</v>
      </c>
      <c r="C2482" s="7" t="s">
        <v>10490</v>
      </c>
      <c r="E2482" s="8">
        <v>0</v>
      </c>
      <c r="F2482" s="8">
        <v>0</v>
      </c>
      <c r="G2482" s="8">
        <v>0</v>
      </c>
      <c r="H2482" s="8">
        <v>0</v>
      </c>
      <c r="I2482" s="8">
        <v>0</v>
      </c>
      <c r="J2482" s="8">
        <v>80.998369958673706</v>
      </c>
      <c r="K2482" s="8">
        <v>1</v>
      </c>
      <c r="L2482" s="8">
        <v>7.2165399642991099</v>
      </c>
    </row>
    <row r="2483" spans="1:12" x14ac:dyDescent="0.2">
      <c r="A2483" s="7" t="s">
        <v>10491</v>
      </c>
      <c r="B2483" s="7" t="s">
        <v>10492</v>
      </c>
      <c r="C2483" s="7" t="s">
        <v>10493</v>
      </c>
      <c r="D2483" s="7" t="s">
        <v>10494</v>
      </c>
      <c r="E2483" s="8">
        <v>0</v>
      </c>
      <c r="F2483" s="8">
        <v>4.9141280827940097</v>
      </c>
      <c r="G2483" s="8">
        <v>3.9571258121016899</v>
      </c>
      <c r="H2483" s="8">
        <v>5.9048237164568702</v>
      </c>
      <c r="I2483" s="8">
        <v>9.9232042826455196</v>
      </c>
      <c r="J2483" s="8">
        <v>9.8778499949602097</v>
      </c>
      <c r="K2483" s="8">
        <v>0.66554652607240605</v>
      </c>
      <c r="L2483" s="8">
        <v>1.5344270688614401</v>
      </c>
    </row>
    <row r="2484" spans="1:12" x14ac:dyDescent="0.2">
      <c r="A2484" s="7" t="s">
        <v>10495</v>
      </c>
      <c r="B2484" s="7" t="s">
        <v>10496</v>
      </c>
      <c r="C2484" s="7" t="s">
        <v>10497</v>
      </c>
      <c r="D2484" s="7" t="s">
        <v>10498</v>
      </c>
      <c r="E2484" s="8">
        <v>17.791531407719201</v>
      </c>
      <c r="F2484" s="8">
        <v>4.9141280827940097</v>
      </c>
      <c r="G2484" s="8">
        <v>4.9464072651271103</v>
      </c>
      <c r="H2484" s="8">
        <v>9.8413728607614495</v>
      </c>
      <c r="I2484" s="8">
        <v>1.9846408565291001</v>
      </c>
      <c r="J2484" s="8">
        <v>9.8778499949602097</v>
      </c>
      <c r="K2484" s="8">
        <v>0.93852242526887897</v>
      </c>
      <c r="L2484" s="8">
        <v>-0.34899299339544598</v>
      </c>
    </row>
    <row r="2485" spans="1:12" x14ac:dyDescent="0.2">
      <c r="A2485" s="7" t="s">
        <v>10499</v>
      </c>
      <c r="B2485" s="7" t="s">
        <v>10500</v>
      </c>
      <c r="C2485" s="7" t="s">
        <v>10501</v>
      </c>
      <c r="D2485" s="7" t="s">
        <v>10502</v>
      </c>
      <c r="E2485" s="8">
        <v>20.756786642339002</v>
      </c>
      <c r="F2485" s="8">
        <v>59.952362610087</v>
      </c>
      <c r="G2485" s="8">
        <v>73.206827523881202</v>
      </c>
      <c r="H2485" s="8">
        <v>7.8730982886091603</v>
      </c>
      <c r="I2485" s="8">
        <v>29.7696128479365</v>
      </c>
      <c r="J2485" s="8">
        <v>35.560259981856703</v>
      </c>
      <c r="K2485" s="8">
        <v>0.48369832334734603</v>
      </c>
      <c r="L2485" s="8">
        <v>-1.07236127890874</v>
      </c>
    </row>
    <row r="2486" spans="1:12" x14ac:dyDescent="0.2">
      <c r="A2486" s="7" t="s">
        <v>10503</v>
      </c>
      <c r="B2486" s="7" t="s">
        <v>10504</v>
      </c>
      <c r="E2486" s="8">
        <v>14.8262761730993</v>
      </c>
      <c r="F2486" s="8">
        <v>48.158455211381302</v>
      </c>
      <c r="G2486" s="8">
        <v>43.528383933118597</v>
      </c>
      <c r="H2486" s="8">
        <v>0</v>
      </c>
      <c r="I2486" s="8">
        <v>30.761933276201098</v>
      </c>
      <c r="J2486" s="8">
        <v>13.828989992944299</v>
      </c>
      <c r="K2486" s="8">
        <v>0.640083515996829</v>
      </c>
      <c r="L2486" s="8">
        <v>-1.2565583285000399</v>
      </c>
    </row>
    <row r="2487" spans="1:12" x14ac:dyDescent="0.2">
      <c r="A2487" s="7" t="s">
        <v>10505</v>
      </c>
      <c r="B2487" s="7" t="s">
        <v>10506</v>
      </c>
      <c r="C2487" s="7" t="s">
        <v>10507</v>
      </c>
      <c r="D2487" s="7" t="s">
        <v>10508</v>
      </c>
      <c r="E2487" s="8">
        <v>134.42490396943401</v>
      </c>
      <c r="F2487" s="8">
        <v>112.04212028770399</v>
      </c>
      <c r="G2487" s="8">
        <v>99.917426755567604</v>
      </c>
      <c r="H2487" s="8">
        <v>66.921335453177903</v>
      </c>
      <c r="I2487" s="8">
        <v>75.416352548105905</v>
      </c>
      <c r="J2487" s="8">
        <v>75.071659961697605</v>
      </c>
      <c r="K2487" s="8">
        <v>0.21805229801401099</v>
      </c>
      <c r="L2487" s="8">
        <v>-0.67199701017910896</v>
      </c>
    </row>
    <row r="2488" spans="1:12" x14ac:dyDescent="0.2">
      <c r="A2488" s="7" t="s">
        <v>10509</v>
      </c>
      <c r="B2488" s="7" t="s">
        <v>10510</v>
      </c>
      <c r="C2488" s="7" t="s">
        <v>10511</v>
      </c>
      <c r="D2488" s="7" t="s">
        <v>10512</v>
      </c>
      <c r="E2488" s="8">
        <v>476.41767436225803</v>
      </c>
      <c r="F2488" s="8">
        <v>578.884288153135</v>
      </c>
      <c r="G2488" s="8">
        <v>504.533541042965</v>
      </c>
      <c r="H2488" s="8">
        <v>442.86177873426499</v>
      </c>
      <c r="I2488" s="8">
        <v>493.18325284748198</v>
      </c>
      <c r="J2488" s="8">
        <v>481.05129475456198</v>
      </c>
      <c r="K2488" s="8">
        <v>0.78800732016086406</v>
      </c>
      <c r="L2488" s="8">
        <v>-0.13850498384825</v>
      </c>
    </row>
    <row r="2489" spans="1:12" x14ac:dyDescent="0.2">
      <c r="A2489" s="7" t="s">
        <v>10513</v>
      </c>
      <c r="B2489" s="7" t="s">
        <v>10514</v>
      </c>
      <c r="C2489" s="7" t="s">
        <v>10515</v>
      </c>
      <c r="D2489" s="7" t="s">
        <v>10516</v>
      </c>
      <c r="E2489" s="8">
        <v>485.31344006611698</v>
      </c>
      <c r="F2489" s="8">
        <v>421.63218950372601</v>
      </c>
      <c r="G2489" s="8">
        <v>455.06946839169399</v>
      </c>
      <c r="H2489" s="8">
        <v>467.46521088616902</v>
      </c>
      <c r="I2489" s="8">
        <v>519.97590441062505</v>
      </c>
      <c r="J2489" s="8">
        <v>512.66041473843495</v>
      </c>
      <c r="K2489" s="8">
        <v>0.77997839212877995</v>
      </c>
      <c r="L2489" s="8">
        <v>0.13931847354944399</v>
      </c>
    </row>
    <row r="2490" spans="1:12" x14ac:dyDescent="0.2">
      <c r="A2490" s="7" t="s">
        <v>10517</v>
      </c>
      <c r="B2490" s="7" t="s">
        <v>10518</v>
      </c>
      <c r="E2490" s="8">
        <v>51.397757400077602</v>
      </c>
      <c r="F2490" s="8">
        <v>54.055408910734201</v>
      </c>
      <c r="G2490" s="8">
        <v>22.753473419584701</v>
      </c>
      <c r="H2490" s="8">
        <v>76.762708313939299</v>
      </c>
      <c r="I2490" s="8">
        <v>57.554584839344002</v>
      </c>
      <c r="J2490" s="8">
        <v>54.328174972281097</v>
      </c>
      <c r="K2490" s="8">
        <v>0.65255524370084395</v>
      </c>
      <c r="L2490" s="8">
        <v>0.55714130712024601</v>
      </c>
    </row>
    <row r="2491" spans="1:12" x14ac:dyDescent="0.2">
      <c r="A2491" s="7" t="s">
        <v>10519</v>
      </c>
      <c r="B2491" s="7" t="s">
        <v>10520</v>
      </c>
      <c r="C2491" s="7" t="s">
        <v>10521</v>
      </c>
      <c r="D2491" s="7" t="s">
        <v>10522</v>
      </c>
      <c r="E2491" s="8">
        <v>908.35652020521798</v>
      </c>
      <c r="F2491" s="8">
        <v>1061.45166588351</v>
      </c>
      <c r="G2491" s="8">
        <v>1260.34457115439</v>
      </c>
      <c r="H2491" s="8">
        <v>878.83459646599704</v>
      </c>
      <c r="I2491" s="8">
        <v>1125.291365652</v>
      </c>
      <c r="J2491" s="8">
        <v>1140.8916744179</v>
      </c>
      <c r="K2491" s="8">
        <v>0.95750665882964703</v>
      </c>
      <c r="L2491" s="8">
        <v>-3.8547067818471101E-2</v>
      </c>
    </row>
    <row r="2492" spans="1:12" x14ac:dyDescent="0.2">
      <c r="A2492" s="7" t="s">
        <v>10523</v>
      </c>
      <c r="B2492" s="7" t="s">
        <v>10524</v>
      </c>
      <c r="C2492" s="7" t="s">
        <v>10525</v>
      </c>
      <c r="D2492" s="7" t="s">
        <v>10526</v>
      </c>
      <c r="E2492" s="8">
        <v>451.70721407375902</v>
      </c>
      <c r="F2492" s="8">
        <v>505.17236691122503</v>
      </c>
      <c r="G2492" s="8">
        <v>567.84755403659199</v>
      </c>
      <c r="H2492" s="8">
        <v>289.33636210638701</v>
      </c>
      <c r="I2492" s="8">
        <v>372.120160599207</v>
      </c>
      <c r="J2492" s="8">
        <v>419.808624785809</v>
      </c>
      <c r="K2492" s="8">
        <v>0.14421104402676199</v>
      </c>
      <c r="L2492" s="8">
        <v>-0.49586146933340097</v>
      </c>
    </row>
    <row r="2493" spans="1:12" x14ac:dyDescent="0.2">
      <c r="A2493" s="7" t="s">
        <v>10527</v>
      </c>
      <c r="B2493" s="7" t="s">
        <v>10528</v>
      </c>
      <c r="C2493" s="7" t="s">
        <v>10529</v>
      </c>
      <c r="D2493" s="7" t="s">
        <v>10530</v>
      </c>
      <c r="E2493" s="8">
        <v>149.251180142533</v>
      </c>
      <c r="F2493" s="8">
        <v>161.18340111564399</v>
      </c>
      <c r="G2493" s="8">
        <v>205.770542229288</v>
      </c>
      <c r="H2493" s="8">
        <v>389.71836528615302</v>
      </c>
      <c r="I2493" s="8">
        <v>344.33518860779901</v>
      </c>
      <c r="J2493" s="8">
        <v>346.712534823103</v>
      </c>
      <c r="K2493" s="8">
        <v>8.0977511961957495E-5</v>
      </c>
      <c r="L2493" s="8">
        <v>1.0660947169199899</v>
      </c>
    </row>
    <row r="2494" spans="1:12" x14ac:dyDescent="0.2">
      <c r="A2494" s="7" t="s">
        <v>10531</v>
      </c>
      <c r="B2494" s="7" t="s">
        <v>10532</v>
      </c>
      <c r="C2494" s="7" t="s">
        <v>10533</v>
      </c>
      <c r="D2494" s="7" t="s">
        <v>10534</v>
      </c>
      <c r="E2494" s="8">
        <v>0</v>
      </c>
      <c r="F2494" s="8">
        <v>0</v>
      </c>
      <c r="G2494" s="8">
        <v>0</v>
      </c>
      <c r="H2494" s="8">
        <v>15.746196577218299</v>
      </c>
      <c r="I2494" s="8">
        <v>11.907845139174601</v>
      </c>
      <c r="J2494" s="8">
        <v>7.9022799959681604</v>
      </c>
      <c r="K2494" s="8">
        <v>1.5799690478229302E-2</v>
      </c>
      <c r="L2494" s="8">
        <v>6.0288922389434596</v>
      </c>
    </row>
    <row r="2495" spans="1:12" x14ac:dyDescent="0.2">
      <c r="A2495" s="7" t="s">
        <v>10535</v>
      </c>
      <c r="B2495" s="7" t="s">
        <v>10536</v>
      </c>
      <c r="C2495" s="7" t="s">
        <v>10537</v>
      </c>
      <c r="D2495" s="7" t="s">
        <v>10538</v>
      </c>
      <c r="E2495" s="8">
        <v>33.606225992358397</v>
      </c>
      <c r="F2495" s="8">
        <v>39.313024662352099</v>
      </c>
      <c r="G2495" s="8">
        <v>84.0889235071608</v>
      </c>
      <c r="H2495" s="8">
        <v>10.825510146837599</v>
      </c>
      <c r="I2495" s="8">
        <v>26.792651563142901</v>
      </c>
      <c r="J2495" s="8">
        <v>38.523614980344803</v>
      </c>
      <c r="K2495" s="8">
        <v>0.428451818761107</v>
      </c>
      <c r="L2495" s="8">
        <v>-1.04415914121388</v>
      </c>
    </row>
    <row r="2496" spans="1:12" x14ac:dyDescent="0.2">
      <c r="A2496" s="7" t="s">
        <v>10539</v>
      </c>
      <c r="B2496" s="7" t="s">
        <v>10540</v>
      </c>
      <c r="C2496" s="7" t="s">
        <v>10541</v>
      </c>
      <c r="D2496" s="7" t="s">
        <v>10542</v>
      </c>
      <c r="E2496" s="8">
        <v>11.861020938479401</v>
      </c>
      <c r="F2496" s="8">
        <v>35.381722196116897</v>
      </c>
      <c r="G2496" s="8">
        <v>28.689162137737199</v>
      </c>
      <c r="H2496" s="8">
        <v>6.8889610025330201</v>
      </c>
      <c r="I2496" s="8">
        <v>24.8080107066138</v>
      </c>
      <c r="J2496" s="8">
        <v>36.548044981352803</v>
      </c>
      <c r="K2496" s="8">
        <v>0.96036486864961201</v>
      </c>
      <c r="L2496" s="8">
        <v>-0.15420554688966501</v>
      </c>
    </row>
    <row r="2497" spans="1:12" x14ac:dyDescent="0.2">
      <c r="A2497" s="7" t="s">
        <v>10543</v>
      </c>
      <c r="B2497" s="7" t="s">
        <v>10544</v>
      </c>
      <c r="C2497" s="7" t="s">
        <v>10545</v>
      </c>
      <c r="D2497" s="7" t="s">
        <v>10546</v>
      </c>
      <c r="E2497" s="8">
        <v>131.45964873481401</v>
      </c>
      <c r="F2497" s="8">
        <v>351.851570728051</v>
      </c>
      <c r="G2497" s="8">
        <v>111.788804191873</v>
      </c>
      <c r="H2497" s="8">
        <v>43.302040587350398</v>
      </c>
      <c r="I2497" s="8">
        <v>130.98629653092101</v>
      </c>
      <c r="J2497" s="8">
        <v>77.047229960689606</v>
      </c>
      <c r="K2497" s="8">
        <v>0.13749508667874999</v>
      </c>
      <c r="L2497" s="8">
        <v>-1.2436982448465399</v>
      </c>
    </row>
    <row r="2498" spans="1:12" x14ac:dyDescent="0.2">
      <c r="A2498" s="7" t="s">
        <v>10547</v>
      </c>
      <c r="B2498" s="7" t="s">
        <v>10548</v>
      </c>
      <c r="C2498" s="7" t="s">
        <v>10549</v>
      </c>
      <c r="D2498" s="7" t="s">
        <v>10550</v>
      </c>
      <c r="E2498" s="8">
        <v>15667.4202413198</v>
      </c>
      <c r="F2498" s="8">
        <v>16447.5866931116</v>
      </c>
      <c r="G2498" s="8">
        <v>18947.707669795898</v>
      </c>
      <c r="H2498" s="8">
        <v>14468.7863798915</v>
      </c>
      <c r="I2498" s="8">
        <v>18672.493498654101</v>
      </c>
      <c r="J2498" s="8">
        <v>22437.536263552101</v>
      </c>
      <c r="K2498" s="8">
        <v>0.82604868490385996</v>
      </c>
      <c r="L2498" s="8">
        <v>0.122264448486911</v>
      </c>
    </row>
    <row r="2499" spans="1:12" x14ac:dyDescent="0.2">
      <c r="A2499" s="7" t="s">
        <v>10551</v>
      </c>
      <c r="B2499" s="7" t="s">
        <v>10552</v>
      </c>
      <c r="C2499" s="7" t="s">
        <v>10553</v>
      </c>
      <c r="D2499" s="7" t="s">
        <v>10554</v>
      </c>
      <c r="E2499" s="8">
        <v>85.003983392435998</v>
      </c>
      <c r="F2499" s="8">
        <v>102.213864122115</v>
      </c>
      <c r="G2499" s="8">
        <v>95.960300943465896</v>
      </c>
      <c r="H2499" s="8">
        <v>107.27096418230001</v>
      </c>
      <c r="I2499" s="8">
        <v>148.848064239683</v>
      </c>
      <c r="J2499" s="8">
        <v>69.144949964721405</v>
      </c>
      <c r="K2499" s="8">
        <v>0.88346815942791102</v>
      </c>
      <c r="L2499" s="8">
        <v>0.19980436747722799</v>
      </c>
    </row>
    <row r="2500" spans="1:12" x14ac:dyDescent="0.2">
      <c r="A2500" s="7" t="s">
        <v>10555</v>
      </c>
      <c r="B2500" s="7" t="s">
        <v>10556</v>
      </c>
      <c r="C2500" s="7" t="s">
        <v>10557</v>
      </c>
      <c r="D2500" s="7" t="s">
        <v>10558</v>
      </c>
      <c r="E2500" s="8">
        <v>106.749188446315</v>
      </c>
      <c r="F2500" s="8">
        <v>88.454305490292199</v>
      </c>
      <c r="G2500" s="8">
        <v>89.035330772287907</v>
      </c>
      <c r="H2500" s="8">
        <v>52.159276162035702</v>
      </c>
      <c r="I2500" s="8">
        <v>42.669778415375703</v>
      </c>
      <c r="J2500" s="8">
        <v>48.401464975304997</v>
      </c>
      <c r="K2500" s="8">
        <v>5.8385721961688397E-2</v>
      </c>
      <c r="L2500" s="8">
        <v>-0.98866109644678901</v>
      </c>
    </row>
    <row r="2501" spans="1:12" x14ac:dyDescent="0.2">
      <c r="A2501" s="7" t="s">
        <v>10559</v>
      </c>
      <c r="B2501" s="7" t="s">
        <v>10560</v>
      </c>
      <c r="C2501" s="7" t="s">
        <v>10561</v>
      </c>
      <c r="E2501" s="8">
        <v>382.51792526596199</v>
      </c>
      <c r="F2501" s="8">
        <v>425.563491969962</v>
      </c>
      <c r="G2501" s="8">
        <v>475.84437890522798</v>
      </c>
      <c r="H2501" s="8">
        <v>358.22597213171701</v>
      </c>
      <c r="I2501" s="8">
        <v>463.41363999954598</v>
      </c>
      <c r="J2501" s="8">
        <v>533.40389972785101</v>
      </c>
      <c r="K2501" s="8">
        <v>0.92576735866676196</v>
      </c>
      <c r="L2501" s="8">
        <v>7.7754125099151694E-2</v>
      </c>
    </row>
    <row r="2502" spans="1:12" x14ac:dyDescent="0.2">
      <c r="A2502" s="7" t="s">
        <v>10562</v>
      </c>
      <c r="B2502" s="7" t="s">
        <v>10563</v>
      </c>
      <c r="C2502" s="7" t="s">
        <v>10564</v>
      </c>
      <c r="D2502" s="7" t="s">
        <v>10565</v>
      </c>
      <c r="E2502" s="8">
        <v>145.29750649637299</v>
      </c>
      <c r="F2502" s="8">
        <v>125.80167891952701</v>
      </c>
      <c r="G2502" s="8">
        <v>47.485509745220199</v>
      </c>
      <c r="H2502" s="8">
        <v>330.67012812158498</v>
      </c>
      <c r="I2502" s="8">
        <v>222.27977593125999</v>
      </c>
      <c r="J2502" s="8">
        <v>135.32654493095501</v>
      </c>
      <c r="K2502" s="8">
        <v>0.124008950926898</v>
      </c>
      <c r="L2502" s="8">
        <v>1.11129188638591</v>
      </c>
    </row>
    <row r="2503" spans="1:12" x14ac:dyDescent="0.2">
      <c r="A2503" s="7" t="s">
        <v>10566</v>
      </c>
      <c r="B2503" s="7" t="s">
        <v>10567</v>
      </c>
      <c r="C2503" s="7" t="s">
        <v>10568</v>
      </c>
      <c r="D2503" s="7" t="s">
        <v>10569</v>
      </c>
      <c r="E2503" s="8">
        <v>19.768368230799101</v>
      </c>
      <c r="F2503" s="8">
        <v>13.7595586318232</v>
      </c>
      <c r="G2503" s="8">
        <v>14.839221795381301</v>
      </c>
      <c r="H2503" s="8">
        <v>47.238589731654997</v>
      </c>
      <c r="I2503" s="8">
        <v>42.669778415375703</v>
      </c>
      <c r="J2503" s="8">
        <v>42.474754978328903</v>
      </c>
      <c r="K2503" s="8">
        <v>7.0156587572318296E-2</v>
      </c>
      <c r="L2503" s="8">
        <v>1.4527409852661799</v>
      </c>
    </row>
    <row r="2504" spans="1:12" x14ac:dyDescent="0.2">
      <c r="A2504" s="7" t="s">
        <v>10570</v>
      </c>
      <c r="B2504" s="7" t="s">
        <v>10571</v>
      </c>
      <c r="C2504" s="7" t="s">
        <v>10572</v>
      </c>
      <c r="D2504" s="7" t="s">
        <v>10573</v>
      </c>
      <c r="E2504" s="8">
        <v>31.6293891692785</v>
      </c>
      <c r="F2504" s="8">
        <v>55.0382345272929</v>
      </c>
      <c r="G2504" s="8">
        <v>36.603413761940601</v>
      </c>
      <c r="H2504" s="8">
        <v>81.683394744319997</v>
      </c>
      <c r="I2504" s="8">
        <v>67.477789121989503</v>
      </c>
      <c r="J2504" s="8">
        <v>67.169379965729405</v>
      </c>
      <c r="K2504" s="8">
        <v>0.29678446641807699</v>
      </c>
      <c r="L2504" s="8">
        <v>0.81127482025670405</v>
      </c>
    </row>
    <row r="2505" spans="1:12" x14ac:dyDescent="0.2">
      <c r="A2505" s="7" t="s">
        <v>10574</v>
      </c>
      <c r="B2505" s="7" t="s">
        <v>10575</v>
      </c>
      <c r="C2505" s="7" t="s">
        <v>10576</v>
      </c>
      <c r="D2505" s="7" t="s">
        <v>10577</v>
      </c>
      <c r="E2505" s="8">
        <v>5.9305104692397199</v>
      </c>
      <c r="F2505" s="8">
        <v>0</v>
      </c>
      <c r="G2505" s="8">
        <v>0.98928145302542203</v>
      </c>
      <c r="H2505" s="8">
        <v>55.111688020264097</v>
      </c>
      <c r="I2505" s="8">
        <v>22.823369850084699</v>
      </c>
      <c r="J2505" s="8">
        <v>0</v>
      </c>
      <c r="K2505" s="8">
        <v>0.24000830920982699</v>
      </c>
      <c r="L2505" s="8">
        <v>3.49403485057542</v>
      </c>
    </row>
    <row r="2506" spans="1:12" x14ac:dyDescent="0.2">
      <c r="A2506" s="7" t="s">
        <v>10578</v>
      </c>
      <c r="B2506" s="7" t="s">
        <v>10579</v>
      </c>
      <c r="C2506" s="7" t="s">
        <v>10580</v>
      </c>
      <c r="D2506" s="7" t="s">
        <v>10581</v>
      </c>
      <c r="E2506" s="8">
        <v>7.9073472923196304</v>
      </c>
      <c r="F2506" s="8">
        <v>11.793907398705599</v>
      </c>
      <c r="G2506" s="8">
        <v>23.742754872610099</v>
      </c>
      <c r="H2506" s="8">
        <v>20.666883007599001</v>
      </c>
      <c r="I2506" s="8">
        <v>17.861767708761899</v>
      </c>
      <c r="J2506" s="8">
        <v>20.743484989416402</v>
      </c>
      <c r="K2506" s="8">
        <v>0.863155680770474</v>
      </c>
      <c r="L2506" s="8">
        <v>0.44836148759837902</v>
      </c>
    </row>
    <row r="2507" spans="1:12" x14ac:dyDescent="0.2">
      <c r="A2507" s="7" t="s">
        <v>10582</v>
      </c>
      <c r="B2507" s="7" t="s">
        <v>10583</v>
      </c>
      <c r="C2507" s="7" t="s">
        <v>10584</v>
      </c>
      <c r="D2507" s="7" t="s">
        <v>10585</v>
      </c>
      <c r="E2507" s="8">
        <v>0</v>
      </c>
      <c r="F2507" s="8">
        <v>16.7080354814996</v>
      </c>
      <c r="G2507" s="8">
        <v>1.9785629060508401</v>
      </c>
      <c r="H2507" s="8">
        <v>0</v>
      </c>
      <c r="I2507" s="8">
        <v>0.99232042826455202</v>
      </c>
      <c r="J2507" s="8">
        <v>10.865634994456199</v>
      </c>
      <c r="K2507" s="8">
        <v>0.93516731379350904</v>
      </c>
      <c r="L2507" s="8">
        <v>-0.65641250324530898</v>
      </c>
    </row>
    <row r="2508" spans="1:12" x14ac:dyDescent="0.2">
      <c r="A2508" s="7" t="s">
        <v>10586</v>
      </c>
      <c r="B2508" s="7" t="s">
        <v>10587</v>
      </c>
      <c r="C2508" s="7" t="s">
        <v>10588</v>
      </c>
      <c r="D2508" s="7" t="s">
        <v>10589</v>
      </c>
      <c r="E2508" s="8">
        <v>169.01954837333199</v>
      </c>
      <c r="F2508" s="8">
        <v>135.62993508511499</v>
      </c>
      <c r="G2508" s="8">
        <v>116.73521145700001</v>
      </c>
      <c r="H2508" s="8">
        <v>84.635806602548499</v>
      </c>
      <c r="I2508" s="8">
        <v>103.201324539513</v>
      </c>
      <c r="J2508" s="8">
        <v>101.74185494808999</v>
      </c>
      <c r="K2508" s="8">
        <v>0.34534202900061001</v>
      </c>
      <c r="L2508" s="8">
        <v>-0.54123331174897904</v>
      </c>
    </row>
    <row r="2509" spans="1:12" x14ac:dyDescent="0.2">
      <c r="A2509" s="7" t="s">
        <v>10590</v>
      </c>
      <c r="B2509" s="7" t="s">
        <v>10591</v>
      </c>
      <c r="C2509" s="7" t="s">
        <v>10592</v>
      </c>
      <c r="D2509" s="7" t="s">
        <v>10593</v>
      </c>
      <c r="E2509" s="8">
        <v>10.872602526939501</v>
      </c>
      <c r="F2509" s="8">
        <v>0</v>
      </c>
      <c r="G2509" s="8">
        <v>5.9356887181525302</v>
      </c>
      <c r="H2509" s="8">
        <v>0</v>
      </c>
      <c r="I2509" s="8">
        <v>7.93856342611641</v>
      </c>
      <c r="J2509" s="8">
        <v>0.98778499949602006</v>
      </c>
      <c r="K2509" s="8">
        <v>0.904701914695906</v>
      </c>
      <c r="L2509" s="8">
        <v>-0.91346152536044001</v>
      </c>
    </row>
    <row r="2510" spans="1:12" x14ac:dyDescent="0.2">
      <c r="A2510" s="7" t="s">
        <v>10594</v>
      </c>
      <c r="B2510" s="7" t="s">
        <v>10595</v>
      </c>
      <c r="C2510" s="7" t="s">
        <v>10596</v>
      </c>
      <c r="D2510" s="7" t="s">
        <v>10597</v>
      </c>
      <c r="E2510" s="8">
        <v>17.791531407719201</v>
      </c>
      <c r="F2510" s="8">
        <v>23.587814797411301</v>
      </c>
      <c r="G2510" s="8">
        <v>17.807066154457601</v>
      </c>
      <c r="H2510" s="8">
        <v>13.777922005065999</v>
      </c>
      <c r="I2510" s="8">
        <v>30.761933276201098</v>
      </c>
      <c r="J2510" s="8">
        <v>13.828989992944299</v>
      </c>
      <c r="K2510" s="8">
        <v>0.99394627568717697</v>
      </c>
      <c r="L2510" s="8">
        <v>-2.04064056743746E-2</v>
      </c>
    </row>
    <row r="2511" spans="1:12" x14ac:dyDescent="0.2">
      <c r="A2511" s="7" t="s">
        <v>10598</v>
      </c>
      <c r="B2511" s="7" t="s">
        <v>10599</v>
      </c>
      <c r="C2511" s="7" t="s">
        <v>10600</v>
      </c>
      <c r="D2511" s="7" t="s">
        <v>10601</v>
      </c>
      <c r="E2511" s="8">
        <v>115.644954150175</v>
      </c>
      <c r="F2511" s="8">
        <v>139.56123755134999</v>
      </c>
      <c r="G2511" s="8">
        <v>127.61730744027901</v>
      </c>
      <c r="H2511" s="8">
        <v>129.90612176205099</v>
      </c>
      <c r="I2511" s="8">
        <v>149.84038466794701</v>
      </c>
      <c r="J2511" s="8">
        <v>120.50976993851501</v>
      </c>
      <c r="K2511" s="8">
        <v>0.95371001295859004</v>
      </c>
      <c r="L2511" s="8">
        <v>6.4165967777234004E-2</v>
      </c>
    </row>
    <row r="2512" spans="1:12" x14ac:dyDescent="0.2">
      <c r="A2512" s="7" t="s">
        <v>10602</v>
      </c>
      <c r="B2512" s="7" t="s">
        <v>10603</v>
      </c>
      <c r="C2512" s="7" t="s">
        <v>10604</v>
      </c>
      <c r="D2512" s="7" t="s">
        <v>10605</v>
      </c>
      <c r="E2512" s="8">
        <v>105.76077003477501</v>
      </c>
      <c r="F2512" s="8">
        <v>100.248212888998</v>
      </c>
      <c r="G2512" s="8">
        <v>98.928145302542205</v>
      </c>
      <c r="H2512" s="8">
        <v>148.60473019749799</v>
      </c>
      <c r="I2512" s="8">
        <v>48.623700984963001</v>
      </c>
      <c r="J2512" s="8">
        <v>46.425894976313003</v>
      </c>
      <c r="K2512" s="8">
        <v>0.84453853327513195</v>
      </c>
      <c r="L2512" s="8">
        <v>-0.32351448872352101</v>
      </c>
    </row>
    <row r="2513" spans="1:12" x14ac:dyDescent="0.2">
      <c r="A2513" s="7" t="s">
        <v>10606</v>
      </c>
      <c r="B2513" s="7" t="s">
        <v>10607</v>
      </c>
      <c r="C2513" s="7" t="s">
        <v>10608</v>
      </c>
      <c r="D2513" s="7" t="s">
        <v>10609</v>
      </c>
      <c r="E2513" s="8">
        <v>114.656535738635</v>
      </c>
      <c r="F2513" s="8">
        <v>67.814967542557397</v>
      </c>
      <c r="G2513" s="8">
        <v>60.3461686345507</v>
      </c>
      <c r="H2513" s="8">
        <v>53.143413448111801</v>
      </c>
      <c r="I2513" s="8">
        <v>67.477789121989503</v>
      </c>
      <c r="J2513" s="8">
        <v>73.096089962705506</v>
      </c>
      <c r="K2513" s="8">
        <v>0.79727533900466396</v>
      </c>
      <c r="L2513" s="8">
        <v>-0.32593702970435801</v>
      </c>
    </row>
    <row r="2514" spans="1:12" x14ac:dyDescent="0.2">
      <c r="A2514" s="7" t="s">
        <v>10610</v>
      </c>
      <c r="B2514" s="7" t="s">
        <v>10611</v>
      </c>
      <c r="C2514" s="7" t="s">
        <v>10612</v>
      </c>
      <c r="D2514" s="7" t="s">
        <v>10613</v>
      </c>
      <c r="E2514" s="8">
        <v>86.980820215515905</v>
      </c>
      <c r="F2514" s="8">
        <v>45.209978361704898</v>
      </c>
      <c r="G2514" s="8">
        <v>47.485509745220199</v>
      </c>
      <c r="H2514" s="8">
        <v>90.540630319005302</v>
      </c>
      <c r="I2514" s="8">
        <v>111.13988796563</v>
      </c>
      <c r="J2514" s="8">
        <v>55.315959971777097</v>
      </c>
      <c r="K2514" s="8">
        <v>0.65629325406911998</v>
      </c>
      <c r="L2514" s="8">
        <v>0.51636809337935996</v>
      </c>
    </row>
    <row r="2515" spans="1:12" x14ac:dyDescent="0.2">
      <c r="A2515" s="7" t="s">
        <v>10614</v>
      </c>
      <c r="B2515" s="7" t="s">
        <v>10615</v>
      </c>
      <c r="C2515" s="7" t="s">
        <v>10616</v>
      </c>
      <c r="D2515" s="7" t="s">
        <v>10617</v>
      </c>
      <c r="E2515" s="8">
        <v>33.606225992358397</v>
      </c>
      <c r="F2515" s="8">
        <v>18.6736867146173</v>
      </c>
      <c r="G2515" s="8">
        <v>13.8499403423559</v>
      </c>
      <c r="H2515" s="8">
        <v>27.555844010132098</v>
      </c>
      <c r="I2515" s="8">
        <v>19.846408565291</v>
      </c>
      <c r="J2515" s="8">
        <v>57.291529970769197</v>
      </c>
      <c r="K2515" s="8">
        <v>0.72528634882045695</v>
      </c>
      <c r="L2515" s="8">
        <v>0.66288668125075501</v>
      </c>
    </row>
    <row r="2516" spans="1:12" x14ac:dyDescent="0.2">
      <c r="A2516" s="7" t="s">
        <v>10618</v>
      </c>
      <c r="B2516" s="7" t="s">
        <v>10619</v>
      </c>
      <c r="C2516" s="7" t="s">
        <v>10620</v>
      </c>
      <c r="E2516" s="8">
        <v>2.96525523461986</v>
      </c>
      <c r="F2516" s="8">
        <v>15.725209864940799</v>
      </c>
      <c r="G2516" s="8">
        <v>10.8820959832796</v>
      </c>
      <c r="H2516" s="8">
        <v>8.8572355746852995</v>
      </c>
      <c r="I2516" s="8">
        <v>6.9462429978518596</v>
      </c>
      <c r="J2516" s="8">
        <v>8.8900649954641793</v>
      </c>
      <c r="K2516" s="8">
        <v>0.94783942167344004</v>
      </c>
      <c r="L2516" s="8">
        <v>-0.26026143372309801</v>
      </c>
    </row>
    <row r="2517" spans="1:12" x14ac:dyDescent="0.2">
      <c r="A2517" s="7" t="s">
        <v>10621</v>
      </c>
      <c r="B2517" s="7" t="s">
        <v>10622</v>
      </c>
      <c r="E2517" s="8">
        <v>1241.45352489418</v>
      </c>
      <c r="F2517" s="8">
        <v>703.70314145610303</v>
      </c>
      <c r="G2517" s="8">
        <v>358.11988599520299</v>
      </c>
      <c r="H2517" s="8">
        <v>296.22532310892001</v>
      </c>
      <c r="I2517" s="8">
        <v>0</v>
      </c>
      <c r="J2517" s="8">
        <v>2729.2499536075002</v>
      </c>
      <c r="K2517" s="8">
        <v>0.96524996631679405</v>
      </c>
      <c r="L2517" s="8">
        <v>0.39349604782789899</v>
      </c>
    </row>
    <row r="2518" spans="1:12" x14ac:dyDescent="0.2">
      <c r="A2518" s="7" t="s">
        <v>10623</v>
      </c>
      <c r="B2518" s="7" t="s">
        <v>10624</v>
      </c>
      <c r="E2518" s="8">
        <v>17.791531407719201</v>
      </c>
      <c r="F2518" s="8">
        <v>6.8797793159116196</v>
      </c>
      <c r="G2518" s="8">
        <v>12.8606588893305</v>
      </c>
      <c r="H2518" s="8">
        <v>9.8413728607614495</v>
      </c>
      <c r="I2518" s="8">
        <v>10.9155247109101</v>
      </c>
      <c r="J2518" s="8">
        <v>1.9755699989920401</v>
      </c>
      <c r="K2518" s="8">
        <v>0.82607026275266005</v>
      </c>
      <c r="L2518" s="8">
        <v>-0.72330267750786603</v>
      </c>
    </row>
    <row r="2519" spans="1:12" x14ac:dyDescent="0.2">
      <c r="A2519" s="7" t="s">
        <v>10625</v>
      </c>
      <c r="B2519" s="7" t="s">
        <v>10626</v>
      </c>
      <c r="C2519" s="7" t="s">
        <v>10627</v>
      </c>
      <c r="D2519" s="7" t="s">
        <v>10628</v>
      </c>
      <c r="E2519" s="8">
        <v>0</v>
      </c>
      <c r="F2519" s="8">
        <v>0</v>
      </c>
      <c r="G2519" s="8">
        <v>0</v>
      </c>
      <c r="H2519" s="8">
        <v>8.8572355746852995</v>
      </c>
      <c r="I2519" s="8">
        <v>0.99232042826455202</v>
      </c>
      <c r="J2519" s="8">
        <v>0.98778499949602006</v>
      </c>
      <c r="K2519" s="8">
        <v>1</v>
      </c>
      <c r="L2519" s="8">
        <v>4.3149765365211303</v>
      </c>
    </row>
    <row r="2520" spans="1:12" x14ac:dyDescent="0.2">
      <c r="A2520" s="7" t="s">
        <v>10629</v>
      </c>
      <c r="B2520" s="7" t="s">
        <v>10630</v>
      </c>
      <c r="C2520" s="7" t="s">
        <v>10631</v>
      </c>
      <c r="D2520" s="7" t="s">
        <v>10632</v>
      </c>
      <c r="E2520" s="8">
        <v>312.34021804662501</v>
      </c>
      <c r="F2520" s="8">
        <v>327.28093031408099</v>
      </c>
      <c r="G2520" s="8">
        <v>220.609764024669</v>
      </c>
      <c r="H2520" s="8">
        <v>380.86112971146798</v>
      </c>
      <c r="I2520" s="8">
        <v>235.17994149869901</v>
      </c>
      <c r="J2520" s="8">
        <v>200.52035489769199</v>
      </c>
      <c r="K2520" s="8">
        <v>0.94960125098533399</v>
      </c>
      <c r="L2520" s="8">
        <v>-7.5132313482314694E-2</v>
      </c>
    </row>
    <row r="2521" spans="1:12" x14ac:dyDescent="0.2">
      <c r="A2521" s="7" t="s">
        <v>10633</v>
      </c>
      <c r="B2521" s="7" t="s">
        <v>10634</v>
      </c>
      <c r="C2521" s="7" t="s">
        <v>10635</v>
      </c>
      <c r="D2521" s="7" t="s">
        <v>10636</v>
      </c>
      <c r="E2521" s="8">
        <v>3101.6569754123798</v>
      </c>
      <c r="F2521" s="8">
        <v>2739.1349933493798</v>
      </c>
      <c r="G2521" s="8">
        <v>2799.66651206194</v>
      </c>
      <c r="H2521" s="8">
        <v>2129.6730870687802</v>
      </c>
      <c r="I2521" s="8">
        <v>2149.3660476210198</v>
      </c>
      <c r="J2521" s="8">
        <v>2349.9405138010302</v>
      </c>
      <c r="K2521" s="8">
        <v>2.02143214656599E-2</v>
      </c>
      <c r="L2521" s="8">
        <v>-0.38231716163514401</v>
      </c>
    </row>
    <row r="2522" spans="1:12" x14ac:dyDescent="0.2">
      <c r="A2522" s="7" t="s">
        <v>10637</v>
      </c>
      <c r="B2522" s="7" t="s">
        <v>10638</v>
      </c>
      <c r="C2522" s="7" t="s">
        <v>10639</v>
      </c>
      <c r="D2522" s="7" t="s">
        <v>10640</v>
      </c>
      <c r="E2522" s="8">
        <v>464.55665342377802</v>
      </c>
      <c r="F2522" s="8">
        <v>289.93355688484701</v>
      </c>
      <c r="G2522" s="8">
        <v>283.92377701829599</v>
      </c>
      <c r="H2522" s="8">
        <v>415.30593472413301</v>
      </c>
      <c r="I2522" s="8">
        <v>178.617677087619</v>
      </c>
      <c r="J2522" s="8">
        <v>172.86237491180401</v>
      </c>
      <c r="K2522" s="8">
        <v>0.63614238316575</v>
      </c>
      <c r="L2522" s="8">
        <v>-0.43740730984055298</v>
      </c>
    </row>
    <row r="2523" spans="1:12" x14ac:dyDescent="0.2">
      <c r="A2523" s="7" t="s">
        <v>10641</v>
      </c>
      <c r="B2523" s="7" t="s">
        <v>10642</v>
      </c>
      <c r="C2523" s="7" t="s">
        <v>10643</v>
      </c>
      <c r="D2523" s="7" t="s">
        <v>10644</v>
      </c>
      <c r="E2523" s="8">
        <v>760.09375847422496</v>
      </c>
      <c r="F2523" s="8">
        <v>858.98958887239405</v>
      </c>
      <c r="G2523" s="8">
        <v>837.921390712532</v>
      </c>
      <c r="H2523" s="8">
        <v>676.10231553431197</v>
      </c>
      <c r="I2523" s="8">
        <v>700.57822235477397</v>
      </c>
      <c r="J2523" s="8">
        <v>599.58549469408399</v>
      </c>
      <c r="K2523" s="8">
        <v>0.23123626625529201</v>
      </c>
      <c r="L2523" s="8">
        <v>-0.31414048961148699</v>
      </c>
    </row>
    <row r="2524" spans="1:12" x14ac:dyDescent="0.2">
      <c r="A2524" s="7" t="s">
        <v>10645</v>
      </c>
      <c r="B2524" s="7" t="s">
        <v>10646</v>
      </c>
      <c r="C2524" s="7" t="s">
        <v>10647</v>
      </c>
      <c r="D2524" s="7" t="s">
        <v>10648</v>
      </c>
      <c r="E2524" s="8">
        <v>137.39015920405399</v>
      </c>
      <c r="F2524" s="8">
        <v>136.61276070167401</v>
      </c>
      <c r="G2524" s="8">
        <v>199.83485351113501</v>
      </c>
      <c r="H2524" s="8">
        <v>197.811594501305</v>
      </c>
      <c r="I2524" s="8">
        <v>215.33353293340801</v>
      </c>
      <c r="J2524" s="8">
        <v>151.13110492289101</v>
      </c>
      <c r="K2524" s="8">
        <v>0.76884181507266303</v>
      </c>
      <c r="L2524" s="8">
        <v>0.25203735326451299</v>
      </c>
    </row>
    <row r="2525" spans="1:12" x14ac:dyDescent="0.2">
      <c r="A2525" s="7" t="s">
        <v>10649</v>
      </c>
      <c r="B2525" s="7" t="s">
        <v>10650</v>
      </c>
      <c r="C2525" s="7" t="s">
        <v>10651</v>
      </c>
      <c r="D2525" s="7" t="s">
        <v>10652</v>
      </c>
      <c r="E2525" s="8">
        <v>1837.4698270527699</v>
      </c>
      <c r="F2525" s="8">
        <v>1830.02129803249</v>
      </c>
      <c r="G2525" s="8">
        <v>1886.55973091948</v>
      </c>
      <c r="H2525" s="8">
        <v>853.24702702801801</v>
      </c>
      <c r="I2525" s="8">
        <v>1054.8366152452199</v>
      </c>
      <c r="J2525" s="8">
        <v>981.85828949904396</v>
      </c>
      <c r="K2525" s="8">
        <v>7.2292522775431295E-10</v>
      </c>
      <c r="L2525" s="8">
        <v>-0.94252863252206898</v>
      </c>
    </row>
    <row r="2526" spans="1:12" x14ac:dyDescent="0.2">
      <c r="A2526" s="7" t="s">
        <v>10653</v>
      </c>
      <c r="B2526" s="7" t="s">
        <v>10654</v>
      </c>
      <c r="C2526" s="7" t="s">
        <v>10655</v>
      </c>
      <c r="D2526" s="7" t="s">
        <v>10656</v>
      </c>
      <c r="E2526" s="8">
        <v>20436.539077000099</v>
      </c>
      <c r="F2526" s="8">
        <v>19779.365533245898</v>
      </c>
      <c r="G2526" s="8">
        <v>21782.9883141668</v>
      </c>
      <c r="H2526" s="8">
        <v>13422.6484447925</v>
      </c>
      <c r="I2526" s="8">
        <v>14906.637473390099</v>
      </c>
      <c r="J2526" s="8">
        <v>14513.524997594999</v>
      </c>
      <c r="K2526" s="8">
        <v>1.4776397205774799E-5</v>
      </c>
      <c r="L2526" s="8">
        <v>-0.53319014886021299</v>
      </c>
    </row>
    <row r="2527" spans="1:12" x14ac:dyDescent="0.2">
      <c r="A2527" s="7" t="s">
        <v>10657</v>
      </c>
      <c r="B2527" s="7" t="s">
        <v>10658</v>
      </c>
      <c r="C2527" s="7" t="s">
        <v>10659</v>
      </c>
      <c r="D2527" s="7" t="s">
        <v>10660</v>
      </c>
      <c r="E2527" s="8">
        <v>327.166494219725</v>
      </c>
      <c r="F2527" s="8">
        <v>288.950731268288</v>
      </c>
      <c r="G2527" s="8">
        <v>265.12742941081302</v>
      </c>
      <c r="H2527" s="8">
        <v>489.11623117984402</v>
      </c>
      <c r="I2527" s="8">
        <v>327.465741327302</v>
      </c>
      <c r="J2527" s="8">
        <v>241.01953987702899</v>
      </c>
      <c r="K2527" s="8">
        <v>0.74500981179343495</v>
      </c>
      <c r="L2527" s="8">
        <v>0.263222443738515</v>
      </c>
    </row>
    <row r="2528" spans="1:12" x14ac:dyDescent="0.2">
      <c r="A2528" s="7" t="s">
        <v>10661</v>
      </c>
      <c r="B2528" s="7" t="s">
        <v>126</v>
      </c>
      <c r="C2528" s="7" t="s">
        <v>10662</v>
      </c>
      <c r="D2528" s="7" t="s">
        <v>128</v>
      </c>
      <c r="E2528" s="8">
        <v>369.66848591594299</v>
      </c>
      <c r="F2528" s="8">
        <v>351.851570728051</v>
      </c>
      <c r="G2528" s="8">
        <v>269.08455522291501</v>
      </c>
      <c r="H2528" s="8">
        <v>106.286826896224</v>
      </c>
      <c r="I2528" s="8">
        <v>81.370275117693197</v>
      </c>
      <c r="J2528" s="8">
        <v>143.22882492692301</v>
      </c>
      <c r="K2528" s="8">
        <v>3.0146915465077799E-6</v>
      </c>
      <c r="L2528" s="8">
        <v>-1.58191589876438</v>
      </c>
    </row>
    <row r="2529" spans="1:12" x14ac:dyDescent="0.2">
      <c r="A2529" s="7" t="s">
        <v>10663</v>
      </c>
      <c r="B2529" s="7" t="s">
        <v>10664</v>
      </c>
      <c r="C2529" s="7" t="s">
        <v>10665</v>
      </c>
      <c r="D2529" s="7" t="s">
        <v>10666</v>
      </c>
      <c r="E2529" s="8">
        <v>44.478828519297899</v>
      </c>
      <c r="F2529" s="8">
        <v>19.656512331176099</v>
      </c>
      <c r="G2529" s="8">
        <v>23.742754872610099</v>
      </c>
      <c r="H2529" s="8">
        <v>31.492393154436598</v>
      </c>
      <c r="I2529" s="8">
        <v>26.792651563142901</v>
      </c>
      <c r="J2529" s="8">
        <v>12.841204993448301</v>
      </c>
      <c r="K2529" s="8">
        <v>0.90384562570736005</v>
      </c>
      <c r="L2529" s="8">
        <v>-0.30499453568132601</v>
      </c>
    </row>
    <row r="2530" spans="1:12" x14ac:dyDescent="0.2">
      <c r="A2530" s="7" t="s">
        <v>10667</v>
      </c>
      <c r="B2530" s="7" t="s">
        <v>10668</v>
      </c>
      <c r="C2530" s="7" t="s">
        <v>10669</v>
      </c>
      <c r="D2530" s="7" t="s">
        <v>10670</v>
      </c>
      <c r="E2530" s="8">
        <v>0</v>
      </c>
      <c r="F2530" s="8">
        <v>11.793907398705599</v>
      </c>
      <c r="G2530" s="8">
        <v>9.8928145302542205</v>
      </c>
      <c r="H2530" s="8">
        <v>4.9206864303807301</v>
      </c>
      <c r="I2530" s="8">
        <v>13.8924859957037</v>
      </c>
      <c r="J2530" s="8">
        <v>8.8900649954641793</v>
      </c>
      <c r="K2530" s="8">
        <v>0.94689411556807401</v>
      </c>
      <c r="L2530" s="8">
        <v>0.35290804158670003</v>
      </c>
    </row>
    <row r="2531" spans="1:12" x14ac:dyDescent="0.2">
      <c r="A2531" s="7" t="s">
        <v>10671</v>
      </c>
      <c r="B2531" s="7" t="s">
        <v>10672</v>
      </c>
      <c r="C2531" s="7" t="s">
        <v>10673</v>
      </c>
      <c r="D2531" s="7" t="s">
        <v>10674</v>
      </c>
      <c r="E2531" s="8">
        <v>327.166494219725</v>
      </c>
      <c r="F2531" s="8">
        <v>342.02331456246299</v>
      </c>
      <c r="G2531" s="8">
        <v>381.86264086781301</v>
      </c>
      <c r="H2531" s="8">
        <v>356.25769755956497</v>
      </c>
      <c r="I2531" s="8">
        <v>308.611653190276</v>
      </c>
      <c r="J2531" s="8">
        <v>256.82409986896499</v>
      </c>
      <c r="K2531" s="8">
        <v>0.75898767719012405</v>
      </c>
      <c r="L2531" s="8">
        <v>-0.18944001217582601</v>
      </c>
    </row>
    <row r="2532" spans="1:12" x14ac:dyDescent="0.2">
      <c r="A2532" s="7" t="s">
        <v>10675</v>
      </c>
      <c r="B2532" s="7" t="s">
        <v>10676</v>
      </c>
      <c r="C2532" s="7" t="s">
        <v>10677</v>
      </c>
      <c r="E2532" s="8">
        <v>0</v>
      </c>
      <c r="F2532" s="8">
        <v>0</v>
      </c>
      <c r="G2532" s="8">
        <v>12.8606588893305</v>
      </c>
      <c r="H2532" s="8">
        <v>0</v>
      </c>
      <c r="I2532" s="8">
        <v>0</v>
      </c>
      <c r="J2532" s="8">
        <v>2.9633549984880601</v>
      </c>
      <c r="K2532" s="8">
        <v>1</v>
      </c>
      <c r="L2532" s="8">
        <v>-2.11744239739539</v>
      </c>
    </row>
    <row r="2533" spans="1:12" x14ac:dyDescent="0.2">
      <c r="A2533" s="7" t="s">
        <v>10678</v>
      </c>
      <c r="B2533" s="7" t="s">
        <v>10679</v>
      </c>
      <c r="E2533" s="8">
        <v>0.98841841153995402</v>
      </c>
      <c r="F2533" s="8">
        <v>27.5191172636465</v>
      </c>
      <c r="G2533" s="8">
        <v>36.603413761940601</v>
      </c>
      <c r="H2533" s="8">
        <v>41.333766015198101</v>
      </c>
      <c r="I2533" s="8">
        <v>33.738894560994801</v>
      </c>
      <c r="J2533" s="8">
        <v>26.670194986392598</v>
      </c>
      <c r="K2533" s="8">
        <v>0.82810673045761996</v>
      </c>
      <c r="L2533" s="8">
        <v>0.64394362261683202</v>
      </c>
    </row>
    <row r="2534" spans="1:12" x14ac:dyDescent="0.2">
      <c r="A2534" s="7" t="s">
        <v>10680</v>
      </c>
      <c r="B2534" s="7" t="s">
        <v>10681</v>
      </c>
      <c r="C2534" s="7" t="s">
        <v>10682</v>
      </c>
      <c r="D2534" s="7" t="s">
        <v>10683</v>
      </c>
      <c r="E2534" s="8">
        <v>0</v>
      </c>
      <c r="F2534" s="8">
        <v>0</v>
      </c>
      <c r="G2534" s="8">
        <v>3.9571258121016899</v>
      </c>
      <c r="H2534" s="8">
        <v>27.555844010132098</v>
      </c>
      <c r="I2534" s="8">
        <v>2.97696128479366</v>
      </c>
      <c r="J2534" s="8">
        <v>21.731269988912501</v>
      </c>
      <c r="K2534" s="8">
        <v>0.149951126665262</v>
      </c>
      <c r="L2534" s="8">
        <v>3.7247038728411299</v>
      </c>
    </row>
    <row r="2535" spans="1:12" x14ac:dyDescent="0.2">
      <c r="A2535" s="7" t="s">
        <v>10684</v>
      </c>
      <c r="B2535" s="7" t="s">
        <v>10685</v>
      </c>
      <c r="C2535" s="7" t="s">
        <v>10686</v>
      </c>
      <c r="D2535" s="7" t="s">
        <v>10687</v>
      </c>
      <c r="E2535" s="8">
        <v>11.861020938479401</v>
      </c>
      <c r="F2535" s="8">
        <v>6.8797793159116196</v>
      </c>
      <c r="G2535" s="8">
        <v>7.91425162420337</v>
      </c>
      <c r="H2535" s="8">
        <v>7.8730982886091603</v>
      </c>
      <c r="I2535" s="8">
        <v>5.9539225695873101</v>
      </c>
      <c r="J2535" s="8">
        <v>3.9511399979840802</v>
      </c>
      <c r="K2535" s="8">
        <v>0.87050193224511996</v>
      </c>
      <c r="L2535" s="8">
        <v>-0.58409249823526299</v>
      </c>
    </row>
    <row r="2536" spans="1:12" x14ac:dyDescent="0.2">
      <c r="A2536" s="7" t="s">
        <v>10688</v>
      </c>
      <c r="B2536" s="7" t="s">
        <v>10689</v>
      </c>
      <c r="C2536" s="7" t="s">
        <v>10690</v>
      </c>
      <c r="D2536" s="7" t="s">
        <v>10691</v>
      </c>
      <c r="E2536" s="8">
        <v>8.8957657038595794</v>
      </c>
      <c r="F2536" s="8">
        <v>15.725209864940799</v>
      </c>
      <c r="G2536" s="8">
        <v>33.635569402864299</v>
      </c>
      <c r="H2536" s="8">
        <v>60.032374450644802</v>
      </c>
      <c r="I2536" s="8">
        <v>90.301158972074205</v>
      </c>
      <c r="J2536" s="8">
        <v>120.50976993851501</v>
      </c>
      <c r="K2536" s="8">
        <v>3.4891114028447901E-3</v>
      </c>
      <c r="L2536" s="8">
        <v>2.2170973263239002</v>
      </c>
    </row>
    <row r="2537" spans="1:12" x14ac:dyDescent="0.2">
      <c r="A2537" s="7" t="s">
        <v>10692</v>
      </c>
      <c r="B2537" s="7" t="s">
        <v>10693</v>
      </c>
      <c r="C2537" s="7" t="s">
        <v>10694</v>
      </c>
      <c r="D2537" s="7" t="s">
        <v>10695</v>
      </c>
      <c r="E2537" s="8">
        <v>9.88418411539954</v>
      </c>
      <c r="F2537" s="8">
        <v>17.690861098058399</v>
      </c>
      <c r="G2537" s="8">
        <v>10.8820959832796</v>
      </c>
      <c r="H2537" s="8">
        <v>23.619294865827499</v>
      </c>
      <c r="I2537" s="8">
        <v>27.784971991407399</v>
      </c>
      <c r="J2537" s="8">
        <v>21.731269988912501</v>
      </c>
      <c r="K2537" s="8">
        <v>0.54604036182905702</v>
      </c>
      <c r="L2537" s="8">
        <v>0.92703488721674099</v>
      </c>
    </row>
    <row r="2538" spans="1:12" x14ac:dyDescent="0.2">
      <c r="A2538" s="7" t="s">
        <v>10696</v>
      </c>
      <c r="B2538" s="7" t="s">
        <v>10697</v>
      </c>
      <c r="C2538" s="7" t="s">
        <v>10698</v>
      </c>
      <c r="D2538" s="7" t="s">
        <v>10699</v>
      </c>
      <c r="E2538" s="8">
        <v>113.668117327095</v>
      </c>
      <c r="F2538" s="8">
        <v>39.313024662352099</v>
      </c>
      <c r="G2538" s="8">
        <v>70.238983164804907</v>
      </c>
      <c r="H2538" s="8">
        <v>59.048237164568697</v>
      </c>
      <c r="I2538" s="8">
        <v>50.608341841492098</v>
      </c>
      <c r="J2538" s="8">
        <v>80.998369958673706</v>
      </c>
      <c r="K2538" s="8">
        <v>0.90249134861249103</v>
      </c>
      <c r="L2538" s="8">
        <v>-0.22737556512250701</v>
      </c>
    </row>
    <row r="2539" spans="1:12" x14ac:dyDescent="0.2">
      <c r="A2539" s="7" t="s">
        <v>10700</v>
      </c>
      <c r="B2539" s="7" t="s">
        <v>10701</v>
      </c>
      <c r="C2539" s="7" t="s">
        <v>10702</v>
      </c>
      <c r="D2539" s="7" t="s">
        <v>10703</v>
      </c>
      <c r="E2539" s="8">
        <v>1071.44555810931</v>
      </c>
      <c r="F2539" s="8">
        <v>790.19179571327697</v>
      </c>
      <c r="G2539" s="8">
        <v>642.04366301349899</v>
      </c>
      <c r="H2539" s="8">
        <v>756.80157299255598</v>
      </c>
      <c r="I2539" s="8">
        <v>598.36921824352498</v>
      </c>
      <c r="J2539" s="8">
        <v>438.57653977623301</v>
      </c>
      <c r="K2539" s="8">
        <v>0.30643522286275499</v>
      </c>
      <c r="L2539" s="8">
        <v>-0.48105641088400802</v>
      </c>
    </row>
    <row r="2540" spans="1:12" x14ac:dyDescent="0.2">
      <c r="A2540" s="7" t="s">
        <v>10704</v>
      </c>
      <c r="B2540" s="7" t="s">
        <v>10705</v>
      </c>
      <c r="C2540" s="7" t="s">
        <v>10706</v>
      </c>
      <c r="D2540" s="7" t="s">
        <v>10707</v>
      </c>
      <c r="E2540" s="8">
        <v>48.432502165457699</v>
      </c>
      <c r="F2540" s="8">
        <v>84.523003024057004</v>
      </c>
      <c r="G2540" s="8">
        <v>74.196108976906601</v>
      </c>
      <c r="H2540" s="8">
        <v>41.333766015198101</v>
      </c>
      <c r="I2540" s="8">
        <v>64.500827837195899</v>
      </c>
      <c r="J2540" s="8">
        <v>46.425894976313003</v>
      </c>
      <c r="K2540" s="8">
        <v>0.70438237745882704</v>
      </c>
      <c r="L2540" s="8">
        <v>-0.44433557094987902</v>
      </c>
    </row>
    <row r="2541" spans="1:12" x14ac:dyDescent="0.2">
      <c r="A2541" s="7" t="s">
        <v>10708</v>
      </c>
      <c r="B2541" s="7" t="s">
        <v>10709</v>
      </c>
      <c r="C2541" s="7" t="s">
        <v>10710</v>
      </c>
      <c r="D2541" s="7" t="s">
        <v>10711</v>
      </c>
      <c r="E2541" s="8">
        <v>0.98841841153995402</v>
      </c>
      <c r="F2541" s="8">
        <v>6.8797793159116196</v>
      </c>
      <c r="G2541" s="8">
        <v>9.8928145302542205</v>
      </c>
      <c r="H2541" s="8">
        <v>0.98413728607614503</v>
      </c>
      <c r="I2541" s="8">
        <v>0</v>
      </c>
      <c r="J2541" s="8">
        <v>1.9755699989920401</v>
      </c>
      <c r="K2541" s="8">
        <v>1</v>
      </c>
      <c r="L2541" s="8">
        <v>-2.5844115615985199</v>
      </c>
    </row>
    <row r="2542" spans="1:12" x14ac:dyDescent="0.2">
      <c r="A2542" s="7" t="s">
        <v>10712</v>
      </c>
      <c r="B2542" s="7" t="s">
        <v>10713</v>
      </c>
      <c r="C2542" s="7" t="s">
        <v>10714</v>
      </c>
      <c r="D2542" s="7" t="s">
        <v>10715</v>
      </c>
      <c r="E2542" s="8">
        <v>401.29787508522099</v>
      </c>
      <c r="F2542" s="8">
        <v>355.78287319428699</v>
      </c>
      <c r="G2542" s="8">
        <v>388.78761103899097</v>
      </c>
      <c r="H2542" s="8">
        <v>400.543875432991</v>
      </c>
      <c r="I2542" s="8">
        <v>400.89745301887899</v>
      </c>
      <c r="J2542" s="8">
        <v>419.808624785809</v>
      </c>
      <c r="K2542" s="8">
        <v>0.88195437451547298</v>
      </c>
      <c r="L2542" s="8">
        <v>9.19413261007168E-2</v>
      </c>
    </row>
    <row r="2543" spans="1:12" x14ac:dyDescent="0.2">
      <c r="A2543" s="7" t="s">
        <v>10716</v>
      </c>
      <c r="B2543" s="7" t="s">
        <v>10717</v>
      </c>
      <c r="C2543" s="7" t="s">
        <v>10718</v>
      </c>
      <c r="D2543" s="7" t="s">
        <v>10719</v>
      </c>
      <c r="E2543" s="8">
        <v>213.49837689263001</v>
      </c>
      <c r="F2543" s="8">
        <v>365.61112935987501</v>
      </c>
      <c r="G2543" s="8">
        <v>314.59150206208398</v>
      </c>
      <c r="H2543" s="8">
        <v>292.28877396461502</v>
      </c>
      <c r="I2543" s="8">
        <v>254.03402963572501</v>
      </c>
      <c r="J2543" s="8">
        <v>235.09282988005299</v>
      </c>
      <c r="K2543" s="8">
        <v>0.81638536712924803</v>
      </c>
      <c r="L2543" s="8">
        <v>-0.193721069103857</v>
      </c>
    </row>
    <row r="2544" spans="1:12" x14ac:dyDescent="0.2">
      <c r="A2544" s="7" t="s">
        <v>10720</v>
      </c>
      <c r="B2544" s="7" t="s">
        <v>10721</v>
      </c>
      <c r="E2544" s="8">
        <v>16.803112996179198</v>
      </c>
      <c r="F2544" s="8">
        <v>40.295850278910898</v>
      </c>
      <c r="G2544" s="8">
        <v>35.614132308915202</v>
      </c>
      <c r="H2544" s="8">
        <v>12.793784718989899</v>
      </c>
      <c r="I2544" s="8">
        <v>22.823369850084699</v>
      </c>
      <c r="J2544" s="8">
        <v>37.535829980848803</v>
      </c>
      <c r="K2544" s="8">
        <v>0.89043334186533596</v>
      </c>
      <c r="L2544" s="8">
        <v>-0.34201554959123398</v>
      </c>
    </row>
    <row r="2545" spans="1:12" x14ac:dyDescent="0.2">
      <c r="A2545" s="7" t="s">
        <v>10722</v>
      </c>
      <c r="B2545" s="7" t="s">
        <v>10723</v>
      </c>
      <c r="C2545" s="7" t="s">
        <v>10724</v>
      </c>
      <c r="D2545" s="7" t="s">
        <v>10725</v>
      </c>
      <c r="E2545" s="8">
        <v>919.22912273215695</v>
      </c>
      <c r="F2545" s="8">
        <v>688.96075720772103</v>
      </c>
      <c r="G2545" s="8">
        <v>775.59665917193104</v>
      </c>
      <c r="H2545" s="8">
        <v>1286.2674329015199</v>
      </c>
      <c r="I2545" s="8">
        <v>728.36319434618099</v>
      </c>
      <c r="J2545" s="8">
        <v>742.81431962100703</v>
      </c>
      <c r="K2545" s="8">
        <v>0.77536059866036799</v>
      </c>
      <c r="L2545" s="8">
        <v>0.210115405196482</v>
      </c>
    </row>
    <row r="2546" spans="1:12" x14ac:dyDescent="0.2">
      <c r="A2546" s="7" t="s">
        <v>10726</v>
      </c>
      <c r="B2546" s="7" t="s">
        <v>10727</v>
      </c>
      <c r="D2546" s="7" t="s">
        <v>10728</v>
      </c>
      <c r="E2546" s="8">
        <v>0</v>
      </c>
      <c r="F2546" s="8">
        <v>0</v>
      </c>
      <c r="G2546" s="8">
        <v>38.581976667991398</v>
      </c>
      <c r="H2546" s="8">
        <v>0</v>
      </c>
      <c r="I2546" s="8">
        <v>0</v>
      </c>
      <c r="J2546" s="8">
        <v>0</v>
      </c>
      <c r="K2546" s="8">
        <v>0.242987663031451</v>
      </c>
      <c r="L2546" s="8">
        <v>-6.1447763046931803</v>
      </c>
    </row>
    <row r="2547" spans="1:12" x14ac:dyDescent="0.2">
      <c r="A2547" s="7" t="s">
        <v>10729</v>
      </c>
      <c r="B2547" s="7" t="s">
        <v>10730</v>
      </c>
      <c r="C2547" s="7" t="s">
        <v>10731</v>
      </c>
      <c r="D2547" s="7" t="s">
        <v>10732</v>
      </c>
      <c r="E2547" s="8">
        <v>167.04271155025199</v>
      </c>
      <c r="F2547" s="8">
        <v>170.02883166467299</v>
      </c>
      <c r="G2547" s="8">
        <v>87.056767866237095</v>
      </c>
      <c r="H2547" s="8">
        <v>42.3179033012742</v>
      </c>
      <c r="I2547" s="8">
        <v>38.700496702317501</v>
      </c>
      <c r="J2547" s="8">
        <v>40.499184979336803</v>
      </c>
      <c r="K2547" s="8">
        <v>1.97024858332788E-4</v>
      </c>
      <c r="L2547" s="8">
        <v>-1.8033469291283999</v>
      </c>
    </row>
    <row r="2548" spans="1:12" x14ac:dyDescent="0.2">
      <c r="A2548" s="7" t="s">
        <v>10733</v>
      </c>
      <c r="B2548" s="7" t="s">
        <v>10734</v>
      </c>
      <c r="C2548" s="7" t="s">
        <v>10735</v>
      </c>
      <c r="D2548" s="7" t="s">
        <v>10736</v>
      </c>
      <c r="E2548" s="8">
        <v>415.13573284678102</v>
      </c>
      <c r="F2548" s="8">
        <v>273.22552140334699</v>
      </c>
      <c r="G2548" s="8">
        <v>292.82731009552498</v>
      </c>
      <c r="H2548" s="8">
        <v>303.114284111453</v>
      </c>
      <c r="I2548" s="8">
        <v>324.48878004250798</v>
      </c>
      <c r="J2548" s="8">
        <v>320.04233983671099</v>
      </c>
      <c r="K2548" s="8">
        <v>0.95675335635616798</v>
      </c>
      <c r="L2548" s="8">
        <v>-5.0161998587585202E-2</v>
      </c>
    </row>
    <row r="2549" spans="1:12" x14ac:dyDescent="0.2">
      <c r="A2549" s="7" t="s">
        <v>10737</v>
      </c>
      <c r="B2549" s="7" t="s">
        <v>10738</v>
      </c>
      <c r="C2549" s="7" t="s">
        <v>10739</v>
      </c>
      <c r="D2549" s="7" t="s">
        <v>10740</v>
      </c>
      <c r="E2549" s="8">
        <v>1368.95949998284</v>
      </c>
      <c r="F2549" s="8">
        <v>1325.8317567378199</v>
      </c>
      <c r="G2549" s="8">
        <v>1404.7796632960999</v>
      </c>
      <c r="H2549" s="8">
        <v>1400.4273580863501</v>
      </c>
      <c r="I2549" s="8">
        <v>1250.32373961334</v>
      </c>
      <c r="J2549" s="8">
        <v>1436.2393892672101</v>
      </c>
      <c r="K2549" s="8">
        <v>0.99295583235482399</v>
      </c>
      <c r="L2549" s="8">
        <v>-4.4143377803900702E-3</v>
      </c>
    </row>
    <row r="2550" spans="1:12" x14ac:dyDescent="0.2">
      <c r="A2550" s="7" t="s">
        <v>10741</v>
      </c>
      <c r="B2550" s="7" t="s">
        <v>10742</v>
      </c>
      <c r="C2550" s="7" t="s">
        <v>10743</v>
      </c>
      <c r="D2550" s="7" t="s">
        <v>10744</v>
      </c>
      <c r="E2550" s="8">
        <v>1278.02500612116</v>
      </c>
      <c r="F2550" s="8">
        <v>1210.8411596004501</v>
      </c>
      <c r="G2550" s="8">
        <v>1368.17624953416</v>
      </c>
      <c r="H2550" s="8">
        <v>1220.3302347344199</v>
      </c>
      <c r="I2550" s="8">
        <v>1655.1904743452701</v>
      </c>
      <c r="J2550" s="8">
        <v>1446.11723926217</v>
      </c>
      <c r="K2550" s="8">
        <v>0.70007001877520303</v>
      </c>
      <c r="L2550" s="8">
        <v>0.16406855188126501</v>
      </c>
    </row>
    <row r="2551" spans="1:12" x14ac:dyDescent="0.2">
      <c r="A2551" s="7" t="s">
        <v>10745</v>
      </c>
      <c r="B2551" s="7" t="s">
        <v>10746</v>
      </c>
      <c r="C2551" s="7" t="s">
        <v>10747</v>
      </c>
      <c r="D2551" s="7" t="s">
        <v>10748</v>
      </c>
      <c r="E2551" s="8">
        <v>292.571849815826</v>
      </c>
      <c r="F2551" s="8">
        <v>203.44490262767201</v>
      </c>
      <c r="G2551" s="8">
        <v>212.69551240046599</v>
      </c>
      <c r="H2551" s="8">
        <v>407.432836435524</v>
      </c>
      <c r="I2551" s="8">
        <v>172.66375451803199</v>
      </c>
      <c r="J2551" s="8">
        <v>220.27605488761299</v>
      </c>
      <c r="K2551" s="8">
        <v>0.89091883234001201</v>
      </c>
      <c r="L2551" s="8">
        <v>0.17556144005624699</v>
      </c>
    </row>
    <row r="2552" spans="1:12" x14ac:dyDescent="0.2">
      <c r="A2552" s="7" t="s">
        <v>10749</v>
      </c>
      <c r="B2552" s="7" t="s">
        <v>10750</v>
      </c>
      <c r="C2552" s="7" t="s">
        <v>10751</v>
      </c>
      <c r="D2552" s="7" t="s">
        <v>10752</v>
      </c>
      <c r="E2552" s="8">
        <v>0.98841841153995402</v>
      </c>
      <c r="F2552" s="8">
        <v>4.9141280827940097</v>
      </c>
      <c r="G2552" s="8">
        <v>7.91425162420337</v>
      </c>
      <c r="H2552" s="8">
        <v>2.95241185822844</v>
      </c>
      <c r="I2552" s="8">
        <v>9.9232042826455196</v>
      </c>
      <c r="J2552" s="8">
        <v>1.9755699989920401</v>
      </c>
      <c r="K2552" s="8">
        <v>0.98608476955917101</v>
      </c>
      <c r="L2552" s="8">
        <v>0.10377052213304</v>
      </c>
    </row>
    <row r="2553" spans="1:12" x14ac:dyDescent="0.2">
      <c r="A2553" s="7" t="s">
        <v>10753</v>
      </c>
      <c r="B2553" s="7" t="s">
        <v>10754</v>
      </c>
      <c r="C2553" s="7" t="s">
        <v>10755</v>
      </c>
      <c r="D2553" s="7" t="s">
        <v>10756</v>
      </c>
      <c r="E2553" s="8">
        <v>0</v>
      </c>
      <c r="F2553" s="8">
        <v>8.8454305490292207</v>
      </c>
      <c r="G2553" s="8">
        <v>0.98928145302542203</v>
      </c>
      <c r="H2553" s="8">
        <v>36.413079584817403</v>
      </c>
      <c r="I2553" s="8">
        <v>12.900165567439201</v>
      </c>
      <c r="J2553" s="8">
        <v>3.9511399979840802</v>
      </c>
      <c r="K2553" s="8">
        <v>0.39065004261941799</v>
      </c>
      <c r="L2553" s="8">
        <v>2.4363631859285699</v>
      </c>
    </row>
    <row r="2554" spans="1:12" x14ac:dyDescent="0.2">
      <c r="A2554" s="7" t="s">
        <v>10757</v>
      </c>
      <c r="B2554" s="7" t="s">
        <v>10758</v>
      </c>
      <c r="D2554" s="7" t="s">
        <v>10759</v>
      </c>
      <c r="E2554" s="8">
        <v>26.6872971115788</v>
      </c>
      <c r="F2554" s="8">
        <v>10.8110817821468</v>
      </c>
      <c r="G2554" s="8">
        <v>26.710599231686398</v>
      </c>
      <c r="H2554" s="8">
        <v>23.619294865827499</v>
      </c>
      <c r="I2554" s="8">
        <v>24.8080107066138</v>
      </c>
      <c r="J2554" s="8">
        <v>21.731269988912501</v>
      </c>
      <c r="K2554" s="8">
        <v>0.960286941473108</v>
      </c>
      <c r="L2554" s="8">
        <v>0.12804226712557901</v>
      </c>
    </row>
    <row r="2555" spans="1:12" x14ac:dyDescent="0.2">
      <c r="A2555" s="7" t="s">
        <v>10760</v>
      </c>
      <c r="B2555" s="7" t="s">
        <v>10761</v>
      </c>
      <c r="C2555" s="7" t="s">
        <v>10762</v>
      </c>
      <c r="D2555" s="7" t="s">
        <v>10763</v>
      </c>
      <c r="E2555" s="8">
        <v>0</v>
      </c>
      <c r="F2555" s="8">
        <v>4.9141280827940097</v>
      </c>
      <c r="G2555" s="8">
        <v>6.9249701711779501</v>
      </c>
      <c r="H2555" s="8">
        <v>8.8572355746852995</v>
      </c>
      <c r="I2555" s="8">
        <v>0</v>
      </c>
      <c r="J2555" s="8">
        <v>0</v>
      </c>
      <c r="K2555" s="8">
        <v>1</v>
      </c>
      <c r="L2555" s="8">
        <v>-0.41818577431256698</v>
      </c>
    </row>
    <row r="2556" spans="1:12" x14ac:dyDescent="0.2">
      <c r="A2556" s="7" t="s">
        <v>10764</v>
      </c>
      <c r="B2556" s="7" t="s">
        <v>10765</v>
      </c>
      <c r="C2556" s="7" t="s">
        <v>10766</v>
      </c>
      <c r="D2556" s="7" t="s">
        <v>10767</v>
      </c>
      <c r="E2556" s="8">
        <v>21.745205053879001</v>
      </c>
      <c r="F2556" s="8">
        <v>72.729095625351405</v>
      </c>
      <c r="G2556" s="8">
        <v>153.33862521894</v>
      </c>
      <c r="H2556" s="8">
        <v>19.682745721522899</v>
      </c>
      <c r="I2556" s="8">
        <v>53.585303126285801</v>
      </c>
      <c r="J2556" s="8">
        <v>102.72963994758599</v>
      </c>
      <c r="K2556" s="8">
        <v>0.83499270908267198</v>
      </c>
      <c r="L2556" s="8">
        <v>-0.49371482002410899</v>
      </c>
    </row>
    <row r="2557" spans="1:12" x14ac:dyDescent="0.2">
      <c r="A2557" s="7" t="s">
        <v>10768</v>
      </c>
      <c r="B2557" s="7" t="s">
        <v>10769</v>
      </c>
      <c r="C2557" s="7" t="s">
        <v>10770</v>
      </c>
      <c r="D2557" s="7" t="s">
        <v>10771</v>
      </c>
      <c r="E2557" s="8">
        <v>50.409338988537598</v>
      </c>
      <c r="F2557" s="8">
        <v>11.793907398705599</v>
      </c>
      <c r="G2557" s="8">
        <v>13.8499403423559</v>
      </c>
      <c r="H2557" s="8">
        <v>15.746196577218299</v>
      </c>
      <c r="I2557" s="8">
        <v>7.93856342611641</v>
      </c>
      <c r="J2557" s="8">
        <v>10.865634994456199</v>
      </c>
      <c r="K2557" s="8">
        <v>0.55833459405248098</v>
      </c>
      <c r="L2557" s="8">
        <v>-1.1379952435667</v>
      </c>
    </row>
    <row r="2558" spans="1:12" x14ac:dyDescent="0.2">
      <c r="A2558" s="7" t="s">
        <v>10772</v>
      </c>
      <c r="B2558" s="7" t="s">
        <v>10773</v>
      </c>
      <c r="D2558" s="7" t="s">
        <v>10774</v>
      </c>
      <c r="E2558" s="8">
        <v>0</v>
      </c>
      <c r="F2558" s="8">
        <v>16.7080354814996</v>
      </c>
      <c r="G2558" s="8">
        <v>0</v>
      </c>
      <c r="H2558" s="8">
        <v>0</v>
      </c>
      <c r="I2558" s="8">
        <v>0</v>
      </c>
      <c r="J2558" s="8">
        <v>19.755699989920402</v>
      </c>
      <c r="K2558" s="8">
        <v>0.98211549491068895</v>
      </c>
      <c r="L2558" s="8">
        <v>0.24153442969332101</v>
      </c>
    </row>
    <row r="2559" spans="1:12" x14ac:dyDescent="0.2">
      <c r="A2559" s="7" t="s">
        <v>10775</v>
      </c>
      <c r="B2559" s="7" t="s">
        <v>10776</v>
      </c>
      <c r="C2559" s="7" t="s">
        <v>10777</v>
      </c>
      <c r="D2559" s="7" t="s">
        <v>10778</v>
      </c>
      <c r="E2559" s="8">
        <v>379.55267003134202</v>
      </c>
      <c r="F2559" s="8">
        <v>412.78675895469701</v>
      </c>
      <c r="G2559" s="8">
        <v>461.99443856287201</v>
      </c>
      <c r="H2559" s="8">
        <v>464.51279902793999</v>
      </c>
      <c r="I2559" s="8">
        <v>466.39060128433903</v>
      </c>
      <c r="J2559" s="8">
        <v>503.77034974296998</v>
      </c>
      <c r="K2559" s="8">
        <v>0.66360052105581702</v>
      </c>
      <c r="L2559" s="8">
        <v>0.19381016448480501</v>
      </c>
    </row>
    <row r="2560" spans="1:12" x14ac:dyDescent="0.2">
      <c r="A2560" s="7" t="s">
        <v>10779</v>
      </c>
      <c r="B2560" s="7" t="s">
        <v>10780</v>
      </c>
      <c r="D2560" s="7" t="s">
        <v>10781</v>
      </c>
      <c r="E2560" s="8">
        <v>12.8494393500194</v>
      </c>
      <c r="F2560" s="8">
        <v>0</v>
      </c>
      <c r="G2560" s="8">
        <v>11.871377436305099</v>
      </c>
      <c r="H2560" s="8">
        <v>8.8572355746852995</v>
      </c>
      <c r="I2560" s="8">
        <v>21.831049421820101</v>
      </c>
      <c r="J2560" s="8">
        <v>31.609119983872699</v>
      </c>
      <c r="K2560" s="8">
        <v>0.64115705325345496</v>
      </c>
      <c r="L2560" s="8">
        <v>1.3337440645265</v>
      </c>
    </row>
    <row r="2561" spans="1:12" x14ac:dyDescent="0.2">
      <c r="A2561" s="7" t="s">
        <v>10782</v>
      </c>
      <c r="B2561" s="7" t="s">
        <v>10783</v>
      </c>
      <c r="E2561" s="8">
        <v>6.9189288807796796</v>
      </c>
      <c r="F2561" s="8">
        <v>16.7080354814996</v>
      </c>
      <c r="G2561" s="8">
        <v>1.9785629060508401</v>
      </c>
      <c r="H2561" s="8">
        <v>5.9048237164568702</v>
      </c>
      <c r="I2561" s="8">
        <v>4.9616021413227598</v>
      </c>
      <c r="J2561" s="8">
        <v>9.8778499949602097</v>
      </c>
      <c r="K2561" s="8">
        <v>0.94747334208278899</v>
      </c>
      <c r="L2561" s="8">
        <v>-0.30404484526027498</v>
      </c>
    </row>
    <row r="2562" spans="1:12" x14ac:dyDescent="0.2">
      <c r="A2562" s="7" t="s">
        <v>10784</v>
      </c>
      <c r="B2562" s="7" t="s">
        <v>10785</v>
      </c>
      <c r="C2562" s="7" t="s">
        <v>10786</v>
      </c>
      <c r="D2562" s="7" t="s">
        <v>10787</v>
      </c>
      <c r="E2562" s="8">
        <v>9.88418411539954</v>
      </c>
      <c r="F2562" s="8">
        <v>0</v>
      </c>
      <c r="G2562" s="8">
        <v>0</v>
      </c>
      <c r="H2562" s="8">
        <v>3.9365491443045801</v>
      </c>
      <c r="I2562" s="8">
        <v>0</v>
      </c>
      <c r="J2562" s="8">
        <v>5.9267099969761201</v>
      </c>
      <c r="K2562" s="8">
        <v>1</v>
      </c>
      <c r="L2562" s="8">
        <v>-2.7133901054169798E-3</v>
      </c>
    </row>
    <row r="2563" spans="1:12" x14ac:dyDescent="0.2">
      <c r="A2563" s="7" t="s">
        <v>10788</v>
      </c>
      <c r="B2563" s="7" t="s">
        <v>10789</v>
      </c>
      <c r="C2563" s="7" t="s">
        <v>10790</v>
      </c>
      <c r="D2563" s="7" t="s">
        <v>10791</v>
      </c>
      <c r="E2563" s="8">
        <v>2720.1274685579501</v>
      </c>
      <c r="F2563" s="8">
        <v>1995.1360016143699</v>
      </c>
      <c r="G2563" s="8">
        <v>2307.0043484552798</v>
      </c>
      <c r="H2563" s="8">
        <v>2372.7549967295899</v>
      </c>
      <c r="I2563" s="8">
        <v>1952.88660282464</v>
      </c>
      <c r="J2563" s="8">
        <v>2313.3924688196798</v>
      </c>
      <c r="K2563" s="8">
        <v>0.89183447325307896</v>
      </c>
      <c r="L2563" s="8">
        <v>-8.0945389195194006E-2</v>
      </c>
    </row>
    <row r="2564" spans="1:12" x14ac:dyDescent="0.2">
      <c r="A2564" s="7" t="s">
        <v>10792</v>
      </c>
      <c r="B2564" s="7" t="s">
        <v>10793</v>
      </c>
      <c r="C2564" s="7" t="s">
        <v>10794</v>
      </c>
      <c r="D2564" s="7" t="s">
        <v>10795</v>
      </c>
      <c r="E2564" s="8">
        <v>7.9073472923196304</v>
      </c>
      <c r="F2564" s="8">
        <v>11.793907398705599</v>
      </c>
      <c r="G2564" s="8">
        <v>18.796347607483</v>
      </c>
      <c r="H2564" s="8">
        <v>0</v>
      </c>
      <c r="I2564" s="8">
        <v>4.9616021413227598</v>
      </c>
      <c r="J2564" s="8">
        <v>5.9267099969761201</v>
      </c>
      <c r="K2564" s="8">
        <v>0.50564506381380903</v>
      </c>
      <c r="L2564" s="8">
        <v>-1.8225318602531499</v>
      </c>
    </row>
    <row r="2565" spans="1:12" x14ac:dyDescent="0.2">
      <c r="A2565" s="7" t="s">
        <v>10796</v>
      </c>
      <c r="B2565" s="7" t="s">
        <v>10797</v>
      </c>
      <c r="C2565" s="7" t="s">
        <v>10798</v>
      </c>
      <c r="D2565" s="7" t="s">
        <v>10799</v>
      </c>
      <c r="E2565" s="8">
        <v>1299.77021117504</v>
      </c>
      <c r="F2565" s="8">
        <v>1753.3608999409</v>
      </c>
      <c r="G2565" s="8">
        <v>1510.6327787698201</v>
      </c>
      <c r="H2565" s="8">
        <v>857.18357617232198</v>
      </c>
      <c r="I2565" s="8">
        <v>1074.6830238105099</v>
      </c>
      <c r="J2565" s="8">
        <v>1011.49183948392</v>
      </c>
      <c r="K2565" s="8">
        <v>3.83353869029876E-3</v>
      </c>
      <c r="L2565" s="8">
        <v>-0.63279432943763003</v>
      </c>
    </row>
    <row r="2566" spans="1:12" x14ac:dyDescent="0.2">
      <c r="A2566" s="7" t="s">
        <v>10800</v>
      </c>
      <c r="B2566" s="7" t="s">
        <v>10801</v>
      </c>
      <c r="C2566" s="7" t="s">
        <v>10802</v>
      </c>
      <c r="D2566" s="7" t="s">
        <v>10803</v>
      </c>
      <c r="E2566" s="8">
        <v>7.9073472923196304</v>
      </c>
      <c r="F2566" s="8">
        <v>1.9656512331176099</v>
      </c>
      <c r="G2566" s="8">
        <v>2.96784435907627</v>
      </c>
      <c r="H2566" s="8">
        <v>16.730333863294501</v>
      </c>
      <c r="I2566" s="8">
        <v>7.93856342611641</v>
      </c>
      <c r="J2566" s="8">
        <v>1.9755699989920401</v>
      </c>
      <c r="K2566" s="8">
        <v>0.78374171461979403</v>
      </c>
      <c r="L2566" s="8">
        <v>1.0535237401117901</v>
      </c>
    </row>
    <row r="2567" spans="1:12" x14ac:dyDescent="0.2">
      <c r="A2567" s="7" t="s">
        <v>10804</v>
      </c>
      <c r="B2567" s="7" t="s">
        <v>10805</v>
      </c>
      <c r="C2567" s="7" t="s">
        <v>10806</v>
      </c>
      <c r="D2567" s="7" t="s">
        <v>10807</v>
      </c>
      <c r="E2567" s="8">
        <v>98.841841153995404</v>
      </c>
      <c r="F2567" s="8">
        <v>124.81885330296799</v>
      </c>
      <c r="G2567" s="8">
        <v>96.949582396491294</v>
      </c>
      <c r="H2567" s="8">
        <v>120.06474890129</v>
      </c>
      <c r="I2567" s="8">
        <v>112.132208393894</v>
      </c>
      <c r="J2567" s="8">
        <v>161.00895491785101</v>
      </c>
      <c r="K2567" s="8">
        <v>0.73601559528308702</v>
      </c>
      <c r="L2567" s="8">
        <v>0.29441842413395802</v>
      </c>
    </row>
    <row r="2568" spans="1:12" x14ac:dyDescent="0.2">
      <c r="A2568" s="7" t="s">
        <v>10808</v>
      </c>
      <c r="B2568" s="7" t="s">
        <v>10809</v>
      </c>
      <c r="C2568" s="7" t="s">
        <v>10810</v>
      </c>
      <c r="D2568" s="7" t="s">
        <v>10811</v>
      </c>
      <c r="E2568" s="8">
        <v>0.98841841153995402</v>
      </c>
      <c r="F2568" s="8">
        <v>8.8454305490292207</v>
      </c>
      <c r="G2568" s="8">
        <v>7.91425162420337</v>
      </c>
      <c r="H2568" s="8">
        <v>157.46196577218299</v>
      </c>
      <c r="I2568" s="8">
        <v>107.170606252572</v>
      </c>
      <c r="J2568" s="8">
        <v>69.144949964721405</v>
      </c>
      <c r="K2568" s="8">
        <v>2.6654633629629899E-8</v>
      </c>
      <c r="L2568" s="8">
        <v>4.2326557632925299</v>
      </c>
    </row>
    <row r="2569" spans="1:12" x14ac:dyDescent="0.2">
      <c r="A2569" s="7" t="s">
        <v>10812</v>
      </c>
      <c r="B2569" s="7" t="s">
        <v>10813</v>
      </c>
      <c r="C2569" s="7" t="s">
        <v>10814</v>
      </c>
      <c r="E2569" s="8">
        <v>3.9536736461598201</v>
      </c>
      <c r="F2569" s="8">
        <v>0</v>
      </c>
      <c r="G2569" s="8">
        <v>126.62802598725401</v>
      </c>
      <c r="H2569" s="8">
        <v>25.587569437979798</v>
      </c>
      <c r="I2569" s="8">
        <v>6.9462429978518596</v>
      </c>
      <c r="J2569" s="8">
        <v>49.389249974800997</v>
      </c>
      <c r="K2569" s="8">
        <v>0.93367848911078</v>
      </c>
      <c r="L2569" s="8">
        <v>-0.67255218231680303</v>
      </c>
    </row>
    <row r="2570" spans="1:12" x14ac:dyDescent="0.2">
      <c r="A2570" s="7" t="s">
        <v>10815</v>
      </c>
      <c r="B2570" s="7" t="s">
        <v>561</v>
      </c>
      <c r="C2570" s="7" t="s">
        <v>10816</v>
      </c>
      <c r="D2570" s="7" t="s">
        <v>563</v>
      </c>
      <c r="E2570" s="8">
        <v>5867.2516909011702</v>
      </c>
      <c r="F2570" s="8">
        <v>3788.7927518341799</v>
      </c>
      <c r="G2570" s="8">
        <v>3855.2298224400702</v>
      </c>
      <c r="H2570" s="8">
        <v>1972.2111212965899</v>
      </c>
      <c r="I2570" s="8">
        <v>1931.0555534028199</v>
      </c>
      <c r="J2570" s="8">
        <v>1821.47553907066</v>
      </c>
      <c r="K2570" s="8">
        <v>3.9363204856802397E-9</v>
      </c>
      <c r="L2570" s="8">
        <v>-1.2388769244454301</v>
      </c>
    </row>
    <row r="2571" spans="1:12" x14ac:dyDescent="0.2">
      <c r="A2571" s="7" t="s">
        <v>10817</v>
      </c>
      <c r="B2571" s="7" t="s">
        <v>10818</v>
      </c>
      <c r="C2571" s="7" t="s">
        <v>10819</v>
      </c>
      <c r="D2571" s="7" t="s">
        <v>10820</v>
      </c>
      <c r="E2571" s="8">
        <v>32.6178075808185</v>
      </c>
      <c r="F2571" s="8">
        <v>26.536291647087701</v>
      </c>
      <c r="G2571" s="8">
        <v>26.710599231686398</v>
      </c>
      <c r="H2571" s="8">
        <v>54.127550734187999</v>
      </c>
      <c r="I2571" s="8">
        <v>31.7542537044657</v>
      </c>
      <c r="J2571" s="8">
        <v>19.755699989920402</v>
      </c>
      <c r="K2571" s="8">
        <v>0.89043334186533596</v>
      </c>
      <c r="L2571" s="8">
        <v>0.29914089032130597</v>
      </c>
    </row>
    <row r="2572" spans="1:12" x14ac:dyDescent="0.2">
      <c r="A2572" s="7" t="s">
        <v>10821</v>
      </c>
      <c r="B2572" s="7" t="s">
        <v>10822</v>
      </c>
      <c r="C2572" s="7" t="s">
        <v>10823</v>
      </c>
      <c r="E2572" s="8">
        <v>0.98841841153995402</v>
      </c>
      <c r="F2572" s="8">
        <v>5.89695369935282</v>
      </c>
      <c r="G2572" s="8">
        <v>9.8928145302542205</v>
      </c>
      <c r="H2572" s="8">
        <v>0</v>
      </c>
      <c r="I2572" s="8">
        <v>3.9692817130582099</v>
      </c>
      <c r="J2572" s="8">
        <v>17.780129990928401</v>
      </c>
      <c r="K2572" s="8">
        <v>0.95371001295859004</v>
      </c>
      <c r="L2572" s="8">
        <v>0.37435021125172202</v>
      </c>
    </row>
    <row r="2573" spans="1:12" x14ac:dyDescent="0.2">
      <c r="A2573" s="7" t="s">
        <v>10824</v>
      </c>
      <c r="B2573" s="7" t="s">
        <v>10825</v>
      </c>
      <c r="C2573" s="7" t="s">
        <v>10826</v>
      </c>
      <c r="D2573" s="7" t="s">
        <v>10827</v>
      </c>
      <c r="E2573" s="8">
        <v>237.220418769589</v>
      </c>
      <c r="F2573" s="8">
        <v>336.12636086311102</v>
      </c>
      <c r="G2573" s="8">
        <v>306.67725043788101</v>
      </c>
      <c r="H2573" s="8">
        <v>134.826808192432</v>
      </c>
      <c r="I2573" s="8">
        <v>245.10314578134401</v>
      </c>
      <c r="J2573" s="8">
        <v>183.72800990626001</v>
      </c>
      <c r="K2573" s="8">
        <v>0.18066645487549099</v>
      </c>
      <c r="L2573" s="8">
        <v>-0.64284328580630601</v>
      </c>
    </row>
    <row r="2574" spans="1:12" x14ac:dyDescent="0.2">
      <c r="A2574" s="7" t="s">
        <v>10828</v>
      </c>
      <c r="B2574" s="7" t="s">
        <v>10829</v>
      </c>
      <c r="C2574" s="7" t="s">
        <v>10830</v>
      </c>
      <c r="D2574" s="7" t="s">
        <v>10831</v>
      </c>
      <c r="E2574" s="8">
        <v>0</v>
      </c>
      <c r="F2574" s="8">
        <v>2.94847684967641</v>
      </c>
      <c r="G2574" s="8">
        <v>27.6998806847118</v>
      </c>
      <c r="H2574" s="8">
        <v>9.8413728607614495</v>
      </c>
      <c r="I2574" s="8">
        <v>8.9308838543809692</v>
      </c>
      <c r="J2574" s="8">
        <v>23.706839987904502</v>
      </c>
      <c r="K2574" s="8">
        <v>0.92859039745554794</v>
      </c>
      <c r="L2574" s="8">
        <v>0.47115324020271698</v>
      </c>
    </row>
    <row r="2575" spans="1:12" x14ac:dyDescent="0.2">
      <c r="A2575" s="7" t="s">
        <v>10832</v>
      </c>
      <c r="B2575" s="7" t="s">
        <v>10833</v>
      </c>
      <c r="D2575" s="7" t="s">
        <v>10834</v>
      </c>
      <c r="E2575" s="8">
        <v>6.9189288807796796</v>
      </c>
      <c r="F2575" s="8">
        <v>9.8282561655880301</v>
      </c>
      <c r="G2575" s="8">
        <v>33.635569402864299</v>
      </c>
      <c r="H2575" s="8">
        <v>0</v>
      </c>
      <c r="I2575" s="8">
        <v>16.8694472804974</v>
      </c>
      <c r="J2575" s="8">
        <v>22.719054988408502</v>
      </c>
      <c r="K2575" s="8">
        <v>0.94474549379491302</v>
      </c>
      <c r="L2575" s="8">
        <v>-0.34792237906254098</v>
      </c>
    </row>
    <row r="2576" spans="1:12" x14ac:dyDescent="0.2">
      <c r="A2576" s="7" t="s">
        <v>10835</v>
      </c>
      <c r="B2576" s="7" t="s">
        <v>10836</v>
      </c>
      <c r="C2576" s="7" t="s">
        <v>10837</v>
      </c>
      <c r="D2576" s="7" t="s">
        <v>10838</v>
      </c>
      <c r="E2576" s="8">
        <v>33.606225992358397</v>
      </c>
      <c r="F2576" s="8">
        <v>53.072583294175303</v>
      </c>
      <c r="G2576" s="8">
        <v>28.689162137737199</v>
      </c>
      <c r="H2576" s="8">
        <v>9.8413728607614495</v>
      </c>
      <c r="I2576" s="8">
        <v>32.746574132730203</v>
      </c>
      <c r="J2576" s="8">
        <v>35.560259981856703</v>
      </c>
      <c r="K2576" s="8">
        <v>0.77149289217981898</v>
      </c>
      <c r="L2576" s="8">
        <v>-0.56225493818827099</v>
      </c>
    </row>
    <row r="2577" spans="1:12" x14ac:dyDescent="0.2">
      <c r="A2577" s="7" t="s">
        <v>10839</v>
      </c>
      <c r="B2577" s="7" t="s">
        <v>10840</v>
      </c>
      <c r="C2577" s="7" t="s">
        <v>10841</v>
      </c>
      <c r="D2577" s="7" t="s">
        <v>10842</v>
      </c>
      <c r="E2577" s="8">
        <v>3659.1249595209101</v>
      </c>
      <c r="F2577" s="8">
        <v>7661.1256810758696</v>
      </c>
      <c r="G2577" s="8">
        <v>2646.3278868430002</v>
      </c>
      <c r="H2577" s="8">
        <v>1164.23440942808</v>
      </c>
      <c r="I2577" s="8">
        <v>4093.3217665912798</v>
      </c>
      <c r="J2577" s="8">
        <v>2310.4291138211902</v>
      </c>
      <c r="K2577" s="8">
        <v>0.57439825319550197</v>
      </c>
      <c r="L2577" s="8">
        <v>-0.88399819675208602</v>
      </c>
    </row>
    <row r="2578" spans="1:12" x14ac:dyDescent="0.2">
      <c r="A2578" s="7" t="s">
        <v>10843</v>
      </c>
      <c r="B2578" s="7" t="s">
        <v>10844</v>
      </c>
      <c r="E2578" s="8">
        <v>0</v>
      </c>
      <c r="F2578" s="8">
        <v>4.9141280827940097</v>
      </c>
      <c r="G2578" s="8">
        <v>5.9356887181525302</v>
      </c>
      <c r="H2578" s="8">
        <v>0.98413728607614503</v>
      </c>
      <c r="I2578" s="8">
        <v>16.8694472804974</v>
      </c>
      <c r="J2578" s="8">
        <v>0.98778499949602006</v>
      </c>
      <c r="K2578" s="8">
        <v>0.906900810271555</v>
      </c>
      <c r="L2578" s="8">
        <v>0.79577955896772501</v>
      </c>
    </row>
    <row r="2579" spans="1:12" x14ac:dyDescent="0.2">
      <c r="A2579" s="7" t="s">
        <v>10845</v>
      </c>
      <c r="B2579" s="7" t="s">
        <v>10846</v>
      </c>
      <c r="C2579" s="7" t="s">
        <v>10847</v>
      </c>
      <c r="D2579" s="7" t="s">
        <v>10848</v>
      </c>
      <c r="E2579" s="8">
        <v>67.212451984716907</v>
      </c>
      <c r="F2579" s="8">
        <v>27.5191172636465</v>
      </c>
      <c r="G2579" s="8">
        <v>31.657006496813501</v>
      </c>
      <c r="H2579" s="8">
        <v>7.8730982886091603</v>
      </c>
      <c r="I2579" s="8">
        <v>32.746574132730203</v>
      </c>
      <c r="J2579" s="8">
        <v>12.841204993448301</v>
      </c>
      <c r="K2579" s="8">
        <v>0.38414130566999699</v>
      </c>
      <c r="L2579" s="8">
        <v>-1.2416490561552</v>
      </c>
    </row>
    <row r="2580" spans="1:12" x14ac:dyDescent="0.2">
      <c r="A2580" s="7" t="s">
        <v>10849</v>
      </c>
      <c r="B2580" s="7" t="s">
        <v>10850</v>
      </c>
      <c r="D2580" s="7" t="s">
        <v>10851</v>
      </c>
      <c r="E2580" s="8">
        <v>11.861020938479401</v>
      </c>
      <c r="F2580" s="8">
        <v>3.9313024662352101</v>
      </c>
      <c r="G2580" s="8">
        <v>11.871377436305099</v>
      </c>
      <c r="H2580" s="8">
        <v>6.8889610025330201</v>
      </c>
      <c r="I2580" s="8">
        <v>23.815690278349201</v>
      </c>
      <c r="J2580" s="8">
        <v>10.865634994456199</v>
      </c>
      <c r="K2580" s="8">
        <v>0.85793799069940901</v>
      </c>
      <c r="L2580" s="8">
        <v>0.58755026662832499</v>
      </c>
    </row>
    <row r="2581" spans="1:12" x14ac:dyDescent="0.2">
      <c r="A2581" s="7" t="s">
        <v>10852</v>
      </c>
      <c r="B2581" s="7" t="s">
        <v>10853</v>
      </c>
      <c r="C2581" s="7" t="s">
        <v>10854</v>
      </c>
      <c r="D2581" s="7" t="s">
        <v>10855</v>
      </c>
      <c r="E2581" s="8">
        <v>2193.3004552071602</v>
      </c>
      <c r="F2581" s="8">
        <v>2148.4567977975398</v>
      </c>
      <c r="G2581" s="8">
        <v>2407.9110566638801</v>
      </c>
      <c r="H2581" s="8">
        <v>1716.3354269168001</v>
      </c>
      <c r="I2581" s="8">
        <v>1893.3473771287599</v>
      </c>
      <c r="J2581" s="8">
        <v>2347.9649438020401</v>
      </c>
      <c r="K2581" s="8">
        <v>0.64145054006289104</v>
      </c>
      <c r="L2581" s="8">
        <v>-0.18007373527499401</v>
      </c>
    </row>
    <row r="2582" spans="1:12" x14ac:dyDescent="0.2">
      <c r="A2582" s="7" t="s">
        <v>10856</v>
      </c>
      <c r="B2582" s="7" t="s">
        <v>10857</v>
      </c>
      <c r="C2582" s="7" t="s">
        <v>10858</v>
      </c>
      <c r="D2582" s="7" t="s">
        <v>10859</v>
      </c>
      <c r="E2582" s="8">
        <v>3.9536736461598201</v>
      </c>
      <c r="F2582" s="8">
        <v>4.9141280827940097</v>
      </c>
      <c r="G2582" s="8">
        <v>9.8928145302542205</v>
      </c>
      <c r="H2582" s="8">
        <v>1.9682745721522901</v>
      </c>
      <c r="I2582" s="8">
        <v>10.9155247109101</v>
      </c>
      <c r="J2582" s="8">
        <v>0</v>
      </c>
      <c r="K2582" s="8">
        <v>0.928522783232821</v>
      </c>
      <c r="L2582" s="8">
        <v>-0.54263232513739001</v>
      </c>
    </row>
    <row r="2583" spans="1:12" x14ac:dyDescent="0.2">
      <c r="A2583" s="7" t="s">
        <v>10860</v>
      </c>
      <c r="B2583" s="7" t="s">
        <v>10861</v>
      </c>
      <c r="C2583" s="7" t="s">
        <v>10862</v>
      </c>
      <c r="D2583" s="7" t="s">
        <v>10863</v>
      </c>
      <c r="E2583" s="8">
        <v>0.98841841153995402</v>
      </c>
      <c r="F2583" s="8">
        <v>9.8282561655880301</v>
      </c>
      <c r="G2583" s="8">
        <v>26.710599231686398</v>
      </c>
      <c r="H2583" s="8">
        <v>7.8730982886091603</v>
      </c>
      <c r="I2583" s="8">
        <v>15.8771268522328</v>
      </c>
      <c r="J2583" s="8">
        <v>20.743484989416402</v>
      </c>
      <c r="K2583" s="8">
        <v>0.95500100106126096</v>
      </c>
      <c r="L2583" s="8">
        <v>0.24568336902574101</v>
      </c>
    </row>
    <row r="2584" spans="1:12" x14ac:dyDescent="0.2">
      <c r="A2584" s="7" t="s">
        <v>10864</v>
      </c>
      <c r="B2584" s="7" t="s">
        <v>10865</v>
      </c>
      <c r="D2584" s="7" t="s">
        <v>10866</v>
      </c>
      <c r="E2584" s="8">
        <v>59.305104692397201</v>
      </c>
      <c r="F2584" s="8">
        <v>74.694746858469003</v>
      </c>
      <c r="G2584" s="8">
        <v>39.571258121016903</v>
      </c>
      <c r="H2584" s="8">
        <v>18.698608435446801</v>
      </c>
      <c r="I2584" s="8">
        <v>55.569943982814898</v>
      </c>
      <c r="J2584" s="8">
        <v>33.584689982864703</v>
      </c>
      <c r="K2584" s="8">
        <v>0.60504597867961696</v>
      </c>
      <c r="L2584" s="8">
        <v>-0.68677642067195999</v>
      </c>
    </row>
    <row r="2585" spans="1:12" x14ac:dyDescent="0.2">
      <c r="A2585" s="7" t="s">
        <v>10867</v>
      </c>
      <c r="B2585" s="7" t="s">
        <v>10868</v>
      </c>
      <c r="D2585" s="7" t="s">
        <v>10869</v>
      </c>
      <c r="E2585" s="8">
        <v>65.235615161637</v>
      </c>
      <c r="F2585" s="8">
        <v>44.2271527451461</v>
      </c>
      <c r="G2585" s="8">
        <v>33.635569402864299</v>
      </c>
      <c r="H2585" s="8">
        <v>39.365491443045798</v>
      </c>
      <c r="I2585" s="8">
        <v>32.746574132730203</v>
      </c>
      <c r="J2585" s="8">
        <v>25.682409986896499</v>
      </c>
      <c r="K2585" s="8">
        <v>0.68206604936652004</v>
      </c>
      <c r="L2585" s="8">
        <v>-0.54911677966782102</v>
      </c>
    </row>
    <row r="2586" spans="1:12" x14ac:dyDescent="0.2">
      <c r="A2586" s="7" t="s">
        <v>10870</v>
      </c>
      <c r="B2586" s="7" t="s">
        <v>10871</v>
      </c>
      <c r="C2586" s="7" t="s">
        <v>10872</v>
      </c>
      <c r="D2586" s="7" t="s">
        <v>10873</v>
      </c>
      <c r="E2586" s="8">
        <v>94.888167507835604</v>
      </c>
      <c r="F2586" s="8">
        <v>109.093643438027</v>
      </c>
      <c r="G2586" s="8">
        <v>76.174671882957497</v>
      </c>
      <c r="H2586" s="8">
        <v>62.984786308873304</v>
      </c>
      <c r="I2586" s="8">
        <v>88.316518115545094</v>
      </c>
      <c r="J2586" s="8">
        <v>84.949509956657806</v>
      </c>
      <c r="K2586" s="8">
        <v>0.82807044235648797</v>
      </c>
      <c r="L2586" s="8">
        <v>-0.24606370372632</v>
      </c>
    </row>
    <row r="2587" spans="1:12" x14ac:dyDescent="0.2">
      <c r="A2587" s="7" t="s">
        <v>10874</v>
      </c>
      <c r="B2587" s="7" t="s">
        <v>10875</v>
      </c>
      <c r="C2587" s="7" t="s">
        <v>10876</v>
      </c>
      <c r="D2587" s="7" t="s">
        <v>10877</v>
      </c>
      <c r="E2587" s="8">
        <v>2.96525523461986</v>
      </c>
      <c r="F2587" s="8">
        <v>6.8797793159116196</v>
      </c>
      <c r="G2587" s="8">
        <v>36.603413761940601</v>
      </c>
      <c r="H2587" s="8">
        <v>5.9048237164568702</v>
      </c>
      <c r="I2587" s="8">
        <v>2.97696128479366</v>
      </c>
      <c r="J2587" s="8">
        <v>33.584689982864703</v>
      </c>
      <c r="K2587" s="8">
        <v>0.97879156458937999</v>
      </c>
      <c r="L2587" s="8">
        <v>-0.12912928034625401</v>
      </c>
    </row>
    <row r="2588" spans="1:12" x14ac:dyDescent="0.2">
      <c r="A2588" s="7" t="s">
        <v>10878</v>
      </c>
      <c r="B2588" s="7" t="s">
        <v>10879</v>
      </c>
      <c r="C2588" s="7" t="s">
        <v>10880</v>
      </c>
      <c r="D2588" s="7" t="s">
        <v>10881</v>
      </c>
      <c r="E2588" s="8">
        <v>244.13934765036899</v>
      </c>
      <c r="F2588" s="8">
        <v>176.908610980584</v>
      </c>
      <c r="G2588" s="8">
        <v>185.984913168779</v>
      </c>
      <c r="H2588" s="8">
        <v>231.272262227894</v>
      </c>
      <c r="I2588" s="8">
        <v>157.77894809406399</v>
      </c>
      <c r="J2588" s="8">
        <v>151.13110492289101</v>
      </c>
      <c r="K2588" s="8">
        <v>0.86699148956205396</v>
      </c>
      <c r="L2588" s="8">
        <v>-0.168231714323054</v>
      </c>
    </row>
    <row r="2589" spans="1:12" x14ac:dyDescent="0.2">
      <c r="A2589" s="7" t="s">
        <v>10882</v>
      </c>
      <c r="B2589" s="7" t="s">
        <v>10883</v>
      </c>
      <c r="C2589" s="7" t="s">
        <v>10884</v>
      </c>
      <c r="D2589" s="7" t="s">
        <v>10885</v>
      </c>
      <c r="E2589" s="8">
        <v>489.26711371227702</v>
      </c>
      <c r="F2589" s="8">
        <v>321.38397661472902</v>
      </c>
      <c r="G2589" s="8">
        <v>321.51647223326199</v>
      </c>
      <c r="H2589" s="8">
        <v>493.05278032414901</v>
      </c>
      <c r="I2589" s="8">
        <v>413.79761858631798</v>
      </c>
      <c r="J2589" s="8">
        <v>456.35666976716101</v>
      </c>
      <c r="K2589" s="8">
        <v>0.63979291915124503</v>
      </c>
      <c r="L2589" s="8">
        <v>0.26796022210853399</v>
      </c>
    </row>
    <row r="2590" spans="1:12" x14ac:dyDescent="0.2">
      <c r="A2590" s="7" t="s">
        <v>10886</v>
      </c>
      <c r="B2590" s="7" t="s">
        <v>10887</v>
      </c>
      <c r="C2590" s="7" t="s">
        <v>10888</v>
      </c>
      <c r="D2590" s="7" t="s">
        <v>10889</v>
      </c>
      <c r="E2590" s="8">
        <v>220.41730577340999</v>
      </c>
      <c r="F2590" s="8">
        <v>138.57841193479101</v>
      </c>
      <c r="G2590" s="8">
        <v>148.392217953813</v>
      </c>
      <c r="H2590" s="8">
        <v>171.23988777724901</v>
      </c>
      <c r="I2590" s="8">
        <v>160.75590937885701</v>
      </c>
      <c r="J2590" s="8">
        <v>180.76465490777201</v>
      </c>
      <c r="K2590" s="8">
        <v>0.98959095975966904</v>
      </c>
      <c r="L2590" s="8">
        <v>1.5253253897004101E-2</v>
      </c>
    </row>
    <row r="2591" spans="1:12" x14ac:dyDescent="0.2">
      <c r="A2591" s="7" t="s">
        <v>10890</v>
      </c>
      <c r="B2591" s="7" t="s">
        <v>10891</v>
      </c>
      <c r="C2591" s="7" t="s">
        <v>10892</v>
      </c>
      <c r="D2591" s="7" t="s">
        <v>10893</v>
      </c>
      <c r="E2591" s="8">
        <v>233.26674512342899</v>
      </c>
      <c r="F2591" s="8">
        <v>344.97179141214002</v>
      </c>
      <c r="G2591" s="8">
        <v>381.86264086781301</v>
      </c>
      <c r="H2591" s="8">
        <v>340.51150098234598</v>
      </c>
      <c r="I2591" s="8">
        <v>337.388945609948</v>
      </c>
      <c r="J2591" s="8">
        <v>467.22230476161798</v>
      </c>
      <c r="K2591" s="8">
        <v>0.720459051451665</v>
      </c>
      <c r="L2591" s="8">
        <v>0.25423934983781299</v>
      </c>
    </row>
    <row r="2592" spans="1:12" x14ac:dyDescent="0.2">
      <c r="A2592" s="7" t="s">
        <v>10894</v>
      </c>
      <c r="B2592" s="7" t="s">
        <v>10895</v>
      </c>
      <c r="C2592" s="7" t="s">
        <v>10896</v>
      </c>
      <c r="D2592" s="7" t="s">
        <v>10897</v>
      </c>
      <c r="E2592" s="8">
        <v>22.733623465418901</v>
      </c>
      <c r="F2592" s="8">
        <v>6.8797793159116196</v>
      </c>
      <c r="G2592" s="8">
        <v>0.98928145302542203</v>
      </c>
      <c r="H2592" s="8">
        <v>0</v>
      </c>
      <c r="I2592" s="8">
        <v>0</v>
      </c>
      <c r="J2592" s="8">
        <v>0</v>
      </c>
      <c r="K2592" s="8">
        <v>8.0717827436747103E-2</v>
      </c>
      <c r="L2592" s="8">
        <v>-5.8105732053213801</v>
      </c>
    </row>
    <row r="2593" spans="1:12" x14ac:dyDescent="0.2">
      <c r="A2593" s="7" t="s">
        <v>10898</v>
      </c>
      <c r="B2593" s="7" t="s">
        <v>10899</v>
      </c>
      <c r="C2593" s="7" t="s">
        <v>10900</v>
      </c>
      <c r="D2593" s="7" t="s">
        <v>10901</v>
      </c>
      <c r="E2593" s="8">
        <v>787.76947399734297</v>
      </c>
      <c r="F2593" s="8">
        <v>617.21448719892805</v>
      </c>
      <c r="G2593" s="8">
        <v>712.28264617830405</v>
      </c>
      <c r="H2593" s="8">
        <v>1050.07448424325</v>
      </c>
      <c r="I2593" s="8">
        <v>835.53380059875303</v>
      </c>
      <c r="J2593" s="8">
        <v>907.77441453684298</v>
      </c>
      <c r="K2593" s="8">
        <v>0.14590832775701701</v>
      </c>
      <c r="L2593" s="8">
        <v>0.39985544435126302</v>
      </c>
    </row>
    <row r="2594" spans="1:12" x14ac:dyDescent="0.2">
      <c r="A2594" s="7" t="s">
        <v>10902</v>
      </c>
      <c r="B2594" s="7" t="s">
        <v>10903</v>
      </c>
      <c r="C2594" s="7" t="s">
        <v>10904</v>
      </c>
      <c r="D2594" s="7" t="s">
        <v>10905</v>
      </c>
      <c r="E2594" s="8">
        <v>1442.1024624367899</v>
      </c>
      <c r="F2594" s="8">
        <v>2105.2124706689601</v>
      </c>
      <c r="G2594" s="8">
        <v>2114.09446511533</v>
      </c>
      <c r="H2594" s="8">
        <v>1999.7669653067301</v>
      </c>
      <c r="I2594" s="8">
        <v>2246.61344959095</v>
      </c>
      <c r="J2594" s="8">
        <v>2424.02438876323</v>
      </c>
      <c r="K2594" s="8">
        <v>0.56959350680045995</v>
      </c>
      <c r="L2594" s="8">
        <v>0.236603683841906</v>
      </c>
    </row>
    <row r="2595" spans="1:12" x14ac:dyDescent="0.2">
      <c r="A2595" s="7" t="s">
        <v>10906</v>
      </c>
      <c r="B2595" s="7" t="s">
        <v>10907</v>
      </c>
      <c r="C2595" s="7" t="s">
        <v>10908</v>
      </c>
      <c r="D2595" s="7" t="s">
        <v>10909</v>
      </c>
      <c r="E2595" s="8">
        <v>96.865004330915497</v>
      </c>
      <c r="F2595" s="8">
        <v>74.694746858469003</v>
      </c>
      <c r="G2595" s="8">
        <v>128.606588893305</v>
      </c>
      <c r="H2595" s="8">
        <v>121.04888618736599</v>
      </c>
      <c r="I2595" s="8">
        <v>119.078451391746</v>
      </c>
      <c r="J2595" s="8">
        <v>146.19217992541101</v>
      </c>
      <c r="K2595" s="8">
        <v>0.668920830301171</v>
      </c>
      <c r="L2595" s="8">
        <v>0.36413824864842698</v>
      </c>
    </row>
    <row r="2596" spans="1:12" x14ac:dyDescent="0.2">
      <c r="A2596" s="7" t="s">
        <v>10910</v>
      </c>
      <c r="B2596" s="7" t="s">
        <v>10911</v>
      </c>
      <c r="C2596" s="7" t="s">
        <v>10912</v>
      </c>
      <c r="D2596" s="7" t="s">
        <v>10913</v>
      </c>
      <c r="E2596" s="8">
        <v>177.91531407719199</v>
      </c>
      <c r="F2596" s="8">
        <v>183.788390296496</v>
      </c>
      <c r="G2596" s="8">
        <v>147.402936500788</v>
      </c>
      <c r="H2596" s="8">
        <v>139.74749462281301</v>
      </c>
      <c r="I2596" s="8">
        <v>114.116849250423</v>
      </c>
      <c r="J2596" s="8">
        <v>143.22882492692301</v>
      </c>
      <c r="K2596" s="8">
        <v>0.55271825816296205</v>
      </c>
      <c r="L2596" s="8">
        <v>-0.35846485989254401</v>
      </c>
    </row>
    <row r="2597" spans="1:12" x14ac:dyDescent="0.2">
      <c r="A2597" s="7" t="s">
        <v>10914</v>
      </c>
      <c r="B2597" s="7" t="s">
        <v>10915</v>
      </c>
      <c r="C2597" s="7" t="s">
        <v>10916</v>
      </c>
      <c r="D2597" s="7" t="s">
        <v>10917</v>
      </c>
      <c r="E2597" s="8">
        <v>11.861020938479401</v>
      </c>
      <c r="F2597" s="8">
        <v>14.742384248382001</v>
      </c>
      <c r="G2597" s="8">
        <v>13.8499403423559</v>
      </c>
      <c r="H2597" s="8">
        <v>5.9048237164568702</v>
      </c>
      <c r="I2597" s="8">
        <v>7.93856342611641</v>
      </c>
      <c r="J2597" s="8">
        <v>15.8045599919363</v>
      </c>
      <c r="K2597" s="8">
        <v>0.88605791162976999</v>
      </c>
      <c r="L2597" s="8">
        <v>-0.44841066745223301</v>
      </c>
    </row>
    <row r="2598" spans="1:12" x14ac:dyDescent="0.2">
      <c r="A2598" s="7" t="s">
        <v>10918</v>
      </c>
      <c r="B2598" s="7" t="s">
        <v>10919</v>
      </c>
      <c r="D2598" s="7" t="s">
        <v>10920</v>
      </c>
      <c r="E2598" s="8">
        <v>86.980820215515905</v>
      </c>
      <c r="F2598" s="8">
        <v>50.124106444498899</v>
      </c>
      <c r="G2598" s="8">
        <v>49.464072651271103</v>
      </c>
      <c r="H2598" s="8">
        <v>56.095825306340302</v>
      </c>
      <c r="I2598" s="8">
        <v>45.646739700169398</v>
      </c>
      <c r="J2598" s="8">
        <v>70.132734964217505</v>
      </c>
      <c r="K2598" s="8">
        <v>0.94718719442247301</v>
      </c>
      <c r="L2598" s="8">
        <v>-0.11824738610685</v>
      </c>
    </row>
    <row r="2599" spans="1:12" x14ac:dyDescent="0.2">
      <c r="A2599" s="7" t="s">
        <v>10921</v>
      </c>
      <c r="B2599" s="7" t="s">
        <v>10922</v>
      </c>
      <c r="C2599" s="7" t="s">
        <v>10923</v>
      </c>
      <c r="D2599" s="7" t="s">
        <v>10924</v>
      </c>
      <c r="E2599" s="8">
        <v>322.224402162025</v>
      </c>
      <c r="F2599" s="8">
        <v>253.56900907217101</v>
      </c>
      <c r="G2599" s="8">
        <v>165.21000265524501</v>
      </c>
      <c r="H2599" s="8">
        <v>395.62318900260999</v>
      </c>
      <c r="I2599" s="8">
        <v>419.75154115590499</v>
      </c>
      <c r="J2599" s="8">
        <v>259.78745486745299</v>
      </c>
      <c r="K2599" s="8">
        <v>0.35426231945095898</v>
      </c>
      <c r="L2599" s="8">
        <v>0.53698224833443098</v>
      </c>
    </row>
    <row r="2600" spans="1:12" x14ac:dyDescent="0.2">
      <c r="A2600" s="7" t="s">
        <v>10925</v>
      </c>
      <c r="B2600" s="7" t="s">
        <v>10926</v>
      </c>
      <c r="C2600" s="7" t="s">
        <v>10927</v>
      </c>
      <c r="D2600" s="7" t="s">
        <v>10928</v>
      </c>
      <c r="E2600" s="8">
        <v>1155.4611230902101</v>
      </c>
      <c r="F2600" s="8">
        <v>1162.6827043890601</v>
      </c>
      <c r="G2600" s="8">
        <v>1048.63834020695</v>
      </c>
      <c r="H2600" s="8">
        <v>1168.17095857238</v>
      </c>
      <c r="I2600" s="8">
        <v>1032.0132453951301</v>
      </c>
      <c r="J2600" s="8">
        <v>1004.57734448745</v>
      </c>
      <c r="K2600" s="8">
        <v>0.88987890277972903</v>
      </c>
      <c r="L2600" s="8">
        <v>-7.1145386447221196E-2</v>
      </c>
    </row>
    <row r="2601" spans="1:12" x14ac:dyDescent="0.2">
      <c r="A2601" s="7" t="s">
        <v>10929</v>
      </c>
      <c r="B2601" s="7" t="s">
        <v>10930</v>
      </c>
      <c r="C2601" s="7" t="s">
        <v>10931</v>
      </c>
      <c r="D2601" s="7" t="s">
        <v>10932</v>
      </c>
      <c r="E2601" s="8">
        <v>76.108217688576502</v>
      </c>
      <c r="F2601" s="8">
        <v>79.608874941262997</v>
      </c>
      <c r="G2601" s="8">
        <v>108.82095983279601</v>
      </c>
      <c r="H2601" s="8">
        <v>115.14406247090901</v>
      </c>
      <c r="I2601" s="8">
        <v>75.416352548105905</v>
      </c>
      <c r="J2601" s="8">
        <v>83.961724957161707</v>
      </c>
      <c r="K2601" s="8">
        <v>0.96983643364296201</v>
      </c>
      <c r="L2601" s="8">
        <v>5.3589114953243797E-2</v>
      </c>
    </row>
    <row r="2602" spans="1:12" x14ac:dyDescent="0.2">
      <c r="A2602" s="7" t="s">
        <v>10933</v>
      </c>
      <c r="B2602" s="7" t="s">
        <v>10934</v>
      </c>
      <c r="C2602" s="7" t="s">
        <v>10935</v>
      </c>
      <c r="D2602" s="7" t="s">
        <v>10936</v>
      </c>
      <c r="E2602" s="8">
        <v>0</v>
      </c>
      <c r="F2602" s="8">
        <v>4.9141280827940097</v>
      </c>
      <c r="G2602" s="8">
        <v>9.8928145302542205</v>
      </c>
      <c r="H2602" s="8">
        <v>15.746196577218299</v>
      </c>
      <c r="I2602" s="8">
        <v>7.93856342611641</v>
      </c>
      <c r="J2602" s="8">
        <v>15.8045599919363</v>
      </c>
      <c r="K2602" s="8">
        <v>0.65246582867038505</v>
      </c>
      <c r="L2602" s="8">
        <v>1.4153510472208</v>
      </c>
    </row>
    <row r="2603" spans="1:12" x14ac:dyDescent="0.2">
      <c r="A2603" s="7" t="s">
        <v>10937</v>
      </c>
      <c r="B2603" s="7" t="s">
        <v>10938</v>
      </c>
      <c r="C2603" s="7" t="s">
        <v>10939</v>
      </c>
      <c r="E2603" s="8">
        <v>27.675715523118701</v>
      </c>
      <c r="F2603" s="8">
        <v>42.261501512028502</v>
      </c>
      <c r="G2603" s="8">
        <v>75.185390429931999</v>
      </c>
      <c r="H2603" s="8">
        <v>19.682745721522899</v>
      </c>
      <c r="I2603" s="8">
        <v>37.708176274053002</v>
      </c>
      <c r="J2603" s="8">
        <v>51.364819973793097</v>
      </c>
      <c r="K2603" s="8">
        <v>0.82936231468700805</v>
      </c>
      <c r="L2603" s="8">
        <v>-0.41622703436053698</v>
      </c>
    </row>
    <row r="2604" spans="1:12" x14ac:dyDescent="0.2">
      <c r="A2604" s="7" t="s">
        <v>10940</v>
      </c>
      <c r="B2604" s="7" t="s">
        <v>10941</v>
      </c>
      <c r="C2604" s="7" t="s">
        <v>10942</v>
      </c>
      <c r="D2604" s="7" t="s">
        <v>10943</v>
      </c>
      <c r="E2604" s="8">
        <v>35.583062815438304</v>
      </c>
      <c r="F2604" s="8">
        <v>19.656512331176099</v>
      </c>
      <c r="G2604" s="8">
        <v>25.721317778661</v>
      </c>
      <c r="H2604" s="8">
        <v>44.286177873426503</v>
      </c>
      <c r="I2604" s="8">
        <v>37.708176274053002</v>
      </c>
      <c r="J2604" s="8">
        <v>23.706839987904502</v>
      </c>
      <c r="K2604" s="8">
        <v>0.83670570902284902</v>
      </c>
      <c r="L2604" s="8">
        <v>0.38484195288200801</v>
      </c>
    </row>
    <row r="2605" spans="1:12" x14ac:dyDescent="0.2">
      <c r="A2605" s="7" t="s">
        <v>10944</v>
      </c>
      <c r="B2605" s="7" t="s">
        <v>10945</v>
      </c>
      <c r="C2605" s="7" t="s">
        <v>10946</v>
      </c>
      <c r="D2605" s="7" t="s">
        <v>10947</v>
      </c>
      <c r="E2605" s="8">
        <v>5.9305104692397199</v>
      </c>
      <c r="F2605" s="8">
        <v>4.9141280827940097</v>
      </c>
      <c r="G2605" s="8">
        <v>11.871377436305099</v>
      </c>
      <c r="H2605" s="8">
        <v>0</v>
      </c>
      <c r="I2605" s="8">
        <v>3.9692817130582099</v>
      </c>
      <c r="J2605" s="8">
        <v>9.8778499949602097</v>
      </c>
      <c r="K2605" s="8">
        <v>0.89266841904258298</v>
      </c>
      <c r="L2605" s="8">
        <v>-0.714216694467254</v>
      </c>
    </row>
    <row r="2606" spans="1:12" x14ac:dyDescent="0.2">
      <c r="A2606" s="7" t="s">
        <v>10948</v>
      </c>
      <c r="B2606" s="7" t="s">
        <v>10949</v>
      </c>
      <c r="C2606" s="7" t="s">
        <v>10950</v>
      </c>
      <c r="D2606" s="7" t="s">
        <v>10951</v>
      </c>
      <c r="E2606" s="8">
        <v>1711.9406887872001</v>
      </c>
      <c r="F2606" s="8">
        <v>2064.91662039004</v>
      </c>
      <c r="G2606" s="8">
        <v>1877.6561978422501</v>
      </c>
      <c r="H2606" s="8">
        <v>1507.6983222686499</v>
      </c>
      <c r="I2606" s="8">
        <v>1529.1657799556699</v>
      </c>
      <c r="J2606" s="8">
        <v>1129.0382544239501</v>
      </c>
      <c r="K2606" s="8">
        <v>7.6826447400776099E-2</v>
      </c>
      <c r="L2606" s="8">
        <v>-0.44078302771403799</v>
      </c>
    </row>
    <row r="2607" spans="1:12" x14ac:dyDescent="0.2">
      <c r="A2607" s="7" t="s">
        <v>10952</v>
      </c>
      <c r="B2607" s="7" t="s">
        <v>10953</v>
      </c>
      <c r="C2607" s="7" t="s">
        <v>10954</v>
      </c>
      <c r="D2607" s="7" t="s">
        <v>10955</v>
      </c>
      <c r="E2607" s="8">
        <v>0</v>
      </c>
      <c r="F2607" s="8">
        <v>3.9313024662352101</v>
      </c>
      <c r="G2607" s="8">
        <v>1.9785629060508401</v>
      </c>
      <c r="H2607" s="8">
        <v>7.8730982886091603</v>
      </c>
      <c r="I2607" s="8">
        <v>1.9846408565291001</v>
      </c>
      <c r="J2607" s="8">
        <v>1.9755699989920401</v>
      </c>
      <c r="K2607" s="8">
        <v>1</v>
      </c>
      <c r="L2607" s="8">
        <v>1.00143174164646</v>
      </c>
    </row>
    <row r="2608" spans="1:12" x14ac:dyDescent="0.2">
      <c r="A2608" s="7" t="s">
        <v>10956</v>
      </c>
      <c r="B2608" s="7" t="s">
        <v>10957</v>
      </c>
      <c r="C2608" s="7" t="s">
        <v>10958</v>
      </c>
      <c r="D2608" s="7" t="s">
        <v>10959</v>
      </c>
      <c r="E2608" s="8">
        <v>0</v>
      </c>
      <c r="F2608" s="8">
        <v>18.6736867146173</v>
      </c>
      <c r="G2608" s="8">
        <v>15.828503248406699</v>
      </c>
      <c r="H2608" s="8">
        <v>16.730333863294501</v>
      </c>
      <c r="I2608" s="8">
        <v>6.9462429978518596</v>
      </c>
      <c r="J2608" s="8">
        <v>14.816774992440299</v>
      </c>
      <c r="K2608" s="8">
        <v>0.97413928997118204</v>
      </c>
      <c r="L2608" s="8">
        <v>0.15791270027460799</v>
      </c>
    </row>
    <row r="2609" spans="1:12" x14ac:dyDescent="0.2">
      <c r="A2609" s="7" t="s">
        <v>10960</v>
      </c>
      <c r="B2609" s="7" t="s">
        <v>10961</v>
      </c>
      <c r="C2609" s="7" t="s">
        <v>10962</v>
      </c>
      <c r="E2609" s="8">
        <v>9.88418411539954</v>
      </c>
      <c r="F2609" s="8">
        <v>0</v>
      </c>
      <c r="G2609" s="8">
        <v>0</v>
      </c>
      <c r="H2609" s="8">
        <v>0</v>
      </c>
      <c r="I2609" s="8">
        <v>0</v>
      </c>
      <c r="J2609" s="8">
        <v>0</v>
      </c>
      <c r="K2609" s="8">
        <v>1</v>
      </c>
      <c r="L2609" s="8">
        <v>-4.1800176185275699</v>
      </c>
    </row>
    <row r="2610" spans="1:12" x14ac:dyDescent="0.2">
      <c r="A2610" s="7" t="s">
        <v>10963</v>
      </c>
      <c r="B2610" s="7" t="s">
        <v>10964</v>
      </c>
      <c r="C2610" s="7" t="s">
        <v>10965</v>
      </c>
      <c r="E2610" s="8">
        <v>122.563883030954</v>
      </c>
      <c r="F2610" s="8">
        <v>266.34574208743601</v>
      </c>
      <c r="G2610" s="8">
        <v>123.66018162817799</v>
      </c>
      <c r="H2610" s="8">
        <v>175.176436921554</v>
      </c>
      <c r="I2610" s="8">
        <v>197.47176522464599</v>
      </c>
      <c r="J2610" s="8">
        <v>165.94787991533099</v>
      </c>
      <c r="K2610" s="8">
        <v>0.95963279945740798</v>
      </c>
      <c r="L2610" s="8">
        <v>7.1339041836558204E-2</v>
      </c>
    </row>
    <row r="2611" spans="1:12" x14ac:dyDescent="0.2">
      <c r="A2611" s="7" t="s">
        <v>10966</v>
      </c>
      <c r="B2611" s="7" t="s">
        <v>10967</v>
      </c>
      <c r="C2611" s="7" t="s">
        <v>10968</v>
      </c>
      <c r="D2611" s="7" t="s">
        <v>10969</v>
      </c>
      <c r="E2611" s="8">
        <v>38.548318050058199</v>
      </c>
      <c r="F2611" s="8">
        <v>93.368433573086307</v>
      </c>
      <c r="G2611" s="8">
        <v>77.163953335982896</v>
      </c>
      <c r="H2611" s="8">
        <v>16.730333863294501</v>
      </c>
      <c r="I2611" s="8">
        <v>52.592982698021203</v>
      </c>
      <c r="J2611" s="8">
        <v>20.743484989416402</v>
      </c>
      <c r="K2611" s="8">
        <v>0.25528322978628198</v>
      </c>
      <c r="L2611" s="8">
        <v>-1.21533543099909</v>
      </c>
    </row>
    <row r="2612" spans="1:12" x14ac:dyDescent="0.2">
      <c r="A2612" s="7" t="s">
        <v>10970</v>
      </c>
      <c r="B2612" s="7" t="s">
        <v>10971</v>
      </c>
      <c r="C2612" s="7" t="s">
        <v>10972</v>
      </c>
      <c r="D2612" s="7" t="s">
        <v>10973</v>
      </c>
      <c r="E2612" s="8">
        <v>305.42128916584602</v>
      </c>
      <c r="F2612" s="8">
        <v>338.09201209622802</v>
      </c>
      <c r="G2612" s="8">
        <v>268.09527376988899</v>
      </c>
      <c r="H2612" s="8">
        <v>207.65296736206699</v>
      </c>
      <c r="I2612" s="8">
        <v>177.62535665935499</v>
      </c>
      <c r="J2612" s="8">
        <v>196.56921489970799</v>
      </c>
      <c r="K2612" s="8">
        <v>3.5384769306276501E-2</v>
      </c>
      <c r="L2612" s="8">
        <v>-0.64776286149060203</v>
      </c>
    </row>
    <row r="2613" spans="1:12" x14ac:dyDescent="0.2">
      <c r="A2613" s="7" t="s">
        <v>10974</v>
      </c>
      <c r="B2613" s="7" t="s">
        <v>10975</v>
      </c>
      <c r="C2613" s="7" t="s">
        <v>10976</v>
      </c>
      <c r="D2613" s="7" t="s">
        <v>10977</v>
      </c>
      <c r="E2613" s="8">
        <v>35.583062815438304</v>
      </c>
      <c r="F2613" s="8">
        <v>26.536291647087701</v>
      </c>
      <c r="G2613" s="8">
        <v>7.91425162420337</v>
      </c>
      <c r="H2613" s="8">
        <v>30.5082558683605</v>
      </c>
      <c r="I2613" s="8">
        <v>42.669778415375703</v>
      </c>
      <c r="J2613" s="8">
        <v>48.401464975304997</v>
      </c>
      <c r="K2613" s="8">
        <v>0.622573796988247</v>
      </c>
      <c r="L2613" s="8">
        <v>0.79565310552865898</v>
      </c>
    </row>
    <row r="2614" spans="1:12" x14ac:dyDescent="0.2">
      <c r="A2614" s="7" t="s">
        <v>10978</v>
      </c>
      <c r="B2614" s="7" t="s">
        <v>10979</v>
      </c>
      <c r="C2614" s="7" t="s">
        <v>10980</v>
      </c>
      <c r="D2614" s="7" t="s">
        <v>10981</v>
      </c>
      <c r="E2614" s="8">
        <v>294.54868663890602</v>
      </c>
      <c r="F2614" s="8">
        <v>217.20446125949499</v>
      </c>
      <c r="G2614" s="8">
        <v>199.83485351113501</v>
      </c>
      <c r="H2614" s="8">
        <v>146.636455625346</v>
      </c>
      <c r="I2614" s="8">
        <v>129.001655674392</v>
      </c>
      <c r="J2614" s="8">
        <v>138.28989992944301</v>
      </c>
      <c r="K2614" s="8">
        <v>3.6061853855533198E-2</v>
      </c>
      <c r="L2614" s="8">
        <v>-0.78161307848811801</v>
      </c>
    </row>
    <row r="2615" spans="1:12" x14ac:dyDescent="0.2">
      <c r="A2615" s="7" t="s">
        <v>10982</v>
      </c>
      <c r="B2615" s="7" t="s">
        <v>10983</v>
      </c>
      <c r="C2615" s="7" t="s">
        <v>10984</v>
      </c>
      <c r="D2615" s="7" t="s">
        <v>10985</v>
      </c>
      <c r="E2615" s="8">
        <v>50.409338988537598</v>
      </c>
      <c r="F2615" s="8">
        <v>24.5706404139701</v>
      </c>
      <c r="G2615" s="8">
        <v>25.721317778661</v>
      </c>
      <c r="H2615" s="8">
        <v>62.984786308873304</v>
      </c>
      <c r="I2615" s="8">
        <v>30.761933276201098</v>
      </c>
      <c r="J2615" s="8">
        <v>80.010584959177706</v>
      </c>
      <c r="K2615" s="8">
        <v>0.53507946977434695</v>
      </c>
      <c r="L2615" s="8">
        <v>0.78715966014031502</v>
      </c>
    </row>
    <row r="2616" spans="1:12" x14ac:dyDescent="0.2">
      <c r="A2616" s="7" t="s">
        <v>10986</v>
      </c>
      <c r="B2616" s="7" t="s">
        <v>10987</v>
      </c>
      <c r="C2616" s="7" t="s">
        <v>10988</v>
      </c>
      <c r="D2616" s="7" t="s">
        <v>10989</v>
      </c>
      <c r="E2616" s="8">
        <v>147.27434331945301</v>
      </c>
      <c r="F2616" s="8">
        <v>202.462077011113</v>
      </c>
      <c r="G2616" s="8">
        <v>248.30964470938099</v>
      </c>
      <c r="H2616" s="8">
        <v>221.43088936713301</v>
      </c>
      <c r="I2616" s="8">
        <v>227.24137807258199</v>
      </c>
      <c r="J2616" s="8">
        <v>257.81188486846099</v>
      </c>
      <c r="K2616" s="8">
        <v>0.75801394371789199</v>
      </c>
      <c r="L2616" s="8">
        <v>0.24040421941659701</v>
      </c>
    </row>
    <row r="2617" spans="1:12" x14ac:dyDescent="0.2">
      <c r="A2617" s="7" t="s">
        <v>10990</v>
      </c>
      <c r="B2617" s="7" t="s">
        <v>10991</v>
      </c>
      <c r="C2617" s="7" t="s">
        <v>10992</v>
      </c>
      <c r="D2617" s="7" t="s">
        <v>10993</v>
      </c>
      <c r="E2617" s="8">
        <v>525.83859493925502</v>
      </c>
      <c r="F2617" s="8">
        <v>456.03108608328398</v>
      </c>
      <c r="G2617" s="8">
        <v>390.766173945042</v>
      </c>
      <c r="H2617" s="8">
        <v>548.16446834441297</v>
      </c>
      <c r="I2617" s="8">
        <v>554.70711939988405</v>
      </c>
      <c r="J2617" s="8">
        <v>399.06513979639197</v>
      </c>
      <c r="K2617" s="8">
        <v>0.86131758230327904</v>
      </c>
      <c r="L2617" s="8">
        <v>0.129867802047061</v>
      </c>
    </row>
    <row r="2618" spans="1:12" x14ac:dyDescent="0.2">
      <c r="A2618" s="7" t="s">
        <v>10994</v>
      </c>
      <c r="B2618" s="7" t="s">
        <v>10995</v>
      </c>
      <c r="D2618" s="7" t="s">
        <v>10996</v>
      </c>
      <c r="E2618" s="8">
        <v>0</v>
      </c>
      <c r="F2618" s="8">
        <v>11.793907398705599</v>
      </c>
      <c r="G2618" s="8">
        <v>0</v>
      </c>
      <c r="H2618" s="8">
        <v>0</v>
      </c>
      <c r="I2618" s="8">
        <v>0</v>
      </c>
      <c r="J2618" s="8">
        <v>0</v>
      </c>
      <c r="K2618" s="8">
        <v>1</v>
      </c>
      <c r="L2618" s="8">
        <v>-4.4350872716080296</v>
      </c>
    </row>
    <row r="2619" spans="1:12" x14ac:dyDescent="0.2">
      <c r="A2619" s="7" t="s">
        <v>10997</v>
      </c>
      <c r="B2619" s="7" t="s">
        <v>10998</v>
      </c>
      <c r="C2619" s="7" t="s">
        <v>10999</v>
      </c>
      <c r="D2619" s="7" t="s">
        <v>11000</v>
      </c>
      <c r="E2619" s="8">
        <v>19.768368230799101</v>
      </c>
      <c r="F2619" s="8">
        <v>13.7595586318232</v>
      </c>
      <c r="G2619" s="8">
        <v>12.8606588893305</v>
      </c>
      <c r="H2619" s="8">
        <v>3.9365491443045801</v>
      </c>
      <c r="I2619" s="8">
        <v>10.9155247109101</v>
      </c>
      <c r="J2619" s="8">
        <v>31.609119983872699</v>
      </c>
      <c r="K2619" s="8">
        <v>0.99982572783453905</v>
      </c>
      <c r="L2619" s="8">
        <v>2.2117446590736302E-3</v>
      </c>
    </row>
    <row r="2620" spans="1:12" x14ac:dyDescent="0.2">
      <c r="A2620" s="7" t="s">
        <v>11001</v>
      </c>
      <c r="B2620" s="7" t="s">
        <v>11002</v>
      </c>
      <c r="C2620" s="7" t="s">
        <v>11003</v>
      </c>
      <c r="D2620" s="7" t="s">
        <v>11004</v>
      </c>
      <c r="E2620" s="8">
        <v>45.467246930837902</v>
      </c>
      <c r="F2620" s="8">
        <v>103.196689738674</v>
      </c>
      <c r="G2620" s="8">
        <v>65.2925758996778</v>
      </c>
      <c r="H2620" s="8">
        <v>26.5717067240559</v>
      </c>
      <c r="I2620" s="8">
        <v>63.508507408931301</v>
      </c>
      <c r="J2620" s="8">
        <v>39.511399979840803</v>
      </c>
      <c r="K2620" s="8">
        <v>0.53544630035945695</v>
      </c>
      <c r="L2620" s="8">
        <v>-0.72363003751974597</v>
      </c>
    </row>
    <row r="2621" spans="1:12" x14ac:dyDescent="0.2">
      <c r="A2621" s="7" t="s">
        <v>11005</v>
      </c>
      <c r="B2621" s="7" t="s">
        <v>11006</v>
      </c>
      <c r="C2621" s="7" t="s">
        <v>11007</v>
      </c>
      <c r="D2621" s="7" t="s">
        <v>11008</v>
      </c>
      <c r="E2621" s="8">
        <v>67.212451984716907</v>
      </c>
      <c r="F2621" s="8">
        <v>86.488654257174602</v>
      </c>
      <c r="G2621" s="8">
        <v>97.938863849516693</v>
      </c>
      <c r="H2621" s="8">
        <v>117.112337043061</v>
      </c>
      <c r="I2621" s="8">
        <v>126.024694389598</v>
      </c>
      <c r="J2621" s="8">
        <v>79.022799959681606</v>
      </c>
      <c r="K2621" s="8">
        <v>0.71100554542776695</v>
      </c>
      <c r="L2621" s="8">
        <v>0.35639143841475701</v>
      </c>
    </row>
    <row r="2622" spans="1:12" x14ac:dyDescent="0.2">
      <c r="A2622" s="7" t="s">
        <v>11009</v>
      </c>
      <c r="B2622" s="7" t="s">
        <v>11010</v>
      </c>
      <c r="C2622" s="7" t="s">
        <v>11011</v>
      </c>
      <c r="D2622" s="7" t="s">
        <v>11012</v>
      </c>
      <c r="E2622" s="8">
        <v>530.78068699695496</v>
      </c>
      <c r="F2622" s="8">
        <v>480.60172649725502</v>
      </c>
      <c r="G2622" s="8">
        <v>476.83366035825298</v>
      </c>
      <c r="H2622" s="8">
        <v>451.71901430895099</v>
      </c>
      <c r="I2622" s="8">
        <v>410.82065730152402</v>
      </c>
      <c r="J2622" s="8">
        <v>340.785824826127</v>
      </c>
      <c r="K2622" s="8">
        <v>0.41284951023684202</v>
      </c>
      <c r="L2622" s="8">
        <v>-0.30653523552414602</v>
      </c>
    </row>
    <row r="2623" spans="1:12" x14ac:dyDescent="0.2">
      <c r="A2623" s="7" t="s">
        <v>11013</v>
      </c>
      <c r="B2623" s="7" t="s">
        <v>11014</v>
      </c>
      <c r="C2623" s="7" t="s">
        <v>11015</v>
      </c>
      <c r="D2623" s="7" t="s">
        <v>11016</v>
      </c>
      <c r="E2623" s="8">
        <v>286.64133934658702</v>
      </c>
      <c r="F2623" s="8">
        <v>216.221635642937</v>
      </c>
      <c r="G2623" s="8">
        <v>325.47359804536399</v>
      </c>
      <c r="H2623" s="8">
        <v>480.25899560515899</v>
      </c>
      <c r="I2623" s="8">
        <v>359.21999503176801</v>
      </c>
      <c r="J2623" s="8">
        <v>600.57327969358096</v>
      </c>
      <c r="K2623" s="8">
        <v>2.8387328547525199E-2</v>
      </c>
      <c r="L2623" s="8">
        <v>0.79790328524504595</v>
      </c>
    </row>
    <row r="2624" spans="1:12" x14ac:dyDescent="0.2">
      <c r="A2624" s="7" t="s">
        <v>11017</v>
      </c>
      <c r="B2624" s="7" t="s">
        <v>11018</v>
      </c>
      <c r="C2624" s="7" t="s">
        <v>11019</v>
      </c>
      <c r="D2624" s="7" t="s">
        <v>11020</v>
      </c>
      <c r="E2624" s="8">
        <v>242.162510827289</v>
      </c>
      <c r="F2624" s="8">
        <v>218.187286876054</v>
      </c>
      <c r="G2624" s="8">
        <v>165.21000265524501</v>
      </c>
      <c r="H2624" s="8">
        <v>245.05018423295999</v>
      </c>
      <c r="I2624" s="8">
        <v>217.31817378993699</v>
      </c>
      <c r="J2624" s="8">
        <v>203.48370989617999</v>
      </c>
      <c r="K2624" s="8">
        <v>0.92641220698592497</v>
      </c>
      <c r="L2624" s="8">
        <v>9.0054621872343005E-2</v>
      </c>
    </row>
    <row r="2625" spans="1:12" x14ac:dyDescent="0.2">
      <c r="A2625" s="7" t="s">
        <v>11021</v>
      </c>
      <c r="B2625" s="7" t="s">
        <v>11022</v>
      </c>
      <c r="E2625" s="8">
        <v>1.97683682307991</v>
      </c>
      <c r="F2625" s="8">
        <v>40.295850278910898</v>
      </c>
      <c r="G2625" s="8">
        <v>23.742754872610099</v>
      </c>
      <c r="H2625" s="8">
        <v>9.8413728607614495</v>
      </c>
      <c r="I2625" s="8">
        <v>27.784971991407399</v>
      </c>
      <c r="J2625" s="8">
        <v>31.609119983872699</v>
      </c>
      <c r="K2625" s="8">
        <v>0.98612148372431996</v>
      </c>
      <c r="L2625" s="8">
        <v>6.8466850359479497E-2</v>
      </c>
    </row>
    <row r="2626" spans="1:12" x14ac:dyDescent="0.2">
      <c r="A2626" s="7" t="s">
        <v>11023</v>
      </c>
      <c r="B2626" s="7" t="s">
        <v>11024</v>
      </c>
      <c r="D2626" s="7" t="s">
        <v>11025</v>
      </c>
      <c r="E2626" s="8">
        <v>21.745205053879001</v>
      </c>
      <c r="F2626" s="8">
        <v>0</v>
      </c>
      <c r="G2626" s="8">
        <v>3.9571258121016899</v>
      </c>
      <c r="H2626" s="8">
        <v>0.98413728607614503</v>
      </c>
      <c r="I2626" s="8">
        <v>0</v>
      </c>
      <c r="J2626" s="8">
        <v>0</v>
      </c>
      <c r="K2626" s="8">
        <v>0.31165851801668598</v>
      </c>
      <c r="L2626" s="8">
        <v>-4.5969408179698803</v>
      </c>
    </row>
    <row r="2627" spans="1:12" x14ac:dyDescent="0.2">
      <c r="A2627" s="7" t="s">
        <v>11026</v>
      </c>
      <c r="B2627" s="7" t="s">
        <v>11027</v>
      </c>
      <c r="C2627" s="7" t="s">
        <v>11028</v>
      </c>
      <c r="D2627" s="7" t="s">
        <v>11029</v>
      </c>
      <c r="E2627" s="8">
        <v>1077.3760685785501</v>
      </c>
      <c r="F2627" s="8">
        <v>1230.4976719316201</v>
      </c>
      <c r="G2627" s="8">
        <v>1061.4989990962799</v>
      </c>
      <c r="H2627" s="8">
        <v>729.24572898242297</v>
      </c>
      <c r="I2627" s="8">
        <v>798.81794475296397</v>
      </c>
      <c r="J2627" s="8">
        <v>708.24184463864697</v>
      </c>
      <c r="K2627" s="8">
        <v>1.0839765220220299E-3</v>
      </c>
      <c r="L2627" s="8">
        <v>-0.59139573299696402</v>
      </c>
    </row>
    <row r="2628" spans="1:12" x14ac:dyDescent="0.2">
      <c r="A2628" s="7" t="s">
        <v>11030</v>
      </c>
      <c r="B2628" s="7" t="s">
        <v>11031</v>
      </c>
      <c r="C2628" s="7" t="s">
        <v>11032</v>
      </c>
      <c r="D2628" s="7" t="s">
        <v>11033</v>
      </c>
      <c r="E2628" s="8">
        <v>54.363012634697498</v>
      </c>
      <c r="F2628" s="8">
        <v>30.4675941133229</v>
      </c>
      <c r="G2628" s="8">
        <v>15.828503248406699</v>
      </c>
      <c r="H2628" s="8">
        <v>41.333766015198101</v>
      </c>
      <c r="I2628" s="8">
        <v>26.792651563142901</v>
      </c>
      <c r="J2628" s="8">
        <v>37.535829980848803</v>
      </c>
      <c r="K2628" s="8">
        <v>0.97732589313285301</v>
      </c>
      <c r="L2628" s="8">
        <v>7.0072118640588807E-2</v>
      </c>
    </row>
    <row r="2629" spans="1:12" x14ac:dyDescent="0.2">
      <c r="A2629" s="7" t="s">
        <v>11034</v>
      </c>
      <c r="B2629" s="7" t="s">
        <v>11035</v>
      </c>
      <c r="C2629" s="7" t="s">
        <v>11036</v>
      </c>
      <c r="D2629" s="7" t="s">
        <v>11037</v>
      </c>
      <c r="E2629" s="8">
        <v>384.49476208904201</v>
      </c>
      <c r="F2629" s="8">
        <v>246.68922975625901</v>
      </c>
      <c r="G2629" s="8">
        <v>206.759823682313</v>
      </c>
      <c r="H2629" s="8">
        <v>568.83135135201201</v>
      </c>
      <c r="I2629" s="8">
        <v>409.82833687326001</v>
      </c>
      <c r="J2629" s="8">
        <v>304.23777984477402</v>
      </c>
      <c r="K2629" s="8">
        <v>0.26956628180872699</v>
      </c>
      <c r="L2629" s="8">
        <v>0.614513512240905</v>
      </c>
    </row>
    <row r="2630" spans="1:12" x14ac:dyDescent="0.2">
      <c r="A2630" s="7" t="s">
        <v>11038</v>
      </c>
      <c r="B2630" s="7" t="s">
        <v>11039</v>
      </c>
      <c r="C2630" s="7" t="s">
        <v>11040</v>
      </c>
      <c r="D2630" s="7" t="s">
        <v>11041</v>
      </c>
      <c r="E2630" s="8">
        <v>6.9189288807796796</v>
      </c>
      <c r="F2630" s="8">
        <v>36.364547812675703</v>
      </c>
      <c r="G2630" s="8">
        <v>16.817784701432199</v>
      </c>
      <c r="H2630" s="8">
        <v>10.825510146837599</v>
      </c>
      <c r="I2630" s="8">
        <v>36.715855845788397</v>
      </c>
      <c r="J2630" s="8">
        <v>31.609119983872699</v>
      </c>
      <c r="K2630" s="8">
        <v>0.89819045998123404</v>
      </c>
      <c r="L2630" s="8">
        <v>0.396826232524988</v>
      </c>
    </row>
    <row r="2631" spans="1:12" x14ac:dyDescent="0.2">
      <c r="A2631" s="7" t="s">
        <v>11042</v>
      </c>
      <c r="B2631" s="7" t="s">
        <v>11043</v>
      </c>
      <c r="C2631" s="7" t="s">
        <v>11044</v>
      </c>
      <c r="D2631" s="7" t="s">
        <v>11045</v>
      </c>
      <c r="E2631" s="8">
        <v>34.5946444038984</v>
      </c>
      <c r="F2631" s="8">
        <v>20.639337947734901</v>
      </c>
      <c r="G2631" s="8">
        <v>16.817784701432199</v>
      </c>
      <c r="H2631" s="8">
        <v>3.9365491443045801</v>
      </c>
      <c r="I2631" s="8">
        <v>18.854088137026501</v>
      </c>
      <c r="J2631" s="8">
        <v>55.315959971777097</v>
      </c>
      <c r="K2631" s="8">
        <v>0.97413928997118204</v>
      </c>
      <c r="L2631" s="8">
        <v>0.116371315051672</v>
      </c>
    </row>
    <row r="2632" spans="1:12" x14ac:dyDescent="0.2">
      <c r="A2632" s="7" t="s">
        <v>11046</v>
      </c>
      <c r="B2632" s="7" t="s">
        <v>11047</v>
      </c>
      <c r="C2632" s="7" t="s">
        <v>11048</v>
      </c>
      <c r="D2632" s="7" t="s">
        <v>11049</v>
      </c>
      <c r="E2632" s="8">
        <v>458.62614295453898</v>
      </c>
      <c r="F2632" s="8">
        <v>446.20282991769602</v>
      </c>
      <c r="G2632" s="8">
        <v>437.26240223723602</v>
      </c>
      <c r="H2632" s="8">
        <v>359.21010941779298</v>
      </c>
      <c r="I2632" s="8">
        <v>429.67474543855099</v>
      </c>
      <c r="J2632" s="8">
        <v>457.34445476665798</v>
      </c>
      <c r="K2632" s="8">
        <v>0.86433884002031702</v>
      </c>
      <c r="L2632" s="8">
        <v>-0.106944939572506</v>
      </c>
    </row>
    <row r="2633" spans="1:12" x14ac:dyDescent="0.2">
      <c r="A2633" s="7" t="s">
        <v>11050</v>
      </c>
      <c r="B2633" s="7" t="s">
        <v>11051</v>
      </c>
      <c r="C2633" s="7" t="s">
        <v>11052</v>
      </c>
      <c r="D2633" s="7" t="s">
        <v>11053</v>
      </c>
      <c r="E2633" s="8">
        <v>13.8378577615594</v>
      </c>
      <c r="F2633" s="8">
        <v>15.725209864940799</v>
      </c>
      <c r="G2633" s="8">
        <v>30.667725043788099</v>
      </c>
      <c r="H2633" s="8">
        <v>4.9206864303807301</v>
      </c>
      <c r="I2633" s="8">
        <v>7.93856342611641</v>
      </c>
      <c r="J2633" s="8">
        <v>21.731269988912501</v>
      </c>
      <c r="K2633" s="8">
        <v>0.74729416622197797</v>
      </c>
      <c r="L2633" s="8">
        <v>-0.80009704511335999</v>
      </c>
    </row>
    <row r="2634" spans="1:12" x14ac:dyDescent="0.2">
      <c r="A2634" s="7" t="s">
        <v>11054</v>
      </c>
      <c r="B2634" s="7" t="s">
        <v>11055</v>
      </c>
      <c r="C2634" s="7" t="s">
        <v>11056</v>
      </c>
      <c r="D2634" s="7" t="s">
        <v>11057</v>
      </c>
      <c r="E2634" s="8">
        <v>130.471230323274</v>
      </c>
      <c r="F2634" s="8">
        <v>82.557351790939407</v>
      </c>
      <c r="G2634" s="8">
        <v>77.163953335982896</v>
      </c>
      <c r="H2634" s="8">
        <v>103.334415037995</v>
      </c>
      <c r="I2634" s="8">
        <v>115.109169678688</v>
      </c>
      <c r="J2634" s="8">
        <v>109.644134944058</v>
      </c>
      <c r="K2634" s="8">
        <v>0.88834382904975495</v>
      </c>
      <c r="L2634" s="8">
        <v>0.17708613823142</v>
      </c>
    </row>
    <row r="2635" spans="1:12" x14ac:dyDescent="0.2">
      <c r="A2635" s="7" t="s">
        <v>11058</v>
      </c>
      <c r="B2635" s="7" t="s">
        <v>11059</v>
      </c>
      <c r="C2635" s="7" t="s">
        <v>11060</v>
      </c>
      <c r="D2635" s="7" t="s">
        <v>11061</v>
      </c>
      <c r="E2635" s="8">
        <v>95.876585919375501</v>
      </c>
      <c r="F2635" s="8">
        <v>93.368433573086307</v>
      </c>
      <c r="G2635" s="8">
        <v>66.281857352703298</v>
      </c>
      <c r="H2635" s="8">
        <v>213.557791078523</v>
      </c>
      <c r="I2635" s="8">
        <v>181.59463837241299</v>
      </c>
      <c r="J2635" s="8">
        <v>155.08224492087501</v>
      </c>
      <c r="K2635" s="8">
        <v>5.1683878160195401E-3</v>
      </c>
      <c r="L2635" s="8">
        <v>1.10654003689814</v>
      </c>
    </row>
    <row r="2636" spans="1:12" x14ac:dyDescent="0.2">
      <c r="A2636" s="7" t="s">
        <v>11062</v>
      </c>
      <c r="B2636" s="7" t="s">
        <v>11063</v>
      </c>
      <c r="D2636" s="7" t="s">
        <v>11064</v>
      </c>
      <c r="E2636" s="8">
        <v>5.9305104692397199</v>
      </c>
      <c r="F2636" s="8">
        <v>20.639337947734901</v>
      </c>
      <c r="G2636" s="8">
        <v>17.807066154457601</v>
      </c>
      <c r="H2636" s="8">
        <v>16.730333863294501</v>
      </c>
      <c r="I2636" s="8">
        <v>7.93856342611641</v>
      </c>
      <c r="J2636" s="8">
        <v>15.8045599919363</v>
      </c>
      <c r="K2636" s="8">
        <v>0.96907713277941798</v>
      </c>
      <c r="L2636" s="8">
        <v>-0.13277372924545799</v>
      </c>
    </row>
    <row r="2637" spans="1:12" x14ac:dyDescent="0.2">
      <c r="A2637" s="7" t="s">
        <v>11065</v>
      </c>
      <c r="B2637" s="7" t="s">
        <v>11066</v>
      </c>
      <c r="C2637" s="7" t="s">
        <v>11067</v>
      </c>
      <c r="D2637" s="7" t="s">
        <v>11068</v>
      </c>
      <c r="E2637" s="8">
        <v>720.55702201262602</v>
      </c>
      <c r="F2637" s="8">
        <v>974.96301162633199</v>
      </c>
      <c r="G2637" s="8">
        <v>950.69947635742994</v>
      </c>
      <c r="H2637" s="8">
        <v>925.08904891157601</v>
      </c>
      <c r="I2637" s="8">
        <v>1105.44495708671</v>
      </c>
      <c r="J2637" s="8">
        <v>981.85828949904396</v>
      </c>
      <c r="K2637" s="8">
        <v>0.685821640166141</v>
      </c>
      <c r="L2637" s="8">
        <v>0.186948397279499</v>
      </c>
    </row>
    <row r="2638" spans="1:12" x14ac:dyDescent="0.2">
      <c r="A2638" s="7" t="s">
        <v>11069</v>
      </c>
      <c r="B2638" s="7" t="s">
        <v>11070</v>
      </c>
      <c r="C2638" s="7" t="s">
        <v>11071</v>
      </c>
      <c r="D2638" s="7" t="s">
        <v>11072</v>
      </c>
      <c r="E2638" s="8">
        <v>1963.9873837298901</v>
      </c>
      <c r="F2638" s="8">
        <v>1685.54593239835</v>
      </c>
      <c r="G2638" s="8">
        <v>1986.47715767505</v>
      </c>
      <c r="H2638" s="8">
        <v>1305.9501786230401</v>
      </c>
      <c r="I2638" s="8">
        <v>1489.47296282509</v>
      </c>
      <c r="J2638" s="8">
        <v>1533.04231921782</v>
      </c>
      <c r="K2638" s="8">
        <v>6.5179564551843899E-2</v>
      </c>
      <c r="L2638" s="8">
        <v>-0.38081870980062799</v>
      </c>
    </row>
    <row r="2639" spans="1:12" x14ac:dyDescent="0.2">
      <c r="A2639" s="7" t="s">
        <v>11073</v>
      </c>
      <c r="B2639" s="7" t="s">
        <v>11074</v>
      </c>
      <c r="C2639" s="7" t="s">
        <v>11075</v>
      </c>
      <c r="D2639" s="7" t="s">
        <v>11076</v>
      </c>
      <c r="E2639" s="8">
        <v>8.8957657038595794</v>
      </c>
      <c r="F2639" s="8">
        <v>14.742384248382001</v>
      </c>
      <c r="G2639" s="8">
        <v>5.9356887181525302</v>
      </c>
      <c r="H2639" s="8">
        <v>10.825510146837599</v>
      </c>
      <c r="I2639" s="8">
        <v>11.907845139174601</v>
      </c>
      <c r="J2639" s="8">
        <v>7.9022799959681604</v>
      </c>
      <c r="K2639" s="8">
        <v>0.98915743570895398</v>
      </c>
      <c r="L2639" s="8">
        <v>5.0594019378247902E-2</v>
      </c>
    </row>
    <row r="2640" spans="1:12" x14ac:dyDescent="0.2">
      <c r="A2640" s="7" t="s">
        <v>11077</v>
      </c>
      <c r="B2640" s="7" t="s">
        <v>11078</v>
      </c>
      <c r="C2640" s="7" t="s">
        <v>11079</v>
      </c>
      <c r="D2640" s="7" t="s">
        <v>11080</v>
      </c>
      <c r="E2640" s="8">
        <v>39.536736461598203</v>
      </c>
      <c r="F2640" s="8">
        <v>167.08035481499601</v>
      </c>
      <c r="G2640" s="8">
        <v>213.68479385349099</v>
      </c>
      <c r="H2640" s="8">
        <v>35.428942298741198</v>
      </c>
      <c r="I2640" s="8">
        <v>75.416352548105905</v>
      </c>
      <c r="J2640" s="8">
        <v>80.010584959177706</v>
      </c>
      <c r="K2640" s="8">
        <v>0.27769714222533298</v>
      </c>
      <c r="L2640" s="8">
        <v>-1.1390244386136199</v>
      </c>
    </row>
    <row r="2641" spans="1:12" x14ac:dyDescent="0.2">
      <c r="A2641" s="7" t="s">
        <v>11081</v>
      </c>
      <c r="B2641" s="7" t="s">
        <v>11082</v>
      </c>
      <c r="C2641" s="7" t="s">
        <v>11083</v>
      </c>
      <c r="D2641" s="7" t="s">
        <v>11084</v>
      </c>
      <c r="E2641" s="8">
        <v>130.471230323274</v>
      </c>
      <c r="F2641" s="8">
        <v>188.70251837929001</v>
      </c>
      <c r="G2641" s="8">
        <v>187.96347607483</v>
      </c>
      <c r="H2641" s="8">
        <v>214.54192836460001</v>
      </c>
      <c r="I2641" s="8">
        <v>156.78662766579899</v>
      </c>
      <c r="J2641" s="8">
        <v>185.70357990525201</v>
      </c>
      <c r="K2641" s="8">
        <v>0.89809526247931004</v>
      </c>
      <c r="L2641" s="8">
        <v>0.13541541954268799</v>
      </c>
    </row>
    <row r="2642" spans="1:12" x14ac:dyDescent="0.2">
      <c r="A2642" s="7" t="s">
        <v>11085</v>
      </c>
      <c r="B2642" s="7" t="s">
        <v>11086</v>
      </c>
      <c r="C2642" s="7" t="s">
        <v>11087</v>
      </c>
      <c r="E2642" s="8">
        <v>0</v>
      </c>
      <c r="F2642" s="8">
        <v>14.742384248382001</v>
      </c>
      <c r="G2642" s="8">
        <v>1.9785629060508401</v>
      </c>
      <c r="H2642" s="8">
        <v>6.8889610025330201</v>
      </c>
      <c r="I2642" s="8">
        <v>4.9616021413227598</v>
      </c>
      <c r="J2642" s="8">
        <v>0</v>
      </c>
      <c r="K2642" s="8">
        <v>0.94783942167344004</v>
      </c>
      <c r="L2642" s="8">
        <v>-0.49693999758535301</v>
      </c>
    </row>
    <row r="2643" spans="1:12" x14ac:dyDescent="0.2">
      <c r="A2643" s="7" t="s">
        <v>11088</v>
      </c>
      <c r="B2643" s="7" t="s">
        <v>11089</v>
      </c>
      <c r="D2643" s="7" t="s">
        <v>11090</v>
      </c>
      <c r="E2643" s="8">
        <v>0.98841841153995402</v>
      </c>
      <c r="F2643" s="8">
        <v>0</v>
      </c>
      <c r="G2643" s="8">
        <v>0</v>
      </c>
      <c r="H2643" s="8">
        <v>73.810296455710898</v>
      </c>
      <c r="I2643" s="8">
        <v>43.662098843640301</v>
      </c>
      <c r="J2643" s="8">
        <v>26.670194986392598</v>
      </c>
      <c r="K2643" s="8">
        <v>1.16649024091601E-7</v>
      </c>
      <c r="L2643" s="8">
        <v>7.0864479963679496</v>
      </c>
    </row>
    <row r="2644" spans="1:12" x14ac:dyDescent="0.2">
      <c r="A2644" s="7" t="s">
        <v>11091</v>
      </c>
      <c r="B2644" s="7" t="s">
        <v>11092</v>
      </c>
      <c r="C2644" s="7" t="s">
        <v>11093</v>
      </c>
      <c r="D2644" s="7" t="s">
        <v>11094</v>
      </c>
      <c r="E2644" s="8">
        <v>0.98841841153995402</v>
      </c>
      <c r="F2644" s="8">
        <v>0.98282561655880296</v>
      </c>
      <c r="G2644" s="8">
        <v>13.8499403423559</v>
      </c>
      <c r="H2644" s="8">
        <v>4.9206864303807301</v>
      </c>
      <c r="I2644" s="8">
        <v>13.8924859957037</v>
      </c>
      <c r="J2644" s="8">
        <v>15.8045599919363</v>
      </c>
      <c r="K2644" s="8">
        <v>0.77214291169819704</v>
      </c>
      <c r="L2644" s="8">
        <v>1.12996925514286</v>
      </c>
    </row>
    <row r="2645" spans="1:12" x14ac:dyDescent="0.2">
      <c r="A2645" s="7" t="s">
        <v>11095</v>
      </c>
      <c r="B2645" s="7" t="s">
        <v>11096</v>
      </c>
      <c r="C2645" s="7" t="s">
        <v>11097</v>
      </c>
      <c r="D2645" s="7" t="s">
        <v>11098</v>
      </c>
      <c r="E2645" s="8">
        <v>122.563883030954</v>
      </c>
      <c r="F2645" s="8">
        <v>99.265387272439099</v>
      </c>
      <c r="G2645" s="8">
        <v>90.024612225313405</v>
      </c>
      <c r="H2645" s="8">
        <v>159.430240344335</v>
      </c>
      <c r="I2645" s="8">
        <v>127.017014817863</v>
      </c>
      <c r="J2645" s="8">
        <v>192.61807490172399</v>
      </c>
      <c r="K2645" s="8">
        <v>0.24975568806693299</v>
      </c>
      <c r="L2645" s="8">
        <v>0.61940295428480396</v>
      </c>
    </row>
    <row r="2646" spans="1:12" x14ac:dyDescent="0.2">
      <c r="A2646" s="7" t="s">
        <v>11099</v>
      </c>
      <c r="B2646" s="7" t="s">
        <v>11100</v>
      </c>
      <c r="C2646" s="7" t="s">
        <v>11101</v>
      </c>
      <c r="D2646" s="7" t="s">
        <v>11102</v>
      </c>
      <c r="E2646" s="8">
        <v>212.50995848109</v>
      </c>
      <c r="F2646" s="8">
        <v>215.23881002637799</v>
      </c>
      <c r="G2646" s="8">
        <v>187.96347607483</v>
      </c>
      <c r="H2646" s="8">
        <v>205.68469278991401</v>
      </c>
      <c r="I2646" s="8">
        <v>197.47176522464599</v>
      </c>
      <c r="J2646" s="8">
        <v>186.69136490474801</v>
      </c>
      <c r="K2646" s="8">
        <v>0.945213692091736</v>
      </c>
      <c r="L2646" s="8">
        <v>-6.1925753794772803E-2</v>
      </c>
    </row>
    <row r="2647" spans="1:12" x14ac:dyDescent="0.2">
      <c r="A2647" s="7" t="s">
        <v>11103</v>
      </c>
      <c r="B2647" s="7" t="s">
        <v>11104</v>
      </c>
      <c r="C2647" s="7" t="s">
        <v>11105</v>
      </c>
      <c r="D2647" s="7" t="s">
        <v>11106</v>
      </c>
      <c r="E2647" s="8">
        <v>285.65292093504701</v>
      </c>
      <c r="F2647" s="8">
        <v>231.94684550787699</v>
      </c>
      <c r="G2647" s="8">
        <v>209.72766804138899</v>
      </c>
      <c r="H2647" s="8">
        <v>272.606028243092</v>
      </c>
      <c r="I2647" s="8">
        <v>213.348892076879</v>
      </c>
      <c r="J2647" s="8">
        <v>162.98452491684299</v>
      </c>
      <c r="K2647" s="8">
        <v>0.86363911574850505</v>
      </c>
      <c r="L2647" s="8">
        <v>-0.16447590647862501</v>
      </c>
    </row>
    <row r="2648" spans="1:12" x14ac:dyDescent="0.2">
      <c r="A2648" s="7" t="s">
        <v>11107</v>
      </c>
      <c r="B2648" s="7" t="s">
        <v>11108</v>
      </c>
      <c r="C2648" s="7" t="s">
        <v>11109</v>
      </c>
      <c r="E2648" s="8">
        <v>85.992401803975994</v>
      </c>
      <c r="F2648" s="8">
        <v>27.5191172636465</v>
      </c>
      <c r="G2648" s="8">
        <v>71.228264617830405</v>
      </c>
      <c r="H2648" s="8">
        <v>32.476530440512803</v>
      </c>
      <c r="I2648" s="8">
        <v>60.531546124137698</v>
      </c>
      <c r="J2648" s="8">
        <v>47.413679975809004</v>
      </c>
      <c r="K2648" s="8">
        <v>0.82084685011562797</v>
      </c>
      <c r="L2648" s="8">
        <v>-0.39572397889220001</v>
      </c>
    </row>
    <row r="2649" spans="1:12" x14ac:dyDescent="0.2">
      <c r="A2649" s="7" t="s">
        <v>11110</v>
      </c>
      <c r="B2649" s="7" t="s">
        <v>11111</v>
      </c>
      <c r="C2649" s="7" t="s">
        <v>11112</v>
      </c>
      <c r="D2649" s="7" t="s">
        <v>11113</v>
      </c>
      <c r="E2649" s="8">
        <v>112.67969891555499</v>
      </c>
      <c r="F2649" s="8">
        <v>150.37231933349699</v>
      </c>
      <c r="G2649" s="8">
        <v>159.27431393709301</v>
      </c>
      <c r="H2649" s="8">
        <v>122.033023473442</v>
      </c>
      <c r="I2649" s="8">
        <v>129.001655674392</v>
      </c>
      <c r="J2649" s="8">
        <v>119.521984939018</v>
      </c>
      <c r="K2649" s="8">
        <v>0.84039289612353096</v>
      </c>
      <c r="L2649" s="8">
        <v>-0.188695705864906</v>
      </c>
    </row>
    <row r="2650" spans="1:12" x14ac:dyDescent="0.2">
      <c r="A2650" s="7" t="s">
        <v>11114</v>
      </c>
      <c r="B2650" s="7" t="s">
        <v>11115</v>
      </c>
      <c r="C2650" s="7" t="s">
        <v>11116</v>
      </c>
      <c r="D2650" s="7" t="s">
        <v>11117</v>
      </c>
      <c r="E2650" s="8">
        <v>55.351431046237401</v>
      </c>
      <c r="F2650" s="8">
        <v>135.62993508511499</v>
      </c>
      <c r="G2650" s="8">
        <v>239.406111632152</v>
      </c>
      <c r="H2650" s="8">
        <v>62.984786308873304</v>
      </c>
      <c r="I2650" s="8">
        <v>133.963257815714</v>
      </c>
      <c r="J2650" s="8">
        <v>183.72800990626001</v>
      </c>
      <c r="K2650" s="8">
        <v>0.93284401675871298</v>
      </c>
      <c r="L2650" s="8">
        <v>-0.17709483485977501</v>
      </c>
    </row>
    <row r="2651" spans="1:12" x14ac:dyDescent="0.2">
      <c r="A2651" s="7" t="s">
        <v>11118</v>
      </c>
      <c r="B2651" s="7" t="s">
        <v>11119</v>
      </c>
      <c r="C2651" s="7" t="s">
        <v>11120</v>
      </c>
      <c r="D2651" s="7" t="s">
        <v>11121</v>
      </c>
      <c r="E2651" s="8">
        <v>3292.4217288395898</v>
      </c>
      <c r="F2651" s="8">
        <v>3008.4292122864999</v>
      </c>
      <c r="G2651" s="8">
        <v>3189.4434045539601</v>
      </c>
      <c r="H2651" s="8">
        <v>3065.5876461271901</v>
      </c>
      <c r="I2651" s="8">
        <v>3173.4407295900401</v>
      </c>
      <c r="J2651" s="8">
        <v>3136.2173733998702</v>
      </c>
      <c r="K2651" s="8">
        <v>0.96715907900558395</v>
      </c>
      <c r="L2651" s="8">
        <v>-1.7593692644904499E-2</v>
      </c>
    </row>
    <row r="2652" spans="1:12" x14ac:dyDescent="0.2">
      <c r="A2652" s="7" t="s">
        <v>11122</v>
      </c>
      <c r="B2652" s="7" t="s">
        <v>11123</v>
      </c>
      <c r="C2652" s="7" t="s">
        <v>11124</v>
      </c>
      <c r="D2652" s="7" t="s">
        <v>11125</v>
      </c>
      <c r="E2652" s="8">
        <v>1779.1531407719201</v>
      </c>
      <c r="F2652" s="8">
        <v>1427.0627952433799</v>
      </c>
      <c r="G2652" s="8">
        <v>1316.7336139768399</v>
      </c>
      <c r="H2652" s="8">
        <v>1554.93691200031</v>
      </c>
      <c r="I2652" s="8">
        <v>1681.9831259084201</v>
      </c>
      <c r="J2652" s="8">
        <v>1300.9128443362599</v>
      </c>
      <c r="K2652" s="8">
        <v>0.99402164738809995</v>
      </c>
      <c r="L2652" s="8">
        <v>4.7365831919886801E-3</v>
      </c>
    </row>
    <row r="2653" spans="1:12" x14ac:dyDescent="0.2">
      <c r="A2653" s="7" t="s">
        <v>11126</v>
      </c>
      <c r="B2653" s="7" t="s">
        <v>11127</v>
      </c>
      <c r="C2653" s="7" t="s">
        <v>11128</v>
      </c>
      <c r="D2653" s="7" t="s">
        <v>11129</v>
      </c>
      <c r="E2653" s="8">
        <v>4.94209205769977</v>
      </c>
      <c r="F2653" s="8">
        <v>4.9141280827940097</v>
      </c>
      <c r="G2653" s="8">
        <v>2.96784435907627</v>
      </c>
      <c r="H2653" s="8">
        <v>29.524118582284402</v>
      </c>
      <c r="I2653" s="8">
        <v>16.8694472804974</v>
      </c>
      <c r="J2653" s="8">
        <v>16.792344991432302</v>
      </c>
      <c r="K2653" s="8">
        <v>8.5074836630896197E-2</v>
      </c>
      <c r="L2653" s="8">
        <v>2.3006739413753601</v>
      </c>
    </row>
    <row r="2654" spans="1:12" x14ac:dyDescent="0.2">
      <c r="A2654" s="7" t="s">
        <v>11130</v>
      </c>
      <c r="B2654" s="7" t="s">
        <v>11131</v>
      </c>
      <c r="E2654" s="8">
        <v>30.6409707577386</v>
      </c>
      <c r="F2654" s="8">
        <v>10.8110817821468</v>
      </c>
      <c r="G2654" s="8">
        <v>29.678443590762701</v>
      </c>
      <c r="H2654" s="8">
        <v>66.921335453177903</v>
      </c>
      <c r="I2654" s="8">
        <v>40.685137558846598</v>
      </c>
      <c r="J2654" s="8">
        <v>34.572474982360703</v>
      </c>
      <c r="K2654" s="8">
        <v>0.41380889502064599</v>
      </c>
      <c r="L2654" s="8">
        <v>0.99948783101806604</v>
      </c>
    </row>
    <row r="2655" spans="1:12" x14ac:dyDescent="0.2">
      <c r="A2655" s="7" t="s">
        <v>11132</v>
      </c>
      <c r="B2655" s="7" t="s">
        <v>11133</v>
      </c>
      <c r="C2655" s="7" t="s">
        <v>11134</v>
      </c>
      <c r="D2655" s="7" t="s">
        <v>11135</v>
      </c>
      <c r="E2655" s="8">
        <v>32.6178075808185</v>
      </c>
      <c r="F2655" s="8">
        <v>54.055408910734201</v>
      </c>
      <c r="G2655" s="8">
        <v>111.788804191873</v>
      </c>
      <c r="H2655" s="8">
        <v>95.4613167493861</v>
      </c>
      <c r="I2655" s="8">
        <v>83.354915974222294</v>
      </c>
      <c r="J2655" s="8">
        <v>119.521984939018</v>
      </c>
      <c r="K2655" s="8">
        <v>0.62292105901584305</v>
      </c>
      <c r="L2655" s="8">
        <v>0.58816952057430605</v>
      </c>
    </row>
    <row r="2656" spans="1:12" x14ac:dyDescent="0.2">
      <c r="A2656" s="7" t="s">
        <v>11136</v>
      </c>
      <c r="B2656" s="7" t="s">
        <v>11137</v>
      </c>
      <c r="C2656" s="7" t="s">
        <v>11138</v>
      </c>
      <c r="D2656" s="7" t="s">
        <v>11139</v>
      </c>
      <c r="E2656" s="8">
        <v>155.18169061177301</v>
      </c>
      <c r="F2656" s="8">
        <v>171.99448289778999</v>
      </c>
      <c r="G2656" s="8">
        <v>126.62802598725401</v>
      </c>
      <c r="H2656" s="8">
        <v>293.27291125069098</v>
      </c>
      <c r="I2656" s="8">
        <v>325.48110047077301</v>
      </c>
      <c r="J2656" s="8">
        <v>208.42263489365999</v>
      </c>
      <c r="K2656" s="8">
        <v>2.1072957276824102E-2</v>
      </c>
      <c r="L2656" s="8">
        <v>0.86605470129918505</v>
      </c>
    </row>
    <row r="2657" spans="1:12" x14ac:dyDescent="0.2">
      <c r="A2657" s="7" t="s">
        <v>11140</v>
      </c>
      <c r="B2657" s="7" t="s">
        <v>11141</v>
      </c>
      <c r="C2657" s="7" t="s">
        <v>11142</v>
      </c>
      <c r="E2657" s="8">
        <v>15.8146945846393</v>
      </c>
      <c r="F2657" s="8">
        <v>15.725209864940799</v>
      </c>
      <c r="G2657" s="8">
        <v>9.8928145302542205</v>
      </c>
      <c r="H2657" s="8">
        <v>0.98413728607614503</v>
      </c>
      <c r="I2657" s="8">
        <v>23.815690278349201</v>
      </c>
      <c r="J2657" s="8">
        <v>3.9511399979840802</v>
      </c>
      <c r="K2657" s="8">
        <v>0.90393893318623098</v>
      </c>
      <c r="L2657" s="8">
        <v>-0.52771297819913399</v>
      </c>
    </row>
    <row r="2658" spans="1:12" x14ac:dyDescent="0.2">
      <c r="A2658" s="7" t="s">
        <v>11143</v>
      </c>
      <c r="B2658" s="7" t="s">
        <v>11144</v>
      </c>
      <c r="C2658" s="7" t="s">
        <v>11145</v>
      </c>
      <c r="D2658" s="7" t="s">
        <v>11146</v>
      </c>
      <c r="E2658" s="8">
        <v>9.88418411539954</v>
      </c>
      <c r="F2658" s="8">
        <v>4.9141280827940097</v>
      </c>
      <c r="G2658" s="8">
        <v>8.9035330772288006</v>
      </c>
      <c r="H2658" s="8">
        <v>7.8730982886091603</v>
      </c>
      <c r="I2658" s="8">
        <v>3.9692817130582099</v>
      </c>
      <c r="J2658" s="8">
        <v>0</v>
      </c>
      <c r="K2658" s="8">
        <v>0.82490511984245096</v>
      </c>
      <c r="L2658" s="8">
        <v>-1.00063919303705</v>
      </c>
    </row>
    <row r="2659" spans="1:12" x14ac:dyDescent="0.2">
      <c r="A2659" s="7" t="s">
        <v>11147</v>
      </c>
      <c r="B2659" s="7" t="s">
        <v>11148</v>
      </c>
      <c r="C2659" s="7" t="s">
        <v>11149</v>
      </c>
      <c r="D2659" s="7" t="s">
        <v>11150</v>
      </c>
      <c r="E2659" s="8">
        <v>627.64569132787096</v>
      </c>
      <c r="F2659" s="8">
        <v>542.51974034045895</v>
      </c>
      <c r="G2659" s="8">
        <v>674.68995096333799</v>
      </c>
      <c r="H2659" s="8">
        <v>692.83264939760602</v>
      </c>
      <c r="I2659" s="8">
        <v>573.56120753691096</v>
      </c>
      <c r="J2659" s="8">
        <v>609.46334468904502</v>
      </c>
      <c r="K2659" s="8">
        <v>0.972235848178578</v>
      </c>
      <c r="L2659" s="8">
        <v>2.4096657793070402E-2</v>
      </c>
    </row>
    <row r="2660" spans="1:12" x14ac:dyDescent="0.2">
      <c r="A2660" s="7" t="s">
        <v>11151</v>
      </c>
      <c r="B2660" s="7" t="s">
        <v>11152</v>
      </c>
      <c r="C2660" s="7" t="s">
        <v>11153</v>
      </c>
      <c r="D2660" s="7" t="s">
        <v>11154</v>
      </c>
      <c r="E2660" s="8">
        <v>0</v>
      </c>
      <c r="F2660" s="8">
        <v>10.8110817821468</v>
      </c>
      <c r="G2660" s="8">
        <v>0</v>
      </c>
      <c r="H2660" s="8">
        <v>5.9048237164568702</v>
      </c>
      <c r="I2660" s="8">
        <v>0</v>
      </c>
      <c r="J2660" s="8">
        <v>0</v>
      </c>
      <c r="K2660" s="8">
        <v>1</v>
      </c>
      <c r="L2660" s="8">
        <v>-0.87234606856644803</v>
      </c>
    </row>
    <row r="2661" spans="1:12" x14ac:dyDescent="0.2">
      <c r="A2661" s="7" t="s">
        <v>11155</v>
      </c>
      <c r="B2661" s="7" t="s">
        <v>11156</v>
      </c>
      <c r="C2661" s="7" t="s">
        <v>11157</v>
      </c>
      <c r="D2661" s="7" t="s">
        <v>11158</v>
      </c>
      <c r="E2661" s="8">
        <v>398.33261985060102</v>
      </c>
      <c r="F2661" s="8">
        <v>348.90309387837499</v>
      </c>
      <c r="G2661" s="8">
        <v>320.52719078023699</v>
      </c>
      <c r="H2661" s="8">
        <v>495.021054896301</v>
      </c>
      <c r="I2661" s="8">
        <v>364.18159717308998</v>
      </c>
      <c r="J2661" s="8">
        <v>282.50650985586202</v>
      </c>
      <c r="K2661" s="8">
        <v>0.92116087016839099</v>
      </c>
      <c r="L2661" s="8">
        <v>9.6640461683599896E-2</v>
      </c>
    </row>
    <row r="2662" spans="1:12" x14ac:dyDescent="0.2">
      <c r="A2662" s="7" t="s">
        <v>11159</v>
      </c>
      <c r="B2662" s="7" t="s">
        <v>11160</v>
      </c>
      <c r="E2662" s="8">
        <v>0</v>
      </c>
      <c r="F2662" s="8">
        <v>5.89695369935282</v>
      </c>
      <c r="G2662" s="8">
        <v>0</v>
      </c>
      <c r="H2662" s="8">
        <v>0</v>
      </c>
      <c r="I2662" s="8">
        <v>0</v>
      </c>
      <c r="J2662" s="8">
        <v>8.8900649954641793</v>
      </c>
      <c r="K2662" s="8">
        <v>1</v>
      </c>
      <c r="L2662" s="8">
        <v>0.59182849140966498</v>
      </c>
    </row>
    <row r="2663" spans="1:12" x14ac:dyDescent="0.2">
      <c r="A2663" s="7" t="s">
        <v>11161</v>
      </c>
      <c r="B2663" s="7" t="s">
        <v>11162</v>
      </c>
      <c r="C2663" s="7" t="s">
        <v>11163</v>
      </c>
      <c r="D2663" s="7" t="s">
        <v>11164</v>
      </c>
      <c r="E2663" s="8">
        <v>263.90771588116797</v>
      </c>
      <c r="F2663" s="8">
        <v>228.998368658201</v>
      </c>
      <c r="G2663" s="8">
        <v>238.416830179127</v>
      </c>
      <c r="H2663" s="8">
        <v>198.79573178738099</v>
      </c>
      <c r="I2663" s="8">
        <v>163.732870663651</v>
      </c>
      <c r="J2663" s="8">
        <v>203.48370989617999</v>
      </c>
      <c r="K2663" s="8">
        <v>0.41600229317083598</v>
      </c>
      <c r="L2663" s="8">
        <v>-0.36960466976659001</v>
      </c>
    </row>
    <row r="2664" spans="1:12" x14ac:dyDescent="0.2">
      <c r="A2664" s="7" t="s">
        <v>11165</v>
      </c>
      <c r="B2664" s="7" t="s">
        <v>11166</v>
      </c>
      <c r="C2664" s="7" t="s">
        <v>11167</v>
      </c>
      <c r="D2664" s="7" t="s">
        <v>11168</v>
      </c>
      <c r="E2664" s="8">
        <v>318.27072851586502</v>
      </c>
      <c r="F2664" s="8">
        <v>127.76733015264401</v>
      </c>
      <c r="G2664" s="8">
        <v>198.84557205811001</v>
      </c>
      <c r="H2664" s="8">
        <v>266.70120452663502</v>
      </c>
      <c r="I2664" s="8">
        <v>265.94187477489999</v>
      </c>
      <c r="J2664" s="8">
        <v>226.20276488458899</v>
      </c>
      <c r="K2664" s="8">
        <v>0.82912773132536999</v>
      </c>
      <c r="L2664" s="8">
        <v>0.23482718294124899</v>
      </c>
    </row>
    <row r="2665" spans="1:12" x14ac:dyDescent="0.2">
      <c r="A2665" s="7" t="s">
        <v>11169</v>
      </c>
      <c r="B2665" s="7" t="s">
        <v>11170</v>
      </c>
      <c r="C2665" s="7" t="s">
        <v>11171</v>
      </c>
      <c r="D2665" s="7" t="s">
        <v>11172</v>
      </c>
      <c r="E2665" s="8">
        <v>0</v>
      </c>
      <c r="F2665" s="8">
        <v>12.7767330152644</v>
      </c>
      <c r="G2665" s="8">
        <v>10.8820959832796</v>
      </c>
      <c r="H2665" s="8">
        <v>1.9682745721522901</v>
      </c>
      <c r="I2665" s="8">
        <v>0.99232042826455202</v>
      </c>
      <c r="J2665" s="8">
        <v>9.8778499949602097</v>
      </c>
      <c r="K2665" s="8">
        <v>0.87925001624583699</v>
      </c>
      <c r="L2665" s="8">
        <v>-0.88191909091262899</v>
      </c>
    </row>
    <row r="2666" spans="1:12" x14ac:dyDescent="0.2">
      <c r="A2666" s="7" t="s">
        <v>11173</v>
      </c>
      <c r="B2666" s="7" t="s">
        <v>11174</v>
      </c>
      <c r="C2666" s="7" t="s">
        <v>11175</v>
      </c>
      <c r="D2666" s="7" t="s">
        <v>11176</v>
      </c>
      <c r="E2666" s="8">
        <v>179.89215090027199</v>
      </c>
      <c r="F2666" s="8">
        <v>130.71580700232099</v>
      </c>
      <c r="G2666" s="8">
        <v>138.49940342355899</v>
      </c>
      <c r="H2666" s="8">
        <v>172.224025063325</v>
      </c>
      <c r="I2666" s="8">
        <v>159.763588950593</v>
      </c>
      <c r="J2666" s="8">
        <v>161.99673991734701</v>
      </c>
      <c r="K2666" s="8">
        <v>0.88701087860053196</v>
      </c>
      <c r="L2666" s="8">
        <v>0.137463401802007</v>
      </c>
    </row>
    <row r="2667" spans="1:12" x14ac:dyDescent="0.2">
      <c r="A2667" s="7" t="s">
        <v>11177</v>
      </c>
      <c r="B2667" s="7" t="s">
        <v>11178</v>
      </c>
      <c r="C2667" s="7" t="s">
        <v>11179</v>
      </c>
      <c r="D2667" s="7" t="s">
        <v>11180</v>
      </c>
      <c r="E2667" s="8">
        <v>446.76512201605902</v>
      </c>
      <c r="F2667" s="8">
        <v>470.77347033166598</v>
      </c>
      <c r="G2667" s="8">
        <v>406.59467719344798</v>
      </c>
      <c r="H2667" s="8">
        <v>436.95695501780801</v>
      </c>
      <c r="I2667" s="8">
        <v>351.28143160565099</v>
      </c>
      <c r="J2667" s="8">
        <v>256.82409986896499</v>
      </c>
      <c r="K2667" s="8">
        <v>0.50811727712879595</v>
      </c>
      <c r="L2667" s="8">
        <v>-0.34144078866414601</v>
      </c>
    </row>
    <row r="2668" spans="1:12" x14ac:dyDescent="0.2">
      <c r="A2668" s="7" t="s">
        <v>11181</v>
      </c>
      <c r="B2668" s="7" t="s">
        <v>11182</v>
      </c>
      <c r="C2668" s="7" t="s">
        <v>11183</v>
      </c>
      <c r="D2668" s="7" t="s">
        <v>11184</v>
      </c>
      <c r="E2668" s="8">
        <v>1328.4343451097</v>
      </c>
      <c r="F2668" s="8">
        <v>1279.63895275956</v>
      </c>
      <c r="G2668" s="8">
        <v>1333.5513986782701</v>
      </c>
      <c r="H2668" s="8">
        <v>1535.2541662787901</v>
      </c>
      <c r="I2668" s="8">
        <v>1571.83555837105</v>
      </c>
      <c r="J2668" s="8">
        <v>1722.69703912106</v>
      </c>
      <c r="K2668" s="8">
        <v>0.13196620124102601</v>
      </c>
      <c r="L2668" s="8">
        <v>0.293172698597994</v>
      </c>
    </row>
    <row r="2669" spans="1:12" x14ac:dyDescent="0.2">
      <c r="A2669" s="7" t="s">
        <v>11185</v>
      </c>
      <c r="B2669" s="7" t="s">
        <v>11186</v>
      </c>
      <c r="C2669" s="7" t="s">
        <v>11187</v>
      </c>
      <c r="D2669" s="7" t="s">
        <v>11188</v>
      </c>
      <c r="E2669" s="8">
        <v>78.085054511656395</v>
      </c>
      <c r="F2669" s="8">
        <v>42.261501512028502</v>
      </c>
      <c r="G2669" s="8">
        <v>62.324731540601597</v>
      </c>
      <c r="H2669" s="8">
        <v>87.588218460776901</v>
      </c>
      <c r="I2669" s="8">
        <v>94.270440685132399</v>
      </c>
      <c r="J2669" s="8">
        <v>62.230454968249298</v>
      </c>
      <c r="K2669" s="8">
        <v>0.70651222751059295</v>
      </c>
      <c r="L2669" s="8">
        <v>0.41824649520132801</v>
      </c>
    </row>
    <row r="2670" spans="1:12" x14ac:dyDescent="0.2">
      <c r="A2670" s="7" t="s">
        <v>11189</v>
      </c>
      <c r="B2670" s="7" t="s">
        <v>11190</v>
      </c>
      <c r="C2670" s="7" t="s">
        <v>11191</v>
      </c>
      <c r="D2670" s="7" t="s">
        <v>11192</v>
      </c>
      <c r="E2670" s="8">
        <v>418.100988081401</v>
      </c>
      <c r="F2670" s="8">
        <v>223.10141495884801</v>
      </c>
      <c r="G2670" s="8">
        <v>297.77371736065197</v>
      </c>
      <c r="H2670" s="8">
        <v>257.84396895194999</v>
      </c>
      <c r="I2670" s="8">
        <v>266.93419520316399</v>
      </c>
      <c r="J2670" s="8">
        <v>322.01790983570299</v>
      </c>
      <c r="K2670" s="8">
        <v>0.88039489991715603</v>
      </c>
      <c r="L2670" s="8">
        <v>-0.14903194501117101</v>
      </c>
    </row>
    <row r="2671" spans="1:12" x14ac:dyDescent="0.2">
      <c r="A2671" s="7" t="s">
        <v>11193</v>
      </c>
      <c r="B2671" s="7" t="s">
        <v>11194</v>
      </c>
      <c r="C2671" s="7" t="s">
        <v>11195</v>
      </c>
      <c r="D2671" s="7" t="s">
        <v>11196</v>
      </c>
      <c r="E2671" s="8">
        <v>97.853422742455393</v>
      </c>
      <c r="F2671" s="8">
        <v>57.986711376969403</v>
      </c>
      <c r="G2671" s="8">
        <v>62.324731540601597</v>
      </c>
      <c r="H2671" s="8">
        <v>60.032374450644802</v>
      </c>
      <c r="I2671" s="8">
        <v>43.662098843640301</v>
      </c>
      <c r="J2671" s="8">
        <v>35.560259981856703</v>
      </c>
      <c r="K2671" s="8">
        <v>0.50200970847743498</v>
      </c>
      <c r="L2671" s="8">
        <v>-0.64754962088146095</v>
      </c>
    </row>
    <row r="2672" spans="1:12" x14ac:dyDescent="0.2">
      <c r="A2672" s="7" t="s">
        <v>11197</v>
      </c>
      <c r="B2672" s="7" t="s">
        <v>11198</v>
      </c>
      <c r="C2672" s="7" t="s">
        <v>11199</v>
      </c>
      <c r="E2672" s="8">
        <v>5.9305104692397199</v>
      </c>
      <c r="F2672" s="8">
        <v>17.690861098058399</v>
      </c>
      <c r="G2672" s="8">
        <v>23.742754872610099</v>
      </c>
      <c r="H2672" s="8">
        <v>32.476530440512803</v>
      </c>
      <c r="I2672" s="8">
        <v>29.7696128479365</v>
      </c>
      <c r="J2672" s="8">
        <v>20.743484989416402</v>
      </c>
      <c r="K2672" s="8">
        <v>0.66414578234539601</v>
      </c>
      <c r="L2672" s="8">
        <v>0.80913212616344798</v>
      </c>
    </row>
    <row r="2673" spans="1:12" x14ac:dyDescent="0.2">
      <c r="A2673" s="7" t="s">
        <v>11200</v>
      </c>
      <c r="B2673" s="7" t="s">
        <v>11201</v>
      </c>
      <c r="C2673" s="7" t="s">
        <v>11202</v>
      </c>
      <c r="E2673" s="8">
        <v>0</v>
      </c>
      <c r="F2673" s="8">
        <v>21.6221635642937</v>
      </c>
      <c r="G2673" s="8">
        <v>0</v>
      </c>
      <c r="H2673" s="8">
        <v>21.651020293675199</v>
      </c>
      <c r="I2673" s="8">
        <v>22.823369850084699</v>
      </c>
      <c r="J2673" s="8">
        <v>7.9022799959681604</v>
      </c>
      <c r="K2673" s="8">
        <v>0.78455602494313303</v>
      </c>
      <c r="L2673" s="8">
        <v>1.2759508928276599</v>
      </c>
    </row>
    <row r="2674" spans="1:12" x14ac:dyDescent="0.2">
      <c r="A2674" s="7" t="s">
        <v>11203</v>
      </c>
      <c r="B2674" s="7" t="s">
        <v>11204</v>
      </c>
      <c r="C2674" s="7" t="s">
        <v>11205</v>
      </c>
      <c r="D2674" s="7" t="s">
        <v>11206</v>
      </c>
      <c r="E2674" s="8">
        <v>837.19039457434098</v>
      </c>
      <c r="F2674" s="8">
        <v>875.69762435389305</v>
      </c>
      <c r="G2674" s="8">
        <v>942.78522473322698</v>
      </c>
      <c r="H2674" s="8">
        <v>1047.1220723850199</v>
      </c>
      <c r="I2674" s="8">
        <v>1012.16683682984</v>
      </c>
      <c r="J2674" s="8">
        <v>913.70112453381898</v>
      </c>
      <c r="K2674" s="8">
        <v>0.64497860402489104</v>
      </c>
      <c r="L2674" s="8">
        <v>0.16284505062221599</v>
      </c>
    </row>
    <row r="2675" spans="1:12" x14ac:dyDescent="0.2">
      <c r="A2675" s="7" t="s">
        <v>11207</v>
      </c>
      <c r="B2675" s="7" t="s">
        <v>11208</v>
      </c>
      <c r="C2675" s="7" t="s">
        <v>11209</v>
      </c>
      <c r="D2675" s="7" t="s">
        <v>11210</v>
      </c>
      <c r="E2675" s="8">
        <v>0</v>
      </c>
      <c r="F2675" s="8">
        <v>0</v>
      </c>
      <c r="G2675" s="8">
        <v>0</v>
      </c>
      <c r="H2675" s="8">
        <v>0</v>
      </c>
      <c r="I2675" s="8">
        <v>8.9308838543809692</v>
      </c>
      <c r="J2675" s="8">
        <v>0</v>
      </c>
      <c r="K2675" s="8">
        <v>1</v>
      </c>
      <c r="L2675" s="8">
        <v>4.0353689098852499</v>
      </c>
    </row>
    <row r="2676" spans="1:12" x14ac:dyDescent="0.2">
      <c r="A2676" s="7" t="s">
        <v>11211</v>
      </c>
      <c r="B2676" s="7" t="s">
        <v>11212</v>
      </c>
      <c r="D2676" s="7" t="s">
        <v>11213</v>
      </c>
      <c r="E2676" s="8">
        <v>30.6409707577386</v>
      </c>
      <c r="F2676" s="8">
        <v>5.89695369935282</v>
      </c>
      <c r="G2676" s="8">
        <v>17.807066154457601</v>
      </c>
      <c r="H2676" s="8">
        <v>0</v>
      </c>
      <c r="I2676" s="8">
        <v>7.93856342611641</v>
      </c>
      <c r="J2676" s="8">
        <v>15.8045599919363</v>
      </c>
      <c r="K2676" s="8">
        <v>0.72669253479442897</v>
      </c>
      <c r="L2676" s="8">
        <v>-1.1947365186958601</v>
      </c>
    </row>
    <row r="2677" spans="1:12" x14ac:dyDescent="0.2">
      <c r="A2677" s="7" t="s">
        <v>11214</v>
      </c>
      <c r="B2677" s="7" t="s">
        <v>11215</v>
      </c>
      <c r="D2677" s="7" t="s">
        <v>11216</v>
      </c>
      <c r="E2677" s="8">
        <v>290.59501299274598</v>
      </c>
      <c r="F2677" s="8">
        <v>307.62441798290502</v>
      </c>
      <c r="G2677" s="8">
        <v>329.43072385746501</v>
      </c>
      <c r="H2677" s="8">
        <v>225.367438511437</v>
      </c>
      <c r="I2677" s="8">
        <v>241.13386406828599</v>
      </c>
      <c r="J2677" s="8">
        <v>270.65308986191002</v>
      </c>
      <c r="K2677" s="8">
        <v>0.41166751004494601</v>
      </c>
      <c r="L2677" s="8">
        <v>-0.33162339704163701</v>
      </c>
    </row>
    <row r="2678" spans="1:12" x14ac:dyDescent="0.2">
      <c r="A2678" s="7" t="s">
        <v>11217</v>
      </c>
      <c r="B2678" s="7" t="s">
        <v>11218</v>
      </c>
      <c r="C2678" s="7" t="s">
        <v>11219</v>
      </c>
      <c r="D2678" s="7" t="s">
        <v>11220</v>
      </c>
      <c r="E2678" s="8">
        <v>68.200870396256803</v>
      </c>
      <c r="F2678" s="8">
        <v>38.3301990457933</v>
      </c>
      <c r="G2678" s="8">
        <v>43.528383933118597</v>
      </c>
      <c r="H2678" s="8">
        <v>124.001298045594</v>
      </c>
      <c r="I2678" s="8">
        <v>66.485468693724997</v>
      </c>
      <c r="J2678" s="8">
        <v>47.413679975809004</v>
      </c>
      <c r="K2678" s="8">
        <v>0.56074246715034204</v>
      </c>
      <c r="L2678" s="8">
        <v>0.66498109147810303</v>
      </c>
    </row>
    <row r="2679" spans="1:12" x14ac:dyDescent="0.2">
      <c r="A2679" s="7" t="s">
        <v>11221</v>
      </c>
      <c r="B2679" s="7" t="s">
        <v>11222</v>
      </c>
      <c r="C2679" s="7" t="s">
        <v>11223</v>
      </c>
      <c r="D2679" s="7" t="s">
        <v>11224</v>
      </c>
      <c r="E2679" s="8">
        <v>867.83136533208005</v>
      </c>
      <c r="F2679" s="8">
        <v>743.01616611845498</v>
      </c>
      <c r="G2679" s="8">
        <v>665.78641788610901</v>
      </c>
      <c r="H2679" s="8">
        <v>1078.6144655394601</v>
      </c>
      <c r="I2679" s="8">
        <v>977.43562184058305</v>
      </c>
      <c r="J2679" s="8">
        <v>737.87539462352697</v>
      </c>
      <c r="K2679" s="8">
        <v>0.47843493063657899</v>
      </c>
      <c r="L2679" s="8">
        <v>0.29539810933870703</v>
      </c>
    </row>
    <row r="2680" spans="1:12" x14ac:dyDescent="0.2">
      <c r="A2680" s="7" t="s">
        <v>11225</v>
      </c>
      <c r="B2680" s="7" t="s">
        <v>11226</v>
      </c>
      <c r="C2680" s="7" t="s">
        <v>11227</v>
      </c>
      <c r="D2680" s="7" t="s">
        <v>11228</v>
      </c>
      <c r="E2680" s="8">
        <v>182.85740613489099</v>
      </c>
      <c r="F2680" s="8">
        <v>151.355144950056</v>
      </c>
      <c r="G2680" s="8">
        <v>103.874552567669</v>
      </c>
      <c r="H2680" s="8">
        <v>124.001298045594</v>
      </c>
      <c r="I2680" s="8">
        <v>107.170606252572</v>
      </c>
      <c r="J2680" s="8">
        <v>102.72963994758599</v>
      </c>
      <c r="K2680" s="8">
        <v>0.61378237345697195</v>
      </c>
      <c r="L2680" s="8">
        <v>-0.39178157554362403</v>
      </c>
    </row>
    <row r="2681" spans="1:12" x14ac:dyDescent="0.2">
      <c r="A2681" s="7" t="s">
        <v>11229</v>
      </c>
      <c r="B2681" s="7" t="s">
        <v>11230</v>
      </c>
      <c r="C2681" s="7" t="s">
        <v>11231</v>
      </c>
      <c r="D2681" s="7" t="s">
        <v>11232</v>
      </c>
      <c r="E2681" s="8">
        <v>249.08143970806799</v>
      </c>
      <c r="F2681" s="8">
        <v>273.22552140334699</v>
      </c>
      <c r="G2681" s="8">
        <v>239.406111632152</v>
      </c>
      <c r="H2681" s="8">
        <v>431.05213130135201</v>
      </c>
      <c r="I2681" s="8">
        <v>307.61933276201103</v>
      </c>
      <c r="J2681" s="8">
        <v>373.38272980949603</v>
      </c>
      <c r="K2681" s="8">
        <v>0.10015997612743099</v>
      </c>
      <c r="L2681" s="8">
        <v>0.545934722018519</v>
      </c>
    </row>
    <row r="2682" spans="1:12" x14ac:dyDescent="0.2">
      <c r="A2682" s="7" t="s">
        <v>11233</v>
      </c>
      <c r="B2682" s="7" t="s">
        <v>11234</v>
      </c>
      <c r="C2682" s="7" t="s">
        <v>11235</v>
      </c>
      <c r="D2682" s="7" t="s">
        <v>11236</v>
      </c>
      <c r="E2682" s="8">
        <v>131.45964873481401</v>
      </c>
      <c r="F2682" s="8">
        <v>139.56123755134999</v>
      </c>
      <c r="G2682" s="8">
        <v>138.49940342355899</v>
      </c>
      <c r="H2682" s="8">
        <v>153.525416627879</v>
      </c>
      <c r="I2682" s="8">
        <v>168.694472804974</v>
      </c>
      <c r="J2682" s="8">
        <v>180.76465490777201</v>
      </c>
      <c r="K2682" s="8">
        <v>0.62545943977021401</v>
      </c>
      <c r="L2682" s="8">
        <v>0.29654888223360099</v>
      </c>
    </row>
    <row r="2683" spans="1:12" x14ac:dyDescent="0.2">
      <c r="A2683" s="7" t="s">
        <v>11237</v>
      </c>
      <c r="B2683" s="7" t="s">
        <v>828</v>
      </c>
      <c r="C2683" s="7" t="s">
        <v>11238</v>
      </c>
      <c r="D2683" s="7" t="s">
        <v>830</v>
      </c>
      <c r="E2683" s="8">
        <v>74.131380865496496</v>
      </c>
      <c r="F2683" s="8">
        <v>47.175629594822503</v>
      </c>
      <c r="G2683" s="8">
        <v>45.506946839169402</v>
      </c>
      <c r="H2683" s="8">
        <v>13.777922005065999</v>
      </c>
      <c r="I2683" s="8">
        <v>14.8848064239683</v>
      </c>
      <c r="J2683" s="8">
        <v>8.8900649954641793</v>
      </c>
      <c r="K2683" s="8">
        <v>3.3879820999043698E-3</v>
      </c>
      <c r="L2683" s="8">
        <v>-2.1512881905959098</v>
      </c>
    </row>
    <row r="2684" spans="1:12" x14ac:dyDescent="0.2">
      <c r="A2684" s="7" t="s">
        <v>11239</v>
      </c>
      <c r="B2684" s="7" t="s">
        <v>11240</v>
      </c>
      <c r="D2684" s="7" t="s">
        <v>11241</v>
      </c>
      <c r="E2684" s="8">
        <v>10.872602526939501</v>
      </c>
      <c r="F2684" s="8">
        <v>0.98282561655880296</v>
      </c>
      <c r="G2684" s="8">
        <v>3.9571258121016899</v>
      </c>
      <c r="H2684" s="8">
        <v>33.460667726588902</v>
      </c>
      <c r="I2684" s="8">
        <v>6.9462429978518596</v>
      </c>
      <c r="J2684" s="8">
        <v>7.9022799959681604</v>
      </c>
      <c r="K2684" s="8">
        <v>0.54825706214302805</v>
      </c>
      <c r="L2684" s="8">
        <v>1.61181029514162</v>
      </c>
    </row>
    <row r="2685" spans="1:12" x14ac:dyDescent="0.2">
      <c r="A2685" s="7" t="s">
        <v>11242</v>
      </c>
      <c r="B2685" s="7" t="s">
        <v>11243</v>
      </c>
      <c r="C2685" s="7" t="s">
        <v>11244</v>
      </c>
      <c r="D2685" s="7" t="s">
        <v>11245</v>
      </c>
      <c r="E2685" s="8">
        <v>13.8378577615594</v>
      </c>
      <c r="F2685" s="8">
        <v>48.158455211381302</v>
      </c>
      <c r="G2685" s="8">
        <v>13.8499403423559</v>
      </c>
      <c r="H2685" s="8">
        <v>20.666883007599001</v>
      </c>
      <c r="I2685" s="8">
        <v>12.900165567439201</v>
      </c>
      <c r="J2685" s="8">
        <v>11.853419993952199</v>
      </c>
      <c r="K2685" s="8">
        <v>0.74187537913156498</v>
      </c>
      <c r="L2685" s="8">
        <v>-0.73983232789950404</v>
      </c>
    </row>
    <row r="2686" spans="1:12" x14ac:dyDescent="0.2">
      <c r="A2686" s="7" t="s">
        <v>11246</v>
      </c>
      <c r="B2686" s="7" t="s">
        <v>11247</v>
      </c>
      <c r="D2686" s="7" t="s">
        <v>11248</v>
      </c>
      <c r="E2686" s="8">
        <v>0</v>
      </c>
      <c r="F2686" s="8">
        <v>0</v>
      </c>
      <c r="G2686" s="8">
        <v>2.96784435907627</v>
      </c>
      <c r="H2686" s="8">
        <v>7.8730982886091603</v>
      </c>
      <c r="I2686" s="8">
        <v>0</v>
      </c>
      <c r="J2686" s="8">
        <v>0</v>
      </c>
      <c r="K2686" s="8">
        <v>1</v>
      </c>
      <c r="L2686" s="8">
        <v>1.4081902232085699</v>
      </c>
    </row>
    <row r="2687" spans="1:12" x14ac:dyDescent="0.2">
      <c r="A2687" s="7" t="s">
        <v>11249</v>
      </c>
      <c r="B2687" s="7" t="s">
        <v>11250</v>
      </c>
      <c r="C2687" s="7" t="s">
        <v>11251</v>
      </c>
      <c r="D2687" s="7" t="s">
        <v>11252</v>
      </c>
      <c r="E2687" s="8">
        <v>89.946075450135794</v>
      </c>
      <c r="F2687" s="8">
        <v>93.368433573086307</v>
      </c>
      <c r="G2687" s="8">
        <v>107.83167837977101</v>
      </c>
      <c r="H2687" s="8">
        <v>58.064099878492598</v>
      </c>
      <c r="I2687" s="8">
        <v>82.362595545957802</v>
      </c>
      <c r="J2687" s="8">
        <v>97.790714950105993</v>
      </c>
      <c r="K2687" s="8">
        <v>0.78374171461979403</v>
      </c>
      <c r="L2687" s="8">
        <v>-0.289523100833187</v>
      </c>
    </row>
    <row r="2688" spans="1:12" x14ac:dyDescent="0.2">
      <c r="A2688" s="7" t="s">
        <v>11253</v>
      </c>
      <c r="B2688" s="7" t="s">
        <v>11254</v>
      </c>
      <c r="C2688" s="7" t="s">
        <v>11255</v>
      </c>
      <c r="D2688" s="7" t="s">
        <v>11256</v>
      </c>
      <c r="E2688" s="8">
        <v>85.992401803975994</v>
      </c>
      <c r="F2688" s="8">
        <v>110.076469054586</v>
      </c>
      <c r="G2688" s="8">
        <v>67.271138805728697</v>
      </c>
      <c r="H2688" s="8">
        <v>70.857884597482396</v>
      </c>
      <c r="I2688" s="8">
        <v>139.917180385302</v>
      </c>
      <c r="J2688" s="8">
        <v>68.157164965225405</v>
      </c>
      <c r="K2688" s="8">
        <v>0.960238463212577</v>
      </c>
      <c r="L2688" s="8">
        <v>8.2794169486938504E-2</v>
      </c>
    </row>
    <row r="2689" spans="1:12" x14ac:dyDescent="0.2">
      <c r="A2689" s="7" t="s">
        <v>11257</v>
      </c>
      <c r="B2689" s="7" t="s">
        <v>11258</v>
      </c>
      <c r="C2689" s="7" t="s">
        <v>11259</v>
      </c>
      <c r="E2689" s="8">
        <v>26.6872971115788</v>
      </c>
      <c r="F2689" s="8">
        <v>33.416070962999299</v>
      </c>
      <c r="G2689" s="8">
        <v>74.196108976906601</v>
      </c>
      <c r="H2689" s="8">
        <v>27.555844010132098</v>
      </c>
      <c r="I2689" s="8">
        <v>17.861767708761899</v>
      </c>
      <c r="J2689" s="8">
        <v>34.572474982360703</v>
      </c>
      <c r="K2689" s="8">
        <v>0.61470101498105201</v>
      </c>
      <c r="L2689" s="8">
        <v>-0.74737508155993604</v>
      </c>
    </row>
    <row r="2690" spans="1:12" x14ac:dyDescent="0.2">
      <c r="A2690" s="7" t="s">
        <v>11260</v>
      </c>
      <c r="B2690" s="7" t="s">
        <v>11261</v>
      </c>
      <c r="C2690" s="7" t="s">
        <v>11262</v>
      </c>
      <c r="D2690" s="7" t="s">
        <v>11263</v>
      </c>
      <c r="E2690" s="8">
        <v>21.745205053879001</v>
      </c>
      <c r="F2690" s="8">
        <v>4.9141280827940097</v>
      </c>
      <c r="G2690" s="8">
        <v>6.9249701711779501</v>
      </c>
      <c r="H2690" s="8">
        <v>23.619294865827499</v>
      </c>
      <c r="I2690" s="8">
        <v>16.8694472804974</v>
      </c>
      <c r="J2690" s="8">
        <v>21.731269988912501</v>
      </c>
      <c r="K2690" s="8">
        <v>0.69045072541894803</v>
      </c>
      <c r="L2690" s="8">
        <v>0.88988186034870698</v>
      </c>
    </row>
    <row r="2691" spans="1:12" x14ac:dyDescent="0.2">
      <c r="A2691" s="7" t="s">
        <v>11264</v>
      </c>
      <c r="B2691" s="7" t="s">
        <v>11265</v>
      </c>
      <c r="C2691" s="7" t="s">
        <v>11266</v>
      </c>
      <c r="D2691" s="7" t="s">
        <v>11267</v>
      </c>
      <c r="E2691" s="8">
        <v>569.32900504701297</v>
      </c>
      <c r="F2691" s="8">
        <v>480.60172649725502</v>
      </c>
      <c r="G2691" s="8">
        <v>434.29455787815999</v>
      </c>
      <c r="H2691" s="8">
        <v>593.43478350391501</v>
      </c>
      <c r="I2691" s="8">
        <v>504.09877755839199</v>
      </c>
      <c r="J2691" s="8">
        <v>486.97800475153798</v>
      </c>
      <c r="K2691" s="8">
        <v>0.89278626830207497</v>
      </c>
      <c r="L2691" s="8">
        <v>9.4353362300068105E-2</v>
      </c>
    </row>
    <row r="2692" spans="1:12" x14ac:dyDescent="0.2">
      <c r="A2692" s="7" t="s">
        <v>11268</v>
      </c>
      <c r="B2692" s="7" t="s">
        <v>11269</v>
      </c>
      <c r="C2692" s="7" t="s">
        <v>11270</v>
      </c>
      <c r="D2692" s="7" t="s">
        <v>11271</v>
      </c>
      <c r="E2692" s="8">
        <v>368.68006750440298</v>
      </c>
      <c r="F2692" s="8">
        <v>575.93581130345797</v>
      </c>
      <c r="G2692" s="8">
        <v>498.597852324813</v>
      </c>
      <c r="H2692" s="8">
        <v>272.606028243092</v>
      </c>
      <c r="I2692" s="8">
        <v>290.74988548151401</v>
      </c>
      <c r="J2692" s="8">
        <v>245.95846487450899</v>
      </c>
      <c r="K2692" s="8">
        <v>4.7503896659669602E-3</v>
      </c>
      <c r="L2692" s="8">
        <v>-0.83455594712189296</v>
      </c>
    </row>
    <row r="2693" spans="1:12" x14ac:dyDescent="0.2">
      <c r="A2693" s="7" t="s">
        <v>11272</v>
      </c>
      <c r="B2693" s="7" t="s">
        <v>11273</v>
      </c>
      <c r="C2693" s="7" t="s">
        <v>11274</v>
      </c>
      <c r="D2693" s="7" t="s">
        <v>11275</v>
      </c>
      <c r="E2693" s="8">
        <v>16.803112996179198</v>
      </c>
      <c r="F2693" s="8">
        <v>20.639337947734901</v>
      </c>
      <c r="G2693" s="8">
        <v>30.667725043788099</v>
      </c>
      <c r="H2693" s="8">
        <v>34.4448050126651</v>
      </c>
      <c r="I2693" s="8">
        <v>32.746574132730203</v>
      </c>
      <c r="J2693" s="8">
        <v>14.816774992440299</v>
      </c>
      <c r="K2693" s="8">
        <v>0.91437304597005598</v>
      </c>
      <c r="L2693" s="8">
        <v>0.26795660178080799</v>
      </c>
    </row>
    <row r="2694" spans="1:12" x14ac:dyDescent="0.2">
      <c r="A2694" s="7" t="s">
        <v>11276</v>
      </c>
      <c r="B2694" s="7" t="s">
        <v>11277</v>
      </c>
      <c r="C2694" s="7" t="s">
        <v>11278</v>
      </c>
      <c r="D2694" s="7" t="s">
        <v>11279</v>
      </c>
      <c r="E2694" s="8">
        <v>254.02353176576801</v>
      </c>
      <c r="F2694" s="8">
        <v>467.82499348199002</v>
      </c>
      <c r="G2694" s="8">
        <v>222.58832693072</v>
      </c>
      <c r="H2694" s="8">
        <v>60.032374450644802</v>
      </c>
      <c r="I2694" s="8">
        <v>244.11082535308</v>
      </c>
      <c r="J2694" s="8">
        <v>163.97230991633899</v>
      </c>
      <c r="K2694" s="8">
        <v>0.19259925163063599</v>
      </c>
      <c r="L2694" s="8">
        <v>-1.01271289050645</v>
      </c>
    </row>
    <row r="2695" spans="1:12" x14ac:dyDescent="0.2">
      <c r="A2695" s="7" t="s">
        <v>11280</v>
      </c>
      <c r="B2695" s="7" t="s">
        <v>11281</v>
      </c>
      <c r="C2695" s="7" t="s">
        <v>11282</v>
      </c>
      <c r="D2695" s="7" t="s">
        <v>11283</v>
      </c>
      <c r="E2695" s="8">
        <v>391.41369096982203</v>
      </c>
      <c r="F2695" s="8">
        <v>472.739121564784</v>
      </c>
      <c r="G2695" s="8">
        <v>560.92258386541403</v>
      </c>
      <c r="H2695" s="8">
        <v>638.70509866341797</v>
      </c>
      <c r="I2695" s="8">
        <v>653.93916222634004</v>
      </c>
      <c r="J2695" s="8">
        <v>568.96415970970804</v>
      </c>
      <c r="K2695" s="8">
        <v>0.25812873543433301</v>
      </c>
      <c r="L2695" s="8">
        <v>0.38551434523684402</v>
      </c>
    </row>
    <row r="2696" spans="1:12" x14ac:dyDescent="0.2">
      <c r="A2696" s="7" t="s">
        <v>11284</v>
      </c>
      <c r="B2696" s="7" t="s">
        <v>11285</v>
      </c>
      <c r="C2696" s="7" t="s">
        <v>11286</v>
      </c>
      <c r="D2696" s="7" t="s">
        <v>11287</v>
      </c>
      <c r="E2696" s="8">
        <v>96.865004330915497</v>
      </c>
      <c r="F2696" s="8">
        <v>148.40666810037899</v>
      </c>
      <c r="G2696" s="8">
        <v>173.12425427944899</v>
      </c>
      <c r="H2696" s="8">
        <v>137.77922005066</v>
      </c>
      <c r="I2696" s="8">
        <v>189.53320179852901</v>
      </c>
      <c r="J2696" s="8">
        <v>220.27605488761299</v>
      </c>
      <c r="K2696" s="8">
        <v>0.63172847585164704</v>
      </c>
      <c r="L2696" s="8">
        <v>0.38818086151277098</v>
      </c>
    </row>
    <row r="2697" spans="1:12" x14ac:dyDescent="0.2">
      <c r="A2697" s="7" t="s">
        <v>11288</v>
      </c>
      <c r="B2697" s="7" t="s">
        <v>11289</v>
      </c>
      <c r="C2697" s="7" t="s">
        <v>11290</v>
      </c>
      <c r="D2697" s="7" t="s">
        <v>11291</v>
      </c>
      <c r="E2697" s="8">
        <v>429.96200901987999</v>
      </c>
      <c r="F2697" s="8">
        <v>552.34799650604702</v>
      </c>
      <c r="G2697" s="8">
        <v>525.30845155649899</v>
      </c>
      <c r="H2697" s="8">
        <v>438.92522958996102</v>
      </c>
      <c r="I2697" s="8">
        <v>455.47507657342902</v>
      </c>
      <c r="J2697" s="8">
        <v>487.96578975103398</v>
      </c>
      <c r="K2697" s="8">
        <v>0.83116773571235603</v>
      </c>
      <c r="L2697" s="8">
        <v>-0.125157618245064</v>
      </c>
    </row>
    <row r="2698" spans="1:12" x14ac:dyDescent="0.2">
      <c r="A2698" s="7" t="s">
        <v>11292</v>
      </c>
      <c r="B2698" s="7" t="s">
        <v>11293</v>
      </c>
      <c r="C2698" s="7" t="s">
        <v>11294</v>
      </c>
      <c r="D2698" s="7" t="s">
        <v>11295</v>
      </c>
      <c r="E2698" s="8">
        <v>85.003983392435998</v>
      </c>
      <c r="F2698" s="8">
        <v>137.59558631823199</v>
      </c>
      <c r="G2698" s="8">
        <v>131.574433252381</v>
      </c>
      <c r="H2698" s="8">
        <v>103.334415037995</v>
      </c>
      <c r="I2698" s="8">
        <v>120.070771820011</v>
      </c>
      <c r="J2698" s="8">
        <v>101.74185494808999</v>
      </c>
      <c r="K2698" s="8">
        <v>0.92181423050375799</v>
      </c>
      <c r="L2698" s="8">
        <v>-0.123447624041109</v>
      </c>
    </row>
    <row r="2699" spans="1:12" x14ac:dyDescent="0.2">
      <c r="A2699" s="7" t="s">
        <v>11296</v>
      </c>
      <c r="B2699" s="7" t="s">
        <v>11297</v>
      </c>
      <c r="C2699" s="7" t="s">
        <v>11298</v>
      </c>
      <c r="D2699" s="7" t="s">
        <v>11299</v>
      </c>
      <c r="E2699" s="8">
        <v>270.82664476194702</v>
      </c>
      <c r="F2699" s="8">
        <v>261.43161400464197</v>
      </c>
      <c r="G2699" s="8">
        <v>287.88090283039799</v>
      </c>
      <c r="H2699" s="8">
        <v>211.58951650637101</v>
      </c>
      <c r="I2699" s="8">
        <v>186.55624051373599</v>
      </c>
      <c r="J2699" s="8">
        <v>261.76302486644499</v>
      </c>
      <c r="K2699" s="8">
        <v>0.54294876143185999</v>
      </c>
      <c r="L2699" s="8">
        <v>-0.31355709245028901</v>
      </c>
    </row>
    <row r="2700" spans="1:12" x14ac:dyDescent="0.2">
      <c r="A2700" s="7" t="s">
        <v>11300</v>
      </c>
      <c r="B2700" s="7" t="s">
        <v>11301</v>
      </c>
      <c r="C2700" s="7" t="s">
        <v>11302</v>
      </c>
      <c r="D2700" s="7" t="s">
        <v>11303</v>
      </c>
      <c r="E2700" s="8">
        <v>135.41332238097399</v>
      </c>
      <c r="F2700" s="8">
        <v>100.248212888998</v>
      </c>
      <c r="G2700" s="8">
        <v>116.73521145700001</v>
      </c>
      <c r="H2700" s="8">
        <v>134.826808192432</v>
      </c>
      <c r="I2700" s="8">
        <v>88.316518115545094</v>
      </c>
      <c r="J2700" s="8">
        <v>114.583059941538</v>
      </c>
      <c r="K2700" s="8">
        <v>0.96142541358746403</v>
      </c>
      <c r="L2700" s="8">
        <v>-6.12018741706154E-2</v>
      </c>
    </row>
    <row r="2701" spans="1:12" x14ac:dyDescent="0.2">
      <c r="A2701" s="7" t="s">
        <v>11304</v>
      </c>
      <c r="B2701" s="7" t="s">
        <v>11305</v>
      </c>
      <c r="C2701" s="7" t="s">
        <v>11306</v>
      </c>
      <c r="D2701" s="7" t="s">
        <v>11307</v>
      </c>
      <c r="E2701" s="8">
        <v>98.841841153995404</v>
      </c>
      <c r="F2701" s="8">
        <v>48.158455211381302</v>
      </c>
      <c r="G2701" s="8">
        <v>69.249701711779494</v>
      </c>
      <c r="H2701" s="8">
        <v>70.857884597482396</v>
      </c>
      <c r="I2701" s="8">
        <v>93.278120256867894</v>
      </c>
      <c r="J2701" s="8">
        <v>37.535829980848803</v>
      </c>
      <c r="K2701" s="8">
        <v>0.95757686534083297</v>
      </c>
      <c r="L2701" s="8">
        <v>-0.10068348022347599</v>
      </c>
    </row>
    <row r="2702" spans="1:12" x14ac:dyDescent="0.2">
      <c r="A2702" s="7" t="s">
        <v>11308</v>
      </c>
      <c r="B2702" s="7" t="s">
        <v>11309</v>
      </c>
      <c r="C2702" s="7" t="s">
        <v>11310</v>
      </c>
      <c r="D2702" s="7" t="s">
        <v>11311</v>
      </c>
      <c r="E2702" s="8">
        <v>181.86898772335201</v>
      </c>
      <c r="F2702" s="8">
        <v>124.81885330296799</v>
      </c>
      <c r="G2702" s="8">
        <v>100.906708208593</v>
      </c>
      <c r="H2702" s="8">
        <v>217.49434022282799</v>
      </c>
      <c r="I2702" s="8">
        <v>158.771268522328</v>
      </c>
      <c r="J2702" s="8">
        <v>203.48370989617999</v>
      </c>
      <c r="K2702" s="8">
        <v>0.421535852716589</v>
      </c>
      <c r="L2702" s="8">
        <v>0.50835062187900504</v>
      </c>
    </row>
    <row r="2703" spans="1:12" x14ac:dyDescent="0.2">
      <c r="A2703" s="7" t="s">
        <v>11312</v>
      </c>
      <c r="B2703" s="7" t="s">
        <v>11313</v>
      </c>
      <c r="C2703" s="7" t="s">
        <v>11314</v>
      </c>
      <c r="D2703" s="7" t="s">
        <v>11315</v>
      </c>
      <c r="E2703" s="8">
        <v>1139.6464285055699</v>
      </c>
      <c r="F2703" s="8">
        <v>1004.4477801231</v>
      </c>
      <c r="G2703" s="8">
        <v>1078.3167837977101</v>
      </c>
      <c r="H2703" s="8">
        <v>1033.34415037995</v>
      </c>
      <c r="I2703" s="8">
        <v>1055.8289356734799</v>
      </c>
      <c r="J2703" s="8">
        <v>921.60340452978699</v>
      </c>
      <c r="K2703" s="8">
        <v>0.82845748489238002</v>
      </c>
      <c r="L2703" s="8">
        <v>-9.7997550121651705E-2</v>
      </c>
    </row>
    <row r="2704" spans="1:12" x14ac:dyDescent="0.2">
      <c r="A2704" s="7" t="s">
        <v>11316</v>
      </c>
      <c r="B2704" s="7" t="s">
        <v>11317</v>
      </c>
      <c r="C2704" s="7" t="s">
        <v>11318</v>
      </c>
      <c r="D2704" s="7" t="s">
        <v>11319</v>
      </c>
      <c r="E2704" s="8">
        <v>555.49114728545396</v>
      </c>
      <c r="F2704" s="8">
        <v>641.78512761289801</v>
      </c>
      <c r="G2704" s="8">
        <v>566.85827258356699</v>
      </c>
      <c r="H2704" s="8">
        <v>685.94368839507297</v>
      </c>
      <c r="I2704" s="8">
        <v>619.20794723708002</v>
      </c>
      <c r="J2704" s="8">
        <v>695.400639645198</v>
      </c>
      <c r="K2704" s="8">
        <v>0.64349645506017605</v>
      </c>
      <c r="L2704" s="8">
        <v>0.181430593492137</v>
      </c>
    </row>
    <row r="2705" spans="1:12" x14ac:dyDescent="0.2">
      <c r="A2705" s="7" t="s">
        <v>11320</v>
      </c>
      <c r="B2705" s="7" t="s">
        <v>11321</v>
      </c>
      <c r="C2705" s="7" t="s">
        <v>11322</v>
      </c>
      <c r="D2705" s="7" t="s">
        <v>11323</v>
      </c>
      <c r="E2705" s="8">
        <v>142.33225126175299</v>
      </c>
      <c r="F2705" s="8">
        <v>120.887550836733</v>
      </c>
      <c r="G2705" s="8">
        <v>144.435092141712</v>
      </c>
      <c r="H2705" s="8">
        <v>141.71576919496499</v>
      </c>
      <c r="I2705" s="8">
        <v>111.13988796563</v>
      </c>
      <c r="J2705" s="8">
        <v>105.69299494607399</v>
      </c>
      <c r="K2705" s="8">
        <v>0.84670896754115199</v>
      </c>
      <c r="L2705" s="8">
        <v>-0.185072697443733</v>
      </c>
    </row>
    <row r="2706" spans="1:12" x14ac:dyDescent="0.2">
      <c r="A2706" s="7" t="s">
        <v>11324</v>
      </c>
      <c r="B2706" s="7" t="s">
        <v>11325</v>
      </c>
      <c r="E2706" s="8">
        <v>0</v>
      </c>
      <c r="F2706" s="8">
        <v>17.690861098058399</v>
      </c>
      <c r="G2706" s="8">
        <v>15.828503248406699</v>
      </c>
      <c r="H2706" s="8">
        <v>11.8096474329137</v>
      </c>
      <c r="I2706" s="8">
        <v>1.9846408565291001</v>
      </c>
      <c r="J2706" s="8">
        <v>6.9144949964721398</v>
      </c>
      <c r="K2706" s="8">
        <v>0.89325049660302402</v>
      </c>
      <c r="L2706" s="8">
        <v>-0.69455510161689005</v>
      </c>
    </row>
    <row r="2707" spans="1:12" x14ac:dyDescent="0.2">
      <c r="A2707" s="7" t="s">
        <v>11326</v>
      </c>
      <c r="B2707" s="7" t="s">
        <v>11327</v>
      </c>
      <c r="C2707" s="7" t="s">
        <v>11328</v>
      </c>
      <c r="D2707" s="7" t="s">
        <v>11329</v>
      </c>
      <c r="E2707" s="8">
        <v>1328.4343451097</v>
      </c>
      <c r="F2707" s="8">
        <v>1247.2057074131201</v>
      </c>
      <c r="G2707" s="8">
        <v>919.04246986061696</v>
      </c>
      <c r="H2707" s="8">
        <v>897.53320490144404</v>
      </c>
      <c r="I2707" s="8">
        <v>852.40324787924999</v>
      </c>
      <c r="J2707" s="8">
        <v>739.85096462251897</v>
      </c>
      <c r="K2707" s="8">
        <v>7.9687378054415295E-2</v>
      </c>
      <c r="L2707" s="8">
        <v>-0.48914418733863702</v>
      </c>
    </row>
    <row r="2708" spans="1:12" x14ac:dyDescent="0.2">
      <c r="A2708" s="7" t="s">
        <v>11330</v>
      </c>
      <c r="B2708" s="7" t="s">
        <v>11331</v>
      </c>
      <c r="C2708" s="7" t="s">
        <v>11332</v>
      </c>
      <c r="D2708" s="7" t="s">
        <v>11333</v>
      </c>
      <c r="E2708" s="8">
        <v>104.772351623235</v>
      </c>
      <c r="F2708" s="8">
        <v>81.574526174380594</v>
      </c>
      <c r="G2708" s="8">
        <v>56.389042822448999</v>
      </c>
      <c r="H2708" s="8">
        <v>186.00194706839099</v>
      </c>
      <c r="I2708" s="8">
        <v>176.63303623108999</v>
      </c>
      <c r="J2708" s="8">
        <v>97.790714950105993</v>
      </c>
      <c r="K2708" s="8">
        <v>0.136190833665807</v>
      </c>
      <c r="L2708" s="8">
        <v>0.92356749628885404</v>
      </c>
    </row>
    <row r="2709" spans="1:12" x14ac:dyDescent="0.2">
      <c r="A2709" s="7" t="s">
        <v>11334</v>
      </c>
      <c r="B2709" s="7" t="s">
        <v>11335</v>
      </c>
      <c r="C2709" s="7" t="s">
        <v>11336</v>
      </c>
      <c r="D2709" s="7" t="s">
        <v>11337</v>
      </c>
      <c r="E2709" s="8">
        <v>173.96164043103201</v>
      </c>
      <c r="F2709" s="8">
        <v>145.45819125070301</v>
      </c>
      <c r="G2709" s="8">
        <v>130.585151799356</v>
      </c>
      <c r="H2709" s="8">
        <v>135.81094547850799</v>
      </c>
      <c r="I2709" s="8">
        <v>181.59463837241299</v>
      </c>
      <c r="J2709" s="8">
        <v>140.26546992843501</v>
      </c>
      <c r="K2709" s="8">
        <v>0.98287141906590803</v>
      </c>
      <c r="L2709" s="8">
        <v>2.4303353900611301E-2</v>
      </c>
    </row>
    <row r="2710" spans="1:12" x14ac:dyDescent="0.2">
      <c r="A2710" s="7" t="s">
        <v>11338</v>
      </c>
      <c r="B2710" s="7" t="s">
        <v>11339</v>
      </c>
      <c r="E2710" s="8">
        <v>0</v>
      </c>
      <c r="F2710" s="8">
        <v>14.742384248382001</v>
      </c>
      <c r="G2710" s="8">
        <v>0.98928145302542203</v>
      </c>
      <c r="H2710" s="8">
        <v>2.95241185822844</v>
      </c>
      <c r="I2710" s="8">
        <v>0.99232042826455202</v>
      </c>
      <c r="J2710" s="8">
        <v>17.780129990928401</v>
      </c>
      <c r="K2710" s="8">
        <v>0.94747334208278899</v>
      </c>
      <c r="L2710" s="8">
        <v>0.46529035943399299</v>
      </c>
    </row>
    <row r="2711" spans="1:12" x14ac:dyDescent="0.2">
      <c r="A2711" s="7" t="s">
        <v>11340</v>
      </c>
      <c r="B2711" s="7" t="s">
        <v>11341</v>
      </c>
      <c r="C2711" s="7" t="s">
        <v>11342</v>
      </c>
      <c r="D2711" s="7" t="s">
        <v>11343</v>
      </c>
      <c r="E2711" s="8">
        <v>723.52227724724605</v>
      </c>
      <c r="F2711" s="8">
        <v>651.61338377848597</v>
      </c>
      <c r="G2711" s="8">
        <v>535.20126608675298</v>
      </c>
      <c r="H2711" s="8">
        <v>738.10296455710898</v>
      </c>
      <c r="I2711" s="8">
        <v>514.02198184103804</v>
      </c>
      <c r="J2711" s="8">
        <v>369.43158981151203</v>
      </c>
      <c r="K2711" s="8">
        <v>0.75643825960780298</v>
      </c>
      <c r="L2711" s="8">
        <v>-0.23642404451379201</v>
      </c>
    </row>
    <row r="2712" spans="1:12" x14ac:dyDescent="0.2">
      <c r="A2712" s="7" t="s">
        <v>11344</v>
      </c>
      <c r="B2712" s="7" t="s">
        <v>11345</v>
      </c>
      <c r="C2712" s="7" t="s">
        <v>11346</v>
      </c>
      <c r="D2712" s="7" t="s">
        <v>11347</v>
      </c>
      <c r="E2712" s="8">
        <v>176.92689566565201</v>
      </c>
      <c r="F2712" s="8">
        <v>173.96013413090799</v>
      </c>
      <c r="G2712" s="8">
        <v>194.88844624600799</v>
      </c>
      <c r="H2712" s="8">
        <v>270.63775367094001</v>
      </c>
      <c r="I2712" s="8">
        <v>231.21065978564101</v>
      </c>
      <c r="J2712" s="8">
        <v>226.20276488458899</v>
      </c>
      <c r="K2712" s="8">
        <v>0.31215765538802198</v>
      </c>
      <c r="L2712" s="8">
        <v>0.415789421622693</v>
      </c>
    </row>
    <row r="2713" spans="1:12" x14ac:dyDescent="0.2">
      <c r="A2713" s="7" t="s">
        <v>11348</v>
      </c>
      <c r="B2713" s="7" t="s">
        <v>834</v>
      </c>
      <c r="C2713" s="7" t="s">
        <v>11349</v>
      </c>
      <c r="D2713" s="7" t="s">
        <v>836</v>
      </c>
      <c r="E2713" s="8">
        <v>488.27869530073701</v>
      </c>
      <c r="F2713" s="8">
        <v>392.14742100696202</v>
      </c>
      <c r="G2713" s="8">
        <v>378.89479650873602</v>
      </c>
      <c r="H2713" s="8">
        <v>173.20816234940199</v>
      </c>
      <c r="I2713" s="8">
        <v>167.70215237670899</v>
      </c>
      <c r="J2713" s="8">
        <v>116.55862994053</v>
      </c>
      <c r="K2713" s="8">
        <v>2.6129534185316301E-7</v>
      </c>
      <c r="L2713" s="8">
        <v>-1.4608892093125201</v>
      </c>
    </row>
    <row r="2714" spans="1:12" x14ac:dyDescent="0.2">
      <c r="A2714" s="7" t="s">
        <v>11350</v>
      </c>
      <c r="B2714" s="7" t="s">
        <v>11351</v>
      </c>
      <c r="C2714" s="7" t="s">
        <v>11352</v>
      </c>
      <c r="D2714" s="7" t="s">
        <v>11353</v>
      </c>
      <c r="E2714" s="8">
        <v>30.6409707577386</v>
      </c>
      <c r="F2714" s="8">
        <v>105.16234097179201</v>
      </c>
      <c r="G2714" s="8">
        <v>93.981738037415099</v>
      </c>
      <c r="H2714" s="8">
        <v>30.5082558683605</v>
      </c>
      <c r="I2714" s="8">
        <v>83.354915974222294</v>
      </c>
      <c r="J2714" s="8">
        <v>94.827359951618007</v>
      </c>
      <c r="K2714" s="8">
        <v>0.95284468379412801</v>
      </c>
      <c r="L2714" s="8">
        <v>-0.139049111581417</v>
      </c>
    </row>
    <row r="2715" spans="1:12" x14ac:dyDescent="0.2">
      <c r="A2715" s="7" t="s">
        <v>11354</v>
      </c>
      <c r="B2715" s="7" t="s">
        <v>11355</v>
      </c>
      <c r="C2715" s="7" t="s">
        <v>11356</v>
      </c>
      <c r="D2715" s="7" t="s">
        <v>11357</v>
      </c>
      <c r="E2715" s="8">
        <v>259.95404223500799</v>
      </c>
      <c r="F2715" s="8">
        <v>344.97179141214002</v>
      </c>
      <c r="G2715" s="8">
        <v>377.90551505571102</v>
      </c>
      <c r="H2715" s="8">
        <v>324.76530440512801</v>
      </c>
      <c r="I2715" s="8">
        <v>318.53485747292098</v>
      </c>
      <c r="J2715" s="8">
        <v>365.48044981352803</v>
      </c>
      <c r="K2715" s="8">
        <v>0.96646567636496195</v>
      </c>
      <c r="L2715" s="8">
        <v>3.7594688444199199E-2</v>
      </c>
    </row>
    <row r="2716" spans="1:12" x14ac:dyDescent="0.2">
      <c r="A2716" s="7" t="s">
        <v>11358</v>
      </c>
      <c r="B2716" s="7" t="s">
        <v>11359</v>
      </c>
      <c r="C2716" s="7" t="s">
        <v>11360</v>
      </c>
      <c r="D2716" s="7" t="s">
        <v>11361</v>
      </c>
      <c r="E2716" s="8">
        <v>2394.93781116131</v>
      </c>
      <c r="F2716" s="8">
        <v>1402.4921548294101</v>
      </c>
      <c r="G2716" s="8">
        <v>1614.5073313374901</v>
      </c>
      <c r="H2716" s="8">
        <v>2972.0946039499599</v>
      </c>
      <c r="I2716" s="8">
        <v>1859.6084825677699</v>
      </c>
      <c r="J2716" s="8">
        <v>1698.0024141336601</v>
      </c>
      <c r="K2716" s="8">
        <v>0.68680212471308499</v>
      </c>
      <c r="L2716" s="8">
        <v>0.27088902215201999</v>
      </c>
    </row>
    <row r="2717" spans="1:12" x14ac:dyDescent="0.2">
      <c r="A2717" s="7" t="s">
        <v>11362</v>
      </c>
      <c r="B2717" s="7" t="s">
        <v>11363</v>
      </c>
      <c r="C2717" s="7" t="s">
        <v>11364</v>
      </c>
      <c r="D2717" s="7" t="s">
        <v>11365</v>
      </c>
      <c r="E2717" s="8">
        <v>82.038728157816195</v>
      </c>
      <c r="F2717" s="8">
        <v>45.209978361704898</v>
      </c>
      <c r="G2717" s="8">
        <v>78.153234789008295</v>
      </c>
      <c r="H2717" s="8">
        <v>41.333766015198101</v>
      </c>
      <c r="I2717" s="8">
        <v>65.493148265460405</v>
      </c>
      <c r="J2717" s="8">
        <v>72.108304963209505</v>
      </c>
      <c r="K2717" s="8">
        <v>0.906900810271555</v>
      </c>
      <c r="L2717" s="8">
        <v>-0.19899930017450701</v>
      </c>
    </row>
    <row r="2718" spans="1:12" x14ac:dyDescent="0.2">
      <c r="A2718" s="7" t="s">
        <v>11366</v>
      </c>
      <c r="B2718" s="7" t="s">
        <v>11367</v>
      </c>
      <c r="C2718" s="7" t="s">
        <v>11368</v>
      </c>
      <c r="E2718" s="8">
        <v>18.779949819259102</v>
      </c>
      <c r="F2718" s="8">
        <v>22.604989180852499</v>
      </c>
      <c r="G2718" s="8">
        <v>6.9249701711779501</v>
      </c>
      <c r="H2718" s="8">
        <v>18.698608435446801</v>
      </c>
      <c r="I2718" s="8">
        <v>7.93856342611641</v>
      </c>
      <c r="J2718" s="8">
        <v>5.9267099969761201</v>
      </c>
      <c r="K2718" s="8">
        <v>0.85284928030453599</v>
      </c>
      <c r="L2718" s="8">
        <v>-0.56890540386847099</v>
      </c>
    </row>
    <row r="2719" spans="1:12" x14ac:dyDescent="0.2">
      <c r="A2719" s="7" t="s">
        <v>11369</v>
      </c>
      <c r="B2719" s="7" t="s">
        <v>11370</v>
      </c>
      <c r="D2719" s="7" t="s">
        <v>11371</v>
      </c>
      <c r="E2719" s="8">
        <v>0</v>
      </c>
      <c r="F2719" s="8">
        <v>0</v>
      </c>
      <c r="G2719" s="8">
        <v>15.828503248406699</v>
      </c>
      <c r="H2719" s="8">
        <v>11.8096474329137</v>
      </c>
      <c r="I2719" s="8">
        <v>9.9232042826455196</v>
      </c>
      <c r="J2719" s="8">
        <v>0</v>
      </c>
      <c r="K2719" s="8">
        <v>0.95705328341231699</v>
      </c>
      <c r="L2719" s="8">
        <v>0.45756878201421303</v>
      </c>
    </row>
    <row r="2720" spans="1:12" x14ac:dyDescent="0.2">
      <c r="A2720" s="7" t="s">
        <v>11372</v>
      </c>
      <c r="B2720" s="7" t="s">
        <v>11373</v>
      </c>
      <c r="C2720" s="7" t="s">
        <v>11374</v>
      </c>
      <c r="D2720" s="7" t="s">
        <v>11375</v>
      </c>
      <c r="E2720" s="8">
        <v>5326.5868197888103</v>
      </c>
      <c r="F2720" s="8">
        <v>3172.5610902518201</v>
      </c>
      <c r="G2720" s="8">
        <v>3601.9737704655599</v>
      </c>
      <c r="H2720" s="8">
        <v>6015.0470924973997</v>
      </c>
      <c r="I2720" s="8">
        <v>3829.3645326729102</v>
      </c>
      <c r="J2720" s="8">
        <v>3958.0544929805501</v>
      </c>
      <c r="K2720" s="8">
        <v>0.78386421219689095</v>
      </c>
      <c r="L2720" s="8">
        <v>0.18979398754396701</v>
      </c>
    </row>
    <row r="2721" spans="1:12" x14ac:dyDescent="0.2">
      <c r="A2721" s="7" t="s">
        <v>11376</v>
      </c>
      <c r="B2721" s="7" t="s">
        <v>11377</v>
      </c>
      <c r="C2721" s="7" t="s">
        <v>11378</v>
      </c>
      <c r="D2721" s="7" t="s">
        <v>11379</v>
      </c>
      <c r="E2721" s="8">
        <v>236.23200035804899</v>
      </c>
      <c r="F2721" s="8">
        <v>138.57841193479101</v>
      </c>
      <c r="G2721" s="8">
        <v>137.51012197053399</v>
      </c>
      <c r="H2721" s="8">
        <v>427.11558215704702</v>
      </c>
      <c r="I2721" s="8">
        <v>190.52552222679401</v>
      </c>
      <c r="J2721" s="8">
        <v>256.82409986896499</v>
      </c>
      <c r="K2721" s="8">
        <v>0.21046378098665</v>
      </c>
      <c r="L2721" s="8">
        <v>0.77143779994072603</v>
      </c>
    </row>
    <row r="2722" spans="1:12" x14ac:dyDescent="0.2">
      <c r="A2722" s="7" t="s">
        <v>11380</v>
      </c>
      <c r="B2722" s="7" t="s">
        <v>11381</v>
      </c>
      <c r="C2722" s="7" t="s">
        <v>11382</v>
      </c>
      <c r="D2722" s="7" t="s">
        <v>11383</v>
      </c>
      <c r="E2722" s="8">
        <v>112.67969891555499</v>
      </c>
      <c r="F2722" s="8">
        <v>100.248212888998</v>
      </c>
      <c r="G2722" s="8">
        <v>117.72449291002501</v>
      </c>
      <c r="H2722" s="8">
        <v>78.730982886091596</v>
      </c>
      <c r="I2722" s="8">
        <v>111.13988796563</v>
      </c>
      <c r="J2722" s="8">
        <v>92.851789952625893</v>
      </c>
      <c r="K2722" s="8">
        <v>0.82187859636238902</v>
      </c>
      <c r="L2722" s="8">
        <v>-0.22599291353110701</v>
      </c>
    </row>
    <row r="2723" spans="1:12" x14ac:dyDescent="0.2">
      <c r="A2723" s="7" t="s">
        <v>11384</v>
      </c>
      <c r="B2723" s="7" t="s">
        <v>11385</v>
      </c>
      <c r="C2723" s="7" t="s">
        <v>11386</v>
      </c>
      <c r="D2723" s="7" t="s">
        <v>11387</v>
      </c>
      <c r="E2723" s="8">
        <v>609.85415992015203</v>
      </c>
      <c r="F2723" s="8">
        <v>642.76795322945702</v>
      </c>
      <c r="G2723" s="8">
        <v>627.20444121811704</v>
      </c>
      <c r="H2723" s="8">
        <v>491.08450575199601</v>
      </c>
      <c r="I2723" s="8">
        <v>598.36921824352498</v>
      </c>
      <c r="J2723" s="8">
        <v>614.40226968652496</v>
      </c>
      <c r="K2723" s="8">
        <v>0.77311421499264099</v>
      </c>
      <c r="L2723" s="8">
        <v>-0.14183255659140601</v>
      </c>
    </row>
    <row r="2724" spans="1:12" x14ac:dyDescent="0.2">
      <c r="A2724" s="7" t="s">
        <v>11388</v>
      </c>
      <c r="B2724" s="7" t="s">
        <v>11389</v>
      </c>
      <c r="C2724" s="7" t="s">
        <v>11390</v>
      </c>
      <c r="D2724" s="7" t="s">
        <v>11391</v>
      </c>
      <c r="E2724" s="8">
        <v>448.74195883913899</v>
      </c>
      <c r="F2724" s="8">
        <v>358.731350043963</v>
      </c>
      <c r="G2724" s="8">
        <v>409.56252155252503</v>
      </c>
      <c r="H2724" s="8">
        <v>373.97216870893499</v>
      </c>
      <c r="I2724" s="8">
        <v>368.15087888614897</v>
      </c>
      <c r="J2724" s="8">
        <v>455.36888476766501</v>
      </c>
      <c r="K2724" s="8">
        <v>0.97634383907125</v>
      </c>
      <c r="L2724" s="8">
        <v>-2.3322513550747999E-2</v>
      </c>
    </row>
    <row r="2725" spans="1:12" x14ac:dyDescent="0.2">
      <c r="A2725" s="7" t="s">
        <v>11392</v>
      </c>
      <c r="B2725" s="7" t="s">
        <v>11393</v>
      </c>
      <c r="C2725" s="7" t="s">
        <v>11394</v>
      </c>
      <c r="D2725" s="7" t="s">
        <v>11395</v>
      </c>
      <c r="E2725" s="8">
        <v>639.50671226634995</v>
      </c>
      <c r="F2725" s="8">
        <v>858.98958887239405</v>
      </c>
      <c r="G2725" s="8">
        <v>882.43905609867602</v>
      </c>
      <c r="H2725" s="8">
        <v>648.54647152417999</v>
      </c>
      <c r="I2725" s="8">
        <v>827.59523717263596</v>
      </c>
      <c r="J2725" s="8">
        <v>826.77604457816904</v>
      </c>
      <c r="K2725" s="8">
        <v>0.94955418756736498</v>
      </c>
      <c r="L2725" s="8">
        <v>-4.8094513345025403E-2</v>
      </c>
    </row>
    <row r="2726" spans="1:12" x14ac:dyDescent="0.2">
      <c r="A2726" s="7" t="s">
        <v>11396</v>
      </c>
      <c r="B2726" s="7" t="s">
        <v>11397</v>
      </c>
      <c r="C2726" s="7" t="s">
        <v>11398</v>
      </c>
      <c r="D2726" s="7" t="s">
        <v>11399</v>
      </c>
      <c r="E2726" s="8">
        <v>714.62651154338698</v>
      </c>
      <c r="F2726" s="8">
        <v>988.722570258156</v>
      </c>
      <c r="G2726" s="8">
        <v>1010.05636353896</v>
      </c>
      <c r="H2726" s="8">
        <v>541.27550734188003</v>
      </c>
      <c r="I2726" s="8">
        <v>560.66104196947197</v>
      </c>
      <c r="J2726" s="8">
        <v>586.74428970063605</v>
      </c>
      <c r="K2726" s="8">
        <v>4.1934222857462197E-3</v>
      </c>
      <c r="L2726" s="8">
        <v>-0.68422094497608299</v>
      </c>
    </row>
    <row r="2727" spans="1:12" x14ac:dyDescent="0.2">
      <c r="A2727" s="7" t="s">
        <v>11400</v>
      </c>
      <c r="B2727" s="7" t="s">
        <v>11401</v>
      </c>
      <c r="C2727" s="7" t="s">
        <v>11402</v>
      </c>
      <c r="D2727" s="7" t="s">
        <v>11403</v>
      </c>
      <c r="E2727" s="8">
        <v>1273.0829140634601</v>
      </c>
      <c r="F2727" s="8">
        <v>1122.3868541101499</v>
      </c>
      <c r="G2727" s="8">
        <v>1160.42714439882</v>
      </c>
      <c r="H2727" s="8">
        <v>895.564930329292</v>
      </c>
      <c r="I2727" s="8">
        <v>786.91009961378904</v>
      </c>
      <c r="J2727" s="8">
        <v>1004.57734448745</v>
      </c>
      <c r="K2727" s="8">
        <v>8.07536465465373E-2</v>
      </c>
      <c r="L2727" s="8">
        <v>-0.40416539607986701</v>
      </c>
    </row>
    <row r="2728" spans="1:12" x14ac:dyDescent="0.2">
      <c r="A2728" s="7" t="s">
        <v>11404</v>
      </c>
      <c r="B2728" s="7" t="s">
        <v>11405</v>
      </c>
      <c r="C2728" s="7" t="s">
        <v>11406</v>
      </c>
      <c r="D2728" s="7" t="s">
        <v>11407</v>
      </c>
      <c r="E2728" s="8">
        <v>287.62975775812703</v>
      </c>
      <c r="F2728" s="8">
        <v>291.89920811796401</v>
      </c>
      <c r="G2728" s="8">
        <v>322.50575368628699</v>
      </c>
      <c r="H2728" s="8">
        <v>302.13014682537698</v>
      </c>
      <c r="I2728" s="8">
        <v>239.149223211757</v>
      </c>
      <c r="J2728" s="8">
        <v>304.23777984477402</v>
      </c>
      <c r="K2728" s="8">
        <v>0.90736917527119498</v>
      </c>
      <c r="L2728" s="8">
        <v>-9.3286543805168098E-2</v>
      </c>
    </row>
    <row r="2729" spans="1:12" x14ac:dyDescent="0.2">
      <c r="A2729" s="7" t="s">
        <v>11408</v>
      </c>
      <c r="B2729" s="7" t="s">
        <v>11409</v>
      </c>
      <c r="C2729" s="7" t="s">
        <v>11410</v>
      </c>
      <c r="D2729" s="7" t="s">
        <v>11411</v>
      </c>
      <c r="E2729" s="8">
        <v>40.525154873138099</v>
      </c>
      <c r="F2729" s="8">
        <v>59.952362610087</v>
      </c>
      <c r="G2729" s="8">
        <v>47.485509745220199</v>
      </c>
      <c r="H2729" s="8">
        <v>41.333766015198101</v>
      </c>
      <c r="I2729" s="8">
        <v>45.646739700169398</v>
      </c>
      <c r="J2729" s="8">
        <v>33.584689982864703</v>
      </c>
      <c r="K2729" s="8">
        <v>0.84376753508984104</v>
      </c>
      <c r="L2729" s="8">
        <v>-0.29554634847552202</v>
      </c>
    </row>
    <row r="2730" spans="1:12" x14ac:dyDescent="0.2">
      <c r="A2730" s="7" t="s">
        <v>11412</v>
      </c>
      <c r="B2730" s="7" t="s">
        <v>11413</v>
      </c>
      <c r="C2730" s="7" t="s">
        <v>11414</v>
      </c>
      <c r="D2730" s="7" t="s">
        <v>11415</v>
      </c>
      <c r="E2730" s="8">
        <v>68.200870396256803</v>
      </c>
      <c r="F2730" s="8">
        <v>42.261501512028502</v>
      </c>
      <c r="G2730" s="8">
        <v>60.3461686345507</v>
      </c>
      <c r="H2730" s="8">
        <v>19.682745721522899</v>
      </c>
      <c r="I2730" s="8">
        <v>31.7542537044657</v>
      </c>
      <c r="J2730" s="8">
        <v>47.413679975809004</v>
      </c>
      <c r="K2730" s="8">
        <v>0.46894208379470997</v>
      </c>
      <c r="L2730" s="8">
        <v>-0.789084046860559</v>
      </c>
    </row>
    <row r="2731" spans="1:12" x14ac:dyDescent="0.2">
      <c r="A2731" s="7" t="s">
        <v>11416</v>
      </c>
      <c r="B2731" s="7" t="s">
        <v>11417</v>
      </c>
      <c r="C2731" s="7" t="s">
        <v>11418</v>
      </c>
      <c r="D2731" s="7" t="s">
        <v>11419</v>
      </c>
      <c r="E2731" s="8">
        <v>285.65292093504701</v>
      </c>
      <c r="F2731" s="8">
        <v>245.70640413970099</v>
      </c>
      <c r="G2731" s="8">
        <v>275.02024394106701</v>
      </c>
      <c r="H2731" s="8">
        <v>420.22662115451402</v>
      </c>
      <c r="I2731" s="8">
        <v>324.48878004250798</v>
      </c>
      <c r="J2731" s="8">
        <v>323.00569483519899</v>
      </c>
      <c r="K2731" s="8">
        <v>0.29475743501968499</v>
      </c>
      <c r="L2731" s="8">
        <v>0.40507500377544597</v>
      </c>
    </row>
    <row r="2732" spans="1:12" x14ac:dyDescent="0.2">
      <c r="A2732" s="7" t="s">
        <v>11420</v>
      </c>
      <c r="B2732" s="7" t="s">
        <v>11421</v>
      </c>
      <c r="D2732" s="7" t="s">
        <v>11422</v>
      </c>
      <c r="E2732" s="8">
        <v>31.6293891692785</v>
      </c>
      <c r="F2732" s="8">
        <v>5.89695369935282</v>
      </c>
      <c r="G2732" s="8">
        <v>30.667725043788099</v>
      </c>
      <c r="H2732" s="8">
        <v>5.9048237164568702</v>
      </c>
      <c r="I2732" s="8">
        <v>18.854088137026501</v>
      </c>
      <c r="J2732" s="8">
        <v>10.865634994456199</v>
      </c>
      <c r="K2732" s="8">
        <v>0.69526682654322103</v>
      </c>
      <c r="L2732" s="8">
        <v>-0.93690785781780395</v>
      </c>
    </row>
    <row r="2733" spans="1:12" x14ac:dyDescent="0.2">
      <c r="A2733" s="7" t="s">
        <v>11423</v>
      </c>
      <c r="B2733" s="7" t="s">
        <v>11424</v>
      </c>
      <c r="C2733" s="7" t="s">
        <v>11425</v>
      </c>
      <c r="D2733" s="7" t="s">
        <v>11426</v>
      </c>
      <c r="E2733" s="8">
        <v>142.33225126175299</v>
      </c>
      <c r="F2733" s="8">
        <v>141.52688878446801</v>
      </c>
      <c r="G2733" s="8">
        <v>133.55299615843199</v>
      </c>
      <c r="H2733" s="8">
        <v>89.556493032929197</v>
      </c>
      <c r="I2733" s="8">
        <v>87.324197687280503</v>
      </c>
      <c r="J2733" s="8">
        <v>85.937294956153806</v>
      </c>
      <c r="K2733" s="8">
        <v>0.126758931497883</v>
      </c>
      <c r="L2733" s="8">
        <v>-0.66740754265717195</v>
      </c>
    </row>
    <row r="2734" spans="1:12" x14ac:dyDescent="0.2">
      <c r="A2734" s="7" t="s">
        <v>11427</v>
      </c>
      <c r="B2734" s="7" t="s">
        <v>11428</v>
      </c>
      <c r="C2734" s="7" t="s">
        <v>11429</v>
      </c>
      <c r="D2734" s="7" t="s">
        <v>11430</v>
      </c>
      <c r="E2734" s="8">
        <v>1053.6540267015901</v>
      </c>
      <c r="F2734" s="8">
        <v>1151.87162260692</v>
      </c>
      <c r="G2734" s="8">
        <v>1210.88049850312</v>
      </c>
      <c r="H2734" s="8">
        <v>935.91455905841406</v>
      </c>
      <c r="I2734" s="8">
        <v>1203.6846794849</v>
      </c>
      <c r="J2734" s="8">
        <v>1009.51626948493</v>
      </c>
      <c r="K2734" s="8">
        <v>0.81272184275802795</v>
      </c>
      <c r="L2734" s="8">
        <v>-0.117560093335833</v>
      </c>
    </row>
    <row r="2735" spans="1:12" x14ac:dyDescent="0.2">
      <c r="A2735" s="7" t="s">
        <v>11431</v>
      </c>
      <c r="B2735" s="7" t="s">
        <v>11432</v>
      </c>
      <c r="C2735" s="7" t="s">
        <v>11433</v>
      </c>
      <c r="D2735" s="7" t="s">
        <v>11434</v>
      </c>
      <c r="E2735" s="8">
        <v>164.07745631563199</v>
      </c>
      <c r="F2735" s="8">
        <v>143.49254001758499</v>
      </c>
      <c r="G2735" s="8">
        <v>100.906708208593</v>
      </c>
      <c r="H2735" s="8">
        <v>42.3179033012742</v>
      </c>
      <c r="I2735" s="8">
        <v>98.239722398190594</v>
      </c>
      <c r="J2735" s="8">
        <v>100.75406994859399</v>
      </c>
      <c r="K2735" s="8">
        <v>0.32707412013802001</v>
      </c>
      <c r="L2735" s="8">
        <v>-0.75949723449603601</v>
      </c>
    </row>
    <row r="2736" spans="1:12" x14ac:dyDescent="0.2">
      <c r="A2736" s="7" t="s">
        <v>11435</v>
      </c>
      <c r="B2736" s="7" t="s">
        <v>11436</v>
      </c>
      <c r="C2736" s="7" t="s">
        <v>11437</v>
      </c>
      <c r="D2736" s="7" t="s">
        <v>11438</v>
      </c>
      <c r="E2736" s="8">
        <v>228.324653065729</v>
      </c>
      <c r="F2736" s="8">
        <v>226.04989180852499</v>
      </c>
      <c r="G2736" s="8">
        <v>193.89916479298299</v>
      </c>
      <c r="H2736" s="8">
        <v>218.47847750890401</v>
      </c>
      <c r="I2736" s="8">
        <v>323.49645961424397</v>
      </c>
      <c r="J2736" s="8">
        <v>308.18891984275803</v>
      </c>
      <c r="K2736" s="8">
        <v>0.42993614888701298</v>
      </c>
      <c r="L2736" s="8">
        <v>0.391062536559308</v>
      </c>
    </row>
    <row r="2737" spans="1:12" x14ac:dyDescent="0.2">
      <c r="A2737" s="7" t="s">
        <v>11439</v>
      </c>
      <c r="B2737" s="7" t="s">
        <v>777</v>
      </c>
      <c r="C2737" s="7" t="s">
        <v>11440</v>
      </c>
      <c r="D2737" s="7" t="s">
        <v>779</v>
      </c>
      <c r="E2737" s="8">
        <v>187.79949819259099</v>
      </c>
      <c r="F2737" s="8">
        <v>254.55183468873</v>
      </c>
      <c r="G2737" s="8">
        <v>213.68479385349099</v>
      </c>
      <c r="H2737" s="8">
        <v>39.365491443045798</v>
      </c>
      <c r="I2737" s="8">
        <v>104.193644967778</v>
      </c>
      <c r="J2737" s="8">
        <v>68.157164965225405</v>
      </c>
      <c r="K2737" s="8">
        <v>5.7749340797337296E-4</v>
      </c>
      <c r="L2737" s="8">
        <v>-1.63189723169752</v>
      </c>
    </row>
    <row r="2738" spans="1:12" x14ac:dyDescent="0.2">
      <c r="A2738" s="7" t="s">
        <v>11441</v>
      </c>
      <c r="B2738" s="7" t="s">
        <v>11442</v>
      </c>
      <c r="C2738" s="7" t="s">
        <v>11443</v>
      </c>
      <c r="D2738" s="7" t="s">
        <v>11444</v>
      </c>
      <c r="E2738" s="8">
        <v>13.8378577615594</v>
      </c>
      <c r="F2738" s="8">
        <v>17.690861098058399</v>
      </c>
      <c r="G2738" s="8">
        <v>13.8499403423559</v>
      </c>
      <c r="H2738" s="8">
        <v>15.746196577218299</v>
      </c>
      <c r="I2738" s="8">
        <v>15.8771268522328</v>
      </c>
      <c r="J2738" s="8">
        <v>11.853419993952199</v>
      </c>
      <c r="K2738" s="8">
        <v>0.98300834861460296</v>
      </c>
      <c r="L2738" s="8">
        <v>-6.1865176867424099E-2</v>
      </c>
    </row>
    <row r="2739" spans="1:12" x14ac:dyDescent="0.2">
      <c r="A2739" s="7" t="s">
        <v>11445</v>
      </c>
      <c r="B2739" s="7" t="s">
        <v>11446</v>
      </c>
      <c r="C2739" s="7" t="s">
        <v>11447</v>
      </c>
      <c r="D2739" s="7" t="s">
        <v>11448</v>
      </c>
      <c r="E2739" s="8">
        <v>240.18567400420901</v>
      </c>
      <c r="F2739" s="8">
        <v>165.11470358187901</v>
      </c>
      <c r="G2739" s="8">
        <v>264.13814795778802</v>
      </c>
      <c r="H2739" s="8">
        <v>284.415675676006</v>
      </c>
      <c r="I2739" s="8">
        <v>260.98027263357699</v>
      </c>
      <c r="J2739" s="8">
        <v>303.24999484527802</v>
      </c>
      <c r="K2739" s="8">
        <v>0.54799405067005302</v>
      </c>
      <c r="L2739" s="8">
        <v>0.34229983237761602</v>
      </c>
    </row>
    <row r="2740" spans="1:12" x14ac:dyDescent="0.2">
      <c r="A2740" s="7" t="s">
        <v>11449</v>
      </c>
      <c r="B2740" s="7" t="s">
        <v>11450</v>
      </c>
      <c r="C2740" s="7" t="s">
        <v>11451</v>
      </c>
      <c r="D2740" s="7" t="s">
        <v>11452</v>
      </c>
      <c r="E2740" s="8">
        <v>115.644954150175</v>
      </c>
      <c r="F2740" s="8">
        <v>200.496425777996</v>
      </c>
      <c r="G2740" s="8">
        <v>195.87772769903299</v>
      </c>
      <c r="H2740" s="8">
        <v>211.58951650637101</v>
      </c>
      <c r="I2740" s="8">
        <v>198.46408565291</v>
      </c>
      <c r="J2740" s="8">
        <v>232.12947488156499</v>
      </c>
      <c r="K2740" s="8">
        <v>0.65688886834512905</v>
      </c>
      <c r="L2740" s="8">
        <v>0.32675919718263502</v>
      </c>
    </row>
    <row r="2741" spans="1:12" x14ac:dyDescent="0.2">
      <c r="A2741" s="7" t="s">
        <v>11453</v>
      </c>
      <c r="B2741" s="7" t="s">
        <v>11454</v>
      </c>
      <c r="C2741" s="7" t="s">
        <v>11455</v>
      </c>
      <c r="E2741" s="8">
        <v>6.9189288807796796</v>
      </c>
      <c r="F2741" s="8">
        <v>11.793907398705599</v>
      </c>
      <c r="G2741" s="8">
        <v>0</v>
      </c>
      <c r="H2741" s="8">
        <v>0</v>
      </c>
      <c r="I2741" s="8">
        <v>0</v>
      </c>
      <c r="J2741" s="8">
        <v>8.8900649954641793</v>
      </c>
      <c r="K2741" s="8">
        <v>0.90006603500495297</v>
      </c>
      <c r="L2741" s="8">
        <v>-1.0738392350949799</v>
      </c>
    </row>
    <row r="2742" spans="1:12" x14ac:dyDescent="0.2">
      <c r="A2742" s="7" t="s">
        <v>11456</v>
      </c>
      <c r="B2742" s="7" t="s">
        <v>11457</v>
      </c>
      <c r="C2742" s="7" t="s">
        <v>11458</v>
      </c>
      <c r="D2742" s="7" t="s">
        <v>11459</v>
      </c>
      <c r="E2742" s="8">
        <v>197.68368230799101</v>
      </c>
      <c r="F2742" s="8">
        <v>186.73686714617301</v>
      </c>
      <c r="G2742" s="8">
        <v>176.09209863852499</v>
      </c>
      <c r="H2742" s="8">
        <v>189.93849621269601</v>
      </c>
      <c r="I2742" s="8">
        <v>178.617677087619</v>
      </c>
      <c r="J2742" s="8">
        <v>172.86237491180401</v>
      </c>
      <c r="K2742" s="8">
        <v>0.956500096495009</v>
      </c>
      <c r="L2742" s="8">
        <v>-4.9988876388823898E-2</v>
      </c>
    </row>
    <row r="2743" spans="1:12" x14ac:dyDescent="0.2">
      <c r="A2743" s="7" t="s">
        <v>11460</v>
      </c>
      <c r="B2743" s="7" t="s">
        <v>11461</v>
      </c>
      <c r="E2743" s="8">
        <v>9.88418411539954</v>
      </c>
      <c r="F2743" s="8">
        <v>43.244327128587301</v>
      </c>
      <c r="G2743" s="8">
        <v>27.6998806847118</v>
      </c>
      <c r="H2743" s="8">
        <v>18.698608435446801</v>
      </c>
      <c r="I2743" s="8">
        <v>26.792651563142901</v>
      </c>
      <c r="J2743" s="8">
        <v>12.841204993448301</v>
      </c>
      <c r="K2743" s="8">
        <v>0.85280535754305897</v>
      </c>
      <c r="L2743" s="8">
        <v>-0.47082322274056998</v>
      </c>
    </row>
    <row r="2744" spans="1:12" x14ac:dyDescent="0.2">
      <c r="A2744" s="7" t="s">
        <v>11462</v>
      </c>
      <c r="B2744" s="7" t="s">
        <v>11463</v>
      </c>
      <c r="C2744" s="7" t="s">
        <v>11464</v>
      </c>
      <c r="D2744" s="7" t="s">
        <v>11465</v>
      </c>
      <c r="E2744" s="8">
        <v>56.339849457777397</v>
      </c>
      <c r="F2744" s="8">
        <v>32.433245346440501</v>
      </c>
      <c r="G2744" s="8">
        <v>48.474791198245697</v>
      </c>
      <c r="H2744" s="8">
        <v>67.905472739253995</v>
      </c>
      <c r="I2744" s="8">
        <v>35.723535417523898</v>
      </c>
      <c r="J2744" s="8">
        <v>22.719054988408502</v>
      </c>
      <c r="K2744" s="8">
        <v>0.95705328341231699</v>
      </c>
      <c r="L2744" s="8">
        <v>-0.119159384593485</v>
      </c>
    </row>
    <row r="2745" spans="1:12" x14ac:dyDescent="0.2">
      <c r="A2745" s="7" t="s">
        <v>11466</v>
      </c>
      <c r="B2745" s="7" t="s">
        <v>11467</v>
      </c>
      <c r="C2745" s="7" t="s">
        <v>11468</v>
      </c>
      <c r="D2745" s="7" t="s">
        <v>11469</v>
      </c>
      <c r="E2745" s="8">
        <v>244.13934765036899</v>
      </c>
      <c r="F2745" s="8">
        <v>97.299736039321502</v>
      </c>
      <c r="G2745" s="8">
        <v>120.692337269101</v>
      </c>
      <c r="H2745" s="8">
        <v>120.06474890129</v>
      </c>
      <c r="I2745" s="8">
        <v>93.278120256867894</v>
      </c>
      <c r="J2745" s="8">
        <v>91.864004953129907</v>
      </c>
      <c r="K2745" s="8">
        <v>0.489642647287237</v>
      </c>
      <c r="L2745" s="8">
        <v>-0.59842437571015406</v>
      </c>
    </row>
    <row r="2746" spans="1:12" x14ac:dyDescent="0.2">
      <c r="A2746" s="7" t="s">
        <v>11470</v>
      </c>
      <c r="B2746" s="7" t="s">
        <v>11471</v>
      </c>
      <c r="C2746" s="7" t="s">
        <v>11472</v>
      </c>
      <c r="D2746" s="7" t="s">
        <v>11473</v>
      </c>
      <c r="E2746" s="8">
        <v>0</v>
      </c>
      <c r="F2746" s="8">
        <v>6.8797793159116196</v>
      </c>
      <c r="G2746" s="8">
        <v>3.9571258121016899</v>
      </c>
      <c r="H2746" s="8">
        <v>7.8730982886091603</v>
      </c>
      <c r="I2746" s="8">
        <v>18.854088137026501</v>
      </c>
      <c r="J2746" s="8">
        <v>3.9511399979840802</v>
      </c>
      <c r="K2746" s="8">
        <v>0.68489076076009303</v>
      </c>
      <c r="L2746" s="8">
        <v>1.5006523102166101</v>
      </c>
    </row>
    <row r="2747" spans="1:12" x14ac:dyDescent="0.2">
      <c r="A2747" s="7" t="s">
        <v>11474</v>
      </c>
      <c r="B2747" s="7" t="s">
        <v>11475</v>
      </c>
      <c r="E2747" s="8">
        <v>8.8957657038595794</v>
      </c>
      <c r="F2747" s="8">
        <v>0.98282561655880296</v>
      </c>
      <c r="G2747" s="8">
        <v>0</v>
      </c>
      <c r="H2747" s="8">
        <v>0</v>
      </c>
      <c r="I2747" s="8">
        <v>0</v>
      </c>
      <c r="J2747" s="8">
        <v>8.8900649954641793</v>
      </c>
      <c r="K2747" s="8">
        <v>1</v>
      </c>
      <c r="L2747" s="8">
        <v>-0.15197987451958</v>
      </c>
    </row>
    <row r="2748" spans="1:12" x14ac:dyDescent="0.2">
      <c r="A2748" s="7" t="s">
        <v>11476</v>
      </c>
      <c r="B2748" s="7" t="s">
        <v>11477</v>
      </c>
      <c r="C2748" s="7" t="s">
        <v>11478</v>
      </c>
      <c r="D2748" s="7" t="s">
        <v>11479</v>
      </c>
      <c r="E2748" s="8">
        <v>65.235615161637</v>
      </c>
      <c r="F2748" s="8">
        <v>50.124106444498899</v>
      </c>
      <c r="G2748" s="8">
        <v>16.817784701432199</v>
      </c>
      <c r="H2748" s="8">
        <v>52.159276162035702</v>
      </c>
      <c r="I2748" s="8">
        <v>43.662098843640301</v>
      </c>
      <c r="J2748" s="8">
        <v>11.853419993952199</v>
      </c>
      <c r="K2748" s="8">
        <v>0.91409927720780704</v>
      </c>
      <c r="L2748" s="8">
        <v>-0.295809159733814</v>
      </c>
    </row>
    <row r="2749" spans="1:12" x14ac:dyDescent="0.2">
      <c r="A2749" s="7" t="s">
        <v>11480</v>
      </c>
      <c r="B2749" s="7" t="s">
        <v>11481</v>
      </c>
      <c r="C2749" s="7" t="s">
        <v>11482</v>
      </c>
      <c r="D2749" s="7" t="s">
        <v>11483</v>
      </c>
      <c r="E2749" s="8">
        <v>2029.2229988915301</v>
      </c>
      <c r="F2749" s="8">
        <v>1169.56248370498</v>
      </c>
      <c r="G2749" s="8">
        <v>1483.92217953813</v>
      </c>
      <c r="H2749" s="8">
        <v>2673.9010062688899</v>
      </c>
      <c r="I2749" s="8">
        <v>1613.51301635816</v>
      </c>
      <c r="J2749" s="8">
        <v>1943.96087900817</v>
      </c>
      <c r="K2749" s="8">
        <v>0.37350503055008599</v>
      </c>
      <c r="L2749" s="8">
        <v>0.41222914397403299</v>
      </c>
    </row>
    <row r="2750" spans="1:12" x14ac:dyDescent="0.2">
      <c r="A2750" s="7" t="s">
        <v>11484</v>
      </c>
      <c r="B2750" s="7" t="s">
        <v>11485</v>
      </c>
      <c r="C2750" s="7" t="s">
        <v>11486</v>
      </c>
      <c r="D2750" s="7" t="s">
        <v>11487</v>
      </c>
      <c r="E2750" s="8">
        <v>120.587046207874</v>
      </c>
      <c r="F2750" s="8">
        <v>199.51360016143701</v>
      </c>
      <c r="G2750" s="8">
        <v>172.134972826423</v>
      </c>
      <c r="H2750" s="8">
        <v>90.540630319005302</v>
      </c>
      <c r="I2750" s="8">
        <v>161.74822980712199</v>
      </c>
      <c r="J2750" s="8">
        <v>166.93566491482699</v>
      </c>
      <c r="K2750" s="8">
        <v>0.84039289612353096</v>
      </c>
      <c r="L2750" s="8">
        <v>-0.231741892587388</v>
      </c>
    </row>
    <row r="2751" spans="1:12" x14ac:dyDescent="0.2">
      <c r="A2751" s="7" t="s">
        <v>11488</v>
      </c>
      <c r="B2751" s="7" t="s">
        <v>11489</v>
      </c>
      <c r="C2751" s="7" t="s">
        <v>11490</v>
      </c>
      <c r="D2751" s="7" t="s">
        <v>11491</v>
      </c>
      <c r="E2751" s="8">
        <v>139.36699602713301</v>
      </c>
      <c r="F2751" s="8">
        <v>63.883665076322202</v>
      </c>
      <c r="G2751" s="8">
        <v>33.635569402864299</v>
      </c>
      <c r="H2751" s="8">
        <v>109.239238754452</v>
      </c>
      <c r="I2751" s="8">
        <v>87.324197687280503</v>
      </c>
      <c r="J2751" s="8">
        <v>60.254884969257297</v>
      </c>
      <c r="K2751" s="8">
        <v>0.95675335635616798</v>
      </c>
      <c r="L2751" s="8">
        <v>0.116595816078673</v>
      </c>
    </row>
    <row r="2752" spans="1:12" x14ac:dyDescent="0.2">
      <c r="A2752" s="7" t="s">
        <v>11492</v>
      </c>
      <c r="B2752" s="7" t="s">
        <v>11493</v>
      </c>
      <c r="C2752" s="7" t="s">
        <v>11494</v>
      </c>
      <c r="D2752" s="7" t="s">
        <v>11495</v>
      </c>
      <c r="E2752" s="8">
        <v>89.946075450135794</v>
      </c>
      <c r="F2752" s="8">
        <v>94.351259189645106</v>
      </c>
      <c r="G2752" s="8">
        <v>102.885271114644</v>
      </c>
      <c r="H2752" s="8">
        <v>117.112337043061</v>
      </c>
      <c r="I2752" s="8">
        <v>87.324197687280503</v>
      </c>
      <c r="J2752" s="8">
        <v>133.35097493196301</v>
      </c>
      <c r="K2752" s="8">
        <v>0.81785208805988996</v>
      </c>
      <c r="L2752" s="8">
        <v>0.234225219112599</v>
      </c>
    </row>
    <row r="2753" spans="1:12" x14ac:dyDescent="0.2">
      <c r="A2753" s="7" t="s">
        <v>11496</v>
      </c>
      <c r="B2753" s="7" t="s">
        <v>11497</v>
      </c>
      <c r="E2753" s="8">
        <v>27.675715523118701</v>
      </c>
      <c r="F2753" s="8">
        <v>28.501942880205299</v>
      </c>
      <c r="G2753" s="8">
        <v>34.624850855889797</v>
      </c>
      <c r="H2753" s="8">
        <v>19.682745721522899</v>
      </c>
      <c r="I2753" s="8">
        <v>37.708176274053002</v>
      </c>
      <c r="J2753" s="8">
        <v>19.755699989920402</v>
      </c>
      <c r="K2753" s="8">
        <v>0.91666948332683595</v>
      </c>
      <c r="L2753" s="8">
        <v>-0.23532115163932901</v>
      </c>
    </row>
    <row r="2754" spans="1:12" x14ac:dyDescent="0.2">
      <c r="A2754" s="7" t="s">
        <v>11498</v>
      </c>
      <c r="B2754" s="7" t="s">
        <v>11499</v>
      </c>
      <c r="C2754" s="7" t="s">
        <v>11500</v>
      </c>
      <c r="D2754" s="7" t="s">
        <v>11501</v>
      </c>
      <c r="E2754" s="8">
        <v>521.884921293096</v>
      </c>
      <c r="F2754" s="8">
        <v>361.67982689363902</v>
      </c>
      <c r="G2754" s="8">
        <v>383.84120377386398</v>
      </c>
      <c r="H2754" s="8">
        <v>793.21465257737304</v>
      </c>
      <c r="I2754" s="8">
        <v>423.72082286896398</v>
      </c>
      <c r="J2754" s="8">
        <v>491.91692974901798</v>
      </c>
      <c r="K2754" s="8">
        <v>0.441127141923778</v>
      </c>
      <c r="L2754" s="8">
        <v>0.43120463215045102</v>
      </c>
    </row>
    <row r="2755" spans="1:12" x14ac:dyDescent="0.2">
      <c r="A2755" s="7" t="s">
        <v>11502</v>
      </c>
      <c r="B2755" s="7" t="s">
        <v>11503</v>
      </c>
      <c r="C2755" s="7" t="s">
        <v>11504</v>
      </c>
      <c r="D2755" s="7" t="s">
        <v>11505</v>
      </c>
      <c r="E2755" s="8">
        <v>176.92689566565201</v>
      </c>
      <c r="F2755" s="8">
        <v>140.544063167909</v>
      </c>
      <c r="G2755" s="8">
        <v>127.61730744027901</v>
      </c>
      <c r="H2755" s="8">
        <v>179.112986065858</v>
      </c>
      <c r="I2755" s="8">
        <v>136.94021910050799</v>
      </c>
      <c r="J2755" s="8">
        <v>130.38761993347501</v>
      </c>
      <c r="K2755" s="8">
        <v>0.99806770845684101</v>
      </c>
      <c r="L2755" s="8">
        <v>4.4459921017515301E-3</v>
      </c>
    </row>
    <row r="2756" spans="1:12" x14ac:dyDescent="0.2">
      <c r="A2756" s="7" t="s">
        <v>11506</v>
      </c>
      <c r="B2756" s="7" t="s">
        <v>11507</v>
      </c>
      <c r="C2756" s="7" t="s">
        <v>11508</v>
      </c>
      <c r="D2756" s="7" t="s">
        <v>11509</v>
      </c>
      <c r="E2756" s="8">
        <v>126.517556677114</v>
      </c>
      <c r="F2756" s="8">
        <v>111.059294671145</v>
      </c>
      <c r="G2756" s="8">
        <v>60.3461686345507</v>
      </c>
      <c r="H2756" s="8">
        <v>128.92198447597499</v>
      </c>
      <c r="I2756" s="8">
        <v>88.316518115545094</v>
      </c>
      <c r="J2756" s="8">
        <v>100.75406994859399</v>
      </c>
      <c r="K2756" s="8">
        <v>0.95125435110142398</v>
      </c>
      <c r="L2756" s="8">
        <v>9.4074238948367903E-2</v>
      </c>
    </row>
    <row r="2757" spans="1:12" x14ac:dyDescent="0.2">
      <c r="A2757" s="7" t="s">
        <v>11510</v>
      </c>
      <c r="B2757" s="7" t="s">
        <v>11511</v>
      </c>
      <c r="C2757" s="7" t="s">
        <v>11512</v>
      </c>
      <c r="D2757" s="7" t="s">
        <v>11513</v>
      </c>
      <c r="E2757" s="8">
        <v>936.03223572833599</v>
      </c>
      <c r="F2757" s="8">
        <v>978.89431409256701</v>
      </c>
      <c r="G2757" s="8">
        <v>1139.6522338852899</v>
      </c>
      <c r="H2757" s="8">
        <v>1232.1398821673299</v>
      </c>
      <c r="I2757" s="8">
        <v>1070.71374209745</v>
      </c>
      <c r="J2757" s="8">
        <v>1175.4641494002601</v>
      </c>
      <c r="K2757" s="8">
        <v>0.59385674234459096</v>
      </c>
      <c r="L2757" s="8">
        <v>0.18744059395422899</v>
      </c>
    </row>
    <row r="2758" spans="1:12" x14ac:dyDescent="0.2">
      <c r="A2758" s="7" t="s">
        <v>11514</v>
      </c>
      <c r="B2758" s="7" t="s">
        <v>11515</v>
      </c>
      <c r="C2758" s="7" t="s">
        <v>11516</v>
      </c>
      <c r="D2758" s="7" t="s">
        <v>11517</v>
      </c>
      <c r="E2758" s="8">
        <v>1528.09486424077</v>
      </c>
      <c r="F2758" s="8">
        <v>1367.11043263329</v>
      </c>
      <c r="G2758" s="8">
        <v>1482.9328980851101</v>
      </c>
      <c r="H2758" s="8">
        <v>1286.2674329015199</v>
      </c>
      <c r="I2758" s="8">
        <v>1158.03793978473</v>
      </c>
      <c r="J2758" s="8">
        <v>1139.90388941841</v>
      </c>
      <c r="K2758" s="8">
        <v>0.18667276506274899</v>
      </c>
      <c r="L2758" s="8">
        <v>-0.28863952614539701</v>
      </c>
    </row>
    <row r="2759" spans="1:12" x14ac:dyDescent="0.2">
      <c r="A2759" s="7" t="s">
        <v>11518</v>
      </c>
      <c r="B2759" s="7" t="s">
        <v>11519</v>
      </c>
      <c r="E2759" s="8">
        <v>10.872602526939501</v>
      </c>
      <c r="F2759" s="8">
        <v>19.656512331176099</v>
      </c>
      <c r="G2759" s="8">
        <v>28.689162137737199</v>
      </c>
      <c r="H2759" s="8">
        <v>17.714471149370599</v>
      </c>
      <c r="I2759" s="8">
        <v>13.8924859957037</v>
      </c>
      <c r="J2759" s="8">
        <v>17.780129990928401</v>
      </c>
      <c r="K2759" s="8">
        <v>0.92460085118252</v>
      </c>
      <c r="L2759" s="8">
        <v>-0.26180369030378697</v>
      </c>
    </row>
    <row r="2760" spans="1:12" x14ac:dyDescent="0.2">
      <c r="A2760" s="7" t="s">
        <v>11520</v>
      </c>
      <c r="B2760" s="7" t="s">
        <v>11521</v>
      </c>
      <c r="D2760" s="7" t="s">
        <v>11522</v>
      </c>
      <c r="E2760" s="8">
        <v>0</v>
      </c>
      <c r="F2760" s="8">
        <v>1.9656512331176099</v>
      </c>
      <c r="G2760" s="8">
        <v>8.9035330772288006</v>
      </c>
      <c r="H2760" s="8">
        <v>2.95241185822844</v>
      </c>
      <c r="I2760" s="8">
        <v>14.8848064239683</v>
      </c>
      <c r="J2760" s="8">
        <v>0</v>
      </c>
      <c r="K2760" s="8">
        <v>0.92480743277692401</v>
      </c>
      <c r="L2760" s="8">
        <v>0.71456971967399396</v>
      </c>
    </row>
    <row r="2761" spans="1:12" x14ac:dyDescent="0.2">
      <c r="A2761" s="7" t="s">
        <v>11523</v>
      </c>
      <c r="B2761" s="7" t="s">
        <v>11524</v>
      </c>
      <c r="C2761" s="7" t="s">
        <v>11525</v>
      </c>
      <c r="D2761" s="7" t="s">
        <v>11526</v>
      </c>
      <c r="E2761" s="8">
        <v>342.98118880436402</v>
      </c>
      <c r="F2761" s="8">
        <v>350.86874511149301</v>
      </c>
      <c r="G2761" s="8">
        <v>214.67407530651599</v>
      </c>
      <c r="H2761" s="8">
        <v>401.52801271906702</v>
      </c>
      <c r="I2761" s="8">
        <v>461.42899914301699</v>
      </c>
      <c r="J2761" s="8">
        <v>406.96741979235998</v>
      </c>
      <c r="K2761" s="8">
        <v>0.25697556324849602</v>
      </c>
      <c r="L2761" s="8">
        <v>0.48308824343065199</v>
      </c>
    </row>
    <row r="2762" spans="1:12" x14ac:dyDescent="0.2">
      <c r="A2762" s="7" t="s">
        <v>11527</v>
      </c>
      <c r="B2762" s="7" t="s">
        <v>11528</v>
      </c>
      <c r="C2762" s="7" t="s">
        <v>11529</v>
      </c>
      <c r="D2762" s="7" t="s">
        <v>11530</v>
      </c>
      <c r="E2762" s="8">
        <v>0</v>
      </c>
      <c r="F2762" s="8">
        <v>22.604989180852499</v>
      </c>
      <c r="G2762" s="8">
        <v>13.8499403423559</v>
      </c>
      <c r="H2762" s="8">
        <v>7.8730982886091603</v>
      </c>
      <c r="I2762" s="8">
        <v>0.99232042826455202</v>
      </c>
      <c r="J2762" s="8">
        <v>1.9755699989920401</v>
      </c>
      <c r="K2762" s="8">
        <v>0.66161591647630602</v>
      </c>
      <c r="L2762" s="8">
        <v>-1.7491661645839101</v>
      </c>
    </row>
    <row r="2763" spans="1:12" x14ac:dyDescent="0.2">
      <c r="A2763" s="7" t="s">
        <v>11531</v>
      </c>
      <c r="B2763" s="7" t="s">
        <v>11532</v>
      </c>
      <c r="C2763" s="7" t="s">
        <v>11533</v>
      </c>
      <c r="D2763" s="7" t="s">
        <v>11534</v>
      </c>
      <c r="E2763" s="8">
        <v>304.43287075430601</v>
      </c>
      <c r="F2763" s="8">
        <v>189.685343995849</v>
      </c>
      <c r="G2763" s="8">
        <v>137.51012197053399</v>
      </c>
      <c r="H2763" s="8">
        <v>243.08190966080801</v>
      </c>
      <c r="I2763" s="8">
        <v>210.37193079208501</v>
      </c>
      <c r="J2763" s="8">
        <v>165.94787991533099</v>
      </c>
      <c r="K2763" s="8">
        <v>0.98379687418426998</v>
      </c>
      <c r="L2763" s="8">
        <v>-2.8177265930800999E-2</v>
      </c>
    </row>
    <row r="2764" spans="1:12" x14ac:dyDescent="0.2">
      <c r="A2764" s="7" t="s">
        <v>11535</v>
      </c>
      <c r="B2764" s="7" t="s">
        <v>11536</v>
      </c>
      <c r="C2764" s="7" t="s">
        <v>11537</v>
      </c>
      <c r="D2764" s="7" t="s">
        <v>11538</v>
      </c>
      <c r="E2764" s="8">
        <v>193.73000866183099</v>
      </c>
      <c r="F2764" s="8">
        <v>245.70640413970099</v>
      </c>
      <c r="G2764" s="8">
        <v>162.24215829616901</v>
      </c>
      <c r="H2764" s="8">
        <v>182.06539792408699</v>
      </c>
      <c r="I2764" s="8">
        <v>227.24137807258199</v>
      </c>
      <c r="J2764" s="8">
        <v>209.41041989315599</v>
      </c>
      <c r="K2764" s="8">
        <v>0.96931924944207104</v>
      </c>
      <c r="L2764" s="8">
        <v>4.0176969273251498E-2</v>
      </c>
    </row>
    <row r="2765" spans="1:12" x14ac:dyDescent="0.2">
      <c r="A2765" s="7" t="s">
        <v>11539</v>
      </c>
      <c r="B2765" s="7" t="s">
        <v>11540</v>
      </c>
      <c r="C2765" s="7" t="s">
        <v>11541</v>
      </c>
      <c r="D2765" s="7" t="s">
        <v>11542</v>
      </c>
      <c r="E2765" s="8">
        <v>168.031129961792</v>
      </c>
      <c r="F2765" s="8">
        <v>92.385607956527494</v>
      </c>
      <c r="G2765" s="8">
        <v>193.89916479298299</v>
      </c>
      <c r="H2765" s="8">
        <v>68.8896100253302</v>
      </c>
      <c r="I2765" s="8">
        <v>103.201324539513</v>
      </c>
      <c r="J2765" s="8">
        <v>235.09282988005299</v>
      </c>
      <c r="K2765" s="8">
        <v>0.93284401675871298</v>
      </c>
      <c r="L2765" s="8">
        <v>-0.15798357432708299</v>
      </c>
    </row>
    <row r="2766" spans="1:12" x14ac:dyDescent="0.2">
      <c r="A2766" s="7" t="s">
        <v>11543</v>
      </c>
      <c r="B2766" s="7" t="s">
        <v>11544</v>
      </c>
      <c r="C2766" s="7" t="s">
        <v>11545</v>
      </c>
      <c r="D2766" s="7" t="s">
        <v>11546</v>
      </c>
      <c r="E2766" s="8">
        <v>162.100619492552</v>
      </c>
      <c r="F2766" s="8">
        <v>199.51360016143701</v>
      </c>
      <c r="G2766" s="8">
        <v>250.28820761543199</v>
      </c>
      <c r="H2766" s="8">
        <v>267.68534181271099</v>
      </c>
      <c r="I2766" s="8">
        <v>234.18762107043401</v>
      </c>
      <c r="J2766" s="8">
        <v>242.99510987602099</v>
      </c>
      <c r="K2766" s="8">
        <v>0.65374558950004102</v>
      </c>
      <c r="L2766" s="8">
        <v>0.28372307323247697</v>
      </c>
    </row>
    <row r="2767" spans="1:12" x14ac:dyDescent="0.2">
      <c r="A2767" s="7" t="s">
        <v>11547</v>
      </c>
      <c r="B2767" s="7" t="s">
        <v>11548</v>
      </c>
      <c r="C2767" s="7" t="s">
        <v>11549</v>
      </c>
      <c r="D2767" s="7" t="s">
        <v>11550</v>
      </c>
      <c r="E2767" s="8">
        <v>16.803112996179198</v>
      </c>
      <c r="F2767" s="8">
        <v>31.450419729881698</v>
      </c>
      <c r="G2767" s="8">
        <v>28.689162137737199</v>
      </c>
      <c r="H2767" s="8">
        <v>106.286826896224</v>
      </c>
      <c r="I2767" s="8">
        <v>82.362595545957802</v>
      </c>
      <c r="J2767" s="8">
        <v>70.132734964217505</v>
      </c>
      <c r="K2767" s="8">
        <v>3.0137363913562299E-3</v>
      </c>
      <c r="L2767" s="8">
        <v>1.7497923827509501</v>
      </c>
    </row>
    <row r="2768" spans="1:12" x14ac:dyDescent="0.2">
      <c r="A2768" s="7" t="s">
        <v>11551</v>
      </c>
      <c r="B2768" s="7" t="s">
        <v>11552</v>
      </c>
      <c r="C2768" s="7" t="s">
        <v>11553</v>
      </c>
      <c r="D2768" s="7" t="s">
        <v>11554</v>
      </c>
      <c r="E2768" s="8">
        <v>83.027146569356105</v>
      </c>
      <c r="F2768" s="8">
        <v>84.523003024057004</v>
      </c>
      <c r="G2768" s="8">
        <v>116.73521145700001</v>
      </c>
      <c r="H2768" s="8">
        <v>112.191650612681</v>
      </c>
      <c r="I2768" s="8">
        <v>98.239722398190594</v>
      </c>
      <c r="J2768" s="8">
        <v>128.41204993448301</v>
      </c>
      <c r="K2768" s="8">
        <v>0.79850674538569599</v>
      </c>
      <c r="L2768" s="8">
        <v>0.25336457650140798</v>
      </c>
    </row>
    <row r="2769" spans="1:12" x14ac:dyDescent="0.2">
      <c r="A2769" s="7" t="s">
        <v>11555</v>
      </c>
      <c r="B2769" s="7" t="s">
        <v>486</v>
      </c>
      <c r="C2769" s="7" t="s">
        <v>11556</v>
      </c>
      <c r="D2769" s="7" t="s">
        <v>488</v>
      </c>
      <c r="E2769" s="8">
        <v>16.803112996179198</v>
      </c>
      <c r="F2769" s="8">
        <v>24.5706404139701</v>
      </c>
      <c r="G2769" s="8">
        <v>21.764191966559299</v>
      </c>
      <c r="H2769" s="8">
        <v>1.9682745721522901</v>
      </c>
      <c r="I2769" s="8">
        <v>0</v>
      </c>
      <c r="J2769" s="8">
        <v>3.9511399979840802</v>
      </c>
      <c r="K2769" s="8">
        <v>2.8387328547525199E-2</v>
      </c>
      <c r="L2769" s="8">
        <v>-3.4140122377583899</v>
      </c>
    </row>
    <row r="2770" spans="1:12" x14ac:dyDescent="0.2">
      <c r="A2770" s="7" t="s">
        <v>11557</v>
      </c>
      <c r="B2770" s="7" t="s">
        <v>11558</v>
      </c>
      <c r="C2770" s="7" t="s">
        <v>11559</v>
      </c>
      <c r="D2770" s="7" t="s">
        <v>11560</v>
      </c>
      <c r="E2770" s="8">
        <v>41.513573284678102</v>
      </c>
      <c r="F2770" s="8">
        <v>14.742384248382001</v>
      </c>
      <c r="G2770" s="8">
        <v>24.732036325635502</v>
      </c>
      <c r="H2770" s="8">
        <v>6.8889610025330201</v>
      </c>
      <c r="I2770" s="8">
        <v>8.9308838543809692</v>
      </c>
      <c r="J2770" s="8">
        <v>8.8900649954641793</v>
      </c>
      <c r="K2770" s="8">
        <v>0.181019955422656</v>
      </c>
      <c r="L2770" s="8">
        <v>-1.7126239224041699</v>
      </c>
    </row>
    <row r="2771" spans="1:12" x14ac:dyDescent="0.2">
      <c r="A2771" s="7" t="s">
        <v>11561</v>
      </c>
      <c r="B2771" s="7" t="s">
        <v>11562</v>
      </c>
      <c r="D2771" s="7" t="s">
        <v>11563</v>
      </c>
      <c r="E2771" s="8">
        <v>89.946075450135794</v>
      </c>
      <c r="F2771" s="8">
        <v>81.574526174380594</v>
      </c>
      <c r="G2771" s="8">
        <v>93.981738037415099</v>
      </c>
      <c r="H2771" s="8">
        <v>122.033023473442</v>
      </c>
      <c r="I2771" s="8">
        <v>74.424032119841399</v>
      </c>
      <c r="J2771" s="8">
        <v>89.888434954137907</v>
      </c>
      <c r="K2771" s="8">
        <v>0.93652726099823203</v>
      </c>
      <c r="L2771" s="8">
        <v>0.109181469000581</v>
      </c>
    </row>
    <row r="2772" spans="1:12" x14ac:dyDescent="0.2">
      <c r="A2772" s="7" t="s">
        <v>11564</v>
      </c>
      <c r="B2772" s="7" t="s">
        <v>11565</v>
      </c>
      <c r="C2772" s="7" t="s">
        <v>11566</v>
      </c>
      <c r="D2772" s="7" t="s">
        <v>11567</v>
      </c>
      <c r="E2772" s="8">
        <v>15.8146945846393</v>
      </c>
      <c r="F2772" s="8">
        <v>10.8110817821468</v>
      </c>
      <c r="G2772" s="8">
        <v>23.742754872610099</v>
      </c>
      <c r="H2772" s="8">
        <v>22.635157579751301</v>
      </c>
      <c r="I2772" s="8">
        <v>18.854088137026501</v>
      </c>
      <c r="J2772" s="8">
        <v>20.743484989416402</v>
      </c>
      <c r="K2772" s="8">
        <v>0.90693414655448601</v>
      </c>
      <c r="L2772" s="8">
        <v>0.30539959364401897</v>
      </c>
    </row>
    <row r="2773" spans="1:12" x14ac:dyDescent="0.2">
      <c r="A2773" s="7" t="s">
        <v>11568</v>
      </c>
      <c r="B2773" s="7" t="s">
        <v>11569</v>
      </c>
      <c r="C2773" s="7" t="s">
        <v>11570</v>
      </c>
      <c r="D2773" s="7" t="s">
        <v>11571</v>
      </c>
      <c r="E2773" s="8">
        <v>493.22078735843701</v>
      </c>
      <c r="F2773" s="8">
        <v>497.30976197875401</v>
      </c>
      <c r="G2773" s="8">
        <v>516.40491847927001</v>
      </c>
      <c r="H2773" s="8">
        <v>455.65556345325501</v>
      </c>
      <c r="I2773" s="8">
        <v>474.32916471045598</v>
      </c>
      <c r="J2773" s="8">
        <v>383.26057980445597</v>
      </c>
      <c r="K2773" s="8">
        <v>0.64759113987777395</v>
      </c>
      <c r="L2773" s="8">
        <v>-0.19848901371677</v>
      </c>
    </row>
    <row r="2774" spans="1:12" x14ac:dyDescent="0.2">
      <c r="A2774" s="7" t="s">
        <v>11572</v>
      </c>
      <c r="B2774" s="7" t="s">
        <v>11573</v>
      </c>
      <c r="E2774" s="8">
        <v>0.98841841153995402</v>
      </c>
      <c r="F2774" s="8">
        <v>0</v>
      </c>
      <c r="G2774" s="8">
        <v>0.98928145302542203</v>
      </c>
      <c r="H2774" s="8">
        <v>13.777922005065999</v>
      </c>
      <c r="I2774" s="8">
        <v>4.9616021413227598</v>
      </c>
      <c r="J2774" s="8">
        <v>10.865634994456199</v>
      </c>
      <c r="K2774" s="8">
        <v>0.117356826093738</v>
      </c>
      <c r="L2774" s="8">
        <v>3.9057943617928399</v>
      </c>
    </row>
    <row r="2775" spans="1:12" x14ac:dyDescent="0.2">
      <c r="A2775" s="7" t="s">
        <v>11574</v>
      </c>
      <c r="B2775" s="7" t="s">
        <v>11575</v>
      </c>
      <c r="C2775" s="7" t="s">
        <v>11576</v>
      </c>
      <c r="D2775" s="7" t="s">
        <v>11577</v>
      </c>
      <c r="E2775" s="8">
        <v>0.98841841153995402</v>
      </c>
      <c r="F2775" s="8">
        <v>10.8110817821468</v>
      </c>
      <c r="G2775" s="8">
        <v>3.9571258121016899</v>
      </c>
      <c r="H2775" s="8">
        <v>78.730982886091596</v>
      </c>
      <c r="I2775" s="8">
        <v>47.631380556698502</v>
      </c>
      <c r="J2775" s="8">
        <v>22.719054988408502</v>
      </c>
      <c r="K2775" s="8">
        <v>5.6466207220684898E-3</v>
      </c>
      <c r="L2775" s="8">
        <v>3.2412208288032298</v>
      </c>
    </row>
    <row r="2776" spans="1:12" x14ac:dyDescent="0.2">
      <c r="A2776" s="7" t="s">
        <v>11578</v>
      </c>
      <c r="B2776" s="7" t="s">
        <v>11579</v>
      </c>
      <c r="C2776" s="7" t="s">
        <v>11580</v>
      </c>
      <c r="D2776" s="7" t="s">
        <v>11581</v>
      </c>
      <c r="E2776" s="8">
        <v>72.154544042416603</v>
      </c>
      <c r="F2776" s="8">
        <v>27.5191172636465</v>
      </c>
      <c r="G2776" s="8">
        <v>37.592695214966</v>
      </c>
      <c r="H2776" s="8">
        <v>157.46196577218299</v>
      </c>
      <c r="I2776" s="8">
        <v>298.68844890763</v>
      </c>
      <c r="J2776" s="8">
        <v>173.85015991130001</v>
      </c>
      <c r="K2776" s="8">
        <v>3.8319610675264199E-5</v>
      </c>
      <c r="L2776" s="8">
        <v>2.1984733063609201</v>
      </c>
    </row>
    <row r="2777" spans="1:12" x14ac:dyDescent="0.2">
      <c r="A2777" s="7" t="s">
        <v>11582</v>
      </c>
      <c r="B2777" s="7" t="s">
        <v>11583</v>
      </c>
      <c r="C2777" s="7" t="s">
        <v>11584</v>
      </c>
      <c r="D2777" s="7" t="s">
        <v>11585</v>
      </c>
      <c r="E2777" s="8">
        <v>684.97395919718804</v>
      </c>
      <c r="F2777" s="8">
        <v>432.44327128587298</v>
      </c>
      <c r="G2777" s="8">
        <v>358.11988599520299</v>
      </c>
      <c r="H2777" s="8">
        <v>238.161223230427</v>
      </c>
      <c r="I2777" s="8">
        <v>252.04938877919599</v>
      </c>
      <c r="J2777" s="8">
        <v>370.41937481100803</v>
      </c>
      <c r="K2777" s="8">
        <v>8.0580470222827993E-2</v>
      </c>
      <c r="L2777" s="8">
        <v>-0.77776967676857001</v>
      </c>
    </row>
    <row r="2778" spans="1:12" x14ac:dyDescent="0.2">
      <c r="A2778" s="7" t="s">
        <v>11586</v>
      </c>
      <c r="B2778" s="7" t="s">
        <v>11587</v>
      </c>
      <c r="C2778" s="7" t="s">
        <v>11588</v>
      </c>
      <c r="D2778" s="7" t="s">
        <v>11589</v>
      </c>
      <c r="E2778" s="8">
        <v>0</v>
      </c>
      <c r="F2778" s="8">
        <v>0.98282561655880296</v>
      </c>
      <c r="G2778" s="8">
        <v>0</v>
      </c>
      <c r="H2778" s="8">
        <v>15.746196577218299</v>
      </c>
      <c r="I2778" s="8">
        <v>0</v>
      </c>
      <c r="J2778" s="8">
        <v>0</v>
      </c>
      <c r="K2778" s="8">
        <v>1</v>
      </c>
      <c r="L2778" s="8">
        <v>3.89212789575708</v>
      </c>
    </row>
    <row r="2779" spans="1:12" x14ac:dyDescent="0.2">
      <c r="A2779" s="7" t="s">
        <v>11590</v>
      </c>
      <c r="B2779" s="7" t="s">
        <v>11591</v>
      </c>
      <c r="C2779" s="7" t="s">
        <v>11592</v>
      </c>
      <c r="D2779" s="7" t="s">
        <v>11593</v>
      </c>
      <c r="E2779" s="8">
        <v>249.08143970806799</v>
      </c>
      <c r="F2779" s="8">
        <v>275.19117263646501</v>
      </c>
      <c r="G2779" s="8">
        <v>325.47359804536399</v>
      </c>
      <c r="H2779" s="8">
        <v>410.38524829375302</v>
      </c>
      <c r="I2779" s="8">
        <v>348.304470320858</v>
      </c>
      <c r="J2779" s="8">
        <v>326.956834833183</v>
      </c>
      <c r="K2779" s="8">
        <v>0.40085172799448399</v>
      </c>
      <c r="L2779" s="8">
        <v>0.353492204095819</v>
      </c>
    </row>
    <row r="2780" spans="1:12" x14ac:dyDescent="0.2">
      <c r="A2780" s="7" t="s">
        <v>11594</v>
      </c>
      <c r="B2780" s="7" t="s">
        <v>11595</v>
      </c>
      <c r="C2780" s="7" t="s">
        <v>11596</v>
      </c>
      <c r="D2780" s="7" t="s">
        <v>11597</v>
      </c>
      <c r="E2780" s="8">
        <v>122.563883030954</v>
      </c>
      <c r="F2780" s="8">
        <v>147.42384248382001</v>
      </c>
      <c r="G2780" s="8">
        <v>148.392217953813</v>
      </c>
      <c r="H2780" s="8">
        <v>145.65231833926899</v>
      </c>
      <c r="I2780" s="8">
        <v>151.82502552447599</v>
      </c>
      <c r="J2780" s="8">
        <v>199.53256989819599</v>
      </c>
      <c r="K2780" s="8">
        <v>0.75446544395248205</v>
      </c>
      <c r="L2780" s="8">
        <v>0.24844147128837599</v>
      </c>
    </row>
    <row r="2781" spans="1:12" x14ac:dyDescent="0.2">
      <c r="A2781" s="7" t="s">
        <v>11598</v>
      </c>
      <c r="B2781" s="7" t="s">
        <v>11599</v>
      </c>
      <c r="C2781" s="7" t="s">
        <v>11600</v>
      </c>
      <c r="D2781" s="7" t="s">
        <v>11601</v>
      </c>
      <c r="E2781" s="8">
        <v>34.5946444038984</v>
      </c>
      <c r="F2781" s="8">
        <v>47.175629594822503</v>
      </c>
      <c r="G2781" s="8">
        <v>42.539102480093099</v>
      </c>
      <c r="H2781" s="8">
        <v>44.286177873426503</v>
      </c>
      <c r="I2781" s="8">
        <v>71.447070835047697</v>
      </c>
      <c r="J2781" s="8">
        <v>38.523614980344803</v>
      </c>
      <c r="K2781" s="8">
        <v>0.84375424246491604</v>
      </c>
      <c r="L2781" s="8">
        <v>0.31121593770479999</v>
      </c>
    </row>
    <row r="2782" spans="1:12" x14ac:dyDescent="0.2">
      <c r="A2782" s="7" t="s">
        <v>11602</v>
      </c>
      <c r="B2782" s="7" t="s">
        <v>11603</v>
      </c>
      <c r="D2782" s="7" t="s">
        <v>11604</v>
      </c>
      <c r="E2782" s="8">
        <v>0.98841841153995402</v>
      </c>
      <c r="F2782" s="8">
        <v>9.8282561655880301</v>
      </c>
      <c r="G2782" s="8">
        <v>6.9249701711779501</v>
      </c>
      <c r="H2782" s="8">
        <v>16.730333863294501</v>
      </c>
      <c r="I2782" s="8">
        <v>5.9539225695873101</v>
      </c>
      <c r="J2782" s="8">
        <v>5.9267099969761201</v>
      </c>
      <c r="K2782" s="8">
        <v>0.86781180941079805</v>
      </c>
      <c r="L2782" s="8">
        <v>0.689381874141197</v>
      </c>
    </row>
    <row r="2783" spans="1:12" x14ac:dyDescent="0.2">
      <c r="A2783" s="7" t="s">
        <v>11605</v>
      </c>
      <c r="B2783" s="7" t="s">
        <v>11606</v>
      </c>
      <c r="C2783" s="7" t="s">
        <v>11607</v>
      </c>
      <c r="D2783" s="7" t="s">
        <v>11608</v>
      </c>
      <c r="E2783" s="8">
        <v>11.861020938479401</v>
      </c>
      <c r="F2783" s="8">
        <v>4.9141280827940097</v>
      </c>
      <c r="G2783" s="8">
        <v>24.732036325635502</v>
      </c>
      <c r="H2783" s="8">
        <v>23.619294865827499</v>
      </c>
      <c r="I2783" s="8">
        <v>28.777292419672001</v>
      </c>
      <c r="J2783" s="8">
        <v>10.865634994456199</v>
      </c>
      <c r="K2783" s="8">
        <v>0.82454942779555895</v>
      </c>
      <c r="L2783" s="8">
        <v>0.60820711885051004</v>
      </c>
    </row>
    <row r="2784" spans="1:12" x14ac:dyDescent="0.2">
      <c r="A2784" s="7" t="s">
        <v>11609</v>
      </c>
      <c r="B2784" s="7" t="s">
        <v>11610</v>
      </c>
      <c r="C2784" s="7" t="s">
        <v>11611</v>
      </c>
      <c r="D2784" s="7" t="s">
        <v>11612</v>
      </c>
      <c r="E2784" s="8">
        <v>39.536736461598203</v>
      </c>
      <c r="F2784" s="8">
        <v>0</v>
      </c>
      <c r="G2784" s="8">
        <v>3.9571258121016899</v>
      </c>
      <c r="H2784" s="8">
        <v>0.98413728607614503</v>
      </c>
      <c r="I2784" s="8">
        <v>0</v>
      </c>
      <c r="J2784" s="8">
        <v>0</v>
      </c>
      <c r="K2784" s="8">
        <v>0.15410783165331801</v>
      </c>
      <c r="L2784" s="8">
        <v>-5.3558824655318498</v>
      </c>
    </row>
    <row r="2785" spans="1:12" x14ac:dyDescent="0.2">
      <c r="A2785" s="7" t="s">
        <v>11613</v>
      </c>
      <c r="B2785" s="7" t="s">
        <v>11614</v>
      </c>
      <c r="C2785" s="7" t="s">
        <v>11615</v>
      </c>
      <c r="D2785" s="7" t="s">
        <v>11616</v>
      </c>
      <c r="E2785" s="8">
        <v>25.698878700038801</v>
      </c>
      <c r="F2785" s="8">
        <v>79.608874941262997</v>
      </c>
      <c r="G2785" s="8">
        <v>117.72449291002501</v>
      </c>
      <c r="H2785" s="8">
        <v>46.254452445578799</v>
      </c>
      <c r="I2785" s="8">
        <v>126.024694389598</v>
      </c>
      <c r="J2785" s="8">
        <v>147.17996492490701</v>
      </c>
      <c r="K2785" s="8">
        <v>0.76495540540275497</v>
      </c>
      <c r="L2785" s="8">
        <v>0.51833078937279897</v>
      </c>
    </row>
    <row r="2786" spans="1:12" x14ac:dyDescent="0.2">
      <c r="A2786" s="7" t="s">
        <v>11617</v>
      </c>
      <c r="B2786" s="7" t="s">
        <v>11618</v>
      </c>
      <c r="C2786" s="7" t="s">
        <v>11619</v>
      </c>
      <c r="D2786" s="7" t="s">
        <v>11620</v>
      </c>
      <c r="E2786" s="8">
        <v>143.320669673293</v>
      </c>
      <c r="F2786" s="8">
        <v>122.85320206985</v>
      </c>
      <c r="G2786" s="8">
        <v>167.188565561296</v>
      </c>
      <c r="H2786" s="8">
        <v>168.28747591902101</v>
      </c>
      <c r="I2786" s="8">
        <v>130.98629653092101</v>
      </c>
      <c r="J2786" s="8">
        <v>242.99510987602099</v>
      </c>
      <c r="K2786" s="8">
        <v>0.70721253883892699</v>
      </c>
      <c r="L2786" s="8">
        <v>0.32351420134004</v>
      </c>
    </row>
    <row r="2787" spans="1:12" x14ac:dyDescent="0.2">
      <c r="A2787" s="7" t="s">
        <v>11621</v>
      </c>
      <c r="B2787" s="7" t="s">
        <v>11622</v>
      </c>
      <c r="C2787" s="7" t="s">
        <v>11623</v>
      </c>
      <c r="D2787" s="7" t="s">
        <v>11624</v>
      </c>
      <c r="E2787" s="8">
        <v>2385.0536270459102</v>
      </c>
      <c r="F2787" s="8">
        <v>2479.6690305778602</v>
      </c>
      <c r="G2787" s="8">
        <v>2503.8713576073401</v>
      </c>
      <c r="H2787" s="8">
        <v>3601.9424670386902</v>
      </c>
      <c r="I2787" s="8">
        <v>2832.0825022670301</v>
      </c>
      <c r="J2787" s="8">
        <v>2658.12943364379</v>
      </c>
      <c r="K2787" s="8">
        <v>0.24450541750208599</v>
      </c>
      <c r="L2787" s="8">
        <v>0.303242121300421</v>
      </c>
    </row>
    <row r="2788" spans="1:12" x14ac:dyDescent="0.2">
      <c r="A2788" s="7" t="s">
        <v>11625</v>
      </c>
      <c r="B2788" s="7" t="s">
        <v>11626</v>
      </c>
      <c r="C2788" s="7" t="s">
        <v>11627</v>
      </c>
      <c r="D2788" s="7" t="s">
        <v>11628</v>
      </c>
      <c r="E2788" s="8">
        <v>158.14694584639301</v>
      </c>
      <c r="F2788" s="8">
        <v>184.77121591305499</v>
      </c>
      <c r="G2788" s="8">
        <v>174.11353573247399</v>
      </c>
      <c r="H2788" s="8">
        <v>594.41892078999194</v>
      </c>
      <c r="I2788" s="8">
        <v>490.20629156268899</v>
      </c>
      <c r="J2788" s="8">
        <v>413.881914788833</v>
      </c>
      <c r="K2788" s="8">
        <v>7.7614136227813898E-10</v>
      </c>
      <c r="L2788" s="8">
        <v>1.5351942698863199</v>
      </c>
    </row>
    <row r="2789" spans="1:12" x14ac:dyDescent="0.2">
      <c r="A2789" s="7" t="s">
        <v>11629</v>
      </c>
      <c r="B2789" s="7" t="s">
        <v>11630</v>
      </c>
      <c r="C2789" s="7" t="s">
        <v>11631</v>
      </c>
      <c r="E2789" s="8">
        <v>23.722041876958901</v>
      </c>
      <c r="F2789" s="8">
        <v>15.725209864940799</v>
      </c>
      <c r="G2789" s="8">
        <v>27.6998806847118</v>
      </c>
      <c r="H2789" s="8">
        <v>28.5399812962082</v>
      </c>
      <c r="I2789" s="8">
        <v>2.97696128479366</v>
      </c>
      <c r="J2789" s="8">
        <v>19.755699989920402</v>
      </c>
      <c r="K2789" s="8">
        <v>0.90563755270354995</v>
      </c>
      <c r="L2789" s="8">
        <v>-0.388739930551809</v>
      </c>
    </row>
    <row r="2790" spans="1:12" x14ac:dyDescent="0.2">
      <c r="A2790" s="7" t="s">
        <v>11632</v>
      </c>
      <c r="B2790" s="7" t="s">
        <v>11633</v>
      </c>
      <c r="C2790" s="7" t="s">
        <v>11634</v>
      </c>
      <c r="D2790" s="7" t="s">
        <v>11635</v>
      </c>
      <c r="E2790" s="8">
        <v>3399.1709172859</v>
      </c>
      <c r="F2790" s="8">
        <v>3811.3977410150401</v>
      </c>
      <c r="G2790" s="8">
        <v>4276.6637214289003</v>
      </c>
      <c r="H2790" s="8">
        <v>3950.32706630965</v>
      </c>
      <c r="I2790" s="8">
        <v>4133.0145837218597</v>
      </c>
      <c r="J2790" s="8">
        <v>5189.8223873520901</v>
      </c>
      <c r="K2790" s="8">
        <v>0.55542341586556998</v>
      </c>
      <c r="L2790" s="8">
        <v>0.208481541923139</v>
      </c>
    </row>
    <row r="2791" spans="1:12" x14ac:dyDescent="0.2">
      <c r="A2791" s="7" t="s">
        <v>11636</v>
      </c>
      <c r="B2791" s="7" t="s">
        <v>11637</v>
      </c>
      <c r="C2791" s="7" t="s">
        <v>11638</v>
      </c>
      <c r="D2791" s="7" t="s">
        <v>11639</v>
      </c>
      <c r="E2791" s="8">
        <v>0</v>
      </c>
      <c r="F2791" s="8">
        <v>0</v>
      </c>
      <c r="G2791" s="8">
        <v>0</v>
      </c>
      <c r="H2791" s="8">
        <v>0</v>
      </c>
      <c r="I2791" s="8">
        <v>0</v>
      </c>
      <c r="J2791" s="8">
        <v>9.8778499949602097</v>
      </c>
      <c r="K2791" s="8">
        <v>1</v>
      </c>
      <c r="L2791" s="8">
        <v>4.1809722960516096</v>
      </c>
    </row>
    <row r="2792" spans="1:12" x14ac:dyDescent="0.2">
      <c r="A2792" s="7" t="s">
        <v>11640</v>
      </c>
      <c r="B2792" s="7" t="s">
        <v>11641</v>
      </c>
      <c r="C2792" s="7" t="s">
        <v>11642</v>
      </c>
      <c r="D2792" s="7" t="s">
        <v>11643</v>
      </c>
      <c r="E2792" s="8">
        <v>1411.4614916790499</v>
      </c>
      <c r="F2792" s="8">
        <v>1305.19241879009</v>
      </c>
      <c r="G2792" s="8">
        <v>1411.70463346728</v>
      </c>
      <c r="H2792" s="8">
        <v>1309.8867277673501</v>
      </c>
      <c r="I2792" s="8">
        <v>1299.9397610265601</v>
      </c>
      <c r="J2792" s="8">
        <v>1434.26381926822</v>
      </c>
      <c r="K2792" s="8">
        <v>0.95371001295859004</v>
      </c>
      <c r="L2792" s="8">
        <v>-2.97417805739978E-2</v>
      </c>
    </row>
    <row r="2793" spans="1:12" x14ac:dyDescent="0.2">
      <c r="A2793" s="7" t="s">
        <v>11644</v>
      </c>
      <c r="B2793" s="7" t="s">
        <v>11645</v>
      </c>
      <c r="C2793" s="7" t="s">
        <v>11646</v>
      </c>
      <c r="D2793" s="7" t="s">
        <v>11647</v>
      </c>
      <c r="E2793" s="8">
        <v>2.96525523461986</v>
      </c>
      <c r="F2793" s="8">
        <v>36.364547812675703</v>
      </c>
      <c r="G2793" s="8">
        <v>12.8606588893305</v>
      </c>
      <c r="H2793" s="8">
        <v>19.682745721522899</v>
      </c>
      <c r="I2793" s="8">
        <v>15.8771268522328</v>
      </c>
      <c r="J2793" s="8">
        <v>15.8045599919363</v>
      </c>
      <c r="K2793" s="8">
        <v>0.99485110300087798</v>
      </c>
      <c r="L2793" s="8">
        <v>-2.3254142633622601E-2</v>
      </c>
    </row>
    <row r="2794" spans="1:12" x14ac:dyDescent="0.2">
      <c r="A2794" s="7" t="s">
        <v>11648</v>
      </c>
      <c r="B2794" s="7" t="s">
        <v>11649</v>
      </c>
      <c r="C2794" s="7" t="s">
        <v>11650</v>
      </c>
      <c r="E2794" s="8">
        <v>4.94209205769977</v>
      </c>
      <c r="F2794" s="8">
        <v>17.690861098058399</v>
      </c>
      <c r="G2794" s="8">
        <v>17.807066154457601</v>
      </c>
      <c r="H2794" s="8">
        <v>27.555844010132098</v>
      </c>
      <c r="I2794" s="8">
        <v>25.800331134878299</v>
      </c>
      <c r="J2794" s="8">
        <v>19.755699989920402</v>
      </c>
      <c r="K2794" s="8">
        <v>0.65302452491395202</v>
      </c>
      <c r="L2794" s="8">
        <v>0.854210113152721</v>
      </c>
    </row>
    <row r="2795" spans="1:12" x14ac:dyDescent="0.2">
      <c r="A2795" s="7" t="s">
        <v>11651</v>
      </c>
      <c r="B2795" s="7" t="s">
        <v>11652</v>
      </c>
      <c r="C2795" s="7" t="s">
        <v>11653</v>
      </c>
      <c r="D2795" s="7" t="s">
        <v>11654</v>
      </c>
      <c r="E2795" s="8">
        <v>343.96960721590398</v>
      </c>
      <c r="F2795" s="8">
        <v>370.52525744266899</v>
      </c>
      <c r="G2795" s="8">
        <v>293.81659154854998</v>
      </c>
      <c r="H2795" s="8">
        <v>350.352873843108</v>
      </c>
      <c r="I2795" s="8">
        <v>405.85905516020199</v>
      </c>
      <c r="J2795" s="8">
        <v>365.48044981352803</v>
      </c>
      <c r="K2795" s="8">
        <v>0.79625707770493803</v>
      </c>
      <c r="L2795" s="8">
        <v>0.15367191771817801</v>
      </c>
    </row>
    <row r="2796" spans="1:12" x14ac:dyDescent="0.2">
      <c r="A2796" s="7" t="s">
        <v>11655</v>
      </c>
      <c r="B2796" s="7" t="s">
        <v>11656</v>
      </c>
      <c r="C2796" s="7" t="s">
        <v>11657</v>
      </c>
      <c r="D2796" s="7" t="s">
        <v>11658</v>
      </c>
      <c r="E2796" s="8">
        <v>5.9305104692397199</v>
      </c>
      <c r="F2796" s="8">
        <v>16.7080354814996</v>
      </c>
      <c r="G2796" s="8">
        <v>10.8820959832796</v>
      </c>
      <c r="H2796" s="8">
        <v>22.635157579751301</v>
      </c>
      <c r="I2796" s="8">
        <v>32.746574132730203</v>
      </c>
      <c r="J2796" s="8">
        <v>15.8045599919363</v>
      </c>
      <c r="K2796" s="8">
        <v>0.52183862761673905</v>
      </c>
      <c r="L2796" s="8">
        <v>1.0861865902836001</v>
      </c>
    </row>
    <row r="2797" spans="1:12" x14ac:dyDescent="0.2">
      <c r="A2797" s="7" t="s">
        <v>11659</v>
      </c>
      <c r="B2797" s="7" t="s">
        <v>11660</v>
      </c>
      <c r="C2797" s="7" t="s">
        <v>11661</v>
      </c>
      <c r="D2797" s="7" t="s">
        <v>11662</v>
      </c>
      <c r="E2797" s="8">
        <v>7.9073472923196304</v>
      </c>
      <c r="F2797" s="8">
        <v>35.381722196116897</v>
      </c>
      <c r="G2797" s="8">
        <v>43.528383933118597</v>
      </c>
      <c r="H2797" s="8">
        <v>29.524118582284402</v>
      </c>
      <c r="I2797" s="8">
        <v>30.761933276201098</v>
      </c>
      <c r="J2797" s="8">
        <v>45.438109976816897</v>
      </c>
      <c r="K2797" s="8">
        <v>0.91547960309063003</v>
      </c>
      <c r="L2797" s="8">
        <v>0.28421057536905497</v>
      </c>
    </row>
    <row r="2798" spans="1:12" x14ac:dyDescent="0.2">
      <c r="A2798" s="7" t="s">
        <v>11663</v>
      </c>
      <c r="B2798" s="7" t="s">
        <v>11664</v>
      </c>
      <c r="C2798" s="7" t="s">
        <v>11665</v>
      </c>
      <c r="D2798" s="7" t="s">
        <v>11666</v>
      </c>
      <c r="E2798" s="8">
        <v>720.55702201262602</v>
      </c>
      <c r="F2798" s="8">
        <v>679.13250104213296</v>
      </c>
      <c r="G2798" s="8">
        <v>700.41126874199904</v>
      </c>
      <c r="H2798" s="8">
        <v>701.689884972291</v>
      </c>
      <c r="I2798" s="8">
        <v>677.75485250468898</v>
      </c>
      <c r="J2798" s="8">
        <v>473.14901475859398</v>
      </c>
      <c r="K2798" s="8">
        <v>0.74401179773001502</v>
      </c>
      <c r="L2798" s="8">
        <v>-0.180906123643229</v>
      </c>
    </row>
    <row r="2799" spans="1:12" x14ac:dyDescent="0.2">
      <c r="A2799" s="7" t="s">
        <v>11667</v>
      </c>
      <c r="B2799" s="7" t="s">
        <v>11668</v>
      </c>
      <c r="C2799" s="7" t="s">
        <v>11669</v>
      </c>
      <c r="D2799" s="7" t="s">
        <v>11670</v>
      </c>
      <c r="E2799" s="8">
        <v>0</v>
      </c>
      <c r="F2799" s="8">
        <v>3.9313024662352101</v>
      </c>
      <c r="G2799" s="8">
        <v>13.8499403423559</v>
      </c>
      <c r="H2799" s="8">
        <v>0</v>
      </c>
      <c r="I2799" s="8">
        <v>0.99232042826455202</v>
      </c>
      <c r="J2799" s="8">
        <v>12.841204993448301</v>
      </c>
      <c r="K2799" s="8">
        <v>0.96336514892995495</v>
      </c>
      <c r="L2799" s="8">
        <v>-0.36209630983709201</v>
      </c>
    </row>
    <row r="2800" spans="1:12" x14ac:dyDescent="0.2">
      <c r="A2800" s="7" t="s">
        <v>11671</v>
      </c>
      <c r="B2800" s="7" t="s">
        <v>11672</v>
      </c>
      <c r="C2800" s="7" t="s">
        <v>11673</v>
      </c>
      <c r="D2800" s="7" t="s">
        <v>11674</v>
      </c>
      <c r="E2800" s="8">
        <v>81.050309746276199</v>
      </c>
      <c r="F2800" s="8">
        <v>64.866490692881001</v>
      </c>
      <c r="G2800" s="8">
        <v>43.528383933118597</v>
      </c>
      <c r="H2800" s="8">
        <v>70.857884597482396</v>
      </c>
      <c r="I2800" s="8">
        <v>83.354915974222294</v>
      </c>
      <c r="J2800" s="8">
        <v>32.596904983368702</v>
      </c>
      <c r="K2800" s="8">
        <v>0.99135116819958702</v>
      </c>
      <c r="L2800" s="8">
        <v>-2.0273236084033201E-2</v>
      </c>
    </row>
    <row r="2801" spans="1:12" x14ac:dyDescent="0.2">
      <c r="A2801" s="7" t="s">
        <v>11675</v>
      </c>
      <c r="B2801" s="7" t="s">
        <v>11676</v>
      </c>
      <c r="C2801" s="7" t="s">
        <v>11677</v>
      </c>
      <c r="D2801" s="7" t="s">
        <v>11678</v>
      </c>
      <c r="E2801" s="8">
        <v>3.9536736461598201</v>
      </c>
      <c r="F2801" s="8">
        <v>37.347373429234501</v>
      </c>
      <c r="G2801" s="8">
        <v>30.667725043788099</v>
      </c>
      <c r="H2801" s="8">
        <v>29.524118582284402</v>
      </c>
      <c r="I2801" s="8">
        <v>28.777292419672001</v>
      </c>
      <c r="J2801" s="8">
        <v>23.706839987904502</v>
      </c>
      <c r="K2801" s="8">
        <v>0.95371001295859004</v>
      </c>
      <c r="L2801" s="8">
        <v>0.18827799565598</v>
      </c>
    </row>
    <row r="2802" spans="1:12" x14ac:dyDescent="0.2">
      <c r="A2802" s="7" t="s">
        <v>11679</v>
      </c>
      <c r="B2802" s="7" t="s">
        <v>11680</v>
      </c>
      <c r="E2802" s="8">
        <v>62.270359927017097</v>
      </c>
      <c r="F2802" s="8">
        <v>49.141280827940101</v>
      </c>
      <c r="G2802" s="8">
        <v>44.517665386144003</v>
      </c>
      <c r="H2802" s="8">
        <v>110.223376040528</v>
      </c>
      <c r="I2802" s="8">
        <v>52.592982698021203</v>
      </c>
      <c r="J2802" s="8">
        <v>61.242669968753297</v>
      </c>
      <c r="K2802" s="8">
        <v>0.64141033515847301</v>
      </c>
      <c r="L2802" s="8">
        <v>0.523135005681443</v>
      </c>
    </row>
    <row r="2803" spans="1:12" x14ac:dyDescent="0.2">
      <c r="A2803" s="7" t="s">
        <v>11681</v>
      </c>
      <c r="B2803" s="7" t="s">
        <v>11682</v>
      </c>
      <c r="C2803" s="7" t="s">
        <v>11683</v>
      </c>
      <c r="D2803" s="7" t="s">
        <v>11684</v>
      </c>
      <c r="E2803" s="8">
        <v>428.97359060833998</v>
      </c>
      <c r="F2803" s="8">
        <v>419.66653827060901</v>
      </c>
      <c r="G2803" s="8">
        <v>462.98372001589701</v>
      </c>
      <c r="H2803" s="8">
        <v>386.76595342792501</v>
      </c>
      <c r="I2803" s="8">
        <v>400.89745301887899</v>
      </c>
      <c r="J2803" s="8">
        <v>361.52930981554402</v>
      </c>
      <c r="K2803" s="8">
        <v>0.66016902221692098</v>
      </c>
      <c r="L2803" s="8">
        <v>-0.190729070298405</v>
      </c>
    </row>
    <row r="2804" spans="1:12" x14ac:dyDescent="0.2">
      <c r="A2804" s="7" t="s">
        <v>11685</v>
      </c>
      <c r="B2804" s="7" t="s">
        <v>11686</v>
      </c>
      <c r="C2804" s="7" t="s">
        <v>11687</v>
      </c>
      <c r="D2804" s="7" t="s">
        <v>11688</v>
      </c>
      <c r="E2804" s="8">
        <v>18.779949819259102</v>
      </c>
      <c r="F2804" s="8">
        <v>23.587814797411301</v>
      </c>
      <c r="G2804" s="8">
        <v>5.9356887181525302</v>
      </c>
      <c r="H2804" s="8">
        <v>32.476530440512803</v>
      </c>
      <c r="I2804" s="8">
        <v>4.9616021413227598</v>
      </c>
      <c r="J2804" s="8">
        <v>10.865634994456199</v>
      </c>
      <c r="K2804" s="8">
        <v>0.99982572783453905</v>
      </c>
      <c r="L2804" s="8">
        <v>1.7857228974191701E-4</v>
      </c>
    </row>
    <row r="2805" spans="1:12" x14ac:dyDescent="0.2">
      <c r="A2805" s="7" t="s">
        <v>11689</v>
      </c>
      <c r="B2805" s="7" t="s">
        <v>11690</v>
      </c>
      <c r="C2805" s="7" t="s">
        <v>11691</v>
      </c>
      <c r="E2805" s="8">
        <v>66.224033573176897</v>
      </c>
      <c r="F2805" s="8">
        <v>21.6221635642937</v>
      </c>
      <c r="G2805" s="8">
        <v>16.817784701432199</v>
      </c>
      <c r="H2805" s="8">
        <v>19.682745721522899</v>
      </c>
      <c r="I2805" s="8">
        <v>11.907845139174601</v>
      </c>
      <c r="J2805" s="8">
        <v>15.8045599919363</v>
      </c>
      <c r="K2805" s="8">
        <v>0.46173178717181501</v>
      </c>
      <c r="L2805" s="8">
        <v>-1.14274369859324</v>
      </c>
    </row>
    <row r="2806" spans="1:12" x14ac:dyDescent="0.2">
      <c r="A2806" s="7" t="s">
        <v>11692</v>
      </c>
      <c r="B2806" s="7" t="s">
        <v>11693</v>
      </c>
      <c r="C2806" s="7" t="s">
        <v>11694</v>
      </c>
      <c r="D2806" s="7" t="s">
        <v>11695</v>
      </c>
      <c r="E2806" s="8">
        <v>20.756786642339002</v>
      </c>
      <c r="F2806" s="8">
        <v>52.089757677616497</v>
      </c>
      <c r="G2806" s="8">
        <v>23.742754872610099</v>
      </c>
      <c r="H2806" s="8">
        <v>31.492393154436598</v>
      </c>
      <c r="I2806" s="8">
        <v>66.485468693724997</v>
      </c>
      <c r="J2806" s="8">
        <v>60.254884969257297</v>
      </c>
      <c r="K2806" s="8">
        <v>0.61111313377462395</v>
      </c>
      <c r="L2806" s="8">
        <v>0.71179241068191701</v>
      </c>
    </row>
    <row r="2807" spans="1:12" x14ac:dyDescent="0.2">
      <c r="A2807" s="7" t="s">
        <v>11696</v>
      </c>
      <c r="B2807" s="7" t="s">
        <v>11697</v>
      </c>
      <c r="C2807" s="7" t="s">
        <v>11698</v>
      </c>
      <c r="D2807" s="7" t="s">
        <v>11699</v>
      </c>
      <c r="E2807" s="8">
        <v>66.224033573176897</v>
      </c>
      <c r="F2807" s="8">
        <v>46.192803978263697</v>
      </c>
      <c r="G2807" s="8">
        <v>79.142516242033693</v>
      </c>
      <c r="H2807" s="8">
        <v>79.715120172167701</v>
      </c>
      <c r="I2807" s="8">
        <v>105.18596539604199</v>
      </c>
      <c r="J2807" s="8">
        <v>84.949509956657806</v>
      </c>
      <c r="K2807" s="8">
        <v>0.57216814971035002</v>
      </c>
      <c r="L2807" s="8">
        <v>0.49443153189630201</v>
      </c>
    </row>
    <row r="2808" spans="1:12" x14ac:dyDescent="0.2">
      <c r="A2808" s="7" t="s">
        <v>11700</v>
      </c>
      <c r="B2808" s="7" t="s">
        <v>11701</v>
      </c>
      <c r="C2808" s="7" t="s">
        <v>11702</v>
      </c>
      <c r="D2808" s="7" t="s">
        <v>11703</v>
      </c>
      <c r="E2808" s="8">
        <v>159.13536425793299</v>
      </c>
      <c r="F2808" s="8">
        <v>186.73686714617301</v>
      </c>
      <c r="G2808" s="8">
        <v>133.55299615843199</v>
      </c>
      <c r="H2808" s="8">
        <v>237.17708594435101</v>
      </c>
      <c r="I2808" s="8">
        <v>130.98629653092101</v>
      </c>
      <c r="J2808" s="8">
        <v>152.11888992238701</v>
      </c>
      <c r="K2808" s="8">
        <v>0.92380123854655005</v>
      </c>
      <c r="L2808" s="8">
        <v>0.118037138914142</v>
      </c>
    </row>
    <row r="2809" spans="1:12" x14ac:dyDescent="0.2">
      <c r="A2809" s="7" t="s">
        <v>11704</v>
      </c>
      <c r="B2809" s="7" t="s">
        <v>11705</v>
      </c>
      <c r="C2809" s="7" t="s">
        <v>11706</v>
      </c>
      <c r="D2809" s="7" t="s">
        <v>11707</v>
      </c>
      <c r="E2809" s="8">
        <v>263.90771588116797</v>
      </c>
      <c r="F2809" s="8">
        <v>221.13576372573101</v>
      </c>
      <c r="G2809" s="8">
        <v>269.08455522291501</v>
      </c>
      <c r="H2809" s="8">
        <v>233.24053680004599</v>
      </c>
      <c r="I2809" s="8">
        <v>234.18762107043401</v>
      </c>
      <c r="J2809" s="8">
        <v>242.99510987602099</v>
      </c>
      <c r="K2809" s="8">
        <v>0.91575289252969805</v>
      </c>
      <c r="L2809" s="8">
        <v>-8.6087251930901304E-2</v>
      </c>
    </row>
    <row r="2810" spans="1:12" x14ac:dyDescent="0.2">
      <c r="A2810" s="7" t="s">
        <v>11708</v>
      </c>
      <c r="B2810" s="7" t="s">
        <v>11709</v>
      </c>
      <c r="D2810" s="7" t="s">
        <v>11710</v>
      </c>
      <c r="E2810" s="8">
        <v>87.969238627055901</v>
      </c>
      <c r="F2810" s="8">
        <v>80.591700557821795</v>
      </c>
      <c r="G2810" s="8">
        <v>71.228264617830405</v>
      </c>
      <c r="H2810" s="8">
        <v>49.206864303807301</v>
      </c>
      <c r="I2810" s="8">
        <v>92.285799828603302</v>
      </c>
      <c r="J2810" s="8">
        <v>86.925079955649807</v>
      </c>
      <c r="K2810" s="8">
        <v>0.96462216561317304</v>
      </c>
      <c r="L2810" s="8">
        <v>-7.0226839313917599E-2</v>
      </c>
    </row>
    <row r="2811" spans="1:12" x14ac:dyDescent="0.2">
      <c r="A2811" s="7" t="s">
        <v>11711</v>
      </c>
      <c r="B2811" s="7" t="s">
        <v>11712</v>
      </c>
      <c r="C2811" s="7" t="s">
        <v>11713</v>
      </c>
      <c r="D2811" s="7" t="s">
        <v>11714</v>
      </c>
      <c r="E2811" s="8">
        <v>1440.1256256137101</v>
      </c>
      <c r="F2811" s="8">
        <v>994.61952395750802</v>
      </c>
      <c r="G2811" s="8">
        <v>1450.2866101352699</v>
      </c>
      <c r="H2811" s="8">
        <v>972.32763864323101</v>
      </c>
      <c r="I2811" s="8">
        <v>782.94081790073096</v>
      </c>
      <c r="J2811" s="8">
        <v>922.59118952928304</v>
      </c>
      <c r="K2811" s="8">
        <v>5.5783994020230397E-2</v>
      </c>
      <c r="L2811" s="8">
        <v>-0.53680891478217097</v>
      </c>
    </row>
    <row r="2812" spans="1:12" x14ac:dyDescent="0.2">
      <c r="A2812" s="7" t="s">
        <v>11715</v>
      </c>
      <c r="B2812" s="7" t="s">
        <v>11716</v>
      </c>
      <c r="C2812" s="7" t="s">
        <v>11717</v>
      </c>
      <c r="D2812" s="7" t="s">
        <v>11718</v>
      </c>
      <c r="E2812" s="8">
        <v>46.455665342377799</v>
      </c>
      <c r="F2812" s="8">
        <v>76.6603980915866</v>
      </c>
      <c r="G2812" s="8">
        <v>33.635569402864299</v>
      </c>
      <c r="H2812" s="8">
        <v>71.842021883558601</v>
      </c>
      <c r="I2812" s="8">
        <v>58.546905267608601</v>
      </c>
      <c r="J2812" s="8">
        <v>53.340389972785097</v>
      </c>
      <c r="K2812" s="8">
        <v>0.89575325757584101</v>
      </c>
      <c r="L2812" s="8">
        <v>0.22897471659833399</v>
      </c>
    </row>
    <row r="2813" spans="1:12" x14ac:dyDescent="0.2">
      <c r="A2813" s="7" t="s">
        <v>11719</v>
      </c>
      <c r="B2813" s="7" t="s">
        <v>11720</v>
      </c>
      <c r="C2813" s="7" t="s">
        <v>11721</v>
      </c>
      <c r="D2813" s="7" t="s">
        <v>11722</v>
      </c>
      <c r="E2813" s="8">
        <v>121.57546461941401</v>
      </c>
      <c r="F2813" s="8">
        <v>319.418325381611</v>
      </c>
      <c r="G2813" s="8">
        <v>104.86383402069499</v>
      </c>
      <c r="H2813" s="8">
        <v>64.953060881025607</v>
      </c>
      <c r="I2813" s="8">
        <v>165.71751152018001</v>
      </c>
      <c r="J2813" s="8">
        <v>76.059444961193606</v>
      </c>
      <c r="K2813" s="8">
        <v>0.41624533428728899</v>
      </c>
      <c r="L2813" s="8">
        <v>-0.83172178226406002</v>
      </c>
    </row>
    <row r="2814" spans="1:12" x14ac:dyDescent="0.2">
      <c r="A2814" s="7" t="s">
        <v>11723</v>
      </c>
      <c r="B2814" s="7" t="s">
        <v>11724</v>
      </c>
      <c r="D2814" s="7" t="s">
        <v>11725</v>
      </c>
      <c r="E2814" s="8">
        <v>41.513573284678102</v>
      </c>
      <c r="F2814" s="8">
        <v>10.8110817821468</v>
      </c>
      <c r="G2814" s="8">
        <v>10.8820959832796</v>
      </c>
      <c r="H2814" s="8">
        <v>11.8096474329137</v>
      </c>
      <c r="I2814" s="8">
        <v>6.9462429978518596</v>
      </c>
      <c r="J2814" s="8">
        <v>26.670194986392598</v>
      </c>
      <c r="K2814" s="8">
        <v>0.883506753664556</v>
      </c>
      <c r="L2814" s="8">
        <v>-0.476375545967192</v>
      </c>
    </row>
    <row r="2815" spans="1:12" x14ac:dyDescent="0.2">
      <c r="A2815" s="7" t="s">
        <v>11726</v>
      </c>
      <c r="B2815" s="7" t="s">
        <v>11727</v>
      </c>
      <c r="C2815" s="7" t="s">
        <v>11728</v>
      </c>
      <c r="E2815" s="8">
        <v>29.6525523461986</v>
      </c>
      <c r="F2815" s="8">
        <v>0</v>
      </c>
      <c r="G2815" s="8">
        <v>0</v>
      </c>
      <c r="H2815" s="8">
        <v>0</v>
      </c>
      <c r="I2815" s="8">
        <v>0</v>
      </c>
      <c r="J2815" s="8">
        <v>0</v>
      </c>
      <c r="K2815" s="8">
        <v>0.31796795734757599</v>
      </c>
      <c r="L2815" s="8">
        <v>-5.7650184524988699</v>
      </c>
    </row>
    <row r="2816" spans="1:12" x14ac:dyDescent="0.2">
      <c r="A2816" s="7" t="s">
        <v>11729</v>
      </c>
      <c r="B2816" s="7" t="s">
        <v>11730</v>
      </c>
      <c r="C2816" s="7" t="s">
        <v>11731</v>
      </c>
      <c r="D2816" s="7" t="s">
        <v>11732</v>
      </c>
      <c r="E2816" s="8">
        <v>121.57546461941401</v>
      </c>
      <c r="F2816" s="8">
        <v>141.52688878446801</v>
      </c>
      <c r="G2816" s="8">
        <v>87.056767866237095</v>
      </c>
      <c r="H2816" s="8">
        <v>146.636455625346</v>
      </c>
      <c r="I2816" s="8">
        <v>147.85574381141799</v>
      </c>
      <c r="J2816" s="8">
        <v>204.47149489567599</v>
      </c>
      <c r="K2816" s="8">
        <v>0.42170162740823802</v>
      </c>
      <c r="L2816" s="8">
        <v>0.51084879924116</v>
      </c>
    </row>
    <row r="2817" spans="1:12" x14ac:dyDescent="0.2">
      <c r="A2817" s="7" t="s">
        <v>11733</v>
      </c>
      <c r="B2817" s="7" t="s">
        <v>11734</v>
      </c>
      <c r="C2817" s="7" t="s">
        <v>11735</v>
      </c>
      <c r="D2817" s="7" t="s">
        <v>11736</v>
      </c>
      <c r="E2817" s="8">
        <v>6.9189288807796796</v>
      </c>
      <c r="F2817" s="8">
        <v>13.7595586318232</v>
      </c>
      <c r="G2817" s="8">
        <v>13.8499403423559</v>
      </c>
      <c r="H2817" s="8">
        <v>7.8730982886091603</v>
      </c>
      <c r="I2817" s="8">
        <v>14.8848064239683</v>
      </c>
      <c r="J2817" s="8">
        <v>19.755699989920402</v>
      </c>
      <c r="K2817" s="8">
        <v>0.92708250863160802</v>
      </c>
      <c r="L2817" s="8">
        <v>0.299943686452675</v>
      </c>
    </row>
    <row r="2818" spans="1:12" x14ac:dyDescent="0.2">
      <c r="A2818" s="7" t="s">
        <v>11737</v>
      </c>
      <c r="B2818" s="7" t="s">
        <v>11738</v>
      </c>
      <c r="C2818" s="7" t="s">
        <v>11739</v>
      </c>
      <c r="D2818" s="7" t="s">
        <v>11740</v>
      </c>
      <c r="E2818" s="8">
        <v>73.142962453956599</v>
      </c>
      <c r="F2818" s="8">
        <v>88.454305490292199</v>
      </c>
      <c r="G2818" s="8">
        <v>77.163953335982896</v>
      </c>
      <c r="H2818" s="8">
        <v>108.255101468376</v>
      </c>
      <c r="I2818" s="8">
        <v>67.477789121989503</v>
      </c>
      <c r="J2818" s="8">
        <v>38.523614980344803</v>
      </c>
      <c r="K2818" s="8">
        <v>0.93000559242904501</v>
      </c>
      <c r="L2818" s="8">
        <v>-0.15615944940968601</v>
      </c>
    </row>
    <row r="2819" spans="1:12" x14ac:dyDescent="0.2">
      <c r="A2819" s="7" t="s">
        <v>11741</v>
      </c>
      <c r="B2819" s="7" t="s">
        <v>11742</v>
      </c>
      <c r="C2819" s="7" t="s">
        <v>11743</v>
      </c>
      <c r="D2819" s="7" t="s">
        <v>11744</v>
      </c>
      <c r="E2819" s="8">
        <v>1412.44991009059</v>
      </c>
      <c r="F2819" s="8">
        <v>1282.58742960924</v>
      </c>
      <c r="G2819" s="8">
        <v>1600.6573909951301</v>
      </c>
      <c r="H2819" s="8">
        <v>1540.17485270917</v>
      </c>
      <c r="I2819" s="8">
        <v>1605.57445293204</v>
      </c>
      <c r="J2819" s="8">
        <v>1593.2972041870801</v>
      </c>
      <c r="K2819" s="8">
        <v>0.70173168674734399</v>
      </c>
      <c r="L2819" s="8">
        <v>0.14171842462489101</v>
      </c>
    </row>
    <row r="2820" spans="1:12" x14ac:dyDescent="0.2">
      <c r="A2820" s="7" t="s">
        <v>11745</v>
      </c>
      <c r="B2820" s="7" t="s">
        <v>11746</v>
      </c>
      <c r="C2820" s="7" t="s">
        <v>11747</v>
      </c>
      <c r="D2820" s="7" t="s">
        <v>11748</v>
      </c>
      <c r="E2820" s="8">
        <v>471.47558230455797</v>
      </c>
      <c r="F2820" s="8">
        <v>342.02331456246299</v>
      </c>
      <c r="G2820" s="8">
        <v>314.59150206208398</v>
      </c>
      <c r="H2820" s="8">
        <v>194.85918264307699</v>
      </c>
      <c r="I2820" s="8">
        <v>162.740550235386</v>
      </c>
      <c r="J2820" s="8">
        <v>195.58142990021199</v>
      </c>
      <c r="K2820" s="8">
        <v>6.9871900319170199E-4</v>
      </c>
      <c r="L2820" s="8">
        <v>-1.0280044635343</v>
      </c>
    </row>
    <row r="2821" spans="1:12" x14ac:dyDescent="0.2">
      <c r="A2821" s="7" t="s">
        <v>11749</v>
      </c>
      <c r="B2821" s="7" t="s">
        <v>11750</v>
      </c>
      <c r="D2821" s="7" t="s">
        <v>11751</v>
      </c>
      <c r="E2821" s="8">
        <v>0</v>
      </c>
      <c r="F2821" s="8">
        <v>6.8797793159116196</v>
      </c>
      <c r="G2821" s="8">
        <v>11.871377436305099</v>
      </c>
      <c r="H2821" s="8">
        <v>6.8889610025330201</v>
      </c>
      <c r="I2821" s="8">
        <v>7.93856342611641</v>
      </c>
      <c r="J2821" s="8">
        <v>10.865634994456199</v>
      </c>
      <c r="K2821" s="8">
        <v>0.93017669256672997</v>
      </c>
      <c r="L2821" s="8">
        <v>0.45440172290089798</v>
      </c>
    </row>
    <row r="2822" spans="1:12" x14ac:dyDescent="0.2">
      <c r="A2822" s="7" t="s">
        <v>11752</v>
      </c>
      <c r="B2822" s="7" t="s">
        <v>11753</v>
      </c>
      <c r="E2822" s="8">
        <v>3.9536736461598201</v>
      </c>
      <c r="F2822" s="8">
        <v>4.9141280827940097</v>
      </c>
      <c r="G2822" s="8">
        <v>7.91425162420337</v>
      </c>
      <c r="H2822" s="8">
        <v>14.762059291142201</v>
      </c>
      <c r="I2822" s="8">
        <v>0</v>
      </c>
      <c r="J2822" s="8">
        <v>0.98778499949602006</v>
      </c>
      <c r="K2822" s="8">
        <v>0.98915743570895398</v>
      </c>
      <c r="L2822" s="8">
        <v>-9.10055527192761E-2</v>
      </c>
    </row>
    <row r="2823" spans="1:12" x14ac:dyDescent="0.2">
      <c r="A2823" s="7" t="s">
        <v>11754</v>
      </c>
      <c r="B2823" s="7" t="s">
        <v>11755</v>
      </c>
      <c r="C2823" s="7" t="s">
        <v>11756</v>
      </c>
      <c r="E2823" s="8">
        <v>30.6409707577386</v>
      </c>
      <c r="F2823" s="8">
        <v>73.711921241910204</v>
      </c>
      <c r="G2823" s="8">
        <v>78.153234789008295</v>
      </c>
      <c r="H2823" s="8">
        <v>47.238589731654997</v>
      </c>
      <c r="I2823" s="8">
        <v>77.400993404635003</v>
      </c>
      <c r="J2823" s="8">
        <v>44.450324977320903</v>
      </c>
      <c r="K2823" s="8">
        <v>0.95685839614370105</v>
      </c>
      <c r="L2823" s="8">
        <v>-0.110295949471551</v>
      </c>
    </row>
    <row r="2824" spans="1:12" x14ac:dyDescent="0.2">
      <c r="A2824" s="7" t="s">
        <v>11757</v>
      </c>
      <c r="B2824" s="7" t="s">
        <v>11758</v>
      </c>
      <c r="C2824" s="7" t="s">
        <v>11759</v>
      </c>
      <c r="D2824" s="7" t="s">
        <v>11760</v>
      </c>
      <c r="E2824" s="8">
        <v>1363.0289895136</v>
      </c>
      <c r="F2824" s="8">
        <v>1098.79903931274</v>
      </c>
      <c r="G2824" s="8">
        <v>1175.2663661941999</v>
      </c>
      <c r="H2824" s="8">
        <v>1266.5846871799999</v>
      </c>
      <c r="I2824" s="8">
        <v>1237.4235740459001</v>
      </c>
      <c r="J2824" s="8">
        <v>1373.0211492994699</v>
      </c>
      <c r="K2824" s="8">
        <v>0.85044234587480005</v>
      </c>
      <c r="L2824" s="8">
        <v>9.2181238964563095E-2</v>
      </c>
    </row>
    <row r="2825" spans="1:12" x14ac:dyDescent="0.2">
      <c r="A2825" s="7" t="s">
        <v>11761</v>
      </c>
      <c r="B2825" s="7" t="s">
        <v>11762</v>
      </c>
      <c r="C2825" s="7" t="s">
        <v>11763</v>
      </c>
      <c r="D2825" s="7" t="s">
        <v>11764</v>
      </c>
      <c r="E2825" s="8">
        <v>286.64133934658702</v>
      </c>
      <c r="F2825" s="8">
        <v>245.70640413970099</v>
      </c>
      <c r="G2825" s="8">
        <v>257.21317778661</v>
      </c>
      <c r="H2825" s="8">
        <v>292.28877396461502</v>
      </c>
      <c r="I2825" s="8">
        <v>277.849719914074</v>
      </c>
      <c r="J2825" s="8">
        <v>239.04396987803699</v>
      </c>
      <c r="K2825" s="8">
        <v>0.96694987900794904</v>
      </c>
      <c r="L2825" s="8">
        <v>3.5444086553688803E-2</v>
      </c>
    </row>
    <row r="2826" spans="1:12" x14ac:dyDescent="0.2">
      <c r="A2826" s="7" t="s">
        <v>11765</v>
      </c>
      <c r="B2826" s="7" t="s">
        <v>11766</v>
      </c>
      <c r="C2826" s="7" t="s">
        <v>11767</v>
      </c>
      <c r="D2826" s="7" t="s">
        <v>11768</v>
      </c>
      <c r="E2826" s="8">
        <v>227.33623465418901</v>
      </c>
      <c r="F2826" s="8">
        <v>326.29810469752198</v>
      </c>
      <c r="G2826" s="8">
        <v>276.99880684711798</v>
      </c>
      <c r="H2826" s="8">
        <v>295.24118582284399</v>
      </c>
      <c r="I2826" s="8">
        <v>272.88811777275203</v>
      </c>
      <c r="J2826" s="8">
        <v>349.675889821591</v>
      </c>
      <c r="K2826" s="8">
        <v>0.856114697749642</v>
      </c>
      <c r="L2826" s="8">
        <v>0.143947382488712</v>
      </c>
    </row>
    <row r="2827" spans="1:12" x14ac:dyDescent="0.2">
      <c r="A2827" s="7" t="s">
        <v>11769</v>
      </c>
      <c r="B2827" s="7" t="s">
        <v>11770</v>
      </c>
      <c r="C2827" s="7" t="s">
        <v>11771</v>
      </c>
      <c r="D2827" s="7" t="s">
        <v>11772</v>
      </c>
      <c r="E2827" s="8">
        <v>1286.92077182502</v>
      </c>
      <c r="F2827" s="8">
        <v>973.980186009774</v>
      </c>
      <c r="G2827" s="8">
        <v>1055.5633103781199</v>
      </c>
      <c r="H2827" s="8">
        <v>1531.3176171344801</v>
      </c>
      <c r="I2827" s="8">
        <v>1302.91672231136</v>
      </c>
      <c r="J2827" s="8">
        <v>1621.9429691724699</v>
      </c>
      <c r="K2827" s="8">
        <v>9.3784076741393899E-2</v>
      </c>
      <c r="L2827" s="8">
        <v>0.42618490532525999</v>
      </c>
    </row>
    <row r="2828" spans="1:12" x14ac:dyDescent="0.2">
      <c r="A2828" s="7" t="s">
        <v>11773</v>
      </c>
      <c r="B2828" s="7" t="s">
        <v>11774</v>
      </c>
      <c r="C2828" s="7" t="s">
        <v>11775</v>
      </c>
      <c r="D2828" s="7" t="s">
        <v>11776</v>
      </c>
      <c r="E2828" s="8">
        <v>205.59102960031001</v>
      </c>
      <c r="F2828" s="8">
        <v>167.08035481499601</v>
      </c>
      <c r="G2828" s="8">
        <v>205.770542229288</v>
      </c>
      <c r="H2828" s="8">
        <v>184.03367249623901</v>
      </c>
      <c r="I2828" s="8">
        <v>123.047733104804</v>
      </c>
      <c r="J2828" s="8">
        <v>179.77686990827601</v>
      </c>
      <c r="K2828" s="8">
        <v>0.75524662416368205</v>
      </c>
      <c r="L2828" s="8">
        <v>-0.24854898252375501</v>
      </c>
    </row>
    <row r="2829" spans="1:12" x14ac:dyDescent="0.2">
      <c r="A2829" s="7" t="s">
        <v>11777</v>
      </c>
      <c r="B2829" s="7" t="s">
        <v>11778</v>
      </c>
      <c r="C2829" s="7" t="s">
        <v>11779</v>
      </c>
      <c r="D2829" s="7" t="s">
        <v>11780</v>
      </c>
      <c r="E2829" s="8">
        <v>1067.49188446315</v>
      </c>
      <c r="F2829" s="8">
        <v>1434.92540017585</v>
      </c>
      <c r="G2829" s="8">
        <v>1414.6724778263499</v>
      </c>
      <c r="H2829" s="8">
        <v>123.01716075951801</v>
      </c>
      <c r="I2829" s="8">
        <v>261.97259306184202</v>
      </c>
      <c r="J2829" s="8">
        <v>217.31269988912501</v>
      </c>
      <c r="K2829" s="8">
        <v>3.1675343383117099E-19</v>
      </c>
      <c r="L2829" s="8">
        <v>-2.7013498090642099</v>
      </c>
    </row>
    <row r="2830" spans="1:12" x14ac:dyDescent="0.2">
      <c r="A2830" s="7" t="s">
        <v>11781</v>
      </c>
      <c r="B2830" s="7" t="s">
        <v>11782</v>
      </c>
      <c r="C2830" s="7" t="s">
        <v>11783</v>
      </c>
      <c r="D2830" s="7" t="s">
        <v>11784</v>
      </c>
      <c r="E2830" s="8">
        <v>257.97720541192803</v>
      </c>
      <c r="F2830" s="8">
        <v>243.740752906583</v>
      </c>
      <c r="G2830" s="8">
        <v>236.43826727307601</v>
      </c>
      <c r="H2830" s="8">
        <v>150.57300476965</v>
      </c>
      <c r="I2830" s="8">
        <v>158.771268522328</v>
      </c>
      <c r="J2830" s="8">
        <v>161.99673991734701</v>
      </c>
      <c r="K2830" s="8">
        <v>3.6130247495984098E-2</v>
      </c>
      <c r="L2830" s="8">
        <v>-0.64717065687214304</v>
      </c>
    </row>
    <row r="2831" spans="1:12" x14ac:dyDescent="0.2">
      <c r="A2831" s="7" t="s">
        <v>11785</v>
      </c>
      <c r="B2831" s="7" t="s">
        <v>11786</v>
      </c>
      <c r="C2831" s="7" t="s">
        <v>11787</v>
      </c>
      <c r="D2831" s="7" t="s">
        <v>11788</v>
      </c>
      <c r="E2831" s="8">
        <v>74.131380865496496</v>
      </c>
      <c r="F2831" s="8">
        <v>78.626049324704198</v>
      </c>
      <c r="G2831" s="8">
        <v>34.624850855889797</v>
      </c>
      <c r="H2831" s="8">
        <v>107.27096418230001</v>
      </c>
      <c r="I2831" s="8">
        <v>43.662098843640301</v>
      </c>
      <c r="J2831" s="8">
        <v>57.291529970769197</v>
      </c>
      <c r="K2831" s="8">
        <v>0.94127267102975998</v>
      </c>
      <c r="L2831" s="8">
        <v>0.15221616229561499</v>
      </c>
    </row>
    <row r="2832" spans="1:12" x14ac:dyDescent="0.2">
      <c r="A2832" s="7" t="s">
        <v>11789</v>
      </c>
      <c r="B2832" s="7" t="s">
        <v>11790</v>
      </c>
      <c r="C2832" s="7" t="s">
        <v>11791</v>
      </c>
      <c r="D2832" s="7" t="s">
        <v>11792</v>
      </c>
      <c r="E2832" s="8">
        <v>1692.1723205564001</v>
      </c>
      <c r="F2832" s="8">
        <v>1988.25622229846</v>
      </c>
      <c r="G2832" s="8">
        <v>2099.2552433199398</v>
      </c>
      <c r="H2832" s="8">
        <v>1652.3665033218499</v>
      </c>
      <c r="I2832" s="8">
        <v>1935.02483511588</v>
      </c>
      <c r="J2832" s="8">
        <v>2054.5927989517199</v>
      </c>
      <c r="K2832" s="8">
        <v>0.95435080087761204</v>
      </c>
      <c r="L2832" s="8">
        <v>-3.4798229299677498E-2</v>
      </c>
    </row>
    <row r="2833" spans="1:12" x14ac:dyDescent="0.2">
      <c r="A2833" s="7" t="s">
        <v>11793</v>
      </c>
      <c r="B2833" s="7" t="s">
        <v>11794</v>
      </c>
      <c r="C2833" s="7" t="s">
        <v>11795</v>
      </c>
      <c r="D2833" s="7" t="s">
        <v>11796</v>
      </c>
      <c r="E2833" s="8">
        <v>10.872602526939501</v>
      </c>
      <c r="F2833" s="8">
        <v>0.98282561655880296</v>
      </c>
      <c r="G2833" s="8">
        <v>16.817784701432199</v>
      </c>
      <c r="H2833" s="8">
        <v>0</v>
      </c>
      <c r="I2833" s="8">
        <v>11.907845139174601</v>
      </c>
      <c r="J2833" s="8">
        <v>12.841204993448301</v>
      </c>
      <c r="K2833" s="8">
        <v>0.97039587705668195</v>
      </c>
      <c r="L2833" s="8">
        <v>-0.21235333586294999</v>
      </c>
    </row>
    <row r="2834" spans="1:12" x14ac:dyDescent="0.2">
      <c r="A2834" s="7" t="s">
        <v>11797</v>
      </c>
      <c r="B2834" s="7" t="s">
        <v>11798</v>
      </c>
      <c r="D2834" s="7" t="s">
        <v>11799</v>
      </c>
      <c r="E2834" s="8">
        <v>0.98841841153995402</v>
      </c>
      <c r="F2834" s="8">
        <v>7.8626049324704201</v>
      </c>
      <c r="G2834" s="8">
        <v>3.9571258121016899</v>
      </c>
      <c r="H2834" s="8">
        <v>0</v>
      </c>
      <c r="I2834" s="8">
        <v>4.9616021413227598</v>
      </c>
      <c r="J2834" s="8">
        <v>35.560259981856703</v>
      </c>
      <c r="K2834" s="8">
        <v>0.69410998266896295</v>
      </c>
      <c r="L2834" s="8">
        <v>1.66132873787354</v>
      </c>
    </row>
    <row r="2835" spans="1:12" x14ac:dyDescent="0.2">
      <c r="A2835" s="7" t="s">
        <v>11800</v>
      </c>
      <c r="B2835" s="7" t="s">
        <v>11801</v>
      </c>
      <c r="C2835" s="7" t="s">
        <v>11802</v>
      </c>
      <c r="D2835" s="7" t="s">
        <v>11803</v>
      </c>
      <c r="E2835" s="8">
        <v>390.42527255828202</v>
      </c>
      <c r="F2835" s="8">
        <v>334.16070962999299</v>
      </c>
      <c r="G2835" s="8">
        <v>396.70186266319399</v>
      </c>
      <c r="H2835" s="8">
        <v>382.82940428362002</v>
      </c>
      <c r="I2835" s="8">
        <v>427.690104582022</v>
      </c>
      <c r="J2835" s="8">
        <v>459.32002476564998</v>
      </c>
      <c r="K2835" s="8">
        <v>0.72860881512547404</v>
      </c>
      <c r="L2835" s="8">
        <v>0.17950445513196001</v>
      </c>
    </row>
    <row r="2836" spans="1:12" x14ac:dyDescent="0.2">
      <c r="A2836" s="7" t="s">
        <v>11804</v>
      </c>
      <c r="B2836" s="7" t="s">
        <v>11805</v>
      </c>
      <c r="D2836" s="7" t="s">
        <v>11806</v>
      </c>
      <c r="E2836" s="8">
        <v>18.779949819259102</v>
      </c>
      <c r="F2836" s="8">
        <v>16.7080354814996</v>
      </c>
      <c r="G2836" s="8">
        <v>32.6462879498389</v>
      </c>
      <c r="H2836" s="8">
        <v>25.587569437979798</v>
      </c>
      <c r="I2836" s="8">
        <v>46.639060128433897</v>
      </c>
      <c r="J2836" s="8">
        <v>82.973939957665706</v>
      </c>
      <c r="K2836" s="8">
        <v>0.30136153545774103</v>
      </c>
      <c r="L2836" s="8">
        <v>1.18776675616557</v>
      </c>
    </row>
    <row r="2837" spans="1:12" x14ac:dyDescent="0.2">
      <c r="A2837" s="7" t="s">
        <v>11807</v>
      </c>
      <c r="B2837" s="7" t="s">
        <v>11808</v>
      </c>
      <c r="C2837" s="7" t="s">
        <v>11809</v>
      </c>
      <c r="D2837" s="7" t="s">
        <v>11810</v>
      </c>
      <c r="E2837" s="8">
        <v>10.872602526939501</v>
      </c>
      <c r="F2837" s="8">
        <v>8.8454305490292207</v>
      </c>
      <c r="G2837" s="8">
        <v>1.9785629060508401</v>
      </c>
      <c r="H2837" s="8">
        <v>2.95241185822844</v>
      </c>
      <c r="I2837" s="8">
        <v>19.846408565291</v>
      </c>
      <c r="J2837" s="8">
        <v>19.755699989920402</v>
      </c>
      <c r="K2837" s="8">
        <v>0.76415104987184101</v>
      </c>
      <c r="L2837" s="8">
        <v>0.97151970700727797</v>
      </c>
    </row>
    <row r="2838" spans="1:12" x14ac:dyDescent="0.2">
      <c r="A2838" s="7" t="s">
        <v>11811</v>
      </c>
      <c r="B2838" s="7" t="s">
        <v>11812</v>
      </c>
      <c r="C2838" s="7" t="s">
        <v>11813</v>
      </c>
      <c r="D2838" s="7" t="s">
        <v>11814</v>
      </c>
      <c r="E2838" s="8">
        <v>1136.68117327095</v>
      </c>
      <c r="F2838" s="8">
        <v>1266.8622197443001</v>
      </c>
      <c r="G2838" s="8">
        <v>1424.5652923566099</v>
      </c>
      <c r="H2838" s="8">
        <v>1136.67856541795</v>
      </c>
      <c r="I2838" s="8">
        <v>1160.02258064126</v>
      </c>
      <c r="J2838" s="8">
        <v>1001.61398948896</v>
      </c>
      <c r="K2838" s="8">
        <v>0.51839748864192603</v>
      </c>
      <c r="L2838" s="8">
        <v>-0.21490252969507401</v>
      </c>
    </row>
    <row r="2839" spans="1:12" x14ac:dyDescent="0.2">
      <c r="A2839" s="7" t="s">
        <v>11815</v>
      </c>
      <c r="B2839" s="7" t="s">
        <v>11816</v>
      </c>
      <c r="C2839" s="7" t="s">
        <v>11817</v>
      </c>
      <c r="D2839" s="7" t="s">
        <v>11818</v>
      </c>
      <c r="E2839" s="8">
        <v>2.96525523461986</v>
      </c>
      <c r="F2839" s="8">
        <v>24.5706404139701</v>
      </c>
      <c r="G2839" s="8">
        <v>10.8820959832796</v>
      </c>
      <c r="H2839" s="8">
        <v>8.8572355746852995</v>
      </c>
      <c r="I2839" s="8">
        <v>12.900165567439201</v>
      </c>
      <c r="J2839" s="8">
        <v>23.706839987904502</v>
      </c>
      <c r="K2839" s="8">
        <v>0.94895798258325503</v>
      </c>
      <c r="L2839" s="8">
        <v>0.24262383958411801</v>
      </c>
    </row>
    <row r="2840" spans="1:12" x14ac:dyDescent="0.2">
      <c r="A2840" s="7" t="s">
        <v>11819</v>
      </c>
      <c r="B2840" s="7" t="s">
        <v>11820</v>
      </c>
      <c r="C2840" s="7" t="s">
        <v>11821</v>
      </c>
      <c r="D2840" s="7" t="s">
        <v>11822</v>
      </c>
      <c r="E2840" s="8">
        <v>26.6872971115788</v>
      </c>
      <c r="F2840" s="8">
        <v>0</v>
      </c>
      <c r="G2840" s="8">
        <v>2.96784435907627</v>
      </c>
      <c r="H2840" s="8">
        <v>0</v>
      </c>
      <c r="I2840" s="8">
        <v>0.99232042826455202</v>
      </c>
      <c r="J2840" s="8">
        <v>12.841204993448301</v>
      </c>
      <c r="K2840" s="8">
        <v>0.87148593270928798</v>
      </c>
      <c r="L2840" s="8">
        <v>-1.10001396135964</v>
      </c>
    </row>
    <row r="2841" spans="1:12" x14ac:dyDescent="0.2">
      <c r="A2841" s="7" t="s">
        <v>11823</v>
      </c>
      <c r="B2841" s="7" t="s">
        <v>11824</v>
      </c>
      <c r="C2841" s="7" t="s">
        <v>11825</v>
      </c>
      <c r="D2841" s="7" t="s">
        <v>11826</v>
      </c>
      <c r="E2841" s="8">
        <v>177.91531407719199</v>
      </c>
      <c r="F2841" s="8">
        <v>158.23492426596701</v>
      </c>
      <c r="G2841" s="8">
        <v>217.64191966559301</v>
      </c>
      <c r="H2841" s="8">
        <v>274.57430281524398</v>
      </c>
      <c r="I2841" s="8">
        <v>318.53485747292098</v>
      </c>
      <c r="J2841" s="8">
        <v>257.81188486846099</v>
      </c>
      <c r="K2841" s="8">
        <v>8.4323759325959105E-2</v>
      </c>
      <c r="L2841" s="8">
        <v>0.61971139461287295</v>
      </c>
    </row>
    <row r="2842" spans="1:12" x14ac:dyDescent="0.2">
      <c r="A2842" s="7" t="s">
        <v>11827</v>
      </c>
      <c r="B2842" s="7" t="s">
        <v>11828</v>
      </c>
      <c r="C2842" s="7" t="s">
        <v>11829</v>
      </c>
      <c r="D2842" s="7" t="s">
        <v>11830</v>
      </c>
      <c r="E2842" s="8">
        <v>151.22801696561299</v>
      </c>
      <c r="F2842" s="8">
        <v>131.69863261888</v>
      </c>
      <c r="G2842" s="8">
        <v>125.63874453422901</v>
      </c>
      <c r="H2842" s="8">
        <v>128.92198447597499</v>
      </c>
      <c r="I2842" s="8">
        <v>101.216683682984</v>
      </c>
      <c r="J2842" s="8">
        <v>115.570844941034</v>
      </c>
      <c r="K2842" s="8">
        <v>0.772405582051366</v>
      </c>
      <c r="L2842" s="8">
        <v>-0.24092828211570899</v>
      </c>
    </row>
    <row r="2843" spans="1:12" x14ac:dyDescent="0.2">
      <c r="A2843" s="7" t="s">
        <v>11831</v>
      </c>
      <c r="B2843" s="7" t="s">
        <v>11832</v>
      </c>
      <c r="D2843" s="7" t="s">
        <v>11833</v>
      </c>
      <c r="E2843" s="8">
        <v>0</v>
      </c>
      <c r="F2843" s="8">
        <v>0</v>
      </c>
      <c r="G2843" s="8">
        <v>0</v>
      </c>
      <c r="H2843" s="8">
        <v>7.8730982886091603</v>
      </c>
      <c r="I2843" s="8">
        <v>1.9846408565291001</v>
      </c>
      <c r="J2843" s="8">
        <v>2.9633549984880601</v>
      </c>
      <c r="K2843" s="8">
        <v>1</v>
      </c>
      <c r="L2843" s="8">
        <v>4.5574234074413598</v>
      </c>
    </row>
    <row r="2844" spans="1:12" x14ac:dyDescent="0.2">
      <c r="A2844" s="7" t="s">
        <v>11834</v>
      </c>
      <c r="B2844" s="7" t="s">
        <v>11835</v>
      </c>
      <c r="C2844" s="7" t="s">
        <v>11836</v>
      </c>
      <c r="D2844" s="7" t="s">
        <v>11837</v>
      </c>
      <c r="E2844" s="8">
        <v>530.78068699695496</v>
      </c>
      <c r="F2844" s="8">
        <v>689.94358282427902</v>
      </c>
      <c r="G2844" s="8">
        <v>685.57204694661698</v>
      </c>
      <c r="H2844" s="8">
        <v>515.68793790389998</v>
      </c>
      <c r="I2844" s="8">
        <v>667.83164822204299</v>
      </c>
      <c r="J2844" s="8">
        <v>797.14249459328903</v>
      </c>
      <c r="K2844" s="8">
        <v>0.94783942167344004</v>
      </c>
      <c r="L2844" s="8">
        <v>5.5182775382297801E-2</v>
      </c>
    </row>
    <row r="2845" spans="1:12" x14ac:dyDescent="0.2">
      <c r="A2845" s="7" t="s">
        <v>11838</v>
      </c>
      <c r="B2845" s="7" t="s">
        <v>11839</v>
      </c>
      <c r="D2845" s="7" t="s">
        <v>11840</v>
      </c>
      <c r="E2845" s="8">
        <v>84.015564980896102</v>
      </c>
      <c r="F2845" s="8">
        <v>54.055408910734201</v>
      </c>
      <c r="G2845" s="8">
        <v>34.624850855889797</v>
      </c>
      <c r="H2845" s="8">
        <v>43.302040587350398</v>
      </c>
      <c r="I2845" s="8">
        <v>49.6160214132276</v>
      </c>
      <c r="J2845" s="8">
        <v>68.157164965225405</v>
      </c>
      <c r="K2845" s="8">
        <v>0.958076213157945</v>
      </c>
      <c r="L2845" s="8">
        <v>-0.10051667501087</v>
      </c>
    </row>
    <row r="2846" spans="1:12" x14ac:dyDescent="0.2">
      <c r="A2846" s="7" t="s">
        <v>11841</v>
      </c>
      <c r="B2846" s="7" t="s">
        <v>11842</v>
      </c>
      <c r="D2846" s="7" t="s">
        <v>11843</v>
      </c>
      <c r="E2846" s="8">
        <v>0</v>
      </c>
      <c r="F2846" s="8">
        <v>12.7767330152644</v>
      </c>
      <c r="G2846" s="8">
        <v>8.9035330772288006</v>
      </c>
      <c r="H2846" s="8">
        <v>1.9682745721522901</v>
      </c>
      <c r="I2846" s="8">
        <v>3.9692817130582099</v>
      </c>
      <c r="J2846" s="8">
        <v>0</v>
      </c>
      <c r="K2846" s="8">
        <v>0.723648690686858</v>
      </c>
      <c r="L2846" s="8">
        <v>-1.8689509404269999</v>
      </c>
    </row>
    <row r="2847" spans="1:12" x14ac:dyDescent="0.2">
      <c r="A2847" s="7" t="s">
        <v>11844</v>
      </c>
      <c r="B2847" s="7" t="s">
        <v>11845</v>
      </c>
      <c r="C2847" s="7" t="s">
        <v>11846</v>
      </c>
      <c r="D2847" s="7" t="s">
        <v>11847</v>
      </c>
      <c r="E2847" s="8">
        <v>898.47233608981799</v>
      </c>
      <c r="F2847" s="8">
        <v>893.38848545195196</v>
      </c>
      <c r="G2847" s="8">
        <v>871.55696011539601</v>
      </c>
      <c r="H2847" s="8">
        <v>706.61057140267201</v>
      </c>
      <c r="I2847" s="8">
        <v>852.40324787924999</v>
      </c>
      <c r="J2847" s="8">
        <v>768.49672960790394</v>
      </c>
      <c r="K2847" s="8">
        <v>0.55775368719104002</v>
      </c>
      <c r="L2847" s="8">
        <v>-0.194523504901355</v>
      </c>
    </row>
    <row r="2848" spans="1:12" x14ac:dyDescent="0.2">
      <c r="A2848" s="7" t="s">
        <v>11848</v>
      </c>
      <c r="B2848" s="7" t="s">
        <v>11849</v>
      </c>
      <c r="C2848" s="7" t="s">
        <v>11850</v>
      </c>
      <c r="D2848" s="7" t="s">
        <v>11851</v>
      </c>
      <c r="E2848" s="8">
        <v>0</v>
      </c>
      <c r="F2848" s="8">
        <v>17.690861098058399</v>
      </c>
      <c r="G2848" s="8">
        <v>18.796347607483</v>
      </c>
      <c r="H2848" s="8">
        <v>7.8730982886091603</v>
      </c>
      <c r="I2848" s="8">
        <v>19.846408565291</v>
      </c>
      <c r="J2848" s="8">
        <v>11.853419993952199</v>
      </c>
      <c r="K2848" s="8">
        <v>0.98122877143930198</v>
      </c>
      <c r="L2848" s="8">
        <v>0.116917619281124</v>
      </c>
    </row>
    <row r="2849" spans="1:12" x14ac:dyDescent="0.2">
      <c r="A2849" s="7" t="s">
        <v>11852</v>
      </c>
      <c r="B2849" s="7" t="s">
        <v>11853</v>
      </c>
      <c r="C2849" s="7" t="s">
        <v>11854</v>
      </c>
      <c r="D2849" s="7" t="s">
        <v>11855</v>
      </c>
      <c r="E2849" s="8">
        <v>10.872602526939501</v>
      </c>
      <c r="F2849" s="8">
        <v>9.8282561655880301</v>
      </c>
      <c r="G2849" s="8">
        <v>6.9249701711779501</v>
      </c>
      <c r="H2849" s="8">
        <v>12.793784718989899</v>
      </c>
      <c r="I2849" s="8">
        <v>3.9692817130582099</v>
      </c>
      <c r="J2849" s="8">
        <v>8.8900649954641793</v>
      </c>
      <c r="K2849" s="8">
        <v>0.97841327958068403</v>
      </c>
      <c r="L2849" s="8">
        <v>-0.10658270260466</v>
      </c>
    </row>
    <row r="2850" spans="1:12" x14ac:dyDescent="0.2">
      <c r="A2850" s="7" t="s">
        <v>11856</v>
      </c>
      <c r="B2850" s="7" t="s">
        <v>11857</v>
      </c>
      <c r="C2850" s="7" t="s">
        <v>11858</v>
      </c>
      <c r="D2850" s="7" t="s">
        <v>11859</v>
      </c>
      <c r="E2850" s="8">
        <v>225.35939783110999</v>
      </c>
      <c r="F2850" s="8">
        <v>157.252098649408</v>
      </c>
      <c r="G2850" s="8">
        <v>136.52084051750799</v>
      </c>
      <c r="H2850" s="8">
        <v>133.84267090635601</v>
      </c>
      <c r="I2850" s="8">
        <v>236.17226192696299</v>
      </c>
      <c r="J2850" s="8">
        <v>202.49592489668399</v>
      </c>
      <c r="K2850" s="8">
        <v>0.91136828995494101</v>
      </c>
      <c r="L2850" s="8">
        <v>0.141141478976613</v>
      </c>
    </row>
    <row r="2851" spans="1:12" x14ac:dyDescent="0.2">
      <c r="A2851" s="7" t="s">
        <v>11860</v>
      </c>
      <c r="B2851" s="7" t="s">
        <v>11861</v>
      </c>
      <c r="C2851" s="7" t="s">
        <v>11862</v>
      </c>
      <c r="D2851" s="7" t="s">
        <v>11863</v>
      </c>
      <c r="E2851" s="8">
        <v>126.517556677114</v>
      </c>
      <c r="F2851" s="8">
        <v>119.904725220174</v>
      </c>
      <c r="G2851" s="8">
        <v>181.03850590365201</v>
      </c>
      <c r="H2851" s="8">
        <v>197.811594501305</v>
      </c>
      <c r="I2851" s="8">
        <v>176.63303623108999</v>
      </c>
      <c r="J2851" s="8">
        <v>161.99673991734701</v>
      </c>
      <c r="K2851" s="8">
        <v>0.64300606937973503</v>
      </c>
      <c r="L2851" s="8">
        <v>0.32771307590299498</v>
      </c>
    </row>
    <row r="2852" spans="1:12" x14ac:dyDescent="0.2">
      <c r="A2852" s="7" t="s">
        <v>11864</v>
      </c>
      <c r="B2852" s="7" t="s">
        <v>11865</v>
      </c>
      <c r="C2852" s="7" t="s">
        <v>11866</v>
      </c>
      <c r="D2852" s="7" t="s">
        <v>11867</v>
      </c>
      <c r="E2852" s="8">
        <v>5.9305104692397199</v>
      </c>
      <c r="F2852" s="8">
        <v>9.8282561655880301</v>
      </c>
      <c r="G2852" s="8">
        <v>3.9571258121016899</v>
      </c>
      <c r="H2852" s="8">
        <v>19.682745721522899</v>
      </c>
      <c r="I2852" s="8">
        <v>1.9846408565291001</v>
      </c>
      <c r="J2852" s="8">
        <v>8.8900649954641793</v>
      </c>
      <c r="K2852" s="8">
        <v>0.87788388547032403</v>
      </c>
      <c r="L2852" s="8">
        <v>0.632292032774737</v>
      </c>
    </row>
    <row r="2853" spans="1:12" x14ac:dyDescent="0.2">
      <c r="A2853" s="7" t="s">
        <v>11868</v>
      </c>
      <c r="B2853" s="7" t="s">
        <v>11869</v>
      </c>
      <c r="C2853" s="7" t="s">
        <v>11870</v>
      </c>
      <c r="D2853" s="7" t="s">
        <v>11871</v>
      </c>
      <c r="E2853" s="8">
        <v>97.853422742455393</v>
      </c>
      <c r="F2853" s="8">
        <v>172.97730851434901</v>
      </c>
      <c r="G2853" s="8">
        <v>152.34934376591499</v>
      </c>
      <c r="H2853" s="8">
        <v>211.58951650637101</v>
      </c>
      <c r="I2853" s="8">
        <v>133.963257815714</v>
      </c>
      <c r="J2853" s="8">
        <v>111.61970494305</v>
      </c>
      <c r="K2853" s="8">
        <v>0.93771623039840502</v>
      </c>
      <c r="L2853" s="8">
        <v>0.111489893027019</v>
      </c>
    </row>
    <row r="2854" spans="1:12" x14ac:dyDescent="0.2">
      <c r="A2854" s="7" t="s">
        <v>11872</v>
      </c>
      <c r="B2854" s="7" t="s">
        <v>11873</v>
      </c>
      <c r="C2854" s="7" t="s">
        <v>11874</v>
      </c>
      <c r="D2854" s="7" t="s">
        <v>11875</v>
      </c>
      <c r="E2854" s="8">
        <v>3248.9313187318298</v>
      </c>
      <c r="F2854" s="8">
        <v>2877.7134052841702</v>
      </c>
      <c r="G2854" s="8">
        <v>2420.77171555321</v>
      </c>
      <c r="H2854" s="8">
        <v>1172.10750771669</v>
      </c>
      <c r="I2854" s="8">
        <v>1339.63257815714</v>
      </c>
      <c r="J2854" s="8">
        <v>1004.57734448745</v>
      </c>
      <c r="K2854" s="8">
        <v>1.1772489776634399E-11</v>
      </c>
      <c r="L2854" s="8">
        <v>-1.2814369607848499</v>
      </c>
    </row>
    <row r="2855" spans="1:12" x14ac:dyDescent="0.2">
      <c r="A2855" s="7" t="s">
        <v>11876</v>
      </c>
      <c r="B2855" s="7" t="s">
        <v>11877</v>
      </c>
      <c r="C2855" s="7" t="s">
        <v>11878</v>
      </c>
      <c r="D2855" s="7" t="s">
        <v>11879</v>
      </c>
      <c r="E2855" s="8">
        <v>0.98841841153995402</v>
      </c>
      <c r="F2855" s="8">
        <v>7.8626049324704201</v>
      </c>
      <c r="G2855" s="8">
        <v>0</v>
      </c>
      <c r="H2855" s="8">
        <v>39.365491443045798</v>
      </c>
      <c r="I2855" s="8">
        <v>16.8694472804974</v>
      </c>
      <c r="J2855" s="8">
        <v>14.816774992440299</v>
      </c>
      <c r="K2855" s="8">
        <v>0.124008950926898</v>
      </c>
      <c r="L2855" s="8">
        <v>3.0036364530771902</v>
      </c>
    </row>
    <row r="2856" spans="1:12" x14ac:dyDescent="0.2">
      <c r="A2856" s="7" t="s">
        <v>11880</v>
      </c>
      <c r="B2856" s="7" t="s">
        <v>11881</v>
      </c>
      <c r="C2856" s="7" t="s">
        <v>11882</v>
      </c>
      <c r="D2856" s="7" t="s">
        <v>11883</v>
      </c>
      <c r="E2856" s="8">
        <v>728.46436930494599</v>
      </c>
      <c r="F2856" s="8">
        <v>651.61338377848597</v>
      </c>
      <c r="G2856" s="8">
        <v>702.38983164804904</v>
      </c>
      <c r="H2856" s="8">
        <v>637.72096137734195</v>
      </c>
      <c r="I2856" s="8">
        <v>671.80092993510198</v>
      </c>
      <c r="J2856" s="8">
        <v>686.51057464973405</v>
      </c>
      <c r="K2856" s="8">
        <v>0.91348379647509603</v>
      </c>
      <c r="L2856" s="8">
        <v>-6.1152024893049099E-2</v>
      </c>
    </row>
    <row r="2857" spans="1:12" x14ac:dyDescent="0.2">
      <c r="A2857" s="7" t="s">
        <v>11884</v>
      </c>
      <c r="B2857" s="7" t="s">
        <v>11885</v>
      </c>
      <c r="E2857" s="8">
        <v>26.6872971115788</v>
      </c>
      <c r="F2857" s="8">
        <v>1.9656512331176099</v>
      </c>
      <c r="G2857" s="8">
        <v>0</v>
      </c>
      <c r="H2857" s="8">
        <v>0</v>
      </c>
      <c r="I2857" s="8">
        <v>0</v>
      </c>
      <c r="J2857" s="8">
        <v>2.9633549984880601</v>
      </c>
      <c r="K2857" s="8">
        <v>0.536142177308503</v>
      </c>
      <c r="L2857" s="8">
        <v>-3.2731951914753998</v>
      </c>
    </row>
    <row r="2858" spans="1:12" x14ac:dyDescent="0.2">
      <c r="A2858" s="7" t="s">
        <v>11886</v>
      </c>
      <c r="B2858" s="7" t="s">
        <v>11887</v>
      </c>
      <c r="C2858" s="7" t="s">
        <v>11888</v>
      </c>
      <c r="D2858" s="7" t="s">
        <v>11889</v>
      </c>
      <c r="E2858" s="8">
        <v>137.39015920405399</v>
      </c>
      <c r="F2858" s="8">
        <v>133.664283851997</v>
      </c>
      <c r="G2858" s="8">
        <v>105.85311547372</v>
      </c>
      <c r="H2858" s="8">
        <v>155.49369120003101</v>
      </c>
      <c r="I2858" s="8">
        <v>86.331877259015997</v>
      </c>
      <c r="J2858" s="8">
        <v>105.69299494607399</v>
      </c>
      <c r="K2858" s="8">
        <v>0.92976292272723804</v>
      </c>
      <c r="L2858" s="8">
        <v>-0.117023559140064</v>
      </c>
    </row>
    <row r="2859" spans="1:12" x14ac:dyDescent="0.2">
      <c r="A2859" s="7" t="s">
        <v>11890</v>
      </c>
      <c r="B2859" s="7" t="s">
        <v>11891</v>
      </c>
      <c r="C2859" s="7" t="s">
        <v>11892</v>
      </c>
      <c r="D2859" s="7" t="s">
        <v>11893</v>
      </c>
      <c r="E2859" s="8">
        <v>458.62614295453898</v>
      </c>
      <c r="F2859" s="8">
        <v>403.941328405668</v>
      </c>
      <c r="G2859" s="8">
        <v>449.13377967354103</v>
      </c>
      <c r="H2859" s="8">
        <v>369.05148227855398</v>
      </c>
      <c r="I2859" s="8">
        <v>423.72082286896398</v>
      </c>
      <c r="J2859" s="8">
        <v>444.50324977320901</v>
      </c>
      <c r="K2859" s="8">
        <v>0.90162914974441699</v>
      </c>
      <c r="L2859" s="8">
        <v>-8.4276255498042393E-2</v>
      </c>
    </row>
    <row r="2860" spans="1:12" x14ac:dyDescent="0.2">
      <c r="A2860" s="7" t="s">
        <v>11894</v>
      </c>
      <c r="B2860" s="7" t="s">
        <v>11895</v>
      </c>
      <c r="C2860" s="7" t="s">
        <v>11896</v>
      </c>
      <c r="D2860" s="7" t="s">
        <v>11897</v>
      </c>
      <c r="E2860" s="8">
        <v>13.8378577615594</v>
      </c>
      <c r="F2860" s="8">
        <v>27.5191172636465</v>
      </c>
      <c r="G2860" s="8">
        <v>34.624850855889797</v>
      </c>
      <c r="H2860" s="8">
        <v>23.619294865827499</v>
      </c>
      <c r="I2860" s="8">
        <v>16.8694472804974</v>
      </c>
      <c r="J2860" s="8">
        <v>25.682409986896499</v>
      </c>
      <c r="K2860" s="8">
        <v>0.93771623039840502</v>
      </c>
      <c r="L2860" s="8">
        <v>-0.19936790104455099</v>
      </c>
    </row>
    <row r="2861" spans="1:12" x14ac:dyDescent="0.2">
      <c r="A2861" s="7" t="s">
        <v>11898</v>
      </c>
      <c r="B2861" s="7" t="s">
        <v>11899</v>
      </c>
      <c r="C2861" s="7" t="s">
        <v>11900</v>
      </c>
      <c r="D2861" s="7" t="s">
        <v>11901</v>
      </c>
      <c r="E2861" s="8">
        <v>315.30547328124499</v>
      </c>
      <c r="F2861" s="8">
        <v>329.24658154719901</v>
      </c>
      <c r="G2861" s="8">
        <v>354.162760183101</v>
      </c>
      <c r="H2861" s="8">
        <v>372.98803142285902</v>
      </c>
      <c r="I2861" s="8">
        <v>372.120160599207</v>
      </c>
      <c r="J2861" s="8">
        <v>359.553739816551</v>
      </c>
      <c r="K2861" s="8">
        <v>0.78374171461979403</v>
      </c>
      <c r="L2861" s="8">
        <v>0.14546763999219101</v>
      </c>
    </row>
    <row r="2862" spans="1:12" x14ac:dyDescent="0.2">
      <c r="A2862" s="7" t="s">
        <v>11902</v>
      </c>
      <c r="B2862" s="7" t="s">
        <v>11903</v>
      </c>
      <c r="C2862" s="7" t="s">
        <v>11904</v>
      </c>
      <c r="D2862" s="7" t="s">
        <v>11905</v>
      </c>
      <c r="E2862" s="8">
        <v>8.8957657038595794</v>
      </c>
      <c r="F2862" s="8">
        <v>17.690861098058399</v>
      </c>
      <c r="G2862" s="8">
        <v>10.8820959832796</v>
      </c>
      <c r="H2862" s="8">
        <v>7.8730982886091603</v>
      </c>
      <c r="I2862" s="8">
        <v>11.907845139174601</v>
      </c>
      <c r="J2862" s="8">
        <v>5.9267099969761201</v>
      </c>
      <c r="K2862" s="8">
        <v>0.85997202839843501</v>
      </c>
      <c r="L2862" s="8">
        <v>-0.54384869925905399</v>
      </c>
    </row>
    <row r="2863" spans="1:12" x14ac:dyDescent="0.2">
      <c r="A2863" s="7" t="s">
        <v>11906</v>
      </c>
      <c r="B2863" s="7" t="s">
        <v>11907</v>
      </c>
      <c r="C2863" s="7" t="s">
        <v>11908</v>
      </c>
      <c r="D2863" s="7" t="s">
        <v>11909</v>
      </c>
      <c r="E2863" s="8">
        <v>32.6178075808185</v>
      </c>
      <c r="F2863" s="8">
        <v>21.6221635642937</v>
      </c>
      <c r="G2863" s="8">
        <v>31.657006496813501</v>
      </c>
      <c r="H2863" s="8">
        <v>55.111688020264097</v>
      </c>
      <c r="I2863" s="8">
        <v>35.723535417523898</v>
      </c>
      <c r="J2863" s="8">
        <v>34.572474982360703</v>
      </c>
      <c r="K2863" s="8">
        <v>0.69441056854150995</v>
      </c>
      <c r="L2863" s="8">
        <v>0.54617685127306304</v>
      </c>
    </row>
    <row r="2864" spans="1:12" x14ac:dyDescent="0.2">
      <c r="A2864" s="7" t="s">
        <v>11910</v>
      </c>
      <c r="B2864" s="7" t="s">
        <v>11911</v>
      </c>
      <c r="C2864" s="7" t="s">
        <v>11912</v>
      </c>
      <c r="D2864" s="7" t="s">
        <v>11913</v>
      </c>
      <c r="E2864" s="8">
        <v>84.015564980896102</v>
      </c>
      <c r="F2864" s="8">
        <v>95.334084806203904</v>
      </c>
      <c r="G2864" s="8">
        <v>104.86383402069499</v>
      </c>
      <c r="H2864" s="8">
        <v>128.92198447597499</v>
      </c>
      <c r="I2864" s="8">
        <v>128.00933524612699</v>
      </c>
      <c r="J2864" s="8">
        <v>136.31432993045101</v>
      </c>
      <c r="K2864" s="8">
        <v>0.40972188419741601</v>
      </c>
      <c r="L2864" s="8">
        <v>0.468463728162759</v>
      </c>
    </row>
    <row r="2865" spans="1:12" x14ac:dyDescent="0.2">
      <c r="A2865" s="7" t="s">
        <v>11914</v>
      </c>
      <c r="B2865" s="7" t="s">
        <v>11915</v>
      </c>
      <c r="C2865" s="7" t="s">
        <v>11916</v>
      </c>
      <c r="D2865" s="7" t="s">
        <v>11917</v>
      </c>
      <c r="E2865" s="8">
        <v>750.20957435882497</v>
      </c>
      <c r="F2865" s="8">
        <v>768.56963214898406</v>
      </c>
      <c r="G2865" s="8">
        <v>714.26120908435496</v>
      </c>
      <c r="H2865" s="8">
        <v>862.10426260270299</v>
      </c>
      <c r="I2865" s="8">
        <v>886.14214244024504</v>
      </c>
      <c r="J2865" s="8">
        <v>782.32571960084795</v>
      </c>
      <c r="K2865" s="8">
        <v>0.58800156738770404</v>
      </c>
      <c r="L2865" s="8">
        <v>0.18043900740288801</v>
      </c>
    </row>
    <row r="2866" spans="1:12" x14ac:dyDescent="0.2">
      <c r="A2866" s="7" t="s">
        <v>11918</v>
      </c>
      <c r="B2866" s="7" t="s">
        <v>11919</v>
      </c>
      <c r="D2866" s="7" t="s">
        <v>11920</v>
      </c>
      <c r="E2866" s="8">
        <v>9.88418411539954</v>
      </c>
      <c r="F2866" s="8">
        <v>7.8626049324704201</v>
      </c>
      <c r="G2866" s="8">
        <v>7.91425162420337</v>
      </c>
      <c r="H2866" s="8">
        <v>2.95241185822844</v>
      </c>
      <c r="I2866" s="8">
        <v>0.99232042826455202</v>
      </c>
      <c r="J2866" s="8">
        <v>0</v>
      </c>
      <c r="K2866" s="8">
        <v>0.34197768694441699</v>
      </c>
      <c r="L2866" s="8">
        <v>-2.7004831137525702</v>
      </c>
    </row>
    <row r="2867" spans="1:12" x14ac:dyDescent="0.2">
      <c r="A2867" s="7" t="s">
        <v>11921</v>
      </c>
      <c r="B2867" s="7" t="s">
        <v>11922</v>
      </c>
      <c r="C2867" s="7" t="s">
        <v>11923</v>
      </c>
      <c r="D2867" s="7" t="s">
        <v>11924</v>
      </c>
      <c r="E2867" s="8">
        <v>2.96525523461986</v>
      </c>
      <c r="F2867" s="8">
        <v>40.295850278910898</v>
      </c>
      <c r="G2867" s="8">
        <v>14.839221795381301</v>
      </c>
      <c r="H2867" s="8">
        <v>465.49693631401698</v>
      </c>
      <c r="I2867" s="8">
        <v>246.09546620960899</v>
      </c>
      <c r="J2867" s="8">
        <v>115.570844941034</v>
      </c>
      <c r="K2867" s="8">
        <v>9.1903277189074602E-6</v>
      </c>
      <c r="L2867" s="8">
        <v>3.8311343561568498</v>
      </c>
    </row>
    <row r="2868" spans="1:12" x14ac:dyDescent="0.2">
      <c r="A2868" s="7" t="s">
        <v>11925</v>
      </c>
      <c r="B2868" s="7" t="s">
        <v>11926</v>
      </c>
      <c r="C2868" s="7" t="s">
        <v>11927</v>
      </c>
      <c r="D2868" s="7" t="s">
        <v>11928</v>
      </c>
      <c r="E2868" s="8">
        <v>3213.3482559163899</v>
      </c>
      <c r="F2868" s="8">
        <v>2798.10453034291</v>
      </c>
      <c r="G2868" s="8">
        <v>3731.5696408118902</v>
      </c>
      <c r="H2868" s="8">
        <v>3936.5491443045798</v>
      </c>
      <c r="I2868" s="8">
        <v>4394.9871767837003</v>
      </c>
      <c r="J2868" s="8">
        <v>5716.3117920834702</v>
      </c>
      <c r="K2868" s="8">
        <v>3.5642771763297901E-2</v>
      </c>
      <c r="L2868" s="8">
        <v>0.52791246691771199</v>
      </c>
    </row>
    <row r="2869" spans="1:12" x14ac:dyDescent="0.2">
      <c r="A2869" s="7" t="s">
        <v>11929</v>
      </c>
      <c r="B2869" s="7" t="s">
        <v>11930</v>
      </c>
      <c r="C2869" s="7" t="s">
        <v>11931</v>
      </c>
      <c r="D2869" s="7" t="s">
        <v>11932</v>
      </c>
      <c r="E2869" s="8">
        <v>790.734729231963</v>
      </c>
      <c r="F2869" s="8">
        <v>844.24720462401206</v>
      </c>
      <c r="G2869" s="8">
        <v>926.95672148482004</v>
      </c>
      <c r="H2869" s="8">
        <v>599.33960722037205</v>
      </c>
      <c r="I2869" s="8">
        <v>574.55352796517502</v>
      </c>
      <c r="J2869" s="8">
        <v>649.96252966838199</v>
      </c>
      <c r="K2869" s="8">
        <v>1.78407245738803E-2</v>
      </c>
      <c r="L2869" s="8">
        <v>-0.490230481741874</v>
      </c>
    </row>
    <row r="2870" spans="1:12" x14ac:dyDescent="0.2">
      <c r="A2870" s="7" t="s">
        <v>11933</v>
      </c>
      <c r="B2870" s="7" t="s">
        <v>11934</v>
      </c>
      <c r="C2870" s="7" t="s">
        <v>11935</v>
      </c>
      <c r="D2870" s="7" t="s">
        <v>11936</v>
      </c>
      <c r="E2870" s="8">
        <v>37.559899638518303</v>
      </c>
      <c r="F2870" s="8">
        <v>59.952362610087</v>
      </c>
      <c r="G2870" s="8">
        <v>21.764191966559299</v>
      </c>
      <c r="H2870" s="8">
        <v>15.746196577218299</v>
      </c>
      <c r="I2870" s="8">
        <v>50.608341841492098</v>
      </c>
      <c r="J2870" s="8">
        <v>41.486969978832903</v>
      </c>
      <c r="K2870" s="8">
        <v>0.95480716981248004</v>
      </c>
      <c r="L2870" s="8">
        <v>-0.14570128300096</v>
      </c>
    </row>
    <row r="2871" spans="1:12" x14ac:dyDescent="0.2">
      <c r="A2871" s="7" t="s">
        <v>11937</v>
      </c>
      <c r="B2871" s="7" t="s">
        <v>11938</v>
      </c>
      <c r="C2871" s="7" t="s">
        <v>11939</v>
      </c>
      <c r="E2871" s="8">
        <v>11.861020938479401</v>
      </c>
      <c r="F2871" s="8">
        <v>38.3301990457933</v>
      </c>
      <c r="G2871" s="8">
        <v>35.614132308915202</v>
      </c>
      <c r="H2871" s="8">
        <v>28.5399812962082</v>
      </c>
      <c r="I2871" s="8">
        <v>32.746574132730203</v>
      </c>
      <c r="J2871" s="8">
        <v>19.755699989920402</v>
      </c>
      <c r="K2871" s="8">
        <v>0.97491321887305105</v>
      </c>
      <c r="L2871" s="8">
        <v>-8.2525545300505196E-2</v>
      </c>
    </row>
    <row r="2872" spans="1:12" x14ac:dyDescent="0.2">
      <c r="A2872" s="7" t="s">
        <v>11940</v>
      </c>
      <c r="B2872" s="7" t="s">
        <v>11941</v>
      </c>
      <c r="C2872" s="7" t="s">
        <v>11942</v>
      </c>
      <c r="D2872" s="7" t="s">
        <v>11943</v>
      </c>
      <c r="E2872" s="8">
        <v>83.027146569356105</v>
      </c>
      <c r="F2872" s="8">
        <v>130.71580700232099</v>
      </c>
      <c r="G2872" s="8">
        <v>103.874552567669</v>
      </c>
      <c r="H2872" s="8">
        <v>152.54127934180201</v>
      </c>
      <c r="I2872" s="8">
        <v>151.82502552447599</v>
      </c>
      <c r="J2872" s="8">
        <v>138.28989992944301</v>
      </c>
      <c r="K2872" s="8">
        <v>0.43007422637848503</v>
      </c>
      <c r="L2872" s="8">
        <v>0.47880570288927798</v>
      </c>
    </row>
    <row r="2873" spans="1:12" x14ac:dyDescent="0.2">
      <c r="A2873" s="7" t="s">
        <v>11944</v>
      </c>
      <c r="B2873" s="7" t="s">
        <v>11945</v>
      </c>
      <c r="C2873" s="7" t="s">
        <v>11946</v>
      </c>
      <c r="D2873" s="7" t="s">
        <v>11947</v>
      </c>
      <c r="E2873" s="8">
        <v>310.36338122354601</v>
      </c>
      <c r="F2873" s="8">
        <v>196.565123311761</v>
      </c>
      <c r="G2873" s="8">
        <v>229.51329710189799</v>
      </c>
      <c r="H2873" s="8">
        <v>309.01910782790998</v>
      </c>
      <c r="I2873" s="8">
        <v>302.65773062068803</v>
      </c>
      <c r="J2873" s="8">
        <v>191.63028990222799</v>
      </c>
      <c r="K2873" s="8">
        <v>0.91136828995494101</v>
      </c>
      <c r="L2873" s="8">
        <v>0.12541375541007899</v>
      </c>
    </row>
    <row r="2874" spans="1:12" x14ac:dyDescent="0.2">
      <c r="A2874" s="7" t="s">
        <v>11948</v>
      </c>
      <c r="B2874" s="7" t="s">
        <v>11949</v>
      </c>
      <c r="C2874" s="7" t="s">
        <v>11950</v>
      </c>
      <c r="D2874" s="7" t="s">
        <v>11951</v>
      </c>
      <c r="E2874" s="8">
        <v>617.76150721247097</v>
      </c>
      <c r="F2874" s="8">
        <v>707.63444392233805</v>
      </c>
      <c r="G2874" s="8">
        <v>749.87534139326999</v>
      </c>
      <c r="H2874" s="8">
        <v>697.75333582798703</v>
      </c>
      <c r="I2874" s="8">
        <v>677.75485250468898</v>
      </c>
      <c r="J2874" s="8">
        <v>670.70601465779805</v>
      </c>
      <c r="K2874" s="8">
        <v>0.97382916474935899</v>
      </c>
      <c r="L2874" s="8">
        <v>-2.0340310232958899E-2</v>
      </c>
    </row>
    <row r="2875" spans="1:12" x14ac:dyDescent="0.2">
      <c r="A2875" s="7" t="s">
        <v>11952</v>
      </c>
      <c r="B2875" s="7" t="s">
        <v>11953</v>
      </c>
      <c r="C2875" s="7" t="s">
        <v>11954</v>
      </c>
      <c r="D2875" s="7" t="s">
        <v>11955</v>
      </c>
      <c r="E2875" s="8">
        <v>859.92401803975997</v>
      </c>
      <c r="F2875" s="8">
        <v>1007.3962569727699</v>
      </c>
      <c r="G2875" s="8">
        <v>1157.4593000397399</v>
      </c>
      <c r="H2875" s="8">
        <v>660.35611895709303</v>
      </c>
      <c r="I2875" s="8">
        <v>762.10208890717604</v>
      </c>
      <c r="J2875" s="8">
        <v>925.55454452777099</v>
      </c>
      <c r="K2875" s="8">
        <v>0.292963942863117</v>
      </c>
      <c r="L2875" s="8">
        <v>-0.36539753153288101</v>
      </c>
    </row>
    <row r="2876" spans="1:12" x14ac:dyDescent="0.2">
      <c r="A2876" s="7" t="s">
        <v>11956</v>
      </c>
      <c r="B2876" s="7" t="s">
        <v>11957</v>
      </c>
      <c r="C2876" s="7" t="s">
        <v>11958</v>
      </c>
      <c r="D2876" s="7" t="s">
        <v>11959</v>
      </c>
      <c r="E2876" s="8">
        <v>529.79226858541494</v>
      </c>
      <c r="F2876" s="8">
        <v>663.40729117719195</v>
      </c>
      <c r="G2876" s="8">
        <v>497.60857087178698</v>
      </c>
      <c r="H2876" s="8">
        <v>586.54582250138196</v>
      </c>
      <c r="I2876" s="8">
        <v>649.96988051328105</v>
      </c>
      <c r="J2876" s="8">
        <v>654.90145466586205</v>
      </c>
      <c r="K2876" s="8">
        <v>0.75635281003118804</v>
      </c>
      <c r="L2876" s="8">
        <v>0.161702537244796</v>
      </c>
    </row>
    <row r="2877" spans="1:12" x14ac:dyDescent="0.2">
      <c r="A2877" s="7" t="s">
        <v>11960</v>
      </c>
      <c r="B2877" s="7" t="s">
        <v>11961</v>
      </c>
      <c r="C2877" s="7" t="s">
        <v>11962</v>
      </c>
      <c r="D2877" s="7" t="s">
        <v>11963</v>
      </c>
      <c r="E2877" s="8">
        <v>304.43287075430601</v>
      </c>
      <c r="F2877" s="8">
        <v>200.496425777996</v>
      </c>
      <c r="G2877" s="8">
        <v>264.13814795778802</v>
      </c>
      <c r="H2877" s="8">
        <v>272.606028243092</v>
      </c>
      <c r="I2877" s="8">
        <v>333.41966389688901</v>
      </c>
      <c r="J2877" s="8">
        <v>284.48207985485402</v>
      </c>
      <c r="K2877" s="8">
        <v>0.76369157557926803</v>
      </c>
      <c r="L2877" s="8">
        <v>0.21154029706212901</v>
      </c>
    </row>
    <row r="2878" spans="1:12" x14ac:dyDescent="0.2">
      <c r="A2878" s="7" t="s">
        <v>11964</v>
      </c>
      <c r="B2878" s="7" t="s">
        <v>11965</v>
      </c>
      <c r="C2878" s="7" t="s">
        <v>11966</v>
      </c>
      <c r="D2878" s="7" t="s">
        <v>11967</v>
      </c>
      <c r="E2878" s="8">
        <v>21.745205053879001</v>
      </c>
      <c r="F2878" s="8">
        <v>36.364547812675703</v>
      </c>
      <c r="G2878" s="8">
        <v>32.6462879498389</v>
      </c>
      <c r="H2878" s="8">
        <v>2.95241185822844</v>
      </c>
      <c r="I2878" s="8">
        <v>16.8694472804974</v>
      </c>
      <c r="J2878" s="8">
        <v>19.755699989920402</v>
      </c>
      <c r="K2878" s="8">
        <v>0.47936882619621302</v>
      </c>
      <c r="L2878" s="8">
        <v>-1.1976602424351499</v>
      </c>
    </row>
    <row r="2879" spans="1:12" x14ac:dyDescent="0.2">
      <c r="A2879" s="7" t="s">
        <v>11968</v>
      </c>
      <c r="B2879" s="7" t="s">
        <v>11969</v>
      </c>
      <c r="D2879" s="7" t="s">
        <v>11970</v>
      </c>
      <c r="E2879" s="8">
        <v>0</v>
      </c>
      <c r="F2879" s="8">
        <v>6.8797793159116196</v>
      </c>
      <c r="G2879" s="8">
        <v>12.8606588893305</v>
      </c>
      <c r="H2879" s="8">
        <v>17.714471149370599</v>
      </c>
      <c r="I2879" s="8">
        <v>4.9616021413227598</v>
      </c>
      <c r="J2879" s="8">
        <v>6.9144949964721398</v>
      </c>
      <c r="K2879" s="8">
        <v>0.91137978285718202</v>
      </c>
      <c r="L2879" s="8">
        <v>0.58421085340692802</v>
      </c>
    </row>
    <row r="2880" spans="1:12" x14ac:dyDescent="0.2">
      <c r="A2880" s="7" t="s">
        <v>11971</v>
      </c>
      <c r="B2880" s="7" t="s">
        <v>11972</v>
      </c>
      <c r="C2880" s="7" t="s">
        <v>11973</v>
      </c>
      <c r="D2880" s="7" t="s">
        <v>11974</v>
      </c>
      <c r="E2880" s="8">
        <v>516.94282923539595</v>
      </c>
      <c r="F2880" s="8">
        <v>664.39011679375096</v>
      </c>
      <c r="G2880" s="8">
        <v>712.28264617830405</v>
      </c>
      <c r="H2880" s="8">
        <v>656.41956981278895</v>
      </c>
      <c r="I2880" s="8">
        <v>695.61662021345103</v>
      </c>
      <c r="J2880" s="8">
        <v>731.94868462655097</v>
      </c>
      <c r="K2880" s="8">
        <v>0.80491278451021597</v>
      </c>
      <c r="L2880" s="8">
        <v>0.13818944305998501</v>
      </c>
    </row>
    <row r="2881" spans="1:12" x14ac:dyDescent="0.2">
      <c r="A2881" s="7" t="s">
        <v>11975</v>
      </c>
      <c r="B2881" s="7" t="s">
        <v>11976</v>
      </c>
      <c r="C2881" s="7" t="s">
        <v>11977</v>
      </c>
      <c r="D2881" s="7" t="s">
        <v>11978</v>
      </c>
      <c r="E2881" s="8">
        <v>21.745205053879001</v>
      </c>
      <c r="F2881" s="8">
        <v>0</v>
      </c>
      <c r="G2881" s="8">
        <v>0.98928145302542203</v>
      </c>
      <c r="H2881" s="8">
        <v>7.8730982886091603</v>
      </c>
      <c r="I2881" s="8">
        <v>1.9846408565291001</v>
      </c>
      <c r="J2881" s="8">
        <v>3.9511399979840802</v>
      </c>
      <c r="K2881" s="8">
        <v>0.91310454286596998</v>
      </c>
      <c r="L2881" s="8">
        <v>-0.718874101259109</v>
      </c>
    </row>
    <row r="2882" spans="1:12" x14ac:dyDescent="0.2">
      <c r="A2882" s="7" t="s">
        <v>11979</v>
      </c>
      <c r="B2882" s="7" t="s">
        <v>11980</v>
      </c>
      <c r="C2882" s="7" t="s">
        <v>11981</v>
      </c>
      <c r="D2882" s="7" t="s">
        <v>11982</v>
      </c>
      <c r="E2882" s="8">
        <v>1653.62400250634</v>
      </c>
      <c r="F2882" s="8">
        <v>1856.5575896795799</v>
      </c>
      <c r="G2882" s="8">
        <v>2104.2016505850702</v>
      </c>
      <c r="H2882" s="8">
        <v>1688.7795829066599</v>
      </c>
      <c r="I2882" s="8">
        <v>1920.1400286919099</v>
      </c>
      <c r="J2882" s="8">
        <v>2233.3818838604998</v>
      </c>
      <c r="K2882" s="8">
        <v>0.92708250863160802</v>
      </c>
      <c r="L2882" s="8">
        <v>5.7405987903397002E-2</v>
      </c>
    </row>
    <row r="2883" spans="1:12" x14ac:dyDescent="0.2">
      <c r="A2883" s="7" t="s">
        <v>11983</v>
      </c>
      <c r="B2883" s="7" t="s">
        <v>11984</v>
      </c>
      <c r="D2883" s="7" t="s">
        <v>11985</v>
      </c>
      <c r="E2883" s="8">
        <v>10.872602526939501</v>
      </c>
      <c r="F2883" s="8">
        <v>4.9141280827940097</v>
      </c>
      <c r="G2883" s="8">
        <v>0</v>
      </c>
      <c r="H2883" s="8">
        <v>0</v>
      </c>
      <c r="I2883" s="8">
        <v>12.900165567439201</v>
      </c>
      <c r="J2883" s="8">
        <v>11.853419993952199</v>
      </c>
      <c r="K2883" s="8">
        <v>0.92298910703572301</v>
      </c>
      <c r="L2883" s="8">
        <v>0.64873634402910196</v>
      </c>
    </row>
    <row r="2884" spans="1:12" x14ac:dyDescent="0.2">
      <c r="A2884" s="7" t="s">
        <v>11986</v>
      </c>
      <c r="B2884" s="7" t="s">
        <v>11987</v>
      </c>
      <c r="C2884" s="7" t="s">
        <v>11988</v>
      </c>
      <c r="D2884" s="7" t="s">
        <v>11989</v>
      </c>
      <c r="E2884" s="8">
        <v>15.8146945846393</v>
      </c>
      <c r="F2884" s="8">
        <v>68.797793159116196</v>
      </c>
      <c r="G2884" s="8">
        <v>80.131797695059205</v>
      </c>
      <c r="H2884" s="8">
        <v>7.8730982886091603</v>
      </c>
      <c r="I2884" s="8">
        <v>22.823369850084699</v>
      </c>
      <c r="J2884" s="8">
        <v>40.499184979336803</v>
      </c>
      <c r="K2884" s="8">
        <v>0.44372815068767402</v>
      </c>
      <c r="L2884" s="8">
        <v>-1.2104914955572701</v>
      </c>
    </row>
    <row r="2885" spans="1:12" x14ac:dyDescent="0.2">
      <c r="A2885" s="7" t="s">
        <v>11990</v>
      </c>
      <c r="B2885" s="7" t="s">
        <v>11991</v>
      </c>
      <c r="C2885" s="7" t="s">
        <v>11992</v>
      </c>
      <c r="D2885" s="7" t="s">
        <v>11993</v>
      </c>
      <c r="E2885" s="8">
        <v>697.82339854720703</v>
      </c>
      <c r="F2885" s="8">
        <v>484.53302896348998</v>
      </c>
      <c r="G2885" s="8">
        <v>440.23024659631301</v>
      </c>
      <c r="H2885" s="8">
        <v>979.21659964576395</v>
      </c>
      <c r="I2885" s="8">
        <v>745.23264162667795</v>
      </c>
      <c r="J2885" s="8">
        <v>657.86480966434999</v>
      </c>
      <c r="K2885" s="8">
        <v>0.145509619248431</v>
      </c>
      <c r="L2885" s="8">
        <v>0.55409420281455701</v>
      </c>
    </row>
    <row r="2886" spans="1:12" x14ac:dyDescent="0.2">
      <c r="A2886" s="7" t="s">
        <v>11994</v>
      </c>
      <c r="B2886" s="7" t="s">
        <v>11995</v>
      </c>
      <c r="C2886" s="7" t="s">
        <v>11996</v>
      </c>
      <c r="D2886" s="7" t="s">
        <v>11997</v>
      </c>
      <c r="E2886" s="8">
        <v>197.68368230799101</v>
      </c>
      <c r="F2886" s="8">
        <v>116.956248370498</v>
      </c>
      <c r="G2886" s="8">
        <v>218.63120111861801</v>
      </c>
      <c r="H2886" s="8">
        <v>145.65231833926899</v>
      </c>
      <c r="I2886" s="8">
        <v>203.425687794233</v>
      </c>
      <c r="J2886" s="8">
        <v>167.92344991432299</v>
      </c>
      <c r="K2886" s="8">
        <v>0.97208475592741705</v>
      </c>
      <c r="L2886" s="8">
        <v>-4.4675187374068399E-2</v>
      </c>
    </row>
    <row r="2887" spans="1:12" x14ac:dyDescent="0.2">
      <c r="A2887" s="7" t="s">
        <v>11998</v>
      </c>
      <c r="B2887" s="7" t="s">
        <v>11999</v>
      </c>
      <c r="C2887" s="7" t="s">
        <v>12000</v>
      </c>
      <c r="D2887" s="7" t="s">
        <v>12001</v>
      </c>
      <c r="E2887" s="8">
        <v>92.911330684755697</v>
      </c>
      <c r="F2887" s="8">
        <v>89.437131106851098</v>
      </c>
      <c r="G2887" s="8">
        <v>81.121079148084604</v>
      </c>
      <c r="H2887" s="8">
        <v>131.874396334203</v>
      </c>
      <c r="I2887" s="8">
        <v>119.078451391746</v>
      </c>
      <c r="J2887" s="8">
        <v>128.41204993448301</v>
      </c>
      <c r="K2887" s="8">
        <v>0.32437539769624102</v>
      </c>
      <c r="L2887" s="8">
        <v>0.52596264870311604</v>
      </c>
    </row>
    <row r="2888" spans="1:12" x14ac:dyDescent="0.2">
      <c r="A2888" s="7" t="s">
        <v>12002</v>
      </c>
      <c r="B2888" s="7" t="s">
        <v>12003</v>
      </c>
      <c r="C2888" s="7" t="s">
        <v>12004</v>
      </c>
      <c r="D2888" s="7" t="s">
        <v>12005</v>
      </c>
      <c r="E2888" s="8">
        <v>1253.3145458326601</v>
      </c>
      <c r="F2888" s="8">
        <v>1242.29157933033</v>
      </c>
      <c r="G2888" s="8">
        <v>1160.42714439882</v>
      </c>
      <c r="H2888" s="8">
        <v>896.54906761536802</v>
      </c>
      <c r="I2888" s="8">
        <v>1008.19755511678</v>
      </c>
      <c r="J2888" s="8">
        <v>1018.4063344804</v>
      </c>
      <c r="K2888" s="8">
        <v>0.12628957143557501</v>
      </c>
      <c r="L2888" s="8">
        <v>-0.32277507918870002</v>
      </c>
    </row>
    <row r="2889" spans="1:12" x14ac:dyDescent="0.2">
      <c r="A2889" s="7" t="s">
        <v>12006</v>
      </c>
      <c r="B2889" s="7" t="s">
        <v>12007</v>
      </c>
      <c r="C2889" s="7" t="s">
        <v>12008</v>
      </c>
      <c r="D2889" s="7" t="s">
        <v>12009</v>
      </c>
      <c r="E2889" s="8">
        <v>5.9305104692397199</v>
      </c>
      <c r="F2889" s="8">
        <v>21.6221635642937</v>
      </c>
      <c r="G2889" s="8">
        <v>11.871377436305099</v>
      </c>
      <c r="H2889" s="8">
        <v>7.8730982886091603</v>
      </c>
      <c r="I2889" s="8">
        <v>12.900165567439201</v>
      </c>
      <c r="J2889" s="8">
        <v>0</v>
      </c>
      <c r="K2889" s="8">
        <v>0.81862254932271905</v>
      </c>
      <c r="L2889" s="8">
        <v>-0.92466519878039899</v>
      </c>
    </row>
    <row r="2890" spans="1:12" x14ac:dyDescent="0.2">
      <c r="A2890" s="7" t="s">
        <v>12010</v>
      </c>
      <c r="B2890" s="7" t="s">
        <v>12011</v>
      </c>
      <c r="C2890" s="7" t="s">
        <v>12012</v>
      </c>
      <c r="D2890" s="7" t="s">
        <v>12013</v>
      </c>
      <c r="E2890" s="8">
        <v>186.81107978105101</v>
      </c>
      <c r="F2890" s="8">
        <v>177.89143659714301</v>
      </c>
      <c r="G2890" s="8">
        <v>162.24215829616901</v>
      </c>
      <c r="H2890" s="8">
        <v>149.58886748357401</v>
      </c>
      <c r="I2890" s="8">
        <v>135.94789867224401</v>
      </c>
      <c r="J2890" s="8">
        <v>183.72800990626001</v>
      </c>
      <c r="K2890" s="8">
        <v>0.84496098893754001</v>
      </c>
      <c r="L2890" s="8">
        <v>-0.167229429007384</v>
      </c>
    </row>
    <row r="2891" spans="1:12" x14ac:dyDescent="0.2">
      <c r="A2891" s="7" t="s">
        <v>12014</v>
      </c>
      <c r="B2891" s="7" t="s">
        <v>12015</v>
      </c>
      <c r="C2891" s="7" t="s">
        <v>12016</v>
      </c>
      <c r="D2891" s="7" t="s">
        <v>12017</v>
      </c>
      <c r="E2891" s="8">
        <v>52.386175811617598</v>
      </c>
      <c r="F2891" s="8">
        <v>50.124106444498899</v>
      </c>
      <c r="G2891" s="8">
        <v>66.281857352703298</v>
      </c>
      <c r="H2891" s="8">
        <v>158.44610305825901</v>
      </c>
      <c r="I2891" s="8">
        <v>167.70215237670899</v>
      </c>
      <c r="J2891" s="8">
        <v>95.815144951113993</v>
      </c>
      <c r="K2891" s="8">
        <v>5.9540070928226704E-3</v>
      </c>
      <c r="L2891" s="8">
        <v>1.3219186299502701</v>
      </c>
    </row>
    <row r="2892" spans="1:12" x14ac:dyDescent="0.2">
      <c r="A2892" s="7" t="s">
        <v>12018</v>
      </c>
      <c r="B2892" s="7" t="s">
        <v>12019</v>
      </c>
      <c r="C2892" s="7" t="s">
        <v>12020</v>
      </c>
      <c r="D2892" s="7" t="s">
        <v>12021</v>
      </c>
      <c r="E2892" s="8">
        <v>866.84294692054004</v>
      </c>
      <c r="F2892" s="8">
        <v>842.28155339089403</v>
      </c>
      <c r="G2892" s="8">
        <v>860.67486413211702</v>
      </c>
      <c r="H2892" s="8">
        <v>377.90871785323998</v>
      </c>
      <c r="I2892" s="8">
        <v>575.54584839344</v>
      </c>
      <c r="J2892" s="8">
        <v>552.17181471827598</v>
      </c>
      <c r="K2892" s="8">
        <v>2.0934499657872499E-3</v>
      </c>
      <c r="L2892" s="8">
        <v>-0.77134168430430305</v>
      </c>
    </row>
    <row r="2893" spans="1:12" x14ac:dyDescent="0.2">
      <c r="A2893" s="7" t="s">
        <v>12022</v>
      </c>
      <c r="B2893" s="7" t="s">
        <v>12023</v>
      </c>
      <c r="C2893" s="7" t="s">
        <v>12024</v>
      </c>
      <c r="D2893" s="7" t="s">
        <v>12025</v>
      </c>
      <c r="E2893" s="8">
        <v>1062.54979240545</v>
      </c>
      <c r="F2893" s="8">
        <v>780.36353954768902</v>
      </c>
      <c r="G2893" s="8">
        <v>871.55696011539601</v>
      </c>
      <c r="H2893" s="8">
        <v>882.77114561030203</v>
      </c>
      <c r="I2893" s="8">
        <v>683.70877507427599</v>
      </c>
      <c r="J2893" s="8">
        <v>806.03255958875297</v>
      </c>
      <c r="K2893" s="8">
        <v>0.68999765804495405</v>
      </c>
      <c r="L2893" s="8">
        <v>-0.194213328949288</v>
      </c>
    </row>
    <row r="2894" spans="1:12" x14ac:dyDescent="0.2">
      <c r="A2894" s="7" t="s">
        <v>12026</v>
      </c>
      <c r="B2894" s="7" t="s">
        <v>12027</v>
      </c>
      <c r="C2894" s="7" t="s">
        <v>12028</v>
      </c>
      <c r="D2894" s="7" t="s">
        <v>12029</v>
      </c>
      <c r="E2894" s="8">
        <v>50.409338988537598</v>
      </c>
      <c r="F2894" s="8">
        <v>24.5706404139701</v>
      </c>
      <c r="G2894" s="8">
        <v>26.710599231686398</v>
      </c>
      <c r="H2894" s="8">
        <v>69.873747311406305</v>
      </c>
      <c r="I2894" s="8">
        <v>28.777292419672001</v>
      </c>
      <c r="J2894" s="8">
        <v>64.206024967241305</v>
      </c>
      <c r="K2894" s="8">
        <v>0.62241186718015595</v>
      </c>
      <c r="L2894" s="8">
        <v>0.67962643537674705</v>
      </c>
    </row>
    <row r="2895" spans="1:12" x14ac:dyDescent="0.2">
      <c r="A2895" s="7" t="s">
        <v>12030</v>
      </c>
      <c r="B2895" s="7" t="s">
        <v>12031</v>
      </c>
      <c r="C2895" s="7" t="s">
        <v>12032</v>
      </c>
      <c r="D2895" s="7" t="s">
        <v>12033</v>
      </c>
      <c r="E2895" s="8">
        <v>94.888167507835604</v>
      </c>
      <c r="F2895" s="8">
        <v>64.866490692881001</v>
      </c>
      <c r="G2895" s="8">
        <v>85.078204960186298</v>
      </c>
      <c r="H2895" s="8">
        <v>157.46196577218299</v>
      </c>
      <c r="I2895" s="8">
        <v>102.209004111249</v>
      </c>
      <c r="J2895" s="8">
        <v>111.61970494305</v>
      </c>
      <c r="K2895" s="8">
        <v>0.36294048833210002</v>
      </c>
      <c r="L2895" s="8">
        <v>0.60091247789556101</v>
      </c>
    </row>
    <row r="2896" spans="1:12" x14ac:dyDescent="0.2">
      <c r="A2896" s="7" t="s">
        <v>12034</v>
      </c>
      <c r="B2896" s="7" t="s">
        <v>12035</v>
      </c>
      <c r="D2896" s="7" t="s">
        <v>12036</v>
      </c>
      <c r="E2896" s="8">
        <v>77.096636100116399</v>
      </c>
      <c r="F2896" s="8">
        <v>54.055408910734201</v>
      </c>
      <c r="G2896" s="8">
        <v>59.356887181525302</v>
      </c>
      <c r="H2896" s="8">
        <v>86.604081174700795</v>
      </c>
      <c r="I2896" s="8">
        <v>74.424032119841399</v>
      </c>
      <c r="J2896" s="8">
        <v>61.242669968753297</v>
      </c>
      <c r="K2896" s="8">
        <v>0.867247742004018</v>
      </c>
      <c r="L2896" s="8">
        <v>0.22255236577975401</v>
      </c>
    </row>
    <row r="2897" spans="1:12" x14ac:dyDescent="0.2">
      <c r="A2897" s="7" t="s">
        <v>12037</v>
      </c>
      <c r="B2897" s="7" t="s">
        <v>12038</v>
      </c>
      <c r="C2897" s="7" t="s">
        <v>12039</v>
      </c>
      <c r="D2897" s="7" t="s">
        <v>12040</v>
      </c>
      <c r="E2897" s="8">
        <v>133.436485557894</v>
      </c>
      <c r="F2897" s="8">
        <v>216.221635642937</v>
      </c>
      <c r="G2897" s="8">
        <v>231.49186000794899</v>
      </c>
      <c r="H2897" s="8">
        <v>220.44675208105701</v>
      </c>
      <c r="I2897" s="8">
        <v>213.348892076879</v>
      </c>
      <c r="J2897" s="8">
        <v>204.47149489567599</v>
      </c>
      <c r="K2897" s="8">
        <v>0.89843352462516202</v>
      </c>
      <c r="L2897" s="8">
        <v>0.13523403036176901</v>
      </c>
    </row>
    <row r="2898" spans="1:12" x14ac:dyDescent="0.2">
      <c r="A2898" s="7" t="s">
        <v>12041</v>
      </c>
      <c r="B2898" s="7" t="s">
        <v>12042</v>
      </c>
      <c r="D2898" s="7" t="s">
        <v>12043</v>
      </c>
      <c r="E2898" s="8">
        <v>118.610209384794</v>
      </c>
      <c r="F2898" s="8">
        <v>70.763444392233794</v>
      </c>
      <c r="G2898" s="8">
        <v>41.549821027067701</v>
      </c>
      <c r="H2898" s="8">
        <v>97.429591321538396</v>
      </c>
      <c r="I2898" s="8">
        <v>91.293479400338796</v>
      </c>
      <c r="J2898" s="8">
        <v>70.132734964217505</v>
      </c>
      <c r="K2898" s="8">
        <v>0.92572231905986002</v>
      </c>
      <c r="L2898" s="8">
        <v>0.164744462804822</v>
      </c>
    </row>
    <row r="2899" spans="1:12" x14ac:dyDescent="0.2">
      <c r="A2899" s="7" t="s">
        <v>12044</v>
      </c>
      <c r="B2899" s="7" t="s">
        <v>12045</v>
      </c>
      <c r="C2899" s="7" t="s">
        <v>12046</v>
      </c>
      <c r="D2899" s="7" t="s">
        <v>12047</v>
      </c>
      <c r="E2899" s="8">
        <v>21.745205053879001</v>
      </c>
      <c r="F2899" s="8">
        <v>22.604989180852499</v>
      </c>
      <c r="G2899" s="8">
        <v>24.732036325635502</v>
      </c>
      <c r="H2899" s="8">
        <v>15.746196577218299</v>
      </c>
      <c r="I2899" s="8">
        <v>10.9155247109101</v>
      </c>
      <c r="J2899" s="8">
        <v>15.8045599919363</v>
      </c>
      <c r="K2899" s="8">
        <v>0.68489076076009303</v>
      </c>
      <c r="L2899" s="8">
        <v>-0.70183319079332096</v>
      </c>
    </row>
    <row r="2900" spans="1:12" x14ac:dyDescent="0.2">
      <c r="A2900" s="7" t="s">
        <v>12048</v>
      </c>
      <c r="B2900" s="7" t="s">
        <v>12049</v>
      </c>
      <c r="C2900" s="7" t="s">
        <v>12050</v>
      </c>
      <c r="E2900" s="8">
        <v>27.675715523118701</v>
      </c>
      <c r="F2900" s="8">
        <v>38.3301990457933</v>
      </c>
      <c r="G2900" s="8">
        <v>22.753473419584701</v>
      </c>
      <c r="H2900" s="8">
        <v>12.793784718989899</v>
      </c>
      <c r="I2900" s="8">
        <v>20.838728993555598</v>
      </c>
      <c r="J2900" s="8">
        <v>34.572474982360703</v>
      </c>
      <c r="K2900" s="8">
        <v>0.86410456943396297</v>
      </c>
      <c r="L2900" s="8">
        <v>-0.380208393088726</v>
      </c>
    </row>
    <row r="2901" spans="1:12" x14ac:dyDescent="0.2">
      <c r="A2901" s="7" t="s">
        <v>12051</v>
      </c>
      <c r="B2901" s="7" t="s">
        <v>12052</v>
      </c>
      <c r="C2901" s="7" t="s">
        <v>12053</v>
      </c>
      <c r="D2901" s="7" t="s">
        <v>12054</v>
      </c>
      <c r="E2901" s="8">
        <v>7.9073472923196304</v>
      </c>
      <c r="F2901" s="8">
        <v>21.6221635642937</v>
      </c>
      <c r="G2901" s="8">
        <v>29.678443590762701</v>
      </c>
      <c r="H2901" s="8">
        <v>12.793784718989899</v>
      </c>
      <c r="I2901" s="8">
        <v>33.738894560994801</v>
      </c>
      <c r="J2901" s="8">
        <v>19.755699989920402</v>
      </c>
      <c r="K2901" s="8">
        <v>0.95705328341231699</v>
      </c>
      <c r="L2901" s="8">
        <v>0.162760989129595</v>
      </c>
    </row>
    <row r="2902" spans="1:12" x14ac:dyDescent="0.2">
      <c r="A2902" s="7" t="s">
        <v>12055</v>
      </c>
      <c r="B2902" s="7" t="s">
        <v>12056</v>
      </c>
      <c r="C2902" s="7" t="s">
        <v>12057</v>
      </c>
      <c r="D2902" s="7" t="s">
        <v>12058</v>
      </c>
      <c r="E2902" s="8">
        <v>80.061891334736302</v>
      </c>
      <c r="F2902" s="8">
        <v>74.694746858469003</v>
      </c>
      <c r="G2902" s="8">
        <v>98.928145302542205</v>
      </c>
      <c r="H2902" s="8">
        <v>69.873747311406305</v>
      </c>
      <c r="I2902" s="8">
        <v>52.592982698021203</v>
      </c>
      <c r="J2902" s="8">
        <v>89.888434954137907</v>
      </c>
      <c r="K2902" s="8">
        <v>0.83568467436339799</v>
      </c>
      <c r="L2902" s="8">
        <v>-0.256440665930877</v>
      </c>
    </row>
    <row r="2903" spans="1:12" x14ac:dyDescent="0.2">
      <c r="A2903" s="7" t="s">
        <v>12059</v>
      </c>
      <c r="B2903" s="7" t="s">
        <v>12060</v>
      </c>
      <c r="C2903" s="7" t="s">
        <v>12061</v>
      </c>
      <c r="D2903" s="7" t="s">
        <v>12062</v>
      </c>
      <c r="E2903" s="8">
        <v>1196.9746963748801</v>
      </c>
      <c r="F2903" s="8">
        <v>1076.19405013189</v>
      </c>
      <c r="G2903" s="8">
        <v>1160.42714439882</v>
      </c>
      <c r="H2903" s="8">
        <v>389.71836528615302</v>
      </c>
      <c r="I2903" s="8">
        <v>504.09877755839199</v>
      </c>
      <c r="J2903" s="8">
        <v>476.11236975708198</v>
      </c>
      <c r="K2903" s="8">
        <v>1.65523089320259E-13</v>
      </c>
      <c r="L2903" s="8">
        <v>-1.32566358636346</v>
      </c>
    </row>
    <row r="2904" spans="1:12" x14ac:dyDescent="0.2">
      <c r="A2904" s="7" t="s">
        <v>12063</v>
      </c>
      <c r="B2904" s="7" t="s">
        <v>12064</v>
      </c>
      <c r="C2904" s="7" t="s">
        <v>12065</v>
      </c>
      <c r="D2904" s="7" t="s">
        <v>12066</v>
      </c>
      <c r="E2904" s="8">
        <v>1405.5309812098101</v>
      </c>
      <c r="F2904" s="8">
        <v>1331.7287104371801</v>
      </c>
      <c r="G2904" s="8">
        <v>1528.4398449242799</v>
      </c>
      <c r="H2904" s="8">
        <v>1172.10750771669</v>
      </c>
      <c r="I2904" s="8">
        <v>991.32810783628702</v>
      </c>
      <c r="J2904" s="8">
        <v>1304.8639843342401</v>
      </c>
      <c r="K2904" s="8">
        <v>0.28918160021245498</v>
      </c>
      <c r="L2904" s="8">
        <v>-0.29852922377112201</v>
      </c>
    </row>
    <row r="2905" spans="1:12" x14ac:dyDescent="0.2">
      <c r="A2905" s="7" t="s">
        <v>12067</v>
      </c>
      <c r="B2905" s="7" t="s">
        <v>12068</v>
      </c>
      <c r="C2905" s="7" t="s">
        <v>12069</v>
      </c>
      <c r="D2905" s="7" t="s">
        <v>12070</v>
      </c>
      <c r="E2905" s="8">
        <v>1423.32251261753</v>
      </c>
      <c r="F2905" s="8">
        <v>1454.58191250703</v>
      </c>
      <c r="G2905" s="8">
        <v>1609.56092407236</v>
      </c>
      <c r="H2905" s="8">
        <v>1337.44257177748</v>
      </c>
      <c r="I2905" s="8">
        <v>1161.01490106953</v>
      </c>
      <c r="J2905" s="8">
        <v>1354.25323430904</v>
      </c>
      <c r="K2905" s="8">
        <v>0.42625608231398598</v>
      </c>
      <c r="L2905" s="8">
        <v>-0.22000565475769801</v>
      </c>
    </row>
    <row r="2906" spans="1:12" x14ac:dyDescent="0.2">
      <c r="A2906" s="7" t="s">
        <v>12071</v>
      </c>
      <c r="B2906" s="7" t="s">
        <v>12072</v>
      </c>
      <c r="E2906" s="8">
        <v>18.779949819259102</v>
      </c>
      <c r="F2906" s="8">
        <v>17.690861098058399</v>
      </c>
      <c r="G2906" s="8">
        <v>20.7749105135339</v>
      </c>
      <c r="H2906" s="8">
        <v>11.8096474329137</v>
      </c>
      <c r="I2906" s="8">
        <v>22.823369850084699</v>
      </c>
      <c r="J2906" s="8">
        <v>26.670194986392598</v>
      </c>
      <c r="K2906" s="8">
        <v>0.97039587705668195</v>
      </c>
      <c r="L2906" s="8">
        <v>9.8683600903006902E-2</v>
      </c>
    </row>
    <row r="2907" spans="1:12" x14ac:dyDescent="0.2">
      <c r="A2907" s="7" t="s">
        <v>12073</v>
      </c>
      <c r="B2907" s="7" t="s">
        <v>12074</v>
      </c>
      <c r="E2907" s="8">
        <v>364.726393858243</v>
      </c>
      <c r="F2907" s="8">
        <v>348.90309387837499</v>
      </c>
      <c r="G2907" s="8">
        <v>382.85192232083801</v>
      </c>
      <c r="H2907" s="8">
        <v>197.811594501305</v>
      </c>
      <c r="I2907" s="8">
        <v>266.93419520316399</v>
      </c>
      <c r="J2907" s="8">
        <v>345.724749823607</v>
      </c>
      <c r="K2907" s="8">
        <v>0.35733314610341499</v>
      </c>
      <c r="L2907" s="8">
        <v>-0.43607672133258901</v>
      </c>
    </row>
    <row r="2908" spans="1:12" x14ac:dyDescent="0.2">
      <c r="A2908" s="7" t="s">
        <v>12075</v>
      </c>
      <c r="B2908" s="7" t="s">
        <v>12076</v>
      </c>
      <c r="C2908" s="7" t="s">
        <v>12077</v>
      </c>
      <c r="D2908" s="7" t="s">
        <v>12078</v>
      </c>
      <c r="E2908" s="8">
        <v>95.876585919375501</v>
      </c>
      <c r="F2908" s="8">
        <v>17.690861098058399</v>
      </c>
      <c r="G2908" s="8">
        <v>32.6462879498389</v>
      </c>
      <c r="H2908" s="8">
        <v>57.0799625924164</v>
      </c>
      <c r="I2908" s="8">
        <v>35.723535417523898</v>
      </c>
      <c r="J2908" s="8">
        <v>31.609119983872699</v>
      </c>
      <c r="K2908" s="8">
        <v>0.92976292272723804</v>
      </c>
      <c r="L2908" s="8">
        <v>-0.232775335973048</v>
      </c>
    </row>
    <row r="2909" spans="1:12" x14ac:dyDescent="0.2">
      <c r="A2909" s="7" t="s">
        <v>12079</v>
      </c>
      <c r="B2909" s="7" t="s">
        <v>12080</v>
      </c>
      <c r="C2909" s="7" t="s">
        <v>12081</v>
      </c>
      <c r="D2909" s="7" t="s">
        <v>12082</v>
      </c>
      <c r="E2909" s="8">
        <v>97.853422742455393</v>
      </c>
      <c r="F2909" s="8">
        <v>100.248212888998</v>
      </c>
      <c r="G2909" s="8">
        <v>90.024612225313405</v>
      </c>
      <c r="H2909" s="8">
        <v>190.922633498772</v>
      </c>
      <c r="I2909" s="8">
        <v>126.024694389598</v>
      </c>
      <c r="J2909" s="8">
        <v>154.09445992137901</v>
      </c>
      <c r="K2909" s="8">
        <v>0.134545289443599</v>
      </c>
      <c r="L2909" s="8">
        <v>0.70921384910975704</v>
      </c>
    </row>
    <row r="2910" spans="1:12" x14ac:dyDescent="0.2">
      <c r="A2910" s="7" t="s">
        <v>12083</v>
      </c>
      <c r="B2910" s="7" t="s">
        <v>12084</v>
      </c>
      <c r="D2910" s="7" t="s">
        <v>12085</v>
      </c>
      <c r="E2910" s="8">
        <v>0</v>
      </c>
      <c r="F2910" s="8">
        <v>1.9656512331176099</v>
      </c>
      <c r="G2910" s="8">
        <v>0</v>
      </c>
      <c r="H2910" s="8">
        <v>0</v>
      </c>
      <c r="I2910" s="8">
        <v>8.9308838543809692</v>
      </c>
      <c r="J2910" s="8">
        <v>0</v>
      </c>
      <c r="K2910" s="8">
        <v>1</v>
      </c>
      <c r="L2910" s="8">
        <v>2.18249864996459</v>
      </c>
    </row>
    <row r="2911" spans="1:12" x14ac:dyDescent="0.2">
      <c r="A2911" s="7" t="s">
        <v>12086</v>
      </c>
      <c r="B2911" s="7" t="s">
        <v>12087</v>
      </c>
      <c r="D2911" s="7" t="s">
        <v>12088</v>
      </c>
      <c r="E2911" s="8">
        <v>0</v>
      </c>
      <c r="F2911" s="8">
        <v>3.9313024662352101</v>
      </c>
      <c r="G2911" s="8">
        <v>3.9571258121016899</v>
      </c>
      <c r="H2911" s="8">
        <v>6.8889610025330201</v>
      </c>
      <c r="I2911" s="8">
        <v>2.97696128479366</v>
      </c>
      <c r="J2911" s="8">
        <v>9.8778499949602097</v>
      </c>
      <c r="K2911" s="8">
        <v>0.76836042362034696</v>
      </c>
      <c r="L2911" s="8">
        <v>1.3234712133733599</v>
      </c>
    </row>
    <row r="2912" spans="1:12" x14ac:dyDescent="0.2">
      <c r="A2912" s="7" t="s">
        <v>12089</v>
      </c>
      <c r="B2912" s="7" t="s">
        <v>12090</v>
      </c>
      <c r="C2912" s="7" t="s">
        <v>12091</v>
      </c>
      <c r="D2912" s="7" t="s">
        <v>12092</v>
      </c>
      <c r="E2912" s="8">
        <v>748.23273753574495</v>
      </c>
      <c r="F2912" s="8">
        <v>879.62892682012796</v>
      </c>
      <c r="G2912" s="8">
        <v>729.100430879736</v>
      </c>
      <c r="H2912" s="8">
        <v>686.92782568114899</v>
      </c>
      <c r="I2912" s="8">
        <v>852.40324787924999</v>
      </c>
      <c r="J2912" s="8">
        <v>620.32897968350096</v>
      </c>
      <c r="K2912" s="8">
        <v>0.83248515449221805</v>
      </c>
      <c r="L2912" s="8">
        <v>-0.126169881375856</v>
      </c>
    </row>
    <row r="2913" spans="1:12" x14ac:dyDescent="0.2">
      <c r="A2913" s="7" t="s">
        <v>12093</v>
      </c>
      <c r="B2913" s="7" t="s">
        <v>12094</v>
      </c>
      <c r="C2913" s="7" t="s">
        <v>12095</v>
      </c>
      <c r="D2913" s="7" t="s">
        <v>12096</v>
      </c>
      <c r="E2913" s="8">
        <v>105.76077003477501</v>
      </c>
      <c r="F2913" s="8">
        <v>114.007771520821</v>
      </c>
      <c r="G2913" s="8">
        <v>135.53155906448299</v>
      </c>
      <c r="H2913" s="8">
        <v>169.271613205097</v>
      </c>
      <c r="I2913" s="8">
        <v>153.809666381006</v>
      </c>
      <c r="J2913" s="8">
        <v>174.83794491079601</v>
      </c>
      <c r="K2913" s="8">
        <v>0.322144425643206</v>
      </c>
      <c r="L2913" s="8">
        <v>0.48692294720092999</v>
      </c>
    </row>
    <row r="2914" spans="1:12" x14ac:dyDescent="0.2">
      <c r="A2914" s="7" t="s">
        <v>12097</v>
      </c>
      <c r="B2914" s="7" t="s">
        <v>12098</v>
      </c>
      <c r="C2914" s="7" t="s">
        <v>12099</v>
      </c>
      <c r="D2914" s="7" t="s">
        <v>12100</v>
      </c>
      <c r="E2914" s="8">
        <v>232.27832671188901</v>
      </c>
      <c r="F2914" s="8">
        <v>342.02331456246299</v>
      </c>
      <c r="G2914" s="8">
        <v>324.48431659233802</v>
      </c>
      <c r="H2914" s="8">
        <v>123.01716075951801</v>
      </c>
      <c r="I2914" s="8">
        <v>237.16458235522799</v>
      </c>
      <c r="J2914" s="8">
        <v>306.21334984376603</v>
      </c>
      <c r="K2914" s="8">
        <v>0.595042080924296</v>
      </c>
      <c r="L2914" s="8">
        <v>-0.43166151490427201</v>
      </c>
    </row>
    <row r="2915" spans="1:12" x14ac:dyDescent="0.2">
      <c r="A2915" s="7" t="s">
        <v>12101</v>
      </c>
      <c r="B2915" s="7" t="s">
        <v>12102</v>
      </c>
      <c r="C2915" s="7" t="s">
        <v>12103</v>
      </c>
      <c r="D2915" s="7" t="s">
        <v>12104</v>
      </c>
      <c r="E2915" s="8">
        <v>1336.34169240202</v>
      </c>
      <c r="F2915" s="8">
        <v>1119.4383772604799</v>
      </c>
      <c r="G2915" s="8">
        <v>1125.8022935429301</v>
      </c>
      <c r="H2915" s="8">
        <v>2061.7676143295198</v>
      </c>
      <c r="I2915" s="8">
        <v>1226.5080493349899</v>
      </c>
      <c r="J2915" s="8">
        <v>1021.36968947889</v>
      </c>
      <c r="K2915" s="8">
        <v>0.68170784597021605</v>
      </c>
      <c r="L2915" s="8">
        <v>0.266991893396192</v>
      </c>
    </row>
    <row r="2916" spans="1:12" x14ac:dyDescent="0.2">
      <c r="A2916" s="7" t="s">
        <v>12105</v>
      </c>
      <c r="B2916" s="7" t="s">
        <v>12106</v>
      </c>
      <c r="C2916" s="7" t="s">
        <v>12107</v>
      </c>
      <c r="D2916" s="7" t="s">
        <v>12108</v>
      </c>
      <c r="E2916" s="8">
        <v>964.69636966299504</v>
      </c>
      <c r="F2916" s="8">
        <v>594.60949801807601</v>
      </c>
      <c r="G2916" s="8">
        <v>396.70186266319399</v>
      </c>
      <c r="H2916" s="8">
        <v>924.10491162549999</v>
      </c>
      <c r="I2916" s="8">
        <v>462.421319571281</v>
      </c>
      <c r="J2916" s="8">
        <v>467.22230476161798</v>
      </c>
      <c r="K2916" s="8">
        <v>0.95610096717864501</v>
      </c>
      <c r="L2916" s="8">
        <v>-7.7438914535358505E-2</v>
      </c>
    </row>
    <row r="2917" spans="1:12" x14ac:dyDescent="0.2">
      <c r="A2917" s="7" t="s">
        <v>12109</v>
      </c>
      <c r="B2917" s="7" t="s">
        <v>12110</v>
      </c>
      <c r="C2917" s="7" t="s">
        <v>12111</v>
      </c>
      <c r="E2917" s="8">
        <v>79.073472923196306</v>
      </c>
      <c r="F2917" s="8">
        <v>60.935188226645799</v>
      </c>
      <c r="G2917" s="8">
        <v>102.885271114644</v>
      </c>
      <c r="H2917" s="8">
        <v>36.413079584817403</v>
      </c>
      <c r="I2917" s="8">
        <v>66.485468693724997</v>
      </c>
      <c r="J2917" s="8">
        <v>41.486969978832903</v>
      </c>
      <c r="K2917" s="8">
        <v>0.37920915008842898</v>
      </c>
      <c r="L2917" s="8">
        <v>-0.75051005801225401</v>
      </c>
    </row>
    <row r="2918" spans="1:12" x14ac:dyDescent="0.2">
      <c r="A2918" s="7" t="s">
        <v>12112</v>
      </c>
      <c r="B2918" s="7" t="s">
        <v>12113</v>
      </c>
      <c r="C2918" s="7" t="s">
        <v>12114</v>
      </c>
      <c r="E2918" s="8">
        <v>0</v>
      </c>
      <c r="F2918" s="8">
        <v>8.8454305490292207</v>
      </c>
      <c r="G2918" s="8">
        <v>3.9571258121016899</v>
      </c>
      <c r="H2918" s="8">
        <v>7.8730982886091603</v>
      </c>
      <c r="I2918" s="8">
        <v>6.9462429978518596</v>
      </c>
      <c r="J2918" s="8">
        <v>2.9633549984880601</v>
      </c>
      <c r="K2918" s="8">
        <v>0.936648631530418</v>
      </c>
      <c r="L2918" s="8">
        <v>0.47365611609770197</v>
      </c>
    </row>
    <row r="2919" spans="1:12" x14ac:dyDescent="0.2">
      <c r="A2919" s="7" t="s">
        <v>12115</v>
      </c>
      <c r="B2919" s="7" t="s">
        <v>12116</v>
      </c>
      <c r="C2919" s="7" t="s">
        <v>12117</v>
      </c>
      <c r="D2919" s="7" t="s">
        <v>12118</v>
      </c>
      <c r="E2919" s="8">
        <v>1.97683682307991</v>
      </c>
      <c r="F2919" s="8">
        <v>3.9313024662352101</v>
      </c>
      <c r="G2919" s="8">
        <v>6.9249701711779501</v>
      </c>
      <c r="H2919" s="8">
        <v>9.8413728607614495</v>
      </c>
      <c r="I2919" s="8">
        <v>17.861767708761899</v>
      </c>
      <c r="J2919" s="8">
        <v>12.841204993448301</v>
      </c>
      <c r="K2919" s="8">
        <v>0.419742335762671</v>
      </c>
      <c r="L2919" s="8">
        <v>1.6596333640874299</v>
      </c>
    </row>
    <row r="2920" spans="1:12" x14ac:dyDescent="0.2">
      <c r="A2920" s="7" t="s">
        <v>12119</v>
      </c>
      <c r="B2920" s="7" t="s">
        <v>12120</v>
      </c>
      <c r="C2920" s="7" t="s">
        <v>12121</v>
      </c>
      <c r="D2920" s="7" t="s">
        <v>12122</v>
      </c>
      <c r="E2920" s="8">
        <v>28.6641339346587</v>
      </c>
      <c r="F2920" s="8">
        <v>86.488654257174602</v>
      </c>
      <c r="G2920" s="8">
        <v>75.185390429931999</v>
      </c>
      <c r="H2920" s="8">
        <v>75.778571027863194</v>
      </c>
      <c r="I2920" s="8">
        <v>123.047733104804</v>
      </c>
      <c r="J2920" s="8">
        <v>102.72963994758599</v>
      </c>
      <c r="K2920" s="8">
        <v>0.53159140115180803</v>
      </c>
      <c r="L2920" s="8">
        <v>0.66371939352001397</v>
      </c>
    </row>
    <row r="2921" spans="1:12" x14ac:dyDescent="0.2">
      <c r="A2921" s="7" t="s">
        <v>12123</v>
      </c>
      <c r="B2921" s="7" t="s">
        <v>12124</v>
      </c>
      <c r="C2921" s="7" t="s">
        <v>12125</v>
      </c>
      <c r="E2921" s="8">
        <v>64.247196750097004</v>
      </c>
      <c r="F2921" s="8">
        <v>225.06706619196601</v>
      </c>
      <c r="G2921" s="8">
        <v>203.791979323237</v>
      </c>
      <c r="H2921" s="8">
        <v>136.79508276458401</v>
      </c>
      <c r="I2921" s="8">
        <v>294.71916719457198</v>
      </c>
      <c r="J2921" s="8">
        <v>179.77686990827601</v>
      </c>
      <c r="K2921" s="8">
        <v>0.83948137521399502</v>
      </c>
      <c r="L2921" s="8">
        <v>0.30987813520610102</v>
      </c>
    </row>
    <row r="2922" spans="1:12" x14ac:dyDescent="0.2">
      <c r="A2922" s="7" t="s">
        <v>12126</v>
      </c>
      <c r="B2922" s="7" t="s">
        <v>12127</v>
      </c>
      <c r="C2922" s="7" t="s">
        <v>12128</v>
      </c>
      <c r="D2922" s="7" t="s">
        <v>12129</v>
      </c>
      <c r="E2922" s="8">
        <v>41.513573284678102</v>
      </c>
      <c r="F2922" s="8">
        <v>81.574526174380594</v>
      </c>
      <c r="G2922" s="8">
        <v>74.196108976906601</v>
      </c>
      <c r="H2922" s="8">
        <v>48.222727017731103</v>
      </c>
      <c r="I2922" s="8">
        <v>70.454750406783205</v>
      </c>
      <c r="J2922" s="8">
        <v>139.27768492893901</v>
      </c>
      <c r="K2922" s="8">
        <v>0.80497762369468195</v>
      </c>
      <c r="L2922" s="8">
        <v>0.38677301231127897</v>
      </c>
    </row>
    <row r="2923" spans="1:12" x14ac:dyDescent="0.2">
      <c r="A2923" s="7" t="s">
        <v>12130</v>
      </c>
      <c r="B2923" s="7" t="s">
        <v>12131</v>
      </c>
      <c r="C2923" s="7" t="s">
        <v>12132</v>
      </c>
      <c r="D2923" s="7" t="s">
        <v>12133</v>
      </c>
      <c r="E2923" s="8">
        <v>4.94209205769977</v>
      </c>
      <c r="F2923" s="8">
        <v>9.8282561655880301</v>
      </c>
      <c r="G2923" s="8">
        <v>6.9249701711779501</v>
      </c>
      <c r="H2923" s="8">
        <v>2.95241185822844</v>
      </c>
      <c r="I2923" s="8">
        <v>4.9616021413227598</v>
      </c>
      <c r="J2923" s="8">
        <v>3.9511399979840802</v>
      </c>
      <c r="K2923" s="8">
        <v>0.81231063912661905</v>
      </c>
      <c r="L2923" s="8">
        <v>-0.871044018250409</v>
      </c>
    </row>
    <row r="2924" spans="1:12" x14ac:dyDescent="0.2">
      <c r="A2924" s="7" t="s">
        <v>12134</v>
      </c>
      <c r="B2924" s="7" t="s">
        <v>12135</v>
      </c>
      <c r="C2924" s="7" t="s">
        <v>12136</v>
      </c>
      <c r="D2924" s="7" t="s">
        <v>12137</v>
      </c>
      <c r="E2924" s="8">
        <v>0</v>
      </c>
      <c r="F2924" s="8">
        <v>31.450419729881698</v>
      </c>
      <c r="G2924" s="8">
        <v>35.614132308915202</v>
      </c>
      <c r="H2924" s="8">
        <v>67.905472739253995</v>
      </c>
      <c r="I2924" s="8">
        <v>87.324197687280503</v>
      </c>
      <c r="J2924" s="8">
        <v>112.607489942546</v>
      </c>
      <c r="K2924" s="8">
        <v>0.179194177520829</v>
      </c>
      <c r="L2924" s="8">
        <v>1.9976598356181501</v>
      </c>
    </row>
    <row r="2925" spans="1:12" x14ac:dyDescent="0.2">
      <c r="A2925" s="7" t="s">
        <v>12138</v>
      </c>
      <c r="B2925" s="7" t="s">
        <v>12139</v>
      </c>
      <c r="C2925" s="7" t="s">
        <v>12140</v>
      </c>
      <c r="D2925" s="7" t="s">
        <v>12141</v>
      </c>
      <c r="E2925" s="8">
        <v>242.162510827289</v>
      </c>
      <c r="F2925" s="8">
        <v>341.040488945905</v>
      </c>
      <c r="G2925" s="8">
        <v>292.82731009552498</v>
      </c>
      <c r="H2925" s="8">
        <v>252.92328252156901</v>
      </c>
      <c r="I2925" s="8">
        <v>185.56392008547101</v>
      </c>
      <c r="J2925" s="8">
        <v>343.749179824615</v>
      </c>
      <c r="K2925" s="8">
        <v>0.869914699676409</v>
      </c>
      <c r="L2925" s="8">
        <v>-0.16336467692277601</v>
      </c>
    </row>
    <row r="2926" spans="1:12" x14ac:dyDescent="0.2">
      <c r="A2926" s="7" t="s">
        <v>12142</v>
      </c>
      <c r="B2926" s="7" t="s">
        <v>375</v>
      </c>
      <c r="C2926" s="7" t="s">
        <v>12143</v>
      </c>
      <c r="D2926" s="7" t="s">
        <v>377</v>
      </c>
      <c r="E2926" s="8">
        <v>6591.7623865599498</v>
      </c>
      <c r="F2926" s="8">
        <v>5632.5736084985001</v>
      </c>
      <c r="G2926" s="8">
        <v>5231.3203235984302</v>
      </c>
      <c r="H2926" s="8">
        <v>2901.2367193524801</v>
      </c>
      <c r="I2926" s="8">
        <v>3150.6173597399502</v>
      </c>
      <c r="J2926" s="8">
        <v>2513.91282371737</v>
      </c>
      <c r="K2926" s="8">
        <v>3.0130143480285698E-10</v>
      </c>
      <c r="L2926" s="8">
        <v>-1.0270440601588899</v>
      </c>
    </row>
    <row r="2927" spans="1:12" x14ac:dyDescent="0.2">
      <c r="A2927" s="7" t="s">
        <v>12144</v>
      </c>
      <c r="B2927" s="7" t="s">
        <v>12145</v>
      </c>
      <c r="C2927" s="7" t="s">
        <v>12146</v>
      </c>
      <c r="D2927" s="7" t="s">
        <v>12147</v>
      </c>
      <c r="E2927" s="8">
        <v>187.79949819259099</v>
      </c>
      <c r="F2927" s="8">
        <v>247.67205537281799</v>
      </c>
      <c r="G2927" s="8">
        <v>318.54862787418602</v>
      </c>
      <c r="H2927" s="8">
        <v>251.93914523549299</v>
      </c>
      <c r="I2927" s="8">
        <v>236.17226192696299</v>
      </c>
      <c r="J2927" s="8">
        <v>259.78745486745299</v>
      </c>
      <c r="K2927" s="8">
        <v>0.99061750860181297</v>
      </c>
      <c r="L2927" s="8">
        <v>-1.1736331153559701E-2</v>
      </c>
    </row>
    <row r="2928" spans="1:12" x14ac:dyDescent="0.2">
      <c r="A2928" s="7" t="s">
        <v>12148</v>
      </c>
      <c r="B2928" s="7" t="s">
        <v>12149</v>
      </c>
      <c r="C2928" s="7" t="s">
        <v>12150</v>
      </c>
      <c r="D2928" s="7" t="s">
        <v>12151</v>
      </c>
      <c r="E2928" s="8">
        <v>982.48790107071397</v>
      </c>
      <c r="F2928" s="8">
        <v>781.34636516424803</v>
      </c>
      <c r="G2928" s="8">
        <v>956.63516507558302</v>
      </c>
      <c r="H2928" s="8">
        <v>1060.8999943900801</v>
      </c>
      <c r="I2928" s="8">
        <v>1090.5601506627399</v>
      </c>
      <c r="J2928" s="8">
        <v>1193.24427939119</v>
      </c>
      <c r="K2928" s="8">
        <v>0.28637734474513199</v>
      </c>
      <c r="L2928" s="8">
        <v>0.29804612712633599</v>
      </c>
    </row>
    <row r="2929" spans="1:12" x14ac:dyDescent="0.2">
      <c r="A2929" s="7" t="s">
        <v>12152</v>
      </c>
      <c r="B2929" s="7" t="s">
        <v>12153</v>
      </c>
      <c r="C2929" s="7" t="s">
        <v>12154</v>
      </c>
      <c r="D2929" s="7" t="s">
        <v>12155</v>
      </c>
      <c r="E2929" s="8">
        <v>4.94209205769977</v>
      </c>
      <c r="F2929" s="8">
        <v>3.9313024662352101</v>
      </c>
      <c r="G2929" s="8">
        <v>0.98928145302542203</v>
      </c>
      <c r="H2929" s="8">
        <v>6.8889610025330201</v>
      </c>
      <c r="I2929" s="8">
        <v>11.907845139174601</v>
      </c>
      <c r="J2929" s="8">
        <v>7.9022799959681604</v>
      </c>
      <c r="K2929" s="8">
        <v>0.62585297525844896</v>
      </c>
      <c r="L2929" s="8">
        <v>1.4363847178515901</v>
      </c>
    </row>
    <row r="2930" spans="1:12" x14ac:dyDescent="0.2">
      <c r="A2930" s="7" t="s">
        <v>12156</v>
      </c>
      <c r="B2930" s="7" t="s">
        <v>12157</v>
      </c>
      <c r="C2930" s="7" t="s">
        <v>12158</v>
      </c>
      <c r="D2930" s="7" t="s">
        <v>12159</v>
      </c>
      <c r="E2930" s="8">
        <v>203.61419277722999</v>
      </c>
      <c r="F2930" s="8">
        <v>146.44101686726199</v>
      </c>
      <c r="G2930" s="8">
        <v>155.31718812499099</v>
      </c>
      <c r="H2930" s="8">
        <v>66.921335453177903</v>
      </c>
      <c r="I2930" s="8">
        <v>98.239722398190594</v>
      </c>
      <c r="J2930" s="8">
        <v>137.30211492994701</v>
      </c>
      <c r="K2930" s="8">
        <v>0.21588803536656201</v>
      </c>
      <c r="L2930" s="8">
        <v>-0.74062318983000996</v>
      </c>
    </row>
    <row r="2931" spans="1:12" x14ac:dyDescent="0.2">
      <c r="A2931" s="7" t="s">
        <v>12160</v>
      </c>
      <c r="B2931" s="7" t="s">
        <v>12161</v>
      </c>
      <c r="C2931" s="7" t="s">
        <v>12162</v>
      </c>
      <c r="D2931" s="7" t="s">
        <v>12163</v>
      </c>
      <c r="E2931" s="8">
        <v>193.73000866183099</v>
      </c>
      <c r="F2931" s="8">
        <v>233.91249674099501</v>
      </c>
      <c r="G2931" s="8">
        <v>263.148866504762</v>
      </c>
      <c r="H2931" s="8">
        <v>236.19294865827499</v>
      </c>
      <c r="I2931" s="8">
        <v>298.68844890763</v>
      </c>
      <c r="J2931" s="8">
        <v>266.70194986392602</v>
      </c>
      <c r="K2931" s="8">
        <v>0.74548151373399796</v>
      </c>
      <c r="L2931" s="8">
        <v>0.21456045384467301</v>
      </c>
    </row>
    <row r="2932" spans="1:12" x14ac:dyDescent="0.2">
      <c r="A2932" s="7" t="s">
        <v>12164</v>
      </c>
      <c r="B2932" s="7" t="s">
        <v>12165</v>
      </c>
      <c r="C2932" s="7" t="s">
        <v>12166</v>
      </c>
      <c r="D2932" s="7" t="s">
        <v>12167</v>
      </c>
      <c r="E2932" s="8">
        <v>13.8378577615594</v>
      </c>
      <c r="F2932" s="8">
        <v>20.639337947734901</v>
      </c>
      <c r="G2932" s="8">
        <v>14.839221795381301</v>
      </c>
      <c r="H2932" s="8">
        <v>46.254452445578799</v>
      </c>
      <c r="I2932" s="8">
        <v>44.6544192719048</v>
      </c>
      <c r="J2932" s="8">
        <v>44.450324977320903</v>
      </c>
      <c r="K2932" s="8">
        <v>6.6324402650391606E-2</v>
      </c>
      <c r="L2932" s="8">
        <v>1.4564654851874801</v>
      </c>
    </row>
    <row r="2933" spans="1:12" x14ac:dyDescent="0.2">
      <c r="A2933" s="7" t="s">
        <v>12168</v>
      </c>
      <c r="B2933" s="7" t="s">
        <v>12169</v>
      </c>
      <c r="C2933" s="7" t="s">
        <v>12170</v>
      </c>
      <c r="E2933" s="8">
        <v>0</v>
      </c>
      <c r="F2933" s="8">
        <v>46.192803978263697</v>
      </c>
      <c r="G2933" s="8">
        <v>24.732036325635502</v>
      </c>
      <c r="H2933" s="8">
        <v>33.460667726588902</v>
      </c>
      <c r="I2933" s="8">
        <v>13.8924859957037</v>
      </c>
      <c r="J2933" s="8">
        <v>26.670194986392598</v>
      </c>
      <c r="K2933" s="8">
        <v>0.98915743570895398</v>
      </c>
      <c r="L2933" s="8">
        <v>6.16430981075997E-2</v>
      </c>
    </row>
    <row r="2934" spans="1:12" x14ac:dyDescent="0.2">
      <c r="A2934" s="7" t="s">
        <v>12171</v>
      </c>
      <c r="B2934" s="7" t="s">
        <v>12172</v>
      </c>
      <c r="D2934" s="7" t="s">
        <v>12173</v>
      </c>
      <c r="E2934" s="8">
        <v>592.06262851243196</v>
      </c>
      <c r="F2934" s="8">
        <v>565.12472952131202</v>
      </c>
      <c r="G2934" s="8">
        <v>497.60857087178698</v>
      </c>
      <c r="H2934" s="8">
        <v>479.27485831908302</v>
      </c>
      <c r="I2934" s="8">
        <v>369.14319931441298</v>
      </c>
      <c r="J2934" s="8">
        <v>391.16285980042397</v>
      </c>
      <c r="K2934" s="8">
        <v>0.180677499480249</v>
      </c>
      <c r="L2934" s="8">
        <v>-0.41676063693083198</v>
      </c>
    </row>
    <row r="2935" spans="1:12" x14ac:dyDescent="0.2">
      <c r="A2935" s="7" t="s">
        <v>12174</v>
      </c>
      <c r="B2935" s="7" t="s">
        <v>12175</v>
      </c>
      <c r="C2935" s="7" t="s">
        <v>12176</v>
      </c>
      <c r="E2935" s="8">
        <v>58.316686280857297</v>
      </c>
      <c r="F2935" s="8">
        <v>16.7080354814996</v>
      </c>
      <c r="G2935" s="8">
        <v>29.678443590762701</v>
      </c>
      <c r="H2935" s="8">
        <v>15.746196577218299</v>
      </c>
      <c r="I2935" s="8">
        <v>15.8771268522328</v>
      </c>
      <c r="J2935" s="8">
        <v>19.755699989920402</v>
      </c>
      <c r="K2935" s="8">
        <v>0.47610061197474601</v>
      </c>
      <c r="L2935" s="8">
        <v>-1.0269292806683099</v>
      </c>
    </row>
    <row r="2936" spans="1:12" x14ac:dyDescent="0.2">
      <c r="A2936" s="7" t="s">
        <v>12177</v>
      </c>
      <c r="B2936" s="7" t="s">
        <v>12178</v>
      </c>
      <c r="C2936" s="7" t="s">
        <v>12179</v>
      </c>
      <c r="D2936" s="7" t="s">
        <v>12180</v>
      </c>
      <c r="E2936" s="8">
        <v>1.97683682307991</v>
      </c>
      <c r="F2936" s="8">
        <v>1.9656512331176099</v>
      </c>
      <c r="G2936" s="8">
        <v>2.96784435907627</v>
      </c>
      <c r="H2936" s="8">
        <v>178.128848779782</v>
      </c>
      <c r="I2936" s="8">
        <v>77.400993404635003</v>
      </c>
      <c r="J2936" s="8">
        <v>47.413679975809004</v>
      </c>
      <c r="K2936" s="8">
        <v>1.0504101424369399E-9</v>
      </c>
      <c r="L2936" s="8">
        <v>5.4545440266019902</v>
      </c>
    </row>
    <row r="2937" spans="1:12" x14ac:dyDescent="0.2">
      <c r="A2937" s="7" t="s">
        <v>12181</v>
      </c>
      <c r="B2937" s="7" t="s">
        <v>12182</v>
      </c>
      <c r="C2937" s="7" t="s">
        <v>12183</v>
      </c>
      <c r="D2937" s="7" t="s">
        <v>12184</v>
      </c>
      <c r="E2937" s="8">
        <v>45.467246930837902</v>
      </c>
      <c r="F2937" s="8">
        <v>34.398896579558098</v>
      </c>
      <c r="G2937" s="8">
        <v>56.389042822448999</v>
      </c>
      <c r="H2937" s="8">
        <v>52.159276162035702</v>
      </c>
      <c r="I2937" s="8">
        <v>42.669778415375703</v>
      </c>
      <c r="J2937" s="8">
        <v>38.523614980344803</v>
      </c>
      <c r="K2937" s="8">
        <v>0.98766966760264796</v>
      </c>
      <c r="L2937" s="8">
        <v>-3.0897769674964499E-2</v>
      </c>
    </row>
    <row r="2938" spans="1:12" x14ac:dyDescent="0.2">
      <c r="A2938" s="7" t="s">
        <v>12185</v>
      </c>
      <c r="B2938" s="7" t="s">
        <v>12186</v>
      </c>
      <c r="C2938" s="7" t="s">
        <v>12187</v>
      </c>
      <c r="D2938" s="7" t="s">
        <v>12188</v>
      </c>
      <c r="E2938" s="8">
        <v>673.11293825870905</v>
      </c>
      <c r="F2938" s="8">
        <v>541.53691472390005</v>
      </c>
      <c r="G2938" s="8">
        <v>504.533541042965</v>
      </c>
      <c r="H2938" s="8">
        <v>442.86177873426499</v>
      </c>
      <c r="I2938" s="8">
        <v>455.47507657342902</v>
      </c>
      <c r="J2938" s="8">
        <v>596.62213969559605</v>
      </c>
      <c r="K2938" s="8">
        <v>0.72367012103358497</v>
      </c>
      <c r="L2938" s="8">
        <v>-0.201612284910066</v>
      </c>
    </row>
    <row r="2939" spans="1:12" x14ac:dyDescent="0.2">
      <c r="A2939" s="7" t="s">
        <v>12189</v>
      </c>
      <c r="B2939" s="7" t="s">
        <v>12190</v>
      </c>
      <c r="D2939" s="7" t="s">
        <v>12191</v>
      </c>
      <c r="E2939" s="8">
        <v>100.818677977075</v>
      </c>
      <c r="F2939" s="8">
        <v>76.6603980915866</v>
      </c>
      <c r="G2939" s="8">
        <v>132.56371470540699</v>
      </c>
      <c r="H2939" s="8">
        <v>97.429591321538396</v>
      </c>
      <c r="I2939" s="8">
        <v>157.77894809406399</v>
      </c>
      <c r="J2939" s="8">
        <v>115.570844941034</v>
      </c>
      <c r="K2939" s="8">
        <v>0.82154474576813896</v>
      </c>
      <c r="L2939" s="8">
        <v>0.25809234643158402</v>
      </c>
    </row>
    <row r="2940" spans="1:12" x14ac:dyDescent="0.2">
      <c r="A2940" s="7" t="s">
        <v>12192</v>
      </c>
      <c r="B2940" s="7" t="s">
        <v>12193</v>
      </c>
      <c r="C2940" s="7" t="s">
        <v>12194</v>
      </c>
      <c r="E2940" s="8">
        <v>11.861020938479401</v>
      </c>
      <c r="F2940" s="8">
        <v>0.98282561655880296</v>
      </c>
      <c r="G2940" s="8">
        <v>5.9356887181525302</v>
      </c>
      <c r="H2940" s="8">
        <v>0</v>
      </c>
      <c r="I2940" s="8">
        <v>8.9308838543809692</v>
      </c>
      <c r="J2940" s="8">
        <v>2.9633549984880601</v>
      </c>
      <c r="K2940" s="8">
        <v>0.91708642488047298</v>
      </c>
      <c r="L2940" s="8">
        <v>-0.65927363403651795</v>
      </c>
    </row>
    <row r="2941" spans="1:12" x14ac:dyDescent="0.2">
      <c r="A2941" s="7" t="s">
        <v>12195</v>
      </c>
      <c r="B2941" s="7" t="s">
        <v>12196</v>
      </c>
      <c r="C2941" s="7" t="s">
        <v>12197</v>
      </c>
      <c r="D2941" s="7" t="s">
        <v>12198</v>
      </c>
      <c r="E2941" s="8">
        <v>449.730377250679</v>
      </c>
      <c r="F2941" s="8">
        <v>240.79227605690701</v>
      </c>
      <c r="G2941" s="8">
        <v>159.27431393709301</v>
      </c>
      <c r="H2941" s="8">
        <v>182.06539792408699</v>
      </c>
      <c r="I2941" s="8">
        <v>181.59463837241299</v>
      </c>
      <c r="J2941" s="8">
        <v>115.570844941034</v>
      </c>
      <c r="K2941" s="8">
        <v>0.21534914790380499</v>
      </c>
      <c r="L2941" s="8">
        <v>-0.82639237968045598</v>
      </c>
    </row>
    <row r="2942" spans="1:12" x14ac:dyDescent="0.2">
      <c r="A2942" s="7" t="s">
        <v>12199</v>
      </c>
      <c r="B2942" s="7" t="s">
        <v>12200</v>
      </c>
      <c r="C2942" s="7" t="s">
        <v>12201</v>
      </c>
      <c r="D2942" s="7" t="s">
        <v>12202</v>
      </c>
      <c r="E2942" s="8">
        <v>27.675715523118701</v>
      </c>
      <c r="F2942" s="8">
        <v>13.7595586318232</v>
      </c>
      <c r="G2942" s="8">
        <v>21.764191966559299</v>
      </c>
      <c r="H2942" s="8">
        <v>12.793784718989899</v>
      </c>
      <c r="I2942" s="8">
        <v>26.792651563142901</v>
      </c>
      <c r="J2942" s="8">
        <v>19.755699989920402</v>
      </c>
      <c r="K2942" s="8">
        <v>0.97382610008998605</v>
      </c>
      <c r="L2942" s="8">
        <v>-9.0927625536705206E-2</v>
      </c>
    </row>
    <row r="2943" spans="1:12" x14ac:dyDescent="0.2">
      <c r="A2943" s="7" t="s">
        <v>12203</v>
      </c>
      <c r="B2943" s="7" t="s">
        <v>12204</v>
      </c>
      <c r="C2943" s="7" t="s">
        <v>12205</v>
      </c>
      <c r="D2943" s="7" t="s">
        <v>12206</v>
      </c>
      <c r="E2943" s="8">
        <v>83.027146569356105</v>
      </c>
      <c r="F2943" s="8">
        <v>98.282561655880301</v>
      </c>
      <c r="G2943" s="8">
        <v>73.206827523881202</v>
      </c>
      <c r="H2943" s="8">
        <v>36.413079584817403</v>
      </c>
      <c r="I2943" s="8">
        <v>78.393313832899594</v>
      </c>
      <c r="J2943" s="8">
        <v>80.998369958673706</v>
      </c>
      <c r="K2943" s="8">
        <v>0.76306457852750897</v>
      </c>
      <c r="L2943" s="8">
        <v>-0.378523127245802</v>
      </c>
    </row>
    <row r="2944" spans="1:12" x14ac:dyDescent="0.2">
      <c r="A2944" s="7" t="s">
        <v>12207</v>
      </c>
      <c r="B2944" s="7" t="s">
        <v>564</v>
      </c>
      <c r="C2944" s="7" t="s">
        <v>12208</v>
      </c>
      <c r="D2944" s="7" t="s">
        <v>566</v>
      </c>
      <c r="E2944" s="8">
        <v>1746.5353331911001</v>
      </c>
      <c r="F2944" s="8">
        <v>1907.6645217406401</v>
      </c>
      <c r="G2944" s="8">
        <v>1759.9317049322301</v>
      </c>
      <c r="H2944" s="8">
        <v>723.34090526596697</v>
      </c>
      <c r="I2944" s="8">
        <v>928.81192085561997</v>
      </c>
      <c r="J2944" s="8">
        <v>969.01708450559602</v>
      </c>
      <c r="K2944" s="8">
        <v>3.82086781864882E-9</v>
      </c>
      <c r="L2944" s="8">
        <v>-1.0465512716398799</v>
      </c>
    </row>
    <row r="2945" spans="1:12" x14ac:dyDescent="0.2">
      <c r="A2945" s="7" t="s">
        <v>12209</v>
      </c>
      <c r="B2945" s="7" t="s">
        <v>12210</v>
      </c>
      <c r="D2945" s="7" t="s">
        <v>12211</v>
      </c>
      <c r="E2945" s="8">
        <v>0</v>
      </c>
      <c r="F2945" s="8">
        <v>5.89695369935282</v>
      </c>
      <c r="G2945" s="8">
        <v>0</v>
      </c>
      <c r="H2945" s="8">
        <v>0</v>
      </c>
      <c r="I2945" s="8">
        <v>0</v>
      </c>
      <c r="J2945" s="8">
        <v>9.8778499949602097</v>
      </c>
      <c r="K2945" s="8">
        <v>1</v>
      </c>
      <c r="L2945" s="8">
        <v>0.74381641144095301</v>
      </c>
    </row>
    <row r="2946" spans="1:12" x14ac:dyDescent="0.2">
      <c r="A2946" s="7" t="s">
        <v>12212</v>
      </c>
      <c r="B2946" s="7" t="s">
        <v>12213</v>
      </c>
      <c r="C2946" s="7" t="s">
        <v>12214</v>
      </c>
      <c r="D2946" s="7" t="s">
        <v>12215</v>
      </c>
      <c r="E2946" s="8">
        <v>1989.6862624299299</v>
      </c>
      <c r="F2946" s="8">
        <v>1089.95360876371</v>
      </c>
      <c r="G2946" s="8">
        <v>1257.3767267953101</v>
      </c>
      <c r="H2946" s="8">
        <v>1450.6183596762401</v>
      </c>
      <c r="I2946" s="8">
        <v>1116.36048179762</v>
      </c>
      <c r="J2946" s="8">
        <v>801.09363459127303</v>
      </c>
      <c r="K2946" s="8">
        <v>0.54763469360971995</v>
      </c>
      <c r="L2946" s="8">
        <v>-0.364762402639284</v>
      </c>
    </row>
    <row r="2947" spans="1:12" x14ac:dyDescent="0.2">
      <c r="A2947" s="7" t="s">
        <v>12216</v>
      </c>
      <c r="B2947" s="7" t="s">
        <v>12217</v>
      </c>
      <c r="C2947" s="7" t="s">
        <v>12218</v>
      </c>
      <c r="D2947" s="7" t="s">
        <v>12219</v>
      </c>
      <c r="E2947" s="8">
        <v>177.91531407719199</v>
      </c>
      <c r="F2947" s="8">
        <v>367.57678059299201</v>
      </c>
      <c r="G2947" s="8">
        <v>191.92060188693199</v>
      </c>
      <c r="H2947" s="8">
        <v>70.857884597482396</v>
      </c>
      <c r="I2947" s="8">
        <v>119.078451391746</v>
      </c>
      <c r="J2947" s="8">
        <v>98.778499949602093</v>
      </c>
      <c r="K2947" s="8">
        <v>5.3312186293802601E-3</v>
      </c>
      <c r="L2947" s="8">
        <v>-1.35298516160051</v>
      </c>
    </row>
    <row r="2948" spans="1:12" x14ac:dyDescent="0.2">
      <c r="A2948" s="7" t="s">
        <v>12220</v>
      </c>
      <c r="B2948" s="7" t="s">
        <v>12221</v>
      </c>
      <c r="C2948" s="7" t="s">
        <v>12222</v>
      </c>
      <c r="D2948" s="7" t="s">
        <v>12223</v>
      </c>
      <c r="E2948" s="8">
        <v>907.36810179367797</v>
      </c>
      <c r="F2948" s="8">
        <v>751.86159666748404</v>
      </c>
      <c r="G2948" s="8">
        <v>870.56767866237101</v>
      </c>
      <c r="H2948" s="8">
        <v>553.08515477479398</v>
      </c>
      <c r="I2948" s="8">
        <v>675.77021164815994</v>
      </c>
      <c r="J2948" s="8">
        <v>571.92751470819599</v>
      </c>
      <c r="K2948" s="8">
        <v>3.8370681550663498E-2</v>
      </c>
      <c r="L2948" s="8">
        <v>-0.49041283314109202</v>
      </c>
    </row>
    <row r="2949" spans="1:12" x14ac:dyDescent="0.2">
      <c r="A2949" s="7" t="s">
        <v>12224</v>
      </c>
      <c r="B2949" s="7" t="s">
        <v>12225</v>
      </c>
      <c r="C2949" s="7" t="s">
        <v>12226</v>
      </c>
      <c r="D2949" s="7" t="s">
        <v>12227</v>
      </c>
      <c r="E2949" s="8">
        <v>0</v>
      </c>
      <c r="F2949" s="8">
        <v>7.8626049324704201</v>
      </c>
      <c r="G2949" s="8">
        <v>9.8928145302542205</v>
      </c>
      <c r="H2949" s="8">
        <v>4.9206864303807301</v>
      </c>
      <c r="I2949" s="8">
        <v>4.9616021413227598</v>
      </c>
      <c r="J2949" s="8">
        <v>13.828989992944299</v>
      </c>
      <c r="K2949" s="8">
        <v>0.93941253052658802</v>
      </c>
      <c r="L2949" s="8">
        <v>0.41725731897062901</v>
      </c>
    </row>
    <row r="2950" spans="1:12" x14ac:dyDescent="0.2">
      <c r="A2950" s="7" t="s">
        <v>12228</v>
      </c>
      <c r="B2950" s="7" t="s">
        <v>12229</v>
      </c>
      <c r="C2950" s="7" t="s">
        <v>12230</v>
      </c>
      <c r="D2950" s="7" t="s">
        <v>12231</v>
      </c>
      <c r="E2950" s="8">
        <v>30.6409707577386</v>
      </c>
      <c r="F2950" s="8">
        <v>23.587814797411301</v>
      </c>
      <c r="G2950" s="8">
        <v>36.603413761940601</v>
      </c>
      <c r="H2950" s="8">
        <v>45.270315159502701</v>
      </c>
      <c r="I2950" s="8">
        <v>34.7312149892593</v>
      </c>
      <c r="J2950" s="8">
        <v>28.645764985384599</v>
      </c>
      <c r="K2950" s="8">
        <v>0.89528451922065999</v>
      </c>
      <c r="L2950" s="8">
        <v>0.25856199672864399</v>
      </c>
    </row>
    <row r="2951" spans="1:12" x14ac:dyDescent="0.2">
      <c r="A2951" s="7" t="s">
        <v>12232</v>
      </c>
      <c r="B2951" s="7" t="s">
        <v>12233</v>
      </c>
      <c r="C2951" s="7" t="s">
        <v>12234</v>
      </c>
      <c r="D2951" s="7" t="s">
        <v>12235</v>
      </c>
      <c r="E2951" s="8">
        <v>223.38256100803</v>
      </c>
      <c r="F2951" s="8">
        <v>182.80556467993699</v>
      </c>
      <c r="G2951" s="8">
        <v>134.542277611457</v>
      </c>
      <c r="H2951" s="8">
        <v>178.128848779782</v>
      </c>
      <c r="I2951" s="8">
        <v>163.732870663651</v>
      </c>
      <c r="J2951" s="8">
        <v>184.71579490575601</v>
      </c>
      <c r="K2951" s="8">
        <v>0.97311611245657603</v>
      </c>
      <c r="L2951" s="8">
        <v>-3.8260004516120098E-2</v>
      </c>
    </row>
    <row r="2952" spans="1:12" x14ac:dyDescent="0.2">
      <c r="A2952" s="7" t="s">
        <v>12236</v>
      </c>
      <c r="B2952" s="7" t="s">
        <v>12237</v>
      </c>
      <c r="C2952" s="7" t="s">
        <v>12238</v>
      </c>
      <c r="D2952" s="7" t="s">
        <v>12239</v>
      </c>
      <c r="E2952" s="8">
        <v>682.00870396256801</v>
      </c>
      <c r="F2952" s="8">
        <v>556.27929897228205</v>
      </c>
      <c r="G2952" s="8">
        <v>643.03294446652399</v>
      </c>
      <c r="H2952" s="8">
        <v>873.91391003561705</v>
      </c>
      <c r="I2952" s="8">
        <v>816.67971246172601</v>
      </c>
      <c r="J2952" s="8">
        <v>733.92425462554297</v>
      </c>
      <c r="K2952" s="8">
        <v>0.174405384456051</v>
      </c>
      <c r="L2952" s="8">
        <v>0.36598515145477101</v>
      </c>
    </row>
    <row r="2953" spans="1:12" x14ac:dyDescent="0.2">
      <c r="A2953" s="7" t="s">
        <v>12240</v>
      </c>
      <c r="B2953" s="7" t="s">
        <v>12241</v>
      </c>
      <c r="D2953" s="7" t="s">
        <v>12242</v>
      </c>
      <c r="E2953" s="8">
        <v>8.8957657038595794</v>
      </c>
      <c r="F2953" s="8">
        <v>40.295850278910898</v>
      </c>
      <c r="G2953" s="8">
        <v>35.614132308915202</v>
      </c>
      <c r="H2953" s="8">
        <v>44.286177873426503</v>
      </c>
      <c r="I2953" s="8">
        <v>39.6928171305821</v>
      </c>
      <c r="J2953" s="8">
        <v>50.377034974296997</v>
      </c>
      <c r="K2953" s="8">
        <v>0.69503771515448898</v>
      </c>
      <c r="L2953" s="8">
        <v>0.66372300661652295</v>
      </c>
    </row>
    <row r="2954" spans="1:12" x14ac:dyDescent="0.2">
      <c r="A2954" s="7" t="s">
        <v>12243</v>
      </c>
      <c r="B2954" s="7" t="s">
        <v>12244</v>
      </c>
      <c r="C2954" s="7" t="s">
        <v>12245</v>
      </c>
      <c r="D2954" s="7" t="s">
        <v>12246</v>
      </c>
      <c r="E2954" s="8">
        <v>37.559899638518303</v>
      </c>
      <c r="F2954" s="8">
        <v>48.158455211381302</v>
      </c>
      <c r="G2954" s="8">
        <v>33.635569402864299</v>
      </c>
      <c r="H2954" s="8">
        <v>63.968923594949402</v>
      </c>
      <c r="I2954" s="8">
        <v>56.562264411079397</v>
      </c>
      <c r="J2954" s="8">
        <v>42.474754978328903</v>
      </c>
      <c r="K2954" s="8">
        <v>0.71173078322942596</v>
      </c>
      <c r="L2954" s="8">
        <v>0.449601625219479</v>
      </c>
    </row>
    <row r="2955" spans="1:12" x14ac:dyDescent="0.2">
      <c r="A2955" s="7" t="s">
        <v>12247</v>
      </c>
      <c r="B2955" s="7" t="s">
        <v>12248</v>
      </c>
      <c r="C2955" s="7" t="s">
        <v>12249</v>
      </c>
      <c r="D2955" s="7" t="s">
        <v>12250</v>
      </c>
      <c r="E2955" s="8">
        <v>371.64532273902302</v>
      </c>
      <c r="F2955" s="8">
        <v>514.01779746025397</v>
      </c>
      <c r="G2955" s="8">
        <v>423.41246189487998</v>
      </c>
      <c r="H2955" s="8">
        <v>433.02040587350399</v>
      </c>
      <c r="I2955" s="8">
        <v>460.43667871475202</v>
      </c>
      <c r="J2955" s="8">
        <v>421.784194784801</v>
      </c>
      <c r="K2955" s="8">
        <v>0.99287208886065004</v>
      </c>
      <c r="L2955" s="8">
        <v>6.7273956892470801E-3</v>
      </c>
    </row>
    <row r="2956" spans="1:12" x14ac:dyDescent="0.2">
      <c r="A2956" s="7" t="s">
        <v>12251</v>
      </c>
      <c r="B2956" s="7" t="s">
        <v>12252</v>
      </c>
      <c r="C2956" s="7" t="s">
        <v>12253</v>
      </c>
      <c r="D2956" s="7" t="s">
        <v>12254</v>
      </c>
      <c r="E2956" s="8">
        <v>341.99277039282401</v>
      </c>
      <c r="F2956" s="8">
        <v>322.36680223128701</v>
      </c>
      <c r="G2956" s="8">
        <v>296.78443590762703</v>
      </c>
      <c r="H2956" s="8">
        <v>336.57495183804201</v>
      </c>
      <c r="I2956" s="8">
        <v>265.94187477489999</v>
      </c>
      <c r="J2956" s="8">
        <v>318.06676983771899</v>
      </c>
      <c r="K2956" s="8">
        <v>0.93771623039840502</v>
      </c>
      <c r="L2956" s="8">
        <v>-6.2158336736441E-2</v>
      </c>
    </row>
    <row r="2957" spans="1:12" x14ac:dyDescent="0.2">
      <c r="A2957" s="7" t="s">
        <v>12255</v>
      </c>
      <c r="B2957" s="7" t="s">
        <v>12256</v>
      </c>
      <c r="C2957" s="7" t="s">
        <v>12257</v>
      </c>
      <c r="D2957" s="7" t="s">
        <v>12258</v>
      </c>
      <c r="E2957" s="8">
        <v>116.63337256171501</v>
      </c>
      <c r="F2957" s="8">
        <v>42.261501512028502</v>
      </c>
      <c r="G2957" s="8">
        <v>94.971019490440497</v>
      </c>
      <c r="H2957" s="8">
        <v>86.604081174700795</v>
      </c>
      <c r="I2957" s="8">
        <v>67.477789121989503</v>
      </c>
      <c r="J2957" s="8">
        <v>121.49755493801101</v>
      </c>
      <c r="K2957" s="8">
        <v>0.94783942167344004</v>
      </c>
      <c r="L2957" s="8">
        <v>0.11854211437123199</v>
      </c>
    </row>
    <row r="2958" spans="1:12" x14ac:dyDescent="0.2">
      <c r="A2958" s="7" t="s">
        <v>12259</v>
      </c>
      <c r="B2958" s="7" t="s">
        <v>12260</v>
      </c>
      <c r="C2958" s="7" t="s">
        <v>12261</v>
      </c>
      <c r="D2958" s="7" t="s">
        <v>12262</v>
      </c>
      <c r="E2958" s="8">
        <v>17.791531407719201</v>
      </c>
      <c r="F2958" s="8">
        <v>70.763444392233794</v>
      </c>
      <c r="G2958" s="8">
        <v>69.249701711779494</v>
      </c>
      <c r="H2958" s="8">
        <v>69.873747311406305</v>
      </c>
      <c r="I2958" s="8">
        <v>51.600662269756697</v>
      </c>
      <c r="J2958" s="8">
        <v>49.389249974800997</v>
      </c>
      <c r="K2958" s="8">
        <v>0.95924468501911697</v>
      </c>
      <c r="L2958" s="8">
        <v>0.114687606058377</v>
      </c>
    </row>
    <row r="2959" spans="1:12" x14ac:dyDescent="0.2">
      <c r="A2959" s="7" t="s">
        <v>12263</v>
      </c>
      <c r="B2959" s="7" t="s">
        <v>12264</v>
      </c>
      <c r="C2959" s="7" t="s">
        <v>12265</v>
      </c>
      <c r="D2959" s="7" t="s">
        <v>12266</v>
      </c>
      <c r="E2959" s="8">
        <v>5.9305104692397199</v>
      </c>
      <c r="F2959" s="8">
        <v>32.433245346440501</v>
      </c>
      <c r="G2959" s="8">
        <v>18.796347607483</v>
      </c>
      <c r="H2959" s="8">
        <v>19.682745721522899</v>
      </c>
      <c r="I2959" s="8">
        <v>30.761933276201098</v>
      </c>
      <c r="J2959" s="8">
        <v>24.694624987400498</v>
      </c>
      <c r="K2959" s="8">
        <v>0.88846338471389896</v>
      </c>
      <c r="L2959" s="8">
        <v>0.39424388994776899</v>
      </c>
    </row>
    <row r="2960" spans="1:12" x14ac:dyDescent="0.2">
      <c r="A2960" s="7" t="s">
        <v>12267</v>
      </c>
      <c r="B2960" s="7" t="s">
        <v>12268</v>
      </c>
      <c r="D2960" s="7" t="s">
        <v>12269</v>
      </c>
      <c r="E2960" s="8">
        <v>9.88418411539954</v>
      </c>
      <c r="F2960" s="8">
        <v>0</v>
      </c>
      <c r="G2960" s="8">
        <v>8.9035330772288006</v>
      </c>
      <c r="H2960" s="8">
        <v>6.8889610025330201</v>
      </c>
      <c r="I2960" s="8">
        <v>0</v>
      </c>
      <c r="J2960" s="8">
        <v>0</v>
      </c>
      <c r="K2960" s="8">
        <v>0.85057434509745</v>
      </c>
      <c r="L2960" s="8">
        <v>-1.4466349443080599</v>
      </c>
    </row>
    <row r="2961" spans="1:12" x14ac:dyDescent="0.2">
      <c r="A2961" s="7" t="s">
        <v>12270</v>
      </c>
      <c r="B2961" s="7" t="s">
        <v>12271</v>
      </c>
      <c r="C2961" s="7" t="s">
        <v>12272</v>
      </c>
      <c r="D2961" s="7" t="s">
        <v>12273</v>
      </c>
      <c r="E2961" s="8">
        <v>1446.0561360829499</v>
      </c>
      <c r="F2961" s="8">
        <v>1519.44840319991</v>
      </c>
      <c r="G2961" s="8">
        <v>1394.8868487658401</v>
      </c>
      <c r="H2961" s="8">
        <v>1316.7756887698799</v>
      </c>
      <c r="I2961" s="8">
        <v>1813.9617428675999</v>
      </c>
      <c r="J2961" s="8">
        <v>1540.9445992137901</v>
      </c>
      <c r="K2961" s="8">
        <v>0.85249380065984504</v>
      </c>
      <c r="L2961" s="8">
        <v>9.9456861268026997E-2</v>
      </c>
    </row>
    <row r="2962" spans="1:12" x14ac:dyDescent="0.2">
      <c r="A2962" s="7" t="s">
        <v>12274</v>
      </c>
      <c r="B2962" s="7" t="s">
        <v>12275</v>
      </c>
      <c r="C2962" s="7" t="s">
        <v>12276</v>
      </c>
      <c r="D2962" s="7" t="s">
        <v>12277</v>
      </c>
      <c r="E2962" s="8">
        <v>177.91531407719199</v>
      </c>
      <c r="F2962" s="8">
        <v>186.73686714617301</v>
      </c>
      <c r="G2962" s="8">
        <v>210.71694949441499</v>
      </c>
      <c r="H2962" s="8">
        <v>153.525416627879</v>
      </c>
      <c r="I2962" s="8">
        <v>134.95557824397901</v>
      </c>
      <c r="J2962" s="8">
        <v>206.44706489466799</v>
      </c>
      <c r="K2962" s="8">
        <v>0.79046096998828796</v>
      </c>
      <c r="L2962" s="8">
        <v>-0.217226803730935</v>
      </c>
    </row>
    <row r="2963" spans="1:12" x14ac:dyDescent="0.2">
      <c r="A2963" s="7" t="s">
        <v>12278</v>
      </c>
      <c r="B2963" s="7" t="s">
        <v>12279</v>
      </c>
      <c r="C2963" s="7" t="s">
        <v>12280</v>
      </c>
      <c r="D2963" s="7" t="s">
        <v>12281</v>
      </c>
      <c r="E2963" s="8">
        <v>136.401740792514</v>
      </c>
      <c r="F2963" s="8">
        <v>202.462077011113</v>
      </c>
      <c r="G2963" s="8">
        <v>285.90233992434702</v>
      </c>
      <c r="H2963" s="8">
        <v>83.651669316472294</v>
      </c>
      <c r="I2963" s="8">
        <v>188.540881370265</v>
      </c>
      <c r="J2963" s="8">
        <v>225.21497988509299</v>
      </c>
      <c r="K2963" s="8">
        <v>0.79131533979976698</v>
      </c>
      <c r="L2963" s="8">
        <v>-0.32893517559096502</v>
      </c>
    </row>
    <row r="2964" spans="1:12" x14ac:dyDescent="0.2">
      <c r="A2964" s="7" t="s">
        <v>12282</v>
      </c>
      <c r="B2964" s="7" t="s">
        <v>12283</v>
      </c>
      <c r="C2964" s="7" t="s">
        <v>12284</v>
      </c>
      <c r="D2964" s="7" t="s">
        <v>12285</v>
      </c>
      <c r="E2964" s="8">
        <v>85.003983392435998</v>
      </c>
      <c r="F2964" s="8">
        <v>59.952362610087</v>
      </c>
      <c r="G2964" s="8">
        <v>85.078204960186298</v>
      </c>
      <c r="H2964" s="8">
        <v>113.17578789875699</v>
      </c>
      <c r="I2964" s="8">
        <v>77.400993404635003</v>
      </c>
      <c r="J2964" s="8">
        <v>58.279314970265197</v>
      </c>
      <c r="K2964" s="8">
        <v>0.94458932373627302</v>
      </c>
      <c r="L2964" s="8">
        <v>0.113612409109259</v>
      </c>
    </row>
    <row r="2965" spans="1:12" x14ac:dyDescent="0.2">
      <c r="A2965" s="7" t="s">
        <v>12286</v>
      </c>
      <c r="B2965" s="7" t="s">
        <v>12287</v>
      </c>
      <c r="C2965" s="7" t="s">
        <v>12288</v>
      </c>
      <c r="D2965" s="7" t="s">
        <v>12289</v>
      </c>
      <c r="E2965" s="8">
        <v>390.42527255828202</v>
      </c>
      <c r="F2965" s="8">
        <v>371.50808305922698</v>
      </c>
      <c r="G2965" s="8">
        <v>408.573240099499</v>
      </c>
      <c r="H2965" s="8">
        <v>373.97216870893499</v>
      </c>
      <c r="I2965" s="8">
        <v>369.14319931441298</v>
      </c>
      <c r="J2965" s="8">
        <v>428.698689781273</v>
      </c>
      <c r="K2965" s="8">
        <v>0.99982572783453905</v>
      </c>
      <c r="L2965" s="8">
        <v>1.63224506594378E-3</v>
      </c>
    </row>
    <row r="2966" spans="1:12" x14ac:dyDescent="0.2">
      <c r="A2966" s="7" t="s">
        <v>12290</v>
      </c>
      <c r="B2966" s="7" t="s">
        <v>12291</v>
      </c>
      <c r="C2966" s="7" t="s">
        <v>12292</v>
      </c>
      <c r="D2966" s="7" t="s">
        <v>12293</v>
      </c>
      <c r="E2966" s="8">
        <v>464.55665342377802</v>
      </c>
      <c r="F2966" s="8">
        <v>428.51196881963801</v>
      </c>
      <c r="G2966" s="8">
        <v>531.24414027465104</v>
      </c>
      <c r="H2966" s="8">
        <v>645.59405966595102</v>
      </c>
      <c r="I2966" s="8">
        <v>630.12347194798997</v>
      </c>
      <c r="J2966" s="8">
        <v>612.42669968753296</v>
      </c>
      <c r="K2966" s="8">
        <v>0.114138483891458</v>
      </c>
      <c r="L2966" s="8">
        <v>0.40673907883971699</v>
      </c>
    </row>
    <row r="2967" spans="1:12" x14ac:dyDescent="0.2">
      <c r="A2967" s="7" t="s">
        <v>12294</v>
      </c>
      <c r="B2967" s="7" t="s">
        <v>12295</v>
      </c>
      <c r="C2967" s="7" t="s">
        <v>12296</v>
      </c>
      <c r="D2967" s="7" t="s">
        <v>12297</v>
      </c>
      <c r="E2967" s="8">
        <v>17.791531407719201</v>
      </c>
      <c r="F2967" s="8">
        <v>2.94847684967641</v>
      </c>
      <c r="G2967" s="8">
        <v>2.96784435907627</v>
      </c>
      <c r="H2967" s="8">
        <v>79.715120172167701</v>
      </c>
      <c r="I2967" s="8">
        <v>18.854088137026501</v>
      </c>
      <c r="J2967" s="8">
        <v>9.8778499949602097</v>
      </c>
      <c r="K2967" s="8">
        <v>0.23379872589435499</v>
      </c>
      <c r="L2967" s="8">
        <v>2.19389220570317</v>
      </c>
    </row>
    <row r="2968" spans="1:12" x14ac:dyDescent="0.2">
      <c r="A2968" s="7" t="s">
        <v>12298</v>
      </c>
      <c r="B2968" s="7" t="s">
        <v>12299</v>
      </c>
      <c r="C2968" s="7" t="s">
        <v>12300</v>
      </c>
      <c r="D2968" s="7" t="s">
        <v>12301</v>
      </c>
      <c r="E2968" s="8">
        <v>1576.5273664062299</v>
      </c>
      <c r="F2968" s="8">
        <v>1215.7552876832401</v>
      </c>
      <c r="G2968" s="8">
        <v>1488.8685868032601</v>
      </c>
      <c r="H2968" s="8">
        <v>1158.32958571162</v>
      </c>
      <c r="I2968" s="8">
        <v>978.42794226884803</v>
      </c>
      <c r="J2968" s="8">
        <v>1261.4014443564199</v>
      </c>
      <c r="K2968" s="8">
        <v>0.26439533912295499</v>
      </c>
      <c r="L2968" s="8">
        <v>-0.33321674654003802</v>
      </c>
    </row>
    <row r="2969" spans="1:12" x14ac:dyDescent="0.2">
      <c r="A2969" s="7" t="s">
        <v>12302</v>
      </c>
      <c r="B2969" s="7" t="s">
        <v>12303</v>
      </c>
      <c r="C2969" s="7" t="s">
        <v>12304</v>
      </c>
      <c r="D2969" s="7" t="s">
        <v>12305</v>
      </c>
      <c r="E2969" s="8">
        <v>870.79662056669895</v>
      </c>
      <c r="F2969" s="8">
        <v>817.71091297692396</v>
      </c>
      <c r="G2969" s="8">
        <v>726.13258652065997</v>
      </c>
      <c r="H2969" s="8">
        <v>759.75398485078404</v>
      </c>
      <c r="I2969" s="8">
        <v>810.72578989213901</v>
      </c>
      <c r="J2969" s="8">
        <v>640.08467967342096</v>
      </c>
      <c r="K2969" s="8">
        <v>0.80696158534536599</v>
      </c>
      <c r="L2969" s="8">
        <v>-0.127409308588389</v>
      </c>
    </row>
    <row r="2970" spans="1:12" x14ac:dyDescent="0.2">
      <c r="A2970" s="7" t="s">
        <v>12306</v>
      </c>
      <c r="B2970" s="7" t="s">
        <v>12307</v>
      </c>
      <c r="C2970" s="7" t="s">
        <v>12308</v>
      </c>
      <c r="D2970" s="7" t="s">
        <v>12309</v>
      </c>
      <c r="E2970" s="8">
        <v>207.56786642339</v>
      </c>
      <c r="F2970" s="8">
        <v>236.86097359067099</v>
      </c>
      <c r="G2970" s="8">
        <v>230.50257855492299</v>
      </c>
      <c r="H2970" s="8">
        <v>287.36808753423401</v>
      </c>
      <c r="I2970" s="8">
        <v>258.995631777048</v>
      </c>
      <c r="J2970" s="8">
        <v>232.12947488156499</v>
      </c>
      <c r="K2970" s="8">
        <v>0.733325612505628</v>
      </c>
      <c r="L2970" s="8">
        <v>0.20594863138902</v>
      </c>
    </row>
    <row r="2971" spans="1:12" x14ac:dyDescent="0.2">
      <c r="A2971" s="7" t="s">
        <v>12310</v>
      </c>
      <c r="B2971" s="7" t="s">
        <v>12311</v>
      </c>
      <c r="C2971" s="7" t="s">
        <v>12312</v>
      </c>
      <c r="D2971" s="7" t="s">
        <v>12313</v>
      </c>
      <c r="E2971" s="8">
        <v>390.42527255828202</v>
      </c>
      <c r="F2971" s="8">
        <v>374.45655990890401</v>
      </c>
      <c r="G2971" s="8">
        <v>496.61928941876198</v>
      </c>
      <c r="H2971" s="8">
        <v>451.71901430895099</v>
      </c>
      <c r="I2971" s="8">
        <v>441.58259057772602</v>
      </c>
      <c r="J2971" s="8">
        <v>394.12621479891197</v>
      </c>
      <c r="K2971" s="8">
        <v>0.96983643364296201</v>
      </c>
      <c r="L2971" s="8">
        <v>2.93841449388281E-2</v>
      </c>
    </row>
    <row r="2972" spans="1:12" x14ac:dyDescent="0.2">
      <c r="A2972" s="7" t="s">
        <v>12314</v>
      </c>
      <c r="B2972" s="7" t="s">
        <v>12315</v>
      </c>
      <c r="C2972" s="7" t="s">
        <v>12316</v>
      </c>
      <c r="D2972" s="7" t="s">
        <v>12317</v>
      </c>
      <c r="E2972" s="8">
        <v>3.9536736461598201</v>
      </c>
      <c r="F2972" s="8">
        <v>17.690861098058399</v>
      </c>
      <c r="G2972" s="8">
        <v>21.764191966559299</v>
      </c>
      <c r="H2972" s="8">
        <v>0</v>
      </c>
      <c r="I2972" s="8">
        <v>2.97696128479366</v>
      </c>
      <c r="J2972" s="8">
        <v>12.841204993448301</v>
      </c>
      <c r="K2972" s="8">
        <v>0.68267015213366</v>
      </c>
      <c r="L2972" s="8">
        <v>-1.4565307822518401</v>
      </c>
    </row>
    <row r="2973" spans="1:12" x14ac:dyDescent="0.2">
      <c r="A2973" s="7" t="s">
        <v>12318</v>
      </c>
      <c r="B2973" s="7" t="s">
        <v>585</v>
      </c>
      <c r="C2973" s="7" t="s">
        <v>12319</v>
      </c>
      <c r="D2973" s="7" t="s">
        <v>587</v>
      </c>
      <c r="E2973" s="8">
        <v>681.020285551028</v>
      </c>
      <c r="F2973" s="8">
        <v>466.84216786543101</v>
      </c>
      <c r="G2973" s="8">
        <v>515.41563702624501</v>
      </c>
      <c r="H2973" s="8">
        <v>253.907419807645</v>
      </c>
      <c r="I2973" s="8">
        <v>237.16458235522799</v>
      </c>
      <c r="J2973" s="8">
        <v>226.20276488458899</v>
      </c>
      <c r="K2973" s="8">
        <v>1.0773581892878901E-6</v>
      </c>
      <c r="L2973" s="8">
        <v>-1.2133942314596899</v>
      </c>
    </row>
    <row r="2974" spans="1:12" x14ac:dyDescent="0.2">
      <c r="A2974" s="7" t="s">
        <v>12320</v>
      </c>
      <c r="B2974" s="7" t="s">
        <v>21</v>
      </c>
      <c r="C2974" s="7" t="s">
        <v>12321</v>
      </c>
      <c r="D2974" s="7" t="s">
        <v>23</v>
      </c>
      <c r="E2974" s="8">
        <v>386.47159891212198</v>
      </c>
      <c r="F2974" s="8">
        <v>971.03170916009697</v>
      </c>
      <c r="G2974" s="8">
        <v>894.31043353498103</v>
      </c>
      <c r="H2974" s="8">
        <v>123.01716075951801</v>
      </c>
      <c r="I2974" s="8">
        <v>234.18762107043401</v>
      </c>
      <c r="J2974" s="8">
        <v>293.37214485031802</v>
      </c>
      <c r="K2974" s="8">
        <v>1.0180225124887E-4</v>
      </c>
      <c r="L2974" s="8">
        <v>-1.79134563742647</v>
      </c>
    </row>
    <row r="2975" spans="1:12" x14ac:dyDescent="0.2">
      <c r="A2975" s="7" t="s">
        <v>12322</v>
      </c>
      <c r="B2975" s="7" t="s">
        <v>12323</v>
      </c>
      <c r="C2975" s="7" t="s">
        <v>12324</v>
      </c>
      <c r="D2975" s="7" t="s">
        <v>12325</v>
      </c>
      <c r="E2975" s="8">
        <v>171.98480360795199</v>
      </c>
      <c r="F2975" s="8">
        <v>192.63382084552501</v>
      </c>
      <c r="G2975" s="8">
        <v>236.43826727307601</v>
      </c>
      <c r="H2975" s="8">
        <v>251.93914523549299</v>
      </c>
      <c r="I2975" s="8">
        <v>258.00331134878297</v>
      </c>
      <c r="J2975" s="8">
        <v>239.04396987803699</v>
      </c>
      <c r="K2975" s="8">
        <v>0.54297416864621895</v>
      </c>
      <c r="L2975" s="8">
        <v>0.317454845805893</v>
      </c>
    </row>
    <row r="2976" spans="1:12" x14ac:dyDescent="0.2">
      <c r="A2976" s="7" t="s">
        <v>12326</v>
      </c>
      <c r="B2976" s="7" t="s">
        <v>12327</v>
      </c>
      <c r="C2976" s="7" t="s">
        <v>12328</v>
      </c>
      <c r="D2976" s="7" t="s">
        <v>12329</v>
      </c>
      <c r="E2976" s="8">
        <v>33.606225992358397</v>
      </c>
      <c r="F2976" s="8">
        <v>92.385607956527494</v>
      </c>
      <c r="G2976" s="8">
        <v>93.981738037415099</v>
      </c>
      <c r="H2976" s="8">
        <v>31.492393154436598</v>
      </c>
      <c r="I2976" s="8">
        <v>77.400993404635003</v>
      </c>
      <c r="J2976" s="8">
        <v>80.998369958673706</v>
      </c>
      <c r="K2976" s="8">
        <v>0.92093171431520504</v>
      </c>
      <c r="L2976" s="8">
        <v>-0.212286673637433</v>
      </c>
    </row>
    <row r="2977" spans="1:12" x14ac:dyDescent="0.2">
      <c r="A2977" s="7" t="s">
        <v>12330</v>
      </c>
      <c r="B2977" s="7" t="s">
        <v>300</v>
      </c>
      <c r="C2977" s="7" t="s">
        <v>12331</v>
      </c>
      <c r="D2977" s="7" t="s">
        <v>302</v>
      </c>
      <c r="E2977" s="8">
        <v>214.48679530416999</v>
      </c>
      <c r="F2977" s="8">
        <v>421.63218950372601</v>
      </c>
      <c r="G2977" s="8">
        <v>219.620482571644</v>
      </c>
      <c r="H2977" s="8">
        <v>78.730982886091596</v>
      </c>
      <c r="I2977" s="8">
        <v>197.47176522464599</v>
      </c>
      <c r="J2977" s="8">
        <v>107.668564945066</v>
      </c>
      <c r="K2977" s="8">
        <v>5.0217835198328703E-2</v>
      </c>
      <c r="L2977" s="8">
        <v>-1.1567087921422401</v>
      </c>
    </row>
    <row r="2978" spans="1:12" x14ac:dyDescent="0.2">
      <c r="A2978" s="7" t="s">
        <v>12332</v>
      </c>
      <c r="B2978" s="7" t="s">
        <v>12333</v>
      </c>
      <c r="C2978" s="7" t="s">
        <v>12334</v>
      </c>
      <c r="E2978" s="8">
        <v>12.8494393500194</v>
      </c>
      <c r="F2978" s="8">
        <v>0</v>
      </c>
      <c r="G2978" s="8">
        <v>3.9571258121016899</v>
      </c>
      <c r="H2978" s="8">
        <v>0</v>
      </c>
      <c r="I2978" s="8">
        <v>5.9539225695873101</v>
      </c>
      <c r="J2978" s="8">
        <v>2.9633549984880601</v>
      </c>
      <c r="K2978" s="8">
        <v>0.90162914974441699</v>
      </c>
      <c r="L2978" s="8">
        <v>-0.91464356782575096</v>
      </c>
    </row>
    <row r="2979" spans="1:12" x14ac:dyDescent="0.2">
      <c r="A2979" s="7" t="s">
        <v>12335</v>
      </c>
      <c r="B2979" s="7" t="s">
        <v>12336</v>
      </c>
      <c r="C2979" s="7" t="s">
        <v>12337</v>
      </c>
      <c r="D2979" s="7" t="s">
        <v>12338</v>
      </c>
      <c r="E2979" s="8">
        <v>261.93087905808801</v>
      </c>
      <c r="F2979" s="8">
        <v>358.731350043963</v>
      </c>
      <c r="G2979" s="8">
        <v>277.98808830014298</v>
      </c>
      <c r="H2979" s="8">
        <v>292.28877396461502</v>
      </c>
      <c r="I2979" s="8">
        <v>377.08176274053</v>
      </c>
      <c r="J2979" s="8">
        <v>370.41937481100803</v>
      </c>
      <c r="K2979" s="8">
        <v>0.74346339145546303</v>
      </c>
      <c r="L2979" s="8">
        <v>0.21037434010616801</v>
      </c>
    </row>
    <row r="2980" spans="1:12" x14ac:dyDescent="0.2">
      <c r="A2980" s="7" t="s">
        <v>12339</v>
      </c>
      <c r="B2980" s="7" t="s">
        <v>12340</v>
      </c>
      <c r="C2980" s="7" t="s">
        <v>12341</v>
      </c>
      <c r="E2980" s="8">
        <v>116.63337256171501</v>
      </c>
      <c r="F2980" s="8">
        <v>90.419956723409896</v>
      </c>
      <c r="G2980" s="8">
        <v>110.799522738847</v>
      </c>
      <c r="H2980" s="8">
        <v>110.223376040528</v>
      </c>
      <c r="I2980" s="8">
        <v>105.18596539604199</v>
      </c>
      <c r="J2980" s="8">
        <v>142.24103992742701</v>
      </c>
      <c r="K2980" s="8">
        <v>0.87529206841972196</v>
      </c>
      <c r="L2980" s="8">
        <v>0.17026295806833899</v>
      </c>
    </row>
    <row r="2981" spans="1:12" x14ac:dyDescent="0.2">
      <c r="A2981" s="7" t="s">
        <v>12342</v>
      </c>
      <c r="B2981" s="7" t="s">
        <v>12343</v>
      </c>
      <c r="C2981" s="7" t="s">
        <v>12344</v>
      </c>
      <c r="D2981" s="7" t="s">
        <v>12345</v>
      </c>
      <c r="E2981" s="8">
        <v>42.501991696217999</v>
      </c>
      <c r="F2981" s="8">
        <v>13.7595586318232</v>
      </c>
      <c r="G2981" s="8">
        <v>13.8499403423559</v>
      </c>
      <c r="H2981" s="8">
        <v>12.793784718989899</v>
      </c>
      <c r="I2981" s="8">
        <v>14.8848064239683</v>
      </c>
      <c r="J2981" s="8">
        <v>13.828989992944299</v>
      </c>
      <c r="K2981" s="8">
        <v>0.72237739183433303</v>
      </c>
      <c r="L2981" s="8">
        <v>-0.75622623556614799</v>
      </c>
    </row>
    <row r="2982" spans="1:12" x14ac:dyDescent="0.2">
      <c r="A2982" s="7" t="s">
        <v>12346</v>
      </c>
      <c r="B2982" s="7" t="s">
        <v>12347</v>
      </c>
      <c r="C2982" s="7" t="s">
        <v>12348</v>
      </c>
      <c r="D2982" s="7" t="s">
        <v>12349</v>
      </c>
      <c r="E2982" s="8">
        <v>67.212451984716907</v>
      </c>
      <c r="F2982" s="8">
        <v>14.742384248382001</v>
      </c>
      <c r="G2982" s="8">
        <v>20.7749105135339</v>
      </c>
      <c r="H2982" s="8">
        <v>39.365491443045798</v>
      </c>
      <c r="I2982" s="8">
        <v>22.823369850084699</v>
      </c>
      <c r="J2982" s="8">
        <v>19.755699989920402</v>
      </c>
      <c r="K2982" s="8">
        <v>0.90719950167702101</v>
      </c>
      <c r="L2982" s="8">
        <v>-0.32592181266485798</v>
      </c>
    </row>
    <row r="2983" spans="1:12" x14ac:dyDescent="0.2">
      <c r="A2983" s="7" t="s">
        <v>12350</v>
      </c>
      <c r="B2983" s="7" t="s">
        <v>12351</v>
      </c>
      <c r="C2983" s="7" t="s">
        <v>12352</v>
      </c>
      <c r="D2983" s="7" t="s">
        <v>12353</v>
      </c>
      <c r="E2983" s="8">
        <v>427.98517219680002</v>
      </c>
      <c r="F2983" s="8">
        <v>332.19505839687503</v>
      </c>
      <c r="G2983" s="8">
        <v>381.86264086781301</v>
      </c>
      <c r="H2983" s="8">
        <v>411.36938557982899</v>
      </c>
      <c r="I2983" s="8">
        <v>595.39225695873097</v>
      </c>
      <c r="J2983" s="8">
        <v>495.86806974700198</v>
      </c>
      <c r="K2983" s="8">
        <v>0.31416794918674401</v>
      </c>
      <c r="L2983" s="8">
        <v>0.39585587769609998</v>
      </c>
    </row>
    <row r="2984" spans="1:12" x14ac:dyDescent="0.2">
      <c r="A2984" s="7" t="s">
        <v>12354</v>
      </c>
      <c r="B2984" s="7" t="s">
        <v>12355</v>
      </c>
      <c r="C2984" s="7" t="s">
        <v>12356</v>
      </c>
      <c r="D2984" s="7" t="s">
        <v>12357</v>
      </c>
      <c r="E2984" s="8">
        <v>736.37171659726596</v>
      </c>
      <c r="F2984" s="8">
        <v>559.22777582195897</v>
      </c>
      <c r="G2984" s="8">
        <v>624.23659685904101</v>
      </c>
      <c r="H2984" s="8">
        <v>647.56233423810295</v>
      </c>
      <c r="I2984" s="8">
        <v>608.29242252616996</v>
      </c>
      <c r="J2984" s="8">
        <v>538.34282472533096</v>
      </c>
      <c r="K2984" s="8">
        <v>0.88005022807506394</v>
      </c>
      <c r="L2984" s="8">
        <v>-9.7614641470523997E-2</v>
      </c>
    </row>
    <row r="2985" spans="1:12" x14ac:dyDescent="0.2">
      <c r="A2985" s="7" t="s">
        <v>12358</v>
      </c>
      <c r="B2985" s="7" t="s">
        <v>12359</v>
      </c>
      <c r="C2985" s="7" t="s">
        <v>12360</v>
      </c>
      <c r="D2985" s="7" t="s">
        <v>12361</v>
      </c>
      <c r="E2985" s="8">
        <v>483.33660324303702</v>
      </c>
      <c r="F2985" s="8">
        <v>411.80393333813799</v>
      </c>
      <c r="G2985" s="8">
        <v>414.50892881765202</v>
      </c>
      <c r="H2985" s="8">
        <v>261.78051809625498</v>
      </c>
      <c r="I2985" s="8">
        <v>206.40264907902699</v>
      </c>
      <c r="J2985" s="8">
        <v>269.66530486241402</v>
      </c>
      <c r="K2985" s="8">
        <v>1.4255915158512299E-3</v>
      </c>
      <c r="L2985" s="8">
        <v>-0.82771521705158801</v>
      </c>
    </row>
    <row r="2986" spans="1:12" x14ac:dyDescent="0.2">
      <c r="A2986" s="7" t="s">
        <v>12362</v>
      </c>
      <c r="B2986" s="7" t="s">
        <v>12363</v>
      </c>
      <c r="C2986" s="7" t="s">
        <v>12364</v>
      </c>
      <c r="D2986" s="7" t="s">
        <v>12365</v>
      </c>
      <c r="E2986" s="8">
        <v>119.598627796334</v>
      </c>
      <c r="F2986" s="8">
        <v>113.024945904262</v>
      </c>
      <c r="G2986" s="8">
        <v>135.53155906448299</v>
      </c>
      <c r="H2986" s="8">
        <v>191.90677078484799</v>
      </c>
      <c r="I2986" s="8">
        <v>109.155247109101</v>
      </c>
      <c r="J2986" s="8">
        <v>107.668564945066</v>
      </c>
      <c r="K2986" s="8">
        <v>0.90776462255729595</v>
      </c>
      <c r="L2986" s="8">
        <v>0.15096307907975501</v>
      </c>
    </row>
    <row r="2987" spans="1:12" x14ac:dyDescent="0.2">
      <c r="A2987" s="7" t="s">
        <v>12366</v>
      </c>
      <c r="B2987" s="7" t="s">
        <v>12367</v>
      </c>
      <c r="C2987" s="7" t="s">
        <v>12368</v>
      </c>
      <c r="D2987" s="7" t="s">
        <v>12369</v>
      </c>
      <c r="E2987" s="8">
        <v>7.9073472923196304</v>
      </c>
      <c r="F2987" s="8">
        <v>6.8797793159116196</v>
      </c>
      <c r="G2987" s="8">
        <v>12.8606588893305</v>
      </c>
      <c r="H2987" s="8">
        <v>0.98413728607614503</v>
      </c>
      <c r="I2987" s="8">
        <v>4.9616021413227598</v>
      </c>
      <c r="J2987" s="8">
        <v>0</v>
      </c>
      <c r="K2987" s="8">
        <v>0.48415591740866898</v>
      </c>
      <c r="L2987" s="8">
        <v>-2.21836389740244</v>
      </c>
    </row>
    <row r="2988" spans="1:12" x14ac:dyDescent="0.2">
      <c r="A2988" s="7" t="s">
        <v>12370</v>
      </c>
      <c r="B2988" s="7" t="s">
        <v>12371</v>
      </c>
      <c r="C2988" s="7" t="s">
        <v>12372</v>
      </c>
      <c r="E2988" s="8">
        <v>0</v>
      </c>
      <c r="F2988" s="8">
        <v>7.8626049324704201</v>
      </c>
      <c r="G2988" s="8">
        <v>0</v>
      </c>
      <c r="H2988" s="8">
        <v>0</v>
      </c>
      <c r="I2988" s="8">
        <v>13.8924859957037</v>
      </c>
      <c r="J2988" s="8">
        <v>11.853419993952199</v>
      </c>
      <c r="K2988" s="8">
        <v>0.79456399726925697</v>
      </c>
      <c r="L2988" s="8">
        <v>1.7104911955553901</v>
      </c>
    </row>
    <row r="2989" spans="1:12" x14ac:dyDescent="0.2">
      <c r="A2989" s="7" t="s">
        <v>12373</v>
      </c>
      <c r="B2989" s="7" t="s">
        <v>12374</v>
      </c>
      <c r="C2989" s="7" t="s">
        <v>12375</v>
      </c>
      <c r="D2989" s="7" t="s">
        <v>12376</v>
      </c>
      <c r="E2989" s="8">
        <v>746.25590071266504</v>
      </c>
      <c r="F2989" s="8">
        <v>805.91700557821798</v>
      </c>
      <c r="G2989" s="8">
        <v>642.04366301349899</v>
      </c>
      <c r="H2989" s="8">
        <v>524.54517347858496</v>
      </c>
      <c r="I2989" s="8">
        <v>571.57656668038203</v>
      </c>
      <c r="J2989" s="8">
        <v>545.25731972180301</v>
      </c>
      <c r="K2989" s="8">
        <v>9.23687591903712E-2</v>
      </c>
      <c r="L2989" s="8">
        <v>-0.41883611900760498</v>
      </c>
    </row>
    <row r="2990" spans="1:12" x14ac:dyDescent="0.2">
      <c r="A2990" s="7" t="s">
        <v>12377</v>
      </c>
      <c r="B2990" s="7" t="s">
        <v>12378</v>
      </c>
      <c r="C2990" s="7" t="s">
        <v>12379</v>
      </c>
      <c r="D2990" s="7" t="s">
        <v>12380</v>
      </c>
      <c r="E2990" s="8">
        <v>439.84619313527998</v>
      </c>
      <c r="F2990" s="8">
        <v>421.63218950372601</v>
      </c>
      <c r="G2990" s="8">
        <v>467.930127281024</v>
      </c>
      <c r="H2990" s="8">
        <v>433.02040587350399</v>
      </c>
      <c r="I2990" s="8">
        <v>484.25236899310102</v>
      </c>
      <c r="J2990" s="8">
        <v>459.32002476564998</v>
      </c>
      <c r="K2990" s="8">
        <v>0.93894819059495704</v>
      </c>
      <c r="L2990" s="8">
        <v>5.0310862980286301E-2</v>
      </c>
    </row>
    <row r="2991" spans="1:12" x14ac:dyDescent="0.2">
      <c r="A2991" s="7" t="s">
        <v>12381</v>
      </c>
      <c r="B2991" s="7" t="s">
        <v>12382</v>
      </c>
      <c r="D2991" s="7" t="s">
        <v>12383</v>
      </c>
      <c r="E2991" s="8">
        <v>87.969238627055901</v>
      </c>
      <c r="F2991" s="8">
        <v>14.742384248382001</v>
      </c>
      <c r="G2991" s="8">
        <v>0</v>
      </c>
      <c r="H2991" s="8">
        <v>27.555844010132098</v>
      </c>
      <c r="I2991" s="8">
        <v>0</v>
      </c>
      <c r="J2991" s="8">
        <v>13.828989992944299</v>
      </c>
      <c r="K2991" s="8">
        <v>0.88820301122574297</v>
      </c>
      <c r="L2991" s="8">
        <v>-1.31133116312528</v>
      </c>
    </row>
    <row r="2992" spans="1:12" x14ac:dyDescent="0.2">
      <c r="A2992" s="7" t="s">
        <v>12384</v>
      </c>
      <c r="B2992" s="7" t="s">
        <v>12385</v>
      </c>
      <c r="C2992" s="7" t="s">
        <v>12386</v>
      </c>
      <c r="D2992" s="7" t="s">
        <v>12387</v>
      </c>
      <c r="E2992" s="8">
        <v>456.64930613145901</v>
      </c>
      <c r="F2992" s="8">
        <v>374.45655990890401</v>
      </c>
      <c r="G2992" s="8">
        <v>355.152041636126</v>
      </c>
      <c r="H2992" s="8">
        <v>395.62318900260999</v>
      </c>
      <c r="I2992" s="8">
        <v>378.074083168794</v>
      </c>
      <c r="J2992" s="8">
        <v>344.736964824111</v>
      </c>
      <c r="K2992" s="8">
        <v>0.91083476242731098</v>
      </c>
      <c r="L2992" s="8">
        <v>-8.4920386692399596E-2</v>
      </c>
    </row>
    <row r="2993" spans="1:12" x14ac:dyDescent="0.2">
      <c r="A2993" s="7" t="s">
        <v>12388</v>
      </c>
      <c r="B2993" s="7" t="s">
        <v>12389</v>
      </c>
      <c r="C2993" s="7" t="s">
        <v>12390</v>
      </c>
      <c r="D2993" s="7" t="s">
        <v>12391</v>
      </c>
      <c r="E2993" s="8">
        <v>1539.9558851792499</v>
      </c>
      <c r="F2993" s="8">
        <v>1332.71153605374</v>
      </c>
      <c r="G2993" s="8">
        <v>1252.43031953018</v>
      </c>
      <c r="H2993" s="8">
        <v>1921.03598242064</v>
      </c>
      <c r="I2993" s="8">
        <v>1572.8278787993099</v>
      </c>
      <c r="J2993" s="8">
        <v>1617.00404417499</v>
      </c>
      <c r="K2993" s="8">
        <v>0.242987663031451</v>
      </c>
      <c r="L2993" s="8">
        <v>0.30915577963914698</v>
      </c>
    </row>
    <row r="2994" spans="1:12" x14ac:dyDescent="0.2">
      <c r="A2994" s="7" t="s">
        <v>12392</v>
      </c>
      <c r="B2994" s="7" t="s">
        <v>12393</v>
      </c>
      <c r="C2994" s="7" t="s">
        <v>12394</v>
      </c>
      <c r="D2994" s="7" t="s">
        <v>12395</v>
      </c>
      <c r="E2994" s="8">
        <v>1024.00147435539</v>
      </c>
      <c r="F2994" s="8">
        <v>977.91148847600903</v>
      </c>
      <c r="G2994" s="8">
        <v>1073.3703765325799</v>
      </c>
      <c r="H2994" s="8">
        <v>962.48626578247001</v>
      </c>
      <c r="I2994" s="8">
        <v>1140.17617207597</v>
      </c>
      <c r="J2994" s="8">
        <v>1046.0643144662899</v>
      </c>
      <c r="K2994" s="8">
        <v>0.95125435110142398</v>
      </c>
      <c r="L2994" s="8">
        <v>3.4036832455977502E-2</v>
      </c>
    </row>
    <row r="2995" spans="1:12" x14ac:dyDescent="0.2">
      <c r="A2995" s="7" t="s">
        <v>12396</v>
      </c>
      <c r="B2995" s="7" t="s">
        <v>12397</v>
      </c>
      <c r="C2995" s="7" t="s">
        <v>12398</v>
      </c>
      <c r="D2995" s="7" t="s">
        <v>12399</v>
      </c>
      <c r="E2995" s="8">
        <v>44.478828519297899</v>
      </c>
      <c r="F2995" s="8">
        <v>62.900839459763397</v>
      </c>
      <c r="G2995" s="8">
        <v>46.4962282921948</v>
      </c>
      <c r="H2995" s="8">
        <v>70.857884597482396</v>
      </c>
      <c r="I2995" s="8">
        <v>37.708176274053002</v>
      </c>
      <c r="J2995" s="8">
        <v>52.352604973289097</v>
      </c>
      <c r="K2995" s="8">
        <v>0.97128300577860804</v>
      </c>
      <c r="L2995" s="8">
        <v>6.4632120976398699E-2</v>
      </c>
    </row>
    <row r="2996" spans="1:12" x14ac:dyDescent="0.2">
      <c r="A2996" s="7" t="s">
        <v>12400</v>
      </c>
      <c r="B2996" s="7" t="s">
        <v>12401</v>
      </c>
      <c r="C2996" s="7" t="s">
        <v>12402</v>
      </c>
      <c r="D2996" s="7" t="s">
        <v>12403</v>
      </c>
      <c r="E2996" s="8">
        <v>982.48790107071397</v>
      </c>
      <c r="F2996" s="8">
        <v>837.3674253081</v>
      </c>
      <c r="G2996" s="8">
        <v>591.59030890920201</v>
      </c>
      <c r="H2996" s="8">
        <v>653.46715795455998</v>
      </c>
      <c r="I2996" s="8">
        <v>424.71314329722799</v>
      </c>
      <c r="J2996" s="8">
        <v>385.23614980344797</v>
      </c>
      <c r="K2996" s="8">
        <v>6.3431858253812395E-2</v>
      </c>
      <c r="L2996" s="8">
        <v>-0.72052758486079205</v>
      </c>
    </row>
    <row r="2997" spans="1:12" x14ac:dyDescent="0.2">
      <c r="A2997" s="7" t="s">
        <v>12404</v>
      </c>
      <c r="B2997" s="7" t="s">
        <v>12405</v>
      </c>
      <c r="C2997" s="7" t="s">
        <v>12406</v>
      </c>
      <c r="D2997" s="7" t="s">
        <v>12407</v>
      </c>
      <c r="E2997" s="8">
        <v>9.88418411539954</v>
      </c>
      <c r="F2997" s="8">
        <v>42.261501512028502</v>
      </c>
      <c r="G2997" s="8">
        <v>46.4962282921948</v>
      </c>
      <c r="H2997" s="8">
        <v>72.826159169634707</v>
      </c>
      <c r="I2997" s="8">
        <v>48.623700984963001</v>
      </c>
      <c r="J2997" s="8">
        <v>60.254884969257297</v>
      </c>
      <c r="K2997" s="8">
        <v>0.50893002848513602</v>
      </c>
      <c r="L2997" s="8">
        <v>0.88130781475876196</v>
      </c>
    </row>
    <row r="2998" spans="1:12" x14ac:dyDescent="0.2">
      <c r="A2998" s="7" t="s">
        <v>12408</v>
      </c>
      <c r="B2998" s="7" t="s">
        <v>12409</v>
      </c>
      <c r="C2998" s="7" t="s">
        <v>12410</v>
      </c>
      <c r="D2998" s="7" t="s">
        <v>12411</v>
      </c>
      <c r="E2998" s="8">
        <v>0</v>
      </c>
      <c r="F2998" s="8">
        <v>20.639337947734901</v>
      </c>
      <c r="G2998" s="8">
        <v>29.678443590762701</v>
      </c>
      <c r="H2998" s="8">
        <v>0</v>
      </c>
      <c r="I2998" s="8">
        <v>2.97696128479366</v>
      </c>
      <c r="J2998" s="8">
        <v>28.645764985384599</v>
      </c>
      <c r="K2998" s="8">
        <v>0.91607467199342596</v>
      </c>
      <c r="L2998" s="8">
        <v>-0.67011745524912603</v>
      </c>
    </row>
    <row r="2999" spans="1:12" x14ac:dyDescent="0.2">
      <c r="A2999" s="7" t="s">
        <v>12412</v>
      </c>
      <c r="B2999" s="7" t="s">
        <v>12413</v>
      </c>
      <c r="C2999" s="7" t="s">
        <v>12414</v>
      </c>
      <c r="D2999" s="7" t="s">
        <v>12415</v>
      </c>
      <c r="E2999" s="8">
        <v>5.9305104692397199</v>
      </c>
      <c r="F2999" s="8">
        <v>27.5191172636465</v>
      </c>
      <c r="G2999" s="8">
        <v>28.689162137737199</v>
      </c>
      <c r="H2999" s="8">
        <v>17.714471149370599</v>
      </c>
      <c r="I2999" s="8">
        <v>13.8924859957037</v>
      </c>
      <c r="J2999" s="8">
        <v>4.9389249974801004</v>
      </c>
      <c r="K2999" s="8">
        <v>0.77624723305442</v>
      </c>
      <c r="L2999" s="8">
        <v>-0.76577751004795702</v>
      </c>
    </row>
    <row r="3000" spans="1:12" x14ac:dyDescent="0.2">
      <c r="A3000" s="7" t="s">
        <v>12416</v>
      </c>
      <c r="B3000" s="7" t="s">
        <v>12417</v>
      </c>
      <c r="C3000" s="7" t="s">
        <v>12418</v>
      </c>
      <c r="D3000" s="7" t="s">
        <v>12419</v>
      </c>
      <c r="E3000" s="8">
        <v>0</v>
      </c>
      <c r="F3000" s="8">
        <v>12.7767330152644</v>
      </c>
      <c r="G3000" s="8">
        <v>25.721317778661</v>
      </c>
      <c r="H3000" s="8">
        <v>5.9048237164568702</v>
      </c>
      <c r="I3000" s="8">
        <v>11.907845139174601</v>
      </c>
      <c r="J3000" s="8">
        <v>26.670194986392598</v>
      </c>
      <c r="K3000" s="8">
        <v>0.96715907900558395</v>
      </c>
      <c r="L3000" s="8">
        <v>0.20845866778059199</v>
      </c>
    </row>
    <row r="3001" spans="1:12" x14ac:dyDescent="0.2">
      <c r="A3001" s="7" t="s">
        <v>12420</v>
      </c>
      <c r="B3001" s="7" t="s">
        <v>12421</v>
      </c>
      <c r="C3001" s="7" t="s">
        <v>12422</v>
      </c>
      <c r="D3001" s="7" t="s">
        <v>12423</v>
      </c>
      <c r="E3001" s="8">
        <v>18.779949819259102</v>
      </c>
      <c r="F3001" s="8">
        <v>16.7080354814996</v>
      </c>
      <c r="G3001" s="8">
        <v>14.839221795381301</v>
      </c>
      <c r="H3001" s="8">
        <v>56.095825306340302</v>
      </c>
      <c r="I3001" s="8">
        <v>17.861767708761899</v>
      </c>
      <c r="J3001" s="8">
        <v>31.609119983872699</v>
      </c>
      <c r="K3001" s="8">
        <v>0.42529729172690101</v>
      </c>
      <c r="L3001" s="8">
        <v>1.06893702759565</v>
      </c>
    </row>
    <row r="3002" spans="1:12" x14ac:dyDescent="0.2">
      <c r="A3002" s="7" t="s">
        <v>12424</v>
      </c>
      <c r="B3002" s="7" t="s">
        <v>12425</v>
      </c>
      <c r="C3002" s="7" t="s">
        <v>12426</v>
      </c>
      <c r="D3002" s="7" t="s">
        <v>12427</v>
      </c>
      <c r="E3002" s="8">
        <v>25.698878700038801</v>
      </c>
      <c r="F3002" s="8">
        <v>132.68145823543799</v>
      </c>
      <c r="G3002" s="8">
        <v>134.542277611457</v>
      </c>
      <c r="H3002" s="8">
        <v>139.74749462281301</v>
      </c>
      <c r="I3002" s="8">
        <v>173.656074946297</v>
      </c>
      <c r="J3002" s="8">
        <v>202.49592489668399</v>
      </c>
      <c r="K3002" s="8">
        <v>0.44663435333461399</v>
      </c>
      <c r="L3002" s="8">
        <v>0.81651916477597797</v>
      </c>
    </row>
    <row r="3003" spans="1:12" x14ac:dyDescent="0.2">
      <c r="A3003" s="7" t="s">
        <v>12428</v>
      </c>
      <c r="B3003" s="7" t="s">
        <v>12429</v>
      </c>
      <c r="C3003" s="7" t="s">
        <v>12430</v>
      </c>
      <c r="D3003" s="7" t="s">
        <v>12431</v>
      </c>
      <c r="E3003" s="8">
        <v>8740.5840132478097</v>
      </c>
      <c r="F3003" s="8">
        <v>8660.6593331161694</v>
      </c>
      <c r="G3003" s="8">
        <v>10519.029690019301</v>
      </c>
      <c r="H3003" s="8">
        <v>7242.2662882343502</v>
      </c>
      <c r="I3003" s="8">
        <v>7610.1053643608502</v>
      </c>
      <c r="J3003" s="8">
        <v>7545.6896111501001</v>
      </c>
      <c r="K3003" s="8">
        <v>8.5458951956224494E-2</v>
      </c>
      <c r="L3003" s="8">
        <v>-0.31793787289740899</v>
      </c>
    </row>
    <row r="3004" spans="1:12" x14ac:dyDescent="0.2">
      <c r="A3004" s="7" t="s">
        <v>12432</v>
      </c>
      <c r="B3004" s="7" t="s">
        <v>12433</v>
      </c>
      <c r="C3004" s="7" t="s">
        <v>12434</v>
      </c>
      <c r="D3004" s="7" t="s">
        <v>12435</v>
      </c>
      <c r="E3004" s="8">
        <v>2.96525523461986</v>
      </c>
      <c r="F3004" s="8">
        <v>2.94847684967641</v>
      </c>
      <c r="G3004" s="8">
        <v>1.9785629060508401</v>
      </c>
      <c r="H3004" s="8">
        <v>2.95241185822844</v>
      </c>
      <c r="I3004" s="8">
        <v>10.9155247109101</v>
      </c>
      <c r="J3004" s="8">
        <v>10.865634994456199</v>
      </c>
      <c r="K3004" s="8">
        <v>0.57542062290121598</v>
      </c>
      <c r="L3004" s="8">
        <v>1.64760985772754</v>
      </c>
    </row>
    <row r="3005" spans="1:12" x14ac:dyDescent="0.2">
      <c r="A3005" s="7" t="s">
        <v>12436</v>
      </c>
      <c r="B3005" s="7" t="s">
        <v>12437</v>
      </c>
      <c r="C3005" s="7" t="s">
        <v>12438</v>
      </c>
      <c r="D3005" s="7" t="s">
        <v>12439</v>
      </c>
      <c r="E3005" s="8">
        <v>483.33660324303702</v>
      </c>
      <c r="F3005" s="8">
        <v>585.76406746904604</v>
      </c>
      <c r="G3005" s="8">
        <v>576.75108711382097</v>
      </c>
      <c r="H3005" s="8">
        <v>565.87893949378304</v>
      </c>
      <c r="I3005" s="8">
        <v>536.845351691122</v>
      </c>
      <c r="J3005" s="8">
        <v>487.96578975103398</v>
      </c>
      <c r="K3005" s="8">
        <v>0.94411604180948405</v>
      </c>
      <c r="L3005" s="8">
        <v>-4.91871925395274E-2</v>
      </c>
    </row>
    <row r="3006" spans="1:12" x14ac:dyDescent="0.2">
      <c r="A3006" s="7" t="s">
        <v>12440</v>
      </c>
      <c r="B3006" s="7" t="s">
        <v>12441</v>
      </c>
      <c r="D3006" s="7" t="s">
        <v>12442</v>
      </c>
      <c r="E3006" s="8">
        <v>4.94209205769977</v>
      </c>
      <c r="F3006" s="8">
        <v>49.141280827940101</v>
      </c>
      <c r="G3006" s="8">
        <v>52.431917010347298</v>
      </c>
      <c r="H3006" s="8">
        <v>37.397216870893502</v>
      </c>
      <c r="I3006" s="8">
        <v>33.738894560994801</v>
      </c>
      <c r="J3006" s="8">
        <v>45.438109976816897</v>
      </c>
      <c r="K3006" s="8">
        <v>0.966398356030576</v>
      </c>
      <c r="L3006" s="8">
        <v>0.13014748805033599</v>
      </c>
    </row>
    <row r="3007" spans="1:12" x14ac:dyDescent="0.2">
      <c r="A3007" s="7" t="s">
        <v>12443</v>
      </c>
      <c r="B3007" s="7" t="s">
        <v>12444</v>
      </c>
      <c r="C3007" s="7" t="s">
        <v>12445</v>
      </c>
      <c r="D3007" s="7" t="s">
        <v>12446</v>
      </c>
      <c r="E3007" s="8">
        <v>32.6178075808185</v>
      </c>
      <c r="F3007" s="8">
        <v>35.381722196116897</v>
      </c>
      <c r="G3007" s="8">
        <v>21.764191966559299</v>
      </c>
      <c r="H3007" s="8">
        <v>52.159276162035702</v>
      </c>
      <c r="I3007" s="8">
        <v>32.746574132730203</v>
      </c>
      <c r="J3007" s="8">
        <v>29.633549984880599</v>
      </c>
      <c r="K3007" s="8">
        <v>0.84496098893754001</v>
      </c>
      <c r="L3007" s="8">
        <v>0.35166612909105399</v>
      </c>
    </row>
    <row r="3008" spans="1:12" x14ac:dyDescent="0.2">
      <c r="A3008" s="7" t="s">
        <v>12447</v>
      </c>
      <c r="B3008" s="7" t="s">
        <v>12448</v>
      </c>
      <c r="E3008" s="8">
        <v>0</v>
      </c>
      <c r="F3008" s="8">
        <v>14.742384248382001</v>
      </c>
      <c r="G3008" s="8">
        <v>2.96784435907627</v>
      </c>
      <c r="H3008" s="8">
        <v>3.9365491443045801</v>
      </c>
      <c r="I3008" s="8">
        <v>2.97696128479366</v>
      </c>
      <c r="J3008" s="8">
        <v>7.9022799959681604</v>
      </c>
      <c r="K3008" s="8">
        <v>0.96715907900558395</v>
      </c>
      <c r="L3008" s="8">
        <v>-0.257792152198213</v>
      </c>
    </row>
    <row r="3009" spans="1:12" x14ac:dyDescent="0.2">
      <c r="A3009" s="7" t="s">
        <v>12449</v>
      </c>
      <c r="B3009" s="7" t="s">
        <v>12450</v>
      </c>
      <c r="C3009" s="7" t="s">
        <v>12451</v>
      </c>
      <c r="D3009" s="7" t="s">
        <v>12452</v>
      </c>
      <c r="E3009" s="8">
        <v>61.281941515477101</v>
      </c>
      <c r="F3009" s="8">
        <v>46.192803978263697</v>
      </c>
      <c r="G3009" s="8">
        <v>69.249701711779494</v>
      </c>
      <c r="H3009" s="8">
        <v>23.619294865827499</v>
      </c>
      <c r="I3009" s="8">
        <v>29.7696128479365</v>
      </c>
      <c r="J3009" s="8">
        <v>41.486969978832903</v>
      </c>
      <c r="K3009" s="8">
        <v>0.30327433954395999</v>
      </c>
      <c r="L3009" s="8">
        <v>-0.89737527151204199</v>
      </c>
    </row>
    <row r="3010" spans="1:12" x14ac:dyDescent="0.2">
      <c r="A3010" s="7" t="s">
        <v>12453</v>
      </c>
      <c r="B3010" s="7" t="s">
        <v>12454</v>
      </c>
      <c r="E3010" s="8">
        <v>9.88418411539954</v>
      </c>
      <c r="F3010" s="8">
        <v>0</v>
      </c>
      <c r="G3010" s="8">
        <v>0</v>
      </c>
      <c r="H3010" s="8">
        <v>6.8889610025330201</v>
      </c>
      <c r="I3010" s="8">
        <v>0</v>
      </c>
      <c r="J3010" s="8">
        <v>3.9511399979840802</v>
      </c>
      <c r="K3010" s="8">
        <v>1</v>
      </c>
      <c r="L3010" s="8">
        <v>0.133600747207688</v>
      </c>
    </row>
    <row r="3011" spans="1:12" x14ac:dyDescent="0.2">
      <c r="A3011" s="7" t="s">
        <v>12455</v>
      </c>
      <c r="B3011" s="7" t="s">
        <v>12456</v>
      </c>
      <c r="C3011" s="7" t="s">
        <v>12457</v>
      </c>
      <c r="D3011" s="7" t="s">
        <v>12458</v>
      </c>
      <c r="E3011" s="8">
        <v>223.38256100803</v>
      </c>
      <c r="F3011" s="8">
        <v>230.964019891319</v>
      </c>
      <c r="G3011" s="8">
        <v>280.95593265922003</v>
      </c>
      <c r="H3011" s="8">
        <v>245.05018423295999</v>
      </c>
      <c r="I3011" s="8">
        <v>177.62535665935499</v>
      </c>
      <c r="J3011" s="8">
        <v>226.20276488458899</v>
      </c>
      <c r="K3011" s="8">
        <v>0.81547143477962802</v>
      </c>
      <c r="L3011" s="8">
        <v>-0.18030211121367901</v>
      </c>
    </row>
    <row r="3012" spans="1:12" x14ac:dyDescent="0.2">
      <c r="A3012" s="7" t="s">
        <v>12459</v>
      </c>
      <c r="B3012" s="7" t="s">
        <v>12460</v>
      </c>
      <c r="C3012" s="7" t="s">
        <v>12461</v>
      </c>
      <c r="D3012" s="7" t="s">
        <v>12462</v>
      </c>
      <c r="E3012" s="8">
        <v>35.583062815438304</v>
      </c>
      <c r="F3012" s="8">
        <v>17.690861098058399</v>
      </c>
      <c r="G3012" s="8">
        <v>46.4962282921948</v>
      </c>
      <c r="H3012" s="8">
        <v>31.492393154436598</v>
      </c>
      <c r="I3012" s="8">
        <v>77.400993404635003</v>
      </c>
      <c r="J3012" s="8">
        <v>59.267099969761198</v>
      </c>
      <c r="K3012" s="8">
        <v>0.56954376603566703</v>
      </c>
      <c r="L3012" s="8">
        <v>0.75321137269093397</v>
      </c>
    </row>
    <row r="3013" spans="1:12" x14ac:dyDescent="0.2">
      <c r="A3013" s="7" t="s">
        <v>12463</v>
      </c>
      <c r="B3013" s="7" t="s">
        <v>12464</v>
      </c>
      <c r="C3013" s="7" t="s">
        <v>12465</v>
      </c>
      <c r="E3013" s="8">
        <v>12.8494393500194</v>
      </c>
      <c r="F3013" s="8">
        <v>0</v>
      </c>
      <c r="G3013" s="8">
        <v>1.9785629060508401</v>
      </c>
      <c r="H3013" s="8">
        <v>15.746196577218299</v>
      </c>
      <c r="I3013" s="8">
        <v>0</v>
      </c>
      <c r="J3013" s="8">
        <v>1.9755699989920401</v>
      </c>
      <c r="K3013" s="8">
        <v>0.97413928997118204</v>
      </c>
      <c r="L3013" s="8">
        <v>0.257688341131451</v>
      </c>
    </row>
    <row r="3014" spans="1:12" x14ac:dyDescent="0.2">
      <c r="A3014" s="7" t="s">
        <v>12466</v>
      </c>
      <c r="B3014" s="7" t="s">
        <v>12467</v>
      </c>
      <c r="C3014" s="7" t="s">
        <v>12468</v>
      </c>
      <c r="D3014" s="7" t="s">
        <v>12469</v>
      </c>
      <c r="E3014" s="8">
        <v>17.791531407719201</v>
      </c>
      <c r="F3014" s="8">
        <v>45.209978361704898</v>
      </c>
      <c r="G3014" s="8">
        <v>43.528383933118597</v>
      </c>
      <c r="H3014" s="8">
        <v>63.968923594949402</v>
      </c>
      <c r="I3014" s="8">
        <v>29.7696128479365</v>
      </c>
      <c r="J3014" s="8">
        <v>48.401464975304997</v>
      </c>
      <c r="K3014" s="8">
        <v>0.82122226932619702</v>
      </c>
      <c r="L3014" s="8">
        <v>0.41610812151558402</v>
      </c>
    </row>
    <row r="3015" spans="1:12" x14ac:dyDescent="0.2">
      <c r="A3015" s="7" t="s">
        <v>12470</v>
      </c>
      <c r="B3015" s="7" t="s">
        <v>12471</v>
      </c>
      <c r="C3015" s="7" t="s">
        <v>12472</v>
      </c>
      <c r="D3015" s="7" t="s">
        <v>12473</v>
      </c>
      <c r="E3015" s="8">
        <v>1544.8979772369501</v>
      </c>
      <c r="F3015" s="8">
        <v>1349.41957153524</v>
      </c>
      <c r="G3015" s="8">
        <v>1549.21475543781</v>
      </c>
      <c r="H3015" s="8">
        <v>1630.71548302817</v>
      </c>
      <c r="I3015" s="8">
        <v>1614.50533678643</v>
      </c>
      <c r="J3015" s="8">
        <v>2077.3118539401298</v>
      </c>
      <c r="K3015" s="8">
        <v>0.39544565419191402</v>
      </c>
      <c r="L3015" s="8">
        <v>0.26041761884893</v>
      </c>
    </row>
    <row r="3016" spans="1:12" x14ac:dyDescent="0.2">
      <c r="A3016" s="7" t="s">
        <v>12474</v>
      </c>
      <c r="B3016" s="7" t="s">
        <v>12475</v>
      </c>
      <c r="C3016" s="7" t="s">
        <v>12476</v>
      </c>
      <c r="D3016" s="7" t="s">
        <v>12477</v>
      </c>
      <c r="E3016" s="8">
        <v>168.031129961792</v>
      </c>
      <c r="F3016" s="8">
        <v>140.544063167909</v>
      </c>
      <c r="G3016" s="8">
        <v>193.89916479298299</v>
      </c>
      <c r="H3016" s="8">
        <v>156.477828486107</v>
      </c>
      <c r="I3016" s="8">
        <v>120.070771820011</v>
      </c>
      <c r="J3016" s="8">
        <v>121.49755493801101</v>
      </c>
      <c r="K3016" s="8">
        <v>0.62522959046670001</v>
      </c>
      <c r="L3016" s="8">
        <v>-0.33599412314494498</v>
      </c>
    </row>
    <row r="3017" spans="1:12" x14ac:dyDescent="0.2">
      <c r="A3017" s="7" t="s">
        <v>12478</v>
      </c>
      <c r="B3017" s="7" t="s">
        <v>12479</v>
      </c>
      <c r="C3017" s="7" t="s">
        <v>12480</v>
      </c>
      <c r="D3017" s="7" t="s">
        <v>12481</v>
      </c>
      <c r="E3017" s="8">
        <v>12.8494393500194</v>
      </c>
      <c r="F3017" s="8">
        <v>4.9141280827940097</v>
      </c>
      <c r="G3017" s="8">
        <v>16.817784701432199</v>
      </c>
      <c r="H3017" s="8">
        <v>41.333766015198101</v>
      </c>
      <c r="I3017" s="8">
        <v>23.815690278349201</v>
      </c>
      <c r="J3017" s="8">
        <v>11.853419993952199</v>
      </c>
      <c r="K3017" s="8">
        <v>0.53119322008873304</v>
      </c>
      <c r="L3017" s="8">
        <v>1.15531310596935</v>
      </c>
    </row>
    <row r="3018" spans="1:12" x14ac:dyDescent="0.2">
      <c r="A3018" s="7" t="s">
        <v>12482</v>
      </c>
      <c r="B3018" s="7" t="s">
        <v>12483</v>
      </c>
      <c r="C3018" s="7" t="s">
        <v>12484</v>
      </c>
      <c r="D3018" s="7" t="s">
        <v>12485</v>
      </c>
      <c r="E3018" s="8">
        <v>183.845824546431</v>
      </c>
      <c r="F3018" s="8">
        <v>165.11470358187901</v>
      </c>
      <c r="G3018" s="8">
        <v>156.30646957801699</v>
      </c>
      <c r="H3018" s="8">
        <v>157.46196577218299</v>
      </c>
      <c r="I3018" s="8">
        <v>124.040053533069</v>
      </c>
      <c r="J3018" s="8">
        <v>184.71579490575601</v>
      </c>
      <c r="K3018" s="8">
        <v>0.91283004620472596</v>
      </c>
      <c r="L3018" s="8">
        <v>-0.115983957020361</v>
      </c>
    </row>
    <row r="3019" spans="1:12" x14ac:dyDescent="0.2">
      <c r="A3019" s="7" t="s">
        <v>12486</v>
      </c>
      <c r="B3019" s="7" t="s">
        <v>12487</v>
      </c>
      <c r="D3019" s="7" t="s">
        <v>12488</v>
      </c>
      <c r="E3019" s="8">
        <v>13.8378577615594</v>
      </c>
      <c r="F3019" s="8">
        <v>56.021060143851798</v>
      </c>
      <c r="G3019" s="8">
        <v>62.324731540601597</v>
      </c>
      <c r="H3019" s="8">
        <v>45.270315159502701</v>
      </c>
      <c r="I3019" s="8">
        <v>34.7312149892593</v>
      </c>
      <c r="J3019" s="8">
        <v>35.560259981856703</v>
      </c>
      <c r="K3019" s="8">
        <v>0.937353347160652</v>
      </c>
      <c r="L3019" s="8">
        <v>-0.193875567403376</v>
      </c>
    </row>
    <row r="3020" spans="1:12" x14ac:dyDescent="0.2">
      <c r="A3020" s="7" t="s">
        <v>12489</v>
      </c>
      <c r="B3020" s="7" t="s">
        <v>12490</v>
      </c>
      <c r="C3020" s="7" t="s">
        <v>12491</v>
      </c>
      <c r="D3020" s="7" t="s">
        <v>12492</v>
      </c>
      <c r="E3020" s="8">
        <v>22.733623465418901</v>
      </c>
      <c r="F3020" s="8">
        <v>19.656512331176099</v>
      </c>
      <c r="G3020" s="8">
        <v>25.721317778661</v>
      </c>
      <c r="H3020" s="8">
        <v>42.3179033012742</v>
      </c>
      <c r="I3020" s="8">
        <v>28.777292419672001</v>
      </c>
      <c r="J3020" s="8">
        <v>25.682409986896499</v>
      </c>
      <c r="K3020" s="8">
        <v>0.75764591917900104</v>
      </c>
      <c r="L3020" s="8">
        <v>0.50696065250105704</v>
      </c>
    </row>
    <row r="3021" spans="1:12" x14ac:dyDescent="0.2">
      <c r="A3021" s="7" t="s">
        <v>12493</v>
      </c>
      <c r="B3021" s="7" t="s">
        <v>453</v>
      </c>
      <c r="C3021" s="7" t="s">
        <v>12494</v>
      </c>
      <c r="D3021" s="7" t="s">
        <v>455</v>
      </c>
      <c r="E3021" s="8">
        <v>652.35615161636997</v>
      </c>
      <c r="F3021" s="8">
        <v>517.949099926489</v>
      </c>
      <c r="G3021" s="8">
        <v>514.42635557321898</v>
      </c>
      <c r="H3021" s="8">
        <v>244.066046946884</v>
      </c>
      <c r="I3021" s="8">
        <v>157.77894809406399</v>
      </c>
      <c r="J3021" s="8">
        <v>211.38598989214799</v>
      </c>
      <c r="K3021" s="8">
        <v>3.82180164498442E-8</v>
      </c>
      <c r="L3021" s="8">
        <v>-1.4579072605610399</v>
      </c>
    </row>
    <row r="3022" spans="1:12" x14ac:dyDescent="0.2">
      <c r="A3022" s="7" t="s">
        <v>12495</v>
      </c>
      <c r="B3022" s="7" t="s">
        <v>12496</v>
      </c>
      <c r="C3022" s="7" t="s">
        <v>12497</v>
      </c>
      <c r="D3022" s="7" t="s">
        <v>12498</v>
      </c>
      <c r="E3022" s="8">
        <v>1791.0141617104</v>
      </c>
      <c r="F3022" s="8">
        <v>2106.1952962855098</v>
      </c>
      <c r="G3022" s="8">
        <v>2023.0805714369901</v>
      </c>
      <c r="H3022" s="8">
        <v>1488.01557654713</v>
      </c>
      <c r="I3022" s="8">
        <v>2058.0725682206798</v>
      </c>
      <c r="J3022" s="8">
        <v>2047.6783039552499</v>
      </c>
      <c r="K3022" s="8">
        <v>0.89727691996071601</v>
      </c>
      <c r="L3022" s="8">
        <v>-8.1867069143274601E-2</v>
      </c>
    </row>
    <row r="3023" spans="1:12" x14ac:dyDescent="0.2">
      <c r="A3023" s="7" t="s">
        <v>12499</v>
      </c>
      <c r="B3023" s="7" t="s">
        <v>12500</v>
      </c>
      <c r="D3023" s="7" t="s">
        <v>1173</v>
      </c>
      <c r="E3023" s="8">
        <v>2511.5711837230201</v>
      </c>
      <c r="F3023" s="8">
        <v>2075.7277021721902</v>
      </c>
      <c r="G3023" s="8">
        <v>1674.85349997204</v>
      </c>
      <c r="H3023" s="8">
        <v>515.68793790389998</v>
      </c>
      <c r="I3023" s="8">
        <v>538.82999254765195</v>
      </c>
      <c r="J3023" s="8">
        <v>704.29070464066297</v>
      </c>
      <c r="K3023" s="8">
        <v>1.4147387807356901E-16</v>
      </c>
      <c r="L3023" s="8">
        <v>-1.8320629265688</v>
      </c>
    </row>
    <row r="3024" spans="1:12" x14ac:dyDescent="0.2">
      <c r="A3024" s="7" t="s">
        <v>12501</v>
      </c>
      <c r="B3024" s="7" t="s">
        <v>12502</v>
      </c>
      <c r="C3024" s="7" t="s">
        <v>12503</v>
      </c>
      <c r="D3024" s="7" t="s">
        <v>12504</v>
      </c>
      <c r="E3024" s="8">
        <v>85.003983392435998</v>
      </c>
      <c r="F3024" s="8">
        <v>25.553466030528899</v>
      </c>
      <c r="G3024" s="8">
        <v>46.4962282921948</v>
      </c>
      <c r="H3024" s="8">
        <v>62.984786308873304</v>
      </c>
      <c r="I3024" s="8">
        <v>60.531546124137698</v>
      </c>
      <c r="J3024" s="8">
        <v>59.267099969761198</v>
      </c>
      <c r="K3024" s="8">
        <v>0.91310454286596998</v>
      </c>
      <c r="L3024" s="8">
        <v>0.21901487084330501</v>
      </c>
    </row>
    <row r="3025" spans="1:12" x14ac:dyDescent="0.2">
      <c r="A3025" s="7" t="s">
        <v>12505</v>
      </c>
      <c r="B3025" s="7" t="s">
        <v>12506</v>
      </c>
      <c r="C3025" s="7" t="s">
        <v>12507</v>
      </c>
      <c r="D3025" s="7" t="s">
        <v>12508</v>
      </c>
      <c r="E3025" s="8">
        <v>951.84693031297604</v>
      </c>
      <c r="F3025" s="8">
        <v>907.14804408377495</v>
      </c>
      <c r="G3025" s="8">
        <v>878.48193028657397</v>
      </c>
      <c r="H3025" s="8">
        <v>801.087750865982</v>
      </c>
      <c r="I3025" s="8">
        <v>732.33247605923896</v>
      </c>
      <c r="J3025" s="8">
        <v>713.18076963612702</v>
      </c>
      <c r="K3025" s="8">
        <v>0.241372637989617</v>
      </c>
      <c r="L3025" s="8">
        <v>-0.285086918692189</v>
      </c>
    </row>
    <row r="3026" spans="1:12" x14ac:dyDescent="0.2">
      <c r="A3026" s="7" t="s">
        <v>12509</v>
      </c>
      <c r="B3026" s="7" t="s">
        <v>714</v>
      </c>
      <c r="C3026" s="7" t="s">
        <v>12510</v>
      </c>
      <c r="D3026" s="7" t="s">
        <v>716</v>
      </c>
      <c r="E3026" s="8">
        <v>170.99638519641201</v>
      </c>
      <c r="F3026" s="8">
        <v>217.20446125949499</v>
      </c>
      <c r="G3026" s="8">
        <v>146.41365504776201</v>
      </c>
      <c r="H3026" s="8">
        <v>94.477179463309895</v>
      </c>
      <c r="I3026" s="8">
        <v>77.400993404635003</v>
      </c>
      <c r="J3026" s="8">
        <v>76.059444961193606</v>
      </c>
      <c r="K3026" s="8">
        <v>4.7844181394690096E-3</v>
      </c>
      <c r="L3026" s="8">
        <v>-1.10851250008361</v>
      </c>
    </row>
    <row r="3027" spans="1:12" x14ac:dyDescent="0.2">
      <c r="A3027" s="7" t="s">
        <v>12511</v>
      </c>
      <c r="B3027" s="7" t="s">
        <v>12512</v>
      </c>
      <c r="C3027" s="7" t="s">
        <v>12513</v>
      </c>
      <c r="D3027" s="7" t="s">
        <v>12514</v>
      </c>
      <c r="E3027" s="8">
        <v>585.14369963165302</v>
      </c>
      <c r="F3027" s="8">
        <v>546.45104280669398</v>
      </c>
      <c r="G3027" s="8">
        <v>628.19372267114295</v>
      </c>
      <c r="H3027" s="8">
        <v>738.10296455710898</v>
      </c>
      <c r="I3027" s="8">
        <v>586.46137310434995</v>
      </c>
      <c r="J3027" s="8">
        <v>646.99917466989302</v>
      </c>
      <c r="K3027" s="8">
        <v>0.72441855382342502</v>
      </c>
      <c r="L3027" s="8">
        <v>0.16398925899372099</v>
      </c>
    </row>
    <row r="3028" spans="1:12" x14ac:dyDescent="0.2">
      <c r="A3028" s="7" t="s">
        <v>12515</v>
      </c>
      <c r="B3028" s="7" t="s">
        <v>12516</v>
      </c>
      <c r="E3028" s="8">
        <v>0</v>
      </c>
      <c r="F3028" s="8">
        <v>4.9141280827940097</v>
      </c>
      <c r="G3028" s="8">
        <v>2.96784435907627</v>
      </c>
      <c r="H3028" s="8">
        <v>5.9048237164568702</v>
      </c>
      <c r="I3028" s="8">
        <v>25.800331134878299</v>
      </c>
      <c r="J3028" s="8">
        <v>12.841204993448301</v>
      </c>
      <c r="K3028" s="8">
        <v>0.29176227509015101</v>
      </c>
      <c r="L3028" s="8">
        <v>2.4978465013264799</v>
      </c>
    </row>
    <row r="3029" spans="1:12" x14ac:dyDescent="0.2">
      <c r="A3029" s="7" t="s">
        <v>12517</v>
      </c>
      <c r="B3029" s="7" t="s">
        <v>12518</v>
      </c>
      <c r="C3029" s="7" t="s">
        <v>12519</v>
      </c>
      <c r="D3029" s="7" t="s">
        <v>12520</v>
      </c>
      <c r="E3029" s="8">
        <v>29.6525523461986</v>
      </c>
      <c r="F3029" s="8">
        <v>41.278675895469704</v>
      </c>
      <c r="G3029" s="8">
        <v>9.8928145302542205</v>
      </c>
      <c r="H3029" s="8">
        <v>160.41437763041199</v>
      </c>
      <c r="I3029" s="8">
        <v>111.13988796563</v>
      </c>
      <c r="J3029" s="8">
        <v>71.120519963713505</v>
      </c>
      <c r="K3029" s="8">
        <v>5.0353339694590602E-3</v>
      </c>
      <c r="L3029" s="8">
        <v>2.08375486094705</v>
      </c>
    </row>
    <row r="3030" spans="1:12" x14ac:dyDescent="0.2">
      <c r="A3030" s="7" t="s">
        <v>12521</v>
      </c>
      <c r="B3030" s="7" t="s">
        <v>12522</v>
      </c>
      <c r="C3030" s="7" t="s">
        <v>12523</v>
      </c>
      <c r="D3030" s="7" t="s">
        <v>12524</v>
      </c>
      <c r="E3030" s="8">
        <v>163.08903790409201</v>
      </c>
      <c r="F3030" s="8">
        <v>86.488654257174602</v>
      </c>
      <c r="G3030" s="8">
        <v>116.73521145700001</v>
      </c>
      <c r="H3030" s="8">
        <v>260.79638081017799</v>
      </c>
      <c r="I3030" s="8">
        <v>185.56392008547101</v>
      </c>
      <c r="J3030" s="8">
        <v>164.96009491583499</v>
      </c>
      <c r="K3030" s="8">
        <v>0.18825110427393199</v>
      </c>
      <c r="L3030" s="8">
        <v>0.73896902721450897</v>
      </c>
    </row>
    <row r="3031" spans="1:12" x14ac:dyDescent="0.2">
      <c r="A3031" s="7" t="s">
        <v>12525</v>
      </c>
      <c r="B3031" s="7" t="s">
        <v>12526</v>
      </c>
      <c r="C3031" s="7" t="s">
        <v>12527</v>
      </c>
      <c r="D3031" s="7" t="s">
        <v>12528</v>
      </c>
      <c r="E3031" s="8">
        <v>8.8957657038595794</v>
      </c>
      <c r="F3031" s="8">
        <v>0</v>
      </c>
      <c r="G3031" s="8">
        <v>1.9785629060508401</v>
      </c>
      <c r="H3031" s="8">
        <v>1.9682745721522901</v>
      </c>
      <c r="I3031" s="8">
        <v>0.99232042826455202</v>
      </c>
      <c r="J3031" s="8">
        <v>14.816774992440299</v>
      </c>
      <c r="K3031" s="8">
        <v>0.91782711264009198</v>
      </c>
      <c r="L3031" s="8">
        <v>0.70946398592040805</v>
      </c>
    </row>
    <row r="3032" spans="1:12" x14ac:dyDescent="0.2">
      <c r="A3032" s="7" t="s">
        <v>12529</v>
      </c>
      <c r="B3032" s="7" t="s">
        <v>12530</v>
      </c>
      <c r="D3032" s="7" t="s">
        <v>12531</v>
      </c>
      <c r="E3032" s="8">
        <v>492.232368946897</v>
      </c>
      <c r="F3032" s="8">
        <v>363.64547812675698</v>
      </c>
      <c r="G3032" s="8">
        <v>396.70186266319399</v>
      </c>
      <c r="H3032" s="8">
        <v>451.71901430895099</v>
      </c>
      <c r="I3032" s="8">
        <v>421.73618201243403</v>
      </c>
      <c r="J3032" s="8">
        <v>515.62376973692301</v>
      </c>
      <c r="K3032" s="8">
        <v>0.81511597888044696</v>
      </c>
      <c r="L3032" s="8">
        <v>0.14926435334513999</v>
      </c>
    </row>
    <row r="3033" spans="1:12" x14ac:dyDescent="0.2">
      <c r="A3033" s="7" t="s">
        <v>12532</v>
      </c>
      <c r="B3033" s="7" t="s">
        <v>12533</v>
      </c>
      <c r="C3033" s="7" t="s">
        <v>12534</v>
      </c>
      <c r="D3033" s="7" t="s">
        <v>12535</v>
      </c>
      <c r="E3033" s="8">
        <v>221.40572418495</v>
      </c>
      <c r="F3033" s="8">
        <v>143.49254001758499</v>
      </c>
      <c r="G3033" s="8">
        <v>116.73521145700001</v>
      </c>
      <c r="H3033" s="8">
        <v>130.89025904812701</v>
      </c>
      <c r="I3033" s="8">
        <v>131.97861695918499</v>
      </c>
      <c r="J3033" s="8">
        <v>155.08224492087501</v>
      </c>
      <c r="K3033" s="8">
        <v>0.85249380065984504</v>
      </c>
      <c r="L3033" s="8">
        <v>-0.20458605424173101</v>
      </c>
    </row>
    <row r="3034" spans="1:12" x14ac:dyDescent="0.2">
      <c r="A3034" s="7" t="s">
        <v>12536</v>
      </c>
      <c r="B3034" s="7" t="s">
        <v>12537</v>
      </c>
      <c r="D3034" s="7" t="s">
        <v>12538</v>
      </c>
      <c r="E3034" s="8">
        <v>53.374594223157501</v>
      </c>
      <c r="F3034" s="8">
        <v>9.8282561655880301</v>
      </c>
      <c r="G3034" s="8">
        <v>0</v>
      </c>
      <c r="H3034" s="8">
        <v>50.191001589883399</v>
      </c>
      <c r="I3034" s="8">
        <v>0.99232042826455202</v>
      </c>
      <c r="J3034" s="8">
        <v>0</v>
      </c>
      <c r="K3034" s="8">
        <v>0.97865826935641997</v>
      </c>
      <c r="L3034" s="8">
        <v>-0.30423158284449098</v>
      </c>
    </row>
    <row r="3035" spans="1:12" x14ac:dyDescent="0.2">
      <c r="A3035" s="7" t="s">
        <v>12539</v>
      </c>
      <c r="B3035" s="7" t="s">
        <v>12540</v>
      </c>
      <c r="C3035" s="7" t="s">
        <v>12541</v>
      </c>
      <c r="D3035" s="7" t="s">
        <v>12542</v>
      </c>
      <c r="E3035" s="8">
        <v>28.6641339346587</v>
      </c>
      <c r="F3035" s="8">
        <v>53.072583294175303</v>
      </c>
      <c r="G3035" s="8">
        <v>15.828503248406699</v>
      </c>
      <c r="H3035" s="8">
        <v>5.9048237164568702</v>
      </c>
      <c r="I3035" s="8">
        <v>15.8771268522328</v>
      </c>
      <c r="J3035" s="8">
        <v>18.767914990424401</v>
      </c>
      <c r="K3035" s="8">
        <v>0.40915226841543201</v>
      </c>
      <c r="L3035" s="8">
        <v>-1.2670397814987899</v>
      </c>
    </row>
    <row r="3036" spans="1:12" x14ac:dyDescent="0.2">
      <c r="A3036" s="7" t="s">
        <v>12543</v>
      </c>
      <c r="B3036" s="7" t="s">
        <v>12544</v>
      </c>
      <c r="C3036" s="7" t="s">
        <v>12545</v>
      </c>
      <c r="D3036" s="7" t="s">
        <v>12546</v>
      </c>
      <c r="E3036" s="8">
        <v>597.99313898167202</v>
      </c>
      <c r="F3036" s="8">
        <v>476.67042403101902</v>
      </c>
      <c r="G3036" s="8">
        <v>585.65462019104996</v>
      </c>
      <c r="H3036" s="8">
        <v>625.911313944428</v>
      </c>
      <c r="I3036" s="8">
        <v>416.774579871112</v>
      </c>
      <c r="J3036" s="8">
        <v>444.50324977320901</v>
      </c>
      <c r="K3036" s="8">
        <v>0.82043800589568505</v>
      </c>
      <c r="L3036" s="8">
        <v>-0.15880376317227399</v>
      </c>
    </row>
    <row r="3037" spans="1:12" x14ac:dyDescent="0.2">
      <c r="A3037" s="7" t="s">
        <v>12547</v>
      </c>
      <c r="B3037" s="7" t="s">
        <v>12548</v>
      </c>
      <c r="C3037" s="7" t="s">
        <v>12549</v>
      </c>
      <c r="D3037" s="7" t="s">
        <v>12550</v>
      </c>
      <c r="E3037" s="8">
        <v>209.54470324646999</v>
      </c>
      <c r="F3037" s="8">
        <v>194.599472078643</v>
      </c>
      <c r="G3037" s="8">
        <v>162.24215829616901</v>
      </c>
      <c r="H3037" s="8">
        <v>101.366140465843</v>
      </c>
      <c r="I3037" s="8">
        <v>137.93253952877299</v>
      </c>
      <c r="J3037" s="8">
        <v>110.631919943554</v>
      </c>
      <c r="K3037" s="8">
        <v>0.101429774111625</v>
      </c>
      <c r="L3037" s="8">
        <v>-0.69482565144352404</v>
      </c>
    </row>
    <row r="3038" spans="1:12" x14ac:dyDescent="0.2">
      <c r="A3038" s="7" t="s">
        <v>12551</v>
      </c>
      <c r="B3038" s="7" t="s">
        <v>687</v>
      </c>
      <c r="C3038" s="7" t="s">
        <v>12552</v>
      </c>
      <c r="D3038" s="7" t="s">
        <v>689</v>
      </c>
      <c r="E3038" s="8">
        <v>1210.81255413644</v>
      </c>
      <c r="F3038" s="8">
        <v>1202.97855466797</v>
      </c>
      <c r="G3038" s="8">
        <v>1156.47001858672</v>
      </c>
      <c r="H3038" s="8">
        <v>364.13079584817399</v>
      </c>
      <c r="I3038" s="8">
        <v>345.32750903606399</v>
      </c>
      <c r="J3038" s="8">
        <v>416.845269787321</v>
      </c>
      <c r="K3038" s="8">
        <v>1.8334662498175799E-24</v>
      </c>
      <c r="L3038" s="8">
        <v>-1.6644172930624599</v>
      </c>
    </row>
    <row r="3039" spans="1:12" x14ac:dyDescent="0.2">
      <c r="A3039" s="7" t="s">
        <v>12553</v>
      </c>
      <c r="B3039" s="7" t="s">
        <v>12554</v>
      </c>
      <c r="C3039" s="7" t="s">
        <v>12555</v>
      </c>
      <c r="E3039" s="8">
        <v>0</v>
      </c>
      <c r="F3039" s="8">
        <v>0</v>
      </c>
      <c r="G3039" s="8">
        <v>3.9571258121016899</v>
      </c>
      <c r="H3039" s="8">
        <v>15.746196577218299</v>
      </c>
      <c r="I3039" s="8">
        <v>0</v>
      </c>
      <c r="J3039" s="8">
        <v>2.9633549984880601</v>
      </c>
      <c r="K3039" s="8">
        <v>0.74346339145546303</v>
      </c>
      <c r="L3039" s="8">
        <v>2.2420737197064899</v>
      </c>
    </row>
    <row r="3040" spans="1:12" x14ac:dyDescent="0.2">
      <c r="A3040" s="7" t="s">
        <v>12556</v>
      </c>
      <c r="B3040" s="7" t="s">
        <v>12557</v>
      </c>
      <c r="C3040" s="7" t="s">
        <v>12558</v>
      </c>
      <c r="D3040" s="7" t="s">
        <v>12559</v>
      </c>
      <c r="E3040" s="8">
        <v>168.031129961792</v>
      </c>
      <c r="F3040" s="8">
        <v>205.41055386079</v>
      </c>
      <c r="G3040" s="8">
        <v>171.14569137339799</v>
      </c>
      <c r="H3040" s="8">
        <v>178.128848779782</v>
      </c>
      <c r="I3040" s="8">
        <v>198.46408565291</v>
      </c>
      <c r="J3040" s="8">
        <v>204.47149489567599</v>
      </c>
      <c r="K3040" s="8">
        <v>0.92023755835032595</v>
      </c>
      <c r="L3040" s="8">
        <v>9.34596242576618E-2</v>
      </c>
    </row>
    <row r="3041" spans="1:12" x14ac:dyDescent="0.2">
      <c r="A3041" s="7" t="s">
        <v>12560</v>
      </c>
      <c r="B3041" s="7" t="s">
        <v>12561</v>
      </c>
      <c r="C3041" s="7" t="s">
        <v>12562</v>
      </c>
      <c r="D3041" s="7" t="s">
        <v>12563</v>
      </c>
      <c r="E3041" s="8">
        <v>294.54868663890602</v>
      </c>
      <c r="F3041" s="8">
        <v>164.13187796532</v>
      </c>
      <c r="G3041" s="8">
        <v>131.574433252381</v>
      </c>
      <c r="H3041" s="8">
        <v>236.19294865827499</v>
      </c>
      <c r="I3041" s="8">
        <v>99.232042826455199</v>
      </c>
      <c r="J3041" s="8">
        <v>141.25325492793101</v>
      </c>
      <c r="K3041" s="8">
        <v>0.81491802935719304</v>
      </c>
      <c r="L3041" s="8">
        <v>-0.308224659220035</v>
      </c>
    </row>
    <row r="3042" spans="1:12" x14ac:dyDescent="0.2">
      <c r="A3042" s="7" t="s">
        <v>12564</v>
      </c>
      <c r="B3042" s="7" t="s">
        <v>12565</v>
      </c>
      <c r="C3042" s="7" t="s">
        <v>12566</v>
      </c>
      <c r="D3042" s="7" t="s">
        <v>12567</v>
      </c>
      <c r="E3042" s="8">
        <v>66.224033573176897</v>
      </c>
      <c r="F3042" s="8">
        <v>190.66816961240801</v>
      </c>
      <c r="G3042" s="8">
        <v>123.66018162817799</v>
      </c>
      <c r="H3042" s="8">
        <v>87.588218460776901</v>
      </c>
      <c r="I3042" s="8">
        <v>99.232042826455199</v>
      </c>
      <c r="J3042" s="8">
        <v>68.157164965225405</v>
      </c>
      <c r="K3042" s="8">
        <v>0.55833459405248098</v>
      </c>
      <c r="L3042" s="8">
        <v>-0.57783127647302202</v>
      </c>
    </row>
    <row r="3043" spans="1:12" x14ac:dyDescent="0.2">
      <c r="A3043" s="7" t="s">
        <v>12568</v>
      </c>
      <c r="B3043" s="7" t="s">
        <v>12569</v>
      </c>
      <c r="C3043" s="7" t="s">
        <v>12570</v>
      </c>
      <c r="D3043" s="7" t="s">
        <v>12571</v>
      </c>
      <c r="E3043" s="8">
        <v>138.378577615594</v>
      </c>
      <c r="F3043" s="8">
        <v>149.38949371693801</v>
      </c>
      <c r="G3043" s="8">
        <v>113.767367097923</v>
      </c>
      <c r="H3043" s="8">
        <v>273.59016552916802</v>
      </c>
      <c r="I3043" s="8">
        <v>195.48712436811701</v>
      </c>
      <c r="J3043" s="8">
        <v>180.76465490777201</v>
      </c>
      <c r="K3043" s="8">
        <v>0.11719967653126399</v>
      </c>
      <c r="L3043" s="8">
        <v>0.69456957546255804</v>
      </c>
    </row>
    <row r="3044" spans="1:12" x14ac:dyDescent="0.2">
      <c r="A3044" s="7" t="s">
        <v>12572</v>
      </c>
      <c r="B3044" s="7" t="s">
        <v>12573</v>
      </c>
      <c r="C3044" s="7" t="s">
        <v>12574</v>
      </c>
      <c r="D3044" s="7" t="s">
        <v>12575</v>
      </c>
      <c r="E3044" s="8">
        <v>0</v>
      </c>
      <c r="F3044" s="8">
        <v>2.94847684967641</v>
      </c>
      <c r="G3044" s="8">
        <v>0</v>
      </c>
      <c r="H3044" s="8">
        <v>15.746196577218299</v>
      </c>
      <c r="I3044" s="8">
        <v>11.907845139174601</v>
      </c>
      <c r="J3044" s="8">
        <v>2.9633549984880601</v>
      </c>
      <c r="K3044" s="8">
        <v>0.29004148680038599</v>
      </c>
      <c r="L3044" s="8">
        <v>3.3740413925739499</v>
      </c>
    </row>
    <row r="3045" spans="1:12" x14ac:dyDescent="0.2">
      <c r="A3045" s="7" t="s">
        <v>12576</v>
      </c>
      <c r="B3045" s="7" t="s">
        <v>12577</v>
      </c>
      <c r="C3045" s="7" t="s">
        <v>12578</v>
      </c>
      <c r="D3045" s="7" t="s">
        <v>12579</v>
      </c>
      <c r="E3045" s="8">
        <v>350.88853609668399</v>
      </c>
      <c r="F3045" s="8">
        <v>406.88980525534402</v>
      </c>
      <c r="G3045" s="8">
        <v>305.68796898485499</v>
      </c>
      <c r="H3045" s="8">
        <v>390.70250257223</v>
      </c>
      <c r="I3045" s="8">
        <v>345.32750903606399</v>
      </c>
      <c r="J3045" s="8">
        <v>364.49266481403203</v>
      </c>
      <c r="K3045" s="8">
        <v>0.94948207959986697</v>
      </c>
      <c r="L3045" s="8">
        <v>4.9393179961526E-2</v>
      </c>
    </row>
    <row r="3046" spans="1:12" x14ac:dyDescent="0.2">
      <c r="A3046" s="7" t="s">
        <v>12580</v>
      </c>
      <c r="B3046" s="7" t="s">
        <v>12581</v>
      </c>
      <c r="C3046" s="7" t="s">
        <v>12582</v>
      </c>
      <c r="D3046" s="7" t="s">
        <v>12583</v>
      </c>
      <c r="E3046" s="8">
        <v>40.525154873138099</v>
      </c>
      <c r="F3046" s="8">
        <v>105.16234097179201</v>
      </c>
      <c r="G3046" s="8">
        <v>35.614132308915202</v>
      </c>
      <c r="H3046" s="8">
        <v>31.492393154436598</v>
      </c>
      <c r="I3046" s="8">
        <v>55.569943982814898</v>
      </c>
      <c r="J3046" s="8">
        <v>60.254884969257297</v>
      </c>
      <c r="K3046" s="8">
        <v>0.883506753664556</v>
      </c>
      <c r="L3046" s="8">
        <v>-0.29970008617681698</v>
      </c>
    </row>
    <row r="3047" spans="1:12" x14ac:dyDescent="0.2">
      <c r="A3047" s="7" t="s">
        <v>12584</v>
      </c>
      <c r="B3047" s="7" t="s">
        <v>12585</v>
      </c>
      <c r="C3047" s="7" t="s">
        <v>12586</v>
      </c>
      <c r="D3047" s="7" t="s">
        <v>12587</v>
      </c>
      <c r="E3047" s="8">
        <v>10.872602526939501</v>
      </c>
      <c r="F3047" s="8">
        <v>21.6221635642937</v>
      </c>
      <c r="G3047" s="8">
        <v>51.4426355573219</v>
      </c>
      <c r="H3047" s="8">
        <v>23.619294865827499</v>
      </c>
      <c r="I3047" s="8">
        <v>15.8771268522328</v>
      </c>
      <c r="J3047" s="8">
        <v>16.792344991432302</v>
      </c>
      <c r="K3047" s="8">
        <v>0.80541180676917201</v>
      </c>
      <c r="L3047" s="8">
        <v>-0.57627910484741895</v>
      </c>
    </row>
    <row r="3048" spans="1:12" x14ac:dyDescent="0.2">
      <c r="A3048" s="7" t="s">
        <v>12588</v>
      </c>
      <c r="B3048" s="7" t="s">
        <v>12589</v>
      </c>
      <c r="C3048" s="7" t="s">
        <v>12590</v>
      </c>
      <c r="E3048" s="8">
        <v>22.733623465418901</v>
      </c>
      <c r="F3048" s="8">
        <v>79.608874941262997</v>
      </c>
      <c r="G3048" s="8">
        <v>17.807066154457601</v>
      </c>
      <c r="H3048" s="8">
        <v>9.8413728607614495</v>
      </c>
      <c r="I3048" s="8">
        <v>40.685137558846598</v>
      </c>
      <c r="J3048" s="8">
        <v>14.816774992440299</v>
      </c>
      <c r="K3048" s="8">
        <v>0.68044170721469799</v>
      </c>
      <c r="L3048" s="8">
        <v>-0.87914128196545205</v>
      </c>
    </row>
    <row r="3049" spans="1:12" x14ac:dyDescent="0.2">
      <c r="A3049" s="7" t="s">
        <v>12591</v>
      </c>
      <c r="B3049" s="7" t="s">
        <v>12592</v>
      </c>
      <c r="C3049" s="7" t="s">
        <v>12593</v>
      </c>
      <c r="D3049" s="7" t="s">
        <v>12594</v>
      </c>
      <c r="E3049" s="8">
        <v>262.91929746962802</v>
      </c>
      <c r="F3049" s="8">
        <v>205.41055386079</v>
      </c>
      <c r="G3049" s="8">
        <v>273.04168103501598</v>
      </c>
      <c r="H3049" s="8">
        <v>491.08450575199601</v>
      </c>
      <c r="I3049" s="8">
        <v>251.05706835093201</v>
      </c>
      <c r="J3049" s="8">
        <v>389.18728980143197</v>
      </c>
      <c r="K3049" s="8">
        <v>0.20679865746464099</v>
      </c>
      <c r="L3049" s="8">
        <v>0.60984078980945</v>
      </c>
    </row>
    <row r="3050" spans="1:12" x14ac:dyDescent="0.2">
      <c r="A3050" s="7" t="s">
        <v>12595</v>
      </c>
      <c r="B3050" s="7" t="s">
        <v>12596</v>
      </c>
      <c r="C3050" s="7" t="s">
        <v>12597</v>
      </c>
      <c r="D3050" s="7" t="s">
        <v>12598</v>
      </c>
      <c r="E3050" s="8">
        <v>154.193272200233</v>
      </c>
      <c r="F3050" s="8">
        <v>128.75015576920299</v>
      </c>
      <c r="G3050" s="8">
        <v>126.62802598725401</v>
      </c>
      <c r="H3050" s="8">
        <v>126.953709903823</v>
      </c>
      <c r="I3050" s="8">
        <v>142.894141670095</v>
      </c>
      <c r="J3050" s="8">
        <v>159.03338491885901</v>
      </c>
      <c r="K3050" s="8">
        <v>0.95057514757305706</v>
      </c>
      <c r="L3050" s="8">
        <v>6.6454410038164602E-2</v>
      </c>
    </row>
    <row r="3051" spans="1:12" x14ac:dyDescent="0.2">
      <c r="A3051" s="7" t="s">
        <v>12599</v>
      </c>
      <c r="B3051" s="7" t="s">
        <v>12600</v>
      </c>
      <c r="C3051" s="7" t="s">
        <v>12601</v>
      </c>
      <c r="D3051" s="7" t="s">
        <v>12602</v>
      </c>
      <c r="E3051" s="8">
        <v>82.038728157816195</v>
      </c>
      <c r="F3051" s="8">
        <v>100.248212888998</v>
      </c>
      <c r="G3051" s="8">
        <v>86.067486413211697</v>
      </c>
      <c r="H3051" s="8">
        <v>62.984786308873304</v>
      </c>
      <c r="I3051" s="8">
        <v>73.431711691576794</v>
      </c>
      <c r="J3051" s="8">
        <v>100.75406994859399</v>
      </c>
      <c r="K3051" s="8">
        <v>0.89249496736321299</v>
      </c>
      <c r="L3051" s="8">
        <v>-0.17828346463320899</v>
      </c>
    </row>
    <row r="3052" spans="1:12" x14ac:dyDescent="0.2">
      <c r="A3052" s="7" t="s">
        <v>12603</v>
      </c>
      <c r="B3052" s="7" t="s">
        <v>12604</v>
      </c>
      <c r="C3052" s="7" t="s">
        <v>12605</v>
      </c>
      <c r="D3052" s="7" t="s">
        <v>12606</v>
      </c>
      <c r="E3052" s="8">
        <v>116.63337256171501</v>
      </c>
      <c r="F3052" s="8">
        <v>63.883665076322202</v>
      </c>
      <c r="G3052" s="8">
        <v>67.271138805728697</v>
      </c>
      <c r="H3052" s="8">
        <v>86.604081174700795</v>
      </c>
      <c r="I3052" s="8">
        <v>65.493148265460405</v>
      </c>
      <c r="J3052" s="8">
        <v>100.75406994859399</v>
      </c>
      <c r="K3052" s="8">
        <v>0.98608476955917101</v>
      </c>
      <c r="L3052" s="8">
        <v>2.9290882938330501E-2</v>
      </c>
    </row>
    <row r="3053" spans="1:12" x14ac:dyDescent="0.2">
      <c r="A3053" s="7" t="s">
        <v>12607</v>
      </c>
      <c r="B3053" s="7" t="s">
        <v>12608</v>
      </c>
      <c r="C3053" s="7" t="s">
        <v>12609</v>
      </c>
      <c r="D3053" s="7" t="s">
        <v>12610</v>
      </c>
      <c r="E3053" s="8">
        <v>234.255163534969</v>
      </c>
      <c r="F3053" s="8">
        <v>254.55183468873</v>
      </c>
      <c r="G3053" s="8">
        <v>211.70623094743999</v>
      </c>
      <c r="H3053" s="8">
        <v>350.352873843108</v>
      </c>
      <c r="I3053" s="8">
        <v>292.734526338043</v>
      </c>
      <c r="J3053" s="8">
        <v>149.15553492389901</v>
      </c>
      <c r="K3053" s="8">
        <v>0.87894708107539699</v>
      </c>
      <c r="L3053" s="8">
        <v>0.17753201242164501</v>
      </c>
    </row>
    <row r="3054" spans="1:12" x14ac:dyDescent="0.2">
      <c r="A3054" s="7" t="s">
        <v>12611</v>
      </c>
      <c r="B3054" s="7" t="s">
        <v>12612</v>
      </c>
      <c r="C3054" s="7" t="s">
        <v>12613</v>
      </c>
      <c r="D3054" s="7" t="s">
        <v>12614</v>
      </c>
      <c r="E3054" s="8">
        <v>109.71444368093501</v>
      </c>
      <c r="F3054" s="8">
        <v>113.024945904262</v>
      </c>
      <c r="G3054" s="8">
        <v>99.917426755567604</v>
      </c>
      <c r="H3054" s="8">
        <v>107.27096418230001</v>
      </c>
      <c r="I3054" s="8">
        <v>101.216683682984</v>
      </c>
      <c r="J3054" s="8">
        <v>105.69299494607399</v>
      </c>
      <c r="K3054" s="8">
        <v>0.97382610008998605</v>
      </c>
      <c r="L3054" s="8">
        <v>-3.84134301412059E-2</v>
      </c>
    </row>
    <row r="3055" spans="1:12" x14ac:dyDescent="0.2">
      <c r="A3055" s="7" t="s">
        <v>12615</v>
      </c>
      <c r="B3055" s="7" t="s">
        <v>12616</v>
      </c>
      <c r="D3055" s="7" t="s">
        <v>12617</v>
      </c>
      <c r="E3055" s="8">
        <v>0</v>
      </c>
      <c r="F3055" s="8">
        <v>30.4675941133229</v>
      </c>
      <c r="G3055" s="8">
        <v>58.367605728499903</v>
      </c>
      <c r="H3055" s="8">
        <v>59.048237164568697</v>
      </c>
      <c r="I3055" s="8">
        <v>50.608341841492098</v>
      </c>
      <c r="J3055" s="8">
        <v>25.682409986896499</v>
      </c>
      <c r="K3055" s="8">
        <v>0.86555613165138801</v>
      </c>
      <c r="L3055" s="8">
        <v>0.60739833760435902</v>
      </c>
    </row>
    <row r="3056" spans="1:12" x14ac:dyDescent="0.2">
      <c r="A3056" s="7" t="s">
        <v>12618</v>
      </c>
      <c r="B3056" s="7" t="s">
        <v>12619</v>
      </c>
      <c r="C3056" s="7" t="s">
        <v>12620</v>
      </c>
      <c r="D3056" s="7" t="s">
        <v>12621</v>
      </c>
      <c r="E3056" s="8">
        <v>238.20883718112901</v>
      </c>
      <c r="F3056" s="8">
        <v>224.08424057540699</v>
      </c>
      <c r="G3056" s="8">
        <v>168.177847014322</v>
      </c>
      <c r="H3056" s="8">
        <v>150.57300476965</v>
      </c>
      <c r="I3056" s="8">
        <v>186.55624051373599</v>
      </c>
      <c r="J3056" s="8">
        <v>250.89738987198899</v>
      </c>
      <c r="K3056" s="8">
        <v>0.92934453254372196</v>
      </c>
      <c r="L3056" s="8">
        <v>-0.100593621060262</v>
      </c>
    </row>
    <row r="3057" spans="1:12" x14ac:dyDescent="0.2">
      <c r="A3057" s="7" t="s">
        <v>12622</v>
      </c>
      <c r="B3057" s="7" t="s">
        <v>12623</v>
      </c>
      <c r="C3057" s="7" t="s">
        <v>12624</v>
      </c>
      <c r="D3057" s="7" t="s">
        <v>12625</v>
      </c>
      <c r="E3057" s="8">
        <v>0</v>
      </c>
      <c r="F3057" s="8">
        <v>0</v>
      </c>
      <c r="G3057" s="8">
        <v>11.871377436305099</v>
      </c>
      <c r="H3057" s="8">
        <v>0</v>
      </c>
      <c r="I3057" s="8">
        <v>1.9846408565291001</v>
      </c>
      <c r="J3057" s="8">
        <v>8.8900649954641793</v>
      </c>
      <c r="K3057" s="8">
        <v>0.98978427596906904</v>
      </c>
      <c r="L3057" s="8">
        <v>-0.12634320967433499</v>
      </c>
    </row>
    <row r="3058" spans="1:12" x14ac:dyDescent="0.2">
      <c r="A3058" s="7" t="s">
        <v>12626</v>
      </c>
      <c r="B3058" s="7" t="s">
        <v>12627</v>
      </c>
      <c r="C3058" s="7" t="s">
        <v>12628</v>
      </c>
      <c r="D3058" s="7" t="s">
        <v>12629</v>
      </c>
      <c r="E3058" s="8">
        <v>668.170846201009</v>
      </c>
      <c r="F3058" s="8">
        <v>397.061549089756</v>
      </c>
      <c r="G3058" s="8">
        <v>422.42318044185498</v>
      </c>
      <c r="H3058" s="8">
        <v>862.10426260270299</v>
      </c>
      <c r="I3058" s="8">
        <v>460.43667871475202</v>
      </c>
      <c r="J3058" s="8">
        <v>513.64819973793101</v>
      </c>
      <c r="K3058" s="8">
        <v>0.70095128370401205</v>
      </c>
      <c r="L3058" s="8">
        <v>0.30372235623494298</v>
      </c>
    </row>
    <row r="3059" spans="1:12" x14ac:dyDescent="0.2">
      <c r="A3059" s="7" t="s">
        <v>12630</v>
      </c>
      <c r="B3059" s="7" t="s">
        <v>12631</v>
      </c>
      <c r="D3059" s="7" t="s">
        <v>12632</v>
      </c>
      <c r="E3059" s="8">
        <v>108.726025269395</v>
      </c>
      <c r="F3059" s="8">
        <v>177.89143659714301</v>
      </c>
      <c r="G3059" s="8">
        <v>177.08138009154999</v>
      </c>
      <c r="H3059" s="8">
        <v>87.588218460776901</v>
      </c>
      <c r="I3059" s="8">
        <v>205.41032865076201</v>
      </c>
      <c r="J3059" s="8">
        <v>161.00895491785101</v>
      </c>
      <c r="K3059" s="8">
        <v>0.98420330407679402</v>
      </c>
      <c r="L3059" s="8">
        <v>-3.0587417647527398E-2</v>
      </c>
    </row>
    <row r="3060" spans="1:12" x14ac:dyDescent="0.2">
      <c r="A3060" s="7" t="s">
        <v>12633</v>
      </c>
      <c r="B3060" s="7" t="s">
        <v>12634</v>
      </c>
      <c r="C3060" s="7" t="s">
        <v>12635</v>
      </c>
      <c r="D3060" s="7" t="s">
        <v>12636</v>
      </c>
      <c r="E3060" s="8">
        <v>1.97683682307991</v>
      </c>
      <c r="F3060" s="8">
        <v>12.7767330152644</v>
      </c>
      <c r="G3060" s="8">
        <v>15.828503248406699</v>
      </c>
      <c r="H3060" s="8">
        <v>237.17708594435101</v>
      </c>
      <c r="I3060" s="8">
        <v>137.93253952877299</v>
      </c>
      <c r="J3060" s="8">
        <v>94.827359951618007</v>
      </c>
      <c r="K3060" s="8">
        <v>7.5230220009140395E-8</v>
      </c>
      <c r="L3060" s="8">
        <v>3.94160001926058</v>
      </c>
    </row>
    <row r="3061" spans="1:12" x14ac:dyDescent="0.2">
      <c r="A3061" s="7" t="s">
        <v>12637</v>
      </c>
      <c r="B3061" s="7" t="s">
        <v>12638</v>
      </c>
      <c r="C3061" s="7" t="s">
        <v>12639</v>
      </c>
      <c r="D3061" s="7" t="s">
        <v>12640</v>
      </c>
      <c r="E3061" s="8">
        <v>1292.85128229426</v>
      </c>
      <c r="F3061" s="8">
        <v>1248.18853302968</v>
      </c>
      <c r="G3061" s="8">
        <v>1370.15481244021</v>
      </c>
      <c r="H3061" s="8">
        <v>724.32504255204299</v>
      </c>
      <c r="I3061" s="8">
        <v>996.28970997760996</v>
      </c>
      <c r="J3061" s="8">
        <v>1088.53906944461</v>
      </c>
      <c r="K3061" s="8">
        <v>8.0580470222827993E-2</v>
      </c>
      <c r="L3061" s="8">
        <v>-0.47749282102720703</v>
      </c>
    </row>
    <row r="3062" spans="1:12" x14ac:dyDescent="0.2">
      <c r="A3062" s="7" t="s">
        <v>12641</v>
      </c>
      <c r="B3062" s="7" t="s">
        <v>12642</v>
      </c>
      <c r="C3062" s="7" t="s">
        <v>12643</v>
      </c>
      <c r="D3062" s="7" t="s">
        <v>12644</v>
      </c>
      <c r="E3062" s="8">
        <v>32.6178075808185</v>
      </c>
      <c r="F3062" s="8">
        <v>79.608874941262997</v>
      </c>
      <c r="G3062" s="8">
        <v>54.410479916398202</v>
      </c>
      <c r="H3062" s="8">
        <v>55.111688020264097</v>
      </c>
      <c r="I3062" s="8">
        <v>48.623700984963001</v>
      </c>
      <c r="J3062" s="8">
        <v>40.499184979336803</v>
      </c>
      <c r="K3062" s="8">
        <v>0.91245596437673004</v>
      </c>
      <c r="L3062" s="8">
        <v>-0.20838816389904</v>
      </c>
    </row>
    <row r="3063" spans="1:12" x14ac:dyDescent="0.2">
      <c r="A3063" s="7" t="s">
        <v>12645</v>
      </c>
      <c r="B3063" s="7" t="s">
        <v>12646</v>
      </c>
      <c r="C3063" s="7" t="s">
        <v>12647</v>
      </c>
      <c r="D3063" s="7" t="s">
        <v>12648</v>
      </c>
      <c r="E3063" s="8">
        <v>381.52950685442198</v>
      </c>
      <c r="F3063" s="8">
        <v>341.040488945905</v>
      </c>
      <c r="G3063" s="8">
        <v>535.20126608675298</v>
      </c>
      <c r="H3063" s="8">
        <v>324.76530440512801</v>
      </c>
      <c r="I3063" s="8">
        <v>244.11082535308</v>
      </c>
      <c r="J3063" s="8">
        <v>301.27442484628602</v>
      </c>
      <c r="K3063" s="8">
        <v>0.19634864292321899</v>
      </c>
      <c r="L3063" s="8">
        <v>-0.53145490070994705</v>
      </c>
    </row>
    <row r="3064" spans="1:12" x14ac:dyDescent="0.2">
      <c r="A3064" s="7" t="s">
        <v>12649</v>
      </c>
      <c r="B3064" s="7" t="s">
        <v>12650</v>
      </c>
      <c r="C3064" s="7" t="s">
        <v>12651</v>
      </c>
      <c r="E3064" s="8">
        <v>22.733623465418901</v>
      </c>
      <c r="F3064" s="8">
        <v>0.98282561655880296</v>
      </c>
      <c r="G3064" s="8">
        <v>7.91425162420337</v>
      </c>
      <c r="H3064" s="8">
        <v>4.9206864303807301</v>
      </c>
      <c r="I3064" s="8">
        <v>2.97696128479366</v>
      </c>
      <c r="J3064" s="8">
        <v>11.853419993952199</v>
      </c>
      <c r="K3064" s="8">
        <v>0.88209521248266698</v>
      </c>
      <c r="L3064" s="8">
        <v>-0.67910046612318797</v>
      </c>
    </row>
    <row r="3065" spans="1:12" x14ac:dyDescent="0.2">
      <c r="A3065" s="7" t="s">
        <v>12652</v>
      </c>
      <c r="B3065" s="7" t="s">
        <v>12653</v>
      </c>
      <c r="C3065" s="7" t="s">
        <v>12654</v>
      </c>
      <c r="D3065" s="7" t="s">
        <v>12655</v>
      </c>
      <c r="E3065" s="8">
        <v>618.74992562401098</v>
      </c>
      <c r="F3065" s="8">
        <v>443.25435306802001</v>
      </c>
      <c r="G3065" s="8">
        <v>587.63318309710098</v>
      </c>
      <c r="H3065" s="8">
        <v>826.67532030396205</v>
      </c>
      <c r="I3065" s="8">
        <v>646.00059880022297</v>
      </c>
      <c r="J3065" s="8">
        <v>514.63598473742695</v>
      </c>
      <c r="K3065" s="8">
        <v>0.63685403711071498</v>
      </c>
      <c r="L3065" s="8">
        <v>0.26871475076464102</v>
      </c>
    </row>
    <row r="3066" spans="1:12" x14ac:dyDescent="0.2">
      <c r="A3066" s="7" t="s">
        <v>12656</v>
      </c>
      <c r="B3066" s="7" t="s">
        <v>12657</v>
      </c>
      <c r="D3066" s="7" t="s">
        <v>12658</v>
      </c>
      <c r="E3066" s="8">
        <v>3.9536736461598201</v>
      </c>
      <c r="F3066" s="8">
        <v>0</v>
      </c>
      <c r="G3066" s="8">
        <v>11.871377436305099</v>
      </c>
      <c r="H3066" s="8">
        <v>8.8572355746852995</v>
      </c>
      <c r="I3066" s="8">
        <v>0</v>
      </c>
      <c r="J3066" s="8">
        <v>6.9144949964721398</v>
      </c>
      <c r="K3066" s="8">
        <v>0.99982572783453905</v>
      </c>
      <c r="L3066" s="8">
        <v>-4.3498369064809504E-3</v>
      </c>
    </row>
    <row r="3067" spans="1:12" x14ac:dyDescent="0.2">
      <c r="A3067" s="7" t="s">
        <v>12659</v>
      </c>
      <c r="B3067" s="7" t="s">
        <v>12660</v>
      </c>
      <c r="C3067" s="7" t="s">
        <v>12661</v>
      </c>
      <c r="D3067" s="7" t="s">
        <v>12662</v>
      </c>
      <c r="E3067" s="8">
        <v>0</v>
      </c>
      <c r="F3067" s="8">
        <v>11.793907398705599</v>
      </c>
      <c r="G3067" s="8">
        <v>1.9785629060508401</v>
      </c>
      <c r="H3067" s="8">
        <v>0.98413728607614503</v>
      </c>
      <c r="I3067" s="8">
        <v>1.9846408565291001</v>
      </c>
      <c r="J3067" s="8">
        <v>3.9511399979840802</v>
      </c>
      <c r="K3067" s="8">
        <v>1</v>
      </c>
      <c r="L3067" s="8">
        <v>-0.99347890238774095</v>
      </c>
    </row>
    <row r="3068" spans="1:12" x14ac:dyDescent="0.2">
      <c r="A3068" s="7" t="s">
        <v>12663</v>
      </c>
      <c r="B3068" s="7" t="s">
        <v>12664</v>
      </c>
      <c r="C3068" s="7" t="s">
        <v>12665</v>
      </c>
      <c r="D3068" s="7" t="s">
        <v>12666</v>
      </c>
      <c r="E3068" s="8">
        <v>21.745205053879001</v>
      </c>
      <c r="F3068" s="8">
        <v>38.3301990457933</v>
      </c>
      <c r="G3068" s="8">
        <v>8.9035330772288006</v>
      </c>
      <c r="H3068" s="8">
        <v>0</v>
      </c>
      <c r="I3068" s="8">
        <v>11.907845139174601</v>
      </c>
      <c r="J3068" s="8">
        <v>9.8778499949602097</v>
      </c>
      <c r="K3068" s="8">
        <v>0.50601170044516797</v>
      </c>
      <c r="L3068" s="8">
        <v>-1.66331650396778</v>
      </c>
    </row>
    <row r="3069" spans="1:12" x14ac:dyDescent="0.2">
      <c r="A3069" s="7" t="s">
        <v>12667</v>
      </c>
      <c r="B3069" s="7" t="s">
        <v>12668</v>
      </c>
      <c r="C3069" s="7" t="s">
        <v>12669</v>
      </c>
      <c r="D3069" s="7" t="s">
        <v>12670</v>
      </c>
      <c r="E3069" s="8">
        <v>1058.59611875929</v>
      </c>
      <c r="F3069" s="8">
        <v>725.32530502039594</v>
      </c>
      <c r="G3069" s="8">
        <v>920.03175131364196</v>
      </c>
      <c r="H3069" s="8">
        <v>1155.3771738533901</v>
      </c>
      <c r="I3069" s="8">
        <v>819.65667374652003</v>
      </c>
      <c r="J3069" s="8">
        <v>807.02034458824903</v>
      </c>
      <c r="K3069" s="8">
        <v>0.96085226267493196</v>
      </c>
      <c r="L3069" s="8">
        <v>4.1120987437122399E-2</v>
      </c>
    </row>
    <row r="3070" spans="1:12" x14ac:dyDescent="0.2">
      <c r="A3070" s="7" t="s">
        <v>12671</v>
      </c>
      <c r="B3070" s="7" t="s">
        <v>12672</v>
      </c>
      <c r="C3070" s="7" t="s">
        <v>12673</v>
      </c>
      <c r="D3070" s="7" t="s">
        <v>12674</v>
      </c>
      <c r="E3070" s="8">
        <v>55.351431046237401</v>
      </c>
      <c r="F3070" s="8">
        <v>59.952362610087</v>
      </c>
      <c r="G3070" s="8">
        <v>39.571258121016903</v>
      </c>
      <c r="H3070" s="8">
        <v>22.635157579751301</v>
      </c>
      <c r="I3070" s="8">
        <v>52.592982698021203</v>
      </c>
      <c r="J3070" s="8">
        <v>43.462539977824903</v>
      </c>
      <c r="K3070" s="8">
        <v>0.81040885548005503</v>
      </c>
      <c r="L3070" s="8">
        <v>-0.384148045349745</v>
      </c>
    </row>
    <row r="3071" spans="1:12" x14ac:dyDescent="0.2">
      <c r="A3071" s="7" t="s">
        <v>12675</v>
      </c>
      <c r="B3071" s="7" t="s">
        <v>12676</v>
      </c>
      <c r="C3071" s="7" t="s">
        <v>12677</v>
      </c>
      <c r="D3071" s="7" t="s">
        <v>12678</v>
      </c>
      <c r="E3071" s="8">
        <v>176.92689566565201</v>
      </c>
      <c r="F3071" s="8">
        <v>181.82273906337801</v>
      </c>
      <c r="G3071" s="8">
        <v>235.44898582005001</v>
      </c>
      <c r="H3071" s="8">
        <v>218.47847750890401</v>
      </c>
      <c r="I3071" s="8">
        <v>273.88043820101598</v>
      </c>
      <c r="J3071" s="8">
        <v>164.96009491583499</v>
      </c>
      <c r="K3071" s="8">
        <v>0.88846338471389896</v>
      </c>
      <c r="L3071" s="8">
        <v>0.14563111015027</v>
      </c>
    </row>
    <row r="3072" spans="1:12" x14ac:dyDescent="0.2">
      <c r="A3072" s="7" t="s">
        <v>12679</v>
      </c>
      <c r="B3072" s="7" t="s">
        <v>12680</v>
      </c>
      <c r="D3072" s="7" t="s">
        <v>12681</v>
      </c>
      <c r="E3072" s="8">
        <v>127.505975088654</v>
      </c>
      <c r="F3072" s="8">
        <v>116.956248370498</v>
      </c>
      <c r="G3072" s="8">
        <v>105.85311547372</v>
      </c>
      <c r="H3072" s="8">
        <v>130.89025904812701</v>
      </c>
      <c r="I3072" s="8">
        <v>141.90182124183099</v>
      </c>
      <c r="J3072" s="8">
        <v>182.74022490676401</v>
      </c>
      <c r="K3072" s="8">
        <v>0.56143267114247097</v>
      </c>
      <c r="L3072" s="8">
        <v>0.37888219809683099</v>
      </c>
    </row>
    <row r="3073" spans="1:12" x14ac:dyDescent="0.2">
      <c r="A3073" s="7" t="s">
        <v>12682</v>
      </c>
      <c r="B3073" s="7" t="s">
        <v>12683</v>
      </c>
      <c r="C3073" s="7" t="s">
        <v>12684</v>
      </c>
      <c r="D3073" s="7" t="s">
        <v>12685</v>
      </c>
      <c r="E3073" s="8">
        <v>193.73000866183099</v>
      </c>
      <c r="F3073" s="8">
        <v>250.620532222495</v>
      </c>
      <c r="G3073" s="8">
        <v>254.24533342753301</v>
      </c>
      <c r="H3073" s="8">
        <v>256.85983166587403</v>
      </c>
      <c r="I3073" s="8">
        <v>246.09546620960899</v>
      </c>
      <c r="J3073" s="8">
        <v>210.39820489265199</v>
      </c>
      <c r="K3073" s="8">
        <v>0.97413928997118204</v>
      </c>
      <c r="L3073" s="8">
        <v>3.0148049116024599E-2</v>
      </c>
    </row>
    <row r="3074" spans="1:12" x14ac:dyDescent="0.2">
      <c r="A3074" s="7" t="s">
        <v>12686</v>
      </c>
      <c r="B3074" s="7" t="s">
        <v>12687</v>
      </c>
      <c r="C3074" s="7" t="s">
        <v>12688</v>
      </c>
      <c r="D3074" s="7" t="s">
        <v>12689</v>
      </c>
      <c r="E3074" s="8">
        <v>62.270359927017097</v>
      </c>
      <c r="F3074" s="8">
        <v>30.4675941133229</v>
      </c>
      <c r="G3074" s="8">
        <v>66.281857352703298</v>
      </c>
      <c r="H3074" s="8">
        <v>0</v>
      </c>
      <c r="I3074" s="8">
        <v>59.5392256958731</v>
      </c>
      <c r="J3074" s="8">
        <v>45.438109976816897</v>
      </c>
      <c r="K3074" s="8">
        <v>0.86363911574850505</v>
      </c>
      <c r="L3074" s="8">
        <v>-0.59922023412022196</v>
      </c>
    </row>
    <row r="3075" spans="1:12" x14ac:dyDescent="0.2">
      <c r="A3075" s="7" t="s">
        <v>12690</v>
      </c>
      <c r="B3075" s="7" t="s">
        <v>12691</v>
      </c>
      <c r="C3075" s="7" t="s">
        <v>12692</v>
      </c>
      <c r="D3075" s="7" t="s">
        <v>12693</v>
      </c>
      <c r="E3075" s="8">
        <v>1517.22226171383</v>
      </c>
      <c r="F3075" s="8">
        <v>1246.2228817965599</v>
      </c>
      <c r="G3075" s="8">
        <v>1180.21277345933</v>
      </c>
      <c r="H3075" s="8">
        <v>1558.87346114461</v>
      </c>
      <c r="I3075" s="8">
        <v>1189.7921934891999</v>
      </c>
      <c r="J3075" s="8">
        <v>971.98043950408396</v>
      </c>
      <c r="K3075" s="8">
        <v>0.91464050170113098</v>
      </c>
      <c r="L3075" s="8">
        <v>-8.3964076925276396E-2</v>
      </c>
    </row>
    <row r="3076" spans="1:12" x14ac:dyDescent="0.2">
      <c r="A3076" s="7" t="s">
        <v>12694</v>
      </c>
      <c r="B3076" s="7" t="s">
        <v>12695</v>
      </c>
      <c r="C3076" s="7" t="s">
        <v>12696</v>
      </c>
      <c r="D3076" s="7" t="s">
        <v>12697</v>
      </c>
      <c r="E3076" s="8">
        <v>143.320669673293</v>
      </c>
      <c r="F3076" s="8">
        <v>121.870376453292</v>
      </c>
      <c r="G3076" s="8">
        <v>105.85311547372</v>
      </c>
      <c r="H3076" s="8">
        <v>148.60473019749799</v>
      </c>
      <c r="I3076" s="8">
        <v>122.05541267654</v>
      </c>
      <c r="J3076" s="8">
        <v>105.69299494607399</v>
      </c>
      <c r="K3076" s="8">
        <v>0.98735793898096103</v>
      </c>
      <c r="L3076" s="8">
        <v>2.0540168556364501E-2</v>
      </c>
    </row>
    <row r="3077" spans="1:12" x14ac:dyDescent="0.2">
      <c r="A3077" s="7" t="s">
        <v>12698</v>
      </c>
      <c r="B3077" s="7" t="s">
        <v>12699</v>
      </c>
      <c r="C3077" s="7" t="s">
        <v>12700</v>
      </c>
      <c r="D3077" s="7" t="s">
        <v>12701</v>
      </c>
      <c r="E3077" s="8">
        <v>46.455665342377799</v>
      </c>
      <c r="F3077" s="8">
        <v>34.398896579558098</v>
      </c>
      <c r="G3077" s="8">
        <v>52.431917010347298</v>
      </c>
      <c r="H3077" s="8">
        <v>83.651669316472294</v>
      </c>
      <c r="I3077" s="8">
        <v>44.6544192719048</v>
      </c>
      <c r="J3077" s="8">
        <v>45.438109976816897</v>
      </c>
      <c r="K3077" s="8">
        <v>0.79046096998828796</v>
      </c>
      <c r="L3077" s="8">
        <v>0.38266172418882699</v>
      </c>
    </row>
    <row r="3078" spans="1:12" x14ac:dyDescent="0.2">
      <c r="A3078" s="7" t="s">
        <v>12702</v>
      </c>
      <c r="B3078" s="7" t="s">
        <v>12703</v>
      </c>
      <c r="D3078" s="7" t="s">
        <v>12704</v>
      </c>
      <c r="E3078" s="8">
        <v>0</v>
      </c>
      <c r="F3078" s="8">
        <v>39.313024662352099</v>
      </c>
      <c r="G3078" s="8">
        <v>4.9464072651271103</v>
      </c>
      <c r="H3078" s="8">
        <v>0</v>
      </c>
      <c r="I3078" s="8">
        <v>16.8694472804974</v>
      </c>
      <c r="J3078" s="8">
        <v>17.780129990928401</v>
      </c>
      <c r="K3078" s="8">
        <v>0.95686674205158995</v>
      </c>
      <c r="L3078" s="8">
        <v>-0.35342919759234098</v>
      </c>
    </row>
    <row r="3079" spans="1:12" x14ac:dyDescent="0.2">
      <c r="A3079" s="7" t="s">
        <v>12705</v>
      </c>
      <c r="B3079" s="7" t="s">
        <v>12706</v>
      </c>
      <c r="C3079" s="7" t="s">
        <v>12707</v>
      </c>
      <c r="D3079" s="7" t="s">
        <v>12708</v>
      </c>
      <c r="E3079" s="8">
        <v>31.6293891692785</v>
      </c>
      <c r="F3079" s="8">
        <v>25.553466030528899</v>
      </c>
      <c r="G3079" s="8">
        <v>17.807066154457601</v>
      </c>
      <c r="H3079" s="8">
        <v>7.8730982886091603</v>
      </c>
      <c r="I3079" s="8">
        <v>26.792651563142901</v>
      </c>
      <c r="J3079" s="8">
        <v>9.8778499949602097</v>
      </c>
      <c r="K3079" s="8">
        <v>0.71801246985048195</v>
      </c>
      <c r="L3079" s="8">
        <v>-0.75189686639374498</v>
      </c>
    </row>
    <row r="3080" spans="1:12" x14ac:dyDescent="0.2">
      <c r="A3080" s="7" t="s">
        <v>12709</v>
      </c>
      <c r="B3080" s="7" t="s">
        <v>12710</v>
      </c>
      <c r="C3080" s="7" t="s">
        <v>12711</v>
      </c>
      <c r="D3080" s="7" t="s">
        <v>12712</v>
      </c>
      <c r="E3080" s="8">
        <v>4.94209205769977</v>
      </c>
      <c r="F3080" s="8">
        <v>22.604989180852499</v>
      </c>
      <c r="G3080" s="8">
        <v>7.91425162420337</v>
      </c>
      <c r="H3080" s="8">
        <v>7.8730982886091603</v>
      </c>
      <c r="I3080" s="8">
        <v>14.8848064239683</v>
      </c>
      <c r="J3080" s="8">
        <v>22.719054988408502</v>
      </c>
      <c r="K3080" s="8">
        <v>0.92105948908022695</v>
      </c>
      <c r="L3080" s="8">
        <v>0.358461931230246</v>
      </c>
    </row>
    <row r="3081" spans="1:12" x14ac:dyDescent="0.2">
      <c r="A3081" s="7" t="s">
        <v>12713</v>
      </c>
      <c r="B3081" s="7" t="s">
        <v>12714</v>
      </c>
      <c r="C3081" s="7" t="s">
        <v>12715</v>
      </c>
      <c r="E3081" s="8">
        <v>2.96525523461986</v>
      </c>
      <c r="F3081" s="8">
        <v>64.866490692881001</v>
      </c>
      <c r="G3081" s="8">
        <v>60.3461686345507</v>
      </c>
      <c r="H3081" s="8">
        <v>71.842021883558601</v>
      </c>
      <c r="I3081" s="8">
        <v>102.209004111249</v>
      </c>
      <c r="J3081" s="8">
        <v>90.876219953633907</v>
      </c>
      <c r="K3081" s="8">
        <v>0.54357461924579498</v>
      </c>
      <c r="L3081" s="8">
        <v>1.04736368532706</v>
      </c>
    </row>
    <row r="3082" spans="1:12" x14ac:dyDescent="0.2">
      <c r="A3082" s="7" t="s">
        <v>12716</v>
      </c>
      <c r="B3082" s="7" t="s">
        <v>12717</v>
      </c>
      <c r="C3082" s="7" t="s">
        <v>12718</v>
      </c>
      <c r="D3082" s="7" t="s">
        <v>12719</v>
      </c>
      <c r="E3082" s="8">
        <v>219.42888736187001</v>
      </c>
      <c r="F3082" s="8">
        <v>248.65488098937701</v>
      </c>
      <c r="G3082" s="8">
        <v>130.585151799356</v>
      </c>
      <c r="H3082" s="8">
        <v>189.93849621269601</v>
      </c>
      <c r="I3082" s="8">
        <v>178.617677087619</v>
      </c>
      <c r="J3082" s="8">
        <v>109.644134944058</v>
      </c>
      <c r="K3082" s="8">
        <v>0.73939534570493703</v>
      </c>
      <c r="L3082" s="8">
        <v>-0.32418442666005298</v>
      </c>
    </row>
    <row r="3083" spans="1:12" x14ac:dyDescent="0.2">
      <c r="A3083" s="7" t="s">
        <v>12720</v>
      </c>
      <c r="B3083" s="7" t="s">
        <v>12721</v>
      </c>
      <c r="C3083" s="7" t="s">
        <v>12722</v>
      </c>
      <c r="D3083" s="7" t="s">
        <v>12723</v>
      </c>
      <c r="E3083" s="8">
        <v>255.01195017730799</v>
      </c>
      <c r="F3083" s="8">
        <v>248.65488098937701</v>
      </c>
      <c r="G3083" s="8">
        <v>201.813416417186</v>
      </c>
      <c r="H3083" s="8">
        <v>434.00454315958001</v>
      </c>
      <c r="I3083" s="8">
        <v>325.48110047077301</v>
      </c>
      <c r="J3083" s="8">
        <v>263.73859486543802</v>
      </c>
      <c r="K3083" s="8">
        <v>0.22216161090783501</v>
      </c>
      <c r="L3083" s="8">
        <v>0.53646218000218804</v>
      </c>
    </row>
    <row r="3084" spans="1:12" x14ac:dyDescent="0.2">
      <c r="A3084" s="7" t="s">
        <v>12724</v>
      </c>
      <c r="B3084" s="7" t="s">
        <v>12725</v>
      </c>
      <c r="C3084" s="7" t="s">
        <v>12726</v>
      </c>
      <c r="D3084" s="7" t="s">
        <v>12727</v>
      </c>
      <c r="E3084" s="8">
        <v>133.436485557894</v>
      </c>
      <c r="F3084" s="8">
        <v>92.385607956527494</v>
      </c>
      <c r="G3084" s="8">
        <v>67.271138805728697</v>
      </c>
      <c r="H3084" s="8">
        <v>170.25575049117299</v>
      </c>
      <c r="I3084" s="8">
        <v>124.040053533069</v>
      </c>
      <c r="J3084" s="8">
        <v>111.61970494305</v>
      </c>
      <c r="K3084" s="8">
        <v>0.58599733047389602</v>
      </c>
      <c r="L3084" s="8">
        <v>0.46987021862300399</v>
      </c>
    </row>
    <row r="3085" spans="1:12" x14ac:dyDescent="0.2">
      <c r="A3085" s="7" t="s">
        <v>12728</v>
      </c>
      <c r="B3085" s="7" t="s">
        <v>12729</v>
      </c>
      <c r="C3085" s="7" t="s">
        <v>12730</v>
      </c>
      <c r="D3085" s="7" t="s">
        <v>12731</v>
      </c>
      <c r="E3085" s="8">
        <v>20.756786642339002</v>
      </c>
      <c r="F3085" s="8">
        <v>37.347373429234501</v>
      </c>
      <c r="G3085" s="8">
        <v>17.807066154457601</v>
      </c>
      <c r="H3085" s="8">
        <v>9.8413728607614495</v>
      </c>
      <c r="I3085" s="8">
        <v>24.8080107066138</v>
      </c>
      <c r="J3085" s="8">
        <v>11.853419993952199</v>
      </c>
      <c r="K3085" s="8">
        <v>0.72730009046959099</v>
      </c>
      <c r="L3085" s="8">
        <v>-0.70745841172907098</v>
      </c>
    </row>
    <row r="3086" spans="1:12" x14ac:dyDescent="0.2">
      <c r="A3086" s="7" t="s">
        <v>12732</v>
      </c>
      <c r="B3086" s="7" t="s">
        <v>12733</v>
      </c>
      <c r="C3086" s="7" t="s">
        <v>12734</v>
      </c>
      <c r="E3086" s="8">
        <v>4.94209205769977</v>
      </c>
      <c r="F3086" s="8">
        <v>29.484768496764101</v>
      </c>
      <c r="G3086" s="8">
        <v>25.721317778661</v>
      </c>
      <c r="H3086" s="8">
        <v>0</v>
      </c>
      <c r="I3086" s="8">
        <v>7.93856342611641</v>
      </c>
      <c r="J3086" s="8">
        <v>5.9267099969761201</v>
      </c>
      <c r="K3086" s="8">
        <v>0.37239638076818299</v>
      </c>
      <c r="L3086" s="8">
        <v>-2.1177322639609399</v>
      </c>
    </row>
    <row r="3087" spans="1:12" x14ac:dyDescent="0.2">
      <c r="A3087" s="7" t="s">
        <v>12735</v>
      </c>
      <c r="B3087" s="7" t="s">
        <v>12736</v>
      </c>
      <c r="E3087" s="8">
        <v>1.97683682307991</v>
      </c>
      <c r="F3087" s="8">
        <v>19.656512331176099</v>
      </c>
      <c r="G3087" s="8">
        <v>7.91425162420337</v>
      </c>
      <c r="H3087" s="8">
        <v>7.8730982886091603</v>
      </c>
      <c r="I3087" s="8">
        <v>19.846408565291</v>
      </c>
      <c r="J3087" s="8">
        <v>30.621334984376599</v>
      </c>
      <c r="K3087" s="8">
        <v>0.72477077097521203</v>
      </c>
      <c r="L3087" s="8">
        <v>0.98101542768828598</v>
      </c>
    </row>
    <row r="3088" spans="1:12" x14ac:dyDescent="0.2">
      <c r="A3088" s="7" t="s">
        <v>12737</v>
      </c>
      <c r="B3088" s="7" t="s">
        <v>12738</v>
      </c>
      <c r="C3088" s="7" t="s">
        <v>12739</v>
      </c>
      <c r="D3088" s="7" t="s">
        <v>12740</v>
      </c>
      <c r="E3088" s="8">
        <v>304.43287075430601</v>
      </c>
      <c r="F3088" s="8">
        <v>130.71580700232099</v>
      </c>
      <c r="G3088" s="8">
        <v>171.14569137339799</v>
      </c>
      <c r="H3088" s="8">
        <v>142.69990648104101</v>
      </c>
      <c r="I3088" s="8">
        <v>195.48712436811701</v>
      </c>
      <c r="J3088" s="8">
        <v>237.06839987904499</v>
      </c>
      <c r="K3088" s="8">
        <v>0.95783541183524801</v>
      </c>
      <c r="L3088" s="8">
        <v>-7.5796318312485705E-2</v>
      </c>
    </row>
    <row r="3089" spans="1:12" x14ac:dyDescent="0.2">
      <c r="A3089" s="7" t="s">
        <v>12741</v>
      </c>
      <c r="B3089" s="7" t="s">
        <v>12742</v>
      </c>
      <c r="C3089" s="7" t="s">
        <v>12743</v>
      </c>
      <c r="D3089" s="7" t="s">
        <v>12744</v>
      </c>
      <c r="E3089" s="8">
        <v>10.872602526939501</v>
      </c>
      <c r="F3089" s="8">
        <v>24.5706404139701</v>
      </c>
      <c r="G3089" s="8">
        <v>44.517665386144003</v>
      </c>
      <c r="H3089" s="8">
        <v>29.524118582284402</v>
      </c>
      <c r="I3089" s="8">
        <v>24.8080107066138</v>
      </c>
      <c r="J3089" s="8">
        <v>14.816774992440299</v>
      </c>
      <c r="K3089" s="8">
        <v>0.94286459629944797</v>
      </c>
      <c r="L3089" s="8">
        <v>-0.209500818104421</v>
      </c>
    </row>
    <row r="3090" spans="1:12" x14ac:dyDescent="0.2">
      <c r="A3090" s="7" t="s">
        <v>12745</v>
      </c>
      <c r="B3090" s="7" t="s">
        <v>12746</v>
      </c>
      <c r="C3090" s="7" t="s">
        <v>12747</v>
      </c>
      <c r="D3090" s="7" t="s">
        <v>12748</v>
      </c>
      <c r="E3090" s="8">
        <v>65.235615161637</v>
      </c>
      <c r="F3090" s="8">
        <v>43.244327128587301</v>
      </c>
      <c r="G3090" s="8">
        <v>39.571258121016903</v>
      </c>
      <c r="H3090" s="8">
        <v>62.984786308873304</v>
      </c>
      <c r="I3090" s="8">
        <v>54.5776235545503</v>
      </c>
      <c r="J3090" s="8">
        <v>40.499184979336803</v>
      </c>
      <c r="K3090" s="8">
        <v>0.95753844922067599</v>
      </c>
      <c r="L3090" s="8">
        <v>9.4458919917549705E-2</v>
      </c>
    </row>
    <row r="3091" spans="1:12" x14ac:dyDescent="0.2">
      <c r="A3091" s="7" t="s">
        <v>12749</v>
      </c>
      <c r="B3091" s="7" t="s">
        <v>12750</v>
      </c>
      <c r="C3091" s="7" t="s">
        <v>12751</v>
      </c>
      <c r="D3091" s="7" t="s">
        <v>12752</v>
      </c>
      <c r="E3091" s="8">
        <v>328.15491263126501</v>
      </c>
      <c r="F3091" s="8">
        <v>334.16070962999299</v>
      </c>
      <c r="G3091" s="8">
        <v>301.73084317275402</v>
      </c>
      <c r="H3091" s="8">
        <v>278.51085195954897</v>
      </c>
      <c r="I3091" s="8">
        <v>286.78060376845502</v>
      </c>
      <c r="J3091" s="8">
        <v>290.40878985183002</v>
      </c>
      <c r="K3091" s="8">
        <v>0.74497023418513098</v>
      </c>
      <c r="L3091" s="8">
        <v>-0.172020852124879</v>
      </c>
    </row>
    <row r="3092" spans="1:12" x14ac:dyDescent="0.2">
      <c r="A3092" s="7" t="s">
        <v>12753</v>
      </c>
      <c r="B3092" s="7" t="s">
        <v>12754</v>
      </c>
      <c r="C3092" s="7" t="s">
        <v>12755</v>
      </c>
      <c r="D3092" s="7" t="s">
        <v>12756</v>
      </c>
      <c r="E3092" s="8">
        <v>27.675715523118701</v>
      </c>
      <c r="F3092" s="8">
        <v>34.398896579558098</v>
      </c>
      <c r="G3092" s="8">
        <v>22.753473419584701</v>
      </c>
      <c r="H3092" s="8">
        <v>37.397216870893502</v>
      </c>
      <c r="I3092" s="8">
        <v>42.669778415375703</v>
      </c>
      <c r="J3092" s="8">
        <v>22.719054988408502</v>
      </c>
      <c r="K3092" s="8">
        <v>0.89266841904258298</v>
      </c>
      <c r="L3092" s="8">
        <v>0.27687766207139097</v>
      </c>
    </row>
    <row r="3093" spans="1:12" x14ac:dyDescent="0.2">
      <c r="A3093" s="7" t="s">
        <v>12757</v>
      </c>
      <c r="B3093" s="7" t="s">
        <v>12758</v>
      </c>
      <c r="C3093" s="7" t="s">
        <v>12759</v>
      </c>
      <c r="D3093" s="7" t="s">
        <v>12760</v>
      </c>
      <c r="E3093" s="8">
        <v>181.86898772335201</v>
      </c>
      <c r="F3093" s="8">
        <v>227.03271742508301</v>
      </c>
      <c r="G3093" s="8">
        <v>279.966651206194</v>
      </c>
      <c r="H3093" s="8">
        <v>200.76400635953399</v>
      </c>
      <c r="I3093" s="8">
        <v>177.62535665935499</v>
      </c>
      <c r="J3093" s="8">
        <v>158.04559991936301</v>
      </c>
      <c r="K3093" s="8">
        <v>0.54665093594632397</v>
      </c>
      <c r="L3093" s="8">
        <v>-0.36078937270431999</v>
      </c>
    </row>
    <row r="3094" spans="1:12" x14ac:dyDescent="0.2">
      <c r="A3094" s="7" t="s">
        <v>12761</v>
      </c>
      <c r="B3094" s="7" t="s">
        <v>12762</v>
      </c>
      <c r="C3094" s="7" t="s">
        <v>12763</v>
      </c>
      <c r="D3094" s="7" t="s">
        <v>12764</v>
      </c>
      <c r="E3094" s="8">
        <v>21.745205053879001</v>
      </c>
      <c r="F3094" s="8">
        <v>26.536291647087701</v>
      </c>
      <c r="G3094" s="8">
        <v>39.571258121016903</v>
      </c>
      <c r="H3094" s="8">
        <v>71.842021883558601</v>
      </c>
      <c r="I3094" s="8">
        <v>54.5776235545503</v>
      </c>
      <c r="J3094" s="8">
        <v>45.438109976816897</v>
      </c>
      <c r="K3094" s="8">
        <v>0.275385141290378</v>
      </c>
      <c r="L3094" s="8">
        <v>0.96818569584278302</v>
      </c>
    </row>
    <row r="3095" spans="1:12" x14ac:dyDescent="0.2">
      <c r="A3095" s="7" t="s">
        <v>12765</v>
      </c>
      <c r="B3095" s="7" t="s">
        <v>12766</v>
      </c>
      <c r="C3095" s="7" t="s">
        <v>12767</v>
      </c>
      <c r="D3095" s="7" t="s">
        <v>12768</v>
      </c>
      <c r="E3095" s="8">
        <v>5.9305104692397199</v>
      </c>
      <c r="F3095" s="8">
        <v>3.9313024662352101</v>
      </c>
      <c r="G3095" s="8">
        <v>7.91425162420337</v>
      </c>
      <c r="H3095" s="8">
        <v>20.666883007599001</v>
      </c>
      <c r="I3095" s="8">
        <v>7.93856342611641</v>
      </c>
      <c r="J3095" s="8">
        <v>12.841204993448301</v>
      </c>
      <c r="K3095" s="8">
        <v>0.58361391091151704</v>
      </c>
      <c r="L3095" s="8">
        <v>1.2217845301446999</v>
      </c>
    </row>
    <row r="3096" spans="1:12" x14ac:dyDescent="0.2">
      <c r="A3096" s="7" t="s">
        <v>12769</v>
      </c>
      <c r="B3096" s="7" t="s">
        <v>12770</v>
      </c>
      <c r="D3096" s="7" t="s">
        <v>12771</v>
      </c>
      <c r="E3096" s="8">
        <v>0.98841841153995402</v>
      </c>
      <c r="F3096" s="8">
        <v>3.9313024662352101</v>
      </c>
      <c r="G3096" s="8">
        <v>1.9785629060508401</v>
      </c>
      <c r="H3096" s="8">
        <v>20.666883007599001</v>
      </c>
      <c r="I3096" s="8">
        <v>0</v>
      </c>
      <c r="J3096" s="8">
        <v>2.9633549984880601</v>
      </c>
      <c r="K3096" s="8">
        <v>0.70862838637149606</v>
      </c>
      <c r="L3096" s="8">
        <v>1.7762692751132201</v>
      </c>
    </row>
    <row r="3097" spans="1:12" x14ac:dyDescent="0.2">
      <c r="A3097" s="7" t="s">
        <v>12772</v>
      </c>
      <c r="B3097" s="7" t="s">
        <v>12773</v>
      </c>
      <c r="C3097" s="7" t="s">
        <v>12774</v>
      </c>
      <c r="D3097" s="7" t="s">
        <v>12775</v>
      </c>
      <c r="E3097" s="8">
        <v>58.316686280857297</v>
      </c>
      <c r="F3097" s="8">
        <v>68.797793159116196</v>
      </c>
      <c r="G3097" s="8">
        <v>92.9924565843896</v>
      </c>
      <c r="H3097" s="8">
        <v>2128.6889497827001</v>
      </c>
      <c r="I3097" s="8">
        <v>1237.4235740459001</v>
      </c>
      <c r="J3097" s="8">
        <v>971.98043950408396</v>
      </c>
      <c r="K3097" s="8">
        <v>2.6330334139754601E-33</v>
      </c>
      <c r="L3097" s="8">
        <v>4.3008482887179396</v>
      </c>
    </row>
    <row r="3098" spans="1:12" x14ac:dyDescent="0.2">
      <c r="A3098" s="7" t="s">
        <v>12776</v>
      </c>
      <c r="B3098" s="7" t="s">
        <v>282</v>
      </c>
      <c r="C3098" s="7" t="s">
        <v>12777</v>
      </c>
      <c r="D3098" s="7" t="s">
        <v>284</v>
      </c>
      <c r="E3098" s="8">
        <v>281.69924728888702</v>
      </c>
      <c r="F3098" s="8">
        <v>362.66265251019797</v>
      </c>
      <c r="G3098" s="8">
        <v>367.02341907243101</v>
      </c>
      <c r="H3098" s="8">
        <v>41.333766015198101</v>
      </c>
      <c r="I3098" s="8">
        <v>76.408672976370497</v>
      </c>
      <c r="J3098" s="8">
        <v>78.035014960185606</v>
      </c>
      <c r="K3098" s="8">
        <v>1.46556172855022E-11</v>
      </c>
      <c r="L3098" s="8">
        <v>-2.3692591075199898</v>
      </c>
    </row>
    <row r="3099" spans="1:12" x14ac:dyDescent="0.2">
      <c r="A3099" s="7" t="s">
        <v>12778</v>
      </c>
      <c r="B3099" s="7" t="s">
        <v>12779</v>
      </c>
      <c r="C3099" s="7" t="s">
        <v>12780</v>
      </c>
      <c r="D3099" s="7" t="s">
        <v>12781</v>
      </c>
      <c r="E3099" s="8">
        <v>69.1892888077968</v>
      </c>
      <c r="F3099" s="8">
        <v>50.124106444498899</v>
      </c>
      <c r="G3099" s="8">
        <v>67.271138805728697</v>
      </c>
      <c r="H3099" s="8">
        <v>35.428942298741198</v>
      </c>
      <c r="I3099" s="8">
        <v>53.585303126285801</v>
      </c>
      <c r="J3099" s="8">
        <v>31.609119983872699</v>
      </c>
      <c r="K3099" s="8">
        <v>0.52783329357764097</v>
      </c>
      <c r="L3099" s="8">
        <v>-0.62941072463351</v>
      </c>
    </row>
    <row r="3100" spans="1:12" x14ac:dyDescent="0.2">
      <c r="A3100" s="7" t="s">
        <v>12782</v>
      </c>
      <c r="B3100" s="7" t="s">
        <v>12783</v>
      </c>
      <c r="C3100" s="7" t="s">
        <v>12784</v>
      </c>
      <c r="D3100" s="7" t="s">
        <v>12785</v>
      </c>
      <c r="E3100" s="8">
        <v>896.49549926673797</v>
      </c>
      <c r="F3100" s="8">
        <v>830.48764599218805</v>
      </c>
      <c r="G3100" s="8">
        <v>430.337432066058</v>
      </c>
      <c r="H3100" s="8">
        <v>191.90677078484799</v>
      </c>
      <c r="I3100" s="8">
        <v>504.09877755839199</v>
      </c>
      <c r="J3100" s="8">
        <v>535.37946972684301</v>
      </c>
      <c r="K3100" s="8">
        <v>0.20207016482922699</v>
      </c>
      <c r="L3100" s="8">
        <v>-0.80899979994002302</v>
      </c>
    </row>
    <row r="3101" spans="1:12" x14ac:dyDescent="0.2">
      <c r="A3101" s="7" t="s">
        <v>12786</v>
      </c>
      <c r="B3101" s="7" t="s">
        <v>12787</v>
      </c>
      <c r="C3101" s="7" t="s">
        <v>12788</v>
      </c>
      <c r="D3101" s="7" t="s">
        <v>12789</v>
      </c>
      <c r="E3101" s="8">
        <v>205.59102960031001</v>
      </c>
      <c r="F3101" s="8">
        <v>281.088126335818</v>
      </c>
      <c r="G3101" s="8">
        <v>199.83485351113501</v>
      </c>
      <c r="H3101" s="8">
        <v>175.176436921554</v>
      </c>
      <c r="I3101" s="8">
        <v>168.694472804974</v>
      </c>
      <c r="J3101" s="8">
        <v>205.45927989517199</v>
      </c>
      <c r="K3101" s="8">
        <v>0.593928257407766</v>
      </c>
      <c r="L3101" s="8">
        <v>-0.321666533054904</v>
      </c>
    </row>
    <row r="3102" spans="1:12" x14ac:dyDescent="0.2">
      <c r="A3102" s="7" t="s">
        <v>12790</v>
      </c>
      <c r="B3102" s="7" t="s">
        <v>12791</v>
      </c>
      <c r="C3102" s="7" t="s">
        <v>12792</v>
      </c>
      <c r="D3102" s="7" t="s">
        <v>12793</v>
      </c>
      <c r="E3102" s="8">
        <v>31.6293891692785</v>
      </c>
      <c r="F3102" s="8">
        <v>152.33797056661399</v>
      </c>
      <c r="G3102" s="8">
        <v>58.367605728499903</v>
      </c>
      <c r="H3102" s="8">
        <v>19.682745721522899</v>
      </c>
      <c r="I3102" s="8">
        <v>42.669778415375703</v>
      </c>
      <c r="J3102" s="8">
        <v>37.535829980848803</v>
      </c>
      <c r="K3102" s="8">
        <v>0.25860681551673997</v>
      </c>
      <c r="L3102" s="8">
        <v>-1.2788536211736401</v>
      </c>
    </row>
    <row r="3103" spans="1:12" x14ac:dyDescent="0.2">
      <c r="A3103" s="7" t="s">
        <v>12794</v>
      </c>
      <c r="B3103" s="7" t="s">
        <v>12795</v>
      </c>
      <c r="C3103" s="7" t="s">
        <v>12796</v>
      </c>
      <c r="E3103" s="8">
        <v>61.281941515477101</v>
      </c>
      <c r="F3103" s="8">
        <v>26.536291647087701</v>
      </c>
      <c r="G3103" s="8">
        <v>23.742754872610099</v>
      </c>
      <c r="H3103" s="8">
        <v>15.746196577218299</v>
      </c>
      <c r="I3103" s="8">
        <v>58.546905267608601</v>
      </c>
      <c r="J3103" s="8">
        <v>61.242669968753297</v>
      </c>
      <c r="K3103" s="8">
        <v>0.91359971390516304</v>
      </c>
      <c r="L3103" s="8">
        <v>0.28077076949130397</v>
      </c>
    </row>
    <row r="3104" spans="1:12" x14ac:dyDescent="0.2">
      <c r="A3104" s="7" t="s">
        <v>12797</v>
      </c>
      <c r="B3104" s="7" t="s">
        <v>12798</v>
      </c>
      <c r="C3104" s="7" t="s">
        <v>12799</v>
      </c>
      <c r="D3104" s="7" t="s">
        <v>12800</v>
      </c>
      <c r="E3104" s="8">
        <v>130.471230323274</v>
      </c>
      <c r="F3104" s="8">
        <v>167.08035481499601</v>
      </c>
      <c r="G3104" s="8">
        <v>90.024612225313405</v>
      </c>
      <c r="H3104" s="8">
        <v>216.51020293675199</v>
      </c>
      <c r="I3104" s="8">
        <v>176.63303623108999</v>
      </c>
      <c r="J3104" s="8">
        <v>135.32654493095501</v>
      </c>
      <c r="K3104" s="8">
        <v>0.55961468115629498</v>
      </c>
      <c r="L3104" s="8">
        <v>0.44728404740612998</v>
      </c>
    </row>
    <row r="3105" spans="1:12" x14ac:dyDescent="0.2">
      <c r="A3105" s="7" t="s">
        <v>12801</v>
      </c>
      <c r="B3105" s="7" t="s">
        <v>12802</v>
      </c>
      <c r="D3105" s="7" t="s">
        <v>12803</v>
      </c>
      <c r="E3105" s="8">
        <v>60.293523103937197</v>
      </c>
      <c r="F3105" s="8">
        <v>91.402782339968695</v>
      </c>
      <c r="G3105" s="8">
        <v>81.121079148084604</v>
      </c>
      <c r="H3105" s="8">
        <v>86.604081174700795</v>
      </c>
      <c r="I3105" s="8">
        <v>62.516186980666802</v>
      </c>
      <c r="J3105" s="8">
        <v>159.03338491885901</v>
      </c>
      <c r="K3105" s="8">
        <v>0.74565426693922798</v>
      </c>
      <c r="L3105" s="8">
        <v>0.40445046732456003</v>
      </c>
    </row>
    <row r="3106" spans="1:12" x14ac:dyDescent="0.2">
      <c r="A3106" s="7" t="s">
        <v>12804</v>
      </c>
      <c r="B3106" s="7" t="s">
        <v>12805</v>
      </c>
      <c r="C3106" s="7" t="s">
        <v>12806</v>
      </c>
      <c r="D3106" s="7" t="s">
        <v>12807</v>
      </c>
      <c r="E3106" s="8">
        <v>5.9305104692397199</v>
      </c>
      <c r="F3106" s="8">
        <v>10.8110817821468</v>
      </c>
      <c r="G3106" s="8">
        <v>11.871377436305099</v>
      </c>
      <c r="H3106" s="8">
        <v>7.8730982886091603</v>
      </c>
      <c r="I3106" s="8">
        <v>12.900165567439201</v>
      </c>
      <c r="J3106" s="8">
        <v>0</v>
      </c>
      <c r="K3106" s="8">
        <v>0.92708250863160802</v>
      </c>
      <c r="L3106" s="8">
        <v>-0.46215117853905702</v>
      </c>
    </row>
    <row r="3107" spans="1:12" x14ac:dyDescent="0.2">
      <c r="A3107" s="7" t="s">
        <v>12808</v>
      </c>
      <c r="B3107" s="7" t="s">
        <v>12809</v>
      </c>
      <c r="C3107" s="7" t="s">
        <v>12810</v>
      </c>
      <c r="D3107" s="7" t="s">
        <v>12811</v>
      </c>
      <c r="E3107" s="8">
        <v>85.992401803975994</v>
      </c>
      <c r="F3107" s="8">
        <v>78.626049324704198</v>
      </c>
      <c r="G3107" s="8">
        <v>92.003175131364202</v>
      </c>
      <c r="H3107" s="8">
        <v>171.23988777724901</v>
      </c>
      <c r="I3107" s="8">
        <v>127.017014817863</v>
      </c>
      <c r="J3107" s="8">
        <v>142.24103992742701</v>
      </c>
      <c r="K3107" s="8">
        <v>7.9243159687491405E-2</v>
      </c>
      <c r="L3107" s="8">
        <v>0.77960193011430401</v>
      </c>
    </row>
    <row r="3108" spans="1:12" x14ac:dyDescent="0.2">
      <c r="A3108" s="7" t="s">
        <v>12812</v>
      </c>
      <c r="B3108" s="7" t="s">
        <v>12813</v>
      </c>
      <c r="C3108" s="7" t="s">
        <v>12814</v>
      </c>
      <c r="D3108" s="7" t="s">
        <v>12815</v>
      </c>
      <c r="E3108" s="8">
        <v>2773.50206278111</v>
      </c>
      <c r="F3108" s="8">
        <v>2612.3504888133002</v>
      </c>
      <c r="G3108" s="8">
        <v>2622.5851319703902</v>
      </c>
      <c r="H3108" s="8">
        <v>2675.8692808410401</v>
      </c>
      <c r="I3108" s="8">
        <v>2600.8718424813901</v>
      </c>
      <c r="J3108" s="8">
        <v>2394.3908387783499</v>
      </c>
      <c r="K3108" s="8">
        <v>0.87936263160635997</v>
      </c>
      <c r="L3108" s="8">
        <v>-6.2077439094598598E-2</v>
      </c>
    </row>
    <row r="3109" spans="1:12" x14ac:dyDescent="0.2">
      <c r="A3109" s="7" t="s">
        <v>12816</v>
      </c>
      <c r="B3109" s="7" t="s">
        <v>12817</v>
      </c>
      <c r="D3109" s="7" t="s">
        <v>12818</v>
      </c>
      <c r="E3109" s="8">
        <v>743.29064547804501</v>
      </c>
      <c r="F3109" s="8">
        <v>901.25109038442201</v>
      </c>
      <c r="G3109" s="8">
        <v>1004.1206748208</v>
      </c>
      <c r="H3109" s="8">
        <v>546.19619377226002</v>
      </c>
      <c r="I3109" s="8">
        <v>727.37087391791601</v>
      </c>
      <c r="J3109" s="8">
        <v>727.99754462856697</v>
      </c>
      <c r="K3109" s="8">
        <v>0.22320299548116099</v>
      </c>
      <c r="L3109" s="8">
        <v>-0.40416365403170001</v>
      </c>
    </row>
    <row r="3110" spans="1:12" x14ac:dyDescent="0.2">
      <c r="A3110" s="7" t="s">
        <v>12819</v>
      </c>
      <c r="B3110" s="7" t="s">
        <v>12820</v>
      </c>
      <c r="C3110" s="7" t="s">
        <v>12821</v>
      </c>
      <c r="D3110" s="7" t="s">
        <v>12822</v>
      </c>
      <c r="E3110" s="8">
        <v>138.378577615594</v>
      </c>
      <c r="F3110" s="8">
        <v>148.40666810037899</v>
      </c>
      <c r="G3110" s="8">
        <v>146.41365504776201</v>
      </c>
      <c r="H3110" s="8">
        <v>151.55714205572599</v>
      </c>
      <c r="I3110" s="8">
        <v>133.963257815714</v>
      </c>
      <c r="J3110" s="8">
        <v>124.46090993649899</v>
      </c>
      <c r="K3110" s="8">
        <v>0.93785614586480104</v>
      </c>
      <c r="L3110" s="8">
        <v>-7.9446043702761301E-2</v>
      </c>
    </row>
    <row r="3111" spans="1:12" x14ac:dyDescent="0.2">
      <c r="A3111" s="7" t="s">
        <v>12823</v>
      </c>
      <c r="B3111" s="7" t="s">
        <v>12824</v>
      </c>
      <c r="C3111" s="7" t="s">
        <v>12825</v>
      </c>
      <c r="D3111" s="7" t="s">
        <v>12826</v>
      </c>
      <c r="E3111" s="8">
        <v>9.88418411539954</v>
      </c>
      <c r="F3111" s="8">
        <v>63.883665076322202</v>
      </c>
      <c r="G3111" s="8">
        <v>71.228264617830405</v>
      </c>
      <c r="H3111" s="8">
        <v>15.746196577218299</v>
      </c>
      <c r="I3111" s="8">
        <v>50.608341841492098</v>
      </c>
      <c r="J3111" s="8">
        <v>62.230454968249298</v>
      </c>
      <c r="K3111" s="8">
        <v>0.95469647463607799</v>
      </c>
      <c r="L3111" s="8">
        <v>-0.17340633816844001</v>
      </c>
    </row>
    <row r="3112" spans="1:12" x14ac:dyDescent="0.2">
      <c r="A3112" s="7" t="s">
        <v>12827</v>
      </c>
      <c r="B3112" s="7" t="s">
        <v>12828</v>
      </c>
      <c r="C3112" s="7" t="s">
        <v>12829</v>
      </c>
      <c r="D3112" s="7" t="s">
        <v>12830</v>
      </c>
      <c r="E3112" s="8">
        <v>13.8378577615594</v>
      </c>
      <c r="F3112" s="8">
        <v>43.244327128587301</v>
      </c>
      <c r="G3112" s="8">
        <v>24.732036325635502</v>
      </c>
      <c r="H3112" s="8">
        <v>50.191001589883399</v>
      </c>
      <c r="I3112" s="8">
        <v>29.7696128479365</v>
      </c>
      <c r="J3112" s="8">
        <v>39.511399979840803</v>
      </c>
      <c r="K3112" s="8">
        <v>0.75780756563000495</v>
      </c>
      <c r="L3112" s="8">
        <v>0.54613067374994495</v>
      </c>
    </row>
    <row r="3113" spans="1:12" x14ac:dyDescent="0.2">
      <c r="A3113" s="7" t="s">
        <v>12831</v>
      </c>
      <c r="B3113" s="7" t="s">
        <v>12832</v>
      </c>
      <c r="C3113" s="7" t="s">
        <v>12833</v>
      </c>
      <c r="D3113" s="7" t="s">
        <v>12834</v>
      </c>
      <c r="E3113" s="8">
        <v>383.506343677502</v>
      </c>
      <c r="F3113" s="8">
        <v>339.07483771278697</v>
      </c>
      <c r="G3113" s="8">
        <v>378.89479650873602</v>
      </c>
      <c r="H3113" s="8">
        <v>237.17708594435101</v>
      </c>
      <c r="I3113" s="8">
        <v>301.66541019242402</v>
      </c>
      <c r="J3113" s="8">
        <v>261.76302486644499</v>
      </c>
      <c r="K3113" s="8">
        <v>0.157178753648889</v>
      </c>
      <c r="L3113" s="8">
        <v>-0.46031380829512503</v>
      </c>
    </row>
    <row r="3114" spans="1:12" x14ac:dyDescent="0.2">
      <c r="A3114" s="7" t="s">
        <v>12835</v>
      </c>
      <c r="B3114" s="7" t="s">
        <v>12836</v>
      </c>
      <c r="C3114" s="7" t="s">
        <v>12837</v>
      </c>
      <c r="D3114" s="7" t="s">
        <v>12838</v>
      </c>
      <c r="E3114" s="8">
        <v>0</v>
      </c>
      <c r="F3114" s="8">
        <v>0</v>
      </c>
      <c r="G3114" s="8">
        <v>0</v>
      </c>
      <c r="H3114" s="8">
        <v>0</v>
      </c>
      <c r="I3114" s="8">
        <v>0</v>
      </c>
      <c r="J3114" s="8">
        <v>9.8778499949602097</v>
      </c>
      <c r="K3114" s="8">
        <v>1</v>
      </c>
      <c r="L3114" s="8">
        <v>4.1809722960516096</v>
      </c>
    </row>
    <row r="3115" spans="1:12" x14ac:dyDescent="0.2">
      <c r="A3115" s="7" t="s">
        <v>12839</v>
      </c>
      <c r="B3115" s="7" t="s">
        <v>12840</v>
      </c>
      <c r="C3115" s="7" t="s">
        <v>12841</v>
      </c>
      <c r="D3115" s="7" t="s">
        <v>12842</v>
      </c>
      <c r="E3115" s="8">
        <v>292.571849815826</v>
      </c>
      <c r="F3115" s="8">
        <v>276.17399825302402</v>
      </c>
      <c r="G3115" s="8">
        <v>279.966651206194</v>
      </c>
      <c r="H3115" s="8">
        <v>211.58951650637101</v>
      </c>
      <c r="I3115" s="8">
        <v>222.27977593125999</v>
      </c>
      <c r="J3115" s="8">
        <v>176.81351490978801</v>
      </c>
      <c r="K3115" s="8">
        <v>0.180322187027805</v>
      </c>
      <c r="L3115" s="8">
        <v>-0.47486495763820802</v>
      </c>
    </row>
    <row r="3116" spans="1:12" x14ac:dyDescent="0.2">
      <c r="A3116" s="7" t="s">
        <v>12843</v>
      </c>
      <c r="B3116" s="7" t="s">
        <v>12844</v>
      </c>
      <c r="C3116" s="7" t="s">
        <v>12845</v>
      </c>
      <c r="D3116" s="7" t="s">
        <v>12846</v>
      </c>
      <c r="E3116" s="8">
        <v>3.9536736461598201</v>
      </c>
      <c r="F3116" s="8">
        <v>29.484768496764101</v>
      </c>
      <c r="G3116" s="8">
        <v>32.6462879498389</v>
      </c>
      <c r="H3116" s="8">
        <v>12.793784718989899</v>
      </c>
      <c r="I3116" s="8">
        <v>46.639060128433897</v>
      </c>
      <c r="J3116" s="8">
        <v>38.523614980344803</v>
      </c>
      <c r="K3116" s="8">
        <v>0.83846643187759595</v>
      </c>
      <c r="L3116" s="8">
        <v>0.56764390422427402</v>
      </c>
    </row>
    <row r="3117" spans="1:12" x14ac:dyDescent="0.2">
      <c r="A3117" s="7" t="s">
        <v>12847</v>
      </c>
      <c r="B3117" s="7" t="s">
        <v>12848</v>
      </c>
      <c r="C3117" s="7" t="s">
        <v>12849</v>
      </c>
      <c r="D3117" s="7" t="s">
        <v>12850</v>
      </c>
      <c r="E3117" s="8">
        <v>498.162879416137</v>
      </c>
      <c r="F3117" s="8">
        <v>457.01391169984299</v>
      </c>
      <c r="G3117" s="8">
        <v>363.06629326032999</v>
      </c>
      <c r="H3117" s="8">
        <v>344.44805012665103</v>
      </c>
      <c r="I3117" s="8">
        <v>300.67308976415899</v>
      </c>
      <c r="J3117" s="8">
        <v>331.895759830663</v>
      </c>
      <c r="K3117" s="8">
        <v>0.20969962215074001</v>
      </c>
      <c r="L3117" s="8">
        <v>-0.43214752733921302</v>
      </c>
    </row>
    <row r="3118" spans="1:12" x14ac:dyDescent="0.2">
      <c r="A3118" s="7" t="s">
        <v>12851</v>
      </c>
      <c r="B3118" s="7" t="s">
        <v>12852</v>
      </c>
      <c r="C3118" s="7" t="s">
        <v>12853</v>
      </c>
      <c r="D3118" s="7" t="s">
        <v>12854</v>
      </c>
      <c r="E3118" s="8">
        <v>0</v>
      </c>
      <c r="F3118" s="8">
        <v>0</v>
      </c>
      <c r="G3118" s="8">
        <v>10.8820959832796</v>
      </c>
      <c r="H3118" s="8">
        <v>0</v>
      </c>
      <c r="I3118" s="8">
        <v>0</v>
      </c>
      <c r="J3118" s="8">
        <v>0.98778499949602006</v>
      </c>
      <c r="K3118" s="8">
        <v>1</v>
      </c>
      <c r="L3118" s="8">
        <v>-3.3569438787701</v>
      </c>
    </row>
    <row r="3119" spans="1:12" x14ac:dyDescent="0.2">
      <c r="A3119" s="7" t="s">
        <v>12855</v>
      </c>
      <c r="B3119" s="7" t="s">
        <v>12856</v>
      </c>
      <c r="C3119" s="7" t="s">
        <v>12857</v>
      </c>
      <c r="D3119" s="7" t="s">
        <v>12858</v>
      </c>
      <c r="E3119" s="8">
        <v>114.656535738635</v>
      </c>
      <c r="F3119" s="8">
        <v>245.70640413970099</v>
      </c>
      <c r="G3119" s="8">
        <v>150.370780859864</v>
      </c>
      <c r="H3119" s="8">
        <v>88.572355746853006</v>
      </c>
      <c r="I3119" s="8">
        <v>134.95557824397901</v>
      </c>
      <c r="J3119" s="8">
        <v>169.89901991331601</v>
      </c>
      <c r="K3119" s="8">
        <v>0.72289462496511603</v>
      </c>
      <c r="L3119" s="8">
        <v>-0.37658759107490303</v>
      </c>
    </row>
    <row r="3120" spans="1:12" x14ac:dyDescent="0.2">
      <c r="A3120" s="7" t="s">
        <v>12859</v>
      </c>
      <c r="B3120" s="7" t="s">
        <v>12860</v>
      </c>
      <c r="C3120" s="7" t="s">
        <v>12861</v>
      </c>
      <c r="D3120" s="7" t="s">
        <v>12862</v>
      </c>
      <c r="E3120" s="8">
        <v>16.803112996179198</v>
      </c>
      <c r="F3120" s="8">
        <v>5.89695369935282</v>
      </c>
      <c r="G3120" s="8">
        <v>2.96784435907627</v>
      </c>
      <c r="H3120" s="8">
        <v>9.8413728607614495</v>
      </c>
      <c r="I3120" s="8">
        <v>0.99232042826455202</v>
      </c>
      <c r="J3120" s="8">
        <v>7.9022799959681604</v>
      </c>
      <c r="K3120" s="8">
        <v>0.92595267407885595</v>
      </c>
      <c r="L3120" s="8">
        <v>-0.45370308593091002</v>
      </c>
    </row>
    <row r="3121" spans="1:12" x14ac:dyDescent="0.2">
      <c r="A3121" s="7" t="s">
        <v>12863</v>
      </c>
      <c r="B3121" s="7" t="s">
        <v>12864</v>
      </c>
      <c r="C3121" s="7" t="s">
        <v>12865</v>
      </c>
      <c r="D3121" s="7" t="s">
        <v>12866</v>
      </c>
      <c r="E3121" s="8">
        <v>2537.2700624230602</v>
      </c>
      <c r="F3121" s="8">
        <v>2663.4574208743602</v>
      </c>
      <c r="G3121" s="8">
        <v>3245.8324473764101</v>
      </c>
      <c r="H3121" s="8">
        <v>3205.3351407499999</v>
      </c>
      <c r="I3121" s="8">
        <v>3712.27072213769</v>
      </c>
      <c r="J3121" s="8">
        <v>4716.6733725935001</v>
      </c>
      <c r="K3121" s="8">
        <v>8.3740313141985698E-2</v>
      </c>
      <c r="L3121" s="8">
        <v>0.46194706028764798</v>
      </c>
    </row>
    <row r="3122" spans="1:12" x14ac:dyDescent="0.2">
      <c r="A3122" s="7" t="s">
        <v>12867</v>
      </c>
      <c r="B3122" s="7" t="s">
        <v>12868</v>
      </c>
      <c r="C3122" s="7" t="s">
        <v>12869</v>
      </c>
      <c r="D3122" s="7" t="s">
        <v>12870</v>
      </c>
      <c r="E3122" s="8">
        <v>220.41730577340999</v>
      </c>
      <c r="F3122" s="8">
        <v>160.20057549908501</v>
      </c>
      <c r="G3122" s="8">
        <v>142.45652923566101</v>
      </c>
      <c r="H3122" s="8">
        <v>138.76335733673599</v>
      </c>
      <c r="I3122" s="8">
        <v>172.66375451803199</v>
      </c>
      <c r="J3122" s="8">
        <v>140.26546992843501</v>
      </c>
      <c r="K3122" s="8">
        <v>0.81696974185881499</v>
      </c>
      <c r="L3122" s="8">
        <v>-0.21171114190749599</v>
      </c>
    </row>
    <row r="3123" spans="1:12" x14ac:dyDescent="0.2">
      <c r="A3123" s="7" t="s">
        <v>12871</v>
      </c>
      <c r="B3123" s="7" t="s">
        <v>12872</v>
      </c>
      <c r="C3123" s="7" t="s">
        <v>12873</v>
      </c>
      <c r="D3123" s="7" t="s">
        <v>12874</v>
      </c>
      <c r="E3123" s="8">
        <v>230.30148988880899</v>
      </c>
      <c r="F3123" s="8">
        <v>238.82662482378899</v>
      </c>
      <c r="G3123" s="8">
        <v>239.406111632152</v>
      </c>
      <c r="H3123" s="8">
        <v>269.65361638486399</v>
      </c>
      <c r="I3123" s="8">
        <v>219.302814646466</v>
      </c>
      <c r="J3123" s="8">
        <v>297.32328484830202</v>
      </c>
      <c r="K3123" s="8">
        <v>0.83568467436339799</v>
      </c>
      <c r="L3123" s="8">
        <v>0.15024610376740599</v>
      </c>
    </row>
    <row r="3124" spans="1:12" x14ac:dyDescent="0.2">
      <c r="A3124" s="7" t="s">
        <v>12875</v>
      </c>
      <c r="B3124" s="7" t="s">
        <v>12876</v>
      </c>
      <c r="C3124" s="7" t="s">
        <v>12877</v>
      </c>
      <c r="E3124" s="8">
        <v>31.6293891692785</v>
      </c>
      <c r="F3124" s="8">
        <v>17.690861098058399</v>
      </c>
      <c r="G3124" s="8">
        <v>35.614132308915202</v>
      </c>
      <c r="H3124" s="8">
        <v>11.8096474329137</v>
      </c>
      <c r="I3124" s="8">
        <v>4.9616021413227598</v>
      </c>
      <c r="J3124" s="8">
        <v>16.792344991432302</v>
      </c>
      <c r="K3124" s="8">
        <v>0.34950689931508799</v>
      </c>
      <c r="L3124" s="8">
        <v>-1.33907858879868</v>
      </c>
    </row>
    <row r="3125" spans="1:12" x14ac:dyDescent="0.2">
      <c r="A3125" s="7" t="s">
        <v>12878</v>
      </c>
      <c r="B3125" s="7" t="s">
        <v>12879</v>
      </c>
      <c r="D3125" s="7" t="s">
        <v>12880</v>
      </c>
      <c r="E3125" s="8">
        <v>0</v>
      </c>
      <c r="F3125" s="8">
        <v>12.7767330152644</v>
      </c>
      <c r="G3125" s="8">
        <v>5.9356887181525302</v>
      </c>
      <c r="H3125" s="8">
        <v>32.476530440512803</v>
      </c>
      <c r="I3125" s="8">
        <v>25.800331134878299</v>
      </c>
      <c r="J3125" s="8">
        <v>36.548044981352803</v>
      </c>
      <c r="K3125" s="8">
        <v>0.14847646853423699</v>
      </c>
      <c r="L3125" s="8">
        <v>2.3406929935518401</v>
      </c>
    </row>
    <row r="3126" spans="1:12" x14ac:dyDescent="0.2">
      <c r="A3126" s="7" t="s">
        <v>12881</v>
      </c>
      <c r="B3126" s="7" t="s">
        <v>12882</v>
      </c>
      <c r="D3126" s="7" t="s">
        <v>12883</v>
      </c>
      <c r="E3126" s="8">
        <v>19.768368230799101</v>
      </c>
      <c r="F3126" s="8">
        <v>0</v>
      </c>
      <c r="G3126" s="8">
        <v>0</v>
      </c>
      <c r="H3126" s="8">
        <v>11.8096474329137</v>
      </c>
      <c r="I3126" s="8">
        <v>0</v>
      </c>
      <c r="J3126" s="8">
        <v>8.8900649954641793</v>
      </c>
      <c r="K3126" s="8">
        <v>0.99349433249326002</v>
      </c>
      <c r="L3126" s="8">
        <v>6.6680138369183295E-2</v>
      </c>
    </row>
    <row r="3127" spans="1:12" x14ac:dyDescent="0.2">
      <c r="A3127" s="7" t="s">
        <v>12884</v>
      </c>
      <c r="B3127" s="7" t="s">
        <v>12885</v>
      </c>
      <c r="C3127" s="7" t="s">
        <v>12886</v>
      </c>
      <c r="D3127" s="7" t="s">
        <v>12887</v>
      </c>
      <c r="E3127" s="8">
        <v>208.55628483493001</v>
      </c>
      <c r="F3127" s="8">
        <v>182.80556467993699</v>
      </c>
      <c r="G3127" s="8">
        <v>156.30646957801699</v>
      </c>
      <c r="H3127" s="8">
        <v>166.31920134686899</v>
      </c>
      <c r="I3127" s="8">
        <v>233.19530064217</v>
      </c>
      <c r="J3127" s="8">
        <v>167.92344991432299</v>
      </c>
      <c r="K3127" s="8">
        <v>0.96229034210038999</v>
      </c>
      <c r="L3127" s="8">
        <v>5.1082296268532799E-2</v>
      </c>
    </row>
    <row r="3128" spans="1:12" x14ac:dyDescent="0.2">
      <c r="A3128" s="7" t="s">
        <v>12888</v>
      </c>
      <c r="B3128" s="7" t="s">
        <v>12889</v>
      </c>
      <c r="E3128" s="8">
        <v>464.55665342377802</v>
      </c>
      <c r="F3128" s="8">
        <v>313.52137168225801</v>
      </c>
      <c r="G3128" s="8">
        <v>348.22707146494798</v>
      </c>
      <c r="H3128" s="8">
        <v>258.82810623802601</v>
      </c>
      <c r="I3128" s="8">
        <v>276.85739948580999</v>
      </c>
      <c r="J3128" s="8">
        <v>322.01790983570299</v>
      </c>
      <c r="K3128" s="8">
        <v>0.38221749526109</v>
      </c>
      <c r="L3128" s="8">
        <v>-0.39302673937517202</v>
      </c>
    </row>
    <row r="3129" spans="1:12" x14ac:dyDescent="0.2">
      <c r="A3129" s="7" t="s">
        <v>12890</v>
      </c>
      <c r="B3129" s="7" t="s">
        <v>12891</v>
      </c>
      <c r="C3129" s="7" t="s">
        <v>12892</v>
      </c>
      <c r="D3129" s="7" t="s">
        <v>12893</v>
      </c>
      <c r="E3129" s="8">
        <v>52.386175811617598</v>
      </c>
      <c r="F3129" s="8">
        <v>102.213864122115</v>
      </c>
      <c r="G3129" s="8">
        <v>67.271138805728697</v>
      </c>
      <c r="H3129" s="8">
        <v>118.096474329137</v>
      </c>
      <c r="I3129" s="8">
        <v>134.95557824397901</v>
      </c>
      <c r="J3129" s="8">
        <v>95.815144951113993</v>
      </c>
      <c r="K3129" s="8">
        <v>0.36994034770645301</v>
      </c>
      <c r="L3129" s="8">
        <v>0.65279368259838499</v>
      </c>
    </row>
    <row r="3130" spans="1:12" x14ac:dyDescent="0.2">
      <c r="A3130" s="7" t="s">
        <v>12894</v>
      </c>
      <c r="B3130" s="7" t="s">
        <v>12895</v>
      </c>
      <c r="C3130" s="7" t="s">
        <v>12896</v>
      </c>
      <c r="D3130" s="7" t="s">
        <v>12897</v>
      </c>
      <c r="E3130" s="8">
        <v>1100.10969204397</v>
      </c>
      <c r="F3130" s="8">
        <v>1381.8528168816799</v>
      </c>
      <c r="G3130" s="8">
        <v>1374.11193825231</v>
      </c>
      <c r="H3130" s="8">
        <v>1226.2350584508799</v>
      </c>
      <c r="I3130" s="8">
        <v>1523.2118573860901</v>
      </c>
      <c r="J3130" s="8">
        <v>1739.4893841124899</v>
      </c>
      <c r="K3130" s="8">
        <v>0.61146667721691195</v>
      </c>
      <c r="L3130" s="8">
        <v>0.219224933505134</v>
      </c>
    </row>
    <row r="3131" spans="1:12" x14ac:dyDescent="0.2">
      <c r="A3131" s="7" t="s">
        <v>12898</v>
      </c>
      <c r="B3131" s="7" t="s">
        <v>12899</v>
      </c>
      <c r="C3131" s="7" t="s">
        <v>12900</v>
      </c>
      <c r="D3131" s="7" t="s">
        <v>12901</v>
      </c>
      <c r="E3131" s="8">
        <v>28.6641339346587</v>
      </c>
      <c r="F3131" s="8">
        <v>27.5191172636465</v>
      </c>
      <c r="G3131" s="8">
        <v>39.571258121016903</v>
      </c>
      <c r="H3131" s="8">
        <v>61.016511736721</v>
      </c>
      <c r="I3131" s="8">
        <v>35.723535417523898</v>
      </c>
      <c r="J3131" s="8">
        <v>36.548044981352803</v>
      </c>
      <c r="K3131" s="8">
        <v>0.74218984500521601</v>
      </c>
      <c r="L3131" s="8">
        <v>0.47734230684048301</v>
      </c>
    </row>
    <row r="3132" spans="1:12" x14ac:dyDescent="0.2">
      <c r="A3132" s="7" t="s">
        <v>12902</v>
      </c>
      <c r="B3132" s="7" t="s">
        <v>12903</v>
      </c>
      <c r="C3132" s="7" t="s">
        <v>12904</v>
      </c>
      <c r="D3132" s="7" t="s">
        <v>12905</v>
      </c>
      <c r="E3132" s="8">
        <v>2.96525523461986</v>
      </c>
      <c r="F3132" s="8">
        <v>24.5706404139701</v>
      </c>
      <c r="G3132" s="8">
        <v>53.421198463372797</v>
      </c>
      <c r="H3132" s="8">
        <v>12.793784718989899</v>
      </c>
      <c r="I3132" s="8">
        <v>14.8848064239683</v>
      </c>
      <c r="J3132" s="8">
        <v>48.401464975304997</v>
      </c>
      <c r="K3132" s="8">
        <v>0.98209724238687002</v>
      </c>
      <c r="L3132" s="8">
        <v>-8.9599149199773104E-2</v>
      </c>
    </row>
    <row r="3133" spans="1:12" x14ac:dyDescent="0.2">
      <c r="A3133" s="7" t="s">
        <v>12906</v>
      </c>
      <c r="B3133" s="7" t="s">
        <v>798</v>
      </c>
      <c r="C3133" s="7" t="s">
        <v>12907</v>
      </c>
      <c r="D3133" s="7" t="s">
        <v>800</v>
      </c>
      <c r="E3133" s="8">
        <v>3817.2719053673</v>
      </c>
      <c r="F3133" s="8">
        <v>4333.2781434077597</v>
      </c>
      <c r="G3133" s="8">
        <v>3607.9094591837102</v>
      </c>
      <c r="H3133" s="8">
        <v>1261.6640007496201</v>
      </c>
      <c r="I3133" s="8">
        <v>1453.74942740757</v>
      </c>
      <c r="J3133" s="8">
        <v>1167.5618694043001</v>
      </c>
      <c r="K3133" s="8">
        <v>6.3208579123200402E-25</v>
      </c>
      <c r="L3133" s="8">
        <v>-1.59848597570094</v>
      </c>
    </row>
    <row r="3134" spans="1:12" x14ac:dyDescent="0.2">
      <c r="A3134" s="7" t="s">
        <v>12908</v>
      </c>
      <c r="B3134" s="7" t="s">
        <v>12909</v>
      </c>
      <c r="E3134" s="8">
        <v>64.247196750097004</v>
      </c>
      <c r="F3134" s="8">
        <v>57.003885760410597</v>
      </c>
      <c r="G3134" s="8">
        <v>41.549821027067701</v>
      </c>
      <c r="H3134" s="8">
        <v>52.159276162035702</v>
      </c>
      <c r="I3134" s="8">
        <v>107.170606252572</v>
      </c>
      <c r="J3134" s="8">
        <v>112.607489942546</v>
      </c>
      <c r="K3134" s="8">
        <v>0.39718752570091398</v>
      </c>
      <c r="L3134" s="8">
        <v>0.74004619479629996</v>
      </c>
    </row>
    <row r="3135" spans="1:12" x14ac:dyDescent="0.2">
      <c r="A3135" s="7" t="s">
        <v>12910</v>
      </c>
      <c r="B3135" s="7" t="s">
        <v>12911</v>
      </c>
      <c r="C3135" s="7" t="s">
        <v>12912</v>
      </c>
      <c r="D3135" s="7" t="s">
        <v>12913</v>
      </c>
      <c r="E3135" s="8">
        <v>9.88418411539954</v>
      </c>
      <c r="F3135" s="8">
        <v>6.8797793159116196</v>
      </c>
      <c r="G3135" s="8">
        <v>2.96784435907627</v>
      </c>
      <c r="H3135" s="8">
        <v>0.98413728607614503</v>
      </c>
      <c r="I3135" s="8">
        <v>14.8848064239683</v>
      </c>
      <c r="J3135" s="8">
        <v>4.9389249974801004</v>
      </c>
      <c r="K3135" s="8">
        <v>0.98858968917176004</v>
      </c>
      <c r="L3135" s="8">
        <v>7.6081992210895497E-2</v>
      </c>
    </row>
    <row r="3136" spans="1:12" x14ac:dyDescent="0.2">
      <c r="A3136" s="7" t="s">
        <v>12914</v>
      </c>
      <c r="B3136" s="7" t="s">
        <v>12915</v>
      </c>
      <c r="C3136" s="7" t="s">
        <v>12916</v>
      </c>
      <c r="D3136" s="7" t="s">
        <v>12917</v>
      </c>
      <c r="E3136" s="8">
        <v>86.980820215515905</v>
      </c>
      <c r="F3136" s="8">
        <v>97.299736039321502</v>
      </c>
      <c r="G3136" s="8">
        <v>104.86383402069499</v>
      </c>
      <c r="H3136" s="8">
        <v>88.572355746853006</v>
      </c>
      <c r="I3136" s="8">
        <v>74.424032119841399</v>
      </c>
      <c r="J3136" s="8">
        <v>102.72963994758599</v>
      </c>
      <c r="K3136" s="8">
        <v>0.922813187121995</v>
      </c>
      <c r="L3136" s="8">
        <v>-0.12179741882973601</v>
      </c>
    </row>
    <row r="3137" spans="1:12" x14ac:dyDescent="0.2">
      <c r="A3137" s="7" t="s">
        <v>12918</v>
      </c>
      <c r="B3137" s="7" t="s">
        <v>12919</v>
      </c>
      <c r="C3137" s="7" t="s">
        <v>12920</v>
      </c>
      <c r="D3137" s="7" t="s">
        <v>12921</v>
      </c>
      <c r="E3137" s="8">
        <v>86.980820215515905</v>
      </c>
      <c r="F3137" s="8">
        <v>49.141280827940101</v>
      </c>
      <c r="G3137" s="8">
        <v>79.142516242033693</v>
      </c>
      <c r="H3137" s="8">
        <v>45.270315159502701</v>
      </c>
      <c r="I3137" s="8">
        <v>88.316518115545094</v>
      </c>
      <c r="J3137" s="8">
        <v>46.425894976313003</v>
      </c>
      <c r="K3137" s="8">
        <v>0.87433702334558205</v>
      </c>
      <c r="L3137" s="8">
        <v>-0.258086491797833</v>
      </c>
    </row>
    <row r="3138" spans="1:12" x14ac:dyDescent="0.2">
      <c r="A3138" s="7" t="s">
        <v>12922</v>
      </c>
      <c r="B3138" s="7" t="s">
        <v>12923</v>
      </c>
      <c r="C3138" s="7" t="s">
        <v>12924</v>
      </c>
      <c r="D3138" s="7" t="s">
        <v>12925</v>
      </c>
      <c r="E3138" s="8">
        <v>2.96525523461986</v>
      </c>
      <c r="F3138" s="8">
        <v>0</v>
      </c>
      <c r="G3138" s="8">
        <v>0</v>
      </c>
      <c r="H3138" s="8">
        <v>0</v>
      </c>
      <c r="I3138" s="8">
        <v>27.784971991407399</v>
      </c>
      <c r="J3138" s="8">
        <v>21.731269988912501</v>
      </c>
      <c r="K3138" s="8">
        <v>0.25217908247938498</v>
      </c>
      <c r="L3138" s="8">
        <v>4.06231841942218</v>
      </c>
    </row>
    <row r="3139" spans="1:12" x14ac:dyDescent="0.2">
      <c r="A3139" s="7" t="s">
        <v>12926</v>
      </c>
      <c r="B3139" s="7" t="s">
        <v>12927</v>
      </c>
      <c r="E3139" s="8">
        <v>19.768368230799101</v>
      </c>
      <c r="F3139" s="8">
        <v>47.175629594822503</v>
      </c>
      <c r="G3139" s="8">
        <v>28.689162137737199</v>
      </c>
      <c r="H3139" s="8">
        <v>31.492393154436598</v>
      </c>
      <c r="I3139" s="8">
        <v>46.639060128433897</v>
      </c>
      <c r="J3139" s="8">
        <v>44.450324977320903</v>
      </c>
      <c r="K3139" s="8">
        <v>0.84529515657492704</v>
      </c>
      <c r="L3139" s="8">
        <v>0.35789644795916697</v>
      </c>
    </row>
    <row r="3140" spans="1:12" x14ac:dyDescent="0.2">
      <c r="A3140" s="7" t="s">
        <v>12928</v>
      </c>
      <c r="B3140" s="7" t="s">
        <v>12929</v>
      </c>
      <c r="C3140" s="7" t="s">
        <v>12930</v>
      </c>
      <c r="D3140" s="7" t="s">
        <v>12931</v>
      </c>
      <c r="E3140" s="8">
        <v>3015.6645736084001</v>
      </c>
      <c r="F3140" s="8">
        <v>3930.3196406186498</v>
      </c>
      <c r="G3140" s="8">
        <v>4294.4707875833601</v>
      </c>
      <c r="H3140" s="8">
        <v>1822.6222538130201</v>
      </c>
      <c r="I3140" s="8">
        <v>2135.4735616253201</v>
      </c>
      <c r="J3140" s="8">
        <v>3272.5317033303199</v>
      </c>
      <c r="K3140" s="8">
        <v>5.31389407612851E-2</v>
      </c>
      <c r="L3140" s="8">
        <v>-0.63650982847280602</v>
      </c>
    </row>
    <row r="3141" spans="1:12" x14ac:dyDescent="0.2">
      <c r="A3141" s="7" t="s">
        <v>12932</v>
      </c>
      <c r="B3141" s="7" t="s">
        <v>12933</v>
      </c>
      <c r="C3141" s="7" t="s">
        <v>12934</v>
      </c>
      <c r="D3141" s="7" t="s">
        <v>12935</v>
      </c>
      <c r="E3141" s="8">
        <v>2852.5755357043099</v>
      </c>
      <c r="F3141" s="8">
        <v>2575.00311538406</v>
      </c>
      <c r="G3141" s="8">
        <v>2664.13495299746</v>
      </c>
      <c r="H3141" s="8">
        <v>2059.79933975737</v>
      </c>
      <c r="I3141" s="8">
        <v>2004.4872650943901</v>
      </c>
      <c r="J3141" s="8">
        <v>2043.72716395727</v>
      </c>
      <c r="K3141" s="8">
        <v>5.0027906008354196E-3</v>
      </c>
      <c r="L3141" s="8">
        <v>-0.40573416751937103</v>
      </c>
    </row>
    <row r="3142" spans="1:12" x14ac:dyDescent="0.2">
      <c r="A3142" s="7" t="s">
        <v>12936</v>
      </c>
      <c r="B3142" s="7" t="s">
        <v>12937</v>
      </c>
      <c r="D3142" s="7" t="s">
        <v>12938</v>
      </c>
      <c r="E3142" s="8">
        <v>126.517556677114</v>
      </c>
      <c r="F3142" s="8">
        <v>117.93907398705601</v>
      </c>
      <c r="G3142" s="8">
        <v>69.249701711779494</v>
      </c>
      <c r="H3142" s="8">
        <v>142.69990648104101</v>
      </c>
      <c r="I3142" s="8">
        <v>88.316518115545094</v>
      </c>
      <c r="J3142" s="8">
        <v>125.44869493599499</v>
      </c>
      <c r="K3142" s="8">
        <v>0.89267351380402304</v>
      </c>
      <c r="L3142" s="8">
        <v>0.184378220083174</v>
      </c>
    </row>
    <row r="3143" spans="1:12" x14ac:dyDescent="0.2">
      <c r="A3143" s="7" t="s">
        <v>12939</v>
      </c>
      <c r="B3143" s="7" t="s">
        <v>12940</v>
      </c>
      <c r="C3143" s="7" t="s">
        <v>12941</v>
      </c>
      <c r="D3143" s="7" t="s">
        <v>12942</v>
      </c>
      <c r="E3143" s="8">
        <v>305.42128916584602</v>
      </c>
      <c r="F3143" s="8">
        <v>323.34962784784602</v>
      </c>
      <c r="G3143" s="8">
        <v>290.84874718947401</v>
      </c>
      <c r="H3143" s="8">
        <v>293.27291125069098</v>
      </c>
      <c r="I3143" s="8">
        <v>252.04938877919599</v>
      </c>
      <c r="J3143" s="8">
        <v>324.98126483419099</v>
      </c>
      <c r="K3143" s="8">
        <v>0.92093171431520504</v>
      </c>
      <c r="L3143" s="8">
        <v>-7.9502098429727205E-2</v>
      </c>
    </row>
    <row r="3144" spans="1:12" x14ac:dyDescent="0.2">
      <c r="A3144" s="7" t="s">
        <v>12943</v>
      </c>
      <c r="B3144" s="7" t="s">
        <v>12944</v>
      </c>
      <c r="C3144" s="7" t="s">
        <v>12945</v>
      </c>
      <c r="D3144" s="7" t="s">
        <v>12946</v>
      </c>
      <c r="E3144" s="8">
        <v>66.224033573176897</v>
      </c>
      <c r="F3144" s="8">
        <v>104.17951535523299</v>
      </c>
      <c r="G3144" s="8">
        <v>123.66018162817799</v>
      </c>
      <c r="H3144" s="8">
        <v>45.270315159502701</v>
      </c>
      <c r="I3144" s="8">
        <v>84.347236402486899</v>
      </c>
      <c r="J3144" s="8">
        <v>76.059444961193606</v>
      </c>
      <c r="K3144" s="8">
        <v>0.60753214847529902</v>
      </c>
      <c r="L3144" s="8">
        <v>-0.515876527993409</v>
      </c>
    </row>
    <row r="3145" spans="1:12" x14ac:dyDescent="0.2">
      <c r="A3145" s="7" t="s">
        <v>12947</v>
      </c>
      <c r="B3145" s="7" t="s">
        <v>12948</v>
      </c>
      <c r="C3145" s="7" t="s">
        <v>12949</v>
      </c>
      <c r="D3145" s="7" t="s">
        <v>12950</v>
      </c>
      <c r="E3145" s="8">
        <v>31.6293891692785</v>
      </c>
      <c r="F3145" s="8">
        <v>43.244327128587301</v>
      </c>
      <c r="G3145" s="8">
        <v>42.539102480093099</v>
      </c>
      <c r="H3145" s="8">
        <v>54.127550734187999</v>
      </c>
      <c r="I3145" s="8">
        <v>59.5392256958731</v>
      </c>
      <c r="J3145" s="8">
        <v>32.596904983368702</v>
      </c>
      <c r="K3145" s="8">
        <v>0.842788763328713</v>
      </c>
      <c r="L3145" s="8">
        <v>0.31690954393245502</v>
      </c>
    </row>
    <row r="3146" spans="1:12" x14ac:dyDescent="0.2">
      <c r="A3146" s="7" t="s">
        <v>12951</v>
      </c>
      <c r="B3146" s="7" t="s">
        <v>12952</v>
      </c>
      <c r="C3146" s="7" t="s">
        <v>12953</v>
      </c>
      <c r="D3146" s="7" t="s">
        <v>12954</v>
      </c>
      <c r="E3146" s="8">
        <v>13.8378577615594</v>
      </c>
      <c r="F3146" s="8">
        <v>1.9656512331176099</v>
      </c>
      <c r="G3146" s="8">
        <v>0</v>
      </c>
      <c r="H3146" s="8">
        <v>0</v>
      </c>
      <c r="I3146" s="8">
        <v>3.9692817130582099</v>
      </c>
      <c r="J3146" s="8">
        <v>31.609119983872699</v>
      </c>
      <c r="K3146" s="8">
        <v>0.84933056442288102</v>
      </c>
      <c r="L3146" s="8">
        <v>1.1708449525373501</v>
      </c>
    </row>
    <row r="3147" spans="1:12" x14ac:dyDescent="0.2">
      <c r="A3147" s="7" t="s">
        <v>12955</v>
      </c>
      <c r="B3147" s="7" t="s">
        <v>12956</v>
      </c>
      <c r="C3147" s="7" t="s">
        <v>12957</v>
      </c>
      <c r="D3147" s="7" t="s">
        <v>12958</v>
      </c>
      <c r="E3147" s="8">
        <v>184.83424295797099</v>
      </c>
      <c r="F3147" s="8">
        <v>129.732981385762</v>
      </c>
      <c r="G3147" s="8">
        <v>167.188565561296</v>
      </c>
      <c r="H3147" s="8">
        <v>131.874396334203</v>
      </c>
      <c r="I3147" s="8">
        <v>186.55624051373599</v>
      </c>
      <c r="J3147" s="8">
        <v>173.85015991130001</v>
      </c>
      <c r="K3147" s="8">
        <v>0.97841327958068403</v>
      </c>
      <c r="L3147" s="8">
        <v>3.1169557197333601E-2</v>
      </c>
    </row>
    <row r="3148" spans="1:12" x14ac:dyDescent="0.2">
      <c r="A3148" s="7" t="s">
        <v>12959</v>
      </c>
      <c r="B3148" s="7" t="s">
        <v>12960</v>
      </c>
      <c r="C3148" s="7" t="s">
        <v>12961</v>
      </c>
      <c r="E3148" s="8">
        <v>115.644954150175</v>
      </c>
      <c r="F3148" s="8">
        <v>209.341856327025</v>
      </c>
      <c r="G3148" s="8">
        <v>135.53155906448299</v>
      </c>
      <c r="H3148" s="8">
        <v>118.096474329137</v>
      </c>
      <c r="I3148" s="8">
        <v>148.848064239683</v>
      </c>
      <c r="J3148" s="8">
        <v>126.43647993549099</v>
      </c>
      <c r="K3148" s="8">
        <v>0.82845748489238002</v>
      </c>
      <c r="L3148" s="8">
        <v>-0.22746512431076801</v>
      </c>
    </row>
    <row r="3149" spans="1:12" x14ac:dyDescent="0.2">
      <c r="A3149" s="7" t="s">
        <v>12962</v>
      </c>
      <c r="B3149" s="7" t="s">
        <v>12963</v>
      </c>
      <c r="C3149" s="7" t="s">
        <v>12964</v>
      </c>
      <c r="D3149" s="7" t="s">
        <v>12965</v>
      </c>
      <c r="E3149" s="8">
        <v>646.42564114713002</v>
      </c>
      <c r="F3149" s="8">
        <v>666.35576802686796</v>
      </c>
      <c r="G3149" s="8">
        <v>674.68995096333799</v>
      </c>
      <c r="H3149" s="8">
        <v>805.02430001028699</v>
      </c>
      <c r="I3149" s="8">
        <v>807.74882860734499</v>
      </c>
      <c r="J3149" s="8">
        <v>796.15470959379297</v>
      </c>
      <c r="K3149" s="8">
        <v>0.239337470973363</v>
      </c>
      <c r="L3149" s="8">
        <v>0.277455498835183</v>
      </c>
    </row>
    <row r="3150" spans="1:12" x14ac:dyDescent="0.2">
      <c r="A3150" s="7" t="s">
        <v>12966</v>
      </c>
      <c r="B3150" s="7" t="s">
        <v>12967</v>
      </c>
      <c r="C3150" s="7" t="s">
        <v>12968</v>
      </c>
      <c r="D3150" s="7" t="s">
        <v>12969</v>
      </c>
      <c r="E3150" s="8">
        <v>611.83099674323103</v>
      </c>
      <c r="F3150" s="8">
        <v>578.884288153135</v>
      </c>
      <c r="G3150" s="8">
        <v>511.45851121414302</v>
      </c>
      <c r="H3150" s="8">
        <v>479.27485831908302</v>
      </c>
      <c r="I3150" s="8">
        <v>401.889773447143</v>
      </c>
      <c r="J3150" s="8">
        <v>382.27279480495997</v>
      </c>
      <c r="K3150" s="8">
        <v>0.138206006543103</v>
      </c>
      <c r="L3150" s="8">
        <v>-0.42999788679254197</v>
      </c>
    </row>
    <row r="3151" spans="1:12" x14ac:dyDescent="0.2">
      <c r="A3151" s="7" t="s">
        <v>12970</v>
      </c>
      <c r="B3151" s="7" t="s">
        <v>12971</v>
      </c>
      <c r="C3151" s="7" t="s">
        <v>12972</v>
      </c>
      <c r="D3151" s="7" t="s">
        <v>12973</v>
      </c>
      <c r="E3151" s="8">
        <v>38.548318050058199</v>
      </c>
      <c r="F3151" s="8">
        <v>16.7080354814996</v>
      </c>
      <c r="G3151" s="8">
        <v>22.753473419584701</v>
      </c>
      <c r="H3151" s="8">
        <v>8.8572355746852995</v>
      </c>
      <c r="I3151" s="8">
        <v>23.815690278349201</v>
      </c>
      <c r="J3151" s="8">
        <v>13.828989992944299</v>
      </c>
      <c r="K3151" s="8">
        <v>0.70421430246141603</v>
      </c>
      <c r="L3151" s="8">
        <v>-0.74658197628304601</v>
      </c>
    </row>
    <row r="3152" spans="1:12" x14ac:dyDescent="0.2">
      <c r="A3152" s="7" t="s">
        <v>12974</v>
      </c>
      <c r="B3152" s="7" t="s">
        <v>12975</v>
      </c>
      <c r="C3152" s="7" t="s">
        <v>12976</v>
      </c>
      <c r="D3152" s="7" t="s">
        <v>12977</v>
      </c>
      <c r="E3152" s="8">
        <v>550.54905522775402</v>
      </c>
      <c r="F3152" s="8">
        <v>674.21837295933904</v>
      </c>
      <c r="G3152" s="8">
        <v>507.50138540204102</v>
      </c>
      <c r="H3152" s="8">
        <v>447.782465164646</v>
      </c>
      <c r="I3152" s="8">
        <v>539.82231297591602</v>
      </c>
      <c r="J3152" s="8">
        <v>555.13516971676404</v>
      </c>
      <c r="K3152" s="8">
        <v>0.76537509835870299</v>
      </c>
      <c r="L3152" s="8">
        <v>-0.167224726538617</v>
      </c>
    </row>
    <row r="3153" spans="1:12" x14ac:dyDescent="0.2">
      <c r="A3153" s="7" t="s">
        <v>12978</v>
      </c>
      <c r="B3153" s="7" t="s">
        <v>12979</v>
      </c>
      <c r="C3153" s="7" t="s">
        <v>12980</v>
      </c>
      <c r="E3153" s="8">
        <v>63.2587783385571</v>
      </c>
      <c r="F3153" s="8">
        <v>108.110817821468</v>
      </c>
      <c r="G3153" s="8">
        <v>147.402936500788</v>
      </c>
      <c r="H3153" s="8">
        <v>110.223376040528</v>
      </c>
      <c r="I3153" s="8">
        <v>225.25673721605301</v>
      </c>
      <c r="J3153" s="8">
        <v>182.74022490676401</v>
      </c>
      <c r="K3153" s="8">
        <v>0.36987274400541198</v>
      </c>
      <c r="L3153" s="8">
        <v>0.70098388308259196</v>
      </c>
    </row>
    <row r="3154" spans="1:12" x14ac:dyDescent="0.2">
      <c r="A3154" s="7" t="s">
        <v>12981</v>
      </c>
      <c r="B3154" s="7" t="s">
        <v>12982</v>
      </c>
      <c r="C3154" s="7" t="s">
        <v>12983</v>
      </c>
      <c r="D3154" s="7" t="s">
        <v>12984</v>
      </c>
      <c r="E3154" s="8">
        <v>89.946075450135794</v>
      </c>
      <c r="F3154" s="8">
        <v>157.252098649408</v>
      </c>
      <c r="G3154" s="8">
        <v>353.173478730076</v>
      </c>
      <c r="H3154" s="8">
        <v>42.3179033012742</v>
      </c>
      <c r="I3154" s="8">
        <v>128.00933524612699</v>
      </c>
      <c r="J3154" s="8">
        <v>217.31269988912501</v>
      </c>
      <c r="K3154" s="8">
        <v>0.67880857382265003</v>
      </c>
      <c r="L3154" s="8">
        <v>-0.63115518974481999</v>
      </c>
    </row>
    <row r="3155" spans="1:12" x14ac:dyDescent="0.2">
      <c r="A3155" s="7" t="s">
        <v>12985</v>
      </c>
      <c r="B3155" s="7" t="s">
        <v>12986</v>
      </c>
      <c r="E3155" s="8">
        <v>1321.51541622892</v>
      </c>
      <c r="F3155" s="8">
        <v>1371.0417350995299</v>
      </c>
      <c r="G3155" s="8">
        <v>1739.15679441869</v>
      </c>
      <c r="H3155" s="8">
        <v>1582.49275601044</v>
      </c>
      <c r="I3155" s="8">
        <v>1067.7367808126601</v>
      </c>
      <c r="J3155" s="8">
        <v>1082.6123594476401</v>
      </c>
      <c r="K3155" s="8">
        <v>0.61145395778798195</v>
      </c>
      <c r="L3155" s="8">
        <v>-0.247562854684649</v>
      </c>
    </row>
    <row r="3156" spans="1:12" x14ac:dyDescent="0.2">
      <c r="A3156" s="7" t="s">
        <v>12987</v>
      </c>
      <c r="B3156" s="7" t="s">
        <v>12988</v>
      </c>
      <c r="C3156" s="7" t="s">
        <v>12989</v>
      </c>
      <c r="D3156" s="7" t="s">
        <v>12990</v>
      </c>
      <c r="E3156" s="8">
        <v>35.583062815438304</v>
      </c>
      <c r="F3156" s="8">
        <v>57.003885760410597</v>
      </c>
      <c r="G3156" s="8">
        <v>36.603413761940601</v>
      </c>
      <c r="H3156" s="8">
        <v>118.096474329137</v>
      </c>
      <c r="I3156" s="8">
        <v>56.562264411079397</v>
      </c>
      <c r="J3156" s="8">
        <v>53.340389972785097</v>
      </c>
      <c r="K3156" s="8">
        <v>0.40378894941067001</v>
      </c>
      <c r="L3156" s="8">
        <v>0.81952822952777804</v>
      </c>
    </row>
    <row r="3157" spans="1:12" x14ac:dyDescent="0.2">
      <c r="A3157" s="7" t="s">
        <v>12991</v>
      </c>
      <c r="B3157" s="7" t="s">
        <v>12992</v>
      </c>
      <c r="E3157" s="8">
        <v>2.96525523461986</v>
      </c>
      <c r="F3157" s="8">
        <v>16.7080354814996</v>
      </c>
      <c r="G3157" s="8">
        <v>0.98928145302542203</v>
      </c>
      <c r="H3157" s="8">
        <v>3.9365491443045801</v>
      </c>
      <c r="I3157" s="8">
        <v>14.8848064239683</v>
      </c>
      <c r="J3157" s="8">
        <v>4.9389249974801004</v>
      </c>
      <c r="K3157" s="8">
        <v>0.96946522832749704</v>
      </c>
      <c r="L3157" s="8">
        <v>0.20077854975519799</v>
      </c>
    </row>
    <row r="3158" spans="1:12" x14ac:dyDescent="0.2">
      <c r="A3158" s="7" t="s">
        <v>12993</v>
      </c>
      <c r="B3158" s="7" t="s">
        <v>12994</v>
      </c>
      <c r="C3158" s="7" t="s">
        <v>12995</v>
      </c>
      <c r="D3158" s="7" t="s">
        <v>12996</v>
      </c>
      <c r="E3158" s="8">
        <v>389.43685414674201</v>
      </c>
      <c r="F3158" s="8">
        <v>296.81333620075799</v>
      </c>
      <c r="G3158" s="8">
        <v>283.92377701829599</v>
      </c>
      <c r="H3158" s="8">
        <v>281.46326381777698</v>
      </c>
      <c r="I3158" s="8">
        <v>266.93419520316399</v>
      </c>
      <c r="J3158" s="8">
        <v>263.73859486543802</v>
      </c>
      <c r="K3158" s="8">
        <v>0.63172847585164704</v>
      </c>
      <c r="L3158" s="8">
        <v>-0.25649566413479002</v>
      </c>
    </row>
    <row r="3159" spans="1:12" x14ac:dyDescent="0.2">
      <c r="A3159" s="7" t="s">
        <v>12997</v>
      </c>
      <c r="B3159" s="7" t="s">
        <v>12998</v>
      </c>
      <c r="C3159" s="7" t="s">
        <v>12999</v>
      </c>
      <c r="D3159" s="7" t="s">
        <v>13000</v>
      </c>
      <c r="E3159" s="8">
        <v>983.47631948225398</v>
      </c>
      <c r="F3159" s="8">
        <v>807.88265681133601</v>
      </c>
      <c r="G3159" s="8">
        <v>844.84636088370996</v>
      </c>
      <c r="H3159" s="8">
        <v>802.07188815205802</v>
      </c>
      <c r="I3159" s="8">
        <v>738.28639862882596</v>
      </c>
      <c r="J3159" s="8">
        <v>670.70601465779805</v>
      </c>
      <c r="K3159" s="8">
        <v>0.43710319105885398</v>
      </c>
      <c r="L3159" s="8">
        <v>-0.253698504192929</v>
      </c>
    </row>
    <row r="3160" spans="1:12" x14ac:dyDescent="0.2">
      <c r="A3160" s="7" t="s">
        <v>13001</v>
      </c>
      <c r="B3160" s="7" t="s">
        <v>13002</v>
      </c>
      <c r="C3160" s="7" t="s">
        <v>13003</v>
      </c>
      <c r="D3160" s="7" t="s">
        <v>13004</v>
      </c>
      <c r="E3160" s="8">
        <v>0</v>
      </c>
      <c r="F3160" s="8">
        <v>3.9313024662352101</v>
      </c>
      <c r="G3160" s="8">
        <v>0.98928145302542203</v>
      </c>
      <c r="H3160" s="8">
        <v>5.9048237164568702</v>
      </c>
      <c r="I3160" s="8">
        <v>6.9462429978518596</v>
      </c>
      <c r="J3160" s="8">
        <v>11.853419993952199</v>
      </c>
      <c r="K3160" s="8">
        <v>0.47127027456805798</v>
      </c>
      <c r="L3160" s="8">
        <v>2.32659550296809</v>
      </c>
    </row>
    <row r="3161" spans="1:12" x14ac:dyDescent="0.2">
      <c r="A3161" s="7" t="s">
        <v>13005</v>
      </c>
      <c r="B3161" s="7" t="s">
        <v>13006</v>
      </c>
      <c r="C3161" s="7" t="s">
        <v>13007</v>
      </c>
      <c r="D3161" s="7" t="s">
        <v>13008</v>
      </c>
      <c r="E3161" s="8">
        <v>296.52552346198598</v>
      </c>
      <c r="F3161" s="8">
        <v>267.328567703994</v>
      </c>
      <c r="G3161" s="8">
        <v>212.69551240046599</v>
      </c>
      <c r="H3161" s="8">
        <v>118.096474329137</v>
      </c>
      <c r="I3161" s="8">
        <v>137.93253952877299</v>
      </c>
      <c r="J3161" s="8">
        <v>154.09445992137901</v>
      </c>
      <c r="K3161" s="8">
        <v>6.2886333739299097E-3</v>
      </c>
      <c r="L3161" s="8">
        <v>-0.92107058267065101</v>
      </c>
    </row>
    <row r="3162" spans="1:12" x14ac:dyDescent="0.2">
      <c r="A3162" s="7" t="s">
        <v>13009</v>
      </c>
      <c r="B3162" s="7" t="s">
        <v>13010</v>
      </c>
      <c r="C3162" s="7" t="s">
        <v>13011</v>
      </c>
      <c r="D3162" s="7" t="s">
        <v>13012</v>
      </c>
      <c r="E3162" s="8">
        <v>9.88418411539954</v>
      </c>
      <c r="F3162" s="8">
        <v>35.381722196116897</v>
      </c>
      <c r="G3162" s="8">
        <v>1.9785629060508401</v>
      </c>
      <c r="H3162" s="8">
        <v>7.8730982886091603</v>
      </c>
      <c r="I3162" s="8">
        <v>11.907845139174601</v>
      </c>
      <c r="J3162" s="8">
        <v>4.9389249974801004</v>
      </c>
      <c r="K3162" s="8">
        <v>0.78103071644571798</v>
      </c>
      <c r="L3162" s="8">
        <v>-0.93487526607876403</v>
      </c>
    </row>
    <row r="3163" spans="1:12" x14ac:dyDescent="0.2">
      <c r="A3163" s="7" t="s">
        <v>13013</v>
      </c>
      <c r="B3163" s="7" t="s">
        <v>13014</v>
      </c>
      <c r="C3163" s="7" t="s">
        <v>13015</v>
      </c>
      <c r="D3163" s="7" t="s">
        <v>13016</v>
      </c>
      <c r="E3163" s="8">
        <v>44.478828519297899</v>
      </c>
      <c r="F3163" s="8">
        <v>68.797793159116196</v>
      </c>
      <c r="G3163" s="8">
        <v>38.581976667991398</v>
      </c>
      <c r="H3163" s="8">
        <v>46.254452445578799</v>
      </c>
      <c r="I3163" s="8">
        <v>37.708176274053002</v>
      </c>
      <c r="J3163" s="8">
        <v>52.352604973289097</v>
      </c>
      <c r="K3163" s="8">
        <v>0.93183308462821501</v>
      </c>
      <c r="L3163" s="8">
        <v>-0.15586067452716201</v>
      </c>
    </row>
    <row r="3164" spans="1:12" x14ac:dyDescent="0.2">
      <c r="A3164" s="7" t="s">
        <v>13017</v>
      </c>
      <c r="B3164" s="7" t="s">
        <v>13018</v>
      </c>
      <c r="C3164" s="7" t="s">
        <v>13019</v>
      </c>
      <c r="D3164" s="7" t="s">
        <v>13020</v>
      </c>
      <c r="E3164" s="8">
        <v>41.513573284678102</v>
      </c>
      <c r="F3164" s="8">
        <v>36.364547812675703</v>
      </c>
      <c r="G3164" s="8">
        <v>57.378324275474498</v>
      </c>
      <c r="H3164" s="8">
        <v>2.95241185822844</v>
      </c>
      <c r="I3164" s="8">
        <v>24.8080107066138</v>
      </c>
      <c r="J3164" s="8">
        <v>42.474754978328903</v>
      </c>
      <c r="K3164" s="8">
        <v>0.62908042037046097</v>
      </c>
      <c r="L3164" s="8">
        <v>-0.94555027671056702</v>
      </c>
    </row>
    <row r="3165" spans="1:12" x14ac:dyDescent="0.2">
      <c r="A3165" s="7" t="s">
        <v>13021</v>
      </c>
      <c r="B3165" s="7" t="s">
        <v>13022</v>
      </c>
      <c r="C3165" s="7" t="s">
        <v>13023</v>
      </c>
      <c r="D3165" s="7" t="s">
        <v>13024</v>
      </c>
      <c r="E3165" s="8">
        <v>26.6872971115788</v>
      </c>
      <c r="F3165" s="8">
        <v>33.416070962999299</v>
      </c>
      <c r="G3165" s="8">
        <v>14.839221795381301</v>
      </c>
      <c r="H3165" s="8">
        <v>38.381354156969699</v>
      </c>
      <c r="I3165" s="8">
        <v>14.8848064239683</v>
      </c>
      <c r="J3165" s="8">
        <v>13.828989992944299</v>
      </c>
      <c r="K3165" s="8">
        <v>0.955775902781966</v>
      </c>
      <c r="L3165" s="8">
        <v>-0.15945534041283699</v>
      </c>
    </row>
    <row r="3166" spans="1:12" x14ac:dyDescent="0.2">
      <c r="A3166" s="7" t="s">
        <v>13025</v>
      </c>
      <c r="B3166" s="7" t="s">
        <v>13026</v>
      </c>
      <c r="D3166" s="7" t="s">
        <v>13027</v>
      </c>
      <c r="E3166" s="8">
        <v>10.872602526939501</v>
      </c>
      <c r="F3166" s="8">
        <v>7.8626049324704201</v>
      </c>
      <c r="G3166" s="8">
        <v>1.9785629060508401</v>
      </c>
      <c r="H3166" s="8">
        <v>0.98413728607614503</v>
      </c>
      <c r="I3166" s="8">
        <v>5.9539225695873101</v>
      </c>
      <c r="J3166" s="8">
        <v>0</v>
      </c>
      <c r="K3166" s="8">
        <v>0.73565113300854801</v>
      </c>
      <c r="L3166" s="8">
        <v>-1.5789456362675001</v>
      </c>
    </row>
    <row r="3167" spans="1:12" x14ac:dyDescent="0.2">
      <c r="A3167" s="7" t="s">
        <v>13028</v>
      </c>
      <c r="B3167" s="7" t="s">
        <v>13029</v>
      </c>
      <c r="C3167" s="7" t="s">
        <v>13030</v>
      </c>
      <c r="D3167" s="7" t="s">
        <v>13031</v>
      </c>
      <c r="E3167" s="8">
        <v>1590.3652241677901</v>
      </c>
      <c r="F3167" s="8">
        <v>1991.20469914813</v>
      </c>
      <c r="G3167" s="8">
        <v>2835.28064437086</v>
      </c>
      <c r="H3167" s="8">
        <v>1482.11075283067</v>
      </c>
      <c r="I3167" s="8">
        <v>1999.52566295307</v>
      </c>
      <c r="J3167" s="8">
        <v>2737.15223360347</v>
      </c>
      <c r="K3167" s="8">
        <v>0.96534795846806298</v>
      </c>
      <c r="L3167" s="8">
        <v>-4.52325535047007E-2</v>
      </c>
    </row>
    <row r="3168" spans="1:12" x14ac:dyDescent="0.2">
      <c r="A3168" s="7" t="s">
        <v>13032</v>
      </c>
      <c r="B3168" s="7" t="s">
        <v>13033</v>
      </c>
      <c r="C3168" s="7" t="s">
        <v>13034</v>
      </c>
      <c r="D3168" s="7" t="s">
        <v>13035</v>
      </c>
      <c r="E3168" s="8">
        <v>58.316686280857297</v>
      </c>
      <c r="F3168" s="8">
        <v>61.918013843204598</v>
      </c>
      <c r="G3168" s="8">
        <v>97.938863849516693</v>
      </c>
      <c r="H3168" s="8">
        <v>79.715120172167701</v>
      </c>
      <c r="I3168" s="8">
        <v>70.454750406783205</v>
      </c>
      <c r="J3168" s="8">
        <v>74.083874962201506</v>
      </c>
      <c r="K3168" s="8">
        <v>0.98011928316375296</v>
      </c>
      <c r="L3168" s="8">
        <v>3.9756642518078797E-2</v>
      </c>
    </row>
    <row r="3169" spans="1:12" x14ac:dyDescent="0.2">
      <c r="A3169" s="7" t="s">
        <v>13036</v>
      </c>
      <c r="B3169" s="7" t="s">
        <v>13037</v>
      </c>
      <c r="C3169" s="7" t="s">
        <v>13038</v>
      </c>
      <c r="D3169" s="7" t="s">
        <v>13039</v>
      </c>
      <c r="E3169" s="8">
        <v>8.8957657038595794</v>
      </c>
      <c r="F3169" s="8">
        <v>2.94847684967641</v>
      </c>
      <c r="G3169" s="8">
        <v>6.9249701711779501</v>
      </c>
      <c r="H3169" s="8">
        <v>15.746196577218299</v>
      </c>
      <c r="I3169" s="8">
        <v>9.9232042826455196</v>
      </c>
      <c r="J3169" s="8">
        <v>3.9511399979840802</v>
      </c>
      <c r="K3169" s="8">
        <v>0.85997202839843501</v>
      </c>
      <c r="L3169" s="8">
        <v>0.65862644622772903</v>
      </c>
    </row>
    <row r="3170" spans="1:12" x14ac:dyDescent="0.2">
      <c r="A3170" s="7" t="s">
        <v>13040</v>
      </c>
      <c r="B3170" s="7" t="s">
        <v>13041</v>
      </c>
      <c r="C3170" s="7" t="s">
        <v>13042</v>
      </c>
      <c r="D3170" s="7" t="s">
        <v>13043</v>
      </c>
      <c r="E3170" s="8">
        <v>1676.3576259717599</v>
      </c>
      <c r="F3170" s="8">
        <v>916.97630024936302</v>
      </c>
      <c r="G3170" s="8">
        <v>396.70186266319399</v>
      </c>
      <c r="H3170" s="8">
        <v>333.62253997981298</v>
      </c>
      <c r="I3170" s="8">
        <v>559.66872154120699</v>
      </c>
      <c r="J3170" s="8">
        <v>674.65715465578205</v>
      </c>
      <c r="K3170" s="8">
        <v>0.49131239042758501</v>
      </c>
      <c r="L3170" s="8">
        <v>-0.93128772804214299</v>
      </c>
    </row>
    <row r="3171" spans="1:12" x14ac:dyDescent="0.2">
      <c r="A3171" s="7" t="s">
        <v>13044</v>
      </c>
      <c r="B3171" s="7" t="s">
        <v>13045</v>
      </c>
      <c r="C3171" s="7" t="s">
        <v>13046</v>
      </c>
      <c r="D3171" s="7" t="s">
        <v>8113</v>
      </c>
      <c r="E3171" s="8">
        <v>47.444083753917802</v>
      </c>
      <c r="F3171" s="8">
        <v>69.780618775674995</v>
      </c>
      <c r="G3171" s="8">
        <v>71.228264617830405</v>
      </c>
      <c r="H3171" s="8">
        <v>137.77922005066</v>
      </c>
      <c r="I3171" s="8">
        <v>107.170606252572</v>
      </c>
      <c r="J3171" s="8">
        <v>80.998369958673706</v>
      </c>
      <c r="K3171" s="8">
        <v>0.22976208784673999</v>
      </c>
      <c r="L3171" s="8">
        <v>0.79044805438364396</v>
      </c>
    </row>
    <row r="3172" spans="1:12" x14ac:dyDescent="0.2">
      <c r="A3172" s="7" t="s">
        <v>13047</v>
      </c>
      <c r="B3172" s="7" t="s">
        <v>13048</v>
      </c>
      <c r="C3172" s="7" t="s">
        <v>13049</v>
      </c>
      <c r="D3172" s="7" t="s">
        <v>13050</v>
      </c>
      <c r="E3172" s="8">
        <v>90.934493861675804</v>
      </c>
      <c r="F3172" s="8">
        <v>195.58229769520199</v>
      </c>
      <c r="G3172" s="8">
        <v>179.05994299760101</v>
      </c>
      <c r="H3172" s="8">
        <v>94.477179463309895</v>
      </c>
      <c r="I3172" s="8">
        <v>159.763588950593</v>
      </c>
      <c r="J3172" s="8">
        <v>164.96009491583499</v>
      </c>
      <c r="K3172" s="8">
        <v>0.91970396666093301</v>
      </c>
      <c r="L3172" s="8">
        <v>-0.15147416528413099</v>
      </c>
    </row>
    <row r="3173" spans="1:12" x14ac:dyDescent="0.2">
      <c r="A3173" s="7" t="s">
        <v>13051</v>
      </c>
      <c r="B3173" s="7" t="s">
        <v>13052</v>
      </c>
      <c r="D3173" s="7" t="s">
        <v>13053</v>
      </c>
      <c r="E3173" s="8">
        <v>0</v>
      </c>
      <c r="F3173" s="8">
        <v>16.7080354814996</v>
      </c>
      <c r="G3173" s="8">
        <v>7.91425162420337</v>
      </c>
      <c r="H3173" s="8">
        <v>7.8730982886091603</v>
      </c>
      <c r="I3173" s="8">
        <v>6.9462429978518596</v>
      </c>
      <c r="J3173" s="8">
        <v>8.8900649954641793</v>
      </c>
      <c r="K3173" s="8">
        <v>0.99135116819958702</v>
      </c>
      <c r="L3173" s="8">
        <v>-5.4745139188653501E-2</v>
      </c>
    </row>
    <row r="3174" spans="1:12" x14ac:dyDescent="0.2">
      <c r="A3174" s="7" t="s">
        <v>13054</v>
      </c>
      <c r="B3174" s="7" t="s">
        <v>13055</v>
      </c>
      <c r="C3174" s="7" t="s">
        <v>13056</v>
      </c>
      <c r="D3174" s="7" t="s">
        <v>13057</v>
      </c>
      <c r="E3174" s="8">
        <v>415.13573284678102</v>
      </c>
      <c r="F3174" s="8">
        <v>179.85708783026101</v>
      </c>
      <c r="G3174" s="8">
        <v>149.381499406839</v>
      </c>
      <c r="H3174" s="8">
        <v>267.68534181271099</v>
      </c>
      <c r="I3174" s="8">
        <v>158.771268522328</v>
      </c>
      <c r="J3174" s="8">
        <v>129.39983493397901</v>
      </c>
      <c r="K3174" s="8">
        <v>0.71946564235575705</v>
      </c>
      <c r="L3174" s="8">
        <v>-0.42125346867687802</v>
      </c>
    </row>
    <row r="3175" spans="1:12" x14ac:dyDescent="0.2">
      <c r="A3175" s="7" t="s">
        <v>13058</v>
      </c>
      <c r="B3175" s="7" t="s">
        <v>13059</v>
      </c>
      <c r="C3175" s="7" t="s">
        <v>13060</v>
      </c>
      <c r="D3175" s="7" t="s">
        <v>13061</v>
      </c>
      <c r="E3175" s="8">
        <v>54.363012634697498</v>
      </c>
      <c r="F3175" s="8">
        <v>83.540177407498206</v>
      </c>
      <c r="G3175" s="8">
        <v>98.928145302542205</v>
      </c>
      <c r="H3175" s="8">
        <v>28.5399812962082</v>
      </c>
      <c r="I3175" s="8">
        <v>45.646739700169398</v>
      </c>
      <c r="J3175" s="8">
        <v>67.169379965729405</v>
      </c>
      <c r="K3175" s="8">
        <v>0.44763127613355602</v>
      </c>
      <c r="L3175" s="8">
        <v>-0.74460718249579305</v>
      </c>
    </row>
    <row r="3176" spans="1:12" x14ac:dyDescent="0.2">
      <c r="A3176" s="7" t="s">
        <v>13062</v>
      </c>
      <c r="B3176" s="7" t="s">
        <v>13063</v>
      </c>
      <c r="C3176" s="7" t="s">
        <v>13064</v>
      </c>
      <c r="D3176" s="7" t="s">
        <v>13065</v>
      </c>
      <c r="E3176" s="8">
        <v>1119.87806027477</v>
      </c>
      <c r="F3176" s="8">
        <v>1090.9364343802699</v>
      </c>
      <c r="G3176" s="8">
        <v>1348.39062047365</v>
      </c>
      <c r="H3176" s="8">
        <v>1178.0123314331499</v>
      </c>
      <c r="I3176" s="8">
        <v>1332.6863351592899</v>
      </c>
      <c r="J3176" s="8">
        <v>1842.2190240600801</v>
      </c>
      <c r="K3176" s="8">
        <v>0.49711034024463802</v>
      </c>
      <c r="L3176" s="8">
        <v>0.29043220486285098</v>
      </c>
    </row>
    <row r="3177" spans="1:12" x14ac:dyDescent="0.2">
      <c r="A3177" s="7" t="s">
        <v>13066</v>
      </c>
      <c r="B3177" s="7" t="s">
        <v>13067</v>
      </c>
      <c r="C3177" s="7" t="s">
        <v>13068</v>
      </c>
      <c r="D3177" s="7" t="s">
        <v>13069</v>
      </c>
      <c r="E3177" s="8">
        <v>11.861020938479401</v>
      </c>
      <c r="F3177" s="8">
        <v>6.8797793159116196</v>
      </c>
      <c r="G3177" s="8">
        <v>28.689162137737199</v>
      </c>
      <c r="H3177" s="8">
        <v>8.8572355746852995</v>
      </c>
      <c r="I3177" s="8">
        <v>32.746574132730203</v>
      </c>
      <c r="J3177" s="8">
        <v>27.657979985888598</v>
      </c>
      <c r="K3177" s="8">
        <v>0.84710250784000496</v>
      </c>
      <c r="L3177" s="8">
        <v>0.54631439243774804</v>
      </c>
    </row>
    <row r="3178" spans="1:12" x14ac:dyDescent="0.2">
      <c r="A3178" s="7" t="s">
        <v>13070</v>
      </c>
      <c r="B3178" s="7" t="s">
        <v>13071</v>
      </c>
      <c r="C3178" s="7" t="s">
        <v>13072</v>
      </c>
      <c r="D3178" s="7" t="s">
        <v>13073</v>
      </c>
      <c r="E3178" s="8">
        <v>634.56462020865001</v>
      </c>
      <c r="F3178" s="8">
        <v>486.49868019660698</v>
      </c>
      <c r="G3178" s="8">
        <v>366.03413761940601</v>
      </c>
      <c r="H3178" s="8">
        <v>658.38784438494099</v>
      </c>
      <c r="I3178" s="8">
        <v>498.14485498880498</v>
      </c>
      <c r="J3178" s="8">
        <v>322.01790983570299</v>
      </c>
      <c r="K3178" s="8">
        <v>0.99400517235202002</v>
      </c>
      <c r="L3178" s="8">
        <v>-8.2991002061297697E-3</v>
      </c>
    </row>
    <row r="3179" spans="1:12" x14ac:dyDescent="0.2">
      <c r="A3179" s="7" t="s">
        <v>13074</v>
      </c>
      <c r="B3179" s="7" t="s">
        <v>13075</v>
      </c>
      <c r="C3179" s="7" t="s">
        <v>13076</v>
      </c>
      <c r="D3179" s="7" t="s">
        <v>13077</v>
      </c>
      <c r="E3179" s="8">
        <v>73.142962453956599</v>
      </c>
      <c r="F3179" s="8">
        <v>53.072583294175303</v>
      </c>
      <c r="G3179" s="8">
        <v>92.9924565843896</v>
      </c>
      <c r="H3179" s="8">
        <v>57.0799625924164</v>
      </c>
      <c r="I3179" s="8">
        <v>70.454750406783205</v>
      </c>
      <c r="J3179" s="8">
        <v>41.486969978832903</v>
      </c>
      <c r="K3179" s="8">
        <v>0.76459354493395004</v>
      </c>
      <c r="L3179" s="8">
        <v>-0.37507151539557199</v>
      </c>
    </row>
    <row r="3180" spans="1:12" x14ac:dyDescent="0.2">
      <c r="A3180" s="7" t="s">
        <v>13078</v>
      </c>
      <c r="B3180" s="7" t="s">
        <v>13079</v>
      </c>
      <c r="C3180" s="7" t="s">
        <v>13080</v>
      </c>
      <c r="D3180" s="7" t="s">
        <v>13081</v>
      </c>
      <c r="E3180" s="8">
        <v>974.58055377839503</v>
      </c>
      <c r="F3180" s="8">
        <v>839.33307654121802</v>
      </c>
      <c r="G3180" s="8">
        <v>754.82174865839704</v>
      </c>
      <c r="H3180" s="8">
        <v>1054.01103338755</v>
      </c>
      <c r="I3180" s="8">
        <v>779.96385661593797</v>
      </c>
      <c r="J3180" s="8">
        <v>712.19298463663097</v>
      </c>
      <c r="K3180" s="8">
        <v>0.98858968917176004</v>
      </c>
      <c r="L3180" s="8">
        <v>-1.27061005240668E-2</v>
      </c>
    </row>
    <row r="3181" spans="1:12" x14ac:dyDescent="0.2">
      <c r="A3181" s="7" t="s">
        <v>13082</v>
      </c>
      <c r="B3181" s="7" t="s">
        <v>13083</v>
      </c>
      <c r="C3181" s="7" t="s">
        <v>13084</v>
      </c>
      <c r="D3181" s="7" t="s">
        <v>13085</v>
      </c>
      <c r="E3181" s="8">
        <v>0</v>
      </c>
      <c r="F3181" s="8">
        <v>0</v>
      </c>
      <c r="G3181" s="8">
        <v>11.871377436305099</v>
      </c>
      <c r="H3181" s="8">
        <v>0</v>
      </c>
      <c r="I3181" s="8">
        <v>0</v>
      </c>
      <c r="J3181" s="8">
        <v>3.9511399979840802</v>
      </c>
      <c r="K3181" s="8">
        <v>1</v>
      </c>
      <c r="L3181" s="8">
        <v>-1.5869394998784301</v>
      </c>
    </row>
    <row r="3182" spans="1:12" x14ac:dyDescent="0.2">
      <c r="A3182" s="7" t="s">
        <v>13086</v>
      </c>
      <c r="B3182" s="7" t="s">
        <v>13087</v>
      </c>
      <c r="D3182" s="7" t="s">
        <v>13088</v>
      </c>
      <c r="E3182" s="8">
        <v>556.47956569699397</v>
      </c>
      <c r="F3182" s="8">
        <v>608.36905664989899</v>
      </c>
      <c r="G3182" s="8">
        <v>664.79713643308298</v>
      </c>
      <c r="H3182" s="8">
        <v>697.75333582798703</v>
      </c>
      <c r="I3182" s="8">
        <v>795.84098346816995</v>
      </c>
      <c r="J3182" s="8">
        <v>654.90145466586205</v>
      </c>
      <c r="K3182" s="8">
        <v>0.52991381547300198</v>
      </c>
      <c r="L3182" s="8">
        <v>0.231746060512316</v>
      </c>
    </row>
    <row r="3183" spans="1:12" x14ac:dyDescent="0.2">
      <c r="A3183" s="7" t="s">
        <v>13089</v>
      </c>
      <c r="B3183" s="7" t="s">
        <v>13090</v>
      </c>
      <c r="C3183" s="7" t="s">
        <v>13091</v>
      </c>
      <c r="D3183" s="7" t="s">
        <v>13092</v>
      </c>
      <c r="E3183" s="8">
        <v>21.745205053879001</v>
      </c>
      <c r="F3183" s="8">
        <v>16.7080354814996</v>
      </c>
      <c r="G3183" s="8">
        <v>10.8820959832796</v>
      </c>
      <c r="H3183" s="8">
        <v>24.603432151903601</v>
      </c>
      <c r="I3183" s="8">
        <v>10.9155247109101</v>
      </c>
      <c r="J3183" s="8">
        <v>40.499184979336803</v>
      </c>
      <c r="K3183" s="8">
        <v>0.78078842370426504</v>
      </c>
      <c r="L3183" s="8">
        <v>0.62381506230220696</v>
      </c>
    </row>
    <row r="3184" spans="1:12" x14ac:dyDescent="0.2">
      <c r="A3184" s="7" t="s">
        <v>13093</v>
      </c>
      <c r="B3184" s="7" t="s">
        <v>13094</v>
      </c>
      <c r="C3184" s="7" t="s">
        <v>13095</v>
      </c>
      <c r="D3184" s="7" t="s">
        <v>13096</v>
      </c>
      <c r="E3184" s="8">
        <v>174.95005884257199</v>
      </c>
      <c r="F3184" s="8">
        <v>205.41055386079</v>
      </c>
      <c r="G3184" s="8">
        <v>189.94203898088099</v>
      </c>
      <c r="H3184" s="8">
        <v>142.69990648104101</v>
      </c>
      <c r="I3184" s="8">
        <v>116.10149010695299</v>
      </c>
      <c r="J3184" s="8">
        <v>80.998369958673706</v>
      </c>
      <c r="K3184" s="8">
        <v>0.11198484600026599</v>
      </c>
      <c r="L3184" s="8">
        <v>-0.74700810359304204</v>
      </c>
    </row>
    <row r="3185" spans="1:12" x14ac:dyDescent="0.2">
      <c r="A3185" s="7" t="s">
        <v>13097</v>
      </c>
      <c r="B3185" s="7" t="s">
        <v>13098</v>
      </c>
      <c r="C3185" s="7" t="s">
        <v>13099</v>
      </c>
      <c r="D3185" s="7" t="s">
        <v>13100</v>
      </c>
      <c r="E3185" s="8">
        <v>222.39414259649001</v>
      </c>
      <c r="F3185" s="8">
        <v>326.29810469752198</v>
      </c>
      <c r="G3185" s="8">
        <v>191.92060188693199</v>
      </c>
      <c r="H3185" s="8">
        <v>484.19554474946301</v>
      </c>
      <c r="I3185" s="8">
        <v>466.39060128433903</v>
      </c>
      <c r="J3185" s="8">
        <v>327.944619832679</v>
      </c>
      <c r="K3185" s="8">
        <v>4.4679150411697101E-2</v>
      </c>
      <c r="L3185" s="8">
        <v>0.787626750793608</v>
      </c>
    </row>
    <row r="3186" spans="1:12" x14ac:dyDescent="0.2">
      <c r="A3186" s="7" t="s">
        <v>13101</v>
      </c>
      <c r="B3186" s="7" t="s">
        <v>13102</v>
      </c>
      <c r="C3186" s="7" t="s">
        <v>13103</v>
      </c>
      <c r="D3186" s="7" t="s">
        <v>13104</v>
      </c>
      <c r="E3186" s="8">
        <v>0</v>
      </c>
      <c r="F3186" s="8">
        <v>27.5191172636465</v>
      </c>
      <c r="G3186" s="8">
        <v>0</v>
      </c>
      <c r="H3186" s="8">
        <v>0</v>
      </c>
      <c r="I3186" s="8">
        <v>16.8694472804974</v>
      </c>
      <c r="J3186" s="8">
        <v>5.9267099969761201</v>
      </c>
      <c r="K3186" s="8">
        <v>0.97413928997118204</v>
      </c>
      <c r="L3186" s="8">
        <v>-0.27201914138944899</v>
      </c>
    </row>
    <row r="3187" spans="1:12" x14ac:dyDescent="0.2">
      <c r="A3187" s="7" t="s">
        <v>13105</v>
      </c>
      <c r="B3187" s="7" t="s">
        <v>13106</v>
      </c>
      <c r="C3187" s="7" t="s">
        <v>13107</v>
      </c>
      <c r="D3187" s="7" t="s">
        <v>13108</v>
      </c>
      <c r="E3187" s="8">
        <v>743.29064547804501</v>
      </c>
      <c r="F3187" s="8">
        <v>606.40340541678097</v>
      </c>
      <c r="G3187" s="8">
        <v>682.60420258754095</v>
      </c>
      <c r="H3187" s="8">
        <v>395.62318900260999</v>
      </c>
      <c r="I3187" s="8">
        <v>450.51347443210602</v>
      </c>
      <c r="J3187" s="8">
        <v>465.24673476262598</v>
      </c>
      <c r="K3187" s="8">
        <v>4.4245049270576599E-3</v>
      </c>
      <c r="L3187" s="8">
        <v>-0.63202686133107</v>
      </c>
    </row>
    <row r="3188" spans="1:12" x14ac:dyDescent="0.2">
      <c r="A3188" s="7" t="s">
        <v>13109</v>
      </c>
      <c r="B3188" s="7" t="s">
        <v>13110</v>
      </c>
      <c r="C3188" s="7" t="s">
        <v>13111</v>
      </c>
      <c r="D3188" s="7" t="s">
        <v>13112</v>
      </c>
      <c r="E3188" s="8">
        <v>247.104602884988</v>
      </c>
      <c r="F3188" s="8">
        <v>228.998368658201</v>
      </c>
      <c r="G3188" s="8">
        <v>291.83802864249901</v>
      </c>
      <c r="H3188" s="8">
        <v>281.46326381777698</v>
      </c>
      <c r="I3188" s="8">
        <v>294.71916719457198</v>
      </c>
      <c r="J3188" s="8">
        <v>301.27442484628602</v>
      </c>
      <c r="K3188" s="8">
        <v>0.74397483699057199</v>
      </c>
      <c r="L3188" s="8">
        <v>0.192366056186734</v>
      </c>
    </row>
    <row r="3189" spans="1:12" x14ac:dyDescent="0.2">
      <c r="A3189" s="7" t="s">
        <v>13113</v>
      </c>
      <c r="B3189" s="7" t="s">
        <v>13114</v>
      </c>
      <c r="C3189" s="7" t="s">
        <v>13115</v>
      </c>
      <c r="D3189" s="7" t="s">
        <v>13116</v>
      </c>
      <c r="E3189" s="8">
        <v>1130.75066280171</v>
      </c>
      <c r="F3189" s="8">
        <v>1136.1464127419799</v>
      </c>
      <c r="G3189" s="8">
        <v>1199.9984025198401</v>
      </c>
      <c r="H3189" s="8">
        <v>1046.13793509894</v>
      </c>
      <c r="I3189" s="8">
        <v>1197.7307569153099</v>
      </c>
      <c r="J3189" s="8">
        <v>1083.6001444471301</v>
      </c>
      <c r="K3189" s="8">
        <v>0.90693414655448601</v>
      </c>
      <c r="L3189" s="8">
        <v>-5.9234279449284701E-2</v>
      </c>
    </row>
    <row r="3190" spans="1:12" x14ac:dyDescent="0.2">
      <c r="A3190" s="7" t="s">
        <v>13117</v>
      </c>
      <c r="B3190" s="7" t="s">
        <v>13118</v>
      </c>
      <c r="E3190" s="8">
        <v>0</v>
      </c>
      <c r="F3190" s="8">
        <v>86.488654257174602</v>
      </c>
      <c r="G3190" s="8">
        <v>0</v>
      </c>
      <c r="H3190" s="8">
        <v>0</v>
      </c>
      <c r="I3190" s="8">
        <v>0</v>
      </c>
      <c r="J3190" s="8">
        <v>0</v>
      </c>
      <c r="K3190" s="8">
        <v>1</v>
      </c>
      <c r="L3190" s="8">
        <v>-21.430905703176801</v>
      </c>
    </row>
    <row r="3191" spans="1:12" x14ac:dyDescent="0.2">
      <c r="A3191" s="7" t="s">
        <v>13119</v>
      </c>
      <c r="B3191" s="7" t="s">
        <v>13120</v>
      </c>
      <c r="C3191" s="7" t="s">
        <v>13121</v>
      </c>
      <c r="D3191" s="7" t="s">
        <v>13122</v>
      </c>
      <c r="E3191" s="8">
        <v>1.97683682307991</v>
      </c>
      <c r="F3191" s="8">
        <v>20.639337947734901</v>
      </c>
      <c r="G3191" s="8">
        <v>16.817784701432199</v>
      </c>
      <c r="H3191" s="8">
        <v>16.730333863294501</v>
      </c>
      <c r="I3191" s="8">
        <v>17.861767708761899</v>
      </c>
      <c r="J3191" s="8">
        <v>34.572474982360703</v>
      </c>
      <c r="K3191" s="8">
        <v>0.75898767719012405</v>
      </c>
      <c r="L3191" s="8">
        <v>0.81041985652641901</v>
      </c>
    </row>
    <row r="3192" spans="1:12" x14ac:dyDescent="0.2">
      <c r="A3192" s="7" t="s">
        <v>13123</v>
      </c>
      <c r="B3192" s="7" t="s">
        <v>13124</v>
      </c>
      <c r="D3192" s="7" t="s">
        <v>13125</v>
      </c>
      <c r="E3192" s="8">
        <v>15.8146945846393</v>
      </c>
      <c r="F3192" s="8">
        <v>33.416070962999299</v>
      </c>
      <c r="G3192" s="8">
        <v>41.549821027067701</v>
      </c>
      <c r="H3192" s="8">
        <v>31.492393154436598</v>
      </c>
      <c r="I3192" s="8">
        <v>52.592982698021203</v>
      </c>
      <c r="J3192" s="8">
        <v>56.303744971273197</v>
      </c>
      <c r="K3192" s="8">
        <v>0.66798478902212199</v>
      </c>
      <c r="L3192" s="8">
        <v>0.62887987146007196</v>
      </c>
    </row>
    <row r="3193" spans="1:12" x14ac:dyDescent="0.2">
      <c r="A3193" s="7" t="s">
        <v>13126</v>
      </c>
      <c r="B3193" s="7" t="s">
        <v>13127</v>
      </c>
      <c r="C3193" s="7" t="s">
        <v>13128</v>
      </c>
      <c r="D3193" s="7" t="s">
        <v>13129</v>
      </c>
      <c r="E3193" s="8">
        <v>68.200870396256803</v>
      </c>
      <c r="F3193" s="8">
        <v>60.935188226645799</v>
      </c>
      <c r="G3193" s="8">
        <v>46.4962282921948</v>
      </c>
      <c r="H3193" s="8">
        <v>96.445454035462205</v>
      </c>
      <c r="I3193" s="8">
        <v>72.439391263312302</v>
      </c>
      <c r="J3193" s="8">
        <v>39.511399979840803</v>
      </c>
      <c r="K3193" s="8">
        <v>0.88240287446159305</v>
      </c>
      <c r="L3193" s="8">
        <v>0.246805486113894</v>
      </c>
    </row>
    <row r="3194" spans="1:12" x14ac:dyDescent="0.2">
      <c r="A3194" s="7" t="s">
        <v>13130</v>
      </c>
      <c r="B3194" s="7" t="s">
        <v>13131</v>
      </c>
      <c r="C3194" s="7" t="s">
        <v>13132</v>
      </c>
      <c r="D3194" s="7" t="s">
        <v>13133</v>
      </c>
      <c r="E3194" s="8">
        <v>1.97683682307991</v>
      </c>
      <c r="F3194" s="8">
        <v>21.6221635642937</v>
      </c>
      <c r="G3194" s="8">
        <v>12.8606588893305</v>
      </c>
      <c r="H3194" s="8">
        <v>31.492393154436598</v>
      </c>
      <c r="I3194" s="8">
        <v>45.646739700169398</v>
      </c>
      <c r="J3194" s="8">
        <v>22.719054988408502</v>
      </c>
      <c r="K3194" s="8">
        <v>0.37652175156564599</v>
      </c>
      <c r="L3194" s="8">
        <v>1.4532078150354699</v>
      </c>
    </row>
    <row r="3195" spans="1:12" x14ac:dyDescent="0.2">
      <c r="A3195" s="7" t="s">
        <v>13134</v>
      </c>
      <c r="B3195" s="7" t="s">
        <v>13135</v>
      </c>
      <c r="C3195" s="7" t="s">
        <v>13136</v>
      </c>
      <c r="D3195" s="7" t="s">
        <v>13137</v>
      </c>
      <c r="E3195" s="8">
        <v>756.14008482806503</v>
      </c>
      <c r="F3195" s="8">
        <v>823.60786667627701</v>
      </c>
      <c r="G3195" s="8">
        <v>833.96426490043098</v>
      </c>
      <c r="H3195" s="8">
        <v>682.99127653684502</v>
      </c>
      <c r="I3195" s="8">
        <v>866.29573387495395</v>
      </c>
      <c r="J3195" s="8">
        <v>974.94379450257202</v>
      </c>
      <c r="K3195" s="8">
        <v>0.92576735866676196</v>
      </c>
      <c r="L3195" s="8">
        <v>6.4567422937350502E-2</v>
      </c>
    </row>
    <row r="3196" spans="1:12" x14ac:dyDescent="0.2">
      <c r="A3196" s="7" t="s">
        <v>13138</v>
      </c>
      <c r="B3196" s="7" t="s">
        <v>13139</v>
      </c>
      <c r="C3196" s="7" t="s">
        <v>13140</v>
      </c>
      <c r="D3196" s="7" t="s">
        <v>13141</v>
      </c>
      <c r="E3196" s="8">
        <v>392.40210938136198</v>
      </c>
      <c r="F3196" s="8">
        <v>360.69700127708097</v>
      </c>
      <c r="G3196" s="8">
        <v>466.940845827999</v>
      </c>
      <c r="H3196" s="8">
        <v>417.27420929628602</v>
      </c>
      <c r="I3196" s="8">
        <v>435.62866800813799</v>
      </c>
      <c r="J3196" s="8">
        <v>330.907974831167</v>
      </c>
      <c r="K3196" s="8">
        <v>0.95727434757403196</v>
      </c>
      <c r="L3196" s="8">
        <v>-4.3471085925465502E-2</v>
      </c>
    </row>
    <row r="3197" spans="1:12" x14ac:dyDescent="0.2">
      <c r="A3197" s="7" t="s">
        <v>13142</v>
      </c>
      <c r="B3197" s="7" t="s">
        <v>13143</v>
      </c>
      <c r="E3197" s="8">
        <v>88.957657038595897</v>
      </c>
      <c r="F3197" s="8">
        <v>69.780618775674995</v>
      </c>
      <c r="G3197" s="8">
        <v>167.188565561296</v>
      </c>
      <c r="H3197" s="8">
        <v>80.699257458243906</v>
      </c>
      <c r="I3197" s="8">
        <v>85.339556830751405</v>
      </c>
      <c r="J3197" s="8">
        <v>99.766284949098093</v>
      </c>
      <c r="K3197" s="8">
        <v>0.82436329657271401</v>
      </c>
      <c r="L3197" s="8">
        <v>-0.29409591359043302</v>
      </c>
    </row>
    <row r="3198" spans="1:12" x14ac:dyDescent="0.2">
      <c r="A3198" s="7" t="s">
        <v>13144</v>
      </c>
      <c r="B3198" s="7" t="s">
        <v>13145</v>
      </c>
      <c r="D3198" s="7" t="s">
        <v>13146</v>
      </c>
      <c r="E3198" s="8">
        <v>14.8262761730993</v>
      </c>
      <c r="F3198" s="8">
        <v>5.89695369935282</v>
      </c>
      <c r="G3198" s="8">
        <v>14.839221795381301</v>
      </c>
      <c r="H3198" s="8">
        <v>21.651020293675199</v>
      </c>
      <c r="I3198" s="8">
        <v>10.9155247109101</v>
      </c>
      <c r="J3198" s="8">
        <v>15.8045599919363</v>
      </c>
      <c r="K3198" s="8">
        <v>0.87976477912831597</v>
      </c>
      <c r="L3198" s="8">
        <v>0.44421070106593002</v>
      </c>
    </row>
    <row r="3199" spans="1:12" x14ac:dyDescent="0.2">
      <c r="A3199" s="7" t="s">
        <v>13147</v>
      </c>
      <c r="B3199" s="7" t="s">
        <v>13148</v>
      </c>
      <c r="C3199" s="7" t="s">
        <v>13149</v>
      </c>
      <c r="D3199" s="7" t="s">
        <v>13150</v>
      </c>
      <c r="E3199" s="8">
        <v>34.5946444038984</v>
      </c>
      <c r="F3199" s="8">
        <v>123.836027686409</v>
      </c>
      <c r="G3199" s="8">
        <v>119.703055816076</v>
      </c>
      <c r="H3199" s="8">
        <v>40.349628729121903</v>
      </c>
      <c r="I3199" s="8">
        <v>85.339556830751405</v>
      </c>
      <c r="J3199" s="8">
        <v>82.973939957665706</v>
      </c>
      <c r="K3199" s="8">
        <v>0.807005624762128</v>
      </c>
      <c r="L3199" s="8">
        <v>-0.41472340934310598</v>
      </c>
    </row>
    <row r="3200" spans="1:12" x14ac:dyDescent="0.2">
      <c r="A3200" s="7" t="s">
        <v>13151</v>
      </c>
      <c r="B3200" s="7" t="s">
        <v>13152</v>
      </c>
      <c r="C3200" s="7" t="s">
        <v>13153</v>
      </c>
      <c r="D3200" s="7" t="s">
        <v>13154</v>
      </c>
      <c r="E3200" s="8">
        <v>46.455665342377799</v>
      </c>
      <c r="F3200" s="8">
        <v>10.8110817821468</v>
      </c>
      <c r="G3200" s="8">
        <v>9.8928145302542205</v>
      </c>
      <c r="H3200" s="8">
        <v>7.8730982886091603</v>
      </c>
      <c r="I3200" s="8">
        <v>28.777292419672001</v>
      </c>
      <c r="J3200" s="8">
        <v>22.719054988408502</v>
      </c>
      <c r="K3200" s="8">
        <v>0.95857568279401595</v>
      </c>
      <c r="L3200" s="8">
        <v>-0.17796115782188299</v>
      </c>
    </row>
    <row r="3201" spans="1:12" x14ac:dyDescent="0.2">
      <c r="A3201" s="7" t="s">
        <v>13155</v>
      </c>
      <c r="B3201" s="7" t="s">
        <v>13156</v>
      </c>
      <c r="C3201" s="7" t="s">
        <v>13157</v>
      </c>
      <c r="D3201" s="7" t="s">
        <v>13158</v>
      </c>
      <c r="E3201" s="8">
        <v>283.67608411196699</v>
      </c>
      <c r="F3201" s="8">
        <v>268.31139332055301</v>
      </c>
      <c r="G3201" s="8">
        <v>268.09527376988899</v>
      </c>
      <c r="H3201" s="8">
        <v>661.34025624316996</v>
      </c>
      <c r="I3201" s="8">
        <v>529.89910869327105</v>
      </c>
      <c r="J3201" s="8">
        <v>411.906344789841</v>
      </c>
      <c r="K3201" s="8">
        <v>4.7421006741603199E-4</v>
      </c>
      <c r="L3201" s="8">
        <v>0.96709099515659402</v>
      </c>
    </row>
    <row r="3202" spans="1:12" x14ac:dyDescent="0.2">
      <c r="A3202" s="7" t="s">
        <v>13159</v>
      </c>
      <c r="B3202" s="7" t="s">
        <v>13160</v>
      </c>
      <c r="C3202" s="7" t="s">
        <v>13161</v>
      </c>
      <c r="D3202" s="7" t="s">
        <v>13162</v>
      </c>
      <c r="E3202" s="8">
        <v>469.49874548147801</v>
      </c>
      <c r="F3202" s="8">
        <v>277.15682386958201</v>
      </c>
      <c r="G3202" s="8">
        <v>340.31281984074502</v>
      </c>
      <c r="H3202" s="8">
        <v>248.00259609118899</v>
      </c>
      <c r="I3202" s="8">
        <v>242.12618449655099</v>
      </c>
      <c r="J3202" s="8">
        <v>219.28826988811699</v>
      </c>
      <c r="K3202" s="8">
        <v>0.12011748932725</v>
      </c>
      <c r="L3202" s="8">
        <v>-0.61556414628062905</v>
      </c>
    </row>
    <row r="3203" spans="1:12" x14ac:dyDescent="0.2">
      <c r="A3203" s="7" t="s">
        <v>13163</v>
      </c>
      <c r="B3203" s="7" t="s">
        <v>13164</v>
      </c>
      <c r="C3203" s="7" t="s">
        <v>13165</v>
      </c>
      <c r="D3203" s="7" t="s">
        <v>13166</v>
      </c>
      <c r="E3203" s="8">
        <v>260.942460646548</v>
      </c>
      <c r="F3203" s="8">
        <v>245.70640413970099</v>
      </c>
      <c r="G3203" s="8">
        <v>236.43826727307601</v>
      </c>
      <c r="H3203" s="8">
        <v>228.319850369666</v>
      </c>
      <c r="I3203" s="8">
        <v>215.33353293340801</v>
      </c>
      <c r="J3203" s="8">
        <v>208.42263489365999</v>
      </c>
      <c r="K3203" s="8">
        <v>0.75210487846688701</v>
      </c>
      <c r="L3203" s="8">
        <v>-0.188474782401331</v>
      </c>
    </row>
    <row r="3204" spans="1:12" x14ac:dyDescent="0.2">
      <c r="A3204" s="7" t="s">
        <v>13167</v>
      </c>
      <c r="B3204" s="7" t="s">
        <v>13168</v>
      </c>
      <c r="C3204" s="7" t="s">
        <v>13169</v>
      </c>
      <c r="D3204" s="7" t="s">
        <v>13170</v>
      </c>
      <c r="E3204" s="8">
        <v>975.56897218993504</v>
      </c>
      <c r="F3204" s="8">
        <v>1002.48212888998</v>
      </c>
      <c r="G3204" s="8">
        <v>909.14965533036298</v>
      </c>
      <c r="H3204" s="8">
        <v>1006.7724436559</v>
      </c>
      <c r="I3204" s="8">
        <v>925.83495957082698</v>
      </c>
      <c r="J3204" s="8">
        <v>869.25079955649801</v>
      </c>
      <c r="K3204" s="8">
        <v>0.93771623039840502</v>
      </c>
      <c r="L3204" s="8">
        <v>-4.3285554770546401E-2</v>
      </c>
    </row>
    <row r="3205" spans="1:12" x14ac:dyDescent="0.2">
      <c r="A3205" s="7" t="s">
        <v>13171</v>
      </c>
      <c r="B3205" s="7" t="s">
        <v>13172</v>
      </c>
      <c r="E3205" s="8">
        <v>785.79263717426295</v>
      </c>
      <c r="F3205" s="8">
        <v>1163.66553000562</v>
      </c>
      <c r="G3205" s="8">
        <v>941.79594328020096</v>
      </c>
      <c r="H3205" s="8">
        <v>1313.8232769116501</v>
      </c>
      <c r="I3205" s="8">
        <v>1252.3083804698599</v>
      </c>
      <c r="J3205" s="8">
        <v>891.96985454490698</v>
      </c>
      <c r="K3205" s="8">
        <v>0.61252049638444495</v>
      </c>
      <c r="L3205" s="8">
        <v>0.25826852570847503</v>
      </c>
    </row>
    <row r="3206" spans="1:12" x14ac:dyDescent="0.2">
      <c r="A3206" s="7" t="s">
        <v>13173</v>
      </c>
      <c r="B3206" s="7" t="s">
        <v>13174</v>
      </c>
      <c r="C3206" s="7" t="s">
        <v>13175</v>
      </c>
      <c r="D3206" s="7" t="s">
        <v>13176</v>
      </c>
      <c r="E3206" s="8">
        <v>73.142962453956599</v>
      </c>
      <c r="F3206" s="8">
        <v>114.007771520821</v>
      </c>
      <c r="G3206" s="8">
        <v>84.0889235071608</v>
      </c>
      <c r="H3206" s="8">
        <v>113.17578789875699</v>
      </c>
      <c r="I3206" s="8">
        <v>108.16292668083599</v>
      </c>
      <c r="J3206" s="8">
        <v>139.27768492893901</v>
      </c>
      <c r="K3206" s="8">
        <v>0.60282919757091602</v>
      </c>
      <c r="L3206" s="8">
        <v>0.41080936397154599</v>
      </c>
    </row>
    <row r="3207" spans="1:12" x14ac:dyDescent="0.2">
      <c r="A3207" s="7" t="s">
        <v>13177</v>
      </c>
      <c r="B3207" s="7" t="s">
        <v>13178</v>
      </c>
      <c r="C3207" s="7" t="s">
        <v>13179</v>
      </c>
      <c r="D3207" s="7" t="s">
        <v>13180</v>
      </c>
      <c r="E3207" s="8">
        <v>0</v>
      </c>
      <c r="F3207" s="8">
        <v>19.656512331176099</v>
      </c>
      <c r="G3207" s="8">
        <v>11.871377436305099</v>
      </c>
      <c r="H3207" s="8">
        <v>0.98413728607614503</v>
      </c>
      <c r="I3207" s="8">
        <v>18.854088137026501</v>
      </c>
      <c r="J3207" s="8">
        <v>20.743484989416402</v>
      </c>
      <c r="K3207" s="8">
        <v>0.94764523678081802</v>
      </c>
      <c r="L3207" s="8">
        <v>0.36392311154290102</v>
      </c>
    </row>
    <row r="3208" spans="1:12" x14ac:dyDescent="0.2">
      <c r="A3208" s="7" t="s">
        <v>13181</v>
      </c>
      <c r="B3208" s="7" t="s">
        <v>13182</v>
      </c>
      <c r="D3208" s="7" t="s">
        <v>13183</v>
      </c>
      <c r="E3208" s="8">
        <v>101.80709638861499</v>
      </c>
      <c r="F3208" s="8">
        <v>97.299736039321502</v>
      </c>
      <c r="G3208" s="8">
        <v>96.949582396491294</v>
      </c>
      <c r="H3208" s="8">
        <v>23.619294865827499</v>
      </c>
      <c r="I3208" s="8">
        <v>35.723535417523898</v>
      </c>
      <c r="J3208" s="8">
        <v>65.193809966737405</v>
      </c>
      <c r="K3208" s="8">
        <v>6.5877083553669197E-2</v>
      </c>
      <c r="L3208" s="8">
        <v>-1.2493675559832</v>
      </c>
    </row>
    <row r="3209" spans="1:12" x14ac:dyDescent="0.2">
      <c r="A3209" s="7" t="s">
        <v>13184</v>
      </c>
      <c r="B3209" s="7" t="s">
        <v>13185</v>
      </c>
      <c r="C3209" s="7" t="s">
        <v>13186</v>
      </c>
      <c r="D3209" s="7" t="s">
        <v>13187</v>
      </c>
      <c r="E3209" s="8">
        <v>426.00833537372</v>
      </c>
      <c r="F3209" s="8">
        <v>308.60724359946403</v>
      </c>
      <c r="G3209" s="8">
        <v>295.795154454601</v>
      </c>
      <c r="H3209" s="8">
        <v>263.74879266840702</v>
      </c>
      <c r="I3209" s="8">
        <v>241.13386406828599</v>
      </c>
      <c r="J3209" s="8">
        <v>291.39657485132602</v>
      </c>
      <c r="K3209" s="8">
        <v>0.427656885941605</v>
      </c>
      <c r="L3209" s="8">
        <v>-0.37183883814486002</v>
      </c>
    </row>
    <row r="3210" spans="1:12" x14ac:dyDescent="0.2">
      <c r="A3210" s="7" t="s">
        <v>13188</v>
      </c>
      <c r="B3210" s="7" t="s">
        <v>13189</v>
      </c>
      <c r="C3210" s="7" t="s">
        <v>13190</v>
      </c>
      <c r="D3210" s="7" t="s">
        <v>13191</v>
      </c>
      <c r="E3210" s="8">
        <v>88.957657038595897</v>
      </c>
      <c r="F3210" s="8">
        <v>105.16234097179201</v>
      </c>
      <c r="G3210" s="8">
        <v>103.874552567669</v>
      </c>
      <c r="H3210" s="8">
        <v>204.70055550383799</v>
      </c>
      <c r="I3210" s="8">
        <v>120.070771820011</v>
      </c>
      <c r="J3210" s="8">
        <v>125.44869493599499</v>
      </c>
      <c r="K3210" s="8">
        <v>0.33985454785732799</v>
      </c>
      <c r="L3210" s="8">
        <v>0.59541858765631295</v>
      </c>
    </row>
    <row r="3211" spans="1:12" x14ac:dyDescent="0.2">
      <c r="A3211" s="7" t="s">
        <v>13192</v>
      </c>
      <c r="B3211" s="7" t="s">
        <v>13193</v>
      </c>
      <c r="C3211" s="7" t="s">
        <v>13194</v>
      </c>
      <c r="D3211" s="7" t="s">
        <v>13195</v>
      </c>
      <c r="E3211" s="8">
        <v>1052.6656082900499</v>
      </c>
      <c r="F3211" s="8">
        <v>530.72583294175297</v>
      </c>
      <c r="G3211" s="8">
        <v>590.60102745617701</v>
      </c>
      <c r="H3211" s="8">
        <v>1568.71483400538</v>
      </c>
      <c r="I3211" s="8">
        <v>831.56451888569404</v>
      </c>
      <c r="J3211" s="8">
        <v>802.08141959076897</v>
      </c>
      <c r="K3211" s="8">
        <v>0.35263458006526399</v>
      </c>
      <c r="L3211" s="8">
        <v>0.55881822962722605</v>
      </c>
    </row>
    <row r="3212" spans="1:12" x14ac:dyDescent="0.2">
      <c r="A3212" s="7" t="s">
        <v>13196</v>
      </c>
      <c r="B3212" s="7" t="s">
        <v>13197</v>
      </c>
      <c r="C3212" s="7" t="s">
        <v>13198</v>
      </c>
      <c r="D3212" s="7" t="s">
        <v>13199</v>
      </c>
      <c r="E3212" s="8">
        <v>0</v>
      </c>
      <c r="F3212" s="8">
        <v>2.94847684967641</v>
      </c>
      <c r="G3212" s="8">
        <v>0</v>
      </c>
      <c r="H3212" s="8">
        <v>15.746196577218299</v>
      </c>
      <c r="I3212" s="8">
        <v>9.9232042826455196</v>
      </c>
      <c r="J3212" s="8">
        <v>6.9144949964721398</v>
      </c>
      <c r="K3212" s="8">
        <v>0.21697921553944999</v>
      </c>
      <c r="L3212" s="8">
        <v>3.46364486381015</v>
      </c>
    </row>
    <row r="3213" spans="1:12" x14ac:dyDescent="0.2">
      <c r="A3213" s="7" t="s">
        <v>13200</v>
      </c>
      <c r="B3213" s="7" t="s">
        <v>13201</v>
      </c>
      <c r="C3213" s="7" t="s">
        <v>13202</v>
      </c>
      <c r="D3213" s="7" t="s">
        <v>13203</v>
      </c>
      <c r="E3213" s="8">
        <v>309.374962812006</v>
      </c>
      <c r="F3213" s="8">
        <v>256.51748592184799</v>
      </c>
      <c r="G3213" s="8">
        <v>271.06311812896598</v>
      </c>
      <c r="H3213" s="8">
        <v>222.415026653209</v>
      </c>
      <c r="I3213" s="8">
        <v>324.48878004250798</v>
      </c>
      <c r="J3213" s="8">
        <v>297.32328484830202</v>
      </c>
      <c r="K3213" s="8">
        <v>0.98960454655809804</v>
      </c>
      <c r="L3213" s="8">
        <v>1.2435931733963001E-2</v>
      </c>
    </row>
    <row r="3214" spans="1:12" x14ac:dyDescent="0.2">
      <c r="A3214" s="7" t="s">
        <v>13204</v>
      </c>
      <c r="B3214" s="7" t="s">
        <v>13205</v>
      </c>
      <c r="D3214" s="7" t="s">
        <v>13206</v>
      </c>
      <c r="E3214" s="8">
        <v>4.94209205769977</v>
      </c>
      <c r="F3214" s="8">
        <v>8.8454305490292207</v>
      </c>
      <c r="G3214" s="8">
        <v>5.9356887181525302</v>
      </c>
      <c r="H3214" s="8">
        <v>8.8572355746852995</v>
      </c>
      <c r="I3214" s="8">
        <v>5.9539225695873101</v>
      </c>
      <c r="J3214" s="8">
        <v>9.8778499949602097</v>
      </c>
      <c r="K3214" s="8">
        <v>0.935635055498519</v>
      </c>
      <c r="L3214" s="8">
        <v>0.323903843753507</v>
      </c>
    </row>
    <row r="3215" spans="1:12" x14ac:dyDescent="0.2">
      <c r="A3215" s="7" t="s">
        <v>13207</v>
      </c>
      <c r="B3215" s="7" t="s">
        <v>13208</v>
      </c>
      <c r="C3215" s="7" t="s">
        <v>13209</v>
      </c>
      <c r="D3215" s="7" t="s">
        <v>13210</v>
      </c>
      <c r="E3215" s="8">
        <v>67.212451984716907</v>
      </c>
      <c r="F3215" s="8">
        <v>74.694746858469003</v>
      </c>
      <c r="G3215" s="8">
        <v>56.389042822448999</v>
      </c>
      <c r="H3215" s="8">
        <v>68.8896100253302</v>
      </c>
      <c r="I3215" s="8">
        <v>70.454750406783205</v>
      </c>
      <c r="J3215" s="8">
        <v>53.340389972785097</v>
      </c>
      <c r="K3215" s="8">
        <v>0.97841327958068403</v>
      </c>
      <c r="L3215" s="8">
        <v>-4.1487315521165601E-2</v>
      </c>
    </row>
    <row r="3216" spans="1:12" x14ac:dyDescent="0.2">
      <c r="A3216" s="7" t="s">
        <v>13211</v>
      </c>
      <c r="B3216" s="7" t="s">
        <v>13212</v>
      </c>
      <c r="C3216" s="7" t="s">
        <v>13213</v>
      </c>
      <c r="D3216" s="7" t="s">
        <v>13214</v>
      </c>
      <c r="E3216" s="8">
        <v>33.606225992358397</v>
      </c>
      <c r="F3216" s="8">
        <v>6.8797793159116196</v>
      </c>
      <c r="G3216" s="8">
        <v>13.8499403423559</v>
      </c>
      <c r="H3216" s="8">
        <v>21.651020293675199</v>
      </c>
      <c r="I3216" s="8">
        <v>10.9155247109101</v>
      </c>
      <c r="J3216" s="8">
        <v>18.767914990424401</v>
      </c>
      <c r="K3216" s="8">
        <v>0.98112554136250596</v>
      </c>
      <c r="L3216" s="8">
        <v>-8.1659094873597196E-2</v>
      </c>
    </row>
    <row r="3217" spans="1:12" x14ac:dyDescent="0.2">
      <c r="A3217" s="7" t="s">
        <v>13215</v>
      </c>
      <c r="B3217" s="7" t="s">
        <v>1248</v>
      </c>
      <c r="C3217" s="7" t="s">
        <v>13216</v>
      </c>
      <c r="D3217" s="7" t="s">
        <v>1250</v>
      </c>
      <c r="E3217" s="8">
        <v>8011.1312255313296</v>
      </c>
      <c r="F3217" s="8">
        <v>6444.3875677760698</v>
      </c>
      <c r="G3217" s="8">
        <v>6676.6605264685704</v>
      </c>
      <c r="H3217" s="8">
        <v>2559.7410810840502</v>
      </c>
      <c r="I3217" s="8">
        <v>2454.0084190982402</v>
      </c>
      <c r="J3217" s="8">
        <v>2399.3297637758301</v>
      </c>
      <c r="K3217" s="8">
        <v>2.30348974747605E-27</v>
      </c>
      <c r="L3217" s="8">
        <v>-1.51129156303625</v>
      </c>
    </row>
    <row r="3218" spans="1:12" x14ac:dyDescent="0.2">
      <c r="A3218" s="7" t="s">
        <v>13217</v>
      </c>
      <c r="B3218" s="7" t="s">
        <v>13218</v>
      </c>
      <c r="D3218" s="7" t="s">
        <v>13219</v>
      </c>
      <c r="E3218" s="8">
        <v>3.9536736461598201</v>
      </c>
      <c r="F3218" s="8">
        <v>14.742384248382001</v>
      </c>
      <c r="G3218" s="8">
        <v>2.96784435907627</v>
      </c>
      <c r="H3218" s="8">
        <v>8.8572355746852995</v>
      </c>
      <c r="I3218" s="8">
        <v>3.9692817130582099</v>
      </c>
      <c r="J3218" s="8">
        <v>4.9389249974801004</v>
      </c>
      <c r="K3218" s="8">
        <v>0.95217161487732005</v>
      </c>
      <c r="L3218" s="8">
        <v>-0.28637500033055402</v>
      </c>
    </row>
    <row r="3219" spans="1:12" x14ac:dyDescent="0.2">
      <c r="A3219" s="7" t="s">
        <v>13220</v>
      </c>
      <c r="B3219" s="7" t="s">
        <v>13221</v>
      </c>
      <c r="C3219" s="7" t="s">
        <v>13222</v>
      </c>
      <c r="D3219" s="7" t="s">
        <v>13223</v>
      </c>
      <c r="E3219" s="8">
        <v>832.24830251664105</v>
      </c>
      <c r="F3219" s="8">
        <v>998.55082642374396</v>
      </c>
      <c r="G3219" s="8">
        <v>833.96426490043098</v>
      </c>
      <c r="H3219" s="8">
        <v>751.88088656217496</v>
      </c>
      <c r="I3219" s="8">
        <v>783.93313832899605</v>
      </c>
      <c r="J3219" s="8">
        <v>622.30454968249296</v>
      </c>
      <c r="K3219" s="8">
        <v>0.33606219225677703</v>
      </c>
      <c r="L3219" s="8">
        <v>-0.304260404161456</v>
      </c>
    </row>
    <row r="3220" spans="1:12" x14ac:dyDescent="0.2">
      <c r="A3220" s="7" t="s">
        <v>13224</v>
      </c>
      <c r="B3220" s="7" t="s">
        <v>13225</v>
      </c>
      <c r="C3220" s="7" t="s">
        <v>13226</v>
      </c>
      <c r="E3220" s="8">
        <v>39.536736461598203</v>
      </c>
      <c r="F3220" s="8">
        <v>52.089757677616497</v>
      </c>
      <c r="G3220" s="8">
        <v>41.549821027067701</v>
      </c>
      <c r="H3220" s="8">
        <v>65.937198167101698</v>
      </c>
      <c r="I3220" s="8">
        <v>38.700496702317501</v>
      </c>
      <c r="J3220" s="8">
        <v>32.596904983368702</v>
      </c>
      <c r="K3220" s="8">
        <v>0.98284858144114495</v>
      </c>
      <c r="L3220" s="8">
        <v>4.3383205492433102E-2</v>
      </c>
    </row>
    <row r="3221" spans="1:12" x14ac:dyDescent="0.2">
      <c r="A3221" s="7" t="s">
        <v>13227</v>
      </c>
      <c r="B3221" s="7" t="s">
        <v>13228</v>
      </c>
      <c r="C3221" s="7" t="s">
        <v>13229</v>
      </c>
      <c r="D3221" s="7" t="s">
        <v>13230</v>
      </c>
      <c r="E3221" s="8">
        <v>34.5946444038984</v>
      </c>
      <c r="F3221" s="8">
        <v>33.416070962999299</v>
      </c>
      <c r="G3221" s="8">
        <v>91.013893678338803</v>
      </c>
      <c r="H3221" s="8">
        <v>0</v>
      </c>
      <c r="I3221" s="8">
        <v>10.9155247109101</v>
      </c>
      <c r="J3221" s="8">
        <v>37.535829980848803</v>
      </c>
      <c r="K3221" s="8">
        <v>0.41647602569886799</v>
      </c>
      <c r="L3221" s="8">
        <v>-1.71468560157113</v>
      </c>
    </row>
    <row r="3222" spans="1:12" x14ac:dyDescent="0.2">
      <c r="A3222" s="7" t="s">
        <v>13231</v>
      </c>
      <c r="B3222" s="7" t="s">
        <v>13232</v>
      </c>
      <c r="C3222" s="7" t="s">
        <v>13233</v>
      </c>
      <c r="D3222" s="7" t="s">
        <v>13234</v>
      </c>
      <c r="E3222" s="8">
        <v>1454.9519017868099</v>
      </c>
      <c r="F3222" s="8">
        <v>1240.32592809721</v>
      </c>
      <c r="G3222" s="8">
        <v>1235.6125348287501</v>
      </c>
      <c r="H3222" s="8">
        <v>1862.9718825421401</v>
      </c>
      <c r="I3222" s="8">
        <v>2323.0221225673199</v>
      </c>
      <c r="J3222" s="8">
        <v>1884.69377903841</v>
      </c>
      <c r="K3222" s="8">
        <v>9.4551401175957395E-4</v>
      </c>
      <c r="L3222" s="8">
        <v>0.62699575508130001</v>
      </c>
    </row>
    <row r="3223" spans="1:12" x14ac:dyDescent="0.2">
      <c r="A3223" s="7" t="s">
        <v>13235</v>
      </c>
      <c r="B3223" s="7" t="s">
        <v>13236</v>
      </c>
      <c r="C3223" s="7" t="s">
        <v>13237</v>
      </c>
      <c r="E3223" s="8">
        <v>253.035113354228</v>
      </c>
      <c r="F3223" s="8">
        <v>134.64710946855601</v>
      </c>
      <c r="G3223" s="8">
        <v>192.90988333995699</v>
      </c>
      <c r="H3223" s="8">
        <v>124.98543533167</v>
      </c>
      <c r="I3223" s="8">
        <v>175.64071580282601</v>
      </c>
      <c r="J3223" s="8">
        <v>148.16774992440301</v>
      </c>
      <c r="K3223" s="8">
        <v>0.63680535180876596</v>
      </c>
      <c r="L3223" s="8">
        <v>-0.37147359008438802</v>
      </c>
    </row>
    <row r="3224" spans="1:12" x14ac:dyDescent="0.2">
      <c r="A3224" s="7" t="s">
        <v>13238</v>
      </c>
      <c r="B3224" s="7" t="s">
        <v>13239</v>
      </c>
      <c r="C3224" s="7" t="s">
        <v>13240</v>
      </c>
      <c r="D3224" s="7" t="s">
        <v>13241</v>
      </c>
      <c r="E3224" s="8">
        <v>304.43287075430601</v>
      </c>
      <c r="F3224" s="8">
        <v>353.81722196116903</v>
      </c>
      <c r="G3224" s="8">
        <v>454.08018693866899</v>
      </c>
      <c r="H3224" s="8">
        <v>348.38459927095499</v>
      </c>
      <c r="I3224" s="8">
        <v>380.05872402532299</v>
      </c>
      <c r="J3224" s="8">
        <v>446.47881977220101</v>
      </c>
      <c r="K3224" s="8">
        <v>0.92843361219478504</v>
      </c>
      <c r="L3224" s="8">
        <v>7.8986939009523999E-2</v>
      </c>
    </row>
    <row r="3225" spans="1:12" x14ac:dyDescent="0.2">
      <c r="A3225" s="7" t="s">
        <v>13242</v>
      </c>
      <c r="B3225" s="7" t="s">
        <v>13243</v>
      </c>
      <c r="C3225" s="7" t="s">
        <v>13244</v>
      </c>
      <c r="D3225" s="7" t="s">
        <v>13245</v>
      </c>
      <c r="E3225" s="8">
        <v>502.11655306229699</v>
      </c>
      <c r="F3225" s="8">
        <v>433.42609690243199</v>
      </c>
      <c r="G3225" s="8">
        <v>539.15839189885503</v>
      </c>
      <c r="H3225" s="8">
        <v>487.14795660769198</v>
      </c>
      <c r="I3225" s="8">
        <v>495.16789370401102</v>
      </c>
      <c r="J3225" s="8">
        <v>598.59770969458805</v>
      </c>
      <c r="K3225" s="8">
        <v>0.87968878503946502</v>
      </c>
      <c r="L3225" s="8">
        <v>0.100365431267774</v>
      </c>
    </row>
    <row r="3226" spans="1:12" x14ac:dyDescent="0.2">
      <c r="A3226" s="7" t="s">
        <v>13246</v>
      </c>
      <c r="B3226" s="7" t="s">
        <v>13247</v>
      </c>
      <c r="C3226" s="7" t="s">
        <v>13248</v>
      </c>
      <c r="E3226" s="8">
        <v>1.97683682307991</v>
      </c>
      <c r="F3226" s="8">
        <v>13.7595586318232</v>
      </c>
      <c r="G3226" s="8">
        <v>3.9571258121016899</v>
      </c>
      <c r="H3226" s="8">
        <v>5.9048237164568702</v>
      </c>
      <c r="I3226" s="8">
        <v>9.9232042826455196</v>
      </c>
      <c r="J3226" s="8">
        <v>21.731269988912501</v>
      </c>
      <c r="K3226" s="8">
        <v>0.78150682066725896</v>
      </c>
      <c r="L3226" s="8">
        <v>0.93090253896900899</v>
      </c>
    </row>
    <row r="3227" spans="1:12" x14ac:dyDescent="0.2">
      <c r="A3227" s="7" t="s">
        <v>13249</v>
      </c>
      <c r="B3227" s="7" t="s">
        <v>13250</v>
      </c>
      <c r="E3227" s="8">
        <v>18.779949819259102</v>
      </c>
      <c r="F3227" s="8">
        <v>20.639337947734901</v>
      </c>
      <c r="G3227" s="8">
        <v>4.9464072651271103</v>
      </c>
      <c r="H3227" s="8">
        <v>14.762059291142201</v>
      </c>
      <c r="I3227" s="8">
        <v>7.93856342611641</v>
      </c>
      <c r="J3227" s="8">
        <v>2.9633549984880601</v>
      </c>
      <c r="K3227" s="8">
        <v>0.79988418225215896</v>
      </c>
      <c r="L3227" s="8">
        <v>-0.78960477324266798</v>
      </c>
    </row>
    <row r="3228" spans="1:12" x14ac:dyDescent="0.2">
      <c r="A3228" s="7" t="s">
        <v>13251</v>
      </c>
      <c r="B3228" s="7" t="s">
        <v>13252</v>
      </c>
      <c r="C3228" s="7" t="s">
        <v>13253</v>
      </c>
      <c r="D3228" s="7" t="s">
        <v>13254</v>
      </c>
      <c r="E3228" s="8">
        <v>7.9073472923196304</v>
      </c>
      <c r="F3228" s="8">
        <v>10.8110817821468</v>
      </c>
      <c r="G3228" s="8">
        <v>7.91425162420337</v>
      </c>
      <c r="H3228" s="8">
        <v>15.746196577218299</v>
      </c>
      <c r="I3228" s="8">
        <v>3.9692817130582099</v>
      </c>
      <c r="J3228" s="8">
        <v>12.841204993448301</v>
      </c>
      <c r="K3228" s="8">
        <v>0.93910425295944</v>
      </c>
      <c r="L3228" s="8">
        <v>0.28995704718304499</v>
      </c>
    </row>
    <row r="3229" spans="1:12" x14ac:dyDescent="0.2">
      <c r="A3229" s="7" t="s">
        <v>13255</v>
      </c>
      <c r="B3229" s="7" t="s">
        <v>13256</v>
      </c>
      <c r="C3229" s="7" t="s">
        <v>13257</v>
      </c>
      <c r="D3229" s="7" t="s">
        <v>13258</v>
      </c>
      <c r="E3229" s="8">
        <v>8.8957657038595794</v>
      </c>
      <c r="F3229" s="8">
        <v>22.604989180852499</v>
      </c>
      <c r="G3229" s="8">
        <v>28.689162137737199</v>
      </c>
      <c r="H3229" s="8">
        <v>19.682745721522899</v>
      </c>
      <c r="I3229" s="8">
        <v>27.784971991407399</v>
      </c>
      <c r="J3229" s="8">
        <v>13.828989992944299</v>
      </c>
      <c r="K3229" s="8">
        <v>0.99258782678908397</v>
      </c>
      <c r="L3229" s="8">
        <v>2.6162412873668099E-2</v>
      </c>
    </row>
    <row r="3230" spans="1:12" x14ac:dyDescent="0.2">
      <c r="A3230" s="7" t="s">
        <v>13259</v>
      </c>
      <c r="B3230" s="7" t="s">
        <v>13260</v>
      </c>
      <c r="C3230" s="7" t="s">
        <v>13261</v>
      </c>
      <c r="D3230" s="7" t="s">
        <v>13262</v>
      </c>
      <c r="E3230" s="8">
        <v>107.737606857855</v>
      </c>
      <c r="F3230" s="8">
        <v>52.089757677616497</v>
      </c>
      <c r="G3230" s="8">
        <v>79.142516242033693</v>
      </c>
      <c r="H3230" s="8">
        <v>98.413728607614502</v>
      </c>
      <c r="I3230" s="8">
        <v>44.6544192719048</v>
      </c>
      <c r="J3230" s="8">
        <v>44.450324977320903</v>
      </c>
      <c r="K3230" s="8">
        <v>0.82490511984245096</v>
      </c>
      <c r="L3230" s="8">
        <v>-0.349580045395259</v>
      </c>
    </row>
    <row r="3231" spans="1:12" x14ac:dyDescent="0.2">
      <c r="A3231" s="7" t="s">
        <v>13263</v>
      </c>
      <c r="B3231" s="7" t="s">
        <v>13264</v>
      </c>
      <c r="C3231" s="7" t="s">
        <v>13265</v>
      </c>
      <c r="D3231" s="7" t="s">
        <v>13266</v>
      </c>
      <c r="E3231" s="8">
        <v>16406.757213151701</v>
      </c>
      <c r="F3231" s="8">
        <v>19255.519479620099</v>
      </c>
      <c r="G3231" s="8">
        <v>18428.3349069576</v>
      </c>
      <c r="H3231" s="8">
        <v>11932.6645936733</v>
      </c>
      <c r="I3231" s="8">
        <v>16637.244300283499</v>
      </c>
      <c r="J3231" s="8">
        <v>15152.621892269</v>
      </c>
      <c r="K3231" s="8">
        <v>0.24356008554427699</v>
      </c>
      <c r="L3231" s="8">
        <v>-0.30700428932888402</v>
      </c>
    </row>
    <row r="3232" spans="1:12" x14ac:dyDescent="0.2">
      <c r="A3232" s="7" t="s">
        <v>13267</v>
      </c>
      <c r="B3232" s="7" t="s">
        <v>13268</v>
      </c>
      <c r="C3232" s="7" t="s">
        <v>13269</v>
      </c>
      <c r="D3232" s="7" t="s">
        <v>13270</v>
      </c>
      <c r="E3232" s="8">
        <v>320.24756533894498</v>
      </c>
      <c r="F3232" s="8">
        <v>227.03271742508301</v>
      </c>
      <c r="G3232" s="8">
        <v>226.54545274282199</v>
      </c>
      <c r="H3232" s="8">
        <v>370.03561956463102</v>
      </c>
      <c r="I3232" s="8">
        <v>236.17226192696299</v>
      </c>
      <c r="J3232" s="8">
        <v>285.46986485435002</v>
      </c>
      <c r="K3232" s="8">
        <v>0.80490711013066496</v>
      </c>
      <c r="L3232" s="8">
        <v>0.204591886162581</v>
      </c>
    </row>
    <row r="3233" spans="1:12" x14ac:dyDescent="0.2">
      <c r="A3233" s="7" t="s">
        <v>13271</v>
      </c>
      <c r="B3233" s="7" t="s">
        <v>13272</v>
      </c>
      <c r="C3233" s="7" t="s">
        <v>13273</v>
      </c>
      <c r="D3233" s="7" t="s">
        <v>13274</v>
      </c>
      <c r="E3233" s="8">
        <v>138.378577615594</v>
      </c>
      <c r="F3233" s="8">
        <v>132.68145823543799</v>
      </c>
      <c r="G3233" s="8">
        <v>125.63874453422901</v>
      </c>
      <c r="H3233" s="8">
        <v>170.25575049117299</v>
      </c>
      <c r="I3233" s="8">
        <v>123.047733104804</v>
      </c>
      <c r="J3233" s="8">
        <v>117.546414940026</v>
      </c>
      <c r="K3233" s="8">
        <v>0.96564827128241804</v>
      </c>
      <c r="L3233" s="8">
        <v>5.0642301335855601E-2</v>
      </c>
    </row>
    <row r="3234" spans="1:12" x14ac:dyDescent="0.2">
      <c r="A3234" s="7" t="s">
        <v>13275</v>
      </c>
      <c r="B3234" s="7" t="s">
        <v>13276</v>
      </c>
      <c r="D3234" s="7" t="s">
        <v>13277</v>
      </c>
      <c r="E3234" s="8">
        <v>98.841841153995404</v>
      </c>
      <c r="F3234" s="8">
        <v>137.59558631823199</v>
      </c>
      <c r="G3234" s="8">
        <v>125.63874453422901</v>
      </c>
      <c r="H3234" s="8">
        <v>122.033023473442</v>
      </c>
      <c r="I3234" s="8">
        <v>178.617677087619</v>
      </c>
      <c r="J3234" s="8">
        <v>171.87458991230801</v>
      </c>
      <c r="K3234" s="8">
        <v>0.58844902482653305</v>
      </c>
      <c r="L3234" s="8">
        <v>0.38398776769791998</v>
      </c>
    </row>
    <row r="3235" spans="1:12" x14ac:dyDescent="0.2">
      <c r="A3235" s="7" t="s">
        <v>13278</v>
      </c>
      <c r="B3235" s="7" t="s">
        <v>13279</v>
      </c>
      <c r="C3235" s="7" t="s">
        <v>13280</v>
      </c>
      <c r="D3235" s="7" t="s">
        <v>13281</v>
      </c>
      <c r="E3235" s="8">
        <v>14.8262761730993</v>
      </c>
      <c r="F3235" s="8">
        <v>38.3301990457933</v>
      </c>
      <c r="G3235" s="8">
        <v>62.324731540601597</v>
      </c>
      <c r="H3235" s="8">
        <v>10.825510146837599</v>
      </c>
      <c r="I3235" s="8">
        <v>54.5776235545503</v>
      </c>
      <c r="J3235" s="8">
        <v>63.218239967745298</v>
      </c>
      <c r="K3235" s="8">
        <v>0.95806416817097895</v>
      </c>
      <c r="L3235" s="8">
        <v>0.15538231319936799</v>
      </c>
    </row>
    <row r="3236" spans="1:12" x14ac:dyDescent="0.2">
      <c r="A3236" s="7" t="s">
        <v>13282</v>
      </c>
      <c r="B3236" s="7" t="s">
        <v>13283</v>
      </c>
      <c r="C3236" s="7" t="s">
        <v>13284</v>
      </c>
      <c r="D3236" s="7" t="s">
        <v>13285</v>
      </c>
      <c r="E3236" s="8">
        <v>58.316686280857297</v>
      </c>
      <c r="F3236" s="8">
        <v>42.261501512028502</v>
      </c>
      <c r="G3236" s="8">
        <v>32.6462879498389</v>
      </c>
      <c r="H3236" s="8">
        <v>82.667532030396202</v>
      </c>
      <c r="I3236" s="8">
        <v>50.608341841492098</v>
      </c>
      <c r="J3236" s="8">
        <v>42.474754978328903</v>
      </c>
      <c r="K3236" s="8">
        <v>0.78339590434043005</v>
      </c>
      <c r="L3236" s="8">
        <v>0.39977672051306101</v>
      </c>
    </row>
    <row r="3237" spans="1:12" x14ac:dyDescent="0.2">
      <c r="A3237" s="7" t="s">
        <v>13286</v>
      </c>
      <c r="B3237" s="7" t="s">
        <v>13287</v>
      </c>
      <c r="C3237" s="7" t="s">
        <v>13288</v>
      </c>
      <c r="D3237" s="7" t="s">
        <v>13289</v>
      </c>
      <c r="E3237" s="8">
        <v>390.42527255828202</v>
      </c>
      <c r="F3237" s="8">
        <v>338.09201209622802</v>
      </c>
      <c r="G3237" s="8">
        <v>402.63755138134701</v>
      </c>
      <c r="H3237" s="8">
        <v>151.55714205572599</v>
      </c>
      <c r="I3237" s="8">
        <v>280.82668119886802</v>
      </c>
      <c r="J3237" s="8">
        <v>313.12784484023803</v>
      </c>
      <c r="K3237" s="8">
        <v>0.22909168747934699</v>
      </c>
      <c r="L3237" s="8">
        <v>-0.601542809080576</v>
      </c>
    </row>
    <row r="3238" spans="1:12" x14ac:dyDescent="0.2">
      <c r="A3238" s="7" t="s">
        <v>13290</v>
      </c>
      <c r="B3238" s="7" t="s">
        <v>13291</v>
      </c>
      <c r="C3238" s="7" t="s">
        <v>13292</v>
      </c>
      <c r="D3238" s="7" t="s">
        <v>13293</v>
      </c>
      <c r="E3238" s="8">
        <v>2361.3315851689499</v>
      </c>
      <c r="F3238" s="8">
        <v>2485.5659842772102</v>
      </c>
      <c r="G3238" s="8">
        <v>2498.9249503422202</v>
      </c>
      <c r="H3238" s="8">
        <v>2514.4707659245501</v>
      </c>
      <c r="I3238" s="8">
        <v>2646.5185821815599</v>
      </c>
      <c r="J3238" s="8">
        <v>2673.9339936357301</v>
      </c>
      <c r="K3238" s="8">
        <v>0.77252288708578998</v>
      </c>
      <c r="L3238" s="8">
        <v>9.2989440628106101E-2</v>
      </c>
    </row>
    <row r="3239" spans="1:12" x14ac:dyDescent="0.2">
      <c r="A3239" s="7" t="s">
        <v>13294</v>
      </c>
      <c r="B3239" s="7" t="s">
        <v>13295</v>
      </c>
      <c r="C3239" s="7" t="s">
        <v>13296</v>
      </c>
      <c r="D3239" s="7" t="s">
        <v>13297</v>
      </c>
      <c r="E3239" s="8">
        <v>395.36736461598201</v>
      </c>
      <c r="F3239" s="8">
        <v>476.67042403101902</v>
      </c>
      <c r="G3239" s="8">
        <v>503.54425958994</v>
      </c>
      <c r="H3239" s="8">
        <v>464.51279902793999</v>
      </c>
      <c r="I3239" s="8">
        <v>373.11248102747101</v>
      </c>
      <c r="J3239" s="8">
        <v>442.52767977421701</v>
      </c>
      <c r="K3239" s="8">
        <v>0.88202959226617395</v>
      </c>
      <c r="L3239" s="8">
        <v>-0.103694281599196</v>
      </c>
    </row>
    <row r="3240" spans="1:12" x14ac:dyDescent="0.2">
      <c r="A3240" s="7" t="s">
        <v>13298</v>
      </c>
      <c r="B3240" s="7" t="s">
        <v>13299</v>
      </c>
      <c r="C3240" s="7" t="s">
        <v>13300</v>
      </c>
      <c r="D3240" s="7" t="s">
        <v>13301</v>
      </c>
      <c r="E3240" s="8">
        <v>34.5946444038984</v>
      </c>
      <c r="F3240" s="8">
        <v>2.94847684967641</v>
      </c>
      <c r="G3240" s="8">
        <v>5.9356887181525302</v>
      </c>
      <c r="H3240" s="8">
        <v>0</v>
      </c>
      <c r="I3240" s="8">
        <v>3.9692817130582099</v>
      </c>
      <c r="J3240" s="8">
        <v>7.9022799959681604</v>
      </c>
      <c r="K3240" s="8">
        <v>0.57761755061824904</v>
      </c>
      <c r="L3240" s="8">
        <v>-1.8729861986813101</v>
      </c>
    </row>
    <row r="3241" spans="1:12" x14ac:dyDescent="0.2">
      <c r="A3241" s="7" t="s">
        <v>13302</v>
      </c>
      <c r="B3241" s="7" t="s">
        <v>13303</v>
      </c>
      <c r="C3241" s="7" t="s">
        <v>13304</v>
      </c>
      <c r="D3241" s="7" t="s">
        <v>13305</v>
      </c>
      <c r="E3241" s="8">
        <v>7.9073472923196304</v>
      </c>
      <c r="F3241" s="8">
        <v>17.690861098058399</v>
      </c>
      <c r="G3241" s="8">
        <v>33.635569402864299</v>
      </c>
      <c r="H3241" s="8">
        <v>28.5399812962082</v>
      </c>
      <c r="I3241" s="8">
        <v>45.646739700169398</v>
      </c>
      <c r="J3241" s="8">
        <v>15.8045599919363</v>
      </c>
      <c r="K3241" s="8">
        <v>0.79213592757532603</v>
      </c>
      <c r="L3241" s="8">
        <v>0.60333417603195505</v>
      </c>
    </row>
    <row r="3242" spans="1:12" x14ac:dyDescent="0.2">
      <c r="A3242" s="7" t="s">
        <v>13306</v>
      </c>
      <c r="B3242" s="7" t="s">
        <v>13307</v>
      </c>
      <c r="C3242" s="7" t="s">
        <v>13308</v>
      </c>
      <c r="D3242" s="7" t="s">
        <v>13309</v>
      </c>
      <c r="E3242" s="8">
        <v>1093.19076316319</v>
      </c>
      <c r="F3242" s="8">
        <v>1024.1042924542701</v>
      </c>
      <c r="G3242" s="8">
        <v>1006.09923772685</v>
      </c>
      <c r="H3242" s="8">
        <v>886.70769475460702</v>
      </c>
      <c r="I3242" s="8">
        <v>792.86402218337696</v>
      </c>
      <c r="J3242" s="8">
        <v>894.93320954339504</v>
      </c>
      <c r="K3242" s="8">
        <v>0.244818084676172</v>
      </c>
      <c r="L3242" s="8">
        <v>-0.27879864206677402</v>
      </c>
    </row>
    <row r="3243" spans="1:12" x14ac:dyDescent="0.2">
      <c r="A3243" s="7" t="s">
        <v>13310</v>
      </c>
      <c r="B3243" s="7" t="s">
        <v>13311</v>
      </c>
      <c r="C3243" s="7" t="s">
        <v>13312</v>
      </c>
      <c r="D3243" s="7" t="s">
        <v>13313</v>
      </c>
      <c r="E3243" s="8">
        <v>38.548318050058199</v>
      </c>
      <c r="F3243" s="8">
        <v>106.145166588351</v>
      </c>
      <c r="G3243" s="8">
        <v>78.153234789008295</v>
      </c>
      <c r="H3243" s="8">
        <v>136.79508276458401</v>
      </c>
      <c r="I3243" s="8">
        <v>85.339556830751405</v>
      </c>
      <c r="J3243" s="8">
        <v>112.607489942546</v>
      </c>
      <c r="K3243" s="8">
        <v>0.55961468115629498</v>
      </c>
      <c r="L3243" s="8">
        <v>0.586951318010002</v>
      </c>
    </row>
    <row r="3244" spans="1:12" x14ac:dyDescent="0.2">
      <c r="A3244" s="7" t="s">
        <v>13314</v>
      </c>
      <c r="B3244" s="7" t="s">
        <v>13315</v>
      </c>
      <c r="C3244" s="7" t="s">
        <v>13316</v>
      </c>
      <c r="D3244" s="7" t="s">
        <v>13317</v>
      </c>
      <c r="E3244" s="8">
        <v>139.36699602713301</v>
      </c>
      <c r="F3244" s="8">
        <v>241.775101673465</v>
      </c>
      <c r="G3244" s="8">
        <v>212.69551240046599</v>
      </c>
      <c r="H3244" s="8">
        <v>253.907419807645</v>
      </c>
      <c r="I3244" s="8">
        <v>243.118504924815</v>
      </c>
      <c r="J3244" s="8">
        <v>255.83631486946899</v>
      </c>
      <c r="K3244" s="8">
        <v>0.58816485195193702</v>
      </c>
      <c r="L3244" s="8">
        <v>0.342270905887121</v>
      </c>
    </row>
    <row r="3245" spans="1:12" x14ac:dyDescent="0.2">
      <c r="A3245" s="7" t="s">
        <v>13318</v>
      </c>
      <c r="B3245" s="7" t="s">
        <v>13319</v>
      </c>
      <c r="C3245" s="7" t="s">
        <v>13320</v>
      </c>
      <c r="D3245" s="7" t="s">
        <v>13321</v>
      </c>
      <c r="E3245" s="8">
        <v>63.2587783385571</v>
      </c>
      <c r="F3245" s="8">
        <v>45.209978361704898</v>
      </c>
      <c r="G3245" s="8">
        <v>71.228264617830405</v>
      </c>
      <c r="H3245" s="8">
        <v>42.3179033012742</v>
      </c>
      <c r="I3245" s="8">
        <v>90.301158972074205</v>
      </c>
      <c r="J3245" s="8">
        <v>134.33875993145901</v>
      </c>
      <c r="K3245" s="8">
        <v>0.64115705325345496</v>
      </c>
      <c r="L3245" s="8">
        <v>0.57105314394628803</v>
      </c>
    </row>
    <row r="3246" spans="1:12" x14ac:dyDescent="0.2">
      <c r="A3246" s="7" t="s">
        <v>13322</v>
      </c>
      <c r="B3246" s="7" t="s">
        <v>13323</v>
      </c>
      <c r="C3246" s="7" t="s">
        <v>13324</v>
      </c>
      <c r="D3246" s="7" t="s">
        <v>13325</v>
      </c>
      <c r="E3246" s="8">
        <v>60.293523103937197</v>
      </c>
      <c r="F3246" s="8">
        <v>68.797793159116196</v>
      </c>
      <c r="G3246" s="8">
        <v>64.303294446652401</v>
      </c>
      <c r="H3246" s="8">
        <v>34.4448050126651</v>
      </c>
      <c r="I3246" s="8">
        <v>62.516186980666802</v>
      </c>
      <c r="J3246" s="8">
        <v>49.389249974800997</v>
      </c>
      <c r="K3246" s="8">
        <v>0.73345737948849399</v>
      </c>
      <c r="L3246" s="8">
        <v>-0.40231968060416101</v>
      </c>
    </row>
    <row r="3247" spans="1:12" x14ac:dyDescent="0.2">
      <c r="A3247" s="7" t="s">
        <v>13326</v>
      </c>
      <c r="B3247" s="7" t="s">
        <v>13327</v>
      </c>
      <c r="C3247" s="7" t="s">
        <v>13328</v>
      </c>
      <c r="D3247" s="7" t="s">
        <v>13329</v>
      </c>
      <c r="E3247" s="8">
        <v>1038.82775052849</v>
      </c>
      <c r="F3247" s="8">
        <v>1227.5491950819401</v>
      </c>
      <c r="G3247" s="8">
        <v>1339.4870873964201</v>
      </c>
      <c r="H3247" s="8">
        <v>1227.21919573695</v>
      </c>
      <c r="I3247" s="8">
        <v>1438.8646209835999</v>
      </c>
      <c r="J3247" s="8">
        <v>1374.99671929846</v>
      </c>
      <c r="K3247" s="8">
        <v>0.68771762270069003</v>
      </c>
      <c r="L3247" s="8">
        <v>0.16438278814885901</v>
      </c>
    </row>
    <row r="3248" spans="1:12" x14ac:dyDescent="0.2">
      <c r="A3248" s="7" t="s">
        <v>13330</v>
      </c>
      <c r="B3248" s="7" t="s">
        <v>13331</v>
      </c>
      <c r="D3248" s="7" t="s">
        <v>13332</v>
      </c>
      <c r="E3248" s="8">
        <v>10.872602526939501</v>
      </c>
      <c r="F3248" s="8">
        <v>44.2271527451461</v>
      </c>
      <c r="G3248" s="8">
        <v>43.528383933118597</v>
      </c>
      <c r="H3248" s="8">
        <v>18.698608435446801</v>
      </c>
      <c r="I3248" s="8">
        <v>20.838728993555598</v>
      </c>
      <c r="J3248" s="8">
        <v>21.731269988912501</v>
      </c>
      <c r="K3248" s="8">
        <v>0.71946564235575705</v>
      </c>
      <c r="L3248" s="8">
        <v>-0.68694623453321502</v>
      </c>
    </row>
    <row r="3249" spans="1:12" x14ac:dyDescent="0.2">
      <c r="A3249" s="7" t="s">
        <v>13333</v>
      </c>
      <c r="B3249" s="7" t="s">
        <v>13334</v>
      </c>
      <c r="C3249" s="7" t="s">
        <v>13335</v>
      </c>
      <c r="D3249" s="7" t="s">
        <v>13336</v>
      </c>
      <c r="E3249" s="8">
        <v>738.34855342034598</v>
      </c>
      <c r="F3249" s="8">
        <v>493.37845951251899</v>
      </c>
      <c r="G3249" s="8">
        <v>525.30845155649899</v>
      </c>
      <c r="H3249" s="8">
        <v>677.08645282038799</v>
      </c>
      <c r="I3249" s="8">
        <v>513.02966141277295</v>
      </c>
      <c r="J3249" s="8">
        <v>408.94298979135198</v>
      </c>
      <c r="K3249" s="8">
        <v>0.87880846679875302</v>
      </c>
      <c r="L3249" s="8">
        <v>-0.135882039115577</v>
      </c>
    </row>
    <row r="3250" spans="1:12" x14ac:dyDescent="0.2">
      <c r="A3250" s="7" t="s">
        <v>13337</v>
      </c>
      <c r="B3250" s="7" t="s">
        <v>13338</v>
      </c>
      <c r="C3250" s="7" t="s">
        <v>13339</v>
      </c>
      <c r="D3250" s="7" t="s">
        <v>13340</v>
      </c>
      <c r="E3250" s="8">
        <v>460.602979777619</v>
      </c>
      <c r="F3250" s="8">
        <v>526.79453047551794</v>
      </c>
      <c r="G3250" s="8">
        <v>460.01587565682098</v>
      </c>
      <c r="H3250" s="8">
        <v>595.40305807606796</v>
      </c>
      <c r="I3250" s="8">
        <v>523.94518612368302</v>
      </c>
      <c r="J3250" s="8">
        <v>544.26953472230696</v>
      </c>
      <c r="K3250" s="8">
        <v>0.61593716831269896</v>
      </c>
      <c r="L3250" s="8">
        <v>0.200842319502261</v>
      </c>
    </row>
    <row r="3251" spans="1:12" x14ac:dyDescent="0.2">
      <c r="A3251" s="7" t="s">
        <v>13341</v>
      </c>
      <c r="B3251" s="7" t="s">
        <v>13342</v>
      </c>
      <c r="C3251" s="7" t="s">
        <v>13343</v>
      </c>
      <c r="D3251" s="7" t="s">
        <v>13344</v>
      </c>
      <c r="E3251" s="8">
        <v>308.38654440046599</v>
      </c>
      <c r="F3251" s="8">
        <v>217.20446125949499</v>
      </c>
      <c r="G3251" s="8">
        <v>238.416830179127</v>
      </c>
      <c r="H3251" s="8">
        <v>188.95435892661999</v>
      </c>
      <c r="I3251" s="8">
        <v>211.36425122035001</v>
      </c>
      <c r="J3251" s="8">
        <v>202.49592489668399</v>
      </c>
      <c r="K3251" s="8">
        <v>0.51568013367170196</v>
      </c>
      <c r="L3251" s="8">
        <v>-0.34186345029228998</v>
      </c>
    </row>
    <row r="3252" spans="1:12" x14ac:dyDescent="0.2">
      <c r="A3252" s="7" t="s">
        <v>13345</v>
      </c>
      <c r="B3252" s="7" t="s">
        <v>13346</v>
      </c>
      <c r="C3252" s="7" t="s">
        <v>13347</v>
      </c>
      <c r="D3252" s="7" t="s">
        <v>13348</v>
      </c>
      <c r="E3252" s="8">
        <v>10.872602526939501</v>
      </c>
      <c r="F3252" s="8">
        <v>30.4675941133229</v>
      </c>
      <c r="G3252" s="8">
        <v>34.624850855889797</v>
      </c>
      <c r="H3252" s="8">
        <v>31.492393154436598</v>
      </c>
      <c r="I3252" s="8">
        <v>24.8080107066138</v>
      </c>
      <c r="J3252" s="8">
        <v>31.609119983872699</v>
      </c>
      <c r="K3252" s="8">
        <v>0.93367329753700801</v>
      </c>
      <c r="L3252" s="8">
        <v>0.21068656118361001</v>
      </c>
    </row>
    <row r="3253" spans="1:12" x14ac:dyDescent="0.2">
      <c r="A3253" s="7" t="s">
        <v>13349</v>
      </c>
      <c r="B3253" s="7" t="s">
        <v>13350</v>
      </c>
      <c r="C3253" s="7" t="s">
        <v>13351</v>
      </c>
      <c r="D3253" s="7" t="s">
        <v>13352</v>
      </c>
      <c r="E3253" s="8">
        <v>928.12488843601705</v>
      </c>
      <c r="F3253" s="8">
        <v>1797.5880526860501</v>
      </c>
      <c r="G3253" s="8">
        <v>1542.2897852666299</v>
      </c>
      <c r="H3253" s="8">
        <v>229.30398765574199</v>
      </c>
      <c r="I3253" s="8">
        <v>1282.0779933178001</v>
      </c>
      <c r="J3253" s="8">
        <v>1691.0879191371901</v>
      </c>
      <c r="K3253" s="8">
        <v>0.88546126434614703</v>
      </c>
      <c r="L3253" s="8">
        <v>-0.41437734334373599</v>
      </c>
    </row>
    <row r="3254" spans="1:12" x14ac:dyDescent="0.2">
      <c r="A3254" s="7" t="s">
        <v>13353</v>
      </c>
      <c r="B3254" s="7" t="s">
        <v>13354</v>
      </c>
      <c r="C3254" s="7" t="s">
        <v>13355</v>
      </c>
      <c r="D3254" s="7" t="s">
        <v>13356</v>
      </c>
      <c r="E3254" s="8">
        <v>101.80709638861499</v>
      </c>
      <c r="F3254" s="8">
        <v>213.27315879326</v>
      </c>
      <c r="G3254" s="8">
        <v>98.928145302542205</v>
      </c>
      <c r="H3254" s="8">
        <v>55.111688020264097</v>
      </c>
      <c r="I3254" s="8">
        <v>79.3856342611641</v>
      </c>
      <c r="J3254" s="8">
        <v>93.839574952121893</v>
      </c>
      <c r="K3254" s="8">
        <v>0.246638810870905</v>
      </c>
      <c r="L3254" s="8">
        <v>-0.85864275802345402</v>
      </c>
    </row>
    <row r="3255" spans="1:12" x14ac:dyDescent="0.2">
      <c r="A3255" s="7" t="s">
        <v>13357</v>
      </c>
      <c r="B3255" s="7" t="s">
        <v>13358</v>
      </c>
      <c r="C3255" s="7" t="s">
        <v>13359</v>
      </c>
      <c r="D3255" s="7" t="s">
        <v>13360</v>
      </c>
      <c r="E3255" s="8">
        <v>61.281941515477101</v>
      </c>
      <c r="F3255" s="8">
        <v>42.261501512028502</v>
      </c>
      <c r="G3255" s="8">
        <v>30.667725043788099</v>
      </c>
      <c r="H3255" s="8">
        <v>17.714471149370599</v>
      </c>
      <c r="I3255" s="8">
        <v>33.738894560994801</v>
      </c>
      <c r="J3255" s="8">
        <v>34.572474982360703</v>
      </c>
      <c r="K3255" s="8">
        <v>0.64462329884613001</v>
      </c>
      <c r="L3255" s="8">
        <v>-0.64181883346893698</v>
      </c>
    </row>
    <row r="3256" spans="1:12" x14ac:dyDescent="0.2">
      <c r="A3256" s="7" t="s">
        <v>13361</v>
      </c>
      <c r="B3256" s="7" t="s">
        <v>13362</v>
      </c>
      <c r="C3256" s="7" t="s">
        <v>13363</v>
      </c>
      <c r="D3256" s="7" t="s">
        <v>13364</v>
      </c>
      <c r="E3256" s="8">
        <v>80.061891334736302</v>
      </c>
      <c r="F3256" s="8">
        <v>29.484768496764101</v>
      </c>
      <c r="G3256" s="8">
        <v>39.571258121016903</v>
      </c>
      <c r="H3256" s="8">
        <v>23.619294865827499</v>
      </c>
      <c r="I3256" s="8">
        <v>17.861767708761899</v>
      </c>
      <c r="J3256" s="8">
        <v>19.755699989920402</v>
      </c>
      <c r="K3256" s="8">
        <v>0.20163511565255501</v>
      </c>
      <c r="L3256" s="8">
        <v>-1.28379838111336</v>
      </c>
    </row>
    <row r="3257" spans="1:12" x14ac:dyDescent="0.2">
      <c r="A3257" s="7" t="s">
        <v>13365</v>
      </c>
      <c r="B3257" s="7" t="s">
        <v>13366</v>
      </c>
      <c r="C3257" s="7" t="s">
        <v>13367</v>
      </c>
      <c r="D3257" s="7" t="s">
        <v>13368</v>
      </c>
      <c r="E3257" s="8">
        <v>816.43360793200202</v>
      </c>
      <c r="F3257" s="8">
        <v>935.64998696398004</v>
      </c>
      <c r="G3257" s="8">
        <v>793.40372532638798</v>
      </c>
      <c r="H3257" s="8">
        <v>1101.2496231192099</v>
      </c>
      <c r="I3257" s="8">
        <v>1056.8212561017499</v>
      </c>
      <c r="J3257" s="8">
        <v>1120.14818942849</v>
      </c>
      <c r="K3257" s="8">
        <v>8.6274406243558199E-2</v>
      </c>
      <c r="L3257" s="8">
        <v>0.364951406976184</v>
      </c>
    </row>
    <row r="3258" spans="1:12" x14ac:dyDescent="0.2">
      <c r="A3258" s="7" t="s">
        <v>13369</v>
      </c>
      <c r="B3258" s="7" t="s">
        <v>13370</v>
      </c>
      <c r="C3258" s="7" t="s">
        <v>13371</v>
      </c>
      <c r="D3258" s="7" t="s">
        <v>13372</v>
      </c>
      <c r="E3258" s="8">
        <v>162.100619492552</v>
      </c>
      <c r="F3258" s="8">
        <v>196.565123311761</v>
      </c>
      <c r="G3258" s="8">
        <v>193.89916479298299</v>
      </c>
      <c r="H3258" s="8">
        <v>233.24053680004599</v>
      </c>
      <c r="I3258" s="8">
        <v>222.27977593125999</v>
      </c>
      <c r="J3258" s="8">
        <v>230.15390488257299</v>
      </c>
      <c r="K3258" s="8">
        <v>0.53384054968927397</v>
      </c>
      <c r="L3258" s="8">
        <v>0.31136784538944301</v>
      </c>
    </row>
    <row r="3259" spans="1:12" x14ac:dyDescent="0.2">
      <c r="A3259" s="7" t="s">
        <v>13373</v>
      </c>
      <c r="B3259" s="7" t="s">
        <v>13374</v>
      </c>
      <c r="C3259" s="7" t="s">
        <v>13375</v>
      </c>
      <c r="E3259" s="8">
        <v>10.872602526939501</v>
      </c>
      <c r="F3259" s="8">
        <v>12.7767330152644</v>
      </c>
      <c r="G3259" s="8">
        <v>37.592695214966</v>
      </c>
      <c r="H3259" s="8">
        <v>18.698608435446801</v>
      </c>
      <c r="I3259" s="8">
        <v>12.900165567439201</v>
      </c>
      <c r="J3259" s="8">
        <v>57.291529970769197</v>
      </c>
      <c r="K3259" s="8">
        <v>0.84529515657492704</v>
      </c>
      <c r="L3259" s="8">
        <v>0.53767660517707505</v>
      </c>
    </row>
    <row r="3260" spans="1:12" x14ac:dyDescent="0.2">
      <c r="A3260" s="7" t="s">
        <v>13376</v>
      </c>
      <c r="B3260" s="7" t="s">
        <v>13377</v>
      </c>
      <c r="D3260" s="7" t="s">
        <v>13378</v>
      </c>
      <c r="E3260" s="8">
        <v>0</v>
      </c>
      <c r="F3260" s="8">
        <v>0</v>
      </c>
      <c r="G3260" s="8">
        <v>26.710599231686398</v>
      </c>
      <c r="H3260" s="8">
        <v>24.603432151903601</v>
      </c>
      <c r="I3260" s="8">
        <v>11.907845139174601</v>
      </c>
      <c r="J3260" s="8">
        <v>0</v>
      </c>
      <c r="K3260" s="8">
        <v>0.95495116759856002</v>
      </c>
      <c r="L3260" s="8">
        <v>0.45112329136087298</v>
      </c>
    </row>
    <row r="3261" spans="1:12" x14ac:dyDescent="0.2">
      <c r="A3261" s="7" t="s">
        <v>13379</v>
      </c>
      <c r="B3261" s="7" t="s">
        <v>13380</v>
      </c>
      <c r="C3261" s="7" t="s">
        <v>13381</v>
      </c>
      <c r="D3261" s="7" t="s">
        <v>13382</v>
      </c>
      <c r="E3261" s="8">
        <v>101.80709638861499</v>
      </c>
      <c r="F3261" s="8">
        <v>98.282561655880301</v>
      </c>
      <c r="G3261" s="8">
        <v>104.86383402069499</v>
      </c>
      <c r="H3261" s="8">
        <v>123.01716075951801</v>
      </c>
      <c r="I3261" s="8">
        <v>129.001655674392</v>
      </c>
      <c r="J3261" s="8">
        <v>126.43647993549099</v>
      </c>
      <c r="K3261" s="8">
        <v>0.65454642714334799</v>
      </c>
      <c r="L3261" s="8">
        <v>0.311538254312417</v>
      </c>
    </row>
    <row r="3262" spans="1:12" x14ac:dyDescent="0.2">
      <c r="A3262" s="7" t="s">
        <v>13383</v>
      </c>
      <c r="B3262" s="7" t="s">
        <v>13384</v>
      </c>
      <c r="C3262" s="7" t="s">
        <v>13385</v>
      </c>
      <c r="D3262" s="7" t="s">
        <v>13386</v>
      </c>
      <c r="E3262" s="8">
        <v>213.49837689263001</v>
      </c>
      <c r="F3262" s="8">
        <v>252.586183455612</v>
      </c>
      <c r="G3262" s="8">
        <v>199.83485351113501</v>
      </c>
      <c r="H3262" s="8">
        <v>80.699257458243906</v>
      </c>
      <c r="I3262" s="8">
        <v>218.310494218201</v>
      </c>
      <c r="J3262" s="8">
        <v>202.49592489668399</v>
      </c>
      <c r="K3262" s="8">
        <v>0.67310172732722995</v>
      </c>
      <c r="L3262" s="8">
        <v>-0.40919167377284599</v>
      </c>
    </row>
    <row r="3263" spans="1:12" x14ac:dyDescent="0.2">
      <c r="A3263" s="7" t="s">
        <v>13387</v>
      </c>
      <c r="B3263" s="7" t="s">
        <v>13388</v>
      </c>
      <c r="C3263" s="7" t="s">
        <v>13389</v>
      </c>
      <c r="D3263" s="7" t="s">
        <v>13390</v>
      </c>
      <c r="E3263" s="8">
        <v>338.03909674666397</v>
      </c>
      <c r="F3263" s="8">
        <v>268.31139332055301</v>
      </c>
      <c r="G3263" s="8">
        <v>285.90233992434702</v>
      </c>
      <c r="H3263" s="8">
        <v>303.114284111453</v>
      </c>
      <c r="I3263" s="8">
        <v>234.18762107043401</v>
      </c>
      <c r="J3263" s="8">
        <v>243.98289487551699</v>
      </c>
      <c r="K3263" s="8">
        <v>0.77217275747964298</v>
      </c>
      <c r="L3263" s="8">
        <v>-0.19152721924061</v>
      </c>
    </row>
    <row r="3264" spans="1:12" x14ac:dyDescent="0.2">
      <c r="A3264" s="7" t="s">
        <v>13391</v>
      </c>
      <c r="B3264" s="7" t="s">
        <v>13392</v>
      </c>
      <c r="C3264" s="7" t="s">
        <v>13393</v>
      </c>
      <c r="D3264" s="7" t="s">
        <v>13394</v>
      </c>
      <c r="E3264" s="8">
        <v>513.97757400077603</v>
      </c>
      <c r="F3264" s="8">
        <v>659.47598871095704</v>
      </c>
      <c r="G3264" s="8">
        <v>756.80031156444795</v>
      </c>
      <c r="H3264" s="8">
        <v>617.05407836974302</v>
      </c>
      <c r="I3264" s="8">
        <v>663.86236650898502</v>
      </c>
      <c r="J3264" s="8">
        <v>659.84037966334199</v>
      </c>
      <c r="K3264" s="8">
        <v>0.99135116819958702</v>
      </c>
      <c r="L3264" s="8">
        <v>7.8211125512892797E-3</v>
      </c>
    </row>
    <row r="3265" spans="1:12" x14ac:dyDescent="0.2">
      <c r="A3265" s="7" t="s">
        <v>13395</v>
      </c>
      <c r="B3265" s="7" t="s">
        <v>13396</v>
      </c>
      <c r="C3265" s="7" t="s">
        <v>13397</v>
      </c>
      <c r="D3265" s="7" t="s">
        <v>13398</v>
      </c>
      <c r="E3265" s="8">
        <v>1.97683682307991</v>
      </c>
      <c r="F3265" s="8">
        <v>0.98282561655880296</v>
      </c>
      <c r="G3265" s="8">
        <v>12.8606588893305</v>
      </c>
      <c r="H3265" s="8">
        <v>7.8730982886091603</v>
      </c>
      <c r="I3265" s="8">
        <v>13.8924859957037</v>
      </c>
      <c r="J3265" s="8">
        <v>19.755699989920402</v>
      </c>
      <c r="K3265" s="8">
        <v>0.63680535180876596</v>
      </c>
      <c r="L3265" s="8">
        <v>1.39250955409046</v>
      </c>
    </row>
    <row r="3266" spans="1:12" x14ac:dyDescent="0.2">
      <c r="A3266" s="7" t="s">
        <v>13399</v>
      </c>
      <c r="B3266" s="7" t="s">
        <v>13400</v>
      </c>
      <c r="C3266" s="7" t="s">
        <v>13401</v>
      </c>
      <c r="E3266" s="8">
        <v>23.722041876958901</v>
      </c>
      <c r="F3266" s="8">
        <v>17.690861098058399</v>
      </c>
      <c r="G3266" s="8">
        <v>3.9571258121016899</v>
      </c>
      <c r="H3266" s="8">
        <v>18.698608435446801</v>
      </c>
      <c r="I3266" s="8">
        <v>19.846408565291</v>
      </c>
      <c r="J3266" s="8">
        <v>12.841204993448301</v>
      </c>
      <c r="K3266" s="8">
        <v>0.95705328341231699</v>
      </c>
      <c r="L3266" s="8">
        <v>0.17952763032788799</v>
      </c>
    </row>
    <row r="3267" spans="1:12" x14ac:dyDescent="0.2">
      <c r="A3267" s="7" t="s">
        <v>13402</v>
      </c>
      <c r="B3267" s="7" t="s">
        <v>13403</v>
      </c>
      <c r="C3267" s="7" t="s">
        <v>13404</v>
      </c>
      <c r="D3267" s="7" t="s">
        <v>13405</v>
      </c>
      <c r="E3267" s="8">
        <v>217.45205053878999</v>
      </c>
      <c r="F3267" s="8">
        <v>243.740752906583</v>
      </c>
      <c r="G3267" s="8">
        <v>191.92060188693199</v>
      </c>
      <c r="H3267" s="8">
        <v>145.65231833926899</v>
      </c>
      <c r="I3267" s="8">
        <v>230.21833935737601</v>
      </c>
      <c r="J3267" s="8">
        <v>157.05781491986701</v>
      </c>
      <c r="K3267" s="8">
        <v>0.68832909127109099</v>
      </c>
      <c r="L3267" s="8">
        <v>-0.29351799254586802</v>
      </c>
    </row>
    <row r="3268" spans="1:12" x14ac:dyDescent="0.2">
      <c r="A3268" s="7" t="s">
        <v>13406</v>
      </c>
      <c r="B3268" s="7" t="s">
        <v>13407</v>
      </c>
      <c r="D3268" s="7" t="s">
        <v>13408</v>
      </c>
      <c r="E3268" s="8">
        <v>67.212451984716907</v>
      </c>
      <c r="F3268" s="8">
        <v>40.295850278910898</v>
      </c>
      <c r="G3268" s="8">
        <v>45.506946839169402</v>
      </c>
      <c r="H3268" s="8">
        <v>20.666883007599001</v>
      </c>
      <c r="I3268" s="8">
        <v>68.470109550254094</v>
      </c>
      <c r="J3268" s="8">
        <v>36.548044981352803</v>
      </c>
      <c r="K3268" s="8">
        <v>0.89256040946540405</v>
      </c>
      <c r="L3268" s="8">
        <v>-0.284047421573351</v>
      </c>
    </row>
    <row r="3269" spans="1:12" x14ac:dyDescent="0.2">
      <c r="A3269" s="7" t="s">
        <v>13409</v>
      </c>
      <c r="B3269" s="7" t="s">
        <v>13410</v>
      </c>
      <c r="E3269" s="8">
        <v>0</v>
      </c>
      <c r="F3269" s="8">
        <v>10.8110817821468</v>
      </c>
      <c r="G3269" s="8">
        <v>3.9571258121016899</v>
      </c>
      <c r="H3269" s="8">
        <v>0</v>
      </c>
      <c r="I3269" s="8">
        <v>6.9462429978518596</v>
      </c>
      <c r="J3269" s="8">
        <v>0.98778499949602006</v>
      </c>
      <c r="K3269" s="8">
        <v>0.91137978285718202</v>
      </c>
      <c r="L3269" s="8">
        <v>-0.89721988888139104</v>
      </c>
    </row>
    <row r="3270" spans="1:12" x14ac:dyDescent="0.2">
      <c r="A3270" s="7" t="s">
        <v>13411</v>
      </c>
      <c r="B3270" s="7" t="s">
        <v>13412</v>
      </c>
      <c r="C3270" s="7" t="s">
        <v>13413</v>
      </c>
      <c r="D3270" s="7" t="s">
        <v>13414</v>
      </c>
      <c r="E3270" s="8">
        <v>6.9189288807796796</v>
      </c>
      <c r="F3270" s="8">
        <v>6.8797793159116196</v>
      </c>
      <c r="G3270" s="8">
        <v>16.817784701432199</v>
      </c>
      <c r="H3270" s="8">
        <v>14.762059291142201</v>
      </c>
      <c r="I3270" s="8">
        <v>15.8771268522328</v>
      </c>
      <c r="J3270" s="8">
        <v>13.828989992944299</v>
      </c>
      <c r="K3270" s="8">
        <v>0.84769559453087795</v>
      </c>
      <c r="L3270" s="8">
        <v>0.53865709788008698</v>
      </c>
    </row>
    <row r="3271" spans="1:12" x14ac:dyDescent="0.2">
      <c r="A3271" s="7" t="s">
        <v>13415</v>
      </c>
      <c r="B3271" s="7" t="s">
        <v>13416</v>
      </c>
      <c r="C3271" s="7" t="s">
        <v>13417</v>
      </c>
      <c r="D3271" s="7" t="s">
        <v>13418</v>
      </c>
      <c r="E3271" s="8">
        <v>54.363012634697498</v>
      </c>
      <c r="F3271" s="8">
        <v>73.711921241910204</v>
      </c>
      <c r="G3271" s="8">
        <v>62.324731540601597</v>
      </c>
      <c r="H3271" s="8">
        <v>31.492393154436598</v>
      </c>
      <c r="I3271" s="8">
        <v>48.623700984963001</v>
      </c>
      <c r="J3271" s="8">
        <v>41.486969978832903</v>
      </c>
      <c r="K3271" s="8">
        <v>0.473504653028675</v>
      </c>
      <c r="L3271" s="8">
        <v>-0.64705278161499302</v>
      </c>
    </row>
    <row r="3272" spans="1:12" x14ac:dyDescent="0.2">
      <c r="A3272" s="7" t="s">
        <v>13419</v>
      </c>
      <c r="B3272" s="7" t="s">
        <v>13420</v>
      </c>
      <c r="C3272" s="7" t="s">
        <v>13421</v>
      </c>
      <c r="D3272" s="7" t="s">
        <v>13422</v>
      </c>
      <c r="E3272" s="8">
        <v>0</v>
      </c>
      <c r="F3272" s="8">
        <v>12.7767330152644</v>
      </c>
      <c r="G3272" s="8">
        <v>3.9571258121016899</v>
      </c>
      <c r="H3272" s="8">
        <v>22.635157579751301</v>
      </c>
      <c r="I3272" s="8">
        <v>33.738894560994801</v>
      </c>
      <c r="J3272" s="8">
        <v>30.621334984376599</v>
      </c>
      <c r="K3272" s="8">
        <v>0.17339389262242899</v>
      </c>
      <c r="L3272" s="8">
        <v>2.3773674442978998</v>
      </c>
    </row>
    <row r="3273" spans="1:12" x14ac:dyDescent="0.2">
      <c r="A3273" s="7" t="s">
        <v>13423</v>
      </c>
      <c r="B3273" s="7" t="s">
        <v>13424</v>
      </c>
      <c r="C3273" s="7" t="s">
        <v>13425</v>
      </c>
      <c r="D3273" s="7" t="s">
        <v>13426</v>
      </c>
      <c r="E3273" s="8">
        <v>234.255163534969</v>
      </c>
      <c r="F3273" s="8">
        <v>186.73686714617301</v>
      </c>
      <c r="G3273" s="8">
        <v>240.39539308517701</v>
      </c>
      <c r="H3273" s="8">
        <v>288.35222482031003</v>
      </c>
      <c r="I3273" s="8">
        <v>255.02635006399001</v>
      </c>
      <c r="J3273" s="8">
        <v>206.44706489466799</v>
      </c>
      <c r="K3273" s="8">
        <v>0.81624267066273404</v>
      </c>
      <c r="L3273" s="8">
        <v>0.18112724617915299</v>
      </c>
    </row>
    <row r="3274" spans="1:12" x14ac:dyDescent="0.2">
      <c r="A3274" s="7" t="s">
        <v>13427</v>
      </c>
      <c r="B3274" s="7" t="s">
        <v>13428</v>
      </c>
      <c r="C3274" s="7" t="s">
        <v>13429</v>
      </c>
      <c r="D3274" s="7" t="s">
        <v>13430</v>
      </c>
      <c r="E3274" s="8">
        <v>5.9305104692397199</v>
      </c>
      <c r="F3274" s="8">
        <v>11.793907398705599</v>
      </c>
      <c r="G3274" s="8">
        <v>10.8820959832796</v>
      </c>
      <c r="H3274" s="8">
        <v>15.746196577218299</v>
      </c>
      <c r="I3274" s="8">
        <v>11.907845139174601</v>
      </c>
      <c r="J3274" s="8">
        <v>26.670194986392598</v>
      </c>
      <c r="K3274" s="8">
        <v>0.65472639495641105</v>
      </c>
      <c r="L3274" s="8">
        <v>0.92519564035498703</v>
      </c>
    </row>
    <row r="3275" spans="1:12" x14ac:dyDescent="0.2">
      <c r="A3275" s="7" t="s">
        <v>13431</v>
      </c>
      <c r="B3275" s="7" t="s">
        <v>13432</v>
      </c>
      <c r="C3275" s="7" t="s">
        <v>13433</v>
      </c>
      <c r="D3275" s="7" t="s">
        <v>13434</v>
      </c>
      <c r="E3275" s="8">
        <v>3868.66966276738</v>
      </c>
      <c r="F3275" s="8">
        <v>4072.82935501968</v>
      </c>
      <c r="G3275" s="8">
        <v>4153.9928212537498</v>
      </c>
      <c r="H3275" s="8">
        <v>3419.8770691146001</v>
      </c>
      <c r="I3275" s="8">
        <v>3996.07436462135</v>
      </c>
      <c r="J3275" s="8">
        <v>4324.5227277935801</v>
      </c>
      <c r="K3275" s="8">
        <v>0.93303311158379298</v>
      </c>
      <c r="L3275" s="8">
        <v>-4.2984475828116701E-2</v>
      </c>
    </row>
    <row r="3276" spans="1:12" x14ac:dyDescent="0.2">
      <c r="A3276" s="7" t="s">
        <v>13435</v>
      </c>
      <c r="B3276" s="7" t="s">
        <v>13436</v>
      </c>
      <c r="C3276" s="7" t="s">
        <v>13437</v>
      </c>
      <c r="D3276" s="7" t="s">
        <v>13438</v>
      </c>
      <c r="E3276" s="8">
        <v>21.745205053879001</v>
      </c>
      <c r="F3276" s="8">
        <v>9.8282561655880301</v>
      </c>
      <c r="G3276" s="8">
        <v>15.828503248406699</v>
      </c>
      <c r="H3276" s="8">
        <v>31.492393154436598</v>
      </c>
      <c r="I3276" s="8">
        <v>21.831049421820101</v>
      </c>
      <c r="J3276" s="8">
        <v>11.853419993952199</v>
      </c>
      <c r="K3276" s="8">
        <v>0.85602890898237305</v>
      </c>
      <c r="L3276" s="8">
        <v>0.45966383079878298</v>
      </c>
    </row>
    <row r="3277" spans="1:12" x14ac:dyDescent="0.2">
      <c r="A3277" s="7" t="s">
        <v>13439</v>
      </c>
      <c r="B3277" s="7" t="s">
        <v>13440</v>
      </c>
      <c r="C3277" s="7" t="s">
        <v>13441</v>
      </c>
      <c r="D3277" s="7" t="s">
        <v>13442</v>
      </c>
      <c r="E3277" s="8">
        <v>28.6641339346587</v>
      </c>
      <c r="F3277" s="8">
        <v>8.8454305490292207</v>
      </c>
      <c r="G3277" s="8">
        <v>31.657006496813501</v>
      </c>
      <c r="H3277" s="8">
        <v>20.666883007599001</v>
      </c>
      <c r="I3277" s="8">
        <v>9.9232042826455196</v>
      </c>
      <c r="J3277" s="8">
        <v>20.743484989416402</v>
      </c>
      <c r="K3277" s="8">
        <v>0.87427326180235598</v>
      </c>
      <c r="L3277" s="8">
        <v>-0.42981179933910901</v>
      </c>
    </row>
    <row r="3278" spans="1:12" x14ac:dyDescent="0.2">
      <c r="A3278" s="7" t="s">
        <v>13443</v>
      </c>
      <c r="B3278" s="7" t="s">
        <v>13444</v>
      </c>
      <c r="C3278" s="7" t="s">
        <v>13445</v>
      </c>
      <c r="D3278" s="7" t="s">
        <v>13446</v>
      </c>
      <c r="E3278" s="8">
        <v>112.67969891555499</v>
      </c>
      <c r="F3278" s="8">
        <v>177.89143659714301</v>
      </c>
      <c r="G3278" s="8">
        <v>183.01706880970301</v>
      </c>
      <c r="H3278" s="8">
        <v>167.30333863294501</v>
      </c>
      <c r="I3278" s="8">
        <v>185.56392008547101</v>
      </c>
      <c r="J3278" s="8">
        <v>195.58142990021199</v>
      </c>
      <c r="K3278" s="8">
        <v>0.81682575511511402</v>
      </c>
      <c r="L3278" s="8">
        <v>0.21167823461865301</v>
      </c>
    </row>
    <row r="3279" spans="1:12" x14ac:dyDescent="0.2">
      <c r="A3279" s="7" t="s">
        <v>13447</v>
      </c>
      <c r="B3279" s="7" t="s">
        <v>13448</v>
      </c>
      <c r="C3279" s="7" t="s">
        <v>13449</v>
      </c>
      <c r="D3279" s="7" t="s">
        <v>13450</v>
      </c>
      <c r="E3279" s="8">
        <v>4337.1799898373201</v>
      </c>
      <c r="F3279" s="8">
        <v>4701.8377496173098</v>
      </c>
      <c r="G3279" s="8">
        <v>5810.0499736183001</v>
      </c>
      <c r="H3279" s="8">
        <v>3760.3885700969499</v>
      </c>
      <c r="I3279" s="8">
        <v>4074.4676784542498</v>
      </c>
      <c r="J3279" s="8">
        <v>5126.6041473843497</v>
      </c>
      <c r="K3279" s="8">
        <v>0.64208052509424496</v>
      </c>
      <c r="L3279" s="8">
        <v>-0.19614303454577001</v>
      </c>
    </row>
    <row r="3280" spans="1:12" x14ac:dyDescent="0.2">
      <c r="A3280" s="7" t="s">
        <v>13451</v>
      </c>
      <c r="B3280" s="7" t="s">
        <v>13452</v>
      </c>
      <c r="C3280" s="7" t="s">
        <v>13453</v>
      </c>
      <c r="D3280" s="7" t="s">
        <v>13454</v>
      </c>
      <c r="E3280" s="8">
        <v>1365.9942447482199</v>
      </c>
      <c r="F3280" s="8">
        <v>1124.35250534327</v>
      </c>
      <c r="G3280" s="8">
        <v>1057.5418732841799</v>
      </c>
      <c r="H3280" s="8">
        <v>1165.2185467141601</v>
      </c>
      <c r="I3280" s="8">
        <v>1040.9441292495101</v>
      </c>
      <c r="J3280" s="8">
        <v>1200.1587743876601</v>
      </c>
      <c r="K3280" s="8">
        <v>0.92357219788828704</v>
      </c>
      <c r="L3280" s="8">
        <v>-5.8730828191843797E-2</v>
      </c>
    </row>
    <row r="3281" spans="1:12" x14ac:dyDescent="0.2">
      <c r="A3281" s="7" t="s">
        <v>13455</v>
      </c>
      <c r="B3281" s="7" t="s">
        <v>13456</v>
      </c>
      <c r="C3281" s="7" t="s">
        <v>13457</v>
      </c>
      <c r="D3281" s="7" t="s">
        <v>13458</v>
      </c>
      <c r="E3281" s="8">
        <v>40.525154873138099</v>
      </c>
      <c r="F3281" s="8">
        <v>13.7595586318232</v>
      </c>
      <c r="G3281" s="8">
        <v>21.764191966559299</v>
      </c>
      <c r="H3281" s="8">
        <v>23.619294865827499</v>
      </c>
      <c r="I3281" s="8">
        <v>27.784971991407399</v>
      </c>
      <c r="J3281" s="8">
        <v>27.657979985888598</v>
      </c>
      <c r="K3281" s="8">
        <v>0.98287141906590803</v>
      </c>
      <c r="L3281" s="8">
        <v>5.6178356247429298E-2</v>
      </c>
    </row>
    <row r="3282" spans="1:12" x14ac:dyDescent="0.2">
      <c r="A3282" s="7" t="s">
        <v>13459</v>
      </c>
      <c r="B3282" s="7" t="s">
        <v>13460</v>
      </c>
      <c r="C3282" s="7" t="s">
        <v>13461</v>
      </c>
      <c r="D3282" s="7" t="s">
        <v>13462</v>
      </c>
      <c r="E3282" s="8">
        <v>2071.7249905877402</v>
      </c>
      <c r="F3282" s="8">
        <v>1924.3725572221399</v>
      </c>
      <c r="G3282" s="8">
        <v>1592.7431393709301</v>
      </c>
      <c r="H3282" s="8">
        <v>983.15314879006905</v>
      </c>
      <c r="I3282" s="8">
        <v>936.75048428173704</v>
      </c>
      <c r="J3282" s="8">
        <v>885.05535954843401</v>
      </c>
      <c r="K3282" s="8">
        <v>5.1918125994960403E-9</v>
      </c>
      <c r="L3282" s="8">
        <v>-0.99456864650224797</v>
      </c>
    </row>
    <row r="3283" spans="1:12" x14ac:dyDescent="0.2">
      <c r="A3283" s="7" t="s">
        <v>13463</v>
      </c>
      <c r="B3283" s="7" t="s">
        <v>13464</v>
      </c>
      <c r="C3283" s="7" t="s">
        <v>13465</v>
      </c>
      <c r="D3283" s="7" t="s">
        <v>13466</v>
      </c>
      <c r="E3283" s="8">
        <v>218.44046895033</v>
      </c>
      <c r="F3283" s="8">
        <v>255.53466030528901</v>
      </c>
      <c r="G3283" s="8">
        <v>195.87772769903299</v>
      </c>
      <c r="H3283" s="8">
        <v>239.14536051650299</v>
      </c>
      <c r="I3283" s="8">
        <v>236.17226192696299</v>
      </c>
      <c r="J3283" s="8">
        <v>179.77686990827601</v>
      </c>
      <c r="K3283" s="8">
        <v>0.97413928997118204</v>
      </c>
      <c r="L3283" s="8">
        <v>-3.2186965637290003E-2</v>
      </c>
    </row>
    <row r="3284" spans="1:12" x14ac:dyDescent="0.2">
      <c r="A3284" s="7" t="s">
        <v>13467</v>
      </c>
      <c r="B3284" s="7" t="s">
        <v>13468</v>
      </c>
      <c r="C3284" s="7" t="s">
        <v>13469</v>
      </c>
      <c r="D3284" s="7" t="s">
        <v>13470</v>
      </c>
      <c r="E3284" s="8">
        <v>2.96525523461986</v>
      </c>
      <c r="F3284" s="8">
        <v>16.7080354814996</v>
      </c>
      <c r="G3284" s="8">
        <v>21.764191966559299</v>
      </c>
      <c r="H3284" s="8">
        <v>4.9206864303807301</v>
      </c>
      <c r="I3284" s="8">
        <v>25.800331134878299</v>
      </c>
      <c r="J3284" s="8">
        <v>8.8900649954641793</v>
      </c>
      <c r="K3284" s="8">
        <v>0.98858968917176004</v>
      </c>
      <c r="L3284" s="8">
        <v>-6.5369370117016504E-2</v>
      </c>
    </row>
    <row r="3285" spans="1:12" x14ac:dyDescent="0.2">
      <c r="A3285" s="7" t="s">
        <v>13471</v>
      </c>
      <c r="B3285" s="7" t="s">
        <v>13472</v>
      </c>
      <c r="C3285" s="7" t="s">
        <v>13473</v>
      </c>
      <c r="D3285" s="7" t="s">
        <v>13474</v>
      </c>
      <c r="E3285" s="8">
        <v>35.583062815438304</v>
      </c>
      <c r="F3285" s="8">
        <v>39.313024662352099</v>
      </c>
      <c r="G3285" s="8">
        <v>50.453354104296501</v>
      </c>
      <c r="H3285" s="8">
        <v>11.8096474329137</v>
      </c>
      <c r="I3285" s="8">
        <v>35.723535417523898</v>
      </c>
      <c r="J3285" s="8">
        <v>74.083874962201506</v>
      </c>
      <c r="K3285" s="8">
        <v>0.98841654766784104</v>
      </c>
      <c r="L3285" s="8">
        <v>-4.3665203501677199E-2</v>
      </c>
    </row>
    <row r="3286" spans="1:12" x14ac:dyDescent="0.2">
      <c r="A3286" s="7" t="s">
        <v>13475</v>
      </c>
      <c r="B3286" s="7" t="s">
        <v>13476</v>
      </c>
      <c r="C3286" s="7" t="s">
        <v>13477</v>
      </c>
      <c r="D3286" s="7" t="s">
        <v>13478</v>
      </c>
      <c r="E3286" s="8">
        <v>32.6178075808185</v>
      </c>
      <c r="F3286" s="8">
        <v>38.3301990457933</v>
      </c>
      <c r="G3286" s="8">
        <v>24.732036325635502</v>
      </c>
      <c r="H3286" s="8">
        <v>64.953060881025607</v>
      </c>
      <c r="I3286" s="8">
        <v>33.738894560994801</v>
      </c>
      <c r="J3286" s="8">
        <v>19.755699989920402</v>
      </c>
      <c r="K3286" s="8">
        <v>0.89043334186533596</v>
      </c>
      <c r="L3286" s="8">
        <v>0.30802556521004798</v>
      </c>
    </row>
    <row r="3287" spans="1:12" x14ac:dyDescent="0.2">
      <c r="A3287" s="7" t="s">
        <v>13479</v>
      </c>
      <c r="B3287" s="7" t="s">
        <v>13480</v>
      </c>
      <c r="C3287" s="7" t="s">
        <v>13481</v>
      </c>
      <c r="D3287" s="7" t="s">
        <v>13482</v>
      </c>
      <c r="E3287" s="8">
        <v>0</v>
      </c>
      <c r="F3287" s="8">
        <v>3.9313024662352101</v>
      </c>
      <c r="G3287" s="8">
        <v>9.8928145302542205</v>
      </c>
      <c r="H3287" s="8">
        <v>0.98413728607614503</v>
      </c>
      <c r="I3287" s="8">
        <v>11.907845139174601</v>
      </c>
      <c r="J3287" s="8">
        <v>0.98778499949602006</v>
      </c>
      <c r="K3287" s="8">
        <v>0.99982572783453905</v>
      </c>
      <c r="L3287" s="8">
        <v>5.4307760639653799E-3</v>
      </c>
    </row>
    <row r="3288" spans="1:12" x14ac:dyDescent="0.2">
      <c r="A3288" s="7" t="s">
        <v>13483</v>
      </c>
      <c r="B3288" s="7" t="s">
        <v>13484</v>
      </c>
      <c r="D3288" s="7" t="s">
        <v>13485</v>
      </c>
      <c r="E3288" s="8">
        <v>18.779949819259102</v>
      </c>
      <c r="F3288" s="8">
        <v>0</v>
      </c>
      <c r="G3288" s="8">
        <v>0</v>
      </c>
      <c r="H3288" s="8">
        <v>0</v>
      </c>
      <c r="I3288" s="8">
        <v>0</v>
      </c>
      <c r="J3288" s="8">
        <v>0</v>
      </c>
      <c r="K3288" s="8">
        <v>1</v>
      </c>
      <c r="L3288" s="8">
        <v>-5.1060403829066701</v>
      </c>
    </row>
    <row r="3289" spans="1:12" x14ac:dyDescent="0.2">
      <c r="A3289" s="7" t="s">
        <v>13486</v>
      </c>
      <c r="B3289" s="7" t="s">
        <v>13487</v>
      </c>
      <c r="C3289" s="7" t="s">
        <v>13488</v>
      </c>
      <c r="D3289" s="7" t="s">
        <v>13489</v>
      </c>
      <c r="E3289" s="8">
        <v>86.980820215515905</v>
      </c>
      <c r="F3289" s="8">
        <v>162.16622673220201</v>
      </c>
      <c r="G3289" s="8">
        <v>51.4426355573219</v>
      </c>
      <c r="H3289" s="8">
        <v>59.048237164568697</v>
      </c>
      <c r="I3289" s="8">
        <v>57.554584839344002</v>
      </c>
      <c r="J3289" s="8">
        <v>43.462539977824903</v>
      </c>
      <c r="K3289" s="8">
        <v>0.311841230973677</v>
      </c>
      <c r="L3289" s="8">
        <v>-0.909242495513506</v>
      </c>
    </row>
    <row r="3290" spans="1:12" x14ac:dyDescent="0.2">
      <c r="A3290" s="7" t="s">
        <v>13490</v>
      </c>
      <c r="B3290" s="7" t="s">
        <v>13491</v>
      </c>
      <c r="C3290" s="7" t="s">
        <v>13492</v>
      </c>
      <c r="D3290" s="7" t="s">
        <v>13493</v>
      </c>
      <c r="E3290" s="8">
        <v>1.97683682307991</v>
      </c>
      <c r="F3290" s="8">
        <v>20.639337947734901</v>
      </c>
      <c r="G3290" s="8">
        <v>27.6998806847118</v>
      </c>
      <c r="H3290" s="8">
        <v>6.8889610025330201</v>
      </c>
      <c r="I3290" s="8">
        <v>21.831049421820101</v>
      </c>
      <c r="J3290" s="8">
        <v>29.633549984880599</v>
      </c>
      <c r="K3290" s="8">
        <v>0.95686674205158995</v>
      </c>
      <c r="L3290" s="8">
        <v>0.21367329074413699</v>
      </c>
    </row>
    <row r="3291" spans="1:12" x14ac:dyDescent="0.2">
      <c r="A3291" s="7" t="s">
        <v>13494</v>
      </c>
      <c r="B3291" s="7" t="s">
        <v>13495</v>
      </c>
      <c r="C3291" s="7" t="s">
        <v>13496</v>
      </c>
      <c r="D3291" s="7" t="s">
        <v>13497</v>
      </c>
      <c r="E3291" s="8">
        <v>339.02751515820398</v>
      </c>
      <c r="F3291" s="8">
        <v>293.86485935108198</v>
      </c>
      <c r="G3291" s="8">
        <v>270.07383667594002</v>
      </c>
      <c r="H3291" s="8">
        <v>344.44805012665103</v>
      </c>
      <c r="I3291" s="8">
        <v>285.78828334019101</v>
      </c>
      <c r="J3291" s="8">
        <v>324.98126483419099</v>
      </c>
      <c r="K3291" s="8">
        <v>0.91994729768065397</v>
      </c>
      <c r="L3291" s="8">
        <v>8.1197428012629996E-2</v>
      </c>
    </row>
    <row r="3292" spans="1:12" x14ac:dyDescent="0.2">
      <c r="A3292" s="7" t="s">
        <v>13498</v>
      </c>
      <c r="B3292" s="7" t="s">
        <v>13499</v>
      </c>
      <c r="C3292" s="7" t="s">
        <v>13500</v>
      </c>
      <c r="D3292" s="7" t="s">
        <v>13501</v>
      </c>
      <c r="E3292" s="8">
        <v>702.76549060490697</v>
      </c>
      <c r="F3292" s="8">
        <v>733.18790995286702</v>
      </c>
      <c r="G3292" s="8">
        <v>703.37911310107495</v>
      </c>
      <c r="H3292" s="8">
        <v>807.97671186851505</v>
      </c>
      <c r="I3292" s="8">
        <v>796.83330389643504</v>
      </c>
      <c r="J3292" s="8">
        <v>827.76382957766498</v>
      </c>
      <c r="K3292" s="8">
        <v>0.54276093427282501</v>
      </c>
      <c r="L3292" s="8">
        <v>0.18531735297723401</v>
      </c>
    </row>
    <row r="3293" spans="1:12" x14ac:dyDescent="0.2">
      <c r="A3293" s="7" t="s">
        <v>13502</v>
      </c>
      <c r="B3293" s="7" t="s">
        <v>13503</v>
      </c>
      <c r="C3293" s="7" t="s">
        <v>13504</v>
      </c>
      <c r="D3293" s="7" t="s">
        <v>13505</v>
      </c>
      <c r="E3293" s="8">
        <v>131.45964873481401</v>
      </c>
      <c r="F3293" s="8">
        <v>109.093643438027</v>
      </c>
      <c r="G3293" s="8">
        <v>135.53155906448299</v>
      </c>
      <c r="H3293" s="8">
        <v>120.06474890129</v>
      </c>
      <c r="I3293" s="8">
        <v>113.12452882215899</v>
      </c>
      <c r="J3293" s="8">
        <v>105.69299494607399</v>
      </c>
      <c r="K3293" s="8">
        <v>0.88286608148142998</v>
      </c>
      <c r="L3293" s="8">
        <v>-0.15020428109383199</v>
      </c>
    </row>
    <row r="3294" spans="1:12" x14ac:dyDescent="0.2">
      <c r="A3294" s="7" t="s">
        <v>13506</v>
      </c>
      <c r="B3294" s="7" t="s">
        <v>13507</v>
      </c>
      <c r="C3294" s="7" t="s">
        <v>13508</v>
      </c>
      <c r="D3294" s="7" t="s">
        <v>13509</v>
      </c>
      <c r="E3294" s="8">
        <v>6978.2339854720703</v>
      </c>
      <c r="F3294" s="8">
        <v>7381.0203803566101</v>
      </c>
      <c r="G3294" s="8">
        <v>8429.6672612296206</v>
      </c>
      <c r="H3294" s="8">
        <v>4916.7498812364202</v>
      </c>
      <c r="I3294" s="8">
        <v>6211.9258809360899</v>
      </c>
      <c r="J3294" s="8">
        <v>6607.2938616288802</v>
      </c>
      <c r="K3294" s="8">
        <v>0.12874466294435499</v>
      </c>
      <c r="L3294" s="8">
        <v>-0.36165746321617898</v>
      </c>
    </row>
    <row r="3295" spans="1:12" x14ac:dyDescent="0.2">
      <c r="A3295" s="7" t="s">
        <v>13510</v>
      </c>
      <c r="B3295" s="7" t="s">
        <v>13511</v>
      </c>
      <c r="C3295" s="7" t="s">
        <v>13512</v>
      </c>
      <c r="D3295" s="7" t="s">
        <v>13513</v>
      </c>
      <c r="E3295" s="8">
        <v>21.745205053879001</v>
      </c>
      <c r="F3295" s="8">
        <v>1.9656512331176099</v>
      </c>
      <c r="G3295" s="8">
        <v>3.9571258121016899</v>
      </c>
      <c r="H3295" s="8">
        <v>22.635157579751301</v>
      </c>
      <c r="I3295" s="8">
        <v>19.846408565291</v>
      </c>
      <c r="J3295" s="8">
        <v>6.9144949964721398</v>
      </c>
      <c r="K3295" s="8">
        <v>0.80541180676917201</v>
      </c>
      <c r="L3295" s="8">
        <v>0.83642645970941498</v>
      </c>
    </row>
    <row r="3296" spans="1:12" x14ac:dyDescent="0.2">
      <c r="A3296" s="7" t="s">
        <v>13514</v>
      </c>
      <c r="B3296" s="7" t="s">
        <v>13515</v>
      </c>
      <c r="C3296" s="7" t="s">
        <v>13516</v>
      </c>
      <c r="D3296" s="7" t="s">
        <v>13517</v>
      </c>
      <c r="E3296" s="8">
        <v>0</v>
      </c>
      <c r="F3296" s="8">
        <v>23.587814797411301</v>
      </c>
      <c r="G3296" s="8">
        <v>0</v>
      </c>
      <c r="H3296" s="8">
        <v>0</v>
      </c>
      <c r="I3296" s="8">
        <v>0</v>
      </c>
      <c r="J3296" s="8">
        <v>24.694624987400498</v>
      </c>
      <c r="K3296" s="8">
        <v>0.99422978573682597</v>
      </c>
      <c r="L3296" s="8">
        <v>6.6011955605505199E-2</v>
      </c>
    </row>
    <row r="3297" spans="1:12" x14ac:dyDescent="0.2">
      <c r="A3297" s="7" t="s">
        <v>13518</v>
      </c>
      <c r="B3297" s="7" t="s">
        <v>13519</v>
      </c>
      <c r="C3297" s="7" t="s">
        <v>13520</v>
      </c>
      <c r="D3297" s="7" t="s">
        <v>13521</v>
      </c>
      <c r="E3297" s="8">
        <v>131.45964873481401</v>
      </c>
      <c r="F3297" s="8">
        <v>121.870376453292</v>
      </c>
      <c r="G3297" s="8">
        <v>145.42437359473701</v>
      </c>
      <c r="H3297" s="8">
        <v>210.60537922029499</v>
      </c>
      <c r="I3297" s="8">
        <v>142.894141670095</v>
      </c>
      <c r="J3297" s="8">
        <v>161.00895491785101</v>
      </c>
      <c r="K3297" s="8">
        <v>0.567727326453354</v>
      </c>
      <c r="L3297" s="8">
        <v>0.36780785993373499</v>
      </c>
    </row>
    <row r="3298" spans="1:12" x14ac:dyDescent="0.2">
      <c r="A3298" s="7" t="s">
        <v>13522</v>
      </c>
      <c r="B3298" s="7" t="s">
        <v>13523</v>
      </c>
      <c r="C3298" s="7" t="s">
        <v>13524</v>
      </c>
      <c r="D3298" s="7" t="s">
        <v>13525</v>
      </c>
      <c r="E3298" s="8">
        <v>20.756786642339002</v>
      </c>
      <c r="F3298" s="8">
        <v>21.6221635642937</v>
      </c>
      <c r="G3298" s="8">
        <v>30.667725043788099</v>
      </c>
      <c r="H3298" s="8">
        <v>38.381354156969699</v>
      </c>
      <c r="I3298" s="8">
        <v>18.854088137026501</v>
      </c>
      <c r="J3298" s="8">
        <v>58.279314970265197</v>
      </c>
      <c r="K3298" s="8">
        <v>0.68553233977083095</v>
      </c>
      <c r="L3298" s="8">
        <v>0.66135217600806995</v>
      </c>
    </row>
    <row r="3299" spans="1:12" x14ac:dyDescent="0.2">
      <c r="A3299" s="7" t="s">
        <v>13526</v>
      </c>
      <c r="B3299" s="7" t="s">
        <v>13527</v>
      </c>
      <c r="C3299" s="7" t="s">
        <v>13528</v>
      </c>
      <c r="D3299" s="7" t="s">
        <v>13529</v>
      </c>
      <c r="E3299" s="8">
        <v>0</v>
      </c>
      <c r="F3299" s="8">
        <v>124.81885330296799</v>
      </c>
      <c r="G3299" s="8">
        <v>46.4962282921948</v>
      </c>
      <c r="H3299" s="8">
        <v>130.89025904812701</v>
      </c>
      <c r="I3299" s="8">
        <v>191.51784265505799</v>
      </c>
      <c r="J3299" s="8">
        <v>161.99673991734701</v>
      </c>
      <c r="K3299" s="8">
        <v>0.75780756563000495</v>
      </c>
      <c r="L3299" s="8">
        <v>1.49953349399807</v>
      </c>
    </row>
    <row r="3300" spans="1:12" x14ac:dyDescent="0.2">
      <c r="A3300" s="7" t="s">
        <v>13530</v>
      </c>
      <c r="B3300" s="7" t="s">
        <v>13531</v>
      </c>
      <c r="E3300" s="8">
        <v>16.803112996179198</v>
      </c>
      <c r="F3300" s="8">
        <v>5.89695369935282</v>
      </c>
      <c r="G3300" s="8">
        <v>34.624850855889797</v>
      </c>
      <c r="H3300" s="8">
        <v>9.8413728607614495</v>
      </c>
      <c r="I3300" s="8">
        <v>11.907845139174601</v>
      </c>
      <c r="J3300" s="8">
        <v>34.572474982360703</v>
      </c>
      <c r="K3300" s="8">
        <v>0.99394627568717697</v>
      </c>
      <c r="L3300" s="8">
        <v>-2.5275982781547499E-2</v>
      </c>
    </row>
    <row r="3301" spans="1:12" x14ac:dyDescent="0.2">
      <c r="A3301" s="7" t="s">
        <v>13532</v>
      </c>
      <c r="B3301" s="7" t="s">
        <v>13533</v>
      </c>
      <c r="C3301" s="7" t="s">
        <v>13534</v>
      </c>
      <c r="D3301" s="7" t="s">
        <v>13535</v>
      </c>
      <c r="E3301" s="8">
        <v>3207.4177454471501</v>
      </c>
      <c r="F3301" s="8">
        <v>3589.2791516727498</v>
      </c>
      <c r="G3301" s="8">
        <v>3923.4902426988201</v>
      </c>
      <c r="H3301" s="8">
        <v>2973.0787412360301</v>
      </c>
      <c r="I3301" s="8">
        <v>3370.91249481468</v>
      </c>
      <c r="J3301" s="8">
        <v>3312.0431033101599</v>
      </c>
      <c r="K3301" s="8">
        <v>0.64249382111378395</v>
      </c>
      <c r="L3301" s="8">
        <v>-0.15083256281472901</v>
      </c>
    </row>
    <row r="3302" spans="1:12" x14ac:dyDescent="0.2">
      <c r="A3302" s="7" t="s">
        <v>13536</v>
      </c>
      <c r="B3302" s="7" t="s">
        <v>13537</v>
      </c>
      <c r="C3302" s="7" t="s">
        <v>13538</v>
      </c>
      <c r="D3302" s="7" t="s">
        <v>13539</v>
      </c>
      <c r="E3302" s="8">
        <v>522.87333970463601</v>
      </c>
      <c r="F3302" s="8">
        <v>545.46821719013599</v>
      </c>
      <c r="G3302" s="8">
        <v>600.49384198643099</v>
      </c>
      <c r="H3302" s="8">
        <v>513.71966333174805</v>
      </c>
      <c r="I3302" s="8">
        <v>510.05270012798002</v>
      </c>
      <c r="J3302" s="8">
        <v>546.24510472129896</v>
      </c>
      <c r="K3302" s="8">
        <v>0.874894775835106</v>
      </c>
      <c r="L3302" s="8">
        <v>-8.8050088743587399E-2</v>
      </c>
    </row>
    <row r="3303" spans="1:12" x14ac:dyDescent="0.2">
      <c r="A3303" s="7" t="s">
        <v>13540</v>
      </c>
      <c r="B3303" s="7" t="s">
        <v>13541</v>
      </c>
      <c r="C3303" s="7" t="s">
        <v>13542</v>
      </c>
      <c r="D3303" s="7" t="s">
        <v>13543</v>
      </c>
      <c r="E3303" s="8">
        <v>374.61057797364299</v>
      </c>
      <c r="F3303" s="8">
        <v>276.17399825302402</v>
      </c>
      <c r="G3303" s="8">
        <v>179.05994299760101</v>
      </c>
      <c r="H3303" s="8">
        <v>293.27291125069098</v>
      </c>
      <c r="I3303" s="8">
        <v>218.310494218201</v>
      </c>
      <c r="J3303" s="8">
        <v>203.48370989617999</v>
      </c>
      <c r="K3303" s="8">
        <v>0.83358290469240004</v>
      </c>
      <c r="L3303" s="8">
        <v>-0.21473481234328801</v>
      </c>
    </row>
    <row r="3304" spans="1:12" x14ac:dyDescent="0.2">
      <c r="A3304" s="7" t="s">
        <v>13544</v>
      </c>
      <c r="B3304" s="7" t="s">
        <v>13545</v>
      </c>
      <c r="D3304" s="7" t="s">
        <v>13546</v>
      </c>
      <c r="E3304" s="8">
        <v>0</v>
      </c>
      <c r="F3304" s="8">
        <v>0</v>
      </c>
      <c r="G3304" s="8">
        <v>1.9785629060508401</v>
      </c>
      <c r="H3304" s="8">
        <v>12.793784718989899</v>
      </c>
      <c r="I3304" s="8">
        <v>8.9308838543809692</v>
      </c>
      <c r="J3304" s="8">
        <v>8.8900649954641793</v>
      </c>
      <c r="K3304" s="8">
        <v>0.137686569727382</v>
      </c>
      <c r="L3304" s="8">
        <v>3.9536989229502599</v>
      </c>
    </row>
    <row r="3305" spans="1:12" x14ac:dyDescent="0.2">
      <c r="A3305" s="7" t="s">
        <v>13547</v>
      </c>
      <c r="B3305" s="7" t="s">
        <v>13548</v>
      </c>
      <c r="D3305" s="7" t="s">
        <v>13549</v>
      </c>
      <c r="E3305" s="8">
        <v>30.6409707577386</v>
      </c>
      <c r="F3305" s="8">
        <v>33.416070962999299</v>
      </c>
      <c r="G3305" s="8">
        <v>8.9035330772288006</v>
      </c>
      <c r="H3305" s="8">
        <v>17.714471149370599</v>
      </c>
      <c r="I3305" s="8">
        <v>6.9462429978518596</v>
      </c>
      <c r="J3305" s="8">
        <v>13.828989992944299</v>
      </c>
      <c r="K3305" s="8">
        <v>0.65246582867038505</v>
      </c>
      <c r="L3305" s="8">
        <v>-0.92249338737665498</v>
      </c>
    </row>
    <row r="3306" spans="1:12" x14ac:dyDescent="0.2">
      <c r="A3306" s="7" t="s">
        <v>13550</v>
      </c>
      <c r="B3306" s="7" t="s">
        <v>13551</v>
      </c>
      <c r="E3306" s="8">
        <v>9.88418411539954</v>
      </c>
      <c r="F3306" s="8">
        <v>6.8797793159116196</v>
      </c>
      <c r="G3306" s="8">
        <v>4.9464072651271103</v>
      </c>
      <c r="H3306" s="8">
        <v>8.8572355746852995</v>
      </c>
      <c r="I3306" s="8">
        <v>8.9308838543809692</v>
      </c>
      <c r="J3306" s="8">
        <v>9.8778499949602097</v>
      </c>
      <c r="K3306" s="8">
        <v>0.92470746803232795</v>
      </c>
      <c r="L3306" s="8">
        <v>0.34972934485437601</v>
      </c>
    </row>
    <row r="3307" spans="1:12" x14ac:dyDescent="0.2">
      <c r="A3307" s="7" t="s">
        <v>13552</v>
      </c>
      <c r="B3307" s="7" t="s">
        <v>13553</v>
      </c>
      <c r="C3307" s="7" t="s">
        <v>13554</v>
      </c>
      <c r="D3307" s="7" t="s">
        <v>13555</v>
      </c>
      <c r="E3307" s="8">
        <v>3732.2679219748702</v>
      </c>
      <c r="F3307" s="8">
        <v>3379.93729534572</v>
      </c>
      <c r="G3307" s="8">
        <v>3920.52239833975</v>
      </c>
      <c r="H3307" s="8">
        <v>3082.3179799904901</v>
      </c>
      <c r="I3307" s="8">
        <v>3475.1061397824601</v>
      </c>
      <c r="J3307" s="8">
        <v>3111.5227484124598</v>
      </c>
      <c r="K3307" s="8">
        <v>0.44953589031108798</v>
      </c>
      <c r="L3307" s="8">
        <v>-0.19035964850390999</v>
      </c>
    </row>
    <row r="3308" spans="1:12" x14ac:dyDescent="0.2">
      <c r="A3308" s="7" t="s">
        <v>13556</v>
      </c>
      <c r="B3308" s="7" t="s">
        <v>13557</v>
      </c>
      <c r="E3308" s="8">
        <v>14.8262761730993</v>
      </c>
      <c r="F3308" s="8">
        <v>22.604989180852499</v>
      </c>
      <c r="G3308" s="8">
        <v>9.8928145302542205</v>
      </c>
      <c r="H3308" s="8">
        <v>15.746196577218299</v>
      </c>
      <c r="I3308" s="8">
        <v>15.8771268522328</v>
      </c>
      <c r="J3308" s="8">
        <v>40.499184979336803</v>
      </c>
      <c r="K3308" s="8">
        <v>0.78905934305173497</v>
      </c>
      <c r="L3308" s="8">
        <v>0.60769225227853796</v>
      </c>
    </row>
    <row r="3309" spans="1:12" x14ac:dyDescent="0.2">
      <c r="A3309" s="7" t="s">
        <v>13558</v>
      </c>
      <c r="B3309" s="7" t="s">
        <v>13559</v>
      </c>
      <c r="C3309" s="7" t="s">
        <v>13560</v>
      </c>
      <c r="D3309" s="7" t="s">
        <v>13561</v>
      </c>
      <c r="E3309" s="8">
        <v>7.9073472923196304</v>
      </c>
      <c r="F3309" s="8">
        <v>9.8282561655880301</v>
      </c>
      <c r="G3309" s="8">
        <v>8.9035330772288006</v>
      </c>
      <c r="H3309" s="8">
        <v>0</v>
      </c>
      <c r="I3309" s="8">
        <v>2.97696128479366</v>
      </c>
      <c r="J3309" s="8">
        <v>12.841204993448301</v>
      </c>
      <c r="K3309" s="8">
        <v>0.87976047431084903</v>
      </c>
      <c r="L3309" s="8">
        <v>-0.75209236933540502</v>
      </c>
    </row>
    <row r="3310" spans="1:12" x14ac:dyDescent="0.2">
      <c r="A3310" s="7" t="s">
        <v>13562</v>
      </c>
      <c r="B3310" s="7" t="s">
        <v>13563</v>
      </c>
      <c r="C3310" s="7" t="s">
        <v>13564</v>
      </c>
      <c r="D3310" s="7" t="s">
        <v>13565</v>
      </c>
      <c r="E3310" s="8">
        <v>12.8494393500194</v>
      </c>
      <c r="F3310" s="8">
        <v>0</v>
      </c>
      <c r="G3310" s="8">
        <v>0.98928145302542203</v>
      </c>
      <c r="H3310" s="8">
        <v>0</v>
      </c>
      <c r="I3310" s="8">
        <v>0</v>
      </c>
      <c r="J3310" s="8">
        <v>0</v>
      </c>
      <c r="K3310" s="8">
        <v>1</v>
      </c>
      <c r="L3310" s="8">
        <v>-4.6655387472586698</v>
      </c>
    </row>
    <row r="3311" spans="1:12" x14ac:dyDescent="0.2">
      <c r="A3311" s="7" t="s">
        <v>13566</v>
      </c>
      <c r="B3311" s="7" t="s">
        <v>13567</v>
      </c>
      <c r="C3311" s="7" t="s">
        <v>13568</v>
      </c>
      <c r="D3311" s="7" t="s">
        <v>13569</v>
      </c>
      <c r="E3311" s="8">
        <v>167.04271155025199</v>
      </c>
      <c r="F3311" s="8">
        <v>144.475365634144</v>
      </c>
      <c r="G3311" s="8">
        <v>141.46724778263501</v>
      </c>
      <c r="H3311" s="8">
        <v>279.49498924562499</v>
      </c>
      <c r="I3311" s="8">
        <v>205.41032865076201</v>
      </c>
      <c r="J3311" s="8">
        <v>192.61807490172399</v>
      </c>
      <c r="K3311" s="8">
        <v>0.185405575787504</v>
      </c>
      <c r="L3311" s="8">
        <v>0.58087306971800601</v>
      </c>
    </row>
    <row r="3312" spans="1:12" x14ac:dyDescent="0.2">
      <c r="A3312" s="7" t="s">
        <v>13570</v>
      </c>
      <c r="B3312" s="7" t="s">
        <v>13571</v>
      </c>
      <c r="C3312" s="7" t="s">
        <v>13572</v>
      </c>
      <c r="D3312" s="7" t="s">
        <v>13573</v>
      </c>
      <c r="E3312" s="8">
        <v>10.872602526939501</v>
      </c>
      <c r="F3312" s="8">
        <v>8.8454305490292207</v>
      </c>
      <c r="G3312" s="8">
        <v>18.796347607483</v>
      </c>
      <c r="H3312" s="8">
        <v>1.9682745721522901</v>
      </c>
      <c r="I3312" s="8">
        <v>0.99232042826455202</v>
      </c>
      <c r="J3312" s="8">
        <v>18.767914990424401</v>
      </c>
      <c r="K3312" s="8">
        <v>0.83681642288509595</v>
      </c>
      <c r="L3312" s="8">
        <v>-0.825652253645066</v>
      </c>
    </row>
    <row r="3313" spans="1:12" x14ac:dyDescent="0.2">
      <c r="A3313" s="7" t="s">
        <v>13574</v>
      </c>
      <c r="B3313" s="7" t="s">
        <v>13575</v>
      </c>
      <c r="C3313" s="7" t="s">
        <v>13576</v>
      </c>
      <c r="D3313" s="7" t="s">
        <v>13577</v>
      </c>
      <c r="E3313" s="8">
        <v>7.9073472923196304</v>
      </c>
      <c r="F3313" s="8">
        <v>15.725209864940799</v>
      </c>
      <c r="G3313" s="8">
        <v>15.828503248406699</v>
      </c>
      <c r="H3313" s="8">
        <v>33.460667726588902</v>
      </c>
      <c r="I3313" s="8">
        <v>33.738894560994801</v>
      </c>
      <c r="J3313" s="8">
        <v>12.841204993448301</v>
      </c>
      <c r="K3313" s="8">
        <v>0.54157347574787795</v>
      </c>
      <c r="L3313" s="8">
        <v>1.0202119341938101</v>
      </c>
    </row>
    <row r="3314" spans="1:12" x14ac:dyDescent="0.2">
      <c r="A3314" s="7" t="s">
        <v>13578</v>
      </c>
      <c r="B3314" s="7" t="s">
        <v>13579</v>
      </c>
      <c r="C3314" s="7" t="s">
        <v>13580</v>
      </c>
      <c r="D3314" s="7" t="s">
        <v>13581</v>
      </c>
      <c r="E3314" s="8">
        <v>1694.1491573794799</v>
      </c>
      <c r="F3314" s="8">
        <v>1045.7264560185699</v>
      </c>
      <c r="G3314" s="8">
        <v>938.82809892112505</v>
      </c>
      <c r="H3314" s="8">
        <v>1390.5859852255901</v>
      </c>
      <c r="I3314" s="8">
        <v>800.80258560949301</v>
      </c>
      <c r="J3314" s="8">
        <v>874.18972455397795</v>
      </c>
      <c r="K3314" s="8">
        <v>0.729003179106128</v>
      </c>
      <c r="L3314" s="8">
        <v>-0.26301342596178001</v>
      </c>
    </row>
    <row r="3315" spans="1:12" x14ac:dyDescent="0.2">
      <c r="A3315" s="7" t="s">
        <v>13582</v>
      </c>
      <c r="B3315" s="7" t="s">
        <v>13583</v>
      </c>
      <c r="C3315" s="7" t="s">
        <v>13584</v>
      </c>
      <c r="D3315" s="7" t="s">
        <v>13585</v>
      </c>
      <c r="E3315" s="8">
        <v>0</v>
      </c>
      <c r="F3315" s="8">
        <v>0</v>
      </c>
      <c r="G3315" s="8">
        <v>9.8928145302542205</v>
      </c>
      <c r="H3315" s="8">
        <v>0</v>
      </c>
      <c r="I3315" s="8">
        <v>0</v>
      </c>
      <c r="J3315" s="8">
        <v>0</v>
      </c>
      <c r="K3315" s="8">
        <v>1</v>
      </c>
      <c r="L3315" s="8">
        <v>-4.1812401302328697</v>
      </c>
    </row>
    <row r="3316" spans="1:12" x14ac:dyDescent="0.2">
      <c r="A3316" s="7" t="s">
        <v>13586</v>
      </c>
      <c r="B3316" s="7" t="s">
        <v>13587</v>
      </c>
      <c r="C3316" s="7" t="s">
        <v>13588</v>
      </c>
      <c r="D3316" s="7" t="s">
        <v>13589</v>
      </c>
      <c r="E3316" s="8">
        <v>0</v>
      </c>
      <c r="F3316" s="8">
        <v>0</v>
      </c>
      <c r="G3316" s="8">
        <v>0.98928145302542203</v>
      </c>
      <c r="H3316" s="8">
        <v>23.619294865827499</v>
      </c>
      <c r="I3316" s="8">
        <v>16.8694472804974</v>
      </c>
      <c r="J3316" s="8">
        <v>12.841204993448301</v>
      </c>
      <c r="K3316" s="8">
        <v>3.2128237616979999E-3</v>
      </c>
      <c r="L3316" s="8">
        <v>5.6519571051441497</v>
      </c>
    </row>
    <row r="3317" spans="1:12" x14ac:dyDescent="0.2">
      <c r="A3317" s="7" t="s">
        <v>13590</v>
      </c>
      <c r="B3317" s="7" t="s">
        <v>13591</v>
      </c>
      <c r="C3317" s="7" t="s">
        <v>13592</v>
      </c>
      <c r="D3317" s="7" t="s">
        <v>13593</v>
      </c>
      <c r="E3317" s="8">
        <v>1208.83571731336</v>
      </c>
      <c r="F3317" s="8">
        <v>1263.9137428946201</v>
      </c>
      <c r="G3317" s="8">
        <v>1011.04564499198</v>
      </c>
      <c r="H3317" s="8">
        <v>1203.5999008711301</v>
      </c>
      <c r="I3317" s="8">
        <v>1183.8382709196101</v>
      </c>
      <c r="J3317" s="8">
        <v>849.49509956657801</v>
      </c>
      <c r="K3317" s="8">
        <v>0.87117429942244096</v>
      </c>
      <c r="L3317" s="8">
        <v>-0.106042260384203</v>
      </c>
    </row>
    <row r="3318" spans="1:12" x14ac:dyDescent="0.2">
      <c r="A3318" s="7" t="s">
        <v>13594</v>
      </c>
      <c r="B3318" s="7" t="s">
        <v>13595</v>
      </c>
      <c r="C3318" s="7" t="s">
        <v>13596</v>
      </c>
      <c r="D3318" s="7" t="s">
        <v>13597</v>
      </c>
      <c r="E3318" s="8">
        <v>0.98841841153995402</v>
      </c>
      <c r="F3318" s="8">
        <v>9.8282561655880301</v>
      </c>
      <c r="G3318" s="8">
        <v>11.871377436305099</v>
      </c>
      <c r="H3318" s="8">
        <v>12.793784718989899</v>
      </c>
      <c r="I3318" s="8">
        <v>4.9616021413227598</v>
      </c>
      <c r="J3318" s="8">
        <v>14.816774992440299</v>
      </c>
      <c r="K3318" s="8">
        <v>0.90383691710648695</v>
      </c>
      <c r="L3318" s="8">
        <v>0.521780243562597</v>
      </c>
    </row>
    <row r="3319" spans="1:12" x14ac:dyDescent="0.2">
      <c r="A3319" s="7" t="s">
        <v>13598</v>
      </c>
      <c r="B3319" s="7" t="s">
        <v>13599</v>
      </c>
      <c r="C3319" s="7" t="s">
        <v>13600</v>
      </c>
      <c r="D3319" s="7" t="s">
        <v>13601</v>
      </c>
      <c r="E3319" s="8">
        <v>651.36773320482996</v>
      </c>
      <c r="F3319" s="8">
        <v>640.802301996339</v>
      </c>
      <c r="G3319" s="8">
        <v>764.71456318865103</v>
      </c>
      <c r="H3319" s="8">
        <v>519.62448704820497</v>
      </c>
      <c r="I3319" s="8">
        <v>570.58424625211705</v>
      </c>
      <c r="J3319" s="8">
        <v>555.13516971676404</v>
      </c>
      <c r="K3319" s="8">
        <v>0.2542770062843</v>
      </c>
      <c r="L3319" s="8">
        <v>-0.32207134849253999</v>
      </c>
    </row>
    <row r="3320" spans="1:12" x14ac:dyDescent="0.2">
      <c r="A3320" s="7" t="s">
        <v>13602</v>
      </c>
      <c r="B3320" s="7" t="s">
        <v>13603</v>
      </c>
      <c r="C3320" s="7" t="s">
        <v>13604</v>
      </c>
      <c r="D3320" s="7" t="s">
        <v>13605</v>
      </c>
      <c r="E3320" s="8">
        <v>64.247196750097004</v>
      </c>
      <c r="F3320" s="8">
        <v>46.192803978263697</v>
      </c>
      <c r="G3320" s="8">
        <v>35.614132308915202</v>
      </c>
      <c r="H3320" s="8">
        <v>95.4613167493861</v>
      </c>
      <c r="I3320" s="8">
        <v>39.6928171305821</v>
      </c>
      <c r="J3320" s="8">
        <v>33.584689982864703</v>
      </c>
      <c r="K3320" s="8">
        <v>0.92231648038723602</v>
      </c>
      <c r="L3320" s="8">
        <v>0.20844254224522099</v>
      </c>
    </row>
    <row r="3321" spans="1:12" x14ac:dyDescent="0.2">
      <c r="A3321" s="7" t="s">
        <v>13606</v>
      </c>
      <c r="B3321" s="7" t="s">
        <v>13607</v>
      </c>
      <c r="C3321" s="7" t="s">
        <v>13608</v>
      </c>
      <c r="E3321" s="8">
        <v>1029.93198482463</v>
      </c>
      <c r="F3321" s="8">
        <v>778.39788831457201</v>
      </c>
      <c r="G3321" s="8">
        <v>821.10360601110006</v>
      </c>
      <c r="H3321" s="8">
        <v>1011.69313008628</v>
      </c>
      <c r="I3321" s="8">
        <v>753.17120505279502</v>
      </c>
      <c r="J3321" s="8">
        <v>548.22067472029096</v>
      </c>
      <c r="K3321" s="8">
        <v>0.80316360681985999</v>
      </c>
      <c r="L3321" s="8">
        <v>-0.184907210775376</v>
      </c>
    </row>
    <row r="3322" spans="1:12" x14ac:dyDescent="0.2">
      <c r="A3322" s="7" t="s">
        <v>13609</v>
      </c>
      <c r="B3322" s="7" t="s">
        <v>13610</v>
      </c>
      <c r="C3322" s="7" t="s">
        <v>13611</v>
      </c>
      <c r="D3322" s="7" t="s">
        <v>13612</v>
      </c>
      <c r="E3322" s="8">
        <v>414.14731443524101</v>
      </c>
      <c r="F3322" s="8">
        <v>288.950731268288</v>
      </c>
      <c r="G3322" s="8">
        <v>280.95593265922003</v>
      </c>
      <c r="H3322" s="8">
        <v>174.19229963547801</v>
      </c>
      <c r="I3322" s="8">
        <v>173.656074946297</v>
      </c>
      <c r="J3322" s="8">
        <v>191.63028990222799</v>
      </c>
      <c r="K3322" s="8">
        <v>7.3032491866919999E-3</v>
      </c>
      <c r="L3322" s="8">
        <v>-0.86715025538363</v>
      </c>
    </row>
    <row r="3323" spans="1:12" x14ac:dyDescent="0.2">
      <c r="A3323" s="7" t="s">
        <v>13613</v>
      </c>
      <c r="B3323" s="7" t="s">
        <v>13614</v>
      </c>
      <c r="E3323" s="8">
        <v>7.9073472923196304</v>
      </c>
      <c r="F3323" s="8">
        <v>6.8797793159116196</v>
      </c>
      <c r="G3323" s="8">
        <v>2.96784435907627</v>
      </c>
      <c r="H3323" s="8">
        <v>0</v>
      </c>
      <c r="I3323" s="8">
        <v>0.99232042826455202</v>
      </c>
      <c r="J3323" s="8">
        <v>12.841204993448301</v>
      </c>
      <c r="K3323" s="8">
        <v>0.95644500680339894</v>
      </c>
      <c r="L3323" s="8">
        <v>-0.36011144748758001</v>
      </c>
    </row>
    <row r="3324" spans="1:12" x14ac:dyDescent="0.2">
      <c r="A3324" s="7" t="s">
        <v>13615</v>
      </c>
      <c r="B3324" s="7" t="s">
        <v>13616</v>
      </c>
      <c r="C3324" s="7" t="s">
        <v>13617</v>
      </c>
      <c r="D3324" s="7" t="s">
        <v>13618</v>
      </c>
      <c r="E3324" s="8">
        <v>0.98841841153995402</v>
      </c>
      <c r="F3324" s="8">
        <v>0</v>
      </c>
      <c r="G3324" s="8">
        <v>10.8820959832796</v>
      </c>
      <c r="H3324" s="8">
        <v>4.9206864303807301</v>
      </c>
      <c r="I3324" s="8">
        <v>3.9692817130582099</v>
      </c>
      <c r="J3324" s="8">
        <v>5.9267099969761201</v>
      </c>
      <c r="K3324" s="8">
        <v>0.96142592537213301</v>
      </c>
      <c r="L3324" s="8">
        <v>0.32030669766322301</v>
      </c>
    </row>
    <row r="3325" spans="1:12" x14ac:dyDescent="0.2">
      <c r="A3325" s="7" t="s">
        <v>13619</v>
      </c>
      <c r="B3325" s="7" t="s">
        <v>13620</v>
      </c>
      <c r="C3325" s="7" t="s">
        <v>13621</v>
      </c>
      <c r="D3325" s="7" t="s">
        <v>13622</v>
      </c>
      <c r="E3325" s="8">
        <v>210.53312165801</v>
      </c>
      <c r="F3325" s="8">
        <v>227.03271742508301</v>
      </c>
      <c r="G3325" s="8">
        <v>168.177847014322</v>
      </c>
      <c r="H3325" s="8">
        <v>247.018458805112</v>
      </c>
      <c r="I3325" s="8">
        <v>253.041709207461</v>
      </c>
      <c r="J3325" s="8">
        <v>215.33712989013199</v>
      </c>
      <c r="K3325" s="8">
        <v>0.70651222751059295</v>
      </c>
      <c r="L3325" s="8">
        <v>0.239981161087609</v>
      </c>
    </row>
    <row r="3326" spans="1:12" x14ac:dyDescent="0.2">
      <c r="A3326" s="7" t="s">
        <v>13623</v>
      </c>
      <c r="B3326" s="7" t="s">
        <v>13624</v>
      </c>
      <c r="C3326" s="7" t="s">
        <v>13625</v>
      </c>
      <c r="D3326" s="7" t="s">
        <v>13626</v>
      </c>
      <c r="E3326" s="8">
        <v>18498.250571970199</v>
      </c>
      <c r="F3326" s="8">
        <v>15392.031980927401</v>
      </c>
      <c r="G3326" s="8">
        <v>7409.7180831604101</v>
      </c>
      <c r="H3326" s="8">
        <v>3578.3231721728598</v>
      </c>
      <c r="I3326" s="8">
        <v>12039.823756133799</v>
      </c>
      <c r="J3326" s="8">
        <v>8239.1146807963105</v>
      </c>
      <c r="K3326" s="8">
        <v>0.52634082648865799</v>
      </c>
      <c r="L3326" s="8">
        <v>-0.79171222962463195</v>
      </c>
    </row>
    <row r="3327" spans="1:12" x14ac:dyDescent="0.2">
      <c r="A3327" s="7" t="s">
        <v>13627</v>
      </c>
      <c r="B3327" s="7" t="s">
        <v>13628</v>
      </c>
      <c r="C3327" s="7" t="s">
        <v>13629</v>
      </c>
      <c r="D3327" s="7" t="s">
        <v>13630</v>
      </c>
      <c r="E3327" s="8">
        <v>76.108217688576502</v>
      </c>
      <c r="F3327" s="8">
        <v>104.17951535523299</v>
      </c>
      <c r="G3327" s="8">
        <v>78.153234789008295</v>
      </c>
      <c r="H3327" s="8">
        <v>104.31855232407101</v>
      </c>
      <c r="I3327" s="8">
        <v>130.98629653092101</v>
      </c>
      <c r="J3327" s="8">
        <v>70.132734964217505</v>
      </c>
      <c r="K3327" s="8">
        <v>0.84619115166513303</v>
      </c>
      <c r="L3327" s="8">
        <v>0.24091771352782901</v>
      </c>
    </row>
    <row r="3328" spans="1:12" x14ac:dyDescent="0.2">
      <c r="A3328" s="7" t="s">
        <v>13631</v>
      </c>
      <c r="B3328" s="7" t="s">
        <v>13632</v>
      </c>
      <c r="C3328" s="7" t="s">
        <v>13633</v>
      </c>
      <c r="D3328" s="7" t="s">
        <v>13634</v>
      </c>
      <c r="E3328" s="8">
        <v>340.01593356974399</v>
      </c>
      <c r="F3328" s="8">
        <v>365.61112935987501</v>
      </c>
      <c r="G3328" s="8">
        <v>398.68042556924502</v>
      </c>
      <c r="H3328" s="8">
        <v>247.018458805112</v>
      </c>
      <c r="I3328" s="8">
        <v>283.80364248366197</v>
      </c>
      <c r="J3328" s="8">
        <v>270.65308986191002</v>
      </c>
      <c r="K3328" s="8">
        <v>0.128075218420766</v>
      </c>
      <c r="L3328" s="8">
        <v>-0.46244303198440101</v>
      </c>
    </row>
    <row r="3329" spans="1:12" x14ac:dyDescent="0.2">
      <c r="A3329" s="7" t="s">
        <v>13635</v>
      </c>
      <c r="B3329" s="7" t="s">
        <v>13636</v>
      </c>
      <c r="C3329" s="7" t="s">
        <v>13637</v>
      </c>
      <c r="D3329" s="7" t="s">
        <v>13638</v>
      </c>
      <c r="E3329" s="8">
        <v>51.397757400077602</v>
      </c>
      <c r="F3329" s="8">
        <v>72.729095625351405</v>
      </c>
      <c r="G3329" s="8">
        <v>44.517665386144003</v>
      </c>
      <c r="H3329" s="8">
        <v>50.191001589883399</v>
      </c>
      <c r="I3329" s="8">
        <v>41.677457987111197</v>
      </c>
      <c r="J3329" s="8">
        <v>51.364819973793097</v>
      </c>
      <c r="K3329" s="8">
        <v>0.87911128920010095</v>
      </c>
      <c r="L3329" s="8">
        <v>-0.23567852352577001</v>
      </c>
    </row>
    <row r="3330" spans="1:12" x14ac:dyDescent="0.2">
      <c r="A3330" s="7" t="s">
        <v>13639</v>
      </c>
      <c r="B3330" s="7" t="s">
        <v>13640</v>
      </c>
      <c r="C3330" s="7" t="s">
        <v>13641</v>
      </c>
      <c r="D3330" s="7" t="s">
        <v>13642</v>
      </c>
      <c r="E3330" s="8">
        <v>924.171214789857</v>
      </c>
      <c r="F3330" s="8">
        <v>658.49316309439803</v>
      </c>
      <c r="G3330" s="8">
        <v>570.81539839566801</v>
      </c>
      <c r="H3330" s="8">
        <v>1360.0777293572301</v>
      </c>
      <c r="I3330" s="8">
        <v>921.86567785776901</v>
      </c>
      <c r="J3330" s="8">
        <v>1008.52848448544</v>
      </c>
      <c r="K3330" s="8">
        <v>7.6538143784638593E-2</v>
      </c>
      <c r="L3330" s="8">
        <v>0.61164807392609499</v>
      </c>
    </row>
    <row r="3331" spans="1:12" x14ac:dyDescent="0.2">
      <c r="A3331" s="7" t="s">
        <v>13643</v>
      </c>
      <c r="B3331" s="7" t="s">
        <v>13644</v>
      </c>
      <c r="C3331" s="7" t="s">
        <v>13645</v>
      </c>
      <c r="E3331" s="8">
        <v>53.374594223157501</v>
      </c>
      <c r="F3331" s="8">
        <v>43.244327128587301</v>
      </c>
      <c r="G3331" s="8">
        <v>23.742754872610099</v>
      </c>
      <c r="H3331" s="8">
        <v>50.191001589883399</v>
      </c>
      <c r="I3331" s="8">
        <v>44.6544192719048</v>
      </c>
      <c r="J3331" s="8">
        <v>37.535829980848803</v>
      </c>
      <c r="K3331" s="8">
        <v>0.94654300937741798</v>
      </c>
      <c r="L3331" s="8">
        <v>0.137299418806023</v>
      </c>
    </row>
    <row r="3332" spans="1:12" x14ac:dyDescent="0.2">
      <c r="A3332" s="7" t="s">
        <v>13646</v>
      </c>
      <c r="B3332" s="7" t="s">
        <v>13647</v>
      </c>
      <c r="E3332" s="8">
        <v>1.97683682307991</v>
      </c>
      <c r="F3332" s="8">
        <v>18.6736867146173</v>
      </c>
      <c r="G3332" s="8">
        <v>16.817784701432199</v>
      </c>
      <c r="H3332" s="8">
        <v>2.95241185822844</v>
      </c>
      <c r="I3332" s="8">
        <v>1.9846408565291001</v>
      </c>
      <c r="J3332" s="8">
        <v>1.9755699989920401</v>
      </c>
      <c r="K3332" s="8">
        <v>0.301446774465086</v>
      </c>
      <c r="L3332" s="8">
        <v>-2.4381976505726799</v>
      </c>
    </row>
    <row r="3333" spans="1:12" x14ac:dyDescent="0.2">
      <c r="A3333" s="7" t="s">
        <v>13648</v>
      </c>
      <c r="B3333" s="7" t="s">
        <v>13649</v>
      </c>
      <c r="C3333" s="7" t="s">
        <v>13650</v>
      </c>
      <c r="D3333" s="7" t="s">
        <v>13651</v>
      </c>
      <c r="E3333" s="8">
        <v>192.74159025029101</v>
      </c>
      <c r="F3333" s="8">
        <v>132.68145823543799</v>
      </c>
      <c r="G3333" s="8">
        <v>158.28503248406699</v>
      </c>
      <c r="H3333" s="8">
        <v>119.080611615214</v>
      </c>
      <c r="I3333" s="8">
        <v>147.85574381141799</v>
      </c>
      <c r="J3333" s="8">
        <v>141.25325492793101</v>
      </c>
      <c r="K3333" s="8">
        <v>0.76695520221200397</v>
      </c>
      <c r="L3333" s="8">
        <v>-0.24489743348433901</v>
      </c>
    </row>
    <row r="3334" spans="1:12" x14ac:dyDescent="0.2">
      <c r="A3334" s="7" t="s">
        <v>13652</v>
      </c>
      <c r="B3334" s="7" t="s">
        <v>13653</v>
      </c>
      <c r="E3334" s="8">
        <v>371.64532273902302</v>
      </c>
      <c r="F3334" s="8">
        <v>596.57514925119301</v>
      </c>
      <c r="G3334" s="8">
        <v>571.80467984869404</v>
      </c>
      <c r="H3334" s="8">
        <v>380.86112971146798</v>
      </c>
      <c r="I3334" s="8">
        <v>511.04502055624403</v>
      </c>
      <c r="J3334" s="8">
        <v>451.41774476968101</v>
      </c>
      <c r="K3334" s="8">
        <v>0.78122933317073895</v>
      </c>
      <c r="L3334" s="8">
        <v>-0.197196064880379</v>
      </c>
    </row>
    <row r="3335" spans="1:12" x14ac:dyDescent="0.2">
      <c r="A3335" s="7" t="s">
        <v>13654</v>
      </c>
      <c r="B3335" s="7" t="s">
        <v>13655</v>
      </c>
      <c r="C3335" s="7" t="s">
        <v>13656</v>
      </c>
      <c r="D3335" s="7" t="s">
        <v>13657</v>
      </c>
      <c r="E3335" s="8">
        <v>46.455665342377799</v>
      </c>
      <c r="F3335" s="8">
        <v>88.454305490292199</v>
      </c>
      <c r="G3335" s="8">
        <v>106.84239692674601</v>
      </c>
      <c r="H3335" s="8">
        <v>118.096474329137</v>
      </c>
      <c r="I3335" s="8">
        <v>95.262761113397005</v>
      </c>
      <c r="J3335" s="8">
        <v>99.766284949098093</v>
      </c>
      <c r="K3335" s="8">
        <v>0.74018088705810103</v>
      </c>
      <c r="L3335" s="8">
        <v>0.37323335595267498</v>
      </c>
    </row>
    <row r="3336" spans="1:12" x14ac:dyDescent="0.2">
      <c r="A3336" s="7" t="s">
        <v>13658</v>
      </c>
      <c r="B3336" s="7" t="s">
        <v>13659</v>
      </c>
      <c r="C3336" s="7" t="s">
        <v>13660</v>
      </c>
      <c r="D3336" s="7" t="s">
        <v>13661</v>
      </c>
      <c r="E3336" s="8">
        <v>482.34818483149797</v>
      </c>
      <c r="F3336" s="8">
        <v>501.24106444498898</v>
      </c>
      <c r="G3336" s="8">
        <v>457.04803129774501</v>
      </c>
      <c r="H3336" s="8">
        <v>846.35806602548496</v>
      </c>
      <c r="I3336" s="8">
        <v>653.93916222634004</v>
      </c>
      <c r="J3336" s="8">
        <v>671.69379965729399</v>
      </c>
      <c r="K3336" s="8">
        <v>1.14302931670607E-2</v>
      </c>
      <c r="L3336" s="8">
        <v>0.59233022170136995</v>
      </c>
    </row>
    <row r="3337" spans="1:12" x14ac:dyDescent="0.2">
      <c r="A3337" s="7" t="s">
        <v>13662</v>
      </c>
      <c r="B3337" s="7" t="s">
        <v>13663</v>
      </c>
      <c r="C3337" s="7" t="s">
        <v>13664</v>
      </c>
      <c r="D3337" s="7" t="s">
        <v>13665</v>
      </c>
      <c r="E3337" s="8">
        <v>1442.1024624367899</v>
      </c>
      <c r="F3337" s="8">
        <v>1604.9542318405199</v>
      </c>
      <c r="G3337" s="8">
        <v>1944.9273366479799</v>
      </c>
      <c r="H3337" s="8">
        <v>1117.9799569825</v>
      </c>
      <c r="I3337" s="8">
        <v>1412.0719694204599</v>
      </c>
      <c r="J3337" s="8">
        <v>1791.8419890857799</v>
      </c>
      <c r="K3337" s="8">
        <v>0.70421430246141603</v>
      </c>
      <c r="L3337" s="8">
        <v>-0.20795418322216699</v>
      </c>
    </row>
    <row r="3338" spans="1:12" x14ac:dyDescent="0.2">
      <c r="A3338" s="7" t="s">
        <v>13666</v>
      </c>
      <c r="B3338" s="7" t="s">
        <v>13667</v>
      </c>
      <c r="D3338" s="7" t="s">
        <v>13668</v>
      </c>
      <c r="E3338" s="8">
        <v>74.131380865496496</v>
      </c>
      <c r="F3338" s="8">
        <v>69.780618775674995</v>
      </c>
      <c r="G3338" s="8">
        <v>67.271138805728697</v>
      </c>
      <c r="H3338" s="8">
        <v>65.937198167101698</v>
      </c>
      <c r="I3338" s="8">
        <v>27.784971991407399</v>
      </c>
      <c r="J3338" s="8">
        <v>88.900649954641807</v>
      </c>
      <c r="K3338" s="8">
        <v>0.91183219147204497</v>
      </c>
      <c r="L3338" s="8">
        <v>-0.20950074315252501</v>
      </c>
    </row>
    <row r="3339" spans="1:12" x14ac:dyDescent="0.2">
      <c r="A3339" s="7" t="s">
        <v>13669</v>
      </c>
      <c r="B3339" s="7" t="s">
        <v>13670</v>
      </c>
      <c r="C3339" s="7" t="s">
        <v>13671</v>
      </c>
      <c r="D3339" s="7" t="s">
        <v>13672</v>
      </c>
      <c r="E3339" s="8">
        <v>1300.7586295865799</v>
      </c>
      <c r="F3339" s="8">
        <v>1407.4062829122099</v>
      </c>
      <c r="G3339" s="8">
        <v>1087.22031687494</v>
      </c>
      <c r="H3339" s="8">
        <v>778.45259328623104</v>
      </c>
      <c r="I3339" s="8">
        <v>778.971536187673</v>
      </c>
      <c r="J3339" s="8">
        <v>739.85096462251897</v>
      </c>
      <c r="K3339" s="8">
        <v>8.65830099372002E-5</v>
      </c>
      <c r="L3339" s="8">
        <v>-0.72433989793630404</v>
      </c>
    </row>
    <row r="3340" spans="1:12" x14ac:dyDescent="0.2">
      <c r="A3340" s="7" t="s">
        <v>13673</v>
      </c>
      <c r="B3340" s="7" t="s">
        <v>13674</v>
      </c>
      <c r="C3340" s="7" t="s">
        <v>13675</v>
      </c>
      <c r="D3340" s="7" t="s">
        <v>13676</v>
      </c>
      <c r="E3340" s="8">
        <v>0.98841841153995402</v>
      </c>
      <c r="F3340" s="8">
        <v>0.98282561655880296</v>
      </c>
      <c r="G3340" s="8">
        <v>1.9785629060508401</v>
      </c>
      <c r="H3340" s="8">
        <v>91.524767605081493</v>
      </c>
      <c r="I3340" s="8">
        <v>30.761933276201098</v>
      </c>
      <c r="J3340" s="8">
        <v>24.694624987400498</v>
      </c>
      <c r="K3340" s="8">
        <v>1.10987724808609E-5</v>
      </c>
      <c r="L3340" s="8">
        <v>5.2184033698051104</v>
      </c>
    </row>
    <row r="3341" spans="1:12" x14ac:dyDescent="0.2">
      <c r="A3341" s="7" t="s">
        <v>13677</v>
      </c>
      <c r="B3341" s="7" t="s">
        <v>13678</v>
      </c>
      <c r="C3341" s="7" t="s">
        <v>13679</v>
      </c>
      <c r="D3341" s="7" t="s">
        <v>13680</v>
      </c>
      <c r="E3341" s="8">
        <v>57.328267869317301</v>
      </c>
      <c r="F3341" s="8">
        <v>49.141280827940101</v>
      </c>
      <c r="G3341" s="8">
        <v>59.356887181525302</v>
      </c>
      <c r="H3341" s="8">
        <v>92.508904891157599</v>
      </c>
      <c r="I3341" s="8">
        <v>45.646739700169398</v>
      </c>
      <c r="J3341" s="8">
        <v>110.631919943554</v>
      </c>
      <c r="K3341" s="8">
        <v>0.567727326453354</v>
      </c>
      <c r="L3341" s="8">
        <v>0.58538195294153905</v>
      </c>
    </row>
    <row r="3342" spans="1:12" x14ac:dyDescent="0.2">
      <c r="A3342" s="7" t="s">
        <v>13681</v>
      </c>
      <c r="B3342" s="7" t="s">
        <v>13682</v>
      </c>
      <c r="C3342" s="7" t="s">
        <v>13683</v>
      </c>
      <c r="D3342" s="7" t="s">
        <v>13684</v>
      </c>
      <c r="E3342" s="8">
        <v>9.88418411539954</v>
      </c>
      <c r="F3342" s="8">
        <v>8.8454305490292207</v>
      </c>
      <c r="G3342" s="8">
        <v>8.9035330772288006</v>
      </c>
      <c r="H3342" s="8">
        <v>0</v>
      </c>
      <c r="I3342" s="8">
        <v>4.9616021413227598</v>
      </c>
      <c r="J3342" s="8">
        <v>44.450324977320903</v>
      </c>
      <c r="K3342" s="8">
        <v>0.85718708435243296</v>
      </c>
      <c r="L3342" s="8">
        <v>0.83845758906338996</v>
      </c>
    </row>
    <row r="3343" spans="1:12" x14ac:dyDescent="0.2">
      <c r="A3343" s="7" t="s">
        <v>13685</v>
      </c>
      <c r="B3343" s="7" t="s">
        <v>13686</v>
      </c>
      <c r="C3343" s="7" t="s">
        <v>13687</v>
      </c>
      <c r="D3343" s="7" t="s">
        <v>13688</v>
      </c>
      <c r="E3343" s="8">
        <v>256.000368588848</v>
      </c>
      <c r="F3343" s="8">
        <v>281.088126335818</v>
      </c>
      <c r="G3343" s="8">
        <v>239.406111632152</v>
      </c>
      <c r="H3343" s="8">
        <v>244.066046946884</v>
      </c>
      <c r="I3343" s="8">
        <v>230.21833935737601</v>
      </c>
      <c r="J3343" s="8">
        <v>218.30048488862101</v>
      </c>
      <c r="K3343" s="8">
        <v>0.79453970653843897</v>
      </c>
      <c r="L3343" s="8">
        <v>-0.16500268590877901</v>
      </c>
    </row>
    <row r="3344" spans="1:12" x14ac:dyDescent="0.2">
      <c r="A3344" s="7" t="s">
        <v>13689</v>
      </c>
      <c r="B3344" s="7" t="s">
        <v>13690</v>
      </c>
      <c r="C3344" s="7" t="s">
        <v>13691</v>
      </c>
      <c r="D3344" s="7" t="s">
        <v>13692</v>
      </c>
      <c r="E3344" s="8">
        <v>313.32863645816502</v>
      </c>
      <c r="F3344" s="8">
        <v>347.92026826181598</v>
      </c>
      <c r="G3344" s="8">
        <v>299.752280266703</v>
      </c>
      <c r="H3344" s="8">
        <v>413.33766015198103</v>
      </c>
      <c r="I3344" s="8">
        <v>470.35988299739802</v>
      </c>
      <c r="J3344" s="8">
        <v>458.33223976615398</v>
      </c>
      <c r="K3344" s="8">
        <v>7.3457978561808801E-2</v>
      </c>
      <c r="L3344" s="8">
        <v>0.48174983216901501</v>
      </c>
    </row>
    <row r="3345" spans="1:12" x14ac:dyDescent="0.2">
      <c r="A3345" s="7" t="s">
        <v>13693</v>
      </c>
      <c r="B3345" s="7" t="s">
        <v>13694</v>
      </c>
      <c r="C3345" s="7" t="s">
        <v>13695</v>
      </c>
      <c r="D3345" s="7" t="s">
        <v>13696</v>
      </c>
      <c r="E3345" s="8">
        <v>7.9073472923196304</v>
      </c>
      <c r="F3345" s="8">
        <v>11.793907398705599</v>
      </c>
      <c r="G3345" s="8">
        <v>5.9356887181525302</v>
      </c>
      <c r="H3345" s="8">
        <v>17.714471149370599</v>
      </c>
      <c r="I3345" s="8">
        <v>30.761933276201098</v>
      </c>
      <c r="J3345" s="8">
        <v>24.694624987400498</v>
      </c>
      <c r="K3345" s="8">
        <v>0.25328184160366601</v>
      </c>
      <c r="L3345" s="8">
        <v>1.51262935603576</v>
      </c>
    </row>
    <row r="3346" spans="1:12" x14ac:dyDescent="0.2">
      <c r="A3346" s="7" t="s">
        <v>13697</v>
      </c>
      <c r="B3346" s="7" t="s">
        <v>13698</v>
      </c>
      <c r="C3346" s="7" t="s">
        <v>13699</v>
      </c>
      <c r="D3346" s="7" t="s">
        <v>13700</v>
      </c>
      <c r="E3346" s="8">
        <v>170.99638519641201</v>
      </c>
      <c r="F3346" s="8">
        <v>186.73686714617301</v>
      </c>
      <c r="G3346" s="8">
        <v>112.778085644898</v>
      </c>
      <c r="H3346" s="8">
        <v>111.207513326604</v>
      </c>
      <c r="I3346" s="8">
        <v>120.070771820011</v>
      </c>
      <c r="J3346" s="8">
        <v>102.72963994758599</v>
      </c>
      <c r="K3346" s="8">
        <v>0.42973616274141901</v>
      </c>
      <c r="L3346" s="8">
        <v>-0.49442735459215997</v>
      </c>
    </row>
    <row r="3347" spans="1:12" x14ac:dyDescent="0.2">
      <c r="A3347" s="7" t="s">
        <v>13701</v>
      </c>
      <c r="B3347" s="7" t="s">
        <v>13702</v>
      </c>
      <c r="C3347" s="7" t="s">
        <v>13703</v>
      </c>
      <c r="D3347" s="7" t="s">
        <v>13704</v>
      </c>
      <c r="E3347" s="8">
        <v>56.339849457777397</v>
      </c>
      <c r="F3347" s="8">
        <v>53.072583294175303</v>
      </c>
      <c r="G3347" s="8">
        <v>66.281857352703298</v>
      </c>
      <c r="H3347" s="8">
        <v>50.191001589883399</v>
      </c>
      <c r="I3347" s="8">
        <v>72.439391263312302</v>
      </c>
      <c r="J3347" s="8">
        <v>82.973939957665706</v>
      </c>
      <c r="K3347" s="8">
        <v>0.87154794356537602</v>
      </c>
      <c r="L3347" s="8">
        <v>0.22677300744525</v>
      </c>
    </row>
    <row r="3348" spans="1:12" x14ac:dyDescent="0.2">
      <c r="A3348" s="7" t="s">
        <v>13705</v>
      </c>
      <c r="B3348" s="7" t="s">
        <v>13706</v>
      </c>
      <c r="C3348" s="7" t="s">
        <v>13707</v>
      </c>
      <c r="D3348" s="7" t="s">
        <v>13708</v>
      </c>
      <c r="E3348" s="8">
        <v>240.18567400420901</v>
      </c>
      <c r="F3348" s="8">
        <v>192.63382084552501</v>
      </c>
      <c r="G3348" s="8">
        <v>238.416830179127</v>
      </c>
      <c r="H3348" s="8">
        <v>214.54192836460001</v>
      </c>
      <c r="I3348" s="8">
        <v>171.67143408976699</v>
      </c>
      <c r="J3348" s="8">
        <v>166.93566491482699</v>
      </c>
      <c r="K3348" s="8">
        <v>0.65079791565960898</v>
      </c>
      <c r="L3348" s="8">
        <v>-0.27905703895828099</v>
      </c>
    </row>
    <row r="3349" spans="1:12" x14ac:dyDescent="0.2">
      <c r="A3349" s="7" t="s">
        <v>13709</v>
      </c>
      <c r="B3349" s="7" t="s">
        <v>13710</v>
      </c>
      <c r="C3349" s="7" t="s">
        <v>13711</v>
      </c>
      <c r="D3349" s="7" t="s">
        <v>13712</v>
      </c>
      <c r="E3349" s="8">
        <v>12.8494393500194</v>
      </c>
      <c r="F3349" s="8">
        <v>6.8797793159116196</v>
      </c>
      <c r="G3349" s="8">
        <v>9.8928145302542205</v>
      </c>
      <c r="H3349" s="8">
        <v>0</v>
      </c>
      <c r="I3349" s="8">
        <v>0.99232042826455202</v>
      </c>
      <c r="J3349" s="8">
        <v>0</v>
      </c>
      <c r="K3349" s="8">
        <v>7.1183330442926004E-2</v>
      </c>
      <c r="L3349" s="8">
        <v>-4.8017611245227396</v>
      </c>
    </row>
    <row r="3350" spans="1:12" x14ac:dyDescent="0.2">
      <c r="A3350" s="7" t="s">
        <v>13713</v>
      </c>
      <c r="B3350" s="7" t="s">
        <v>13714</v>
      </c>
      <c r="C3350" s="7" t="s">
        <v>13715</v>
      </c>
      <c r="D3350" s="7" t="s">
        <v>13716</v>
      </c>
      <c r="E3350" s="8">
        <v>193.73000866183099</v>
      </c>
      <c r="F3350" s="8">
        <v>204.42772824423099</v>
      </c>
      <c r="G3350" s="8">
        <v>124.649463081203</v>
      </c>
      <c r="H3350" s="8">
        <v>269.65361638486399</v>
      </c>
      <c r="I3350" s="8">
        <v>238.156902783492</v>
      </c>
      <c r="J3350" s="8">
        <v>126.43647993549099</v>
      </c>
      <c r="K3350" s="8">
        <v>0.79453970653843897</v>
      </c>
      <c r="L3350" s="8">
        <v>0.27874021774611302</v>
      </c>
    </row>
    <row r="3351" spans="1:12" x14ac:dyDescent="0.2">
      <c r="A3351" s="7" t="s">
        <v>13717</v>
      </c>
      <c r="B3351" s="7" t="s">
        <v>13718</v>
      </c>
      <c r="C3351" s="7" t="s">
        <v>13719</v>
      </c>
      <c r="D3351" s="7" t="s">
        <v>13720</v>
      </c>
      <c r="E3351" s="8">
        <v>441.82302995835897</v>
      </c>
      <c r="F3351" s="8">
        <v>530.72583294175297</v>
      </c>
      <c r="G3351" s="8">
        <v>601.48312343945599</v>
      </c>
      <c r="H3351" s="8">
        <v>416.29007201020897</v>
      </c>
      <c r="I3351" s="8">
        <v>509.06037969971499</v>
      </c>
      <c r="J3351" s="8">
        <v>561.06187971374004</v>
      </c>
      <c r="K3351" s="8">
        <v>0.91666948332683595</v>
      </c>
      <c r="L3351" s="8">
        <v>-8.26509524978708E-2</v>
      </c>
    </row>
    <row r="3352" spans="1:12" x14ac:dyDescent="0.2">
      <c r="A3352" s="7" t="s">
        <v>13721</v>
      </c>
      <c r="B3352" s="7" t="s">
        <v>13722</v>
      </c>
      <c r="C3352" s="7" t="s">
        <v>13723</v>
      </c>
      <c r="D3352" s="7" t="s">
        <v>13724</v>
      </c>
      <c r="E3352" s="8">
        <v>26.6872971115788</v>
      </c>
      <c r="F3352" s="8">
        <v>75.677572475027802</v>
      </c>
      <c r="G3352" s="8">
        <v>62.324731540601597</v>
      </c>
      <c r="H3352" s="8">
        <v>91.524767605081493</v>
      </c>
      <c r="I3352" s="8">
        <v>36.715855845788397</v>
      </c>
      <c r="J3352" s="8">
        <v>42.474754978328903</v>
      </c>
      <c r="K3352" s="8">
        <v>0.98220052670221403</v>
      </c>
      <c r="L3352" s="8">
        <v>5.1907608051799697E-2</v>
      </c>
    </row>
    <row r="3353" spans="1:12" x14ac:dyDescent="0.2">
      <c r="A3353" s="7" t="s">
        <v>13725</v>
      </c>
      <c r="B3353" s="7" t="s">
        <v>13726</v>
      </c>
      <c r="C3353" s="7" t="s">
        <v>13727</v>
      </c>
      <c r="E3353" s="8">
        <v>11.861020938479401</v>
      </c>
      <c r="F3353" s="8">
        <v>17.690861098058399</v>
      </c>
      <c r="G3353" s="8">
        <v>23.742754872610099</v>
      </c>
      <c r="H3353" s="8">
        <v>23.619294865827499</v>
      </c>
      <c r="I3353" s="8">
        <v>34.7312149892593</v>
      </c>
      <c r="J3353" s="8">
        <v>9.8778499949602097</v>
      </c>
      <c r="K3353" s="8">
        <v>0.89973847683933605</v>
      </c>
      <c r="L3353" s="8">
        <v>0.356283344851548</v>
      </c>
    </row>
    <row r="3354" spans="1:12" x14ac:dyDescent="0.2">
      <c r="A3354" s="7" t="s">
        <v>13728</v>
      </c>
      <c r="B3354" s="7" t="s">
        <v>13729</v>
      </c>
      <c r="C3354" s="7" t="s">
        <v>13730</v>
      </c>
      <c r="D3354" s="7" t="s">
        <v>13731</v>
      </c>
      <c r="E3354" s="8">
        <v>143.320669673293</v>
      </c>
      <c r="F3354" s="8">
        <v>171.99448289778999</v>
      </c>
      <c r="G3354" s="8">
        <v>206.759823682313</v>
      </c>
      <c r="H3354" s="8">
        <v>190.922633498772</v>
      </c>
      <c r="I3354" s="8">
        <v>175.64071580282601</v>
      </c>
      <c r="J3354" s="8">
        <v>172.86237491180401</v>
      </c>
      <c r="K3354" s="8">
        <v>0.963394704078536</v>
      </c>
      <c r="L3354" s="8">
        <v>4.7198937732692799E-2</v>
      </c>
    </row>
    <row r="3355" spans="1:12" x14ac:dyDescent="0.2">
      <c r="A3355" s="7" t="s">
        <v>13732</v>
      </c>
      <c r="B3355" s="7" t="s">
        <v>13733</v>
      </c>
      <c r="D3355" s="7" t="s">
        <v>13734</v>
      </c>
      <c r="E3355" s="8">
        <v>15.8146945846393</v>
      </c>
      <c r="F3355" s="8">
        <v>17.690861098058399</v>
      </c>
      <c r="G3355" s="8">
        <v>56.389042822448999</v>
      </c>
      <c r="H3355" s="8">
        <v>32.476530440512803</v>
      </c>
      <c r="I3355" s="8">
        <v>30.761933276201098</v>
      </c>
      <c r="J3355" s="8">
        <v>27.657979985888598</v>
      </c>
      <c r="K3355" s="8">
        <v>0.99504406702380299</v>
      </c>
      <c r="L3355" s="8">
        <v>1.6148743102292001E-2</v>
      </c>
    </row>
    <row r="3356" spans="1:12" x14ac:dyDescent="0.2">
      <c r="A3356" s="7" t="s">
        <v>13735</v>
      </c>
      <c r="B3356" s="7" t="s">
        <v>13736</v>
      </c>
      <c r="C3356" s="7" t="s">
        <v>13737</v>
      </c>
      <c r="D3356" s="7" t="s">
        <v>13738</v>
      </c>
      <c r="E3356" s="8">
        <v>19.768368230799101</v>
      </c>
      <c r="F3356" s="8">
        <v>23.587814797411301</v>
      </c>
      <c r="G3356" s="8">
        <v>21.764191966559299</v>
      </c>
      <c r="H3356" s="8">
        <v>43.302040587350398</v>
      </c>
      <c r="I3356" s="8">
        <v>20.838728993555598</v>
      </c>
      <c r="J3356" s="8">
        <v>6.9144949964721398</v>
      </c>
      <c r="K3356" s="8">
        <v>0.96741418196641205</v>
      </c>
      <c r="L3356" s="8">
        <v>0.12597664607152201</v>
      </c>
    </row>
    <row r="3357" spans="1:12" x14ac:dyDescent="0.2">
      <c r="A3357" s="7" t="s">
        <v>13739</v>
      </c>
      <c r="B3357" s="7" t="s">
        <v>13740</v>
      </c>
      <c r="C3357" s="7" t="s">
        <v>13741</v>
      </c>
      <c r="D3357" s="7" t="s">
        <v>13742</v>
      </c>
      <c r="E3357" s="8">
        <v>23.722041876958901</v>
      </c>
      <c r="F3357" s="8">
        <v>70.763444392233794</v>
      </c>
      <c r="G3357" s="8">
        <v>60.3461686345507</v>
      </c>
      <c r="H3357" s="8">
        <v>14.762059291142201</v>
      </c>
      <c r="I3357" s="8">
        <v>48.623700984963001</v>
      </c>
      <c r="J3357" s="8">
        <v>44.450324977320903</v>
      </c>
      <c r="K3357" s="8">
        <v>0.78455602494313303</v>
      </c>
      <c r="L3357" s="8">
        <v>-0.52208806189454204</v>
      </c>
    </row>
    <row r="3358" spans="1:12" x14ac:dyDescent="0.2">
      <c r="A3358" s="7" t="s">
        <v>13743</v>
      </c>
      <c r="B3358" s="7" t="s">
        <v>13744</v>
      </c>
      <c r="E3358" s="8">
        <v>35.583062815438304</v>
      </c>
      <c r="F3358" s="8">
        <v>25.553466030528899</v>
      </c>
      <c r="G3358" s="8">
        <v>49.464072651271103</v>
      </c>
      <c r="H3358" s="8">
        <v>52.159276162035702</v>
      </c>
      <c r="I3358" s="8">
        <v>56.562264411079397</v>
      </c>
      <c r="J3358" s="8">
        <v>59.267099969761198</v>
      </c>
      <c r="K3358" s="8">
        <v>0.57298101803429902</v>
      </c>
      <c r="L3358" s="8">
        <v>0.60315141772062897</v>
      </c>
    </row>
    <row r="3359" spans="1:12" x14ac:dyDescent="0.2">
      <c r="A3359" s="7" t="s">
        <v>13745</v>
      </c>
      <c r="B3359" s="7" t="s">
        <v>13746</v>
      </c>
      <c r="C3359" s="7" t="s">
        <v>13747</v>
      </c>
      <c r="D3359" s="7" t="s">
        <v>13748</v>
      </c>
      <c r="E3359" s="8">
        <v>131.45964873481401</v>
      </c>
      <c r="F3359" s="8">
        <v>261.43161400464197</v>
      </c>
      <c r="G3359" s="8">
        <v>205.770542229288</v>
      </c>
      <c r="H3359" s="8">
        <v>174.19229963547801</v>
      </c>
      <c r="I3359" s="8">
        <v>193.502483511588</v>
      </c>
      <c r="J3359" s="8">
        <v>221.26383988710899</v>
      </c>
      <c r="K3359" s="8">
        <v>0.98513589807338497</v>
      </c>
      <c r="L3359" s="8">
        <v>-2.36463322429291E-2</v>
      </c>
    </row>
    <row r="3360" spans="1:12" x14ac:dyDescent="0.2">
      <c r="A3360" s="7" t="s">
        <v>13749</v>
      </c>
      <c r="B3360" s="7" t="s">
        <v>13750</v>
      </c>
      <c r="C3360" s="7" t="s">
        <v>13751</v>
      </c>
      <c r="E3360" s="8">
        <v>19.768368230799101</v>
      </c>
      <c r="F3360" s="8">
        <v>35.381722196116897</v>
      </c>
      <c r="G3360" s="8">
        <v>29.678443590762701</v>
      </c>
      <c r="H3360" s="8">
        <v>22.635157579751301</v>
      </c>
      <c r="I3360" s="8">
        <v>45.646739700169398</v>
      </c>
      <c r="J3360" s="8">
        <v>40.499184979336803</v>
      </c>
      <c r="K3360" s="8">
        <v>0.85284928030453599</v>
      </c>
      <c r="L3360" s="8">
        <v>0.35856470964386999</v>
      </c>
    </row>
    <row r="3361" spans="1:12" x14ac:dyDescent="0.2">
      <c r="A3361" s="7" t="s">
        <v>13752</v>
      </c>
      <c r="B3361" s="7" t="s">
        <v>13753</v>
      </c>
      <c r="C3361" s="7" t="s">
        <v>13754</v>
      </c>
      <c r="D3361" s="7" t="s">
        <v>13755</v>
      </c>
      <c r="E3361" s="8">
        <v>523.86175811617602</v>
      </c>
      <c r="F3361" s="8">
        <v>511.06932061057699</v>
      </c>
      <c r="G3361" s="8">
        <v>511.45851121414302</v>
      </c>
      <c r="H3361" s="8">
        <v>406.44869914944798</v>
      </c>
      <c r="I3361" s="8">
        <v>582.49209139129198</v>
      </c>
      <c r="J3361" s="8">
        <v>554.14738471726798</v>
      </c>
      <c r="K3361" s="8">
        <v>0.99779489289940004</v>
      </c>
      <c r="L3361" s="8">
        <v>-3.1279055639372899E-3</v>
      </c>
    </row>
    <row r="3362" spans="1:12" x14ac:dyDescent="0.2">
      <c r="A3362" s="7" t="s">
        <v>13756</v>
      </c>
      <c r="B3362" s="7" t="s">
        <v>13757</v>
      </c>
      <c r="C3362" s="7" t="s">
        <v>13758</v>
      </c>
      <c r="D3362" s="7" t="s">
        <v>13759</v>
      </c>
      <c r="E3362" s="8">
        <v>44.478828519297899</v>
      </c>
      <c r="F3362" s="8">
        <v>51.106932061057698</v>
      </c>
      <c r="G3362" s="8">
        <v>64.303294446652401</v>
      </c>
      <c r="H3362" s="8">
        <v>147.62059291142199</v>
      </c>
      <c r="I3362" s="8">
        <v>80.377954689428705</v>
      </c>
      <c r="J3362" s="8">
        <v>62.230454968249298</v>
      </c>
      <c r="K3362" s="8">
        <v>0.294916254971759</v>
      </c>
      <c r="L3362" s="8">
        <v>0.86023856857553205</v>
      </c>
    </row>
    <row r="3363" spans="1:12" x14ac:dyDescent="0.2">
      <c r="A3363" s="7" t="s">
        <v>13760</v>
      </c>
      <c r="B3363" s="7" t="s">
        <v>13761</v>
      </c>
      <c r="C3363" s="7" t="s">
        <v>13762</v>
      </c>
      <c r="E3363" s="8">
        <v>74.131380865496496</v>
      </c>
      <c r="F3363" s="8">
        <v>76.6603980915866</v>
      </c>
      <c r="G3363" s="8">
        <v>56.389042822448999</v>
      </c>
      <c r="H3363" s="8">
        <v>60.032374450644802</v>
      </c>
      <c r="I3363" s="8">
        <v>68.470109550254094</v>
      </c>
      <c r="J3363" s="8">
        <v>80.998369958673706</v>
      </c>
      <c r="K3363" s="8">
        <v>0.99111491746733704</v>
      </c>
      <c r="L3363" s="8">
        <v>1.5983295510854201E-2</v>
      </c>
    </row>
    <row r="3364" spans="1:12" x14ac:dyDescent="0.2">
      <c r="A3364" s="7" t="s">
        <v>13763</v>
      </c>
      <c r="B3364" s="7" t="s">
        <v>1091</v>
      </c>
      <c r="C3364" s="7" t="s">
        <v>13764</v>
      </c>
      <c r="D3364" s="7" t="s">
        <v>1093</v>
      </c>
      <c r="E3364" s="8">
        <v>443.79986678143899</v>
      </c>
      <c r="F3364" s="8">
        <v>323.34962784784602</v>
      </c>
      <c r="G3364" s="8">
        <v>302.72012462577902</v>
      </c>
      <c r="H3364" s="8">
        <v>214.54192836460001</v>
      </c>
      <c r="I3364" s="8">
        <v>160.75590937885701</v>
      </c>
      <c r="J3364" s="8">
        <v>140.26546992843501</v>
      </c>
      <c r="K3364" s="8">
        <v>2.0634931424570301E-3</v>
      </c>
      <c r="L3364" s="8">
        <v>-1.0531408084392699</v>
      </c>
    </row>
    <row r="3365" spans="1:12" x14ac:dyDescent="0.2">
      <c r="A3365" s="7" t="s">
        <v>13765</v>
      </c>
      <c r="B3365" s="7" t="s">
        <v>13766</v>
      </c>
      <c r="C3365" s="7" t="s">
        <v>13767</v>
      </c>
      <c r="D3365" s="7" t="s">
        <v>13768</v>
      </c>
      <c r="E3365" s="8">
        <v>0</v>
      </c>
      <c r="F3365" s="8">
        <v>6.8797793159116196</v>
      </c>
      <c r="G3365" s="8">
        <v>13.8499403423559</v>
      </c>
      <c r="H3365" s="8">
        <v>9.8413728607614495</v>
      </c>
      <c r="I3365" s="8">
        <v>28.777292419672001</v>
      </c>
      <c r="J3365" s="8">
        <v>11.853419993952199</v>
      </c>
      <c r="K3365" s="8">
        <v>0.68786723922755</v>
      </c>
      <c r="L3365" s="8">
        <v>1.2837072692723399</v>
      </c>
    </row>
    <row r="3366" spans="1:12" x14ac:dyDescent="0.2">
      <c r="A3366" s="7" t="s">
        <v>13769</v>
      </c>
      <c r="B3366" s="7" t="s">
        <v>13770</v>
      </c>
      <c r="C3366" s="7" t="s">
        <v>2354</v>
      </c>
      <c r="D3366" s="7" t="s">
        <v>2355</v>
      </c>
      <c r="E3366" s="8">
        <v>687.93921443180795</v>
      </c>
      <c r="F3366" s="8">
        <v>924.83890518183296</v>
      </c>
      <c r="G3366" s="8">
        <v>857.707019773041</v>
      </c>
      <c r="H3366" s="8">
        <v>832.58014402041897</v>
      </c>
      <c r="I3366" s="8">
        <v>912.93479400338799</v>
      </c>
      <c r="J3366" s="8">
        <v>1017.4185494809</v>
      </c>
      <c r="K3366" s="8">
        <v>0.74500981179343495</v>
      </c>
      <c r="L3366" s="8">
        <v>0.161382226063878</v>
      </c>
    </row>
    <row r="3367" spans="1:12" x14ac:dyDescent="0.2">
      <c r="A3367" s="7" t="s">
        <v>13771</v>
      </c>
      <c r="B3367" s="7" t="s">
        <v>13772</v>
      </c>
      <c r="C3367" s="7" t="s">
        <v>13773</v>
      </c>
      <c r="D3367" s="7" t="s">
        <v>13774</v>
      </c>
      <c r="E3367" s="8">
        <v>16.803112996179198</v>
      </c>
      <c r="F3367" s="8">
        <v>87.471479873733401</v>
      </c>
      <c r="G3367" s="8">
        <v>48.474791198245697</v>
      </c>
      <c r="H3367" s="8">
        <v>42.3179033012742</v>
      </c>
      <c r="I3367" s="8">
        <v>80.377954689428705</v>
      </c>
      <c r="J3367" s="8">
        <v>65.193809966737405</v>
      </c>
      <c r="K3367" s="8">
        <v>0.89642729711522096</v>
      </c>
      <c r="L3367" s="8">
        <v>0.29850809215462498</v>
      </c>
    </row>
    <row r="3368" spans="1:12" x14ac:dyDescent="0.2">
      <c r="A3368" s="7" t="s">
        <v>13775</v>
      </c>
      <c r="B3368" s="7" t="s">
        <v>13776</v>
      </c>
      <c r="C3368" s="7" t="s">
        <v>13777</v>
      </c>
      <c r="D3368" s="7" t="s">
        <v>13778</v>
      </c>
      <c r="E3368" s="8">
        <v>7.9073472923196304</v>
      </c>
      <c r="F3368" s="8">
        <v>15.725209864940799</v>
      </c>
      <c r="G3368" s="8">
        <v>30.667725043788099</v>
      </c>
      <c r="H3368" s="8">
        <v>1.9682745721522901</v>
      </c>
      <c r="I3368" s="8">
        <v>18.854088137026501</v>
      </c>
      <c r="J3368" s="8">
        <v>30.621334984376599</v>
      </c>
      <c r="K3368" s="8">
        <v>0.98462363232817096</v>
      </c>
      <c r="L3368" s="8">
        <v>-7.8056128911074094E-2</v>
      </c>
    </row>
    <row r="3369" spans="1:12" x14ac:dyDescent="0.2">
      <c r="A3369" s="7" t="s">
        <v>13779</v>
      </c>
      <c r="B3369" s="7" t="s">
        <v>13780</v>
      </c>
      <c r="C3369" s="7" t="s">
        <v>13781</v>
      </c>
      <c r="D3369" s="7" t="s">
        <v>13782</v>
      </c>
      <c r="E3369" s="8">
        <v>1681.2997180294601</v>
      </c>
      <c r="F3369" s="8">
        <v>1725.84178267726</v>
      </c>
      <c r="G3369" s="8">
        <v>1673.8642185190099</v>
      </c>
      <c r="H3369" s="8">
        <v>1214.42541101796</v>
      </c>
      <c r="I3369" s="8">
        <v>1498.40384667947</v>
      </c>
      <c r="J3369" s="8">
        <v>1383.8867842939201</v>
      </c>
      <c r="K3369" s="8">
        <v>0.15349676363005399</v>
      </c>
      <c r="L3369" s="8">
        <v>-0.310670920310326</v>
      </c>
    </row>
    <row r="3370" spans="1:12" x14ac:dyDescent="0.2">
      <c r="A3370" s="7" t="s">
        <v>13783</v>
      </c>
      <c r="B3370" s="7" t="s">
        <v>13784</v>
      </c>
      <c r="C3370" s="7" t="s">
        <v>13785</v>
      </c>
      <c r="D3370" s="7" t="s">
        <v>13786</v>
      </c>
      <c r="E3370" s="8">
        <v>808.52626063968205</v>
      </c>
      <c r="F3370" s="8">
        <v>1023.12146683771</v>
      </c>
      <c r="G3370" s="8">
        <v>1041.7133700357699</v>
      </c>
      <c r="H3370" s="8">
        <v>1005.78830636982</v>
      </c>
      <c r="I3370" s="8">
        <v>1313.8322470222699</v>
      </c>
      <c r="J3370" s="8">
        <v>1138.91610441891</v>
      </c>
      <c r="K3370" s="8">
        <v>0.46308279062273999</v>
      </c>
      <c r="L3370" s="8">
        <v>0.26739503051353702</v>
      </c>
    </row>
    <row r="3371" spans="1:12" x14ac:dyDescent="0.2">
      <c r="A3371" s="7" t="s">
        <v>13787</v>
      </c>
      <c r="B3371" s="7" t="s">
        <v>13788</v>
      </c>
      <c r="C3371" s="7" t="s">
        <v>13789</v>
      </c>
      <c r="D3371" s="7" t="s">
        <v>13790</v>
      </c>
      <c r="E3371" s="8">
        <v>368.68006750440298</v>
      </c>
      <c r="F3371" s="8">
        <v>364.628303743316</v>
      </c>
      <c r="G3371" s="8">
        <v>495.63000796573601</v>
      </c>
      <c r="H3371" s="8">
        <v>714.48366969128097</v>
      </c>
      <c r="I3371" s="8">
        <v>521.96054526715398</v>
      </c>
      <c r="J3371" s="8">
        <v>581.80536470315599</v>
      </c>
      <c r="K3371" s="8">
        <v>7.7279489060867498E-2</v>
      </c>
      <c r="L3371" s="8">
        <v>0.56519659888694096</v>
      </c>
    </row>
    <row r="3372" spans="1:12" x14ac:dyDescent="0.2">
      <c r="A3372" s="7" t="s">
        <v>13791</v>
      </c>
      <c r="B3372" s="7" t="s">
        <v>13792</v>
      </c>
      <c r="E3372" s="8">
        <v>48.432502165457699</v>
      </c>
      <c r="F3372" s="8">
        <v>44.2271527451461</v>
      </c>
      <c r="G3372" s="8">
        <v>17.807066154457601</v>
      </c>
      <c r="H3372" s="8">
        <v>27.555844010132098</v>
      </c>
      <c r="I3372" s="8">
        <v>19.846408565291</v>
      </c>
      <c r="J3372" s="8">
        <v>23.706839987904502</v>
      </c>
      <c r="K3372" s="8">
        <v>0.69678657596966598</v>
      </c>
      <c r="L3372" s="8">
        <v>-0.63548549545403199</v>
      </c>
    </row>
    <row r="3373" spans="1:12" x14ac:dyDescent="0.2">
      <c r="A3373" s="7" t="s">
        <v>13793</v>
      </c>
      <c r="B3373" s="7" t="s">
        <v>13794</v>
      </c>
      <c r="C3373" s="7" t="s">
        <v>13795</v>
      </c>
      <c r="D3373" s="7" t="s">
        <v>13796</v>
      </c>
      <c r="E3373" s="8">
        <v>260.942460646548</v>
      </c>
      <c r="F3373" s="8">
        <v>305.65876674978801</v>
      </c>
      <c r="G3373" s="8">
        <v>380.87335941478699</v>
      </c>
      <c r="H3373" s="8">
        <v>510.76725147351902</v>
      </c>
      <c r="I3373" s="8">
        <v>464.40596042780999</v>
      </c>
      <c r="J3373" s="8">
        <v>335.846899828647</v>
      </c>
      <c r="K3373" s="8">
        <v>0.29176239460959402</v>
      </c>
      <c r="L3373" s="8">
        <v>0.46855171196933998</v>
      </c>
    </row>
    <row r="3374" spans="1:12" x14ac:dyDescent="0.2">
      <c r="A3374" s="7" t="s">
        <v>13797</v>
      </c>
      <c r="B3374" s="7" t="s">
        <v>13798</v>
      </c>
      <c r="E3374" s="8">
        <v>0</v>
      </c>
      <c r="F3374" s="8">
        <v>0.98282561655880296</v>
      </c>
      <c r="G3374" s="8">
        <v>0.98928145302542203</v>
      </c>
      <c r="H3374" s="8">
        <v>7.8730982886091603</v>
      </c>
      <c r="I3374" s="8">
        <v>0.99232042826455202</v>
      </c>
      <c r="J3374" s="8">
        <v>0.98778499949602006</v>
      </c>
      <c r="K3374" s="8">
        <v>1</v>
      </c>
      <c r="L3374" s="8">
        <v>2.3208361189836499</v>
      </c>
    </row>
    <row r="3375" spans="1:12" x14ac:dyDescent="0.2">
      <c r="A3375" s="7" t="s">
        <v>13799</v>
      </c>
      <c r="B3375" s="7" t="s">
        <v>13800</v>
      </c>
      <c r="C3375" s="7" t="s">
        <v>13801</v>
      </c>
      <c r="D3375" s="7" t="s">
        <v>13802</v>
      </c>
      <c r="E3375" s="8">
        <v>5.9305104692397199</v>
      </c>
      <c r="F3375" s="8">
        <v>7.8626049324704201</v>
      </c>
      <c r="G3375" s="8">
        <v>3.9571258121016899</v>
      </c>
      <c r="H3375" s="8">
        <v>16.730333863294501</v>
      </c>
      <c r="I3375" s="8">
        <v>3.9692817130582099</v>
      </c>
      <c r="J3375" s="8">
        <v>13.828989992944299</v>
      </c>
      <c r="K3375" s="8">
        <v>0.74565426693922798</v>
      </c>
      <c r="L3375" s="8">
        <v>0.96000419657696001</v>
      </c>
    </row>
    <row r="3376" spans="1:12" x14ac:dyDescent="0.2">
      <c r="A3376" s="7" t="s">
        <v>13803</v>
      </c>
      <c r="B3376" s="7" t="s">
        <v>13804</v>
      </c>
      <c r="E3376" s="8">
        <v>4.94209205769977</v>
      </c>
      <c r="F3376" s="8">
        <v>3.9313024662352101</v>
      </c>
      <c r="G3376" s="8">
        <v>4.9464072651271103</v>
      </c>
      <c r="H3376" s="8">
        <v>0.98413728607614503</v>
      </c>
      <c r="I3376" s="8">
        <v>1.9846408565291001</v>
      </c>
      <c r="J3376" s="8">
        <v>12.841204993448301</v>
      </c>
      <c r="K3376" s="8">
        <v>0.97311611245657603</v>
      </c>
      <c r="L3376" s="8">
        <v>0.194154547233058</v>
      </c>
    </row>
    <row r="3377" spans="1:12" x14ac:dyDescent="0.2">
      <c r="A3377" s="7" t="s">
        <v>13805</v>
      </c>
      <c r="B3377" s="7" t="s">
        <v>13806</v>
      </c>
      <c r="E3377" s="8">
        <v>9.88418411539954</v>
      </c>
      <c r="F3377" s="8">
        <v>0.98282561655880296</v>
      </c>
      <c r="G3377" s="8">
        <v>1.9785629060508401</v>
      </c>
      <c r="H3377" s="8">
        <v>7.8730982886091603</v>
      </c>
      <c r="I3377" s="8">
        <v>0.99232042826455202</v>
      </c>
      <c r="J3377" s="8">
        <v>4.9389249974801004</v>
      </c>
      <c r="K3377" s="8">
        <v>0.987211483103555</v>
      </c>
      <c r="L3377" s="8">
        <v>0.104489961407935</v>
      </c>
    </row>
    <row r="3378" spans="1:12" x14ac:dyDescent="0.2">
      <c r="A3378" s="7" t="s">
        <v>13807</v>
      </c>
      <c r="B3378" s="7" t="s">
        <v>13808</v>
      </c>
      <c r="C3378" s="7" t="s">
        <v>13809</v>
      </c>
      <c r="D3378" s="7" t="s">
        <v>13810</v>
      </c>
      <c r="E3378" s="8">
        <v>139.36699602713301</v>
      </c>
      <c r="F3378" s="8">
        <v>56.021060143851798</v>
      </c>
      <c r="G3378" s="8">
        <v>66.281857352703298</v>
      </c>
      <c r="H3378" s="8">
        <v>122.033023473442</v>
      </c>
      <c r="I3378" s="8">
        <v>79.3856342611641</v>
      </c>
      <c r="J3378" s="8">
        <v>130.38761993347501</v>
      </c>
      <c r="K3378" s="8">
        <v>0.80273124727627099</v>
      </c>
      <c r="L3378" s="8">
        <v>0.34271378651697798</v>
      </c>
    </row>
    <row r="3379" spans="1:12" x14ac:dyDescent="0.2">
      <c r="A3379" s="7" t="s">
        <v>13811</v>
      </c>
      <c r="B3379" s="7" t="s">
        <v>13812</v>
      </c>
      <c r="C3379" s="7" t="s">
        <v>13813</v>
      </c>
      <c r="D3379" s="7" t="s">
        <v>13814</v>
      </c>
      <c r="E3379" s="8">
        <v>0</v>
      </c>
      <c r="F3379" s="8">
        <v>16.7080354814996</v>
      </c>
      <c r="G3379" s="8">
        <v>25.721317778661</v>
      </c>
      <c r="H3379" s="8">
        <v>7.8730982886091603</v>
      </c>
      <c r="I3379" s="8">
        <v>17.861767708761899</v>
      </c>
      <c r="J3379" s="8">
        <v>31.609119983872699</v>
      </c>
      <c r="K3379" s="8">
        <v>0.92380123854655005</v>
      </c>
      <c r="L3379" s="8">
        <v>0.43452442010505399</v>
      </c>
    </row>
    <row r="3380" spans="1:12" x14ac:dyDescent="0.2">
      <c r="A3380" s="7" t="s">
        <v>13815</v>
      </c>
      <c r="B3380" s="7" t="s">
        <v>13816</v>
      </c>
      <c r="C3380" s="7" t="s">
        <v>13817</v>
      </c>
      <c r="D3380" s="7" t="s">
        <v>13818</v>
      </c>
      <c r="E3380" s="8">
        <v>5.9305104692397199</v>
      </c>
      <c r="F3380" s="8">
        <v>14.742384248382001</v>
      </c>
      <c r="G3380" s="8">
        <v>34.624850855889797</v>
      </c>
      <c r="H3380" s="8">
        <v>4.9206864303807301</v>
      </c>
      <c r="I3380" s="8">
        <v>16.8694472804974</v>
      </c>
      <c r="J3380" s="8">
        <v>13.828989992944299</v>
      </c>
      <c r="K3380" s="8">
        <v>0.83670570902284902</v>
      </c>
      <c r="L3380" s="8">
        <v>-0.63473890397673305</v>
      </c>
    </row>
    <row r="3381" spans="1:12" x14ac:dyDescent="0.2">
      <c r="A3381" s="7" t="s">
        <v>13819</v>
      </c>
      <c r="B3381" s="7" t="s">
        <v>13820</v>
      </c>
      <c r="E3381" s="8">
        <v>72.154544042416603</v>
      </c>
      <c r="F3381" s="8">
        <v>42.261501512028502</v>
      </c>
      <c r="G3381" s="8">
        <v>35.614132308915202</v>
      </c>
      <c r="H3381" s="8">
        <v>139.74749462281301</v>
      </c>
      <c r="I3381" s="8">
        <v>53.585303126285801</v>
      </c>
      <c r="J3381" s="8">
        <v>19.755699989920402</v>
      </c>
      <c r="K3381" s="8">
        <v>0.81110069937860396</v>
      </c>
      <c r="L3381" s="8">
        <v>0.50631652296123397</v>
      </c>
    </row>
    <row r="3382" spans="1:12" x14ac:dyDescent="0.2">
      <c r="A3382" s="7" t="s">
        <v>13821</v>
      </c>
      <c r="B3382" s="7" t="s">
        <v>13822</v>
      </c>
      <c r="C3382" s="7" t="s">
        <v>13823</v>
      </c>
      <c r="D3382" s="7" t="s">
        <v>13824</v>
      </c>
      <c r="E3382" s="8">
        <v>38.548318050058199</v>
      </c>
      <c r="F3382" s="8">
        <v>18.6736867146173</v>
      </c>
      <c r="G3382" s="8">
        <v>21.764191966559299</v>
      </c>
      <c r="H3382" s="8">
        <v>2.95241185822844</v>
      </c>
      <c r="I3382" s="8">
        <v>10.9155247109101</v>
      </c>
      <c r="J3382" s="8">
        <v>24.694624987400498</v>
      </c>
      <c r="K3382" s="8">
        <v>0.626571413509728</v>
      </c>
      <c r="L3382" s="8">
        <v>-1.0344873841957201</v>
      </c>
    </row>
    <row r="3383" spans="1:12" x14ac:dyDescent="0.2">
      <c r="A3383" s="7" t="s">
        <v>13825</v>
      </c>
      <c r="B3383" s="7" t="s">
        <v>13826</v>
      </c>
      <c r="C3383" s="7" t="s">
        <v>13827</v>
      </c>
      <c r="D3383" s="7" t="s">
        <v>13828</v>
      </c>
      <c r="E3383" s="8">
        <v>187.79949819259099</v>
      </c>
      <c r="F3383" s="8">
        <v>262.41443962120002</v>
      </c>
      <c r="G3383" s="8">
        <v>288.87018428342299</v>
      </c>
      <c r="H3383" s="8">
        <v>212.573653792447</v>
      </c>
      <c r="I3383" s="8">
        <v>241.13386406828599</v>
      </c>
      <c r="J3383" s="8">
        <v>253.86074487047699</v>
      </c>
      <c r="K3383" s="8">
        <v>0.94895798258325503</v>
      </c>
      <c r="L3383" s="8">
        <v>-6.2898808253204194E-2</v>
      </c>
    </row>
    <row r="3384" spans="1:12" x14ac:dyDescent="0.2">
      <c r="A3384" s="7" t="s">
        <v>13829</v>
      </c>
      <c r="B3384" s="7" t="s">
        <v>13830</v>
      </c>
      <c r="D3384" s="7" t="s">
        <v>13831</v>
      </c>
      <c r="E3384" s="8">
        <v>0</v>
      </c>
      <c r="F3384" s="8">
        <v>73.711921241910204</v>
      </c>
      <c r="G3384" s="8">
        <v>27.6998806847118</v>
      </c>
      <c r="H3384" s="8">
        <v>0</v>
      </c>
      <c r="I3384" s="8">
        <v>1.9846408565291001</v>
      </c>
      <c r="J3384" s="8">
        <v>31.609119983872699</v>
      </c>
      <c r="K3384" s="8">
        <v>0.86351785234390199</v>
      </c>
      <c r="L3384" s="8">
        <v>-1.5939509917576999</v>
      </c>
    </row>
    <row r="3385" spans="1:12" x14ac:dyDescent="0.2">
      <c r="A3385" s="7" t="s">
        <v>13832</v>
      </c>
      <c r="B3385" s="7" t="s">
        <v>13833</v>
      </c>
      <c r="C3385" s="7" t="s">
        <v>13834</v>
      </c>
      <c r="D3385" s="7" t="s">
        <v>13835</v>
      </c>
      <c r="E3385" s="8">
        <v>47.444083753917802</v>
      </c>
      <c r="F3385" s="8">
        <v>89.437131106851098</v>
      </c>
      <c r="G3385" s="8">
        <v>77.163953335982896</v>
      </c>
      <c r="H3385" s="8">
        <v>187.970221640544</v>
      </c>
      <c r="I3385" s="8">
        <v>73.431711691576794</v>
      </c>
      <c r="J3385" s="8">
        <v>121.49755493801101</v>
      </c>
      <c r="K3385" s="8">
        <v>0.30326082635492901</v>
      </c>
      <c r="L3385" s="8">
        <v>0.83908685376455505</v>
      </c>
    </row>
    <row r="3386" spans="1:12" x14ac:dyDescent="0.2">
      <c r="A3386" s="7" t="s">
        <v>13836</v>
      </c>
      <c r="B3386" s="7" t="s">
        <v>13837</v>
      </c>
      <c r="C3386" s="7" t="s">
        <v>13838</v>
      </c>
      <c r="D3386" s="7" t="s">
        <v>13839</v>
      </c>
      <c r="E3386" s="8">
        <v>197.68368230799101</v>
      </c>
      <c r="F3386" s="8">
        <v>243.740752906583</v>
      </c>
      <c r="G3386" s="8">
        <v>230.50257855492299</v>
      </c>
      <c r="H3386" s="8">
        <v>362.16252127602098</v>
      </c>
      <c r="I3386" s="8">
        <v>239.149223211757</v>
      </c>
      <c r="J3386" s="8">
        <v>283.49429485535802</v>
      </c>
      <c r="K3386" s="8">
        <v>0.42073823039629199</v>
      </c>
      <c r="L3386" s="8">
        <v>0.39709784635081102</v>
      </c>
    </row>
    <row r="3387" spans="1:12" x14ac:dyDescent="0.2">
      <c r="A3387" s="7" t="s">
        <v>13840</v>
      </c>
      <c r="B3387" s="7" t="s">
        <v>13841</v>
      </c>
      <c r="C3387" s="7" t="s">
        <v>13842</v>
      </c>
      <c r="D3387" s="7" t="s">
        <v>13843</v>
      </c>
      <c r="E3387" s="8">
        <v>777.885289881944</v>
      </c>
      <c r="F3387" s="8">
        <v>461.92803978263697</v>
      </c>
      <c r="G3387" s="8">
        <v>671.72210660426094</v>
      </c>
      <c r="H3387" s="8">
        <v>501.91001589883399</v>
      </c>
      <c r="I3387" s="8">
        <v>536.845351691122</v>
      </c>
      <c r="J3387" s="8">
        <v>482.03907975405798</v>
      </c>
      <c r="K3387" s="8">
        <v>0.48420000724953199</v>
      </c>
      <c r="L3387" s="8">
        <v>-0.32988084142667201</v>
      </c>
    </row>
    <row r="3388" spans="1:12" x14ac:dyDescent="0.2">
      <c r="A3388" s="7" t="s">
        <v>13844</v>
      </c>
      <c r="B3388" s="7" t="s">
        <v>13845</v>
      </c>
      <c r="C3388" s="7" t="s">
        <v>13846</v>
      </c>
      <c r="D3388" s="7" t="s">
        <v>13847</v>
      </c>
      <c r="E3388" s="8">
        <v>174.95005884257199</v>
      </c>
      <c r="F3388" s="8">
        <v>109.093643438027</v>
      </c>
      <c r="G3388" s="8">
        <v>148.392217953813</v>
      </c>
      <c r="H3388" s="8">
        <v>220.44675208105701</v>
      </c>
      <c r="I3388" s="8">
        <v>150.83270509621201</v>
      </c>
      <c r="J3388" s="8">
        <v>191.63028990222799</v>
      </c>
      <c r="K3388" s="8">
        <v>0.588737484265898</v>
      </c>
      <c r="L3388" s="8">
        <v>0.38054813288308598</v>
      </c>
    </row>
    <row r="3389" spans="1:12" x14ac:dyDescent="0.2">
      <c r="A3389" s="7" t="s">
        <v>13848</v>
      </c>
      <c r="B3389" s="7" t="s">
        <v>13849</v>
      </c>
      <c r="C3389" s="7" t="s">
        <v>13850</v>
      </c>
      <c r="D3389" s="7" t="s">
        <v>13851</v>
      </c>
      <c r="E3389" s="8">
        <v>220.41730577340999</v>
      </c>
      <c r="F3389" s="8">
        <v>262.41443962120002</v>
      </c>
      <c r="G3389" s="8">
        <v>177.08138009154999</v>
      </c>
      <c r="H3389" s="8">
        <v>142.69990648104101</v>
      </c>
      <c r="I3389" s="8">
        <v>162.740550235386</v>
      </c>
      <c r="J3389" s="8">
        <v>132.36318993246701</v>
      </c>
      <c r="K3389" s="8">
        <v>0.17814390621608001</v>
      </c>
      <c r="L3389" s="8">
        <v>-0.59208373656010505</v>
      </c>
    </row>
    <row r="3390" spans="1:12" x14ac:dyDescent="0.2">
      <c r="A3390" s="7" t="s">
        <v>13852</v>
      </c>
      <c r="B3390" s="7" t="s">
        <v>13853</v>
      </c>
      <c r="D3390" s="7" t="s">
        <v>13854</v>
      </c>
      <c r="E3390" s="8">
        <v>7.9073472923196304</v>
      </c>
      <c r="F3390" s="8">
        <v>0</v>
      </c>
      <c r="G3390" s="8">
        <v>3.9571258121016899</v>
      </c>
      <c r="H3390" s="8">
        <v>0</v>
      </c>
      <c r="I3390" s="8">
        <v>2.97696128479366</v>
      </c>
      <c r="J3390" s="8">
        <v>8.8900649954641793</v>
      </c>
      <c r="K3390" s="8">
        <v>0.99982572783453905</v>
      </c>
      <c r="L3390" s="8">
        <v>4.48071522064133E-4</v>
      </c>
    </row>
    <row r="3391" spans="1:12" x14ac:dyDescent="0.2">
      <c r="A3391" s="7" t="s">
        <v>13855</v>
      </c>
      <c r="B3391" s="7" t="s">
        <v>13856</v>
      </c>
      <c r="C3391" s="7" t="s">
        <v>13857</v>
      </c>
      <c r="D3391" s="7" t="s">
        <v>13858</v>
      </c>
      <c r="E3391" s="8">
        <v>3273.64177902033</v>
      </c>
      <c r="F3391" s="8">
        <v>2391.2147250875701</v>
      </c>
      <c r="G3391" s="8">
        <v>2587.9602811145</v>
      </c>
      <c r="H3391" s="8">
        <v>3239.7799457626702</v>
      </c>
      <c r="I3391" s="8">
        <v>2707.0501283057001</v>
      </c>
      <c r="J3391" s="8">
        <v>2638.3737336538702</v>
      </c>
      <c r="K3391" s="8">
        <v>0.92908404940148204</v>
      </c>
      <c r="L3391" s="8">
        <v>5.6978279615807897E-2</v>
      </c>
    </row>
    <row r="3392" spans="1:12" x14ac:dyDescent="0.2">
      <c r="A3392" s="7" t="s">
        <v>13859</v>
      </c>
      <c r="B3392" s="7" t="s">
        <v>13860</v>
      </c>
      <c r="C3392" s="7" t="s">
        <v>13861</v>
      </c>
      <c r="D3392" s="7" t="s">
        <v>13862</v>
      </c>
      <c r="E3392" s="8">
        <v>1288.8976086481</v>
      </c>
      <c r="F3392" s="8">
        <v>714.51422323825</v>
      </c>
      <c r="G3392" s="8">
        <v>854.73917541396395</v>
      </c>
      <c r="H3392" s="8">
        <v>544.22791920010798</v>
      </c>
      <c r="I3392" s="8">
        <v>656.91612351113304</v>
      </c>
      <c r="J3392" s="8">
        <v>344.736964824111</v>
      </c>
      <c r="K3392" s="8">
        <v>2.44069170993843E-2</v>
      </c>
      <c r="L3392" s="8">
        <v>-0.886657485594326</v>
      </c>
    </row>
    <row r="3393" spans="1:12" x14ac:dyDescent="0.2">
      <c r="A3393" s="7" t="s">
        <v>13863</v>
      </c>
      <c r="B3393" s="7" t="s">
        <v>13864</v>
      </c>
      <c r="C3393" s="7" t="s">
        <v>13865</v>
      </c>
      <c r="D3393" s="7" t="s">
        <v>13866</v>
      </c>
      <c r="E3393" s="8">
        <v>67.212451984716907</v>
      </c>
      <c r="F3393" s="8">
        <v>110.076469054586</v>
      </c>
      <c r="G3393" s="8">
        <v>121.681618722127</v>
      </c>
      <c r="H3393" s="8">
        <v>64.953060881025607</v>
      </c>
      <c r="I3393" s="8">
        <v>123.047733104804</v>
      </c>
      <c r="J3393" s="8">
        <v>78.035014960185606</v>
      </c>
      <c r="K3393" s="8">
        <v>0.91422232764503897</v>
      </c>
      <c r="L3393" s="8">
        <v>-0.16852094056580899</v>
      </c>
    </row>
    <row r="3394" spans="1:12" x14ac:dyDescent="0.2">
      <c r="A3394" s="7" t="s">
        <v>13867</v>
      </c>
      <c r="B3394" s="7" t="s">
        <v>13868</v>
      </c>
      <c r="C3394" s="7" t="s">
        <v>13869</v>
      </c>
      <c r="D3394" s="7" t="s">
        <v>13870</v>
      </c>
      <c r="E3394" s="8">
        <v>1277.0365877096201</v>
      </c>
      <c r="F3394" s="8">
        <v>1096.8333880796199</v>
      </c>
      <c r="G3394" s="8">
        <v>1256.38744534229</v>
      </c>
      <c r="H3394" s="8">
        <v>991.02624707867801</v>
      </c>
      <c r="I3394" s="8">
        <v>1153.0763376434099</v>
      </c>
      <c r="J3394" s="8">
        <v>1163.6107294063099</v>
      </c>
      <c r="K3394" s="8">
        <v>0.74638115985374198</v>
      </c>
      <c r="L3394" s="8">
        <v>-0.13423942535337799</v>
      </c>
    </row>
    <row r="3395" spans="1:12" x14ac:dyDescent="0.2">
      <c r="A3395" s="7" t="s">
        <v>13871</v>
      </c>
      <c r="B3395" s="7" t="s">
        <v>13872</v>
      </c>
      <c r="C3395" s="7" t="s">
        <v>13873</v>
      </c>
      <c r="D3395" s="7" t="s">
        <v>13874</v>
      </c>
      <c r="E3395" s="8">
        <v>959.75427760529499</v>
      </c>
      <c r="F3395" s="8">
        <v>752.84442228404305</v>
      </c>
      <c r="G3395" s="8">
        <v>898.26755934708297</v>
      </c>
      <c r="H3395" s="8">
        <v>868.00908631916002</v>
      </c>
      <c r="I3395" s="8">
        <v>788.89474047031899</v>
      </c>
      <c r="J3395" s="8">
        <v>792.20356959580897</v>
      </c>
      <c r="K3395" s="8">
        <v>0.86750484536873296</v>
      </c>
      <c r="L3395" s="8">
        <v>-9.2236490270439203E-2</v>
      </c>
    </row>
    <row r="3396" spans="1:12" x14ac:dyDescent="0.2">
      <c r="A3396" s="7" t="s">
        <v>13875</v>
      </c>
      <c r="B3396" s="7" t="s">
        <v>13876</v>
      </c>
      <c r="D3396" s="7" t="s">
        <v>13877</v>
      </c>
      <c r="E3396" s="8">
        <v>352.86537291976401</v>
      </c>
      <c r="F3396" s="8">
        <v>455.04826046672599</v>
      </c>
      <c r="G3396" s="8">
        <v>354.162760183101</v>
      </c>
      <c r="H3396" s="8">
        <v>840.45324230902804</v>
      </c>
      <c r="I3396" s="8">
        <v>568.59960539558801</v>
      </c>
      <c r="J3396" s="8">
        <v>420.796409785305</v>
      </c>
      <c r="K3396" s="8">
        <v>0.12281164989075199</v>
      </c>
      <c r="L3396" s="8">
        <v>0.65502105149903</v>
      </c>
    </row>
    <row r="3397" spans="1:12" x14ac:dyDescent="0.2">
      <c r="A3397" s="7" t="s">
        <v>13878</v>
      </c>
      <c r="B3397" s="7" t="s">
        <v>13879</v>
      </c>
      <c r="C3397" s="7" t="s">
        <v>13880</v>
      </c>
      <c r="D3397" s="7" t="s">
        <v>13881</v>
      </c>
      <c r="E3397" s="8">
        <v>0</v>
      </c>
      <c r="F3397" s="8">
        <v>26.536291647087701</v>
      </c>
      <c r="G3397" s="8">
        <v>37.592695214966</v>
      </c>
      <c r="H3397" s="8">
        <v>47.238589731654997</v>
      </c>
      <c r="I3397" s="8">
        <v>32.746574132730203</v>
      </c>
      <c r="J3397" s="8">
        <v>39.511399979840803</v>
      </c>
      <c r="K3397" s="8">
        <v>0.75801394371789199</v>
      </c>
      <c r="L3397" s="8">
        <v>0.89792580172526504</v>
      </c>
    </row>
    <row r="3398" spans="1:12" x14ac:dyDescent="0.2">
      <c r="A3398" s="7" t="s">
        <v>13882</v>
      </c>
      <c r="B3398" s="7" t="s">
        <v>13883</v>
      </c>
      <c r="C3398" s="7" t="s">
        <v>13884</v>
      </c>
      <c r="D3398" s="7" t="s">
        <v>13885</v>
      </c>
      <c r="E3398" s="8">
        <v>98.841841153995404</v>
      </c>
      <c r="F3398" s="8">
        <v>126.784504536086</v>
      </c>
      <c r="G3398" s="8">
        <v>103.874552567669</v>
      </c>
      <c r="H3398" s="8">
        <v>229.30398765574199</v>
      </c>
      <c r="I3398" s="8">
        <v>193.502483511588</v>
      </c>
      <c r="J3398" s="8">
        <v>180.76465490777201</v>
      </c>
      <c r="K3398" s="8">
        <v>1.6233065911982501E-2</v>
      </c>
      <c r="L3398" s="8">
        <v>0.87320072088118705</v>
      </c>
    </row>
    <row r="3399" spans="1:12" x14ac:dyDescent="0.2">
      <c r="A3399" s="7" t="s">
        <v>13886</v>
      </c>
      <c r="B3399" s="7" t="s">
        <v>13887</v>
      </c>
      <c r="C3399" s="7" t="s">
        <v>13888</v>
      </c>
      <c r="D3399" s="7" t="s">
        <v>13889</v>
      </c>
      <c r="E3399" s="8">
        <v>31.6293891692785</v>
      </c>
      <c r="F3399" s="8">
        <v>53.072583294175303</v>
      </c>
      <c r="G3399" s="8">
        <v>77.163953335982896</v>
      </c>
      <c r="H3399" s="8">
        <v>78.730982886091596</v>
      </c>
      <c r="I3399" s="8">
        <v>88.316518115545094</v>
      </c>
      <c r="J3399" s="8">
        <v>65.193809966737405</v>
      </c>
      <c r="K3399" s="8">
        <v>0.64272253067744201</v>
      </c>
      <c r="L3399" s="8">
        <v>0.52082849479892801</v>
      </c>
    </row>
    <row r="3400" spans="1:12" x14ac:dyDescent="0.2">
      <c r="A3400" s="7" t="s">
        <v>13890</v>
      </c>
      <c r="B3400" s="7" t="s">
        <v>13891</v>
      </c>
      <c r="C3400" s="7" t="s">
        <v>13892</v>
      </c>
      <c r="D3400" s="7" t="s">
        <v>13893</v>
      </c>
      <c r="E3400" s="8">
        <v>187.79949819259099</v>
      </c>
      <c r="F3400" s="8">
        <v>217.20446125949499</v>
      </c>
      <c r="G3400" s="8">
        <v>241.384674538203</v>
      </c>
      <c r="H3400" s="8">
        <v>134.826808192432</v>
      </c>
      <c r="I3400" s="8">
        <v>161.74822980712199</v>
      </c>
      <c r="J3400" s="8">
        <v>172.86237491180401</v>
      </c>
      <c r="K3400" s="8">
        <v>0.31763652393286301</v>
      </c>
      <c r="L3400" s="8">
        <v>-0.46150930331685103</v>
      </c>
    </row>
    <row r="3401" spans="1:12" x14ac:dyDescent="0.2">
      <c r="A3401" s="7" t="s">
        <v>13894</v>
      </c>
      <c r="B3401" s="7" t="s">
        <v>13895</v>
      </c>
      <c r="D3401" s="7" t="s">
        <v>13896</v>
      </c>
      <c r="E3401" s="8">
        <v>10.872602526939501</v>
      </c>
      <c r="F3401" s="8">
        <v>6.8797793159116196</v>
      </c>
      <c r="G3401" s="8">
        <v>5.9356887181525302</v>
      </c>
      <c r="H3401" s="8">
        <v>4.9206864303807301</v>
      </c>
      <c r="I3401" s="8">
        <v>4.9616021413227598</v>
      </c>
      <c r="J3401" s="8">
        <v>12.841204993448301</v>
      </c>
      <c r="K3401" s="8">
        <v>0.98878193241267298</v>
      </c>
      <c r="L3401" s="8">
        <v>-5.9912242042863502E-2</v>
      </c>
    </row>
    <row r="3402" spans="1:12" x14ac:dyDescent="0.2">
      <c r="A3402" s="7" t="s">
        <v>13897</v>
      </c>
      <c r="B3402" s="7" t="s">
        <v>13898</v>
      </c>
      <c r="C3402" s="7" t="s">
        <v>13899</v>
      </c>
      <c r="D3402" s="7" t="s">
        <v>13900</v>
      </c>
      <c r="E3402" s="8">
        <v>18.779949819259102</v>
      </c>
      <c r="F3402" s="8">
        <v>0</v>
      </c>
      <c r="G3402" s="8">
        <v>2.96784435907627</v>
      </c>
      <c r="H3402" s="8">
        <v>0</v>
      </c>
      <c r="I3402" s="8">
        <v>7.93856342611641</v>
      </c>
      <c r="J3402" s="8">
        <v>12.841204993448301</v>
      </c>
      <c r="K3402" s="8">
        <v>0.99228357797699196</v>
      </c>
      <c r="L3402" s="8">
        <v>-6.5667886719786406E-2</v>
      </c>
    </row>
    <row r="3403" spans="1:12" x14ac:dyDescent="0.2">
      <c r="A3403" s="7" t="s">
        <v>13901</v>
      </c>
      <c r="B3403" s="7" t="s">
        <v>13902</v>
      </c>
      <c r="C3403" s="7" t="s">
        <v>13903</v>
      </c>
      <c r="D3403" s="7" t="s">
        <v>13904</v>
      </c>
      <c r="E3403" s="8">
        <v>255.01195017730799</v>
      </c>
      <c r="F3403" s="8">
        <v>295.8305105842</v>
      </c>
      <c r="G3403" s="8">
        <v>306.67725043788101</v>
      </c>
      <c r="H3403" s="8">
        <v>752.86502384825098</v>
      </c>
      <c r="I3403" s="8">
        <v>489.21397113442401</v>
      </c>
      <c r="J3403" s="8">
        <v>363.50487981453603</v>
      </c>
      <c r="K3403" s="8">
        <v>1.76289968824212E-2</v>
      </c>
      <c r="L3403" s="8">
        <v>0.90488272039727702</v>
      </c>
    </row>
    <row r="3404" spans="1:12" x14ac:dyDescent="0.2">
      <c r="A3404" s="7" t="s">
        <v>13905</v>
      </c>
      <c r="B3404" s="7" t="s">
        <v>13906</v>
      </c>
      <c r="E3404" s="8">
        <v>406.23996714292099</v>
      </c>
      <c r="F3404" s="8">
        <v>352.83439634461001</v>
      </c>
      <c r="G3404" s="8">
        <v>163.231439749195</v>
      </c>
      <c r="H3404" s="8">
        <v>158.44610305825901</v>
      </c>
      <c r="I3404" s="8">
        <v>215.33353293340801</v>
      </c>
      <c r="J3404" s="8">
        <v>220.27605488761299</v>
      </c>
      <c r="K3404" s="8">
        <v>0.32672721410683297</v>
      </c>
      <c r="L3404" s="8">
        <v>-0.63469917522125896</v>
      </c>
    </row>
    <row r="3405" spans="1:12" x14ac:dyDescent="0.2">
      <c r="A3405" s="7" t="s">
        <v>13907</v>
      </c>
      <c r="B3405" s="7" t="s">
        <v>13908</v>
      </c>
      <c r="C3405" s="7" t="s">
        <v>13909</v>
      </c>
      <c r="D3405" s="7" t="s">
        <v>13910</v>
      </c>
      <c r="E3405" s="8">
        <v>0</v>
      </c>
      <c r="F3405" s="8">
        <v>13.7595586318232</v>
      </c>
      <c r="G3405" s="8">
        <v>6.9249701711779501</v>
      </c>
      <c r="H3405" s="8">
        <v>7.8730982886091603</v>
      </c>
      <c r="I3405" s="8">
        <v>15.8771268522328</v>
      </c>
      <c r="J3405" s="8">
        <v>2.9633549984880601</v>
      </c>
      <c r="K3405" s="8">
        <v>0.94747334208278899</v>
      </c>
      <c r="L3405" s="8">
        <v>0.36859755993698601</v>
      </c>
    </row>
    <row r="3406" spans="1:12" x14ac:dyDescent="0.2">
      <c r="A3406" s="7" t="s">
        <v>13911</v>
      </c>
      <c r="B3406" s="7" t="s">
        <v>13912</v>
      </c>
      <c r="C3406" s="7" t="s">
        <v>13913</v>
      </c>
      <c r="D3406" s="7" t="s">
        <v>13914</v>
      </c>
      <c r="E3406" s="8">
        <v>68.200870396256803</v>
      </c>
      <c r="F3406" s="8">
        <v>99.265387272439099</v>
      </c>
      <c r="G3406" s="8">
        <v>89.035330772287907</v>
      </c>
      <c r="H3406" s="8">
        <v>166.31920134686899</v>
      </c>
      <c r="I3406" s="8">
        <v>116.10149010695299</v>
      </c>
      <c r="J3406" s="8">
        <v>111.61970494305</v>
      </c>
      <c r="K3406" s="8">
        <v>0.32036347262980402</v>
      </c>
      <c r="L3406" s="8">
        <v>0.61938662439275904</v>
      </c>
    </row>
    <row r="3407" spans="1:12" x14ac:dyDescent="0.2">
      <c r="A3407" s="7" t="s">
        <v>13915</v>
      </c>
      <c r="B3407" s="7" t="s">
        <v>13916</v>
      </c>
      <c r="C3407" s="7" t="s">
        <v>13917</v>
      </c>
      <c r="D3407" s="7" t="s">
        <v>13918</v>
      </c>
      <c r="E3407" s="8">
        <v>2156.7289739801799</v>
      </c>
      <c r="F3407" s="8">
        <v>2397.11167878692</v>
      </c>
      <c r="G3407" s="8">
        <v>2594.8852512856802</v>
      </c>
      <c r="H3407" s="8">
        <v>2318.6274459954002</v>
      </c>
      <c r="I3407" s="8">
        <v>2345.8454924173998</v>
      </c>
      <c r="J3407" s="8">
        <v>2348.9527288015402</v>
      </c>
      <c r="K3407" s="8">
        <v>0.95582064761476804</v>
      </c>
      <c r="L3407" s="8">
        <v>-2.7566811534957599E-2</v>
      </c>
    </row>
    <row r="3408" spans="1:12" x14ac:dyDescent="0.2">
      <c r="A3408" s="7" t="s">
        <v>13919</v>
      </c>
      <c r="B3408" s="7" t="s">
        <v>13920</v>
      </c>
      <c r="C3408" s="7" t="s">
        <v>13921</v>
      </c>
      <c r="D3408" s="7" t="s">
        <v>13922</v>
      </c>
      <c r="E3408" s="8">
        <v>8668.4294692054009</v>
      </c>
      <c r="F3408" s="8">
        <v>8118.1395927757103</v>
      </c>
      <c r="G3408" s="8">
        <v>7885.5624620656399</v>
      </c>
      <c r="H3408" s="8">
        <v>7418.4268624419801</v>
      </c>
      <c r="I3408" s="8">
        <v>8073.5190043603898</v>
      </c>
      <c r="J3408" s="8">
        <v>7579.2743011329703</v>
      </c>
      <c r="K3408" s="8">
        <v>0.74500981179343495</v>
      </c>
      <c r="L3408" s="8">
        <v>-9.6790489545188402E-2</v>
      </c>
    </row>
    <row r="3409" spans="1:12" x14ac:dyDescent="0.2">
      <c r="A3409" s="7" t="s">
        <v>13923</v>
      </c>
      <c r="B3409" s="7" t="s">
        <v>13924</v>
      </c>
      <c r="C3409" s="7" t="s">
        <v>13925</v>
      </c>
      <c r="D3409" s="7" t="s">
        <v>13926</v>
      </c>
      <c r="E3409" s="8">
        <v>0</v>
      </c>
      <c r="F3409" s="8">
        <v>2.94847684967641</v>
      </c>
      <c r="G3409" s="8">
        <v>9.8928145302542205</v>
      </c>
      <c r="H3409" s="8">
        <v>2.95241185822844</v>
      </c>
      <c r="I3409" s="8">
        <v>19.846408565291</v>
      </c>
      <c r="J3409" s="8">
        <v>11.853419993952199</v>
      </c>
      <c r="K3409" s="8">
        <v>0.70938649547813604</v>
      </c>
      <c r="L3409" s="8">
        <v>1.4321892666954701</v>
      </c>
    </row>
    <row r="3410" spans="1:12" x14ac:dyDescent="0.2">
      <c r="A3410" s="7" t="s">
        <v>13927</v>
      </c>
      <c r="B3410" s="7" t="s">
        <v>13928</v>
      </c>
      <c r="C3410" s="7" t="s">
        <v>13929</v>
      </c>
      <c r="D3410" s="7" t="s">
        <v>13930</v>
      </c>
      <c r="E3410" s="8">
        <v>1518.2106801253699</v>
      </c>
      <c r="F3410" s="8">
        <v>1098.79903931274</v>
      </c>
      <c r="G3410" s="8">
        <v>1366.19768662811</v>
      </c>
      <c r="H3410" s="8">
        <v>639.68923594949399</v>
      </c>
      <c r="I3410" s="8">
        <v>671.80092993510198</v>
      </c>
      <c r="J3410" s="8">
        <v>601.56106469307701</v>
      </c>
      <c r="K3410" s="8">
        <v>3.9594106222210601E-8</v>
      </c>
      <c r="L3410" s="8">
        <v>-1.05804564904736</v>
      </c>
    </row>
    <row r="3411" spans="1:12" x14ac:dyDescent="0.2">
      <c r="A3411" s="7" t="s">
        <v>13931</v>
      </c>
      <c r="B3411" s="7" t="s">
        <v>13932</v>
      </c>
      <c r="C3411" s="7" t="s">
        <v>13933</v>
      </c>
      <c r="D3411" s="7" t="s">
        <v>13934</v>
      </c>
      <c r="E3411" s="8">
        <v>165.065874727172</v>
      </c>
      <c r="F3411" s="8">
        <v>276.17399825302402</v>
      </c>
      <c r="G3411" s="8">
        <v>175.10281718549999</v>
      </c>
      <c r="H3411" s="8">
        <v>192.89090807092401</v>
      </c>
      <c r="I3411" s="8">
        <v>191.51784265505799</v>
      </c>
      <c r="J3411" s="8">
        <v>154.09445992137901</v>
      </c>
      <c r="K3411" s="8">
        <v>0.84075647322811198</v>
      </c>
      <c r="L3411" s="8">
        <v>-0.19485586387939699</v>
      </c>
    </row>
    <row r="3412" spans="1:12" x14ac:dyDescent="0.2">
      <c r="A3412" s="7" t="s">
        <v>13935</v>
      </c>
      <c r="B3412" s="7" t="s">
        <v>13936</v>
      </c>
      <c r="C3412" s="7" t="s">
        <v>13937</v>
      </c>
      <c r="E3412" s="8">
        <v>38.548318050058199</v>
      </c>
      <c r="F3412" s="8">
        <v>60.935188226645799</v>
      </c>
      <c r="G3412" s="8">
        <v>34.624850855889797</v>
      </c>
      <c r="H3412" s="8">
        <v>18.698608435446801</v>
      </c>
      <c r="I3412" s="8">
        <v>17.861767708761899</v>
      </c>
      <c r="J3412" s="8">
        <v>19.755699989920402</v>
      </c>
      <c r="K3412" s="8">
        <v>0.16106335544735501</v>
      </c>
      <c r="L3412" s="8">
        <v>-1.25187508109344</v>
      </c>
    </row>
    <row r="3413" spans="1:12" x14ac:dyDescent="0.2">
      <c r="A3413" s="7" t="s">
        <v>13938</v>
      </c>
      <c r="B3413" s="7" t="s">
        <v>13939</v>
      </c>
      <c r="C3413" s="7" t="s">
        <v>13940</v>
      </c>
      <c r="D3413" s="7" t="s">
        <v>13941</v>
      </c>
      <c r="E3413" s="8">
        <v>0.98841841153995402</v>
      </c>
      <c r="F3413" s="8">
        <v>3.9313024662352101</v>
      </c>
      <c r="G3413" s="8">
        <v>11.871377436305099</v>
      </c>
      <c r="H3413" s="8">
        <v>190.922633498772</v>
      </c>
      <c r="I3413" s="8">
        <v>169.68679323323801</v>
      </c>
      <c r="J3413" s="8">
        <v>77.047229960689606</v>
      </c>
      <c r="K3413" s="8">
        <v>2.63098336302309E-9</v>
      </c>
      <c r="L3413" s="8">
        <v>4.70458910225598</v>
      </c>
    </row>
    <row r="3414" spans="1:12" x14ac:dyDescent="0.2">
      <c r="A3414" s="7" t="s">
        <v>13942</v>
      </c>
      <c r="B3414" s="7" t="s">
        <v>13943</v>
      </c>
      <c r="C3414" s="7" t="s">
        <v>13944</v>
      </c>
      <c r="D3414" s="7" t="s">
        <v>13945</v>
      </c>
      <c r="E3414" s="8">
        <v>63.2587783385571</v>
      </c>
      <c r="F3414" s="8">
        <v>67.814967542557397</v>
      </c>
      <c r="G3414" s="8">
        <v>104.86383402069499</v>
      </c>
      <c r="H3414" s="8">
        <v>31.492393154436598</v>
      </c>
      <c r="I3414" s="8">
        <v>59.5392256958731</v>
      </c>
      <c r="J3414" s="8">
        <v>71.120519963713505</v>
      </c>
      <c r="K3414" s="8">
        <v>0.63637387662774703</v>
      </c>
      <c r="L3414" s="8">
        <v>-0.54112571227065098</v>
      </c>
    </row>
    <row r="3415" spans="1:12" x14ac:dyDescent="0.2">
      <c r="A3415" s="7" t="s">
        <v>13946</v>
      </c>
      <c r="B3415" s="7" t="s">
        <v>13947</v>
      </c>
      <c r="E3415" s="8">
        <v>0</v>
      </c>
      <c r="F3415" s="8">
        <v>7.8626049324704201</v>
      </c>
      <c r="G3415" s="8">
        <v>11.871377436305099</v>
      </c>
      <c r="H3415" s="8">
        <v>0</v>
      </c>
      <c r="I3415" s="8">
        <v>0.99232042826455202</v>
      </c>
      <c r="J3415" s="8">
        <v>4.9389249974801004</v>
      </c>
      <c r="K3415" s="8">
        <v>0.76793381197918598</v>
      </c>
      <c r="L3415" s="8">
        <v>-1.7343886717949</v>
      </c>
    </row>
    <row r="3416" spans="1:12" x14ac:dyDescent="0.2">
      <c r="A3416" s="7" t="s">
        <v>13948</v>
      </c>
      <c r="B3416" s="7" t="s">
        <v>13949</v>
      </c>
      <c r="C3416" s="7" t="s">
        <v>13950</v>
      </c>
      <c r="E3416" s="8">
        <v>72.154544042416603</v>
      </c>
      <c r="F3416" s="8">
        <v>34.398896579558098</v>
      </c>
      <c r="G3416" s="8">
        <v>92.9924565843896</v>
      </c>
      <c r="H3416" s="8">
        <v>59.048237164568697</v>
      </c>
      <c r="I3416" s="8">
        <v>55.569943982814898</v>
      </c>
      <c r="J3416" s="8">
        <v>71.120519963713505</v>
      </c>
      <c r="K3416" s="8">
        <v>0.95649293217013398</v>
      </c>
      <c r="L3416" s="8">
        <v>-0.10329397974822301</v>
      </c>
    </row>
    <row r="3417" spans="1:12" x14ac:dyDescent="0.2">
      <c r="A3417" s="7" t="s">
        <v>13951</v>
      </c>
      <c r="B3417" s="7" t="s">
        <v>13952</v>
      </c>
      <c r="C3417" s="7" t="s">
        <v>13953</v>
      </c>
      <c r="D3417" s="7" t="s">
        <v>13954</v>
      </c>
      <c r="E3417" s="8">
        <v>255.01195017730799</v>
      </c>
      <c r="F3417" s="8">
        <v>180.83991344681999</v>
      </c>
      <c r="G3417" s="8">
        <v>185.984913168779</v>
      </c>
      <c r="H3417" s="8">
        <v>201.74814364561001</v>
      </c>
      <c r="I3417" s="8">
        <v>152.81734595274099</v>
      </c>
      <c r="J3417" s="8">
        <v>131.37540493297101</v>
      </c>
      <c r="K3417" s="8">
        <v>0.60683760895331496</v>
      </c>
      <c r="L3417" s="8">
        <v>-0.35567452546043599</v>
      </c>
    </row>
    <row r="3418" spans="1:12" x14ac:dyDescent="0.2">
      <c r="A3418" s="7" t="s">
        <v>13955</v>
      </c>
      <c r="B3418" s="7" t="s">
        <v>13956</v>
      </c>
      <c r="C3418" s="7" t="s">
        <v>13957</v>
      </c>
      <c r="D3418" s="7" t="s">
        <v>13958</v>
      </c>
      <c r="E3418" s="8">
        <v>2.96525523461986</v>
      </c>
      <c r="F3418" s="8">
        <v>0</v>
      </c>
      <c r="G3418" s="8">
        <v>13.8499403423559</v>
      </c>
      <c r="H3418" s="8">
        <v>1.9682745721522901</v>
      </c>
      <c r="I3418" s="8">
        <v>17.861767708761899</v>
      </c>
      <c r="J3418" s="8">
        <v>4.9389249974801004</v>
      </c>
      <c r="K3418" s="8">
        <v>0.92595267407885595</v>
      </c>
      <c r="L3418" s="8">
        <v>0.55882903762091596</v>
      </c>
    </row>
    <row r="3419" spans="1:12" x14ac:dyDescent="0.2">
      <c r="A3419" s="7" t="s">
        <v>13959</v>
      </c>
      <c r="B3419" s="7" t="s">
        <v>13960</v>
      </c>
      <c r="C3419" s="7" t="s">
        <v>13961</v>
      </c>
      <c r="D3419" s="7" t="s">
        <v>13962</v>
      </c>
      <c r="E3419" s="8">
        <v>1588.3883873447101</v>
      </c>
      <c r="F3419" s="8">
        <v>1280.6217783761199</v>
      </c>
      <c r="G3419" s="8">
        <v>1523.49343765915</v>
      </c>
      <c r="H3419" s="8">
        <v>2176.9116768004301</v>
      </c>
      <c r="I3419" s="8">
        <v>1530.1581003839401</v>
      </c>
      <c r="J3419" s="8">
        <v>1629.84524916843</v>
      </c>
      <c r="K3419" s="8">
        <v>0.441127141923778</v>
      </c>
      <c r="L3419" s="8">
        <v>0.28098997479351201</v>
      </c>
    </row>
    <row r="3420" spans="1:12" x14ac:dyDescent="0.2">
      <c r="A3420" s="7" t="s">
        <v>13963</v>
      </c>
      <c r="B3420" s="7" t="s">
        <v>13964</v>
      </c>
      <c r="C3420" s="7" t="s">
        <v>13965</v>
      </c>
      <c r="D3420" s="7" t="s">
        <v>13966</v>
      </c>
      <c r="E3420" s="8">
        <v>121.57546461941401</v>
      </c>
      <c r="F3420" s="8">
        <v>110.076469054586</v>
      </c>
      <c r="G3420" s="8">
        <v>108.82095983279601</v>
      </c>
      <c r="H3420" s="8">
        <v>75.778571027863194</v>
      </c>
      <c r="I3420" s="8">
        <v>133.963257815714</v>
      </c>
      <c r="J3420" s="8">
        <v>132.36318993246701</v>
      </c>
      <c r="K3420" s="8">
        <v>0.99603451832158996</v>
      </c>
      <c r="L3420" s="8">
        <v>6.8044407491675103E-3</v>
      </c>
    </row>
    <row r="3421" spans="1:12" x14ac:dyDescent="0.2">
      <c r="A3421" s="7" t="s">
        <v>13967</v>
      </c>
      <c r="B3421" s="7" t="s">
        <v>13968</v>
      </c>
      <c r="C3421" s="7" t="s">
        <v>13969</v>
      </c>
      <c r="D3421" s="7" t="s">
        <v>13970</v>
      </c>
      <c r="E3421" s="8">
        <v>9.88418411539954</v>
      </c>
      <c r="F3421" s="8">
        <v>8.8454305490292207</v>
      </c>
      <c r="G3421" s="8">
        <v>16.817784701432199</v>
      </c>
      <c r="H3421" s="8">
        <v>15.746196577218299</v>
      </c>
      <c r="I3421" s="8">
        <v>30.761933276201098</v>
      </c>
      <c r="J3421" s="8">
        <v>37.535829980848803</v>
      </c>
      <c r="K3421" s="8">
        <v>0.37293283327096999</v>
      </c>
      <c r="L3421" s="8">
        <v>1.2414814848353</v>
      </c>
    </row>
    <row r="3422" spans="1:12" x14ac:dyDescent="0.2">
      <c r="A3422" s="7" t="s">
        <v>13971</v>
      </c>
      <c r="B3422" s="7" t="s">
        <v>13972</v>
      </c>
      <c r="C3422" s="7" t="s">
        <v>13973</v>
      </c>
      <c r="D3422" s="7" t="s">
        <v>13974</v>
      </c>
      <c r="E3422" s="8">
        <v>55.351431046237401</v>
      </c>
      <c r="F3422" s="8">
        <v>41.278675895469704</v>
      </c>
      <c r="G3422" s="8">
        <v>49.464072651271103</v>
      </c>
      <c r="H3422" s="8">
        <v>84.635806602548499</v>
      </c>
      <c r="I3422" s="8">
        <v>58.546905267608601</v>
      </c>
      <c r="J3422" s="8">
        <v>52.352604973289097</v>
      </c>
      <c r="K3422" s="8">
        <v>0.71351118655312695</v>
      </c>
      <c r="L3422" s="8">
        <v>0.42068624934299198</v>
      </c>
    </row>
    <row r="3423" spans="1:12" x14ac:dyDescent="0.2">
      <c r="A3423" s="7" t="s">
        <v>13975</v>
      </c>
      <c r="B3423" s="7" t="s">
        <v>13976</v>
      </c>
      <c r="C3423" s="7" t="s">
        <v>13977</v>
      </c>
      <c r="D3423" s="7" t="s">
        <v>13978</v>
      </c>
      <c r="E3423" s="8">
        <v>39.536736461598203</v>
      </c>
      <c r="F3423" s="8">
        <v>78.626049324704198</v>
      </c>
      <c r="G3423" s="8">
        <v>56.389042822448999</v>
      </c>
      <c r="H3423" s="8">
        <v>54.127550734187999</v>
      </c>
      <c r="I3423" s="8">
        <v>55.569943982814898</v>
      </c>
      <c r="J3423" s="8">
        <v>73.096089962705506</v>
      </c>
      <c r="K3423" s="8">
        <v>0.96946522832749704</v>
      </c>
      <c r="L3423" s="8">
        <v>6.6442360665466493E-2</v>
      </c>
    </row>
    <row r="3424" spans="1:12" x14ac:dyDescent="0.2">
      <c r="A3424" s="7" t="s">
        <v>13979</v>
      </c>
      <c r="B3424" s="7" t="s">
        <v>13980</v>
      </c>
      <c r="C3424" s="7" t="s">
        <v>13981</v>
      </c>
      <c r="D3424" s="7" t="s">
        <v>13982</v>
      </c>
      <c r="E3424" s="8">
        <v>155.18169061177301</v>
      </c>
      <c r="F3424" s="8">
        <v>161.18340111564399</v>
      </c>
      <c r="G3424" s="8">
        <v>247.32036325635499</v>
      </c>
      <c r="H3424" s="8">
        <v>110.223376040528</v>
      </c>
      <c r="I3424" s="8">
        <v>135.94789867224401</v>
      </c>
      <c r="J3424" s="8">
        <v>188.66693490374001</v>
      </c>
      <c r="K3424" s="8">
        <v>0.650352009566323</v>
      </c>
      <c r="L3424" s="8">
        <v>-0.37440078888414402</v>
      </c>
    </row>
    <row r="3425" spans="1:12" x14ac:dyDescent="0.2">
      <c r="A3425" s="7" t="s">
        <v>13983</v>
      </c>
      <c r="B3425" s="7" t="s">
        <v>13984</v>
      </c>
      <c r="D3425" s="7" t="s">
        <v>13985</v>
      </c>
      <c r="E3425" s="8">
        <v>68.200870396256803</v>
      </c>
      <c r="F3425" s="8">
        <v>6.8797793159116196</v>
      </c>
      <c r="G3425" s="8">
        <v>0</v>
      </c>
      <c r="H3425" s="8">
        <v>0</v>
      </c>
      <c r="I3425" s="8">
        <v>18.854088137026501</v>
      </c>
      <c r="J3425" s="8">
        <v>0</v>
      </c>
      <c r="K3425" s="8">
        <v>0.88039936636815896</v>
      </c>
      <c r="L3425" s="8">
        <v>-1.99360699003019</v>
      </c>
    </row>
    <row r="3426" spans="1:12" x14ac:dyDescent="0.2">
      <c r="A3426" s="7" t="s">
        <v>13986</v>
      </c>
      <c r="B3426" s="7" t="s">
        <v>13987</v>
      </c>
      <c r="C3426" s="7" t="s">
        <v>13988</v>
      </c>
      <c r="D3426" s="7" t="s">
        <v>13989</v>
      </c>
      <c r="E3426" s="8">
        <v>597.99313898167202</v>
      </c>
      <c r="F3426" s="8">
        <v>573.97016007034097</v>
      </c>
      <c r="G3426" s="8">
        <v>578.729650019872</v>
      </c>
      <c r="H3426" s="8">
        <v>512.73552604567203</v>
      </c>
      <c r="I3426" s="8">
        <v>554.70711939988405</v>
      </c>
      <c r="J3426" s="8">
        <v>508.70927474045101</v>
      </c>
      <c r="K3426" s="8">
        <v>0.71227821722540297</v>
      </c>
      <c r="L3426" s="8">
        <v>-0.151533755566228</v>
      </c>
    </row>
    <row r="3427" spans="1:12" x14ac:dyDescent="0.2">
      <c r="A3427" s="7" t="s">
        <v>13990</v>
      </c>
      <c r="B3427" s="7" t="s">
        <v>13991</v>
      </c>
      <c r="C3427" s="7" t="s">
        <v>13992</v>
      </c>
      <c r="E3427" s="8">
        <v>3.9536736461598201</v>
      </c>
      <c r="F3427" s="8">
        <v>28.501942880205299</v>
      </c>
      <c r="G3427" s="8">
        <v>11.871377436305099</v>
      </c>
      <c r="H3427" s="8">
        <v>25.587569437979798</v>
      </c>
      <c r="I3427" s="8">
        <v>25.800331134878299</v>
      </c>
      <c r="J3427" s="8">
        <v>8.8900649954641793</v>
      </c>
      <c r="K3427" s="8">
        <v>0.89749823175080301</v>
      </c>
      <c r="L3427" s="8">
        <v>0.44314852534080801</v>
      </c>
    </row>
    <row r="3428" spans="1:12" x14ac:dyDescent="0.2">
      <c r="A3428" s="7" t="s">
        <v>13993</v>
      </c>
      <c r="B3428" s="7" t="s">
        <v>13994</v>
      </c>
      <c r="E3428" s="8">
        <v>11.861020938479401</v>
      </c>
      <c r="F3428" s="8">
        <v>9.8282561655880301</v>
      </c>
      <c r="G3428" s="8">
        <v>1.9785629060508401</v>
      </c>
      <c r="H3428" s="8">
        <v>1.9682745721522901</v>
      </c>
      <c r="I3428" s="8">
        <v>13.8924859957037</v>
      </c>
      <c r="J3428" s="8">
        <v>10.865634994456199</v>
      </c>
      <c r="K3428" s="8">
        <v>0.96994152372604303</v>
      </c>
      <c r="L3428" s="8">
        <v>0.17492670018420101</v>
      </c>
    </row>
    <row r="3429" spans="1:12" x14ac:dyDescent="0.2">
      <c r="A3429" s="7" t="s">
        <v>13995</v>
      </c>
      <c r="B3429" s="7" t="s">
        <v>13996</v>
      </c>
      <c r="C3429" s="7" t="s">
        <v>13997</v>
      </c>
      <c r="D3429" s="7" t="s">
        <v>13998</v>
      </c>
      <c r="E3429" s="8">
        <v>0</v>
      </c>
      <c r="F3429" s="8">
        <v>0</v>
      </c>
      <c r="G3429" s="8">
        <v>0.98928145302542203</v>
      </c>
      <c r="H3429" s="8">
        <v>14.762059291142201</v>
      </c>
      <c r="I3429" s="8">
        <v>8.9308838543809692</v>
      </c>
      <c r="J3429" s="8">
        <v>0</v>
      </c>
      <c r="K3429" s="8">
        <v>0.31772181826889101</v>
      </c>
      <c r="L3429" s="8">
        <v>4.4814635163844798</v>
      </c>
    </row>
    <row r="3430" spans="1:12" x14ac:dyDescent="0.2">
      <c r="A3430" s="7" t="s">
        <v>13999</v>
      </c>
      <c r="B3430" s="7" t="s">
        <v>14000</v>
      </c>
      <c r="C3430" s="7" t="s">
        <v>14001</v>
      </c>
      <c r="D3430" s="7" t="s">
        <v>14002</v>
      </c>
      <c r="E3430" s="8">
        <v>842.13248663204104</v>
      </c>
      <c r="F3430" s="8">
        <v>613.28318473269303</v>
      </c>
      <c r="G3430" s="8">
        <v>579.718931472897</v>
      </c>
      <c r="H3430" s="8">
        <v>758.76984756470802</v>
      </c>
      <c r="I3430" s="8">
        <v>532.87606997806404</v>
      </c>
      <c r="J3430" s="8">
        <v>494.88028474750598</v>
      </c>
      <c r="K3430" s="8">
        <v>0.79001087500321099</v>
      </c>
      <c r="L3430" s="8">
        <v>-0.187929666695443</v>
      </c>
    </row>
    <row r="3431" spans="1:12" x14ac:dyDescent="0.2">
      <c r="A3431" s="7" t="s">
        <v>14003</v>
      </c>
      <c r="B3431" s="7" t="s">
        <v>14004</v>
      </c>
      <c r="C3431" s="7" t="s">
        <v>14005</v>
      </c>
      <c r="D3431" s="7" t="s">
        <v>14006</v>
      </c>
      <c r="E3431" s="8">
        <v>141.343832850213</v>
      </c>
      <c r="F3431" s="8">
        <v>80.591700557821795</v>
      </c>
      <c r="G3431" s="8">
        <v>76.174671882957497</v>
      </c>
      <c r="H3431" s="8">
        <v>134.826808192432</v>
      </c>
      <c r="I3431" s="8">
        <v>154.80198680927001</v>
      </c>
      <c r="J3431" s="8">
        <v>116.55862994053</v>
      </c>
      <c r="K3431" s="8">
        <v>0.59746661304408799</v>
      </c>
      <c r="L3431" s="8">
        <v>0.44631845341056398</v>
      </c>
    </row>
    <row r="3432" spans="1:12" x14ac:dyDescent="0.2">
      <c r="A3432" s="7" t="s">
        <v>14007</v>
      </c>
      <c r="B3432" s="7" t="s">
        <v>14008</v>
      </c>
      <c r="C3432" s="7" t="s">
        <v>14009</v>
      </c>
      <c r="D3432" s="7" t="s">
        <v>14010</v>
      </c>
      <c r="E3432" s="8">
        <v>3454.5223483321402</v>
      </c>
      <c r="F3432" s="8">
        <v>2592.69397648212</v>
      </c>
      <c r="G3432" s="8">
        <v>3382.35328789392</v>
      </c>
      <c r="H3432" s="8">
        <v>3165.96964930696</v>
      </c>
      <c r="I3432" s="8">
        <v>2950.1686332305098</v>
      </c>
      <c r="J3432" s="8">
        <v>3377.2369132768899</v>
      </c>
      <c r="K3432" s="8">
        <v>0.98858968917176004</v>
      </c>
      <c r="L3432" s="8">
        <v>9.7417824107194906E-3</v>
      </c>
    </row>
    <row r="3433" spans="1:12" x14ac:dyDescent="0.2">
      <c r="A3433" s="7" t="s">
        <v>14011</v>
      </c>
      <c r="B3433" s="7" t="s">
        <v>14012</v>
      </c>
      <c r="C3433" s="7" t="s">
        <v>14013</v>
      </c>
      <c r="D3433" s="7" t="s">
        <v>14014</v>
      </c>
      <c r="E3433" s="8">
        <v>0</v>
      </c>
      <c r="F3433" s="8">
        <v>3.9313024662352101</v>
      </c>
      <c r="G3433" s="8">
        <v>10.8820959832796</v>
      </c>
      <c r="H3433" s="8">
        <v>48.222727017731103</v>
      </c>
      <c r="I3433" s="8">
        <v>29.7696128479365</v>
      </c>
      <c r="J3433" s="8">
        <v>27.657979985888598</v>
      </c>
      <c r="K3433" s="8">
        <v>5.2651223928796502E-2</v>
      </c>
      <c r="L3433" s="8">
        <v>2.83464226319132</v>
      </c>
    </row>
    <row r="3434" spans="1:12" x14ac:dyDescent="0.2">
      <c r="A3434" s="7" t="s">
        <v>14015</v>
      </c>
      <c r="B3434" s="7" t="s">
        <v>14016</v>
      </c>
      <c r="C3434" s="7" t="s">
        <v>14017</v>
      </c>
      <c r="D3434" s="7" t="s">
        <v>14018</v>
      </c>
      <c r="E3434" s="8">
        <v>28.6641339346587</v>
      </c>
      <c r="F3434" s="8">
        <v>42.261501512028502</v>
      </c>
      <c r="G3434" s="8">
        <v>36.603413761940601</v>
      </c>
      <c r="H3434" s="8">
        <v>64.953060881025607</v>
      </c>
      <c r="I3434" s="8">
        <v>50.608341841492098</v>
      </c>
      <c r="J3434" s="8">
        <v>47.413679975809004</v>
      </c>
      <c r="K3434" s="8">
        <v>0.56055743880743902</v>
      </c>
      <c r="L3434" s="8">
        <v>0.59990223102774498</v>
      </c>
    </row>
    <row r="3435" spans="1:12" x14ac:dyDescent="0.2">
      <c r="A3435" s="7" t="s">
        <v>14019</v>
      </c>
      <c r="B3435" s="7" t="s">
        <v>14020</v>
      </c>
      <c r="C3435" s="7" t="s">
        <v>14021</v>
      </c>
      <c r="D3435" s="7" t="s">
        <v>14022</v>
      </c>
      <c r="E3435" s="8">
        <v>597.00472057013201</v>
      </c>
      <c r="F3435" s="8">
        <v>781.34636516424803</v>
      </c>
      <c r="G3435" s="8">
        <v>729.100430879736</v>
      </c>
      <c r="H3435" s="8">
        <v>622.95890208620006</v>
      </c>
      <c r="I3435" s="8">
        <v>707.52446535262504</v>
      </c>
      <c r="J3435" s="8">
        <v>806.03255958875297</v>
      </c>
      <c r="K3435" s="8">
        <v>0.97879156458937999</v>
      </c>
      <c r="L3435" s="8">
        <v>1.97323358227352E-2</v>
      </c>
    </row>
    <row r="3436" spans="1:12" x14ac:dyDescent="0.2">
      <c r="A3436" s="7" t="s">
        <v>14023</v>
      </c>
      <c r="B3436" s="7" t="s">
        <v>14024</v>
      </c>
      <c r="C3436" s="7" t="s">
        <v>14025</v>
      </c>
      <c r="D3436" s="7" t="s">
        <v>14026</v>
      </c>
      <c r="E3436" s="8">
        <v>12.8494393500194</v>
      </c>
      <c r="F3436" s="8">
        <v>12.7767330152644</v>
      </c>
      <c r="G3436" s="8">
        <v>3.9571258121016899</v>
      </c>
      <c r="H3436" s="8">
        <v>130.89025904812701</v>
      </c>
      <c r="I3436" s="8">
        <v>85.339556830751405</v>
      </c>
      <c r="J3436" s="8">
        <v>69.144949964721405</v>
      </c>
      <c r="K3436" s="8">
        <v>1.6174192169962101E-6</v>
      </c>
      <c r="L3436" s="8">
        <v>3.2696766533647699</v>
      </c>
    </row>
    <row r="3437" spans="1:12" x14ac:dyDescent="0.2">
      <c r="A3437" s="7" t="s">
        <v>14027</v>
      </c>
      <c r="B3437" s="7" t="s">
        <v>14028</v>
      </c>
      <c r="C3437" s="7" t="s">
        <v>14029</v>
      </c>
      <c r="D3437" s="7" t="s">
        <v>14030</v>
      </c>
      <c r="E3437" s="8">
        <v>2394.93781116131</v>
      </c>
      <c r="F3437" s="8">
        <v>2565.1748592184699</v>
      </c>
      <c r="G3437" s="8">
        <v>2291.1758452068798</v>
      </c>
      <c r="H3437" s="8">
        <v>2452.4701169017499</v>
      </c>
      <c r="I3437" s="8">
        <v>2760.6354314319801</v>
      </c>
      <c r="J3437" s="8">
        <v>2876.4299185324098</v>
      </c>
      <c r="K3437" s="8">
        <v>0.59390529089465804</v>
      </c>
      <c r="L3437" s="8">
        <v>0.15780598210163299</v>
      </c>
    </row>
    <row r="3438" spans="1:12" x14ac:dyDescent="0.2">
      <c r="A3438" s="7" t="s">
        <v>14031</v>
      </c>
      <c r="B3438" s="7" t="s">
        <v>14032</v>
      </c>
      <c r="C3438" s="7" t="s">
        <v>14033</v>
      </c>
      <c r="E3438" s="8">
        <v>2.96525523461986</v>
      </c>
      <c r="F3438" s="8">
        <v>12.7767330152644</v>
      </c>
      <c r="G3438" s="8">
        <v>15.828503248406699</v>
      </c>
      <c r="H3438" s="8">
        <v>0.98413728607614503</v>
      </c>
      <c r="I3438" s="8">
        <v>0</v>
      </c>
      <c r="J3438" s="8">
        <v>0</v>
      </c>
      <c r="K3438" s="8">
        <v>8.1032066478702605E-2</v>
      </c>
      <c r="L3438" s="8">
        <v>-4.8937519558133298</v>
      </c>
    </row>
    <row r="3439" spans="1:12" x14ac:dyDescent="0.2">
      <c r="A3439" s="7" t="s">
        <v>14034</v>
      </c>
      <c r="B3439" s="7" t="s">
        <v>14035</v>
      </c>
      <c r="D3439" s="7" t="s">
        <v>14036</v>
      </c>
      <c r="E3439" s="8">
        <v>12.8494393500194</v>
      </c>
      <c r="F3439" s="8">
        <v>6.8797793159116196</v>
      </c>
      <c r="G3439" s="8">
        <v>7.91425162420337</v>
      </c>
      <c r="H3439" s="8">
        <v>23.619294865827499</v>
      </c>
      <c r="I3439" s="8">
        <v>23.815690278349201</v>
      </c>
      <c r="J3439" s="8">
        <v>20.743484989416402</v>
      </c>
      <c r="K3439" s="8">
        <v>0.34814680932459102</v>
      </c>
      <c r="L3439" s="8">
        <v>1.3025343383955099</v>
      </c>
    </row>
    <row r="3440" spans="1:12" x14ac:dyDescent="0.2">
      <c r="A3440" s="7" t="s">
        <v>14037</v>
      </c>
      <c r="B3440" s="7" t="s">
        <v>14038</v>
      </c>
      <c r="C3440" s="7" t="s">
        <v>14039</v>
      </c>
      <c r="D3440" s="7" t="s">
        <v>14040</v>
      </c>
      <c r="E3440" s="8">
        <v>422.05466172756002</v>
      </c>
      <c r="F3440" s="8">
        <v>289.93355688484701</v>
      </c>
      <c r="G3440" s="8">
        <v>365.04485616638101</v>
      </c>
      <c r="H3440" s="8">
        <v>309.01910782790998</v>
      </c>
      <c r="I3440" s="8">
        <v>180.60231794414801</v>
      </c>
      <c r="J3440" s="8">
        <v>131.37540493297101</v>
      </c>
      <c r="K3440" s="8">
        <v>0.12887423992636299</v>
      </c>
      <c r="L3440" s="8">
        <v>-0.79431691709693397</v>
      </c>
    </row>
    <row r="3441" spans="1:12" x14ac:dyDescent="0.2">
      <c r="A3441" s="7" t="s">
        <v>14041</v>
      </c>
      <c r="B3441" s="7" t="s">
        <v>14042</v>
      </c>
      <c r="C3441" s="7" t="s">
        <v>14043</v>
      </c>
      <c r="D3441" s="7" t="s">
        <v>14044</v>
      </c>
      <c r="E3441" s="8">
        <v>16.803112996179198</v>
      </c>
      <c r="F3441" s="8">
        <v>30.4675941133229</v>
      </c>
      <c r="G3441" s="8">
        <v>35.614132308915202</v>
      </c>
      <c r="H3441" s="8">
        <v>16.730333863294501</v>
      </c>
      <c r="I3441" s="8">
        <v>12.900165567439201</v>
      </c>
      <c r="J3441" s="8">
        <v>10.865634994456199</v>
      </c>
      <c r="K3441" s="8">
        <v>0.46750494349615201</v>
      </c>
      <c r="L3441" s="8">
        <v>-1.0332316937527499</v>
      </c>
    </row>
    <row r="3442" spans="1:12" x14ac:dyDescent="0.2">
      <c r="A3442" s="7" t="s">
        <v>14045</v>
      </c>
      <c r="B3442" s="7" t="s">
        <v>14046</v>
      </c>
      <c r="C3442" s="7" t="s">
        <v>14047</v>
      </c>
      <c r="D3442" s="7" t="s">
        <v>14048</v>
      </c>
      <c r="E3442" s="8">
        <v>104.772351623235</v>
      </c>
      <c r="F3442" s="8">
        <v>93.368433573086307</v>
      </c>
      <c r="G3442" s="8">
        <v>90.024612225313405</v>
      </c>
      <c r="H3442" s="8">
        <v>214.54192836460001</v>
      </c>
      <c r="I3442" s="8">
        <v>147.85574381141799</v>
      </c>
      <c r="J3442" s="8">
        <v>121.49755493801101</v>
      </c>
      <c r="K3442" s="8">
        <v>0.155556962860425</v>
      </c>
      <c r="L3442" s="8">
        <v>0.747867445623</v>
      </c>
    </row>
    <row r="3443" spans="1:12" x14ac:dyDescent="0.2">
      <c r="A3443" s="7" t="s">
        <v>14049</v>
      </c>
      <c r="B3443" s="7" t="s">
        <v>14050</v>
      </c>
      <c r="C3443" s="7" t="s">
        <v>14051</v>
      </c>
      <c r="D3443" s="7" t="s">
        <v>14052</v>
      </c>
      <c r="E3443" s="8">
        <v>0</v>
      </c>
      <c r="F3443" s="8">
        <v>0</v>
      </c>
      <c r="G3443" s="8">
        <v>2.96784435907627</v>
      </c>
      <c r="H3443" s="8">
        <v>9.8413728607614495</v>
      </c>
      <c r="I3443" s="8">
        <v>0</v>
      </c>
      <c r="J3443" s="8">
        <v>0</v>
      </c>
      <c r="K3443" s="8">
        <v>1</v>
      </c>
      <c r="L3443" s="8">
        <v>1.73012108420287</v>
      </c>
    </row>
    <row r="3444" spans="1:12" x14ac:dyDescent="0.2">
      <c r="A3444" s="7" t="s">
        <v>14053</v>
      </c>
      <c r="B3444" s="7" t="s">
        <v>14054</v>
      </c>
      <c r="C3444" s="7" t="s">
        <v>14055</v>
      </c>
      <c r="D3444" s="7" t="s">
        <v>14056</v>
      </c>
      <c r="E3444" s="8">
        <v>1315.5849057596799</v>
      </c>
      <c r="F3444" s="8">
        <v>1314.0378493391199</v>
      </c>
      <c r="G3444" s="8">
        <v>1441.38307705804</v>
      </c>
      <c r="H3444" s="8">
        <v>1510.65073412688</v>
      </c>
      <c r="I3444" s="8">
        <v>1531.1504208122001</v>
      </c>
      <c r="J3444" s="8">
        <v>1397.7157742868701</v>
      </c>
      <c r="K3444" s="8">
        <v>0.71449824005033802</v>
      </c>
      <c r="L3444" s="8">
        <v>0.12502229571398801</v>
      </c>
    </row>
    <row r="3445" spans="1:12" x14ac:dyDescent="0.2">
      <c r="A3445" s="7" t="s">
        <v>14057</v>
      </c>
      <c r="B3445" s="7" t="s">
        <v>14058</v>
      </c>
      <c r="C3445" s="7" t="s">
        <v>14059</v>
      </c>
      <c r="D3445" s="7" t="s">
        <v>14060</v>
      </c>
      <c r="E3445" s="8">
        <v>103.783933211695</v>
      </c>
      <c r="F3445" s="8">
        <v>116.956248370498</v>
      </c>
      <c r="G3445" s="8">
        <v>80.131797695059205</v>
      </c>
      <c r="H3445" s="8">
        <v>109.239238754452</v>
      </c>
      <c r="I3445" s="8">
        <v>136.94021910050799</v>
      </c>
      <c r="J3445" s="8">
        <v>169.89901991331601</v>
      </c>
      <c r="K3445" s="8">
        <v>0.51186668994263096</v>
      </c>
      <c r="L3445" s="8">
        <v>0.46760595849620301</v>
      </c>
    </row>
    <row r="3446" spans="1:12" x14ac:dyDescent="0.2">
      <c r="A3446" s="7" t="s">
        <v>14061</v>
      </c>
      <c r="B3446" s="7" t="s">
        <v>14062</v>
      </c>
      <c r="C3446" s="7" t="s">
        <v>14063</v>
      </c>
      <c r="D3446" s="7" t="s">
        <v>14064</v>
      </c>
      <c r="E3446" s="8">
        <v>4644.5781158262398</v>
      </c>
      <c r="F3446" s="8">
        <v>5073.3458326765403</v>
      </c>
      <c r="G3446" s="8">
        <v>5143.2742742791697</v>
      </c>
      <c r="H3446" s="8">
        <v>3404.1308725373901</v>
      </c>
      <c r="I3446" s="8">
        <v>4046.6827064628401</v>
      </c>
      <c r="J3446" s="8">
        <v>3735.8028680939501</v>
      </c>
      <c r="K3446" s="8">
        <v>1.1072311999263401E-2</v>
      </c>
      <c r="L3446" s="8">
        <v>-0.40978598466808402</v>
      </c>
    </row>
    <row r="3447" spans="1:12" x14ac:dyDescent="0.2">
      <c r="A3447" s="7" t="s">
        <v>14065</v>
      </c>
      <c r="B3447" s="7" t="s">
        <v>14066</v>
      </c>
      <c r="C3447" s="7" t="s">
        <v>14067</v>
      </c>
      <c r="D3447" s="7" t="s">
        <v>14068</v>
      </c>
      <c r="E3447" s="8">
        <v>42.501991696217999</v>
      </c>
      <c r="F3447" s="8">
        <v>14.742384248382001</v>
      </c>
      <c r="G3447" s="8">
        <v>9.8928145302542205</v>
      </c>
      <c r="H3447" s="8">
        <v>23.619294865827499</v>
      </c>
      <c r="I3447" s="8">
        <v>14.8848064239683</v>
      </c>
      <c r="J3447" s="8">
        <v>16.792344991432302</v>
      </c>
      <c r="K3447" s="8">
        <v>0.92673940541990596</v>
      </c>
      <c r="L3447" s="8">
        <v>-0.27974363081875803</v>
      </c>
    </row>
    <row r="3448" spans="1:12" x14ac:dyDescent="0.2">
      <c r="A3448" s="7" t="s">
        <v>14069</v>
      </c>
      <c r="B3448" s="7" t="s">
        <v>14070</v>
      </c>
      <c r="C3448" s="7" t="s">
        <v>14071</v>
      </c>
      <c r="D3448" s="7" t="s">
        <v>14072</v>
      </c>
      <c r="E3448" s="8">
        <v>1.97683682307991</v>
      </c>
      <c r="F3448" s="8">
        <v>25.553466030528899</v>
      </c>
      <c r="G3448" s="8">
        <v>33.635569402864299</v>
      </c>
      <c r="H3448" s="8">
        <v>31.492393154436598</v>
      </c>
      <c r="I3448" s="8">
        <v>28.777292419672001</v>
      </c>
      <c r="J3448" s="8">
        <v>57.291529970769197</v>
      </c>
      <c r="K3448" s="8">
        <v>0.668920830301171</v>
      </c>
      <c r="L3448" s="8">
        <v>0.94258825976222105</v>
      </c>
    </row>
    <row r="3449" spans="1:12" x14ac:dyDescent="0.2">
      <c r="A3449" s="7" t="s">
        <v>14073</v>
      </c>
      <c r="B3449" s="7" t="s">
        <v>14074</v>
      </c>
      <c r="C3449" s="7" t="s">
        <v>14075</v>
      </c>
      <c r="E3449" s="8">
        <v>513.97757400077603</v>
      </c>
      <c r="F3449" s="8">
        <v>736.13638680254303</v>
      </c>
      <c r="G3449" s="8">
        <v>687.550609852668</v>
      </c>
      <c r="H3449" s="8">
        <v>592.45064621783899</v>
      </c>
      <c r="I3449" s="8">
        <v>640.04667623063597</v>
      </c>
      <c r="J3449" s="8">
        <v>663.79151966132599</v>
      </c>
      <c r="K3449" s="8">
        <v>0.96715907900558395</v>
      </c>
      <c r="L3449" s="8">
        <v>-3.11690572676727E-2</v>
      </c>
    </row>
    <row r="3450" spans="1:12" x14ac:dyDescent="0.2">
      <c r="A3450" s="7" t="s">
        <v>14076</v>
      </c>
      <c r="B3450" s="7" t="s">
        <v>14077</v>
      </c>
      <c r="C3450" s="7" t="s">
        <v>14078</v>
      </c>
      <c r="D3450" s="7" t="s">
        <v>14079</v>
      </c>
      <c r="E3450" s="8">
        <v>128.49439350019401</v>
      </c>
      <c r="F3450" s="8">
        <v>124.81885330296799</v>
      </c>
      <c r="G3450" s="8">
        <v>107.83167837977101</v>
      </c>
      <c r="H3450" s="8">
        <v>182.06539792408699</v>
      </c>
      <c r="I3450" s="8">
        <v>157.77894809406399</v>
      </c>
      <c r="J3450" s="8">
        <v>108.656349944562</v>
      </c>
      <c r="K3450" s="8">
        <v>0.70870038523102896</v>
      </c>
      <c r="L3450" s="8">
        <v>0.31254125750766798</v>
      </c>
    </row>
    <row r="3451" spans="1:12" x14ac:dyDescent="0.2">
      <c r="A3451" s="7" t="s">
        <v>14080</v>
      </c>
      <c r="B3451" s="7" t="s">
        <v>14081</v>
      </c>
      <c r="C3451" s="7" t="s">
        <v>14082</v>
      </c>
      <c r="D3451" s="7" t="s">
        <v>14083</v>
      </c>
      <c r="E3451" s="8">
        <v>254.02353176576801</v>
      </c>
      <c r="F3451" s="8">
        <v>243.740752906583</v>
      </c>
      <c r="G3451" s="8">
        <v>295.795154454601</v>
      </c>
      <c r="H3451" s="8">
        <v>321.81289254689898</v>
      </c>
      <c r="I3451" s="8">
        <v>303.650051048953</v>
      </c>
      <c r="J3451" s="8">
        <v>314.11562983973499</v>
      </c>
      <c r="K3451" s="8">
        <v>0.60946118817432005</v>
      </c>
      <c r="L3451" s="8">
        <v>0.243722583325585</v>
      </c>
    </row>
    <row r="3452" spans="1:12" x14ac:dyDescent="0.2">
      <c r="A3452" s="7" t="s">
        <v>14084</v>
      </c>
      <c r="B3452" s="7" t="s">
        <v>14085</v>
      </c>
      <c r="C3452" s="7" t="s">
        <v>14086</v>
      </c>
      <c r="D3452" s="7" t="s">
        <v>14087</v>
      </c>
      <c r="E3452" s="8">
        <v>68.200870396256803</v>
      </c>
      <c r="F3452" s="8">
        <v>65.8493163094398</v>
      </c>
      <c r="G3452" s="8">
        <v>34.624850855889797</v>
      </c>
      <c r="H3452" s="8">
        <v>29.524118582284402</v>
      </c>
      <c r="I3452" s="8">
        <v>89.308838543809699</v>
      </c>
      <c r="J3452" s="8">
        <v>80.998369958673706</v>
      </c>
      <c r="K3452" s="8">
        <v>0.904701914695906</v>
      </c>
      <c r="L3452" s="8">
        <v>0.24436109670665401</v>
      </c>
    </row>
    <row r="3453" spans="1:12" x14ac:dyDescent="0.2">
      <c r="A3453" s="7" t="s">
        <v>14088</v>
      </c>
      <c r="B3453" s="7" t="s">
        <v>14089</v>
      </c>
      <c r="C3453" s="7" t="s">
        <v>14090</v>
      </c>
      <c r="D3453" s="7" t="s">
        <v>14091</v>
      </c>
      <c r="E3453" s="8">
        <v>3788.6077714326402</v>
      </c>
      <c r="F3453" s="8">
        <v>3642.35173496692</v>
      </c>
      <c r="G3453" s="8">
        <v>4083.75383808894</v>
      </c>
      <c r="H3453" s="8">
        <v>4021.1849509071299</v>
      </c>
      <c r="I3453" s="8">
        <v>4237.2082286896402</v>
      </c>
      <c r="J3453" s="8">
        <v>4321.55937279509</v>
      </c>
      <c r="K3453" s="8">
        <v>0.64141033515847301</v>
      </c>
      <c r="L3453" s="8">
        <v>0.127650319144295</v>
      </c>
    </row>
    <row r="3454" spans="1:12" x14ac:dyDescent="0.2">
      <c r="A3454" s="7" t="s">
        <v>14092</v>
      </c>
      <c r="B3454" s="7" t="s">
        <v>14093</v>
      </c>
      <c r="C3454" s="7" t="s">
        <v>14094</v>
      </c>
      <c r="D3454" s="7" t="s">
        <v>14095</v>
      </c>
      <c r="E3454" s="8">
        <v>118.610209384794</v>
      </c>
      <c r="F3454" s="8">
        <v>189.685343995849</v>
      </c>
      <c r="G3454" s="8">
        <v>166.199284108271</v>
      </c>
      <c r="H3454" s="8">
        <v>192.89090807092401</v>
      </c>
      <c r="I3454" s="8">
        <v>181.59463837241299</v>
      </c>
      <c r="J3454" s="8">
        <v>178.78908490878001</v>
      </c>
      <c r="K3454" s="8">
        <v>0.78905934305173497</v>
      </c>
      <c r="L3454" s="8">
        <v>0.22155630106969901</v>
      </c>
    </row>
    <row r="3455" spans="1:12" x14ac:dyDescent="0.2">
      <c r="A3455" s="7" t="s">
        <v>14096</v>
      </c>
      <c r="B3455" s="7" t="s">
        <v>14097</v>
      </c>
      <c r="C3455" s="7" t="s">
        <v>14098</v>
      </c>
      <c r="D3455" s="7" t="s">
        <v>14099</v>
      </c>
      <c r="E3455" s="8">
        <v>1927.4159025029101</v>
      </c>
      <c r="F3455" s="8">
        <v>2006.9299090130801</v>
      </c>
      <c r="G3455" s="8">
        <v>2142.7836272530599</v>
      </c>
      <c r="H3455" s="8">
        <v>1478.17420368637</v>
      </c>
      <c r="I3455" s="8">
        <v>1438.8646209835999</v>
      </c>
      <c r="J3455" s="8">
        <v>1443.1538842636901</v>
      </c>
      <c r="K3455" s="8">
        <v>1.0070023199982099E-3</v>
      </c>
      <c r="L3455" s="8">
        <v>-0.478992085399781</v>
      </c>
    </row>
    <row r="3456" spans="1:12" x14ac:dyDescent="0.2">
      <c r="A3456" s="7" t="s">
        <v>14100</v>
      </c>
      <c r="B3456" s="7" t="s">
        <v>14101</v>
      </c>
      <c r="C3456" s="7" t="s">
        <v>14102</v>
      </c>
      <c r="D3456" s="7" t="s">
        <v>14103</v>
      </c>
      <c r="E3456" s="8">
        <v>53.374594223157501</v>
      </c>
      <c r="F3456" s="8">
        <v>93.368433573086307</v>
      </c>
      <c r="G3456" s="8">
        <v>60.3461686345507</v>
      </c>
      <c r="H3456" s="8">
        <v>144.668181053193</v>
      </c>
      <c r="I3456" s="8">
        <v>133.963257815714</v>
      </c>
      <c r="J3456" s="8">
        <v>88.900649954641807</v>
      </c>
      <c r="K3456" s="8">
        <v>0.20163511565255501</v>
      </c>
      <c r="L3456" s="8">
        <v>0.82749562445108904</v>
      </c>
    </row>
    <row r="3457" spans="1:12" x14ac:dyDescent="0.2">
      <c r="A3457" s="7" t="s">
        <v>14104</v>
      </c>
      <c r="B3457" s="7" t="s">
        <v>14105</v>
      </c>
      <c r="C3457" s="7" t="s">
        <v>14106</v>
      </c>
      <c r="D3457" s="7" t="s">
        <v>14107</v>
      </c>
      <c r="E3457" s="8">
        <v>258.96562382346798</v>
      </c>
      <c r="F3457" s="8">
        <v>334.16070962999299</v>
      </c>
      <c r="G3457" s="8">
        <v>276.00952539409298</v>
      </c>
      <c r="H3457" s="8">
        <v>263.74879266840702</v>
      </c>
      <c r="I3457" s="8">
        <v>365.17391760135501</v>
      </c>
      <c r="J3457" s="8">
        <v>315.10341483923099</v>
      </c>
      <c r="K3457" s="8">
        <v>0.88529269063959604</v>
      </c>
      <c r="L3457" s="8">
        <v>0.119151659558083</v>
      </c>
    </row>
    <row r="3458" spans="1:12" x14ac:dyDescent="0.2">
      <c r="A3458" s="7" t="s">
        <v>14108</v>
      </c>
      <c r="B3458" s="7" t="s">
        <v>14109</v>
      </c>
      <c r="D3458" s="7" t="s">
        <v>14110</v>
      </c>
      <c r="E3458" s="8">
        <v>359.78430180054301</v>
      </c>
      <c r="F3458" s="8">
        <v>299.76181305043502</v>
      </c>
      <c r="G3458" s="8">
        <v>362.07701180730402</v>
      </c>
      <c r="H3458" s="8">
        <v>134.826808192432</v>
      </c>
      <c r="I3458" s="8">
        <v>156.78662766579899</v>
      </c>
      <c r="J3458" s="8">
        <v>148.16774992440301</v>
      </c>
      <c r="K3458" s="8">
        <v>1.7574189393424801E-6</v>
      </c>
      <c r="L3458" s="8">
        <v>-1.2160280901253999</v>
      </c>
    </row>
    <row r="3459" spans="1:12" x14ac:dyDescent="0.2">
      <c r="A3459" s="7" t="s">
        <v>14111</v>
      </c>
      <c r="B3459" s="7" t="s">
        <v>14112</v>
      </c>
      <c r="C3459" s="7" t="s">
        <v>14113</v>
      </c>
      <c r="D3459" s="7" t="s">
        <v>14114</v>
      </c>
      <c r="E3459" s="8">
        <v>112.67969891555499</v>
      </c>
      <c r="F3459" s="8">
        <v>84.523003024057004</v>
      </c>
      <c r="G3459" s="8">
        <v>118.713774363051</v>
      </c>
      <c r="H3459" s="8">
        <v>229.30398765574199</v>
      </c>
      <c r="I3459" s="8">
        <v>87.324197687280503</v>
      </c>
      <c r="J3459" s="8">
        <v>100.75406994859399</v>
      </c>
      <c r="K3459" s="8">
        <v>0.73848403829449605</v>
      </c>
      <c r="L3459" s="8">
        <v>0.40197502955515702</v>
      </c>
    </row>
    <row r="3460" spans="1:12" x14ac:dyDescent="0.2">
      <c r="A3460" s="7" t="s">
        <v>14115</v>
      </c>
      <c r="B3460" s="7" t="s">
        <v>14116</v>
      </c>
      <c r="C3460" s="7" t="s">
        <v>14117</v>
      </c>
      <c r="D3460" s="7" t="s">
        <v>14118</v>
      </c>
      <c r="E3460" s="8">
        <v>253.035113354228</v>
      </c>
      <c r="F3460" s="8">
        <v>260.44878838808302</v>
      </c>
      <c r="G3460" s="8">
        <v>218.63120111861801</v>
      </c>
      <c r="H3460" s="8">
        <v>478.29072103300598</v>
      </c>
      <c r="I3460" s="8">
        <v>597.37689781526001</v>
      </c>
      <c r="J3460" s="8">
        <v>483.02686475355398</v>
      </c>
      <c r="K3460" s="8">
        <v>2.20162677390575E-6</v>
      </c>
      <c r="L3460" s="8">
        <v>1.0901325935722701</v>
      </c>
    </row>
    <row r="3461" spans="1:12" x14ac:dyDescent="0.2">
      <c r="A3461" s="7" t="s">
        <v>14119</v>
      </c>
      <c r="B3461" s="7" t="s">
        <v>14120</v>
      </c>
      <c r="C3461" s="7" t="s">
        <v>14121</v>
      </c>
      <c r="D3461" s="7" t="s">
        <v>14122</v>
      </c>
      <c r="E3461" s="8">
        <v>392.40210938136198</v>
      </c>
      <c r="F3461" s="8">
        <v>468.80781909854898</v>
      </c>
      <c r="G3461" s="8">
        <v>437.26240223723602</v>
      </c>
      <c r="H3461" s="8">
        <v>365.11493313425001</v>
      </c>
      <c r="I3461" s="8">
        <v>359.21999503176801</v>
      </c>
      <c r="J3461" s="8">
        <v>272.62865986090202</v>
      </c>
      <c r="K3461" s="8">
        <v>0.311847310051868</v>
      </c>
      <c r="L3461" s="8">
        <v>-0.38121941820108302</v>
      </c>
    </row>
    <row r="3462" spans="1:12" x14ac:dyDescent="0.2">
      <c r="A3462" s="7" t="s">
        <v>14123</v>
      </c>
      <c r="B3462" s="7" t="s">
        <v>14124</v>
      </c>
      <c r="C3462" s="7" t="s">
        <v>14125</v>
      </c>
      <c r="D3462" s="7" t="s">
        <v>14126</v>
      </c>
      <c r="E3462" s="8">
        <v>761.08217688576497</v>
      </c>
      <c r="F3462" s="8">
        <v>801.98570311198296</v>
      </c>
      <c r="G3462" s="8">
        <v>699.42198728897301</v>
      </c>
      <c r="H3462" s="8">
        <v>1024.4869148052701</v>
      </c>
      <c r="I3462" s="8">
        <v>725.38623306138697</v>
      </c>
      <c r="J3462" s="8">
        <v>516.61155473641895</v>
      </c>
      <c r="K3462" s="8">
        <v>0.99982572783453905</v>
      </c>
      <c r="L3462" s="8">
        <v>2.5609299055928702E-3</v>
      </c>
    </row>
    <row r="3463" spans="1:12" x14ac:dyDescent="0.2">
      <c r="A3463" s="7" t="s">
        <v>14127</v>
      </c>
      <c r="B3463" s="7" t="s">
        <v>14128</v>
      </c>
      <c r="C3463" s="7" t="s">
        <v>14129</v>
      </c>
      <c r="E3463" s="8">
        <v>0</v>
      </c>
      <c r="F3463" s="8">
        <v>19.656512331176099</v>
      </c>
      <c r="G3463" s="8">
        <v>2.96784435907627</v>
      </c>
      <c r="H3463" s="8">
        <v>19.682745721522899</v>
      </c>
      <c r="I3463" s="8">
        <v>1.9846408565291001</v>
      </c>
      <c r="J3463" s="8">
        <v>11.853419993952199</v>
      </c>
      <c r="K3463" s="8">
        <v>0.92093171431520504</v>
      </c>
      <c r="L3463" s="8">
        <v>0.56698123401335299</v>
      </c>
    </row>
    <row r="3464" spans="1:12" x14ac:dyDescent="0.2">
      <c r="A3464" s="7" t="s">
        <v>14130</v>
      </c>
      <c r="B3464" s="7" t="s">
        <v>14131</v>
      </c>
      <c r="C3464" s="7" t="s">
        <v>14132</v>
      </c>
      <c r="D3464" s="7" t="s">
        <v>14133</v>
      </c>
      <c r="E3464" s="8">
        <v>0</v>
      </c>
      <c r="F3464" s="8">
        <v>0</v>
      </c>
      <c r="G3464" s="8">
        <v>10.8820959832796</v>
      </c>
      <c r="H3464" s="8">
        <v>0</v>
      </c>
      <c r="I3464" s="8">
        <v>4.9616021413227598</v>
      </c>
      <c r="J3464" s="8">
        <v>15.8045599919363</v>
      </c>
      <c r="K3464" s="8">
        <v>0.91319122258485697</v>
      </c>
      <c r="L3464" s="8">
        <v>0.93250029260359202</v>
      </c>
    </row>
    <row r="3465" spans="1:12" x14ac:dyDescent="0.2">
      <c r="A3465" s="7" t="s">
        <v>14134</v>
      </c>
      <c r="B3465" s="7" t="s">
        <v>14135</v>
      </c>
      <c r="D3465" s="7" t="s">
        <v>14136</v>
      </c>
      <c r="E3465" s="8">
        <v>113.668117327095</v>
      </c>
      <c r="F3465" s="8">
        <v>147.42384248382001</v>
      </c>
      <c r="G3465" s="8">
        <v>145.42437359473701</v>
      </c>
      <c r="H3465" s="8">
        <v>144.668181053193</v>
      </c>
      <c r="I3465" s="8">
        <v>193.502483511588</v>
      </c>
      <c r="J3465" s="8">
        <v>188.66693490374001</v>
      </c>
      <c r="K3465" s="8">
        <v>0.549632761994998</v>
      </c>
      <c r="L3465" s="8">
        <v>0.37396266887669</v>
      </c>
    </row>
    <row r="3466" spans="1:12" x14ac:dyDescent="0.2">
      <c r="A3466" s="7" t="s">
        <v>14137</v>
      </c>
      <c r="B3466" s="7" t="s">
        <v>14138</v>
      </c>
      <c r="E3466" s="8">
        <v>4.94209205769977</v>
      </c>
      <c r="F3466" s="8">
        <v>0</v>
      </c>
      <c r="G3466" s="8">
        <v>8.9035330772288006</v>
      </c>
      <c r="H3466" s="8">
        <v>31.492393154436598</v>
      </c>
      <c r="I3466" s="8">
        <v>4.9616021413227598</v>
      </c>
      <c r="J3466" s="8">
        <v>3.9511399979840802</v>
      </c>
      <c r="K3466" s="8">
        <v>0.67711138811104599</v>
      </c>
      <c r="L3466" s="8">
        <v>1.5457562476584901</v>
      </c>
    </row>
    <row r="3467" spans="1:12" x14ac:dyDescent="0.2">
      <c r="A3467" s="7" t="s">
        <v>14139</v>
      </c>
      <c r="B3467" s="7" t="s">
        <v>14140</v>
      </c>
      <c r="C3467" s="7" t="s">
        <v>14141</v>
      </c>
      <c r="D3467" s="7" t="s">
        <v>14142</v>
      </c>
      <c r="E3467" s="8">
        <v>63.2587783385571</v>
      </c>
      <c r="F3467" s="8">
        <v>60.935188226645799</v>
      </c>
      <c r="G3467" s="8">
        <v>69.249701711779494</v>
      </c>
      <c r="H3467" s="8">
        <v>125.969572617747</v>
      </c>
      <c r="I3467" s="8">
        <v>120.070771820011</v>
      </c>
      <c r="J3467" s="8">
        <v>94.827359951618007</v>
      </c>
      <c r="K3467" s="8">
        <v>0.106003273647113</v>
      </c>
      <c r="L3467" s="8">
        <v>0.81734072443753902</v>
      </c>
    </row>
    <row r="3468" spans="1:12" x14ac:dyDescent="0.2">
      <c r="A3468" s="7" t="s">
        <v>14143</v>
      </c>
      <c r="B3468" s="7" t="s">
        <v>14144</v>
      </c>
      <c r="C3468" s="7" t="s">
        <v>14145</v>
      </c>
      <c r="D3468" s="7" t="s">
        <v>14146</v>
      </c>
      <c r="E3468" s="8">
        <v>1794.96783535656</v>
      </c>
      <c r="F3468" s="8">
        <v>1220.6694157660299</v>
      </c>
      <c r="G3468" s="8">
        <v>1384.00475278256</v>
      </c>
      <c r="H3468" s="8">
        <v>1848.209823251</v>
      </c>
      <c r="I3468" s="8">
        <v>1371.3868318616101</v>
      </c>
      <c r="J3468" s="8">
        <v>1639.7230991633901</v>
      </c>
      <c r="K3468" s="8">
        <v>0.81206876831261399</v>
      </c>
      <c r="L3468" s="8">
        <v>0.143393133538366</v>
      </c>
    </row>
    <row r="3469" spans="1:12" x14ac:dyDescent="0.2">
      <c r="A3469" s="7" t="s">
        <v>14147</v>
      </c>
      <c r="B3469" s="7" t="s">
        <v>14148</v>
      </c>
      <c r="D3469" s="7" t="s">
        <v>14149</v>
      </c>
      <c r="E3469" s="8">
        <v>19.768368230799101</v>
      </c>
      <c r="F3469" s="8">
        <v>15.725209864940799</v>
      </c>
      <c r="G3469" s="8">
        <v>15.828503248406699</v>
      </c>
      <c r="H3469" s="8">
        <v>42.3179033012742</v>
      </c>
      <c r="I3469" s="8">
        <v>2.97696128479366</v>
      </c>
      <c r="J3469" s="8">
        <v>13.828989992944299</v>
      </c>
      <c r="K3469" s="8">
        <v>0.95657484349960697</v>
      </c>
      <c r="L3469" s="8">
        <v>0.20448763989205801</v>
      </c>
    </row>
    <row r="3470" spans="1:12" x14ac:dyDescent="0.2">
      <c r="A3470" s="7" t="s">
        <v>14150</v>
      </c>
      <c r="B3470" s="7" t="s">
        <v>14151</v>
      </c>
      <c r="C3470" s="7" t="s">
        <v>14152</v>
      </c>
      <c r="D3470" s="7" t="s">
        <v>14153</v>
      </c>
      <c r="E3470" s="8">
        <v>51.397757400077602</v>
      </c>
      <c r="F3470" s="8">
        <v>32.433245346440501</v>
      </c>
      <c r="G3470" s="8">
        <v>16.817784701432199</v>
      </c>
      <c r="H3470" s="8">
        <v>70.857884597482396</v>
      </c>
      <c r="I3470" s="8">
        <v>35.723535417523898</v>
      </c>
      <c r="J3470" s="8">
        <v>50.377034974296997</v>
      </c>
      <c r="K3470" s="8">
        <v>0.66452843629378899</v>
      </c>
      <c r="L3470" s="8">
        <v>0.64114599156140095</v>
      </c>
    </row>
    <row r="3471" spans="1:12" x14ac:dyDescent="0.2">
      <c r="A3471" s="7" t="s">
        <v>14154</v>
      </c>
      <c r="B3471" s="7" t="s">
        <v>14155</v>
      </c>
      <c r="C3471" s="7" t="s">
        <v>14156</v>
      </c>
      <c r="D3471" s="7" t="s">
        <v>14157</v>
      </c>
      <c r="E3471" s="8">
        <v>1560.71267182159</v>
      </c>
      <c r="F3471" s="8">
        <v>1870.3171483113999</v>
      </c>
      <c r="G3471" s="8">
        <v>1935.0345221177199</v>
      </c>
      <c r="H3471" s="8">
        <v>1621.8582474534901</v>
      </c>
      <c r="I3471" s="8">
        <v>1809.0001407262801</v>
      </c>
      <c r="J3471" s="8">
        <v>1704.9169091301301</v>
      </c>
      <c r="K3471" s="8">
        <v>0.90554144649449797</v>
      </c>
      <c r="L3471" s="8">
        <v>-6.3294466013913697E-2</v>
      </c>
    </row>
    <row r="3472" spans="1:12" x14ac:dyDescent="0.2">
      <c r="A3472" s="7" t="s">
        <v>14158</v>
      </c>
      <c r="B3472" s="7" t="s">
        <v>14159</v>
      </c>
      <c r="C3472" s="7" t="s">
        <v>14160</v>
      </c>
      <c r="D3472" s="7" t="s">
        <v>14161</v>
      </c>
      <c r="E3472" s="8">
        <v>109.71444368093501</v>
      </c>
      <c r="F3472" s="8">
        <v>114.99059713738001</v>
      </c>
      <c r="G3472" s="8">
        <v>71.228264617830405</v>
      </c>
      <c r="H3472" s="8">
        <v>123.01716075951801</v>
      </c>
      <c r="I3472" s="8">
        <v>87.324197687280503</v>
      </c>
      <c r="J3472" s="8">
        <v>138.28989992944301</v>
      </c>
      <c r="K3472" s="8">
        <v>0.83996899932718605</v>
      </c>
      <c r="L3472" s="8">
        <v>0.23642972583086699</v>
      </c>
    </row>
    <row r="3473" spans="1:12" x14ac:dyDescent="0.2">
      <c r="A3473" s="7" t="s">
        <v>14162</v>
      </c>
      <c r="B3473" s="7" t="s">
        <v>14163</v>
      </c>
      <c r="C3473" s="7" t="s">
        <v>14164</v>
      </c>
      <c r="E3473" s="8">
        <v>76.108217688576502</v>
      </c>
      <c r="F3473" s="8">
        <v>57.003885760410597</v>
      </c>
      <c r="G3473" s="8">
        <v>76.174671882957497</v>
      </c>
      <c r="H3473" s="8">
        <v>62.984786308873304</v>
      </c>
      <c r="I3473" s="8">
        <v>71.447070835047697</v>
      </c>
      <c r="J3473" s="8">
        <v>56.303744971273197</v>
      </c>
      <c r="K3473" s="8">
        <v>0.92673940541990596</v>
      </c>
      <c r="L3473" s="8">
        <v>-0.13387506787115799</v>
      </c>
    </row>
    <row r="3474" spans="1:12" x14ac:dyDescent="0.2">
      <c r="A3474" s="7" t="s">
        <v>14165</v>
      </c>
      <c r="B3474" s="7" t="s">
        <v>14166</v>
      </c>
      <c r="C3474" s="7" t="s">
        <v>14167</v>
      </c>
      <c r="D3474" s="7" t="s">
        <v>14168</v>
      </c>
      <c r="E3474" s="8">
        <v>1325.46908987508</v>
      </c>
      <c r="F3474" s="8">
        <v>1416.2517134612301</v>
      </c>
      <c r="G3474" s="8">
        <v>1388.9511600476901</v>
      </c>
      <c r="H3474" s="8">
        <v>1169.1550958584601</v>
      </c>
      <c r="I3474" s="8">
        <v>1267.19318689383</v>
      </c>
      <c r="J3474" s="8">
        <v>1245.59688436448</v>
      </c>
      <c r="K3474" s="8">
        <v>0.55123834060439003</v>
      </c>
      <c r="L3474" s="8">
        <v>-0.165924511248663</v>
      </c>
    </row>
    <row r="3475" spans="1:12" x14ac:dyDescent="0.2">
      <c r="A3475" s="7" t="s">
        <v>14169</v>
      </c>
      <c r="B3475" s="7" t="s">
        <v>14170</v>
      </c>
      <c r="C3475" s="7" t="s">
        <v>14171</v>
      </c>
      <c r="D3475" s="7" t="s">
        <v>14172</v>
      </c>
      <c r="E3475" s="8">
        <v>2719.1390501464102</v>
      </c>
      <c r="F3475" s="8">
        <v>3325.8818864349901</v>
      </c>
      <c r="G3475" s="8">
        <v>4237.0924633078803</v>
      </c>
      <c r="H3475" s="8">
        <v>2726.0602824309199</v>
      </c>
      <c r="I3475" s="8">
        <v>3407.62835066047</v>
      </c>
      <c r="J3475" s="8">
        <v>3640.97550814233</v>
      </c>
      <c r="K3475" s="8">
        <v>0.92124796353727301</v>
      </c>
      <c r="L3475" s="8">
        <v>-7.3020112349302405E-2</v>
      </c>
    </row>
    <row r="3476" spans="1:12" x14ac:dyDescent="0.2">
      <c r="A3476" s="7" t="s">
        <v>14173</v>
      </c>
      <c r="B3476" s="7" t="s">
        <v>14174</v>
      </c>
      <c r="C3476" s="7" t="s">
        <v>14175</v>
      </c>
      <c r="D3476" s="7" t="s">
        <v>14176</v>
      </c>
      <c r="E3476" s="8">
        <v>20.756786642339002</v>
      </c>
      <c r="F3476" s="8">
        <v>34.398896579558098</v>
      </c>
      <c r="G3476" s="8">
        <v>29.678443590762701</v>
      </c>
      <c r="H3476" s="8">
        <v>43.302040587350398</v>
      </c>
      <c r="I3476" s="8">
        <v>33.738894560994801</v>
      </c>
      <c r="J3476" s="8">
        <v>28.645764985384599</v>
      </c>
      <c r="K3476" s="8">
        <v>0.864948531570083</v>
      </c>
      <c r="L3476" s="8">
        <v>0.31705260625702503</v>
      </c>
    </row>
    <row r="3477" spans="1:12" x14ac:dyDescent="0.2">
      <c r="A3477" s="7" t="s">
        <v>14177</v>
      </c>
      <c r="B3477" s="7" t="s">
        <v>14178</v>
      </c>
      <c r="C3477" s="7" t="s">
        <v>14179</v>
      </c>
      <c r="D3477" s="7" t="s">
        <v>14180</v>
      </c>
      <c r="E3477" s="8">
        <v>34.5946444038984</v>
      </c>
      <c r="F3477" s="8">
        <v>45.209978361704898</v>
      </c>
      <c r="G3477" s="8">
        <v>88.046049319262494</v>
      </c>
      <c r="H3477" s="8">
        <v>46.254452445578799</v>
      </c>
      <c r="I3477" s="8">
        <v>66.485468693724997</v>
      </c>
      <c r="J3477" s="8">
        <v>118.534199939522</v>
      </c>
      <c r="K3477" s="8">
        <v>0.76877004957496398</v>
      </c>
      <c r="L3477" s="8">
        <v>0.46246520952758202</v>
      </c>
    </row>
    <row r="3478" spans="1:12" x14ac:dyDescent="0.2">
      <c r="A3478" s="7" t="s">
        <v>14181</v>
      </c>
      <c r="B3478" s="7" t="s">
        <v>14182</v>
      </c>
      <c r="C3478" s="7" t="s">
        <v>14183</v>
      </c>
      <c r="D3478" s="7" t="s">
        <v>14184</v>
      </c>
      <c r="E3478" s="8">
        <v>2219.9877523187401</v>
      </c>
      <c r="F3478" s="8">
        <v>2433.4762265996001</v>
      </c>
      <c r="G3478" s="8">
        <v>2488.0428543589401</v>
      </c>
      <c r="H3478" s="8">
        <v>2284.1826409827299</v>
      </c>
      <c r="I3478" s="8">
        <v>2347.8301332739302</v>
      </c>
      <c r="J3478" s="8">
        <v>2354.8794387985099</v>
      </c>
      <c r="K3478" s="8">
        <v>0.945213692091736</v>
      </c>
      <c r="L3478" s="8">
        <v>-3.1581712582746703E-2</v>
      </c>
    </row>
    <row r="3479" spans="1:12" x14ac:dyDescent="0.2">
      <c r="A3479" s="7" t="s">
        <v>14185</v>
      </c>
      <c r="B3479" s="7" t="s">
        <v>14186</v>
      </c>
      <c r="C3479" s="7" t="s">
        <v>14187</v>
      </c>
      <c r="D3479" s="7" t="s">
        <v>14188</v>
      </c>
      <c r="E3479" s="8">
        <v>0</v>
      </c>
      <c r="F3479" s="8">
        <v>5.89695369935282</v>
      </c>
      <c r="G3479" s="8">
        <v>5.9356887181525302</v>
      </c>
      <c r="H3479" s="8">
        <v>10.825510146837599</v>
      </c>
      <c r="I3479" s="8">
        <v>5.9539225695873101</v>
      </c>
      <c r="J3479" s="8">
        <v>24.694624987400498</v>
      </c>
      <c r="K3479" s="8">
        <v>0.527502682381909</v>
      </c>
      <c r="L3479" s="8">
        <v>1.8092667554386299</v>
      </c>
    </row>
    <row r="3480" spans="1:12" x14ac:dyDescent="0.2">
      <c r="A3480" s="7" t="s">
        <v>14189</v>
      </c>
      <c r="B3480" s="7" t="s">
        <v>14190</v>
      </c>
      <c r="C3480" s="7" t="s">
        <v>14191</v>
      </c>
      <c r="D3480" s="7" t="s">
        <v>14192</v>
      </c>
      <c r="E3480" s="8">
        <v>91.922912273215701</v>
      </c>
      <c r="F3480" s="8">
        <v>106.145166588351</v>
      </c>
      <c r="G3480" s="8">
        <v>80.131797695059205</v>
      </c>
      <c r="H3480" s="8">
        <v>21.651020293675199</v>
      </c>
      <c r="I3480" s="8">
        <v>84.347236402486899</v>
      </c>
      <c r="J3480" s="8">
        <v>46.425894976313003</v>
      </c>
      <c r="K3480" s="8">
        <v>0.38820714058953898</v>
      </c>
      <c r="L3480" s="8">
        <v>-0.86830105998945895</v>
      </c>
    </row>
    <row r="3481" spans="1:12" x14ac:dyDescent="0.2">
      <c r="A3481" s="7" t="s">
        <v>14193</v>
      </c>
      <c r="B3481" s="7" t="s">
        <v>14194</v>
      </c>
      <c r="C3481" s="7" t="s">
        <v>14195</v>
      </c>
      <c r="D3481" s="7" t="s">
        <v>14196</v>
      </c>
      <c r="E3481" s="8">
        <v>218.44046895033</v>
      </c>
      <c r="F3481" s="8">
        <v>115.973422753939</v>
      </c>
      <c r="G3481" s="8">
        <v>203.791979323237</v>
      </c>
      <c r="H3481" s="8">
        <v>116.128199756985</v>
      </c>
      <c r="I3481" s="8">
        <v>153.809666381006</v>
      </c>
      <c r="J3481" s="8">
        <v>182.74022490676401</v>
      </c>
      <c r="K3481" s="8">
        <v>0.81638536712924803</v>
      </c>
      <c r="L3481" s="8">
        <v>-0.249639447726348</v>
      </c>
    </row>
    <row r="3482" spans="1:12" x14ac:dyDescent="0.2">
      <c r="A3482" s="7" t="s">
        <v>14197</v>
      </c>
      <c r="B3482" s="7" t="s">
        <v>14198</v>
      </c>
      <c r="C3482" s="7" t="s">
        <v>14199</v>
      </c>
      <c r="D3482" s="7" t="s">
        <v>14200</v>
      </c>
      <c r="E3482" s="8">
        <v>432.92726425450002</v>
      </c>
      <c r="F3482" s="8">
        <v>457.996737316402</v>
      </c>
      <c r="G3482" s="8">
        <v>467.930127281024</v>
      </c>
      <c r="H3482" s="8">
        <v>528.48172262288995</v>
      </c>
      <c r="I3482" s="8">
        <v>460.43667871475202</v>
      </c>
      <c r="J3482" s="8">
        <v>471.17344475960198</v>
      </c>
      <c r="K3482" s="8">
        <v>0.854242611803257</v>
      </c>
      <c r="L3482" s="8">
        <v>0.103694580866128</v>
      </c>
    </row>
    <row r="3483" spans="1:12" x14ac:dyDescent="0.2">
      <c r="A3483" s="7" t="s">
        <v>14201</v>
      </c>
      <c r="B3483" s="7" t="s">
        <v>14202</v>
      </c>
      <c r="C3483" s="7" t="s">
        <v>14203</v>
      </c>
      <c r="D3483" s="7" t="s">
        <v>14204</v>
      </c>
      <c r="E3483" s="8">
        <v>602.93523103937196</v>
      </c>
      <c r="F3483" s="8">
        <v>646.69925569569205</v>
      </c>
      <c r="G3483" s="8">
        <v>674.68995096333799</v>
      </c>
      <c r="H3483" s="8">
        <v>954.61316749386106</v>
      </c>
      <c r="I3483" s="8">
        <v>922.85799828603297</v>
      </c>
      <c r="J3483" s="8">
        <v>648.97474466888502</v>
      </c>
      <c r="K3483" s="8">
        <v>0.242585041916069</v>
      </c>
      <c r="L3483" s="8">
        <v>0.39275848448425799</v>
      </c>
    </row>
    <row r="3484" spans="1:12" x14ac:dyDescent="0.2">
      <c r="A3484" s="7" t="s">
        <v>14205</v>
      </c>
      <c r="B3484" s="7" t="s">
        <v>14206</v>
      </c>
      <c r="C3484" s="7" t="s">
        <v>14207</v>
      </c>
      <c r="D3484" s="7" t="s">
        <v>14208</v>
      </c>
      <c r="E3484" s="8">
        <v>85.003983392435998</v>
      </c>
      <c r="F3484" s="8">
        <v>46.192803978263697</v>
      </c>
      <c r="G3484" s="8">
        <v>97.938863849516693</v>
      </c>
      <c r="H3484" s="8">
        <v>80.699257458243906</v>
      </c>
      <c r="I3484" s="8">
        <v>108.16292668083599</v>
      </c>
      <c r="J3484" s="8">
        <v>84.949509956657806</v>
      </c>
      <c r="K3484" s="8">
        <v>0.85023762964612903</v>
      </c>
      <c r="L3484" s="8">
        <v>0.25705534938392099</v>
      </c>
    </row>
    <row r="3485" spans="1:12" x14ac:dyDescent="0.2">
      <c r="A3485" s="7" t="s">
        <v>14209</v>
      </c>
      <c r="B3485" s="7" t="s">
        <v>14210</v>
      </c>
      <c r="C3485" s="7" t="s">
        <v>14211</v>
      </c>
      <c r="D3485" s="7" t="s">
        <v>14212</v>
      </c>
      <c r="E3485" s="8">
        <v>80.061891334736302</v>
      </c>
      <c r="F3485" s="8">
        <v>73.711921241910204</v>
      </c>
      <c r="G3485" s="8">
        <v>55.399761369423601</v>
      </c>
      <c r="H3485" s="8">
        <v>53.143413448111801</v>
      </c>
      <c r="I3485" s="8">
        <v>41.677457987111197</v>
      </c>
      <c r="J3485" s="8">
        <v>43.462539977824903</v>
      </c>
      <c r="K3485" s="8">
        <v>0.48950246072780401</v>
      </c>
      <c r="L3485" s="8">
        <v>-0.597016865249405</v>
      </c>
    </row>
    <row r="3486" spans="1:12" x14ac:dyDescent="0.2">
      <c r="A3486" s="7" t="s">
        <v>14213</v>
      </c>
      <c r="B3486" s="7" t="s">
        <v>14214</v>
      </c>
      <c r="C3486" s="7" t="s">
        <v>14215</v>
      </c>
      <c r="E3486" s="8">
        <v>8.8957657038595794</v>
      </c>
      <c r="F3486" s="8">
        <v>12.7767330152644</v>
      </c>
      <c r="G3486" s="8">
        <v>0</v>
      </c>
      <c r="H3486" s="8">
        <v>4.9206864303807301</v>
      </c>
      <c r="I3486" s="8">
        <v>2.97696128479366</v>
      </c>
      <c r="J3486" s="8">
        <v>13.828989992944299</v>
      </c>
      <c r="K3486" s="8">
        <v>0.99982572783453905</v>
      </c>
      <c r="L3486" s="8">
        <v>3.4370628855985301E-3</v>
      </c>
    </row>
    <row r="3487" spans="1:12" x14ac:dyDescent="0.2">
      <c r="A3487" s="7" t="s">
        <v>14216</v>
      </c>
      <c r="B3487" s="7" t="s">
        <v>14217</v>
      </c>
      <c r="C3487" s="7" t="s">
        <v>14218</v>
      </c>
      <c r="D3487" s="7" t="s">
        <v>14219</v>
      </c>
      <c r="E3487" s="8">
        <v>1205.87046207874</v>
      </c>
      <c r="F3487" s="8">
        <v>868.81784503798201</v>
      </c>
      <c r="G3487" s="8">
        <v>757.78959301747295</v>
      </c>
      <c r="H3487" s="8">
        <v>1221.3143720205001</v>
      </c>
      <c r="I3487" s="8">
        <v>1006.21291426026</v>
      </c>
      <c r="J3487" s="8">
        <v>867.27522955750601</v>
      </c>
      <c r="K3487" s="8">
        <v>0.86667332491649396</v>
      </c>
      <c r="L3487" s="8">
        <v>0.12779754180616801</v>
      </c>
    </row>
    <row r="3488" spans="1:12" x14ac:dyDescent="0.2">
      <c r="A3488" s="7" t="s">
        <v>14220</v>
      </c>
      <c r="B3488" s="7" t="s">
        <v>14221</v>
      </c>
      <c r="C3488" s="7" t="s">
        <v>14222</v>
      </c>
      <c r="D3488" s="7" t="s">
        <v>14223</v>
      </c>
      <c r="E3488" s="8">
        <v>60.293523103937197</v>
      </c>
      <c r="F3488" s="8">
        <v>54.055408910734201</v>
      </c>
      <c r="G3488" s="8">
        <v>53.421198463372797</v>
      </c>
      <c r="H3488" s="8">
        <v>62.984786308873304</v>
      </c>
      <c r="I3488" s="8">
        <v>48.623700984963001</v>
      </c>
      <c r="J3488" s="8">
        <v>36.548044981352803</v>
      </c>
      <c r="K3488" s="8">
        <v>0.91348379647509603</v>
      </c>
      <c r="L3488" s="8">
        <v>-0.17927543349467201</v>
      </c>
    </row>
    <row r="3489" spans="1:12" x14ac:dyDescent="0.2">
      <c r="A3489" s="7" t="s">
        <v>14224</v>
      </c>
      <c r="B3489" s="7" t="s">
        <v>14225</v>
      </c>
      <c r="C3489" s="7" t="s">
        <v>14226</v>
      </c>
      <c r="D3489" s="7" t="s">
        <v>14227</v>
      </c>
      <c r="E3489" s="8">
        <v>118.610209384794</v>
      </c>
      <c r="F3489" s="8">
        <v>88.454305490292199</v>
      </c>
      <c r="G3489" s="8">
        <v>123.66018162817799</v>
      </c>
      <c r="H3489" s="8">
        <v>155.49369120003101</v>
      </c>
      <c r="I3489" s="8">
        <v>124.040053533069</v>
      </c>
      <c r="J3489" s="8">
        <v>137.30211492994701</v>
      </c>
      <c r="K3489" s="8">
        <v>0.65630494541946505</v>
      </c>
      <c r="L3489" s="8">
        <v>0.333981239831461</v>
      </c>
    </row>
    <row r="3490" spans="1:12" x14ac:dyDescent="0.2">
      <c r="A3490" s="7" t="s">
        <v>14228</v>
      </c>
      <c r="B3490" s="7" t="s">
        <v>14229</v>
      </c>
      <c r="C3490" s="7" t="s">
        <v>14230</v>
      </c>
      <c r="D3490" s="7" t="s">
        <v>14231</v>
      </c>
      <c r="E3490" s="8">
        <v>184.83424295797099</v>
      </c>
      <c r="F3490" s="8">
        <v>231.94684550787699</v>
      </c>
      <c r="G3490" s="8">
        <v>217.64191966559301</v>
      </c>
      <c r="H3490" s="8">
        <v>271.62189095701598</v>
      </c>
      <c r="I3490" s="8">
        <v>254.03402963572501</v>
      </c>
      <c r="J3490" s="8">
        <v>232.12947488156499</v>
      </c>
      <c r="K3490" s="8">
        <v>0.64329419943438604</v>
      </c>
      <c r="L3490" s="8">
        <v>0.25632539828723999</v>
      </c>
    </row>
    <row r="3491" spans="1:12" x14ac:dyDescent="0.2">
      <c r="A3491" s="7" t="s">
        <v>14232</v>
      </c>
      <c r="B3491" s="7" t="s">
        <v>1180</v>
      </c>
      <c r="C3491" s="7" t="s">
        <v>14233</v>
      </c>
      <c r="D3491" s="7" t="s">
        <v>1182</v>
      </c>
      <c r="E3491" s="8">
        <v>109.71444368093501</v>
      </c>
      <c r="F3491" s="8">
        <v>123.836027686409</v>
      </c>
      <c r="G3491" s="8">
        <v>69.249701711779494</v>
      </c>
      <c r="H3491" s="8">
        <v>17.714471149370599</v>
      </c>
      <c r="I3491" s="8">
        <v>47.631380556698502</v>
      </c>
      <c r="J3491" s="8">
        <v>7.9022799959681604</v>
      </c>
      <c r="K3491" s="8">
        <v>1.76094134233864E-2</v>
      </c>
      <c r="L3491" s="8">
        <v>-2.0478844460392902</v>
      </c>
    </row>
    <row r="3492" spans="1:12" x14ac:dyDescent="0.2">
      <c r="A3492" s="7" t="s">
        <v>14234</v>
      </c>
      <c r="B3492" s="7" t="s">
        <v>14235</v>
      </c>
      <c r="C3492" s="7" t="s">
        <v>14236</v>
      </c>
      <c r="D3492" s="7" t="s">
        <v>14237</v>
      </c>
      <c r="E3492" s="8">
        <v>17.791531407719201</v>
      </c>
      <c r="F3492" s="8">
        <v>14.742384248382001</v>
      </c>
      <c r="G3492" s="8">
        <v>4.9464072651271103</v>
      </c>
      <c r="H3492" s="8">
        <v>10.825510146837599</v>
      </c>
      <c r="I3492" s="8">
        <v>4.9616021413227598</v>
      </c>
      <c r="J3492" s="8">
        <v>1.9755699989920401</v>
      </c>
      <c r="K3492" s="8">
        <v>0.71812089255185196</v>
      </c>
      <c r="L3492" s="8">
        <v>-1.0770132362924301</v>
      </c>
    </row>
    <row r="3493" spans="1:12" x14ac:dyDescent="0.2">
      <c r="A3493" s="7" t="s">
        <v>14238</v>
      </c>
      <c r="B3493" s="7" t="s">
        <v>14239</v>
      </c>
      <c r="C3493" s="7" t="s">
        <v>14240</v>
      </c>
      <c r="D3493" s="7" t="s">
        <v>14241</v>
      </c>
      <c r="E3493" s="8">
        <v>26.6872971115788</v>
      </c>
      <c r="F3493" s="8">
        <v>7.8626049324704201</v>
      </c>
      <c r="G3493" s="8">
        <v>0.98928145302542203</v>
      </c>
      <c r="H3493" s="8">
        <v>15.746196577218299</v>
      </c>
      <c r="I3493" s="8">
        <v>29.7696128479365</v>
      </c>
      <c r="J3493" s="8">
        <v>12.841204993448301</v>
      </c>
      <c r="K3493" s="8">
        <v>0.83670570902284902</v>
      </c>
      <c r="L3493" s="8">
        <v>0.71545367078539601</v>
      </c>
    </row>
    <row r="3494" spans="1:12" x14ac:dyDescent="0.2">
      <c r="A3494" s="7" t="s">
        <v>14242</v>
      </c>
      <c r="B3494" s="7" t="s">
        <v>14243</v>
      </c>
      <c r="C3494" s="7" t="s">
        <v>14244</v>
      </c>
      <c r="D3494" s="7" t="s">
        <v>14245</v>
      </c>
      <c r="E3494" s="8">
        <v>101.80709638861499</v>
      </c>
      <c r="F3494" s="8">
        <v>80.591700557821795</v>
      </c>
      <c r="G3494" s="8">
        <v>89.035330772287907</v>
      </c>
      <c r="H3494" s="8">
        <v>125.969572617747</v>
      </c>
      <c r="I3494" s="8">
        <v>95.262761113397005</v>
      </c>
      <c r="J3494" s="8">
        <v>136.31432993045101</v>
      </c>
      <c r="K3494" s="8">
        <v>0.59793770959909698</v>
      </c>
      <c r="L3494" s="8">
        <v>0.39763466502977102</v>
      </c>
    </row>
    <row r="3495" spans="1:12" x14ac:dyDescent="0.2">
      <c r="A3495" s="7" t="s">
        <v>14246</v>
      </c>
      <c r="B3495" s="7" t="s">
        <v>14247</v>
      </c>
      <c r="C3495" s="7" t="s">
        <v>14248</v>
      </c>
      <c r="E3495" s="8">
        <v>27.675715523118701</v>
      </c>
      <c r="F3495" s="8">
        <v>15.725209864940799</v>
      </c>
      <c r="G3495" s="8">
        <v>8.9035330772288006</v>
      </c>
      <c r="H3495" s="8">
        <v>0</v>
      </c>
      <c r="I3495" s="8">
        <v>0</v>
      </c>
      <c r="J3495" s="8">
        <v>5.9267099969761201</v>
      </c>
      <c r="K3495" s="8">
        <v>0.21534914790380499</v>
      </c>
      <c r="L3495" s="8">
        <v>-3.1414922203553601</v>
      </c>
    </row>
    <row r="3496" spans="1:12" x14ac:dyDescent="0.2">
      <c r="A3496" s="7" t="s">
        <v>14249</v>
      </c>
      <c r="B3496" s="7" t="s">
        <v>14250</v>
      </c>
      <c r="C3496" s="7" t="s">
        <v>14251</v>
      </c>
      <c r="D3496" s="7" t="s">
        <v>14252</v>
      </c>
      <c r="E3496" s="8">
        <v>0</v>
      </c>
      <c r="F3496" s="8">
        <v>3.9313024662352101</v>
      </c>
      <c r="G3496" s="8">
        <v>0</v>
      </c>
      <c r="H3496" s="8">
        <v>10.825510146837599</v>
      </c>
      <c r="I3496" s="8">
        <v>12.900165567439201</v>
      </c>
      <c r="J3496" s="8">
        <v>0</v>
      </c>
      <c r="K3496" s="8">
        <v>0.64462329884613001</v>
      </c>
      <c r="L3496" s="8">
        <v>2.5921439190853399</v>
      </c>
    </row>
    <row r="3497" spans="1:12" x14ac:dyDescent="0.2">
      <c r="A3497" s="7" t="s">
        <v>14253</v>
      </c>
      <c r="B3497" s="7" t="s">
        <v>14254</v>
      </c>
      <c r="C3497" s="7" t="s">
        <v>14255</v>
      </c>
      <c r="D3497" s="7" t="s">
        <v>14256</v>
      </c>
      <c r="E3497" s="8">
        <v>34.5946444038984</v>
      </c>
      <c r="F3497" s="8">
        <v>30.4675941133229</v>
      </c>
      <c r="G3497" s="8">
        <v>12.8606588893305</v>
      </c>
      <c r="H3497" s="8">
        <v>31.492393154436598</v>
      </c>
      <c r="I3497" s="8">
        <v>11.907845139174601</v>
      </c>
      <c r="J3497" s="8">
        <v>12.841204993448301</v>
      </c>
      <c r="K3497" s="8">
        <v>0.85102066562304202</v>
      </c>
      <c r="L3497" s="8">
        <v>-0.470217625723581</v>
      </c>
    </row>
    <row r="3498" spans="1:12" x14ac:dyDescent="0.2">
      <c r="A3498" s="7" t="s">
        <v>14257</v>
      </c>
      <c r="B3498" s="7" t="s">
        <v>14258</v>
      </c>
      <c r="C3498" s="7" t="s">
        <v>14259</v>
      </c>
      <c r="D3498" s="7" t="s">
        <v>14260</v>
      </c>
      <c r="E3498" s="8">
        <v>3197.5335613317502</v>
      </c>
      <c r="F3498" s="8">
        <v>2523.8961833230101</v>
      </c>
      <c r="G3498" s="8">
        <v>3219.1218481447199</v>
      </c>
      <c r="H3498" s="8">
        <v>3815.5002581172098</v>
      </c>
      <c r="I3498" s="8">
        <v>2956.1225558001001</v>
      </c>
      <c r="J3498" s="8">
        <v>3649.8655731377999</v>
      </c>
      <c r="K3498" s="8">
        <v>0.53426333990753705</v>
      </c>
      <c r="L3498" s="8">
        <v>0.22114159995963001</v>
      </c>
    </row>
    <row r="3499" spans="1:12" x14ac:dyDescent="0.2">
      <c r="A3499" s="7" t="s">
        <v>14261</v>
      </c>
      <c r="B3499" s="7" t="s">
        <v>14262</v>
      </c>
      <c r="C3499" s="7" t="s">
        <v>14263</v>
      </c>
      <c r="D3499" s="7" t="s">
        <v>14264</v>
      </c>
      <c r="E3499" s="8">
        <v>3.9536736461598201</v>
      </c>
      <c r="F3499" s="8">
        <v>12.7767330152644</v>
      </c>
      <c r="G3499" s="8">
        <v>0</v>
      </c>
      <c r="H3499" s="8">
        <v>0</v>
      </c>
      <c r="I3499" s="8">
        <v>9.9232042826455196</v>
      </c>
      <c r="J3499" s="8">
        <v>5.9267099969761201</v>
      </c>
      <c r="K3499" s="8">
        <v>0.99111491746733704</v>
      </c>
      <c r="L3499" s="8">
        <v>-7.8566928225399693E-2</v>
      </c>
    </row>
    <row r="3500" spans="1:12" x14ac:dyDescent="0.2">
      <c r="A3500" s="7" t="s">
        <v>14265</v>
      </c>
      <c r="B3500" s="7" t="s">
        <v>14266</v>
      </c>
      <c r="C3500" s="7" t="s">
        <v>14267</v>
      </c>
      <c r="E3500" s="8">
        <v>356.81904656592297</v>
      </c>
      <c r="F3500" s="8">
        <v>342.02331456246299</v>
      </c>
      <c r="G3500" s="8">
        <v>241.384674538203</v>
      </c>
      <c r="H3500" s="8">
        <v>445.81419059249401</v>
      </c>
      <c r="I3500" s="8">
        <v>401.889773447143</v>
      </c>
      <c r="J3500" s="8">
        <v>414.869699788329</v>
      </c>
      <c r="K3500" s="8">
        <v>0.27570589765835102</v>
      </c>
      <c r="L3500" s="8">
        <v>0.42526963019583103</v>
      </c>
    </row>
    <row r="3501" spans="1:12" x14ac:dyDescent="0.2">
      <c r="A3501" s="7" t="s">
        <v>14268</v>
      </c>
      <c r="B3501" s="7" t="s">
        <v>14269</v>
      </c>
      <c r="C3501" s="7" t="s">
        <v>14270</v>
      </c>
      <c r="D3501" s="7" t="s">
        <v>14271</v>
      </c>
      <c r="E3501" s="8">
        <v>92.911330684755697</v>
      </c>
      <c r="F3501" s="8">
        <v>59.952362610087</v>
      </c>
      <c r="G3501" s="8">
        <v>57.378324275474498</v>
      </c>
      <c r="H3501" s="8">
        <v>147.62059291142199</v>
      </c>
      <c r="I3501" s="8">
        <v>84.347236402486899</v>
      </c>
      <c r="J3501" s="8">
        <v>62.230454968249298</v>
      </c>
      <c r="K3501" s="8">
        <v>0.67646130447175701</v>
      </c>
      <c r="L3501" s="8">
        <v>0.48485444997919902</v>
      </c>
    </row>
    <row r="3502" spans="1:12" x14ac:dyDescent="0.2">
      <c r="A3502" s="7" t="s">
        <v>14272</v>
      </c>
      <c r="B3502" s="7" t="s">
        <v>14273</v>
      </c>
      <c r="C3502" s="7" t="s">
        <v>14274</v>
      </c>
      <c r="D3502" s="7" t="s">
        <v>14275</v>
      </c>
      <c r="E3502" s="8">
        <v>100.818677977075</v>
      </c>
      <c r="F3502" s="8">
        <v>69.780618775674995</v>
      </c>
      <c r="G3502" s="8">
        <v>75.185390429931999</v>
      </c>
      <c r="H3502" s="8">
        <v>182.06539792408699</v>
      </c>
      <c r="I3502" s="8">
        <v>88.316518115545094</v>
      </c>
      <c r="J3502" s="8">
        <v>91.864004953129907</v>
      </c>
      <c r="K3502" s="8">
        <v>0.53948039434643202</v>
      </c>
      <c r="L3502" s="8">
        <v>0.55971566776533999</v>
      </c>
    </row>
    <row r="3503" spans="1:12" x14ac:dyDescent="0.2">
      <c r="A3503" s="7" t="s">
        <v>14276</v>
      </c>
      <c r="B3503" s="7" t="s">
        <v>14277</v>
      </c>
      <c r="C3503" s="7" t="s">
        <v>14278</v>
      </c>
      <c r="D3503" s="7" t="s">
        <v>14279</v>
      </c>
      <c r="E3503" s="8">
        <v>5.9305104692397199</v>
      </c>
      <c r="F3503" s="8">
        <v>7.8626049324704201</v>
      </c>
      <c r="G3503" s="8">
        <v>29.678443590762701</v>
      </c>
      <c r="H3503" s="8">
        <v>5.9048237164568702</v>
      </c>
      <c r="I3503" s="8">
        <v>17.861767708761899</v>
      </c>
      <c r="J3503" s="8">
        <v>30.621334984376599</v>
      </c>
      <c r="K3503" s="8">
        <v>0.93226176558922302</v>
      </c>
      <c r="L3503" s="8">
        <v>0.32328977577154999</v>
      </c>
    </row>
    <row r="3504" spans="1:12" x14ac:dyDescent="0.2">
      <c r="A3504" s="7" t="s">
        <v>14280</v>
      </c>
      <c r="B3504" s="7" t="s">
        <v>14281</v>
      </c>
      <c r="E3504" s="8">
        <v>28.6641339346587</v>
      </c>
      <c r="F3504" s="8">
        <v>8.8454305490292207</v>
      </c>
      <c r="G3504" s="8">
        <v>27.6998806847118</v>
      </c>
      <c r="H3504" s="8">
        <v>50.191001589883399</v>
      </c>
      <c r="I3504" s="8">
        <v>25.800331134878299</v>
      </c>
      <c r="J3504" s="8">
        <v>30.621334984376599</v>
      </c>
      <c r="K3504" s="8">
        <v>0.68771762270069003</v>
      </c>
      <c r="L3504" s="8">
        <v>0.709581167806285</v>
      </c>
    </row>
    <row r="3505" spans="1:12" x14ac:dyDescent="0.2">
      <c r="A3505" s="7" t="s">
        <v>14282</v>
      </c>
      <c r="B3505" s="7" t="s">
        <v>14283</v>
      </c>
      <c r="C3505" s="7" t="s">
        <v>14284</v>
      </c>
      <c r="D3505" s="7" t="s">
        <v>14285</v>
      </c>
      <c r="E3505" s="8">
        <v>61.281941515477101</v>
      </c>
      <c r="F3505" s="8">
        <v>36.364547812675703</v>
      </c>
      <c r="G3505" s="8">
        <v>49.464072651271103</v>
      </c>
      <c r="H3505" s="8">
        <v>34.4448050126651</v>
      </c>
      <c r="I3505" s="8">
        <v>78.393313832899594</v>
      </c>
      <c r="J3505" s="8">
        <v>24.694624987400498</v>
      </c>
      <c r="K3505" s="8">
        <v>0.966398356030576</v>
      </c>
      <c r="L3505" s="8">
        <v>-9.7247712467648101E-2</v>
      </c>
    </row>
    <row r="3506" spans="1:12" x14ac:dyDescent="0.2">
      <c r="A3506" s="7" t="s">
        <v>14286</v>
      </c>
      <c r="B3506" s="7" t="s">
        <v>14287</v>
      </c>
      <c r="E3506" s="8">
        <v>6.9189288807796796</v>
      </c>
      <c r="F3506" s="8">
        <v>25.553466030528899</v>
      </c>
      <c r="G3506" s="8">
        <v>12.8606588893305</v>
      </c>
      <c r="H3506" s="8">
        <v>18.698608435446801</v>
      </c>
      <c r="I3506" s="8">
        <v>13.8924859957037</v>
      </c>
      <c r="J3506" s="8">
        <v>7.9022799959681604</v>
      </c>
      <c r="K3506" s="8">
        <v>0.96207101950196605</v>
      </c>
      <c r="L3506" s="8">
        <v>-0.16303027557380101</v>
      </c>
    </row>
    <row r="3507" spans="1:12" x14ac:dyDescent="0.2">
      <c r="A3507" s="7" t="s">
        <v>14288</v>
      </c>
      <c r="B3507" s="7" t="s">
        <v>14289</v>
      </c>
      <c r="C3507" s="7" t="s">
        <v>14290</v>
      </c>
      <c r="D3507" s="7" t="s">
        <v>14291</v>
      </c>
      <c r="E3507" s="8">
        <v>132.44806714635399</v>
      </c>
      <c r="F3507" s="8">
        <v>94.351259189645106</v>
      </c>
      <c r="G3507" s="8">
        <v>104.86383402069499</v>
      </c>
      <c r="H3507" s="8">
        <v>198.79573178738099</v>
      </c>
      <c r="I3507" s="8">
        <v>116.10149010695299</v>
      </c>
      <c r="J3507" s="8">
        <v>74.083874962201506</v>
      </c>
      <c r="K3507" s="8">
        <v>0.873882150427435</v>
      </c>
      <c r="L3507" s="8">
        <v>0.23008320552210201</v>
      </c>
    </row>
    <row r="3508" spans="1:12" x14ac:dyDescent="0.2">
      <c r="A3508" s="7" t="s">
        <v>14292</v>
      </c>
      <c r="B3508" s="7" t="s">
        <v>14293</v>
      </c>
      <c r="C3508" s="7" t="s">
        <v>14294</v>
      </c>
      <c r="D3508" s="7" t="s">
        <v>14295</v>
      </c>
      <c r="E3508" s="8">
        <v>53.374594223157501</v>
      </c>
      <c r="F3508" s="8">
        <v>52.089757677616497</v>
      </c>
      <c r="G3508" s="8">
        <v>81.121079148084604</v>
      </c>
      <c r="H3508" s="8">
        <v>62.000649022797099</v>
      </c>
      <c r="I3508" s="8">
        <v>81.370275117693197</v>
      </c>
      <c r="J3508" s="8">
        <v>68.157164965225405</v>
      </c>
      <c r="K3508" s="8">
        <v>0.90440289707778099</v>
      </c>
      <c r="L3508" s="8">
        <v>0.18102351393410701</v>
      </c>
    </row>
    <row r="3509" spans="1:12" x14ac:dyDescent="0.2">
      <c r="A3509" s="7" t="s">
        <v>14296</v>
      </c>
      <c r="B3509" s="7" t="s">
        <v>14297</v>
      </c>
      <c r="C3509" s="7" t="s">
        <v>14298</v>
      </c>
      <c r="D3509" s="7" t="s">
        <v>14299</v>
      </c>
      <c r="E3509" s="8">
        <v>11934.163900933399</v>
      </c>
      <c r="F3509" s="8">
        <v>7034.0829377113496</v>
      </c>
      <c r="G3509" s="8">
        <v>3796.86221671157</v>
      </c>
      <c r="H3509" s="8">
        <v>2111.95861591941</v>
      </c>
      <c r="I3509" s="8">
        <v>5341.6608653480798</v>
      </c>
      <c r="J3509" s="8">
        <v>4177.3427628686704</v>
      </c>
      <c r="K3509" s="8">
        <v>0.384931653547398</v>
      </c>
      <c r="L3509" s="8">
        <v>-0.96885328917360503</v>
      </c>
    </row>
    <row r="3510" spans="1:12" x14ac:dyDescent="0.2">
      <c r="A3510" s="7" t="s">
        <v>14300</v>
      </c>
      <c r="B3510" s="7" t="s">
        <v>14301</v>
      </c>
      <c r="C3510" s="7" t="s">
        <v>14302</v>
      </c>
      <c r="D3510" s="7" t="s">
        <v>14303</v>
      </c>
      <c r="E3510" s="8">
        <v>534.734360643115</v>
      </c>
      <c r="F3510" s="8">
        <v>573.97016007034097</v>
      </c>
      <c r="G3510" s="8">
        <v>714.26120908435496</v>
      </c>
      <c r="H3510" s="8">
        <v>568.83135135201201</v>
      </c>
      <c r="I3510" s="8">
        <v>741.26335991361998</v>
      </c>
      <c r="J3510" s="8">
        <v>762.57001961092794</v>
      </c>
      <c r="K3510" s="8">
        <v>0.74072198925866095</v>
      </c>
      <c r="L3510" s="8">
        <v>0.18518839173844601</v>
      </c>
    </row>
    <row r="3511" spans="1:12" x14ac:dyDescent="0.2">
      <c r="A3511" s="7" t="s">
        <v>14304</v>
      </c>
      <c r="B3511" s="7" t="s">
        <v>14305</v>
      </c>
      <c r="C3511" s="7" t="s">
        <v>14306</v>
      </c>
      <c r="D3511" s="7" t="s">
        <v>14307</v>
      </c>
      <c r="E3511" s="8">
        <v>93.899749096295594</v>
      </c>
      <c r="F3511" s="8">
        <v>104.17951535523299</v>
      </c>
      <c r="G3511" s="8">
        <v>80.131797695059205</v>
      </c>
      <c r="H3511" s="8">
        <v>69.873747311406305</v>
      </c>
      <c r="I3511" s="8">
        <v>88.316518115545094</v>
      </c>
      <c r="J3511" s="8">
        <v>47.413679975809004</v>
      </c>
      <c r="K3511" s="8">
        <v>0.64887562700952295</v>
      </c>
      <c r="L3511" s="8">
        <v>-0.43643188281644202</v>
      </c>
    </row>
    <row r="3512" spans="1:12" x14ac:dyDescent="0.2">
      <c r="A3512" s="7" t="s">
        <v>14308</v>
      </c>
      <c r="B3512" s="7" t="s">
        <v>14309</v>
      </c>
      <c r="C3512" s="7" t="s">
        <v>14310</v>
      </c>
      <c r="D3512" s="7" t="s">
        <v>14311</v>
      </c>
      <c r="E3512" s="8">
        <v>129.48281191173399</v>
      </c>
      <c r="F3512" s="8">
        <v>96.316910422762703</v>
      </c>
      <c r="G3512" s="8">
        <v>138.49940342355899</v>
      </c>
      <c r="H3512" s="8">
        <v>187.970221640544</v>
      </c>
      <c r="I3512" s="8">
        <v>180.60231794414801</v>
      </c>
      <c r="J3512" s="8">
        <v>142.24103992742701</v>
      </c>
      <c r="K3512" s="8">
        <v>0.38936881570121801</v>
      </c>
      <c r="L3512" s="8">
        <v>0.48775992516772398</v>
      </c>
    </row>
    <row r="3513" spans="1:12" x14ac:dyDescent="0.2">
      <c r="A3513" s="7" t="s">
        <v>14312</v>
      </c>
      <c r="B3513" s="7" t="s">
        <v>14313</v>
      </c>
      <c r="C3513" s="7" t="s">
        <v>14314</v>
      </c>
      <c r="D3513" s="7" t="s">
        <v>14315</v>
      </c>
      <c r="E3513" s="8">
        <v>294.54868663890602</v>
      </c>
      <c r="F3513" s="8">
        <v>239.809450440348</v>
      </c>
      <c r="G3513" s="8">
        <v>255.23461488055901</v>
      </c>
      <c r="H3513" s="8">
        <v>375.94044328108703</v>
      </c>
      <c r="I3513" s="8">
        <v>262.96491349010603</v>
      </c>
      <c r="J3513" s="8">
        <v>330.907974831167</v>
      </c>
      <c r="K3513" s="8">
        <v>0.573034956099159</v>
      </c>
      <c r="L3513" s="8">
        <v>0.29667809013288499</v>
      </c>
    </row>
    <row r="3514" spans="1:12" x14ac:dyDescent="0.2">
      <c r="A3514" s="7" t="s">
        <v>14316</v>
      </c>
      <c r="B3514" s="7" t="s">
        <v>14317</v>
      </c>
      <c r="C3514" s="7" t="s">
        <v>14318</v>
      </c>
      <c r="D3514" s="7" t="s">
        <v>14319</v>
      </c>
      <c r="E3514" s="8">
        <v>1.97683682307991</v>
      </c>
      <c r="F3514" s="8">
        <v>2.94847684967641</v>
      </c>
      <c r="G3514" s="8">
        <v>2.96784435907627</v>
      </c>
      <c r="H3514" s="8">
        <v>6.8889610025330201</v>
      </c>
      <c r="I3514" s="8">
        <v>0</v>
      </c>
      <c r="J3514" s="8">
        <v>12.841204993448301</v>
      </c>
      <c r="K3514" s="8">
        <v>0.78594173698616598</v>
      </c>
      <c r="L3514" s="8">
        <v>1.32186963645421</v>
      </c>
    </row>
    <row r="3515" spans="1:12" x14ac:dyDescent="0.2">
      <c r="A3515" s="7" t="s">
        <v>14320</v>
      </c>
      <c r="B3515" s="7" t="s">
        <v>14321</v>
      </c>
      <c r="D3515" s="7" t="s">
        <v>14322</v>
      </c>
      <c r="E3515" s="8">
        <v>211.52154006955001</v>
      </c>
      <c r="F3515" s="8">
        <v>174.942959747467</v>
      </c>
      <c r="G3515" s="8">
        <v>177.08138009154999</v>
      </c>
      <c r="H3515" s="8">
        <v>197.811594501305</v>
      </c>
      <c r="I3515" s="8">
        <v>179.609997515884</v>
      </c>
      <c r="J3515" s="8">
        <v>187.67914990424401</v>
      </c>
      <c r="K3515" s="8">
        <v>0.99726154441259096</v>
      </c>
      <c r="L3515" s="8">
        <v>4.0221220344461104E-3</v>
      </c>
    </row>
    <row r="3516" spans="1:12" x14ac:dyDescent="0.2">
      <c r="A3516" s="7" t="s">
        <v>14323</v>
      </c>
      <c r="B3516" s="7" t="s">
        <v>14324</v>
      </c>
      <c r="C3516" s="7" t="s">
        <v>14325</v>
      </c>
      <c r="D3516" s="7" t="s">
        <v>14326</v>
      </c>
      <c r="E3516" s="8">
        <v>4534.8636721453104</v>
      </c>
      <c r="F3516" s="8">
        <v>4835.5020334693099</v>
      </c>
      <c r="G3516" s="8">
        <v>5133.3814597489099</v>
      </c>
      <c r="H3516" s="8">
        <v>3470.0680707044899</v>
      </c>
      <c r="I3516" s="8">
        <v>3745.01729627042</v>
      </c>
      <c r="J3516" s="8">
        <v>3550.0992881887</v>
      </c>
      <c r="K3516" s="8">
        <v>2.2308236354159098E-3</v>
      </c>
      <c r="L3516" s="8">
        <v>-0.430056670452235</v>
      </c>
    </row>
    <row r="3517" spans="1:12" x14ac:dyDescent="0.2">
      <c r="A3517" s="7" t="s">
        <v>14327</v>
      </c>
      <c r="B3517" s="7" t="s">
        <v>14328</v>
      </c>
      <c r="D3517" s="7" t="s">
        <v>14329</v>
      </c>
      <c r="E3517" s="8">
        <v>42.501991696217999</v>
      </c>
      <c r="F3517" s="8">
        <v>4.9141280827940097</v>
      </c>
      <c r="G3517" s="8">
        <v>13.8499403423559</v>
      </c>
      <c r="H3517" s="8">
        <v>0</v>
      </c>
      <c r="I3517" s="8">
        <v>31.7542537044657</v>
      </c>
      <c r="J3517" s="8">
        <v>6.9144949964721398</v>
      </c>
      <c r="K3517" s="8">
        <v>0.89020758700125902</v>
      </c>
      <c r="L3517" s="8">
        <v>-0.66414637219319095</v>
      </c>
    </row>
    <row r="3518" spans="1:12" x14ac:dyDescent="0.2">
      <c r="A3518" s="7" t="s">
        <v>14330</v>
      </c>
      <c r="B3518" s="7" t="s">
        <v>14331</v>
      </c>
      <c r="C3518" s="7" t="s">
        <v>14332</v>
      </c>
      <c r="D3518" s="7" t="s">
        <v>14333</v>
      </c>
      <c r="E3518" s="8">
        <v>59.305104692397201</v>
      </c>
      <c r="F3518" s="8">
        <v>54.055408910734201</v>
      </c>
      <c r="G3518" s="8">
        <v>47.485509745220199</v>
      </c>
      <c r="H3518" s="8">
        <v>60.032374450644802</v>
      </c>
      <c r="I3518" s="8">
        <v>71.447070835047697</v>
      </c>
      <c r="J3518" s="8">
        <v>70.132734964217505</v>
      </c>
      <c r="K3518" s="8">
        <v>0.77117281585241004</v>
      </c>
      <c r="L3518" s="8">
        <v>0.32584329679746799</v>
      </c>
    </row>
    <row r="3519" spans="1:12" x14ac:dyDescent="0.2">
      <c r="A3519" s="7" t="s">
        <v>14334</v>
      </c>
      <c r="B3519" s="7" t="s">
        <v>14335</v>
      </c>
      <c r="C3519" s="7" t="s">
        <v>14336</v>
      </c>
      <c r="D3519" s="7" t="s">
        <v>14337</v>
      </c>
      <c r="E3519" s="8">
        <v>36.5714812269783</v>
      </c>
      <c r="F3519" s="8">
        <v>2.94847684967641</v>
      </c>
      <c r="G3519" s="8">
        <v>0</v>
      </c>
      <c r="H3519" s="8">
        <v>0</v>
      </c>
      <c r="I3519" s="8">
        <v>8.9308838543809692</v>
      </c>
      <c r="J3519" s="8">
        <v>15.8045599919363</v>
      </c>
      <c r="K3519" s="8">
        <v>0.92057415223471095</v>
      </c>
      <c r="L3519" s="8">
        <v>-0.67604244669930802</v>
      </c>
    </row>
    <row r="3520" spans="1:12" x14ac:dyDescent="0.2">
      <c r="A3520" s="7" t="s">
        <v>14338</v>
      </c>
      <c r="B3520" s="7" t="s">
        <v>14339</v>
      </c>
      <c r="E3520" s="8">
        <v>2.96525523461986</v>
      </c>
      <c r="F3520" s="8">
        <v>2.94847684967641</v>
      </c>
      <c r="G3520" s="8">
        <v>0</v>
      </c>
      <c r="H3520" s="8">
        <v>7.8730982886091603</v>
      </c>
      <c r="I3520" s="8">
        <v>0</v>
      </c>
      <c r="J3520" s="8">
        <v>2.9633549984880601</v>
      </c>
      <c r="K3520" s="8">
        <v>1</v>
      </c>
      <c r="L3520" s="8">
        <v>0.87386038404789601</v>
      </c>
    </row>
    <row r="3521" spans="1:12" x14ac:dyDescent="0.2">
      <c r="A3521" s="7" t="s">
        <v>14340</v>
      </c>
      <c r="B3521" s="7" t="s">
        <v>14341</v>
      </c>
      <c r="C3521" s="7" t="s">
        <v>14342</v>
      </c>
      <c r="D3521" s="7" t="s">
        <v>14343</v>
      </c>
      <c r="E3521" s="8">
        <v>288.61817616966698</v>
      </c>
      <c r="F3521" s="8">
        <v>271.25987017022999</v>
      </c>
      <c r="G3521" s="8">
        <v>219.620482571644</v>
      </c>
      <c r="H3521" s="8">
        <v>716.45194426343403</v>
      </c>
      <c r="I3521" s="8">
        <v>410.82065730152402</v>
      </c>
      <c r="J3521" s="8">
        <v>324.98126483419099</v>
      </c>
      <c r="K3521" s="8">
        <v>3.9565885893245299E-2</v>
      </c>
      <c r="L3521" s="8">
        <v>0.89770162786910102</v>
      </c>
    </row>
    <row r="3522" spans="1:12" x14ac:dyDescent="0.2">
      <c r="A3522" s="7" t="s">
        <v>14344</v>
      </c>
      <c r="B3522" s="7" t="s">
        <v>14345</v>
      </c>
      <c r="C3522" s="7" t="s">
        <v>14346</v>
      </c>
      <c r="D3522" s="7" t="s">
        <v>14347</v>
      </c>
      <c r="E3522" s="8">
        <v>76.108217688576502</v>
      </c>
      <c r="F3522" s="8">
        <v>128.75015576920299</v>
      </c>
      <c r="G3522" s="8">
        <v>134.542277611457</v>
      </c>
      <c r="H3522" s="8">
        <v>132.85853362028001</v>
      </c>
      <c r="I3522" s="8">
        <v>108.16292668083599</v>
      </c>
      <c r="J3522" s="8">
        <v>165.94787991533099</v>
      </c>
      <c r="K3522" s="8">
        <v>0.81272184275802795</v>
      </c>
      <c r="L3522" s="8">
        <v>0.261936223201575</v>
      </c>
    </row>
    <row r="3523" spans="1:12" x14ac:dyDescent="0.2">
      <c r="A3523" s="7" t="s">
        <v>14348</v>
      </c>
      <c r="B3523" s="7" t="s">
        <v>14349</v>
      </c>
      <c r="C3523" s="7" t="s">
        <v>14350</v>
      </c>
      <c r="D3523" s="7" t="s">
        <v>14351</v>
      </c>
      <c r="E3523" s="8">
        <v>0.98841841153995402</v>
      </c>
      <c r="F3523" s="8">
        <v>1.9656512331176099</v>
      </c>
      <c r="G3523" s="8">
        <v>11.871377436305099</v>
      </c>
      <c r="H3523" s="8">
        <v>0</v>
      </c>
      <c r="I3523" s="8">
        <v>0.99232042826455202</v>
      </c>
      <c r="J3523" s="8">
        <v>1.9755699989920401</v>
      </c>
      <c r="K3523" s="8">
        <v>1</v>
      </c>
      <c r="L3523" s="8">
        <v>-2.3209245551728799</v>
      </c>
    </row>
    <row r="3524" spans="1:12" x14ac:dyDescent="0.2">
      <c r="A3524" s="7" t="s">
        <v>14352</v>
      </c>
      <c r="B3524" s="7" t="s">
        <v>14353</v>
      </c>
      <c r="C3524" s="7" t="s">
        <v>14354</v>
      </c>
      <c r="D3524" s="7" t="s">
        <v>14355</v>
      </c>
      <c r="E3524" s="8">
        <v>739.33697183188599</v>
      </c>
      <c r="F3524" s="8">
        <v>606.40340541678097</v>
      </c>
      <c r="G3524" s="8">
        <v>619.29018959391396</v>
      </c>
      <c r="H3524" s="8">
        <v>740.07123912926102</v>
      </c>
      <c r="I3524" s="8">
        <v>718.43999006353499</v>
      </c>
      <c r="J3524" s="8">
        <v>808.00812958774497</v>
      </c>
      <c r="K3524" s="8">
        <v>0.58314700860365798</v>
      </c>
      <c r="L3524" s="8">
        <v>0.20594615959742099</v>
      </c>
    </row>
    <row r="3525" spans="1:12" x14ac:dyDescent="0.2">
      <c r="A3525" s="7" t="s">
        <v>14356</v>
      </c>
      <c r="B3525" s="7" t="s">
        <v>14357</v>
      </c>
      <c r="C3525" s="7" t="s">
        <v>14358</v>
      </c>
      <c r="D3525" s="7" t="s">
        <v>14359</v>
      </c>
      <c r="E3525" s="8">
        <v>159.13536425793299</v>
      </c>
      <c r="F3525" s="8">
        <v>128.75015576920299</v>
      </c>
      <c r="G3525" s="8">
        <v>134.542277611457</v>
      </c>
      <c r="H3525" s="8">
        <v>121.04888618736599</v>
      </c>
      <c r="I3525" s="8">
        <v>164.725191091916</v>
      </c>
      <c r="J3525" s="8">
        <v>113.595274942042</v>
      </c>
      <c r="K3525" s="8">
        <v>0.945213692091736</v>
      </c>
      <c r="L3525" s="8">
        <v>-8.1037914684484402E-2</v>
      </c>
    </row>
    <row r="3526" spans="1:12" x14ac:dyDescent="0.2">
      <c r="A3526" s="7" t="s">
        <v>14360</v>
      </c>
      <c r="B3526" s="7" t="s">
        <v>14361</v>
      </c>
      <c r="C3526" s="7" t="s">
        <v>14362</v>
      </c>
      <c r="D3526" s="7" t="s">
        <v>14363</v>
      </c>
      <c r="E3526" s="8">
        <v>597.00472057013201</v>
      </c>
      <c r="F3526" s="8">
        <v>488.46433142972501</v>
      </c>
      <c r="G3526" s="8">
        <v>546.08336207003299</v>
      </c>
      <c r="H3526" s="8">
        <v>587.52995978745901</v>
      </c>
      <c r="I3526" s="8">
        <v>406.851375588466</v>
      </c>
      <c r="J3526" s="8">
        <v>437.58875477673701</v>
      </c>
      <c r="K3526" s="8">
        <v>0.75187244160158595</v>
      </c>
      <c r="L3526" s="8">
        <v>-0.18817851926700899</v>
      </c>
    </row>
    <row r="3527" spans="1:12" x14ac:dyDescent="0.2">
      <c r="A3527" s="7" t="s">
        <v>14364</v>
      </c>
      <c r="B3527" s="7" t="s">
        <v>14365</v>
      </c>
      <c r="C3527" s="7" t="s">
        <v>14366</v>
      </c>
      <c r="D3527" s="7" t="s">
        <v>14367</v>
      </c>
      <c r="E3527" s="8">
        <v>25.698878700038801</v>
      </c>
      <c r="F3527" s="8">
        <v>24.5706404139701</v>
      </c>
      <c r="G3527" s="8">
        <v>15.828503248406699</v>
      </c>
      <c r="H3527" s="8">
        <v>23.619294865827499</v>
      </c>
      <c r="I3527" s="8">
        <v>42.669778415375703</v>
      </c>
      <c r="J3527" s="8">
        <v>13.828989992944299</v>
      </c>
      <c r="K3527" s="8">
        <v>0.91539834445926405</v>
      </c>
      <c r="L3527" s="8">
        <v>0.27729256465447899</v>
      </c>
    </row>
    <row r="3528" spans="1:12" x14ac:dyDescent="0.2">
      <c r="A3528" s="7" t="s">
        <v>14368</v>
      </c>
      <c r="B3528" s="7" t="s">
        <v>14369</v>
      </c>
      <c r="C3528" s="7" t="s">
        <v>14370</v>
      </c>
      <c r="D3528" s="7" t="s">
        <v>14371</v>
      </c>
      <c r="E3528" s="8">
        <v>100.818677977075</v>
      </c>
      <c r="F3528" s="8">
        <v>115.973422753939</v>
      </c>
      <c r="G3528" s="8">
        <v>85.078204960186298</v>
      </c>
      <c r="H3528" s="8">
        <v>78.730982886091596</v>
      </c>
      <c r="I3528" s="8">
        <v>87.324197687280503</v>
      </c>
      <c r="J3528" s="8">
        <v>82.973939957665706</v>
      </c>
      <c r="K3528" s="8">
        <v>0.76840028078302403</v>
      </c>
      <c r="L3528" s="8">
        <v>-0.27771062735609597</v>
      </c>
    </row>
    <row r="3529" spans="1:12" x14ac:dyDescent="0.2">
      <c r="A3529" s="7" t="s">
        <v>14372</v>
      </c>
      <c r="B3529" s="7" t="s">
        <v>14373</v>
      </c>
      <c r="C3529" s="7" t="s">
        <v>14374</v>
      </c>
      <c r="E3529" s="8">
        <v>47.444083753917802</v>
      </c>
      <c r="F3529" s="8">
        <v>61.918013843204598</v>
      </c>
      <c r="G3529" s="8">
        <v>47.485509745220199</v>
      </c>
      <c r="H3529" s="8">
        <v>48.222727017731103</v>
      </c>
      <c r="I3529" s="8">
        <v>48.623700984963001</v>
      </c>
      <c r="J3529" s="8">
        <v>30.621334984376599</v>
      </c>
      <c r="K3529" s="8">
        <v>0.84089839632704</v>
      </c>
      <c r="L3529" s="8">
        <v>-0.29931266044403998</v>
      </c>
    </row>
    <row r="3530" spans="1:12" x14ac:dyDescent="0.2">
      <c r="A3530" s="7" t="s">
        <v>14375</v>
      </c>
      <c r="B3530" s="7" t="s">
        <v>14376</v>
      </c>
      <c r="C3530" s="7" t="s">
        <v>14377</v>
      </c>
      <c r="D3530" s="7" t="s">
        <v>14378</v>
      </c>
      <c r="E3530" s="8">
        <v>13.8378577615594</v>
      </c>
      <c r="F3530" s="8">
        <v>7.8626049324704201</v>
      </c>
      <c r="G3530" s="8">
        <v>15.828503248406699</v>
      </c>
      <c r="H3530" s="8">
        <v>0</v>
      </c>
      <c r="I3530" s="8">
        <v>12.900165567439201</v>
      </c>
      <c r="J3530" s="8">
        <v>0</v>
      </c>
      <c r="K3530" s="8">
        <v>0.73240421204182704</v>
      </c>
      <c r="L3530" s="8">
        <v>-1.5413028190715401</v>
      </c>
    </row>
    <row r="3531" spans="1:12" x14ac:dyDescent="0.2">
      <c r="A3531" s="7" t="s">
        <v>14379</v>
      </c>
      <c r="B3531" s="7" t="s">
        <v>14380</v>
      </c>
      <c r="C3531" s="7" t="s">
        <v>14381</v>
      </c>
      <c r="D3531" s="7" t="s">
        <v>14382</v>
      </c>
      <c r="E3531" s="8">
        <v>122.563883030954</v>
      </c>
      <c r="F3531" s="8">
        <v>122.85320206985</v>
      </c>
      <c r="G3531" s="8">
        <v>95.960300943465896</v>
      </c>
      <c r="H3531" s="8">
        <v>124.001298045594</v>
      </c>
      <c r="I3531" s="8">
        <v>82.362595545957802</v>
      </c>
      <c r="J3531" s="8">
        <v>68.157164965225405</v>
      </c>
      <c r="K3531" s="8">
        <v>0.76306457852750897</v>
      </c>
      <c r="L3531" s="8">
        <v>-0.314378720924122</v>
      </c>
    </row>
    <row r="3532" spans="1:12" x14ac:dyDescent="0.2">
      <c r="A3532" s="7" t="s">
        <v>14383</v>
      </c>
      <c r="B3532" s="7" t="s">
        <v>14384</v>
      </c>
      <c r="C3532" s="7" t="s">
        <v>14385</v>
      </c>
      <c r="D3532" s="7" t="s">
        <v>14386</v>
      </c>
      <c r="E3532" s="8">
        <v>27.675715523118701</v>
      </c>
      <c r="F3532" s="8">
        <v>61.918013843204598</v>
      </c>
      <c r="G3532" s="8">
        <v>89.035330772287907</v>
      </c>
      <c r="H3532" s="8">
        <v>92.508904891157599</v>
      </c>
      <c r="I3532" s="8">
        <v>70.454750406783205</v>
      </c>
      <c r="J3532" s="8">
        <v>81.986154958169706</v>
      </c>
      <c r="K3532" s="8">
        <v>0.73809804072635199</v>
      </c>
      <c r="L3532" s="8">
        <v>0.45556851142653998</v>
      </c>
    </row>
    <row r="3533" spans="1:12" x14ac:dyDescent="0.2">
      <c r="A3533" s="7" t="s">
        <v>14387</v>
      </c>
      <c r="B3533" s="7" t="s">
        <v>14388</v>
      </c>
      <c r="C3533" s="7" t="s">
        <v>14389</v>
      </c>
      <c r="D3533" s="7" t="s">
        <v>14390</v>
      </c>
      <c r="E3533" s="8">
        <v>811.49151587430197</v>
      </c>
      <c r="F3533" s="8">
        <v>722.37682817072005</v>
      </c>
      <c r="G3533" s="8">
        <v>928.93528439087095</v>
      </c>
      <c r="H3533" s="8">
        <v>978.23246235968804</v>
      </c>
      <c r="I3533" s="8">
        <v>709.50910620915397</v>
      </c>
      <c r="J3533" s="8">
        <v>609.46334468904502</v>
      </c>
      <c r="K3533" s="8">
        <v>0.90188051351068499</v>
      </c>
      <c r="L3533" s="8">
        <v>-0.100382653620864</v>
      </c>
    </row>
    <row r="3534" spans="1:12" x14ac:dyDescent="0.2">
      <c r="A3534" s="7" t="s">
        <v>14391</v>
      </c>
      <c r="B3534" s="7" t="s">
        <v>14392</v>
      </c>
      <c r="C3534" s="7" t="s">
        <v>14393</v>
      </c>
      <c r="D3534" s="7" t="s">
        <v>14394</v>
      </c>
      <c r="E3534" s="8">
        <v>4.94209205769977</v>
      </c>
      <c r="F3534" s="8">
        <v>8.8454305490292207</v>
      </c>
      <c r="G3534" s="8">
        <v>3.9571258121016899</v>
      </c>
      <c r="H3534" s="8">
        <v>9.8413728607614495</v>
      </c>
      <c r="I3534" s="8">
        <v>9.9232042826455196</v>
      </c>
      <c r="J3534" s="8">
        <v>5.9267099969761201</v>
      </c>
      <c r="K3534" s="8">
        <v>0.88922642766219495</v>
      </c>
      <c r="L3534" s="8">
        <v>0.53357772023445205</v>
      </c>
    </row>
    <row r="3535" spans="1:12" x14ac:dyDescent="0.2">
      <c r="A3535" s="7" t="s">
        <v>14395</v>
      </c>
      <c r="B3535" s="7" t="s">
        <v>14396</v>
      </c>
      <c r="C3535" s="7" t="s">
        <v>14397</v>
      </c>
      <c r="D3535" s="7" t="s">
        <v>14398</v>
      </c>
      <c r="E3535" s="8">
        <v>27.675715523118701</v>
      </c>
      <c r="F3535" s="8">
        <v>12.7767330152644</v>
      </c>
      <c r="G3535" s="8">
        <v>51.4426355573219</v>
      </c>
      <c r="H3535" s="8">
        <v>234.224674086123</v>
      </c>
      <c r="I3535" s="8">
        <v>163.732870663651</v>
      </c>
      <c r="J3535" s="8">
        <v>166.93566491482699</v>
      </c>
      <c r="K3535" s="8">
        <v>4.1796956098104704E-6</v>
      </c>
      <c r="L3535" s="8">
        <v>2.62028812137416</v>
      </c>
    </row>
    <row r="3536" spans="1:12" x14ac:dyDescent="0.2">
      <c r="A3536" s="7" t="s">
        <v>14399</v>
      </c>
      <c r="B3536" s="7" t="s">
        <v>14400</v>
      </c>
      <c r="C3536" s="7" t="s">
        <v>14401</v>
      </c>
      <c r="D3536" s="7" t="s">
        <v>14402</v>
      </c>
      <c r="E3536" s="8">
        <v>4.94209205769977</v>
      </c>
      <c r="F3536" s="8">
        <v>0</v>
      </c>
      <c r="G3536" s="8">
        <v>1.9785629060508401</v>
      </c>
      <c r="H3536" s="8">
        <v>10.825510146837599</v>
      </c>
      <c r="I3536" s="8">
        <v>9.9232042826455196</v>
      </c>
      <c r="J3536" s="8">
        <v>0</v>
      </c>
      <c r="K3536" s="8">
        <v>0.78122933317073895</v>
      </c>
      <c r="L3536" s="8">
        <v>1.5844632930001501</v>
      </c>
    </row>
    <row r="3537" spans="1:12" x14ac:dyDescent="0.2">
      <c r="A3537" s="7" t="s">
        <v>14403</v>
      </c>
      <c r="B3537" s="7" t="s">
        <v>14404</v>
      </c>
      <c r="C3537" s="7" t="s">
        <v>14405</v>
      </c>
      <c r="D3537" s="7" t="s">
        <v>14406</v>
      </c>
      <c r="E3537" s="8">
        <v>281.69924728888702</v>
      </c>
      <c r="F3537" s="8">
        <v>234.89532235755399</v>
      </c>
      <c r="G3537" s="8">
        <v>295.795154454601</v>
      </c>
      <c r="H3537" s="8">
        <v>225.367438511437</v>
      </c>
      <c r="I3537" s="8">
        <v>188.540881370265</v>
      </c>
      <c r="J3537" s="8">
        <v>185.70357990525201</v>
      </c>
      <c r="K3537" s="8">
        <v>0.28719049705376098</v>
      </c>
      <c r="L3537" s="8">
        <v>-0.438058062146364</v>
      </c>
    </row>
    <row r="3538" spans="1:12" x14ac:dyDescent="0.2">
      <c r="A3538" s="7" t="s">
        <v>14407</v>
      </c>
      <c r="B3538" s="7" t="s">
        <v>14408</v>
      </c>
      <c r="D3538" s="7" t="s">
        <v>14409</v>
      </c>
      <c r="E3538" s="8">
        <v>0</v>
      </c>
      <c r="F3538" s="8">
        <v>4.9141280827940097</v>
      </c>
      <c r="G3538" s="8">
        <v>0.98928145302542203</v>
      </c>
      <c r="H3538" s="8">
        <v>0</v>
      </c>
      <c r="I3538" s="8">
        <v>8.9308838543809692</v>
      </c>
      <c r="J3538" s="8">
        <v>3.9511399979840802</v>
      </c>
      <c r="K3538" s="8">
        <v>1</v>
      </c>
      <c r="L3538" s="8">
        <v>1.12480091369094</v>
      </c>
    </row>
    <row r="3539" spans="1:12" x14ac:dyDescent="0.2">
      <c r="A3539" s="7" t="s">
        <v>14410</v>
      </c>
      <c r="B3539" s="7" t="s">
        <v>14411</v>
      </c>
      <c r="C3539" s="7" t="s">
        <v>14412</v>
      </c>
      <c r="D3539" s="7" t="s">
        <v>14413</v>
      </c>
      <c r="E3539" s="8">
        <v>1046.7350978208101</v>
      </c>
      <c r="F3539" s="8">
        <v>969.06605792697997</v>
      </c>
      <c r="G3539" s="8">
        <v>1249.4624751711101</v>
      </c>
      <c r="H3539" s="8">
        <v>607.212705508981</v>
      </c>
      <c r="I3539" s="8">
        <v>684.70109550254097</v>
      </c>
      <c r="J3539" s="8">
        <v>760.59444961193606</v>
      </c>
      <c r="K3539" s="8">
        <v>1.9944041194710502E-3</v>
      </c>
      <c r="L3539" s="8">
        <v>-0.66980921932672299</v>
      </c>
    </row>
    <row r="3540" spans="1:12" x14ac:dyDescent="0.2">
      <c r="A3540" s="7" t="s">
        <v>14414</v>
      </c>
      <c r="B3540" s="7" t="s">
        <v>14415</v>
      </c>
      <c r="C3540" s="7" t="s">
        <v>14416</v>
      </c>
      <c r="D3540" s="7" t="s">
        <v>14417</v>
      </c>
      <c r="E3540" s="8">
        <v>223.38256100803</v>
      </c>
      <c r="F3540" s="8">
        <v>129.732981385762</v>
      </c>
      <c r="G3540" s="8">
        <v>152.34934376591499</v>
      </c>
      <c r="H3540" s="8">
        <v>206.66883007599</v>
      </c>
      <c r="I3540" s="8">
        <v>206.40264907902699</v>
      </c>
      <c r="J3540" s="8">
        <v>160.02116991835501</v>
      </c>
      <c r="K3540" s="8">
        <v>0.86117966341355601</v>
      </c>
      <c r="L3540" s="8">
        <v>0.181207844521311</v>
      </c>
    </row>
    <row r="3541" spans="1:12" x14ac:dyDescent="0.2">
      <c r="A3541" s="7" t="s">
        <v>14418</v>
      </c>
      <c r="B3541" s="7" t="s">
        <v>14419</v>
      </c>
      <c r="C3541" s="7" t="s">
        <v>14420</v>
      </c>
      <c r="D3541" s="7" t="s">
        <v>14421</v>
      </c>
      <c r="E3541" s="8">
        <v>1894.7980949220901</v>
      </c>
      <c r="F3541" s="8">
        <v>1807.41630885164</v>
      </c>
      <c r="G3541" s="8">
        <v>1665.9499668948099</v>
      </c>
      <c r="H3541" s="8">
        <v>1572.65138314968</v>
      </c>
      <c r="I3541" s="8">
        <v>1612.5206959299001</v>
      </c>
      <c r="J3541" s="8">
        <v>1420.43482927528</v>
      </c>
      <c r="K3541" s="8">
        <v>0.373169308495023</v>
      </c>
      <c r="L3541" s="8">
        <v>-0.22104364608193999</v>
      </c>
    </row>
    <row r="3542" spans="1:12" x14ac:dyDescent="0.2">
      <c r="A3542" s="7" t="s">
        <v>14422</v>
      </c>
      <c r="B3542" s="7" t="s">
        <v>14423</v>
      </c>
      <c r="D3542" s="7" t="s">
        <v>14424</v>
      </c>
      <c r="E3542" s="8">
        <v>9.88418411539954</v>
      </c>
      <c r="F3542" s="8">
        <v>6.8797793159116196</v>
      </c>
      <c r="G3542" s="8">
        <v>3.9571258121016899</v>
      </c>
      <c r="H3542" s="8">
        <v>0.98413728607614503</v>
      </c>
      <c r="I3542" s="8">
        <v>1.9846408565291001</v>
      </c>
      <c r="J3542" s="8">
        <v>10.865634994456199</v>
      </c>
      <c r="K3542" s="8">
        <v>0.91136828995494101</v>
      </c>
      <c r="L3542" s="8">
        <v>-0.58287640382137296</v>
      </c>
    </row>
    <row r="3543" spans="1:12" x14ac:dyDescent="0.2">
      <c r="A3543" s="7" t="s">
        <v>14425</v>
      </c>
      <c r="B3543" s="7" t="s">
        <v>14426</v>
      </c>
      <c r="C3543" s="7" t="s">
        <v>14427</v>
      </c>
      <c r="E3543" s="8">
        <v>6.9189288807796796</v>
      </c>
      <c r="F3543" s="8">
        <v>25.553466030528899</v>
      </c>
      <c r="G3543" s="8">
        <v>5.9356887181525302</v>
      </c>
      <c r="H3543" s="8">
        <v>1.9682745721522901</v>
      </c>
      <c r="I3543" s="8">
        <v>13.8924859957037</v>
      </c>
      <c r="J3543" s="8">
        <v>0</v>
      </c>
      <c r="K3543" s="8">
        <v>0.75853080262591899</v>
      </c>
      <c r="L3543" s="8">
        <v>-1.2766893244275701</v>
      </c>
    </row>
    <row r="3544" spans="1:12" x14ac:dyDescent="0.2">
      <c r="A3544" s="7" t="s">
        <v>14428</v>
      </c>
      <c r="B3544" s="7" t="s">
        <v>14429</v>
      </c>
      <c r="C3544" s="7" t="s">
        <v>14430</v>
      </c>
      <c r="D3544" s="7" t="s">
        <v>14431</v>
      </c>
      <c r="E3544" s="8">
        <v>131.45964873481401</v>
      </c>
      <c r="F3544" s="8">
        <v>148.40666810037899</v>
      </c>
      <c r="G3544" s="8">
        <v>118.713774363051</v>
      </c>
      <c r="H3544" s="8">
        <v>125.969572617747</v>
      </c>
      <c r="I3544" s="8">
        <v>109.155247109101</v>
      </c>
      <c r="J3544" s="8">
        <v>96.802929950609993</v>
      </c>
      <c r="K3544" s="8">
        <v>0.74938738574442598</v>
      </c>
      <c r="L3544" s="8">
        <v>-0.264005099183313</v>
      </c>
    </row>
    <row r="3545" spans="1:12" x14ac:dyDescent="0.2">
      <c r="A3545" s="7" t="s">
        <v>14432</v>
      </c>
      <c r="B3545" s="7" t="s">
        <v>14433</v>
      </c>
      <c r="C3545" s="7" t="s">
        <v>14434</v>
      </c>
      <c r="D3545" s="7" t="s">
        <v>14435</v>
      </c>
      <c r="E3545" s="8">
        <v>17.791531407719201</v>
      </c>
      <c r="F3545" s="8">
        <v>3.9313024662352101</v>
      </c>
      <c r="G3545" s="8">
        <v>1.9785629060508401</v>
      </c>
      <c r="H3545" s="8">
        <v>0.98413728607614503</v>
      </c>
      <c r="I3545" s="8">
        <v>17.861767708761899</v>
      </c>
      <c r="J3545" s="8">
        <v>5.9267099969761201</v>
      </c>
      <c r="K3545" s="8">
        <v>0.990401498732699</v>
      </c>
      <c r="L3545" s="8">
        <v>6.3500613051804197E-2</v>
      </c>
    </row>
    <row r="3546" spans="1:12" x14ac:dyDescent="0.2">
      <c r="A3546" s="7" t="s">
        <v>14436</v>
      </c>
      <c r="B3546" s="7" t="s">
        <v>14437</v>
      </c>
      <c r="C3546" s="7" t="s">
        <v>14438</v>
      </c>
      <c r="D3546" s="7" t="s">
        <v>14439</v>
      </c>
      <c r="E3546" s="8">
        <v>135.41332238097399</v>
      </c>
      <c r="F3546" s="8">
        <v>94.351259189645106</v>
      </c>
      <c r="G3546" s="8">
        <v>123.66018162817799</v>
      </c>
      <c r="H3546" s="8">
        <v>54.127550734187999</v>
      </c>
      <c r="I3546" s="8">
        <v>83.354915974222294</v>
      </c>
      <c r="J3546" s="8">
        <v>40.499184979336803</v>
      </c>
      <c r="K3546" s="8">
        <v>0.107768907771711</v>
      </c>
      <c r="L3546" s="8">
        <v>-0.98977876076288496</v>
      </c>
    </row>
    <row r="3547" spans="1:12" x14ac:dyDescent="0.2">
      <c r="A3547" s="7" t="s">
        <v>14440</v>
      </c>
      <c r="B3547" s="7" t="s">
        <v>14441</v>
      </c>
      <c r="E3547" s="8">
        <v>4.94209205769977</v>
      </c>
      <c r="F3547" s="8">
        <v>8.8454305490292207</v>
      </c>
      <c r="G3547" s="8">
        <v>9.8928145302542205</v>
      </c>
      <c r="H3547" s="8">
        <v>5.9048237164568702</v>
      </c>
      <c r="I3547" s="8">
        <v>0</v>
      </c>
      <c r="J3547" s="8">
        <v>8.8900649954641793</v>
      </c>
      <c r="K3547" s="8">
        <v>0.89460406218524802</v>
      </c>
      <c r="L3547" s="8">
        <v>-0.67824108571983999</v>
      </c>
    </row>
    <row r="3548" spans="1:12" x14ac:dyDescent="0.2">
      <c r="A3548" s="7" t="s">
        <v>14442</v>
      </c>
      <c r="B3548" s="7" t="s">
        <v>1305</v>
      </c>
      <c r="C3548" s="7" t="s">
        <v>14443</v>
      </c>
      <c r="D3548" s="7" t="s">
        <v>1307</v>
      </c>
      <c r="E3548" s="8">
        <v>1524.14119059461</v>
      </c>
      <c r="F3548" s="8">
        <v>1621.6622673220199</v>
      </c>
      <c r="G3548" s="8">
        <v>1648.1429007403499</v>
      </c>
      <c r="H3548" s="8">
        <v>703.65815954444395</v>
      </c>
      <c r="I3548" s="8">
        <v>642.03131708716501</v>
      </c>
      <c r="J3548" s="8">
        <v>573.90308470718799</v>
      </c>
      <c r="K3548" s="8">
        <v>2.2274503427534701E-17</v>
      </c>
      <c r="L3548" s="8">
        <v>-1.3203975674028401</v>
      </c>
    </row>
    <row r="3549" spans="1:12" x14ac:dyDescent="0.2">
      <c r="A3549" s="7" t="s">
        <v>14444</v>
      </c>
      <c r="B3549" s="7" t="s">
        <v>14445</v>
      </c>
      <c r="C3549" s="7" t="s">
        <v>14446</v>
      </c>
      <c r="D3549" s="7" t="s">
        <v>14447</v>
      </c>
      <c r="E3549" s="8">
        <v>6.9189288807796796</v>
      </c>
      <c r="F3549" s="8">
        <v>6.8797793159116196</v>
      </c>
      <c r="G3549" s="8">
        <v>5.9356887181525302</v>
      </c>
      <c r="H3549" s="8">
        <v>1.9682745721522901</v>
      </c>
      <c r="I3549" s="8">
        <v>11.907845139174601</v>
      </c>
      <c r="J3549" s="8">
        <v>1.9755699989920401</v>
      </c>
      <c r="K3549" s="8">
        <v>0.94895798258325503</v>
      </c>
      <c r="L3549" s="8">
        <v>-0.316715336720514</v>
      </c>
    </row>
    <row r="3550" spans="1:12" x14ac:dyDescent="0.2">
      <c r="A3550" s="7" t="s">
        <v>14448</v>
      </c>
      <c r="B3550" s="7" t="s">
        <v>14449</v>
      </c>
      <c r="D3550" s="7" t="s">
        <v>14450</v>
      </c>
      <c r="E3550" s="8">
        <v>218.44046895033</v>
      </c>
      <c r="F3550" s="8">
        <v>322.36680223128701</v>
      </c>
      <c r="G3550" s="8">
        <v>243.363237444254</v>
      </c>
      <c r="H3550" s="8">
        <v>663.308530815322</v>
      </c>
      <c r="I3550" s="8">
        <v>615.23866552402205</v>
      </c>
      <c r="J3550" s="8">
        <v>355.602599818567</v>
      </c>
      <c r="K3550" s="8">
        <v>3.5709277233852699E-3</v>
      </c>
      <c r="L3550" s="8">
        <v>1.05926165540179</v>
      </c>
    </row>
    <row r="3551" spans="1:12" x14ac:dyDescent="0.2">
      <c r="A3551" s="7" t="s">
        <v>14451</v>
      </c>
      <c r="B3551" s="7" t="s">
        <v>14452</v>
      </c>
      <c r="E3551" s="8">
        <v>0</v>
      </c>
      <c r="F3551" s="8">
        <v>15.725209864940799</v>
      </c>
      <c r="G3551" s="8">
        <v>13.8499403423559</v>
      </c>
      <c r="H3551" s="8">
        <v>7.8730982886091603</v>
      </c>
      <c r="I3551" s="8">
        <v>4.9616021413227598</v>
      </c>
      <c r="J3551" s="8">
        <v>14.816774992440299</v>
      </c>
      <c r="K3551" s="8">
        <v>0.98586689134337202</v>
      </c>
      <c r="L3551" s="8">
        <v>-9.7078726045444E-2</v>
      </c>
    </row>
    <row r="3552" spans="1:12" x14ac:dyDescent="0.2">
      <c r="A3552" s="7" t="s">
        <v>14453</v>
      </c>
      <c r="B3552" s="7" t="s">
        <v>14454</v>
      </c>
      <c r="E3552" s="8">
        <v>36.5714812269783</v>
      </c>
      <c r="F3552" s="8">
        <v>64.866490692881001</v>
      </c>
      <c r="G3552" s="8">
        <v>85.078204960186298</v>
      </c>
      <c r="H3552" s="8">
        <v>43.302040587350398</v>
      </c>
      <c r="I3552" s="8">
        <v>112.132208393894</v>
      </c>
      <c r="J3552" s="8">
        <v>67.169379965729405</v>
      </c>
      <c r="K3552" s="8">
        <v>0.89256040946540405</v>
      </c>
      <c r="L3552" s="8">
        <v>0.25504729806651499</v>
      </c>
    </row>
    <row r="3553" spans="1:12" x14ac:dyDescent="0.2">
      <c r="A3553" s="7" t="s">
        <v>14455</v>
      </c>
      <c r="B3553" s="7" t="s">
        <v>14456</v>
      </c>
      <c r="C3553" s="7" t="s">
        <v>14457</v>
      </c>
      <c r="E3553" s="8">
        <v>10.872602526939501</v>
      </c>
      <c r="F3553" s="8">
        <v>8.8454305490292207</v>
      </c>
      <c r="G3553" s="8">
        <v>7.91425162420337</v>
      </c>
      <c r="H3553" s="8">
        <v>21.651020293675199</v>
      </c>
      <c r="I3553" s="8">
        <v>25.800331134878299</v>
      </c>
      <c r="J3553" s="8">
        <v>20.743484989416402</v>
      </c>
      <c r="K3553" s="8">
        <v>0.32766473317761302</v>
      </c>
      <c r="L3553" s="8">
        <v>1.30327188140016</v>
      </c>
    </row>
    <row r="3554" spans="1:12" x14ac:dyDescent="0.2">
      <c r="A3554" s="7" t="s">
        <v>14458</v>
      </c>
      <c r="B3554" s="7" t="s">
        <v>14459</v>
      </c>
      <c r="C3554" s="7" t="s">
        <v>14460</v>
      </c>
      <c r="D3554" s="7" t="s">
        <v>14461</v>
      </c>
      <c r="E3554" s="8">
        <v>80.061891334736302</v>
      </c>
      <c r="F3554" s="8">
        <v>91.402782339968695</v>
      </c>
      <c r="G3554" s="8">
        <v>86.067486413211697</v>
      </c>
      <c r="H3554" s="8">
        <v>73.810296455710898</v>
      </c>
      <c r="I3554" s="8">
        <v>89.308838543809699</v>
      </c>
      <c r="J3554" s="8">
        <v>74.083874962201506</v>
      </c>
      <c r="K3554" s="8">
        <v>0.92572231905986002</v>
      </c>
      <c r="L3554" s="8">
        <v>-0.118720169199014</v>
      </c>
    </row>
    <row r="3555" spans="1:12" x14ac:dyDescent="0.2">
      <c r="A3555" s="7" t="s">
        <v>14462</v>
      </c>
      <c r="B3555" s="7" t="s">
        <v>14463</v>
      </c>
      <c r="D3555" s="7" t="s">
        <v>14464</v>
      </c>
      <c r="E3555" s="8">
        <v>15.8146945846393</v>
      </c>
      <c r="F3555" s="8">
        <v>4.9141280827940097</v>
      </c>
      <c r="G3555" s="8">
        <v>3.9571258121016899</v>
      </c>
      <c r="H3555" s="8">
        <v>0</v>
      </c>
      <c r="I3555" s="8">
        <v>0</v>
      </c>
      <c r="J3555" s="8">
        <v>0</v>
      </c>
      <c r="K3555" s="8">
        <v>8.8439521031798196E-2</v>
      </c>
      <c r="L3555" s="8">
        <v>-5.5005804539229501</v>
      </c>
    </row>
    <row r="3556" spans="1:12" x14ac:dyDescent="0.2">
      <c r="A3556" s="7" t="s">
        <v>14465</v>
      </c>
      <c r="B3556" s="7" t="s">
        <v>14466</v>
      </c>
      <c r="C3556" s="7" t="s">
        <v>14467</v>
      </c>
      <c r="D3556" s="7" t="s">
        <v>14468</v>
      </c>
      <c r="E3556" s="8">
        <v>76.108217688576502</v>
      </c>
      <c r="F3556" s="8">
        <v>49.141280827940101</v>
      </c>
      <c r="G3556" s="8">
        <v>47.485509745220199</v>
      </c>
      <c r="H3556" s="8">
        <v>20.666883007599001</v>
      </c>
      <c r="I3556" s="8">
        <v>27.784971991407399</v>
      </c>
      <c r="J3556" s="8">
        <v>26.670194986392598</v>
      </c>
      <c r="K3556" s="8">
        <v>0.118143218813335</v>
      </c>
      <c r="L3556" s="8">
        <v>-1.20133452778946</v>
      </c>
    </row>
    <row r="3557" spans="1:12" x14ac:dyDescent="0.2">
      <c r="A3557" s="7" t="s">
        <v>14469</v>
      </c>
      <c r="B3557" s="7" t="s">
        <v>14470</v>
      </c>
      <c r="C3557" s="7" t="s">
        <v>14471</v>
      </c>
      <c r="D3557" s="7" t="s">
        <v>14472</v>
      </c>
      <c r="E3557" s="8">
        <v>325.18965739664498</v>
      </c>
      <c r="F3557" s="8">
        <v>471.75629594822499</v>
      </c>
      <c r="G3557" s="8">
        <v>435.28383933118602</v>
      </c>
      <c r="H3557" s="8">
        <v>315.90806883044303</v>
      </c>
      <c r="I3557" s="8">
        <v>332.427343468625</v>
      </c>
      <c r="J3557" s="8">
        <v>365.48044981352803</v>
      </c>
      <c r="K3557" s="8">
        <v>0.567727326453354</v>
      </c>
      <c r="L3557" s="8">
        <v>-0.28150982377950801</v>
      </c>
    </row>
    <row r="3558" spans="1:12" x14ac:dyDescent="0.2">
      <c r="A3558" s="7" t="s">
        <v>14473</v>
      </c>
      <c r="B3558" s="7" t="s">
        <v>14474</v>
      </c>
      <c r="C3558" s="7" t="s">
        <v>14475</v>
      </c>
      <c r="D3558" s="7" t="s">
        <v>14476</v>
      </c>
      <c r="E3558" s="8">
        <v>4040.6544663753298</v>
      </c>
      <c r="F3558" s="8">
        <v>3231.5306272453399</v>
      </c>
      <c r="G3558" s="8">
        <v>3204.2826263493398</v>
      </c>
      <c r="H3558" s="8">
        <v>3040.98421397529</v>
      </c>
      <c r="I3558" s="8">
        <v>2586.97935648569</v>
      </c>
      <c r="J3558" s="8">
        <v>2341.0504488055699</v>
      </c>
      <c r="K3558" s="8">
        <v>0.10529899866133299</v>
      </c>
      <c r="L3558" s="8">
        <v>-0.39467001737986002</v>
      </c>
    </row>
    <row r="3559" spans="1:12" x14ac:dyDescent="0.2">
      <c r="A3559" s="7" t="s">
        <v>14477</v>
      </c>
      <c r="B3559" s="7" t="s">
        <v>14478</v>
      </c>
      <c r="C3559" s="7" t="s">
        <v>14479</v>
      </c>
      <c r="D3559" s="7" t="s">
        <v>14480</v>
      </c>
      <c r="E3559" s="8">
        <v>0</v>
      </c>
      <c r="F3559" s="8">
        <v>2.94847684967641</v>
      </c>
      <c r="G3559" s="8">
        <v>0.98928145302542203</v>
      </c>
      <c r="H3559" s="8">
        <v>27.555844010132098</v>
      </c>
      <c r="I3559" s="8">
        <v>9.9232042826455196</v>
      </c>
      <c r="J3559" s="8">
        <v>9.8778499949602097</v>
      </c>
      <c r="K3559" s="8">
        <v>7.6460781427746594E-2</v>
      </c>
      <c r="L3559" s="8">
        <v>3.5866485884364998</v>
      </c>
    </row>
    <row r="3560" spans="1:12" x14ac:dyDescent="0.2">
      <c r="A3560" s="7" t="s">
        <v>14481</v>
      </c>
      <c r="B3560" s="7" t="s">
        <v>14482</v>
      </c>
      <c r="C3560" s="7" t="s">
        <v>14483</v>
      </c>
      <c r="D3560" s="7" t="s">
        <v>14484</v>
      </c>
      <c r="E3560" s="8">
        <v>21.745205053879001</v>
      </c>
      <c r="F3560" s="8">
        <v>25.553466030528899</v>
      </c>
      <c r="G3560" s="8">
        <v>60.3461686345507</v>
      </c>
      <c r="H3560" s="8">
        <v>68.8896100253302</v>
      </c>
      <c r="I3560" s="8">
        <v>24.8080107066138</v>
      </c>
      <c r="J3560" s="8">
        <v>59.267099969761198</v>
      </c>
      <c r="K3560" s="8">
        <v>0.78561733789746202</v>
      </c>
      <c r="L3560" s="8">
        <v>0.50714712795384398</v>
      </c>
    </row>
    <row r="3561" spans="1:12" x14ac:dyDescent="0.2">
      <c r="A3561" s="7" t="s">
        <v>14485</v>
      </c>
      <c r="B3561" s="7" t="s">
        <v>14486</v>
      </c>
      <c r="C3561" s="7" t="s">
        <v>14487</v>
      </c>
      <c r="D3561" s="7" t="s">
        <v>14488</v>
      </c>
      <c r="E3561" s="8">
        <v>32.6178075808185</v>
      </c>
      <c r="F3561" s="8">
        <v>3.9313024662352101</v>
      </c>
      <c r="G3561" s="8">
        <v>5.9356887181525302</v>
      </c>
      <c r="H3561" s="8">
        <v>19.682745721522899</v>
      </c>
      <c r="I3561" s="8">
        <v>23.815690278349201</v>
      </c>
      <c r="J3561" s="8">
        <v>11.853419993952199</v>
      </c>
      <c r="K3561" s="8">
        <v>0.91956487945144805</v>
      </c>
      <c r="L3561" s="8">
        <v>0.38182026771293598</v>
      </c>
    </row>
    <row r="3562" spans="1:12" x14ac:dyDescent="0.2">
      <c r="A3562" s="7" t="s">
        <v>14489</v>
      </c>
      <c r="B3562" s="7" t="s">
        <v>14490</v>
      </c>
      <c r="D3562" s="7" t="s">
        <v>14491</v>
      </c>
      <c r="E3562" s="8">
        <v>0</v>
      </c>
      <c r="F3562" s="8">
        <v>7.8626049324704201</v>
      </c>
      <c r="G3562" s="8">
        <v>10.8820959832796</v>
      </c>
      <c r="H3562" s="8">
        <v>0</v>
      </c>
      <c r="I3562" s="8">
        <v>0</v>
      </c>
      <c r="J3562" s="8">
        <v>3.9511399979840802</v>
      </c>
      <c r="K3562" s="8">
        <v>0.73229188035956405</v>
      </c>
      <c r="L3562" s="8">
        <v>-2.2460625515596799</v>
      </c>
    </row>
    <row r="3563" spans="1:12" x14ac:dyDescent="0.2">
      <c r="A3563" s="7" t="s">
        <v>14492</v>
      </c>
      <c r="B3563" s="7" t="s">
        <v>14493</v>
      </c>
      <c r="C3563" s="7" t="s">
        <v>14494</v>
      </c>
      <c r="D3563" s="7" t="s">
        <v>14495</v>
      </c>
      <c r="E3563" s="8">
        <v>212.50995848109</v>
      </c>
      <c r="F3563" s="8">
        <v>220.152938109172</v>
      </c>
      <c r="G3563" s="8">
        <v>207.74910513533899</v>
      </c>
      <c r="H3563" s="8">
        <v>135.81094547850799</v>
      </c>
      <c r="I3563" s="8">
        <v>157.77894809406399</v>
      </c>
      <c r="J3563" s="8">
        <v>215.33712989013199</v>
      </c>
      <c r="K3563" s="8">
        <v>0.60133957798950299</v>
      </c>
      <c r="L3563" s="8">
        <v>-0.33157237610277801</v>
      </c>
    </row>
    <row r="3564" spans="1:12" x14ac:dyDescent="0.2">
      <c r="A3564" s="7" t="s">
        <v>14496</v>
      </c>
      <c r="B3564" s="7" t="s">
        <v>14497</v>
      </c>
      <c r="C3564" s="7" t="s">
        <v>14498</v>
      </c>
      <c r="E3564" s="8">
        <v>0</v>
      </c>
      <c r="F3564" s="8">
        <v>37.347373429234501</v>
      </c>
      <c r="G3564" s="8">
        <v>12.8606588893305</v>
      </c>
      <c r="H3564" s="8">
        <v>13.777922005065999</v>
      </c>
      <c r="I3564" s="8">
        <v>36.715855845788397</v>
      </c>
      <c r="J3564" s="8">
        <v>6.9144949964721398</v>
      </c>
      <c r="K3564" s="8">
        <v>0.96907713277941798</v>
      </c>
      <c r="L3564" s="8">
        <v>0.19304145825886199</v>
      </c>
    </row>
    <row r="3565" spans="1:12" x14ac:dyDescent="0.2">
      <c r="A3565" s="7" t="s">
        <v>14499</v>
      </c>
      <c r="B3565" s="7" t="s">
        <v>14500</v>
      </c>
      <c r="C3565" s="7" t="s">
        <v>14501</v>
      </c>
      <c r="D3565" s="7" t="s">
        <v>14502</v>
      </c>
      <c r="E3565" s="8">
        <v>633.57620179711</v>
      </c>
      <c r="F3565" s="8">
        <v>645.71643007913303</v>
      </c>
      <c r="G3565" s="8">
        <v>600.49384198643099</v>
      </c>
      <c r="H3565" s="8">
        <v>393.65491443045801</v>
      </c>
      <c r="I3565" s="8">
        <v>536.845351691122</v>
      </c>
      <c r="J3565" s="8">
        <v>538.34282472533096</v>
      </c>
      <c r="K3565" s="8">
        <v>0.29695188942227002</v>
      </c>
      <c r="L3565" s="8">
        <v>-0.35593846370032101</v>
      </c>
    </row>
    <row r="3566" spans="1:12" x14ac:dyDescent="0.2">
      <c r="A3566" s="7" t="s">
        <v>14503</v>
      </c>
      <c r="B3566" s="7" t="s">
        <v>14504</v>
      </c>
      <c r="C3566" s="7" t="s">
        <v>14505</v>
      </c>
      <c r="D3566" s="7" t="s">
        <v>14506</v>
      </c>
      <c r="E3566" s="8">
        <v>3.9536736461598201</v>
      </c>
      <c r="F3566" s="8">
        <v>21.6221635642937</v>
      </c>
      <c r="G3566" s="8">
        <v>31.657006496813501</v>
      </c>
      <c r="H3566" s="8">
        <v>11.8096474329137</v>
      </c>
      <c r="I3566" s="8">
        <v>27.784971991407399</v>
      </c>
      <c r="J3566" s="8">
        <v>52.352604973289097</v>
      </c>
      <c r="K3566" s="8">
        <v>0.79850674538569599</v>
      </c>
      <c r="L3566" s="8">
        <v>0.68390299775908703</v>
      </c>
    </row>
    <row r="3567" spans="1:12" x14ac:dyDescent="0.2">
      <c r="A3567" s="7" t="s">
        <v>14507</v>
      </c>
      <c r="B3567" s="7" t="s">
        <v>14508</v>
      </c>
      <c r="C3567" s="7" t="s">
        <v>14509</v>
      </c>
      <c r="D3567" s="7" t="s">
        <v>14510</v>
      </c>
      <c r="E3567" s="8">
        <v>1191.04418590564</v>
      </c>
      <c r="F3567" s="8">
        <v>1020.1729899880399</v>
      </c>
      <c r="G3567" s="8">
        <v>1184.16989927143</v>
      </c>
      <c r="H3567" s="8">
        <v>549.14860563048899</v>
      </c>
      <c r="I3567" s="8">
        <v>711.49374706568403</v>
      </c>
      <c r="J3567" s="8">
        <v>645.02360467090102</v>
      </c>
      <c r="K3567" s="8">
        <v>1.7724613736307799E-5</v>
      </c>
      <c r="L3567" s="8">
        <v>-0.83330678017623205</v>
      </c>
    </row>
    <row r="3568" spans="1:12" x14ac:dyDescent="0.2">
      <c r="A3568" s="7" t="s">
        <v>14511</v>
      </c>
      <c r="B3568" s="7" t="s">
        <v>14512</v>
      </c>
      <c r="C3568" s="7" t="s">
        <v>14513</v>
      </c>
      <c r="D3568" s="7" t="s">
        <v>14514</v>
      </c>
      <c r="E3568" s="8">
        <v>9.88418411539954</v>
      </c>
      <c r="F3568" s="8">
        <v>6.8797793159116196</v>
      </c>
      <c r="G3568" s="8">
        <v>2.96784435907627</v>
      </c>
      <c r="H3568" s="8">
        <v>53.143413448111801</v>
      </c>
      <c r="I3568" s="8">
        <v>31.7542537044657</v>
      </c>
      <c r="J3568" s="8">
        <v>15.8045599919363</v>
      </c>
      <c r="K3568" s="8">
        <v>5.3455057860755301E-2</v>
      </c>
      <c r="L3568" s="8">
        <v>2.3514820475388398</v>
      </c>
    </row>
    <row r="3569" spans="1:12" x14ac:dyDescent="0.2">
      <c r="A3569" s="7" t="s">
        <v>14515</v>
      </c>
      <c r="B3569" s="7" t="s">
        <v>14516</v>
      </c>
      <c r="C3569" s="7" t="s">
        <v>14517</v>
      </c>
      <c r="D3569" s="7" t="s">
        <v>14518</v>
      </c>
      <c r="E3569" s="8">
        <v>736.37171659726596</v>
      </c>
      <c r="F3569" s="8">
        <v>584.78124185248805</v>
      </c>
      <c r="G3569" s="8">
        <v>516.40491847927001</v>
      </c>
      <c r="H3569" s="8">
        <v>1007.75658094197</v>
      </c>
      <c r="I3569" s="8">
        <v>689.662697643863</v>
      </c>
      <c r="J3569" s="8">
        <v>600.57327969358096</v>
      </c>
      <c r="K3569" s="8">
        <v>0.55168752525458498</v>
      </c>
      <c r="L3569" s="8">
        <v>0.322611235703335</v>
      </c>
    </row>
    <row r="3570" spans="1:12" x14ac:dyDescent="0.2">
      <c r="A3570" s="7" t="s">
        <v>14519</v>
      </c>
      <c r="B3570" s="7" t="s">
        <v>14520</v>
      </c>
      <c r="C3570" s="7" t="s">
        <v>14521</v>
      </c>
      <c r="D3570" s="7" t="s">
        <v>14522</v>
      </c>
      <c r="E3570" s="8">
        <v>12.8494393500194</v>
      </c>
      <c r="F3570" s="8">
        <v>2.94847684967641</v>
      </c>
      <c r="G3570" s="8">
        <v>0</v>
      </c>
      <c r="H3570" s="8">
        <v>7.8730982886091603</v>
      </c>
      <c r="I3570" s="8">
        <v>10.9155247109101</v>
      </c>
      <c r="J3570" s="8">
        <v>0</v>
      </c>
      <c r="K3570" s="8">
        <v>0.97311611245657603</v>
      </c>
      <c r="L3570" s="8">
        <v>0.25011052427674701</v>
      </c>
    </row>
    <row r="3571" spans="1:12" x14ac:dyDescent="0.2">
      <c r="A3571" s="7" t="s">
        <v>14523</v>
      </c>
      <c r="B3571" s="7" t="s">
        <v>14524</v>
      </c>
      <c r="C3571" s="7" t="s">
        <v>14525</v>
      </c>
      <c r="D3571" s="7" t="s">
        <v>14526</v>
      </c>
      <c r="E3571" s="8">
        <v>8.8957657038595794</v>
      </c>
      <c r="F3571" s="8">
        <v>0.98282561655880296</v>
      </c>
      <c r="G3571" s="8">
        <v>8.9035330772288006</v>
      </c>
      <c r="H3571" s="8">
        <v>3.9365491443045801</v>
      </c>
      <c r="I3571" s="8">
        <v>8.9308838543809692</v>
      </c>
      <c r="J3571" s="8">
        <v>0</v>
      </c>
      <c r="K3571" s="8">
        <v>0.93054716170865104</v>
      </c>
      <c r="L3571" s="8">
        <v>-0.54572557669536803</v>
      </c>
    </row>
    <row r="3572" spans="1:12" x14ac:dyDescent="0.2">
      <c r="A3572" s="7" t="s">
        <v>14527</v>
      </c>
      <c r="B3572" s="7" t="s">
        <v>14528</v>
      </c>
      <c r="C3572" s="7" t="s">
        <v>14529</v>
      </c>
      <c r="E3572" s="8">
        <v>9.88418411539954</v>
      </c>
      <c r="F3572" s="8">
        <v>7.8626049324704201</v>
      </c>
      <c r="G3572" s="8">
        <v>1.9785629060508401</v>
      </c>
      <c r="H3572" s="8">
        <v>8.8572355746852995</v>
      </c>
      <c r="I3572" s="8">
        <v>0</v>
      </c>
      <c r="J3572" s="8">
        <v>0.98778499949602006</v>
      </c>
      <c r="K3572" s="8">
        <v>0.86161281985793203</v>
      </c>
      <c r="L3572" s="8">
        <v>-1.0018770470820699</v>
      </c>
    </row>
    <row r="3573" spans="1:12" x14ac:dyDescent="0.2">
      <c r="A3573" s="7" t="s">
        <v>14530</v>
      </c>
      <c r="B3573" s="7" t="s">
        <v>14531</v>
      </c>
      <c r="C3573" s="7" t="s">
        <v>14532</v>
      </c>
      <c r="D3573" s="7" t="s">
        <v>14533</v>
      </c>
      <c r="E3573" s="8">
        <v>11.861020938479401</v>
      </c>
      <c r="F3573" s="8">
        <v>1.9656512331176099</v>
      </c>
      <c r="G3573" s="8">
        <v>14.839221795381301</v>
      </c>
      <c r="H3573" s="8">
        <v>3.9365491443045801</v>
      </c>
      <c r="I3573" s="8">
        <v>39.6928171305821</v>
      </c>
      <c r="J3573" s="8">
        <v>20.743484989416402</v>
      </c>
      <c r="K3573" s="8">
        <v>0.67307910999125697</v>
      </c>
      <c r="L3573" s="8">
        <v>1.16721693346777</v>
      </c>
    </row>
    <row r="3574" spans="1:12" x14ac:dyDescent="0.2">
      <c r="A3574" s="7" t="s">
        <v>14534</v>
      </c>
      <c r="B3574" s="7" t="s">
        <v>14535</v>
      </c>
      <c r="C3574" s="7" t="s">
        <v>14536</v>
      </c>
      <c r="D3574" s="7" t="s">
        <v>14537</v>
      </c>
      <c r="E3574" s="8">
        <v>279.722410465807</v>
      </c>
      <c r="F3574" s="8">
        <v>651.61338377848597</v>
      </c>
      <c r="G3574" s="8">
        <v>336.35569402864297</v>
      </c>
      <c r="H3574" s="8">
        <v>40.349628729121903</v>
      </c>
      <c r="I3574" s="8">
        <v>290.74988548151401</v>
      </c>
      <c r="J3574" s="8">
        <v>221.26383988710899</v>
      </c>
      <c r="K3574" s="8">
        <v>0.50207475666133505</v>
      </c>
      <c r="L3574" s="8">
        <v>-1.19854771787662</v>
      </c>
    </row>
    <row r="3575" spans="1:12" x14ac:dyDescent="0.2">
      <c r="A3575" s="7" t="s">
        <v>14538</v>
      </c>
      <c r="B3575" s="7" t="s">
        <v>14539</v>
      </c>
      <c r="E3575" s="8">
        <v>0.98841841153995402</v>
      </c>
      <c r="F3575" s="8">
        <v>22.604989180852499</v>
      </c>
      <c r="G3575" s="8">
        <v>0</v>
      </c>
      <c r="H3575" s="8">
        <v>0</v>
      </c>
      <c r="I3575" s="8">
        <v>9.9232042826455196</v>
      </c>
      <c r="J3575" s="8">
        <v>12.841204993448301</v>
      </c>
      <c r="K3575" s="8">
        <v>0.99397321564859498</v>
      </c>
      <c r="L3575" s="8">
        <v>-5.2004006226736503E-2</v>
      </c>
    </row>
    <row r="3576" spans="1:12" x14ac:dyDescent="0.2">
      <c r="A3576" s="7" t="s">
        <v>14540</v>
      </c>
      <c r="B3576" s="7" t="s">
        <v>14541</v>
      </c>
      <c r="D3576" s="7" t="s">
        <v>14542</v>
      </c>
      <c r="E3576" s="8">
        <v>0</v>
      </c>
      <c r="F3576" s="8">
        <v>20.639337947734901</v>
      </c>
      <c r="G3576" s="8">
        <v>0</v>
      </c>
      <c r="H3576" s="8">
        <v>119.080611615214</v>
      </c>
      <c r="I3576" s="8">
        <v>142.894141670095</v>
      </c>
      <c r="J3576" s="8">
        <v>100.75406994859399</v>
      </c>
      <c r="K3576" s="8">
        <v>0.339853997059539</v>
      </c>
      <c r="L3576" s="8">
        <v>4.13514020418482</v>
      </c>
    </row>
    <row r="3577" spans="1:12" x14ac:dyDescent="0.2">
      <c r="A3577" s="7" t="s">
        <v>14543</v>
      </c>
      <c r="B3577" s="7" t="s">
        <v>14544</v>
      </c>
      <c r="E3577" s="8">
        <v>15.8146945846393</v>
      </c>
      <c r="F3577" s="8">
        <v>0</v>
      </c>
      <c r="G3577" s="8">
        <v>4.9464072651271103</v>
      </c>
      <c r="H3577" s="8">
        <v>8.8572355746852995</v>
      </c>
      <c r="I3577" s="8">
        <v>0</v>
      </c>
      <c r="J3577" s="8">
        <v>0</v>
      </c>
      <c r="K3577" s="8">
        <v>0.87880846679875302</v>
      </c>
      <c r="L3577" s="8">
        <v>-1.2283116050087799</v>
      </c>
    </row>
    <row r="3578" spans="1:12" x14ac:dyDescent="0.2">
      <c r="A3578" s="7" t="s">
        <v>14545</v>
      </c>
      <c r="B3578" s="7" t="s">
        <v>14546</v>
      </c>
      <c r="C3578" s="7" t="s">
        <v>14547</v>
      </c>
      <c r="D3578" s="7" t="s">
        <v>14548</v>
      </c>
      <c r="E3578" s="8">
        <v>691.892888077968</v>
      </c>
      <c r="F3578" s="8">
        <v>745.96464296813099</v>
      </c>
      <c r="G3578" s="8">
        <v>706.34695746015097</v>
      </c>
      <c r="H3578" s="8">
        <v>457.623838025407</v>
      </c>
      <c r="I3578" s="8">
        <v>496.160214132276</v>
      </c>
      <c r="J3578" s="8">
        <v>482.03907975405798</v>
      </c>
      <c r="K3578" s="8">
        <v>2.1679164974057002E-3</v>
      </c>
      <c r="L3578" s="8">
        <v>-0.57859493955345498</v>
      </c>
    </row>
    <row r="3579" spans="1:12" x14ac:dyDescent="0.2">
      <c r="A3579" s="7" t="s">
        <v>14549</v>
      </c>
      <c r="B3579" s="7" t="s">
        <v>14550</v>
      </c>
      <c r="C3579" s="7" t="s">
        <v>14551</v>
      </c>
      <c r="D3579" s="7" t="s">
        <v>14552</v>
      </c>
      <c r="E3579" s="8">
        <v>2141.9026978070801</v>
      </c>
      <c r="F3579" s="8">
        <v>2068.8479228562801</v>
      </c>
      <c r="G3579" s="8">
        <v>2314.9186000794898</v>
      </c>
      <c r="H3579" s="8">
        <v>2253.6743851143701</v>
      </c>
      <c r="I3579" s="8">
        <v>2387.5229504045101</v>
      </c>
      <c r="J3579" s="8">
        <v>2183.9926338856999</v>
      </c>
      <c r="K3579" s="8">
        <v>0.87841284751079296</v>
      </c>
      <c r="L3579" s="8">
        <v>6.4745191337542293E-2</v>
      </c>
    </row>
    <row r="3580" spans="1:12" x14ac:dyDescent="0.2">
      <c r="A3580" s="7" t="s">
        <v>14553</v>
      </c>
      <c r="B3580" s="7" t="s">
        <v>14554</v>
      </c>
      <c r="D3580" s="7" t="s">
        <v>14555</v>
      </c>
      <c r="E3580" s="8">
        <v>0</v>
      </c>
      <c r="F3580" s="8">
        <v>16.7080354814996</v>
      </c>
      <c r="G3580" s="8">
        <v>10.8820959832796</v>
      </c>
      <c r="H3580" s="8">
        <v>11.8096474329137</v>
      </c>
      <c r="I3580" s="8">
        <v>31.7542537044657</v>
      </c>
      <c r="J3580" s="8">
        <v>10.865634994456199</v>
      </c>
      <c r="K3580" s="8">
        <v>0.78192129932044896</v>
      </c>
      <c r="L3580" s="8">
        <v>0.97988774268510404</v>
      </c>
    </row>
    <row r="3581" spans="1:12" x14ac:dyDescent="0.2">
      <c r="A3581" s="7" t="s">
        <v>14556</v>
      </c>
      <c r="B3581" s="7" t="s">
        <v>14557</v>
      </c>
      <c r="C3581" s="7" t="s">
        <v>14558</v>
      </c>
      <c r="D3581" s="7" t="s">
        <v>14559</v>
      </c>
      <c r="E3581" s="8">
        <v>4.94209205769977</v>
      </c>
      <c r="F3581" s="8">
        <v>32.433245346440501</v>
      </c>
      <c r="G3581" s="8">
        <v>10.8820959832796</v>
      </c>
      <c r="H3581" s="8">
        <v>14.762059291142201</v>
      </c>
      <c r="I3581" s="8">
        <v>12.900165567439201</v>
      </c>
      <c r="J3581" s="8">
        <v>3.9511399979840802</v>
      </c>
      <c r="K3581" s="8">
        <v>0.86070621639360201</v>
      </c>
      <c r="L3581" s="8">
        <v>-0.61043568855260899</v>
      </c>
    </row>
    <row r="3582" spans="1:12" x14ac:dyDescent="0.2">
      <c r="A3582" s="7" t="s">
        <v>14560</v>
      </c>
      <c r="B3582" s="7" t="s">
        <v>14561</v>
      </c>
      <c r="C3582" s="7" t="s">
        <v>14562</v>
      </c>
      <c r="E3582" s="8">
        <v>40.525154873138099</v>
      </c>
      <c r="F3582" s="8">
        <v>39.313024662352099</v>
      </c>
      <c r="G3582" s="8">
        <v>42.539102480093099</v>
      </c>
      <c r="H3582" s="8">
        <v>42.3179033012742</v>
      </c>
      <c r="I3582" s="8">
        <v>52.592982698021203</v>
      </c>
      <c r="J3582" s="8">
        <v>57.291529970769197</v>
      </c>
      <c r="K3582" s="8">
        <v>0.81817392372458397</v>
      </c>
      <c r="L3582" s="8">
        <v>0.31462119057405302</v>
      </c>
    </row>
    <row r="3583" spans="1:12" x14ac:dyDescent="0.2">
      <c r="A3583" s="7" t="s">
        <v>14563</v>
      </c>
      <c r="B3583" s="7" t="s">
        <v>14564</v>
      </c>
      <c r="C3583" s="7" t="s">
        <v>14565</v>
      </c>
      <c r="E3583" s="8">
        <v>16.803112996179198</v>
      </c>
      <c r="F3583" s="8">
        <v>5.89695369935282</v>
      </c>
      <c r="G3583" s="8">
        <v>0.98928145302542203</v>
      </c>
      <c r="H3583" s="8">
        <v>0</v>
      </c>
      <c r="I3583" s="8">
        <v>1.9846408565291001</v>
      </c>
      <c r="J3583" s="8">
        <v>0</v>
      </c>
      <c r="K3583" s="8">
        <v>0.36140102629505499</v>
      </c>
      <c r="L3583" s="8">
        <v>-3.57984293450443</v>
      </c>
    </row>
    <row r="3584" spans="1:12" x14ac:dyDescent="0.2">
      <c r="A3584" s="7" t="s">
        <v>14566</v>
      </c>
      <c r="B3584" s="7" t="s">
        <v>14567</v>
      </c>
      <c r="C3584" s="7" t="s">
        <v>14568</v>
      </c>
      <c r="D3584" s="7" t="s">
        <v>14569</v>
      </c>
      <c r="E3584" s="8">
        <v>339.02751515820398</v>
      </c>
      <c r="F3584" s="8">
        <v>286.98508003516997</v>
      </c>
      <c r="G3584" s="8">
        <v>318.54862787418602</v>
      </c>
      <c r="H3584" s="8">
        <v>204.70055550383799</v>
      </c>
      <c r="I3584" s="8">
        <v>230.21833935737601</v>
      </c>
      <c r="J3584" s="8">
        <v>219.28826988811699</v>
      </c>
      <c r="K3584" s="8">
        <v>8.4852118340565899E-2</v>
      </c>
      <c r="L3584" s="8">
        <v>-0.52990438507589799</v>
      </c>
    </row>
    <row r="3585" spans="1:12" x14ac:dyDescent="0.2">
      <c r="A3585" s="7" t="s">
        <v>14570</v>
      </c>
      <c r="B3585" s="7" t="s">
        <v>14571</v>
      </c>
      <c r="C3585" s="7" t="s">
        <v>14572</v>
      </c>
      <c r="D3585" s="7" t="s">
        <v>14573</v>
      </c>
      <c r="E3585" s="8">
        <v>1348.2027133404999</v>
      </c>
      <c r="F3585" s="8">
        <v>1318.95197742191</v>
      </c>
      <c r="G3585" s="8">
        <v>1449.29732868224</v>
      </c>
      <c r="H3585" s="8">
        <v>1273.47364818253</v>
      </c>
      <c r="I3585" s="8">
        <v>1464.66495211848</v>
      </c>
      <c r="J3585" s="8">
        <v>1462.9095842536101</v>
      </c>
      <c r="K3585" s="8">
        <v>0.95610096717864501</v>
      </c>
      <c r="L3585" s="8">
        <v>2.9340810664727698E-2</v>
      </c>
    </row>
    <row r="3586" spans="1:12" x14ac:dyDescent="0.2">
      <c r="A3586" s="7" t="s">
        <v>14574</v>
      </c>
      <c r="B3586" s="7" t="s">
        <v>14575</v>
      </c>
      <c r="C3586" s="7" t="s">
        <v>14576</v>
      </c>
      <c r="D3586" s="7" t="s">
        <v>14577</v>
      </c>
      <c r="E3586" s="8">
        <v>0.98841841153995402</v>
      </c>
      <c r="F3586" s="8">
        <v>4.9141280827940097</v>
      </c>
      <c r="G3586" s="8">
        <v>6.9249701711779501</v>
      </c>
      <c r="H3586" s="8">
        <v>15.746196577218299</v>
      </c>
      <c r="I3586" s="8">
        <v>28.777292419672001</v>
      </c>
      <c r="J3586" s="8">
        <v>19.755699989920402</v>
      </c>
      <c r="K3586" s="8">
        <v>0.12630251044240701</v>
      </c>
      <c r="L3586" s="8">
        <v>2.32496265384379</v>
      </c>
    </row>
    <row r="3587" spans="1:12" x14ac:dyDescent="0.2">
      <c r="A3587" s="7" t="s">
        <v>14578</v>
      </c>
      <c r="B3587" s="7" t="s">
        <v>14579</v>
      </c>
      <c r="C3587" s="7" t="s">
        <v>14580</v>
      </c>
      <c r="D3587" s="7" t="s">
        <v>14581</v>
      </c>
      <c r="E3587" s="8">
        <v>405.25154873138098</v>
      </c>
      <c r="F3587" s="8">
        <v>394.11307224007999</v>
      </c>
      <c r="G3587" s="8">
        <v>400.65898847529598</v>
      </c>
      <c r="H3587" s="8">
        <v>373.97216870893499</v>
      </c>
      <c r="I3587" s="8">
        <v>352.27375203391603</v>
      </c>
      <c r="J3587" s="8">
        <v>269.66530486241402</v>
      </c>
      <c r="K3587" s="8">
        <v>0.56084804676409805</v>
      </c>
      <c r="L3587" s="8">
        <v>-0.26896130683959701</v>
      </c>
    </row>
    <row r="3588" spans="1:12" x14ac:dyDescent="0.2">
      <c r="A3588" s="7" t="s">
        <v>14582</v>
      </c>
      <c r="B3588" s="7" t="s">
        <v>14583</v>
      </c>
      <c r="C3588" s="7" t="s">
        <v>14584</v>
      </c>
      <c r="D3588" s="7" t="s">
        <v>14585</v>
      </c>
      <c r="E3588" s="8">
        <v>257.97720541192803</v>
      </c>
      <c r="F3588" s="8">
        <v>236.86097359067099</v>
      </c>
      <c r="G3588" s="8">
        <v>259.19174069266001</v>
      </c>
      <c r="H3588" s="8">
        <v>258.82810623802601</v>
      </c>
      <c r="I3588" s="8">
        <v>259.98795220531298</v>
      </c>
      <c r="J3588" s="8">
        <v>305.22556484427002</v>
      </c>
      <c r="K3588" s="8">
        <v>0.85425312489664296</v>
      </c>
      <c r="L3588" s="8">
        <v>0.12811912864135699</v>
      </c>
    </row>
    <row r="3589" spans="1:12" x14ac:dyDescent="0.2">
      <c r="A3589" s="7" t="s">
        <v>14586</v>
      </c>
      <c r="B3589" s="7" t="s">
        <v>14587</v>
      </c>
      <c r="C3589" s="7" t="s">
        <v>14588</v>
      </c>
      <c r="D3589" s="7" t="s">
        <v>14589</v>
      </c>
      <c r="E3589" s="8">
        <v>7.9073472923196304</v>
      </c>
      <c r="F3589" s="8">
        <v>4.9141280827940097</v>
      </c>
      <c r="G3589" s="8">
        <v>1.9785629060508401</v>
      </c>
      <c r="H3589" s="8">
        <v>12.793784718989899</v>
      </c>
      <c r="I3589" s="8">
        <v>2.97696128479366</v>
      </c>
      <c r="J3589" s="8">
        <v>5.9267099969761201</v>
      </c>
      <c r="K3589" s="8">
        <v>0.90621867566930703</v>
      </c>
      <c r="L3589" s="8">
        <v>0.55222616859046103</v>
      </c>
    </row>
    <row r="3590" spans="1:12" x14ac:dyDescent="0.2">
      <c r="A3590" s="7" t="s">
        <v>14590</v>
      </c>
      <c r="B3590" s="7" t="s">
        <v>14591</v>
      </c>
      <c r="C3590" s="7" t="s">
        <v>14592</v>
      </c>
      <c r="D3590" s="7" t="s">
        <v>14593</v>
      </c>
      <c r="E3590" s="8">
        <v>12.8494393500194</v>
      </c>
      <c r="F3590" s="8">
        <v>43.244327128587301</v>
      </c>
      <c r="G3590" s="8">
        <v>42.539102480093099</v>
      </c>
      <c r="H3590" s="8">
        <v>8.8572355746852995</v>
      </c>
      <c r="I3590" s="8">
        <v>16.8694472804974</v>
      </c>
      <c r="J3590" s="8">
        <v>31.609119983872699</v>
      </c>
      <c r="K3590" s="8">
        <v>0.70114537481139805</v>
      </c>
      <c r="L3590" s="8">
        <v>-0.78276897425786696</v>
      </c>
    </row>
    <row r="3591" spans="1:12" x14ac:dyDescent="0.2">
      <c r="A3591" s="7" t="s">
        <v>14594</v>
      </c>
      <c r="B3591" s="7" t="s">
        <v>14595</v>
      </c>
      <c r="E3591" s="8">
        <v>29.6525523461986</v>
      </c>
      <c r="F3591" s="8">
        <v>54.055408910734201</v>
      </c>
      <c r="G3591" s="8">
        <v>39.571258121016903</v>
      </c>
      <c r="H3591" s="8">
        <v>47.238589731654997</v>
      </c>
      <c r="I3591" s="8">
        <v>60.531546124137698</v>
      </c>
      <c r="J3591" s="8">
        <v>41.486969978832903</v>
      </c>
      <c r="K3591" s="8">
        <v>0.86750484536873296</v>
      </c>
      <c r="L3591" s="8">
        <v>0.27567364225027702</v>
      </c>
    </row>
    <row r="3592" spans="1:12" x14ac:dyDescent="0.2">
      <c r="A3592" s="7" t="s">
        <v>14596</v>
      </c>
      <c r="B3592" s="7" t="s">
        <v>14597</v>
      </c>
      <c r="C3592" s="7" t="s">
        <v>14598</v>
      </c>
      <c r="D3592" s="7" t="s">
        <v>14599</v>
      </c>
      <c r="E3592" s="8">
        <v>104.772351623235</v>
      </c>
      <c r="F3592" s="8">
        <v>63.883665076322202</v>
      </c>
      <c r="G3592" s="8">
        <v>103.874552567669</v>
      </c>
      <c r="H3592" s="8">
        <v>117.112337043061</v>
      </c>
      <c r="I3592" s="8">
        <v>100.22436325472</v>
      </c>
      <c r="J3592" s="8">
        <v>71.120519963713505</v>
      </c>
      <c r="K3592" s="8">
        <v>0.95667883339499304</v>
      </c>
      <c r="L3592" s="8">
        <v>8.20599594702736E-2</v>
      </c>
    </row>
    <row r="3593" spans="1:12" x14ac:dyDescent="0.2">
      <c r="A3593" s="7" t="s">
        <v>14600</v>
      </c>
      <c r="B3593" s="7" t="s">
        <v>14601</v>
      </c>
      <c r="E3593" s="8">
        <v>561.42165775469402</v>
      </c>
      <c r="F3593" s="8">
        <v>1050.64058410136</v>
      </c>
      <c r="G3593" s="8">
        <v>929.92456584389595</v>
      </c>
      <c r="H3593" s="8">
        <v>399.55973814691498</v>
      </c>
      <c r="I3593" s="8">
        <v>879.19589944239306</v>
      </c>
      <c r="J3593" s="8">
        <v>770.47229960689594</v>
      </c>
      <c r="K3593" s="8">
        <v>0.71247210502904001</v>
      </c>
      <c r="L3593" s="8">
        <v>-0.31091397509910002</v>
      </c>
    </row>
    <row r="3594" spans="1:12" x14ac:dyDescent="0.2">
      <c r="A3594" s="7" t="s">
        <v>14602</v>
      </c>
      <c r="B3594" s="7" t="s">
        <v>14603</v>
      </c>
      <c r="C3594" s="7" t="s">
        <v>14604</v>
      </c>
      <c r="D3594" s="7" t="s">
        <v>14605</v>
      </c>
      <c r="E3594" s="8">
        <v>34.5946444038984</v>
      </c>
      <c r="F3594" s="8">
        <v>38.3301990457933</v>
      </c>
      <c r="G3594" s="8">
        <v>59.356887181525302</v>
      </c>
      <c r="H3594" s="8">
        <v>31.492393154436598</v>
      </c>
      <c r="I3594" s="8">
        <v>57.554584839344002</v>
      </c>
      <c r="J3594" s="8">
        <v>40.499184979336803</v>
      </c>
      <c r="K3594" s="8">
        <v>0.98858968917176004</v>
      </c>
      <c r="L3594" s="8">
        <v>-3.0237452104217698E-2</v>
      </c>
    </row>
    <row r="3595" spans="1:12" x14ac:dyDescent="0.2">
      <c r="A3595" s="7" t="s">
        <v>14606</v>
      </c>
      <c r="B3595" s="7" t="s">
        <v>14607</v>
      </c>
      <c r="C3595" s="7" t="s">
        <v>14608</v>
      </c>
      <c r="D3595" s="7" t="s">
        <v>14609</v>
      </c>
      <c r="E3595" s="8">
        <v>991.38366677457395</v>
      </c>
      <c r="F3595" s="8">
        <v>1094.8677368465101</v>
      </c>
      <c r="G3595" s="8">
        <v>865.62127139724396</v>
      </c>
      <c r="H3595" s="8">
        <v>1252.80676517493</v>
      </c>
      <c r="I3595" s="8">
        <v>1300.93208145483</v>
      </c>
      <c r="J3595" s="8">
        <v>935.43239452273099</v>
      </c>
      <c r="K3595" s="8">
        <v>0.56176599651111603</v>
      </c>
      <c r="L3595" s="8">
        <v>0.24123488552098299</v>
      </c>
    </row>
    <row r="3596" spans="1:12" x14ac:dyDescent="0.2">
      <c r="A3596" s="7" t="s">
        <v>14610</v>
      </c>
      <c r="B3596" s="7" t="s">
        <v>14611</v>
      </c>
      <c r="C3596" s="7" t="s">
        <v>14612</v>
      </c>
      <c r="E3596" s="8">
        <v>619.73834403555099</v>
      </c>
      <c r="F3596" s="8">
        <v>623.11144089828099</v>
      </c>
      <c r="G3596" s="8">
        <v>705.35767600712597</v>
      </c>
      <c r="H3596" s="8">
        <v>380.86112971146798</v>
      </c>
      <c r="I3596" s="8">
        <v>448.52883357557698</v>
      </c>
      <c r="J3596" s="8">
        <v>353.627029819575</v>
      </c>
      <c r="K3596" s="8">
        <v>1.1629677248238201E-3</v>
      </c>
      <c r="L3596" s="8">
        <v>-0.71970531192297804</v>
      </c>
    </row>
    <row r="3597" spans="1:12" x14ac:dyDescent="0.2">
      <c r="A3597" s="7" t="s">
        <v>14613</v>
      </c>
      <c r="B3597" s="7" t="s">
        <v>14614</v>
      </c>
      <c r="C3597" s="7" t="s">
        <v>14615</v>
      </c>
      <c r="D3597" s="7" t="s">
        <v>14616</v>
      </c>
      <c r="E3597" s="8">
        <v>0</v>
      </c>
      <c r="F3597" s="8">
        <v>7.8626049324704201</v>
      </c>
      <c r="G3597" s="8">
        <v>1.9785629060508401</v>
      </c>
      <c r="H3597" s="8">
        <v>0</v>
      </c>
      <c r="I3597" s="8">
        <v>0</v>
      </c>
      <c r="J3597" s="8">
        <v>8.8900649954641793</v>
      </c>
      <c r="K3597" s="8">
        <v>1</v>
      </c>
      <c r="L3597" s="8">
        <v>-0.146862366190815</v>
      </c>
    </row>
    <row r="3598" spans="1:12" x14ac:dyDescent="0.2">
      <c r="A3598" s="7" t="s">
        <v>14617</v>
      </c>
      <c r="B3598" s="7" t="s">
        <v>14618</v>
      </c>
      <c r="C3598" s="7" t="s">
        <v>14619</v>
      </c>
      <c r="D3598" s="7" t="s">
        <v>14620</v>
      </c>
      <c r="E3598" s="8">
        <v>0</v>
      </c>
      <c r="F3598" s="8">
        <v>0</v>
      </c>
      <c r="G3598" s="8">
        <v>0.98928145302542203</v>
      </c>
      <c r="H3598" s="8">
        <v>0</v>
      </c>
      <c r="I3598" s="8">
        <v>0</v>
      </c>
      <c r="J3598" s="8">
        <v>11.853419993952199</v>
      </c>
      <c r="K3598" s="8">
        <v>1</v>
      </c>
      <c r="L3598" s="8">
        <v>3.48225330487722</v>
      </c>
    </row>
    <row r="3599" spans="1:12" x14ac:dyDescent="0.2">
      <c r="A3599" s="7" t="s">
        <v>14621</v>
      </c>
      <c r="B3599" s="7" t="s">
        <v>14622</v>
      </c>
      <c r="E3599" s="8">
        <v>26.6872971115788</v>
      </c>
      <c r="F3599" s="8">
        <v>26.536291647087701</v>
      </c>
      <c r="G3599" s="8">
        <v>39.571258121016903</v>
      </c>
      <c r="H3599" s="8">
        <v>11.8096474329137</v>
      </c>
      <c r="I3599" s="8">
        <v>22.823369850084699</v>
      </c>
      <c r="J3599" s="8">
        <v>32.596904983368702</v>
      </c>
      <c r="K3599" s="8">
        <v>0.81741617152786505</v>
      </c>
      <c r="L3599" s="8">
        <v>-0.46501423771974698</v>
      </c>
    </row>
    <row r="3600" spans="1:12" x14ac:dyDescent="0.2">
      <c r="A3600" s="7" t="s">
        <v>14623</v>
      </c>
      <c r="B3600" s="7" t="s">
        <v>14624</v>
      </c>
      <c r="C3600" s="7" t="s">
        <v>14625</v>
      </c>
      <c r="D3600" s="7" t="s">
        <v>14626</v>
      </c>
      <c r="E3600" s="8">
        <v>345.946444038984</v>
      </c>
      <c r="F3600" s="8">
        <v>411.80393333813799</v>
      </c>
      <c r="G3600" s="8">
        <v>314.59150206208398</v>
      </c>
      <c r="H3600" s="8">
        <v>333.62253997981298</v>
      </c>
      <c r="I3600" s="8">
        <v>331.43502304036002</v>
      </c>
      <c r="J3600" s="8">
        <v>327.944619832679</v>
      </c>
      <c r="K3600" s="8">
        <v>0.87242497900123395</v>
      </c>
      <c r="L3600" s="8">
        <v>-0.110940799688296</v>
      </c>
    </row>
    <row r="3601" spans="1:12" x14ac:dyDescent="0.2">
      <c r="A3601" s="7" t="s">
        <v>14627</v>
      </c>
      <c r="B3601" s="7" t="s">
        <v>14628</v>
      </c>
      <c r="C3601" s="7" t="s">
        <v>14629</v>
      </c>
      <c r="D3601" s="7" t="s">
        <v>14630</v>
      </c>
      <c r="E3601" s="8">
        <v>256.98878700038802</v>
      </c>
      <c r="F3601" s="8">
        <v>207.376205093907</v>
      </c>
      <c r="G3601" s="8">
        <v>197.85629060508401</v>
      </c>
      <c r="H3601" s="8">
        <v>158.44610305825901</v>
      </c>
      <c r="I3601" s="8">
        <v>183.579279228942</v>
      </c>
      <c r="J3601" s="8">
        <v>225.21497988509299</v>
      </c>
      <c r="K3601" s="8">
        <v>0.76807336266238602</v>
      </c>
      <c r="L3601" s="8">
        <v>-0.22336561086801199</v>
      </c>
    </row>
    <row r="3602" spans="1:12" x14ac:dyDescent="0.2">
      <c r="A3602" s="7" t="s">
        <v>14631</v>
      </c>
      <c r="B3602" s="7" t="s">
        <v>14632</v>
      </c>
      <c r="C3602" s="7" t="s">
        <v>14633</v>
      </c>
      <c r="D3602" s="7" t="s">
        <v>14634</v>
      </c>
      <c r="E3602" s="8">
        <v>64.247196750097004</v>
      </c>
      <c r="F3602" s="8">
        <v>69.780618775674995</v>
      </c>
      <c r="G3602" s="8">
        <v>87.056767866237095</v>
      </c>
      <c r="H3602" s="8">
        <v>60.032374450644802</v>
      </c>
      <c r="I3602" s="8">
        <v>79.3856342611641</v>
      </c>
      <c r="J3602" s="8">
        <v>73.096089962705506</v>
      </c>
      <c r="K3602" s="8">
        <v>0.96896361568775102</v>
      </c>
      <c r="L3602" s="8">
        <v>-5.7086383145014803E-2</v>
      </c>
    </row>
    <row r="3603" spans="1:12" x14ac:dyDescent="0.2">
      <c r="A3603" s="7" t="s">
        <v>14635</v>
      </c>
      <c r="B3603" s="7" t="s">
        <v>14636</v>
      </c>
      <c r="C3603" s="7" t="s">
        <v>14637</v>
      </c>
      <c r="D3603" s="7" t="s">
        <v>14638</v>
      </c>
      <c r="E3603" s="8">
        <v>264.89613429270798</v>
      </c>
      <c r="F3603" s="8">
        <v>248.65488098937701</v>
      </c>
      <c r="G3603" s="8">
        <v>239.406111632152</v>
      </c>
      <c r="H3603" s="8">
        <v>405.46456186337201</v>
      </c>
      <c r="I3603" s="8">
        <v>315.55789618812702</v>
      </c>
      <c r="J3603" s="8">
        <v>256.82409986896499</v>
      </c>
      <c r="K3603" s="8">
        <v>0.43883053386314802</v>
      </c>
      <c r="L3603" s="8">
        <v>0.37707824847877602</v>
      </c>
    </row>
    <row r="3604" spans="1:12" x14ac:dyDescent="0.2">
      <c r="A3604" s="7" t="s">
        <v>14639</v>
      </c>
      <c r="B3604" s="7" t="s">
        <v>14640</v>
      </c>
      <c r="C3604" s="7" t="s">
        <v>14641</v>
      </c>
      <c r="D3604" s="7" t="s">
        <v>14464</v>
      </c>
      <c r="E3604" s="8">
        <v>0</v>
      </c>
      <c r="F3604" s="8">
        <v>22.604989180852499</v>
      </c>
      <c r="G3604" s="8">
        <v>28.689162137737199</v>
      </c>
      <c r="H3604" s="8">
        <v>17.714471149370599</v>
      </c>
      <c r="I3604" s="8">
        <v>47.631380556698502</v>
      </c>
      <c r="J3604" s="8">
        <v>15.8045599919363</v>
      </c>
      <c r="K3604" s="8">
        <v>0.86363911574850505</v>
      </c>
      <c r="L3604" s="8">
        <v>0.66167216418642005</v>
      </c>
    </row>
    <row r="3605" spans="1:12" x14ac:dyDescent="0.2">
      <c r="A3605" s="7" t="s">
        <v>14642</v>
      </c>
      <c r="B3605" s="7" t="s">
        <v>14643</v>
      </c>
      <c r="C3605" s="7" t="s">
        <v>14644</v>
      </c>
      <c r="D3605" s="7" t="s">
        <v>14645</v>
      </c>
      <c r="E3605" s="8">
        <v>339.02751515820398</v>
      </c>
      <c r="F3605" s="8">
        <v>414.75241018781497</v>
      </c>
      <c r="G3605" s="8">
        <v>403.62683283437201</v>
      </c>
      <c r="H3605" s="8">
        <v>171.23988777724901</v>
      </c>
      <c r="I3605" s="8">
        <v>265.94187477489999</v>
      </c>
      <c r="J3605" s="8">
        <v>260.77523986694899</v>
      </c>
      <c r="K3605" s="8">
        <v>3.3868876290835799E-2</v>
      </c>
      <c r="L3605" s="8">
        <v>-0.729772025006998</v>
      </c>
    </row>
    <row r="3606" spans="1:12" x14ac:dyDescent="0.2">
      <c r="A3606" s="7" t="s">
        <v>14646</v>
      </c>
      <c r="B3606" s="7" t="s">
        <v>14647</v>
      </c>
      <c r="C3606" s="7" t="s">
        <v>14648</v>
      </c>
      <c r="D3606" s="7" t="s">
        <v>14649</v>
      </c>
      <c r="E3606" s="8">
        <v>115.644954150175</v>
      </c>
      <c r="F3606" s="8">
        <v>191.65099522896699</v>
      </c>
      <c r="G3606" s="8">
        <v>121.681618722127</v>
      </c>
      <c r="H3606" s="8">
        <v>156.477828486107</v>
      </c>
      <c r="I3606" s="8">
        <v>170.67911366150301</v>
      </c>
      <c r="J3606" s="8">
        <v>172.86237491180401</v>
      </c>
      <c r="K3606" s="8">
        <v>0.81737407086073</v>
      </c>
      <c r="L3606" s="8">
        <v>0.22096387560103201</v>
      </c>
    </row>
    <row r="3607" spans="1:12" x14ac:dyDescent="0.2">
      <c r="A3607" s="7" t="s">
        <v>14650</v>
      </c>
      <c r="B3607" s="7" t="s">
        <v>14651</v>
      </c>
      <c r="C3607" s="7" t="s">
        <v>14652</v>
      </c>
      <c r="D3607" s="7" t="s">
        <v>14653</v>
      </c>
      <c r="E3607" s="8">
        <v>141.343832850213</v>
      </c>
      <c r="F3607" s="8">
        <v>181.82273906337801</v>
      </c>
      <c r="G3607" s="8">
        <v>177.08138009154999</v>
      </c>
      <c r="H3607" s="8">
        <v>346.41632469880301</v>
      </c>
      <c r="I3607" s="8">
        <v>319.52717790118601</v>
      </c>
      <c r="J3607" s="8">
        <v>313.12784484023803</v>
      </c>
      <c r="K3607" s="8">
        <v>2.9879328882594401E-4</v>
      </c>
      <c r="L3607" s="8">
        <v>0.96874912931866597</v>
      </c>
    </row>
    <row r="3608" spans="1:12" x14ac:dyDescent="0.2">
      <c r="A3608" s="7" t="s">
        <v>14654</v>
      </c>
      <c r="B3608" s="7" t="s">
        <v>14655</v>
      </c>
      <c r="E3608" s="8">
        <v>8.8957657038595794</v>
      </c>
      <c r="F3608" s="8">
        <v>0</v>
      </c>
      <c r="G3608" s="8">
        <v>0</v>
      </c>
      <c r="H3608" s="8">
        <v>0</v>
      </c>
      <c r="I3608" s="8">
        <v>0</v>
      </c>
      <c r="J3608" s="8">
        <v>11.853419993952199</v>
      </c>
      <c r="K3608" s="8">
        <v>1</v>
      </c>
      <c r="L3608" s="8">
        <v>0.414260629446429</v>
      </c>
    </row>
    <row r="3609" spans="1:12" x14ac:dyDescent="0.2">
      <c r="A3609" s="7" t="s">
        <v>14656</v>
      </c>
      <c r="B3609" s="7" t="s">
        <v>14657</v>
      </c>
      <c r="C3609" s="7" t="s">
        <v>14658</v>
      </c>
      <c r="D3609" s="7" t="s">
        <v>14659</v>
      </c>
      <c r="E3609" s="8">
        <v>119.598627796334</v>
      </c>
      <c r="F3609" s="8">
        <v>92.385607956527494</v>
      </c>
      <c r="G3609" s="8">
        <v>43.528383933118597</v>
      </c>
      <c r="H3609" s="8">
        <v>25.587569437979798</v>
      </c>
      <c r="I3609" s="8">
        <v>54.5776235545503</v>
      </c>
      <c r="J3609" s="8">
        <v>46.425894976313003</v>
      </c>
      <c r="K3609" s="8">
        <v>0.28104623122888001</v>
      </c>
      <c r="L3609" s="8">
        <v>-1.0134003955070401</v>
      </c>
    </row>
    <row r="3610" spans="1:12" x14ac:dyDescent="0.2">
      <c r="A3610" s="7" t="s">
        <v>14660</v>
      </c>
      <c r="B3610" s="7" t="s">
        <v>14661</v>
      </c>
      <c r="E3610" s="8">
        <v>8.8957657038595794</v>
      </c>
      <c r="F3610" s="8">
        <v>5.89695369935282</v>
      </c>
      <c r="G3610" s="8">
        <v>0</v>
      </c>
      <c r="H3610" s="8">
        <v>10.825510146837599</v>
      </c>
      <c r="I3610" s="8">
        <v>12.900165567439201</v>
      </c>
      <c r="J3610" s="8">
        <v>30.621334984376599</v>
      </c>
      <c r="K3610" s="8">
        <v>0.43550487389277198</v>
      </c>
      <c r="L3610" s="8">
        <v>1.8771267019203901</v>
      </c>
    </row>
    <row r="3611" spans="1:12" x14ac:dyDescent="0.2">
      <c r="A3611" s="7" t="s">
        <v>14662</v>
      </c>
      <c r="B3611" s="7" t="s">
        <v>14663</v>
      </c>
      <c r="E3611" s="8">
        <v>22.733623465418901</v>
      </c>
      <c r="F3611" s="8">
        <v>0</v>
      </c>
      <c r="G3611" s="8">
        <v>0</v>
      </c>
      <c r="H3611" s="8">
        <v>0</v>
      </c>
      <c r="I3611" s="8">
        <v>0</v>
      </c>
      <c r="J3611" s="8">
        <v>83.961724957161707</v>
      </c>
      <c r="K3611" s="8">
        <v>1</v>
      </c>
      <c r="L3611" s="8">
        <v>1.8849294783930199</v>
      </c>
    </row>
    <row r="3612" spans="1:12" x14ac:dyDescent="0.2">
      <c r="A3612" s="7" t="s">
        <v>14664</v>
      </c>
      <c r="B3612" s="7" t="s">
        <v>14665</v>
      </c>
      <c r="C3612" s="7" t="s">
        <v>14666</v>
      </c>
      <c r="D3612" s="7" t="s">
        <v>14667</v>
      </c>
      <c r="E3612" s="8">
        <v>110.702862092475</v>
      </c>
      <c r="F3612" s="8">
        <v>233.91249674099501</v>
      </c>
      <c r="G3612" s="8">
        <v>157.29575103104199</v>
      </c>
      <c r="H3612" s="8">
        <v>156.477828486107</v>
      </c>
      <c r="I3612" s="8">
        <v>191.51784265505799</v>
      </c>
      <c r="J3612" s="8">
        <v>212.37377489164399</v>
      </c>
      <c r="K3612" s="8">
        <v>0.89936788934935297</v>
      </c>
      <c r="L3612" s="8">
        <v>0.15884268492874301</v>
      </c>
    </row>
    <row r="3613" spans="1:12" x14ac:dyDescent="0.2">
      <c r="A3613" s="7" t="s">
        <v>14668</v>
      </c>
      <c r="B3613" s="7" t="s">
        <v>14669</v>
      </c>
      <c r="C3613" s="7" t="s">
        <v>14670</v>
      </c>
      <c r="D3613" s="7" t="s">
        <v>14671</v>
      </c>
      <c r="E3613" s="8">
        <v>68.200870396256803</v>
      </c>
      <c r="F3613" s="8">
        <v>114.007771520821</v>
      </c>
      <c r="G3613" s="8">
        <v>120.692337269101</v>
      </c>
      <c r="H3613" s="8">
        <v>110.223376040528</v>
      </c>
      <c r="I3613" s="8">
        <v>129.001655674392</v>
      </c>
      <c r="J3613" s="8">
        <v>96.802929950609993</v>
      </c>
      <c r="K3613" s="8">
        <v>0.91276969377713502</v>
      </c>
      <c r="L3613" s="8">
        <v>0.14967010875081799</v>
      </c>
    </row>
    <row r="3614" spans="1:12" x14ac:dyDescent="0.2">
      <c r="A3614" s="7" t="s">
        <v>14672</v>
      </c>
      <c r="B3614" s="7" t="s">
        <v>14673</v>
      </c>
      <c r="C3614" s="7" t="s">
        <v>14674</v>
      </c>
      <c r="E3614" s="8">
        <v>36.5714812269783</v>
      </c>
      <c r="F3614" s="8">
        <v>16.7080354814996</v>
      </c>
      <c r="G3614" s="8">
        <v>24.732036325635502</v>
      </c>
      <c r="H3614" s="8">
        <v>11.8096474329137</v>
      </c>
      <c r="I3614" s="8">
        <v>18.854088137026501</v>
      </c>
      <c r="J3614" s="8">
        <v>22.719054988408502</v>
      </c>
      <c r="K3614" s="8">
        <v>0.78562906496905704</v>
      </c>
      <c r="L3614" s="8">
        <v>-0.54731854261927904</v>
      </c>
    </row>
    <row r="3615" spans="1:12" x14ac:dyDescent="0.2">
      <c r="A3615" s="7" t="s">
        <v>14675</v>
      </c>
      <c r="B3615" s="7" t="s">
        <v>14676</v>
      </c>
      <c r="C3615" s="7" t="s">
        <v>14677</v>
      </c>
      <c r="D3615" s="7" t="s">
        <v>14678</v>
      </c>
      <c r="E3615" s="8">
        <v>1139.6464285055699</v>
      </c>
      <c r="F3615" s="8">
        <v>927.78738203150999</v>
      </c>
      <c r="G3615" s="8">
        <v>854.73917541396395</v>
      </c>
      <c r="H3615" s="8">
        <v>1727.1609370636299</v>
      </c>
      <c r="I3615" s="8">
        <v>1303.90904273962</v>
      </c>
      <c r="J3615" s="8">
        <v>1383.8867842939201</v>
      </c>
      <c r="K3615" s="8">
        <v>1.3417156869028101E-2</v>
      </c>
      <c r="L3615" s="8">
        <v>0.59537738398360796</v>
      </c>
    </row>
    <row r="3616" spans="1:12" x14ac:dyDescent="0.2">
      <c r="A3616" s="7" t="s">
        <v>14679</v>
      </c>
      <c r="B3616" s="7" t="s">
        <v>14680</v>
      </c>
      <c r="C3616" s="7" t="s">
        <v>14681</v>
      </c>
      <c r="D3616" s="7" t="s">
        <v>14682</v>
      </c>
      <c r="E3616" s="8">
        <v>97.853422742455393</v>
      </c>
      <c r="F3616" s="8">
        <v>46.192803978263697</v>
      </c>
      <c r="G3616" s="8">
        <v>73.206827523881202</v>
      </c>
      <c r="H3616" s="8">
        <v>86.604081174700795</v>
      </c>
      <c r="I3616" s="8">
        <v>38.700496702317501</v>
      </c>
      <c r="J3616" s="8">
        <v>84.949509956657806</v>
      </c>
      <c r="K3616" s="8">
        <v>0.98118717287284696</v>
      </c>
      <c r="L3616" s="8">
        <v>-4.7043071840600498E-2</v>
      </c>
    </row>
    <row r="3617" spans="1:12" x14ac:dyDescent="0.2">
      <c r="A3617" s="7" t="s">
        <v>14683</v>
      </c>
      <c r="B3617" s="7" t="s">
        <v>14684</v>
      </c>
      <c r="C3617" s="7" t="s">
        <v>14685</v>
      </c>
      <c r="D3617" s="7" t="s">
        <v>14686</v>
      </c>
      <c r="E3617" s="8">
        <v>47.444083753917802</v>
      </c>
      <c r="F3617" s="8">
        <v>132.68145823543799</v>
      </c>
      <c r="G3617" s="8">
        <v>93.981738037415099</v>
      </c>
      <c r="H3617" s="8">
        <v>51.175138875959497</v>
      </c>
      <c r="I3617" s="8">
        <v>55.569943982814898</v>
      </c>
      <c r="J3617" s="8">
        <v>32.596904983368702</v>
      </c>
      <c r="K3617" s="8">
        <v>0.26470478264605901</v>
      </c>
      <c r="L3617" s="8">
        <v>-0.97621694397144898</v>
      </c>
    </row>
    <row r="3618" spans="1:12" x14ac:dyDescent="0.2">
      <c r="A3618" s="7" t="s">
        <v>14687</v>
      </c>
      <c r="B3618" s="7" t="s">
        <v>14688</v>
      </c>
      <c r="C3618" s="7" t="s">
        <v>14689</v>
      </c>
      <c r="D3618" s="7" t="s">
        <v>14690</v>
      </c>
      <c r="E3618" s="8">
        <v>0</v>
      </c>
      <c r="F3618" s="8">
        <v>0</v>
      </c>
      <c r="G3618" s="8">
        <v>0</v>
      </c>
      <c r="H3618" s="8">
        <v>11.8096474329137</v>
      </c>
      <c r="I3618" s="8">
        <v>17.861767708761899</v>
      </c>
      <c r="J3618" s="8">
        <v>0</v>
      </c>
      <c r="K3618" s="8">
        <v>0.15453025664623901</v>
      </c>
      <c r="L3618" s="8">
        <v>5.7677626187409201</v>
      </c>
    </row>
    <row r="3619" spans="1:12" x14ac:dyDescent="0.2">
      <c r="A3619" s="7" t="s">
        <v>14691</v>
      </c>
      <c r="B3619" s="7" t="s">
        <v>14692</v>
      </c>
      <c r="C3619" s="7" t="s">
        <v>14693</v>
      </c>
      <c r="D3619" s="7" t="s">
        <v>14694</v>
      </c>
      <c r="E3619" s="8">
        <v>51.397757400077602</v>
      </c>
      <c r="F3619" s="8">
        <v>49.141280827940101</v>
      </c>
      <c r="G3619" s="8">
        <v>63.314012993627003</v>
      </c>
      <c r="H3619" s="8">
        <v>58.064099878492598</v>
      </c>
      <c r="I3619" s="8">
        <v>52.592982698021203</v>
      </c>
      <c r="J3619" s="8">
        <v>43.462539977824903</v>
      </c>
      <c r="K3619" s="8">
        <v>0.95686674205158995</v>
      </c>
      <c r="L3619" s="8">
        <v>-8.8272654229659103E-2</v>
      </c>
    </row>
    <row r="3620" spans="1:12" x14ac:dyDescent="0.2">
      <c r="A3620" s="7" t="s">
        <v>14695</v>
      </c>
      <c r="B3620" s="7" t="s">
        <v>14696</v>
      </c>
      <c r="E3620" s="8">
        <v>52.386175811617598</v>
      </c>
      <c r="F3620" s="8">
        <v>52.089757677616497</v>
      </c>
      <c r="G3620" s="8">
        <v>75.185390429931999</v>
      </c>
      <c r="H3620" s="8">
        <v>32.476530440512803</v>
      </c>
      <c r="I3620" s="8">
        <v>37.708176274053002</v>
      </c>
      <c r="J3620" s="8">
        <v>18.767914990424401</v>
      </c>
      <c r="K3620" s="8">
        <v>0.239337470973363</v>
      </c>
      <c r="L3620" s="8">
        <v>-1.0142018950424601</v>
      </c>
    </row>
    <row r="3621" spans="1:12" x14ac:dyDescent="0.2">
      <c r="A3621" s="7" t="s">
        <v>14697</v>
      </c>
      <c r="B3621" s="7" t="s">
        <v>14698</v>
      </c>
      <c r="D3621" s="7" t="s">
        <v>14699</v>
      </c>
      <c r="E3621" s="8">
        <v>7.9073472923196304</v>
      </c>
      <c r="F3621" s="8">
        <v>9.8282561655880301</v>
      </c>
      <c r="G3621" s="8">
        <v>12.8606588893305</v>
      </c>
      <c r="H3621" s="8">
        <v>0</v>
      </c>
      <c r="I3621" s="8">
        <v>9.9232042826455196</v>
      </c>
      <c r="J3621" s="8">
        <v>2.9633549984880601</v>
      </c>
      <c r="K3621" s="8">
        <v>0.74385471681882298</v>
      </c>
      <c r="L3621" s="8">
        <v>-1.2482559717255399</v>
      </c>
    </row>
    <row r="3622" spans="1:12" x14ac:dyDescent="0.2">
      <c r="A3622" s="7" t="s">
        <v>14700</v>
      </c>
      <c r="B3622" s="7" t="s">
        <v>14701</v>
      </c>
      <c r="C3622" s="7" t="s">
        <v>14702</v>
      </c>
      <c r="D3622" s="7" t="s">
        <v>14703</v>
      </c>
      <c r="E3622" s="8">
        <v>2403.83357686517</v>
      </c>
      <c r="F3622" s="8">
        <v>2787.2934485607602</v>
      </c>
      <c r="G3622" s="8">
        <v>3272.5430466080902</v>
      </c>
      <c r="H3622" s="8">
        <v>2683.7423791296501</v>
      </c>
      <c r="I3622" s="8">
        <v>3298.4731035513701</v>
      </c>
      <c r="J3622" s="8">
        <v>3548.12371818971</v>
      </c>
      <c r="K3622" s="8">
        <v>0.70438237745882704</v>
      </c>
      <c r="L3622" s="8">
        <v>0.17124054829510399</v>
      </c>
    </row>
    <row r="3623" spans="1:12" x14ac:dyDescent="0.2">
      <c r="A3623" s="7" t="s">
        <v>14704</v>
      </c>
      <c r="B3623" s="7" t="s">
        <v>14705</v>
      </c>
      <c r="C3623" s="7" t="s">
        <v>14706</v>
      </c>
      <c r="D3623" s="7" t="s">
        <v>14707</v>
      </c>
      <c r="E3623" s="8">
        <v>0</v>
      </c>
      <c r="F3623" s="8">
        <v>0.98282561655880296</v>
      </c>
      <c r="G3623" s="8">
        <v>0</v>
      </c>
      <c r="H3623" s="8">
        <v>20.666883007599001</v>
      </c>
      <c r="I3623" s="8">
        <v>5.9539225695873101</v>
      </c>
      <c r="J3623" s="8">
        <v>0</v>
      </c>
      <c r="K3623" s="8">
        <v>0.28835523044169897</v>
      </c>
      <c r="L3623" s="8">
        <v>4.6496289249539204</v>
      </c>
    </row>
    <row r="3624" spans="1:12" x14ac:dyDescent="0.2">
      <c r="A3624" s="7" t="s">
        <v>14708</v>
      </c>
      <c r="B3624" s="7" t="s">
        <v>14709</v>
      </c>
      <c r="C3624" s="7" t="s">
        <v>14710</v>
      </c>
      <c r="D3624" s="7" t="s">
        <v>14711</v>
      </c>
      <c r="E3624" s="8">
        <v>684.97395919718804</v>
      </c>
      <c r="F3624" s="8">
        <v>944.49541751300899</v>
      </c>
      <c r="G3624" s="8">
        <v>993.23857883752305</v>
      </c>
      <c r="H3624" s="8">
        <v>794.19878986344895</v>
      </c>
      <c r="I3624" s="8">
        <v>932.78120256867896</v>
      </c>
      <c r="J3624" s="8">
        <v>1137.9283194194199</v>
      </c>
      <c r="K3624" s="8">
        <v>0.85821904098180501</v>
      </c>
      <c r="L3624" s="8">
        <v>0.127418007205339</v>
      </c>
    </row>
    <row r="3625" spans="1:12" x14ac:dyDescent="0.2">
      <c r="A3625" s="7" t="s">
        <v>14712</v>
      </c>
      <c r="B3625" s="7" t="s">
        <v>14713</v>
      </c>
      <c r="C3625" s="7" t="s">
        <v>14714</v>
      </c>
      <c r="D3625" s="7" t="s">
        <v>14715</v>
      </c>
      <c r="E3625" s="8">
        <v>0.98841841153995402</v>
      </c>
      <c r="F3625" s="8">
        <v>5.89695369935282</v>
      </c>
      <c r="G3625" s="8">
        <v>5.9356887181525302</v>
      </c>
      <c r="H3625" s="8">
        <v>21.651020293675199</v>
      </c>
      <c r="I3625" s="8">
        <v>14.8848064239683</v>
      </c>
      <c r="J3625" s="8">
        <v>10.865634994456199</v>
      </c>
      <c r="K3625" s="8">
        <v>0.32813876385400997</v>
      </c>
      <c r="L3625" s="8">
        <v>1.8862499467412199</v>
      </c>
    </row>
    <row r="3626" spans="1:12" x14ac:dyDescent="0.2">
      <c r="A3626" s="7" t="s">
        <v>14716</v>
      </c>
      <c r="B3626" s="7" t="s">
        <v>14717</v>
      </c>
      <c r="C3626" s="7" t="s">
        <v>14718</v>
      </c>
      <c r="D3626" s="7" t="s">
        <v>14719</v>
      </c>
      <c r="E3626" s="8">
        <v>0.98841841153995402</v>
      </c>
      <c r="F3626" s="8">
        <v>8.8454305490292207</v>
      </c>
      <c r="G3626" s="8">
        <v>6.9249701711779501</v>
      </c>
      <c r="H3626" s="8">
        <v>0</v>
      </c>
      <c r="I3626" s="8">
        <v>3.9692817130582099</v>
      </c>
      <c r="J3626" s="8">
        <v>12.841204993448301</v>
      </c>
      <c r="K3626" s="8">
        <v>0.99982572783453905</v>
      </c>
      <c r="L3626" s="8">
        <v>4.1955068882175896E-3</v>
      </c>
    </row>
    <row r="3627" spans="1:12" x14ac:dyDescent="0.2">
      <c r="A3627" s="7" t="s">
        <v>14720</v>
      </c>
      <c r="B3627" s="7" t="s">
        <v>14721</v>
      </c>
      <c r="C3627" s="7" t="s">
        <v>14722</v>
      </c>
      <c r="D3627" s="7" t="s">
        <v>14723</v>
      </c>
      <c r="E3627" s="8">
        <v>243.15092923882901</v>
      </c>
      <c r="F3627" s="8">
        <v>194.599472078643</v>
      </c>
      <c r="G3627" s="8">
        <v>260.18102214568597</v>
      </c>
      <c r="H3627" s="8">
        <v>499.94174132668201</v>
      </c>
      <c r="I3627" s="8">
        <v>407.84369601673097</v>
      </c>
      <c r="J3627" s="8">
        <v>366.46823481302403</v>
      </c>
      <c r="K3627" s="8">
        <v>2.5532097750588598E-3</v>
      </c>
      <c r="L3627" s="8">
        <v>0.86857644888330399</v>
      </c>
    </row>
    <row r="3628" spans="1:12" x14ac:dyDescent="0.2">
      <c r="A3628" s="7" t="s">
        <v>14724</v>
      </c>
      <c r="B3628" s="7" t="s">
        <v>14725</v>
      </c>
      <c r="C3628" s="7" t="s">
        <v>14726</v>
      </c>
      <c r="D3628" s="7" t="s">
        <v>14727</v>
      </c>
      <c r="E3628" s="8">
        <v>666.19400937792898</v>
      </c>
      <c r="F3628" s="8">
        <v>649.64773254536897</v>
      </c>
      <c r="G3628" s="8">
        <v>564.87970967751596</v>
      </c>
      <c r="H3628" s="8">
        <v>310.003245113986</v>
      </c>
      <c r="I3628" s="8">
        <v>444.55955186251902</v>
      </c>
      <c r="J3628" s="8">
        <v>284.48207985485402</v>
      </c>
      <c r="K3628" s="8">
        <v>2.31681754685406E-3</v>
      </c>
      <c r="L3628" s="8">
        <v>-0.85609825413974905</v>
      </c>
    </row>
    <row r="3629" spans="1:12" x14ac:dyDescent="0.2">
      <c r="A3629" s="7" t="s">
        <v>14728</v>
      </c>
      <c r="B3629" s="7" t="s">
        <v>14729</v>
      </c>
      <c r="C3629" s="7" t="s">
        <v>14730</v>
      </c>
      <c r="D3629" s="7" t="s">
        <v>14731</v>
      </c>
      <c r="E3629" s="8">
        <v>493.22078735843701</v>
      </c>
      <c r="F3629" s="8">
        <v>603.45492856710496</v>
      </c>
      <c r="G3629" s="8">
        <v>477.82294181127901</v>
      </c>
      <c r="H3629" s="8">
        <v>298.19359768107199</v>
      </c>
      <c r="I3629" s="8">
        <v>490.20629156268899</v>
      </c>
      <c r="J3629" s="8">
        <v>520.56269473440295</v>
      </c>
      <c r="K3629" s="8">
        <v>0.68174675756861502</v>
      </c>
      <c r="L3629" s="8">
        <v>-0.26652942170464999</v>
      </c>
    </row>
    <row r="3630" spans="1:12" x14ac:dyDescent="0.2">
      <c r="A3630" s="7" t="s">
        <v>14732</v>
      </c>
      <c r="B3630" s="7" t="s">
        <v>14733</v>
      </c>
      <c r="C3630" s="7" t="s">
        <v>14734</v>
      </c>
      <c r="E3630" s="8">
        <v>0</v>
      </c>
      <c r="F3630" s="8">
        <v>0.98282561655880296</v>
      </c>
      <c r="G3630" s="8">
        <v>0.98928145302542203</v>
      </c>
      <c r="H3630" s="8">
        <v>45.270315159502701</v>
      </c>
      <c r="I3630" s="8">
        <v>36.715855845788397</v>
      </c>
      <c r="J3630" s="8">
        <v>16.792344991432302</v>
      </c>
      <c r="K3630" s="8">
        <v>4.1713571680681898E-5</v>
      </c>
      <c r="L3630" s="8">
        <v>5.6455279116064299</v>
      </c>
    </row>
    <row r="3631" spans="1:12" x14ac:dyDescent="0.2">
      <c r="A3631" s="7" t="s">
        <v>14735</v>
      </c>
      <c r="B3631" s="7" t="s">
        <v>14736</v>
      </c>
      <c r="C3631" s="7" t="s">
        <v>14737</v>
      </c>
      <c r="D3631" s="7" t="s">
        <v>14738</v>
      </c>
      <c r="E3631" s="8">
        <v>138.378577615594</v>
      </c>
      <c r="F3631" s="8">
        <v>170.02883166467299</v>
      </c>
      <c r="G3631" s="8">
        <v>209.72766804138899</v>
      </c>
      <c r="H3631" s="8">
        <v>382.82940428362002</v>
      </c>
      <c r="I3631" s="8">
        <v>184.571599657207</v>
      </c>
      <c r="J3631" s="8">
        <v>257.81188486846099</v>
      </c>
      <c r="K3631" s="8">
        <v>0.231921035709861</v>
      </c>
      <c r="L3631" s="8">
        <v>0.67151570970368302</v>
      </c>
    </row>
    <row r="3632" spans="1:12" x14ac:dyDescent="0.2">
      <c r="A3632" s="7" t="s">
        <v>14739</v>
      </c>
      <c r="B3632" s="7" t="s">
        <v>14740</v>
      </c>
      <c r="C3632" s="7" t="s">
        <v>14741</v>
      </c>
      <c r="D3632" s="7" t="s">
        <v>14742</v>
      </c>
      <c r="E3632" s="8">
        <v>4.94209205769977</v>
      </c>
      <c r="F3632" s="8">
        <v>3.9313024662352101</v>
      </c>
      <c r="G3632" s="8">
        <v>26.710599231686398</v>
      </c>
      <c r="H3632" s="8">
        <v>6.8889610025330201</v>
      </c>
      <c r="I3632" s="8">
        <v>7.93856342611641</v>
      </c>
      <c r="J3632" s="8">
        <v>11.853419993952199</v>
      </c>
      <c r="K3632" s="8">
        <v>0.92093171431520504</v>
      </c>
      <c r="L3632" s="8">
        <v>-0.41519950572500502</v>
      </c>
    </row>
    <row r="3633" spans="1:12" x14ac:dyDescent="0.2">
      <c r="A3633" s="7" t="s">
        <v>14743</v>
      </c>
      <c r="B3633" s="7" t="s">
        <v>14744</v>
      </c>
      <c r="C3633" s="7" t="s">
        <v>14745</v>
      </c>
      <c r="D3633" s="7" t="s">
        <v>14746</v>
      </c>
      <c r="E3633" s="8">
        <v>14.8262761730993</v>
      </c>
      <c r="F3633" s="8">
        <v>18.6736867146173</v>
      </c>
      <c r="G3633" s="8">
        <v>28.689162137737199</v>
      </c>
      <c r="H3633" s="8">
        <v>15.746196577218299</v>
      </c>
      <c r="I3633" s="8">
        <v>29.7696128479365</v>
      </c>
      <c r="J3633" s="8">
        <v>12.841204993448301</v>
      </c>
      <c r="K3633" s="8">
        <v>0.97413928997118204</v>
      </c>
      <c r="L3633" s="8">
        <v>-9.1908648589760999E-2</v>
      </c>
    </row>
    <row r="3634" spans="1:12" x14ac:dyDescent="0.2">
      <c r="A3634" s="7" t="s">
        <v>14747</v>
      </c>
      <c r="B3634" s="7" t="s">
        <v>14748</v>
      </c>
      <c r="C3634" s="7" t="s">
        <v>14749</v>
      </c>
      <c r="D3634" s="7" t="s">
        <v>14750</v>
      </c>
      <c r="E3634" s="8">
        <v>62.270359927017097</v>
      </c>
      <c r="F3634" s="8">
        <v>60.935188226645799</v>
      </c>
      <c r="G3634" s="8">
        <v>81.121079148084604</v>
      </c>
      <c r="H3634" s="8">
        <v>99.397865893690593</v>
      </c>
      <c r="I3634" s="8">
        <v>92.285799828603302</v>
      </c>
      <c r="J3634" s="8">
        <v>107.668564945066</v>
      </c>
      <c r="K3634" s="8">
        <v>0.40881076513297798</v>
      </c>
      <c r="L3634" s="8">
        <v>0.55105019248306397</v>
      </c>
    </row>
    <row r="3635" spans="1:12" x14ac:dyDescent="0.2">
      <c r="A3635" s="7" t="s">
        <v>14751</v>
      </c>
      <c r="B3635" s="7" t="s">
        <v>14752</v>
      </c>
      <c r="C3635" s="7" t="s">
        <v>14753</v>
      </c>
      <c r="D3635" s="7" t="s">
        <v>14754</v>
      </c>
      <c r="E3635" s="8">
        <v>130.471230323274</v>
      </c>
      <c r="F3635" s="8">
        <v>100.248212888998</v>
      </c>
      <c r="G3635" s="8">
        <v>88.046049319262494</v>
      </c>
      <c r="H3635" s="8">
        <v>168.28747591902101</v>
      </c>
      <c r="I3635" s="8">
        <v>143.88646209836</v>
      </c>
      <c r="J3635" s="8">
        <v>145.20439492591501</v>
      </c>
      <c r="K3635" s="8">
        <v>0.35028305814938698</v>
      </c>
      <c r="L3635" s="8">
        <v>0.52093693054267998</v>
      </c>
    </row>
    <row r="3636" spans="1:12" x14ac:dyDescent="0.2">
      <c r="A3636" s="7" t="s">
        <v>14755</v>
      </c>
      <c r="B3636" s="7" t="s">
        <v>14756</v>
      </c>
      <c r="C3636" s="7" t="s">
        <v>14757</v>
      </c>
      <c r="D3636" s="7" t="s">
        <v>14758</v>
      </c>
      <c r="E3636" s="8">
        <v>9.88418411539954</v>
      </c>
      <c r="F3636" s="8">
        <v>1.9656512331176099</v>
      </c>
      <c r="G3636" s="8">
        <v>3.9571258121016899</v>
      </c>
      <c r="H3636" s="8">
        <v>6.8889610025330201</v>
      </c>
      <c r="I3636" s="8">
        <v>0</v>
      </c>
      <c r="J3636" s="8">
        <v>0</v>
      </c>
      <c r="K3636" s="8">
        <v>0.86302689635404894</v>
      </c>
      <c r="L3636" s="8">
        <v>-1.19724670357009</v>
      </c>
    </row>
    <row r="3637" spans="1:12" x14ac:dyDescent="0.2">
      <c r="A3637" s="7" t="s">
        <v>14759</v>
      </c>
      <c r="B3637" s="7" t="s">
        <v>14760</v>
      </c>
      <c r="C3637" s="7" t="s">
        <v>14761</v>
      </c>
      <c r="D3637" s="7" t="s">
        <v>14762</v>
      </c>
      <c r="E3637" s="8">
        <v>13.8378577615594</v>
      </c>
      <c r="F3637" s="8">
        <v>33.416070962999299</v>
      </c>
      <c r="G3637" s="8">
        <v>56.389042822448999</v>
      </c>
      <c r="H3637" s="8">
        <v>101.366140465843</v>
      </c>
      <c r="I3637" s="8">
        <v>46.639060128433897</v>
      </c>
      <c r="J3637" s="8">
        <v>69.144949964721405</v>
      </c>
      <c r="K3637" s="8">
        <v>0.33736586093484799</v>
      </c>
      <c r="L3637" s="8">
        <v>1.0671931503041101</v>
      </c>
    </row>
    <row r="3638" spans="1:12" x14ac:dyDescent="0.2">
      <c r="A3638" s="7" t="s">
        <v>14763</v>
      </c>
      <c r="B3638" s="7" t="s">
        <v>1010</v>
      </c>
      <c r="C3638" s="7" t="s">
        <v>14764</v>
      </c>
      <c r="D3638" s="7" t="s">
        <v>1012</v>
      </c>
      <c r="E3638" s="8">
        <v>455.660887719919</v>
      </c>
      <c r="F3638" s="8">
        <v>479.618900880696</v>
      </c>
      <c r="G3638" s="8">
        <v>423.41246189487998</v>
      </c>
      <c r="H3638" s="8">
        <v>193.875045357001</v>
      </c>
      <c r="I3638" s="8">
        <v>180.60231794414801</v>
      </c>
      <c r="J3638" s="8">
        <v>182.74022490676401</v>
      </c>
      <c r="K3638" s="8">
        <v>1.22928891857889E-9</v>
      </c>
      <c r="L3638" s="8">
        <v>-1.2858958080087399</v>
      </c>
    </row>
    <row r="3639" spans="1:12" x14ac:dyDescent="0.2">
      <c r="A3639" s="7" t="s">
        <v>14765</v>
      </c>
      <c r="B3639" s="7" t="s">
        <v>14766</v>
      </c>
      <c r="C3639" s="7" t="s">
        <v>14767</v>
      </c>
      <c r="D3639" s="7" t="s">
        <v>14768</v>
      </c>
      <c r="E3639" s="8">
        <v>9.88418411539954</v>
      </c>
      <c r="F3639" s="8">
        <v>10.8110817821468</v>
      </c>
      <c r="G3639" s="8">
        <v>7.91425162420337</v>
      </c>
      <c r="H3639" s="8">
        <v>0</v>
      </c>
      <c r="I3639" s="8">
        <v>9.9232042826455196</v>
      </c>
      <c r="J3639" s="8">
        <v>0</v>
      </c>
      <c r="K3639" s="8">
        <v>0.75294464532269001</v>
      </c>
      <c r="L3639" s="8">
        <v>-1.5285157130242699</v>
      </c>
    </row>
    <row r="3640" spans="1:12" x14ac:dyDescent="0.2">
      <c r="A3640" s="7" t="s">
        <v>14769</v>
      </c>
      <c r="B3640" s="7" t="s">
        <v>14770</v>
      </c>
      <c r="C3640" s="7" t="s">
        <v>14771</v>
      </c>
      <c r="D3640" s="7" t="s">
        <v>14772</v>
      </c>
      <c r="E3640" s="8">
        <v>8.8957657038595794</v>
      </c>
      <c r="F3640" s="8">
        <v>16.7080354814996</v>
      </c>
      <c r="G3640" s="8">
        <v>11.871377436305099</v>
      </c>
      <c r="H3640" s="8">
        <v>17.714471149370599</v>
      </c>
      <c r="I3640" s="8">
        <v>3.9692817130582099</v>
      </c>
      <c r="J3640" s="8">
        <v>29.633549984880599</v>
      </c>
      <c r="K3640" s="8">
        <v>0.89460406218524802</v>
      </c>
      <c r="L3640" s="8">
        <v>0.45356078577355602</v>
      </c>
    </row>
    <row r="3641" spans="1:12" x14ac:dyDescent="0.2">
      <c r="A3641" s="7" t="s">
        <v>14773</v>
      </c>
      <c r="B3641" s="7" t="s">
        <v>14774</v>
      </c>
      <c r="C3641" s="7" t="s">
        <v>14775</v>
      </c>
      <c r="D3641" s="7" t="s">
        <v>14776</v>
      </c>
      <c r="E3641" s="8">
        <v>187.79949819259099</v>
      </c>
      <c r="F3641" s="8">
        <v>98.282561655880301</v>
      </c>
      <c r="G3641" s="8">
        <v>92.003175131364202</v>
      </c>
      <c r="H3641" s="8">
        <v>122.033023473442</v>
      </c>
      <c r="I3641" s="8">
        <v>112.132208393894</v>
      </c>
      <c r="J3641" s="8">
        <v>84.949509956657806</v>
      </c>
      <c r="K3641" s="8">
        <v>0.85038054966219601</v>
      </c>
      <c r="L3641" s="8">
        <v>-0.244587763243067</v>
      </c>
    </row>
    <row r="3642" spans="1:12" x14ac:dyDescent="0.2">
      <c r="A3642" s="7" t="s">
        <v>14777</v>
      </c>
      <c r="B3642" s="7" t="s">
        <v>14778</v>
      </c>
      <c r="C3642" s="7" t="s">
        <v>14779</v>
      </c>
      <c r="D3642" s="7" t="s">
        <v>14780</v>
      </c>
      <c r="E3642" s="8">
        <v>70.177707219336696</v>
      </c>
      <c r="F3642" s="8">
        <v>71.746270008792607</v>
      </c>
      <c r="G3642" s="8">
        <v>50.453354104296501</v>
      </c>
      <c r="H3642" s="8">
        <v>74.794433741787003</v>
      </c>
      <c r="I3642" s="8">
        <v>53.585303126285801</v>
      </c>
      <c r="J3642" s="8">
        <v>90.876219953633907</v>
      </c>
      <c r="K3642" s="8">
        <v>0.90187360017496798</v>
      </c>
      <c r="L3642" s="8">
        <v>0.18869709831697001</v>
      </c>
    </row>
    <row r="3643" spans="1:12" x14ac:dyDescent="0.2">
      <c r="A3643" s="7" t="s">
        <v>14781</v>
      </c>
      <c r="B3643" s="7" t="s">
        <v>14782</v>
      </c>
      <c r="C3643" s="7" t="s">
        <v>14783</v>
      </c>
      <c r="D3643" s="7" t="s">
        <v>14784</v>
      </c>
      <c r="E3643" s="8">
        <v>877.71554944747902</v>
      </c>
      <c r="F3643" s="8">
        <v>572.00450883722306</v>
      </c>
      <c r="G3643" s="8">
        <v>836.932109259507</v>
      </c>
      <c r="H3643" s="8">
        <v>451.71901430895099</v>
      </c>
      <c r="I3643" s="8">
        <v>483.26004856483701</v>
      </c>
      <c r="J3643" s="8">
        <v>536.36725472633896</v>
      </c>
      <c r="K3643" s="8">
        <v>2.9818252684071501E-2</v>
      </c>
      <c r="L3643" s="8">
        <v>-0.63607699420626396</v>
      </c>
    </row>
    <row r="3644" spans="1:12" x14ac:dyDescent="0.2">
      <c r="A3644" s="7" t="s">
        <v>14785</v>
      </c>
      <c r="B3644" s="7" t="s">
        <v>14786</v>
      </c>
      <c r="C3644" s="7" t="s">
        <v>14787</v>
      </c>
      <c r="D3644" s="7" t="s">
        <v>14788</v>
      </c>
      <c r="E3644" s="8">
        <v>443.79986678143899</v>
      </c>
      <c r="F3644" s="8">
        <v>388.216118540727</v>
      </c>
      <c r="G3644" s="8">
        <v>393.73401830411802</v>
      </c>
      <c r="H3644" s="8">
        <v>470.41762274439702</v>
      </c>
      <c r="I3644" s="8">
        <v>372.120160599207</v>
      </c>
      <c r="J3644" s="8">
        <v>508.70927474045101</v>
      </c>
      <c r="K3644" s="8">
        <v>0.82490511984245096</v>
      </c>
      <c r="L3644" s="8">
        <v>0.140672979064068</v>
      </c>
    </row>
    <row r="3645" spans="1:12" x14ac:dyDescent="0.2">
      <c r="A3645" s="7" t="s">
        <v>14789</v>
      </c>
      <c r="B3645" s="7" t="s">
        <v>14790</v>
      </c>
      <c r="C3645" s="7" t="s">
        <v>14791</v>
      </c>
      <c r="D3645" s="7" t="s">
        <v>14792</v>
      </c>
      <c r="E3645" s="8">
        <v>314.31705486970498</v>
      </c>
      <c r="F3645" s="8">
        <v>363.64547812675698</v>
      </c>
      <c r="G3645" s="8">
        <v>284.91305847132099</v>
      </c>
      <c r="H3645" s="8">
        <v>309.01910782790998</v>
      </c>
      <c r="I3645" s="8">
        <v>334.41198432515398</v>
      </c>
      <c r="J3645" s="8">
        <v>257.81188486846099</v>
      </c>
      <c r="K3645" s="8">
        <v>0.90840494185155396</v>
      </c>
      <c r="L3645" s="8">
        <v>-9.5489955757028996E-2</v>
      </c>
    </row>
    <row r="3646" spans="1:12" x14ac:dyDescent="0.2">
      <c r="A3646" s="7" t="s">
        <v>14793</v>
      </c>
      <c r="B3646" s="7" t="s">
        <v>14794</v>
      </c>
      <c r="C3646" s="7" t="s">
        <v>14795</v>
      </c>
      <c r="D3646" s="7" t="s">
        <v>14796</v>
      </c>
      <c r="E3646" s="8">
        <v>10.872602526939501</v>
      </c>
      <c r="F3646" s="8">
        <v>26.536291647087701</v>
      </c>
      <c r="G3646" s="8">
        <v>27.6998806847118</v>
      </c>
      <c r="H3646" s="8">
        <v>5.9048237164568702</v>
      </c>
      <c r="I3646" s="8">
        <v>4.9616021413227598</v>
      </c>
      <c r="J3646" s="8">
        <v>16.792344991432302</v>
      </c>
      <c r="K3646" s="8">
        <v>0.52135501581753096</v>
      </c>
      <c r="L3646" s="8">
        <v>-1.2350851913096199</v>
      </c>
    </row>
    <row r="3647" spans="1:12" x14ac:dyDescent="0.2">
      <c r="A3647" s="7" t="s">
        <v>14797</v>
      </c>
      <c r="B3647" s="7" t="s">
        <v>14798</v>
      </c>
      <c r="C3647" s="7" t="s">
        <v>14799</v>
      </c>
      <c r="D3647" s="7" t="s">
        <v>14800</v>
      </c>
      <c r="E3647" s="8">
        <v>9.88418411539954</v>
      </c>
      <c r="F3647" s="8">
        <v>22.604989180852499</v>
      </c>
      <c r="G3647" s="8">
        <v>21.764191966559299</v>
      </c>
      <c r="H3647" s="8">
        <v>4.9206864303807301</v>
      </c>
      <c r="I3647" s="8">
        <v>5.9539225695873101</v>
      </c>
      <c r="J3647" s="8">
        <v>9.8778499949602097</v>
      </c>
      <c r="K3647" s="8">
        <v>0.432782032434746</v>
      </c>
      <c r="L3647" s="8">
        <v>-1.3865425595537499</v>
      </c>
    </row>
    <row r="3648" spans="1:12" x14ac:dyDescent="0.2">
      <c r="A3648" s="7" t="s">
        <v>14801</v>
      </c>
      <c r="B3648" s="7" t="s">
        <v>14802</v>
      </c>
      <c r="C3648" s="7" t="s">
        <v>14803</v>
      </c>
      <c r="D3648" s="7" t="s">
        <v>14804</v>
      </c>
      <c r="E3648" s="8">
        <v>309.374962812006</v>
      </c>
      <c r="F3648" s="8">
        <v>245.70640413970099</v>
      </c>
      <c r="G3648" s="8">
        <v>230.50257855492299</v>
      </c>
      <c r="H3648" s="8">
        <v>264.73292995448298</v>
      </c>
      <c r="I3648" s="8">
        <v>314.56557575986301</v>
      </c>
      <c r="J3648" s="8">
        <v>353.627029819575</v>
      </c>
      <c r="K3648" s="8">
        <v>0.68272201982219904</v>
      </c>
      <c r="L3648" s="8">
        <v>0.24798416358484701</v>
      </c>
    </row>
    <row r="3649" spans="1:12" x14ac:dyDescent="0.2">
      <c r="A3649" s="7" t="s">
        <v>14805</v>
      </c>
      <c r="B3649" s="7" t="s">
        <v>14806</v>
      </c>
      <c r="C3649" s="7" t="s">
        <v>14807</v>
      </c>
      <c r="D3649" s="7" t="s">
        <v>14808</v>
      </c>
      <c r="E3649" s="8">
        <v>0</v>
      </c>
      <c r="F3649" s="8">
        <v>25.553466030528899</v>
      </c>
      <c r="G3649" s="8">
        <v>12.8606588893305</v>
      </c>
      <c r="H3649" s="8">
        <v>0</v>
      </c>
      <c r="I3649" s="8">
        <v>0</v>
      </c>
      <c r="J3649" s="8">
        <v>0</v>
      </c>
      <c r="K3649" s="8">
        <v>9.4692615694854598E-2</v>
      </c>
      <c r="L3649" s="8">
        <v>-6.1386446781361803</v>
      </c>
    </row>
    <row r="3650" spans="1:12" x14ac:dyDescent="0.2">
      <c r="A3650" s="7" t="s">
        <v>14809</v>
      </c>
      <c r="B3650" s="7" t="s">
        <v>14810</v>
      </c>
      <c r="E3650" s="8">
        <v>29.6525523461986</v>
      </c>
      <c r="F3650" s="8">
        <v>340.05766332934598</v>
      </c>
      <c r="G3650" s="8">
        <v>397.69114411622002</v>
      </c>
      <c r="H3650" s="8">
        <v>0</v>
      </c>
      <c r="I3650" s="8">
        <v>172.66375451803199</v>
      </c>
      <c r="J3650" s="8">
        <v>0</v>
      </c>
      <c r="K3650" s="8">
        <v>0.82298665051620901</v>
      </c>
      <c r="L3650" s="8">
        <v>-2.1519833727249602</v>
      </c>
    </row>
    <row r="3651" spans="1:12" x14ac:dyDescent="0.2">
      <c r="A3651" s="7" t="s">
        <v>14811</v>
      </c>
      <c r="B3651" s="7" t="s">
        <v>14812</v>
      </c>
      <c r="C3651" s="7" t="s">
        <v>14813</v>
      </c>
      <c r="D3651" s="7" t="s">
        <v>14814</v>
      </c>
      <c r="E3651" s="8">
        <v>102.795514800155</v>
      </c>
      <c r="F3651" s="8">
        <v>103.196689738674</v>
      </c>
      <c r="G3651" s="8">
        <v>139.48868487658399</v>
      </c>
      <c r="H3651" s="8">
        <v>150.57300476965</v>
      </c>
      <c r="I3651" s="8">
        <v>98.239722398190594</v>
      </c>
      <c r="J3651" s="8">
        <v>184.71579490575601</v>
      </c>
      <c r="K3651" s="8">
        <v>0.73187392766061599</v>
      </c>
      <c r="L3651" s="8">
        <v>0.32762176272585902</v>
      </c>
    </row>
    <row r="3652" spans="1:12" x14ac:dyDescent="0.2">
      <c r="A3652" s="7" t="s">
        <v>14815</v>
      </c>
      <c r="B3652" s="7" t="s">
        <v>14816</v>
      </c>
      <c r="C3652" s="7" t="s">
        <v>14817</v>
      </c>
      <c r="D3652" s="7" t="s">
        <v>14818</v>
      </c>
      <c r="E3652" s="8">
        <v>2.96525523461986</v>
      </c>
      <c r="F3652" s="8">
        <v>8.8454305490292207</v>
      </c>
      <c r="G3652" s="8">
        <v>11.871377436305099</v>
      </c>
      <c r="H3652" s="8">
        <v>56.095825306340302</v>
      </c>
      <c r="I3652" s="8">
        <v>37.708176274053002</v>
      </c>
      <c r="J3652" s="8">
        <v>9.8778499949602097</v>
      </c>
      <c r="K3652" s="8">
        <v>0.13552759354628899</v>
      </c>
      <c r="L3652" s="8">
        <v>2.1303228509925001</v>
      </c>
    </row>
    <row r="3653" spans="1:12" x14ac:dyDescent="0.2">
      <c r="A3653" s="7" t="s">
        <v>14819</v>
      </c>
      <c r="B3653" s="7" t="s">
        <v>14820</v>
      </c>
      <c r="C3653" s="7" t="s">
        <v>14821</v>
      </c>
      <c r="D3653" s="7" t="s">
        <v>14822</v>
      </c>
      <c r="E3653" s="8">
        <v>65.235615161637</v>
      </c>
      <c r="F3653" s="8">
        <v>27.5191172636465</v>
      </c>
      <c r="G3653" s="8">
        <v>28.689162137737199</v>
      </c>
      <c r="H3653" s="8">
        <v>43.302040587350398</v>
      </c>
      <c r="I3653" s="8">
        <v>22.823369850084699</v>
      </c>
      <c r="J3653" s="8">
        <v>14.816774992440299</v>
      </c>
      <c r="K3653" s="8">
        <v>0.75898767719012405</v>
      </c>
      <c r="L3653" s="8">
        <v>-0.58510169993648697</v>
      </c>
    </row>
    <row r="3654" spans="1:12" x14ac:dyDescent="0.2">
      <c r="A3654" s="7" t="s">
        <v>14823</v>
      </c>
      <c r="B3654" s="7" t="s">
        <v>14824</v>
      </c>
      <c r="C3654" s="7" t="s">
        <v>14825</v>
      </c>
      <c r="D3654" s="7" t="s">
        <v>14826</v>
      </c>
      <c r="E3654" s="8">
        <v>1162.3800519709901</v>
      </c>
      <c r="F3654" s="8">
        <v>1074.2283988987699</v>
      </c>
      <c r="G3654" s="8">
        <v>1256.38744534229</v>
      </c>
      <c r="H3654" s="8">
        <v>1017.59795380273</v>
      </c>
      <c r="I3654" s="8">
        <v>1351.5404232963199</v>
      </c>
      <c r="J3654" s="8">
        <v>1321.65632932568</v>
      </c>
      <c r="K3654" s="8">
        <v>0.89843352462516202</v>
      </c>
      <c r="L3654" s="8">
        <v>7.9455797547521398E-2</v>
      </c>
    </row>
    <row r="3655" spans="1:12" x14ac:dyDescent="0.2">
      <c r="A3655" s="7" t="s">
        <v>14827</v>
      </c>
      <c r="B3655" s="7" t="s">
        <v>14828</v>
      </c>
      <c r="C3655" s="7" t="s">
        <v>14829</v>
      </c>
      <c r="D3655" s="7" t="s">
        <v>14830</v>
      </c>
      <c r="E3655" s="8">
        <v>130.471230323274</v>
      </c>
      <c r="F3655" s="8">
        <v>160.20057549908501</v>
      </c>
      <c r="G3655" s="8">
        <v>106.84239692674601</v>
      </c>
      <c r="H3655" s="8">
        <v>25.587569437979798</v>
      </c>
      <c r="I3655" s="8">
        <v>129.001655674392</v>
      </c>
      <c r="J3655" s="8">
        <v>105.69299494607399</v>
      </c>
      <c r="K3655" s="8">
        <v>0.63850013375497405</v>
      </c>
      <c r="L3655" s="8">
        <v>-0.61108514433518502</v>
      </c>
    </row>
    <row r="3656" spans="1:12" x14ac:dyDescent="0.2">
      <c r="A3656" s="7" t="s">
        <v>14831</v>
      </c>
      <c r="B3656" s="7" t="s">
        <v>14832</v>
      </c>
      <c r="C3656" s="7" t="s">
        <v>14833</v>
      </c>
      <c r="D3656" s="7" t="s">
        <v>14834</v>
      </c>
      <c r="E3656" s="8">
        <v>271.81506317348698</v>
      </c>
      <c r="F3656" s="8">
        <v>309.59006921602298</v>
      </c>
      <c r="G3656" s="8">
        <v>352.18419727704998</v>
      </c>
      <c r="H3656" s="8">
        <v>288.35222482031003</v>
      </c>
      <c r="I3656" s="8">
        <v>290.74988548151401</v>
      </c>
      <c r="J3656" s="8">
        <v>321.03012483620699</v>
      </c>
      <c r="K3656" s="8">
        <v>0.94783942167344004</v>
      </c>
      <c r="L3656" s="8">
        <v>-5.26437758340247E-2</v>
      </c>
    </row>
    <row r="3657" spans="1:12" x14ac:dyDescent="0.2">
      <c r="A3657" s="7" t="s">
        <v>14835</v>
      </c>
      <c r="B3657" s="7" t="s">
        <v>14836</v>
      </c>
      <c r="C3657" s="7" t="s">
        <v>14837</v>
      </c>
      <c r="D3657" s="7" t="s">
        <v>14838</v>
      </c>
      <c r="E3657" s="8">
        <v>50.409338988537598</v>
      </c>
      <c r="F3657" s="8">
        <v>35.381722196116897</v>
      </c>
      <c r="G3657" s="8">
        <v>39.571258121016903</v>
      </c>
      <c r="H3657" s="8">
        <v>45.270315159502701</v>
      </c>
      <c r="I3657" s="8">
        <v>54.5776235545503</v>
      </c>
      <c r="J3657" s="8">
        <v>71.120519963713505</v>
      </c>
      <c r="K3657" s="8">
        <v>0.70961313301798501</v>
      </c>
      <c r="L3657" s="8">
        <v>0.447657080072764</v>
      </c>
    </row>
    <row r="3658" spans="1:12" x14ac:dyDescent="0.2">
      <c r="A3658" s="7" t="s">
        <v>14839</v>
      </c>
      <c r="B3658" s="7" t="s">
        <v>14840</v>
      </c>
      <c r="C3658" s="7" t="s">
        <v>14841</v>
      </c>
      <c r="D3658" s="7" t="s">
        <v>14842</v>
      </c>
      <c r="E3658" s="8">
        <v>753.174829593445</v>
      </c>
      <c r="F3658" s="8">
        <v>847.19568147368796</v>
      </c>
      <c r="G3658" s="8">
        <v>778.56450353100695</v>
      </c>
      <c r="H3658" s="8">
        <v>655.43543252671304</v>
      </c>
      <c r="I3658" s="8">
        <v>950.64297027744101</v>
      </c>
      <c r="J3658" s="8">
        <v>832.70275457514504</v>
      </c>
      <c r="K3658" s="8">
        <v>0.960238463212577</v>
      </c>
      <c r="L3658" s="8">
        <v>3.5798671771220703E-2</v>
      </c>
    </row>
    <row r="3659" spans="1:12" x14ac:dyDescent="0.2">
      <c r="A3659" s="7" t="s">
        <v>14843</v>
      </c>
      <c r="B3659" s="7" t="s">
        <v>14844</v>
      </c>
      <c r="C3659" s="7" t="s">
        <v>14845</v>
      </c>
      <c r="D3659" s="7" t="s">
        <v>14846</v>
      </c>
      <c r="E3659" s="8">
        <v>142.33225126175299</v>
      </c>
      <c r="F3659" s="8">
        <v>136.61276070167401</v>
      </c>
      <c r="G3659" s="8">
        <v>136.52084051750799</v>
      </c>
      <c r="H3659" s="8">
        <v>171.23988777724901</v>
      </c>
      <c r="I3659" s="8">
        <v>143.88646209836</v>
      </c>
      <c r="J3659" s="8">
        <v>135.32654493095501</v>
      </c>
      <c r="K3659" s="8">
        <v>0.906900810271555</v>
      </c>
      <c r="L3659" s="8">
        <v>0.116696902212314</v>
      </c>
    </row>
    <row r="3660" spans="1:12" x14ac:dyDescent="0.2">
      <c r="A3660" s="7" t="s">
        <v>14847</v>
      </c>
      <c r="B3660" s="7" t="s">
        <v>14848</v>
      </c>
      <c r="C3660" s="7" t="s">
        <v>14849</v>
      </c>
      <c r="D3660" s="7" t="s">
        <v>14850</v>
      </c>
      <c r="E3660" s="8">
        <v>3.9536736461598201</v>
      </c>
      <c r="F3660" s="8">
        <v>39.313024662352099</v>
      </c>
      <c r="G3660" s="8">
        <v>29.678443590762701</v>
      </c>
      <c r="H3660" s="8">
        <v>26.5717067240559</v>
      </c>
      <c r="I3660" s="8">
        <v>30.761933276201098</v>
      </c>
      <c r="J3660" s="8">
        <v>47.413679975809004</v>
      </c>
      <c r="K3660" s="8">
        <v>0.842016688424852</v>
      </c>
      <c r="L3660" s="8">
        <v>0.52187970064114997</v>
      </c>
    </row>
    <row r="3661" spans="1:12" x14ac:dyDescent="0.2">
      <c r="A3661" s="7" t="s">
        <v>14851</v>
      </c>
      <c r="B3661" s="7" t="s">
        <v>14852</v>
      </c>
      <c r="C3661" s="7" t="s">
        <v>14853</v>
      </c>
      <c r="D3661" s="7" t="s">
        <v>14854</v>
      </c>
      <c r="E3661" s="8">
        <v>176.92689566565201</v>
      </c>
      <c r="F3661" s="8">
        <v>258.48313715496499</v>
      </c>
      <c r="G3661" s="8">
        <v>283.92377701829599</v>
      </c>
      <c r="H3661" s="8">
        <v>184.03367249623901</v>
      </c>
      <c r="I3661" s="8">
        <v>283.80364248366197</v>
      </c>
      <c r="J3661" s="8">
        <v>261.76302486644499</v>
      </c>
      <c r="K3661" s="8">
        <v>0.98608476955917101</v>
      </c>
      <c r="L3661" s="8">
        <v>2.03806384445092E-2</v>
      </c>
    </row>
    <row r="3662" spans="1:12" x14ac:dyDescent="0.2">
      <c r="A3662" s="7" t="s">
        <v>14855</v>
      </c>
      <c r="B3662" s="7" t="s">
        <v>14856</v>
      </c>
      <c r="C3662" s="7" t="s">
        <v>14857</v>
      </c>
      <c r="D3662" s="7" t="s">
        <v>14858</v>
      </c>
      <c r="E3662" s="8">
        <v>0</v>
      </c>
      <c r="F3662" s="8">
        <v>1.9656512331176099</v>
      </c>
      <c r="G3662" s="8">
        <v>3.9571258121016899</v>
      </c>
      <c r="H3662" s="8">
        <v>0.98413728607614503</v>
      </c>
      <c r="I3662" s="8">
        <v>11.907845139174601</v>
      </c>
      <c r="J3662" s="8">
        <v>2.9633549984880601</v>
      </c>
      <c r="K3662" s="8">
        <v>1</v>
      </c>
      <c r="L3662" s="8">
        <v>1.4203437549904601</v>
      </c>
    </row>
    <row r="3663" spans="1:12" x14ac:dyDescent="0.2">
      <c r="A3663" s="7" t="s">
        <v>14859</v>
      </c>
      <c r="B3663" s="7" t="s">
        <v>14860</v>
      </c>
      <c r="C3663" s="7" t="s">
        <v>14861</v>
      </c>
      <c r="D3663" s="7" t="s">
        <v>14862</v>
      </c>
      <c r="E3663" s="8">
        <v>83.027146569356105</v>
      </c>
      <c r="F3663" s="8">
        <v>96.316910422762703</v>
      </c>
      <c r="G3663" s="8">
        <v>112.778085644898</v>
      </c>
      <c r="H3663" s="8">
        <v>103.334415037995</v>
      </c>
      <c r="I3663" s="8">
        <v>208.387289935556</v>
      </c>
      <c r="J3663" s="8">
        <v>132.36318993246701</v>
      </c>
      <c r="K3663" s="8">
        <v>0.39268680302386499</v>
      </c>
      <c r="L3663" s="8">
        <v>0.60417057309877897</v>
      </c>
    </row>
    <row r="3664" spans="1:12" x14ac:dyDescent="0.2">
      <c r="A3664" s="7" t="s">
        <v>14863</v>
      </c>
      <c r="B3664" s="7" t="s">
        <v>14864</v>
      </c>
      <c r="C3664" s="7" t="s">
        <v>14865</v>
      </c>
      <c r="D3664" s="7" t="s">
        <v>14866</v>
      </c>
      <c r="E3664" s="8">
        <v>7008.8749562298099</v>
      </c>
      <c r="F3664" s="8">
        <v>11613.0674852588</v>
      </c>
      <c r="G3664" s="8">
        <v>8894.6295441515704</v>
      </c>
      <c r="H3664" s="8">
        <v>8709.6149817738806</v>
      </c>
      <c r="I3664" s="8">
        <v>8460.5239713835708</v>
      </c>
      <c r="J3664" s="8">
        <v>5806.2002270376097</v>
      </c>
      <c r="K3664" s="8">
        <v>0.61165749775097999</v>
      </c>
      <c r="L3664" s="8">
        <v>-0.26015384767288202</v>
      </c>
    </row>
    <row r="3665" spans="1:12" x14ac:dyDescent="0.2">
      <c r="A3665" s="7" t="s">
        <v>14867</v>
      </c>
      <c r="B3665" s="7" t="s">
        <v>14868</v>
      </c>
      <c r="D3665" s="7" t="s">
        <v>14869</v>
      </c>
      <c r="E3665" s="8">
        <v>10.872602526939501</v>
      </c>
      <c r="F3665" s="8">
        <v>1.9656512331176099</v>
      </c>
      <c r="G3665" s="8">
        <v>1.9785629060508401</v>
      </c>
      <c r="H3665" s="8">
        <v>0</v>
      </c>
      <c r="I3665" s="8">
        <v>0</v>
      </c>
      <c r="J3665" s="8">
        <v>0</v>
      </c>
      <c r="K3665" s="8">
        <v>1</v>
      </c>
      <c r="L3665" s="8">
        <v>-4.7640894842145496</v>
      </c>
    </row>
    <row r="3666" spans="1:12" x14ac:dyDescent="0.2">
      <c r="A3666" s="7" t="s">
        <v>14870</v>
      </c>
      <c r="B3666" s="7" t="s">
        <v>14871</v>
      </c>
      <c r="C3666" s="7" t="s">
        <v>14872</v>
      </c>
      <c r="D3666" s="7" t="s">
        <v>14873</v>
      </c>
      <c r="E3666" s="8">
        <v>16.803112996179198</v>
      </c>
      <c r="F3666" s="8">
        <v>4.9141280827940097</v>
      </c>
      <c r="G3666" s="8">
        <v>0</v>
      </c>
      <c r="H3666" s="8">
        <v>0</v>
      </c>
      <c r="I3666" s="8">
        <v>2.97696128479366</v>
      </c>
      <c r="J3666" s="8">
        <v>7.9022799959681604</v>
      </c>
      <c r="K3666" s="8">
        <v>0.88195437451547298</v>
      </c>
      <c r="L3666" s="8">
        <v>-0.99737659833983805</v>
      </c>
    </row>
    <row r="3667" spans="1:12" x14ac:dyDescent="0.2">
      <c r="A3667" s="7" t="s">
        <v>14874</v>
      </c>
      <c r="B3667" s="7" t="s">
        <v>14875</v>
      </c>
      <c r="C3667" s="7" t="s">
        <v>14876</v>
      </c>
      <c r="D3667" s="7" t="s">
        <v>14877</v>
      </c>
      <c r="E3667" s="8">
        <v>221.40572418495</v>
      </c>
      <c r="F3667" s="8">
        <v>218.187286876054</v>
      </c>
      <c r="G3667" s="8">
        <v>199.83485351113501</v>
      </c>
      <c r="H3667" s="8">
        <v>407.432836435524</v>
      </c>
      <c r="I3667" s="8">
        <v>287.77292419672</v>
      </c>
      <c r="J3667" s="8">
        <v>271.64087486140602</v>
      </c>
      <c r="K3667" s="8">
        <v>0.114672256617027</v>
      </c>
      <c r="L3667" s="8">
        <v>0.59654745411613197</v>
      </c>
    </row>
    <row r="3668" spans="1:12" x14ac:dyDescent="0.2">
      <c r="A3668" s="7" t="s">
        <v>14878</v>
      </c>
      <c r="B3668" s="7" t="s">
        <v>14879</v>
      </c>
      <c r="E3668" s="8">
        <v>5.9305104692397199</v>
      </c>
      <c r="F3668" s="8">
        <v>1.9656512331176099</v>
      </c>
      <c r="G3668" s="8">
        <v>9.8928145302542205</v>
      </c>
      <c r="H3668" s="8">
        <v>3.9365491443045801</v>
      </c>
      <c r="I3668" s="8">
        <v>2.97696128479366</v>
      </c>
      <c r="J3668" s="8">
        <v>0</v>
      </c>
      <c r="K3668" s="8">
        <v>0.77831261842264599</v>
      </c>
      <c r="L3668" s="8">
        <v>-1.3631540361871699</v>
      </c>
    </row>
    <row r="3669" spans="1:12" x14ac:dyDescent="0.2">
      <c r="A3669" s="7" t="s">
        <v>14880</v>
      </c>
      <c r="B3669" s="7" t="s">
        <v>14881</v>
      </c>
      <c r="C3669" s="7" t="s">
        <v>14882</v>
      </c>
      <c r="D3669" s="7" t="s">
        <v>14883</v>
      </c>
      <c r="E3669" s="8">
        <v>40.525154873138099</v>
      </c>
      <c r="F3669" s="8">
        <v>45.209978361704898</v>
      </c>
      <c r="G3669" s="8">
        <v>28.689162137737199</v>
      </c>
      <c r="H3669" s="8">
        <v>48.222727017731103</v>
      </c>
      <c r="I3669" s="8">
        <v>52.592982698021203</v>
      </c>
      <c r="J3669" s="8">
        <v>40.499184979336803</v>
      </c>
      <c r="K3669" s="8">
        <v>0.84324310071358599</v>
      </c>
      <c r="L3669" s="8">
        <v>0.30439143720793999</v>
      </c>
    </row>
    <row r="3670" spans="1:12" x14ac:dyDescent="0.2">
      <c r="A3670" s="7" t="s">
        <v>14884</v>
      </c>
      <c r="B3670" s="7" t="s">
        <v>14885</v>
      </c>
      <c r="C3670" s="7" t="s">
        <v>14886</v>
      </c>
      <c r="D3670" s="7" t="s">
        <v>14887</v>
      </c>
      <c r="E3670" s="8">
        <v>316.293891692785</v>
      </c>
      <c r="F3670" s="8">
        <v>175.92578536402601</v>
      </c>
      <c r="G3670" s="8">
        <v>201.813416417186</v>
      </c>
      <c r="H3670" s="8">
        <v>327.71771626335601</v>
      </c>
      <c r="I3670" s="8">
        <v>268.91883605969298</v>
      </c>
      <c r="J3670" s="8">
        <v>222.25162488660499</v>
      </c>
      <c r="K3670" s="8">
        <v>0.78893715276091803</v>
      </c>
      <c r="L3670" s="8">
        <v>0.23872445779559801</v>
      </c>
    </row>
    <row r="3671" spans="1:12" x14ac:dyDescent="0.2">
      <c r="A3671" s="7" t="s">
        <v>14888</v>
      </c>
      <c r="B3671" s="7" t="s">
        <v>14889</v>
      </c>
      <c r="D3671" s="7" t="s">
        <v>14890</v>
      </c>
      <c r="E3671" s="8">
        <v>335.073841512044</v>
      </c>
      <c r="F3671" s="8">
        <v>285.01942880205303</v>
      </c>
      <c r="G3671" s="8">
        <v>276.99880684711798</v>
      </c>
      <c r="H3671" s="8">
        <v>397.591463574763</v>
      </c>
      <c r="I3671" s="8">
        <v>342.35054775127003</v>
      </c>
      <c r="J3671" s="8">
        <v>386.22393480294397</v>
      </c>
      <c r="K3671" s="8">
        <v>0.38952217162422098</v>
      </c>
      <c r="L3671" s="8">
        <v>0.32813180941089698</v>
      </c>
    </row>
    <row r="3672" spans="1:12" x14ac:dyDescent="0.2">
      <c r="A3672" s="7" t="s">
        <v>14891</v>
      </c>
      <c r="B3672" s="7" t="s">
        <v>14892</v>
      </c>
      <c r="D3672" s="7" t="s">
        <v>14893</v>
      </c>
      <c r="E3672" s="8">
        <v>161.11220108101301</v>
      </c>
      <c r="F3672" s="8">
        <v>75.677572475027802</v>
      </c>
      <c r="G3672" s="8">
        <v>71.228264617830405</v>
      </c>
      <c r="H3672" s="8">
        <v>84.635806602548499</v>
      </c>
      <c r="I3672" s="8">
        <v>55.569943982814898</v>
      </c>
      <c r="J3672" s="8">
        <v>61.242669968753297</v>
      </c>
      <c r="K3672" s="8">
        <v>0.54233510663332096</v>
      </c>
      <c r="L3672" s="8">
        <v>-0.61247914061244702</v>
      </c>
    </row>
    <row r="3673" spans="1:12" x14ac:dyDescent="0.2">
      <c r="A3673" s="7" t="s">
        <v>14894</v>
      </c>
      <c r="B3673" s="7" t="s">
        <v>14895</v>
      </c>
      <c r="C3673" s="7" t="s">
        <v>14896</v>
      </c>
      <c r="D3673" s="7" t="s">
        <v>14897</v>
      </c>
      <c r="E3673" s="8">
        <v>4.94209205769977</v>
      </c>
      <c r="F3673" s="8">
        <v>2.94847684967641</v>
      </c>
      <c r="G3673" s="8">
        <v>0</v>
      </c>
      <c r="H3673" s="8">
        <v>21.651020293675199</v>
      </c>
      <c r="I3673" s="8">
        <v>7.93856342611641</v>
      </c>
      <c r="J3673" s="8">
        <v>13.828989992944299</v>
      </c>
      <c r="K3673" s="8">
        <v>0.276695384538577</v>
      </c>
      <c r="L3673" s="8">
        <v>2.4600196577264102</v>
      </c>
    </row>
    <row r="3674" spans="1:12" x14ac:dyDescent="0.2">
      <c r="A3674" s="7" t="s">
        <v>14898</v>
      </c>
      <c r="B3674" s="7" t="s">
        <v>14899</v>
      </c>
      <c r="C3674" s="7" t="s">
        <v>14900</v>
      </c>
      <c r="D3674" s="7" t="s">
        <v>14901</v>
      </c>
      <c r="E3674" s="8">
        <v>862.88927327438</v>
      </c>
      <c r="F3674" s="8">
        <v>588.71254431872296</v>
      </c>
      <c r="G3674" s="8">
        <v>624.23659685904101</v>
      </c>
      <c r="H3674" s="8">
        <v>762.70639670901198</v>
      </c>
      <c r="I3674" s="8">
        <v>667.83164822204299</v>
      </c>
      <c r="J3674" s="8">
        <v>593.65878469710799</v>
      </c>
      <c r="K3674" s="8">
        <v>0.96534795846806298</v>
      </c>
      <c r="L3674" s="8">
        <v>-3.6315392859314503E-2</v>
      </c>
    </row>
    <row r="3675" spans="1:12" x14ac:dyDescent="0.2">
      <c r="A3675" s="7" t="s">
        <v>14902</v>
      </c>
      <c r="B3675" s="7" t="s">
        <v>14903</v>
      </c>
      <c r="C3675" s="7" t="s">
        <v>14904</v>
      </c>
      <c r="D3675" s="7" t="s">
        <v>14905</v>
      </c>
      <c r="E3675" s="8">
        <v>35.583062815438304</v>
      </c>
      <c r="F3675" s="8">
        <v>45.209978361704898</v>
      </c>
      <c r="G3675" s="8">
        <v>30.667725043788099</v>
      </c>
      <c r="H3675" s="8">
        <v>31.492393154436598</v>
      </c>
      <c r="I3675" s="8">
        <v>19.846408565291</v>
      </c>
      <c r="J3675" s="8">
        <v>32.596904983368702</v>
      </c>
      <c r="K3675" s="8">
        <v>0.80490711013066496</v>
      </c>
      <c r="L3675" s="8">
        <v>-0.409121014149329</v>
      </c>
    </row>
    <row r="3676" spans="1:12" x14ac:dyDescent="0.2">
      <c r="A3676" s="7" t="s">
        <v>14906</v>
      </c>
      <c r="B3676" s="7" t="s">
        <v>14907</v>
      </c>
      <c r="C3676" s="7" t="s">
        <v>14908</v>
      </c>
      <c r="D3676" s="7" t="s">
        <v>14909</v>
      </c>
      <c r="E3676" s="8">
        <v>103.783933211695</v>
      </c>
      <c r="F3676" s="8">
        <v>87.471479873733401</v>
      </c>
      <c r="G3676" s="8">
        <v>85.078204960186298</v>
      </c>
      <c r="H3676" s="8">
        <v>104.31855232407101</v>
      </c>
      <c r="I3676" s="8">
        <v>72.439391263312302</v>
      </c>
      <c r="J3676" s="8">
        <v>75.071659961697605</v>
      </c>
      <c r="K3676" s="8">
        <v>0.92047501478051696</v>
      </c>
      <c r="L3676" s="8">
        <v>-0.13384820751672699</v>
      </c>
    </row>
    <row r="3677" spans="1:12" x14ac:dyDescent="0.2">
      <c r="A3677" s="7" t="s">
        <v>14910</v>
      </c>
      <c r="B3677" s="7" t="s">
        <v>14911</v>
      </c>
      <c r="C3677" s="7" t="s">
        <v>14912</v>
      </c>
      <c r="D3677" s="7" t="s">
        <v>14913</v>
      </c>
      <c r="E3677" s="8">
        <v>10.872602526939501</v>
      </c>
      <c r="F3677" s="8">
        <v>36.364547812675703</v>
      </c>
      <c r="G3677" s="8">
        <v>9.8928145302542205</v>
      </c>
      <c r="H3677" s="8">
        <v>57.0799625924164</v>
      </c>
      <c r="I3677" s="8">
        <v>30.761933276201098</v>
      </c>
      <c r="J3677" s="8">
        <v>52.352604973289097</v>
      </c>
      <c r="K3677" s="8">
        <v>0.305129540228467</v>
      </c>
      <c r="L3677" s="8">
        <v>1.2947942905621901</v>
      </c>
    </row>
    <row r="3678" spans="1:12" x14ac:dyDescent="0.2">
      <c r="A3678" s="7" t="s">
        <v>14914</v>
      </c>
      <c r="B3678" s="7" t="s">
        <v>14915</v>
      </c>
      <c r="C3678" s="7" t="s">
        <v>14916</v>
      </c>
      <c r="D3678" s="7" t="s">
        <v>14917</v>
      </c>
      <c r="E3678" s="8">
        <v>36.5714812269783</v>
      </c>
      <c r="F3678" s="8">
        <v>37.347373429234501</v>
      </c>
      <c r="G3678" s="8">
        <v>29.678443590762701</v>
      </c>
      <c r="H3678" s="8">
        <v>48.222727017731103</v>
      </c>
      <c r="I3678" s="8">
        <v>47.631380556698502</v>
      </c>
      <c r="J3678" s="8">
        <v>82.973939957665706</v>
      </c>
      <c r="K3678" s="8">
        <v>0.39705964995849902</v>
      </c>
      <c r="L3678" s="8">
        <v>0.78755016970188596</v>
      </c>
    </row>
    <row r="3679" spans="1:12" x14ac:dyDescent="0.2">
      <c r="A3679" s="7" t="s">
        <v>14918</v>
      </c>
      <c r="B3679" s="7" t="s">
        <v>14919</v>
      </c>
      <c r="C3679" s="7" t="s">
        <v>14920</v>
      </c>
      <c r="D3679" s="7" t="s">
        <v>14921</v>
      </c>
      <c r="E3679" s="8">
        <v>708.69600107414703</v>
      </c>
      <c r="F3679" s="8">
        <v>591.66102116839897</v>
      </c>
      <c r="G3679" s="8">
        <v>558.944020959363</v>
      </c>
      <c r="H3679" s="8">
        <v>806.99257458243903</v>
      </c>
      <c r="I3679" s="8">
        <v>708.51678578089002</v>
      </c>
      <c r="J3679" s="8">
        <v>770.47229960689594</v>
      </c>
      <c r="K3679" s="8">
        <v>0.33999015299731999</v>
      </c>
      <c r="L3679" s="8">
        <v>0.298076809022845</v>
      </c>
    </row>
    <row r="3680" spans="1:12" x14ac:dyDescent="0.2">
      <c r="A3680" s="7" t="s">
        <v>14922</v>
      </c>
      <c r="B3680" s="7" t="s">
        <v>14923</v>
      </c>
      <c r="C3680" s="7" t="s">
        <v>14924</v>
      </c>
      <c r="D3680" s="7" t="s">
        <v>14925</v>
      </c>
      <c r="E3680" s="8">
        <v>9.88418411539954</v>
      </c>
      <c r="F3680" s="8">
        <v>1.9656512331176099</v>
      </c>
      <c r="G3680" s="8">
        <v>17.807066154457601</v>
      </c>
      <c r="H3680" s="8">
        <v>17.714471149370599</v>
      </c>
      <c r="I3680" s="8">
        <v>18.854088137026501</v>
      </c>
      <c r="J3680" s="8">
        <v>20.743484989416402</v>
      </c>
      <c r="K3680" s="8">
        <v>0.69711720787222198</v>
      </c>
      <c r="L3680" s="8">
        <v>0.95086438785126104</v>
      </c>
    </row>
    <row r="3681" spans="1:12" x14ac:dyDescent="0.2">
      <c r="A3681" s="7" t="s">
        <v>14926</v>
      </c>
      <c r="B3681" s="7" t="s">
        <v>14927</v>
      </c>
      <c r="C3681" s="7" t="s">
        <v>14928</v>
      </c>
      <c r="D3681" s="7" t="s">
        <v>14929</v>
      </c>
      <c r="E3681" s="8">
        <v>13.8378577615594</v>
      </c>
      <c r="F3681" s="8">
        <v>16.7080354814996</v>
      </c>
      <c r="G3681" s="8">
        <v>22.753473419584701</v>
      </c>
      <c r="H3681" s="8">
        <v>297.20946039499597</v>
      </c>
      <c r="I3681" s="8">
        <v>209.37961036382001</v>
      </c>
      <c r="J3681" s="8">
        <v>129.39983493397901</v>
      </c>
      <c r="K3681" s="8">
        <v>8.9578360449432996E-13</v>
      </c>
      <c r="L3681" s="8">
        <v>3.5769364519360698</v>
      </c>
    </row>
    <row r="3682" spans="1:12" x14ac:dyDescent="0.2">
      <c r="A3682" s="7" t="s">
        <v>14930</v>
      </c>
      <c r="B3682" s="7" t="s">
        <v>14931</v>
      </c>
      <c r="C3682" s="7" t="s">
        <v>14932</v>
      </c>
      <c r="D3682" s="7" t="s">
        <v>14933</v>
      </c>
      <c r="E3682" s="8">
        <v>84.015564980896102</v>
      </c>
      <c r="F3682" s="8">
        <v>153.320796183173</v>
      </c>
      <c r="G3682" s="8">
        <v>103.874552567669</v>
      </c>
      <c r="H3682" s="8">
        <v>68.8896100253302</v>
      </c>
      <c r="I3682" s="8">
        <v>110.14756753736501</v>
      </c>
      <c r="J3682" s="8">
        <v>122.48533993750701</v>
      </c>
      <c r="K3682" s="8">
        <v>0.90314847617017702</v>
      </c>
      <c r="L3682" s="8">
        <v>-0.17854804385234199</v>
      </c>
    </row>
    <row r="3683" spans="1:12" x14ac:dyDescent="0.2">
      <c r="A3683" s="7" t="s">
        <v>14934</v>
      </c>
      <c r="B3683" s="7" t="s">
        <v>14935</v>
      </c>
      <c r="C3683" s="7" t="s">
        <v>14936</v>
      </c>
      <c r="D3683" s="7" t="s">
        <v>14937</v>
      </c>
      <c r="E3683" s="8">
        <v>188.787916604131</v>
      </c>
      <c r="F3683" s="8">
        <v>171.99448289778999</v>
      </c>
      <c r="G3683" s="8">
        <v>131.574433252381</v>
      </c>
      <c r="H3683" s="8">
        <v>136.79508276458401</v>
      </c>
      <c r="I3683" s="8">
        <v>119.078451391746</v>
      </c>
      <c r="J3683" s="8">
        <v>119.521984939018</v>
      </c>
      <c r="K3683" s="8">
        <v>0.52953461545258396</v>
      </c>
      <c r="L3683" s="8">
        <v>-0.39127835047311799</v>
      </c>
    </row>
    <row r="3684" spans="1:12" x14ac:dyDescent="0.2">
      <c r="A3684" s="7" t="s">
        <v>14938</v>
      </c>
      <c r="B3684" s="7" t="s">
        <v>14939</v>
      </c>
      <c r="C3684" s="7" t="s">
        <v>14940</v>
      </c>
      <c r="D3684" s="7" t="s">
        <v>14941</v>
      </c>
      <c r="E3684" s="8">
        <v>568.34058663547398</v>
      </c>
      <c r="F3684" s="8">
        <v>737.11921241910204</v>
      </c>
      <c r="G3684" s="8">
        <v>738.00396395696498</v>
      </c>
      <c r="H3684" s="8">
        <v>511.75138875959499</v>
      </c>
      <c r="I3684" s="8">
        <v>691.64733850039204</v>
      </c>
      <c r="J3684" s="8">
        <v>786.27685959883195</v>
      </c>
      <c r="K3684" s="8">
        <v>0.96445528003626402</v>
      </c>
      <c r="L3684" s="8">
        <v>-3.8513912867988498E-2</v>
      </c>
    </row>
    <row r="3685" spans="1:12" x14ac:dyDescent="0.2">
      <c r="A3685" s="7" t="s">
        <v>14942</v>
      </c>
      <c r="B3685" s="7" t="s">
        <v>14943</v>
      </c>
      <c r="C3685" s="7" t="s">
        <v>14944</v>
      </c>
      <c r="D3685" s="7" t="s">
        <v>14945</v>
      </c>
      <c r="E3685" s="8">
        <v>435.89251948911999</v>
      </c>
      <c r="F3685" s="8">
        <v>579.86711376969401</v>
      </c>
      <c r="G3685" s="8">
        <v>785.48947370218502</v>
      </c>
      <c r="H3685" s="8">
        <v>433.02040587350399</v>
      </c>
      <c r="I3685" s="8">
        <v>549.74551725856202</v>
      </c>
      <c r="J3685" s="8">
        <v>676.63272465477405</v>
      </c>
      <c r="K3685" s="8">
        <v>0.904701914695906</v>
      </c>
      <c r="L3685" s="8">
        <v>-0.118342889597416</v>
      </c>
    </row>
    <row r="3686" spans="1:12" x14ac:dyDescent="0.2">
      <c r="A3686" s="7" t="s">
        <v>14946</v>
      </c>
      <c r="B3686" s="7" t="s">
        <v>14947</v>
      </c>
      <c r="C3686" s="7" t="s">
        <v>14948</v>
      </c>
      <c r="D3686" s="7" t="s">
        <v>14949</v>
      </c>
      <c r="E3686" s="8">
        <v>549.56063681621401</v>
      </c>
      <c r="F3686" s="8">
        <v>574.95298568689998</v>
      </c>
      <c r="G3686" s="8">
        <v>638.08653720139705</v>
      </c>
      <c r="H3686" s="8">
        <v>570.79962592416405</v>
      </c>
      <c r="I3686" s="8">
        <v>694.62429978518605</v>
      </c>
      <c r="J3686" s="8">
        <v>626.25568968047696</v>
      </c>
      <c r="K3686" s="8">
        <v>0.85793799069940901</v>
      </c>
      <c r="L3686" s="8">
        <v>0.101939707053792</v>
      </c>
    </row>
    <row r="3687" spans="1:12" x14ac:dyDescent="0.2">
      <c r="A3687" s="7" t="s">
        <v>14950</v>
      </c>
      <c r="B3687" s="7" t="s">
        <v>14951</v>
      </c>
      <c r="C3687" s="7" t="s">
        <v>14952</v>
      </c>
      <c r="D3687" s="7" t="s">
        <v>14953</v>
      </c>
      <c r="E3687" s="8">
        <v>43.490410107758002</v>
      </c>
      <c r="F3687" s="8">
        <v>45.209978361704898</v>
      </c>
      <c r="G3687" s="8">
        <v>22.753473419584701</v>
      </c>
      <c r="H3687" s="8">
        <v>37.397216870893502</v>
      </c>
      <c r="I3687" s="8">
        <v>58.546905267608601</v>
      </c>
      <c r="J3687" s="8">
        <v>50.377034974296997</v>
      </c>
      <c r="K3687" s="8">
        <v>0.80161408820865598</v>
      </c>
      <c r="L3687" s="8">
        <v>0.39249066792073301</v>
      </c>
    </row>
    <row r="3688" spans="1:12" x14ac:dyDescent="0.2">
      <c r="A3688" s="7" t="s">
        <v>14954</v>
      </c>
      <c r="B3688" s="7" t="s">
        <v>14955</v>
      </c>
      <c r="C3688" s="7" t="s">
        <v>14956</v>
      </c>
      <c r="D3688" s="7" t="s">
        <v>14957</v>
      </c>
      <c r="E3688" s="8">
        <v>832.24830251664105</v>
      </c>
      <c r="F3688" s="8">
        <v>700.75466460642599</v>
      </c>
      <c r="G3688" s="8">
        <v>867.59983430329498</v>
      </c>
      <c r="H3688" s="8">
        <v>1056.9634452457799</v>
      </c>
      <c r="I3688" s="8">
        <v>717.44766963527104</v>
      </c>
      <c r="J3688" s="8">
        <v>886.04314454792996</v>
      </c>
      <c r="K3688" s="8">
        <v>0.80369851645142598</v>
      </c>
      <c r="L3688" s="8">
        <v>0.14832495711497101</v>
      </c>
    </row>
    <row r="3689" spans="1:12" x14ac:dyDescent="0.2">
      <c r="A3689" s="7" t="s">
        <v>14958</v>
      </c>
      <c r="B3689" s="7" t="s">
        <v>14959</v>
      </c>
      <c r="C3689" s="7" t="s">
        <v>14960</v>
      </c>
      <c r="D3689" s="7" t="s">
        <v>14961</v>
      </c>
      <c r="E3689" s="8">
        <v>0</v>
      </c>
      <c r="F3689" s="8">
        <v>19.656512331176099</v>
      </c>
      <c r="G3689" s="8">
        <v>4.9464072651271103</v>
      </c>
      <c r="H3689" s="8">
        <v>4.9206864303807301</v>
      </c>
      <c r="I3689" s="8">
        <v>2.97696128479366</v>
      </c>
      <c r="J3689" s="8">
        <v>0.98778499949602006</v>
      </c>
      <c r="K3689" s="8">
        <v>0.76148423495328499</v>
      </c>
      <c r="L3689" s="8">
        <v>-1.46937856847119</v>
      </c>
    </row>
    <row r="3690" spans="1:12" x14ac:dyDescent="0.2">
      <c r="A3690" s="7" t="s">
        <v>14962</v>
      </c>
      <c r="B3690" s="7" t="s">
        <v>14963</v>
      </c>
      <c r="D3690" s="7" t="s">
        <v>14964</v>
      </c>
      <c r="E3690" s="8">
        <v>218.44046895033</v>
      </c>
      <c r="F3690" s="8">
        <v>333.17788401343398</v>
      </c>
      <c r="G3690" s="8">
        <v>254.24533342753301</v>
      </c>
      <c r="H3690" s="8">
        <v>0</v>
      </c>
      <c r="I3690" s="8">
        <v>254.03402963572501</v>
      </c>
      <c r="J3690" s="8">
        <v>19.755699989920402</v>
      </c>
      <c r="K3690" s="8">
        <v>0.79046096998828796</v>
      </c>
      <c r="L3690" s="8">
        <v>-1.5574716058354099</v>
      </c>
    </row>
    <row r="3691" spans="1:12" x14ac:dyDescent="0.2">
      <c r="A3691" s="7" t="s">
        <v>14965</v>
      </c>
      <c r="B3691" s="7" t="s">
        <v>14966</v>
      </c>
      <c r="C3691" s="7" t="s">
        <v>14967</v>
      </c>
      <c r="D3691" s="7" t="s">
        <v>14968</v>
      </c>
      <c r="E3691" s="8">
        <v>231.289908300349</v>
      </c>
      <c r="F3691" s="8">
        <v>224.08424057540699</v>
      </c>
      <c r="G3691" s="8">
        <v>375.92695214966</v>
      </c>
      <c r="H3691" s="8">
        <v>141.71576919496499</v>
      </c>
      <c r="I3691" s="8">
        <v>167.70215237670899</v>
      </c>
      <c r="J3691" s="8">
        <v>190.64250490273199</v>
      </c>
      <c r="K3691" s="8">
        <v>0.103593453209692</v>
      </c>
      <c r="L3691" s="8">
        <v>-0.73325517977764298</v>
      </c>
    </row>
    <row r="3692" spans="1:12" x14ac:dyDescent="0.2">
      <c r="A3692" s="7" t="s">
        <v>14969</v>
      </c>
      <c r="B3692" s="7" t="s">
        <v>14970</v>
      </c>
      <c r="C3692" s="7" t="s">
        <v>14971</v>
      </c>
      <c r="D3692" s="7" t="s">
        <v>14972</v>
      </c>
      <c r="E3692" s="8">
        <v>108.726025269395</v>
      </c>
      <c r="F3692" s="8">
        <v>108.110817821468</v>
      </c>
      <c r="G3692" s="8">
        <v>158.28503248406699</v>
      </c>
      <c r="H3692" s="8">
        <v>64.953060881025607</v>
      </c>
      <c r="I3692" s="8">
        <v>98.239722398190594</v>
      </c>
      <c r="J3692" s="8">
        <v>135.32654493095501</v>
      </c>
      <c r="K3692" s="8">
        <v>0.76609353922346102</v>
      </c>
      <c r="L3692" s="8">
        <v>-0.32955334145933701</v>
      </c>
    </row>
    <row r="3693" spans="1:12" x14ac:dyDescent="0.2">
      <c r="A3693" s="7" t="s">
        <v>14973</v>
      </c>
      <c r="B3693" s="7" t="s">
        <v>14974</v>
      </c>
      <c r="D3693" s="7" t="s">
        <v>14975</v>
      </c>
      <c r="E3693" s="8">
        <v>470.48716389301802</v>
      </c>
      <c r="F3693" s="8">
        <v>303.69311551666999</v>
      </c>
      <c r="G3693" s="8">
        <v>338.334256934694</v>
      </c>
      <c r="H3693" s="8">
        <v>459.59211259756</v>
      </c>
      <c r="I3693" s="8">
        <v>460.43667871475202</v>
      </c>
      <c r="J3693" s="8">
        <v>572.91529970769204</v>
      </c>
      <c r="K3693" s="8">
        <v>0.31480077292023101</v>
      </c>
      <c r="L3693" s="8">
        <v>0.42436919016321401</v>
      </c>
    </row>
    <row r="3694" spans="1:12" x14ac:dyDescent="0.2">
      <c r="A3694" s="7" t="s">
        <v>14976</v>
      </c>
      <c r="B3694" s="7" t="s">
        <v>14977</v>
      </c>
      <c r="C3694" s="7" t="s">
        <v>14978</v>
      </c>
      <c r="D3694" s="7" t="s">
        <v>14979</v>
      </c>
      <c r="E3694" s="8">
        <v>0</v>
      </c>
      <c r="F3694" s="8">
        <v>16.7080354814996</v>
      </c>
      <c r="G3694" s="8">
        <v>16.817784701432199</v>
      </c>
      <c r="H3694" s="8">
        <v>4.9206864303807301</v>
      </c>
      <c r="I3694" s="8">
        <v>6.9462429978518596</v>
      </c>
      <c r="J3694" s="8">
        <v>11.853419993952199</v>
      </c>
      <c r="K3694" s="8">
        <v>0.921464587679101</v>
      </c>
      <c r="L3694" s="8">
        <v>-0.49926625588602902</v>
      </c>
    </row>
    <row r="3695" spans="1:12" x14ac:dyDescent="0.2">
      <c r="A3695" s="7" t="s">
        <v>14980</v>
      </c>
      <c r="B3695" s="7" t="s">
        <v>14981</v>
      </c>
      <c r="C3695" s="7" t="s">
        <v>14982</v>
      </c>
      <c r="D3695" s="7" t="s">
        <v>14983</v>
      </c>
      <c r="E3695" s="8">
        <v>87.969238627055901</v>
      </c>
      <c r="F3695" s="8">
        <v>133.664283851997</v>
      </c>
      <c r="G3695" s="8">
        <v>87.056767866237095</v>
      </c>
      <c r="H3695" s="8">
        <v>40.349628729121903</v>
      </c>
      <c r="I3695" s="8">
        <v>83.354915974222294</v>
      </c>
      <c r="J3695" s="8">
        <v>44.450324977320903</v>
      </c>
      <c r="K3695" s="8">
        <v>0.24975425698935899</v>
      </c>
      <c r="L3695" s="8">
        <v>-0.87662973547085499</v>
      </c>
    </row>
    <row r="3696" spans="1:12" x14ac:dyDescent="0.2">
      <c r="A3696" s="7" t="s">
        <v>14984</v>
      </c>
      <c r="B3696" s="7" t="s">
        <v>14985</v>
      </c>
      <c r="C3696" s="7" t="s">
        <v>14986</v>
      </c>
      <c r="D3696" s="7" t="s">
        <v>14987</v>
      </c>
      <c r="E3696" s="8">
        <v>450.71879566221901</v>
      </c>
      <c r="F3696" s="8">
        <v>296.81333620075799</v>
      </c>
      <c r="G3696" s="8">
        <v>393.73401830411802</v>
      </c>
      <c r="H3696" s="8">
        <v>238.161223230427</v>
      </c>
      <c r="I3696" s="8">
        <v>199.456406081175</v>
      </c>
      <c r="J3696" s="8">
        <v>154.09445992137901</v>
      </c>
      <c r="K3696" s="8">
        <v>5.9318363448205898E-3</v>
      </c>
      <c r="L3696" s="8">
        <v>-0.94760212378293596</v>
      </c>
    </row>
    <row r="3697" spans="1:12" x14ac:dyDescent="0.2">
      <c r="A3697" s="7" t="s">
        <v>14988</v>
      </c>
      <c r="B3697" s="7" t="s">
        <v>14989</v>
      </c>
      <c r="C3697" s="7" t="s">
        <v>14990</v>
      </c>
      <c r="D3697" s="7" t="s">
        <v>14991</v>
      </c>
      <c r="E3697" s="8">
        <v>38.548318050058199</v>
      </c>
      <c r="F3697" s="8">
        <v>34.398896579558098</v>
      </c>
      <c r="G3697" s="8">
        <v>44.517665386144003</v>
      </c>
      <c r="H3697" s="8">
        <v>23.619294865827499</v>
      </c>
      <c r="I3697" s="8">
        <v>5.9539225695873101</v>
      </c>
      <c r="J3697" s="8">
        <v>45.438109976816897</v>
      </c>
      <c r="K3697" s="8">
        <v>0.75932903925040796</v>
      </c>
      <c r="L3697" s="8">
        <v>-0.646860008397249</v>
      </c>
    </row>
    <row r="3698" spans="1:12" x14ac:dyDescent="0.2">
      <c r="A3698" s="7" t="s">
        <v>14992</v>
      </c>
      <c r="B3698" s="7" t="s">
        <v>14993</v>
      </c>
      <c r="C3698" s="7" t="s">
        <v>14994</v>
      </c>
      <c r="D3698" s="7" t="s">
        <v>14995</v>
      </c>
      <c r="E3698" s="8">
        <v>59.305104692397201</v>
      </c>
      <c r="F3698" s="8">
        <v>40.295850278910898</v>
      </c>
      <c r="G3698" s="8">
        <v>38.581976667991398</v>
      </c>
      <c r="H3698" s="8">
        <v>242.09777237473199</v>
      </c>
      <c r="I3698" s="8">
        <v>83.354915974222294</v>
      </c>
      <c r="J3698" s="8">
        <v>60.254884969257297</v>
      </c>
      <c r="K3698" s="8">
        <v>7.5616102083724102E-2</v>
      </c>
      <c r="L3698" s="8">
        <v>1.48103887739041</v>
      </c>
    </row>
    <row r="3699" spans="1:12" x14ac:dyDescent="0.2">
      <c r="A3699" s="7" t="s">
        <v>14996</v>
      </c>
      <c r="B3699" s="7" t="s">
        <v>14997</v>
      </c>
      <c r="C3699" s="7" t="s">
        <v>14998</v>
      </c>
      <c r="D3699" s="7" t="s">
        <v>14999</v>
      </c>
      <c r="E3699" s="8">
        <v>92.911330684755697</v>
      </c>
      <c r="F3699" s="8">
        <v>88.454305490292199</v>
      </c>
      <c r="G3699" s="8">
        <v>104.86383402069499</v>
      </c>
      <c r="H3699" s="8">
        <v>150.57300476965</v>
      </c>
      <c r="I3699" s="8">
        <v>160.75590937885701</v>
      </c>
      <c r="J3699" s="8">
        <v>125.44869493599499</v>
      </c>
      <c r="K3699" s="8">
        <v>0.210189184346498</v>
      </c>
      <c r="L3699" s="8">
        <v>0.60974751040962105</v>
      </c>
    </row>
    <row r="3700" spans="1:12" x14ac:dyDescent="0.2">
      <c r="A3700" s="7" t="s">
        <v>15000</v>
      </c>
      <c r="B3700" s="7" t="s">
        <v>15001</v>
      </c>
      <c r="C3700" s="7" t="s">
        <v>15002</v>
      </c>
      <c r="D3700" s="7" t="s">
        <v>15003</v>
      </c>
      <c r="E3700" s="8">
        <v>387.46001732366199</v>
      </c>
      <c r="F3700" s="8">
        <v>381.33633922481499</v>
      </c>
      <c r="G3700" s="8">
        <v>421.43389898882998</v>
      </c>
      <c r="H3700" s="8">
        <v>344.44805012665103</v>
      </c>
      <c r="I3700" s="8">
        <v>430.66706586681499</v>
      </c>
      <c r="J3700" s="8">
        <v>528.46497473037095</v>
      </c>
      <c r="K3700" s="8">
        <v>0.859386193296372</v>
      </c>
      <c r="L3700" s="8">
        <v>0.131224774372565</v>
      </c>
    </row>
    <row r="3701" spans="1:12" x14ac:dyDescent="0.2">
      <c r="A3701" s="7" t="s">
        <v>15004</v>
      </c>
      <c r="B3701" s="7" t="s">
        <v>15005</v>
      </c>
      <c r="C3701" s="7" t="s">
        <v>15006</v>
      </c>
      <c r="D3701" s="7" t="s">
        <v>15007</v>
      </c>
      <c r="E3701" s="8">
        <v>222.39414259649001</v>
      </c>
      <c r="F3701" s="8">
        <v>180.83991344681999</v>
      </c>
      <c r="G3701" s="8">
        <v>138.49940342355899</v>
      </c>
      <c r="H3701" s="8">
        <v>83.651669316472294</v>
      </c>
      <c r="I3701" s="8">
        <v>78.393313832899594</v>
      </c>
      <c r="J3701" s="8">
        <v>36.548044981352803</v>
      </c>
      <c r="K3701" s="8">
        <v>4.9257788569882898E-3</v>
      </c>
      <c r="L3701" s="8">
        <v>-1.44776472684311</v>
      </c>
    </row>
    <row r="3702" spans="1:12" x14ac:dyDescent="0.2">
      <c r="A3702" s="7" t="s">
        <v>15008</v>
      </c>
      <c r="B3702" s="7" t="s">
        <v>15009</v>
      </c>
      <c r="C3702" s="7" t="s">
        <v>15010</v>
      </c>
      <c r="E3702" s="8">
        <v>10.872602526939501</v>
      </c>
      <c r="F3702" s="8">
        <v>4.9141280827940097</v>
      </c>
      <c r="G3702" s="8">
        <v>7.91425162420337</v>
      </c>
      <c r="H3702" s="8">
        <v>10.825510146837599</v>
      </c>
      <c r="I3702" s="8">
        <v>19.846408565291</v>
      </c>
      <c r="J3702" s="8">
        <v>6.9144949964721398</v>
      </c>
      <c r="K3702" s="8">
        <v>0.82689472569192302</v>
      </c>
      <c r="L3702" s="8">
        <v>0.66526402802165097</v>
      </c>
    </row>
    <row r="3703" spans="1:12" x14ac:dyDescent="0.2">
      <c r="A3703" s="7" t="s">
        <v>15011</v>
      </c>
      <c r="B3703" s="7" t="s">
        <v>15012</v>
      </c>
      <c r="C3703" s="7" t="s">
        <v>15013</v>
      </c>
      <c r="D3703" s="7" t="s">
        <v>15014</v>
      </c>
      <c r="E3703" s="8">
        <v>0</v>
      </c>
      <c r="F3703" s="8">
        <v>20.639337947734901</v>
      </c>
      <c r="G3703" s="8">
        <v>12.8606588893305</v>
      </c>
      <c r="H3703" s="8">
        <v>20.666883007599001</v>
      </c>
      <c r="I3703" s="8">
        <v>22.823369850084699</v>
      </c>
      <c r="J3703" s="8">
        <v>10.865634994456199</v>
      </c>
      <c r="K3703" s="8">
        <v>0.85947063592682904</v>
      </c>
      <c r="L3703" s="8">
        <v>0.698051408297791</v>
      </c>
    </row>
    <row r="3704" spans="1:12" x14ac:dyDescent="0.2">
      <c r="A3704" s="7" t="s">
        <v>15015</v>
      </c>
      <c r="B3704" s="7" t="s">
        <v>15016</v>
      </c>
      <c r="C3704" s="7" t="s">
        <v>15017</v>
      </c>
      <c r="D3704" s="7" t="s">
        <v>15018</v>
      </c>
      <c r="E3704" s="8">
        <v>13.8378577615594</v>
      </c>
      <c r="F3704" s="8">
        <v>29.484768496764101</v>
      </c>
      <c r="G3704" s="8">
        <v>30.667725043788099</v>
      </c>
      <c r="H3704" s="8">
        <v>41.333766015198101</v>
      </c>
      <c r="I3704" s="8">
        <v>19.846408565291</v>
      </c>
      <c r="J3704" s="8">
        <v>39.511399979840803</v>
      </c>
      <c r="K3704" s="8">
        <v>0.82511152998417203</v>
      </c>
      <c r="L3704" s="8">
        <v>0.444613920760487</v>
      </c>
    </row>
    <row r="3705" spans="1:12" x14ac:dyDescent="0.2">
      <c r="A3705" s="7" t="s">
        <v>15019</v>
      </c>
      <c r="B3705" s="7" t="s">
        <v>15020</v>
      </c>
      <c r="C3705" s="7" t="s">
        <v>15021</v>
      </c>
      <c r="D3705" s="7" t="s">
        <v>15022</v>
      </c>
      <c r="E3705" s="8">
        <v>1360.0637342789801</v>
      </c>
      <c r="F3705" s="8">
        <v>1114.5242491776801</v>
      </c>
      <c r="G3705" s="8">
        <v>1460.1794246655199</v>
      </c>
      <c r="H3705" s="8">
        <v>966.42281492677398</v>
      </c>
      <c r="I3705" s="8">
        <v>1016.1361185429</v>
      </c>
      <c r="J3705" s="8">
        <v>1175.4641494002601</v>
      </c>
      <c r="K3705" s="8">
        <v>0.28559404153791801</v>
      </c>
      <c r="L3705" s="8">
        <v>-0.31724221003405001</v>
      </c>
    </row>
    <row r="3706" spans="1:12" x14ac:dyDescent="0.2">
      <c r="A3706" s="7" t="s">
        <v>15023</v>
      </c>
      <c r="B3706" s="7" t="s">
        <v>15024</v>
      </c>
      <c r="C3706" s="7" t="s">
        <v>15025</v>
      </c>
      <c r="D3706" s="7" t="s">
        <v>15026</v>
      </c>
      <c r="E3706" s="8">
        <v>0</v>
      </c>
      <c r="F3706" s="8">
        <v>1.9656512331176099</v>
      </c>
      <c r="G3706" s="8">
        <v>1.9785629060508401</v>
      </c>
      <c r="H3706" s="8">
        <v>37.397216870893502</v>
      </c>
      <c r="I3706" s="8">
        <v>19.846408565291</v>
      </c>
      <c r="J3706" s="8">
        <v>19.755699989920402</v>
      </c>
      <c r="K3706" s="8">
        <v>2.2288026049492801E-3</v>
      </c>
      <c r="L3706" s="8">
        <v>4.2864470598846003</v>
      </c>
    </row>
    <row r="3707" spans="1:12" x14ac:dyDescent="0.2">
      <c r="A3707" s="7" t="s">
        <v>15027</v>
      </c>
      <c r="B3707" s="7" t="s">
        <v>15028</v>
      </c>
      <c r="C3707" s="7" t="s">
        <v>15029</v>
      </c>
      <c r="D3707" s="7" t="s">
        <v>15030</v>
      </c>
      <c r="E3707" s="8">
        <v>787.76947399734297</v>
      </c>
      <c r="F3707" s="8">
        <v>713.53139762169099</v>
      </c>
      <c r="G3707" s="8">
        <v>612.365219422736</v>
      </c>
      <c r="H3707" s="8">
        <v>345.43218741272699</v>
      </c>
      <c r="I3707" s="8">
        <v>384.02800573838198</v>
      </c>
      <c r="J3707" s="8">
        <v>435.613184777745</v>
      </c>
      <c r="K3707" s="8">
        <v>1.27609978610323E-4</v>
      </c>
      <c r="L3707" s="8">
        <v>-0.85934846858810798</v>
      </c>
    </row>
    <row r="3708" spans="1:12" x14ac:dyDescent="0.2">
      <c r="A3708" s="7" t="s">
        <v>15031</v>
      </c>
      <c r="B3708" s="7" t="s">
        <v>15032</v>
      </c>
      <c r="C3708" s="7" t="s">
        <v>15033</v>
      </c>
      <c r="D3708" s="7" t="s">
        <v>15034</v>
      </c>
      <c r="E3708" s="8">
        <v>29.6525523461986</v>
      </c>
      <c r="F3708" s="8">
        <v>38.3301990457933</v>
      </c>
      <c r="G3708" s="8">
        <v>46.4962282921948</v>
      </c>
      <c r="H3708" s="8">
        <v>35.428942298741198</v>
      </c>
      <c r="I3708" s="8">
        <v>52.592982698021203</v>
      </c>
      <c r="J3708" s="8">
        <v>38.523614980344803</v>
      </c>
      <c r="K3708" s="8">
        <v>0.94010205662246105</v>
      </c>
      <c r="L3708" s="8">
        <v>0.144471636622237</v>
      </c>
    </row>
    <row r="3709" spans="1:12" x14ac:dyDescent="0.2">
      <c r="A3709" s="7" t="s">
        <v>15035</v>
      </c>
      <c r="B3709" s="7" t="s">
        <v>15036</v>
      </c>
      <c r="D3709" s="7" t="s">
        <v>15037</v>
      </c>
      <c r="E3709" s="8">
        <v>69.1892888077968</v>
      </c>
      <c r="F3709" s="8">
        <v>27.5191172636465</v>
      </c>
      <c r="G3709" s="8">
        <v>37.592695214966</v>
      </c>
      <c r="H3709" s="8">
        <v>25.587569437979798</v>
      </c>
      <c r="I3709" s="8">
        <v>101.216683682984</v>
      </c>
      <c r="J3709" s="8">
        <v>84.949509956657806</v>
      </c>
      <c r="K3709" s="8">
        <v>0.68023618657932605</v>
      </c>
      <c r="L3709" s="8">
        <v>0.65688603510599197</v>
      </c>
    </row>
    <row r="3710" spans="1:12" x14ac:dyDescent="0.2">
      <c r="A3710" s="7" t="s">
        <v>15038</v>
      </c>
      <c r="B3710" s="7" t="s">
        <v>15039</v>
      </c>
      <c r="C3710" s="7" t="s">
        <v>15040</v>
      </c>
      <c r="D3710" s="7" t="s">
        <v>15041</v>
      </c>
      <c r="E3710" s="8">
        <v>606.888904685532</v>
      </c>
      <c r="F3710" s="8">
        <v>466.84216786543101</v>
      </c>
      <c r="G3710" s="8">
        <v>401.64826992832099</v>
      </c>
      <c r="H3710" s="8">
        <v>523.56103619250905</v>
      </c>
      <c r="I3710" s="8">
        <v>461.42899914301699</v>
      </c>
      <c r="J3710" s="8">
        <v>474.13679975808998</v>
      </c>
      <c r="K3710" s="8">
        <v>0.98513589807338497</v>
      </c>
      <c r="L3710" s="8">
        <v>-1.5960506816245699E-2</v>
      </c>
    </row>
    <row r="3711" spans="1:12" x14ac:dyDescent="0.2">
      <c r="A3711" s="7" t="s">
        <v>15042</v>
      </c>
      <c r="B3711" s="7" t="s">
        <v>15043</v>
      </c>
      <c r="C3711" s="7" t="s">
        <v>15044</v>
      </c>
      <c r="D3711" s="7" t="s">
        <v>15045</v>
      </c>
      <c r="E3711" s="8">
        <v>872.77345738977897</v>
      </c>
      <c r="F3711" s="8">
        <v>845.23003024057004</v>
      </c>
      <c r="G3711" s="8">
        <v>811.21079148084596</v>
      </c>
      <c r="H3711" s="8">
        <v>930.00973534195703</v>
      </c>
      <c r="I3711" s="8">
        <v>1121.3220839389401</v>
      </c>
      <c r="J3711" s="8">
        <v>861.34851956053001</v>
      </c>
      <c r="K3711" s="8">
        <v>0.58350624272462304</v>
      </c>
      <c r="L3711" s="8">
        <v>0.203633655590818</v>
      </c>
    </row>
    <row r="3712" spans="1:12" x14ac:dyDescent="0.2">
      <c r="A3712" s="7" t="s">
        <v>15046</v>
      </c>
      <c r="B3712" s="7" t="s">
        <v>15047</v>
      </c>
      <c r="C3712" s="7" t="s">
        <v>15048</v>
      </c>
      <c r="D3712" s="7" t="s">
        <v>15049</v>
      </c>
      <c r="E3712" s="8">
        <v>334.08542310050399</v>
      </c>
      <c r="F3712" s="8">
        <v>279.12247510269998</v>
      </c>
      <c r="G3712" s="8">
        <v>279.966651206194</v>
      </c>
      <c r="H3712" s="8">
        <v>525.52931076466098</v>
      </c>
      <c r="I3712" s="8">
        <v>346.31982946432902</v>
      </c>
      <c r="J3712" s="8">
        <v>195.58142990021199</v>
      </c>
      <c r="K3712" s="8">
        <v>0.80414353802491401</v>
      </c>
      <c r="L3712" s="8">
        <v>0.25716578119133798</v>
      </c>
    </row>
    <row r="3713" spans="1:12" x14ac:dyDescent="0.2">
      <c r="A3713" s="7" t="s">
        <v>15050</v>
      </c>
      <c r="B3713" s="7" t="s">
        <v>15051</v>
      </c>
      <c r="C3713" s="7" t="s">
        <v>15052</v>
      </c>
      <c r="D3713" s="7" t="s">
        <v>15053</v>
      </c>
      <c r="E3713" s="8">
        <v>1459.8939938445101</v>
      </c>
      <c r="F3713" s="8">
        <v>957.27215052827398</v>
      </c>
      <c r="G3713" s="8">
        <v>939.81738037415096</v>
      </c>
      <c r="H3713" s="8">
        <v>1679.9223473319801</v>
      </c>
      <c r="I3713" s="8">
        <v>954.61225199049898</v>
      </c>
      <c r="J3713" s="8">
        <v>1209.0488393831299</v>
      </c>
      <c r="K3713" s="8">
        <v>0.79719387126362495</v>
      </c>
      <c r="L3713" s="8">
        <v>0.19531246123891</v>
      </c>
    </row>
    <row r="3714" spans="1:12" x14ac:dyDescent="0.2">
      <c r="A3714" s="7" t="s">
        <v>15054</v>
      </c>
      <c r="B3714" s="7" t="s">
        <v>15055</v>
      </c>
      <c r="C3714" s="7" t="s">
        <v>15056</v>
      </c>
      <c r="D3714" s="7" t="s">
        <v>15057</v>
      </c>
      <c r="E3714" s="8">
        <v>9.88418411539954</v>
      </c>
      <c r="F3714" s="8">
        <v>14.742384248382001</v>
      </c>
      <c r="G3714" s="8">
        <v>33.635569402864299</v>
      </c>
      <c r="H3714" s="8">
        <v>6.8889610025330201</v>
      </c>
      <c r="I3714" s="8">
        <v>23.815690278349201</v>
      </c>
      <c r="J3714" s="8">
        <v>13.828989992944299</v>
      </c>
      <c r="K3714" s="8">
        <v>0.90430889713955698</v>
      </c>
      <c r="L3714" s="8">
        <v>-0.38785400317798602</v>
      </c>
    </row>
    <row r="3715" spans="1:12" x14ac:dyDescent="0.2">
      <c r="A3715" s="7" t="s">
        <v>15058</v>
      </c>
      <c r="B3715" s="7" t="s">
        <v>15059</v>
      </c>
      <c r="C3715" s="7" t="s">
        <v>15060</v>
      </c>
      <c r="D3715" s="7" t="s">
        <v>15061</v>
      </c>
      <c r="E3715" s="8">
        <v>0</v>
      </c>
      <c r="F3715" s="8">
        <v>1.9656512331176099</v>
      </c>
      <c r="G3715" s="8">
        <v>2.96784435907627</v>
      </c>
      <c r="H3715" s="8">
        <v>28.5399812962082</v>
      </c>
      <c r="I3715" s="8">
        <v>0.99232042826455202</v>
      </c>
      <c r="J3715" s="8">
        <v>7.9022799959681604</v>
      </c>
      <c r="K3715" s="8">
        <v>0.33861434760731102</v>
      </c>
      <c r="L3715" s="8">
        <v>2.9238488252572798</v>
      </c>
    </row>
    <row r="3716" spans="1:12" x14ac:dyDescent="0.2">
      <c r="A3716" s="7" t="s">
        <v>15062</v>
      </c>
      <c r="B3716" s="7" t="s">
        <v>15063</v>
      </c>
      <c r="C3716" s="7" t="s">
        <v>15064</v>
      </c>
      <c r="D3716" s="7" t="s">
        <v>15065</v>
      </c>
      <c r="E3716" s="8">
        <v>18.779949819259102</v>
      </c>
      <c r="F3716" s="8">
        <v>43.244327128587301</v>
      </c>
      <c r="G3716" s="8">
        <v>24.732036325635502</v>
      </c>
      <c r="H3716" s="8">
        <v>1.9682745721522901</v>
      </c>
      <c r="I3716" s="8">
        <v>2.97696128479366</v>
      </c>
      <c r="J3716" s="8">
        <v>5.9267099969761201</v>
      </c>
      <c r="K3716" s="8">
        <v>1.21650294831782E-2</v>
      </c>
      <c r="L3716" s="8">
        <v>-2.99663198779198</v>
      </c>
    </row>
    <row r="3717" spans="1:12" x14ac:dyDescent="0.2">
      <c r="A3717" s="7" t="s">
        <v>15066</v>
      </c>
      <c r="B3717" s="7" t="s">
        <v>15067</v>
      </c>
      <c r="C3717" s="7" t="s">
        <v>15068</v>
      </c>
      <c r="D3717" s="7" t="s">
        <v>15069</v>
      </c>
      <c r="E3717" s="8">
        <v>131.45964873481401</v>
      </c>
      <c r="F3717" s="8">
        <v>93.368433573086307</v>
      </c>
      <c r="G3717" s="8">
        <v>139.48868487658399</v>
      </c>
      <c r="H3717" s="8">
        <v>124.001298045594</v>
      </c>
      <c r="I3717" s="8">
        <v>102.209004111249</v>
      </c>
      <c r="J3717" s="8">
        <v>110.631919943554</v>
      </c>
      <c r="K3717" s="8">
        <v>0.92460085118252</v>
      </c>
      <c r="L3717" s="8">
        <v>-0.112990413553858</v>
      </c>
    </row>
    <row r="3718" spans="1:12" x14ac:dyDescent="0.2">
      <c r="A3718" s="7" t="s">
        <v>15070</v>
      </c>
      <c r="B3718" s="7" t="s">
        <v>15071</v>
      </c>
      <c r="D3718" s="7" t="s">
        <v>15072</v>
      </c>
      <c r="E3718" s="8">
        <v>0</v>
      </c>
      <c r="F3718" s="8">
        <v>21.6221635642937</v>
      </c>
      <c r="G3718" s="8">
        <v>0</v>
      </c>
      <c r="H3718" s="8">
        <v>0</v>
      </c>
      <c r="I3718" s="8">
        <v>7.93856342611641</v>
      </c>
      <c r="J3718" s="8">
        <v>0</v>
      </c>
      <c r="K3718" s="8">
        <v>0.88274486879657899</v>
      </c>
      <c r="L3718" s="8">
        <v>-1.44613706399887</v>
      </c>
    </row>
    <row r="3719" spans="1:12" x14ac:dyDescent="0.2">
      <c r="A3719" s="7" t="s">
        <v>15073</v>
      </c>
      <c r="B3719" s="7" t="s">
        <v>15074</v>
      </c>
      <c r="C3719" s="7" t="s">
        <v>15075</v>
      </c>
      <c r="D3719" s="7" t="s">
        <v>15076</v>
      </c>
      <c r="E3719" s="8">
        <v>228.324653065729</v>
      </c>
      <c r="F3719" s="8">
        <v>212.29033317670101</v>
      </c>
      <c r="G3719" s="8">
        <v>224.566889836771</v>
      </c>
      <c r="H3719" s="8">
        <v>311.97151968613798</v>
      </c>
      <c r="I3719" s="8">
        <v>216.32585336167199</v>
      </c>
      <c r="J3719" s="8">
        <v>224.22719488559699</v>
      </c>
      <c r="K3719" s="8">
        <v>0.81737407086073</v>
      </c>
      <c r="L3719" s="8">
        <v>0.17807108772926</v>
      </c>
    </row>
    <row r="3720" spans="1:12" x14ac:dyDescent="0.2">
      <c r="A3720" s="7" t="s">
        <v>15077</v>
      </c>
      <c r="B3720" s="7" t="s">
        <v>15078</v>
      </c>
      <c r="C3720" s="7" t="s">
        <v>15079</v>
      </c>
      <c r="D3720" s="7" t="s">
        <v>15080</v>
      </c>
      <c r="E3720" s="8">
        <v>296.52552346198598</v>
      </c>
      <c r="F3720" s="8">
        <v>149.38949371693801</v>
      </c>
      <c r="G3720" s="8">
        <v>202.80269787021101</v>
      </c>
      <c r="H3720" s="8">
        <v>387.75009071400098</v>
      </c>
      <c r="I3720" s="8">
        <v>232.20298021390499</v>
      </c>
      <c r="J3720" s="8">
        <v>224.22719488559699</v>
      </c>
      <c r="K3720" s="8">
        <v>0.65375714284360897</v>
      </c>
      <c r="L3720" s="8">
        <v>0.38005161496807899</v>
      </c>
    </row>
    <row r="3721" spans="1:12" x14ac:dyDescent="0.2">
      <c r="A3721" s="7" t="s">
        <v>15081</v>
      </c>
      <c r="B3721" s="7" t="s">
        <v>15082</v>
      </c>
      <c r="C3721" s="7" t="s">
        <v>15083</v>
      </c>
      <c r="D3721" s="7" t="s">
        <v>15084</v>
      </c>
      <c r="E3721" s="8">
        <v>7.9073472923196304</v>
      </c>
      <c r="F3721" s="8">
        <v>8.8454305490292207</v>
      </c>
      <c r="G3721" s="8">
        <v>11.871377436305099</v>
      </c>
      <c r="H3721" s="8">
        <v>3.9365491443045801</v>
      </c>
      <c r="I3721" s="8">
        <v>6.9462429978518596</v>
      </c>
      <c r="J3721" s="8">
        <v>0.98778499949602006</v>
      </c>
      <c r="K3721" s="8">
        <v>0.67773749679745698</v>
      </c>
      <c r="L3721" s="8">
        <v>-1.27020092547742</v>
      </c>
    </row>
    <row r="3722" spans="1:12" x14ac:dyDescent="0.2">
      <c r="A3722" s="7" t="s">
        <v>15085</v>
      </c>
      <c r="B3722" s="7" t="s">
        <v>15086</v>
      </c>
      <c r="C3722" s="7" t="s">
        <v>15087</v>
      </c>
      <c r="D3722" s="7" t="s">
        <v>15088</v>
      </c>
      <c r="E3722" s="8">
        <v>798.64207652428297</v>
      </c>
      <c r="F3722" s="8">
        <v>743.01616611845498</v>
      </c>
      <c r="G3722" s="8">
        <v>734.04683814486305</v>
      </c>
      <c r="H3722" s="8">
        <v>457.623838025407</v>
      </c>
      <c r="I3722" s="8">
        <v>549.74551725856202</v>
      </c>
      <c r="J3722" s="8">
        <v>650.95031466787702</v>
      </c>
      <c r="K3722" s="8">
        <v>0.104558006830221</v>
      </c>
      <c r="L3722" s="8">
        <v>-0.45661043101835402</v>
      </c>
    </row>
    <row r="3723" spans="1:12" x14ac:dyDescent="0.2">
      <c r="A3723" s="7" t="s">
        <v>15089</v>
      </c>
      <c r="B3723" s="7" t="s">
        <v>15090</v>
      </c>
      <c r="D3723" s="7" t="s">
        <v>15091</v>
      </c>
      <c r="E3723" s="8">
        <v>0</v>
      </c>
      <c r="F3723" s="8">
        <v>6.8797793159116196</v>
      </c>
      <c r="G3723" s="8">
        <v>9.8928145302542205</v>
      </c>
      <c r="H3723" s="8">
        <v>6.8889610025330201</v>
      </c>
      <c r="I3723" s="8">
        <v>7.93856342611641</v>
      </c>
      <c r="J3723" s="8">
        <v>0</v>
      </c>
      <c r="K3723" s="8">
        <v>0.98102502548938997</v>
      </c>
      <c r="L3723" s="8">
        <v>-0.17790059751187001</v>
      </c>
    </row>
    <row r="3724" spans="1:12" x14ac:dyDescent="0.2">
      <c r="A3724" s="7" t="s">
        <v>15092</v>
      </c>
      <c r="B3724" s="7" t="s">
        <v>15093</v>
      </c>
      <c r="C3724" s="7" t="s">
        <v>15094</v>
      </c>
      <c r="D3724" s="7" t="s">
        <v>15095</v>
      </c>
      <c r="E3724" s="8">
        <v>76.108217688576502</v>
      </c>
      <c r="F3724" s="8">
        <v>67.814967542557397</v>
      </c>
      <c r="G3724" s="8">
        <v>47.485509745220199</v>
      </c>
      <c r="H3724" s="8">
        <v>86.604081174700795</v>
      </c>
      <c r="I3724" s="8">
        <v>56.562264411079397</v>
      </c>
      <c r="J3724" s="8">
        <v>70.132734964217505</v>
      </c>
      <c r="K3724" s="8">
        <v>0.92093171431520504</v>
      </c>
      <c r="L3724" s="8">
        <v>0.15628522755209201</v>
      </c>
    </row>
    <row r="3725" spans="1:12" x14ac:dyDescent="0.2">
      <c r="A3725" s="7" t="s">
        <v>15096</v>
      </c>
      <c r="B3725" s="7" t="s">
        <v>15097</v>
      </c>
      <c r="E3725" s="8">
        <v>0</v>
      </c>
      <c r="F3725" s="8">
        <v>22.604989180852499</v>
      </c>
      <c r="G3725" s="8">
        <v>50.453354104296501</v>
      </c>
      <c r="H3725" s="8">
        <v>30.5082558683605</v>
      </c>
      <c r="I3725" s="8">
        <v>20.838728993555598</v>
      </c>
      <c r="J3725" s="8">
        <v>35.560259981856703</v>
      </c>
      <c r="K3725" s="8">
        <v>0.95371001295859004</v>
      </c>
      <c r="L3725" s="8">
        <v>0.25048985021638498</v>
      </c>
    </row>
    <row r="3726" spans="1:12" x14ac:dyDescent="0.2">
      <c r="A3726" s="7" t="s">
        <v>15098</v>
      </c>
      <c r="B3726" s="7" t="s">
        <v>15099</v>
      </c>
      <c r="C3726" s="7" t="s">
        <v>15100</v>
      </c>
      <c r="D3726" s="7" t="s">
        <v>15101</v>
      </c>
      <c r="E3726" s="8">
        <v>1392.6815418598001</v>
      </c>
      <c r="F3726" s="8">
        <v>1477.18690168788</v>
      </c>
      <c r="G3726" s="8">
        <v>1569.00038449832</v>
      </c>
      <c r="H3726" s="8">
        <v>1269.5370990382301</v>
      </c>
      <c r="I3726" s="8">
        <v>1436.87998012707</v>
      </c>
      <c r="J3726" s="8">
        <v>1732.5748891160199</v>
      </c>
      <c r="K3726" s="8">
        <v>0.99982572783453905</v>
      </c>
      <c r="L3726" s="8">
        <v>3.4384293485270803E-5</v>
      </c>
    </row>
    <row r="3727" spans="1:12" x14ac:dyDescent="0.2">
      <c r="A3727" s="7" t="s">
        <v>15102</v>
      </c>
      <c r="B3727" s="7" t="s">
        <v>15103</v>
      </c>
      <c r="C3727" s="7" t="s">
        <v>15104</v>
      </c>
      <c r="D3727" s="7" t="s">
        <v>15105</v>
      </c>
      <c r="E3727" s="8">
        <v>103.783933211695</v>
      </c>
      <c r="F3727" s="8">
        <v>80.591700557821795</v>
      </c>
      <c r="G3727" s="8">
        <v>94.971019490440497</v>
      </c>
      <c r="H3727" s="8">
        <v>75.778571027863194</v>
      </c>
      <c r="I3727" s="8">
        <v>105.18596539604199</v>
      </c>
      <c r="J3727" s="8">
        <v>71.120519963713505</v>
      </c>
      <c r="K3727" s="8">
        <v>0.91190429368066495</v>
      </c>
      <c r="L3727" s="8">
        <v>-0.14819771109788801</v>
      </c>
    </row>
    <row r="3728" spans="1:12" x14ac:dyDescent="0.2">
      <c r="A3728" s="7" t="s">
        <v>15106</v>
      </c>
      <c r="B3728" s="7" t="s">
        <v>15107</v>
      </c>
      <c r="C3728" s="7" t="s">
        <v>15108</v>
      </c>
      <c r="D3728" s="7" t="s">
        <v>15109</v>
      </c>
      <c r="E3728" s="8">
        <v>800.61891334736299</v>
      </c>
      <c r="F3728" s="8">
        <v>801.00287749542395</v>
      </c>
      <c r="G3728" s="8">
        <v>857.707019773041</v>
      </c>
      <c r="H3728" s="8">
        <v>830.61186944826602</v>
      </c>
      <c r="I3728" s="8">
        <v>812.71043074866805</v>
      </c>
      <c r="J3728" s="8">
        <v>770.47229960689594</v>
      </c>
      <c r="K3728" s="8">
        <v>0.96007631516922298</v>
      </c>
      <c r="L3728" s="8">
        <v>-2.6951197598273999E-2</v>
      </c>
    </row>
    <row r="3729" spans="1:12" x14ac:dyDescent="0.2">
      <c r="A3729" s="7" t="s">
        <v>15110</v>
      </c>
      <c r="B3729" s="7" t="s">
        <v>15111</v>
      </c>
      <c r="C3729" s="7" t="s">
        <v>15112</v>
      </c>
      <c r="D3729" s="7" t="s">
        <v>15113</v>
      </c>
      <c r="E3729" s="8">
        <v>623.69201768171104</v>
      </c>
      <c r="F3729" s="8">
        <v>645.71643007913303</v>
      </c>
      <c r="G3729" s="8">
        <v>600.49384198643099</v>
      </c>
      <c r="H3729" s="8">
        <v>656.41956981278895</v>
      </c>
      <c r="I3729" s="8">
        <v>615.23866552402205</v>
      </c>
      <c r="J3729" s="8">
        <v>577.85422470517199</v>
      </c>
      <c r="K3729" s="8">
        <v>0.97980292721986595</v>
      </c>
      <c r="L3729" s="8">
        <v>-1.58170462046772E-2</v>
      </c>
    </row>
    <row r="3730" spans="1:12" x14ac:dyDescent="0.2">
      <c r="A3730" s="7" t="s">
        <v>15114</v>
      </c>
      <c r="B3730" s="7" t="s">
        <v>15115</v>
      </c>
      <c r="C3730" s="7" t="s">
        <v>15116</v>
      </c>
      <c r="D3730" s="7" t="s">
        <v>15117</v>
      </c>
      <c r="E3730" s="8">
        <v>759.10534006268495</v>
      </c>
      <c r="F3730" s="8">
        <v>714.51422323825</v>
      </c>
      <c r="G3730" s="8">
        <v>775.59665917193104</v>
      </c>
      <c r="H3730" s="8">
        <v>653.46715795455998</v>
      </c>
      <c r="I3730" s="8">
        <v>755.15584590932394</v>
      </c>
      <c r="J3730" s="8">
        <v>703.30291964116702</v>
      </c>
      <c r="K3730" s="8">
        <v>0.85718859367321798</v>
      </c>
      <c r="L3730" s="8">
        <v>-9.0876644469231493E-2</v>
      </c>
    </row>
    <row r="3731" spans="1:12" x14ac:dyDescent="0.2">
      <c r="A3731" s="7" t="s">
        <v>15118</v>
      </c>
      <c r="B3731" s="7" t="s">
        <v>15119</v>
      </c>
      <c r="E3731" s="8">
        <v>5.9305104692397199</v>
      </c>
      <c r="F3731" s="8">
        <v>44.2271527451461</v>
      </c>
      <c r="G3731" s="8">
        <v>76.174671882957497</v>
      </c>
      <c r="H3731" s="8">
        <v>25.587569437979798</v>
      </c>
      <c r="I3731" s="8">
        <v>33.738894560994801</v>
      </c>
      <c r="J3731" s="8">
        <v>31.609119983872699</v>
      </c>
      <c r="K3731" s="8">
        <v>0.86195216718128198</v>
      </c>
      <c r="L3731" s="8">
        <v>-0.47433234646734701</v>
      </c>
    </row>
    <row r="3732" spans="1:12" x14ac:dyDescent="0.2">
      <c r="A3732" s="7" t="s">
        <v>15120</v>
      </c>
      <c r="B3732" s="7" t="s">
        <v>15121</v>
      </c>
      <c r="D3732" s="7" t="s">
        <v>15122</v>
      </c>
      <c r="E3732" s="8">
        <v>182.85740613489099</v>
      </c>
      <c r="F3732" s="8">
        <v>187.719692762731</v>
      </c>
      <c r="G3732" s="8">
        <v>167.188565561296</v>
      </c>
      <c r="H3732" s="8">
        <v>109.239238754452</v>
      </c>
      <c r="I3732" s="8">
        <v>158.771268522328</v>
      </c>
      <c r="J3732" s="8">
        <v>132.36318993246701</v>
      </c>
      <c r="K3732" s="8">
        <v>0.43746588146467202</v>
      </c>
      <c r="L3732" s="8">
        <v>-0.425748836344434</v>
      </c>
    </row>
    <row r="3733" spans="1:12" x14ac:dyDescent="0.2">
      <c r="A3733" s="7" t="s">
        <v>15123</v>
      </c>
      <c r="B3733" s="7" t="s">
        <v>15124</v>
      </c>
      <c r="C3733" s="7" t="s">
        <v>15125</v>
      </c>
      <c r="D3733" s="7" t="s">
        <v>15126</v>
      </c>
      <c r="E3733" s="8">
        <v>42.501991696217999</v>
      </c>
      <c r="F3733" s="8">
        <v>11.793907398705599</v>
      </c>
      <c r="G3733" s="8">
        <v>15.828503248406699</v>
      </c>
      <c r="H3733" s="8">
        <v>59.048237164568697</v>
      </c>
      <c r="I3733" s="8">
        <v>50.608341841492098</v>
      </c>
      <c r="J3733" s="8">
        <v>31.609119983872699</v>
      </c>
      <c r="K3733" s="8">
        <v>0.45354041376108101</v>
      </c>
      <c r="L3733" s="8">
        <v>1.0106050829325599</v>
      </c>
    </row>
    <row r="3734" spans="1:12" x14ac:dyDescent="0.2">
      <c r="A3734" s="7" t="s">
        <v>15127</v>
      </c>
      <c r="B3734" s="7" t="s">
        <v>15128</v>
      </c>
      <c r="C3734" s="7" t="s">
        <v>15129</v>
      </c>
      <c r="D3734" s="7" t="s">
        <v>15130</v>
      </c>
      <c r="E3734" s="8">
        <v>12.8494393500194</v>
      </c>
      <c r="F3734" s="8">
        <v>0.98282561655880296</v>
      </c>
      <c r="G3734" s="8">
        <v>1.9785629060508401</v>
      </c>
      <c r="H3734" s="8">
        <v>12.793784718989899</v>
      </c>
      <c r="I3734" s="8">
        <v>8.9308838543809692</v>
      </c>
      <c r="J3734" s="8">
        <v>2.9633549984880601</v>
      </c>
      <c r="K3734" s="8">
        <v>0.89926388710014604</v>
      </c>
      <c r="L3734" s="8">
        <v>0.64324914963478397</v>
      </c>
    </row>
    <row r="3735" spans="1:12" x14ac:dyDescent="0.2">
      <c r="A3735" s="7" t="s">
        <v>15131</v>
      </c>
      <c r="B3735" s="7" t="s">
        <v>15132</v>
      </c>
      <c r="C3735" s="7" t="s">
        <v>15133</v>
      </c>
      <c r="D3735" s="7" t="s">
        <v>15134</v>
      </c>
      <c r="E3735" s="8">
        <v>189.77633501567101</v>
      </c>
      <c r="F3735" s="8">
        <v>400.01002593943298</v>
      </c>
      <c r="G3735" s="8">
        <v>479.80150471732998</v>
      </c>
      <c r="H3735" s="8">
        <v>142.69990648104101</v>
      </c>
      <c r="I3735" s="8">
        <v>183.579279228942</v>
      </c>
      <c r="J3735" s="8">
        <v>227.19054988408499</v>
      </c>
      <c r="K3735" s="8">
        <v>7.2947578193640894E-2</v>
      </c>
      <c r="L3735" s="8">
        <v>-0.950506462378928</v>
      </c>
    </row>
    <row r="3736" spans="1:12" x14ac:dyDescent="0.2">
      <c r="A3736" s="7" t="s">
        <v>15135</v>
      </c>
      <c r="B3736" s="7" t="s">
        <v>15136</v>
      </c>
      <c r="C3736" s="7" t="s">
        <v>15137</v>
      </c>
      <c r="E3736" s="8">
        <v>23.722041876958901</v>
      </c>
      <c r="F3736" s="8">
        <v>15.725209864940799</v>
      </c>
      <c r="G3736" s="8">
        <v>0</v>
      </c>
      <c r="H3736" s="8">
        <v>0</v>
      </c>
      <c r="I3736" s="8">
        <v>1.9846408565291001</v>
      </c>
      <c r="J3736" s="8">
        <v>0</v>
      </c>
      <c r="K3736" s="8">
        <v>0.24620637449049801</v>
      </c>
      <c r="L3736" s="8">
        <v>-4.31550890443404</v>
      </c>
    </row>
    <row r="3737" spans="1:12" x14ac:dyDescent="0.2">
      <c r="A3737" s="7" t="s">
        <v>15138</v>
      </c>
      <c r="B3737" s="7" t="s">
        <v>15139</v>
      </c>
      <c r="C3737" s="7" t="s">
        <v>15140</v>
      </c>
      <c r="D3737" s="7" t="s">
        <v>15141</v>
      </c>
      <c r="E3737" s="8">
        <v>1073.42239493239</v>
      </c>
      <c r="F3737" s="8">
        <v>766.60398091586603</v>
      </c>
      <c r="G3737" s="8">
        <v>592.57959036222803</v>
      </c>
      <c r="H3737" s="8">
        <v>1152.42476199517</v>
      </c>
      <c r="I3737" s="8">
        <v>759.12512762238202</v>
      </c>
      <c r="J3737" s="8">
        <v>637.12132467493302</v>
      </c>
      <c r="K3737" s="8">
        <v>0.951063564318824</v>
      </c>
      <c r="L3737" s="8">
        <v>6.7262151820949106E-2</v>
      </c>
    </row>
    <row r="3738" spans="1:12" x14ac:dyDescent="0.2">
      <c r="A3738" s="7" t="s">
        <v>15142</v>
      </c>
      <c r="B3738" s="7" t="s">
        <v>15143</v>
      </c>
      <c r="E3738" s="8">
        <v>116.63337256171501</v>
      </c>
      <c r="F3738" s="8">
        <v>97.299736039321502</v>
      </c>
      <c r="G3738" s="8">
        <v>99.917426755567604</v>
      </c>
      <c r="H3738" s="8">
        <v>104.31855232407101</v>
      </c>
      <c r="I3738" s="8">
        <v>107.170606252572</v>
      </c>
      <c r="J3738" s="8">
        <v>149.15553492389901</v>
      </c>
      <c r="K3738" s="8">
        <v>0.84758989577168597</v>
      </c>
      <c r="L3738" s="8">
        <v>0.20052412607298101</v>
      </c>
    </row>
    <row r="3739" spans="1:12" x14ac:dyDescent="0.2">
      <c r="A3739" s="7" t="s">
        <v>15144</v>
      </c>
      <c r="B3739" s="7" t="s">
        <v>15145</v>
      </c>
      <c r="E3739" s="8">
        <v>27.675715523118701</v>
      </c>
      <c r="F3739" s="8">
        <v>33.416070962999299</v>
      </c>
      <c r="G3739" s="8">
        <v>27.6998806847118</v>
      </c>
      <c r="H3739" s="8">
        <v>47.238589731654997</v>
      </c>
      <c r="I3739" s="8">
        <v>13.8924859957037</v>
      </c>
      <c r="J3739" s="8">
        <v>10.865634994456199</v>
      </c>
      <c r="K3739" s="8">
        <v>0.91373592434699102</v>
      </c>
      <c r="L3739" s="8">
        <v>-0.30224138151237501</v>
      </c>
    </row>
    <row r="3740" spans="1:12" x14ac:dyDescent="0.2">
      <c r="A3740" s="7" t="s">
        <v>15146</v>
      </c>
      <c r="B3740" s="7" t="s">
        <v>15147</v>
      </c>
      <c r="C3740" s="7" t="s">
        <v>15148</v>
      </c>
      <c r="D3740" s="7" t="s">
        <v>15149</v>
      </c>
      <c r="E3740" s="8">
        <v>88.957657038595897</v>
      </c>
      <c r="F3740" s="8">
        <v>127.76733015264401</v>
      </c>
      <c r="G3740" s="8">
        <v>110.799522738847</v>
      </c>
      <c r="H3740" s="8">
        <v>111.207513326604</v>
      </c>
      <c r="I3740" s="8">
        <v>125.032373961334</v>
      </c>
      <c r="J3740" s="8">
        <v>84.949509956657806</v>
      </c>
      <c r="K3740" s="8">
        <v>0.98293660350718604</v>
      </c>
      <c r="L3740" s="8">
        <v>-2.82671791576301E-2</v>
      </c>
    </row>
    <row r="3741" spans="1:12" x14ac:dyDescent="0.2">
      <c r="A3741" s="7" t="s">
        <v>15150</v>
      </c>
      <c r="B3741" s="7" t="s">
        <v>15151</v>
      </c>
      <c r="C3741" s="7" t="s">
        <v>15152</v>
      </c>
      <c r="D3741" s="7" t="s">
        <v>15153</v>
      </c>
      <c r="E3741" s="8">
        <v>0</v>
      </c>
      <c r="F3741" s="8">
        <v>1.9656512331176099</v>
      </c>
      <c r="G3741" s="8">
        <v>8.9035330772288006</v>
      </c>
      <c r="H3741" s="8">
        <v>0</v>
      </c>
      <c r="I3741" s="8">
        <v>0</v>
      </c>
      <c r="J3741" s="8">
        <v>10.865634994456199</v>
      </c>
      <c r="K3741" s="8">
        <v>1</v>
      </c>
      <c r="L3741" s="8">
        <v>-3.2013239841014802E-4</v>
      </c>
    </row>
    <row r="3742" spans="1:12" x14ac:dyDescent="0.2">
      <c r="A3742" s="7" t="s">
        <v>15154</v>
      </c>
      <c r="B3742" s="7" t="s">
        <v>15155</v>
      </c>
      <c r="E3742" s="8">
        <v>2.96525523461986</v>
      </c>
      <c r="F3742" s="8">
        <v>0.98282561655880296</v>
      </c>
      <c r="G3742" s="8">
        <v>12.8606588893305</v>
      </c>
      <c r="H3742" s="8">
        <v>2.95241185822844</v>
      </c>
      <c r="I3742" s="8">
        <v>0.99232042826455202</v>
      </c>
      <c r="J3742" s="8">
        <v>0</v>
      </c>
      <c r="K3742" s="8">
        <v>1</v>
      </c>
      <c r="L3742" s="8">
        <v>-2.0902405191783102</v>
      </c>
    </row>
    <row r="3743" spans="1:12" x14ac:dyDescent="0.2">
      <c r="A3743" s="7" t="s">
        <v>15156</v>
      </c>
      <c r="B3743" s="7" t="s">
        <v>15157</v>
      </c>
      <c r="C3743" s="7" t="s">
        <v>15158</v>
      </c>
      <c r="D3743" s="7" t="s">
        <v>15159</v>
      </c>
      <c r="E3743" s="8">
        <v>21.745205053879001</v>
      </c>
      <c r="F3743" s="8">
        <v>21.6221635642937</v>
      </c>
      <c r="G3743" s="8">
        <v>25.721317778661</v>
      </c>
      <c r="H3743" s="8">
        <v>6.8889610025330201</v>
      </c>
      <c r="I3743" s="8">
        <v>16.8694472804974</v>
      </c>
      <c r="J3743" s="8">
        <v>15.8045599919363</v>
      </c>
      <c r="K3743" s="8">
        <v>0.65454642714334799</v>
      </c>
      <c r="L3743" s="8">
        <v>-0.80455811751700301</v>
      </c>
    </row>
    <row r="3744" spans="1:12" x14ac:dyDescent="0.2">
      <c r="A3744" s="7" t="s">
        <v>15160</v>
      </c>
      <c r="B3744" s="7" t="s">
        <v>15161</v>
      </c>
      <c r="C3744" s="7" t="s">
        <v>15162</v>
      </c>
      <c r="D3744" s="7" t="s">
        <v>15163</v>
      </c>
      <c r="E3744" s="8">
        <v>4.94209205769977</v>
      </c>
      <c r="F3744" s="8">
        <v>41.278675895469704</v>
      </c>
      <c r="G3744" s="8">
        <v>103.874552567669</v>
      </c>
      <c r="H3744" s="8">
        <v>21.651020293675199</v>
      </c>
      <c r="I3744" s="8">
        <v>53.585303126285801</v>
      </c>
      <c r="J3744" s="8">
        <v>58.279314970265197</v>
      </c>
      <c r="K3744" s="8">
        <v>0.95944703452748004</v>
      </c>
      <c r="L3744" s="8">
        <v>-0.168890884088397</v>
      </c>
    </row>
    <row r="3745" spans="1:12" x14ac:dyDescent="0.2">
      <c r="A3745" s="7" t="s">
        <v>15164</v>
      </c>
      <c r="B3745" s="7" t="s">
        <v>15165</v>
      </c>
      <c r="C3745" s="7" t="s">
        <v>15166</v>
      </c>
      <c r="D3745" s="7" t="s">
        <v>15167</v>
      </c>
      <c r="E3745" s="8">
        <v>19.768368230799101</v>
      </c>
      <c r="F3745" s="8">
        <v>38.3301990457933</v>
      </c>
      <c r="G3745" s="8">
        <v>50.453354104296501</v>
      </c>
      <c r="H3745" s="8">
        <v>9.8413728607614495</v>
      </c>
      <c r="I3745" s="8">
        <v>31.7542537044657</v>
      </c>
      <c r="J3745" s="8">
        <v>17.780129990928401</v>
      </c>
      <c r="K3745" s="8">
        <v>0.59354269697753903</v>
      </c>
      <c r="L3745" s="8">
        <v>-0.87075036819280505</v>
      </c>
    </row>
    <row r="3746" spans="1:12" x14ac:dyDescent="0.2">
      <c r="A3746" s="7" t="s">
        <v>15168</v>
      </c>
      <c r="B3746" s="7" t="s">
        <v>15169</v>
      </c>
      <c r="C3746" s="7" t="s">
        <v>15170</v>
      </c>
      <c r="D3746" s="7" t="s">
        <v>15171</v>
      </c>
      <c r="E3746" s="8">
        <v>14.8262761730993</v>
      </c>
      <c r="F3746" s="8">
        <v>4.9141280827940097</v>
      </c>
      <c r="G3746" s="8">
        <v>2.96784435907627</v>
      </c>
      <c r="H3746" s="8">
        <v>0.98413728607614503</v>
      </c>
      <c r="I3746" s="8">
        <v>21.831049421820101</v>
      </c>
      <c r="J3746" s="8">
        <v>0</v>
      </c>
      <c r="K3746" s="8">
        <v>0.99982572783453905</v>
      </c>
      <c r="L3746" s="8">
        <v>6.4389768271442297E-3</v>
      </c>
    </row>
    <row r="3747" spans="1:12" x14ac:dyDescent="0.2">
      <c r="A3747" s="7" t="s">
        <v>15172</v>
      </c>
      <c r="B3747" s="7" t="s">
        <v>15173</v>
      </c>
      <c r="C3747" s="7" t="s">
        <v>15174</v>
      </c>
      <c r="D3747" s="7" t="s">
        <v>15175</v>
      </c>
      <c r="E3747" s="8">
        <v>172.973222019492</v>
      </c>
      <c r="F3747" s="8">
        <v>278.13964948614102</v>
      </c>
      <c r="G3747" s="8">
        <v>293.81659154854998</v>
      </c>
      <c r="H3747" s="8">
        <v>287.36808753423401</v>
      </c>
      <c r="I3747" s="8">
        <v>258.00331134878297</v>
      </c>
      <c r="J3747" s="8">
        <v>293.37214485031802</v>
      </c>
      <c r="K3747" s="8">
        <v>0.84471437690243201</v>
      </c>
      <c r="L3747" s="8">
        <v>0.17112200591558299</v>
      </c>
    </row>
    <row r="3748" spans="1:12" x14ac:dyDescent="0.2">
      <c r="A3748" s="7" t="s">
        <v>15176</v>
      </c>
      <c r="B3748" s="7" t="s">
        <v>15177</v>
      </c>
      <c r="D3748" s="7" t="s">
        <v>15178</v>
      </c>
      <c r="E3748" s="8">
        <v>55.351431046237401</v>
      </c>
      <c r="F3748" s="8">
        <v>0</v>
      </c>
      <c r="G3748" s="8">
        <v>17.807066154457601</v>
      </c>
      <c r="H3748" s="8">
        <v>0</v>
      </c>
      <c r="I3748" s="8">
        <v>8.9308838543809692</v>
      </c>
      <c r="J3748" s="8">
        <v>9.8778499949602097</v>
      </c>
      <c r="K3748" s="8">
        <v>0.60227849684739099</v>
      </c>
      <c r="L3748" s="8">
        <v>-1.95979142477485</v>
      </c>
    </row>
    <row r="3749" spans="1:12" x14ac:dyDescent="0.2">
      <c r="A3749" s="7" t="s">
        <v>15179</v>
      </c>
      <c r="B3749" s="7" t="s">
        <v>15180</v>
      </c>
      <c r="C3749" s="7" t="s">
        <v>15181</v>
      </c>
      <c r="D3749" s="7" t="s">
        <v>15182</v>
      </c>
      <c r="E3749" s="8">
        <v>85.992401803975994</v>
      </c>
      <c r="F3749" s="8">
        <v>162.16622673220201</v>
      </c>
      <c r="G3749" s="8">
        <v>147.402936500788</v>
      </c>
      <c r="H3749" s="8">
        <v>64.953060881025607</v>
      </c>
      <c r="I3749" s="8">
        <v>133.963257815714</v>
      </c>
      <c r="J3749" s="8">
        <v>134.33875993145901</v>
      </c>
      <c r="K3749" s="8">
        <v>0.859386193296372</v>
      </c>
      <c r="L3749" s="8">
        <v>-0.24739967404445801</v>
      </c>
    </row>
    <row r="3750" spans="1:12" x14ac:dyDescent="0.2">
      <c r="A3750" s="7" t="s">
        <v>15183</v>
      </c>
      <c r="B3750" s="7" t="s">
        <v>15184</v>
      </c>
      <c r="C3750" s="7" t="s">
        <v>15185</v>
      </c>
      <c r="D3750" s="7" t="s">
        <v>15186</v>
      </c>
      <c r="E3750" s="8">
        <v>1236.51143283648</v>
      </c>
      <c r="F3750" s="8">
        <v>1107.6444698617699</v>
      </c>
      <c r="G3750" s="8">
        <v>1373.1226567992901</v>
      </c>
      <c r="H3750" s="8">
        <v>1378.7763377926799</v>
      </c>
      <c r="I3750" s="8">
        <v>1206.6616407696899</v>
      </c>
      <c r="J3750" s="8">
        <v>1389.8134942909001</v>
      </c>
      <c r="K3750" s="8">
        <v>0.84377819405807597</v>
      </c>
      <c r="L3750" s="8">
        <v>9.6828800995683306E-2</v>
      </c>
    </row>
    <row r="3751" spans="1:12" x14ac:dyDescent="0.2">
      <c r="A3751" s="7" t="s">
        <v>15187</v>
      </c>
      <c r="B3751" s="7" t="s">
        <v>15188</v>
      </c>
      <c r="C3751" s="7" t="s">
        <v>15189</v>
      </c>
      <c r="D3751" s="7" t="s">
        <v>15190</v>
      </c>
      <c r="E3751" s="8">
        <v>482.34818483149797</v>
      </c>
      <c r="F3751" s="8">
        <v>340.05766332934598</v>
      </c>
      <c r="G3751" s="8">
        <v>314.59150206208398</v>
      </c>
      <c r="H3751" s="8">
        <v>368.06734499247801</v>
      </c>
      <c r="I3751" s="8">
        <v>308.611653190276</v>
      </c>
      <c r="J3751" s="8">
        <v>273.61644486039802</v>
      </c>
      <c r="K3751" s="8">
        <v>0.68786723922755</v>
      </c>
      <c r="L3751" s="8">
        <v>-0.25874334835756402</v>
      </c>
    </row>
    <row r="3752" spans="1:12" x14ac:dyDescent="0.2">
      <c r="A3752" s="7" t="s">
        <v>15191</v>
      </c>
      <c r="B3752" s="7" t="s">
        <v>15192</v>
      </c>
      <c r="C3752" s="7" t="s">
        <v>15193</v>
      </c>
      <c r="D3752" s="7" t="s">
        <v>15194</v>
      </c>
      <c r="E3752" s="8">
        <v>16.803112996179198</v>
      </c>
      <c r="F3752" s="8">
        <v>3.9313024662352101</v>
      </c>
      <c r="G3752" s="8">
        <v>0</v>
      </c>
      <c r="H3752" s="8">
        <v>1.9682745721522901</v>
      </c>
      <c r="I3752" s="8">
        <v>0</v>
      </c>
      <c r="J3752" s="8">
        <v>0</v>
      </c>
      <c r="K3752" s="8">
        <v>0.53604795881985601</v>
      </c>
      <c r="L3752" s="8">
        <v>-3.3951102294684201</v>
      </c>
    </row>
    <row r="3753" spans="1:12" x14ac:dyDescent="0.2">
      <c r="A3753" s="7" t="s">
        <v>15195</v>
      </c>
      <c r="B3753" s="7" t="s">
        <v>15196</v>
      </c>
      <c r="C3753" s="7" t="s">
        <v>15197</v>
      </c>
      <c r="D3753" s="7" t="s">
        <v>15198</v>
      </c>
      <c r="E3753" s="8">
        <v>0</v>
      </c>
      <c r="F3753" s="8">
        <v>0.98282561655880296</v>
      </c>
      <c r="G3753" s="8">
        <v>1.9785629060508401</v>
      </c>
      <c r="H3753" s="8">
        <v>8.8572355746852995</v>
      </c>
      <c r="I3753" s="8">
        <v>3.9692817130582099</v>
      </c>
      <c r="J3753" s="8">
        <v>6.9144949964721398</v>
      </c>
      <c r="K3753" s="8">
        <v>0.41455500092187703</v>
      </c>
      <c r="L3753" s="8">
        <v>2.7371638604589199</v>
      </c>
    </row>
    <row r="3754" spans="1:12" x14ac:dyDescent="0.2">
      <c r="A3754" s="7" t="s">
        <v>15199</v>
      </c>
      <c r="B3754" s="7" t="s">
        <v>15200</v>
      </c>
      <c r="C3754" s="7" t="s">
        <v>15201</v>
      </c>
      <c r="D3754" s="7" t="s">
        <v>15202</v>
      </c>
      <c r="E3754" s="8">
        <v>560.43323934315401</v>
      </c>
      <c r="F3754" s="8">
        <v>405.90697963878603</v>
      </c>
      <c r="G3754" s="8">
        <v>433.30527642513499</v>
      </c>
      <c r="H3754" s="8">
        <v>1548.0479509977799</v>
      </c>
      <c r="I3754" s="8">
        <v>927.81960042735602</v>
      </c>
      <c r="J3754" s="8">
        <v>843.568389569602</v>
      </c>
      <c r="K3754" s="8">
        <v>5.0000705669645001E-5</v>
      </c>
      <c r="L3754" s="8">
        <v>1.2459112274220501</v>
      </c>
    </row>
    <row r="3755" spans="1:12" x14ac:dyDescent="0.2">
      <c r="A3755" s="7" t="s">
        <v>15203</v>
      </c>
      <c r="B3755" s="7" t="s">
        <v>786</v>
      </c>
      <c r="C3755" s="7" t="s">
        <v>15204</v>
      </c>
      <c r="D3755" s="7" t="s">
        <v>788</v>
      </c>
      <c r="E3755" s="8">
        <v>91.922912273215701</v>
      </c>
      <c r="F3755" s="8">
        <v>114.99059713738001</v>
      </c>
      <c r="G3755" s="8">
        <v>63.314012993627003</v>
      </c>
      <c r="H3755" s="8">
        <v>36.413079584817403</v>
      </c>
      <c r="I3755" s="8">
        <v>16.8694472804974</v>
      </c>
      <c r="J3755" s="8">
        <v>103.71742494708199</v>
      </c>
      <c r="K3755" s="8">
        <v>0.59385674234459096</v>
      </c>
      <c r="L3755" s="8">
        <v>-0.78338020578013801</v>
      </c>
    </row>
    <row r="3756" spans="1:12" x14ac:dyDescent="0.2">
      <c r="A3756" s="7" t="s">
        <v>15205</v>
      </c>
      <c r="B3756" s="7" t="s">
        <v>15206</v>
      </c>
      <c r="C3756" s="7" t="s">
        <v>15207</v>
      </c>
      <c r="D3756" s="7" t="s">
        <v>15208</v>
      </c>
      <c r="E3756" s="8">
        <v>32.6178075808185</v>
      </c>
      <c r="F3756" s="8">
        <v>40.295850278910898</v>
      </c>
      <c r="G3756" s="8">
        <v>77.163953335982896</v>
      </c>
      <c r="H3756" s="8">
        <v>48.222727017731103</v>
      </c>
      <c r="I3756" s="8">
        <v>57.554584839344002</v>
      </c>
      <c r="J3756" s="8">
        <v>57.291529970769197</v>
      </c>
      <c r="K3756" s="8">
        <v>0.95036482472766404</v>
      </c>
      <c r="L3756" s="8">
        <v>0.11982445656372499</v>
      </c>
    </row>
    <row r="3757" spans="1:12" x14ac:dyDescent="0.2">
      <c r="A3757" s="7" t="s">
        <v>15209</v>
      </c>
      <c r="B3757" s="7" t="s">
        <v>15210</v>
      </c>
      <c r="C3757" s="7" t="s">
        <v>15211</v>
      </c>
      <c r="D3757" s="7" t="s">
        <v>15212</v>
      </c>
      <c r="E3757" s="8">
        <v>114.656535738635</v>
      </c>
      <c r="F3757" s="8">
        <v>67.814967542557397</v>
      </c>
      <c r="G3757" s="8">
        <v>57.378324275474498</v>
      </c>
      <c r="H3757" s="8">
        <v>96.445454035462205</v>
      </c>
      <c r="I3757" s="8">
        <v>50.608341841492098</v>
      </c>
      <c r="J3757" s="8">
        <v>50.377034974296997</v>
      </c>
      <c r="K3757" s="8">
        <v>0.86224671291670796</v>
      </c>
      <c r="L3757" s="8">
        <v>-0.28063357225588897</v>
      </c>
    </row>
    <row r="3758" spans="1:12" x14ac:dyDescent="0.2">
      <c r="A3758" s="7" t="s">
        <v>15213</v>
      </c>
      <c r="B3758" s="7" t="s">
        <v>15214</v>
      </c>
      <c r="C3758" s="7" t="s">
        <v>15215</v>
      </c>
      <c r="D3758" s="7" t="s">
        <v>15216</v>
      </c>
      <c r="E3758" s="8">
        <v>94.888167507835604</v>
      </c>
      <c r="F3758" s="8">
        <v>128.75015576920299</v>
      </c>
      <c r="G3758" s="8">
        <v>98.928145302542205</v>
      </c>
      <c r="H3758" s="8">
        <v>139.74749462281301</v>
      </c>
      <c r="I3758" s="8">
        <v>148.848064239683</v>
      </c>
      <c r="J3758" s="8">
        <v>140.26546992843501</v>
      </c>
      <c r="K3758" s="8">
        <v>0.50857275015465098</v>
      </c>
      <c r="L3758" s="8">
        <v>0.41081122367066297</v>
      </c>
    </row>
    <row r="3759" spans="1:12" x14ac:dyDescent="0.2">
      <c r="A3759" s="7" t="s">
        <v>15217</v>
      </c>
      <c r="B3759" s="7" t="s">
        <v>15218</v>
      </c>
      <c r="C3759" s="7" t="s">
        <v>15219</v>
      </c>
      <c r="D3759" s="7" t="s">
        <v>15220</v>
      </c>
      <c r="E3759" s="8">
        <v>0</v>
      </c>
      <c r="F3759" s="8">
        <v>4.9141280827940097</v>
      </c>
      <c r="G3759" s="8">
        <v>2.96784435907627</v>
      </c>
      <c r="H3759" s="8">
        <v>7.8730982886091603</v>
      </c>
      <c r="I3759" s="8">
        <v>7.93856342611641</v>
      </c>
      <c r="J3759" s="8">
        <v>4.9389249974801004</v>
      </c>
      <c r="K3759" s="8">
        <v>0.73681394240378695</v>
      </c>
      <c r="L3759" s="8">
        <v>1.3959936311685599</v>
      </c>
    </row>
    <row r="3760" spans="1:12" x14ac:dyDescent="0.2">
      <c r="A3760" s="7" t="s">
        <v>15221</v>
      </c>
      <c r="B3760" s="7" t="s">
        <v>15222</v>
      </c>
      <c r="C3760" s="7" t="s">
        <v>15223</v>
      </c>
      <c r="D3760" s="7" t="s">
        <v>15224</v>
      </c>
      <c r="E3760" s="8">
        <v>28.6641339346587</v>
      </c>
      <c r="F3760" s="8">
        <v>36.364547812675703</v>
      </c>
      <c r="G3760" s="8">
        <v>21.764191966559299</v>
      </c>
      <c r="H3760" s="8">
        <v>82.667532030396202</v>
      </c>
      <c r="I3760" s="8">
        <v>62.516186980666802</v>
      </c>
      <c r="J3760" s="8">
        <v>60.254884969257297</v>
      </c>
      <c r="K3760" s="8">
        <v>6.5577575224992302E-2</v>
      </c>
      <c r="L3760" s="8">
        <v>1.2429453479205601</v>
      </c>
    </row>
    <row r="3761" spans="1:12" x14ac:dyDescent="0.2">
      <c r="A3761" s="7" t="s">
        <v>15225</v>
      </c>
      <c r="B3761" s="7" t="s">
        <v>15226</v>
      </c>
      <c r="C3761" s="7" t="s">
        <v>15227</v>
      </c>
      <c r="D3761" s="7" t="s">
        <v>15228</v>
      </c>
      <c r="E3761" s="8">
        <v>0</v>
      </c>
      <c r="F3761" s="8">
        <v>4.9141280827940097</v>
      </c>
      <c r="G3761" s="8">
        <v>21.764191966559299</v>
      </c>
      <c r="H3761" s="8">
        <v>0</v>
      </c>
      <c r="I3761" s="8">
        <v>0</v>
      </c>
      <c r="J3761" s="8">
        <v>0</v>
      </c>
      <c r="K3761" s="8">
        <v>0.201662135590816</v>
      </c>
      <c r="L3761" s="8">
        <v>-5.6125357738410999</v>
      </c>
    </row>
    <row r="3762" spans="1:12" x14ac:dyDescent="0.2">
      <c r="A3762" s="7" t="s">
        <v>15229</v>
      </c>
      <c r="B3762" s="7" t="s">
        <v>15230</v>
      </c>
      <c r="C3762" s="7" t="s">
        <v>15231</v>
      </c>
      <c r="D3762" s="7" t="s">
        <v>15232</v>
      </c>
      <c r="E3762" s="8">
        <v>0.98841841153995402</v>
      </c>
      <c r="F3762" s="8">
        <v>0.98282561655880296</v>
      </c>
      <c r="G3762" s="8">
        <v>0.98928145302542203</v>
      </c>
      <c r="H3762" s="8">
        <v>0.98413728607614503</v>
      </c>
      <c r="I3762" s="8">
        <v>13.8924859957037</v>
      </c>
      <c r="J3762" s="8">
        <v>4.9389249974801004</v>
      </c>
      <c r="K3762" s="8">
        <v>0.42992750040177202</v>
      </c>
      <c r="L3762" s="8">
        <v>2.7423482557188099</v>
      </c>
    </row>
    <row r="3763" spans="1:12" x14ac:dyDescent="0.2">
      <c r="A3763" s="7" t="s">
        <v>15233</v>
      </c>
      <c r="B3763" s="7" t="s">
        <v>15234</v>
      </c>
      <c r="C3763" s="7" t="s">
        <v>15235</v>
      </c>
      <c r="D3763" s="7" t="s">
        <v>8500</v>
      </c>
      <c r="E3763" s="8">
        <v>41.513573284678102</v>
      </c>
      <c r="F3763" s="8">
        <v>19.656512331176099</v>
      </c>
      <c r="G3763" s="8">
        <v>23.742754872610099</v>
      </c>
      <c r="H3763" s="8">
        <v>29.524118582284402</v>
      </c>
      <c r="I3763" s="8">
        <v>22.823369850084699</v>
      </c>
      <c r="J3763" s="8">
        <v>57.291529970769197</v>
      </c>
      <c r="K3763" s="8">
        <v>0.86410456943396297</v>
      </c>
      <c r="L3763" s="8">
        <v>0.36884839884006099</v>
      </c>
    </row>
    <row r="3764" spans="1:12" x14ac:dyDescent="0.2">
      <c r="A3764" s="7" t="s">
        <v>15236</v>
      </c>
      <c r="B3764" s="7" t="s">
        <v>15237</v>
      </c>
      <c r="C3764" s="7" t="s">
        <v>15238</v>
      </c>
      <c r="D3764" s="7" t="s">
        <v>15239</v>
      </c>
      <c r="E3764" s="8">
        <v>595.02788374705199</v>
      </c>
      <c r="F3764" s="8">
        <v>591.66102116839897</v>
      </c>
      <c r="G3764" s="8">
        <v>826.05001327622699</v>
      </c>
      <c r="H3764" s="8">
        <v>1134.7102908458</v>
      </c>
      <c r="I3764" s="8">
        <v>985.37418526670001</v>
      </c>
      <c r="J3764" s="8">
        <v>1357.2165893075301</v>
      </c>
      <c r="K3764" s="8">
        <v>1.9888110777772001E-3</v>
      </c>
      <c r="L3764" s="8">
        <v>0.78883730827283904</v>
      </c>
    </row>
    <row r="3765" spans="1:12" x14ac:dyDescent="0.2">
      <c r="A3765" s="7" t="s">
        <v>15240</v>
      </c>
      <c r="B3765" s="7" t="s">
        <v>15241</v>
      </c>
      <c r="E3765" s="8">
        <v>1.97683682307991</v>
      </c>
      <c r="F3765" s="8">
        <v>3.9313024662352101</v>
      </c>
      <c r="G3765" s="8">
        <v>20.7749105135339</v>
      </c>
      <c r="H3765" s="8">
        <v>0</v>
      </c>
      <c r="I3765" s="8">
        <v>9.9232042826455196</v>
      </c>
      <c r="J3765" s="8">
        <v>9.8778499949602097</v>
      </c>
      <c r="K3765" s="8">
        <v>0.94312124851319101</v>
      </c>
      <c r="L3765" s="8">
        <v>-0.43046263625890302</v>
      </c>
    </row>
    <row r="3766" spans="1:12" x14ac:dyDescent="0.2">
      <c r="A3766" s="7" t="s">
        <v>15242</v>
      </c>
      <c r="B3766" s="7" t="s">
        <v>15243</v>
      </c>
      <c r="C3766" s="7" t="s">
        <v>15244</v>
      </c>
      <c r="D3766" s="7" t="s">
        <v>15245</v>
      </c>
      <c r="E3766" s="8">
        <v>0</v>
      </c>
      <c r="F3766" s="8">
        <v>4.9141280827940097</v>
      </c>
      <c r="G3766" s="8">
        <v>5.9356887181525302</v>
      </c>
      <c r="H3766" s="8">
        <v>1.9682745721522901</v>
      </c>
      <c r="I3766" s="8">
        <v>8.9308838543809692</v>
      </c>
      <c r="J3766" s="8">
        <v>17.780129990928401</v>
      </c>
      <c r="K3766" s="8">
        <v>0.73342666485742802</v>
      </c>
      <c r="L3766" s="8">
        <v>1.40212825788142</v>
      </c>
    </row>
    <row r="3767" spans="1:12" x14ac:dyDescent="0.2">
      <c r="A3767" s="7" t="s">
        <v>15246</v>
      </c>
      <c r="B3767" s="7" t="s">
        <v>15247</v>
      </c>
      <c r="C3767" s="7" t="s">
        <v>15248</v>
      </c>
      <c r="D3767" s="7" t="s">
        <v>15249</v>
      </c>
      <c r="E3767" s="8">
        <v>7.9073472923196304</v>
      </c>
      <c r="F3767" s="8">
        <v>11.793907398705599</v>
      </c>
      <c r="G3767" s="8">
        <v>5.9356887181525302</v>
      </c>
      <c r="H3767" s="8">
        <v>0</v>
      </c>
      <c r="I3767" s="8">
        <v>0</v>
      </c>
      <c r="J3767" s="8">
        <v>1.9755699989920401</v>
      </c>
      <c r="K3767" s="8">
        <v>0.22856725750064699</v>
      </c>
      <c r="L3767" s="8">
        <v>-3.6977389844216302</v>
      </c>
    </row>
    <row r="3768" spans="1:12" x14ac:dyDescent="0.2">
      <c r="A3768" s="7" t="s">
        <v>15250</v>
      </c>
      <c r="B3768" s="7" t="s">
        <v>15251</v>
      </c>
      <c r="C3768" s="7" t="s">
        <v>15252</v>
      </c>
      <c r="D3768" s="7" t="s">
        <v>15253</v>
      </c>
      <c r="E3768" s="8">
        <v>11.861020938479401</v>
      </c>
      <c r="F3768" s="8">
        <v>21.6221635642937</v>
      </c>
      <c r="G3768" s="8">
        <v>6.9249701711779501</v>
      </c>
      <c r="H3768" s="8">
        <v>85.619943888624604</v>
      </c>
      <c r="I3768" s="8">
        <v>42.669778415375703</v>
      </c>
      <c r="J3768" s="8">
        <v>22.719054988408502</v>
      </c>
      <c r="K3768" s="8">
        <v>8.7986295620171198E-2</v>
      </c>
      <c r="L3768" s="8">
        <v>1.90166716663867</v>
      </c>
    </row>
    <row r="3769" spans="1:12" x14ac:dyDescent="0.2">
      <c r="A3769" s="7" t="s">
        <v>15254</v>
      </c>
      <c r="B3769" s="7" t="s">
        <v>15255</v>
      </c>
      <c r="C3769" s="7" t="s">
        <v>15256</v>
      </c>
      <c r="D3769" s="7" t="s">
        <v>15257</v>
      </c>
      <c r="E3769" s="8">
        <v>772.94319782424395</v>
      </c>
      <c r="F3769" s="8">
        <v>656.52751186128</v>
      </c>
      <c r="G3769" s="8">
        <v>778.56450353100695</v>
      </c>
      <c r="H3769" s="8">
        <v>794.19878986344895</v>
      </c>
      <c r="I3769" s="8">
        <v>853.39556830751405</v>
      </c>
      <c r="J3769" s="8">
        <v>856.40959456304995</v>
      </c>
      <c r="K3769" s="8">
        <v>0.61958231131541996</v>
      </c>
      <c r="L3769" s="8">
        <v>0.181489800740502</v>
      </c>
    </row>
    <row r="3770" spans="1:12" x14ac:dyDescent="0.2">
      <c r="A3770" s="7" t="s">
        <v>15258</v>
      </c>
      <c r="B3770" s="7" t="s">
        <v>15259</v>
      </c>
      <c r="C3770" s="7" t="s">
        <v>15260</v>
      </c>
      <c r="D3770" s="7" t="s">
        <v>15261</v>
      </c>
      <c r="E3770" s="8">
        <v>13.8378577615594</v>
      </c>
      <c r="F3770" s="8">
        <v>2.94847684967641</v>
      </c>
      <c r="G3770" s="8">
        <v>5.9356887181525302</v>
      </c>
      <c r="H3770" s="8">
        <v>10.825510146837599</v>
      </c>
      <c r="I3770" s="8">
        <v>2.97696128479366</v>
      </c>
      <c r="J3770" s="8">
        <v>0</v>
      </c>
      <c r="K3770" s="8">
        <v>0.89936788934935297</v>
      </c>
      <c r="L3770" s="8">
        <v>-0.71862204905454397</v>
      </c>
    </row>
    <row r="3771" spans="1:12" x14ac:dyDescent="0.2">
      <c r="A3771" s="7" t="s">
        <v>15262</v>
      </c>
      <c r="B3771" s="7" t="s">
        <v>15263</v>
      </c>
      <c r="C3771" s="7" t="s">
        <v>15264</v>
      </c>
      <c r="D3771" s="7" t="s">
        <v>15265</v>
      </c>
      <c r="E3771" s="8">
        <v>149.251180142533</v>
      </c>
      <c r="F3771" s="8">
        <v>83.540177407498206</v>
      </c>
      <c r="G3771" s="8">
        <v>84.0889235071608</v>
      </c>
      <c r="H3771" s="8">
        <v>30.5082558683605</v>
      </c>
      <c r="I3771" s="8">
        <v>41.677457987111197</v>
      </c>
      <c r="J3771" s="8">
        <v>42.474754978328903</v>
      </c>
      <c r="K3771" s="8">
        <v>9.9094397133463897E-3</v>
      </c>
      <c r="L3771" s="8">
        <v>-1.46663551365697</v>
      </c>
    </row>
    <row r="3772" spans="1:12" x14ac:dyDescent="0.2">
      <c r="A3772" s="7" t="s">
        <v>15266</v>
      </c>
      <c r="B3772" s="7" t="s">
        <v>15267</v>
      </c>
      <c r="C3772" s="7" t="s">
        <v>15268</v>
      </c>
      <c r="D3772" s="7" t="s">
        <v>15269</v>
      </c>
      <c r="E3772" s="8">
        <v>3.9536736461598201</v>
      </c>
      <c r="F3772" s="8">
        <v>10.8110817821468</v>
      </c>
      <c r="G3772" s="8">
        <v>8.9035330772288006</v>
      </c>
      <c r="H3772" s="8">
        <v>7.8730982886091603</v>
      </c>
      <c r="I3772" s="8">
        <v>7.93856342611641</v>
      </c>
      <c r="J3772" s="8">
        <v>6.9144949964721398</v>
      </c>
      <c r="K3772" s="8">
        <v>0.98858968917176004</v>
      </c>
      <c r="L3772" s="8">
        <v>-5.8768679572420601E-2</v>
      </c>
    </row>
    <row r="3773" spans="1:12" x14ac:dyDescent="0.2">
      <c r="A3773" s="7" t="s">
        <v>15270</v>
      </c>
      <c r="B3773" s="7" t="s">
        <v>15271</v>
      </c>
      <c r="C3773" s="7" t="s">
        <v>15272</v>
      </c>
      <c r="D3773" s="7" t="s">
        <v>15273</v>
      </c>
      <c r="E3773" s="8">
        <v>208.55628483493001</v>
      </c>
      <c r="F3773" s="8">
        <v>228.01554304164199</v>
      </c>
      <c r="G3773" s="8">
        <v>272.05239958199098</v>
      </c>
      <c r="H3773" s="8">
        <v>370.03561956463102</v>
      </c>
      <c r="I3773" s="8">
        <v>453.49043571689998</v>
      </c>
      <c r="J3773" s="8">
        <v>451.41774476968101</v>
      </c>
      <c r="K3773" s="8">
        <v>1.4037356300543001E-3</v>
      </c>
      <c r="L3773" s="8">
        <v>0.84733309750905805</v>
      </c>
    </row>
    <row r="3774" spans="1:12" x14ac:dyDescent="0.2">
      <c r="A3774" s="7" t="s">
        <v>15274</v>
      </c>
      <c r="B3774" s="7" t="s">
        <v>15275</v>
      </c>
      <c r="D3774" s="7" t="s">
        <v>15276</v>
      </c>
      <c r="E3774" s="8">
        <v>35.583062815438304</v>
      </c>
      <c r="F3774" s="8">
        <v>10.8110817821468</v>
      </c>
      <c r="G3774" s="8">
        <v>66.281857352703298</v>
      </c>
      <c r="H3774" s="8">
        <v>24.603432151903601</v>
      </c>
      <c r="I3774" s="8">
        <v>16.8694472804974</v>
      </c>
      <c r="J3774" s="8">
        <v>2.9633549984880601</v>
      </c>
      <c r="K3774" s="8">
        <v>0.489642647287237</v>
      </c>
      <c r="L3774" s="8">
        <v>-1.3421675191356499</v>
      </c>
    </row>
    <row r="3775" spans="1:12" x14ac:dyDescent="0.2">
      <c r="A3775" s="7" t="s">
        <v>15277</v>
      </c>
      <c r="B3775" s="7" t="s">
        <v>15278</v>
      </c>
      <c r="C3775" s="7" t="s">
        <v>15279</v>
      </c>
      <c r="D3775" s="7" t="s">
        <v>15280</v>
      </c>
      <c r="E3775" s="8">
        <v>208.55628483493001</v>
      </c>
      <c r="F3775" s="8">
        <v>194.599472078643</v>
      </c>
      <c r="G3775" s="8">
        <v>297.77371736065197</v>
      </c>
      <c r="H3775" s="8">
        <v>133.84267090635601</v>
      </c>
      <c r="I3775" s="8">
        <v>218.310494218201</v>
      </c>
      <c r="J3775" s="8">
        <v>365.48044981352803</v>
      </c>
      <c r="K3775" s="8">
        <v>0.98220052670221403</v>
      </c>
      <c r="L3775" s="8">
        <v>3.3978469593116997E-2</v>
      </c>
    </row>
    <row r="3776" spans="1:12" x14ac:dyDescent="0.2">
      <c r="A3776" s="7" t="s">
        <v>15281</v>
      </c>
      <c r="B3776" s="7" t="s">
        <v>15282</v>
      </c>
      <c r="C3776" s="7" t="s">
        <v>15283</v>
      </c>
      <c r="D3776" s="7" t="s">
        <v>15284</v>
      </c>
      <c r="E3776" s="8">
        <v>373.62215956210298</v>
      </c>
      <c r="F3776" s="8">
        <v>436.37457375210801</v>
      </c>
      <c r="G3776" s="8">
        <v>296.78443590762703</v>
      </c>
      <c r="H3776" s="8">
        <v>250.95500794941699</v>
      </c>
      <c r="I3776" s="8">
        <v>201.44104693770399</v>
      </c>
      <c r="J3776" s="8">
        <v>203.48370989617999</v>
      </c>
      <c r="K3776" s="8">
        <v>1.9678754346319601E-2</v>
      </c>
      <c r="L3776" s="8">
        <v>-0.75485815344622798</v>
      </c>
    </row>
    <row r="3777" spans="1:12" x14ac:dyDescent="0.2">
      <c r="A3777" s="7" t="s">
        <v>15285</v>
      </c>
      <c r="B3777" s="7" t="s">
        <v>15286</v>
      </c>
      <c r="C3777" s="7" t="s">
        <v>15287</v>
      </c>
      <c r="E3777" s="8">
        <v>21.745205053879001</v>
      </c>
      <c r="F3777" s="8">
        <v>10.8110817821468</v>
      </c>
      <c r="G3777" s="8">
        <v>2.96784435907627</v>
      </c>
      <c r="H3777" s="8">
        <v>12.793784718989899</v>
      </c>
      <c r="I3777" s="8">
        <v>11.907845139174601</v>
      </c>
      <c r="J3777" s="8">
        <v>19.755699989920402</v>
      </c>
      <c r="K3777" s="8">
        <v>0.929607208883382</v>
      </c>
      <c r="L3777" s="8">
        <v>0.32363350279429498</v>
      </c>
    </row>
    <row r="3778" spans="1:12" x14ac:dyDescent="0.2">
      <c r="A3778" s="7" t="s">
        <v>15288</v>
      </c>
      <c r="B3778" s="7" t="s">
        <v>15289</v>
      </c>
      <c r="D3778" s="7" t="s">
        <v>15290</v>
      </c>
      <c r="E3778" s="8">
        <v>52.386175811617598</v>
      </c>
      <c r="F3778" s="8">
        <v>73.711921241910204</v>
      </c>
      <c r="G3778" s="8">
        <v>92.003175131364202</v>
      </c>
      <c r="H3778" s="8">
        <v>62.984786308873304</v>
      </c>
      <c r="I3778" s="8">
        <v>117.093810535217</v>
      </c>
      <c r="J3778" s="8">
        <v>102.72963994758599</v>
      </c>
      <c r="K3778" s="8">
        <v>0.74797159344793096</v>
      </c>
      <c r="L3778" s="8">
        <v>0.374736238352742</v>
      </c>
    </row>
    <row r="3779" spans="1:12" x14ac:dyDescent="0.2">
      <c r="A3779" s="7" t="s">
        <v>15291</v>
      </c>
      <c r="B3779" s="7" t="s">
        <v>15292</v>
      </c>
      <c r="C3779" s="7" t="s">
        <v>15293</v>
      </c>
      <c r="D3779" s="7" t="s">
        <v>15294</v>
      </c>
      <c r="E3779" s="8">
        <v>2186.38152632638</v>
      </c>
      <c r="F3779" s="8">
        <v>1295.3641626245001</v>
      </c>
      <c r="G3779" s="8">
        <v>1569.00038449832</v>
      </c>
      <c r="H3779" s="8">
        <v>1165.2185467141601</v>
      </c>
      <c r="I3779" s="8">
        <v>1080.6369463801</v>
      </c>
      <c r="J3779" s="8">
        <v>991.73613949400499</v>
      </c>
      <c r="K3779" s="8">
        <v>2.3172194549227601E-2</v>
      </c>
      <c r="L3779" s="8">
        <v>-0.641559527649466</v>
      </c>
    </row>
    <row r="3780" spans="1:12" x14ac:dyDescent="0.2">
      <c r="A3780" s="7" t="s">
        <v>15295</v>
      </c>
      <c r="B3780" s="7" t="s">
        <v>15296</v>
      </c>
      <c r="E3780" s="8">
        <v>1.97683682307991</v>
      </c>
      <c r="F3780" s="8">
        <v>68.797793159116196</v>
      </c>
      <c r="G3780" s="8">
        <v>90.024612225313405</v>
      </c>
      <c r="H3780" s="8">
        <v>33.460667726588902</v>
      </c>
      <c r="I3780" s="8">
        <v>126.024694389598</v>
      </c>
      <c r="J3780" s="8">
        <v>159.03338491885901</v>
      </c>
      <c r="K3780" s="8">
        <v>0.662680995490183</v>
      </c>
      <c r="L3780" s="8">
        <v>0.986075933471947</v>
      </c>
    </row>
    <row r="3781" spans="1:12" x14ac:dyDescent="0.2">
      <c r="A3781" s="7" t="s">
        <v>15297</v>
      </c>
      <c r="B3781" s="7" t="s">
        <v>15298</v>
      </c>
      <c r="C3781" s="7" t="s">
        <v>15299</v>
      </c>
      <c r="D3781" s="7" t="s">
        <v>15300</v>
      </c>
      <c r="E3781" s="8">
        <v>9942.5008016804004</v>
      </c>
      <c r="F3781" s="8">
        <v>5468.4417305331799</v>
      </c>
      <c r="G3781" s="8">
        <v>6761.7387314287598</v>
      </c>
      <c r="H3781" s="8">
        <v>9770.5149761639695</v>
      </c>
      <c r="I3781" s="8">
        <v>6329.0196914713097</v>
      </c>
      <c r="J3781" s="8">
        <v>7251.3296813002898</v>
      </c>
      <c r="K3781" s="8">
        <v>0.93493099809279501</v>
      </c>
      <c r="L3781" s="8">
        <v>7.4698217529835007E-2</v>
      </c>
    </row>
    <row r="3782" spans="1:12" x14ac:dyDescent="0.2">
      <c r="A3782" s="7" t="s">
        <v>15301</v>
      </c>
      <c r="B3782" s="7" t="s">
        <v>15302</v>
      </c>
      <c r="C3782" s="7" t="s">
        <v>15303</v>
      </c>
      <c r="D3782" s="7" t="s">
        <v>15304</v>
      </c>
      <c r="E3782" s="8">
        <v>7.9073472923196304</v>
      </c>
      <c r="F3782" s="8">
        <v>37.347373429234501</v>
      </c>
      <c r="G3782" s="8">
        <v>25.721317778661</v>
      </c>
      <c r="H3782" s="8">
        <v>18.698608435446801</v>
      </c>
      <c r="I3782" s="8">
        <v>38.700496702317501</v>
      </c>
      <c r="J3782" s="8">
        <v>29.633549984880599</v>
      </c>
      <c r="K3782" s="8">
        <v>0.91608672104369104</v>
      </c>
      <c r="L3782" s="8">
        <v>0.293935280849495</v>
      </c>
    </row>
    <row r="3783" spans="1:12" x14ac:dyDescent="0.2">
      <c r="A3783" s="7" t="s">
        <v>15305</v>
      </c>
      <c r="B3783" s="7" t="s">
        <v>15306</v>
      </c>
      <c r="C3783" s="7" t="s">
        <v>15307</v>
      </c>
      <c r="D3783" s="7" t="s">
        <v>15308</v>
      </c>
      <c r="E3783" s="8">
        <v>104.772351623235</v>
      </c>
      <c r="F3783" s="8">
        <v>91.402782339968695</v>
      </c>
      <c r="G3783" s="8">
        <v>91.013893678338803</v>
      </c>
      <c r="H3783" s="8">
        <v>150.57300476965</v>
      </c>
      <c r="I3783" s="8">
        <v>116.10149010695299</v>
      </c>
      <c r="J3783" s="8">
        <v>147.17996492490701</v>
      </c>
      <c r="K3783" s="8">
        <v>0.333020198821251</v>
      </c>
      <c r="L3783" s="8">
        <v>0.52720043796631799</v>
      </c>
    </row>
    <row r="3784" spans="1:12" x14ac:dyDescent="0.2">
      <c r="A3784" s="7" t="s">
        <v>15309</v>
      </c>
      <c r="B3784" s="7" t="s">
        <v>15310</v>
      </c>
      <c r="C3784" s="7" t="s">
        <v>15311</v>
      </c>
      <c r="D3784" s="7" t="s">
        <v>15312</v>
      </c>
      <c r="E3784" s="8">
        <v>1.97683682307991</v>
      </c>
      <c r="F3784" s="8">
        <v>6.8797793159116196</v>
      </c>
      <c r="G3784" s="8">
        <v>11.871377436305099</v>
      </c>
      <c r="H3784" s="8">
        <v>0</v>
      </c>
      <c r="I3784" s="8">
        <v>2.97696128479366</v>
      </c>
      <c r="J3784" s="8">
        <v>0.98778499949602006</v>
      </c>
      <c r="K3784" s="8">
        <v>0.53043430081548903</v>
      </c>
      <c r="L3784" s="8">
        <v>-2.3876953767579998</v>
      </c>
    </row>
    <row r="3785" spans="1:12" x14ac:dyDescent="0.2">
      <c r="A3785" s="7" t="s">
        <v>15313</v>
      </c>
      <c r="B3785" s="7" t="s">
        <v>15314</v>
      </c>
      <c r="C3785" s="7" t="s">
        <v>15315</v>
      </c>
      <c r="D3785" s="7" t="s">
        <v>15316</v>
      </c>
      <c r="E3785" s="8">
        <v>426.00833537372</v>
      </c>
      <c r="F3785" s="8">
        <v>423.59784073684398</v>
      </c>
      <c r="G3785" s="8">
        <v>279.966651206194</v>
      </c>
      <c r="H3785" s="8">
        <v>326.73357897727999</v>
      </c>
      <c r="I3785" s="8">
        <v>332.427343468625</v>
      </c>
      <c r="J3785" s="8">
        <v>300.28663984679002</v>
      </c>
      <c r="K3785" s="8">
        <v>0.70486904783432203</v>
      </c>
      <c r="L3785" s="8">
        <v>-0.235535622533879</v>
      </c>
    </row>
    <row r="3786" spans="1:12" x14ac:dyDescent="0.2">
      <c r="A3786" s="7" t="s">
        <v>15317</v>
      </c>
      <c r="B3786" s="7" t="s">
        <v>15318</v>
      </c>
      <c r="C3786" s="7" t="s">
        <v>15319</v>
      </c>
      <c r="D3786" s="7" t="s">
        <v>15320</v>
      </c>
      <c r="E3786" s="8">
        <v>2509.5943468999399</v>
      </c>
      <c r="F3786" s="8">
        <v>2689.9937125214401</v>
      </c>
      <c r="G3786" s="8">
        <v>2846.1627403541402</v>
      </c>
      <c r="H3786" s="8">
        <v>2056.8469278991402</v>
      </c>
      <c r="I3786" s="8">
        <v>2318.06052042599</v>
      </c>
      <c r="J3786" s="8">
        <v>2242.2719488559701</v>
      </c>
      <c r="K3786" s="8">
        <v>0.14826720949442401</v>
      </c>
      <c r="L3786" s="8">
        <v>-0.28201960662096698</v>
      </c>
    </row>
    <row r="3787" spans="1:12" x14ac:dyDescent="0.2">
      <c r="A3787" s="7" t="s">
        <v>15321</v>
      </c>
      <c r="B3787" s="7" t="s">
        <v>15322</v>
      </c>
      <c r="C3787" s="7" t="s">
        <v>15323</v>
      </c>
      <c r="D3787" s="7" t="s">
        <v>15324</v>
      </c>
      <c r="E3787" s="8">
        <v>0.98841841153995402</v>
      </c>
      <c r="F3787" s="8">
        <v>25.553466030528899</v>
      </c>
      <c r="G3787" s="8">
        <v>17.807066154457601</v>
      </c>
      <c r="H3787" s="8">
        <v>1.9682745721522901</v>
      </c>
      <c r="I3787" s="8">
        <v>7.93856342611641</v>
      </c>
      <c r="J3787" s="8">
        <v>9.8778499949602097</v>
      </c>
      <c r="K3787" s="8">
        <v>0.73480611285173203</v>
      </c>
      <c r="L3787" s="8">
        <v>-1.16486232137782</v>
      </c>
    </row>
    <row r="3788" spans="1:12" x14ac:dyDescent="0.2">
      <c r="A3788" s="7" t="s">
        <v>15325</v>
      </c>
      <c r="B3788" s="7" t="s">
        <v>15326</v>
      </c>
      <c r="D3788" s="7" t="s">
        <v>15327</v>
      </c>
      <c r="E3788" s="8">
        <v>0</v>
      </c>
      <c r="F3788" s="8">
        <v>3.9313024662352101</v>
      </c>
      <c r="G3788" s="8">
        <v>23.742754872610099</v>
      </c>
      <c r="H3788" s="8">
        <v>0</v>
      </c>
      <c r="I3788" s="8">
        <v>4.9616021413227598</v>
      </c>
      <c r="J3788" s="8">
        <v>18.767914990424401</v>
      </c>
      <c r="K3788" s="8">
        <v>0.974873867414634</v>
      </c>
      <c r="L3788" s="8">
        <v>-0.221792130170405</v>
      </c>
    </row>
    <row r="3789" spans="1:12" x14ac:dyDescent="0.2">
      <c r="A3789" s="7" t="s">
        <v>15328</v>
      </c>
      <c r="B3789" s="7" t="s">
        <v>15329</v>
      </c>
      <c r="C3789" s="7" t="s">
        <v>15330</v>
      </c>
      <c r="D3789" s="7" t="s">
        <v>15331</v>
      </c>
      <c r="E3789" s="8">
        <v>253.035113354228</v>
      </c>
      <c r="F3789" s="8">
        <v>274.208347019906</v>
      </c>
      <c r="G3789" s="8">
        <v>327.45216095141501</v>
      </c>
      <c r="H3789" s="8">
        <v>355.27356027348799</v>
      </c>
      <c r="I3789" s="8">
        <v>311.58861447506899</v>
      </c>
      <c r="J3789" s="8">
        <v>327.944619832679</v>
      </c>
      <c r="K3789" s="8">
        <v>0.68583698989467601</v>
      </c>
      <c r="L3789" s="8">
        <v>0.21904967500191799</v>
      </c>
    </row>
    <row r="3790" spans="1:12" x14ac:dyDescent="0.2">
      <c r="A3790" s="7" t="s">
        <v>15332</v>
      </c>
      <c r="B3790" s="7" t="s">
        <v>15333</v>
      </c>
      <c r="C3790" s="7" t="s">
        <v>15334</v>
      </c>
      <c r="D3790" s="7" t="s">
        <v>15335</v>
      </c>
      <c r="E3790" s="8">
        <v>190.76475342721099</v>
      </c>
      <c r="F3790" s="8">
        <v>140.544063167909</v>
      </c>
      <c r="G3790" s="8">
        <v>148.392217953813</v>
      </c>
      <c r="H3790" s="8">
        <v>169.271613205097</v>
      </c>
      <c r="I3790" s="8">
        <v>180.60231794414801</v>
      </c>
      <c r="J3790" s="8">
        <v>200.52035489769199</v>
      </c>
      <c r="K3790" s="8">
        <v>0.80541180676917201</v>
      </c>
      <c r="L3790" s="8">
        <v>0.198356381309408</v>
      </c>
    </row>
    <row r="3791" spans="1:12" x14ac:dyDescent="0.2">
      <c r="A3791" s="7" t="s">
        <v>15336</v>
      </c>
      <c r="B3791" s="7" t="s">
        <v>15337</v>
      </c>
      <c r="C3791" s="7" t="s">
        <v>15338</v>
      </c>
      <c r="D3791" s="7" t="s">
        <v>15339</v>
      </c>
      <c r="E3791" s="8">
        <v>140.35541443867299</v>
      </c>
      <c r="F3791" s="8">
        <v>124.81885330296799</v>
      </c>
      <c r="G3791" s="8">
        <v>127.61730744027901</v>
      </c>
      <c r="H3791" s="8">
        <v>150.57300476965</v>
      </c>
      <c r="I3791" s="8">
        <v>143.88646209836</v>
      </c>
      <c r="J3791" s="8">
        <v>138.28989992944301</v>
      </c>
      <c r="K3791" s="8">
        <v>0.87968878503946502</v>
      </c>
      <c r="L3791" s="8">
        <v>0.139798128830047</v>
      </c>
    </row>
    <row r="3792" spans="1:12" x14ac:dyDescent="0.2">
      <c r="A3792" s="7" t="s">
        <v>15340</v>
      </c>
      <c r="B3792" s="7" t="s">
        <v>15341</v>
      </c>
      <c r="C3792" s="7" t="s">
        <v>15342</v>
      </c>
      <c r="D3792" s="7" t="s">
        <v>15343</v>
      </c>
      <c r="E3792" s="8">
        <v>52.386175811617598</v>
      </c>
      <c r="F3792" s="8">
        <v>69.780618775674995</v>
      </c>
      <c r="G3792" s="8">
        <v>102.885271114644</v>
      </c>
      <c r="H3792" s="8">
        <v>19.682745721522899</v>
      </c>
      <c r="I3792" s="8">
        <v>42.669778415375703</v>
      </c>
      <c r="J3792" s="8">
        <v>64.206024967241305</v>
      </c>
      <c r="K3792" s="8">
        <v>0.458891619294855</v>
      </c>
      <c r="L3792" s="8">
        <v>-0.83053608967237802</v>
      </c>
    </row>
    <row r="3793" spans="1:12" x14ac:dyDescent="0.2">
      <c r="A3793" s="7" t="s">
        <v>15344</v>
      </c>
      <c r="B3793" s="7" t="s">
        <v>15345</v>
      </c>
      <c r="C3793" s="7" t="s">
        <v>15346</v>
      </c>
      <c r="D3793" s="7" t="s">
        <v>15347</v>
      </c>
      <c r="E3793" s="8">
        <v>6.9189288807796796</v>
      </c>
      <c r="F3793" s="8">
        <v>11.793907398705599</v>
      </c>
      <c r="G3793" s="8">
        <v>30.667725043788099</v>
      </c>
      <c r="H3793" s="8">
        <v>1.9682745721522901</v>
      </c>
      <c r="I3793" s="8">
        <v>13.8924859957037</v>
      </c>
      <c r="J3793" s="8">
        <v>24.694624987400498</v>
      </c>
      <c r="K3793" s="8">
        <v>0.945606054480293</v>
      </c>
      <c r="L3793" s="8">
        <v>-0.28410586037736801</v>
      </c>
    </row>
    <row r="3794" spans="1:12" x14ac:dyDescent="0.2">
      <c r="A3794" s="7" t="s">
        <v>15348</v>
      </c>
      <c r="B3794" s="7" t="s">
        <v>15349</v>
      </c>
      <c r="C3794" s="7" t="s">
        <v>15350</v>
      </c>
      <c r="D3794" s="7" t="s">
        <v>15351</v>
      </c>
      <c r="E3794" s="8">
        <v>5565.7840753814799</v>
      </c>
      <c r="F3794" s="8">
        <v>3172.5610902518201</v>
      </c>
      <c r="G3794" s="8">
        <v>3669.24490927129</v>
      </c>
      <c r="H3794" s="8">
        <v>5821.1720471403996</v>
      </c>
      <c r="I3794" s="8">
        <v>3673.57022543537</v>
      </c>
      <c r="J3794" s="8">
        <v>3793.0943980647198</v>
      </c>
      <c r="K3794" s="8">
        <v>0.91467757447384601</v>
      </c>
      <c r="L3794" s="8">
        <v>9.8891998281741195E-2</v>
      </c>
    </row>
    <row r="3795" spans="1:12" x14ac:dyDescent="0.2">
      <c r="A3795" s="7" t="s">
        <v>15352</v>
      </c>
      <c r="B3795" s="7" t="s">
        <v>15353</v>
      </c>
      <c r="C3795" s="7" t="s">
        <v>15354</v>
      </c>
      <c r="D3795" s="7" t="s">
        <v>15355</v>
      </c>
      <c r="E3795" s="8">
        <v>35.583062815438304</v>
      </c>
      <c r="F3795" s="8">
        <v>73.711921241910204</v>
      </c>
      <c r="G3795" s="8">
        <v>57.378324275474498</v>
      </c>
      <c r="H3795" s="8">
        <v>99.397865893690593</v>
      </c>
      <c r="I3795" s="8">
        <v>24.8080107066138</v>
      </c>
      <c r="J3795" s="8">
        <v>85.937294956153806</v>
      </c>
      <c r="K3795" s="8">
        <v>0.86750484536873296</v>
      </c>
      <c r="L3795" s="8">
        <v>0.33441440044202497</v>
      </c>
    </row>
    <row r="3796" spans="1:12" x14ac:dyDescent="0.2">
      <c r="A3796" s="7" t="s">
        <v>15356</v>
      </c>
      <c r="B3796" s="7" t="s">
        <v>15357</v>
      </c>
      <c r="C3796" s="7" t="s">
        <v>15358</v>
      </c>
      <c r="D3796" s="7" t="s">
        <v>15359</v>
      </c>
      <c r="E3796" s="8">
        <v>1763.3384461872799</v>
      </c>
      <c r="F3796" s="8">
        <v>1443.7708307248799</v>
      </c>
      <c r="G3796" s="8">
        <v>1475.0186464609001</v>
      </c>
      <c r="H3796" s="8">
        <v>2333.38950528654</v>
      </c>
      <c r="I3796" s="8">
        <v>1990.59477909869</v>
      </c>
      <c r="J3796" s="8">
        <v>1842.2190240600801</v>
      </c>
      <c r="K3796" s="8">
        <v>8.9398734632044494E-2</v>
      </c>
      <c r="L3796" s="8">
        <v>0.39723344652827702</v>
      </c>
    </row>
    <row r="3797" spans="1:12" x14ac:dyDescent="0.2">
      <c r="A3797" s="7" t="s">
        <v>15360</v>
      </c>
      <c r="B3797" s="7" t="s">
        <v>15361</v>
      </c>
      <c r="C3797" s="7" t="s">
        <v>15362</v>
      </c>
      <c r="E3797" s="8">
        <v>17.791531407719201</v>
      </c>
      <c r="F3797" s="8">
        <v>10.8110817821468</v>
      </c>
      <c r="G3797" s="8">
        <v>0</v>
      </c>
      <c r="H3797" s="8">
        <v>3.9365491443045801</v>
      </c>
      <c r="I3797" s="8">
        <v>0.99232042826455202</v>
      </c>
      <c r="J3797" s="8">
        <v>0</v>
      </c>
      <c r="K3797" s="8">
        <v>0.56091413127242495</v>
      </c>
      <c r="L3797" s="8">
        <v>-2.5361031216530199</v>
      </c>
    </row>
    <row r="3798" spans="1:12" x14ac:dyDescent="0.2">
      <c r="A3798" s="7" t="s">
        <v>15363</v>
      </c>
      <c r="B3798" s="7" t="s">
        <v>15364</v>
      </c>
      <c r="C3798" s="7" t="s">
        <v>15365</v>
      </c>
      <c r="D3798" s="7" t="s">
        <v>15366</v>
      </c>
      <c r="E3798" s="8">
        <v>14.8262761730993</v>
      </c>
      <c r="F3798" s="8">
        <v>2.94847684967641</v>
      </c>
      <c r="G3798" s="8">
        <v>8.9035330772288006</v>
      </c>
      <c r="H3798" s="8">
        <v>261.78051809625498</v>
      </c>
      <c r="I3798" s="8">
        <v>175.64071580282601</v>
      </c>
      <c r="J3798" s="8">
        <v>109.644134944058</v>
      </c>
      <c r="K3798" s="8">
        <v>1.6262910157489499E-11</v>
      </c>
      <c r="L3798" s="8">
        <v>4.3587336485439101</v>
      </c>
    </row>
    <row r="3799" spans="1:12" x14ac:dyDescent="0.2">
      <c r="A3799" s="7" t="s">
        <v>15367</v>
      </c>
      <c r="B3799" s="7" t="s">
        <v>15368</v>
      </c>
      <c r="D3799" s="7" t="s">
        <v>15369</v>
      </c>
      <c r="E3799" s="8">
        <v>10.872602526939501</v>
      </c>
      <c r="F3799" s="8">
        <v>21.6221635642937</v>
      </c>
      <c r="G3799" s="8">
        <v>45.506946839169402</v>
      </c>
      <c r="H3799" s="8">
        <v>22.635157579751301</v>
      </c>
      <c r="I3799" s="8">
        <v>12.900165567439201</v>
      </c>
      <c r="J3799" s="8">
        <v>27.657979985888598</v>
      </c>
      <c r="K3799" s="8">
        <v>0.91581044360164499</v>
      </c>
      <c r="L3799" s="8">
        <v>-0.30354573478044999</v>
      </c>
    </row>
    <row r="3800" spans="1:12" x14ac:dyDescent="0.2">
      <c r="A3800" s="7" t="s">
        <v>15370</v>
      </c>
      <c r="B3800" s="7" t="s">
        <v>15371</v>
      </c>
      <c r="C3800" s="7" t="s">
        <v>15372</v>
      </c>
      <c r="D3800" s="7" t="s">
        <v>15373</v>
      </c>
      <c r="E3800" s="8">
        <v>943.93958302065596</v>
      </c>
      <c r="F3800" s="8">
        <v>891.42283421883405</v>
      </c>
      <c r="G3800" s="8">
        <v>882.43905609867602</v>
      </c>
      <c r="H3800" s="8">
        <v>991.02624707867801</v>
      </c>
      <c r="I3800" s="8">
        <v>893.08838543809702</v>
      </c>
      <c r="J3800" s="8">
        <v>1015.44297948191</v>
      </c>
      <c r="K3800" s="8">
        <v>0.83514098008159998</v>
      </c>
      <c r="L3800" s="8">
        <v>9.3411320575700202E-2</v>
      </c>
    </row>
    <row r="3801" spans="1:12" x14ac:dyDescent="0.2">
      <c r="A3801" s="7" t="s">
        <v>15374</v>
      </c>
      <c r="B3801" s="7" t="s">
        <v>15375</v>
      </c>
      <c r="D3801" s="7" t="s">
        <v>15376</v>
      </c>
      <c r="E3801" s="8">
        <v>0</v>
      </c>
      <c r="F3801" s="8">
        <v>0</v>
      </c>
      <c r="G3801" s="8">
        <v>0</v>
      </c>
      <c r="H3801" s="8">
        <v>23.619294865827499</v>
      </c>
      <c r="I3801" s="8">
        <v>0.99232042826455202</v>
      </c>
      <c r="J3801" s="8">
        <v>2.9633549984880601</v>
      </c>
      <c r="K3801" s="8">
        <v>0.119350230060924</v>
      </c>
      <c r="L3801" s="8">
        <v>5.6622952673262299</v>
      </c>
    </row>
    <row r="3802" spans="1:12" x14ac:dyDescent="0.2">
      <c r="A3802" s="7" t="s">
        <v>15377</v>
      </c>
      <c r="B3802" s="7" t="s">
        <v>15378</v>
      </c>
      <c r="C3802" s="7" t="s">
        <v>15379</v>
      </c>
      <c r="D3802" s="7" t="s">
        <v>15380</v>
      </c>
      <c r="E3802" s="8">
        <v>76.108217688576502</v>
      </c>
      <c r="F3802" s="8">
        <v>32.433245346440501</v>
      </c>
      <c r="G3802" s="8">
        <v>35.614132308915202</v>
      </c>
      <c r="H3802" s="8">
        <v>58.064099878492598</v>
      </c>
      <c r="I3802" s="8">
        <v>48.623700984963001</v>
      </c>
      <c r="J3802" s="8">
        <v>46.425894976313003</v>
      </c>
      <c r="K3802" s="8">
        <v>0.96623871469435296</v>
      </c>
      <c r="L3802" s="8">
        <v>8.7099834164628104E-2</v>
      </c>
    </row>
    <row r="3803" spans="1:12" x14ac:dyDescent="0.2">
      <c r="A3803" s="7" t="s">
        <v>15381</v>
      </c>
      <c r="B3803" s="7" t="s">
        <v>15382</v>
      </c>
      <c r="C3803" s="7" t="s">
        <v>15383</v>
      </c>
      <c r="E3803" s="8">
        <v>0</v>
      </c>
      <c r="F3803" s="8">
        <v>63.883665076322202</v>
      </c>
      <c r="G3803" s="8">
        <v>78.153234789008295</v>
      </c>
      <c r="H3803" s="8">
        <v>16.730333863294501</v>
      </c>
      <c r="I3803" s="8">
        <v>35.723535417523898</v>
      </c>
      <c r="J3803" s="8">
        <v>30.621334984376599</v>
      </c>
      <c r="K3803" s="8">
        <v>0.82434297054574601</v>
      </c>
      <c r="L3803" s="8">
        <v>-0.77384543389078597</v>
      </c>
    </row>
    <row r="3804" spans="1:12" x14ac:dyDescent="0.2">
      <c r="A3804" s="7" t="s">
        <v>15384</v>
      </c>
      <c r="B3804" s="7" t="s">
        <v>15385</v>
      </c>
      <c r="C3804" s="7" t="s">
        <v>15386</v>
      </c>
      <c r="D3804" s="7" t="s">
        <v>15387</v>
      </c>
      <c r="E3804" s="8">
        <v>1.97683682307991</v>
      </c>
      <c r="F3804" s="8">
        <v>15.725209864940799</v>
      </c>
      <c r="G3804" s="8">
        <v>12.8606588893305</v>
      </c>
      <c r="H3804" s="8">
        <v>4.9206864303807301</v>
      </c>
      <c r="I3804" s="8">
        <v>8.9308838543809692</v>
      </c>
      <c r="J3804" s="8">
        <v>21.731269988912501</v>
      </c>
      <c r="K3804" s="8">
        <v>0.95850777875095805</v>
      </c>
      <c r="L3804" s="8">
        <v>0.219205770907972</v>
      </c>
    </row>
    <row r="3805" spans="1:12" x14ac:dyDescent="0.2">
      <c r="A3805" s="7" t="s">
        <v>15388</v>
      </c>
      <c r="B3805" s="7" t="s">
        <v>15389</v>
      </c>
      <c r="C3805" s="7" t="s">
        <v>15390</v>
      </c>
      <c r="D3805" s="7" t="s">
        <v>15391</v>
      </c>
      <c r="E3805" s="8">
        <v>123.552301442494</v>
      </c>
      <c r="F3805" s="8">
        <v>113.024945904262</v>
      </c>
      <c r="G3805" s="8">
        <v>95.960300943465896</v>
      </c>
      <c r="H3805" s="8">
        <v>72.826159169634707</v>
      </c>
      <c r="I3805" s="8">
        <v>89.308838543809699</v>
      </c>
      <c r="J3805" s="8">
        <v>61.242669968753297</v>
      </c>
      <c r="K3805" s="8">
        <v>0.37293283327096999</v>
      </c>
      <c r="L3805" s="8">
        <v>-0.574120313254459</v>
      </c>
    </row>
    <row r="3806" spans="1:12" x14ac:dyDescent="0.2">
      <c r="A3806" s="7" t="s">
        <v>15392</v>
      </c>
      <c r="B3806" s="7" t="s">
        <v>15393</v>
      </c>
      <c r="C3806" s="7" t="s">
        <v>15394</v>
      </c>
      <c r="D3806" s="7" t="s">
        <v>15395</v>
      </c>
      <c r="E3806" s="8">
        <v>103.783933211695</v>
      </c>
      <c r="F3806" s="8">
        <v>77.643223708145399</v>
      </c>
      <c r="G3806" s="8">
        <v>76.174671882957497</v>
      </c>
      <c r="H3806" s="8">
        <v>44.286177873426503</v>
      </c>
      <c r="I3806" s="8">
        <v>117.093810535217</v>
      </c>
      <c r="J3806" s="8">
        <v>149.15553492389901</v>
      </c>
      <c r="K3806" s="8">
        <v>0.87018420879361003</v>
      </c>
      <c r="L3806" s="8">
        <v>0.269553180912806</v>
      </c>
    </row>
    <row r="3807" spans="1:12" x14ac:dyDescent="0.2">
      <c r="A3807" s="7" t="s">
        <v>15396</v>
      </c>
      <c r="B3807" s="7" t="s">
        <v>15397</v>
      </c>
      <c r="C3807" s="7" t="s">
        <v>15398</v>
      </c>
      <c r="D3807" s="7" t="s">
        <v>15399</v>
      </c>
      <c r="E3807" s="8">
        <v>48.432502165457699</v>
      </c>
      <c r="F3807" s="8">
        <v>114.007771520821</v>
      </c>
      <c r="G3807" s="8">
        <v>77.163953335982896</v>
      </c>
      <c r="H3807" s="8">
        <v>26.5717067240559</v>
      </c>
      <c r="I3807" s="8">
        <v>117.093810535217</v>
      </c>
      <c r="J3807" s="8">
        <v>98.778499949602093</v>
      </c>
      <c r="K3807" s="8">
        <v>0.99394627568717697</v>
      </c>
      <c r="L3807" s="8">
        <v>1.6824742077697401E-2</v>
      </c>
    </row>
    <row r="3808" spans="1:12" x14ac:dyDescent="0.2">
      <c r="A3808" s="7" t="s">
        <v>15400</v>
      </c>
      <c r="B3808" s="7" t="s">
        <v>15401</v>
      </c>
      <c r="E3808" s="8">
        <v>859.92401803975997</v>
      </c>
      <c r="F3808" s="8">
        <v>995.60234957406703</v>
      </c>
      <c r="G3808" s="8">
        <v>849.79276814883701</v>
      </c>
      <c r="H3808" s="8">
        <v>502.89415318491001</v>
      </c>
      <c r="I3808" s="8">
        <v>525.92982698021206</v>
      </c>
      <c r="J3808" s="8">
        <v>473.14901475859398</v>
      </c>
      <c r="K3808" s="8">
        <v>2.1895121235104602E-6</v>
      </c>
      <c r="L3808" s="8">
        <v>-0.84897092069699698</v>
      </c>
    </row>
    <row r="3809" spans="1:12" x14ac:dyDescent="0.2">
      <c r="A3809" s="7" t="s">
        <v>15402</v>
      </c>
      <c r="B3809" s="7" t="s">
        <v>15403</v>
      </c>
      <c r="C3809" s="7" t="s">
        <v>15404</v>
      </c>
      <c r="D3809" s="7" t="s">
        <v>15405</v>
      </c>
      <c r="E3809" s="8">
        <v>66.224033573176897</v>
      </c>
      <c r="F3809" s="8">
        <v>21.6221635642937</v>
      </c>
      <c r="G3809" s="8">
        <v>21.764191966559299</v>
      </c>
      <c r="H3809" s="8">
        <v>32.476530440512803</v>
      </c>
      <c r="I3809" s="8">
        <v>18.854088137026501</v>
      </c>
      <c r="J3809" s="8">
        <v>18.767914990424401</v>
      </c>
      <c r="K3809" s="8">
        <v>0.73761257660646595</v>
      </c>
      <c r="L3809" s="8">
        <v>-0.64471303968831195</v>
      </c>
    </row>
    <row r="3810" spans="1:12" x14ac:dyDescent="0.2">
      <c r="A3810" s="7" t="s">
        <v>15406</v>
      </c>
      <c r="B3810" s="7" t="s">
        <v>15407</v>
      </c>
      <c r="C3810" s="7" t="s">
        <v>15408</v>
      </c>
      <c r="D3810" s="7" t="s">
        <v>15409</v>
      </c>
      <c r="E3810" s="8">
        <v>1698.1028310256399</v>
      </c>
      <c r="F3810" s="8">
        <v>1309.1237212563301</v>
      </c>
      <c r="G3810" s="8">
        <v>1193.0734323486599</v>
      </c>
      <c r="H3810" s="8">
        <v>939.85110820271802</v>
      </c>
      <c r="I3810" s="8">
        <v>864.31109301842503</v>
      </c>
      <c r="J3810" s="8">
        <v>879.12864955145801</v>
      </c>
      <c r="K3810" s="8">
        <v>3.54857453929286E-3</v>
      </c>
      <c r="L3810" s="8">
        <v>-0.64647670550230196</v>
      </c>
    </row>
    <row r="3811" spans="1:12" x14ac:dyDescent="0.2">
      <c r="A3811" s="7" t="s">
        <v>15410</v>
      </c>
      <c r="B3811" s="7" t="s">
        <v>15411</v>
      </c>
      <c r="C3811" s="7" t="s">
        <v>15412</v>
      </c>
      <c r="D3811" s="7" t="s">
        <v>15413</v>
      </c>
      <c r="E3811" s="8">
        <v>490.25553212381698</v>
      </c>
      <c r="F3811" s="8">
        <v>644.73360446257504</v>
      </c>
      <c r="G3811" s="8">
        <v>973.45294977701496</v>
      </c>
      <c r="H3811" s="8">
        <v>215.526065650676</v>
      </c>
      <c r="I3811" s="8">
        <v>258.00331134878297</v>
      </c>
      <c r="J3811" s="8">
        <v>611.43891468803702</v>
      </c>
      <c r="K3811" s="8">
        <v>0.105431256577593</v>
      </c>
      <c r="L3811" s="8">
        <v>-0.95852068782989497</v>
      </c>
    </row>
    <row r="3812" spans="1:12" x14ac:dyDescent="0.2">
      <c r="A3812" s="7" t="s">
        <v>15414</v>
      </c>
      <c r="B3812" s="7" t="s">
        <v>15415</v>
      </c>
      <c r="C3812" s="7" t="s">
        <v>15416</v>
      </c>
      <c r="D3812" s="7" t="s">
        <v>15417</v>
      </c>
      <c r="E3812" s="8">
        <v>269.83822635040701</v>
      </c>
      <c r="F3812" s="8">
        <v>195.58229769520199</v>
      </c>
      <c r="G3812" s="8">
        <v>222.58832693072</v>
      </c>
      <c r="H3812" s="8">
        <v>251.93914523549299</v>
      </c>
      <c r="I3812" s="8">
        <v>257.01099092051902</v>
      </c>
      <c r="J3812" s="8">
        <v>182.74022490676401</v>
      </c>
      <c r="K3812" s="8">
        <v>0.993833243440716</v>
      </c>
      <c r="L3812" s="8">
        <v>7.7264785230768103E-3</v>
      </c>
    </row>
    <row r="3813" spans="1:12" x14ac:dyDescent="0.2">
      <c r="A3813" s="7" t="s">
        <v>15418</v>
      </c>
      <c r="B3813" s="7" t="s">
        <v>15419</v>
      </c>
      <c r="C3813" s="7" t="s">
        <v>15420</v>
      </c>
      <c r="D3813" s="7" t="s">
        <v>15421</v>
      </c>
      <c r="E3813" s="8">
        <v>396.35578302752202</v>
      </c>
      <c r="F3813" s="8">
        <v>305.65876674978801</v>
      </c>
      <c r="G3813" s="8">
        <v>352.18419727704998</v>
      </c>
      <c r="H3813" s="8">
        <v>332.63840269373702</v>
      </c>
      <c r="I3813" s="8">
        <v>191.51784265505799</v>
      </c>
      <c r="J3813" s="8">
        <v>162.98452491684299</v>
      </c>
      <c r="K3813" s="8">
        <v>0.23899655355420699</v>
      </c>
      <c r="L3813" s="8">
        <v>-0.61737841323553999</v>
      </c>
    </row>
    <row r="3814" spans="1:12" x14ac:dyDescent="0.2">
      <c r="A3814" s="7" t="s">
        <v>15422</v>
      </c>
      <c r="B3814" s="7" t="s">
        <v>15423</v>
      </c>
      <c r="C3814" s="7" t="s">
        <v>15424</v>
      </c>
      <c r="D3814" s="7" t="s">
        <v>15425</v>
      </c>
      <c r="E3814" s="8">
        <v>100.818677977075</v>
      </c>
      <c r="F3814" s="8">
        <v>75.677572475027802</v>
      </c>
      <c r="G3814" s="8">
        <v>94.971019490440497</v>
      </c>
      <c r="H3814" s="8">
        <v>131.874396334203</v>
      </c>
      <c r="I3814" s="8">
        <v>105.18596539604199</v>
      </c>
      <c r="J3814" s="8">
        <v>72.108304963209505</v>
      </c>
      <c r="K3814" s="8">
        <v>0.88791208707661395</v>
      </c>
      <c r="L3814" s="8">
        <v>0.18771513750730001</v>
      </c>
    </row>
    <row r="3815" spans="1:12" x14ac:dyDescent="0.2">
      <c r="A3815" s="7" t="s">
        <v>15426</v>
      </c>
      <c r="B3815" s="7" t="s">
        <v>15427</v>
      </c>
      <c r="C3815" s="7" t="s">
        <v>15428</v>
      </c>
      <c r="D3815" s="7" t="s">
        <v>15429</v>
      </c>
      <c r="E3815" s="8">
        <v>170.007966784872</v>
      </c>
      <c r="F3815" s="8">
        <v>199.51360016143701</v>
      </c>
      <c r="G3815" s="8">
        <v>195.87772769903299</v>
      </c>
      <c r="H3815" s="8">
        <v>261.78051809625498</v>
      </c>
      <c r="I3815" s="8">
        <v>313.57325533159798</v>
      </c>
      <c r="J3815" s="8">
        <v>218.30048488862101</v>
      </c>
      <c r="K3815" s="8">
        <v>0.25015103108889503</v>
      </c>
      <c r="L3815" s="8">
        <v>0.48918566527095098</v>
      </c>
    </row>
    <row r="3816" spans="1:12" x14ac:dyDescent="0.2">
      <c r="A3816" s="7" t="s">
        <v>15430</v>
      </c>
      <c r="B3816" s="7" t="s">
        <v>15431</v>
      </c>
      <c r="C3816" s="7" t="s">
        <v>15432</v>
      </c>
      <c r="D3816" s="7" t="s">
        <v>15433</v>
      </c>
      <c r="E3816" s="8">
        <v>1075.3992317554701</v>
      </c>
      <c r="F3816" s="8">
        <v>658.49316309439803</v>
      </c>
      <c r="G3816" s="8">
        <v>715.25049053737996</v>
      </c>
      <c r="H3816" s="8">
        <v>1068.7730926786901</v>
      </c>
      <c r="I3816" s="8">
        <v>767.06369104849796</v>
      </c>
      <c r="J3816" s="8">
        <v>834.67832457413704</v>
      </c>
      <c r="K3816" s="8">
        <v>0.88005022807506394</v>
      </c>
      <c r="L3816" s="8">
        <v>0.12487532882338601</v>
      </c>
    </row>
    <row r="3817" spans="1:12" x14ac:dyDescent="0.2">
      <c r="A3817" s="7" t="s">
        <v>15434</v>
      </c>
      <c r="B3817" s="7" t="s">
        <v>15435</v>
      </c>
      <c r="C3817" s="7" t="s">
        <v>15436</v>
      </c>
      <c r="D3817" s="7" t="s">
        <v>15437</v>
      </c>
      <c r="E3817" s="8">
        <v>179.89215090027199</v>
      </c>
      <c r="F3817" s="8">
        <v>102.213864122115</v>
      </c>
      <c r="G3817" s="8">
        <v>187.96347607483</v>
      </c>
      <c r="H3817" s="8">
        <v>283.43153838992998</v>
      </c>
      <c r="I3817" s="8">
        <v>229.22601892911101</v>
      </c>
      <c r="J3817" s="8">
        <v>244.97067987501299</v>
      </c>
      <c r="K3817" s="8">
        <v>0.151804422984017</v>
      </c>
      <c r="L3817" s="8">
        <v>0.68874126660507795</v>
      </c>
    </row>
    <row r="3818" spans="1:12" x14ac:dyDescent="0.2">
      <c r="A3818" s="7" t="s">
        <v>15438</v>
      </c>
      <c r="B3818" s="7" t="s">
        <v>15439</v>
      </c>
      <c r="D3818" s="7" t="s">
        <v>15440</v>
      </c>
      <c r="E3818" s="8">
        <v>81.050309746276199</v>
      </c>
      <c r="F3818" s="8">
        <v>64.866490692881001</v>
      </c>
      <c r="G3818" s="8">
        <v>87.056767866237095</v>
      </c>
      <c r="H3818" s="8">
        <v>80.699257458243906</v>
      </c>
      <c r="I3818" s="8">
        <v>91.293479400338796</v>
      </c>
      <c r="J3818" s="8">
        <v>61.242669968753297</v>
      </c>
      <c r="K3818" s="8">
        <v>0.99982572783453905</v>
      </c>
      <c r="L3818" s="8">
        <v>1.64523103698959E-3</v>
      </c>
    </row>
    <row r="3819" spans="1:12" x14ac:dyDescent="0.2">
      <c r="A3819" s="7" t="s">
        <v>15441</v>
      </c>
      <c r="B3819" s="7" t="s">
        <v>15442</v>
      </c>
      <c r="C3819" s="7" t="s">
        <v>15443</v>
      </c>
      <c r="D3819" s="7" t="s">
        <v>15444</v>
      </c>
      <c r="E3819" s="8">
        <v>454.67246930837899</v>
      </c>
      <c r="F3819" s="8">
        <v>510.08649499401901</v>
      </c>
      <c r="G3819" s="8">
        <v>470.89797164010099</v>
      </c>
      <c r="H3819" s="8">
        <v>397.591463574763</v>
      </c>
      <c r="I3819" s="8">
        <v>451.505794860371</v>
      </c>
      <c r="J3819" s="8">
        <v>350.663674821087</v>
      </c>
      <c r="K3819" s="8">
        <v>0.52436330992734204</v>
      </c>
      <c r="L3819" s="8">
        <v>-0.25900906085741499</v>
      </c>
    </row>
    <row r="3820" spans="1:12" x14ac:dyDescent="0.2">
      <c r="A3820" s="7" t="s">
        <v>15445</v>
      </c>
      <c r="B3820" s="7" t="s">
        <v>15446</v>
      </c>
      <c r="C3820" s="7" t="s">
        <v>15447</v>
      </c>
      <c r="D3820" s="7" t="s">
        <v>15448</v>
      </c>
      <c r="E3820" s="8">
        <v>487.290276889197</v>
      </c>
      <c r="F3820" s="8">
        <v>363.64547812675698</v>
      </c>
      <c r="G3820" s="8">
        <v>388.78761103899097</v>
      </c>
      <c r="H3820" s="8">
        <v>553.08515477479398</v>
      </c>
      <c r="I3820" s="8">
        <v>574.55352796517502</v>
      </c>
      <c r="J3820" s="8">
        <v>398.07735479689597</v>
      </c>
      <c r="K3820" s="8">
        <v>0.55233384753496395</v>
      </c>
      <c r="L3820" s="8">
        <v>0.299481310643336</v>
      </c>
    </row>
    <row r="3821" spans="1:12" x14ac:dyDescent="0.2">
      <c r="A3821" s="7" t="s">
        <v>15449</v>
      </c>
      <c r="B3821" s="7" t="s">
        <v>15450</v>
      </c>
      <c r="C3821" s="7" t="s">
        <v>15451</v>
      </c>
      <c r="D3821" s="7" t="s">
        <v>15452</v>
      </c>
      <c r="E3821" s="8">
        <v>106.749188446315</v>
      </c>
      <c r="F3821" s="8">
        <v>94.351259189645106</v>
      </c>
      <c r="G3821" s="8">
        <v>120.692337269101</v>
      </c>
      <c r="H3821" s="8">
        <v>97.429591321538396</v>
      </c>
      <c r="I3821" s="8">
        <v>143.88646209836</v>
      </c>
      <c r="J3821" s="8">
        <v>123.47312493700301</v>
      </c>
      <c r="K3821" s="8">
        <v>0.86750484536873296</v>
      </c>
      <c r="L3821" s="8">
        <v>0.18089245589663699</v>
      </c>
    </row>
    <row r="3822" spans="1:12" x14ac:dyDescent="0.2">
      <c r="A3822" s="7" t="s">
        <v>15453</v>
      </c>
      <c r="B3822" s="7" t="s">
        <v>15454</v>
      </c>
      <c r="C3822" s="7" t="s">
        <v>15455</v>
      </c>
      <c r="D3822" s="7" t="s">
        <v>15456</v>
      </c>
      <c r="E3822" s="8">
        <v>20.756786642339002</v>
      </c>
      <c r="F3822" s="8">
        <v>48.158455211381302</v>
      </c>
      <c r="G3822" s="8">
        <v>43.528383933118597</v>
      </c>
      <c r="H3822" s="8">
        <v>16.730333863294501</v>
      </c>
      <c r="I3822" s="8">
        <v>25.800331134878299</v>
      </c>
      <c r="J3822" s="8">
        <v>28.645764985384599</v>
      </c>
      <c r="K3822" s="8">
        <v>0.67030527443871601</v>
      </c>
      <c r="L3822" s="8">
        <v>-0.65991433774313402</v>
      </c>
    </row>
    <row r="3823" spans="1:12" x14ac:dyDescent="0.2">
      <c r="A3823" s="7" t="s">
        <v>15457</v>
      </c>
      <c r="B3823" s="7" t="s">
        <v>15458</v>
      </c>
      <c r="C3823" s="7" t="s">
        <v>15459</v>
      </c>
      <c r="D3823" s="7" t="s">
        <v>15460</v>
      </c>
      <c r="E3823" s="8">
        <v>58.316686280857297</v>
      </c>
      <c r="F3823" s="8">
        <v>45.209978361704898</v>
      </c>
      <c r="G3823" s="8">
        <v>71.228264617830405</v>
      </c>
      <c r="H3823" s="8">
        <v>118.096474329137</v>
      </c>
      <c r="I3823" s="8">
        <v>110.14756753736501</v>
      </c>
      <c r="J3823" s="8">
        <v>110.631919943554</v>
      </c>
      <c r="K3823" s="8">
        <v>5.8559913894103199E-2</v>
      </c>
      <c r="L3823" s="8">
        <v>0.95557051204042398</v>
      </c>
    </row>
    <row r="3824" spans="1:12" x14ac:dyDescent="0.2">
      <c r="A3824" s="7" t="s">
        <v>15461</v>
      </c>
      <c r="B3824" s="7" t="s">
        <v>15462</v>
      </c>
      <c r="C3824" s="7" t="s">
        <v>15463</v>
      </c>
      <c r="E3824" s="8">
        <v>50.409338988537598</v>
      </c>
      <c r="F3824" s="8">
        <v>16.7080354814996</v>
      </c>
      <c r="G3824" s="8">
        <v>7.91425162420337</v>
      </c>
      <c r="H3824" s="8">
        <v>0</v>
      </c>
      <c r="I3824" s="8">
        <v>6.9462429978518596</v>
      </c>
      <c r="J3824" s="8">
        <v>18.767914990424401</v>
      </c>
      <c r="K3824" s="8">
        <v>0.59117490512863702</v>
      </c>
      <c r="L3824" s="8">
        <v>-1.54505049105838</v>
      </c>
    </row>
    <row r="3825" spans="1:12" x14ac:dyDescent="0.2">
      <c r="A3825" s="7" t="s">
        <v>15464</v>
      </c>
      <c r="B3825" s="7" t="s">
        <v>15465</v>
      </c>
      <c r="C3825" s="7" t="s">
        <v>15466</v>
      </c>
      <c r="D3825" s="7" t="s">
        <v>15467</v>
      </c>
      <c r="E3825" s="8">
        <v>0</v>
      </c>
      <c r="F3825" s="8">
        <v>9.8282561655880301</v>
      </c>
      <c r="G3825" s="8">
        <v>4.9464072651271103</v>
      </c>
      <c r="H3825" s="8">
        <v>10.825510146837599</v>
      </c>
      <c r="I3825" s="8">
        <v>4.9616021413227598</v>
      </c>
      <c r="J3825" s="8">
        <v>16.792344991432302</v>
      </c>
      <c r="K3825" s="8">
        <v>0.77249240359094695</v>
      </c>
      <c r="L3825" s="8">
        <v>1.1405160393531</v>
      </c>
    </row>
    <row r="3826" spans="1:12" x14ac:dyDescent="0.2">
      <c r="A3826" s="7" t="s">
        <v>15468</v>
      </c>
      <c r="B3826" s="7" t="s">
        <v>15469</v>
      </c>
      <c r="C3826" s="7" t="s">
        <v>15470</v>
      </c>
      <c r="E3826" s="8">
        <v>10.872602526939501</v>
      </c>
      <c r="F3826" s="8">
        <v>27.5191172636465</v>
      </c>
      <c r="G3826" s="8">
        <v>21.764191966559299</v>
      </c>
      <c r="H3826" s="8">
        <v>31.492393154436598</v>
      </c>
      <c r="I3826" s="8">
        <v>45.646739700169398</v>
      </c>
      <c r="J3826" s="8">
        <v>54.328174972281097</v>
      </c>
      <c r="K3826" s="8">
        <v>0.30099761960291399</v>
      </c>
      <c r="L3826" s="8">
        <v>1.1276924352939</v>
      </c>
    </row>
    <row r="3827" spans="1:12" x14ac:dyDescent="0.2">
      <c r="A3827" s="7" t="s">
        <v>15471</v>
      </c>
      <c r="B3827" s="7" t="s">
        <v>15472</v>
      </c>
      <c r="C3827" s="7" t="s">
        <v>15473</v>
      </c>
      <c r="D3827" s="7" t="s">
        <v>15474</v>
      </c>
      <c r="E3827" s="8">
        <v>180.880569311812</v>
      </c>
      <c r="F3827" s="8">
        <v>404.92415402222701</v>
      </c>
      <c r="G3827" s="8">
        <v>399.66970702227002</v>
      </c>
      <c r="H3827" s="8">
        <v>227.33571308358901</v>
      </c>
      <c r="I3827" s="8">
        <v>365.17391760135501</v>
      </c>
      <c r="J3827" s="8">
        <v>446.47881977220101</v>
      </c>
      <c r="K3827" s="8">
        <v>0.95686674205158995</v>
      </c>
      <c r="L3827" s="8">
        <v>7.6248839660067E-2</v>
      </c>
    </row>
    <row r="3828" spans="1:12" x14ac:dyDescent="0.2">
      <c r="A3828" s="7" t="s">
        <v>15475</v>
      </c>
      <c r="B3828" s="7" t="s">
        <v>15476</v>
      </c>
      <c r="C3828" s="7" t="s">
        <v>15477</v>
      </c>
      <c r="D3828" s="7" t="s">
        <v>15478</v>
      </c>
      <c r="E3828" s="8">
        <v>20.756786642339002</v>
      </c>
      <c r="F3828" s="8">
        <v>35.381722196116897</v>
      </c>
      <c r="G3828" s="8">
        <v>21.764191966559299</v>
      </c>
      <c r="H3828" s="8">
        <v>0.98413728607614503</v>
      </c>
      <c r="I3828" s="8">
        <v>13.8924859957037</v>
      </c>
      <c r="J3828" s="8">
        <v>5.9267099969761201</v>
      </c>
      <c r="K3828" s="8">
        <v>0.25558176497256102</v>
      </c>
      <c r="L3828" s="8">
        <v>-1.9056990372548099</v>
      </c>
    </row>
    <row r="3829" spans="1:12" x14ac:dyDescent="0.2">
      <c r="A3829" s="7" t="s">
        <v>15479</v>
      </c>
      <c r="B3829" s="7" t="s">
        <v>15480</v>
      </c>
      <c r="C3829" s="7" t="s">
        <v>15481</v>
      </c>
      <c r="D3829" s="7" t="s">
        <v>15482</v>
      </c>
      <c r="E3829" s="8">
        <v>9.88418411539954</v>
      </c>
      <c r="F3829" s="8">
        <v>12.7767330152644</v>
      </c>
      <c r="G3829" s="8">
        <v>7.91425162420337</v>
      </c>
      <c r="H3829" s="8">
        <v>50.191001589883399</v>
      </c>
      <c r="I3829" s="8">
        <v>28.777292419672001</v>
      </c>
      <c r="J3829" s="8">
        <v>25.682409986896499</v>
      </c>
      <c r="K3829" s="8">
        <v>8.1503878902301596E-2</v>
      </c>
      <c r="L3829" s="8">
        <v>1.77505198445714</v>
      </c>
    </row>
    <row r="3830" spans="1:12" x14ac:dyDescent="0.2">
      <c r="A3830" s="7" t="s">
        <v>15483</v>
      </c>
      <c r="B3830" s="7" t="s">
        <v>15484</v>
      </c>
      <c r="C3830" s="7" t="s">
        <v>15485</v>
      </c>
      <c r="D3830" s="7" t="s">
        <v>15486</v>
      </c>
      <c r="E3830" s="8">
        <v>105.76077003477501</v>
      </c>
      <c r="F3830" s="8">
        <v>149.38949371693801</v>
      </c>
      <c r="G3830" s="8">
        <v>163.231439749195</v>
      </c>
      <c r="H3830" s="8">
        <v>118.096474329137</v>
      </c>
      <c r="I3830" s="8">
        <v>151.82502552447599</v>
      </c>
      <c r="J3830" s="8">
        <v>161.99673991734701</v>
      </c>
      <c r="K3830" s="8">
        <v>0.96983643364296201</v>
      </c>
      <c r="L3830" s="8">
        <v>4.5881062057920502E-2</v>
      </c>
    </row>
    <row r="3831" spans="1:12" x14ac:dyDescent="0.2">
      <c r="A3831" s="7" t="s">
        <v>15487</v>
      </c>
      <c r="B3831" s="7" t="s">
        <v>15488</v>
      </c>
      <c r="C3831" s="7" t="s">
        <v>15489</v>
      </c>
      <c r="D3831" s="7" t="s">
        <v>15490</v>
      </c>
      <c r="E3831" s="8">
        <v>247.104602884988</v>
      </c>
      <c r="F3831" s="8">
        <v>214.25598440981901</v>
      </c>
      <c r="G3831" s="8">
        <v>209.72766804138899</v>
      </c>
      <c r="H3831" s="8">
        <v>197.811594501305</v>
      </c>
      <c r="I3831" s="8">
        <v>219.302814646466</v>
      </c>
      <c r="J3831" s="8">
        <v>288.43321985283802</v>
      </c>
      <c r="K3831" s="8">
        <v>0.94196301089655399</v>
      </c>
      <c r="L3831" s="8">
        <v>7.2237351588749193E-2</v>
      </c>
    </row>
    <row r="3832" spans="1:12" x14ac:dyDescent="0.2">
      <c r="A3832" s="7" t="s">
        <v>15491</v>
      </c>
      <c r="B3832" s="7" t="s">
        <v>15492</v>
      </c>
      <c r="C3832" s="7" t="s">
        <v>15493</v>
      </c>
      <c r="D3832" s="7" t="s">
        <v>15494</v>
      </c>
      <c r="E3832" s="8">
        <v>80.061891334736302</v>
      </c>
      <c r="F3832" s="8">
        <v>110.076469054586</v>
      </c>
      <c r="G3832" s="8">
        <v>27.6998806847118</v>
      </c>
      <c r="H3832" s="8">
        <v>38.381354156969699</v>
      </c>
      <c r="I3832" s="8">
        <v>44.6544192719048</v>
      </c>
      <c r="J3832" s="8">
        <v>25.682409986896499</v>
      </c>
      <c r="K3832" s="8">
        <v>0.36835496006378898</v>
      </c>
      <c r="L3832" s="8">
        <v>-1.0028032678272101</v>
      </c>
    </row>
    <row r="3833" spans="1:12" x14ac:dyDescent="0.2">
      <c r="A3833" s="7" t="s">
        <v>15495</v>
      </c>
      <c r="B3833" s="7" t="s">
        <v>15496</v>
      </c>
      <c r="C3833" s="7" t="s">
        <v>15497</v>
      </c>
      <c r="D3833" s="7" t="s">
        <v>15498</v>
      </c>
      <c r="E3833" s="8">
        <v>1.97683682307991</v>
      </c>
      <c r="F3833" s="8">
        <v>14.742384248382001</v>
      </c>
      <c r="G3833" s="8">
        <v>28.689162137737199</v>
      </c>
      <c r="H3833" s="8">
        <v>25.587569437979798</v>
      </c>
      <c r="I3833" s="8">
        <v>24.8080107066138</v>
      </c>
      <c r="J3833" s="8">
        <v>23.706839987904502</v>
      </c>
      <c r="K3833" s="8">
        <v>0.79242781155693398</v>
      </c>
      <c r="L3833" s="8">
        <v>0.70661692250757102</v>
      </c>
    </row>
    <row r="3834" spans="1:12" x14ac:dyDescent="0.2">
      <c r="A3834" s="7" t="s">
        <v>15499</v>
      </c>
      <c r="B3834" s="7" t="s">
        <v>15500</v>
      </c>
      <c r="E3834" s="8">
        <v>6.9189288807796796</v>
      </c>
      <c r="F3834" s="8">
        <v>0</v>
      </c>
      <c r="G3834" s="8">
        <v>0</v>
      </c>
      <c r="H3834" s="8">
        <v>0</v>
      </c>
      <c r="I3834" s="8">
        <v>7.93856342611641</v>
      </c>
      <c r="J3834" s="8">
        <v>12.841204993448301</v>
      </c>
      <c r="K3834" s="8">
        <v>0.82688157385066996</v>
      </c>
      <c r="L3834" s="8">
        <v>1.5867338824942601</v>
      </c>
    </row>
    <row r="3835" spans="1:12" x14ac:dyDescent="0.2">
      <c r="A3835" s="7" t="s">
        <v>15501</v>
      </c>
      <c r="B3835" s="7" t="s">
        <v>15502</v>
      </c>
      <c r="C3835" s="7" t="s">
        <v>15503</v>
      </c>
      <c r="D3835" s="7" t="s">
        <v>15504</v>
      </c>
      <c r="E3835" s="8">
        <v>0.98841841153995402</v>
      </c>
      <c r="F3835" s="8">
        <v>0</v>
      </c>
      <c r="G3835" s="8">
        <v>9.8928145302542205</v>
      </c>
      <c r="H3835" s="8">
        <v>4.9206864303807301</v>
      </c>
      <c r="I3835" s="8">
        <v>0</v>
      </c>
      <c r="J3835" s="8">
        <v>11.853419993952199</v>
      </c>
      <c r="K3835" s="8">
        <v>0.93671919077917798</v>
      </c>
      <c r="L3835" s="8">
        <v>0.62484177211080805</v>
      </c>
    </row>
    <row r="3836" spans="1:12" x14ac:dyDescent="0.2">
      <c r="A3836" s="7" t="s">
        <v>15505</v>
      </c>
      <c r="B3836" s="7" t="s">
        <v>15506</v>
      </c>
      <c r="D3836" s="7" t="s">
        <v>15507</v>
      </c>
      <c r="E3836" s="8">
        <v>1.97683682307991</v>
      </c>
      <c r="F3836" s="8">
        <v>7.8626049324704201</v>
      </c>
      <c r="G3836" s="8">
        <v>8.9035330772288006</v>
      </c>
      <c r="H3836" s="8">
        <v>11.8096474329137</v>
      </c>
      <c r="I3836" s="8">
        <v>14.8848064239683</v>
      </c>
      <c r="J3836" s="8">
        <v>16.792344991432302</v>
      </c>
      <c r="K3836" s="8">
        <v>0.59177208536696002</v>
      </c>
      <c r="L3836" s="8">
        <v>1.21406740322593</v>
      </c>
    </row>
    <row r="3837" spans="1:12" x14ac:dyDescent="0.2">
      <c r="A3837" s="7" t="s">
        <v>15508</v>
      </c>
      <c r="B3837" s="7" t="s">
        <v>15509</v>
      </c>
      <c r="C3837" s="7" t="s">
        <v>15510</v>
      </c>
      <c r="D3837" s="7" t="s">
        <v>15511</v>
      </c>
      <c r="E3837" s="8">
        <v>146.285924907913</v>
      </c>
      <c r="F3837" s="8">
        <v>155.286447416291</v>
      </c>
      <c r="G3837" s="8">
        <v>133.55299615843199</v>
      </c>
      <c r="H3837" s="8">
        <v>131.874396334203</v>
      </c>
      <c r="I3837" s="8">
        <v>142.894141670095</v>
      </c>
      <c r="J3837" s="8">
        <v>136.31432993045101</v>
      </c>
      <c r="K3837" s="8">
        <v>0.93554285226190304</v>
      </c>
      <c r="L3837" s="8">
        <v>-8.20584900394008E-2</v>
      </c>
    </row>
    <row r="3838" spans="1:12" x14ac:dyDescent="0.2">
      <c r="A3838" s="7" t="s">
        <v>15512</v>
      </c>
      <c r="B3838" s="7" t="s">
        <v>15513</v>
      </c>
      <c r="C3838" s="7" t="s">
        <v>15514</v>
      </c>
      <c r="D3838" s="7" t="s">
        <v>15515</v>
      </c>
      <c r="E3838" s="8">
        <v>397.34420143906101</v>
      </c>
      <c r="F3838" s="8">
        <v>341.040488945905</v>
      </c>
      <c r="G3838" s="8">
        <v>283.92377701829599</v>
      </c>
      <c r="H3838" s="8">
        <v>322.79702983297602</v>
      </c>
      <c r="I3838" s="8">
        <v>340.36590689474099</v>
      </c>
      <c r="J3838" s="8">
        <v>297.32328484830202</v>
      </c>
      <c r="K3838" s="8">
        <v>0.91310390490519999</v>
      </c>
      <c r="L3838" s="8">
        <v>-9.0011718924211698E-2</v>
      </c>
    </row>
    <row r="3839" spans="1:12" x14ac:dyDescent="0.2">
      <c r="A3839" s="7" t="s">
        <v>15516</v>
      </c>
      <c r="B3839" s="7" t="s">
        <v>15517</v>
      </c>
      <c r="E3839" s="8">
        <v>137.39015920405399</v>
      </c>
      <c r="F3839" s="8">
        <v>96.316910422762703</v>
      </c>
      <c r="G3839" s="8">
        <v>161.25287684314401</v>
      </c>
      <c r="H3839" s="8">
        <v>103.334415037995</v>
      </c>
      <c r="I3839" s="8">
        <v>116.10149010695299</v>
      </c>
      <c r="J3839" s="8">
        <v>126.43647993549099</v>
      </c>
      <c r="K3839" s="8">
        <v>0.862339168782151</v>
      </c>
      <c r="L3839" s="8">
        <v>-0.19140426682480099</v>
      </c>
    </row>
    <row r="3840" spans="1:12" x14ac:dyDescent="0.2">
      <c r="A3840" s="7" t="s">
        <v>15518</v>
      </c>
      <c r="B3840" s="7" t="s">
        <v>15519</v>
      </c>
      <c r="C3840" s="7" t="s">
        <v>15520</v>
      </c>
      <c r="E3840" s="8">
        <v>51.397757400077602</v>
      </c>
      <c r="F3840" s="8">
        <v>43.244327128587301</v>
      </c>
      <c r="G3840" s="8">
        <v>58.367605728499903</v>
      </c>
      <c r="H3840" s="8">
        <v>52.159276162035702</v>
      </c>
      <c r="I3840" s="8">
        <v>29.7696128479365</v>
      </c>
      <c r="J3840" s="8">
        <v>19.755699989920402</v>
      </c>
      <c r="K3840" s="8">
        <v>0.66683266448469403</v>
      </c>
      <c r="L3840" s="8">
        <v>-0.58930520474470505</v>
      </c>
    </row>
    <row r="3841" spans="1:12" x14ac:dyDescent="0.2">
      <c r="A3841" s="7" t="s">
        <v>15521</v>
      </c>
      <c r="B3841" s="7" t="s">
        <v>15522</v>
      </c>
      <c r="C3841" s="7" t="s">
        <v>15523</v>
      </c>
      <c r="D3841" s="7" t="s">
        <v>15524</v>
      </c>
      <c r="E3841" s="8">
        <v>174.95005884257199</v>
      </c>
      <c r="F3841" s="8">
        <v>228.998368658201</v>
      </c>
      <c r="G3841" s="8">
        <v>252.26677052148301</v>
      </c>
      <c r="H3841" s="8">
        <v>110.223376040528</v>
      </c>
      <c r="I3841" s="8">
        <v>230.21833935737601</v>
      </c>
      <c r="J3841" s="8">
        <v>228.17833488358099</v>
      </c>
      <c r="K3841" s="8">
        <v>0.85821904098180501</v>
      </c>
      <c r="L3841" s="8">
        <v>-0.20678355524146699</v>
      </c>
    </row>
    <row r="3842" spans="1:12" x14ac:dyDescent="0.2">
      <c r="A3842" s="7" t="s">
        <v>15525</v>
      </c>
      <c r="B3842" s="7" t="s">
        <v>15526</v>
      </c>
      <c r="C3842" s="7" t="s">
        <v>15527</v>
      </c>
      <c r="D3842" s="7" t="s">
        <v>15528</v>
      </c>
      <c r="E3842" s="8">
        <v>74.131380865496496</v>
      </c>
      <c r="F3842" s="8">
        <v>164.13187796532</v>
      </c>
      <c r="G3842" s="8">
        <v>89.035330772287907</v>
      </c>
      <c r="H3842" s="8">
        <v>131.874396334203</v>
      </c>
      <c r="I3842" s="8">
        <v>151.82502552447599</v>
      </c>
      <c r="J3842" s="8">
        <v>98.778499949602093</v>
      </c>
      <c r="K3842" s="8">
        <v>0.87050193224511996</v>
      </c>
      <c r="L3842" s="8">
        <v>0.224628241814991</v>
      </c>
    </row>
    <row r="3843" spans="1:12" x14ac:dyDescent="0.2">
      <c r="A3843" s="7" t="s">
        <v>15529</v>
      </c>
      <c r="B3843" s="7" t="s">
        <v>15530</v>
      </c>
      <c r="D3843" s="7" t="s">
        <v>15531</v>
      </c>
      <c r="E3843" s="8">
        <v>135.41332238097399</v>
      </c>
      <c r="F3843" s="8">
        <v>76.6603980915866</v>
      </c>
      <c r="G3843" s="8">
        <v>88.046049319262494</v>
      </c>
      <c r="H3843" s="8">
        <v>115.14406247090901</v>
      </c>
      <c r="I3843" s="8">
        <v>86.331877259015997</v>
      </c>
      <c r="J3843" s="8">
        <v>100.75406994859399</v>
      </c>
      <c r="K3843" s="8">
        <v>0.99394627568717697</v>
      </c>
      <c r="L3843" s="8">
        <v>1.02312718121904E-2</v>
      </c>
    </row>
    <row r="3844" spans="1:12" x14ac:dyDescent="0.2">
      <c r="A3844" s="7" t="s">
        <v>15532</v>
      </c>
      <c r="B3844" s="7" t="s">
        <v>15533</v>
      </c>
      <c r="C3844" s="7" t="s">
        <v>15534</v>
      </c>
      <c r="D3844" s="7" t="s">
        <v>15535</v>
      </c>
      <c r="E3844" s="8">
        <v>1952.12636279141</v>
      </c>
      <c r="F3844" s="8">
        <v>1952.8745001023401</v>
      </c>
      <c r="G3844" s="8">
        <v>1764.87811219735</v>
      </c>
      <c r="H3844" s="8">
        <v>1520.49210698764</v>
      </c>
      <c r="I3844" s="8">
        <v>1656.1827947735401</v>
      </c>
      <c r="J3844" s="8">
        <v>1447.10502426167</v>
      </c>
      <c r="K3844" s="8">
        <v>0.15051979882357899</v>
      </c>
      <c r="L3844" s="8">
        <v>-0.29426058448400899</v>
      </c>
    </row>
    <row r="3845" spans="1:12" x14ac:dyDescent="0.2">
      <c r="A3845" s="7" t="s">
        <v>15536</v>
      </c>
      <c r="B3845" s="7" t="s">
        <v>15537</v>
      </c>
      <c r="C3845" s="7" t="s">
        <v>15538</v>
      </c>
      <c r="D3845" s="7" t="s">
        <v>15539</v>
      </c>
      <c r="E3845" s="8">
        <v>6332.7967627364897</v>
      </c>
      <c r="F3845" s="8">
        <v>7431.1444868011104</v>
      </c>
      <c r="G3845" s="8">
        <v>7987.4584517272497</v>
      </c>
      <c r="H3845" s="8">
        <v>6183.3345684164196</v>
      </c>
      <c r="I3845" s="8">
        <v>7437.4416098428101</v>
      </c>
      <c r="J3845" s="8">
        <v>7579.2743011329703</v>
      </c>
      <c r="K3845" s="8">
        <v>0.94762630127136704</v>
      </c>
      <c r="L3845" s="8">
        <v>-3.7043833092348398E-2</v>
      </c>
    </row>
    <row r="3846" spans="1:12" x14ac:dyDescent="0.2">
      <c r="A3846" s="7" t="s">
        <v>15540</v>
      </c>
      <c r="B3846" s="7" t="s">
        <v>15541</v>
      </c>
      <c r="C3846" s="7" t="s">
        <v>15542</v>
      </c>
      <c r="D3846" s="7" t="s">
        <v>15543</v>
      </c>
      <c r="E3846" s="8">
        <v>6.9189288807796796</v>
      </c>
      <c r="F3846" s="8">
        <v>14.742384248382001</v>
      </c>
      <c r="G3846" s="8">
        <v>18.796347607483</v>
      </c>
      <c r="H3846" s="8">
        <v>16.730333863294501</v>
      </c>
      <c r="I3846" s="8">
        <v>28.777292419672001</v>
      </c>
      <c r="J3846" s="8">
        <v>27.657979985888598</v>
      </c>
      <c r="K3846" s="8">
        <v>0.63357395760298896</v>
      </c>
      <c r="L3846" s="8">
        <v>0.85463105251929095</v>
      </c>
    </row>
    <row r="3847" spans="1:12" x14ac:dyDescent="0.2">
      <c r="A3847" s="7" t="s">
        <v>15544</v>
      </c>
      <c r="B3847" s="7" t="s">
        <v>15545</v>
      </c>
      <c r="C3847" s="7" t="s">
        <v>15546</v>
      </c>
      <c r="D3847" s="7" t="s">
        <v>15547</v>
      </c>
      <c r="E3847" s="8">
        <v>33.606225992358397</v>
      </c>
      <c r="F3847" s="8">
        <v>39.313024662352099</v>
      </c>
      <c r="G3847" s="8">
        <v>32.6462879498389</v>
      </c>
      <c r="H3847" s="8">
        <v>15.746196577218299</v>
      </c>
      <c r="I3847" s="8">
        <v>17.861767708761899</v>
      </c>
      <c r="J3847" s="8">
        <v>32.596904983368702</v>
      </c>
      <c r="K3847" s="8">
        <v>0.64141033515847301</v>
      </c>
      <c r="L3847" s="8">
        <v>-0.67318584401380599</v>
      </c>
    </row>
    <row r="3848" spans="1:12" x14ac:dyDescent="0.2">
      <c r="A3848" s="7" t="s">
        <v>15548</v>
      </c>
      <c r="B3848" s="7" t="s">
        <v>15549</v>
      </c>
      <c r="C3848" s="7" t="s">
        <v>15550</v>
      </c>
      <c r="D3848" s="7" t="s">
        <v>15551</v>
      </c>
      <c r="E3848" s="8">
        <v>0</v>
      </c>
      <c r="F3848" s="8">
        <v>2.94847684967641</v>
      </c>
      <c r="G3848" s="8">
        <v>0</v>
      </c>
      <c r="H3848" s="8">
        <v>11.8096474329137</v>
      </c>
      <c r="I3848" s="8">
        <v>1.9846408565291001</v>
      </c>
      <c r="J3848" s="8">
        <v>0.98778499949602006</v>
      </c>
      <c r="K3848" s="8">
        <v>1</v>
      </c>
      <c r="L3848" s="8">
        <v>2.3245216667681201</v>
      </c>
    </row>
    <row r="3849" spans="1:12" x14ac:dyDescent="0.2">
      <c r="A3849" s="7" t="s">
        <v>15552</v>
      </c>
      <c r="B3849" s="7" t="s">
        <v>15553</v>
      </c>
      <c r="C3849" s="7" t="s">
        <v>15554</v>
      </c>
      <c r="D3849" s="7" t="s">
        <v>15555</v>
      </c>
      <c r="E3849" s="8">
        <v>20.756786642339002</v>
      </c>
      <c r="F3849" s="8">
        <v>3.9313024662352101</v>
      </c>
      <c r="G3849" s="8">
        <v>15.828503248406699</v>
      </c>
      <c r="H3849" s="8">
        <v>32.476530440512803</v>
      </c>
      <c r="I3849" s="8">
        <v>21.831049421820101</v>
      </c>
      <c r="J3849" s="8">
        <v>12.841204993448301</v>
      </c>
      <c r="K3849" s="8">
        <v>0.76884181507266303</v>
      </c>
      <c r="L3849" s="8">
        <v>0.72920320748192902</v>
      </c>
    </row>
    <row r="3850" spans="1:12" x14ac:dyDescent="0.2">
      <c r="A3850" s="7" t="s">
        <v>15556</v>
      </c>
      <c r="B3850" s="7" t="s">
        <v>15557</v>
      </c>
      <c r="C3850" s="7" t="s">
        <v>15558</v>
      </c>
      <c r="D3850" s="7" t="s">
        <v>15559</v>
      </c>
      <c r="E3850" s="8">
        <v>79.073472923196306</v>
      </c>
      <c r="F3850" s="8">
        <v>77.643223708145399</v>
      </c>
      <c r="G3850" s="8">
        <v>36.603413761940601</v>
      </c>
      <c r="H3850" s="8">
        <v>52.159276162035702</v>
      </c>
      <c r="I3850" s="8">
        <v>57.554584839344002</v>
      </c>
      <c r="J3850" s="8">
        <v>110.631919943554</v>
      </c>
      <c r="K3850" s="8">
        <v>0.921464587679101</v>
      </c>
      <c r="L3850" s="8">
        <v>0.18871153157628501</v>
      </c>
    </row>
    <row r="3851" spans="1:12" x14ac:dyDescent="0.2">
      <c r="A3851" s="7" t="s">
        <v>15560</v>
      </c>
      <c r="B3851" s="7" t="s">
        <v>15561</v>
      </c>
      <c r="C3851" s="7" t="s">
        <v>15562</v>
      </c>
      <c r="D3851" s="7" t="s">
        <v>15563</v>
      </c>
      <c r="E3851" s="8">
        <v>309.374962812006</v>
      </c>
      <c r="F3851" s="8">
        <v>307.62441798290502</v>
      </c>
      <c r="G3851" s="8">
        <v>398.68042556924502</v>
      </c>
      <c r="H3851" s="8">
        <v>256.85983166587403</v>
      </c>
      <c r="I3851" s="8">
        <v>265.94187477489999</v>
      </c>
      <c r="J3851" s="8">
        <v>300.28663984679002</v>
      </c>
      <c r="K3851" s="8">
        <v>0.51840730822479097</v>
      </c>
      <c r="L3851" s="8">
        <v>-0.30330240627969901</v>
      </c>
    </row>
    <row r="3852" spans="1:12" x14ac:dyDescent="0.2">
      <c r="A3852" s="7" t="s">
        <v>15564</v>
      </c>
      <c r="B3852" s="7" t="s">
        <v>15565</v>
      </c>
      <c r="C3852" s="7" t="s">
        <v>15566</v>
      </c>
      <c r="D3852" s="7" t="s">
        <v>15567</v>
      </c>
      <c r="E3852" s="8">
        <v>4.94209205769977</v>
      </c>
      <c r="F3852" s="8">
        <v>6.8797793159116196</v>
      </c>
      <c r="G3852" s="8">
        <v>14.839221795381301</v>
      </c>
      <c r="H3852" s="8">
        <v>87.588218460776901</v>
      </c>
      <c r="I3852" s="8">
        <v>63.508507408931301</v>
      </c>
      <c r="J3852" s="8">
        <v>49.389249974800997</v>
      </c>
      <c r="K3852" s="8">
        <v>1.3238691418741101E-4</v>
      </c>
      <c r="L3852" s="8">
        <v>2.9110421629529202</v>
      </c>
    </row>
    <row r="3853" spans="1:12" x14ac:dyDescent="0.2">
      <c r="A3853" s="7" t="s">
        <v>15568</v>
      </c>
      <c r="B3853" s="7" t="s">
        <v>15569</v>
      </c>
      <c r="C3853" s="7" t="s">
        <v>15570</v>
      </c>
      <c r="D3853" s="7" t="s">
        <v>15571</v>
      </c>
      <c r="E3853" s="8">
        <v>5093.3200746653802</v>
      </c>
      <c r="F3853" s="8">
        <v>4410.9213671159096</v>
      </c>
      <c r="G3853" s="8">
        <v>4701.0654647767997</v>
      </c>
      <c r="H3853" s="8">
        <v>3499.59218928677</v>
      </c>
      <c r="I3853" s="8">
        <v>3752.9558596965298</v>
      </c>
      <c r="J3853" s="8">
        <v>3782.2287630702599</v>
      </c>
      <c r="K3853" s="8">
        <v>2.0126388815567001E-2</v>
      </c>
      <c r="L3853" s="8">
        <v>-0.36437212341097502</v>
      </c>
    </row>
    <row r="3854" spans="1:12" x14ac:dyDescent="0.2">
      <c r="A3854" s="7" t="s">
        <v>15572</v>
      </c>
      <c r="B3854" s="7" t="s">
        <v>15573</v>
      </c>
      <c r="C3854" s="7" t="s">
        <v>15574</v>
      </c>
      <c r="D3854" s="7" t="s">
        <v>15575</v>
      </c>
      <c r="E3854" s="8">
        <v>215.47521371571</v>
      </c>
      <c r="F3854" s="8">
        <v>534.65713540798902</v>
      </c>
      <c r="G3854" s="8">
        <v>324.48431659233802</v>
      </c>
      <c r="H3854" s="8">
        <v>131.874396334203</v>
      </c>
      <c r="I3854" s="8">
        <v>339.37358646647698</v>
      </c>
      <c r="J3854" s="8">
        <v>156.07002992037101</v>
      </c>
      <c r="K3854" s="8">
        <v>0.311651753441821</v>
      </c>
      <c r="L3854" s="8">
        <v>-0.77665854263718204</v>
      </c>
    </row>
    <row r="3855" spans="1:12" x14ac:dyDescent="0.2">
      <c r="A3855" s="7" t="s">
        <v>15576</v>
      </c>
      <c r="B3855" s="7" t="s">
        <v>15577</v>
      </c>
      <c r="C3855" s="7" t="s">
        <v>15578</v>
      </c>
      <c r="D3855" s="7" t="s">
        <v>15579</v>
      </c>
      <c r="E3855" s="8">
        <v>17.791531407719201</v>
      </c>
      <c r="F3855" s="8">
        <v>21.6221635642937</v>
      </c>
      <c r="G3855" s="8">
        <v>7.91425162420337</v>
      </c>
      <c r="H3855" s="8">
        <v>10.825510146837599</v>
      </c>
      <c r="I3855" s="8">
        <v>8.9308838543809692</v>
      </c>
      <c r="J3855" s="8">
        <v>12.841204993448301</v>
      </c>
      <c r="K3855" s="8">
        <v>0.84353802850858906</v>
      </c>
      <c r="L3855" s="8">
        <v>-0.53801607578473698</v>
      </c>
    </row>
    <row r="3856" spans="1:12" x14ac:dyDescent="0.2">
      <c r="A3856" s="7" t="s">
        <v>15580</v>
      </c>
      <c r="B3856" s="7" t="s">
        <v>15581</v>
      </c>
      <c r="C3856" s="7" t="s">
        <v>15582</v>
      </c>
      <c r="E3856" s="8">
        <v>4.94209205769977</v>
      </c>
      <c r="F3856" s="8">
        <v>12.7767330152644</v>
      </c>
      <c r="G3856" s="8">
        <v>3.9571258121016899</v>
      </c>
      <c r="H3856" s="8">
        <v>7.8730982886091603</v>
      </c>
      <c r="I3856" s="8">
        <v>8.9308838543809692</v>
      </c>
      <c r="J3856" s="8">
        <v>0.98778499949602006</v>
      </c>
      <c r="K3856" s="8">
        <v>0.95459316854770804</v>
      </c>
      <c r="L3856" s="8">
        <v>-0.28523890685424902</v>
      </c>
    </row>
    <row r="3857" spans="1:12" x14ac:dyDescent="0.2">
      <c r="A3857" s="7" t="s">
        <v>15583</v>
      </c>
      <c r="B3857" s="7" t="s">
        <v>15584</v>
      </c>
      <c r="C3857" s="7" t="s">
        <v>15585</v>
      </c>
      <c r="D3857" s="7" t="s">
        <v>15586</v>
      </c>
      <c r="E3857" s="8">
        <v>192.74159025029101</v>
      </c>
      <c r="F3857" s="8">
        <v>172.97730851434901</v>
      </c>
      <c r="G3857" s="8">
        <v>150.370780859864</v>
      </c>
      <c r="H3857" s="8">
        <v>1351.22049378255</v>
      </c>
      <c r="I3857" s="8">
        <v>970.48937884273198</v>
      </c>
      <c r="J3857" s="8">
        <v>646.99917466989302</v>
      </c>
      <c r="K3857" s="8">
        <v>3.26987771886949E-16</v>
      </c>
      <c r="L3857" s="8">
        <v>2.5241485312376102</v>
      </c>
    </row>
    <row r="3858" spans="1:12" x14ac:dyDescent="0.2">
      <c r="A3858" s="7" t="s">
        <v>15587</v>
      </c>
      <c r="B3858" s="7" t="s">
        <v>15588</v>
      </c>
      <c r="C3858" s="7" t="s">
        <v>15589</v>
      </c>
      <c r="D3858" s="7" t="s">
        <v>15590</v>
      </c>
      <c r="E3858" s="8">
        <v>131.45964873481401</v>
      </c>
      <c r="F3858" s="8">
        <v>144.475365634144</v>
      </c>
      <c r="G3858" s="8">
        <v>155.31718812499099</v>
      </c>
      <c r="H3858" s="8">
        <v>139.74749462281301</v>
      </c>
      <c r="I3858" s="8">
        <v>142.894141670095</v>
      </c>
      <c r="J3858" s="8">
        <v>161.99673991734701</v>
      </c>
      <c r="K3858" s="8">
        <v>0.96633825917247895</v>
      </c>
      <c r="L3858" s="8">
        <v>4.4100645734708503E-2</v>
      </c>
    </row>
    <row r="3859" spans="1:12" x14ac:dyDescent="0.2">
      <c r="A3859" s="7" t="s">
        <v>15591</v>
      </c>
      <c r="B3859" s="7" t="s">
        <v>15592</v>
      </c>
      <c r="C3859" s="7" t="s">
        <v>15593</v>
      </c>
      <c r="D3859" s="7" t="s">
        <v>15594</v>
      </c>
      <c r="E3859" s="8">
        <v>2121.14591116474</v>
      </c>
      <c r="F3859" s="8">
        <v>2192.6839505426901</v>
      </c>
      <c r="G3859" s="8">
        <v>1581.8610433876499</v>
      </c>
      <c r="H3859" s="8">
        <v>2396.3742915954099</v>
      </c>
      <c r="I3859" s="8">
        <v>2623.69521233147</v>
      </c>
      <c r="J3859" s="8">
        <v>1989.39898898499</v>
      </c>
      <c r="K3859" s="8">
        <v>0.52131783292760703</v>
      </c>
      <c r="L3859" s="8">
        <v>0.249631321246927</v>
      </c>
    </row>
    <row r="3860" spans="1:12" x14ac:dyDescent="0.2">
      <c r="A3860" s="7" t="s">
        <v>15595</v>
      </c>
      <c r="B3860" s="7" t="s">
        <v>15596</v>
      </c>
      <c r="C3860" s="7" t="s">
        <v>15597</v>
      </c>
      <c r="D3860" s="7" t="s">
        <v>15598</v>
      </c>
      <c r="E3860" s="8">
        <v>1065.51504764007</v>
      </c>
      <c r="F3860" s="8">
        <v>1135.16358712542</v>
      </c>
      <c r="G3860" s="8">
        <v>1066.4454063614</v>
      </c>
      <c r="H3860" s="8">
        <v>865.05667446093196</v>
      </c>
      <c r="I3860" s="8">
        <v>759.12512762238202</v>
      </c>
      <c r="J3860" s="8">
        <v>691.449499647214</v>
      </c>
      <c r="K3860" s="8">
        <v>1.35282161213818E-2</v>
      </c>
      <c r="L3860" s="8">
        <v>-0.49660309438366901</v>
      </c>
    </row>
    <row r="3861" spans="1:12" x14ac:dyDescent="0.2">
      <c r="A3861" s="7" t="s">
        <v>15599</v>
      </c>
      <c r="B3861" s="7" t="s">
        <v>15600</v>
      </c>
      <c r="C3861" s="7" t="s">
        <v>15601</v>
      </c>
      <c r="E3861" s="8">
        <v>11.861020938479401</v>
      </c>
      <c r="F3861" s="8">
        <v>1.9656512331176099</v>
      </c>
      <c r="G3861" s="8">
        <v>1.9785629060508401</v>
      </c>
      <c r="H3861" s="8">
        <v>3.9365491443045801</v>
      </c>
      <c r="I3861" s="8">
        <v>4.9616021413227598</v>
      </c>
      <c r="J3861" s="8">
        <v>14.816774992440299</v>
      </c>
      <c r="K3861" s="8">
        <v>0.90471579944004998</v>
      </c>
      <c r="L3861" s="8">
        <v>0.58560525580576295</v>
      </c>
    </row>
    <row r="3862" spans="1:12" x14ac:dyDescent="0.2">
      <c r="A3862" s="7" t="s">
        <v>15602</v>
      </c>
      <c r="B3862" s="7" t="s">
        <v>15603</v>
      </c>
      <c r="E3862" s="8">
        <v>20.756786642339002</v>
      </c>
      <c r="F3862" s="8">
        <v>9.8282561655880301</v>
      </c>
      <c r="G3862" s="8">
        <v>14.839221795381301</v>
      </c>
      <c r="H3862" s="8">
        <v>8.8572355746852995</v>
      </c>
      <c r="I3862" s="8">
        <v>13.8924859957037</v>
      </c>
      <c r="J3862" s="8">
        <v>18.767914990424401</v>
      </c>
      <c r="K3862" s="8">
        <v>0.96715907900558395</v>
      </c>
      <c r="L3862" s="8">
        <v>-0.12970130330521601</v>
      </c>
    </row>
    <row r="3863" spans="1:12" x14ac:dyDescent="0.2">
      <c r="A3863" s="7" t="s">
        <v>15604</v>
      </c>
      <c r="B3863" s="7" t="s">
        <v>15605</v>
      </c>
      <c r="C3863" s="7" t="s">
        <v>15606</v>
      </c>
      <c r="E3863" s="8">
        <v>14.8262761730993</v>
      </c>
      <c r="F3863" s="8">
        <v>28.501942880205299</v>
      </c>
      <c r="G3863" s="8">
        <v>16.817784701432199</v>
      </c>
      <c r="H3863" s="8">
        <v>14.762059291142201</v>
      </c>
      <c r="I3863" s="8">
        <v>8.9308838543809692</v>
      </c>
      <c r="J3863" s="8">
        <v>10.865634994456199</v>
      </c>
      <c r="K3863" s="8">
        <v>0.68553233977083095</v>
      </c>
      <c r="L3863" s="8">
        <v>-0.79937666597031998</v>
      </c>
    </row>
    <row r="3864" spans="1:12" x14ac:dyDescent="0.2">
      <c r="A3864" s="7" t="s">
        <v>15607</v>
      </c>
      <c r="B3864" s="7" t="s">
        <v>15608</v>
      </c>
      <c r="C3864" s="7" t="s">
        <v>15609</v>
      </c>
      <c r="D3864" s="7" t="s">
        <v>15610</v>
      </c>
      <c r="E3864" s="8">
        <v>39.536736461598203</v>
      </c>
      <c r="F3864" s="8">
        <v>26.536291647087701</v>
      </c>
      <c r="G3864" s="8">
        <v>16.817784701432199</v>
      </c>
      <c r="H3864" s="8">
        <v>61.016511736721</v>
      </c>
      <c r="I3864" s="8">
        <v>43.662098843640301</v>
      </c>
      <c r="J3864" s="8">
        <v>17.780129990928401</v>
      </c>
      <c r="K3864" s="8">
        <v>0.76884181507266303</v>
      </c>
      <c r="L3864" s="8">
        <v>0.56306436110270697</v>
      </c>
    </row>
    <row r="3865" spans="1:12" x14ac:dyDescent="0.2">
      <c r="A3865" s="7" t="s">
        <v>15611</v>
      </c>
      <c r="B3865" s="7" t="s">
        <v>15612</v>
      </c>
      <c r="C3865" s="7" t="s">
        <v>15613</v>
      </c>
      <c r="D3865" s="7" t="s">
        <v>15614</v>
      </c>
      <c r="E3865" s="8">
        <v>54.363012634697498</v>
      </c>
      <c r="F3865" s="8">
        <v>10.8110817821468</v>
      </c>
      <c r="G3865" s="8">
        <v>29.678443590762701</v>
      </c>
      <c r="H3865" s="8">
        <v>19.682745721522899</v>
      </c>
      <c r="I3865" s="8">
        <v>14.8848064239683</v>
      </c>
      <c r="J3865" s="8">
        <v>24.694624987400498</v>
      </c>
      <c r="K3865" s="8">
        <v>0.74500981179343495</v>
      </c>
      <c r="L3865" s="8">
        <v>-0.67836118676602397</v>
      </c>
    </row>
    <row r="3866" spans="1:12" x14ac:dyDescent="0.2">
      <c r="A3866" s="7" t="s">
        <v>15615</v>
      </c>
      <c r="B3866" s="7" t="s">
        <v>15616</v>
      </c>
      <c r="C3866" s="7" t="s">
        <v>15617</v>
      </c>
      <c r="D3866" s="7" t="s">
        <v>15618</v>
      </c>
      <c r="E3866" s="8">
        <v>204.60261118877</v>
      </c>
      <c r="F3866" s="8">
        <v>165.11470358187901</v>
      </c>
      <c r="G3866" s="8">
        <v>147.402936500788</v>
      </c>
      <c r="H3866" s="8">
        <v>137.77922005066</v>
      </c>
      <c r="I3866" s="8">
        <v>171.67143408976699</v>
      </c>
      <c r="J3866" s="8">
        <v>198.54478489869999</v>
      </c>
      <c r="K3866" s="8">
        <v>0.98220052670221403</v>
      </c>
      <c r="L3866" s="8">
        <v>-2.5715850934792499E-2</v>
      </c>
    </row>
    <row r="3867" spans="1:12" x14ac:dyDescent="0.2">
      <c r="A3867" s="7" t="s">
        <v>15619</v>
      </c>
      <c r="B3867" s="7" t="s">
        <v>15620</v>
      </c>
      <c r="C3867" s="7" t="s">
        <v>15621</v>
      </c>
      <c r="D3867" s="7" t="s">
        <v>15622</v>
      </c>
      <c r="E3867" s="8">
        <v>450.71879566221901</v>
      </c>
      <c r="F3867" s="8">
        <v>301.72746428355202</v>
      </c>
      <c r="G3867" s="8">
        <v>348.22707146494798</v>
      </c>
      <c r="H3867" s="8">
        <v>811.91326101282004</v>
      </c>
      <c r="I3867" s="8">
        <v>672.79325036336604</v>
      </c>
      <c r="J3867" s="8">
        <v>645.02360467090102</v>
      </c>
      <c r="K3867" s="8">
        <v>2.0113288317847401E-4</v>
      </c>
      <c r="L3867" s="8">
        <v>0.95233817892678796</v>
      </c>
    </row>
    <row r="3868" spans="1:12" x14ac:dyDescent="0.2">
      <c r="A3868" s="7" t="s">
        <v>15623</v>
      </c>
      <c r="B3868" s="7" t="s">
        <v>15624</v>
      </c>
      <c r="C3868" s="7" t="s">
        <v>15625</v>
      </c>
      <c r="D3868" s="7" t="s">
        <v>15626</v>
      </c>
      <c r="E3868" s="8">
        <v>3.9536736461598201</v>
      </c>
      <c r="F3868" s="8">
        <v>18.6736867146173</v>
      </c>
      <c r="G3868" s="8">
        <v>5.9356887181525302</v>
      </c>
      <c r="H3868" s="8">
        <v>5.9048237164568702</v>
      </c>
      <c r="I3868" s="8">
        <v>15.8771268522328</v>
      </c>
      <c r="J3868" s="8">
        <v>19.755699989920402</v>
      </c>
      <c r="K3868" s="8">
        <v>0.88060377038051296</v>
      </c>
      <c r="L3868" s="8">
        <v>0.53974571124957305</v>
      </c>
    </row>
    <row r="3869" spans="1:12" x14ac:dyDescent="0.2">
      <c r="A3869" s="7" t="s">
        <v>15627</v>
      </c>
      <c r="B3869" s="7" t="s">
        <v>15628</v>
      </c>
      <c r="C3869" s="7" t="s">
        <v>15629</v>
      </c>
      <c r="D3869" s="7" t="s">
        <v>15630</v>
      </c>
      <c r="E3869" s="8">
        <v>538.68803428927504</v>
      </c>
      <c r="F3869" s="8">
        <v>308.60724359946403</v>
      </c>
      <c r="G3869" s="8">
        <v>385.81976667991398</v>
      </c>
      <c r="H3869" s="8">
        <v>782.389142430535</v>
      </c>
      <c r="I3869" s="8">
        <v>700.57822235477397</v>
      </c>
      <c r="J3869" s="8">
        <v>708.24184463864697</v>
      </c>
      <c r="K3869" s="8">
        <v>5.0276098242952299E-3</v>
      </c>
      <c r="L3869" s="8">
        <v>0.82946889372977595</v>
      </c>
    </row>
    <row r="3870" spans="1:12" x14ac:dyDescent="0.2">
      <c r="A3870" s="7" t="s">
        <v>15631</v>
      </c>
      <c r="B3870" s="7" t="s">
        <v>15632</v>
      </c>
      <c r="D3870" s="7" t="s">
        <v>15633</v>
      </c>
      <c r="E3870" s="8">
        <v>0</v>
      </c>
      <c r="F3870" s="8">
        <v>11.793907398705599</v>
      </c>
      <c r="G3870" s="8">
        <v>1.9785629060508401</v>
      </c>
      <c r="H3870" s="8">
        <v>0</v>
      </c>
      <c r="I3870" s="8">
        <v>0</v>
      </c>
      <c r="J3870" s="8">
        <v>4.9389249974801004</v>
      </c>
      <c r="K3870" s="8">
        <v>1</v>
      </c>
      <c r="L3870" s="8">
        <v>-1.47967452707341</v>
      </c>
    </row>
    <row r="3871" spans="1:12" x14ac:dyDescent="0.2">
      <c r="A3871" s="7" t="s">
        <v>15634</v>
      </c>
      <c r="B3871" s="7" t="s">
        <v>15635</v>
      </c>
      <c r="C3871" s="7" t="s">
        <v>15636</v>
      </c>
      <c r="D3871" s="7" t="s">
        <v>15637</v>
      </c>
      <c r="E3871" s="8">
        <v>170.99638519641201</v>
      </c>
      <c r="F3871" s="8">
        <v>120.887550836733</v>
      </c>
      <c r="G3871" s="8">
        <v>98.928145302542205</v>
      </c>
      <c r="H3871" s="8">
        <v>81.683394744319997</v>
      </c>
      <c r="I3871" s="8">
        <v>137.93253952877299</v>
      </c>
      <c r="J3871" s="8">
        <v>122.48533993750701</v>
      </c>
      <c r="K3871" s="8">
        <v>0.88113616739104905</v>
      </c>
      <c r="L3871" s="8">
        <v>-0.19213341971931899</v>
      </c>
    </row>
    <row r="3872" spans="1:12" x14ac:dyDescent="0.2">
      <c r="A3872" s="7" t="s">
        <v>15638</v>
      </c>
      <c r="B3872" s="7" t="s">
        <v>15639</v>
      </c>
      <c r="E3872" s="8">
        <v>32.6178075808185</v>
      </c>
      <c r="F3872" s="8">
        <v>28.501942880205299</v>
      </c>
      <c r="G3872" s="8">
        <v>63.314012993627003</v>
      </c>
      <c r="H3872" s="8">
        <v>35.428942298741198</v>
      </c>
      <c r="I3872" s="8">
        <v>15.8771268522328</v>
      </c>
      <c r="J3872" s="8">
        <v>88.900649954641807</v>
      </c>
      <c r="K3872" s="8">
        <v>0.94901583160866598</v>
      </c>
      <c r="L3872" s="8">
        <v>0.17231607132766999</v>
      </c>
    </row>
    <row r="3873" spans="1:12" x14ac:dyDescent="0.2">
      <c r="A3873" s="7" t="s">
        <v>15640</v>
      </c>
      <c r="B3873" s="7" t="s">
        <v>15641</v>
      </c>
      <c r="C3873" s="7" t="s">
        <v>15642</v>
      </c>
      <c r="E3873" s="8">
        <v>0</v>
      </c>
      <c r="F3873" s="8">
        <v>18.6736867146173</v>
      </c>
      <c r="G3873" s="8">
        <v>0.98928145302542203</v>
      </c>
      <c r="H3873" s="8">
        <v>13.777922005065999</v>
      </c>
      <c r="I3873" s="8">
        <v>1.9846408565291001</v>
      </c>
      <c r="J3873" s="8">
        <v>12.841204993448301</v>
      </c>
      <c r="K3873" s="8">
        <v>0.93047313724797498</v>
      </c>
      <c r="L3873" s="8">
        <v>0.54043026354430101</v>
      </c>
    </row>
    <row r="3874" spans="1:12" x14ac:dyDescent="0.2">
      <c r="A3874" s="7" t="s">
        <v>15643</v>
      </c>
      <c r="B3874" s="7" t="s">
        <v>15644</v>
      </c>
      <c r="C3874" s="7" t="s">
        <v>15645</v>
      </c>
      <c r="D3874" s="7" t="s">
        <v>15646</v>
      </c>
      <c r="E3874" s="8">
        <v>17.791531407719201</v>
      </c>
      <c r="F3874" s="8">
        <v>57.003885760410597</v>
      </c>
      <c r="G3874" s="8">
        <v>32.6462879498389</v>
      </c>
      <c r="H3874" s="8">
        <v>70.857884597482396</v>
      </c>
      <c r="I3874" s="8">
        <v>58.546905267608601</v>
      </c>
      <c r="J3874" s="8">
        <v>41.486969978832903</v>
      </c>
      <c r="K3874" s="8">
        <v>0.62452437039507203</v>
      </c>
      <c r="L3874" s="8">
        <v>0.669362219049911</v>
      </c>
    </row>
    <row r="3875" spans="1:12" x14ac:dyDescent="0.2">
      <c r="A3875" s="7" t="s">
        <v>15647</v>
      </c>
      <c r="B3875" s="7" t="s">
        <v>15648</v>
      </c>
      <c r="C3875" s="7" t="s">
        <v>15649</v>
      </c>
      <c r="D3875" s="7" t="s">
        <v>15650</v>
      </c>
      <c r="E3875" s="8">
        <v>2.96525523461986</v>
      </c>
      <c r="F3875" s="8">
        <v>16.7080354814996</v>
      </c>
      <c r="G3875" s="8">
        <v>1.9785629060508401</v>
      </c>
      <c r="H3875" s="8">
        <v>0</v>
      </c>
      <c r="I3875" s="8">
        <v>11.907845139174601</v>
      </c>
      <c r="J3875" s="8">
        <v>2.9633549984880601</v>
      </c>
      <c r="K3875" s="8">
        <v>0.93173950063229305</v>
      </c>
      <c r="L3875" s="8">
        <v>-0.54276894801098696</v>
      </c>
    </row>
    <row r="3876" spans="1:12" x14ac:dyDescent="0.2">
      <c r="A3876" s="7" t="s">
        <v>15651</v>
      </c>
      <c r="B3876" s="7" t="s">
        <v>15652</v>
      </c>
      <c r="C3876" s="7" t="s">
        <v>15653</v>
      </c>
      <c r="D3876" s="7" t="s">
        <v>15654</v>
      </c>
      <c r="E3876" s="8">
        <v>14.8262761730993</v>
      </c>
      <c r="F3876" s="8">
        <v>9.8282561655880301</v>
      </c>
      <c r="G3876" s="8">
        <v>9.8928145302542205</v>
      </c>
      <c r="H3876" s="8">
        <v>0.98413728607614503</v>
      </c>
      <c r="I3876" s="8">
        <v>20.838728993555598</v>
      </c>
      <c r="J3876" s="8">
        <v>17.780129990928401</v>
      </c>
      <c r="K3876" s="8">
        <v>0.96332134762557997</v>
      </c>
      <c r="L3876" s="8">
        <v>0.196805059300211</v>
      </c>
    </row>
    <row r="3877" spans="1:12" x14ac:dyDescent="0.2">
      <c r="A3877" s="7" t="s">
        <v>15655</v>
      </c>
      <c r="B3877" s="7" t="s">
        <v>15656</v>
      </c>
      <c r="C3877" s="7" t="s">
        <v>15657</v>
      </c>
      <c r="D3877" s="7" t="s">
        <v>15658</v>
      </c>
      <c r="E3877" s="8">
        <v>37.559899638518303</v>
      </c>
      <c r="F3877" s="8">
        <v>55.0382345272929</v>
      </c>
      <c r="G3877" s="8">
        <v>46.4962282921948</v>
      </c>
      <c r="H3877" s="8">
        <v>52.159276162035702</v>
      </c>
      <c r="I3877" s="8">
        <v>45.646739700169398</v>
      </c>
      <c r="J3877" s="8">
        <v>54.328174972281097</v>
      </c>
      <c r="K3877" s="8">
        <v>0.93908087506987603</v>
      </c>
      <c r="L3877" s="8">
        <v>0.12923988991315399</v>
      </c>
    </row>
    <row r="3878" spans="1:12" x14ac:dyDescent="0.2">
      <c r="A3878" s="7" t="s">
        <v>15659</v>
      </c>
      <c r="B3878" s="7" t="s">
        <v>15660</v>
      </c>
      <c r="C3878" s="7" t="s">
        <v>15661</v>
      </c>
      <c r="D3878" s="7" t="s">
        <v>15662</v>
      </c>
      <c r="E3878" s="8">
        <v>1450.00980972911</v>
      </c>
      <c r="F3878" s="8">
        <v>1897.83626557505</v>
      </c>
      <c r="G3878" s="8">
        <v>1772.79236382156</v>
      </c>
      <c r="H3878" s="8">
        <v>1885.6070401218899</v>
      </c>
      <c r="I3878" s="8">
        <v>2133.4889207687902</v>
      </c>
      <c r="J3878" s="8">
        <v>1889.6327040358899</v>
      </c>
      <c r="K3878" s="8">
        <v>0.54233510663332096</v>
      </c>
      <c r="L3878" s="8">
        <v>0.20650614122948699</v>
      </c>
    </row>
    <row r="3879" spans="1:12" x14ac:dyDescent="0.2">
      <c r="A3879" s="7" t="s">
        <v>15663</v>
      </c>
      <c r="B3879" s="7" t="s">
        <v>15664</v>
      </c>
      <c r="C3879" s="7" t="s">
        <v>15665</v>
      </c>
      <c r="D3879" s="7" t="s">
        <v>15666</v>
      </c>
      <c r="E3879" s="8">
        <v>16.803112996179198</v>
      </c>
      <c r="F3879" s="8">
        <v>25.553466030528899</v>
      </c>
      <c r="G3879" s="8">
        <v>9.8928145302542205</v>
      </c>
      <c r="H3879" s="8">
        <v>84.635806602548499</v>
      </c>
      <c r="I3879" s="8">
        <v>78.393313832899594</v>
      </c>
      <c r="J3879" s="8">
        <v>62.230454968249298</v>
      </c>
      <c r="K3879" s="8">
        <v>1.34128371637812E-3</v>
      </c>
      <c r="L3879" s="8">
        <v>2.10773023163767</v>
      </c>
    </row>
    <row r="3880" spans="1:12" x14ac:dyDescent="0.2">
      <c r="A3880" s="7" t="s">
        <v>15667</v>
      </c>
      <c r="B3880" s="7" t="s">
        <v>15668</v>
      </c>
      <c r="C3880" s="7" t="s">
        <v>15669</v>
      </c>
      <c r="D3880" s="7" t="s">
        <v>15670</v>
      </c>
      <c r="E3880" s="8">
        <v>0.98841841153995402</v>
      </c>
      <c r="F3880" s="8">
        <v>15.725209864940799</v>
      </c>
      <c r="G3880" s="8">
        <v>14.839221795381301</v>
      </c>
      <c r="H3880" s="8">
        <v>2.95241185822844</v>
      </c>
      <c r="I3880" s="8">
        <v>6.9462429978518596</v>
      </c>
      <c r="J3880" s="8">
        <v>6.9144949964721398</v>
      </c>
      <c r="K3880" s="8">
        <v>0.81593730042463297</v>
      </c>
      <c r="L3880" s="8">
        <v>-0.908498269397922</v>
      </c>
    </row>
    <row r="3881" spans="1:12" x14ac:dyDescent="0.2">
      <c r="A3881" s="7" t="s">
        <v>15671</v>
      </c>
      <c r="B3881" s="7" t="s">
        <v>15672</v>
      </c>
      <c r="C3881" s="7" t="s">
        <v>15673</v>
      </c>
      <c r="D3881" s="7" t="s">
        <v>15674</v>
      </c>
      <c r="E3881" s="8">
        <v>329.14333104280502</v>
      </c>
      <c r="F3881" s="8">
        <v>358.731350043963</v>
      </c>
      <c r="G3881" s="8">
        <v>362.07701180730402</v>
      </c>
      <c r="H3881" s="8">
        <v>446.79832787856998</v>
      </c>
      <c r="I3881" s="8">
        <v>325.48110047077301</v>
      </c>
      <c r="J3881" s="8">
        <v>210.39820489265199</v>
      </c>
      <c r="K3881" s="8">
        <v>0.93182655933889502</v>
      </c>
      <c r="L3881" s="8">
        <v>-9.5501030403778706E-2</v>
      </c>
    </row>
    <row r="3882" spans="1:12" x14ac:dyDescent="0.2">
      <c r="A3882" s="7" t="s">
        <v>15675</v>
      </c>
      <c r="B3882" s="7" t="s">
        <v>15676</v>
      </c>
      <c r="C3882" s="7" t="s">
        <v>15677</v>
      </c>
      <c r="D3882" s="7" t="s">
        <v>15678</v>
      </c>
      <c r="E3882" s="8">
        <v>622.70359927017103</v>
      </c>
      <c r="F3882" s="8">
        <v>585.76406746904604</v>
      </c>
      <c r="G3882" s="8">
        <v>676.66851386938799</v>
      </c>
      <c r="H3882" s="8">
        <v>586.54582250138196</v>
      </c>
      <c r="I3882" s="8">
        <v>554.70711939988405</v>
      </c>
      <c r="J3882" s="8">
        <v>634.15796967644496</v>
      </c>
      <c r="K3882" s="8">
        <v>0.87857353123352999</v>
      </c>
      <c r="L3882" s="8">
        <v>-8.6485538012957705E-2</v>
      </c>
    </row>
    <row r="3883" spans="1:12" x14ac:dyDescent="0.2">
      <c r="A3883" s="7" t="s">
        <v>15679</v>
      </c>
      <c r="B3883" s="7" t="s">
        <v>15680</v>
      </c>
      <c r="C3883" s="7" t="s">
        <v>15681</v>
      </c>
      <c r="D3883" s="7" t="s">
        <v>15682</v>
      </c>
      <c r="E3883" s="8">
        <v>23.722041876958901</v>
      </c>
      <c r="F3883" s="8">
        <v>30.4675941133229</v>
      </c>
      <c r="G3883" s="8">
        <v>67.271138805728697</v>
      </c>
      <c r="H3883" s="8">
        <v>55.111688020264097</v>
      </c>
      <c r="I3883" s="8">
        <v>41.677457987111197</v>
      </c>
      <c r="J3883" s="8">
        <v>40.499184979336803</v>
      </c>
      <c r="K3883" s="8">
        <v>0.93633151757060895</v>
      </c>
      <c r="L3883" s="8">
        <v>0.17687630863176301</v>
      </c>
    </row>
    <row r="3884" spans="1:12" x14ac:dyDescent="0.2">
      <c r="A3884" s="7" t="s">
        <v>15683</v>
      </c>
      <c r="B3884" s="7" t="s">
        <v>15684</v>
      </c>
      <c r="C3884" s="7" t="s">
        <v>15685</v>
      </c>
      <c r="D3884" s="7" t="s">
        <v>15686</v>
      </c>
      <c r="E3884" s="8">
        <v>48.432502165457699</v>
      </c>
      <c r="F3884" s="8">
        <v>85.505828640615803</v>
      </c>
      <c r="G3884" s="8">
        <v>53.421198463372797</v>
      </c>
      <c r="H3884" s="8">
        <v>41.333766015198101</v>
      </c>
      <c r="I3884" s="8">
        <v>64.500827837195899</v>
      </c>
      <c r="J3884" s="8">
        <v>84.949509956657806</v>
      </c>
      <c r="K3884" s="8">
        <v>0.98915743570895398</v>
      </c>
      <c r="L3884" s="8">
        <v>2.5957627163681399E-2</v>
      </c>
    </row>
    <row r="3885" spans="1:12" x14ac:dyDescent="0.2">
      <c r="A3885" s="7" t="s">
        <v>15687</v>
      </c>
      <c r="B3885" s="7" t="s">
        <v>15688</v>
      </c>
      <c r="C3885" s="7" t="s">
        <v>15689</v>
      </c>
      <c r="D3885" s="7" t="s">
        <v>15690</v>
      </c>
      <c r="E3885" s="8">
        <v>0</v>
      </c>
      <c r="F3885" s="8">
        <v>16.7080354814996</v>
      </c>
      <c r="G3885" s="8">
        <v>14.839221795381301</v>
      </c>
      <c r="H3885" s="8">
        <v>12.793784718989899</v>
      </c>
      <c r="I3885" s="8">
        <v>6.9462429978518596</v>
      </c>
      <c r="J3885" s="8">
        <v>7.9022799959681604</v>
      </c>
      <c r="K3885" s="8">
        <v>0.96983643364296201</v>
      </c>
      <c r="L3885" s="8">
        <v>-0.19063666724422601</v>
      </c>
    </row>
    <row r="3886" spans="1:12" x14ac:dyDescent="0.2">
      <c r="A3886" s="7" t="s">
        <v>15691</v>
      </c>
      <c r="B3886" s="7" t="s">
        <v>15692</v>
      </c>
      <c r="C3886" s="7" t="s">
        <v>15693</v>
      </c>
      <c r="D3886" s="7" t="s">
        <v>15694</v>
      </c>
      <c r="E3886" s="8">
        <v>0</v>
      </c>
      <c r="F3886" s="8">
        <v>23.587814797411301</v>
      </c>
      <c r="G3886" s="8">
        <v>24.732036325635502</v>
      </c>
      <c r="H3886" s="8">
        <v>0</v>
      </c>
      <c r="I3886" s="8">
        <v>5.9539225695873101</v>
      </c>
      <c r="J3886" s="8">
        <v>11.853419993952199</v>
      </c>
      <c r="K3886" s="8">
        <v>0.75780756563000495</v>
      </c>
      <c r="L3886" s="8">
        <v>-1.4403296085762101</v>
      </c>
    </row>
    <row r="3887" spans="1:12" x14ac:dyDescent="0.2">
      <c r="A3887" s="7" t="s">
        <v>15695</v>
      </c>
      <c r="B3887" s="7" t="s">
        <v>15696</v>
      </c>
      <c r="C3887" s="7" t="s">
        <v>15697</v>
      </c>
      <c r="D3887" s="7" t="s">
        <v>15698</v>
      </c>
      <c r="E3887" s="8">
        <v>36.5714812269783</v>
      </c>
      <c r="F3887" s="8">
        <v>31.450419729881698</v>
      </c>
      <c r="G3887" s="8">
        <v>93.981738037415099</v>
      </c>
      <c r="H3887" s="8">
        <v>33.460667726588902</v>
      </c>
      <c r="I3887" s="8">
        <v>56.562264411079397</v>
      </c>
      <c r="J3887" s="8">
        <v>47.413679975809004</v>
      </c>
      <c r="K3887" s="8">
        <v>0.91339336807045901</v>
      </c>
      <c r="L3887" s="8">
        <v>-0.237235899437475</v>
      </c>
    </row>
    <row r="3888" spans="1:12" x14ac:dyDescent="0.2">
      <c r="A3888" s="7" t="s">
        <v>15699</v>
      </c>
      <c r="B3888" s="7" t="s">
        <v>15700</v>
      </c>
      <c r="C3888" s="7" t="s">
        <v>15701</v>
      </c>
      <c r="D3888" s="7" t="s">
        <v>15702</v>
      </c>
      <c r="E3888" s="8">
        <v>379.55267003134202</v>
      </c>
      <c r="F3888" s="8">
        <v>440.305876218344</v>
      </c>
      <c r="G3888" s="8">
        <v>491.67288215363499</v>
      </c>
      <c r="H3888" s="8">
        <v>170.25575049117299</v>
      </c>
      <c r="I3888" s="8">
        <v>226.24905764431799</v>
      </c>
      <c r="J3888" s="8">
        <v>273.61644486039802</v>
      </c>
      <c r="K3888" s="8">
        <v>1.54887117843258E-3</v>
      </c>
      <c r="L3888" s="8">
        <v>-0.96880150725591896</v>
      </c>
    </row>
    <row r="3889" spans="1:12" x14ac:dyDescent="0.2">
      <c r="A3889" s="7" t="s">
        <v>15703</v>
      </c>
      <c r="B3889" s="7" t="s">
        <v>1278</v>
      </c>
      <c r="C3889" s="7" t="s">
        <v>15704</v>
      </c>
      <c r="D3889" s="7" t="s">
        <v>1280</v>
      </c>
      <c r="E3889" s="8">
        <v>203.61419277722999</v>
      </c>
      <c r="F3889" s="8">
        <v>157.252098649408</v>
      </c>
      <c r="G3889" s="8">
        <v>180.04922445062701</v>
      </c>
      <c r="H3889" s="8">
        <v>102.35027775191899</v>
      </c>
      <c r="I3889" s="8">
        <v>53.585303126285801</v>
      </c>
      <c r="J3889" s="8">
        <v>64.206024967241305</v>
      </c>
      <c r="K3889" s="8">
        <v>3.4009617089317502E-3</v>
      </c>
      <c r="L3889" s="8">
        <v>-1.29675261618868</v>
      </c>
    </row>
    <row r="3890" spans="1:12" x14ac:dyDescent="0.2">
      <c r="A3890" s="7" t="s">
        <v>15705</v>
      </c>
      <c r="B3890" s="7" t="s">
        <v>15706</v>
      </c>
      <c r="C3890" s="7" t="s">
        <v>15707</v>
      </c>
      <c r="D3890" s="7" t="s">
        <v>15708</v>
      </c>
      <c r="E3890" s="8">
        <v>0</v>
      </c>
      <c r="F3890" s="8">
        <v>10.8110817821468</v>
      </c>
      <c r="G3890" s="8">
        <v>0</v>
      </c>
      <c r="H3890" s="8">
        <v>0</v>
      </c>
      <c r="I3890" s="8">
        <v>0</v>
      </c>
      <c r="J3890" s="8">
        <v>6.9144949964721398</v>
      </c>
      <c r="K3890" s="8">
        <v>1</v>
      </c>
      <c r="L3890" s="8">
        <v>-0.64502576997828798</v>
      </c>
    </row>
    <row r="3891" spans="1:12" x14ac:dyDescent="0.2">
      <c r="A3891" s="7" t="s">
        <v>15709</v>
      </c>
      <c r="B3891" s="7" t="s">
        <v>15710</v>
      </c>
      <c r="C3891" s="7" t="s">
        <v>15711</v>
      </c>
      <c r="D3891" s="7" t="s">
        <v>15712</v>
      </c>
      <c r="E3891" s="8">
        <v>442.81144836989898</v>
      </c>
      <c r="F3891" s="8">
        <v>408.85545648846198</v>
      </c>
      <c r="G3891" s="8">
        <v>540.14767335188003</v>
      </c>
      <c r="H3891" s="8">
        <v>590.48237164568695</v>
      </c>
      <c r="I3891" s="8">
        <v>536.845351691122</v>
      </c>
      <c r="J3891" s="8">
        <v>505.74591974196198</v>
      </c>
      <c r="K3891" s="8">
        <v>0.60453469818937799</v>
      </c>
      <c r="L3891" s="8">
        <v>0.23066897647630499</v>
      </c>
    </row>
    <row r="3892" spans="1:12" x14ac:dyDescent="0.2">
      <c r="A3892" s="7" t="s">
        <v>15713</v>
      </c>
      <c r="B3892" s="7" t="s">
        <v>15714</v>
      </c>
      <c r="C3892" s="7" t="s">
        <v>15715</v>
      </c>
      <c r="E3892" s="8">
        <v>0</v>
      </c>
      <c r="F3892" s="8">
        <v>11.793907398705599</v>
      </c>
      <c r="G3892" s="8">
        <v>7.91425162420337</v>
      </c>
      <c r="H3892" s="8">
        <v>0</v>
      </c>
      <c r="I3892" s="8">
        <v>5.9539225695873101</v>
      </c>
      <c r="J3892" s="8">
        <v>22.719054988408502</v>
      </c>
      <c r="K3892" s="8">
        <v>0.93652726099823203</v>
      </c>
      <c r="L3892" s="8">
        <v>0.54070842757853099</v>
      </c>
    </row>
    <row r="3893" spans="1:12" x14ac:dyDescent="0.2">
      <c r="A3893" s="7" t="s">
        <v>15716</v>
      </c>
      <c r="B3893" s="7" t="s">
        <v>15717</v>
      </c>
      <c r="C3893" s="7" t="s">
        <v>15718</v>
      </c>
      <c r="D3893" s="7" t="s">
        <v>15719</v>
      </c>
      <c r="E3893" s="8">
        <v>39.536736461598203</v>
      </c>
      <c r="F3893" s="8">
        <v>45.209978361704898</v>
      </c>
      <c r="G3893" s="8">
        <v>70.238983164804907</v>
      </c>
      <c r="H3893" s="8">
        <v>55.111688020264097</v>
      </c>
      <c r="I3893" s="8">
        <v>52.592982698021203</v>
      </c>
      <c r="J3893" s="8">
        <v>74.083874962201506</v>
      </c>
      <c r="K3893" s="8">
        <v>0.88616491802626196</v>
      </c>
      <c r="L3893" s="8">
        <v>0.23020780592155499</v>
      </c>
    </row>
    <row r="3894" spans="1:12" x14ac:dyDescent="0.2">
      <c r="A3894" s="7" t="s">
        <v>15720</v>
      </c>
      <c r="B3894" s="7" t="s">
        <v>15721</v>
      </c>
      <c r="D3894" s="7" t="s">
        <v>15722</v>
      </c>
      <c r="E3894" s="8">
        <v>121.57546461941401</v>
      </c>
      <c r="F3894" s="8">
        <v>127.76733015264401</v>
      </c>
      <c r="G3894" s="8">
        <v>73.206827523881202</v>
      </c>
      <c r="H3894" s="8">
        <v>46.254452445578799</v>
      </c>
      <c r="I3894" s="8">
        <v>87.324197687280503</v>
      </c>
      <c r="J3894" s="8">
        <v>120.50976993851501</v>
      </c>
      <c r="K3894" s="8">
        <v>0.80048088948045304</v>
      </c>
      <c r="L3894" s="8">
        <v>-0.34430348601595501</v>
      </c>
    </row>
    <row r="3895" spans="1:12" x14ac:dyDescent="0.2">
      <c r="A3895" s="7" t="s">
        <v>15723</v>
      </c>
      <c r="B3895" s="7" t="s">
        <v>1145</v>
      </c>
      <c r="C3895" s="7" t="s">
        <v>15724</v>
      </c>
      <c r="D3895" s="7" t="s">
        <v>1147</v>
      </c>
      <c r="E3895" s="8">
        <v>325.18965739664498</v>
      </c>
      <c r="F3895" s="8">
        <v>200.496425777996</v>
      </c>
      <c r="G3895" s="8">
        <v>165.21000265524501</v>
      </c>
      <c r="H3895" s="8">
        <v>72.826159169634707</v>
      </c>
      <c r="I3895" s="8">
        <v>101.216683682984</v>
      </c>
      <c r="J3895" s="8">
        <v>151.13110492289101</v>
      </c>
      <c r="K3895" s="8">
        <v>4.6340237791428103E-2</v>
      </c>
      <c r="L3895" s="8">
        <v>-1.08728400575795</v>
      </c>
    </row>
    <row r="3896" spans="1:12" x14ac:dyDescent="0.2">
      <c r="A3896" s="7" t="s">
        <v>15725</v>
      </c>
      <c r="B3896" s="7" t="s">
        <v>15726</v>
      </c>
      <c r="C3896" s="7" t="s">
        <v>15727</v>
      </c>
      <c r="D3896" s="7" t="s">
        <v>15728</v>
      </c>
      <c r="E3896" s="8">
        <v>5.9305104692397199</v>
      </c>
      <c r="F3896" s="8">
        <v>26.536291647087701</v>
      </c>
      <c r="G3896" s="8">
        <v>24.732036325635502</v>
      </c>
      <c r="H3896" s="8">
        <v>15.746196577218299</v>
      </c>
      <c r="I3896" s="8">
        <v>45.646739700169398</v>
      </c>
      <c r="J3896" s="8">
        <v>34.572474982360703</v>
      </c>
      <c r="K3896" s="8">
        <v>0.724253221612567</v>
      </c>
      <c r="L3896" s="8">
        <v>0.746278918192815</v>
      </c>
    </row>
    <row r="3897" spans="1:12" x14ac:dyDescent="0.2">
      <c r="A3897" s="7" t="s">
        <v>15729</v>
      </c>
      <c r="B3897" s="7" t="s">
        <v>15730</v>
      </c>
      <c r="C3897" s="7" t="s">
        <v>15731</v>
      </c>
      <c r="D3897" s="7" t="s">
        <v>15732</v>
      </c>
      <c r="E3897" s="8">
        <v>170.007966784872</v>
      </c>
      <c r="F3897" s="8">
        <v>160.20057549908501</v>
      </c>
      <c r="G3897" s="8">
        <v>158.28503248406699</v>
      </c>
      <c r="H3897" s="8">
        <v>221.43088936713301</v>
      </c>
      <c r="I3897" s="8">
        <v>183.579279228942</v>
      </c>
      <c r="J3897" s="8">
        <v>156.07002992037101</v>
      </c>
      <c r="K3897" s="8">
        <v>0.79964916610596604</v>
      </c>
      <c r="L3897" s="8">
        <v>0.199912855598325</v>
      </c>
    </row>
    <row r="3898" spans="1:12" x14ac:dyDescent="0.2">
      <c r="A3898" s="7" t="s">
        <v>15733</v>
      </c>
      <c r="B3898" s="7" t="s">
        <v>15734</v>
      </c>
      <c r="C3898" s="7" t="s">
        <v>15735</v>
      </c>
      <c r="D3898" s="7" t="s">
        <v>15736</v>
      </c>
      <c r="E3898" s="8">
        <v>153.20485378869299</v>
      </c>
      <c r="F3898" s="8">
        <v>152.33797056661399</v>
      </c>
      <c r="G3898" s="8">
        <v>217.64191966559301</v>
      </c>
      <c r="H3898" s="8">
        <v>222.415026653209</v>
      </c>
      <c r="I3898" s="8">
        <v>212.35657164861399</v>
      </c>
      <c r="J3898" s="8">
        <v>215.33712989013199</v>
      </c>
      <c r="K3898" s="8">
        <v>0.60883247900131499</v>
      </c>
      <c r="L3898" s="8">
        <v>0.31342279896146702</v>
      </c>
    </row>
    <row r="3899" spans="1:12" x14ac:dyDescent="0.2">
      <c r="A3899" s="7" t="s">
        <v>15737</v>
      </c>
      <c r="B3899" s="7" t="s">
        <v>15738</v>
      </c>
      <c r="C3899" s="7" t="s">
        <v>15739</v>
      </c>
      <c r="D3899" s="7" t="s">
        <v>15740</v>
      </c>
      <c r="E3899" s="8">
        <v>287.62975775812703</v>
      </c>
      <c r="F3899" s="8">
        <v>270.27704455367098</v>
      </c>
      <c r="G3899" s="8">
        <v>191.92060188693199</v>
      </c>
      <c r="H3899" s="8">
        <v>174.19229963547801</v>
      </c>
      <c r="I3899" s="8">
        <v>162.740550235386</v>
      </c>
      <c r="J3899" s="8">
        <v>190.64250490273199</v>
      </c>
      <c r="K3899" s="8">
        <v>0.26439533912295499</v>
      </c>
      <c r="L3899" s="8">
        <v>-0.50719088901359599</v>
      </c>
    </row>
    <row r="3900" spans="1:12" x14ac:dyDescent="0.2">
      <c r="A3900" s="7" t="s">
        <v>15741</v>
      </c>
      <c r="B3900" s="7" t="s">
        <v>15742</v>
      </c>
      <c r="C3900" s="7" t="s">
        <v>15743</v>
      </c>
      <c r="D3900" s="7" t="s">
        <v>15744</v>
      </c>
      <c r="E3900" s="8">
        <v>3693.7196039248101</v>
      </c>
      <c r="F3900" s="8">
        <v>3315.0708046528398</v>
      </c>
      <c r="G3900" s="8">
        <v>3840.39060064469</v>
      </c>
      <c r="H3900" s="8">
        <v>3355.9081455196501</v>
      </c>
      <c r="I3900" s="8">
        <v>3571.3612213241199</v>
      </c>
      <c r="J3900" s="8">
        <v>4057.8207779296499</v>
      </c>
      <c r="K3900" s="8">
        <v>0.97311611245657603</v>
      </c>
      <c r="L3900" s="8">
        <v>1.79641902487345E-2</v>
      </c>
    </row>
    <row r="3901" spans="1:12" x14ac:dyDescent="0.2">
      <c r="A3901" s="7" t="s">
        <v>15745</v>
      </c>
      <c r="B3901" s="7" t="s">
        <v>15746</v>
      </c>
      <c r="D3901" s="7" t="s">
        <v>15747</v>
      </c>
      <c r="E3901" s="8">
        <v>0</v>
      </c>
      <c r="F3901" s="8">
        <v>20.639337947734901</v>
      </c>
      <c r="G3901" s="8">
        <v>6.9249701711779501</v>
      </c>
      <c r="H3901" s="8">
        <v>16.730333863294501</v>
      </c>
      <c r="I3901" s="8">
        <v>6.9462429978518596</v>
      </c>
      <c r="J3901" s="8">
        <v>8.8900649954641793</v>
      </c>
      <c r="K3901" s="8">
        <v>0.96304173245591496</v>
      </c>
      <c r="L3901" s="8">
        <v>0.240422019826768</v>
      </c>
    </row>
    <row r="3902" spans="1:12" x14ac:dyDescent="0.2">
      <c r="A3902" s="7" t="s">
        <v>15748</v>
      </c>
      <c r="B3902" s="7" t="s">
        <v>15749</v>
      </c>
      <c r="C3902" s="7" t="s">
        <v>15750</v>
      </c>
      <c r="D3902" s="7" t="s">
        <v>15751</v>
      </c>
      <c r="E3902" s="8">
        <v>35.583062815438304</v>
      </c>
      <c r="F3902" s="8">
        <v>79.608874941262997</v>
      </c>
      <c r="G3902" s="8">
        <v>58.367605728499903</v>
      </c>
      <c r="H3902" s="8">
        <v>7.8730982886091603</v>
      </c>
      <c r="I3902" s="8">
        <v>35.723535417523898</v>
      </c>
      <c r="J3902" s="8">
        <v>53.340389972785097</v>
      </c>
      <c r="K3902" s="8">
        <v>0.61145395778798195</v>
      </c>
      <c r="L3902" s="8">
        <v>-0.84050060011387995</v>
      </c>
    </row>
    <row r="3903" spans="1:12" x14ac:dyDescent="0.2">
      <c r="A3903" s="7" t="s">
        <v>15752</v>
      </c>
      <c r="B3903" s="7" t="s">
        <v>15753</v>
      </c>
      <c r="C3903" s="7" t="s">
        <v>15754</v>
      </c>
      <c r="D3903" s="7" t="s">
        <v>15755</v>
      </c>
      <c r="E3903" s="8">
        <v>29.6525523461986</v>
      </c>
      <c r="F3903" s="8">
        <v>52.089757677616497</v>
      </c>
      <c r="G3903" s="8">
        <v>15.828503248406699</v>
      </c>
      <c r="H3903" s="8">
        <v>60.032374450644802</v>
      </c>
      <c r="I3903" s="8">
        <v>69.4624299785186</v>
      </c>
      <c r="J3903" s="8">
        <v>19.755699989920402</v>
      </c>
      <c r="K3903" s="8">
        <v>0.74534264253168103</v>
      </c>
      <c r="L3903" s="8">
        <v>0.61301005070661996</v>
      </c>
    </row>
    <row r="3904" spans="1:12" x14ac:dyDescent="0.2">
      <c r="A3904" s="7" t="s">
        <v>15756</v>
      </c>
      <c r="B3904" s="7" t="s">
        <v>15757</v>
      </c>
      <c r="D3904" s="7" t="s">
        <v>15758</v>
      </c>
      <c r="E3904" s="8">
        <v>0</v>
      </c>
      <c r="F3904" s="8">
        <v>6.8797793159116196</v>
      </c>
      <c r="G3904" s="8">
        <v>8.9035330772288006</v>
      </c>
      <c r="H3904" s="8">
        <v>0</v>
      </c>
      <c r="I3904" s="8">
        <v>17.861767708761899</v>
      </c>
      <c r="J3904" s="8">
        <v>0</v>
      </c>
      <c r="K3904" s="8">
        <v>0.98405406481119895</v>
      </c>
      <c r="L3904" s="8">
        <v>0.178156160853609</v>
      </c>
    </row>
    <row r="3905" spans="1:12" x14ac:dyDescent="0.2">
      <c r="A3905" s="7" t="s">
        <v>15759</v>
      </c>
      <c r="B3905" s="7" t="s">
        <v>15760</v>
      </c>
      <c r="C3905" s="7" t="s">
        <v>15761</v>
      </c>
      <c r="D3905" s="7" t="s">
        <v>15762</v>
      </c>
      <c r="E3905" s="8">
        <v>377.575833208262</v>
      </c>
      <c r="F3905" s="8">
        <v>319.418325381611</v>
      </c>
      <c r="G3905" s="8">
        <v>310.63437624998198</v>
      </c>
      <c r="H3905" s="8">
        <v>263.74879266840702</v>
      </c>
      <c r="I3905" s="8">
        <v>280.82668119886802</v>
      </c>
      <c r="J3905" s="8">
        <v>244.97067987501299</v>
      </c>
      <c r="K3905" s="8">
        <v>0.358312822491553</v>
      </c>
      <c r="L3905" s="8">
        <v>-0.35187596376066099</v>
      </c>
    </row>
    <row r="3906" spans="1:12" x14ac:dyDescent="0.2">
      <c r="A3906" s="7" t="s">
        <v>15763</v>
      </c>
      <c r="B3906" s="7" t="s">
        <v>15764</v>
      </c>
      <c r="C3906" s="7" t="s">
        <v>15765</v>
      </c>
      <c r="D3906" s="7" t="s">
        <v>15766</v>
      </c>
      <c r="E3906" s="8">
        <v>169.01954837333199</v>
      </c>
      <c r="F3906" s="8">
        <v>179.85708783026101</v>
      </c>
      <c r="G3906" s="8">
        <v>141.46724778263501</v>
      </c>
      <c r="H3906" s="8">
        <v>213.557791078523</v>
      </c>
      <c r="I3906" s="8">
        <v>198.46408565291</v>
      </c>
      <c r="J3906" s="8">
        <v>192.61807490172399</v>
      </c>
      <c r="K3906" s="8">
        <v>0.59385674234459096</v>
      </c>
      <c r="L3906" s="8">
        <v>0.30225219762715899</v>
      </c>
    </row>
    <row r="3907" spans="1:12" x14ac:dyDescent="0.2">
      <c r="A3907" s="7" t="s">
        <v>15767</v>
      </c>
      <c r="B3907" s="7" t="s">
        <v>15768</v>
      </c>
      <c r="C3907" s="7" t="s">
        <v>15769</v>
      </c>
      <c r="D3907" s="7" t="s">
        <v>15770</v>
      </c>
      <c r="E3907" s="8">
        <v>767.012687355004</v>
      </c>
      <c r="F3907" s="8">
        <v>732.205084336308</v>
      </c>
      <c r="G3907" s="8">
        <v>735.03611959788805</v>
      </c>
      <c r="H3907" s="8">
        <v>495.021054896301</v>
      </c>
      <c r="I3907" s="8">
        <v>530.891429121535</v>
      </c>
      <c r="J3907" s="8">
        <v>375.35829980848803</v>
      </c>
      <c r="K3907" s="8">
        <v>4.9257788569882898E-3</v>
      </c>
      <c r="L3907" s="8">
        <v>-0.67307133052665802</v>
      </c>
    </row>
    <row r="3908" spans="1:12" x14ac:dyDescent="0.2">
      <c r="A3908" s="7" t="s">
        <v>15771</v>
      </c>
      <c r="B3908" s="7" t="s">
        <v>15772</v>
      </c>
      <c r="C3908" s="7" t="s">
        <v>15773</v>
      </c>
      <c r="D3908" s="7" t="s">
        <v>15774</v>
      </c>
      <c r="E3908" s="8">
        <v>299.49077869660601</v>
      </c>
      <c r="F3908" s="8">
        <v>476.67042403101902</v>
      </c>
      <c r="G3908" s="8">
        <v>369.00198197848198</v>
      </c>
      <c r="H3908" s="8">
        <v>246.03432151903601</v>
      </c>
      <c r="I3908" s="8">
        <v>359.21999503176801</v>
      </c>
      <c r="J3908" s="8">
        <v>265.71416486443002</v>
      </c>
      <c r="K3908" s="8">
        <v>0.46402474966881102</v>
      </c>
      <c r="L3908" s="8">
        <v>-0.39495275987392098</v>
      </c>
    </row>
    <row r="3909" spans="1:12" x14ac:dyDescent="0.2">
      <c r="A3909" s="7" t="s">
        <v>15775</v>
      </c>
      <c r="B3909" s="7" t="s">
        <v>15776</v>
      </c>
      <c r="E3909" s="8">
        <v>20.756786642339002</v>
      </c>
      <c r="F3909" s="8">
        <v>35.381722196116897</v>
      </c>
      <c r="G3909" s="8">
        <v>48.474791198245697</v>
      </c>
      <c r="H3909" s="8">
        <v>46.254452445578799</v>
      </c>
      <c r="I3909" s="8">
        <v>60.531546124137698</v>
      </c>
      <c r="J3909" s="8">
        <v>42.474754978328903</v>
      </c>
      <c r="K3909" s="8">
        <v>0.71522147078147402</v>
      </c>
      <c r="L3909" s="8">
        <v>0.512723509975342</v>
      </c>
    </row>
    <row r="3910" spans="1:12" x14ac:dyDescent="0.2">
      <c r="A3910" s="7" t="s">
        <v>15777</v>
      </c>
      <c r="B3910" s="7" t="s">
        <v>15778</v>
      </c>
      <c r="C3910" s="7" t="s">
        <v>15779</v>
      </c>
      <c r="E3910" s="8">
        <v>19.768368230799101</v>
      </c>
      <c r="F3910" s="8">
        <v>7.8626049324704201</v>
      </c>
      <c r="G3910" s="8">
        <v>1.9785629060508401</v>
      </c>
      <c r="H3910" s="8">
        <v>1.9682745721522901</v>
      </c>
      <c r="I3910" s="8">
        <v>0</v>
      </c>
      <c r="J3910" s="8">
        <v>3.9511399979840802</v>
      </c>
      <c r="K3910" s="8">
        <v>0.48433226351951802</v>
      </c>
      <c r="L3910" s="8">
        <v>-2.3219280237477</v>
      </c>
    </row>
    <row r="3911" spans="1:12" x14ac:dyDescent="0.2">
      <c r="A3911" s="7" t="s">
        <v>15780</v>
      </c>
      <c r="B3911" s="7" t="s">
        <v>15781</v>
      </c>
      <c r="C3911" s="7" t="s">
        <v>15782</v>
      </c>
      <c r="D3911" s="7" t="s">
        <v>15783</v>
      </c>
      <c r="E3911" s="8">
        <v>0</v>
      </c>
      <c r="F3911" s="8">
        <v>13.7595586318232</v>
      </c>
      <c r="G3911" s="8">
        <v>9.8928145302542205</v>
      </c>
      <c r="H3911" s="8">
        <v>5.9048237164568702</v>
      </c>
      <c r="I3911" s="8">
        <v>6.9462429978518596</v>
      </c>
      <c r="J3911" s="8">
        <v>26.670194986392598</v>
      </c>
      <c r="K3911" s="8">
        <v>0.87145267413001504</v>
      </c>
      <c r="L3911" s="8">
        <v>0.74045646731766601</v>
      </c>
    </row>
    <row r="3912" spans="1:12" x14ac:dyDescent="0.2">
      <c r="A3912" s="7" t="s">
        <v>15784</v>
      </c>
      <c r="B3912" s="7" t="s">
        <v>15785</v>
      </c>
      <c r="C3912" s="7" t="s">
        <v>15786</v>
      </c>
      <c r="D3912" s="7" t="s">
        <v>15787</v>
      </c>
      <c r="E3912" s="8">
        <v>35.583062815438304</v>
      </c>
      <c r="F3912" s="8">
        <v>40.295850278910898</v>
      </c>
      <c r="G3912" s="8">
        <v>35.614132308915202</v>
      </c>
      <c r="H3912" s="8">
        <v>8.8572355746852995</v>
      </c>
      <c r="I3912" s="8">
        <v>33.738894560994801</v>
      </c>
      <c r="J3912" s="8">
        <v>36.548044981352803</v>
      </c>
      <c r="K3912" s="8">
        <v>0.80624707904556203</v>
      </c>
      <c r="L3912" s="8">
        <v>-0.494636754763985</v>
      </c>
    </row>
    <row r="3913" spans="1:12" x14ac:dyDescent="0.2">
      <c r="A3913" s="7" t="s">
        <v>15788</v>
      </c>
      <c r="B3913" s="7" t="s">
        <v>15789</v>
      </c>
      <c r="C3913" s="7" t="s">
        <v>15790</v>
      </c>
      <c r="D3913" s="7" t="s">
        <v>15791</v>
      </c>
      <c r="E3913" s="8">
        <v>154.193272200233</v>
      </c>
      <c r="F3913" s="8">
        <v>99.265387272439099</v>
      </c>
      <c r="G3913" s="8">
        <v>117.72449291002501</v>
      </c>
      <c r="H3913" s="8">
        <v>212.573653792447</v>
      </c>
      <c r="I3913" s="8">
        <v>178.617677087619</v>
      </c>
      <c r="J3913" s="8">
        <v>177.80129990928401</v>
      </c>
      <c r="K3913" s="8">
        <v>0.197693447159007</v>
      </c>
      <c r="L3913" s="8">
        <v>0.61637860915137299</v>
      </c>
    </row>
    <row r="3914" spans="1:12" x14ac:dyDescent="0.2">
      <c r="A3914" s="7" t="s">
        <v>15792</v>
      </c>
      <c r="B3914" s="7" t="s">
        <v>15793</v>
      </c>
      <c r="C3914" s="7" t="s">
        <v>15794</v>
      </c>
      <c r="D3914" s="7" t="s">
        <v>15795</v>
      </c>
      <c r="E3914" s="8">
        <v>39.536736461598203</v>
      </c>
      <c r="F3914" s="8">
        <v>54.055408910734201</v>
      </c>
      <c r="G3914" s="8">
        <v>36.603413761940601</v>
      </c>
      <c r="H3914" s="8">
        <v>35.428942298741198</v>
      </c>
      <c r="I3914" s="8">
        <v>27.784971991407399</v>
      </c>
      <c r="J3914" s="8">
        <v>22.719054988408502</v>
      </c>
      <c r="K3914" s="8">
        <v>0.63138288498930595</v>
      </c>
      <c r="L3914" s="8">
        <v>-0.59940097755740296</v>
      </c>
    </row>
    <row r="3915" spans="1:12" x14ac:dyDescent="0.2">
      <c r="A3915" s="7" t="s">
        <v>15796</v>
      </c>
      <c r="B3915" s="7" t="s">
        <v>15797</v>
      </c>
      <c r="C3915" s="7" t="s">
        <v>15798</v>
      </c>
      <c r="E3915" s="8">
        <v>18.779949819259102</v>
      </c>
      <c r="F3915" s="8">
        <v>9.8282561655880301</v>
      </c>
      <c r="G3915" s="8">
        <v>5.9356887181525302</v>
      </c>
      <c r="H3915" s="8">
        <v>23.619294865827499</v>
      </c>
      <c r="I3915" s="8">
        <v>15.8771268522328</v>
      </c>
      <c r="J3915" s="8">
        <v>1.9755699989920401</v>
      </c>
      <c r="K3915" s="8">
        <v>0.94871329249153602</v>
      </c>
      <c r="L3915" s="8">
        <v>0.26381387938344503</v>
      </c>
    </row>
    <row r="3916" spans="1:12" x14ac:dyDescent="0.2">
      <c r="A3916" s="7" t="s">
        <v>15799</v>
      </c>
      <c r="B3916" s="7" t="s">
        <v>15800</v>
      </c>
      <c r="C3916" s="7" t="s">
        <v>15801</v>
      </c>
      <c r="D3916" s="7" t="s">
        <v>15802</v>
      </c>
      <c r="E3916" s="8">
        <v>532.75752382003498</v>
      </c>
      <c r="F3916" s="8">
        <v>620.16296404860498</v>
      </c>
      <c r="G3916" s="8">
        <v>601.48312343945599</v>
      </c>
      <c r="H3916" s="8">
        <v>644.609922379875</v>
      </c>
      <c r="I3916" s="8">
        <v>766.07137062023401</v>
      </c>
      <c r="J3916" s="8">
        <v>622.30454968249296</v>
      </c>
      <c r="K3916" s="8">
        <v>0.59385674234459096</v>
      </c>
      <c r="L3916" s="8">
        <v>0.212580725545639</v>
      </c>
    </row>
    <row r="3917" spans="1:12" x14ac:dyDescent="0.2">
      <c r="A3917" s="7" t="s">
        <v>15803</v>
      </c>
      <c r="B3917" s="7" t="s">
        <v>15804</v>
      </c>
      <c r="D3917" s="7" t="s">
        <v>15805</v>
      </c>
      <c r="E3917" s="8">
        <v>0</v>
      </c>
      <c r="F3917" s="8">
        <v>39.313024662352099</v>
      </c>
      <c r="G3917" s="8">
        <v>0</v>
      </c>
      <c r="H3917" s="8">
        <v>0</v>
      </c>
      <c r="I3917" s="8">
        <v>17.861767708761899</v>
      </c>
      <c r="J3917" s="8">
        <v>1.9755699989920401</v>
      </c>
      <c r="K3917" s="8">
        <v>0.90352701521870804</v>
      </c>
      <c r="L3917" s="8">
        <v>-0.98716554413463797</v>
      </c>
    </row>
    <row r="3918" spans="1:12" x14ac:dyDescent="0.2">
      <c r="A3918" s="7" t="s">
        <v>15806</v>
      </c>
      <c r="B3918" s="7" t="s">
        <v>15807</v>
      </c>
      <c r="C3918" s="7" t="s">
        <v>15808</v>
      </c>
      <c r="E3918" s="8">
        <v>123.552301442494</v>
      </c>
      <c r="F3918" s="8">
        <v>169.04600604811401</v>
      </c>
      <c r="G3918" s="8">
        <v>254.24533342753301</v>
      </c>
      <c r="H3918" s="8">
        <v>34.4448050126651</v>
      </c>
      <c r="I3918" s="8">
        <v>140.90950081356601</v>
      </c>
      <c r="J3918" s="8">
        <v>202.49592489668399</v>
      </c>
      <c r="K3918" s="8">
        <v>0.71629732192423201</v>
      </c>
      <c r="L3918" s="8">
        <v>-0.53336103709607796</v>
      </c>
    </row>
    <row r="3919" spans="1:12" x14ac:dyDescent="0.2">
      <c r="A3919" s="7" t="s">
        <v>15809</v>
      </c>
      <c r="B3919" s="7" t="s">
        <v>15810</v>
      </c>
      <c r="C3919" s="7" t="s">
        <v>15811</v>
      </c>
      <c r="E3919" s="8">
        <v>0</v>
      </c>
      <c r="F3919" s="8">
        <v>0</v>
      </c>
      <c r="G3919" s="8">
        <v>0</v>
      </c>
      <c r="H3919" s="8">
        <v>7.8730982886091603</v>
      </c>
      <c r="I3919" s="8">
        <v>0</v>
      </c>
      <c r="J3919" s="8">
        <v>2.9633549984880601</v>
      </c>
      <c r="K3919" s="8">
        <v>1</v>
      </c>
      <c r="L3919" s="8">
        <v>4.3147911094160198</v>
      </c>
    </row>
    <row r="3920" spans="1:12" x14ac:dyDescent="0.2">
      <c r="A3920" s="7" t="s">
        <v>15812</v>
      </c>
      <c r="B3920" s="7" t="s">
        <v>15813</v>
      </c>
      <c r="C3920" s="7" t="s">
        <v>15814</v>
      </c>
      <c r="D3920" s="7" t="s">
        <v>15815</v>
      </c>
      <c r="E3920" s="8">
        <v>439.84619313527998</v>
      </c>
      <c r="F3920" s="8">
        <v>530.72583294175297</v>
      </c>
      <c r="G3920" s="8">
        <v>379.88407796176199</v>
      </c>
      <c r="H3920" s="8">
        <v>313.93979425829002</v>
      </c>
      <c r="I3920" s="8">
        <v>349.29679074912201</v>
      </c>
      <c r="J3920" s="8">
        <v>265.71416486443002</v>
      </c>
      <c r="K3920" s="8">
        <v>0.11026966608123601</v>
      </c>
      <c r="L3920" s="8">
        <v>-0.53983165115366005</v>
      </c>
    </row>
    <row r="3921" spans="1:12" x14ac:dyDescent="0.2">
      <c r="A3921" s="7" t="s">
        <v>15816</v>
      </c>
      <c r="B3921" s="7" t="s">
        <v>15817</v>
      </c>
      <c r="C3921" s="7" t="s">
        <v>15818</v>
      </c>
      <c r="D3921" s="7" t="s">
        <v>15819</v>
      </c>
      <c r="E3921" s="8">
        <v>373.62215956210298</v>
      </c>
      <c r="F3921" s="8">
        <v>351.851570728051</v>
      </c>
      <c r="G3921" s="8">
        <v>425.39102480093101</v>
      </c>
      <c r="H3921" s="8">
        <v>357.24183484564099</v>
      </c>
      <c r="I3921" s="8">
        <v>422.728502440699</v>
      </c>
      <c r="J3921" s="8">
        <v>480.06350975506598</v>
      </c>
      <c r="K3921" s="8">
        <v>0.84457822684915596</v>
      </c>
      <c r="L3921" s="8">
        <v>0.13074556479485999</v>
      </c>
    </row>
    <row r="3922" spans="1:12" x14ac:dyDescent="0.2">
      <c r="A3922" s="7" t="s">
        <v>15820</v>
      </c>
      <c r="B3922" s="7" t="s">
        <v>15821</v>
      </c>
      <c r="E3922" s="8">
        <v>34.5946444038984</v>
      </c>
      <c r="F3922" s="8">
        <v>21.6221635642937</v>
      </c>
      <c r="G3922" s="8">
        <v>12.8606588893305</v>
      </c>
      <c r="H3922" s="8">
        <v>17.714471149370599</v>
      </c>
      <c r="I3922" s="8">
        <v>19.846408565291</v>
      </c>
      <c r="J3922" s="8">
        <v>8.8900649954641793</v>
      </c>
      <c r="K3922" s="8">
        <v>0.80393415288597903</v>
      </c>
      <c r="L3922" s="8">
        <v>-0.57256482618266602</v>
      </c>
    </row>
    <row r="3923" spans="1:12" x14ac:dyDescent="0.2">
      <c r="A3923" s="7" t="s">
        <v>15822</v>
      </c>
      <c r="B3923" s="7" t="s">
        <v>15823</v>
      </c>
      <c r="C3923" s="7" t="s">
        <v>15824</v>
      </c>
      <c r="D3923" s="7" t="s">
        <v>15825</v>
      </c>
      <c r="E3923" s="8">
        <v>57.328267869317301</v>
      </c>
      <c r="F3923" s="8">
        <v>25.553466030528899</v>
      </c>
      <c r="G3923" s="8">
        <v>60.3461686345507</v>
      </c>
      <c r="H3923" s="8">
        <v>40.349628729121903</v>
      </c>
      <c r="I3923" s="8">
        <v>33.738894560994801</v>
      </c>
      <c r="J3923" s="8">
        <v>14.816774992440299</v>
      </c>
      <c r="K3923" s="8">
        <v>0.65381727861174999</v>
      </c>
      <c r="L3923" s="8">
        <v>-0.68781962179758205</v>
      </c>
    </row>
    <row r="3924" spans="1:12" x14ac:dyDescent="0.2">
      <c r="A3924" s="7" t="s">
        <v>15826</v>
      </c>
      <c r="B3924" s="7" t="s">
        <v>15827</v>
      </c>
      <c r="C3924" s="7" t="s">
        <v>15828</v>
      </c>
      <c r="E3924" s="8">
        <v>15.8146945846393</v>
      </c>
      <c r="F3924" s="8">
        <v>1.9656512331176099</v>
      </c>
      <c r="G3924" s="8">
        <v>3.9571258121016899</v>
      </c>
      <c r="H3924" s="8">
        <v>7.8730982886091603</v>
      </c>
      <c r="I3924" s="8">
        <v>14.8848064239683</v>
      </c>
      <c r="J3924" s="8">
        <v>0</v>
      </c>
      <c r="K3924" s="8">
        <v>0.99080928618382302</v>
      </c>
      <c r="L3924" s="8">
        <v>6.6171621018762602E-2</v>
      </c>
    </row>
    <row r="3925" spans="1:12" x14ac:dyDescent="0.2">
      <c r="A3925" s="7" t="s">
        <v>15829</v>
      </c>
      <c r="B3925" s="7" t="s">
        <v>15830</v>
      </c>
      <c r="C3925" s="7" t="s">
        <v>15831</v>
      </c>
      <c r="D3925" s="7" t="s">
        <v>15832</v>
      </c>
      <c r="E3925" s="8">
        <v>10.872602526939501</v>
      </c>
      <c r="F3925" s="8">
        <v>10.8110817821468</v>
      </c>
      <c r="G3925" s="8">
        <v>7.91425162420337</v>
      </c>
      <c r="H3925" s="8">
        <v>15.746196577218299</v>
      </c>
      <c r="I3925" s="8">
        <v>2.97696128479366</v>
      </c>
      <c r="J3925" s="8">
        <v>2.9633549984880601</v>
      </c>
      <c r="K3925" s="8">
        <v>0.91559270803055204</v>
      </c>
      <c r="L3925" s="8">
        <v>-0.448217351052216</v>
      </c>
    </row>
    <row r="3926" spans="1:12" x14ac:dyDescent="0.2">
      <c r="A3926" s="7" t="s">
        <v>15833</v>
      </c>
      <c r="B3926" s="7" t="s">
        <v>15834</v>
      </c>
      <c r="C3926" s="7" t="s">
        <v>15835</v>
      </c>
      <c r="D3926" s="7" t="s">
        <v>15836</v>
      </c>
      <c r="E3926" s="8">
        <v>145.29750649637299</v>
      </c>
      <c r="F3926" s="8">
        <v>82.557351790939407</v>
      </c>
      <c r="G3926" s="8">
        <v>52.431917010347298</v>
      </c>
      <c r="H3926" s="8">
        <v>61.016511736721</v>
      </c>
      <c r="I3926" s="8">
        <v>82.362595545957802</v>
      </c>
      <c r="J3926" s="8">
        <v>98.778499949602093</v>
      </c>
      <c r="K3926" s="8">
        <v>0.90367984313537697</v>
      </c>
      <c r="L3926" s="8">
        <v>-0.21098578622773001</v>
      </c>
    </row>
    <row r="3927" spans="1:12" x14ac:dyDescent="0.2">
      <c r="A3927" s="7" t="s">
        <v>15837</v>
      </c>
      <c r="B3927" s="7" t="s">
        <v>15838</v>
      </c>
      <c r="D3927" s="7" t="s">
        <v>15839</v>
      </c>
      <c r="E3927" s="8">
        <v>0</v>
      </c>
      <c r="F3927" s="8">
        <v>0</v>
      </c>
      <c r="G3927" s="8">
        <v>0</v>
      </c>
      <c r="H3927" s="8">
        <v>7.8730982886091603</v>
      </c>
      <c r="I3927" s="8">
        <v>0</v>
      </c>
      <c r="J3927" s="8">
        <v>13.828989992944299</v>
      </c>
      <c r="K3927" s="8">
        <v>1</v>
      </c>
      <c r="L3927" s="8">
        <v>5.3166482138139699</v>
      </c>
    </row>
    <row r="3928" spans="1:12" x14ac:dyDescent="0.2">
      <c r="A3928" s="7" t="s">
        <v>15840</v>
      </c>
      <c r="B3928" s="7" t="s">
        <v>15841</v>
      </c>
      <c r="C3928" s="7" t="s">
        <v>15842</v>
      </c>
      <c r="D3928" s="7" t="s">
        <v>15843</v>
      </c>
      <c r="E3928" s="8">
        <v>36.5714812269783</v>
      </c>
      <c r="F3928" s="8">
        <v>89.437131106851098</v>
      </c>
      <c r="G3928" s="8">
        <v>67.271138805728697</v>
      </c>
      <c r="H3928" s="8">
        <v>16.730333863294501</v>
      </c>
      <c r="I3928" s="8">
        <v>15.8771268522328</v>
      </c>
      <c r="J3928" s="8">
        <v>50.377034974296997</v>
      </c>
      <c r="K3928" s="8">
        <v>0.28637734474513199</v>
      </c>
      <c r="L3928" s="8">
        <v>-1.2198041432725</v>
      </c>
    </row>
    <row r="3929" spans="1:12" x14ac:dyDescent="0.2">
      <c r="A3929" s="7" t="s">
        <v>15844</v>
      </c>
      <c r="B3929" s="7" t="s">
        <v>15845</v>
      </c>
      <c r="E3929" s="8">
        <v>592.06262851243196</v>
      </c>
      <c r="F3929" s="8">
        <v>416.71806142093197</v>
      </c>
      <c r="G3929" s="8">
        <v>223.577608383745</v>
      </c>
      <c r="H3929" s="8">
        <v>842.42151688117997</v>
      </c>
      <c r="I3929" s="8">
        <v>569.59192582385299</v>
      </c>
      <c r="J3929" s="8">
        <v>379.30943980647203</v>
      </c>
      <c r="K3929" s="8">
        <v>0.48870470805278898</v>
      </c>
      <c r="L3929" s="8">
        <v>0.53961275016181898</v>
      </c>
    </row>
    <row r="3930" spans="1:12" x14ac:dyDescent="0.2">
      <c r="A3930" s="7" t="s">
        <v>15846</v>
      </c>
      <c r="B3930" s="7" t="s">
        <v>15847</v>
      </c>
      <c r="C3930" s="7" t="s">
        <v>15848</v>
      </c>
      <c r="D3930" s="7" t="s">
        <v>15849</v>
      </c>
      <c r="E3930" s="8">
        <v>2450.2892422075502</v>
      </c>
      <c r="F3930" s="8">
        <v>2901.3012200815901</v>
      </c>
      <c r="G3930" s="8">
        <v>2462.3215365802698</v>
      </c>
      <c r="H3930" s="8">
        <v>1663.19201346869</v>
      </c>
      <c r="I3930" s="8">
        <v>2004.4872650943901</v>
      </c>
      <c r="J3930" s="8">
        <v>1243.62131436549</v>
      </c>
      <c r="K3930" s="8">
        <v>6.8939441620493201E-3</v>
      </c>
      <c r="L3930" s="8">
        <v>-0.66995526865798805</v>
      </c>
    </row>
    <row r="3931" spans="1:12" x14ac:dyDescent="0.2">
      <c r="A3931" s="7" t="s">
        <v>15850</v>
      </c>
      <c r="B3931" s="7" t="s">
        <v>15851</v>
      </c>
      <c r="C3931" s="7" t="s">
        <v>15852</v>
      </c>
      <c r="D3931" s="7" t="s">
        <v>15853</v>
      </c>
      <c r="E3931" s="8">
        <v>1657.5776761525001</v>
      </c>
      <c r="F3931" s="8">
        <v>799.03722626230694</v>
      </c>
      <c r="G3931" s="8">
        <v>646.99007027862604</v>
      </c>
      <c r="H3931" s="8">
        <v>1302.99776676482</v>
      </c>
      <c r="I3931" s="8">
        <v>851.41092745098501</v>
      </c>
      <c r="J3931" s="8">
        <v>543.28174972281101</v>
      </c>
      <c r="K3931" s="8">
        <v>0.87473895627193698</v>
      </c>
      <c r="L3931" s="8">
        <v>-0.20220433914559299</v>
      </c>
    </row>
    <row r="3932" spans="1:12" x14ac:dyDescent="0.2">
      <c r="A3932" s="7" t="s">
        <v>15854</v>
      </c>
      <c r="B3932" s="7" t="s">
        <v>15855</v>
      </c>
      <c r="C3932" s="7" t="s">
        <v>15856</v>
      </c>
      <c r="D3932" s="7" t="s">
        <v>15857</v>
      </c>
      <c r="E3932" s="8">
        <v>122.563883030954</v>
      </c>
      <c r="F3932" s="8">
        <v>57.003885760410597</v>
      </c>
      <c r="G3932" s="8">
        <v>91.013893678338803</v>
      </c>
      <c r="H3932" s="8">
        <v>99.397865893690593</v>
      </c>
      <c r="I3932" s="8">
        <v>56.562264411079397</v>
      </c>
      <c r="J3932" s="8">
        <v>92.851789952625893</v>
      </c>
      <c r="K3932" s="8">
        <v>0.94435037674205202</v>
      </c>
      <c r="L3932" s="8">
        <v>-0.120828547974762</v>
      </c>
    </row>
    <row r="3933" spans="1:12" x14ac:dyDescent="0.2">
      <c r="A3933" s="7" t="s">
        <v>15858</v>
      </c>
      <c r="B3933" s="7" t="s">
        <v>15859</v>
      </c>
      <c r="E3933" s="8">
        <v>6.9189288807796796</v>
      </c>
      <c r="F3933" s="8">
        <v>7.8626049324704201</v>
      </c>
      <c r="G3933" s="8">
        <v>6.9249701711779501</v>
      </c>
      <c r="H3933" s="8">
        <v>0</v>
      </c>
      <c r="I3933" s="8">
        <v>8.9308838543809692</v>
      </c>
      <c r="J3933" s="8">
        <v>1.9755699989920401</v>
      </c>
      <c r="K3933" s="8">
        <v>0.83782654306715498</v>
      </c>
      <c r="L3933" s="8">
        <v>-0.99379030329148899</v>
      </c>
    </row>
    <row r="3934" spans="1:12" x14ac:dyDescent="0.2">
      <c r="A3934" s="7" t="s">
        <v>15860</v>
      </c>
      <c r="B3934" s="7" t="s">
        <v>15861</v>
      </c>
      <c r="C3934" s="7" t="s">
        <v>15862</v>
      </c>
      <c r="D3934" s="7" t="s">
        <v>15863</v>
      </c>
      <c r="E3934" s="8">
        <v>121.57546461941401</v>
      </c>
      <c r="F3934" s="8">
        <v>123.836027686409</v>
      </c>
      <c r="G3934" s="8">
        <v>100.906708208593</v>
      </c>
      <c r="H3934" s="8">
        <v>152.54127934180201</v>
      </c>
      <c r="I3934" s="8">
        <v>166.70983194844499</v>
      </c>
      <c r="J3934" s="8">
        <v>106.68077994556999</v>
      </c>
      <c r="K3934" s="8">
        <v>0.72532075226247905</v>
      </c>
      <c r="L3934" s="8">
        <v>0.29846795680114702</v>
      </c>
    </row>
    <row r="3935" spans="1:12" x14ac:dyDescent="0.2">
      <c r="A3935" s="7" t="s">
        <v>15864</v>
      </c>
      <c r="B3935" s="7" t="s">
        <v>15865</v>
      </c>
      <c r="C3935" s="7" t="s">
        <v>15866</v>
      </c>
      <c r="D3935" s="7" t="s">
        <v>15867</v>
      </c>
      <c r="E3935" s="8">
        <v>11.861020938479401</v>
      </c>
      <c r="F3935" s="8">
        <v>1.9656512331176099</v>
      </c>
      <c r="G3935" s="8">
        <v>5.9356887181525302</v>
      </c>
      <c r="H3935" s="8">
        <v>4.9206864303807301</v>
      </c>
      <c r="I3935" s="8">
        <v>0.99232042826455202</v>
      </c>
      <c r="J3935" s="8">
        <v>3.9511399979840802</v>
      </c>
      <c r="K3935" s="8">
        <v>0.82084685011562797</v>
      </c>
      <c r="L3935" s="8">
        <v>-1.0017670455435901</v>
      </c>
    </row>
    <row r="3936" spans="1:12" x14ac:dyDescent="0.2">
      <c r="A3936" s="7" t="s">
        <v>15868</v>
      </c>
      <c r="B3936" s="7" t="s">
        <v>15869</v>
      </c>
      <c r="C3936" s="7" t="s">
        <v>15870</v>
      </c>
      <c r="D3936" s="7" t="s">
        <v>15871</v>
      </c>
      <c r="E3936" s="8">
        <v>330.13174945434503</v>
      </c>
      <c r="F3936" s="8">
        <v>366.593954976433</v>
      </c>
      <c r="G3936" s="8">
        <v>330.42000531049098</v>
      </c>
      <c r="H3936" s="8">
        <v>280.47912653170101</v>
      </c>
      <c r="I3936" s="8">
        <v>396.92817130582102</v>
      </c>
      <c r="J3936" s="8">
        <v>261.76302486644499</v>
      </c>
      <c r="K3936" s="8">
        <v>0.87433702334558205</v>
      </c>
      <c r="L3936" s="8">
        <v>-0.129260092979568</v>
      </c>
    </row>
    <row r="3937" spans="1:12" x14ac:dyDescent="0.2">
      <c r="A3937" s="7" t="s">
        <v>15872</v>
      </c>
      <c r="B3937" s="7" t="s">
        <v>15873</v>
      </c>
      <c r="C3937" s="7" t="s">
        <v>15874</v>
      </c>
      <c r="D3937" s="7" t="s">
        <v>15875</v>
      </c>
      <c r="E3937" s="8">
        <v>42.501991696217999</v>
      </c>
      <c r="F3937" s="8">
        <v>35.381722196116897</v>
      </c>
      <c r="G3937" s="8">
        <v>20.7749105135339</v>
      </c>
      <c r="H3937" s="8">
        <v>32.476530440512803</v>
      </c>
      <c r="I3937" s="8">
        <v>17.861767708761899</v>
      </c>
      <c r="J3937" s="8">
        <v>13.828989992944299</v>
      </c>
      <c r="K3937" s="8">
        <v>0.72743722021350499</v>
      </c>
      <c r="L3937" s="8">
        <v>-0.62044923981633804</v>
      </c>
    </row>
    <row r="3938" spans="1:12" x14ac:dyDescent="0.2">
      <c r="A3938" s="7" t="s">
        <v>15876</v>
      </c>
      <c r="B3938" s="7" t="s">
        <v>15877</v>
      </c>
      <c r="C3938" s="7" t="s">
        <v>15878</v>
      </c>
      <c r="D3938" s="7" t="s">
        <v>15879</v>
      </c>
      <c r="E3938" s="8">
        <v>579.21318916241296</v>
      </c>
      <c r="F3938" s="8">
        <v>397.061549089756</v>
      </c>
      <c r="G3938" s="8">
        <v>448.14449822051603</v>
      </c>
      <c r="H3938" s="8">
        <v>522.57689890643303</v>
      </c>
      <c r="I3938" s="8">
        <v>522.95286569541895</v>
      </c>
      <c r="J3938" s="8">
        <v>431.662044779761</v>
      </c>
      <c r="K3938" s="8">
        <v>0.94895798258325503</v>
      </c>
      <c r="L3938" s="8">
        <v>5.2509275657553499E-2</v>
      </c>
    </row>
    <row r="3939" spans="1:12" x14ac:dyDescent="0.2">
      <c r="A3939" s="7" t="s">
        <v>15880</v>
      </c>
      <c r="B3939" s="7" t="s">
        <v>15881</v>
      </c>
      <c r="D3939" s="7" t="s">
        <v>15882</v>
      </c>
      <c r="E3939" s="8">
        <v>6.9189288807796796</v>
      </c>
      <c r="F3939" s="8">
        <v>11.793907398705599</v>
      </c>
      <c r="G3939" s="8">
        <v>6.9249701711779501</v>
      </c>
      <c r="H3939" s="8">
        <v>7.8730982886091603</v>
      </c>
      <c r="I3939" s="8">
        <v>8.9308838543809692</v>
      </c>
      <c r="J3939" s="8">
        <v>17.780129990928401</v>
      </c>
      <c r="K3939" s="8">
        <v>0.90188051351068499</v>
      </c>
      <c r="L3939" s="8">
        <v>0.43162353531318498</v>
      </c>
    </row>
    <row r="3940" spans="1:12" x14ac:dyDescent="0.2">
      <c r="A3940" s="7" t="s">
        <v>15883</v>
      </c>
      <c r="B3940" s="7" t="s">
        <v>15884</v>
      </c>
      <c r="C3940" s="7" t="s">
        <v>15885</v>
      </c>
      <c r="D3940" s="7" t="s">
        <v>15886</v>
      </c>
      <c r="E3940" s="8">
        <v>278.73399205426699</v>
      </c>
      <c r="F3940" s="8">
        <v>206.39337947734899</v>
      </c>
      <c r="G3940" s="8">
        <v>207.74910513533899</v>
      </c>
      <c r="H3940" s="8">
        <v>291.304636678539</v>
      </c>
      <c r="I3940" s="8">
        <v>221.28745550299499</v>
      </c>
      <c r="J3940" s="8">
        <v>243.98289487551699</v>
      </c>
      <c r="K3940" s="8">
        <v>0.88825260353256297</v>
      </c>
      <c r="L3940" s="8">
        <v>0.12695837221310399</v>
      </c>
    </row>
    <row r="3941" spans="1:12" x14ac:dyDescent="0.2">
      <c r="A3941" s="7" t="s">
        <v>15887</v>
      </c>
      <c r="B3941" s="7" t="s">
        <v>15888</v>
      </c>
      <c r="C3941" s="7" t="s">
        <v>15889</v>
      </c>
      <c r="D3941" s="7" t="s">
        <v>15890</v>
      </c>
      <c r="E3941" s="8">
        <v>730.44120612802601</v>
      </c>
      <c r="F3941" s="8">
        <v>386.25046730760897</v>
      </c>
      <c r="G3941" s="8">
        <v>348.22707146494798</v>
      </c>
      <c r="H3941" s="8">
        <v>588.51409707353503</v>
      </c>
      <c r="I3941" s="8">
        <v>388.98960787970401</v>
      </c>
      <c r="J3941" s="8">
        <v>317.07898483822299</v>
      </c>
      <c r="K3941" s="8">
        <v>0.88018490694388596</v>
      </c>
      <c r="L3941" s="8">
        <v>-0.17829641157648701</v>
      </c>
    </row>
    <row r="3942" spans="1:12" x14ac:dyDescent="0.2">
      <c r="A3942" s="7" t="s">
        <v>15891</v>
      </c>
      <c r="B3942" s="7" t="s">
        <v>15892</v>
      </c>
      <c r="C3942" s="7" t="s">
        <v>15893</v>
      </c>
      <c r="D3942" s="7" t="s">
        <v>15894</v>
      </c>
      <c r="E3942" s="8">
        <v>445.77670360451901</v>
      </c>
      <c r="F3942" s="8">
        <v>370.52525744266899</v>
      </c>
      <c r="G3942" s="8">
        <v>394.72329975714302</v>
      </c>
      <c r="H3942" s="8">
        <v>348.38459927095499</v>
      </c>
      <c r="I3942" s="8">
        <v>490.20629156268899</v>
      </c>
      <c r="J3942" s="8">
        <v>492.90471474851398</v>
      </c>
      <c r="K3942" s="8">
        <v>0.847014837683991</v>
      </c>
      <c r="L3942" s="8">
        <v>0.13679311533837199</v>
      </c>
    </row>
    <row r="3943" spans="1:12" x14ac:dyDescent="0.2">
      <c r="A3943" s="7" t="s">
        <v>15895</v>
      </c>
      <c r="B3943" s="7" t="s">
        <v>15896</v>
      </c>
      <c r="C3943" s="7" t="s">
        <v>15897</v>
      </c>
      <c r="D3943" s="7" t="s">
        <v>15898</v>
      </c>
      <c r="E3943" s="8">
        <v>667.18242778946899</v>
      </c>
      <c r="F3943" s="8">
        <v>371.50808305922698</v>
      </c>
      <c r="G3943" s="8">
        <v>372.95910779058403</v>
      </c>
      <c r="H3943" s="8">
        <v>374.95630599501101</v>
      </c>
      <c r="I3943" s="8">
        <v>302.65773062068803</v>
      </c>
      <c r="J3943" s="8">
        <v>276.57979985888602</v>
      </c>
      <c r="K3943" s="8">
        <v>0.25050683426928499</v>
      </c>
      <c r="L3943" s="8">
        <v>-0.56498646055823698</v>
      </c>
    </row>
    <row r="3944" spans="1:12" x14ac:dyDescent="0.2">
      <c r="A3944" s="7" t="s">
        <v>15899</v>
      </c>
      <c r="B3944" s="7" t="s">
        <v>15900</v>
      </c>
      <c r="C3944" s="7" t="s">
        <v>15901</v>
      </c>
      <c r="D3944" s="7" t="s">
        <v>15902</v>
      </c>
      <c r="E3944" s="8">
        <v>163.08903790409201</v>
      </c>
      <c r="F3944" s="8">
        <v>94.351259189645106</v>
      </c>
      <c r="G3944" s="8">
        <v>120.692337269101</v>
      </c>
      <c r="H3944" s="8">
        <v>194.85918264307699</v>
      </c>
      <c r="I3944" s="8">
        <v>108.16292668083599</v>
      </c>
      <c r="J3944" s="8">
        <v>148.16774992440301</v>
      </c>
      <c r="K3944" s="8">
        <v>0.82060221474609796</v>
      </c>
      <c r="L3944" s="8">
        <v>0.254985253166301</v>
      </c>
    </row>
    <row r="3945" spans="1:12" x14ac:dyDescent="0.2">
      <c r="A3945" s="7" t="s">
        <v>15903</v>
      </c>
      <c r="B3945" s="7" t="s">
        <v>15904</v>
      </c>
      <c r="C3945" s="7" t="s">
        <v>15905</v>
      </c>
      <c r="D3945" s="7" t="s">
        <v>15906</v>
      </c>
      <c r="E3945" s="8">
        <v>437.86935631220001</v>
      </c>
      <c r="F3945" s="8">
        <v>291.89920811796401</v>
      </c>
      <c r="G3945" s="8">
        <v>253.25605197450801</v>
      </c>
      <c r="H3945" s="8">
        <v>402.51215000514298</v>
      </c>
      <c r="I3945" s="8">
        <v>316.55021661639199</v>
      </c>
      <c r="J3945" s="8">
        <v>319.05455483721499</v>
      </c>
      <c r="K3945" s="8">
        <v>0.93971637514572104</v>
      </c>
      <c r="L3945" s="8">
        <v>7.8709208794331006E-2</v>
      </c>
    </row>
    <row r="3946" spans="1:12" x14ac:dyDescent="0.2">
      <c r="A3946" s="7" t="s">
        <v>15907</v>
      </c>
      <c r="B3946" s="7" t="s">
        <v>15908</v>
      </c>
      <c r="C3946" s="7" t="s">
        <v>15909</v>
      </c>
      <c r="D3946" s="7" t="s">
        <v>15910</v>
      </c>
      <c r="E3946" s="8">
        <v>5.9305104692397199</v>
      </c>
      <c r="F3946" s="8">
        <v>0.98282561655880296</v>
      </c>
      <c r="G3946" s="8">
        <v>1.9785629060508401</v>
      </c>
      <c r="H3946" s="8">
        <v>4.9206864303807301</v>
      </c>
      <c r="I3946" s="8">
        <v>15.8771268522328</v>
      </c>
      <c r="J3946" s="8">
        <v>0.98778499949602006</v>
      </c>
      <c r="K3946" s="8">
        <v>0.77236091164135601</v>
      </c>
      <c r="L3946" s="8">
        <v>1.29285100714686</v>
      </c>
    </row>
    <row r="3947" spans="1:12" x14ac:dyDescent="0.2">
      <c r="A3947" s="7" t="s">
        <v>15911</v>
      </c>
      <c r="B3947" s="7" t="s">
        <v>15912</v>
      </c>
      <c r="C3947" s="7" t="s">
        <v>15913</v>
      </c>
      <c r="D3947" s="7" t="s">
        <v>15914</v>
      </c>
      <c r="E3947" s="8">
        <v>15.8146945846393</v>
      </c>
      <c r="F3947" s="8">
        <v>0</v>
      </c>
      <c r="G3947" s="8">
        <v>0</v>
      </c>
      <c r="H3947" s="8">
        <v>0</v>
      </c>
      <c r="I3947" s="8">
        <v>0</v>
      </c>
      <c r="J3947" s="8">
        <v>0</v>
      </c>
      <c r="K3947" s="8">
        <v>1</v>
      </c>
      <c r="L3947" s="8">
        <v>-4.8581066225272904</v>
      </c>
    </row>
    <row r="3948" spans="1:12" x14ac:dyDescent="0.2">
      <c r="A3948" s="7" t="s">
        <v>15915</v>
      </c>
      <c r="B3948" s="7" t="s">
        <v>15916</v>
      </c>
      <c r="C3948" s="7" t="s">
        <v>15917</v>
      </c>
      <c r="D3948" s="7" t="s">
        <v>15918</v>
      </c>
      <c r="E3948" s="8">
        <v>141.343832850213</v>
      </c>
      <c r="F3948" s="8">
        <v>224.08424057540699</v>
      </c>
      <c r="G3948" s="8">
        <v>261.17030359871097</v>
      </c>
      <c r="H3948" s="8">
        <v>182.06539792408699</v>
      </c>
      <c r="I3948" s="8">
        <v>303.650051048953</v>
      </c>
      <c r="J3948" s="8">
        <v>412.894129789337</v>
      </c>
      <c r="K3948" s="8">
        <v>0.49019993733869699</v>
      </c>
      <c r="L3948" s="8">
        <v>0.52012204804078499</v>
      </c>
    </row>
    <row r="3949" spans="1:12" x14ac:dyDescent="0.2">
      <c r="A3949" s="7" t="s">
        <v>15919</v>
      </c>
      <c r="B3949" s="7" t="s">
        <v>15920</v>
      </c>
      <c r="C3949" s="7" t="s">
        <v>15921</v>
      </c>
      <c r="D3949" s="7" t="s">
        <v>15922</v>
      </c>
      <c r="E3949" s="8">
        <v>5.9305104692397199</v>
      </c>
      <c r="F3949" s="8">
        <v>21.6221635642937</v>
      </c>
      <c r="G3949" s="8">
        <v>4.9464072651271103</v>
      </c>
      <c r="H3949" s="8">
        <v>18.698608435446801</v>
      </c>
      <c r="I3949" s="8">
        <v>15.8771268522328</v>
      </c>
      <c r="J3949" s="8">
        <v>9.8778499949602097</v>
      </c>
      <c r="K3949" s="8">
        <v>0.89778649218901996</v>
      </c>
      <c r="L3949" s="8">
        <v>0.45151565532150501</v>
      </c>
    </row>
    <row r="3950" spans="1:12" x14ac:dyDescent="0.2">
      <c r="A3950" s="7" t="s">
        <v>15923</v>
      </c>
      <c r="B3950" s="7" t="s">
        <v>15924</v>
      </c>
      <c r="C3950" s="7" t="s">
        <v>15925</v>
      </c>
      <c r="D3950" s="7" t="s">
        <v>15926</v>
      </c>
      <c r="E3950" s="8">
        <v>572.294260281633</v>
      </c>
      <c r="F3950" s="8">
        <v>590.67819555183996</v>
      </c>
      <c r="G3950" s="8">
        <v>580.70821292592302</v>
      </c>
      <c r="H3950" s="8">
        <v>514.70380061782396</v>
      </c>
      <c r="I3950" s="8">
        <v>526.92214740847703</v>
      </c>
      <c r="J3950" s="8">
        <v>441.53989477472101</v>
      </c>
      <c r="K3950" s="8">
        <v>0.50901757380017798</v>
      </c>
      <c r="L3950" s="8">
        <v>-0.23346728517389401</v>
      </c>
    </row>
    <row r="3951" spans="1:12" x14ac:dyDescent="0.2">
      <c r="A3951" s="7" t="s">
        <v>15927</v>
      </c>
      <c r="B3951" s="7" t="s">
        <v>15928</v>
      </c>
      <c r="C3951" s="7" t="s">
        <v>15929</v>
      </c>
      <c r="D3951" s="7" t="s">
        <v>15930</v>
      </c>
      <c r="E3951" s="8">
        <v>87.969238627055901</v>
      </c>
      <c r="F3951" s="8">
        <v>61.918013843204598</v>
      </c>
      <c r="G3951" s="8">
        <v>79.142516242033693</v>
      </c>
      <c r="H3951" s="8">
        <v>81.683394744319997</v>
      </c>
      <c r="I3951" s="8">
        <v>65.493148265460405</v>
      </c>
      <c r="J3951" s="8">
        <v>103.71742494708199</v>
      </c>
      <c r="K3951" s="8">
        <v>0.92708250863160802</v>
      </c>
      <c r="L3951" s="8">
        <v>0.13166357310895599</v>
      </c>
    </row>
    <row r="3952" spans="1:12" x14ac:dyDescent="0.2">
      <c r="A3952" s="7" t="s">
        <v>15931</v>
      </c>
      <c r="B3952" s="7" t="s">
        <v>15932</v>
      </c>
      <c r="C3952" s="7" t="s">
        <v>15933</v>
      </c>
      <c r="D3952" s="7" t="s">
        <v>15934</v>
      </c>
      <c r="E3952" s="8">
        <v>307.39812598892598</v>
      </c>
      <c r="F3952" s="8">
        <v>272.24269578678798</v>
      </c>
      <c r="G3952" s="8">
        <v>278.977369753169</v>
      </c>
      <c r="H3952" s="8">
        <v>223.39916393928499</v>
      </c>
      <c r="I3952" s="8">
        <v>205.41032865076201</v>
      </c>
      <c r="J3952" s="8">
        <v>251.88517487148499</v>
      </c>
      <c r="K3952" s="8">
        <v>0.43091143033274798</v>
      </c>
      <c r="L3952" s="8">
        <v>-0.33497117607450899</v>
      </c>
    </row>
    <row r="3953" spans="1:12" x14ac:dyDescent="0.2">
      <c r="A3953" s="7" t="s">
        <v>15935</v>
      </c>
      <c r="B3953" s="7" t="s">
        <v>15936</v>
      </c>
      <c r="C3953" s="7" t="s">
        <v>15937</v>
      </c>
      <c r="D3953" s="7" t="s">
        <v>15938</v>
      </c>
      <c r="E3953" s="8">
        <v>126.517556677114</v>
      </c>
      <c r="F3953" s="8">
        <v>80.591700557821795</v>
      </c>
      <c r="G3953" s="8">
        <v>113.767367097923</v>
      </c>
      <c r="H3953" s="8">
        <v>81.683394744319997</v>
      </c>
      <c r="I3953" s="8">
        <v>109.155247109101</v>
      </c>
      <c r="J3953" s="8">
        <v>134.33875993145901</v>
      </c>
      <c r="K3953" s="8">
        <v>0.98935038460804203</v>
      </c>
      <c r="L3953" s="8">
        <v>1.9234479739622001E-2</v>
      </c>
    </row>
    <row r="3954" spans="1:12" x14ac:dyDescent="0.2">
      <c r="A3954" s="7" t="s">
        <v>15939</v>
      </c>
      <c r="B3954" s="7" t="s">
        <v>15940</v>
      </c>
      <c r="C3954" s="7" t="s">
        <v>15941</v>
      </c>
      <c r="D3954" s="7" t="s">
        <v>15942</v>
      </c>
      <c r="E3954" s="8">
        <v>94.888167507835604</v>
      </c>
      <c r="F3954" s="8">
        <v>76.6603980915866</v>
      </c>
      <c r="G3954" s="8">
        <v>115.745930003974</v>
      </c>
      <c r="H3954" s="8">
        <v>57.0799625924164</v>
      </c>
      <c r="I3954" s="8">
        <v>64.500827837195899</v>
      </c>
      <c r="J3954" s="8">
        <v>131.37540493297101</v>
      </c>
      <c r="K3954" s="8">
        <v>0.91283004620472596</v>
      </c>
      <c r="L3954" s="8">
        <v>-0.18359842742414101</v>
      </c>
    </row>
    <row r="3955" spans="1:12" x14ac:dyDescent="0.2">
      <c r="A3955" s="7" t="s">
        <v>15943</v>
      </c>
      <c r="B3955" s="7" t="s">
        <v>15944</v>
      </c>
      <c r="C3955" s="7" t="s">
        <v>15945</v>
      </c>
      <c r="D3955" s="7" t="s">
        <v>15946</v>
      </c>
      <c r="E3955" s="8">
        <v>1177.2063281440901</v>
      </c>
      <c r="F3955" s="8">
        <v>1258.99961481183</v>
      </c>
      <c r="G3955" s="8">
        <v>1176.25564764723</v>
      </c>
      <c r="H3955" s="8">
        <v>866.04081174700798</v>
      </c>
      <c r="I3955" s="8">
        <v>1012.16683682984</v>
      </c>
      <c r="J3955" s="8">
        <v>877.15307955246601</v>
      </c>
      <c r="K3955" s="8">
        <v>5.2480413274549102E-2</v>
      </c>
      <c r="L3955" s="8">
        <v>-0.39077349617345902</v>
      </c>
    </row>
    <row r="3956" spans="1:12" x14ac:dyDescent="0.2">
      <c r="A3956" s="7" t="s">
        <v>15947</v>
      </c>
      <c r="B3956" s="7" t="s">
        <v>15948</v>
      </c>
      <c r="C3956" s="7" t="s">
        <v>15949</v>
      </c>
      <c r="D3956" s="7" t="s">
        <v>15950</v>
      </c>
      <c r="E3956" s="8">
        <v>130.471230323274</v>
      </c>
      <c r="F3956" s="8">
        <v>97.299736039321502</v>
      </c>
      <c r="G3956" s="8">
        <v>85.078204960186298</v>
      </c>
      <c r="H3956" s="8">
        <v>277.52671467347301</v>
      </c>
      <c r="I3956" s="8">
        <v>241.13386406828599</v>
      </c>
      <c r="J3956" s="8">
        <v>168.91123491381899</v>
      </c>
      <c r="K3956" s="8">
        <v>5.4264267204392896E-3</v>
      </c>
      <c r="L3956" s="8">
        <v>1.13607311028208</v>
      </c>
    </row>
    <row r="3957" spans="1:12" x14ac:dyDescent="0.2">
      <c r="A3957" s="7" t="s">
        <v>15951</v>
      </c>
      <c r="B3957" s="7" t="s">
        <v>15952</v>
      </c>
      <c r="C3957" s="7" t="s">
        <v>15953</v>
      </c>
      <c r="D3957" s="7" t="s">
        <v>15954</v>
      </c>
      <c r="E3957" s="8">
        <v>439.84619313527998</v>
      </c>
      <c r="F3957" s="8">
        <v>324.33245346440498</v>
      </c>
      <c r="G3957" s="8">
        <v>443.19809095538898</v>
      </c>
      <c r="H3957" s="8">
        <v>273.59016552916802</v>
      </c>
      <c r="I3957" s="8">
        <v>399.90513259061402</v>
      </c>
      <c r="J3957" s="8">
        <v>239.04396987803699</v>
      </c>
      <c r="K3957" s="8">
        <v>0.45251159585253298</v>
      </c>
      <c r="L3957" s="8">
        <v>-0.40394535576192397</v>
      </c>
    </row>
    <row r="3958" spans="1:12" x14ac:dyDescent="0.2">
      <c r="A3958" s="7" t="s">
        <v>15955</v>
      </c>
      <c r="B3958" s="7" t="s">
        <v>15956</v>
      </c>
      <c r="C3958" s="7" t="s">
        <v>15957</v>
      </c>
      <c r="D3958" s="7" t="s">
        <v>15958</v>
      </c>
      <c r="E3958" s="8">
        <v>10.872602526939501</v>
      </c>
      <c r="F3958" s="8">
        <v>35.381722196116897</v>
      </c>
      <c r="G3958" s="8">
        <v>21.764191966559299</v>
      </c>
      <c r="H3958" s="8">
        <v>31.492393154436598</v>
      </c>
      <c r="I3958" s="8">
        <v>30.761933276201098</v>
      </c>
      <c r="J3958" s="8">
        <v>68.157164965225405</v>
      </c>
      <c r="K3958" s="8">
        <v>0.51820421960624297</v>
      </c>
      <c r="L3958" s="8">
        <v>0.93887655497487599</v>
      </c>
    </row>
    <row r="3959" spans="1:12" x14ac:dyDescent="0.2">
      <c r="A3959" s="7" t="s">
        <v>15959</v>
      </c>
      <c r="B3959" s="7" t="s">
        <v>15960</v>
      </c>
      <c r="C3959" s="7" t="s">
        <v>15961</v>
      </c>
      <c r="D3959" s="7" t="s">
        <v>15962</v>
      </c>
      <c r="E3959" s="8">
        <v>68.200870396256803</v>
      </c>
      <c r="F3959" s="8">
        <v>23.587814797411301</v>
      </c>
      <c r="G3959" s="8">
        <v>58.367605728499903</v>
      </c>
      <c r="H3959" s="8">
        <v>39.365491443045798</v>
      </c>
      <c r="I3959" s="8">
        <v>40.685137558846598</v>
      </c>
      <c r="J3959" s="8">
        <v>40.499184979336803</v>
      </c>
      <c r="K3959" s="8">
        <v>0.86364041436530303</v>
      </c>
      <c r="L3959" s="8">
        <v>-0.31669572964866499</v>
      </c>
    </row>
    <row r="3960" spans="1:12" x14ac:dyDescent="0.2">
      <c r="A3960" s="7" t="s">
        <v>15963</v>
      </c>
      <c r="B3960" s="7" t="s">
        <v>15964</v>
      </c>
      <c r="C3960" s="7" t="s">
        <v>15965</v>
      </c>
      <c r="D3960" s="7" t="s">
        <v>15966</v>
      </c>
      <c r="E3960" s="8">
        <v>1000.27943247843</v>
      </c>
      <c r="F3960" s="8">
        <v>1083.0738294478001</v>
      </c>
      <c r="G3960" s="8">
        <v>1083.26319106284</v>
      </c>
      <c r="H3960" s="8">
        <v>734.16641541280399</v>
      </c>
      <c r="I3960" s="8">
        <v>753.17120505279502</v>
      </c>
      <c r="J3960" s="8">
        <v>882.09200454994595</v>
      </c>
      <c r="K3960" s="8">
        <v>4.8960056862208202E-2</v>
      </c>
      <c r="L3960" s="8">
        <v>-0.41840756761323999</v>
      </c>
    </row>
    <row r="3961" spans="1:12" x14ac:dyDescent="0.2">
      <c r="A3961" s="7" t="s">
        <v>15967</v>
      </c>
      <c r="B3961" s="7" t="s">
        <v>15968</v>
      </c>
      <c r="D3961" s="7" t="s">
        <v>15969</v>
      </c>
      <c r="E3961" s="8">
        <v>145.29750649637299</v>
      </c>
      <c r="F3961" s="8">
        <v>130.71580700232099</v>
      </c>
      <c r="G3961" s="8">
        <v>96.949582396491294</v>
      </c>
      <c r="H3961" s="8">
        <v>37.397216870893502</v>
      </c>
      <c r="I3961" s="8">
        <v>90.301158972074205</v>
      </c>
      <c r="J3961" s="8">
        <v>137.30211492994701</v>
      </c>
      <c r="K3961" s="8">
        <v>0.69357294940065495</v>
      </c>
      <c r="L3961" s="8">
        <v>-0.493121901308751</v>
      </c>
    </row>
    <row r="3962" spans="1:12" x14ac:dyDescent="0.2">
      <c r="A3962" s="7" t="s">
        <v>15970</v>
      </c>
      <c r="B3962" s="7" t="s">
        <v>15971</v>
      </c>
      <c r="C3962" s="7" t="s">
        <v>15972</v>
      </c>
      <c r="E3962" s="8">
        <v>53.374594223157501</v>
      </c>
      <c r="F3962" s="8">
        <v>37.347373429234501</v>
      </c>
      <c r="G3962" s="8">
        <v>32.6462879498389</v>
      </c>
      <c r="H3962" s="8">
        <v>15.746196577218299</v>
      </c>
      <c r="I3962" s="8">
        <v>38.700496702317501</v>
      </c>
      <c r="J3962" s="8">
        <v>29.633549984880599</v>
      </c>
      <c r="K3962" s="8">
        <v>0.72665979429678096</v>
      </c>
      <c r="L3962" s="8">
        <v>-0.55335065177738996</v>
      </c>
    </row>
    <row r="3963" spans="1:12" x14ac:dyDescent="0.2">
      <c r="A3963" s="7" t="s">
        <v>15973</v>
      </c>
      <c r="B3963" s="7" t="s">
        <v>15974</v>
      </c>
      <c r="C3963" s="7" t="s">
        <v>15975</v>
      </c>
      <c r="D3963" s="7" t="s">
        <v>15976</v>
      </c>
      <c r="E3963" s="8">
        <v>582.17844439703299</v>
      </c>
      <c r="F3963" s="8">
        <v>577.90146253657599</v>
      </c>
      <c r="G3963" s="8">
        <v>667.76498079216003</v>
      </c>
      <c r="H3963" s="8">
        <v>493.05278032414901</v>
      </c>
      <c r="I3963" s="8">
        <v>626.154190234932</v>
      </c>
      <c r="J3963" s="8">
        <v>643.04803467190902</v>
      </c>
      <c r="K3963" s="8">
        <v>0.94220535262972804</v>
      </c>
      <c r="L3963" s="8">
        <v>-5.2739017144068701E-2</v>
      </c>
    </row>
    <row r="3964" spans="1:12" x14ac:dyDescent="0.2">
      <c r="A3964" s="7" t="s">
        <v>15977</v>
      </c>
      <c r="B3964" s="7" t="s">
        <v>15978</v>
      </c>
      <c r="C3964" s="7" t="s">
        <v>15979</v>
      </c>
      <c r="E3964" s="8">
        <v>9.88418411539954</v>
      </c>
      <c r="F3964" s="8">
        <v>13.7595586318232</v>
      </c>
      <c r="G3964" s="8">
        <v>12.8606588893305</v>
      </c>
      <c r="H3964" s="8">
        <v>13.777922005065999</v>
      </c>
      <c r="I3964" s="8">
        <v>6.9462429978518596</v>
      </c>
      <c r="J3964" s="8">
        <v>15.8045599919363</v>
      </c>
      <c r="K3964" s="8">
        <v>0.99982572783453905</v>
      </c>
      <c r="L3964" s="8">
        <v>1.1009901000164201E-3</v>
      </c>
    </row>
    <row r="3965" spans="1:12" x14ac:dyDescent="0.2">
      <c r="A3965" s="7" t="s">
        <v>15980</v>
      </c>
      <c r="B3965" s="7" t="s">
        <v>15981</v>
      </c>
      <c r="C3965" s="7" t="s">
        <v>15982</v>
      </c>
      <c r="D3965" s="7" t="s">
        <v>15983</v>
      </c>
      <c r="E3965" s="8">
        <v>1549.84006929465</v>
      </c>
      <c r="F3965" s="8">
        <v>1345.4882690689999</v>
      </c>
      <c r="G3965" s="8">
        <v>1404.7796632960999</v>
      </c>
      <c r="H3965" s="8">
        <v>1347.28394463824</v>
      </c>
      <c r="I3965" s="8">
        <v>1365.43290929202</v>
      </c>
      <c r="J3965" s="8">
        <v>1468.8362942505801</v>
      </c>
      <c r="K3965" s="8">
        <v>0.93731372072826102</v>
      </c>
      <c r="L3965" s="8">
        <v>-4.0325818213477901E-2</v>
      </c>
    </row>
    <row r="3966" spans="1:12" x14ac:dyDescent="0.2">
      <c r="A3966" s="7" t="s">
        <v>15984</v>
      </c>
      <c r="B3966" s="7" t="s">
        <v>15985</v>
      </c>
      <c r="C3966" s="7" t="s">
        <v>15986</v>
      </c>
      <c r="D3966" s="7" t="s">
        <v>15987</v>
      </c>
      <c r="E3966" s="8">
        <v>0</v>
      </c>
      <c r="F3966" s="8">
        <v>8.8454305490292207</v>
      </c>
      <c r="G3966" s="8">
        <v>15.828503248406699</v>
      </c>
      <c r="H3966" s="8">
        <v>7.8730982886091603</v>
      </c>
      <c r="I3966" s="8">
        <v>18.854088137026501</v>
      </c>
      <c r="J3966" s="8">
        <v>19.755699989920402</v>
      </c>
      <c r="K3966" s="8">
        <v>0.807285350808015</v>
      </c>
      <c r="L3966" s="8">
        <v>0.91364787333975905</v>
      </c>
    </row>
    <row r="3967" spans="1:12" x14ac:dyDescent="0.2">
      <c r="A3967" s="7" t="s">
        <v>15988</v>
      </c>
      <c r="B3967" s="7" t="s">
        <v>15989</v>
      </c>
      <c r="C3967" s="7" t="s">
        <v>15990</v>
      </c>
      <c r="D3967" s="7" t="s">
        <v>15991</v>
      </c>
      <c r="E3967" s="8">
        <v>199.660519131071</v>
      </c>
      <c r="F3967" s="8">
        <v>156.26927303285001</v>
      </c>
      <c r="G3967" s="8">
        <v>177.08138009154999</v>
      </c>
      <c r="H3967" s="8">
        <v>64.953060881025607</v>
      </c>
      <c r="I3967" s="8">
        <v>33.738894560994801</v>
      </c>
      <c r="J3967" s="8">
        <v>14.816774992440299</v>
      </c>
      <c r="K3967" s="8">
        <v>1.8983577634655699E-4</v>
      </c>
      <c r="L3967" s="8">
        <v>-2.23112812778075</v>
      </c>
    </row>
    <row r="3968" spans="1:12" x14ac:dyDescent="0.2">
      <c r="A3968" s="7" t="s">
        <v>15992</v>
      </c>
      <c r="B3968" s="7" t="s">
        <v>15993</v>
      </c>
      <c r="C3968" s="7" t="s">
        <v>15994</v>
      </c>
      <c r="D3968" s="7" t="s">
        <v>15995</v>
      </c>
      <c r="E3968" s="8">
        <v>169.01954837333199</v>
      </c>
      <c r="F3968" s="8">
        <v>236.86097359067099</v>
      </c>
      <c r="G3968" s="8">
        <v>194.88844624600799</v>
      </c>
      <c r="H3968" s="8">
        <v>89.556493032929197</v>
      </c>
      <c r="I3968" s="8">
        <v>180.60231794414801</v>
      </c>
      <c r="J3968" s="8">
        <v>192.61807490172399</v>
      </c>
      <c r="K3968" s="8">
        <v>0.67330399406956398</v>
      </c>
      <c r="L3968" s="8">
        <v>-0.37660518604500698</v>
      </c>
    </row>
    <row r="3969" spans="1:12" x14ac:dyDescent="0.2">
      <c r="A3969" s="7" t="s">
        <v>15996</v>
      </c>
      <c r="B3969" s="7" t="s">
        <v>15997</v>
      </c>
      <c r="D3969" s="7" t="s">
        <v>15998</v>
      </c>
      <c r="E3969" s="8">
        <v>95.876585919375501</v>
      </c>
      <c r="F3969" s="8">
        <v>54.055408910734201</v>
      </c>
      <c r="G3969" s="8">
        <v>94.971019490440497</v>
      </c>
      <c r="H3969" s="8">
        <v>137.77922005066</v>
      </c>
      <c r="I3969" s="8">
        <v>212.35657164861399</v>
      </c>
      <c r="J3969" s="8">
        <v>191.63028990222799</v>
      </c>
      <c r="K3969" s="8">
        <v>1.5686267612621398E-2</v>
      </c>
      <c r="L3969" s="8">
        <v>1.14553813658432</v>
      </c>
    </row>
    <row r="3970" spans="1:12" x14ac:dyDescent="0.2">
      <c r="A3970" s="7" t="s">
        <v>15999</v>
      </c>
      <c r="B3970" s="7" t="s">
        <v>16000</v>
      </c>
      <c r="C3970" s="7" t="s">
        <v>16001</v>
      </c>
      <c r="D3970" s="7" t="s">
        <v>16002</v>
      </c>
      <c r="E3970" s="8">
        <v>543.63012634697498</v>
      </c>
      <c r="F3970" s="8">
        <v>269.29421893711202</v>
      </c>
      <c r="G3970" s="8">
        <v>352.18419727704998</v>
      </c>
      <c r="H3970" s="8">
        <v>749.91261199002201</v>
      </c>
      <c r="I3970" s="8">
        <v>523.94518612368302</v>
      </c>
      <c r="J3970" s="8">
        <v>572.91529970769204</v>
      </c>
      <c r="K3970" s="8">
        <v>0.132878771476274</v>
      </c>
      <c r="L3970" s="8">
        <v>0.66459857904879005</v>
      </c>
    </row>
    <row r="3971" spans="1:12" x14ac:dyDescent="0.2">
      <c r="A3971" s="7" t="s">
        <v>16003</v>
      </c>
      <c r="B3971" s="7" t="s">
        <v>16004</v>
      </c>
      <c r="C3971" s="7" t="s">
        <v>16005</v>
      </c>
      <c r="D3971" s="7" t="s">
        <v>16006</v>
      </c>
      <c r="E3971" s="8">
        <v>78.085054511656395</v>
      </c>
      <c r="F3971" s="8">
        <v>79.608874941262997</v>
      </c>
      <c r="G3971" s="8">
        <v>50.453354104296501</v>
      </c>
      <c r="H3971" s="8">
        <v>33.460667726588902</v>
      </c>
      <c r="I3971" s="8">
        <v>70.454750406783205</v>
      </c>
      <c r="J3971" s="8">
        <v>70.132734964217505</v>
      </c>
      <c r="K3971" s="8">
        <v>0.87380564944084405</v>
      </c>
      <c r="L3971" s="8">
        <v>-0.25830026240360299</v>
      </c>
    </row>
    <row r="3972" spans="1:12" x14ac:dyDescent="0.2">
      <c r="A3972" s="7" t="s">
        <v>16007</v>
      </c>
      <c r="B3972" s="7" t="s">
        <v>16008</v>
      </c>
      <c r="D3972" s="7" t="s">
        <v>16009</v>
      </c>
      <c r="E3972" s="8">
        <v>169.01954837333199</v>
      </c>
      <c r="F3972" s="8">
        <v>309.59006921602298</v>
      </c>
      <c r="G3972" s="8">
        <v>269.08455522291501</v>
      </c>
      <c r="H3972" s="8">
        <v>289.33636210638701</v>
      </c>
      <c r="I3972" s="8">
        <v>263.957233918371</v>
      </c>
      <c r="J3972" s="8">
        <v>215.33712989013199</v>
      </c>
      <c r="K3972" s="8">
        <v>0.97241738859017501</v>
      </c>
      <c r="L3972" s="8">
        <v>3.9811478785890697E-2</v>
      </c>
    </row>
    <row r="3973" spans="1:12" x14ac:dyDescent="0.2">
      <c r="A3973" s="7" t="s">
        <v>16010</v>
      </c>
      <c r="B3973" s="7" t="s">
        <v>16011</v>
      </c>
      <c r="E3973" s="8">
        <v>17.791531407719201</v>
      </c>
      <c r="F3973" s="8">
        <v>0.98282561655880296</v>
      </c>
      <c r="G3973" s="8">
        <v>10.8820959832796</v>
      </c>
      <c r="H3973" s="8">
        <v>4.9206864303807301</v>
      </c>
      <c r="I3973" s="8">
        <v>4.9616021413227598</v>
      </c>
      <c r="J3973" s="8">
        <v>6.9144949964721398</v>
      </c>
      <c r="K3973" s="8">
        <v>0.83729576665051897</v>
      </c>
      <c r="L3973" s="8">
        <v>-0.81990927847898598</v>
      </c>
    </row>
    <row r="3974" spans="1:12" x14ac:dyDescent="0.2">
      <c r="A3974" s="7" t="s">
        <v>16012</v>
      </c>
      <c r="B3974" s="7" t="s">
        <v>16013</v>
      </c>
      <c r="C3974" s="7" t="s">
        <v>16014</v>
      </c>
      <c r="D3974" s="7" t="s">
        <v>16015</v>
      </c>
      <c r="E3974" s="8">
        <v>22.733623465418901</v>
      </c>
      <c r="F3974" s="8">
        <v>8.8454305490292207</v>
      </c>
      <c r="G3974" s="8">
        <v>35.614132308915202</v>
      </c>
      <c r="H3974" s="8">
        <v>16.730333863294501</v>
      </c>
      <c r="I3974" s="8">
        <v>12.900165567439201</v>
      </c>
      <c r="J3974" s="8">
        <v>40.499184979336803</v>
      </c>
      <c r="K3974" s="8">
        <v>0.98453108932739097</v>
      </c>
      <c r="L3974" s="8">
        <v>6.1941798087222097E-2</v>
      </c>
    </row>
    <row r="3975" spans="1:12" x14ac:dyDescent="0.2">
      <c r="A3975" s="7" t="s">
        <v>16016</v>
      </c>
      <c r="B3975" s="7" t="s">
        <v>16017</v>
      </c>
      <c r="C3975" s="7" t="s">
        <v>16018</v>
      </c>
      <c r="D3975" s="7" t="s">
        <v>16019</v>
      </c>
      <c r="E3975" s="8">
        <v>105.76077003477501</v>
      </c>
      <c r="F3975" s="8">
        <v>81.574526174380594</v>
      </c>
      <c r="G3975" s="8">
        <v>88.046049319262494</v>
      </c>
      <c r="H3975" s="8">
        <v>114.159925184833</v>
      </c>
      <c r="I3975" s="8">
        <v>98.239722398190594</v>
      </c>
      <c r="J3975" s="8">
        <v>99.766284949098093</v>
      </c>
      <c r="K3975" s="8">
        <v>0.86750484536873296</v>
      </c>
      <c r="L3975" s="8">
        <v>0.18096653011283301</v>
      </c>
    </row>
    <row r="3976" spans="1:12" x14ac:dyDescent="0.2">
      <c r="A3976" s="7" t="s">
        <v>16020</v>
      </c>
      <c r="B3976" s="7" t="s">
        <v>16021</v>
      </c>
      <c r="C3976" s="7" t="s">
        <v>16022</v>
      </c>
      <c r="D3976" s="7" t="s">
        <v>16023</v>
      </c>
      <c r="E3976" s="8">
        <v>33.606225992358397</v>
      </c>
      <c r="F3976" s="8">
        <v>54.055408910734201</v>
      </c>
      <c r="G3976" s="8">
        <v>38.581976667991398</v>
      </c>
      <c r="H3976" s="8">
        <v>92.508904891157599</v>
      </c>
      <c r="I3976" s="8">
        <v>81.370275117693197</v>
      </c>
      <c r="J3976" s="8">
        <v>48.401464975304997</v>
      </c>
      <c r="K3976" s="8">
        <v>0.34128562333224599</v>
      </c>
      <c r="L3976" s="8">
        <v>0.81607101976762497</v>
      </c>
    </row>
    <row r="3977" spans="1:12" x14ac:dyDescent="0.2">
      <c r="A3977" s="7" t="s">
        <v>16024</v>
      </c>
      <c r="B3977" s="7" t="s">
        <v>16025</v>
      </c>
      <c r="C3977" s="7" t="s">
        <v>16026</v>
      </c>
      <c r="D3977" s="7" t="s">
        <v>16027</v>
      </c>
      <c r="E3977" s="8">
        <v>0.98841841153995402</v>
      </c>
      <c r="F3977" s="8">
        <v>7.8626049324704201</v>
      </c>
      <c r="G3977" s="8">
        <v>12.8606588893305</v>
      </c>
      <c r="H3977" s="8">
        <v>0</v>
      </c>
      <c r="I3977" s="8">
        <v>0.99232042826455202</v>
      </c>
      <c r="J3977" s="8">
        <v>17.780129990928401</v>
      </c>
      <c r="K3977" s="8">
        <v>0.97491321887305105</v>
      </c>
      <c r="L3977" s="8">
        <v>-0.20983761685362001</v>
      </c>
    </row>
    <row r="3978" spans="1:12" x14ac:dyDescent="0.2">
      <c r="A3978" s="7" t="s">
        <v>16028</v>
      </c>
      <c r="B3978" s="7" t="s">
        <v>16029</v>
      </c>
      <c r="C3978" s="7" t="s">
        <v>16030</v>
      </c>
      <c r="D3978" s="7" t="s">
        <v>16031</v>
      </c>
      <c r="E3978" s="8">
        <v>4.94209205769977</v>
      </c>
      <c r="F3978" s="8">
        <v>2.94847684967641</v>
      </c>
      <c r="G3978" s="8">
        <v>4.9464072651271103</v>
      </c>
      <c r="H3978" s="8">
        <v>0</v>
      </c>
      <c r="I3978" s="8">
        <v>3.9692817130582099</v>
      </c>
      <c r="J3978" s="8">
        <v>9.8778499949602097</v>
      </c>
      <c r="K3978" s="8">
        <v>0.98695992738898497</v>
      </c>
      <c r="L3978" s="8">
        <v>0.109225110068848</v>
      </c>
    </row>
    <row r="3979" spans="1:12" x14ac:dyDescent="0.2">
      <c r="A3979" s="7" t="s">
        <v>16032</v>
      </c>
      <c r="B3979" s="7" t="s">
        <v>16033</v>
      </c>
      <c r="C3979" s="7" t="s">
        <v>16034</v>
      </c>
      <c r="D3979" s="7" t="s">
        <v>16035</v>
      </c>
      <c r="E3979" s="8">
        <v>79.073472923196306</v>
      </c>
      <c r="F3979" s="8">
        <v>151.355144950056</v>
      </c>
      <c r="G3979" s="8">
        <v>80.131797695059205</v>
      </c>
      <c r="H3979" s="8">
        <v>28.5399812962082</v>
      </c>
      <c r="I3979" s="8">
        <v>59.5392256958731</v>
      </c>
      <c r="J3979" s="8">
        <v>38.523614980344803</v>
      </c>
      <c r="K3979" s="8">
        <v>6.2141378712229599E-2</v>
      </c>
      <c r="L3979" s="8">
        <v>-1.2948565819773901</v>
      </c>
    </row>
    <row r="3980" spans="1:12" x14ac:dyDescent="0.2">
      <c r="A3980" s="7" t="s">
        <v>16036</v>
      </c>
      <c r="B3980" s="7" t="s">
        <v>16037</v>
      </c>
      <c r="C3980" s="7" t="s">
        <v>16038</v>
      </c>
      <c r="D3980" s="7" t="s">
        <v>16039</v>
      </c>
      <c r="E3980" s="8">
        <v>154.193272200233</v>
      </c>
      <c r="F3980" s="8">
        <v>204.42772824423099</v>
      </c>
      <c r="G3980" s="8">
        <v>232.48114146097399</v>
      </c>
      <c r="H3980" s="8">
        <v>73.810296455710898</v>
      </c>
      <c r="I3980" s="8">
        <v>131.97861695918499</v>
      </c>
      <c r="J3980" s="8">
        <v>218.30048488862101</v>
      </c>
      <c r="K3980" s="8">
        <v>0.62292105901584305</v>
      </c>
      <c r="L3980" s="8">
        <v>-0.47908153687424598</v>
      </c>
    </row>
    <row r="3981" spans="1:12" x14ac:dyDescent="0.2">
      <c r="A3981" s="7" t="s">
        <v>16040</v>
      </c>
      <c r="B3981" s="7" t="s">
        <v>16041</v>
      </c>
      <c r="C3981" s="7" t="s">
        <v>16042</v>
      </c>
      <c r="D3981" s="7" t="s">
        <v>16043</v>
      </c>
      <c r="E3981" s="8">
        <v>323.21282057356501</v>
      </c>
      <c r="F3981" s="8">
        <v>328.26375593064</v>
      </c>
      <c r="G3981" s="8">
        <v>296.78443590762703</v>
      </c>
      <c r="H3981" s="8">
        <v>261.78051809625498</v>
      </c>
      <c r="I3981" s="8">
        <v>310.59629404680499</v>
      </c>
      <c r="J3981" s="8">
        <v>405.97963479286398</v>
      </c>
      <c r="K3981" s="8">
        <v>0.960238463212577</v>
      </c>
      <c r="L3981" s="8">
        <v>4.5046337875670001E-2</v>
      </c>
    </row>
    <row r="3982" spans="1:12" x14ac:dyDescent="0.2">
      <c r="A3982" s="7" t="s">
        <v>16044</v>
      </c>
      <c r="B3982" s="7" t="s">
        <v>16045</v>
      </c>
      <c r="C3982" s="7" t="s">
        <v>16046</v>
      </c>
      <c r="D3982" s="7" t="s">
        <v>16047</v>
      </c>
      <c r="E3982" s="8">
        <v>1303.7238848212</v>
      </c>
      <c r="F3982" s="8">
        <v>1416.2517134612301</v>
      </c>
      <c r="G3982" s="8">
        <v>1392.9082858597901</v>
      </c>
      <c r="H3982" s="8">
        <v>1675.0016609016</v>
      </c>
      <c r="I3982" s="8">
        <v>2021.3567123748901</v>
      </c>
      <c r="J3982" s="8">
        <v>1873.82814404395</v>
      </c>
      <c r="K3982" s="8">
        <v>1.47402820790122E-2</v>
      </c>
      <c r="L3982" s="8">
        <v>0.43755547923860899</v>
      </c>
    </row>
    <row r="3983" spans="1:12" x14ac:dyDescent="0.2">
      <c r="A3983" s="7" t="s">
        <v>16048</v>
      </c>
      <c r="B3983" s="7" t="s">
        <v>16049</v>
      </c>
      <c r="C3983" s="7" t="s">
        <v>16050</v>
      </c>
      <c r="D3983" s="7" t="s">
        <v>16051</v>
      </c>
      <c r="E3983" s="8">
        <v>430.95042743142</v>
      </c>
      <c r="F3983" s="8">
        <v>250.620532222495</v>
      </c>
      <c r="G3983" s="8">
        <v>206.759823682313</v>
      </c>
      <c r="H3983" s="8">
        <v>398.57560086083902</v>
      </c>
      <c r="I3983" s="8">
        <v>245.10314578134401</v>
      </c>
      <c r="J3983" s="8">
        <v>161.99673991734701</v>
      </c>
      <c r="K3983" s="8">
        <v>0.92357219788828704</v>
      </c>
      <c r="L3983" s="8">
        <v>-0.14085114048987199</v>
      </c>
    </row>
    <row r="3984" spans="1:12" x14ac:dyDescent="0.2">
      <c r="A3984" s="7" t="s">
        <v>16052</v>
      </c>
      <c r="B3984" s="7" t="s">
        <v>16053</v>
      </c>
      <c r="C3984" s="7" t="s">
        <v>16054</v>
      </c>
      <c r="D3984" s="7" t="s">
        <v>16055</v>
      </c>
      <c r="E3984" s="8">
        <v>106.749188446315</v>
      </c>
      <c r="F3984" s="8">
        <v>78.626049324704198</v>
      </c>
      <c r="G3984" s="8">
        <v>63.314012993627003</v>
      </c>
      <c r="H3984" s="8">
        <v>10.825510146837599</v>
      </c>
      <c r="I3984" s="8">
        <v>72.439391263312302</v>
      </c>
      <c r="J3984" s="8">
        <v>62.230454968249298</v>
      </c>
      <c r="K3984" s="8">
        <v>0.60538100739862599</v>
      </c>
      <c r="L3984" s="8">
        <v>-0.77354334364813004</v>
      </c>
    </row>
    <row r="3985" spans="1:12" x14ac:dyDescent="0.2">
      <c r="A3985" s="7" t="s">
        <v>16056</v>
      </c>
      <c r="B3985" s="7" t="s">
        <v>16057</v>
      </c>
      <c r="C3985" s="7" t="s">
        <v>8132</v>
      </c>
      <c r="D3985" s="7" t="s">
        <v>16058</v>
      </c>
      <c r="E3985" s="8">
        <v>96.865004330915497</v>
      </c>
      <c r="F3985" s="8">
        <v>107.12799220491</v>
      </c>
      <c r="G3985" s="8">
        <v>187.96347607483</v>
      </c>
      <c r="H3985" s="8">
        <v>148.60473019749799</v>
      </c>
      <c r="I3985" s="8">
        <v>173.656074946297</v>
      </c>
      <c r="J3985" s="8">
        <v>195.58142990021199</v>
      </c>
      <c r="K3985" s="8">
        <v>0.62945568040972499</v>
      </c>
      <c r="L3985" s="8">
        <v>0.401861949109723</v>
      </c>
    </row>
    <row r="3986" spans="1:12" x14ac:dyDescent="0.2">
      <c r="A3986" s="7" t="s">
        <v>16059</v>
      </c>
      <c r="B3986" s="7" t="s">
        <v>16060</v>
      </c>
      <c r="E3986" s="8">
        <v>582.17844439703299</v>
      </c>
      <c r="F3986" s="8">
        <v>748.91311981780802</v>
      </c>
      <c r="G3986" s="8">
        <v>398.68042556924502</v>
      </c>
      <c r="H3986" s="8">
        <v>704.64229683051997</v>
      </c>
      <c r="I3986" s="8">
        <v>777.97921575940802</v>
      </c>
      <c r="J3986" s="8">
        <v>595.63435469609999</v>
      </c>
      <c r="K3986" s="8">
        <v>0.68170784597021605</v>
      </c>
      <c r="L3986" s="8">
        <v>0.26474720524168299</v>
      </c>
    </row>
    <row r="3987" spans="1:12" x14ac:dyDescent="0.2">
      <c r="A3987" s="7" t="s">
        <v>16061</v>
      </c>
      <c r="B3987" s="7" t="s">
        <v>16062</v>
      </c>
      <c r="C3987" s="7" t="s">
        <v>16063</v>
      </c>
      <c r="D3987" s="7" t="s">
        <v>16064</v>
      </c>
      <c r="E3987" s="8">
        <v>127.505975088654</v>
      </c>
      <c r="F3987" s="8">
        <v>214.25598440981901</v>
      </c>
      <c r="G3987" s="8">
        <v>148.392217953813</v>
      </c>
      <c r="H3987" s="8">
        <v>361.17838398994502</v>
      </c>
      <c r="I3987" s="8">
        <v>413.79761858631798</v>
      </c>
      <c r="J3987" s="8">
        <v>295.34771484931002</v>
      </c>
      <c r="K3987" s="8">
        <v>1.0660427484510101E-3</v>
      </c>
      <c r="L3987" s="8">
        <v>1.12662806398995</v>
      </c>
    </row>
    <row r="3988" spans="1:12" x14ac:dyDescent="0.2">
      <c r="A3988" s="7" t="s">
        <v>16065</v>
      </c>
      <c r="B3988" s="7" t="s">
        <v>16066</v>
      </c>
      <c r="C3988" s="7" t="s">
        <v>16067</v>
      </c>
      <c r="D3988" s="7" t="s">
        <v>16068</v>
      </c>
      <c r="E3988" s="8">
        <v>122.563883030954</v>
      </c>
      <c r="F3988" s="8">
        <v>119.904725220174</v>
      </c>
      <c r="G3988" s="8">
        <v>87.056767866237095</v>
      </c>
      <c r="H3988" s="8">
        <v>122.033023473442</v>
      </c>
      <c r="I3988" s="8">
        <v>65.493148265460405</v>
      </c>
      <c r="J3988" s="8">
        <v>126.43647993549099</v>
      </c>
      <c r="K3988" s="8">
        <v>0.96248028238809902</v>
      </c>
      <c r="L3988" s="8">
        <v>-6.9721732335695605E-2</v>
      </c>
    </row>
    <row r="3989" spans="1:12" x14ac:dyDescent="0.2">
      <c r="A3989" s="7" t="s">
        <v>16069</v>
      </c>
      <c r="B3989" s="7" t="s">
        <v>16070</v>
      </c>
      <c r="D3989" s="7" t="s">
        <v>16071</v>
      </c>
      <c r="E3989" s="8">
        <v>45.467246930837902</v>
      </c>
      <c r="F3989" s="8">
        <v>52.089757677616497</v>
      </c>
      <c r="G3989" s="8">
        <v>66.281857352703298</v>
      </c>
      <c r="H3989" s="8">
        <v>27.555844010132098</v>
      </c>
      <c r="I3989" s="8">
        <v>36.715855845788397</v>
      </c>
      <c r="J3989" s="8">
        <v>51.364819973793097</v>
      </c>
      <c r="K3989" s="8">
        <v>0.68731977313866799</v>
      </c>
      <c r="L3989" s="8">
        <v>-0.50271713628806103</v>
      </c>
    </row>
    <row r="3990" spans="1:12" x14ac:dyDescent="0.2">
      <c r="A3990" s="7" t="s">
        <v>16072</v>
      </c>
      <c r="B3990" s="7" t="s">
        <v>16073</v>
      </c>
      <c r="D3990" s="7" t="s">
        <v>16074</v>
      </c>
      <c r="E3990" s="8">
        <v>13.8378577615594</v>
      </c>
      <c r="F3990" s="8">
        <v>31.450419729881698</v>
      </c>
      <c r="G3990" s="8">
        <v>37.592695214966</v>
      </c>
      <c r="H3990" s="8">
        <v>25.587569437979798</v>
      </c>
      <c r="I3990" s="8">
        <v>13.8924859957037</v>
      </c>
      <c r="J3990" s="8">
        <v>33.584689982864703</v>
      </c>
      <c r="K3990" s="8">
        <v>0.94689411556807401</v>
      </c>
      <c r="L3990" s="8">
        <v>-0.18176303479434799</v>
      </c>
    </row>
    <row r="3991" spans="1:12" x14ac:dyDescent="0.2">
      <c r="A3991" s="7" t="s">
        <v>16075</v>
      </c>
      <c r="B3991" s="7" t="s">
        <v>16076</v>
      </c>
      <c r="C3991" s="7" t="s">
        <v>16077</v>
      </c>
      <c r="D3991" s="7" t="s">
        <v>16078</v>
      </c>
      <c r="E3991" s="8">
        <v>50.409338988537598</v>
      </c>
      <c r="F3991" s="8">
        <v>31.450419729881698</v>
      </c>
      <c r="G3991" s="8">
        <v>43.528383933118597</v>
      </c>
      <c r="H3991" s="8">
        <v>102.35027775191899</v>
      </c>
      <c r="I3991" s="8">
        <v>55.569943982814898</v>
      </c>
      <c r="J3991" s="8">
        <v>53.340389972785097</v>
      </c>
      <c r="K3991" s="8">
        <v>0.43128591532390598</v>
      </c>
      <c r="L3991" s="8">
        <v>0.75283526154654701</v>
      </c>
    </row>
    <row r="3992" spans="1:12" x14ac:dyDescent="0.2">
      <c r="A3992" s="7" t="s">
        <v>16079</v>
      </c>
      <c r="B3992" s="7" t="s">
        <v>16080</v>
      </c>
      <c r="C3992" s="7" t="s">
        <v>16081</v>
      </c>
      <c r="D3992" s="7" t="s">
        <v>16082</v>
      </c>
      <c r="E3992" s="8">
        <v>48.432502165457699</v>
      </c>
      <c r="F3992" s="8">
        <v>17.690861098058399</v>
      </c>
      <c r="G3992" s="8">
        <v>69.249701711779494</v>
      </c>
      <c r="H3992" s="8">
        <v>57.0799625924164</v>
      </c>
      <c r="I3992" s="8">
        <v>83.354915974222294</v>
      </c>
      <c r="J3992" s="8">
        <v>71.120519963713505</v>
      </c>
      <c r="K3992" s="8">
        <v>0.63068552445001302</v>
      </c>
      <c r="L3992" s="8">
        <v>0.64423449542129096</v>
      </c>
    </row>
    <row r="3993" spans="1:12" x14ac:dyDescent="0.2">
      <c r="A3993" s="7" t="s">
        <v>16083</v>
      </c>
      <c r="B3993" s="7" t="s">
        <v>16084</v>
      </c>
      <c r="C3993" s="7" t="s">
        <v>16085</v>
      </c>
      <c r="D3993" s="7" t="s">
        <v>16086</v>
      </c>
      <c r="E3993" s="8">
        <v>785.79263717426295</v>
      </c>
      <c r="F3993" s="8">
        <v>915.99347463280401</v>
      </c>
      <c r="G3993" s="8">
        <v>810.22151002782005</v>
      </c>
      <c r="H3993" s="8">
        <v>764.67467128116505</v>
      </c>
      <c r="I3993" s="8">
        <v>940.71976599479501</v>
      </c>
      <c r="J3993" s="8">
        <v>717.13190963411103</v>
      </c>
      <c r="K3993" s="8">
        <v>0.93771623039840502</v>
      </c>
      <c r="L3993" s="8">
        <v>-5.2370082719253502E-2</v>
      </c>
    </row>
    <row r="3994" spans="1:12" x14ac:dyDescent="0.2">
      <c r="A3994" s="7" t="s">
        <v>16087</v>
      </c>
      <c r="B3994" s="7" t="s">
        <v>16088</v>
      </c>
      <c r="C3994" s="7" t="s">
        <v>16089</v>
      </c>
      <c r="D3994" s="7" t="s">
        <v>16090</v>
      </c>
      <c r="E3994" s="8">
        <v>266.872971115788</v>
      </c>
      <c r="F3994" s="8">
        <v>285.01942880205303</v>
      </c>
      <c r="G3994" s="8">
        <v>283.92377701829599</v>
      </c>
      <c r="H3994" s="8">
        <v>342.47977555449802</v>
      </c>
      <c r="I3994" s="8">
        <v>357.23535417523902</v>
      </c>
      <c r="J3994" s="8">
        <v>297.32328484830202</v>
      </c>
      <c r="K3994" s="8">
        <v>0.567727326453354</v>
      </c>
      <c r="L3994" s="8">
        <v>0.25444438539385</v>
      </c>
    </row>
    <row r="3995" spans="1:12" x14ac:dyDescent="0.2">
      <c r="A3995" s="7" t="s">
        <v>16091</v>
      </c>
      <c r="B3995" s="7" t="s">
        <v>16092</v>
      </c>
      <c r="C3995" s="7" t="s">
        <v>16093</v>
      </c>
      <c r="D3995" s="7" t="s">
        <v>16094</v>
      </c>
      <c r="E3995" s="8">
        <v>235.24358194650901</v>
      </c>
      <c r="F3995" s="8">
        <v>113.024945904262</v>
      </c>
      <c r="G3995" s="8">
        <v>150.370780859864</v>
      </c>
      <c r="H3995" s="8">
        <v>155.49369120003101</v>
      </c>
      <c r="I3995" s="8">
        <v>154.80198680927001</v>
      </c>
      <c r="J3995" s="8">
        <v>157.05781491986701</v>
      </c>
      <c r="K3995" s="8">
        <v>0.94423595621433398</v>
      </c>
      <c r="L3995" s="8">
        <v>-9.3417857023631506E-2</v>
      </c>
    </row>
    <row r="3996" spans="1:12" x14ac:dyDescent="0.2">
      <c r="A3996" s="7" t="s">
        <v>16095</v>
      </c>
      <c r="B3996" s="7" t="s">
        <v>16096</v>
      </c>
      <c r="C3996" s="7" t="s">
        <v>16097</v>
      </c>
      <c r="D3996" s="7" t="s">
        <v>16098</v>
      </c>
      <c r="E3996" s="8">
        <v>436.88093790066</v>
      </c>
      <c r="F3996" s="8">
        <v>287.96790565172898</v>
      </c>
      <c r="G3996" s="8">
        <v>357.13060454217702</v>
      </c>
      <c r="H3996" s="8">
        <v>499.94174132668201</v>
      </c>
      <c r="I3996" s="8">
        <v>390.97424873623299</v>
      </c>
      <c r="J3996" s="8">
        <v>402.02849479487998</v>
      </c>
      <c r="K3996" s="8">
        <v>0.65423811778645002</v>
      </c>
      <c r="L3996" s="8">
        <v>0.257056994829168</v>
      </c>
    </row>
    <row r="3997" spans="1:12" x14ac:dyDescent="0.2">
      <c r="A3997" s="7" t="s">
        <v>16099</v>
      </c>
      <c r="B3997" s="7" t="s">
        <v>16100</v>
      </c>
      <c r="C3997" s="7" t="s">
        <v>16101</v>
      </c>
      <c r="E3997" s="8">
        <v>38.548318050058199</v>
      </c>
      <c r="F3997" s="8">
        <v>33.416070962999299</v>
      </c>
      <c r="G3997" s="8">
        <v>47.485509745220199</v>
      </c>
      <c r="H3997" s="8">
        <v>23.619294865827499</v>
      </c>
      <c r="I3997" s="8">
        <v>48.623700984963001</v>
      </c>
      <c r="J3997" s="8">
        <v>52.352604973289097</v>
      </c>
      <c r="K3997" s="8">
        <v>0.97662789442065401</v>
      </c>
      <c r="L3997" s="8">
        <v>6.0775279445270301E-2</v>
      </c>
    </row>
    <row r="3998" spans="1:12" x14ac:dyDescent="0.2">
      <c r="A3998" s="7" t="s">
        <v>16102</v>
      </c>
      <c r="B3998" s="7" t="s">
        <v>16103</v>
      </c>
      <c r="C3998" s="7" t="s">
        <v>16104</v>
      </c>
      <c r="D3998" s="7" t="s">
        <v>16105</v>
      </c>
      <c r="E3998" s="8">
        <v>33.606225992358397</v>
      </c>
      <c r="F3998" s="8">
        <v>51.106932061057698</v>
      </c>
      <c r="G3998" s="8">
        <v>28.689162137737199</v>
      </c>
      <c r="H3998" s="8">
        <v>28.5399812962082</v>
      </c>
      <c r="I3998" s="8">
        <v>30.761933276201098</v>
      </c>
      <c r="J3998" s="8">
        <v>26.670194986392598</v>
      </c>
      <c r="K3998" s="8">
        <v>0.80752110402942501</v>
      </c>
      <c r="L3998" s="8">
        <v>-0.39967830205354099</v>
      </c>
    </row>
    <row r="3999" spans="1:12" x14ac:dyDescent="0.2">
      <c r="A3999" s="7" t="s">
        <v>16106</v>
      </c>
      <c r="B3999" s="7" t="s">
        <v>16107</v>
      </c>
      <c r="C3999" s="7" t="s">
        <v>16108</v>
      </c>
      <c r="D3999" s="7" t="s">
        <v>16109</v>
      </c>
      <c r="E3999" s="8">
        <v>16.803112996179198</v>
      </c>
      <c r="F3999" s="8">
        <v>23.587814797411301</v>
      </c>
      <c r="G3999" s="8">
        <v>12.8606588893305</v>
      </c>
      <c r="H3999" s="8">
        <v>36.413079584817403</v>
      </c>
      <c r="I3999" s="8">
        <v>19.846408565291</v>
      </c>
      <c r="J3999" s="8">
        <v>35.560259981856703</v>
      </c>
      <c r="K3999" s="8">
        <v>0.60453469818937799</v>
      </c>
      <c r="L3999" s="8">
        <v>0.78592315288578296</v>
      </c>
    </row>
    <row r="4000" spans="1:12" x14ac:dyDescent="0.2">
      <c r="A4000" s="7" t="s">
        <v>16110</v>
      </c>
      <c r="B4000" s="7" t="s">
        <v>16111</v>
      </c>
      <c r="C4000" s="7" t="s">
        <v>16112</v>
      </c>
      <c r="D4000" s="7" t="s">
        <v>16113</v>
      </c>
      <c r="E4000" s="8">
        <v>36.5714812269783</v>
      </c>
      <c r="F4000" s="8">
        <v>42.261501512028502</v>
      </c>
      <c r="G4000" s="8">
        <v>52.431917010347298</v>
      </c>
      <c r="H4000" s="8">
        <v>9.8413728607614495</v>
      </c>
      <c r="I4000" s="8">
        <v>21.831049421820101</v>
      </c>
      <c r="J4000" s="8">
        <v>16.792344991432302</v>
      </c>
      <c r="K4000" s="8">
        <v>0.115996484247367</v>
      </c>
      <c r="L4000" s="8">
        <v>-1.43779264837068</v>
      </c>
    </row>
    <row r="4001" spans="1:12" x14ac:dyDescent="0.2">
      <c r="A4001" s="7" t="s">
        <v>16114</v>
      </c>
      <c r="B4001" s="7" t="s">
        <v>16115</v>
      </c>
      <c r="C4001" s="7" t="s">
        <v>16116</v>
      </c>
      <c r="D4001" s="7" t="s">
        <v>16117</v>
      </c>
      <c r="E4001" s="8">
        <v>4832.3776140188302</v>
      </c>
      <c r="F4001" s="8">
        <v>4458.0969967107303</v>
      </c>
      <c r="G4001" s="8">
        <v>4586.30881622585</v>
      </c>
      <c r="H4001" s="8">
        <v>4136.3290133780401</v>
      </c>
      <c r="I4001" s="8">
        <v>4090.3448053064799</v>
      </c>
      <c r="J4001" s="8">
        <v>4444.0447127325997</v>
      </c>
      <c r="K4001" s="8">
        <v>0.60946785405154802</v>
      </c>
      <c r="L4001" s="8">
        <v>-0.13117141379799299</v>
      </c>
    </row>
    <row r="4002" spans="1:12" x14ac:dyDescent="0.2">
      <c r="A4002" s="7" t="s">
        <v>16118</v>
      </c>
      <c r="B4002" s="7" t="s">
        <v>16119</v>
      </c>
      <c r="C4002" s="7" t="s">
        <v>16120</v>
      </c>
      <c r="D4002" s="7" t="s">
        <v>16121</v>
      </c>
      <c r="E4002" s="8">
        <v>7.9073472923196304</v>
      </c>
      <c r="F4002" s="8">
        <v>9.8282561655880301</v>
      </c>
      <c r="G4002" s="8">
        <v>8.9035330772288006</v>
      </c>
      <c r="H4002" s="8">
        <v>0</v>
      </c>
      <c r="I4002" s="8">
        <v>7.93856342611641</v>
      </c>
      <c r="J4002" s="8">
        <v>12.841204993448301</v>
      </c>
      <c r="K4002" s="8">
        <v>0.94528089288127604</v>
      </c>
      <c r="L4002" s="8">
        <v>-0.35863325905270199</v>
      </c>
    </row>
    <row r="4003" spans="1:12" x14ac:dyDescent="0.2">
      <c r="A4003" s="7" t="s">
        <v>16122</v>
      </c>
      <c r="B4003" s="7" t="s">
        <v>16123</v>
      </c>
      <c r="E4003" s="8">
        <v>11.861020938479401</v>
      </c>
      <c r="F4003" s="8">
        <v>14.742384248382001</v>
      </c>
      <c r="G4003" s="8">
        <v>1.9785629060508401</v>
      </c>
      <c r="H4003" s="8">
        <v>0</v>
      </c>
      <c r="I4003" s="8">
        <v>0</v>
      </c>
      <c r="J4003" s="8">
        <v>0</v>
      </c>
      <c r="K4003" s="8">
        <v>6.5901531481895301E-2</v>
      </c>
      <c r="L4003" s="8">
        <v>-5.7121395355626898</v>
      </c>
    </row>
    <row r="4004" spans="1:12" x14ac:dyDescent="0.2">
      <c r="A4004" s="7" t="s">
        <v>16124</v>
      </c>
      <c r="B4004" s="7" t="s">
        <v>16125</v>
      </c>
      <c r="C4004" s="7" t="s">
        <v>16126</v>
      </c>
      <c r="D4004" s="7" t="s">
        <v>16127</v>
      </c>
      <c r="E4004" s="8">
        <v>18.779949819259102</v>
      </c>
      <c r="F4004" s="8">
        <v>28.501942880205299</v>
      </c>
      <c r="G4004" s="8">
        <v>21.764191966559299</v>
      </c>
      <c r="H4004" s="8">
        <v>4.9206864303807301</v>
      </c>
      <c r="I4004" s="8">
        <v>9.9232042826455196</v>
      </c>
      <c r="J4004" s="8">
        <v>2.9633549984880601</v>
      </c>
      <c r="K4004" s="8">
        <v>0.15367389972870499</v>
      </c>
      <c r="L4004" s="8">
        <v>-1.95567542762433</v>
      </c>
    </row>
    <row r="4005" spans="1:12" x14ac:dyDescent="0.2">
      <c r="A4005" s="7" t="s">
        <v>16128</v>
      </c>
      <c r="B4005" s="7" t="s">
        <v>16129</v>
      </c>
      <c r="C4005" s="7" t="s">
        <v>16130</v>
      </c>
      <c r="D4005" s="7" t="s">
        <v>16131</v>
      </c>
      <c r="E4005" s="8">
        <v>0</v>
      </c>
      <c r="F4005" s="8">
        <v>0</v>
      </c>
      <c r="G4005" s="8">
        <v>4.9464072651271103</v>
      </c>
      <c r="H4005" s="8">
        <v>0</v>
      </c>
      <c r="I4005" s="8">
        <v>0</v>
      </c>
      <c r="J4005" s="8">
        <v>15.8045599919363</v>
      </c>
      <c r="K4005" s="8">
        <v>1</v>
      </c>
      <c r="L4005" s="8">
        <v>1.67623888580019</v>
      </c>
    </row>
    <row r="4006" spans="1:12" x14ac:dyDescent="0.2">
      <c r="A4006" s="7" t="s">
        <v>16132</v>
      </c>
      <c r="B4006" s="7" t="s">
        <v>16133</v>
      </c>
      <c r="D4006" s="7" t="s">
        <v>16134</v>
      </c>
      <c r="E4006" s="8">
        <v>23.722041876958901</v>
      </c>
      <c r="F4006" s="8">
        <v>24.5706404139701</v>
      </c>
      <c r="G4006" s="8">
        <v>42.539102480093099</v>
      </c>
      <c r="H4006" s="8">
        <v>7.8730982886091603</v>
      </c>
      <c r="I4006" s="8">
        <v>21.831049421820101</v>
      </c>
      <c r="J4006" s="8">
        <v>72.108304963209505</v>
      </c>
      <c r="K4006" s="8">
        <v>0.958076213157945</v>
      </c>
      <c r="L4006" s="8">
        <v>0.16465791716630901</v>
      </c>
    </row>
    <row r="4007" spans="1:12" x14ac:dyDescent="0.2">
      <c r="A4007" s="7" t="s">
        <v>16135</v>
      </c>
      <c r="B4007" s="7" t="s">
        <v>16136</v>
      </c>
      <c r="C4007" s="7" t="s">
        <v>16137</v>
      </c>
      <c r="D4007" s="7" t="s">
        <v>16138</v>
      </c>
      <c r="E4007" s="8">
        <v>1785.0836512411599</v>
      </c>
      <c r="F4007" s="8">
        <v>1213.78963645012</v>
      </c>
      <c r="G4007" s="8">
        <v>1132.72726371411</v>
      </c>
      <c r="H4007" s="8">
        <v>1428.9673393825601</v>
      </c>
      <c r="I4007" s="8">
        <v>1145.1377742172899</v>
      </c>
      <c r="J4007" s="8">
        <v>971.98043950408396</v>
      </c>
      <c r="K4007" s="8">
        <v>0.71328820536825499</v>
      </c>
      <c r="L4007" s="8">
        <v>-0.22045778439149899</v>
      </c>
    </row>
    <row r="4008" spans="1:12" x14ac:dyDescent="0.2">
      <c r="A4008" s="7" t="s">
        <v>16139</v>
      </c>
      <c r="B4008" s="7" t="s">
        <v>16140</v>
      </c>
      <c r="C4008" s="7" t="s">
        <v>16141</v>
      </c>
      <c r="D4008" s="7" t="s">
        <v>16142</v>
      </c>
      <c r="E4008" s="8">
        <v>26.6872971115788</v>
      </c>
      <c r="F4008" s="8">
        <v>42.261501512028502</v>
      </c>
      <c r="G4008" s="8">
        <v>68.260420258754095</v>
      </c>
      <c r="H4008" s="8">
        <v>29.524118582284402</v>
      </c>
      <c r="I4008" s="8">
        <v>44.6544192719048</v>
      </c>
      <c r="J4008" s="8">
        <v>35.560259981856703</v>
      </c>
      <c r="K4008" s="8">
        <v>0.86363911574850505</v>
      </c>
      <c r="L4008" s="8">
        <v>-0.32236451375087399</v>
      </c>
    </row>
    <row r="4009" spans="1:12" x14ac:dyDescent="0.2">
      <c r="A4009" s="7" t="s">
        <v>16143</v>
      </c>
      <c r="B4009" s="7" t="s">
        <v>16144</v>
      </c>
      <c r="C4009" s="7" t="s">
        <v>16145</v>
      </c>
      <c r="D4009" s="7" t="s">
        <v>16146</v>
      </c>
      <c r="E4009" s="8">
        <v>20.756786642339002</v>
      </c>
      <c r="F4009" s="8">
        <v>16.7080354814996</v>
      </c>
      <c r="G4009" s="8">
        <v>30.667725043788099</v>
      </c>
      <c r="H4009" s="8">
        <v>27.555844010132098</v>
      </c>
      <c r="I4009" s="8">
        <v>42.669778415375703</v>
      </c>
      <c r="J4009" s="8">
        <v>19.755699989920402</v>
      </c>
      <c r="K4009" s="8">
        <v>0.84768530214807603</v>
      </c>
      <c r="L4009" s="8">
        <v>0.401285277092573</v>
      </c>
    </row>
    <row r="4010" spans="1:12" x14ac:dyDescent="0.2">
      <c r="A4010" s="7" t="s">
        <v>16147</v>
      </c>
      <c r="B4010" s="7" t="s">
        <v>16148</v>
      </c>
      <c r="C4010" s="7" t="s">
        <v>16149</v>
      </c>
      <c r="D4010" s="7" t="s">
        <v>16150</v>
      </c>
      <c r="E4010" s="8">
        <v>0</v>
      </c>
      <c r="F4010" s="8">
        <v>8.8454305490292207</v>
      </c>
      <c r="G4010" s="8">
        <v>12.8606588893305</v>
      </c>
      <c r="H4010" s="8">
        <v>4.9206864303807301</v>
      </c>
      <c r="I4010" s="8">
        <v>17.861767708761899</v>
      </c>
      <c r="J4010" s="8">
        <v>8.8900649954641793</v>
      </c>
      <c r="K4010" s="8">
        <v>0.91409927720780704</v>
      </c>
      <c r="L4010" s="8">
        <v>0.54491324751201298</v>
      </c>
    </row>
    <row r="4011" spans="1:12" x14ac:dyDescent="0.2">
      <c r="A4011" s="7" t="s">
        <v>16151</v>
      </c>
      <c r="B4011" s="7" t="s">
        <v>16152</v>
      </c>
      <c r="E4011" s="8">
        <v>6.9189288807796796</v>
      </c>
      <c r="F4011" s="8">
        <v>0</v>
      </c>
      <c r="G4011" s="8">
        <v>27.6998806847118</v>
      </c>
      <c r="H4011" s="8">
        <v>10.825510146837599</v>
      </c>
      <c r="I4011" s="8">
        <v>30.761933276201098</v>
      </c>
      <c r="J4011" s="8">
        <v>27.657979985888598</v>
      </c>
      <c r="K4011" s="8">
        <v>0.77605351315538296</v>
      </c>
      <c r="L4011" s="8">
        <v>1.00036834244841</v>
      </c>
    </row>
    <row r="4012" spans="1:12" x14ac:dyDescent="0.2">
      <c r="A4012" s="7" t="s">
        <v>16153</v>
      </c>
      <c r="B4012" s="7" t="s">
        <v>16154</v>
      </c>
      <c r="D4012" s="7" t="s">
        <v>16155</v>
      </c>
      <c r="E4012" s="8">
        <v>0</v>
      </c>
      <c r="F4012" s="8">
        <v>30.4675941133229</v>
      </c>
      <c r="G4012" s="8">
        <v>31.657006496813501</v>
      </c>
      <c r="H4012" s="8">
        <v>9.8413728607614495</v>
      </c>
      <c r="I4012" s="8">
        <v>0</v>
      </c>
      <c r="J4012" s="8">
        <v>59.267099969761198</v>
      </c>
      <c r="K4012" s="8">
        <v>0.98858968917176004</v>
      </c>
      <c r="L4012" s="8">
        <v>0.153710605772515</v>
      </c>
    </row>
    <row r="4013" spans="1:12" x14ac:dyDescent="0.2">
      <c r="A4013" s="7" t="s">
        <v>16156</v>
      </c>
      <c r="B4013" s="7" t="s">
        <v>16157</v>
      </c>
      <c r="C4013" s="7" t="s">
        <v>16158</v>
      </c>
      <c r="E4013" s="8">
        <v>11.861020938479401</v>
      </c>
      <c r="F4013" s="8">
        <v>4.9141280827940097</v>
      </c>
      <c r="G4013" s="8">
        <v>1.9785629060508401</v>
      </c>
      <c r="H4013" s="8">
        <v>0</v>
      </c>
      <c r="I4013" s="8">
        <v>0</v>
      </c>
      <c r="J4013" s="8">
        <v>0</v>
      </c>
      <c r="K4013" s="8">
        <v>1</v>
      </c>
      <c r="L4013" s="8">
        <v>-5.1040960429380702</v>
      </c>
    </row>
    <row r="4014" spans="1:12" x14ac:dyDescent="0.2">
      <c r="A4014" s="7" t="s">
        <v>16159</v>
      </c>
      <c r="B4014" s="7" t="s">
        <v>16160</v>
      </c>
      <c r="E4014" s="8">
        <v>107.737606857855</v>
      </c>
      <c r="F4014" s="8">
        <v>106.145166588351</v>
      </c>
      <c r="G4014" s="8">
        <v>66.281857352703298</v>
      </c>
      <c r="H4014" s="8">
        <v>77.746845600015504</v>
      </c>
      <c r="I4014" s="8">
        <v>74.424032119841399</v>
      </c>
      <c r="J4014" s="8">
        <v>59.267099969761198</v>
      </c>
      <c r="K4014" s="8">
        <v>0.67497768817127302</v>
      </c>
      <c r="L4014" s="8">
        <v>-0.40608443333649302</v>
      </c>
    </row>
    <row r="4015" spans="1:12" x14ac:dyDescent="0.2">
      <c r="A4015" s="7" t="s">
        <v>16161</v>
      </c>
      <c r="B4015" s="7" t="s">
        <v>16162</v>
      </c>
      <c r="C4015" s="7" t="s">
        <v>16163</v>
      </c>
      <c r="D4015" s="7" t="s">
        <v>16164</v>
      </c>
      <c r="E4015" s="8">
        <v>98.841841153995404</v>
      </c>
      <c r="F4015" s="8">
        <v>96.316910422762703</v>
      </c>
      <c r="G4015" s="8">
        <v>71.228264617830405</v>
      </c>
      <c r="H4015" s="8">
        <v>106.286826896224</v>
      </c>
      <c r="I4015" s="8">
        <v>107.170606252572</v>
      </c>
      <c r="J4015" s="8">
        <v>121.49755493801101</v>
      </c>
      <c r="K4015" s="8">
        <v>0.69394774817225602</v>
      </c>
      <c r="L4015" s="8">
        <v>0.33039665088773801</v>
      </c>
    </row>
    <row r="4016" spans="1:12" x14ac:dyDescent="0.2">
      <c r="A4016" s="7" t="s">
        <v>16165</v>
      </c>
      <c r="B4016" s="7" t="s">
        <v>16166</v>
      </c>
      <c r="C4016" s="7" t="s">
        <v>16167</v>
      </c>
      <c r="D4016" s="7" t="s">
        <v>16168</v>
      </c>
      <c r="E4016" s="8">
        <v>10.872602526939501</v>
      </c>
      <c r="F4016" s="8">
        <v>13.7595586318232</v>
      </c>
      <c r="G4016" s="8">
        <v>9.8928145302542205</v>
      </c>
      <c r="H4016" s="8">
        <v>17.714471149370599</v>
      </c>
      <c r="I4016" s="8">
        <v>15.8771268522328</v>
      </c>
      <c r="J4016" s="8">
        <v>17.780129990928401</v>
      </c>
      <c r="K4016" s="8">
        <v>0.79964916610596604</v>
      </c>
      <c r="L4016" s="8">
        <v>0.57324338449741996</v>
      </c>
    </row>
    <row r="4017" spans="1:12" x14ac:dyDescent="0.2">
      <c r="A4017" s="7" t="s">
        <v>16169</v>
      </c>
      <c r="B4017" s="7" t="s">
        <v>16170</v>
      </c>
      <c r="C4017" s="7" t="s">
        <v>16171</v>
      </c>
      <c r="D4017" s="7" t="s">
        <v>16172</v>
      </c>
      <c r="E4017" s="8">
        <v>122.563883030954</v>
      </c>
      <c r="F4017" s="8">
        <v>113.024945904262</v>
      </c>
      <c r="G4017" s="8">
        <v>90.024612225313405</v>
      </c>
      <c r="H4017" s="8">
        <v>106.286826896224</v>
      </c>
      <c r="I4017" s="8">
        <v>97.247401969926102</v>
      </c>
      <c r="J4017" s="8">
        <v>93.839574952121893</v>
      </c>
      <c r="K4017" s="8">
        <v>0.91245596437673004</v>
      </c>
      <c r="L4017" s="8">
        <v>-0.130882396486175</v>
      </c>
    </row>
    <row r="4018" spans="1:12" x14ac:dyDescent="0.2">
      <c r="A4018" s="7" t="s">
        <v>16173</v>
      </c>
      <c r="B4018" s="7" t="s">
        <v>16174</v>
      </c>
      <c r="C4018" s="7" t="s">
        <v>16175</v>
      </c>
      <c r="D4018" s="7" t="s">
        <v>16176</v>
      </c>
      <c r="E4018" s="8">
        <v>448.74195883913899</v>
      </c>
      <c r="F4018" s="8">
        <v>485.51585458004899</v>
      </c>
      <c r="G4018" s="8">
        <v>483.758630529431</v>
      </c>
      <c r="H4018" s="8">
        <v>297.20946039499597</v>
      </c>
      <c r="I4018" s="8">
        <v>330.44270261209601</v>
      </c>
      <c r="J4018" s="8">
        <v>366.46823481302403</v>
      </c>
      <c r="K4018" s="8">
        <v>4.9312128194155397E-2</v>
      </c>
      <c r="L4018" s="8">
        <v>-0.51240913546293199</v>
      </c>
    </row>
    <row r="4019" spans="1:12" x14ac:dyDescent="0.2">
      <c r="A4019" s="7" t="s">
        <v>16177</v>
      </c>
      <c r="B4019" s="7" t="s">
        <v>16178</v>
      </c>
      <c r="C4019" s="7" t="s">
        <v>16179</v>
      </c>
      <c r="D4019" s="7" t="s">
        <v>16180</v>
      </c>
      <c r="E4019" s="8">
        <v>19.768368230799101</v>
      </c>
      <c r="F4019" s="8">
        <v>5.89695369935282</v>
      </c>
      <c r="G4019" s="8">
        <v>0</v>
      </c>
      <c r="H4019" s="8">
        <v>0</v>
      </c>
      <c r="I4019" s="8">
        <v>0</v>
      </c>
      <c r="J4019" s="8">
        <v>0</v>
      </c>
      <c r="K4019" s="8">
        <v>0.20886098289035299</v>
      </c>
      <c r="L4019" s="8">
        <v>-5.5567320449978501</v>
      </c>
    </row>
    <row r="4020" spans="1:12" x14ac:dyDescent="0.2">
      <c r="A4020" s="7" t="s">
        <v>16181</v>
      </c>
      <c r="B4020" s="7" t="s">
        <v>16182</v>
      </c>
      <c r="C4020" s="7" t="s">
        <v>16183</v>
      </c>
      <c r="D4020" s="7" t="s">
        <v>16184</v>
      </c>
      <c r="E4020" s="8">
        <v>36.5714812269783</v>
      </c>
      <c r="F4020" s="8">
        <v>13.7595586318232</v>
      </c>
      <c r="G4020" s="8">
        <v>12.8606588893305</v>
      </c>
      <c r="H4020" s="8">
        <v>13.777922005065999</v>
      </c>
      <c r="I4020" s="8">
        <v>36.715855845788397</v>
      </c>
      <c r="J4020" s="8">
        <v>22.719054988408502</v>
      </c>
      <c r="K4020" s="8">
        <v>0.94422792484793405</v>
      </c>
      <c r="L4020" s="8">
        <v>0.21226176811582101</v>
      </c>
    </row>
    <row r="4021" spans="1:12" x14ac:dyDescent="0.2">
      <c r="A4021" s="7" t="s">
        <v>16185</v>
      </c>
      <c r="B4021" s="7" t="s">
        <v>16186</v>
      </c>
      <c r="C4021" s="7" t="s">
        <v>16187</v>
      </c>
      <c r="D4021" s="7" t="s">
        <v>16188</v>
      </c>
      <c r="E4021" s="8">
        <v>258.96562382346798</v>
      </c>
      <c r="F4021" s="8">
        <v>196.565123311761</v>
      </c>
      <c r="G4021" s="8">
        <v>174.11353573247399</v>
      </c>
      <c r="H4021" s="8">
        <v>150.57300476965</v>
      </c>
      <c r="I4021" s="8">
        <v>148.848064239683</v>
      </c>
      <c r="J4021" s="8">
        <v>123.47312493700301</v>
      </c>
      <c r="K4021" s="8">
        <v>0.21805229801401099</v>
      </c>
      <c r="L4021" s="8">
        <v>-0.57423124938479297</v>
      </c>
    </row>
    <row r="4022" spans="1:12" x14ac:dyDescent="0.2">
      <c r="A4022" s="7" t="s">
        <v>16189</v>
      </c>
      <c r="B4022" s="7" t="s">
        <v>16190</v>
      </c>
      <c r="E4022" s="8">
        <v>0</v>
      </c>
      <c r="F4022" s="8">
        <v>25.553466030528899</v>
      </c>
      <c r="G4022" s="8">
        <v>15.828503248406699</v>
      </c>
      <c r="H4022" s="8">
        <v>0</v>
      </c>
      <c r="I4022" s="8">
        <v>11.907845139174601</v>
      </c>
      <c r="J4022" s="8">
        <v>21.731269988912501</v>
      </c>
      <c r="K4022" s="8">
        <v>0.96174160476844495</v>
      </c>
      <c r="L4022" s="8">
        <v>-0.29904149148839299</v>
      </c>
    </row>
    <row r="4023" spans="1:12" x14ac:dyDescent="0.2">
      <c r="A4023" s="7" t="s">
        <v>16191</v>
      </c>
      <c r="B4023" s="7" t="s">
        <v>16192</v>
      </c>
      <c r="C4023" s="7" t="s">
        <v>16193</v>
      </c>
      <c r="D4023" s="7" t="s">
        <v>16194</v>
      </c>
      <c r="E4023" s="8">
        <v>342.98118880436402</v>
      </c>
      <c r="F4023" s="8">
        <v>358.731350043963</v>
      </c>
      <c r="G4023" s="8">
        <v>392.744736851092</v>
      </c>
      <c r="H4023" s="8">
        <v>273.59016552916802</v>
      </c>
      <c r="I4023" s="8">
        <v>337.388945609948</v>
      </c>
      <c r="J4023" s="8">
        <v>284.48207985485402</v>
      </c>
      <c r="K4023" s="8">
        <v>0.49189750470248</v>
      </c>
      <c r="L4023" s="8">
        <v>-0.289555892468841</v>
      </c>
    </row>
    <row r="4024" spans="1:12" x14ac:dyDescent="0.2">
      <c r="A4024" s="7" t="s">
        <v>16195</v>
      </c>
      <c r="B4024" s="7" t="s">
        <v>16196</v>
      </c>
      <c r="C4024" s="7" t="s">
        <v>16197</v>
      </c>
      <c r="D4024" s="7" t="s">
        <v>16198</v>
      </c>
      <c r="E4024" s="8">
        <v>28.6641339346587</v>
      </c>
      <c r="F4024" s="8">
        <v>15.725209864940799</v>
      </c>
      <c r="G4024" s="8">
        <v>24.732036325635502</v>
      </c>
      <c r="H4024" s="8">
        <v>48.222727017731103</v>
      </c>
      <c r="I4024" s="8">
        <v>47.631380556698502</v>
      </c>
      <c r="J4024" s="8">
        <v>80.010584959177706</v>
      </c>
      <c r="K4024" s="8">
        <v>9.2234249062655205E-2</v>
      </c>
      <c r="L4024" s="8">
        <v>1.3474529826400199</v>
      </c>
    </row>
    <row r="4025" spans="1:12" x14ac:dyDescent="0.2">
      <c r="A4025" s="7" t="s">
        <v>16199</v>
      </c>
      <c r="B4025" s="7" t="s">
        <v>16200</v>
      </c>
      <c r="C4025" s="7" t="s">
        <v>16201</v>
      </c>
      <c r="D4025" s="7" t="s">
        <v>16202</v>
      </c>
      <c r="E4025" s="8">
        <v>309.374962812006</v>
      </c>
      <c r="F4025" s="8">
        <v>391.16459539040301</v>
      </c>
      <c r="G4025" s="8">
        <v>450.12306112656699</v>
      </c>
      <c r="H4025" s="8">
        <v>379.87699242539202</v>
      </c>
      <c r="I4025" s="8">
        <v>363.18927674482597</v>
      </c>
      <c r="J4025" s="8">
        <v>481.05129475456198</v>
      </c>
      <c r="K4025" s="8">
        <v>0.91895820381007298</v>
      </c>
      <c r="L4025" s="8">
        <v>8.9286679106768102E-2</v>
      </c>
    </row>
    <row r="4026" spans="1:12" x14ac:dyDescent="0.2">
      <c r="A4026" s="7" t="s">
        <v>16203</v>
      </c>
      <c r="B4026" s="7" t="s">
        <v>1233</v>
      </c>
      <c r="C4026" s="7" t="s">
        <v>16204</v>
      </c>
      <c r="D4026" s="7" t="s">
        <v>1235</v>
      </c>
      <c r="E4026" s="8">
        <v>256.000368588848</v>
      </c>
      <c r="F4026" s="8">
        <v>512.05214622713595</v>
      </c>
      <c r="G4026" s="8">
        <v>299.752280266703</v>
      </c>
      <c r="H4026" s="8">
        <v>91.524767605081493</v>
      </c>
      <c r="I4026" s="8">
        <v>147.85574381141799</v>
      </c>
      <c r="J4026" s="8">
        <v>180.76465490777201</v>
      </c>
      <c r="K4026" s="8">
        <v>2.97937685089723E-3</v>
      </c>
      <c r="L4026" s="8">
        <v>-1.34578423181498</v>
      </c>
    </row>
    <row r="4027" spans="1:12" x14ac:dyDescent="0.2">
      <c r="A4027" s="7" t="s">
        <v>16205</v>
      </c>
      <c r="B4027" s="7" t="s">
        <v>16206</v>
      </c>
      <c r="C4027" s="7" t="s">
        <v>16207</v>
      </c>
      <c r="D4027" s="7" t="s">
        <v>16208</v>
      </c>
      <c r="E4027" s="8">
        <v>0.98841841153995402</v>
      </c>
      <c r="F4027" s="8">
        <v>13.7595586318232</v>
      </c>
      <c r="G4027" s="8">
        <v>15.828503248406699</v>
      </c>
      <c r="H4027" s="8">
        <v>6.8889610025330201</v>
      </c>
      <c r="I4027" s="8">
        <v>15.8771268522328</v>
      </c>
      <c r="J4027" s="8">
        <v>16.792344991432302</v>
      </c>
      <c r="K4027" s="8">
        <v>0.92976292272723804</v>
      </c>
      <c r="L4027" s="8">
        <v>0.37136357260929898</v>
      </c>
    </row>
    <row r="4028" spans="1:12" x14ac:dyDescent="0.2">
      <c r="A4028" s="7" t="s">
        <v>16209</v>
      </c>
      <c r="B4028" s="7" t="s">
        <v>16210</v>
      </c>
      <c r="D4028" s="7" t="s">
        <v>16211</v>
      </c>
      <c r="E4028" s="8">
        <v>44.478828519297899</v>
      </c>
      <c r="F4028" s="8">
        <v>79.608874941262997</v>
      </c>
      <c r="G4028" s="8">
        <v>79.142516242033693</v>
      </c>
      <c r="H4028" s="8">
        <v>30.5082558683605</v>
      </c>
      <c r="I4028" s="8">
        <v>110.14756753736501</v>
      </c>
      <c r="J4028" s="8">
        <v>131.37540493297101</v>
      </c>
      <c r="K4028" s="8">
        <v>0.807285350808015</v>
      </c>
      <c r="L4028" s="8">
        <v>0.42054951603754798</v>
      </c>
    </row>
    <row r="4029" spans="1:12" x14ac:dyDescent="0.2">
      <c r="A4029" s="7" t="s">
        <v>16212</v>
      </c>
      <c r="B4029" s="7" t="s">
        <v>16213</v>
      </c>
      <c r="C4029" s="7" t="s">
        <v>16214</v>
      </c>
      <c r="D4029" s="7" t="s">
        <v>16215</v>
      </c>
      <c r="E4029" s="8">
        <v>499.15129782767701</v>
      </c>
      <c r="F4029" s="8">
        <v>467.82499348199002</v>
      </c>
      <c r="G4029" s="8">
        <v>630.17228557719397</v>
      </c>
      <c r="H4029" s="8">
        <v>413.33766015198103</v>
      </c>
      <c r="I4029" s="8">
        <v>620.200267665345</v>
      </c>
      <c r="J4029" s="8">
        <v>646.01138967039697</v>
      </c>
      <c r="K4029" s="8">
        <v>0.93664196877301298</v>
      </c>
      <c r="L4029" s="8">
        <v>7.2563241572569701E-2</v>
      </c>
    </row>
    <row r="4030" spans="1:12" x14ac:dyDescent="0.2">
      <c r="A4030" s="7" t="s">
        <v>16216</v>
      </c>
      <c r="B4030" s="7" t="s">
        <v>16217</v>
      </c>
      <c r="D4030" s="7" t="s">
        <v>16218</v>
      </c>
      <c r="E4030" s="8">
        <v>0</v>
      </c>
      <c r="F4030" s="8">
        <v>0</v>
      </c>
      <c r="G4030" s="8">
        <v>2.96784435907627</v>
      </c>
      <c r="H4030" s="8">
        <v>0</v>
      </c>
      <c r="I4030" s="8">
        <v>0</v>
      </c>
      <c r="J4030" s="8">
        <v>14.816774992440299</v>
      </c>
      <c r="K4030" s="8">
        <v>1</v>
      </c>
      <c r="L4030" s="8">
        <v>2.3202654073225499</v>
      </c>
    </row>
    <row r="4031" spans="1:12" x14ac:dyDescent="0.2">
      <c r="A4031" s="7" t="s">
        <v>16219</v>
      </c>
      <c r="B4031" s="7" t="s">
        <v>16220</v>
      </c>
      <c r="C4031" s="7" t="s">
        <v>16221</v>
      </c>
      <c r="D4031" s="7" t="s">
        <v>16222</v>
      </c>
      <c r="E4031" s="8">
        <v>1045.74667940927</v>
      </c>
      <c r="F4031" s="8">
        <v>761.689852833072</v>
      </c>
      <c r="G4031" s="8">
        <v>970.48510541793905</v>
      </c>
      <c r="H4031" s="8">
        <v>1115.0275451242701</v>
      </c>
      <c r="I4031" s="8">
        <v>894.08070586636097</v>
      </c>
      <c r="J4031" s="8">
        <v>1132.98939442194</v>
      </c>
      <c r="K4031" s="8">
        <v>0.72447282969940896</v>
      </c>
      <c r="L4031" s="8">
        <v>0.17776142770952799</v>
      </c>
    </row>
    <row r="4032" spans="1:12" x14ac:dyDescent="0.2">
      <c r="A4032" s="7" t="s">
        <v>16223</v>
      </c>
      <c r="B4032" s="7" t="s">
        <v>16224</v>
      </c>
      <c r="C4032" s="7" t="s">
        <v>16225</v>
      </c>
      <c r="D4032" s="7" t="s">
        <v>16226</v>
      </c>
      <c r="E4032" s="8">
        <v>1156.44954150175</v>
      </c>
      <c r="F4032" s="8">
        <v>1382.8356424982401</v>
      </c>
      <c r="G4032" s="8">
        <v>1408.7367891081999</v>
      </c>
      <c r="H4032" s="8">
        <v>1201.6316262989701</v>
      </c>
      <c r="I4032" s="8">
        <v>1435.88765969881</v>
      </c>
      <c r="J4032" s="8">
        <v>1345.3631693135801</v>
      </c>
      <c r="K4032" s="8">
        <v>0.983285408251941</v>
      </c>
      <c r="L4032" s="8">
        <v>1.26621531846937E-2</v>
      </c>
    </row>
    <row r="4033" spans="1:12" x14ac:dyDescent="0.2">
      <c r="A4033" s="7" t="s">
        <v>16227</v>
      </c>
      <c r="B4033" s="7" t="s">
        <v>16228</v>
      </c>
      <c r="C4033" s="7" t="s">
        <v>16229</v>
      </c>
      <c r="D4033" s="7" t="s">
        <v>16230</v>
      </c>
      <c r="E4033" s="8">
        <v>486.30185847765699</v>
      </c>
      <c r="F4033" s="8">
        <v>392.14742100696202</v>
      </c>
      <c r="G4033" s="8">
        <v>330.42000531049098</v>
      </c>
      <c r="H4033" s="8">
        <v>421.21075844058998</v>
      </c>
      <c r="I4033" s="8">
        <v>389.98192830796899</v>
      </c>
      <c r="J4033" s="8">
        <v>279.54315485737402</v>
      </c>
      <c r="K4033" s="8">
        <v>0.86045444954910799</v>
      </c>
      <c r="L4033" s="8">
        <v>-0.14834880037619999</v>
      </c>
    </row>
    <row r="4034" spans="1:12" x14ac:dyDescent="0.2">
      <c r="A4034" s="7" t="s">
        <v>16231</v>
      </c>
      <c r="B4034" s="7" t="s">
        <v>16232</v>
      </c>
      <c r="C4034" s="7" t="s">
        <v>16233</v>
      </c>
      <c r="D4034" s="7" t="s">
        <v>16234</v>
      </c>
      <c r="E4034" s="8">
        <v>307.39812598892598</v>
      </c>
      <c r="F4034" s="8">
        <v>486.49868019660698</v>
      </c>
      <c r="G4034" s="8">
        <v>484.74791198245703</v>
      </c>
      <c r="H4034" s="8">
        <v>394.63905171653403</v>
      </c>
      <c r="I4034" s="8">
        <v>415.78225944284702</v>
      </c>
      <c r="J4034" s="8">
        <v>495.86806974700198</v>
      </c>
      <c r="K4034" s="8">
        <v>0.97413928997118204</v>
      </c>
      <c r="L4034" s="8">
        <v>3.0837029481665501E-2</v>
      </c>
    </row>
    <row r="4035" spans="1:12" x14ac:dyDescent="0.2">
      <c r="A4035" s="7" t="s">
        <v>16235</v>
      </c>
      <c r="B4035" s="7" t="s">
        <v>16236</v>
      </c>
      <c r="C4035" s="7" t="s">
        <v>16237</v>
      </c>
      <c r="D4035" s="7" t="s">
        <v>16238</v>
      </c>
      <c r="E4035" s="8">
        <v>201.63735595415099</v>
      </c>
      <c r="F4035" s="8">
        <v>143.49254001758499</v>
      </c>
      <c r="G4035" s="8">
        <v>156.30646957801699</v>
      </c>
      <c r="H4035" s="8">
        <v>201.74814364561001</v>
      </c>
      <c r="I4035" s="8">
        <v>234.18762107043401</v>
      </c>
      <c r="J4035" s="8">
        <v>153.10667492188301</v>
      </c>
      <c r="K4035" s="8">
        <v>0.78455602494313303</v>
      </c>
      <c r="L4035" s="8">
        <v>0.23230851809386799</v>
      </c>
    </row>
    <row r="4036" spans="1:12" x14ac:dyDescent="0.2">
      <c r="A4036" s="7" t="s">
        <v>16239</v>
      </c>
      <c r="B4036" s="7" t="s">
        <v>16240</v>
      </c>
      <c r="C4036" s="7" t="s">
        <v>16241</v>
      </c>
      <c r="D4036" s="7" t="s">
        <v>16242</v>
      </c>
      <c r="E4036" s="8">
        <v>3802.4456291942001</v>
      </c>
      <c r="F4036" s="8">
        <v>3253.15279080964</v>
      </c>
      <c r="G4036" s="8">
        <v>3404.1174798604802</v>
      </c>
      <c r="H4036" s="8">
        <v>3635.4031347652799</v>
      </c>
      <c r="I4036" s="8">
        <v>3178.4023317313599</v>
      </c>
      <c r="J4036" s="8">
        <v>3435.5162282471601</v>
      </c>
      <c r="K4036" s="8">
        <v>0.95371001295859004</v>
      </c>
      <c r="L4036" s="8">
        <v>-2.9303879676543201E-2</v>
      </c>
    </row>
    <row r="4037" spans="1:12" x14ac:dyDescent="0.2">
      <c r="A4037" s="7" t="s">
        <v>16243</v>
      </c>
      <c r="B4037" s="7" t="s">
        <v>16244</v>
      </c>
      <c r="C4037" s="7" t="s">
        <v>16245</v>
      </c>
      <c r="D4037" s="7" t="s">
        <v>16246</v>
      </c>
      <c r="E4037" s="8">
        <v>382.51792526596199</v>
      </c>
      <c r="F4037" s="8">
        <v>314.50419729881702</v>
      </c>
      <c r="G4037" s="8">
        <v>264.13814795778802</v>
      </c>
      <c r="H4037" s="8">
        <v>307.05083325575703</v>
      </c>
      <c r="I4037" s="8">
        <v>310.59629404680499</v>
      </c>
      <c r="J4037" s="8">
        <v>223.23940988610099</v>
      </c>
      <c r="K4037" s="8">
        <v>0.79761234357256805</v>
      </c>
      <c r="L4037" s="8">
        <v>-0.192872808971744</v>
      </c>
    </row>
    <row r="4038" spans="1:12" x14ac:dyDescent="0.2">
      <c r="A4038" s="7" t="s">
        <v>16247</v>
      </c>
      <c r="B4038" s="7" t="s">
        <v>16248</v>
      </c>
      <c r="C4038" s="7" t="s">
        <v>16249</v>
      </c>
      <c r="E4038" s="8">
        <v>12.8494393500194</v>
      </c>
      <c r="F4038" s="8">
        <v>23.587814797411301</v>
      </c>
      <c r="G4038" s="8">
        <v>13.8499403423559</v>
      </c>
      <c r="H4038" s="8">
        <v>30.5082558683605</v>
      </c>
      <c r="I4038" s="8">
        <v>14.8848064239683</v>
      </c>
      <c r="J4038" s="8">
        <v>23.706839987904502</v>
      </c>
      <c r="K4038" s="8">
        <v>0.84075647322811198</v>
      </c>
      <c r="L4038" s="8">
        <v>0.45846884473780403</v>
      </c>
    </row>
    <row r="4039" spans="1:12" x14ac:dyDescent="0.2">
      <c r="A4039" s="7" t="s">
        <v>16250</v>
      </c>
      <c r="B4039" s="7" t="s">
        <v>16251</v>
      </c>
      <c r="C4039" s="7" t="s">
        <v>16252</v>
      </c>
      <c r="D4039" s="7" t="s">
        <v>16253</v>
      </c>
      <c r="E4039" s="8">
        <v>711.66125630876695</v>
      </c>
      <c r="F4039" s="8">
        <v>610.33470788301599</v>
      </c>
      <c r="G4039" s="8">
        <v>526.29773300952399</v>
      </c>
      <c r="H4039" s="8">
        <v>436.95695501780801</v>
      </c>
      <c r="I4039" s="8">
        <v>472.344523853927</v>
      </c>
      <c r="J4039" s="8">
        <v>465.24673476262598</v>
      </c>
      <c r="K4039" s="8">
        <v>0.13951486463284199</v>
      </c>
      <c r="L4039" s="8">
        <v>-0.427252124933299</v>
      </c>
    </row>
    <row r="4040" spans="1:12" x14ac:dyDescent="0.2">
      <c r="A4040" s="7" t="s">
        <v>16254</v>
      </c>
      <c r="B4040" s="7" t="s">
        <v>16255</v>
      </c>
      <c r="C4040" s="7" t="s">
        <v>16256</v>
      </c>
      <c r="D4040" s="7" t="s">
        <v>16257</v>
      </c>
      <c r="E4040" s="8">
        <v>8.8957657038595794</v>
      </c>
      <c r="F4040" s="8">
        <v>1.9656512331176099</v>
      </c>
      <c r="G4040" s="8">
        <v>8.9035330772288006</v>
      </c>
      <c r="H4040" s="8">
        <v>180.09712335193501</v>
      </c>
      <c r="I4040" s="8">
        <v>152.81734595274099</v>
      </c>
      <c r="J4040" s="8">
        <v>53.340389972785097</v>
      </c>
      <c r="K4040" s="8">
        <v>4.5430657870353298E-8</v>
      </c>
      <c r="L4040" s="8">
        <v>4.28934934708849</v>
      </c>
    </row>
    <row r="4041" spans="1:12" x14ac:dyDescent="0.2">
      <c r="A4041" s="7" t="s">
        <v>16258</v>
      </c>
      <c r="B4041" s="7" t="s">
        <v>435</v>
      </c>
      <c r="C4041" s="7" t="s">
        <v>16259</v>
      </c>
      <c r="D4041" s="7" t="s">
        <v>437</v>
      </c>
      <c r="E4041" s="8">
        <v>1082.31816063625</v>
      </c>
      <c r="F4041" s="8">
        <v>1265.8793941277399</v>
      </c>
      <c r="G4041" s="8">
        <v>1310.7979252586799</v>
      </c>
      <c r="H4041" s="8">
        <v>474.35417188870201</v>
      </c>
      <c r="I4041" s="8">
        <v>516.00662269756697</v>
      </c>
      <c r="J4041" s="8">
        <v>507.72148974095501</v>
      </c>
      <c r="K4041" s="8">
        <v>9.9663239259241007E-15</v>
      </c>
      <c r="L4041" s="8">
        <v>-1.28835275628791</v>
      </c>
    </row>
    <row r="4042" spans="1:12" x14ac:dyDescent="0.2">
      <c r="A4042" s="7" t="s">
        <v>16260</v>
      </c>
      <c r="B4042" s="7" t="s">
        <v>16261</v>
      </c>
      <c r="C4042" s="7" t="s">
        <v>16262</v>
      </c>
      <c r="D4042" s="7" t="s">
        <v>16263</v>
      </c>
      <c r="E4042" s="8">
        <v>15.8146945846393</v>
      </c>
      <c r="F4042" s="8">
        <v>18.6736867146173</v>
      </c>
      <c r="G4042" s="8">
        <v>21.764191966559299</v>
      </c>
      <c r="H4042" s="8">
        <v>22.635157579751301</v>
      </c>
      <c r="I4042" s="8">
        <v>33.738894560994801</v>
      </c>
      <c r="J4042" s="8">
        <v>29.633549984880599</v>
      </c>
      <c r="K4042" s="8">
        <v>0.70173168674734399</v>
      </c>
      <c r="L4042" s="8">
        <v>0.61245485116739296</v>
      </c>
    </row>
    <row r="4043" spans="1:12" x14ac:dyDescent="0.2">
      <c r="A4043" s="7" t="s">
        <v>16264</v>
      </c>
      <c r="B4043" s="7" t="s">
        <v>16265</v>
      </c>
      <c r="D4043" s="7" t="s">
        <v>16266</v>
      </c>
      <c r="E4043" s="8">
        <v>35.583062815438304</v>
      </c>
      <c r="F4043" s="8">
        <v>31.450419729881698</v>
      </c>
      <c r="G4043" s="8">
        <v>72.217546070855803</v>
      </c>
      <c r="H4043" s="8">
        <v>23.619294865827499</v>
      </c>
      <c r="I4043" s="8">
        <v>37.708176274053002</v>
      </c>
      <c r="J4043" s="8">
        <v>60.254884969257297</v>
      </c>
      <c r="K4043" s="8">
        <v>0.93182655933889502</v>
      </c>
      <c r="L4043" s="8">
        <v>-0.19571400855177901</v>
      </c>
    </row>
    <row r="4044" spans="1:12" x14ac:dyDescent="0.2">
      <c r="A4044" s="7" t="s">
        <v>16267</v>
      </c>
      <c r="B4044" s="7" t="s">
        <v>16268</v>
      </c>
      <c r="C4044" s="7" t="s">
        <v>16269</v>
      </c>
      <c r="D4044" s="7" t="s">
        <v>16270</v>
      </c>
      <c r="E4044" s="8">
        <v>53.374594223157501</v>
      </c>
      <c r="F4044" s="8">
        <v>59.952362610087</v>
      </c>
      <c r="G4044" s="8">
        <v>115.745930003974</v>
      </c>
      <c r="H4044" s="8">
        <v>116.128199756985</v>
      </c>
      <c r="I4044" s="8">
        <v>352.27375203391603</v>
      </c>
      <c r="J4044" s="8">
        <v>309.17670484225403</v>
      </c>
      <c r="K4044" s="8">
        <v>3.24677359858049E-3</v>
      </c>
      <c r="L4044" s="8">
        <v>1.7632025546700401</v>
      </c>
    </row>
    <row r="4045" spans="1:12" x14ac:dyDescent="0.2">
      <c r="A4045" s="7" t="s">
        <v>16271</v>
      </c>
      <c r="B4045" s="7" t="s">
        <v>16272</v>
      </c>
      <c r="C4045" s="7" t="s">
        <v>16273</v>
      </c>
      <c r="E4045" s="8">
        <v>12.8494393500194</v>
      </c>
      <c r="F4045" s="8">
        <v>1.9656512331176099</v>
      </c>
      <c r="G4045" s="8">
        <v>0</v>
      </c>
      <c r="H4045" s="8">
        <v>0</v>
      </c>
      <c r="I4045" s="8">
        <v>3.9692817130582099</v>
      </c>
      <c r="J4045" s="8">
        <v>0</v>
      </c>
      <c r="K4045" s="8">
        <v>1</v>
      </c>
      <c r="L4045" s="8">
        <v>-1.9010220007521299</v>
      </c>
    </row>
    <row r="4046" spans="1:12" x14ac:dyDescent="0.2">
      <c r="A4046" s="7" t="s">
        <v>16274</v>
      </c>
      <c r="B4046" s="7" t="s">
        <v>16275</v>
      </c>
      <c r="C4046" s="7" t="s">
        <v>16276</v>
      </c>
      <c r="D4046" s="7" t="s">
        <v>16277</v>
      </c>
      <c r="E4046" s="8">
        <v>314.31705486970498</v>
      </c>
      <c r="F4046" s="8">
        <v>365.61112935987501</v>
      </c>
      <c r="G4046" s="8">
        <v>417.47677317672799</v>
      </c>
      <c r="H4046" s="8">
        <v>552.10101748871705</v>
      </c>
      <c r="I4046" s="8">
        <v>452.49811528863597</v>
      </c>
      <c r="J4046" s="8">
        <v>485.00243475254598</v>
      </c>
      <c r="K4046" s="8">
        <v>0.17103291994102601</v>
      </c>
      <c r="L4046" s="8">
        <v>0.440864775535597</v>
      </c>
    </row>
    <row r="4047" spans="1:12" x14ac:dyDescent="0.2">
      <c r="A4047" s="7" t="s">
        <v>16278</v>
      </c>
      <c r="B4047" s="7" t="s">
        <v>16279</v>
      </c>
      <c r="E4047" s="8">
        <v>14.8262761730993</v>
      </c>
      <c r="F4047" s="8">
        <v>35.381722196116897</v>
      </c>
      <c r="G4047" s="8">
        <v>17.807066154457601</v>
      </c>
      <c r="H4047" s="8">
        <v>23.619294865827499</v>
      </c>
      <c r="I4047" s="8">
        <v>11.907845139174601</v>
      </c>
      <c r="J4047" s="8">
        <v>30.621334984376599</v>
      </c>
      <c r="K4047" s="8">
        <v>0.98911992307239005</v>
      </c>
      <c r="L4047" s="8">
        <v>-4.0198502684556298E-2</v>
      </c>
    </row>
    <row r="4048" spans="1:12" x14ac:dyDescent="0.2">
      <c r="A4048" s="7" t="s">
        <v>16280</v>
      </c>
      <c r="B4048" s="7" t="s">
        <v>16281</v>
      </c>
      <c r="C4048" s="7" t="s">
        <v>16282</v>
      </c>
      <c r="D4048" s="7" t="s">
        <v>16283</v>
      </c>
      <c r="E4048" s="8">
        <v>0</v>
      </c>
      <c r="F4048" s="8">
        <v>10.8110817821468</v>
      </c>
      <c r="G4048" s="8">
        <v>18.796347607483</v>
      </c>
      <c r="H4048" s="8">
        <v>12.793784718989899</v>
      </c>
      <c r="I4048" s="8">
        <v>0</v>
      </c>
      <c r="J4048" s="8">
        <v>0</v>
      </c>
      <c r="K4048" s="8">
        <v>0.86781180941079805</v>
      </c>
      <c r="L4048" s="8">
        <v>-1.2100787812759899</v>
      </c>
    </row>
    <row r="4049" spans="1:12" x14ac:dyDescent="0.2">
      <c r="A4049" s="7" t="s">
        <v>16284</v>
      </c>
      <c r="B4049" s="7" t="s">
        <v>16285</v>
      </c>
      <c r="C4049" s="7" t="s">
        <v>16286</v>
      </c>
      <c r="D4049" s="7" t="s">
        <v>16287</v>
      </c>
      <c r="E4049" s="8">
        <v>1357.0984790443599</v>
      </c>
      <c r="F4049" s="8">
        <v>1503.7231933349699</v>
      </c>
      <c r="G4049" s="8">
        <v>1636.2715233040501</v>
      </c>
      <c r="H4049" s="8">
        <v>930.99387262803305</v>
      </c>
      <c r="I4049" s="8">
        <v>1095.52175280407</v>
      </c>
      <c r="J4049" s="8">
        <v>1118.1726194294999</v>
      </c>
      <c r="K4049" s="8">
        <v>8.7372576364670301E-3</v>
      </c>
      <c r="L4049" s="8">
        <v>-0.51609160126082199</v>
      </c>
    </row>
    <row r="4050" spans="1:12" x14ac:dyDescent="0.2">
      <c r="A4050" s="7" t="s">
        <v>16288</v>
      </c>
      <c r="B4050" s="7" t="s">
        <v>16289</v>
      </c>
      <c r="C4050" s="7" t="s">
        <v>16290</v>
      </c>
      <c r="D4050" s="7" t="s">
        <v>16291</v>
      </c>
      <c r="E4050" s="8">
        <v>126.517556677114</v>
      </c>
      <c r="F4050" s="8">
        <v>96.316910422762703</v>
      </c>
      <c r="G4050" s="8">
        <v>147.402936500788</v>
      </c>
      <c r="H4050" s="8">
        <v>116.128199756985</v>
      </c>
      <c r="I4050" s="8">
        <v>130.98629653092101</v>
      </c>
      <c r="J4050" s="8">
        <v>105.69299494607399</v>
      </c>
      <c r="K4050" s="8">
        <v>0.95495116759856002</v>
      </c>
      <c r="L4050" s="8">
        <v>-6.9523107457916497E-2</v>
      </c>
    </row>
    <row r="4051" spans="1:12" x14ac:dyDescent="0.2">
      <c r="A4051" s="7" t="s">
        <v>16292</v>
      </c>
      <c r="B4051" s="7" t="s">
        <v>16293</v>
      </c>
      <c r="C4051" s="7" t="s">
        <v>16294</v>
      </c>
      <c r="D4051" s="7" t="s">
        <v>16295</v>
      </c>
      <c r="E4051" s="8">
        <v>430.95042743142</v>
      </c>
      <c r="F4051" s="8">
        <v>492.39563389595997</v>
      </c>
      <c r="G4051" s="8">
        <v>570.81539839566801</v>
      </c>
      <c r="H4051" s="8">
        <v>559.97411577732703</v>
      </c>
      <c r="I4051" s="8">
        <v>624.16954937840296</v>
      </c>
      <c r="J4051" s="8">
        <v>550.19624471928296</v>
      </c>
      <c r="K4051" s="8">
        <v>0.62742080418435298</v>
      </c>
      <c r="L4051" s="8">
        <v>0.21504168507659199</v>
      </c>
    </row>
    <row r="4052" spans="1:12" x14ac:dyDescent="0.2">
      <c r="A4052" s="7" t="s">
        <v>16296</v>
      </c>
      <c r="B4052" s="7" t="s">
        <v>16297</v>
      </c>
      <c r="C4052" s="7" t="s">
        <v>16298</v>
      </c>
      <c r="D4052" s="7" t="s">
        <v>16299</v>
      </c>
      <c r="E4052" s="8">
        <v>46.455665342377799</v>
      </c>
      <c r="F4052" s="8">
        <v>68.797793159116196</v>
      </c>
      <c r="G4052" s="8">
        <v>28.689162137737199</v>
      </c>
      <c r="H4052" s="8">
        <v>82.667532030396202</v>
      </c>
      <c r="I4052" s="8">
        <v>45.646739700169398</v>
      </c>
      <c r="J4052" s="8">
        <v>59.267099969761198</v>
      </c>
      <c r="K4052" s="8">
        <v>0.80490711013066496</v>
      </c>
      <c r="L4052" s="8">
        <v>0.38197464742779802</v>
      </c>
    </row>
    <row r="4053" spans="1:12" x14ac:dyDescent="0.2">
      <c r="A4053" s="7" t="s">
        <v>16300</v>
      </c>
      <c r="B4053" s="7" t="s">
        <v>16301</v>
      </c>
      <c r="D4053" s="7" t="s">
        <v>16302</v>
      </c>
      <c r="E4053" s="8">
        <v>0</v>
      </c>
      <c r="F4053" s="8">
        <v>6.8797793159116196</v>
      </c>
      <c r="G4053" s="8">
        <v>5.9356887181525302</v>
      </c>
      <c r="H4053" s="8">
        <v>0.98413728607614503</v>
      </c>
      <c r="I4053" s="8">
        <v>9.9232042826455196</v>
      </c>
      <c r="J4053" s="8">
        <v>3.9511399979840802</v>
      </c>
      <c r="K4053" s="8">
        <v>0.97413928997118204</v>
      </c>
      <c r="L4053" s="8">
        <v>0.212855772333609</v>
      </c>
    </row>
    <row r="4054" spans="1:12" x14ac:dyDescent="0.2">
      <c r="A4054" s="7" t="s">
        <v>16303</v>
      </c>
      <c r="B4054" s="7" t="s">
        <v>16304</v>
      </c>
      <c r="C4054" s="7" t="s">
        <v>16305</v>
      </c>
      <c r="D4054" s="7" t="s">
        <v>16306</v>
      </c>
      <c r="E4054" s="8">
        <v>129.48281191173399</v>
      </c>
      <c r="F4054" s="8">
        <v>125.80167891952701</v>
      </c>
      <c r="G4054" s="8">
        <v>119.703055816076</v>
      </c>
      <c r="H4054" s="8">
        <v>325.74944169120403</v>
      </c>
      <c r="I4054" s="8">
        <v>305.63469190548199</v>
      </c>
      <c r="J4054" s="8">
        <v>232.12947488156499</v>
      </c>
      <c r="K4054" s="8">
        <v>4.5480158800083602E-5</v>
      </c>
      <c r="L4054" s="8">
        <v>1.20337831783154</v>
      </c>
    </row>
    <row r="4055" spans="1:12" x14ac:dyDescent="0.2">
      <c r="A4055" s="7" t="s">
        <v>16307</v>
      </c>
      <c r="B4055" s="7" t="s">
        <v>16308</v>
      </c>
      <c r="C4055" s="7" t="s">
        <v>16309</v>
      </c>
      <c r="D4055" s="7" t="s">
        <v>16310</v>
      </c>
      <c r="E4055" s="8">
        <v>61.281941515477101</v>
      </c>
      <c r="F4055" s="8">
        <v>48.158455211381302</v>
      </c>
      <c r="G4055" s="8">
        <v>89.035330772287907</v>
      </c>
      <c r="H4055" s="8">
        <v>186.00194706839099</v>
      </c>
      <c r="I4055" s="8">
        <v>143.88646209836</v>
      </c>
      <c r="J4055" s="8">
        <v>194.59364490071599</v>
      </c>
      <c r="K4055" s="8">
        <v>1.2271897715733699E-3</v>
      </c>
      <c r="L4055" s="8">
        <v>1.4021114736390601</v>
      </c>
    </row>
    <row r="4056" spans="1:12" x14ac:dyDescent="0.2">
      <c r="A4056" s="7" t="s">
        <v>16311</v>
      </c>
      <c r="B4056" s="7" t="s">
        <v>16312</v>
      </c>
      <c r="C4056" s="7" t="s">
        <v>16313</v>
      </c>
      <c r="D4056" s="7" t="s">
        <v>16314</v>
      </c>
      <c r="E4056" s="8">
        <v>386.47159891212198</v>
      </c>
      <c r="F4056" s="8">
        <v>471.75629594822499</v>
      </c>
      <c r="G4056" s="8">
        <v>531.24414027465104</v>
      </c>
      <c r="H4056" s="8">
        <v>490.10036846591998</v>
      </c>
      <c r="I4056" s="8">
        <v>623.17722895013799</v>
      </c>
      <c r="J4056" s="8">
        <v>574.89086970668404</v>
      </c>
      <c r="K4056" s="8">
        <v>0.52073347335958398</v>
      </c>
      <c r="L4056" s="8">
        <v>0.28089432080566101</v>
      </c>
    </row>
    <row r="4057" spans="1:12" x14ac:dyDescent="0.2">
      <c r="A4057" s="7" t="s">
        <v>16315</v>
      </c>
      <c r="B4057" s="7" t="s">
        <v>16316</v>
      </c>
      <c r="C4057" s="7" t="s">
        <v>16317</v>
      </c>
      <c r="D4057" s="7" t="s">
        <v>16318</v>
      </c>
      <c r="E4057" s="8">
        <v>208.55628483493001</v>
      </c>
      <c r="F4057" s="8">
        <v>171.011657281232</v>
      </c>
      <c r="G4057" s="8">
        <v>161.25287684314401</v>
      </c>
      <c r="H4057" s="8">
        <v>197.811594501305</v>
      </c>
      <c r="I4057" s="8">
        <v>152.81734595274099</v>
      </c>
      <c r="J4057" s="8">
        <v>180.76465490777201</v>
      </c>
      <c r="K4057" s="8">
        <v>0.98107418208167196</v>
      </c>
      <c r="L4057" s="8">
        <v>-2.5299002728447501E-2</v>
      </c>
    </row>
    <row r="4058" spans="1:12" x14ac:dyDescent="0.2">
      <c r="A4058" s="7" t="s">
        <v>16319</v>
      </c>
      <c r="B4058" s="7" t="s">
        <v>16320</v>
      </c>
      <c r="C4058" s="7" t="s">
        <v>16321</v>
      </c>
      <c r="D4058" s="7" t="s">
        <v>16322</v>
      </c>
      <c r="E4058" s="8">
        <v>689.91605125488798</v>
      </c>
      <c r="F4058" s="8">
        <v>1091.9192599968301</v>
      </c>
      <c r="G4058" s="8">
        <v>778.56450353100695</v>
      </c>
      <c r="H4058" s="8">
        <v>689.88023753937796</v>
      </c>
      <c r="I4058" s="8">
        <v>679.73949336121802</v>
      </c>
      <c r="J4058" s="8">
        <v>603.53663469206901</v>
      </c>
      <c r="K4058" s="8">
        <v>0.327141315014496</v>
      </c>
      <c r="L4058" s="8">
        <v>-0.37589282204319502</v>
      </c>
    </row>
    <row r="4059" spans="1:12" x14ac:dyDescent="0.2">
      <c r="A4059" s="7" t="s">
        <v>16323</v>
      </c>
      <c r="B4059" s="7" t="s">
        <v>16324</v>
      </c>
      <c r="C4059" s="7" t="s">
        <v>16325</v>
      </c>
      <c r="D4059" s="7" t="s">
        <v>16326</v>
      </c>
      <c r="E4059" s="8">
        <v>591.07421010089195</v>
      </c>
      <c r="F4059" s="8">
        <v>770.53528338210106</v>
      </c>
      <c r="G4059" s="8">
        <v>581.69749437894802</v>
      </c>
      <c r="H4059" s="8">
        <v>727.27745441027105</v>
      </c>
      <c r="I4059" s="8">
        <v>709.50910620915397</v>
      </c>
      <c r="J4059" s="8">
        <v>644.03581967140497</v>
      </c>
      <c r="K4059" s="8">
        <v>0.87684382773643499</v>
      </c>
      <c r="L4059" s="8">
        <v>9.86057872926277E-2</v>
      </c>
    </row>
    <row r="4060" spans="1:12" x14ac:dyDescent="0.2">
      <c r="A4060" s="7" t="s">
        <v>16327</v>
      </c>
      <c r="B4060" s="7" t="s">
        <v>16328</v>
      </c>
      <c r="C4060" s="7" t="s">
        <v>16329</v>
      </c>
      <c r="D4060" s="7" t="s">
        <v>16330</v>
      </c>
      <c r="E4060" s="8">
        <v>348.91169927360397</v>
      </c>
      <c r="F4060" s="8">
        <v>387.23329292416798</v>
      </c>
      <c r="G4060" s="8">
        <v>401.64826992832099</v>
      </c>
      <c r="H4060" s="8">
        <v>388.734228000077</v>
      </c>
      <c r="I4060" s="8">
        <v>426.69778415375703</v>
      </c>
      <c r="J4060" s="8">
        <v>416.845269787321</v>
      </c>
      <c r="K4060" s="8">
        <v>0.843462447605976</v>
      </c>
      <c r="L4060" s="8">
        <v>0.115065264534227</v>
      </c>
    </row>
    <row r="4061" spans="1:12" x14ac:dyDescent="0.2">
      <c r="A4061" s="7" t="s">
        <v>16331</v>
      </c>
      <c r="B4061" s="7" t="s">
        <v>16332</v>
      </c>
      <c r="C4061" s="7" t="s">
        <v>16333</v>
      </c>
      <c r="E4061" s="8">
        <v>34.5946444038984</v>
      </c>
      <c r="F4061" s="8">
        <v>75.677572475027802</v>
      </c>
      <c r="G4061" s="8">
        <v>94.971019490440497</v>
      </c>
      <c r="H4061" s="8">
        <v>62.984786308873304</v>
      </c>
      <c r="I4061" s="8">
        <v>67.477789121989503</v>
      </c>
      <c r="J4061" s="8">
        <v>55.315959971777097</v>
      </c>
      <c r="K4061" s="8">
        <v>0.93793764710158201</v>
      </c>
      <c r="L4061" s="8">
        <v>-0.14377814043696999</v>
      </c>
    </row>
    <row r="4062" spans="1:12" x14ac:dyDescent="0.2">
      <c r="A4062" s="7" t="s">
        <v>16334</v>
      </c>
      <c r="B4062" s="7" t="s">
        <v>16335</v>
      </c>
      <c r="C4062" s="7" t="s">
        <v>16336</v>
      </c>
      <c r="D4062" s="7" t="s">
        <v>16337</v>
      </c>
      <c r="E4062" s="8">
        <v>314.31705486970498</v>
      </c>
      <c r="F4062" s="8">
        <v>324.33245346440498</v>
      </c>
      <c r="G4062" s="8">
        <v>310.63437624998198</v>
      </c>
      <c r="H4062" s="8">
        <v>334.606677265889</v>
      </c>
      <c r="I4062" s="8">
        <v>359.21999503176801</v>
      </c>
      <c r="J4062" s="8">
        <v>277.56758485838202</v>
      </c>
      <c r="K4062" s="8">
        <v>0.96715907900558395</v>
      </c>
      <c r="L4062" s="8">
        <v>3.3190032446276198E-2</v>
      </c>
    </row>
    <row r="4063" spans="1:12" x14ac:dyDescent="0.2">
      <c r="A4063" s="7" t="s">
        <v>16338</v>
      </c>
      <c r="B4063" s="7" t="s">
        <v>16339</v>
      </c>
      <c r="C4063" s="7" t="s">
        <v>16340</v>
      </c>
      <c r="D4063" s="7" t="s">
        <v>16341</v>
      </c>
      <c r="E4063" s="8">
        <v>287.62975775812703</v>
      </c>
      <c r="F4063" s="8">
        <v>272.24269578678798</v>
      </c>
      <c r="G4063" s="8">
        <v>326.46287949838899</v>
      </c>
      <c r="H4063" s="8">
        <v>239.14536051650299</v>
      </c>
      <c r="I4063" s="8">
        <v>309.60397361854001</v>
      </c>
      <c r="J4063" s="8">
        <v>243.98289487551699</v>
      </c>
      <c r="K4063" s="8">
        <v>0.81737407086073</v>
      </c>
      <c r="L4063" s="8">
        <v>-0.161052260736744</v>
      </c>
    </row>
    <row r="4064" spans="1:12" x14ac:dyDescent="0.2">
      <c r="A4064" s="7" t="s">
        <v>16342</v>
      </c>
      <c r="B4064" s="7" t="s">
        <v>16343</v>
      </c>
      <c r="C4064" s="7" t="s">
        <v>16344</v>
      </c>
      <c r="D4064" s="7" t="s">
        <v>16345</v>
      </c>
      <c r="E4064" s="8">
        <v>398.33261985060102</v>
      </c>
      <c r="F4064" s="8">
        <v>362.66265251019797</v>
      </c>
      <c r="G4064" s="8">
        <v>358.11988599520299</v>
      </c>
      <c r="H4064" s="8">
        <v>377.90871785323998</v>
      </c>
      <c r="I4064" s="8">
        <v>438.60562929293201</v>
      </c>
      <c r="J4064" s="8">
        <v>405.97963479286398</v>
      </c>
      <c r="K4064" s="8">
        <v>0.82401144723306896</v>
      </c>
      <c r="L4064" s="8">
        <v>0.12744419844903401</v>
      </c>
    </row>
    <row r="4065" spans="1:12" x14ac:dyDescent="0.2">
      <c r="A4065" s="7" t="s">
        <v>16346</v>
      </c>
      <c r="B4065" s="7" t="s">
        <v>16347</v>
      </c>
      <c r="C4065" s="7" t="s">
        <v>16348</v>
      </c>
      <c r="D4065" s="7" t="s">
        <v>16349</v>
      </c>
      <c r="E4065" s="8">
        <v>18.779949819259102</v>
      </c>
      <c r="F4065" s="8">
        <v>6.8797793159116196</v>
      </c>
      <c r="G4065" s="8">
        <v>15.828503248406699</v>
      </c>
      <c r="H4065" s="8">
        <v>86.604081174700795</v>
      </c>
      <c r="I4065" s="8">
        <v>47.631380556698502</v>
      </c>
      <c r="J4065" s="8">
        <v>44.450324977320903</v>
      </c>
      <c r="K4065" s="8">
        <v>1.05648519782949E-2</v>
      </c>
      <c r="L4065" s="8">
        <v>2.10708061267239</v>
      </c>
    </row>
    <row r="4066" spans="1:12" x14ac:dyDescent="0.2">
      <c r="A4066" s="7" t="s">
        <v>16350</v>
      </c>
      <c r="B4066" s="7" t="s">
        <v>16351</v>
      </c>
      <c r="C4066" s="7" t="s">
        <v>16352</v>
      </c>
      <c r="D4066" s="7" t="s">
        <v>16353</v>
      </c>
      <c r="E4066" s="8">
        <v>214.48679530416999</v>
      </c>
      <c r="F4066" s="8">
        <v>223.10141495884801</v>
      </c>
      <c r="G4066" s="8">
        <v>119.703055816076</v>
      </c>
      <c r="H4066" s="8">
        <v>128.92198447597499</v>
      </c>
      <c r="I4066" s="8">
        <v>119.078451391746</v>
      </c>
      <c r="J4066" s="8">
        <v>93.839574952121893</v>
      </c>
      <c r="K4066" s="8">
        <v>0.21905921647614501</v>
      </c>
      <c r="L4066" s="8">
        <v>-0.70514212871973903</v>
      </c>
    </row>
    <row r="4067" spans="1:12" x14ac:dyDescent="0.2">
      <c r="A4067" s="7" t="s">
        <v>16354</v>
      </c>
      <c r="B4067" s="7" t="s">
        <v>16355</v>
      </c>
      <c r="C4067" s="7" t="s">
        <v>16356</v>
      </c>
      <c r="D4067" s="7" t="s">
        <v>16357</v>
      </c>
      <c r="E4067" s="8">
        <v>14.8262761730993</v>
      </c>
      <c r="F4067" s="8">
        <v>32.433245346440501</v>
      </c>
      <c r="G4067" s="8">
        <v>8.9035330772288006</v>
      </c>
      <c r="H4067" s="8">
        <v>0.98413728607614503</v>
      </c>
      <c r="I4067" s="8">
        <v>14.8848064239683</v>
      </c>
      <c r="J4067" s="8">
        <v>0</v>
      </c>
      <c r="K4067" s="8">
        <v>0.55991681602308296</v>
      </c>
      <c r="L4067" s="8">
        <v>-1.82424089924151</v>
      </c>
    </row>
    <row r="4068" spans="1:12" x14ac:dyDescent="0.2">
      <c r="A4068" s="7" t="s">
        <v>16358</v>
      </c>
      <c r="B4068" s="7" t="s">
        <v>16359</v>
      </c>
      <c r="E4068" s="8">
        <v>0</v>
      </c>
      <c r="F4068" s="8">
        <v>0</v>
      </c>
      <c r="G4068" s="8">
        <v>5.9356887181525302</v>
      </c>
      <c r="H4068" s="8">
        <v>0</v>
      </c>
      <c r="I4068" s="8">
        <v>14.8848064239683</v>
      </c>
      <c r="J4068" s="8">
        <v>5.9267099969761201</v>
      </c>
      <c r="K4068" s="8">
        <v>0.79341732669102005</v>
      </c>
      <c r="L4068" s="8">
        <v>1.81017884017737</v>
      </c>
    </row>
    <row r="4069" spans="1:12" x14ac:dyDescent="0.2">
      <c r="A4069" s="7" t="s">
        <v>16360</v>
      </c>
      <c r="B4069" s="7" t="s">
        <v>16361</v>
      </c>
      <c r="C4069" s="7" t="s">
        <v>16362</v>
      </c>
      <c r="D4069" s="7" t="s">
        <v>16363</v>
      </c>
      <c r="E4069" s="8">
        <v>53.374594223157501</v>
      </c>
      <c r="F4069" s="8">
        <v>15.725209864940799</v>
      </c>
      <c r="G4069" s="8">
        <v>16.817784701432199</v>
      </c>
      <c r="H4069" s="8">
        <v>0</v>
      </c>
      <c r="I4069" s="8">
        <v>25.800331134878299</v>
      </c>
      <c r="J4069" s="8">
        <v>24.694624987400498</v>
      </c>
      <c r="K4069" s="8">
        <v>0.83267512933667398</v>
      </c>
      <c r="L4069" s="8">
        <v>-0.76696003113440203</v>
      </c>
    </row>
    <row r="4070" spans="1:12" x14ac:dyDescent="0.2">
      <c r="A4070" s="7" t="s">
        <v>16364</v>
      </c>
      <c r="B4070" s="7" t="s">
        <v>16365</v>
      </c>
      <c r="C4070" s="7" t="s">
        <v>16366</v>
      </c>
      <c r="D4070" s="7" t="s">
        <v>16367</v>
      </c>
      <c r="E4070" s="8">
        <v>81.050309746276199</v>
      </c>
      <c r="F4070" s="8">
        <v>89.437131106851098</v>
      </c>
      <c r="G4070" s="8">
        <v>83.099642054135401</v>
      </c>
      <c r="H4070" s="8">
        <v>99.397865893690593</v>
      </c>
      <c r="I4070" s="8">
        <v>109.155247109101</v>
      </c>
      <c r="J4070" s="8">
        <v>65.193809966737405</v>
      </c>
      <c r="K4070" s="8">
        <v>0.93684281780997503</v>
      </c>
      <c r="L4070" s="8">
        <v>0.11030767486094201</v>
      </c>
    </row>
    <row r="4071" spans="1:12" x14ac:dyDescent="0.2">
      <c r="A4071" s="7" t="s">
        <v>16368</v>
      </c>
      <c r="B4071" s="7" t="s">
        <v>16369</v>
      </c>
      <c r="C4071" s="7" t="s">
        <v>16370</v>
      </c>
      <c r="E4071" s="8">
        <v>0</v>
      </c>
      <c r="F4071" s="8">
        <v>107.12799220491</v>
      </c>
      <c r="G4071" s="8">
        <v>430.337432066058</v>
      </c>
      <c r="H4071" s="8">
        <v>279.49498924562499</v>
      </c>
      <c r="I4071" s="8">
        <v>161.74822980712199</v>
      </c>
      <c r="J4071" s="8">
        <v>9.8778499949602097</v>
      </c>
      <c r="K4071" s="8">
        <v>0.97639758892659001</v>
      </c>
      <c r="L4071" s="8">
        <v>-0.25263344488145301</v>
      </c>
    </row>
    <row r="4072" spans="1:12" x14ac:dyDescent="0.2">
      <c r="A4072" s="7" t="s">
        <v>16371</v>
      </c>
      <c r="B4072" s="7" t="s">
        <v>16372</v>
      </c>
      <c r="C4072" s="7" t="s">
        <v>16373</v>
      </c>
      <c r="E4072" s="8">
        <v>100.818677977075</v>
      </c>
      <c r="F4072" s="8">
        <v>34.398896579558098</v>
      </c>
      <c r="G4072" s="8">
        <v>25.721317778661</v>
      </c>
      <c r="H4072" s="8">
        <v>25.587569437979798</v>
      </c>
      <c r="I4072" s="8">
        <v>3.9692817130582099</v>
      </c>
      <c r="J4072" s="8">
        <v>10.865634994456199</v>
      </c>
      <c r="K4072" s="8">
        <v>0.12676430566674299</v>
      </c>
      <c r="L4072" s="8">
        <v>-1.9927891282082699</v>
      </c>
    </row>
    <row r="4073" spans="1:12" x14ac:dyDescent="0.2">
      <c r="A4073" s="7" t="s">
        <v>16374</v>
      </c>
      <c r="B4073" s="7" t="s">
        <v>16375</v>
      </c>
      <c r="C4073" s="7" t="s">
        <v>16376</v>
      </c>
      <c r="D4073" s="7" t="s">
        <v>16377</v>
      </c>
      <c r="E4073" s="8">
        <v>62.270359927017097</v>
      </c>
      <c r="F4073" s="8">
        <v>166.097529198438</v>
      </c>
      <c r="G4073" s="8">
        <v>126.62802598725401</v>
      </c>
      <c r="H4073" s="8">
        <v>142.69990648104101</v>
      </c>
      <c r="I4073" s="8">
        <v>105.18596539604199</v>
      </c>
      <c r="J4073" s="8">
        <v>83.961724957161707</v>
      </c>
      <c r="K4073" s="8">
        <v>0.95447686107611596</v>
      </c>
      <c r="L4073" s="8">
        <v>-9.7306867997576693E-2</v>
      </c>
    </row>
    <row r="4074" spans="1:12" x14ac:dyDescent="0.2">
      <c r="A4074" s="7" t="s">
        <v>16378</v>
      </c>
      <c r="B4074" s="7" t="s">
        <v>16379</v>
      </c>
      <c r="C4074" s="7" t="s">
        <v>16380</v>
      </c>
      <c r="D4074" s="7" t="s">
        <v>16381</v>
      </c>
      <c r="E4074" s="8">
        <v>19.768368230799101</v>
      </c>
      <c r="F4074" s="8">
        <v>41.278675895469704</v>
      </c>
      <c r="G4074" s="8">
        <v>37.592695214966</v>
      </c>
      <c r="H4074" s="8">
        <v>95.4613167493861</v>
      </c>
      <c r="I4074" s="8">
        <v>52.592982698021203</v>
      </c>
      <c r="J4074" s="8">
        <v>62.230454968249298</v>
      </c>
      <c r="K4074" s="8">
        <v>0.19259925163063599</v>
      </c>
      <c r="L4074" s="8">
        <v>1.09209994526472</v>
      </c>
    </row>
    <row r="4075" spans="1:12" x14ac:dyDescent="0.2">
      <c r="A4075" s="7" t="s">
        <v>16382</v>
      </c>
      <c r="B4075" s="7" t="s">
        <v>16383</v>
      </c>
      <c r="C4075" s="7" t="s">
        <v>16384</v>
      </c>
      <c r="D4075" s="7" t="s">
        <v>16385</v>
      </c>
      <c r="E4075" s="8">
        <v>0</v>
      </c>
      <c r="F4075" s="8">
        <v>0</v>
      </c>
      <c r="G4075" s="8">
        <v>4.9464072651271103</v>
      </c>
      <c r="H4075" s="8">
        <v>2.95241185822844</v>
      </c>
      <c r="I4075" s="8">
        <v>0</v>
      </c>
      <c r="J4075" s="8">
        <v>10.865634994456199</v>
      </c>
      <c r="K4075" s="8">
        <v>1</v>
      </c>
      <c r="L4075" s="8">
        <v>1.48264580151742</v>
      </c>
    </row>
    <row r="4076" spans="1:12" x14ac:dyDescent="0.2">
      <c r="A4076" s="7" t="s">
        <v>16386</v>
      </c>
      <c r="B4076" s="7" t="s">
        <v>16387</v>
      </c>
      <c r="C4076" s="7" t="s">
        <v>16388</v>
      </c>
      <c r="D4076" s="7" t="s">
        <v>16389</v>
      </c>
      <c r="E4076" s="8">
        <v>708.69600107414703</v>
      </c>
      <c r="F4076" s="8">
        <v>737.11921241910204</v>
      </c>
      <c r="G4076" s="8">
        <v>787.46803660823605</v>
      </c>
      <c r="H4076" s="8">
        <v>898.51734218751994</v>
      </c>
      <c r="I4076" s="8">
        <v>805.76418775081595</v>
      </c>
      <c r="J4076" s="8">
        <v>868.26301455700195</v>
      </c>
      <c r="K4076" s="8">
        <v>0.511605067164422</v>
      </c>
      <c r="L4076" s="8">
        <v>0.20405168106333699</v>
      </c>
    </row>
    <row r="4077" spans="1:12" x14ac:dyDescent="0.2">
      <c r="A4077" s="7" t="s">
        <v>16390</v>
      </c>
      <c r="B4077" s="7" t="s">
        <v>16391</v>
      </c>
      <c r="C4077" s="7" t="s">
        <v>16392</v>
      </c>
      <c r="D4077" s="7" t="s">
        <v>16393</v>
      </c>
      <c r="E4077" s="8">
        <v>89.946075450135794</v>
      </c>
      <c r="F4077" s="8">
        <v>190.66816961240801</v>
      </c>
      <c r="G4077" s="8">
        <v>231.49186000794899</v>
      </c>
      <c r="H4077" s="8">
        <v>50.191001589883399</v>
      </c>
      <c r="I4077" s="8">
        <v>132.97093738744999</v>
      </c>
      <c r="J4077" s="8">
        <v>263.73859486543802</v>
      </c>
      <c r="K4077" s="8">
        <v>0.925228456987777</v>
      </c>
      <c r="L4077" s="8">
        <v>-0.19652181327176699</v>
      </c>
    </row>
    <row r="4078" spans="1:12" x14ac:dyDescent="0.2">
      <c r="A4078" s="7" t="s">
        <v>16394</v>
      </c>
      <c r="B4078" s="7" t="s">
        <v>16395</v>
      </c>
      <c r="C4078" s="7" t="s">
        <v>16396</v>
      </c>
      <c r="D4078" s="7" t="s">
        <v>16397</v>
      </c>
      <c r="E4078" s="8">
        <v>55.351431046237401</v>
      </c>
      <c r="F4078" s="8">
        <v>31.450419729881698</v>
      </c>
      <c r="G4078" s="8">
        <v>62.324731540601597</v>
      </c>
      <c r="H4078" s="8">
        <v>55.111688020264097</v>
      </c>
      <c r="I4078" s="8">
        <v>39.6928171305821</v>
      </c>
      <c r="J4078" s="8">
        <v>50.377034974296997</v>
      </c>
      <c r="K4078" s="8">
        <v>0.98405406481119895</v>
      </c>
      <c r="L4078" s="8">
        <v>-3.8460165672058802E-2</v>
      </c>
    </row>
    <row r="4079" spans="1:12" x14ac:dyDescent="0.2">
      <c r="A4079" s="7" t="s">
        <v>16398</v>
      </c>
      <c r="B4079" s="7" t="s">
        <v>16399</v>
      </c>
      <c r="D4079" s="7" t="s">
        <v>16400</v>
      </c>
      <c r="E4079" s="8">
        <v>4.94209205769977</v>
      </c>
      <c r="F4079" s="8">
        <v>7.8626049324704201</v>
      </c>
      <c r="G4079" s="8">
        <v>0.98928145302542203</v>
      </c>
      <c r="H4079" s="8">
        <v>8.8572355746852995</v>
      </c>
      <c r="I4079" s="8">
        <v>2.97696128479366</v>
      </c>
      <c r="J4079" s="8">
        <v>4.9389249974801004</v>
      </c>
      <c r="K4079" s="8">
        <v>0.95705328341231699</v>
      </c>
      <c r="L4079" s="8">
        <v>0.28202977180814098</v>
      </c>
    </row>
    <row r="4080" spans="1:12" x14ac:dyDescent="0.2">
      <c r="A4080" s="7" t="s">
        <v>16401</v>
      </c>
      <c r="B4080" s="7" t="s">
        <v>16402</v>
      </c>
      <c r="C4080" s="7" t="s">
        <v>16403</v>
      </c>
      <c r="D4080" s="7" t="s">
        <v>16404</v>
      </c>
      <c r="E4080" s="8">
        <v>304.43287075430601</v>
      </c>
      <c r="F4080" s="8">
        <v>335.14353524655201</v>
      </c>
      <c r="G4080" s="8">
        <v>330.42000531049098</v>
      </c>
      <c r="H4080" s="8">
        <v>372.003894136783</v>
      </c>
      <c r="I4080" s="8">
        <v>348.304470320858</v>
      </c>
      <c r="J4080" s="8">
        <v>271.64087486140602</v>
      </c>
      <c r="K4080" s="8">
        <v>0.96918877940329595</v>
      </c>
      <c r="L4080" s="8">
        <v>3.2288215731187501E-2</v>
      </c>
    </row>
    <row r="4081" spans="1:12" x14ac:dyDescent="0.2">
      <c r="A4081" s="7" t="s">
        <v>16405</v>
      </c>
      <c r="B4081" s="7" t="s">
        <v>16406</v>
      </c>
      <c r="D4081" s="7" t="s">
        <v>16407</v>
      </c>
      <c r="E4081" s="8">
        <v>19.768368230799101</v>
      </c>
      <c r="F4081" s="8">
        <v>59.952362610087</v>
      </c>
      <c r="G4081" s="8">
        <v>16.817784701432199</v>
      </c>
      <c r="H4081" s="8">
        <v>78.730982886091596</v>
      </c>
      <c r="I4081" s="8">
        <v>79.3856342611641</v>
      </c>
      <c r="J4081" s="8">
        <v>78.035014960185606</v>
      </c>
      <c r="K4081" s="8">
        <v>0.16051919449420299</v>
      </c>
      <c r="L4081" s="8">
        <v>1.2902070145956199</v>
      </c>
    </row>
    <row r="4082" spans="1:12" x14ac:dyDescent="0.2">
      <c r="A4082" s="7" t="s">
        <v>16408</v>
      </c>
      <c r="B4082" s="7" t="s">
        <v>16409</v>
      </c>
      <c r="C4082" s="7" t="s">
        <v>16410</v>
      </c>
      <c r="E4082" s="8">
        <v>0.98841841153995402</v>
      </c>
      <c r="F4082" s="8">
        <v>21.6221635642937</v>
      </c>
      <c r="G4082" s="8">
        <v>17.807066154457601</v>
      </c>
      <c r="H4082" s="8">
        <v>11.8096474329137</v>
      </c>
      <c r="I4082" s="8">
        <v>13.8924859957037</v>
      </c>
      <c r="J4082" s="8">
        <v>34.572474982360703</v>
      </c>
      <c r="K4082" s="8">
        <v>0.87379118526169697</v>
      </c>
      <c r="L4082" s="8">
        <v>0.57641970062577497</v>
      </c>
    </row>
    <row r="4083" spans="1:12" x14ac:dyDescent="0.2">
      <c r="A4083" s="7" t="s">
        <v>16411</v>
      </c>
      <c r="B4083" s="7" t="s">
        <v>16412</v>
      </c>
      <c r="C4083" s="7" t="s">
        <v>16413</v>
      </c>
      <c r="D4083" s="7" t="s">
        <v>16414</v>
      </c>
      <c r="E4083" s="8">
        <v>25.698878700038801</v>
      </c>
      <c r="F4083" s="8">
        <v>19.656512331176099</v>
      </c>
      <c r="G4083" s="8">
        <v>31.657006496813501</v>
      </c>
      <c r="H4083" s="8">
        <v>30.5082558683605</v>
      </c>
      <c r="I4083" s="8">
        <v>23.815690278349201</v>
      </c>
      <c r="J4083" s="8">
        <v>15.8045599919363</v>
      </c>
      <c r="K4083" s="8">
        <v>0.95648589811521501</v>
      </c>
      <c r="L4083" s="8">
        <v>-0.13490748167845401</v>
      </c>
    </row>
    <row r="4084" spans="1:12" x14ac:dyDescent="0.2">
      <c r="A4084" s="7" t="s">
        <v>16415</v>
      </c>
      <c r="B4084" s="7" t="s">
        <v>1191</v>
      </c>
      <c r="C4084" s="7" t="s">
        <v>16416</v>
      </c>
      <c r="D4084" s="7" t="s">
        <v>1193</v>
      </c>
      <c r="E4084" s="8">
        <v>357.80746497746298</v>
      </c>
      <c r="F4084" s="8">
        <v>371.50808305922698</v>
      </c>
      <c r="G4084" s="8">
        <v>285.90233992434702</v>
      </c>
      <c r="H4084" s="8">
        <v>163.36678948863999</v>
      </c>
      <c r="I4084" s="8">
        <v>184.571599657207</v>
      </c>
      <c r="J4084" s="8">
        <v>148.16774992440301</v>
      </c>
      <c r="K4084" s="8">
        <v>2.0375738816644801E-4</v>
      </c>
      <c r="L4084" s="8">
        <v>-1.0331363491644401</v>
      </c>
    </row>
    <row r="4085" spans="1:12" x14ac:dyDescent="0.2">
      <c r="A4085" s="7" t="s">
        <v>16417</v>
      </c>
      <c r="B4085" s="7" t="s">
        <v>16418</v>
      </c>
      <c r="C4085" s="7" t="s">
        <v>16419</v>
      </c>
      <c r="D4085" s="7" t="s">
        <v>16420</v>
      </c>
      <c r="E4085" s="8">
        <v>109.71444368093501</v>
      </c>
      <c r="F4085" s="8">
        <v>35.381722196116897</v>
      </c>
      <c r="G4085" s="8">
        <v>46.4962282921948</v>
      </c>
      <c r="H4085" s="8">
        <v>37.397216870893502</v>
      </c>
      <c r="I4085" s="8">
        <v>30.761933276201098</v>
      </c>
      <c r="J4085" s="8">
        <v>19.755699989920402</v>
      </c>
      <c r="K4085" s="8">
        <v>0.29744295636636398</v>
      </c>
      <c r="L4085" s="8">
        <v>-1.1237405965148799</v>
      </c>
    </row>
    <row r="4086" spans="1:12" x14ac:dyDescent="0.2">
      <c r="A4086" s="7" t="s">
        <v>16421</v>
      </c>
      <c r="B4086" s="7" t="s">
        <v>16422</v>
      </c>
      <c r="C4086" s="7" t="s">
        <v>16423</v>
      </c>
      <c r="D4086" s="7" t="s">
        <v>16424</v>
      </c>
      <c r="E4086" s="8">
        <v>0</v>
      </c>
      <c r="F4086" s="8">
        <v>0</v>
      </c>
      <c r="G4086" s="8">
        <v>2.96784435907627</v>
      </c>
      <c r="H4086" s="8">
        <v>11.8096474329137</v>
      </c>
      <c r="I4086" s="8">
        <v>2.97696128479366</v>
      </c>
      <c r="J4086" s="8">
        <v>3.9511399979840802</v>
      </c>
      <c r="K4086" s="8">
        <v>1</v>
      </c>
      <c r="L4086" s="8">
        <v>2.6597773853143098</v>
      </c>
    </row>
    <row r="4087" spans="1:12" x14ac:dyDescent="0.2">
      <c r="A4087" s="7" t="s">
        <v>16425</v>
      </c>
      <c r="B4087" s="7" t="s">
        <v>16426</v>
      </c>
      <c r="C4087" s="7" t="s">
        <v>16427</v>
      </c>
      <c r="D4087" s="7" t="s">
        <v>16428</v>
      </c>
      <c r="E4087" s="8">
        <v>64.247196750097004</v>
      </c>
      <c r="F4087" s="8">
        <v>64.866490692881001</v>
      </c>
      <c r="G4087" s="8">
        <v>65.2925758996778</v>
      </c>
      <c r="H4087" s="8">
        <v>63.968923594949402</v>
      </c>
      <c r="I4087" s="8">
        <v>90.301158972074205</v>
      </c>
      <c r="J4087" s="8">
        <v>67.169379965729405</v>
      </c>
      <c r="K4087" s="8">
        <v>0.88887782786053904</v>
      </c>
      <c r="L4087" s="8">
        <v>0.187736177654274</v>
      </c>
    </row>
    <row r="4088" spans="1:12" x14ac:dyDescent="0.2">
      <c r="A4088" s="7" t="s">
        <v>16429</v>
      </c>
      <c r="B4088" s="7" t="s">
        <v>16430</v>
      </c>
      <c r="C4088" s="7" t="s">
        <v>16431</v>
      </c>
      <c r="D4088" s="7" t="s">
        <v>16432</v>
      </c>
      <c r="E4088" s="8">
        <v>0.98841841153995402</v>
      </c>
      <c r="F4088" s="8">
        <v>1.9656512331176099</v>
      </c>
      <c r="G4088" s="8">
        <v>2.96784435907627</v>
      </c>
      <c r="H4088" s="8">
        <v>146.636455625346</v>
      </c>
      <c r="I4088" s="8">
        <v>68.470109550254094</v>
      </c>
      <c r="J4088" s="8">
        <v>48.401464975304997</v>
      </c>
      <c r="K4088" s="8">
        <v>1.2971711184898099E-9</v>
      </c>
      <c r="L4088" s="8">
        <v>5.4758571474532598</v>
      </c>
    </row>
    <row r="4089" spans="1:12" x14ac:dyDescent="0.2">
      <c r="A4089" s="7" t="s">
        <v>16433</v>
      </c>
      <c r="B4089" s="7" t="s">
        <v>16434</v>
      </c>
      <c r="E4089" s="8">
        <v>130.471230323274</v>
      </c>
      <c r="F4089" s="8">
        <v>83.540177407498206</v>
      </c>
      <c r="G4089" s="8">
        <v>88.046049319262494</v>
      </c>
      <c r="H4089" s="8">
        <v>150.57300476965</v>
      </c>
      <c r="I4089" s="8">
        <v>119.078451391746</v>
      </c>
      <c r="J4089" s="8">
        <v>142.24103992742701</v>
      </c>
      <c r="K4089" s="8">
        <v>0.53102674289594098</v>
      </c>
      <c r="L4089" s="8">
        <v>0.44754386717641698</v>
      </c>
    </row>
    <row r="4090" spans="1:12" x14ac:dyDescent="0.2">
      <c r="A4090" s="7" t="s">
        <v>16435</v>
      </c>
      <c r="B4090" s="7" t="s">
        <v>16436</v>
      </c>
      <c r="C4090" s="7" t="s">
        <v>16437</v>
      </c>
      <c r="D4090" s="7" t="s">
        <v>16438</v>
      </c>
      <c r="E4090" s="8">
        <v>25.698878700038801</v>
      </c>
      <c r="F4090" s="8">
        <v>32.433245346440501</v>
      </c>
      <c r="G4090" s="8">
        <v>78.153234789008295</v>
      </c>
      <c r="H4090" s="8">
        <v>14.762059291142201</v>
      </c>
      <c r="I4090" s="8">
        <v>44.6544192719048</v>
      </c>
      <c r="J4090" s="8">
        <v>58.279314970265197</v>
      </c>
      <c r="K4090" s="8">
        <v>0.93671919077917798</v>
      </c>
      <c r="L4090" s="8">
        <v>-0.21160204030947799</v>
      </c>
    </row>
    <row r="4091" spans="1:12" x14ac:dyDescent="0.2">
      <c r="A4091" s="7" t="s">
        <v>16439</v>
      </c>
      <c r="B4091" s="7" t="s">
        <v>16440</v>
      </c>
      <c r="C4091" s="7" t="s">
        <v>16441</v>
      </c>
      <c r="D4091" s="7" t="s">
        <v>16442</v>
      </c>
      <c r="E4091" s="8">
        <v>66.224033573176897</v>
      </c>
      <c r="F4091" s="8">
        <v>53.072583294175303</v>
      </c>
      <c r="G4091" s="8">
        <v>126.62802598725401</v>
      </c>
      <c r="H4091" s="8">
        <v>45.270315159502701</v>
      </c>
      <c r="I4091" s="8">
        <v>15.8771268522328</v>
      </c>
      <c r="J4091" s="8">
        <v>61.242669968753297</v>
      </c>
      <c r="K4091" s="8">
        <v>0.37293283327096999</v>
      </c>
      <c r="L4091" s="8">
        <v>-1.0065209734851399</v>
      </c>
    </row>
    <row r="4092" spans="1:12" x14ac:dyDescent="0.2">
      <c r="A4092" s="7" t="s">
        <v>16443</v>
      </c>
      <c r="B4092" s="7" t="s">
        <v>16444</v>
      </c>
      <c r="C4092" s="7" t="s">
        <v>16445</v>
      </c>
      <c r="D4092" s="7" t="s">
        <v>16446</v>
      </c>
      <c r="E4092" s="8">
        <v>91.922912273215701</v>
      </c>
      <c r="F4092" s="8">
        <v>129.732981385762</v>
      </c>
      <c r="G4092" s="8">
        <v>161.25287684314401</v>
      </c>
      <c r="H4092" s="8">
        <v>145.65231833926899</v>
      </c>
      <c r="I4092" s="8">
        <v>142.894141670095</v>
      </c>
      <c r="J4092" s="8">
        <v>125.44869493599499</v>
      </c>
      <c r="K4092" s="8">
        <v>0.92673940541990596</v>
      </c>
      <c r="L4092" s="8">
        <v>0.112622621167731</v>
      </c>
    </row>
    <row r="4093" spans="1:12" x14ac:dyDescent="0.2">
      <c r="A4093" s="7" t="s">
        <v>16447</v>
      </c>
      <c r="B4093" s="7" t="s">
        <v>16448</v>
      </c>
      <c r="C4093" s="7" t="s">
        <v>16449</v>
      </c>
      <c r="D4093" s="7" t="s">
        <v>16450</v>
      </c>
      <c r="E4093" s="8">
        <v>144.30908808483301</v>
      </c>
      <c r="F4093" s="8">
        <v>106.145166588351</v>
      </c>
      <c r="G4093" s="8">
        <v>112.778085644898</v>
      </c>
      <c r="H4093" s="8">
        <v>228.319850369666</v>
      </c>
      <c r="I4093" s="8">
        <v>136.94021910050799</v>
      </c>
      <c r="J4093" s="8">
        <v>147.17996492490701</v>
      </c>
      <c r="K4093" s="8">
        <v>0.452571570508012</v>
      </c>
      <c r="L4093" s="8">
        <v>0.49660530540904302</v>
      </c>
    </row>
    <row r="4094" spans="1:12" x14ac:dyDescent="0.2">
      <c r="A4094" s="7" t="s">
        <v>16451</v>
      </c>
      <c r="B4094" s="7" t="s">
        <v>16452</v>
      </c>
      <c r="C4094" s="7" t="s">
        <v>16453</v>
      </c>
      <c r="D4094" s="7" t="s">
        <v>16454</v>
      </c>
      <c r="E4094" s="8">
        <v>512.98915558923602</v>
      </c>
      <c r="F4094" s="8">
        <v>446.20282991769602</v>
      </c>
      <c r="G4094" s="8">
        <v>553.00833224121095</v>
      </c>
      <c r="H4094" s="8">
        <v>403.49628729121901</v>
      </c>
      <c r="I4094" s="8">
        <v>431.65938629508003</v>
      </c>
      <c r="J4094" s="8">
        <v>419.808624785809</v>
      </c>
      <c r="K4094" s="8">
        <v>0.45472583911381398</v>
      </c>
      <c r="L4094" s="8">
        <v>-0.26898527575648601</v>
      </c>
    </row>
    <row r="4095" spans="1:12" x14ac:dyDescent="0.2">
      <c r="A4095" s="7" t="s">
        <v>16455</v>
      </c>
      <c r="B4095" s="7" t="s">
        <v>16456</v>
      </c>
      <c r="C4095" s="7" t="s">
        <v>16457</v>
      </c>
      <c r="D4095" s="7" t="s">
        <v>16458</v>
      </c>
      <c r="E4095" s="8">
        <v>127.505975088654</v>
      </c>
      <c r="F4095" s="8">
        <v>79.608874941262997</v>
      </c>
      <c r="G4095" s="8">
        <v>92.9924565843896</v>
      </c>
      <c r="H4095" s="8">
        <v>133.84267090635601</v>
      </c>
      <c r="I4095" s="8">
        <v>93.278120256867894</v>
      </c>
      <c r="J4095" s="8">
        <v>92.851789952625893</v>
      </c>
      <c r="K4095" s="8">
        <v>0.94747334208278899</v>
      </c>
      <c r="L4095" s="8">
        <v>9.2603934396415802E-2</v>
      </c>
    </row>
    <row r="4096" spans="1:12" x14ac:dyDescent="0.2">
      <c r="A4096" s="7" t="s">
        <v>16459</v>
      </c>
      <c r="B4096" s="7" t="s">
        <v>16460</v>
      </c>
      <c r="E4096" s="8">
        <v>21.745205053879001</v>
      </c>
      <c r="F4096" s="8">
        <v>0</v>
      </c>
      <c r="G4096" s="8">
        <v>0</v>
      </c>
      <c r="H4096" s="8">
        <v>0</v>
      </c>
      <c r="I4096" s="8">
        <v>0</v>
      </c>
      <c r="J4096" s="8">
        <v>0</v>
      </c>
      <c r="K4096" s="8">
        <v>1</v>
      </c>
      <c r="L4096" s="8">
        <v>-5.3175493426796399</v>
      </c>
    </row>
    <row r="4097" spans="1:12" x14ac:dyDescent="0.2">
      <c r="A4097" s="7" t="s">
        <v>16461</v>
      </c>
      <c r="B4097" s="7" t="s">
        <v>16462</v>
      </c>
      <c r="C4097" s="7" t="s">
        <v>16463</v>
      </c>
      <c r="D4097" s="7" t="s">
        <v>16464</v>
      </c>
      <c r="E4097" s="8">
        <v>309.374962812006</v>
      </c>
      <c r="F4097" s="8">
        <v>347.92026826181598</v>
      </c>
      <c r="G4097" s="8">
        <v>243.363237444254</v>
      </c>
      <c r="H4097" s="8">
        <v>182.06539792408699</v>
      </c>
      <c r="I4097" s="8">
        <v>221.28745550299499</v>
      </c>
      <c r="J4097" s="8">
        <v>272.62865986090202</v>
      </c>
      <c r="K4097" s="8">
        <v>0.42249598474639699</v>
      </c>
      <c r="L4097" s="8">
        <v>-0.41405894405798899</v>
      </c>
    </row>
    <row r="4098" spans="1:12" x14ac:dyDescent="0.2">
      <c r="A4098" s="7" t="s">
        <v>16465</v>
      </c>
      <c r="B4098" s="7" t="s">
        <v>16466</v>
      </c>
      <c r="C4098" s="7" t="s">
        <v>16467</v>
      </c>
      <c r="D4098" s="7" t="s">
        <v>16468</v>
      </c>
      <c r="E4098" s="8">
        <v>13254.6908987508</v>
      </c>
      <c r="F4098" s="8">
        <v>13092.220038179799</v>
      </c>
      <c r="G4098" s="8">
        <v>12644.9955325709</v>
      </c>
      <c r="H4098" s="8">
        <v>11848.0287870707</v>
      </c>
      <c r="I4098" s="8">
        <v>12198.595024656101</v>
      </c>
      <c r="J4098" s="8">
        <v>10206.782399792401</v>
      </c>
      <c r="K4098" s="8">
        <v>0.41647602569886799</v>
      </c>
      <c r="L4098" s="8">
        <v>-0.186928144918103</v>
      </c>
    </row>
    <row r="4099" spans="1:12" x14ac:dyDescent="0.2">
      <c r="A4099" s="7" t="s">
        <v>16469</v>
      </c>
      <c r="B4099" s="7" t="s">
        <v>16470</v>
      </c>
      <c r="C4099" s="7" t="s">
        <v>16471</v>
      </c>
      <c r="D4099" s="7" t="s">
        <v>16472</v>
      </c>
      <c r="E4099" s="8">
        <v>73.142962453956599</v>
      </c>
      <c r="F4099" s="8">
        <v>53.072583294175303</v>
      </c>
      <c r="G4099" s="8">
        <v>48.474791198245697</v>
      </c>
      <c r="H4099" s="8">
        <v>55.111688020264097</v>
      </c>
      <c r="I4099" s="8">
        <v>65.493148265460405</v>
      </c>
      <c r="J4099" s="8">
        <v>41.486969978832903</v>
      </c>
      <c r="K4099" s="8">
        <v>0.94876914918236999</v>
      </c>
      <c r="L4099" s="8">
        <v>-0.10802529643327299</v>
      </c>
    </row>
    <row r="4100" spans="1:12" x14ac:dyDescent="0.2">
      <c r="A4100" s="7" t="s">
        <v>16473</v>
      </c>
      <c r="B4100" s="7" t="s">
        <v>16474</v>
      </c>
      <c r="C4100" s="7" t="s">
        <v>16475</v>
      </c>
      <c r="D4100" s="7" t="s">
        <v>16476</v>
      </c>
      <c r="E4100" s="8">
        <v>660.26349890868903</v>
      </c>
      <c r="F4100" s="8">
        <v>711.56574638857296</v>
      </c>
      <c r="G4100" s="8">
        <v>866.61055285026896</v>
      </c>
      <c r="H4100" s="8">
        <v>916.23181333689104</v>
      </c>
      <c r="I4100" s="8">
        <v>1072.6983829539799</v>
      </c>
      <c r="J4100" s="8">
        <v>1158.67180440883</v>
      </c>
      <c r="K4100" s="8">
        <v>5.3317539584300702E-2</v>
      </c>
      <c r="L4100" s="8">
        <v>0.49175947837728901</v>
      </c>
    </row>
    <row r="4101" spans="1:12" x14ac:dyDescent="0.2">
      <c r="A4101" s="7" t="s">
        <v>16477</v>
      </c>
      <c r="B4101" s="7" t="s">
        <v>16478</v>
      </c>
      <c r="D4101" s="7" t="s">
        <v>16479</v>
      </c>
      <c r="E4101" s="8">
        <v>0</v>
      </c>
      <c r="F4101" s="8">
        <v>0</v>
      </c>
      <c r="G4101" s="8">
        <v>0</v>
      </c>
      <c r="H4101" s="8">
        <v>0</v>
      </c>
      <c r="I4101" s="8">
        <v>0</v>
      </c>
      <c r="J4101" s="8">
        <v>17.780129990928401</v>
      </c>
      <c r="K4101" s="8">
        <v>1</v>
      </c>
      <c r="L4101" s="8">
        <v>5.0289793696708198</v>
      </c>
    </row>
    <row r="4102" spans="1:12" x14ac:dyDescent="0.2">
      <c r="A4102" s="7" t="s">
        <v>16480</v>
      </c>
      <c r="B4102" s="7" t="s">
        <v>16481</v>
      </c>
      <c r="C4102" s="7" t="s">
        <v>16482</v>
      </c>
      <c r="E4102" s="8">
        <v>7.9073472923196304</v>
      </c>
      <c r="F4102" s="8">
        <v>7.8626049324704201</v>
      </c>
      <c r="G4102" s="8">
        <v>12.8606588893305</v>
      </c>
      <c r="H4102" s="8">
        <v>5.9048237164568702</v>
      </c>
      <c r="I4102" s="8">
        <v>2.97696128479366</v>
      </c>
      <c r="J4102" s="8">
        <v>0</v>
      </c>
      <c r="K4102" s="8">
        <v>0.60500392649719303</v>
      </c>
      <c r="L4102" s="8">
        <v>-1.68816890251268</v>
      </c>
    </row>
    <row r="4103" spans="1:12" x14ac:dyDescent="0.2">
      <c r="A4103" s="7" t="s">
        <v>16483</v>
      </c>
      <c r="B4103" s="7" t="s">
        <v>16484</v>
      </c>
      <c r="C4103" s="7" t="s">
        <v>16485</v>
      </c>
      <c r="D4103" s="7" t="s">
        <v>16486</v>
      </c>
      <c r="E4103" s="8">
        <v>26.6872971115788</v>
      </c>
      <c r="F4103" s="8">
        <v>36.364547812675703</v>
      </c>
      <c r="G4103" s="8">
        <v>43.528383933118597</v>
      </c>
      <c r="H4103" s="8">
        <v>29.524118582284402</v>
      </c>
      <c r="I4103" s="8">
        <v>36.715855845788397</v>
      </c>
      <c r="J4103" s="8">
        <v>44.450324977320903</v>
      </c>
      <c r="K4103" s="8">
        <v>0.97879156458937999</v>
      </c>
      <c r="L4103" s="8">
        <v>5.45445428718093E-2</v>
      </c>
    </row>
    <row r="4104" spans="1:12" x14ac:dyDescent="0.2">
      <c r="A4104" s="7" t="s">
        <v>16487</v>
      </c>
      <c r="B4104" s="7" t="s">
        <v>16488</v>
      </c>
      <c r="C4104" s="7" t="s">
        <v>16489</v>
      </c>
      <c r="D4104" s="7" t="s">
        <v>16490</v>
      </c>
      <c r="E4104" s="8">
        <v>1.97683682307991</v>
      </c>
      <c r="F4104" s="8">
        <v>26.536291647087701</v>
      </c>
      <c r="G4104" s="8">
        <v>4.9464072651271103</v>
      </c>
      <c r="H4104" s="8">
        <v>3.9365491443045801</v>
      </c>
      <c r="I4104" s="8">
        <v>3.9692817130582099</v>
      </c>
      <c r="J4104" s="8">
        <v>12.841204993448301</v>
      </c>
      <c r="K4104" s="8">
        <v>0.87498673101786995</v>
      </c>
      <c r="L4104" s="8">
        <v>-0.68981157763652401</v>
      </c>
    </row>
    <row r="4105" spans="1:12" x14ac:dyDescent="0.2">
      <c r="A4105" s="7" t="s">
        <v>16491</v>
      </c>
      <c r="B4105" s="7" t="s">
        <v>16492</v>
      </c>
      <c r="D4105" s="7" t="s">
        <v>16493</v>
      </c>
      <c r="E4105" s="8">
        <v>32.6178075808185</v>
      </c>
      <c r="F4105" s="8">
        <v>13.7595586318232</v>
      </c>
      <c r="G4105" s="8">
        <v>0</v>
      </c>
      <c r="H4105" s="8">
        <v>0</v>
      </c>
      <c r="I4105" s="8">
        <v>0</v>
      </c>
      <c r="J4105" s="8">
        <v>0</v>
      </c>
      <c r="K4105" s="8">
        <v>6.3556781028723905E-2</v>
      </c>
      <c r="L4105" s="8">
        <v>-6.4103549806301903</v>
      </c>
    </row>
    <row r="4106" spans="1:12" x14ac:dyDescent="0.2">
      <c r="A4106" s="7" t="s">
        <v>16494</v>
      </c>
      <c r="B4106" s="7" t="s">
        <v>16495</v>
      </c>
      <c r="C4106" s="7" t="s">
        <v>16496</v>
      </c>
      <c r="E4106" s="8">
        <v>1.97683682307991</v>
      </c>
      <c r="F4106" s="8">
        <v>10.8110817821468</v>
      </c>
      <c r="G4106" s="8">
        <v>5.9356887181525302</v>
      </c>
      <c r="H4106" s="8">
        <v>1.9682745721522901</v>
      </c>
      <c r="I4106" s="8">
        <v>5.9539225695873101</v>
      </c>
      <c r="J4106" s="8">
        <v>0</v>
      </c>
      <c r="K4106" s="8">
        <v>0.80626707000508802</v>
      </c>
      <c r="L4106" s="8">
        <v>-1.24166224339915</v>
      </c>
    </row>
    <row r="4107" spans="1:12" x14ac:dyDescent="0.2">
      <c r="A4107" s="7" t="s">
        <v>16497</v>
      </c>
      <c r="B4107" s="7" t="s">
        <v>16498</v>
      </c>
      <c r="C4107" s="7" t="s">
        <v>16499</v>
      </c>
      <c r="D4107" s="7" t="s">
        <v>16500</v>
      </c>
      <c r="E4107" s="8">
        <v>215.47521371571</v>
      </c>
      <c r="F4107" s="8">
        <v>180.83991344681999</v>
      </c>
      <c r="G4107" s="8">
        <v>194.88844624600799</v>
      </c>
      <c r="H4107" s="8">
        <v>167.30333863294501</v>
      </c>
      <c r="I4107" s="8">
        <v>123.047733104804</v>
      </c>
      <c r="J4107" s="8">
        <v>129.39983493397901</v>
      </c>
      <c r="K4107" s="8">
        <v>0.300376434038155</v>
      </c>
      <c r="L4107" s="8">
        <v>-0.49401309241223201</v>
      </c>
    </row>
    <row r="4108" spans="1:12" x14ac:dyDescent="0.2">
      <c r="A4108" s="7" t="s">
        <v>16501</v>
      </c>
      <c r="B4108" s="7" t="s">
        <v>16502</v>
      </c>
      <c r="D4108" s="7" t="s">
        <v>16503</v>
      </c>
      <c r="E4108" s="8">
        <v>724.51069565878595</v>
      </c>
      <c r="F4108" s="8">
        <v>1220.6694157660299</v>
      </c>
      <c r="G4108" s="8">
        <v>1214.83762431522</v>
      </c>
      <c r="H4108" s="8">
        <v>522.57689890643303</v>
      </c>
      <c r="I4108" s="8">
        <v>1118.3451226541499</v>
      </c>
      <c r="J4108" s="8">
        <v>1535.0178892168201</v>
      </c>
      <c r="K4108" s="8">
        <v>0.99546111818092198</v>
      </c>
      <c r="L4108" s="8">
        <v>7.2357487826004499E-3</v>
      </c>
    </row>
    <row r="4109" spans="1:12" x14ac:dyDescent="0.2">
      <c r="A4109" s="7" t="s">
        <v>16504</v>
      </c>
      <c r="B4109" s="7" t="s">
        <v>16505</v>
      </c>
      <c r="E4109" s="8">
        <v>0</v>
      </c>
      <c r="F4109" s="8">
        <v>0</v>
      </c>
      <c r="G4109" s="8">
        <v>0</v>
      </c>
      <c r="H4109" s="8">
        <v>0</v>
      </c>
      <c r="I4109" s="8">
        <v>9.9232042826455196</v>
      </c>
      <c r="J4109" s="8">
        <v>0</v>
      </c>
      <c r="K4109" s="8">
        <v>1</v>
      </c>
      <c r="L4109" s="8">
        <v>4.1873890458707201</v>
      </c>
    </row>
    <row r="4110" spans="1:12" x14ac:dyDescent="0.2">
      <c r="A4110" s="7" t="s">
        <v>16506</v>
      </c>
      <c r="B4110" s="7" t="s">
        <v>16507</v>
      </c>
      <c r="C4110" s="7" t="s">
        <v>16508</v>
      </c>
      <c r="D4110" s="7" t="s">
        <v>16509</v>
      </c>
      <c r="E4110" s="8">
        <v>31.6293891692785</v>
      </c>
      <c r="F4110" s="8">
        <v>30.4675941133229</v>
      </c>
      <c r="G4110" s="8">
        <v>30.667725043788099</v>
      </c>
      <c r="H4110" s="8">
        <v>22.635157579751301</v>
      </c>
      <c r="I4110" s="8">
        <v>24.8080107066138</v>
      </c>
      <c r="J4110" s="8">
        <v>16.792344991432302</v>
      </c>
      <c r="K4110" s="8">
        <v>0.73565113300854801</v>
      </c>
      <c r="L4110" s="8">
        <v>-0.53024770131487298</v>
      </c>
    </row>
    <row r="4111" spans="1:12" x14ac:dyDescent="0.2">
      <c r="A4111" s="7" t="s">
        <v>16510</v>
      </c>
      <c r="B4111" s="7" t="s">
        <v>16511</v>
      </c>
      <c r="C4111" s="7" t="s">
        <v>16512</v>
      </c>
      <c r="D4111" s="7" t="s">
        <v>16513</v>
      </c>
      <c r="E4111" s="8">
        <v>292.571849815826</v>
      </c>
      <c r="F4111" s="8">
        <v>225.06706619196601</v>
      </c>
      <c r="G4111" s="8">
        <v>209.72766804138899</v>
      </c>
      <c r="H4111" s="8">
        <v>378.892855139316</v>
      </c>
      <c r="I4111" s="8">
        <v>237.16458235522799</v>
      </c>
      <c r="J4111" s="8">
        <v>271.64087486140602</v>
      </c>
      <c r="K4111" s="8">
        <v>0.68234519009454597</v>
      </c>
      <c r="L4111" s="8">
        <v>0.287458351447617</v>
      </c>
    </row>
    <row r="4112" spans="1:12" x14ac:dyDescent="0.2">
      <c r="A4112" s="7" t="s">
        <v>16514</v>
      </c>
      <c r="B4112" s="7" t="s">
        <v>16515</v>
      </c>
      <c r="C4112" s="7" t="s">
        <v>16516</v>
      </c>
      <c r="D4112" s="7" t="s">
        <v>16517</v>
      </c>
      <c r="E4112" s="8">
        <v>45.467246930837902</v>
      </c>
      <c r="F4112" s="8">
        <v>52.089757677616497</v>
      </c>
      <c r="G4112" s="8">
        <v>28.689162137737199</v>
      </c>
      <c r="H4112" s="8">
        <v>52.159276162035702</v>
      </c>
      <c r="I4112" s="8">
        <v>46.639060128433897</v>
      </c>
      <c r="J4112" s="8">
        <v>59.267099969761198</v>
      </c>
      <c r="K4112" s="8">
        <v>0.82604868490385996</v>
      </c>
      <c r="L4112" s="8">
        <v>0.32419364819049301</v>
      </c>
    </row>
    <row r="4113" spans="1:12" x14ac:dyDescent="0.2">
      <c r="A4113" s="7" t="s">
        <v>16518</v>
      </c>
      <c r="B4113" s="7" t="s">
        <v>16519</v>
      </c>
      <c r="C4113" s="7" t="s">
        <v>16520</v>
      </c>
      <c r="D4113" s="7" t="s">
        <v>16521</v>
      </c>
      <c r="E4113" s="8">
        <v>9.88418411539954</v>
      </c>
      <c r="F4113" s="8">
        <v>17.690861098058399</v>
      </c>
      <c r="G4113" s="8">
        <v>22.753473419584701</v>
      </c>
      <c r="H4113" s="8">
        <v>24.603432151903601</v>
      </c>
      <c r="I4113" s="8">
        <v>20.838728993555598</v>
      </c>
      <c r="J4113" s="8">
        <v>21.731269988912501</v>
      </c>
      <c r="K4113" s="8">
        <v>0.857099225865533</v>
      </c>
      <c r="L4113" s="8">
        <v>0.41656043295233702</v>
      </c>
    </row>
    <row r="4114" spans="1:12" x14ac:dyDescent="0.2">
      <c r="A4114" s="7" t="s">
        <v>16522</v>
      </c>
      <c r="B4114" s="7" t="s">
        <v>16523</v>
      </c>
      <c r="D4114" s="7" t="s">
        <v>16524</v>
      </c>
      <c r="E4114" s="8">
        <v>0</v>
      </c>
      <c r="F4114" s="8">
        <v>15.725209864940799</v>
      </c>
      <c r="G4114" s="8">
        <v>0</v>
      </c>
      <c r="H4114" s="8">
        <v>100.382003179767</v>
      </c>
      <c r="I4114" s="8">
        <v>0</v>
      </c>
      <c r="J4114" s="8">
        <v>188.66693490374001</v>
      </c>
      <c r="K4114" s="8">
        <v>0.69526682654322103</v>
      </c>
      <c r="L4114" s="8">
        <v>4.2000074141238199</v>
      </c>
    </row>
    <row r="4115" spans="1:12" x14ac:dyDescent="0.2">
      <c r="A4115" s="7" t="s">
        <v>16525</v>
      </c>
      <c r="B4115" s="7" t="s">
        <v>16526</v>
      </c>
      <c r="C4115" s="7" t="s">
        <v>16527</v>
      </c>
      <c r="D4115" s="7" t="s">
        <v>16528</v>
      </c>
      <c r="E4115" s="8">
        <v>33.606225992358397</v>
      </c>
      <c r="F4115" s="8">
        <v>21.6221635642937</v>
      </c>
      <c r="G4115" s="8">
        <v>17.807066154457601</v>
      </c>
      <c r="H4115" s="8">
        <v>91.524767605081493</v>
      </c>
      <c r="I4115" s="8">
        <v>21.831049421820101</v>
      </c>
      <c r="J4115" s="8">
        <v>54.328174972281097</v>
      </c>
      <c r="K4115" s="8">
        <v>0.31225761089089299</v>
      </c>
      <c r="L4115" s="8">
        <v>1.19925441727216</v>
      </c>
    </row>
    <row r="4116" spans="1:12" x14ac:dyDescent="0.2">
      <c r="A4116" s="7" t="s">
        <v>16529</v>
      </c>
      <c r="B4116" s="7" t="s">
        <v>16530</v>
      </c>
      <c r="C4116" s="7" t="s">
        <v>16531</v>
      </c>
      <c r="D4116" s="7" t="s">
        <v>16532</v>
      </c>
      <c r="E4116" s="8">
        <v>11.861020938479401</v>
      </c>
      <c r="F4116" s="8">
        <v>0</v>
      </c>
      <c r="G4116" s="8">
        <v>0</v>
      </c>
      <c r="H4116" s="8">
        <v>0</v>
      </c>
      <c r="I4116" s="8">
        <v>2.97696128479366</v>
      </c>
      <c r="J4116" s="8">
        <v>0</v>
      </c>
      <c r="K4116" s="8">
        <v>1</v>
      </c>
      <c r="L4116" s="8">
        <v>-1.9950416103859301</v>
      </c>
    </row>
    <row r="4117" spans="1:12" x14ac:dyDescent="0.2">
      <c r="A4117" s="7" t="s">
        <v>16533</v>
      </c>
      <c r="B4117" s="7" t="s">
        <v>16534</v>
      </c>
      <c r="C4117" s="7" t="s">
        <v>16535</v>
      </c>
      <c r="D4117" s="7" t="s">
        <v>16536</v>
      </c>
      <c r="E4117" s="8">
        <v>15.8146945846393</v>
      </c>
      <c r="F4117" s="8">
        <v>14.742384248382001</v>
      </c>
      <c r="G4117" s="8">
        <v>27.6998806847118</v>
      </c>
      <c r="H4117" s="8">
        <v>13.777922005065999</v>
      </c>
      <c r="I4117" s="8">
        <v>20.838728993555598</v>
      </c>
      <c r="J4117" s="8">
        <v>20.743484989416402</v>
      </c>
      <c r="K4117" s="8">
        <v>0.97879156458937999</v>
      </c>
      <c r="L4117" s="8">
        <v>-7.3571820089303505E-2</v>
      </c>
    </row>
    <row r="4118" spans="1:12" x14ac:dyDescent="0.2">
      <c r="A4118" s="7" t="s">
        <v>16537</v>
      </c>
      <c r="B4118" s="7" t="s">
        <v>16538</v>
      </c>
      <c r="C4118" s="7" t="s">
        <v>16539</v>
      </c>
      <c r="D4118" s="7" t="s">
        <v>16540</v>
      </c>
      <c r="E4118" s="8">
        <v>27.675715523118701</v>
      </c>
      <c r="F4118" s="8">
        <v>0.98282561655880296</v>
      </c>
      <c r="G4118" s="8">
        <v>9.8928145302542205</v>
      </c>
      <c r="H4118" s="8">
        <v>2.95241185822844</v>
      </c>
      <c r="I4118" s="8">
        <v>2.97696128479366</v>
      </c>
      <c r="J4118" s="8">
        <v>3.9511399979840802</v>
      </c>
      <c r="K4118" s="8">
        <v>0.48701166677996399</v>
      </c>
      <c r="L4118" s="8">
        <v>-1.96394424653399</v>
      </c>
    </row>
    <row r="4119" spans="1:12" x14ac:dyDescent="0.2">
      <c r="A4119" s="7" t="s">
        <v>16541</v>
      </c>
      <c r="B4119" s="7" t="s">
        <v>16542</v>
      </c>
      <c r="C4119" s="7" t="s">
        <v>16543</v>
      </c>
      <c r="D4119" s="7" t="s">
        <v>16544</v>
      </c>
      <c r="E4119" s="8">
        <v>336.06225992358401</v>
      </c>
      <c r="F4119" s="8">
        <v>307.62441798290502</v>
      </c>
      <c r="G4119" s="8">
        <v>278.977369753169</v>
      </c>
      <c r="H4119" s="8">
        <v>224.38330122536101</v>
      </c>
      <c r="I4119" s="8">
        <v>266.93419520316399</v>
      </c>
      <c r="J4119" s="8">
        <v>285.46986485435002</v>
      </c>
      <c r="K4119" s="8">
        <v>0.63685403711071498</v>
      </c>
      <c r="L4119" s="8">
        <v>-0.24832456735931399</v>
      </c>
    </row>
    <row r="4120" spans="1:12" x14ac:dyDescent="0.2">
      <c r="A4120" s="7" t="s">
        <v>16545</v>
      </c>
      <c r="B4120" s="7" t="s">
        <v>16546</v>
      </c>
      <c r="C4120" s="7" t="s">
        <v>16547</v>
      </c>
      <c r="D4120" s="7" t="s">
        <v>16548</v>
      </c>
      <c r="E4120" s="8">
        <v>1450.00980972911</v>
      </c>
      <c r="F4120" s="8">
        <v>1590.21184759214</v>
      </c>
      <c r="G4120" s="8">
        <v>1929.0988333995699</v>
      </c>
      <c r="H4120" s="8">
        <v>1478.17420368637</v>
      </c>
      <c r="I4120" s="8">
        <v>1692.8986506193301</v>
      </c>
      <c r="J4120" s="8">
        <v>1906.42504902732</v>
      </c>
      <c r="K4120" s="8">
        <v>0.96286162914326401</v>
      </c>
      <c r="L4120" s="8">
        <v>3.1068045656073701E-2</v>
      </c>
    </row>
    <row r="4121" spans="1:12" x14ac:dyDescent="0.2">
      <c r="A4121" s="7" t="s">
        <v>16549</v>
      </c>
      <c r="B4121" s="7" t="s">
        <v>16550</v>
      </c>
      <c r="C4121" s="7" t="s">
        <v>16551</v>
      </c>
      <c r="D4121" s="7" t="s">
        <v>16552</v>
      </c>
      <c r="E4121" s="8">
        <v>2458.1965894998698</v>
      </c>
      <c r="F4121" s="8">
        <v>2408.90558618563</v>
      </c>
      <c r="G4121" s="8">
        <v>2818.4628596694301</v>
      </c>
      <c r="H4121" s="8">
        <v>2207.4199326687899</v>
      </c>
      <c r="I4121" s="8">
        <v>2546.2942189268401</v>
      </c>
      <c r="J4121" s="8">
        <v>2941.6237284991498</v>
      </c>
      <c r="K4121" s="8">
        <v>0.99955695153219204</v>
      </c>
      <c r="L4121" s="8">
        <v>1.8328604405538199E-3</v>
      </c>
    </row>
    <row r="4122" spans="1:12" x14ac:dyDescent="0.2">
      <c r="A4122" s="7" t="s">
        <v>16553</v>
      </c>
      <c r="B4122" s="7" t="s">
        <v>16554</v>
      </c>
      <c r="C4122" s="7" t="s">
        <v>16555</v>
      </c>
      <c r="D4122" s="7" t="s">
        <v>16556</v>
      </c>
      <c r="E4122" s="8">
        <v>0</v>
      </c>
      <c r="F4122" s="8">
        <v>0</v>
      </c>
      <c r="G4122" s="8">
        <v>0</v>
      </c>
      <c r="H4122" s="8">
        <v>0</v>
      </c>
      <c r="I4122" s="8">
        <v>8.9308838543809692</v>
      </c>
      <c r="J4122" s="8">
        <v>0</v>
      </c>
      <c r="K4122" s="8">
        <v>1</v>
      </c>
      <c r="L4122" s="8">
        <v>4.0353689098852499</v>
      </c>
    </row>
    <row r="4123" spans="1:12" x14ac:dyDescent="0.2">
      <c r="A4123" s="7" t="s">
        <v>16557</v>
      </c>
      <c r="B4123" s="7" t="s">
        <v>693</v>
      </c>
      <c r="C4123" s="7" t="s">
        <v>16558</v>
      </c>
      <c r="D4123" s="7" t="s">
        <v>695</v>
      </c>
      <c r="E4123" s="8">
        <v>560.43323934315401</v>
      </c>
      <c r="F4123" s="8">
        <v>463.893691015755</v>
      </c>
      <c r="G4123" s="8">
        <v>545.09408061700697</v>
      </c>
      <c r="H4123" s="8">
        <v>241.113635088656</v>
      </c>
      <c r="I4123" s="8">
        <v>236.17226192696299</v>
      </c>
      <c r="J4123" s="8">
        <v>235.09282988005299</v>
      </c>
      <c r="K4123" s="8">
        <v>4.6677994424128899E-8</v>
      </c>
      <c r="L4123" s="8">
        <v>-1.1394833198896299</v>
      </c>
    </row>
    <row r="4124" spans="1:12" x14ac:dyDescent="0.2">
      <c r="A4124" s="7" t="s">
        <v>16559</v>
      </c>
      <c r="B4124" s="7" t="s">
        <v>16560</v>
      </c>
      <c r="C4124" s="7" t="s">
        <v>16561</v>
      </c>
      <c r="D4124" s="7" t="s">
        <v>16562</v>
      </c>
      <c r="E4124" s="8">
        <v>0</v>
      </c>
      <c r="F4124" s="8">
        <v>0</v>
      </c>
      <c r="G4124" s="8">
        <v>0.98928145302542203</v>
      </c>
      <c r="H4124" s="8">
        <v>8.8572355746852995</v>
      </c>
      <c r="I4124" s="8">
        <v>0</v>
      </c>
      <c r="J4124" s="8">
        <v>14.816774992440299</v>
      </c>
      <c r="K4124" s="8">
        <v>0.317939832476756</v>
      </c>
      <c r="L4124" s="8">
        <v>4.4803617894750802</v>
      </c>
    </row>
    <row r="4125" spans="1:12" x14ac:dyDescent="0.2">
      <c r="A4125" s="7" t="s">
        <v>16563</v>
      </c>
      <c r="B4125" s="7" t="s">
        <v>16564</v>
      </c>
      <c r="C4125" s="7" t="s">
        <v>16565</v>
      </c>
      <c r="D4125" s="7" t="s">
        <v>16566</v>
      </c>
      <c r="E4125" s="8">
        <v>141.343832850213</v>
      </c>
      <c r="F4125" s="8">
        <v>156.26927303285001</v>
      </c>
      <c r="G4125" s="8">
        <v>155.31718812499099</v>
      </c>
      <c r="H4125" s="8">
        <v>271.62189095701598</v>
      </c>
      <c r="I4125" s="8">
        <v>197.47176522464599</v>
      </c>
      <c r="J4125" s="8">
        <v>192.61807490172399</v>
      </c>
      <c r="K4125" s="8">
        <v>0.215201334312802</v>
      </c>
      <c r="L4125" s="8">
        <v>0.54696329203509397</v>
      </c>
    </row>
    <row r="4126" spans="1:12" x14ac:dyDescent="0.2">
      <c r="A4126" s="7" t="s">
        <v>16567</v>
      </c>
      <c r="B4126" s="7" t="s">
        <v>16568</v>
      </c>
      <c r="C4126" s="7" t="s">
        <v>16569</v>
      </c>
      <c r="D4126" s="7" t="s">
        <v>16570</v>
      </c>
      <c r="E4126" s="8">
        <v>182.85740613489099</v>
      </c>
      <c r="F4126" s="8">
        <v>172.97730851434901</v>
      </c>
      <c r="G4126" s="8">
        <v>208.73838658836399</v>
      </c>
      <c r="H4126" s="8">
        <v>211.58951650637101</v>
      </c>
      <c r="I4126" s="8">
        <v>241.13386406828599</v>
      </c>
      <c r="J4126" s="8">
        <v>210.39820489265199</v>
      </c>
      <c r="K4126" s="8">
        <v>0.70648796345930098</v>
      </c>
      <c r="L4126" s="8">
        <v>0.232116737981162</v>
      </c>
    </row>
    <row r="4127" spans="1:12" x14ac:dyDescent="0.2">
      <c r="A4127" s="7" t="s">
        <v>16571</v>
      </c>
      <c r="B4127" s="7" t="s">
        <v>16572</v>
      </c>
      <c r="D4127" s="7" t="s">
        <v>16573</v>
      </c>
      <c r="E4127" s="8">
        <v>0</v>
      </c>
      <c r="F4127" s="8">
        <v>0</v>
      </c>
      <c r="G4127" s="8">
        <v>8.9035330772288006</v>
      </c>
      <c r="H4127" s="8">
        <v>13.777922005065999</v>
      </c>
      <c r="I4127" s="8">
        <v>11.907845139174601</v>
      </c>
      <c r="J4127" s="8">
        <v>10.865634994456199</v>
      </c>
      <c r="K4127" s="8">
        <v>0.58369892684018199</v>
      </c>
      <c r="L4127" s="8">
        <v>2.0381189340590899</v>
      </c>
    </row>
    <row r="4128" spans="1:12" x14ac:dyDescent="0.2">
      <c r="A4128" s="7" t="s">
        <v>16574</v>
      </c>
      <c r="B4128" s="7" t="s">
        <v>16575</v>
      </c>
      <c r="C4128" s="7" t="s">
        <v>16576</v>
      </c>
      <c r="D4128" s="7" t="s">
        <v>16577</v>
      </c>
      <c r="E4128" s="8">
        <v>10.872602526939501</v>
      </c>
      <c r="F4128" s="8">
        <v>0.98282561655880296</v>
      </c>
      <c r="G4128" s="8">
        <v>0.98928145302542203</v>
      </c>
      <c r="H4128" s="8">
        <v>15.746196577218299</v>
      </c>
      <c r="I4128" s="8">
        <v>19.846408565291</v>
      </c>
      <c r="J4128" s="8">
        <v>5.9267099969761201</v>
      </c>
      <c r="K4128" s="8">
        <v>0.55654906743914301</v>
      </c>
      <c r="L4128" s="8">
        <v>1.6928979913920701</v>
      </c>
    </row>
    <row r="4129" spans="1:12" x14ac:dyDescent="0.2">
      <c r="A4129" s="7" t="s">
        <v>16578</v>
      </c>
      <c r="B4129" s="7" t="s">
        <v>16579</v>
      </c>
      <c r="C4129" s="7" t="s">
        <v>16580</v>
      </c>
      <c r="D4129" s="7" t="s">
        <v>16581</v>
      </c>
      <c r="E4129" s="8">
        <v>74.131380865496496</v>
      </c>
      <c r="F4129" s="8">
        <v>28.501942880205299</v>
      </c>
      <c r="G4129" s="8">
        <v>100.906708208593</v>
      </c>
      <c r="H4129" s="8">
        <v>71.842021883558601</v>
      </c>
      <c r="I4129" s="8">
        <v>53.585303126285801</v>
      </c>
      <c r="J4129" s="8">
        <v>78.035014960185606</v>
      </c>
      <c r="K4129" s="8">
        <v>0.99982572783453905</v>
      </c>
      <c r="L4129" s="8">
        <v>-3.70839801370748E-4</v>
      </c>
    </row>
    <row r="4130" spans="1:12" x14ac:dyDescent="0.2">
      <c r="A4130" s="7" t="s">
        <v>16582</v>
      </c>
      <c r="B4130" s="7" t="s">
        <v>16583</v>
      </c>
      <c r="C4130" s="7" t="s">
        <v>16584</v>
      </c>
      <c r="D4130" s="7" t="s">
        <v>16585</v>
      </c>
      <c r="E4130" s="8">
        <v>9583.7049182913906</v>
      </c>
      <c r="F4130" s="8">
        <v>9844.9642010695297</v>
      </c>
      <c r="G4130" s="8">
        <v>10899.9030494341</v>
      </c>
      <c r="H4130" s="8">
        <v>9410.3207294600998</v>
      </c>
      <c r="I4130" s="8">
        <v>11192.3821103959</v>
      </c>
      <c r="J4130" s="8">
        <v>11569.925699096901</v>
      </c>
      <c r="K4130" s="8">
        <v>0.84039289612353096</v>
      </c>
      <c r="L4130" s="8">
        <v>8.5154765923160694E-2</v>
      </c>
    </row>
    <row r="4131" spans="1:12" x14ac:dyDescent="0.2">
      <c r="A4131" s="7" t="s">
        <v>16586</v>
      </c>
      <c r="B4131" s="7" t="s">
        <v>16587</v>
      </c>
      <c r="C4131" s="7" t="s">
        <v>16588</v>
      </c>
      <c r="D4131" s="7" t="s">
        <v>16589</v>
      </c>
      <c r="E4131" s="8">
        <v>2530.35113354228</v>
      </c>
      <c r="F4131" s="8">
        <v>2062.9509691569301</v>
      </c>
      <c r="G4131" s="8">
        <v>2022.09128998396</v>
      </c>
      <c r="H4131" s="8">
        <v>2695.5520265625601</v>
      </c>
      <c r="I4131" s="8">
        <v>2008.45654680745</v>
      </c>
      <c r="J4131" s="8">
        <v>1719.7336841225699</v>
      </c>
      <c r="K4131" s="8">
        <v>0.95610096717864501</v>
      </c>
      <c r="L4131" s="8">
        <v>-4.2400068570622299E-2</v>
      </c>
    </row>
    <row r="4132" spans="1:12" x14ac:dyDescent="0.2">
      <c r="A4132" s="7" t="s">
        <v>16590</v>
      </c>
      <c r="B4132" s="7" t="s">
        <v>16591</v>
      </c>
      <c r="C4132" s="7" t="s">
        <v>16592</v>
      </c>
      <c r="D4132" s="7" t="s">
        <v>16593</v>
      </c>
      <c r="E4132" s="8">
        <v>399.32103826214097</v>
      </c>
      <c r="F4132" s="8">
        <v>498.29258759531302</v>
      </c>
      <c r="G4132" s="8">
        <v>493.65144505968499</v>
      </c>
      <c r="H4132" s="8">
        <v>297.20946039499597</v>
      </c>
      <c r="I4132" s="8">
        <v>340.36590689474099</v>
      </c>
      <c r="J4132" s="8">
        <v>340.785824826127</v>
      </c>
      <c r="K4132" s="8">
        <v>7.6460781427746594E-2</v>
      </c>
      <c r="L4132" s="8">
        <v>-0.50800051603935503</v>
      </c>
    </row>
    <row r="4133" spans="1:12" x14ac:dyDescent="0.2">
      <c r="A4133" s="7" t="s">
        <v>16594</v>
      </c>
      <c r="B4133" s="7" t="s">
        <v>16595</v>
      </c>
      <c r="C4133" s="7" t="s">
        <v>16596</v>
      </c>
      <c r="D4133" s="7" t="s">
        <v>16597</v>
      </c>
      <c r="E4133" s="8">
        <v>32.6178075808185</v>
      </c>
      <c r="F4133" s="8">
        <v>116.956248370498</v>
      </c>
      <c r="G4133" s="8">
        <v>78.153234789008295</v>
      </c>
      <c r="H4133" s="8">
        <v>59.048237164568697</v>
      </c>
      <c r="I4133" s="8">
        <v>64.500827837195899</v>
      </c>
      <c r="J4133" s="8">
        <v>65.193809966737405</v>
      </c>
      <c r="K4133" s="8">
        <v>0.88107582774307502</v>
      </c>
      <c r="L4133" s="8">
        <v>-0.271002488932365</v>
      </c>
    </row>
    <row r="4134" spans="1:12" x14ac:dyDescent="0.2">
      <c r="A4134" s="7" t="s">
        <v>16598</v>
      </c>
      <c r="B4134" s="7" t="s">
        <v>16599</v>
      </c>
      <c r="C4134" s="7" t="s">
        <v>16600</v>
      </c>
      <c r="E4134" s="8">
        <v>15.8146945846393</v>
      </c>
      <c r="F4134" s="8">
        <v>58.969536993528202</v>
      </c>
      <c r="G4134" s="8">
        <v>42.539102480093099</v>
      </c>
      <c r="H4134" s="8">
        <v>23.619294865827499</v>
      </c>
      <c r="I4134" s="8">
        <v>33.738894560994801</v>
      </c>
      <c r="J4134" s="8">
        <v>16.792344991432302</v>
      </c>
      <c r="K4134" s="8">
        <v>0.71296421799636001</v>
      </c>
      <c r="L4134" s="8">
        <v>-0.66217806254673905</v>
      </c>
    </row>
    <row r="4135" spans="1:12" x14ac:dyDescent="0.2">
      <c r="A4135" s="7" t="s">
        <v>16601</v>
      </c>
      <c r="B4135" s="7" t="s">
        <v>16602</v>
      </c>
      <c r="C4135" s="7" t="s">
        <v>16603</v>
      </c>
      <c r="D4135" s="7" t="s">
        <v>16604</v>
      </c>
      <c r="E4135" s="8">
        <v>378.56425161980201</v>
      </c>
      <c r="F4135" s="8">
        <v>325.31527908096399</v>
      </c>
      <c r="G4135" s="8">
        <v>423.41246189487998</v>
      </c>
      <c r="H4135" s="8">
        <v>397.591463574763</v>
      </c>
      <c r="I4135" s="8">
        <v>342.35054775127003</v>
      </c>
      <c r="J4135" s="8">
        <v>443.51546477371301</v>
      </c>
      <c r="K4135" s="8">
        <v>0.93042302445139702</v>
      </c>
      <c r="L4135" s="8">
        <v>7.0207677058470405E-2</v>
      </c>
    </row>
    <row r="4136" spans="1:12" x14ac:dyDescent="0.2">
      <c r="A4136" s="7" t="s">
        <v>16605</v>
      </c>
      <c r="B4136" s="7" t="s">
        <v>16606</v>
      </c>
      <c r="D4136" s="7" t="s">
        <v>16607</v>
      </c>
      <c r="E4136" s="8">
        <v>32.6178075808185</v>
      </c>
      <c r="F4136" s="8">
        <v>72.729095625351405</v>
      </c>
      <c r="G4136" s="8">
        <v>37.592695214966</v>
      </c>
      <c r="H4136" s="8">
        <v>80.699257458243906</v>
      </c>
      <c r="I4136" s="8">
        <v>23.815690278349201</v>
      </c>
      <c r="J4136" s="8">
        <v>53.340389972785097</v>
      </c>
      <c r="K4136" s="8">
        <v>0.95125435110142398</v>
      </c>
      <c r="L4136" s="8">
        <v>0.14323482097813101</v>
      </c>
    </row>
    <row r="4137" spans="1:12" x14ac:dyDescent="0.2">
      <c r="A4137" s="7" t="s">
        <v>16608</v>
      </c>
      <c r="B4137" s="7" t="s">
        <v>16609</v>
      </c>
      <c r="C4137" s="7" t="s">
        <v>16610</v>
      </c>
      <c r="D4137" s="7" t="s">
        <v>16611</v>
      </c>
      <c r="E4137" s="8">
        <v>1034.87407688233</v>
      </c>
      <c r="F4137" s="8">
        <v>905.18239285065704</v>
      </c>
      <c r="G4137" s="8">
        <v>1019.94917806921</v>
      </c>
      <c r="H4137" s="8">
        <v>898.51734218751994</v>
      </c>
      <c r="I4137" s="8">
        <v>1123.30672479547</v>
      </c>
      <c r="J4137" s="8">
        <v>1127.06268442496</v>
      </c>
      <c r="K4137" s="8">
        <v>0.87315691603249102</v>
      </c>
      <c r="L4137" s="8">
        <v>8.9233926686769299E-2</v>
      </c>
    </row>
    <row r="4138" spans="1:12" x14ac:dyDescent="0.2">
      <c r="A4138" s="7" t="s">
        <v>16612</v>
      </c>
      <c r="B4138" s="7" t="s">
        <v>16613</v>
      </c>
      <c r="C4138" s="7" t="s">
        <v>16614</v>
      </c>
      <c r="E4138" s="8">
        <v>0</v>
      </c>
      <c r="F4138" s="8">
        <v>14.742384248382001</v>
      </c>
      <c r="G4138" s="8">
        <v>13.8499403423559</v>
      </c>
      <c r="H4138" s="8">
        <v>0</v>
      </c>
      <c r="I4138" s="8">
        <v>1.9846408565291001</v>
      </c>
      <c r="J4138" s="8">
        <v>9.8778499949602097</v>
      </c>
      <c r="K4138" s="8">
        <v>0.82604868490385996</v>
      </c>
      <c r="L4138" s="8">
        <v>-1.2693448730763499</v>
      </c>
    </row>
    <row r="4139" spans="1:12" x14ac:dyDescent="0.2">
      <c r="A4139" s="7" t="s">
        <v>16615</v>
      </c>
      <c r="B4139" s="7" t="s">
        <v>16616</v>
      </c>
      <c r="C4139" s="7" t="s">
        <v>16617</v>
      </c>
      <c r="D4139" s="7" t="s">
        <v>16618</v>
      </c>
      <c r="E4139" s="8">
        <v>0</v>
      </c>
      <c r="F4139" s="8">
        <v>5.89695369935282</v>
      </c>
      <c r="G4139" s="8">
        <v>18.796347607483</v>
      </c>
      <c r="H4139" s="8">
        <v>57.0799625924164</v>
      </c>
      <c r="I4139" s="8">
        <v>3.9692817130582099</v>
      </c>
      <c r="J4139" s="8">
        <v>22.719054988408502</v>
      </c>
      <c r="K4139" s="8">
        <v>0.54288859149978896</v>
      </c>
      <c r="L4139" s="8">
        <v>1.7625365538023701</v>
      </c>
    </row>
    <row r="4140" spans="1:12" x14ac:dyDescent="0.2">
      <c r="A4140" s="7" t="s">
        <v>16619</v>
      </c>
      <c r="B4140" s="7" t="s">
        <v>16620</v>
      </c>
      <c r="C4140" s="7" t="s">
        <v>16621</v>
      </c>
      <c r="D4140" s="7" t="s">
        <v>16622</v>
      </c>
      <c r="E4140" s="8">
        <v>0</v>
      </c>
      <c r="F4140" s="8">
        <v>15.725209864940799</v>
      </c>
      <c r="G4140" s="8">
        <v>10.8820959832796</v>
      </c>
      <c r="H4140" s="8">
        <v>0</v>
      </c>
      <c r="I4140" s="8">
        <v>0.99232042826455202</v>
      </c>
      <c r="J4140" s="8">
        <v>6.9144949964721398</v>
      </c>
      <c r="K4140" s="8">
        <v>0.74500981179343495</v>
      </c>
      <c r="L4140" s="8">
        <v>-1.7507935729570301</v>
      </c>
    </row>
    <row r="4141" spans="1:12" x14ac:dyDescent="0.2">
      <c r="A4141" s="7" t="s">
        <v>16623</v>
      </c>
      <c r="B4141" s="7" t="s">
        <v>16624</v>
      </c>
      <c r="D4141" s="7" t="s">
        <v>16625</v>
      </c>
      <c r="E4141" s="8">
        <v>0</v>
      </c>
      <c r="F4141" s="8">
        <v>0</v>
      </c>
      <c r="G4141" s="8">
        <v>0</v>
      </c>
      <c r="H4141" s="8">
        <v>0</v>
      </c>
      <c r="I4141" s="8">
        <v>0</v>
      </c>
      <c r="J4141" s="8">
        <v>12.841204993448301</v>
      </c>
      <c r="K4141" s="8">
        <v>1</v>
      </c>
      <c r="L4141" s="8">
        <v>4.5594868783316498</v>
      </c>
    </row>
    <row r="4142" spans="1:12" x14ac:dyDescent="0.2">
      <c r="A4142" s="7" t="s">
        <v>16626</v>
      </c>
      <c r="B4142" s="7" t="s">
        <v>16627</v>
      </c>
      <c r="E4142" s="8">
        <v>0</v>
      </c>
      <c r="F4142" s="8">
        <v>0</v>
      </c>
      <c r="G4142" s="8">
        <v>7.91425162420337</v>
      </c>
      <c r="H4142" s="8">
        <v>0</v>
      </c>
      <c r="I4142" s="8">
        <v>9.9232042826455196</v>
      </c>
      <c r="J4142" s="8">
        <v>10.865634994456199</v>
      </c>
      <c r="K4142" s="8">
        <v>0.85425312489664296</v>
      </c>
      <c r="L4142" s="8">
        <v>1.3935349069929801</v>
      </c>
    </row>
    <row r="4143" spans="1:12" x14ac:dyDescent="0.2">
      <c r="A4143" s="7" t="s">
        <v>16628</v>
      </c>
      <c r="B4143" s="7" t="s">
        <v>16629</v>
      </c>
      <c r="C4143" s="7" t="s">
        <v>16630</v>
      </c>
      <c r="D4143" s="7" t="s">
        <v>16631</v>
      </c>
      <c r="E4143" s="8">
        <v>15.8146945846393</v>
      </c>
      <c r="F4143" s="8">
        <v>72.729095625351405</v>
      </c>
      <c r="G4143" s="8">
        <v>55.399761369423601</v>
      </c>
      <c r="H4143" s="8">
        <v>20.666883007599001</v>
      </c>
      <c r="I4143" s="8">
        <v>41.677457987111197</v>
      </c>
      <c r="J4143" s="8">
        <v>51.364819973793097</v>
      </c>
      <c r="K4143" s="8">
        <v>0.88863760649312395</v>
      </c>
      <c r="L4143" s="8">
        <v>-0.34032574773784602</v>
      </c>
    </row>
    <row r="4144" spans="1:12" x14ac:dyDescent="0.2">
      <c r="A4144" s="7" t="s">
        <v>16632</v>
      </c>
      <c r="B4144" s="7" t="s">
        <v>16633</v>
      </c>
      <c r="C4144" s="7" t="s">
        <v>16634</v>
      </c>
      <c r="D4144" s="7" t="s">
        <v>16635</v>
      </c>
      <c r="E4144" s="8">
        <v>117.621790973255</v>
      </c>
      <c r="F4144" s="8">
        <v>60.935188226645799</v>
      </c>
      <c r="G4144" s="8">
        <v>64.303294446652401</v>
      </c>
      <c r="H4144" s="8">
        <v>88.572355746853006</v>
      </c>
      <c r="I4144" s="8">
        <v>87.324197687280503</v>
      </c>
      <c r="J4144" s="8">
        <v>59.267099969761198</v>
      </c>
      <c r="K4144" s="8">
        <v>0.97811299690605902</v>
      </c>
      <c r="L4144" s="8">
        <v>-4.6406750867066103E-2</v>
      </c>
    </row>
    <row r="4145" spans="1:12" x14ac:dyDescent="0.2">
      <c r="A4145" s="7" t="s">
        <v>16636</v>
      </c>
      <c r="B4145" s="7" t="s">
        <v>16637</v>
      </c>
      <c r="C4145" s="7" t="s">
        <v>16638</v>
      </c>
      <c r="D4145" s="7" t="s">
        <v>16639</v>
      </c>
      <c r="E4145" s="8">
        <v>1.97683682307991</v>
      </c>
      <c r="F4145" s="8">
        <v>40.295850278910898</v>
      </c>
      <c r="G4145" s="8">
        <v>22.753473419584701</v>
      </c>
      <c r="H4145" s="8">
        <v>14.762059291142201</v>
      </c>
      <c r="I4145" s="8">
        <v>13.8924859957037</v>
      </c>
      <c r="J4145" s="8">
        <v>20.743484989416402</v>
      </c>
      <c r="K4145" s="8">
        <v>0.91423437586251299</v>
      </c>
      <c r="L4145" s="8">
        <v>-0.39671033917556903</v>
      </c>
    </row>
    <row r="4146" spans="1:12" x14ac:dyDescent="0.2">
      <c r="A4146" s="7" t="s">
        <v>16640</v>
      </c>
      <c r="B4146" s="7" t="s">
        <v>16641</v>
      </c>
      <c r="C4146" s="7" t="s">
        <v>16642</v>
      </c>
      <c r="D4146" s="7" t="s">
        <v>16643</v>
      </c>
      <c r="E4146" s="8">
        <v>92.911330684755697</v>
      </c>
      <c r="F4146" s="8">
        <v>86.488654257174602</v>
      </c>
      <c r="G4146" s="8">
        <v>60.3461686345507</v>
      </c>
      <c r="H4146" s="8">
        <v>54.127550734187999</v>
      </c>
      <c r="I4146" s="8">
        <v>59.5392256958731</v>
      </c>
      <c r="J4146" s="8">
        <v>39.511399979840803</v>
      </c>
      <c r="K4146" s="8">
        <v>0.42901969467037898</v>
      </c>
      <c r="L4146" s="8">
        <v>-0.64637248017455595</v>
      </c>
    </row>
    <row r="4147" spans="1:12" x14ac:dyDescent="0.2">
      <c r="A4147" s="7" t="s">
        <v>16644</v>
      </c>
      <c r="B4147" s="7" t="s">
        <v>16645</v>
      </c>
      <c r="C4147" s="7" t="s">
        <v>16646</v>
      </c>
      <c r="D4147" s="7" t="s">
        <v>16647</v>
      </c>
      <c r="E4147" s="8">
        <v>2030.21141730307</v>
      </c>
      <c r="F4147" s="8">
        <v>1612.816836773</v>
      </c>
      <c r="G4147" s="8">
        <v>1815.3314663016499</v>
      </c>
      <c r="H4147" s="8">
        <v>2150.3399700763798</v>
      </c>
      <c r="I4147" s="8">
        <v>1551.98914980576</v>
      </c>
      <c r="J4147" s="8">
        <v>1589.3460641890999</v>
      </c>
      <c r="K4147" s="8">
        <v>0.94814920132227498</v>
      </c>
      <c r="L4147" s="8">
        <v>-4.4719037467658797E-2</v>
      </c>
    </row>
    <row r="4148" spans="1:12" x14ac:dyDescent="0.2">
      <c r="A4148" s="7" t="s">
        <v>16648</v>
      </c>
      <c r="B4148" s="7" t="s">
        <v>16649</v>
      </c>
      <c r="C4148" s="7" t="s">
        <v>16650</v>
      </c>
      <c r="D4148" s="7" t="s">
        <v>16651</v>
      </c>
      <c r="E4148" s="8">
        <v>140.35541443867299</v>
      </c>
      <c r="F4148" s="8">
        <v>132.68145823543799</v>
      </c>
      <c r="G4148" s="8">
        <v>235.44898582005001</v>
      </c>
      <c r="H4148" s="8">
        <v>193.875045357001</v>
      </c>
      <c r="I4148" s="8">
        <v>201.44104693770399</v>
      </c>
      <c r="J4148" s="8">
        <v>258.79966986795699</v>
      </c>
      <c r="K4148" s="8">
        <v>0.63506309134432104</v>
      </c>
      <c r="L4148" s="8">
        <v>0.36339931344238002</v>
      </c>
    </row>
    <row r="4149" spans="1:12" x14ac:dyDescent="0.2">
      <c r="A4149" s="7" t="s">
        <v>16652</v>
      </c>
      <c r="B4149" s="7" t="s">
        <v>16653</v>
      </c>
      <c r="D4149" s="7" t="s">
        <v>16654</v>
      </c>
      <c r="E4149" s="8">
        <v>0</v>
      </c>
      <c r="F4149" s="8">
        <v>20.639337947734901</v>
      </c>
      <c r="G4149" s="8">
        <v>0</v>
      </c>
      <c r="H4149" s="8">
        <v>39.365491443045798</v>
      </c>
      <c r="I4149" s="8">
        <v>30.761933276201098</v>
      </c>
      <c r="J4149" s="8">
        <v>40.499184979336803</v>
      </c>
      <c r="K4149" s="8">
        <v>0.33799811711843702</v>
      </c>
      <c r="L4149" s="8">
        <v>2.42158078177094</v>
      </c>
    </row>
    <row r="4150" spans="1:12" x14ac:dyDescent="0.2">
      <c r="A4150" s="7" t="s">
        <v>16655</v>
      </c>
      <c r="B4150" s="7" t="s">
        <v>16656</v>
      </c>
      <c r="C4150" s="7" t="s">
        <v>16657</v>
      </c>
      <c r="D4150" s="7" t="s">
        <v>16658</v>
      </c>
      <c r="E4150" s="8">
        <v>1325.46908987508</v>
      </c>
      <c r="F4150" s="8">
        <v>1174.47661178777</v>
      </c>
      <c r="G4150" s="8">
        <v>1380.04762697046</v>
      </c>
      <c r="H4150" s="8">
        <v>1234.1081567394899</v>
      </c>
      <c r="I4150" s="8">
        <v>1242.3851761872199</v>
      </c>
      <c r="J4150" s="8">
        <v>1469.8240792500801</v>
      </c>
      <c r="K4150" s="8">
        <v>0.96715907900558395</v>
      </c>
      <c r="L4150" s="8">
        <v>2.4467169325637299E-2</v>
      </c>
    </row>
    <row r="4151" spans="1:12" x14ac:dyDescent="0.2">
      <c r="A4151" s="7" t="s">
        <v>16659</v>
      </c>
      <c r="B4151" s="7" t="s">
        <v>16660</v>
      </c>
      <c r="C4151" s="7" t="s">
        <v>16661</v>
      </c>
      <c r="D4151" s="7" t="s">
        <v>16662</v>
      </c>
      <c r="E4151" s="8">
        <v>0</v>
      </c>
      <c r="F4151" s="8">
        <v>12.7767330152644</v>
      </c>
      <c r="G4151" s="8">
        <v>0</v>
      </c>
      <c r="H4151" s="8">
        <v>8.8572355746852995</v>
      </c>
      <c r="I4151" s="8">
        <v>13.8924859957037</v>
      </c>
      <c r="J4151" s="8">
        <v>0.98778499949602006</v>
      </c>
      <c r="K4151" s="8">
        <v>0.90138414395570199</v>
      </c>
      <c r="L4151" s="8">
        <v>0.89305947980084899</v>
      </c>
    </row>
    <row r="4152" spans="1:12" x14ac:dyDescent="0.2">
      <c r="A4152" s="7" t="s">
        <v>16663</v>
      </c>
      <c r="B4152" s="7" t="s">
        <v>16664</v>
      </c>
      <c r="C4152" s="7" t="s">
        <v>16665</v>
      </c>
      <c r="D4152" s="7" t="s">
        <v>16666</v>
      </c>
      <c r="E4152" s="8">
        <v>764.04743212038397</v>
      </c>
      <c r="F4152" s="8">
        <v>893.38848545195196</v>
      </c>
      <c r="G4152" s="8">
        <v>817.14648019899801</v>
      </c>
      <c r="H4152" s="8">
        <v>790.26224071914396</v>
      </c>
      <c r="I4152" s="8">
        <v>806.75650817908001</v>
      </c>
      <c r="J4152" s="8">
        <v>739.85096462251897</v>
      </c>
      <c r="K4152" s="8">
        <v>0.871611400885697</v>
      </c>
      <c r="L4152" s="8">
        <v>-8.2629878661074296E-2</v>
      </c>
    </row>
    <row r="4153" spans="1:12" x14ac:dyDescent="0.2">
      <c r="A4153" s="7" t="s">
        <v>16667</v>
      </c>
      <c r="B4153" s="7" t="s">
        <v>16668</v>
      </c>
      <c r="C4153" s="7" t="s">
        <v>16669</v>
      </c>
      <c r="D4153" s="7" t="s">
        <v>16670</v>
      </c>
      <c r="E4153" s="8">
        <v>289.60659458120602</v>
      </c>
      <c r="F4153" s="8">
        <v>226.04989180852499</v>
      </c>
      <c r="G4153" s="8">
        <v>216.65263821256701</v>
      </c>
      <c r="H4153" s="8">
        <v>310.98738240006202</v>
      </c>
      <c r="I4153" s="8">
        <v>316.55021661639199</v>
      </c>
      <c r="J4153" s="8">
        <v>241.01953987702899</v>
      </c>
      <c r="K4153" s="8">
        <v>0.698143746610842</v>
      </c>
      <c r="L4153" s="8">
        <v>0.24617709464270901</v>
      </c>
    </row>
    <row r="4154" spans="1:12" x14ac:dyDescent="0.2">
      <c r="A4154" s="7" t="s">
        <v>16671</v>
      </c>
      <c r="B4154" s="7" t="s">
        <v>16672</v>
      </c>
      <c r="C4154" s="7" t="s">
        <v>16673</v>
      </c>
      <c r="D4154" s="7" t="s">
        <v>16674</v>
      </c>
      <c r="E4154" s="8">
        <v>430.95042743142</v>
      </c>
      <c r="F4154" s="8">
        <v>354.80004757772798</v>
      </c>
      <c r="G4154" s="8">
        <v>411.54108445857503</v>
      </c>
      <c r="H4154" s="8">
        <v>393.65491443045801</v>
      </c>
      <c r="I4154" s="8">
        <v>392.95888959276198</v>
      </c>
      <c r="J4154" s="8">
        <v>410.918559790345</v>
      </c>
      <c r="K4154" s="8">
        <v>0.99982572783453905</v>
      </c>
      <c r="L4154" s="8">
        <v>3.2495991351119799E-4</v>
      </c>
    </row>
    <row r="4155" spans="1:12" x14ac:dyDescent="0.2">
      <c r="A4155" s="7" t="s">
        <v>16675</v>
      </c>
      <c r="B4155" s="7" t="s">
        <v>16676</v>
      </c>
      <c r="C4155" s="7" t="s">
        <v>16677</v>
      </c>
      <c r="D4155" s="7" t="s">
        <v>16678</v>
      </c>
      <c r="E4155" s="8">
        <v>16.803112996179198</v>
      </c>
      <c r="F4155" s="8">
        <v>11.793907398705599</v>
      </c>
      <c r="G4155" s="8">
        <v>2.96784435907627</v>
      </c>
      <c r="H4155" s="8">
        <v>0</v>
      </c>
      <c r="I4155" s="8">
        <v>0</v>
      </c>
      <c r="J4155" s="8">
        <v>16.792344991432302</v>
      </c>
      <c r="K4155" s="8">
        <v>0.88430009276064903</v>
      </c>
      <c r="L4155" s="8">
        <v>-0.91050157724800695</v>
      </c>
    </row>
    <row r="4156" spans="1:12" x14ac:dyDescent="0.2">
      <c r="A4156" s="7" t="s">
        <v>16679</v>
      </c>
      <c r="B4156" s="7" t="s">
        <v>16680</v>
      </c>
      <c r="C4156" s="7" t="s">
        <v>16681</v>
      </c>
      <c r="D4156" s="7" t="s">
        <v>16682</v>
      </c>
      <c r="E4156" s="8">
        <v>151.22801696561299</v>
      </c>
      <c r="F4156" s="8">
        <v>157.252098649408</v>
      </c>
      <c r="G4156" s="8">
        <v>139.48868487658399</v>
      </c>
      <c r="H4156" s="8">
        <v>136.79508276458401</v>
      </c>
      <c r="I4156" s="8">
        <v>154.80198680927001</v>
      </c>
      <c r="J4156" s="8">
        <v>136.31432993045101</v>
      </c>
      <c r="K4156" s="8">
        <v>0.94747334208278899</v>
      </c>
      <c r="L4156" s="8">
        <v>-6.6148975363133106E-2</v>
      </c>
    </row>
    <row r="4157" spans="1:12" x14ac:dyDescent="0.2">
      <c r="A4157" s="7" t="s">
        <v>16683</v>
      </c>
      <c r="B4157" s="7" t="s">
        <v>16684</v>
      </c>
      <c r="C4157" s="7" t="s">
        <v>16685</v>
      </c>
      <c r="D4157" s="7" t="s">
        <v>16686</v>
      </c>
      <c r="E4157" s="8">
        <v>3.9536736461598201</v>
      </c>
      <c r="F4157" s="8">
        <v>7.8626049324704201</v>
      </c>
      <c r="G4157" s="8">
        <v>22.753473419584701</v>
      </c>
      <c r="H4157" s="8">
        <v>24.603432151903601</v>
      </c>
      <c r="I4157" s="8">
        <v>8.9308838543809692</v>
      </c>
      <c r="J4157" s="8">
        <v>13.828989992944299</v>
      </c>
      <c r="K4157" s="8">
        <v>0.89936788934935297</v>
      </c>
      <c r="L4157" s="8">
        <v>0.45461457992082899</v>
      </c>
    </row>
    <row r="4158" spans="1:12" x14ac:dyDescent="0.2">
      <c r="A4158" s="7" t="s">
        <v>16687</v>
      </c>
      <c r="B4158" s="7" t="s">
        <v>16688</v>
      </c>
      <c r="C4158" s="7" t="s">
        <v>16689</v>
      </c>
      <c r="D4158" s="7" t="s">
        <v>16690</v>
      </c>
      <c r="E4158" s="8">
        <v>42.501991696217999</v>
      </c>
      <c r="F4158" s="8">
        <v>130.71580700232099</v>
      </c>
      <c r="G4158" s="8">
        <v>155.31718812499099</v>
      </c>
      <c r="H4158" s="8">
        <v>115.14406247090901</v>
      </c>
      <c r="I4158" s="8">
        <v>129.001655674392</v>
      </c>
      <c r="J4158" s="8">
        <v>158.04559991936301</v>
      </c>
      <c r="K4158" s="8">
        <v>0.85072484317864205</v>
      </c>
      <c r="L4158" s="8">
        <v>0.29180696277806001</v>
      </c>
    </row>
    <row r="4159" spans="1:12" x14ac:dyDescent="0.2">
      <c r="A4159" s="7" t="s">
        <v>16691</v>
      </c>
      <c r="B4159" s="7" t="s">
        <v>16692</v>
      </c>
      <c r="C4159" s="7" t="s">
        <v>16693</v>
      </c>
      <c r="D4159" s="7" t="s">
        <v>16694</v>
      </c>
      <c r="E4159" s="8">
        <v>221.40572418495</v>
      </c>
      <c r="F4159" s="8">
        <v>106.145166588351</v>
      </c>
      <c r="G4159" s="8">
        <v>111.788804191873</v>
      </c>
      <c r="H4159" s="8">
        <v>134.826808192432</v>
      </c>
      <c r="I4159" s="8">
        <v>121.063092248275</v>
      </c>
      <c r="J4159" s="8">
        <v>165.94787991533099</v>
      </c>
      <c r="K4159" s="8">
        <v>0.96813551579053803</v>
      </c>
      <c r="L4159" s="8">
        <v>-5.85867246179608E-2</v>
      </c>
    </row>
    <row r="4160" spans="1:12" x14ac:dyDescent="0.2">
      <c r="A4160" s="7" t="s">
        <v>16695</v>
      </c>
      <c r="B4160" s="7" t="s">
        <v>16696</v>
      </c>
      <c r="E4160" s="8">
        <v>0</v>
      </c>
      <c r="F4160" s="8">
        <v>0</v>
      </c>
      <c r="G4160" s="8">
        <v>0</v>
      </c>
      <c r="H4160" s="8">
        <v>0</v>
      </c>
      <c r="I4160" s="8">
        <v>0</v>
      </c>
      <c r="J4160" s="8">
        <v>10.865634994456199</v>
      </c>
      <c r="K4160" s="8">
        <v>1</v>
      </c>
      <c r="L4160" s="8">
        <v>4.3184742002999403</v>
      </c>
    </row>
    <row r="4161" spans="1:12" x14ac:dyDescent="0.2">
      <c r="A4161" s="7" t="s">
        <v>16697</v>
      </c>
      <c r="B4161" s="7" t="s">
        <v>16698</v>
      </c>
      <c r="C4161" s="7" t="s">
        <v>16699</v>
      </c>
      <c r="D4161" s="7" t="s">
        <v>16700</v>
      </c>
      <c r="E4161" s="8">
        <v>567.35216822393397</v>
      </c>
      <c r="F4161" s="8">
        <v>458.97956293296102</v>
      </c>
      <c r="G4161" s="8">
        <v>465.951564374974</v>
      </c>
      <c r="H4161" s="8">
        <v>573.75203778239302</v>
      </c>
      <c r="I4161" s="8">
        <v>415.78225944284702</v>
      </c>
      <c r="J4161" s="8">
        <v>442.52767977421701</v>
      </c>
      <c r="K4161" s="8">
        <v>0.94305013933875603</v>
      </c>
      <c r="L4161" s="8">
        <v>-5.9371505295565903E-2</v>
      </c>
    </row>
    <row r="4162" spans="1:12" x14ac:dyDescent="0.2">
      <c r="A4162" s="7" t="s">
        <v>16701</v>
      </c>
      <c r="B4162" s="7" t="s">
        <v>16702</v>
      </c>
      <c r="C4162" s="7" t="s">
        <v>16703</v>
      </c>
      <c r="D4162" s="7" t="s">
        <v>16704</v>
      </c>
      <c r="E4162" s="8">
        <v>48.432502165457699</v>
      </c>
      <c r="F4162" s="8">
        <v>53.072583294175303</v>
      </c>
      <c r="G4162" s="8">
        <v>39.571258121016903</v>
      </c>
      <c r="H4162" s="8">
        <v>64.953060881025607</v>
      </c>
      <c r="I4162" s="8">
        <v>44.6544192719048</v>
      </c>
      <c r="J4162" s="8">
        <v>54.328174972281097</v>
      </c>
      <c r="K4162" s="8">
        <v>0.88978589613808101</v>
      </c>
      <c r="L4162" s="8">
        <v>0.216690919303414</v>
      </c>
    </row>
    <row r="4163" spans="1:12" x14ac:dyDescent="0.2">
      <c r="A4163" s="7" t="s">
        <v>16705</v>
      </c>
      <c r="B4163" s="7" t="s">
        <v>16706</v>
      </c>
      <c r="E4163" s="8">
        <v>0</v>
      </c>
      <c r="F4163" s="8">
        <v>31.450419729881698</v>
      </c>
      <c r="G4163" s="8">
        <v>31.657006496813501</v>
      </c>
      <c r="H4163" s="8">
        <v>1.9682745721522901</v>
      </c>
      <c r="I4163" s="8">
        <v>0</v>
      </c>
      <c r="J4163" s="8">
        <v>45.438109976816897</v>
      </c>
      <c r="K4163" s="8">
        <v>0.94902421746048504</v>
      </c>
      <c r="L4163" s="8">
        <v>-0.412727654083691</v>
      </c>
    </row>
    <row r="4164" spans="1:12" x14ac:dyDescent="0.2">
      <c r="A4164" s="7" t="s">
        <v>16707</v>
      </c>
      <c r="B4164" s="7" t="s">
        <v>16708</v>
      </c>
      <c r="C4164" s="7" t="s">
        <v>16709</v>
      </c>
      <c r="D4164" s="7" t="s">
        <v>16710</v>
      </c>
      <c r="E4164" s="8">
        <v>98.841841153995404</v>
      </c>
      <c r="F4164" s="8">
        <v>113.024945904262</v>
      </c>
      <c r="G4164" s="8">
        <v>114.756648550949</v>
      </c>
      <c r="H4164" s="8">
        <v>243.08190966080801</v>
      </c>
      <c r="I4164" s="8">
        <v>147.85574381141799</v>
      </c>
      <c r="J4164" s="8">
        <v>161.00895491785101</v>
      </c>
      <c r="K4164" s="8">
        <v>0.113213189256064</v>
      </c>
      <c r="L4164" s="8">
        <v>0.75697121223411501</v>
      </c>
    </row>
    <row r="4165" spans="1:12" x14ac:dyDescent="0.2">
      <c r="A4165" s="7" t="s">
        <v>16711</v>
      </c>
      <c r="B4165" s="7" t="s">
        <v>16712</v>
      </c>
      <c r="C4165" s="7" t="s">
        <v>16713</v>
      </c>
      <c r="D4165" s="7" t="s">
        <v>16714</v>
      </c>
      <c r="E4165" s="8">
        <v>89.946075450135794</v>
      </c>
      <c r="F4165" s="8">
        <v>205.41055386079</v>
      </c>
      <c r="G4165" s="8">
        <v>177.08138009154999</v>
      </c>
      <c r="H4165" s="8">
        <v>99.397865893690593</v>
      </c>
      <c r="I4165" s="8">
        <v>148.848064239683</v>
      </c>
      <c r="J4165" s="8">
        <v>170.88680491281201</v>
      </c>
      <c r="K4165" s="8">
        <v>0.90572392203345597</v>
      </c>
      <c r="L4165" s="8">
        <v>-0.17280645244394799</v>
      </c>
    </row>
    <row r="4166" spans="1:12" x14ac:dyDescent="0.2">
      <c r="A4166" s="7" t="s">
        <v>16715</v>
      </c>
      <c r="B4166" s="7" t="s">
        <v>16716</v>
      </c>
      <c r="C4166" s="7" t="s">
        <v>16717</v>
      </c>
      <c r="D4166" s="7" t="s">
        <v>16718</v>
      </c>
      <c r="E4166" s="8">
        <v>36.5714812269783</v>
      </c>
      <c r="F4166" s="8">
        <v>25.553466030528899</v>
      </c>
      <c r="G4166" s="8">
        <v>32.6462879498389</v>
      </c>
      <c r="H4166" s="8">
        <v>444.83005330641799</v>
      </c>
      <c r="I4166" s="8">
        <v>290.74988548151401</v>
      </c>
      <c r="J4166" s="8">
        <v>179.77686990827601</v>
      </c>
      <c r="K4166" s="8">
        <v>5.30253689922448E-13</v>
      </c>
      <c r="L4166" s="8">
        <v>3.2719752227587802</v>
      </c>
    </row>
    <row r="4167" spans="1:12" x14ac:dyDescent="0.2">
      <c r="A4167" s="7" t="s">
        <v>16719</v>
      </c>
      <c r="B4167" s="7" t="s">
        <v>16720</v>
      </c>
      <c r="C4167" s="7" t="s">
        <v>16721</v>
      </c>
      <c r="D4167" s="7" t="s">
        <v>16722</v>
      </c>
      <c r="E4167" s="8">
        <v>0</v>
      </c>
      <c r="F4167" s="8">
        <v>21.6221635642937</v>
      </c>
      <c r="G4167" s="8">
        <v>20.7749105135339</v>
      </c>
      <c r="H4167" s="8">
        <v>3.9365491443045801</v>
      </c>
      <c r="I4167" s="8">
        <v>36.715855845788397</v>
      </c>
      <c r="J4167" s="8">
        <v>19.755699989920402</v>
      </c>
      <c r="K4167" s="8">
        <v>0.91467055510597495</v>
      </c>
      <c r="L4167" s="8">
        <v>0.51055680514734703</v>
      </c>
    </row>
    <row r="4168" spans="1:12" x14ac:dyDescent="0.2">
      <c r="A4168" s="7" t="s">
        <v>16723</v>
      </c>
      <c r="B4168" s="7" t="s">
        <v>18</v>
      </c>
      <c r="C4168" s="7" t="s">
        <v>16724</v>
      </c>
      <c r="D4168" s="7" t="s">
        <v>20</v>
      </c>
      <c r="E4168" s="8">
        <v>612.81941515477104</v>
      </c>
      <c r="F4168" s="8">
        <v>450.13413238393201</v>
      </c>
      <c r="G4168" s="8">
        <v>491.67288215363499</v>
      </c>
      <c r="H4168" s="8">
        <v>270.63775367094001</v>
      </c>
      <c r="I4168" s="8">
        <v>221.28745550299499</v>
      </c>
      <c r="J4168" s="8">
        <v>175.82572991029201</v>
      </c>
      <c r="K4168" s="8">
        <v>1.43825733588679E-5</v>
      </c>
      <c r="L4168" s="8">
        <v>-1.2191281299818599</v>
      </c>
    </row>
    <row r="4169" spans="1:12" x14ac:dyDescent="0.2">
      <c r="A4169" s="7" t="s">
        <v>16725</v>
      </c>
      <c r="B4169" s="7" t="s">
        <v>16726</v>
      </c>
      <c r="D4169" s="7" t="s">
        <v>16727</v>
      </c>
      <c r="E4169" s="8">
        <v>0.98841841153995402</v>
      </c>
      <c r="F4169" s="8">
        <v>1.9656512331176099</v>
      </c>
      <c r="G4169" s="8">
        <v>0</v>
      </c>
      <c r="H4169" s="8">
        <v>8.8572355746852995</v>
      </c>
      <c r="I4169" s="8">
        <v>1.9846408565291001</v>
      </c>
      <c r="J4169" s="8">
        <v>1.9755699989920401</v>
      </c>
      <c r="K4169" s="8">
        <v>1</v>
      </c>
      <c r="L4169" s="8">
        <v>2.1166195856110099</v>
      </c>
    </row>
    <row r="4170" spans="1:12" x14ac:dyDescent="0.2">
      <c r="A4170" s="7" t="s">
        <v>16728</v>
      </c>
      <c r="B4170" s="7" t="s">
        <v>16729</v>
      </c>
      <c r="C4170" s="7" t="s">
        <v>16730</v>
      </c>
      <c r="D4170" s="7" t="s">
        <v>16731</v>
      </c>
      <c r="E4170" s="8">
        <v>29.6525523461986</v>
      </c>
      <c r="F4170" s="8">
        <v>5.89695369935282</v>
      </c>
      <c r="G4170" s="8">
        <v>13.8499403423559</v>
      </c>
      <c r="H4170" s="8">
        <v>386.76595342792501</v>
      </c>
      <c r="I4170" s="8">
        <v>335.40430475341799</v>
      </c>
      <c r="J4170" s="8">
        <v>197.55699989920399</v>
      </c>
      <c r="K4170" s="8">
        <v>1.52926851913671E-13</v>
      </c>
      <c r="L4170" s="8">
        <v>4.2191510005270496</v>
      </c>
    </row>
    <row r="4171" spans="1:12" x14ac:dyDescent="0.2">
      <c r="A4171" s="7" t="s">
        <v>16732</v>
      </c>
      <c r="B4171" s="7" t="s">
        <v>16733</v>
      </c>
      <c r="C4171" s="7" t="s">
        <v>16734</v>
      </c>
      <c r="D4171" s="7" t="s">
        <v>16735</v>
      </c>
      <c r="E4171" s="8">
        <v>2.96525523461986</v>
      </c>
      <c r="F4171" s="8">
        <v>20.639337947734901</v>
      </c>
      <c r="G4171" s="8">
        <v>17.807066154457601</v>
      </c>
      <c r="H4171" s="8">
        <v>103.334415037995</v>
      </c>
      <c r="I4171" s="8">
        <v>74.424032119841399</v>
      </c>
      <c r="J4171" s="8">
        <v>36.548044981352803</v>
      </c>
      <c r="K4171" s="8">
        <v>1.7126704071104799E-2</v>
      </c>
      <c r="L4171" s="8">
        <v>2.3713732052858001</v>
      </c>
    </row>
    <row r="4172" spans="1:12" x14ac:dyDescent="0.2">
      <c r="A4172" s="7" t="s">
        <v>16736</v>
      </c>
      <c r="B4172" s="7" t="s">
        <v>16737</v>
      </c>
      <c r="C4172" s="7" t="s">
        <v>16738</v>
      </c>
      <c r="D4172" s="7" t="s">
        <v>16739</v>
      </c>
      <c r="E4172" s="8">
        <v>8.8957657038595794</v>
      </c>
      <c r="F4172" s="8">
        <v>24.5706404139701</v>
      </c>
      <c r="G4172" s="8">
        <v>53.421198463372797</v>
      </c>
      <c r="H4172" s="8">
        <v>864.07253717485503</v>
      </c>
      <c r="I4172" s="8">
        <v>557.68408068467795</v>
      </c>
      <c r="J4172" s="8">
        <v>351.651459820583</v>
      </c>
      <c r="K4172" s="8">
        <v>2.8406185435564999E-13</v>
      </c>
      <c r="L4172" s="8">
        <v>4.3513768697624</v>
      </c>
    </row>
    <row r="4173" spans="1:12" x14ac:dyDescent="0.2">
      <c r="A4173" s="7" t="s">
        <v>16740</v>
      </c>
      <c r="B4173" s="7" t="s">
        <v>16741</v>
      </c>
      <c r="C4173" s="7" t="s">
        <v>16742</v>
      </c>
      <c r="E4173" s="8">
        <v>0</v>
      </c>
      <c r="F4173" s="8">
        <v>1.9656512331176099</v>
      </c>
      <c r="G4173" s="8">
        <v>0</v>
      </c>
      <c r="H4173" s="8">
        <v>12.793784718989899</v>
      </c>
      <c r="I4173" s="8">
        <v>0</v>
      </c>
      <c r="J4173" s="8">
        <v>0</v>
      </c>
      <c r="K4173" s="8">
        <v>1</v>
      </c>
      <c r="L4173" s="8">
        <v>2.7013885959635902</v>
      </c>
    </row>
    <row r="4174" spans="1:12" x14ac:dyDescent="0.2">
      <c r="A4174" s="7" t="s">
        <v>16743</v>
      </c>
      <c r="B4174" s="7" t="s">
        <v>16744</v>
      </c>
      <c r="C4174" s="7" t="s">
        <v>16745</v>
      </c>
      <c r="D4174" s="7" t="s">
        <v>16746</v>
      </c>
      <c r="E4174" s="8">
        <v>12.8494393500194</v>
      </c>
      <c r="F4174" s="8">
        <v>39.313024662352099</v>
      </c>
      <c r="G4174" s="8">
        <v>48.474791198245697</v>
      </c>
      <c r="H4174" s="8">
        <v>174.19229963547801</v>
      </c>
      <c r="I4174" s="8">
        <v>125.032373961334</v>
      </c>
      <c r="J4174" s="8">
        <v>60.254884969257297</v>
      </c>
      <c r="K4174" s="8">
        <v>2.1554507728813298E-2</v>
      </c>
      <c r="L4174" s="8">
        <v>1.83673789161708</v>
      </c>
    </row>
    <row r="4175" spans="1:12" x14ac:dyDescent="0.2">
      <c r="A4175" s="7" t="s">
        <v>16747</v>
      </c>
      <c r="B4175" s="7" t="s">
        <v>16748</v>
      </c>
      <c r="C4175" s="7" t="s">
        <v>16749</v>
      </c>
      <c r="D4175" s="7" t="s">
        <v>16750</v>
      </c>
      <c r="E4175" s="8">
        <v>284.664502523507</v>
      </c>
      <c r="F4175" s="8">
        <v>244.72357852314201</v>
      </c>
      <c r="G4175" s="8">
        <v>237.42754872610101</v>
      </c>
      <c r="H4175" s="8">
        <v>334.606677265889</v>
      </c>
      <c r="I4175" s="8">
        <v>282.811322055397</v>
      </c>
      <c r="J4175" s="8">
        <v>271.64087486140602</v>
      </c>
      <c r="K4175" s="8">
        <v>0.71103743714588397</v>
      </c>
      <c r="L4175" s="8">
        <v>0.213443135193433</v>
      </c>
    </row>
    <row r="4176" spans="1:12" x14ac:dyDescent="0.2">
      <c r="A4176" s="7" t="s">
        <v>16751</v>
      </c>
      <c r="B4176" s="7" t="s">
        <v>16752</v>
      </c>
      <c r="C4176" s="7" t="s">
        <v>16753</v>
      </c>
      <c r="D4176" s="7" t="s">
        <v>16754</v>
      </c>
      <c r="E4176" s="8">
        <v>128.49439350019401</v>
      </c>
      <c r="F4176" s="8">
        <v>115.973422753939</v>
      </c>
      <c r="G4176" s="8">
        <v>124.649463081203</v>
      </c>
      <c r="H4176" s="8">
        <v>167.30333863294501</v>
      </c>
      <c r="I4176" s="8">
        <v>152.81734595274099</v>
      </c>
      <c r="J4176" s="8">
        <v>140.26546992843501</v>
      </c>
      <c r="K4176" s="8">
        <v>0.61146667721691195</v>
      </c>
      <c r="L4176" s="8">
        <v>0.31881369954509597</v>
      </c>
    </row>
    <row r="4177" spans="1:12" x14ac:dyDescent="0.2">
      <c r="A4177" s="7" t="s">
        <v>16755</v>
      </c>
      <c r="B4177" s="7" t="s">
        <v>16756</v>
      </c>
      <c r="D4177" s="7" t="s">
        <v>16757</v>
      </c>
      <c r="E4177" s="8">
        <v>2.96525523461986</v>
      </c>
      <c r="F4177" s="8">
        <v>3.9313024662352101</v>
      </c>
      <c r="G4177" s="8">
        <v>1.9785629060508401</v>
      </c>
      <c r="H4177" s="8">
        <v>8.8572355746852995</v>
      </c>
      <c r="I4177" s="8">
        <v>10.9155247109101</v>
      </c>
      <c r="J4177" s="8">
        <v>4.9389249974801004</v>
      </c>
      <c r="K4177" s="8">
        <v>0.60997793747842</v>
      </c>
      <c r="L4177" s="8">
        <v>1.47697771325184</v>
      </c>
    </row>
    <row r="4178" spans="1:12" x14ac:dyDescent="0.2">
      <c r="A4178" s="7" t="s">
        <v>16758</v>
      </c>
      <c r="B4178" s="7" t="s">
        <v>16759</v>
      </c>
      <c r="C4178" s="7" t="s">
        <v>16760</v>
      </c>
      <c r="D4178" s="7" t="s">
        <v>16761</v>
      </c>
      <c r="E4178" s="8">
        <v>53.374594223157501</v>
      </c>
      <c r="F4178" s="8">
        <v>45.209978361704898</v>
      </c>
      <c r="G4178" s="8">
        <v>65.2925758996778</v>
      </c>
      <c r="H4178" s="8">
        <v>35.428942298741198</v>
      </c>
      <c r="I4178" s="8">
        <v>87.324197687280503</v>
      </c>
      <c r="J4178" s="8">
        <v>47.413679975809004</v>
      </c>
      <c r="K4178" s="8">
        <v>0.97806509555836096</v>
      </c>
      <c r="L4178" s="8">
        <v>5.4206643808589999E-2</v>
      </c>
    </row>
    <row r="4179" spans="1:12" x14ac:dyDescent="0.2">
      <c r="A4179" s="7" t="s">
        <v>16762</v>
      </c>
      <c r="B4179" s="7" t="s">
        <v>16763</v>
      </c>
      <c r="C4179" s="7" t="s">
        <v>16764</v>
      </c>
      <c r="D4179" s="7" t="s">
        <v>16765</v>
      </c>
      <c r="E4179" s="8">
        <v>1243.43036171726</v>
      </c>
      <c r="F4179" s="8">
        <v>971.03170916009697</v>
      </c>
      <c r="G4179" s="8">
        <v>878.48193028657397</v>
      </c>
      <c r="H4179" s="8">
        <v>1088.45583840022</v>
      </c>
      <c r="I4179" s="8">
        <v>994.30506912108103</v>
      </c>
      <c r="J4179" s="8">
        <v>913.70112453381898</v>
      </c>
      <c r="K4179" s="8">
        <v>0.94783942167344004</v>
      </c>
      <c r="L4179" s="8">
        <v>-4.5709295310027397E-2</v>
      </c>
    </row>
    <row r="4180" spans="1:12" x14ac:dyDescent="0.2">
      <c r="A4180" s="7" t="s">
        <v>16766</v>
      </c>
      <c r="B4180" s="7" t="s">
        <v>16767</v>
      </c>
      <c r="C4180" s="7" t="s">
        <v>16768</v>
      </c>
      <c r="D4180" s="7" t="s">
        <v>16769</v>
      </c>
      <c r="E4180" s="8">
        <v>288.61817616966698</v>
      </c>
      <c r="F4180" s="8">
        <v>281.088126335818</v>
      </c>
      <c r="G4180" s="8">
        <v>347.23779001192298</v>
      </c>
      <c r="H4180" s="8">
        <v>330.67012812158498</v>
      </c>
      <c r="I4180" s="8">
        <v>344.33518860779901</v>
      </c>
      <c r="J4180" s="8">
        <v>327.944619832679</v>
      </c>
      <c r="K4180" s="8">
        <v>0.84097622770190605</v>
      </c>
      <c r="L4180" s="8">
        <v>0.12936695733355599</v>
      </c>
    </row>
    <row r="4181" spans="1:12" x14ac:dyDescent="0.2">
      <c r="A4181" s="7" t="s">
        <v>16770</v>
      </c>
      <c r="B4181" s="7" t="s">
        <v>16771</v>
      </c>
      <c r="C4181" s="7" t="s">
        <v>16772</v>
      </c>
      <c r="D4181" s="7" t="s">
        <v>16773</v>
      </c>
      <c r="E4181" s="8">
        <v>5091.3432378423004</v>
      </c>
      <c r="F4181" s="8">
        <v>5598.1747119189404</v>
      </c>
      <c r="G4181" s="8">
        <v>5629.0114677146503</v>
      </c>
      <c r="H4181" s="8">
        <v>5181.4828111909001</v>
      </c>
      <c r="I4181" s="8">
        <v>5162.0508678322003</v>
      </c>
      <c r="J4181" s="8">
        <v>5456.5243372160203</v>
      </c>
      <c r="K4181" s="8">
        <v>0.91064636427607404</v>
      </c>
      <c r="L4181" s="8">
        <v>-4.6582206895116197E-2</v>
      </c>
    </row>
    <row r="4182" spans="1:12" x14ac:dyDescent="0.2">
      <c r="A4182" s="7" t="s">
        <v>16774</v>
      </c>
      <c r="B4182" s="7" t="s">
        <v>16775</v>
      </c>
      <c r="C4182" s="7" t="s">
        <v>16776</v>
      </c>
      <c r="D4182" s="7" t="s">
        <v>16777</v>
      </c>
      <c r="E4182" s="8">
        <v>45.467246930837902</v>
      </c>
      <c r="F4182" s="8">
        <v>45.209978361704898</v>
      </c>
      <c r="G4182" s="8">
        <v>25.721317778661</v>
      </c>
      <c r="H4182" s="8">
        <v>20.666883007599001</v>
      </c>
      <c r="I4182" s="8">
        <v>25.800331134878299</v>
      </c>
      <c r="J4182" s="8">
        <v>24.694624987400498</v>
      </c>
      <c r="K4182" s="8">
        <v>0.57370287307088297</v>
      </c>
      <c r="L4182" s="8">
        <v>-0.71004662647831795</v>
      </c>
    </row>
    <row r="4183" spans="1:12" x14ac:dyDescent="0.2">
      <c r="A4183" s="7" t="s">
        <v>16778</v>
      </c>
      <c r="B4183" s="7" t="s">
        <v>16779</v>
      </c>
      <c r="C4183" s="7" t="s">
        <v>16780</v>
      </c>
      <c r="D4183" s="7" t="s">
        <v>16781</v>
      </c>
      <c r="E4183" s="8">
        <v>480.37134800841801</v>
      </c>
      <c r="F4183" s="8">
        <v>343.98896579558101</v>
      </c>
      <c r="G4183" s="8">
        <v>406.59467719344798</v>
      </c>
      <c r="H4183" s="8">
        <v>296.22532310892001</v>
      </c>
      <c r="I4183" s="8">
        <v>255.02635006399001</v>
      </c>
      <c r="J4183" s="8">
        <v>312.14005984074203</v>
      </c>
      <c r="K4183" s="8">
        <v>0.132961771351853</v>
      </c>
      <c r="L4183" s="8">
        <v>-0.51162839023107398</v>
      </c>
    </row>
    <row r="4184" spans="1:12" x14ac:dyDescent="0.2">
      <c r="A4184" s="7" t="s">
        <v>16782</v>
      </c>
      <c r="B4184" s="7" t="s">
        <v>16783</v>
      </c>
      <c r="D4184" s="7" t="s">
        <v>16784</v>
      </c>
      <c r="E4184" s="8">
        <v>8.8957657038595794</v>
      </c>
      <c r="F4184" s="8">
        <v>14.742384248382001</v>
      </c>
      <c r="G4184" s="8">
        <v>17.807066154457601</v>
      </c>
      <c r="H4184" s="8">
        <v>13.777922005065999</v>
      </c>
      <c r="I4184" s="8">
        <v>64.500827837195899</v>
      </c>
      <c r="J4184" s="8">
        <v>5.9267099969761201</v>
      </c>
      <c r="K4184" s="8">
        <v>0.67921138039530404</v>
      </c>
      <c r="L4184" s="8">
        <v>1.0224891078590399</v>
      </c>
    </row>
    <row r="4185" spans="1:12" x14ac:dyDescent="0.2">
      <c r="A4185" s="7" t="s">
        <v>16785</v>
      </c>
      <c r="B4185" s="7" t="s">
        <v>16786</v>
      </c>
      <c r="C4185" s="7" t="s">
        <v>16787</v>
      </c>
      <c r="E4185" s="8">
        <v>0</v>
      </c>
      <c r="F4185" s="8">
        <v>36.364547812675703</v>
      </c>
      <c r="G4185" s="8">
        <v>12.8606588893305</v>
      </c>
      <c r="H4185" s="8">
        <v>23.619294865827499</v>
      </c>
      <c r="I4185" s="8">
        <v>21.831049421820101</v>
      </c>
      <c r="J4185" s="8">
        <v>17.780129990928401</v>
      </c>
      <c r="K4185" s="8">
        <v>0.935635055498519</v>
      </c>
      <c r="L4185" s="8">
        <v>0.36101151884076599</v>
      </c>
    </row>
    <row r="4186" spans="1:12" x14ac:dyDescent="0.2">
      <c r="A4186" s="7" t="s">
        <v>16788</v>
      </c>
      <c r="B4186" s="7" t="s">
        <v>16789</v>
      </c>
      <c r="C4186" s="7" t="s">
        <v>16790</v>
      </c>
      <c r="D4186" s="7" t="s">
        <v>16791</v>
      </c>
      <c r="E4186" s="8">
        <v>1613.0988476332</v>
      </c>
      <c r="F4186" s="8">
        <v>1757.2922024071399</v>
      </c>
      <c r="G4186" s="8">
        <v>1998.34853511135</v>
      </c>
      <c r="H4186" s="8">
        <v>1216.39368559012</v>
      </c>
      <c r="I4186" s="8">
        <v>1395.2025221399599</v>
      </c>
      <c r="J4186" s="8">
        <v>1705.9046941296299</v>
      </c>
      <c r="K4186" s="8">
        <v>0.31797045782601102</v>
      </c>
      <c r="L4186" s="8">
        <v>-0.31439090390582802</v>
      </c>
    </row>
    <row r="4187" spans="1:12" x14ac:dyDescent="0.2">
      <c r="A4187" s="7" t="s">
        <v>16792</v>
      </c>
      <c r="B4187" s="7" t="s">
        <v>16793</v>
      </c>
      <c r="C4187" s="7" t="s">
        <v>16794</v>
      </c>
      <c r="D4187" s="7" t="s">
        <v>16795</v>
      </c>
      <c r="E4187" s="8">
        <v>281.69924728888702</v>
      </c>
      <c r="F4187" s="8">
        <v>285.01942880205303</v>
      </c>
      <c r="G4187" s="8">
        <v>285.90233992434702</v>
      </c>
      <c r="H4187" s="8">
        <v>410.38524829375302</v>
      </c>
      <c r="I4187" s="8">
        <v>324.48878004250798</v>
      </c>
      <c r="J4187" s="8">
        <v>285.46986485435002</v>
      </c>
      <c r="K4187" s="8">
        <v>0.62582173811725705</v>
      </c>
      <c r="L4187" s="8">
        <v>0.25911856414068801</v>
      </c>
    </row>
    <row r="4188" spans="1:12" x14ac:dyDescent="0.2">
      <c r="A4188" s="7" t="s">
        <v>16796</v>
      </c>
      <c r="B4188" s="7" t="s">
        <v>16797</v>
      </c>
      <c r="C4188" s="7" t="s">
        <v>16798</v>
      </c>
      <c r="D4188" s="7" t="s">
        <v>16799</v>
      </c>
      <c r="E4188" s="8">
        <v>82.038728157816195</v>
      </c>
      <c r="F4188" s="8">
        <v>120.887550836733</v>
      </c>
      <c r="G4188" s="8">
        <v>98.928145302542205</v>
      </c>
      <c r="H4188" s="8">
        <v>91.524767605081493</v>
      </c>
      <c r="I4188" s="8">
        <v>111.13988796563</v>
      </c>
      <c r="J4188" s="8">
        <v>73.096089962705506</v>
      </c>
      <c r="K4188" s="8">
        <v>0.92238162248636202</v>
      </c>
      <c r="L4188" s="8">
        <v>-0.13055604192680101</v>
      </c>
    </row>
    <row r="4189" spans="1:12" x14ac:dyDescent="0.2">
      <c r="A4189" s="7" t="s">
        <v>16800</v>
      </c>
      <c r="B4189" s="7" t="s">
        <v>16801</v>
      </c>
      <c r="C4189" s="7" t="s">
        <v>16802</v>
      </c>
      <c r="D4189" s="7" t="s">
        <v>16803</v>
      </c>
      <c r="E4189" s="8">
        <v>23.722041876958901</v>
      </c>
      <c r="F4189" s="8">
        <v>111.059294671145</v>
      </c>
      <c r="G4189" s="8">
        <v>117.72449291002501</v>
      </c>
      <c r="H4189" s="8">
        <v>118.096474329137</v>
      </c>
      <c r="I4189" s="8">
        <v>112.132208393894</v>
      </c>
      <c r="J4189" s="8">
        <v>85.937294956153806</v>
      </c>
      <c r="K4189" s="8">
        <v>0.86302689635404894</v>
      </c>
      <c r="L4189" s="8">
        <v>0.32433086606935402</v>
      </c>
    </row>
    <row r="4190" spans="1:12" x14ac:dyDescent="0.2">
      <c r="A4190" s="7" t="s">
        <v>16804</v>
      </c>
      <c r="B4190" s="7" t="s">
        <v>16805</v>
      </c>
      <c r="C4190" s="7" t="s">
        <v>16806</v>
      </c>
      <c r="D4190" s="7" t="s">
        <v>16807</v>
      </c>
      <c r="E4190" s="8">
        <v>1155.4611230902101</v>
      </c>
      <c r="F4190" s="8">
        <v>1273.74199906021</v>
      </c>
      <c r="G4190" s="8">
        <v>1493.81499406839</v>
      </c>
      <c r="H4190" s="8">
        <v>1240.99711774202</v>
      </c>
      <c r="I4190" s="8">
        <v>1460.6956704054201</v>
      </c>
      <c r="J4190" s="8">
        <v>1581.4437841931301</v>
      </c>
      <c r="K4190" s="8">
        <v>0.80414353802491401</v>
      </c>
      <c r="L4190" s="8">
        <v>0.12669883361695899</v>
      </c>
    </row>
    <row r="4191" spans="1:12" x14ac:dyDescent="0.2">
      <c r="A4191" s="7" t="s">
        <v>16808</v>
      </c>
      <c r="B4191" s="7" t="s">
        <v>16809</v>
      </c>
      <c r="C4191" s="7" t="s">
        <v>16810</v>
      </c>
      <c r="D4191" s="7" t="s">
        <v>16811</v>
      </c>
      <c r="E4191" s="8">
        <v>12.8494393500194</v>
      </c>
      <c r="F4191" s="8">
        <v>2.94847684967641</v>
      </c>
      <c r="G4191" s="8">
        <v>4.9464072651271103</v>
      </c>
      <c r="H4191" s="8">
        <v>0</v>
      </c>
      <c r="I4191" s="8">
        <v>6.9462429978518596</v>
      </c>
      <c r="J4191" s="8">
        <v>0.98778499949602006</v>
      </c>
      <c r="K4191" s="8">
        <v>0.77772189822412197</v>
      </c>
      <c r="L4191" s="8">
        <v>-1.38745192049356</v>
      </c>
    </row>
    <row r="4192" spans="1:12" x14ac:dyDescent="0.2">
      <c r="A4192" s="7" t="s">
        <v>16812</v>
      </c>
      <c r="B4192" s="7" t="s">
        <v>16813</v>
      </c>
      <c r="E4192" s="8">
        <v>130.471230323274</v>
      </c>
      <c r="F4192" s="8">
        <v>129.732981385762</v>
      </c>
      <c r="G4192" s="8">
        <v>111.788804191873</v>
      </c>
      <c r="H4192" s="8">
        <v>160.41437763041199</v>
      </c>
      <c r="I4192" s="8">
        <v>112.132208393894</v>
      </c>
      <c r="J4192" s="8">
        <v>80.010584959177706</v>
      </c>
      <c r="K4192" s="8">
        <v>0.955775902781966</v>
      </c>
      <c r="L4192" s="8">
        <v>-7.7361154125831402E-2</v>
      </c>
    </row>
    <row r="4193" spans="1:12" x14ac:dyDescent="0.2">
      <c r="A4193" s="7" t="s">
        <v>16814</v>
      </c>
      <c r="B4193" s="7" t="s">
        <v>16815</v>
      </c>
      <c r="C4193" s="7" t="s">
        <v>16816</v>
      </c>
      <c r="D4193" s="7" t="s">
        <v>16817</v>
      </c>
      <c r="E4193" s="8">
        <v>0</v>
      </c>
      <c r="F4193" s="8">
        <v>1.9656512331176099</v>
      </c>
      <c r="G4193" s="8">
        <v>15.828503248406699</v>
      </c>
      <c r="H4193" s="8">
        <v>18.698608435446801</v>
      </c>
      <c r="I4193" s="8">
        <v>29.7696128479365</v>
      </c>
      <c r="J4193" s="8">
        <v>37.535829980848803</v>
      </c>
      <c r="K4193" s="8">
        <v>0.283153826078824</v>
      </c>
      <c r="L4193" s="8">
        <v>2.2733898325084998</v>
      </c>
    </row>
    <row r="4194" spans="1:12" x14ac:dyDescent="0.2">
      <c r="A4194" s="7" t="s">
        <v>16818</v>
      </c>
      <c r="B4194" s="7" t="s">
        <v>16819</v>
      </c>
      <c r="D4194" s="7" t="s">
        <v>16820</v>
      </c>
      <c r="E4194" s="8">
        <v>121.57546461941401</v>
      </c>
      <c r="F4194" s="8">
        <v>56.021060143851798</v>
      </c>
      <c r="G4194" s="8">
        <v>93.981738037415099</v>
      </c>
      <c r="H4194" s="8">
        <v>112.191650612681</v>
      </c>
      <c r="I4194" s="8">
        <v>48.623700984963001</v>
      </c>
      <c r="J4194" s="8">
        <v>122.48533993750701</v>
      </c>
      <c r="K4194" s="8">
        <v>0.97413928997118204</v>
      </c>
      <c r="L4194" s="8">
        <v>6.1131411644839297E-2</v>
      </c>
    </row>
    <row r="4195" spans="1:12" x14ac:dyDescent="0.2">
      <c r="A4195" s="7" t="s">
        <v>16821</v>
      </c>
      <c r="B4195" s="7" t="s">
        <v>16822</v>
      </c>
      <c r="C4195" s="7" t="s">
        <v>16823</v>
      </c>
      <c r="D4195" s="7" t="s">
        <v>16824</v>
      </c>
      <c r="E4195" s="8">
        <v>7.9073472923196304</v>
      </c>
      <c r="F4195" s="8">
        <v>5.89695369935282</v>
      </c>
      <c r="G4195" s="8">
        <v>0.98928145302542203</v>
      </c>
      <c r="H4195" s="8">
        <v>0</v>
      </c>
      <c r="I4195" s="8">
        <v>8.9308838543809692</v>
      </c>
      <c r="J4195" s="8">
        <v>0.98778499949602006</v>
      </c>
      <c r="K4195" s="8">
        <v>0.93491923042486402</v>
      </c>
      <c r="L4195" s="8">
        <v>-0.57752913450343801</v>
      </c>
    </row>
    <row r="4196" spans="1:12" x14ac:dyDescent="0.2">
      <c r="A4196" s="7" t="s">
        <v>16825</v>
      </c>
      <c r="B4196" s="7" t="s">
        <v>16826</v>
      </c>
      <c r="C4196" s="7" t="s">
        <v>16827</v>
      </c>
      <c r="D4196" s="7" t="s">
        <v>16828</v>
      </c>
      <c r="E4196" s="8">
        <v>106.749188446315</v>
      </c>
      <c r="F4196" s="8">
        <v>70.763444392233794</v>
      </c>
      <c r="G4196" s="8">
        <v>56.389042822448999</v>
      </c>
      <c r="H4196" s="8">
        <v>17.714471149370599</v>
      </c>
      <c r="I4196" s="8">
        <v>35.723535417523898</v>
      </c>
      <c r="J4196" s="8">
        <v>29.633549984880599</v>
      </c>
      <c r="K4196" s="8">
        <v>3.3270469080930599E-2</v>
      </c>
      <c r="L4196" s="8">
        <v>-1.4937055793248799</v>
      </c>
    </row>
    <row r="4197" spans="1:12" x14ac:dyDescent="0.2">
      <c r="A4197" s="7" t="s">
        <v>16829</v>
      </c>
      <c r="B4197" s="7" t="s">
        <v>16830</v>
      </c>
      <c r="C4197" s="7" t="s">
        <v>16831</v>
      </c>
      <c r="D4197" s="7" t="s">
        <v>16832</v>
      </c>
      <c r="E4197" s="8">
        <v>390.42527255828202</v>
      </c>
      <c r="F4197" s="8">
        <v>256.51748592184799</v>
      </c>
      <c r="G4197" s="8">
        <v>269.08455522291501</v>
      </c>
      <c r="H4197" s="8">
        <v>319.844617974747</v>
      </c>
      <c r="I4197" s="8">
        <v>257.01099092051902</v>
      </c>
      <c r="J4197" s="8">
        <v>181.75243990726801</v>
      </c>
      <c r="K4197" s="8">
        <v>0.73925623053813605</v>
      </c>
      <c r="L4197" s="8">
        <v>-0.27198733561300997</v>
      </c>
    </row>
    <row r="4198" spans="1:12" x14ac:dyDescent="0.2">
      <c r="A4198" s="7" t="s">
        <v>16833</v>
      </c>
      <c r="B4198" s="7" t="s">
        <v>16834</v>
      </c>
      <c r="C4198" s="7" t="s">
        <v>16835</v>
      </c>
      <c r="D4198" s="7" t="s">
        <v>16836</v>
      </c>
      <c r="E4198" s="8">
        <v>26.6872971115788</v>
      </c>
      <c r="F4198" s="8">
        <v>42.261501512028502</v>
      </c>
      <c r="G4198" s="8">
        <v>26.710599231686398</v>
      </c>
      <c r="H4198" s="8">
        <v>34.4448050126651</v>
      </c>
      <c r="I4198" s="8">
        <v>22.823369850084699</v>
      </c>
      <c r="J4198" s="8">
        <v>10.865634994456199</v>
      </c>
      <c r="K4198" s="8">
        <v>0.81231063912661905</v>
      </c>
      <c r="L4198" s="8">
        <v>-0.489507007799941</v>
      </c>
    </row>
    <row r="4199" spans="1:12" x14ac:dyDescent="0.2">
      <c r="A4199" s="7" t="s">
        <v>16837</v>
      </c>
      <c r="B4199" s="7" t="s">
        <v>16838</v>
      </c>
      <c r="C4199" s="7" t="s">
        <v>16839</v>
      </c>
      <c r="D4199" s="7" t="s">
        <v>16840</v>
      </c>
      <c r="E4199" s="8">
        <v>9.88418411539954</v>
      </c>
      <c r="F4199" s="8">
        <v>0</v>
      </c>
      <c r="G4199" s="8">
        <v>1.9785629060508401</v>
      </c>
      <c r="H4199" s="8">
        <v>0</v>
      </c>
      <c r="I4199" s="8">
        <v>0.99232042826455202</v>
      </c>
      <c r="J4199" s="8">
        <v>0</v>
      </c>
      <c r="K4199" s="8">
        <v>1</v>
      </c>
      <c r="L4199" s="8">
        <v>-3.48143873303174</v>
      </c>
    </row>
    <row r="4200" spans="1:12" x14ac:dyDescent="0.2">
      <c r="A4200" s="7" t="s">
        <v>16841</v>
      </c>
      <c r="B4200" s="7" t="s">
        <v>16842</v>
      </c>
      <c r="D4200" s="7" t="s">
        <v>16843</v>
      </c>
      <c r="E4200" s="8">
        <v>2.96525523461986</v>
      </c>
      <c r="F4200" s="8">
        <v>15.725209864940799</v>
      </c>
      <c r="G4200" s="8">
        <v>62.324731540601597</v>
      </c>
      <c r="H4200" s="8">
        <v>22.635157579751301</v>
      </c>
      <c r="I4200" s="8">
        <v>41.677457987111197</v>
      </c>
      <c r="J4200" s="8">
        <v>49.389249974800997</v>
      </c>
      <c r="K4200" s="8">
        <v>0.88005022807506394</v>
      </c>
      <c r="L4200" s="8">
        <v>0.489055230652157</v>
      </c>
    </row>
    <row r="4201" spans="1:12" x14ac:dyDescent="0.2">
      <c r="A4201" s="7" t="s">
        <v>16844</v>
      </c>
      <c r="B4201" s="7" t="s">
        <v>16845</v>
      </c>
      <c r="C4201" s="7" t="s">
        <v>16846</v>
      </c>
      <c r="D4201" s="7" t="s">
        <v>16847</v>
      </c>
      <c r="E4201" s="8">
        <v>207.56786642339</v>
      </c>
      <c r="F4201" s="8">
        <v>172.97730851434901</v>
      </c>
      <c r="G4201" s="8">
        <v>184.00635026272801</v>
      </c>
      <c r="H4201" s="8">
        <v>234.224674086123</v>
      </c>
      <c r="I4201" s="8">
        <v>196.47944479638099</v>
      </c>
      <c r="J4201" s="8">
        <v>138.28989992944301</v>
      </c>
      <c r="K4201" s="8">
        <v>0.99145847678733801</v>
      </c>
      <c r="L4201" s="8">
        <v>1.13583056839042E-2</v>
      </c>
    </row>
    <row r="4202" spans="1:12" x14ac:dyDescent="0.2">
      <c r="A4202" s="7" t="s">
        <v>16848</v>
      </c>
      <c r="B4202" s="7" t="s">
        <v>16849</v>
      </c>
      <c r="C4202" s="7" t="s">
        <v>16850</v>
      </c>
      <c r="D4202" s="7" t="s">
        <v>16851</v>
      </c>
      <c r="E4202" s="8">
        <v>787.76947399734297</v>
      </c>
      <c r="F4202" s="8">
        <v>891.42283421883405</v>
      </c>
      <c r="G4202" s="8">
        <v>1013.02420789803</v>
      </c>
      <c r="H4202" s="8">
        <v>1545.0955391395501</v>
      </c>
      <c r="I4202" s="8">
        <v>1154.0686580716699</v>
      </c>
      <c r="J4202" s="8">
        <v>1100.39248943857</v>
      </c>
      <c r="K4202" s="8">
        <v>7.57419807734456E-2</v>
      </c>
      <c r="L4202" s="8">
        <v>0.49705796029849397</v>
      </c>
    </row>
    <row r="4203" spans="1:12" x14ac:dyDescent="0.2">
      <c r="A4203" s="7" t="s">
        <v>16852</v>
      </c>
      <c r="B4203" s="7" t="s">
        <v>60</v>
      </c>
      <c r="C4203" s="7" t="s">
        <v>16853</v>
      </c>
      <c r="D4203" s="7" t="s">
        <v>62</v>
      </c>
      <c r="E4203" s="8">
        <v>590.08579168935296</v>
      </c>
      <c r="F4203" s="8">
        <v>289.93355688484701</v>
      </c>
      <c r="G4203" s="8">
        <v>193.89916479298299</v>
      </c>
      <c r="H4203" s="8">
        <v>94.477179463309895</v>
      </c>
      <c r="I4203" s="8">
        <v>215.33353293340801</v>
      </c>
      <c r="J4203" s="8">
        <v>168.91123491381899</v>
      </c>
      <c r="K4203" s="8">
        <v>6.6669203349408401E-2</v>
      </c>
      <c r="L4203" s="8">
        <v>-1.16568601577778</v>
      </c>
    </row>
    <row r="4204" spans="1:12" x14ac:dyDescent="0.2">
      <c r="A4204" s="7" t="s">
        <v>16854</v>
      </c>
      <c r="B4204" s="7" t="s">
        <v>16855</v>
      </c>
      <c r="C4204" s="7" t="s">
        <v>16856</v>
      </c>
      <c r="D4204" s="7" t="s">
        <v>16857</v>
      </c>
      <c r="E4204" s="8">
        <v>8.8957657038595794</v>
      </c>
      <c r="F4204" s="8">
        <v>38.3301990457933</v>
      </c>
      <c r="G4204" s="8">
        <v>28.689162137737199</v>
      </c>
      <c r="H4204" s="8">
        <v>5.9048237164568702</v>
      </c>
      <c r="I4204" s="8">
        <v>23.815690278349201</v>
      </c>
      <c r="J4204" s="8">
        <v>8.8900649954641793</v>
      </c>
      <c r="K4204" s="8">
        <v>0.66260538615248799</v>
      </c>
      <c r="L4204" s="8">
        <v>-0.97587054192353595</v>
      </c>
    </row>
    <row r="4205" spans="1:12" x14ac:dyDescent="0.2">
      <c r="A4205" s="7" t="s">
        <v>16858</v>
      </c>
      <c r="B4205" s="7" t="s">
        <v>16859</v>
      </c>
      <c r="C4205" s="7" t="s">
        <v>16860</v>
      </c>
      <c r="D4205" s="7" t="s">
        <v>16861</v>
      </c>
      <c r="E4205" s="8">
        <v>2027.2461620684501</v>
      </c>
      <c r="F4205" s="8">
        <v>1514.5342751171099</v>
      </c>
      <c r="G4205" s="8">
        <v>1816.32074775467</v>
      </c>
      <c r="H4205" s="8">
        <v>2037.16418217762</v>
      </c>
      <c r="I4205" s="8">
        <v>1815.9463837241301</v>
      </c>
      <c r="J4205" s="8">
        <v>1904.44947902833</v>
      </c>
      <c r="K4205" s="8">
        <v>0.83281454595662396</v>
      </c>
      <c r="L4205" s="8">
        <v>0.10375694171073201</v>
      </c>
    </row>
    <row r="4206" spans="1:12" x14ac:dyDescent="0.2">
      <c r="A4206" s="7" t="s">
        <v>16862</v>
      </c>
      <c r="B4206" s="7" t="s">
        <v>16863</v>
      </c>
      <c r="D4206" s="7" t="s">
        <v>16864</v>
      </c>
      <c r="E4206" s="8">
        <v>9.88418411539954</v>
      </c>
      <c r="F4206" s="8">
        <v>27.5191172636465</v>
      </c>
      <c r="G4206" s="8">
        <v>3.9571258121016899</v>
      </c>
      <c r="H4206" s="8">
        <v>15.746196577218299</v>
      </c>
      <c r="I4206" s="8">
        <v>11.907845139174601</v>
      </c>
      <c r="J4206" s="8">
        <v>35.560259981856703</v>
      </c>
      <c r="K4206" s="8">
        <v>0.84039289612353096</v>
      </c>
      <c r="L4206" s="8">
        <v>0.61169481576516604</v>
      </c>
    </row>
    <row r="4207" spans="1:12" x14ac:dyDescent="0.2">
      <c r="A4207" s="7" t="s">
        <v>16865</v>
      </c>
      <c r="B4207" s="7" t="s">
        <v>16866</v>
      </c>
      <c r="C4207" s="7" t="s">
        <v>16867</v>
      </c>
      <c r="D4207" s="7" t="s">
        <v>16868</v>
      </c>
      <c r="E4207" s="8">
        <v>1969.9178941991299</v>
      </c>
      <c r="F4207" s="8">
        <v>1373.9902119492101</v>
      </c>
      <c r="G4207" s="8">
        <v>1385.98331568862</v>
      </c>
      <c r="H4207" s="8">
        <v>1868.8767062586001</v>
      </c>
      <c r="I4207" s="8">
        <v>1600.6128507907199</v>
      </c>
      <c r="J4207" s="8">
        <v>1258.43808935793</v>
      </c>
      <c r="K4207" s="8">
        <v>0.99982572783453905</v>
      </c>
      <c r="L4207" s="8">
        <v>-5.8680345743178104E-4</v>
      </c>
    </row>
    <row r="4208" spans="1:12" x14ac:dyDescent="0.2">
      <c r="A4208" s="7" t="s">
        <v>16869</v>
      </c>
      <c r="B4208" s="7" t="s">
        <v>16870</v>
      </c>
      <c r="C4208" s="7" t="s">
        <v>16871</v>
      </c>
      <c r="D4208" s="7" t="s">
        <v>16872</v>
      </c>
      <c r="E4208" s="8">
        <v>135.41332238097399</v>
      </c>
      <c r="F4208" s="8">
        <v>181.82273906337801</v>
      </c>
      <c r="G4208" s="8">
        <v>117.72449291002501</v>
      </c>
      <c r="H4208" s="8">
        <v>177.14471149370601</v>
      </c>
      <c r="I4208" s="8">
        <v>148.848064239683</v>
      </c>
      <c r="J4208" s="8">
        <v>98.778499949602093</v>
      </c>
      <c r="K4208" s="8">
        <v>0.98016610225016798</v>
      </c>
      <c r="L4208" s="8">
        <v>-3.4233812075457101E-2</v>
      </c>
    </row>
    <row r="4209" spans="1:12" x14ac:dyDescent="0.2">
      <c r="A4209" s="7" t="s">
        <v>16873</v>
      </c>
      <c r="B4209" s="7" t="s">
        <v>16874</v>
      </c>
      <c r="C4209" s="7" t="s">
        <v>16875</v>
      </c>
      <c r="D4209" s="7" t="s">
        <v>16876</v>
      </c>
      <c r="E4209" s="8">
        <v>6.9189288807796796</v>
      </c>
      <c r="F4209" s="8">
        <v>24.5706404139701</v>
      </c>
      <c r="G4209" s="8">
        <v>11.871377436305099</v>
      </c>
      <c r="H4209" s="8">
        <v>5.9048237164568702</v>
      </c>
      <c r="I4209" s="8">
        <v>20.838728993555598</v>
      </c>
      <c r="J4209" s="8">
        <v>14.816774992440299</v>
      </c>
      <c r="K4209" s="8">
        <v>0.98720015565142505</v>
      </c>
      <c r="L4209" s="8">
        <v>-6.1679944864912697E-2</v>
      </c>
    </row>
    <row r="4210" spans="1:12" x14ac:dyDescent="0.2">
      <c r="A4210" s="7" t="s">
        <v>16877</v>
      </c>
      <c r="B4210" s="7" t="s">
        <v>16878</v>
      </c>
      <c r="C4210" s="7" t="s">
        <v>16879</v>
      </c>
      <c r="E4210" s="8">
        <v>185.822661369511</v>
      </c>
      <c r="F4210" s="8">
        <v>97.299736039321502</v>
      </c>
      <c r="G4210" s="8">
        <v>83.099642054135401</v>
      </c>
      <c r="H4210" s="8">
        <v>79.715120172167701</v>
      </c>
      <c r="I4210" s="8">
        <v>72.439391263312302</v>
      </c>
      <c r="J4210" s="8">
        <v>100.75406994859399</v>
      </c>
      <c r="K4210" s="8">
        <v>0.56647178770189199</v>
      </c>
      <c r="L4210" s="8">
        <v>-0.53405262553777</v>
      </c>
    </row>
    <row r="4211" spans="1:12" x14ac:dyDescent="0.2">
      <c r="A4211" s="7" t="s">
        <v>16880</v>
      </c>
      <c r="B4211" s="7" t="s">
        <v>16881</v>
      </c>
      <c r="C4211" s="7" t="s">
        <v>16882</v>
      </c>
      <c r="D4211" s="7" t="s">
        <v>16883</v>
      </c>
      <c r="E4211" s="8">
        <v>146.285924907913</v>
      </c>
      <c r="F4211" s="8">
        <v>96.316910422762703</v>
      </c>
      <c r="G4211" s="8">
        <v>167.188565561296</v>
      </c>
      <c r="H4211" s="8">
        <v>155.49369120003101</v>
      </c>
      <c r="I4211" s="8">
        <v>85.339556830751405</v>
      </c>
      <c r="J4211" s="8">
        <v>119.521984939018</v>
      </c>
      <c r="K4211" s="8">
        <v>0.88868658797500499</v>
      </c>
      <c r="L4211" s="8">
        <v>-0.185299133053061</v>
      </c>
    </row>
    <row r="4212" spans="1:12" x14ac:dyDescent="0.2">
      <c r="A4212" s="7" t="s">
        <v>16884</v>
      </c>
      <c r="B4212" s="7" t="s">
        <v>16885</v>
      </c>
      <c r="C4212" s="7" t="s">
        <v>16886</v>
      </c>
      <c r="E4212" s="8">
        <v>12.8494393500194</v>
      </c>
      <c r="F4212" s="8">
        <v>0</v>
      </c>
      <c r="G4212" s="8">
        <v>16.817784701432199</v>
      </c>
      <c r="H4212" s="8">
        <v>0</v>
      </c>
      <c r="I4212" s="8">
        <v>0</v>
      </c>
      <c r="J4212" s="8">
        <v>0</v>
      </c>
      <c r="K4212" s="8">
        <v>0.15410783165331801</v>
      </c>
      <c r="L4212" s="8">
        <v>-5.7657013645711901</v>
      </c>
    </row>
    <row r="4213" spans="1:12" x14ac:dyDescent="0.2">
      <c r="A4213" s="7" t="s">
        <v>16887</v>
      </c>
      <c r="B4213" s="7" t="s">
        <v>16888</v>
      </c>
      <c r="C4213" s="7" t="s">
        <v>16889</v>
      </c>
      <c r="D4213" s="7" t="s">
        <v>16890</v>
      </c>
      <c r="E4213" s="8">
        <v>87.969238627055901</v>
      </c>
      <c r="F4213" s="8">
        <v>86.488654257174602</v>
      </c>
      <c r="G4213" s="8">
        <v>85.078204960186298</v>
      </c>
      <c r="H4213" s="8">
        <v>92.508904891157599</v>
      </c>
      <c r="I4213" s="8">
        <v>95.262761113397005</v>
      </c>
      <c r="J4213" s="8">
        <v>142.24103992742701</v>
      </c>
      <c r="K4213" s="8">
        <v>0.69791140489782499</v>
      </c>
      <c r="L4213" s="8">
        <v>0.34658730829244899</v>
      </c>
    </row>
    <row r="4214" spans="1:12" x14ac:dyDescent="0.2">
      <c r="A4214" s="7" t="s">
        <v>16891</v>
      </c>
      <c r="B4214" s="7" t="s">
        <v>16892</v>
      </c>
      <c r="D4214" s="7" t="s">
        <v>16893</v>
      </c>
      <c r="E4214" s="8">
        <v>0</v>
      </c>
      <c r="F4214" s="8">
        <v>11.793907398705599</v>
      </c>
      <c r="G4214" s="8">
        <v>0</v>
      </c>
      <c r="H4214" s="8">
        <v>0</v>
      </c>
      <c r="I4214" s="8">
        <v>0</v>
      </c>
      <c r="J4214" s="8">
        <v>0</v>
      </c>
      <c r="K4214" s="8">
        <v>1</v>
      </c>
      <c r="L4214" s="8">
        <v>-4.4350872716080296</v>
      </c>
    </row>
    <row r="4215" spans="1:12" x14ac:dyDescent="0.2">
      <c r="A4215" s="7" t="s">
        <v>16894</v>
      </c>
      <c r="B4215" s="7" t="s">
        <v>16895</v>
      </c>
      <c r="C4215" s="7" t="s">
        <v>16896</v>
      </c>
      <c r="D4215" s="7" t="s">
        <v>16897</v>
      </c>
      <c r="E4215" s="8">
        <v>8.8957657038595794</v>
      </c>
      <c r="F4215" s="8">
        <v>62.900839459763397</v>
      </c>
      <c r="G4215" s="8">
        <v>26.710599231686398</v>
      </c>
      <c r="H4215" s="8">
        <v>4.9206864303807301</v>
      </c>
      <c r="I4215" s="8">
        <v>11.907845139174601</v>
      </c>
      <c r="J4215" s="8">
        <v>37.535829980848803</v>
      </c>
      <c r="K4215" s="8">
        <v>0.74867436722861203</v>
      </c>
      <c r="L4215" s="8">
        <v>-0.85773566167538196</v>
      </c>
    </row>
    <row r="4216" spans="1:12" x14ac:dyDescent="0.2">
      <c r="A4216" s="7" t="s">
        <v>16898</v>
      </c>
      <c r="B4216" s="7" t="s">
        <v>16899</v>
      </c>
      <c r="E4216" s="8">
        <v>13.8378577615594</v>
      </c>
      <c r="F4216" s="8">
        <v>20.639337947734901</v>
      </c>
      <c r="G4216" s="8">
        <v>11.871377436305099</v>
      </c>
      <c r="H4216" s="8">
        <v>0</v>
      </c>
      <c r="I4216" s="8">
        <v>8.9308838543809692</v>
      </c>
      <c r="J4216" s="8">
        <v>0</v>
      </c>
      <c r="K4216" s="8">
        <v>0.44602362412972402</v>
      </c>
      <c r="L4216" s="8">
        <v>-2.3768877587553998</v>
      </c>
    </row>
    <row r="4217" spans="1:12" x14ac:dyDescent="0.2">
      <c r="A4217" s="7" t="s">
        <v>16900</v>
      </c>
      <c r="B4217" s="7" t="s">
        <v>16901</v>
      </c>
      <c r="C4217" s="7" t="s">
        <v>16902</v>
      </c>
      <c r="D4217" s="7" t="s">
        <v>16903</v>
      </c>
      <c r="E4217" s="8">
        <v>89.946075450135794</v>
      </c>
      <c r="F4217" s="8">
        <v>96.316910422762703</v>
      </c>
      <c r="G4217" s="8">
        <v>74.196108976906601</v>
      </c>
      <c r="H4217" s="8">
        <v>36.413079584817403</v>
      </c>
      <c r="I4217" s="8">
        <v>98.239722398190594</v>
      </c>
      <c r="J4217" s="8">
        <v>69.144949964721405</v>
      </c>
      <c r="K4217" s="8">
        <v>0.79191975958816097</v>
      </c>
      <c r="L4217" s="8">
        <v>-0.35412831180535398</v>
      </c>
    </row>
    <row r="4218" spans="1:12" x14ac:dyDescent="0.2">
      <c r="A4218" s="7" t="s">
        <v>16904</v>
      </c>
      <c r="B4218" s="7" t="s">
        <v>16905</v>
      </c>
      <c r="C4218" s="7" t="s">
        <v>16906</v>
      </c>
      <c r="D4218" s="7" t="s">
        <v>16907</v>
      </c>
      <c r="E4218" s="8">
        <v>3335.9121389473398</v>
      </c>
      <c r="F4218" s="8">
        <v>3670.8536778471298</v>
      </c>
      <c r="G4218" s="8">
        <v>3242.86460301733</v>
      </c>
      <c r="H4218" s="8">
        <v>3387.4005386740901</v>
      </c>
      <c r="I4218" s="8">
        <v>3805.5488423945599</v>
      </c>
      <c r="J4218" s="8">
        <v>3004.8419684668902</v>
      </c>
      <c r="K4218" s="8">
        <v>0.98954848513724303</v>
      </c>
      <c r="L4218" s="8">
        <v>-7.3257386948173296E-3</v>
      </c>
    </row>
    <row r="4219" spans="1:12" x14ac:dyDescent="0.2">
      <c r="A4219" s="7" t="s">
        <v>16908</v>
      </c>
      <c r="B4219" s="7" t="s">
        <v>16909</v>
      </c>
      <c r="C4219" s="7" t="s">
        <v>16910</v>
      </c>
      <c r="E4219" s="8">
        <v>435.89251948911999</v>
      </c>
      <c r="F4219" s="8">
        <v>275.19117263646501</v>
      </c>
      <c r="G4219" s="8">
        <v>222.58832693072</v>
      </c>
      <c r="H4219" s="8">
        <v>376.92458056716401</v>
      </c>
      <c r="I4219" s="8">
        <v>243.118504924815</v>
      </c>
      <c r="J4219" s="8">
        <v>219.28826988811699</v>
      </c>
      <c r="K4219" s="8">
        <v>0.90006603500495297</v>
      </c>
      <c r="L4219" s="8">
        <v>-0.15362441838445101</v>
      </c>
    </row>
    <row r="4220" spans="1:12" x14ac:dyDescent="0.2">
      <c r="A4220" s="7" t="s">
        <v>16911</v>
      </c>
      <c r="B4220" s="7" t="s">
        <v>16912</v>
      </c>
      <c r="C4220" s="7" t="s">
        <v>16913</v>
      </c>
      <c r="D4220" s="7" t="s">
        <v>16914</v>
      </c>
      <c r="E4220" s="8">
        <v>0</v>
      </c>
      <c r="F4220" s="8">
        <v>0</v>
      </c>
      <c r="G4220" s="8">
        <v>1.9785629060508401</v>
      </c>
      <c r="H4220" s="8">
        <v>0</v>
      </c>
      <c r="I4220" s="8">
        <v>3.9692817130582099</v>
      </c>
      <c r="J4220" s="8">
        <v>11.853419993952199</v>
      </c>
      <c r="K4220" s="8">
        <v>1</v>
      </c>
      <c r="L4220" s="8">
        <v>3.00044380286035</v>
      </c>
    </row>
    <row r="4221" spans="1:12" x14ac:dyDescent="0.2">
      <c r="A4221" s="7" t="s">
        <v>16915</v>
      </c>
      <c r="B4221" s="7" t="s">
        <v>16916</v>
      </c>
      <c r="C4221" s="7" t="s">
        <v>16917</v>
      </c>
      <c r="D4221" s="7" t="s">
        <v>16918</v>
      </c>
      <c r="E4221" s="8">
        <v>27.675715523118701</v>
      </c>
      <c r="F4221" s="8">
        <v>12.7767330152644</v>
      </c>
      <c r="G4221" s="8">
        <v>17.807066154457601</v>
      </c>
      <c r="H4221" s="8">
        <v>47.238589731654997</v>
      </c>
      <c r="I4221" s="8">
        <v>26.792651563142901</v>
      </c>
      <c r="J4221" s="8">
        <v>56.303744971273197</v>
      </c>
      <c r="K4221" s="8">
        <v>0.29176227509015101</v>
      </c>
      <c r="L4221" s="8">
        <v>1.16191360862041</v>
      </c>
    </row>
    <row r="4222" spans="1:12" x14ac:dyDescent="0.2">
      <c r="A4222" s="7" t="s">
        <v>16919</v>
      </c>
      <c r="B4222" s="7" t="s">
        <v>16920</v>
      </c>
      <c r="C4222" s="7" t="s">
        <v>16921</v>
      </c>
      <c r="D4222" s="7" t="s">
        <v>16922</v>
      </c>
      <c r="E4222" s="8">
        <v>67.212451984716907</v>
      </c>
      <c r="F4222" s="8">
        <v>47.175629594822503</v>
      </c>
      <c r="G4222" s="8">
        <v>39.571258121016903</v>
      </c>
      <c r="H4222" s="8">
        <v>97.429591321538396</v>
      </c>
      <c r="I4222" s="8">
        <v>78.393313832899594</v>
      </c>
      <c r="J4222" s="8">
        <v>40.499184979336803</v>
      </c>
      <c r="K4222" s="8">
        <v>0.705016625353445</v>
      </c>
      <c r="L4222" s="8">
        <v>0.49068195413848498</v>
      </c>
    </row>
    <row r="4223" spans="1:12" x14ac:dyDescent="0.2">
      <c r="A4223" s="7" t="s">
        <v>16923</v>
      </c>
      <c r="B4223" s="7" t="s">
        <v>16924</v>
      </c>
      <c r="C4223" s="7" t="s">
        <v>16925</v>
      </c>
      <c r="D4223" s="7" t="s">
        <v>16926</v>
      </c>
      <c r="E4223" s="8">
        <v>0</v>
      </c>
      <c r="F4223" s="8">
        <v>20.639337947734901</v>
      </c>
      <c r="G4223" s="8">
        <v>4.9464072651271103</v>
      </c>
      <c r="H4223" s="8">
        <v>12.793784718989899</v>
      </c>
      <c r="I4223" s="8">
        <v>0.99232042826455202</v>
      </c>
      <c r="J4223" s="8">
        <v>3.9511399979840802</v>
      </c>
      <c r="K4223" s="8">
        <v>0.93247900779395199</v>
      </c>
      <c r="L4223" s="8">
        <v>-0.52846088042925699</v>
      </c>
    </row>
    <row r="4224" spans="1:12" x14ac:dyDescent="0.2">
      <c r="A4224" s="7" t="s">
        <v>16927</v>
      </c>
      <c r="B4224" s="7" t="s">
        <v>16928</v>
      </c>
      <c r="C4224" s="7" t="s">
        <v>16929</v>
      </c>
      <c r="D4224" s="7" t="s">
        <v>16930</v>
      </c>
      <c r="E4224" s="8">
        <v>0</v>
      </c>
      <c r="F4224" s="8">
        <v>7.8626049324704201</v>
      </c>
      <c r="G4224" s="8">
        <v>8.9035330772288006</v>
      </c>
      <c r="H4224" s="8">
        <v>0</v>
      </c>
      <c r="I4224" s="8">
        <v>16.8694472804974</v>
      </c>
      <c r="J4224" s="8">
        <v>1.9755699989920401</v>
      </c>
      <c r="K4224" s="8">
        <v>0.98220052670221403</v>
      </c>
      <c r="L4224" s="8">
        <v>0.16823021081794001</v>
      </c>
    </row>
    <row r="4225" spans="1:12" x14ac:dyDescent="0.2">
      <c r="A4225" s="7" t="s">
        <v>16931</v>
      </c>
      <c r="B4225" s="7" t="s">
        <v>16932</v>
      </c>
      <c r="C4225" s="7" t="s">
        <v>16933</v>
      </c>
      <c r="D4225" s="7" t="s">
        <v>16934</v>
      </c>
      <c r="E4225" s="8">
        <v>562.41007616623403</v>
      </c>
      <c r="F4225" s="8">
        <v>714.51422323825</v>
      </c>
      <c r="G4225" s="8">
        <v>758.77887447049795</v>
      </c>
      <c r="H4225" s="8">
        <v>390.70250257223</v>
      </c>
      <c r="I4225" s="8">
        <v>566.61496453905897</v>
      </c>
      <c r="J4225" s="8">
        <v>516.61155473641895</v>
      </c>
      <c r="K4225" s="8">
        <v>0.18443894772137601</v>
      </c>
      <c r="L4225" s="8">
        <v>-0.46590727581324698</v>
      </c>
    </row>
    <row r="4226" spans="1:12" x14ac:dyDescent="0.2">
      <c r="A4226" s="7" t="s">
        <v>16935</v>
      </c>
      <c r="B4226" s="7" t="s">
        <v>16936</v>
      </c>
      <c r="C4226" s="7" t="s">
        <v>16937</v>
      </c>
      <c r="D4226" s="7" t="s">
        <v>16938</v>
      </c>
      <c r="E4226" s="8">
        <v>0.98841841153995402</v>
      </c>
      <c r="F4226" s="8">
        <v>6.8797793159116196</v>
      </c>
      <c r="G4226" s="8">
        <v>1.9785629060508401</v>
      </c>
      <c r="H4226" s="8">
        <v>61.016511736721</v>
      </c>
      <c r="I4226" s="8">
        <v>37.708176274053002</v>
      </c>
      <c r="J4226" s="8">
        <v>18.767914990424401</v>
      </c>
      <c r="K4226" s="8">
        <v>3.3270354612841102E-3</v>
      </c>
      <c r="L4226" s="8">
        <v>3.5755729129826701</v>
      </c>
    </row>
    <row r="4227" spans="1:12" x14ac:dyDescent="0.2">
      <c r="A4227" s="7" t="s">
        <v>16939</v>
      </c>
      <c r="B4227" s="7" t="s">
        <v>16940</v>
      </c>
      <c r="C4227" s="7" t="s">
        <v>16941</v>
      </c>
      <c r="D4227" s="7" t="s">
        <v>16942</v>
      </c>
      <c r="E4227" s="8">
        <v>124.54071985403399</v>
      </c>
      <c r="F4227" s="8">
        <v>172.97730851434901</v>
      </c>
      <c r="G4227" s="8">
        <v>227.53473419584699</v>
      </c>
      <c r="H4227" s="8">
        <v>682.007139250769</v>
      </c>
      <c r="I4227" s="8">
        <v>539.82231297591602</v>
      </c>
      <c r="J4227" s="8">
        <v>194.59364490071599</v>
      </c>
      <c r="K4227" s="8">
        <v>9.3835470085952E-3</v>
      </c>
      <c r="L4227" s="8">
        <v>1.43173371818673</v>
      </c>
    </row>
    <row r="4228" spans="1:12" x14ac:dyDescent="0.2">
      <c r="A4228" s="7" t="s">
        <v>16943</v>
      </c>
      <c r="B4228" s="7" t="s">
        <v>16944</v>
      </c>
      <c r="C4228" s="7" t="s">
        <v>16945</v>
      </c>
      <c r="D4228" s="7" t="s">
        <v>16946</v>
      </c>
      <c r="E4228" s="8">
        <v>23.722041876958901</v>
      </c>
      <c r="F4228" s="8">
        <v>50.124106444498899</v>
      </c>
      <c r="G4228" s="8">
        <v>83.099642054135401</v>
      </c>
      <c r="H4228" s="8">
        <v>38.381354156969699</v>
      </c>
      <c r="I4228" s="8">
        <v>31.7542537044657</v>
      </c>
      <c r="J4228" s="8">
        <v>60.254884969257297</v>
      </c>
      <c r="K4228" s="8">
        <v>0.90383691710648695</v>
      </c>
      <c r="L4228" s="8">
        <v>-0.26736275583626101</v>
      </c>
    </row>
    <row r="4229" spans="1:12" x14ac:dyDescent="0.2">
      <c r="A4229" s="7" t="s">
        <v>16947</v>
      </c>
      <c r="B4229" s="7" t="s">
        <v>16948</v>
      </c>
      <c r="C4229" s="7" t="s">
        <v>16949</v>
      </c>
      <c r="D4229" s="7" t="s">
        <v>16950</v>
      </c>
      <c r="E4229" s="8">
        <v>148.26276173099299</v>
      </c>
      <c r="F4229" s="8">
        <v>95.334084806203904</v>
      </c>
      <c r="G4229" s="8">
        <v>104.86383402069499</v>
      </c>
      <c r="H4229" s="8">
        <v>70.857884597482396</v>
      </c>
      <c r="I4229" s="8">
        <v>70.454750406783205</v>
      </c>
      <c r="J4229" s="8">
        <v>81.986154958169706</v>
      </c>
      <c r="K4229" s="8">
        <v>0.30221292108841402</v>
      </c>
      <c r="L4229" s="8">
        <v>-0.64196843504465895</v>
      </c>
    </row>
    <row r="4230" spans="1:12" x14ac:dyDescent="0.2">
      <c r="A4230" s="7" t="s">
        <v>16951</v>
      </c>
      <c r="B4230" s="7" t="s">
        <v>16952</v>
      </c>
      <c r="C4230" s="7" t="s">
        <v>16953</v>
      </c>
      <c r="D4230" s="7" t="s">
        <v>16954</v>
      </c>
      <c r="E4230" s="8">
        <v>92.911330684755697</v>
      </c>
      <c r="F4230" s="8">
        <v>102.213864122115</v>
      </c>
      <c r="G4230" s="8">
        <v>50.453354104296501</v>
      </c>
      <c r="H4230" s="8">
        <v>81.683394744319997</v>
      </c>
      <c r="I4230" s="8">
        <v>92.285799828603302</v>
      </c>
      <c r="J4230" s="8">
        <v>73.096089962705506</v>
      </c>
      <c r="K4230" s="8">
        <v>0.99545363919554497</v>
      </c>
      <c r="L4230" s="8">
        <v>8.5902923017200008E-3</v>
      </c>
    </row>
    <row r="4231" spans="1:12" x14ac:dyDescent="0.2">
      <c r="A4231" s="7" t="s">
        <v>16955</v>
      </c>
      <c r="B4231" s="7" t="s">
        <v>16956</v>
      </c>
      <c r="C4231" s="7" t="s">
        <v>16957</v>
      </c>
      <c r="D4231" s="7" t="s">
        <v>16958</v>
      </c>
      <c r="E4231" s="8">
        <v>438.85777472374002</v>
      </c>
      <c r="F4231" s="8">
        <v>533.67430979143001</v>
      </c>
      <c r="G4231" s="8">
        <v>489.69431924758402</v>
      </c>
      <c r="H4231" s="8">
        <v>555.05342934694602</v>
      </c>
      <c r="I4231" s="8">
        <v>588.44601396087899</v>
      </c>
      <c r="J4231" s="8">
        <v>528.46497473037095</v>
      </c>
      <c r="K4231" s="8">
        <v>0.64386914857061495</v>
      </c>
      <c r="L4231" s="8">
        <v>0.19334094817290201</v>
      </c>
    </row>
    <row r="4232" spans="1:12" x14ac:dyDescent="0.2">
      <c r="A4232" s="7" t="s">
        <v>16959</v>
      </c>
      <c r="B4232" s="7" t="s">
        <v>16960</v>
      </c>
      <c r="C4232" s="7" t="s">
        <v>16961</v>
      </c>
      <c r="D4232" s="7" t="s">
        <v>16962</v>
      </c>
      <c r="E4232" s="8">
        <v>16.803112996179198</v>
      </c>
      <c r="F4232" s="8">
        <v>4.9141280827940097</v>
      </c>
      <c r="G4232" s="8">
        <v>3.9571258121016899</v>
      </c>
      <c r="H4232" s="8">
        <v>0</v>
      </c>
      <c r="I4232" s="8">
        <v>0.99232042826455202</v>
      </c>
      <c r="J4232" s="8">
        <v>0.98778499949602006</v>
      </c>
      <c r="K4232" s="8">
        <v>0.203599737473773</v>
      </c>
      <c r="L4232" s="8">
        <v>-3.6981174282918299</v>
      </c>
    </row>
    <row r="4233" spans="1:12" x14ac:dyDescent="0.2">
      <c r="A4233" s="7" t="s">
        <v>16963</v>
      </c>
      <c r="B4233" s="7" t="s">
        <v>16964</v>
      </c>
      <c r="C4233" s="7" t="s">
        <v>16965</v>
      </c>
      <c r="D4233" s="7" t="s">
        <v>16966</v>
      </c>
      <c r="E4233" s="8">
        <v>60.293523103937197</v>
      </c>
      <c r="F4233" s="8">
        <v>27.5191172636465</v>
      </c>
      <c r="G4233" s="8">
        <v>22.753473419584701</v>
      </c>
      <c r="H4233" s="8">
        <v>44.286177873426503</v>
      </c>
      <c r="I4233" s="8">
        <v>59.5392256958731</v>
      </c>
      <c r="J4233" s="8">
        <v>34.572474982360703</v>
      </c>
      <c r="K4233" s="8">
        <v>0.87050193224511996</v>
      </c>
      <c r="L4233" s="8">
        <v>0.32390723537563498</v>
      </c>
    </row>
    <row r="4234" spans="1:12" x14ac:dyDescent="0.2">
      <c r="A4234" s="7" t="s">
        <v>16967</v>
      </c>
      <c r="B4234" s="7" t="s">
        <v>16968</v>
      </c>
      <c r="C4234" s="7" t="s">
        <v>16969</v>
      </c>
      <c r="D4234" s="7" t="s">
        <v>16970</v>
      </c>
      <c r="E4234" s="8">
        <v>256.000368588848</v>
      </c>
      <c r="F4234" s="8">
        <v>233.91249674099501</v>
      </c>
      <c r="G4234" s="8">
        <v>359.10916744822799</v>
      </c>
      <c r="H4234" s="8">
        <v>216.51020293675199</v>
      </c>
      <c r="I4234" s="8">
        <v>307.61933276201103</v>
      </c>
      <c r="J4234" s="8">
        <v>350.663674821087</v>
      </c>
      <c r="K4234" s="8">
        <v>0.96907713277941798</v>
      </c>
      <c r="L4234" s="8">
        <v>4.3141768781740301E-2</v>
      </c>
    </row>
    <row r="4235" spans="1:12" x14ac:dyDescent="0.2">
      <c r="A4235" s="7" t="s">
        <v>16971</v>
      </c>
      <c r="B4235" s="7" t="s">
        <v>16972</v>
      </c>
      <c r="C4235" s="7" t="s">
        <v>16973</v>
      </c>
      <c r="E4235" s="8">
        <v>0</v>
      </c>
      <c r="F4235" s="8">
        <v>2.94847684967641</v>
      </c>
      <c r="G4235" s="8">
        <v>0</v>
      </c>
      <c r="H4235" s="8">
        <v>7.8730982886091603</v>
      </c>
      <c r="I4235" s="8">
        <v>11.907845139174601</v>
      </c>
      <c r="J4235" s="8">
        <v>0</v>
      </c>
      <c r="K4235" s="8">
        <v>0.64024444301835304</v>
      </c>
      <c r="L4235" s="8">
        <v>2.7445832603648199</v>
      </c>
    </row>
    <row r="4236" spans="1:12" x14ac:dyDescent="0.2">
      <c r="A4236" s="7" t="s">
        <v>16974</v>
      </c>
      <c r="B4236" s="7" t="s">
        <v>16975</v>
      </c>
      <c r="C4236" s="7" t="s">
        <v>16976</v>
      </c>
      <c r="D4236" s="7" t="s">
        <v>16977</v>
      </c>
      <c r="E4236" s="8">
        <v>12.8494393500194</v>
      </c>
      <c r="F4236" s="8">
        <v>3.9313024662352101</v>
      </c>
      <c r="G4236" s="8">
        <v>3.9571258121016899</v>
      </c>
      <c r="H4236" s="8">
        <v>0</v>
      </c>
      <c r="I4236" s="8">
        <v>0</v>
      </c>
      <c r="J4236" s="8">
        <v>0</v>
      </c>
      <c r="K4236" s="8">
        <v>1</v>
      </c>
      <c r="L4236" s="8">
        <v>-5.2491477761189396</v>
      </c>
    </row>
    <row r="4237" spans="1:12" x14ac:dyDescent="0.2">
      <c r="A4237" s="7" t="s">
        <v>16978</v>
      </c>
      <c r="B4237" s="7" t="s">
        <v>16979</v>
      </c>
      <c r="C4237" s="7" t="s">
        <v>16980</v>
      </c>
      <c r="D4237" s="7" t="s">
        <v>16981</v>
      </c>
      <c r="E4237" s="8">
        <v>145.29750649637299</v>
      </c>
      <c r="F4237" s="8">
        <v>137.59558631823199</v>
      </c>
      <c r="G4237" s="8">
        <v>120.692337269101</v>
      </c>
      <c r="H4237" s="8">
        <v>181.081260638011</v>
      </c>
      <c r="I4237" s="8">
        <v>136.94021910050799</v>
      </c>
      <c r="J4237" s="8">
        <v>142.24103992742701</v>
      </c>
      <c r="K4237" s="8">
        <v>0.83103328357016204</v>
      </c>
      <c r="L4237" s="8">
        <v>0.189635524591723</v>
      </c>
    </row>
    <row r="4238" spans="1:12" x14ac:dyDescent="0.2">
      <c r="A4238" s="7" t="s">
        <v>16982</v>
      </c>
      <c r="B4238" s="7" t="s">
        <v>16983</v>
      </c>
      <c r="C4238" s="7" t="s">
        <v>16984</v>
      </c>
      <c r="D4238" s="7" t="s">
        <v>16985</v>
      </c>
      <c r="E4238" s="8">
        <v>34.5946444038984</v>
      </c>
      <c r="F4238" s="8">
        <v>48.158455211381302</v>
      </c>
      <c r="G4238" s="8">
        <v>32.6462879498389</v>
      </c>
      <c r="H4238" s="8">
        <v>21.651020293675199</v>
      </c>
      <c r="I4238" s="8">
        <v>15.8771268522328</v>
      </c>
      <c r="J4238" s="8">
        <v>32.596904983368702</v>
      </c>
      <c r="K4238" s="8">
        <v>0.59106512085198903</v>
      </c>
      <c r="L4238" s="8">
        <v>-0.71861738719587998</v>
      </c>
    </row>
    <row r="4239" spans="1:12" x14ac:dyDescent="0.2">
      <c r="A4239" s="7" t="s">
        <v>16986</v>
      </c>
      <c r="B4239" s="7" t="s">
        <v>16987</v>
      </c>
      <c r="C4239" s="7" t="s">
        <v>16988</v>
      </c>
      <c r="D4239" s="7" t="s">
        <v>16989</v>
      </c>
      <c r="E4239" s="8">
        <v>193.73000866183099</v>
      </c>
      <c r="F4239" s="8">
        <v>172.97730851434901</v>
      </c>
      <c r="G4239" s="8">
        <v>128.606588893305</v>
      </c>
      <c r="H4239" s="8">
        <v>199.77986907345701</v>
      </c>
      <c r="I4239" s="8">
        <v>144.878782526625</v>
      </c>
      <c r="J4239" s="8">
        <v>179.77686990827601</v>
      </c>
      <c r="K4239" s="8">
        <v>0.94305013933875603</v>
      </c>
      <c r="L4239" s="8">
        <v>8.2460935703657798E-2</v>
      </c>
    </row>
    <row r="4240" spans="1:12" x14ac:dyDescent="0.2">
      <c r="A4240" s="7" t="s">
        <v>16990</v>
      </c>
      <c r="B4240" s="7" t="s">
        <v>16991</v>
      </c>
      <c r="C4240" s="7" t="s">
        <v>16992</v>
      </c>
      <c r="D4240" s="7" t="s">
        <v>16993</v>
      </c>
      <c r="E4240" s="8">
        <v>1452.9750649637299</v>
      </c>
      <c r="F4240" s="8">
        <v>1553.8472997794699</v>
      </c>
      <c r="G4240" s="8">
        <v>1482.9328980851101</v>
      </c>
      <c r="H4240" s="8">
        <v>1733.0657607800899</v>
      </c>
      <c r="I4240" s="8">
        <v>1828.84654929157</v>
      </c>
      <c r="J4240" s="8">
        <v>1876.7914990424399</v>
      </c>
      <c r="K4240" s="8">
        <v>0.13857132929271801</v>
      </c>
      <c r="L4240" s="8">
        <v>0.27661374410259199</v>
      </c>
    </row>
    <row r="4241" spans="1:12" x14ac:dyDescent="0.2">
      <c r="A4241" s="7" t="s">
        <v>16994</v>
      </c>
      <c r="B4241" s="7" t="s">
        <v>16995</v>
      </c>
      <c r="C4241" s="7" t="s">
        <v>16996</v>
      </c>
      <c r="D4241" s="7" t="s">
        <v>16997</v>
      </c>
      <c r="E4241" s="8">
        <v>76.108217688576502</v>
      </c>
      <c r="F4241" s="8">
        <v>66.832141925998599</v>
      </c>
      <c r="G4241" s="8">
        <v>70.238983164804907</v>
      </c>
      <c r="H4241" s="8">
        <v>70.857884597482396</v>
      </c>
      <c r="I4241" s="8">
        <v>58.546905267608601</v>
      </c>
      <c r="J4241" s="8">
        <v>58.279314970265197</v>
      </c>
      <c r="K4241" s="8">
        <v>0.88946029899401302</v>
      </c>
      <c r="L4241" s="8">
        <v>-0.18367438134264399</v>
      </c>
    </row>
    <row r="4242" spans="1:12" x14ac:dyDescent="0.2">
      <c r="A4242" s="7" t="s">
        <v>16998</v>
      </c>
      <c r="B4242" s="7" t="s">
        <v>16999</v>
      </c>
      <c r="C4242" s="7" t="s">
        <v>17000</v>
      </c>
      <c r="D4242" s="7" t="s">
        <v>17001</v>
      </c>
      <c r="E4242" s="8">
        <v>17.791531407719201</v>
      </c>
      <c r="F4242" s="8">
        <v>16.7080354814996</v>
      </c>
      <c r="G4242" s="8">
        <v>9.8928145302542205</v>
      </c>
      <c r="H4242" s="8">
        <v>30.5082558683605</v>
      </c>
      <c r="I4242" s="8">
        <v>10.9155247109101</v>
      </c>
      <c r="J4242" s="8">
        <v>16.792344991432302</v>
      </c>
      <c r="K4242" s="8">
        <v>0.88887782786053904</v>
      </c>
      <c r="L4242" s="8">
        <v>0.39127504368351201</v>
      </c>
    </row>
    <row r="4243" spans="1:12" x14ac:dyDescent="0.2">
      <c r="A4243" s="7" t="s">
        <v>17002</v>
      </c>
      <c r="B4243" s="7" t="s">
        <v>17003</v>
      </c>
      <c r="C4243" s="7" t="s">
        <v>17004</v>
      </c>
      <c r="D4243" s="7" t="s">
        <v>17005</v>
      </c>
      <c r="E4243" s="8">
        <v>13.8378577615594</v>
      </c>
      <c r="F4243" s="8">
        <v>63.883665076322202</v>
      </c>
      <c r="G4243" s="8">
        <v>27.6998806847118</v>
      </c>
      <c r="H4243" s="8">
        <v>5.9048237164568702</v>
      </c>
      <c r="I4243" s="8">
        <v>15.8771268522328</v>
      </c>
      <c r="J4243" s="8">
        <v>32.596904983368702</v>
      </c>
      <c r="K4243" s="8">
        <v>0.64880604094161498</v>
      </c>
      <c r="L4243" s="8">
        <v>-0.95527841136015501</v>
      </c>
    </row>
    <row r="4244" spans="1:12" x14ac:dyDescent="0.2">
      <c r="A4244" s="7" t="s">
        <v>17006</v>
      </c>
      <c r="B4244" s="7" t="s">
        <v>17007</v>
      </c>
      <c r="C4244" s="7" t="s">
        <v>17008</v>
      </c>
      <c r="E4244" s="8">
        <v>47.444083753917802</v>
      </c>
      <c r="F4244" s="8">
        <v>22.604989180852499</v>
      </c>
      <c r="G4244" s="8">
        <v>22.753473419584701</v>
      </c>
      <c r="H4244" s="8">
        <v>14.762059291142201</v>
      </c>
      <c r="I4244" s="8">
        <v>28.777292419672001</v>
      </c>
      <c r="J4244" s="8">
        <v>23.706839987904502</v>
      </c>
      <c r="K4244" s="8">
        <v>0.82019072227550205</v>
      </c>
      <c r="L4244" s="8">
        <v>-0.46482195286959399</v>
      </c>
    </row>
    <row r="4245" spans="1:12" x14ac:dyDescent="0.2">
      <c r="A4245" s="7" t="s">
        <v>17009</v>
      </c>
      <c r="B4245" s="7" t="s">
        <v>17010</v>
      </c>
      <c r="C4245" s="7" t="s">
        <v>17011</v>
      </c>
      <c r="E4245" s="8">
        <v>0</v>
      </c>
      <c r="F4245" s="8">
        <v>6.8797793159116196</v>
      </c>
      <c r="G4245" s="8">
        <v>22.753473419584701</v>
      </c>
      <c r="H4245" s="8">
        <v>21.651020293675199</v>
      </c>
      <c r="I4245" s="8">
        <v>10.9155247109101</v>
      </c>
      <c r="J4245" s="8">
        <v>7.9022799959681604</v>
      </c>
      <c r="K4245" s="8">
        <v>0.92708250863160802</v>
      </c>
      <c r="L4245" s="8">
        <v>0.44980827119386402</v>
      </c>
    </row>
    <row r="4246" spans="1:12" x14ac:dyDescent="0.2">
      <c r="A4246" s="7" t="s">
        <v>17012</v>
      </c>
      <c r="B4246" s="7" t="s">
        <v>17013</v>
      </c>
      <c r="C4246" s="7" t="s">
        <v>17014</v>
      </c>
      <c r="D4246" s="7" t="s">
        <v>17015</v>
      </c>
      <c r="E4246" s="8">
        <v>59.305104692397201</v>
      </c>
      <c r="F4246" s="8">
        <v>132.68145823543799</v>
      </c>
      <c r="G4246" s="8">
        <v>63.314012993627003</v>
      </c>
      <c r="H4246" s="8">
        <v>6.8889610025330201</v>
      </c>
      <c r="I4246" s="8">
        <v>76.408672976370497</v>
      </c>
      <c r="J4246" s="8">
        <v>41.486969978832903</v>
      </c>
      <c r="K4246" s="8">
        <v>0.50987179738869803</v>
      </c>
      <c r="L4246" s="8">
        <v>-1.03301780319768</v>
      </c>
    </row>
    <row r="4247" spans="1:12" x14ac:dyDescent="0.2">
      <c r="A4247" s="7" t="s">
        <v>17016</v>
      </c>
      <c r="B4247" s="7" t="s">
        <v>17017</v>
      </c>
      <c r="C4247" s="7" t="s">
        <v>17018</v>
      </c>
      <c r="D4247" s="7" t="s">
        <v>17019</v>
      </c>
      <c r="E4247" s="8">
        <v>231.289908300349</v>
      </c>
      <c r="F4247" s="8">
        <v>224.08424057540699</v>
      </c>
      <c r="G4247" s="8">
        <v>218.63120111861801</v>
      </c>
      <c r="H4247" s="8">
        <v>339.52736369627002</v>
      </c>
      <c r="I4247" s="8">
        <v>270.90347691622298</v>
      </c>
      <c r="J4247" s="8">
        <v>269.66530486241402</v>
      </c>
      <c r="K4247" s="8">
        <v>0.33606219225677703</v>
      </c>
      <c r="L4247" s="8">
        <v>0.384946690135891</v>
      </c>
    </row>
    <row r="4248" spans="1:12" x14ac:dyDescent="0.2">
      <c r="A4248" s="7" t="s">
        <v>17020</v>
      </c>
      <c r="B4248" s="7" t="s">
        <v>17021</v>
      </c>
      <c r="C4248" s="7" t="s">
        <v>17022</v>
      </c>
      <c r="D4248" s="7" t="s">
        <v>17023</v>
      </c>
      <c r="E4248" s="8">
        <v>15.8146945846393</v>
      </c>
      <c r="F4248" s="8">
        <v>19.656512331176099</v>
      </c>
      <c r="G4248" s="8">
        <v>27.6998806847118</v>
      </c>
      <c r="H4248" s="8">
        <v>28.5399812962082</v>
      </c>
      <c r="I4248" s="8">
        <v>15.8771268522328</v>
      </c>
      <c r="J4248" s="8">
        <v>15.8045599919363</v>
      </c>
      <c r="K4248" s="8">
        <v>0.98016610225016798</v>
      </c>
      <c r="L4248" s="8">
        <v>-6.8753545770923796E-2</v>
      </c>
    </row>
    <row r="4249" spans="1:12" x14ac:dyDescent="0.2">
      <c r="A4249" s="7" t="s">
        <v>17024</v>
      </c>
      <c r="B4249" s="7" t="s">
        <v>17025</v>
      </c>
      <c r="C4249" s="7" t="s">
        <v>17026</v>
      </c>
      <c r="D4249" s="7" t="s">
        <v>17027</v>
      </c>
      <c r="E4249" s="8">
        <v>15.8146945846393</v>
      </c>
      <c r="F4249" s="8">
        <v>0</v>
      </c>
      <c r="G4249" s="8">
        <v>10.8820959832796</v>
      </c>
      <c r="H4249" s="8">
        <v>2.95241185822844</v>
      </c>
      <c r="I4249" s="8">
        <v>1.9846408565291001</v>
      </c>
      <c r="J4249" s="8">
        <v>7.9022799959681604</v>
      </c>
      <c r="K4249" s="8">
        <v>0.82818738922226898</v>
      </c>
      <c r="L4249" s="8">
        <v>-1.05580405441447</v>
      </c>
    </row>
    <row r="4250" spans="1:12" x14ac:dyDescent="0.2">
      <c r="A4250" s="7" t="s">
        <v>17028</v>
      </c>
      <c r="B4250" s="7" t="s">
        <v>17029</v>
      </c>
      <c r="C4250" s="7" t="s">
        <v>17030</v>
      </c>
      <c r="E4250" s="8">
        <v>0</v>
      </c>
      <c r="F4250" s="8">
        <v>3.9313024662352101</v>
      </c>
      <c r="G4250" s="8">
        <v>18.796347607483</v>
      </c>
      <c r="H4250" s="8">
        <v>12.793784718989899</v>
      </c>
      <c r="I4250" s="8">
        <v>3.9692817130582099</v>
      </c>
      <c r="J4250" s="8">
        <v>0</v>
      </c>
      <c r="K4250" s="8">
        <v>0.95157535061757403</v>
      </c>
      <c r="L4250" s="8">
        <v>-0.43883457103470702</v>
      </c>
    </row>
    <row r="4251" spans="1:12" x14ac:dyDescent="0.2">
      <c r="A4251" s="7" t="s">
        <v>17031</v>
      </c>
      <c r="B4251" s="7" t="s">
        <v>17032</v>
      </c>
      <c r="D4251" s="7" t="s">
        <v>17033</v>
      </c>
      <c r="E4251" s="8">
        <v>314.31705486970498</v>
      </c>
      <c r="F4251" s="8">
        <v>244.72357852314201</v>
      </c>
      <c r="G4251" s="8">
        <v>194.88844624600799</v>
      </c>
      <c r="H4251" s="8">
        <v>218.47847750890401</v>
      </c>
      <c r="I4251" s="8">
        <v>189.53320179852901</v>
      </c>
      <c r="J4251" s="8">
        <v>303.24999484527802</v>
      </c>
      <c r="K4251" s="8">
        <v>0.94242980449227198</v>
      </c>
      <c r="L4251" s="8">
        <v>-8.4028614668462107E-2</v>
      </c>
    </row>
    <row r="4252" spans="1:12" x14ac:dyDescent="0.2">
      <c r="A4252" s="7" t="s">
        <v>17034</v>
      </c>
      <c r="B4252" s="7" t="s">
        <v>17035</v>
      </c>
      <c r="C4252" s="7" t="s">
        <v>17036</v>
      </c>
      <c r="D4252" s="7" t="s">
        <v>17037</v>
      </c>
      <c r="E4252" s="8">
        <v>60.293523103937197</v>
      </c>
      <c r="F4252" s="8">
        <v>48.158455211381302</v>
      </c>
      <c r="G4252" s="8">
        <v>52.431917010347298</v>
      </c>
      <c r="H4252" s="8">
        <v>51.175138875959497</v>
      </c>
      <c r="I4252" s="8">
        <v>53.585303126285801</v>
      </c>
      <c r="J4252" s="8">
        <v>41.486969978832903</v>
      </c>
      <c r="K4252" s="8">
        <v>0.93226176558922302</v>
      </c>
      <c r="L4252" s="8">
        <v>-0.137589112930773</v>
      </c>
    </row>
    <row r="4253" spans="1:12" x14ac:dyDescent="0.2">
      <c r="A4253" s="7" t="s">
        <v>17038</v>
      </c>
      <c r="B4253" s="7" t="s">
        <v>17039</v>
      </c>
      <c r="C4253" s="7" t="s">
        <v>17040</v>
      </c>
      <c r="D4253" s="7" t="s">
        <v>17041</v>
      </c>
      <c r="E4253" s="8">
        <v>695.84656172412804</v>
      </c>
      <c r="F4253" s="8">
        <v>644.73360446257504</v>
      </c>
      <c r="G4253" s="8">
        <v>829.01785763530302</v>
      </c>
      <c r="H4253" s="8">
        <v>808.96084915459096</v>
      </c>
      <c r="I4253" s="8">
        <v>1048.8826926756301</v>
      </c>
      <c r="J4253" s="8">
        <v>1132.98939442194</v>
      </c>
      <c r="K4253" s="8">
        <v>0.11690038716059201</v>
      </c>
      <c r="L4253" s="8">
        <v>0.46312105953629801</v>
      </c>
    </row>
    <row r="4254" spans="1:12" x14ac:dyDescent="0.2">
      <c r="A4254" s="7" t="s">
        <v>17042</v>
      </c>
      <c r="B4254" s="7" t="s">
        <v>17043</v>
      </c>
      <c r="C4254" s="7" t="s">
        <v>17044</v>
      </c>
      <c r="D4254" s="7" t="s">
        <v>17045</v>
      </c>
      <c r="E4254" s="8">
        <v>21.745205053879001</v>
      </c>
      <c r="F4254" s="8">
        <v>51.106932061057698</v>
      </c>
      <c r="G4254" s="8">
        <v>64.303294446652401</v>
      </c>
      <c r="H4254" s="8">
        <v>31.492393154436598</v>
      </c>
      <c r="I4254" s="8">
        <v>58.546905267608601</v>
      </c>
      <c r="J4254" s="8">
        <v>73.096089962705506</v>
      </c>
      <c r="K4254" s="8">
        <v>0.90965490574880503</v>
      </c>
      <c r="L4254" s="8">
        <v>0.25017314723636502</v>
      </c>
    </row>
    <row r="4255" spans="1:12" x14ac:dyDescent="0.2">
      <c r="A4255" s="7" t="s">
        <v>17046</v>
      </c>
      <c r="B4255" s="7" t="s">
        <v>17047</v>
      </c>
      <c r="C4255" s="7" t="s">
        <v>17048</v>
      </c>
      <c r="D4255" s="7" t="s">
        <v>17049</v>
      </c>
      <c r="E4255" s="8">
        <v>1646.7050736255601</v>
      </c>
      <c r="F4255" s="8">
        <v>2102.2639938192801</v>
      </c>
      <c r="G4255" s="8">
        <v>2070.5660811822099</v>
      </c>
      <c r="H4255" s="8">
        <v>1414.20528009142</v>
      </c>
      <c r="I4255" s="8">
        <v>1860.6008029960301</v>
      </c>
      <c r="J4255" s="8">
        <v>1814.56104407419</v>
      </c>
      <c r="K4255" s="8">
        <v>0.64766982121157801</v>
      </c>
      <c r="L4255" s="8">
        <v>-0.19343666043907901</v>
      </c>
    </row>
    <row r="4256" spans="1:12" x14ac:dyDescent="0.2">
      <c r="A4256" s="7" t="s">
        <v>17050</v>
      </c>
      <c r="B4256" s="7" t="s">
        <v>17051</v>
      </c>
      <c r="C4256" s="7" t="s">
        <v>17052</v>
      </c>
      <c r="E4256" s="8">
        <v>31.6293891692785</v>
      </c>
      <c r="F4256" s="8">
        <v>75.677572475027802</v>
      </c>
      <c r="G4256" s="8">
        <v>44.517665386144003</v>
      </c>
      <c r="H4256" s="8">
        <v>61.016511736721</v>
      </c>
      <c r="I4256" s="8">
        <v>40.685137558846598</v>
      </c>
      <c r="J4256" s="8">
        <v>72.108304963209505</v>
      </c>
      <c r="K4256" s="8">
        <v>0.92093171431520504</v>
      </c>
      <c r="L4256" s="8">
        <v>0.195027524267501</v>
      </c>
    </row>
    <row r="4257" spans="1:12" x14ac:dyDescent="0.2">
      <c r="A4257" s="7" t="s">
        <v>17053</v>
      </c>
      <c r="B4257" s="7" t="s">
        <v>17054</v>
      </c>
      <c r="C4257" s="7" t="s">
        <v>17055</v>
      </c>
      <c r="D4257" s="7" t="s">
        <v>17056</v>
      </c>
      <c r="E4257" s="8">
        <v>343.96960721590398</v>
      </c>
      <c r="F4257" s="8">
        <v>255.53466030528901</v>
      </c>
      <c r="G4257" s="8">
        <v>177.08138009154999</v>
      </c>
      <c r="H4257" s="8">
        <v>365.11493313425001</v>
      </c>
      <c r="I4257" s="8">
        <v>177.62535665935499</v>
      </c>
      <c r="J4257" s="8">
        <v>185.70357990525201</v>
      </c>
      <c r="K4257" s="8">
        <v>0.94783942167344004</v>
      </c>
      <c r="L4257" s="8">
        <v>-9.2266659397473194E-2</v>
      </c>
    </row>
    <row r="4258" spans="1:12" x14ac:dyDescent="0.2">
      <c r="A4258" s="7" t="s">
        <v>17057</v>
      </c>
      <c r="B4258" s="7" t="s">
        <v>17058</v>
      </c>
      <c r="C4258" s="7" t="s">
        <v>17059</v>
      </c>
      <c r="D4258" s="7" t="s">
        <v>17060</v>
      </c>
      <c r="E4258" s="8">
        <v>147.27434331945301</v>
      </c>
      <c r="F4258" s="8">
        <v>85.505828640615803</v>
      </c>
      <c r="G4258" s="8">
        <v>62.324731540601597</v>
      </c>
      <c r="H4258" s="8">
        <v>86.604081174700795</v>
      </c>
      <c r="I4258" s="8">
        <v>72.439391263312302</v>
      </c>
      <c r="J4258" s="8">
        <v>47.413679975809004</v>
      </c>
      <c r="K4258" s="8">
        <v>0.64847788063575695</v>
      </c>
      <c r="L4258" s="8">
        <v>-0.51533779552037795</v>
      </c>
    </row>
    <row r="4259" spans="1:12" x14ac:dyDescent="0.2">
      <c r="A4259" s="7" t="s">
        <v>17061</v>
      </c>
      <c r="B4259" s="7" t="s">
        <v>17062</v>
      </c>
      <c r="C4259" s="7" t="s">
        <v>17063</v>
      </c>
      <c r="D4259" s="7" t="s">
        <v>17064</v>
      </c>
      <c r="E4259" s="8">
        <v>6.9189288807796796</v>
      </c>
      <c r="F4259" s="8">
        <v>37.347373429234501</v>
      </c>
      <c r="G4259" s="8">
        <v>62.324731540601597</v>
      </c>
      <c r="H4259" s="8">
        <v>6.8889610025330201</v>
      </c>
      <c r="I4259" s="8">
        <v>29.7696128479365</v>
      </c>
      <c r="J4259" s="8">
        <v>25.682409986896499</v>
      </c>
      <c r="K4259" s="8">
        <v>0.76037333643767602</v>
      </c>
      <c r="L4259" s="8">
        <v>-0.77400464763931298</v>
      </c>
    </row>
    <row r="4260" spans="1:12" x14ac:dyDescent="0.2">
      <c r="A4260" s="7" t="s">
        <v>17065</v>
      </c>
      <c r="B4260" s="7" t="s">
        <v>17066</v>
      </c>
      <c r="C4260" s="7" t="s">
        <v>17067</v>
      </c>
      <c r="D4260" s="7" t="s">
        <v>17068</v>
      </c>
      <c r="E4260" s="8">
        <v>2401.8567400420902</v>
      </c>
      <c r="F4260" s="8">
        <v>1873.2656251610799</v>
      </c>
      <c r="G4260" s="8">
        <v>1785.6530227108899</v>
      </c>
      <c r="H4260" s="8">
        <v>2428.8508220359299</v>
      </c>
      <c r="I4260" s="8">
        <v>2147.3814067644898</v>
      </c>
      <c r="J4260" s="8">
        <v>2061.5072939481902</v>
      </c>
      <c r="K4260" s="8">
        <v>0.78339590434043005</v>
      </c>
      <c r="L4260" s="8">
        <v>0.13119947635599799</v>
      </c>
    </row>
    <row r="4261" spans="1:12" x14ac:dyDescent="0.2">
      <c r="A4261" s="7" t="s">
        <v>17069</v>
      </c>
      <c r="B4261" s="7" t="s">
        <v>17070</v>
      </c>
      <c r="C4261" s="7" t="s">
        <v>17071</v>
      </c>
      <c r="D4261" s="7" t="s">
        <v>17072</v>
      </c>
      <c r="E4261" s="8">
        <v>159.13536425793299</v>
      </c>
      <c r="F4261" s="8">
        <v>158.23492426596701</v>
      </c>
      <c r="G4261" s="8">
        <v>151.36006231288999</v>
      </c>
      <c r="H4261" s="8">
        <v>139.74749462281301</v>
      </c>
      <c r="I4261" s="8">
        <v>146.86342338315399</v>
      </c>
      <c r="J4261" s="8">
        <v>133.35097493196301</v>
      </c>
      <c r="K4261" s="8">
        <v>0.84815148325395795</v>
      </c>
      <c r="L4261" s="8">
        <v>-0.15852404577452101</v>
      </c>
    </row>
    <row r="4262" spans="1:12" x14ac:dyDescent="0.2">
      <c r="A4262" s="7" t="s">
        <v>17073</v>
      </c>
      <c r="B4262" s="7" t="s">
        <v>17074</v>
      </c>
      <c r="D4262" s="7" t="s">
        <v>17075</v>
      </c>
      <c r="E4262" s="8">
        <v>19.768368230799101</v>
      </c>
      <c r="F4262" s="8">
        <v>10.8110817821468</v>
      </c>
      <c r="G4262" s="8">
        <v>30.667725043788099</v>
      </c>
      <c r="H4262" s="8">
        <v>23.619294865827499</v>
      </c>
      <c r="I4262" s="8">
        <v>8.9308838543809692</v>
      </c>
      <c r="J4262" s="8">
        <v>6.9144949964721398</v>
      </c>
      <c r="K4262" s="8">
        <v>0.81206876831261399</v>
      </c>
      <c r="L4262" s="8">
        <v>-0.63363170642062105</v>
      </c>
    </row>
    <row r="4263" spans="1:12" x14ac:dyDescent="0.2">
      <c r="A4263" s="7" t="s">
        <v>17076</v>
      </c>
      <c r="B4263" s="7" t="s">
        <v>17077</v>
      </c>
      <c r="E4263" s="8">
        <v>9.88418411539954</v>
      </c>
      <c r="F4263" s="8">
        <v>4.9141280827940097</v>
      </c>
      <c r="G4263" s="8">
        <v>0.98928145302542203</v>
      </c>
      <c r="H4263" s="8">
        <v>16.730333863294501</v>
      </c>
      <c r="I4263" s="8">
        <v>1.9846408565291001</v>
      </c>
      <c r="J4263" s="8">
        <v>5.9267099969761201</v>
      </c>
      <c r="K4263" s="8">
        <v>0.89836291856310102</v>
      </c>
      <c r="L4263" s="8">
        <v>0.64262741979430804</v>
      </c>
    </row>
    <row r="4264" spans="1:12" x14ac:dyDescent="0.2">
      <c r="A4264" s="7" t="s">
        <v>17078</v>
      </c>
      <c r="B4264" s="7" t="s">
        <v>17079</v>
      </c>
      <c r="C4264" s="7" t="s">
        <v>17080</v>
      </c>
      <c r="D4264" s="7" t="s">
        <v>17081</v>
      </c>
      <c r="E4264" s="8">
        <v>15.8146945846393</v>
      </c>
      <c r="F4264" s="8">
        <v>69.780618775674995</v>
      </c>
      <c r="G4264" s="8">
        <v>36.603413761940601</v>
      </c>
      <c r="H4264" s="8">
        <v>10.825510146837599</v>
      </c>
      <c r="I4264" s="8">
        <v>20.838728993555598</v>
      </c>
      <c r="J4264" s="8">
        <v>18.767914990424401</v>
      </c>
      <c r="K4264" s="8">
        <v>0.34575486853640502</v>
      </c>
      <c r="L4264" s="8">
        <v>-1.2771251043759</v>
      </c>
    </row>
    <row r="4265" spans="1:12" x14ac:dyDescent="0.2">
      <c r="A4265" s="7" t="s">
        <v>17082</v>
      </c>
      <c r="B4265" s="7" t="s">
        <v>17083</v>
      </c>
      <c r="C4265" s="7" t="s">
        <v>17084</v>
      </c>
      <c r="D4265" s="7" t="s">
        <v>17085</v>
      </c>
      <c r="E4265" s="8">
        <v>3.9536736461598201</v>
      </c>
      <c r="F4265" s="8">
        <v>0</v>
      </c>
      <c r="G4265" s="8">
        <v>9.8928145302542205</v>
      </c>
      <c r="H4265" s="8">
        <v>11.8096474329137</v>
      </c>
      <c r="I4265" s="8">
        <v>0.99232042826455202</v>
      </c>
      <c r="J4265" s="8">
        <v>0</v>
      </c>
      <c r="K4265" s="8">
        <v>0.98915743570895398</v>
      </c>
      <c r="L4265" s="8">
        <v>-0.11254129119029101</v>
      </c>
    </row>
    <row r="4266" spans="1:12" x14ac:dyDescent="0.2">
      <c r="A4266" s="7" t="s">
        <v>17086</v>
      </c>
      <c r="B4266" s="7" t="s">
        <v>17087</v>
      </c>
      <c r="C4266" s="7" t="s">
        <v>17088</v>
      </c>
      <c r="D4266" s="7" t="s">
        <v>17089</v>
      </c>
      <c r="E4266" s="8">
        <v>1507.3380775984299</v>
      </c>
      <c r="F4266" s="8">
        <v>1270.79352221053</v>
      </c>
      <c r="G4266" s="8">
        <v>1366.19768662811</v>
      </c>
      <c r="H4266" s="8">
        <v>1528.36520527625</v>
      </c>
      <c r="I4266" s="8">
        <v>1317.8015287353201</v>
      </c>
      <c r="J4266" s="8">
        <v>1400.67912928536</v>
      </c>
      <c r="K4266" s="8">
        <v>0.94833508675122902</v>
      </c>
      <c r="L4266" s="8">
        <v>3.5278587657651801E-2</v>
      </c>
    </row>
    <row r="4267" spans="1:12" x14ac:dyDescent="0.2">
      <c r="A4267" s="7" t="s">
        <v>17090</v>
      </c>
      <c r="B4267" s="7" t="s">
        <v>17091</v>
      </c>
      <c r="C4267" s="7" t="s">
        <v>17092</v>
      </c>
      <c r="D4267" s="7" t="s">
        <v>17093</v>
      </c>
      <c r="E4267" s="8">
        <v>65.235615161637</v>
      </c>
      <c r="F4267" s="8">
        <v>29.484768496764101</v>
      </c>
      <c r="G4267" s="8">
        <v>18.796347607483</v>
      </c>
      <c r="H4267" s="8">
        <v>8.8572355746852995</v>
      </c>
      <c r="I4267" s="8">
        <v>10.9155247109101</v>
      </c>
      <c r="J4267" s="8">
        <v>28.645764985384599</v>
      </c>
      <c r="K4267" s="8">
        <v>0.427656885941605</v>
      </c>
      <c r="L4267" s="8">
        <v>-1.22925868436359</v>
      </c>
    </row>
    <row r="4268" spans="1:12" x14ac:dyDescent="0.2">
      <c r="A4268" s="7" t="s">
        <v>17094</v>
      </c>
      <c r="B4268" s="7" t="s">
        <v>17095</v>
      </c>
      <c r="C4268" s="7" t="s">
        <v>17096</v>
      </c>
      <c r="D4268" s="7" t="s">
        <v>17097</v>
      </c>
      <c r="E4268" s="8">
        <v>0</v>
      </c>
      <c r="F4268" s="8">
        <v>16.7080354814996</v>
      </c>
      <c r="G4268" s="8">
        <v>8.9035330772288006</v>
      </c>
      <c r="H4268" s="8">
        <v>12.793784718989899</v>
      </c>
      <c r="I4268" s="8">
        <v>18.854088137026501</v>
      </c>
      <c r="J4268" s="8">
        <v>14.816774992440299</v>
      </c>
      <c r="K4268" s="8">
        <v>0.81737407086073</v>
      </c>
      <c r="L4268" s="8">
        <v>0.85898972246590599</v>
      </c>
    </row>
    <row r="4269" spans="1:12" x14ac:dyDescent="0.2">
      <c r="A4269" s="7" t="s">
        <v>17098</v>
      </c>
      <c r="B4269" s="7" t="s">
        <v>17099</v>
      </c>
      <c r="C4269" s="7" t="s">
        <v>17100</v>
      </c>
      <c r="D4269" s="7" t="s">
        <v>17101</v>
      </c>
      <c r="E4269" s="8">
        <v>228.324653065729</v>
      </c>
      <c r="F4269" s="8">
        <v>270.27704455367098</v>
      </c>
      <c r="G4269" s="8">
        <v>261.17030359871097</v>
      </c>
      <c r="H4269" s="8">
        <v>188.95435892661999</v>
      </c>
      <c r="I4269" s="8">
        <v>165.71751152018001</v>
      </c>
      <c r="J4269" s="8">
        <v>273.61644486039802</v>
      </c>
      <c r="K4269" s="8">
        <v>0.70329741674261503</v>
      </c>
      <c r="L4269" s="8">
        <v>-0.27412646341776598</v>
      </c>
    </row>
    <row r="4270" spans="1:12" x14ac:dyDescent="0.2">
      <c r="A4270" s="7" t="s">
        <v>17102</v>
      </c>
      <c r="B4270" s="7" t="s">
        <v>17103</v>
      </c>
      <c r="C4270" s="7" t="s">
        <v>17104</v>
      </c>
      <c r="D4270" s="7" t="s">
        <v>17105</v>
      </c>
      <c r="E4270" s="8">
        <v>16.803112996179198</v>
      </c>
      <c r="F4270" s="8">
        <v>22.604989180852499</v>
      </c>
      <c r="G4270" s="8">
        <v>25.721317778661</v>
      </c>
      <c r="H4270" s="8">
        <v>168.28747591902101</v>
      </c>
      <c r="I4270" s="8">
        <v>350.28911117738699</v>
      </c>
      <c r="J4270" s="8">
        <v>241.01953987702899</v>
      </c>
      <c r="K4270" s="8">
        <v>3.4372446311586499E-15</v>
      </c>
      <c r="L4270" s="8">
        <v>3.54377907364881</v>
      </c>
    </row>
    <row r="4271" spans="1:12" x14ac:dyDescent="0.2">
      <c r="A4271" s="7" t="s">
        <v>17106</v>
      </c>
      <c r="B4271" s="7" t="s">
        <v>17107</v>
      </c>
      <c r="D4271" s="7" t="s">
        <v>17108</v>
      </c>
      <c r="E4271" s="8">
        <v>393.39052779290199</v>
      </c>
      <c r="F4271" s="8">
        <v>344.97179141214002</v>
      </c>
      <c r="G4271" s="8">
        <v>301.73084317275402</v>
      </c>
      <c r="H4271" s="8">
        <v>280.47912653170101</v>
      </c>
      <c r="I4271" s="8">
        <v>307.61933276201103</v>
      </c>
      <c r="J4271" s="8">
        <v>294.35992984981402</v>
      </c>
      <c r="K4271" s="8">
        <v>0.63291117055761303</v>
      </c>
      <c r="L4271" s="8">
        <v>-0.237137160423496</v>
      </c>
    </row>
    <row r="4272" spans="1:12" x14ac:dyDescent="0.2">
      <c r="A4272" s="7" t="s">
        <v>17109</v>
      </c>
      <c r="B4272" s="7" t="s">
        <v>17110</v>
      </c>
      <c r="C4272" s="7" t="s">
        <v>17111</v>
      </c>
      <c r="D4272" s="7" t="s">
        <v>17112</v>
      </c>
      <c r="E4272" s="8">
        <v>0</v>
      </c>
      <c r="F4272" s="8">
        <v>12.7767330152644</v>
      </c>
      <c r="G4272" s="8">
        <v>14.839221795381301</v>
      </c>
      <c r="H4272" s="8">
        <v>10.825510146837599</v>
      </c>
      <c r="I4272" s="8">
        <v>5.9539225695873101</v>
      </c>
      <c r="J4272" s="8">
        <v>2.9633549984880601</v>
      </c>
      <c r="K4272" s="8">
        <v>0.92878260989060502</v>
      </c>
      <c r="L4272" s="8">
        <v>-0.484091124998619</v>
      </c>
    </row>
    <row r="4273" spans="1:12" x14ac:dyDescent="0.2">
      <c r="A4273" s="7" t="s">
        <v>17113</v>
      </c>
      <c r="B4273" s="7" t="s">
        <v>17114</v>
      </c>
      <c r="C4273" s="7" t="s">
        <v>17115</v>
      </c>
      <c r="D4273" s="7" t="s">
        <v>17116</v>
      </c>
      <c r="E4273" s="8">
        <v>998.302595655353</v>
      </c>
      <c r="F4273" s="8">
        <v>789.20897009671899</v>
      </c>
      <c r="G4273" s="8">
        <v>850.78204960186304</v>
      </c>
      <c r="H4273" s="8">
        <v>921.15249976727205</v>
      </c>
      <c r="I4273" s="8">
        <v>765.07905019196903</v>
      </c>
      <c r="J4273" s="8">
        <v>768.49672960790394</v>
      </c>
      <c r="K4273" s="8">
        <v>0.856114697749642</v>
      </c>
      <c r="L4273" s="8">
        <v>-0.104005547910012</v>
      </c>
    </row>
    <row r="4274" spans="1:12" x14ac:dyDescent="0.2">
      <c r="A4274" s="7" t="s">
        <v>17117</v>
      </c>
      <c r="B4274" s="7" t="s">
        <v>17118</v>
      </c>
      <c r="C4274" s="7" t="s">
        <v>17119</v>
      </c>
      <c r="D4274" s="7" t="s">
        <v>17120</v>
      </c>
      <c r="E4274" s="8">
        <v>38.548318050058199</v>
      </c>
      <c r="F4274" s="8">
        <v>63.883665076322202</v>
      </c>
      <c r="G4274" s="8">
        <v>57.378324275474498</v>
      </c>
      <c r="H4274" s="8">
        <v>32.476530440512803</v>
      </c>
      <c r="I4274" s="8">
        <v>73.431711691576794</v>
      </c>
      <c r="J4274" s="8">
        <v>82.973939957665706</v>
      </c>
      <c r="K4274" s="8">
        <v>0.89829678059706497</v>
      </c>
      <c r="L4274" s="8">
        <v>0.24096689327399901</v>
      </c>
    </row>
    <row r="4275" spans="1:12" x14ac:dyDescent="0.2">
      <c r="A4275" s="7" t="s">
        <v>17121</v>
      </c>
      <c r="B4275" s="7" t="s">
        <v>17122</v>
      </c>
      <c r="C4275" s="7" t="s">
        <v>17123</v>
      </c>
      <c r="D4275" s="7" t="s">
        <v>17124</v>
      </c>
      <c r="E4275" s="8">
        <v>793.69998446658303</v>
      </c>
      <c r="F4275" s="8">
        <v>642.76795322945702</v>
      </c>
      <c r="G4275" s="8">
        <v>709.314801819227</v>
      </c>
      <c r="H4275" s="8">
        <v>629.84786308873299</v>
      </c>
      <c r="I4275" s="8">
        <v>701.57054278303804</v>
      </c>
      <c r="J4275" s="8">
        <v>659.84037966334199</v>
      </c>
      <c r="K4275" s="8">
        <v>0.83670570902284902</v>
      </c>
      <c r="L4275" s="8">
        <v>-0.107820118100521</v>
      </c>
    </row>
    <row r="4276" spans="1:12" x14ac:dyDescent="0.2">
      <c r="A4276" s="7" t="s">
        <v>17125</v>
      </c>
      <c r="B4276" s="7" t="s">
        <v>17126</v>
      </c>
      <c r="C4276" s="7" t="s">
        <v>17127</v>
      </c>
      <c r="D4276" s="7" t="s">
        <v>17128</v>
      </c>
      <c r="E4276" s="8">
        <v>5263.3280414502597</v>
      </c>
      <c r="F4276" s="8">
        <v>3624.6608738688601</v>
      </c>
      <c r="G4276" s="8">
        <v>3764.2159287617301</v>
      </c>
      <c r="H4276" s="8">
        <v>6290.6055325987199</v>
      </c>
      <c r="I4276" s="8">
        <v>4318.57850380733</v>
      </c>
      <c r="J4276" s="8">
        <v>4048.9307129341901</v>
      </c>
      <c r="K4276" s="8">
        <v>0.70721253883892699</v>
      </c>
      <c r="L4276" s="8">
        <v>0.212318359905079</v>
      </c>
    </row>
    <row r="4277" spans="1:12" x14ac:dyDescent="0.2">
      <c r="A4277" s="7" t="s">
        <v>17129</v>
      </c>
      <c r="B4277" s="7" t="s">
        <v>17130</v>
      </c>
      <c r="C4277" s="7" t="s">
        <v>17131</v>
      </c>
      <c r="D4277" s="7" t="s">
        <v>17132</v>
      </c>
      <c r="E4277" s="8">
        <v>0</v>
      </c>
      <c r="F4277" s="8">
        <v>1.9656512331176099</v>
      </c>
      <c r="G4277" s="8">
        <v>1.9785629060508401</v>
      </c>
      <c r="H4277" s="8">
        <v>0</v>
      </c>
      <c r="I4277" s="8">
        <v>4.9616021413227598</v>
      </c>
      <c r="J4277" s="8">
        <v>11.853419993952199</v>
      </c>
      <c r="K4277" s="8">
        <v>1</v>
      </c>
      <c r="L4277" s="8">
        <v>2.09157481463932</v>
      </c>
    </row>
    <row r="4278" spans="1:12" x14ac:dyDescent="0.2">
      <c r="A4278" s="7" t="s">
        <v>17133</v>
      </c>
      <c r="B4278" s="7" t="s">
        <v>17134</v>
      </c>
      <c r="C4278" s="7" t="s">
        <v>17135</v>
      </c>
      <c r="D4278" s="7" t="s">
        <v>17136</v>
      </c>
      <c r="E4278" s="8">
        <v>5.9305104692397199</v>
      </c>
      <c r="F4278" s="8">
        <v>15.725209864940799</v>
      </c>
      <c r="G4278" s="8">
        <v>25.721317778661</v>
      </c>
      <c r="H4278" s="8">
        <v>606.22856822290498</v>
      </c>
      <c r="I4278" s="8">
        <v>432.651706723345</v>
      </c>
      <c r="J4278" s="8">
        <v>197.55699989920399</v>
      </c>
      <c r="K4278" s="8">
        <v>4.95324440815496E-15</v>
      </c>
      <c r="L4278" s="8">
        <v>4.7059486918991302</v>
      </c>
    </row>
    <row r="4279" spans="1:12" x14ac:dyDescent="0.2">
      <c r="A4279" s="7" t="s">
        <v>17137</v>
      </c>
      <c r="B4279" s="7" t="s">
        <v>17138</v>
      </c>
      <c r="C4279" s="7" t="s">
        <v>17139</v>
      </c>
      <c r="D4279" s="7" t="s">
        <v>17140</v>
      </c>
      <c r="E4279" s="8">
        <v>134.42490396943401</v>
      </c>
      <c r="F4279" s="8">
        <v>174.942959747467</v>
      </c>
      <c r="G4279" s="8">
        <v>191.92060188693199</v>
      </c>
      <c r="H4279" s="8">
        <v>66.921335453177903</v>
      </c>
      <c r="I4279" s="8">
        <v>177.62535665935499</v>
      </c>
      <c r="J4279" s="8">
        <v>170.88680491281201</v>
      </c>
      <c r="K4279" s="8">
        <v>0.83417864087951299</v>
      </c>
      <c r="L4279" s="8">
        <v>-0.27112189712691898</v>
      </c>
    </row>
    <row r="4280" spans="1:12" x14ac:dyDescent="0.2">
      <c r="A4280" s="7" t="s">
        <v>17141</v>
      </c>
      <c r="B4280" s="7" t="s">
        <v>17142</v>
      </c>
      <c r="C4280" s="7" t="s">
        <v>17143</v>
      </c>
      <c r="D4280" s="7" t="s">
        <v>17144</v>
      </c>
      <c r="E4280" s="8">
        <v>0</v>
      </c>
      <c r="F4280" s="8">
        <v>14.742384248382001</v>
      </c>
      <c r="G4280" s="8">
        <v>4.9464072651271103</v>
      </c>
      <c r="H4280" s="8">
        <v>1.9682745721522901</v>
      </c>
      <c r="I4280" s="8">
        <v>16.8694472804974</v>
      </c>
      <c r="J4280" s="8">
        <v>32.596904983368702</v>
      </c>
      <c r="K4280" s="8">
        <v>0.71314655991723397</v>
      </c>
      <c r="L4280" s="8">
        <v>1.3849234739752601</v>
      </c>
    </row>
    <row r="4281" spans="1:12" x14ac:dyDescent="0.2">
      <c r="A4281" s="7" t="s">
        <v>17145</v>
      </c>
      <c r="B4281" s="7" t="s">
        <v>17146</v>
      </c>
      <c r="C4281" s="7" t="s">
        <v>17147</v>
      </c>
      <c r="D4281" s="7" t="s">
        <v>17148</v>
      </c>
      <c r="E4281" s="8">
        <v>25.698878700038801</v>
      </c>
      <c r="F4281" s="8">
        <v>18.6736867146173</v>
      </c>
      <c r="G4281" s="8">
        <v>30.667725043788099</v>
      </c>
      <c r="H4281" s="8">
        <v>29.524118582284402</v>
      </c>
      <c r="I4281" s="8">
        <v>25.800331134878299</v>
      </c>
      <c r="J4281" s="8">
        <v>24.694624987400498</v>
      </c>
      <c r="K4281" s="8">
        <v>0.96741418196641205</v>
      </c>
      <c r="L4281" s="8">
        <v>9.2850998783037805E-2</v>
      </c>
    </row>
    <row r="4282" spans="1:12" x14ac:dyDescent="0.2">
      <c r="A4282" s="7" t="s">
        <v>17149</v>
      </c>
      <c r="B4282" s="7" t="s">
        <v>17150</v>
      </c>
      <c r="C4282" s="7" t="s">
        <v>17151</v>
      </c>
      <c r="D4282" s="7" t="s">
        <v>17152</v>
      </c>
      <c r="E4282" s="8">
        <v>101.80709638861499</v>
      </c>
      <c r="F4282" s="8">
        <v>85.505828640615803</v>
      </c>
      <c r="G4282" s="8">
        <v>104.86383402069499</v>
      </c>
      <c r="H4282" s="8">
        <v>93.493042177233804</v>
      </c>
      <c r="I4282" s="8">
        <v>80.377954689428705</v>
      </c>
      <c r="J4282" s="8">
        <v>71.120519963713505</v>
      </c>
      <c r="K4282" s="8">
        <v>0.80038329944983</v>
      </c>
      <c r="L4282" s="8">
        <v>-0.25401540074722401</v>
      </c>
    </row>
    <row r="4283" spans="1:12" x14ac:dyDescent="0.2">
      <c r="A4283" s="7" t="s">
        <v>17153</v>
      </c>
      <c r="B4283" s="7" t="s">
        <v>17154</v>
      </c>
      <c r="C4283" s="7" t="s">
        <v>17155</v>
      </c>
      <c r="E4283" s="8">
        <v>11.861020938479401</v>
      </c>
      <c r="F4283" s="8">
        <v>4.9141280827940097</v>
      </c>
      <c r="G4283" s="8">
        <v>2.96784435907627</v>
      </c>
      <c r="H4283" s="8">
        <v>0</v>
      </c>
      <c r="I4283" s="8">
        <v>0.99232042826455202</v>
      </c>
      <c r="J4283" s="8">
        <v>0</v>
      </c>
      <c r="K4283" s="8">
        <v>1</v>
      </c>
      <c r="L4283" s="8">
        <v>-4.21645668651633</v>
      </c>
    </row>
    <row r="4284" spans="1:12" x14ac:dyDescent="0.2">
      <c r="A4284" s="7" t="s">
        <v>17156</v>
      </c>
      <c r="B4284" s="7" t="s">
        <v>17157</v>
      </c>
      <c r="C4284" s="7" t="s">
        <v>17158</v>
      </c>
      <c r="D4284" s="7" t="s">
        <v>17159</v>
      </c>
      <c r="E4284" s="8">
        <v>1722.8132913141401</v>
      </c>
      <c r="F4284" s="8">
        <v>1573.50381211064</v>
      </c>
      <c r="G4284" s="8">
        <v>1518.5470303940201</v>
      </c>
      <c r="H4284" s="8">
        <v>973.31177592930703</v>
      </c>
      <c r="I4284" s="8">
        <v>938.73512513826597</v>
      </c>
      <c r="J4284" s="8">
        <v>1020.38190447939</v>
      </c>
      <c r="K4284" s="8">
        <v>1.6755894364894799E-6</v>
      </c>
      <c r="L4284" s="8">
        <v>-0.715390830285762</v>
      </c>
    </row>
    <row r="4285" spans="1:12" x14ac:dyDescent="0.2">
      <c r="A4285" s="7" t="s">
        <v>17160</v>
      </c>
      <c r="B4285" s="7" t="s">
        <v>17161</v>
      </c>
      <c r="C4285" s="7" t="s">
        <v>17162</v>
      </c>
      <c r="D4285" s="7" t="s">
        <v>17163</v>
      </c>
      <c r="E4285" s="8">
        <v>47.444083753917802</v>
      </c>
      <c r="F4285" s="8">
        <v>12.7767330152644</v>
      </c>
      <c r="G4285" s="8">
        <v>43.528383933118597</v>
      </c>
      <c r="H4285" s="8">
        <v>43.302040587350398</v>
      </c>
      <c r="I4285" s="8">
        <v>41.677457987111197</v>
      </c>
      <c r="J4285" s="8">
        <v>44.450324977320903</v>
      </c>
      <c r="K4285" s="8">
        <v>0.88195437451547298</v>
      </c>
      <c r="L4285" s="8">
        <v>0.31927823585867798</v>
      </c>
    </row>
    <row r="4286" spans="1:12" x14ac:dyDescent="0.2">
      <c r="A4286" s="7" t="s">
        <v>17164</v>
      </c>
      <c r="B4286" s="7" t="s">
        <v>17165</v>
      </c>
      <c r="C4286" s="7" t="s">
        <v>17166</v>
      </c>
      <c r="E4286" s="8">
        <v>1722.8132913141401</v>
      </c>
      <c r="F4286" s="8">
        <v>1567.60685841129</v>
      </c>
      <c r="G4286" s="8">
        <v>2044.8447634035499</v>
      </c>
      <c r="H4286" s="8">
        <v>1170.13923314454</v>
      </c>
      <c r="I4286" s="8">
        <v>1205.66932034143</v>
      </c>
      <c r="J4286" s="8">
        <v>1277.20600434835</v>
      </c>
      <c r="K4286" s="8">
        <v>4.4814008528813098E-3</v>
      </c>
      <c r="L4286" s="8">
        <v>-0.54646128485328505</v>
      </c>
    </row>
    <row r="4287" spans="1:12" x14ac:dyDescent="0.2">
      <c r="A4287" s="7" t="s">
        <v>17167</v>
      </c>
      <c r="B4287" s="7" t="s">
        <v>17168</v>
      </c>
      <c r="C4287" s="7" t="s">
        <v>17169</v>
      </c>
      <c r="D4287" s="7" t="s">
        <v>17170</v>
      </c>
      <c r="E4287" s="8">
        <v>1964.97580214143</v>
      </c>
      <c r="F4287" s="8">
        <v>1694.39136294738</v>
      </c>
      <c r="G4287" s="8">
        <v>1445.34020287014</v>
      </c>
      <c r="H4287" s="8">
        <v>1469.3169681116799</v>
      </c>
      <c r="I4287" s="8">
        <v>1476.5727972576501</v>
      </c>
      <c r="J4287" s="8">
        <v>1530.0789642193399</v>
      </c>
      <c r="K4287" s="8">
        <v>0.60231370211287205</v>
      </c>
      <c r="L4287" s="8">
        <v>-0.189630117636468</v>
      </c>
    </row>
    <row r="4288" spans="1:12" x14ac:dyDescent="0.2">
      <c r="A4288" s="7" t="s">
        <v>17171</v>
      </c>
      <c r="B4288" s="7" t="s">
        <v>17172</v>
      </c>
      <c r="C4288" s="7" t="s">
        <v>17173</v>
      </c>
      <c r="D4288" s="7" t="s">
        <v>17174</v>
      </c>
      <c r="E4288" s="8">
        <v>55.351431046237401</v>
      </c>
      <c r="F4288" s="8">
        <v>49.141280827940101</v>
      </c>
      <c r="G4288" s="8">
        <v>59.356887181525302</v>
      </c>
      <c r="H4288" s="8">
        <v>80.699257458243906</v>
      </c>
      <c r="I4288" s="8">
        <v>59.5392256958731</v>
      </c>
      <c r="J4288" s="8">
        <v>89.888434954137907</v>
      </c>
      <c r="K4288" s="8">
        <v>0.583758511232775</v>
      </c>
      <c r="L4288" s="8">
        <v>0.49018170432403202</v>
      </c>
    </row>
    <row r="4289" spans="1:12" x14ac:dyDescent="0.2">
      <c r="A4289" s="7" t="s">
        <v>17175</v>
      </c>
      <c r="B4289" s="7" t="s">
        <v>17176</v>
      </c>
      <c r="D4289" s="7" t="s">
        <v>17177</v>
      </c>
      <c r="E4289" s="8">
        <v>8.8957657038595794</v>
      </c>
      <c r="F4289" s="8">
        <v>3.9313024662352101</v>
      </c>
      <c r="G4289" s="8">
        <v>3.9571258121016899</v>
      </c>
      <c r="H4289" s="8">
        <v>9.8413728607614495</v>
      </c>
      <c r="I4289" s="8">
        <v>5.9539225695873101</v>
      </c>
      <c r="J4289" s="8">
        <v>1.9755699989920401</v>
      </c>
      <c r="K4289" s="8">
        <v>0.98761936949373996</v>
      </c>
      <c r="L4289" s="8">
        <v>8.2701903493786297E-2</v>
      </c>
    </row>
    <row r="4290" spans="1:12" x14ac:dyDescent="0.2">
      <c r="A4290" s="7" t="s">
        <v>17178</v>
      </c>
      <c r="B4290" s="7" t="s">
        <v>17179</v>
      </c>
      <c r="E4290" s="8">
        <v>43.490410107758002</v>
      </c>
      <c r="F4290" s="8">
        <v>47.175629594822503</v>
      </c>
      <c r="G4290" s="8">
        <v>33.635569402864299</v>
      </c>
      <c r="H4290" s="8">
        <v>45.270315159502701</v>
      </c>
      <c r="I4290" s="8">
        <v>62.516186980666802</v>
      </c>
      <c r="J4290" s="8">
        <v>70.132734964217505</v>
      </c>
      <c r="K4290" s="8">
        <v>0.63214693882304496</v>
      </c>
      <c r="L4290" s="8">
        <v>0.51723578168871698</v>
      </c>
    </row>
    <row r="4291" spans="1:12" x14ac:dyDescent="0.2">
      <c r="A4291" s="7" t="s">
        <v>17180</v>
      </c>
      <c r="B4291" s="7" t="s">
        <v>17181</v>
      </c>
      <c r="C4291" s="7" t="s">
        <v>17182</v>
      </c>
      <c r="D4291" s="7" t="s">
        <v>17183</v>
      </c>
      <c r="E4291" s="8">
        <v>89.946075450135794</v>
      </c>
      <c r="F4291" s="8">
        <v>67.814967542557397</v>
      </c>
      <c r="G4291" s="8">
        <v>71.228264617830405</v>
      </c>
      <c r="H4291" s="8">
        <v>116.128199756985</v>
      </c>
      <c r="I4291" s="8">
        <v>89.308838543809699</v>
      </c>
      <c r="J4291" s="8">
        <v>43.462539977824903</v>
      </c>
      <c r="K4291" s="8">
        <v>0.94654300937741798</v>
      </c>
      <c r="L4291" s="8">
        <v>0.12035393371653801</v>
      </c>
    </row>
    <row r="4292" spans="1:12" x14ac:dyDescent="0.2">
      <c r="A4292" s="7" t="s">
        <v>17184</v>
      </c>
      <c r="B4292" s="7" t="s">
        <v>17185</v>
      </c>
      <c r="C4292" s="7" t="s">
        <v>17186</v>
      </c>
      <c r="D4292" s="7" t="s">
        <v>17187</v>
      </c>
      <c r="E4292" s="8">
        <v>216.46363212725001</v>
      </c>
      <c r="F4292" s="8">
        <v>148.40666810037899</v>
      </c>
      <c r="G4292" s="8">
        <v>192.90988333995699</v>
      </c>
      <c r="H4292" s="8">
        <v>290.32049939246298</v>
      </c>
      <c r="I4292" s="8">
        <v>250.06474792266701</v>
      </c>
      <c r="J4292" s="8">
        <v>165.94787991533099</v>
      </c>
      <c r="K4292" s="8">
        <v>0.64695550233280796</v>
      </c>
      <c r="L4292" s="8">
        <v>0.340717077348895</v>
      </c>
    </row>
    <row r="4293" spans="1:12" x14ac:dyDescent="0.2">
      <c r="A4293" s="7" t="s">
        <v>17188</v>
      </c>
      <c r="B4293" s="7" t="s">
        <v>17189</v>
      </c>
      <c r="C4293" s="7" t="s">
        <v>17190</v>
      </c>
      <c r="D4293" s="7" t="s">
        <v>17191</v>
      </c>
      <c r="E4293" s="8">
        <v>256.000368588848</v>
      </c>
      <c r="F4293" s="8">
        <v>243.740752906583</v>
      </c>
      <c r="G4293" s="8">
        <v>289.85946573644901</v>
      </c>
      <c r="H4293" s="8">
        <v>307.05083325575703</v>
      </c>
      <c r="I4293" s="8">
        <v>244.11082535308</v>
      </c>
      <c r="J4293" s="8">
        <v>277.56758485838202</v>
      </c>
      <c r="K4293" s="8">
        <v>0.93383147662828303</v>
      </c>
      <c r="L4293" s="8">
        <v>6.9854871885938002E-2</v>
      </c>
    </row>
    <row r="4294" spans="1:12" x14ac:dyDescent="0.2">
      <c r="A4294" s="7" t="s">
        <v>17192</v>
      </c>
      <c r="B4294" s="7" t="s">
        <v>17193</v>
      </c>
      <c r="C4294" s="7" t="s">
        <v>17194</v>
      </c>
      <c r="D4294" s="7" t="s">
        <v>17195</v>
      </c>
      <c r="E4294" s="8">
        <v>47.444083753917802</v>
      </c>
      <c r="F4294" s="8">
        <v>34.398896579558098</v>
      </c>
      <c r="G4294" s="8">
        <v>63.314012993627003</v>
      </c>
      <c r="H4294" s="8">
        <v>21.651020293675199</v>
      </c>
      <c r="I4294" s="8">
        <v>18.854088137026501</v>
      </c>
      <c r="J4294" s="8">
        <v>24.694624987400498</v>
      </c>
      <c r="K4294" s="8">
        <v>0.19211091301931099</v>
      </c>
      <c r="L4294" s="8">
        <v>-1.15451581899172</v>
      </c>
    </row>
    <row r="4295" spans="1:12" x14ac:dyDescent="0.2">
      <c r="A4295" s="7" t="s">
        <v>17196</v>
      </c>
      <c r="B4295" s="7" t="s">
        <v>17197</v>
      </c>
      <c r="C4295" s="7" t="s">
        <v>17198</v>
      </c>
      <c r="D4295" s="7" t="s">
        <v>17199</v>
      </c>
      <c r="E4295" s="8">
        <v>26.6872971115788</v>
      </c>
      <c r="F4295" s="8">
        <v>15.725209864940799</v>
      </c>
      <c r="G4295" s="8">
        <v>18.796347607483</v>
      </c>
      <c r="H4295" s="8">
        <v>16.730333863294501</v>
      </c>
      <c r="I4295" s="8">
        <v>13.8924859957037</v>
      </c>
      <c r="J4295" s="8">
        <v>17.780129990928401</v>
      </c>
      <c r="K4295" s="8">
        <v>0.89183447325307896</v>
      </c>
      <c r="L4295" s="8">
        <v>-0.33848703225059101</v>
      </c>
    </row>
    <row r="4296" spans="1:12" x14ac:dyDescent="0.2">
      <c r="A4296" s="7" t="s">
        <v>17200</v>
      </c>
      <c r="B4296" s="7" t="s">
        <v>17201</v>
      </c>
      <c r="C4296" s="7" t="s">
        <v>17202</v>
      </c>
      <c r="D4296" s="7" t="s">
        <v>17203</v>
      </c>
      <c r="E4296" s="8">
        <v>2.96525523461986</v>
      </c>
      <c r="F4296" s="8">
        <v>19.656512331176099</v>
      </c>
      <c r="G4296" s="8">
        <v>14.839221795381301</v>
      </c>
      <c r="H4296" s="8">
        <v>29.524118582284402</v>
      </c>
      <c r="I4296" s="8">
        <v>15.8771268522328</v>
      </c>
      <c r="J4296" s="8">
        <v>22.719054988408502</v>
      </c>
      <c r="K4296" s="8">
        <v>0.70651222751059295</v>
      </c>
      <c r="L4296" s="8">
        <v>0.86258164211503696</v>
      </c>
    </row>
    <row r="4297" spans="1:12" x14ac:dyDescent="0.2">
      <c r="A4297" s="7" t="s">
        <v>17204</v>
      </c>
      <c r="B4297" s="7" t="s">
        <v>17205</v>
      </c>
      <c r="D4297" s="7" t="s">
        <v>17206</v>
      </c>
      <c r="E4297" s="8">
        <v>4.94209205769977</v>
      </c>
      <c r="F4297" s="8">
        <v>11.793907398705599</v>
      </c>
      <c r="G4297" s="8">
        <v>1.9785629060508401</v>
      </c>
      <c r="H4297" s="8">
        <v>0</v>
      </c>
      <c r="I4297" s="8">
        <v>5.9539225695873101</v>
      </c>
      <c r="J4297" s="8">
        <v>0.98778499949602006</v>
      </c>
      <c r="K4297" s="8">
        <v>0.77967196501980396</v>
      </c>
      <c r="L4297" s="8">
        <v>-1.43202757991806</v>
      </c>
    </row>
    <row r="4298" spans="1:12" x14ac:dyDescent="0.2">
      <c r="A4298" s="7" t="s">
        <v>17207</v>
      </c>
      <c r="B4298" s="7" t="s">
        <v>17208</v>
      </c>
      <c r="E4298" s="8">
        <v>0</v>
      </c>
      <c r="F4298" s="8">
        <v>63.883665076322202</v>
      </c>
      <c r="G4298" s="8">
        <v>60.3461686345507</v>
      </c>
      <c r="H4298" s="8">
        <v>55.111688020264097</v>
      </c>
      <c r="I4298" s="8">
        <v>49.6160214132276</v>
      </c>
      <c r="J4298" s="8">
        <v>96.802929950609993</v>
      </c>
      <c r="K4298" s="8">
        <v>0.82490511984245096</v>
      </c>
      <c r="L4298" s="8">
        <v>0.69795096621279396</v>
      </c>
    </row>
    <row r="4299" spans="1:12" x14ac:dyDescent="0.2">
      <c r="A4299" s="7" t="s">
        <v>17209</v>
      </c>
      <c r="B4299" s="7" t="s">
        <v>17210</v>
      </c>
      <c r="C4299" s="7" t="s">
        <v>17211</v>
      </c>
      <c r="D4299" s="7" t="s">
        <v>17212</v>
      </c>
      <c r="E4299" s="8">
        <v>68.200870396256803</v>
      </c>
      <c r="F4299" s="8">
        <v>84.523003024057004</v>
      </c>
      <c r="G4299" s="8">
        <v>70.238983164804907</v>
      </c>
      <c r="H4299" s="8">
        <v>62.984786308873304</v>
      </c>
      <c r="I4299" s="8">
        <v>96.255081541661497</v>
      </c>
      <c r="J4299" s="8">
        <v>68.157164965225405</v>
      </c>
      <c r="K4299" s="8">
        <v>0.98516251005071898</v>
      </c>
      <c r="L4299" s="8">
        <v>2.82396927764695E-2</v>
      </c>
    </row>
    <row r="4300" spans="1:12" x14ac:dyDescent="0.2">
      <c r="A4300" s="7" t="s">
        <v>17213</v>
      </c>
      <c r="B4300" s="7" t="s">
        <v>17214</v>
      </c>
      <c r="C4300" s="7" t="s">
        <v>17215</v>
      </c>
      <c r="D4300" s="7" t="s">
        <v>17216</v>
      </c>
      <c r="E4300" s="8">
        <v>0</v>
      </c>
      <c r="F4300" s="8">
        <v>11.793907398705599</v>
      </c>
      <c r="G4300" s="8">
        <v>7.91425162420337</v>
      </c>
      <c r="H4300" s="8">
        <v>2.95241185822844</v>
      </c>
      <c r="I4300" s="8">
        <v>8.9308838543809692</v>
      </c>
      <c r="J4300" s="8">
        <v>1.9755699989920401</v>
      </c>
      <c r="K4300" s="8">
        <v>0.93321726917452996</v>
      </c>
      <c r="L4300" s="8">
        <v>-0.508491593265186</v>
      </c>
    </row>
    <row r="4301" spans="1:12" x14ac:dyDescent="0.2">
      <c r="A4301" s="7" t="s">
        <v>17217</v>
      </c>
      <c r="B4301" s="7" t="s">
        <v>17218</v>
      </c>
      <c r="C4301" s="7" t="s">
        <v>17219</v>
      </c>
      <c r="D4301" s="7" t="s">
        <v>17220</v>
      </c>
      <c r="E4301" s="8">
        <v>384.49476208904201</v>
      </c>
      <c r="F4301" s="8">
        <v>198.530774544878</v>
      </c>
      <c r="G4301" s="8">
        <v>187.96347607483</v>
      </c>
      <c r="H4301" s="8">
        <v>356.25769755956497</v>
      </c>
      <c r="I4301" s="8">
        <v>364.18159717308998</v>
      </c>
      <c r="J4301" s="8">
        <v>274.60422985989402</v>
      </c>
      <c r="K4301" s="8">
        <v>0.63750779956922199</v>
      </c>
      <c r="L4301" s="8">
        <v>0.36807301155426903</v>
      </c>
    </row>
    <row r="4302" spans="1:12" x14ac:dyDescent="0.2">
      <c r="A4302" s="7" t="s">
        <v>17221</v>
      </c>
      <c r="B4302" s="7" t="s">
        <v>17222</v>
      </c>
      <c r="D4302" s="7" t="s">
        <v>17223</v>
      </c>
      <c r="E4302" s="8">
        <v>0</v>
      </c>
      <c r="F4302" s="8">
        <v>4.9141280827940097</v>
      </c>
      <c r="G4302" s="8">
        <v>4.9464072651271103</v>
      </c>
      <c r="H4302" s="8">
        <v>11.8096474329137</v>
      </c>
      <c r="I4302" s="8">
        <v>6.9462429978518596</v>
      </c>
      <c r="J4302" s="8">
        <v>7.9022799959681604</v>
      </c>
      <c r="K4302" s="8">
        <v>0.68988860307132904</v>
      </c>
      <c r="L4302" s="8">
        <v>1.4346938303372501</v>
      </c>
    </row>
    <row r="4303" spans="1:12" x14ac:dyDescent="0.2">
      <c r="A4303" s="7" t="s">
        <v>17224</v>
      </c>
      <c r="B4303" s="7" t="s">
        <v>17225</v>
      </c>
      <c r="C4303" s="7" t="s">
        <v>17226</v>
      </c>
      <c r="E4303" s="8">
        <v>9.88418411539954</v>
      </c>
      <c r="F4303" s="8">
        <v>7.8626049324704201</v>
      </c>
      <c r="G4303" s="8">
        <v>31.657006496813501</v>
      </c>
      <c r="H4303" s="8">
        <v>32.476530440512803</v>
      </c>
      <c r="I4303" s="8">
        <v>15.8771268522328</v>
      </c>
      <c r="J4303" s="8">
        <v>23.706839987904502</v>
      </c>
      <c r="K4303" s="8">
        <v>0.83358290469240004</v>
      </c>
      <c r="L4303" s="8">
        <v>0.54494573548924397</v>
      </c>
    </row>
    <row r="4304" spans="1:12" x14ac:dyDescent="0.2">
      <c r="A4304" s="7" t="s">
        <v>17227</v>
      </c>
      <c r="B4304" s="7" t="s">
        <v>17228</v>
      </c>
      <c r="C4304" s="7" t="s">
        <v>17229</v>
      </c>
      <c r="D4304" s="7" t="s">
        <v>17230</v>
      </c>
      <c r="E4304" s="8">
        <v>216.46363212725001</v>
      </c>
      <c r="F4304" s="8">
        <v>189.685343995849</v>
      </c>
      <c r="G4304" s="8">
        <v>206.759823682313</v>
      </c>
      <c r="H4304" s="8">
        <v>288.35222482031003</v>
      </c>
      <c r="I4304" s="8">
        <v>238.156902783492</v>
      </c>
      <c r="J4304" s="8">
        <v>271.64087486140602</v>
      </c>
      <c r="K4304" s="8">
        <v>0.351046521439979</v>
      </c>
      <c r="L4304" s="8">
        <v>0.38105790111195498</v>
      </c>
    </row>
    <row r="4305" spans="1:12" x14ac:dyDescent="0.2">
      <c r="A4305" s="7" t="s">
        <v>17231</v>
      </c>
      <c r="B4305" s="7" t="s">
        <v>17232</v>
      </c>
      <c r="D4305" s="7" t="s">
        <v>17233</v>
      </c>
      <c r="E4305" s="8">
        <v>1060.57295558237</v>
      </c>
      <c r="F4305" s="8">
        <v>1125.3353309598299</v>
      </c>
      <c r="G4305" s="8">
        <v>1010.05636353896</v>
      </c>
      <c r="H4305" s="8">
        <v>638.70509866341797</v>
      </c>
      <c r="I4305" s="8">
        <v>745.23264162667795</v>
      </c>
      <c r="J4305" s="8">
        <v>708.24184463864697</v>
      </c>
      <c r="K4305" s="8">
        <v>5.6091600367790602E-4</v>
      </c>
      <c r="L4305" s="8">
        <v>-0.61128322891007703</v>
      </c>
    </row>
    <row r="4306" spans="1:12" x14ac:dyDescent="0.2">
      <c r="A4306" s="7" t="s">
        <v>17234</v>
      </c>
      <c r="B4306" s="7" t="s">
        <v>17235</v>
      </c>
      <c r="C4306" s="7" t="s">
        <v>17236</v>
      </c>
      <c r="D4306" s="7" t="s">
        <v>17237</v>
      </c>
      <c r="E4306" s="8">
        <v>62.270359927017097</v>
      </c>
      <c r="F4306" s="8">
        <v>30.4675941133229</v>
      </c>
      <c r="G4306" s="8">
        <v>26.710599231686398</v>
      </c>
      <c r="H4306" s="8">
        <v>70.857884597482396</v>
      </c>
      <c r="I4306" s="8">
        <v>40.685137558846598</v>
      </c>
      <c r="J4306" s="8">
        <v>47.413679975809004</v>
      </c>
      <c r="K4306" s="8">
        <v>0.80359133468769794</v>
      </c>
      <c r="L4306" s="8">
        <v>0.41240611223019802</v>
      </c>
    </row>
    <row r="4307" spans="1:12" x14ac:dyDescent="0.2">
      <c r="A4307" s="7" t="s">
        <v>17238</v>
      </c>
      <c r="B4307" s="7" t="s">
        <v>17239</v>
      </c>
      <c r="D4307" s="7" t="s">
        <v>17240</v>
      </c>
      <c r="E4307" s="8">
        <v>54.363012634697498</v>
      </c>
      <c r="F4307" s="8">
        <v>78.626049324704198</v>
      </c>
      <c r="G4307" s="8">
        <v>67.271138805728697</v>
      </c>
      <c r="H4307" s="8">
        <v>32.476530440512803</v>
      </c>
      <c r="I4307" s="8">
        <v>28.777292419672001</v>
      </c>
      <c r="J4307" s="8">
        <v>48.401464975304997</v>
      </c>
      <c r="K4307" s="8">
        <v>0.283450661371281</v>
      </c>
      <c r="L4307" s="8">
        <v>-0.868902322082306</v>
      </c>
    </row>
    <row r="4308" spans="1:12" x14ac:dyDescent="0.2">
      <c r="A4308" s="7" t="s">
        <v>17241</v>
      </c>
      <c r="B4308" s="7" t="s">
        <v>17242</v>
      </c>
      <c r="C4308" s="7" t="s">
        <v>17243</v>
      </c>
      <c r="D4308" s="7" t="s">
        <v>17244</v>
      </c>
      <c r="E4308" s="8">
        <v>996.325758832274</v>
      </c>
      <c r="F4308" s="8">
        <v>1089.95360876371</v>
      </c>
      <c r="G4308" s="8">
        <v>977.41007558911701</v>
      </c>
      <c r="H4308" s="8">
        <v>641.65751052164705</v>
      </c>
      <c r="I4308" s="8">
        <v>665.84700736551395</v>
      </c>
      <c r="J4308" s="8">
        <v>611.43891468803702</v>
      </c>
      <c r="K4308" s="8">
        <v>5.0847242590941499E-5</v>
      </c>
      <c r="L4308" s="8">
        <v>-0.67498059555392798</v>
      </c>
    </row>
    <row r="4309" spans="1:12" x14ac:dyDescent="0.2">
      <c r="A4309" s="7" t="s">
        <v>17245</v>
      </c>
      <c r="B4309" s="7" t="s">
        <v>17246</v>
      </c>
      <c r="D4309" s="7" t="s">
        <v>17247</v>
      </c>
      <c r="E4309" s="8">
        <v>5.9305104692397199</v>
      </c>
      <c r="F4309" s="8">
        <v>31.450419729881698</v>
      </c>
      <c r="G4309" s="8">
        <v>8.9035330772288006</v>
      </c>
      <c r="H4309" s="8">
        <v>20.666883007599001</v>
      </c>
      <c r="I4309" s="8">
        <v>21.831049421820101</v>
      </c>
      <c r="J4309" s="8">
        <v>39.511399979840803</v>
      </c>
      <c r="K4309" s="8">
        <v>0.71151034866445995</v>
      </c>
      <c r="L4309" s="8">
        <v>0.82487854481781897</v>
      </c>
    </row>
    <row r="4310" spans="1:12" x14ac:dyDescent="0.2">
      <c r="A4310" s="7" t="s">
        <v>17248</v>
      </c>
      <c r="B4310" s="7" t="s">
        <v>17249</v>
      </c>
      <c r="D4310" s="7" t="s">
        <v>17250</v>
      </c>
      <c r="E4310" s="8">
        <v>14.8262761730993</v>
      </c>
      <c r="F4310" s="8">
        <v>34.398896579558098</v>
      </c>
      <c r="G4310" s="8">
        <v>34.624850855889797</v>
      </c>
      <c r="H4310" s="8">
        <v>44.286177873426503</v>
      </c>
      <c r="I4310" s="8">
        <v>70.454750406783205</v>
      </c>
      <c r="J4310" s="8">
        <v>26.670194986392598</v>
      </c>
      <c r="K4310" s="8">
        <v>0.60514676590813798</v>
      </c>
      <c r="L4310" s="8">
        <v>0.75384926105007</v>
      </c>
    </row>
    <row r="4311" spans="1:12" x14ac:dyDescent="0.2">
      <c r="A4311" s="7" t="s">
        <v>17251</v>
      </c>
      <c r="B4311" s="7" t="s">
        <v>17252</v>
      </c>
      <c r="C4311" s="7" t="s">
        <v>17253</v>
      </c>
      <c r="D4311" s="7" t="s">
        <v>17254</v>
      </c>
      <c r="E4311" s="8">
        <v>87.969238627055901</v>
      </c>
      <c r="F4311" s="8">
        <v>49.141280827940101</v>
      </c>
      <c r="G4311" s="8">
        <v>36.603413761940601</v>
      </c>
      <c r="H4311" s="8">
        <v>33.460667726588902</v>
      </c>
      <c r="I4311" s="8">
        <v>44.6544192719048</v>
      </c>
      <c r="J4311" s="8">
        <v>14.816774992440299</v>
      </c>
      <c r="K4311" s="8">
        <v>0.47173304558616402</v>
      </c>
      <c r="L4311" s="8">
        <v>-0.90254974026291901</v>
      </c>
    </row>
    <row r="4312" spans="1:12" x14ac:dyDescent="0.2">
      <c r="A4312" s="7" t="s">
        <v>17255</v>
      </c>
      <c r="B4312" s="7" t="s">
        <v>17256</v>
      </c>
      <c r="C4312" s="7" t="s">
        <v>17257</v>
      </c>
      <c r="D4312" s="7" t="s">
        <v>17258</v>
      </c>
      <c r="E4312" s="8">
        <v>6.9189288807796796</v>
      </c>
      <c r="F4312" s="8">
        <v>1.9656512331176099</v>
      </c>
      <c r="G4312" s="8">
        <v>10.8820959832796</v>
      </c>
      <c r="H4312" s="8">
        <v>0</v>
      </c>
      <c r="I4312" s="8">
        <v>0</v>
      </c>
      <c r="J4312" s="8">
        <v>3.9511399979840802</v>
      </c>
      <c r="K4312" s="8">
        <v>0.62534536184248701</v>
      </c>
      <c r="L4312" s="8">
        <v>-2.3224652336249498</v>
      </c>
    </row>
    <row r="4313" spans="1:12" x14ac:dyDescent="0.2">
      <c r="A4313" s="7" t="s">
        <v>17259</v>
      </c>
      <c r="B4313" s="7" t="s">
        <v>17260</v>
      </c>
      <c r="C4313" s="7" t="s">
        <v>17261</v>
      </c>
      <c r="D4313" s="7" t="s">
        <v>17262</v>
      </c>
      <c r="E4313" s="8">
        <v>9.88418411539954</v>
      </c>
      <c r="F4313" s="8">
        <v>1.9656512331176099</v>
      </c>
      <c r="G4313" s="8">
        <v>3.9571258121016899</v>
      </c>
      <c r="H4313" s="8">
        <v>8.8572355746852995</v>
      </c>
      <c r="I4313" s="8">
        <v>0</v>
      </c>
      <c r="J4313" s="8">
        <v>1.9755699989920401</v>
      </c>
      <c r="K4313" s="8">
        <v>0.93359669016396196</v>
      </c>
      <c r="L4313" s="8">
        <v>-0.54435029678591695</v>
      </c>
    </row>
    <row r="4314" spans="1:12" x14ac:dyDescent="0.2">
      <c r="A4314" s="7" t="s">
        <v>17263</v>
      </c>
      <c r="B4314" s="7" t="s">
        <v>17264</v>
      </c>
      <c r="D4314" s="7" t="s">
        <v>17265</v>
      </c>
      <c r="E4314" s="8">
        <v>245.127766061909</v>
      </c>
      <c r="F4314" s="8">
        <v>632.93969706386895</v>
      </c>
      <c r="G4314" s="8">
        <v>521.35132574439695</v>
      </c>
      <c r="H4314" s="8">
        <v>340.51150098234598</v>
      </c>
      <c r="I4314" s="8">
        <v>657.90844393939801</v>
      </c>
      <c r="J4314" s="8">
        <v>492.90471474851398</v>
      </c>
      <c r="K4314" s="8">
        <v>0.94747334208278899</v>
      </c>
      <c r="L4314" s="8">
        <v>9.1716380411306905E-2</v>
      </c>
    </row>
    <row r="4315" spans="1:12" x14ac:dyDescent="0.2">
      <c r="A4315" s="7" t="s">
        <v>17266</v>
      </c>
      <c r="B4315" s="7" t="s">
        <v>17267</v>
      </c>
      <c r="C4315" s="7" t="s">
        <v>17268</v>
      </c>
      <c r="D4315" s="7" t="s">
        <v>17269</v>
      </c>
      <c r="E4315" s="8">
        <v>10.872602526939501</v>
      </c>
      <c r="F4315" s="8">
        <v>8.8454305490292207</v>
      </c>
      <c r="G4315" s="8">
        <v>8.9035330772288006</v>
      </c>
      <c r="H4315" s="8">
        <v>124.001298045594</v>
      </c>
      <c r="I4315" s="8">
        <v>130.98629653092101</v>
      </c>
      <c r="J4315" s="8">
        <v>71.120519963713505</v>
      </c>
      <c r="K4315" s="8">
        <v>1.0684242169852299E-9</v>
      </c>
      <c r="L4315" s="8">
        <v>3.5102378737580899</v>
      </c>
    </row>
    <row r="4316" spans="1:12" x14ac:dyDescent="0.2">
      <c r="A4316" s="7" t="s">
        <v>17270</v>
      </c>
      <c r="B4316" s="7" t="s">
        <v>17271</v>
      </c>
      <c r="C4316" s="7" t="s">
        <v>17272</v>
      </c>
      <c r="D4316" s="7" t="s">
        <v>17273</v>
      </c>
      <c r="E4316" s="8">
        <v>493.22078735843701</v>
      </c>
      <c r="F4316" s="8">
        <v>514.01779746025397</v>
      </c>
      <c r="G4316" s="8">
        <v>376.91623360268602</v>
      </c>
      <c r="H4316" s="8">
        <v>623.94303937227596</v>
      </c>
      <c r="I4316" s="8">
        <v>566.61496453905897</v>
      </c>
      <c r="J4316" s="8">
        <v>376.34608480798403</v>
      </c>
      <c r="K4316" s="8">
        <v>0.81663571743823105</v>
      </c>
      <c r="L4316" s="8">
        <v>0.17889947817722399</v>
      </c>
    </row>
    <row r="4317" spans="1:12" x14ac:dyDescent="0.2">
      <c r="A4317" s="7" t="s">
        <v>17274</v>
      </c>
      <c r="B4317" s="7" t="s">
        <v>17275</v>
      </c>
      <c r="C4317" s="7" t="s">
        <v>17276</v>
      </c>
      <c r="D4317" s="7" t="s">
        <v>17277</v>
      </c>
      <c r="E4317" s="8">
        <v>671.13610143562903</v>
      </c>
      <c r="F4317" s="8">
        <v>627.04274336451601</v>
      </c>
      <c r="G4317" s="8">
        <v>671.72210660426094</v>
      </c>
      <c r="H4317" s="8">
        <v>789.27810343306805</v>
      </c>
      <c r="I4317" s="8">
        <v>930.79656171214901</v>
      </c>
      <c r="J4317" s="8">
        <v>876.16529455296995</v>
      </c>
      <c r="K4317" s="8">
        <v>6.9558575699881706E-2</v>
      </c>
      <c r="L4317" s="8">
        <v>0.39828971454853801</v>
      </c>
    </row>
    <row r="4318" spans="1:12" x14ac:dyDescent="0.2">
      <c r="A4318" s="7" t="s">
        <v>17278</v>
      </c>
      <c r="B4318" s="7" t="s">
        <v>17279</v>
      </c>
      <c r="C4318" s="7" t="s">
        <v>17280</v>
      </c>
      <c r="D4318" s="7" t="s">
        <v>17281</v>
      </c>
      <c r="E4318" s="8">
        <v>4.94209205769977</v>
      </c>
      <c r="F4318" s="8">
        <v>32.433245346440501</v>
      </c>
      <c r="G4318" s="8">
        <v>24.732036325635502</v>
      </c>
      <c r="H4318" s="8">
        <v>0</v>
      </c>
      <c r="I4318" s="8">
        <v>11.907845139174601</v>
      </c>
      <c r="J4318" s="8">
        <v>32.596904983368702</v>
      </c>
      <c r="K4318" s="8">
        <v>0.92093171431520504</v>
      </c>
      <c r="L4318" s="8">
        <v>-0.48094527181528801</v>
      </c>
    </row>
    <row r="4319" spans="1:12" x14ac:dyDescent="0.2">
      <c r="A4319" s="7" t="s">
        <v>17282</v>
      </c>
      <c r="B4319" s="7" t="s">
        <v>17283</v>
      </c>
      <c r="C4319" s="7" t="s">
        <v>17284</v>
      </c>
      <c r="D4319" s="7" t="s">
        <v>17285</v>
      </c>
      <c r="E4319" s="8">
        <v>29.6525523461986</v>
      </c>
      <c r="F4319" s="8">
        <v>47.175629594822503</v>
      </c>
      <c r="G4319" s="8">
        <v>31.657006496813501</v>
      </c>
      <c r="H4319" s="8">
        <v>0</v>
      </c>
      <c r="I4319" s="8">
        <v>4.9616021413227598</v>
      </c>
      <c r="J4319" s="8">
        <v>8.8900649954641793</v>
      </c>
      <c r="K4319" s="8">
        <v>2.5193908084424201E-2</v>
      </c>
      <c r="L4319" s="8">
        <v>-2.96998747921671</v>
      </c>
    </row>
    <row r="4320" spans="1:12" x14ac:dyDescent="0.2">
      <c r="A4320" s="7" t="s">
        <v>17286</v>
      </c>
      <c r="B4320" s="7" t="s">
        <v>17287</v>
      </c>
      <c r="C4320" s="7" t="s">
        <v>17288</v>
      </c>
      <c r="D4320" s="7" t="s">
        <v>17289</v>
      </c>
      <c r="E4320" s="8">
        <v>42.501991696217999</v>
      </c>
      <c r="F4320" s="8">
        <v>36.364547812675703</v>
      </c>
      <c r="G4320" s="8">
        <v>33.635569402864299</v>
      </c>
      <c r="H4320" s="8">
        <v>32.476530440512803</v>
      </c>
      <c r="I4320" s="8">
        <v>19.846408565291</v>
      </c>
      <c r="J4320" s="8">
        <v>4.9389249974801004</v>
      </c>
      <c r="K4320" s="8">
        <v>0.55302467487167795</v>
      </c>
      <c r="L4320" s="8">
        <v>-0.974147157693804</v>
      </c>
    </row>
    <row r="4321" spans="1:12" x14ac:dyDescent="0.2">
      <c r="A4321" s="7" t="s">
        <v>17290</v>
      </c>
      <c r="B4321" s="7" t="s">
        <v>17291</v>
      </c>
      <c r="C4321" s="7" t="s">
        <v>17292</v>
      </c>
      <c r="D4321" s="7" t="s">
        <v>17293</v>
      </c>
      <c r="E4321" s="8">
        <v>0.98841841153995402</v>
      </c>
      <c r="F4321" s="8">
        <v>2.94847684967641</v>
      </c>
      <c r="G4321" s="8">
        <v>0</v>
      </c>
      <c r="H4321" s="8">
        <v>6.8889610025330201</v>
      </c>
      <c r="I4321" s="8">
        <v>9.9232042826455196</v>
      </c>
      <c r="J4321" s="8">
        <v>0</v>
      </c>
      <c r="K4321" s="8">
        <v>1</v>
      </c>
      <c r="L4321" s="8">
        <v>2.0934251217203501</v>
      </c>
    </row>
    <row r="4322" spans="1:12" x14ac:dyDescent="0.2">
      <c r="A4322" s="7" t="s">
        <v>17294</v>
      </c>
      <c r="B4322" s="7" t="s">
        <v>17295</v>
      </c>
      <c r="E4322" s="8">
        <v>19.768368230799101</v>
      </c>
      <c r="F4322" s="8">
        <v>3.9313024662352101</v>
      </c>
      <c r="G4322" s="8">
        <v>4.9464072651271103</v>
      </c>
      <c r="H4322" s="8">
        <v>1.9682745721522901</v>
      </c>
      <c r="I4322" s="8">
        <v>15.8771268522328</v>
      </c>
      <c r="J4322" s="8">
        <v>32.596904983368702</v>
      </c>
      <c r="K4322" s="8">
        <v>0.82485092588174003</v>
      </c>
      <c r="L4322" s="8">
        <v>0.81635547822548304</v>
      </c>
    </row>
    <row r="4323" spans="1:12" x14ac:dyDescent="0.2">
      <c r="A4323" s="7" t="s">
        <v>17296</v>
      </c>
      <c r="B4323" s="7" t="s">
        <v>17297</v>
      </c>
      <c r="C4323" s="7" t="s">
        <v>17298</v>
      </c>
      <c r="D4323" s="7" t="s">
        <v>17299</v>
      </c>
      <c r="E4323" s="8">
        <v>110.702862092475</v>
      </c>
      <c r="F4323" s="8">
        <v>53.072583294175303</v>
      </c>
      <c r="G4323" s="8">
        <v>75.185390429931999</v>
      </c>
      <c r="H4323" s="8">
        <v>76.762708313939299</v>
      </c>
      <c r="I4323" s="8">
        <v>58.546905267608601</v>
      </c>
      <c r="J4323" s="8">
        <v>106.68077994556999</v>
      </c>
      <c r="K4323" s="8">
        <v>0.99121545388423005</v>
      </c>
      <c r="L4323" s="8">
        <v>1.8304062659868899E-2</v>
      </c>
    </row>
    <row r="4324" spans="1:12" x14ac:dyDescent="0.2">
      <c r="A4324" s="7" t="s">
        <v>17300</v>
      </c>
      <c r="B4324" s="7" t="s">
        <v>17301</v>
      </c>
      <c r="C4324" s="7" t="s">
        <v>17302</v>
      </c>
      <c r="D4324" s="7" t="s">
        <v>17303</v>
      </c>
      <c r="E4324" s="8">
        <v>1.97683682307991</v>
      </c>
      <c r="F4324" s="8">
        <v>2.94847684967641</v>
      </c>
      <c r="G4324" s="8">
        <v>10.8820959832796</v>
      </c>
      <c r="H4324" s="8">
        <v>6.8889610025330201</v>
      </c>
      <c r="I4324" s="8">
        <v>2.97696128479366</v>
      </c>
      <c r="J4324" s="8">
        <v>9.8778499949602097</v>
      </c>
      <c r="K4324" s="8">
        <v>0.94824708866602603</v>
      </c>
      <c r="L4324" s="8">
        <v>0.32122968689146297</v>
      </c>
    </row>
    <row r="4325" spans="1:12" x14ac:dyDescent="0.2">
      <c r="A4325" s="7" t="s">
        <v>17304</v>
      </c>
      <c r="B4325" s="7" t="s">
        <v>17305</v>
      </c>
      <c r="C4325" s="7" t="s">
        <v>17306</v>
      </c>
      <c r="D4325" s="7" t="s">
        <v>17307</v>
      </c>
      <c r="E4325" s="8">
        <v>0</v>
      </c>
      <c r="F4325" s="8">
        <v>8.8454305490292207</v>
      </c>
      <c r="G4325" s="8">
        <v>10.8820959832796</v>
      </c>
      <c r="H4325" s="8">
        <v>0</v>
      </c>
      <c r="I4325" s="8">
        <v>1.9846408565291001</v>
      </c>
      <c r="J4325" s="8">
        <v>5.9267099969761201</v>
      </c>
      <c r="K4325" s="8">
        <v>0.83142942133888198</v>
      </c>
      <c r="L4325" s="8">
        <v>-1.31841651347853</v>
      </c>
    </row>
    <row r="4326" spans="1:12" x14ac:dyDescent="0.2">
      <c r="A4326" s="7" t="s">
        <v>17308</v>
      </c>
      <c r="B4326" s="7" t="s">
        <v>17309</v>
      </c>
      <c r="C4326" s="7" t="s">
        <v>17310</v>
      </c>
      <c r="D4326" s="7" t="s">
        <v>17311</v>
      </c>
      <c r="E4326" s="8">
        <v>0</v>
      </c>
      <c r="F4326" s="8">
        <v>18.6736867146173</v>
      </c>
      <c r="G4326" s="8">
        <v>35.614132308915202</v>
      </c>
      <c r="H4326" s="8">
        <v>34.4448050126651</v>
      </c>
      <c r="I4326" s="8">
        <v>43.662098843640301</v>
      </c>
      <c r="J4326" s="8">
        <v>29.633549984880599</v>
      </c>
      <c r="K4326" s="8">
        <v>0.72835369060797195</v>
      </c>
      <c r="L4326" s="8">
        <v>0.98886315332472197</v>
      </c>
    </row>
    <row r="4327" spans="1:12" x14ac:dyDescent="0.2">
      <c r="A4327" s="7" t="s">
        <v>17312</v>
      </c>
      <c r="B4327" s="7" t="s">
        <v>17313</v>
      </c>
      <c r="C4327" s="7" t="s">
        <v>17314</v>
      </c>
      <c r="D4327" s="7" t="s">
        <v>17315</v>
      </c>
      <c r="E4327" s="8">
        <v>14313.2870175101</v>
      </c>
      <c r="F4327" s="8">
        <v>14376.7731190222</v>
      </c>
      <c r="G4327" s="8">
        <v>12799.3234392429</v>
      </c>
      <c r="H4327" s="8">
        <v>8263.8007911813893</v>
      </c>
      <c r="I4327" s="8">
        <v>9323.8427439737297</v>
      </c>
      <c r="J4327" s="8">
        <v>8128.4827608527503</v>
      </c>
      <c r="K4327" s="8">
        <v>1.72877952877851E-7</v>
      </c>
      <c r="L4327" s="8">
        <v>-0.69007281544813204</v>
      </c>
    </row>
    <row r="4328" spans="1:12" x14ac:dyDescent="0.2">
      <c r="A4328" s="7" t="s">
        <v>17316</v>
      </c>
      <c r="B4328" s="7" t="s">
        <v>17317</v>
      </c>
      <c r="C4328" s="7" t="s">
        <v>17318</v>
      </c>
      <c r="D4328" s="7" t="s">
        <v>17319</v>
      </c>
      <c r="E4328" s="8">
        <v>1875.0297266912901</v>
      </c>
      <c r="F4328" s="8">
        <v>2522.9133577064499</v>
      </c>
      <c r="G4328" s="8">
        <v>1670.89637415994</v>
      </c>
      <c r="H4328" s="8">
        <v>1521.4762442737201</v>
      </c>
      <c r="I4328" s="8">
        <v>1731.59914732164</v>
      </c>
      <c r="J4328" s="8">
        <v>1295.97391933878</v>
      </c>
      <c r="K4328" s="8">
        <v>0.20012591429323701</v>
      </c>
      <c r="L4328" s="8">
        <v>-0.41587621469435299</v>
      </c>
    </row>
    <row r="4329" spans="1:12" x14ac:dyDescent="0.2">
      <c r="A4329" s="7" t="s">
        <v>17320</v>
      </c>
      <c r="B4329" s="7" t="s">
        <v>17321</v>
      </c>
      <c r="C4329" s="7" t="s">
        <v>17322</v>
      </c>
      <c r="D4329" s="7" t="s">
        <v>17323</v>
      </c>
      <c r="E4329" s="8">
        <v>0</v>
      </c>
      <c r="F4329" s="8">
        <v>5.89695369935282</v>
      </c>
      <c r="G4329" s="8">
        <v>14.839221795381301</v>
      </c>
      <c r="H4329" s="8">
        <v>0</v>
      </c>
      <c r="I4329" s="8">
        <v>0</v>
      </c>
      <c r="J4329" s="8">
        <v>1.9755699989920401</v>
      </c>
      <c r="K4329" s="8">
        <v>0.52783329357764097</v>
      </c>
      <c r="L4329" s="8">
        <v>-3.3916048544161299</v>
      </c>
    </row>
    <row r="4330" spans="1:12" x14ac:dyDescent="0.2">
      <c r="A4330" s="7" t="s">
        <v>17324</v>
      </c>
      <c r="B4330" s="7" t="s">
        <v>17325</v>
      </c>
      <c r="C4330" s="7" t="s">
        <v>17326</v>
      </c>
      <c r="D4330" s="7" t="s">
        <v>17327</v>
      </c>
      <c r="E4330" s="8">
        <v>349.90011768514398</v>
      </c>
      <c r="F4330" s="8">
        <v>262.41443962120002</v>
      </c>
      <c r="G4330" s="8">
        <v>252.26677052148301</v>
      </c>
      <c r="H4330" s="8">
        <v>247.018458805112</v>
      </c>
      <c r="I4330" s="8">
        <v>179.609997515884</v>
      </c>
      <c r="J4330" s="8">
        <v>180.76465490777201</v>
      </c>
      <c r="K4330" s="8">
        <v>0.26411210956336201</v>
      </c>
      <c r="L4330" s="8">
        <v>-0.50929298654157096</v>
      </c>
    </row>
    <row r="4331" spans="1:12" x14ac:dyDescent="0.2">
      <c r="A4331" s="7" t="s">
        <v>17328</v>
      </c>
      <c r="B4331" s="7" t="s">
        <v>17329</v>
      </c>
      <c r="E4331" s="8">
        <v>34.5946444038984</v>
      </c>
      <c r="F4331" s="8">
        <v>13.7595586318232</v>
      </c>
      <c r="G4331" s="8">
        <v>12.8606588893305</v>
      </c>
      <c r="H4331" s="8">
        <v>24.603432151903601</v>
      </c>
      <c r="I4331" s="8">
        <v>19.846408565291</v>
      </c>
      <c r="J4331" s="8">
        <v>26.670194986392598</v>
      </c>
      <c r="K4331" s="8">
        <v>0.93671919077917798</v>
      </c>
      <c r="L4331" s="8">
        <v>0.21652775133784399</v>
      </c>
    </row>
    <row r="4332" spans="1:12" x14ac:dyDescent="0.2">
      <c r="A4332" s="7" t="s">
        <v>17330</v>
      </c>
      <c r="B4332" s="7" t="s">
        <v>17331</v>
      </c>
      <c r="C4332" s="7" t="s">
        <v>17332</v>
      </c>
      <c r="D4332" s="7" t="s">
        <v>17333</v>
      </c>
      <c r="E4332" s="8">
        <v>385.48318050058202</v>
      </c>
      <c r="F4332" s="8">
        <v>449.151306767373</v>
      </c>
      <c r="G4332" s="8">
        <v>527.28701446255002</v>
      </c>
      <c r="H4332" s="8">
        <v>485.17968203553897</v>
      </c>
      <c r="I4332" s="8">
        <v>518.98358398236098</v>
      </c>
      <c r="J4332" s="8">
        <v>691.449499647214</v>
      </c>
      <c r="K4332" s="8">
        <v>0.50087109768222504</v>
      </c>
      <c r="L4332" s="8">
        <v>0.316165850968471</v>
      </c>
    </row>
    <row r="4333" spans="1:12" x14ac:dyDescent="0.2">
      <c r="A4333" s="7" t="s">
        <v>17334</v>
      </c>
      <c r="B4333" s="7" t="s">
        <v>17335</v>
      </c>
      <c r="C4333" s="7" t="s">
        <v>17336</v>
      </c>
      <c r="D4333" s="7" t="s">
        <v>17337</v>
      </c>
      <c r="E4333" s="8">
        <v>370.65690432748301</v>
      </c>
      <c r="F4333" s="8">
        <v>239.809450440348</v>
      </c>
      <c r="G4333" s="8">
        <v>300.741561719728</v>
      </c>
      <c r="H4333" s="8">
        <v>340.51150098234598</v>
      </c>
      <c r="I4333" s="8">
        <v>311.58861447506899</v>
      </c>
      <c r="J4333" s="8">
        <v>229.16611988307699</v>
      </c>
      <c r="K4333" s="8">
        <v>0.96304173245591496</v>
      </c>
      <c r="L4333" s="8">
        <v>-4.8154101180126502E-2</v>
      </c>
    </row>
    <row r="4334" spans="1:12" x14ac:dyDescent="0.2">
      <c r="A4334" s="7" t="s">
        <v>17338</v>
      </c>
      <c r="B4334" s="7" t="s">
        <v>17339</v>
      </c>
      <c r="C4334" s="7" t="s">
        <v>17340</v>
      </c>
      <c r="D4334" s="7" t="s">
        <v>17341</v>
      </c>
      <c r="E4334" s="8">
        <v>2209.1151497917999</v>
      </c>
      <c r="F4334" s="8">
        <v>1850.6606359802299</v>
      </c>
      <c r="G4334" s="8">
        <v>2057.70542229288</v>
      </c>
      <c r="H4334" s="8">
        <v>1929.8932179953199</v>
      </c>
      <c r="I4334" s="8">
        <v>2062.0418499337402</v>
      </c>
      <c r="J4334" s="8">
        <v>1989.39898898499</v>
      </c>
      <c r="K4334" s="8">
        <v>0.94783942167344004</v>
      </c>
      <c r="L4334" s="8">
        <v>-3.2465378445636302E-2</v>
      </c>
    </row>
    <row r="4335" spans="1:12" x14ac:dyDescent="0.2">
      <c r="A4335" s="7" t="s">
        <v>17342</v>
      </c>
      <c r="B4335" s="7" t="s">
        <v>17343</v>
      </c>
      <c r="C4335" s="7" t="s">
        <v>17344</v>
      </c>
      <c r="D4335" s="7" t="s">
        <v>17345</v>
      </c>
      <c r="E4335" s="8">
        <v>59.305104692397201</v>
      </c>
      <c r="F4335" s="8">
        <v>32.433245346440501</v>
      </c>
      <c r="G4335" s="8">
        <v>88.046049319262494</v>
      </c>
      <c r="H4335" s="8">
        <v>37.397216870893502</v>
      </c>
      <c r="I4335" s="8">
        <v>27.784971991407399</v>
      </c>
      <c r="J4335" s="8">
        <v>61.242669968753297</v>
      </c>
      <c r="K4335" s="8">
        <v>0.74500981179343495</v>
      </c>
      <c r="L4335" s="8">
        <v>-0.50781804934545804</v>
      </c>
    </row>
    <row r="4336" spans="1:12" x14ac:dyDescent="0.2">
      <c r="A4336" s="7" t="s">
        <v>17346</v>
      </c>
      <c r="B4336" s="7" t="s">
        <v>17347</v>
      </c>
      <c r="C4336" s="7" t="s">
        <v>17348</v>
      </c>
      <c r="D4336" s="7" t="s">
        <v>17349</v>
      </c>
      <c r="E4336" s="8">
        <v>12.8494393500194</v>
      </c>
      <c r="F4336" s="8">
        <v>16.7080354814996</v>
      </c>
      <c r="G4336" s="8">
        <v>9.8928145302542205</v>
      </c>
      <c r="H4336" s="8">
        <v>0</v>
      </c>
      <c r="I4336" s="8">
        <v>23.815690278349201</v>
      </c>
      <c r="J4336" s="8">
        <v>2.9633549984880601</v>
      </c>
      <c r="K4336" s="8">
        <v>0.91310454286596998</v>
      </c>
      <c r="L4336" s="8">
        <v>-0.55944694443413501</v>
      </c>
    </row>
    <row r="4337" spans="1:12" x14ac:dyDescent="0.2">
      <c r="A4337" s="7" t="s">
        <v>17350</v>
      </c>
      <c r="B4337" s="7" t="s">
        <v>17351</v>
      </c>
      <c r="C4337" s="7" t="s">
        <v>17352</v>
      </c>
      <c r="D4337" s="7" t="s">
        <v>17353</v>
      </c>
      <c r="E4337" s="8">
        <v>4.94209205769977</v>
      </c>
      <c r="F4337" s="8">
        <v>12.7767330152644</v>
      </c>
      <c r="G4337" s="8">
        <v>14.839221795381301</v>
      </c>
      <c r="H4337" s="8">
        <v>13.777922005065999</v>
      </c>
      <c r="I4337" s="8">
        <v>0</v>
      </c>
      <c r="J4337" s="8">
        <v>52.352604973289097</v>
      </c>
      <c r="K4337" s="8">
        <v>0.79131447273771705</v>
      </c>
      <c r="L4337" s="8">
        <v>1.0223385644793099</v>
      </c>
    </row>
    <row r="4338" spans="1:12" x14ac:dyDescent="0.2">
      <c r="A4338" s="7" t="s">
        <v>17354</v>
      </c>
      <c r="B4338" s="7" t="s">
        <v>17355</v>
      </c>
      <c r="C4338" s="7" t="s">
        <v>17356</v>
      </c>
      <c r="D4338" s="7" t="s">
        <v>17357</v>
      </c>
      <c r="E4338" s="8">
        <v>4.94209205769977</v>
      </c>
      <c r="F4338" s="8">
        <v>9.8282561655880301</v>
      </c>
      <c r="G4338" s="8">
        <v>17.807066154457601</v>
      </c>
      <c r="H4338" s="8">
        <v>33.460667726588902</v>
      </c>
      <c r="I4338" s="8">
        <v>22.823369850084699</v>
      </c>
      <c r="J4338" s="8">
        <v>10.865634994456199</v>
      </c>
      <c r="K4338" s="8">
        <v>0.60675191979256105</v>
      </c>
      <c r="L4338" s="8">
        <v>1.0436731339985399</v>
      </c>
    </row>
    <row r="4339" spans="1:12" x14ac:dyDescent="0.2">
      <c r="A4339" s="7" t="s">
        <v>17358</v>
      </c>
      <c r="B4339" s="7" t="s">
        <v>17359</v>
      </c>
      <c r="C4339" s="7" t="s">
        <v>17360</v>
      </c>
      <c r="D4339" s="7" t="s">
        <v>17361</v>
      </c>
      <c r="E4339" s="8">
        <v>23.722041876958901</v>
      </c>
      <c r="F4339" s="8">
        <v>30.4675941133229</v>
      </c>
      <c r="G4339" s="8">
        <v>32.6462879498389</v>
      </c>
      <c r="H4339" s="8">
        <v>56.095825306340302</v>
      </c>
      <c r="I4339" s="8">
        <v>21.831049421820101</v>
      </c>
      <c r="J4339" s="8">
        <v>19.755699989920402</v>
      </c>
      <c r="K4339" s="8">
        <v>0.946699881462719</v>
      </c>
      <c r="L4339" s="8">
        <v>0.17001238081951101</v>
      </c>
    </row>
    <row r="4340" spans="1:12" x14ac:dyDescent="0.2">
      <c r="A4340" s="7" t="s">
        <v>17362</v>
      </c>
      <c r="B4340" s="7" t="s">
        <v>17363</v>
      </c>
      <c r="C4340" s="7" t="s">
        <v>17364</v>
      </c>
      <c r="D4340" s="7" t="s">
        <v>17365</v>
      </c>
      <c r="E4340" s="8">
        <v>331.12016786588498</v>
      </c>
      <c r="F4340" s="8">
        <v>315.48702291537597</v>
      </c>
      <c r="G4340" s="8">
        <v>214.67407530651599</v>
      </c>
      <c r="H4340" s="8">
        <v>518.64034976212804</v>
      </c>
      <c r="I4340" s="8">
        <v>397.92049173408498</v>
      </c>
      <c r="J4340" s="8">
        <v>446.47881977220101</v>
      </c>
      <c r="K4340" s="8">
        <v>5.4375454462140101E-2</v>
      </c>
      <c r="L4340" s="8">
        <v>0.66226865659929102</v>
      </c>
    </row>
    <row r="4341" spans="1:12" x14ac:dyDescent="0.2">
      <c r="A4341" s="7" t="s">
        <v>17366</v>
      </c>
      <c r="B4341" s="7" t="s">
        <v>17367</v>
      </c>
      <c r="C4341" s="7" t="s">
        <v>17368</v>
      </c>
      <c r="D4341" s="7" t="s">
        <v>17369</v>
      </c>
      <c r="E4341" s="8">
        <v>43.490410107758002</v>
      </c>
      <c r="F4341" s="8">
        <v>20.639337947734901</v>
      </c>
      <c r="G4341" s="8">
        <v>29.678443590762701</v>
      </c>
      <c r="H4341" s="8">
        <v>18.698608435446801</v>
      </c>
      <c r="I4341" s="8">
        <v>15.8771268522328</v>
      </c>
      <c r="J4341" s="8">
        <v>26.670194986392598</v>
      </c>
      <c r="K4341" s="8">
        <v>0.71649338779801197</v>
      </c>
      <c r="L4341" s="8">
        <v>-0.61493546474192595</v>
      </c>
    </row>
    <row r="4342" spans="1:12" x14ac:dyDescent="0.2">
      <c r="A4342" s="7" t="s">
        <v>17370</v>
      </c>
      <c r="B4342" s="7" t="s">
        <v>17371</v>
      </c>
      <c r="C4342" s="7" t="s">
        <v>17372</v>
      </c>
      <c r="D4342" s="7" t="s">
        <v>17373</v>
      </c>
      <c r="E4342" s="8">
        <v>195.70684548491101</v>
      </c>
      <c r="F4342" s="8">
        <v>167.08035481499601</v>
      </c>
      <c r="G4342" s="8">
        <v>224.566889836771</v>
      </c>
      <c r="H4342" s="8">
        <v>166.31920134686899</v>
      </c>
      <c r="I4342" s="8">
        <v>176.63303623108999</v>
      </c>
      <c r="J4342" s="8">
        <v>151.13110492289101</v>
      </c>
      <c r="K4342" s="8">
        <v>0.71314655991723397</v>
      </c>
      <c r="L4342" s="8">
        <v>-0.24944263254645299</v>
      </c>
    </row>
    <row r="4343" spans="1:12" x14ac:dyDescent="0.2">
      <c r="A4343" s="7" t="s">
        <v>17374</v>
      </c>
      <c r="B4343" s="7" t="s">
        <v>17375</v>
      </c>
      <c r="C4343" s="7" t="s">
        <v>17376</v>
      </c>
      <c r="D4343" s="7" t="s">
        <v>17377</v>
      </c>
      <c r="E4343" s="8">
        <v>87.969238627055901</v>
      </c>
      <c r="F4343" s="8">
        <v>75.677572475027802</v>
      </c>
      <c r="G4343" s="8">
        <v>31.657006496813501</v>
      </c>
      <c r="H4343" s="8">
        <v>45.270315159502701</v>
      </c>
      <c r="I4343" s="8">
        <v>82.362595545957802</v>
      </c>
      <c r="J4343" s="8">
        <v>75.071659961697605</v>
      </c>
      <c r="K4343" s="8">
        <v>0.978916478709555</v>
      </c>
      <c r="L4343" s="8">
        <v>5.3518386119224701E-2</v>
      </c>
    </row>
    <row r="4344" spans="1:12" x14ac:dyDescent="0.2">
      <c r="A4344" s="7" t="s">
        <v>17378</v>
      </c>
      <c r="B4344" s="7" t="s">
        <v>17379</v>
      </c>
      <c r="C4344" s="7" t="s">
        <v>17380</v>
      </c>
      <c r="D4344" s="7" t="s">
        <v>17381</v>
      </c>
      <c r="E4344" s="8">
        <v>19.768368230799101</v>
      </c>
      <c r="F4344" s="8">
        <v>13.7595586318232</v>
      </c>
      <c r="G4344" s="8">
        <v>4.9464072651271103</v>
      </c>
      <c r="H4344" s="8">
        <v>15.746196577218299</v>
      </c>
      <c r="I4344" s="8">
        <v>15.8771268522328</v>
      </c>
      <c r="J4344" s="8">
        <v>6.9144949964721398</v>
      </c>
      <c r="K4344" s="8">
        <v>0.99982572783453905</v>
      </c>
      <c r="L4344" s="8">
        <v>2.30449099294906E-3</v>
      </c>
    </row>
    <row r="4345" spans="1:12" x14ac:dyDescent="0.2">
      <c r="A4345" s="7" t="s">
        <v>17382</v>
      </c>
      <c r="B4345" s="7" t="s">
        <v>17383</v>
      </c>
      <c r="C4345" s="7" t="s">
        <v>17384</v>
      </c>
      <c r="D4345" s="7" t="s">
        <v>17385</v>
      </c>
      <c r="E4345" s="8">
        <v>9.88418411539954</v>
      </c>
      <c r="F4345" s="8">
        <v>14.742384248382001</v>
      </c>
      <c r="G4345" s="8">
        <v>2.96784435907627</v>
      </c>
      <c r="H4345" s="8">
        <v>0</v>
      </c>
      <c r="I4345" s="8">
        <v>7.93856342611641</v>
      </c>
      <c r="J4345" s="8">
        <v>7.9022799959681604</v>
      </c>
      <c r="K4345" s="8">
        <v>0.86804055170969296</v>
      </c>
      <c r="L4345" s="8">
        <v>-0.80125532059143301</v>
      </c>
    </row>
    <row r="4346" spans="1:12" x14ac:dyDescent="0.2">
      <c r="A4346" s="7" t="s">
        <v>17386</v>
      </c>
      <c r="B4346" s="7" t="s">
        <v>17387</v>
      </c>
      <c r="D4346" s="7" t="s">
        <v>7922</v>
      </c>
      <c r="E4346" s="8">
        <v>10.872602526939501</v>
      </c>
      <c r="F4346" s="8">
        <v>0</v>
      </c>
      <c r="G4346" s="8">
        <v>0</v>
      </c>
      <c r="H4346" s="8">
        <v>5.9048237164568702</v>
      </c>
      <c r="I4346" s="8">
        <v>0</v>
      </c>
      <c r="J4346" s="8">
        <v>0</v>
      </c>
      <c r="K4346" s="8">
        <v>1</v>
      </c>
      <c r="L4346" s="8">
        <v>-0.88018689000773898</v>
      </c>
    </row>
    <row r="4347" spans="1:12" x14ac:dyDescent="0.2">
      <c r="A4347" s="7" t="s">
        <v>17388</v>
      </c>
      <c r="B4347" s="7" t="s">
        <v>17389</v>
      </c>
      <c r="C4347" s="7" t="s">
        <v>17390</v>
      </c>
      <c r="D4347" s="7" t="s">
        <v>17391</v>
      </c>
      <c r="E4347" s="8">
        <v>59.305104692397201</v>
      </c>
      <c r="F4347" s="8">
        <v>70.763444392233794</v>
      </c>
      <c r="G4347" s="8">
        <v>31.657006496813501</v>
      </c>
      <c r="H4347" s="8">
        <v>63.968923594949402</v>
      </c>
      <c r="I4347" s="8">
        <v>86.331877259015997</v>
      </c>
      <c r="J4347" s="8">
        <v>86.925079955649807</v>
      </c>
      <c r="K4347" s="8">
        <v>0.59623337856948799</v>
      </c>
      <c r="L4347" s="8">
        <v>0.55253448157297103</v>
      </c>
    </row>
    <row r="4348" spans="1:12" x14ac:dyDescent="0.2">
      <c r="A4348" s="7" t="s">
        <v>17392</v>
      </c>
      <c r="B4348" s="7" t="s">
        <v>17393</v>
      </c>
      <c r="C4348" s="7" t="s">
        <v>17394</v>
      </c>
      <c r="D4348" s="7" t="s">
        <v>17395</v>
      </c>
      <c r="E4348" s="8">
        <v>143.320669673293</v>
      </c>
      <c r="F4348" s="8">
        <v>154.30362179973201</v>
      </c>
      <c r="G4348" s="8">
        <v>106.84239692674601</v>
      </c>
      <c r="H4348" s="8">
        <v>126.953709903823</v>
      </c>
      <c r="I4348" s="8">
        <v>151.82502552447599</v>
      </c>
      <c r="J4348" s="8">
        <v>110.631919943554</v>
      </c>
      <c r="K4348" s="8">
        <v>0.96394012046804001</v>
      </c>
      <c r="L4348" s="8">
        <v>-5.4829304312493901E-2</v>
      </c>
    </row>
    <row r="4349" spans="1:12" x14ac:dyDescent="0.2">
      <c r="A4349" s="7" t="s">
        <v>17396</v>
      </c>
      <c r="B4349" s="7" t="s">
        <v>17397</v>
      </c>
      <c r="C4349" s="7" t="s">
        <v>17398</v>
      </c>
      <c r="D4349" s="7" t="s">
        <v>17399</v>
      </c>
      <c r="E4349" s="8">
        <v>0</v>
      </c>
      <c r="F4349" s="8">
        <v>0</v>
      </c>
      <c r="G4349" s="8">
        <v>9.8928145302542205</v>
      </c>
      <c r="H4349" s="8">
        <v>6.8889610025330201</v>
      </c>
      <c r="I4349" s="8">
        <v>4.9616021413227598</v>
      </c>
      <c r="J4349" s="8">
        <v>19.755699989920402</v>
      </c>
      <c r="K4349" s="8">
        <v>0.72367012103358497</v>
      </c>
      <c r="L4349" s="8">
        <v>1.67627408699099</v>
      </c>
    </row>
    <row r="4350" spans="1:12" x14ac:dyDescent="0.2">
      <c r="A4350" s="7" t="s">
        <v>17400</v>
      </c>
      <c r="B4350" s="7" t="s">
        <v>17401</v>
      </c>
      <c r="C4350" s="7" t="s">
        <v>17402</v>
      </c>
      <c r="D4350" s="7" t="s">
        <v>17403</v>
      </c>
      <c r="E4350" s="8">
        <v>8.8957657038595794</v>
      </c>
      <c r="F4350" s="8">
        <v>9.8282561655880301</v>
      </c>
      <c r="G4350" s="8">
        <v>7.91425162420337</v>
      </c>
      <c r="H4350" s="8">
        <v>40.349628729121903</v>
      </c>
      <c r="I4350" s="8">
        <v>18.854088137026501</v>
      </c>
      <c r="J4350" s="8">
        <v>14.816774992440299</v>
      </c>
      <c r="K4350" s="8">
        <v>0.30271569889282102</v>
      </c>
      <c r="L4350" s="8">
        <v>1.4745091350341299</v>
      </c>
    </row>
    <row r="4351" spans="1:12" x14ac:dyDescent="0.2">
      <c r="A4351" s="7" t="s">
        <v>17404</v>
      </c>
      <c r="B4351" s="7" t="s">
        <v>17405</v>
      </c>
      <c r="C4351" s="7" t="s">
        <v>17406</v>
      </c>
      <c r="D4351" s="7" t="s">
        <v>17407</v>
      </c>
      <c r="E4351" s="8">
        <v>1.97683682307991</v>
      </c>
      <c r="F4351" s="8">
        <v>20.639337947734901</v>
      </c>
      <c r="G4351" s="8">
        <v>7.91425162420337</v>
      </c>
      <c r="H4351" s="8">
        <v>2.95241185822844</v>
      </c>
      <c r="I4351" s="8">
        <v>15.8771268522328</v>
      </c>
      <c r="J4351" s="8">
        <v>15.8045599919363</v>
      </c>
      <c r="K4351" s="8">
        <v>0.96793278211299905</v>
      </c>
      <c r="L4351" s="8">
        <v>0.181449916988905</v>
      </c>
    </row>
    <row r="4352" spans="1:12" x14ac:dyDescent="0.2">
      <c r="A4352" s="7" t="s">
        <v>17408</v>
      </c>
      <c r="B4352" s="7" t="s">
        <v>17409</v>
      </c>
      <c r="C4352" s="7" t="s">
        <v>17410</v>
      </c>
      <c r="D4352" s="7" t="s">
        <v>17411</v>
      </c>
      <c r="E4352" s="8">
        <v>8.8957657038595794</v>
      </c>
      <c r="F4352" s="8">
        <v>15.725209864940799</v>
      </c>
      <c r="G4352" s="8">
        <v>24.732036325635502</v>
      </c>
      <c r="H4352" s="8">
        <v>87.588218460776901</v>
      </c>
      <c r="I4352" s="8">
        <v>91.293479400338796</v>
      </c>
      <c r="J4352" s="8">
        <v>56.303744971273197</v>
      </c>
      <c r="K4352" s="8">
        <v>9.849846405004031E-4</v>
      </c>
      <c r="L4352" s="8">
        <v>2.2526630706864701</v>
      </c>
    </row>
    <row r="4353" spans="1:12" x14ac:dyDescent="0.2">
      <c r="A4353" s="7" t="s">
        <v>17412</v>
      </c>
      <c r="B4353" s="7" t="s">
        <v>17413</v>
      </c>
      <c r="C4353" s="7" t="s">
        <v>17414</v>
      </c>
      <c r="D4353" s="7" t="s">
        <v>17415</v>
      </c>
      <c r="E4353" s="8">
        <v>32.6178075808185</v>
      </c>
      <c r="F4353" s="8">
        <v>27.5191172636465</v>
      </c>
      <c r="G4353" s="8">
        <v>20.7749105135339</v>
      </c>
      <c r="H4353" s="8">
        <v>18.698608435446801</v>
      </c>
      <c r="I4353" s="8">
        <v>22.823369850084699</v>
      </c>
      <c r="J4353" s="8">
        <v>31.609119983872699</v>
      </c>
      <c r="K4353" s="8">
        <v>0.94960125098533399</v>
      </c>
      <c r="L4353" s="8">
        <v>-0.14593048739678299</v>
      </c>
    </row>
    <row r="4354" spans="1:12" x14ac:dyDescent="0.2">
      <c r="A4354" s="7" t="s">
        <v>17416</v>
      </c>
      <c r="B4354" s="7" t="s">
        <v>17417</v>
      </c>
      <c r="C4354" s="7" t="s">
        <v>17418</v>
      </c>
      <c r="D4354" s="7" t="s">
        <v>17419</v>
      </c>
      <c r="E4354" s="8">
        <v>2.96525523461986</v>
      </c>
      <c r="F4354" s="8">
        <v>16.7080354814996</v>
      </c>
      <c r="G4354" s="8">
        <v>17.807066154457601</v>
      </c>
      <c r="H4354" s="8">
        <v>7.8730982886091603</v>
      </c>
      <c r="I4354" s="8">
        <v>31.7542537044657</v>
      </c>
      <c r="J4354" s="8">
        <v>43.462539977824903</v>
      </c>
      <c r="K4354" s="8">
        <v>0.60295402398491604</v>
      </c>
      <c r="L4354" s="8">
        <v>1.14834967721105</v>
      </c>
    </row>
    <row r="4355" spans="1:12" x14ac:dyDescent="0.2">
      <c r="A4355" s="7" t="s">
        <v>17420</v>
      </c>
      <c r="B4355" s="7" t="s">
        <v>17421</v>
      </c>
      <c r="C4355" s="7" t="s">
        <v>17422</v>
      </c>
      <c r="D4355" s="7" t="s">
        <v>17423</v>
      </c>
      <c r="E4355" s="8">
        <v>0</v>
      </c>
      <c r="F4355" s="8">
        <v>5.89695369935282</v>
      </c>
      <c r="G4355" s="8">
        <v>10.8820959832796</v>
      </c>
      <c r="H4355" s="8">
        <v>9.8413728607614495</v>
      </c>
      <c r="I4355" s="8">
        <v>12.900165567439201</v>
      </c>
      <c r="J4355" s="8">
        <v>11.853419993952199</v>
      </c>
      <c r="K4355" s="8">
        <v>0.78020431648225996</v>
      </c>
      <c r="L4355" s="8">
        <v>1.0438972973301901</v>
      </c>
    </row>
    <row r="4356" spans="1:12" x14ac:dyDescent="0.2">
      <c r="A4356" s="7" t="s">
        <v>17424</v>
      </c>
      <c r="B4356" s="7" t="s">
        <v>17425</v>
      </c>
      <c r="C4356" s="7" t="s">
        <v>17426</v>
      </c>
      <c r="E4356" s="8">
        <v>27.675715523118701</v>
      </c>
      <c r="F4356" s="8">
        <v>43.244327128587301</v>
      </c>
      <c r="G4356" s="8">
        <v>63.314012993627003</v>
      </c>
      <c r="H4356" s="8">
        <v>44.286177873426503</v>
      </c>
      <c r="I4356" s="8">
        <v>31.7542537044657</v>
      </c>
      <c r="J4356" s="8">
        <v>59.267099969761198</v>
      </c>
      <c r="K4356" s="8">
        <v>0.995324613797827</v>
      </c>
      <c r="L4356" s="8">
        <v>1.15894226972543E-2</v>
      </c>
    </row>
    <row r="4357" spans="1:12" x14ac:dyDescent="0.2">
      <c r="A4357" s="7" t="s">
        <v>17427</v>
      </c>
      <c r="B4357" s="7" t="s">
        <v>17428</v>
      </c>
      <c r="D4357" s="7" t="s">
        <v>17429</v>
      </c>
      <c r="E4357" s="8">
        <v>3.9536736461598201</v>
      </c>
      <c r="F4357" s="8">
        <v>29.484768496764101</v>
      </c>
      <c r="G4357" s="8">
        <v>55.399761369423601</v>
      </c>
      <c r="H4357" s="8">
        <v>7.8730982886091603</v>
      </c>
      <c r="I4357" s="8">
        <v>37.708176274053002</v>
      </c>
      <c r="J4357" s="8">
        <v>63.218239967745298</v>
      </c>
      <c r="K4357" s="8">
        <v>0.93685761971686499</v>
      </c>
      <c r="L4357" s="8">
        <v>0.29237806421611601</v>
      </c>
    </row>
    <row r="4358" spans="1:12" x14ac:dyDescent="0.2">
      <c r="A4358" s="7" t="s">
        <v>17430</v>
      </c>
      <c r="B4358" s="7" t="s">
        <v>17431</v>
      </c>
      <c r="C4358" s="7" t="s">
        <v>17432</v>
      </c>
      <c r="D4358" s="7" t="s">
        <v>17433</v>
      </c>
      <c r="E4358" s="8">
        <v>198.67210071953099</v>
      </c>
      <c r="F4358" s="8">
        <v>189.685343995849</v>
      </c>
      <c r="G4358" s="8">
        <v>189.94203898088099</v>
      </c>
      <c r="H4358" s="8">
        <v>233.24053680004599</v>
      </c>
      <c r="I4358" s="8">
        <v>176.63303623108999</v>
      </c>
      <c r="J4358" s="8">
        <v>297.32328484830202</v>
      </c>
      <c r="K4358" s="8">
        <v>0.67633303253124399</v>
      </c>
      <c r="L4358" s="8">
        <v>0.29034267986915002</v>
      </c>
    </row>
    <row r="4359" spans="1:12" x14ac:dyDescent="0.2">
      <c r="A4359" s="7" t="s">
        <v>17434</v>
      </c>
      <c r="B4359" s="7" t="s">
        <v>17435</v>
      </c>
      <c r="E4359" s="8">
        <v>0</v>
      </c>
      <c r="F4359" s="8">
        <v>8.8454305490292207</v>
      </c>
      <c r="G4359" s="8">
        <v>6.9249701711779501</v>
      </c>
      <c r="H4359" s="8">
        <v>14.762059291142201</v>
      </c>
      <c r="I4359" s="8">
        <v>10.9155247109101</v>
      </c>
      <c r="J4359" s="8">
        <v>0</v>
      </c>
      <c r="K4359" s="8">
        <v>0.91502717554913104</v>
      </c>
      <c r="L4359" s="8">
        <v>0.70317836062794803</v>
      </c>
    </row>
    <row r="4360" spans="1:12" x14ac:dyDescent="0.2">
      <c r="A4360" s="7" t="s">
        <v>17436</v>
      </c>
      <c r="B4360" s="7" t="s">
        <v>501</v>
      </c>
      <c r="C4360" s="7" t="s">
        <v>17437</v>
      </c>
      <c r="D4360" s="7" t="s">
        <v>503</v>
      </c>
      <c r="E4360" s="8">
        <v>1452.9750649637299</v>
      </c>
      <c r="F4360" s="8">
        <v>1033.93254861986</v>
      </c>
      <c r="G4360" s="8">
        <v>1079.3060652507299</v>
      </c>
      <c r="H4360" s="8">
        <v>561.94239034947896</v>
      </c>
      <c r="I4360" s="8">
        <v>486.23700984963</v>
      </c>
      <c r="J4360" s="8">
        <v>404.00406479387198</v>
      </c>
      <c r="K4360" s="8">
        <v>2.2024160990075399E-8</v>
      </c>
      <c r="L4360" s="8">
        <v>-1.29614199692961</v>
      </c>
    </row>
    <row r="4361" spans="1:12" x14ac:dyDescent="0.2">
      <c r="A4361" s="7" t="s">
        <v>17438</v>
      </c>
      <c r="B4361" s="7" t="s">
        <v>17439</v>
      </c>
      <c r="D4361" s="7" t="s">
        <v>17440</v>
      </c>
      <c r="E4361" s="8">
        <v>160.123782669473</v>
      </c>
      <c r="F4361" s="8">
        <v>187.719692762731</v>
      </c>
      <c r="G4361" s="8">
        <v>177.08138009154999</v>
      </c>
      <c r="H4361" s="8">
        <v>222.415026653209</v>
      </c>
      <c r="I4361" s="8">
        <v>226.24905764431799</v>
      </c>
      <c r="J4361" s="8">
        <v>285.46986485435002</v>
      </c>
      <c r="K4361" s="8">
        <v>0.23922927382145401</v>
      </c>
      <c r="L4361" s="8">
        <v>0.48390681462193003</v>
      </c>
    </row>
    <row r="4362" spans="1:12" x14ac:dyDescent="0.2">
      <c r="A4362" s="7" t="s">
        <v>17441</v>
      </c>
      <c r="B4362" s="7" t="s">
        <v>17442</v>
      </c>
      <c r="C4362" s="7" t="s">
        <v>17443</v>
      </c>
      <c r="D4362" s="7" t="s">
        <v>17444</v>
      </c>
      <c r="E4362" s="8">
        <v>59.305104692397201</v>
      </c>
      <c r="F4362" s="8">
        <v>41.278675895469704</v>
      </c>
      <c r="G4362" s="8">
        <v>60.3461686345507</v>
      </c>
      <c r="H4362" s="8">
        <v>47.238589731654997</v>
      </c>
      <c r="I4362" s="8">
        <v>58.546905267608601</v>
      </c>
      <c r="J4362" s="8">
        <v>40.499184979336803</v>
      </c>
      <c r="K4362" s="8">
        <v>0.93639184006200504</v>
      </c>
      <c r="L4362" s="8">
        <v>-0.13763463033269999</v>
      </c>
    </row>
    <row r="4363" spans="1:12" x14ac:dyDescent="0.2">
      <c r="A4363" s="7" t="s">
        <v>17445</v>
      </c>
      <c r="B4363" s="7" t="s">
        <v>17446</v>
      </c>
      <c r="C4363" s="7" t="s">
        <v>17447</v>
      </c>
      <c r="D4363" s="7" t="s">
        <v>17448</v>
      </c>
      <c r="E4363" s="8">
        <v>21.745205053879001</v>
      </c>
      <c r="F4363" s="8">
        <v>4.9141280827940097</v>
      </c>
      <c r="G4363" s="8">
        <v>1.9785629060508401</v>
      </c>
      <c r="H4363" s="8">
        <v>2.95241185822844</v>
      </c>
      <c r="I4363" s="8">
        <v>4.9616021413227598</v>
      </c>
      <c r="J4363" s="8">
        <v>1.9755699989920401</v>
      </c>
      <c r="K4363" s="8">
        <v>0.64847788063575695</v>
      </c>
      <c r="L4363" s="8">
        <v>-1.53413457699378</v>
      </c>
    </row>
    <row r="4364" spans="1:12" x14ac:dyDescent="0.2">
      <c r="A4364" s="7" t="s">
        <v>17449</v>
      </c>
      <c r="B4364" s="7" t="s">
        <v>17450</v>
      </c>
      <c r="C4364" s="7" t="s">
        <v>17451</v>
      </c>
      <c r="D4364" s="7" t="s">
        <v>17452</v>
      </c>
      <c r="E4364" s="8">
        <v>1022.02463753231</v>
      </c>
      <c r="F4364" s="8">
        <v>943.512591896451</v>
      </c>
      <c r="G4364" s="8">
        <v>936.84953601507402</v>
      </c>
      <c r="H4364" s="8">
        <v>934.93042177233804</v>
      </c>
      <c r="I4364" s="8">
        <v>804.77186732255097</v>
      </c>
      <c r="J4364" s="8">
        <v>722.07083463159097</v>
      </c>
      <c r="K4364" s="8">
        <v>0.47742750493761799</v>
      </c>
      <c r="L4364" s="8">
        <v>-0.23751969529351499</v>
      </c>
    </row>
    <row r="4365" spans="1:12" x14ac:dyDescent="0.2">
      <c r="A4365" s="7" t="s">
        <v>17453</v>
      </c>
      <c r="B4365" s="7" t="s">
        <v>17454</v>
      </c>
      <c r="C4365" s="7" t="s">
        <v>17455</v>
      </c>
      <c r="D4365" s="7" t="s">
        <v>17456</v>
      </c>
      <c r="E4365" s="8">
        <v>673.11293825870905</v>
      </c>
      <c r="F4365" s="8">
        <v>583.79841623592904</v>
      </c>
      <c r="G4365" s="8">
        <v>730.089712332761</v>
      </c>
      <c r="H4365" s="8">
        <v>677.08645282038799</v>
      </c>
      <c r="I4365" s="8">
        <v>514.02198184103804</v>
      </c>
      <c r="J4365" s="8">
        <v>502.78256474347398</v>
      </c>
      <c r="K4365" s="8">
        <v>0.62572397097350796</v>
      </c>
      <c r="L4365" s="8">
        <v>-0.23019573007962699</v>
      </c>
    </row>
    <row r="4366" spans="1:12" x14ac:dyDescent="0.2">
      <c r="A4366" s="7" t="s">
        <v>17457</v>
      </c>
      <c r="B4366" s="7" t="s">
        <v>17458</v>
      </c>
      <c r="C4366" s="7" t="s">
        <v>17459</v>
      </c>
      <c r="D4366" s="7" t="s">
        <v>17460</v>
      </c>
      <c r="E4366" s="8">
        <v>6.9189288807796796</v>
      </c>
      <c r="F4366" s="8">
        <v>6.8797793159116196</v>
      </c>
      <c r="G4366" s="8">
        <v>11.871377436305099</v>
      </c>
      <c r="H4366" s="8">
        <v>0</v>
      </c>
      <c r="I4366" s="8">
        <v>1.9846408565291001</v>
      </c>
      <c r="J4366" s="8">
        <v>5.9267099969761201</v>
      </c>
      <c r="K4366" s="8">
        <v>0.63303988817953205</v>
      </c>
      <c r="L4366" s="8">
        <v>-1.6983140919776301</v>
      </c>
    </row>
    <row r="4367" spans="1:12" x14ac:dyDescent="0.2">
      <c r="A4367" s="7" t="s">
        <v>17461</v>
      </c>
      <c r="B4367" s="7" t="s">
        <v>17462</v>
      </c>
      <c r="E4367" s="8">
        <v>1.97683682307991</v>
      </c>
      <c r="F4367" s="8">
        <v>27.5191172636465</v>
      </c>
      <c r="G4367" s="8">
        <v>11.871377436305099</v>
      </c>
      <c r="H4367" s="8">
        <v>1.9682745721522901</v>
      </c>
      <c r="I4367" s="8">
        <v>9.9232042826455196</v>
      </c>
      <c r="J4367" s="8">
        <v>18.767914990424401</v>
      </c>
      <c r="K4367" s="8">
        <v>0.92384322155148202</v>
      </c>
      <c r="L4367" s="8">
        <v>-0.43249290631323001</v>
      </c>
    </row>
    <row r="4368" spans="1:12" x14ac:dyDescent="0.2">
      <c r="A4368" s="7" t="s">
        <v>17463</v>
      </c>
      <c r="B4368" s="7" t="s">
        <v>17464</v>
      </c>
      <c r="D4368" s="7" t="s">
        <v>17465</v>
      </c>
      <c r="E4368" s="8">
        <v>0</v>
      </c>
      <c r="F4368" s="8">
        <v>0</v>
      </c>
      <c r="G4368" s="8">
        <v>0</v>
      </c>
      <c r="H4368" s="8">
        <v>39.365491443045798</v>
      </c>
      <c r="I4368" s="8">
        <v>0</v>
      </c>
      <c r="J4368" s="8">
        <v>0</v>
      </c>
      <c r="K4368" s="8">
        <v>0.23760587211383699</v>
      </c>
      <c r="L4368" s="8">
        <v>6.1757426196366803</v>
      </c>
    </row>
    <row r="4369" spans="1:12" x14ac:dyDescent="0.2">
      <c r="A4369" s="7" t="s">
        <v>17466</v>
      </c>
      <c r="B4369" s="7" t="s">
        <v>17467</v>
      </c>
      <c r="C4369" s="7" t="s">
        <v>17468</v>
      </c>
      <c r="D4369" s="7" t="s">
        <v>17469</v>
      </c>
      <c r="E4369" s="8">
        <v>190.76475342721099</v>
      </c>
      <c r="F4369" s="8">
        <v>141.52688878446801</v>
      </c>
      <c r="G4369" s="8">
        <v>193.89916479298299</v>
      </c>
      <c r="H4369" s="8">
        <v>197.811594501305</v>
      </c>
      <c r="I4369" s="8">
        <v>217.31817378993699</v>
      </c>
      <c r="J4369" s="8">
        <v>187.67914990424401</v>
      </c>
      <c r="K4369" s="8">
        <v>0.80082553284534996</v>
      </c>
      <c r="L4369" s="8">
        <v>0.196161776240834</v>
      </c>
    </row>
    <row r="4370" spans="1:12" x14ac:dyDescent="0.2">
      <c r="A4370" s="7" t="s">
        <v>17470</v>
      </c>
      <c r="B4370" s="7" t="s">
        <v>17471</v>
      </c>
      <c r="C4370" s="7" t="s">
        <v>17472</v>
      </c>
      <c r="D4370" s="7" t="s">
        <v>17473</v>
      </c>
      <c r="E4370" s="8">
        <v>220.41730577340999</v>
      </c>
      <c r="F4370" s="8">
        <v>242.75792729002401</v>
      </c>
      <c r="G4370" s="8">
        <v>201.813416417186</v>
      </c>
      <c r="H4370" s="8">
        <v>175.176436921554</v>
      </c>
      <c r="I4370" s="8">
        <v>194.49480393985201</v>
      </c>
      <c r="J4370" s="8">
        <v>137.30211492994701</v>
      </c>
      <c r="K4370" s="8">
        <v>0.44928613820251101</v>
      </c>
      <c r="L4370" s="8">
        <v>-0.39148208884586699</v>
      </c>
    </row>
    <row r="4371" spans="1:12" x14ac:dyDescent="0.2">
      <c r="A4371" s="7" t="s">
        <v>17474</v>
      </c>
      <c r="B4371" s="7" t="s">
        <v>17475</v>
      </c>
      <c r="C4371" s="7" t="s">
        <v>17476</v>
      </c>
      <c r="D4371" s="7" t="s">
        <v>17477</v>
      </c>
      <c r="E4371" s="8">
        <v>342.98118880436402</v>
      </c>
      <c r="F4371" s="8">
        <v>370.52525744266899</v>
      </c>
      <c r="G4371" s="8">
        <v>510.46922976111802</v>
      </c>
      <c r="H4371" s="8">
        <v>597.37133264822</v>
      </c>
      <c r="I4371" s="8">
        <v>477.30612599524898</v>
      </c>
      <c r="J4371" s="8">
        <v>669.71822965830199</v>
      </c>
      <c r="K4371" s="8">
        <v>0.17295430019153499</v>
      </c>
      <c r="L4371" s="8">
        <v>0.51119532114815003</v>
      </c>
    </row>
    <row r="4372" spans="1:12" x14ac:dyDescent="0.2">
      <c r="A4372" s="7" t="s">
        <v>17478</v>
      </c>
      <c r="B4372" s="7" t="s">
        <v>17479</v>
      </c>
      <c r="C4372" s="7" t="s">
        <v>17480</v>
      </c>
      <c r="D4372" s="7" t="s">
        <v>17481</v>
      </c>
      <c r="E4372" s="8">
        <v>6683.6852988331702</v>
      </c>
      <c r="F4372" s="8">
        <v>6674.3687620508299</v>
      </c>
      <c r="G4372" s="8">
        <v>6402.6295639805303</v>
      </c>
      <c r="H4372" s="8">
        <v>4578.2066548262301</v>
      </c>
      <c r="I4372" s="8">
        <v>4584.5203785822296</v>
      </c>
      <c r="J4372" s="8">
        <v>4150.6725678822804</v>
      </c>
      <c r="K4372" s="8">
        <v>3.0281566105958801E-6</v>
      </c>
      <c r="L4372" s="8">
        <v>-0.56975511832885095</v>
      </c>
    </row>
    <row r="4373" spans="1:12" x14ac:dyDescent="0.2">
      <c r="A4373" s="7" t="s">
        <v>17482</v>
      </c>
      <c r="B4373" s="7" t="s">
        <v>17483</v>
      </c>
      <c r="C4373" s="7" t="s">
        <v>17484</v>
      </c>
      <c r="D4373" s="7" t="s">
        <v>17485</v>
      </c>
      <c r="E4373" s="8">
        <v>204.60261118877</v>
      </c>
      <c r="F4373" s="8">
        <v>156.26927303285001</v>
      </c>
      <c r="G4373" s="8">
        <v>177.08138009154999</v>
      </c>
      <c r="H4373" s="8">
        <v>203.716418217762</v>
      </c>
      <c r="I4373" s="8">
        <v>170.67911366150301</v>
      </c>
      <c r="J4373" s="8">
        <v>174.83794491079601</v>
      </c>
      <c r="K4373" s="8">
        <v>0.97579738097076396</v>
      </c>
      <c r="L4373" s="8">
        <v>3.0023176444986002E-2</v>
      </c>
    </row>
    <row r="4374" spans="1:12" x14ac:dyDescent="0.2">
      <c r="A4374" s="7" t="s">
        <v>17486</v>
      </c>
      <c r="B4374" s="7" t="s">
        <v>17487</v>
      </c>
      <c r="C4374" s="7" t="s">
        <v>17488</v>
      </c>
      <c r="D4374" s="7" t="s">
        <v>17489</v>
      </c>
      <c r="E4374" s="8">
        <v>924.171214789857</v>
      </c>
      <c r="F4374" s="8">
        <v>843.26437900745304</v>
      </c>
      <c r="G4374" s="8">
        <v>678.64707677543902</v>
      </c>
      <c r="H4374" s="8">
        <v>237.17708594435101</v>
      </c>
      <c r="I4374" s="8">
        <v>210.37193079208501</v>
      </c>
      <c r="J4374" s="8">
        <v>258.79966986795699</v>
      </c>
      <c r="K4374" s="8">
        <v>1.4931022264469199E-16</v>
      </c>
      <c r="L4374" s="8">
        <v>-1.7919928735853099</v>
      </c>
    </row>
    <row r="4375" spans="1:12" x14ac:dyDescent="0.2">
      <c r="A4375" s="7" t="s">
        <v>17490</v>
      </c>
      <c r="B4375" s="7" t="s">
        <v>72</v>
      </c>
      <c r="C4375" s="7" t="s">
        <v>17491</v>
      </c>
      <c r="D4375" s="7" t="s">
        <v>74</v>
      </c>
      <c r="E4375" s="8">
        <v>413.158896023701</v>
      </c>
      <c r="F4375" s="8">
        <v>375.43938552546302</v>
      </c>
      <c r="G4375" s="8">
        <v>243.363237444254</v>
      </c>
      <c r="H4375" s="8">
        <v>155.49369120003101</v>
      </c>
      <c r="I4375" s="8">
        <v>163.732870663651</v>
      </c>
      <c r="J4375" s="8">
        <v>92.851789952625893</v>
      </c>
      <c r="K4375" s="8">
        <v>7.40392702543725E-4</v>
      </c>
      <c r="L4375" s="8">
        <v>-1.3244317041114599</v>
      </c>
    </row>
    <row r="4376" spans="1:12" x14ac:dyDescent="0.2">
      <c r="A4376" s="7" t="s">
        <v>17492</v>
      </c>
      <c r="B4376" s="7" t="s">
        <v>17493</v>
      </c>
      <c r="C4376" s="7" t="s">
        <v>17494</v>
      </c>
      <c r="D4376" s="7" t="s">
        <v>17495</v>
      </c>
      <c r="E4376" s="8">
        <v>55.351431046237401</v>
      </c>
      <c r="F4376" s="8">
        <v>1.9656512331176099</v>
      </c>
      <c r="G4376" s="8">
        <v>8.9035330772288006</v>
      </c>
      <c r="H4376" s="8">
        <v>0</v>
      </c>
      <c r="I4376" s="8">
        <v>9.9232042826455196</v>
      </c>
      <c r="J4376" s="8">
        <v>9.8778499949602097</v>
      </c>
      <c r="K4376" s="8">
        <v>0.60483409296590596</v>
      </c>
      <c r="L4376" s="8">
        <v>-1.7419227461743401</v>
      </c>
    </row>
    <row r="4377" spans="1:12" x14ac:dyDescent="0.2">
      <c r="A4377" s="7" t="s">
        <v>17496</v>
      </c>
      <c r="B4377" s="7" t="s">
        <v>17497</v>
      </c>
      <c r="C4377" s="7" t="s">
        <v>17498</v>
      </c>
      <c r="D4377" s="7" t="s">
        <v>17499</v>
      </c>
      <c r="E4377" s="8">
        <v>121.57546461941401</v>
      </c>
      <c r="F4377" s="8">
        <v>181.82273906337801</v>
      </c>
      <c r="G4377" s="8">
        <v>112.778085644898</v>
      </c>
      <c r="H4377" s="8">
        <v>115.14406247090901</v>
      </c>
      <c r="I4377" s="8">
        <v>146.86342338315399</v>
      </c>
      <c r="J4377" s="8">
        <v>126.43647993549099</v>
      </c>
      <c r="K4377" s="8">
        <v>0.93639999478338098</v>
      </c>
      <c r="L4377" s="8">
        <v>-9.9632507285666694E-2</v>
      </c>
    </row>
    <row r="4378" spans="1:12" x14ac:dyDescent="0.2">
      <c r="A4378" s="7" t="s">
        <v>17500</v>
      </c>
      <c r="B4378" s="7" t="s">
        <v>17501</v>
      </c>
      <c r="C4378" s="7" t="s">
        <v>17502</v>
      </c>
      <c r="D4378" s="7" t="s">
        <v>17503</v>
      </c>
      <c r="E4378" s="8">
        <v>270.82664476194702</v>
      </c>
      <c r="F4378" s="8">
        <v>233.91249674099501</v>
      </c>
      <c r="G4378" s="8">
        <v>237.42754872610101</v>
      </c>
      <c r="H4378" s="8">
        <v>271.62189095701598</v>
      </c>
      <c r="I4378" s="8">
        <v>248.080107066138</v>
      </c>
      <c r="J4378" s="8">
        <v>321.03012483620699</v>
      </c>
      <c r="K4378" s="8">
        <v>0.782007788501769</v>
      </c>
      <c r="L4378" s="8">
        <v>0.17993878348629999</v>
      </c>
    </row>
    <row r="4379" spans="1:12" x14ac:dyDescent="0.2">
      <c r="A4379" s="7" t="s">
        <v>17504</v>
      </c>
      <c r="B4379" s="7" t="s">
        <v>17505</v>
      </c>
      <c r="C4379" s="7" t="s">
        <v>17506</v>
      </c>
      <c r="D4379" s="7" t="s">
        <v>17507</v>
      </c>
      <c r="E4379" s="8">
        <v>12.8494393500194</v>
      </c>
      <c r="F4379" s="8">
        <v>39.313024662352099</v>
      </c>
      <c r="G4379" s="8">
        <v>17.807066154457601</v>
      </c>
      <c r="H4379" s="8">
        <v>360.194246703869</v>
      </c>
      <c r="I4379" s="8">
        <v>276.85739948580999</v>
      </c>
      <c r="J4379" s="8">
        <v>133.35097493196301</v>
      </c>
      <c r="K4379" s="8">
        <v>4.3185852854589803E-9</v>
      </c>
      <c r="L4379" s="8">
        <v>3.4604037960661902</v>
      </c>
    </row>
    <row r="4380" spans="1:12" x14ac:dyDescent="0.2">
      <c r="A4380" s="7" t="s">
        <v>17508</v>
      </c>
      <c r="B4380" s="7" t="s">
        <v>17509</v>
      </c>
      <c r="C4380" s="7" t="s">
        <v>17510</v>
      </c>
      <c r="D4380" s="7" t="s">
        <v>17511</v>
      </c>
      <c r="E4380" s="8">
        <v>2269.40867289573</v>
      </c>
      <c r="F4380" s="8">
        <v>1884.07670694322</v>
      </c>
      <c r="G4380" s="8">
        <v>2236.7653652904801</v>
      </c>
      <c r="H4380" s="8">
        <v>1141.5992518483299</v>
      </c>
      <c r="I4380" s="8">
        <v>1155.0609784999399</v>
      </c>
      <c r="J4380" s="8">
        <v>1177.43971939926</v>
      </c>
      <c r="K4380" s="8">
        <v>4.4451999148325497E-9</v>
      </c>
      <c r="L4380" s="8">
        <v>-0.87922226100179501</v>
      </c>
    </row>
    <row r="4381" spans="1:12" x14ac:dyDescent="0.2">
      <c r="A4381" s="7" t="s">
        <v>17512</v>
      </c>
      <c r="B4381" s="7" t="s">
        <v>17513</v>
      </c>
      <c r="C4381" s="7" t="s">
        <v>17514</v>
      </c>
      <c r="D4381" s="7" t="s">
        <v>17515</v>
      </c>
      <c r="E4381" s="8">
        <v>137.39015920405399</v>
      </c>
      <c r="F4381" s="8">
        <v>161.18340111564399</v>
      </c>
      <c r="G4381" s="8">
        <v>196.86700915205901</v>
      </c>
      <c r="H4381" s="8">
        <v>297.20946039499597</v>
      </c>
      <c r="I4381" s="8">
        <v>136.94021910050799</v>
      </c>
      <c r="J4381" s="8">
        <v>244.97067987501299</v>
      </c>
      <c r="K4381" s="8">
        <v>0.55055930066609904</v>
      </c>
      <c r="L4381" s="8">
        <v>0.45504287132908799</v>
      </c>
    </row>
    <row r="4382" spans="1:12" x14ac:dyDescent="0.2">
      <c r="A4382" s="7" t="s">
        <v>17516</v>
      </c>
      <c r="B4382" s="7" t="s">
        <v>17517</v>
      </c>
      <c r="C4382" s="7" t="s">
        <v>17518</v>
      </c>
      <c r="D4382" s="7" t="s">
        <v>17519</v>
      </c>
      <c r="E4382" s="8">
        <v>1134.70433644787</v>
      </c>
      <c r="F4382" s="8">
        <v>1010.3447338224501</v>
      </c>
      <c r="G4382" s="8">
        <v>1081.2846281567899</v>
      </c>
      <c r="H4382" s="8">
        <v>1203.5999008711301</v>
      </c>
      <c r="I4382" s="8">
        <v>1244.3698170437499</v>
      </c>
      <c r="J4382" s="8">
        <v>1365.1188693035001</v>
      </c>
      <c r="K4382" s="8">
        <v>0.33739652193361003</v>
      </c>
      <c r="L4382" s="8">
        <v>0.24107324592600399</v>
      </c>
    </row>
    <row r="4383" spans="1:12" x14ac:dyDescent="0.2">
      <c r="A4383" s="7" t="s">
        <v>17520</v>
      </c>
      <c r="B4383" s="7" t="s">
        <v>17521</v>
      </c>
      <c r="C4383" s="7" t="s">
        <v>17522</v>
      </c>
      <c r="D4383" s="7" t="s">
        <v>17523</v>
      </c>
      <c r="E4383" s="8">
        <v>137.39015920405399</v>
      </c>
      <c r="F4383" s="8">
        <v>95.334084806203904</v>
      </c>
      <c r="G4383" s="8">
        <v>38.581976667991398</v>
      </c>
      <c r="H4383" s="8">
        <v>39.365491443045798</v>
      </c>
      <c r="I4383" s="8">
        <v>50.608341841492098</v>
      </c>
      <c r="J4383" s="8">
        <v>81.986154958169706</v>
      </c>
      <c r="K4383" s="8">
        <v>0.61082542752207902</v>
      </c>
      <c r="L4383" s="8">
        <v>-0.657892985330923</v>
      </c>
    </row>
    <row r="4384" spans="1:12" x14ac:dyDescent="0.2">
      <c r="A4384" s="7" t="s">
        <v>17524</v>
      </c>
      <c r="B4384" s="7" t="s">
        <v>17525</v>
      </c>
      <c r="C4384" s="7" t="s">
        <v>17526</v>
      </c>
      <c r="D4384" s="7" t="s">
        <v>17527</v>
      </c>
      <c r="E4384" s="8">
        <v>438.85777472374002</v>
      </c>
      <c r="F4384" s="8">
        <v>639.81947637978101</v>
      </c>
      <c r="G4384" s="8">
        <v>662.81857352703298</v>
      </c>
      <c r="H4384" s="8">
        <v>515.68793790389998</v>
      </c>
      <c r="I4384" s="8">
        <v>608.29242252616996</v>
      </c>
      <c r="J4384" s="8">
        <v>648.97474466888502</v>
      </c>
      <c r="K4384" s="8">
        <v>0.97579738097076396</v>
      </c>
      <c r="L4384" s="8">
        <v>2.5803323820687198E-2</v>
      </c>
    </row>
    <row r="4385" spans="1:12" x14ac:dyDescent="0.2">
      <c r="A4385" s="7" t="s">
        <v>17528</v>
      </c>
      <c r="B4385" s="7" t="s">
        <v>17529</v>
      </c>
      <c r="D4385" s="7" t="s">
        <v>17530</v>
      </c>
      <c r="E4385" s="8">
        <v>0</v>
      </c>
      <c r="F4385" s="8">
        <v>15.725209864940799</v>
      </c>
      <c r="G4385" s="8">
        <v>4.9464072651271103</v>
      </c>
      <c r="H4385" s="8">
        <v>8.8572355746852995</v>
      </c>
      <c r="I4385" s="8">
        <v>2.97696128479366</v>
      </c>
      <c r="J4385" s="8">
        <v>11.853419993952199</v>
      </c>
      <c r="K4385" s="8">
        <v>0.97300058554575497</v>
      </c>
      <c r="L4385" s="8">
        <v>0.19627120269808501</v>
      </c>
    </row>
    <row r="4386" spans="1:12" x14ac:dyDescent="0.2">
      <c r="A4386" s="7" t="s">
        <v>17531</v>
      </c>
      <c r="B4386" s="7" t="s">
        <v>17532</v>
      </c>
      <c r="C4386" s="7" t="s">
        <v>17533</v>
      </c>
      <c r="D4386" s="7" t="s">
        <v>17534</v>
      </c>
      <c r="E4386" s="8">
        <v>424.03149855063998</v>
      </c>
      <c r="F4386" s="8">
        <v>519.91475115960702</v>
      </c>
      <c r="G4386" s="8">
        <v>469.90869018707502</v>
      </c>
      <c r="H4386" s="8">
        <v>543.24378191403196</v>
      </c>
      <c r="I4386" s="8">
        <v>490.20629156268899</v>
      </c>
      <c r="J4386" s="8">
        <v>573.90308470718799</v>
      </c>
      <c r="K4386" s="8">
        <v>0.68806320314996094</v>
      </c>
      <c r="L4386" s="8">
        <v>0.18504421983055599</v>
      </c>
    </row>
    <row r="4387" spans="1:12" x14ac:dyDescent="0.2">
      <c r="A4387" s="7" t="s">
        <v>17535</v>
      </c>
      <c r="B4387" s="7" t="s">
        <v>17536</v>
      </c>
      <c r="D4387" s="7" t="s">
        <v>17537</v>
      </c>
      <c r="E4387" s="8">
        <v>572.294260281633</v>
      </c>
      <c r="F4387" s="8">
        <v>811.81395927757103</v>
      </c>
      <c r="G4387" s="8">
        <v>494.64072651271101</v>
      </c>
      <c r="H4387" s="8">
        <v>567.84721406593599</v>
      </c>
      <c r="I4387" s="8">
        <v>648.97756008501699</v>
      </c>
      <c r="J4387" s="8">
        <v>524.51383473238695</v>
      </c>
      <c r="K4387" s="8">
        <v>0.89642729711522096</v>
      </c>
      <c r="L4387" s="8">
        <v>-0.10962802955912999</v>
      </c>
    </row>
    <row r="4388" spans="1:12" x14ac:dyDescent="0.2">
      <c r="A4388" s="7" t="s">
        <v>17538</v>
      </c>
      <c r="B4388" s="7" t="s">
        <v>17539</v>
      </c>
      <c r="C4388" s="7" t="s">
        <v>17540</v>
      </c>
      <c r="D4388" s="7" t="s">
        <v>17541</v>
      </c>
      <c r="E4388" s="8">
        <v>23.722041876958901</v>
      </c>
      <c r="F4388" s="8">
        <v>15.725209864940799</v>
      </c>
      <c r="G4388" s="8">
        <v>16.817784701432199</v>
      </c>
      <c r="H4388" s="8">
        <v>7.8730982886091603</v>
      </c>
      <c r="I4388" s="8">
        <v>30.761933276201098</v>
      </c>
      <c r="J4388" s="8">
        <v>18.767914990424401</v>
      </c>
      <c r="K4388" s="8">
        <v>0.99207637130430104</v>
      </c>
      <c r="L4388" s="8">
        <v>2.8641606763141699E-2</v>
      </c>
    </row>
    <row r="4389" spans="1:12" x14ac:dyDescent="0.2">
      <c r="A4389" s="7" t="s">
        <v>17542</v>
      </c>
      <c r="B4389" s="7" t="s">
        <v>17543</v>
      </c>
      <c r="C4389" s="7" t="s">
        <v>17544</v>
      </c>
      <c r="D4389" s="7" t="s">
        <v>17545</v>
      </c>
      <c r="E4389" s="8">
        <v>3.9536736461598201</v>
      </c>
      <c r="F4389" s="8">
        <v>11.793907398705599</v>
      </c>
      <c r="G4389" s="8">
        <v>17.807066154457601</v>
      </c>
      <c r="H4389" s="8">
        <v>8.8572355746852995</v>
      </c>
      <c r="I4389" s="8">
        <v>13.8924859957037</v>
      </c>
      <c r="J4389" s="8">
        <v>4.9389249974801004</v>
      </c>
      <c r="K4389" s="8">
        <v>0.945213692091736</v>
      </c>
      <c r="L4389" s="8">
        <v>-0.27737745189520102</v>
      </c>
    </row>
    <row r="4390" spans="1:12" x14ac:dyDescent="0.2">
      <c r="A4390" s="7" t="s">
        <v>17546</v>
      </c>
      <c r="B4390" s="7" t="s">
        <v>17547</v>
      </c>
      <c r="D4390" s="7" t="s">
        <v>17548</v>
      </c>
      <c r="E4390" s="8">
        <v>32.6178075808185</v>
      </c>
      <c r="F4390" s="8">
        <v>18.6736867146173</v>
      </c>
      <c r="G4390" s="8">
        <v>37.592695214966</v>
      </c>
      <c r="H4390" s="8">
        <v>30.5082558683605</v>
      </c>
      <c r="I4390" s="8">
        <v>15.8771268522328</v>
      </c>
      <c r="J4390" s="8">
        <v>28.645764985384599</v>
      </c>
      <c r="K4390" s="8">
        <v>0.91878942022299803</v>
      </c>
      <c r="L4390" s="8">
        <v>-0.244127199880565</v>
      </c>
    </row>
    <row r="4391" spans="1:12" x14ac:dyDescent="0.2">
      <c r="A4391" s="7" t="s">
        <v>17549</v>
      </c>
      <c r="B4391" s="7" t="s">
        <v>17550</v>
      </c>
      <c r="D4391" s="7" t="s">
        <v>17551</v>
      </c>
      <c r="E4391" s="8">
        <v>6.9189288807796796</v>
      </c>
      <c r="F4391" s="8">
        <v>8.8454305490292207</v>
      </c>
      <c r="G4391" s="8">
        <v>14.839221795381301</v>
      </c>
      <c r="H4391" s="8">
        <v>0</v>
      </c>
      <c r="I4391" s="8">
        <v>0</v>
      </c>
      <c r="J4391" s="8">
        <v>20.743484989416402</v>
      </c>
      <c r="K4391" s="8">
        <v>0.93226176558922302</v>
      </c>
      <c r="L4391" s="8">
        <v>-0.560979267914265</v>
      </c>
    </row>
    <row r="4392" spans="1:12" x14ac:dyDescent="0.2">
      <c r="A4392" s="7" t="s">
        <v>17552</v>
      </c>
      <c r="B4392" s="7" t="s">
        <v>17553</v>
      </c>
      <c r="C4392" s="7" t="s">
        <v>17554</v>
      </c>
      <c r="E4392" s="8">
        <v>22.733623465418901</v>
      </c>
      <c r="F4392" s="8">
        <v>66.832141925998599</v>
      </c>
      <c r="G4392" s="8">
        <v>50.453354104296501</v>
      </c>
      <c r="H4392" s="8">
        <v>68.8896100253302</v>
      </c>
      <c r="I4392" s="8">
        <v>68.470109550254094</v>
      </c>
      <c r="J4392" s="8">
        <v>63.218239967745298</v>
      </c>
      <c r="K4392" s="8">
        <v>0.69075686883475196</v>
      </c>
      <c r="L4392" s="8">
        <v>0.51840460948270095</v>
      </c>
    </row>
    <row r="4393" spans="1:12" x14ac:dyDescent="0.2">
      <c r="A4393" s="7" t="s">
        <v>17555</v>
      </c>
      <c r="B4393" s="7" t="s">
        <v>17556</v>
      </c>
      <c r="C4393" s="7" t="s">
        <v>17557</v>
      </c>
      <c r="D4393" s="7" t="s">
        <v>17558</v>
      </c>
      <c r="E4393" s="8">
        <v>333.09700468896398</v>
      </c>
      <c r="F4393" s="8">
        <v>146.44101686726199</v>
      </c>
      <c r="G4393" s="8">
        <v>171.14569137339799</v>
      </c>
      <c r="H4393" s="8">
        <v>497.973466754529</v>
      </c>
      <c r="I4393" s="8">
        <v>277.849719914074</v>
      </c>
      <c r="J4393" s="8">
        <v>316.09119983872699</v>
      </c>
      <c r="K4393" s="8">
        <v>0.227082996016815</v>
      </c>
      <c r="L4393" s="8">
        <v>0.74690475727740402</v>
      </c>
    </row>
    <row r="4394" spans="1:12" x14ac:dyDescent="0.2">
      <c r="A4394" s="7" t="s">
        <v>17559</v>
      </c>
      <c r="B4394" s="7" t="s">
        <v>17560</v>
      </c>
      <c r="C4394" s="7" t="s">
        <v>17561</v>
      </c>
      <c r="D4394" s="7" t="s">
        <v>17562</v>
      </c>
      <c r="E4394" s="8">
        <v>223.38256100803</v>
      </c>
      <c r="F4394" s="8">
        <v>220.152938109172</v>
      </c>
      <c r="G4394" s="8">
        <v>166.199284108271</v>
      </c>
      <c r="H4394" s="8">
        <v>216.51020293675199</v>
      </c>
      <c r="I4394" s="8">
        <v>205.41032865076201</v>
      </c>
      <c r="J4394" s="8">
        <v>142.24103992742701</v>
      </c>
      <c r="K4394" s="8">
        <v>0.91666948332683595</v>
      </c>
      <c r="L4394" s="8">
        <v>-0.112093414045944</v>
      </c>
    </row>
    <row r="4395" spans="1:12" x14ac:dyDescent="0.2">
      <c r="A4395" s="7" t="s">
        <v>17563</v>
      </c>
      <c r="B4395" s="7" t="s">
        <v>17564</v>
      </c>
      <c r="C4395" s="7" t="s">
        <v>17565</v>
      </c>
      <c r="D4395" s="7" t="s">
        <v>17566</v>
      </c>
      <c r="E4395" s="8">
        <v>0</v>
      </c>
      <c r="F4395" s="8">
        <v>5.89695369935282</v>
      </c>
      <c r="G4395" s="8">
        <v>4.9464072651271103</v>
      </c>
      <c r="H4395" s="8">
        <v>6.8889610025330201</v>
      </c>
      <c r="I4395" s="8">
        <v>14.8848064239683</v>
      </c>
      <c r="J4395" s="8">
        <v>22.719054988408502</v>
      </c>
      <c r="K4395" s="8">
        <v>0.41206297624583998</v>
      </c>
      <c r="L4395" s="8">
        <v>2.0363328499824198</v>
      </c>
    </row>
    <row r="4396" spans="1:12" x14ac:dyDescent="0.2">
      <c r="A4396" s="7" t="s">
        <v>17567</v>
      </c>
      <c r="B4396" s="7" t="s">
        <v>17568</v>
      </c>
      <c r="C4396" s="7" t="s">
        <v>17569</v>
      </c>
      <c r="D4396" s="7" t="s">
        <v>17570</v>
      </c>
      <c r="E4396" s="8">
        <v>659.27508049714902</v>
      </c>
      <c r="F4396" s="8">
        <v>490.42998266284297</v>
      </c>
      <c r="G4396" s="8">
        <v>568.83683548961699</v>
      </c>
      <c r="H4396" s="8">
        <v>812.89739829889595</v>
      </c>
      <c r="I4396" s="8">
        <v>564.63032368253005</v>
      </c>
      <c r="J4396" s="8">
        <v>465.24673476262598</v>
      </c>
      <c r="K4396" s="8">
        <v>0.91379669208905501</v>
      </c>
      <c r="L4396" s="8">
        <v>0.100739193705673</v>
      </c>
    </row>
    <row r="4397" spans="1:12" x14ac:dyDescent="0.2">
      <c r="A4397" s="7" t="s">
        <v>17571</v>
      </c>
      <c r="B4397" s="7" t="s">
        <v>17572</v>
      </c>
      <c r="C4397" s="7" t="s">
        <v>17573</v>
      </c>
      <c r="D4397" s="7" t="s">
        <v>17574</v>
      </c>
      <c r="E4397" s="8">
        <v>881.66922309363895</v>
      </c>
      <c r="F4397" s="8">
        <v>1766.1376329561699</v>
      </c>
      <c r="G4397" s="8">
        <v>1283.0980445739699</v>
      </c>
      <c r="H4397" s="8">
        <v>744.00778827356601</v>
      </c>
      <c r="I4397" s="8">
        <v>1327.72473301797</v>
      </c>
      <c r="J4397" s="8">
        <v>934.44460952323504</v>
      </c>
      <c r="K4397" s="8">
        <v>0.53088379834747301</v>
      </c>
      <c r="L4397" s="8">
        <v>-0.38696470422968499</v>
      </c>
    </row>
    <row r="4398" spans="1:12" x14ac:dyDescent="0.2">
      <c r="A4398" s="7" t="s">
        <v>17575</v>
      </c>
      <c r="B4398" s="7" t="s">
        <v>17576</v>
      </c>
      <c r="C4398" s="7" t="s">
        <v>17577</v>
      </c>
      <c r="D4398" s="7" t="s">
        <v>17578</v>
      </c>
      <c r="E4398" s="8">
        <v>946.90483825527599</v>
      </c>
      <c r="F4398" s="8">
        <v>874.71479873733404</v>
      </c>
      <c r="G4398" s="8">
        <v>762.7360002826</v>
      </c>
      <c r="H4398" s="8">
        <v>590.48237164568695</v>
      </c>
      <c r="I4398" s="8">
        <v>629.13115151972602</v>
      </c>
      <c r="J4398" s="8">
        <v>515.62376973692301</v>
      </c>
      <c r="K4398" s="8">
        <v>9.9092825625528395E-3</v>
      </c>
      <c r="L4398" s="8">
        <v>-0.57468939249543405</v>
      </c>
    </row>
    <row r="4399" spans="1:12" x14ac:dyDescent="0.2">
      <c r="A4399" s="7" t="s">
        <v>17579</v>
      </c>
      <c r="B4399" s="7" t="s">
        <v>354</v>
      </c>
      <c r="C4399" s="7" t="s">
        <v>17580</v>
      </c>
      <c r="D4399" s="7" t="s">
        <v>356</v>
      </c>
      <c r="E4399" s="8">
        <v>1221.68515666338</v>
      </c>
      <c r="F4399" s="8">
        <v>1365.1447814001799</v>
      </c>
      <c r="G4399" s="8">
        <v>1247.4839122650601</v>
      </c>
      <c r="H4399" s="8">
        <v>385.78181614184899</v>
      </c>
      <c r="I4399" s="8">
        <v>421.73618201243403</v>
      </c>
      <c r="J4399" s="8">
        <v>381.28500980546397</v>
      </c>
      <c r="K4399" s="8">
        <v>2.4141072918951E-27</v>
      </c>
      <c r="L4399" s="8">
        <v>-1.6894983403735899</v>
      </c>
    </row>
    <row r="4400" spans="1:12" x14ac:dyDescent="0.2">
      <c r="A4400" s="7" t="s">
        <v>17581</v>
      </c>
      <c r="B4400" s="7" t="s">
        <v>17582</v>
      </c>
      <c r="C4400" s="7" t="s">
        <v>17583</v>
      </c>
      <c r="D4400" s="7" t="s">
        <v>17584</v>
      </c>
      <c r="E4400" s="8">
        <v>568.34058663547398</v>
      </c>
      <c r="F4400" s="8">
        <v>546.45104280669398</v>
      </c>
      <c r="G4400" s="8">
        <v>556.96545805331198</v>
      </c>
      <c r="H4400" s="8">
        <v>578.67272421277301</v>
      </c>
      <c r="I4400" s="8">
        <v>682.71645464601204</v>
      </c>
      <c r="J4400" s="8">
        <v>528.46497473037095</v>
      </c>
      <c r="K4400" s="8">
        <v>0.86804055170969296</v>
      </c>
      <c r="L4400" s="8">
        <v>9.8452039283784196E-2</v>
      </c>
    </row>
    <row r="4401" spans="1:12" x14ac:dyDescent="0.2">
      <c r="A4401" s="7" t="s">
        <v>17585</v>
      </c>
      <c r="B4401" s="7" t="s">
        <v>17586</v>
      </c>
      <c r="C4401" s="7" t="s">
        <v>17587</v>
      </c>
      <c r="D4401" s="7" t="s">
        <v>17588</v>
      </c>
      <c r="E4401" s="8">
        <v>5261.3512046271699</v>
      </c>
      <c r="F4401" s="8">
        <v>5539.2051749254097</v>
      </c>
      <c r="G4401" s="8">
        <v>5201.6418800076699</v>
      </c>
      <c r="H4401" s="8">
        <v>5457.0412512922203</v>
      </c>
      <c r="I4401" s="8">
        <v>6223.8337260752696</v>
      </c>
      <c r="J4401" s="8">
        <v>5762.73768705978</v>
      </c>
      <c r="K4401" s="8">
        <v>0.65239635010025698</v>
      </c>
      <c r="L4401" s="8">
        <v>0.124421235562663</v>
      </c>
    </row>
    <row r="4402" spans="1:12" x14ac:dyDescent="0.2">
      <c r="A4402" s="7" t="s">
        <v>17589</v>
      </c>
      <c r="B4402" s="7" t="s">
        <v>17590</v>
      </c>
      <c r="C4402" s="7" t="s">
        <v>17591</v>
      </c>
      <c r="D4402" s="7" t="s">
        <v>17592</v>
      </c>
      <c r="E4402" s="8">
        <v>220.41730577340999</v>
      </c>
      <c r="F4402" s="8">
        <v>110.076469054586</v>
      </c>
      <c r="G4402" s="8">
        <v>186.974194621805</v>
      </c>
      <c r="H4402" s="8">
        <v>269.65361638486399</v>
      </c>
      <c r="I4402" s="8">
        <v>270.90347691622298</v>
      </c>
      <c r="J4402" s="8">
        <v>199.53256989819599</v>
      </c>
      <c r="K4402" s="8">
        <v>0.41028343260273797</v>
      </c>
      <c r="L4402" s="8">
        <v>0.51630820027865998</v>
      </c>
    </row>
    <row r="4403" spans="1:12" x14ac:dyDescent="0.2">
      <c r="A4403" s="7" t="s">
        <v>17593</v>
      </c>
      <c r="B4403" s="7" t="s">
        <v>99</v>
      </c>
      <c r="C4403" s="7" t="s">
        <v>17594</v>
      </c>
      <c r="D4403" s="7" t="s">
        <v>101</v>
      </c>
      <c r="E4403" s="8">
        <v>258.96562382346798</v>
      </c>
      <c r="F4403" s="8">
        <v>168.063180431555</v>
      </c>
      <c r="G4403" s="8">
        <v>304.69868753182999</v>
      </c>
      <c r="H4403" s="8">
        <v>102.35027775191899</v>
      </c>
      <c r="I4403" s="8">
        <v>107.170606252572</v>
      </c>
      <c r="J4403" s="8">
        <v>135.32654493095501</v>
      </c>
      <c r="K4403" s="8">
        <v>7.9266704146263006E-3</v>
      </c>
      <c r="L4403" s="8">
        <v>-1.0852960083262</v>
      </c>
    </row>
    <row r="4404" spans="1:12" x14ac:dyDescent="0.2">
      <c r="A4404" s="7" t="s">
        <v>17595</v>
      </c>
      <c r="B4404" s="7" t="s">
        <v>17596</v>
      </c>
      <c r="C4404" s="7" t="s">
        <v>17597</v>
      </c>
      <c r="D4404" s="7" t="s">
        <v>17598</v>
      </c>
      <c r="E4404" s="8">
        <v>85.003983392435998</v>
      </c>
      <c r="F4404" s="8">
        <v>66.832141925998599</v>
      </c>
      <c r="G4404" s="8">
        <v>56.389042822448999</v>
      </c>
      <c r="H4404" s="8">
        <v>18.698608435446801</v>
      </c>
      <c r="I4404" s="8">
        <v>47.631380556698502</v>
      </c>
      <c r="J4404" s="8">
        <v>23.706839987904502</v>
      </c>
      <c r="K4404" s="8">
        <v>0.14753307283011199</v>
      </c>
      <c r="L4404" s="8">
        <v>-1.2098723007221299</v>
      </c>
    </row>
    <row r="4405" spans="1:12" x14ac:dyDescent="0.2">
      <c r="A4405" s="7" t="s">
        <v>17599</v>
      </c>
      <c r="B4405" s="7" t="s">
        <v>765</v>
      </c>
      <c r="C4405" s="7" t="s">
        <v>17600</v>
      </c>
      <c r="D4405" s="7" t="s">
        <v>767</v>
      </c>
      <c r="E4405" s="8">
        <v>6404.9513067789003</v>
      </c>
      <c r="F4405" s="8">
        <v>4668.4216786543102</v>
      </c>
      <c r="G4405" s="8">
        <v>5505.3512860864703</v>
      </c>
      <c r="H4405" s="8">
        <v>2595.1700233827901</v>
      </c>
      <c r="I4405" s="8">
        <v>2878.7215623954598</v>
      </c>
      <c r="J4405" s="8">
        <v>2605.7768286705</v>
      </c>
      <c r="K4405" s="8">
        <v>4.0268088549105501E-10</v>
      </c>
      <c r="L4405" s="8">
        <v>-1.0369650518100699</v>
      </c>
    </row>
    <row r="4406" spans="1:12" x14ac:dyDescent="0.2">
      <c r="A4406" s="7" t="s">
        <v>17601</v>
      </c>
      <c r="B4406" s="7" t="s">
        <v>17602</v>
      </c>
      <c r="C4406" s="7" t="s">
        <v>17603</v>
      </c>
      <c r="E4406" s="8">
        <v>0</v>
      </c>
      <c r="F4406" s="8">
        <v>0</v>
      </c>
      <c r="G4406" s="8">
        <v>0</v>
      </c>
      <c r="H4406" s="8">
        <v>13.777922005065999</v>
      </c>
      <c r="I4406" s="8">
        <v>0</v>
      </c>
      <c r="J4406" s="8">
        <v>0</v>
      </c>
      <c r="K4406" s="8">
        <v>1</v>
      </c>
      <c r="L4406" s="8">
        <v>4.6612002712250602</v>
      </c>
    </row>
    <row r="4407" spans="1:12" x14ac:dyDescent="0.2">
      <c r="A4407" s="7" t="s">
        <v>17604</v>
      </c>
      <c r="B4407" s="7" t="s">
        <v>17605</v>
      </c>
      <c r="C4407" s="7" t="s">
        <v>17606</v>
      </c>
      <c r="D4407" s="7" t="s">
        <v>17607</v>
      </c>
      <c r="E4407" s="8">
        <v>69.1892888077968</v>
      </c>
      <c r="F4407" s="8">
        <v>168.063180431555</v>
      </c>
      <c r="G4407" s="8">
        <v>127.61730744027901</v>
      </c>
      <c r="H4407" s="8">
        <v>97.429591321538396</v>
      </c>
      <c r="I4407" s="8">
        <v>147.85574381141799</v>
      </c>
      <c r="J4407" s="8">
        <v>202.49592489668399</v>
      </c>
      <c r="K4407" s="8">
        <v>0.82592976837771703</v>
      </c>
      <c r="L4407" s="8">
        <v>0.29531605071168499</v>
      </c>
    </row>
    <row r="4408" spans="1:12" x14ac:dyDescent="0.2">
      <c r="A4408" s="7" t="s">
        <v>17608</v>
      </c>
      <c r="B4408" s="7" t="s">
        <v>17609</v>
      </c>
      <c r="C4408" s="7" t="s">
        <v>17610</v>
      </c>
      <c r="D4408" s="7" t="s">
        <v>17611</v>
      </c>
      <c r="E4408" s="8">
        <v>13.8378577615594</v>
      </c>
      <c r="F4408" s="8">
        <v>15.725209864940799</v>
      </c>
      <c r="G4408" s="8">
        <v>41.549821027067701</v>
      </c>
      <c r="H4408" s="8">
        <v>423.17903301274202</v>
      </c>
      <c r="I4408" s="8">
        <v>211.36425122035001</v>
      </c>
      <c r="J4408" s="8">
        <v>156.07002992037101</v>
      </c>
      <c r="K4408" s="8">
        <v>1.4003501291712E-8</v>
      </c>
      <c r="L4408" s="8">
        <v>3.4750693839837301</v>
      </c>
    </row>
    <row r="4409" spans="1:12" x14ac:dyDescent="0.2">
      <c r="A4409" s="7" t="s">
        <v>17612</v>
      </c>
      <c r="B4409" s="7" t="s">
        <v>17613</v>
      </c>
      <c r="C4409" s="7" t="s">
        <v>17614</v>
      </c>
      <c r="D4409" s="7" t="s">
        <v>17615</v>
      </c>
      <c r="E4409" s="8">
        <v>2878.27441440435</v>
      </c>
      <c r="F4409" s="8">
        <v>2488.5144611268902</v>
      </c>
      <c r="G4409" s="8">
        <v>2308.98291136133</v>
      </c>
      <c r="H4409" s="8">
        <v>2431.8032338941498</v>
      </c>
      <c r="I4409" s="8">
        <v>2091.8114627816699</v>
      </c>
      <c r="J4409" s="8">
        <v>1868.8892190464701</v>
      </c>
      <c r="K4409" s="8">
        <v>0.37876313370752102</v>
      </c>
      <c r="L4409" s="8">
        <v>-0.263922068056201</v>
      </c>
    </row>
    <row r="4410" spans="1:12" x14ac:dyDescent="0.2">
      <c r="A4410" s="7" t="s">
        <v>17616</v>
      </c>
      <c r="B4410" s="7" t="s">
        <v>17617</v>
      </c>
      <c r="C4410" s="7" t="s">
        <v>17618</v>
      </c>
      <c r="D4410" s="7" t="s">
        <v>17619</v>
      </c>
      <c r="E4410" s="8">
        <v>10.872602526939501</v>
      </c>
      <c r="F4410" s="8">
        <v>21.6221635642937</v>
      </c>
      <c r="G4410" s="8">
        <v>47.485509745220199</v>
      </c>
      <c r="H4410" s="8">
        <v>4.9206864303807301</v>
      </c>
      <c r="I4410" s="8">
        <v>15.8771268522328</v>
      </c>
      <c r="J4410" s="8">
        <v>5.9267099969761201</v>
      </c>
      <c r="K4410" s="8">
        <v>0.351046521439979</v>
      </c>
      <c r="L4410" s="8">
        <v>-1.58187978678479</v>
      </c>
    </row>
    <row r="4411" spans="1:12" x14ac:dyDescent="0.2">
      <c r="A4411" s="7" t="s">
        <v>17620</v>
      </c>
      <c r="B4411" s="7" t="s">
        <v>17621</v>
      </c>
      <c r="C4411" s="7" t="s">
        <v>17622</v>
      </c>
      <c r="D4411" s="7" t="s">
        <v>17623</v>
      </c>
      <c r="E4411" s="8">
        <v>151.22801696561299</v>
      </c>
      <c r="F4411" s="8">
        <v>114.007771520821</v>
      </c>
      <c r="G4411" s="8">
        <v>127.61730744027901</v>
      </c>
      <c r="H4411" s="8">
        <v>121.04888618736599</v>
      </c>
      <c r="I4411" s="8">
        <v>140.90950081356601</v>
      </c>
      <c r="J4411" s="8">
        <v>161.99673991734701</v>
      </c>
      <c r="K4411" s="8">
        <v>0.92093171431520504</v>
      </c>
      <c r="L4411" s="8">
        <v>0.109935804410514</v>
      </c>
    </row>
    <row r="4412" spans="1:12" x14ac:dyDescent="0.2">
      <c r="A4412" s="7" t="s">
        <v>17624</v>
      </c>
      <c r="B4412" s="7" t="s">
        <v>17625</v>
      </c>
      <c r="C4412" s="7" t="s">
        <v>17626</v>
      </c>
      <c r="D4412" s="7" t="s">
        <v>17627</v>
      </c>
      <c r="E4412" s="8">
        <v>193.73000866183099</v>
      </c>
      <c r="F4412" s="8">
        <v>212.29033317670101</v>
      </c>
      <c r="G4412" s="8">
        <v>187.96347607483</v>
      </c>
      <c r="H4412" s="8">
        <v>165.33506406079201</v>
      </c>
      <c r="I4412" s="8">
        <v>147.85574381141799</v>
      </c>
      <c r="J4412" s="8">
        <v>133.35097493196301</v>
      </c>
      <c r="K4412" s="8">
        <v>0.38230034055316098</v>
      </c>
      <c r="L4412" s="8">
        <v>-0.41162193323596902</v>
      </c>
    </row>
    <row r="4413" spans="1:12" x14ac:dyDescent="0.2">
      <c r="A4413" s="7" t="s">
        <v>17628</v>
      </c>
      <c r="B4413" s="7" t="s">
        <v>17629</v>
      </c>
      <c r="C4413" s="7" t="s">
        <v>17630</v>
      </c>
      <c r="E4413" s="8">
        <v>11.861020938479401</v>
      </c>
      <c r="F4413" s="8">
        <v>9.8282561655880301</v>
      </c>
      <c r="G4413" s="8">
        <v>8.9035330772288006</v>
      </c>
      <c r="H4413" s="8">
        <v>0</v>
      </c>
      <c r="I4413" s="8">
        <v>11.907845139174601</v>
      </c>
      <c r="J4413" s="8">
        <v>3.9511399979840802</v>
      </c>
      <c r="K4413" s="8">
        <v>0.82350857693180501</v>
      </c>
      <c r="L4413" s="8">
        <v>-0.94854008350242003</v>
      </c>
    </row>
    <row r="4414" spans="1:12" x14ac:dyDescent="0.2">
      <c r="A4414" s="7" t="s">
        <v>17631</v>
      </c>
      <c r="B4414" s="7" t="s">
        <v>17632</v>
      </c>
      <c r="C4414" s="7" t="s">
        <v>17633</v>
      </c>
      <c r="D4414" s="7" t="s">
        <v>17634</v>
      </c>
      <c r="E4414" s="8">
        <v>212.50995848109</v>
      </c>
      <c r="F4414" s="8">
        <v>209.341856327025</v>
      </c>
      <c r="G4414" s="8">
        <v>229.51329710189799</v>
      </c>
      <c r="H4414" s="8">
        <v>238.161223230427</v>
      </c>
      <c r="I4414" s="8">
        <v>239.149223211757</v>
      </c>
      <c r="J4414" s="8">
        <v>276.57979985888602</v>
      </c>
      <c r="K4414" s="8">
        <v>0.71522147078147402</v>
      </c>
      <c r="L4414" s="8">
        <v>0.210906643089246</v>
      </c>
    </row>
    <row r="4415" spans="1:12" x14ac:dyDescent="0.2">
      <c r="A4415" s="7" t="s">
        <v>17635</v>
      </c>
      <c r="B4415" s="7" t="s">
        <v>17636</v>
      </c>
      <c r="C4415" s="7" t="s">
        <v>17637</v>
      </c>
      <c r="D4415" s="7" t="s">
        <v>17638</v>
      </c>
      <c r="E4415" s="8">
        <v>0</v>
      </c>
      <c r="F4415" s="8">
        <v>14.742384248382001</v>
      </c>
      <c r="G4415" s="8">
        <v>20.7749105135339</v>
      </c>
      <c r="H4415" s="8">
        <v>10.825510146837599</v>
      </c>
      <c r="I4415" s="8">
        <v>6.9462429978518596</v>
      </c>
      <c r="J4415" s="8">
        <v>7.9022799959681604</v>
      </c>
      <c r="K4415" s="8">
        <v>0.92401169925302895</v>
      </c>
      <c r="L4415" s="8">
        <v>-0.46814718702269698</v>
      </c>
    </row>
    <row r="4416" spans="1:12" x14ac:dyDescent="0.2">
      <c r="A4416" s="7" t="s">
        <v>17639</v>
      </c>
      <c r="B4416" s="7" t="s">
        <v>17640</v>
      </c>
      <c r="C4416" s="7" t="s">
        <v>17641</v>
      </c>
      <c r="D4416" s="7" t="s">
        <v>17642</v>
      </c>
      <c r="E4416" s="8">
        <v>153.20485378869299</v>
      </c>
      <c r="F4416" s="8">
        <v>194.599472078643</v>
      </c>
      <c r="G4416" s="8">
        <v>160.26359539011801</v>
      </c>
      <c r="H4416" s="8">
        <v>84.635806602548499</v>
      </c>
      <c r="I4416" s="8">
        <v>126.024694389598</v>
      </c>
      <c r="J4416" s="8">
        <v>84.949509956657806</v>
      </c>
      <c r="K4416" s="8">
        <v>9.4439962455452095E-2</v>
      </c>
      <c r="L4416" s="8">
        <v>-0.78148746591263296</v>
      </c>
    </row>
    <row r="4417" spans="1:12" x14ac:dyDescent="0.2">
      <c r="A4417" s="7" t="s">
        <v>17643</v>
      </c>
      <c r="B4417" s="7" t="s">
        <v>17644</v>
      </c>
      <c r="C4417" s="7" t="s">
        <v>17645</v>
      </c>
      <c r="D4417" s="7" t="s">
        <v>17646</v>
      </c>
      <c r="E4417" s="8">
        <v>494.20920576997702</v>
      </c>
      <c r="F4417" s="8">
        <v>465.85934224887302</v>
      </c>
      <c r="G4417" s="8">
        <v>509.47994830809199</v>
      </c>
      <c r="H4417" s="8">
        <v>487.14795660769198</v>
      </c>
      <c r="I4417" s="8">
        <v>458.45203785822298</v>
      </c>
      <c r="J4417" s="8">
        <v>539.33060972482701</v>
      </c>
      <c r="K4417" s="8">
        <v>0.98220052670221403</v>
      </c>
      <c r="L4417" s="8">
        <v>1.5051297608421801E-2</v>
      </c>
    </row>
    <row r="4418" spans="1:12" x14ac:dyDescent="0.2">
      <c r="A4418" s="7" t="s">
        <v>17647</v>
      </c>
      <c r="B4418" s="7" t="s">
        <v>17648</v>
      </c>
      <c r="C4418" s="7" t="s">
        <v>17649</v>
      </c>
      <c r="D4418" s="7" t="s">
        <v>17650</v>
      </c>
      <c r="E4418" s="8">
        <v>5.9305104692397199</v>
      </c>
      <c r="F4418" s="8">
        <v>4.9141280827940097</v>
      </c>
      <c r="G4418" s="8">
        <v>0.98928145302542203</v>
      </c>
      <c r="H4418" s="8">
        <v>3.9365491443045801</v>
      </c>
      <c r="I4418" s="8">
        <v>0.99232042826455202</v>
      </c>
      <c r="J4418" s="8">
        <v>9.8778499949602097</v>
      </c>
      <c r="K4418" s="8">
        <v>0.956500096495009</v>
      </c>
      <c r="L4418" s="8">
        <v>0.32335258983447601</v>
      </c>
    </row>
    <row r="4419" spans="1:12" x14ac:dyDescent="0.2">
      <c r="A4419" s="7" t="s">
        <v>17651</v>
      </c>
      <c r="B4419" s="7" t="s">
        <v>17652</v>
      </c>
      <c r="C4419" s="7" t="s">
        <v>17653</v>
      </c>
      <c r="D4419" s="7" t="s">
        <v>17654</v>
      </c>
      <c r="E4419" s="8">
        <v>25.698878700038801</v>
      </c>
      <c r="F4419" s="8">
        <v>21.6221635642937</v>
      </c>
      <c r="G4419" s="8">
        <v>16.817784701432199</v>
      </c>
      <c r="H4419" s="8">
        <v>85.619943888624604</v>
      </c>
      <c r="I4419" s="8">
        <v>106.178285824307</v>
      </c>
      <c r="J4419" s="8">
        <v>87.912864955145807</v>
      </c>
      <c r="K4419" s="8">
        <v>2.8702483393281299E-5</v>
      </c>
      <c r="L4419" s="8">
        <v>2.1245882540737302</v>
      </c>
    </row>
    <row r="4420" spans="1:12" x14ac:dyDescent="0.2">
      <c r="A4420" s="7" t="s">
        <v>17655</v>
      </c>
      <c r="B4420" s="7" t="s">
        <v>17656</v>
      </c>
      <c r="C4420" s="7" t="s">
        <v>17657</v>
      </c>
      <c r="D4420" s="7" t="s">
        <v>17658</v>
      </c>
      <c r="E4420" s="8">
        <v>167.04271155025199</v>
      </c>
      <c r="F4420" s="8">
        <v>143.49254001758499</v>
      </c>
      <c r="G4420" s="8">
        <v>161.25287684314401</v>
      </c>
      <c r="H4420" s="8">
        <v>158.44610305825901</v>
      </c>
      <c r="I4420" s="8">
        <v>138.924859957037</v>
      </c>
      <c r="J4420" s="8">
        <v>154.09445992137901</v>
      </c>
      <c r="K4420" s="8">
        <v>0.94824708866602603</v>
      </c>
      <c r="L4420" s="8">
        <v>-6.3450745694750593E-2</v>
      </c>
    </row>
    <row r="4421" spans="1:12" x14ac:dyDescent="0.2">
      <c r="A4421" s="7" t="s">
        <v>17659</v>
      </c>
      <c r="B4421" s="7" t="s">
        <v>17660</v>
      </c>
      <c r="E4421" s="8">
        <v>26.6872971115788</v>
      </c>
      <c r="F4421" s="8">
        <v>35.381722196116897</v>
      </c>
      <c r="G4421" s="8">
        <v>57.378324275474498</v>
      </c>
      <c r="H4421" s="8">
        <v>75.778571027863194</v>
      </c>
      <c r="I4421" s="8">
        <v>59.5392256958731</v>
      </c>
      <c r="J4421" s="8">
        <v>106.68077994556999</v>
      </c>
      <c r="K4421" s="8">
        <v>0.20609804880735699</v>
      </c>
      <c r="L4421" s="8">
        <v>1.01873218067117</v>
      </c>
    </row>
    <row r="4422" spans="1:12" x14ac:dyDescent="0.2">
      <c r="A4422" s="7" t="s">
        <v>17661</v>
      </c>
      <c r="B4422" s="7" t="s">
        <v>17662</v>
      </c>
      <c r="C4422" s="7" t="s">
        <v>17663</v>
      </c>
      <c r="D4422" s="7" t="s">
        <v>17664</v>
      </c>
      <c r="E4422" s="8">
        <v>191.753171838751</v>
      </c>
      <c r="F4422" s="8">
        <v>189.685343995849</v>
      </c>
      <c r="G4422" s="8">
        <v>229.51329710189799</v>
      </c>
      <c r="H4422" s="8">
        <v>188.95435892661999</v>
      </c>
      <c r="I4422" s="8">
        <v>214.34121250514301</v>
      </c>
      <c r="J4422" s="8">
        <v>236.08061487954899</v>
      </c>
      <c r="K4422" s="8">
        <v>0.94509540296912697</v>
      </c>
      <c r="L4422" s="8">
        <v>6.5610797093487896E-2</v>
      </c>
    </row>
    <row r="4423" spans="1:12" x14ac:dyDescent="0.2">
      <c r="A4423" s="7" t="s">
        <v>17665</v>
      </c>
      <c r="B4423" s="7" t="s">
        <v>17666</v>
      </c>
      <c r="E4423" s="8">
        <v>44.478828519297899</v>
      </c>
      <c r="F4423" s="8">
        <v>25.553466030528899</v>
      </c>
      <c r="G4423" s="8">
        <v>41.549821027067701</v>
      </c>
      <c r="H4423" s="8">
        <v>27.555844010132098</v>
      </c>
      <c r="I4423" s="8">
        <v>17.861767708761899</v>
      </c>
      <c r="J4423" s="8">
        <v>27.657979985888598</v>
      </c>
      <c r="K4423" s="8">
        <v>0.67471454723170898</v>
      </c>
      <c r="L4423" s="8">
        <v>-0.61039164110532096</v>
      </c>
    </row>
    <row r="4424" spans="1:12" x14ac:dyDescent="0.2">
      <c r="A4424" s="7" t="s">
        <v>17667</v>
      </c>
      <c r="B4424" s="7" t="s">
        <v>17668</v>
      </c>
      <c r="C4424" s="7" t="s">
        <v>17669</v>
      </c>
      <c r="D4424" s="7" t="s">
        <v>17670</v>
      </c>
      <c r="E4424" s="8">
        <v>353.85379133130402</v>
      </c>
      <c r="F4424" s="8">
        <v>312.53854606569899</v>
      </c>
      <c r="G4424" s="8">
        <v>446.165935314465</v>
      </c>
      <c r="H4424" s="8">
        <v>515.68793790389998</v>
      </c>
      <c r="I4424" s="8">
        <v>584.47673224782102</v>
      </c>
      <c r="J4424" s="8">
        <v>499.81920974498598</v>
      </c>
      <c r="K4424" s="8">
        <v>8.8942891026174406E-2</v>
      </c>
      <c r="L4424" s="8">
        <v>0.52420464504758801</v>
      </c>
    </row>
    <row r="4425" spans="1:12" x14ac:dyDescent="0.2">
      <c r="A4425" s="7" t="s">
        <v>17671</v>
      </c>
      <c r="B4425" s="7" t="s">
        <v>17672</v>
      </c>
      <c r="C4425" s="7" t="s">
        <v>17673</v>
      </c>
      <c r="D4425" s="7" t="s">
        <v>17674</v>
      </c>
      <c r="E4425" s="8">
        <v>1492.5118014253301</v>
      </c>
      <c r="F4425" s="8">
        <v>1218.7037645329201</v>
      </c>
      <c r="G4425" s="8">
        <v>1396.8654116718999</v>
      </c>
      <c r="H4425" s="8">
        <v>1139.6309772761799</v>
      </c>
      <c r="I4425" s="8">
        <v>1164.9841827825801</v>
      </c>
      <c r="J4425" s="8">
        <v>1104.3436294365499</v>
      </c>
      <c r="K4425" s="8">
        <v>0.28261520181508099</v>
      </c>
      <c r="L4425" s="8">
        <v>-0.26912057122750499</v>
      </c>
    </row>
    <row r="4426" spans="1:12" x14ac:dyDescent="0.2">
      <c r="A4426" s="7" t="s">
        <v>17675</v>
      </c>
      <c r="B4426" s="7" t="s">
        <v>17676</v>
      </c>
      <c r="C4426" s="7" t="s">
        <v>17677</v>
      </c>
      <c r="D4426" s="7" t="s">
        <v>17678</v>
      </c>
      <c r="E4426" s="8">
        <v>446.76512201605902</v>
      </c>
      <c r="F4426" s="8">
        <v>363.64547812675698</v>
      </c>
      <c r="G4426" s="8">
        <v>494.64072651271101</v>
      </c>
      <c r="H4426" s="8">
        <v>744.99192555964203</v>
      </c>
      <c r="I4426" s="8">
        <v>517.99126355409601</v>
      </c>
      <c r="J4426" s="8">
        <v>384.24836480395197</v>
      </c>
      <c r="K4426" s="8">
        <v>0.59106512085198903</v>
      </c>
      <c r="L4426" s="8">
        <v>0.335986137312762</v>
      </c>
    </row>
    <row r="4427" spans="1:12" x14ac:dyDescent="0.2">
      <c r="A4427" s="7" t="s">
        <v>17679</v>
      </c>
      <c r="B4427" s="7" t="s">
        <v>17680</v>
      </c>
      <c r="C4427" s="7" t="s">
        <v>17681</v>
      </c>
      <c r="E4427" s="8">
        <v>163.08903790409201</v>
      </c>
      <c r="F4427" s="8">
        <v>92.385607956527494</v>
      </c>
      <c r="G4427" s="8">
        <v>66.281857352703298</v>
      </c>
      <c r="H4427" s="8">
        <v>92.508904891157599</v>
      </c>
      <c r="I4427" s="8">
        <v>130.98629653092101</v>
      </c>
      <c r="J4427" s="8">
        <v>155.08224492087501</v>
      </c>
      <c r="K4427" s="8">
        <v>0.87154794356537602</v>
      </c>
      <c r="L4427" s="8">
        <v>0.23460031027446401</v>
      </c>
    </row>
    <row r="4428" spans="1:12" x14ac:dyDescent="0.2">
      <c r="A4428" s="7" t="s">
        <v>17682</v>
      </c>
      <c r="B4428" s="7" t="s">
        <v>17683</v>
      </c>
      <c r="D4428" s="7" t="s">
        <v>17684</v>
      </c>
      <c r="E4428" s="8">
        <v>0</v>
      </c>
      <c r="F4428" s="8">
        <v>4.9141280827940097</v>
      </c>
      <c r="G4428" s="8">
        <v>11.871377436305099</v>
      </c>
      <c r="H4428" s="8">
        <v>0</v>
      </c>
      <c r="I4428" s="8">
        <v>9.9232042826455196</v>
      </c>
      <c r="J4428" s="8">
        <v>6.9144949964721398</v>
      </c>
      <c r="K4428" s="8">
        <v>0.99982572783453905</v>
      </c>
      <c r="L4428" s="8">
        <v>4.2828116787640902E-3</v>
      </c>
    </row>
    <row r="4429" spans="1:12" x14ac:dyDescent="0.2">
      <c r="A4429" s="7" t="s">
        <v>17685</v>
      </c>
      <c r="B4429" s="7" t="s">
        <v>17686</v>
      </c>
      <c r="C4429" s="7" t="s">
        <v>17687</v>
      </c>
      <c r="D4429" s="7" t="s">
        <v>17688</v>
      </c>
      <c r="E4429" s="8">
        <v>21.745205053879001</v>
      </c>
      <c r="F4429" s="8">
        <v>21.6221635642937</v>
      </c>
      <c r="G4429" s="8">
        <v>10.8820959832796</v>
      </c>
      <c r="H4429" s="8">
        <v>11.8096474329137</v>
      </c>
      <c r="I4429" s="8">
        <v>6.9462429978518596</v>
      </c>
      <c r="J4429" s="8">
        <v>17.780129990928401</v>
      </c>
      <c r="K4429" s="8">
        <v>0.82401144723306896</v>
      </c>
      <c r="L4429" s="8">
        <v>-0.57021989878186796</v>
      </c>
    </row>
    <row r="4430" spans="1:12" x14ac:dyDescent="0.2">
      <c r="A4430" s="7" t="s">
        <v>17689</v>
      </c>
      <c r="B4430" s="7" t="s">
        <v>17690</v>
      </c>
      <c r="C4430" s="7" t="s">
        <v>17691</v>
      </c>
      <c r="D4430" s="7" t="s">
        <v>17692</v>
      </c>
      <c r="E4430" s="8">
        <v>947.893256666816</v>
      </c>
      <c r="F4430" s="8">
        <v>701.737490222985</v>
      </c>
      <c r="G4430" s="8">
        <v>645.01150737257501</v>
      </c>
      <c r="H4430" s="8">
        <v>1058.9317198179299</v>
      </c>
      <c r="I4430" s="8">
        <v>782.94081790073096</v>
      </c>
      <c r="J4430" s="8">
        <v>678.60829465376605</v>
      </c>
      <c r="K4430" s="8">
        <v>0.86363911574850505</v>
      </c>
      <c r="L4430" s="8">
        <v>0.13545467531442301</v>
      </c>
    </row>
    <row r="4431" spans="1:12" x14ac:dyDescent="0.2">
      <c r="A4431" s="7" t="s">
        <v>17693</v>
      </c>
      <c r="B4431" s="7" t="s">
        <v>17694</v>
      </c>
      <c r="C4431" s="7" t="s">
        <v>17695</v>
      </c>
      <c r="D4431" s="7" t="s">
        <v>17696</v>
      </c>
      <c r="E4431" s="8">
        <v>0</v>
      </c>
      <c r="F4431" s="8">
        <v>4.9141280827940097</v>
      </c>
      <c r="G4431" s="8">
        <v>0</v>
      </c>
      <c r="H4431" s="8">
        <v>4.9206864303807301</v>
      </c>
      <c r="I4431" s="8">
        <v>9.9232042826455196</v>
      </c>
      <c r="J4431" s="8">
        <v>5.9267099969761201</v>
      </c>
      <c r="K4431" s="8">
        <v>0.65420756172411798</v>
      </c>
      <c r="L4431" s="8">
        <v>2.0780609945708202</v>
      </c>
    </row>
    <row r="4432" spans="1:12" x14ac:dyDescent="0.2">
      <c r="A4432" s="7" t="s">
        <v>17697</v>
      </c>
      <c r="B4432" s="7" t="s">
        <v>17698</v>
      </c>
      <c r="C4432" s="7" t="s">
        <v>17699</v>
      </c>
      <c r="D4432" s="7" t="s">
        <v>17700</v>
      </c>
      <c r="E4432" s="8">
        <v>1.97683682307991</v>
      </c>
      <c r="F4432" s="8">
        <v>12.7767330152644</v>
      </c>
      <c r="G4432" s="8">
        <v>13.8499403423559</v>
      </c>
      <c r="H4432" s="8">
        <v>4.9206864303807301</v>
      </c>
      <c r="I4432" s="8">
        <v>16.8694472804974</v>
      </c>
      <c r="J4432" s="8">
        <v>14.816774992440299</v>
      </c>
      <c r="K4432" s="8">
        <v>0.93114175500420204</v>
      </c>
      <c r="L4432" s="8">
        <v>0.355633472275665</v>
      </c>
    </row>
    <row r="4433" spans="1:12" x14ac:dyDescent="0.2">
      <c r="A4433" s="7" t="s">
        <v>17701</v>
      </c>
      <c r="B4433" s="7" t="s">
        <v>17702</v>
      </c>
      <c r="C4433" s="7" t="s">
        <v>17703</v>
      </c>
      <c r="D4433" s="7" t="s">
        <v>17704</v>
      </c>
      <c r="E4433" s="8">
        <v>6.9189288807796796</v>
      </c>
      <c r="F4433" s="8">
        <v>32.433245346440501</v>
      </c>
      <c r="G4433" s="8">
        <v>32.6462879498389</v>
      </c>
      <c r="H4433" s="8">
        <v>25.587569437979798</v>
      </c>
      <c r="I4433" s="8">
        <v>17.861767708761899</v>
      </c>
      <c r="J4433" s="8">
        <v>20.743484989416402</v>
      </c>
      <c r="K4433" s="8">
        <v>0.95644500680339894</v>
      </c>
      <c r="L4433" s="8">
        <v>-0.16555435928109</v>
      </c>
    </row>
    <row r="4434" spans="1:12" x14ac:dyDescent="0.2">
      <c r="A4434" s="7" t="s">
        <v>17705</v>
      </c>
      <c r="B4434" s="7" t="s">
        <v>17706</v>
      </c>
      <c r="C4434" s="7" t="s">
        <v>17707</v>
      </c>
      <c r="D4434" s="7" t="s">
        <v>17708</v>
      </c>
      <c r="E4434" s="8">
        <v>2.96525523461986</v>
      </c>
      <c r="F4434" s="8">
        <v>9.8282561655880301</v>
      </c>
      <c r="G4434" s="8">
        <v>5.9356887181525302</v>
      </c>
      <c r="H4434" s="8">
        <v>2.95241185822844</v>
      </c>
      <c r="I4434" s="8">
        <v>10.9155247109101</v>
      </c>
      <c r="J4434" s="8">
        <v>4.9389249974801004</v>
      </c>
      <c r="K4434" s="8">
        <v>0.99982572783453905</v>
      </c>
      <c r="L4434" s="8">
        <v>5.3275418882952497E-3</v>
      </c>
    </row>
    <row r="4435" spans="1:12" x14ac:dyDescent="0.2">
      <c r="A4435" s="7" t="s">
        <v>17709</v>
      </c>
      <c r="B4435" s="7" t="s">
        <v>17710</v>
      </c>
      <c r="C4435" s="7" t="s">
        <v>17711</v>
      </c>
      <c r="D4435" s="7" t="s">
        <v>17712</v>
      </c>
      <c r="E4435" s="8">
        <v>374.61057797364299</v>
      </c>
      <c r="F4435" s="8">
        <v>397.061549089756</v>
      </c>
      <c r="G4435" s="8">
        <v>330.42000531049098</v>
      </c>
      <c r="H4435" s="8">
        <v>240.12949780257901</v>
      </c>
      <c r="I4435" s="8">
        <v>296.70380805110102</v>
      </c>
      <c r="J4435" s="8">
        <v>350.663674821087</v>
      </c>
      <c r="K4435" s="8">
        <v>0.52366449775203805</v>
      </c>
      <c r="L4435" s="8">
        <v>-0.31248203379895301</v>
      </c>
    </row>
    <row r="4436" spans="1:12" x14ac:dyDescent="0.2">
      <c r="A4436" s="7" t="s">
        <v>17713</v>
      </c>
      <c r="B4436" s="7" t="s">
        <v>17714</v>
      </c>
      <c r="D4436" s="7" t="s">
        <v>17715</v>
      </c>
      <c r="E4436" s="8">
        <v>1.97683682307991</v>
      </c>
      <c r="F4436" s="8">
        <v>25.553466030528899</v>
      </c>
      <c r="G4436" s="8">
        <v>29.678443590762701</v>
      </c>
      <c r="H4436" s="8">
        <v>8.8572355746852995</v>
      </c>
      <c r="I4436" s="8">
        <v>18.854088137026501</v>
      </c>
      <c r="J4436" s="8">
        <v>8.8900649954641793</v>
      </c>
      <c r="K4436" s="8">
        <v>0.84924180813313599</v>
      </c>
      <c r="L4436" s="8">
        <v>-0.64456700087071295</v>
      </c>
    </row>
    <row r="4437" spans="1:12" x14ac:dyDescent="0.2">
      <c r="A4437" s="7" t="s">
        <v>17716</v>
      </c>
      <c r="B4437" s="7" t="s">
        <v>17717</v>
      </c>
      <c r="C4437" s="7" t="s">
        <v>17718</v>
      </c>
      <c r="D4437" s="7" t="s">
        <v>17719</v>
      </c>
      <c r="E4437" s="8">
        <v>0.98841841153995402</v>
      </c>
      <c r="F4437" s="8">
        <v>41.278675895469704</v>
      </c>
      <c r="G4437" s="8">
        <v>38.581976667991398</v>
      </c>
      <c r="H4437" s="8">
        <v>33.460667726588902</v>
      </c>
      <c r="I4437" s="8">
        <v>102.209004111249</v>
      </c>
      <c r="J4437" s="8">
        <v>82.973939957665706</v>
      </c>
      <c r="K4437" s="8">
        <v>0.41939928059706899</v>
      </c>
      <c r="L4437" s="8">
        <v>1.4351502731541399</v>
      </c>
    </row>
    <row r="4438" spans="1:12" x14ac:dyDescent="0.2">
      <c r="A4438" s="7" t="s">
        <v>17720</v>
      </c>
      <c r="B4438" s="7" t="s">
        <v>17721</v>
      </c>
      <c r="C4438" s="7" t="s">
        <v>17722</v>
      </c>
      <c r="E4438" s="8">
        <v>63.2587783385571</v>
      </c>
      <c r="F4438" s="8">
        <v>126.784504536086</v>
      </c>
      <c r="G4438" s="8">
        <v>92.9924565843896</v>
      </c>
      <c r="H4438" s="8">
        <v>71.842021883558601</v>
      </c>
      <c r="I4438" s="8">
        <v>103.201324539513</v>
      </c>
      <c r="J4438" s="8">
        <v>93.839574952121893</v>
      </c>
      <c r="K4438" s="8">
        <v>0.96142592537213301</v>
      </c>
      <c r="L4438" s="8">
        <v>-7.4166351484949697E-2</v>
      </c>
    </row>
    <row r="4439" spans="1:12" x14ac:dyDescent="0.2">
      <c r="A4439" s="7" t="s">
        <v>17723</v>
      </c>
      <c r="B4439" s="7" t="s">
        <v>17724</v>
      </c>
      <c r="C4439" s="7" t="s">
        <v>17725</v>
      </c>
      <c r="D4439" s="7" t="s">
        <v>17726</v>
      </c>
      <c r="E4439" s="8">
        <v>9.88418411539954</v>
      </c>
      <c r="F4439" s="8">
        <v>2.94847684967641</v>
      </c>
      <c r="G4439" s="8">
        <v>4.9464072651271103</v>
      </c>
      <c r="H4439" s="8">
        <v>1.9682745721522901</v>
      </c>
      <c r="I4439" s="8">
        <v>0</v>
      </c>
      <c r="J4439" s="8">
        <v>6.9144949964721398</v>
      </c>
      <c r="K4439" s="8">
        <v>0.85418699492782502</v>
      </c>
      <c r="L4439" s="8">
        <v>-1.0006893540814801</v>
      </c>
    </row>
    <row r="4440" spans="1:12" x14ac:dyDescent="0.2">
      <c r="A4440" s="7" t="s">
        <v>17727</v>
      </c>
      <c r="B4440" s="7" t="s">
        <v>17728</v>
      </c>
      <c r="C4440" s="7" t="s">
        <v>17729</v>
      </c>
      <c r="D4440" s="7" t="s">
        <v>17730</v>
      </c>
      <c r="E4440" s="8">
        <v>77.096636100116399</v>
      </c>
      <c r="F4440" s="8">
        <v>111.059294671145</v>
      </c>
      <c r="G4440" s="8">
        <v>103.874552567669</v>
      </c>
      <c r="H4440" s="8">
        <v>90.540630319005302</v>
      </c>
      <c r="I4440" s="8">
        <v>138.924859957037</v>
      </c>
      <c r="J4440" s="8">
        <v>100.75406994859399</v>
      </c>
      <c r="K4440" s="8">
        <v>0.88779547582923901</v>
      </c>
      <c r="L4440" s="8">
        <v>0.177169336125821</v>
      </c>
    </row>
    <row r="4441" spans="1:12" x14ac:dyDescent="0.2">
      <c r="A4441" s="7" t="s">
        <v>17731</v>
      </c>
      <c r="B4441" s="7" t="s">
        <v>17732</v>
      </c>
      <c r="C4441" s="7" t="s">
        <v>17733</v>
      </c>
      <c r="E4441" s="8">
        <v>36.5714812269783</v>
      </c>
      <c r="F4441" s="8">
        <v>57.003885760410597</v>
      </c>
      <c r="G4441" s="8">
        <v>53.421198463372797</v>
      </c>
      <c r="H4441" s="8">
        <v>61.016511736721</v>
      </c>
      <c r="I4441" s="8">
        <v>70.454750406783205</v>
      </c>
      <c r="J4441" s="8">
        <v>85.937294956153806</v>
      </c>
      <c r="K4441" s="8">
        <v>0.53982470841528796</v>
      </c>
      <c r="L4441" s="8">
        <v>0.56453571449505802</v>
      </c>
    </row>
    <row r="4442" spans="1:12" x14ac:dyDescent="0.2">
      <c r="A4442" s="7" t="s">
        <v>17734</v>
      </c>
      <c r="B4442" s="7" t="s">
        <v>17735</v>
      </c>
      <c r="C4442" s="7" t="s">
        <v>17736</v>
      </c>
      <c r="D4442" s="7" t="s">
        <v>17737</v>
      </c>
      <c r="E4442" s="8">
        <v>519.90808447001598</v>
      </c>
      <c r="F4442" s="8">
        <v>556.27929897228205</v>
      </c>
      <c r="G4442" s="8">
        <v>366.03413761940601</v>
      </c>
      <c r="H4442" s="8">
        <v>91.524767605081493</v>
      </c>
      <c r="I4442" s="8">
        <v>358.22767460350298</v>
      </c>
      <c r="J4442" s="8">
        <v>408.94298979135198</v>
      </c>
      <c r="K4442" s="8">
        <v>0.36911190488006701</v>
      </c>
      <c r="L4442" s="8">
        <v>-0.74812597246558599</v>
      </c>
    </row>
    <row r="4443" spans="1:12" x14ac:dyDescent="0.2">
      <c r="A4443" s="7" t="s">
        <v>17738</v>
      </c>
      <c r="B4443" s="7" t="s">
        <v>17739</v>
      </c>
      <c r="C4443" s="7" t="s">
        <v>17740</v>
      </c>
      <c r="D4443" s="7" t="s">
        <v>17741</v>
      </c>
      <c r="E4443" s="8">
        <v>10.872602526939501</v>
      </c>
      <c r="F4443" s="8">
        <v>81.574526174380594</v>
      </c>
      <c r="G4443" s="8">
        <v>81.121079148084604</v>
      </c>
      <c r="H4443" s="8">
        <v>5.9048237164568702</v>
      </c>
      <c r="I4443" s="8">
        <v>21.831049421820101</v>
      </c>
      <c r="J4443" s="8">
        <v>20.743484989416402</v>
      </c>
      <c r="K4443" s="8">
        <v>0.18100651881527999</v>
      </c>
      <c r="L4443" s="8">
        <v>-1.8403240792972599</v>
      </c>
    </row>
    <row r="4444" spans="1:12" x14ac:dyDescent="0.2">
      <c r="A4444" s="7" t="s">
        <v>17742</v>
      </c>
      <c r="B4444" s="7" t="s">
        <v>17743</v>
      </c>
      <c r="C4444" s="7" t="s">
        <v>17744</v>
      </c>
      <c r="D4444" s="7" t="s">
        <v>17745</v>
      </c>
      <c r="E4444" s="8">
        <v>380.54108844288203</v>
      </c>
      <c r="F4444" s="8">
        <v>415.73523580437399</v>
      </c>
      <c r="G4444" s="8">
        <v>352.18419727704998</v>
      </c>
      <c r="H4444" s="8">
        <v>441.87764144818902</v>
      </c>
      <c r="I4444" s="8">
        <v>475.32148513871999</v>
      </c>
      <c r="J4444" s="8">
        <v>530.44054472936295</v>
      </c>
      <c r="K4444" s="8">
        <v>0.313581922408397</v>
      </c>
      <c r="L4444" s="8">
        <v>0.33396230028371898</v>
      </c>
    </row>
    <row r="4445" spans="1:12" x14ac:dyDescent="0.2">
      <c r="A4445" s="7" t="s">
        <v>17746</v>
      </c>
      <c r="B4445" s="7" t="s">
        <v>17747</v>
      </c>
      <c r="C4445" s="7" t="s">
        <v>17748</v>
      </c>
      <c r="D4445" s="7" t="s">
        <v>17749</v>
      </c>
      <c r="E4445" s="8">
        <v>441.82302995835897</v>
      </c>
      <c r="F4445" s="8">
        <v>449.151306767373</v>
      </c>
      <c r="G4445" s="8">
        <v>447.15521676749103</v>
      </c>
      <c r="H4445" s="8">
        <v>392.67077714438199</v>
      </c>
      <c r="I4445" s="8">
        <v>462.421319571281</v>
      </c>
      <c r="J4445" s="8">
        <v>385.23614980344797</v>
      </c>
      <c r="K4445" s="8">
        <v>0.85284928030453599</v>
      </c>
      <c r="L4445" s="8">
        <v>-0.109535319364651</v>
      </c>
    </row>
    <row r="4446" spans="1:12" x14ac:dyDescent="0.2">
      <c r="A4446" s="7" t="s">
        <v>17750</v>
      </c>
      <c r="B4446" s="7" t="s">
        <v>17751</v>
      </c>
      <c r="C4446" s="7" t="s">
        <v>17752</v>
      </c>
      <c r="D4446" s="7" t="s">
        <v>17753</v>
      </c>
      <c r="E4446" s="8">
        <v>0</v>
      </c>
      <c r="F4446" s="8">
        <v>0</v>
      </c>
      <c r="G4446" s="8">
        <v>0</v>
      </c>
      <c r="H4446" s="8">
        <v>38.381354156969699</v>
      </c>
      <c r="I4446" s="8">
        <v>31.7542537044657</v>
      </c>
      <c r="J4446" s="8">
        <v>24.694624987400498</v>
      </c>
      <c r="K4446" s="8">
        <v>1.9706224155735098E-6</v>
      </c>
      <c r="L4446" s="8">
        <v>7.4441262196053604</v>
      </c>
    </row>
    <row r="4447" spans="1:12" x14ac:dyDescent="0.2">
      <c r="A4447" s="7" t="s">
        <v>17754</v>
      </c>
      <c r="B4447" s="7" t="s">
        <v>17755</v>
      </c>
      <c r="C4447" s="7" t="s">
        <v>17756</v>
      </c>
      <c r="D4447" s="7" t="s">
        <v>17757</v>
      </c>
      <c r="E4447" s="8">
        <v>34.5946444038984</v>
      </c>
      <c r="F4447" s="8">
        <v>94.351259189645106</v>
      </c>
      <c r="G4447" s="8">
        <v>70.238983164804907</v>
      </c>
      <c r="H4447" s="8">
        <v>86.604081174700795</v>
      </c>
      <c r="I4447" s="8">
        <v>63.508507408931301</v>
      </c>
      <c r="J4447" s="8">
        <v>80.998369958673706</v>
      </c>
      <c r="K4447" s="8">
        <v>0.902312174878378</v>
      </c>
      <c r="L4447" s="8">
        <v>0.214420996840023</v>
      </c>
    </row>
    <row r="4448" spans="1:12" x14ac:dyDescent="0.2">
      <c r="A4448" s="7" t="s">
        <v>17758</v>
      </c>
      <c r="B4448" s="7" t="s">
        <v>17759</v>
      </c>
      <c r="E4448" s="8">
        <v>120.587046207874</v>
      </c>
      <c r="F4448" s="8">
        <v>159.21774988252599</v>
      </c>
      <c r="G4448" s="8">
        <v>57.378324275474498</v>
      </c>
      <c r="H4448" s="8">
        <v>65.937198167101698</v>
      </c>
      <c r="I4448" s="8">
        <v>106.178285824307</v>
      </c>
      <c r="J4448" s="8">
        <v>129.39983493397901</v>
      </c>
      <c r="K4448" s="8">
        <v>0.92673940541990596</v>
      </c>
      <c r="L4448" s="8">
        <v>-0.16142875608382101</v>
      </c>
    </row>
    <row r="4449" spans="1:12" x14ac:dyDescent="0.2">
      <c r="A4449" s="7" t="s">
        <v>17760</v>
      </c>
      <c r="B4449" s="7" t="s">
        <v>17761</v>
      </c>
      <c r="C4449" s="7" t="s">
        <v>17762</v>
      </c>
      <c r="D4449" s="7" t="s">
        <v>17763</v>
      </c>
      <c r="E4449" s="8">
        <v>244.13934765036899</v>
      </c>
      <c r="F4449" s="8">
        <v>210.32468194358401</v>
      </c>
      <c r="G4449" s="8">
        <v>232.48114146097399</v>
      </c>
      <c r="H4449" s="8">
        <v>292.28877396461502</v>
      </c>
      <c r="I4449" s="8">
        <v>396.92817130582102</v>
      </c>
      <c r="J4449" s="8">
        <v>267.68973486342202</v>
      </c>
      <c r="K4449" s="8">
        <v>0.25310432771681401</v>
      </c>
      <c r="L4449" s="8">
        <v>0.47815459942455002</v>
      </c>
    </row>
    <row r="4450" spans="1:12" x14ac:dyDescent="0.2">
      <c r="A4450" s="7" t="s">
        <v>17764</v>
      </c>
      <c r="B4450" s="7" t="s">
        <v>17765</v>
      </c>
      <c r="C4450" s="7" t="s">
        <v>17766</v>
      </c>
      <c r="D4450" s="7" t="s">
        <v>17767</v>
      </c>
      <c r="E4450" s="8">
        <v>5.9305104692397199</v>
      </c>
      <c r="F4450" s="8">
        <v>13.7595586318232</v>
      </c>
      <c r="G4450" s="8">
        <v>10.8820959832796</v>
      </c>
      <c r="H4450" s="8">
        <v>8.8572355746852995</v>
      </c>
      <c r="I4450" s="8">
        <v>3.9692817130582099</v>
      </c>
      <c r="J4450" s="8">
        <v>12.841204993448301</v>
      </c>
      <c r="K4450" s="8">
        <v>0.94780743094032105</v>
      </c>
      <c r="L4450" s="8">
        <v>-0.25218820448802898</v>
      </c>
    </row>
    <row r="4451" spans="1:12" x14ac:dyDescent="0.2">
      <c r="A4451" s="7" t="s">
        <v>17768</v>
      </c>
      <c r="B4451" s="7" t="s">
        <v>17769</v>
      </c>
      <c r="D4451" s="7" t="s">
        <v>17770</v>
      </c>
      <c r="E4451" s="8">
        <v>13.8378577615594</v>
      </c>
      <c r="F4451" s="8">
        <v>22.604989180852499</v>
      </c>
      <c r="G4451" s="8">
        <v>25.721317778661</v>
      </c>
      <c r="H4451" s="8">
        <v>8.8572355746852995</v>
      </c>
      <c r="I4451" s="8">
        <v>34.7312149892593</v>
      </c>
      <c r="J4451" s="8">
        <v>22.719054988408502</v>
      </c>
      <c r="K4451" s="8">
        <v>0.97491321887305105</v>
      </c>
      <c r="L4451" s="8">
        <v>9.2810445023339003E-2</v>
      </c>
    </row>
    <row r="4452" spans="1:12" x14ac:dyDescent="0.2">
      <c r="A4452" s="7" t="s">
        <v>17771</v>
      </c>
      <c r="B4452" s="7" t="s">
        <v>17772</v>
      </c>
      <c r="C4452" s="7" t="s">
        <v>17773</v>
      </c>
      <c r="D4452" s="7" t="s">
        <v>17774</v>
      </c>
      <c r="E4452" s="8">
        <v>591.07421010089195</v>
      </c>
      <c r="F4452" s="8">
        <v>488.46433142972501</v>
      </c>
      <c r="G4452" s="8">
        <v>552.01905078818504</v>
      </c>
      <c r="H4452" s="8">
        <v>862.10426260270299</v>
      </c>
      <c r="I4452" s="8">
        <v>592.41529567393695</v>
      </c>
      <c r="J4452" s="8">
        <v>440.55210977522501</v>
      </c>
      <c r="K4452" s="8">
        <v>0.77360580048665395</v>
      </c>
      <c r="L4452" s="8">
        <v>0.21604025303225899</v>
      </c>
    </row>
    <row r="4453" spans="1:12" x14ac:dyDescent="0.2">
      <c r="A4453" s="7" t="s">
        <v>17775</v>
      </c>
      <c r="B4453" s="7" t="s">
        <v>17776</v>
      </c>
      <c r="C4453" s="7" t="s">
        <v>17777</v>
      </c>
      <c r="D4453" s="7" t="s">
        <v>17778</v>
      </c>
      <c r="E4453" s="8">
        <v>17.791531407719201</v>
      </c>
      <c r="F4453" s="8">
        <v>19.656512331176099</v>
      </c>
      <c r="G4453" s="8">
        <v>23.742754872610099</v>
      </c>
      <c r="H4453" s="8">
        <v>9.8413728607614495</v>
      </c>
      <c r="I4453" s="8">
        <v>1.9846408565291001</v>
      </c>
      <c r="J4453" s="8">
        <v>11.853419993952199</v>
      </c>
      <c r="K4453" s="8">
        <v>0.45297360942651899</v>
      </c>
      <c r="L4453" s="8">
        <v>-1.36922461993977</v>
      </c>
    </row>
    <row r="4454" spans="1:12" x14ac:dyDescent="0.2">
      <c r="A4454" s="7" t="s">
        <v>17779</v>
      </c>
      <c r="B4454" s="7" t="s">
        <v>17780</v>
      </c>
      <c r="C4454" s="7" t="s">
        <v>17781</v>
      </c>
      <c r="D4454" s="7" t="s">
        <v>17782</v>
      </c>
      <c r="E4454" s="8">
        <v>7.9073472923196304</v>
      </c>
      <c r="F4454" s="8">
        <v>0</v>
      </c>
      <c r="G4454" s="8">
        <v>3.9571258121016899</v>
      </c>
      <c r="H4454" s="8">
        <v>30.5082558683605</v>
      </c>
      <c r="I4454" s="8">
        <v>24.8080107066138</v>
      </c>
      <c r="J4454" s="8">
        <v>18.767914990424401</v>
      </c>
      <c r="K4454" s="8">
        <v>0.107231544502463</v>
      </c>
      <c r="L4454" s="8">
        <v>2.6433160502073298</v>
      </c>
    </row>
    <row r="4455" spans="1:12" x14ac:dyDescent="0.2">
      <c r="A4455" s="7" t="s">
        <v>17783</v>
      </c>
      <c r="B4455" s="7" t="s">
        <v>17784</v>
      </c>
      <c r="C4455" s="7" t="s">
        <v>17785</v>
      </c>
      <c r="D4455" s="7" t="s">
        <v>17786</v>
      </c>
      <c r="E4455" s="8">
        <v>3191.6030508625099</v>
      </c>
      <c r="F4455" s="8">
        <v>2702.7704455367102</v>
      </c>
      <c r="G4455" s="8">
        <v>3152.8399907920202</v>
      </c>
      <c r="H4455" s="8">
        <v>4182.5834658236199</v>
      </c>
      <c r="I4455" s="8">
        <v>4045.6903860345801</v>
      </c>
      <c r="J4455" s="8">
        <v>4303.7792428041603</v>
      </c>
      <c r="K4455" s="8">
        <v>2.0240394175303198E-3</v>
      </c>
      <c r="L4455" s="8">
        <v>0.47008834624277701</v>
      </c>
    </row>
    <row r="4456" spans="1:12" x14ac:dyDescent="0.2">
      <c r="A4456" s="7" t="s">
        <v>17787</v>
      </c>
      <c r="B4456" s="7" t="s">
        <v>17788</v>
      </c>
      <c r="C4456" s="7" t="s">
        <v>17789</v>
      </c>
      <c r="E4456" s="8">
        <v>300.47919710814602</v>
      </c>
      <c r="F4456" s="8">
        <v>224.08424057540699</v>
      </c>
      <c r="G4456" s="8">
        <v>193.89916479298299</v>
      </c>
      <c r="H4456" s="8">
        <v>343.46391284057501</v>
      </c>
      <c r="I4456" s="8">
        <v>359.21999503176801</v>
      </c>
      <c r="J4456" s="8">
        <v>144.21660992641901</v>
      </c>
      <c r="K4456" s="8">
        <v>0.842016688424852</v>
      </c>
      <c r="L4456" s="8">
        <v>0.23727599003417699</v>
      </c>
    </row>
    <row r="4457" spans="1:12" x14ac:dyDescent="0.2">
      <c r="A4457" s="7" t="s">
        <v>17790</v>
      </c>
      <c r="B4457" s="7" t="s">
        <v>17791</v>
      </c>
      <c r="C4457" s="7" t="s">
        <v>17792</v>
      </c>
      <c r="D4457" s="7" t="s">
        <v>17793</v>
      </c>
      <c r="E4457" s="8">
        <v>112.67969891555499</v>
      </c>
      <c r="F4457" s="8">
        <v>115.973422753939</v>
      </c>
      <c r="G4457" s="8">
        <v>75.185390429931999</v>
      </c>
      <c r="H4457" s="8">
        <v>122.033023473442</v>
      </c>
      <c r="I4457" s="8">
        <v>128.00933524612699</v>
      </c>
      <c r="J4457" s="8">
        <v>132.36318993246701</v>
      </c>
      <c r="K4457" s="8">
        <v>0.68731977313866799</v>
      </c>
      <c r="L4457" s="8">
        <v>0.33172125332129498</v>
      </c>
    </row>
    <row r="4458" spans="1:12" x14ac:dyDescent="0.2">
      <c r="A4458" s="7" t="s">
        <v>17794</v>
      </c>
      <c r="B4458" s="7" t="s">
        <v>17795</v>
      </c>
      <c r="C4458" s="7" t="s">
        <v>17796</v>
      </c>
      <c r="D4458" s="7" t="s">
        <v>17797</v>
      </c>
      <c r="E4458" s="8">
        <v>109.71444368093501</v>
      </c>
      <c r="F4458" s="8">
        <v>141.52688878446801</v>
      </c>
      <c r="G4458" s="8">
        <v>171.14569137339799</v>
      </c>
      <c r="H4458" s="8">
        <v>136.79508276458401</v>
      </c>
      <c r="I4458" s="8">
        <v>234.18762107043401</v>
      </c>
      <c r="J4458" s="8">
        <v>188.66693490374001</v>
      </c>
      <c r="K4458" s="8">
        <v>0.58407804807473296</v>
      </c>
      <c r="L4458" s="8">
        <v>0.40589005771055098</v>
      </c>
    </row>
    <row r="4459" spans="1:12" x14ac:dyDescent="0.2">
      <c r="A4459" s="7" t="s">
        <v>17798</v>
      </c>
      <c r="B4459" s="7" t="s">
        <v>17799</v>
      </c>
      <c r="C4459" s="7" t="s">
        <v>17800</v>
      </c>
      <c r="D4459" s="7" t="s">
        <v>17801</v>
      </c>
      <c r="E4459" s="8">
        <v>41.513573284678102</v>
      </c>
      <c r="F4459" s="8">
        <v>103.196689738674</v>
      </c>
      <c r="G4459" s="8">
        <v>173.12425427944899</v>
      </c>
      <c r="H4459" s="8">
        <v>87.588218460776901</v>
      </c>
      <c r="I4459" s="8">
        <v>132.97093738744999</v>
      </c>
      <c r="J4459" s="8">
        <v>164.96009491583499</v>
      </c>
      <c r="K4459" s="8">
        <v>0.87445686470522499</v>
      </c>
      <c r="L4459" s="8">
        <v>0.27851774019318298</v>
      </c>
    </row>
    <row r="4460" spans="1:12" x14ac:dyDescent="0.2">
      <c r="A4460" s="7" t="s">
        <v>17802</v>
      </c>
      <c r="B4460" s="7" t="s">
        <v>17803</v>
      </c>
      <c r="C4460" s="7" t="s">
        <v>17804</v>
      </c>
      <c r="E4460" s="8">
        <v>93.899749096295594</v>
      </c>
      <c r="F4460" s="8">
        <v>98.282561655880301</v>
      </c>
      <c r="G4460" s="8">
        <v>90.024612225313405</v>
      </c>
      <c r="H4460" s="8">
        <v>148.60473019749799</v>
      </c>
      <c r="I4460" s="8">
        <v>80.377954689428705</v>
      </c>
      <c r="J4460" s="8">
        <v>122.48533993750701</v>
      </c>
      <c r="K4460" s="8">
        <v>0.74726165062712302</v>
      </c>
      <c r="L4460" s="8">
        <v>0.31673905437118199</v>
      </c>
    </row>
    <row r="4461" spans="1:12" x14ac:dyDescent="0.2">
      <c r="A4461" s="7" t="s">
        <v>17805</v>
      </c>
      <c r="B4461" s="7" t="s">
        <v>17806</v>
      </c>
      <c r="D4461" s="7" t="s">
        <v>17807</v>
      </c>
      <c r="E4461" s="8">
        <v>35.583062815438304</v>
      </c>
      <c r="F4461" s="8">
        <v>20.639337947734901</v>
      </c>
      <c r="G4461" s="8">
        <v>9.8928145302542205</v>
      </c>
      <c r="H4461" s="8">
        <v>8.8572355746852995</v>
      </c>
      <c r="I4461" s="8">
        <v>14.8848064239683</v>
      </c>
      <c r="J4461" s="8">
        <v>18.767914990424401</v>
      </c>
      <c r="K4461" s="8">
        <v>0.78782296485137404</v>
      </c>
      <c r="L4461" s="8">
        <v>-0.63730353274398499</v>
      </c>
    </row>
    <row r="4462" spans="1:12" x14ac:dyDescent="0.2">
      <c r="A4462" s="7" t="s">
        <v>17808</v>
      </c>
      <c r="B4462" s="7" t="s">
        <v>17809</v>
      </c>
      <c r="C4462" s="7" t="s">
        <v>17810</v>
      </c>
      <c r="D4462" s="7" t="s">
        <v>17811</v>
      </c>
      <c r="E4462" s="8">
        <v>3239.04713461643</v>
      </c>
      <c r="F4462" s="8">
        <v>2893.4386151491199</v>
      </c>
      <c r="G4462" s="8">
        <v>3240.8860401112802</v>
      </c>
      <c r="H4462" s="8">
        <v>2582.3762386638</v>
      </c>
      <c r="I4462" s="8">
        <v>2633.6184166141202</v>
      </c>
      <c r="J4462" s="8">
        <v>2326.2336738131298</v>
      </c>
      <c r="K4462" s="8">
        <v>8.8460254232695795E-2</v>
      </c>
      <c r="L4462" s="8">
        <v>-0.31357285388945799</v>
      </c>
    </row>
    <row r="4463" spans="1:12" x14ac:dyDescent="0.2">
      <c r="A4463" s="7" t="s">
        <v>17812</v>
      </c>
      <c r="B4463" s="7" t="s">
        <v>17813</v>
      </c>
      <c r="C4463" s="7" t="s">
        <v>17814</v>
      </c>
      <c r="E4463" s="8">
        <v>0.98841841153995402</v>
      </c>
      <c r="F4463" s="8">
        <v>7.8626049324704201</v>
      </c>
      <c r="G4463" s="8">
        <v>6.9249701711779501</v>
      </c>
      <c r="H4463" s="8">
        <v>10.825510146837599</v>
      </c>
      <c r="I4463" s="8">
        <v>11.907845139174601</v>
      </c>
      <c r="J4463" s="8">
        <v>6.9144949964721398</v>
      </c>
      <c r="K4463" s="8">
        <v>0.79021743486043505</v>
      </c>
      <c r="L4463" s="8">
        <v>0.90993003005273199</v>
      </c>
    </row>
    <row r="4464" spans="1:12" x14ac:dyDescent="0.2">
      <c r="A4464" s="7" t="s">
        <v>17815</v>
      </c>
      <c r="B4464" s="7" t="s">
        <v>17816</v>
      </c>
      <c r="C4464" s="7" t="s">
        <v>17817</v>
      </c>
      <c r="D4464" s="7" t="s">
        <v>17818</v>
      </c>
      <c r="E4464" s="8">
        <v>13.8378577615594</v>
      </c>
      <c r="F4464" s="8">
        <v>0</v>
      </c>
      <c r="G4464" s="8">
        <v>17.807066154457601</v>
      </c>
      <c r="H4464" s="8">
        <v>7.8730982886091603</v>
      </c>
      <c r="I4464" s="8">
        <v>6.9462429978518596</v>
      </c>
      <c r="J4464" s="8">
        <v>4.9389249974801004</v>
      </c>
      <c r="K4464" s="8">
        <v>0.88971530667721199</v>
      </c>
      <c r="L4464" s="8">
        <v>-0.67926225326415202</v>
      </c>
    </row>
    <row r="4465" spans="1:12" x14ac:dyDescent="0.2">
      <c r="A4465" s="7" t="s">
        <v>17819</v>
      </c>
      <c r="B4465" s="7" t="s">
        <v>17820</v>
      </c>
      <c r="C4465" s="7" t="s">
        <v>17821</v>
      </c>
      <c r="D4465" s="7" t="s">
        <v>17822</v>
      </c>
      <c r="E4465" s="8">
        <v>365.71481226978301</v>
      </c>
      <c r="F4465" s="8">
        <v>239.809450440348</v>
      </c>
      <c r="G4465" s="8">
        <v>199.83485351113501</v>
      </c>
      <c r="H4465" s="8">
        <v>358.22597213171701</v>
      </c>
      <c r="I4465" s="8">
        <v>267.92651563142903</v>
      </c>
      <c r="J4465" s="8">
        <v>187.67914990424401</v>
      </c>
      <c r="K4465" s="8">
        <v>0.990401498732699</v>
      </c>
      <c r="L4465" s="8">
        <v>1.5135786687041901E-2</v>
      </c>
    </row>
    <row r="4466" spans="1:12" x14ac:dyDescent="0.2">
      <c r="A4466" s="7" t="s">
        <v>17823</v>
      </c>
      <c r="B4466" s="7" t="s">
        <v>17824</v>
      </c>
      <c r="E4466" s="8">
        <v>0</v>
      </c>
      <c r="F4466" s="8">
        <v>53.072583294175303</v>
      </c>
      <c r="G4466" s="8">
        <v>8.9035330772288006</v>
      </c>
      <c r="H4466" s="8">
        <v>0</v>
      </c>
      <c r="I4466" s="8">
        <v>10.9155247109101</v>
      </c>
      <c r="J4466" s="8">
        <v>48.401464975304997</v>
      </c>
      <c r="K4466" s="8">
        <v>0.99150931410804699</v>
      </c>
      <c r="L4466" s="8">
        <v>-6.3400241838593996E-2</v>
      </c>
    </row>
    <row r="4467" spans="1:12" x14ac:dyDescent="0.2">
      <c r="A4467" s="7" t="s">
        <v>17825</v>
      </c>
      <c r="B4467" s="7" t="s">
        <v>17826</v>
      </c>
      <c r="C4467" s="7" t="s">
        <v>17827</v>
      </c>
      <c r="D4467" s="7" t="s">
        <v>17828</v>
      </c>
      <c r="E4467" s="8">
        <v>119.598627796334</v>
      </c>
      <c r="F4467" s="8">
        <v>119.904725220174</v>
      </c>
      <c r="G4467" s="8">
        <v>118.713774363051</v>
      </c>
      <c r="H4467" s="8">
        <v>75.778571027863194</v>
      </c>
      <c r="I4467" s="8">
        <v>84.347236402486899</v>
      </c>
      <c r="J4467" s="8">
        <v>60.254884969257297</v>
      </c>
      <c r="K4467" s="8">
        <v>0.178572806512654</v>
      </c>
      <c r="L4467" s="8">
        <v>-0.70088639123343299</v>
      </c>
    </row>
    <row r="4468" spans="1:12" x14ac:dyDescent="0.2">
      <c r="A4468" s="7" t="s">
        <v>17829</v>
      </c>
      <c r="B4468" s="7" t="s">
        <v>17830</v>
      </c>
      <c r="C4468" s="7" t="s">
        <v>17831</v>
      </c>
      <c r="D4468" s="7" t="s">
        <v>17832</v>
      </c>
      <c r="E4468" s="8">
        <v>20977.203948112401</v>
      </c>
      <c r="F4468" s="8">
        <v>23723.444732496399</v>
      </c>
      <c r="G4468" s="8">
        <v>21650.424599461399</v>
      </c>
      <c r="H4468" s="8">
        <v>19220.201197067101</v>
      </c>
      <c r="I4468" s="8">
        <v>22777.723110384501</v>
      </c>
      <c r="J4468" s="8">
        <v>18327.362880649202</v>
      </c>
      <c r="K4468" s="8">
        <v>0.68170784597021605</v>
      </c>
      <c r="L4468" s="8">
        <v>-0.13735912175928</v>
      </c>
    </row>
    <row r="4469" spans="1:12" x14ac:dyDescent="0.2">
      <c r="A4469" s="7" t="s">
        <v>17833</v>
      </c>
      <c r="B4469" s="7" t="s">
        <v>17834</v>
      </c>
      <c r="C4469" s="7" t="s">
        <v>17835</v>
      </c>
      <c r="D4469" s="7" t="s">
        <v>17836</v>
      </c>
      <c r="E4469" s="8">
        <v>1842.4119191104701</v>
      </c>
      <c r="F4469" s="8">
        <v>2048.2085849085402</v>
      </c>
      <c r="G4469" s="8">
        <v>2082.4374586185099</v>
      </c>
      <c r="H4469" s="8">
        <v>1914.1470214180999</v>
      </c>
      <c r="I4469" s="8">
        <v>1981.66389524431</v>
      </c>
      <c r="J4469" s="8">
        <v>2233.3818838604998</v>
      </c>
      <c r="K4469" s="8">
        <v>0.94410524536026896</v>
      </c>
      <c r="L4469" s="8">
        <v>3.72232832868424E-2</v>
      </c>
    </row>
    <row r="4470" spans="1:12" x14ac:dyDescent="0.2">
      <c r="A4470" s="7" t="s">
        <v>17837</v>
      </c>
      <c r="B4470" s="7" t="s">
        <v>17838</v>
      </c>
      <c r="C4470" s="7" t="s">
        <v>17839</v>
      </c>
      <c r="D4470" s="7" t="s">
        <v>17840</v>
      </c>
      <c r="E4470" s="8">
        <v>15.8146945846393</v>
      </c>
      <c r="F4470" s="8">
        <v>22.604989180852499</v>
      </c>
      <c r="G4470" s="8">
        <v>7.91425162420337</v>
      </c>
      <c r="H4470" s="8">
        <v>43.302040587350398</v>
      </c>
      <c r="I4470" s="8">
        <v>12.900165567439201</v>
      </c>
      <c r="J4470" s="8">
        <v>19.755699989920402</v>
      </c>
      <c r="K4470" s="8">
        <v>0.75225429799487298</v>
      </c>
      <c r="L4470" s="8">
        <v>0.71313799832009095</v>
      </c>
    </row>
    <row r="4471" spans="1:12" x14ac:dyDescent="0.2">
      <c r="A4471" s="7" t="s">
        <v>17841</v>
      </c>
      <c r="B4471" s="7" t="s">
        <v>17842</v>
      </c>
      <c r="C4471" s="7" t="s">
        <v>17843</v>
      </c>
      <c r="D4471" s="7" t="s">
        <v>17844</v>
      </c>
      <c r="E4471" s="8">
        <v>12.8494393500194</v>
      </c>
      <c r="F4471" s="8">
        <v>37.347373429234501</v>
      </c>
      <c r="G4471" s="8">
        <v>27.6998806847118</v>
      </c>
      <c r="H4471" s="8">
        <v>125.969572617747</v>
      </c>
      <c r="I4471" s="8">
        <v>107.170606252572</v>
      </c>
      <c r="J4471" s="8">
        <v>75.071659961697605</v>
      </c>
      <c r="K4471" s="8">
        <v>1.7816649070496E-3</v>
      </c>
      <c r="L4471" s="8">
        <v>1.9840755211346299</v>
      </c>
    </row>
    <row r="4472" spans="1:12" x14ac:dyDescent="0.2">
      <c r="A4472" s="7" t="s">
        <v>17845</v>
      </c>
      <c r="B4472" s="7" t="s">
        <v>17846</v>
      </c>
      <c r="C4472" s="7" t="s">
        <v>17847</v>
      </c>
      <c r="D4472" s="7" t="s">
        <v>17848</v>
      </c>
      <c r="E4472" s="8">
        <v>8.8957657038595794</v>
      </c>
      <c r="F4472" s="8">
        <v>15.725209864940799</v>
      </c>
      <c r="G4472" s="8">
        <v>47.485509745220199</v>
      </c>
      <c r="H4472" s="8">
        <v>4.9206864303807301</v>
      </c>
      <c r="I4472" s="8">
        <v>24.8080107066138</v>
      </c>
      <c r="J4472" s="8">
        <v>48.401464975304997</v>
      </c>
      <c r="K4472" s="8">
        <v>0.97491321887305105</v>
      </c>
      <c r="L4472" s="8">
        <v>0.115759831575204</v>
      </c>
    </row>
    <row r="4473" spans="1:12" x14ac:dyDescent="0.2">
      <c r="A4473" s="7" t="s">
        <v>17849</v>
      </c>
      <c r="B4473" s="7" t="s">
        <v>17850</v>
      </c>
      <c r="D4473" s="7" t="s">
        <v>17851</v>
      </c>
      <c r="E4473" s="8">
        <v>45.467246930837902</v>
      </c>
      <c r="F4473" s="8">
        <v>38.3301990457933</v>
      </c>
      <c r="G4473" s="8">
        <v>86.067486413211697</v>
      </c>
      <c r="H4473" s="8">
        <v>1.9682745721522901</v>
      </c>
      <c r="I4473" s="8">
        <v>3.9692817130582099</v>
      </c>
      <c r="J4473" s="8">
        <v>17.780129990928401</v>
      </c>
      <c r="K4473" s="8">
        <v>1.17961487716593E-2</v>
      </c>
      <c r="L4473" s="8">
        <v>-2.8403597026521301</v>
      </c>
    </row>
    <row r="4474" spans="1:12" x14ac:dyDescent="0.2">
      <c r="A4474" s="7" t="s">
        <v>17852</v>
      </c>
      <c r="B4474" s="7" t="s">
        <v>17853</v>
      </c>
      <c r="C4474" s="7" t="s">
        <v>17854</v>
      </c>
      <c r="E4474" s="8">
        <v>48.432502165457699</v>
      </c>
      <c r="F4474" s="8">
        <v>53.072583294175303</v>
      </c>
      <c r="G4474" s="8">
        <v>36.603413761940601</v>
      </c>
      <c r="H4474" s="8">
        <v>43.302040587350398</v>
      </c>
      <c r="I4474" s="8">
        <v>40.685137558846598</v>
      </c>
      <c r="J4474" s="8">
        <v>34.572474982360703</v>
      </c>
      <c r="K4474" s="8">
        <v>0.89771957025801297</v>
      </c>
      <c r="L4474" s="8">
        <v>-0.22024407493627901</v>
      </c>
    </row>
    <row r="4475" spans="1:12" x14ac:dyDescent="0.2">
      <c r="A4475" s="7" t="s">
        <v>17855</v>
      </c>
      <c r="B4475" s="7" t="s">
        <v>17856</v>
      </c>
      <c r="C4475" s="7" t="s">
        <v>17857</v>
      </c>
      <c r="D4475" s="7" t="s">
        <v>17858</v>
      </c>
      <c r="E4475" s="8">
        <v>0.98841841153995402</v>
      </c>
      <c r="F4475" s="8">
        <v>1.9656512331176099</v>
      </c>
      <c r="G4475" s="8">
        <v>7.91425162420337</v>
      </c>
      <c r="H4475" s="8">
        <v>4.9206864303807301</v>
      </c>
      <c r="I4475" s="8">
        <v>8.9308838543809692</v>
      </c>
      <c r="J4475" s="8">
        <v>19.755699989920402</v>
      </c>
      <c r="K4475" s="8">
        <v>0.577640527193511</v>
      </c>
      <c r="L4475" s="8">
        <v>1.6289859452301201</v>
      </c>
    </row>
    <row r="4476" spans="1:12" x14ac:dyDescent="0.2">
      <c r="A4476" s="7" t="s">
        <v>17859</v>
      </c>
      <c r="B4476" s="7" t="s">
        <v>17860</v>
      </c>
      <c r="C4476" s="7" t="s">
        <v>17861</v>
      </c>
      <c r="D4476" s="7" t="s">
        <v>17862</v>
      </c>
      <c r="E4476" s="8">
        <v>151.22801696561299</v>
      </c>
      <c r="F4476" s="8">
        <v>61.918013843204598</v>
      </c>
      <c r="G4476" s="8">
        <v>119.703055816076</v>
      </c>
      <c r="H4476" s="8">
        <v>81.683394744319997</v>
      </c>
      <c r="I4476" s="8">
        <v>74.424032119841399</v>
      </c>
      <c r="J4476" s="8">
        <v>69.144949964721405</v>
      </c>
      <c r="K4476" s="8">
        <v>0.541756134479216</v>
      </c>
      <c r="L4476" s="8">
        <v>-0.56321451292578495</v>
      </c>
    </row>
    <row r="4477" spans="1:12" x14ac:dyDescent="0.2">
      <c r="A4477" s="7" t="s">
        <v>17863</v>
      </c>
      <c r="B4477" s="7" t="s">
        <v>17864</v>
      </c>
      <c r="C4477" s="7" t="s">
        <v>17865</v>
      </c>
      <c r="D4477" s="7" t="s">
        <v>17866</v>
      </c>
      <c r="E4477" s="8">
        <v>2136.9606057493802</v>
      </c>
      <c r="F4477" s="8">
        <v>2061.96814354037</v>
      </c>
      <c r="G4477" s="8">
        <v>1954.8201511782299</v>
      </c>
      <c r="H4477" s="8">
        <v>1507.6983222686499</v>
      </c>
      <c r="I4477" s="8">
        <v>1846.70831700033</v>
      </c>
      <c r="J4477" s="8">
        <v>1717.7581141235801</v>
      </c>
      <c r="K4477" s="8">
        <v>0.222032571321677</v>
      </c>
      <c r="L4477" s="8">
        <v>-0.27888291715360602</v>
      </c>
    </row>
    <row r="4478" spans="1:12" x14ac:dyDescent="0.2">
      <c r="A4478" s="7" t="s">
        <v>17867</v>
      </c>
      <c r="B4478" s="7" t="s">
        <v>17868</v>
      </c>
      <c r="C4478" s="7" t="s">
        <v>17869</v>
      </c>
      <c r="D4478" s="7" t="s">
        <v>17870</v>
      </c>
      <c r="E4478" s="8">
        <v>709.68441948568704</v>
      </c>
      <c r="F4478" s="8">
        <v>1072.2627476656501</v>
      </c>
      <c r="G4478" s="8">
        <v>1011.04564499198</v>
      </c>
      <c r="H4478" s="8">
        <v>928.04146076980498</v>
      </c>
      <c r="I4478" s="8">
        <v>966.52009712967299</v>
      </c>
      <c r="J4478" s="8">
        <v>848.50731456708195</v>
      </c>
      <c r="K4478" s="8">
        <v>0.97327256503586801</v>
      </c>
      <c r="L4478" s="8">
        <v>-2.6039832570789199E-2</v>
      </c>
    </row>
    <row r="4479" spans="1:12" x14ac:dyDescent="0.2">
      <c r="A4479" s="7" t="s">
        <v>17871</v>
      </c>
      <c r="B4479" s="7" t="s">
        <v>17872</v>
      </c>
      <c r="C4479" s="7" t="s">
        <v>17873</v>
      </c>
      <c r="D4479" s="7" t="s">
        <v>17874</v>
      </c>
      <c r="E4479" s="8">
        <v>168.031129961792</v>
      </c>
      <c r="F4479" s="8">
        <v>214.25598440981901</v>
      </c>
      <c r="G4479" s="8">
        <v>291.83802864249901</v>
      </c>
      <c r="H4479" s="8">
        <v>280.47912653170101</v>
      </c>
      <c r="I4479" s="8">
        <v>202.43336736596899</v>
      </c>
      <c r="J4479" s="8">
        <v>337.822469827639</v>
      </c>
      <c r="K4479" s="8">
        <v>0.73681394240378695</v>
      </c>
      <c r="L4479" s="8">
        <v>0.28395141896291898</v>
      </c>
    </row>
    <row r="4480" spans="1:12" x14ac:dyDescent="0.2">
      <c r="A4480" s="7" t="s">
        <v>17875</v>
      </c>
      <c r="B4480" s="7" t="s">
        <v>17876</v>
      </c>
      <c r="C4480" s="7" t="s">
        <v>17877</v>
      </c>
      <c r="D4480" s="7" t="s">
        <v>17878</v>
      </c>
      <c r="E4480" s="8">
        <v>1599.2609898716501</v>
      </c>
      <c r="F4480" s="8">
        <v>1416.2517134612301</v>
      </c>
      <c r="G4480" s="8">
        <v>1348.39062047365</v>
      </c>
      <c r="H4480" s="8">
        <v>1161.2819975698501</v>
      </c>
      <c r="I4480" s="8">
        <v>1085.5985485214201</v>
      </c>
      <c r="J4480" s="8">
        <v>1181.3908593972401</v>
      </c>
      <c r="K4480" s="8">
        <v>9.1475347123306905E-2</v>
      </c>
      <c r="L4480" s="8">
        <v>-0.348126711739568</v>
      </c>
    </row>
    <row r="4481" spans="1:12" x14ac:dyDescent="0.2">
      <c r="A4481" s="7" t="s">
        <v>17879</v>
      </c>
      <c r="B4481" s="7" t="s">
        <v>17880</v>
      </c>
      <c r="D4481" s="7" t="s">
        <v>17881</v>
      </c>
      <c r="E4481" s="8">
        <v>3.9536736461598201</v>
      </c>
      <c r="F4481" s="8">
        <v>31.450419729881698</v>
      </c>
      <c r="G4481" s="8">
        <v>5.9356887181525302</v>
      </c>
      <c r="H4481" s="8">
        <v>15.746196577218299</v>
      </c>
      <c r="I4481" s="8">
        <v>0.99232042826455202</v>
      </c>
      <c r="J4481" s="8">
        <v>3.9511399979840802</v>
      </c>
      <c r="K4481" s="8">
        <v>0.80048088948045304</v>
      </c>
      <c r="L4481" s="8">
        <v>-0.99835844688474695</v>
      </c>
    </row>
    <row r="4482" spans="1:12" x14ac:dyDescent="0.2">
      <c r="A4482" s="7" t="s">
        <v>17882</v>
      </c>
      <c r="B4482" s="7" t="s">
        <v>17883</v>
      </c>
      <c r="C4482" s="7" t="s">
        <v>17884</v>
      </c>
      <c r="D4482" s="7" t="s">
        <v>17885</v>
      </c>
      <c r="E4482" s="8">
        <v>98.841841153995404</v>
      </c>
      <c r="F4482" s="8">
        <v>56.021060143851798</v>
      </c>
      <c r="G4482" s="8">
        <v>56.389042822448999</v>
      </c>
      <c r="H4482" s="8">
        <v>60.032374450644802</v>
      </c>
      <c r="I4482" s="8">
        <v>43.662098843640301</v>
      </c>
      <c r="J4482" s="8">
        <v>66.181594966233405</v>
      </c>
      <c r="K4482" s="8">
        <v>0.82264151615782</v>
      </c>
      <c r="L4482" s="8">
        <v>-0.314356138070639</v>
      </c>
    </row>
    <row r="4483" spans="1:12" x14ac:dyDescent="0.2">
      <c r="A4483" s="7" t="s">
        <v>17886</v>
      </c>
      <c r="B4483" s="7" t="s">
        <v>17887</v>
      </c>
      <c r="C4483" s="7" t="s">
        <v>17888</v>
      </c>
      <c r="D4483" s="7" t="s">
        <v>17889</v>
      </c>
      <c r="E4483" s="8">
        <v>449.730377250679</v>
      </c>
      <c r="F4483" s="8">
        <v>413.76958457125602</v>
      </c>
      <c r="G4483" s="8">
        <v>472.87653454615202</v>
      </c>
      <c r="H4483" s="8">
        <v>599.33960722037205</v>
      </c>
      <c r="I4483" s="8">
        <v>510.05270012798002</v>
      </c>
      <c r="J4483" s="8">
        <v>561.06187971374004</v>
      </c>
      <c r="K4483" s="8">
        <v>0.29004826075196499</v>
      </c>
      <c r="L4483" s="8">
        <v>0.32196552718299898</v>
      </c>
    </row>
    <row r="4484" spans="1:12" x14ac:dyDescent="0.2">
      <c r="A4484" s="7" t="s">
        <v>17890</v>
      </c>
      <c r="B4484" s="7" t="s">
        <v>417</v>
      </c>
      <c r="C4484" s="7" t="s">
        <v>17891</v>
      </c>
      <c r="D4484" s="7" t="s">
        <v>419</v>
      </c>
      <c r="E4484" s="8">
        <v>550.54905522775402</v>
      </c>
      <c r="F4484" s="8">
        <v>422.61501512028502</v>
      </c>
      <c r="G4484" s="8">
        <v>438.25168369026198</v>
      </c>
      <c r="H4484" s="8">
        <v>124.001298045594</v>
      </c>
      <c r="I4484" s="8">
        <v>198.46408565291</v>
      </c>
      <c r="J4484" s="8">
        <v>221.26383988710899</v>
      </c>
      <c r="K4484" s="8">
        <v>1.2818504126317E-5</v>
      </c>
      <c r="L4484" s="8">
        <v>-1.3762506678295201</v>
      </c>
    </row>
    <row r="4485" spans="1:12" x14ac:dyDescent="0.2">
      <c r="A4485" s="7" t="s">
        <v>17892</v>
      </c>
      <c r="B4485" s="7" t="s">
        <v>17893</v>
      </c>
      <c r="E4485" s="8">
        <v>0</v>
      </c>
      <c r="F4485" s="8">
        <v>11.793907398705599</v>
      </c>
      <c r="G4485" s="8">
        <v>0</v>
      </c>
      <c r="H4485" s="8">
        <v>9.8413728607614495</v>
      </c>
      <c r="I4485" s="8">
        <v>0</v>
      </c>
      <c r="J4485" s="8">
        <v>0</v>
      </c>
      <c r="K4485" s="8">
        <v>1</v>
      </c>
      <c r="L4485" s="8">
        <v>-0.26105832643433902</v>
      </c>
    </row>
    <row r="4486" spans="1:12" x14ac:dyDescent="0.2">
      <c r="A4486" s="7" t="s">
        <v>17894</v>
      </c>
      <c r="B4486" s="7" t="s">
        <v>17895</v>
      </c>
      <c r="C4486" s="7" t="s">
        <v>17896</v>
      </c>
      <c r="D4486" s="7" t="s">
        <v>17897</v>
      </c>
      <c r="E4486" s="8">
        <v>0.98841841153995402</v>
      </c>
      <c r="F4486" s="8">
        <v>7.8626049324704201</v>
      </c>
      <c r="G4486" s="8">
        <v>5.9356887181525302</v>
      </c>
      <c r="H4486" s="8">
        <v>26.5717067240559</v>
      </c>
      <c r="I4486" s="8">
        <v>8.9308838543809692</v>
      </c>
      <c r="J4486" s="8">
        <v>5.9267099969761201</v>
      </c>
      <c r="K4486" s="8">
        <v>0.58229247458005495</v>
      </c>
      <c r="L4486" s="8">
        <v>1.4862423699498899</v>
      </c>
    </row>
    <row r="4487" spans="1:12" x14ac:dyDescent="0.2">
      <c r="A4487" s="7" t="s">
        <v>17898</v>
      </c>
      <c r="B4487" s="7" t="s">
        <v>17899</v>
      </c>
      <c r="C4487" s="7" t="s">
        <v>17900</v>
      </c>
      <c r="D4487" s="7" t="s">
        <v>17901</v>
      </c>
      <c r="E4487" s="8">
        <v>136.401740792514</v>
      </c>
      <c r="F4487" s="8">
        <v>148.40666810037899</v>
      </c>
      <c r="G4487" s="8">
        <v>151.36006231288999</v>
      </c>
      <c r="H4487" s="8">
        <v>251.93914523549299</v>
      </c>
      <c r="I4487" s="8">
        <v>197.47176522464599</v>
      </c>
      <c r="J4487" s="8">
        <v>200.52035489769199</v>
      </c>
      <c r="K4487" s="8">
        <v>0.142758486598311</v>
      </c>
      <c r="L4487" s="8">
        <v>0.57544757693976001</v>
      </c>
    </row>
    <row r="4488" spans="1:12" x14ac:dyDescent="0.2">
      <c r="A4488" s="7" t="s">
        <v>17902</v>
      </c>
      <c r="B4488" s="7" t="s">
        <v>17903</v>
      </c>
      <c r="D4488" s="7" t="s">
        <v>17904</v>
      </c>
      <c r="E4488" s="8">
        <v>0</v>
      </c>
      <c r="F4488" s="8">
        <v>0</v>
      </c>
      <c r="G4488" s="8">
        <v>0.98928145302542203</v>
      </c>
      <c r="H4488" s="8">
        <v>7.8730982886091603</v>
      </c>
      <c r="I4488" s="8">
        <v>10.9155247109101</v>
      </c>
      <c r="J4488" s="8">
        <v>0</v>
      </c>
      <c r="K4488" s="8">
        <v>1</v>
      </c>
      <c r="L4488" s="8">
        <v>4.1467517557274904</v>
      </c>
    </row>
    <row r="4489" spans="1:12" x14ac:dyDescent="0.2">
      <c r="A4489" s="7" t="s">
        <v>17905</v>
      </c>
      <c r="B4489" s="7" t="s">
        <v>17906</v>
      </c>
      <c r="C4489" s="7" t="s">
        <v>17907</v>
      </c>
      <c r="D4489" s="7" t="s">
        <v>17908</v>
      </c>
      <c r="E4489" s="8">
        <v>18.779949819259102</v>
      </c>
      <c r="F4489" s="8">
        <v>30.4675941133229</v>
      </c>
      <c r="G4489" s="8">
        <v>27.6998806847118</v>
      </c>
      <c r="H4489" s="8">
        <v>62.000649022797099</v>
      </c>
      <c r="I4489" s="8">
        <v>27.784971991407399</v>
      </c>
      <c r="J4489" s="8">
        <v>44.450324977320903</v>
      </c>
      <c r="K4489" s="8">
        <v>0.51187586919989903</v>
      </c>
      <c r="L4489" s="8">
        <v>0.80290203835763696</v>
      </c>
    </row>
    <row r="4490" spans="1:12" x14ac:dyDescent="0.2">
      <c r="A4490" s="7" t="s">
        <v>17909</v>
      </c>
      <c r="B4490" s="7" t="s">
        <v>17910</v>
      </c>
      <c r="C4490" s="7" t="s">
        <v>17911</v>
      </c>
      <c r="E4490" s="8">
        <v>0</v>
      </c>
      <c r="F4490" s="8">
        <v>0</v>
      </c>
      <c r="G4490" s="8">
        <v>0</v>
      </c>
      <c r="H4490" s="8">
        <v>19.682745721522899</v>
      </c>
      <c r="I4490" s="8">
        <v>0</v>
      </c>
      <c r="J4490" s="8">
        <v>3.9511399979840802</v>
      </c>
      <c r="K4490" s="8">
        <v>0.24297919986622599</v>
      </c>
      <c r="L4490" s="8">
        <v>5.4397456001268596</v>
      </c>
    </row>
    <row r="4491" spans="1:12" x14ac:dyDescent="0.2">
      <c r="A4491" s="7" t="s">
        <v>17912</v>
      </c>
      <c r="B4491" s="7" t="s">
        <v>17913</v>
      </c>
      <c r="C4491" s="7" t="s">
        <v>17914</v>
      </c>
      <c r="D4491" s="7" t="s">
        <v>17915</v>
      </c>
      <c r="E4491" s="8">
        <v>218.44046895033</v>
      </c>
      <c r="F4491" s="8">
        <v>211.30750756014299</v>
      </c>
      <c r="G4491" s="8">
        <v>200.824134964161</v>
      </c>
      <c r="H4491" s="8">
        <v>174.19229963547801</v>
      </c>
      <c r="I4491" s="8">
        <v>132.97093738744999</v>
      </c>
      <c r="J4491" s="8">
        <v>117.546414940026</v>
      </c>
      <c r="K4491" s="8">
        <v>0.19577278481593999</v>
      </c>
      <c r="L4491" s="8">
        <v>-0.57011344811533704</v>
      </c>
    </row>
    <row r="4492" spans="1:12" x14ac:dyDescent="0.2">
      <c r="A4492" s="7" t="s">
        <v>17916</v>
      </c>
      <c r="B4492" s="7" t="s">
        <v>17917</v>
      </c>
      <c r="C4492" s="7" t="s">
        <v>17918</v>
      </c>
      <c r="D4492" s="7" t="s">
        <v>17919</v>
      </c>
      <c r="E4492" s="8">
        <v>512.00073717769601</v>
      </c>
      <c r="F4492" s="8">
        <v>364.628303743316</v>
      </c>
      <c r="G4492" s="8">
        <v>469.90869018707502</v>
      </c>
      <c r="H4492" s="8">
        <v>332.63840269373702</v>
      </c>
      <c r="I4492" s="8">
        <v>361.20463588829699</v>
      </c>
      <c r="J4492" s="8">
        <v>797.14249459328903</v>
      </c>
      <c r="K4492" s="8">
        <v>0.90807158092892704</v>
      </c>
      <c r="L4492" s="8">
        <v>0.147027132340564</v>
      </c>
    </row>
    <row r="4493" spans="1:12" x14ac:dyDescent="0.2">
      <c r="A4493" s="7" t="s">
        <v>17920</v>
      </c>
      <c r="B4493" s="7" t="s">
        <v>17921</v>
      </c>
      <c r="C4493" s="7" t="s">
        <v>17922</v>
      </c>
      <c r="D4493" s="7" t="s">
        <v>17923</v>
      </c>
      <c r="E4493" s="8">
        <v>881.66922309363895</v>
      </c>
      <c r="F4493" s="8">
        <v>823.60786667627701</v>
      </c>
      <c r="G4493" s="8">
        <v>851.77133105488804</v>
      </c>
      <c r="H4493" s="8">
        <v>775.50018142800195</v>
      </c>
      <c r="I4493" s="8">
        <v>873.24197687280503</v>
      </c>
      <c r="J4493" s="8">
        <v>923.57897452877899</v>
      </c>
      <c r="K4493" s="8">
        <v>0.98858968917176004</v>
      </c>
      <c r="L4493" s="8">
        <v>8.5824722697016801E-3</v>
      </c>
    </row>
    <row r="4494" spans="1:12" x14ac:dyDescent="0.2">
      <c r="A4494" s="7" t="s">
        <v>17924</v>
      </c>
      <c r="B4494" s="7" t="s">
        <v>17925</v>
      </c>
      <c r="C4494" s="7" t="s">
        <v>17926</v>
      </c>
      <c r="D4494" s="7" t="s">
        <v>17927</v>
      </c>
      <c r="E4494" s="8">
        <v>58.316686280857297</v>
      </c>
      <c r="F4494" s="8">
        <v>95.334084806203904</v>
      </c>
      <c r="G4494" s="8">
        <v>112.778085644898</v>
      </c>
      <c r="H4494" s="8">
        <v>47.238589731654997</v>
      </c>
      <c r="I4494" s="8">
        <v>47.631380556698502</v>
      </c>
      <c r="J4494" s="8">
        <v>38.523614980344803</v>
      </c>
      <c r="K4494" s="8">
        <v>0.13595184093419299</v>
      </c>
      <c r="L4494" s="8">
        <v>-0.99807589064645796</v>
      </c>
    </row>
    <row r="4495" spans="1:12" x14ac:dyDescent="0.2">
      <c r="A4495" s="7" t="s">
        <v>17928</v>
      </c>
      <c r="B4495" s="7" t="s">
        <v>17929</v>
      </c>
      <c r="C4495" s="7" t="s">
        <v>17930</v>
      </c>
      <c r="D4495" s="7" t="s">
        <v>17931</v>
      </c>
      <c r="E4495" s="8">
        <v>4.94209205769977</v>
      </c>
      <c r="F4495" s="8">
        <v>23.587814797411301</v>
      </c>
      <c r="G4495" s="8">
        <v>22.753473419584701</v>
      </c>
      <c r="H4495" s="8">
        <v>8.8572355746852995</v>
      </c>
      <c r="I4495" s="8">
        <v>27.784971991407399</v>
      </c>
      <c r="J4495" s="8">
        <v>9.8778499949602097</v>
      </c>
      <c r="K4495" s="8">
        <v>0.96915873474446201</v>
      </c>
      <c r="L4495" s="8">
        <v>-0.14099061997132301</v>
      </c>
    </row>
    <row r="4496" spans="1:12" x14ac:dyDescent="0.2">
      <c r="A4496" s="7" t="s">
        <v>17932</v>
      </c>
      <c r="B4496" s="7" t="s">
        <v>17933</v>
      </c>
      <c r="C4496" s="7" t="s">
        <v>17934</v>
      </c>
      <c r="D4496" s="7" t="s">
        <v>17935</v>
      </c>
      <c r="E4496" s="8">
        <v>1649.67032886018</v>
      </c>
      <c r="F4496" s="8">
        <v>1557.7786022457001</v>
      </c>
      <c r="G4496" s="8">
        <v>1492.8257126153601</v>
      </c>
      <c r="H4496" s="8">
        <v>1316.7756887698799</v>
      </c>
      <c r="I4496" s="8">
        <v>1189.7921934891999</v>
      </c>
      <c r="J4496" s="8">
        <v>1349.31430931156</v>
      </c>
      <c r="K4496" s="8">
        <v>0.17842135549994001</v>
      </c>
      <c r="L4496" s="8">
        <v>-0.28567104414109001</v>
      </c>
    </row>
    <row r="4497" spans="1:12" x14ac:dyDescent="0.2">
      <c r="A4497" s="7" t="s">
        <v>17936</v>
      </c>
      <c r="B4497" s="7" t="s">
        <v>17937</v>
      </c>
      <c r="C4497" s="7" t="s">
        <v>17938</v>
      </c>
      <c r="D4497" s="7" t="s">
        <v>17939</v>
      </c>
      <c r="E4497" s="8">
        <v>832.24830251664105</v>
      </c>
      <c r="F4497" s="8">
        <v>931.71868449774502</v>
      </c>
      <c r="G4497" s="8">
        <v>819.12504310504903</v>
      </c>
      <c r="H4497" s="8">
        <v>886.70769475460702</v>
      </c>
      <c r="I4497" s="8">
        <v>903.01158972074199</v>
      </c>
      <c r="J4497" s="8">
        <v>823.81268957968098</v>
      </c>
      <c r="K4497" s="8">
        <v>0.97634383907125</v>
      </c>
      <c r="L4497" s="8">
        <v>1.6878982033563399E-2</v>
      </c>
    </row>
    <row r="4498" spans="1:12" x14ac:dyDescent="0.2">
      <c r="A4498" s="7" t="s">
        <v>17940</v>
      </c>
      <c r="B4498" s="7" t="s">
        <v>17941</v>
      </c>
      <c r="C4498" s="7" t="s">
        <v>17942</v>
      </c>
      <c r="D4498" s="7" t="s">
        <v>17943</v>
      </c>
      <c r="E4498" s="8">
        <v>580.20160757395297</v>
      </c>
      <c r="F4498" s="8">
        <v>513.03497184369496</v>
      </c>
      <c r="G4498" s="8">
        <v>527.28701446255002</v>
      </c>
      <c r="H4498" s="8">
        <v>523.56103619250905</v>
      </c>
      <c r="I4498" s="8">
        <v>465.39828085607502</v>
      </c>
      <c r="J4498" s="8">
        <v>480.06350975506598</v>
      </c>
      <c r="K4498" s="8">
        <v>0.76636715245875098</v>
      </c>
      <c r="L4498" s="8">
        <v>-0.141566668385705</v>
      </c>
    </row>
    <row r="4499" spans="1:12" x14ac:dyDescent="0.2">
      <c r="A4499" s="7" t="s">
        <v>17944</v>
      </c>
      <c r="B4499" s="7" t="s">
        <v>17945</v>
      </c>
      <c r="C4499" s="7" t="s">
        <v>17946</v>
      </c>
      <c r="D4499" s="7" t="s">
        <v>17947</v>
      </c>
      <c r="E4499" s="8">
        <v>97.853422742455393</v>
      </c>
      <c r="F4499" s="8">
        <v>84.523003024057004</v>
      </c>
      <c r="G4499" s="8">
        <v>98.928145302542205</v>
      </c>
      <c r="H4499" s="8">
        <v>146.636455625346</v>
      </c>
      <c r="I4499" s="8">
        <v>60.531546124137698</v>
      </c>
      <c r="J4499" s="8">
        <v>79.022799959681606</v>
      </c>
      <c r="K4499" s="8">
        <v>0.98858968917176004</v>
      </c>
      <c r="L4499" s="8">
        <v>2.5017254021796199E-2</v>
      </c>
    </row>
    <row r="4500" spans="1:12" x14ac:dyDescent="0.2">
      <c r="A4500" s="7" t="s">
        <v>17948</v>
      </c>
      <c r="B4500" s="7" t="s">
        <v>17949</v>
      </c>
      <c r="C4500" s="7" t="s">
        <v>17950</v>
      </c>
      <c r="D4500" s="7" t="s">
        <v>17951</v>
      </c>
      <c r="E4500" s="8">
        <v>80.061891334736302</v>
      </c>
      <c r="F4500" s="8">
        <v>60.935188226645799</v>
      </c>
      <c r="G4500" s="8">
        <v>114.756648550949</v>
      </c>
      <c r="H4500" s="8">
        <v>82.667532030396202</v>
      </c>
      <c r="I4500" s="8">
        <v>75.416352548105905</v>
      </c>
      <c r="J4500" s="8">
        <v>91.864004953129907</v>
      </c>
      <c r="K4500" s="8">
        <v>0.98287141906590803</v>
      </c>
      <c r="L4500" s="8">
        <v>-3.3001628486900698E-2</v>
      </c>
    </row>
    <row r="4501" spans="1:12" x14ac:dyDescent="0.2">
      <c r="A4501" s="7" t="s">
        <v>17952</v>
      </c>
      <c r="B4501" s="7" t="s">
        <v>17953</v>
      </c>
      <c r="C4501" s="7" t="s">
        <v>17954</v>
      </c>
      <c r="D4501" s="7" t="s">
        <v>17955</v>
      </c>
      <c r="E4501" s="8">
        <v>796.66523970120295</v>
      </c>
      <c r="F4501" s="8">
        <v>620.16296404860498</v>
      </c>
      <c r="G4501" s="8">
        <v>622.25803395298999</v>
      </c>
      <c r="H4501" s="8">
        <v>682.99127653684502</v>
      </c>
      <c r="I4501" s="8">
        <v>808.74114903560996</v>
      </c>
      <c r="J4501" s="8">
        <v>966.05372950710796</v>
      </c>
      <c r="K4501" s="8">
        <v>0.54237322962869206</v>
      </c>
      <c r="L4501" s="8">
        <v>0.26943572101777702</v>
      </c>
    </row>
    <row r="4502" spans="1:12" x14ac:dyDescent="0.2">
      <c r="A4502" s="7" t="s">
        <v>17956</v>
      </c>
      <c r="B4502" s="7" t="s">
        <v>17957</v>
      </c>
      <c r="C4502" s="7" t="s">
        <v>17958</v>
      </c>
      <c r="D4502" s="7" t="s">
        <v>17959</v>
      </c>
      <c r="E4502" s="8">
        <v>1057.6077003477501</v>
      </c>
      <c r="F4502" s="8">
        <v>1150.8887969903601</v>
      </c>
      <c r="G4502" s="8">
        <v>1139.6522338852899</v>
      </c>
      <c r="H4502" s="8">
        <v>735.15055269888001</v>
      </c>
      <c r="I4502" s="8">
        <v>979.420262697113</v>
      </c>
      <c r="J4502" s="8">
        <v>1055.9421644612501</v>
      </c>
      <c r="K4502" s="8">
        <v>0.44763127613355602</v>
      </c>
      <c r="L4502" s="8">
        <v>-0.27323694918451502</v>
      </c>
    </row>
    <row r="4503" spans="1:12" x14ac:dyDescent="0.2">
      <c r="A4503" s="7" t="s">
        <v>17960</v>
      </c>
      <c r="B4503" s="7" t="s">
        <v>17961</v>
      </c>
      <c r="C4503" s="7" t="s">
        <v>17962</v>
      </c>
      <c r="D4503" s="7" t="s">
        <v>17963</v>
      </c>
      <c r="E4503" s="8">
        <v>47.444083753917802</v>
      </c>
      <c r="F4503" s="8">
        <v>81.574526174380594</v>
      </c>
      <c r="G4503" s="8">
        <v>95.960300943465896</v>
      </c>
      <c r="H4503" s="8">
        <v>14.762059291142201</v>
      </c>
      <c r="I4503" s="8">
        <v>74.424032119841399</v>
      </c>
      <c r="J4503" s="8">
        <v>27.657979985888598</v>
      </c>
      <c r="K4503" s="8">
        <v>0.47610061197474601</v>
      </c>
      <c r="L4503" s="8">
        <v>-0.94548204096365296</v>
      </c>
    </row>
    <row r="4504" spans="1:12" x14ac:dyDescent="0.2">
      <c r="A4504" s="7" t="s">
        <v>17964</v>
      </c>
      <c r="B4504" s="7" t="s">
        <v>17965</v>
      </c>
      <c r="C4504" s="7" t="s">
        <v>17966</v>
      </c>
      <c r="D4504" s="7" t="s">
        <v>17967</v>
      </c>
      <c r="E4504" s="8">
        <v>6.9189288807796796</v>
      </c>
      <c r="F4504" s="8">
        <v>4.9141280827940097</v>
      </c>
      <c r="G4504" s="8">
        <v>13.8499403423559</v>
      </c>
      <c r="H4504" s="8">
        <v>16.730333863294501</v>
      </c>
      <c r="I4504" s="8">
        <v>10.9155247109101</v>
      </c>
      <c r="J4504" s="8">
        <v>1.9755699989920401</v>
      </c>
      <c r="K4504" s="8">
        <v>0.96241244478154098</v>
      </c>
      <c r="L4504" s="8">
        <v>0.20612903144456099</v>
      </c>
    </row>
    <row r="4505" spans="1:12" x14ac:dyDescent="0.2">
      <c r="A4505" s="7" t="s">
        <v>17968</v>
      </c>
      <c r="B4505" s="7" t="s">
        <v>17969</v>
      </c>
      <c r="C4505" s="7" t="s">
        <v>17970</v>
      </c>
      <c r="D4505" s="7" t="s">
        <v>17971</v>
      </c>
      <c r="E4505" s="8">
        <v>2.96525523461986</v>
      </c>
      <c r="F4505" s="8">
        <v>0.98282561655880296</v>
      </c>
      <c r="G4505" s="8">
        <v>5.9356887181525302</v>
      </c>
      <c r="H4505" s="8">
        <v>11.8096474329137</v>
      </c>
      <c r="I4505" s="8">
        <v>22.823369850084699</v>
      </c>
      <c r="J4505" s="8">
        <v>5.9267099969761201</v>
      </c>
      <c r="K4505" s="8">
        <v>0.36384655947587502</v>
      </c>
      <c r="L4505" s="8">
        <v>2.0373868391148702</v>
      </c>
    </row>
    <row r="4506" spans="1:12" x14ac:dyDescent="0.2">
      <c r="A4506" s="7" t="s">
        <v>17972</v>
      </c>
      <c r="B4506" s="7" t="s">
        <v>17973</v>
      </c>
      <c r="C4506" s="7" t="s">
        <v>17974</v>
      </c>
      <c r="D4506" s="7" t="s">
        <v>17975</v>
      </c>
      <c r="E4506" s="8">
        <v>419.08940649293999</v>
      </c>
      <c r="F4506" s="8">
        <v>174.942959747467</v>
      </c>
      <c r="G4506" s="8">
        <v>188.95275752785599</v>
      </c>
      <c r="H4506" s="8">
        <v>210.60537922029499</v>
      </c>
      <c r="I4506" s="8">
        <v>146.86342338315399</v>
      </c>
      <c r="J4506" s="8">
        <v>185.70357990525201</v>
      </c>
      <c r="K4506" s="8">
        <v>0.51671544350401</v>
      </c>
      <c r="L4506" s="8">
        <v>-0.52750559654770501</v>
      </c>
    </row>
    <row r="4507" spans="1:12" x14ac:dyDescent="0.2">
      <c r="A4507" s="7" t="s">
        <v>17976</v>
      </c>
      <c r="B4507" s="7" t="s">
        <v>17977</v>
      </c>
      <c r="C4507" s="7" t="s">
        <v>17978</v>
      </c>
      <c r="D4507" s="7" t="s">
        <v>17979</v>
      </c>
      <c r="E4507" s="8">
        <v>45.467246930837902</v>
      </c>
      <c r="F4507" s="8">
        <v>59.952362610087</v>
      </c>
      <c r="G4507" s="8">
        <v>48.474791198245697</v>
      </c>
      <c r="H4507" s="8">
        <v>64.953060881025607</v>
      </c>
      <c r="I4507" s="8">
        <v>74.424032119841399</v>
      </c>
      <c r="J4507" s="8">
        <v>89.888434954137907</v>
      </c>
      <c r="K4507" s="8">
        <v>0.48280028449269902</v>
      </c>
      <c r="L4507" s="8">
        <v>0.57496935466310195</v>
      </c>
    </row>
    <row r="4508" spans="1:12" x14ac:dyDescent="0.2">
      <c r="A4508" s="7" t="s">
        <v>17980</v>
      </c>
      <c r="B4508" s="7" t="s">
        <v>17981</v>
      </c>
      <c r="C4508" s="7" t="s">
        <v>17982</v>
      </c>
      <c r="D4508" s="7" t="s">
        <v>17983</v>
      </c>
      <c r="E4508" s="8">
        <v>85.992401803975994</v>
      </c>
      <c r="F4508" s="8">
        <v>138.57841193479101</v>
      </c>
      <c r="G4508" s="8">
        <v>130.585151799356</v>
      </c>
      <c r="H4508" s="8">
        <v>169.271613205097</v>
      </c>
      <c r="I4508" s="8">
        <v>149.84038466794701</v>
      </c>
      <c r="J4508" s="8">
        <v>231.14168988206899</v>
      </c>
      <c r="K4508" s="8">
        <v>0.26963359695816902</v>
      </c>
      <c r="L4508" s="8">
        <v>0.63161802183443605</v>
      </c>
    </row>
    <row r="4509" spans="1:12" x14ac:dyDescent="0.2">
      <c r="A4509" s="7" t="s">
        <v>17984</v>
      </c>
      <c r="B4509" s="7" t="s">
        <v>17985</v>
      </c>
      <c r="C4509" s="7" t="s">
        <v>17986</v>
      </c>
      <c r="D4509" s="7" t="s">
        <v>17987</v>
      </c>
      <c r="E4509" s="8">
        <v>68.200870396256803</v>
      </c>
      <c r="F4509" s="8">
        <v>57.986711376969403</v>
      </c>
      <c r="G4509" s="8">
        <v>91.013893678338803</v>
      </c>
      <c r="H4509" s="8">
        <v>55.111688020264097</v>
      </c>
      <c r="I4509" s="8">
        <v>76.408672976370497</v>
      </c>
      <c r="J4509" s="8">
        <v>113.595274942042</v>
      </c>
      <c r="K4509" s="8">
        <v>0.91422232764503897</v>
      </c>
      <c r="L4509" s="8">
        <v>0.17445652259483299</v>
      </c>
    </row>
    <row r="4510" spans="1:12" x14ac:dyDescent="0.2">
      <c r="A4510" s="7" t="s">
        <v>17988</v>
      </c>
      <c r="B4510" s="7" t="s">
        <v>17989</v>
      </c>
      <c r="D4510" s="7" t="s">
        <v>17990</v>
      </c>
      <c r="E4510" s="8">
        <v>0</v>
      </c>
      <c r="F4510" s="8">
        <v>4.9141280827940097</v>
      </c>
      <c r="G4510" s="8">
        <v>1.9785629060508401</v>
      </c>
      <c r="H4510" s="8">
        <v>12.793784718989899</v>
      </c>
      <c r="I4510" s="8">
        <v>4.9616021413227598</v>
      </c>
      <c r="J4510" s="8">
        <v>0</v>
      </c>
      <c r="K4510" s="8">
        <v>0.83142942133888198</v>
      </c>
      <c r="L4510" s="8">
        <v>1.3647989261925</v>
      </c>
    </row>
    <row r="4511" spans="1:12" x14ac:dyDescent="0.2">
      <c r="A4511" s="7" t="s">
        <v>17991</v>
      </c>
      <c r="B4511" s="7" t="s">
        <v>17992</v>
      </c>
      <c r="C4511" s="7" t="s">
        <v>17993</v>
      </c>
      <c r="E4511" s="8">
        <v>9.88418411539954</v>
      </c>
      <c r="F4511" s="8">
        <v>24.5706404139701</v>
      </c>
      <c r="G4511" s="8">
        <v>11.871377436305099</v>
      </c>
      <c r="H4511" s="8">
        <v>15.746196577218299</v>
      </c>
      <c r="I4511" s="8">
        <v>10.9155247109101</v>
      </c>
      <c r="J4511" s="8">
        <v>21.731269988912501</v>
      </c>
      <c r="K4511" s="8">
        <v>0.98420330407679402</v>
      </c>
      <c r="L4511" s="8">
        <v>6.2818782432247394E-2</v>
      </c>
    </row>
    <row r="4512" spans="1:12" x14ac:dyDescent="0.2">
      <c r="A4512" s="7" t="s">
        <v>17994</v>
      </c>
      <c r="B4512" s="7" t="s">
        <v>17995</v>
      </c>
      <c r="C4512" s="7" t="s">
        <v>17996</v>
      </c>
      <c r="D4512" s="7" t="s">
        <v>17997</v>
      </c>
      <c r="E4512" s="8">
        <v>0</v>
      </c>
      <c r="F4512" s="8">
        <v>0</v>
      </c>
      <c r="G4512" s="8">
        <v>0</v>
      </c>
      <c r="H4512" s="8">
        <v>0</v>
      </c>
      <c r="I4512" s="8">
        <v>0</v>
      </c>
      <c r="J4512" s="8">
        <v>8.8900649954641793</v>
      </c>
      <c r="K4512" s="8">
        <v>1</v>
      </c>
      <c r="L4512" s="8">
        <v>4.0289728117201902</v>
      </c>
    </row>
    <row r="4513" spans="1:12" x14ac:dyDescent="0.2">
      <c r="A4513" s="7" t="s">
        <v>17998</v>
      </c>
      <c r="B4513" s="7" t="s">
        <v>138</v>
      </c>
      <c r="C4513" s="7" t="s">
        <v>17999</v>
      </c>
      <c r="D4513" s="7" t="s">
        <v>140</v>
      </c>
      <c r="E4513" s="8">
        <v>4485.4427515683101</v>
      </c>
      <c r="F4513" s="8">
        <v>5418.3176240886796</v>
      </c>
      <c r="G4513" s="8">
        <v>4489.3592338293602</v>
      </c>
      <c r="H4513" s="8">
        <v>1950.56010100292</v>
      </c>
      <c r="I4513" s="8">
        <v>2439.1236126742701</v>
      </c>
      <c r="J4513" s="8">
        <v>1918.27846902127</v>
      </c>
      <c r="K4513" s="8">
        <v>1.3119006887862201E-12</v>
      </c>
      <c r="L4513" s="8">
        <v>-1.19015133642196</v>
      </c>
    </row>
    <row r="4514" spans="1:12" x14ac:dyDescent="0.2">
      <c r="A4514" s="7" t="s">
        <v>18000</v>
      </c>
      <c r="B4514" s="7" t="s">
        <v>18001</v>
      </c>
      <c r="C4514" s="7" t="s">
        <v>18002</v>
      </c>
      <c r="D4514" s="7" t="s">
        <v>18003</v>
      </c>
      <c r="E4514" s="8">
        <v>709.68441948568704</v>
      </c>
      <c r="F4514" s="8">
        <v>630.97404583075104</v>
      </c>
      <c r="G4514" s="8">
        <v>584.66533873802405</v>
      </c>
      <c r="H4514" s="8">
        <v>815.84981015712401</v>
      </c>
      <c r="I4514" s="8">
        <v>624.16954937840296</v>
      </c>
      <c r="J4514" s="8">
        <v>496.85585474649798</v>
      </c>
      <c r="K4514" s="8">
        <v>0.99150931410804699</v>
      </c>
      <c r="L4514" s="8">
        <v>8.6547733609781598E-3</v>
      </c>
    </row>
    <row r="4515" spans="1:12" x14ac:dyDescent="0.2">
      <c r="A4515" s="7" t="s">
        <v>18004</v>
      </c>
      <c r="B4515" s="7" t="s">
        <v>18005</v>
      </c>
      <c r="C4515" s="7" t="s">
        <v>18006</v>
      </c>
      <c r="D4515" s="7" t="s">
        <v>18007</v>
      </c>
      <c r="E4515" s="8">
        <v>1091.21392634011</v>
      </c>
      <c r="F4515" s="8">
        <v>1189.21899603615</v>
      </c>
      <c r="G4515" s="8">
        <v>1037.7562442236699</v>
      </c>
      <c r="H4515" s="8">
        <v>390.70250257223</v>
      </c>
      <c r="I4515" s="8">
        <v>484.25236899310102</v>
      </c>
      <c r="J4515" s="8">
        <v>438.57653977623301</v>
      </c>
      <c r="K4515" s="8">
        <v>2.1907208538406901E-14</v>
      </c>
      <c r="L4515" s="8">
        <v>-1.33700697208884</v>
      </c>
    </row>
    <row r="4516" spans="1:12" x14ac:dyDescent="0.2">
      <c r="A4516" s="7" t="s">
        <v>18008</v>
      </c>
      <c r="B4516" s="7" t="s">
        <v>18009</v>
      </c>
      <c r="C4516" s="7" t="s">
        <v>18010</v>
      </c>
      <c r="D4516" s="7" t="s">
        <v>18011</v>
      </c>
      <c r="E4516" s="8">
        <v>1442.1024624367899</v>
      </c>
      <c r="F4516" s="8">
        <v>1465.39299428917</v>
      </c>
      <c r="G4516" s="8">
        <v>1234.62325337573</v>
      </c>
      <c r="H4516" s="8">
        <v>1304.96604133697</v>
      </c>
      <c r="I4516" s="8">
        <v>1489.47296282509</v>
      </c>
      <c r="J4516" s="8">
        <v>1379.9356442959399</v>
      </c>
      <c r="K4516" s="8">
        <v>0.98420330407679402</v>
      </c>
      <c r="L4516" s="8">
        <v>1.1167368001464501E-2</v>
      </c>
    </row>
    <row r="4517" spans="1:12" x14ac:dyDescent="0.2">
      <c r="A4517" s="7" t="s">
        <v>18012</v>
      </c>
      <c r="B4517" s="7" t="s">
        <v>18013</v>
      </c>
      <c r="C4517" s="7" t="s">
        <v>18014</v>
      </c>
      <c r="D4517" s="7" t="s">
        <v>18015</v>
      </c>
      <c r="E4517" s="8">
        <v>16.803112996179198</v>
      </c>
      <c r="F4517" s="8">
        <v>10.8110817821468</v>
      </c>
      <c r="G4517" s="8">
        <v>16.817784701432199</v>
      </c>
      <c r="H4517" s="8">
        <v>20.666883007599001</v>
      </c>
      <c r="I4517" s="8">
        <v>29.7696128479365</v>
      </c>
      <c r="J4517" s="8">
        <v>22.719054988408502</v>
      </c>
      <c r="K4517" s="8">
        <v>0.67307910999125697</v>
      </c>
      <c r="L4517" s="8">
        <v>0.71942925808095504</v>
      </c>
    </row>
    <row r="4518" spans="1:12" x14ac:dyDescent="0.2">
      <c r="A4518" s="7" t="s">
        <v>18016</v>
      </c>
      <c r="B4518" s="7" t="s">
        <v>18017</v>
      </c>
      <c r="C4518" s="7" t="s">
        <v>18018</v>
      </c>
      <c r="E4518" s="8">
        <v>26.6872971115788</v>
      </c>
      <c r="F4518" s="8">
        <v>21.6221635642937</v>
      </c>
      <c r="G4518" s="8">
        <v>0</v>
      </c>
      <c r="H4518" s="8">
        <v>12.793784718989899</v>
      </c>
      <c r="I4518" s="8">
        <v>22.823369850084699</v>
      </c>
      <c r="J4518" s="8">
        <v>5.9267099969761201</v>
      </c>
      <c r="K4518" s="8">
        <v>0.96484967175602299</v>
      </c>
      <c r="L4518" s="8">
        <v>-0.21784779198784199</v>
      </c>
    </row>
    <row r="4519" spans="1:12" x14ac:dyDescent="0.2">
      <c r="A4519" s="7" t="s">
        <v>18019</v>
      </c>
      <c r="B4519" s="7" t="s">
        <v>18020</v>
      </c>
      <c r="C4519" s="7" t="s">
        <v>18021</v>
      </c>
      <c r="E4519" s="8">
        <v>333.09700468896398</v>
      </c>
      <c r="F4519" s="8">
        <v>426.54631758651999</v>
      </c>
      <c r="G4519" s="8">
        <v>457.04803129774501</v>
      </c>
      <c r="H4519" s="8">
        <v>324.76530440512801</v>
      </c>
      <c r="I4519" s="8">
        <v>396.92817130582102</v>
      </c>
      <c r="J4519" s="8">
        <v>391.16285980042397</v>
      </c>
      <c r="K4519" s="8">
        <v>0.85814965085805095</v>
      </c>
      <c r="L4519" s="8">
        <v>-0.12873362189210999</v>
      </c>
    </row>
    <row r="4520" spans="1:12" x14ac:dyDescent="0.2">
      <c r="A4520" s="7" t="s">
        <v>18022</v>
      </c>
      <c r="B4520" s="7" t="s">
        <v>18023</v>
      </c>
      <c r="C4520" s="7" t="s">
        <v>18024</v>
      </c>
      <c r="D4520" s="7" t="s">
        <v>18025</v>
      </c>
      <c r="E4520" s="8">
        <v>523.86175811617602</v>
      </c>
      <c r="F4520" s="8">
        <v>510.08649499401901</v>
      </c>
      <c r="G4520" s="8">
        <v>549.05120642910902</v>
      </c>
      <c r="H4520" s="8">
        <v>538.32309548365095</v>
      </c>
      <c r="I4520" s="8">
        <v>392.95888959276198</v>
      </c>
      <c r="J4520" s="8">
        <v>443.51546477371301</v>
      </c>
      <c r="K4520" s="8">
        <v>0.67633303253124399</v>
      </c>
      <c r="L4520" s="8">
        <v>-0.203380770365826</v>
      </c>
    </row>
    <row r="4521" spans="1:12" x14ac:dyDescent="0.2">
      <c r="A4521" s="7" t="s">
        <v>18026</v>
      </c>
      <c r="B4521" s="7" t="s">
        <v>18027</v>
      </c>
      <c r="C4521" s="7" t="s">
        <v>18028</v>
      </c>
      <c r="D4521" s="7" t="s">
        <v>18029</v>
      </c>
      <c r="E4521" s="8">
        <v>1.97683682307991</v>
      </c>
      <c r="F4521" s="8">
        <v>0.98282561655880296</v>
      </c>
      <c r="G4521" s="8">
        <v>9.8928145302542205</v>
      </c>
      <c r="H4521" s="8">
        <v>4.9206864303807301</v>
      </c>
      <c r="I4521" s="8">
        <v>0</v>
      </c>
      <c r="J4521" s="8">
        <v>0</v>
      </c>
      <c r="K4521" s="8">
        <v>1</v>
      </c>
      <c r="L4521" s="8">
        <v>-1.3839679838057399</v>
      </c>
    </row>
    <row r="4522" spans="1:12" x14ac:dyDescent="0.2">
      <c r="A4522" s="7" t="s">
        <v>18030</v>
      </c>
      <c r="B4522" s="7" t="s">
        <v>18031</v>
      </c>
      <c r="C4522" s="7" t="s">
        <v>18032</v>
      </c>
      <c r="D4522" s="7" t="s">
        <v>18033</v>
      </c>
      <c r="E4522" s="8">
        <v>372.63374115056303</v>
      </c>
      <c r="F4522" s="8">
        <v>540.55408910734104</v>
      </c>
      <c r="G4522" s="8">
        <v>407.583958646474</v>
      </c>
      <c r="H4522" s="8">
        <v>394.63905171653403</v>
      </c>
      <c r="I4522" s="8">
        <v>415.78225944284702</v>
      </c>
      <c r="J4522" s="8">
        <v>337.822469827639</v>
      </c>
      <c r="K4522" s="8">
        <v>0.74218984500521601</v>
      </c>
      <c r="L4522" s="8">
        <v>-0.202005203399101</v>
      </c>
    </row>
    <row r="4523" spans="1:12" x14ac:dyDescent="0.2">
      <c r="A4523" s="7" t="s">
        <v>18034</v>
      </c>
      <c r="B4523" s="7" t="s">
        <v>18035</v>
      </c>
      <c r="C4523" s="7" t="s">
        <v>18036</v>
      </c>
      <c r="D4523" s="7" t="s">
        <v>18037</v>
      </c>
      <c r="E4523" s="8">
        <v>72.154544042416603</v>
      </c>
      <c r="F4523" s="8">
        <v>212.29033317670101</v>
      </c>
      <c r="G4523" s="8">
        <v>91.013893678338803</v>
      </c>
      <c r="H4523" s="8">
        <v>11.8096474329137</v>
      </c>
      <c r="I4523" s="8">
        <v>98.239722398190594</v>
      </c>
      <c r="J4523" s="8">
        <v>45.438109976816897</v>
      </c>
      <c r="K4523" s="8">
        <v>0.30404399161699103</v>
      </c>
      <c r="L4523" s="8">
        <v>-1.2720966572568799</v>
      </c>
    </row>
    <row r="4524" spans="1:12" x14ac:dyDescent="0.2">
      <c r="A4524" s="7" t="s">
        <v>18038</v>
      </c>
      <c r="B4524" s="7" t="s">
        <v>18039</v>
      </c>
      <c r="C4524" s="7" t="s">
        <v>18040</v>
      </c>
      <c r="D4524" s="7" t="s">
        <v>18041</v>
      </c>
      <c r="E4524" s="8">
        <v>1019.05938229769</v>
      </c>
      <c r="F4524" s="8">
        <v>1005.43060573966</v>
      </c>
      <c r="G4524" s="8">
        <v>910.13893678338798</v>
      </c>
      <c r="H4524" s="8">
        <v>1187.8537042939099</v>
      </c>
      <c r="I4524" s="8">
        <v>996.28970997760996</v>
      </c>
      <c r="J4524" s="8">
        <v>744.78988961999903</v>
      </c>
      <c r="K4524" s="8">
        <v>0.998395612697901</v>
      </c>
      <c r="L4524" s="8">
        <v>-2.7940102718169999E-3</v>
      </c>
    </row>
    <row r="4525" spans="1:12" x14ac:dyDescent="0.2">
      <c r="A4525" s="7" t="s">
        <v>18042</v>
      </c>
      <c r="B4525" s="7" t="s">
        <v>18043</v>
      </c>
      <c r="E4525" s="8">
        <v>21.745205053879001</v>
      </c>
      <c r="F4525" s="8">
        <v>19.656512331176099</v>
      </c>
      <c r="G4525" s="8">
        <v>7.91425162420337</v>
      </c>
      <c r="H4525" s="8">
        <v>7.8730982886091603</v>
      </c>
      <c r="I4525" s="8">
        <v>0</v>
      </c>
      <c r="J4525" s="8">
        <v>6.9144949964721398</v>
      </c>
      <c r="K4525" s="8">
        <v>0.50107988808241599</v>
      </c>
      <c r="L4525" s="8">
        <v>-1.7370987813288501</v>
      </c>
    </row>
    <row r="4526" spans="1:12" x14ac:dyDescent="0.2">
      <c r="A4526" s="7" t="s">
        <v>18044</v>
      </c>
      <c r="B4526" s="7" t="s">
        <v>18045</v>
      </c>
      <c r="C4526" s="7" t="s">
        <v>18046</v>
      </c>
      <c r="D4526" s="7" t="s">
        <v>18047</v>
      </c>
      <c r="E4526" s="8">
        <v>1895.78651333363</v>
      </c>
      <c r="F4526" s="8">
        <v>2535.69009072171</v>
      </c>
      <c r="G4526" s="8">
        <v>2928.2731009552499</v>
      </c>
      <c r="H4526" s="8">
        <v>2268.43644440551</v>
      </c>
      <c r="I4526" s="8">
        <v>3120.84774689202</v>
      </c>
      <c r="J4526" s="8">
        <v>3364.3957082834499</v>
      </c>
      <c r="K4526" s="8">
        <v>0.61165153813509698</v>
      </c>
      <c r="L4526" s="8">
        <v>0.25022691785864298</v>
      </c>
    </row>
    <row r="4527" spans="1:12" x14ac:dyDescent="0.2">
      <c r="A4527" s="7" t="s">
        <v>18048</v>
      </c>
      <c r="B4527" s="7" t="s">
        <v>18049</v>
      </c>
      <c r="C4527" s="7" t="s">
        <v>18050</v>
      </c>
      <c r="E4527" s="8">
        <v>14.8262761730993</v>
      </c>
      <c r="F4527" s="8">
        <v>4.9141280827940097</v>
      </c>
      <c r="G4527" s="8">
        <v>1.9785629060508401</v>
      </c>
      <c r="H4527" s="8">
        <v>5.9048237164568702</v>
      </c>
      <c r="I4527" s="8">
        <v>9.9232042826455196</v>
      </c>
      <c r="J4527" s="8">
        <v>1.9755699989920401</v>
      </c>
      <c r="K4527" s="8">
        <v>0.95495116759856002</v>
      </c>
      <c r="L4527" s="8">
        <v>-0.28692635364927699</v>
      </c>
    </row>
    <row r="4528" spans="1:12" x14ac:dyDescent="0.2">
      <c r="A4528" s="7" t="s">
        <v>18051</v>
      </c>
      <c r="B4528" s="7" t="s">
        <v>18052</v>
      </c>
      <c r="C4528" s="7" t="s">
        <v>18053</v>
      </c>
      <c r="D4528" s="7" t="s">
        <v>18054</v>
      </c>
      <c r="E4528" s="8">
        <v>0</v>
      </c>
      <c r="F4528" s="8">
        <v>10.8110817821468</v>
      </c>
      <c r="G4528" s="8">
        <v>0</v>
      </c>
      <c r="H4528" s="8">
        <v>0</v>
      </c>
      <c r="I4528" s="8">
        <v>0</v>
      </c>
      <c r="J4528" s="8">
        <v>3.9511399979840802</v>
      </c>
      <c r="K4528" s="8">
        <v>1</v>
      </c>
      <c r="L4528" s="8">
        <v>-1.4523409450757101</v>
      </c>
    </row>
    <row r="4529" spans="1:12" x14ac:dyDescent="0.2">
      <c r="A4529" s="7" t="s">
        <v>18055</v>
      </c>
      <c r="B4529" s="7" t="s">
        <v>18056</v>
      </c>
      <c r="D4529" s="7" t="s">
        <v>18057</v>
      </c>
      <c r="E4529" s="8">
        <v>40.525154873138099</v>
      </c>
      <c r="F4529" s="8">
        <v>8.8454305490292207</v>
      </c>
      <c r="G4529" s="8">
        <v>21.764191966559299</v>
      </c>
      <c r="H4529" s="8">
        <v>12.793784718989899</v>
      </c>
      <c r="I4529" s="8">
        <v>22.823369850084699</v>
      </c>
      <c r="J4529" s="8">
        <v>15.8045599919363</v>
      </c>
      <c r="K4529" s="8">
        <v>0.86171632600269898</v>
      </c>
      <c r="L4529" s="8">
        <v>-0.46816632665770003</v>
      </c>
    </row>
    <row r="4530" spans="1:12" x14ac:dyDescent="0.2">
      <c r="A4530" s="7" t="s">
        <v>18058</v>
      </c>
      <c r="B4530" s="7" t="s">
        <v>18059</v>
      </c>
      <c r="C4530" s="7" t="s">
        <v>18060</v>
      </c>
      <c r="D4530" s="7" t="s">
        <v>18061</v>
      </c>
      <c r="E4530" s="8">
        <v>170.007966784872</v>
      </c>
      <c r="F4530" s="8">
        <v>230.964019891319</v>
      </c>
      <c r="G4530" s="8">
        <v>255.23461488055901</v>
      </c>
      <c r="H4530" s="8">
        <v>166.31920134686899</v>
      </c>
      <c r="I4530" s="8">
        <v>212.35657164861399</v>
      </c>
      <c r="J4530" s="8">
        <v>202.49592489668399</v>
      </c>
      <c r="K4530" s="8">
        <v>0.84039289612353096</v>
      </c>
      <c r="L4530" s="8">
        <v>-0.17523954014579601</v>
      </c>
    </row>
    <row r="4531" spans="1:12" x14ac:dyDescent="0.2">
      <c r="A4531" s="7" t="s">
        <v>18062</v>
      </c>
      <c r="B4531" s="7" t="s">
        <v>18063</v>
      </c>
      <c r="C4531" s="7" t="s">
        <v>18064</v>
      </c>
      <c r="D4531" s="7" t="s">
        <v>18065</v>
      </c>
      <c r="E4531" s="8">
        <v>61.281941515477101</v>
      </c>
      <c r="F4531" s="8">
        <v>79.608874941262997</v>
      </c>
      <c r="G4531" s="8">
        <v>57.378324275474498</v>
      </c>
      <c r="H4531" s="8">
        <v>55.111688020264097</v>
      </c>
      <c r="I4531" s="8">
        <v>94.270440685132399</v>
      </c>
      <c r="J4531" s="8">
        <v>100.75406994859399</v>
      </c>
      <c r="K4531" s="8">
        <v>0.78105762776778498</v>
      </c>
      <c r="L4531" s="8">
        <v>0.33508669812000602</v>
      </c>
    </row>
    <row r="4532" spans="1:12" x14ac:dyDescent="0.2">
      <c r="A4532" s="7" t="s">
        <v>18066</v>
      </c>
      <c r="B4532" s="7" t="s">
        <v>18067</v>
      </c>
      <c r="C4532" s="7" t="s">
        <v>18068</v>
      </c>
      <c r="D4532" s="7" t="s">
        <v>18069</v>
      </c>
      <c r="E4532" s="8">
        <v>13.8378577615594</v>
      </c>
      <c r="F4532" s="8">
        <v>29.484768496764101</v>
      </c>
      <c r="G4532" s="8">
        <v>67.271138805728697</v>
      </c>
      <c r="H4532" s="8">
        <v>30.5082558683605</v>
      </c>
      <c r="I4532" s="8">
        <v>20.838728993555598</v>
      </c>
      <c r="J4532" s="8">
        <v>43.462539977824903</v>
      </c>
      <c r="K4532" s="8">
        <v>0.935635055498519</v>
      </c>
      <c r="L4532" s="8">
        <v>-0.222034423850163</v>
      </c>
    </row>
    <row r="4533" spans="1:12" x14ac:dyDescent="0.2">
      <c r="A4533" s="7" t="s">
        <v>18070</v>
      </c>
      <c r="B4533" s="7" t="s">
        <v>18071</v>
      </c>
      <c r="C4533" s="7" t="s">
        <v>18072</v>
      </c>
      <c r="E4533" s="8">
        <v>11.861020938479401</v>
      </c>
      <c r="F4533" s="8">
        <v>24.5706404139701</v>
      </c>
      <c r="G4533" s="8">
        <v>31.657006496813501</v>
      </c>
      <c r="H4533" s="8">
        <v>13.777922005065999</v>
      </c>
      <c r="I4533" s="8">
        <v>37.708176274053002</v>
      </c>
      <c r="J4533" s="8">
        <v>25.682409986896499</v>
      </c>
      <c r="K4533" s="8">
        <v>0.94783942167344004</v>
      </c>
      <c r="L4533" s="8">
        <v>0.18039039636989099</v>
      </c>
    </row>
    <row r="4534" spans="1:12" x14ac:dyDescent="0.2">
      <c r="A4534" s="7" t="s">
        <v>18073</v>
      </c>
      <c r="B4534" s="7" t="s">
        <v>18074</v>
      </c>
      <c r="C4534" s="7" t="s">
        <v>18075</v>
      </c>
      <c r="D4534" s="7" t="s">
        <v>18076</v>
      </c>
      <c r="E4534" s="8">
        <v>0</v>
      </c>
      <c r="F4534" s="8">
        <v>0.98282561655880296</v>
      </c>
      <c r="G4534" s="8">
        <v>0</v>
      </c>
      <c r="H4534" s="8">
        <v>19.682745721522899</v>
      </c>
      <c r="I4534" s="8">
        <v>3.9692817130582099</v>
      </c>
      <c r="J4534" s="8">
        <v>15.8045599919363</v>
      </c>
      <c r="K4534" s="8">
        <v>3.4618007664846698E-2</v>
      </c>
      <c r="L4534" s="8">
        <v>5.2173754980836398</v>
      </c>
    </row>
    <row r="4535" spans="1:12" x14ac:dyDescent="0.2">
      <c r="A4535" s="7" t="s">
        <v>18077</v>
      </c>
      <c r="B4535" s="7" t="s">
        <v>18078</v>
      </c>
      <c r="C4535" s="7" t="s">
        <v>18079</v>
      </c>
      <c r="D4535" s="7" t="s">
        <v>18080</v>
      </c>
      <c r="E4535" s="8">
        <v>441.82302995835897</v>
      </c>
      <c r="F4535" s="8">
        <v>426.54631758651999</v>
      </c>
      <c r="G4535" s="8">
        <v>516.40491847927001</v>
      </c>
      <c r="H4535" s="8">
        <v>336.57495183804201</v>
      </c>
      <c r="I4535" s="8">
        <v>301.66541019242402</v>
      </c>
      <c r="J4535" s="8">
        <v>272.62865986090202</v>
      </c>
      <c r="K4535" s="8">
        <v>2.3565983053610299E-2</v>
      </c>
      <c r="L4535" s="8">
        <v>-0.60429036233331601</v>
      </c>
    </row>
    <row r="4536" spans="1:12" x14ac:dyDescent="0.2">
      <c r="A4536" s="7" t="s">
        <v>18081</v>
      </c>
      <c r="B4536" s="7" t="s">
        <v>18082</v>
      </c>
      <c r="C4536" s="7" t="s">
        <v>18083</v>
      </c>
      <c r="D4536" s="7" t="s">
        <v>18084</v>
      </c>
      <c r="E4536" s="8">
        <v>1.97683682307991</v>
      </c>
      <c r="F4536" s="8">
        <v>5.89695369935282</v>
      </c>
      <c r="G4536" s="8">
        <v>24.732036325635502</v>
      </c>
      <c r="H4536" s="8">
        <v>52.159276162035702</v>
      </c>
      <c r="I4536" s="8">
        <v>86.331877259015997</v>
      </c>
      <c r="J4536" s="8">
        <v>49.389249974800997</v>
      </c>
      <c r="K4536" s="8">
        <v>2.7395922058802102E-2</v>
      </c>
      <c r="L4536" s="8">
        <v>2.5268960527679298</v>
      </c>
    </row>
    <row r="4537" spans="1:12" x14ac:dyDescent="0.2">
      <c r="A4537" s="7" t="s">
        <v>18085</v>
      </c>
      <c r="B4537" s="7" t="s">
        <v>18086</v>
      </c>
      <c r="C4537" s="7" t="s">
        <v>18087</v>
      </c>
      <c r="D4537" s="7" t="s">
        <v>18088</v>
      </c>
      <c r="E4537" s="8">
        <v>88.957657038595897</v>
      </c>
      <c r="F4537" s="8">
        <v>131.69863261888</v>
      </c>
      <c r="G4537" s="8">
        <v>141.46724778263501</v>
      </c>
      <c r="H4537" s="8">
        <v>102.35027775191899</v>
      </c>
      <c r="I4537" s="8">
        <v>99.232042826455199</v>
      </c>
      <c r="J4537" s="8">
        <v>92.851789952625893</v>
      </c>
      <c r="K4537" s="8">
        <v>0.74327434035738804</v>
      </c>
      <c r="L4537" s="8">
        <v>-0.29854930229325299</v>
      </c>
    </row>
    <row r="4538" spans="1:12" x14ac:dyDescent="0.2">
      <c r="A4538" s="7" t="s">
        <v>18089</v>
      </c>
      <c r="B4538" s="7" t="s">
        <v>18090</v>
      </c>
      <c r="C4538" s="7" t="s">
        <v>18091</v>
      </c>
      <c r="D4538" s="7" t="s">
        <v>18092</v>
      </c>
      <c r="E4538" s="8">
        <v>1053.6540267015901</v>
      </c>
      <c r="F4538" s="8">
        <v>964.15192984418502</v>
      </c>
      <c r="G4538" s="8">
        <v>1170.31995892907</v>
      </c>
      <c r="H4538" s="8">
        <v>920.16836248119603</v>
      </c>
      <c r="I4538" s="8">
        <v>1023.08236154075</v>
      </c>
      <c r="J4538" s="8">
        <v>1091.5024244430999</v>
      </c>
      <c r="K4538" s="8">
        <v>0.90187360017496798</v>
      </c>
      <c r="L4538" s="8">
        <v>-7.1123693550901201E-2</v>
      </c>
    </row>
    <row r="4539" spans="1:12" x14ac:dyDescent="0.2">
      <c r="A4539" s="7" t="s">
        <v>18093</v>
      </c>
      <c r="B4539" s="7" t="s">
        <v>18094</v>
      </c>
      <c r="C4539" s="7" t="s">
        <v>18095</v>
      </c>
      <c r="D4539" s="7" t="s">
        <v>18096</v>
      </c>
      <c r="E4539" s="8">
        <v>2207.1383129687201</v>
      </c>
      <c r="F4539" s="8">
        <v>2054.1055386079001</v>
      </c>
      <c r="G4539" s="8">
        <v>2006.26278673556</v>
      </c>
      <c r="H4539" s="8">
        <v>2518.40731506886</v>
      </c>
      <c r="I4539" s="8">
        <v>2209.8975937451601</v>
      </c>
      <c r="J4539" s="8">
        <v>2161.27357889729</v>
      </c>
      <c r="K4539" s="8">
        <v>0.67886177328386199</v>
      </c>
      <c r="L4539" s="8">
        <v>0.136534859230446</v>
      </c>
    </row>
    <row r="4540" spans="1:12" x14ac:dyDescent="0.2">
      <c r="A4540" s="7" t="s">
        <v>18097</v>
      </c>
      <c r="B4540" s="7" t="s">
        <v>18098</v>
      </c>
      <c r="C4540" s="7" t="s">
        <v>18099</v>
      </c>
      <c r="D4540" s="7" t="s">
        <v>18100</v>
      </c>
      <c r="E4540" s="8">
        <v>79.073472923196306</v>
      </c>
      <c r="F4540" s="8">
        <v>94.351259189645106</v>
      </c>
      <c r="G4540" s="8">
        <v>79.142516242033693</v>
      </c>
      <c r="H4540" s="8">
        <v>98.413728607614502</v>
      </c>
      <c r="I4540" s="8">
        <v>178.617677087619</v>
      </c>
      <c r="J4540" s="8">
        <v>91.864004953129907</v>
      </c>
      <c r="K4540" s="8">
        <v>0.50405394857411101</v>
      </c>
      <c r="L4540" s="8">
        <v>0.54639744465879503</v>
      </c>
    </row>
    <row r="4541" spans="1:12" x14ac:dyDescent="0.2">
      <c r="A4541" s="7" t="s">
        <v>18101</v>
      </c>
      <c r="B4541" s="7" t="s">
        <v>18102</v>
      </c>
      <c r="C4541" s="7" t="s">
        <v>18103</v>
      </c>
      <c r="D4541" s="7" t="s">
        <v>18104</v>
      </c>
      <c r="E4541" s="8">
        <v>34.5946444038984</v>
      </c>
      <c r="F4541" s="8">
        <v>25.553466030528899</v>
      </c>
      <c r="G4541" s="8">
        <v>36.603413761940601</v>
      </c>
      <c r="H4541" s="8">
        <v>7.8730982886091603</v>
      </c>
      <c r="I4541" s="8">
        <v>2.97696128479366</v>
      </c>
      <c r="J4541" s="8">
        <v>15.8045599919363</v>
      </c>
      <c r="K4541" s="8">
        <v>0.13521924046988101</v>
      </c>
      <c r="L4541" s="8">
        <v>-1.85955153639797</v>
      </c>
    </row>
    <row r="4542" spans="1:12" x14ac:dyDescent="0.2">
      <c r="A4542" s="7" t="s">
        <v>18105</v>
      </c>
      <c r="B4542" s="7" t="s">
        <v>18106</v>
      </c>
      <c r="D4542" s="7" t="s">
        <v>18107</v>
      </c>
      <c r="E4542" s="8">
        <v>18.779949819259102</v>
      </c>
      <c r="F4542" s="8">
        <v>10.8110817821468</v>
      </c>
      <c r="G4542" s="8">
        <v>0</v>
      </c>
      <c r="H4542" s="8">
        <v>7.8730982886091603</v>
      </c>
      <c r="I4542" s="8">
        <v>1.9846408565291001</v>
      </c>
      <c r="J4542" s="8">
        <v>9.8778499949602097</v>
      </c>
      <c r="K4542" s="8">
        <v>0.91464050170113098</v>
      </c>
      <c r="L4542" s="8">
        <v>-0.58421132859631297</v>
      </c>
    </row>
    <row r="4543" spans="1:12" x14ac:dyDescent="0.2">
      <c r="A4543" s="7" t="s">
        <v>18108</v>
      </c>
      <c r="B4543" s="7" t="s">
        <v>18109</v>
      </c>
      <c r="C4543" s="7" t="s">
        <v>18110</v>
      </c>
      <c r="D4543" s="7" t="s">
        <v>18111</v>
      </c>
      <c r="E4543" s="8">
        <v>507.05864511999602</v>
      </c>
      <c r="F4543" s="8">
        <v>711.56574638857296</v>
      </c>
      <c r="G4543" s="8">
        <v>786.47875515521002</v>
      </c>
      <c r="H4543" s="8">
        <v>843.40565416725599</v>
      </c>
      <c r="I4543" s="8">
        <v>734.317116915768</v>
      </c>
      <c r="J4543" s="8">
        <v>671.69379965729399</v>
      </c>
      <c r="K4543" s="8">
        <v>0.79191975958816097</v>
      </c>
      <c r="L4543" s="8">
        <v>0.165881050005766</v>
      </c>
    </row>
    <row r="4544" spans="1:12" x14ac:dyDescent="0.2">
      <c r="A4544" s="7" t="s">
        <v>18112</v>
      </c>
      <c r="B4544" s="7" t="s">
        <v>18113</v>
      </c>
      <c r="C4544" s="7" t="s">
        <v>18114</v>
      </c>
      <c r="D4544" s="7" t="s">
        <v>18115</v>
      </c>
      <c r="E4544" s="8">
        <v>0</v>
      </c>
      <c r="F4544" s="8">
        <v>0.98282561655880296</v>
      </c>
      <c r="G4544" s="8">
        <v>5.9356887181525302</v>
      </c>
      <c r="H4544" s="8">
        <v>0</v>
      </c>
      <c r="I4544" s="8">
        <v>5.9539225695873101</v>
      </c>
      <c r="J4544" s="8">
        <v>8.8900649954641793</v>
      </c>
      <c r="K4544" s="8">
        <v>1</v>
      </c>
      <c r="L4544" s="8">
        <v>1.10149272056137</v>
      </c>
    </row>
    <row r="4545" spans="1:12" x14ac:dyDescent="0.2">
      <c r="A4545" s="7" t="s">
        <v>18116</v>
      </c>
      <c r="B4545" s="7" t="s">
        <v>18117</v>
      </c>
      <c r="C4545" s="7" t="s">
        <v>18118</v>
      </c>
      <c r="D4545" s="7" t="s">
        <v>18119</v>
      </c>
      <c r="E4545" s="8">
        <v>26.6872971115788</v>
      </c>
      <c r="F4545" s="8">
        <v>16.7080354814996</v>
      </c>
      <c r="G4545" s="8">
        <v>20.7749105135339</v>
      </c>
      <c r="H4545" s="8">
        <v>17.714471149370599</v>
      </c>
      <c r="I4545" s="8">
        <v>22.823369850084699</v>
      </c>
      <c r="J4545" s="8">
        <v>21.731269988912501</v>
      </c>
      <c r="K4545" s="8">
        <v>0.98695992738898497</v>
      </c>
      <c r="L4545" s="8">
        <v>-4.3371882389817602E-2</v>
      </c>
    </row>
    <row r="4546" spans="1:12" x14ac:dyDescent="0.2">
      <c r="A4546" s="7" t="s">
        <v>18120</v>
      </c>
      <c r="B4546" s="7" t="s">
        <v>18121</v>
      </c>
      <c r="C4546" s="7" t="s">
        <v>18122</v>
      </c>
      <c r="D4546" s="7" t="s">
        <v>18123</v>
      </c>
      <c r="E4546" s="8">
        <v>1574.5505295831499</v>
      </c>
      <c r="F4546" s="8">
        <v>1514.5342751171099</v>
      </c>
      <c r="G4546" s="8">
        <v>1380.04762697046</v>
      </c>
      <c r="H4546" s="8">
        <v>1268.5529617521499</v>
      </c>
      <c r="I4546" s="8">
        <v>1316.8092083070601</v>
      </c>
      <c r="J4546" s="8">
        <v>1279.1815743473501</v>
      </c>
      <c r="K4546" s="8">
        <v>0.39501303575028002</v>
      </c>
      <c r="L4546" s="8">
        <v>-0.20970611410856499</v>
      </c>
    </row>
    <row r="4547" spans="1:12" x14ac:dyDescent="0.2">
      <c r="A4547" s="7" t="s">
        <v>18124</v>
      </c>
      <c r="B4547" s="7" t="s">
        <v>902</v>
      </c>
      <c r="C4547" s="7" t="s">
        <v>18125</v>
      </c>
      <c r="D4547" s="7" t="s">
        <v>904</v>
      </c>
      <c r="E4547" s="8">
        <v>682.00870396256801</v>
      </c>
      <c r="F4547" s="8">
        <v>877.66327558701096</v>
      </c>
      <c r="G4547" s="8">
        <v>811.21079148084596</v>
      </c>
      <c r="H4547" s="8">
        <v>268.66947909878797</v>
      </c>
      <c r="I4547" s="8">
        <v>438.60562929293201</v>
      </c>
      <c r="J4547" s="8">
        <v>379.30943980647203</v>
      </c>
      <c r="K4547" s="8">
        <v>2.1386879113315799E-5</v>
      </c>
      <c r="L4547" s="8">
        <v>-1.1257017297358001</v>
      </c>
    </row>
    <row r="4548" spans="1:12" x14ac:dyDescent="0.2">
      <c r="A4548" s="7" t="s">
        <v>18126</v>
      </c>
      <c r="B4548" s="7" t="s">
        <v>18127</v>
      </c>
      <c r="C4548" s="7" t="s">
        <v>18128</v>
      </c>
      <c r="D4548" s="7" t="s">
        <v>18129</v>
      </c>
      <c r="E4548" s="8">
        <v>11.861020938479401</v>
      </c>
      <c r="F4548" s="8">
        <v>46.192803978263697</v>
      </c>
      <c r="G4548" s="8">
        <v>41.549821027067701</v>
      </c>
      <c r="H4548" s="8">
        <v>12.793784718989899</v>
      </c>
      <c r="I4548" s="8">
        <v>27.784971991407399</v>
      </c>
      <c r="J4548" s="8">
        <v>25.682409986896499</v>
      </c>
      <c r="K4548" s="8">
        <v>0.78245630680960798</v>
      </c>
      <c r="L4548" s="8">
        <v>-0.58827004090560897</v>
      </c>
    </row>
    <row r="4549" spans="1:12" x14ac:dyDescent="0.2">
      <c r="A4549" s="7" t="s">
        <v>18130</v>
      </c>
      <c r="B4549" s="7" t="s">
        <v>18131</v>
      </c>
      <c r="C4549" s="7" t="s">
        <v>18132</v>
      </c>
      <c r="D4549" s="7" t="s">
        <v>18133</v>
      </c>
      <c r="E4549" s="8">
        <v>171.98480360795199</v>
      </c>
      <c r="F4549" s="8">
        <v>263.39726523775897</v>
      </c>
      <c r="G4549" s="8">
        <v>188.95275752785599</v>
      </c>
      <c r="H4549" s="8">
        <v>277.52671467347301</v>
      </c>
      <c r="I4549" s="8">
        <v>232.20298021390499</v>
      </c>
      <c r="J4549" s="8">
        <v>176.81351490978801</v>
      </c>
      <c r="K4549" s="8">
        <v>0.89936788934935297</v>
      </c>
      <c r="L4549" s="8">
        <v>0.136995558576674</v>
      </c>
    </row>
    <row r="4550" spans="1:12" x14ac:dyDescent="0.2">
      <c r="A4550" s="7" t="s">
        <v>18134</v>
      </c>
      <c r="B4550" s="7" t="s">
        <v>18135</v>
      </c>
      <c r="C4550" s="7" t="s">
        <v>18136</v>
      </c>
      <c r="D4550" s="7" t="s">
        <v>18137</v>
      </c>
      <c r="E4550" s="8">
        <v>118.610209384794</v>
      </c>
      <c r="F4550" s="8">
        <v>114.007771520821</v>
      </c>
      <c r="G4550" s="8">
        <v>93.981738037415099</v>
      </c>
      <c r="H4550" s="8">
        <v>180.09712335193501</v>
      </c>
      <c r="I4550" s="8">
        <v>172.66375451803199</v>
      </c>
      <c r="J4550" s="8">
        <v>121.49755493801101</v>
      </c>
      <c r="K4550" s="8">
        <v>0.33938474299619198</v>
      </c>
      <c r="L4550" s="8">
        <v>0.53812922154937204</v>
      </c>
    </row>
    <row r="4551" spans="1:12" x14ac:dyDescent="0.2">
      <c r="A4551" s="7" t="s">
        <v>18138</v>
      </c>
      <c r="B4551" s="7" t="s">
        <v>18139</v>
      </c>
      <c r="C4551" s="7" t="s">
        <v>18140</v>
      </c>
      <c r="D4551" s="7" t="s">
        <v>18141</v>
      </c>
      <c r="E4551" s="8">
        <v>3320.0974443627101</v>
      </c>
      <c r="F4551" s="8">
        <v>2834.4690781555901</v>
      </c>
      <c r="G4551" s="8">
        <v>3086.55813343932</v>
      </c>
      <c r="H4551" s="8">
        <v>2094.2441447700398</v>
      </c>
      <c r="I4551" s="8">
        <v>2112.6501917752298</v>
      </c>
      <c r="J4551" s="8">
        <v>2338.0870938070798</v>
      </c>
      <c r="K4551" s="8">
        <v>1.49300574504759E-3</v>
      </c>
      <c r="L4551" s="8">
        <v>-0.49767311512412898</v>
      </c>
    </row>
    <row r="4552" spans="1:12" x14ac:dyDescent="0.2">
      <c r="A4552" s="7" t="s">
        <v>18142</v>
      </c>
      <c r="B4552" s="7" t="s">
        <v>18143</v>
      </c>
      <c r="D4552" s="7" t="s">
        <v>18144</v>
      </c>
      <c r="E4552" s="8">
        <v>0</v>
      </c>
      <c r="F4552" s="8">
        <v>0</v>
      </c>
      <c r="G4552" s="8">
        <v>0</v>
      </c>
      <c r="H4552" s="8">
        <v>8.8572355746852995</v>
      </c>
      <c r="I4552" s="8">
        <v>0</v>
      </c>
      <c r="J4552" s="8">
        <v>0</v>
      </c>
      <c r="K4552" s="8">
        <v>1</v>
      </c>
      <c r="L4552" s="8">
        <v>4.0238079168949898</v>
      </c>
    </row>
    <row r="4553" spans="1:12" x14ac:dyDescent="0.2">
      <c r="A4553" s="7" t="s">
        <v>18145</v>
      </c>
      <c r="B4553" s="7" t="s">
        <v>18146</v>
      </c>
      <c r="C4553" s="7" t="s">
        <v>18147</v>
      </c>
      <c r="D4553" s="7" t="s">
        <v>18148</v>
      </c>
      <c r="E4553" s="8">
        <v>381.52950685442198</v>
      </c>
      <c r="F4553" s="8">
        <v>314.50419729881702</v>
      </c>
      <c r="G4553" s="8">
        <v>276.99880684711798</v>
      </c>
      <c r="H4553" s="8">
        <v>371.01975685070698</v>
      </c>
      <c r="I4553" s="8">
        <v>347.31214989259303</v>
      </c>
      <c r="J4553" s="8">
        <v>340.785824826127</v>
      </c>
      <c r="K4553" s="8">
        <v>0.86410456943396297</v>
      </c>
      <c r="L4553" s="8">
        <v>0.122316794351411</v>
      </c>
    </row>
    <row r="4554" spans="1:12" x14ac:dyDescent="0.2">
      <c r="A4554" s="7" t="s">
        <v>18149</v>
      </c>
      <c r="B4554" s="7" t="s">
        <v>18150</v>
      </c>
      <c r="C4554" s="7" t="s">
        <v>18151</v>
      </c>
      <c r="D4554" s="7" t="s">
        <v>18152</v>
      </c>
      <c r="E4554" s="8">
        <v>6.9189288807796796</v>
      </c>
      <c r="F4554" s="8">
        <v>162.16622673220201</v>
      </c>
      <c r="G4554" s="8">
        <v>65.2925758996778</v>
      </c>
      <c r="H4554" s="8">
        <v>31.492393154436598</v>
      </c>
      <c r="I4554" s="8">
        <v>70.454750406783205</v>
      </c>
      <c r="J4554" s="8">
        <v>19.755699989920402</v>
      </c>
      <c r="K4554" s="8">
        <v>0.67092917458303403</v>
      </c>
      <c r="L4554" s="8">
        <v>-0.945633770661089</v>
      </c>
    </row>
    <row r="4555" spans="1:12" x14ac:dyDescent="0.2">
      <c r="A4555" s="7" t="s">
        <v>18153</v>
      </c>
      <c r="B4555" s="7" t="s">
        <v>18154</v>
      </c>
      <c r="D4555" s="7" t="s">
        <v>18155</v>
      </c>
      <c r="E4555" s="8">
        <v>0</v>
      </c>
      <c r="F4555" s="8">
        <v>8.8454305490292207</v>
      </c>
      <c r="G4555" s="8">
        <v>11.871377436305099</v>
      </c>
      <c r="H4555" s="8">
        <v>0</v>
      </c>
      <c r="I4555" s="8">
        <v>4.9616021413227598</v>
      </c>
      <c r="J4555" s="8">
        <v>19.755699989920402</v>
      </c>
      <c r="K4555" s="8">
        <v>0.97021255301633202</v>
      </c>
      <c r="L4555" s="8">
        <v>0.254642549739452</v>
      </c>
    </row>
    <row r="4556" spans="1:12" x14ac:dyDescent="0.2">
      <c r="A4556" s="7" t="s">
        <v>18156</v>
      </c>
      <c r="B4556" s="7" t="s">
        <v>18157</v>
      </c>
      <c r="C4556" s="7" t="s">
        <v>18158</v>
      </c>
      <c r="D4556" s="7" t="s">
        <v>18159</v>
      </c>
      <c r="E4556" s="8">
        <v>96.865004330915497</v>
      </c>
      <c r="F4556" s="8">
        <v>158.23492426596701</v>
      </c>
      <c r="G4556" s="8">
        <v>132.56371470540699</v>
      </c>
      <c r="H4556" s="8">
        <v>85.619943888624604</v>
      </c>
      <c r="I4556" s="8">
        <v>132.97093738744999</v>
      </c>
      <c r="J4556" s="8">
        <v>164.96009491583499</v>
      </c>
      <c r="K4556" s="8">
        <v>0.99111491746733704</v>
      </c>
      <c r="L4556" s="8">
        <v>-1.5491105475292101E-2</v>
      </c>
    </row>
    <row r="4557" spans="1:12" x14ac:dyDescent="0.2">
      <c r="A4557" s="7" t="s">
        <v>18160</v>
      </c>
      <c r="B4557" s="7" t="s">
        <v>18161</v>
      </c>
      <c r="C4557" s="7" t="s">
        <v>18162</v>
      </c>
      <c r="D4557" s="7" t="s">
        <v>18163</v>
      </c>
      <c r="E4557" s="8">
        <v>881.66922309363895</v>
      </c>
      <c r="F4557" s="8">
        <v>868.81784503798201</v>
      </c>
      <c r="G4557" s="8">
        <v>1118.87732337175</v>
      </c>
      <c r="H4557" s="8">
        <v>790.26224071914396</v>
      </c>
      <c r="I4557" s="8">
        <v>985.37418526670001</v>
      </c>
      <c r="J4557" s="8">
        <v>1052.97880946276</v>
      </c>
      <c r="K4557" s="8">
        <v>0.97753800994681095</v>
      </c>
      <c r="L4557" s="8">
        <v>-2.0638125297904202E-2</v>
      </c>
    </row>
    <row r="4558" spans="1:12" x14ac:dyDescent="0.2">
      <c r="A4558" s="7" t="s">
        <v>18164</v>
      </c>
      <c r="B4558" s="7" t="s">
        <v>18165</v>
      </c>
      <c r="C4558" s="7" t="s">
        <v>18166</v>
      </c>
      <c r="D4558" s="7" t="s">
        <v>18167</v>
      </c>
      <c r="E4558" s="8">
        <v>47.444083753917802</v>
      </c>
      <c r="F4558" s="8">
        <v>46.192803978263697</v>
      </c>
      <c r="G4558" s="8">
        <v>116.73521145700001</v>
      </c>
      <c r="H4558" s="8">
        <v>3.9365491443045801</v>
      </c>
      <c r="I4558" s="8">
        <v>39.6928171305821</v>
      </c>
      <c r="J4558" s="8">
        <v>58.279314970265197</v>
      </c>
      <c r="K4558" s="8">
        <v>0.56058524520448305</v>
      </c>
      <c r="L4558" s="8">
        <v>-1.0457499610210499</v>
      </c>
    </row>
    <row r="4559" spans="1:12" x14ac:dyDescent="0.2">
      <c r="A4559" s="7" t="s">
        <v>18168</v>
      </c>
      <c r="B4559" s="7" t="s">
        <v>18169</v>
      </c>
      <c r="C4559" s="7" t="s">
        <v>18170</v>
      </c>
      <c r="D4559" s="7" t="s">
        <v>18171</v>
      </c>
      <c r="E4559" s="8">
        <v>12.8494393500194</v>
      </c>
      <c r="F4559" s="8">
        <v>17.690861098058399</v>
      </c>
      <c r="G4559" s="8">
        <v>3.9571258121016899</v>
      </c>
      <c r="H4559" s="8">
        <v>96.445454035462205</v>
      </c>
      <c r="I4559" s="8">
        <v>97.247401969926102</v>
      </c>
      <c r="J4559" s="8">
        <v>42.474754978328903</v>
      </c>
      <c r="K4559" s="8">
        <v>7.1252572266923997E-4</v>
      </c>
      <c r="L4559" s="8">
        <v>2.7747987697783101</v>
      </c>
    </row>
    <row r="4560" spans="1:12" x14ac:dyDescent="0.2">
      <c r="A4560" s="7" t="s">
        <v>18172</v>
      </c>
      <c r="B4560" s="7" t="s">
        <v>18173</v>
      </c>
      <c r="C4560" s="7" t="s">
        <v>18174</v>
      </c>
      <c r="E4560" s="8">
        <v>63.2587783385571</v>
      </c>
      <c r="F4560" s="8">
        <v>59.952362610087</v>
      </c>
      <c r="G4560" s="8">
        <v>42.539102480093099</v>
      </c>
      <c r="H4560" s="8">
        <v>44.286177873426503</v>
      </c>
      <c r="I4560" s="8">
        <v>75.416352548105905</v>
      </c>
      <c r="J4560" s="8">
        <v>66.181594966233405</v>
      </c>
      <c r="K4560" s="8">
        <v>0.92093171431520504</v>
      </c>
      <c r="L4560" s="8">
        <v>0.16523108027670899</v>
      </c>
    </row>
    <row r="4561" spans="1:12" x14ac:dyDescent="0.2">
      <c r="A4561" s="7" t="s">
        <v>18175</v>
      </c>
      <c r="B4561" s="7" t="s">
        <v>18176</v>
      </c>
      <c r="D4561" s="7" t="s">
        <v>18177</v>
      </c>
      <c r="E4561" s="8">
        <v>6.9189288807796796</v>
      </c>
      <c r="F4561" s="8">
        <v>3.9313024662352101</v>
      </c>
      <c r="G4561" s="8">
        <v>9.8928145302542205</v>
      </c>
      <c r="H4561" s="8">
        <v>0</v>
      </c>
      <c r="I4561" s="8">
        <v>1.9846408565291001</v>
      </c>
      <c r="J4561" s="8">
        <v>11.853419993952199</v>
      </c>
      <c r="K4561" s="8">
        <v>0.92105948908022695</v>
      </c>
      <c r="L4561" s="8">
        <v>-0.58392802737502103</v>
      </c>
    </row>
    <row r="4562" spans="1:12" x14ac:dyDescent="0.2">
      <c r="A4562" s="7" t="s">
        <v>18178</v>
      </c>
      <c r="B4562" s="7" t="s">
        <v>18179</v>
      </c>
      <c r="C4562" s="7" t="s">
        <v>18180</v>
      </c>
      <c r="E4562" s="8">
        <v>230.30148988880899</v>
      </c>
      <c r="F4562" s="8">
        <v>193.61664646208399</v>
      </c>
      <c r="G4562" s="8">
        <v>191.92060188693199</v>
      </c>
      <c r="H4562" s="8">
        <v>136.79508276458401</v>
      </c>
      <c r="I4562" s="8">
        <v>156.78662766579899</v>
      </c>
      <c r="J4562" s="8">
        <v>142.24103992742701</v>
      </c>
      <c r="K4562" s="8">
        <v>0.234038030445822</v>
      </c>
      <c r="L4562" s="8">
        <v>-0.498839473027478</v>
      </c>
    </row>
    <row r="4563" spans="1:12" x14ac:dyDescent="0.2">
      <c r="A4563" s="7" t="s">
        <v>18181</v>
      </c>
      <c r="B4563" s="7" t="s">
        <v>18182</v>
      </c>
      <c r="C4563" s="7" t="s">
        <v>18183</v>
      </c>
      <c r="D4563" s="7" t="s">
        <v>18184</v>
      </c>
      <c r="E4563" s="8">
        <v>34.5946444038984</v>
      </c>
      <c r="F4563" s="8">
        <v>34.398896579558098</v>
      </c>
      <c r="G4563" s="8">
        <v>10.8820959832796</v>
      </c>
      <c r="H4563" s="8">
        <v>11.8096474329137</v>
      </c>
      <c r="I4563" s="8">
        <v>16.8694472804974</v>
      </c>
      <c r="J4563" s="8">
        <v>15.8045599919363</v>
      </c>
      <c r="K4563" s="8">
        <v>0.64191781210690202</v>
      </c>
      <c r="L4563" s="8">
        <v>-0.84469422753261703</v>
      </c>
    </row>
    <row r="4564" spans="1:12" x14ac:dyDescent="0.2">
      <c r="A4564" s="7" t="s">
        <v>18185</v>
      </c>
      <c r="B4564" s="7" t="s">
        <v>18186</v>
      </c>
      <c r="C4564" s="7" t="s">
        <v>18187</v>
      </c>
      <c r="D4564" s="7" t="s">
        <v>18188</v>
      </c>
      <c r="E4564" s="8">
        <v>2118.1806559301199</v>
      </c>
      <c r="F4564" s="8">
        <v>1841.8152054312</v>
      </c>
      <c r="G4564" s="8">
        <v>2013.1877569067301</v>
      </c>
      <c r="H4564" s="8">
        <v>2596.1541606688702</v>
      </c>
      <c r="I4564" s="8">
        <v>2441.1082535308001</v>
      </c>
      <c r="J4564" s="8">
        <v>2098.0553389295501</v>
      </c>
      <c r="K4564" s="8">
        <v>0.31263680192565801</v>
      </c>
      <c r="L4564" s="8">
        <v>0.25648826088690002</v>
      </c>
    </row>
    <row r="4565" spans="1:12" x14ac:dyDescent="0.2">
      <c r="A4565" s="7" t="s">
        <v>18189</v>
      </c>
      <c r="B4565" s="7" t="s">
        <v>18190</v>
      </c>
      <c r="C4565" s="7" t="s">
        <v>18191</v>
      </c>
      <c r="D4565" s="7" t="s">
        <v>18192</v>
      </c>
      <c r="E4565" s="8">
        <v>96.865004330915497</v>
      </c>
      <c r="F4565" s="8">
        <v>119.904725220174</v>
      </c>
      <c r="G4565" s="8">
        <v>83.099642054135401</v>
      </c>
      <c r="H4565" s="8">
        <v>91.524767605081493</v>
      </c>
      <c r="I4565" s="8">
        <v>94.270440685132399</v>
      </c>
      <c r="J4565" s="8">
        <v>57.291529970769197</v>
      </c>
      <c r="K4565" s="8">
        <v>0.78216164722453696</v>
      </c>
      <c r="L4565" s="8">
        <v>-0.30294164478785002</v>
      </c>
    </row>
    <row r="4566" spans="1:12" x14ac:dyDescent="0.2">
      <c r="A4566" s="7" t="s">
        <v>18193</v>
      </c>
      <c r="B4566" s="7" t="s">
        <v>18194</v>
      </c>
      <c r="C4566" s="7" t="s">
        <v>18195</v>
      </c>
      <c r="D4566" s="7" t="s">
        <v>18196</v>
      </c>
      <c r="E4566" s="8">
        <v>1105.0517841016699</v>
      </c>
      <c r="F4566" s="8">
        <v>846.21285585712894</v>
      </c>
      <c r="G4566" s="8">
        <v>878.48193028657397</v>
      </c>
      <c r="H4566" s="8">
        <v>1053.0268961014799</v>
      </c>
      <c r="I4566" s="8">
        <v>884.157501583716</v>
      </c>
      <c r="J4566" s="8">
        <v>906.78662953734704</v>
      </c>
      <c r="K4566" s="8">
        <v>0.99111872581077198</v>
      </c>
      <c r="L4566" s="8">
        <v>7.2636306416879902E-3</v>
      </c>
    </row>
    <row r="4567" spans="1:12" x14ac:dyDescent="0.2">
      <c r="A4567" s="7" t="s">
        <v>18197</v>
      </c>
      <c r="B4567" s="7" t="s">
        <v>18198</v>
      </c>
      <c r="C4567" s="7" t="s">
        <v>18199</v>
      </c>
      <c r="E4567" s="8">
        <v>13.8378577615594</v>
      </c>
      <c r="F4567" s="8">
        <v>0</v>
      </c>
      <c r="G4567" s="8">
        <v>4.9464072651271103</v>
      </c>
      <c r="H4567" s="8">
        <v>4.9206864303807301</v>
      </c>
      <c r="I4567" s="8">
        <v>5.9539225695873101</v>
      </c>
      <c r="J4567" s="8">
        <v>11.853419993952199</v>
      </c>
      <c r="K4567" s="8">
        <v>0.960238463212577</v>
      </c>
      <c r="L4567" s="8">
        <v>0.27522337387608298</v>
      </c>
    </row>
    <row r="4568" spans="1:12" x14ac:dyDescent="0.2">
      <c r="A4568" s="7" t="s">
        <v>18200</v>
      </c>
      <c r="B4568" s="7" t="s">
        <v>18201</v>
      </c>
      <c r="C4568" s="7" t="s">
        <v>18202</v>
      </c>
      <c r="D4568" s="7" t="s">
        <v>18203</v>
      </c>
      <c r="E4568" s="8">
        <v>680.03186713948799</v>
      </c>
      <c r="F4568" s="8">
        <v>945.478243129568</v>
      </c>
      <c r="G4568" s="8">
        <v>949.71019490440494</v>
      </c>
      <c r="H4568" s="8">
        <v>411.36938557982899</v>
      </c>
      <c r="I4568" s="8">
        <v>470.35988299739802</v>
      </c>
      <c r="J4568" s="8">
        <v>569.95194470920399</v>
      </c>
      <c r="K4568" s="8">
        <v>1.6845783789355799E-3</v>
      </c>
      <c r="L4568" s="8">
        <v>-0.82699241467524598</v>
      </c>
    </row>
    <row r="4569" spans="1:12" x14ac:dyDescent="0.2">
      <c r="A4569" s="7" t="s">
        <v>18204</v>
      </c>
      <c r="B4569" s="7" t="s">
        <v>18205</v>
      </c>
      <c r="C4569" s="7" t="s">
        <v>18206</v>
      </c>
      <c r="E4569" s="8">
        <v>21.745205053879001</v>
      </c>
      <c r="F4569" s="8">
        <v>2.94847684967641</v>
      </c>
      <c r="G4569" s="8">
        <v>14.839221795381301</v>
      </c>
      <c r="H4569" s="8">
        <v>18.698608435446801</v>
      </c>
      <c r="I4569" s="8">
        <v>26.792651563142901</v>
      </c>
      <c r="J4569" s="8">
        <v>10.865634994456199</v>
      </c>
      <c r="K4569" s="8">
        <v>0.87184966400039698</v>
      </c>
      <c r="L4569" s="8">
        <v>0.51172291089047695</v>
      </c>
    </row>
    <row r="4570" spans="1:12" x14ac:dyDescent="0.2">
      <c r="A4570" s="7" t="s">
        <v>18207</v>
      </c>
      <c r="B4570" s="7" t="s">
        <v>18208</v>
      </c>
      <c r="C4570" s="7" t="s">
        <v>18209</v>
      </c>
      <c r="D4570" s="7" t="s">
        <v>18210</v>
      </c>
      <c r="E4570" s="8">
        <v>435.89251948911999</v>
      </c>
      <c r="F4570" s="8">
        <v>358.731350043963</v>
      </c>
      <c r="G4570" s="8">
        <v>304.69868753182999</v>
      </c>
      <c r="H4570" s="8">
        <v>404.48042457729599</v>
      </c>
      <c r="I4570" s="8">
        <v>352.27375203391603</v>
      </c>
      <c r="J4570" s="8">
        <v>286.45764985384602</v>
      </c>
      <c r="K4570" s="8">
        <v>0.93435311338809501</v>
      </c>
      <c r="L4570" s="8">
        <v>-7.5564450592778207E-2</v>
      </c>
    </row>
    <row r="4571" spans="1:12" x14ac:dyDescent="0.2">
      <c r="A4571" s="7" t="s">
        <v>18211</v>
      </c>
      <c r="B4571" s="7" t="s">
        <v>18212</v>
      </c>
      <c r="C4571" s="7" t="s">
        <v>18213</v>
      </c>
      <c r="D4571" s="7" t="s">
        <v>18214</v>
      </c>
      <c r="E4571" s="8">
        <v>13.8378577615594</v>
      </c>
      <c r="F4571" s="8">
        <v>6.8797793159116196</v>
      </c>
      <c r="G4571" s="8">
        <v>12.8606588893305</v>
      </c>
      <c r="H4571" s="8">
        <v>3.9365491443045801</v>
      </c>
      <c r="I4571" s="8">
        <v>3.9692817130582099</v>
      </c>
      <c r="J4571" s="8">
        <v>14.816774992440299</v>
      </c>
      <c r="K4571" s="8">
        <v>0.87820517632640305</v>
      </c>
      <c r="L4571" s="8">
        <v>-0.56323343799125003</v>
      </c>
    </row>
    <row r="4572" spans="1:12" x14ac:dyDescent="0.2">
      <c r="A4572" s="7" t="s">
        <v>18215</v>
      </c>
      <c r="B4572" s="7" t="s">
        <v>18216</v>
      </c>
      <c r="C4572" s="7" t="s">
        <v>18217</v>
      </c>
      <c r="D4572" s="7" t="s">
        <v>18218</v>
      </c>
      <c r="E4572" s="8">
        <v>542.64170793543497</v>
      </c>
      <c r="F4572" s="8">
        <v>534.65713540798902</v>
      </c>
      <c r="G4572" s="8">
        <v>587.63318309710098</v>
      </c>
      <c r="H4572" s="8">
        <v>634.768549519114</v>
      </c>
      <c r="I4572" s="8">
        <v>683.70877507427599</v>
      </c>
      <c r="J4572" s="8">
        <v>711.20519963713502</v>
      </c>
      <c r="K4572" s="8">
        <v>0.30271569889282102</v>
      </c>
      <c r="L4572" s="8">
        <v>0.285792292829599</v>
      </c>
    </row>
    <row r="4573" spans="1:12" x14ac:dyDescent="0.2">
      <c r="A4573" s="7" t="s">
        <v>18219</v>
      </c>
      <c r="B4573" s="7" t="s">
        <v>18220</v>
      </c>
      <c r="C4573" s="7" t="s">
        <v>18221</v>
      </c>
      <c r="D4573" s="7" t="s">
        <v>18222</v>
      </c>
      <c r="E4573" s="8">
        <v>0</v>
      </c>
      <c r="F4573" s="8">
        <v>2.94847684967641</v>
      </c>
      <c r="G4573" s="8">
        <v>1.9785629060508401</v>
      </c>
      <c r="H4573" s="8">
        <v>144.668181053193</v>
      </c>
      <c r="I4573" s="8">
        <v>61.523866552402197</v>
      </c>
      <c r="J4573" s="8">
        <v>46.425894976313003</v>
      </c>
      <c r="K4573" s="8">
        <v>9.0451553527587797E-9</v>
      </c>
      <c r="L4573" s="8">
        <v>5.67875690255251</v>
      </c>
    </row>
    <row r="4574" spans="1:12" x14ac:dyDescent="0.2">
      <c r="A4574" s="7" t="s">
        <v>18223</v>
      </c>
      <c r="B4574" s="7" t="s">
        <v>18224</v>
      </c>
      <c r="C4574" s="7" t="s">
        <v>18225</v>
      </c>
      <c r="D4574" s="7" t="s">
        <v>18226</v>
      </c>
      <c r="E4574" s="8">
        <v>54.363012634697498</v>
      </c>
      <c r="F4574" s="8">
        <v>122.85320206985</v>
      </c>
      <c r="G4574" s="8">
        <v>92.003175131364202</v>
      </c>
      <c r="H4574" s="8">
        <v>103.334415037995</v>
      </c>
      <c r="I4574" s="8">
        <v>91.293479400338796</v>
      </c>
      <c r="J4574" s="8">
        <v>72.108304963209505</v>
      </c>
      <c r="K4574" s="8">
        <v>0.99328054972555002</v>
      </c>
      <c r="L4574" s="8">
        <v>-1.34379508428172E-2</v>
      </c>
    </row>
    <row r="4575" spans="1:12" x14ac:dyDescent="0.2">
      <c r="A4575" s="7" t="s">
        <v>18227</v>
      </c>
      <c r="B4575" s="7" t="s">
        <v>18228</v>
      </c>
      <c r="C4575" s="7" t="s">
        <v>18229</v>
      </c>
      <c r="D4575" s="7" t="s">
        <v>18230</v>
      </c>
      <c r="E4575" s="8">
        <v>4.94209205769977</v>
      </c>
      <c r="F4575" s="8">
        <v>14.742384248382001</v>
      </c>
      <c r="G4575" s="8">
        <v>33.635569402864299</v>
      </c>
      <c r="H4575" s="8">
        <v>9.8413728607614495</v>
      </c>
      <c r="I4575" s="8">
        <v>17.861767708761899</v>
      </c>
      <c r="J4575" s="8">
        <v>14.816774992440299</v>
      </c>
      <c r="K4575" s="8">
        <v>0.92445517499733298</v>
      </c>
      <c r="L4575" s="8">
        <v>-0.32658920462517899</v>
      </c>
    </row>
    <row r="4576" spans="1:12" x14ac:dyDescent="0.2">
      <c r="A4576" s="7" t="s">
        <v>18231</v>
      </c>
      <c r="B4576" s="7" t="s">
        <v>18232</v>
      </c>
      <c r="C4576" s="7" t="s">
        <v>18233</v>
      </c>
      <c r="D4576" s="7" t="s">
        <v>18234</v>
      </c>
      <c r="E4576" s="8">
        <v>112.67969891555499</v>
      </c>
      <c r="F4576" s="8">
        <v>92.385607956527494</v>
      </c>
      <c r="G4576" s="8">
        <v>77.163953335982896</v>
      </c>
      <c r="H4576" s="8">
        <v>110.223376040528</v>
      </c>
      <c r="I4576" s="8">
        <v>98.239722398190594</v>
      </c>
      <c r="J4576" s="8">
        <v>117.546414940026</v>
      </c>
      <c r="K4576" s="8">
        <v>0.84377819405807597</v>
      </c>
      <c r="L4576" s="8">
        <v>0.20807262105768301</v>
      </c>
    </row>
    <row r="4577" spans="1:12" x14ac:dyDescent="0.2">
      <c r="A4577" s="7" t="s">
        <v>18235</v>
      </c>
      <c r="B4577" s="7" t="s">
        <v>18236</v>
      </c>
      <c r="D4577" s="7" t="s">
        <v>18237</v>
      </c>
      <c r="E4577" s="8">
        <v>55.351431046237401</v>
      </c>
      <c r="F4577" s="8">
        <v>177.89143659714301</v>
      </c>
      <c r="G4577" s="8">
        <v>170.15640992037299</v>
      </c>
      <c r="H4577" s="8">
        <v>78.730982886091596</v>
      </c>
      <c r="I4577" s="8">
        <v>149.84038466794701</v>
      </c>
      <c r="J4577" s="8">
        <v>193.60585990121999</v>
      </c>
      <c r="K4577" s="8">
        <v>0.97375201908714404</v>
      </c>
      <c r="L4577" s="8">
        <v>6.5570493341655503E-2</v>
      </c>
    </row>
    <row r="4578" spans="1:12" x14ac:dyDescent="0.2">
      <c r="A4578" s="7" t="s">
        <v>18238</v>
      </c>
      <c r="B4578" s="7" t="s">
        <v>18239</v>
      </c>
      <c r="C4578" s="7" t="s">
        <v>18240</v>
      </c>
      <c r="D4578" s="7" t="s">
        <v>18241</v>
      </c>
      <c r="E4578" s="8">
        <v>86.980820215515905</v>
      </c>
      <c r="F4578" s="8">
        <v>69.780618775674995</v>
      </c>
      <c r="G4578" s="8">
        <v>22.753473419584701</v>
      </c>
      <c r="H4578" s="8">
        <v>64.953060881025607</v>
      </c>
      <c r="I4578" s="8">
        <v>87.324197687280503</v>
      </c>
      <c r="J4578" s="8">
        <v>33.584689982864703</v>
      </c>
      <c r="K4578" s="8">
        <v>0.98318704010420699</v>
      </c>
      <c r="L4578" s="8">
        <v>5.0030286189834697E-2</v>
      </c>
    </row>
    <row r="4579" spans="1:12" x14ac:dyDescent="0.2">
      <c r="A4579" s="7" t="s">
        <v>18242</v>
      </c>
      <c r="B4579" s="7" t="s">
        <v>18243</v>
      </c>
      <c r="C4579" s="7" t="s">
        <v>18244</v>
      </c>
      <c r="E4579" s="8">
        <v>0</v>
      </c>
      <c r="F4579" s="8">
        <v>2.94847684967641</v>
      </c>
      <c r="G4579" s="8">
        <v>0</v>
      </c>
      <c r="H4579" s="8">
        <v>0</v>
      </c>
      <c r="I4579" s="8">
        <v>0.99232042826455202</v>
      </c>
      <c r="J4579" s="8">
        <v>11.853419993952199</v>
      </c>
      <c r="K4579" s="8">
        <v>1</v>
      </c>
      <c r="L4579" s="8">
        <v>2.12214247870866</v>
      </c>
    </row>
    <row r="4580" spans="1:12" x14ac:dyDescent="0.2">
      <c r="A4580" s="7" t="s">
        <v>18245</v>
      </c>
      <c r="B4580" s="7" t="s">
        <v>18246</v>
      </c>
      <c r="C4580" s="7" t="s">
        <v>18247</v>
      </c>
      <c r="D4580" s="7" t="s">
        <v>18248</v>
      </c>
      <c r="E4580" s="8">
        <v>0</v>
      </c>
      <c r="F4580" s="8">
        <v>2.94847684967641</v>
      </c>
      <c r="G4580" s="8">
        <v>14.839221795381301</v>
      </c>
      <c r="H4580" s="8">
        <v>6.8889610025330201</v>
      </c>
      <c r="I4580" s="8">
        <v>3.9692817130582099</v>
      </c>
      <c r="J4580" s="8">
        <v>3.9511399979840802</v>
      </c>
      <c r="K4580" s="8">
        <v>0.96652534072451302</v>
      </c>
      <c r="L4580" s="8">
        <v>-0.26404199388168398</v>
      </c>
    </row>
    <row r="4581" spans="1:12" x14ac:dyDescent="0.2">
      <c r="A4581" s="7" t="s">
        <v>18249</v>
      </c>
      <c r="B4581" s="7" t="s">
        <v>18250</v>
      </c>
      <c r="C4581" s="7" t="s">
        <v>18251</v>
      </c>
      <c r="D4581" s="7" t="s">
        <v>18252</v>
      </c>
      <c r="E4581" s="8">
        <v>14.8262761730993</v>
      </c>
      <c r="F4581" s="8">
        <v>1.9656512331176099</v>
      </c>
      <c r="G4581" s="8">
        <v>0</v>
      </c>
      <c r="H4581" s="8">
        <v>0</v>
      </c>
      <c r="I4581" s="8">
        <v>3.9692817130582099</v>
      </c>
      <c r="J4581" s="8">
        <v>0.98778499949602006</v>
      </c>
      <c r="K4581" s="8">
        <v>1</v>
      </c>
      <c r="L4581" s="8">
        <v>-1.76095707795929</v>
      </c>
    </row>
    <row r="4582" spans="1:12" x14ac:dyDescent="0.2">
      <c r="A4582" s="7" t="s">
        <v>18253</v>
      </c>
      <c r="B4582" s="7" t="s">
        <v>18254</v>
      </c>
      <c r="C4582" s="7" t="s">
        <v>18255</v>
      </c>
      <c r="D4582" s="7" t="s">
        <v>18256</v>
      </c>
      <c r="E4582" s="8">
        <v>400.30945667368098</v>
      </c>
      <c r="F4582" s="8">
        <v>382.319164841374</v>
      </c>
      <c r="G4582" s="8">
        <v>351.19491582402497</v>
      </c>
      <c r="H4582" s="8">
        <v>385.78181614184899</v>
      </c>
      <c r="I4582" s="8">
        <v>438.60562929293201</v>
      </c>
      <c r="J4582" s="8">
        <v>512.66041473843495</v>
      </c>
      <c r="K4582" s="8">
        <v>0.60769306723975403</v>
      </c>
      <c r="L4582" s="8">
        <v>0.237832507897312</v>
      </c>
    </row>
    <row r="4583" spans="1:12" x14ac:dyDescent="0.2">
      <c r="A4583" s="7" t="s">
        <v>18257</v>
      </c>
      <c r="B4583" s="7" t="s">
        <v>18258</v>
      </c>
      <c r="C4583" s="7" t="s">
        <v>18259</v>
      </c>
      <c r="D4583" s="7" t="s">
        <v>18260</v>
      </c>
      <c r="E4583" s="8">
        <v>27.675715523118701</v>
      </c>
      <c r="F4583" s="8">
        <v>25.553466030528899</v>
      </c>
      <c r="G4583" s="8">
        <v>10.8820959832796</v>
      </c>
      <c r="H4583" s="8">
        <v>38.381354156969699</v>
      </c>
      <c r="I4583" s="8">
        <v>13.8924859957037</v>
      </c>
      <c r="J4583" s="8">
        <v>19.755699989920402</v>
      </c>
      <c r="K4583" s="8">
        <v>0.95371001295859004</v>
      </c>
      <c r="L4583" s="8">
        <v>0.16813956770372099</v>
      </c>
    </row>
    <row r="4584" spans="1:12" x14ac:dyDescent="0.2">
      <c r="A4584" s="7" t="s">
        <v>18261</v>
      </c>
      <c r="B4584" s="7" t="s">
        <v>18262</v>
      </c>
      <c r="C4584" s="7" t="s">
        <v>18263</v>
      </c>
      <c r="D4584" s="7" t="s">
        <v>18264</v>
      </c>
      <c r="E4584" s="8">
        <v>31.6293891692785</v>
      </c>
      <c r="F4584" s="8">
        <v>12.7767330152644</v>
      </c>
      <c r="G4584" s="8">
        <v>7.91425162420337</v>
      </c>
      <c r="H4584" s="8">
        <v>9.8413728607614495</v>
      </c>
      <c r="I4584" s="8">
        <v>9.9232042826455196</v>
      </c>
      <c r="J4584" s="8">
        <v>7.9022799959681604</v>
      </c>
      <c r="K4584" s="8">
        <v>0.69623220308974398</v>
      </c>
      <c r="L4584" s="8">
        <v>-0.91916803228801403</v>
      </c>
    </row>
    <row r="4585" spans="1:12" x14ac:dyDescent="0.2">
      <c r="A4585" s="7" t="s">
        <v>18265</v>
      </c>
      <c r="B4585" s="7" t="s">
        <v>216</v>
      </c>
      <c r="C4585" s="7" t="s">
        <v>18266</v>
      </c>
      <c r="D4585" s="7" t="s">
        <v>218</v>
      </c>
      <c r="E4585" s="8">
        <v>847.07457868974097</v>
      </c>
      <c r="F4585" s="8">
        <v>766.60398091586603</v>
      </c>
      <c r="G4585" s="8">
        <v>569.82611694264301</v>
      </c>
      <c r="H4585" s="8">
        <v>453.68728888110297</v>
      </c>
      <c r="I4585" s="8">
        <v>419.75154115590499</v>
      </c>
      <c r="J4585" s="8">
        <v>290.40878985183002</v>
      </c>
      <c r="K4585" s="8">
        <v>2.8114758063599102E-3</v>
      </c>
      <c r="L4585" s="8">
        <v>-0.90774370750162303</v>
      </c>
    </row>
    <row r="4586" spans="1:12" x14ac:dyDescent="0.2">
      <c r="A4586" s="7" t="s">
        <v>18267</v>
      </c>
      <c r="B4586" s="7" t="s">
        <v>18268</v>
      </c>
      <c r="C4586" s="7" t="s">
        <v>18269</v>
      </c>
      <c r="D4586" s="7" t="s">
        <v>18270</v>
      </c>
      <c r="E4586" s="8">
        <v>4.94209205769977</v>
      </c>
      <c r="F4586" s="8">
        <v>6.8797793159116196</v>
      </c>
      <c r="G4586" s="8">
        <v>0.98928145302542203</v>
      </c>
      <c r="H4586" s="8">
        <v>0</v>
      </c>
      <c r="I4586" s="8">
        <v>0.99232042826455202</v>
      </c>
      <c r="J4586" s="8">
        <v>11.853419993952199</v>
      </c>
      <c r="K4586" s="8">
        <v>0.99982572783453905</v>
      </c>
      <c r="L4586" s="8">
        <v>3.6882558414672302E-3</v>
      </c>
    </row>
    <row r="4587" spans="1:12" x14ac:dyDescent="0.2">
      <c r="A4587" s="7" t="s">
        <v>18271</v>
      </c>
      <c r="B4587" s="7" t="s">
        <v>18272</v>
      </c>
      <c r="C4587" s="7" t="s">
        <v>18273</v>
      </c>
      <c r="D4587" s="7" t="s">
        <v>18274</v>
      </c>
      <c r="E4587" s="8">
        <v>247.104602884988</v>
      </c>
      <c r="F4587" s="8">
        <v>278.13964948614102</v>
      </c>
      <c r="G4587" s="8">
        <v>250.28820761543199</v>
      </c>
      <c r="H4587" s="8">
        <v>439.90936687603698</v>
      </c>
      <c r="I4587" s="8">
        <v>250.06474792266701</v>
      </c>
      <c r="J4587" s="8">
        <v>242.00732487652499</v>
      </c>
      <c r="K4587" s="8">
        <v>0.74104478676975905</v>
      </c>
      <c r="L4587" s="8">
        <v>0.26516390974229498</v>
      </c>
    </row>
    <row r="4588" spans="1:12" x14ac:dyDescent="0.2">
      <c r="A4588" s="7" t="s">
        <v>18275</v>
      </c>
      <c r="B4588" s="7" t="s">
        <v>18276</v>
      </c>
      <c r="E4588" s="8">
        <v>1388.72786821364</v>
      </c>
      <c r="F4588" s="8">
        <v>1293.39851139138</v>
      </c>
      <c r="G4588" s="8">
        <v>1279.1409187618699</v>
      </c>
      <c r="H4588" s="8">
        <v>1179.9806060052999</v>
      </c>
      <c r="I4588" s="8">
        <v>1160.02258064126</v>
      </c>
      <c r="J4588" s="8">
        <v>979.88271950005196</v>
      </c>
      <c r="K4588" s="8">
        <v>0.33218854011507698</v>
      </c>
      <c r="L4588" s="8">
        <v>-0.254825382326344</v>
      </c>
    </row>
    <row r="4589" spans="1:12" x14ac:dyDescent="0.2">
      <c r="A4589" s="7" t="s">
        <v>18277</v>
      </c>
      <c r="B4589" s="7" t="s">
        <v>18278</v>
      </c>
      <c r="E4589" s="8">
        <v>8.8957657038595794</v>
      </c>
      <c r="F4589" s="8">
        <v>12.7767330152644</v>
      </c>
      <c r="G4589" s="8">
        <v>23.742754872610099</v>
      </c>
      <c r="H4589" s="8">
        <v>6.8889610025330201</v>
      </c>
      <c r="I4589" s="8">
        <v>16.8694472804974</v>
      </c>
      <c r="J4589" s="8">
        <v>0.98778499949602006</v>
      </c>
      <c r="K4589" s="8">
        <v>0.78900417858522998</v>
      </c>
      <c r="L4589" s="8">
        <v>-0.87626888223648602</v>
      </c>
    </row>
    <row r="4590" spans="1:12" x14ac:dyDescent="0.2">
      <c r="A4590" s="7" t="s">
        <v>18279</v>
      </c>
      <c r="B4590" s="7" t="s">
        <v>18280</v>
      </c>
      <c r="C4590" s="7" t="s">
        <v>18281</v>
      </c>
      <c r="D4590" s="7" t="s">
        <v>18282</v>
      </c>
      <c r="E4590" s="8">
        <v>179.89215090027199</v>
      </c>
      <c r="F4590" s="8">
        <v>118.921899603615</v>
      </c>
      <c r="G4590" s="8">
        <v>92.003175131364202</v>
      </c>
      <c r="H4590" s="8">
        <v>110.223376040528</v>
      </c>
      <c r="I4590" s="8">
        <v>127.017014817863</v>
      </c>
      <c r="J4590" s="8">
        <v>150.14331992339501</v>
      </c>
      <c r="K4590" s="8">
        <v>0.99228357797699196</v>
      </c>
      <c r="L4590" s="8">
        <v>-1.27400599973889E-2</v>
      </c>
    </row>
    <row r="4591" spans="1:12" x14ac:dyDescent="0.2">
      <c r="A4591" s="7" t="s">
        <v>18283</v>
      </c>
      <c r="B4591" s="7" t="s">
        <v>18284</v>
      </c>
      <c r="C4591" s="7" t="s">
        <v>18285</v>
      </c>
      <c r="D4591" s="7" t="s">
        <v>18286</v>
      </c>
      <c r="E4591" s="8">
        <v>160.123782669473</v>
      </c>
      <c r="F4591" s="8">
        <v>122.85320206985</v>
      </c>
      <c r="G4591" s="8">
        <v>127.61730744027901</v>
      </c>
      <c r="H4591" s="8">
        <v>148.60473019749799</v>
      </c>
      <c r="I4591" s="8">
        <v>138.924859957037</v>
      </c>
      <c r="J4591" s="8">
        <v>129.39983493397901</v>
      </c>
      <c r="K4591" s="8">
        <v>0.98405406481119895</v>
      </c>
      <c r="L4591" s="8">
        <v>2.2139642781983201E-2</v>
      </c>
    </row>
    <row r="4592" spans="1:12" x14ac:dyDescent="0.2">
      <c r="A4592" s="7" t="s">
        <v>18287</v>
      </c>
      <c r="B4592" s="7" t="s">
        <v>18288</v>
      </c>
      <c r="D4592" s="7" t="s">
        <v>18289</v>
      </c>
      <c r="E4592" s="8">
        <v>161.11220108101301</v>
      </c>
      <c r="F4592" s="8">
        <v>138.57841193479101</v>
      </c>
      <c r="G4592" s="8">
        <v>153.33862521894</v>
      </c>
      <c r="H4592" s="8">
        <v>179.112986065858</v>
      </c>
      <c r="I4592" s="8">
        <v>131.97861695918499</v>
      </c>
      <c r="J4592" s="8">
        <v>145.20439492591501</v>
      </c>
      <c r="K4592" s="8">
        <v>0.99174488795371696</v>
      </c>
      <c r="L4592" s="8">
        <v>1.0471316969898101E-2</v>
      </c>
    </row>
    <row r="4593" spans="1:12" x14ac:dyDescent="0.2">
      <c r="A4593" s="7" t="s">
        <v>18290</v>
      </c>
      <c r="B4593" s="7" t="s">
        <v>18291</v>
      </c>
      <c r="C4593" s="7" t="s">
        <v>18292</v>
      </c>
      <c r="D4593" s="7" t="s">
        <v>18293</v>
      </c>
      <c r="E4593" s="8">
        <v>14.8262761730993</v>
      </c>
      <c r="F4593" s="8">
        <v>15.725209864940799</v>
      </c>
      <c r="G4593" s="8">
        <v>16.817784701432199</v>
      </c>
      <c r="H4593" s="8">
        <v>4.9206864303807301</v>
      </c>
      <c r="I4593" s="8">
        <v>9.9232042826455196</v>
      </c>
      <c r="J4593" s="8">
        <v>3.9511399979840802</v>
      </c>
      <c r="K4593" s="8">
        <v>0.479639631237889</v>
      </c>
      <c r="L4593" s="8">
        <v>-1.3340200710302701</v>
      </c>
    </row>
    <row r="4594" spans="1:12" x14ac:dyDescent="0.2">
      <c r="A4594" s="7" t="s">
        <v>18294</v>
      </c>
      <c r="B4594" s="7" t="s">
        <v>18295</v>
      </c>
      <c r="C4594" s="7" t="s">
        <v>18296</v>
      </c>
      <c r="D4594" s="7" t="s">
        <v>18297</v>
      </c>
      <c r="E4594" s="8">
        <v>377.575833208262</v>
      </c>
      <c r="F4594" s="8">
        <v>365.61112935987501</v>
      </c>
      <c r="G4594" s="8">
        <v>441.21952804933801</v>
      </c>
      <c r="H4594" s="8">
        <v>410.38524829375302</v>
      </c>
      <c r="I4594" s="8">
        <v>428.68242501028601</v>
      </c>
      <c r="J4594" s="8">
        <v>488.95357475052998</v>
      </c>
      <c r="K4594" s="8">
        <v>0.75995067921601001</v>
      </c>
      <c r="L4594" s="8">
        <v>0.16513363421966501</v>
      </c>
    </row>
    <row r="4595" spans="1:12" x14ac:dyDescent="0.2">
      <c r="A4595" s="7" t="s">
        <v>18298</v>
      </c>
      <c r="B4595" s="7" t="s">
        <v>18299</v>
      </c>
      <c r="C4595" s="7" t="s">
        <v>18300</v>
      </c>
      <c r="D4595" s="7" t="s">
        <v>18301</v>
      </c>
      <c r="E4595" s="8">
        <v>52.386175811617598</v>
      </c>
      <c r="F4595" s="8">
        <v>75.677572475027802</v>
      </c>
      <c r="G4595" s="8">
        <v>57.378324275474498</v>
      </c>
      <c r="H4595" s="8">
        <v>3.9365491443045801</v>
      </c>
      <c r="I4595" s="8">
        <v>40.685137558846598</v>
      </c>
      <c r="J4595" s="8">
        <v>58.279314970265197</v>
      </c>
      <c r="K4595" s="8">
        <v>0.65459917087939801</v>
      </c>
      <c r="L4595" s="8">
        <v>-0.84987341569779196</v>
      </c>
    </row>
    <row r="4596" spans="1:12" x14ac:dyDescent="0.2">
      <c r="A4596" s="7" t="s">
        <v>18302</v>
      </c>
      <c r="B4596" s="7" t="s">
        <v>66</v>
      </c>
      <c r="C4596" s="7" t="s">
        <v>18303</v>
      </c>
      <c r="D4596" s="7" t="s">
        <v>68</v>
      </c>
      <c r="E4596" s="8">
        <v>337.05067833512402</v>
      </c>
      <c r="F4596" s="8">
        <v>245.70640413970099</v>
      </c>
      <c r="G4596" s="8">
        <v>292.82731009552498</v>
      </c>
      <c r="H4596" s="8">
        <v>132.85853362028001</v>
      </c>
      <c r="I4596" s="8">
        <v>142.894141670095</v>
      </c>
      <c r="J4596" s="8">
        <v>146.19217992541101</v>
      </c>
      <c r="K4596" s="8">
        <v>2.8122421539180601E-4</v>
      </c>
      <c r="L4596" s="8">
        <v>-1.0531762035024901</v>
      </c>
    </row>
    <row r="4597" spans="1:12" x14ac:dyDescent="0.2">
      <c r="A4597" s="7" t="s">
        <v>18304</v>
      </c>
      <c r="B4597" s="7" t="s">
        <v>18305</v>
      </c>
      <c r="C4597" s="7" t="s">
        <v>18306</v>
      </c>
      <c r="D4597" s="7" t="s">
        <v>18307</v>
      </c>
      <c r="E4597" s="8">
        <v>2315.8643382381101</v>
      </c>
      <c r="F4597" s="8">
        <v>2100.2983425861598</v>
      </c>
      <c r="G4597" s="8">
        <v>2022.09128998396</v>
      </c>
      <c r="H4597" s="8">
        <v>2266.4681698333602</v>
      </c>
      <c r="I4597" s="8">
        <v>2240.6595270213602</v>
      </c>
      <c r="J4597" s="8">
        <v>2039.7760239592801</v>
      </c>
      <c r="K4597" s="8">
        <v>0.96039256809821605</v>
      </c>
      <c r="L4597" s="8">
        <v>2.4145131246264599E-2</v>
      </c>
    </row>
    <row r="4598" spans="1:12" x14ac:dyDescent="0.2">
      <c r="A4598" s="7" t="s">
        <v>18308</v>
      </c>
      <c r="B4598" s="7" t="s">
        <v>18309</v>
      </c>
      <c r="D4598" s="7" t="s">
        <v>18310</v>
      </c>
      <c r="E4598" s="8">
        <v>60.293523103937197</v>
      </c>
      <c r="F4598" s="8">
        <v>25.553466030528899</v>
      </c>
      <c r="G4598" s="8">
        <v>20.7749105135339</v>
      </c>
      <c r="H4598" s="8">
        <v>34.4448050126651</v>
      </c>
      <c r="I4598" s="8">
        <v>50.608341841492098</v>
      </c>
      <c r="J4598" s="8">
        <v>34.572474982360703</v>
      </c>
      <c r="K4598" s="8">
        <v>0.94506461878207204</v>
      </c>
      <c r="L4598" s="8">
        <v>0.16600581804683301</v>
      </c>
    </row>
    <row r="4599" spans="1:12" x14ac:dyDescent="0.2">
      <c r="A4599" s="7" t="s">
        <v>18311</v>
      </c>
      <c r="B4599" s="7" t="s">
        <v>18312</v>
      </c>
      <c r="C4599" s="7" t="s">
        <v>18313</v>
      </c>
      <c r="D4599" s="7" t="s">
        <v>18314</v>
      </c>
      <c r="E4599" s="8">
        <v>192.74159025029101</v>
      </c>
      <c r="F4599" s="8">
        <v>219.17011249261299</v>
      </c>
      <c r="G4599" s="8">
        <v>299.752280266703</v>
      </c>
      <c r="H4599" s="8">
        <v>285.39981296208202</v>
      </c>
      <c r="I4599" s="8">
        <v>262.96491349010603</v>
      </c>
      <c r="J4599" s="8">
        <v>274.60422985989402</v>
      </c>
      <c r="K4599" s="8">
        <v>0.77249240359094695</v>
      </c>
      <c r="L4599" s="8">
        <v>0.20968585624059599</v>
      </c>
    </row>
    <row r="4600" spans="1:12" x14ac:dyDescent="0.2">
      <c r="A4600" s="7" t="s">
        <v>18315</v>
      </c>
      <c r="B4600" s="7" t="s">
        <v>18316</v>
      </c>
      <c r="C4600" s="7" t="s">
        <v>18317</v>
      </c>
      <c r="D4600" s="7" t="s">
        <v>18318</v>
      </c>
      <c r="E4600" s="8">
        <v>87.969238627055901</v>
      </c>
      <c r="F4600" s="8">
        <v>78.626049324704198</v>
      </c>
      <c r="G4600" s="8">
        <v>73.206827523881202</v>
      </c>
      <c r="H4600" s="8">
        <v>235.20881137219899</v>
      </c>
      <c r="I4600" s="8">
        <v>143.88646209836</v>
      </c>
      <c r="J4600" s="8">
        <v>135.32654493095501</v>
      </c>
      <c r="K4600" s="8">
        <v>1.6345407992537499E-2</v>
      </c>
      <c r="L4600" s="8">
        <v>1.1011826912293601</v>
      </c>
    </row>
    <row r="4601" spans="1:12" x14ac:dyDescent="0.2">
      <c r="A4601" s="7" t="s">
        <v>18319</v>
      </c>
      <c r="B4601" s="7" t="s">
        <v>18320</v>
      </c>
      <c r="C4601" s="7" t="s">
        <v>18321</v>
      </c>
      <c r="D4601" s="7" t="s">
        <v>18322</v>
      </c>
      <c r="E4601" s="8">
        <v>491.24395053535699</v>
      </c>
      <c r="F4601" s="8">
        <v>496.326936362195</v>
      </c>
      <c r="G4601" s="8">
        <v>514.42635557321898</v>
      </c>
      <c r="H4601" s="8">
        <v>515.68793790389998</v>
      </c>
      <c r="I4601" s="8">
        <v>570.58424625211705</v>
      </c>
      <c r="J4601" s="8">
        <v>533.40389972785101</v>
      </c>
      <c r="K4601" s="8">
        <v>0.82810673045761996</v>
      </c>
      <c r="L4601" s="8">
        <v>0.10880568464358201</v>
      </c>
    </row>
    <row r="4602" spans="1:12" x14ac:dyDescent="0.2">
      <c r="A4602" s="7" t="s">
        <v>18323</v>
      </c>
      <c r="B4602" s="7" t="s">
        <v>18324</v>
      </c>
      <c r="C4602" s="7" t="s">
        <v>18325</v>
      </c>
      <c r="D4602" s="7" t="s">
        <v>18326</v>
      </c>
      <c r="E4602" s="8">
        <v>1721.8248729026</v>
      </c>
      <c r="F4602" s="8">
        <v>1278.656127143</v>
      </c>
      <c r="G4602" s="8">
        <v>1361.2512793629801</v>
      </c>
      <c r="H4602" s="8">
        <v>1337.44257177748</v>
      </c>
      <c r="I4602" s="8">
        <v>1281.0856728895401</v>
      </c>
      <c r="J4602" s="8">
        <v>1370.05779430098</v>
      </c>
      <c r="K4602" s="8">
        <v>0.78401534562708097</v>
      </c>
      <c r="L4602" s="8">
        <v>-0.12900860139568199</v>
      </c>
    </row>
    <row r="4603" spans="1:12" x14ac:dyDescent="0.2">
      <c r="A4603" s="7" t="s">
        <v>18327</v>
      </c>
      <c r="B4603" s="7" t="s">
        <v>18328</v>
      </c>
      <c r="C4603" s="7" t="s">
        <v>18329</v>
      </c>
      <c r="D4603" s="7" t="s">
        <v>18330</v>
      </c>
      <c r="E4603" s="8">
        <v>2714.1969580887098</v>
      </c>
      <c r="F4603" s="8">
        <v>2423.6479704340099</v>
      </c>
      <c r="G4603" s="8">
        <v>2607.7459101750101</v>
      </c>
      <c r="H4603" s="8">
        <v>3451.36946226904</v>
      </c>
      <c r="I4603" s="8">
        <v>2855.89819254538</v>
      </c>
      <c r="J4603" s="8">
        <v>2441.8045187541602</v>
      </c>
      <c r="K4603" s="8">
        <v>0.66009164573900803</v>
      </c>
      <c r="L4603" s="8">
        <v>0.17576555457201401</v>
      </c>
    </row>
    <row r="4604" spans="1:12" x14ac:dyDescent="0.2">
      <c r="A4604" s="7" t="s">
        <v>18331</v>
      </c>
      <c r="B4604" s="7" t="s">
        <v>18332</v>
      </c>
      <c r="C4604" s="7" t="s">
        <v>18333</v>
      </c>
      <c r="D4604" s="7" t="s">
        <v>18334</v>
      </c>
      <c r="E4604" s="8">
        <v>179.89215090027199</v>
      </c>
      <c r="F4604" s="8">
        <v>111.059294671145</v>
      </c>
      <c r="G4604" s="8">
        <v>136.52084051750799</v>
      </c>
      <c r="H4604" s="8">
        <v>110.223376040528</v>
      </c>
      <c r="I4604" s="8">
        <v>77.400993404635003</v>
      </c>
      <c r="J4604" s="8">
        <v>157.05781491986701</v>
      </c>
      <c r="K4604" s="8">
        <v>0.77617561729546902</v>
      </c>
      <c r="L4604" s="8">
        <v>-0.31046525573137601</v>
      </c>
    </row>
    <row r="4605" spans="1:12" x14ac:dyDescent="0.2">
      <c r="A4605" s="7" t="s">
        <v>18335</v>
      </c>
      <c r="B4605" s="7" t="s">
        <v>18336</v>
      </c>
      <c r="C4605" s="7" t="s">
        <v>18337</v>
      </c>
      <c r="D4605" s="7" t="s">
        <v>18338</v>
      </c>
      <c r="E4605" s="8">
        <v>242.162510827289</v>
      </c>
      <c r="F4605" s="8">
        <v>146.44101686726199</v>
      </c>
      <c r="G4605" s="8">
        <v>107.83167837977101</v>
      </c>
      <c r="H4605" s="8">
        <v>185.017809782315</v>
      </c>
      <c r="I4605" s="8">
        <v>203.425687794233</v>
      </c>
      <c r="J4605" s="8">
        <v>120.50976993851501</v>
      </c>
      <c r="K4605" s="8">
        <v>0.98122877143930198</v>
      </c>
      <c r="L4605" s="8">
        <v>3.5922003154274497E-2</v>
      </c>
    </row>
    <row r="4606" spans="1:12" x14ac:dyDescent="0.2">
      <c r="A4606" s="7" t="s">
        <v>18339</v>
      </c>
      <c r="B4606" s="7" t="s">
        <v>18340</v>
      </c>
      <c r="E4606" s="8">
        <v>0</v>
      </c>
      <c r="F4606" s="8">
        <v>8.8454305490292207</v>
      </c>
      <c r="G4606" s="8">
        <v>13.8499403423559</v>
      </c>
      <c r="H4606" s="8">
        <v>3.9365491443045801</v>
      </c>
      <c r="I4606" s="8">
        <v>18.854088137026501</v>
      </c>
      <c r="J4606" s="8">
        <v>1.9755699989920401</v>
      </c>
      <c r="K4606" s="8">
        <v>0.98318704010420699</v>
      </c>
      <c r="L4606" s="8">
        <v>0.12568448223551901</v>
      </c>
    </row>
    <row r="4607" spans="1:12" x14ac:dyDescent="0.2">
      <c r="A4607" s="7" t="s">
        <v>18341</v>
      </c>
      <c r="B4607" s="7" t="s">
        <v>18342</v>
      </c>
      <c r="D4607" s="7" t="s">
        <v>18343</v>
      </c>
      <c r="E4607" s="8">
        <v>36.5714812269783</v>
      </c>
      <c r="F4607" s="8">
        <v>27.5191172636465</v>
      </c>
      <c r="G4607" s="8">
        <v>42.539102480093099</v>
      </c>
      <c r="H4607" s="8">
        <v>35.428942298741198</v>
      </c>
      <c r="I4607" s="8">
        <v>44.6544192719048</v>
      </c>
      <c r="J4607" s="8">
        <v>17.780129990928401</v>
      </c>
      <c r="K4607" s="8">
        <v>0.95675335635616798</v>
      </c>
      <c r="L4607" s="8">
        <v>-0.123767601059409</v>
      </c>
    </row>
    <row r="4608" spans="1:12" x14ac:dyDescent="0.2">
      <c r="A4608" s="7" t="s">
        <v>18344</v>
      </c>
      <c r="B4608" s="7" t="s">
        <v>18345</v>
      </c>
      <c r="C4608" s="7" t="s">
        <v>18346</v>
      </c>
      <c r="D4608" s="7" t="s">
        <v>18347</v>
      </c>
      <c r="E4608" s="8">
        <v>141.343832850213</v>
      </c>
      <c r="F4608" s="8">
        <v>95.334084806203904</v>
      </c>
      <c r="G4608" s="8">
        <v>73.206827523881202</v>
      </c>
      <c r="H4608" s="8">
        <v>64.953060881025607</v>
      </c>
      <c r="I4608" s="8">
        <v>68.470109550254094</v>
      </c>
      <c r="J4608" s="8">
        <v>88.900649954641807</v>
      </c>
      <c r="K4608" s="8">
        <v>0.60453469818937799</v>
      </c>
      <c r="L4608" s="8">
        <v>-0.47906701713239003</v>
      </c>
    </row>
    <row r="4609" spans="1:12" x14ac:dyDescent="0.2">
      <c r="A4609" s="7" t="s">
        <v>18348</v>
      </c>
      <c r="B4609" s="7" t="s">
        <v>18349</v>
      </c>
      <c r="C4609" s="7" t="s">
        <v>18350</v>
      </c>
      <c r="D4609" s="7" t="s">
        <v>18351</v>
      </c>
      <c r="E4609" s="8">
        <v>1492.5118014253301</v>
      </c>
      <c r="F4609" s="8">
        <v>1453.5990868904701</v>
      </c>
      <c r="G4609" s="8">
        <v>1627.36799022682</v>
      </c>
      <c r="H4609" s="8">
        <v>1430.9356139547101</v>
      </c>
      <c r="I4609" s="8">
        <v>1664.1213581996501</v>
      </c>
      <c r="J4609" s="8">
        <v>1564.6514392017</v>
      </c>
      <c r="K4609" s="8">
        <v>0.95818571413037301</v>
      </c>
      <c r="L4609" s="8">
        <v>2.6940705655366201E-2</v>
      </c>
    </row>
    <row r="4610" spans="1:12" x14ac:dyDescent="0.2">
      <c r="A4610" s="7" t="s">
        <v>18352</v>
      </c>
      <c r="B4610" s="7" t="s">
        <v>18353</v>
      </c>
      <c r="C4610" s="7" t="s">
        <v>18354</v>
      </c>
      <c r="D4610" s="7" t="s">
        <v>18355</v>
      </c>
      <c r="E4610" s="8">
        <v>865.85452850900003</v>
      </c>
      <c r="F4610" s="8">
        <v>496.326936362195</v>
      </c>
      <c r="G4610" s="8">
        <v>573.78324275474495</v>
      </c>
      <c r="H4610" s="8">
        <v>1089.4399756862899</v>
      </c>
      <c r="I4610" s="8">
        <v>628.13883109146104</v>
      </c>
      <c r="J4610" s="8">
        <v>721.08304963209503</v>
      </c>
      <c r="K4610" s="8">
        <v>0.61082542752207902</v>
      </c>
      <c r="L4610" s="8">
        <v>0.33307903287191398</v>
      </c>
    </row>
    <row r="4611" spans="1:12" x14ac:dyDescent="0.2">
      <c r="A4611" s="7" t="s">
        <v>18356</v>
      </c>
      <c r="B4611" s="7" t="s">
        <v>18357</v>
      </c>
      <c r="C4611" s="7" t="s">
        <v>18358</v>
      </c>
      <c r="D4611" s="7" t="s">
        <v>18359</v>
      </c>
      <c r="E4611" s="8">
        <v>3.9536736461598201</v>
      </c>
      <c r="F4611" s="8">
        <v>3.9313024662352101</v>
      </c>
      <c r="G4611" s="8">
        <v>0.98928145302542203</v>
      </c>
      <c r="H4611" s="8">
        <v>124.98543533167</v>
      </c>
      <c r="I4611" s="8">
        <v>34.7312149892593</v>
      </c>
      <c r="J4611" s="8">
        <v>32.596904983368702</v>
      </c>
      <c r="K4611" s="8">
        <v>3.2651318629364602E-5</v>
      </c>
      <c r="L4611" s="8">
        <v>4.4372405999667697</v>
      </c>
    </row>
    <row r="4612" spans="1:12" x14ac:dyDescent="0.2">
      <c r="A4612" s="7" t="s">
        <v>18360</v>
      </c>
      <c r="B4612" s="7" t="s">
        <v>18361</v>
      </c>
      <c r="C4612" s="7" t="s">
        <v>18362</v>
      </c>
      <c r="D4612" s="7" t="s">
        <v>18363</v>
      </c>
      <c r="E4612" s="8">
        <v>110.702862092475</v>
      </c>
      <c r="F4612" s="8">
        <v>182.80556467993699</v>
      </c>
      <c r="G4612" s="8">
        <v>129.59587034633</v>
      </c>
      <c r="H4612" s="8">
        <v>164.35092677471599</v>
      </c>
      <c r="I4612" s="8">
        <v>116.10149010695299</v>
      </c>
      <c r="J4612" s="8">
        <v>118.534199939522</v>
      </c>
      <c r="K4612" s="8">
        <v>0.94747334208278899</v>
      </c>
      <c r="L4612" s="8">
        <v>-8.4682063663768903E-2</v>
      </c>
    </row>
    <row r="4613" spans="1:12" x14ac:dyDescent="0.2">
      <c r="A4613" s="7" t="s">
        <v>18364</v>
      </c>
      <c r="B4613" s="7" t="s">
        <v>18365</v>
      </c>
      <c r="D4613" s="7" t="s">
        <v>18366</v>
      </c>
      <c r="E4613" s="8">
        <v>0</v>
      </c>
      <c r="F4613" s="8">
        <v>2.94847684967641</v>
      </c>
      <c r="G4613" s="8">
        <v>4.9464072651271103</v>
      </c>
      <c r="H4613" s="8">
        <v>5.9048237164568702</v>
      </c>
      <c r="I4613" s="8">
        <v>13.8924859957037</v>
      </c>
      <c r="J4613" s="8">
        <v>24.694624987400498</v>
      </c>
      <c r="K4613" s="8">
        <v>0.28891180354913698</v>
      </c>
      <c r="L4613" s="8">
        <v>2.4945015622673101</v>
      </c>
    </row>
    <row r="4614" spans="1:12" x14ac:dyDescent="0.2">
      <c r="A4614" s="7" t="s">
        <v>18367</v>
      </c>
      <c r="B4614" s="7" t="s">
        <v>18368</v>
      </c>
      <c r="D4614" s="7" t="s">
        <v>18369</v>
      </c>
      <c r="E4614" s="8">
        <v>14.8262761730993</v>
      </c>
      <c r="F4614" s="8">
        <v>7.8626049324704201</v>
      </c>
      <c r="G4614" s="8">
        <v>0</v>
      </c>
      <c r="H4614" s="8">
        <v>0</v>
      </c>
      <c r="I4614" s="8">
        <v>0.99232042826455202</v>
      </c>
      <c r="J4614" s="8">
        <v>20.743484989416402</v>
      </c>
      <c r="K4614" s="8">
        <v>0.99328054972555002</v>
      </c>
      <c r="L4614" s="8">
        <v>-6.1926868111871397E-2</v>
      </c>
    </row>
    <row r="4615" spans="1:12" x14ac:dyDescent="0.2">
      <c r="A4615" s="7" t="s">
        <v>18370</v>
      </c>
      <c r="B4615" s="7" t="s">
        <v>18371</v>
      </c>
      <c r="C4615" s="7" t="s">
        <v>18372</v>
      </c>
      <c r="D4615" s="7" t="s">
        <v>18373</v>
      </c>
      <c r="E4615" s="8">
        <v>1094.1791815747299</v>
      </c>
      <c r="F4615" s="8">
        <v>876.68044997045195</v>
      </c>
      <c r="G4615" s="8">
        <v>736.02540105091396</v>
      </c>
      <c r="H4615" s="8">
        <v>806.99257458243903</v>
      </c>
      <c r="I4615" s="8">
        <v>779.96385661593797</v>
      </c>
      <c r="J4615" s="8">
        <v>749.72881461748</v>
      </c>
      <c r="K4615" s="8">
        <v>0.64406566196939097</v>
      </c>
      <c r="L4615" s="8">
        <v>-0.21216690290888399</v>
      </c>
    </row>
    <row r="4616" spans="1:12" x14ac:dyDescent="0.2">
      <c r="A4616" s="7" t="s">
        <v>18374</v>
      </c>
      <c r="B4616" s="7" t="s">
        <v>18375</v>
      </c>
      <c r="C4616" s="7" t="s">
        <v>18376</v>
      </c>
      <c r="D4616" s="7" t="s">
        <v>18377</v>
      </c>
      <c r="E4616" s="8">
        <v>406.23996714292099</v>
      </c>
      <c r="F4616" s="8">
        <v>441.28870183490199</v>
      </c>
      <c r="G4616" s="8">
        <v>372.95910779058403</v>
      </c>
      <c r="H4616" s="8">
        <v>601.307881792525</v>
      </c>
      <c r="I4616" s="8">
        <v>587.45369353261503</v>
      </c>
      <c r="J4616" s="8">
        <v>625.26790468098102</v>
      </c>
      <c r="K4616" s="8">
        <v>7.6539493694204198E-3</v>
      </c>
      <c r="L4616" s="8">
        <v>0.57171219079790703</v>
      </c>
    </row>
    <row r="4617" spans="1:12" x14ac:dyDescent="0.2">
      <c r="A4617" s="7" t="s">
        <v>18378</v>
      </c>
      <c r="B4617" s="7" t="s">
        <v>18379</v>
      </c>
      <c r="C4617" s="7" t="s">
        <v>18380</v>
      </c>
      <c r="D4617" s="7" t="s">
        <v>18381</v>
      </c>
      <c r="E4617" s="8">
        <v>86.980820215515905</v>
      </c>
      <c r="F4617" s="8">
        <v>23.587814797411301</v>
      </c>
      <c r="G4617" s="8">
        <v>55.399761369423601</v>
      </c>
      <c r="H4617" s="8">
        <v>76.762708313939299</v>
      </c>
      <c r="I4617" s="8">
        <v>48.623700984963001</v>
      </c>
      <c r="J4617" s="8">
        <v>32.596904983368702</v>
      </c>
      <c r="K4617" s="8">
        <v>0.97579738097076396</v>
      </c>
      <c r="L4617" s="8">
        <v>-7.0950181614966801E-2</v>
      </c>
    </row>
    <row r="4618" spans="1:12" x14ac:dyDescent="0.2">
      <c r="A4618" s="7" t="s">
        <v>18382</v>
      </c>
      <c r="B4618" s="7" t="s">
        <v>18383</v>
      </c>
      <c r="C4618" s="7" t="s">
        <v>18384</v>
      </c>
      <c r="E4618" s="8">
        <v>6.9189288807796796</v>
      </c>
      <c r="F4618" s="8">
        <v>24.5706404139701</v>
      </c>
      <c r="G4618" s="8">
        <v>29.678443590762701</v>
      </c>
      <c r="H4618" s="8">
        <v>10.825510146837599</v>
      </c>
      <c r="I4618" s="8">
        <v>12.900165567439201</v>
      </c>
      <c r="J4618" s="8">
        <v>28.645764985384599</v>
      </c>
      <c r="K4618" s="8">
        <v>0.94642000557348804</v>
      </c>
      <c r="L4618" s="8">
        <v>-0.22404298690546601</v>
      </c>
    </row>
    <row r="4619" spans="1:12" x14ac:dyDescent="0.2">
      <c r="A4619" s="7" t="s">
        <v>18385</v>
      </c>
      <c r="B4619" s="7" t="s">
        <v>18386</v>
      </c>
      <c r="C4619" s="7" t="s">
        <v>18387</v>
      </c>
      <c r="D4619" s="7" t="s">
        <v>18388</v>
      </c>
      <c r="E4619" s="8">
        <v>532.75752382003498</v>
      </c>
      <c r="F4619" s="8">
        <v>542.51974034045895</v>
      </c>
      <c r="G4619" s="8">
        <v>771.63953335982899</v>
      </c>
      <c r="H4619" s="8">
        <v>485.17968203553897</v>
      </c>
      <c r="I4619" s="8">
        <v>580.50745053476305</v>
      </c>
      <c r="J4619" s="8">
        <v>1086.56349944562</v>
      </c>
      <c r="K4619" s="8">
        <v>0.81864945494746599</v>
      </c>
      <c r="L4619" s="8">
        <v>0.22073481721545199</v>
      </c>
    </row>
    <row r="4620" spans="1:12" x14ac:dyDescent="0.2">
      <c r="A4620" s="7" t="s">
        <v>18389</v>
      </c>
      <c r="B4620" s="7" t="s">
        <v>18390</v>
      </c>
      <c r="C4620" s="7" t="s">
        <v>18391</v>
      </c>
      <c r="D4620" s="7" t="s">
        <v>18392</v>
      </c>
      <c r="E4620" s="8">
        <v>165.065874727172</v>
      </c>
      <c r="F4620" s="8">
        <v>194.599472078643</v>
      </c>
      <c r="G4620" s="8">
        <v>166.199284108271</v>
      </c>
      <c r="H4620" s="8">
        <v>158.44610305825901</v>
      </c>
      <c r="I4620" s="8">
        <v>154.80198680927001</v>
      </c>
      <c r="J4620" s="8">
        <v>89.888434954137907</v>
      </c>
      <c r="K4620" s="8">
        <v>0.60739289995597301</v>
      </c>
      <c r="L4620" s="8">
        <v>-0.383450452862795</v>
      </c>
    </row>
    <row r="4621" spans="1:12" x14ac:dyDescent="0.2">
      <c r="A4621" s="7" t="s">
        <v>18393</v>
      </c>
      <c r="B4621" s="7" t="s">
        <v>18394</v>
      </c>
      <c r="C4621" s="7" t="s">
        <v>18395</v>
      </c>
      <c r="E4621" s="8">
        <v>0</v>
      </c>
      <c r="F4621" s="8">
        <v>10.8110817821468</v>
      </c>
      <c r="G4621" s="8">
        <v>7.91425162420337</v>
      </c>
      <c r="H4621" s="8">
        <v>17.714471149370599</v>
      </c>
      <c r="I4621" s="8">
        <v>1.9846408565291001</v>
      </c>
      <c r="J4621" s="8">
        <v>4.9389249974801004</v>
      </c>
      <c r="K4621" s="8">
        <v>0.94689411556807401</v>
      </c>
      <c r="L4621" s="8">
        <v>0.39599921745444799</v>
      </c>
    </row>
    <row r="4622" spans="1:12" x14ac:dyDescent="0.2">
      <c r="A4622" s="7" t="s">
        <v>18396</v>
      </c>
      <c r="B4622" s="7" t="s">
        <v>18397</v>
      </c>
      <c r="C4622" s="7" t="s">
        <v>18398</v>
      </c>
      <c r="D4622" s="7" t="s">
        <v>18399</v>
      </c>
      <c r="E4622" s="8">
        <v>5500.5484602198403</v>
      </c>
      <c r="F4622" s="8">
        <v>5409.4721935396501</v>
      </c>
      <c r="G4622" s="8">
        <v>4880.1254077744097</v>
      </c>
      <c r="H4622" s="8">
        <v>5911.7126774593999</v>
      </c>
      <c r="I4622" s="8">
        <v>5656.2264411079404</v>
      </c>
      <c r="J4622" s="8">
        <v>4993.2531724523797</v>
      </c>
      <c r="K4622" s="8">
        <v>0.87347938188400698</v>
      </c>
      <c r="L4622" s="8">
        <v>6.8781462731910006E-2</v>
      </c>
    </row>
    <row r="4623" spans="1:12" x14ac:dyDescent="0.2">
      <c r="A4623" s="7" t="s">
        <v>18400</v>
      </c>
      <c r="B4623" s="7" t="s">
        <v>18401</v>
      </c>
      <c r="C4623" s="7" t="s">
        <v>18402</v>
      </c>
      <c r="D4623" s="7" t="s">
        <v>18403</v>
      </c>
      <c r="E4623" s="8">
        <v>25.698878700038801</v>
      </c>
      <c r="F4623" s="8">
        <v>8.8454305490292207</v>
      </c>
      <c r="G4623" s="8">
        <v>33.635569402864299</v>
      </c>
      <c r="H4623" s="8">
        <v>0.98413728607614503</v>
      </c>
      <c r="I4623" s="8">
        <v>12.900165567439201</v>
      </c>
      <c r="J4623" s="8">
        <v>30.621334984376599</v>
      </c>
      <c r="K4623" s="8">
        <v>0.86551487830823004</v>
      </c>
      <c r="L4623" s="8">
        <v>-0.61536455791586098</v>
      </c>
    </row>
    <row r="4624" spans="1:12" x14ac:dyDescent="0.2">
      <c r="A4624" s="7" t="s">
        <v>18404</v>
      </c>
      <c r="B4624" s="7" t="s">
        <v>18405</v>
      </c>
      <c r="C4624" s="7" t="s">
        <v>18406</v>
      </c>
      <c r="D4624" s="7" t="s">
        <v>18407</v>
      </c>
      <c r="E4624" s="8">
        <v>211.52154006955001</v>
      </c>
      <c r="F4624" s="8">
        <v>193.61664646208399</v>
      </c>
      <c r="G4624" s="8">
        <v>251.27748906845699</v>
      </c>
      <c r="H4624" s="8">
        <v>308.03497054183299</v>
      </c>
      <c r="I4624" s="8">
        <v>197.47176522464599</v>
      </c>
      <c r="J4624" s="8">
        <v>168.91123491381899</v>
      </c>
      <c r="K4624" s="8">
        <v>0.97382610008998605</v>
      </c>
      <c r="L4624" s="8">
        <v>3.9124831321669197E-2</v>
      </c>
    </row>
    <row r="4625" spans="1:12" x14ac:dyDescent="0.2">
      <c r="A4625" s="7" t="s">
        <v>18408</v>
      </c>
      <c r="B4625" s="7" t="s">
        <v>18409</v>
      </c>
      <c r="C4625" s="7" t="s">
        <v>18410</v>
      </c>
      <c r="D4625" s="7" t="s">
        <v>18411</v>
      </c>
      <c r="E4625" s="8">
        <v>0</v>
      </c>
      <c r="F4625" s="8">
        <v>2.94847684967641</v>
      </c>
      <c r="G4625" s="8">
        <v>13.8499403423559</v>
      </c>
      <c r="H4625" s="8">
        <v>15.746196577218299</v>
      </c>
      <c r="I4625" s="8">
        <v>14.8848064239683</v>
      </c>
      <c r="J4625" s="8">
        <v>12.841204993448301</v>
      </c>
      <c r="K4625" s="8">
        <v>0.67646130447175701</v>
      </c>
      <c r="L4625" s="8">
        <v>1.37205849701729</v>
      </c>
    </row>
    <row r="4626" spans="1:12" x14ac:dyDescent="0.2">
      <c r="A4626" s="7" t="s">
        <v>18412</v>
      </c>
      <c r="B4626" s="7" t="s">
        <v>18413</v>
      </c>
      <c r="C4626" s="7" t="s">
        <v>18414</v>
      </c>
      <c r="D4626" s="7" t="s">
        <v>18415</v>
      </c>
      <c r="E4626" s="8">
        <v>0</v>
      </c>
      <c r="F4626" s="8">
        <v>5.89695369935282</v>
      </c>
      <c r="G4626" s="8">
        <v>15.828503248406699</v>
      </c>
      <c r="H4626" s="8">
        <v>0</v>
      </c>
      <c r="I4626" s="8">
        <v>7.93856342611641</v>
      </c>
      <c r="J4626" s="8">
        <v>10.865634994456199</v>
      </c>
      <c r="K4626" s="8">
        <v>0.97601795221510002</v>
      </c>
      <c r="L4626" s="8">
        <v>-0.208433079776462</v>
      </c>
    </row>
    <row r="4627" spans="1:12" x14ac:dyDescent="0.2">
      <c r="A4627" s="7" t="s">
        <v>18416</v>
      </c>
      <c r="B4627" s="7" t="s">
        <v>18417</v>
      </c>
      <c r="C4627" s="7" t="s">
        <v>18418</v>
      </c>
      <c r="E4627" s="8">
        <v>11.861020938479401</v>
      </c>
      <c r="F4627" s="8">
        <v>23.587814797411301</v>
      </c>
      <c r="G4627" s="8">
        <v>9.8928145302542205</v>
      </c>
      <c r="H4627" s="8">
        <v>11.8096474329137</v>
      </c>
      <c r="I4627" s="8">
        <v>15.8771268522328</v>
      </c>
      <c r="J4627" s="8">
        <v>20.743484989416402</v>
      </c>
      <c r="K4627" s="8">
        <v>0.97527629427631302</v>
      </c>
      <c r="L4627" s="8">
        <v>9.4758153131111494E-2</v>
      </c>
    </row>
    <row r="4628" spans="1:12" x14ac:dyDescent="0.2">
      <c r="A4628" s="7" t="s">
        <v>18419</v>
      </c>
      <c r="B4628" s="7" t="s">
        <v>18420</v>
      </c>
      <c r="C4628" s="7" t="s">
        <v>18421</v>
      </c>
      <c r="D4628" s="7" t="s">
        <v>18422</v>
      </c>
      <c r="E4628" s="8">
        <v>1019.05938229769</v>
      </c>
      <c r="F4628" s="8">
        <v>978.89431409256701</v>
      </c>
      <c r="G4628" s="8">
        <v>1000.1635490087</v>
      </c>
      <c r="H4628" s="8">
        <v>820.77049658750502</v>
      </c>
      <c r="I4628" s="8">
        <v>937.742804710001</v>
      </c>
      <c r="J4628" s="8">
        <v>881.10421955045001</v>
      </c>
      <c r="K4628" s="8">
        <v>0.54746345161570897</v>
      </c>
      <c r="L4628" s="8">
        <v>-0.18374583876377201</v>
      </c>
    </row>
    <row r="4629" spans="1:12" x14ac:dyDescent="0.2">
      <c r="A4629" s="7" t="s">
        <v>18423</v>
      </c>
      <c r="B4629" s="7" t="s">
        <v>18424</v>
      </c>
      <c r="C4629" s="7" t="s">
        <v>18425</v>
      </c>
      <c r="D4629" s="7" t="s">
        <v>18426</v>
      </c>
      <c r="E4629" s="8">
        <v>367.69164909286297</v>
      </c>
      <c r="F4629" s="8">
        <v>377.40503675858002</v>
      </c>
      <c r="G4629" s="8">
        <v>403.62683283437201</v>
      </c>
      <c r="H4629" s="8">
        <v>459.59211259756</v>
      </c>
      <c r="I4629" s="8">
        <v>313.57325533159798</v>
      </c>
      <c r="J4629" s="8">
        <v>481.05129475456198</v>
      </c>
      <c r="K4629" s="8">
        <v>0.87041736526804803</v>
      </c>
      <c r="L4629" s="8">
        <v>0.12680803572903199</v>
      </c>
    </row>
    <row r="4630" spans="1:12" x14ac:dyDescent="0.2">
      <c r="A4630" s="7" t="s">
        <v>18427</v>
      </c>
      <c r="B4630" s="7" t="s">
        <v>18428</v>
      </c>
      <c r="C4630" s="7" t="s">
        <v>18429</v>
      </c>
      <c r="D4630" s="7" t="s">
        <v>18430</v>
      </c>
      <c r="E4630" s="8">
        <v>139.36699602713301</v>
      </c>
      <c r="F4630" s="8">
        <v>100.248212888998</v>
      </c>
      <c r="G4630" s="8">
        <v>119.703055816076</v>
      </c>
      <c r="H4630" s="8">
        <v>118.096474329137</v>
      </c>
      <c r="I4630" s="8">
        <v>93.278120256867894</v>
      </c>
      <c r="J4630" s="8">
        <v>121.49755493801101</v>
      </c>
      <c r="K4630" s="8">
        <v>0.92641220698592497</v>
      </c>
      <c r="L4630" s="8">
        <v>-0.110179188795718</v>
      </c>
    </row>
    <row r="4631" spans="1:12" x14ac:dyDescent="0.2">
      <c r="A4631" s="7" t="s">
        <v>18431</v>
      </c>
      <c r="B4631" s="7" t="s">
        <v>18432</v>
      </c>
      <c r="C4631" s="7" t="s">
        <v>18433</v>
      </c>
      <c r="D4631" s="7" t="s">
        <v>18434</v>
      </c>
      <c r="E4631" s="8">
        <v>899.460754501358</v>
      </c>
      <c r="F4631" s="8">
        <v>642.76795322945702</v>
      </c>
      <c r="G4631" s="8">
        <v>718.21833489645599</v>
      </c>
      <c r="H4631" s="8">
        <v>1062.8682689622401</v>
      </c>
      <c r="I4631" s="8">
        <v>689.662697643863</v>
      </c>
      <c r="J4631" s="8">
        <v>793.19135459530401</v>
      </c>
      <c r="K4631" s="8">
        <v>0.79453970653843897</v>
      </c>
      <c r="L4631" s="8">
        <v>0.17151115878151099</v>
      </c>
    </row>
    <row r="4632" spans="1:12" x14ac:dyDescent="0.2">
      <c r="A4632" s="7" t="s">
        <v>18435</v>
      </c>
      <c r="B4632" s="7" t="s">
        <v>18436</v>
      </c>
      <c r="C4632" s="7" t="s">
        <v>18437</v>
      </c>
      <c r="E4632" s="8">
        <v>64.247196750097004</v>
      </c>
      <c r="F4632" s="8">
        <v>111.059294671145</v>
      </c>
      <c r="G4632" s="8">
        <v>62.324731540601597</v>
      </c>
      <c r="H4632" s="8">
        <v>48.222727017731103</v>
      </c>
      <c r="I4632" s="8">
        <v>32.746574132730203</v>
      </c>
      <c r="J4632" s="8">
        <v>32.596904983368702</v>
      </c>
      <c r="K4632" s="8">
        <v>0.145804029335702</v>
      </c>
      <c r="L4632" s="8">
        <v>-1.0651626464697199</v>
      </c>
    </row>
    <row r="4633" spans="1:12" x14ac:dyDescent="0.2">
      <c r="A4633" s="7" t="s">
        <v>18438</v>
      </c>
      <c r="B4633" s="7" t="s">
        <v>18439</v>
      </c>
      <c r="C4633" s="7" t="s">
        <v>18440</v>
      </c>
      <c r="D4633" s="7" t="s">
        <v>18441</v>
      </c>
      <c r="E4633" s="8">
        <v>1709.9638519641201</v>
      </c>
      <c r="F4633" s="8">
        <v>1601.02292937429</v>
      </c>
      <c r="G4633" s="8">
        <v>1424.5652923566099</v>
      </c>
      <c r="H4633" s="8">
        <v>1306.93431590912</v>
      </c>
      <c r="I4633" s="8">
        <v>1261.2392643242499</v>
      </c>
      <c r="J4633" s="8">
        <v>1183.3664293962299</v>
      </c>
      <c r="K4633" s="8">
        <v>0.111284297245191</v>
      </c>
      <c r="L4633" s="8">
        <v>-0.33604973872833999</v>
      </c>
    </row>
    <row r="4634" spans="1:12" x14ac:dyDescent="0.2">
      <c r="A4634" s="7" t="s">
        <v>18442</v>
      </c>
      <c r="B4634" s="7" t="s">
        <v>18443</v>
      </c>
      <c r="C4634" s="7" t="s">
        <v>18444</v>
      </c>
      <c r="D4634" s="7" t="s">
        <v>18445</v>
      </c>
      <c r="E4634" s="8">
        <v>303.444452342766</v>
      </c>
      <c r="F4634" s="8">
        <v>325.31527908096399</v>
      </c>
      <c r="G4634" s="8">
        <v>258.202459239635</v>
      </c>
      <c r="H4634" s="8">
        <v>284.415675676006</v>
      </c>
      <c r="I4634" s="8">
        <v>263.957233918371</v>
      </c>
      <c r="J4634" s="8">
        <v>295.34771484931002</v>
      </c>
      <c r="K4634" s="8">
        <v>0.92769956398758702</v>
      </c>
      <c r="L4634" s="8">
        <v>-7.2125057774490797E-2</v>
      </c>
    </row>
    <row r="4635" spans="1:12" x14ac:dyDescent="0.2">
      <c r="A4635" s="7" t="s">
        <v>18446</v>
      </c>
      <c r="B4635" s="7" t="s">
        <v>18447</v>
      </c>
      <c r="C4635" s="7" t="s">
        <v>18448</v>
      </c>
      <c r="D4635" s="7" t="s">
        <v>18449</v>
      </c>
      <c r="E4635" s="8">
        <v>161.11220108101301</v>
      </c>
      <c r="F4635" s="8">
        <v>77.643223708145399</v>
      </c>
      <c r="G4635" s="8">
        <v>99.917426755567604</v>
      </c>
      <c r="H4635" s="8">
        <v>109.239238754452</v>
      </c>
      <c r="I4635" s="8">
        <v>68.470109550254094</v>
      </c>
      <c r="J4635" s="8">
        <v>107.668564945066</v>
      </c>
      <c r="K4635" s="8">
        <v>0.85573256090799499</v>
      </c>
      <c r="L4635" s="8">
        <v>-0.24687732643383101</v>
      </c>
    </row>
    <row r="4636" spans="1:12" x14ac:dyDescent="0.2">
      <c r="A4636" s="7" t="s">
        <v>18450</v>
      </c>
      <c r="B4636" s="7" t="s">
        <v>18451</v>
      </c>
      <c r="C4636" s="7" t="s">
        <v>18452</v>
      </c>
      <c r="D4636" s="7" t="s">
        <v>18453</v>
      </c>
      <c r="E4636" s="8">
        <v>146.285924907913</v>
      </c>
      <c r="F4636" s="8">
        <v>199.51360016143701</v>
      </c>
      <c r="G4636" s="8">
        <v>304.69868753182999</v>
      </c>
      <c r="H4636" s="8">
        <v>447.782465164646</v>
      </c>
      <c r="I4636" s="8">
        <v>362.196956316561</v>
      </c>
      <c r="J4636" s="8">
        <v>289.42100485233402</v>
      </c>
      <c r="K4636" s="8">
        <v>0.121743029558805</v>
      </c>
      <c r="L4636" s="8">
        <v>0.75714127324522495</v>
      </c>
    </row>
    <row r="4637" spans="1:12" x14ac:dyDescent="0.2">
      <c r="A4637" s="7" t="s">
        <v>18454</v>
      </c>
      <c r="B4637" s="7" t="s">
        <v>18455</v>
      </c>
      <c r="C4637" s="7" t="s">
        <v>18456</v>
      </c>
      <c r="D4637" s="7" t="s">
        <v>18457</v>
      </c>
      <c r="E4637" s="8">
        <v>14.8262761730993</v>
      </c>
      <c r="F4637" s="8">
        <v>43.244327128587301</v>
      </c>
      <c r="G4637" s="8">
        <v>32.6462879498389</v>
      </c>
      <c r="H4637" s="8">
        <v>7.8730982886091603</v>
      </c>
      <c r="I4637" s="8">
        <v>24.8080107066138</v>
      </c>
      <c r="J4637" s="8">
        <v>20.743484989416402</v>
      </c>
      <c r="K4637" s="8">
        <v>0.69630604821912601</v>
      </c>
      <c r="L4637" s="8">
        <v>-0.76422108446043302</v>
      </c>
    </row>
    <row r="4638" spans="1:12" x14ac:dyDescent="0.2">
      <c r="A4638" s="7" t="s">
        <v>18458</v>
      </c>
      <c r="B4638" s="7" t="s">
        <v>18459</v>
      </c>
      <c r="C4638" s="7" t="s">
        <v>18460</v>
      </c>
      <c r="D4638" s="7" t="s">
        <v>18461</v>
      </c>
      <c r="E4638" s="8">
        <v>90.934493861675804</v>
      </c>
      <c r="F4638" s="8">
        <v>74.694746858469003</v>
      </c>
      <c r="G4638" s="8">
        <v>115.745930003974</v>
      </c>
      <c r="H4638" s="8">
        <v>34.4448050126651</v>
      </c>
      <c r="I4638" s="8">
        <v>51.600662269756697</v>
      </c>
      <c r="J4638" s="8">
        <v>62.230454968249298</v>
      </c>
      <c r="K4638" s="8">
        <v>0.170219561127326</v>
      </c>
      <c r="L4638" s="8">
        <v>-0.92425159885337604</v>
      </c>
    </row>
    <row r="4639" spans="1:12" x14ac:dyDescent="0.2">
      <c r="A4639" s="7" t="s">
        <v>18462</v>
      </c>
      <c r="B4639" s="7" t="s">
        <v>18463</v>
      </c>
      <c r="D4639" s="7" t="s">
        <v>18464</v>
      </c>
      <c r="E4639" s="8">
        <v>0</v>
      </c>
      <c r="F4639" s="8">
        <v>0</v>
      </c>
      <c r="G4639" s="8">
        <v>8.9035330772288006</v>
      </c>
      <c r="H4639" s="8">
        <v>9.8413728607614495</v>
      </c>
      <c r="I4639" s="8">
        <v>4.9616021413227598</v>
      </c>
      <c r="J4639" s="8">
        <v>6.9144949964721398</v>
      </c>
      <c r="K4639" s="8">
        <v>0.82412307810326202</v>
      </c>
      <c r="L4639" s="8">
        <v>1.2869842074355</v>
      </c>
    </row>
    <row r="4640" spans="1:12" x14ac:dyDescent="0.2">
      <c r="A4640" s="7" t="s">
        <v>18465</v>
      </c>
      <c r="B4640" s="7" t="s">
        <v>18466</v>
      </c>
      <c r="C4640" s="7" t="s">
        <v>18467</v>
      </c>
      <c r="D4640" s="7" t="s">
        <v>18468</v>
      </c>
      <c r="E4640" s="8">
        <v>241.17409241574899</v>
      </c>
      <c r="F4640" s="8">
        <v>166.097529198438</v>
      </c>
      <c r="G4640" s="8">
        <v>177.08138009154999</v>
      </c>
      <c r="H4640" s="8">
        <v>331.654265407661</v>
      </c>
      <c r="I4640" s="8">
        <v>235.17994149869901</v>
      </c>
      <c r="J4640" s="8">
        <v>251.88517487148499</v>
      </c>
      <c r="K4640" s="8">
        <v>0.32142270495769099</v>
      </c>
      <c r="L4640" s="8">
        <v>0.48661390142607402</v>
      </c>
    </row>
    <row r="4641" spans="1:12" x14ac:dyDescent="0.2">
      <c r="A4641" s="7" t="s">
        <v>18469</v>
      </c>
      <c r="B4641" s="7" t="s">
        <v>18470</v>
      </c>
      <c r="C4641" s="7" t="s">
        <v>18471</v>
      </c>
      <c r="D4641" s="7" t="s">
        <v>18472</v>
      </c>
      <c r="E4641" s="8">
        <v>87.969238627055901</v>
      </c>
      <c r="F4641" s="8">
        <v>110.076469054586</v>
      </c>
      <c r="G4641" s="8">
        <v>76.174671882957497</v>
      </c>
      <c r="H4641" s="8">
        <v>31.492393154436598</v>
      </c>
      <c r="I4641" s="8">
        <v>69.4624299785186</v>
      </c>
      <c r="J4641" s="8">
        <v>39.511399979840803</v>
      </c>
      <c r="K4641" s="8">
        <v>0.19337905599227401</v>
      </c>
      <c r="L4641" s="8">
        <v>-0.96539783182084205</v>
      </c>
    </row>
    <row r="4642" spans="1:12" x14ac:dyDescent="0.2">
      <c r="A4642" s="7" t="s">
        <v>18473</v>
      </c>
      <c r="B4642" s="7" t="s">
        <v>18474</v>
      </c>
      <c r="E4642" s="8">
        <v>39.536736461598203</v>
      </c>
      <c r="F4642" s="8">
        <v>37.347373429234501</v>
      </c>
      <c r="G4642" s="8">
        <v>39.571258121016903</v>
      </c>
      <c r="H4642" s="8">
        <v>11.8096474329137</v>
      </c>
      <c r="I4642" s="8">
        <v>21.831049421820101</v>
      </c>
      <c r="J4642" s="8">
        <v>37.535829980848803</v>
      </c>
      <c r="K4642" s="8">
        <v>0.63442977709569903</v>
      </c>
      <c r="L4642" s="8">
        <v>-0.71040075788642898</v>
      </c>
    </row>
    <row r="4643" spans="1:12" x14ac:dyDescent="0.2">
      <c r="A4643" s="7" t="s">
        <v>18475</v>
      </c>
      <c r="B4643" s="7" t="s">
        <v>18476</v>
      </c>
      <c r="C4643" s="7" t="s">
        <v>18477</v>
      </c>
      <c r="D4643" s="7" t="s">
        <v>18478</v>
      </c>
      <c r="E4643" s="8">
        <v>45.467246930837902</v>
      </c>
      <c r="F4643" s="8">
        <v>8.8454305490292207</v>
      </c>
      <c r="G4643" s="8">
        <v>14.839221795381301</v>
      </c>
      <c r="H4643" s="8">
        <v>12.793784718989899</v>
      </c>
      <c r="I4643" s="8">
        <v>0</v>
      </c>
      <c r="J4643" s="8">
        <v>1.9755699989920401</v>
      </c>
      <c r="K4643" s="8">
        <v>0.37169269540337702</v>
      </c>
      <c r="L4643" s="8">
        <v>-2.2262688380992</v>
      </c>
    </row>
    <row r="4644" spans="1:12" x14ac:dyDescent="0.2">
      <c r="A4644" s="7" t="s">
        <v>18479</v>
      </c>
      <c r="B4644" s="7" t="s">
        <v>18480</v>
      </c>
      <c r="C4644" s="7" t="s">
        <v>18481</v>
      </c>
      <c r="D4644" s="7" t="s">
        <v>18482</v>
      </c>
      <c r="E4644" s="8">
        <v>462.579816600698</v>
      </c>
      <c r="F4644" s="8">
        <v>615.24883596581003</v>
      </c>
      <c r="G4644" s="8">
        <v>485.73719343548203</v>
      </c>
      <c r="H4644" s="8">
        <v>501.91001589883399</v>
      </c>
      <c r="I4644" s="8">
        <v>614.24634509575799</v>
      </c>
      <c r="J4644" s="8">
        <v>571.92751470819599</v>
      </c>
      <c r="K4644" s="8">
        <v>0.86781180941079805</v>
      </c>
      <c r="L4644" s="8">
        <v>0.110483498823677</v>
      </c>
    </row>
    <row r="4645" spans="1:12" x14ac:dyDescent="0.2">
      <c r="A4645" s="7" t="s">
        <v>18483</v>
      </c>
      <c r="B4645" s="7" t="s">
        <v>18484</v>
      </c>
      <c r="C4645" s="7" t="s">
        <v>18485</v>
      </c>
      <c r="D4645" s="7" t="s">
        <v>18486</v>
      </c>
      <c r="E4645" s="8">
        <v>0</v>
      </c>
      <c r="F4645" s="8">
        <v>11.793907398705599</v>
      </c>
      <c r="G4645" s="8">
        <v>16.817784701432199</v>
      </c>
      <c r="H4645" s="8">
        <v>1.9682745721522901</v>
      </c>
      <c r="I4645" s="8">
        <v>14.8848064239683</v>
      </c>
      <c r="J4645" s="8">
        <v>7.9022799959681604</v>
      </c>
      <c r="K4645" s="8">
        <v>0.96983643364296201</v>
      </c>
      <c r="L4645" s="8">
        <v>-0.20914533472535701</v>
      </c>
    </row>
    <row r="4646" spans="1:12" x14ac:dyDescent="0.2">
      <c r="A4646" s="7" t="s">
        <v>18487</v>
      </c>
      <c r="B4646" s="7" t="s">
        <v>18488</v>
      </c>
      <c r="C4646" s="7" t="s">
        <v>18489</v>
      </c>
      <c r="D4646" s="7" t="s">
        <v>18490</v>
      </c>
      <c r="E4646" s="8">
        <v>471.47558230455797</v>
      </c>
      <c r="F4646" s="8">
        <v>391.16459539040301</v>
      </c>
      <c r="G4646" s="8">
        <v>470.89797164010099</v>
      </c>
      <c r="H4646" s="8">
        <v>563.910664921631</v>
      </c>
      <c r="I4646" s="8">
        <v>504.09877755839199</v>
      </c>
      <c r="J4646" s="8">
        <v>617.36562468501302</v>
      </c>
      <c r="K4646" s="8">
        <v>0.30643522286275499</v>
      </c>
      <c r="L4646" s="8">
        <v>0.33786090976651001</v>
      </c>
    </row>
    <row r="4647" spans="1:12" x14ac:dyDescent="0.2">
      <c r="A4647" s="7" t="s">
        <v>18491</v>
      </c>
      <c r="B4647" s="7" t="s">
        <v>18492</v>
      </c>
      <c r="C4647" s="7" t="s">
        <v>18493</v>
      </c>
      <c r="D4647" s="7" t="s">
        <v>18494</v>
      </c>
      <c r="E4647" s="8">
        <v>1859.2150321066499</v>
      </c>
      <c r="F4647" s="8">
        <v>1815.27891378411</v>
      </c>
      <c r="G4647" s="8">
        <v>1689.6927217674199</v>
      </c>
      <c r="H4647" s="8">
        <v>1367.95082764584</v>
      </c>
      <c r="I4647" s="8">
        <v>1658.16743563007</v>
      </c>
      <c r="J4647" s="8">
        <v>1420.43482927528</v>
      </c>
      <c r="K4647" s="8">
        <v>0.26216060407275099</v>
      </c>
      <c r="L4647" s="8">
        <v>-0.270694102587825</v>
      </c>
    </row>
    <row r="4648" spans="1:12" x14ac:dyDescent="0.2">
      <c r="A4648" s="7" t="s">
        <v>18495</v>
      </c>
      <c r="B4648" s="7" t="s">
        <v>243</v>
      </c>
      <c r="C4648" s="7" t="s">
        <v>18496</v>
      </c>
      <c r="D4648" s="7" t="s">
        <v>245</v>
      </c>
      <c r="E4648" s="8">
        <v>56.339849457777397</v>
      </c>
      <c r="F4648" s="8">
        <v>114.007771520821</v>
      </c>
      <c r="G4648" s="8">
        <v>54.410479916398202</v>
      </c>
      <c r="H4648" s="8">
        <v>4.9206864303807301</v>
      </c>
      <c r="I4648" s="8">
        <v>24.8080107066138</v>
      </c>
      <c r="J4648" s="8">
        <v>23.706839987904502</v>
      </c>
      <c r="K4648" s="8">
        <v>2.49567630477316E-2</v>
      </c>
      <c r="L4648" s="8">
        <v>-2.0729310242716101</v>
      </c>
    </row>
    <row r="4649" spans="1:12" x14ac:dyDescent="0.2">
      <c r="A4649" s="7" t="s">
        <v>18497</v>
      </c>
      <c r="B4649" s="7" t="s">
        <v>18498</v>
      </c>
      <c r="C4649" s="7" t="s">
        <v>18499</v>
      </c>
      <c r="D4649" s="7" t="s">
        <v>18500</v>
      </c>
      <c r="E4649" s="8">
        <v>1047.72351623235</v>
      </c>
      <c r="F4649" s="8">
        <v>1083.0738294478001</v>
      </c>
      <c r="G4649" s="8">
        <v>1279.1409187618699</v>
      </c>
      <c r="H4649" s="8">
        <v>705.62643411659599</v>
      </c>
      <c r="I4649" s="8">
        <v>758.13280719411796</v>
      </c>
      <c r="J4649" s="8">
        <v>843.568389569602</v>
      </c>
      <c r="K4649" s="8">
        <v>5.9551175885465997E-3</v>
      </c>
      <c r="L4649" s="8">
        <v>-0.56352188669994896</v>
      </c>
    </row>
    <row r="4650" spans="1:12" x14ac:dyDescent="0.2">
      <c r="A4650" s="7" t="s">
        <v>18501</v>
      </c>
      <c r="B4650" s="7" t="s">
        <v>18502</v>
      </c>
      <c r="C4650" s="7" t="s">
        <v>18503</v>
      </c>
      <c r="D4650" s="7" t="s">
        <v>18504</v>
      </c>
      <c r="E4650" s="8">
        <v>202.625774365691</v>
      </c>
      <c r="F4650" s="8">
        <v>218.187286876054</v>
      </c>
      <c r="G4650" s="8">
        <v>158.28503248406699</v>
      </c>
      <c r="H4650" s="8">
        <v>93.493042177233804</v>
      </c>
      <c r="I4650" s="8">
        <v>142.894141670095</v>
      </c>
      <c r="J4650" s="8">
        <v>147.17996492490701</v>
      </c>
      <c r="K4650" s="8">
        <v>0.26411210956336201</v>
      </c>
      <c r="L4650" s="8">
        <v>-0.59444793330150503</v>
      </c>
    </row>
    <row r="4651" spans="1:12" x14ac:dyDescent="0.2">
      <c r="A4651" s="7" t="s">
        <v>18505</v>
      </c>
      <c r="B4651" s="7" t="s">
        <v>18506</v>
      </c>
      <c r="D4651" s="7" t="s">
        <v>18507</v>
      </c>
      <c r="E4651" s="8">
        <v>6.9189288807796796</v>
      </c>
      <c r="F4651" s="8">
        <v>7.8626049324704201</v>
      </c>
      <c r="G4651" s="8">
        <v>10.8820959832796</v>
      </c>
      <c r="H4651" s="8">
        <v>3.9365491443045801</v>
      </c>
      <c r="I4651" s="8">
        <v>0</v>
      </c>
      <c r="J4651" s="8">
        <v>2.9633549984880601</v>
      </c>
      <c r="K4651" s="8">
        <v>0.55302467487167795</v>
      </c>
      <c r="L4651" s="8">
        <v>-1.8940839406393699</v>
      </c>
    </row>
    <row r="4652" spans="1:12" x14ac:dyDescent="0.2">
      <c r="A4652" s="7" t="s">
        <v>18508</v>
      </c>
      <c r="B4652" s="7" t="s">
        <v>18509</v>
      </c>
      <c r="E4652" s="8">
        <v>0</v>
      </c>
      <c r="F4652" s="8">
        <v>1.9656512331176099</v>
      </c>
      <c r="G4652" s="8">
        <v>8.9035330772288006</v>
      </c>
      <c r="H4652" s="8">
        <v>257.84396895194999</v>
      </c>
      <c r="I4652" s="8">
        <v>164.725191091916</v>
      </c>
      <c r="J4652" s="8">
        <v>94.827359951618007</v>
      </c>
      <c r="K4652" s="8">
        <v>2.11971553724415E-11</v>
      </c>
      <c r="L4652" s="8">
        <v>5.5739699670009797</v>
      </c>
    </row>
    <row r="4653" spans="1:12" x14ac:dyDescent="0.2">
      <c r="A4653" s="7" t="s">
        <v>18510</v>
      </c>
      <c r="B4653" s="7" t="s">
        <v>18511</v>
      </c>
      <c r="C4653" s="7" t="s">
        <v>18512</v>
      </c>
      <c r="D4653" s="7" t="s">
        <v>18513</v>
      </c>
      <c r="E4653" s="8">
        <v>47.444083753917802</v>
      </c>
      <c r="F4653" s="8">
        <v>85.505828640615803</v>
      </c>
      <c r="G4653" s="8">
        <v>62.324731540601597</v>
      </c>
      <c r="H4653" s="8">
        <v>38.381354156969699</v>
      </c>
      <c r="I4653" s="8">
        <v>26.792651563142901</v>
      </c>
      <c r="J4653" s="8">
        <v>10.865634994456199</v>
      </c>
      <c r="K4653" s="8">
        <v>0.14442122786780801</v>
      </c>
      <c r="L4653" s="8">
        <v>-1.3606161017959499</v>
      </c>
    </row>
    <row r="4654" spans="1:12" x14ac:dyDescent="0.2">
      <c r="A4654" s="7" t="s">
        <v>18514</v>
      </c>
      <c r="B4654" s="7" t="s">
        <v>18515</v>
      </c>
      <c r="C4654" s="7" t="s">
        <v>18516</v>
      </c>
      <c r="D4654" s="7" t="s">
        <v>18517</v>
      </c>
      <c r="E4654" s="8">
        <v>7.9073472923196304</v>
      </c>
      <c r="F4654" s="8">
        <v>33.416070962999299</v>
      </c>
      <c r="G4654" s="8">
        <v>31.657006496813501</v>
      </c>
      <c r="H4654" s="8">
        <v>17.714471149370599</v>
      </c>
      <c r="I4654" s="8">
        <v>30.761933276201098</v>
      </c>
      <c r="J4654" s="8">
        <v>50.377034974296997</v>
      </c>
      <c r="K4654" s="8">
        <v>0.86363911574850505</v>
      </c>
      <c r="L4654" s="8">
        <v>0.43763898856973299</v>
      </c>
    </row>
    <row r="4655" spans="1:12" x14ac:dyDescent="0.2">
      <c r="A4655" s="7" t="s">
        <v>18518</v>
      </c>
      <c r="B4655" s="7" t="s">
        <v>18519</v>
      </c>
      <c r="E4655" s="8">
        <v>695.84656172412804</v>
      </c>
      <c r="F4655" s="8">
        <v>767.58680653242504</v>
      </c>
      <c r="G4655" s="8">
        <v>736.02540105091396</v>
      </c>
      <c r="H4655" s="8">
        <v>575.72031235454494</v>
      </c>
      <c r="I4655" s="8">
        <v>677.75485250468898</v>
      </c>
      <c r="J4655" s="8">
        <v>730.96089962705503</v>
      </c>
      <c r="K4655" s="8">
        <v>0.75086515845257695</v>
      </c>
      <c r="L4655" s="8">
        <v>-0.148450194336428</v>
      </c>
    </row>
    <row r="4656" spans="1:12" x14ac:dyDescent="0.2">
      <c r="A4656" s="7" t="s">
        <v>18520</v>
      </c>
      <c r="B4656" s="7" t="s">
        <v>18521</v>
      </c>
      <c r="C4656" s="7" t="s">
        <v>18522</v>
      </c>
      <c r="D4656" s="7" t="s">
        <v>18523</v>
      </c>
      <c r="E4656" s="8">
        <v>407.228385554461</v>
      </c>
      <c r="F4656" s="8">
        <v>269.29421893711202</v>
      </c>
      <c r="G4656" s="8">
        <v>390.766173945042</v>
      </c>
      <c r="H4656" s="8">
        <v>457.623838025407</v>
      </c>
      <c r="I4656" s="8">
        <v>355.25071331870998</v>
      </c>
      <c r="J4656" s="8">
        <v>334.859114829151</v>
      </c>
      <c r="K4656" s="8">
        <v>0.91137978285718202</v>
      </c>
      <c r="L4656" s="8">
        <v>0.104914119406258</v>
      </c>
    </row>
    <row r="4657" spans="1:12" x14ac:dyDescent="0.2">
      <c r="A4657" s="7" t="s">
        <v>18524</v>
      </c>
      <c r="B4657" s="7" t="s">
        <v>18525</v>
      </c>
      <c r="C4657" s="7" t="s">
        <v>18526</v>
      </c>
      <c r="D4657" s="7" t="s">
        <v>18527</v>
      </c>
      <c r="E4657" s="8">
        <v>0</v>
      </c>
      <c r="F4657" s="8">
        <v>0</v>
      </c>
      <c r="G4657" s="8">
        <v>2.96784435907627</v>
      </c>
      <c r="H4657" s="8">
        <v>14.762059291142201</v>
      </c>
      <c r="I4657" s="8">
        <v>0</v>
      </c>
      <c r="J4657" s="8">
        <v>0</v>
      </c>
      <c r="K4657" s="8">
        <v>1</v>
      </c>
      <c r="L4657" s="8">
        <v>2.3151067038070501</v>
      </c>
    </row>
    <row r="4658" spans="1:12" x14ac:dyDescent="0.2">
      <c r="A4658" s="7" t="s">
        <v>18528</v>
      </c>
      <c r="B4658" s="7" t="s">
        <v>18529</v>
      </c>
      <c r="D4658" s="7" t="s">
        <v>18530</v>
      </c>
      <c r="E4658" s="8">
        <v>0</v>
      </c>
      <c r="F4658" s="8">
        <v>12.7767330152644</v>
      </c>
      <c r="G4658" s="8">
        <v>0</v>
      </c>
      <c r="H4658" s="8">
        <v>3.9365491443045801</v>
      </c>
      <c r="I4658" s="8">
        <v>0</v>
      </c>
      <c r="J4658" s="8">
        <v>6.9144949964721398</v>
      </c>
      <c r="K4658" s="8">
        <v>0.98049970053605995</v>
      </c>
      <c r="L4658" s="8">
        <v>-0.23585818216192</v>
      </c>
    </row>
    <row r="4659" spans="1:12" x14ac:dyDescent="0.2">
      <c r="A4659" s="7" t="s">
        <v>18531</v>
      </c>
      <c r="B4659" s="7" t="s">
        <v>18532</v>
      </c>
      <c r="C4659" s="7" t="s">
        <v>18533</v>
      </c>
      <c r="D4659" s="7" t="s">
        <v>18534</v>
      </c>
      <c r="E4659" s="8">
        <v>187.79949819259099</v>
      </c>
      <c r="F4659" s="8">
        <v>264.38009085431798</v>
      </c>
      <c r="G4659" s="8">
        <v>138.49940342355899</v>
      </c>
      <c r="H4659" s="8">
        <v>205.68469278991401</v>
      </c>
      <c r="I4659" s="8">
        <v>126.024694389598</v>
      </c>
      <c r="J4659" s="8">
        <v>126.43647993549099</v>
      </c>
      <c r="K4659" s="8">
        <v>0.68765586997767403</v>
      </c>
      <c r="L4659" s="8">
        <v>-0.36655440952365798</v>
      </c>
    </row>
    <row r="4660" spans="1:12" x14ac:dyDescent="0.2">
      <c r="A4660" s="7" t="s">
        <v>18535</v>
      </c>
      <c r="B4660" s="7" t="s">
        <v>18536</v>
      </c>
      <c r="C4660" s="7" t="s">
        <v>18537</v>
      </c>
      <c r="D4660" s="7" t="s">
        <v>18538</v>
      </c>
      <c r="E4660" s="8">
        <v>158.14694584639301</v>
      </c>
      <c r="F4660" s="8">
        <v>122.85320206985</v>
      </c>
      <c r="G4660" s="8">
        <v>159.27431393709301</v>
      </c>
      <c r="H4660" s="8">
        <v>158.44610305825901</v>
      </c>
      <c r="I4660" s="8">
        <v>224.264416787789</v>
      </c>
      <c r="J4660" s="8">
        <v>202.49592489668399</v>
      </c>
      <c r="K4660" s="8">
        <v>0.47539914532399702</v>
      </c>
      <c r="L4660" s="8">
        <v>0.41053837128415999</v>
      </c>
    </row>
    <row r="4661" spans="1:12" x14ac:dyDescent="0.2">
      <c r="A4661" s="7" t="s">
        <v>18539</v>
      </c>
      <c r="B4661" s="7" t="s">
        <v>18540</v>
      </c>
      <c r="E4661" s="8">
        <v>4.94209205769977</v>
      </c>
      <c r="F4661" s="8">
        <v>17.690861098058399</v>
      </c>
      <c r="G4661" s="8">
        <v>0.98928145302542203</v>
      </c>
      <c r="H4661" s="8">
        <v>0.98413728607614503</v>
      </c>
      <c r="I4661" s="8">
        <v>2.97696128479366</v>
      </c>
      <c r="J4661" s="8">
        <v>14.816774992440299</v>
      </c>
      <c r="K4661" s="8">
        <v>0.95447686107611596</v>
      </c>
      <c r="L4661" s="8">
        <v>-0.33145715857726499</v>
      </c>
    </row>
    <row r="4662" spans="1:12" x14ac:dyDescent="0.2">
      <c r="A4662" s="7" t="s">
        <v>18541</v>
      </c>
      <c r="B4662" s="7" t="s">
        <v>18542</v>
      </c>
      <c r="D4662" s="7" t="s">
        <v>18543</v>
      </c>
      <c r="E4662" s="8">
        <v>14.8262761730993</v>
      </c>
      <c r="F4662" s="8">
        <v>23.587814797411301</v>
      </c>
      <c r="G4662" s="8">
        <v>45.506946839169402</v>
      </c>
      <c r="H4662" s="8">
        <v>60.032374450644802</v>
      </c>
      <c r="I4662" s="8">
        <v>32.746574132730203</v>
      </c>
      <c r="J4662" s="8">
        <v>19.755699989920402</v>
      </c>
      <c r="K4662" s="8">
        <v>0.85425312489664296</v>
      </c>
      <c r="L4662" s="8">
        <v>0.42344580319264602</v>
      </c>
    </row>
    <row r="4663" spans="1:12" x14ac:dyDescent="0.2">
      <c r="A4663" s="7" t="s">
        <v>18544</v>
      </c>
      <c r="B4663" s="7" t="s">
        <v>18545</v>
      </c>
      <c r="C4663" s="7" t="s">
        <v>18546</v>
      </c>
      <c r="D4663" s="7" t="s">
        <v>18547</v>
      </c>
      <c r="E4663" s="8">
        <v>697.82339854720703</v>
      </c>
      <c r="F4663" s="8">
        <v>701.737490222985</v>
      </c>
      <c r="G4663" s="8">
        <v>711.29336472527802</v>
      </c>
      <c r="H4663" s="8">
        <v>676.10231553431197</v>
      </c>
      <c r="I4663" s="8">
        <v>855.380209164044</v>
      </c>
      <c r="J4663" s="8">
        <v>746.76545961899103</v>
      </c>
      <c r="K4663" s="8">
        <v>0.82889709990996896</v>
      </c>
      <c r="L4663" s="8">
        <v>0.11006459592626</v>
      </c>
    </row>
    <row r="4664" spans="1:12" x14ac:dyDescent="0.2">
      <c r="A4664" s="7" t="s">
        <v>18548</v>
      </c>
      <c r="B4664" s="7" t="s">
        <v>18549</v>
      </c>
      <c r="C4664" s="7" t="s">
        <v>18550</v>
      </c>
      <c r="D4664" s="7" t="s">
        <v>18551</v>
      </c>
      <c r="E4664" s="8">
        <v>782.82738193964303</v>
      </c>
      <c r="F4664" s="8">
        <v>739.08486365221995</v>
      </c>
      <c r="G4664" s="8">
        <v>784.500192249159</v>
      </c>
      <c r="H4664" s="8">
        <v>523.56103619250905</v>
      </c>
      <c r="I4664" s="8">
        <v>643.02363751542998</v>
      </c>
      <c r="J4664" s="8">
        <v>639.09689467392502</v>
      </c>
      <c r="K4664" s="8">
        <v>0.18177444947339999</v>
      </c>
      <c r="L4664" s="8">
        <v>-0.35313237898272398</v>
      </c>
    </row>
    <row r="4665" spans="1:12" x14ac:dyDescent="0.2">
      <c r="A4665" s="7" t="s">
        <v>18552</v>
      </c>
      <c r="B4665" s="7" t="s">
        <v>18553</v>
      </c>
      <c r="C4665" s="7" t="s">
        <v>18554</v>
      </c>
      <c r="D4665" s="7" t="s">
        <v>18555</v>
      </c>
      <c r="E4665" s="8">
        <v>3.9536736461598201</v>
      </c>
      <c r="F4665" s="8">
        <v>15.725209864940799</v>
      </c>
      <c r="G4665" s="8">
        <v>18.796347607483</v>
      </c>
      <c r="H4665" s="8">
        <v>8.8572355746852995</v>
      </c>
      <c r="I4665" s="8">
        <v>16.8694472804974</v>
      </c>
      <c r="J4665" s="8">
        <v>19.755699989920402</v>
      </c>
      <c r="K4665" s="8">
        <v>0.94642000557348804</v>
      </c>
      <c r="L4665" s="8">
        <v>0.24120984388628999</v>
      </c>
    </row>
    <row r="4666" spans="1:12" x14ac:dyDescent="0.2">
      <c r="A4666" s="7" t="s">
        <v>18556</v>
      </c>
      <c r="B4666" s="7" t="s">
        <v>18557</v>
      </c>
      <c r="C4666" s="7" t="s">
        <v>18558</v>
      </c>
      <c r="D4666" s="7" t="s">
        <v>18559</v>
      </c>
      <c r="E4666" s="8">
        <v>188.787916604131</v>
      </c>
      <c r="F4666" s="8">
        <v>189.685343995849</v>
      </c>
      <c r="G4666" s="8">
        <v>196.86700915205901</v>
      </c>
      <c r="H4666" s="8">
        <v>179.112986065858</v>
      </c>
      <c r="I4666" s="8">
        <v>211.36425122035001</v>
      </c>
      <c r="J4666" s="8">
        <v>186.69136490474801</v>
      </c>
      <c r="K4666" s="8">
        <v>0.99604233822252597</v>
      </c>
      <c r="L4666" s="8">
        <v>4.5363454540196298E-3</v>
      </c>
    </row>
    <row r="4667" spans="1:12" x14ac:dyDescent="0.2">
      <c r="A4667" s="7" t="s">
        <v>18560</v>
      </c>
      <c r="B4667" s="7" t="s">
        <v>18561</v>
      </c>
      <c r="C4667" s="7" t="s">
        <v>18562</v>
      </c>
      <c r="D4667" s="7" t="s">
        <v>18563</v>
      </c>
      <c r="E4667" s="8">
        <v>180.880569311812</v>
      </c>
      <c r="F4667" s="8">
        <v>166.097529198438</v>
      </c>
      <c r="G4667" s="8">
        <v>178.07066154457601</v>
      </c>
      <c r="H4667" s="8">
        <v>106.286826896224</v>
      </c>
      <c r="I4667" s="8">
        <v>108.16292668083599</v>
      </c>
      <c r="J4667" s="8">
        <v>106.68077994556999</v>
      </c>
      <c r="K4667" s="8">
        <v>5.3441996390081202E-2</v>
      </c>
      <c r="L4667" s="8">
        <v>-0.709279661265936</v>
      </c>
    </row>
    <row r="4668" spans="1:12" x14ac:dyDescent="0.2">
      <c r="A4668" s="7" t="s">
        <v>18564</v>
      </c>
      <c r="B4668" s="7" t="s">
        <v>18565</v>
      </c>
      <c r="C4668" s="7" t="s">
        <v>18566</v>
      </c>
      <c r="D4668" s="7" t="s">
        <v>18567</v>
      </c>
      <c r="E4668" s="8">
        <v>25.698878700038801</v>
      </c>
      <c r="F4668" s="8">
        <v>12.7767330152644</v>
      </c>
      <c r="G4668" s="8">
        <v>37.592695214966</v>
      </c>
      <c r="H4668" s="8">
        <v>49.206864303807301</v>
      </c>
      <c r="I4668" s="8">
        <v>12.900165567439201</v>
      </c>
      <c r="J4668" s="8">
        <v>24.694624987400498</v>
      </c>
      <c r="K4668" s="8">
        <v>0.94747334208278899</v>
      </c>
      <c r="L4668" s="8">
        <v>0.19080213312386901</v>
      </c>
    </row>
    <row r="4669" spans="1:12" x14ac:dyDescent="0.2">
      <c r="A4669" s="7" t="s">
        <v>18568</v>
      </c>
      <c r="B4669" s="7" t="s">
        <v>18569</v>
      </c>
      <c r="D4669" s="7" t="s">
        <v>18570</v>
      </c>
      <c r="E4669" s="8">
        <v>4.94209205769977</v>
      </c>
      <c r="F4669" s="8">
        <v>1.9656512331176099</v>
      </c>
      <c r="G4669" s="8">
        <v>18.796347607483</v>
      </c>
      <c r="H4669" s="8">
        <v>6.8889610025330201</v>
      </c>
      <c r="I4669" s="8">
        <v>5.9539225695873101</v>
      </c>
      <c r="J4669" s="8">
        <v>0</v>
      </c>
      <c r="K4669" s="8">
        <v>0.84130917407204098</v>
      </c>
      <c r="L4669" s="8">
        <v>-1.00080344726557</v>
      </c>
    </row>
    <row r="4670" spans="1:12" x14ac:dyDescent="0.2">
      <c r="A4670" s="7" t="s">
        <v>18571</v>
      </c>
      <c r="B4670" s="7" t="s">
        <v>18572</v>
      </c>
      <c r="C4670" s="7" t="s">
        <v>18573</v>
      </c>
      <c r="D4670" s="7" t="s">
        <v>18574</v>
      </c>
      <c r="E4670" s="8">
        <v>218.44046895033</v>
      </c>
      <c r="F4670" s="8">
        <v>140.544063167909</v>
      </c>
      <c r="G4670" s="8">
        <v>114.756648550949</v>
      </c>
      <c r="H4670" s="8">
        <v>188.95435892661999</v>
      </c>
      <c r="I4670" s="8">
        <v>148.848064239683</v>
      </c>
      <c r="J4670" s="8">
        <v>163.97230991633899</v>
      </c>
      <c r="K4670" s="8">
        <v>0.94765066438444201</v>
      </c>
      <c r="L4670" s="8">
        <v>8.2994129877389203E-2</v>
      </c>
    </row>
    <row r="4671" spans="1:12" x14ac:dyDescent="0.2">
      <c r="A4671" s="7" t="s">
        <v>18575</v>
      </c>
      <c r="B4671" s="7" t="s">
        <v>18576</v>
      </c>
      <c r="C4671" s="7" t="s">
        <v>18577</v>
      </c>
      <c r="D4671" s="7" t="s">
        <v>18578</v>
      </c>
      <c r="E4671" s="8">
        <v>708.69600107414703</v>
      </c>
      <c r="F4671" s="8">
        <v>585.76406746904604</v>
      </c>
      <c r="G4671" s="8">
        <v>756.80031156444795</v>
      </c>
      <c r="H4671" s="8">
        <v>671.18162910393096</v>
      </c>
      <c r="I4671" s="8">
        <v>640.04667623063597</v>
      </c>
      <c r="J4671" s="8">
        <v>582.79314970265204</v>
      </c>
      <c r="K4671" s="8">
        <v>0.83819982516896596</v>
      </c>
      <c r="L4671" s="8">
        <v>-0.115022378707041</v>
      </c>
    </row>
    <row r="4672" spans="1:12" x14ac:dyDescent="0.2">
      <c r="A4672" s="7" t="s">
        <v>18579</v>
      </c>
      <c r="B4672" s="7" t="s">
        <v>18580</v>
      </c>
      <c r="D4672" s="7" t="s">
        <v>18581</v>
      </c>
      <c r="E4672" s="8">
        <v>0</v>
      </c>
      <c r="F4672" s="8">
        <v>0</v>
      </c>
      <c r="G4672" s="8">
        <v>17.807066154457601</v>
      </c>
      <c r="H4672" s="8">
        <v>0</v>
      </c>
      <c r="I4672" s="8">
        <v>20.838728993555598</v>
      </c>
      <c r="J4672" s="8">
        <v>4.9389249974801004</v>
      </c>
      <c r="K4672" s="8">
        <v>0.94895798258325503</v>
      </c>
      <c r="L4672" s="8">
        <v>0.53368008095029995</v>
      </c>
    </row>
    <row r="4673" spans="1:12" x14ac:dyDescent="0.2">
      <c r="A4673" s="7" t="s">
        <v>18582</v>
      </c>
      <c r="B4673" s="7" t="s">
        <v>18583</v>
      </c>
      <c r="D4673" s="7" t="s">
        <v>18584</v>
      </c>
      <c r="E4673" s="8">
        <v>0</v>
      </c>
      <c r="F4673" s="8">
        <v>12.7767330152644</v>
      </c>
      <c r="G4673" s="8">
        <v>2.96784435907627</v>
      </c>
      <c r="H4673" s="8">
        <v>2.95241185822844</v>
      </c>
      <c r="I4673" s="8">
        <v>0</v>
      </c>
      <c r="J4673" s="8">
        <v>0</v>
      </c>
      <c r="K4673" s="8">
        <v>1</v>
      </c>
      <c r="L4673" s="8">
        <v>-2.41384391445348</v>
      </c>
    </row>
    <row r="4674" spans="1:12" x14ac:dyDescent="0.2">
      <c r="A4674" s="7" t="s">
        <v>18585</v>
      </c>
      <c r="B4674" s="7" t="s">
        <v>18586</v>
      </c>
      <c r="C4674" s="7" t="s">
        <v>18587</v>
      </c>
      <c r="D4674" s="7" t="s">
        <v>18588</v>
      </c>
      <c r="E4674" s="8">
        <v>82.038728157816195</v>
      </c>
      <c r="F4674" s="8">
        <v>55.0382345272929</v>
      </c>
      <c r="G4674" s="8">
        <v>56.389042822448999</v>
      </c>
      <c r="H4674" s="8">
        <v>41.333766015198101</v>
      </c>
      <c r="I4674" s="8">
        <v>29.7696128479365</v>
      </c>
      <c r="J4674" s="8">
        <v>81.986154958169706</v>
      </c>
      <c r="K4674" s="8">
        <v>0.84039289612353096</v>
      </c>
      <c r="L4674" s="8">
        <v>-0.33761545377341201</v>
      </c>
    </row>
    <row r="4675" spans="1:12" x14ac:dyDescent="0.2">
      <c r="A4675" s="7" t="s">
        <v>18589</v>
      </c>
      <c r="B4675" s="7" t="s">
        <v>18590</v>
      </c>
      <c r="C4675" s="7" t="s">
        <v>18591</v>
      </c>
      <c r="D4675" s="7" t="s">
        <v>18592</v>
      </c>
      <c r="E4675" s="8">
        <v>218.44046895033</v>
      </c>
      <c r="F4675" s="8">
        <v>138.57841193479101</v>
      </c>
      <c r="G4675" s="8">
        <v>109.810241285822</v>
      </c>
      <c r="H4675" s="8">
        <v>236.19294865827499</v>
      </c>
      <c r="I4675" s="8">
        <v>125.032373961334</v>
      </c>
      <c r="J4675" s="8">
        <v>94.827359951618007</v>
      </c>
      <c r="K4675" s="8">
        <v>0.98420330407679402</v>
      </c>
      <c r="L4675" s="8">
        <v>-3.3613905853055001E-2</v>
      </c>
    </row>
    <row r="4676" spans="1:12" x14ac:dyDescent="0.2">
      <c r="A4676" s="7" t="s">
        <v>18593</v>
      </c>
      <c r="B4676" s="7" t="s">
        <v>18594</v>
      </c>
      <c r="C4676" s="7" t="s">
        <v>18595</v>
      </c>
      <c r="D4676" s="7" t="s">
        <v>18596</v>
      </c>
      <c r="E4676" s="8">
        <v>1932.35799456061</v>
      </c>
      <c r="F4676" s="8">
        <v>1659.0096407512599</v>
      </c>
      <c r="G4676" s="8">
        <v>1531.40768928335</v>
      </c>
      <c r="H4676" s="8">
        <v>2013.54488731179</v>
      </c>
      <c r="I4676" s="8">
        <v>1406.1180468508701</v>
      </c>
      <c r="J4676" s="8">
        <v>1561.6880842032101</v>
      </c>
      <c r="K4676" s="8">
        <v>0.95483724161830597</v>
      </c>
      <c r="L4676" s="8">
        <v>-4.0369044401984203E-2</v>
      </c>
    </row>
    <row r="4677" spans="1:12" x14ac:dyDescent="0.2">
      <c r="A4677" s="7" t="s">
        <v>18597</v>
      </c>
      <c r="B4677" s="7" t="s">
        <v>18598</v>
      </c>
      <c r="E4677" s="8">
        <v>46.455665342377799</v>
      </c>
      <c r="F4677" s="8">
        <v>8.8454305490292207</v>
      </c>
      <c r="G4677" s="8">
        <v>11.871377436305099</v>
      </c>
      <c r="H4677" s="8">
        <v>14.762059291142201</v>
      </c>
      <c r="I4677" s="8">
        <v>0.99232042826455202</v>
      </c>
      <c r="J4677" s="8">
        <v>4.9389249974801004</v>
      </c>
      <c r="K4677" s="8">
        <v>0.47368087053260099</v>
      </c>
      <c r="L4677" s="8">
        <v>-1.69802761127298</v>
      </c>
    </row>
    <row r="4678" spans="1:12" x14ac:dyDescent="0.2">
      <c r="A4678" s="7" t="s">
        <v>18599</v>
      </c>
      <c r="B4678" s="7" t="s">
        <v>18600</v>
      </c>
      <c r="C4678" s="7" t="s">
        <v>18601</v>
      </c>
      <c r="D4678" s="7" t="s">
        <v>18602</v>
      </c>
      <c r="E4678" s="8">
        <v>185.822661369511</v>
      </c>
      <c r="F4678" s="8">
        <v>228.01554304164199</v>
      </c>
      <c r="G4678" s="8">
        <v>150.370780859864</v>
      </c>
      <c r="H4678" s="8">
        <v>149.58886748357401</v>
      </c>
      <c r="I4678" s="8">
        <v>221.28745550299499</v>
      </c>
      <c r="J4678" s="8">
        <v>182.74022490676401</v>
      </c>
      <c r="K4678" s="8">
        <v>0.98130315967203996</v>
      </c>
      <c r="L4678" s="8">
        <v>-2.7471830444870601E-2</v>
      </c>
    </row>
    <row r="4679" spans="1:12" x14ac:dyDescent="0.2">
      <c r="A4679" s="7" t="s">
        <v>18603</v>
      </c>
      <c r="B4679" s="7" t="s">
        <v>18604</v>
      </c>
      <c r="C4679" s="7" t="s">
        <v>18605</v>
      </c>
      <c r="E4679" s="8">
        <v>15.8146945846393</v>
      </c>
      <c r="F4679" s="8">
        <v>30.4675941133229</v>
      </c>
      <c r="G4679" s="8">
        <v>20.7749105135339</v>
      </c>
      <c r="H4679" s="8">
        <v>20.666883007599001</v>
      </c>
      <c r="I4679" s="8">
        <v>28.777292419672001</v>
      </c>
      <c r="J4679" s="8">
        <v>34.572474982360703</v>
      </c>
      <c r="K4679" s="8">
        <v>0.88341869818005503</v>
      </c>
      <c r="L4679" s="8">
        <v>0.32505139925995702</v>
      </c>
    </row>
    <row r="4680" spans="1:12" x14ac:dyDescent="0.2">
      <c r="A4680" s="7" t="s">
        <v>18606</v>
      </c>
      <c r="B4680" s="7" t="s">
        <v>18607</v>
      </c>
      <c r="C4680" s="7" t="s">
        <v>18608</v>
      </c>
      <c r="D4680" s="7" t="s">
        <v>18609</v>
      </c>
      <c r="E4680" s="8">
        <v>1397.62363391749</v>
      </c>
      <c r="F4680" s="8">
        <v>1483.08385538723</v>
      </c>
      <c r="G4680" s="8">
        <v>1251.4410380771601</v>
      </c>
      <c r="H4680" s="8">
        <v>1089.4399756862899</v>
      </c>
      <c r="I4680" s="8">
        <v>1086.59086894968</v>
      </c>
      <c r="J4680" s="8">
        <v>1254.4869493599499</v>
      </c>
      <c r="K4680" s="8">
        <v>0.30574524644786999</v>
      </c>
      <c r="L4680" s="8">
        <v>-0.26847609560000002</v>
      </c>
    </row>
    <row r="4681" spans="1:12" x14ac:dyDescent="0.2">
      <c r="A4681" s="7" t="s">
        <v>18610</v>
      </c>
      <c r="B4681" s="7" t="s">
        <v>18611</v>
      </c>
      <c r="C4681" s="7" t="s">
        <v>18612</v>
      </c>
      <c r="D4681" s="7" t="s">
        <v>18613</v>
      </c>
      <c r="E4681" s="8">
        <v>72.154544042416603</v>
      </c>
      <c r="F4681" s="8">
        <v>30.4675941133229</v>
      </c>
      <c r="G4681" s="8">
        <v>48.474791198245697</v>
      </c>
      <c r="H4681" s="8">
        <v>33.460667726588902</v>
      </c>
      <c r="I4681" s="8">
        <v>17.861767708761899</v>
      </c>
      <c r="J4681" s="8">
        <v>30.621334984376599</v>
      </c>
      <c r="K4681" s="8">
        <v>0.443722370147074</v>
      </c>
      <c r="L4681" s="8">
        <v>-0.88249560074154298</v>
      </c>
    </row>
    <row r="4682" spans="1:12" x14ac:dyDescent="0.2">
      <c r="A4682" s="7" t="s">
        <v>18614</v>
      </c>
      <c r="B4682" s="7" t="s">
        <v>18615</v>
      </c>
      <c r="C4682" s="7" t="s">
        <v>18616</v>
      </c>
      <c r="D4682" s="7" t="s">
        <v>18617</v>
      </c>
      <c r="E4682" s="8">
        <v>19.768368230799101</v>
      </c>
      <c r="F4682" s="8">
        <v>4.9141280827940097</v>
      </c>
      <c r="G4682" s="8">
        <v>4.9464072651271103</v>
      </c>
      <c r="H4682" s="8">
        <v>0.98413728607614503</v>
      </c>
      <c r="I4682" s="8">
        <v>0.99232042826455202</v>
      </c>
      <c r="J4682" s="8">
        <v>0</v>
      </c>
      <c r="K4682" s="8">
        <v>0.145509619248431</v>
      </c>
      <c r="L4682" s="8">
        <v>-3.9060449170476801</v>
      </c>
    </row>
    <row r="4683" spans="1:12" x14ac:dyDescent="0.2">
      <c r="A4683" s="7" t="s">
        <v>18618</v>
      </c>
      <c r="B4683" s="7" t="s">
        <v>18619</v>
      </c>
      <c r="E4683" s="8">
        <v>8.8957657038595794</v>
      </c>
      <c r="F4683" s="8">
        <v>1.9656512331176099</v>
      </c>
      <c r="G4683" s="8">
        <v>6.9249701711779501</v>
      </c>
      <c r="H4683" s="8">
        <v>3.9365491443045801</v>
      </c>
      <c r="I4683" s="8">
        <v>9.9232042826455196</v>
      </c>
      <c r="J4683" s="8">
        <v>9.8778499949602097</v>
      </c>
      <c r="K4683" s="8">
        <v>0.92460085118252</v>
      </c>
      <c r="L4683" s="8">
        <v>0.41653210998630202</v>
      </c>
    </row>
    <row r="4684" spans="1:12" x14ac:dyDescent="0.2">
      <c r="A4684" s="7" t="s">
        <v>18620</v>
      </c>
      <c r="B4684" s="7" t="s">
        <v>18621</v>
      </c>
      <c r="C4684" s="7" t="s">
        <v>18622</v>
      </c>
      <c r="D4684" s="7" t="s">
        <v>18623</v>
      </c>
      <c r="E4684" s="8">
        <v>1054.64244511313</v>
      </c>
      <c r="F4684" s="8">
        <v>1463.42734305606</v>
      </c>
      <c r="G4684" s="8">
        <v>1094.1452870461201</v>
      </c>
      <c r="H4684" s="8">
        <v>990.04210979260199</v>
      </c>
      <c r="I4684" s="8">
        <v>1228.4926901915201</v>
      </c>
      <c r="J4684" s="8">
        <v>1067.7955844552</v>
      </c>
      <c r="K4684" s="8">
        <v>0.81206876831261399</v>
      </c>
      <c r="L4684" s="8">
        <v>-0.136444192494239</v>
      </c>
    </row>
    <row r="4685" spans="1:12" x14ac:dyDescent="0.2">
      <c r="A4685" s="7" t="s">
        <v>18624</v>
      </c>
      <c r="B4685" s="7" t="s">
        <v>369</v>
      </c>
      <c r="C4685" s="7" t="s">
        <v>18625</v>
      </c>
      <c r="D4685" s="7" t="s">
        <v>371</v>
      </c>
      <c r="E4685" s="8">
        <v>581.19002598549298</v>
      </c>
      <c r="F4685" s="8">
        <v>480.60172649725502</v>
      </c>
      <c r="G4685" s="8">
        <v>418.46605462975299</v>
      </c>
      <c r="H4685" s="8">
        <v>248.00259609118899</v>
      </c>
      <c r="I4685" s="8">
        <v>324.48878004250798</v>
      </c>
      <c r="J4685" s="8">
        <v>201.50813989718799</v>
      </c>
      <c r="K4685" s="8">
        <v>2.9536882307310201E-3</v>
      </c>
      <c r="L4685" s="8">
        <v>-0.935497701140803</v>
      </c>
    </row>
    <row r="4686" spans="1:12" x14ac:dyDescent="0.2">
      <c r="A4686" s="7" t="s">
        <v>18626</v>
      </c>
      <c r="B4686" s="7" t="s">
        <v>18627</v>
      </c>
      <c r="C4686" s="7" t="s">
        <v>18628</v>
      </c>
      <c r="E4686" s="8">
        <v>286.64133934658702</v>
      </c>
      <c r="F4686" s="8">
        <v>277.15682386958201</v>
      </c>
      <c r="G4686" s="8">
        <v>339.32353838772002</v>
      </c>
      <c r="H4686" s="8">
        <v>283.43153838992998</v>
      </c>
      <c r="I4686" s="8">
        <v>291.74220590977802</v>
      </c>
      <c r="J4686" s="8">
        <v>414.869699788329</v>
      </c>
      <c r="K4686" s="8">
        <v>0.873882150427435</v>
      </c>
      <c r="L4686" s="8">
        <v>0.13259372909626499</v>
      </c>
    </row>
    <row r="4687" spans="1:12" x14ac:dyDescent="0.2">
      <c r="A4687" s="7" t="s">
        <v>18629</v>
      </c>
      <c r="B4687" s="7" t="s">
        <v>18630</v>
      </c>
      <c r="D4687" s="7" t="s">
        <v>18631</v>
      </c>
      <c r="E4687" s="8">
        <v>0</v>
      </c>
      <c r="F4687" s="8">
        <v>0</v>
      </c>
      <c r="G4687" s="8">
        <v>6.9249701711779501</v>
      </c>
      <c r="H4687" s="8">
        <v>15.746196577218299</v>
      </c>
      <c r="I4687" s="8">
        <v>3.9692817130582099</v>
      </c>
      <c r="J4687" s="8">
        <v>0</v>
      </c>
      <c r="K4687" s="8">
        <v>0.84376753508984104</v>
      </c>
      <c r="L4687" s="8">
        <v>1.50997842697116</v>
      </c>
    </row>
    <row r="4688" spans="1:12" x14ac:dyDescent="0.2">
      <c r="A4688" s="7" t="s">
        <v>18632</v>
      </c>
      <c r="B4688" s="7" t="s">
        <v>18633</v>
      </c>
      <c r="C4688" s="7" t="s">
        <v>18634</v>
      </c>
      <c r="D4688" s="7" t="s">
        <v>18635</v>
      </c>
      <c r="E4688" s="8">
        <v>677.06661190486795</v>
      </c>
      <c r="F4688" s="8">
        <v>479.618900880696</v>
      </c>
      <c r="G4688" s="8">
        <v>720.19689780250701</v>
      </c>
      <c r="H4688" s="8">
        <v>1063.85240624831</v>
      </c>
      <c r="I4688" s="8">
        <v>858.357170448837</v>
      </c>
      <c r="J4688" s="8">
        <v>796.15470959379297</v>
      </c>
      <c r="K4688" s="8">
        <v>9.5100004540071503E-2</v>
      </c>
      <c r="L4688" s="8">
        <v>0.53444954148509904</v>
      </c>
    </row>
    <row r="4689" spans="1:12" x14ac:dyDescent="0.2">
      <c r="A4689" s="7" t="s">
        <v>18636</v>
      </c>
      <c r="B4689" s="7" t="s">
        <v>18637</v>
      </c>
      <c r="C4689" s="7" t="s">
        <v>18638</v>
      </c>
      <c r="D4689" s="7" t="s">
        <v>18639</v>
      </c>
      <c r="E4689" s="8">
        <v>720.55702201262602</v>
      </c>
      <c r="F4689" s="8">
        <v>826.55634352595303</v>
      </c>
      <c r="G4689" s="8">
        <v>915.08534404851503</v>
      </c>
      <c r="H4689" s="8">
        <v>764.67467128116505</v>
      </c>
      <c r="I4689" s="8">
        <v>944.68904770785298</v>
      </c>
      <c r="J4689" s="8">
        <v>996.67506449148505</v>
      </c>
      <c r="K4689" s="8">
        <v>0.80211768460048205</v>
      </c>
      <c r="L4689" s="8">
        <v>0.13621867599458001</v>
      </c>
    </row>
    <row r="4690" spans="1:12" x14ac:dyDescent="0.2">
      <c r="A4690" s="7" t="s">
        <v>18640</v>
      </c>
      <c r="B4690" s="7" t="s">
        <v>18641</v>
      </c>
      <c r="C4690" s="7" t="s">
        <v>18642</v>
      </c>
      <c r="D4690" s="7" t="s">
        <v>18643</v>
      </c>
      <c r="E4690" s="8">
        <v>15.8146945846393</v>
      </c>
      <c r="F4690" s="8">
        <v>29.484768496764101</v>
      </c>
      <c r="G4690" s="8">
        <v>27.6998806847118</v>
      </c>
      <c r="H4690" s="8">
        <v>50.191001589883399</v>
      </c>
      <c r="I4690" s="8">
        <v>38.700496702317501</v>
      </c>
      <c r="J4690" s="8">
        <v>26.670194986392598</v>
      </c>
      <c r="K4690" s="8">
        <v>0.64356686952190201</v>
      </c>
      <c r="L4690" s="8">
        <v>0.662681481989573</v>
      </c>
    </row>
    <row r="4691" spans="1:12" x14ac:dyDescent="0.2">
      <c r="A4691" s="7" t="s">
        <v>18644</v>
      </c>
      <c r="B4691" s="7" t="s">
        <v>18645</v>
      </c>
      <c r="C4691" s="7" t="s">
        <v>18646</v>
      </c>
      <c r="D4691" s="7" t="s">
        <v>18647</v>
      </c>
      <c r="E4691" s="8">
        <v>272.80348158502699</v>
      </c>
      <c r="F4691" s="8">
        <v>171.011657281232</v>
      </c>
      <c r="G4691" s="8">
        <v>154.32790667196599</v>
      </c>
      <c r="H4691" s="8">
        <v>299.17773496714801</v>
      </c>
      <c r="I4691" s="8">
        <v>236.17226192696299</v>
      </c>
      <c r="J4691" s="8">
        <v>193.60585990121999</v>
      </c>
      <c r="K4691" s="8">
        <v>0.74416103413343404</v>
      </c>
      <c r="L4691" s="8">
        <v>0.28539008755477802</v>
      </c>
    </row>
    <row r="4692" spans="1:12" x14ac:dyDescent="0.2">
      <c r="A4692" s="7" t="s">
        <v>18648</v>
      </c>
      <c r="B4692" s="7" t="s">
        <v>18649</v>
      </c>
      <c r="C4692" s="7" t="s">
        <v>18650</v>
      </c>
      <c r="D4692" s="7" t="s">
        <v>18651</v>
      </c>
      <c r="E4692" s="8">
        <v>8.8957657038595794</v>
      </c>
      <c r="F4692" s="8">
        <v>12.7767330152644</v>
      </c>
      <c r="G4692" s="8">
        <v>18.796347607483</v>
      </c>
      <c r="H4692" s="8">
        <v>15.746196577218299</v>
      </c>
      <c r="I4692" s="8">
        <v>7.93856342611641</v>
      </c>
      <c r="J4692" s="8">
        <v>7.9022799959681604</v>
      </c>
      <c r="K4692" s="8">
        <v>0.91379669208905501</v>
      </c>
      <c r="L4692" s="8">
        <v>-0.35718779856161798</v>
      </c>
    </row>
    <row r="4693" spans="1:12" x14ac:dyDescent="0.2">
      <c r="A4693" s="7" t="s">
        <v>18652</v>
      </c>
      <c r="B4693" s="7" t="s">
        <v>18653</v>
      </c>
      <c r="C4693" s="7" t="s">
        <v>18654</v>
      </c>
      <c r="D4693" s="7" t="s">
        <v>18655</v>
      </c>
      <c r="E4693" s="8">
        <v>0</v>
      </c>
      <c r="F4693" s="8">
        <v>2.94847684967641</v>
      </c>
      <c r="G4693" s="8">
        <v>12.8606588893305</v>
      </c>
      <c r="H4693" s="8">
        <v>0</v>
      </c>
      <c r="I4693" s="8">
        <v>3.9692817130582099</v>
      </c>
      <c r="J4693" s="8">
        <v>1.9755699989920401</v>
      </c>
      <c r="K4693" s="8">
        <v>1</v>
      </c>
      <c r="L4693" s="8">
        <v>-1.4115457319285201</v>
      </c>
    </row>
    <row r="4694" spans="1:12" x14ac:dyDescent="0.2">
      <c r="A4694" s="7" t="s">
        <v>18656</v>
      </c>
      <c r="B4694" s="7" t="s">
        <v>18657</v>
      </c>
      <c r="C4694" s="7" t="s">
        <v>18658</v>
      </c>
      <c r="D4694" s="7" t="s">
        <v>18659</v>
      </c>
      <c r="E4694" s="8">
        <v>43.490410107758002</v>
      </c>
      <c r="F4694" s="8">
        <v>35.381722196116897</v>
      </c>
      <c r="G4694" s="8">
        <v>49.464072651271103</v>
      </c>
      <c r="H4694" s="8">
        <v>85.619943888624604</v>
      </c>
      <c r="I4694" s="8">
        <v>46.639060128433897</v>
      </c>
      <c r="J4694" s="8">
        <v>67.169379965729405</v>
      </c>
      <c r="K4694" s="8">
        <v>0.512421090081287</v>
      </c>
      <c r="L4694" s="8">
        <v>0.63615266705970896</v>
      </c>
    </row>
    <row r="4695" spans="1:12" x14ac:dyDescent="0.2">
      <c r="A4695" s="7" t="s">
        <v>18660</v>
      </c>
      <c r="B4695" s="7" t="s">
        <v>18661</v>
      </c>
      <c r="C4695" s="7" t="s">
        <v>18662</v>
      </c>
      <c r="D4695" s="7" t="s">
        <v>18663</v>
      </c>
      <c r="E4695" s="8">
        <v>382.51792526596199</v>
      </c>
      <c r="F4695" s="8">
        <v>353.81722196116903</v>
      </c>
      <c r="G4695" s="8">
        <v>439.24096514328699</v>
      </c>
      <c r="H4695" s="8">
        <v>533.40240905327096</v>
      </c>
      <c r="I4695" s="8">
        <v>386.01264659491102</v>
      </c>
      <c r="J4695" s="8">
        <v>438.57653977623301</v>
      </c>
      <c r="K4695" s="8">
        <v>0.70804307721192705</v>
      </c>
      <c r="L4695" s="8">
        <v>0.208178225384476</v>
      </c>
    </row>
    <row r="4696" spans="1:12" x14ac:dyDescent="0.2">
      <c r="A4696" s="7" t="s">
        <v>18664</v>
      </c>
      <c r="B4696" s="7" t="s">
        <v>18665</v>
      </c>
      <c r="C4696" s="7" t="s">
        <v>18666</v>
      </c>
      <c r="E4696" s="8">
        <v>0</v>
      </c>
      <c r="F4696" s="8">
        <v>5.89695369935282</v>
      </c>
      <c r="G4696" s="8">
        <v>0</v>
      </c>
      <c r="H4696" s="8">
        <v>19.682745721522899</v>
      </c>
      <c r="I4696" s="8">
        <v>0</v>
      </c>
      <c r="J4696" s="8">
        <v>6.9144949964721398</v>
      </c>
      <c r="K4696" s="8">
        <v>0.71919837105232998</v>
      </c>
      <c r="L4696" s="8">
        <v>2.1725434004209601</v>
      </c>
    </row>
    <row r="4697" spans="1:12" x14ac:dyDescent="0.2">
      <c r="A4697" s="7" t="s">
        <v>18667</v>
      </c>
      <c r="B4697" s="7" t="s">
        <v>18668</v>
      </c>
      <c r="C4697" s="7" t="s">
        <v>18669</v>
      </c>
      <c r="D4697" s="7" t="s">
        <v>18670</v>
      </c>
      <c r="E4697" s="8">
        <v>387.46001732366199</v>
      </c>
      <c r="F4697" s="8">
        <v>509.10366937745999</v>
      </c>
      <c r="G4697" s="8">
        <v>342.29138274679599</v>
      </c>
      <c r="H4697" s="8">
        <v>381.845266997544</v>
      </c>
      <c r="I4697" s="8">
        <v>565.622644110794</v>
      </c>
      <c r="J4697" s="8">
        <v>451.41774476968101</v>
      </c>
      <c r="K4697" s="8">
        <v>0.81638536712924803</v>
      </c>
      <c r="L4697" s="8">
        <v>0.17518853337858001</v>
      </c>
    </row>
    <row r="4698" spans="1:12" x14ac:dyDescent="0.2">
      <c r="A4698" s="7" t="s">
        <v>18671</v>
      </c>
      <c r="B4698" s="7" t="s">
        <v>18672</v>
      </c>
      <c r="C4698" s="7" t="s">
        <v>18673</v>
      </c>
      <c r="D4698" s="7" t="s">
        <v>18674</v>
      </c>
      <c r="E4698" s="8">
        <v>92.911330684755697</v>
      </c>
      <c r="F4698" s="8">
        <v>74.694746858469003</v>
      </c>
      <c r="G4698" s="8">
        <v>123.66018162817799</v>
      </c>
      <c r="H4698" s="8">
        <v>119.080611615214</v>
      </c>
      <c r="I4698" s="8">
        <v>141.90182124183099</v>
      </c>
      <c r="J4698" s="8">
        <v>146.19217992541101</v>
      </c>
      <c r="K4698" s="8">
        <v>0.47908308021308699</v>
      </c>
      <c r="L4698" s="8">
        <v>0.48337635552248798</v>
      </c>
    </row>
    <row r="4699" spans="1:12" x14ac:dyDescent="0.2">
      <c r="A4699" s="7" t="s">
        <v>18675</v>
      </c>
      <c r="B4699" s="7" t="s">
        <v>18676</v>
      </c>
      <c r="C4699" s="7" t="s">
        <v>18677</v>
      </c>
      <c r="D4699" s="7" t="s">
        <v>18678</v>
      </c>
      <c r="E4699" s="8">
        <v>0</v>
      </c>
      <c r="F4699" s="8">
        <v>32.433245346440501</v>
      </c>
      <c r="G4699" s="8">
        <v>0</v>
      </c>
      <c r="H4699" s="8">
        <v>0</v>
      </c>
      <c r="I4699" s="8">
        <v>29.7696128479365</v>
      </c>
      <c r="J4699" s="8">
        <v>9.8778499949602097</v>
      </c>
      <c r="K4699" s="8">
        <v>0.98393467786717503</v>
      </c>
      <c r="L4699" s="8">
        <v>0.289674552347855</v>
      </c>
    </row>
    <row r="4700" spans="1:12" x14ac:dyDescent="0.2">
      <c r="A4700" s="7" t="s">
        <v>18679</v>
      </c>
      <c r="B4700" s="7" t="s">
        <v>18680</v>
      </c>
      <c r="C4700" s="7" t="s">
        <v>18681</v>
      </c>
      <c r="D4700" s="7" t="s">
        <v>18682</v>
      </c>
      <c r="E4700" s="8">
        <v>331.12016786588498</v>
      </c>
      <c r="F4700" s="8">
        <v>264.38009085431798</v>
      </c>
      <c r="G4700" s="8">
        <v>212.69551240046599</v>
      </c>
      <c r="H4700" s="8">
        <v>261.78051809625498</v>
      </c>
      <c r="I4700" s="8">
        <v>203.425687794233</v>
      </c>
      <c r="J4700" s="8">
        <v>175.82572991029201</v>
      </c>
      <c r="K4700" s="8">
        <v>0.61082542752207902</v>
      </c>
      <c r="L4700" s="8">
        <v>-0.33426801036137399</v>
      </c>
    </row>
    <row r="4701" spans="1:12" x14ac:dyDescent="0.2">
      <c r="A4701" s="7" t="s">
        <v>18683</v>
      </c>
      <c r="B4701" s="7" t="s">
        <v>18684</v>
      </c>
      <c r="C4701" s="7" t="s">
        <v>18685</v>
      </c>
      <c r="D4701" s="7" t="s">
        <v>18686</v>
      </c>
      <c r="E4701" s="8">
        <v>142.33225126175299</v>
      </c>
      <c r="F4701" s="8">
        <v>205.41055386079</v>
      </c>
      <c r="G4701" s="8">
        <v>202.80269787021101</v>
      </c>
      <c r="H4701" s="8">
        <v>191.90677078484799</v>
      </c>
      <c r="I4701" s="8">
        <v>184.571599657207</v>
      </c>
      <c r="J4701" s="8">
        <v>196.56921489970799</v>
      </c>
      <c r="K4701" s="8">
        <v>0.95565260138146901</v>
      </c>
      <c r="L4701" s="8">
        <v>5.7770946015130199E-2</v>
      </c>
    </row>
    <row r="4702" spans="1:12" x14ac:dyDescent="0.2">
      <c r="A4702" s="7" t="s">
        <v>18687</v>
      </c>
      <c r="B4702" s="7" t="s">
        <v>18688</v>
      </c>
      <c r="D4702" s="7" t="s">
        <v>18689</v>
      </c>
      <c r="E4702" s="8">
        <v>243.15092923882901</v>
      </c>
      <c r="F4702" s="8">
        <v>295.8305105842</v>
      </c>
      <c r="G4702" s="8">
        <v>118.713774363051</v>
      </c>
      <c r="H4702" s="8">
        <v>224.38330122536101</v>
      </c>
      <c r="I4702" s="8">
        <v>154.80198680927001</v>
      </c>
      <c r="J4702" s="8">
        <v>304.23777984477402</v>
      </c>
      <c r="K4702" s="8">
        <v>0.97063132538611896</v>
      </c>
      <c r="L4702" s="8">
        <v>5.53394935094026E-2</v>
      </c>
    </row>
    <row r="4703" spans="1:12" x14ac:dyDescent="0.2">
      <c r="A4703" s="7" t="s">
        <v>18690</v>
      </c>
      <c r="B4703" s="7" t="s">
        <v>18691</v>
      </c>
      <c r="C4703" s="7" t="s">
        <v>18692</v>
      </c>
      <c r="D4703" s="7" t="s">
        <v>18693</v>
      </c>
      <c r="E4703" s="8">
        <v>26.6872971115788</v>
      </c>
      <c r="F4703" s="8">
        <v>28.501942880205299</v>
      </c>
      <c r="G4703" s="8">
        <v>26.710599231686398</v>
      </c>
      <c r="H4703" s="8">
        <v>4.9206864303807301</v>
      </c>
      <c r="I4703" s="8">
        <v>11.907845139174601</v>
      </c>
      <c r="J4703" s="8">
        <v>24.694624987400498</v>
      </c>
      <c r="K4703" s="8">
        <v>0.57971316267738504</v>
      </c>
      <c r="L4703" s="8">
        <v>-0.98009160590321798</v>
      </c>
    </row>
    <row r="4704" spans="1:12" x14ac:dyDescent="0.2">
      <c r="A4704" s="7" t="s">
        <v>18694</v>
      </c>
      <c r="B4704" s="7" t="s">
        <v>18695</v>
      </c>
      <c r="C4704" s="7" t="s">
        <v>18696</v>
      </c>
      <c r="E4704" s="8">
        <v>12.8494393500194</v>
      </c>
      <c r="F4704" s="8">
        <v>7.8626049324704201</v>
      </c>
      <c r="G4704" s="8">
        <v>2.96784435907627</v>
      </c>
      <c r="H4704" s="8">
        <v>0</v>
      </c>
      <c r="I4704" s="8">
        <v>0</v>
      </c>
      <c r="J4704" s="8">
        <v>7.9022799959681604</v>
      </c>
      <c r="K4704" s="8">
        <v>0.76549229705390498</v>
      </c>
      <c r="L4704" s="8">
        <v>-1.5832602085718701</v>
      </c>
    </row>
    <row r="4705" spans="1:12" x14ac:dyDescent="0.2">
      <c r="A4705" s="7" t="s">
        <v>18697</v>
      </c>
      <c r="B4705" s="7" t="s">
        <v>18698</v>
      </c>
      <c r="C4705" s="7" t="s">
        <v>18699</v>
      </c>
      <c r="D4705" s="7" t="s">
        <v>18700</v>
      </c>
      <c r="E4705" s="8">
        <v>1283.9555165904001</v>
      </c>
      <c r="F4705" s="8">
        <v>854.07546078960002</v>
      </c>
      <c r="G4705" s="8">
        <v>928.93528439087095</v>
      </c>
      <c r="H4705" s="8">
        <v>1532.30175442056</v>
      </c>
      <c r="I4705" s="8">
        <v>1010.1821959733099</v>
      </c>
      <c r="J4705" s="8">
        <v>923.57897452877899</v>
      </c>
      <c r="K4705" s="8">
        <v>0.816170826216292</v>
      </c>
      <c r="L4705" s="8">
        <v>0.17651323769969299</v>
      </c>
    </row>
    <row r="4706" spans="1:12" x14ac:dyDescent="0.2">
      <c r="A4706" s="7" t="s">
        <v>18701</v>
      </c>
      <c r="B4706" s="7" t="s">
        <v>18702</v>
      </c>
      <c r="D4706" s="7" t="s">
        <v>18703</v>
      </c>
      <c r="E4706" s="8">
        <v>196.695263896451</v>
      </c>
      <c r="F4706" s="8">
        <v>422.61501512028502</v>
      </c>
      <c r="G4706" s="8">
        <v>182.027787356678</v>
      </c>
      <c r="H4706" s="8">
        <v>31.492393154436598</v>
      </c>
      <c r="I4706" s="8">
        <v>219.302814646466</v>
      </c>
      <c r="J4706" s="8">
        <v>150.14331992339501</v>
      </c>
      <c r="K4706" s="8">
        <v>0.34950689931508799</v>
      </c>
      <c r="L4706" s="8">
        <v>-0.99914537255594005</v>
      </c>
    </row>
    <row r="4707" spans="1:12" x14ac:dyDescent="0.2">
      <c r="A4707" s="7" t="s">
        <v>18704</v>
      </c>
      <c r="B4707" s="7" t="s">
        <v>1070</v>
      </c>
      <c r="C4707" s="7" t="s">
        <v>18705</v>
      </c>
      <c r="D4707" s="7" t="s">
        <v>1072</v>
      </c>
      <c r="E4707" s="8">
        <v>324.20123898510502</v>
      </c>
      <c r="F4707" s="8">
        <v>509.10366937745999</v>
      </c>
      <c r="G4707" s="8">
        <v>488.705037794558</v>
      </c>
      <c r="H4707" s="8">
        <v>102.35027775191899</v>
      </c>
      <c r="I4707" s="8">
        <v>158.771268522328</v>
      </c>
      <c r="J4707" s="8">
        <v>139.27768492893901</v>
      </c>
      <c r="K4707" s="8">
        <v>5.7710912048558498E-8</v>
      </c>
      <c r="L4707" s="8">
        <v>-1.72334354540734</v>
      </c>
    </row>
    <row r="4708" spans="1:12" x14ac:dyDescent="0.2">
      <c r="A4708" s="7" t="s">
        <v>18706</v>
      </c>
      <c r="B4708" s="7" t="s">
        <v>18707</v>
      </c>
      <c r="C4708" s="7" t="s">
        <v>18708</v>
      </c>
      <c r="D4708" s="7" t="s">
        <v>18709</v>
      </c>
      <c r="E4708" s="8">
        <v>5.9305104692397199</v>
      </c>
      <c r="F4708" s="8">
        <v>8.8454305490292207</v>
      </c>
      <c r="G4708" s="8">
        <v>6.9249701711779501</v>
      </c>
      <c r="H4708" s="8">
        <v>3.9365491443045801</v>
      </c>
      <c r="I4708" s="8">
        <v>14.8848064239683</v>
      </c>
      <c r="J4708" s="8">
        <v>26.670194986392598</v>
      </c>
      <c r="K4708" s="8">
        <v>0.683958027686424</v>
      </c>
      <c r="L4708" s="8">
        <v>1.06760723750037</v>
      </c>
    </row>
    <row r="4709" spans="1:12" x14ac:dyDescent="0.2">
      <c r="A4709" s="7" t="s">
        <v>18710</v>
      </c>
      <c r="B4709" s="7" t="s">
        <v>18711</v>
      </c>
      <c r="C4709" s="7" t="s">
        <v>18712</v>
      </c>
      <c r="E4709" s="8">
        <v>32.6178075808185</v>
      </c>
      <c r="F4709" s="8">
        <v>58.969536993528202</v>
      </c>
      <c r="G4709" s="8">
        <v>23.742754872610099</v>
      </c>
      <c r="H4709" s="8">
        <v>0.98413728607614503</v>
      </c>
      <c r="I4709" s="8">
        <v>15.8771268522328</v>
      </c>
      <c r="J4709" s="8">
        <v>22.719054988408502</v>
      </c>
      <c r="K4709" s="8">
        <v>0.38399693459880402</v>
      </c>
      <c r="L4709" s="8">
        <v>-1.5432419186381301</v>
      </c>
    </row>
    <row r="4710" spans="1:12" x14ac:dyDescent="0.2">
      <c r="A4710" s="7" t="s">
        <v>18713</v>
      </c>
      <c r="B4710" s="7" t="s">
        <v>18714</v>
      </c>
      <c r="C4710" s="7" t="s">
        <v>18715</v>
      </c>
      <c r="E4710" s="8">
        <v>21.745205053879001</v>
      </c>
      <c r="F4710" s="8">
        <v>7.8626049324704201</v>
      </c>
      <c r="G4710" s="8">
        <v>5.9356887181525302</v>
      </c>
      <c r="H4710" s="8">
        <v>6.8889610025330201</v>
      </c>
      <c r="I4710" s="8">
        <v>4.9616021413227598</v>
      </c>
      <c r="J4710" s="8">
        <v>15.8045599919363</v>
      </c>
      <c r="K4710" s="8">
        <v>0.92642892161133406</v>
      </c>
      <c r="L4710" s="8">
        <v>-0.36187351730441097</v>
      </c>
    </row>
    <row r="4711" spans="1:12" x14ac:dyDescent="0.2">
      <c r="A4711" s="7" t="s">
        <v>18716</v>
      </c>
      <c r="B4711" s="7" t="s">
        <v>18717</v>
      </c>
      <c r="C4711" s="7" t="s">
        <v>18718</v>
      </c>
      <c r="D4711" s="7" t="s">
        <v>18719</v>
      </c>
      <c r="E4711" s="8">
        <v>0.98841841153995402</v>
      </c>
      <c r="F4711" s="8">
        <v>7.8626049324704201</v>
      </c>
      <c r="G4711" s="8">
        <v>1.9785629060508401</v>
      </c>
      <c r="H4711" s="8">
        <v>7.8730982886091603</v>
      </c>
      <c r="I4711" s="8">
        <v>5.9539225695873101</v>
      </c>
      <c r="J4711" s="8">
        <v>12.841204993448301</v>
      </c>
      <c r="K4711" s="8">
        <v>0.70421430246141603</v>
      </c>
      <c r="L4711" s="8">
        <v>1.29944443097885</v>
      </c>
    </row>
    <row r="4712" spans="1:12" x14ac:dyDescent="0.2">
      <c r="A4712" s="7" t="s">
        <v>18720</v>
      </c>
      <c r="B4712" s="7" t="s">
        <v>18721</v>
      </c>
      <c r="C4712" s="7" t="s">
        <v>18722</v>
      </c>
      <c r="D4712" s="7" t="s">
        <v>18723</v>
      </c>
      <c r="E4712" s="8">
        <v>575.25951551625303</v>
      </c>
      <c r="F4712" s="8">
        <v>478.63607526413699</v>
      </c>
      <c r="G4712" s="8">
        <v>562.90114677146505</v>
      </c>
      <c r="H4712" s="8">
        <v>498.95760404060599</v>
      </c>
      <c r="I4712" s="8">
        <v>528.90678826500596</v>
      </c>
      <c r="J4712" s="8">
        <v>464.25894976312998</v>
      </c>
      <c r="K4712" s="8">
        <v>0.83557315786611797</v>
      </c>
      <c r="L4712" s="8">
        <v>-0.115755793020349</v>
      </c>
    </row>
    <row r="4713" spans="1:12" x14ac:dyDescent="0.2">
      <c r="A4713" s="7" t="s">
        <v>18724</v>
      </c>
      <c r="B4713" s="7" t="s">
        <v>18725</v>
      </c>
      <c r="C4713" s="7" t="s">
        <v>18726</v>
      </c>
      <c r="D4713" s="7" t="s">
        <v>18727</v>
      </c>
      <c r="E4713" s="8">
        <v>616.77308880093096</v>
      </c>
      <c r="F4713" s="8">
        <v>811.81395927757103</v>
      </c>
      <c r="G4713" s="8">
        <v>575.76180566079495</v>
      </c>
      <c r="H4713" s="8">
        <v>381.845266997544</v>
      </c>
      <c r="I4713" s="8">
        <v>652.94684179807496</v>
      </c>
      <c r="J4713" s="8">
        <v>544.26953472230696</v>
      </c>
      <c r="K4713" s="8">
        <v>0.51812150345234298</v>
      </c>
      <c r="L4713" s="8">
        <v>-0.344132984053376</v>
      </c>
    </row>
    <row r="4714" spans="1:12" x14ac:dyDescent="0.2">
      <c r="A4714" s="7" t="s">
        <v>18728</v>
      </c>
      <c r="B4714" s="7" t="s">
        <v>18729</v>
      </c>
      <c r="C4714" s="7" t="s">
        <v>18730</v>
      </c>
      <c r="D4714" s="7" t="s">
        <v>18731</v>
      </c>
      <c r="E4714" s="8">
        <v>415.13573284678102</v>
      </c>
      <c r="F4714" s="8">
        <v>490.42998266284297</v>
      </c>
      <c r="G4714" s="8">
        <v>502.55497813691397</v>
      </c>
      <c r="H4714" s="8">
        <v>440.893504162113</v>
      </c>
      <c r="I4714" s="8">
        <v>618.21562680881595</v>
      </c>
      <c r="J4714" s="8">
        <v>533.40389972785101</v>
      </c>
      <c r="K4714" s="8">
        <v>0.75879987527498804</v>
      </c>
      <c r="L4714" s="8">
        <v>0.17748435753914599</v>
      </c>
    </row>
    <row r="4715" spans="1:12" x14ac:dyDescent="0.2">
      <c r="A4715" s="7" t="s">
        <v>18732</v>
      </c>
      <c r="B4715" s="7" t="s">
        <v>18733</v>
      </c>
      <c r="D4715" s="7" t="s">
        <v>18734</v>
      </c>
      <c r="E4715" s="8">
        <v>1221.68515666338</v>
      </c>
      <c r="F4715" s="8">
        <v>1445.736481958</v>
      </c>
      <c r="G4715" s="8">
        <v>1357.2941535508801</v>
      </c>
      <c r="H4715" s="8">
        <v>1199.6633517268201</v>
      </c>
      <c r="I4715" s="8">
        <v>1493.4422445381499</v>
      </c>
      <c r="J4715" s="8">
        <v>1515.2621892269001</v>
      </c>
      <c r="K4715" s="8">
        <v>0.91409927720780704</v>
      </c>
      <c r="L4715" s="8">
        <v>6.4349086358590393E-2</v>
      </c>
    </row>
    <row r="4716" spans="1:12" x14ac:dyDescent="0.2">
      <c r="A4716" s="7" t="s">
        <v>18735</v>
      </c>
      <c r="B4716" s="7" t="s">
        <v>18736</v>
      </c>
      <c r="C4716" s="7" t="s">
        <v>18737</v>
      </c>
      <c r="D4716" s="7" t="s">
        <v>18738</v>
      </c>
      <c r="E4716" s="8">
        <v>36.5714812269783</v>
      </c>
      <c r="F4716" s="8">
        <v>55.0382345272929</v>
      </c>
      <c r="G4716" s="8">
        <v>11.871377436305099</v>
      </c>
      <c r="H4716" s="8">
        <v>49.206864303807301</v>
      </c>
      <c r="I4716" s="8">
        <v>44.6544192719048</v>
      </c>
      <c r="J4716" s="8">
        <v>33.584689982864703</v>
      </c>
      <c r="K4716" s="8">
        <v>0.90006603500495297</v>
      </c>
      <c r="L4716" s="8">
        <v>0.30034687644096802</v>
      </c>
    </row>
    <row r="4717" spans="1:12" x14ac:dyDescent="0.2">
      <c r="A4717" s="7" t="s">
        <v>18739</v>
      </c>
      <c r="B4717" s="7" t="s">
        <v>18740</v>
      </c>
      <c r="C4717" s="7" t="s">
        <v>18741</v>
      </c>
      <c r="D4717" s="7" t="s">
        <v>18742</v>
      </c>
      <c r="E4717" s="8">
        <v>344.95802562744399</v>
      </c>
      <c r="F4717" s="8">
        <v>230.964019891319</v>
      </c>
      <c r="G4717" s="8">
        <v>243.363237444254</v>
      </c>
      <c r="H4717" s="8">
        <v>288.35222482031003</v>
      </c>
      <c r="I4717" s="8">
        <v>245.10314578134401</v>
      </c>
      <c r="J4717" s="8">
        <v>219.28826988811699</v>
      </c>
      <c r="K4717" s="8">
        <v>0.89843352462516202</v>
      </c>
      <c r="L4717" s="8">
        <v>-0.122151514582454</v>
      </c>
    </row>
    <row r="4718" spans="1:12" x14ac:dyDescent="0.2">
      <c r="A4718" s="7" t="s">
        <v>18743</v>
      </c>
      <c r="B4718" s="7" t="s">
        <v>18744</v>
      </c>
      <c r="C4718" s="7" t="s">
        <v>18745</v>
      </c>
      <c r="D4718" s="7" t="s">
        <v>18746</v>
      </c>
      <c r="E4718" s="8">
        <v>357.80746497746298</v>
      </c>
      <c r="F4718" s="8">
        <v>321.38397661472902</v>
      </c>
      <c r="G4718" s="8">
        <v>211.70623094743999</v>
      </c>
      <c r="H4718" s="8">
        <v>365.11493313425001</v>
      </c>
      <c r="I4718" s="8">
        <v>353.26607246217998</v>
      </c>
      <c r="J4718" s="8">
        <v>239.04396987803699</v>
      </c>
      <c r="K4718" s="8">
        <v>0.92368081915863898</v>
      </c>
      <c r="L4718" s="8">
        <v>0.10388101177279099</v>
      </c>
    </row>
    <row r="4719" spans="1:12" x14ac:dyDescent="0.2">
      <c r="A4719" s="7" t="s">
        <v>18747</v>
      </c>
      <c r="B4719" s="7" t="s">
        <v>18748</v>
      </c>
      <c r="C4719" s="7" t="s">
        <v>18749</v>
      </c>
      <c r="D4719" s="7" t="s">
        <v>18750</v>
      </c>
      <c r="E4719" s="8">
        <v>14.8262761730993</v>
      </c>
      <c r="F4719" s="8">
        <v>36.364547812675703</v>
      </c>
      <c r="G4719" s="8">
        <v>10.8820959832796</v>
      </c>
      <c r="H4719" s="8">
        <v>33.460667726588902</v>
      </c>
      <c r="I4719" s="8">
        <v>30.761933276201098</v>
      </c>
      <c r="J4719" s="8">
        <v>13.828989992944299</v>
      </c>
      <c r="K4719" s="8">
        <v>0.908068716440948</v>
      </c>
      <c r="L4719" s="8">
        <v>0.33020897760968398</v>
      </c>
    </row>
    <row r="4720" spans="1:12" x14ac:dyDescent="0.2">
      <c r="A4720" s="7" t="s">
        <v>18751</v>
      </c>
      <c r="B4720" s="7" t="s">
        <v>18752</v>
      </c>
      <c r="C4720" s="7" t="s">
        <v>18753</v>
      </c>
      <c r="D4720" s="7" t="s">
        <v>18754</v>
      </c>
      <c r="E4720" s="8">
        <v>262.91929746962802</v>
      </c>
      <c r="F4720" s="8">
        <v>160.20057549908501</v>
      </c>
      <c r="G4720" s="8">
        <v>174.11353573247399</v>
      </c>
      <c r="H4720" s="8">
        <v>96.445454035462205</v>
      </c>
      <c r="I4720" s="8">
        <v>134.95557824397901</v>
      </c>
      <c r="J4720" s="8">
        <v>141.25325492793101</v>
      </c>
      <c r="K4720" s="8">
        <v>0.20207016482922699</v>
      </c>
      <c r="L4720" s="8">
        <v>-0.68048619449763303</v>
      </c>
    </row>
    <row r="4721" spans="1:12" x14ac:dyDescent="0.2">
      <c r="A4721" s="7" t="s">
        <v>18755</v>
      </c>
      <c r="B4721" s="7" t="s">
        <v>18756</v>
      </c>
      <c r="C4721" s="7" t="s">
        <v>18757</v>
      </c>
      <c r="D4721" s="7" t="s">
        <v>18758</v>
      </c>
      <c r="E4721" s="8">
        <v>162.100619492552</v>
      </c>
      <c r="F4721" s="8">
        <v>232.929671124436</v>
      </c>
      <c r="G4721" s="8">
        <v>381.86264086781301</v>
      </c>
      <c r="H4721" s="8">
        <v>7658.55636024456</v>
      </c>
      <c r="I4721" s="8">
        <v>4446.5878390534599</v>
      </c>
      <c r="J4721" s="8">
        <v>3265.6172083338402</v>
      </c>
      <c r="K4721" s="8">
        <v>2.1922287962719399E-11</v>
      </c>
      <c r="L4721" s="8">
        <v>4.3063395091325898</v>
      </c>
    </row>
    <row r="4722" spans="1:12" x14ac:dyDescent="0.2">
      <c r="A4722" s="7" t="s">
        <v>18759</v>
      </c>
      <c r="B4722" s="7" t="s">
        <v>18760</v>
      </c>
      <c r="D4722" s="7" t="s">
        <v>18761</v>
      </c>
      <c r="E4722" s="8">
        <v>18.779949819259102</v>
      </c>
      <c r="F4722" s="8">
        <v>10.8110817821468</v>
      </c>
      <c r="G4722" s="8">
        <v>10.8820959832796</v>
      </c>
      <c r="H4722" s="8">
        <v>14.762059291142201</v>
      </c>
      <c r="I4722" s="8">
        <v>15.8771268522328</v>
      </c>
      <c r="J4722" s="8">
        <v>8.8900649954641793</v>
      </c>
      <c r="K4722" s="8">
        <v>0.99111491746733704</v>
      </c>
      <c r="L4722" s="8">
        <v>-3.4007891899847403E-2</v>
      </c>
    </row>
    <row r="4723" spans="1:12" x14ac:dyDescent="0.2">
      <c r="A4723" s="7" t="s">
        <v>18762</v>
      </c>
      <c r="B4723" s="7" t="s">
        <v>18763</v>
      </c>
      <c r="C4723" s="7" t="s">
        <v>18764</v>
      </c>
      <c r="D4723" s="7" t="s">
        <v>18765</v>
      </c>
      <c r="E4723" s="8">
        <v>255.01195017730799</v>
      </c>
      <c r="F4723" s="8">
        <v>263.39726523775897</v>
      </c>
      <c r="G4723" s="8">
        <v>300.741561719728</v>
      </c>
      <c r="H4723" s="8">
        <v>434.00454315958001</v>
      </c>
      <c r="I4723" s="8">
        <v>392.95888959276198</v>
      </c>
      <c r="J4723" s="8">
        <v>346.712534823103</v>
      </c>
      <c r="K4723" s="8">
        <v>8.6162063162668001E-2</v>
      </c>
      <c r="L4723" s="8">
        <v>0.51886660300262799</v>
      </c>
    </row>
    <row r="4724" spans="1:12" x14ac:dyDescent="0.2">
      <c r="A4724" s="7" t="s">
        <v>18766</v>
      </c>
      <c r="B4724" s="7" t="s">
        <v>18767</v>
      </c>
      <c r="C4724" s="7" t="s">
        <v>18768</v>
      </c>
      <c r="D4724" s="7" t="s">
        <v>18769</v>
      </c>
      <c r="E4724" s="8">
        <v>33.606225992358397</v>
      </c>
      <c r="F4724" s="8">
        <v>67.814967542557397</v>
      </c>
      <c r="G4724" s="8">
        <v>26.710599231686398</v>
      </c>
      <c r="H4724" s="8">
        <v>20.666883007599001</v>
      </c>
      <c r="I4724" s="8">
        <v>7.93856342611641</v>
      </c>
      <c r="J4724" s="8">
        <v>23.706839987904502</v>
      </c>
      <c r="K4724" s="8">
        <v>0.300991039453193</v>
      </c>
      <c r="L4724" s="8">
        <v>-1.29228601425738</v>
      </c>
    </row>
    <row r="4725" spans="1:12" x14ac:dyDescent="0.2">
      <c r="A4725" s="7" t="s">
        <v>18770</v>
      </c>
      <c r="B4725" s="7" t="s">
        <v>18771</v>
      </c>
      <c r="C4725" s="7" t="s">
        <v>18772</v>
      </c>
      <c r="D4725" s="7" t="s">
        <v>18773</v>
      </c>
      <c r="E4725" s="8">
        <v>0.98841841153995402</v>
      </c>
      <c r="F4725" s="8">
        <v>7.8626049324704201</v>
      </c>
      <c r="G4725" s="8">
        <v>5.9356887181525302</v>
      </c>
      <c r="H4725" s="8">
        <v>8.8572355746852995</v>
      </c>
      <c r="I4725" s="8">
        <v>0</v>
      </c>
      <c r="J4725" s="8">
        <v>5.9267099969761201</v>
      </c>
      <c r="K4725" s="8">
        <v>0.99982572783453905</v>
      </c>
      <c r="L4725" s="8">
        <v>-4.3353464748720299E-5</v>
      </c>
    </row>
    <row r="4726" spans="1:12" x14ac:dyDescent="0.2">
      <c r="A4726" s="7" t="s">
        <v>18774</v>
      </c>
      <c r="B4726" s="7" t="s">
        <v>18775</v>
      </c>
      <c r="C4726" s="7" t="s">
        <v>18776</v>
      </c>
      <c r="D4726" s="7" t="s">
        <v>18777</v>
      </c>
      <c r="E4726" s="8">
        <v>12.8494393500194</v>
      </c>
      <c r="F4726" s="8">
        <v>15.725209864940799</v>
      </c>
      <c r="G4726" s="8">
        <v>36.603413761940601</v>
      </c>
      <c r="H4726" s="8">
        <v>29.524118582284402</v>
      </c>
      <c r="I4726" s="8">
        <v>23.815690278349201</v>
      </c>
      <c r="J4726" s="8">
        <v>11.853419993952199</v>
      </c>
      <c r="K4726" s="8">
        <v>0.99982572783453905</v>
      </c>
      <c r="L4726" s="8">
        <v>5.0460693476015903E-4</v>
      </c>
    </row>
    <row r="4727" spans="1:12" x14ac:dyDescent="0.2">
      <c r="A4727" s="7" t="s">
        <v>18778</v>
      </c>
      <c r="B4727" s="7" t="s">
        <v>18779</v>
      </c>
      <c r="C4727" s="7" t="s">
        <v>18780</v>
      </c>
      <c r="D4727" s="7" t="s">
        <v>18781</v>
      </c>
      <c r="E4727" s="8">
        <v>3977.39568803677</v>
      </c>
      <c r="F4727" s="8">
        <v>3511.6359279645999</v>
      </c>
      <c r="G4727" s="8">
        <v>3751.3552698724002</v>
      </c>
      <c r="H4727" s="8">
        <v>2804.7912653170101</v>
      </c>
      <c r="I4727" s="8">
        <v>2996.80769335895</v>
      </c>
      <c r="J4727" s="8">
        <v>3190.5455483721498</v>
      </c>
      <c r="K4727" s="8">
        <v>6.5739599338251395E-2</v>
      </c>
      <c r="L4727" s="8">
        <v>-0.32195369935542101</v>
      </c>
    </row>
    <row r="4728" spans="1:12" x14ac:dyDescent="0.2">
      <c r="A4728" s="7" t="s">
        <v>18782</v>
      </c>
      <c r="B4728" s="7" t="s">
        <v>18783</v>
      </c>
      <c r="C4728" s="7" t="s">
        <v>18784</v>
      </c>
      <c r="D4728" s="7" t="s">
        <v>18785</v>
      </c>
      <c r="E4728" s="8">
        <v>137.39015920405399</v>
      </c>
      <c r="F4728" s="8">
        <v>118.921899603615</v>
      </c>
      <c r="G4728" s="8">
        <v>98.928145302542205</v>
      </c>
      <c r="H4728" s="8">
        <v>109.239238754452</v>
      </c>
      <c r="I4728" s="8">
        <v>99.232042826455199</v>
      </c>
      <c r="J4728" s="8">
        <v>121.49755493801101</v>
      </c>
      <c r="K4728" s="8">
        <v>0.927316615479994</v>
      </c>
      <c r="L4728" s="8">
        <v>-0.10644736198914501</v>
      </c>
    </row>
    <row r="4729" spans="1:12" x14ac:dyDescent="0.2">
      <c r="A4729" s="7" t="s">
        <v>18786</v>
      </c>
      <c r="B4729" s="7" t="s">
        <v>18787</v>
      </c>
      <c r="D4729" s="7" t="s">
        <v>18788</v>
      </c>
      <c r="E4729" s="8">
        <v>36.5714812269783</v>
      </c>
      <c r="F4729" s="8">
        <v>2.94847684967641</v>
      </c>
      <c r="G4729" s="8">
        <v>20.7749105135339</v>
      </c>
      <c r="H4729" s="8">
        <v>1.9682745721522901</v>
      </c>
      <c r="I4729" s="8">
        <v>5.9539225695873101</v>
      </c>
      <c r="J4729" s="8">
        <v>14.816774992440299</v>
      </c>
      <c r="K4729" s="8">
        <v>0.60087496236569105</v>
      </c>
      <c r="L4729" s="8">
        <v>-1.40684687932189</v>
      </c>
    </row>
    <row r="4730" spans="1:12" x14ac:dyDescent="0.2">
      <c r="A4730" s="7" t="s">
        <v>18789</v>
      </c>
      <c r="B4730" s="7" t="s">
        <v>18790</v>
      </c>
      <c r="C4730" s="7" t="s">
        <v>18791</v>
      </c>
      <c r="D4730" s="7" t="s">
        <v>18792</v>
      </c>
      <c r="E4730" s="8">
        <v>170.99638519641201</v>
      </c>
      <c r="F4730" s="8">
        <v>147.42384248382001</v>
      </c>
      <c r="G4730" s="8">
        <v>174.11353573247399</v>
      </c>
      <c r="H4730" s="8">
        <v>191.90677078484799</v>
      </c>
      <c r="I4730" s="8">
        <v>181.59463837241299</v>
      </c>
      <c r="J4730" s="8">
        <v>216.32491488962901</v>
      </c>
      <c r="K4730" s="8">
        <v>0.67711138811104599</v>
      </c>
      <c r="L4730" s="8">
        <v>0.26012634609264401</v>
      </c>
    </row>
    <row r="4731" spans="1:12" x14ac:dyDescent="0.2">
      <c r="A4731" s="7" t="s">
        <v>18793</v>
      </c>
      <c r="B4731" s="7" t="s">
        <v>18794</v>
      </c>
      <c r="C4731" s="7" t="s">
        <v>18795</v>
      </c>
      <c r="D4731" s="7" t="s">
        <v>18796</v>
      </c>
      <c r="E4731" s="8">
        <v>231.289908300349</v>
      </c>
      <c r="F4731" s="8">
        <v>177.89143659714301</v>
      </c>
      <c r="G4731" s="8">
        <v>161.25287684314401</v>
      </c>
      <c r="H4731" s="8">
        <v>257.84396895194999</v>
      </c>
      <c r="I4731" s="8">
        <v>272.88811777275203</v>
      </c>
      <c r="J4731" s="8">
        <v>277.56758485838202</v>
      </c>
      <c r="K4731" s="8">
        <v>0.21363005831052601</v>
      </c>
      <c r="L4731" s="8">
        <v>0.50283426152049404</v>
      </c>
    </row>
    <row r="4732" spans="1:12" x14ac:dyDescent="0.2">
      <c r="A4732" s="7" t="s">
        <v>18797</v>
      </c>
      <c r="B4732" s="7" t="s">
        <v>18798</v>
      </c>
      <c r="C4732" s="7" t="s">
        <v>18799</v>
      </c>
      <c r="D4732" s="7" t="s">
        <v>9154</v>
      </c>
      <c r="E4732" s="8">
        <v>13.8378577615594</v>
      </c>
      <c r="F4732" s="8">
        <v>18.6736867146173</v>
      </c>
      <c r="G4732" s="8">
        <v>3.9571258121016899</v>
      </c>
      <c r="H4732" s="8">
        <v>0</v>
      </c>
      <c r="I4732" s="8">
        <v>8.9308838543809692</v>
      </c>
      <c r="J4732" s="8">
        <v>0</v>
      </c>
      <c r="K4732" s="8">
        <v>0.615349058232047</v>
      </c>
      <c r="L4732" s="8">
        <v>-2.0308521070403298</v>
      </c>
    </row>
    <row r="4733" spans="1:12" x14ac:dyDescent="0.2">
      <c r="A4733" s="7" t="s">
        <v>18800</v>
      </c>
      <c r="B4733" s="7" t="s">
        <v>18801</v>
      </c>
      <c r="C4733" s="7" t="s">
        <v>18802</v>
      </c>
      <c r="D4733" s="7" t="s">
        <v>18803</v>
      </c>
      <c r="E4733" s="8">
        <v>626.65727291633095</v>
      </c>
      <c r="F4733" s="8">
        <v>498.29258759531302</v>
      </c>
      <c r="G4733" s="8">
        <v>542.12623625793105</v>
      </c>
      <c r="H4733" s="8">
        <v>1003.82003179767</v>
      </c>
      <c r="I4733" s="8">
        <v>626.154190234932</v>
      </c>
      <c r="J4733" s="8">
        <v>752.69216961596806</v>
      </c>
      <c r="K4733" s="8">
        <v>0.130322933163315</v>
      </c>
      <c r="L4733" s="8">
        <v>0.515306055567327</v>
      </c>
    </row>
    <row r="4734" spans="1:12" x14ac:dyDescent="0.2">
      <c r="A4734" s="7" t="s">
        <v>18804</v>
      </c>
      <c r="B4734" s="7" t="s">
        <v>18805</v>
      </c>
      <c r="C4734" s="7" t="s">
        <v>18806</v>
      </c>
      <c r="D4734" s="7" t="s">
        <v>18807</v>
      </c>
      <c r="E4734" s="8">
        <v>29.6525523461986</v>
      </c>
      <c r="F4734" s="8">
        <v>39.313024662352099</v>
      </c>
      <c r="G4734" s="8">
        <v>26.710599231686398</v>
      </c>
      <c r="H4734" s="8">
        <v>18.698608435446801</v>
      </c>
      <c r="I4734" s="8">
        <v>21.831049421820101</v>
      </c>
      <c r="J4734" s="8">
        <v>51.364819973793097</v>
      </c>
      <c r="K4734" s="8">
        <v>0.98193927731657205</v>
      </c>
      <c r="L4734" s="8">
        <v>-5.8265742493958501E-2</v>
      </c>
    </row>
    <row r="4735" spans="1:12" x14ac:dyDescent="0.2">
      <c r="A4735" s="7" t="s">
        <v>18808</v>
      </c>
      <c r="B4735" s="7" t="s">
        <v>18809</v>
      </c>
      <c r="C4735" s="7" t="s">
        <v>18810</v>
      </c>
      <c r="D4735" s="7" t="s">
        <v>18811</v>
      </c>
      <c r="E4735" s="8">
        <v>119.598627796334</v>
      </c>
      <c r="F4735" s="8">
        <v>190.66816961240801</v>
      </c>
      <c r="G4735" s="8">
        <v>371.96982633755903</v>
      </c>
      <c r="H4735" s="8">
        <v>47.238589731654997</v>
      </c>
      <c r="I4735" s="8">
        <v>138.924859957037</v>
      </c>
      <c r="J4735" s="8">
        <v>217.31269988912501</v>
      </c>
      <c r="K4735" s="8">
        <v>0.51931262583664495</v>
      </c>
      <c r="L4735" s="8">
        <v>-0.75781583091107796</v>
      </c>
    </row>
    <row r="4736" spans="1:12" x14ac:dyDescent="0.2">
      <c r="A4736" s="7" t="s">
        <v>18812</v>
      </c>
      <c r="B4736" s="7" t="s">
        <v>471</v>
      </c>
      <c r="C4736" s="7" t="s">
        <v>18813</v>
      </c>
      <c r="D4736" s="7" t="s">
        <v>473</v>
      </c>
      <c r="E4736" s="8">
        <v>32.6178075808185</v>
      </c>
      <c r="F4736" s="8">
        <v>8.8454305490292207</v>
      </c>
      <c r="G4736" s="8">
        <v>3.9571258121016899</v>
      </c>
      <c r="H4736" s="8">
        <v>0.98413728607614503</v>
      </c>
      <c r="I4736" s="8">
        <v>0</v>
      </c>
      <c r="J4736" s="8">
        <v>0</v>
      </c>
      <c r="K4736" s="8">
        <v>3.0076085675803301E-2</v>
      </c>
      <c r="L4736" s="8">
        <v>-5.4184477754855296</v>
      </c>
    </row>
    <row r="4737" spans="1:12" x14ac:dyDescent="0.2">
      <c r="A4737" s="7" t="s">
        <v>18814</v>
      </c>
      <c r="B4737" s="7" t="s">
        <v>18815</v>
      </c>
      <c r="C4737" s="7" t="s">
        <v>18816</v>
      </c>
      <c r="D4737" s="7" t="s">
        <v>18817</v>
      </c>
      <c r="E4737" s="8">
        <v>141.343832850213</v>
      </c>
      <c r="F4737" s="8">
        <v>103.196689738674</v>
      </c>
      <c r="G4737" s="8">
        <v>100.906708208593</v>
      </c>
      <c r="H4737" s="8">
        <v>150.57300476965</v>
      </c>
      <c r="I4737" s="8">
        <v>131.97861695918499</v>
      </c>
      <c r="J4737" s="8">
        <v>132.36318993246701</v>
      </c>
      <c r="K4737" s="8">
        <v>0.75494739528694499</v>
      </c>
      <c r="L4737" s="8">
        <v>0.26441143288528002</v>
      </c>
    </row>
    <row r="4738" spans="1:12" x14ac:dyDescent="0.2">
      <c r="A4738" s="7" t="s">
        <v>18818</v>
      </c>
      <c r="B4738" s="7" t="s">
        <v>18819</v>
      </c>
      <c r="C4738" s="7" t="s">
        <v>18820</v>
      </c>
      <c r="D4738" s="7" t="s">
        <v>18821</v>
      </c>
      <c r="E4738" s="8">
        <v>3.9536736461598201</v>
      </c>
      <c r="F4738" s="8">
        <v>4.9141280827940097</v>
      </c>
      <c r="G4738" s="8">
        <v>5.9356887181525302</v>
      </c>
      <c r="H4738" s="8">
        <v>0.98413728607614503</v>
      </c>
      <c r="I4738" s="8">
        <v>1.9846408565291001</v>
      </c>
      <c r="J4738" s="8">
        <v>8.8900649954641793</v>
      </c>
      <c r="K4738" s="8">
        <v>0.95480716981248004</v>
      </c>
      <c r="L4738" s="8">
        <v>-0.31999781057266402</v>
      </c>
    </row>
    <row r="4739" spans="1:12" x14ac:dyDescent="0.2">
      <c r="A4739" s="7" t="s">
        <v>18822</v>
      </c>
      <c r="B4739" s="7" t="s">
        <v>18823</v>
      </c>
      <c r="C4739" s="7" t="s">
        <v>18824</v>
      </c>
      <c r="D4739" s="7" t="s">
        <v>18825</v>
      </c>
      <c r="E4739" s="8">
        <v>180.880569311812</v>
      </c>
      <c r="F4739" s="8">
        <v>442.271527451461</v>
      </c>
      <c r="G4739" s="8">
        <v>232.48114146097399</v>
      </c>
      <c r="H4739" s="8">
        <v>174.19229963547801</v>
      </c>
      <c r="I4739" s="8">
        <v>207.39496950729099</v>
      </c>
      <c r="J4739" s="8">
        <v>193.60585990121999</v>
      </c>
      <c r="K4739" s="8">
        <v>0.400080903491569</v>
      </c>
      <c r="L4739" s="8">
        <v>-0.57302975220433705</v>
      </c>
    </row>
    <row r="4740" spans="1:12" x14ac:dyDescent="0.2">
      <c r="A4740" s="7" t="s">
        <v>18826</v>
      </c>
      <c r="B4740" s="7" t="s">
        <v>18827</v>
      </c>
      <c r="C4740" s="7" t="s">
        <v>18828</v>
      </c>
      <c r="D4740" s="7" t="s">
        <v>18829</v>
      </c>
      <c r="E4740" s="8">
        <v>231.289908300349</v>
      </c>
      <c r="F4740" s="8">
        <v>184.77121591305499</v>
      </c>
      <c r="G4740" s="8">
        <v>147.402936500788</v>
      </c>
      <c r="H4740" s="8">
        <v>70.857884597482396</v>
      </c>
      <c r="I4740" s="8">
        <v>76.408672976370497</v>
      </c>
      <c r="J4740" s="8">
        <v>151.13110492289101</v>
      </c>
      <c r="K4740" s="8">
        <v>0.124776923269849</v>
      </c>
      <c r="L4740" s="8">
        <v>-0.91708901545771004</v>
      </c>
    </row>
    <row r="4741" spans="1:12" x14ac:dyDescent="0.2">
      <c r="A4741" s="7" t="s">
        <v>18830</v>
      </c>
      <c r="B4741" s="7" t="s">
        <v>18831</v>
      </c>
      <c r="C4741" s="7" t="s">
        <v>18832</v>
      </c>
      <c r="D4741" s="7" t="s">
        <v>18833</v>
      </c>
      <c r="E4741" s="8">
        <v>11.861020938479401</v>
      </c>
      <c r="F4741" s="8">
        <v>24.5706404139701</v>
      </c>
      <c r="G4741" s="8">
        <v>25.721317778661</v>
      </c>
      <c r="H4741" s="8">
        <v>15.746196577218299</v>
      </c>
      <c r="I4741" s="8">
        <v>31.7542537044657</v>
      </c>
      <c r="J4741" s="8">
        <v>19.755699989920402</v>
      </c>
      <c r="K4741" s="8">
        <v>0.96715907900558395</v>
      </c>
      <c r="L4741" s="8">
        <v>0.113598150671142</v>
      </c>
    </row>
    <row r="4742" spans="1:12" x14ac:dyDescent="0.2">
      <c r="A4742" s="7" t="s">
        <v>18834</v>
      </c>
      <c r="B4742" s="7" t="s">
        <v>18835</v>
      </c>
      <c r="C4742" s="7" t="s">
        <v>18836</v>
      </c>
      <c r="D4742" s="7" t="s">
        <v>18837</v>
      </c>
      <c r="E4742" s="8">
        <v>27.675715523118701</v>
      </c>
      <c r="F4742" s="8">
        <v>30.4675941133229</v>
      </c>
      <c r="G4742" s="8">
        <v>33.635569402864299</v>
      </c>
      <c r="H4742" s="8">
        <v>11.8096474329137</v>
      </c>
      <c r="I4742" s="8">
        <v>24.8080107066138</v>
      </c>
      <c r="J4742" s="8">
        <v>20.743484989416402</v>
      </c>
      <c r="K4742" s="8">
        <v>0.66084487749121501</v>
      </c>
      <c r="L4742" s="8">
        <v>-0.67833055854645596</v>
      </c>
    </row>
    <row r="4743" spans="1:12" x14ac:dyDescent="0.2">
      <c r="A4743" s="7" t="s">
        <v>18838</v>
      </c>
      <c r="B4743" s="7" t="s">
        <v>18839</v>
      </c>
      <c r="D4743" s="7" t="s">
        <v>18840</v>
      </c>
      <c r="E4743" s="8">
        <v>22.733623465418901</v>
      </c>
      <c r="F4743" s="8">
        <v>33.416070962999299</v>
      </c>
      <c r="G4743" s="8">
        <v>24.732036325635502</v>
      </c>
      <c r="H4743" s="8">
        <v>15.746196577218299</v>
      </c>
      <c r="I4743" s="8">
        <v>15.8771268522328</v>
      </c>
      <c r="J4743" s="8">
        <v>29.633549984880599</v>
      </c>
      <c r="K4743" s="8">
        <v>0.84959913240295704</v>
      </c>
      <c r="L4743" s="8">
        <v>-0.40101671727844102</v>
      </c>
    </row>
    <row r="4744" spans="1:12" x14ac:dyDescent="0.2">
      <c r="A4744" s="7" t="s">
        <v>18841</v>
      </c>
      <c r="B4744" s="7" t="s">
        <v>18842</v>
      </c>
      <c r="C4744" s="7" t="s">
        <v>18843</v>
      </c>
      <c r="D4744" s="7" t="s">
        <v>18844</v>
      </c>
      <c r="E4744" s="8">
        <v>11.861020938479401</v>
      </c>
      <c r="F4744" s="8">
        <v>11.793907398705599</v>
      </c>
      <c r="G4744" s="8">
        <v>50.453354104296501</v>
      </c>
      <c r="H4744" s="8">
        <v>0</v>
      </c>
      <c r="I4744" s="8">
        <v>0</v>
      </c>
      <c r="J4744" s="8">
        <v>0.98778499949602006</v>
      </c>
      <c r="K4744" s="8">
        <v>1.4961072374385499E-3</v>
      </c>
      <c r="L4744" s="8">
        <v>-6.1246979429085302</v>
      </c>
    </row>
    <row r="4745" spans="1:12" x14ac:dyDescent="0.2">
      <c r="A4745" s="7" t="s">
        <v>18845</v>
      </c>
      <c r="B4745" s="7" t="s">
        <v>18846</v>
      </c>
      <c r="C4745" s="7" t="s">
        <v>18847</v>
      </c>
      <c r="D4745" s="7" t="s">
        <v>18848</v>
      </c>
      <c r="E4745" s="8">
        <v>213.49837689263001</v>
      </c>
      <c r="F4745" s="8">
        <v>214.25598440981901</v>
      </c>
      <c r="G4745" s="8">
        <v>219.620482571644</v>
      </c>
      <c r="H4745" s="8">
        <v>291.304636678539</v>
      </c>
      <c r="I4745" s="8">
        <v>216.32585336167199</v>
      </c>
      <c r="J4745" s="8">
        <v>261.76302486644499</v>
      </c>
      <c r="K4745" s="8">
        <v>0.66452843629378899</v>
      </c>
      <c r="L4745" s="8">
        <v>0.249186353918085</v>
      </c>
    </row>
    <row r="4746" spans="1:12" x14ac:dyDescent="0.2">
      <c r="A4746" s="7" t="s">
        <v>18849</v>
      </c>
      <c r="B4746" s="7" t="s">
        <v>18850</v>
      </c>
      <c r="D4746" s="7" t="s">
        <v>18851</v>
      </c>
      <c r="E4746" s="8">
        <v>0</v>
      </c>
      <c r="F4746" s="8">
        <v>9.8282561655880301</v>
      </c>
      <c r="G4746" s="8">
        <v>18.796347607483</v>
      </c>
      <c r="H4746" s="8">
        <v>0</v>
      </c>
      <c r="I4746" s="8">
        <v>0</v>
      </c>
      <c r="J4746" s="8">
        <v>3.9511399979840802</v>
      </c>
      <c r="K4746" s="8">
        <v>0.57206516567417198</v>
      </c>
      <c r="L4746" s="8">
        <v>-2.8567925428808301</v>
      </c>
    </row>
    <row r="4747" spans="1:12" x14ac:dyDescent="0.2">
      <c r="A4747" s="7" t="s">
        <v>18852</v>
      </c>
      <c r="B4747" s="7" t="s">
        <v>18853</v>
      </c>
      <c r="C4747" s="7" t="s">
        <v>18854</v>
      </c>
      <c r="D4747" s="7" t="s">
        <v>18855</v>
      </c>
      <c r="E4747" s="8">
        <v>0</v>
      </c>
      <c r="F4747" s="8">
        <v>0</v>
      </c>
      <c r="G4747" s="8">
        <v>2.96784435907627</v>
      </c>
      <c r="H4747" s="8">
        <v>13.777922005065999</v>
      </c>
      <c r="I4747" s="8">
        <v>8.9308838543809692</v>
      </c>
      <c r="J4747" s="8">
        <v>25.682409986896499</v>
      </c>
      <c r="K4747" s="8">
        <v>6.7480060254630603E-2</v>
      </c>
      <c r="L4747" s="8">
        <v>4.0290571291887298</v>
      </c>
    </row>
    <row r="4748" spans="1:12" x14ac:dyDescent="0.2">
      <c r="A4748" s="7" t="s">
        <v>18856</v>
      </c>
      <c r="B4748" s="7" t="s">
        <v>18857</v>
      </c>
      <c r="C4748" s="7" t="s">
        <v>18858</v>
      </c>
      <c r="D4748" s="7" t="s">
        <v>18859</v>
      </c>
      <c r="E4748" s="8">
        <v>82.038728157816195</v>
      </c>
      <c r="F4748" s="8">
        <v>92.385607956527494</v>
      </c>
      <c r="G4748" s="8">
        <v>127.61730744027901</v>
      </c>
      <c r="H4748" s="8">
        <v>186.00194706839099</v>
      </c>
      <c r="I4748" s="8">
        <v>159.763588950593</v>
      </c>
      <c r="J4748" s="8">
        <v>256.82409986896499</v>
      </c>
      <c r="K4748" s="8">
        <v>2.60553925260937E-2</v>
      </c>
      <c r="L4748" s="8">
        <v>0.99649274599573101</v>
      </c>
    </row>
    <row r="4749" spans="1:12" x14ac:dyDescent="0.2">
      <c r="A4749" s="7" t="s">
        <v>18860</v>
      </c>
      <c r="B4749" s="7" t="s">
        <v>18861</v>
      </c>
      <c r="C4749" s="7" t="s">
        <v>18862</v>
      </c>
      <c r="D4749" s="7" t="s">
        <v>18863</v>
      </c>
      <c r="E4749" s="8">
        <v>0</v>
      </c>
      <c r="F4749" s="8">
        <v>0</v>
      </c>
      <c r="G4749" s="8">
        <v>1.9785629060508401</v>
      </c>
      <c r="H4749" s="8">
        <v>37.397216870893502</v>
      </c>
      <c r="I4749" s="8">
        <v>10.9155247109101</v>
      </c>
      <c r="J4749" s="8">
        <v>14.816774992440299</v>
      </c>
      <c r="K4749" s="8">
        <v>8.1800985955574907E-3</v>
      </c>
      <c r="L4749" s="8">
        <v>4.9982324691895501</v>
      </c>
    </row>
    <row r="4750" spans="1:12" x14ac:dyDescent="0.2">
      <c r="A4750" s="7" t="s">
        <v>18864</v>
      </c>
      <c r="B4750" s="7" t="s">
        <v>18865</v>
      </c>
      <c r="C4750" s="7" t="s">
        <v>18866</v>
      </c>
      <c r="D4750" s="7" t="s">
        <v>18867</v>
      </c>
      <c r="E4750" s="8">
        <v>21.745205053879001</v>
      </c>
      <c r="F4750" s="8">
        <v>25.553466030528899</v>
      </c>
      <c r="G4750" s="8">
        <v>16.817784701432199</v>
      </c>
      <c r="H4750" s="8">
        <v>8.8572355746852995</v>
      </c>
      <c r="I4750" s="8">
        <v>47.631380556698502</v>
      </c>
      <c r="J4750" s="8">
        <v>37.535829980848803</v>
      </c>
      <c r="K4750" s="8">
        <v>0.81231063912661905</v>
      </c>
      <c r="L4750" s="8">
        <v>0.552071124750247</v>
      </c>
    </row>
    <row r="4751" spans="1:12" x14ac:dyDescent="0.2">
      <c r="A4751" s="7" t="s">
        <v>18868</v>
      </c>
      <c r="B4751" s="7" t="s">
        <v>18869</v>
      </c>
      <c r="C4751" s="7" t="s">
        <v>18870</v>
      </c>
      <c r="D4751" s="7" t="s">
        <v>18871</v>
      </c>
      <c r="E4751" s="8">
        <v>339.02751515820398</v>
      </c>
      <c r="F4751" s="8">
        <v>250.620532222495</v>
      </c>
      <c r="G4751" s="8">
        <v>224.566889836771</v>
      </c>
      <c r="H4751" s="8">
        <v>233.24053680004599</v>
      </c>
      <c r="I4751" s="8">
        <v>240.14154364002101</v>
      </c>
      <c r="J4751" s="8">
        <v>223.23940988610099</v>
      </c>
      <c r="K4751" s="8">
        <v>0.74218984500521601</v>
      </c>
      <c r="L4751" s="8">
        <v>-0.22502942005008</v>
      </c>
    </row>
    <row r="4752" spans="1:12" x14ac:dyDescent="0.2">
      <c r="A4752" s="7" t="s">
        <v>18872</v>
      </c>
      <c r="B4752" s="7" t="s">
        <v>18873</v>
      </c>
      <c r="C4752" s="7" t="s">
        <v>18874</v>
      </c>
      <c r="D4752" s="7" t="s">
        <v>18875</v>
      </c>
      <c r="E4752" s="8">
        <v>0</v>
      </c>
      <c r="F4752" s="8">
        <v>3.9313024662352101</v>
      </c>
      <c r="G4752" s="8">
        <v>2.96784435907627</v>
      </c>
      <c r="H4752" s="8">
        <v>0</v>
      </c>
      <c r="I4752" s="8">
        <v>0</v>
      </c>
      <c r="J4752" s="8">
        <v>19.755699989920402</v>
      </c>
      <c r="K4752" s="8">
        <v>0.848320194998465</v>
      </c>
      <c r="L4752" s="8">
        <v>1.51760011466912</v>
      </c>
    </row>
    <row r="4753" spans="1:12" x14ac:dyDescent="0.2">
      <c r="A4753" s="7" t="s">
        <v>18876</v>
      </c>
      <c r="B4753" s="7" t="s">
        <v>18877</v>
      </c>
      <c r="C4753" s="7" t="s">
        <v>18878</v>
      </c>
      <c r="D4753" s="7" t="s">
        <v>18879</v>
      </c>
      <c r="E4753" s="8">
        <v>61.281941515477101</v>
      </c>
      <c r="F4753" s="8">
        <v>61.918013843204598</v>
      </c>
      <c r="G4753" s="8">
        <v>68.260420258754095</v>
      </c>
      <c r="H4753" s="8">
        <v>62.000649022797099</v>
      </c>
      <c r="I4753" s="8">
        <v>90.301158972074205</v>
      </c>
      <c r="J4753" s="8">
        <v>98.778499949602093</v>
      </c>
      <c r="K4753" s="8">
        <v>0.69021277622930799</v>
      </c>
      <c r="L4753" s="8">
        <v>0.39104375979670702</v>
      </c>
    </row>
    <row r="4754" spans="1:12" x14ac:dyDescent="0.2">
      <c r="A4754" s="7" t="s">
        <v>18880</v>
      </c>
      <c r="B4754" s="7" t="s">
        <v>18881</v>
      </c>
      <c r="C4754" s="7" t="s">
        <v>18882</v>
      </c>
      <c r="D4754" s="7" t="s">
        <v>18883</v>
      </c>
      <c r="E4754" s="8">
        <v>0</v>
      </c>
      <c r="F4754" s="8">
        <v>9.8282561655880301</v>
      </c>
      <c r="G4754" s="8">
        <v>0</v>
      </c>
      <c r="H4754" s="8">
        <v>3.9365491443045801</v>
      </c>
      <c r="I4754" s="8">
        <v>4.9616021413227598</v>
      </c>
      <c r="J4754" s="8">
        <v>0</v>
      </c>
      <c r="K4754" s="8">
        <v>1</v>
      </c>
      <c r="L4754" s="8">
        <v>-0.14389346276006501</v>
      </c>
    </row>
    <row r="4755" spans="1:12" x14ac:dyDescent="0.2">
      <c r="A4755" s="7" t="s">
        <v>18884</v>
      </c>
      <c r="B4755" s="7" t="s">
        <v>18885</v>
      </c>
      <c r="E4755" s="8">
        <v>283.67608411196699</v>
      </c>
      <c r="F4755" s="8">
        <v>557.26212458884095</v>
      </c>
      <c r="G4755" s="8">
        <v>417.47677317672799</v>
      </c>
      <c r="H4755" s="8">
        <v>418.25834658236198</v>
      </c>
      <c r="I4755" s="8">
        <v>235.17994149869901</v>
      </c>
      <c r="J4755" s="8">
        <v>212.37377489164399</v>
      </c>
      <c r="K4755" s="8">
        <v>0.41797793901520103</v>
      </c>
      <c r="L4755" s="8">
        <v>-0.53945674638526597</v>
      </c>
    </row>
    <row r="4756" spans="1:12" x14ac:dyDescent="0.2">
      <c r="A4756" s="7" t="s">
        <v>18886</v>
      </c>
      <c r="B4756" s="7" t="s">
        <v>18887</v>
      </c>
      <c r="C4756" s="7" t="s">
        <v>18888</v>
      </c>
      <c r="D4756" s="7" t="s">
        <v>18889</v>
      </c>
      <c r="E4756" s="8">
        <v>580.20160757395297</v>
      </c>
      <c r="F4756" s="8">
        <v>457.996737316402</v>
      </c>
      <c r="G4756" s="8">
        <v>438.25168369026198</v>
      </c>
      <c r="H4756" s="8">
        <v>712.51539511912904</v>
      </c>
      <c r="I4756" s="8">
        <v>557.68408068467795</v>
      </c>
      <c r="J4756" s="8">
        <v>512.66041473843495</v>
      </c>
      <c r="K4756" s="8">
        <v>0.56959350680045995</v>
      </c>
      <c r="L4756" s="8">
        <v>0.27209597559278098</v>
      </c>
    </row>
    <row r="4757" spans="1:12" x14ac:dyDescent="0.2">
      <c r="A4757" s="7" t="s">
        <v>18890</v>
      </c>
      <c r="B4757" s="7" t="s">
        <v>18891</v>
      </c>
      <c r="E4757" s="8">
        <v>0</v>
      </c>
      <c r="F4757" s="8">
        <v>15.725209864940799</v>
      </c>
      <c r="G4757" s="8">
        <v>34.624850855889797</v>
      </c>
      <c r="H4757" s="8">
        <v>0</v>
      </c>
      <c r="I4757" s="8">
        <v>0</v>
      </c>
      <c r="J4757" s="8">
        <v>29.633549984880599</v>
      </c>
      <c r="K4757" s="8">
        <v>0.95657484349960697</v>
      </c>
      <c r="L4757" s="8">
        <v>-0.76471879368416296</v>
      </c>
    </row>
    <row r="4758" spans="1:12" x14ac:dyDescent="0.2">
      <c r="A4758" s="7" t="s">
        <v>18892</v>
      </c>
      <c r="B4758" s="7" t="s">
        <v>18893</v>
      </c>
      <c r="C4758" s="7" t="s">
        <v>18894</v>
      </c>
      <c r="D4758" s="7" t="s">
        <v>18895</v>
      </c>
      <c r="E4758" s="8">
        <v>37.559899638518303</v>
      </c>
      <c r="F4758" s="8">
        <v>12.7767330152644</v>
      </c>
      <c r="G4758" s="8">
        <v>22.753473419584701</v>
      </c>
      <c r="H4758" s="8">
        <v>5.9048237164568702</v>
      </c>
      <c r="I4758" s="8">
        <v>17.861767708761899</v>
      </c>
      <c r="J4758" s="8">
        <v>8.8900649954641793</v>
      </c>
      <c r="K4758" s="8">
        <v>0.51754136754425595</v>
      </c>
      <c r="L4758" s="8">
        <v>-1.1625848196011199</v>
      </c>
    </row>
    <row r="4759" spans="1:12" x14ac:dyDescent="0.2">
      <c r="A4759" s="7" t="s">
        <v>18896</v>
      </c>
      <c r="B4759" s="7" t="s">
        <v>18897</v>
      </c>
      <c r="C4759" s="7" t="s">
        <v>18898</v>
      </c>
      <c r="E4759" s="8">
        <v>15.8146945846393</v>
      </c>
      <c r="F4759" s="8">
        <v>0.98282561655880296</v>
      </c>
      <c r="G4759" s="8">
        <v>14.839221795381301</v>
      </c>
      <c r="H4759" s="8">
        <v>23.619294865827499</v>
      </c>
      <c r="I4759" s="8">
        <v>8.9308838543809692</v>
      </c>
      <c r="J4759" s="8">
        <v>11.853419993952199</v>
      </c>
      <c r="K4759" s="8">
        <v>0.90367984313537697</v>
      </c>
      <c r="L4759" s="8">
        <v>0.48953811424684801</v>
      </c>
    </row>
    <row r="4760" spans="1:12" x14ac:dyDescent="0.2">
      <c r="A4760" s="7" t="s">
        <v>18899</v>
      </c>
      <c r="B4760" s="7" t="s">
        <v>18900</v>
      </c>
      <c r="C4760" s="7" t="s">
        <v>18901</v>
      </c>
      <c r="D4760" s="7" t="s">
        <v>18902</v>
      </c>
      <c r="E4760" s="8">
        <v>14.8262761730993</v>
      </c>
      <c r="F4760" s="8">
        <v>29.484768496764101</v>
      </c>
      <c r="G4760" s="8">
        <v>27.6998806847118</v>
      </c>
      <c r="H4760" s="8">
        <v>38.381354156969699</v>
      </c>
      <c r="I4760" s="8">
        <v>31.7542537044657</v>
      </c>
      <c r="J4760" s="8">
        <v>10.865634994456199</v>
      </c>
      <c r="K4760" s="8">
        <v>0.95125435110142398</v>
      </c>
      <c r="L4760" s="8">
        <v>0.16970252325027399</v>
      </c>
    </row>
    <row r="4761" spans="1:12" x14ac:dyDescent="0.2">
      <c r="A4761" s="7" t="s">
        <v>18903</v>
      </c>
      <c r="B4761" s="7" t="s">
        <v>18904</v>
      </c>
      <c r="C4761" s="7" t="s">
        <v>18905</v>
      </c>
      <c r="D4761" s="7" t="s">
        <v>18906</v>
      </c>
      <c r="E4761" s="8">
        <v>17.791531407719201</v>
      </c>
      <c r="F4761" s="8">
        <v>13.7595586318232</v>
      </c>
      <c r="G4761" s="8">
        <v>4.9464072651271103</v>
      </c>
      <c r="H4761" s="8">
        <v>4.9206864303807301</v>
      </c>
      <c r="I4761" s="8">
        <v>22.823369850084699</v>
      </c>
      <c r="J4761" s="8">
        <v>2.9633549984880601</v>
      </c>
      <c r="K4761" s="8">
        <v>0.95446507967286298</v>
      </c>
      <c r="L4761" s="8">
        <v>-0.24967215431163201</v>
      </c>
    </row>
    <row r="4762" spans="1:12" x14ac:dyDescent="0.2">
      <c r="A4762" s="7" t="s">
        <v>18907</v>
      </c>
      <c r="B4762" s="7" t="s">
        <v>18908</v>
      </c>
      <c r="C4762" s="7" t="s">
        <v>18909</v>
      </c>
      <c r="D4762" s="7" t="s">
        <v>18910</v>
      </c>
      <c r="E4762" s="8">
        <v>201.63735595415099</v>
      </c>
      <c r="F4762" s="8">
        <v>188.70251837929001</v>
      </c>
      <c r="G4762" s="8">
        <v>199.83485351113501</v>
      </c>
      <c r="H4762" s="8">
        <v>224.38330122536101</v>
      </c>
      <c r="I4762" s="8">
        <v>234.18762107043401</v>
      </c>
      <c r="J4762" s="8">
        <v>199.53256989819599</v>
      </c>
      <c r="K4762" s="8">
        <v>0.82436329657271401</v>
      </c>
      <c r="L4762" s="8">
        <v>0.15717521216598099</v>
      </c>
    </row>
    <row r="4763" spans="1:12" x14ac:dyDescent="0.2">
      <c r="A4763" s="7" t="s">
        <v>18911</v>
      </c>
      <c r="B4763" s="7" t="s">
        <v>18912</v>
      </c>
      <c r="D4763" s="7" t="s">
        <v>18913</v>
      </c>
      <c r="E4763" s="8">
        <v>2.96525523461986</v>
      </c>
      <c r="F4763" s="8">
        <v>27.5191172636465</v>
      </c>
      <c r="G4763" s="8">
        <v>16.817784701432199</v>
      </c>
      <c r="H4763" s="8">
        <v>62.000649022797099</v>
      </c>
      <c r="I4763" s="8">
        <v>0</v>
      </c>
      <c r="J4763" s="8">
        <v>0</v>
      </c>
      <c r="K4763" s="8">
        <v>0.95371001295859004</v>
      </c>
      <c r="L4763" s="8">
        <v>0.390457784989092</v>
      </c>
    </row>
    <row r="4764" spans="1:12" x14ac:dyDescent="0.2">
      <c r="A4764" s="7" t="s">
        <v>18914</v>
      </c>
      <c r="B4764" s="7" t="s">
        <v>18915</v>
      </c>
      <c r="C4764" s="7" t="s">
        <v>18916</v>
      </c>
      <c r="D4764" s="7" t="s">
        <v>18917</v>
      </c>
      <c r="E4764" s="8">
        <v>2464.1270999691101</v>
      </c>
      <c r="F4764" s="8">
        <v>2418.7338423512101</v>
      </c>
      <c r="G4764" s="8">
        <v>2587.9602811145</v>
      </c>
      <c r="H4764" s="8">
        <v>2078.4979481928199</v>
      </c>
      <c r="I4764" s="8">
        <v>2429.2004083916199</v>
      </c>
      <c r="J4764" s="8">
        <v>2407.2320437717999</v>
      </c>
      <c r="K4764" s="8">
        <v>0.75524662416368205</v>
      </c>
      <c r="L4764" s="8">
        <v>-0.11155992352680801</v>
      </c>
    </row>
    <row r="4765" spans="1:12" x14ac:dyDescent="0.2">
      <c r="A4765" s="7" t="s">
        <v>18918</v>
      </c>
      <c r="B4765" s="7" t="s">
        <v>18919</v>
      </c>
      <c r="C4765" s="7" t="s">
        <v>18920</v>
      </c>
      <c r="D4765" s="7" t="s">
        <v>18921</v>
      </c>
      <c r="E4765" s="8">
        <v>1493.50021983687</v>
      </c>
      <c r="F4765" s="8">
        <v>1414.28606222812</v>
      </c>
      <c r="G4765" s="8">
        <v>1407.74750765518</v>
      </c>
      <c r="H4765" s="8">
        <v>1307.9184531952001</v>
      </c>
      <c r="I4765" s="8">
        <v>1104.45263665845</v>
      </c>
      <c r="J4765" s="8">
        <v>1095.4535644410901</v>
      </c>
      <c r="K4765" s="8">
        <v>0.195986011446698</v>
      </c>
      <c r="L4765" s="8">
        <v>-0.298940226319654</v>
      </c>
    </row>
    <row r="4766" spans="1:12" x14ac:dyDescent="0.2">
      <c r="A4766" s="7" t="s">
        <v>18922</v>
      </c>
      <c r="B4766" s="7" t="s">
        <v>18923</v>
      </c>
      <c r="C4766" s="7" t="s">
        <v>18924</v>
      </c>
      <c r="D4766" s="7" t="s">
        <v>18925</v>
      </c>
      <c r="E4766" s="8">
        <v>17.791531407719201</v>
      </c>
      <c r="F4766" s="8">
        <v>2.94847684967641</v>
      </c>
      <c r="G4766" s="8">
        <v>1.9785629060508401</v>
      </c>
      <c r="H4766" s="8">
        <v>0</v>
      </c>
      <c r="I4766" s="8">
        <v>0.99232042826455202</v>
      </c>
      <c r="J4766" s="8">
        <v>0.98778499949602006</v>
      </c>
      <c r="K4766" s="8">
        <v>0.30818567646274397</v>
      </c>
      <c r="L4766" s="8">
        <v>-3.5214698284982702</v>
      </c>
    </row>
    <row r="4767" spans="1:12" x14ac:dyDescent="0.2">
      <c r="A4767" s="7" t="s">
        <v>18926</v>
      </c>
      <c r="B4767" s="7" t="s">
        <v>18927</v>
      </c>
      <c r="C4767" s="7" t="s">
        <v>18928</v>
      </c>
      <c r="D4767" s="7" t="s">
        <v>18929</v>
      </c>
      <c r="E4767" s="8">
        <v>11.861020938479401</v>
      </c>
      <c r="F4767" s="8">
        <v>32.433245346440501</v>
      </c>
      <c r="G4767" s="8">
        <v>33.635569402864299</v>
      </c>
      <c r="H4767" s="8">
        <v>58.064099878492598</v>
      </c>
      <c r="I4767" s="8">
        <v>28.777292419672001</v>
      </c>
      <c r="J4767" s="8">
        <v>23.706839987904502</v>
      </c>
      <c r="K4767" s="8">
        <v>0.807285350808015</v>
      </c>
      <c r="L4767" s="8">
        <v>0.50449326847913301</v>
      </c>
    </row>
    <row r="4768" spans="1:12" x14ac:dyDescent="0.2">
      <c r="A4768" s="7" t="s">
        <v>18930</v>
      </c>
      <c r="B4768" s="7" t="s">
        <v>18931</v>
      </c>
      <c r="C4768" s="7" t="s">
        <v>18932</v>
      </c>
      <c r="D4768" s="7" t="s">
        <v>18933</v>
      </c>
      <c r="E4768" s="8">
        <v>164.07745631563199</v>
      </c>
      <c r="F4768" s="8">
        <v>115.973422753939</v>
      </c>
      <c r="G4768" s="8">
        <v>168.177847014322</v>
      </c>
      <c r="H4768" s="8">
        <v>115.14406247090901</v>
      </c>
      <c r="I4768" s="8">
        <v>92.285799828603302</v>
      </c>
      <c r="J4768" s="8">
        <v>112.607489942546</v>
      </c>
      <c r="K4768" s="8">
        <v>0.42424694779758998</v>
      </c>
      <c r="L4768" s="8">
        <v>-0.48586673398549202</v>
      </c>
    </row>
    <row r="4769" spans="1:12" x14ac:dyDescent="0.2">
      <c r="A4769" s="7" t="s">
        <v>18934</v>
      </c>
      <c r="B4769" s="7" t="s">
        <v>18935</v>
      </c>
      <c r="C4769" s="7" t="s">
        <v>18936</v>
      </c>
      <c r="D4769" s="7" t="s">
        <v>18937</v>
      </c>
      <c r="E4769" s="8">
        <v>268.849807938867</v>
      </c>
      <c r="F4769" s="8">
        <v>128.75015576920299</v>
      </c>
      <c r="G4769" s="8">
        <v>142.45652923566101</v>
      </c>
      <c r="H4769" s="8">
        <v>227.33571308358901</v>
      </c>
      <c r="I4769" s="8">
        <v>169.68679323323801</v>
      </c>
      <c r="J4769" s="8">
        <v>226.20276488458899</v>
      </c>
      <c r="K4769" s="8">
        <v>0.86112304573057896</v>
      </c>
      <c r="L4769" s="8">
        <v>0.20672064208350799</v>
      </c>
    </row>
    <row r="4770" spans="1:12" x14ac:dyDescent="0.2">
      <c r="A4770" s="7" t="s">
        <v>18938</v>
      </c>
      <c r="B4770" s="7" t="s">
        <v>18939</v>
      </c>
      <c r="C4770" s="7" t="s">
        <v>18940</v>
      </c>
      <c r="D4770" s="7" t="s">
        <v>18941</v>
      </c>
      <c r="E4770" s="8">
        <v>50.409338988537598</v>
      </c>
      <c r="F4770" s="8">
        <v>100.248212888998</v>
      </c>
      <c r="G4770" s="8">
        <v>153.33862521894</v>
      </c>
      <c r="H4770" s="8">
        <v>104.31855232407101</v>
      </c>
      <c r="I4770" s="8">
        <v>130.98629653092101</v>
      </c>
      <c r="J4770" s="8">
        <v>146.19217992541101</v>
      </c>
      <c r="K4770" s="8">
        <v>0.80626707000508802</v>
      </c>
      <c r="L4770" s="8">
        <v>0.327614346927666</v>
      </c>
    </row>
    <row r="4771" spans="1:12" x14ac:dyDescent="0.2">
      <c r="A4771" s="7" t="s">
        <v>18942</v>
      </c>
      <c r="B4771" s="7" t="s">
        <v>18943</v>
      </c>
      <c r="C4771" s="7" t="s">
        <v>18944</v>
      </c>
      <c r="D4771" s="7" t="s">
        <v>18945</v>
      </c>
      <c r="E4771" s="8">
        <v>365.71481226978301</v>
      </c>
      <c r="F4771" s="8">
        <v>348.90309387837499</v>
      </c>
      <c r="G4771" s="8">
        <v>402.63755138134701</v>
      </c>
      <c r="H4771" s="8">
        <v>273.59016552916802</v>
      </c>
      <c r="I4771" s="8">
        <v>327.465741327302</v>
      </c>
      <c r="J4771" s="8">
        <v>341.773609825623</v>
      </c>
      <c r="K4771" s="8">
        <v>0.59903897078838197</v>
      </c>
      <c r="L4771" s="8">
        <v>-0.24490630834809901</v>
      </c>
    </row>
    <row r="4772" spans="1:12" x14ac:dyDescent="0.2">
      <c r="A4772" s="7" t="s">
        <v>18946</v>
      </c>
      <c r="B4772" s="7" t="s">
        <v>18947</v>
      </c>
      <c r="C4772" s="7" t="s">
        <v>18948</v>
      </c>
      <c r="D4772" s="7" t="s">
        <v>18949</v>
      </c>
      <c r="E4772" s="8">
        <v>153.20485378869299</v>
      </c>
      <c r="F4772" s="8">
        <v>245.70640413970099</v>
      </c>
      <c r="G4772" s="8">
        <v>243.363237444254</v>
      </c>
      <c r="H4772" s="8">
        <v>376.92458056716401</v>
      </c>
      <c r="I4772" s="8">
        <v>226.24905764431799</v>
      </c>
      <c r="J4772" s="8">
        <v>202.49592489668399</v>
      </c>
      <c r="K4772" s="8">
        <v>0.707428846381293</v>
      </c>
      <c r="L4772" s="8">
        <v>0.32702979959303402</v>
      </c>
    </row>
    <row r="4773" spans="1:12" x14ac:dyDescent="0.2">
      <c r="A4773" s="7" t="s">
        <v>18950</v>
      </c>
      <c r="B4773" s="7" t="s">
        <v>18951</v>
      </c>
      <c r="C4773" s="7" t="s">
        <v>18952</v>
      </c>
      <c r="D4773" s="7" t="s">
        <v>18953</v>
      </c>
      <c r="E4773" s="8">
        <v>415.13573284678102</v>
      </c>
      <c r="F4773" s="8">
        <v>523.84605362584205</v>
      </c>
      <c r="G4773" s="8">
        <v>501.56569668388897</v>
      </c>
      <c r="H4773" s="8">
        <v>167.30333863294501</v>
      </c>
      <c r="I4773" s="8">
        <v>381.05104445358802</v>
      </c>
      <c r="J4773" s="8">
        <v>483.02686475355398</v>
      </c>
      <c r="K4773" s="8">
        <v>0.51820727593240001</v>
      </c>
      <c r="L4773" s="8">
        <v>-0.482084052072075</v>
      </c>
    </row>
    <row r="4774" spans="1:12" x14ac:dyDescent="0.2">
      <c r="A4774" s="7" t="s">
        <v>18954</v>
      </c>
      <c r="B4774" s="7" t="s">
        <v>18955</v>
      </c>
      <c r="C4774" s="7" t="s">
        <v>18956</v>
      </c>
      <c r="E4774" s="8">
        <v>637.52987544327004</v>
      </c>
      <c r="F4774" s="8">
        <v>990.688221491273</v>
      </c>
      <c r="G4774" s="8">
        <v>1162.40570730487</v>
      </c>
      <c r="H4774" s="8">
        <v>830.61186944826602</v>
      </c>
      <c r="I4774" s="8">
        <v>506.08341841492103</v>
      </c>
      <c r="J4774" s="8">
        <v>661.81594966233399</v>
      </c>
      <c r="K4774" s="8">
        <v>0.315715608064769</v>
      </c>
      <c r="L4774" s="8">
        <v>-0.481634142014285</v>
      </c>
    </row>
    <row r="4775" spans="1:12" x14ac:dyDescent="0.2">
      <c r="A4775" s="7" t="s">
        <v>18957</v>
      </c>
      <c r="B4775" s="7" t="s">
        <v>18958</v>
      </c>
      <c r="C4775" s="7" t="s">
        <v>18959</v>
      </c>
      <c r="D4775" s="7" t="s">
        <v>18960</v>
      </c>
      <c r="E4775" s="8">
        <v>1867.12237939897</v>
      </c>
      <c r="F4775" s="8">
        <v>1646.23290773599</v>
      </c>
      <c r="G4775" s="8">
        <v>1810.38505903652</v>
      </c>
      <c r="H4775" s="8">
        <v>1566.74655943322</v>
      </c>
      <c r="I4775" s="8">
        <v>1605.57445293204</v>
      </c>
      <c r="J4775" s="8">
        <v>1703.92912413064</v>
      </c>
      <c r="K4775" s="8">
        <v>0.70438237745882704</v>
      </c>
      <c r="L4775" s="8">
        <v>-0.126659740041592</v>
      </c>
    </row>
    <row r="4776" spans="1:12" x14ac:dyDescent="0.2">
      <c r="A4776" s="7" t="s">
        <v>18961</v>
      </c>
      <c r="B4776" s="7" t="s">
        <v>18962</v>
      </c>
      <c r="D4776" s="7" t="s">
        <v>18963</v>
      </c>
      <c r="E4776" s="8">
        <v>16.803112996179198</v>
      </c>
      <c r="F4776" s="8">
        <v>8.8454305490292207</v>
      </c>
      <c r="G4776" s="8">
        <v>16.817784701432199</v>
      </c>
      <c r="H4776" s="8">
        <v>97.429591321538396</v>
      </c>
      <c r="I4776" s="8">
        <v>88.316518115545094</v>
      </c>
      <c r="J4776" s="8">
        <v>55.315959971777097</v>
      </c>
      <c r="K4776" s="8">
        <v>8.2700676247389904E-5</v>
      </c>
      <c r="L4776" s="8">
        <v>2.5053636930328902</v>
      </c>
    </row>
    <row r="4777" spans="1:12" x14ac:dyDescent="0.2">
      <c r="A4777" s="7" t="s">
        <v>18964</v>
      </c>
      <c r="B4777" s="7" t="s">
        <v>18965</v>
      </c>
      <c r="C4777" s="7" t="s">
        <v>18966</v>
      </c>
      <c r="D4777" s="7" t="s">
        <v>18967</v>
      </c>
      <c r="E4777" s="8">
        <v>619.73834403555099</v>
      </c>
      <c r="F4777" s="8">
        <v>530.72583294175297</v>
      </c>
      <c r="G4777" s="8">
        <v>607.41881215760895</v>
      </c>
      <c r="H4777" s="8">
        <v>534.38654633934698</v>
      </c>
      <c r="I4777" s="8">
        <v>367.158558457884</v>
      </c>
      <c r="J4777" s="8">
        <v>408.94298979135198</v>
      </c>
      <c r="K4777" s="8">
        <v>0.22298171863392599</v>
      </c>
      <c r="L4777" s="8">
        <v>-0.423663128783552</v>
      </c>
    </row>
    <row r="4778" spans="1:12" x14ac:dyDescent="0.2">
      <c r="A4778" s="7" t="s">
        <v>18968</v>
      </c>
      <c r="B4778" s="7" t="s">
        <v>18969</v>
      </c>
      <c r="C4778" s="7" t="s">
        <v>18970</v>
      </c>
      <c r="D4778" s="7" t="s">
        <v>18971</v>
      </c>
      <c r="E4778" s="8">
        <v>142.33225126175299</v>
      </c>
      <c r="F4778" s="8">
        <v>127.76733015264401</v>
      </c>
      <c r="G4778" s="8">
        <v>111.788804191873</v>
      </c>
      <c r="H4778" s="8">
        <v>216.51020293675199</v>
      </c>
      <c r="I4778" s="8">
        <v>139.917180385302</v>
      </c>
      <c r="J4778" s="8">
        <v>107.668564945066</v>
      </c>
      <c r="K4778" s="8">
        <v>0.78256776084316904</v>
      </c>
      <c r="L4778" s="8">
        <v>0.28133704536172</v>
      </c>
    </row>
    <row r="4779" spans="1:12" x14ac:dyDescent="0.2">
      <c r="A4779" s="7" t="s">
        <v>18972</v>
      </c>
      <c r="B4779" s="7" t="s">
        <v>18973</v>
      </c>
      <c r="C4779" s="7" t="s">
        <v>18974</v>
      </c>
      <c r="D4779" s="7" t="s">
        <v>18975</v>
      </c>
      <c r="E4779" s="8">
        <v>14.8262761730993</v>
      </c>
      <c r="F4779" s="8">
        <v>13.7595586318232</v>
      </c>
      <c r="G4779" s="8">
        <v>10.8820959832796</v>
      </c>
      <c r="H4779" s="8">
        <v>23.619294865827499</v>
      </c>
      <c r="I4779" s="8">
        <v>18.854088137026501</v>
      </c>
      <c r="J4779" s="8">
        <v>19.755699989920402</v>
      </c>
      <c r="K4779" s="8">
        <v>0.729003179106128</v>
      </c>
      <c r="L4779" s="8">
        <v>0.65693223314371396</v>
      </c>
    </row>
    <row r="4780" spans="1:12" x14ac:dyDescent="0.2">
      <c r="A4780" s="7" t="s">
        <v>18976</v>
      </c>
      <c r="B4780" s="7" t="s">
        <v>18977</v>
      </c>
      <c r="C4780" s="7" t="s">
        <v>18978</v>
      </c>
      <c r="D4780" s="7" t="s">
        <v>18979</v>
      </c>
      <c r="E4780" s="8">
        <v>9.88418411539954</v>
      </c>
      <c r="F4780" s="8">
        <v>3.9313024662352101</v>
      </c>
      <c r="G4780" s="8">
        <v>4.9464072651271103</v>
      </c>
      <c r="H4780" s="8">
        <v>2.95241185822844</v>
      </c>
      <c r="I4780" s="8">
        <v>3.9692817130582099</v>
      </c>
      <c r="J4780" s="8">
        <v>4.9389249974801004</v>
      </c>
      <c r="K4780" s="8">
        <v>0.88005022807506394</v>
      </c>
      <c r="L4780" s="8">
        <v>-0.66158387744998104</v>
      </c>
    </row>
    <row r="4781" spans="1:12" x14ac:dyDescent="0.2">
      <c r="A4781" s="7" t="s">
        <v>18980</v>
      </c>
      <c r="B4781" s="7" t="s">
        <v>18981</v>
      </c>
      <c r="C4781" s="7" t="s">
        <v>18982</v>
      </c>
      <c r="D4781" s="7" t="s">
        <v>18983</v>
      </c>
      <c r="E4781" s="8">
        <v>239.19725559266899</v>
      </c>
      <c r="F4781" s="8">
        <v>238.82662482378899</v>
      </c>
      <c r="G4781" s="8">
        <v>390.766173945042</v>
      </c>
      <c r="H4781" s="8">
        <v>198.79573178738099</v>
      </c>
      <c r="I4781" s="8">
        <v>270.90347691622298</v>
      </c>
      <c r="J4781" s="8">
        <v>358.565954817055</v>
      </c>
      <c r="K4781" s="8">
        <v>0.955775902781966</v>
      </c>
      <c r="L4781" s="8">
        <v>-6.8907168314044698E-2</v>
      </c>
    </row>
    <row r="4782" spans="1:12" x14ac:dyDescent="0.2">
      <c r="A4782" s="7" t="s">
        <v>18984</v>
      </c>
      <c r="B4782" s="7" t="s">
        <v>18985</v>
      </c>
      <c r="C4782" s="7" t="s">
        <v>18986</v>
      </c>
      <c r="E4782" s="8">
        <v>82.038728157816195</v>
      </c>
      <c r="F4782" s="8">
        <v>95.334084806203904</v>
      </c>
      <c r="G4782" s="8">
        <v>56.389042822448999</v>
      </c>
      <c r="H4782" s="8">
        <v>23.619294865827499</v>
      </c>
      <c r="I4782" s="8">
        <v>63.508507408931301</v>
      </c>
      <c r="J4782" s="8">
        <v>52.352604973289097</v>
      </c>
      <c r="K4782" s="8">
        <v>0.47127027456805798</v>
      </c>
      <c r="L4782" s="8">
        <v>-0.74522864427647195</v>
      </c>
    </row>
    <row r="4783" spans="1:12" x14ac:dyDescent="0.2">
      <c r="A4783" s="7" t="s">
        <v>18987</v>
      </c>
      <c r="B4783" s="7" t="s">
        <v>18988</v>
      </c>
      <c r="C4783" s="7" t="s">
        <v>18989</v>
      </c>
      <c r="D4783" s="7" t="s">
        <v>18990</v>
      </c>
      <c r="E4783" s="8">
        <v>35.583062815438304</v>
      </c>
      <c r="F4783" s="8">
        <v>3.9313024662352101</v>
      </c>
      <c r="G4783" s="8">
        <v>2.96784435907627</v>
      </c>
      <c r="H4783" s="8">
        <v>0</v>
      </c>
      <c r="I4783" s="8">
        <v>9.9232042826455196</v>
      </c>
      <c r="J4783" s="8">
        <v>3.9511399979840802</v>
      </c>
      <c r="K4783" s="8">
        <v>0.67832754212949198</v>
      </c>
      <c r="L4783" s="8">
        <v>-1.6149192296705099</v>
      </c>
    </row>
    <row r="4784" spans="1:12" x14ac:dyDescent="0.2">
      <c r="A4784" s="7" t="s">
        <v>18991</v>
      </c>
      <c r="B4784" s="7" t="s">
        <v>18992</v>
      </c>
      <c r="C4784" s="7" t="s">
        <v>18993</v>
      </c>
      <c r="D4784" s="7" t="s">
        <v>18994</v>
      </c>
      <c r="E4784" s="8">
        <v>948.88167507835601</v>
      </c>
      <c r="F4784" s="8">
        <v>717.46270008792601</v>
      </c>
      <c r="G4784" s="8">
        <v>573.78324275474495</v>
      </c>
      <c r="H4784" s="8">
        <v>950.67661834955595</v>
      </c>
      <c r="I4784" s="8">
        <v>680.73181378948198</v>
      </c>
      <c r="J4784" s="8">
        <v>611.43891468803702</v>
      </c>
      <c r="K4784" s="8">
        <v>0.99982572783453905</v>
      </c>
      <c r="L4784" s="8">
        <v>1.7719417890822999E-3</v>
      </c>
    </row>
    <row r="4785" spans="1:12" x14ac:dyDescent="0.2">
      <c r="A4785" s="7" t="s">
        <v>18995</v>
      </c>
      <c r="B4785" s="7" t="s">
        <v>18996</v>
      </c>
      <c r="C4785" s="7" t="s">
        <v>18997</v>
      </c>
      <c r="D4785" s="7" t="s">
        <v>18998</v>
      </c>
      <c r="E4785" s="8">
        <v>709.68441948568704</v>
      </c>
      <c r="F4785" s="8">
        <v>1368.0932582498499</v>
      </c>
      <c r="G4785" s="8">
        <v>1058.5311547372</v>
      </c>
      <c r="H4785" s="8">
        <v>180.09712335193501</v>
      </c>
      <c r="I4785" s="8">
        <v>424.71314329722799</v>
      </c>
      <c r="J4785" s="8">
        <v>381.28500980546397</v>
      </c>
      <c r="K4785" s="8">
        <v>1.9426854634531601E-5</v>
      </c>
      <c r="L4785" s="8">
        <v>-1.669334025927</v>
      </c>
    </row>
    <row r="4786" spans="1:12" x14ac:dyDescent="0.2">
      <c r="A4786" s="7" t="s">
        <v>18999</v>
      </c>
      <c r="B4786" s="7" t="s">
        <v>19000</v>
      </c>
      <c r="C4786" s="7" t="s">
        <v>19001</v>
      </c>
      <c r="D4786" s="7" t="s">
        <v>19002</v>
      </c>
      <c r="E4786" s="8">
        <v>4090.0753869523301</v>
      </c>
      <c r="F4786" s="8">
        <v>3306.2253741038098</v>
      </c>
      <c r="G4786" s="8">
        <v>3565.37035670362</v>
      </c>
      <c r="H4786" s="8">
        <v>4789.7961713326004</v>
      </c>
      <c r="I4786" s="8">
        <v>3870.04967023175</v>
      </c>
      <c r="J4786" s="8">
        <v>4136.8435778893299</v>
      </c>
      <c r="K4786" s="8">
        <v>0.44243824313295299</v>
      </c>
      <c r="L4786" s="8">
        <v>0.22331418597130701</v>
      </c>
    </row>
    <row r="4787" spans="1:12" x14ac:dyDescent="0.2">
      <c r="A4787" s="7" t="s">
        <v>19003</v>
      </c>
      <c r="B4787" s="7" t="s">
        <v>19004</v>
      </c>
      <c r="C4787" s="7" t="s">
        <v>19005</v>
      </c>
      <c r="E4787" s="8">
        <v>14.8262761730993</v>
      </c>
      <c r="F4787" s="8">
        <v>17.690861098058399</v>
      </c>
      <c r="G4787" s="8">
        <v>28.689162137737199</v>
      </c>
      <c r="H4787" s="8">
        <v>11.8096474329137</v>
      </c>
      <c r="I4787" s="8">
        <v>0</v>
      </c>
      <c r="J4787" s="8">
        <v>18.767914990424401</v>
      </c>
      <c r="K4787" s="8">
        <v>0.75748303155660002</v>
      </c>
      <c r="L4787" s="8">
        <v>-1.00091043032724</v>
      </c>
    </row>
    <row r="4788" spans="1:12" x14ac:dyDescent="0.2">
      <c r="A4788" s="7" t="s">
        <v>19006</v>
      </c>
      <c r="B4788" s="7" t="s">
        <v>19007</v>
      </c>
      <c r="C4788" s="7" t="s">
        <v>19008</v>
      </c>
      <c r="D4788" s="7" t="s">
        <v>19009</v>
      </c>
      <c r="E4788" s="8">
        <v>262.91929746962802</v>
      </c>
      <c r="F4788" s="8">
        <v>415.73523580437399</v>
      </c>
      <c r="G4788" s="8">
        <v>481.78006762337998</v>
      </c>
      <c r="H4788" s="8">
        <v>605.24443093682896</v>
      </c>
      <c r="I4788" s="8">
        <v>597.37689781526001</v>
      </c>
      <c r="J4788" s="8">
        <v>410.918559790345</v>
      </c>
      <c r="K4788" s="8">
        <v>0.35268622825682</v>
      </c>
      <c r="L4788" s="8">
        <v>0.475558743230583</v>
      </c>
    </row>
    <row r="4789" spans="1:12" x14ac:dyDescent="0.2">
      <c r="A4789" s="7" t="s">
        <v>19010</v>
      </c>
      <c r="B4789" s="7" t="s">
        <v>19011</v>
      </c>
      <c r="C4789" s="7" t="s">
        <v>19012</v>
      </c>
      <c r="D4789" s="7" t="s">
        <v>19013</v>
      </c>
      <c r="E4789" s="8">
        <v>3.9536736461598201</v>
      </c>
      <c r="F4789" s="8">
        <v>10.8110817821468</v>
      </c>
      <c r="G4789" s="8">
        <v>7.91425162420337</v>
      </c>
      <c r="H4789" s="8">
        <v>1.9682745721522901</v>
      </c>
      <c r="I4789" s="8">
        <v>2.97696128479366</v>
      </c>
      <c r="J4789" s="8">
        <v>2.9633549984880601</v>
      </c>
      <c r="K4789" s="8">
        <v>0.62115425054344997</v>
      </c>
      <c r="L4789" s="8">
        <v>-1.5202258690271799</v>
      </c>
    </row>
    <row r="4790" spans="1:12" x14ac:dyDescent="0.2">
      <c r="A4790" s="7" t="s">
        <v>19014</v>
      </c>
      <c r="B4790" s="7" t="s">
        <v>19015</v>
      </c>
      <c r="C4790" s="7" t="s">
        <v>19016</v>
      </c>
      <c r="D4790" s="7" t="s">
        <v>19017</v>
      </c>
      <c r="E4790" s="8">
        <v>7.9073472923196304</v>
      </c>
      <c r="F4790" s="8">
        <v>0</v>
      </c>
      <c r="G4790" s="8">
        <v>2.96784435907627</v>
      </c>
      <c r="H4790" s="8">
        <v>10.825510146837599</v>
      </c>
      <c r="I4790" s="8">
        <v>11.907845139174601</v>
      </c>
      <c r="J4790" s="8">
        <v>8.8900649954641793</v>
      </c>
      <c r="K4790" s="8">
        <v>0.63990143948175704</v>
      </c>
      <c r="L4790" s="8">
        <v>1.5404731329839301</v>
      </c>
    </row>
    <row r="4791" spans="1:12" x14ac:dyDescent="0.2">
      <c r="A4791" s="7" t="s">
        <v>19018</v>
      </c>
      <c r="B4791" s="7" t="s">
        <v>19019</v>
      </c>
      <c r="C4791" s="7" t="s">
        <v>19020</v>
      </c>
      <c r="D4791" s="7" t="s">
        <v>19021</v>
      </c>
      <c r="E4791" s="8">
        <v>210.53312165801</v>
      </c>
      <c r="F4791" s="8">
        <v>167.08035481499601</v>
      </c>
      <c r="G4791" s="8">
        <v>112.778085644898</v>
      </c>
      <c r="H4791" s="8">
        <v>167.30333863294501</v>
      </c>
      <c r="I4791" s="8">
        <v>124.040053533069</v>
      </c>
      <c r="J4791" s="8">
        <v>149.15553492389901</v>
      </c>
      <c r="K4791" s="8">
        <v>0.89843352462516202</v>
      </c>
      <c r="L4791" s="8">
        <v>-0.154757775083187</v>
      </c>
    </row>
    <row r="4792" spans="1:12" x14ac:dyDescent="0.2">
      <c r="A4792" s="7" t="s">
        <v>19022</v>
      </c>
      <c r="B4792" s="7" t="s">
        <v>19023</v>
      </c>
      <c r="C4792" s="7" t="s">
        <v>19024</v>
      </c>
      <c r="D4792" s="7" t="s">
        <v>19025</v>
      </c>
      <c r="E4792" s="8">
        <v>18.779949819259102</v>
      </c>
      <c r="F4792" s="8">
        <v>9.8282561655880301</v>
      </c>
      <c r="G4792" s="8">
        <v>10.8820959832796</v>
      </c>
      <c r="H4792" s="8">
        <v>9.8413728607614495</v>
      </c>
      <c r="I4792" s="8">
        <v>19.846408565291</v>
      </c>
      <c r="J4792" s="8">
        <v>10.865634994456199</v>
      </c>
      <c r="K4792" s="8">
        <v>0.990401498732699</v>
      </c>
      <c r="L4792" s="8">
        <v>3.8191852551218E-2</v>
      </c>
    </row>
    <row r="4793" spans="1:12" x14ac:dyDescent="0.2">
      <c r="A4793" s="7" t="s">
        <v>19026</v>
      </c>
      <c r="B4793" s="7" t="s">
        <v>19027</v>
      </c>
      <c r="E4793" s="8">
        <v>0.98841841153995402</v>
      </c>
      <c r="F4793" s="8">
        <v>2.94847684967641</v>
      </c>
      <c r="G4793" s="8">
        <v>15.828503248406699</v>
      </c>
      <c r="H4793" s="8">
        <v>14.762059291142201</v>
      </c>
      <c r="I4793" s="8">
        <v>11.907845139174601</v>
      </c>
      <c r="J4793" s="8">
        <v>7.9022799959681604</v>
      </c>
      <c r="K4793" s="8">
        <v>0.83514247147195597</v>
      </c>
      <c r="L4793" s="8">
        <v>0.80697251819877902</v>
      </c>
    </row>
    <row r="4794" spans="1:12" x14ac:dyDescent="0.2">
      <c r="A4794" s="7" t="s">
        <v>19028</v>
      </c>
      <c r="B4794" s="7" t="s">
        <v>19029</v>
      </c>
      <c r="C4794" s="7" t="s">
        <v>19030</v>
      </c>
      <c r="D4794" s="7" t="s">
        <v>19031</v>
      </c>
      <c r="E4794" s="8">
        <v>17.791531407719201</v>
      </c>
      <c r="F4794" s="8">
        <v>6.8797793159116196</v>
      </c>
      <c r="G4794" s="8">
        <v>3.9571258121016899</v>
      </c>
      <c r="H4794" s="8">
        <v>3.9365491443045801</v>
      </c>
      <c r="I4794" s="8">
        <v>11.907845139174601</v>
      </c>
      <c r="J4794" s="8">
        <v>1.9755699989920401</v>
      </c>
      <c r="K4794" s="8">
        <v>0.87035278752968503</v>
      </c>
      <c r="L4794" s="8">
        <v>-0.68433890859467805</v>
      </c>
    </row>
    <row r="4795" spans="1:12" x14ac:dyDescent="0.2">
      <c r="A4795" s="7" t="s">
        <v>19032</v>
      </c>
      <c r="B4795" s="7" t="s">
        <v>19033</v>
      </c>
      <c r="C4795" s="7" t="s">
        <v>19034</v>
      </c>
      <c r="D4795" s="7" t="s">
        <v>19035</v>
      </c>
      <c r="E4795" s="8">
        <v>25.698878700038801</v>
      </c>
      <c r="F4795" s="8">
        <v>36.364547812675703</v>
      </c>
      <c r="G4795" s="8">
        <v>10.8820959832796</v>
      </c>
      <c r="H4795" s="8">
        <v>0</v>
      </c>
      <c r="I4795" s="8">
        <v>1.9846408565291001</v>
      </c>
      <c r="J4795" s="8">
        <v>15.8045599919363</v>
      </c>
      <c r="K4795" s="8">
        <v>0.41288442606835102</v>
      </c>
      <c r="L4795" s="8">
        <v>-2.0359207815587599</v>
      </c>
    </row>
    <row r="4796" spans="1:12" x14ac:dyDescent="0.2">
      <c r="A4796" s="7" t="s">
        <v>19036</v>
      </c>
      <c r="B4796" s="7" t="s">
        <v>19037</v>
      </c>
      <c r="C4796" s="7" t="s">
        <v>19038</v>
      </c>
      <c r="E4796" s="8">
        <v>455.660887719919</v>
      </c>
      <c r="F4796" s="8">
        <v>245.70640413970099</v>
      </c>
      <c r="G4796" s="8">
        <v>241.384674538203</v>
      </c>
      <c r="H4796" s="8">
        <v>282.44740110385402</v>
      </c>
      <c r="I4796" s="8">
        <v>222.27977593125999</v>
      </c>
      <c r="J4796" s="8">
        <v>207.43484989416399</v>
      </c>
      <c r="K4796" s="8">
        <v>0.56597212700844801</v>
      </c>
      <c r="L4796" s="8">
        <v>-0.40462070538214201</v>
      </c>
    </row>
    <row r="4797" spans="1:12" x14ac:dyDescent="0.2">
      <c r="A4797" s="7" t="s">
        <v>19039</v>
      </c>
      <c r="B4797" s="7" t="s">
        <v>19040</v>
      </c>
      <c r="C4797" s="7" t="s">
        <v>19041</v>
      </c>
      <c r="D4797" s="7" t="s">
        <v>19042</v>
      </c>
      <c r="E4797" s="8">
        <v>97.853422742455393</v>
      </c>
      <c r="F4797" s="8">
        <v>59.952362610087</v>
      </c>
      <c r="G4797" s="8">
        <v>38.581976667991398</v>
      </c>
      <c r="H4797" s="8">
        <v>47.238589731654997</v>
      </c>
      <c r="I4797" s="8">
        <v>60.531546124137698</v>
      </c>
      <c r="J4797" s="8">
        <v>43.462539977824903</v>
      </c>
      <c r="K4797" s="8">
        <v>0.79964916610596604</v>
      </c>
      <c r="L4797" s="8">
        <v>-0.37699269697717802</v>
      </c>
    </row>
    <row r="4798" spans="1:12" x14ac:dyDescent="0.2">
      <c r="A4798" s="7" t="s">
        <v>19043</v>
      </c>
      <c r="B4798" s="7" t="s">
        <v>19044</v>
      </c>
      <c r="C4798" s="7" t="s">
        <v>19045</v>
      </c>
      <c r="D4798" s="7" t="s">
        <v>19046</v>
      </c>
      <c r="E4798" s="8">
        <v>67.212451984716907</v>
      </c>
      <c r="F4798" s="8">
        <v>91.402782339968695</v>
      </c>
      <c r="G4798" s="8">
        <v>72.217546070855803</v>
      </c>
      <c r="H4798" s="8">
        <v>71.842021883558601</v>
      </c>
      <c r="I4798" s="8">
        <v>81.370275117693197</v>
      </c>
      <c r="J4798" s="8">
        <v>47.413679975809004</v>
      </c>
      <c r="K4798" s="8">
        <v>0.88868219595795594</v>
      </c>
      <c r="L4798" s="8">
        <v>-0.20244665315656901</v>
      </c>
    </row>
    <row r="4799" spans="1:12" x14ac:dyDescent="0.2">
      <c r="A4799" s="7" t="s">
        <v>19047</v>
      </c>
      <c r="B4799" s="7" t="s">
        <v>19048</v>
      </c>
      <c r="C4799" s="7" t="s">
        <v>19049</v>
      </c>
      <c r="D4799" s="7" t="s">
        <v>19050</v>
      </c>
      <c r="E4799" s="8">
        <v>0.98841841153995402</v>
      </c>
      <c r="F4799" s="8">
        <v>3.9313024662352101</v>
      </c>
      <c r="G4799" s="8">
        <v>0.98928145302542203</v>
      </c>
      <c r="H4799" s="8">
        <v>79.715120172167701</v>
      </c>
      <c r="I4799" s="8">
        <v>26.792651563142901</v>
      </c>
      <c r="J4799" s="8">
        <v>33.584689982864703</v>
      </c>
      <c r="K4799" s="8">
        <v>5.3447557278395398E-5</v>
      </c>
      <c r="L4799" s="8">
        <v>4.5657832296627596</v>
      </c>
    </row>
    <row r="4800" spans="1:12" x14ac:dyDescent="0.2">
      <c r="A4800" s="7" t="s">
        <v>19051</v>
      </c>
      <c r="B4800" s="7" t="s">
        <v>19052</v>
      </c>
      <c r="C4800" s="7" t="s">
        <v>19053</v>
      </c>
      <c r="D4800" s="7" t="s">
        <v>19054</v>
      </c>
      <c r="E4800" s="8">
        <v>57.328267869317301</v>
      </c>
      <c r="F4800" s="8">
        <v>69.780618775674995</v>
      </c>
      <c r="G4800" s="8">
        <v>91.013893678338803</v>
      </c>
      <c r="H4800" s="8">
        <v>86.604081174700795</v>
      </c>
      <c r="I4800" s="8">
        <v>59.5392256958731</v>
      </c>
      <c r="J4800" s="8">
        <v>62.230454968249298</v>
      </c>
      <c r="K4800" s="8">
        <v>0.96715907900558395</v>
      </c>
      <c r="L4800" s="8">
        <v>-6.5844753199832295E-2</v>
      </c>
    </row>
    <row r="4801" spans="1:12" x14ac:dyDescent="0.2">
      <c r="A4801" s="7" t="s">
        <v>19055</v>
      </c>
      <c r="B4801" s="7" t="s">
        <v>19056</v>
      </c>
      <c r="C4801" s="7" t="s">
        <v>19057</v>
      </c>
      <c r="E4801" s="8">
        <v>205.59102960031001</v>
      </c>
      <c r="F4801" s="8">
        <v>116.956248370498</v>
      </c>
      <c r="G4801" s="8">
        <v>146.41365504776201</v>
      </c>
      <c r="H4801" s="8">
        <v>120.06474890129</v>
      </c>
      <c r="I4801" s="8">
        <v>98.239722398190594</v>
      </c>
      <c r="J4801" s="8">
        <v>55.315959971777097</v>
      </c>
      <c r="K4801" s="8">
        <v>0.26044189718497002</v>
      </c>
      <c r="L4801" s="8">
        <v>-0.77721493139007103</v>
      </c>
    </row>
    <row r="4802" spans="1:12" x14ac:dyDescent="0.2">
      <c r="A4802" s="7" t="s">
        <v>19058</v>
      </c>
      <c r="B4802" s="7" t="s">
        <v>19059</v>
      </c>
      <c r="C4802" s="7" t="s">
        <v>19060</v>
      </c>
      <c r="D4802" s="7" t="s">
        <v>19061</v>
      </c>
      <c r="E4802" s="8">
        <v>549.56063681621401</v>
      </c>
      <c r="F4802" s="8">
        <v>712.54857200513197</v>
      </c>
      <c r="G4802" s="8">
        <v>617.31162668786305</v>
      </c>
      <c r="H4802" s="8">
        <v>462.54452445578801</v>
      </c>
      <c r="I4802" s="8">
        <v>500.12949584533402</v>
      </c>
      <c r="J4802" s="8">
        <v>426.723119782281</v>
      </c>
      <c r="K4802" s="8">
        <v>0.121290893060488</v>
      </c>
      <c r="L4802" s="8">
        <v>-0.43587085950915899</v>
      </c>
    </row>
    <row r="4803" spans="1:12" x14ac:dyDescent="0.2">
      <c r="A4803" s="7" t="s">
        <v>19062</v>
      </c>
      <c r="B4803" s="7" t="s">
        <v>19063</v>
      </c>
      <c r="C4803" s="7" t="s">
        <v>19064</v>
      </c>
      <c r="D4803" s="7" t="s">
        <v>19065</v>
      </c>
      <c r="E4803" s="8">
        <v>52.386175811617598</v>
      </c>
      <c r="F4803" s="8">
        <v>31.450419729881698</v>
      </c>
      <c r="G4803" s="8">
        <v>22.753473419584701</v>
      </c>
      <c r="H4803" s="8">
        <v>11.8096474329137</v>
      </c>
      <c r="I4803" s="8">
        <v>19.846408565291</v>
      </c>
      <c r="J4803" s="8">
        <v>30.621334984376599</v>
      </c>
      <c r="K4803" s="8">
        <v>0.62933193168835</v>
      </c>
      <c r="L4803" s="8">
        <v>-0.77537601812050805</v>
      </c>
    </row>
    <row r="4804" spans="1:12" x14ac:dyDescent="0.2">
      <c r="A4804" s="7" t="s">
        <v>19066</v>
      </c>
      <c r="B4804" s="7" t="s">
        <v>19067</v>
      </c>
      <c r="C4804" s="7" t="s">
        <v>19068</v>
      </c>
      <c r="D4804" s="7" t="s">
        <v>19069</v>
      </c>
      <c r="E4804" s="8">
        <v>91.922912273215701</v>
      </c>
      <c r="F4804" s="8">
        <v>72.729095625351405</v>
      </c>
      <c r="G4804" s="8">
        <v>71.228264617830405</v>
      </c>
      <c r="H4804" s="8">
        <v>110.223376040528</v>
      </c>
      <c r="I4804" s="8">
        <v>100.22436325472</v>
      </c>
      <c r="J4804" s="8">
        <v>62.230454968249298</v>
      </c>
      <c r="K4804" s="8">
        <v>0.87459086423584098</v>
      </c>
      <c r="L4804" s="8">
        <v>0.20918121790896901</v>
      </c>
    </row>
    <row r="4805" spans="1:12" x14ac:dyDescent="0.2">
      <c r="A4805" s="7" t="s">
        <v>19070</v>
      </c>
      <c r="B4805" s="7" t="s">
        <v>19071</v>
      </c>
      <c r="E4805" s="8">
        <v>391.41369096982203</v>
      </c>
      <c r="F4805" s="8">
        <v>731.22225871974899</v>
      </c>
      <c r="G4805" s="8">
        <v>521.35132574439695</v>
      </c>
      <c r="H4805" s="8">
        <v>146.636455625346</v>
      </c>
      <c r="I4805" s="8">
        <v>272.88811777275203</v>
      </c>
      <c r="J4805" s="8">
        <v>350.663674821087</v>
      </c>
      <c r="K4805" s="8">
        <v>1.8167270478672601E-2</v>
      </c>
      <c r="L4805" s="8">
        <v>-1.0939771888215399</v>
      </c>
    </row>
    <row r="4806" spans="1:12" x14ac:dyDescent="0.2">
      <c r="A4806" s="7" t="s">
        <v>19072</v>
      </c>
      <c r="B4806" s="7" t="s">
        <v>19073</v>
      </c>
      <c r="C4806" s="7" t="s">
        <v>19074</v>
      </c>
      <c r="E4806" s="8">
        <v>14.8262761730993</v>
      </c>
      <c r="F4806" s="8">
        <v>1.9656512331176099</v>
      </c>
      <c r="G4806" s="8">
        <v>0.98928145302542203</v>
      </c>
      <c r="H4806" s="8">
        <v>7.8730982886091603</v>
      </c>
      <c r="I4806" s="8">
        <v>1.9846408565291001</v>
      </c>
      <c r="J4806" s="8">
        <v>2.9633549984880601</v>
      </c>
      <c r="K4806" s="8">
        <v>0.93652726099823203</v>
      </c>
      <c r="L4806" s="8">
        <v>-0.47129742517685003</v>
      </c>
    </row>
    <row r="4807" spans="1:12" x14ac:dyDescent="0.2">
      <c r="A4807" s="7" t="s">
        <v>19075</v>
      </c>
      <c r="B4807" s="7" t="s">
        <v>19076</v>
      </c>
      <c r="C4807" s="7" t="s">
        <v>19077</v>
      </c>
      <c r="D4807" s="7" t="s">
        <v>19078</v>
      </c>
      <c r="E4807" s="8">
        <v>4.94209205769977</v>
      </c>
      <c r="F4807" s="8">
        <v>10.8110817821468</v>
      </c>
      <c r="G4807" s="8">
        <v>15.828503248406699</v>
      </c>
      <c r="H4807" s="8">
        <v>169.271613205097</v>
      </c>
      <c r="I4807" s="8">
        <v>139.917180385302</v>
      </c>
      <c r="J4807" s="8">
        <v>113.595274942042</v>
      </c>
      <c r="K4807" s="8">
        <v>1.14456523989072E-11</v>
      </c>
      <c r="L4807" s="8">
        <v>3.7428412235588402</v>
      </c>
    </row>
    <row r="4808" spans="1:12" x14ac:dyDescent="0.2">
      <c r="A4808" s="7" t="s">
        <v>19079</v>
      </c>
      <c r="B4808" s="7" t="s">
        <v>19080</v>
      </c>
      <c r="C4808" s="7" t="s">
        <v>19081</v>
      </c>
      <c r="D4808" s="7" t="s">
        <v>19082</v>
      </c>
      <c r="E4808" s="8">
        <v>17.791531407719201</v>
      </c>
      <c r="F4808" s="8">
        <v>13.7595586318232</v>
      </c>
      <c r="G4808" s="8">
        <v>18.796347607483</v>
      </c>
      <c r="H4808" s="8">
        <v>3.9365491443045801</v>
      </c>
      <c r="I4808" s="8">
        <v>13.8924859957037</v>
      </c>
      <c r="J4808" s="8">
        <v>4.9389249974801004</v>
      </c>
      <c r="K4808" s="8">
        <v>0.58652882372423198</v>
      </c>
      <c r="L4808" s="8">
        <v>-1.14541967794287</v>
      </c>
    </row>
    <row r="4809" spans="1:12" x14ac:dyDescent="0.2">
      <c r="A4809" s="7" t="s">
        <v>19083</v>
      </c>
      <c r="B4809" s="7" t="s">
        <v>19084</v>
      </c>
      <c r="C4809" s="7" t="s">
        <v>19085</v>
      </c>
      <c r="D4809" s="7" t="s">
        <v>19086</v>
      </c>
      <c r="E4809" s="8">
        <v>763.05901370884396</v>
      </c>
      <c r="F4809" s="8">
        <v>649.64773254536897</v>
      </c>
      <c r="G4809" s="8">
        <v>553.00833224121095</v>
      </c>
      <c r="H4809" s="8">
        <v>1007.75658094197</v>
      </c>
      <c r="I4809" s="8">
        <v>722.40927177659398</v>
      </c>
      <c r="J4809" s="8">
        <v>809.98369958673698</v>
      </c>
      <c r="K4809" s="8">
        <v>0.31287691980250298</v>
      </c>
      <c r="L4809" s="8">
        <v>0.36988405053907097</v>
      </c>
    </row>
    <row r="4810" spans="1:12" x14ac:dyDescent="0.2">
      <c r="A4810" s="7" t="s">
        <v>19087</v>
      </c>
      <c r="B4810" s="7" t="s">
        <v>19088</v>
      </c>
      <c r="C4810" s="7" t="s">
        <v>19089</v>
      </c>
      <c r="D4810" s="7" t="s">
        <v>19090</v>
      </c>
      <c r="E4810" s="8">
        <v>2.96525523461986</v>
      </c>
      <c r="F4810" s="8">
        <v>21.6221635642937</v>
      </c>
      <c r="G4810" s="8">
        <v>0</v>
      </c>
      <c r="H4810" s="8">
        <v>10.825510146837599</v>
      </c>
      <c r="I4810" s="8">
        <v>14.8848064239683</v>
      </c>
      <c r="J4810" s="8">
        <v>25.682409986896499</v>
      </c>
      <c r="K4810" s="8">
        <v>0.78150682066725896</v>
      </c>
      <c r="L4810" s="8">
        <v>1.06313894894062</v>
      </c>
    </row>
    <row r="4811" spans="1:12" x14ac:dyDescent="0.2">
      <c r="A4811" s="7" t="s">
        <v>19091</v>
      </c>
      <c r="B4811" s="7" t="s">
        <v>19092</v>
      </c>
      <c r="C4811" s="7" t="s">
        <v>19093</v>
      </c>
      <c r="D4811" s="7" t="s">
        <v>19094</v>
      </c>
      <c r="E4811" s="8">
        <v>76.108217688576502</v>
      </c>
      <c r="F4811" s="8">
        <v>79.608874941262997</v>
      </c>
      <c r="G4811" s="8">
        <v>85.078204960186298</v>
      </c>
      <c r="H4811" s="8">
        <v>79.715120172167701</v>
      </c>
      <c r="I4811" s="8">
        <v>140.90950081356601</v>
      </c>
      <c r="J4811" s="8">
        <v>151.13110492289101</v>
      </c>
      <c r="K4811" s="8">
        <v>0.36404719137453501</v>
      </c>
      <c r="L4811" s="8">
        <v>0.62647340508770499</v>
      </c>
    </row>
    <row r="4812" spans="1:12" x14ac:dyDescent="0.2">
      <c r="A4812" s="7" t="s">
        <v>19095</v>
      </c>
      <c r="B4812" s="7" t="s">
        <v>19096</v>
      </c>
      <c r="E4812" s="8">
        <v>31.6293891692785</v>
      </c>
      <c r="F4812" s="8">
        <v>40.295850278910898</v>
      </c>
      <c r="G4812" s="8">
        <v>43.528383933118597</v>
      </c>
      <c r="H4812" s="8">
        <v>26.5717067240559</v>
      </c>
      <c r="I4812" s="8">
        <v>21.831049421820101</v>
      </c>
      <c r="J4812" s="8">
        <v>36.548044981352803</v>
      </c>
      <c r="K4812" s="8">
        <v>0.77592073694063002</v>
      </c>
      <c r="L4812" s="8">
        <v>-0.44255468252605501</v>
      </c>
    </row>
    <row r="4813" spans="1:12" x14ac:dyDescent="0.2">
      <c r="A4813" s="7" t="s">
        <v>19097</v>
      </c>
      <c r="B4813" s="7" t="s">
        <v>19098</v>
      </c>
      <c r="C4813" s="7" t="s">
        <v>19099</v>
      </c>
      <c r="D4813" s="7" t="s">
        <v>19100</v>
      </c>
      <c r="E4813" s="8">
        <v>3.9536736461598201</v>
      </c>
      <c r="F4813" s="8">
        <v>13.7595586318232</v>
      </c>
      <c r="G4813" s="8">
        <v>2.96784435907627</v>
      </c>
      <c r="H4813" s="8">
        <v>6.8889610025330201</v>
      </c>
      <c r="I4813" s="8">
        <v>6.9462429978518596</v>
      </c>
      <c r="J4813" s="8">
        <v>11.853419993952199</v>
      </c>
      <c r="K4813" s="8">
        <v>0.94458866832368804</v>
      </c>
      <c r="L4813" s="8">
        <v>0.31235799627809502</v>
      </c>
    </row>
    <row r="4814" spans="1:12" x14ac:dyDescent="0.2">
      <c r="A4814" s="7" t="s">
        <v>19101</v>
      </c>
      <c r="B4814" s="7" t="s">
        <v>19102</v>
      </c>
      <c r="C4814" s="7" t="s">
        <v>19103</v>
      </c>
      <c r="D4814" s="7" t="s">
        <v>19104</v>
      </c>
      <c r="E4814" s="8">
        <v>190.76475342721099</v>
      </c>
      <c r="F4814" s="8">
        <v>137.59558631823199</v>
      </c>
      <c r="G4814" s="8">
        <v>184.00635026272801</v>
      </c>
      <c r="H4814" s="8">
        <v>60.032374450644802</v>
      </c>
      <c r="I4814" s="8">
        <v>109.155247109101</v>
      </c>
      <c r="J4814" s="8">
        <v>66.181594966233405</v>
      </c>
      <c r="K4814" s="8">
        <v>1.89266664251585E-2</v>
      </c>
      <c r="L4814" s="8">
        <v>-1.12238778594668</v>
      </c>
    </row>
    <row r="4815" spans="1:12" x14ac:dyDescent="0.2">
      <c r="A4815" s="7" t="s">
        <v>19105</v>
      </c>
      <c r="B4815" s="7" t="s">
        <v>19106</v>
      </c>
      <c r="C4815" s="7" t="s">
        <v>19107</v>
      </c>
      <c r="D4815" s="7" t="s">
        <v>19108</v>
      </c>
      <c r="E4815" s="8">
        <v>0</v>
      </c>
      <c r="F4815" s="8">
        <v>0</v>
      </c>
      <c r="G4815" s="8">
        <v>0</v>
      </c>
      <c r="H4815" s="8">
        <v>1.9682745721522901</v>
      </c>
      <c r="I4815" s="8">
        <v>6.9462429978518596</v>
      </c>
      <c r="J4815" s="8">
        <v>8.8900649954641793</v>
      </c>
      <c r="K4815" s="8">
        <v>1</v>
      </c>
      <c r="L4815" s="8">
        <v>5.0308977799466801</v>
      </c>
    </row>
    <row r="4816" spans="1:12" x14ac:dyDescent="0.2">
      <c r="A4816" s="7" t="s">
        <v>19109</v>
      </c>
      <c r="B4816" s="7" t="s">
        <v>19110</v>
      </c>
      <c r="C4816" s="7" t="s">
        <v>19111</v>
      </c>
      <c r="E4816" s="8">
        <v>0</v>
      </c>
      <c r="F4816" s="8">
        <v>0</v>
      </c>
      <c r="G4816" s="8">
        <v>23.742754872610099</v>
      </c>
      <c r="H4816" s="8">
        <v>42.3179033012742</v>
      </c>
      <c r="I4816" s="8">
        <v>21.831049421820101</v>
      </c>
      <c r="J4816" s="8">
        <v>0</v>
      </c>
      <c r="K4816" s="8">
        <v>0.91575289252969805</v>
      </c>
      <c r="L4816" s="8">
        <v>1.43399935066491</v>
      </c>
    </row>
    <row r="4817" spans="1:12" x14ac:dyDescent="0.2">
      <c r="A4817" s="7" t="s">
        <v>19112</v>
      </c>
      <c r="B4817" s="7" t="s">
        <v>19113</v>
      </c>
      <c r="C4817" s="7" t="s">
        <v>19114</v>
      </c>
      <c r="D4817" s="7" t="s">
        <v>19115</v>
      </c>
      <c r="E4817" s="8">
        <v>1295.81653752888</v>
      </c>
      <c r="F4817" s="8">
        <v>1263.9137428946201</v>
      </c>
      <c r="G4817" s="8">
        <v>1165.3735516639499</v>
      </c>
      <c r="H4817" s="8">
        <v>651.49888338240805</v>
      </c>
      <c r="I4817" s="8">
        <v>762.10208890717604</v>
      </c>
      <c r="J4817" s="8">
        <v>738.86317962302303</v>
      </c>
      <c r="K4817" s="8">
        <v>1.4791429057688999E-6</v>
      </c>
      <c r="L4817" s="8">
        <v>-0.79132281957769202</v>
      </c>
    </row>
    <row r="4818" spans="1:12" x14ac:dyDescent="0.2">
      <c r="A4818" s="7" t="s">
        <v>19116</v>
      </c>
      <c r="B4818" s="7" t="s">
        <v>19117</v>
      </c>
      <c r="C4818" s="7" t="s">
        <v>19118</v>
      </c>
      <c r="E4818" s="8">
        <v>3.9536736461598201</v>
      </c>
      <c r="F4818" s="8">
        <v>0</v>
      </c>
      <c r="G4818" s="8">
        <v>3.9571258121016899</v>
      </c>
      <c r="H4818" s="8">
        <v>3.9365491443045801</v>
      </c>
      <c r="I4818" s="8">
        <v>1.9846408565291001</v>
      </c>
      <c r="J4818" s="8">
        <v>14.816774992440299</v>
      </c>
      <c r="K4818" s="8">
        <v>0.76916262942746605</v>
      </c>
      <c r="L4818" s="8">
        <v>1.3910059178382801</v>
      </c>
    </row>
    <row r="4819" spans="1:12" x14ac:dyDescent="0.2">
      <c r="A4819" s="7" t="s">
        <v>19119</v>
      </c>
      <c r="B4819" s="7" t="s">
        <v>19120</v>
      </c>
      <c r="C4819" s="7" t="s">
        <v>19121</v>
      </c>
      <c r="D4819" s="7" t="s">
        <v>19122</v>
      </c>
      <c r="E4819" s="8">
        <v>7.9073472923196304</v>
      </c>
      <c r="F4819" s="8">
        <v>12.7767330152644</v>
      </c>
      <c r="G4819" s="8">
        <v>0</v>
      </c>
      <c r="H4819" s="8">
        <v>17.714471149370599</v>
      </c>
      <c r="I4819" s="8">
        <v>12.900165567439201</v>
      </c>
      <c r="J4819" s="8">
        <v>22.719054988408502</v>
      </c>
      <c r="K4819" s="8">
        <v>0.62326516881272098</v>
      </c>
      <c r="L4819" s="8">
        <v>1.3661581779268599</v>
      </c>
    </row>
    <row r="4820" spans="1:12" x14ac:dyDescent="0.2">
      <c r="A4820" s="7" t="s">
        <v>19123</v>
      </c>
      <c r="B4820" s="7" t="s">
        <v>19124</v>
      </c>
      <c r="C4820" s="7" t="s">
        <v>19125</v>
      </c>
      <c r="D4820" s="7" t="s">
        <v>19126</v>
      </c>
      <c r="E4820" s="8">
        <v>6.9189288807796796</v>
      </c>
      <c r="F4820" s="8">
        <v>17.690861098058399</v>
      </c>
      <c r="G4820" s="8">
        <v>42.539102480093099</v>
      </c>
      <c r="H4820" s="8">
        <v>0</v>
      </c>
      <c r="I4820" s="8">
        <v>7.93856342611641</v>
      </c>
      <c r="J4820" s="8">
        <v>7.9022799959681604</v>
      </c>
      <c r="K4820" s="8">
        <v>0.36585378525432999</v>
      </c>
      <c r="L4820" s="8">
        <v>-2.0841674069828899</v>
      </c>
    </row>
    <row r="4821" spans="1:12" x14ac:dyDescent="0.2">
      <c r="A4821" s="7" t="s">
        <v>19127</v>
      </c>
      <c r="B4821" s="7" t="s">
        <v>19128</v>
      </c>
      <c r="C4821" s="7" t="s">
        <v>19129</v>
      </c>
      <c r="D4821" s="7" t="s">
        <v>19130</v>
      </c>
      <c r="E4821" s="8">
        <v>203.61419277722999</v>
      </c>
      <c r="F4821" s="8">
        <v>114.007771520821</v>
      </c>
      <c r="G4821" s="8">
        <v>74.196108976906601</v>
      </c>
      <c r="H4821" s="8">
        <v>68.8896100253302</v>
      </c>
      <c r="I4821" s="8">
        <v>121.063092248275</v>
      </c>
      <c r="J4821" s="8">
        <v>104.70520994657799</v>
      </c>
      <c r="K4821" s="8">
        <v>0.73898285288532894</v>
      </c>
      <c r="L4821" s="8">
        <v>-0.41120800778514499</v>
      </c>
    </row>
    <row r="4822" spans="1:12" x14ac:dyDescent="0.2">
      <c r="A4822" s="7" t="s">
        <v>19131</v>
      </c>
      <c r="B4822" s="7" t="s">
        <v>19132</v>
      </c>
      <c r="C4822" s="7" t="s">
        <v>19133</v>
      </c>
      <c r="D4822" s="7" t="s">
        <v>19134</v>
      </c>
      <c r="E4822" s="8">
        <v>279.722410465807</v>
      </c>
      <c r="F4822" s="8">
        <v>318.43549976505199</v>
      </c>
      <c r="G4822" s="8">
        <v>346.24850855889798</v>
      </c>
      <c r="H4822" s="8">
        <v>332.63840269373702</v>
      </c>
      <c r="I4822" s="8">
        <v>322.504139185979</v>
      </c>
      <c r="J4822" s="8">
        <v>334.859114829151</v>
      </c>
      <c r="K4822" s="8">
        <v>0.927316615479994</v>
      </c>
      <c r="L4822" s="8">
        <v>6.8031673170065796E-2</v>
      </c>
    </row>
    <row r="4823" spans="1:12" x14ac:dyDescent="0.2">
      <c r="A4823" s="7" t="s">
        <v>19135</v>
      </c>
      <c r="B4823" s="7" t="s">
        <v>19136</v>
      </c>
      <c r="C4823" s="7" t="s">
        <v>19137</v>
      </c>
      <c r="D4823" s="7" t="s">
        <v>19138</v>
      </c>
      <c r="E4823" s="8">
        <v>0</v>
      </c>
      <c r="F4823" s="8">
        <v>0</v>
      </c>
      <c r="G4823" s="8">
        <v>0</v>
      </c>
      <c r="H4823" s="8">
        <v>10.825510146837599</v>
      </c>
      <c r="I4823" s="8">
        <v>0</v>
      </c>
      <c r="J4823" s="8">
        <v>12.841204993448301</v>
      </c>
      <c r="K4823" s="8">
        <v>0.22369570403508299</v>
      </c>
      <c r="L4823" s="8">
        <v>5.4416911365822003</v>
      </c>
    </row>
    <row r="4824" spans="1:12" x14ac:dyDescent="0.2">
      <c r="A4824" s="7" t="s">
        <v>19139</v>
      </c>
      <c r="B4824" s="7" t="s">
        <v>19140</v>
      </c>
      <c r="C4824" s="7" t="s">
        <v>19141</v>
      </c>
      <c r="D4824" s="7" t="s">
        <v>19142</v>
      </c>
      <c r="E4824" s="8">
        <v>141.343832850213</v>
      </c>
      <c r="F4824" s="8">
        <v>119.904725220174</v>
      </c>
      <c r="G4824" s="8">
        <v>150.370780859864</v>
      </c>
      <c r="H4824" s="8">
        <v>118.096474329137</v>
      </c>
      <c r="I4824" s="8">
        <v>127.017014817863</v>
      </c>
      <c r="J4824" s="8">
        <v>141.25325492793101</v>
      </c>
      <c r="K4824" s="8">
        <v>0.93226176558922302</v>
      </c>
      <c r="L4824" s="8">
        <v>-9.1304897562363804E-2</v>
      </c>
    </row>
    <row r="4825" spans="1:12" x14ac:dyDescent="0.2">
      <c r="A4825" s="7" t="s">
        <v>19143</v>
      </c>
      <c r="B4825" s="7" t="s">
        <v>19144</v>
      </c>
      <c r="C4825" s="7" t="s">
        <v>19145</v>
      </c>
      <c r="D4825" s="7" t="s">
        <v>19146</v>
      </c>
      <c r="E4825" s="8">
        <v>8.8957657038595794</v>
      </c>
      <c r="F4825" s="8">
        <v>18.6736867146173</v>
      </c>
      <c r="G4825" s="8">
        <v>1.9785629060508401</v>
      </c>
      <c r="H4825" s="8">
        <v>0</v>
      </c>
      <c r="I4825" s="8">
        <v>0.99232042826455202</v>
      </c>
      <c r="J4825" s="8">
        <v>0</v>
      </c>
      <c r="K4825" s="8">
        <v>0.118947776235048</v>
      </c>
      <c r="L4825" s="8">
        <v>-4.7983778051761004</v>
      </c>
    </row>
    <row r="4826" spans="1:12" x14ac:dyDescent="0.2">
      <c r="A4826" s="7" t="s">
        <v>19147</v>
      </c>
      <c r="B4826" s="7" t="s">
        <v>19148</v>
      </c>
      <c r="D4826" s="7" t="s">
        <v>19149</v>
      </c>
      <c r="E4826" s="8">
        <v>40.525154873138099</v>
      </c>
      <c r="F4826" s="8">
        <v>3.9313024662352101</v>
      </c>
      <c r="G4826" s="8">
        <v>3.9571258121016899</v>
      </c>
      <c r="H4826" s="8">
        <v>33.460667726588902</v>
      </c>
      <c r="I4826" s="8">
        <v>0</v>
      </c>
      <c r="J4826" s="8">
        <v>9.8778499949602097</v>
      </c>
      <c r="K4826" s="8">
        <v>0.97744597003718803</v>
      </c>
      <c r="L4826" s="8">
        <v>-0.15946596119916301</v>
      </c>
    </row>
    <row r="4827" spans="1:12" x14ac:dyDescent="0.2">
      <c r="A4827" s="7" t="s">
        <v>19150</v>
      </c>
      <c r="B4827" s="7" t="s">
        <v>19151</v>
      </c>
      <c r="C4827" s="7" t="s">
        <v>19152</v>
      </c>
      <c r="D4827" s="7" t="s">
        <v>19153</v>
      </c>
      <c r="E4827" s="8">
        <v>198.67210071953099</v>
      </c>
      <c r="F4827" s="8">
        <v>133.664283851997</v>
      </c>
      <c r="G4827" s="8">
        <v>144.435092141712</v>
      </c>
      <c r="H4827" s="8">
        <v>133.84267090635601</v>
      </c>
      <c r="I4827" s="8">
        <v>115.109169678688</v>
      </c>
      <c r="J4827" s="8">
        <v>144.21660992641901</v>
      </c>
      <c r="K4827" s="8">
        <v>0.73306756664351103</v>
      </c>
      <c r="L4827" s="8">
        <v>-0.27807288412629</v>
      </c>
    </row>
    <row r="4828" spans="1:12" x14ac:dyDescent="0.2">
      <c r="A4828" s="7" t="s">
        <v>19154</v>
      </c>
      <c r="B4828" s="7" t="s">
        <v>19155</v>
      </c>
      <c r="C4828" s="7" t="s">
        <v>19156</v>
      </c>
      <c r="D4828" s="7" t="s">
        <v>19157</v>
      </c>
      <c r="E4828" s="8">
        <v>608.86574150861202</v>
      </c>
      <c r="F4828" s="8">
        <v>660.45881432751503</v>
      </c>
      <c r="G4828" s="8">
        <v>606.42953070458304</v>
      </c>
      <c r="H4828" s="8">
        <v>481.24313289123501</v>
      </c>
      <c r="I4828" s="8">
        <v>566.61496453905897</v>
      </c>
      <c r="J4828" s="8">
        <v>595.63435469609999</v>
      </c>
      <c r="K4828" s="8">
        <v>0.64448594095174305</v>
      </c>
      <c r="L4828" s="8">
        <v>-0.19074513071177299</v>
      </c>
    </row>
    <row r="4829" spans="1:12" x14ac:dyDescent="0.2">
      <c r="A4829" s="7" t="s">
        <v>19158</v>
      </c>
      <c r="B4829" s="7" t="s">
        <v>19159</v>
      </c>
      <c r="D4829" s="7" t="s">
        <v>19160</v>
      </c>
      <c r="E4829" s="8">
        <v>5.9305104692397199</v>
      </c>
      <c r="F4829" s="8">
        <v>12.7767330152644</v>
      </c>
      <c r="G4829" s="8">
        <v>9.8928145302542205</v>
      </c>
      <c r="H4829" s="8">
        <v>0</v>
      </c>
      <c r="I4829" s="8">
        <v>13.8924859957037</v>
      </c>
      <c r="J4829" s="8">
        <v>10.865634994456199</v>
      </c>
      <c r="K4829" s="8">
        <v>0.96741418196641205</v>
      </c>
      <c r="L4829" s="8">
        <v>-0.208519671878095</v>
      </c>
    </row>
    <row r="4830" spans="1:12" x14ac:dyDescent="0.2">
      <c r="A4830" s="7" t="s">
        <v>19161</v>
      </c>
      <c r="B4830" s="7" t="s">
        <v>19162</v>
      </c>
      <c r="C4830" s="7" t="s">
        <v>19163</v>
      </c>
      <c r="D4830" s="7" t="s">
        <v>19164</v>
      </c>
      <c r="E4830" s="8">
        <v>41.513573284678102</v>
      </c>
      <c r="F4830" s="8">
        <v>25.553466030528899</v>
      </c>
      <c r="G4830" s="8">
        <v>35.614132308915202</v>
      </c>
      <c r="H4830" s="8">
        <v>78.730982886091596</v>
      </c>
      <c r="I4830" s="8">
        <v>50.608341841492098</v>
      </c>
      <c r="J4830" s="8">
        <v>60.254884969257297</v>
      </c>
      <c r="K4830" s="8">
        <v>0.28637734474513199</v>
      </c>
      <c r="L4830" s="8">
        <v>0.88496568836135603</v>
      </c>
    </row>
    <row r="4831" spans="1:12" x14ac:dyDescent="0.2">
      <c r="A4831" s="7" t="s">
        <v>19165</v>
      </c>
      <c r="B4831" s="7" t="s">
        <v>19166</v>
      </c>
      <c r="C4831" s="7" t="s">
        <v>19167</v>
      </c>
      <c r="D4831" s="7" t="s">
        <v>19168</v>
      </c>
      <c r="E4831" s="8">
        <v>36.5714812269783</v>
      </c>
      <c r="F4831" s="8">
        <v>45.209978361704898</v>
      </c>
      <c r="G4831" s="8">
        <v>27.6998806847118</v>
      </c>
      <c r="H4831" s="8">
        <v>54.127550734187999</v>
      </c>
      <c r="I4831" s="8">
        <v>47.631380556698502</v>
      </c>
      <c r="J4831" s="8">
        <v>27.657979985888598</v>
      </c>
      <c r="K4831" s="8">
        <v>0.90246874165867597</v>
      </c>
      <c r="L4831" s="8">
        <v>0.24126459259634001</v>
      </c>
    </row>
    <row r="4832" spans="1:12" x14ac:dyDescent="0.2">
      <c r="A4832" s="7" t="s">
        <v>19169</v>
      </c>
      <c r="B4832" s="7" t="s">
        <v>19170</v>
      </c>
      <c r="C4832" s="7" t="s">
        <v>19171</v>
      </c>
      <c r="D4832" s="7" t="s">
        <v>19172</v>
      </c>
      <c r="E4832" s="8">
        <v>12748.6206720423</v>
      </c>
      <c r="F4832" s="8">
        <v>12301.04541685</v>
      </c>
      <c r="G4832" s="8">
        <v>13939.964954581201</v>
      </c>
      <c r="H4832" s="8">
        <v>13249.4402824431</v>
      </c>
      <c r="I4832" s="8">
        <v>14069.119031934801</v>
      </c>
      <c r="J4832" s="8">
        <v>16129.541256770501</v>
      </c>
      <c r="K4832" s="8">
        <v>0.59184792763175298</v>
      </c>
      <c r="L4832" s="8">
        <v>0.156203371086656</v>
      </c>
    </row>
    <row r="4833" spans="1:12" x14ac:dyDescent="0.2">
      <c r="A4833" s="7" t="s">
        <v>19173</v>
      </c>
      <c r="B4833" s="7" t="s">
        <v>19174</v>
      </c>
      <c r="C4833" s="7" t="s">
        <v>19175</v>
      </c>
      <c r="D4833" s="7" t="s">
        <v>19176</v>
      </c>
      <c r="E4833" s="8">
        <v>0</v>
      </c>
      <c r="F4833" s="8">
        <v>0.98282561655880296</v>
      </c>
      <c r="G4833" s="8">
        <v>7.91425162420337</v>
      </c>
      <c r="H4833" s="8">
        <v>0</v>
      </c>
      <c r="I4833" s="8">
        <v>12.900165567439201</v>
      </c>
      <c r="J4833" s="8">
        <v>1.9755699989920401</v>
      </c>
      <c r="K4833" s="8">
        <v>0.92769956398758702</v>
      </c>
      <c r="L4833" s="8">
        <v>0.74147715112386903</v>
      </c>
    </row>
    <row r="4834" spans="1:12" x14ac:dyDescent="0.2">
      <c r="A4834" s="7" t="s">
        <v>19177</v>
      </c>
      <c r="B4834" s="7" t="s">
        <v>19178</v>
      </c>
      <c r="C4834" s="7" t="s">
        <v>19179</v>
      </c>
      <c r="D4834" s="7" t="s">
        <v>19180</v>
      </c>
      <c r="E4834" s="8">
        <v>218.44046895033</v>
      </c>
      <c r="F4834" s="8">
        <v>197.54794892831899</v>
      </c>
      <c r="G4834" s="8">
        <v>230.50257855492299</v>
      </c>
      <c r="H4834" s="8">
        <v>169.271613205097</v>
      </c>
      <c r="I4834" s="8">
        <v>222.27977593125999</v>
      </c>
      <c r="J4834" s="8">
        <v>261.76302486644499</v>
      </c>
      <c r="K4834" s="8">
        <v>0.98858968917176004</v>
      </c>
      <c r="L4834" s="8">
        <v>1.51298951090487E-2</v>
      </c>
    </row>
    <row r="4835" spans="1:12" x14ac:dyDescent="0.2">
      <c r="A4835" s="7" t="s">
        <v>19181</v>
      </c>
      <c r="B4835" s="7" t="s">
        <v>19182</v>
      </c>
      <c r="C4835" s="7" t="s">
        <v>19183</v>
      </c>
      <c r="D4835" s="7" t="s">
        <v>19184</v>
      </c>
      <c r="E4835" s="8">
        <v>19.768368230799101</v>
      </c>
      <c r="F4835" s="8">
        <v>27.5191172636465</v>
      </c>
      <c r="G4835" s="8">
        <v>46.4962282921948</v>
      </c>
      <c r="H4835" s="8">
        <v>27.555844010132098</v>
      </c>
      <c r="I4835" s="8">
        <v>75.416352548105905</v>
      </c>
      <c r="J4835" s="8">
        <v>91.864004953129907</v>
      </c>
      <c r="K4835" s="8">
        <v>0.35782756728739401</v>
      </c>
      <c r="L4835" s="8">
        <v>1.05483239212447</v>
      </c>
    </row>
    <row r="4836" spans="1:12" x14ac:dyDescent="0.2">
      <c r="A4836" s="7" t="s">
        <v>19185</v>
      </c>
      <c r="B4836" s="7" t="s">
        <v>19186</v>
      </c>
      <c r="E4836" s="8">
        <v>20.756786642339002</v>
      </c>
      <c r="F4836" s="8">
        <v>44.2271527451461</v>
      </c>
      <c r="G4836" s="8">
        <v>45.506946839169402</v>
      </c>
      <c r="H4836" s="8">
        <v>34.4448050126651</v>
      </c>
      <c r="I4836" s="8">
        <v>61.523866552402197</v>
      </c>
      <c r="J4836" s="8">
        <v>49.389249974800997</v>
      </c>
      <c r="K4836" s="8">
        <v>0.81546082072475001</v>
      </c>
      <c r="L4836" s="8">
        <v>0.39551328826773102</v>
      </c>
    </row>
    <row r="4837" spans="1:12" x14ac:dyDescent="0.2">
      <c r="A4837" s="7" t="s">
        <v>19187</v>
      </c>
      <c r="B4837" s="7" t="s">
        <v>19188</v>
      </c>
      <c r="C4837" s="7" t="s">
        <v>19189</v>
      </c>
      <c r="D4837" s="7" t="s">
        <v>19190</v>
      </c>
      <c r="E4837" s="8">
        <v>743.29064547804501</v>
      </c>
      <c r="F4837" s="8">
        <v>755.79289913371895</v>
      </c>
      <c r="G4837" s="8">
        <v>725.14330506763395</v>
      </c>
      <c r="H4837" s="8">
        <v>1150.45648742301</v>
      </c>
      <c r="I4837" s="8">
        <v>871.25733601627599</v>
      </c>
      <c r="J4837" s="8">
        <v>857.39737956254601</v>
      </c>
      <c r="K4837" s="8">
        <v>0.19387805613289799</v>
      </c>
      <c r="L4837" s="8">
        <v>0.37234289100843698</v>
      </c>
    </row>
    <row r="4838" spans="1:12" x14ac:dyDescent="0.2">
      <c r="A4838" s="7" t="s">
        <v>19191</v>
      </c>
      <c r="B4838" s="7" t="s">
        <v>19192</v>
      </c>
      <c r="C4838" s="7" t="s">
        <v>19193</v>
      </c>
      <c r="D4838" s="7" t="s">
        <v>19194</v>
      </c>
      <c r="E4838" s="8">
        <v>473.452419127638</v>
      </c>
      <c r="F4838" s="8">
        <v>443.25435306802001</v>
      </c>
      <c r="G4838" s="8">
        <v>450.12306112656699</v>
      </c>
      <c r="H4838" s="8">
        <v>497.973466754529</v>
      </c>
      <c r="I4838" s="8">
        <v>454.48275614516501</v>
      </c>
      <c r="J4838" s="8">
        <v>435.613184777745</v>
      </c>
      <c r="K4838" s="8">
        <v>0.97373721610724895</v>
      </c>
      <c r="L4838" s="8">
        <v>2.2272533873425E-2</v>
      </c>
    </row>
    <row r="4839" spans="1:12" x14ac:dyDescent="0.2">
      <c r="A4839" s="7" t="s">
        <v>19195</v>
      </c>
      <c r="B4839" s="7" t="s">
        <v>19196</v>
      </c>
      <c r="C4839" s="7" t="s">
        <v>19197</v>
      </c>
      <c r="D4839" s="7" t="s">
        <v>19198</v>
      </c>
      <c r="E4839" s="8">
        <v>492.232368946897</v>
      </c>
      <c r="F4839" s="8">
        <v>464.87651663231401</v>
      </c>
      <c r="G4839" s="8">
        <v>448.14449822051603</v>
      </c>
      <c r="H4839" s="8">
        <v>455.65556345325501</v>
      </c>
      <c r="I4839" s="8">
        <v>470.35988299739802</v>
      </c>
      <c r="J4839" s="8">
        <v>425.735334782785</v>
      </c>
      <c r="K4839" s="8">
        <v>0.93040025404117499</v>
      </c>
      <c r="L4839" s="8">
        <v>-5.6009364243027902E-2</v>
      </c>
    </row>
    <row r="4840" spans="1:12" x14ac:dyDescent="0.2">
      <c r="A4840" s="7" t="s">
        <v>19199</v>
      </c>
      <c r="B4840" s="7" t="s">
        <v>19200</v>
      </c>
      <c r="C4840" s="7" t="s">
        <v>19201</v>
      </c>
      <c r="D4840" s="7" t="s">
        <v>19202</v>
      </c>
      <c r="E4840" s="8">
        <v>52.386175811617598</v>
      </c>
      <c r="F4840" s="8">
        <v>86.488654257174602</v>
      </c>
      <c r="G4840" s="8">
        <v>148.392217953813</v>
      </c>
      <c r="H4840" s="8">
        <v>114.159925184833</v>
      </c>
      <c r="I4840" s="8">
        <v>70.454750406783205</v>
      </c>
      <c r="J4840" s="8">
        <v>144.21660992641901</v>
      </c>
      <c r="K4840" s="8">
        <v>0.91313631552645702</v>
      </c>
      <c r="L4840" s="8">
        <v>0.195038396695254</v>
      </c>
    </row>
    <row r="4841" spans="1:12" x14ac:dyDescent="0.2">
      <c r="A4841" s="7" t="s">
        <v>19203</v>
      </c>
      <c r="B4841" s="7" t="s">
        <v>19204</v>
      </c>
      <c r="D4841" s="7" t="s">
        <v>19205</v>
      </c>
      <c r="E4841" s="8">
        <v>0</v>
      </c>
      <c r="F4841" s="8">
        <v>0</v>
      </c>
      <c r="G4841" s="8">
        <v>0</v>
      </c>
      <c r="H4841" s="8">
        <v>6.8889610025330201</v>
      </c>
      <c r="I4841" s="8">
        <v>19.846408565291</v>
      </c>
      <c r="J4841" s="8">
        <v>0.98778499949602006</v>
      </c>
      <c r="K4841" s="8">
        <v>9.8109955596947795E-2</v>
      </c>
      <c r="L4841" s="8">
        <v>5.6696994610684097</v>
      </c>
    </row>
    <row r="4842" spans="1:12" x14ac:dyDescent="0.2">
      <c r="A4842" s="7" t="s">
        <v>19206</v>
      </c>
      <c r="B4842" s="7" t="s">
        <v>19207</v>
      </c>
      <c r="C4842" s="7" t="s">
        <v>19208</v>
      </c>
      <c r="D4842" s="7" t="s">
        <v>19209</v>
      </c>
      <c r="E4842" s="8">
        <v>2.96525523461986</v>
      </c>
      <c r="F4842" s="8">
        <v>48.158455211381302</v>
      </c>
      <c r="G4842" s="8">
        <v>20.7749105135339</v>
      </c>
      <c r="H4842" s="8">
        <v>2.95241185822844</v>
      </c>
      <c r="I4842" s="8">
        <v>22.823369850084699</v>
      </c>
      <c r="J4842" s="8">
        <v>27.657979985888598</v>
      </c>
      <c r="K4842" s="8">
        <v>0.91614634749666801</v>
      </c>
      <c r="L4842" s="8">
        <v>-0.42849599310586201</v>
      </c>
    </row>
    <row r="4843" spans="1:12" x14ac:dyDescent="0.2">
      <c r="A4843" s="7" t="s">
        <v>19210</v>
      </c>
      <c r="B4843" s="7" t="s">
        <v>19211</v>
      </c>
      <c r="C4843" s="7" t="s">
        <v>19212</v>
      </c>
      <c r="D4843" s="7" t="s">
        <v>19213</v>
      </c>
      <c r="E4843" s="8">
        <v>160.123782669473</v>
      </c>
      <c r="F4843" s="8">
        <v>174.942959747467</v>
      </c>
      <c r="G4843" s="8">
        <v>162.24215829616901</v>
      </c>
      <c r="H4843" s="8">
        <v>248.00259609118899</v>
      </c>
      <c r="I4843" s="8">
        <v>198.46408565291</v>
      </c>
      <c r="J4843" s="8">
        <v>178.78908490878001</v>
      </c>
      <c r="K4843" s="8">
        <v>0.56115972337814102</v>
      </c>
      <c r="L4843" s="8">
        <v>0.33033069241364998</v>
      </c>
    </row>
    <row r="4844" spans="1:12" x14ac:dyDescent="0.2">
      <c r="A4844" s="7" t="s">
        <v>19214</v>
      </c>
      <c r="B4844" s="7" t="s">
        <v>19215</v>
      </c>
      <c r="D4844" s="7" t="s">
        <v>19216</v>
      </c>
      <c r="E4844" s="8">
        <v>12.8494393500194</v>
      </c>
      <c r="F4844" s="8">
        <v>1.9656512331176099</v>
      </c>
      <c r="G4844" s="8">
        <v>2.96784435907627</v>
      </c>
      <c r="H4844" s="8">
        <v>4.9206864303807301</v>
      </c>
      <c r="I4844" s="8">
        <v>0.99232042826455202</v>
      </c>
      <c r="J4844" s="8">
        <v>8.8900649954641793</v>
      </c>
      <c r="K4844" s="8">
        <v>0.96231643324584104</v>
      </c>
      <c r="L4844" s="8">
        <v>-0.26416052354306602</v>
      </c>
    </row>
    <row r="4845" spans="1:12" x14ac:dyDescent="0.2">
      <c r="A4845" s="7" t="s">
        <v>19217</v>
      </c>
      <c r="B4845" s="7" t="s">
        <v>19218</v>
      </c>
      <c r="C4845" s="7" t="s">
        <v>19219</v>
      </c>
      <c r="D4845" s="7" t="s">
        <v>19220</v>
      </c>
      <c r="E4845" s="8">
        <v>765.03585053192398</v>
      </c>
      <c r="F4845" s="8">
        <v>559.22777582195897</v>
      </c>
      <c r="G4845" s="8">
        <v>462.98372001589701</v>
      </c>
      <c r="H4845" s="8">
        <v>508.79897690136698</v>
      </c>
      <c r="I4845" s="8">
        <v>501.12181627359899</v>
      </c>
      <c r="J4845" s="8">
        <v>451.41774476968101</v>
      </c>
      <c r="K4845" s="8">
        <v>0.567727326453354</v>
      </c>
      <c r="L4845" s="8">
        <v>-0.29044432480316801</v>
      </c>
    </row>
    <row r="4846" spans="1:12" x14ac:dyDescent="0.2">
      <c r="A4846" s="7" t="s">
        <v>19221</v>
      </c>
      <c r="B4846" s="7" t="s">
        <v>19222</v>
      </c>
      <c r="C4846" s="7" t="s">
        <v>19223</v>
      </c>
      <c r="E4846" s="8">
        <v>0</v>
      </c>
      <c r="F4846" s="8">
        <v>34.398896579558098</v>
      </c>
      <c r="G4846" s="8">
        <v>49.464072651271103</v>
      </c>
      <c r="H4846" s="8">
        <v>11.8096474329137</v>
      </c>
      <c r="I4846" s="8">
        <v>4.9616021413227598</v>
      </c>
      <c r="J4846" s="8">
        <v>7.9022799959681604</v>
      </c>
      <c r="K4846" s="8">
        <v>0.52073347335958398</v>
      </c>
      <c r="L4846" s="8">
        <v>-1.76489770219982</v>
      </c>
    </row>
    <row r="4847" spans="1:12" x14ac:dyDescent="0.2">
      <c r="A4847" s="7" t="s">
        <v>19224</v>
      </c>
      <c r="B4847" s="7" t="s">
        <v>19225</v>
      </c>
      <c r="C4847" s="7" t="s">
        <v>19226</v>
      </c>
      <c r="D4847" s="7" t="s">
        <v>19227</v>
      </c>
      <c r="E4847" s="8">
        <v>2.96525523461986</v>
      </c>
      <c r="F4847" s="8">
        <v>16.7080354814996</v>
      </c>
      <c r="G4847" s="8">
        <v>3.9571258121016899</v>
      </c>
      <c r="H4847" s="8">
        <v>0</v>
      </c>
      <c r="I4847" s="8">
        <v>4.9616021413227598</v>
      </c>
      <c r="J4847" s="8">
        <v>5.9267099969761201</v>
      </c>
      <c r="K4847" s="8">
        <v>0.81638536712924803</v>
      </c>
      <c r="L4847" s="8">
        <v>-1.1185315551347099</v>
      </c>
    </row>
    <row r="4848" spans="1:12" x14ac:dyDescent="0.2">
      <c r="A4848" s="7" t="s">
        <v>19228</v>
      </c>
      <c r="B4848" s="7" t="s">
        <v>19229</v>
      </c>
      <c r="C4848" s="7" t="s">
        <v>19230</v>
      </c>
      <c r="D4848" s="7" t="s">
        <v>19231</v>
      </c>
      <c r="E4848" s="8">
        <v>308.38654440046599</v>
      </c>
      <c r="F4848" s="8">
        <v>206.39337947734899</v>
      </c>
      <c r="G4848" s="8">
        <v>258.202459239635</v>
      </c>
      <c r="H4848" s="8">
        <v>261.78051809625498</v>
      </c>
      <c r="I4848" s="8">
        <v>206.40264907902699</v>
      </c>
      <c r="J4848" s="8">
        <v>163.97230991633899</v>
      </c>
      <c r="K4848" s="8">
        <v>0.69442670791650796</v>
      </c>
      <c r="L4848" s="8">
        <v>-0.290078694992773</v>
      </c>
    </row>
    <row r="4849" spans="1:12" x14ac:dyDescent="0.2">
      <c r="A4849" s="7" t="s">
        <v>19232</v>
      </c>
      <c r="B4849" s="7" t="s">
        <v>19233</v>
      </c>
      <c r="C4849" s="7" t="s">
        <v>19234</v>
      </c>
      <c r="D4849" s="7" t="s">
        <v>19235</v>
      </c>
      <c r="E4849" s="8">
        <v>206.57944801184999</v>
      </c>
      <c r="F4849" s="8">
        <v>246.68922975625901</v>
      </c>
      <c r="G4849" s="8">
        <v>236.43826727307601</v>
      </c>
      <c r="H4849" s="8">
        <v>281.46326381777698</v>
      </c>
      <c r="I4849" s="8">
        <v>297.69612847936497</v>
      </c>
      <c r="J4849" s="8">
        <v>350.663674821087</v>
      </c>
      <c r="K4849" s="8">
        <v>0.25067670098792499</v>
      </c>
      <c r="L4849" s="8">
        <v>0.43094180101019097</v>
      </c>
    </row>
    <row r="4850" spans="1:12" x14ac:dyDescent="0.2">
      <c r="A4850" s="7" t="s">
        <v>19236</v>
      </c>
      <c r="B4850" s="7" t="s">
        <v>19237</v>
      </c>
      <c r="C4850" s="7" t="s">
        <v>19238</v>
      </c>
      <c r="E4850" s="8">
        <v>34.5946444038984</v>
      </c>
      <c r="F4850" s="8">
        <v>33.416070962999299</v>
      </c>
      <c r="G4850" s="8">
        <v>63.314012993627003</v>
      </c>
      <c r="H4850" s="8">
        <v>27.555844010132098</v>
      </c>
      <c r="I4850" s="8">
        <v>55.569943982814898</v>
      </c>
      <c r="J4850" s="8">
        <v>36.548044981352803</v>
      </c>
      <c r="K4850" s="8">
        <v>0.94902421746048504</v>
      </c>
      <c r="L4850" s="8">
        <v>-0.13410640256883599</v>
      </c>
    </row>
    <row r="4851" spans="1:12" x14ac:dyDescent="0.2">
      <c r="A4851" s="7" t="s">
        <v>19239</v>
      </c>
      <c r="B4851" s="7" t="s">
        <v>19240</v>
      </c>
      <c r="C4851" s="7" t="s">
        <v>19241</v>
      </c>
      <c r="D4851" s="7" t="s">
        <v>19242</v>
      </c>
      <c r="E4851" s="8">
        <v>66.224033573176897</v>
      </c>
      <c r="F4851" s="8">
        <v>39.313024662352099</v>
      </c>
      <c r="G4851" s="8">
        <v>89.035330772287907</v>
      </c>
      <c r="H4851" s="8">
        <v>70.857884597482396</v>
      </c>
      <c r="I4851" s="8">
        <v>20.838728993555598</v>
      </c>
      <c r="J4851" s="8">
        <v>28.645764985384599</v>
      </c>
      <c r="K4851" s="8">
        <v>0.63804689118607405</v>
      </c>
      <c r="L4851" s="8">
        <v>-0.69285631977947304</v>
      </c>
    </row>
    <row r="4852" spans="1:12" x14ac:dyDescent="0.2">
      <c r="A4852" s="7" t="s">
        <v>19243</v>
      </c>
      <c r="B4852" s="7" t="s">
        <v>19244</v>
      </c>
      <c r="C4852" s="7" t="s">
        <v>19245</v>
      </c>
      <c r="E4852" s="8">
        <v>1.97683682307991</v>
      </c>
      <c r="F4852" s="8">
        <v>20.639337947734901</v>
      </c>
      <c r="G4852" s="8">
        <v>3.9571258121016899</v>
      </c>
      <c r="H4852" s="8">
        <v>0</v>
      </c>
      <c r="I4852" s="8">
        <v>1.9846408565291001</v>
      </c>
      <c r="J4852" s="8">
        <v>0</v>
      </c>
      <c r="K4852" s="8">
        <v>0.301131695609546</v>
      </c>
      <c r="L4852" s="8">
        <v>-3.74595690350974</v>
      </c>
    </row>
    <row r="4853" spans="1:12" x14ac:dyDescent="0.2">
      <c r="A4853" s="7" t="s">
        <v>19246</v>
      </c>
      <c r="B4853" s="7" t="s">
        <v>19247</v>
      </c>
      <c r="C4853" s="7" t="s">
        <v>19248</v>
      </c>
      <c r="D4853" s="7" t="s">
        <v>19249</v>
      </c>
      <c r="E4853" s="8">
        <v>18.779949819259102</v>
      </c>
      <c r="F4853" s="8">
        <v>78.626049324704198</v>
      </c>
      <c r="G4853" s="8">
        <v>160.26359539011801</v>
      </c>
      <c r="H4853" s="8">
        <v>66.921335453177903</v>
      </c>
      <c r="I4853" s="8">
        <v>76.408672976370497</v>
      </c>
      <c r="J4853" s="8">
        <v>218.30048488862101</v>
      </c>
      <c r="K4853" s="8">
        <v>0.82312138372070298</v>
      </c>
      <c r="L4853" s="8">
        <v>0.48901610604046403</v>
      </c>
    </row>
    <row r="4854" spans="1:12" x14ac:dyDescent="0.2">
      <c r="A4854" s="7" t="s">
        <v>19250</v>
      </c>
      <c r="B4854" s="7" t="s">
        <v>19251</v>
      </c>
      <c r="C4854" s="7" t="s">
        <v>19252</v>
      </c>
      <c r="D4854" s="7" t="s">
        <v>19253</v>
      </c>
      <c r="E4854" s="8">
        <v>137.39015920405399</v>
      </c>
      <c r="F4854" s="8">
        <v>194.599472078643</v>
      </c>
      <c r="G4854" s="8">
        <v>197.85629060508401</v>
      </c>
      <c r="H4854" s="8">
        <v>209.621241934219</v>
      </c>
      <c r="I4854" s="8">
        <v>256.01867049225399</v>
      </c>
      <c r="J4854" s="8">
        <v>229.16611988307699</v>
      </c>
      <c r="K4854" s="8">
        <v>0.46608924244673899</v>
      </c>
      <c r="L4854" s="8">
        <v>0.39097520453282802</v>
      </c>
    </row>
    <row r="4855" spans="1:12" x14ac:dyDescent="0.2">
      <c r="A4855" s="7" t="s">
        <v>19254</v>
      </c>
      <c r="B4855" s="7" t="s">
        <v>19255</v>
      </c>
      <c r="D4855" s="7" t="s">
        <v>19256</v>
      </c>
      <c r="E4855" s="8">
        <v>0</v>
      </c>
      <c r="F4855" s="8">
        <v>9.8282561655880301</v>
      </c>
      <c r="G4855" s="8">
        <v>4.9464072651271103</v>
      </c>
      <c r="H4855" s="8">
        <v>0</v>
      </c>
      <c r="I4855" s="8">
        <v>0</v>
      </c>
      <c r="J4855" s="8">
        <v>4.9389249974801004</v>
      </c>
      <c r="K4855" s="8">
        <v>1</v>
      </c>
      <c r="L4855" s="8">
        <v>-1.5809195171883701</v>
      </c>
    </row>
    <row r="4856" spans="1:12" x14ac:dyDescent="0.2">
      <c r="A4856" s="7" t="s">
        <v>19257</v>
      </c>
      <c r="B4856" s="7" t="s">
        <v>19258</v>
      </c>
      <c r="C4856" s="7" t="s">
        <v>19259</v>
      </c>
      <c r="D4856" s="7" t="s">
        <v>19260</v>
      </c>
      <c r="E4856" s="8">
        <v>0</v>
      </c>
      <c r="F4856" s="8">
        <v>0</v>
      </c>
      <c r="G4856" s="8">
        <v>0</v>
      </c>
      <c r="H4856" s="8">
        <v>7.8730982886091603</v>
      </c>
      <c r="I4856" s="8">
        <v>3.9692817130582099</v>
      </c>
      <c r="J4856" s="8">
        <v>0</v>
      </c>
      <c r="K4856" s="8">
        <v>1</v>
      </c>
      <c r="L4856" s="8">
        <v>4.4427518847788301</v>
      </c>
    </row>
    <row r="4857" spans="1:12" x14ac:dyDescent="0.2">
      <c r="A4857" s="7" t="s">
        <v>19261</v>
      </c>
      <c r="B4857" s="7" t="s">
        <v>19262</v>
      </c>
      <c r="C4857" s="7" t="s">
        <v>19263</v>
      </c>
      <c r="D4857" s="7" t="s">
        <v>19264</v>
      </c>
      <c r="E4857" s="8">
        <v>41.513573284678102</v>
      </c>
      <c r="F4857" s="8">
        <v>79.608874941262997</v>
      </c>
      <c r="G4857" s="8">
        <v>71.228264617830405</v>
      </c>
      <c r="H4857" s="8">
        <v>86.604081174700795</v>
      </c>
      <c r="I4857" s="8">
        <v>61.523866552402197</v>
      </c>
      <c r="J4857" s="8">
        <v>83.961724957161707</v>
      </c>
      <c r="K4857" s="8">
        <v>0.84377819405807597</v>
      </c>
      <c r="L4857" s="8">
        <v>0.27093758769416998</v>
      </c>
    </row>
    <row r="4858" spans="1:12" x14ac:dyDescent="0.2">
      <c r="A4858" s="7" t="s">
        <v>19265</v>
      </c>
      <c r="B4858" s="7" t="s">
        <v>19266</v>
      </c>
      <c r="C4858" s="7" t="s">
        <v>19267</v>
      </c>
      <c r="E4858" s="8">
        <v>137.39015920405399</v>
      </c>
      <c r="F4858" s="8">
        <v>220.152938109172</v>
      </c>
      <c r="G4858" s="8">
        <v>229.51329710189799</v>
      </c>
      <c r="H4858" s="8">
        <v>149.58886748357401</v>
      </c>
      <c r="I4858" s="8">
        <v>182.58695880067799</v>
      </c>
      <c r="J4858" s="8">
        <v>171.87458991230801</v>
      </c>
      <c r="K4858" s="8">
        <v>0.80860118850005203</v>
      </c>
      <c r="L4858" s="8">
        <v>-0.21998991534937301</v>
      </c>
    </row>
    <row r="4859" spans="1:12" x14ac:dyDescent="0.2">
      <c r="A4859" s="7" t="s">
        <v>19268</v>
      </c>
      <c r="B4859" s="7" t="s">
        <v>19269</v>
      </c>
      <c r="C4859" s="7" t="s">
        <v>19270</v>
      </c>
      <c r="D4859" s="7" t="s">
        <v>19271</v>
      </c>
      <c r="E4859" s="8">
        <v>504.09338988537598</v>
      </c>
      <c r="F4859" s="8">
        <v>565.12472952131202</v>
      </c>
      <c r="G4859" s="8">
        <v>517.39419993229603</v>
      </c>
      <c r="H4859" s="8">
        <v>400.543875432991</v>
      </c>
      <c r="I4859" s="8">
        <v>396.92817130582102</v>
      </c>
      <c r="J4859" s="8">
        <v>476.11236975708198</v>
      </c>
      <c r="K4859" s="8">
        <v>0.32573842750228299</v>
      </c>
      <c r="L4859" s="8">
        <v>-0.317067164244827</v>
      </c>
    </row>
    <row r="4860" spans="1:12" x14ac:dyDescent="0.2">
      <c r="A4860" s="7" t="s">
        <v>19272</v>
      </c>
      <c r="B4860" s="7" t="s">
        <v>19273</v>
      </c>
      <c r="C4860" s="7" t="s">
        <v>19274</v>
      </c>
      <c r="D4860" s="7" t="s">
        <v>19275</v>
      </c>
      <c r="E4860" s="8">
        <v>23.722041876958901</v>
      </c>
      <c r="F4860" s="8">
        <v>1.9656512331176099</v>
      </c>
      <c r="G4860" s="8">
        <v>10.8820959832796</v>
      </c>
      <c r="H4860" s="8">
        <v>5.9048237164568702</v>
      </c>
      <c r="I4860" s="8">
        <v>12.900165567439201</v>
      </c>
      <c r="J4860" s="8">
        <v>2.9633549984880601</v>
      </c>
      <c r="K4860" s="8">
        <v>0.84806020122890902</v>
      </c>
      <c r="L4860" s="8">
        <v>-0.74850336117803196</v>
      </c>
    </row>
    <row r="4861" spans="1:12" x14ac:dyDescent="0.2">
      <c r="A4861" s="7" t="s">
        <v>19276</v>
      </c>
      <c r="B4861" s="7" t="s">
        <v>19277</v>
      </c>
      <c r="E4861" s="8">
        <v>27.675715523118701</v>
      </c>
      <c r="F4861" s="8">
        <v>8.8454305490292207</v>
      </c>
      <c r="G4861" s="8">
        <v>10.8820959832796</v>
      </c>
      <c r="H4861" s="8">
        <v>40.349628729121903</v>
      </c>
      <c r="I4861" s="8">
        <v>17.861767708761899</v>
      </c>
      <c r="J4861" s="8">
        <v>12.841204993448301</v>
      </c>
      <c r="K4861" s="8">
        <v>0.82350857693180501</v>
      </c>
      <c r="L4861" s="8">
        <v>0.58419953287616</v>
      </c>
    </row>
    <row r="4862" spans="1:12" x14ac:dyDescent="0.2">
      <c r="A4862" s="7" t="s">
        <v>19278</v>
      </c>
      <c r="B4862" s="7" t="s">
        <v>19279</v>
      </c>
      <c r="C4862" s="7" t="s">
        <v>19280</v>
      </c>
      <c r="D4862" s="7" t="s">
        <v>19281</v>
      </c>
      <c r="E4862" s="8">
        <v>0</v>
      </c>
      <c r="F4862" s="8">
        <v>9.8282561655880301</v>
      </c>
      <c r="G4862" s="8">
        <v>2.96784435907627</v>
      </c>
      <c r="H4862" s="8">
        <v>1.9682745721522901</v>
      </c>
      <c r="I4862" s="8">
        <v>3.9692817130582099</v>
      </c>
      <c r="J4862" s="8">
        <v>0.98778499949602006</v>
      </c>
      <c r="K4862" s="8">
        <v>1</v>
      </c>
      <c r="L4862" s="8">
        <v>-0.88642049333345396</v>
      </c>
    </row>
    <row r="4863" spans="1:12" x14ac:dyDescent="0.2">
      <c r="A4863" s="7" t="s">
        <v>19282</v>
      </c>
      <c r="B4863" s="7" t="s">
        <v>19283</v>
      </c>
      <c r="C4863" s="7" t="s">
        <v>19284</v>
      </c>
      <c r="D4863" s="7" t="s">
        <v>19285</v>
      </c>
      <c r="E4863" s="8">
        <v>0</v>
      </c>
      <c r="F4863" s="8">
        <v>8.8454305490292207</v>
      </c>
      <c r="G4863" s="8">
        <v>18.796347607483</v>
      </c>
      <c r="H4863" s="8">
        <v>7.8730982886091603</v>
      </c>
      <c r="I4863" s="8">
        <v>14.8848064239683</v>
      </c>
      <c r="J4863" s="8">
        <v>6.9144949964721398</v>
      </c>
      <c r="K4863" s="8">
        <v>0.98449366501960101</v>
      </c>
      <c r="L4863" s="8">
        <v>0.10219965661500301</v>
      </c>
    </row>
    <row r="4864" spans="1:12" x14ac:dyDescent="0.2">
      <c r="A4864" s="7" t="s">
        <v>19286</v>
      </c>
      <c r="B4864" s="7" t="s">
        <v>19287</v>
      </c>
      <c r="D4864" s="7" t="s">
        <v>19288</v>
      </c>
      <c r="E4864" s="8">
        <v>27.675715523118701</v>
      </c>
      <c r="F4864" s="8">
        <v>57.003885760410597</v>
      </c>
      <c r="G4864" s="8">
        <v>16.817784701432199</v>
      </c>
      <c r="H4864" s="8">
        <v>13.777922005065999</v>
      </c>
      <c r="I4864" s="8">
        <v>13.8924859957037</v>
      </c>
      <c r="J4864" s="8">
        <v>11.853419993952199</v>
      </c>
      <c r="K4864" s="8">
        <v>0.291979436159225</v>
      </c>
      <c r="L4864" s="8">
        <v>-1.3608324855420499</v>
      </c>
    </row>
    <row r="4865" spans="1:12" x14ac:dyDescent="0.2">
      <c r="A4865" s="7" t="s">
        <v>19289</v>
      </c>
      <c r="B4865" s="7" t="s">
        <v>258</v>
      </c>
      <c r="C4865" s="7" t="s">
        <v>19290</v>
      </c>
      <c r="D4865" s="7" t="s">
        <v>260</v>
      </c>
      <c r="E4865" s="8">
        <v>223.38256100803</v>
      </c>
      <c r="F4865" s="8">
        <v>186.73686714617301</v>
      </c>
      <c r="G4865" s="8">
        <v>292.82731009552498</v>
      </c>
      <c r="H4865" s="8">
        <v>23.619294865827499</v>
      </c>
      <c r="I4865" s="8">
        <v>66.485468693724997</v>
      </c>
      <c r="J4865" s="8">
        <v>50.377034974296997</v>
      </c>
      <c r="K4865" s="8">
        <v>1.0366024127227601E-6</v>
      </c>
      <c r="L4865" s="8">
        <v>-2.3233089610572701</v>
      </c>
    </row>
    <row r="4866" spans="1:12" x14ac:dyDescent="0.2">
      <c r="A4866" s="7" t="s">
        <v>19291</v>
      </c>
      <c r="B4866" s="7" t="s">
        <v>19292</v>
      </c>
      <c r="C4866" s="7" t="s">
        <v>19293</v>
      </c>
      <c r="D4866" s="7" t="s">
        <v>19294</v>
      </c>
      <c r="E4866" s="8">
        <v>3.9536736461598201</v>
      </c>
      <c r="F4866" s="8">
        <v>33.416070962999299</v>
      </c>
      <c r="G4866" s="8">
        <v>30.667725043788099</v>
      </c>
      <c r="H4866" s="8">
        <v>0.98413728607614503</v>
      </c>
      <c r="I4866" s="8">
        <v>3.9692817130582099</v>
      </c>
      <c r="J4866" s="8">
        <v>6.9144949964721398</v>
      </c>
      <c r="K4866" s="8">
        <v>0.184534375219917</v>
      </c>
      <c r="L4866" s="8">
        <v>-2.5196562753885798</v>
      </c>
    </row>
    <row r="4867" spans="1:12" x14ac:dyDescent="0.2">
      <c r="A4867" s="7" t="s">
        <v>19295</v>
      </c>
      <c r="B4867" s="7" t="s">
        <v>19296</v>
      </c>
      <c r="C4867" s="7" t="s">
        <v>19297</v>
      </c>
      <c r="D4867" s="7" t="s">
        <v>19298</v>
      </c>
      <c r="E4867" s="8">
        <v>87.969238627055901</v>
      </c>
      <c r="F4867" s="8">
        <v>134.64710946855601</v>
      </c>
      <c r="G4867" s="8">
        <v>152.34934376591499</v>
      </c>
      <c r="H4867" s="8">
        <v>160.41437763041199</v>
      </c>
      <c r="I4867" s="8">
        <v>150.83270509621201</v>
      </c>
      <c r="J4867" s="8">
        <v>141.25325492793101</v>
      </c>
      <c r="K4867" s="8">
        <v>0.76430281533104005</v>
      </c>
      <c r="L4867" s="8">
        <v>0.27115796778830598</v>
      </c>
    </row>
    <row r="4868" spans="1:12" x14ac:dyDescent="0.2">
      <c r="A4868" s="7" t="s">
        <v>19299</v>
      </c>
      <c r="B4868" s="7" t="s">
        <v>19300</v>
      </c>
      <c r="D4868" s="7" t="s">
        <v>19301</v>
      </c>
      <c r="E4868" s="8">
        <v>109.71444368093501</v>
      </c>
      <c r="F4868" s="8">
        <v>0</v>
      </c>
      <c r="G4868" s="8">
        <v>9.8928145302542205</v>
      </c>
      <c r="H4868" s="8">
        <v>13.777922005065999</v>
      </c>
      <c r="I4868" s="8">
        <v>7.93856342611641</v>
      </c>
      <c r="J4868" s="8">
        <v>0</v>
      </c>
      <c r="K4868" s="8">
        <v>0.74047636866803701</v>
      </c>
      <c r="L4868" s="8">
        <v>-2.4613557768989298</v>
      </c>
    </row>
    <row r="4869" spans="1:12" x14ac:dyDescent="0.2">
      <c r="A4869" s="7" t="s">
        <v>19302</v>
      </c>
      <c r="B4869" s="7" t="s">
        <v>19303</v>
      </c>
      <c r="E4869" s="8">
        <v>25.698878700038801</v>
      </c>
      <c r="F4869" s="8">
        <v>32.433245346440501</v>
      </c>
      <c r="G4869" s="8">
        <v>2.96784435907627</v>
      </c>
      <c r="H4869" s="8">
        <v>18.698608435446801</v>
      </c>
      <c r="I4869" s="8">
        <v>9.9232042826455196</v>
      </c>
      <c r="J4869" s="8">
        <v>23.706839987904502</v>
      </c>
      <c r="K4869" s="8">
        <v>0.95125300939265101</v>
      </c>
      <c r="L4869" s="8">
        <v>-0.22362696008497299</v>
      </c>
    </row>
    <row r="4870" spans="1:12" x14ac:dyDescent="0.2">
      <c r="A4870" s="7" t="s">
        <v>19304</v>
      </c>
      <c r="B4870" s="7" t="s">
        <v>19305</v>
      </c>
      <c r="C4870" s="7" t="s">
        <v>19306</v>
      </c>
      <c r="D4870" s="7" t="s">
        <v>19307</v>
      </c>
      <c r="E4870" s="8">
        <v>4.94209205769977</v>
      </c>
      <c r="F4870" s="8">
        <v>9.8282561655880301</v>
      </c>
      <c r="G4870" s="8">
        <v>5.9356887181525302</v>
      </c>
      <c r="H4870" s="8">
        <v>6.8889610025330201</v>
      </c>
      <c r="I4870" s="8">
        <v>14.8848064239683</v>
      </c>
      <c r="J4870" s="8">
        <v>5.9267099969761201</v>
      </c>
      <c r="K4870" s="8">
        <v>0.91507887199446503</v>
      </c>
      <c r="L4870" s="8">
        <v>0.41937512865580001</v>
      </c>
    </row>
    <row r="4871" spans="1:12" x14ac:dyDescent="0.2">
      <c r="A4871" s="7" t="s">
        <v>19308</v>
      </c>
      <c r="B4871" s="7" t="s">
        <v>19309</v>
      </c>
      <c r="C4871" s="7" t="s">
        <v>19310</v>
      </c>
      <c r="D4871" s="7" t="s">
        <v>19311</v>
      </c>
      <c r="E4871" s="8">
        <v>91.922912273215701</v>
      </c>
      <c r="F4871" s="8">
        <v>52.089757677616497</v>
      </c>
      <c r="G4871" s="8">
        <v>64.303294446652401</v>
      </c>
      <c r="H4871" s="8">
        <v>124.001298045594</v>
      </c>
      <c r="I4871" s="8">
        <v>112.132208393894</v>
      </c>
      <c r="J4871" s="8">
        <v>87.912864955145807</v>
      </c>
      <c r="K4871" s="8">
        <v>0.375978710624294</v>
      </c>
      <c r="L4871" s="8">
        <v>0.63753328331111703</v>
      </c>
    </row>
    <row r="4872" spans="1:12" x14ac:dyDescent="0.2">
      <c r="A4872" s="7" t="s">
        <v>19312</v>
      </c>
      <c r="B4872" s="7" t="s">
        <v>19313</v>
      </c>
      <c r="C4872" s="7" t="s">
        <v>19314</v>
      </c>
      <c r="D4872" s="7" t="s">
        <v>19315</v>
      </c>
      <c r="E4872" s="8">
        <v>32.6178075808185</v>
      </c>
      <c r="F4872" s="8">
        <v>67.814967542557397</v>
      </c>
      <c r="G4872" s="8">
        <v>47.485509745220199</v>
      </c>
      <c r="H4872" s="8">
        <v>119.080611615214</v>
      </c>
      <c r="I4872" s="8">
        <v>97.247401969926102</v>
      </c>
      <c r="J4872" s="8">
        <v>57.291529970769197</v>
      </c>
      <c r="K4872" s="8">
        <v>0.29432987911869801</v>
      </c>
      <c r="L4872" s="8">
        <v>0.88727043730780697</v>
      </c>
    </row>
    <row r="4873" spans="1:12" x14ac:dyDescent="0.2">
      <c r="A4873" s="7" t="s">
        <v>19316</v>
      </c>
      <c r="B4873" s="7" t="s">
        <v>19317</v>
      </c>
      <c r="C4873" s="7" t="s">
        <v>19318</v>
      </c>
      <c r="D4873" s="7" t="s">
        <v>19319</v>
      </c>
      <c r="E4873" s="8">
        <v>32.6178075808185</v>
      </c>
      <c r="F4873" s="8">
        <v>29.484768496764101</v>
      </c>
      <c r="G4873" s="8">
        <v>25.721317778661</v>
      </c>
      <c r="H4873" s="8">
        <v>19.682745721522899</v>
      </c>
      <c r="I4873" s="8">
        <v>50.608341841492098</v>
      </c>
      <c r="J4873" s="8">
        <v>52.352604973289097</v>
      </c>
      <c r="K4873" s="8">
        <v>0.78009584124240405</v>
      </c>
      <c r="L4873" s="8">
        <v>0.48163068395267</v>
      </c>
    </row>
    <row r="4874" spans="1:12" x14ac:dyDescent="0.2">
      <c r="A4874" s="7" t="s">
        <v>19320</v>
      </c>
      <c r="B4874" s="7" t="s">
        <v>19321</v>
      </c>
      <c r="C4874" s="7" t="s">
        <v>19322</v>
      </c>
      <c r="D4874" s="7" t="s">
        <v>19323</v>
      </c>
      <c r="E4874" s="8">
        <v>66.224033573176897</v>
      </c>
      <c r="F4874" s="8">
        <v>135.62993508511499</v>
      </c>
      <c r="G4874" s="8">
        <v>250.28820761543199</v>
      </c>
      <c r="H4874" s="8">
        <v>58.064099878492598</v>
      </c>
      <c r="I4874" s="8">
        <v>103.201324539513</v>
      </c>
      <c r="J4874" s="8">
        <v>172.86237491180401</v>
      </c>
      <c r="K4874" s="8">
        <v>0.78150682066725896</v>
      </c>
      <c r="L4874" s="8">
        <v>-0.436387533099372</v>
      </c>
    </row>
    <row r="4875" spans="1:12" x14ac:dyDescent="0.2">
      <c r="A4875" s="7" t="s">
        <v>19324</v>
      </c>
      <c r="B4875" s="7" t="s">
        <v>19325</v>
      </c>
      <c r="E4875" s="8">
        <v>2.96525523461986</v>
      </c>
      <c r="F4875" s="8">
        <v>7.8626049324704201</v>
      </c>
      <c r="G4875" s="8">
        <v>22.753473419584701</v>
      </c>
      <c r="H4875" s="8">
        <v>8.8572355746852995</v>
      </c>
      <c r="I4875" s="8">
        <v>36.715855845788397</v>
      </c>
      <c r="J4875" s="8">
        <v>21.731269988912501</v>
      </c>
      <c r="K4875" s="8">
        <v>0.69623220308974398</v>
      </c>
      <c r="L4875" s="8">
        <v>1.0030311980742499</v>
      </c>
    </row>
    <row r="4876" spans="1:12" x14ac:dyDescent="0.2">
      <c r="A4876" s="7" t="s">
        <v>19326</v>
      </c>
      <c r="B4876" s="7" t="s">
        <v>19327</v>
      </c>
      <c r="C4876" s="7" t="s">
        <v>19328</v>
      </c>
      <c r="D4876" s="7" t="s">
        <v>19329</v>
      </c>
      <c r="E4876" s="8">
        <v>27.675715523118701</v>
      </c>
      <c r="F4876" s="8">
        <v>15.725209864940799</v>
      </c>
      <c r="G4876" s="8">
        <v>12.8606588893305</v>
      </c>
      <c r="H4876" s="8">
        <v>28.5399812962082</v>
      </c>
      <c r="I4876" s="8">
        <v>21.831049421820101</v>
      </c>
      <c r="J4876" s="8">
        <v>16.792344991432302</v>
      </c>
      <c r="K4876" s="8">
        <v>0.92268893337147295</v>
      </c>
      <c r="L4876" s="8">
        <v>0.25564590162527201</v>
      </c>
    </row>
    <row r="4877" spans="1:12" x14ac:dyDescent="0.2">
      <c r="A4877" s="7" t="s">
        <v>19330</v>
      </c>
      <c r="B4877" s="7" t="s">
        <v>19331</v>
      </c>
      <c r="C4877" s="7" t="s">
        <v>19332</v>
      </c>
      <c r="D4877" s="7" t="s">
        <v>19333</v>
      </c>
      <c r="E4877" s="8">
        <v>9.88418411539954</v>
      </c>
      <c r="F4877" s="8">
        <v>23.587814797411301</v>
      </c>
      <c r="G4877" s="8">
        <v>42.539102480093099</v>
      </c>
      <c r="H4877" s="8">
        <v>0.98413728607614503</v>
      </c>
      <c r="I4877" s="8">
        <v>17.861767708761899</v>
      </c>
      <c r="J4877" s="8">
        <v>33.584689982864703</v>
      </c>
      <c r="K4877" s="8">
        <v>0.88706346577780903</v>
      </c>
      <c r="L4877" s="8">
        <v>-0.535899494836517</v>
      </c>
    </row>
    <row r="4878" spans="1:12" x14ac:dyDescent="0.2">
      <c r="A4878" s="7" t="s">
        <v>19334</v>
      </c>
      <c r="B4878" s="7" t="s">
        <v>19335</v>
      </c>
      <c r="C4878" s="7" t="s">
        <v>19336</v>
      </c>
      <c r="D4878" s="7" t="s">
        <v>19337</v>
      </c>
      <c r="E4878" s="8">
        <v>7.9073472923196304</v>
      </c>
      <c r="F4878" s="8">
        <v>25.553466030528899</v>
      </c>
      <c r="G4878" s="8">
        <v>22.753473419584701</v>
      </c>
      <c r="H4878" s="8">
        <v>8.8572355746852995</v>
      </c>
      <c r="I4878" s="8">
        <v>18.854088137026501</v>
      </c>
      <c r="J4878" s="8">
        <v>60.254884969257297</v>
      </c>
      <c r="K4878" s="8">
        <v>0.81341923347592604</v>
      </c>
      <c r="L4878" s="8">
        <v>0.64589821193161501</v>
      </c>
    </row>
    <row r="4879" spans="1:12" x14ac:dyDescent="0.2">
      <c r="A4879" s="7" t="s">
        <v>19338</v>
      </c>
      <c r="B4879" s="7" t="s">
        <v>19339</v>
      </c>
      <c r="C4879" s="7" t="s">
        <v>19340</v>
      </c>
      <c r="D4879" s="7" t="s">
        <v>19341</v>
      </c>
      <c r="E4879" s="8">
        <v>944.92800143219597</v>
      </c>
      <c r="F4879" s="8">
        <v>932.70151011430403</v>
      </c>
      <c r="G4879" s="8">
        <v>1066.4454063614</v>
      </c>
      <c r="H4879" s="8">
        <v>998.89934536728697</v>
      </c>
      <c r="I4879" s="8">
        <v>1146.1300946455599</v>
      </c>
      <c r="J4879" s="8">
        <v>1333.5097493196299</v>
      </c>
      <c r="K4879" s="8">
        <v>0.49045329501215401</v>
      </c>
      <c r="L4879" s="8">
        <v>0.24066644978691101</v>
      </c>
    </row>
    <row r="4880" spans="1:12" x14ac:dyDescent="0.2">
      <c r="A4880" s="7" t="s">
        <v>19342</v>
      </c>
      <c r="B4880" s="7" t="s">
        <v>19343</v>
      </c>
      <c r="C4880" s="7" t="s">
        <v>19344</v>
      </c>
      <c r="D4880" s="7" t="s">
        <v>19345</v>
      </c>
      <c r="E4880" s="8">
        <v>197.68368230799101</v>
      </c>
      <c r="F4880" s="8">
        <v>138.57841193479101</v>
      </c>
      <c r="G4880" s="8">
        <v>207.74910513533899</v>
      </c>
      <c r="H4880" s="8">
        <v>174.19229963547801</v>
      </c>
      <c r="I4880" s="8">
        <v>156.78662766579899</v>
      </c>
      <c r="J4880" s="8">
        <v>174.83794491079601</v>
      </c>
      <c r="K4880" s="8">
        <v>0.92093171431520504</v>
      </c>
      <c r="L4880" s="8">
        <v>-0.104924020469308</v>
      </c>
    </row>
    <row r="4881" spans="1:12" x14ac:dyDescent="0.2">
      <c r="A4881" s="7" t="s">
        <v>19346</v>
      </c>
      <c r="B4881" s="7" t="s">
        <v>19347</v>
      </c>
      <c r="C4881" s="7" t="s">
        <v>19348</v>
      </c>
      <c r="D4881" s="7" t="s">
        <v>19349</v>
      </c>
      <c r="E4881" s="8">
        <v>97.853422742455393</v>
      </c>
      <c r="F4881" s="8">
        <v>57.003885760410597</v>
      </c>
      <c r="G4881" s="8">
        <v>78.153234789008295</v>
      </c>
      <c r="H4881" s="8">
        <v>657.40370709886497</v>
      </c>
      <c r="I4881" s="8">
        <v>494.17557327574701</v>
      </c>
      <c r="J4881" s="8">
        <v>403.01627979437598</v>
      </c>
      <c r="K4881" s="8">
        <v>5.7000524606492299E-17</v>
      </c>
      <c r="L4881" s="8">
        <v>2.7382306414401598</v>
      </c>
    </row>
    <row r="4882" spans="1:12" x14ac:dyDescent="0.2">
      <c r="A4882" s="7" t="s">
        <v>19350</v>
      </c>
      <c r="B4882" s="7" t="s">
        <v>19351</v>
      </c>
      <c r="C4882" s="7" t="s">
        <v>19352</v>
      </c>
      <c r="D4882" s="7" t="s">
        <v>19353</v>
      </c>
      <c r="E4882" s="8">
        <v>0.98841841153995402</v>
      </c>
      <c r="F4882" s="8">
        <v>2.94847684967641</v>
      </c>
      <c r="G4882" s="8">
        <v>5.9356887181525302</v>
      </c>
      <c r="H4882" s="8">
        <v>12.793784718989899</v>
      </c>
      <c r="I4882" s="8">
        <v>7.93856342611641</v>
      </c>
      <c r="J4882" s="8">
        <v>5.9267099969761201</v>
      </c>
      <c r="K4882" s="8">
        <v>0.63990143948175704</v>
      </c>
      <c r="L4882" s="8">
        <v>1.4333966114778101</v>
      </c>
    </row>
    <row r="4883" spans="1:12" x14ac:dyDescent="0.2">
      <c r="A4883" s="7" t="s">
        <v>19354</v>
      </c>
      <c r="B4883" s="7" t="s">
        <v>19355</v>
      </c>
      <c r="E4883" s="8">
        <v>0</v>
      </c>
      <c r="F4883" s="8">
        <v>0</v>
      </c>
      <c r="G4883" s="8">
        <v>0</v>
      </c>
      <c r="H4883" s="8">
        <v>0</v>
      </c>
      <c r="I4883" s="8">
        <v>16.8694472804974</v>
      </c>
      <c r="J4883" s="8">
        <v>0</v>
      </c>
      <c r="K4883" s="8">
        <v>1</v>
      </c>
      <c r="L4883" s="8">
        <v>4.9529697099966903</v>
      </c>
    </row>
    <row r="4884" spans="1:12" x14ac:dyDescent="0.2">
      <c r="A4884" s="7" t="s">
        <v>19356</v>
      </c>
      <c r="B4884" s="7" t="s">
        <v>19357</v>
      </c>
      <c r="C4884" s="7" t="s">
        <v>19358</v>
      </c>
      <c r="E4884" s="8">
        <v>43.490410107758002</v>
      </c>
      <c r="F4884" s="8">
        <v>29.484768496764101</v>
      </c>
      <c r="G4884" s="8">
        <v>16.817784701432199</v>
      </c>
      <c r="H4884" s="8">
        <v>41.333766015198101</v>
      </c>
      <c r="I4884" s="8">
        <v>16.8694472804974</v>
      </c>
      <c r="J4884" s="8">
        <v>14.816774992440299</v>
      </c>
      <c r="K4884" s="8">
        <v>0.91219218785062195</v>
      </c>
      <c r="L4884" s="8">
        <v>-0.298104353336066</v>
      </c>
    </row>
    <row r="4885" spans="1:12" x14ac:dyDescent="0.2">
      <c r="A4885" s="7" t="s">
        <v>19359</v>
      </c>
      <c r="B4885" s="7" t="s">
        <v>19360</v>
      </c>
      <c r="C4885" s="7" t="s">
        <v>19361</v>
      </c>
      <c r="D4885" s="7" t="s">
        <v>19362</v>
      </c>
      <c r="E4885" s="8">
        <v>564.38691298931406</v>
      </c>
      <c r="F4885" s="8">
        <v>413.76958457125602</v>
      </c>
      <c r="G4885" s="8">
        <v>402.63755138134701</v>
      </c>
      <c r="H4885" s="8">
        <v>406.44869914944798</v>
      </c>
      <c r="I4885" s="8">
        <v>316.55021661639199</v>
      </c>
      <c r="J4885" s="8">
        <v>464.25894976312998</v>
      </c>
      <c r="K4885" s="8">
        <v>0.74018088705810103</v>
      </c>
      <c r="L4885" s="8">
        <v>-0.21782146766999899</v>
      </c>
    </row>
    <row r="4886" spans="1:12" x14ac:dyDescent="0.2">
      <c r="A4886" s="7" t="s">
        <v>19363</v>
      </c>
      <c r="B4886" s="7" t="s">
        <v>19364</v>
      </c>
      <c r="C4886" s="7" t="s">
        <v>19365</v>
      </c>
      <c r="D4886" s="7" t="s">
        <v>19366</v>
      </c>
      <c r="E4886" s="8">
        <v>1391.6931234482599</v>
      </c>
      <c r="F4886" s="8">
        <v>1355.31652523459</v>
      </c>
      <c r="G4886" s="8">
        <v>1143.6093596973899</v>
      </c>
      <c r="H4886" s="8">
        <v>1349.25221921039</v>
      </c>
      <c r="I4886" s="8">
        <v>1270.1701481786299</v>
      </c>
      <c r="J4886" s="8">
        <v>1235.7190343695199</v>
      </c>
      <c r="K4886" s="8">
        <v>0.98194777370720399</v>
      </c>
      <c r="L4886" s="8">
        <v>-1.3218830710910401E-2</v>
      </c>
    </row>
    <row r="4887" spans="1:12" x14ac:dyDescent="0.2">
      <c r="A4887" s="7" t="s">
        <v>19367</v>
      </c>
      <c r="B4887" s="7" t="s">
        <v>19368</v>
      </c>
      <c r="C4887" s="7" t="s">
        <v>19369</v>
      </c>
      <c r="D4887" s="7" t="s">
        <v>19370</v>
      </c>
      <c r="E4887" s="8">
        <v>625.66885450479106</v>
      </c>
      <c r="F4887" s="8">
        <v>518.93192554304801</v>
      </c>
      <c r="G4887" s="8">
        <v>503.54425958994</v>
      </c>
      <c r="H4887" s="8">
        <v>602.29201907860102</v>
      </c>
      <c r="I4887" s="8">
        <v>489.21397113442401</v>
      </c>
      <c r="J4887" s="8">
        <v>398.07735479689597</v>
      </c>
      <c r="K4887" s="8">
        <v>0.83271043031031</v>
      </c>
      <c r="L4887" s="8">
        <v>-0.14590289246479701</v>
      </c>
    </row>
    <row r="4888" spans="1:12" x14ac:dyDescent="0.2">
      <c r="A4888" s="7" t="s">
        <v>19371</v>
      </c>
      <c r="B4888" s="7" t="s">
        <v>19372</v>
      </c>
      <c r="D4888" s="7" t="s">
        <v>19373</v>
      </c>
      <c r="E4888" s="8">
        <v>0</v>
      </c>
      <c r="F4888" s="8">
        <v>0.98282561655880296</v>
      </c>
      <c r="G4888" s="8">
        <v>0</v>
      </c>
      <c r="H4888" s="8">
        <v>7.8730982886091603</v>
      </c>
      <c r="I4888" s="8">
        <v>4.9616021413227598</v>
      </c>
      <c r="J4888" s="8">
        <v>1.9755699989920401</v>
      </c>
      <c r="K4888" s="8">
        <v>1</v>
      </c>
      <c r="L4888" s="8">
        <v>3.8036387894766501</v>
      </c>
    </row>
    <row r="4889" spans="1:12" x14ac:dyDescent="0.2">
      <c r="A4889" s="7" t="s">
        <v>19374</v>
      </c>
      <c r="B4889" s="7" t="s">
        <v>19375</v>
      </c>
      <c r="C4889" s="7" t="s">
        <v>19376</v>
      </c>
      <c r="D4889" s="7" t="s">
        <v>19377</v>
      </c>
      <c r="E4889" s="8">
        <v>8.8957657038595794</v>
      </c>
      <c r="F4889" s="8">
        <v>16.7080354814996</v>
      </c>
      <c r="G4889" s="8">
        <v>24.732036325635502</v>
      </c>
      <c r="H4889" s="8">
        <v>175.176436921554</v>
      </c>
      <c r="I4889" s="8">
        <v>93.278120256867894</v>
      </c>
      <c r="J4889" s="8">
        <v>79.022799959681606</v>
      </c>
      <c r="K4889" s="8">
        <v>1.87174224931236E-5</v>
      </c>
      <c r="L4889" s="8">
        <v>2.7873766551128401</v>
      </c>
    </row>
    <row r="4890" spans="1:12" x14ac:dyDescent="0.2">
      <c r="A4890" s="7" t="s">
        <v>19378</v>
      </c>
      <c r="B4890" s="7" t="s">
        <v>19379</v>
      </c>
      <c r="C4890" s="7" t="s">
        <v>19380</v>
      </c>
      <c r="D4890" s="7" t="s">
        <v>19381</v>
      </c>
      <c r="E4890" s="8">
        <v>82.038728157816195</v>
      </c>
      <c r="F4890" s="8">
        <v>47.175629594822503</v>
      </c>
      <c r="G4890" s="8">
        <v>48.474791198245697</v>
      </c>
      <c r="H4890" s="8">
        <v>127.937847189899</v>
      </c>
      <c r="I4890" s="8">
        <v>59.5392256958731</v>
      </c>
      <c r="J4890" s="8">
        <v>121.49755493801101</v>
      </c>
      <c r="K4890" s="8">
        <v>0.34592441746689301</v>
      </c>
      <c r="L4890" s="8">
        <v>0.79827828118209598</v>
      </c>
    </row>
    <row r="4891" spans="1:12" x14ac:dyDescent="0.2">
      <c r="A4891" s="7" t="s">
        <v>19382</v>
      </c>
      <c r="B4891" s="7" t="s">
        <v>19383</v>
      </c>
      <c r="C4891" s="7" t="s">
        <v>19384</v>
      </c>
      <c r="D4891" s="7" t="s">
        <v>19385</v>
      </c>
      <c r="E4891" s="8">
        <v>20.756786642339002</v>
      </c>
      <c r="F4891" s="8">
        <v>19.656512331176099</v>
      </c>
      <c r="G4891" s="8">
        <v>16.817784701432199</v>
      </c>
      <c r="H4891" s="8">
        <v>25.587569437979798</v>
      </c>
      <c r="I4891" s="8">
        <v>23.815690278349201</v>
      </c>
      <c r="J4891" s="8">
        <v>9.8778499949602097</v>
      </c>
      <c r="K4891" s="8">
        <v>0.98608476955917101</v>
      </c>
      <c r="L4891" s="8">
        <v>5.0765284211438201E-2</v>
      </c>
    </row>
    <row r="4892" spans="1:12" x14ac:dyDescent="0.2">
      <c r="A4892" s="7" t="s">
        <v>19386</v>
      </c>
      <c r="B4892" s="7" t="s">
        <v>19387</v>
      </c>
      <c r="C4892" s="7" t="s">
        <v>19388</v>
      </c>
      <c r="D4892" s="7" t="s">
        <v>19389</v>
      </c>
      <c r="E4892" s="8">
        <v>22.733623465418901</v>
      </c>
      <c r="F4892" s="8">
        <v>22.604989180852499</v>
      </c>
      <c r="G4892" s="8">
        <v>24.732036325635502</v>
      </c>
      <c r="H4892" s="8">
        <v>24.603432151903601</v>
      </c>
      <c r="I4892" s="8">
        <v>5.9539225695873101</v>
      </c>
      <c r="J4892" s="8">
        <v>18.767914990424401</v>
      </c>
      <c r="K4892" s="8">
        <v>0.83374894433777103</v>
      </c>
      <c r="L4892" s="8">
        <v>-0.50613006418806195</v>
      </c>
    </row>
    <row r="4893" spans="1:12" x14ac:dyDescent="0.2">
      <c r="A4893" s="7" t="s">
        <v>19390</v>
      </c>
      <c r="B4893" s="7" t="s">
        <v>19391</v>
      </c>
      <c r="C4893" s="7" t="s">
        <v>19392</v>
      </c>
      <c r="D4893" s="7" t="s">
        <v>19393</v>
      </c>
      <c r="E4893" s="8">
        <v>583.166862808573</v>
      </c>
      <c r="F4893" s="8">
        <v>631.95687144731005</v>
      </c>
      <c r="G4893" s="8">
        <v>641.05438156047296</v>
      </c>
      <c r="H4893" s="8">
        <v>293.27291125069098</v>
      </c>
      <c r="I4893" s="8">
        <v>382.04336488185203</v>
      </c>
      <c r="J4893" s="8">
        <v>381.28500980546397</v>
      </c>
      <c r="K4893" s="8">
        <v>3.0885354565228902E-4</v>
      </c>
      <c r="L4893" s="8">
        <v>-0.81295990904295601</v>
      </c>
    </row>
    <row r="4894" spans="1:12" x14ac:dyDescent="0.2">
      <c r="A4894" s="7" t="s">
        <v>19394</v>
      </c>
      <c r="B4894" s="7" t="s">
        <v>19395</v>
      </c>
      <c r="C4894" s="7" t="s">
        <v>19396</v>
      </c>
      <c r="D4894" s="7" t="s">
        <v>19397</v>
      </c>
      <c r="E4894" s="8">
        <v>2.96525523461986</v>
      </c>
      <c r="F4894" s="8">
        <v>10.8110817821468</v>
      </c>
      <c r="G4894" s="8">
        <v>8.9035330772288006</v>
      </c>
      <c r="H4894" s="8">
        <v>34.4448050126651</v>
      </c>
      <c r="I4894" s="8">
        <v>37.708176274053002</v>
      </c>
      <c r="J4894" s="8">
        <v>28.645764985384599</v>
      </c>
      <c r="K4894" s="8">
        <v>4.2089445796962298E-2</v>
      </c>
      <c r="L4894" s="8">
        <v>2.1516475285804502</v>
      </c>
    </row>
    <row r="4895" spans="1:12" x14ac:dyDescent="0.2">
      <c r="A4895" s="7" t="s">
        <v>19398</v>
      </c>
      <c r="B4895" s="7" t="s">
        <v>19399</v>
      </c>
      <c r="C4895" s="7" t="s">
        <v>19400</v>
      </c>
      <c r="D4895" s="7" t="s">
        <v>19401</v>
      </c>
      <c r="E4895" s="8">
        <v>0.98841841153995402</v>
      </c>
      <c r="F4895" s="8">
        <v>18.6736867146173</v>
      </c>
      <c r="G4895" s="8">
        <v>33.635569402864299</v>
      </c>
      <c r="H4895" s="8">
        <v>16.730333863294501</v>
      </c>
      <c r="I4895" s="8">
        <v>34.7312149892593</v>
      </c>
      <c r="J4895" s="8">
        <v>20.743484989416402</v>
      </c>
      <c r="K4895" s="8">
        <v>0.90770186799320596</v>
      </c>
      <c r="L4895" s="8">
        <v>0.43795699919411302</v>
      </c>
    </row>
    <row r="4896" spans="1:12" x14ac:dyDescent="0.2">
      <c r="A4896" s="7" t="s">
        <v>19402</v>
      </c>
      <c r="B4896" s="7" t="s">
        <v>19403</v>
      </c>
      <c r="C4896" s="7" t="s">
        <v>19404</v>
      </c>
      <c r="D4896" s="7" t="s">
        <v>19405</v>
      </c>
      <c r="E4896" s="8">
        <v>699.80023537028706</v>
      </c>
      <c r="F4896" s="8">
        <v>704.68596707266204</v>
      </c>
      <c r="G4896" s="8">
        <v>660.84001062098196</v>
      </c>
      <c r="H4896" s="8">
        <v>753.84916113432701</v>
      </c>
      <c r="I4896" s="8">
        <v>706.53214492436098</v>
      </c>
      <c r="J4896" s="8">
        <v>633.17018467694902</v>
      </c>
      <c r="K4896" s="8">
        <v>0.97413928997118204</v>
      </c>
      <c r="L4896" s="8">
        <v>1.9585625687049999E-2</v>
      </c>
    </row>
    <row r="4897" spans="1:12" x14ac:dyDescent="0.2">
      <c r="A4897" s="7" t="s">
        <v>19406</v>
      </c>
      <c r="B4897" s="7" t="s">
        <v>19407</v>
      </c>
      <c r="C4897" s="7" t="s">
        <v>19408</v>
      </c>
      <c r="D4897" s="7" t="s">
        <v>19409</v>
      </c>
      <c r="E4897" s="8">
        <v>333.09700468896398</v>
      </c>
      <c r="F4897" s="8">
        <v>330.22940716375803</v>
      </c>
      <c r="G4897" s="8">
        <v>358.11988599520299</v>
      </c>
      <c r="H4897" s="8">
        <v>435.97281773173199</v>
      </c>
      <c r="I4897" s="8">
        <v>408.83601644499498</v>
      </c>
      <c r="J4897" s="8">
        <v>367.45601981252003</v>
      </c>
      <c r="K4897" s="8">
        <v>0.545177730877481</v>
      </c>
      <c r="L4897" s="8">
        <v>0.247116063398959</v>
      </c>
    </row>
    <row r="4898" spans="1:12" x14ac:dyDescent="0.2">
      <c r="A4898" s="7" t="s">
        <v>19410</v>
      </c>
      <c r="B4898" s="7" t="s">
        <v>19411</v>
      </c>
      <c r="C4898" s="7" t="s">
        <v>19412</v>
      </c>
      <c r="D4898" s="7" t="s">
        <v>19413</v>
      </c>
      <c r="E4898" s="8">
        <v>1.97683682307991</v>
      </c>
      <c r="F4898" s="8">
        <v>6.8797793159116196</v>
      </c>
      <c r="G4898" s="8">
        <v>6.9249701711779501</v>
      </c>
      <c r="H4898" s="8">
        <v>14.762059291142201</v>
      </c>
      <c r="I4898" s="8">
        <v>11.907845139174601</v>
      </c>
      <c r="J4898" s="8">
        <v>22.719054988408502</v>
      </c>
      <c r="K4898" s="8">
        <v>0.370877551720035</v>
      </c>
      <c r="L4898" s="8">
        <v>1.64580456015945</v>
      </c>
    </row>
    <row r="4899" spans="1:12" x14ac:dyDescent="0.2">
      <c r="A4899" s="7" t="s">
        <v>19414</v>
      </c>
      <c r="B4899" s="7" t="s">
        <v>19415</v>
      </c>
      <c r="C4899" s="7" t="s">
        <v>19416</v>
      </c>
      <c r="D4899" s="7" t="s">
        <v>19417</v>
      </c>
      <c r="E4899" s="8">
        <v>3.9536736461598201</v>
      </c>
      <c r="F4899" s="8">
        <v>8.8454305490292207</v>
      </c>
      <c r="G4899" s="8">
        <v>15.828503248406699</v>
      </c>
      <c r="H4899" s="8">
        <v>37.397216870893502</v>
      </c>
      <c r="I4899" s="8">
        <v>24.8080107066138</v>
      </c>
      <c r="J4899" s="8">
        <v>27.657979985888598</v>
      </c>
      <c r="K4899" s="8">
        <v>0.19634853880786499</v>
      </c>
      <c r="L4899" s="8">
        <v>1.65050553998161</v>
      </c>
    </row>
    <row r="4900" spans="1:12" x14ac:dyDescent="0.2">
      <c r="A4900" s="7" t="s">
        <v>19418</v>
      </c>
      <c r="B4900" s="7" t="s">
        <v>19419</v>
      </c>
      <c r="C4900" s="7" t="s">
        <v>19420</v>
      </c>
      <c r="D4900" s="7" t="s">
        <v>19421</v>
      </c>
      <c r="E4900" s="8">
        <v>1113.9475498055299</v>
      </c>
      <c r="F4900" s="8">
        <v>1361.21347893394</v>
      </c>
      <c r="G4900" s="8">
        <v>1481.94361663208</v>
      </c>
      <c r="H4900" s="8">
        <v>1107.1544468356601</v>
      </c>
      <c r="I4900" s="8">
        <v>1115.36816136936</v>
      </c>
      <c r="J4900" s="8">
        <v>909.74998453583498</v>
      </c>
      <c r="K4900" s="8">
        <v>0.25860681551673997</v>
      </c>
      <c r="L4900" s="8">
        <v>-0.33723851741505001</v>
      </c>
    </row>
    <row r="4901" spans="1:12" x14ac:dyDescent="0.2">
      <c r="A4901" s="7" t="s">
        <v>19422</v>
      </c>
      <c r="B4901" s="7" t="s">
        <v>19423</v>
      </c>
      <c r="C4901" s="7" t="s">
        <v>19424</v>
      </c>
      <c r="D4901" s="7" t="s">
        <v>19425</v>
      </c>
      <c r="E4901" s="8">
        <v>341.004351981284</v>
      </c>
      <c r="F4901" s="8">
        <v>268.31139332055301</v>
      </c>
      <c r="G4901" s="8">
        <v>314.59150206208398</v>
      </c>
      <c r="H4901" s="8">
        <v>391.68663985830602</v>
      </c>
      <c r="I4901" s="8">
        <v>362.196956316561</v>
      </c>
      <c r="J4901" s="8">
        <v>374.37051480899203</v>
      </c>
      <c r="K4901" s="8">
        <v>0.48306387969125397</v>
      </c>
      <c r="L4901" s="8">
        <v>0.288329479725703</v>
      </c>
    </row>
    <row r="4902" spans="1:12" x14ac:dyDescent="0.2">
      <c r="A4902" s="7" t="s">
        <v>19426</v>
      </c>
      <c r="B4902" s="7" t="s">
        <v>19427</v>
      </c>
      <c r="C4902" s="7" t="s">
        <v>19428</v>
      </c>
      <c r="D4902" s="7" t="s">
        <v>19429</v>
      </c>
      <c r="E4902" s="8">
        <v>2714.1969580887098</v>
      </c>
      <c r="F4902" s="8">
        <v>2375.48951522263</v>
      </c>
      <c r="G4902" s="8">
        <v>2791.75226043774</v>
      </c>
      <c r="H4902" s="8">
        <v>3919.8188104412902</v>
      </c>
      <c r="I4902" s="8">
        <v>3019.6310632090299</v>
      </c>
      <c r="J4902" s="8">
        <v>2652.2027236468198</v>
      </c>
      <c r="K4902" s="8">
        <v>0.40133613300278498</v>
      </c>
      <c r="L4902" s="8">
        <v>0.28333325104652501</v>
      </c>
    </row>
    <row r="4903" spans="1:12" x14ac:dyDescent="0.2">
      <c r="A4903" s="7" t="s">
        <v>19430</v>
      </c>
      <c r="B4903" s="7" t="s">
        <v>19431</v>
      </c>
      <c r="C4903" s="7" t="s">
        <v>19432</v>
      </c>
      <c r="D4903" s="7" t="s">
        <v>19433</v>
      </c>
      <c r="E4903" s="8">
        <v>44.478828519297899</v>
      </c>
      <c r="F4903" s="8">
        <v>27.5191172636465</v>
      </c>
      <c r="G4903" s="8">
        <v>26.710599231686398</v>
      </c>
      <c r="H4903" s="8">
        <v>15.746196577218299</v>
      </c>
      <c r="I4903" s="8">
        <v>16.8694472804974</v>
      </c>
      <c r="J4903" s="8">
        <v>9.8778499949602097</v>
      </c>
      <c r="K4903" s="8">
        <v>0.29496288166585199</v>
      </c>
      <c r="L4903" s="8">
        <v>-1.21594092285915</v>
      </c>
    </row>
    <row r="4904" spans="1:12" x14ac:dyDescent="0.2">
      <c r="A4904" s="7" t="s">
        <v>19434</v>
      </c>
      <c r="B4904" s="7" t="s">
        <v>19435</v>
      </c>
      <c r="C4904" s="7" t="s">
        <v>19436</v>
      </c>
      <c r="D4904" s="7" t="s">
        <v>19437</v>
      </c>
      <c r="E4904" s="8">
        <v>47.444083753917802</v>
      </c>
      <c r="F4904" s="8">
        <v>8.8454305490292207</v>
      </c>
      <c r="G4904" s="8">
        <v>13.8499403423559</v>
      </c>
      <c r="H4904" s="8">
        <v>12.793784718989899</v>
      </c>
      <c r="I4904" s="8">
        <v>22.823369850084699</v>
      </c>
      <c r="J4904" s="8">
        <v>9.8778499949602097</v>
      </c>
      <c r="K4904" s="8">
        <v>0.82154474576813896</v>
      </c>
      <c r="L4904" s="8">
        <v>-0.62455884307587795</v>
      </c>
    </row>
    <row r="4905" spans="1:12" x14ac:dyDescent="0.2">
      <c r="A4905" s="7" t="s">
        <v>19438</v>
      </c>
      <c r="B4905" s="7" t="s">
        <v>19439</v>
      </c>
      <c r="C4905" s="7" t="s">
        <v>19440</v>
      </c>
      <c r="D4905" s="7" t="s">
        <v>19441</v>
      </c>
      <c r="E4905" s="8">
        <v>13.8378577615594</v>
      </c>
      <c r="F4905" s="8">
        <v>43.244327128587301</v>
      </c>
      <c r="G4905" s="8">
        <v>21.764191966559299</v>
      </c>
      <c r="H4905" s="8">
        <v>5.9048237164568702</v>
      </c>
      <c r="I4905" s="8">
        <v>12.900165567439201</v>
      </c>
      <c r="J4905" s="8">
        <v>4.9389249974801004</v>
      </c>
      <c r="K4905" s="8">
        <v>0.23913678766803201</v>
      </c>
      <c r="L4905" s="8">
        <v>-1.7320486615550701</v>
      </c>
    </row>
    <row r="4906" spans="1:12" x14ac:dyDescent="0.2">
      <c r="A4906" s="7" t="s">
        <v>19442</v>
      </c>
      <c r="B4906" s="7" t="s">
        <v>19443</v>
      </c>
      <c r="D4906" s="7" t="s">
        <v>19444</v>
      </c>
      <c r="E4906" s="8">
        <v>0</v>
      </c>
      <c r="F4906" s="8">
        <v>31.450419729881698</v>
      </c>
      <c r="G4906" s="8">
        <v>0</v>
      </c>
      <c r="H4906" s="8">
        <v>0</v>
      </c>
      <c r="I4906" s="8">
        <v>96.255081541661497</v>
      </c>
      <c r="J4906" s="8">
        <v>0</v>
      </c>
      <c r="K4906" s="8">
        <v>1</v>
      </c>
      <c r="L4906" s="8">
        <v>1.6137108880218101</v>
      </c>
    </row>
    <row r="4907" spans="1:12" x14ac:dyDescent="0.2">
      <c r="A4907" s="7" t="s">
        <v>19445</v>
      </c>
      <c r="B4907" s="7" t="s">
        <v>19446</v>
      </c>
      <c r="C4907" s="7" t="s">
        <v>19447</v>
      </c>
      <c r="D4907" s="7" t="s">
        <v>19448</v>
      </c>
      <c r="E4907" s="8">
        <v>0.98841841153995402</v>
      </c>
      <c r="F4907" s="8">
        <v>1.9656512331176099</v>
      </c>
      <c r="G4907" s="8">
        <v>11.871377436305099</v>
      </c>
      <c r="H4907" s="8">
        <v>26.5717067240559</v>
      </c>
      <c r="I4907" s="8">
        <v>7.93856342611641</v>
      </c>
      <c r="J4907" s="8">
        <v>6.9144949964721398</v>
      </c>
      <c r="K4907" s="8">
        <v>0.626164901403508</v>
      </c>
      <c r="L4907" s="8">
        <v>1.48297990122829</v>
      </c>
    </row>
    <row r="4908" spans="1:12" x14ac:dyDescent="0.2">
      <c r="A4908" s="7" t="s">
        <v>19449</v>
      </c>
      <c r="B4908" s="7" t="s">
        <v>19450</v>
      </c>
      <c r="C4908" s="7" t="s">
        <v>19451</v>
      </c>
      <c r="D4908" s="7" t="s">
        <v>19452</v>
      </c>
      <c r="E4908" s="8">
        <v>2558.0268490653998</v>
      </c>
      <c r="F4908" s="8">
        <v>2433.4762265996001</v>
      </c>
      <c r="G4908" s="8">
        <v>2208.0762031527402</v>
      </c>
      <c r="H4908" s="8">
        <v>1388.6177106534401</v>
      </c>
      <c r="I4908" s="8">
        <v>1398.1794834247501</v>
      </c>
      <c r="J4908" s="8">
        <v>1214.9755493801099</v>
      </c>
      <c r="K4908" s="8">
        <v>1.4003501291712E-8</v>
      </c>
      <c r="L4908" s="8">
        <v>-0.847277502505694</v>
      </c>
    </row>
    <row r="4909" spans="1:12" x14ac:dyDescent="0.2">
      <c r="A4909" s="7" t="s">
        <v>19453</v>
      </c>
      <c r="B4909" s="7" t="s">
        <v>19454</v>
      </c>
      <c r="C4909" s="7" t="s">
        <v>19455</v>
      </c>
      <c r="D4909" s="7" t="s">
        <v>19456</v>
      </c>
      <c r="E4909" s="8">
        <v>1050.6887714669699</v>
      </c>
      <c r="F4909" s="8">
        <v>1816.26173940067</v>
      </c>
      <c r="G4909" s="8">
        <v>1510.6327787698201</v>
      </c>
      <c r="H4909" s="8">
        <v>951.66075563563197</v>
      </c>
      <c r="I4909" s="8">
        <v>1499.39616710774</v>
      </c>
      <c r="J4909" s="8">
        <v>1362.15551430501</v>
      </c>
      <c r="K4909" s="8">
        <v>0.77938544092527295</v>
      </c>
      <c r="L4909" s="8">
        <v>-0.19915416587724699</v>
      </c>
    </row>
    <row r="4910" spans="1:12" x14ac:dyDescent="0.2">
      <c r="A4910" s="7" t="s">
        <v>19457</v>
      </c>
      <c r="B4910" s="7" t="s">
        <v>19458</v>
      </c>
      <c r="C4910" s="7" t="s">
        <v>19459</v>
      </c>
      <c r="E4910" s="8">
        <v>11.861020938479401</v>
      </c>
      <c r="F4910" s="8">
        <v>6.8797793159116196</v>
      </c>
      <c r="G4910" s="8">
        <v>2.96784435907627</v>
      </c>
      <c r="H4910" s="8">
        <v>0</v>
      </c>
      <c r="I4910" s="8">
        <v>7.93856342611641</v>
      </c>
      <c r="J4910" s="8">
        <v>0.98778499949602006</v>
      </c>
      <c r="K4910" s="8">
        <v>0.79213592757532603</v>
      </c>
      <c r="L4910" s="8">
        <v>-1.2830583612423501</v>
      </c>
    </row>
    <row r="4911" spans="1:12" x14ac:dyDescent="0.2">
      <c r="A4911" s="7" t="s">
        <v>19460</v>
      </c>
      <c r="B4911" s="7" t="s">
        <v>19461</v>
      </c>
      <c r="C4911" s="7" t="s">
        <v>19462</v>
      </c>
      <c r="D4911" s="7" t="s">
        <v>19463</v>
      </c>
      <c r="E4911" s="8">
        <v>88.957657038595897</v>
      </c>
      <c r="F4911" s="8">
        <v>118.921899603615</v>
      </c>
      <c r="G4911" s="8">
        <v>76.174671882957497</v>
      </c>
      <c r="H4911" s="8">
        <v>137.77922005066</v>
      </c>
      <c r="I4911" s="8">
        <v>130.98629653092101</v>
      </c>
      <c r="J4911" s="8">
        <v>93.839574952121893</v>
      </c>
      <c r="K4911" s="8">
        <v>0.70013478823904096</v>
      </c>
      <c r="L4911" s="8">
        <v>0.35214428968266498</v>
      </c>
    </row>
    <row r="4912" spans="1:12" x14ac:dyDescent="0.2">
      <c r="A4912" s="7" t="s">
        <v>19464</v>
      </c>
      <c r="B4912" s="7" t="s">
        <v>19465</v>
      </c>
      <c r="C4912" s="7" t="s">
        <v>19466</v>
      </c>
      <c r="D4912" s="7" t="s">
        <v>19467</v>
      </c>
      <c r="E4912" s="8">
        <v>42.501991696217999</v>
      </c>
      <c r="F4912" s="8">
        <v>64.866490692881001</v>
      </c>
      <c r="G4912" s="8">
        <v>48.474791198245697</v>
      </c>
      <c r="H4912" s="8">
        <v>54.127550734187999</v>
      </c>
      <c r="I4912" s="8">
        <v>66.485468693724997</v>
      </c>
      <c r="J4912" s="8">
        <v>35.560259981856703</v>
      </c>
      <c r="K4912" s="8">
        <v>0.99982572783453905</v>
      </c>
      <c r="L4912" s="8">
        <v>2.8975916962283399E-3</v>
      </c>
    </row>
    <row r="4913" spans="1:12" x14ac:dyDescent="0.2">
      <c r="A4913" s="7" t="s">
        <v>19468</v>
      </c>
      <c r="B4913" s="7" t="s">
        <v>19469</v>
      </c>
      <c r="C4913" s="7" t="s">
        <v>19470</v>
      </c>
      <c r="E4913" s="8">
        <v>9.88418411539954</v>
      </c>
      <c r="F4913" s="8">
        <v>5.89695369935282</v>
      </c>
      <c r="G4913" s="8">
        <v>0</v>
      </c>
      <c r="H4913" s="8">
        <v>0.98413728607614503</v>
      </c>
      <c r="I4913" s="8">
        <v>0</v>
      </c>
      <c r="J4913" s="8">
        <v>8.8900649954641793</v>
      </c>
      <c r="K4913" s="8">
        <v>0.93182655933889502</v>
      </c>
      <c r="L4913" s="8">
        <v>-0.67640961026823598</v>
      </c>
    </row>
    <row r="4914" spans="1:12" x14ac:dyDescent="0.2">
      <c r="A4914" s="7" t="s">
        <v>19471</v>
      </c>
      <c r="B4914" s="7" t="s">
        <v>19472</v>
      </c>
      <c r="C4914" s="7" t="s">
        <v>19473</v>
      </c>
      <c r="E4914" s="8">
        <v>373.62215956210298</v>
      </c>
      <c r="F4914" s="8">
        <v>416.71806142093197</v>
      </c>
      <c r="G4914" s="8">
        <v>360.09844890125402</v>
      </c>
      <c r="H4914" s="8">
        <v>236.19294865827499</v>
      </c>
      <c r="I4914" s="8">
        <v>191.51784265505799</v>
      </c>
      <c r="J4914" s="8">
        <v>288.43321985283802</v>
      </c>
      <c r="K4914" s="8">
        <v>3.1683777183847503E-2</v>
      </c>
      <c r="L4914" s="8">
        <v>-0.68383544011108899</v>
      </c>
    </row>
    <row r="4915" spans="1:12" x14ac:dyDescent="0.2">
      <c r="A4915" s="7" t="s">
        <v>19474</v>
      </c>
      <c r="B4915" s="7" t="s">
        <v>19475</v>
      </c>
      <c r="C4915" s="7" t="s">
        <v>19476</v>
      </c>
      <c r="D4915" s="7" t="s">
        <v>19477</v>
      </c>
      <c r="E4915" s="8">
        <v>95.876585919375501</v>
      </c>
      <c r="F4915" s="8">
        <v>280.10530071925899</v>
      </c>
      <c r="G4915" s="8">
        <v>247.32036325635499</v>
      </c>
      <c r="H4915" s="8">
        <v>80.699257458243906</v>
      </c>
      <c r="I4915" s="8">
        <v>139.917180385302</v>
      </c>
      <c r="J4915" s="8">
        <v>180.76465490777201</v>
      </c>
      <c r="K4915" s="8">
        <v>0.51234878029778197</v>
      </c>
      <c r="L4915" s="8">
        <v>-0.63502928559570404</v>
      </c>
    </row>
    <row r="4916" spans="1:12" x14ac:dyDescent="0.2">
      <c r="A4916" s="7" t="s">
        <v>19478</v>
      </c>
      <c r="B4916" s="7" t="s">
        <v>19479</v>
      </c>
      <c r="C4916" s="7" t="s">
        <v>19480</v>
      </c>
      <c r="D4916" s="7" t="s">
        <v>19481</v>
      </c>
      <c r="E4916" s="8">
        <v>103.783933211695</v>
      </c>
      <c r="F4916" s="8">
        <v>83.540177407498206</v>
      </c>
      <c r="G4916" s="8">
        <v>69.249701711779494</v>
      </c>
      <c r="H4916" s="8">
        <v>123.01716075951801</v>
      </c>
      <c r="I4916" s="8">
        <v>86.331877259015997</v>
      </c>
      <c r="J4916" s="8">
        <v>73.096089962705506</v>
      </c>
      <c r="K4916" s="8">
        <v>0.92313009398495205</v>
      </c>
      <c r="L4916" s="8">
        <v>0.13867192549257101</v>
      </c>
    </row>
    <row r="4917" spans="1:12" x14ac:dyDescent="0.2">
      <c r="A4917" s="7" t="s">
        <v>19482</v>
      </c>
      <c r="B4917" s="7" t="s">
        <v>19483</v>
      </c>
      <c r="C4917" s="7" t="s">
        <v>19484</v>
      </c>
      <c r="D4917" s="7" t="s">
        <v>19485</v>
      </c>
      <c r="E4917" s="8">
        <v>2172.5436685648201</v>
      </c>
      <c r="F4917" s="8">
        <v>2487.53163551033</v>
      </c>
      <c r="G4917" s="8">
        <v>2049.79117066867</v>
      </c>
      <c r="H4917" s="8">
        <v>1277.41019732684</v>
      </c>
      <c r="I4917" s="8">
        <v>1493.4422445381499</v>
      </c>
      <c r="J4917" s="8">
        <v>1207.0732693841401</v>
      </c>
      <c r="K4917" s="8">
        <v>1.56811466555459E-5</v>
      </c>
      <c r="L4917" s="8">
        <v>-0.75429281702636997</v>
      </c>
    </row>
    <row r="4918" spans="1:12" x14ac:dyDescent="0.2">
      <c r="A4918" s="7" t="s">
        <v>19486</v>
      </c>
      <c r="B4918" s="7" t="s">
        <v>19487</v>
      </c>
      <c r="C4918" s="7" t="s">
        <v>19488</v>
      </c>
      <c r="D4918" s="7" t="s">
        <v>19489</v>
      </c>
      <c r="E4918" s="8">
        <v>1189.06734908256</v>
      </c>
      <c r="F4918" s="8">
        <v>877.66327558701096</v>
      </c>
      <c r="G4918" s="8">
        <v>402.63755138134701</v>
      </c>
      <c r="H4918" s="8">
        <v>248.98673337726501</v>
      </c>
      <c r="I4918" s="8">
        <v>516.00662269756697</v>
      </c>
      <c r="J4918" s="8">
        <v>535.37946972684301</v>
      </c>
      <c r="K4918" s="8">
        <v>0.118085155052137</v>
      </c>
      <c r="L4918" s="8">
        <v>-0.92524630660238505</v>
      </c>
    </row>
    <row r="4919" spans="1:12" x14ac:dyDescent="0.2">
      <c r="A4919" s="7" t="s">
        <v>19490</v>
      </c>
      <c r="B4919" s="7" t="s">
        <v>19491</v>
      </c>
      <c r="D4919" s="7" t="s">
        <v>19492</v>
      </c>
      <c r="E4919" s="8">
        <v>0</v>
      </c>
      <c r="F4919" s="8">
        <v>17.690861098058399</v>
      </c>
      <c r="G4919" s="8">
        <v>1.9785629060508401</v>
      </c>
      <c r="H4919" s="8">
        <v>4.9206864303807301</v>
      </c>
      <c r="I4919" s="8">
        <v>0</v>
      </c>
      <c r="J4919" s="8">
        <v>0</v>
      </c>
      <c r="K4919" s="8">
        <v>0.78147014275758198</v>
      </c>
      <c r="L4919" s="8">
        <v>-1.99837967486089</v>
      </c>
    </row>
    <row r="4920" spans="1:12" x14ac:dyDescent="0.2">
      <c r="A4920" s="7" t="s">
        <v>19493</v>
      </c>
      <c r="B4920" s="7" t="s">
        <v>19494</v>
      </c>
      <c r="C4920" s="7" t="s">
        <v>19495</v>
      </c>
      <c r="D4920" s="7" t="s">
        <v>19496</v>
      </c>
      <c r="E4920" s="8">
        <v>2297.0843884188498</v>
      </c>
      <c r="F4920" s="8">
        <v>1983.3420942156599</v>
      </c>
      <c r="G4920" s="8">
        <v>2392.0825534154701</v>
      </c>
      <c r="H4920" s="8">
        <v>3798.7699242539202</v>
      </c>
      <c r="I4920" s="8">
        <v>2714.9886917318099</v>
      </c>
      <c r="J4920" s="8">
        <v>3446.3818632416201</v>
      </c>
      <c r="K4920" s="8">
        <v>6.4560519689501501E-3</v>
      </c>
      <c r="L4920" s="8">
        <v>0.57795459738834098</v>
      </c>
    </row>
    <row r="4921" spans="1:12" x14ac:dyDescent="0.2">
      <c r="A4921" s="7" t="s">
        <v>19497</v>
      </c>
      <c r="B4921" s="7" t="s">
        <v>19498</v>
      </c>
      <c r="C4921" s="7" t="s">
        <v>19499</v>
      </c>
      <c r="E4921" s="8">
        <v>28.6641339346587</v>
      </c>
      <c r="F4921" s="8">
        <v>5.89695369935282</v>
      </c>
      <c r="G4921" s="8">
        <v>0</v>
      </c>
      <c r="H4921" s="8">
        <v>0</v>
      </c>
      <c r="I4921" s="8">
        <v>9.9232042826455196</v>
      </c>
      <c r="J4921" s="8">
        <v>0</v>
      </c>
      <c r="K4921" s="8">
        <v>0.77520323322165097</v>
      </c>
      <c r="L4921" s="8">
        <v>-1.8008060975287099</v>
      </c>
    </row>
    <row r="4922" spans="1:12" x14ac:dyDescent="0.2">
      <c r="A4922" s="7" t="s">
        <v>19500</v>
      </c>
      <c r="B4922" s="7" t="s">
        <v>19501</v>
      </c>
      <c r="C4922" s="7" t="s">
        <v>19502</v>
      </c>
      <c r="D4922" s="7" t="s">
        <v>19503</v>
      </c>
      <c r="E4922" s="8">
        <v>45.467246930837902</v>
      </c>
      <c r="F4922" s="8">
        <v>71.746270008792607</v>
      </c>
      <c r="G4922" s="8">
        <v>36.603413761940601</v>
      </c>
      <c r="H4922" s="8">
        <v>36.413079584817403</v>
      </c>
      <c r="I4922" s="8">
        <v>79.3856342611641</v>
      </c>
      <c r="J4922" s="8">
        <v>39.511399979840803</v>
      </c>
      <c r="K4922" s="8">
        <v>0.99433564099832805</v>
      </c>
      <c r="L4922" s="8">
        <v>1.36564214051055E-2</v>
      </c>
    </row>
    <row r="4923" spans="1:12" x14ac:dyDescent="0.2">
      <c r="A4923" s="7" t="s">
        <v>19504</v>
      </c>
      <c r="B4923" s="7" t="s">
        <v>19505</v>
      </c>
      <c r="C4923" s="7" t="s">
        <v>19506</v>
      </c>
      <c r="D4923" s="7" t="s">
        <v>19507</v>
      </c>
      <c r="E4923" s="8">
        <v>960.742696016835</v>
      </c>
      <c r="F4923" s="8">
        <v>810.83113366101202</v>
      </c>
      <c r="G4923" s="8">
        <v>669.74354369821003</v>
      </c>
      <c r="H4923" s="8">
        <v>668.22921724570199</v>
      </c>
      <c r="I4923" s="8">
        <v>646.00059880022297</v>
      </c>
      <c r="J4923" s="8">
        <v>599.58549469408399</v>
      </c>
      <c r="K4923" s="8">
        <v>0.28845908666075498</v>
      </c>
      <c r="L4923" s="8">
        <v>-0.35120774813953498</v>
      </c>
    </row>
    <row r="4924" spans="1:12" x14ac:dyDescent="0.2">
      <c r="A4924" s="7" t="s">
        <v>19508</v>
      </c>
      <c r="B4924" s="7" t="s">
        <v>19509</v>
      </c>
      <c r="C4924" s="7" t="s">
        <v>19510</v>
      </c>
      <c r="D4924" s="7" t="s">
        <v>19511</v>
      </c>
      <c r="E4924" s="8">
        <v>1229.5925039557001</v>
      </c>
      <c r="F4924" s="8">
        <v>1101.74751616242</v>
      </c>
      <c r="G4924" s="8">
        <v>1194.06271380168</v>
      </c>
      <c r="H4924" s="8">
        <v>755.81743570647905</v>
      </c>
      <c r="I4924" s="8">
        <v>885.14982201197995</v>
      </c>
      <c r="J4924" s="8">
        <v>889.99428454591498</v>
      </c>
      <c r="K4924" s="8">
        <v>1.3545703428144601E-2</v>
      </c>
      <c r="L4924" s="8">
        <v>-0.47811487399890801</v>
      </c>
    </row>
    <row r="4925" spans="1:12" x14ac:dyDescent="0.2">
      <c r="A4925" s="7" t="s">
        <v>19512</v>
      </c>
      <c r="B4925" s="7" t="s">
        <v>19513</v>
      </c>
      <c r="C4925" s="7" t="s">
        <v>19514</v>
      </c>
      <c r="D4925" s="7" t="s">
        <v>19515</v>
      </c>
      <c r="E4925" s="8">
        <v>768.00110576654401</v>
      </c>
      <c r="F4925" s="8">
        <v>666.35576802686796</v>
      </c>
      <c r="G4925" s="8">
        <v>584.66533873802405</v>
      </c>
      <c r="H4925" s="8">
        <v>970.35936407107897</v>
      </c>
      <c r="I4925" s="8">
        <v>721.41695134832901</v>
      </c>
      <c r="J4925" s="8">
        <v>768.49672960790394</v>
      </c>
      <c r="K4925" s="8">
        <v>0.47625918415004098</v>
      </c>
      <c r="L4925" s="8">
        <v>0.28518760068057902</v>
      </c>
    </row>
    <row r="4926" spans="1:12" x14ac:dyDescent="0.2">
      <c r="A4926" s="7" t="s">
        <v>19516</v>
      </c>
      <c r="B4926" s="7" t="s">
        <v>19517</v>
      </c>
      <c r="C4926" s="7" t="s">
        <v>19518</v>
      </c>
      <c r="D4926" s="7" t="s">
        <v>19519</v>
      </c>
      <c r="E4926" s="8">
        <v>126.517556677114</v>
      </c>
      <c r="F4926" s="8">
        <v>152.33797056661399</v>
      </c>
      <c r="G4926" s="8">
        <v>166.199284108271</v>
      </c>
      <c r="H4926" s="8">
        <v>160.41437763041199</v>
      </c>
      <c r="I4926" s="8">
        <v>152.81734595274099</v>
      </c>
      <c r="J4926" s="8">
        <v>208.42263489365999</v>
      </c>
      <c r="K4926" s="8">
        <v>0.78009584124240405</v>
      </c>
      <c r="L4926" s="8">
        <v>0.22912231554456799</v>
      </c>
    </row>
    <row r="4927" spans="1:12" x14ac:dyDescent="0.2">
      <c r="A4927" s="7" t="s">
        <v>19520</v>
      </c>
      <c r="B4927" s="7" t="s">
        <v>19521</v>
      </c>
      <c r="C4927" s="7" t="s">
        <v>19522</v>
      </c>
      <c r="D4927" s="7" t="s">
        <v>19523</v>
      </c>
      <c r="E4927" s="8">
        <v>106.749188446315</v>
      </c>
      <c r="F4927" s="8">
        <v>106.145166588351</v>
      </c>
      <c r="G4927" s="8">
        <v>126.62802598725401</v>
      </c>
      <c r="H4927" s="8">
        <v>299.17773496714801</v>
      </c>
      <c r="I4927" s="8">
        <v>219.302814646466</v>
      </c>
      <c r="J4927" s="8">
        <v>203.48370989617999</v>
      </c>
      <c r="K4927" s="8">
        <v>1.6624349798393201E-3</v>
      </c>
      <c r="L4927" s="8">
        <v>1.0885036518318201</v>
      </c>
    </row>
    <row r="4928" spans="1:12" x14ac:dyDescent="0.2">
      <c r="A4928" s="7" t="s">
        <v>19524</v>
      </c>
      <c r="B4928" s="7" t="s">
        <v>19525</v>
      </c>
      <c r="C4928" s="7" t="s">
        <v>19526</v>
      </c>
      <c r="D4928" s="7" t="s">
        <v>19527</v>
      </c>
      <c r="E4928" s="8">
        <v>0</v>
      </c>
      <c r="F4928" s="8">
        <v>0</v>
      </c>
      <c r="G4928" s="8">
        <v>0</v>
      </c>
      <c r="H4928" s="8">
        <v>0</v>
      </c>
      <c r="I4928" s="8">
        <v>9.9232042826455196</v>
      </c>
      <c r="J4928" s="8">
        <v>0</v>
      </c>
      <c r="K4928" s="8">
        <v>1</v>
      </c>
      <c r="L4928" s="8">
        <v>4.1873890458707201</v>
      </c>
    </row>
    <row r="4929" spans="1:12" x14ac:dyDescent="0.2">
      <c r="A4929" s="7" t="s">
        <v>19528</v>
      </c>
      <c r="B4929" s="7" t="s">
        <v>19529</v>
      </c>
      <c r="C4929" s="7" t="s">
        <v>19530</v>
      </c>
      <c r="D4929" s="7" t="s">
        <v>19531</v>
      </c>
      <c r="E4929" s="8">
        <v>235.24358194650901</v>
      </c>
      <c r="F4929" s="8">
        <v>176.908610980584</v>
      </c>
      <c r="G4929" s="8">
        <v>176.09209863852499</v>
      </c>
      <c r="H4929" s="8">
        <v>183.04953521016299</v>
      </c>
      <c r="I4929" s="8">
        <v>163.732870663651</v>
      </c>
      <c r="J4929" s="8">
        <v>212.37377489164399</v>
      </c>
      <c r="K4929" s="8">
        <v>0.94458866832368804</v>
      </c>
      <c r="L4929" s="8">
        <v>-7.31148770980031E-2</v>
      </c>
    </row>
    <row r="4930" spans="1:12" x14ac:dyDescent="0.2">
      <c r="A4930" s="7" t="s">
        <v>19532</v>
      </c>
      <c r="B4930" s="7" t="s">
        <v>19533</v>
      </c>
      <c r="C4930" s="7" t="s">
        <v>19534</v>
      </c>
      <c r="D4930" s="7" t="s">
        <v>19535</v>
      </c>
      <c r="E4930" s="8">
        <v>876.72713103593901</v>
      </c>
      <c r="F4930" s="8">
        <v>729.25660748663199</v>
      </c>
      <c r="G4930" s="8">
        <v>767.68240754772705</v>
      </c>
      <c r="H4930" s="8">
        <v>682.99127653684502</v>
      </c>
      <c r="I4930" s="8">
        <v>666.83932779377903</v>
      </c>
      <c r="J4930" s="8">
        <v>874.18972455397795</v>
      </c>
      <c r="K4930" s="8">
        <v>0.88359409294708602</v>
      </c>
      <c r="L4930" s="8">
        <v>-9.3931190163261902E-2</v>
      </c>
    </row>
    <row r="4931" spans="1:12" x14ac:dyDescent="0.2">
      <c r="A4931" s="7" t="s">
        <v>19536</v>
      </c>
      <c r="B4931" s="7" t="s">
        <v>19537</v>
      </c>
      <c r="E4931" s="8">
        <v>28.6641339346587</v>
      </c>
      <c r="F4931" s="8">
        <v>15.725209864940799</v>
      </c>
      <c r="G4931" s="8">
        <v>14.839221795381301</v>
      </c>
      <c r="H4931" s="8">
        <v>7.8730982886091603</v>
      </c>
      <c r="I4931" s="8">
        <v>2.97696128479366</v>
      </c>
      <c r="J4931" s="8">
        <v>5.9267099969761201</v>
      </c>
      <c r="K4931" s="8">
        <v>0.237860389239929</v>
      </c>
      <c r="L4931" s="8">
        <v>-1.81928376318233</v>
      </c>
    </row>
    <row r="4932" spans="1:12" x14ac:dyDescent="0.2">
      <c r="A4932" s="7" t="s">
        <v>19538</v>
      </c>
      <c r="B4932" s="7" t="s">
        <v>19539</v>
      </c>
      <c r="D4932" s="7" t="s">
        <v>19540</v>
      </c>
      <c r="E4932" s="8">
        <v>0</v>
      </c>
      <c r="F4932" s="8">
        <v>17.690861098058399</v>
      </c>
      <c r="G4932" s="8">
        <v>5.9356887181525302</v>
      </c>
      <c r="H4932" s="8">
        <v>0</v>
      </c>
      <c r="I4932" s="8">
        <v>5.9539225695873101</v>
      </c>
      <c r="J4932" s="8">
        <v>5.9267099969761201</v>
      </c>
      <c r="K4932" s="8">
        <v>0.87586413183447098</v>
      </c>
      <c r="L4932" s="8">
        <v>-0.99228821007843904</v>
      </c>
    </row>
    <row r="4933" spans="1:12" x14ac:dyDescent="0.2">
      <c r="A4933" s="7" t="s">
        <v>19541</v>
      </c>
      <c r="B4933" s="7" t="s">
        <v>19542</v>
      </c>
      <c r="C4933" s="7" t="s">
        <v>19543</v>
      </c>
      <c r="E4933" s="8">
        <v>9.88418411539954</v>
      </c>
      <c r="F4933" s="8">
        <v>2.94847684967641</v>
      </c>
      <c r="G4933" s="8">
        <v>3.9571258121016899</v>
      </c>
      <c r="H4933" s="8">
        <v>9.8413728607614495</v>
      </c>
      <c r="I4933" s="8">
        <v>2.97696128479366</v>
      </c>
      <c r="J4933" s="8">
        <v>8.8900649954641793</v>
      </c>
      <c r="K4933" s="8">
        <v>0.93664196877301298</v>
      </c>
      <c r="L4933" s="8">
        <v>0.37113937210354397</v>
      </c>
    </row>
    <row r="4934" spans="1:12" x14ac:dyDescent="0.2">
      <c r="A4934" s="7" t="s">
        <v>19544</v>
      </c>
      <c r="B4934" s="7" t="s">
        <v>19545</v>
      </c>
      <c r="C4934" s="7" t="s">
        <v>19546</v>
      </c>
      <c r="D4934" s="7" t="s">
        <v>19547</v>
      </c>
      <c r="E4934" s="8">
        <v>16.803112996179198</v>
      </c>
      <c r="F4934" s="8">
        <v>8.8454305490292207</v>
      </c>
      <c r="G4934" s="8">
        <v>0</v>
      </c>
      <c r="H4934" s="8">
        <v>0</v>
      </c>
      <c r="I4934" s="8">
        <v>1.9846408565291001</v>
      </c>
      <c r="J4934" s="8">
        <v>6.9144949964721398</v>
      </c>
      <c r="K4934" s="8">
        <v>0.78190952700598004</v>
      </c>
      <c r="L4934" s="8">
        <v>-1.5272951488514499</v>
      </c>
    </row>
    <row r="4935" spans="1:12" x14ac:dyDescent="0.2">
      <c r="A4935" s="7" t="s">
        <v>19548</v>
      </c>
      <c r="B4935" s="7" t="s">
        <v>19549</v>
      </c>
      <c r="C4935" s="7" t="s">
        <v>19550</v>
      </c>
      <c r="D4935" s="7" t="s">
        <v>19551</v>
      </c>
      <c r="E4935" s="8">
        <v>1.97683682307991</v>
      </c>
      <c r="F4935" s="8">
        <v>12.7767330152644</v>
      </c>
      <c r="G4935" s="8">
        <v>11.871377436305099</v>
      </c>
      <c r="H4935" s="8">
        <v>9.8413728607614495</v>
      </c>
      <c r="I4935" s="8">
        <v>17.861767708761899</v>
      </c>
      <c r="J4935" s="8">
        <v>15.8045599919363</v>
      </c>
      <c r="K4935" s="8">
        <v>0.81741617152786505</v>
      </c>
      <c r="L4935" s="8">
        <v>0.70821094569534904</v>
      </c>
    </row>
    <row r="4936" spans="1:12" x14ac:dyDescent="0.2">
      <c r="A4936" s="7" t="s">
        <v>19552</v>
      </c>
      <c r="B4936" s="7" t="s">
        <v>19553</v>
      </c>
      <c r="C4936" s="7" t="s">
        <v>19554</v>
      </c>
      <c r="D4936" s="7" t="s">
        <v>19555</v>
      </c>
      <c r="E4936" s="8">
        <v>187.79949819259099</v>
      </c>
      <c r="F4936" s="8">
        <v>94.351259189645106</v>
      </c>
      <c r="G4936" s="8">
        <v>98.928145302542205</v>
      </c>
      <c r="H4936" s="8">
        <v>155.49369120003101</v>
      </c>
      <c r="I4936" s="8">
        <v>114.116849250423</v>
      </c>
      <c r="J4936" s="8">
        <v>127.42426493498699</v>
      </c>
      <c r="K4936" s="8">
        <v>0.96746816212294995</v>
      </c>
      <c r="L4936" s="8">
        <v>5.9271915843592003E-2</v>
      </c>
    </row>
    <row r="4937" spans="1:12" x14ac:dyDescent="0.2">
      <c r="A4937" s="7" t="s">
        <v>19556</v>
      </c>
      <c r="B4937" s="7" t="s">
        <v>19557</v>
      </c>
      <c r="C4937" s="7" t="s">
        <v>19558</v>
      </c>
      <c r="D4937" s="7" t="s">
        <v>19559</v>
      </c>
      <c r="E4937" s="8">
        <v>348.91169927360397</v>
      </c>
      <c r="F4937" s="8">
        <v>287.96790565172898</v>
      </c>
      <c r="G4937" s="8">
        <v>295.795154454601</v>
      </c>
      <c r="H4937" s="8">
        <v>215.526065650676</v>
      </c>
      <c r="I4937" s="8">
        <v>210.37193079208501</v>
      </c>
      <c r="J4937" s="8">
        <v>231.14168988206899</v>
      </c>
      <c r="K4937" s="8">
        <v>0.119425253070146</v>
      </c>
      <c r="L4937" s="8">
        <v>-0.50536636862371398</v>
      </c>
    </row>
    <row r="4938" spans="1:12" x14ac:dyDescent="0.2">
      <c r="A4938" s="7" t="s">
        <v>19560</v>
      </c>
      <c r="B4938" s="7" t="s">
        <v>19561</v>
      </c>
      <c r="D4938" s="7" t="s">
        <v>19562</v>
      </c>
      <c r="E4938" s="8">
        <v>70.177707219336696</v>
      </c>
      <c r="F4938" s="8">
        <v>0</v>
      </c>
      <c r="G4938" s="8">
        <v>6.9249701711779501</v>
      </c>
      <c r="H4938" s="8">
        <v>0</v>
      </c>
      <c r="I4938" s="8">
        <v>0</v>
      </c>
      <c r="J4938" s="8">
        <v>13.828989992944299</v>
      </c>
      <c r="K4938" s="8">
        <v>0.83678870028831298</v>
      </c>
      <c r="L4938" s="8">
        <v>-2.4790054875609302</v>
      </c>
    </row>
    <row r="4939" spans="1:12" x14ac:dyDescent="0.2">
      <c r="A4939" s="7" t="s">
        <v>19563</v>
      </c>
      <c r="B4939" s="7" t="s">
        <v>19564</v>
      </c>
      <c r="C4939" s="7" t="s">
        <v>19565</v>
      </c>
      <c r="D4939" s="7" t="s">
        <v>19566</v>
      </c>
      <c r="E4939" s="8">
        <v>323.21282057356501</v>
      </c>
      <c r="F4939" s="8">
        <v>256.51748592184799</v>
      </c>
      <c r="G4939" s="8">
        <v>279.966651206194</v>
      </c>
      <c r="H4939" s="8">
        <v>293.27291125069098</v>
      </c>
      <c r="I4939" s="8">
        <v>292.734526338043</v>
      </c>
      <c r="J4939" s="8">
        <v>277.56758485838202</v>
      </c>
      <c r="K4939" s="8">
        <v>0.99340504180716205</v>
      </c>
      <c r="L4939" s="8">
        <v>6.5249089930860598E-3</v>
      </c>
    </row>
    <row r="4940" spans="1:12" x14ac:dyDescent="0.2">
      <c r="A4940" s="7" t="s">
        <v>19567</v>
      </c>
      <c r="B4940" s="7" t="s">
        <v>19568</v>
      </c>
      <c r="C4940" s="7" t="s">
        <v>19569</v>
      </c>
      <c r="D4940" s="7" t="s">
        <v>19570</v>
      </c>
      <c r="E4940" s="8">
        <v>2.96525523461986</v>
      </c>
      <c r="F4940" s="8">
        <v>0</v>
      </c>
      <c r="G4940" s="8">
        <v>13.8499403423559</v>
      </c>
      <c r="H4940" s="8">
        <v>0</v>
      </c>
      <c r="I4940" s="8">
        <v>3.9692817130582099</v>
      </c>
      <c r="J4940" s="8">
        <v>0.98778499949602006</v>
      </c>
      <c r="K4940" s="8">
        <v>1</v>
      </c>
      <c r="L4940" s="8">
        <v>-1.76285968560596</v>
      </c>
    </row>
    <row r="4941" spans="1:12" x14ac:dyDescent="0.2">
      <c r="A4941" s="7" t="s">
        <v>19571</v>
      </c>
      <c r="B4941" s="7" t="s">
        <v>19572</v>
      </c>
      <c r="C4941" s="7" t="s">
        <v>19573</v>
      </c>
      <c r="D4941" s="7" t="s">
        <v>19574</v>
      </c>
      <c r="E4941" s="8">
        <v>1239.4766880710999</v>
      </c>
      <c r="F4941" s="8">
        <v>1217.72093891636</v>
      </c>
      <c r="G4941" s="8">
        <v>1332.5621172252399</v>
      </c>
      <c r="H4941" s="8">
        <v>1487.0314392610601</v>
      </c>
      <c r="I4941" s="8">
        <v>1387.2639587138401</v>
      </c>
      <c r="J4941" s="8">
        <v>1144.84281441589</v>
      </c>
      <c r="K4941" s="8">
        <v>0.873882150427435</v>
      </c>
      <c r="L4941" s="8">
        <v>8.4790814494427894E-2</v>
      </c>
    </row>
    <row r="4942" spans="1:12" x14ac:dyDescent="0.2">
      <c r="A4942" s="7" t="s">
        <v>19575</v>
      </c>
      <c r="B4942" s="7" t="s">
        <v>19576</v>
      </c>
      <c r="E4942" s="8">
        <v>0</v>
      </c>
      <c r="F4942" s="8">
        <v>0.98282561655880296</v>
      </c>
      <c r="G4942" s="8">
        <v>2.96784435907627</v>
      </c>
      <c r="H4942" s="8">
        <v>0.98413728607614503</v>
      </c>
      <c r="I4942" s="8">
        <v>14.8848064239683</v>
      </c>
      <c r="J4942" s="8">
        <v>5.9267099969761201</v>
      </c>
      <c r="K4942" s="8">
        <v>0.53991042189553395</v>
      </c>
      <c r="L4942" s="8">
        <v>2.4639518621605498</v>
      </c>
    </row>
    <row r="4943" spans="1:12" x14ac:dyDescent="0.2">
      <c r="A4943" s="7" t="s">
        <v>19577</v>
      </c>
      <c r="B4943" s="7" t="s">
        <v>19578</v>
      </c>
      <c r="C4943" s="7" t="s">
        <v>19579</v>
      </c>
      <c r="D4943" s="7" t="s">
        <v>19580</v>
      </c>
      <c r="E4943" s="8">
        <v>22.733623465418901</v>
      </c>
      <c r="F4943" s="8">
        <v>28.501942880205299</v>
      </c>
      <c r="G4943" s="8">
        <v>50.453354104296501</v>
      </c>
      <c r="H4943" s="8">
        <v>10.825510146837599</v>
      </c>
      <c r="I4943" s="8">
        <v>11.907845139174601</v>
      </c>
      <c r="J4943" s="8">
        <v>39.511399979840803</v>
      </c>
      <c r="K4943" s="8">
        <v>0.72961119750663195</v>
      </c>
      <c r="L4943" s="8">
        <v>-0.70807717115084101</v>
      </c>
    </row>
    <row r="4944" spans="1:12" x14ac:dyDescent="0.2">
      <c r="A4944" s="7" t="s">
        <v>19581</v>
      </c>
      <c r="B4944" s="7" t="s">
        <v>19582</v>
      </c>
      <c r="C4944" s="7" t="s">
        <v>19583</v>
      </c>
      <c r="E4944" s="8">
        <v>0</v>
      </c>
      <c r="F4944" s="8">
        <v>10.8110817821468</v>
      </c>
      <c r="G4944" s="8">
        <v>5.9356887181525302</v>
      </c>
      <c r="H4944" s="8">
        <v>0</v>
      </c>
      <c r="I4944" s="8">
        <v>4.9616021413227598</v>
      </c>
      <c r="J4944" s="8">
        <v>14.816774992440299</v>
      </c>
      <c r="K4944" s="8">
        <v>0.97382610008998605</v>
      </c>
      <c r="L4944" s="8">
        <v>0.23977236538969601</v>
      </c>
    </row>
    <row r="4945" spans="1:12" x14ac:dyDescent="0.2">
      <c r="A4945" s="7" t="s">
        <v>19584</v>
      </c>
      <c r="B4945" s="7" t="s">
        <v>19585</v>
      </c>
      <c r="C4945" s="7" t="s">
        <v>19586</v>
      </c>
      <c r="D4945" s="7" t="s">
        <v>19587</v>
      </c>
      <c r="E4945" s="8">
        <v>1129.7622443901701</v>
      </c>
      <c r="F4945" s="8">
        <v>900.268264767863</v>
      </c>
      <c r="G4945" s="8">
        <v>840.88923507160803</v>
      </c>
      <c r="H4945" s="8">
        <v>841.43737959510395</v>
      </c>
      <c r="I4945" s="8">
        <v>815.68739203346104</v>
      </c>
      <c r="J4945" s="8">
        <v>720.09526463259897</v>
      </c>
      <c r="K4945" s="8">
        <v>0.44029220218142001</v>
      </c>
      <c r="L4945" s="8">
        <v>-0.27222957517273</v>
      </c>
    </row>
    <row r="4946" spans="1:12" x14ac:dyDescent="0.2">
      <c r="A4946" s="7" t="s">
        <v>19588</v>
      </c>
      <c r="B4946" s="7" t="s">
        <v>19589</v>
      </c>
      <c r="E4946" s="8">
        <v>43.490410107758002</v>
      </c>
      <c r="F4946" s="8">
        <v>36.364547812675703</v>
      </c>
      <c r="G4946" s="8">
        <v>102.885271114644</v>
      </c>
      <c r="H4946" s="8">
        <v>10.825510146837599</v>
      </c>
      <c r="I4946" s="8">
        <v>44.6544192719048</v>
      </c>
      <c r="J4946" s="8">
        <v>89.888434954137907</v>
      </c>
      <c r="K4946" s="8">
        <v>0.904640252229582</v>
      </c>
      <c r="L4946" s="8">
        <v>-0.330084046651547</v>
      </c>
    </row>
    <row r="4947" spans="1:12" x14ac:dyDescent="0.2">
      <c r="A4947" s="7" t="s">
        <v>19590</v>
      </c>
      <c r="B4947" s="7" t="s">
        <v>19591</v>
      </c>
      <c r="C4947" s="7" t="s">
        <v>19592</v>
      </c>
      <c r="D4947" s="7" t="s">
        <v>19593</v>
      </c>
      <c r="E4947" s="8">
        <v>433.91568266604003</v>
      </c>
      <c r="F4947" s="8">
        <v>381.33633922481499</v>
      </c>
      <c r="G4947" s="8">
        <v>368.01270052545698</v>
      </c>
      <c r="H4947" s="8">
        <v>817.81808472927696</v>
      </c>
      <c r="I4947" s="8">
        <v>663.86236650898502</v>
      </c>
      <c r="J4947" s="8">
        <v>611.43891468803702</v>
      </c>
      <c r="K4947" s="8">
        <v>3.2962355456863399E-4</v>
      </c>
      <c r="L4947" s="8">
        <v>0.82291099885415198</v>
      </c>
    </row>
    <row r="4948" spans="1:12" x14ac:dyDescent="0.2">
      <c r="A4948" s="7" t="s">
        <v>19594</v>
      </c>
      <c r="B4948" s="7" t="s">
        <v>19595</v>
      </c>
      <c r="C4948" s="7" t="s">
        <v>19596</v>
      </c>
      <c r="D4948" s="7" t="s">
        <v>19597</v>
      </c>
      <c r="E4948" s="8">
        <v>2119.1690743416598</v>
      </c>
      <c r="F4948" s="8">
        <v>1928.30385968837</v>
      </c>
      <c r="G4948" s="8">
        <v>1996.3699722053</v>
      </c>
      <c r="H4948" s="8">
        <v>1735.0340353522399</v>
      </c>
      <c r="I4948" s="8">
        <v>1692.8986506193301</v>
      </c>
      <c r="J4948" s="8">
        <v>1717.7581141235801</v>
      </c>
      <c r="K4948" s="8">
        <v>0.243784164257101</v>
      </c>
      <c r="L4948" s="8">
        <v>-0.232092516964997</v>
      </c>
    </row>
    <row r="4949" spans="1:12" x14ac:dyDescent="0.2">
      <c r="A4949" s="7" t="s">
        <v>19598</v>
      </c>
      <c r="B4949" s="7" t="s">
        <v>19599</v>
      </c>
      <c r="C4949" s="7" t="s">
        <v>19600</v>
      </c>
      <c r="D4949" s="7" t="s">
        <v>19601</v>
      </c>
      <c r="E4949" s="8">
        <v>2026.25774365691</v>
      </c>
      <c r="F4949" s="8">
        <v>2351.90170042522</v>
      </c>
      <c r="G4949" s="8">
        <v>2683.92058205797</v>
      </c>
      <c r="H4949" s="8">
        <v>2497.74043206126</v>
      </c>
      <c r="I4949" s="8">
        <v>3042.4544330591202</v>
      </c>
      <c r="J4949" s="8">
        <v>3192.5211183711399</v>
      </c>
      <c r="K4949" s="8">
        <v>0.292124215143933</v>
      </c>
      <c r="L4949" s="8">
        <v>0.30633236261720098</v>
      </c>
    </row>
    <row r="4950" spans="1:12" x14ac:dyDescent="0.2">
      <c r="A4950" s="7" t="s">
        <v>19602</v>
      </c>
      <c r="B4950" s="7" t="s">
        <v>19603</v>
      </c>
      <c r="C4950" s="7" t="s">
        <v>19604</v>
      </c>
      <c r="D4950" s="7" t="s">
        <v>19605</v>
      </c>
      <c r="E4950" s="8">
        <v>141.343832850213</v>
      </c>
      <c r="F4950" s="8">
        <v>159.21774988252599</v>
      </c>
      <c r="G4950" s="8">
        <v>161.25287684314401</v>
      </c>
      <c r="H4950" s="8">
        <v>179.112986065858</v>
      </c>
      <c r="I4950" s="8">
        <v>211.36425122035001</v>
      </c>
      <c r="J4950" s="8">
        <v>148.16774992440301</v>
      </c>
      <c r="K4950" s="8">
        <v>0.77757675654715697</v>
      </c>
      <c r="L4950" s="8">
        <v>0.22196880347841799</v>
      </c>
    </row>
    <row r="4951" spans="1:12" x14ac:dyDescent="0.2">
      <c r="A4951" s="7" t="s">
        <v>19606</v>
      </c>
      <c r="B4951" s="7" t="s">
        <v>19607</v>
      </c>
      <c r="D4951" s="7" t="s">
        <v>19608</v>
      </c>
      <c r="E4951" s="8">
        <v>0</v>
      </c>
      <c r="F4951" s="8">
        <v>13.7595586318232</v>
      </c>
      <c r="G4951" s="8">
        <v>44.517665386144003</v>
      </c>
      <c r="H4951" s="8">
        <v>7.8730982886091603</v>
      </c>
      <c r="I4951" s="8">
        <v>4.9616021413227598</v>
      </c>
      <c r="J4951" s="8">
        <v>19.755699989920402</v>
      </c>
      <c r="K4951" s="8">
        <v>0.84640470201629303</v>
      </c>
      <c r="L4951" s="8">
        <v>-0.83837075595478305</v>
      </c>
    </row>
    <row r="4952" spans="1:12" x14ac:dyDescent="0.2">
      <c r="A4952" s="7" t="s">
        <v>19609</v>
      </c>
      <c r="B4952" s="7" t="s">
        <v>19610</v>
      </c>
      <c r="C4952" s="7" t="s">
        <v>19611</v>
      </c>
      <c r="D4952" s="7" t="s">
        <v>19612</v>
      </c>
      <c r="E4952" s="8">
        <v>129.48281191173399</v>
      </c>
      <c r="F4952" s="8">
        <v>128.75015576920299</v>
      </c>
      <c r="G4952" s="8">
        <v>112.778085644898</v>
      </c>
      <c r="H4952" s="8">
        <v>92.508904891157599</v>
      </c>
      <c r="I4952" s="8">
        <v>72.439391263312302</v>
      </c>
      <c r="J4952" s="8">
        <v>90.876219953633907</v>
      </c>
      <c r="K4952" s="8">
        <v>0.34770395221970601</v>
      </c>
      <c r="L4952" s="8">
        <v>-0.53624375195212404</v>
      </c>
    </row>
    <row r="4953" spans="1:12" x14ac:dyDescent="0.2">
      <c r="A4953" s="7" t="s">
        <v>19613</v>
      </c>
      <c r="B4953" s="7" t="s">
        <v>19614</v>
      </c>
      <c r="D4953" s="7" t="s">
        <v>19615</v>
      </c>
      <c r="E4953" s="8">
        <v>0</v>
      </c>
      <c r="F4953" s="8">
        <v>0</v>
      </c>
      <c r="G4953" s="8">
        <v>0</v>
      </c>
      <c r="H4953" s="8">
        <v>0</v>
      </c>
      <c r="I4953" s="8">
        <v>0</v>
      </c>
      <c r="J4953" s="8">
        <v>8.8900649954641793</v>
      </c>
      <c r="K4953" s="8">
        <v>1</v>
      </c>
      <c r="L4953" s="8">
        <v>4.0289728117201902</v>
      </c>
    </row>
    <row r="4954" spans="1:12" x14ac:dyDescent="0.2">
      <c r="A4954" s="7" t="s">
        <v>19616</v>
      </c>
      <c r="B4954" s="7" t="s">
        <v>19617</v>
      </c>
      <c r="E4954" s="8">
        <v>54.363012634697498</v>
      </c>
      <c r="F4954" s="8">
        <v>59.952362610087</v>
      </c>
      <c r="G4954" s="8">
        <v>96.949582396491294</v>
      </c>
      <c r="H4954" s="8">
        <v>14.762059291142201</v>
      </c>
      <c r="I4954" s="8">
        <v>77.400993404635003</v>
      </c>
      <c r="J4954" s="8">
        <v>123.47312493700301</v>
      </c>
      <c r="K4954" s="8">
        <v>0.99064169578191297</v>
      </c>
      <c r="L4954" s="8">
        <v>2.9502070778534301E-2</v>
      </c>
    </row>
    <row r="4955" spans="1:12" x14ac:dyDescent="0.2">
      <c r="A4955" s="7" t="s">
        <v>19618</v>
      </c>
      <c r="B4955" s="7" t="s">
        <v>33</v>
      </c>
      <c r="C4955" s="7" t="s">
        <v>19619</v>
      </c>
      <c r="D4955" s="7" t="s">
        <v>35</v>
      </c>
      <c r="E4955" s="8">
        <v>116.63337256171501</v>
      </c>
      <c r="F4955" s="8">
        <v>113.024945904262</v>
      </c>
      <c r="G4955" s="8">
        <v>37.592695214966</v>
      </c>
      <c r="H4955" s="8">
        <v>29.524118582284402</v>
      </c>
      <c r="I4955" s="8">
        <v>40.685137558846598</v>
      </c>
      <c r="J4955" s="8">
        <v>17.780129990928401</v>
      </c>
      <c r="K4955" s="8">
        <v>5.62557684787134E-2</v>
      </c>
      <c r="L4955" s="8">
        <v>-1.60295665079299</v>
      </c>
    </row>
    <row r="4956" spans="1:12" x14ac:dyDescent="0.2">
      <c r="A4956" s="7" t="s">
        <v>19620</v>
      </c>
      <c r="B4956" s="7" t="s">
        <v>19621</v>
      </c>
      <c r="C4956" s="7" t="s">
        <v>19622</v>
      </c>
      <c r="D4956" s="7" t="s">
        <v>19623</v>
      </c>
      <c r="E4956" s="8">
        <v>13.8378577615594</v>
      </c>
      <c r="F4956" s="8">
        <v>8.8454305490292207</v>
      </c>
      <c r="G4956" s="8">
        <v>1.9785629060508401</v>
      </c>
      <c r="H4956" s="8">
        <v>0.98413728607614503</v>
      </c>
      <c r="I4956" s="8">
        <v>4.9616021413227598</v>
      </c>
      <c r="J4956" s="8">
        <v>3.9511399979840802</v>
      </c>
      <c r="K4956" s="8">
        <v>0.71930536392056599</v>
      </c>
      <c r="L4956" s="8">
        <v>-1.31779996443507</v>
      </c>
    </row>
    <row r="4957" spans="1:12" x14ac:dyDescent="0.2">
      <c r="A4957" s="7" t="s">
        <v>19624</v>
      </c>
      <c r="B4957" s="7" t="s">
        <v>19625</v>
      </c>
      <c r="C4957" s="7" t="s">
        <v>19626</v>
      </c>
      <c r="E4957" s="8">
        <v>0.98841841153995402</v>
      </c>
      <c r="F4957" s="8">
        <v>10.8110817821468</v>
      </c>
      <c r="G4957" s="8">
        <v>1.9785629060508401</v>
      </c>
      <c r="H4957" s="8">
        <v>3.9365491443045801</v>
      </c>
      <c r="I4957" s="8">
        <v>3.9692817130582099</v>
      </c>
      <c r="J4957" s="8">
        <v>0</v>
      </c>
      <c r="K4957" s="8">
        <v>1</v>
      </c>
      <c r="L4957" s="8">
        <v>-0.80179113741162999</v>
      </c>
    </row>
    <row r="4958" spans="1:12" x14ac:dyDescent="0.2">
      <c r="A4958" s="7" t="s">
        <v>19627</v>
      </c>
      <c r="B4958" s="7" t="s">
        <v>19628</v>
      </c>
      <c r="D4958" s="7" t="s">
        <v>19629</v>
      </c>
      <c r="E4958" s="8">
        <v>1034.87407688233</v>
      </c>
      <c r="F4958" s="8">
        <v>929.75303326462699</v>
      </c>
      <c r="G4958" s="8">
        <v>1127.7808564489801</v>
      </c>
      <c r="H4958" s="8">
        <v>977.24832507361202</v>
      </c>
      <c r="I4958" s="8">
        <v>1040.9441292495101</v>
      </c>
      <c r="J4958" s="8">
        <v>1166.5740844048</v>
      </c>
      <c r="K4958" s="8">
        <v>0.945213692091736</v>
      </c>
      <c r="L4958" s="8">
        <v>4.2469108588604601E-2</v>
      </c>
    </row>
    <row r="4959" spans="1:12" x14ac:dyDescent="0.2">
      <c r="A4959" s="7" t="s">
        <v>19630</v>
      </c>
      <c r="B4959" s="7" t="s">
        <v>1106</v>
      </c>
      <c r="C4959" s="7" t="s">
        <v>19631</v>
      </c>
      <c r="D4959" s="7" t="s">
        <v>1108</v>
      </c>
      <c r="E4959" s="8">
        <v>23.722041876958901</v>
      </c>
      <c r="F4959" s="8">
        <v>60.935188226645799</v>
      </c>
      <c r="G4959" s="8">
        <v>48.474791198245697</v>
      </c>
      <c r="H4959" s="8">
        <v>30.5082558683605</v>
      </c>
      <c r="I4959" s="8">
        <v>28.777292419672001</v>
      </c>
      <c r="J4959" s="8">
        <v>14.816774992440299</v>
      </c>
      <c r="K4959" s="8">
        <v>0.53159140115180803</v>
      </c>
      <c r="L4959" s="8">
        <v>-0.84534269194267997</v>
      </c>
    </row>
    <row r="4960" spans="1:12" x14ac:dyDescent="0.2">
      <c r="A4960" s="7" t="s">
        <v>19632</v>
      </c>
      <c r="B4960" s="7" t="s">
        <v>19633</v>
      </c>
      <c r="C4960" s="7" t="s">
        <v>19634</v>
      </c>
      <c r="D4960" s="7" t="s">
        <v>19635</v>
      </c>
      <c r="E4960" s="8">
        <v>416.12415125832098</v>
      </c>
      <c r="F4960" s="8">
        <v>280.10530071925899</v>
      </c>
      <c r="G4960" s="8">
        <v>315.58078351510898</v>
      </c>
      <c r="H4960" s="8">
        <v>131.874396334203</v>
      </c>
      <c r="I4960" s="8">
        <v>132.97093738744999</v>
      </c>
      <c r="J4960" s="8">
        <v>118.534199939522</v>
      </c>
      <c r="K4960" s="8">
        <v>1.5054657043243699E-6</v>
      </c>
      <c r="L4960" s="8">
        <v>-1.4000690168143</v>
      </c>
    </row>
    <row r="4961" spans="1:12" x14ac:dyDescent="0.2">
      <c r="A4961" s="7" t="s">
        <v>19636</v>
      </c>
      <c r="B4961" s="7" t="s">
        <v>19637</v>
      </c>
      <c r="C4961" s="7" t="s">
        <v>19638</v>
      </c>
      <c r="D4961" s="7" t="s">
        <v>19639</v>
      </c>
      <c r="E4961" s="8">
        <v>1112.95913139399</v>
      </c>
      <c r="F4961" s="8">
        <v>932.70151011430403</v>
      </c>
      <c r="G4961" s="8">
        <v>897.27827789405796</v>
      </c>
      <c r="H4961" s="8">
        <v>1018.58209108881</v>
      </c>
      <c r="I4961" s="8">
        <v>1113.38352051283</v>
      </c>
      <c r="J4961" s="8">
        <v>1116.1970494305001</v>
      </c>
      <c r="K4961" s="8">
        <v>0.73631194736546401</v>
      </c>
      <c r="L4961" s="8">
        <v>0.14236305617258399</v>
      </c>
    </row>
    <row r="4962" spans="1:12" x14ac:dyDescent="0.2">
      <c r="A4962" s="7" t="s">
        <v>19640</v>
      </c>
      <c r="B4962" s="7" t="s">
        <v>19641</v>
      </c>
      <c r="D4962" s="7" t="s">
        <v>19642</v>
      </c>
      <c r="E4962" s="8">
        <v>0</v>
      </c>
      <c r="F4962" s="8">
        <v>0</v>
      </c>
      <c r="G4962" s="8">
        <v>2.96784435907627</v>
      </c>
      <c r="H4962" s="8">
        <v>31.492393154436598</v>
      </c>
      <c r="I4962" s="8">
        <v>5.9539225695873101</v>
      </c>
      <c r="J4962" s="8">
        <v>7.9022799959681604</v>
      </c>
      <c r="K4962" s="8">
        <v>0.124420690380023</v>
      </c>
      <c r="L4962" s="8">
        <v>3.93529101660735</v>
      </c>
    </row>
    <row r="4963" spans="1:12" x14ac:dyDescent="0.2">
      <c r="A4963" s="7" t="s">
        <v>19643</v>
      </c>
      <c r="B4963" s="7" t="s">
        <v>19644</v>
      </c>
      <c r="C4963" s="7" t="s">
        <v>19645</v>
      </c>
      <c r="D4963" s="7" t="s">
        <v>19646</v>
      </c>
      <c r="E4963" s="8">
        <v>83.027146569356105</v>
      </c>
      <c r="F4963" s="8">
        <v>77.643223708145399</v>
      </c>
      <c r="G4963" s="8">
        <v>59.356887181525302</v>
      </c>
      <c r="H4963" s="8">
        <v>0.98413728607614503</v>
      </c>
      <c r="I4963" s="8">
        <v>9.9232042826455196</v>
      </c>
      <c r="J4963" s="8">
        <v>7.9022799959681604</v>
      </c>
      <c r="K4963" s="8">
        <v>1.2169673930890601E-5</v>
      </c>
      <c r="L4963" s="8">
        <v>-3.54924980843183</v>
      </c>
    </row>
    <row r="4964" spans="1:12" x14ac:dyDescent="0.2">
      <c r="A4964" s="7" t="s">
        <v>19647</v>
      </c>
      <c r="B4964" s="7" t="s">
        <v>19648</v>
      </c>
      <c r="C4964" s="7" t="s">
        <v>19649</v>
      </c>
      <c r="D4964" s="7" t="s">
        <v>19650</v>
      </c>
      <c r="E4964" s="8">
        <v>104.772351623235</v>
      </c>
      <c r="F4964" s="8">
        <v>133.664283851997</v>
      </c>
      <c r="G4964" s="8">
        <v>112.778085644898</v>
      </c>
      <c r="H4964" s="8">
        <v>205.68469278991401</v>
      </c>
      <c r="I4964" s="8">
        <v>178.617677087619</v>
      </c>
      <c r="J4964" s="8">
        <v>178.78908490878001</v>
      </c>
      <c r="K4964" s="8">
        <v>8.3425166823521496E-2</v>
      </c>
      <c r="L4964" s="8">
        <v>0.680980286919463</v>
      </c>
    </row>
    <row r="4965" spans="1:12" x14ac:dyDescent="0.2">
      <c r="A4965" s="7" t="s">
        <v>19651</v>
      </c>
      <c r="B4965" s="7" t="s">
        <v>19652</v>
      </c>
      <c r="C4965" s="7" t="s">
        <v>19653</v>
      </c>
      <c r="D4965" s="7" t="s">
        <v>19654</v>
      </c>
      <c r="E4965" s="8">
        <v>1979.80207831453</v>
      </c>
      <c r="F4965" s="8">
        <v>1955.8229769520201</v>
      </c>
      <c r="G4965" s="8">
        <v>2353.50057674748</v>
      </c>
      <c r="H4965" s="8">
        <v>2209.3882072409501</v>
      </c>
      <c r="I4965" s="8">
        <v>2318.06052042599</v>
      </c>
      <c r="J4965" s="8">
        <v>2379.5740637859099</v>
      </c>
      <c r="K4965" s="8">
        <v>0.70097244309446205</v>
      </c>
      <c r="L4965" s="8">
        <v>0.135210448282648</v>
      </c>
    </row>
    <row r="4966" spans="1:12" x14ac:dyDescent="0.2">
      <c r="A4966" s="7" t="s">
        <v>19655</v>
      </c>
      <c r="B4966" s="7" t="s">
        <v>19656</v>
      </c>
      <c r="C4966" s="7" t="s">
        <v>19657</v>
      </c>
      <c r="D4966" s="7" t="s">
        <v>19658</v>
      </c>
      <c r="E4966" s="8">
        <v>79.073472923196306</v>
      </c>
      <c r="F4966" s="8">
        <v>38.3301990457933</v>
      </c>
      <c r="G4966" s="8">
        <v>39.571258121016903</v>
      </c>
      <c r="H4966" s="8">
        <v>27.555844010132098</v>
      </c>
      <c r="I4966" s="8">
        <v>21.831049421820101</v>
      </c>
      <c r="J4966" s="8">
        <v>15.8045599919363</v>
      </c>
      <c r="K4966" s="8">
        <v>0.17814390621608001</v>
      </c>
      <c r="L4966" s="8">
        <v>-1.2676382484695601</v>
      </c>
    </row>
    <row r="4967" spans="1:12" x14ac:dyDescent="0.2">
      <c r="A4967" s="7" t="s">
        <v>19659</v>
      </c>
      <c r="B4967" s="7" t="s">
        <v>19660</v>
      </c>
      <c r="D4967" s="7" t="s">
        <v>19661</v>
      </c>
      <c r="E4967" s="8">
        <v>27.675715523118701</v>
      </c>
      <c r="F4967" s="8">
        <v>51.106932061057698</v>
      </c>
      <c r="G4967" s="8">
        <v>50.453354104296501</v>
      </c>
      <c r="H4967" s="8">
        <v>41.333766015198101</v>
      </c>
      <c r="I4967" s="8">
        <v>33.738894560994801</v>
      </c>
      <c r="J4967" s="8">
        <v>73.096089962705506</v>
      </c>
      <c r="K4967" s="8">
        <v>0.92299811381590002</v>
      </c>
      <c r="L4967" s="8">
        <v>0.197225620023152</v>
      </c>
    </row>
    <row r="4968" spans="1:12" x14ac:dyDescent="0.2">
      <c r="A4968" s="7" t="s">
        <v>19662</v>
      </c>
      <c r="B4968" s="7" t="s">
        <v>19663</v>
      </c>
      <c r="C4968" s="7" t="s">
        <v>19664</v>
      </c>
      <c r="D4968" s="7" t="s">
        <v>19665</v>
      </c>
      <c r="E4968" s="8">
        <v>228.324653065729</v>
      </c>
      <c r="F4968" s="8">
        <v>125.80167891952701</v>
      </c>
      <c r="G4968" s="8">
        <v>175.10281718549999</v>
      </c>
      <c r="H4968" s="8">
        <v>177.14471149370601</v>
      </c>
      <c r="I4968" s="8">
        <v>144.878782526625</v>
      </c>
      <c r="J4968" s="8">
        <v>156.07002992037101</v>
      </c>
      <c r="K4968" s="8">
        <v>0.89836291856310102</v>
      </c>
      <c r="L4968" s="8">
        <v>-0.146496750978729</v>
      </c>
    </row>
    <row r="4969" spans="1:12" x14ac:dyDescent="0.2">
      <c r="A4969" s="7" t="s">
        <v>19666</v>
      </c>
      <c r="B4969" s="7" t="s">
        <v>19667</v>
      </c>
      <c r="C4969" s="7" t="s">
        <v>19668</v>
      </c>
      <c r="D4969" s="7" t="s">
        <v>19669</v>
      </c>
      <c r="E4969" s="8">
        <v>2202.1962209110202</v>
      </c>
      <c r="F4969" s="8">
        <v>2384.3349457716599</v>
      </c>
      <c r="G4969" s="8">
        <v>2565.2068076949199</v>
      </c>
      <c r="H4969" s="8">
        <v>1872.8132554029</v>
      </c>
      <c r="I4969" s="8">
        <v>2537.3633350724599</v>
      </c>
      <c r="J4969" s="8">
        <v>2294.6245538292601</v>
      </c>
      <c r="K4969" s="8">
        <v>0.86148874527133501</v>
      </c>
      <c r="L4969" s="8">
        <v>-9.3113473173153397E-2</v>
      </c>
    </row>
    <row r="4970" spans="1:12" x14ac:dyDescent="0.2">
      <c r="A4970" s="7" t="s">
        <v>19670</v>
      </c>
      <c r="B4970" s="7" t="s">
        <v>19671</v>
      </c>
      <c r="C4970" s="7" t="s">
        <v>19672</v>
      </c>
      <c r="D4970" s="7" t="s">
        <v>19673</v>
      </c>
      <c r="E4970" s="8">
        <v>217.45205053878999</v>
      </c>
      <c r="F4970" s="8">
        <v>166.097529198438</v>
      </c>
      <c r="G4970" s="8">
        <v>345.25922710587201</v>
      </c>
      <c r="H4970" s="8">
        <v>323.78116711905199</v>
      </c>
      <c r="I4970" s="8">
        <v>328.45806175556697</v>
      </c>
      <c r="J4970" s="8">
        <v>683.547219651246</v>
      </c>
      <c r="K4970" s="8">
        <v>0.12967667345675399</v>
      </c>
      <c r="L4970" s="8">
        <v>0.87412319677723105</v>
      </c>
    </row>
    <row r="4971" spans="1:12" x14ac:dyDescent="0.2">
      <c r="A4971" s="7" t="s">
        <v>19674</v>
      </c>
      <c r="B4971" s="7" t="s">
        <v>19675</v>
      </c>
      <c r="C4971" s="7" t="s">
        <v>19676</v>
      </c>
      <c r="D4971" s="7" t="s">
        <v>19677</v>
      </c>
      <c r="E4971" s="8">
        <v>101.80709638861499</v>
      </c>
      <c r="F4971" s="8">
        <v>69.780618775674995</v>
      </c>
      <c r="G4971" s="8">
        <v>78.153234789008295</v>
      </c>
      <c r="H4971" s="8">
        <v>124.001298045594</v>
      </c>
      <c r="I4971" s="8">
        <v>225.25673721605301</v>
      </c>
      <c r="J4971" s="8">
        <v>154.09445992137901</v>
      </c>
      <c r="K4971" s="8">
        <v>4.3096741011237498E-2</v>
      </c>
      <c r="L4971" s="8">
        <v>1.01110673185139</v>
      </c>
    </row>
    <row r="4972" spans="1:12" x14ac:dyDescent="0.2">
      <c r="A4972" s="7" t="s">
        <v>19678</v>
      </c>
      <c r="B4972" s="7" t="s">
        <v>19679</v>
      </c>
      <c r="C4972" s="7" t="s">
        <v>19680</v>
      </c>
      <c r="E4972" s="8">
        <v>9.88418411539954</v>
      </c>
      <c r="F4972" s="8">
        <v>12.7767330152644</v>
      </c>
      <c r="G4972" s="8">
        <v>2.96784435907627</v>
      </c>
      <c r="H4972" s="8">
        <v>23.619294865827499</v>
      </c>
      <c r="I4972" s="8">
        <v>7.93856342611641</v>
      </c>
      <c r="J4972" s="8">
        <v>4.9389249974801004</v>
      </c>
      <c r="K4972" s="8">
        <v>0.89843352462516202</v>
      </c>
      <c r="L4972" s="8">
        <v>0.51002951777186301</v>
      </c>
    </row>
    <row r="4973" spans="1:12" x14ac:dyDescent="0.2">
      <c r="A4973" s="7" t="s">
        <v>19681</v>
      </c>
      <c r="B4973" s="7" t="s">
        <v>19682</v>
      </c>
      <c r="C4973" s="7" t="s">
        <v>19683</v>
      </c>
      <c r="D4973" s="7" t="s">
        <v>19684</v>
      </c>
      <c r="E4973" s="8">
        <v>106.749188446315</v>
      </c>
      <c r="F4973" s="8">
        <v>335.14353524655201</v>
      </c>
      <c r="G4973" s="8">
        <v>233.47042291400001</v>
      </c>
      <c r="H4973" s="8">
        <v>66.921335453177903</v>
      </c>
      <c r="I4973" s="8">
        <v>188.540881370265</v>
      </c>
      <c r="J4973" s="8">
        <v>123.47312493700301</v>
      </c>
      <c r="K4973" s="8">
        <v>0.34950689931508799</v>
      </c>
      <c r="L4973" s="8">
        <v>-0.833840023372873</v>
      </c>
    </row>
    <row r="4974" spans="1:12" x14ac:dyDescent="0.2">
      <c r="A4974" s="7" t="s">
        <v>19685</v>
      </c>
      <c r="B4974" s="7" t="s">
        <v>19686</v>
      </c>
      <c r="C4974" s="7" t="s">
        <v>19687</v>
      </c>
      <c r="E4974" s="8">
        <v>46.455665342377799</v>
      </c>
      <c r="F4974" s="8">
        <v>70.763444392233794</v>
      </c>
      <c r="G4974" s="8">
        <v>64.303294446652401</v>
      </c>
      <c r="H4974" s="8">
        <v>68.8896100253302</v>
      </c>
      <c r="I4974" s="8">
        <v>100.22436325472</v>
      </c>
      <c r="J4974" s="8">
        <v>68.157164965225405</v>
      </c>
      <c r="K4974" s="8">
        <v>0.72305157334777703</v>
      </c>
      <c r="L4974" s="8">
        <v>0.38623609588958002</v>
      </c>
    </row>
    <row r="4975" spans="1:12" x14ac:dyDescent="0.2">
      <c r="A4975" s="7" t="s">
        <v>19688</v>
      </c>
      <c r="B4975" s="7" t="s">
        <v>19689</v>
      </c>
      <c r="C4975" s="7" t="s">
        <v>19690</v>
      </c>
      <c r="D4975" s="7" t="s">
        <v>19691</v>
      </c>
      <c r="E4975" s="8">
        <v>257.97720541192803</v>
      </c>
      <c r="F4975" s="8">
        <v>216.221635642937</v>
      </c>
      <c r="G4975" s="8">
        <v>144.435092141712</v>
      </c>
      <c r="H4975" s="8">
        <v>201.74814364561001</v>
      </c>
      <c r="I4975" s="8">
        <v>174.64839537456101</v>
      </c>
      <c r="J4975" s="8">
        <v>186.69136490474801</v>
      </c>
      <c r="K4975" s="8">
        <v>0.90054135662357304</v>
      </c>
      <c r="L4975" s="8">
        <v>-0.135721103889302</v>
      </c>
    </row>
    <row r="4976" spans="1:12" x14ac:dyDescent="0.2">
      <c r="A4976" s="7" t="s">
        <v>19692</v>
      </c>
      <c r="B4976" s="7" t="s">
        <v>19693</v>
      </c>
      <c r="C4976" s="7" t="s">
        <v>19694</v>
      </c>
      <c r="D4976" s="7" t="s">
        <v>19695</v>
      </c>
      <c r="E4976" s="8">
        <v>90.934493861675804</v>
      </c>
      <c r="F4976" s="8">
        <v>92.385607956527494</v>
      </c>
      <c r="G4976" s="8">
        <v>115.745930003974</v>
      </c>
      <c r="H4976" s="8">
        <v>189.93849621269601</v>
      </c>
      <c r="I4976" s="8">
        <v>102.209004111249</v>
      </c>
      <c r="J4976" s="8">
        <v>80.998369958673706</v>
      </c>
      <c r="K4976" s="8">
        <v>0.78905934305173497</v>
      </c>
      <c r="L4976" s="8">
        <v>0.31939208624087001</v>
      </c>
    </row>
    <row r="4977" spans="1:12" x14ac:dyDescent="0.2">
      <c r="A4977" s="7" t="s">
        <v>19696</v>
      </c>
      <c r="B4977" s="7" t="s">
        <v>19697</v>
      </c>
      <c r="C4977" s="7" t="s">
        <v>19698</v>
      </c>
      <c r="D4977" s="7" t="s">
        <v>19699</v>
      </c>
      <c r="E4977" s="8">
        <v>369.66848591594299</v>
      </c>
      <c r="F4977" s="8">
        <v>321.38397661472902</v>
      </c>
      <c r="G4977" s="8">
        <v>350.20563437099901</v>
      </c>
      <c r="H4977" s="8">
        <v>399.55973814691498</v>
      </c>
      <c r="I4977" s="8">
        <v>390.97424873623299</v>
      </c>
      <c r="J4977" s="8">
        <v>434.625399778249</v>
      </c>
      <c r="K4977" s="8">
        <v>0.56581785060935896</v>
      </c>
      <c r="L4977" s="8">
        <v>0.23467277339391901</v>
      </c>
    </row>
    <row r="4978" spans="1:12" x14ac:dyDescent="0.2">
      <c r="A4978" s="7" t="s">
        <v>19700</v>
      </c>
      <c r="B4978" s="7" t="s">
        <v>19701</v>
      </c>
      <c r="C4978" s="7" t="s">
        <v>19702</v>
      </c>
      <c r="D4978" s="7" t="s">
        <v>19703</v>
      </c>
      <c r="E4978" s="8">
        <v>1563.6779270562099</v>
      </c>
      <c r="F4978" s="8">
        <v>1557.7786022457001</v>
      </c>
      <c r="G4978" s="8">
        <v>1599.66810954211</v>
      </c>
      <c r="H4978" s="8">
        <v>983.15314879006905</v>
      </c>
      <c r="I4978" s="8">
        <v>1108.4219183714999</v>
      </c>
      <c r="J4978" s="8">
        <v>1057.9177344602399</v>
      </c>
      <c r="K4978" s="8">
        <v>8.61382248803579E-5</v>
      </c>
      <c r="L4978" s="8">
        <v>-0.58402841284083995</v>
      </c>
    </row>
    <row r="4979" spans="1:12" x14ac:dyDescent="0.2">
      <c r="A4979" s="7" t="s">
        <v>19704</v>
      </c>
      <c r="B4979" s="7" t="s">
        <v>19705</v>
      </c>
      <c r="D4979" s="7" t="s">
        <v>19706</v>
      </c>
      <c r="E4979" s="8">
        <v>3.9536736461598201</v>
      </c>
      <c r="F4979" s="8">
        <v>9.8282561655880301</v>
      </c>
      <c r="G4979" s="8">
        <v>11.871377436305099</v>
      </c>
      <c r="H4979" s="8">
        <v>0.98413728607614503</v>
      </c>
      <c r="I4979" s="8">
        <v>4.9616021413227598</v>
      </c>
      <c r="J4979" s="8">
        <v>5.9267099969761201</v>
      </c>
      <c r="K4979" s="8">
        <v>0.75494739528694499</v>
      </c>
      <c r="L4979" s="8">
        <v>-1.11195930991204</v>
      </c>
    </row>
    <row r="4980" spans="1:12" x14ac:dyDescent="0.2">
      <c r="A4980" s="7" t="s">
        <v>19707</v>
      </c>
      <c r="B4980" s="7" t="s">
        <v>19708</v>
      </c>
      <c r="C4980" s="7" t="s">
        <v>19709</v>
      </c>
      <c r="D4980" s="7" t="s">
        <v>19710</v>
      </c>
      <c r="E4980" s="8">
        <v>101.80709638861499</v>
      </c>
      <c r="F4980" s="8">
        <v>89.437131106851098</v>
      </c>
      <c r="G4980" s="8">
        <v>81.121079148084604</v>
      </c>
      <c r="H4980" s="8">
        <v>98.413728607614502</v>
      </c>
      <c r="I4980" s="8">
        <v>84.347236402486899</v>
      </c>
      <c r="J4980" s="8">
        <v>73.096089962705506</v>
      </c>
      <c r="K4980" s="8">
        <v>0.94588522655360596</v>
      </c>
      <c r="L4980" s="8">
        <v>-9.0161881370888805E-2</v>
      </c>
    </row>
    <row r="4981" spans="1:12" x14ac:dyDescent="0.2">
      <c r="A4981" s="7" t="s">
        <v>19711</v>
      </c>
      <c r="B4981" s="7" t="s">
        <v>19712</v>
      </c>
      <c r="C4981" s="7" t="s">
        <v>19713</v>
      </c>
      <c r="D4981" s="7" t="s">
        <v>19714</v>
      </c>
      <c r="E4981" s="8">
        <v>174.95005884257199</v>
      </c>
      <c r="F4981" s="8">
        <v>128.75015576920299</v>
      </c>
      <c r="G4981" s="8">
        <v>95.960300943465896</v>
      </c>
      <c r="H4981" s="8">
        <v>165.33506406079201</v>
      </c>
      <c r="I4981" s="8">
        <v>100.22436325472</v>
      </c>
      <c r="J4981" s="8">
        <v>117.546414940026</v>
      </c>
      <c r="K4981" s="8">
        <v>0.96623871469435296</v>
      </c>
      <c r="L4981" s="8">
        <v>-6.0949030730568003E-2</v>
      </c>
    </row>
    <row r="4982" spans="1:12" x14ac:dyDescent="0.2">
      <c r="A4982" s="7" t="s">
        <v>19715</v>
      </c>
      <c r="B4982" s="7" t="s">
        <v>19716</v>
      </c>
      <c r="C4982" s="7" t="s">
        <v>19717</v>
      </c>
      <c r="D4982" s="7" t="s">
        <v>19718</v>
      </c>
      <c r="E4982" s="8">
        <v>2.96525523461986</v>
      </c>
      <c r="F4982" s="8">
        <v>0</v>
      </c>
      <c r="G4982" s="8">
        <v>0</v>
      </c>
      <c r="H4982" s="8">
        <v>11.8096474329137</v>
      </c>
      <c r="I4982" s="8">
        <v>0</v>
      </c>
      <c r="J4982" s="8">
        <v>6.9144949964721398</v>
      </c>
      <c r="K4982" s="8">
        <v>1</v>
      </c>
      <c r="L4982" s="8">
        <v>2.6593701653933501</v>
      </c>
    </row>
    <row r="4983" spans="1:12" x14ac:dyDescent="0.2">
      <c r="A4983" s="7" t="s">
        <v>19719</v>
      </c>
      <c r="B4983" s="7" t="s">
        <v>19720</v>
      </c>
      <c r="C4983" s="7" t="s">
        <v>19721</v>
      </c>
      <c r="D4983" s="7" t="s">
        <v>19722</v>
      </c>
      <c r="E4983" s="8">
        <v>7.9073472923196304</v>
      </c>
      <c r="F4983" s="8">
        <v>9.8282561655880301</v>
      </c>
      <c r="G4983" s="8">
        <v>5.9356887181525302</v>
      </c>
      <c r="H4983" s="8">
        <v>0</v>
      </c>
      <c r="I4983" s="8">
        <v>0</v>
      </c>
      <c r="J4983" s="8">
        <v>8.8900649954641793</v>
      </c>
      <c r="K4983" s="8">
        <v>0.78905934305173497</v>
      </c>
      <c r="L4983" s="8">
        <v>-1.4128479221479899</v>
      </c>
    </row>
    <row r="4984" spans="1:12" x14ac:dyDescent="0.2">
      <c r="A4984" s="7" t="s">
        <v>19723</v>
      </c>
      <c r="B4984" s="7" t="s">
        <v>19724</v>
      </c>
      <c r="C4984" s="7" t="s">
        <v>19725</v>
      </c>
      <c r="D4984" s="7" t="s">
        <v>19726</v>
      </c>
      <c r="E4984" s="8">
        <v>964.69636966299504</v>
      </c>
      <c r="F4984" s="8">
        <v>1159.7342275393901</v>
      </c>
      <c r="G4984" s="8">
        <v>1143.6093596973899</v>
      </c>
      <c r="H4984" s="8">
        <v>1190.80611615214</v>
      </c>
      <c r="I4984" s="8">
        <v>1297.9551201700301</v>
      </c>
      <c r="J4984" s="8">
        <v>1218.92668937809</v>
      </c>
      <c r="K4984" s="8">
        <v>0.58215357480075303</v>
      </c>
      <c r="L4984" s="8">
        <v>0.182075127992468</v>
      </c>
    </row>
    <row r="4985" spans="1:12" x14ac:dyDescent="0.2">
      <c r="A4985" s="7" t="s">
        <v>19727</v>
      </c>
      <c r="B4985" s="7" t="s">
        <v>19728</v>
      </c>
      <c r="D4985" s="7" t="s">
        <v>19729</v>
      </c>
      <c r="E4985" s="8">
        <v>232.27832671188901</v>
      </c>
      <c r="F4985" s="8">
        <v>218.187286876054</v>
      </c>
      <c r="G4985" s="8">
        <v>266.11671086383802</v>
      </c>
      <c r="H4985" s="8">
        <v>291.304636678539</v>
      </c>
      <c r="I4985" s="8">
        <v>323.49645961424397</v>
      </c>
      <c r="J4985" s="8">
        <v>302.26220984578202</v>
      </c>
      <c r="K4985" s="8">
        <v>0.36147680115866798</v>
      </c>
      <c r="L4985" s="8">
        <v>0.35590413779883401</v>
      </c>
    </row>
    <row r="4986" spans="1:12" x14ac:dyDescent="0.2">
      <c r="A4986" s="7" t="s">
        <v>19730</v>
      </c>
      <c r="B4986" s="7" t="s">
        <v>852</v>
      </c>
      <c r="C4986" s="7" t="s">
        <v>19731</v>
      </c>
      <c r="D4986" s="7" t="s">
        <v>854</v>
      </c>
      <c r="E4986" s="8">
        <v>4132.5773786485497</v>
      </c>
      <c r="F4986" s="8">
        <v>3415.3190175418399</v>
      </c>
      <c r="G4986" s="8">
        <v>3513.9277211463</v>
      </c>
      <c r="H4986" s="8">
        <v>1561.8258730028399</v>
      </c>
      <c r="I4986" s="8">
        <v>1590.6896465080799</v>
      </c>
      <c r="J4986" s="8">
        <v>1554.7735892067401</v>
      </c>
      <c r="K4986" s="8">
        <v>5.4280739981397903E-19</v>
      </c>
      <c r="L4986" s="8">
        <v>-1.2326186851709799</v>
      </c>
    </row>
    <row r="4987" spans="1:12" x14ac:dyDescent="0.2">
      <c r="A4987" s="7" t="s">
        <v>19732</v>
      </c>
      <c r="B4987" s="7" t="s">
        <v>19733</v>
      </c>
      <c r="C4987" s="7" t="s">
        <v>19734</v>
      </c>
      <c r="D4987" s="7" t="s">
        <v>19735</v>
      </c>
      <c r="E4987" s="8">
        <v>14.8262761730993</v>
      </c>
      <c r="F4987" s="8">
        <v>0.98282561655880296</v>
      </c>
      <c r="G4987" s="8">
        <v>6.9249701711779501</v>
      </c>
      <c r="H4987" s="8">
        <v>0</v>
      </c>
      <c r="I4987" s="8">
        <v>2.97696128479366</v>
      </c>
      <c r="J4987" s="8">
        <v>4.9389249974801004</v>
      </c>
      <c r="K4987" s="8">
        <v>0.74218984500521601</v>
      </c>
      <c r="L4987" s="8">
        <v>-1.52223701939933</v>
      </c>
    </row>
    <row r="4988" spans="1:12" x14ac:dyDescent="0.2">
      <c r="A4988" s="7" t="s">
        <v>19736</v>
      </c>
      <c r="B4988" s="7" t="s">
        <v>19737</v>
      </c>
      <c r="C4988" s="7" t="s">
        <v>19738</v>
      </c>
      <c r="D4988" s="7" t="s">
        <v>19739</v>
      </c>
      <c r="E4988" s="8">
        <v>83.027146569356105</v>
      </c>
      <c r="F4988" s="8">
        <v>65.8493163094398</v>
      </c>
      <c r="G4988" s="8">
        <v>57.378324275474498</v>
      </c>
      <c r="H4988" s="8">
        <v>105.30268961014799</v>
      </c>
      <c r="I4988" s="8">
        <v>124.040053533069</v>
      </c>
      <c r="J4988" s="8">
        <v>97.790714950105993</v>
      </c>
      <c r="K4988" s="8">
        <v>0.27186842807102701</v>
      </c>
      <c r="L4988" s="8">
        <v>0.66541879451060004</v>
      </c>
    </row>
    <row r="4989" spans="1:12" x14ac:dyDescent="0.2">
      <c r="A4989" s="7" t="s">
        <v>19740</v>
      </c>
      <c r="B4989" s="7" t="s">
        <v>19741</v>
      </c>
      <c r="C4989" s="7" t="s">
        <v>19742</v>
      </c>
      <c r="D4989" s="7" t="s">
        <v>19743</v>
      </c>
      <c r="E4989" s="8">
        <v>37.559899638518303</v>
      </c>
      <c r="F4989" s="8">
        <v>61.918013843204598</v>
      </c>
      <c r="G4989" s="8">
        <v>74.196108976906601</v>
      </c>
      <c r="H4989" s="8">
        <v>63.968923594949402</v>
      </c>
      <c r="I4989" s="8">
        <v>94.270440685132399</v>
      </c>
      <c r="J4989" s="8">
        <v>53.340389972785097</v>
      </c>
      <c r="K4989" s="8">
        <v>0.85249380065984504</v>
      </c>
      <c r="L4989" s="8">
        <v>0.28472505226977302</v>
      </c>
    </row>
    <row r="4990" spans="1:12" x14ac:dyDescent="0.2">
      <c r="A4990" s="7" t="s">
        <v>19744</v>
      </c>
      <c r="B4990" s="7" t="s">
        <v>19745</v>
      </c>
      <c r="C4990" s="7" t="s">
        <v>19746</v>
      </c>
      <c r="D4990" s="7" t="s">
        <v>19747</v>
      </c>
      <c r="E4990" s="8">
        <v>507.05864511999602</v>
      </c>
      <c r="F4990" s="8">
        <v>413.76958457125602</v>
      </c>
      <c r="G4990" s="8">
        <v>472.87653454615202</v>
      </c>
      <c r="H4990" s="8">
        <v>563.910664921631</v>
      </c>
      <c r="I4990" s="8">
        <v>574.55352796517502</v>
      </c>
      <c r="J4990" s="8">
        <v>640.08467967342096</v>
      </c>
      <c r="K4990" s="8">
        <v>0.233224410510285</v>
      </c>
      <c r="L4990" s="8">
        <v>0.35180452091589498</v>
      </c>
    </row>
    <row r="4991" spans="1:12" x14ac:dyDescent="0.2">
      <c r="A4991" s="7" t="s">
        <v>19748</v>
      </c>
      <c r="B4991" s="7" t="s">
        <v>19749</v>
      </c>
      <c r="C4991" s="7" t="s">
        <v>19750</v>
      </c>
      <c r="D4991" s="7" t="s">
        <v>19751</v>
      </c>
      <c r="E4991" s="8">
        <v>1012.14045341691</v>
      </c>
      <c r="F4991" s="8">
        <v>794.12309817951302</v>
      </c>
      <c r="G4991" s="8">
        <v>857.707019773041</v>
      </c>
      <c r="H4991" s="8">
        <v>900.48561675967301</v>
      </c>
      <c r="I4991" s="8">
        <v>794.848663039906</v>
      </c>
      <c r="J4991" s="8">
        <v>793.19135459530401</v>
      </c>
      <c r="K4991" s="8">
        <v>0.86045444954910799</v>
      </c>
      <c r="L4991" s="8">
        <v>-9.8255412147199503E-2</v>
      </c>
    </row>
    <row r="4992" spans="1:12" x14ac:dyDescent="0.2">
      <c r="A4992" s="7" t="s">
        <v>19752</v>
      </c>
      <c r="B4992" s="7" t="s">
        <v>19753</v>
      </c>
      <c r="C4992" s="7" t="s">
        <v>19754</v>
      </c>
      <c r="D4992" s="7" t="s">
        <v>19755</v>
      </c>
      <c r="E4992" s="8">
        <v>1.97683682307991</v>
      </c>
      <c r="F4992" s="8">
        <v>8.8454305490292207</v>
      </c>
      <c r="G4992" s="8">
        <v>9.8928145302542205</v>
      </c>
      <c r="H4992" s="8">
        <v>18.698608435446801</v>
      </c>
      <c r="I4992" s="8">
        <v>7.93856342611641</v>
      </c>
      <c r="J4992" s="8">
        <v>4.9389249974801004</v>
      </c>
      <c r="K4992" s="8">
        <v>0.87657800524782403</v>
      </c>
      <c r="L4992" s="8">
        <v>0.60827080145030099</v>
      </c>
    </row>
    <row r="4993" spans="1:12" x14ac:dyDescent="0.2">
      <c r="A4993" s="7" t="s">
        <v>19756</v>
      </c>
      <c r="B4993" s="7" t="s">
        <v>19757</v>
      </c>
      <c r="C4993" s="7" t="s">
        <v>19758</v>
      </c>
      <c r="D4993" s="7" t="s">
        <v>19759</v>
      </c>
      <c r="E4993" s="8">
        <v>46.455665342377799</v>
      </c>
      <c r="F4993" s="8">
        <v>61.918013843204598</v>
      </c>
      <c r="G4993" s="8">
        <v>38.581976667991398</v>
      </c>
      <c r="H4993" s="8">
        <v>87.588218460776901</v>
      </c>
      <c r="I4993" s="8">
        <v>71.447070835047697</v>
      </c>
      <c r="J4993" s="8">
        <v>45.438109976816897</v>
      </c>
      <c r="K4993" s="8">
        <v>0.68853653648559399</v>
      </c>
      <c r="L4993" s="8">
        <v>0.476464299809432</v>
      </c>
    </row>
    <row r="4994" spans="1:12" x14ac:dyDescent="0.2">
      <c r="A4994" s="7" t="s">
        <v>19760</v>
      </c>
      <c r="B4994" s="7" t="s">
        <v>19761</v>
      </c>
      <c r="C4994" s="7" t="s">
        <v>19762</v>
      </c>
      <c r="D4994" s="7" t="s">
        <v>19763</v>
      </c>
      <c r="E4994" s="8">
        <v>25.698878700038801</v>
      </c>
      <c r="F4994" s="8">
        <v>29.484768496764101</v>
      </c>
      <c r="G4994" s="8">
        <v>55.399761369423601</v>
      </c>
      <c r="H4994" s="8">
        <v>26.5717067240559</v>
      </c>
      <c r="I4994" s="8">
        <v>27.784971991407399</v>
      </c>
      <c r="J4994" s="8">
        <v>12.841204993448301</v>
      </c>
      <c r="K4994" s="8">
        <v>0.64852099370939498</v>
      </c>
      <c r="L4994" s="8">
        <v>-0.71860274909745403</v>
      </c>
    </row>
    <row r="4995" spans="1:12" x14ac:dyDescent="0.2">
      <c r="A4995" s="7" t="s">
        <v>19764</v>
      </c>
      <c r="B4995" s="7" t="s">
        <v>19765</v>
      </c>
      <c r="C4995" s="7" t="s">
        <v>19766</v>
      </c>
      <c r="E4995" s="8">
        <v>12.8494393500194</v>
      </c>
      <c r="F4995" s="8">
        <v>70.763444392233794</v>
      </c>
      <c r="G4995" s="8">
        <v>14.839221795381301</v>
      </c>
      <c r="H4995" s="8">
        <v>12.793784718989899</v>
      </c>
      <c r="I4995" s="8">
        <v>0</v>
      </c>
      <c r="J4995" s="8">
        <v>15.8045599919363</v>
      </c>
      <c r="K4995" s="8">
        <v>0.45689086154297598</v>
      </c>
      <c r="L4995" s="8">
        <v>-1.7832976299347201</v>
      </c>
    </row>
    <row r="4996" spans="1:12" x14ac:dyDescent="0.2">
      <c r="A4996" s="7" t="s">
        <v>19767</v>
      </c>
      <c r="B4996" s="7" t="s">
        <v>19768</v>
      </c>
      <c r="C4996" s="7" t="s">
        <v>19769</v>
      </c>
      <c r="D4996" s="7" t="s">
        <v>19770</v>
      </c>
      <c r="E4996" s="8">
        <v>4552.6552035530303</v>
      </c>
      <c r="F4996" s="8">
        <v>4449.2515661616999</v>
      </c>
      <c r="G4996" s="8">
        <v>4679.3012728102403</v>
      </c>
      <c r="H4996" s="8">
        <v>3363.7812438082601</v>
      </c>
      <c r="I4996" s="8">
        <v>4298.7320952420396</v>
      </c>
      <c r="J4996" s="8">
        <v>4427.25236774116</v>
      </c>
      <c r="K4996" s="8">
        <v>0.58800156738770404</v>
      </c>
      <c r="L4996" s="8">
        <v>-0.17841557349961101</v>
      </c>
    </row>
    <row r="4997" spans="1:12" x14ac:dyDescent="0.2">
      <c r="A4997" s="7" t="s">
        <v>19771</v>
      </c>
      <c r="B4997" s="7" t="s">
        <v>19772</v>
      </c>
      <c r="D4997" s="7" t="s">
        <v>19773</v>
      </c>
      <c r="E4997" s="8">
        <v>12.8494393500194</v>
      </c>
      <c r="F4997" s="8">
        <v>4.9141280827940097</v>
      </c>
      <c r="G4997" s="8">
        <v>0.98928145302542203</v>
      </c>
      <c r="H4997" s="8">
        <v>7.8730982886091603</v>
      </c>
      <c r="I4997" s="8">
        <v>17.861767708761899</v>
      </c>
      <c r="J4997" s="8">
        <v>18.767914990424401</v>
      </c>
      <c r="K4997" s="8">
        <v>0.65079791565960898</v>
      </c>
      <c r="L4997" s="8">
        <v>1.2467205546456299</v>
      </c>
    </row>
    <row r="4998" spans="1:12" x14ac:dyDescent="0.2">
      <c r="A4998" s="7" t="s">
        <v>19774</v>
      </c>
      <c r="B4998" s="7" t="s">
        <v>19775</v>
      </c>
      <c r="C4998" s="7" t="s">
        <v>19776</v>
      </c>
      <c r="D4998" s="7" t="s">
        <v>19777</v>
      </c>
      <c r="E4998" s="8">
        <v>1295.81653752888</v>
      </c>
      <c r="F4998" s="8">
        <v>1462.4445174395</v>
      </c>
      <c r="G4998" s="8">
        <v>1549.21475543781</v>
      </c>
      <c r="H4998" s="8">
        <v>1099.2813485470499</v>
      </c>
      <c r="I4998" s="8">
        <v>1163.9918623543199</v>
      </c>
      <c r="J4998" s="8">
        <v>1301.90062933575</v>
      </c>
      <c r="K4998" s="8">
        <v>0.30103274200156899</v>
      </c>
      <c r="L4998" s="8">
        <v>-0.27287571847149</v>
      </c>
    </row>
    <row r="4999" spans="1:12" x14ac:dyDescent="0.2">
      <c r="A4999" s="7" t="s">
        <v>19778</v>
      </c>
      <c r="B4999" s="7" t="s">
        <v>19779</v>
      </c>
      <c r="D4999" s="7" t="s">
        <v>19780</v>
      </c>
      <c r="E4999" s="8">
        <v>357.80746497746298</v>
      </c>
      <c r="F4999" s="8">
        <v>453.08260923360803</v>
      </c>
      <c r="G4999" s="8">
        <v>560.92258386541403</v>
      </c>
      <c r="H4999" s="8">
        <v>388.734228000077</v>
      </c>
      <c r="I4999" s="8">
        <v>648.97756008501699</v>
      </c>
      <c r="J4999" s="8">
        <v>617.36562468501302</v>
      </c>
      <c r="K4999" s="8">
        <v>0.69479533773785795</v>
      </c>
      <c r="L4999" s="8">
        <v>0.27078717927729401</v>
      </c>
    </row>
    <row r="5000" spans="1:12" x14ac:dyDescent="0.2">
      <c r="A5000" s="7" t="s">
        <v>19781</v>
      </c>
      <c r="B5000" s="7" t="s">
        <v>19782</v>
      </c>
      <c r="C5000" s="7" t="s">
        <v>19783</v>
      </c>
      <c r="D5000" s="7" t="s">
        <v>19784</v>
      </c>
      <c r="E5000" s="8">
        <v>55.351431046237401</v>
      </c>
      <c r="F5000" s="8">
        <v>64.866490692881001</v>
      </c>
      <c r="G5000" s="8">
        <v>36.603413761940601</v>
      </c>
      <c r="H5000" s="8">
        <v>12.793784718989899</v>
      </c>
      <c r="I5000" s="8">
        <v>29.7696128479365</v>
      </c>
      <c r="J5000" s="8">
        <v>32.596904983368702</v>
      </c>
      <c r="K5000" s="8">
        <v>0.30818567646274397</v>
      </c>
      <c r="L5000" s="8">
        <v>-1.06135326021111</v>
      </c>
    </row>
    <row r="5001" spans="1:12" x14ac:dyDescent="0.2">
      <c r="A5001" s="7" t="s">
        <v>19785</v>
      </c>
      <c r="B5001" s="7" t="s">
        <v>19786</v>
      </c>
      <c r="C5001" s="7" t="s">
        <v>19787</v>
      </c>
      <c r="D5001" s="7" t="s">
        <v>19788</v>
      </c>
      <c r="E5001" s="8">
        <v>616.77308880093096</v>
      </c>
      <c r="F5001" s="8">
        <v>545.46821719013599</v>
      </c>
      <c r="G5001" s="8">
        <v>659.85072916795605</v>
      </c>
      <c r="H5001" s="8">
        <v>480.25899560515899</v>
      </c>
      <c r="I5001" s="8">
        <v>464.40596042780999</v>
      </c>
      <c r="J5001" s="8">
        <v>347.700319822599</v>
      </c>
      <c r="K5001" s="8">
        <v>0.102128687030641</v>
      </c>
      <c r="L5001" s="8">
        <v>-0.49556094028270797</v>
      </c>
    </row>
    <row r="5002" spans="1:12" x14ac:dyDescent="0.2">
      <c r="A5002" s="7" t="s">
        <v>19789</v>
      </c>
      <c r="B5002" s="7" t="s">
        <v>19790</v>
      </c>
      <c r="C5002" s="7" t="s">
        <v>19791</v>
      </c>
      <c r="D5002" s="7" t="s">
        <v>19792</v>
      </c>
      <c r="E5002" s="8">
        <v>114.656535738635</v>
      </c>
      <c r="F5002" s="8">
        <v>266.34574208743601</v>
      </c>
      <c r="G5002" s="8">
        <v>137.51012197053399</v>
      </c>
      <c r="H5002" s="8">
        <v>47.238589731654997</v>
      </c>
      <c r="I5002" s="8">
        <v>126.024694389598</v>
      </c>
      <c r="J5002" s="8">
        <v>91.864004953129907</v>
      </c>
      <c r="K5002" s="8">
        <v>0.21547558609779899</v>
      </c>
      <c r="L5002" s="8">
        <v>-0.96788065168437898</v>
      </c>
    </row>
    <row r="5003" spans="1:12" x14ac:dyDescent="0.2">
      <c r="A5003" s="7" t="s">
        <v>19793</v>
      </c>
      <c r="B5003" s="7" t="s">
        <v>19794</v>
      </c>
      <c r="C5003" s="7" t="s">
        <v>19795</v>
      </c>
      <c r="D5003" s="7" t="s">
        <v>19796</v>
      </c>
      <c r="E5003" s="8">
        <v>368.68006750440298</v>
      </c>
      <c r="F5003" s="8">
        <v>357.74852442740399</v>
      </c>
      <c r="G5003" s="8">
        <v>372.95910779058403</v>
      </c>
      <c r="H5003" s="8">
        <v>428.09971944312298</v>
      </c>
      <c r="I5003" s="8">
        <v>333.41966389688901</v>
      </c>
      <c r="J5003" s="8">
        <v>355.602599818567</v>
      </c>
      <c r="K5003" s="8">
        <v>0.97579738097076396</v>
      </c>
      <c r="L5003" s="8">
        <v>2.3143813704622401E-2</v>
      </c>
    </row>
    <row r="5004" spans="1:12" x14ac:dyDescent="0.2">
      <c r="A5004" s="7" t="s">
        <v>19797</v>
      </c>
      <c r="B5004" s="7" t="s">
        <v>19798</v>
      </c>
      <c r="C5004" s="7" t="s">
        <v>19799</v>
      </c>
      <c r="D5004" s="7" t="s">
        <v>19800</v>
      </c>
      <c r="E5004" s="8">
        <v>7.9073472923196304</v>
      </c>
      <c r="F5004" s="8">
        <v>19.656512331176099</v>
      </c>
      <c r="G5004" s="8">
        <v>26.710599231686398</v>
      </c>
      <c r="H5004" s="8">
        <v>25.587569437979798</v>
      </c>
      <c r="I5004" s="8">
        <v>29.7696128479365</v>
      </c>
      <c r="J5004" s="8">
        <v>11.853419993952199</v>
      </c>
      <c r="K5004" s="8">
        <v>0.91619971130614397</v>
      </c>
      <c r="L5004" s="8">
        <v>0.30836168396217301</v>
      </c>
    </row>
    <row r="5005" spans="1:12" x14ac:dyDescent="0.2">
      <c r="A5005" s="7" t="s">
        <v>19801</v>
      </c>
      <c r="B5005" s="7" t="s">
        <v>19802</v>
      </c>
      <c r="C5005" s="7" t="s">
        <v>19803</v>
      </c>
      <c r="D5005" s="7" t="s">
        <v>19804</v>
      </c>
      <c r="E5005" s="8">
        <v>404.26313031984103</v>
      </c>
      <c r="F5005" s="8">
        <v>246.68922975625901</v>
      </c>
      <c r="G5005" s="8">
        <v>274.03096248804201</v>
      </c>
      <c r="H5005" s="8">
        <v>255.87569437979801</v>
      </c>
      <c r="I5005" s="8">
        <v>189.53320179852901</v>
      </c>
      <c r="J5005" s="8">
        <v>233.11725988106099</v>
      </c>
      <c r="K5005" s="8">
        <v>0.40157868385474998</v>
      </c>
      <c r="L5005" s="8">
        <v>-0.446943810682849</v>
      </c>
    </row>
    <row r="5006" spans="1:12" x14ac:dyDescent="0.2">
      <c r="A5006" s="7" t="s">
        <v>19805</v>
      </c>
      <c r="B5006" s="7" t="s">
        <v>19806</v>
      </c>
      <c r="C5006" s="7" t="s">
        <v>19807</v>
      </c>
      <c r="D5006" s="7" t="s">
        <v>19808</v>
      </c>
      <c r="E5006" s="8">
        <v>0</v>
      </c>
      <c r="F5006" s="8">
        <v>33.416070962999299</v>
      </c>
      <c r="G5006" s="8">
        <v>43.528383933118597</v>
      </c>
      <c r="H5006" s="8">
        <v>89.556493032929197</v>
      </c>
      <c r="I5006" s="8">
        <v>20.838728993555598</v>
      </c>
      <c r="J5006" s="8">
        <v>58.279314970265197</v>
      </c>
      <c r="K5006" s="8">
        <v>0.67264973243654402</v>
      </c>
      <c r="L5006" s="8">
        <v>1.1323848896170301</v>
      </c>
    </row>
    <row r="5007" spans="1:12" x14ac:dyDescent="0.2">
      <c r="A5007" s="7" t="s">
        <v>19809</v>
      </c>
      <c r="B5007" s="7" t="s">
        <v>19810</v>
      </c>
      <c r="D5007" s="7" t="s">
        <v>19811</v>
      </c>
      <c r="E5007" s="8">
        <v>0</v>
      </c>
      <c r="F5007" s="8">
        <v>3.9313024662352101</v>
      </c>
      <c r="G5007" s="8">
        <v>11.871377436305099</v>
      </c>
      <c r="H5007" s="8">
        <v>0</v>
      </c>
      <c r="I5007" s="8">
        <v>0.99232042826455202</v>
      </c>
      <c r="J5007" s="8">
        <v>4.9389249974801004</v>
      </c>
      <c r="K5007" s="8">
        <v>1</v>
      </c>
      <c r="L5007" s="8">
        <v>-1.4137777932296201</v>
      </c>
    </row>
    <row r="5008" spans="1:12" x14ac:dyDescent="0.2">
      <c r="A5008" s="7" t="s">
        <v>19812</v>
      </c>
      <c r="B5008" s="7" t="s">
        <v>19813</v>
      </c>
      <c r="C5008" s="7" t="s">
        <v>19814</v>
      </c>
      <c r="D5008" s="7" t="s">
        <v>19815</v>
      </c>
      <c r="E5008" s="8">
        <v>129.48281191173399</v>
      </c>
      <c r="F5008" s="8">
        <v>184.77121591305499</v>
      </c>
      <c r="G5008" s="8">
        <v>157.29575103104199</v>
      </c>
      <c r="H5008" s="8">
        <v>142.69990648104101</v>
      </c>
      <c r="I5008" s="8">
        <v>179.609997515884</v>
      </c>
      <c r="J5008" s="8">
        <v>190.64250490273199</v>
      </c>
      <c r="K5008" s="8">
        <v>0.91046154124913403</v>
      </c>
      <c r="L5008" s="8">
        <v>0.121319324108928</v>
      </c>
    </row>
    <row r="5009" spans="1:12" x14ac:dyDescent="0.2">
      <c r="A5009" s="7" t="s">
        <v>19816</v>
      </c>
      <c r="B5009" s="7" t="s">
        <v>19817</v>
      </c>
      <c r="C5009" s="7" t="s">
        <v>19818</v>
      </c>
      <c r="D5009" s="7" t="s">
        <v>19819</v>
      </c>
      <c r="E5009" s="8">
        <v>141.343832850213</v>
      </c>
      <c r="F5009" s="8">
        <v>113.024945904262</v>
      </c>
      <c r="G5009" s="8">
        <v>128.606588893305</v>
      </c>
      <c r="H5009" s="8">
        <v>189.93849621269601</v>
      </c>
      <c r="I5009" s="8">
        <v>175.64071580282601</v>
      </c>
      <c r="J5009" s="8">
        <v>192.61807490172399</v>
      </c>
      <c r="K5009" s="8">
        <v>0.19836833302163501</v>
      </c>
      <c r="L5009" s="8">
        <v>0.54359438251796</v>
      </c>
    </row>
    <row r="5010" spans="1:12" x14ac:dyDescent="0.2">
      <c r="A5010" s="7" t="s">
        <v>19820</v>
      </c>
      <c r="B5010" s="7" t="s">
        <v>19821</v>
      </c>
      <c r="C5010" s="7" t="s">
        <v>19822</v>
      </c>
      <c r="D5010" s="7" t="s">
        <v>19823</v>
      </c>
      <c r="E5010" s="8">
        <v>253.035113354228</v>
      </c>
      <c r="F5010" s="8">
        <v>259.465962771524</v>
      </c>
      <c r="G5010" s="8">
        <v>215.66335675954201</v>
      </c>
      <c r="H5010" s="8">
        <v>245.05018423295999</v>
      </c>
      <c r="I5010" s="8">
        <v>269.91115648795801</v>
      </c>
      <c r="J5010" s="8">
        <v>239.04396987803699</v>
      </c>
      <c r="K5010" s="8">
        <v>0.95336676340766802</v>
      </c>
      <c r="L5010" s="8">
        <v>5.0256484619826999E-2</v>
      </c>
    </row>
    <row r="5011" spans="1:12" x14ac:dyDescent="0.2">
      <c r="A5011" s="7" t="s">
        <v>19824</v>
      </c>
      <c r="B5011" s="7" t="s">
        <v>19825</v>
      </c>
      <c r="C5011" s="7" t="s">
        <v>19826</v>
      </c>
      <c r="E5011" s="8">
        <v>0</v>
      </c>
      <c r="F5011" s="8">
        <v>0.98282561655880296</v>
      </c>
      <c r="G5011" s="8">
        <v>3.9571258121016899</v>
      </c>
      <c r="H5011" s="8">
        <v>1.9682745721522901</v>
      </c>
      <c r="I5011" s="8">
        <v>3.9692817130582099</v>
      </c>
      <c r="J5011" s="8">
        <v>10.865634994456199</v>
      </c>
      <c r="K5011" s="8">
        <v>1</v>
      </c>
      <c r="L5011" s="8">
        <v>1.7665348420599201</v>
      </c>
    </row>
    <row r="5012" spans="1:12" x14ac:dyDescent="0.2">
      <c r="A5012" s="7" t="s">
        <v>19827</v>
      </c>
      <c r="B5012" s="7" t="s">
        <v>19828</v>
      </c>
      <c r="C5012" s="7" t="s">
        <v>19829</v>
      </c>
      <c r="D5012" s="7" t="s">
        <v>19830</v>
      </c>
      <c r="E5012" s="8">
        <v>846.08616027820096</v>
      </c>
      <c r="F5012" s="8">
        <v>944.49541751300899</v>
      </c>
      <c r="G5012" s="8">
        <v>1059.5204361902299</v>
      </c>
      <c r="H5012" s="8">
        <v>917.21595062296694</v>
      </c>
      <c r="I5012" s="8">
        <v>1116.36048179762</v>
      </c>
      <c r="J5012" s="8">
        <v>1155.7084494103401</v>
      </c>
      <c r="K5012" s="8">
        <v>0.72248667860807003</v>
      </c>
      <c r="L5012" s="8">
        <v>0.162206358331005</v>
      </c>
    </row>
    <row r="5013" spans="1:12" x14ac:dyDescent="0.2">
      <c r="A5013" s="7" t="s">
        <v>19831</v>
      </c>
      <c r="B5013" s="7" t="s">
        <v>19832</v>
      </c>
      <c r="C5013" s="7" t="s">
        <v>19833</v>
      </c>
      <c r="D5013" s="7" t="s">
        <v>19834</v>
      </c>
      <c r="E5013" s="8">
        <v>149.251180142533</v>
      </c>
      <c r="F5013" s="8">
        <v>103.196689738674</v>
      </c>
      <c r="G5013" s="8">
        <v>112.778085644898</v>
      </c>
      <c r="H5013" s="8">
        <v>84.635806602548499</v>
      </c>
      <c r="I5013" s="8">
        <v>106.178285824307</v>
      </c>
      <c r="J5013" s="8">
        <v>123.47312493700301</v>
      </c>
      <c r="K5013" s="8">
        <v>0.83960580808370699</v>
      </c>
      <c r="L5013" s="8">
        <v>-0.21670959452921501</v>
      </c>
    </row>
    <row r="5014" spans="1:12" x14ac:dyDescent="0.2">
      <c r="A5014" s="7" t="s">
        <v>19835</v>
      </c>
      <c r="B5014" s="7" t="s">
        <v>19836</v>
      </c>
      <c r="C5014" s="7" t="s">
        <v>19837</v>
      </c>
      <c r="D5014" s="7" t="s">
        <v>19838</v>
      </c>
      <c r="E5014" s="8">
        <v>8.8957657038595794</v>
      </c>
      <c r="F5014" s="8">
        <v>4.9141280827940097</v>
      </c>
      <c r="G5014" s="8">
        <v>22.753473419584701</v>
      </c>
      <c r="H5014" s="8">
        <v>7.8730982886091603</v>
      </c>
      <c r="I5014" s="8">
        <v>1.9846408565291001</v>
      </c>
      <c r="J5014" s="8">
        <v>10.865634994456199</v>
      </c>
      <c r="K5014" s="8">
        <v>0.81511597888044696</v>
      </c>
      <c r="L5014" s="8">
        <v>-0.81865668789258605</v>
      </c>
    </row>
    <row r="5015" spans="1:12" x14ac:dyDescent="0.2">
      <c r="A5015" s="7" t="s">
        <v>19839</v>
      </c>
      <c r="B5015" s="7" t="s">
        <v>19840</v>
      </c>
      <c r="C5015" s="7" t="s">
        <v>19841</v>
      </c>
      <c r="D5015" s="7" t="s">
        <v>19842</v>
      </c>
      <c r="E5015" s="8">
        <v>715.61492995492699</v>
      </c>
      <c r="F5015" s="8">
        <v>1275.7076502933301</v>
      </c>
      <c r="G5015" s="8">
        <v>1179.2234920062999</v>
      </c>
      <c r="H5015" s="8">
        <v>407.432836435524</v>
      </c>
      <c r="I5015" s="8">
        <v>661.87772565245598</v>
      </c>
      <c r="J5015" s="8">
        <v>558.09852471525198</v>
      </c>
      <c r="K5015" s="8">
        <v>4.2110004920660696E-3</v>
      </c>
      <c r="L5015" s="8">
        <v>-0.96219806444528699</v>
      </c>
    </row>
    <row r="5016" spans="1:12" x14ac:dyDescent="0.2">
      <c r="A5016" s="7" t="s">
        <v>19843</v>
      </c>
      <c r="B5016" s="7" t="s">
        <v>19844</v>
      </c>
      <c r="C5016" s="7" t="s">
        <v>19845</v>
      </c>
      <c r="D5016" s="7" t="s">
        <v>19846</v>
      </c>
      <c r="E5016" s="8">
        <v>13.8378577615594</v>
      </c>
      <c r="F5016" s="8">
        <v>44.2271527451461</v>
      </c>
      <c r="G5016" s="8">
        <v>0</v>
      </c>
      <c r="H5016" s="8">
        <v>0</v>
      </c>
      <c r="I5016" s="8">
        <v>20.838728993555598</v>
      </c>
      <c r="J5016" s="8">
        <v>0</v>
      </c>
      <c r="K5016" s="8">
        <v>0.91310454286596998</v>
      </c>
      <c r="L5016" s="8">
        <v>-1.47848466143277</v>
      </c>
    </row>
    <row r="5017" spans="1:12" x14ac:dyDescent="0.2">
      <c r="A5017" s="7" t="s">
        <v>19847</v>
      </c>
      <c r="B5017" s="7" t="s">
        <v>19848</v>
      </c>
      <c r="C5017" s="7" t="s">
        <v>19849</v>
      </c>
      <c r="E5017" s="8">
        <v>4.94209205769977</v>
      </c>
      <c r="F5017" s="8">
        <v>18.6736867146173</v>
      </c>
      <c r="G5017" s="8">
        <v>0</v>
      </c>
      <c r="H5017" s="8">
        <v>7.8730982886091603</v>
      </c>
      <c r="I5017" s="8">
        <v>11.907845139174601</v>
      </c>
      <c r="J5017" s="8">
        <v>1.9755699989920401</v>
      </c>
      <c r="K5017" s="8">
        <v>0.98420330407679402</v>
      </c>
      <c r="L5017" s="8">
        <v>-0.118740847201522</v>
      </c>
    </row>
    <row r="5018" spans="1:12" x14ac:dyDescent="0.2">
      <c r="A5018" s="7" t="s">
        <v>19850</v>
      </c>
      <c r="B5018" s="7" t="s">
        <v>19851</v>
      </c>
      <c r="D5018" s="7" t="s">
        <v>19852</v>
      </c>
      <c r="E5018" s="8">
        <v>7.9073472923196304</v>
      </c>
      <c r="F5018" s="8">
        <v>5.89695369935282</v>
      </c>
      <c r="G5018" s="8">
        <v>14.839221795381301</v>
      </c>
      <c r="H5018" s="8">
        <v>0</v>
      </c>
      <c r="I5018" s="8">
        <v>26.792651563142901</v>
      </c>
      <c r="J5018" s="8">
        <v>14.816774992440299</v>
      </c>
      <c r="K5018" s="8">
        <v>0.91310454286596998</v>
      </c>
      <c r="L5018" s="8">
        <v>0.53857811655688403</v>
      </c>
    </row>
    <row r="5019" spans="1:12" x14ac:dyDescent="0.2">
      <c r="A5019" s="7" t="s">
        <v>19853</v>
      </c>
      <c r="B5019" s="7" t="s">
        <v>19854</v>
      </c>
      <c r="C5019" s="7" t="s">
        <v>19855</v>
      </c>
      <c r="D5019" s="7" t="s">
        <v>19856</v>
      </c>
      <c r="E5019" s="8">
        <v>76.108217688576502</v>
      </c>
      <c r="F5019" s="8">
        <v>70.763444392233794</v>
      </c>
      <c r="G5019" s="8">
        <v>94.971019490440497</v>
      </c>
      <c r="H5019" s="8">
        <v>143.684043767117</v>
      </c>
      <c r="I5019" s="8">
        <v>86.331877259015997</v>
      </c>
      <c r="J5019" s="8">
        <v>98.778499949602093</v>
      </c>
      <c r="K5019" s="8">
        <v>0.60332482520131003</v>
      </c>
      <c r="L5019" s="8">
        <v>0.44327153675309899</v>
      </c>
    </row>
    <row r="5020" spans="1:12" x14ac:dyDescent="0.2">
      <c r="A5020" s="7" t="s">
        <v>19857</v>
      </c>
      <c r="B5020" s="7" t="s">
        <v>19858</v>
      </c>
      <c r="C5020" s="7" t="s">
        <v>19859</v>
      </c>
      <c r="D5020" s="7" t="s">
        <v>19860</v>
      </c>
      <c r="E5020" s="8">
        <v>0.98841841153995402</v>
      </c>
      <c r="F5020" s="8">
        <v>4.9141280827940097</v>
      </c>
      <c r="G5020" s="8">
        <v>0</v>
      </c>
      <c r="H5020" s="8">
        <v>32.476530440512803</v>
      </c>
      <c r="I5020" s="8">
        <v>34.7312149892593</v>
      </c>
      <c r="J5020" s="8">
        <v>9.8778499949602097</v>
      </c>
      <c r="K5020" s="8">
        <v>2.8044317618036899E-2</v>
      </c>
      <c r="L5020" s="8">
        <v>3.7051944999204198</v>
      </c>
    </row>
    <row r="5021" spans="1:12" x14ac:dyDescent="0.2">
      <c r="A5021" s="7" t="s">
        <v>19861</v>
      </c>
      <c r="B5021" s="7" t="s">
        <v>19862</v>
      </c>
      <c r="C5021" s="7" t="s">
        <v>19863</v>
      </c>
      <c r="D5021" s="7" t="s">
        <v>19864</v>
      </c>
      <c r="E5021" s="8">
        <v>486.30185847765699</v>
      </c>
      <c r="F5021" s="8">
        <v>362.66265251019797</v>
      </c>
      <c r="G5021" s="8">
        <v>403.62683283437201</v>
      </c>
      <c r="H5021" s="8">
        <v>486.16381932161602</v>
      </c>
      <c r="I5021" s="8">
        <v>442.57491100598997</v>
      </c>
      <c r="J5021" s="8">
        <v>532.41611472835496</v>
      </c>
      <c r="K5021" s="8">
        <v>0.64888471469764397</v>
      </c>
      <c r="L5021" s="8">
        <v>0.222237448338857</v>
      </c>
    </row>
    <row r="5022" spans="1:12" x14ac:dyDescent="0.2">
      <c r="A5022" s="7" t="s">
        <v>19865</v>
      </c>
      <c r="B5022" s="7" t="s">
        <v>19866</v>
      </c>
      <c r="C5022" s="7" t="s">
        <v>19867</v>
      </c>
      <c r="D5022" s="7" t="s">
        <v>19868</v>
      </c>
      <c r="E5022" s="8">
        <v>256.000368588848</v>
      </c>
      <c r="F5022" s="8">
        <v>355.78287319428699</v>
      </c>
      <c r="G5022" s="8">
        <v>259.19174069266001</v>
      </c>
      <c r="H5022" s="8">
        <v>311.97151968613798</v>
      </c>
      <c r="I5022" s="8">
        <v>316.55021661639199</v>
      </c>
      <c r="J5022" s="8">
        <v>262.75080986594099</v>
      </c>
      <c r="K5022" s="8">
        <v>0.97070726448482403</v>
      </c>
      <c r="L5022" s="8">
        <v>3.3172796401743102E-2</v>
      </c>
    </row>
    <row r="5023" spans="1:12" x14ac:dyDescent="0.2">
      <c r="A5023" s="7" t="s">
        <v>19869</v>
      </c>
      <c r="B5023" s="7" t="s">
        <v>19870</v>
      </c>
      <c r="E5023" s="8">
        <v>13.8378577615594</v>
      </c>
      <c r="F5023" s="8">
        <v>26.536291647087701</v>
      </c>
      <c r="G5023" s="8">
        <v>51.4426355573219</v>
      </c>
      <c r="H5023" s="8">
        <v>34.4448050126651</v>
      </c>
      <c r="I5023" s="8">
        <v>27.784971991407399</v>
      </c>
      <c r="J5023" s="8">
        <v>29.633549984880599</v>
      </c>
      <c r="K5023" s="8">
        <v>0.99982572783453905</v>
      </c>
      <c r="L5023" s="8">
        <v>8.4869812006206798E-4</v>
      </c>
    </row>
    <row r="5024" spans="1:12" x14ac:dyDescent="0.2">
      <c r="A5024" s="7" t="s">
        <v>19871</v>
      </c>
      <c r="B5024" s="7" t="s">
        <v>19872</v>
      </c>
      <c r="C5024" s="7" t="s">
        <v>19873</v>
      </c>
      <c r="D5024" s="7" t="s">
        <v>19874</v>
      </c>
      <c r="E5024" s="8">
        <v>9673.6509937415303</v>
      </c>
      <c r="F5024" s="8">
        <v>6345.1221805036303</v>
      </c>
      <c r="G5024" s="8">
        <v>6784.4922048483404</v>
      </c>
      <c r="H5024" s="8">
        <v>12577.274516053099</v>
      </c>
      <c r="I5024" s="8">
        <v>7377.9023841469398</v>
      </c>
      <c r="J5024" s="8">
        <v>7839.0617560004202</v>
      </c>
      <c r="K5024" s="8">
        <v>0.60210651529228698</v>
      </c>
      <c r="L5024" s="8">
        <v>0.28555015741626699</v>
      </c>
    </row>
    <row r="5025" spans="1:12" x14ac:dyDescent="0.2">
      <c r="A5025" s="7" t="s">
        <v>19875</v>
      </c>
      <c r="B5025" s="7" t="s">
        <v>19876</v>
      </c>
      <c r="C5025" s="7" t="s">
        <v>19877</v>
      </c>
      <c r="D5025" s="7" t="s">
        <v>19878</v>
      </c>
      <c r="E5025" s="8">
        <v>529.79226858541494</v>
      </c>
      <c r="F5025" s="8">
        <v>422.61501512028502</v>
      </c>
      <c r="G5025" s="8">
        <v>403.62683283437201</v>
      </c>
      <c r="H5025" s="8">
        <v>578.67272421277301</v>
      </c>
      <c r="I5025" s="8">
        <v>564.63032368253005</v>
      </c>
      <c r="J5025" s="8">
        <v>624.28011968148496</v>
      </c>
      <c r="K5025" s="8">
        <v>0.218071428692413</v>
      </c>
      <c r="L5025" s="8">
        <v>0.38240085771953702</v>
      </c>
    </row>
    <row r="5026" spans="1:12" x14ac:dyDescent="0.2">
      <c r="A5026" s="7" t="s">
        <v>19879</v>
      </c>
      <c r="B5026" s="7" t="s">
        <v>19880</v>
      </c>
      <c r="C5026" s="7" t="s">
        <v>19881</v>
      </c>
      <c r="D5026" s="7" t="s">
        <v>19882</v>
      </c>
      <c r="E5026" s="8">
        <v>523.86175811617602</v>
      </c>
      <c r="F5026" s="8">
        <v>730.23943310318998</v>
      </c>
      <c r="G5026" s="8">
        <v>556.96545805331198</v>
      </c>
      <c r="H5026" s="8">
        <v>138.76335733673599</v>
      </c>
      <c r="I5026" s="8">
        <v>210.37193079208501</v>
      </c>
      <c r="J5026" s="8">
        <v>201.50813989718799</v>
      </c>
      <c r="K5026" s="8">
        <v>3.7842029519425199E-10</v>
      </c>
      <c r="L5026" s="8">
        <v>-1.7177640804882199</v>
      </c>
    </row>
    <row r="5027" spans="1:12" x14ac:dyDescent="0.2">
      <c r="A5027" s="7" t="s">
        <v>19883</v>
      </c>
      <c r="B5027" s="7" t="s">
        <v>19884</v>
      </c>
      <c r="C5027" s="7" t="s">
        <v>19885</v>
      </c>
      <c r="D5027" s="7" t="s">
        <v>19886</v>
      </c>
      <c r="E5027" s="8">
        <v>171.98480360795199</v>
      </c>
      <c r="F5027" s="8">
        <v>149.38949371693801</v>
      </c>
      <c r="G5027" s="8">
        <v>140.47796632961001</v>
      </c>
      <c r="H5027" s="8">
        <v>126.953709903823</v>
      </c>
      <c r="I5027" s="8">
        <v>106.178285824307</v>
      </c>
      <c r="J5027" s="8">
        <v>95.815144951113993</v>
      </c>
      <c r="K5027" s="8">
        <v>0.36269188637670102</v>
      </c>
      <c r="L5027" s="8">
        <v>-0.48951684419355801</v>
      </c>
    </row>
    <row r="5028" spans="1:12" x14ac:dyDescent="0.2">
      <c r="A5028" s="7" t="s">
        <v>19887</v>
      </c>
      <c r="B5028" s="7" t="s">
        <v>19888</v>
      </c>
      <c r="C5028" s="7" t="s">
        <v>19889</v>
      </c>
      <c r="D5028" s="7" t="s">
        <v>19890</v>
      </c>
      <c r="E5028" s="8">
        <v>1.97683682307991</v>
      </c>
      <c r="F5028" s="8">
        <v>12.7767330152644</v>
      </c>
      <c r="G5028" s="8">
        <v>32.6462879498389</v>
      </c>
      <c r="H5028" s="8">
        <v>15.746196577218299</v>
      </c>
      <c r="I5028" s="8">
        <v>13.8924859957037</v>
      </c>
      <c r="J5028" s="8">
        <v>12.841204993448301</v>
      </c>
      <c r="K5028" s="8">
        <v>0.96813551579053803</v>
      </c>
      <c r="L5028" s="8">
        <v>-0.15799201578010599</v>
      </c>
    </row>
    <row r="5029" spans="1:12" x14ac:dyDescent="0.2">
      <c r="A5029" s="7" t="s">
        <v>19891</v>
      </c>
      <c r="B5029" s="7" t="s">
        <v>19892</v>
      </c>
      <c r="C5029" s="7" t="s">
        <v>19893</v>
      </c>
      <c r="D5029" s="7" t="s">
        <v>19894</v>
      </c>
      <c r="E5029" s="8">
        <v>13.8378577615594</v>
      </c>
      <c r="F5029" s="8">
        <v>31.450419729881698</v>
      </c>
      <c r="G5029" s="8">
        <v>46.4962282921948</v>
      </c>
      <c r="H5029" s="8">
        <v>22.635157579751301</v>
      </c>
      <c r="I5029" s="8">
        <v>53.585303126285801</v>
      </c>
      <c r="J5029" s="8">
        <v>70.132734964217505</v>
      </c>
      <c r="K5029" s="8">
        <v>0.70017448880160604</v>
      </c>
      <c r="L5029" s="8">
        <v>0.67306843754224999</v>
      </c>
    </row>
    <row r="5030" spans="1:12" x14ac:dyDescent="0.2">
      <c r="A5030" s="7" t="s">
        <v>19895</v>
      </c>
      <c r="B5030" s="7" t="s">
        <v>19896</v>
      </c>
      <c r="C5030" s="7" t="s">
        <v>19897</v>
      </c>
      <c r="D5030" s="7" t="s">
        <v>19898</v>
      </c>
      <c r="E5030" s="8">
        <v>1629.90196062938</v>
      </c>
      <c r="F5030" s="8">
        <v>1496.84341401906</v>
      </c>
      <c r="G5030" s="8">
        <v>1535.36481509545</v>
      </c>
      <c r="H5030" s="8">
        <v>1487.0314392610601</v>
      </c>
      <c r="I5030" s="8">
        <v>1540.0813046665801</v>
      </c>
      <c r="J5030" s="8">
        <v>1513.2866192279</v>
      </c>
      <c r="K5030" s="8">
        <v>0.93491923042486402</v>
      </c>
      <c r="L5030" s="8">
        <v>-3.8162339861607997E-2</v>
      </c>
    </row>
    <row r="5031" spans="1:12" x14ac:dyDescent="0.2">
      <c r="A5031" s="7" t="s">
        <v>19899</v>
      </c>
      <c r="B5031" s="7" t="s">
        <v>19900</v>
      </c>
      <c r="C5031" s="7" t="s">
        <v>19901</v>
      </c>
      <c r="D5031" s="7" t="s">
        <v>19902</v>
      </c>
      <c r="E5031" s="8">
        <v>5.9305104692397199</v>
      </c>
      <c r="F5031" s="8">
        <v>12.7767330152644</v>
      </c>
      <c r="G5031" s="8">
        <v>8.9035330772288006</v>
      </c>
      <c r="H5031" s="8">
        <v>24.603432151903601</v>
      </c>
      <c r="I5031" s="8">
        <v>11.907845139174601</v>
      </c>
      <c r="J5031" s="8">
        <v>23.706839987904502</v>
      </c>
      <c r="K5031" s="8">
        <v>0.52942774291251704</v>
      </c>
      <c r="L5031" s="8">
        <v>1.1248802913767</v>
      </c>
    </row>
    <row r="5032" spans="1:12" x14ac:dyDescent="0.2">
      <c r="A5032" s="7" t="s">
        <v>19903</v>
      </c>
      <c r="B5032" s="7" t="s">
        <v>19904</v>
      </c>
      <c r="C5032" s="7" t="s">
        <v>19905</v>
      </c>
      <c r="D5032" s="7" t="s">
        <v>19906</v>
      </c>
      <c r="E5032" s="8">
        <v>0</v>
      </c>
      <c r="F5032" s="8">
        <v>7.8626049324704201</v>
      </c>
      <c r="G5032" s="8">
        <v>1.9785629060508401</v>
      </c>
      <c r="H5032" s="8">
        <v>6.8889610025330201</v>
      </c>
      <c r="I5032" s="8">
        <v>9.9232042826455196</v>
      </c>
      <c r="J5032" s="8">
        <v>2.9633549984880601</v>
      </c>
      <c r="K5032" s="8">
        <v>0.84616083380693696</v>
      </c>
      <c r="L5032" s="8">
        <v>1.0060634615262001</v>
      </c>
    </row>
    <row r="5033" spans="1:12" x14ac:dyDescent="0.2">
      <c r="A5033" s="7" t="s">
        <v>19907</v>
      </c>
      <c r="B5033" s="7" t="s">
        <v>19908</v>
      </c>
      <c r="C5033" s="7" t="s">
        <v>19909</v>
      </c>
      <c r="D5033" s="7" t="s">
        <v>19910</v>
      </c>
      <c r="E5033" s="8">
        <v>831.25988410510104</v>
      </c>
      <c r="F5033" s="8">
        <v>1111.5757723280101</v>
      </c>
      <c r="G5033" s="8">
        <v>1107.00594593545</v>
      </c>
      <c r="H5033" s="8">
        <v>674.13404096215902</v>
      </c>
      <c r="I5033" s="8">
        <v>865.30341344668898</v>
      </c>
      <c r="J5033" s="8">
        <v>908.76219953633904</v>
      </c>
      <c r="K5033" s="8">
        <v>0.40259202268553601</v>
      </c>
      <c r="L5033" s="8">
        <v>-0.31704081110158799</v>
      </c>
    </row>
    <row r="5034" spans="1:12" x14ac:dyDescent="0.2">
      <c r="A5034" s="7" t="s">
        <v>19911</v>
      </c>
      <c r="B5034" s="7" t="s">
        <v>19912</v>
      </c>
      <c r="C5034" s="7" t="s">
        <v>19913</v>
      </c>
      <c r="D5034" s="7" t="s">
        <v>19914</v>
      </c>
      <c r="E5034" s="8">
        <v>268.849807938867</v>
      </c>
      <c r="F5034" s="8">
        <v>322.36680223128701</v>
      </c>
      <c r="G5034" s="8">
        <v>355.152041636126</v>
      </c>
      <c r="H5034" s="8">
        <v>311.97151968613798</v>
      </c>
      <c r="I5034" s="8">
        <v>279.83436077060401</v>
      </c>
      <c r="J5034" s="8">
        <v>278.55536985787802</v>
      </c>
      <c r="K5034" s="8">
        <v>0.86781180941079805</v>
      </c>
      <c r="L5034" s="8">
        <v>-0.120765729500051</v>
      </c>
    </row>
    <row r="5035" spans="1:12" x14ac:dyDescent="0.2">
      <c r="A5035" s="7" t="s">
        <v>19915</v>
      </c>
      <c r="B5035" s="7" t="s">
        <v>19916</v>
      </c>
      <c r="C5035" s="7" t="s">
        <v>19917</v>
      </c>
      <c r="D5035" s="7" t="s">
        <v>19918</v>
      </c>
      <c r="E5035" s="8">
        <v>705.730745839527</v>
      </c>
      <c r="F5035" s="8">
        <v>618.19731281548695</v>
      </c>
      <c r="G5035" s="8">
        <v>594.55815326827803</v>
      </c>
      <c r="H5035" s="8">
        <v>687.91196296722501</v>
      </c>
      <c r="I5035" s="8">
        <v>562.64568282600101</v>
      </c>
      <c r="J5035" s="8">
        <v>405.97963479286398</v>
      </c>
      <c r="K5035" s="8">
        <v>0.73534729437375901</v>
      </c>
      <c r="L5035" s="8">
        <v>-0.21177539374516999</v>
      </c>
    </row>
    <row r="5036" spans="1:12" x14ac:dyDescent="0.2">
      <c r="A5036" s="7" t="s">
        <v>19919</v>
      </c>
      <c r="B5036" s="7" t="s">
        <v>19920</v>
      </c>
      <c r="C5036" s="7" t="s">
        <v>19921</v>
      </c>
      <c r="D5036" s="7" t="s">
        <v>19922</v>
      </c>
      <c r="E5036" s="8">
        <v>10.872602526939501</v>
      </c>
      <c r="F5036" s="8">
        <v>20.639337947734901</v>
      </c>
      <c r="G5036" s="8">
        <v>16.817784701432199</v>
      </c>
      <c r="H5036" s="8">
        <v>9.8413728607614495</v>
      </c>
      <c r="I5036" s="8">
        <v>13.8924859957037</v>
      </c>
      <c r="J5036" s="8">
        <v>28.645764985384599</v>
      </c>
      <c r="K5036" s="8">
        <v>0.96983643364296201</v>
      </c>
      <c r="L5036" s="8">
        <v>0.11594981128413499</v>
      </c>
    </row>
    <row r="5037" spans="1:12" x14ac:dyDescent="0.2">
      <c r="A5037" s="7" t="s">
        <v>19923</v>
      </c>
      <c r="B5037" s="7" t="s">
        <v>19924</v>
      </c>
      <c r="E5037" s="8">
        <v>9.88418411539954</v>
      </c>
      <c r="F5037" s="8">
        <v>1.9656512331176099</v>
      </c>
      <c r="G5037" s="8">
        <v>0</v>
      </c>
      <c r="H5037" s="8">
        <v>0.98413728607614503</v>
      </c>
      <c r="I5037" s="8">
        <v>0.99232042826455202</v>
      </c>
      <c r="J5037" s="8">
        <v>0.98778499949602006</v>
      </c>
      <c r="K5037" s="8">
        <v>1</v>
      </c>
      <c r="L5037" s="8">
        <v>-1.99903860678822</v>
      </c>
    </row>
    <row r="5038" spans="1:12" x14ac:dyDescent="0.2">
      <c r="A5038" s="7" t="s">
        <v>19925</v>
      </c>
      <c r="B5038" s="7" t="s">
        <v>19926</v>
      </c>
      <c r="C5038" s="7" t="s">
        <v>19927</v>
      </c>
      <c r="D5038" s="7" t="s">
        <v>19928</v>
      </c>
      <c r="E5038" s="8">
        <v>183.845824546431</v>
      </c>
      <c r="F5038" s="8">
        <v>150.37231933349699</v>
      </c>
      <c r="G5038" s="8">
        <v>168.177847014322</v>
      </c>
      <c r="H5038" s="8">
        <v>293.27291125069098</v>
      </c>
      <c r="I5038" s="8">
        <v>195.48712436811701</v>
      </c>
      <c r="J5038" s="8">
        <v>211.38598989214799</v>
      </c>
      <c r="K5038" s="8">
        <v>0.33247879295152999</v>
      </c>
      <c r="L5038" s="8">
        <v>0.47893147377560202</v>
      </c>
    </row>
    <row r="5039" spans="1:12" x14ac:dyDescent="0.2">
      <c r="A5039" s="7" t="s">
        <v>19929</v>
      </c>
      <c r="B5039" s="7" t="s">
        <v>19930</v>
      </c>
      <c r="C5039" s="7" t="s">
        <v>19931</v>
      </c>
      <c r="D5039" s="7" t="s">
        <v>19932</v>
      </c>
      <c r="E5039" s="8">
        <v>0</v>
      </c>
      <c r="F5039" s="8">
        <v>6.8797793159116196</v>
      </c>
      <c r="G5039" s="8">
        <v>6.9249701711779501</v>
      </c>
      <c r="H5039" s="8">
        <v>0</v>
      </c>
      <c r="I5039" s="8">
        <v>0</v>
      </c>
      <c r="J5039" s="8">
        <v>19.755699989920402</v>
      </c>
      <c r="K5039" s="8">
        <v>0.95371001295859004</v>
      </c>
      <c r="L5039" s="8">
        <v>0.51705714980852102</v>
      </c>
    </row>
    <row r="5040" spans="1:12" x14ac:dyDescent="0.2">
      <c r="A5040" s="7" t="s">
        <v>19933</v>
      </c>
      <c r="B5040" s="7" t="s">
        <v>19934</v>
      </c>
      <c r="C5040" s="7" t="s">
        <v>19935</v>
      </c>
      <c r="D5040" s="7" t="s">
        <v>19936</v>
      </c>
      <c r="E5040" s="8">
        <v>56.339849457777397</v>
      </c>
      <c r="F5040" s="8">
        <v>76.6603980915866</v>
      </c>
      <c r="G5040" s="8">
        <v>126.62802598725401</v>
      </c>
      <c r="H5040" s="8">
        <v>198.79573178738099</v>
      </c>
      <c r="I5040" s="8">
        <v>100.22436325472</v>
      </c>
      <c r="J5040" s="8">
        <v>140.26546992843501</v>
      </c>
      <c r="K5040" s="8">
        <v>0.32766473317761302</v>
      </c>
      <c r="L5040" s="8">
        <v>0.75882954957682802</v>
      </c>
    </row>
    <row r="5041" spans="1:12" x14ac:dyDescent="0.2">
      <c r="A5041" s="7" t="s">
        <v>19937</v>
      </c>
      <c r="B5041" s="7" t="s">
        <v>19938</v>
      </c>
      <c r="C5041" s="7" t="s">
        <v>19939</v>
      </c>
      <c r="D5041" s="7" t="s">
        <v>19940</v>
      </c>
      <c r="E5041" s="8">
        <v>346.93486245052401</v>
      </c>
      <c r="F5041" s="8">
        <v>318.43549976505199</v>
      </c>
      <c r="G5041" s="8">
        <v>280.95593265922003</v>
      </c>
      <c r="H5041" s="8">
        <v>467.46521088616902</v>
      </c>
      <c r="I5041" s="8">
        <v>300.67308976415899</v>
      </c>
      <c r="J5041" s="8">
        <v>218.30048488862101</v>
      </c>
      <c r="K5041" s="8">
        <v>0.95857433250234902</v>
      </c>
      <c r="L5041" s="8">
        <v>5.99331403143636E-2</v>
      </c>
    </row>
    <row r="5042" spans="1:12" x14ac:dyDescent="0.2">
      <c r="A5042" s="7" t="s">
        <v>19941</v>
      </c>
      <c r="B5042" s="7" t="s">
        <v>19942</v>
      </c>
      <c r="C5042" s="7" t="s">
        <v>19943</v>
      </c>
      <c r="D5042" s="7" t="s">
        <v>19944</v>
      </c>
      <c r="E5042" s="8">
        <v>102.795514800155</v>
      </c>
      <c r="F5042" s="8">
        <v>61.918013843204598</v>
      </c>
      <c r="G5042" s="8">
        <v>64.303294446652401</v>
      </c>
      <c r="H5042" s="8">
        <v>62.000649022797099</v>
      </c>
      <c r="I5042" s="8">
        <v>63.508507408931301</v>
      </c>
      <c r="J5042" s="8">
        <v>63.218239967745298</v>
      </c>
      <c r="K5042" s="8">
        <v>0.82436329657271401</v>
      </c>
      <c r="L5042" s="8">
        <v>-0.279102621711249</v>
      </c>
    </row>
    <row r="5043" spans="1:12" x14ac:dyDescent="0.2">
      <c r="A5043" s="7" t="s">
        <v>19945</v>
      </c>
      <c r="B5043" s="7" t="s">
        <v>19946</v>
      </c>
      <c r="E5043" s="8">
        <v>0</v>
      </c>
      <c r="F5043" s="8">
        <v>12.7767330152644</v>
      </c>
      <c r="G5043" s="8">
        <v>9.8928145302542205</v>
      </c>
      <c r="H5043" s="8">
        <v>13.777922005065999</v>
      </c>
      <c r="I5043" s="8">
        <v>23.815690278349201</v>
      </c>
      <c r="J5043" s="8">
        <v>19.755699989920402</v>
      </c>
      <c r="K5043" s="8">
        <v>0.62242627143879004</v>
      </c>
      <c r="L5043" s="8">
        <v>1.3387092087721899</v>
      </c>
    </row>
    <row r="5044" spans="1:12" x14ac:dyDescent="0.2">
      <c r="A5044" s="7" t="s">
        <v>19947</v>
      </c>
      <c r="B5044" s="7" t="s">
        <v>19948</v>
      </c>
      <c r="C5044" s="7" t="s">
        <v>19949</v>
      </c>
      <c r="D5044" s="7" t="s">
        <v>19950</v>
      </c>
      <c r="E5044" s="8">
        <v>26.6872971115788</v>
      </c>
      <c r="F5044" s="8">
        <v>31.450419729881698</v>
      </c>
      <c r="G5044" s="8">
        <v>15.828503248406699</v>
      </c>
      <c r="H5044" s="8">
        <v>40.349628729121903</v>
      </c>
      <c r="I5044" s="8">
        <v>25.800331134878299</v>
      </c>
      <c r="J5044" s="8">
        <v>47.413679975809004</v>
      </c>
      <c r="K5044" s="8">
        <v>0.68357385161533102</v>
      </c>
      <c r="L5044" s="8">
        <v>0.61850906086283297</v>
      </c>
    </row>
    <row r="5045" spans="1:12" x14ac:dyDescent="0.2">
      <c r="A5045" s="7" t="s">
        <v>19951</v>
      </c>
      <c r="B5045" s="7" t="s">
        <v>19952</v>
      </c>
      <c r="C5045" s="7" t="s">
        <v>19953</v>
      </c>
      <c r="E5045" s="8">
        <v>3.9536736461598201</v>
      </c>
      <c r="F5045" s="8">
        <v>20.639337947734901</v>
      </c>
      <c r="G5045" s="8">
        <v>2.96784435907627</v>
      </c>
      <c r="H5045" s="8">
        <v>19.682745721522899</v>
      </c>
      <c r="I5045" s="8">
        <v>1.9846408565291001</v>
      </c>
      <c r="J5045" s="8">
        <v>34.572474982360703</v>
      </c>
      <c r="K5045" s="8">
        <v>0.76537509835870299</v>
      </c>
      <c r="L5045" s="8">
        <v>1.02869844809069</v>
      </c>
    </row>
    <row r="5046" spans="1:12" x14ac:dyDescent="0.2">
      <c r="A5046" s="7" t="s">
        <v>19954</v>
      </c>
      <c r="B5046" s="7" t="s">
        <v>19955</v>
      </c>
      <c r="C5046" s="7" t="s">
        <v>19956</v>
      </c>
      <c r="E5046" s="8">
        <v>50.409338988537598</v>
      </c>
      <c r="F5046" s="8">
        <v>34.398896579558098</v>
      </c>
      <c r="G5046" s="8">
        <v>52.431917010347298</v>
      </c>
      <c r="H5046" s="8">
        <v>31.492393154436598</v>
      </c>
      <c r="I5046" s="8">
        <v>43.662098843640301</v>
      </c>
      <c r="J5046" s="8">
        <v>66.181594966233405</v>
      </c>
      <c r="K5046" s="8">
        <v>0.98300834861460296</v>
      </c>
      <c r="L5046" s="8">
        <v>4.2466774018017697E-2</v>
      </c>
    </row>
    <row r="5047" spans="1:12" x14ac:dyDescent="0.2">
      <c r="A5047" s="7" t="s">
        <v>19957</v>
      </c>
      <c r="B5047" s="7" t="s">
        <v>19958</v>
      </c>
      <c r="C5047" s="7" t="s">
        <v>19959</v>
      </c>
      <c r="D5047" s="7" t="s">
        <v>19960</v>
      </c>
      <c r="E5047" s="8">
        <v>1713.9175256102801</v>
      </c>
      <c r="F5047" s="8">
        <v>1535.1736130648501</v>
      </c>
      <c r="G5047" s="8">
        <v>1538.3326594545299</v>
      </c>
      <c r="H5047" s="8">
        <v>1245.9178041724001</v>
      </c>
      <c r="I5047" s="8">
        <v>1298.9474405983001</v>
      </c>
      <c r="J5047" s="8">
        <v>1515.2621892269001</v>
      </c>
      <c r="K5047" s="8">
        <v>0.38801762926171901</v>
      </c>
      <c r="L5047" s="8">
        <v>-0.23772323531089801</v>
      </c>
    </row>
    <row r="5048" spans="1:12" x14ac:dyDescent="0.2">
      <c r="A5048" s="7" t="s">
        <v>19961</v>
      </c>
      <c r="B5048" s="7" t="s">
        <v>19962</v>
      </c>
      <c r="D5048" s="7" t="s">
        <v>19963</v>
      </c>
      <c r="E5048" s="8">
        <v>52.386175811617598</v>
      </c>
      <c r="F5048" s="8">
        <v>44.2271527451461</v>
      </c>
      <c r="G5048" s="8">
        <v>34.624850855889797</v>
      </c>
      <c r="H5048" s="8">
        <v>67.905472739253995</v>
      </c>
      <c r="I5048" s="8">
        <v>46.639060128433897</v>
      </c>
      <c r="J5048" s="8">
        <v>57.291529970769197</v>
      </c>
      <c r="K5048" s="8">
        <v>0.75898767719012405</v>
      </c>
      <c r="L5048" s="8">
        <v>0.388921173321853</v>
      </c>
    </row>
    <row r="5049" spans="1:12" x14ac:dyDescent="0.2">
      <c r="A5049" s="7" t="s">
        <v>19964</v>
      </c>
      <c r="B5049" s="7" t="s">
        <v>19965</v>
      </c>
      <c r="C5049" s="7" t="s">
        <v>19966</v>
      </c>
      <c r="D5049" s="7" t="s">
        <v>19967</v>
      </c>
      <c r="E5049" s="8">
        <v>0.98841841153995402</v>
      </c>
      <c r="F5049" s="8">
        <v>9.8282561655880301</v>
      </c>
      <c r="G5049" s="8">
        <v>3.9571258121016899</v>
      </c>
      <c r="H5049" s="8">
        <v>7.8730982886091603</v>
      </c>
      <c r="I5049" s="8">
        <v>0</v>
      </c>
      <c r="J5049" s="8">
        <v>4.9389249974801004</v>
      </c>
      <c r="K5049" s="8">
        <v>0.97491321887305105</v>
      </c>
      <c r="L5049" s="8">
        <v>-0.20539489995528401</v>
      </c>
    </row>
    <row r="5050" spans="1:12" x14ac:dyDescent="0.2">
      <c r="A5050" s="7" t="s">
        <v>19968</v>
      </c>
      <c r="B5050" s="7" t="s">
        <v>19969</v>
      </c>
      <c r="C5050" s="7" t="s">
        <v>19970</v>
      </c>
      <c r="D5050" s="7" t="s">
        <v>19971</v>
      </c>
      <c r="E5050" s="8">
        <v>89.946075450135794</v>
      </c>
      <c r="F5050" s="8">
        <v>44.2271527451461</v>
      </c>
      <c r="G5050" s="8">
        <v>66.281857352703298</v>
      </c>
      <c r="H5050" s="8">
        <v>34.4448050126651</v>
      </c>
      <c r="I5050" s="8">
        <v>45.646739700169398</v>
      </c>
      <c r="J5050" s="8">
        <v>34.572474982360703</v>
      </c>
      <c r="K5050" s="8">
        <v>0.36550819850667698</v>
      </c>
      <c r="L5050" s="8">
        <v>-0.80587198211744504</v>
      </c>
    </row>
    <row r="5051" spans="1:12" x14ac:dyDescent="0.2">
      <c r="A5051" s="7" t="s">
        <v>19972</v>
      </c>
      <c r="B5051" s="7" t="s">
        <v>19973</v>
      </c>
      <c r="C5051" s="7" t="s">
        <v>19974</v>
      </c>
      <c r="D5051" s="7" t="s">
        <v>19975</v>
      </c>
      <c r="E5051" s="8">
        <v>694.85814331258803</v>
      </c>
      <c r="F5051" s="8">
        <v>710.58292077201395</v>
      </c>
      <c r="G5051" s="8">
        <v>651.93647754375297</v>
      </c>
      <c r="H5051" s="8">
        <v>665.27680538747404</v>
      </c>
      <c r="I5051" s="8">
        <v>799.81026518122906</v>
      </c>
      <c r="J5051" s="8">
        <v>779.36236460236</v>
      </c>
      <c r="K5051" s="8">
        <v>0.78741624768155905</v>
      </c>
      <c r="L5051" s="8">
        <v>0.12551877988604601</v>
      </c>
    </row>
    <row r="5052" spans="1:12" x14ac:dyDescent="0.2">
      <c r="A5052" s="7" t="s">
        <v>19976</v>
      </c>
      <c r="B5052" s="7" t="s">
        <v>19977</v>
      </c>
      <c r="C5052" s="7" t="s">
        <v>19978</v>
      </c>
      <c r="D5052" s="7" t="s">
        <v>19979</v>
      </c>
      <c r="E5052" s="8">
        <v>13.8378577615594</v>
      </c>
      <c r="F5052" s="8">
        <v>0</v>
      </c>
      <c r="G5052" s="8">
        <v>9.8928145302542205</v>
      </c>
      <c r="H5052" s="8">
        <v>12.793784718989899</v>
      </c>
      <c r="I5052" s="8">
        <v>16.8694472804974</v>
      </c>
      <c r="J5052" s="8">
        <v>3.9511399979840802</v>
      </c>
      <c r="K5052" s="8">
        <v>0.92093171431520504</v>
      </c>
      <c r="L5052" s="8">
        <v>0.50254731167135103</v>
      </c>
    </row>
    <row r="5053" spans="1:12" x14ac:dyDescent="0.2">
      <c r="A5053" s="7" t="s">
        <v>19980</v>
      </c>
      <c r="B5053" s="7" t="s">
        <v>19981</v>
      </c>
      <c r="D5053" s="7" t="s">
        <v>19982</v>
      </c>
      <c r="E5053" s="8">
        <v>104.772351623235</v>
      </c>
      <c r="F5053" s="8">
        <v>60.935188226645799</v>
      </c>
      <c r="G5053" s="8">
        <v>114.756648550949</v>
      </c>
      <c r="H5053" s="8">
        <v>76.762708313939299</v>
      </c>
      <c r="I5053" s="8">
        <v>77.400993404635003</v>
      </c>
      <c r="J5053" s="8">
        <v>149.15553492389901</v>
      </c>
      <c r="K5053" s="8">
        <v>0.94739783912952202</v>
      </c>
      <c r="L5053" s="8">
        <v>0.11311132144045399</v>
      </c>
    </row>
    <row r="5054" spans="1:12" x14ac:dyDescent="0.2">
      <c r="A5054" s="7" t="s">
        <v>19983</v>
      </c>
      <c r="B5054" s="7" t="s">
        <v>19984</v>
      </c>
      <c r="C5054" s="7" t="s">
        <v>19985</v>
      </c>
      <c r="D5054" s="7" t="s">
        <v>19986</v>
      </c>
      <c r="E5054" s="8">
        <v>2.96525523461986</v>
      </c>
      <c r="F5054" s="8">
        <v>5.89695369935282</v>
      </c>
      <c r="G5054" s="8">
        <v>22.753473419584701</v>
      </c>
      <c r="H5054" s="8">
        <v>0</v>
      </c>
      <c r="I5054" s="8">
        <v>6.9462429978518596</v>
      </c>
      <c r="J5054" s="8">
        <v>32.596904983368702</v>
      </c>
      <c r="K5054" s="8">
        <v>0.95459316854770804</v>
      </c>
      <c r="L5054" s="8">
        <v>0.32286034059769397</v>
      </c>
    </row>
    <row r="5055" spans="1:12" x14ac:dyDescent="0.2">
      <c r="A5055" s="7" t="s">
        <v>19987</v>
      </c>
      <c r="B5055" s="7" t="s">
        <v>19988</v>
      </c>
      <c r="C5055" s="7" t="s">
        <v>19989</v>
      </c>
      <c r="D5055" s="7" t="s">
        <v>19990</v>
      </c>
      <c r="E5055" s="8">
        <v>50.409338988537598</v>
      </c>
      <c r="F5055" s="8">
        <v>14.742384248382001</v>
      </c>
      <c r="G5055" s="8">
        <v>32.6462879498389</v>
      </c>
      <c r="H5055" s="8">
        <v>20.666883007599001</v>
      </c>
      <c r="I5055" s="8">
        <v>10.9155247109101</v>
      </c>
      <c r="J5055" s="8">
        <v>19.755699989920402</v>
      </c>
      <c r="K5055" s="8">
        <v>0.56325337750044102</v>
      </c>
      <c r="L5055" s="8">
        <v>-0.92945967150545905</v>
      </c>
    </row>
    <row r="5056" spans="1:12" x14ac:dyDescent="0.2">
      <c r="A5056" s="7" t="s">
        <v>19991</v>
      </c>
      <c r="B5056" s="7" t="s">
        <v>19992</v>
      </c>
      <c r="C5056" s="7" t="s">
        <v>19993</v>
      </c>
      <c r="D5056" s="7" t="s">
        <v>19994</v>
      </c>
      <c r="E5056" s="8">
        <v>7.9073472923196304</v>
      </c>
      <c r="F5056" s="8">
        <v>34.398896579558098</v>
      </c>
      <c r="G5056" s="8">
        <v>33.635569402864299</v>
      </c>
      <c r="H5056" s="8">
        <v>88.572355746853006</v>
      </c>
      <c r="I5056" s="8">
        <v>98.239722398190594</v>
      </c>
      <c r="J5056" s="8">
        <v>88.900649954641807</v>
      </c>
      <c r="K5056" s="8">
        <v>1.35678024340043E-2</v>
      </c>
      <c r="L5056" s="8">
        <v>1.8600489036038199</v>
      </c>
    </row>
    <row r="5057" spans="1:12" x14ac:dyDescent="0.2">
      <c r="A5057" s="7" t="s">
        <v>19995</v>
      </c>
      <c r="B5057" s="7" t="s">
        <v>19996</v>
      </c>
      <c r="E5057" s="8">
        <v>39.536736461598203</v>
      </c>
      <c r="F5057" s="8">
        <v>22.604989180852499</v>
      </c>
      <c r="G5057" s="8">
        <v>2.96784435907627</v>
      </c>
      <c r="H5057" s="8">
        <v>14.762059291142201</v>
      </c>
      <c r="I5057" s="8">
        <v>0.99232042826455202</v>
      </c>
      <c r="J5057" s="8">
        <v>7.9022799959681604</v>
      </c>
      <c r="K5057" s="8">
        <v>0.59617251172282004</v>
      </c>
      <c r="L5057" s="8">
        <v>-1.46020528650988</v>
      </c>
    </row>
    <row r="5058" spans="1:12" x14ac:dyDescent="0.2">
      <c r="A5058" s="7" t="s">
        <v>19997</v>
      </c>
      <c r="B5058" s="7" t="s">
        <v>19998</v>
      </c>
      <c r="C5058" s="7" t="s">
        <v>19999</v>
      </c>
      <c r="D5058" s="7" t="s">
        <v>20000</v>
      </c>
      <c r="E5058" s="8">
        <v>165.065874727172</v>
      </c>
      <c r="F5058" s="8">
        <v>180.83991344681999</v>
      </c>
      <c r="G5058" s="8">
        <v>191.92060188693199</v>
      </c>
      <c r="H5058" s="8">
        <v>150.57300476965</v>
      </c>
      <c r="I5058" s="8">
        <v>195.48712436811701</v>
      </c>
      <c r="J5058" s="8">
        <v>208.42263489365999</v>
      </c>
      <c r="K5058" s="8">
        <v>0.96617577932906396</v>
      </c>
      <c r="L5058" s="8">
        <v>4.3950783284653301E-2</v>
      </c>
    </row>
    <row r="5059" spans="1:12" x14ac:dyDescent="0.2">
      <c r="A5059" s="7" t="s">
        <v>20001</v>
      </c>
      <c r="B5059" s="7" t="s">
        <v>20002</v>
      </c>
      <c r="C5059" s="7" t="s">
        <v>20003</v>
      </c>
      <c r="D5059" s="7" t="s">
        <v>20004</v>
      </c>
      <c r="E5059" s="8">
        <v>396.35578302752202</v>
      </c>
      <c r="F5059" s="8">
        <v>423.59784073684398</v>
      </c>
      <c r="G5059" s="8">
        <v>380.87335941478699</v>
      </c>
      <c r="H5059" s="8">
        <v>319.844617974747</v>
      </c>
      <c r="I5059" s="8">
        <v>349.29679074912201</v>
      </c>
      <c r="J5059" s="8">
        <v>410.918559790345</v>
      </c>
      <c r="K5059" s="8">
        <v>0.79046096998828796</v>
      </c>
      <c r="L5059" s="8">
        <v>-0.15294712991791501</v>
      </c>
    </row>
    <row r="5060" spans="1:12" x14ac:dyDescent="0.2">
      <c r="A5060" s="7" t="s">
        <v>20005</v>
      </c>
      <c r="B5060" s="7" t="s">
        <v>20006</v>
      </c>
      <c r="C5060" s="7" t="s">
        <v>20007</v>
      </c>
      <c r="D5060" s="7" t="s">
        <v>20008</v>
      </c>
      <c r="E5060" s="8">
        <v>104.772351623235</v>
      </c>
      <c r="F5060" s="8">
        <v>94.351259189645106</v>
      </c>
      <c r="G5060" s="8">
        <v>120.692337269101</v>
      </c>
      <c r="H5060" s="8">
        <v>86.604081174700795</v>
      </c>
      <c r="I5060" s="8">
        <v>44.6544192719048</v>
      </c>
      <c r="J5060" s="8">
        <v>62.230454968249298</v>
      </c>
      <c r="K5060" s="8">
        <v>0.29515654075431502</v>
      </c>
      <c r="L5060" s="8">
        <v>-0.72477406567496105</v>
      </c>
    </row>
    <row r="5061" spans="1:12" x14ac:dyDescent="0.2">
      <c r="A5061" s="7" t="s">
        <v>20009</v>
      </c>
      <c r="B5061" s="7" t="s">
        <v>20010</v>
      </c>
      <c r="C5061" s="7" t="s">
        <v>20011</v>
      </c>
      <c r="D5061" s="7" t="s">
        <v>20012</v>
      </c>
      <c r="E5061" s="8">
        <v>10.872602526939501</v>
      </c>
      <c r="F5061" s="8">
        <v>0</v>
      </c>
      <c r="G5061" s="8">
        <v>0</v>
      </c>
      <c r="H5061" s="8">
        <v>1.9682745721522901</v>
      </c>
      <c r="I5061" s="8">
        <v>0</v>
      </c>
      <c r="J5061" s="8">
        <v>0</v>
      </c>
      <c r="K5061" s="8">
        <v>1</v>
      </c>
      <c r="L5061" s="8">
        <v>-2.4645066740754502</v>
      </c>
    </row>
    <row r="5062" spans="1:12" x14ac:dyDescent="0.2">
      <c r="A5062" s="7" t="s">
        <v>20013</v>
      </c>
      <c r="B5062" s="7" t="s">
        <v>20014</v>
      </c>
      <c r="C5062" s="7" t="s">
        <v>20015</v>
      </c>
      <c r="D5062" s="7" t="s">
        <v>20016</v>
      </c>
      <c r="E5062" s="8">
        <v>419.08940649293999</v>
      </c>
      <c r="F5062" s="8">
        <v>204.42772824423099</v>
      </c>
      <c r="G5062" s="8">
        <v>261.17030359871097</v>
      </c>
      <c r="H5062" s="8">
        <v>549.14860563048899</v>
      </c>
      <c r="I5062" s="8">
        <v>366.16623802961999</v>
      </c>
      <c r="J5062" s="8">
        <v>294.35992984981402</v>
      </c>
      <c r="K5062" s="8">
        <v>0.53995711996157203</v>
      </c>
      <c r="L5062" s="8">
        <v>0.45144031207211599</v>
      </c>
    </row>
    <row r="5063" spans="1:12" x14ac:dyDescent="0.2">
      <c r="A5063" s="7" t="s">
        <v>20017</v>
      </c>
      <c r="B5063" s="7" t="s">
        <v>20018</v>
      </c>
      <c r="C5063" s="7" t="s">
        <v>20019</v>
      </c>
      <c r="D5063" s="7" t="s">
        <v>20020</v>
      </c>
      <c r="E5063" s="8">
        <v>341.99277039282401</v>
      </c>
      <c r="F5063" s="8">
        <v>273.22552140334699</v>
      </c>
      <c r="G5063" s="8">
        <v>356.14132308915202</v>
      </c>
      <c r="H5063" s="8">
        <v>344.44805012665103</v>
      </c>
      <c r="I5063" s="8">
        <v>284.79596291192598</v>
      </c>
      <c r="J5063" s="8">
        <v>324.98126483419099</v>
      </c>
      <c r="K5063" s="8">
        <v>0.97571666064532903</v>
      </c>
      <c r="L5063" s="8">
        <v>-2.5594458821956299E-2</v>
      </c>
    </row>
    <row r="5064" spans="1:12" x14ac:dyDescent="0.2">
      <c r="A5064" s="7" t="s">
        <v>20021</v>
      </c>
      <c r="B5064" s="7" t="s">
        <v>20022</v>
      </c>
      <c r="C5064" s="7" t="s">
        <v>20023</v>
      </c>
      <c r="D5064" s="7" t="s">
        <v>20024</v>
      </c>
      <c r="E5064" s="8">
        <v>408.21680396600101</v>
      </c>
      <c r="F5064" s="8">
        <v>381.33633922481499</v>
      </c>
      <c r="G5064" s="8">
        <v>377.90551505571102</v>
      </c>
      <c r="H5064" s="8">
        <v>428.09971944312298</v>
      </c>
      <c r="I5064" s="8">
        <v>369.14319931441298</v>
      </c>
      <c r="J5064" s="8">
        <v>325.969049833687</v>
      </c>
      <c r="K5064" s="8">
        <v>0.94305013933875603</v>
      </c>
      <c r="L5064" s="8">
        <v>-5.5708989697476903E-2</v>
      </c>
    </row>
    <row r="5065" spans="1:12" x14ac:dyDescent="0.2">
      <c r="A5065" s="7" t="s">
        <v>20025</v>
      </c>
      <c r="B5065" s="7" t="s">
        <v>20026</v>
      </c>
      <c r="C5065" s="7" t="s">
        <v>20027</v>
      </c>
      <c r="D5065" s="7" t="s">
        <v>20028</v>
      </c>
      <c r="E5065" s="8">
        <v>536.71119746619502</v>
      </c>
      <c r="F5065" s="8">
        <v>370.52525744266899</v>
      </c>
      <c r="G5065" s="8">
        <v>338.334256934694</v>
      </c>
      <c r="H5065" s="8">
        <v>419.242483868438</v>
      </c>
      <c r="I5065" s="8">
        <v>427.690104582022</v>
      </c>
      <c r="J5065" s="8">
        <v>387.21171980243997</v>
      </c>
      <c r="K5065" s="8">
        <v>0.98858968917176004</v>
      </c>
      <c r="L5065" s="8">
        <v>-1.32854358053466E-2</v>
      </c>
    </row>
    <row r="5066" spans="1:12" x14ac:dyDescent="0.2">
      <c r="A5066" s="7" t="s">
        <v>20029</v>
      </c>
      <c r="B5066" s="7" t="s">
        <v>20030</v>
      </c>
      <c r="C5066" s="7" t="s">
        <v>20031</v>
      </c>
      <c r="D5066" s="7" t="s">
        <v>20032</v>
      </c>
      <c r="E5066" s="8">
        <v>73.142962453956599</v>
      </c>
      <c r="F5066" s="8">
        <v>61.918013843204598</v>
      </c>
      <c r="G5066" s="8">
        <v>57.378324275474498</v>
      </c>
      <c r="H5066" s="8">
        <v>92.508904891157599</v>
      </c>
      <c r="I5066" s="8">
        <v>95.262761113397005</v>
      </c>
      <c r="J5066" s="8">
        <v>107.668564945066</v>
      </c>
      <c r="K5066" s="8">
        <v>0.315715608064769</v>
      </c>
      <c r="L5066" s="8">
        <v>0.61846779723144696</v>
      </c>
    </row>
    <row r="5067" spans="1:12" x14ac:dyDescent="0.2">
      <c r="A5067" s="7" t="s">
        <v>20033</v>
      </c>
      <c r="B5067" s="7" t="s">
        <v>20034</v>
      </c>
      <c r="C5067" s="7" t="s">
        <v>20035</v>
      </c>
      <c r="D5067" s="7" t="s">
        <v>20036</v>
      </c>
      <c r="E5067" s="8">
        <v>70.177707219336696</v>
      </c>
      <c r="F5067" s="8">
        <v>38.3301990457933</v>
      </c>
      <c r="G5067" s="8">
        <v>32.6462879498389</v>
      </c>
      <c r="H5067" s="8">
        <v>90.540630319005302</v>
      </c>
      <c r="I5067" s="8">
        <v>46.639060128433897</v>
      </c>
      <c r="J5067" s="8">
        <v>50.377034974296997</v>
      </c>
      <c r="K5067" s="8">
        <v>0.79041006819475901</v>
      </c>
      <c r="L5067" s="8">
        <v>0.41021108690963598</v>
      </c>
    </row>
    <row r="5068" spans="1:12" x14ac:dyDescent="0.2">
      <c r="A5068" s="7" t="s">
        <v>20037</v>
      </c>
      <c r="B5068" s="7" t="s">
        <v>20038</v>
      </c>
      <c r="C5068" s="7" t="s">
        <v>20039</v>
      </c>
      <c r="D5068" s="7" t="s">
        <v>20040</v>
      </c>
      <c r="E5068" s="8">
        <v>8.8957657038595794</v>
      </c>
      <c r="F5068" s="8">
        <v>48.158455211381302</v>
      </c>
      <c r="G5068" s="8">
        <v>64.303294446652401</v>
      </c>
      <c r="H5068" s="8">
        <v>62.984786308873304</v>
      </c>
      <c r="I5068" s="8">
        <v>117.093810535217</v>
      </c>
      <c r="J5068" s="8">
        <v>92.851789952625893</v>
      </c>
      <c r="K5068" s="8">
        <v>0.31913989836348</v>
      </c>
      <c r="L5068" s="8">
        <v>1.1692023643787499</v>
      </c>
    </row>
    <row r="5069" spans="1:12" x14ac:dyDescent="0.2">
      <c r="A5069" s="7" t="s">
        <v>20041</v>
      </c>
      <c r="B5069" s="7" t="s">
        <v>20042</v>
      </c>
      <c r="C5069" s="7" t="s">
        <v>20043</v>
      </c>
      <c r="D5069" s="7" t="s">
        <v>20044</v>
      </c>
      <c r="E5069" s="8">
        <v>67.212451984716907</v>
      </c>
      <c r="F5069" s="8">
        <v>72.729095625351405</v>
      </c>
      <c r="G5069" s="8">
        <v>73.206827523881202</v>
      </c>
      <c r="H5069" s="8">
        <v>134.826808192432</v>
      </c>
      <c r="I5069" s="8">
        <v>100.22436325472</v>
      </c>
      <c r="J5069" s="8">
        <v>92.851789952625893</v>
      </c>
      <c r="K5069" s="8">
        <v>0.31215765538802198</v>
      </c>
      <c r="L5069" s="8">
        <v>0.62147114549224602</v>
      </c>
    </row>
    <row r="5070" spans="1:12" x14ac:dyDescent="0.2">
      <c r="A5070" s="7" t="s">
        <v>20045</v>
      </c>
      <c r="B5070" s="7" t="s">
        <v>20046</v>
      </c>
      <c r="C5070" s="7" t="s">
        <v>20047</v>
      </c>
      <c r="E5070" s="8">
        <v>0</v>
      </c>
      <c r="F5070" s="8">
        <v>5.89695369935282</v>
      </c>
      <c r="G5070" s="8">
        <v>0.98928145302542203</v>
      </c>
      <c r="H5070" s="8">
        <v>8.8572355746852995</v>
      </c>
      <c r="I5070" s="8">
        <v>23.815690278349201</v>
      </c>
      <c r="J5070" s="8">
        <v>10.865634994456199</v>
      </c>
      <c r="K5070" s="8">
        <v>0.27923759216844402</v>
      </c>
      <c r="L5070" s="8">
        <v>2.6590485588497601</v>
      </c>
    </row>
    <row r="5071" spans="1:12" x14ac:dyDescent="0.2">
      <c r="A5071" s="7" t="s">
        <v>20048</v>
      </c>
      <c r="B5071" s="7" t="s">
        <v>20049</v>
      </c>
      <c r="C5071" s="7" t="s">
        <v>20050</v>
      </c>
      <c r="D5071" s="7" t="s">
        <v>20051</v>
      </c>
      <c r="E5071" s="8">
        <v>139.36699602713301</v>
      </c>
      <c r="F5071" s="8">
        <v>140.544063167909</v>
      </c>
      <c r="G5071" s="8">
        <v>242.373955991228</v>
      </c>
      <c r="H5071" s="8">
        <v>41.333766015198101</v>
      </c>
      <c r="I5071" s="8">
        <v>106.178285824307</v>
      </c>
      <c r="J5071" s="8">
        <v>195.58142990021199</v>
      </c>
      <c r="K5071" s="8">
        <v>0.62195997074601606</v>
      </c>
      <c r="L5071" s="8">
        <v>-0.60625848155272599</v>
      </c>
    </row>
    <row r="5072" spans="1:12" x14ac:dyDescent="0.2">
      <c r="A5072" s="7" t="s">
        <v>20052</v>
      </c>
      <c r="B5072" s="7" t="s">
        <v>20053</v>
      </c>
      <c r="C5072" s="7" t="s">
        <v>20054</v>
      </c>
      <c r="D5072" s="7" t="s">
        <v>20055</v>
      </c>
      <c r="E5072" s="8">
        <v>6.9189288807796796</v>
      </c>
      <c r="F5072" s="8">
        <v>4.9141280827940097</v>
      </c>
      <c r="G5072" s="8">
        <v>5.9356887181525302</v>
      </c>
      <c r="H5072" s="8">
        <v>2.95241185822844</v>
      </c>
      <c r="I5072" s="8">
        <v>9.9232042826455196</v>
      </c>
      <c r="J5072" s="8">
        <v>4.9389249974801004</v>
      </c>
      <c r="K5072" s="8">
        <v>0.99982572783453905</v>
      </c>
      <c r="L5072" s="8">
        <v>3.3845308695830199E-3</v>
      </c>
    </row>
    <row r="5073" spans="1:12" x14ac:dyDescent="0.2">
      <c r="A5073" s="7" t="s">
        <v>20056</v>
      </c>
      <c r="B5073" s="7" t="s">
        <v>20057</v>
      </c>
      <c r="C5073" s="7" t="s">
        <v>20058</v>
      </c>
      <c r="D5073" s="7" t="s">
        <v>20059</v>
      </c>
      <c r="E5073" s="8">
        <v>302.45603393122599</v>
      </c>
      <c r="F5073" s="8">
        <v>232.929671124436</v>
      </c>
      <c r="G5073" s="8">
        <v>250.28820761543199</v>
      </c>
      <c r="H5073" s="8">
        <v>275.55844010132103</v>
      </c>
      <c r="I5073" s="8">
        <v>245.10314578134401</v>
      </c>
      <c r="J5073" s="8">
        <v>235.09282988005299</v>
      </c>
      <c r="K5073" s="8">
        <v>0.94824708866602603</v>
      </c>
      <c r="L5073" s="8">
        <v>-5.5957695835617202E-2</v>
      </c>
    </row>
    <row r="5074" spans="1:12" x14ac:dyDescent="0.2">
      <c r="A5074" s="7" t="s">
        <v>20060</v>
      </c>
      <c r="B5074" s="7" t="s">
        <v>20061</v>
      </c>
      <c r="C5074" s="7" t="s">
        <v>20062</v>
      </c>
      <c r="D5074" s="7" t="s">
        <v>20063</v>
      </c>
      <c r="E5074" s="8">
        <v>869.80820215515996</v>
      </c>
      <c r="F5074" s="8">
        <v>1111.5757723280101</v>
      </c>
      <c r="G5074" s="8">
        <v>1106.0166644824201</v>
      </c>
      <c r="H5074" s="8">
        <v>1079.59860282553</v>
      </c>
      <c r="I5074" s="8">
        <v>1172.9227462086999</v>
      </c>
      <c r="J5074" s="8">
        <v>1121.13597442798</v>
      </c>
      <c r="K5074" s="8">
        <v>0.78339590434043005</v>
      </c>
      <c r="L5074" s="8">
        <v>0.12790238418824401</v>
      </c>
    </row>
    <row r="5075" spans="1:12" x14ac:dyDescent="0.2">
      <c r="A5075" s="7" t="s">
        <v>20064</v>
      </c>
      <c r="B5075" s="7" t="s">
        <v>20065</v>
      </c>
      <c r="C5075" s="7" t="s">
        <v>20066</v>
      </c>
      <c r="D5075" s="7" t="s">
        <v>20067</v>
      </c>
      <c r="E5075" s="8">
        <v>117.621790973255</v>
      </c>
      <c r="F5075" s="8">
        <v>79.608874941262997</v>
      </c>
      <c r="G5075" s="8">
        <v>112.778085644898</v>
      </c>
      <c r="H5075" s="8">
        <v>185.017809782315</v>
      </c>
      <c r="I5075" s="8">
        <v>173.656074946297</v>
      </c>
      <c r="J5075" s="8">
        <v>186.69136490474801</v>
      </c>
      <c r="K5075" s="8">
        <v>4.4041775369540903E-2</v>
      </c>
      <c r="L5075" s="8">
        <v>0.81503220955898903</v>
      </c>
    </row>
    <row r="5076" spans="1:12" x14ac:dyDescent="0.2">
      <c r="A5076" s="7" t="s">
        <v>20068</v>
      </c>
      <c r="B5076" s="7" t="s">
        <v>20069</v>
      </c>
      <c r="C5076" s="7" t="s">
        <v>20070</v>
      </c>
      <c r="D5076" s="7" t="s">
        <v>20071</v>
      </c>
      <c r="E5076" s="8">
        <v>27.675715523118701</v>
      </c>
      <c r="F5076" s="8">
        <v>14.742384248382001</v>
      </c>
      <c r="G5076" s="8">
        <v>32.6462879498389</v>
      </c>
      <c r="H5076" s="8">
        <v>7.8730982886091603</v>
      </c>
      <c r="I5076" s="8">
        <v>0</v>
      </c>
      <c r="J5076" s="8">
        <v>4.9389249974801004</v>
      </c>
      <c r="K5076" s="8">
        <v>0.13216437533000999</v>
      </c>
      <c r="L5076" s="8">
        <v>-2.5495826674779898</v>
      </c>
    </row>
    <row r="5077" spans="1:12" x14ac:dyDescent="0.2">
      <c r="A5077" s="7" t="s">
        <v>20072</v>
      </c>
      <c r="B5077" s="7" t="s">
        <v>20073</v>
      </c>
      <c r="C5077" s="7" t="s">
        <v>20074</v>
      </c>
      <c r="D5077" s="7" t="s">
        <v>20075</v>
      </c>
      <c r="E5077" s="8">
        <v>77.096636100116399</v>
      </c>
      <c r="F5077" s="8">
        <v>66.832141925998599</v>
      </c>
      <c r="G5077" s="8">
        <v>47.485509745220199</v>
      </c>
      <c r="H5077" s="8">
        <v>62.000649022797099</v>
      </c>
      <c r="I5077" s="8">
        <v>70.454750406783205</v>
      </c>
      <c r="J5077" s="8">
        <v>40.499184979336803</v>
      </c>
      <c r="K5077" s="8">
        <v>0.93173950063229305</v>
      </c>
      <c r="L5077" s="8">
        <v>-0.14637632658157401</v>
      </c>
    </row>
    <row r="5078" spans="1:12" x14ac:dyDescent="0.2">
      <c r="A5078" s="7" t="s">
        <v>20076</v>
      </c>
      <c r="B5078" s="7" t="s">
        <v>20077</v>
      </c>
      <c r="C5078" s="7" t="s">
        <v>20078</v>
      </c>
      <c r="E5078" s="8">
        <v>23.722041876958901</v>
      </c>
      <c r="F5078" s="8">
        <v>24.5706404139701</v>
      </c>
      <c r="G5078" s="8">
        <v>3.9571258121016899</v>
      </c>
      <c r="H5078" s="8">
        <v>23.619294865827499</v>
      </c>
      <c r="I5078" s="8">
        <v>27.784971991407399</v>
      </c>
      <c r="J5078" s="8">
        <v>6.9144949964721398</v>
      </c>
      <c r="K5078" s="8">
        <v>0.96593324313964801</v>
      </c>
      <c r="L5078" s="8">
        <v>0.158352525295619</v>
      </c>
    </row>
    <row r="5079" spans="1:12" x14ac:dyDescent="0.2">
      <c r="A5079" s="7" t="s">
        <v>20079</v>
      </c>
      <c r="B5079" s="7" t="s">
        <v>20080</v>
      </c>
      <c r="C5079" s="7" t="s">
        <v>20081</v>
      </c>
      <c r="D5079" s="7" t="s">
        <v>20082</v>
      </c>
      <c r="E5079" s="8">
        <v>36.5714812269783</v>
      </c>
      <c r="F5079" s="8">
        <v>57.003885760410597</v>
      </c>
      <c r="G5079" s="8">
        <v>44.517665386144003</v>
      </c>
      <c r="H5079" s="8">
        <v>47.238589731654997</v>
      </c>
      <c r="I5079" s="8">
        <v>63.508507408931301</v>
      </c>
      <c r="J5079" s="8">
        <v>23.706839987904502</v>
      </c>
      <c r="K5079" s="8">
        <v>0.98608476955917101</v>
      </c>
      <c r="L5079" s="8">
        <v>-3.8687121060847499E-2</v>
      </c>
    </row>
    <row r="5080" spans="1:12" x14ac:dyDescent="0.2">
      <c r="A5080" s="7" t="s">
        <v>20083</v>
      </c>
      <c r="B5080" s="7" t="s">
        <v>20084</v>
      </c>
      <c r="C5080" s="7" t="s">
        <v>20085</v>
      </c>
      <c r="D5080" s="7" t="s">
        <v>20086</v>
      </c>
      <c r="E5080" s="8">
        <v>69.1892888077968</v>
      </c>
      <c r="F5080" s="8">
        <v>49.141280827940101</v>
      </c>
      <c r="G5080" s="8">
        <v>28.689162137737199</v>
      </c>
      <c r="H5080" s="8">
        <v>78.730982886091596</v>
      </c>
      <c r="I5080" s="8">
        <v>43.662098843640301</v>
      </c>
      <c r="J5080" s="8">
        <v>26.670194986392598</v>
      </c>
      <c r="K5080" s="8">
        <v>0.99279662357420995</v>
      </c>
      <c r="L5080" s="8">
        <v>2.00091567317458E-2</v>
      </c>
    </row>
    <row r="5081" spans="1:12" x14ac:dyDescent="0.2">
      <c r="A5081" s="7" t="s">
        <v>20087</v>
      </c>
      <c r="B5081" s="7" t="s">
        <v>20088</v>
      </c>
      <c r="C5081" s="7" t="s">
        <v>20089</v>
      </c>
      <c r="E5081" s="8">
        <v>11.861020938479401</v>
      </c>
      <c r="F5081" s="8">
        <v>1.9656512331176099</v>
      </c>
      <c r="G5081" s="8">
        <v>0</v>
      </c>
      <c r="H5081" s="8">
        <v>0</v>
      </c>
      <c r="I5081" s="8">
        <v>0</v>
      </c>
      <c r="J5081" s="8">
        <v>0</v>
      </c>
      <c r="K5081" s="8">
        <v>1</v>
      </c>
      <c r="L5081" s="8">
        <v>-4.6643275078983901</v>
      </c>
    </row>
    <row r="5082" spans="1:12" x14ac:dyDescent="0.2">
      <c r="A5082" s="7" t="s">
        <v>20090</v>
      </c>
      <c r="B5082" s="7" t="s">
        <v>20091</v>
      </c>
      <c r="C5082" s="7" t="s">
        <v>20092</v>
      </c>
      <c r="D5082" s="7" t="s">
        <v>20093</v>
      </c>
      <c r="E5082" s="8">
        <v>31.6293891692785</v>
      </c>
      <c r="F5082" s="8">
        <v>17.690861098058399</v>
      </c>
      <c r="G5082" s="8">
        <v>56.389042822448999</v>
      </c>
      <c r="H5082" s="8">
        <v>6.8889610025330201</v>
      </c>
      <c r="I5082" s="8">
        <v>22.823369850084699</v>
      </c>
      <c r="J5082" s="8">
        <v>59.267099969761198</v>
      </c>
      <c r="K5082" s="8">
        <v>0.93785614586480104</v>
      </c>
      <c r="L5082" s="8">
        <v>-0.248520944998807</v>
      </c>
    </row>
    <row r="5083" spans="1:12" x14ac:dyDescent="0.2">
      <c r="A5083" s="7" t="s">
        <v>20094</v>
      </c>
      <c r="B5083" s="7" t="s">
        <v>20095</v>
      </c>
      <c r="E5083" s="8">
        <v>25.698878700038801</v>
      </c>
      <c r="F5083" s="8">
        <v>22.604989180852499</v>
      </c>
      <c r="G5083" s="8">
        <v>8.9035330772288006</v>
      </c>
      <c r="H5083" s="8">
        <v>27.555844010132098</v>
      </c>
      <c r="I5083" s="8">
        <v>26.792651563142901</v>
      </c>
      <c r="J5083" s="8">
        <v>46.425894976313003</v>
      </c>
      <c r="K5083" s="8">
        <v>0.60633907562356504</v>
      </c>
      <c r="L5083" s="8">
        <v>0.816752906355523</v>
      </c>
    </row>
    <row r="5084" spans="1:12" x14ac:dyDescent="0.2">
      <c r="A5084" s="7" t="s">
        <v>20096</v>
      </c>
      <c r="B5084" s="7" t="s">
        <v>20097</v>
      </c>
      <c r="C5084" s="7" t="s">
        <v>20098</v>
      </c>
      <c r="D5084" s="7" t="s">
        <v>20099</v>
      </c>
      <c r="E5084" s="8">
        <v>196.695263896451</v>
      </c>
      <c r="F5084" s="8">
        <v>305.65876674978801</v>
      </c>
      <c r="G5084" s="8">
        <v>445.17665386144</v>
      </c>
      <c r="H5084" s="8">
        <v>553.08515477479398</v>
      </c>
      <c r="I5084" s="8">
        <v>577.53048924996904</v>
      </c>
      <c r="J5084" s="8">
        <v>655.88923966535799</v>
      </c>
      <c r="K5084" s="8">
        <v>1.88064424259663E-2</v>
      </c>
      <c r="L5084" s="8">
        <v>0.91490748323464399</v>
      </c>
    </row>
    <row r="5085" spans="1:12" x14ac:dyDescent="0.2">
      <c r="A5085" s="7" t="s">
        <v>20100</v>
      </c>
      <c r="B5085" s="7" t="s">
        <v>20101</v>
      </c>
      <c r="C5085" s="7" t="s">
        <v>20102</v>
      </c>
      <c r="D5085" s="7" t="s">
        <v>20103</v>
      </c>
      <c r="E5085" s="8">
        <v>296.52552346198598</v>
      </c>
      <c r="F5085" s="8">
        <v>185.754041529614</v>
      </c>
      <c r="G5085" s="8">
        <v>236.43826727307601</v>
      </c>
      <c r="H5085" s="8">
        <v>353.305285701336</v>
      </c>
      <c r="I5085" s="8">
        <v>359.21999503176801</v>
      </c>
      <c r="J5085" s="8">
        <v>322.01790983570299</v>
      </c>
      <c r="K5085" s="8">
        <v>0.18485324972287401</v>
      </c>
      <c r="L5085" s="8">
        <v>0.52555279959788403</v>
      </c>
    </row>
    <row r="5086" spans="1:12" x14ac:dyDescent="0.2">
      <c r="A5086" s="7" t="s">
        <v>20104</v>
      </c>
      <c r="B5086" s="7" t="s">
        <v>20105</v>
      </c>
      <c r="D5086" s="7" t="s">
        <v>20106</v>
      </c>
      <c r="E5086" s="8">
        <v>39.536736461598203</v>
      </c>
      <c r="F5086" s="8">
        <v>7.8626049324704201</v>
      </c>
      <c r="G5086" s="8">
        <v>20.7749105135339</v>
      </c>
      <c r="H5086" s="8">
        <v>12.793784718989899</v>
      </c>
      <c r="I5086" s="8">
        <v>12.900165567439201</v>
      </c>
      <c r="J5086" s="8">
        <v>20.743484989416402</v>
      </c>
      <c r="K5086" s="8">
        <v>0.83243702612271797</v>
      </c>
      <c r="L5086" s="8">
        <v>-0.55376324091458695</v>
      </c>
    </row>
    <row r="5087" spans="1:12" x14ac:dyDescent="0.2">
      <c r="A5087" s="7" t="s">
        <v>20107</v>
      </c>
      <c r="B5087" s="7" t="s">
        <v>20108</v>
      </c>
      <c r="C5087" s="7" t="s">
        <v>20109</v>
      </c>
      <c r="D5087" s="7" t="s">
        <v>20110</v>
      </c>
      <c r="E5087" s="8">
        <v>483.33660324303702</v>
      </c>
      <c r="F5087" s="8">
        <v>533.67430979143001</v>
      </c>
      <c r="G5087" s="8">
        <v>448.14449822051603</v>
      </c>
      <c r="H5087" s="8">
        <v>274.57430281524398</v>
      </c>
      <c r="I5087" s="8">
        <v>341.35822732300602</v>
      </c>
      <c r="J5087" s="8">
        <v>248.92181987299699</v>
      </c>
      <c r="K5087" s="8">
        <v>3.9293037951352904E-3</v>
      </c>
      <c r="L5087" s="8">
        <v>-0.76059768903692504</v>
      </c>
    </row>
    <row r="5088" spans="1:12" x14ac:dyDescent="0.2">
      <c r="A5088" s="7" t="s">
        <v>20111</v>
      </c>
      <c r="B5088" s="7" t="s">
        <v>20112</v>
      </c>
      <c r="C5088" s="7" t="s">
        <v>20113</v>
      </c>
      <c r="D5088" s="7" t="s">
        <v>20114</v>
      </c>
      <c r="E5088" s="8">
        <v>5.9305104692397199</v>
      </c>
      <c r="F5088" s="8">
        <v>4.9141280827940097</v>
      </c>
      <c r="G5088" s="8">
        <v>0.98928145302542203</v>
      </c>
      <c r="H5088" s="8">
        <v>3.9365491443045801</v>
      </c>
      <c r="I5088" s="8">
        <v>3.9692817130582099</v>
      </c>
      <c r="J5088" s="8">
        <v>13.828989992944299</v>
      </c>
      <c r="K5088" s="8">
        <v>0.83996899932718605</v>
      </c>
      <c r="L5088" s="8">
        <v>0.87691275772223298</v>
      </c>
    </row>
    <row r="5089" spans="1:12" x14ac:dyDescent="0.2">
      <c r="A5089" s="7" t="s">
        <v>20115</v>
      </c>
      <c r="B5089" s="7" t="s">
        <v>20116</v>
      </c>
      <c r="C5089" s="7" t="s">
        <v>20117</v>
      </c>
      <c r="D5089" s="7" t="s">
        <v>20118</v>
      </c>
      <c r="E5089" s="8">
        <v>116.63337256171501</v>
      </c>
      <c r="F5089" s="8">
        <v>114.007771520821</v>
      </c>
      <c r="G5089" s="8">
        <v>72.217546070855803</v>
      </c>
      <c r="H5089" s="8">
        <v>451.71901430895099</v>
      </c>
      <c r="I5089" s="8">
        <v>375.09712188400101</v>
      </c>
      <c r="J5089" s="8">
        <v>260.77523986694899</v>
      </c>
      <c r="K5089" s="8">
        <v>2.5478994796731399E-7</v>
      </c>
      <c r="L5089" s="8">
        <v>1.84437144050306</v>
      </c>
    </row>
    <row r="5090" spans="1:12" x14ac:dyDescent="0.2">
      <c r="A5090" s="7" t="s">
        <v>20119</v>
      </c>
      <c r="B5090" s="7" t="s">
        <v>20120</v>
      </c>
      <c r="C5090" s="7" t="s">
        <v>20121</v>
      </c>
      <c r="E5090" s="8">
        <v>15.8146945846393</v>
      </c>
      <c r="F5090" s="8">
        <v>0</v>
      </c>
      <c r="G5090" s="8">
        <v>1.9785629060508401</v>
      </c>
      <c r="H5090" s="8">
        <v>0.98413728607614503</v>
      </c>
      <c r="I5090" s="8">
        <v>0</v>
      </c>
      <c r="J5090" s="8">
        <v>0</v>
      </c>
      <c r="K5090" s="8">
        <v>1</v>
      </c>
      <c r="L5090" s="8">
        <v>-4.0663591201921099</v>
      </c>
    </row>
    <row r="5091" spans="1:12" x14ac:dyDescent="0.2">
      <c r="A5091" s="7" t="s">
        <v>20122</v>
      </c>
      <c r="B5091" s="7" t="s">
        <v>20123</v>
      </c>
      <c r="C5091" s="7" t="s">
        <v>20124</v>
      </c>
      <c r="E5091" s="8">
        <v>0.98841841153995402</v>
      </c>
      <c r="F5091" s="8">
        <v>31.450419729881698</v>
      </c>
      <c r="G5091" s="8">
        <v>31.657006496813501</v>
      </c>
      <c r="H5091" s="8">
        <v>61.016511736721</v>
      </c>
      <c r="I5091" s="8">
        <v>47.631380556698502</v>
      </c>
      <c r="J5091" s="8">
        <v>41.486969978832903</v>
      </c>
      <c r="K5091" s="8">
        <v>0.51840730822479097</v>
      </c>
      <c r="L5091" s="8">
        <v>1.2278839874879099</v>
      </c>
    </row>
    <row r="5092" spans="1:12" x14ac:dyDescent="0.2">
      <c r="A5092" s="7" t="s">
        <v>20125</v>
      </c>
      <c r="B5092" s="7" t="s">
        <v>20126</v>
      </c>
      <c r="D5092" s="7" t="s">
        <v>20127</v>
      </c>
      <c r="E5092" s="8">
        <v>48.432502165457699</v>
      </c>
      <c r="F5092" s="8">
        <v>49.141280827940101</v>
      </c>
      <c r="G5092" s="8">
        <v>18.796347607483</v>
      </c>
      <c r="H5092" s="8">
        <v>73.810296455710898</v>
      </c>
      <c r="I5092" s="8">
        <v>21.831049421820101</v>
      </c>
      <c r="J5092" s="8">
        <v>27.657979985888598</v>
      </c>
      <c r="K5092" s="8">
        <v>0.974873867414634</v>
      </c>
      <c r="L5092" s="8">
        <v>8.3555159586765598E-2</v>
      </c>
    </row>
    <row r="5093" spans="1:12" x14ac:dyDescent="0.2">
      <c r="A5093" s="7" t="s">
        <v>20128</v>
      </c>
      <c r="B5093" s="7" t="s">
        <v>20129</v>
      </c>
      <c r="D5093" s="7" t="s">
        <v>20130</v>
      </c>
      <c r="E5093" s="8">
        <v>0</v>
      </c>
      <c r="F5093" s="8">
        <v>1.9656512331176099</v>
      </c>
      <c r="G5093" s="8">
        <v>12.8606588893305</v>
      </c>
      <c r="H5093" s="8">
        <v>0</v>
      </c>
      <c r="I5093" s="8">
        <v>0</v>
      </c>
      <c r="J5093" s="8">
        <v>0</v>
      </c>
      <c r="K5093" s="8">
        <v>1</v>
      </c>
      <c r="L5093" s="8">
        <v>-4.7649914340737798</v>
      </c>
    </row>
    <row r="5094" spans="1:12" x14ac:dyDescent="0.2">
      <c r="A5094" s="7" t="s">
        <v>20131</v>
      </c>
      <c r="B5094" s="7" t="s">
        <v>20132</v>
      </c>
      <c r="C5094" s="7" t="s">
        <v>20133</v>
      </c>
      <c r="D5094" s="7" t="s">
        <v>20134</v>
      </c>
      <c r="E5094" s="8">
        <v>306.40970757738597</v>
      </c>
      <c r="F5094" s="8">
        <v>337.10918647966901</v>
      </c>
      <c r="G5094" s="8">
        <v>324.48431659233802</v>
      </c>
      <c r="H5094" s="8">
        <v>303.114284111453</v>
      </c>
      <c r="I5094" s="8">
        <v>468.37524214086801</v>
      </c>
      <c r="J5094" s="8">
        <v>428.698689781273</v>
      </c>
      <c r="K5094" s="8">
        <v>0.54046137481139001</v>
      </c>
      <c r="L5094" s="8">
        <v>0.310112798698921</v>
      </c>
    </row>
    <row r="5095" spans="1:12" x14ac:dyDescent="0.2">
      <c r="A5095" s="7" t="s">
        <v>20135</v>
      </c>
      <c r="B5095" s="7" t="s">
        <v>20136</v>
      </c>
      <c r="C5095" s="7" t="s">
        <v>20137</v>
      </c>
      <c r="E5095" s="8">
        <v>0.98841841153995402</v>
      </c>
      <c r="F5095" s="8">
        <v>2.94847684967641</v>
      </c>
      <c r="G5095" s="8">
        <v>3.9571258121016899</v>
      </c>
      <c r="H5095" s="8">
        <v>3.9365491443045801</v>
      </c>
      <c r="I5095" s="8">
        <v>17.861767708761899</v>
      </c>
      <c r="J5095" s="8">
        <v>12.841204993448301</v>
      </c>
      <c r="K5095" s="8">
        <v>0.36945431259495698</v>
      </c>
      <c r="L5095" s="8">
        <v>2.13333138552423</v>
      </c>
    </row>
    <row r="5096" spans="1:12" x14ac:dyDescent="0.2">
      <c r="A5096" s="7" t="s">
        <v>20138</v>
      </c>
      <c r="B5096" s="7" t="s">
        <v>20139</v>
      </c>
      <c r="C5096" s="7" t="s">
        <v>20140</v>
      </c>
      <c r="D5096" s="7" t="s">
        <v>20141</v>
      </c>
      <c r="E5096" s="8">
        <v>118.610209384794</v>
      </c>
      <c r="F5096" s="8">
        <v>73.711921241910204</v>
      </c>
      <c r="G5096" s="8">
        <v>47.485509745220199</v>
      </c>
      <c r="H5096" s="8">
        <v>62.984786308873304</v>
      </c>
      <c r="I5096" s="8">
        <v>53.585303126285801</v>
      </c>
      <c r="J5096" s="8">
        <v>35.560259981856703</v>
      </c>
      <c r="K5096" s="8">
        <v>0.54810022372775802</v>
      </c>
      <c r="L5096" s="8">
        <v>-0.65653124521066797</v>
      </c>
    </row>
    <row r="5097" spans="1:12" x14ac:dyDescent="0.2">
      <c r="A5097" s="7" t="s">
        <v>20142</v>
      </c>
      <c r="B5097" s="7" t="s">
        <v>20143</v>
      </c>
      <c r="C5097" s="7" t="s">
        <v>20144</v>
      </c>
      <c r="E5097" s="8">
        <v>0</v>
      </c>
      <c r="F5097" s="8">
        <v>1.9656512331176099</v>
      </c>
      <c r="G5097" s="8">
        <v>5.9356887181525302</v>
      </c>
      <c r="H5097" s="8">
        <v>8.8572355746852995</v>
      </c>
      <c r="I5097" s="8">
        <v>0.99232042826455202</v>
      </c>
      <c r="J5097" s="8">
        <v>3.9511399979840802</v>
      </c>
      <c r="K5097" s="8">
        <v>1</v>
      </c>
      <c r="L5097" s="8">
        <v>0.80509798576393499</v>
      </c>
    </row>
    <row r="5098" spans="1:12" x14ac:dyDescent="0.2">
      <c r="A5098" s="7" t="s">
        <v>20145</v>
      </c>
      <c r="B5098" s="7" t="s">
        <v>20146</v>
      </c>
      <c r="C5098" s="7" t="s">
        <v>20147</v>
      </c>
      <c r="E5098" s="8">
        <v>17.791531407719201</v>
      </c>
      <c r="F5098" s="8">
        <v>73.711921241910204</v>
      </c>
      <c r="G5098" s="8">
        <v>35.614132308915202</v>
      </c>
      <c r="H5098" s="8">
        <v>0</v>
      </c>
      <c r="I5098" s="8">
        <v>2.97696128479366</v>
      </c>
      <c r="J5098" s="8">
        <v>23.706839987904502</v>
      </c>
      <c r="K5098" s="8">
        <v>0.28587195573181201</v>
      </c>
      <c r="L5098" s="8">
        <v>-2.25221185315799</v>
      </c>
    </row>
    <row r="5099" spans="1:12" x14ac:dyDescent="0.2">
      <c r="A5099" s="7" t="s">
        <v>20148</v>
      </c>
      <c r="B5099" s="7" t="s">
        <v>20149</v>
      </c>
      <c r="C5099" s="7" t="s">
        <v>20150</v>
      </c>
      <c r="D5099" s="7" t="s">
        <v>20151</v>
      </c>
      <c r="E5099" s="8">
        <v>15.8146945846393</v>
      </c>
      <c r="F5099" s="8">
        <v>26.536291647087701</v>
      </c>
      <c r="G5099" s="8">
        <v>8.9035330772288006</v>
      </c>
      <c r="H5099" s="8">
        <v>18.698608435446801</v>
      </c>
      <c r="I5099" s="8">
        <v>16.8694472804974</v>
      </c>
      <c r="J5099" s="8">
        <v>34.572474982360703</v>
      </c>
      <c r="K5099" s="8">
        <v>0.85814965085805095</v>
      </c>
      <c r="L5099" s="8">
        <v>0.45235239488618101</v>
      </c>
    </row>
    <row r="5100" spans="1:12" x14ac:dyDescent="0.2">
      <c r="A5100" s="7" t="s">
        <v>20152</v>
      </c>
      <c r="B5100" s="7" t="s">
        <v>20153</v>
      </c>
      <c r="C5100" s="7" t="s">
        <v>20154</v>
      </c>
      <c r="E5100" s="8">
        <v>45.467246930837902</v>
      </c>
      <c r="F5100" s="8">
        <v>14.742384248382001</v>
      </c>
      <c r="G5100" s="8">
        <v>4.9464072651271103</v>
      </c>
      <c r="H5100" s="8">
        <v>31.492393154436598</v>
      </c>
      <c r="I5100" s="8">
        <v>39.6928171305821</v>
      </c>
      <c r="J5100" s="8">
        <v>6.9144949964721398</v>
      </c>
      <c r="K5100" s="8">
        <v>0.945213692091736</v>
      </c>
      <c r="L5100" s="8">
        <v>0.26141197402979299</v>
      </c>
    </row>
    <row r="5101" spans="1:12" x14ac:dyDescent="0.2">
      <c r="A5101" s="7" t="s">
        <v>20155</v>
      </c>
      <c r="B5101" s="7" t="s">
        <v>20156</v>
      </c>
      <c r="C5101" s="7" t="s">
        <v>20157</v>
      </c>
      <c r="D5101" s="7" t="s">
        <v>20158</v>
      </c>
      <c r="E5101" s="8">
        <v>2337.6095432919901</v>
      </c>
      <c r="F5101" s="8">
        <v>1648.1985589691101</v>
      </c>
      <c r="G5101" s="8">
        <v>1585.8181691997499</v>
      </c>
      <c r="H5101" s="8">
        <v>1697.63681848135</v>
      </c>
      <c r="I5101" s="8">
        <v>1130.2529677933201</v>
      </c>
      <c r="J5101" s="8">
        <v>1091.5024244430999</v>
      </c>
      <c r="K5101" s="8">
        <v>0.16427421650430701</v>
      </c>
      <c r="L5101" s="8">
        <v>-0.50744747152680403</v>
      </c>
    </row>
    <row r="5102" spans="1:12" x14ac:dyDescent="0.2">
      <c r="A5102" s="7" t="s">
        <v>20159</v>
      </c>
      <c r="B5102" s="7" t="s">
        <v>20160</v>
      </c>
      <c r="C5102" s="7" t="s">
        <v>20161</v>
      </c>
      <c r="D5102" s="7" t="s">
        <v>20162</v>
      </c>
      <c r="E5102" s="8">
        <v>114.656535738635</v>
      </c>
      <c r="F5102" s="8">
        <v>99.265387272439099</v>
      </c>
      <c r="G5102" s="8">
        <v>81.121079148084604</v>
      </c>
      <c r="H5102" s="8">
        <v>137.77922005066</v>
      </c>
      <c r="I5102" s="8">
        <v>162.740550235386</v>
      </c>
      <c r="J5102" s="8">
        <v>140.26546992843501</v>
      </c>
      <c r="K5102" s="8">
        <v>0.26817634583607902</v>
      </c>
      <c r="L5102" s="8">
        <v>0.57909714399500201</v>
      </c>
    </row>
    <row r="5103" spans="1:12" x14ac:dyDescent="0.2">
      <c r="A5103" s="7" t="s">
        <v>20163</v>
      </c>
      <c r="B5103" s="7" t="s">
        <v>20164</v>
      </c>
      <c r="C5103" s="7" t="s">
        <v>20165</v>
      </c>
      <c r="D5103" s="7" t="s">
        <v>20166</v>
      </c>
      <c r="E5103" s="8">
        <v>10.872602526939501</v>
      </c>
      <c r="F5103" s="8">
        <v>1.9656512331176099</v>
      </c>
      <c r="G5103" s="8">
        <v>0</v>
      </c>
      <c r="H5103" s="8">
        <v>2.95241185822844</v>
      </c>
      <c r="I5103" s="8">
        <v>0</v>
      </c>
      <c r="J5103" s="8">
        <v>0.98778499949602006</v>
      </c>
      <c r="K5103" s="8">
        <v>1</v>
      </c>
      <c r="L5103" s="8">
        <v>-1.7031617279848901</v>
      </c>
    </row>
    <row r="5104" spans="1:12" x14ac:dyDescent="0.2">
      <c r="A5104" s="7" t="s">
        <v>20167</v>
      </c>
      <c r="B5104" s="7" t="s">
        <v>20168</v>
      </c>
      <c r="D5104" s="7" t="s">
        <v>20169</v>
      </c>
      <c r="E5104" s="8">
        <v>22.733623465418901</v>
      </c>
      <c r="F5104" s="8">
        <v>5.89695369935282</v>
      </c>
      <c r="G5104" s="8">
        <v>23.742754872610099</v>
      </c>
      <c r="H5104" s="8">
        <v>80.699257458243906</v>
      </c>
      <c r="I5104" s="8">
        <v>47.631380556698502</v>
      </c>
      <c r="J5104" s="8">
        <v>17.780129990928401</v>
      </c>
      <c r="K5104" s="8">
        <v>0.28609930881700901</v>
      </c>
      <c r="L5104" s="8">
        <v>1.4804745255343099</v>
      </c>
    </row>
    <row r="5105" spans="1:12" x14ac:dyDescent="0.2">
      <c r="A5105" s="7" t="s">
        <v>20170</v>
      </c>
      <c r="B5105" s="7" t="s">
        <v>20171</v>
      </c>
      <c r="C5105" s="7" t="s">
        <v>20172</v>
      </c>
      <c r="D5105" s="7" t="s">
        <v>20173</v>
      </c>
      <c r="E5105" s="8">
        <v>4.94209205769977</v>
      </c>
      <c r="F5105" s="8">
        <v>8.8454305490292207</v>
      </c>
      <c r="G5105" s="8">
        <v>16.817784701432199</v>
      </c>
      <c r="H5105" s="8">
        <v>6.8889610025330201</v>
      </c>
      <c r="I5105" s="8">
        <v>11.907845139174601</v>
      </c>
      <c r="J5105" s="8">
        <v>0.98778499949602006</v>
      </c>
      <c r="K5105" s="8">
        <v>0.88191045142344404</v>
      </c>
      <c r="L5105" s="8">
        <v>-0.62958736615602195</v>
      </c>
    </row>
    <row r="5106" spans="1:12" x14ac:dyDescent="0.2">
      <c r="A5106" s="7" t="s">
        <v>20174</v>
      </c>
      <c r="B5106" s="7" t="s">
        <v>20175</v>
      </c>
      <c r="C5106" s="7" t="s">
        <v>20176</v>
      </c>
      <c r="D5106" s="7" t="s">
        <v>20177</v>
      </c>
      <c r="E5106" s="8">
        <v>133.436485557894</v>
      </c>
      <c r="F5106" s="8">
        <v>152.33797056661399</v>
      </c>
      <c r="G5106" s="8">
        <v>129.59587034633</v>
      </c>
      <c r="H5106" s="8">
        <v>308.03497054183299</v>
      </c>
      <c r="I5106" s="8">
        <v>216.32585336167199</v>
      </c>
      <c r="J5106" s="8">
        <v>211.38598989214799</v>
      </c>
      <c r="K5106" s="8">
        <v>2.60134554058889E-2</v>
      </c>
      <c r="L5106" s="8">
        <v>0.824828636866068</v>
      </c>
    </row>
    <row r="5107" spans="1:12" x14ac:dyDescent="0.2">
      <c r="A5107" s="7" t="s">
        <v>20178</v>
      </c>
      <c r="B5107" s="7" t="s">
        <v>20179</v>
      </c>
      <c r="C5107" s="7" t="s">
        <v>20180</v>
      </c>
      <c r="D5107" s="7" t="s">
        <v>20181</v>
      </c>
      <c r="E5107" s="8">
        <v>724.51069565878595</v>
      </c>
      <c r="F5107" s="8">
        <v>610.33470788301599</v>
      </c>
      <c r="G5107" s="8">
        <v>659.85072916795605</v>
      </c>
      <c r="H5107" s="8">
        <v>544.22791920010798</v>
      </c>
      <c r="I5107" s="8">
        <v>599.36153867178905</v>
      </c>
      <c r="J5107" s="8">
        <v>604.52441969156496</v>
      </c>
      <c r="K5107" s="8">
        <v>0.62195997074601606</v>
      </c>
      <c r="L5107" s="8">
        <v>-0.19036831734428999</v>
      </c>
    </row>
    <row r="5108" spans="1:12" x14ac:dyDescent="0.2">
      <c r="A5108" s="7" t="s">
        <v>20182</v>
      </c>
      <c r="B5108" s="7" t="s">
        <v>20183</v>
      </c>
      <c r="C5108" s="7" t="s">
        <v>20184</v>
      </c>
      <c r="E5108" s="8">
        <v>14.8262761730993</v>
      </c>
      <c r="F5108" s="8">
        <v>12.7767330152644</v>
      </c>
      <c r="G5108" s="8">
        <v>18.796347607483</v>
      </c>
      <c r="H5108" s="8">
        <v>27.555844010132098</v>
      </c>
      <c r="I5108" s="8">
        <v>0</v>
      </c>
      <c r="J5108" s="8">
        <v>7.9022799959681604</v>
      </c>
      <c r="K5108" s="8">
        <v>0.93542270164164298</v>
      </c>
      <c r="L5108" s="8">
        <v>-0.38759045607767501</v>
      </c>
    </row>
    <row r="5109" spans="1:12" x14ac:dyDescent="0.2">
      <c r="A5109" s="7" t="s">
        <v>20185</v>
      </c>
      <c r="B5109" s="7" t="s">
        <v>20186</v>
      </c>
      <c r="C5109" s="7" t="s">
        <v>20187</v>
      </c>
      <c r="D5109" s="7" t="s">
        <v>20188</v>
      </c>
      <c r="E5109" s="8">
        <v>116.63337256171501</v>
      </c>
      <c r="F5109" s="8">
        <v>80.591700557821795</v>
      </c>
      <c r="G5109" s="8">
        <v>95.960300943465896</v>
      </c>
      <c r="H5109" s="8">
        <v>86.604081174700795</v>
      </c>
      <c r="I5109" s="8">
        <v>110.14756753736501</v>
      </c>
      <c r="J5109" s="8">
        <v>106.68077994556999</v>
      </c>
      <c r="K5109" s="8">
        <v>0.96931924944207104</v>
      </c>
      <c r="L5109" s="8">
        <v>4.9566629662608198E-2</v>
      </c>
    </row>
    <row r="5110" spans="1:12" x14ac:dyDescent="0.2">
      <c r="A5110" s="7" t="s">
        <v>20189</v>
      </c>
      <c r="B5110" s="7" t="s">
        <v>20190</v>
      </c>
      <c r="C5110" s="7" t="s">
        <v>20191</v>
      </c>
      <c r="D5110" s="7" t="s">
        <v>20192</v>
      </c>
      <c r="E5110" s="8">
        <v>853.00508915898001</v>
      </c>
      <c r="F5110" s="8">
        <v>801.00287749542395</v>
      </c>
      <c r="G5110" s="8">
        <v>785.48947370218502</v>
      </c>
      <c r="H5110" s="8">
        <v>649.53060881025601</v>
      </c>
      <c r="I5110" s="8">
        <v>767.06369104849796</v>
      </c>
      <c r="J5110" s="8">
        <v>756.64330961395206</v>
      </c>
      <c r="K5110" s="8">
        <v>0.66503567036432198</v>
      </c>
      <c r="L5110" s="8">
        <v>-0.16676193523482599</v>
      </c>
    </row>
    <row r="5111" spans="1:12" x14ac:dyDescent="0.2">
      <c r="A5111" s="7" t="s">
        <v>20193</v>
      </c>
      <c r="B5111" s="7" t="s">
        <v>20194</v>
      </c>
      <c r="C5111" s="7" t="s">
        <v>20195</v>
      </c>
      <c r="D5111" s="7" t="s">
        <v>20196</v>
      </c>
      <c r="E5111" s="8">
        <v>25.698878700038801</v>
      </c>
      <c r="F5111" s="8">
        <v>34.398896579558098</v>
      </c>
      <c r="G5111" s="8">
        <v>42.539102480093099</v>
      </c>
      <c r="H5111" s="8">
        <v>12.793784718989899</v>
      </c>
      <c r="I5111" s="8">
        <v>15.8771268522328</v>
      </c>
      <c r="J5111" s="8">
        <v>32.596904983368702</v>
      </c>
      <c r="K5111" s="8">
        <v>0.63614238316575</v>
      </c>
      <c r="L5111" s="8">
        <v>-0.744365285075129</v>
      </c>
    </row>
    <row r="5112" spans="1:12" x14ac:dyDescent="0.2">
      <c r="A5112" s="7" t="s">
        <v>20197</v>
      </c>
      <c r="B5112" s="7" t="s">
        <v>20198</v>
      </c>
      <c r="C5112" s="7" t="s">
        <v>20199</v>
      </c>
      <c r="D5112" s="7" t="s">
        <v>20200</v>
      </c>
      <c r="E5112" s="8">
        <v>46.455665342377799</v>
      </c>
      <c r="F5112" s="8">
        <v>47.175629594822503</v>
      </c>
      <c r="G5112" s="8">
        <v>67.271138805728697</v>
      </c>
      <c r="H5112" s="8">
        <v>31.492393154436598</v>
      </c>
      <c r="I5112" s="8">
        <v>24.8080107066138</v>
      </c>
      <c r="J5112" s="8">
        <v>29.633549984880599</v>
      </c>
      <c r="K5112" s="8">
        <v>0.290502501992977</v>
      </c>
      <c r="L5112" s="8">
        <v>-0.90473676199962105</v>
      </c>
    </row>
    <row r="5113" spans="1:12" x14ac:dyDescent="0.2">
      <c r="A5113" s="7" t="s">
        <v>20201</v>
      </c>
      <c r="B5113" s="7" t="s">
        <v>20202</v>
      </c>
      <c r="C5113" s="7" t="s">
        <v>20203</v>
      </c>
      <c r="D5113" s="7" t="s">
        <v>20204</v>
      </c>
      <c r="E5113" s="8">
        <v>112.67969891555499</v>
      </c>
      <c r="F5113" s="8">
        <v>98.282561655880301</v>
      </c>
      <c r="G5113" s="8">
        <v>73.206827523881202</v>
      </c>
      <c r="H5113" s="8">
        <v>84.635806602548499</v>
      </c>
      <c r="I5113" s="8">
        <v>56.562264411079397</v>
      </c>
      <c r="J5113" s="8">
        <v>80.998369958673706</v>
      </c>
      <c r="K5113" s="8">
        <v>0.72893240190190201</v>
      </c>
      <c r="L5113" s="8">
        <v>-0.35483135826942103</v>
      </c>
    </row>
    <row r="5114" spans="1:12" x14ac:dyDescent="0.2">
      <c r="A5114" s="7" t="s">
        <v>20205</v>
      </c>
      <c r="B5114" s="7" t="s">
        <v>20206</v>
      </c>
      <c r="C5114" s="7" t="s">
        <v>20207</v>
      </c>
      <c r="D5114" s="7" t="s">
        <v>20208</v>
      </c>
      <c r="E5114" s="8">
        <v>170.007966784872</v>
      </c>
      <c r="F5114" s="8">
        <v>120.887550836733</v>
      </c>
      <c r="G5114" s="8">
        <v>141.46724778263501</v>
      </c>
      <c r="H5114" s="8">
        <v>152.54127934180201</v>
      </c>
      <c r="I5114" s="8">
        <v>166.70983194844499</v>
      </c>
      <c r="J5114" s="8">
        <v>96.802929950609993</v>
      </c>
      <c r="K5114" s="8">
        <v>0.96623871469435296</v>
      </c>
      <c r="L5114" s="8">
        <v>-5.5457051182145299E-2</v>
      </c>
    </row>
    <row r="5115" spans="1:12" x14ac:dyDescent="0.2">
      <c r="A5115" s="7" t="s">
        <v>20209</v>
      </c>
      <c r="B5115" s="7" t="s">
        <v>20210</v>
      </c>
      <c r="D5115" s="7" t="s">
        <v>20211</v>
      </c>
      <c r="E5115" s="8">
        <v>723.52227724724605</v>
      </c>
      <c r="F5115" s="8">
        <v>725.32530502039594</v>
      </c>
      <c r="G5115" s="8">
        <v>592.57959036222803</v>
      </c>
      <c r="H5115" s="8">
        <v>378.892855139316</v>
      </c>
      <c r="I5115" s="8">
        <v>462.421319571281</v>
      </c>
      <c r="J5115" s="8">
        <v>317.07898483822299</v>
      </c>
      <c r="K5115" s="8">
        <v>1.45303666444069E-3</v>
      </c>
      <c r="L5115" s="8">
        <v>-0.81750299517416203</v>
      </c>
    </row>
    <row r="5116" spans="1:12" x14ac:dyDescent="0.2">
      <c r="A5116" s="7" t="s">
        <v>20212</v>
      </c>
      <c r="B5116" s="7" t="s">
        <v>20213</v>
      </c>
      <c r="C5116" s="7" t="s">
        <v>20214</v>
      </c>
      <c r="D5116" s="7" t="s">
        <v>20215</v>
      </c>
      <c r="E5116" s="8">
        <v>181.86898772335201</v>
      </c>
      <c r="F5116" s="8">
        <v>164.13187796532</v>
      </c>
      <c r="G5116" s="8">
        <v>192.90988333995699</v>
      </c>
      <c r="H5116" s="8">
        <v>154.50955391395499</v>
      </c>
      <c r="I5116" s="8">
        <v>170.67911366150301</v>
      </c>
      <c r="J5116" s="8">
        <v>178.78908490878001</v>
      </c>
      <c r="K5116" s="8">
        <v>0.91666948332683595</v>
      </c>
      <c r="L5116" s="8">
        <v>-9.6675779006913903E-2</v>
      </c>
    </row>
    <row r="5117" spans="1:12" x14ac:dyDescent="0.2">
      <c r="A5117" s="7" t="s">
        <v>20216</v>
      </c>
      <c r="B5117" s="7" t="s">
        <v>20217</v>
      </c>
      <c r="C5117" s="7" t="s">
        <v>20218</v>
      </c>
      <c r="D5117" s="7" t="s">
        <v>20219</v>
      </c>
      <c r="E5117" s="8">
        <v>179.89215090027199</v>
      </c>
      <c r="F5117" s="8">
        <v>159.21774988252599</v>
      </c>
      <c r="G5117" s="8">
        <v>145.42437359473701</v>
      </c>
      <c r="H5117" s="8">
        <v>253.907419807645</v>
      </c>
      <c r="I5117" s="8">
        <v>166.70983194844499</v>
      </c>
      <c r="J5117" s="8">
        <v>176.81351490978801</v>
      </c>
      <c r="K5117" s="8">
        <v>0.67633303253124399</v>
      </c>
      <c r="L5117" s="8">
        <v>0.30224854882340102</v>
      </c>
    </row>
    <row r="5118" spans="1:12" x14ac:dyDescent="0.2">
      <c r="A5118" s="7" t="s">
        <v>20220</v>
      </c>
      <c r="B5118" s="7" t="s">
        <v>20221</v>
      </c>
      <c r="C5118" s="7" t="s">
        <v>20222</v>
      </c>
      <c r="D5118" s="7" t="s">
        <v>20223</v>
      </c>
      <c r="E5118" s="8">
        <v>260.942460646548</v>
      </c>
      <c r="F5118" s="8">
        <v>175.92578536402601</v>
      </c>
      <c r="G5118" s="8">
        <v>139.48868487658399</v>
      </c>
      <c r="H5118" s="8">
        <v>221.43088936713301</v>
      </c>
      <c r="I5118" s="8">
        <v>147.85574381141799</v>
      </c>
      <c r="J5118" s="8">
        <v>198.54478489869999</v>
      </c>
      <c r="K5118" s="8">
        <v>0.98766966760264796</v>
      </c>
      <c r="L5118" s="8">
        <v>-2.14358857928095E-2</v>
      </c>
    </row>
    <row r="5119" spans="1:12" x14ac:dyDescent="0.2">
      <c r="A5119" s="7" t="s">
        <v>20224</v>
      </c>
      <c r="B5119" s="7" t="s">
        <v>20225</v>
      </c>
      <c r="C5119" s="7" t="s">
        <v>20226</v>
      </c>
      <c r="D5119" s="7" t="s">
        <v>20227</v>
      </c>
      <c r="E5119" s="8">
        <v>35.583062815438304</v>
      </c>
      <c r="F5119" s="8">
        <v>19.656512331176099</v>
      </c>
      <c r="G5119" s="8">
        <v>43.528383933118597</v>
      </c>
      <c r="H5119" s="8">
        <v>58.064099878492598</v>
      </c>
      <c r="I5119" s="8">
        <v>39.6928171305821</v>
      </c>
      <c r="J5119" s="8">
        <v>77.047229960689606</v>
      </c>
      <c r="K5119" s="8">
        <v>0.44298910501348998</v>
      </c>
      <c r="L5119" s="8">
        <v>0.82386574136424495</v>
      </c>
    </row>
    <row r="5120" spans="1:12" x14ac:dyDescent="0.2">
      <c r="A5120" s="7" t="s">
        <v>20228</v>
      </c>
      <c r="B5120" s="7" t="s">
        <v>20229</v>
      </c>
      <c r="C5120" s="7" t="s">
        <v>20230</v>
      </c>
      <c r="D5120" s="7" t="s">
        <v>20231</v>
      </c>
      <c r="E5120" s="8">
        <v>11.861020938479401</v>
      </c>
      <c r="F5120" s="8">
        <v>17.690861098058399</v>
      </c>
      <c r="G5120" s="8">
        <v>26.710599231686398</v>
      </c>
      <c r="H5120" s="8">
        <v>7.8730982886091603</v>
      </c>
      <c r="I5120" s="8">
        <v>17.861767708761899</v>
      </c>
      <c r="J5120" s="8">
        <v>31.609119983872699</v>
      </c>
      <c r="K5120" s="8">
        <v>0.99279662357420995</v>
      </c>
      <c r="L5120" s="8">
        <v>2.74057935164321E-2</v>
      </c>
    </row>
    <row r="5121" spans="1:12" x14ac:dyDescent="0.2">
      <c r="A5121" s="7" t="s">
        <v>20232</v>
      </c>
      <c r="B5121" s="7" t="s">
        <v>20233</v>
      </c>
      <c r="C5121" s="7" t="s">
        <v>20234</v>
      </c>
      <c r="D5121" s="7" t="s">
        <v>20235</v>
      </c>
      <c r="E5121" s="8">
        <v>156.17010902331299</v>
      </c>
      <c r="F5121" s="8">
        <v>135.62993508511499</v>
      </c>
      <c r="G5121" s="8">
        <v>120.692337269101</v>
      </c>
      <c r="H5121" s="8">
        <v>151.55714205572599</v>
      </c>
      <c r="I5121" s="8">
        <v>154.80198680927001</v>
      </c>
      <c r="J5121" s="8">
        <v>140.26546992843501</v>
      </c>
      <c r="K5121" s="8">
        <v>0.91133889946728897</v>
      </c>
      <c r="L5121" s="8">
        <v>0.114686088444501</v>
      </c>
    </row>
    <row r="5122" spans="1:12" x14ac:dyDescent="0.2">
      <c r="A5122" s="7" t="s">
        <v>20236</v>
      </c>
      <c r="B5122" s="7" t="s">
        <v>20237</v>
      </c>
      <c r="C5122" s="7" t="s">
        <v>20238</v>
      </c>
      <c r="E5122" s="8">
        <v>0</v>
      </c>
      <c r="F5122" s="8">
        <v>8.8454305490292207</v>
      </c>
      <c r="G5122" s="8">
        <v>0.98928145302542203</v>
      </c>
      <c r="H5122" s="8">
        <v>1.9682745721522901</v>
      </c>
      <c r="I5122" s="8">
        <v>7.93856342611641</v>
      </c>
      <c r="J5122" s="8">
        <v>12.841204993448301</v>
      </c>
      <c r="K5122" s="8">
        <v>0.81638536712924803</v>
      </c>
      <c r="L5122" s="8">
        <v>1.20894296660581</v>
      </c>
    </row>
    <row r="5123" spans="1:12" x14ac:dyDescent="0.2">
      <c r="A5123" s="7" t="s">
        <v>20239</v>
      </c>
      <c r="B5123" s="7" t="s">
        <v>20240</v>
      </c>
      <c r="C5123" s="7" t="s">
        <v>20241</v>
      </c>
      <c r="D5123" s="7" t="s">
        <v>20242</v>
      </c>
      <c r="E5123" s="8">
        <v>40.525154873138099</v>
      </c>
      <c r="F5123" s="8">
        <v>54.055408910734201</v>
      </c>
      <c r="G5123" s="8">
        <v>52.431917010347298</v>
      </c>
      <c r="H5123" s="8">
        <v>31.492393154436598</v>
      </c>
      <c r="I5123" s="8">
        <v>77.400993404635003</v>
      </c>
      <c r="J5123" s="8">
        <v>78.035014960185606</v>
      </c>
      <c r="K5123" s="8">
        <v>0.82777017960934096</v>
      </c>
      <c r="L5123" s="8">
        <v>0.346390864538412</v>
      </c>
    </row>
    <row r="5124" spans="1:12" x14ac:dyDescent="0.2">
      <c r="A5124" s="7" t="s">
        <v>20243</v>
      </c>
      <c r="B5124" s="7" t="s">
        <v>20244</v>
      </c>
      <c r="C5124" s="7" t="s">
        <v>20245</v>
      </c>
      <c r="D5124" s="7" t="s">
        <v>20246</v>
      </c>
      <c r="E5124" s="8">
        <v>305.42128916584602</v>
      </c>
      <c r="F5124" s="8">
        <v>169.04600604811401</v>
      </c>
      <c r="G5124" s="8">
        <v>220.609764024669</v>
      </c>
      <c r="H5124" s="8">
        <v>281.46326381777698</v>
      </c>
      <c r="I5124" s="8">
        <v>240.14154364002101</v>
      </c>
      <c r="J5124" s="8">
        <v>199.53256989819599</v>
      </c>
      <c r="K5124" s="8">
        <v>0.963394704078536</v>
      </c>
      <c r="L5124" s="8">
        <v>5.3171899655712701E-2</v>
      </c>
    </row>
    <row r="5125" spans="1:12" x14ac:dyDescent="0.2">
      <c r="A5125" s="7" t="s">
        <v>20247</v>
      </c>
      <c r="B5125" s="7" t="s">
        <v>20248</v>
      </c>
      <c r="C5125" s="7" t="s">
        <v>20249</v>
      </c>
      <c r="D5125" s="7" t="s">
        <v>20250</v>
      </c>
      <c r="E5125" s="8">
        <v>787.76947399734297</v>
      </c>
      <c r="F5125" s="8">
        <v>929.75303326462699</v>
      </c>
      <c r="G5125" s="8">
        <v>840.88923507160803</v>
      </c>
      <c r="H5125" s="8">
        <v>1010.7089928002</v>
      </c>
      <c r="I5125" s="8">
        <v>917.89639614471002</v>
      </c>
      <c r="J5125" s="8">
        <v>926.54232952726704</v>
      </c>
      <c r="K5125" s="8">
        <v>0.67328622182725995</v>
      </c>
      <c r="L5125" s="8">
        <v>0.15831086547949799</v>
      </c>
    </row>
    <row r="5126" spans="1:12" x14ac:dyDescent="0.2">
      <c r="A5126" s="7" t="s">
        <v>20251</v>
      </c>
      <c r="B5126" s="7" t="s">
        <v>20252</v>
      </c>
      <c r="C5126" s="7" t="s">
        <v>20253</v>
      </c>
      <c r="D5126" s="7" t="s">
        <v>20254</v>
      </c>
      <c r="E5126" s="8">
        <v>32.6178075808185</v>
      </c>
      <c r="F5126" s="8">
        <v>79.608874941262997</v>
      </c>
      <c r="G5126" s="8">
        <v>88.046049319262494</v>
      </c>
      <c r="H5126" s="8">
        <v>78.730982886091596</v>
      </c>
      <c r="I5126" s="8">
        <v>57.554584839344002</v>
      </c>
      <c r="J5126" s="8">
        <v>124.46090993649899</v>
      </c>
      <c r="K5126" s="8">
        <v>0.80626707000508802</v>
      </c>
      <c r="L5126" s="8">
        <v>0.38068750610173102</v>
      </c>
    </row>
    <row r="5127" spans="1:12" x14ac:dyDescent="0.2">
      <c r="A5127" s="7" t="s">
        <v>20255</v>
      </c>
      <c r="B5127" s="7" t="s">
        <v>20256</v>
      </c>
      <c r="C5127" s="7" t="s">
        <v>20257</v>
      </c>
      <c r="D5127" s="7" t="s">
        <v>20258</v>
      </c>
      <c r="E5127" s="8">
        <v>277.74557364272698</v>
      </c>
      <c r="F5127" s="8">
        <v>289.93355688484701</v>
      </c>
      <c r="G5127" s="8">
        <v>207.74910513533899</v>
      </c>
      <c r="H5127" s="8">
        <v>186.00194706839099</v>
      </c>
      <c r="I5127" s="8">
        <v>179.609997515884</v>
      </c>
      <c r="J5127" s="8">
        <v>153.10667492188301</v>
      </c>
      <c r="K5127" s="8">
        <v>0.14368019255921</v>
      </c>
      <c r="L5127" s="8">
        <v>-0.58007085791089297</v>
      </c>
    </row>
    <row r="5128" spans="1:12" x14ac:dyDescent="0.2">
      <c r="A5128" s="7" t="s">
        <v>20259</v>
      </c>
      <c r="B5128" s="7" t="s">
        <v>20260</v>
      </c>
      <c r="D5128" s="7" t="s">
        <v>20261</v>
      </c>
      <c r="E5128" s="8">
        <v>173.96164043103201</v>
      </c>
      <c r="F5128" s="8">
        <v>144.475365634144</v>
      </c>
      <c r="G5128" s="8">
        <v>117.72449291002501</v>
      </c>
      <c r="H5128" s="8">
        <v>150.57300476965</v>
      </c>
      <c r="I5128" s="8">
        <v>171.67143408976699</v>
      </c>
      <c r="J5128" s="8">
        <v>147.17996492490701</v>
      </c>
      <c r="K5128" s="8">
        <v>0.921464587679101</v>
      </c>
      <c r="L5128" s="8">
        <v>0.10599126708261</v>
      </c>
    </row>
    <row r="5129" spans="1:12" x14ac:dyDescent="0.2">
      <c r="A5129" s="7" t="s">
        <v>20262</v>
      </c>
      <c r="B5129" s="7" t="s">
        <v>20263</v>
      </c>
      <c r="D5129" s="7" t="s">
        <v>20264</v>
      </c>
      <c r="E5129" s="8">
        <v>20.756786642339002</v>
      </c>
      <c r="F5129" s="8">
        <v>26.536291647087701</v>
      </c>
      <c r="G5129" s="8">
        <v>8.9035330772288006</v>
      </c>
      <c r="H5129" s="8">
        <v>36.413079584817403</v>
      </c>
      <c r="I5129" s="8">
        <v>20.838728993555598</v>
      </c>
      <c r="J5129" s="8">
        <v>19.755699989920402</v>
      </c>
      <c r="K5129" s="8">
        <v>0.84632987100268098</v>
      </c>
      <c r="L5129" s="8">
        <v>0.45444847384172898</v>
      </c>
    </row>
    <row r="5130" spans="1:12" x14ac:dyDescent="0.2">
      <c r="A5130" s="7" t="s">
        <v>20265</v>
      </c>
      <c r="B5130" s="7" t="s">
        <v>20266</v>
      </c>
      <c r="C5130" s="7" t="s">
        <v>20267</v>
      </c>
      <c r="D5130" s="7" t="s">
        <v>20268</v>
      </c>
      <c r="E5130" s="8">
        <v>26.6872971115788</v>
      </c>
      <c r="F5130" s="8">
        <v>33.416070962999299</v>
      </c>
      <c r="G5130" s="8">
        <v>31.657006496813501</v>
      </c>
      <c r="H5130" s="8">
        <v>12.793784718989899</v>
      </c>
      <c r="I5130" s="8">
        <v>8.9308838543809692</v>
      </c>
      <c r="J5130" s="8">
        <v>20.743484989416402</v>
      </c>
      <c r="K5130" s="8">
        <v>0.37851400118660999</v>
      </c>
      <c r="L5130" s="8">
        <v>-1.11137687795436</v>
      </c>
    </row>
    <row r="5131" spans="1:12" x14ac:dyDescent="0.2">
      <c r="A5131" s="7" t="s">
        <v>20269</v>
      </c>
      <c r="B5131" s="7" t="s">
        <v>20270</v>
      </c>
      <c r="C5131" s="7" t="s">
        <v>20271</v>
      </c>
      <c r="D5131" s="7" t="s">
        <v>20272</v>
      </c>
      <c r="E5131" s="8">
        <v>28.6641339346587</v>
      </c>
      <c r="F5131" s="8">
        <v>55.0382345272929</v>
      </c>
      <c r="G5131" s="8">
        <v>32.6462879498389</v>
      </c>
      <c r="H5131" s="8">
        <v>55.111688020264097</v>
      </c>
      <c r="I5131" s="8">
        <v>64.500827837195899</v>
      </c>
      <c r="J5131" s="8">
        <v>55.315959971777097</v>
      </c>
      <c r="K5131" s="8">
        <v>0.59177208536696002</v>
      </c>
      <c r="L5131" s="8">
        <v>0.58808349005277805</v>
      </c>
    </row>
    <row r="5132" spans="1:12" x14ac:dyDescent="0.2">
      <c r="A5132" s="7" t="s">
        <v>20273</v>
      </c>
      <c r="B5132" s="7" t="s">
        <v>20274</v>
      </c>
      <c r="C5132" s="7" t="s">
        <v>20275</v>
      </c>
      <c r="D5132" s="7" t="s">
        <v>20276</v>
      </c>
      <c r="E5132" s="8">
        <v>195.70684548491101</v>
      </c>
      <c r="F5132" s="8">
        <v>198.530774544878</v>
      </c>
      <c r="G5132" s="8">
        <v>258.202459239635</v>
      </c>
      <c r="H5132" s="8">
        <v>173.20816234940199</v>
      </c>
      <c r="I5132" s="8">
        <v>183.579279228942</v>
      </c>
      <c r="J5132" s="8">
        <v>225.21497988509299</v>
      </c>
      <c r="K5132" s="8">
        <v>0.84377819405807597</v>
      </c>
      <c r="L5132" s="8">
        <v>-0.164796646661209</v>
      </c>
    </row>
    <row r="5133" spans="1:12" x14ac:dyDescent="0.2">
      <c r="A5133" s="7" t="s">
        <v>20277</v>
      </c>
      <c r="B5133" s="7" t="s">
        <v>20278</v>
      </c>
      <c r="C5133" s="7" t="s">
        <v>20279</v>
      </c>
      <c r="D5133" s="7" t="s">
        <v>20280</v>
      </c>
      <c r="E5133" s="8">
        <v>97.853422742455393</v>
      </c>
      <c r="F5133" s="8">
        <v>78.626049324704198</v>
      </c>
      <c r="G5133" s="8">
        <v>81.121079148084604</v>
      </c>
      <c r="H5133" s="8">
        <v>189.93849621269601</v>
      </c>
      <c r="I5133" s="8">
        <v>168.694472804974</v>
      </c>
      <c r="J5133" s="8">
        <v>108.656349944562</v>
      </c>
      <c r="K5133" s="8">
        <v>9.0745548541104504E-2</v>
      </c>
      <c r="L5133" s="8">
        <v>0.85922580948368499</v>
      </c>
    </row>
    <row r="5134" spans="1:12" x14ac:dyDescent="0.2">
      <c r="A5134" s="7" t="s">
        <v>20281</v>
      </c>
      <c r="B5134" s="7" t="s">
        <v>20282</v>
      </c>
      <c r="D5134" s="7" t="s">
        <v>20283</v>
      </c>
      <c r="E5134" s="8">
        <v>25.698878700038801</v>
      </c>
      <c r="F5134" s="8">
        <v>7.8626049324704201</v>
      </c>
      <c r="G5134" s="8">
        <v>12.8606588893305</v>
      </c>
      <c r="H5134" s="8">
        <v>5.9048237164568702</v>
      </c>
      <c r="I5134" s="8">
        <v>2.97696128479366</v>
      </c>
      <c r="J5134" s="8">
        <v>24.694624987400498</v>
      </c>
      <c r="K5134" s="8">
        <v>0.904997869855098</v>
      </c>
      <c r="L5134" s="8">
        <v>-0.46716794480571799</v>
      </c>
    </row>
    <row r="5135" spans="1:12" x14ac:dyDescent="0.2">
      <c r="A5135" s="7" t="s">
        <v>20284</v>
      </c>
      <c r="B5135" s="7" t="s">
        <v>20285</v>
      </c>
      <c r="C5135" s="7" t="s">
        <v>20286</v>
      </c>
      <c r="D5135" s="7" t="s">
        <v>20287</v>
      </c>
      <c r="E5135" s="8">
        <v>6271.5148212210097</v>
      </c>
      <c r="F5135" s="8">
        <v>6487.6318949046599</v>
      </c>
      <c r="G5135" s="8">
        <v>7552.1746123960702</v>
      </c>
      <c r="H5135" s="8">
        <v>6134.1277041126104</v>
      </c>
      <c r="I5135" s="8">
        <v>6436.1902977238797</v>
      </c>
      <c r="J5135" s="8">
        <v>6934.2506964620598</v>
      </c>
      <c r="K5135" s="8">
        <v>0.90192603746719702</v>
      </c>
      <c r="L5135" s="8">
        <v>-5.8470856186531299E-2</v>
      </c>
    </row>
    <row r="5136" spans="1:12" x14ac:dyDescent="0.2">
      <c r="A5136" s="7" t="s">
        <v>20288</v>
      </c>
      <c r="B5136" s="7" t="s">
        <v>20289</v>
      </c>
      <c r="C5136" s="7" t="s">
        <v>20290</v>
      </c>
      <c r="D5136" s="7" t="s">
        <v>20291</v>
      </c>
      <c r="E5136" s="8">
        <v>19.768368230799101</v>
      </c>
      <c r="F5136" s="8">
        <v>22.604989180852499</v>
      </c>
      <c r="G5136" s="8">
        <v>17.807066154457601</v>
      </c>
      <c r="H5136" s="8">
        <v>37.397216870893502</v>
      </c>
      <c r="I5136" s="8">
        <v>26.792651563142901</v>
      </c>
      <c r="J5136" s="8">
        <v>5.9267099969761201</v>
      </c>
      <c r="K5136" s="8">
        <v>0.94474549379491302</v>
      </c>
      <c r="L5136" s="8">
        <v>0.22049051230091299</v>
      </c>
    </row>
    <row r="5137" spans="1:12" x14ac:dyDescent="0.2">
      <c r="A5137" s="7" t="s">
        <v>20292</v>
      </c>
      <c r="B5137" s="7" t="s">
        <v>20293</v>
      </c>
      <c r="E5137" s="8">
        <v>22.733623465418901</v>
      </c>
      <c r="F5137" s="8">
        <v>23.587814797411301</v>
      </c>
      <c r="G5137" s="8">
        <v>17.807066154457601</v>
      </c>
      <c r="H5137" s="8">
        <v>18.698608435446801</v>
      </c>
      <c r="I5137" s="8">
        <v>14.8848064239683</v>
      </c>
      <c r="J5137" s="8">
        <v>4.9389249974801004</v>
      </c>
      <c r="K5137" s="8">
        <v>0.73533118025639899</v>
      </c>
      <c r="L5137" s="8">
        <v>-0.73522885814829098</v>
      </c>
    </row>
    <row r="5138" spans="1:12" x14ac:dyDescent="0.2">
      <c r="A5138" s="7" t="s">
        <v>20294</v>
      </c>
      <c r="B5138" s="7" t="s">
        <v>144</v>
      </c>
      <c r="C5138" s="7" t="s">
        <v>20295</v>
      </c>
      <c r="D5138" s="7" t="s">
        <v>146</v>
      </c>
      <c r="E5138" s="8">
        <v>287.62975775812703</v>
      </c>
      <c r="F5138" s="8">
        <v>160.20057549908501</v>
      </c>
      <c r="G5138" s="8">
        <v>150.370780859864</v>
      </c>
      <c r="H5138" s="8">
        <v>63.968923594949402</v>
      </c>
      <c r="I5138" s="8">
        <v>101.216683682984</v>
      </c>
      <c r="J5138" s="8">
        <v>119.521984939018</v>
      </c>
      <c r="K5138" s="8">
        <v>5.2518603121468298E-2</v>
      </c>
      <c r="L5138" s="8">
        <v>-1.07119845040807</v>
      </c>
    </row>
    <row r="5139" spans="1:12" x14ac:dyDescent="0.2">
      <c r="A5139" s="7" t="s">
        <v>20296</v>
      </c>
      <c r="B5139" s="7" t="s">
        <v>20297</v>
      </c>
      <c r="D5139" s="7" t="s">
        <v>20298</v>
      </c>
      <c r="E5139" s="8">
        <v>13.8378577615594</v>
      </c>
      <c r="F5139" s="8">
        <v>0</v>
      </c>
      <c r="G5139" s="8">
        <v>2.96784435907627</v>
      </c>
      <c r="H5139" s="8">
        <v>0</v>
      </c>
      <c r="I5139" s="8">
        <v>0</v>
      </c>
      <c r="J5139" s="8">
        <v>0</v>
      </c>
      <c r="K5139" s="8">
        <v>1</v>
      </c>
      <c r="L5139" s="8">
        <v>-4.9457787630809902</v>
      </c>
    </row>
    <row r="5140" spans="1:12" x14ac:dyDescent="0.2">
      <c r="A5140" s="7" t="s">
        <v>20299</v>
      </c>
      <c r="B5140" s="7" t="s">
        <v>20300</v>
      </c>
      <c r="C5140" s="7" t="s">
        <v>20301</v>
      </c>
      <c r="D5140" s="7" t="s">
        <v>20302</v>
      </c>
      <c r="E5140" s="8">
        <v>5.9305104692397199</v>
      </c>
      <c r="F5140" s="8">
        <v>30.4675941133229</v>
      </c>
      <c r="G5140" s="8">
        <v>5.9356887181525302</v>
      </c>
      <c r="H5140" s="8">
        <v>6.8889610025330201</v>
      </c>
      <c r="I5140" s="8">
        <v>11.907845139174601</v>
      </c>
      <c r="J5140" s="8">
        <v>10.865634994456199</v>
      </c>
      <c r="K5140" s="8">
        <v>0.88887782786053904</v>
      </c>
      <c r="L5140" s="8">
        <v>-0.51364002844784096</v>
      </c>
    </row>
    <row r="5141" spans="1:12" x14ac:dyDescent="0.2">
      <c r="A5141" s="7" t="s">
        <v>20303</v>
      </c>
      <c r="B5141" s="7" t="s">
        <v>20304</v>
      </c>
      <c r="C5141" s="7" t="s">
        <v>20305</v>
      </c>
      <c r="D5141" s="7" t="s">
        <v>20306</v>
      </c>
      <c r="E5141" s="8">
        <v>0</v>
      </c>
      <c r="F5141" s="8">
        <v>5.89695369935282</v>
      </c>
      <c r="G5141" s="8">
        <v>14.839221795381301</v>
      </c>
      <c r="H5141" s="8">
        <v>1.9682745721522901</v>
      </c>
      <c r="I5141" s="8">
        <v>11.907845139174601</v>
      </c>
      <c r="J5141" s="8">
        <v>10.865634994456199</v>
      </c>
      <c r="K5141" s="8">
        <v>0.96526655232607395</v>
      </c>
      <c r="L5141" s="8">
        <v>0.25469642848486701</v>
      </c>
    </row>
    <row r="5142" spans="1:12" x14ac:dyDescent="0.2">
      <c r="A5142" s="7" t="s">
        <v>20307</v>
      </c>
      <c r="B5142" s="7" t="s">
        <v>20308</v>
      </c>
      <c r="C5142" s="7" t="s">
        <v>20309</v>
      </c>
      <c r="E5142" s="8">
        <v>2.96525523461986</v>
      </c>
      <c r="F5142" s="8">
        <v>0</v>
      </c>
      <c r="G5142" s="8">
        <v>0</v>
      </c>
      <c r="H5142" s="8">
        <v>7.8730982886091603</v>
      </c>
      <c r="I5142" s="8">
        <v>9.9232042826455196</v>
      </c>
      <c r="J5142" s="8">
        <v>5.9267099969761201</v>
      </c>
      <c r="K5142" s="8">
        <v>0.38967006952775601</v>
      </c>
      <c r="L5142" s="8">
        <v>3.0008835392312898</v>
      </c>
    </row>
    <row r="5143" spans="1:12" x14ac:dyDescent="0.2">
      <c r="A5143" s="7" t="s">
        <v>20310</v>
      </c>
      <c r="B5143" s="7" t="s">
        <v>20311</v>
      </c>
      <c r="C5143" s="7" t="s">
        <v>20312</v>
      </c>
      <c r="D5143" s="7" t="s">
        <v>20313</v>
      </c>
      <c r="E5143" s="8">
        <v>39.536736461598203</v>
      </c>
      <c r="F5143" s="8">
        <v>41.278675895469704</v>
      </c>
      <c r="G5143" s="8">
        <v>57.378324275474498</v>
      </c>
      <c r="H5143" s="8">
        <v>29.524118582284402</v>
      </c>
      <c r="I5143" s="8">
        <v>39.6928171305821</v>
      </c>
      <c r="J5143" s="8">
        <v>36.548044981352803</v>
      </c>
      <c r="K5143" s="8">
        <v>0.78374171461979403</v>
      </c>
      <c r="L5143" s="8">
        <v>-0.38587363268751901</v>
      </c>
    </row>
    <row r="5144" spans="1:12" x14ac:dyDescent="0.2">
      <c r="A5144" s="7" t="s">
        <v>20314</v>
      </c>
      <c r="B5144" s="7" t="s">
        <v>20315</v>
      </c>
      <c r="C5144" s="7" t="s">
        <v>20316</v>
      </c>
      <c r="D5144" s="7" t="s">
        <v>20317</v>
      </c>
      <c r="E5144" s="8">
        <v>114.656535738635</v>
      </c>
      <c r="F5144" s="8">
        <v>56.021060143851798</v>
      </c>
      <c r="G5144" s="8">
        <v>37.592695214966</v>
      </c>
      <c r="H5144" s="8">
        <v>47.238589731654997</v>
      </c>
      <c r="I5144" s="8">
        <v>77.400993404635003</v>
      </c>
      <c r="J5144" s="8">
        <v>74.083874962201506</v>
      </c>
      <c r="K5144" s="8">
        <v>0.97382610008998605</v>
      </c>
      <c r="L5144" s="8">
        <v>-6.7738456386100807E-2</v>
      </c>
    </row>
    <row r="5145" spans="1:12" x14ac:dyDescent="0.2">
      <c r="A5145" s="7" t="s">
        <v>20318</v>
      </c>
      <c r="B5145" s="7" t="s">
        <v>20319</v>
      </c>
      <c r="C5145" s="7" t="s">
        <v>20320</v>
      </c>
      <c r="D5145" s="7" t="s">
        <v>20321</v>
      </c>
      <c r="E5145" s="8">
        <v>1438.1487887906301</v>
      </c>
      <c r="F5145" s="8">
        <v>1184.3048679533599</v>
      </c>
      <c r="G5145" s="8">
        <v>1289.0337332921199</v>
      </c>
      <c r="H5145" s="8">
        <v>1188.83784157998</v>
      </c>
      <c r="I5145" s="8">
        <v>1400.16412428128</v>
      </c>
      <c r="J5145" s="8">
        <v>1526.12782422135</v>
      </c>
      <c r="K5145" s="8">
        <v>0.90282636944148997</v>
      </c>
      <c r="L5145" s="8">
        <v>7.3219722286669994E-2</v>
      </c>
    </row>
    <row r="5146" spans="1:12" x14ac:dyDescent="0.2">
      <c r="A5146" s="7" t="s">
        <v>20322</v>
      </c>
      <c r="B5146" s="7" t="s">
        <v>20323</v>
      </c>
      <c r="C5146" s="7" t="s">
        <v>20324</v>
      </c>
      <c r="D5146" s="7" t="s">
        <v>20325</v>
      </c>
      <c r="E5146" s="8">
        <v>23.722041876958901</v>
      </c>
      <c r="F5146" s="8">
        <v>19.656512331176099</v>
      </c>
      <c r="G5146" s="8">
        <v>18.796347607483</v>
      </c>
      <c r="H5146" s="8">
        <v>22.635157579751301</v>
      </c>
      <c r="I5146" s="8">
        <v>17.861767708761899</v>
      </c>
      <c r="J5146" s="8">
        <v>15.8045599919363</v>
      </c>
      <c r="K5146" s="8">
        <v>0.95539892706521801</v>
      </c>
      <c r="L5146" s="8">
        <v>-0.143057736731283</v>
      </c>
    </row>
    <row r="5147" spans="1:12" x14ac:dyDescent="0.2">
      <c r="A5147" s="7" t="s">
        <v>20326</v>
      </c>
      <c r="B5147" s="7" t="s">
        <v>20327</v>
      </c>
      <c r="C5147" s="7" t="s">
        <v>20328</v>
      </c>
      <c r="D5147" s="7" t="s">
        <v>20329</v>
      </c>
      <c r="E5147" s="8">
        <v>60.293523103937197</v>
      </c>
      <c r="F5147" s="8">
        <v>67.814967542557397</v>
      </c>
      <c r="G5147" s="8">
        <v>92.003175131364202</v>
      </c>
      <c r="H5147" s="8">
        <v>82.667532030396202</v>
      </c>
      <c r="I5147" s="8">
        <v>79.3856342611641</v>
      </c>
      <c r="J5147" s="8">
        <v>55.315959971777097</v>
      </c>
      <c r="K5147" s="8">
        <v>0.990401498732699</v>
      </c>
      <c r="L5147" s="8">
        <v>-1.8044627753546601E-2</v>
      </c>
    </row>
    <row r="5148" spans="1:12" x14ac:dyDescent="0.2">
      <c r="A5148" s="7" t="s">
        <v>20330</v>
      </c>
      <c r="B5148" s="7" t="s">
        <v>20331</v>
      </c>
      <c r="C5148" s="7" t="s">
        <v>20332</v>
      </c>
      <c r="D5148" s="7" t="s">
        <v>20333</v>
      </c>
      <c r="E5148" s="8">
        <v>153.20485378869299</v>
      </c>
      <c r="F5148" s="8">
        <v>265.362916470877</v>
      </c>
      <c r="G5148" s="8">
        <v>202.80269787021101</v>
      </c>
      <c r="H5148" s="8">
        <v>162.382652202564</v>
      </c>
      <c r="I5148" s="8">
        <v>159.763588950593</v>
      </c>
      <c r="J5148" s="8">
        <v>119.521984939018</v>
      </c>
      <c r="K5148" s="8">
        <v>0.41605163919525301</v>
      </c>
      <c r="L5148" s="8">
        <v>-0.49254705239772301</v>
      </c>
    </row>
    <row r="5149" spans="1:12" x14ac:dyDescent="0.2">
      <c r="A5149" s="7" t="s">
        <v>20334</v>
      </c>
      <c r="B5149" s="7" t="s">
        <v>20335</v>
      </c>
      <c r="C5149" s="7" t="s">
        <v>20336</v>
      </c>
      <c r="D5149" s="7" t="s">
        <v>20337</v>
      </c>
      <c r="E5149" s="8">
        <v>26.6872971115788</v>
      </c>
      <c r="F5149" s="8">
        <v>26.536291647087701</v>
      </c>
      <c r="G5149" s="8">
        <v>54.410479916398202</v>
      </c>
      <c r="H5149" s="8">
        <v>41.333766015198101</v>
      </c>
      <c r="I5149" s="8">
        <v>21.831049421820101</v>
      </c>
      <c r="J5149" s="8">
        <v>29.633549984880599</v>
      </c>
      <c r="K5149" s="8">
        <v>0.92460085118252</v>
      </c>
      <c r="L5149" s="8">
        <v>-0.21370037852322299</v>
      </c>
    </row>
    <row r="5150" spans="1:12" x14ac:dyDescent="0.2">
      <c r="A5150" s="7" t="s">
        <v>20338</v>
      </c>
      <c r="B5150" s="7" t="s">
        <v>20339</v>
      </c>
      <c r="C5150" s="7" t="s">
        <v>20340</v>
      </c>
      <c r="D5150" s="7" t="s">
        <v>20341</v>
      </c>
      <c r="E5150" s="8">
        <v>6.9189288807796796</v>
      </c>
      <c r="F5150" s="8">
        <v>0.98282561655880296</v>
      </c>
      <c r="G5150" s="8">
        <v>3.9571258121016899</v>
      </c>
      <c r="H5150" s="8">
        <v>66.921335453177903</v>
      </c>
      <c r="I5150" s="8">
        <v>41.677457987111197</v>
      </c>
      <c r="J5150" s="8">
        <v>58.279314970265197</v>
      </c>
      <c r="K5150" s="8">
        <v>1.6005399878439599E-5</v>
      </c>
      <c r="L5150" s="8">
        <v>3.8158058593148501</v>
      </c>
    </row>
    <row r="5151" spans="1:12" x14ac:dyDescent="0.2">
      <c r="A5151" s="7" t="s">
        <v>20342</v>
      </c>
      <c r="B5151" s="7" t="s">
        <v>20343</v>
      </c>
      <c r="C5151" s="7" t="s">
        <v>20344</v>
      </c>
      <c r="D5151" s="7" t="s">
        <v>20345</v>
      </c>
      <c r="E5151" s="8">
        <v>16.803112996179198</v>
      </c>
      <c r="F5151" s="8">
        <v>16.7080354814996</v>
      </c>
      <c r="G5151" s="8">
        <v>23.742754872610099</v>
      </c>
      <c r="H5151" s="8">
        <v>0</v>
      </c>
      <c r="I5151" s="8">
        <v>20.838728993555598</v>
      </c>
      <c r="J5151" s="8">
        <v>10.865634994456199</v>
      </c>
      <c r="K5151" s="8">
        <v>0.80939958919003696</v>
      </c>
      <c r="L5151" s="8">
        <v>-0.85305632124799002</v>
      </c>
    </row>
    <row r="5152" spans="1:12" x14ac:dyDescent="0.2">
      <c r="A5152" s="7" t="s">
        <v>20346</v>
      </c>
      <c r="B5152" s="7" t="s">
        <v>20347</v>
      </c>
      <c r="C5152" s="7" t="s">
        <v>14251</v>
      </c>
      <c r="D5152" s="7" t="s">
        <v>14252</v>
      </c>
      <c r="E5152" s="8">
        <v>0</v>
      </c>
      <c r="F5152" s="8">
        <v>0</v>
      </c>
      <c r="G5152" s="8">
        <v>3.9571258121016899</v>
      </c>
      <c r="H5152" s="8">
        <v>6.8889610025330201</v>
      </c>
      <c r="I5152" s="8">
        <v>12.900165567439201</v>
      </c>
      <c r="J5152" s="8">
        <v>6.9144949964721398</v>
      </c>
      <c r="K5152" s="8">
        <v>0.430685160556257</v>
      </c>
      <c r="L5152" s="8">
        <v>2.7555414616382898</v>
      </c>
    </row>
    <row r="5153" spans="1:12" x14ac:dyDescent="0.2">
      <c r="A5153" s="7" t="s">
        <v>20348</v>
      </c>
      <c r="B5153" s="7" t="s">
        <v>20349</v>
      </c>
      <c r="D5153" s="7" t="s">
        <v>20350</v>
      </c>
      <c r="E5153" s="8">
        <v>0</v>
      </c>
      <c r="F5153" s="8">
        <v>0</v>
      </c>
      <c r="G5153" s="8">
        <v>2.96784435907627</v>
      </c>
      <c r="H5153" s="8">
        <v>16.730333863294501</v>
      </c>
      <c r="I5153" s="8">
        <v>19.846408565291</v>
      </c>
      <c r="J5153" s="8">
        <v>15.8045599919363</v>
      </c>
      <c r="K5153" s="8">
        <v>3.3601164364495797E-2</v>
      </c>
      <c r="L5153" s="8">
        <v>4.1434618153031098</v>
      </c>
    </row>
    <row r="5154" spans="1:12" x14ac:dyDescent="0.2">
      <c r="A5154" s="7" t="s">
        <v>20351</v>
      </c>
      <c r="B5154" s="7" t="s">
        <v>20352</v>
      </c>
      <c r="E5154" s="8">
        <v>18.779949819259102</v>
      </c>
      <c r="F5154" s="8">
        <v>20.639337947734901</v>
      </c>
      <c r="G5154" s="8">
        <v>10.8820959832796</v>
      </c>
      <c r="H5154" s="8">
        <v>14.762059291142201</v>
      </c>
      <c r="I5154" s="8">
        <v>0</v>
      </c>
      <c r="J5154" s="8">
        <v>40.499184979336803</v>
      </c>
      <c r="K5154" s="8">
        <v>0.97686509099895702</v>
      </c>
      <c r="L5154" s="8">
        <v>0.13572668924524101</v>
      </c>
    </row>
    <row r="5155" spans="1:12" x14ac:dyDescent="0.2">
      <c r="A5155" s="7" t="s">
        <v>20353</v>
      </c>
      <c r="B5155" s="7" t="s">
        <v>20354</v>
      </c>
      <c r="E5155" s="8">
        <v>31.6293891692785</v>
      </c>
      <c r="F5155" s="8">
        <v>0.98282561655880296</v>
      </c>
      <c r="G5155" s="8">
        <v>8.9035330772288006</v>
      </c>
      <c r="H5155" s="8">
        <v>2.95241185822844</v>
      </c>
      <c r="I5155" s="8">
        <v>12.900165567439201</v>
      </c>
      <c r="J5155" s="8">
        <v>15.8045599919363</v>
      </c>
      <c r="K5155" s="8">
        <v>0.93511828940355401</v>
      </c>
      <c r="L5155" s="8">
        <v>-0.39111730744005502</v>
      </c>
    </row>
    <row r="5156" spans="1:12" x14ac:dyDescent="0.2">
      <c r="A5156" s="7" t="s">
        <v>20355</v>
      </c>
      <c r="B5156" s="7" t="s">
        <v>20356</v>
      </c>
      <c r="D5156" s="7" t="s">
        <v>20357</v>
      </c>
      <c r="E5156" s="8">
        <v>17.791531407719201</v>
      </c>
      <c r="F5156" s="8">
        <v>23.587814797411301</v>
      </c>
      <c r="G5156" s="8">
        <v>9.8928145302542205</v>
      </c>
      <c r="H5156" s="8">
        <v>21.651020293675199</v>
      </c>
      <c r="I5156" s="8">
        <v>19.846408565291</v>
      </c>
      <c r="J5156" s="8">
        <v>27.657979985888598</v>
      </c>
      <c r="K5156" s="8">
        <v>0.85038054966219601</v>
      </c>
      <c r="L5156" s="8">
        <v>0.43148791050868601</v>
      </c>
    </row>
    <row r="5157" spans="1:12" x14ac:dyDescent="0.2">
      <c r="A5157" s="7" t="s">
        <v>20358</v>
      </c>
      <c r="B5157" s="7" t="s">
        <v>20359</v>
      </c>
      <c r="C5157" s="7" t="s">
        <v>20360</v>
      </c>
      <c r="D5157" s="7" t="s">
        <v>20361</v>
      </c>
      <c r="E5157" s="8">
        <v>2.96525523461986</v>
      </c>
      <c r="F5157" s="8">
        <v>7.8626049324704201</v>
      </c>
      <c r="G5157" s="8">
        <v>15.828503248406699</v>
      </c>
      <c r="H5157" s="8">
        <v>4.9206864303807301</v>
      </c>
      <c r="I5157" s="8">
        <v>13.8924859957037</v>
      </c>
      <c r="J5157" s="8">
        <v>5.9267099969761201</v>
      </c>
      <c r="K5157" s="8">
        <v>0.98098135615483095</v>
      </c>
      <c r="L5157" s="8">
        <v>-0.10786466512875099</v>
      </c>
    </row>
    <row r="5158" spans="1:12" x14ac:dyDescent="0.2">
      <c r="A5158" s="7" t="s">
        <v>20362</v>
      </c>
      <c r="B5158" s="7" t="s">
        <v>20363</v>
      </c>
      <c r="C5158" s="7" t="s">
        <v>20364</v>
      </c>
      <c r="D5158" s="7" t="s">
        <v>20365</v>
      </c>
      <c r="E5158" s="8">
        <v>899.460754501358</v>
      </c>
      <c r="F5158" s="8">
        <v>1072.2627476656501</v>
      </c>
      <c r="G5158" s="8">
        <v>1041.7133700357699</v>
      </c>
      <c r="H5158" s="8">
        <v>979.21659964576395</v>
      </c>
      <c r="I5158" s="8">
        <v>1051.85965396042</v>
      </c>
      <c r="J5158" s="8">
        <v>1127.06268442496</v>
      </c>
      <c r="K5158" s="8">
        <v>0.90388146428426697</v>
      </c>
      <c r="L5158" s="8">
        <v>6.7647087470090295E-2</v>
      </c>
    </row>
    <row r="5159" spans="1:12" x14ac:dyDescent="0.2">
      <c r="A5159" s="7" t="s">
        <v>20366</v>
      </c>
      <c r="B5159" s="7" t="s">
        <v>20367</v>
      </c>
      <c r="C5159" s="7" t="s">
        <v>20368</v>
      </c>
      <c r="D5159" s="7" t="s">
        <v>20369</v>
      </c>
      <c r="E5159" s="8">
        <v>45.467246930837902</v>
      </c>
      <c r="F5159" s="8">
        <v>81.574526174380594</v>
      </c>
      <c r="G5159" s="8">
        <v>51.4426355573219</v>
      </c>
      <c r="H5159" s="8">
        <v>0</v>
      </c>
      <c r="I5159" s="8">
        <v>19.846408565291</v>
      </c>
      <c r="J5159" s="8">
        <v>43.462539977824903</v>
      </c>
      <c r="K5159" s="8">
        <v>0.46435164783521099</v>
      </c>
      <c r="L5159" s="8">
        <v>-1.4954513387294801</v>
      </c>
    </row>
    <row r="5160" spans="1:12" x14ac:dyDescent="0.2">
      <c r="A5160" s="7" t="s">
        <v>20370</v>
      </c>
      <c r="B5160" s="7" t="s">
        <v>20371</v>
      </c>
      <c r="C5160" s="7" t="s">
        <v>20372</v>
      </c>
      <c r="D5160" s="7" t="s">
        <v>20373</v>
      </c>
      <c r="E5160" s="8">
        <v>415.13573284678102</v>
      </c>
      <c r="F5160" s="8">
        <v>439.32305060178498</v>
      </c>
      <c r="G5160" s="8">
        <v>435.28383933118602</v>
      </c>
      <c r="H5160" s="8">
        <v>402.51215000514298</v>
      </c>
      <c r="I5160" s="8">
        <v>413.79761858631798</v>
      </c>
      <c r="J5160" s="8">
        <v>446.47881977220101</v>
      </c>
      <c r="K5160" s="8">
        <v>0.96336514892995495</v>
      </c>
      <c r="L5160" s="8">
        <v>-3.0480885059280299E-2</v>
      </c>
    </row>
    <row r="5161" spans="1:12" x14ac:dyDescent="0.2">
      <c r="A5161" s="7" t="s">
        <v>20374</v>
      </c>
      <c r="B5161" s="7" t="s">
        <v>20375</v>
      </c>
      <c r="C5161" s="7" t="s">
        <v>20376</v>
      </c>
      <c r="D5161" s="7" t="s">
        <v>20377</v>
      </c>
      <c r="E5161" s="8">
        <v>469.49874548147801</v>
      </c>
      <c r="F5161" s="8">
        <v>557.26212458884095</v>
      </c>
      <c r="G5161" s="8">
        <v>443.19809095538898</v>
      </c>
      <c r="H5161" s="8">
        <v>505.84656504313898</v>
      </c>
      <c r="I5161" s="8">
        <v>629.13115151972602</v>
      </c>
      <c r="J5161" s="8">
        <v>518.58712473541095</v>
      </c>
      <c r="K5161" s="8">
        <v>0.75349929207260602</v>
      </c>
      <c r="L5161" s="8">
        <v>0.169738901302325</v>
      </c>
    </row>
    <row r="5162" spans="1:12" x14ac:dyDescent="0.2">
      <c r="A5162" s="7" t="s">
        <v>20378</v>
      </c>
      <c r="B5162" s="7" t="s">
        <v>20379</v>
      </c>
      <c r="C5162" s="7" t="s">
        <v>20380</v>
      </c>
      <c r="D5162" s="7" t="s">
        <v>20381</v>
      </c>
      <c r="E5162" s="8">
        <v>646.42564114713002</v>
      </c>
      <c r="F5162" s="8">
        <v>293.86485935108198</v>
      </c>
      <c r="G5162" s="8">
        <v>376.91623360268602</v>
      </c>
      <c r="H5162" s="8">
        <v>626.89545123050402</v>
      </c>
      <c r="I5162" s="8">
        <v>336.39662518168302</v>
      </c>
      <c r="J5162" s="8">
        <v>369.43158981151203</v>
      </c>
      <c r="K5162" s="8">
        <v>0.98995792513390601</v>
      </c>
      <c r="L5162" s="8">
        <v>1.6953836072997601E-2</v>
      </c>
    </row>
    <row r="5163" spans="1:12" x14ac:dyDescent="0.2">
      <c r="A5163" s="7" t="s">
        <v>20382</v>
      </c>
      <c r="B5163" s="7" t="s">
        <v>20383</v>
      </c>
      <c r="C5163" s="7" t="s">
        <v>20384</v>
      </c>
      <c r="E5163" s="8">
        <v>177.91531407719199</v>
      </c>
      <c r="F5163" s="8">
        <v>221.13576372573101</v>
      </c>
      <c r="G5163" s="8">
        <v>206.759823682313</v>
      </c>
      <c r="H5163" s="8">
        <v>78.730982886091596</v>
      </c>
      <c r="I5163" s="8">
        <v>124.040053533069</v>
      </c>
      <c r="J5163" s="8">
        <v>97.790714950105993</v>
      </c>
      <c r="K5163" s="8">
        <v>8.3821135271095401E-3</v>
      </c>
      <c r="L5163" s="8">
        <v>-1.01136635506424</v>
      </c>
    </row>
    <row r="5164" spans="1:12" x14ac:dyDescent="0.2">
      <c r="A5164" s="7" t="s">
        <v>20385</v>
      </c>
      <c r="B5164" s="7" t="s">
        <v>20386</v>
      </c>
      <c r="C5164" s="7" t="s">
        <v>20387</v>
      </c>
      <c r="D5164" s="7" t="s">
        <v>20388</v>
      </c>
      <c r="E5164" s="8">
        <v>787.76947399734297</v>
      </c>
      <c r="F5164" s="8">
        <v>561.19342705507597</v>
      </c>
      <c r="G5164" s="8">
        <v>602.47240489248202</v>
      </c>
      <c r="H5164" s="8">
        <v>415.30593472413301</v>
      </c>
      <c r="I5164" s="8">
        <v>488.22165070615898</v>
      </c>
      <c r="J5164" s="8">
        <v>533.40389972785101</v>
      </c>
      <c r="K5164" s="8">
        <v>0.19467168148938299</v>
      </c>
      <c r="L5164" s="8">
        <v>-0.44154563014586501</v>
      </c>
    </row>
    <row r="5165" spans="1:12" x14ac:dyDescent="0.2">
      <c r="A5165" s="7" t="s">
        <v>20389</v>
      </c>
      <c r="B5165" s="7" t="s">
        <v>20390</v>
      </c>
      <c r="C5165" s="7" t="s">
        <v>20391</v>
      </c>
      <c r="D5165" s="7" t="s">
        <v>20392</v>
      </c>
      <c r="E5165" s="8">
        <v>112.67969891555499</v>
      </c>
      <c r="F5165" s="8">
        <v>69.780618775674995</v>
      </c>
      <c r="G5165" s="8">
        <v>62.324731540601597</v>
      </c>
      <c r="H5165" s="8">
        <v>90.540630319005302</v>
      </c>
      <c r="I5165" s="8">
        <v>41.677457987111197</v>
      </c>
      <c r="J5165" s="8">
        <v>47.413679975809004</v>
      </c>
      <c r="K5165" s="8">
        <v>0.73480611285173203</v>
      </c>
      <c r="L5165" s="8">
        <v>-0.44628864576699401</v>
      </c>
    </row>
    <row r="5166" spans="1:12" x14ac:dyDescent="0.2">
      <c r="A5166" s="7" t="s">
        <v>20393</v>
      </c>
      <c r="B5166" s="7" t="s">
        <v>20394</v>
      </c>
      <c r="C5166" s="7" t="s">
        <v>20395</v>
      </c>
      <c r="D5166" s="7" t="s">
        <v>20396</v>
      </c>
      <c r="E5166" s="8">
        <v>0</v>
      </c>
      <c r="F5166" s="8">
        <v>40.295850278910898</v>
      </c>
      <c r="G5166" s="8">
        <v>56.389042822448999</v>
      </c>
      <c r="H5166" s="8">
        <v>39.365491443045798</v>
      </c>
      <c r="I5166" s="8">
        <v>37.708176274053002</v>
      </c>
      <c r="J5166" s="8">
        <v>0</v>
      </c>
      <c r="K5166" s="8">
        <v>0.97382610008998605</v>
      </c>
      <c r="L5166" s="8">
        <v>-0.32703902752390701</v>
      </c>
    </row>
    <row r="5167" spans="1:12" x14ac:dyDescent="0.2">
      <c r="A5167" s="7" t="s">
        <v>20397</v>
      </c>
      <c r="B5167" s="7" t="s">
        <v>20398</v>
      </c>
      <c r="C5167" s="7" t="s">
        <v>20399</v>
      </c>
      <c r="D5167" s="7" t="s">
        <v>20400</v>
      </c>
      <c r="E5167" s="8">
        <v>90.934493861675804</v>
      </c>
      <c r="F5167" s="8">
        <v>158.23492426596701</v>
      </c>
      <c r="G5167" s="8">
        <v>121.681618722127</v>
      </c>
      <c r="H5167" s="8">
        <v>171.23988777724901</v>
      </c>
      <c r="I5167" s="8">
        <v>155.79430723753501</v>
      </c>
      <c r="J5167" s="8">
        <v>156.07002992037101</v>
      </c>
      <c r="K5167" s="8">
        <v>0.59617251172282004</v>
      </c>
      <c r="L5167" s="8">
        <v>0.38142179766386503</v>
      </c>
    </row>
    <row r="5168" spans="1:12" x14ac:dyDescent="0.2">
      <c r="A5168" s="7" t="s">
        <v>20401</v>
      </c>
      <c r="B5168" s="7" t="s">
        <v>20402</v>
      </c>
      <c r="D5168" s="7" t="s">
        <v>20403</v>
      </c>
      <c r="E5168" s="8">
        <v>1.97683682307991</v>
      </c>
      <c r="F5168" s="8">
        <v>0.98282561655880296</v>
      </c>
      <c r="G5168" s="8">
        <v>0.98928145302542203</v>
      </c>
      <c r="H5168" s="8">
        <v>0</v>
      </c>
      <c r="I5168" s="8">
        <v>12.900165567439201</v>
      </c>
      <c r="J5168" s="8">
        <v>8.8900649954641793</v>
      </c>
      <c r="K5168" s="8">
        <v>0.545177730877481</v>
      </c>
      <c r="L5168" s="8">
        <v>2.4640636604394199</v>
      </c>
    </row>
    <row r="5169" spans="1:12" x14ac:dyDescent="0.2">
      <c r="A5169" s="7" t="s">
        <v>20404</v>
      </c>
      <c r="B5169" s="7" t="s">
        <v>20405</v>
      </c>
      <c r="C5169" s="7" t="s">
        <v>20406</v>
      </c>
      <c r="D5169" s="7" t="s">
        <v>20407</v>
      </c>
      <c r="E5169" s="8">
        <v>160.123782669473</v>
      </c>
      <c r="F5169" s="8">
        <v>149.38949371693801</v>
      </c>
      <c r="G5169" s="8">
        <v>102.885271114644</v>
      </c>
      <c r="H5169" s="8">
        <v>126.953709903823</v>
      </c>
      <c r="I5169" s="8">
        <v>72.439391263312302</v>
      </c>
      <c r="J5169" s="8">
        <v>80.010584959177706</v>
      </c>
      <c r="K5169" s="8">
        <v>0.44900603666592198</v>
      </c>
      <c r="L5169" s="8">
        <v>-0.56158911283439505</v>
      </c>
    </row>
    <row r="5170" spans="1:12" x14ac:dyDescent="0.2">
      <c r="A5170" s="7" t="s">
        <v>20408</v>
      </c>
      <c r="B5170" s="7" t="s">
        <v>20409</v>
      </c>
      <c r="C5170" s="7" t="s">
        <v>20410</v>
      </c>
      <c r="D5170" s="7" t="s">
        <v>20411</v>
      </c>
      <c r="E5170" s="8">
        <v>3.9536736461598201</v>
      </c>
      <c r="F5170" s="8">
        <v>18.6736867146173</v>
      </c>
      <c r="G5170" s="8">
        <v>10.8820959832796</v>
      </c>
      <c r="H5170" s="8">
        <v>39.365491443045798</v>
      </c>
      <c r="I5170" s="8">
        <v>34.7312149892593</v>
      </c>
      <c r="J5170" s="8">
        <v>21.731269988912501</v>
      </c>
      <c r="K5170" s="8">
        <v>0.26473403165860698</v>
      </c>
      <c r="L5170" s="8">
        <v>1.51553141706421</v>
      </c>
    </row>
    <row r="5171" spans="1:12" x14ac:dyDescent="0.2">
      <c r="A5171" s="7" t="s">
        <v>20412</v>
      </c>
      <c r="B5171" s="7" t="s">
        <v>20413</v>
      </c>
      <c r="C5171" s="7" t="s">
        <v>20414</v>
      </c>
      <c r="D5171" s="7" t="s">
        <v>20415</v>
      </c>
      <c r="E5171" s="8">
        <v>123.552301442494</v>
      </c>
      <c r="F5171" s="8">
        <v>76.6603980915866</v>
      </c>
      <c r="G5171" s="8">
        <v>108.82095983279601</v>
      </c>
      <c r="H5171" s="8">
        <v>68.8896100253302</v>
      </c>
      <c r="I5171" s="8">
        <v>108.16292668083599</v>
      </c>
      <c r="J5171" s="8">
        <v>75.071659961697605</v>
      </c>
      <c r="K5171" s="8">
        <v>0.79191975958816097</v>
      </c>
      <c r="L5171" s="8">
        <v>-0.29367047446279299</v>
      </c>
    </row>
    <row r="5172" spans="1:12" x14ac:dyDescent="0.2">
      <c r="A5172" s="7" t="s">
        <v>20416</v>
      </c>
      <c r="B5172" s="7" t="s">
        <v>81</v>
      </c>
      <c r="C5172" s="7" t="s">
        <v>20417</v>
      </c>
      <c r="D5172" s="7" t="s">
        <v>83</v>
      </c>
      <c r="E5172" s="8">
        <v>1142.6116837401901</v>
      </c>
      <c r="F5172" s="8">
        <v>886.50870613604002</v>
      </c>
      <c r="G5172" s="8">
        <v>985.32432721331998</v>
      </c>
      <c r="H5172" s="8">
        <v>543.24378191403196</v>
      </c>
      <c r="I5172" s="8">
        <v>524.93750655194799</v>
      </c>
      <c r="J5172" s="8">
        <v>453.39331476867301</v>
      </c>
      <c r="K5172" s="8">
        <v>5.3637917213191003E-7</v>
      </c>
      <c r="L5172" s="8">
        <v>-0.98630794396848498</v>
      </c>
    </row>
    <row r="5173" spans="1:12" x14ac:dyDescent="0.2">
      <c r="A5173" s="7" t="s">
        <v>20418</v>
      </c>
      <c r="B5173" s="7" t="s">
        <v>20419</v>
      </c>
      <c r="C5173" s="7" t="s">
        <v>20420</v>
      </c>
      <c r="D5173" s="7" t="s">
        <v>20421</v>
      </c>
      <c r="E5173" s="8">
        <v>20.756786642339002</v>
      </c>
      <c r="F5173" s="8">
        <v>0.98282561655880296</v>
      </c>
      <c r="G5173" s="8">
        <v>21.764191966559299</v>
      </c>
      <c r="H5173" s="8">
        <v>1.9682745721522901</v>
      </c>
      <c r="I5173" s="8">
        <v>7.93856342611641</v>
      </c>
      <c r="J5173" s="8">
        <v>0</v>
      </c>
      <c r="K5173" s="8">
        <v>0.53048256043060504</v>
      </c>
      <c r="L5173" s="8">
        <v>-2.1351741203349199</v>
      </c>
    </row>
    <row r="5174" spans="1:12" x14ac:dyDescent="0.2">
      <c r="A5174" s="7" t="s">
        <v>20422</v>
      </c>
      <c r="B5174" s="7" t="s">
        <v>20423</v>
      </c>
      <c r="C5174" s="7" t="s">
        <v>20424</v>
      </c>
      <c r="D5174" s="7" t="s">
        <v>20425</v>
      </c>
      <c r="E5174" s="8">
        <v>427.98517219680002</v>
      </c>
      <c r="F5174" s="8">
        <v>504.18954129466601</v>
      </c>
      <c r="G5174" s="8">
        <v>480.79078617035498</v>
      </c>
      <c r="H5174" s="8">
        <v>311.97151968613798</v>
      </c>
      <c r="I5174" s="8">
        <v>369.14319931441298</v>
      </c>
      <c r="J5174" s="8">
        <v>438.57653977623301</v>
      </c>
      <c r="K5174" s="8">
        <v>0.40119626040154199</v>
      </c>
      <c r="L5174" s="8">
        <v>-0.335661582116282</v>
      </c>
    </row>
    <row r="5175" spans="1:12" x14ac:dyDescent="0.2">
      <c r="A5175" s="7" t="s">
        <v>20426</v>
      </c>
      <c r="B5175" s="7" t="s">
        <v>20427</v>
      </c>
      <c r="C5175" s="7" t="s">
        <v>20428</v>
      </c>
      <c r="D5175" s="7" t="s">
        <v>20429</v>
      </c>
      <c r="E5175" s="8">
        <v>14.8262761730993</v>
      </c>
      <c r="F5175" s="8">
        <v>28.501942880205299</v>
      </c>
      <c r="G5175" s="8">
        <v>22.753473419584701</v>
      </c>
      <c r="H5175" s="8">
        <v>47.238589731654997</v>
      </c>
      <c r="I5175" s="8">
        <v>39.6928171305821</v>
      </c>
      <c r="J5175" s="8">
        <v>30.621334984376599</v>
      </c>
      <c r="K5175" s="8">
        <v>0.49147930789121202</v>
      </c>
      <c r="L5175" s="8">
        <v>0.83087727982034099</v>
      </c>
    </row>
    <row r="5176" spans="1:12" x14ac:dyDescent="0.2">
      <c r="A5176" s="7" t="s">
        <v>20430</v>
      </c>
      <c r="B5176" s="7" t="s">
        <v>20431</v>
      </c>
      <c r="C5176" s="7" t="s">
        <v>20432</v>
      </c>
      <c r="D5176" s="7" t="s">
        <v>20433</v>
      </c>
      <c r="E5176" s="8">
        <v>93.899749096295594</v>
      </c>
      <c r="F5176" s="8">
        <v>81.574526174380594</v>
      </c>
      <c r="G5176" s="8">
        <v>71.228264617830405</v>
      </c>
      <c r="H5176" s="8">
        <v>61.016511736721</v>
      </c>
      <c r="I5176" s="8">
        <v>77.400993404635003</v>
      </c>
      <c r="J5176" s="8">
        <v>142.24103992742701</v>
      </c>
      <c r="K5176" s="8">
        <v>0.90854699804979</v>
      </c>
      <c r="L5176" s="8">
        <v>0.186021093120425</v>
      </c>
    </row>
    <row r="5177" spans="1:12" x14ac:dyDescent="0.2">
      <c r="A5177" s="7" t="s">
        <v>20434</v>
      </c>
      <c r="B5177" s="7" t="s">
        <v>20435</v>
      </c>
      <c r="C5177" s="7" t="s">
        <v>20436</v>
      </c>
      <c r="D5177" s="7" t="s">
        <v>20437</v>
      </c>
      <c r="E5177" s="8">
        <v>127.505975088654</v>
      </c>
      <c r="F5177" s="8">
        <v>164.13187796532</v>
      </c>
      <c r="G5177" s="8">
        <v>136.52084051750799</v>
      </c>
      <c r="H5177" s="8">
        <v>204.70055550383799</v>
      </c>
      <c r="I5177" s="8">
        <v>193.502483511588</v>
      </c>
      <c r="J5177" s="8">
        <v>181.75243990726801</v>
      </c>
      <c r="K5177" s="8">
        <v>0.35595019999197802</v>
      </c>
      <c r="L5177" s="8">
        <v>0.43774468530545702</v>
      </c>
    </row>
    <row r="5178" spans="1:12" x14ac:dyDescent="0.2">
      <c r="A5178" s="7" t="s">
        <v>20438</v>
      </c>
      <c r="B5178" s="7" t="s">
        <v>20439</v>
      </c>
      <c r="C5178" s="7" t="s">
        <v>20440</v>
      </c>
      <c r="D5178" s="7" t="s">
        <v>20441</v>
      </c>
      <c r="E5178" s="8">
        <v>763.05901370884396</v>
      </c>
      <c r="F5178" s="8">
        <v>771.51810899865995</v>
      </c>
      <c r="G5178" s="8">
        <v>805.275102762693</v>
      </c>
      <c r="H5178" s="8">
        <v>766.64294585331697</v>
      </c>
      <c r="I5178" s="8">
        <v>770.04065233329197</v>
      </c>
      <c r="J5178" s="8">
        <v>795.16692459429703</v>
      </c>
      <c r="K5178" s="8">
        <v>0.99228357797699196</v>
      </c>
      <c r="L5178" s="8">
        <v>-4.9382511690923897E-3</v>
      </c>
    </row>
    <row r="5179" spans="1:12" x14ac:dyDescent="0.2">
      <c r="A5179" s="7" t="s">
        <v>20442</v>
      </c>
      <c r="B5179" s="7" t="s">
        <v>20443</v>
      </c>
      <c r="C5179" s="7" t="s">
        <v>20444</v>
      </c>
      <c r="D5179" s="7" t="s">
        <v>20445</v>
      </c>
      <c r="E5179" s="8">
        <v>26.6872971115788</v>
      </c>
      <c r="F5179" s="8">
        <v>43.244327128587301</v>
      </c>
      <c r="G5179" s="8">
        <v>48.474791198245697</v>
      </c>
      <c r="H5179" s="8">
        <v>50.191001589883399</v>
      </c>
      <c r="I5179" s="8">
        <v>61.523866552402197</v>
      </c>
      <c r="J5179" s="8">
        <v>55.315959971777097</v>
      </c>
      <c r="K5179" s="8">
        <v>0.67646130447175701</v>
      </c>
      <c r="L5179" s="8">
        <v>0.49629200450097899</v>
      </c>
    </row>
    <row r="5180" spans="1:12" x14ac:dyDescent="0.2">
      <c r="A5180" s="7" t="s">
        <v>20446</v>
      </c>
      <c r="B5180" s="7" t="s">
        <v>20447</v>
      </c>
      <c r="C5180" s="7" t="s">
        <v>20448</v>
      </c>
      <c r="D5180" s="7" t="s">
        <v>20449</v>
      </c>
      <c r="E5180" s="8">
        <v>3.9536736461598201</v>
      </c>
      <c r="F5180" s="8">
        <v>54.055408910734201</v>
      </c>
      <c r="G5180" s="8">
        <v>38.581976667991398</v>
      </c>
      <c r="H5180" s="8">
        <v>7.8730982886091603</v>
      </c>
      <c r="I5180" s="8">
        <v>35.723535417523898</v>
      </c>
      <c r="J5180" s="8">
        <v>22.719054988408502</v>
      </c>
      <c r="K5180" s="8">
        <v>0.86551487830823004</v>
      </c>
      <c r="L5180" s="8">
        <v>-0.54280600522431599</v>
      </c>
    </row>
    <row r="5181" spans="1:12" x14ac:dyDescent="0.2">
      <c r="A5181" s="7" t="s">
        <v>20450</v>
      </c>
      <c r="B5181" s="7" t="s">
        <v>20451</v>
      </c>
      <c r="C5181" s="7" t="s">
        <v>20452</v>
      </c>
      <c r="D5181" s="7" t="s">
        <v>20453</v>
      </c>
      <c r="E5181" s="8">
        <v>638.51829385481005</v>
      </c>
      <c r="F5181" s="8">
        <v>572.00450883722306</v>
      </c>
      <c r="G5181" s="8">
        <v>621.26875249996499</v>
      </c>
      <c r="H5181" s="8">
        <v>560.95825306340305</v>
      </c>
      <c r="I5181" s="8">
        <v>585.46905267608599</v>
      </c>
      <c r="J5181" s="8">
        <v>617.36562468501302</v>
      </c>
      <c r="K5181" s="8">
        <v>0.92673940541990596</v>
      </c>
      <c r="L5181" s="8">
        <v>-5.4563983933795003E-2</v>
      </c>
    </row>
    <row r="5182" spans="1:12" x14ac:dyDescent="0.2">
      <c r="A5182" s="7" t="s">
        <v>20454</v>
      </c>
      <c r="B5182" s="7" t="s">
        <v>20455</v>
      </c>
      <c r="E5182" s="8">
        <v>0.98841841153995402</v>
      </c>
      <c r="F5182" s="8">
        <v>10.8110817821468</v>
      </c>
      <c r="G5182" s="8">
        <v>0.98928145302542203</v>
      </c>
      <c r="H5182" s="8">
        <v>28.5399812962082</v>
      </c>
      <c r="I5182" s="8">
        <v>20.838728993555598</v>
      </c>
      <c r="J5182" s="8">
        <v>30.621334984376599</v>
      </c>
      <c r="K5182" s="8">
        <v>0.10756043621248999</v>
      </c>
      <c r="L5182" s="8">
        <v>2.6439527763564699</v>
      </c>
    </row>
    <row r="5183" spans="1:12" x14ac:dyDescent="0.2">
      <c r="A5183" s="7" t="s">
        <v>20456</v>
      </c>
      <c r="B5183" s="7" t="s">
        <v>20457</v>
      </c>
      <c r="C5183" s="7" t="s">
        <v>20458</v>
      </c>
      <c r="D5183" s="7" t="s">
        <v>20459</v>
      </c>
      <c r="E5183" s="8">
        <v>364.726393858243</v>
      </c>
      <c r="F5183" s="8">
        <v>229.98119427476001</v>
      </c>
      <c r="G5183" s="8">
        <v>300.741561719728</v>
      </c>
      <c r="H5183" s="8">
        <v>338.54322641019399</v>
      </c>
      <c r="I5183" s="8">
        <v>219.302814646466</v>
      </c>
      <c r="J5183" s="8">
        <v>263.73859486543802</v>
      </c>
      <c r="K5183" s="8">
        <v>0.90384562570736005</v>
      </c>
      <c r="L5183" s="8">
        <v>-0.12410396101828899</v>
      </c>
    </row>
    <row r="5184" spans="1:12" x14ac:dyDescent="0.2">
      <c r="A5184" s="7" t="s">
        <v>20460</v>
      </c>
      <c r="B5184" s="7" t="s">
        <v>20461</v>
      </c>
      <c r="C5184" s="7" t="s">
        <v>20462</v>
      </c>
      <c r="D5184" s="7" t="s">
        <v>20463</v>
      </c>
      <c r="E5184" s="8">
        <v>40.525154873138099</v>
      </c>
      <c r="F5184" s="8">
        <v>11.793907398705599</v>
      </c>
      <c r="G5184" s="8">
        <v>23.742754872610099</v>
      </c>
      <c r="H5184" s="8">
        <v>2.95241185822844</v>
      </c>
      <c r="I5184" s="8">
        <v>3.9692817130582099</v>
      </c>
      <c r="J5184" s="8">
        <v>14.816774992440299</v>
      </c>
      <c r="K5184" s="8">
        <v>0.29498959468740499</v>
      </c>
      <c r="L5184" s="8">
        <v>-1.8068342877680501</v>
      </c>
    </row>
    <row r="5185" spans="1:12" x14ac:dyDescent="0.2">
      <c r="A5185" s="7" t="s">
        <v>20464</v>
      </c>
      <c r="B5185" s="7" t="s">
        <v>20465</v>
      </c>
      <c r="C5185" s="7" t="s">
        <v>20466</v>
      </c>
      <c r="D5185" s="7" t="s">
        <v>20467</v>
      </c>
      <c r="E5185" s="8">
        <v>8.8957657038595794</v>
      </c>
      <c r="F5185" s="8">
        <v>22.604989180852499</v>
      </c>
      <c r="G5185" s="8">
        <v>33.635569402864299</v>
      </c>
      <c r="H5185" s="8">
        <v>0.98413728607614503</v>
      </c>
      <c r="I5185" s="8">
        <v>4.9616021413227598</v>
      </c>
      <c r="J5185" s="8">
        <v>6.9144949964721398</v>
      </c>
      <c r="K5185" s="8">
        <v>0.164964606642476</v>
      </c>
      <c r="L5185" s="8">
        <v>-2.34100644379523</v>
      </c>
    </row>
    <row r="5186" spans="1:12" x14ac:dyDescent="0.2">
      <c r="A5186" s="7" t="s">
        <v>20468</v>
      </c>
      <c r="B5186" s="7" t="s">
        <v>20469</v>
      </c>
      <c r="C5186" s="7" t="s">
        <v>20470</v>
      </c>
      <c r="D5186" s="7" t="s">
        <v>20471</v>
      </c>
      <c r="E5186" s="8">
        <v>20.756786642339002</v>
      </c>
      <c r="F5186" s="8">
        <v>5.89695369935282</v>
      </c>
      <c r="G5186" s="8">
        <v>4.9464072651271103</v>
      </c>
      <c r="H5186" s="8">
        <v>2.95241185822844</v>
      </c>
      <c r="I5186" s="8">
        <v>9.9232042826455196</v>
      </c>
      <c r="J5186" s="8">
        <v>4.9389249974801004</v>
      </c>
      <c r="K5186" s="8">
        <v>0.81741617152786505</v>
      </c>
      <c r="L5186" s="8">
        <v>-0.82718345212502398</v>
      </c>
    </row>
    <row r="5187" spans="1:12" x14ac:dyDescent="0.2">
      <c r="A5187" s="7" t="s">
        <v>20472</v>
      </c>
      <c r="B5187" s="7" t="s">
        <v>20473</v>
      </c>
      <c r="C5187" s="7" t="s">
        <v>20474</v>
      </c>
      <c r="D5187" s="7" t="s">
        <v>20475</v>
      </c>
      <c r="E5187" s="8">
        <v>54.363012634697498</v>
      </c>
      <c r="F5187" s="8">
        <v>64.866490692881001</v>
      </c>
      <c r="G5187" s="8">
        <v>62.324731540601597</v>
      </c>
      <c r="H5187" s="8">
        <v>70.857884597482396</v>
      </c>
      <c r="I5187" s="8">
        <v>53.585303126285801</v>
      </c>
      <c r="J5187" s="8">
        <v>50.377034974296997</v>
      </c>
      <c r="K5187" s="8">
        <v>0.97244386382379799</v>
      </c>
      <c r="L5187" s="8">
        <v>-5.44698537774089E-2</v>
      </c>
    </row>
    <row r="5188" spans="1:12" x14ac:dyDescent="0.2">
      <c r="A5188" s="7" t="s">
        <v>20476</v>
      </c>
      <c r="B5188" s="7" t="s">
        <v>20477</v>
      </c>
      <c r="C5188" s="7" t="s">
        <v>20478</v>
      </c>
      <c r="D5188" s="7" t="s">
        <v>20479</v>
      </c>
      <c r="E5188" s="8">
        <v>12.8494393500194</v>
      </c>
      <c r="F5188" s="8">
        <v>19.656512331176099</v>
      </c>
      <c r="G5188" s="8">
        <v>41.549821027067701</v>
      </c>
      <c r="H5188" s="8">
        <v>116.128199756985</v>
      </c>
      <c r="I5188" s="8">
        <v>100.22436325472</v>
      </c>
      <c r="J5188" s="8">
        <v>51.364819973793097</v>
      </c>
      <c r="K5188" s="8">
        <v>1.91506977394242E-2</v>
      </c>
      <c r="L5188" s="8">
        <v>1.85417483184969</v>
      </c>
    </row>
    <row r="5189" spans="1:12" x14ac:dyDescent="0.2">
      <c r="A5189" s="7" t="s">
        <v>20480</v>
      </c>
      <c r="B5189" s="7" t="s">
        <v>20481</v>
      </c>
      <c r="C5189" s="7" t="s">
        <v>20482</v>
      </c>
      <c r="D5189" s="7" t="s">
        <v>20483</v>
      </c>
      <c r="E5189" s="8">
        <v>18.779949819259102</v>
      </c>
      <c r="F5189" s="8">
        <v>24.5706404139701</v>
      </c>
      <c r="G5189" s="8">
        <v>10.8820959832796</v>
      </c>
      <c r="H5189" s="8">
        <v>41.333766015198101</v>
      </c>
      <c r="I5189" s="8">
        <v>28.777292419672001</v>
      </c>
      <c r="J5189" s="8">
        <v>31.609119983872699</v>
      </c>
      <c r="K5189" s="8">
        <v>0.48968505014548602</v>
      </c>
      <c r="L5189" s="8">
        <v>0.90723325924405396</v>
      </c>
    </row>
    <row r="5190" spans="1:12" x14ac:dyDescent="0.2">
      <c r="A5190" s="7" t="s">
        <v>20484</v>
      </c>
      <c r="B5190" s="7" t="s">
        <v>20485</v>
      </c>
      <c r="C5190" s="7" t="s">
        <v>20486</v>
      </c>
      <c r="D5190" s="7" t="s">
        <v>20487</v>
      </c>
      <c r="E5190" s="8">
        <v>1382.7973577444</v>
      </c>
      <c r="F5190" s="8">
        <v>1192.16747288583</v>
      </c>
      <c r="G5190" s="8">
        <v>1092.1667241400701</v>
      </c>
      <c r="H5190" s="8">
        <v>1189.8219788660599</v>
      </c>
      <c r="I5190" s="8">
        <v>1099.4910345171199</v>
      </c>
      <c r="J5190" s="8">
        <v>956.17587951214796</v>
      </c>
      <c r="K5190" s="8">
        <v>0.674154268679518</v>
      </c>
      <c r="L5190" s="8">
        <v>-0.176208298714782</v>
      </c>
    </row>
    <row r="5191" spans="1:12" x14ac:dyDescent="0.2">
      <c r="A5191" s="7" t="s">
        <v>20488</v>
      </c>
      <c r="B5191" s="7" t="s">
        <v>20489</v>
      </c>
      <c r="E5191" s="8">
        <v>5.9305104692397199</v>
      </c>
      <c r="F5191" s="8">
        <v>0</v>
      </c>
      <c r="G5191" s="8">
        <v>0</v>
      </c>
      <c r="H5191" s="8">
        <v>0</v>
      </c>
      <c r="I5191" s="8">
        <v>0</v>
      </c>
      <c r="J5191" s="8">
        <v>22.719054988408502</v>
      </c>
      <c r="K5191" s="8">
        <v>0.82689472569192302</v>
      </c>
      <c r="L5191" s="8">
        <v>1.93788995081732</v>
      </c>
    </row>
    <row r="5192" spans="1:12" x14ac:dyDescent="0.2">
      <c r="A5192" s="7" t="s">
        <v>20490</v>
      </c>
      <c r="B5192" s="7" t="s">
        <v>1224</v>
      </c>
      <c r="C5192" s="7" t="s">
        <v>20491</v>
      </c>
      <c r="D5192" s="7" t="s">
        <v>1226</v>
      </c>
      <c r="E5192" s="8">
        <v>375.59899638518198</v>
      </c>
      <c r="F5192" s="8">
        <v>450.13413238393201</v>
      </c>
      <c r="G5192" s="8">
        <v>415.49821027067702</v>
      </c>
      <c r="H5192" s="8">
        <v>237.17708594435101</v>
      </c>
      <c r="I5192" s="8">
        <v>172.66375451803199</v>
      </c>
      <c r="J5192" s="8">
        <v>159.03338491885901</v>
      </c>
      <c r="K5192" s="8">
        <v>5.9422916758672802E-5</v>
      </c>
      <c r="L5192" s="8">
        <v>-1.1255239004022299</v>
      </c>
    </row>
    <row r="5193" spans="1:12" x14ac:dyDescent="0.2">
      <c r="A5193" s="7" t="s">
        <v>20492</v>
      </c>
      <c r="B5193" s="7" t="s">
        <v>20493</v>
      </c>
      <c r="C5193" s="7" t="s">
        <v>20494</v>
      </c>
      <c r="D5193" s="7" t="s">
        <v>20495</v>
      </c>
      <c r="E5193" s="8">
        <v>23.722041876958901</v>
      </c>
      <c r="F5193" s="8">
        <v>6.8797793159116196</v>
      </c>
      <c r="G5193" s="8">
        <v>8.9035330772288006</v>
      </c>
      <c r="H5193" s="8">
        <v>19.682745721522899</v>
      </c>
      <c r="I5193" s="8">
        <v>16.8694472804974</v>
      </c>
      <c r="J5193" s="8">
        <v>32.596904983368702</v>
      </c>
      <c r="K5193" s="8">
        <v>0.706740665348909</v>
      </c>
      <c r="L5193" s="8">
        <v>0.80788008594310301</v>
      </c>
    </row>
    <row r="5194" spans="1:12" x14ac:dyDescent="0.2">
      <c r="A5194" s="7" t="s">
        <v>20496</v>
      </c>
      <c r="B5194" s="7" t="s">
        <v>20497</v>
      </c>
      <c r="D5194" s="7" t="s">
        <v>20498</v>
      </c>
      <c r="E5194" s="8">
        <v>0</v>
      </c>
      <c r="F5194" s="8">
        <v>3.9313024662352101</v>
      </c>
      <c r="G5194" s="8">
        <v>11.871377436305099</v>
      </c>
      <c r="H5194" s="8">
        <v>0.98413728607614503</v>
      </c>
      <c r="I5194" s="8">
        <v>1.9846408565291001</v>
      </c>
      <c r="J5194" s="8">
        <v>7.9022799959681604</v>
      </c>
      <c r="K5194" s="8">
        <v>0.93685761971686499</v>
      </c>
      <c r="L5194" s="8">
        <v>-0.53960059731668397</v>
      </c>
    </row>
    <row r="5195" spans="1:12" x14ac:dyDescent="0.2">
      <c r="A5195" s="7" t="s">
        <v>20499</v>
      </c>
      <c r="B5195" s="7" t="s">
        <v>20500</v>
      </c>
      <c r="C5195" s="7" t="s">
        <v>20501</v>
      </c>
      <c r="D5195" s="7" t="s">
        <v>20502</v>
      </c>
      <c r="E5195" s="8">
        <v>1877.99498192591</v>
      </c>
      <c r="F5195" s="8">
        <v>1846.72933351399</v>
      </c>
      <c r="G5195" s="8">
        <v>2126.9551240046599</v>
      </c>
      <c r="H5195" s="8">
        <v>1432.9038885268701</v>
      </c>
      <c r="I5195" s="8">
        <v>1555.9584315188199</v>
      </c>
      <c r="J5195" s="8">
        <v>1590.33384918859</v>
      </c>
      <c r="K5195" s="8">
        <v>6.1528518625057503E-2</v>
      </c>
      <c r="L5195" s="8">
        <v>-0.35375662840724198</v>
      </c>
    </row>
    <row r="5196" spans="1:12" x14ac:dyDescent="0.2">
      <c r="A5196" s="7" t="s">
        <v>20503</v>
      </c>
      <c r="B5196" s="7" t="s">
        <v>20504</v>
      </c>
      <c r="D5196" s="7" t="s">
        <v>20505</v>
      </c>
      <c r="E5196" s="8">
        <v>64.247196750097004</v>
      </c>
      <c r="F5196" s="8">
        <v>18.6736867146173</v>
      </c>
      <c r="G5196" s="8">
        <v>7.91425162420337</v>
      </c>
      <c r="H5196" s="8">
        <v>22.635157579751301</v>
      </c>
      <c r="I5196" s="8">
        <v>9.9232042826455196</v>
      </c>
      <c r="J5196" s="8">
        <v>16.792344991432302</v>
      </c>
      <c r="K5196" s="8">
        <v>0.70758818201765905</v>
      </c>
      <c r="L5196" s="8">
        <v>-0.87996546891712302</v>
      </c>
    </row>
    <row r="5197" spans="1:12" x14ac:dyDescent="0.2">
      <c r="A5197" s="7" t="s">
        <v>20506</v>
      </c>
      <c r="B5197" s="7" t="s">
        <v>20507</v>
      </c>
      <c r="C5197" s="7" t="s">
        <v>20508</v>
      </c>
      <c r="D5197" s="7" t="s">
        <v>20509</v>
      </c>
      <c r="E5197" s="8">
        <v>537.69961587773503</v>
      </c>
      <c r="F5197" s="8">
        <v>639.81947637978101</v>
      </c>
      <c r="G5197" s="8">
        <v>665.78641788610901</v>
      </c>
      <c r="H5197" s="8">
        <v>376.92458056716401</v>
      </c>
      <c r="I5197" s="8">
        <v>489.21397113442401</v>
      </c>
      <c r="J5197" s="8">
        <v>447.46660477169701</v>
      </c>
      <c r="K5197" s="8">
        <v>8.3828464177748502E-2</v>
      </c>
      <c r="L5197" s="8">
        <v>-0.48881225924029897</v>
      </c>
    </row>
    <row r="5198" spans="1:12" x14ac:dyDescent="0.2">
      <c r="A5198" s="7" t="s">
        <v>20510</v>
      </c>
      <c r="B5198" s="7" t="s">
        <v>20511</v>
      </c>
      <c r="E5198" s="8">
        <v>66.224033573176897</v>
      </c>
      <c r="F5198" s="8">
        <v>33.416070962999299</v>
      </c>
      <c r="G5198" s="8">
        <v>37.592695214966</v>
      </c>
      <c r="H5198" s="8">
        <v>41.333766015198101</v>
      </c>
      <c r="I5198" s="8">
        <v>37.708176274053002</v>
      </c>
      <c r="J5198" s="8">
        <v>68.157164965225405</v>
      </c>
      <c r="K5198" s="8">
        <v>0.95992999790517297</v>
      </c>
      <c r="L5198" s="8">
        <v>0.101243310026413</v>
      </c>
    </row>
    <row r="5199" spans="1:12" x14ac:dyDescent="0.2">
      <c r="A5199" s="7" t="s">
        <v>20512</v>
      </c>
      <c r="B5199" s="7" t="s">
        <v>20513</v>
      </c>
      <c r="C5199" s="7" t="s">
        <v>20514</v>
      </c>
      <c r="D5199" s="7" t="s">
        <v>20515</v>
      </c>
      <c r="E5199" s="8">
        <v>914.28703067445701</v>
      </c>
      <c r="F5199" s="8">
        <v>911.07934655000997</v>
      </c>
      <c r="G5199" s="8">
        <v>1072.3810950795601</v>
      </c>
      <c r="H5199" s="8">
        <v>782.389142430535</v>
      </c>
      <c r="I5199" s="8">
        <v>963.54313584488</v>
      </c>
      <c r="J5199" s="8">
        <v>912.71333953432304</v>
      </c>
      <c r="K5199" s="8">
        <v>0.79906003430982198</v>
      </c>
      <c r="L5199" s="8">
        <v>-0.12425333942552701</v>
      </c>
    </row>
    <row r="5200" spans="1:12" x14ac:dyDescent="0.2">
      <c r="A5200" s="7" t="s">
        <v>20516</v>
      </c>
      <c r="B5200" s="7" t="s">
        <v>20517</v>
      </c>
      <c r="C5200" s="7" t="s">
        <v>20518</v>
      </c>
      <c r="D5200" s="7" t="s">
        <v>20519</v>
      </c>
      <c r="E5200" s="8">
        <v>18.779949819259102</v>
      </c>
      <c r="F5200" s="8">
        <v>3.9313024662352101</v>
      </c>
      <c r="G5200" s="8">
        <v>0</v>
      </c>
      <c r="H5200" s="8">
        <v>6.8889610025330201</v>
      </c>
      <c r="I5200" s="8">
        <v>0</v>
      </c>
      <c r="J5200" s="8">
        <v>1.9755699989920401</v>
      </c>
      <c r="K5200" s="8">
        <v>0.82655307472051198</v>
      </c>
      <c r="L5200" s="8">
        <v>-1.35667244296787</v>
      </c>
    </row>
    <row r="5201" spans="1:12" x14ac:dyDescent="0.2">
      <c r="A5201" s="7" t="s">
        <v>20520</v>
      </c>
      <c r="B5201" s="7" t="s">
        <v>20521</v>
      </c>
      <c r="C5201" s="7" t="s">
        <v>20522</v>
      </c>
      <c r="E5201" s="8">
        <v>0</v>
      </c>
      <c r="F5201" s="8">
        <v>16.7080354814996</v>
      </c>
      <c r="G5201" s="8">
        <v>22.753473419584701</v>
      </c>
      <c r="H5201" s="8">
        <v>0</v>
      </c>
      <c r="I5201" s="8">
        <v>0</v>
      </c>
      <c r="J5201" s="8">
        <v>2.9633549984880601</v>
      </c>
      <c r="K5201" s="8">
        <v>0.34229340248380502</v>
      </c>
      <c r="L5201" s="8">
        <v>-3.7350057391089999</v>
      </c>
    </row>
    <row r="5202" spans="1:12" x14ac:dyDescent="0.2">
      <c r="A5202" s="7" t="s">
        <v>20523</v>
      </c>
      <c r="B5202" s="7" t="s">
        <v>20524</v>
      </c>
      <c r="C5202" s="7" t="s">
        <v>20525</v>
      </c>
      <c r="D5202" s="7" t="s">
        <v>20526</v>
      </c>
      <c r="E5202" s="8">
        <v>76.108217688576502</v>
      </c>
      <c r="F5202" s="8">
        <v>35.381722196116897</v>
      </c>
      <c r="G5202" s="8">
        <v>57.378324275474498</v>
      </c>
      <c r="H5202" s="8">
        <v>60.032374450644802</v>
      </c>
      <c r="I5202" s="8">
        <v>73.431711691576794</v>
      </c>
      <c r="J5202" s="8">
        <v>99.766284949098093</v>
      </c>
      <c r="K5202" s="8">
        <v>0.69606624412615303</v>
      </c>
      <c r="L5202" s="8">
        <v>0.46595404574282501</v>
      </c>
    </row>
    <row r="5203" spans="1:12" x14ac:dyDescent="0.2">
      <c r="A5203" s="7" t="s">
        <v>20527</v>
      </c>
      <c r="B5203" s="7" t="s">
        <v>20528</v>
      </c>
      <c r="C5203" s="7" t="s">
        <v>20529</v>
      </c>
      <c r="D5203" s="7" t="s">
        <v>20530</v>
      </c>
      <c r="E5203" s="8">
        <v>0</v>
      </c>
      <c r="F5203" s="8">
        <v>6.8797793159116196</v>
      </c>
      <c r="G5203" s="8">
        <v>0</v>
      </c>
      <c r="H5203" s="8">
        <v>1.9682745721522901</v>
      </c>
      <c r="I5203" s="8">
        <v>8.9308838543809692</v>
      </c>
      <c r="J5203" s="8">
        <v>9.8778499949602097</v>
      </c>
      <c r="K5203" s="8">
        <v>0.77733591563683802</v>
      </c>
      <c r="L5203" s="8">
        <v>1.5934851047551499</v>
      </c>
    </row>
    <row r="5204" spans="1:12" x14ac:dyDescent="0.2">
      <c r="A5204" s="7" t="s">
        <v>20531</v>
      </c>
      <c r="B5204" s="7" t="s">
        <v>20532</v>
      </c>
      <c r="C5204" s="7" t="s">
        <v>20533</v>
      </c>
      <c r="D5204" s="7" t="s">
        <v>20534</v>
      </c>
      <c r="E5204" s="8">
        <v>791.72314764350301</v>
      </c>
      <c r="F5204" s="8">
        <v>691.90923405739704</v>
      </c>
      <c r="G5204" s="8">
        <v>672.71138805728697</v>
      </c>
      <c r="H5204" s="8">
        <v>803.05602543813404</v>
      </c>
      <c r="I5204" s="8">
        <v>701.57054278303804</v>
      </c>
      <c r="J5204" s="8">
        <v>609.46334468904502</v>
      </c>
      <c r="K5204" s="8">
        <v>0.96715907900558395</v>
      </c>
      <c r="L5204" s="8">
        <v>-2.8529163358252702E-2</v>
      </c>
    </row>
    <row r="5205" spans="1:12" x14ac:dyDescent="0.2">
      <c r="A5205" s="7" t="s">
        <v>20535</v>
      </c>
      <c r="B5205" s="7" t="s">
        <v>20536</v>
      </c>
      <c r="C5205" s="7" t="s">
        <v>20537</v>
      </c>
      <c r="D5205" s="7" t="s">
        <v>20538</v>
      </c>
      <c r="E5205" s="8">
        <v>509.03548194307598</v>
      </c>
      <c r="F5205" s="8">
        <v>492.39563389595997</v>
      </c>
      <c r="G5205" s="8">
        <v>559.93330241238903</v>
      </c>
      <c r="H5205" s="8">
        <v>459.59211259756</v>
      </c>
      <c r="I5205" s="8">
        <v>417.766900299376</v>
      </c>
      <c r="J5205" s="8">
        <v>393.13842979941597</v>
      </c>
      <c r="K5205" s="8">
        <v>0.35782756728739401</v>
      </c>
      <c r="L5205" s="8">
        <v>-0.29737757851977598</v>
      </c>
    </row>
    <row r="5206" spans="1:12" x14ac:dyDescent="0.2">
      <c r="A5206" s="7" t="s">
        <v>20539</v>
      </c>
      <c r="B5206" s="7" t="s">
        <v>20540</v>
      </c>
      <c r="C5206" s="7" t="s">
        <v>20541</v>
      </c>
      <c r="D5206" s="7" t="s">
        <v>20542</v>
      </c>
      <c r="E5206" s="8">
        <v>2647.9729245155399</v>
      </c>
      <c r="F5206" s="8">
        <v>2049.1914105250999</v>
      </c>
      <c r="G5206" s="8">
        <v>2165.53710067265</v>
      </c>
      <c r="H5206" s="8">
        <v>4270.1716842843898</v>
      </c>
      <c r="I5206" s="8">
        <v>2394.4691934023599</v>
      </c>
      <c r="J5206" s="8">
        <v>2297.5879088277402</v>
      </c>
      <c r="K5206" s="8">
        <v>0.41939928059706899</v>
      </c>
      <c r="L5206" s="8">
        <v>0.38509368377428199</v>
      </c>
    </row>
    <row r="5207" spans="1:12" x14ac:dyDescent="0.2">
      <c r="A5207" s="7" t="s">
        <v>20543</v>
      </c>
      <c r="B5207" s="7" t="s">
        <v>20544</v>
      </c>
      <c r="C5207" s="7" t="s">
        <v>20545</v>
      </c>
      <c r="D5207" s="7" t="s">
        <v>20546</v>
      </c>
      <c r="E5207" s="8">
        <v>248.09302129652801</v>
      </c>
      <c r="F5207" s="8">
        <v>284.03660318549402</v>
      </c>
      <c r="G5207" s="8">
        <v>304.69868753182999</v>
      </c>
      <c r="H5207" s="8">
        <v>153.525416627879</v>
      </c>
      <c r="I5207" s="8">
        <v>191.51784265505799</v>
      </c>
      <c r="J5207" s="8">
        <v>201.50813989718799</v>
      </c>
      <c r="K5207" s="8">
        <v>7.8611947142371505E-2</v>
      </c>
      <c r="L5207" s="8">
        <v>-0.61462782910746006</v>
      </c>
    </row>
    <row r="5208" spans="1:12" x14ac:dyDescent="0.2">
      <c r="A5208" s="7" t="s">
        <v>20547</v>
      </c>
      <c r="B5208" s="7" t="s">
        <v>20548</v>
      </c>
      <c r="C5208" s="7" t="s">
        <v>20549</v>
      </c>
      <c r="D5208" s="7" t="s">
        <v>20550</v>
      </c>
      <c r="E5208" s="8">
        <v>17.791531407719201</v>
      </c>
      <c r="F5208" s="8">
        <v>0.98282561655880296</v>
      </c>
      <c r="G5208" s="8">
        <v>55.399761369423601</v>
      </c>
      <c r="H5208" s="8">
        <v>45.270315159502701</v>
      </c>
      <c r="I5208" s="8">
        <v>30.761933276201098</v>
      </c>
      <c r="J5208" s="8">
        <v>35.560259981856703</v>
      </c>
      <c r="K5208" s="8">
        <v>0.85773207610420998</v>
      </c>
      <c r="L5208" s="8">
        <v>0.589472234259107</v>
      </c>
    </row>
    <row r="5209" spans="1:12" x14ac:dyDescent="0.2">
      <c r="A5209" s="7" t="s">
        <v>20551</v>
      </c>
      <c r="B5209" s="7" t="s">
        <v>20552</v>
      </c>
      <c r="C5209" s="7" t="s">
        <v>20553</v>
      </c>
      <c r="D5209" s="7" t="s">
        <v>20554</v>
      </c>
      <c r="E5209" s="8">
        <v>17.791531407719201</v>
      </c>
      <c r="F5209" s="8">
        <v>100.248212888998</v>
      </c>
      <c r="G5209" s="8">
        <v>24.732036325635502</v>
      </c>
      <c r="H5209" s="8">
        <v>16.730333863294501</v>
      </c>
      <c r="I5209" s="8">
        <v>64.500827837195899</v>
      </c>
      <c r="J5209" s="8">
        <v>32.596904983368702</v>
      </c>
      <c r="K5209" s="8">
        <v>0.91310454286596998</v>
      </c>
      <c r="L5209" s="8">
        <v>-0.327160084684262</v>
      </c>
    </row>
    <row r="5210" spans="1:12" x14ac:dyDescent="0.2">
      <c r="A5210" s="7" t="s">
        <v>20555</v>
      </c>
      <c r="B5210" s="7" t="s">
        <v>20556</v>
      </c>
      <c r="C5210" s="7" t="s">
        <v>20557</v>
      </c>
      <c r="D5210" s="7" t="s">
        <v>20558</v>
      </c>
      <c r="E5210" s="8">
        <v>10.872602526939501</v>
      </c>
      <c r="F5210" s="8">
        <v>4.9141280827940097</v>
      </c>
      <c r="G5210" s="8">
        <v>8.9035330772288006</v>
      </c>
      <c r="H5210" s="8">
        <v>0</v>
      </c>
      <c r="I5210" s="8">
        <v>0.99232042826455202</v>
      </c>
      <c r="J5210" s="8">
        <v>0.98778499949602006</v>
      </c>
      <c r="K5210" s="8">
        <v>0.186244916750859</v>
      </c>
      <c r="L5210" s="8">
        <v>-3.6417778860594199</v>
      </c>
    </row>
    <row r="5211" spans="1:12" x14ac:dyDescent="0.2">
      <c r="A5211" s="7" t="s">
        <v>20559</v>
      </c>
      <c r="B5211" s="7" t="s">
        <v>20560</v>
      </c>
      <c r="C5211" s="7" t="s">
        <v>20561</v>
      </c>
      <c r="D5211" s="7" t="s">
        <v>20562</v>
      </c>
      <c r="E5211" s="8">
        <v>185.822661369511</v>
      </c>
      <c r="F5211" s="8">
        <v>137.59558631823199</v>
      </c>
      <c r="G5211" s="8">
        <v>183.01706880970301</v>
      </c>
      <c r="H5211" s="8">
        <v>245.05018423295999</v>
      </c>
      <c r="I5211" s="8">
        <v>188.540881370265</v>
      </c>
      <c r="J5211" s="8">
        <v>248.92181987299699</v>
      </c>
      <c r="K5211" s="8">
        <v>0.40157868385474998</v>
      </c>
      <c r="L5211" s="8">
        <v>0.43058805343196499</v>
      </c>
    </row>
    <row r="5212" spans="1:12" x14ac:dyDescent="0.2">
      <c r="A5212" s="7" t="s">
        <v>20563</v>
      </c>
      <c r="B5212" s="7" t="s">
        <v>20564</v>
      </c>
      <c r="C5212" s="7" t="s">
        <v>20565</v>
      </c>
      <c r="D5212" s="7" t="s">
        <v>20566</v>
      </c>
      <c r="E5212" s="8">
        <v>5.9305104692397199</v>
      </c>
      <c r="F5212" s="8">
        <v>10.8110817821468</v>
      </c>
      <c r="G5212" s="8">
        <v>13.8499403423559</v>
      </c>
      <c r="H5212" s="8">
        <v>6.8889610025330201</v>
      </c>
      <c r="I5212" s="8">
        <v>16.8694472804974</v>
      </c>
      <c r="J5212" s="8">
        <v>9.8778499949602097</v>
      </c>
      <c r="K5212" s="8">
        <v>0.96983643364296201</v>
      </c>
      <c r="L5212" s="8">
        <v>0.13661798458850399</v>
      </c>
    </row>
    <row r="5213" spans="1:12" x14ac:dyDescent="0.2">
      <c r="A5213" s="7" t="s">
        <v>20567</v>
      </c>
      <c r="B5213" s="7" t="s">
        <v>20568</v>
      </c>
      <c r="C5213" s="7" t="s">
        <v>20569</v>
      </c>
      <c r="D5213" s="7" t="s">
        <v>20570</v>
      </c>
      <c r="E5213" s="8">
        <v>612.81941515477104</v>
      </c>
      <c r="F5213" s="8">
        <v>414.75241018781497</v>
      </c>
      <c r="G5213" s="8">
        <v>504.533541042965</v>
      </c>
      <c r="H5213" s="8">
        <v>610.16511736720997</v>
      </c>
      <c r="I5213" s="8">
        <v>455.47507657342902</v>
      </c>
      <c r="J5213" s="8">
        <v>467.22230476161798</v>
      </c>
      <c r="K5213" s="8">
        <v>0.99982572783453905</v>
      </c>
      <c r="L5213" s="8">
        <v>7.7312471607628402E-4</v>
      </c>
    </row>
    <row r="5214" spans="1:12" x14ac:dyDescent="0.2">
      <c r="A5214" s="7" t="s">
        <v>20571</v>
      </c>
      <c r="B5214" s="7" t="s">
        <v>20572</v>
      </c>
      <c r="C5214" s="7" t="s">
        <v>20573</v>
      </c>
      <c r="D5214" s="7" t="s">
        <v>20574</v>
      </c>
      <c r="E5214" s="8">
        <v>182.85740613489099</v>
      </c>
      <c r="F5214" s="8">
        <v>228.998368658201</v>
      </c>
      <c r="G5214" s="8">
        <v>137.51012197053399</v>
      </c>
      <c r="H5214" s="8">
        <v>221.43088936713301</v>
      </c>
      <c r="I5214" s="8">
        <v>219.302814646466</v>
      </c>
      <c r="J5214" s="8">
        <v>228.17833488358099</v>
      </c>
      <c r="K5214" s="8">
        <v>0.686518217449677</v>
      </c>
      <c r="L5214" s="8">
        <v>0.283970182752529</v>
      </c>
    </row>
    <row r="5215" spans="1:12" x14ac:dyDescent="0.2">
      <c r="A5215" s="7" t="s">
        <v>20575</v>
      </c>
      <c r="B5215" s="7" t="s">
        <v>20576</v>
      </c>
      <c r="C5215" s="7" t="s">
        <v>20577</v>
      </c>
      <c r="D5215" s="7" t="s">
        <v>20578</v>
      </c>
      <c r="E5215" s="8">
        <v>83.027146569356105</v>
      </c>
      <c r="F5215" s="8">
        <v>106.145166588351</v>
      </c>
      <c r="G5215" s="8">
        <v>135.53155906448299</v>
      </c>
      <c r="H5215" s="8">
        <v>100.382003179767</v>
      </c>
      <c r="I5215" s="8">
        <v>127.017014817863</v>
      </c>
      <c r="J5215" s="8">
        <v>117.546414940026</v>
      </c>
      <c r="K5215" s="8">
        <v>0.94696173380692605</v>
      </c>
      <c r="L5215" s="8">
        <v>8.7211533594091104E-2</v>
      </c>
    </row>
    <row r="5216" spans="1:12" x14ac:dyDescent="0.2">
      <c r="A5216" s="7" t="s">
        <v>20579</v>
      </c>
      <c r="B5216" s="7" t="s">
        <v>20580</v>
      </c>
      <c r="E5216" s="8">
        <v>192.74159025029101</v>
      </c>
      <c r="F5216" s="8">
        <v>276.17399825302402</v>
      </c>
      <c r="G5216" s="8">
        <v>380.87335941478699</v>
      </c>
      <c r="H5216" s="8">
        <v>241.113635088656</v>
      </c>
      <c r="I5216" s="8">
        <v>404.86673473193702</v>
      </c>
      <c r="J5216" s="8">
        <v>561.06187971374004</v>
      </c>
      <c r="K5216" s="8">
        <v>0.50107988808241599</v>
      </c>
      <c r="L5216" s="8">
        <v>0.50628808205161502</v>
      </c>
    </row>
    <row r="5217" spans="1:12" x14ac:dyDescent="0.2">
      <c r="A5217" s="7" t="s">
        <v>20581</v>
      </c>
      <c r="B5217" s="7" t="s">
        <v>20582</v>
      </c>
      <c r="C5217" s="7" t="s">
        <v>20583</v>
      </c>
      <c r="D5217" s="7" t="s">
        <v>20584</v>
      </c>
      <c r="E5217" s="8">
        <v>45.467246930837902</v>
      </c>
      <c r="F5217" s="8">
        <v>86.488654257174602</v>
      </c>
      <c r="G5217" s="8">
        <v>50.453354104296501</v>
      </c>
      <c r="H5217" s="8">
        <v>37.397216870893502</v>
      </c>
      <c r="I5217" s="8">
        <v>95.262761113397005</v>
      </c>
      <c r="J5217" s="8">
        <v>52.352604973289097</v>
      </c>
      <c r="K5217" s="8">
        <v>0.99169632616749803</v>
      </c>
      <c r="L5217" s="8">
        <v>2.0178830141378001E-2</v>
      </c>
    </row>
    <row r="5218" spans="1:12" x14ac:dyDescent="0.2">
      <c r="A5218" s="7" t="s">
        <v>20585</v>
      </c>
      <c r="B5218" s="7" t="s">
        <v>20586</v>
      </c>
      <c r="C5218" s="7" t="s">
        <v>20587</v>
      </c>
      <c r="E5218" s="8">
        <v>5.9305104692397199</v>
      </c>
      <c r="F5218" s="8">
        <v>9.8282561655880301</v>
      </c>
      <c r="G5218" s="8">
        <v>1.9785629060508401</v>
      </c>
      <c r="H5218" s="8">
        <v>0.98413728607614503</v>
      </c>
      <c r="I5218" s="8">
        <v>5.9539225695873101</v>
      </c>
      <c r="J5218" s="8">
        <v>18.767914990424401</v>
      </c>
      <c r="K5218" s="8">
        <v>0.91613462024727499</v>
      </c>
      <c r="L5218" s="8">
        <v>0.53496210297910496</v>
      </c>
    </row>
    <row r="5219" spans="1:12" x14ac:dyDescent="0.2">
      <c r="A5219" s="7" t="s">
        <v>20588</v>
      </c>
      <c r="B5219" s="7" t="s">
        <v>20589</v>
      </c>
      <c r="C5219" s="7" t="s">
        <v>20590</v>
      </c>
      <c r="D5219" s="7" t="s">
        <v>20591</v>
      </c>
      <c r="E5219" s="8">
        <v>20.756786642339002</v>
      </c>
      <c r="F5219" s="8">
        <v>51.106932061057698</v>
      </c>
      <c r="G5219" s="8">
        <v>66.281857352703298</v>
      </c>
      <c r="H5219" s="8">
        <v>47.238589731654997</v>
      </c>
      <c r="I5219" s="8">
        <v>58.546905267608601</v>
      </c>
      <c r="J5219" s="8">
        <v>60.254884969257297</v>
      </c>
      <c r="K5219" s="8">
        <v>0.89211132128345505</v>
      </c>
      <c r="L5219" s="8">
        <v>0.26529893527572501</v>
      </c>
    </row>
    <row r="5220" spans="1:12" x14ac:dyDescent="0.2">
      <c r="A5220" s="7" t="s">
        <v>20592</v>
      </c>
      <c r="B5220" s="7" t="s">
        <v>20593</v>
      </c>
      <c r="C5220" s="7" t="s">
        <v>20594</v>
      </c>
      <c r="D5220" s="7" t="s">
        <v>20595</v>
      </c>
      <c r="E5220" s="8">
        <v>18.779949819259102</v>
      </c>
      <c r="F5220" s="8">
        <v>46.192803978263697</v>
      </c>
      <c r="G5220" s="8">
        <v>145.42437359473701</v>
      </c>
      <c r="H5220" s="8">
        <v>39.365491443045798</v>
      </c>
      <c r="I5220" s="8">
        <v>75.416352548105905</v>
      </c>
      <c r="J5220" s="8">
        <v>70.132734964217505</v>
      </c>
      <c r="K5220" s="8">
        <v>0.94533508802160504</v>
      </c>
      <c r="L5220" s="8">
        <v>-0.18625043437091399</v>
      </c>
    </row>
    <row r="5221" spans="1:12" x14ac:dyDescent="0.2">
      <c r="A5221" s="7" t="s">
        <v>20596</v>
      </c>
      <c r="B5221" s="7" t="s">
        <v>20597</v>
      </c>
      <c r="C5221" s="7" t="s">
        <v>20598</v>
      </c>
      <c r="D5221" s="7" t="s">
        <v>20599</v>
      </c>
      <c r="E5221" s="8">
        <v>59.305104692397201</v>
      </c>
      <c r="F5221" s="8">
        <v>25.553466030528899</v>
      </c>
      <c r="G5221" s="8">
        <v>34.624850855889797</v>
      </c>
      <c r="H5221" s="8">
        <v>53.143413448111801</v>
      </c>
      <c r="I5221" s="8">
        <v>41.677457987111197</v>
      </c>
      <c r="J5221" s="8">
        <v>60.254884969257297</v>
      </c>
      <c r="K5221" s="8">
        <v>0.81581333706322001</v>
      </c>
      <c r="L5221" s="8">
        <v>0.37633366223161302</v>
      </c>
    </row>
    <row r="5222" spans="1:12" x14ac:dyDescent="0.2">
      <c r="A5222" s="7" t="s">
        <v>20600</v>
      </c>
      <c r="B5222" s="7" t="s">
        <v>20601</v>
      </c>
      <c r="C5222" s="7" t="s">
        <v>20602</v>
      </c>
      <c r="D5222" s="7" t="s">
        <v>20603</v>
      </c>
      <c r="E5222" s="8">
        <v>1310.64281370198</v>
      </c>
      <c r="F5222" s="8">
        <v>1234.42897439786</v>
      </c>
      <c r="G5222" s="8">
        <v>1250.45175662413</v>
      </c>
      <c r="H5222" s="8">
        <v>1752.7485065016101</v>
      </c>
      <c r="I5222" s="8">
        <v>1704.8064957585</v>
      </c>
      <c r="J5222" s="8">
        <v>1202.1343443866599</v>
      </c>
      <c r="K5222" s="8">
        <v>0.38806095950009101</v>
      </c>
      <c r="L5222" s="8">
        <v>0.29593751494422699</v>
      </c>
    </row>
    <row r="5223" spans="1:12" x14ac:dyDescent="0.2">
      <c r="A5223" s="7" t="s">
        <v>20604</v>
      </c>
      <c r="B5223" s="7" t="s">
        <v>20605</v>
      </c>
      <c r="C5223" s="7" t="s">
        <v>20606</v>
      </c>
      <c r="E5223" s="8">
        <v>8.8957657038595794</v>
      </c>
      <c r="F5223" s="8">
        <v>15.725209864940799</v>
      </c>
      <c r="G5223" s="8">
        <v>15.828503248406699</v>
      </c>
      <c r="H5223" s="8">
        <v>17.714471149370599</v>
      </c>
      <c r="I5223" s="8">
        <v>21.831049421820101</v>
      </c>
      <c r="J5223" s="8">
        <v>7.9022799959681604</v>
      </c>
      <c r="K5223" s="8">
        <v>0.94410524536026896</v>
      </c>
      <c r="L5223" s="8">
        <v>0.23007773585708199</v>
      </c>
    </row>
    <row r="5224" spans="1:12" x14ac:dyDescent="0.2">
      <c r="A5224" s="7" t="s">
        <v>20607</v>
      </c>
      <c r="B5224" s="7" t="s">
        <v>20608</v>
      </c>
      <c r="C5224" s="7" t="s">
        <v>20609</v>
      </c>
      <c r="D5224" s="7" t="s">
        <v>20610</v>
      </c>
      <c r="E5224" s="8">
        <v>3092.7612097085198</v>
      </c>
      <c r="F5224" s="8">
        <v>2008.8955602461899</v>
      </c>
      <c r="G5224" s="8">
        <v>2125.96584255163</v>
      </c>
      <c r="H5224" s="8">
        <v>3999.5339306134501</v>
      </c>
      <c r="I5224" s="8">
        <v>2514.53996522237</v>
      </c>
      <c r="J5224" s="8">
        <v>2623.5569586614301</v>
      </c>
      <c r="K5224" s="8">
        <v>0.48327685978449703</v>
      </c>
      <c r="L5224" s="8">
        <v>0.33831185454553903</v>
      </c>
    </row>
    <row r="5225" spans="1:12" x14ac:dyDescent="0.2">
      <c r="A5225" s="7" t="s">
        <v>20611</v>
      </c>
      <c r="B5225" s="7" t="s">
        <v>20612</v>
      </c>
      <c r="C5225" s="7" t="s">
        <v>20613</v>
      </c>
      <c r="D5225" s="7" t="s">
        <v>20614</v>
      </c>
      <c r="E5225" s="8">
        <v>359.78430180054301</v>
      </c>
      <c r="F5225" s="8">
        <v>414.75241018781497</v>
      </c>
      <c r="G5225" s="8">
        <v>373.94838924360897</v>
      </c>
      <c r="H5225" s="8">
        <v>348.38459927095499</v>
      </c>
      <c r="I5225" s="8">
        <v>336.39662518168302</v>
      </c>
      <c r="J5225" s="8">
        <v>505.74591974196198</v>
      </c>
      <c r="K5225" s="8">
        <v>0.95446507967286298</v>
      </c>
      <c r="L5225" s="8">
        <v>5.1860148099769299E-2</v>
      </c>
    </row>
    <row r="5226" spans="1:12" x14ac:dyDescent="0.2">
      <c r="A5226" s="7" t="s">
        <v>20615</v>
      </c>
      <c r="B5226" s="7" t="s">
        <v>20616</v>
      </c>
      <c r="D5226" s="7" t="s">
        <v>20617</v>
      </c>
      <c r="E5226" s="8">
        <v>17.791531407719201</v>
      </c>
      <c r="F5226" s="8">
        <v>0</v>
      </c>
      <c r="G5226" s="8">
        <v>7.91425162420337</v>
      </c>
      <c r="H5226" s="8">
        <v>7.8730982886091603</v>
      </c>
      <c r="I5226" s="8">
        <v>3.9692817130582099</v>
      </c>
      <c r="J5226" s="8">
        <v>7.9022799959681604</v>
      </c>
      <c r="K5226" s="8">
        <v>0.94533508802160504</v>
      </c>
      <c r="L5226" s="8">
        <v>-0.38026977561811498</v>
      </c>
    </row>
    <row r="5227" spans="1:12" x14ac:dyDescent="0.2">
      <c r="A5227" s="7" t="s">
        <v>20618</v>
      </c>
      <c r="B5227" s="7" t="s">
        <v>20619</v>
      </c>
      <c r="C5227" s="7" t="s">
        <v>20620</v>
      </c>
      <c r="D5227" s="7" t="s">
        <v>20621</v>
      </c>
      <c r="E5227" s="8">
        <v>52.386175811617598</v>
      </c>
      <c r="F5227" s="8">
        <v>45.209978361704898</v>
      </c>
      <c r="G5227" s="8">
        <v>28.689162137737199</v>
      </c>
      <c r="H5227" s="8">
        <v>60.032374450644802</v>
      </c>
      <c r="I5227" s="8">
        <v>43.662098843640301</v>
      </c>
      <c r="J5227" s="8">
        <v>51.364819973793097</v>
      </c>
      <c r="K5227" s="8">
        <v>0.84976452272037195</v>
      </c>
      <c r="L5227" s="8">
        <v>0.29616193369328597</v>
      </c>
    </row>
    <row r="5228" spans="1:12" x14ac:dyDescent="0.2">
      <c r="A5228" s="7" t="s">
        <v>20622</v>
      </c>
      <c r="B5228" s="7" t="s">
        <v>20623</v>
      </c>
      <c r="C5228" s="7" t="s">
        <v>20624</v>
      </c>
      <c r="D5228" s="7" t="s">
        <v>20625</v>
      </c>
      <c r="E5228" s="8">
        <v>7.9073472923196304</v>
      </c>
      <c r="F5228" s="8">
        <v>5.89695369935282</v>
      </c>
      <c r="G5228" s="8">
        <v>25.721317778661</v>
      </c>
      <c r="H5228" s="8">
        <v>20.666883007599001</v>
      </c>
      <c r="I5228" s="8">
        <v>13.8924859957037</v>
      </c>
      <c r="J5228" s="8">
        <v>12.841204993448301</v>
      </c>
      <c r="K5228" s="8">
        <v>0.94010097580930196</v>
      </c>
      <c r="L5228" s="8">
        <v>0.26246172382951799</v>
      </c>
    </row>
    <row r="5229" spans="1:12" x14ac:dyDescent="0.2">
      <c r="A5229" s="7" t="s">
        <v>20626</v>
      </c>
      <c r="B5229" s="7" t="s">
        <v>20627</v>
      </c>
      <c r="C5229" s="7" t="s">
        <v>20628</v>
      </c>
      <c r="D5229" s="7" t="s">
        <v>20629</v>
      </c>
      <c r="E5229" s="8">
        <v>68.200870396256803</v>
      </c>
      <c r="F5229" s="8">
        <v>40.295850278910898</v>
      </c>
      <c r="G5229" s="8">
        <v>54.410479916398202</v>
      </c>
      <c r="H5229" s="8">
        <v>47.238589731654997</v>
      </c>
      <c r="I5229" s="8">
        <v>55.569943982814898</v>
      </c>
      <c r="J5229" s="8">
        <v>32.596904983368702</v>
      </c>
      <c r="K5229" s="8">
        <v>0.86999019668344002</v>
      </c>
      <c r="L5229" s="8">
        <v>-0.26674035478067798</v>
      </c>
    </row>
    <row r="5230" spans="1:12" x14ac:dyDescent="0.2">
      <c r="A5230" s="7" t="s">
        <v>20630</v>
      </c>
      <c r="B5230" s="7" t="s">
        <v>20631</v>
      </c>
      <c r="C5230" s="7" t="s">
        <v>20632</v>
      </c>
      <c r="E5230" s="8">
        <v>209.54470324646999</v>
      </c>
      <c r="F5230" s="8">
        <v>229.98119427476001</v>
      </c>
      <c r="G5230" s="8">
        <v>186.974194621805</v>
      </c>
      <c r="H5230" s="8">
        <v>139.74749462281301</v>
      </c>
      <c r="I5230" s="8">
        <v>199.456406081175</v>
      </c>
      <c r="J5230" s="8">
        <v>169.89901991331601</v>
      </c>
      <c r="K5230" s="8">
        <v>0.63729963412053903</v>
      </c>
      <c r="L5230" s="8">
        <v>-0.29947346881546999</v>
      </c>
    </row>
    <row r="5231" spans="1:12" x14ac:dyDescent="0.2">
      <c r="A5231" s="7" t="s">
        <v>20633</v>
      </c>
      <c r="B5231" s="7" t="s">
        <v>20634</v>
      </c>
      <c r="C5231" s="7" t="s">
        <v>20635</v>
      </c>
      <c r="D5231" s="7" t="s">
        <v>20636</v>
      </c>
      <c r="E5231" s="8">
        <v>9.88418411539954</v>
      </c>
      <c r="F5231" s="8">
        <v>19.656512331176099</v>
      </c>
      <c r="G5231" s="8">
        <v>42.539102480093099</v>
      </c>
      <c r="H5231" s="8">
        <v>562.92652763555498</v>
      </c>
      <c r="I5231" s="8">
        <v>496.160214132276</v>
      </c>
      <c r="J5231" s="8">
        <v>417.833054786817</v>
      </c>
      <c r="K5231" s="8">
        <v>7.47796143692044E-21</v>
      </c>
      <c r="L5231" s="8">
        <v>4.3571045575999499</v>
      </c>
    </row>
    <row r="5232" spans="1:12" x14ac:dyDescent="0.2">
      <c r="A5232" s="7" t="s">
        <v>20637</v>
      </c>
      <c r="B5232" s="7" t="s">
        <v>20638</v>
      </c>
      <c r="C5232" s="7" t="s">
        <v>20639</v>
      </c>
      <c r="D5232" s="7" t="s">
        <v>20640</v>
      </c>
      <c r="E5232" s="8">
        <v>319.25914692740503</v>
      </c>
      <c r="F5232" s="8">
        <v>328.26375593064</v>
      </c>
      <c r="G5232" s="8">
        <v>311.62365770300801</v>
      </c>
      <c r="H5232" s="8">
        <v>259.81224352410197</v>
      </c>
      <c r="I5232" s="8">
        <v>270.90347691622298</v>
      </c>
      <c r="J5232" s="8">
        <v>253.86074487047699</v>
      </c>
      <c r="K5232" s="8">
        <v>0.45242023429748401</v>
      </c>
      <c r="L5232" s="8">
        <v>-0.28986057677527899</v>
      </c>
    </row>
    <row r="5233" spans="1:12" x14ac:dyDescent="0.2">
      <c r="A5233" s="7" t="s">
        <v>20641</v>
      </c>
      <c r="B5233" s="7" t="s">
        <v>20642</v>
      </c>
      <c r="C5233" s="7" t="s">
        <v>20643</v>
      </c>
      <c r="D5233" s="7" t="s">
        <v>20644</v>
      </c>
      <c r="E5233" s="8">
        <v>17.791531407719201</v>
      </c>
      <c r="F5233" s="8">
        <v>3.9313024662352101</v>
      </c>
      <c r="G5233" s="8">
        <v>1.9785629060508401</v>
      </c>
      <c r="H5233" s="8">
        <v>0</v>
      </c>
      <c r="I5233" s="8">
        <v>0</v>
      </c>
      <c r="J5233" s="8">
        <v>0</v>
      </c>
      <c r="K5233" s="8">
        <v>0.123234112712681</v>
      </c>
      <c r="L5233" s="8">
        <v>-5.4418558424432701</v>
      </c>
    </row>
    <row r="5234" spans="1:12" x14ac:dyDescent="0.2">
      <c r="A5234" s="7" t="s">
        <v>20645</v>
      </c>
      <c r="B5234" s="7" t="s">
        <v>20646</v>
      </c>
      <c r="C5234" s="7" t="s">
        <v>20647</v>
      </c>
      <c r="D5234" s="7" t="s">
        <v>20648</v>
      </c>
      <c r="E5234" s="8">
        <v>5614.2165775469402</v>
      </c>
      <c r="F5234" s="8">
        <v>4791.2748807241596</v>
      </c>
      <c r="G5234" s="8">
        <v>5523.1583522409301</v>
      </c>
      <c r="H5234" s="8">
        <v>6151.8421752619797</v>
      </c>
      <c r="I5234" s="8">
        <v>5028.0876100164796</v>
      </c>
      <c r="J5234" s="8">
        <v>4728.5267925874496</v>
      </c>
      <c r="K5234" s="8">
        <v>0.99929196061491299</v>
      </c>
      <c r="L5234" s="8">
        <v>-1.8216317939421299E-3</v>
      </c>
    </row>
    <row r="5235" spans="1:12" x14ac:dyDescent="0.2">
      <c r="A5235" s="7" t="s">
        <v>20649</v>
      </c>
      <c r="B5235" s="7" t="s">
        <v>20650</v>
      </c>
      <c r="C5235" s="7" t="s">
        <v>20651</v>
      </c>
      <c r="D5235" s="7" t="s">
        <v>20652</v>
      </c>
      <c r="E5235" s="8">
        <v>627.64569132787096</v>
      </c>
      <c r="F5235" s="8">
        <v>648.66490692880996</v>
      </c>
      <c r="G5235" s="8">
        <v>542.12623625793105</v>
      </c>
      <c r="H5235" s="8">
        <v>714.48366969128097</v>
      </c>
      <c r="I5235" s="8">
        <v>627.14651066319698</v>
      </c>
      <c r="J5235" s="8">
        <v>776.39900960387195</v>
      </c>
      <c r="K5235" s="8">
        <v>0.57233607033427503</v>
      </c>
      <c r="L5235" s="8">
        <v>0.22002356487223301</v>
      </c>
    </row>
    <row r="5236" spans="1:12" x14ac:dyDescent="0.2">
      <c r="A5236" s="7" t="s">
        <v>20653</v>
      </c>
      <c r="B5236" s="7" t="s">
        <v>20654</v>
      </c>
      <c r="C5236" s="7" t="s">
        <v>20655</v>
      </c>
      <c r="D5236" s="7" t="s">
        <v>20656</v>
      </c>
      <c r="E5236" s="8">
        <v>0.98841841153995402</v>
      </c>
      <c r="F5236" s="8">
        <v>1.9656512331176099</v>
      </c>
      <c r="G5236" s="8">
        <v>9.8928145302542205</v>
      </c>
      <c r="H5236" s="8">
        <v>1.9682745721522901</v>
      </c>
      <c r="I5236" s="8">
        <v>0</v>
      </c>
      <c r="J5236" s="8">
        <v>4.9389249974801004</v>
      </c>
      <c r="K5236" s="8">
        <v>1</v>
      </c>
      <c r="L5236" s="8">
        <v>-0.89471892223128902</v>
      </c>
    </row>
    <row r="5237" spans="1:12" x14ac:dyDescent="0.2">
      <c r="A5237" s="7" t="s">
        <v>20657</v>
      </c>
      <c r="B5237" s="7" t="s">
        <v>20658</v>
      </c>
      <c r="C5237" s="7" t="s">
        <v>20659</v>
      </c>
      <c r="D5237" s="7" t="s">
        <v>20660</v>
      </c>
      <c r="E5237" s="8">
        <v>243.15092923882901</v>
      </c>
      <c r="F5237" s="8">
        <v>284.03660318549402</v>
      </c>
      <c r="G5237" s="8">
        <v>256.22389633358398</v>
      </c>
      <c r="H5237" s="8">
        <v>178.128848779782</v>
      </c>
      <c r="I5237" s="8">
        <v>190.52552222679401</v>
      </c>
      <c r="J5237" s="8">
        <v>164.96009491583499</v>
      </c>
      <c r="K5237" s="8">
        <v>9.9490876548552903E-2</v>
      </c>
      <c r="L5237" s="8">
        <v>-0.55402341790918597</v>
      </c>
    </row>
    <row r="5238" spans="1:12" x14ac:dyDescent="0.2">
      <c r="A5238" s="7" t="s">
        <v>20661</v>
      </c>
      <c r="B5238" s="7" t="s">
        <v>20662</v>
      </c>
      <c r="C5238" s="7" t="s">
        <v>20663</v>
      </c>
      <c r="D5238" s="7" t="s">
        <v>20664</v>
      </c>
      <c r="E5238" s="8">
        <v>182.85740613489099</v>
      </c>
      <c r="F5238" s="8">
        <v>199.51360016143701</v>
      </c>
      <c r="G5238" s="8">
        <v>224.566889836771</v>
      </c>
      <c r="H5238" s="8">
        <v>191.90677078484799</v>
      </c>
      <c r="I5238" s="8">
        <v>258.00331134878297</v>
      </c>
      <c r="J5238" s="8">
        <v>202.49592489668399</v>
      </c>
      <c r="K5238" s="8">
        <v>0.91276969377713502</v>
      </c>
      <c r="L5238" s="8">
        <v>0.104165571451294</v>
      </c>
    </row>
    <row r="5239" spans="1:12" x14ac:dyDescent="0.2">
      <c r="A5239" s="7" t="s">
        <v>20665</v>
      </c>
      <c r="B5239" s="7" t="s">
        <v>20666</v>
      </c>
      <c r="C5239" s="7" t="s">
        <v>20667</v>
      </c>
      <c r="D5239" s="7" t="s">
        <v>20668</v>
      </c>
      <c r="E5239" s="8">
        <v>27.675715523118701</v>
      </c>
      <c r="F5239" s="8">
        <v>8.8454305490292207</v>
      </c>
      <c r="G5239" s="8">
        <v>6.9249701711779501</v>
      </c>
      <c r="H5239" s="8">
        <v>9.8413728607614495</v>
      </c>
      <c r="I5239" s="8">
        <v>9.9232042826455196</v>
      </c>
      <c r="J5239" s="8">
        <v>12.841204993448301</v>
      </c>
      <c r="K5239" s="8">
        <v>0.90433813630410698</v>
      </c>
      <c r="L5239" s="8">
        <v>-0.41399523018219703</v>
      </c>
    </row>
    <row r="5240" spans="1:12" x14ac:dyDescent="0.2">
      <c r="A5240" s="7" t="s">
        <v>20669</v>
      </c>
      <c r="B5240" s="7" t="s">
        <v>20670</v>
      </c>
      <c r="C5240" s="7" t="s">
        <v>20671</v>
      </c>
      <c r="D5240" s="7" t="s">
        <v>20672</v>
      </c>
      <c r="E5240" s="8">
        <v>10.872602526939501</v>
      </c>
      <c r="F5240" s="8">
        <v>5.89695369935282</v>
      </c>
      <c r="G5240" s="8">
        <v>2.96784435907627</v>
      </c>
      <c r="H5240" s="8">
        <v>3.9365491443045801</v>
      </c>
      <c r="I5240" s="8">
        <v>4.9616021413227598</v>
      </c>
      <c r="J5240" s="8">
        <v>9.8778499949602097</v>
      </c>
      <c r="K5240" s="8">
        <v>0.98858968917176004</v>
      </c>
      <c r="L5240" s="8">
        <v>-7.2065002635664399E-2</v>
      </c>
    </row>
    <row r="5241" spans="1:12" x14ac:dyDescent="0.2">
      <c r="A5241" s="7" t="s">
        <v>20673</v>
      </c>
      <c r="B5241" s="7" t="s">
        <v>20674</v>
      </c>
      <c r="C5241" s="7" t="s">
        <v>20675</v>
      </c>
      <c r="D5241" s="7" t="s">
        <v>20676</v>
      </c>
      <c r="E5241" s="8">
        <v>63.2587783385571</v>
      </c>
      <c r="F5241" s="8">
        <v>57.986711376969403</v>
      </c>
      <c r="G5241" s="8">
        <v>62.324731540601597</v>
      </c>
      <c r="H5241" s="8">
        <v>250.95500794941699</v>
      </c>
      <c r="I5241" s="8">
        <v>137.93253952877299</v>
      </c>
      <c r="J5241" s="8">
        <v>106.68077994556999</v>
      </c>
      <c r="K5241" s="8">
        <v>5.9994843004647601E-3</v>
      </c>
      <c r="L5241" s="8">
        <v>1.4328430441136899</v>
      </c>
    </row>
    <row r="5242" spans="1:12" x14ac:dyDescent="0.2">
      <c r="A5242" s="7" t="s">
        <v>20677</v>
      </c>
      <c r="B5242" s="7" t="s">
        <v>20678</v>
      </c>
      <c r="C5242" s="7" t="s">
        <v>20679</v>
      </c>
      <c r="D5242" s="7" t="s">
        <v>2194</v>
      </c>
      <c r="E5242" s="8">
        <v>27.675715523118701</v>
      </c>
      <c r="F5242" s="8">
        <v>25.553466030528899</v>
      </c>
      <c r="G5242" s="8">
        <v>26.710599231686398</v>
      </c>
      <c r="H5242" s="8">
        <v>0</v>
      </c>
      <c r="I5242" s="8">
        <v>0</v>
      </c>
      <c r="J5242" s="8">
        <v>34.572474982360703</v>
      </c>
      <c r="K5242" s="8">
        <v>0.78183013627970999</v>
      </c>
      <c r="L5242" s="8">
        <v>-1.20925540752743</v>
      </c>
    </row>
    <row r="5243" spans="1:12" x14ac:dyDescent="0.2">
      <c r="A5243" s="7" t="s">
        <v>20680</v>
      </c>
      <c r="B5243" s="7" t="s">
        <v>20681</v>
      </c>
      <c r="C5243" s="7" t="s">
        <v>20682</v>
      </c>
      <c r="D5243" s="7" t="s">
        <v>20683</v>
      </c>
      <c r="E5243" s="8">
        <v>378.56425161980201</v>
      </c>
      <c r="F5243" s="8">
        <v>365.61112935987501</v>
      </c>
      <c r="G5243" s="8">
        <v>243.363237444254</v>
      </c>
      <c r="H5243" s="8">
        <v>243.08190966080801</v>
      </c>
      <c r="I5243" s="8">
        <v>261.97259306184202</v>
      </c>
      <c r="J5243" s="8">
        <v>290.40878985183002</v>
      </c>
      <c r="K5243" s="8">
        <v>0.58527802230689097</v>
      </c>
      <c r="L5243" s="8">
        <v>-0.312080465919997</v>
      </c>
    </row>
    <row r="5244" spans="1:12" x14ac:dyDescent="0.2">
      <c r="A5244" s="7" t="s">
        <v>20684</v>
      </c>
      <c r="B5244" s="7" t="s">
        <v>20685</v>
      </c>
      <c r="C5244" s="7" t="s">
        <v>20686</v>
      </c>
      <c r="D5244" s="7" t="s">
        <v>20687</v>
      </c>
      <c r="E5244" s="8">
        <v>366.70323068132302</v>
      </c>
      <c r="F5244" s="8">
        <v>328.26375593064</v>
      </c>
      <c r="G5244" s="8">
        <v>417.47677317672799</v>
      </c>
      <c r="H5244" s="8">
        <v>470.41762274439702</v>
      </c>
      <c r="I5244" s="8">
        <v>481.27540770830802</v>
      </c>
      <c r="J5244" s="8">
        <v>530.44054472936295</v>
      </c>
      <c r="K5244" s="8">
        <v>0.16836203363239</v>
      </c>
      <c r="L5244" s="8">
        <v>0.41398000615401098</v>
      </c>
    </row>
    <row r="5245" spans="1:12" x14ac:dyDescent="0.2">
      <c r="A5245" s="7" t="s">
        <v>20688</v>
      </c>
      <c r="B5245" s="7" t="s">
        <v>20689</v>
      </c>
      <c r="C5245" s="7" t="s">
        <v>20690</v>
      </c>
      <c r="D5245" s="7" t="s">
        <v>20691</v>
      </c>
      <c r="E5245" s="8">
        <v>203.61419277722999</v>
      </c>
      <c r="F5245" s="8">
        <v>169.04600604811401</v>
      </c>
      <c r="G5245" s="8">
        <v>153.33862521894</v>
      </c>
      <c r="H5245" s="8">
        <v>225.367438511437</v>
      </c>
      <c r="I5245" s="8">
        <v>216.32585336167199</v>
      </c>
      <c r="J5245" s="8">
        <v>238.05618487854099</v>
      </c>
      <c r="K5245" s="8">
        <v>0.444432452064838</v>
      </c>
      <c r="L5245" s="8">
        <v>0.36995974260500802</v>
      </c>
    </row>
    <row r="5246" spans="1:12" x14ac:dyDescent="0.2">
      <c r="A5246" s="7" t="s">
        <v>20692</v>
      </c>
      <c r="B5246" s="7" t="s">
        <v>20693</v>
      </c>
      <c r="C5246" s="7" t="s">
        <v>20694</v>
      </c>
      <c r="E5246" s="8">
        <v>0</v>
      </c>
      <c r="F5246" s="8">
        <v>2.94847684967641</v>
      </c>
      <c r="G5246" s="8">
        <v>14.839221795381301</v>
      </c>
      <c r="H5246" s="8">
        <v>1.9682745721522901</v>
      </c>
      <c r="I5246" s="8">
        <v>10.9155247109101</v>
      </c>
      <c r="J5246" s="8">
        <v>9.8778499949602097</v>
      </c>
      <c r="K5246" s="8">
        <v>0.95371001295859004</v>
      </c>
      <c r="L5246" s="8">
        <v>0.35574486266638999</v>
      </c>
    </row>
    <row r="5247" spans="1:12" x14ac:dyDescent="0.2">
      <c r="A5247" s="7" t="s">
        <v>20695</v>
      </c>
      <c r="B5247" s="7" t="s">
        <v>93</v>
      </c>
      <c r="C5247" s="7" t="s">
        <v>20696</v>
      </c>
      <c r="D5247" s="7" t="s">
        <v>95</v>
      </c>
      <c r="E5247" s="8">
        <v>901.43759132443802</v>
      </c>
      <c r="F5247" s="8">
        <v>807.88265681133601</v>
      </c>
      <c r="G5247" s="8">
        <v>809.23222857479504</v>
      </c>
      <c r="H5247" s="8">
        <v>266.70120452663502</v>
      </c>
      <c r="I5247" s="8">
        <v>194.49480393985201</v>
      </c>
      <c r="J5247" s="8">
        <v>272.62865986090202</v>
      </c>
      <c r="K5247" s="8">
        <v>7.6013938854290303E-17</v>
      </c>
      <c r="L5247" s="8">
        <v>-1.7789973343797301</v>
      </c>
    </row>
    <row r="5248" spans="1:12" x14ac:dyDescent="0.2">
      <c r="A5248" s="7" t="s">
        <v>20697</v>
      </c>
      <c r="B5248" s="7" t="s">
        <v>20698</v>
      </c>
      <c r="C5248" s="7" t="s">
        <v>20699</v>
      </c>
      <c r="D5248" s="7" t="s">
        <v>20700</v>
      </c>
      <c r="E5248" s="8">
        <v>1293.8397007057999</v>
      </c>
      <c r="F5248" s="8">
        <v>1362.1963045504999</v>
      </c>
      <c r="G5248" s="8">
        <v>1100.0809757642701</v>
      </c>
      <c r="H5248" s="8">
        <v>1412.23700551927</v>
      </c>
      <c r="I5248" s="8">
        <v>1223.53108805019</v>
      </c>
      <c r="J5248" s="8">
        <v>965.06594450761202</v>
      </c>
      <c r="K5248" s="8">
        <v>0.93238828752347702</v>
      </c>
      <c r="L5248" s="8">
        <v>-6.0910983051094797E-2</v>
      </c>
    </row>
    <row r="5249" spans="1:12" x14ac:dyDescent="0.2">
      <c r="A5249" s="7" t="s">
        <v>20701</v>
      </c>
      <c r="B5249" s="7" t="s">
        <v>20702</v>
      </c>
      <c r="C5249" s="7" t="s">
        <v>20703</v>
      </c>
      <c r="D5249" s="7" t="s">
        <v>20704</v>
      </c>
      <c r="E5249" s="8">
        <v>3375.4488754089398</v>
      </c>
      <c r="F5249" s="8">
        <v>2858.056892953</v>
      </c>
      <c r="G5249" s="8">
        <v>3084.5795705332598</v>
      </c>
      <c r="H5249" s="8">
        <v>2728.0285570030701</v>
      </c>
      <c r="I5249" s="8">
        <v>2827.1209001257098</v>
      </c>
      <c r="J5249" s="8">
        <v>2481.3159187340002</v>
      </c>
      <c r="K5249" s="8">
        <v>0.387120614508081</v>
      </c>
      <c r="L5249" s="8">
        <v>-0.213469296673967</v>
      </c>
    </row>
    <row r="5250" spans="1:12" x14ac:dyDescent="0.2">
      <c r="A5250" s="7" t="s">
        <v>20705</v>
      </c>
      <c r="B5250" s="7" t="s">
        <v>20706</v>
      </c>
      <c r="C5250" s="7" t="s">
        <v>20707</v>
      </c>
      <c r="D5250" s="7" t="s">
        <v>20708</v>
      </c>
      <c r="E5250" s="8">
        <v>284.664502523507</v>
      </c>
      <c r="F5250" s="8">
        <v>254.55183468873</v>
      </c>
      <c r="G5250" s="8">
        <v>254.24533342753301</v>
      </c>
      <c r="H5250" s="8">
        <v>236.19294865827499</v>
      </c>
      <c r="I5250" s="8">
        <v>262.96491349010603</v>
      </c>
      <c r="J5250" s="8">
        <v>284.48207985485402</v>
      </c>
      <c r="K5250" s="8">
        <v>0.98287141906590803</v>
      </c>
      <c r="L5250" s="8">
        <v>-1.79815754498702E-2</v>
      </c>
    </row>
    <row r="5251" spans="1:12" x14ac:dyDescent="0.2">
      <c r="A5251" s="7" t="s">
        <v>20709</v>
      </c>
      <c r="B5251" s="7" t="s">
        <v>20710</v>
      </c>
      <c r="C5251" s="7" t="s">
        <v>20711</v>
      </c>
      <c r="D5251" s="7" t="s">
        <v>20712</v>
      </c>
      <c r="E5251" s="8">
        <v>0</v>
      </c>
      <c r="F5251" s="8">
        <v>16.7080354814996</v>
      </c>
      <c r="G5251" s="8">
        <v>4.9464072651271103</v>
      </c>
      <c r="H5251" s="8">
        <v>1.9682745721522901</v>
      </c>
      <c r="I5251" s="8">
        <v>6.9462429978518596</v>
      </c>
      <c r="J5251" s="8">
        <v>11.853419993952199</v>
      </c>
      <c r="K5251" s="8">
        <v>0.99135116819958702</v>
      </c>
      <c r="L5251" s="8">
        <v>-6.07330257573548E-2</v>
      </c>
    </row>
    <row r="5252" spans="1:12" x14ac:dyDescent="0.2">
      <c r="A5252" s="7" t="s">
        <v>20713</v>
      </c>
      <c r="B5252" s="7" t="s">
        <v>20714</v>
      </c>
      <c r="C5252" s="7" t="s">
        <v>20715</v>
      </c>
      <c r="D5252" s="7" t="s">
        <v>20716</v>
      </c>
      <c r="E5252" s="8">
        <v>3.9536736461598201</v>
      </c>
      <c r="F5252" s="8">
        <v>13.7595586318232</v>
      </c>
      <c r="G5252" s="8">
        <v>7.91425162420337</v>
      </c>
      <c r="H5252" s="8">
        <v>14.762059291142201</v>
      </c>
      <c r="I5252" s="8">
        <v>7.93856342611641</v>
      </c>
      <c r="J5252" s="8">
        <v>7.9022799959681604</v>
      </c>
      <c r="K5252" s="8">
        <v>0.94747334208278899</v>
      </c>
      <c r="L5252" s="8">
        <v>0.255881341811937</v>
      </c>
    </row>
    <row r="5253" spans="1:12" x14ac:dyDescent="0.2">
      <c r="A5253" s="7" t="s">
        <v>20717</v>
      </c>
      <c r="B5253" s="7" t="s">
        <v>20718</v>
      </c>
      <c r="C5253" s="7" t="s">
        <v>20719</v>
      </c>
      <c r="D5253" s="7" t="s">
        <v>20720</v>
      </c>
      <c r="E5253" s="8">
        <v>1.97683682307991</v>
      </c>
      <c r="F5253" s="8">
        <v>13.7595586318232</v>
      </c>
      <c r="G5253" s="8">
        <v>5.9356887181525302</v>
      </c>
      <c r="H5253" s="8">
        <v>110.223376040528</v>
      </c>
      <c r="I5253" s="8">
        <v>64.500827837195899</v>
      </c>
      <c r="J5253" s="8">
        <v>75.071659961697605</v>
      </c>
      <c r="K5253" s="8">
        <v>1.02810459891984E-5</v>
      </c>
      <c r="L5253" s="8">
        <v>3.5259675928896499</v>
      </c>
    </row>
    <row r="5254" spans="1:12" x14ac:dyDescent="0.2">
      <c r="A5254" s="7" t="s">
        <v>20721</v>
      </c>
      <c r="B5254" s="7" t="s">
        <v>20722</v>
      </c>
      <c r="C5254" s="7" t="s">
        <v>20723</v>
      </c>
      <c r="D5254" s="7" t="s">
        <v>20724</v>
      </c>
      <c r="E5254" s="8">
        <v>0</v>
      </c>
      <c r="F5254" s="8">
        <v>5.89695369935282</v>
      </c>
      <c r="G5254" s="8">
        <v>10.8820959832796</v>
      </c>
      <c r="H5254" s="8">
        <v>4.9206864303807301</v>
      </c>
      <c r="I5254" s="8">
        <v>0.99232042826455202</v>
      </c>
      <c r="J5254" s="8">
        <v>19.755699989920402</v>
      </c>
      <c r="K5254" s="8">
        <v>0.92028129875238596</v>
      </c>
      <c r="L5254" s="8">
        <v>0.613455579111708</v>
      </c>
    </row>
    <row r="5255" spans="1:12" x14ac:dyDescent="0.2">
      <c r="A5255" s="7" t="s">
        <v>20725</v>
      </c>
      <c r="B5255" s="7" t="s">
        <v>20726</v>
      </c>
      <c r="C5255" s="7" t="s">
        <v>20727</v>
      </c>
      <c r="D5255" s="7" t="s">
        <v>20728</v>
      </c>
      <c r="E5255" s="8">
        <v>568.34058663547398</v>
      </c>
      <c r="F5255" s="8">
        <v>629.00839459763404</v>
      </c>
      <c r="G5255" s="8">
        <v>627.20444121811704</v>
      </c>
      <c r="H5255" s="8">
        <v>426.13144487097099</v>
      </c>
      <c r="I5255" s="8">
        <v>548.75319683029704</v>
      </c>
      <c r="J5255" s="8">
        <v>444.50324977320901</v>
      </c>
      <c r="K5255" s="8">
        <v>0.241300038911751</v>
      </c>
      <c r="L5255" s="8">
        <v>-0.36232757136622701</v>
      </c>
    </row>
    <row r="5256" spans="1:12" x14ac:dyDescent="0.2">
      <c r="A5256" s="7" t="s">
        <v>20729</v>
      </c>
      <c r="B5256" s="7" t="s">
        <v>20730</v>
      </c>
      <c r="C5256" s="7" t="s">
        <v>20731</v>
      </c>
      <c r="D5256" s="7" t="s">
        <v>20732</v>
      </c>
      <c r="E5256" s="8">
        <v>119.598627796334</v>
      </c>
      <c r="F5256" s="8">
        <v>110.076469054586</v>
      </c>
      <c r="G5256" s="8">
        <v>112.778085644898</v>
      </c>
      <c r="H5256" s="8">
        <v>79.715120172167701</v>
      </c>
      <c r="I5256" s="8">
        <v>110.14756753736501</v>
      </c>
      <c r="J5256" s="8">
        <v>51.364819973793097</v>
      </c>
      <c r="K5256" s="8">
        <v>0.55104563613101498</v>
      </c>
      <c r="L5256" s="8">
        <v>-0.505602558098316</v>
      </c>
    </row>
    <row r="5257" spans="1:12" x14ac:dyDescent="0.2">
      <c r="A5257" s="7" t="s">
        <v>20733</v>
      </c>
      <c r="B5257" s="7" t="s">
        <v>20734</v>
      </c>
      <c r="C5257" s="7" t="s">
        <v>20735</v>
      </c>
      <c r="D5257" s="7" t="s">
        <v>20736</v>
      </c>
      <c r="E5257" s="8">
        <v>56.339849457777397</v>
      </c>
      <c r="F5257" s="8">
        <v>81.574526174380594</v>
      </c>
      <c r="G5257" s="8">
        <v>69.249701711779494</v>
      </c>
      <c r="H5257" s="8">
        <v>34.4448050126651</v>
      </c>
      <c r="I5257" s="8">
        <v>77.400993404635003</v>
      </c>
      <c r="J5257" s="8">
        <v>68.157164965225405</v>
      </c>
      <c r="K5257" s="8">
        <v>0.90563755270354995</v>
      </c>
      <c r="L5257" s="8">
        <v>-0.20295613634932899</v>
      </c>
    </row>
    <row r="5258" spans="1:12" x14ac:dyDescent="0.2">
      <c r="A5258" s="7" t="s">
        <v>20737</v>
      </c>
      <c r="B5258" s="7" t="s">
        <v>20738</v>
      </c>
      <c r="C5258" s="7" t="s">
        <v>20739</v>
      </c>
      <c r="D5258" s="7" t="s">
        <v>20740</v>
      </c>
      <c r="E5258" s="8">
        <v>299.49077869660601</v>
      </c>
      <c r="F5258" s="8">
        <v>309.59006921602298</v>
      </c>
      <c r="G5258" s="8">
        <v>295.795154454601</v>
      </c>
      <c r="H5258" s="8">
        <v>249.970870663341</v>
      </c>
      <c r="I5258" s="8">
        <v>276.85739948580999</v>
      </c>
      <c r="J5258" s="8">
        <v>251.88517487148499</v>
      </c>
      <c r="K5258" s="8">
        <v>0.65582679896065099</v>
      </c>
      <c r="L5258" s="8">
        <v>-0.216667145840065</v>
      </c>
    </row>
    <row r="5259" spans="1:12" x14ac:dyDescent="0.2">
      <c r="A5259" s="7" t="s">
        <v>20741</v>
      </c>
      <c r="B5259" s="7" t="s">
        <v>20742</v>
      </c>
      <c r="C5259" s="7" t="s">
        <v>20743</v>
      </c>
      <c r="D5259" s="7" t="s">
        <v>20744</v>
      </c>
      <c r="E5259" s="8">
        <v>165.065874727172</v>
      </c>
      <c r="F5259" s="8">
        <v>132.68145823543799</v>
      </c>
      <c r="G5259" s="8">
        <v>136.52084051750799</v>
      </c>
      <c r="H5259" s="8">
        <v>225.367438511437</v>
      </c>
      <c r="I5259" s="8">
        <v>137.93253952877299</v>
      </c>
      <c r="J5259" s="8">
        <v>117.546414940026</v>
      </c>
      <c r="K5259" s="8">
        <v>0.90776462255729595</v>
      </c>
      <c r="L5259" s="8">
        <v>0.147087931428805</v>
      </c>
    </row>
    <row r="5260" spans="1:12" x14ac:dyDescent="0.2">
      <c r="A5260" s="7" t="s">
        <v>20745</v>
      </c>
      <c r="B5260" s="7" t="s">
        <v>20746</v>
      </c>
      <c r="C5260" s="7" t="s">
        <v>20747</v>
      </c>
      <c r="D5260" s="7" t="s">
        <v>20748</v>
      </c>
      <c r="E5260" s="8">
        <v>3.9536736461598201</v>
      </c>
      <c r="F5260" s="8">
        <v>9.8282561655880301</v>
      </c>
      <c r="G5260" s="8">
        <v>4.9464072651271103</v>
      </c>
      <c r="H5260" s="8">
        <v>7.8730982886091603</v>
      </c>
      <c r="I5260" s="8">
        <v>7.93856342611641</v>
      </c>
      <c r="J5260" s="8">
        <v>3.9511399979840802</v>
      </c>
      <c r="K5260" s="8">
        <v>0.98695992738898497</v>
      </c>
      <c r="L5260" s="8">
        <v>7.72589097946213E-2</v>
      </c>
    </row>
    <row r="5261" spans="1:12" x14ac:dyDescent="0.2">
      <c r="A5261" s="7" t="s">
        <v>20749</v>
      </c>
      <c r="B5261" s="7" t="s">
        <v>20750</v>
      </c>
      <c r="C5261" s="7" t="s">
        <v>20751</v>
      </c>
      <c r="D5261" s="7" t="s">
        <v>20752</v>
      </c>
      <c r="E5261" s="8">
        <v>1219.7083198403</v>
      </c>
      <c r="F5261" s="8">
        <v>876.68044997045195</v>
      </c>
      <c r="G5261" s="8">
        <v>783.510910796134</v>
      </c>
      <c r="H5261" s="8">
        <v>1635.6361694585501</v>
      </c>
      <c r="I5261" s="8">
        <v>918.888716572975</v>
      </c>
      <c r="J5261" s="8">
        <v>1205.09769938515</v>
      </c>
      <c r="K5261" s="8">
        <v>0.44347185967310399</v>
      </c>
      <c r="L5261" s="8">
        <v>0.384593706316886</v>
      </c>
    </row>
    <row r="5262" spans="1:12" x14ac:dyDescent="0.2">
      <c r="A5262" s="7" t="s">
        <v>20753</v>
      </c>
      <c r="B5262" s="7" t="s">
        <v>20754</v>
      </c>
      <c r="C5262" s="7" t="s">
        <v>20755</v>
      </c>
      <c r="D5262" s="7" t="s">
        <v>20756</v>
      </c>
      <c r="E5262" s="8">
        <v>334.08542310050399</v>
      </c>
      <c r="F5262" s="8">
        <v>275.19117263646501</v>
      </c>
      <c r="G5262" s="8">
        <v>305.68796898485499</v>
      </c>
      <c r="H5262" s="8">
        <v>303.114284111453</v>
      </c>
      <c r="I5262" s="8">
        <v>302.65773062068803</v>
      </c>
      <c r="J5262" s="8">
        <v>283.49429485535802</v>
      </c>
      <c r="K5262" s="8">
        <v>0.95705328341231699</v>
      </c>
      <c r="L5262" s="8">
        <v>-4.1069725753995298E-2</v>
      </c>
    </row>
    <row r="5263" spans="1:12" x14ac:dyDescent="0.2">
      <c r="A5263" s="7" t="s">
        <v>20757</v>
      </c>
      <c r="B5263" s="7" t="s">
        <v>20758</v>
      </c>
      <c r="C5263" s="7" t="s">
        <v>20759</v>
      </c>
      <c r="D5263" s="7" t="s">
        <v>20760</v>
      </c>
      <c r="E5263" s="8">
        <v>294.54868663890602</v>
      </c>
      <c r="F5263" s="8">
        <v>226.04989180852499</v>
      </c>
      <c r="G5263" s="8">
        <v>257.21317778661</v>
      </c>
      <c r="H5263" s="8">
        <v>196.827457215229</v>
      </c>
      <c r="I5263" s="8">
        <v>223.272096359524</v>
      </c>
      <c r="J5263" s="8">
        <v>271.64087486140602</v>
      </c>
      <c r="K5263" s="8">
        <v>0.82657921387427502</v>
      </c>
      <c r="L5263" s="8">
        <v>-0.169177693959432</v>
      </c>
    </row>
    <row r="5264" spans="1:12" x14ac:dyDescent="0.2">
      <c r="A5264" s="7" t="s">
        <v>20761</v>
      </c>
      <c r="B5264" s="7" t="s">
        <v>20762</v>
      </c>
      <c r="C5264" s="7" t="s">
        <v>20763</v>
      </c>
      <c r="E5264" s="8">
        <v>51.397757400077602</v>
      </c>
      <c r="F5264" s="8">
        <v>0</v>
      </c>
      <c r="G5264" s="8">
        <v>4.9464072651271103</v>
      </c>
      <c r="H5264" s="8">
        <v>0</v>
      </c>
      <c r="I5264" s="8">
        <v>8.9308838543809692</v>
      </c>
      <c r="J5264" s="8">
        <v>0</v>
      </c>
      <c r="K5264" s="8">
        <v>0.57899396079028098</v>
      </c>
      <c r="L5264" s="8">
        <v>-2.6580254051423302</v>
      </c>
    </row>
    <row r="5265" spans="1:12" x14ac:dyDescent="0.2">
      <c r="A5265" s="7" t="s">
        <v>20764</v>
      </c>
      <c r="B5265" s="7" t="s">
        <v>20765</v>
      </c>
      <c r="C5265" s="7" t="s">
        <v>20766</v>
      </c>
      <c r="D5265" s="7" t="s">
        <v>20767</v>
      </c>
      <c r="E5265" s="8">
        <v>5.9305104692397199</v>
      </c>
      <c r="F5265" s="8">
        <v>0.98282561655880296</v>
      </c>
      <c r="G5265" s="8">
        <v>13.8499403423559</v>
      </c>
      <c r="H5265" s="8">
        <v>41.333766015198101</v>
      </c>
      <c r="I5265" s="8">
        <v>12.900165567439201</v>
      </c>
      <c r="J5265" s="8">
        <v>29.633549984880599</v>
      </c>
      <c r="K5265" s="8">
        <v>0.239337470973363</v>
      </c>
      <c r="L5265" s="8">
        <v>2.0147318193818702</v>
      </c>
    </row>
    <row r="5266" spans="1:12" x14ac:dyDescent="0.2">
      <c r="A5266" s="7" t="s">
        <v>20768</v>
      </c>
      <c r="B5266" s="7" t="s">
        <v>20769</v>
      </c>
      <c r="C5266" s="7" t="s">
        <v>20770</v>
      </c>
      <c r="D5266" s="7" t="s">
        <v>20771</v>
      </c>
      <c r="E5266" s="8">
        <v>8348.1819038664507</v>
      </c>
      <c r="F5266" s="8">
        <v>8180.0576066189196</v>
      </c>
      <c r="G5266" s="8">
        <v>8536.5096581563594</v>
      </c>
      <c r="H5266" s="8">
        <v>7798.3038548673703</v>
      </c>
      <c r="I5266" s="8">
        <v>9550.0918016180494</v>
      </c>
      <c r="J5266" s="8">
        <v>9493.6016301562504</v>
      </c>
      <c r="K5266" s="8">
        <v>0.79041006819475901</v>
      </c>
      <c r="L5266" s="8">
        <v>9.8829265839089298E-2</v>
      </c>
    </row>
    <row r="5267" spans="1:12" x14ac:dyDescent="0.2">
      <c r="A5267" s="7" t="s">
        <v>20772</v>
      </c>
      <c r="B5267" s="7" t="s">
        <v>20773</v>
      </c>
      <c r="C5267" s="7" t="s">
        <v>20774</v>
      </c>
      <c r="E5267" s="8">
        <v>620.72676244709101</v>
      </c>
      <c r="F5267" s="8">
        <v>605.42057980022298</v>
      </c>
      <c r="G5267" s="8">
        <v>785.48947370218502</v>
      </c>
      <c r="H5267" s="8">
        <v>378.892855139316</v>
      </c>
      <c r="I5267" s="8">
        <v>484.25236899310102</v>
      </c>
      <c r="J5267" s="8">
        <v>560.07409471424398</v>
      </c>
      <c r="K5267" s="8">
        <v>0.13679318600168899</v>
      </c>
      <c r="L5267" s="8">
        <v>-0.49922186463087598</v>
      </c>
    </row>
    <row r="5268" spans="1:12" x14ac:dyDescent="0.2">
      <c r="A5268" s="7" t="s">
        <v>20775</v>
      </c>
      <c r="B5268" s="7" t="s">
        <v>20776</v>
      </c>
      <c r="C5268" s="7" t="s">
        <v>20777</v>
      </c>
      <c r="D5268" s="7" t="s">
        <v>20778</v>
      </c>
      <c r="E5268" s="8">
        <v>25.698878700038801</v>
      </c>
      <c r="F5268" s="8">
        <v>23.587814797411301</v>
      </c>
      <c r="G5268" s="8">
        <v>5.9356887181525302</v>
      </c>
      <c r="H5268" s="8">
        <v>14.762059291142201</v>
      </c>
      <c r="I5268" s="8">
        <v>9.9232042826455196</v>
      </c>
      <c r="J5268" s="8">
        <v>14.816774992440299</v>
      </c>
      <c r="K5268" s="8">
        <v>0.86750484536873296</v>
      </c>
      <c r="L5268" s="8">
        <v>-0.48332799332724502</v>
      </c>
    </row>
    <row r="5269" spans="1:12" x14ac:dyDescent="0.2">
      <c r="A5269" s="7" t="s">
        <v>20779</v>
      </c>
      <c r="B5269" s="7" t="s">
        <v>20780</v>
      </c>
      <c r="C5269" s="7" t="s">
        <v>20781</v>
      </c>
      <c r="D5269" s="7" t="s">
        <v>20782</v>
      </c>
      <c r="E5269" s="8">
        <v>65.235615161637</v>
      </c>
      <c r="F5269" s="8">
        <v>34.398896579558098</v>
      </c>
      <c r="G5269" s="8">
        <v>44.517665386144003</v>
      </c>
      <c r="H5269" s="8">
        <v>82.667532030396202</v>
      </c>
      <c r="I5269" s="8">
        <v>75.416352548105905</v>
      </c>
      <c r="J5269" s="8">
        <v>48.401464975304997</v>
      </c>
      <c r="K5269" s="8">
        <v>0.65246582867038505</v>
      </c>
      <c r="L5269" s="8">
        <v>0.51856032298424704</v>
      </c>
    </row>
    <row r="5270" spans="1:12" x14ac:dyDescent="0.2">
      <c r="A5270" s="7" t="s">
        <v>20783</v>
      </c>
      <c r="B5270" s="7" t="s">
        <v>20784</v>
      </c>
      <c r="C5270" s="7" t="s">
        <v>20785</v>
      </c>
      <c r="D5270" s="7" t="s">
        <v>20786</v>
      </c>
      <c r="E5270" s="8">
        <v>223.38256100803</v>
      </c>
      <c r="F5270" s="8">
        <v>162.16622673220201</v>
      </c>
      <c r="G5270" s="8">
        <v>182.027787356678</v>
      </c>
      <c r="H5270" s="8">
        <v>94.477179463309895</v>
      </c>
      <c r="I5270" s="8">
        <v>143.88646209836</v>
      </c>
      <c r="J5270" s="8">
        <v>142.24103992742701</v>
      </c>
      <c r="K5270" s="8">
        <v>0.28130533493748799</v>
      </c>
      <c r="L5270" s="8">
        <v>-0.57657959359248101</v>
      </c>
    </row>
    <row r="5271" spans="1:12" x14ac:dyDescent="0.2">
      <c r="A5271" s="7" t="s">
        <v>20787</v>
      </c>
      <c r="B5271" s="7" t="s">
        <v>20788</v>
      </c>
      <c r="C5271" s="7" t="s">
        <v>20789</v>
      </c>
      <c r="D5271" s="7" t="s">
        <v>20790</v>
      </c>
      <c r="E5271" s="8">
        <v>21.745205053879001</v>
      </c>
      <c r="F5271" s="8">
        <v>15.725209864940799</v>
      </c>
      <c r="G5271" s="8">
        <v>32.6462879498389</v>
      </c>
      <c r="H5271" s="8">
        <v>15.746196577218299</v>
      </c>
      <c r="I5271" s="8">
        <v>30.761933276201098</v>
      </c>
      <c r="J5271" s="8">
        <v>21.731269988912501</v>
      </c>
      <c r="K5271" s="8">
        <v>0.98858968917176004</v>
      </c>
      <c r="L5271" s="8">
        <v>-3.9192922060066498E-2</v>
      </c>
    </row>
    <row r="5272" spans="1:12" x14ac:dyDescent="0.2">
      <c r="A5272" s="7" t="s">
        <v>20791</v>
      </c>
      <c r="B5272" s="7" t="s">
        <v>20792</v>
      </c>
      <c r="C5272" s="7" t="s">
        <v>20793</v>
      </c>
      <c r="E5272" s="8">
        <v>0</v>
      </c>
      <c r="F5272" s="8">
        <v>28.501942880205299</v>
      </c>
      <c r="G5272" s="8">
        <v>11.871377436305099</v>
      </c>
      <c r="H5272" s="8">
        <v>0</v>
      </c>
      <c r="I5272" s="8">
        <v>1.9846408565291001</v>
      </c>
      <c r="J5272" s="8">
        <v>5.9267099969761201</v>
      </c>
      <c r="K5272" s="8">
        <v>0.55799903569727904</v>
      </c>
      <c r="L5272" s="8">
        <v>-2.3517140466033002</v>
      </c>
    </row>
    <row r="5273" spans="1:12" x14ac:dyDescent="0.2">
      <c r="A5273" s="7" t="s">
        <v>20794</v>
      </c>
      <c r="B5273" s="7" t="s">
        <v>20795</v>
      </c>
      <c r="C5273" s="7" t="s">
        <v>20796</v>
      </c>
      <c r="D5273" s="7" t="s">
        <v>20797</v>
      </c>
      <c r="E5273" s="8">
        <v>165.065874727172</v>
      </c>
      <c r="F5273" s="8">
        <v>119.904725220174</v>
      </c>
      <c r="G5273" s="8">
        <v>126.62802598725401</v>
      </c>
      <c r="H5273" s="8">
        <v>150.57300476965</v>
      </c>
      <c r="I5273" s="8">
        <v>149.84038466794701</v>
      </c>
      <c r="J5273" s="8">
        <v>103.71742494708199</v>
      </c>
      <c r="K5273" s="8">
        <v>0.98294540728366298</v>
      </c>
      <c r="L5273" s="8">
        <v>-2.6386699128072299E-2</v>
      </c>
    </row>
    <row r="5274" spans="1:12" x14ac:dyDescent="0.2">
      <c r="A5274" s="7" t="s">
        <v>20798</v>
      </c>
      <c r="B5274" s="7" t="s">
        <v>20799</v>
      </c>
      <c r="C5274" s="7" t="s">
        <v>20800</v>
      </c>
      <c r="D5274" s="7" t="s">
        <v>20801</v>
      </c>
      <c r="E5274" s="8">
        <v>2.96525523461986</v>
      </c>
      <c r="F5274" s="8">
        <v>2.94847684967641</v>
      </c>
      <c r="G5274" s="8">
        <v>18.796347607483</v>
      </c>
      <c r="H5274" s="8">
        <v>11.8096474329137</v>
      </c>
      <c r="I5274" s="8">
        <v>9.9232042826455196</v>
      </c>
      <c r="J5274" s="8">
        <v>22.719054988408502</v>
      </c>
      <c r="K5274" s="8">
        <v>0.79131533979976698</v>
      </c>
      <c r="L5274" s="8">
        <v>0.84750502240536396</v>
      </c>
    </row>
    <row r="5275" spans="1:12" x14ac:dyDescent="0.2">
      <c r="A5275" s="7" t="s">
        <v>20802</v>
      </c>
      <c r="B5275" s="7" t="s">
        <v>20803</v>
      </c>
      <c r="C5275" s="7" t="s">
        <v>20804</v>
      </c>
      <c r="D5275" s="7" t="s">
        <v>20805</v>
      </c>
      <c r="E5275" s="8">
        <v>23.722041876958901</v>
      </c>
      <c r="F5275" s="8">
        <v>39.313024662352099</v>
      </c>
      <c r="G5275" s="8">
        <v>33.635569402864299</v>
      </c>
      <c r="H5275" s="8">
        <v>40.349628729121903</v>
      </c>
      <c r="I5275" s="8">
        <v>57.554584839344002</v>
      </c>
      <c r="J5275" s="8">
        <v>22.719054988408502</v>
      </c>
      <c r="K5275" s="8">
        <v>0.87321751350363297</v>
      </c>
      <c r="L5275" s="8">
        <v>0.319182713996704</v>
      </c>
    </row>
    <row r="5276" spans="1:12" x14ac:dyDescent="0.2">
      <c r="A5276" s="7" t="s">
        <v>20806</v>
      </c>
      <c r="B5276" s="7" t="s">
        <v>20807</v>
      </c>
      <c r="C5276" s="7" t="s">
        <v>20808</v>
      </c>
      <c r="D5276" s="7" t="s">
        <v>20809</v>
      </c>
      <c r="E5276" s="8">
        <v>48.432502165457699</v>
      </c>
      <c r="F5276" s="8">
        <v>72.729095625351405</v>
      </c>
      <c r="G5276" s="8">
        <v>52.431917010347298</v>
      </c>
      <c r="H5276" s="8">
        <v>47.238589731654997</v>
      </c>
      <c r="I5276" s="8">
        <v>31.7542537044657</v>
      </c>
      <c r="J5276" s="8">
        <v>40.499184979336803</v>
      </c>
      <c r="K5276" s="8">
        <v>0.62106459803980996</v>
      </c>
      <c r="L5276" s="8">
        <v>-0.53875785052703695</v>
      </c>
    </row>
    <row r="5277" spans="1:12" x14ac:dyDescent="0.2">
      <c r="A5277" s="7" t="s">
        <v>20810</v>
      </c>
      <c r="B5277" s="7" t="s">
        <v>20811</v>
      </c>
      <c r="C5277" s="7" t="s">
        <v>20812</v>
      </c>
      <c r="E5277" s="8">
        <v>66.224033573176897</v>
      </c>
      <c r="F5277" s="8">
        <v>63.883665076322202</v>
      </c>
      <c r="G5277" s="8">
        <v>45.506946839169402</v>
      </c>
      <c r="H5277" s="8">
        <v>104.31855232407101</v>
      </c>
      <c r="I5277" s="8">
        <v>93.278120256867894</v>
      </c>
      <c r="J5277" s="8">
        <v>120.50976993851501</v>
      </c>
      <c r="K5277" s="8">
        <v>0.123051122519129</v>
      </c>
      <c r="L5277" s="8">
        <v>0.85706099779285205</v>
      </c>
    </row>
    <row r="5278" spans="1:12" x14ac:dyDescent="0.2">
      <c r="A5278" s="7" t="s">
        <v>20813</v>
      </c>
      <c r="B5278" s="7" t="s">
        <v>20814</v>
      </c>
      <c r="C5278" s="7" t="s">
        <v>20815</v>
      </c>
      <c r="E5278" s="8">
        <v>11.861020938479401</v>
      </c>
      <c r="F5278" s="8">
        <v>42.261501512028502</v>
      </c>
      <c r="G5278" s="8">
        <v>21.764191966559299</v>
      </c>
      <c r="H5278" s="8">
        <v>33.460667726588902</v>
      </c>
      <c r="I5278" s="8">
        <v>35.723535417523898</v>
      </c>
      <c r="J5278" s="8">
        <v>3.9511399979840802</v>
      </c>
      <c r="K5278" s="8">
        <v>0.98858968917176004</v>
      </c>
      <c r="L5278" s="8">
        <v>-5.3435306411481698E-2</v>
      </c>
    </row>
    <row r="5279" spans="1:12" x14ac:dyDescent="0.2">
      <c r="A5279" s="7" t="s">
        <v>20816</v>
      </c>
      <c r="B5279" s="7" t="s">
        <v>20817</v>
      </c>
      <c r="C5279" s="7" t="s">
        <v>20818</v>
      </c>
      <c r="D5279" s="7" t="s">
        <v>20819</v>
      </c>
      <c r="E5279" s="8">
        <v>87.969238627055901</v>
      </c>
      <c r="F5279" s="8">
        <v>122.85320206985</v>
      </c>
      <c r="G5279" s="8">
        <v>135.53155906448299</v>
      </c>
      <c r="H5279" s="8">
        <v>133.84267090635601</v>
      </c>
      <c r="I5279" s="8">
        <v>84.347236402486899</v>
      </c>
      <c r="J5279" s="8">
        <v>83.961724957161707</v>
      </c>
      <c r="K5279" s="8">
        <v>0.87586413183447098</v>
      </c>
      <c r="L5279" s="8">
        <v>-0.19688396580391099</v>
      </c>
    </row>
    <row r="5280" spans="1:12" x14ac:dyDescent="0.2">
      <c r="A5280" s="7" t="s">
        <v>20820</v>
      </c>
      <c r="B5280" s="7" t="s">
        <v>20821</v>
      </c>
      <c r="C5280" s="7" t="s">
        <v>20822</v>
      </c>
      <c r="D5280" s="7" t="s">
        <v>20823</v>
      </c>
      <c r="E5280" s="8">
        <v>148.26276173099299</v>
      </c>
      <c r="F5280" s="8">
        <v>100.248212888998</v>
      </c>
      <c r="G5280" s="8">
        <v>135.53155906448299</v>
      </c>
      <c r="H5280" s="8">
        <v>87.588218460776901</v>
      </c>
      <c r="I5280" s="8">
        <v>85.339556830751405</v>
      </c>
      <c r="J5280" s="8">
        <v>100.75406994859399</v>
      </c>
      <c r="K5280" s="8">
        <v>0.44834395628766099</v>
      </c>
      <c r="L5280" s="8">
        <v>-0.488687619047178</v>
      </c>
    </row>
    <row r="5281" spans="1:12" x14ac:dyDescent="0.2">
      <c r="A5281" s="7" t="s">
        <v>20824</v>
      </c>
      <c r="B5281" s="7" t="s">
        <v>20825</v>
      </c>
      <c r="C5281" s="7" t="s">
        <v>20826</v>
      </c>
      <c r="D5281" s="7" t="s">
        <v>20827</v>
      </c>
      <c r="E5281" s="8">
        <v>15.8146945846393</v>
      </c>
      <c r="F5281" s="8">
        <v>20.639337947734901</v>
      </c>
      <c r="G5281" s="8">
        <v>10.8820959832796</v>
      </c>
      <c r="H5281" s="8">
        <v>33.460667726588902</v>
      </c>
      <c r="I5281" s="8">
        <v>13.8924859957037</v>
      </c>
      <c r="J5281" s="8">
        <v>13.828989992944299</v>
      </c>
      <c r="K5281" s="8">
        <v>0.89528451922065999</v>
      </c>
      <c r="L5281" s="8">
        <v>0.37024574330914101</v>
      </c>
    </row>
    <row r="5282" spans="1:12" x14ac:dyDescent="0.2">
      <c r="A5282" s="7" t="s">
        <v>20828</v>
      </c>
      <c r="B5282" s="7" t="s">
        <v>20829</v>
      </c>
      <c r="C5282" s="7" t="s">
        <v>20830</v>
      </c>
      <c r="D5282" s="7" t="s">
        <v>20831</v>
      </c>
      <c r="E5282" s="8">
        <v>735.38329818572595</v>
      </c>
      <c r="F5282" s="8">
        <v>688.96075720772103</v>
      </c>
      <c r="G5282" s="8">
        <v>661.82929207400696</v>
      </c>
      <c r="H5282" s="8">
        <v>800.10361357990598</v>
      </c>
      <c r="I5282" s="8">
        <v>827.59523717263596</v>
      </c>
      <c r="J5282" s="8">
        <v>788.25242959782395</v>
      </c>
      <c r="K5282" s="8">
        <v>0.472433114541222</v>
      </c>
      <c r="L5282" s="8">
        <v>0.211726628941138</v>
      </c>
    </row>
    <row r="5283" spans="1:12" x14ac:dyDescent="0.2">
      <c r="A5283" s="7" t="s">
        <v>20832</v>
      </c>
      <c r="B5283" s="7" t="s">
        <v>20833</v>
      </c>
      <c r="D5283" s="7" t="s">
        <v>20834</v>
      </c>
      <c r="E5283" s="8">
        <v>152.216435377153</v>
      </c>
      <c r="F5283" s="8">
        <v>182.80556467993699</v>
      </c>
      <c r="G5283" s="8">
        <v>177.08138009154999</v>
      </c>
      <c r="H5283" s="8">
        <v>134.826808192432</v>
      </c>
      <c r="I5283" s="8">
        <v>175.64071580282601</v>
      </c>
      <c r="J5283" s="8">
        <v>139.27768492893901</v>
      </c>
      <c r="K5283" s="8">
        <v>0.82436329657271401</v>
      </c>
      <c r="L5283" s="8">
        <v>-0.18742077828609999</v>
      </c>
    </row>
    <row r="5284" spans="1:12" x14ac:dyDescent="0.2">
      <c r="A5284" s="7" t="s">
        <v>20835</v>
      </c>
      <c r="B5284" s="7" t="s">
        <v>20836</v>
      </c>
      <c r="C5284" s="7" t="s">
        <v>20837</v>
      </c>
      <c r="D5284" s="7" t="s">
        <v>20838</v>
      </c>
      <c r="E5284" s="8">
        <v>0.98841841153995402</v>
      </c>
      <c r="F5284" s="8">
        <v>0</v>
      </c>
      <c r="G5284" s="8">
        <v>0</v>
      </c>
      <c r="H5284" s="8">
        <v>1.9682745721522901</v>
      </c>
      <c r="I5284" s="8">
        <v>11.907845139174601</v>
      </c>
      <c r="J5284" s="8">
        <v>0</v>
      </c>
      <c r="K5284" s="8">
        <v>1</v>
      </c>
      <c r="L5284" s="8">
        <v>3.7093215780353099</v>
      </c>
    </row>
    <row r="5285" spans="1:12" x14ac:dyDescent="0.2">
      <c r="A5285" s="7" t="s">
        <v>20839</v>
      </c>
      <c r="B5285" s="7" t="s">
        <v>20840</v>
      </c>
      <c r="C5285" s="7" t="s">
        <v>20841</v>
      </c>
      <c r="D5285" s="7" t="s">
        <v>20842</v>
      </c>
      <c r="E5285" s="8">
        <v>11.861020938479401</v>
      </c>
      <c r="F5285" s="8">
        <v>1.9656512331176099</v>
      </c>
      <c r="G5285" s="8">
        <v>2.96784435907627</v>
      </c>
      <c r="H5285" s="8">
        <v>0</v>
      </c>
      <c r="I5285" s="8">
        <v>0</v>
      </c>
      <c r="J5285" s="8">
        <v>0</v>
      </c>
      <c r="K5285" s="8">
        <v>1</v>
      </c>
      <c r="L5285" s="8">
        <v>-4.9448361542353201</v>
      </c>
    </row>
    <row r="5286" spans="1:12" x14ac:dyDescent="0.2">
      <c r="A5286" s="7" t="s">
        <v>20843</v>
      </c>
      <c r="B5286" s="7" t="s">
        <v>20844</v>
      </c>
      <c r="D5286" s="7" t="s">
        <v>20845</v>
      </c>
      <c r="E5286" s="8">
        <v>9.88418411539954</v>
      </c>
      <c r="F5286" s="8">
        <v>10.8110817821468</v>
      </c>
      <c r="G5286" s="8">
        <v>0</v>
      </c>
      <c r="H5286" s="8">
        <v>0</v>
      </c>
      <c r="I5286" s="8">
        <v>0</v>
      </c>
      <c r="J5286" s="8">
        <v>3.9511399979840802</v>
      </c>
      <c r="K5286" s="8">
        <v>0.69919817513257398</v>
      </c>
      <c r="L5286" s="8">
        <v>-2.3889443925617302</v>
      </c>
    </row>
    <row r="5287" spans="1:12" x14ac:dyDescent="0.2">
      <c r="A5287" s="7" t="s">
        <v>20846</v>
      </c>
      <c r="B5287" s="7" t="s">
        <v>20847</v>
      </c>
      <c r="D5287" s="7" t="s">
        <v>20848</v>
      </c>
      <c r="E5287" s="8">
        <v>0</v>
      </c>
      <c r="F5287" s="8">
        <v>4.9141280827940097</v>
      </c>
      <c r="G5287" s="8">
        <v>10.8820959832796</v>
      </c>
      <c r="H5287" s="8">
        <v>0</v>
      </c>
      <c r="I5287" s="8">
        <v>9.9232042826455196</v>
      </c>
      <c r="J5287" s="8">
        <v>0</v>
      </c>
      <c r="K5287" s="8">
        <v>0.94238879963473199</v>
      </c>
      <c r="L5287" s="8">
        <v>-0.67113905121587603</v>
      </c>
    </row>
    <row r="5288" spans="1:12" x14ac:dyDescent="0.2">
      <c r="A5288" s="7" t="s">
        <v>20849</v>
      </c>
      <c r="B5288" s="7" t="s">
        <v>20850</v>
      </c>
      <c r="C5288" s="7" t="s">
        <v>20851</v>
      </c>
      <c r="D5288" s="7" t="s">
        <v>20852</v>
      </c>
      <c r="E5288" s="8">
        <v>894.51866244365795</v>
      </c>
      <c r="F5288" s="8">
        <v>873.73197312077605</v>
      </c>
      <c r="G5288" s="8">
        <v>876.50336738052397</v>
      </c>
      <c r="H5288" s="8">
        <v>1121.91650612681</v>
      </c>
      <c r="I5288" s="8">
        <v>994.30506912108103</v>
      </c>
      <c r="J5288" s="8">
        <v>901.84770453986698</v>
      </c>
      <c r="K5288" s="8">
        <v>0.57556750736514495</v>
      </c>
      <c r="L5288" s="8">
        <v>0.19050844479485299</v>
      </c>
    </row>
    <row r="5289" spans="1:12" x14ac:dyDescent="0.2">
      <c r="A5289" s="7" t="s">
        <v>20853</v>
      </c>
      <c r="B5289" s="7" t="s">
        <v>20854</v>
      </c>
      <c r="C5289" s="7" t="s">
        <v>20855</v>
      </c>
      <c r="D5289" s="7" t="s">
        <v>20856</v>
      </c>
      <c r="E5289" s="8">
        <v>570.31742345855298</v>
      </c>
      <c r="F5289" s="8">
        <v>456.03108608328398</v>
      </c>
      <c r="G5289" s="8">
        <v>467.930127281024</v>
      </c>
      <c r="H5289" s="8">
        <v>794.19878986344895</v>
      </c>
      <c r="I5289" s="8">
        <v>634.09275366104896</v>
      </c>
      <c r="J5289" s="8">
        <v>363.50487981453603</v>
      </c>
      <c r="K5289" s="8">
        <v>0.73848403829449605</v>
      </c>
      <c r="L5289" s="8">
        <v>0.26197829329842198</v>
      </c>
    </row>
    <row r="5290" spans="1:12" x14ac:dyDescent="0.2">
      <c r="A5290" s="7" t="s">
        <v>20857</v>
      </c>
      <c r="B5290" s="7" t="s">
        <v>950</v>
      </c>
      <c r="C5290" s="7" t="s">
        <v>20858</v>
      </c>
      <c r="D5290" s="7" t="s">
        <v>952</v>
      </c>
      <c r="E5290" s="8">
        <v>240.18567400420901</v>
      </c>
      <c r="F5290" s="8">
        <v>159.21774988252599</v>
      </c>
      <c r="G5290" s="8">
        <v>176.09209863852499</v>
      </c>
      <c r="H5290" s="8">
        <v>92.508904891157599</v>
      </c>
      <c r="I5290" s="8">
        <v>87.324197687280503</v>
      </c>
      <c r="J5290" s="8">
        <v>89.888434954137907</v>
      </c>
      <c r="K5290" s="8">
        <v>3.667431633106E-3</v>
      </c>
      <c r="L5290" s="8">
        <v>-1.0932768187689399</v>
      </c>
    </row>
    <row r="5291" spans="1:12" x14ac:dyDescent="0.2">
      <c r="A5291" s="7" t="s">
        <v>20859</v>
      </c>
      <c r="B5291" s="7" t="s">
        <v>20860</v>
      </c>
      <c r="C5291" s="7" t="s">
        <v>20861</v>
      </c>
      <c r="D5291" s="7" t="s">
        <v>20862</v>
      </c>
      <c r="E5291" s="8">
        <v>1523.1527721830701</v>
      </c>
      <c r="F5291" s="8">
        <v>997.56800080718494</v>
      </c>
      <c r="G5291" s="8">
        <v>998.18498610264999</v>
      </c>
      <c r="H5291" s="8">
        <v>1986.97318058774</v>
      </c>
      <c r="I5291" s="8">
        <v>1414.0566102769901</v>
      </c>
      <c r="J5291" s="8">
        <v>895.92099454289098</v>
      </c>
      <c r="K5291" s="8">
        <v>0.70173168674734399</v>
      </c>
      <c r="L5291" s="8">
        <v>0.28820052697054899</v>
      </c>
    </row>
    <row r="5292" spans="1:12" x14ac:dyDescent="0.2">
      <c r="A5292" s="7" t="s">
        <v>20863</v>
      </c>
      <c r="B5292" s="7" t="s">
        <v>20864</v>
      </c>
      <c r="C5292" s="7" t="s">
        <v>20865</v>
      </c>
      <c r="D5292" s="7" t="s">
        <v>20866</v>
      </c>
      <c r="E5292" s="8">
        <v>18.779949819259102</v>
      </c>
      <c r="F5292" s="8">
        <v>27.5191172636465</v>
      </c>
      <c r="G5292" s="8">
        <v>29.678443590762701</v>
      </c>
      <c r="H5292" s="8">
        <v>31.492393154436598</v>
      </c>
      <c r="I5292" s="8">
        <v>54.5776235545503</v>
      </c>
      <c r="J5292" s="8">
        <v>35.560259981856703</v>
      </c>
      <c r="K5292" s="8">
        <v>0.60231370211287205</v>
      </c>
      <c r="L5292" s="8">
        <v>0.67869419809267495</v>
      </c>
    </row>
    <row r="5293" spans="1:12" x14ac:dyDescent="0.2">
      <c r="A5293" s="7" t="s">
        <v>20867</v>
      </c>
      <c r="B5293" s="7" t="s">
        <v>20868</v>
      </c>
      <c r="C5293" s="7" t="s">
        <v>20869</v>
      </c>
      <c r="D5293" s="7" t="s">
        <v>20870</v>
      </c>
      <c r="E5293" s="8">
        <v>302.45603393122599</v>
      </c>
      <c r="F5293" s="8">
        <v>220.152938109172</v>
      </c>
      <c r="G5293" s="8">
        <v>216.65263821256701</v>
      </c>
      <c r="H5293" s="8">
        <v>214.54192836460001</v>
      </c>
      <c r="I5293" s="8">
        <v>129.001655674392</v>
      </c>
      <c r="J5293" s="8">
        <v>191.63028990222799</v>
      </c>
      <c r="K5293" s="8">
        <v>0.42366824012922899</v>
      </c>
      <c r="L5293" s="8">
        <v>-0.46597354656682399</v>
      </c>
    </row>
    <row r="5294" spans="1:12" x14ac:dyDescent="0.2">
      <c r="A5294" s="7" t="s">
        <v>20871</v>
      </c>
      <c r="B5294" s="7" t="s">
        <v>20872</v>
      </c>
      <c r="C5294" s="7" t="s">
        <v>20873</v>
      </c>
      <c r="D5294" s="7" t="s">
        <v>20874</v>
      </c>
      <c r="E5294" s="8">
        <v>956.78902237067496</v>
      </c>
      <c r="F5294" s="8">
        <v>943.512591896451</v>
      </c>
      <c r="G5294" s="8">
        <v>992.24929738449805</v>
      </c>
      <c r="H5294" s="8">
        <v>1012.67726737235</v>
      </c>
      <c r="I5294" s="8">
        <v>838.51076188354602</v>
      </c>
      <c r="J5294" s="8">
        <v>850.48288456607395</v>
      </c>
      <c r="K5294" s="8">
        <v>0.83874538548995103</v>
      </c>
      <c r="L5294" s="8">
        <v>-9.8459690799449995E-2</v>
      </c>
    </row>
    <row r="5295" spans="1:12" x14ac:dyDescent="0.2">
      <c r="A5295" s="7" t="s">
        <v>20875</v>
      </c>
      <c r="B5295" s="7" t="s">
        <v>20876</v>
      </c>
      <c r="C5295" s="7" t="s">
        <v>20877</v>
      </c>
      <c r="D5295" s="7" t="s">
        <v>20878</v>
      </c>
      <c r="E5295" s="8">
        <v>50.409338988537598</v>
      </c>
      <c r="F5295" s="8">
        <v>23.587814797411301</v>
      </c>
      <c r="G5295" s="8">
        <v>42.539102480093099</v>
      </c>
      <c r="H5295" s="8">
        <v>21.651020293675199</v>
      </c>
      <c r="I5295" s="8">
        <v>50.608341841492098</v>
      </c>
      <c r="J5295" s="8">
        <v>60.254884969257297</v>
      </c>
      <c r="K5295" s="8">
        <v>0.93591765211612798</v>
      </c>
      <c r="L5295" s="8">
        <v>0.18537118249499099</v>
      </c>
    </row>
    <row r="5296" spans="1:12" x14ac:dyDescent="0.2">
      <c r="A5296" s="7" t="s">
        <v>20879</v>
      </c>
      <c r="B5296" s="7" t="s">
        <v>20880</v>
      </c>
      <c r="C5296" s="7" t="s">
        <v>20881</v>
      </c>
      <c r="D5296" s="7" t="s">
        <v>20882</v>
      </c>
      <c r="E5296" s="8">
        <v>593.05104692397197</v>
      </c>
      <c r="F5296" s="8">
        <v>468.80781909854898</v>
      </c>
      <c r="G5296" s="8">
        <v>440.23024659631301</v>
      </c>
      <c r="H5296" s="8">
        <v>431.05213130135201</v>
      </c>
      <c r="I5296" s="8">
        <v>491.198611990953</v>
      </c>
      <c r="J5296" s="8">
        <v>433.637614778753</v>
      </c>
      <c r="K5296" s="8">
        <v>0.80541180676917201</v>
      </c>
      <c r="L5296" s="8">
        <v>-0.14774490533479501</v>
      </c>
    </row>
    <row r="5297" spans="1:12" x14ac:dyDescent="0.2">
      <c r="A5297" s="7" t="s">
        <v>20883</v>
      </c>
      <c r="B5297" s="7" t="s">
        <v>20884</v>
      </c>
      <c r="C5297" s="7" t="s">
        <v>20885</v>
      </c>
      <c r="D5297" s="7" t="s">
        <v>20886</v>
      </c>
      <c r="E5297" s="8">
        <v>250.069858119608</v>
      </c>
      <c r="F5297" s="8">
        <v>204.42772824423099</v>
      </c>
      <c r="G5297" s="8">
        <v>248.30964470938099</v>
      </c>
      <c r="H5297" s="8">
        <v>305.08255868360499</v>
      </c>
      <c r="I5297" s="8">
        <v>267.92651563142903</v>
      </c>
      <c r="J5297" s="8">
        <v>335.846899828647</v>
      </c>
      <c r="K5297" s="8">
        <v>0.37913325708163198</v>
      </c>
      <c r="L5297" s="8">
        <v>0.370993365554531</v>
      </c>
    </row>
    <row r="5298" spans="1:12" x14ac:dyDescent="0.2">
      <c r="A5298" s="7" t="s">
        <v>20887</v>
      </c>
      <c r="B5298" s="7" t="s">
        <v>20888</v>
      </c>
      <c r="C5298" s="7" t="s">
        <v>20889</v>
      </c>
      <c r="E5298" s="8">
        <v>78.085054511656395</v>
      </c>
      <c r="F5298" s="8">
        <v>108.110817821468</v>
      </c>
      <c r="G5298" s="8">
        <v>99.917426755567604</v>
      </c>
      <c r="H5298" s="8">
        <v>68.8896100253302</v>
      </c>
      <c r="I5298" s="8">
        <v>88.316518115545094</v>
      </c>
      <c r="J5298" s="8">
        <v>67.169379965729405</v>
      </c>
      <c r="K5298" s="8">
        <v>0.70651222751059295</v>
      </c>
      <c r="L5298" s="8">
        <v>-0.35079372785091301</v>
      </c>
    </row>
    <row r="5299" spans="1:12" x14ac:dyDescent="0.2">
      <c r="A5299" s="7" t="s">
        <v>20890</v>
      </c>
      <c r="B5299" s="7" t="s">
        <v>20891</v>
      </c>
      <c r="C5299" s="7" t="s">
        <v>20892</v>
      </c>
      <c r="D5299" s="7" t="s">
        <v>20893</v>
      </c>
      <c r="E5299" s="8">
        <v>3345.7963230627402</v>
      </c>
      <c r="F5299" s="8">
        <v>3627.6093507185401</v>
      </c>
      <c r="G5299" s="8">
        <v>3283.4251425913699</v>
      </c>
      <c r="H5299" s="8">
        <v>4043.8201084868801</v>
      </c>
      <c r="I5299" s="8">
        <v>4462.4649659056904</v>
      </c>
      <c r="J5299" s="8">
        <v>3799.0211080617</v>
      </c>
      <c r="K5299" s="8">
        <v>0.19175990466235901</v>
      </c>
      <c r="L5299" s="8">
        <v>0.26268561545990299</v>
      </c>
    </row>
    <row r="5300" spans="1:12" x14ac:dyDescent="0.2">
      <c r="A5300" s="7" t="s">
        <v>20894</v>
      </c>
      <c r="B5300" s="7" t="s">
        <v>20895</v>
      </c>
      <c r="C5300" s="7" t="s">
        <v>20896</v>
      </c>
      <c r="D5300" s="7" t="s">
        <v>20897</v>
      </c>
      <c r="E5300" s="8">
        <v>138.378577615594</v>
      </c>
      <c r="F5300" s="8">
        <v>157.252098649408</v>
      </c>
      <c r="G5300" s="8">
        <v>128.606588893305</v>
      </c>
      <c r="H5300" s="8">
        <v>244.066046946884</v>
      </c>
      <c r="I5300" s="8">
        <v>160.75590937885701</v>
      </c>
      <c r="J5300" s="8">
        <v>140.26546992843501</v>
      </c>
      <c r="K5300" s="8">
        <v>0.63172847585164704</v>
      </c>
      <c r="L5300" s="8">
        <v>0.36165153226327501</v>
      </c>
    </row>
    <row r="5301" spans="1:12" x14ac:dyDescent="0.2">
      <c r="A5301" s="7" t="s">
        <v>20898</v>
      </c>
      <c r="B5301" s="7" t="s">
        <v>20899</v>
      </c>
      <c r="C5301" s="7" t="s">
        <v>20900</v>
      </c>
      <c r="D5301" s="7" t="s">
        <v>20901</v>
      </c>
      <c r="E5301" s="8">
        <v>1722.8132913141401</v>
      </c>
      <c r="F5301" s="8">
        <v>1431.97692332618</v>
      </c>
      <c r="G5301" s="8">
        <v>1360.26199790995</v>
      </c>
      <c r="H5301" s="8">
        <v>1600.2072271598099</v>
      </c>
      <c r="I5301" s="8">
        <v>1467.6419134032701</v>
      </c>
      <c r="J5301" s="8">
        <v>1571.56593419817</v>
      </c>
      <c r="K5301" s="8">
        <v>0.94654300937741798</v>
      </c>
      <c r="L5301" s="8">
        <v>3.92116089971608E-2</v>
      </c>
    </row>
    <row r="5302" spans="1:12" x14ac:dyDescent="0.2">
      <c r="A5302" s="7" t="s">
        <v>20902</v>
      </c>
      <c r="B5302" s="7" t="s">
        <v>20903</v>
      </c>
      <c r="C5302" s="7" t="s">
        <v>20904</v>
      </c>
      <c r="D5302" s="7" t="s">
        <v>20905</v>
      </c>
      <c r="E5302" s="8">
        <v>1.97683682307991</v>
      </c>
      <c r="F5302" s="8">
        <v>8.8454305490292207</v>
      </c>
      <c r="G5302" s="8">
        <v>14.839221795381301</v>
      </c>
      <c r="H5302" s="8">
        <v>19.682745721522899</v>
      </c>
      <c r="I5302" s="8">
        <v>8.9308838543809692</v>
      </c>
      <c r="J5302" s="8">
        <v>16.792344991432302</v>
      </c>
      <c r="K5302" s="8">
        <v>0.77974125160299002</v>
      </c>
      <c r="L5302" s="8">
        <v>0.82345223136857804</v>
      </c>
    </row>
    <row r="5303" spans="1:12" x14ac:dyDescent="0.2">
      <c r="A5303" s="7" t="s">
        <v>20906</v>
      </c>
      <c r="B5303" s="7" t="s">
        <v>20907</v>
      </c>
      <c r="C5303" s="7" t="s">
        <v>20908</v>
      </c>
      <c r="D5303" s="7" t="s">
        <v>20909</v>
      </c>
      <c r="E5303" s="8">
        <v>228.324653065729</v>
      </c>
      <c r="F5303" s="8">
        <v>119.904725220174</v>
      </c>
      <c r="G5303" s="8">
        <v>142.45652923566101</v>
      </c>
      <c r="H5303" s="8">
        <v>412.35352286590501</v>
      </c>
      <c r="I5303" s="8">
        <v>264.94955434663501</v>
      </c>
      <c r="J5303" s="8">
        <v>116.55862994053</v>
      </c>
      <c r="K5303" s="8">
        <v>0.43436410856318097</v>
      </c>
      <c r="L5303" s="8">
        <v>0.69414441102084001</v>
      </c>
    </row>
    <row r="5304" spans="1:12" x14ac:dyDescent="0.2">
      <c r="A5304" s="7" t="s">
        <v>20910</v>
      </c>
      <c r="B5304" s="7" t="s">
        <v>20911</v>
      </c>
      <c r="C5304" s="7" t="s">
        <v>20912</v>
      </c>
      <c r="E5304" s="8">
        <v>109.71444368093501</v>
      </c>
      <c r="F5304" s="8">
        <v>254.55183468873</v>
      </c>
      <c r="G5304" s="8">
        <v>219.620482571644</v>
      </c>
      <c r="H5304" s="8">
        <v>102.35027775191899</v>
      </c>
      <c r="I5304" s="8">
        <v>158.771268522328</v>
      </c>
      <c r="J5304" s="8">
        <v>240.03175487753299</v>
      </c>
      <c r="K5304" s="8">
        <v>0.88060377038051296</v>
      </c>
      <c r="L5304" s="8">
        <v>-0.22049718877622301</v>
      </c>
    </row>
    <row r="5305" spans="1:12" x14ac:dyDescent="0.2">
      <c r="A5305" s="7" t="s">
        <v>20913</v>
      </c>
      <c r="B5305" s="7" t="s">
        <v>20914</v>
      </c>
      <c r="C5305" s="7" t="s">
        <v>20915</v>
      </c>
      <c r="D5305" s="7" t="s">
        <v>20916</v>
      </c>
      <c r="E5305" s="8">
        <v>2252.6055598995499</v>
      </c>
      <c r="F5305" s="8">
        <v>2202.5122067082798</v>
      </c>
      <c r="G5305" s="8">
        <v>2098.26596186692</v>
      </c>
      <c r="H5305" s="8">
        <v>928.04146076980498</v>
      </c>
      <c r="I5305" s="8">
        <v>1251.3160600415999</v>
      </c>
      <c r="J5305" s="8">
        <v>1120.14818942849</v>
      </c>
      <c r="K5305" s="8">
        <v>5.98461868697435E-9</v>
      </c>
      <c r="L5305" s="8">
        <v>-0.99002201883172902</v>
      </c>
    </row>
    <row r="5306" spans="1:12" x14ac:dyDescent="0.2">
      <c r="A5306" s="7" t="s">
        <v>20917</v>
      </c>
      <c r="B5306" s="7" t="s">
        <v>20918</v>
      </c>
      <c r="C5306" s="7" t="s">
        <v>20919</v>
      </c>
      <c r="D5306" s="7" t="s">
        <v>20920</v>
      </c>
      <c r="E5306" s="8">
        <v>5218.8492129309598</v>
      </c>
      <c r="F5306" s="8">
        <v>4819.7768236043703</v>
      </c>
      <c r="G5306" s="8">
        <v>5405.4338593309003</v>
      </c>
      <c r="H5306" s="8">
        <v>4394.1729823299902</v>
      </c>
      <c r="I5306" s="8">
        <v>5164.0355086887303</v>
      </c>
      <c r="J5306" s="8">
        <v>5489.1212421993896</v>
      </c>
      <c r="K5306" s="8">
        <v>0.94385446817895502</v>
      </c>
      <c r="L5306" s="8">
        <v>-3.7545978614410398E-2</v>
      </c>
    </row>
    <row r="5307" spans="1:12" x14ac:dyDescent="0.2">
      <c r="A5307" s="7" t="s">
        <v>20921</v>
      </c>
      <c r="B5307" s="7" t="s">
        <v>20922</v>
      </c>
      <c r="C5307" s="7" t="s">
        <v>20923</v>
      </c>
      <c r="D5307" s="7" t="s">
        <v>20924</v>
      </c>
      <c r="E5307" s="8">
        <v>282.68766570042698</v>
      </c>
      <c r="F5307" s="8">
        <v>168.063180431555</v>
      </c>
      <c r="G5307" s="8">
        <v>180.04922445062701</v>
      </c>
      <c r="H5307" s="8">
        <v>326.73357897727999</v>
      </c>
      <c r="I5307" s="8">
        <v>269.91115648795801</v>
      </c>
      <c r="J5307" s="8">
        <v>291.39657485132602</v>
      </c>
      <c r="K5307" s="8">
        <v>0.325523383144184</v>
      </c>
      <c r="L5307" s="8">
        <v>0.493510561574378</v>
      </c>
    </row>
    <row r="5308" spans="1:12" x14ac:dyDescent="0.2">
      <c r="A5308" s="7" t="s">
        <v>20925</v>
      </c>
      <c r="B5308" s="7" t="s">
        <v>20926</v>
      </c>
      <c r="C5308" s="7" t="s">
        <v>20927</v>
      </c>
      <c r="D5308" s="7" t="s">
        <v>20928</v>
      </c>
      <c r="E5308" s="8">
        <v>35.583062815438304</v>
      </c>
      <c r="F5308" s="8">
        <v>23.587814797411301</v>
      </c>
      <c r="G5308" s="8">
        <v>7.91425162420337</v>
      </c>
      <c r="H5308" s="8">
        <v>22.635157579751301</v>
      </c>
      <c r="I5308" s="8">
        <v>16.8694472804974</v>
      </c>
      <c r="J5308" s="8">
        <v>15.8045599919363</v>
      </c>
      <c r="K5308" s="8">
        <v>0.92439755821130898</v>
      </c>
      <c r="L5308" s="8">
        <v>-0.27844279035340702</v>
      </c>
    </row>
    <row r="5309" spans="1:12" x14ac:dyDescent="0.2">
      <c r="A5309" s="7" t="s">
        <v>20929</v>
      </c>
      <c r="B5309" s="7" t="s">
        <v>20930</v>
      </c>
      <c r="C5309" s="7" t="s">
        <v>20931</v>
      </c>
      <c r="D5309" s="7" t="s">
        <v>20932</v>
      </c>
      <c r="E5309" s="8">
        <v>227.33623465418901</v>
      </c>
      <c r="F5309" s="8">
        <v>247.67205537281799</v>
      </c>
      <c r="G5309" s="8">
        <v>464.96228292194797</v>
      </c>
      <c r="H5309" s="8">
        <v>158.44610305825901</v>
      </c>
      <c r="I5309" s="8">
        <v>229.22601892911101</v>
      </c>
      <c r="J5309" s="8">
        <v>286.45764985384602</v>
      </c>
      <c r="K5309" s="8">
        <v>0.53332389128128099</v>
      </c>
      <c r="L5309" s="8">
        <v>-0.47958895722817702</v>
      </c>
    </row>
    <row r="5310" spans="1:12" x14ac:dyDescent="0.2">
      <c r="A5310" s="7" t="s">
        <v>20933</v>
      </c>
      <c r="B5310" s="7" t="s">
        <v>20934</v>
      </c>
      <c r="C5310" s="7" t="s">
        <v>20935</v>
      </c>
      <c r="D5310" s="7" t="s">
        <v>20936</v>
      </c>
      <c r="E5310" s="8">
        <v>1.97683682307991</v>
      </c>
      <c r="F5310" s="8">
        <v>3.9313024662352101</v>
      </c>
      <c r="G5310" s="8">
        <v>0</v>
      </c>
      <c r="H5310" s="8">
        <v>0</v>
      </c>
      <c r="I5310" s="8">
        <v>0.99232042826455202</v>
      </c>
      <c r="J5310" s="8">
        <v>9.8778499949602097</v>
      </c>
      <c r="K5310" s="8">
        <v>1</v>
      </c>
      <c r="L5310" s="8">
        <v>0.87916332615554604</v>
      </c>
    </row>
    <row r="5311" spans="1:12" x14ac:dyDescent="0.2">
      <c r="A5311" s="7" t="s">
        <v>20937</v>
      </c>
      <c r="B5311" s="7" t="s">
        <v>20938</v>
      </c>
      <c r="C5311" s="7" t="s">
        <v>20939</v>
      </c>
      <c r="D5311" s="7" t="s">
        <v>20940</v>
      </c>
      <c r="E5311" s="8">
        <v>210.53312165801</v>
      </c>
      <c r="F5311" s="8">
        <v>217.20446125949499</v>
      </c>
      <c r="G5311" s="8">
        <v>224.566889836771</v>
      </c>
      <c r="H5311" s="8">
        <v>301.1460095393</v>
      </c>
      <c r="I5311" s="8">
        <v>210.37193079208501</v>
      </c>
      <c r="J5311" s="8">
        <v>198.54478489869999</v>
      </c>
      <c r="K5311" s="8">
        <v>0.89816457113523396</v>
      </c>
      <c r="L5311" s="8">
        <v>0.12246868891450501</v>
      </c>
    </row>
    <row r="5312" spans="1:12" x14ac:dyDescent="0.2">
      <c r="A5312" s="7" t="s">
        <v>20941</v>
      </c>
      <c r="B5312" s="7" t="s">
        <v>20942</v>
      </c>
      <c r="C5312" s="7" t="s">
        <v>20943</v>
      </c>
      <c r="D5312" s="7" t="s">
        <v>20944</v>
      </c>
      <c r="E5312" s="8">
        <v>93.899749096295594</v>
      </c>
      <c r="F5312" s="8">
        <v>68.797793159116196</v>
      </c>
      <c r="G5312" s="8">
        <v>73.206827523881202</v>
      </c>
      <c r="H5312" s="8">
        <v>138.76335733673599</v>
      </c>
      <c r="I5312" s="8">
        <v>106.178285824307</v>
      </c>
      <c r="J5312" s="8">
        <v>92.851789952625893</v>
      </c>
      <c r="K5312" s="8">
        <v>0.471232582488749</v>
      </c>
      <c r="L5312" s="8">
        <v>0.51804122497782601</v>
      </c>
    </row>
    <row r="5313" spans="1:12" x14ac:dyDescent="0.2">
      <c r="A5313" s="7" t="s">
        <v>20945</v>
      </c>
      <c r="B5313" s="7" t="s">
        <v>20946</v>
      </c>
      <c r="E5313" s="8">
        <v>144.30908808483301</v>
      </c>
      <c r="F5313" s="8">
        <v>117.93907398705601</v>
      </c>
      <c r="G5313" s="8">
        <v>106.84239692674601</v>
      </c>
      <c r="H5313" s="8">
        <v>87.588218460776901</v>
      </c>
      <c r="I5313" s="8">
        <v>52.592982698021203</v>
      </c>
      <c r="J5313" s="8">
        <v>139.27768492893901</v>
      </c>
      <c r="K5313" s="8">
        <v>0.72249496323693396</v>
      </c>
      <c r="L5313" s="8">
        <v>-0.40126082193901902</v>
      </c>
    </row>
    <row r="5314" spans="1:12" x14ac:dyDescent="0.2">
      <c r="A5314" s="7" t="s">
        <v>20947</v>
      </c>
      <c r="B5314" s="7" t="s">
        <v>20948</v>
      </c>
      <c r="C5314" s="7" t="s">
        <v>20949</v>
      </c>
      <c r="D5314" s="7" t="s">
        <v>20950</v>
      </c>
      <c r="E5314" s="8">
        <v>17.791531407719201</v>
      </c>
      <c r="F5314" s="8">
        <v>12.7767330152644</v>
      </c>
      <c r="G5314" s="8">
        <v>0</v>
      </c>
      <c r="H5314" s="8">
        <v>12.793784718989899</v>
      </c>
      <c r="I5314" s="8">
        <v>1.9846408565291001</v>
      </c>
      <c r="J5314" s="8">
        <v>2.9633549984880601</v>
      </c>
      <c r="K5314" s="8">
        <v>0.88341869818005503</v>
      </c>
      <c r="L5314" s="8">
        <v>-0.78458132809139702</v>
      </c>
    </row>
    <row r="5315" spans="1:12" x14ac:dyDescent="0.2">
      <c r="A5315" s="7" t="s">
        <v>20951</v>
      </c>
      <c r="B5315" s="7" t="s">
        <v>20952</v>
      </c>
      <c r="E5315" s="8">
        <v>0</v>
      </c>
      <c r="F5315" s="8">
        <v>0</v>
      </c>
      <c r="G5315" s="8">
        <v>0</v>
      </c>
      <c r="H5315" s="8">
        <v>9.8413728607614495</v>
      </c>
      <c r="I5315" s="8">
        <v>0</v>
      </c>
      <c r="J5315" s="8">
        <v>0</v>
      </c>
      <c r="K5315" s="8">
        <v>1</v>
      </c>
      <c r="L5315" s="8">
        <v>4.17579066607773</v>
      </c>
    </row>
    <row r="5316" spans="1:12" x14ac:dyDescent="0.2">
      <c r="A5316" s="7" t="s">
        <v>20953</v>
      </c>
      <c r="B5316" s="7" t="s">
        <v>20954</v>
      </c>
      <c r="C5316" s="7" t="s">
        <v>20955</v>
      </c>
      <c r="D5316" s="7" t="s">
        <v>20956</v>
      </c>
      <c r="E5316" s="8">
        <v>1283.9555165904001</v>
      </c>
      <c r="F5316" s="8">
        <v>1070.29709643254</v>
      </c>
      <c r="G5316" s="8">
        <v>1078.3167837977101</v>
      </c>
      <c r="H5316" s="8">
        <v>1050.07448424325</v>
      </c>
      <c r="I5316" s="8">
        <v>964.53545627314395</v>
      </c>
      <c r="J5316" s="8">
        <v>827.76382957766498</v>
      </c>
      <c r="K5316" s="8">
        <v>0.38931005926907902</v>
      </c>
      <c r="L5316" s="8">
        <v>-0.27217723479318501</v>
      </c>
    </row>
    <row r="5317" spans="1:12" x14ac:dyDescent="0.2">
      <c r="A5317" s="7" t="s">
        <v>20957</v>
      </c>
      <c r="B5317" s="7" t="s">
        <v>20958</v>
      </c>
      <c r="C5317" s="7" t="s">
        <v>20959</v>
      </c>
      <c r="D5317" s="7" t="s">
        <v>20960</v>
      </c>
      <c r="E5317" s="8">
        <v>0.98841841153995402</v>
      </c>
      <c r="F5317" s="8">
        <v>11.793907398705599</v>
      </c>
      <c r="G5317" s="8">
        <v>30.667725043788099</v>
      </c>
      <c r="H5317" s="8">
        <v>0</v>
      </c>
      <c r="I5317" s="8">
        <v>4.9616021413227598</v>
      </c>
      <c r="J5317" s="8">
        <v>10.865634994456199</v>
      </c>
      <c r="K5317" s="8">
        <v>0.72020865984078497</v>
      </c>
      <c r="L5317" s="8">
        <v>-1.45708819057271</v>
      </c>
    </row>
    <row r="5318" spans="1:12" x14ac:dyDescent="0.2">
      <c r="A5318" s="7" t="s">
        <v>20961</v>
      </c>
      <c r="B5318" s="7" t="s">
        <v>20962</v>
      </c>
      <c r="C5318" s="7" t="s">
        <v>20963</v>
      </c>
      <c r="D5318" s="7" t="s">
        <v>20964</v>
      </c>
      <c r="E5318" s="8">
        <v>463.56823501223801</v>
      </c>
      <c r="F5318" s="8">
        <v>302.71028990011098</v>
      </c>
      <c r="G5318" s="8">
        <v>302.72012462577902</v>
      </c>
      <c r="H5318" s="8">
        <v>341.495638268422</v>
      </c>
      <c r="I5318" s="8">
        <v>271.89579734448699</v>
      </c>
      <c r="J5318" s="8">
        <v>300.28663984679002</v>
      </c>
      <c r="K5318" s="8">
        <v>0.747918163449944</v>
      </c>
      <c r="L5318" s="8">
        <v>-0.226447219739175</v>
      </c>
    </row>
    <row r="5319" spans="1:12" x14ac:dyDescent="0.2">
      <c r="A5319" s="7" t="s">
        <v>20965</v>
      </c>
      <c r="B5319" s="7" t="s">
        <v>20966</v>
      </c>
      <c r="C5319" s="7" t="s">
        <v>20967</v>
      </c>
      <c r="D5319" s="7" t="s">
        <v>20968</v>
      </c>
      <c r="E5319" s="8">
        <v>2458.1965894998698</v>
      </c>
      <c r="F5319" s="8">
        <v>2346.9875723424202</v>
      </c>
      <c r="G5319" s="8">
        <v>2391.0932719624402</v>
      </c>
      <c r="H5319" s="8">
        <v>3474.98875713487</v>
      </c>
      <c r="I5319" s="8">
        <v>3221.0721101467302</v>
      </c>
      <c r="J5319" s="8">
        <v>2907.05125351679</v>
      </c>
      <c r="K5319" s="8">
        <v>9.6811603517497607E-3</v>
      </c>
      <c r="L5319" s="8">
        <v>0.41625745596243702</v>
      </c>
    </row>
    <row r="5320" spans="1:12" x14ac:dyDescent="0.2">
      <c r="A5320" s="7" t="s">
        <v>20969</v>
      </c>
      <c r="B5320" s="7" t="s">
        <v>20970</v>
      </c>
      <c r="E5320" s="8">
        <v>7.9073472923196304</v>
      </c>
      <c r="F5320" s="8">
        <v>4.9141280827940097</v>
      </c>
      <c r="G5320" s="8">
        <v>2.96784435907627</v>
      </c>
      <c r="H5320" s="8">
        <v>11.8096474329137</v>
      </c>
      <c r="I5320" s="8">
        <v>1.9846408565291001</v>
      </c>
      <c r="J5320" s="8">
        <v>0.98778499949602006</v>
      </c>
      <c r="K5320" s="8">
        <v>0.98776013759888404</v>
      </c>
      <c r="L5320" s="8">
        <v>-9.4574439798373905E-2</v>
      </c>
    </row>
    <row r="5321" spans="1:12" x14ac:dyDescent="0.2">
      <c r="A5321" s="7" t="s">
        <v>20971</v>
      </c>
      <c r="B5321" s="7" t="s">
        <v>20972</v>
      </c>
      <c r="E5321" s="8">
        <v>4.94209205769977</v>
      </c>
      <c r="F5321" s="8">
        <v>10.8110817821468</v>
      </c>
      <c r="G5321" s="8">
        <v>9.8928145302542205</v>
      </c>
      <c r="H5321" s="8">
        <v>4.9206864303807301</v>
      </c>
      <c r="I5321" s="8">
        <v>5.9539225695873101</v>
      </c>
      <c r="J5321" s="8">
        <v>0</v>
      </c>
      <c r="K5321" s="8">
        <v>0.75662892404748205</v>
      </c>
      <c r="L5321" s="8">
        <v>-1.23797199101386</v>
      </c>
    </row>
    <row r="5322" spans="1:12" x14ac:dyDescent="0.2">
      <c r="A5322" s="7" t="s">
        <v>20973</v>
      </c>
      <c r="B5322" s="7" t="s">
        <v>20974</v>
      </c>
      <c r="C5322" s="7" t="s">
        <v>20975</v>
      </c>
      <c r="D5322" s="7" t="s">
        <v>20976</v>
      </c>
      <c r="E5322" s="8">
        <v>5.9305104692397199</v>
      </c>
      <c r="F5322" s="8">
        <v>12.7767330152644</v>
      </c>
      <c r="G5322" s="8">
        <v>12.8606588893305</v>
      </c>
      <c r="H5322" s="8">
        <v>36.413079584817403</v>
      </c>
      <c r="I5322" s="8">
        <v>13.8924859957037</v>
      </c>
      <c r="J5322" s="8">
        <v>12.841204993448301</v>
      </c>
      <c r="K5322" s="8">
        <v>0.62292105901584305</v>
      </c>
      <c r="L5322" s="8">
        <v>1.0003643485662901</v>
      </c>
    </row>
    <row r="5323" spans="1:12" x14ac:dyDescent="0.2">
      <c r="A5323" s="7" t="s">
        <v>20977</v>
      </c>
      <c r="B5323" s="7" t="s">
        <v>20978</v>
      </c>
      <c r="C5323" s="7" t="s">
        <v>20979</v>
      </c>
      <c r="D5323" s="7" t="s">
        <v>20980</v>
      </c>
      <c r="E5323" s="8">
        <v>1144.5885205632701</v>
      </c>
      <c r="F5323" s="8">
        <v>926.80455641495098</v>
      </c>
      <c r="G5323" s="8">
        <v>976.42079413609099</v>
      </c>
      <c r="H5323" s="8">
        <v>657.40370709886497</v>
      </c>
      <c r="I5323" s="8">
        <v>746.22496205494303</v>
      </c>
      <c r="J5323" s="8">
        <v>884.06757454893796</v>
      </c>
      <c r="K5323" s="8">
        <v>0.13927580571970899</v>
      </c>
      <c r="L5323" s="8">
        <v>-0.41388073573791501</v>
      </c>
    </row>
    <row r="5324" spans="1:12" x14ac:dyDescent="0.2">
      <c r="A5324" s="7" t="s">
        <v>20981</v>
      </c>
      <c r="B5324" s="7" t="s">
        <v>20982</v>
      </c>
      <c r="C5324" s="7" t="s">
        <v>20983</v>
      </c>
      <c r="D5324" s="7" t="s">
        <v>20984</v>
      </c>
      <c r="E5324" s="8">
        <v>32.6178075808185</v>
      </c>
      <c r="F5324" s="8">
        <v>40.295850278910898</v>
      </c>
      <c r="G5324" s="8">
        <v>23.742754872610099</v>
      </c>
      <c r="H5324" s="8">
        <v>69.873747311406305</v>
      </c>
      <c r="I5324" s="8">
        <v>22.823369850084699</v>
      </c>
      <c r="J5324" s="8">
        <v>40.499184979336803</v>
      </c>
      <c r="K5324" s="8">
        <v>0.79680654431531905</v>
      </c>
      <c r="L5324" s="8">
        <v>0.46271079877358201</v>
      </c>
    </row>
    <row r="5325" spans="1:12" x14ac:dyDescent="0.2">
      <c r="A5325" s="7" t="s">
        <v>20985</v>
      </c>
      <c r="B5325" s="7" t="s">
        <v>20986</v>
      </c>
      <c r="C5325" s="7" t="s">
        <v>20987</v>
      </c>
      <c r="D5325" s="7" t="s">
        <v>20988</v>
      </c>
      <c r="E5325" s="8">
        <v>0</v>
      </c>
      <c r="F5325" s="8">
        <v>19.656512331176099</v>
      </c>
      <c r="G5325" s="8">
        <v>12.8606588893305</v>
      </c>
      <c r="H5325" s="8">
        <v>34.4448050126651</v>
      </c>
      <c r="I5325" s="8">
        <v>4.9616021413227598</v>
      </c>
      <c r="J5325" s="8">
        <v>32.596904983368702</v>
      </c>
      <c r="K5325" s="8">
        <v>0.73342666485742802</v>
      </c>
      <c r="L5325" s="8">
        <v>1.1467812552525301</v>
      </c>
    </row>
    <row r="5326" spans="1:12" x14ac:dyDescent="0.2">
      <c r="A5326" s="7" t="s">
        <v>20989</v>
      </c>
      <c r="B5326" s="7" t="s">
        <v>20990</v>
      </c>
      <c r="D5326" s="7" t="s">
        <v>20991</v>
      </c>
      <c r="E5326" s="8">
        <v>15.8146945846393</v>
      </c>
      <c r="F5326" s="8">
        <v>0.98282561655880296</v>
      </c>
      <c r="G5326" s="8">
        <v>6.9249701711779501</v>
      </c>
      <c r="H5326" s="8">
        <v>0</v>
      </c>
      <c r="I5326" s="8">
        <v>2.97696128479366</v>
      </c>
      <c r="J5326" s="8">
        <v>6.9144949964721398</v>
      </c>
      <c r="K5326" s="8">
        <v>0.799131505883241</v>
      </c>
      <c r="L5326" s="8">
        <v>-1.2620699500874899</v>
      </c>
    </row>
    <row r="5327" spans="1:12" x14ac:dyDescent="0.2">
      <c r="A5327" s="7" t="s">
        <v>20992</v>
      </c>
      <c r="B5327" s="7" t="s">
        <v>20993</v>
      </c>
      <c r="C5327" s="7" t="s">
        <v>20994</v>
      </c>
      <c r="D5327" s="7" t="s">
        <v>20995</v>
      </c>
      <c r="E5327" s="8">
        <v>8.8957657038595794</v>
      </c>
      <c r="F5327" s="8">
        <v>40.295850278910898</v>
      </c>
      <c r="G5327" s="8">
        <v>18.796347607483</v>
      </c>
      <c r="H5327" s="8">
        <v>1.9682745721522901</v>
      </c>
      <c r="I5327" s="8">
        <v>25.800331134878299</v>
      </c>
      <c r="J5327" s="8">
        <v>27.657979985888598</v>
      </c>
      <c r="K5327" s="8">
        <v>0.93931192848857403</v>
      </c>
      <c r="L5327" s="8">
        <v>-0.29502471847400802</v>
      </c>
    </row>
    <row r="5328" spans="1:12" x14ac:dyDescent="0.2">
      <c r="A5328" s="7" t="s">
        <v>20996</v>
      </c>
      <c r="B5328" s="7" t="s">
        <v>20997</v>
      </c>
      <c r="D5328" s="7" t="s">
        <v>20998</v>
      </c>
      <c r="E5328" s="8">
        <v>172.973222019492</v>
      </c>
      <c r="F5328" s="8">
        <v>159.21774988252599</v>
      </c>
      <c r="G5328" s="8">
        <v>121.681618722127</v>
      </c>
      <c r="H5328" s="8">
        <v>16.730333863294501</v>
      </c>
      <c r="I5328" s="8">
        <v>13.8924859957037</v>
      </c>
      <c r="J5328" s="8">
        <v>15.8045599919363</v>
      </c>
      <c r="K5328" s="8">
        <v>9.8534241540511397E-14</v>
      </c>
      <c r="L5328" s="8">
        <v>-3.2890920088553099</v>
      </c>
    </row>
    <row r="5329" spans="1:12" x14ac:dyDescent="0.2">
      <c r="A5329" s="7" t="s">
        <v>20999</v>
      </c>
      <c r="B5329" s="7" t="s">
        <v>21000</v>
      </c>
      <c r="C5329" s="7" t="s">
        <v>21001</v>
      </c>
      <c r="D5329" s="7" t="s">
        <v>21002</v>
      </c>
      <c r="E5329" s="8">
        <v>21.745205053879001</v>
      </c>
      <c r="F5329" s="8">
        <v>17.690861098058399</v>
      </c>
      <c r="G5329" s="8">
        <v>17.807066154457601</v>
      </c>
      <c r="H5329" s="8">
        <v>15.746196577218299</v>
      </c>
      <c r="I5329" s="8">
        <v>5.9539225695873101</v>
      </c>
      <c r="J5329" s="8">
        <v>11.853419993952199</v>
      </c>
      <c r="K5329" s="8">
        <v>0.71103743714588397</v>
      </c>
      <c r="L5329" s="8">
        <v>-0.77026567146499503</v>
      </c>
    </row>
    <row r="5330" spans="1:12" x14ac:dyDescent="0.2">
      <c r="A5330" s="7" t="s">
        <v>21003</v>
      </c>
      <c r="B5330" s="7" t="s">
        <v>21004</v>
      </c>
      <c r="C5330" s="7" t="s">
        <v>21005</v>
      </c>
      <c r="D5330" s="7" t="s">
        <v>21006</v>
      </c>
      <c r="E5330" s="8">
        <v>48.432502165457699</v>
      </c>
      <c r="F5330" s="8">
        <v>39.313024662352099</v>
      </c>
      <c r="G5330" s="8">
        <v>54.410479916398202</v>
      </c>
      <c r="H5330" s="8">
        <v>71.842021883558601</v>
      </c>
      <c r="I5330" s="8">
        <v>44.6544192719048</v>
      </c>
      <c r="J5330" s="8">
        <v>55.315959971777097</v>
      </c>
      <c r="K5330" s="8">
        <v>0.85206368291386503</v>
      </c>
      <c r="L5330" s="8">
        <v>0.273559723066781</v>
      </c>
    </row>
    <row r="5331" spans="1:12" x14ac:dyDescent="0.2">
      <c r="A5331" s="7" t="s">
        <v>21007</v>
      </c>
      <c r="B5331" s="7" t="s">
        <v>21008</v>
      </c>
      <c r="C5331" s="7" t="s">
        <v>21009</v>
      </c>
      <c r="D5331" s="7" t="s">
        <v>21010</v>
      </c>
      <c r="E5331" s="8">
        <v>0</v>
      </c>
      <c r="F5331" s="8">
        <v>20.639337947734901</v>
      </c>
      <c r="G5331" s="8">
        <v>3.9571258121016899</v>
      </c>
      <c r="H5331" s="8">
        <v>0</v>
      </c>
      <c r="I5331" s="8">
        <v>5.9539225695873101</v>
      </c>
      <c r="J5331" s="8">
        <v>19.755699989920402</v>
      </c>
      <c r="K5331" s="8">
        <v>0.99237409500480001</v>
      </c>
      <c r="L5331" s="8">
        <v>6.3568831741248694E-2</v>
      </c>
    </row>
    <row r="5332" spans="1:12" x14ac:dyDescent="0.2">
      <c r="A5332" s="7" t="s">
        <v>21011</v>
      </c>
      <c r="B5332" s="7" t="s">
        <v>21012</v>
      </c>
      <c r="C5332" s="7" t="s">
        <v>21013</v>
      </c>
      <c r="D5332" s="7" t="s">
        <v>21014</v>
      </c>
      <c r="E5332" s="8">
        <v>820.38728157816195</v>
      </c>
      <c r="F5332" s="8">
        <v>486.49868019660698</v>
      </c>
      <c r="G5332" s="8">
        <v>614.34378232878703</v>
      </c>
      <c r="H5332" s="8">
        <v>589.49823435961105</v>
      </c>
      <c r="I5332" s="8">
        <v>446.544192719048</v>
      </c>
      <c r="J5332" s="8">
        <v>416.845269787321</v>
      </c>
      <c r="K5332" s="8">
        <v>0.40107720447270101</v>
      </c>
      <c r="L5332" s="8">
        <v>-0.40305715491646399</v>
      </c>
    </row>
    <row r="5333" spans="1:12" x14ac:dyDescent="0.2">
      <c r="A5333" s="7" t="s">
        <v>21015</v>
      </c>
      <c r="B5333" s="7" t="s">
        <v>21016</v>
      </c>
      <c r="C5333" s="7" t="s">
        <v>21017</v>
      </c>
      <c r="D5333" s="7" t="s">
        <v>21018</v>
      </c>
      <c r="E5333" s="8">
        <v>299.49077869660601</v>
      </c>
      <c r="F5333" s="8">
        <v>208.35903071046599</v>
      </c>
      <c r="G5333" s="8">
        <v>142.45652923566101</v>
      </c>
      <c r="H5333" s="8">
        <v>179.112986065858</v>
      </c>
      <c r="I5333" s="8">
        <v>159.763588950593</v>
      </c>
      <c r="J5333" s="8">
        <v>191.63028990222799</v>
      </c>
      <c r="K5333" s="8">
        <v>0.74401179773001502</v>
      </c>
      <c r="L5333" s="8">
        <v>-0.29373213126863301</v>
      </c>
    </row>
    <row r="5334" spans="1:12" x14ac:dyDescent="0.2">
      <c r="A5334" s="7" t="s">
        <v>21019</v>
      </c>
      <c r="B5334" s="7" t="s">
        <v>21020</v>
      </c>
      <c r="C5334" s="7" t="s">
        <v>21021</v>
      </c>
      <c r="D5334" s="7" t="s">
        <v>21022</v>
      </c>
      <c r="E5334" s="8">
        <v>211.52154006955001</v>
      </c>
      <c r="F5334" s="8">
        <v>94.351259189645106</v>
      </c>
      <c r="G5334" s="8">
        <v>123.66018162817799</v>
      </c>
      <c r="H5334" s="8">
        <v>153.525416627879</v>
      </c>
      <c r="I5334" s="8">
        <v>176.63303623108999</v>
      </c>
      <c r="J5334" s="8">
        <v>239.04396987803699</v>
      </c>
      <c r="K5334" s="8">
        <v>0.662680995490183</v>
      </c>
      <c r="L5334" s="8">
        <v>0.40622501515331699</v>
      </c>
    </row>
    <row r="5335" spans="1:12" x14ac:dyDescent="0.2">
      <c r="A5335" s="7" t="s">
        <v>21023</v>
      </c>
      <c r="B5335" s="7" t="s">
        <v>21024</v>
      </c>
      <c r="C5335" s="7" t="s">
        <v>21025</v>
      </c>
      <c r="D5335" s="7" t="s">
        <v>21026</v>
      </c>
      <c r="E5335" s="8">
        <v>416.12415125832098</v>
      </c>
      <c r="F5335" s="8">
        <v>580.849939386252</v>
      </c>
      <c r="G5335" s="8">
        <v>597.52599762735497</v>
      </c>
      <c r="H5335" s="8">
        <v>534.38654633934698</v>
      </c>
      <c r="I5335" s="8">
        <v>533.86839040632901</v>
      </c>
      <c r="J5335" s="8">
        <v>503.77034974296998</v>
      </c>
      <c r="K5335" s="8">
        <v>0.98011928316375296</v>
      </c>
      <c r="L5335" s="8">
        <v>-2.0493194428504499E-2</v>
      </c>
    </row>
    <row r="5336" spans="1:12" x14ac:dyDescent="0.2">
      <c r="A5336" s="7" t="s">
        <v>21027</v>
      </c>
      <c r="B5336" s="7" t="s">
        <v>21028</v>
      </c>
      <c r="C5336" s="7" t="s">
        <v>21029</v>
      </c>
      <c r="D5336" s="7" t="s">
        <v>21030</v>
      </c>
      <c r="E5336" s="8">
        <v>57.328267869317301</v>
      </c>
      <c r="F5336" s="8">
        <v>80.591700557821795</v>
      </c>
      <c r="G5336" s="8">
        <v>89.035330772287907</v>
      </c>
      <c r="H5336" s="8">
        <v>58.064099878492598</v>
      </c>
      <c r="I5336" s="8">
        <v>82.362595545957802</v>
      </c>
      <c r="J5336" s="8">
        <v>95.815144951113993</v>
      </c>
      <c r="K5336" s="8">
        <v>0.96997898868644905</v>
      </c>
      <c r="L5336" s="8">
        <v>5.7779732922918201E-2</v>
      </c>
    </row>
    <row r="5337" spans="1:12" x14ac:dyDescent="0.2">
      <c r="A5337" s="7" t="s">
        <v>21031</v>
      </c>
      <c r="B5337" s="7" t="s">
        <v>21032</v>
      </c>
      <c r="C5337" s="7" t="s">
        <v>21033</v>
      </c>
      <c r="D5337" s="7" t="s">
        <v>21034</v>
      </c>
      <c r="E5337" s="8">
        <v>14.8262761730993</v>
      </c>
      <c r="F5337" s="8">
        <v>13.7595586318232</v>
      </c>
      <c r="G5337" s="8">
        <v>15.828503248406699</v>
      </c>
      <c r="H5337" s="8">
        <v>7.8730982886091603</v>
      </c>
      <c r="I5337" s="8">
        <v>23.815690278349201</v>
      </c>
      <c r="J5337" s="8">
        <v>4.9389249974801004</v>
      </c>
      <c r="K5337" s="8">
        <v>0.93680627146936502</v>
      </c>
      <c r="L5337" s="8">
        <v>-0.278441171094301</v>
      </c>
    </row>
    <row r="5338" spans="1:12" x14ac:dyDescent="0.2">
      <c r="A5338" s="7" t="s">
        <v>21035</v>
      </c>
      <c r="B5338" s="7" t="s">
        <v>36</v>
      </c>
      <c r="C5338" s="7" t="s">
        <v>21036</v>
      </c>
      <c r="D5338" s="7" t="s">
        <v>38</v>
      </c>
      <c r="E5338" s="8">
        <v>149.251180142533</v>
      </c>
      <c r="F5338" s="8">
        <v>158.23492426596701</v>
      </c>
      <c r="G5338" s="8">
        <v>78.153234789008295</v>
      </c>
      <c r="H5338" s="8">
        <v>44.286177873426503</v>
      </c>
      <c r="I5338" s="8">
        <v>65.493148265460405</v>
      </c>
      <c r="J5338" s="8">
        <v>55.315959971777097</v>
      </c>
      <c r="K5338" s="8">
        <v>3.1283604441450202E-2</v>
      </c>
      <c r="L5338" s="8">
        <v>-1.2241177982136999</v>
      </c>
    </row>
    <row r="5339" spans="1:12" x14ac:dyDescent="0.2">
      <c r="A5339" s="7" t="s">
        <v>21037</v>
      </c>
      <c r="B5339" s="7" t="s">
        <v>21038</v>
      </c>
      <c r="C5339" s="7" t="s">
        <v>21039</v>
      </c>
      <c r="D5339" s="7" t="s">
        <v>21040</v>
      </c>
      <c r="E5339" s="8">
        <v>129.48281191173399</v>
      </c>
      <c r="F5339" s="8">
        <v>136.61276070167401</v>
      </c>
      <c r="G5339" s="8">
        <v>92.9924565843896</v>
      </c>
      <c r="H5339" s="8">
        <v>197.811594501305</v>
      </c>
      <c r="I5339" s="8">
        <v>153.809666381006</v>
      </c>
      <c r="J5339" s="8">
        <v>93.839574952121893</v>
      </c>
      <c r="K5339" s="8">
        <v>0.77175651117708799</v>
      </c>
      <c r="L5339" s="8">
        <v>0.31095631191347201</v>
      </c>
    </row>
    <row r="5340" spans="1:12" x14ac:dyDescent="0.2">
      <c r="A5340" s="7" t="s">
        <v>21041</v>
      </c>
      <c r="B5340" s="7" t="s">
        <v>21042</v>
      </c>
      <c r="C5340" s="7" t="s">
        <v>21043</v>
      </c>
      <c r="D5340" s="7" t="s">
        <v>21044</v>
      </c>
      <c r="E5340" s="8">
        <v>20.756786642339002</v>
      </c>
      <c r="F5340" s="8">
        <v>52.089757677616497</v>
      </c>
      <c r="G5340" s="8">
        <v>35.614132308915202</v>
      </c>
      <c r="H5340" s="8">
        <v>30.5082558683605</v>
      </c>
      <c r="I5340" s="8">
        <v>49.6160214132276</v>
      </c>
      <c r="J5340" s="8">
        <v>39.511399979840803</v>
      </c>
      <c r="K5340" s="8">
        <v>0.94783942167344004</v>
      </c>
      <c r="L5340" s="8">
        <v>0.14122112441850901</v>
      </c>
    </row>
    <row r="5341" spans="1:12" x14ac:dyDescent="0.2">
      <c r="A5341" s="7" t="s">
        <v>21045</v>
      </c>
      <c r="B5341" s="7" t="s">
        <v>21046</v>
      </c>
      <c r="C5341" s="7" t="s">
        <v>21047</v>
      </c>
      <c r="D5341" s="7" t="s">
        <v>21048</v>
      </c>
      <c r="E5341" s="8">
        <v>2080.6207562916002</v>
      </c>
      <c r="F5341" s="8">
        <v>2083.59030710466</v>
      </c>
      <c r="G5341" s="8">
        <v>1946.9058995540299</v>
      </c>
      <c r="H5341" s="8">
        <v>1563.7941475749899</v>
      </c>
      <c r="I5341" s="8">
        <v>1588.70500565155</v>
      </c>
      <c r="J5341" s="8">
        <v>1504.3965542324399</v>
      </c>
      <c r="K5341" s="8">
        <v>9.7954870024508298E-3</v>
      </c>
      <c r="L5341" s="8">
        <v>-0.392074108488846</v>
      </c>
    </row>
    <row r="5342" spans="1:12" x14ac:dyDescent="0.2">
      <c r="A5342" s="7" t="s">
        <v>21049</v>
      </c>
      <c r="B5342" s="7" t="s">
        <v>21050</v>
      </c>
      <c r="D5342" s="7" t="s">
        <v>21051</v>
      </c>
      <c r="E5342" s="8">
        <v>58.316686280857297</v>
      </c>
      <c r="F5342" s="8">
        <v>77.643223708145399</v>
      </c>
      <c r="G5342" s="8">
        <v>66.281857352703298</v>
      </c>
      <c r="H5342" s="8">
        <v>62.984786308873304</v>
      </c>
      <c r="I5342" s="8">
        <v>98.239722398190594</v>
      </c>
      <c r="J5342" s="8">
        <v>67.169379965729405</v>
      </c>
      <c r="K5342" s="8">
        <v>0.904640252229582</v>
      </c>
      <c r="L5342" s="8">
        <v>0.175270260291848</v>
      </c>
    </row>
    <row r="5343" spans="1:12" x14ac:dyDescent="0.2">
      <c r="A5343" s="7" t="s">
        <v>21052</v>
      </c>
      <c r="B5343" s="7" t="s">
        <v>21053</v>
      </c>
      <c r="C5343" s="7" t="s">
        <v>21054</v>
      </c>
      <c r="D5343" s="7" t="s">
        <v>21055</v>
      </c>
      <c r="E5343" s="8">
        <v>15.8146945846393</v>
      </c>
      <c r="F5343" s="8">
        <v>31.450419729881698</v>
      </c>
      <c r="G5343" s="8">
        <v>23.742754872610099</v>
      </c>
      <c r="H5343" s="8">
        <v>51.175138875959497</v>
      </c>
      <c r="I5343" s="8">
        <v>40.685137558846598</v>
      </c>
      <c r="J5343" s="8">
        <v>30.621334984376599</v>
      </c>
      <c r="K5343" s="8">
        <v>0.52942774291251704</v>
      </c>
      <c r="L5343" s="8">
        <v>0.78640783906533895</v>
      </c>
    </row>
    <row r="5344" spans="1:12" x14ac:dyDescent="0.2">
      <c r="A5344" s="7" t="s">
        <v>21056</v>
      </c>
      <c r="B5344" s="7" t="s">
        <v>21057</v>
      </c>
      <c r="C5344" s="7" t="s">
        <v>21058</v>
      </c>
      <c r="D5344" s="7" t="s">
        <v>21059</v>
      </c>
      <c r="E5344" s="8">
        <v>3683.8354198094098</v>
      </c>
      <c r="F5344" s="8">
        <v>3509.67027673148</v>
      </c>
      <c r="G5344" s="8">
        <v>3865.1226369703199</v>
      </c>
      <c r="H5344" s="8">
        <v>1590.3658542990499</v>
      </c>
      <c r="I5344" s="8">
        <v>2238.6748861648298</v>
      </c>
      <c r="J5344" s="8">
        <v>2244.2475188549602</v>
      </c>
      <c r="K5344" s="8">
        <v>5.5396827264876097E-6</v>
      </c>
      <c r="L5344" s="8">
        <v>-0.86463581873849604</v>
      </c>
    </row>
    <row r="5345" spans="1:12" x14ac:dyDescent="0.2">
      <c r="A5345" s="7" t="s">
        <v>21060</v>
      </c>
      <c r="B5345" s="7" t="s">
        <v>21061</v>
      </c>
      <c r="C5345" s="7" t="s">
        <v>21062</v>
      </c>
      <c r="D5345" s="7" t="s">
        <v>21063</v>
      </c>
      <c r="E5345" s="8">
        <v>33.606225992358397</v>
      </c>
      <c r="F5345" s="8">
        <v>31.450419729881698</v>
      </c>
      <c r="G5345" s="8">
        <v>39.571258121016903</v>
      </c>
      <c r="H5345" s="8">
        <v>5.9048237164568702</v>
      </c>
      <c r="I5345" s="8">
        <v>13.8924859957037</v>
      </c>
      <c r="J5345" s="8">
        <v>22.719054988408502</v>
      </c>
      <c r="K5345" s="8">
        <v>0.30034145148291702</v>
      </c>
      <c r="L5345" s="8">
        <v>-1.29933987160716</v>
      </c>
    </row>
    <row r="5346" spans="1:12" x14ac:dyDescent="0.2">
      <c r="A5346" s="7" t="s">
        <v>21064</v>
      </c>
      <c r="B5346" s="7" t="s">
        <v>21065</v>
      </c>
      <c r="C5346" s="7" t="s">
        <v>21066</v>
      </c>
      <c r="D5346" s="7" t="s">
        <v>21067</v>
      </c>
      <c r="E5346" s="8">
        <v>377.575833208262</v>
      </c>
      <c r="F5346" s="8">
        <v>303.69311551666999</v>
      </c>
      <c r="G5346" s="8">
        <v>486.72647488850703</v>
      </c>
      <c r="H5346" s="8">
        <v>218.47847750890401</v>
      </c>
      <c r="I5346" s="8">
        <v>246.09546620960899</v>
      </c>
      <c r="J5346" s="8">
        <v>324.98126483419099</v>
      </c>
      <c r="K5346" s="8">
        <v>0.199914510034882</v>
      </c>
      <c r="L5346" s="8">
        <v>-0.56489773067120697</v>
      </c>
    </row>
    <row r="5347" spans="1:12" x14ac:dyDescent="0.2">
      <c r="A5347" s="7" t="s">
        <v>21068</v>
      </c>
      <c r="B5347" s="7" t="s">
        <v>21069</v>
      </c>
      <c r="C5347" s="7" t="s">
        <v>21070</v>
      </c>
      <c r="D5347" s="7" t="s">
        <v>21071</v>
      </c>
      <c r="E5347" s="8">
        <v>0</v>
      </c>
      <c r="F5347" s="8">
        <v>7.8626049324704201</v>
      </c>
      <c r="G5347" s="8">
        <v>18.796347607483</v>
      </c>
      <c r="H5347" s="8">
        <v>1.9682745721522901</v>
      </c>
      <c r="I5347" s="8">
        <v>14.8848064239683</v>
      </c>
      <c r="J5347" s="8">
        <v>33.584689982864703</v>
      </c>
      <c r="K5347" s="8">
        <v>0.83768833136250698</v>
      </c>
      <c r="L5347" s="8">
        <v>0.91989052726592302</v>
      </c>
    </row>
    <row r="5348" spans="1:12" x14ac:dyDescent="0.2">
      <c r="A5348" s="7" t="s">
        <v>21072</v>
      </c>
      <c r="B5348" s="7" t="s">
        <v>21073</v>
      </c>
      <c r="C5348" s="7" t="s">
        <v>21074</v>
      </c>
      <c r="D5348" s="7" t="s">
        <v>21075</v>
      </c>
      <c r="E5348" s="8">
        <v>201.63735595415099</v>
      </c>
      <c r="F5348" s="8">
        <v>167.08035481499601</v>
      </c>
      <c r="G5348" s="8">
        <v>152.34934376591499</v>
      </c>
      <c r="H5348" s="8">
        <v>171.23988777724901</v>
      </c>
      <c r="I5348" s="8">
        <v>201.44104693770399</v>
      </c>
      <c r="J5348" s="8">
        <v>127.42426493498699</v>
      </c>
      <c r="K5348" s="8">
        <v>0.95789168194822505</v>
      </c>
      <c r="L5348" s="8">
        <v>-5.9272997204351197E-2</v>
      </c>
    </row>
    <row r="5349" spans="1:12" x14ac:dyDescent="0.2">
      <c r="A5349" s="7" t="s">
        <v>21076</v>
      </c>
      <c r="B5349" s="7" t="s">
        <v>21077</v>
      </c>
      <c r="C5349" s="7" t="s">
        <v>21078</v>
      </c>
      <c r="D5349" s="7" t="s">
        <v>21079</v>
      </c>
      <c r="E5349" s="8">
        <v>509.03548194307598</v>
      </c>
      <c r="F5349" s="8">
        <v>479.618900880696</v>
      </c>
      <c r="G5349" s="8">
        <v>649.95791463770195</v>
      </c>
      <c r="H5349" s="8">
        <v>699.72161040013896</v>
      </c>
      <c r="I5349" s="8">
        <v>889.11910372503803</v>
      </c>
      <c r="J5349" s="8">
        <v>616.37783968551696</v>
      </c>
      <c r="K5349" s="8">
        <v>0.239337470973363</v>
      </c>
      <c r="L5349" s="8">
        <v>0.42844720540942</v>
      </c>
    </row>
    <row r="5350" spans="1:12" x14ac:dyDescent="0.2">
      <c r="A5350" s="7" t="s">
        <v>21080</v>
      </c>
      <c r="B5350" s="7" t="s">
        <v>21081</v>
      </c>
      <c r="C5350" s="7" t="s">
        <v>21082</v>
      </c>
      <c r="D5350" s="7" t="s">
        <v>21083</v>
      </c>
      <c r="E5350" s="8">
        <v>3948.7315541021198</v>
      </c>
      <c r="F5350" s="8">
        <v>2119.9548549173401</v>
      </c>
      <c r="G5350" s="8">
        <v>2444.51447042582</v>
      </c>
      <c r="H5350" s="8">
        <v>4751.4148171756297</v>
      </c>
      <c r="I5350" s="8">
        <v>2557.2097436377499</v>
      </c>
      <c r="J5350" s="8">
        <v>2794.4437635742402</v>
      </c>
      <c r="K5350" s="8">
        <v>0.75527400829542102</v>
      </c>
      <c r="L5350" s="8">
        <v>0.24703114951113</v>
      </c>
    </row>
    <row r="5351" spans="1:12" x14ac:dyDescent="0.2">
      <c r="A5351" s="7" t="s">
        <v>21084</v>
      </c>
      <c r="B5351" s="7" t="s">
        <v>21085</v>
      </c>
      <c r="C5351" s="7" t="s">
        <v>21086</v>
      </c>
      <c r="D5351" s="7" t="s">
        <v>21087</v>
      </c>
      <c r="E5351" s="8">
        <v>775.90845305886398</v>
      </c>
      <c r="F5351" s="8">
        <v>534.65713540798902</v>
      </c>
      <c r="G5351" s="8">
        <v>560.92258386541403</v>
      </c>
      <c r="H5351" s="8">
        <v>810.92912372674402</v>
      </c>
      <c r="I5351" s="8">
        <v>686.68573635907001</v>
      </c>
      <c r="J5351" s="8">
        <v>807.02034458824903</v>
      </c>
      <c r="K5351" s="8">
        <v>0.46964609634982102</v>
      </c>
      <c r="L5351" s="8">
        <v>0.30038685829696299</v>
      </c>
    </row>
    <row r="5352" spans="1:12" x14ac:dyDescent="0.2">
      <c r="A5352" s="7" t="s">
        <v>21088</v>
      </c>
      <c r="B5352" s="7" t="s">
        <v>21089</v>
      </c>
      <c r="C5352" s="7" t="s">
        <v>21090</v>
      </c>
      <c r="D5352" s="7" t="s">
        <v>21091</v>
      </c>
      <c r="E5352" s="8">
        <v>3866.6928259442998</v>
      </c>
      <c r="F5352" s="8">
        <v>3413.3533663087201</v>
      </c>
      <c r="G5352" s="8">
        <v>3607.9094591837102</v>
      </c>
      <c r="H5352" s="8">
        <v>2489.86733377265</v>
      </c>
      <c r="I5352" s="8">
        <v>2553.24046192469</v>
      </c>
      <c r="J5352" s="8">
        <v>2917.9168885112399</v>
      </c>
      <c r="K5352" s="8">
        <v>5.4563488319727396E-3</v>
      </c>
      <c r="L5352" s="8">
        <v>-0.45170398660484401</v>
      </c>
    </row>
    <row r="5353" spans="1:12" x14ac:dyDescent="0.2">
      <c r="A5353" s="7" t="s">
        <v>21092</v>
      </c>
      <c r="B5353" s="7" t="s">
        <v>21093</v>
      </c>
      <c r="C5353" s="7" t="s">
        <v>21094</v>
      </c>
      <c r="D5353" s="7" t="s">
        <v>21095</v>
      </c>
      <c r="E5353" s="8">
        <v>57.328267869317301</v>
      </c>
      <c r="F5353" s="8">
        <v>60.935188226645799</v>
      </c>
      <c r="G5353" s="8">
        <v>44.517665386144003</v>
      </c>
      <c r="H5353" s="8">
        <v>74.794433741787003</v>
      </c>
      <c r="I5353" s="8">
        <v>81.370275117693197</v>
      </c>
      <c r="J5353" s="8">
        <v>79.022799959681606</v>
      </c>
      <c r="K5353" s="8">
        <v>0.50685767728305697</v>
      </c>
      <c r="L5353" s="8">
        <v>0.53078240208961902</v>
      </c>
    </row>
    <row r="5354" spans="1:12" x14ac:dyDescent="0.2">
      <c r="A5354" s="7" t="s">
        <v>21096</v>
      </c>
      <c r="B5354" s="7" t="s">
        <v>21097</v>
      </c>
      <c r="D5354" s="7" t="s">
        <v>21098</v>
      </c>
      <c r="E5354" s="8">
        <v>48.432502165457699</v>
      </c>
      <c r="F5354" s="8">
        <v>31.450419729881698</v>
      </c>
      <c r="G5354" s="8">
        <v>28.689162137737199</v>
      </c>
      <c r="H5354" s="8">
        <v>8.8572355746852995</v>
      </c>
      <c r="I5354" s="8">
        <v>11.907845139174601</v>
      </c>
      <c r="J5354" s="8">
        <v>7.9022799959681604</v>
      </c>
      <c r="K5354" s="8">
        <v>4.04974692026513E-2</v>
      </c>
      <c r="L5354" s="8">
        <v>-1.9213433676310101</v>
      </c>
    </row>
    <row r="5355" spans="1:12" x14ac:dyDescent="0.2">
      <c r="A5355" s="7" t="s">
        <v>21099</v>
      </c>
      <c r="B5355" s="7" t="s">
        <v>21100</v>
      </c>
      <c r="C5355" s="7" t="s">
        <v>21101</v>
      </c>
      <c r="D5355" s="7" t="s">
        <v>21102</v>
      </c>
      <c r="E5355" s="8">
        <v>48.432502165457699</v>
      </c>
      <c r="F5355" s="8">
        <v>70.763444392233794</v>
      </c>
      <c r="G5355" s="8">
        <v>69.249701711779494</v>
      </c>
      <c r="H5355" s="8">
        <v>82.667532030396202</v>
      </c>
      <c r="I5355" s="8">
        <v>70.454750406783205</v>
      </c>
      <c r="J5355" s="8">
        <v>40.499184979336803</v>
      </c>
      <c r="K5355" s="8">
        <v>0.98284294759024204</v>
      </c>
      <c r="L5355" s="8">
        <v>3.9089680078383503E-2</v>
      </c>
    </row>
    <row r="5356" spans="1:12" x14ac:dyDescent="0.2">
      <c r="A5356" s="7" t="s">
        <v>21103</v>
      </c>
      <c r="B5356" s="7" t="s">
        <v>21104</v>
      </c>
      <c r="C5356" s="7" t="s">
        <v>21105</v>
      </c>
      <c r="D5356" s="7" t="s">
        <v>21106</v>
      </c>
      <c r="E5356" s="8">
        <v>166.05429313871201</v>
      </c>
      <c r="F5356" s="8">
        <v>144.475365634144</v>
      </c>
      <c r="G5356" s="8">
        <v>229.51329710189799</v>
      </c>
      <c r="H5356" s="8">
        <v>454.67142616717899</v>
      </c>
      <c r="I5356" s="8">
        <v>308.611653190276</v>
      </c>
      <c r="J5356" s="8">
        <v>310.16448984175003</v>
      </c>
      <c r="K5356" s="8">
        <v>6.6983145577717996E-3</v>
      </c>
      <c r="L5356" s="8">
        <v>0.99120715380717705</v>
      </c>
    </row>
    <row r="5357" spans="1:12" x14ac:dyDescent="0.2">
      <c r="A5357" s="7" t="s">
        <v>21107</v>
      </c>
      <c r="B5357" s="7" t="s">
        <v>21108</v>
      </c>
      <c r="D5357" s="7" t="s">
        <v>21109</v>
      </c>
      <c r="E5357" s="8">
        <v>89.946075450135794</v>
      </c>
      <c r="F5357" s="8">
        <v>108.110817821468</v>
      </c>
      <c r="G5357" s="8">
        <v>115.745930003974</v>
      </c>
      <c r="H5357" s="8">
        <v>67.905472739253995</v>
      </c>
      <c r="I5357" s="8">
        <v>103.201324539513</v>
      </c>
      <c r="J5357" s="8">
        <v>122.48533993750701</v>
      </c>
      <c r="K5357" s="8">
        <v>0.94588522655360596</v>
      </c>
      <c r="L5357" s="8">
        <v>-9.61235871899115E-2</v>
      </c>
    </row>
    <row r="5358" spans="1:12" x14ac:dyDescent="0.2">
      <c r="A5358" s="7" t="s">
        <v>21110</v>
      </c>
      <c r="B5358" s="7" t="s">
        <v>21111</v>
      </c>
      <c r="D5358" s="7" t="s">
        <v>21112</v>
      </c>
      <c r="E5358" s="8">
        <v>0</v>
      </c>
      <c r="F5358" s="8">
        <v>22.604989180852499</v>
      </c>
      <c r="G5358" s="8">
        <v>13.8499403423559</v>
      </c>
      <c r="H5358" s="8">
        <v>22.635157579751301</v>
      </c>
      <c r="I5358" s="8">
        <v>12.900165567439201</v>
      </c>
      <c r="J5358" s="8">
        <v>0.98778499949602006</v>
      </c>
      <c r="K5358" s="8">
        <v>0.99982572783453905</v>
      </c>
      <c r="L5358" s="8">
        <v>2.6490960490216302E-3</v>
      </c>
    </row>
    <row r="5359" spans="1:12" x14ac:dyDescent="0.2">
      <c r="A5359" s="7" t="s">
        <v>21113</v>
      </c>
      <c r="B5359" s="7" t="s">
        <v>21114</v>
      </c>
      <c r="C5359" s="7" t="s">
        <v>21115</v>
      </c>
      <c r="D5359" s="7" t="s">
        <v>21116</v>
      </c>
      <c r="E5359" s="8">
        <v>35.583062815438304</v>
      </c>
      <c r="F5359" s="8">
        <v>81.574526174380594</v>
      </c>
      <c r="G5359" s="8">
        <v>65.2925758996778</v>
      </c>
      <c r="H5359" s="8">
        <v>134.826808192432</v>
      </c>
      <c r="I5359" s="8">
        <v>48.623700984963001</v>
      </c>
      <c r="J5359" s="8">
        <v>140.26546992843501</v>
      </c>
      <c r="K5359" s="8">
        <v>0.42128861586857602</v>
      </c>
      <c r="L5359" s="8">
        <v>0.82723263715836703</v>
      </c>
    </row>
    <row r="5360" spans="1:12" x14ac:dyDescent="0.2">
      <c r="A5360" s="7" t="s">
        <v>21117</v>
      </c>
      <c r="B5360" s="7" t="s">
        <v>21118</v>
      </c>
      <c r="D5360" s="7" t="s">
        <v>21119</v>
      </c>
      <c r="E5360" s="8">
        <v>299.49077869660601</v>
      </c>
      <c r="F5360" s="8">
        <v>255.53466030528901</v>
      </c>
      <c r="G5360" s="8">
        <v>239.406111632152</v>
      </c>
      <c r="H5360" s="8">
        <v>494.03691761022498</v>
      </c>
      <c r="I5360" s="8">
        <v>401.889773447143</v>
      </c>
      <c r="J5360" s="8">
        <v>297.32328484830202</v>
      </c>
      <c r="K5360" s="8">
        <v>0.13679318600168899</v>
      </c>
      <c r="L5360" s="8">
        <v>0.58692913845823202</v>
      </c>
    </row>
    <row r="5361" spans="1:12" x14ac:dyDescent="0.2">
      <c r="A5361" s="7" t="s">
        <v>21120</v>
      </c>
      <c r="B5361" s="7" t="s">
        <v>21121</v>
      </c>
      <c r="C5361" s="7" t="s">
        <v>21122</v>
      </c>
      <c r="D5361" s="7" t="s">
        <v>21123</v>
      </c>
      <c r="E5361" s="8">
        <v>3.9536736461598201</v>
      </c>
      <c r="F5361" s="8">
        <v>9.8282561655880301</v>
      </c>
      <c r="G5361" s="8">
        <v>20.7749105135339</v>
      </c>
      <c r="H5361" s="8">
        <v>5.9048237164568702</v>
      </c>
      <c r="I5361" s="8">
        <v>13.8924859957037</v>
      </c>
      <c r="J5361" s="8">
        <v>20.743484989416402</v>
      </c>
      <c r="K5361" s="8">
        <v>0.95317701196434601</v>
      </c>
      <c r="L5361" s="8">
        <v>0.230381442066381</v>
      </c>
    </row>
    <row r="5362" spans="1:12" x14ac:dyDescent="0.2">
      <c r="A5362" s="7" t="s">
        <v>21124</v>
      </c>
      <c r="B5362" s="7" t="s">
        <v>21125</v>
      </c>
      <c r="C5362" s="7" t="s">
        <v>21126</v>
      </c>
      <c r="D5362" s="7" t="s">
        <v>21127</v>
      </c>
      <c r="E5362" s="8">
        <v>134.42490396943401</v>
      </c>
      <c r="F5362" s="8">
        <v>112.04212028770399</v>
      </c>
      <c r="G5362" s="8">
        <v>121.681618722127</v>
      </c>
      <c r="H5362" s="8">
        <v>277.52671467347301</v>
      </c>
      <c r="I5362" s="8">
        <v>153.809666381006</v>
      </c>
      <c r="J5362" s="8">
        <v>220.27605488761299</v>
      </c>
      <c r="K5362" s="8">
        <v>6.5649769011044606E-2</v>
      </c>
      <c r="L5362" s="8">
        <v>0.82383336313223698</v>
      </c>
    </row>
    <row r="5363" spans="1:12" x14ac:dyDescent="0.2">
      <c r="A5363" s="7" t="s">
        <v>21128</v>
      </c>
      <c r="B5363" s="7" t="s">
        <v>21129</v>
      </c>
      <c r="C5363" s="7" t="s">
        <v>21130</v>
      </c>
      <c r="E5363" s="8">
        <v>10.872602526939501</v>
      </c>
      <c r="F5363" s="8">
        <v>15.725209864940799</v>
      </c>
      <c r="G5363" s="8">
        <v>20.7749105135339</v>
      </c>
      <c r="H5363" s="8">
        <v>7.8730982886091603</v>
      </c>
      <c r="I5363" s="8">
        <v>3.9692817130582099</v>
      </c>
      <c r="J5363" s="8">
        <v>4.9389249974801004</v>
      </c>
      <c r="K5363" s="8">
        <v>0.40809954461838399</v>
      </c>
      <c r="L5363" s="8">
        <v>-1.4968122640591901</v>
      </c>
    </row>
    <row r="5364" spans="1:12" x14ac:dyDescent="0.2">
      <c r="A5364" s="7" t="s">
        <v>21131</v>
      </c>
      <c r="B5364" s="7" t="s">
        <v>21132</v>
      </c>
      <c r="E5364" s="8">
        <v>28.6641339346587</v>
      </c>
      <c r="F5364" s="8">
        <v>12.7767330152644</v>
      </c>
      <c r="G5364" s="8">
        <v>8.9035330772288006</v>
      </c>
      <c r="H5364" s="8">
        <v>2.95241185822844</v>
      </c>
      <c r="I5364" s="8">
        <v>11.907845139174601</v>
      </c>
      <c r="J5364" s="8">
        <v>20.743484989416402</v>
      </c>
      <c r="K5364" s="8">
        <v>0.88669925581100795</v>
      </c>
      <c r="L5364" s="8">
        <v>-0.49992392427496901</v>
      </c>
    </row>
    <row r="5365" spans="1:12" x14ac:dyDescent="0.2">
      <c r="A5365" s="7" t="s">
        <v>21133</v>
      </c>
      <c r="B5365" s="7" t="s">
        <v>21134</v>
      </c>
      <c r="C5365" s="7" t="s">
        <v>21135</v>
      </c>
      <c r="D5365" s="7" t="s">
        <v>21136</v>
      </c>
      <c r="E5365" s="8">
        <v>30.6409707577386</v>
      </c>
      <c r="F5365" s="8">
        <v>50.124106444498899</v>
      </c>
      <c r="G5365" s="8">
        <v>49.464072651271103</v>
      </c>
      <c r="H5365" s="8">
        <v>27.555844010132098</v>
      </c>
      <c r="I5365" s="8">
        <v>40.685137558846598</v>
      </c>
      <c r="J5365" s="8">
        <v>34.572474982360703</v>
      </c>
      <c r="K5365" s="8">
        <v>0.83333391057464401</v>
      </c>
      <c r="L5365" s="8">
        <v>-0.34118919182548701</v>
      </c>
    </row>
    <row r="5366" spans="1:12" x14ac:dyDescent="0.2">
      <c r="A5366" s="7" t="s">
        <v>21137</v>
      </c>
      <c r="B5366" s="7" t="s">
        <v>21138</v>
      </c>
      <c r="C5366" s="7" t="s">
        <v>21139</v>
      </c>
      <c r="D5366" s="7" t="s">
        <v>21140</v>
      </c>
      <c r="E5366" s="8">
        <v>7.9073472923196304</v>
      </c>
      <c r="F5366" s="8">
        <v>42.261501512028502</v>
      </c>
      <c r="G5366" s="8">
        <v>53.421198463372797</v>
      </c>
      <c r="H5366" s="8">
        <v>74.794433741787003</v>
      </c>
      <c r="I5366" s="8">
        <v>37.708176274053002</v>
      </c>
      <c r="J5366" s="8">
        <v>33.584689982864703</v>
      </c>
      <c r="K5366" s="8">
        <v>0.82912773132536999</v>
      </c>
      <c r="L5366" s="8">
        <v>0.49599830403887601</v>
      </c>
    </row>
    <row r="5367" spans="1:12" x14ac:dyDescent="0.2">
      <c r="A5367" s="7" t="s">
        <v>21141</v>
      </c>
      <c r="B5367" s="7" t="s">
        <v>21142</v>
      </c>
      <c r="C5367" s="7" t="s">
        <v>21143</v>
      </c>
      <c r="D5367" s="7" t="s">
        <v>21144</v>
      </c>
      <c r="E5367" s="8">
        <v>353.85379133130402</v>
      </c>
      <c r="F5367" s="8">
        <v>326.29810469752198</v>
      </c>
      <c r="G5367" s="8">
        <v>414.50892881765202</v>
      </c>
      <c r="H5367" s="8">
        <v>225.367438511437</v>
      </c>
      <c r="I5367" s="8">
        <v>272.88811777275203</v>
      </c>
      <c r="J5367" s="8">
        <v>295.34771484931002</v>
      </c>
      <c r="K5367" s="8">
        <v>0.20163511565255501</v>
      </c>
      <c r="L5367" s="8">
        <v>-0.46400195227441399</v>
      </c>
    </row>
    <row r="5368" spans="1:12" x14ac:dyDescent="0.2">
      <c r="A5368" s="7" t="s">
        <v>21145</v>
      </c>
      <c r="B5368" s="7" t="s">
        <v>21146</v>
      </c>
      <c r="E5368" s="8">
        <v>6.9189288807796796</v>
      </c>
      <c r="F5368" s="8">
        <v>3.9313024662352101</v>
      </c>
      <c r="G5368" s="8">
        <v>11.871377436305099</v>
      </c>
      <c r="H5368" s="8">
        <v>1.9682745721522901</v>
      </c>
      <c r="I5368" s="8">
        <v>1.9846408565291001</v>
      </c>
      <c r="J5368" s="8">
        <v>14.816774992440299</v>
      </c>
      <c r="K5368" s="8">
        <v>0.95685839614370105</v>
      </c>
      <c r="L5368" s="8">
        <v>-0.27544508480914398</v>
      </c>
    </row>
    <row r="5369" spans="1:12" x14ac:dyDescent="0.2">
      <c r="A5369" s="7" t="s">
        <v>21147</v>
      </c>
      <c r="B5369" s="7" t="s">
        <v>21148</v>
      </c>
      <c r="D5369" s="7" t="s">
        <v>21149</v>
      </c>
      <c r="E5369" s="8">
        <v>80.061891334736302</v>
      </c>
      <c r="F5369" s="8">
        <v>114.007771520821</v>
      </c>
      <c r="G5369" s="8">
        <v>116.73521145700001</v>
      </c>
      <c r="H5369" s="8">
        <v>102.35027775191899</v>
      </c>
      <c r="I5369" s="8">
        <v>117.093810535217</v>
      </c>
      <c r="J5369" s="8">
        <v>225.21497988509299</v>
      </c>
      <c r="K5369" s="8">
        <v>0.56301361007976203</v>
      </c>
      <c r="L5369" s="8">
        <v>0.51666698343821005</v>
      </c>
    </row>
    <row r="5370" spans="1:12" x14ac:dyDescent="0.2">
      <c r="A5370" s="7" t="s">
        <v>21150</v>
      </c>
      <c r="B5370" s="7" t="s">
        <v>21151</v>
      </c>
      <c r="C5370" s="7" t="s">
        <v>21152</v>
      </c>
      <c r="D5370" s="7" t="s">
        <v>21153</v>
      </c>
      <c r="E5370" s="8">
        <v>218.44046895033</v>
      </c>
      <c r="F5370" s="8">
        <v>390.18176977384502</v>
      </c>
      <c r="G5370" s="8">
        <v>159.27431393709301</v>
      </c>
      <c r="H5370" s="8">
        <v>63.968923594949402</v>
      </c>
      <c r="I5370" s="8">
        <v>127.017014817863</v>
      </c>
      <c r="J5370" s="8">
        <v>142.24103992742701</v>
      </c>
      <c r="K5370" s="8">
        <v>4.3811033132002797E-2</v>
      </c>
      <c r="L5370" s="8">
        <v>-1.2045308529751</v>
      </c>
    </row>
    <row r="5371" spans="1:12" x14ac:dyDescent="0.2">
      <c r="A5371" s="7" t="s">
        <v>21154</v>
      </c>
      <c r="B5371" s="7" t="s">
        <v>21155</v>
      </c>
      <c r="C5371" s="7" t="s">
        <v>21156</v>
      </c>
      <c r="D5371" s="7" t="s">
        <v>21157</v>
      </c>
      <c r="E5371" s="8">
        <v>13.8378577615594</v>
      </c>
      <c r="F5371" s="8">
        <v>41.278675895469704</v>
      </c>
      <c r="G5371" s="8">
        <v>28.689162137737199</v>
      </c>
      <c r="H5371" s="8">
        <v>25.587569437979798</v>
      </c>
      <c r="I5371" s="8">
        <v>12.900165567439201</v>
      </c>
      <c r="J5371" s="8">
        <v>23.706839987904502</v>
      </c>
      <c r="K5371" s="8">
        <v>0.85350077772635902</v>
      </c>
      <c r="L5371" s="8">
        <v>-0.43022294012267798</v>
      </c>
    </row>
    <row r="5372" spans="1:12" x14ac:dyDescent="0.2">
      <c r="A5372" s="7" t="s">
        <v>21158</v>
      </c>
      <c r="B5372" s="7" t="s">
        <v>21159</v>
      </c>
      <c r="C5372" s="7" t="s">
        <v>21160</v>
      </c>
      <c r="D5372" s="7" t="s">
        <v>21161</v>
      </c>
      <c r="E5372" s="8">
        <v>354.84220974284301</v>
      </c>
      <c r="F5372" s="8">
        <v>251.60335783905401</v>
      </c>
      <c r="G5372" s="8">
        <v>336.35569402864297</v>
      </c>
      <c r="H5372" s="8">
        <v>279.49498924562499</v>
      </c>
      <c r="I5372" s="8">
        <v>283.80364248366197</v>
      </c>
      <c r="J5372" s="8">
        <v>246.94624987400499</v>
      </c>
      <c r="K5372" s="8">
        <v>0.72441855382342502</v>
      </c>
      <c r="L5372" s="8">
        <v>-0.21855097059603301</v>
      </c>
    </row>
    <row r="5373" spans="1:12" x14ac:dyDescent="0.2">
      <c r="A5373" s="7" t="s">
        <v>21162</v>
      </c>
      <c r="B5373" s="7" t="s">
        <v>21163</v>
      </c>
      <c r="E5373" s="8">
        <v>45.467246930837902</v>
      </c>
      <c r="F5373" s="8">
        <v>83.540177407498206</v>
      </c>
      <c r="G5373" s="8">
        <v>58.367605728499903</v>
      </c>
      <c r="H5373" s="8">
        <v>23.619294865827499</v>
      </c>
      <c r="I5373" s="8">
        <v>46.639060128433897</v>
      </c>
      <c r="J5373" s="8">
        <v>84.949509956657806</v>
      </c>
      <c r="K5373" s="8">
        <v>0.89642729711522096</v>
      </c>
      <c r="L5373" s="8">
        <v>-0.27185707939461001</v>
      </c>
    </row>
    <row r="5374" spans="1:12" x14ac:dyDescent="0.2">
      <c r="A5374" s="7" t="s">
        <v>21164</v>
      </c>
      <c r="B5374" s="7" t="s">
        <v>21165</v>
      </c>
      <c r="C5374" s="7" t="s">
        <v>21166</v>
      </c>
      <c r="D5374" s="7" t="s">
        <v>21167</v>
      </c>
      <c r="E5374" s="8">
        <v>0</v>
      </c>
      <c r="F5374" s="8">
        <v>4.9141280827940097</v>
      </c>
      <c r="G5374" s="8">
        <v>4.9464072651271103</v>
      </c>
      <c r="H5374" s="8">
        <v>10.825510146837599</v>
      </c>
      <c r="I5374" s="8">
        <v>15.8771268522328</v>
      </c>
      <c r="J5374" s="8">
        <v>27.657979985888598</v>
      </c>
      <c r="K5374" s="8">
        <v>0.21616605645845499</v>
      </c>
      <c r="L5374" s="8">
        <v>2.46247253166581</v>
      </c>
    </row>
    <row r="5375" spans="1:12" x14ac:dyDescent="0.2">
      <c r="A5375" s="7" t="s">
        <v>21168</v>
      </c>
      <c r="B5375" s="7" t="s">
        <v>21169</v>
      </c>
      <c r="C5375" s="7" t="s">
        <v>21170</v>
      </c>
      <c r="D5375" s="7" t="s">
        <v>21171</v>
      </c>
      <c r="E5375" s="8">
        <v>192.74159025029101</v>
      </c>
      <c r="F5375" s="8">
        <v>181.82273906337801</v>
      </c>
      <c r="G5375" s="8">
        <v>107.83167837977101</v>
      </c>
      <c r="H5375" s="8">
        <v>273.59016552916802</v>
      </c>
      <c r="I5375" s="8">
        <v>166.70983194844499</v>
      </c>
      <c r="J5375" s="8">
        <v>159.03338491885901</v>
      </c>
      <c r="K5375" s="8">
        <v>0.75162503887138998</v>
      </c>
      <c r="L5375" s="8">
        <v>0.31316528985577702</v>
      </c>
    </row>
    <row r="5376" spans="1:12" x14ac:dyDescent="0.2">
      <c r="A5376" s="7" t="s">
        <v>21172</v>
      </c>
      <c r="B5376" s="7" t="s">
        <v>21173</v>
      </c>
      <c r="D5376" s="7" t="s">
        <v>21174</v>
      </c>
      <c r="E5376" s="8">
        <v>1130.75066280171</v>
      </c>
      <c r="F5376" s="8">
        <v>1468.34147113885</v>
      </c>
      <c r="G5376" s="8">
        <v>1057.5418732841799</v>
      </c>
      <c r="H5376" s="8">
        <v>797.15120172167701</v>
      </c>
      <c r="I5376" s="8">
        <v>978.42794226884803</v>
      </c>
      <c r="J5376" s="8">
        <v>464.25894976312998</v>
      </c>
      <c r="K5376" s="8">
        <v>7.1542835811171698E-2</v>
      </c>
      <c r="L5376" s="8">
        <v>-0.70714602456461995</v>
      </c>
    </row>
    <row r="5377" spans="1:12" x14ac:dyDescent="0.2">
      <c r="A5377" s="7" t="s">
        <v>21175</v>
      </c>
      <c r="B5377" s="7" t="s">
        <v>21176</v>
      </c>
      <c r="C5377" s="7" t="s">
        <v>21177</v>
      </c>
      <c r="D5377" s="7" t="s">
        <v>21178</v>
      </c>
      <c r="E5377" s="8">
        <v>14.8262761730993</v>
      </c>
      <c r="F5377" s="8">
        <v>16.7080354814996</v>
      </c>
      <c r="G5377" s="8">
        <v>26.710599231686398</v>
      </c>
      <c r="H5377" s="8">
        <v>0</v>
      </c>
      <c r="I5377" s="8">
        <v>26.792651563142901</v>
      </c>
      <c r="J5377" s="8">
        <v>23.706839987904502</v>
      </c>
      <c r="K5377" s="8">
        <v>0.96327418976032897</v>
      </c>
      <c r="L5377" s="8">
        <v>-0.206029249409105</v>
      </c>
    </row>
    <row r="5378" spans="1:12" x14ac:dyDescent="0.2">
      <c r="A5378" s="7" t="s">
        <v>21179</v>
      </c>
      <c r="B5378" s="7" t="s">
        <v>21180</v>
      </c>
      <c r="C5378" s="7" t="s">
        <v>21181</v>
      </c>
      <c r="D5378" s="7" t="s">
        <v>21182</v>
      </c>
      <c r="E5378" s="8">
        <v>0</v>
      </c>
      <c r="F5378" s="8">
        <v>9.8282561655880301</v>
      </c>
      <c r="G5378" s="8">
        <v>5.9356887181525302</v>
      </c>
      <c r="H5378" s="8">
        <v>0</v>
      </c>
      <c r="I5378" s="8">
        <v>0</v>
      </c>
      <c r="J5378" s="8">
        <v>0</v>
      </c>
      <c r="K5378" s="8">
        <v>1</v>
      </c>
      <c r="L5378" s="8">
        <v>-4.8536395560410996</v>
      </c>
    </row>
    <row r="5379" spans="1:12" x14ac:dyDescent="0.2">
      <c r="A5379" s="7" t="s">
        <v>21183</v>
      </c>
      <c r="B5379" s="7" t="s">
        <v>21184</v>
      </c>
      <c r="C5379" s="7" t="s">
        <v>21185</v>
      </c>
      <c r="D5379" s="7" t="s">
        <v>21186</v>
      </c>
      <c r="E5379" s="8">
        <v>41.513573284678102</v>
      </c>
      <c r="F5379" s="8">
        <v>184.77121591305499</v>
      </c>
      <c r="G5379" s="8">
        <v>222.58832693072</v>
      </c>
      <c r="H5379" s="8">
        <v>72.826159169634707</v>
      </c>
      <c r="I5379" s="8">
        <v>131.97861695918499</v>
      </c>
      <c r="J5379" s="8">
        <v>280.53093985687002</v>
      </c>
      <c r="K5379" s="8">
        <v>0.96195609985057895</v>
      </c>
      <c r="L5379" s="8">
        <v>0.112651751322939</v>
      </c>
    </row>
    <row r="5380" spans="1:12" x14ac:dyDescent="0.2">
      <c r="A5380" s="7" t="s">
        <v>21187</v>
      </c>
      <c r="B5380" s="7" t="s">
        <v>21188</v>
      </c>
      <c r="C5380" s="7" t="s">
        <v>21189</v>
      </c>
      <c r="E5380" s="8">
        <v>10.872602526939501</v>
      </c>
      <c r="F5380" s="8">
        <v>0.98282561655880296</v>
      </c>
      <c r="G5380" s="8">
        <v>1.9785629060508401</v>
      </c>
      <c r="H5380" s="8">
        <v>0</v>
      </c>
      <c r="I5380" s="8">
        <v>0</v>
      </c>
      <c r="J5380" s="8">
        <v>0.98778499949602006</v>
      </c>
      <c r="K5380" s="8">
        <v>1</v>
      </c>
      <c r="L5380" s="8">
        <v>-3.7032296681838699</v>
      </c>
    </row>
    <row r="5381" spans="1:12" x14ac:dyDescent="0.2">
      <c r="A5381" s="7" t="s">
        <v>21190</v>
      </c>
      <c r="B5381" s="7" t="s">
        <v>21191</v>
      </c>
      <c r="C5381" s="7" t="s">
        <v>21192</v>
      </c>
      <c r="D5381" s="7" t="s">
        <v>21193</v>
      </c>
      <c r="E5381" s="8">
        <v>8.8957657038595794</v>
      </c>
      <c r="F5381" s="8">
        <v>24.5706404139701</v>
      </c>
      <c r="G5381" s="8">
        <v>2.96784435907627</v>
      </c>
      <c r="H5381" s="8">
        <v>9.8413728607614495</v>
      </c>
      <c r="I5381" s="8">
        <v>10.9155247109101</v>
      </c>
      <c r="J5381" s="8">
        <v>6.9144949964721398</v>
      </c>
      <c r="K5381" s="8">
        <v>0.92093171431520504</v>
      </c>
      <c r="L5381" s="8">
        <v>-0.39726997059022301</v>
      </c>
    </row>
    <row r="5382" spans="1:12" x14ac:dyDescent="0.2">
      <c r="A5382" s="7" t="s">
        <v>21194</v>
      </c>
      <c r="B5382" s="7" t="s">
        <v>21195</v>
      </c>
      <c r="C5382" s="7" t="s">
        <v>21196</v>
      </c>
      <c r="E5382" s="8">
        <v>0</v>
      </c>
      <c r="F5382" s="8">
        <v>1.9656512331176099</v>
      </c>
      <c r="G5382" s="8">
        <v>0</v>
      </c>
      <c r="H5382" s="8">
        <v>1.9682745721522901</v>
      </c>
      <c r="I5382" s="8">
        <v>0.99232042826455202</v>
      </c>
      <c r="J5382" s="8">
        <v>8.8900649954641793</v>
      </c>
      <c r="K5382" s="8">
        <v>1</v>
      </c>
      <c r="L5382" s="8">
        <v>2.5899914745884902</v>
      </c>
    </row>
    <row r="5383" spans="1:12" x14ac:dyDescent="0.2">
      <c r="A5383" s="7" t="s">
        <v>21197</v>
      </c>
      <c r="B5383" s="7" t="s">
        <v>21198</v>
      </c>
      <c r="C5383" s="7" t="s">
        <v>21199</v>
      </c>
      <c r="D5383" s="7" t="s">
        <v>21200</v>
      </c>
      <c r="E5383" s="8">
        <v>101.80709638861499</v>
      </c>
      <c r="F5383" s="8">
        <v>52.089757677616497</v>
      </c>
      <c r="G5383" s="8">
        <v>73.206827523881202</v>
      </c>
      <c r="H5383" s="8">
        <v>110.223376040528</v>
      </c>
      <c r="I5383" s="8">
        <v>95.262761113397005</v>
      </c>
      <c r="J5383" s="8">
        <v>100.75406994859399</v>
      </c>
      <c r="K5383" s="8">
        <v>0.64115705325345496</v>
      </c>
      <c r="L5383" s="8">
        <v>0.43144796883904302</v>
      </c>
    </row>
    <row r="5384" spans="1:12" x14ac:dyDescent="0.2">
      <c r="A5384" s="7" t="s">
        <v>21201</v>
      </c>
      <c r="B5384" s="7" t="s">
        <v>21202</v>
      </c>
      <c r="C5384" s="7" t="s">
        <v>21203</v>
      </c>
      <c r="D5384" s="7" t="s">
        <v>21204</v>
      </c>
      <c r="E5384" s="8">
        <v>22.733623465418901</v>
      </c>
      <c r="F5384" s="8">
        <v>37.347373429234501</v>
      </c>
      <c r="G5384" s="8">
        <v>32.6462879498389</v>
      </c>
      <c r="H5384" s="8">
        <v>30.5082558683605</v>
      </c>
      <c r="I5384" s="8">
        <v>55.569943982814898</v>
      </c>
      <c r="J5384" s="8">
        <v>68.157164965225405</v>
      </c>
      <c r="K5384" s="8">
        <v>0.53834362246684297</v>
      </c>
      <c r="L5384" s="8">
        <v>0.733898368518345</v>
      </c>
    </row>
    <row r="5385" spans="1:12" x14ac:dyDescent="0.2">
      <c r="A5385" s="7" t="s">
        <v>21205</v>
      </c>
      <c r="B5385" s="7" t="s">
        <v>21206</v>
      </c>
      <c r="C5385" s="7" t="s">
        <v>21207</v>
      </c>
      <c r="E5385" s="8">
        <v>0</v>
      </c>
      <c r="F5385" s="8">
        <v>11.793907398705599</v>
      </c>
      <c r="G5385" s="8">
        <v>4.9464072651271103</v>
      </c>
      <c r="H5385" s="8">
        <v>10.825510146837599</v>
      </c>
      <c r="I5385" s="8">
        <v>9.9232042826455196</v>
      </c>
      <c r="J5385" s="8">
        <v>0.98778499949602006</v>
      </c>
      <c r="K5385" s="8">
        <v>0.95125435110142398</v>
      </c>
      <c r="L5385" s="8">
        <v>0.37648796150303299</v>
      </c>
    </row>
    <row r="5386" spans="1:12" x14ac:dyDescent="0.2">
      <c r="A5386" s="7" t="s">
        <v>21208</v>
      </c>
      <c r="B5386" s="7" t="s">
        <v>21209</v>
      </c>
      <c r="C5386" s="7" t="s">
        <v>21210</v>
      </c>
      <c r="D5386" s="7" t="s">
        <v>21211</v>
      </c>
      <c r="E5386" s="8">
        <v>1163.3684703825299</v>
      </c>
      <c r="F5386" s="8">
        <v>1214.77246206668</v>
      </c>
      <c r="G5386" s="8">
        <v>1297.93726636935</v>
      </c>
      <c r="H5386" s="8">
        <v>1189.8219788660599</v>
      </c>
      <c r="I5386" s="8">
        <v>1337.64793730062</v>
      </c>
      <c r="J5386" s="8">
        <v>1329.55860932164</v>
      </c>
      <c r="K5386" s="8">
        <v>0.88546126434614703</v>
      </c>
      <c r="L5386" s="8">
        <v>6.9312090421814798E-2</v>
      </c>
    </row>
    <row r="5387" spans="1:12" x14ac:dyDescent="0.2">
      <c r="A5387" s="7" t="s">
        <v>21212</v>
      </c>
      <c r="B5387" s="7" t="s">
        <v>21213</v>
      </c>
      <c r="C5387" s="7" t="s">
        <v>21214</v>
      </c>
      <c r="D5387" s="7" t="s">
        <v>21215</v>
      </c>
      <c r="E5387" s="8">
        <v>852.01667074744</v>
      </c>
      <c r="F5387" s="8">
        <v>1207.8926827507701</v>
      </c>
      <c r="G5387" s="8">
        <v>914.09606259549003</v>
      </c>
      <c r="H5387" s="8">
        <v>1910.2104722738</v>
      </c>
      <c r="I5387" s="8">
        <v>1527.18113909914</v>
      </c>
      <c r="J5387" s="8">
        <v>908.76219953633904</v>
      </c>
      <c r="K5387" s="8">
        <v>0.221275173184139</v>
      </c>
      <c r="L5387" s="8">
        <v>0.54732584833152598</v>
      </c>
    </row>
    <row r="5388" spans="1:12" x14ac:dyDescent="0.2">
      <c r="A5388" s="7" t="s">
        <v>21216</v>
      </c>
      <c r="B5388" s="7" t="s">
        <v>21217</v>
      </c>
      <c r="C5388" s="7" t="s">
        <v>21218</v>
      </c>
      <c r="D5388" s="7" t="s">
        <v>21219</v>
      </c>
      <c r="E5388" s="8">
        <v>3.9536736461598201</v>
      </c>
      <c r="F5388" s="8">
        <v>9.8282561655880301</v>
      </c>
      <c r="G5388" s="8">
        <v>13.8499403423559</v>
      </c>
      <c r="H5388" s="8">
        <v>21.651020293675199</v>
      </c>
      <c r="I5388" s="8">
        <v>15.8771268522328</v>
      </c>
      <c r="J5388" s="8">
        <v>10.865634994456199</v>
      </c>
      <c r="K5388" s="8">
        <v>0.74500981179343495</v>
      </c>
      <c r="L5388" s="8">
        <v>0.80856850664028002</v>
      </c>
    </row>
    <row r="5389" spans="1:12" x14ac:dyDescent="0.2">
      <c r="A5389" s="7" t="s">
        <v>21220</v>
      </c>
      <c r="B5389" s="7" t="s">
        <v>21221</v>
      </c>
      <c r="C5389" s="7" t="s">
        <v>21222</v>
      </c>
      <c r="D5389" s="7" t="s">
        <v>21223</v>
      </c>
      <c r="E5389" s="8">
        <v>0.98841841153995402</v>
      </c>
      <c r="F5389" s="8">
        <v>17.690861098058399</v>
      </c>
      <c r="G5389" s="8">
        <v>30.667725043788099</v>
      </c>
      <c r="H5389" s="8">
        <v>0</v>
      </c>
      <c r="I5389" s="8">
        <v>12.900165567439201</v>
      </c>
      <c r="J5389" s="8">
        <v>10.865634994456199</v>
      </c>
      <c r="K5389" s="8">
        <v>0.81340985245474895</v>
      </c>
      <c r="L5389" s="8">
        <v>-1.05433514895293</v>
      </c>
    </row>
    <row r="5390" spans="1:12" x14ac:dyDescent="0.2">
      <c r="A5390" s="7" t="s">
        <v>21224</v>
      </c>
      <c r="B5390" s="7" t="s">
        <v>21225</v>
      </c>
      <c r="C5390" s="7" t="s">
        <v>21226</v>
      </c>
      <c r="D5390" s="7" t="s">
        <v>21227</v>
      </c>
      <c r="E5390" s="8">
        <v>81.050309746276199</v>
      </c>
      <c r="F5390" s="8">
        <v>77.643223708145399</v>
      </c>
      <c r="G5390" s="8">
        <v>117.72449291002501</v>
      </c>
      <c r="H5390" s="8">
        <v>79.715120172167701</v>
      </c>
      <c r="I5390" s="8">
        <v>73.431711691576794</v>
      </c>
      <c r="J5390" s="8">
        <v>108.656349944562</v>
      </c>
      <c r="K5390" s="8">
        <v>0.95686674205158995</v>
      </c>
      <c r="L5390" s="8">
        <v>-7.8284642863423695E-2</v>
      </c>
    </row>
    <row r="5391" spans="1:12" x14ac:dyDescent="0.2">
      <c r="A5391" s="7" t="s">
        <v>21228</v>
      </c>
      <c r="B5391" s="7" t="s">
        <v>21229</v>
      </c>
      <c r="C5391" s="7" t="s">
        <v>21230</v>
      </c>
      <c r="D5391" s="7" t="s">
        <v>21231</v>
      </c>
      <c r="E5391" s="8">
        <v>23.722041876958901</v>
      </c>
      <c r="F5391" s="8">
        <v>31.450419729881698</v>
      </c>
      <c r="G5391" s="8">
        <v>26.710599231686398</v>
      </c>
      <c r="H5391" s="8">
        <v>8.8572355746852995</v>
      </c>
      <c r="I5391" s="8">
        <v>26.792651563142901</v>
      </c>
      <c r="J5391" s="8">
        <v>36.548044981352803</v>
      </c>
      <c r="K5391" s="8">
        <v>0.94747334208278899</v>
      </c>
      <c r="L5391" s="8">
        <v>-0.18181494804776999</v>
      </c>
    </row>
    <row r="5392" spans="1:12" x14ac:dyDescent="0.2">
      <c r="A5392" s="7" t="s">
        <v>21232</v>
      </c>
      <c r="B5392" s="7" t="s">
        <v>21233</v>
      </c>
      <c r="C5392" s="7" t="s">
        <v>21234</v>
      </c>
      <c r="D5392" s="7" t="s">
        <v>21235</v>
      </c>
      <c r="E5392" s="8">
        <v>138.378577615594</v>
      </c>
      <c r="F5392" s="8">
        <v>117.93907398705601</v>
      </c>
      <c r="G5392" s="8">
        <v>142.45652923566101</v>
      </c>
      <c r="H5392" s="8">
        <v>62.984786308873304</v>
      </c>
      <c r="I5392" s="8">
        <v>103.201324539513</v>
      </c>
      <c r="J5392" s="8">
        <v>96.802929950609993</v>
      </c>
      <c r="K5392" s="8">
        <v>0.323404413977875</v>
      </c>
      <c r="L5392" s="8">
        <v>-0.60066127378686296</v>
      </c>
    </row>
    <row r="5393" spans="1:12" x14ac:dyDescent="0.2">
      <c r="A5393" s="7" t="s">
        <v>21236</v>
      </c>
      <c r="B5393" s="7" t="s">
        <v>21237</v>
      </c>
      <c r="C5393" s="7" t="s">
        <v>21238</v>
      </c>
      <c r="D5393" s="7" t="s">
        <v>21239</v>
      </c>
      <c r="E5393" s="8">
        <v>1014.11729023999</v>
      </c>
      <c r="F5393" s="8">
        <v>687.97793159116202</v>
      </c>
      <c r="G5393" s="8">
        <v>881.44977464565102</v>
      </c>
      <c r="H5393" s="8">
        <v>1334.4901599192499</v>
      </c>
      <c r="I5393" s="8">
        <v>855.380209164044</v>
      </c>
      <c r="J5393" s="8">
        <v>856.40959456304995</v>
      </c>
      <c r="K5393" s="8">
        <v>0.70173168674734399</v>
      </c>
      <c r="L5393" s="8">
        <v>0.23773602096387</v>
      </c>
    </row>
    <row r="5394" spans="1:12" x14ac:dyDescent="0.2">
      <c r="A5394" s="7" t="s">
        <v>21240</v>
      </c>
      <c r="B5394" s="7" t="s">
        <v>21241</v>
      </c>
      <c r="C5394" s="7" t="s">
        <v>21242</v>
      </c>
      <c r="D5394" s="7" t="s">
        <v>21243</v>
      </c>
      <c r="E5394" s="8">
        <v>9.88418411539954</v>
      </c>
      <c r="F5394" s="8">
        <v>10.8110817821468</v>
      </c>
      <c r="G5394" s="8">
        <v>7.91425162420337</v>
      </c>
      <c r="H5394" s="8">
        <v>0</v>
      </c>
      <c r="I5394" s="8">
        <v>0</v>
      </c>
      <c r="J5394" s="8">
        <v>0</v>
      </c>
      <c r="K5394" s="8">
        <v>3.8835316177271997E-2</v>
      </c>
      <c r="L5394" s="8">
        <v>-5.7134665670073401</v>
      </c>
    </row>
    <row r="5395" spans="1:12" x14ac:dyDescent="0.2">
      <c r="A5395" s="7" t="s">
        <v>21244</v>
      </c>
      <c r="B5395" s="7" t="s">
        <v>21245</v>
      </c>
      <c r="C5395" s="7" t="s">
        <v>21246</v>
      </c>
      <c r="D5395" s="7" t="s">
        <v>21247</v>
      </c>
      <c r="E5395" s="8">
        <v>96.865004330915497</v>
      </c>
      <c r="F5395" s="8">
        <v>143.49254001758499</v>
      </c>
      <c r="G5395" s="8">
        <v>135.53155906448299</v>
      </c>
      <c r="H5395" s="8">
        <v>101.366140465843</v>
      </c>
      <c r="I5395" s="8">
        <v>122.05541267654</v>
      </c>
      <c r="J5395" s="8">
        <v>170.88680491281201</v>
      </c>
      <c r="K5395" s="8">
        <v>0.958076213157945</v>
      </c>
      <c r="L5395" s="8">
        <v>6.8959592197432598E-2</v>
      </c>
    </row>
    <row r="5396" spans="1:12" x14ac:dyDescent="0.2">
      <c r="A5396" s="7" t="s">
        <v>21248</v>
      </c>
      <c r="B5396" s="7" t="s">
        <v>21249</v>
      </c>
      <c r="C5396" s="7" t="s">
        <v>21250</v>
      </c>
      <c r="D5396" s="7" t="s">
        <v>21251</v>
      </c>
      <c r="E5396" s="8">
        <v>55.351431046237401</v>
      </c>
      <c r="F5396" s="8">
        <v>74.694746858469003</v>
      </c>
      <c r="G5396" s="8">
        <v>78.153234789008295</v>
      </c>
      <c r="H5396" s="8">
        <v>91.524767605081493</v>
      </c>
      <c r="I5396" s="8">
        <v>79.3856342611641</v>
      </c>
      <c r="J5396" s="8">
        <v>87.912864955145807</v>
      </c>
      <c r="K5396" s="8">
        <v>0.75581055570931199</v>
      </c>
      <c r="L5396" s="8">
        <v>0.31401449814474303</v>
      </c>
    </row>
    <row r="5397" spans="1:12" x14ac:dyDescent="0.2">
      <c r="A5397" s="7" t="s">
        <v>21252</v>
      </c>
      <c r="B5397" s="7" t="s">
        <v>21253</v>
      </c>
      <c r="C5397" s="7" t="s">
        <v>21254</v>
      </c>
      <c r="D5397" s="7" t="s">
        <v>21255</v>
      </c>
      <c r="E5397" s="8">
        <v>0</v>
      </c>
      <c r="F5397" s="8">
        <v>3.9313024662352101</v>
      </c>
      <c r="G5397" s="8">
        <v>13.8499403423559</v>
      </c>
      <c r="H5397" s="8">
        <v>0</v>
      </c>
      <c r="I5397" s="8">
        <v>1.9846408565291001</v>
      </c>
      <c r="J5397" s="8">
        <v>0.98778499949602006</v>
      </c>
      <c r="K5397" s="8">
        <v>1</v>
      </c>
      <c r="L5397" s="8">
        <v>-2.5816387092056998</v>
      </c>
    </row>
    <row r="5398" spans="1:12" x14ac:dyDescent="0.2">
      <c r="A5398" s="7" t="s">
        <v>21256</v>
      </c>
      <c r="B5398" s="7" t="s">
        <v>21257</v>
      </c>
      <c r="C5398" s="7" t="s">
        <v>21258</v>
      </c>
      <c r="D5398" s="7" t="s">
        <v>21259</v>
      </c>
      <c r="E5398" s="8">
        <v>7.9073472923196304</v>
      </c>
      <c r="F5398" s="8">
        <v>21.6221635642937</v>
      </c>
      <c r="G5398" s="8">
        <v>8.9035330772288006</v>
      </c>
      <c r="H5398" s="8">
        <v>15.746196577218299</v>
      </c>
      <c r="I5398" s="8">
        <v>16.8694472804974</v>
      </c>
      <c r="J5398" s="8">
        <v>20.743484989416402</v>
      </c>
      <c r="K5398" s="8">
        <v>0.86302689635404894</v>
      </c>
      <c r="L5398" s="8">
        <v>0.47304225764167201</v>
      </c>
    </row>
    <row r="5399" spans="1:12" x14ac:dyDescent="0.2">
      <c r="A5399" s="7" t="s">
        <v>21260</v>
      </c>
      <c r="B5399" s="7" t="s">
        <v>21261</v>
      </c>
      <c r="C5399" s="7" t="s">
        <v>21262</v>
      </c>
      <c r="D5399" s="7" t="s">
        <v>21263</v>
      </c>
      <c r="E5399" s="8">
        <v>239.19725559266899</v>
      </c>
      <c r="F5399" s="8">
        <v>168.063180431555</v>
      </c>
      <c r="G5399" s="8">
        <v>197.85629060508401</v>
      </c>
      <c r="H5399" s="8">
        <v>219.46261479498</v>
      </c>
      <c r="I5399" s="8">
        <v>220.29513507473001</v>
      </c>
      <c r="J5399" s="8">
        <v>242.99510987602099</v>
      </c>
      <c r="K5399" s="8">
        <v>0.82176526515326198</v>
      </c>
      <c r="L5399" s="8">
        <v>0.17420243004550601</v>
      </c>
    </row>
    <row r="5400" spans="1:12" x14ac:dyDescent="0.2">
      <c r="A5400" s="7" t="s">
        <v>21264</v>
      </c>
      <c r="B5400" s="7" t="s">
        <v>21265</v>
      </c>
      <c r="C5400" s="7" t="s">
        <v>21266</v>
      </c>
      <c r="D5400" s="7" t="s">
        <v>21267</v>
      </c>
      <c r="E5400" s="8">
        <v>1492.5118014253301</v>
      </c>
      <c r="F5400" s="8">
        <v>1511.5857982674399</v>
      </c>
      <c r="G5400" s="8">
        <v>1614.5073313374901</v>
      </c>
      <c r="H5400" s="8">
        <v>1061.88413167616</v>
      </c>
      <c r="I5400" s="8">
        <v>1346.578821155</v>
      </c>
      <c r="J5400" s="8">
        <v>1450.0683792601601</v>
      </c>
      <c r="K5400" s="8">
        <v>0.411351820538156</v>
      </c>
      <c r="L5400" s="8">
        <v>-0.25942003820403098</v>
      </c>
    </row>
    <row r="5401" spans="1:12" x14ac:dyDescent="0.2">
      <c r="A5401" s="7" t="s">
        <v>21268</v>
      </c>
      <c r="B5401" s="7" t="s">
        <v>21269</v>
      </c>
      <c r="C5401" s="7" t="s">
        <v>21270</v>
      </c>
      <c r="D5401" s="7" t="s">
        <v>21271</v>
      </c>
      <c r="E5401" s="8">
        <v>0</v>
      </c>
      <c r="F5401" s="8">
        <v>15.725209864940799</v>
      </c>
      <c r="G5401" s="8">
        <v>4.9464072651271103</v>
      </c>
      <c r="H5401" s="8">
        <v>0</v>
      </c>
      <c r="I5401" s="8">
        <v>4.9616021413227598</v>
      </c>
      <c r="J5401" s="8">
        <v>5.9267099969761201</v>
      </c>
      <c r="K5401" s="8">
        <v>0.89211132128345505</v>
      </c>
      <c r="L5401" s="8">
        <v>-0.92536275610959196</v>
      </c>
    </row>
    <row r="5402" spans="1:12" x14ac:dyDescent="0.2">
      <c r="A5402" s="7" t="s">
        <v>21272</v>
      </c>
      <c r="B5402" s="7" t="s">
        <v>21273</v>
      </c>
      <c r="C5402" s="7" t="s">
        <v>21274</v>
      </c>
      <c r="D5402" s="7" t="s">
        <v>21275</v>
      </c>
      <c r="E5402" s="8">
        <v>0</v>
      </c>
      <c r="F5402" s="8">
        <v>1.9656512331176099</v>
      </c>
      <c r="G5402" s="8">
        <v>0.98928145302542203</v>
      </c>
      <c r="H5402" s="8">
        <v>3.9365491443045801</v>
      </c>
      <c r="I5402" s="8">
        <v>2.97696128479366</v>
      </c>
      <c r="J5402" s="8">
        <v>8.8900649954641793</v>
      </c>
      <c r="K5402" s="8">
        <v>1</v>
      </c>
      <c r="L5402" s="8">
        <v>2.4180944086317702</v>
      </c>
    </row>
    <row r="5403" spans="1:12" x14ac:dyDescent="0.2">
      <c r="A5403" s="7" t="s">
        <v>21276</v>
      </c>
      <c r="B5403" s="7" t="s">
        <v>21277</v>
      </c>
      <c r="C5403" s="7" t="s">
        <v>21278</v>
      </c>
      <c r="D5403" s="7" t="s">
        <v>21279</v>
      </c>
      <c r="E5403" s="8">
        <v>265.88455270424799</v>
      </c>
      <c r="F5403" s="8">
        <v>218.187286876054</v>
      </c>
      <c r="G5403" s="8">
        <v>165.21000265524501</v>
      </c>
      <c r="H5403" s="8">
        <v>147.62059291142199</v>
      </c>
      <c r="I5403" s="8">
        <v>238.156902783492</v>
      </c>
      <c r="J5403" s="8">
        <v>175.82572991029201</v>
      </c>
      <c r="K5403" s="8">
        <v>0.828572937377416</v>
      </c>
      <c r="L5403" s="8">
        <v>-0.209380533188079</v>
      </c>
    </row>
    <row r="5404" spans="1:12" x14ac:dyDescent="0.2">
      <c r="A5404" s="7" t="s">
        <v>21280</v>
      </c>
      <c r="B5404" s="7" t="s">
        <v>21281</v>
      </c>
      <c r="C5404" s="7" t="s">
        <v>21282</v>
      </c>
      <c r="D5404" s="7" t="s">
        <v>21283</v>
      </c>
      <c r="E5404" s="8">
        <v>71.166125630876707</v>
      </c>
      <c r="F5404" s="8">
        <v>72.729095625351405</v>
      </c>
      <c r="G5404" s="8">
        <v>77.163953335982896</v>
      </c>
      <c r="H5404" s="8">
        <v>118.096474329137</v>
      </c>
      <c r="I5404" s="8">
        <v>71.447070835047697</v>
      </c>
      <c r="J5404" s="8">
        <v>85.937294956153806</v>
      </c>
      <c r="K5404" s="8">
        <v>0.76148423495328499</v>
      </c>
      <c r="L5404" s="8">
        <v>0.31764420817315198</v>
      </c>
    </row>
    <row r="5405" spans="1:12" x14ac:dyDescent="0.2">
      <c r="A5405" s="7" t="s">
        <v>21284</v>
      </c>
      <c r="B5405" s="7" t="s">
        <v>21285</v>
      </c>
      <c r="C5405" s="7" t="s">
        <v>21286</v>
      </c>
      <c r="E5405" s="8">
        <v>42.501991696217999</v>
      </c>
      <c r="F5405" s="8">
        <v>60.935188226645799</v>
      </c>
      <c r="G5405" s="8">
        <v>78.153234789008295</v>
      </c>
      <c r="H5405" s="8">
        <v>15.746196577218299</v>
      </c>
      <c r="I5405" s="8">
        <v>60.531546124137698</v>
      </c>
      <c r="J5405" s="8">
        <v>19.755699989920402</v>
      </c>
      <c r="K5405" s="8">
        <v>0.49481864571258</v>
      </c>
      <c r="L5405" s="8">
        <v>-0.91937801558450305</v>
      </c>
    </row>
    <row r="5406" spans="1:12" x14ac:dyDescent="0.2">
      <c r="A5406" s="7" t="s">
        <v>21287</v>
      </c>
      <c r="B5406" s="7" t="s">
        <v>21288</v>
      </c>
      <c r="C5406" s="7" t="s">
        <v>21289</v>
      </c>
      <c r="D5406" s="7" t="s">
        <v>21290</v>
      </c>
      <c r="E5406" s="8">
        <v>22.733623465418901</v>
      </c>
      <c r="F5406" s="8">
        <v>57.003885760410597</v>
      </c>
      <c r="G5406" s="8">
        <v>23.742754872610099</v>
      </c>
      <c r="H5406" s="8">
        <v>26.5717067240559</v>
      </c>
      <c r="I5406" s="8">
        <v>30.761933276201098</v>
      </c>
      <c r="J5406" s="8">
        <v>43.462539977824903</v>
      </c>
      <c r="K5406" s="8">
        <v>0.98858968917176004</v>
      </c>
      <c r="L5406" s="8">
        <v>-3.8142168644364101E-2</v>
      </c>
    </row>
    <row r="5407" spans="1:12" x14ac:dyDescent="0.2">
      <c r="A5407" s="7" t="s">
        <v>21291</v>
      </c>
      <c r="B5407" s="7" t="s">
        <v>21292</v>
      </c>
      <c r="C5407" s="7" t="s">
        <v>21293</v>
      </c>
      <c r="D5407" s="7" t="s">
        <v>21294</v>
      </c>
      <c r="E5407" s="8">
        <v>1629.90196062938</v>
      </c>
      <c r="F5407" s="8">
        <v>1265.8793941277399</v>
      </c>
      <c r="G5407" s="8">
        <v>1278.15163730884</v>
      </c>
      <c r="H5407" s="8">
        <v>1209.5047245875801</v>
      </c>
      <c r="I5407" s="8">
        <v>905.98855100553601</v>
      </c>
      <c r="J5407" s="8">
        <v>1002.60177448846</v>
      </c>
      <c r="K5407" s="8">
        <v>0.13571017188637599</v>
      </c>
      <c r="L5407" s="8">
        <v>-0.42071213326232099</v>
      </c>
    </row>
    <row r="5408" spans="1:12" x14ac:dyDescent="0.2">
      <c r="A5408" s="7" t="s">
        <v>21295</v>
      </c>
      <c r="B5408" s="7" t="s">
        <v>21296</v>
      </c>
      <c r="C5408" s="7" t="s">
        <v>21297</v>
      </c>
      <c r="D5408" s="7" t="s">
        <v>21298</v>
      </c>
      <c r="E5408" s="8">
        <v>257.97720541192803</v>
      </c>
      <c r="F5408" s="8">
        <v>224.08424057540699</v>
      </c>
      <c r="G5408" s="8">
        <v>229.51329710189799</v>
      </c>
      <c r="H5408" s="8">
        <v>272.606028243092</v>
      </c>
      <c r="I5408" s="8">
        <v>391.96656916449803</v>
      </c>
      <c r="J5408" s="8">
        <v>360.54152481604802</v>
      </c>
      <c r="K5408" s="8">
        <v>0.15011958600660599</v>
      </c>
      <c r="L5408" s="8">
        <v>0.52665897535432704</v>
      </c>
    </row>
    <row r="5409" spans="1:12" x14ac:dyDescent="0.2">
      <c r="A5409" s="7" t="s">
        <v>21299</v>
      </c>
      <c r="B5409" s="7" t="s">
        <v>21300</v>
      </c>
      <c r="C5409" s="7" t="s">
        <v>21301</v>
      </c>
      <c r="D5409" s="7" t="s">
        <v>21302</v>
      </c>
      <c r="E5409" s="8">
        <v>143.320669673293</v>
      </c>
      <c r="F5409" s="8">
        <v>158.23492426596701</v>
      </c>
      <c r="G5409" s="8">
        <v>110.799522738847</v>
      </c>
      <c r="H5409" s="8">
        <v>167.30333863294501</v>
      </c>
      <c r="I5409" s="8">
        <v>177.62535665935499</v>
      </c>
      <c r="J5409" s="8">
        <v>107.668564945066</v>
      </c>
      <c r="K5409" s="8">
        <v>0.91310454286596998</v>
      </c>
      <c r="L5409" s="8">
        <v>0.134275142617722</v>
      </c>
    </row>
    <row r="5410" spans="1:12" x14ac:dyDescent="0.2">
      <c r="A5410" s="7" t="s">
        <v>21303</v>
      </c>
      <c r="B5410" s="7" t="s">
        <v>21304</v>
      </c>
      <c r="C5410" s="7" t="s">
        <v>21305</v>
      </c>
      <c r="D5410" s="7" t="s">
        <v>21306</v>
      </c>
      <c r="E5410" s="8">
        <v>1621.00619492552</v>
      </c>
      <c r="F5410" s="8">
        <v>1404.4578060625299</v>
      </c>
      <c r="G5410" s="8">
        <v>1416.6510407323999</v>
      </c>
      <c r="H5410" s="8">
        <v>1231.15574488126</v>
      </c>
      <c r="I5410" s="8">
        <v>1190.7845139174599</v>
      </c>
      <c r="J5410" s="8">
        <v>1313.7540493297099</v>
      </c>
      <c r="K5410" s="8">
        <v>0.30643522286275499</v>
      </c>
      <c r="L5410" s="8">
        <v>-0.249859295488355</v>
      </c>
    </row>
    <row r="5411" spans="1:12" x14ac:dyDescent="0.2">
      <c r="A5411" s="7" t="s">
        <v>21307</v>
      </c>
      <c r="B5411" s="7" t="s">
        <v>21308</v>
      </c>
      <c r="C5411" s="7" t="s">
        <v>21309</v>
      </c>
      <c r="D5411" s="7" t="s">
        <v>21310</v>
      </c>
      <c r="E5411" s="8">
        <v>0</v>
      </c>
      <c r="F5411" s="8">
        <v>2.94847684967641</v>
      </c>
      <c r="G5411" s="8">
        <v>0</v>
      </c>
      <c r="H5411" s="8">
        <v>3.9365491443045801</v>
      </c>
      <c r="I5411" s="8">
        <v>0</v>
      </c>
      <c r="J5411" s="8">
        <v>8.8900649954641793</v>
      </c>
      <c r="K5411" s="8">
        <v>1</v>
      </c>
      <c r="L5411" s="8">
        <v>2.1200182548079498</v>
      </c>
    </row>
    <row r="5412" spans="1:12" x14ac:dyDescent="0.2">
      <c r="A5412" s="7" t="s">
        <v>21311</v>
      </c>
      <c r="B5412" s="7" t="s">
        <v>21312</v>
      </c>
      <c r="C5412" s="7" t="s">
        <v>21313</v>
      </c>
      <c r="D5412" s="7" t="s">
        <v>21314</v>
      </c>
      <c r="E5412" s="8">
        <v>91.922912273215701</v>
      </c>
      <c r="F5412" s="8">
        <v>81.574526174380594</v>
      </c>
      <c r="G5412" s="8">
        <v>53.421198463372797</v>
      </c>
      <c r="H5412" s="8">
        <v>32.476530440512803</v>
      </c>
      <c r="I5412" s="8">
        <v>43.662098843640301</v>
      </c>
      <c r="J5412" s="8">
        <v>32.596904983368702</v>
      </c>
      <c r="K5412" s="8">
        <v>0.124147206714129</v>
      </c>
      <c r="L5412" s="8">
        <v>-1.0615025624726599</v>
      </c>
    </row>
    <row r="5413" spans="1:12" x14ac:dyDescent="0.2">
      <c r="A5413" s="7" t="s">
        <v>21315</v>
      </c>
      <c r="B5413" s="7" t="s">
        <v>21316</v>
      </c>
      <c r="C5413" s="7" t="s">
        <v>21317</v>
      </c>
      <c r="D5413" s="7" t="s">
        <v>21318</v>
      </c>
      <c r="E5413" s="8">
        <v>0</v>
      </c>
      <c r="F5413" s="8">
        <v>0</v>
      </c>
      <c r="G5413" s="8">
        <v>2.96784435907627</v>
      </c>
      <c r="H5413" s="8">
        <v>0</v>
      </c>
      <c r="I5413" s="8">
        <v>8.9308838543809692</v>
      </c>
      <c r="J5413" s="8">
        <v>0</v>
      </c>
      <c r="K5413" s="8">
        <v>1</v>
      </c>
      <c r="L5413" s="8">
        <v>1.58953237080527</v>
      </c>
    </row>
    <row r="5414" spans="1:12" x14ac:dyDescent="0.2">
      <c r="A5414" s="7" t="s">
        <v>21319</v>
      </c>
      <c r="B5414" s="7" t="s">
        <v>21320</v>
      </c>
      <c r="C5414" s="7" t="s">
        <v>21321</v>
      </c>
      <c r="D5414" s="7" t="s">
        <v>21322</v>
      </c>
      <c r="E5414" s="8">
        <v>6.9189288807796796</v>
      </c>
      <c r="F5414" s="8">
        <v>21.6221635642937</v>
      </c>
      <c r="G5414" s="8">
        <v>10.8820959832796</v>
      </c>
      <c r="H5414" s="8">
        <v>21.651020293675199</v>
      </c>
      <c r="I5414" s="8">
        <v>6.9462429978518596</v>
      </c>
      <c r="J5414" s="8">
        <v>12.841204993448301</v>
      </c>
      <c r="K5414" s="8">
        <v>0.98405406481119895</v>
      </c>
      <c r="L5414" s="8">
        <v>7.19519738937896E-2</v>
      </c>
    </row>
    <row r="5415" spans="1:12" x14ac:dyDescent="0.2">
      <c r="A5415" s="7" t="s">
        <v>21323</v>
      </c>
      <c r="B5415" s="7" t="s">
        <v>21324</v>
      </c>
      <c r="C5415" s="7" t="s">
        <v>21325</v>
      </c>
      <c r="D5415" s="7" t="s">
        <v>21326</v>
      </c>
      <c r="E5415" s="8">
        <v>100.818677977075</v>
      </c>
      <c r="F5415" s="8">
        <v>111.059294671145</v>
      </c>
      <c r="G5415" s="8">
        <v>186.974194621805</v>
      </c>
      <c r="H5415" s="8">
        <v>267.68534181271099</v>
      </c>
      <c r="I5415" s="8">
        <v>248.080107066138</v>
      </c>
      <c r="J5415" s="8">
        <v>316.09119983872699</v>
      </c>
      <c r="K5415" s="8">
        <v>8.7313035048000604E-3</v>
      </c>
      <c r="L5415" s="8">
        <v>1.0605564408016701</v>
      </c>
    </row>
    <row r="5416" spans="1:12" x14ac:dyDescent="0.2">
      <c r="A5416" s="7" t="s">
        <v>21327</v>
      </c>
      <c r="B5416" s="7" t="s">
        <v>21328</v>
      </c>
      <c r="C5416" s="7" t="s">
        <v>21329</v>
      </c>
      <c r="D5416" s="7" t="s">
        <v>21330</v>
      </c>
      <c r="E5416" s="8">
        <v>361.76113862362303</v>
      </c>
      <c r="F5416" s="8">
        <v>331.21223278031698</v>
      </c>
      <c r="G5416" s="8">
        <v>368.01270052545698</v>
      </c>
      <c r="H5416" s="8">
        <v>405.46456186337201</v>
      </c>
      <c r="I5416" s="8">
        <v>387.00496702317503</v>
      </c>
      <c r="J5416" s="8">
        <v>465.24673476262598</v>
      </c>
      <c r="K5416" s="8">
        <v>0.55311521197344204</v>
      </c>
      <c r="L5416" s="8">
        <v>0.24543350668468999</v>
      </c>
    </row>
    <row r="5417" spans="1:12" x14ac:dyDescent="0.2">
      <c r="A5417" s="7" t="s">
        <v>21331</v>
      </c>
      <c r="B5417" s="7" t="s">
        <v>21332</v>
      </c>
      <c r="D5417" s="7" t="s">
        <v>21333</v>
      </c>
      <c r="E5417" s="8">
        <v>378.56425161980201</v>
      </c>
      <c r="F5417" s="8">
        <v>463.893691015755</v>
      </c>
      <c r="G5417" s="8">
        <v>559.93330241238903</v>
      </c>
      <c r="H5417" s="8">
        <v>282.44740110385402</v>
      </c>
      <c r="I5417" s="8">
        <v>275.86507905754502</v>
      </c>
      <c r="J5417" s="8">
        <v>296.33549984880602</v>
      </c>
      <c r="K5417" s="8">
        <v>1.21650294831782E-2</v>
      </c>
      <c r="L5417" s="8">
        <v>-0.71447404020914296</v>
      </c>
    </row>
    <row r="5418" spans="1:12" x14ac:dyDescent="0.2">
      <c r="A5418" s="7" t="s">
        <v>21334</v>
      </c>
      <c r="B5418" s="7" t="s">
        <v>21335</v>
      </c>
      <c r="C5418" s="7" t="s">
        <v>21336</v>
      </c>
      <c r="D5418" s="7" t="s">
        <v>21337</v>
      </c>
      <c r="E5418" s="8">
        <v>28.6641339346587</v>
      </c>
      <c r="F5418" s="8">
        <v>71.746270008792607</v>
      </c>
      <c r="G5418" s="8">
        <v>37.592695214966</v>
      </c>
      <c r="H5418" s="8">
        <v>27.555844010132098</v>
      </c>
      <c r="I5418" s="8">
        <v>62.516186980666802</v>
      </c>
      <c r="J5418" s="8">
        <v>23.706839987904502</v>
      </c>
      <c r="K5418" s="8">
        <v>0.904640252229582</v>
      </c>
      <c r="L5418" s="8">
        <v>-0.27877732262931498</v>
      </c>
    </row>
    <row r="5419" spans="1:12" x14ac:dyDescent="0.2">
      <c r="A5419" s="7" t="s">
        <v>21338</v>
      </c>
      <c r="B5419" s="7" t="s">
        <v>21339</v>
      </c>
      <c r="C5419" s="7" t="s">
        <v>21340</v>
      </c>
      <c r="D5419" s="7" t="s">
        <v>21341</v>
      </c>
      <c r="E5419" s="8">
        <v>321.23598375048499</v>
      </c>
      <c r="F5419" s="8">
        <v>248.65488098937701</v>
      </c>
      <c r="G5419" s="8">
        <v>262.159585051737</v>
      </c>
      <c r="H5419" s="8">
        <v>277.52671467347301</v>
      </c>
      <c r="I5419" s="8">
        <v>324.48878004250798</v>
      </c>
      <c r="J5419" s="8">
        <v>351.651459820583</v>
      </c>
      <c r="K5419" s="8">
        <v>0.75494739528694499</v>
      </c>
      <c r="L5419" s="8">
        <v>0.19681664041951999</v>
      </c>
    </row>
    <row r="5420" spans="1:12" x14ac:dyDescent="0.2">
      <c r="A5420" s="7" t="s">
        <v>21342</v>
      </c>
      <c r="B5420" s="7" t="s">
        <v>21343</v>
      </c>
      <c r="C5420" s="7" t="s">
        <v>21344</v>
      </c>
      <c r="D5420" s="7" t="s">
        <v>21345</v>
      </c>
      <c r="E5420" s="8">
        <v>687.93921443180795</v>
      </c>
      <c r="F5420" s="8">
        <v>469.79064471510799</v>
      </c>
      <c r="G5420" s="8">
        <v>470.89797164010099</v>
      </c>
      <c r="H5420" s="8">
        <v>666.26094267354995</v>
      </c>
      <c r="I5420" s="8">
        <v>548.75319683029704</v>
      </c>
      <c r="J5420" s="8">
        <v>576.86643970567604</v>
      </c>
      <c r="K5420" s="8">
        <v>0.84496098893754001</v>
      </c>
      <c r="L5420" s="8">
        <v>0.13785445054834</v>
      </c>
    </row>
    <row r="5421" spans="1:12" x14ac:dyDescent="0.2">
      <c r="A5421" s="7" t="s">
        <v>21346</v>
      </c>
      <c r="B5421" s="7" t="s">
        <v>21347</v>
      </c>
      <c r="C5421" s="7" t="s">
        <v>21348</v>
      </c>
      <c r="D5421" s="7" t="s">
        <v>21349</v>
      </c>
      <c r="E5421" s="8">
        <v>0</v>
      </c>
      <c r="F5421" s="8">
        <v>0.98282561655880296</v>
      </c>
      <c r="G5421" s="8">
        <v>7.91425162420337</v>
      </c>
      <c r="H5421" s="8">
        <v>0</v>
      </c>
      <c r="I5421" s="8">
        <v>1.9846408565291001</v>
      </c>
      <c r="J5421" s="8">
        <v>15.8045599919363</v>
      </c>
      <c r="K5421" s="8">
        <v>0.89843352462516202</v>
      </c>
      <c r="L5421" s="8">
        <v>0.99984570481116497</v>
      </c>
    </row>
    <row r="5422" spans="1:12" x14ac:dyDescent="0.2">
      <c r="A5422" s="7" t="s">
        <v>21350</v>
      </c>
      <c r="B5422" s="7" t="s">
        <v>21351</v>
      </c>
      <c r="C5422" s="7" t="s">
        <v>21352</v>
      </c>
      <c r="D5422" s="7" t="s">
        <v>21353</v>
      </c>
      <c r="E5422" s="8">
        <v>39.536736461598203</v>
      </c>
      <c r="F5422" s="8">
        <v>19.656512331176099</v>
      </c>
      <c r="G5422" s="8">
        <v>16.817784701432199</v>
      </c>
      <c r="H5422" s="8">
        <v>23.619294865827499</v>
      </c>
      <c r="I5422" s="8">
        <v>21.831049421820101</v>
      </c>
      <c r="J5422" s="8">
        <v>18.767914990424401</v>
      </c>
      <c r="K5422" s="8">
        <v>0.92298910703572301</v>
      </c>
      <c r="L5422" s="8">
        <v>-0.24314259515196099</v>
      </c>
    </row>
    <row r="5423" spans="1:12" x14ac:dyDescent="0.2">
      <c r="A5423" s="7" t="s">
        <v>21354</v>
      </c>
      <c r="B5423" s="7" t="s">
        <v>21355</v>
      </c>
      <c r="C5423" s="7" t="s">
        <v>21356</v>
      </c>
      <c r="D5423" s="7" t="s">
        <v>21357</v>
      </c>
      <c r="E5423" s="8">
        <v>158.14694584639301</v>
      </c>
      <c r="F5423" s="8">
        <v>152.33797056661399</v>
      </c>
      <c r="G5423" s="8">
        <v>128.606588893305</v>
      </c>
      <c r="H5423" s="8">
        <v>337.55908912411797</v>
      </c>
      <c r="I5423" s="8">
        <v>230.21833935737601</v>
      </c>
      <c r="J5423" s="8">
        <v>170.88680491281201</v>
      </c>
      <c r="K5423" s="8">
        <v>0.12572690508197101</v>
      </c>
      <c r="L5423" s="8">
        <v>0.75042883302668295</v>
      </c>
    </row>
    <row r="5424" spans="1:12" x14ac:dyDescent="0.2">
      <c r="A5424" s="7" t="s">
        <v>21358</v>
      </c>
      <c r="B5424" s="7" t="s">
        <v>21359</v>
      </c>
      <c r="D5424" s="7" t="s">
        <v>21360</v>
      </c>
      <c r="E5424" s="8">
        <v>23.722041876958901</v>
      </c>
      <c r="F5424" s="8">
        <v>15.725209864940799</v>
      </c>
      <c r="G5424" s="8">
        <v>18.796347607483</v>
      </c>
      <c r="H5424" s="8">
        <v>43.302040587350398</v>
      </c>
      <c r="I5424" s="8">
        <v>10.9155247109101</v>
      </c>
      <c r="J5424" s="8">
        <v>39.511399979840803</v>
      </c>
      <c r="K5424" s="8">
        <v>0.72673781409647498</v>
      </c>
      <c r="L5424" s="8">
        <v>0.68665490112150596</v>
      </c>
    </row>
    <row r="5425" spans="1:12" x14ac:dyDescent="0.2">
      <c r="A5425" s="7" t="s">
        <v>21361</v>
      </c>
      <c r="B5425" s="7" t="s">
        <v>21362</v>
      </c>
      <c r="C5425" s="7" t="s">
        <v>21363</v>
      </c>
      <c r="D5425" s="7" t="s">
        <v>21364</v>
      </c>
      <c r="E5425" s="8">
        <v>213.49837689263001</v>
      </c>
      <c r="F5425" s="8">
        <v>148.40666810037899</v>
      </c>
      <c r="G5425" s="8">
        <v>107.83167837977101</v>
      </c>
      <c r="H5425" s="8">
        <v>236.19294865827499</v>
      </c>
      <c r="I5425" s="8">
        <v>148.848064239683</v>
      </c>
      <c r="J5425" s="8">
        <v>136.31432993045101</v>
      </c>
      <c r="K5425" s="8">
        <v>0.91319122258485697</v>
      </c>
      <c r="L5425" s="8">
        <v>0.15047439917349301</v>
      </c>
    </row>
    <row r="5426" spans="1:12" x14ac:dyDescent="0.2">
      <c r="A5426" s="7" t="s">
        <v>21365</v>
      </c>
      <c r="B5426" s="7" t="s">
        <v>21366</v>
      </c>
      <c r="C5426" s="7" t="s">
        <v>21367</v>
      </c>
      <c r="D5426" s="7" t="s">
        <v>21368</v>
      </c>
      <c r="E5426" s="8">
        <v>345.946444038984</v>
      </c>
      <c r="F5426" s="8">
        <v>305.65876674978801</v>
      </c>
      <c r="G5426" s="8">
        <v>292.82731009552498</v>
      </c>
      <c r="H5426" s="8">
        <v>276.54257738739699</v>
      </c>
      <c r="I5426" s="8">
        <v>288.76524462498497</v>
      </c>
      <c r="J5426" s="8">
        <v>311.15227484124603</v>
      </c>
      <c r="K5426" s="8">
        <v>0.87638343142983</v>
      </c>
      <c r="L5426" s="8">
        <v>-0.10776190119736</v>
      </c>
    </row>
    <row r="5427" spans="1:12" x14ac:dyDescent="0.2">
      <c r="A5427" s="7" t="s">
        <v>21369</v>
      </c>
      <c r="B5427" s="7" t="s">
        <v>21370</v>
      </c>
      <c r="C5427" s="7" t="s">
        <v>21371</v>
      </c>
      <c r="D5427" s="7" t="s">
        <v>21372</v>
      </c>
      <c r="E5427" s="8">
        <v>81.050309746276199</v>
      </c>
      <c r="F5427" s="8">
        <v>42.261501512028502</v>
      </c>
      <c r="G5427" s="8">
        <v>48.474791198245697</v>
      </c>
      <c r="H5427" s="8">
        <v>23.619294865827499</v>
      </c>
      <c r="I5427" s="8">
        <v>40.685137558846598</v>
      </c>
      <c r="J5427" s="8">
        <v>79.022799959681606</v>
      </c>
      <c r="K5427" s="8">
        <v>0.90380946406143903</v>
      </c>
      <c r="L5427" s="8">
        <v>-0.261305614169423</v>
      </c>
    </row>
    <row r="5428" spans="1:12" x14ac:dyDescent="0.2">
      <c r="A5428" s="7" t="s">
        <v>21373</v>
      </c>
      <c r="B5428" s="7" t="s">
        <v>21374</v>
      </c>
      <c r="C5428" s="7" t="s">
        <v>21375</v>
      </c>
      <c r="D5428" s="7" t="s">
        <v>21376</v>
      </c>
      <c r="E5428" s="8">
        <v>1985.7325887837701</v>
      </c>
      <c r="F5428" s="8">
        <v>1149.9059713738</v>
      </c>
      <c r="G5428" s="8">
        <v>1282.10876312095</v>
      </c>
      <c r="H5428" s="8">
        <v>1949.5759637168401</v>
      </c>
      <c r="I5428" s="8">
        <v>1195.74611605878</v>
      </c>
      <c r="J5428" s="8">
        <v>1115.2092644310101</v>
      </c>
      <c r="K5428" s="8">
        <v>0.95986741103728701</v>
      </c>
      <c r="L5428" s="8">
        <v>-5.2256069167371903E-2</v>
      </c>
    </row>
    <row r="5429" spans="1:12" x14ac:dyDescent="0.2">
      <c r="A5429" s="7" t="s">
        <v>21377</v>
      </c>
      <c r="B5429" s="7" t="s">
        <v>21378</v>
      </c>
      <c r="C5429" s="7" t="s">
        <v>21379</v>
      </c>
      <c r="D5429" s="7" t="s">
        <v>21380</v>
      </c>
      <c r="E5429" s="8">
        <v>11.861020938479401</v>
      </c>
      <c r="F5429" s="8">
        <v>1.9656512331176099</v>
      </c>
      <c r="G5429" s="8">
        <v>0.98928145302542203</v>
      </c>
      <c r="H5429" s="8">
        <v>1.9682745721522901</v>
      </c>
      <c r="I5429" s="8">
        <v>0</v>
      </c>
      <c r="J5429" s="8">
        <v>0</v>
      </c>
      <c r="K5429" s="8">
        <v>1</v>
      </c>
      <c r="L5429" s="8">
        <v>-2.91002557817969</v>
      </c>
    </row>
    <row r="5430" spans="1:12" x14ac:dyDescent="0.2">
      <c r="A5430" s="7" t="s">
        <v>21381</v>
      </c>
      <c r="B5430" s="7" t="s">
        <v>21382</v>
      </c>
      <c r="C5430" s="7" t="s">
        <v>21383</v>
      </c>
      <c r="D5430" s="7" t="s">
        <v>21384</v>
      </c>
      <c r="E5430" s="8">
        <v>23.722041876958901</v>
      </c>
      <c r="F5430" s="8">
        <v>32.433245346440501</v>
      </c>
      <c r="G5430" s="8">
        <v>70.238983164804907</v>
      </c>
      <c r="H5430" s="8">
        <v>15.746196577218299</v>
      </c>
      <c r="I5430" s="8">
        <v>47.631380556698502</v>
      </c>
      <c r="J5430" s="8">
        <v>60.254884969257297</v>
      </c>
      <c r="K5430" s="8">
        <v>0.990401498732699</v>
      </c>
      <c r="L5430" s="8">
        <v>-3.1913420191944999E-2</v>
      </c>
    </row>
    <row r="5431" spans="1:12" x14ac:dyDescent="0.2">
      <c r="A5431" s="7" t="s">
        <v>21385</v>
      </c>
      <c r="B5431" s="7" t="s">
        <v>21386</v>
      </c>
      <c r="C5431" s="7" t="s">
        <v>21387</v>
      </c>
      <c r="D5431" s="7" t="s">
        <v>21388</v>
      </c>
      <c r="E5431" s="8">
        <v>27.675715523118701</v>
      </c>
      <c r="F5431" s="8">
        <v>78.626049324704198</v>
      </c>
      <c r="G5431" s="8">
        <v>35.614132308915202</v>
      </c>
      <c r="H5431" s="8">
        <v>30.5082558683605</v>
      </c>
      <c r="I5431" s="8">
        <v>20.838728993555598</v>
      </c>
      <c r="J5431" s="8">
        <v>19.755699989920402</v>
      </c>
      <c r="K5431" s="8">
        <v>0.41284951023684202</v>
      </c>
      <c r="L5431" s="8">
        <v>-0.99709720989992501</v>
      </c>
    </row>
    <row r="5432" spans="1:12" x14ac:dyDescent="0.2">
      <c r="A5432" s="7" t="s">
        <v>21389</v>
      </c>
      <c r="B5432" s="7" t="s">
        <v>21390</v>
      </c>
      <c r="D5432" s="7" t="s">
        <v>21391</v>
      </c>
      <c r="E5432" s="8">
        <v>1417.39200214829</v>
      </c>
      <c r="F5432" s="8">
        <v>1774.00023788864</v>
      </c>
      <c r="G5432" s="8">
        <v>1465.1258319306501</v>
      </c>
      <c r="H5432" s="8">
        <v>1631.6996203142501</v>
      </c>
      <c r="I5432" s="8">
        <v>1892.3550567005</v>
      </c>
      <c r="J5432" s="8">
        <v>1859.99915405101</v>
      </c>
      <c r="K5432" s="8">
        <v>0.52233654445087596</v>
      </c>
      <c r="L5432" s="8">
        <v>0.209415288005047</v>
      </c>
    </row>
    <row r="5433" spans="1:12" x14ac:dyDescent="0.2">
      <c r="A5433" s="7" t="s">
        <v>21392</v>
      </c>
      <c r="B5433" s="7" t="s">
        <v>21393</v>
      </c>
      <c r="C5433" s="7" t="s">
        <v>21394</v>
      </c>
      <c r="D5433" s="7" t="s">
        <v>21395</v>
      </c>
      <c r="E5433" s="8">
        <v>21.745205053879001</v>
      </c>
      <c r="F5433" s="8">
        <v>5.89695369935282</v>
      </c>
      <c r="G5433" s="8">
        <v>0</v>
      </c>
      <c r="H5433" s="8">
        <v>0</v>
      </c>
      <c r="I5433" s="8">
        <v>0</v>
      </c>
      <c r="J5433" s="8">
        <v>3.9511399979840802</v>
      </c>
      <c r="K5433" s="8">
        <v>0.59684471245214499</v>
      </c>
      <c r="L5433" s="8">
        <v>-2.8064018818094199</v>
      </c>
    </row>
    <row r="5434" spans="1:12" x14ac:dyDescent="0.2">
      <c r="A5434" s="7" t="s">
        <v>21396</v>
      </c>
      <c r="B5434" s="7" t="s">
        <v>21397</v>
      </c>
      <c r="E5434" s="8">
        <v>0</v>
      </c>
      <c r="F5434" s="8">
        <v>9.8282561655880301</v>
      </c>
      <c r="G5434" s="8">
        <v>9.8928145302542205</v>
      </c>
      <c r="H5434" s="8">
        <v>22.635157579751301</v>
      </c>
      <c r="I5434" s="8">
        <v>3.9692817130582099</v>
      </c>
      <c r="J5434" s="8">
        <v>2.9633549984880601</v>
      </c>
      <c r="K5434" s="8">
        <v>0.91613462024727499</v>
      </c>
      <c r="L5434" s="8">
        <v>0.58442410463112304</v>
      </c>
    </row>
    <row r="5435" spans="1:12" x14ac:dyDescent="0.2">
      <c r="A5435" s="7" t="s">
        <v>21398</v>
      </c>
      <c r="B5435" s="7" t="s">
        <v>21399</v>
      </c>
      <c r="C5435" s="7" t="s">
        <v>21400</v>
      </c>
      <c r="D5435" s="7" t="s">
        <v>21401</v>
      </c>
      <c r="E5435" s="8">
        <v>13.8378577615594</v>
      </c>
      <c r="F5435" s="8">
        <v>56.021060143851798</v>
      </c>
      <c r="G5435" s="8">
        <v>22.753473419584701</v>
      </c>
      <c r="H5435" s="8">
        <v>33.460667726588902</v>
      </c>
      <c r="I5435" s="8">
        <v>38.700496702317501</v>
      </c>
      <c r="J5435" s="8">
        <v>36.548044981352803</v>
      </c>
      <c r="K5435" s="8">
        <v>0.92673940541990596</v>
      </c>
      <c r="L5435" s="8">
        <v>0.230926693645151</v>
      </c>
    </row>
    <row r="5436" spans="1:12" x14ac:dyDescent="0.2">
      <c r="A5436" s="7" t="s">
        <v>21402</v>
      </c>
      <c r="B5436" s="7" t="s">
        <v>21403</v>
      </c>
      <c r="D5436" s="7" t="s">
        <v>21404</v>
      </c>
      <c r="E5436" s="8">
        <v>4.94209205769977</v>
      </c>
      <c r="F5436" s="8">
        <v>4.9141280827940097</v>
      </c>
      <c r="G5436" s="8">
        <v>13.8499403423559</v>
      </c>
      <c r="H5436" s="8">
        <v>6.8889610025330201</v>
      </c>
      <c r="I5436" s="8">
        <v>23.815690278349201</v>
      </c>
      <c r="J5436" s="8">
        <v>8.8900649954641793</v>
      </c>
      <c r="K5436" s="8">
        <v>0.81737407086073</v>
      </c>
      <c r="L5436" s="8">
        <v>0.73999124128528404</v>
      </c>
    </row>
    <row r="5437" spans="1:12" x14ac:dyDescent="0.2">
      <c r="A5437" s="7" t="s">
        <v>21405</v>
      </c>
      <c r="B5437" s="7" t="s">
        <v>21406</v>
      </c>
      <c r="E5437" s="8">
        <v>203.61419277722999</v>
      </c>
      <c r="F5437" s="8">
        <v>176.908610980584</v>
      </c>
      <c r="G5437" s="8">
        <v>187.96347607483</v>
      </c>
      <c r="H5437" s="8">
        <v>123.01716075951801</v>
      </c>
      <c r="I5437" s="8">
        <v>135.94789867224401</v>
      </c>
      <c r="J5437" s="8">
        <v>169.89901991331601</v>
      </c>
      <c r="K5437" s="8">
        <v>0.445246865408711</v>
      </c>
      <c r="L5437" s="8">
        <v>-0.40660490464021898</v>
      </c>
    </row>
    <row r="5438" spans="1:12" x14ac:dyDescent="0.2">
      <c r="A5438" s="7" t="s">
        <v>21407</v>
      </c>
      <c r="B5438" s="7" t="s">
        <v>21408</v>
      </c>
      <c r="C5438" s="7" t="s">
        <v>21409</v>
      </c>
      <c r="D5438" s="7" t="s">
        <v>21410</v>
      </c>
      <c r="E5438" s="8">
        <v>16.803112996179198</v>
      </c>
      <c r="F5438" s="8">
        <v>29.484768496764101</v>
      </c>
      <c r="G5438" s="8">
        <v>34.624850855889797</v>
      </c>
      <c r="H5438" s="8">
        <v>99.397865893690593</v>
      </c>
      <c r="I5438" s="8">
        <v>77.400993404635003</v>
      </c>
      <c r="J5438" s="8">
        <v>42.474754978328903</v>
      </c>
      <c r="K5438" s="8">
        <v>7.0362194661892905E-2</v>
      </c>
      <c r="L5438" s="8">
        <v>1.43830671667399</v>
      </c>
    </row>
    <row r="5439" spans="1:12" x14ac:dyDescent="0.2">
      <c r="A5439" s="7" t="s">
        <v>21411</v>
      </c>
      <c r="B5439" s="7" t="s">
        <v>21412</v>
      </c>
      <c r="C5439" s="7" t="s">
        <v>21413</v>
      </c>
      <c r="D5439" s="7" t="s">
        <v>21414</v>
      </c>
      <c r="E5439" s="8">
        <v>385.48318050058202</v>
      </c>
      <c r="F5439" s="8">
        <v>353.81722196116903</v>
      </c>
      <c r="G5439" s="8">
        <v>323.49503513931302</v>
      </c>
      <c r="H5439" s="8">
        <v>428.09971944312298</v>
      </c>
      <c r="I5439" s="8">
        <v>384.02800573838198</v>
      </c>
      <c r="J5439" s="8">
        <v>335.846899828647</v>
      </c>
      <c r="K5439" s="8">
        <v>0.87154794356537602</v>
      </c>
      <c r="L5439" s="8">
        <v>0.111242519237275</v>
      </c>
    </row>
    <row r="5440" spans="1:12" x14ac:dyDescent="0.2">
      <c r="A5440" s="7" t="s">
        <v>21415</v>
      </c>
      <c r="B5440" s="7" t="s">
        <v>21416</v>
      </c>
      <c r="E5440" s="8">
        <v>20.756786642339002</v>
      </c>
      <c r="F5440" s="8">
        <v>36.364547812675703</v>
      </c>
      <c r="G5440" s="8">
        <v>46.4962282921948</v>
      </c>
      <c r="H5440" s="8">
        <v>17.714471149370599</v>
      </c>
      <c r="I5440" s="8">
        <v>31.7542537044657</v>
      </c>
      <c r="J5440" s="8">
        <v>43.462539977824903</v>
      </c>
      <c r="K5440" s="8">
        <v>0.94765066438444201</v>
      </c>
      <c r="L5440" s="8">
        <v>-0.15712792823239699</v>
      </c>
    </row>
    <row r="5441" spans="1:12" x14ac:dyDescent="0.2">
      <c r="A5441" s="7" t="s">
        <v>21417</v>
      </c>
      <c r="B5441" s="7" t="s">
        <v>21418</v>
      </c>
      <c r="C5441" s="7" t="s">
        <v>21419</v>
      </c>
      <c r="D5441" s="7" t="s">
        <v>21420</v>
      </c>
      <c r="E5441" s="8">
        <v>76.108217688576502</v>
      </c>
      <c r="F5441" s="8">
        <v>40.295850278910898</v>
      </c>
      <c r="G5441" s="8">
        <v>59.356887181525302</v>
      </c>
      <c r="H5441" s="8">
        <v>114.159925184833</v>
      </c>
      <c r="I5441" s="8">
        <v>78.393313832899594</v>
      </c>
      <c r="J5441" s="8">
        <v>96.802929950609993</v>
      </c>
      <c r="K5441" s="8">
        <v>0.33276495125386002</v>
      </c>
      <c r="L5441" s="8">
        <v>0.71942199338120405</v>
      </c>
    </row>
    <row r="5442" spans="1:12" x14ac:dyDescent="0.2">
      <c r="A5442" s="7" t="s">
        <v>21421</v>
      </c>
      <c r="B5442" s="7" t="s">
        <v>21422</v>
      </c>
      <c r="C5442" s="7" t="s">
        <v>21423</v>
      </c>
      <c r="D5442" s="7" t="s">
        <v>21424</v>
      </c>
      <c r="E5442" s="8">
        <v>21.745205053879001</v>
      </c>
      <c r="F5442" s="8">
        <v>89.437131106851098</v>
      </c>
      <c r="G5442" s="8">
        <v>114.756648550949</v>
      </c>
      <c r="H5442" s="8">
        <v>43.302040587350398</v>
      </c>
      <c r="I5442" s="8">
        <v>54.5776235545503</v>
      </c>
      <c r="J5442" s="8">
        <v>76.059444961193606</v>
      </c>
      <c r="K5442" s="8">
        <v>0.85072484317864205</v>
      </c>
      <c r="L5442" s="8">
        <v>-0.37738575044401601</v>
      </c>
    </row>
    <row r="5443" spans="1:12" x14ac:dyDescent="0.2">
      <c r="A5443" s="7" t="s">
        <v>21425</v>
      </c>
      <c r="B5443" s="7" t="s">
        <v>21426</v>
      </c>
      <c r="D5443" s="7" t="s">
        <v>21427</v>
      </c>
      <c r="E5443" s="8">
        <v>228.324653065729</v>
      </c>
      <c r="F5443" s="8">
        <v>358.731350043963</v>
      </c>
      <c r="G5443" s="8">
        <v>360.09844890125402</v>
      </c>
      <c r="H5443" s="8">
        <v>383.81354156969701</v>
      </c>
      <c r="I5443" s="8">
        <v>511.04502055624403</v>
      </c>
      <c r="J5443" s="8">
        <v>576.86643970567604</v>
      </c>
      <c r="K5443" s="8">
        <v>0.111200375739947</v>
      </c>
      <c r="L5443" s="8">
        <v>0.63579629546536498</v>
      </c>
    </row>
    <row r="5444" spans="1:12" x14ac:dyDescent="0.2">
      <c r="A5444" s="7" t="s">
        <v>21428</v>
      </c>
      <c r="B5444" s="7" t="s">
        <v>21429</v>
      </c>
      <c r="C5444" s="7" t="s">
        <v>21430</v>
      </c>
      <c r="D5444" s="7" t="s">
        <v>21431</v>
      </c>
      <c r="E5444" s="8">
        <v>42.501991696217999</v>
      </c>
      <c r="F5444" s="8">
        <v>55.0382345272929</v>
      </c>
      <c r="G5444" s="8">
        <v>54.410479916398202</v>
      </c>
      <c r="H5444" s="8">
        <v>76.762708313939299</v>
      </c>
      <c r="I5444" s="8">
        <v>56.562264411079397</v>
      </c>
      <c r="J5444" s="8">
        <v>43.462539977824903</v>
      </c>
      <c r="K5444" s="8">
        <v>0.89181183592229796</v>
      </c>
      <c r="L5444" s="8">
        <v>0.218462240453173</v>
      </c>
    </row>
    <row r="5445" spans="1:12" x14ac:dyDescent="0.2">
      <c r="A5445" s="7" t="s">
        <v>21432</v>
      </c>
      <c r="B5445" s="7" t="s">
        <v>21433</v>
      </c>
      <c r="C5445" s="7" t="s">
        <v>21434</v>
      </c>
      <c r="D5445" s="7" t="s">
        <v>21435</v>
      </c>
      <c r="E5445" s="8">
        <v>59.305104692397201</v>
      </c>
      <c r="F5445" s="8">
        <v>123.836027686409</v>
      </c>
      <c r="G5445" s="8">
        <v>95.960300943465896</v>
      </c>
      <c r="H5445" s="8">
        <v>130.89025904812701</v>
      </c>
      <c r="I5445" s="8">
        <v>76.408672976370497</v>
      </c>
      <c r="J5445" s="8">
        <v>63.218239967745298</v>
      </c>
      <c r="K5445" s="8">
        <v>0.98016610225016798</v>
      </c>
      <c r="L5445" s="8">
        <v>-4.50470862782298E-2</v>
      </c>
    </row>
    <row r="5446" spans="1:12" x14ac:dyDescent="0.2">
      <c r="A5446" s="7" t="s">
        <v>21436</v>
      </c>
      <c r="B5446" s="7" t="s">
        <v>21437</v>
      </c>
      <c r="C5446" s="7" t="s">
        <v>21438</v>
      </c>
      <c r="D5446" s="7" t="s">
        <v>21439</v>
      </c>
      <c r="E5446" s="8">
        <v>526.82701335079503</v>
      </c>
      <c r="F5446" s="8">
        <v>403.941328405668</v>
      </c>
      <c r="G5446" s="8">
        <v>489.69431924758402</v>
      </c>
      <c r="H5446" s="8">
        <v>480.25899560515899</v>
      </c>
      <c r="I5446" s="8">
        <v>497.15253456054</v>
      </c>
      <c r="J5446" s="8">
        <v>466.23451976212198</v>
      </c>
      <c r="K5446" s="8">
        <v>0.97413928997118204</v>
      </c>
      <c r="L5446" s="8">
        <v>2.33862131386601E-2</v>
      </c>
    </row>
    <row r="5447" spans="1:12" x14ac:dyDescent="0.2">
      <c r="A5447" s="7" t="s">
        <v>21440</v>
      </c>
      <c r="B5447" s="7" t="s">
        <v>21441</v>
      </c>
      <c r="C5447" s="7" t="s">
        <v>21442</v>
      </c>
      <c r="D5447" s="7" t="s">
        <v>21443</v>
      </c>
      <c r="E5447" s="8">
        <v>401.29787508522099</v>
      </c>
      <c r="F5447" s="8">
        <v>256.51748592184799</v>
      </c>
      <c r="G5447" s="8">
        <v>359.10916744822799</v>
      </c>
      <c r="H5447" s="8">
        <v>372.003894136783</v>
      </c>
      <c r="I5447" s="8">
        <v>235.17994149869901</v>
      </c>
      <c r="J5447" s="8">
        <v>345.724749823607</v>
      </c>
      <c r="K5447" s="8">
        <v>0.92845799591768097</v>
      </c>
      <c r="L5447" s="8">
        <v>-9.3711915320357095E-2</v>
      </c>
    </row>
    <row r="5448" spans="1:12" x14ac:dyDescent="0.2">
      <c r="A5448" s="7" t="s">
        <v>21444</v>
      </c>
      <c r="B5448" s="7" t="s">
        <v>21445</v>
      </c>
      <c r="C5448" s="7" t="s">
        <v>21446</v>
      </c>
      <c r="D5448" s="7" t="s">
        <v>21447</v>
      </c>
      <c r="E5448" s="8">
        <v>283.67608411196699</v>
      </c>
      <c r="F5448" s="8">
        <v>498.29258759531302</v>
      </c>
      <c r="G5448" s="8">
        <v>476.83366035825298</v>
      </c>
      <c r="H5448" s="8">
        <v>398.57560086083902</v>
      </c>
      <c r="I5448" s="8">
        <v>498.14485498880498</v>
      </c>
      <c r="J5448" s="8">
        <v>514.63598473742695</v>
      </c>
      <c r="K5448" s="8">
        <v>0.84529515657492704</v>
      </c>
      <c r="L5448" s="8">
        <v>0.164990406669457</v>
      </c>
    </row>
    <row r="5449" spans="1:12" x14ac:dyDescent="0.2">
      <c r="A5449" s="7" t="s">
        <v>21448</v>
      </c>
      <c r="B5449" s="7" t="s">
        <v>21449</v>
      </c>
      <c r="C5449" s="7" t="s">
        <v>21450</v>
      </c>
      <c r="D5449" s="7" t="s">
        <v>21451</v>
      </c>
      <c r="E5449" s="8">
        <v>2014.3967227184301</v>
      </c>
      <c r="F5449" s="8">
        <v>1920.4412547559</v>
      </c>
      <c r="G5449" s="8">
        <v>2027.0376972490899</v>
      </c>
      <c r="H5449" s="8">
        <v>2477.0735490536599</v>
      </c>
      <c r="I5449" s="8">
        <v>2092.8037832099399</v>
      </c>
      <c r="J5449" s="8">
        <v>1953.8387290031301</v>
      </c>
      <c r="K5449" s="8">
        <v>0.73730199848950295</v>
      </c>
      <c r="L5449" s="8">
        <v>0.12994229531967799</v>
      </c>
    </row>
    <row r="5450" spans="1:12" x14ac:dyDescent="0.2">
      <c r="A5450" s="7" t="s">
        <v>21452</v>
      </c>
      <c r="B5450" s="7" t="s">
        <v>21453</v>
      </c>
      <c r="E5450" s="8">
        <v>0</v>
      </c>
      <c r="F5450" s="8">
        <v>0</v>
      </c>
      <c r="G5450" s="8">
        <v>0</v>
      </c>
      <c r="H5450" s="8">
        <v>6.8889610025330201</v>
      </c>
      <c r="I5450" s="8">
        <v>5.9539225695873101</v>
      </c>
      <c r="J5450" s="8">
        <v>16.792344991432302</v>
      </c>
      <c r="K5450" s="8">
        <v>4.2089445796962298E-2</v>
      </c>
      <c r="L5450" s="8">
        <v>5.7660814684932697</v>
      </c>
    </row>
    <row r="5451" spans="1:12" x14ac:dyDescent="0.2">
      <c r="A5451" s="7" t="s">
        <v>21454</v>
      </c>
      <c r="B5451" s="7" t="s">
        <v>21455</v>
      </c>
      <c r="C5451" s="7" t="s">
        <v>21456</v>
      </c>
      <c r="D5451" s="7" t="s">
        <v>21457</v>
      </c>
      <c r="E5451" s="8">
        <v>34.5946444038984</v>
      </c>
      <c r="F5451" s="8">
        <v>5.89695369935282</v>
      </c>
      <c r="G5451" s="8">
        <v>3.9571258121016899</v>
      </c>
      <c r="H5451" s="8">
        <v>108.255101468376</v>
      </c>
      <c r="I5451" s="8">
        <v>41.677457987111197</v>
      </c>
      <c r="J5451" s="8">
        <v>23.706839987904502</v>
      </c>
      <c r="K5451" s="8">
        <v>0.19761772316190299</v>
      </c>
      <c r="L5451" s="8">
        <v>1.9660978908100899</v>
      </c>
    </row>
    <row r="5452" spans="1:12" x14ac:dyDescent="0.2">
      <c r="A5452" s="7" t="s">
        <v>21458</v>
      </c>
      <c r="B5452" s="7" t="s">
        <v>21459</v>
      </c>
      <c r="C5452" s="7" t="s">
        <v>21460</v>
      </c>
      <c r="D5452" s="7" t="s">
        <v>21461</v>
      </c>
      <c r="E5452" s="8">
        <v>0.98841841153995402</v>
      </c>
      <c r="F5452" s="8">
        <v>5.89695369935282</v>
      </c>
      <c r="G5452" s="8">
        <v>4.9464072651271103</v>
      </c>
      <c r="H5452" s="8">
        <v>3.9365491443045801</v>
      </c>
      <c r="I5452" s="8">
        <v>13.8924859957037</v>
      </c>
      <c r="J5452" s="8">
        <v>16.792344991432302</v>
      </c>
      <c r="K5452" s="8">
        <v>0.57298101803429902</v>
      </c>
      <c r="L5452" s="8">
        <v>1.54856103437613</v>
      </c>
    </row>
    <row r="5453" spans="1:12" x14ac:dyDescent="0.2">
      <c r="A5453" s="7" t="s">
        <v>21462</v>
      </c>
      <c r="B5453" s="7" t="s">
        <v>21463</v>
      </c>
      <c r="C5453" s="7" t="s">
        <v>21464</v>
      </c>
      <c r="D5453" s="7" t="s">
        <v>21465</v>
      </c>
      <c r="E5453" s="8">
        <v>321.23598375048499</v>
      </c>
      <c r="F5453" s="8">
        <v>212.29033317670101</v>
      </c>
      <c r="G5453" s="8">
        <v>236.43826727307601</v>
      </c>
      <c r="H5453" s="8">
        <v>354.28942298741202</v>
      </c>
      <c r="I5453" s="8">
        <v>344.33518860779901</v>
      </c>
      <c r="J5453" s="8">
        <v>206.44706489466799</v>
      </c>
      <c r="K5453" s="8">
        <v>0.78905934305173497</v>
      </c>
      <c r="L5453" s="8">
        <v>0.23326764821490001</v>
      </c>
    </row>
    <row r="5454" spans="1:12" x14ac:dyDescent="0.2">
      <c r="A5454" s="7" t="s">
        <v>21466</v>
      </c>
      <c r="B5454" s="7" t="s">
        <v>21467</v>
      </c>
      <c r="C5454" s="7" t="s">
        <v>21468</v>
      </c>
      <c r="D5454" s="7" t="s">
        <v>21469</v>
      </c>
      <c r="E5454" s="8">
        <v>68.200870396256803</v>
      </c>
      <c r="F5454" s="8">
        <v>66.832141925998599</v>
      </c>
      <c r="G5454" s="8">
        <v>46.4962282921948</v>
      </c>
      <c r="H5454" s="8">
        <v>62.984786308873304</v>
      </c>
      <c r="I5454" s="8">
        <v>68.470109550254094</v>
      </c>
      <c r="J5454" s="8">
        <v>45.438109976816897</v>
      </c>
      <c r="K5454" s="8">
        <v>0.98220052670221403</v>
      </c>
      <c r="L5454" s="8">
        <v>-3.7406341620583802E-2</v>
      </c>
    </row>
    <row r="5455" spans="1:12" x14ac:dyDescent="0.2">
      <c r="A5455" s="7" t="s">
        <v>21470</v>
      </c>
      <c r="B5455" s="7" t="s">
        <v>21471</v>
      </c>
      <c r="E5455" s="8">
        <v>5.9305104692397199</v>
      </c>
      <c r="F5455" s="8">
        <v>32.433245346440501</v>
      </c>
      <c r="G5455" s="8">
        <v>14.839221795381301</v>
      </c>
      <c r="H5455" s="8">
        <v>13.777922005065999</v>
      </c>
      <c r="I5455" s="8">
        <v>0</v>
      </c>
      <c r="J5455" s="8">
        <v>11.853419993952199</v>
      </c>
      <c r="K5455" s="8">
        <v>0.77175651117708799</v>
      </c>
      <c r="L5455" s="8">
        <v>-1.05337257542486</v>
      </c>
    </row>
    <row r="5456" spans="1:12" x14ac:dyDescent="0.2">
      <c r="A5456" s="7" t="s">
        <v>21472</v>
      </c>
      <c r="B5456" s="7" t="s">
        <v>21473</v>
      </c>
      <c r="C5456" s="7" t="s">
        <v>21474</v>
      </c>
      <c r="D5456" s="7" t="s">
        <v>21475</v>
      </c>
      <c r="E5456" s="8">
        <v>319.25914692740503</v>
      </c>
      <c r="F5456" s="8">
        <v>239.809450440348</v>
      </c>
      <c r="G5456" s="8">
        <v>359.10916744822799</v>
      </c>
      <c r="H5456" s="8">
        <v>332.63840269373702</v>
      </c>
      <c r="I5456" s="8">
        <v>326.47342089903702</v>
      </c>
      <c r="J5456" s="8">
        <v>268.67751986291802</v>
      </c>
      <c r="K5456" s="8">
        <v>0.98858968917176004</v>
      </c>
      <c r="L5456" s="8">
        <v>1.5078245865869699E-2</v>
      </c>
    </row>
    <row r="5457" spans="1:12" x14ac:dyDescent="0.2">
      <c r="A5457" s="7" t="s">
        <v>21476</v>
      </c>
      <c r="B5457" s="7" t="s">
        <v>21477</v>
      </c>
      <c r="C5457" s="7" t="s">
        <v>21478</v>
      </c>
      <c r="D5457" s="7" t="s">
        <v>21479</v>
      </c>
      <c r="E5457" s="8">
        <v>16.803112996179198</v>
      </c>
      <c r="F5457" s="8">
        <v>33.416070962999299</v>
      </c>
      <c r="G5457" s="8">
        <v>30.667725043788099</v>
      </c>
      <c r="H5457" s="8">
        <v>22.635157579751301</v>
      </c>
      <c r="I5457" s="8">
        <v>10.9155247109101</v>
      </c>
      <c r="J5457" s="8">
        <v>27.657979985888598</v>
      </c>
      <c r="K5457" s="8">
        <v>0.86350271809512102</v>
      </c>
      <c r="L5457" s="8">
        <v>-0.40205982209173402</v>
      </c>
    </row>
    <row r="5458" spans="1:12" x14ac:dyDescent="0.2">
      <c r="A5458" s="7" t="s">
        <v>21480</v>
      </c>
      <c r="B5458" s="7" t="s">
        <v>21481</v>
      </c>
      <c r="C5458" s="7" t="s">
        <v>21482</v>
      </c>
      <c r="D5458" s="7" t="s">
        <v>21483</v>
      </c>
      <c r="E5458" s="8">
        <v>2.96525523461986</v>
      </c>
      <c r="F5458" s="8">
        <v>0</v>
      </c>
      <c r="G5458" s="8">
        <v>12.8606588893305</v>
      </c>
      <c r="H5458" s="8">
        <v>20.666883007599001</v>
      </c>
      <c r="I5458" s="8">
        <v>0</v>
      </c>
      <c r="J5458" s="8">
        <v>12.841204993448301</v>
      </c>
      <c r="K5458" s="8">
        <v>0.85284928030453599</v>
      </c>
      <c r="L5458" s="8">
        <v>1.0826673880053901</v>
      </c>
    </row>
    <row r="5459" spans="1:12" x14ac:dyDescent="0.2">
      <c r="A5459" s="7" t="s">
        <v>21484</v>
      </c>
      <c r="B5459" s="7" t="s">
        <v>21485</v>
      </c>
      <c r="C5459" s="7" t="s">
        <v>21486</v>
      </c>
      <c r="D5459" s="7" t="s">
        <v>21487</v>
      </c>
      <c r="E5459" s="8">
        <v>18.779949819259102</v>
      </c>
      <c r="F5459" s="8">
        <v>3.9313024662352101</v>
      </c>
      <c r="G5459" s="8">
        <v>3.9571258121016899</v>
      </c>
      <c r="H5459" s="8">
        <v>0.98413728607614503</v>
      </c>
      <c r="I5459" s="8">
        <v>8.9308838543809692</v>
      </c>
      <c r="J5459" s="8">
        <v>8.8900649954641793</v>
      </c>
      <c r="K5459" s="8">
        <v>0.91873253211820705</v>
      </c>
      <c r="L5459" s="8">
        <v>-0.50420236551680597</v>
      </c>
    </row>
    <row r="5460" spans="1:12" x14ac:dyDescent="0.2">
      <c r="A5460" s="7" t="s">
        <v>21488</v>
      </c>
      <c r="B5460" s="7" t="s">
        <v>21489</v>
      </c>
      <c r="C5460" s="7" t="s">
        <v>21490</v>
      </c>
      <c r="D5460" s="7" t="s">
        <v>21491</v>
      </c>
      <c r="E5460" s="8">
        <v>23.722041876958901</v>
      </c>
      <c r="F5460" s="8">
        <v>1.9656512331176099</v>
      </c>
      <c r="G5460" s="8">
        <v>11.871377436305099</v>
      </c>
      <c r="H5460" s="8">
        <v>8.8572355746852995</v>
      </c>
      <c r="I5460" s="8">
        <v>0.99232042826455202</v>
      </c>
      <c r="J5460" s="8">
        <v>26.670194986392598</v>
      </c>
      <c r="K5460" s="8">
        <v>0.99340504180716205</v>
      </c>
      <c r="L5460" s="8">
        <v>-4.0210014465258098E-2</v>
      </c>
    </row>
    <row r="5461" spans="1:12" x14ac:dyDescent="0.2">
      <c r="A5461" s="7" t="s">
        <v>21492</v>
      </c>
      <c r="B5461" s="7" t="s">
        <v>21493</v>
      </c>
      <c r="C5461" s="7" t="s">
        <v>21494</v>
      </c>
      <c r="D5461" s="7" t="s">
        <v>21495</v>
      </c>
      <c r="E5461" s="8">
        <v>218.44046895033</v>
      </c>
      <c r="F5461" s="8">
        <v>246.68922975625901</v>
      </c>
      <c r="G5461" s="8">
        <v>285.90233992434702</v>
      </c>
      <c r="H5461" s="8">
        <v>344.44805012665103</v>
      </c>
      <c r="I5461" s="8">
        <v>217.31817378993699</v>
      </c>
      <c r="J5461" s="8">
        <v>275.59201485939002</v>
      </c>
      <c r="K5461" s="8">
        <v>0.85743854844471401</v>
      </c>
      <c r="L5461" s="8">
        <v>0.15704712379031799</v>
      </c>
    </row>
    <row r="5462" spans="1:12" x14ac:dyDescent="0.2">
      <c r="A5462" s="7" t="s">
        <v>21496</v>
      </c>
      <c r="B5462" s="7" t="s">
        <v>21497</v>
      </c>
      <c r="C5462" s="7" t="s">
        <v>21498</v>
      </c>
      <c r="D5462" s="7" t="s">
        <v>21499</v>
      </c>
      <c r="E5462" s="8">
        <v>3.9536736461598201</v>
      </c>
      <c r="F5462" s="8">
        <v>12.7767330152644</v>
      </c>
      <c r="G5462" s="8">
        <v>8.9035330772288006</v>
      </c>
      <c r="H5462" s="8">
        <v>20.666883007599001</v>
      </c>
      <c r="I5462" s="8">
        <v>5.9539225695873101</v>
      </c>
      <c r="J5462" s="8">
        <v>19.755699989920402</v>
      </c>
      <c r="K5462" s="8">
        <v>0.75421179356720003</v>
      </c>
      <c r="L5462" s="8">
        <v>0.85531191919305205</v>
      </c>
    </row>
    <row r="5463" spans="1:12" x14ac:dyDescent="0.2">
      <c r="A5463" s="7" t="s">
        <v>21500</v>
      </c>
      <c r="B5463" s="7" t="s">
        <v>21501</v>
      </c>
      <c r="C5463" s="7" t="s">
        <v>21502</v>
      </c>
      <c r="D5463" s="7" t="s">
        <v>21503</v>
      </c>
      <c r="E5463" s="8">
        <v>1095.16759998627</v>
      </c>
      <c r="F5463" s="8">
        <v>1124.35250534327</v>
      </c>
      <c r="G5463" s="8">
        <v>1024.89558533434</v>
      </c>
      <c r="H5463" s="8">
        <v>1010.7089928002</v>
      </c>
      <c r="I5463" s="8">
        <v>950.64297027744101</v>
      </c>
      <c r="J5463" s="8">
        <v>922.59118952928304</v>
      </c>
      <c r="K5463" s="8">
        <v>0.58013680556781499</v>
      </c>
      <c r="L5463" s="8">
        <v>-0.169915921744658</v>
      </c>
    </row>
    <row r="5464" spans="1:12" x14ac:dyDescent="0.2">
      <c r="A5464" s="7" t="s">
        <v>21504</v>
      </c>
      <c r="B5464" s="7" t="s">
        <v>21505</v>
      </c>
      <c r="C5464" s="7" t="s">
        <v>21506</v>
      </c>
      <c r="D5464" s="7" t="s">
        <v>21507</v>
      </c>
      <c r="E5464" s="8">
        <v>145.29750649637299</v>
      </c>
      <c r="F5464" s="8">
        <v>147.42384248382001</v>
      </c>
      <c r="G5464" s="8">
        <v>140.47796632961001</v>
      </c>
      <c r="H5464" s="8">
        <v>209.621241934219</v>
      </c>
      <c r="I5464" s="8">
        <v>180.60231794414801</v>
      </c>
      <c r="J5464" s="8">
        <v>231.14168988206899</v>
      </c>
      <c r="K5464" s="8">
        <v>0.20353492384977601</v>
      </c>
      <c r="L5464" s="8">
        <v>0.52043479357348599</v>
      </c>
    </row>
    <row r="5465" spans="1:12" x14ac:dyDescent="0.2">
      <c r="A5465" s="7" t="s">
        <v>21508</v>
      </c>
      <c r="B5465" s="7" t="s">
        <v>21509</v>
      </c>
      <c r="D5465" s="7" t="s">
        <v>21510</v>
      </c>
      <c r="E5465" s="8">
        <v>9.88418411539954</v>
      </c>
      <c r="F5465" s="8">
        <v>39.313024662352099</v>
      </c>
      <c r="G5465" s="8">
        <v>21.764191966559299</v>
      </c>
      <c r="H5465" s="8">
        <v>43.302040587350398</v>
      </c>
      <c r="I5465" s="8">
        <v>38.700496702317501</v>
      </c>
      <c r="J5465" s="8">
        <v>25.682409986896499</v>
      </c>
      <c r="K5465" s="8">
        <v>0.75415217986633198</v>
      </c>
      <c r="L5465" s="8">
        <v>0.60149395453381405</v>
      </c>
    </row>
    <row r="5466" spans="1:12" x14ac:dyDescent="0.2">
      <c r="A5466" s="7" t="s">
        <v>21511</v>
      </c>
      <c r="B5466" s="7" t="s">
        <v>21512</v>
      </c>
      <c r="C5466" s="7" t="s">
        <v>21513</v>
      </c>
      <c r="E5466" s="8">
        <v>0</v>
      </c>
      <c r="F5466" s="8">
        <v>0</v>
      </c>
      <c r="G5466" s="8">
        <v>14.839221795381301</v>
      </c>
      <c r="H5466" s="8">
        <v>0</v>
      </c>
      <c r="I5466" s="8">
        <v>0</v>
      </c>
      <c r="J5466" s="8">
        <v>0.98778499949602006</v>
      </c>
      <c r="K5466" s="8">
        <v>1</v>
      </c>
      <c r="L5466" s="8">
        <v>-3.8044209229833599</v>
      </c>
    </row>
    <row r="5467" spans="1:12" x14ac:dyDescent="0.2">
      <c r="A5467" s="7" t="s">
        <v>21514</v>
      </c>
      <c r="B5467" s="7" t="s">
        <v>21515</v>
      </c>
      <c r="C5467" s="7" t="s">
        <v>21516</v>
      </c>
      <c r="E5467" s="8">
        <v>14.8262761730993</v>
      </c>
      <c r="F5467" s="8">
        <v>0.98282561655880296</v>
      </c>
      <c r="G5467" s="8">
        <v>0</v>
      </c>
      <c r="H5467" s="8">
        <v>0</v>
      </c>
      <c r="I5467" s="8">
        <v>2.97696128479366</v>
      </c>
      <c r="J5467" s="8">
        <v>2.9633549984880601</v>
      </c>
      <c r="K5467" s="8">
        <v>1</v>
      </c>
      <c r="L5467" s="8">
        <v>-1.4124443369792901</v>
      </c>
    </row>
    <row r="5468" spans="1:12" x14ac:dyDescent="0.2">
      <c r="A5468" s="7" t="s">
        <v>21517</v>
      </c>
      <c r="B5468" s="7" t="s">
        <v>21518</v>
      </c>
      <c r="C5468" s="7" t="s">
        <v>21519</v>
      </c>
      <c r="D5468" s="7" t="s">
        <v>21520</v>
      </c>
      <c r="E5468" s="8">
        <v>23.722041876958901</v>
      </c>
      <c r="F5468" s="8">
        <v>40.295850278910898</v>
      </c>
      <c r="G5468" s="8">
        <v>46.4962282921948</v>
      </c>
      <c r="H5468" s="8">
        <v>48.222727017731103</v>
      </c>
      <c r="I5468" s="8">
        <v>28.777292419672001</v>
      </c>
      <c r="J5468" s="8">
        <v>60.254884969257297</v>
      </c>
      <c r="K5468" s="8">
        <v>0.867247742004018</v>
      </c>
      <c r="L5468" s="8">
        <v>0.31270518864041102</v>
      </c>
    </row>
    <row r="5469" spans="1:12" x14ac:dyDescent="0.2">
      <c r="A5469" s="7" t="s">
        <v>21521</v>
      </c>
      <c r="B5469" s="7" t="s">
        <v>21522</v>
      </c>
      <c r="E5469" s="8">
        <v>10.872602526939501</v>
      </c>
      <c r="F5469" s="8">
        <v>14.742384248382001</v>
      </c>
      <c r="G5469" s="8">
        <v>13.8499403423559</v>
      </c>
      <c r="H5469" s="8">
        <v>3.9365491443045801</v>
      </c>
      <c r="I5469" s="8">
        <v>3.9692817130582099</v>
      </c>
      <c r="J5469" s="8">
        <v>3.9511399979840802</v>
      </c>
      <c r="K5469" s="8">
        <v>0.34561506609510301</v>
      </c>
      <c r="L5469" s="8">
        <v>-1.7348763919294401</v>
      </c>
    </row>
    <row r="5470" spans="1:12" x14ac:dyDescent="0.2">
      <c r="A5470" s="7" t="s">
        <v>21523</v>
      </c>
      <c r="B5470" s="7" t="s">
        <v>21524</v>
      </c>
      <c r="C5470" s="7" t="s">
        <v>21525</v>
      </c>
      <c r="E5470" s="8">
        <v>0.98841841153995402</v>
      </c>
      <c r="F5470" s="8">
        <v>19.656512331176099</v>
      </c>
      <c r="G5470" s="8">
        <v>16.817784701432199</v>
      </c>
      <c r="H5470" s="8">
        <v>7.8730982886091603</v>
      </c>
      <c r="I5470" s="8">
        <v>24.8080107066138</v>
      </c>
      <c r="J5470" s="8">
        <v>17.780129990928401</v>
      </c>
      <c r="K5470" s="8">
        <v>0.91502717554913104</v>
      </c>
      <c r="L5470" s="8">
        <v>0.429431888265914</v>
      </c>
    </row>
    <row r="5471" spans="1:12" x14ac:dyDescent="0.2">
      <c r="A5471" s="7" t="s">
        <v>21526</v>
      </c>
      <c r="B5471" s="7" t="s">
        <v>21527</v>
      </c>
      <c r="C5471" s="7" t="s">
        <v>21528</v>
      </c>
      <c r="D5471" s="7" t="s">
        <v>21529</v>
      </c>
      <c r="E5471" s="8">
        <v>85.003983392435998</v>
      </c>
      <c r="F5471" s="8">
        <v>61.918013843204598</v>
      </c>
      <c r="G5471" s="8">
        <v>116.73521145700001</v>
      </c>
      <c r="H5471" s="8">
        <v>98.413728607614502</v>
      </c>
      <c r="I5471" s="8">
        <v>78.393313832899594</v>
      </c>
      <c r="J5471" s="8">
        <v>87.912864955145807</v>
      </c>
      <c r="K5471" s="8">
        <v>0.99779489289940004</v>
      </c>
      <c r="L5471" s="8">
        <v>5.9588590292083497E-3</v>
      </c>
    </row>
    <row r="5472" spans="1:12" x14ac:dyDescent="0.2">
      <c r="A5472" s="7" t="s">
        <v>21530</v>
      </c>
      <c r="B5472" s="7" t="s">
        <v>21531</v>
      </c>
      <c r="C5472" s="7" t="s">
        <v>21532</v>
      </c>
      <c r="D5472" s="7" t="s">
        <v>21533</v>
      </c>
      <c r="E5472" s="8">
        <v>94.888167507835604</v>
      </c>
      <c r="F5472" s="8">
        <v>128.75015576920299</v>
      </c>
      <c r="G5472" s="8">
        <v>63.314012993627003</v>
      </c>
      <c r="H5472" s="8">
        <v>126.953709903823</v>
      </c>
      <c r="I5472" s="8">
        <v>80.377954689428705</v>
      </c>
      <c r="J5472" s="8">
        <v>51.364819973793097</v>
      </c>
      <c r="K5472" s="8">
        <v>0.93298690765498304</v>
      </c>
      <c r="L5472" s="8">
        <v>-0.14954968182193901</v>
      </c>
    </row>
    <row r="5473" spans="1:12" x14ac:dyDescent="0.2">
      <c r="A5473" s="7" t="s">
        <v>21534</v>
      </c>
      <c r="B5473" s="7" t="s">
        <v>21535</v>
      </c>
      <c r="C5473" s="7" t="s">
        <v>21536</v>
      </c>
      <c r="D5473" s="7" t="s">
        <v>21537</v>
      </c>
      <c r="E5473" s="8">
        <v>0</v>
      </c>
      <c r="F5473" s="8">
        <v>0</v>
      </c>
      <c r="G5473" s="8">
        <v>0</v>
      </c>
      <c r="H5473" s="8">
        <v>11.8096474329137</v>
      </c>
      <c r="I5473" s="8">
        <v>0</v>
      </c>
      <c r="J5473" s="8">
        <v>5.9267099969761201</v>
      </c>
      <c r="K5473" s="8">
        <v>1</v>
      </c>
      <c r="L5473" s="8">
        <v>5.0255860145972697</v>
      </c>
    </row>
    <row r="5474" spans="1:12" x14ac:dyDescent="0.2">
      <c r="A5474" s="7" t="s">
        <v>21538</v>
      </c>
      <c r="B5474" s="7" t="s">
        <v>21539</v>
      </c>
      <c r="C5474" s="7" t="s">
        <v>21540</v>
      </c>
      <c r="D5474" s="7" t="s">
        <v>21541</v>
      </c>
      <c r="E5474" s="8">
        <v>500.13971623921702</v>
      </c>
      <c r="F5474" s="8">
        <v>434.40892251899101</v>
      </c>
      <c r="G5474" s="8">
        <v>478.81222326430401</v>
      </c>
      <c r="H5474" s="8">
        <v>344.44805012665103</v>
      </c>
      <c r="I5474" s="8">
        <v>429.67474543855099</v>
      </c>
      <c r="J5474" s="8">
        <v>389.18728980143197</v>
      </c>
      <c r="K5474" s="8">
        <v>0.45766613317218802</v>
      </c>
      <c r="L5474" s="8">
        <v>-0.28092034010030698</v>
      </c>
    </row>
    <row r="5475" spans="1:12" x14ac:dyDescent="0.2">
      <c r="A5475" s="7" t="s">
        <v>21542</v>
      </c>
      <c r="B5475" s="7" t="s">
        <v>21543</v>
      </c>
      <c r="C5475" s="7" t="s">
        <v>21544</v>
      </c>
      <c r="D5475" s="7" t="s">
        <v>21545</v>
      </c>
      <c r="E5475" s="8">
        <v>217.45205053878999</v>
      </c>
      <c r="F5475" s="8">
        <v>187.719692762731</v>
      </c>
      <c r="G5475" s="8">
        <v>263.148866504762</v>
      </c>
      <c r="H5475" s="8">
        <v>662.32439352924598</v>
      </c>
      <c r="I5475" s="8">
        <v>405.85905516020199</v>
      </c>
      <c r="J5475" s="8">
        <v>472.16122975909798</v>
      </c>
      <c r="K5475" s="8">
        <v>8.4100346414699793E-5</v>
      </c>
      <c r="L5475" s="8">
        <v>1.2047283702420399</v>
      </c>
    </row>
    <row r="5476" spans="1:12" x14ac:dyDescent="0.2">
      <c r="A5476" s="7" t="s">
        <v>21546</v>
      </c>
      <c r="B5476" s="7" t="s">
        <v>21547</v>
      </c>
      <c r="C5476" s="7" t="s">
        <v>21548</v>
      </c>
      <c r="D5476" s="7" t="s">
        <v>21549</v>
      </c>
      <c r="E5476" s="8">
        <v>9.88418411539954</v>
      </c>
      <c r="F5476" s="8">
        <v>16.7080354814996</v>
      </c>
      <c r="G5476" s="8">
        <v>8.9035330772288006</v>
      </c>
      <c r="H5476" s="8">
        <v>18.698608435446801</v>
      </c>
      <c r="I5476" s="8">
        <v>7.93856342611641</v>
      </c>
      <c r="J5476" s="8">
        <v>8.8900649954641793</v>
      </c>
      <c r="K5476" s="8">
        <v>0.99982572783453905</v>
      </c>
      <c r="L5476" s="8">
        <v>1.3607168793322399E-3</v>
      </c>
    </row>
    <row r="5477" spans="1:12" x14ac:dyDescent="0.2">
      <c r="A5477" s="7" t="s">
        <v>21550</v>
      </c>
      <c r="B5477" s="7" t="s">
        <v>21551</v>
      </c>
      <c r="C5477" s="7" t="s">
        <v>21552</v>
      </c>
      <c r="D5477" s="7" t="s">
        <v>21553</v>
      </c>
      <c r="E5477" s="8">
        <v>1745.54691477956</v>
      </c>
      <c r="F5477" s="8">
        <v>1309.1237212563301</v>
      </c>
      <c r="G5477" s="8">
        <v>1369.1655309871801</v>
      </c>
      <c r="H5477" s="8">
        <v>1938.75045357001</v>
      </c>
      <c r="I5477" s="8">
        <v>1515.27329395997</v>
      </c>
      <c r="J5477" s="8">
        <v>2104.9698339260199</v>
      </c>
      <c r="K5477" s="8">
        <v>0.32999331835710399</v>
      </c>
      <c r="L5477" s="8">
        <v>0.32954432627264502</v>
      </c>
    </row>
    <row r="5478" spans="1:12" x14ac:dyDescent="0.2">
      <c r="A5478" s="7" t="s">
        <v>21554</v>
      </c>
      <c r="B5478" s="7" t="s">
        <v>21555</v>
      </c>
      <c r="D5478" s="7" t="s">
        <v>21556</v>
      </c>
      <c r="E5478" s="8">
        <v>12.8494393500194</v>
      </c>
      <c r="F5478" s="8">
        <v>33.416070962999299</v>
      </c>
      <c r="G5478" s="8">
        <v>33.635569402864299</v>
      </c>
      <c r="H5478" s="8">
        <v>17.714471149370599</v>
      </c>
      <c r="I5478" s="8">
        <v>13.8924859957037</v>
      </c>
      <c r="J5478" s="8">
        <v>25.682409986896499</v>
      </c>
      <c r="K5478" s="8">
        <v>0.82912773132536999</v>
      </c>
      <c r="L5478" s="8">
        <v>-0.47994090421893698</v>
      </c>
    </row>
    <row r="5479" spans="1:12" x14ac:dyDescent="0.2">
      <c r="A5479" s="7" t="s">
        <v>21557</v>
      </c>
      <c r="B5479" s="7" t="s">
        <v>21558</v>
      </c>
      <c r="C5479" s="7" t="s">
        <v>21559</v>
      </c>
      <c r="D5479" s="7" t="s">
        <v>21560</v>
      </c>
      <c r="E5479" s="8">
        <v>2.96525523461986</v>
      </c>
      <c r="F5479" s="8">
        <v>2.94847684967641</v>
      </c>
      <c r="G5479" s="8">
        <v>0.98928145302542203</v>
      </c>
      <c r="H5479" s="8">
        <v>43.302040587350398</v>
      </c>
      <c r="I5479" s="8">
        <v>6.9462429978518596</v>
      </c>
      <c r="J5479" s="8">
        <v>12.841204993448301</v>
      </c>
      <c r="K5479" s="8">
        <v>6.5046909099669301E-2</v>
      </c>
      <c r="L5479" s="8">
        <v>3.1919273428464301</v>
      </c>
    </row>
    <row r="5480" spans="1:12" x14ac:dyDescent="0.2">
      <c r="A5480" s="7" t="s">
        <v>21561</v>
      </c>
      <c r="B5480" s="7" t="s">
        <v>21562</v>
      </c>
      <c r="D5480" s="7" t="s">
        <v>21563</v>
      </c>
      <c r="E5480" s="8">
        <v>0</v>
      </c>
      <c r="F5480" s="8">
        <v>0</v>
      </c>
      <c r="G5480" s="8">
        <v>9.8928145302542205</v>
      </c>
      <c r="H5480" s="8">
        <v>3.9365491443045801</v>
      </c>
      <c r="I5480" s="8">
        <v>7.93856342611641</v>
      </c>
      <c r="J5480" s="8">
        <v>0</v>
      </c>
      <c r="K5480" s="8">
        <v>1</v>
      </c>
      <c r="L5480" s="8">
        <v>0.26361333358429201</v>
      </c>
    </row>
    <row r="5481" spans="1:12" x14ac:dyDescent="0.2">
      <c r="A5481" s="7" t="s">
        <v>21564</v>
      </c>
      <c r="B5481" s="7" t="s">
        <v>21565</v>
      </c>
      <c r="C5481" s="7" t="s">
        <v>21566</v>
      </c>
      <c r="D5481" s="7" t="s">
        <v>21567</v>
      </c>
      <c r="E5481" s="8">
        <v>111.691280504015</v>
      </c>
      <c r="F5481" s="8">
        <v>155.286447416291</v>
      </c>
      <c r="G5481" s="8">
        <v>88.046049319262494</v>
      </c>
      <c r="H5481" s="8">
        <v>66.921335453177903</v>
      </c>
      <c r="I5481" s="8">
        <v>84.347236402486899</v>
      </c>
      <c r="J5481" s="8">
        <v>94.827359951618007</v>
      </c>
      <c r="K5481" s="8">
        <v>0.49490262503808702</v>
      </c>
      <c r="L5481" s="8">
        <v>-0.52882996025002105</v>
      </c>
    </row>
    <row r="5482" spans="1:12" x14ac:dyDescent="0.2">
      <c r="A5482" s="7" t="s">
        <v>21568</v>
      </c>
      <c r="B5482" s="7" t="s">
        <v>21569</v>
      </c>
      <c r="C5482" s="7" t="s">
        <v>21570</v>
      </c>
      <c r="D5482" s="7" t="s">
        <v>21571</v>
      </c>
      <c r="E5482" s="8">
        <v>15.8146945846393</v>
      </c>
      <c r="F5482" s="8">
        <v>7.8626049324704201</v>
      </c>
      <c r="G5482" s="8">
        <v>0.98928145302542203</v>
      </c>
      <c r="H5482" s="8">
        <v>12.793784718989899</v>
      </c>
      <c r="I5482" s="8">
        <v>0.99232042826455202</v>
      </c>
      <c r="J5482" s="8">
        <v>2.9633549984880601</v>
      </c>
      <c r="K5482" s="8">
        <v>0.91991923805220499</v>
      </c>
      <c r="L5482" s="8">
        <v>-0.55796700676502797</v>
      </c>
    </row>
    <row r="5483" spans="1:12" x14ac:dyDescent="0.2">
      <c r="A5483" s="7" t="s">
        <v>21572</v>
      </c>
      <c r="B5483" s="7" t="s">
        <v>21573</v>
      </c>
      <c r="C5483" s="7" t="s">
        <v>21574</v>
      </c>
      <c r="D5483" s="7" t="s">
        <v>21575</v>
      </c>
      <c r="E5483" s="8">
        <v>33.606225992358397</v>
      </c>
      <c r="F5483" s="8">
        <v>55.0382345272929</v>
      </c>
      <c r="G5483" s="8">
        <v>37.592695214966</v>
      </c>
      <c r="H5483" s="8">
        <v>31.492393154436598</v>
      </c>
      <c r="I5483" s="8">
        <v>40.685137558846598</v>
      </c>
      <c r="J5483" s="8">
        <v>43.462539977824903</v>
      </c>
      <c r="K5483" s="8">
        <v>0.94747334208278899</v>
      </c>
      <c r="L5483" s="8">
        <v>-0.126683664581516</v>
      </c>
    </row>
    <row r="5484" spans="1:12" x14ac:dyDescent="0.2">
      <c r="A5484" s="7" t="s">
        <v>21576</v>
      </c>
      <c r="B5484" s="7" t="s">
        <v>21577</v>
      </c>
      <c r="C5484" s="7" t="s">
        <v>21578</v>
      </c>
      <c r="D5484" s="7" t="s">
        <v>21579</v>
      </c>
      <c r="E5484" s="8">
        <v>18.779949819259102</v>
      </c>
      <c r="F5484" s="8">
        <v>3.9313024662352101</v>
      </c>
      <c r="G5484" s="8">
        <v>4.9464072651271103</v>
      </c>
      <c r="H5484" s="8">
        <v>6.8889610025330201</v>
      </c>
      <c r="I5484" s="8">
        <v>6.9462429978518596</v>
      </c>
      <c r="J5484" s="8">
        <v>10.865634994456199</v>
      </c>
      <c r="K5484" s="8">
        <v>0.96931924944207104</v>
      </c>
      <c r="L5484" s="8">
        <v>-0.162929537598103</v>
      </c>
    </row>
    <row r="5485" spans="1:12" x14ac:dyDescent="0.2">
      <c r="A5485" s="7" t="s">
        <v>21580</v>
      </c>
      <c r="B5485" s="7" t="s">
        <v>21581</v>
      </c>
      <c r="C5485" s="7" t="s">
        <v>21582</v>
      </c>
      <c r="D5485" s="7" t="s">
        <v>21583</v>
      </c>
      <c r="E5485" s="8">
        <v>197.68368230799101</v>
      </c>
      <c r="F5485" s="8">
        <v>184.77121591305499</v>
      </c>
      <c r="G5485" s="8">
        <v>206.759823682313</v>
      </c>
      <c r="H5485" s="8">
        <v>117.112337043061</v>
      </c>
      <c r="I5485" s="8">
        <v>128.00933524612699</v>
      </c>
      <c r="J5485" s="8">
        <v>161.99673991734701</v>
      </c>
      <c r="K5485" s="8">
        <v>0.23474902001610101</v>
      </c>
      <c r="L5485" s="8">
        <v>-0.53334261839002495</v>
      </c>
    </row>
    <row r="5486" spans="1:12" x14ac:dyDescent="0.2">
      <c r="A5486" s="7" t="s">
        <v>21584</v>
      </c>
      <c r="B5486" s="7" t="s">
        <v>21585</v>
      </c>
      <c r="C5486" s="7" t="s">
        <v>21586</v>
      </c>
      <c r="D5486" s="7" t="s">
        <v>21587</v>
      </c>
      <c r="E5486" s="8">
        <v>913.298612262917</v>
      </c>
      <c r="F5486" s="8">
        <v>858.98958887239405</v>
      </c>
      <c r="G5486" s="8">
        <v>1055.5633103781199</v>
      </c>
      <c r="H5486" s="8">
        <v>958.54971663816502</v>
      </c>
      <c r="I5486" s="8">
        <v>892.09606500983205</v>
      </c>
      <c r="J5486" s="8">
        <v>973.95600950307596</v>
      </c>
      <c r="K5486" s="8">
        <v>0.99982572783453905</v>
      </c>
      <c r="L5486" s="8">
        <v>-1.6302227270865301E-3</v>
      </c>
    </row>
    <row r="5487" spans="1:12" x14ac:dyDescent="0.2">
      <c r="A5487" s="7" t="s">
        <v>21588</v>
      </c>
      <c r="B5487" s="7" t="s">
        <v>21589</v>
      </c>
      <c r="C5487" s="7" t="s">
        <v>21590</v>
      </c>
      <c r="D5487" s="7" t="s">
        <v>21591</v>
      </c>
      <c r="E5487" s="8">
        <v>25.698878700038801</v>
      </c>
      <c r="F5487" s="8">
        <v>35.381722196116897</v>
      </c>
      <c r="G5487" s="8">
        <v>67.271138805728697</v>
      </c>
      <c r="H5487" s="8">
        <v>59.048237164568697</v>
      </c>
      <c r="I5487" s="8">
        <v>65.493148265460405</v>
      </c>
      <c r="J5487" s="8">
        <v>102.72963994758599</v>
      </c>
      <c r="K5487" s="8">
        <v>0.42007552368539802</v>
      </c>
      <c r="L5487" s="8">
        <v>0.82439025389561904</v>
      </c>
    </row>
    <row r="5488" spans="1:12" x14ac:dyDescent="0.2">
      <c r="A5488" s="7" t="s">
        <v>21592</v>
      </c>
      <c r="B5488" s="7" t="s">
        <v>21593</v>
      </c>
      <c r="C5488" s="7" t="s">
        <v>21594</v>
      </c>
      <c r="D5488" s="7" t="s">
        <v>21595</v>
      </c>
      <c r="E5488" s="8">
        <v>0</v>
      </c>
      <c r="F5488" s="8">
        <v>0.98282561655880296</v>
      </c>
      <c r="G5488" s="8">
        <v>10.8820959832796</v>
      </c>
      <c r="H5488" s="8">
        <v>15.746196577218299</v>
      </c>
      <c r="I5488" s="8">
        <v>16.8694472804974</v>
      </c>
      <c r="J5488" s="8">
        <v>18.767914990424401</v>
      </c>
      <c r="K5488" s="8">
        <v>0.42151203767561801</v>
      </c>
      <c r="L5488" s="8">
        <v>2.11514003082572</v>
      </c>
    </row>
    <row r="5489" spans="1:12" x14ac:dyDescent="0.2">
      <c r="A5489" s="7" t="s">
        <v>21596</v>
      </c>
      <c r="B5489" s="7" t="s">
        <v>21597</v>
      </c>
      <c r="C5489" s="7" t="s">
        <v>21598</v>
      </c>
      <c r="D5489" s="7" t="s">
        <v>21599</v>
      </c>
      <c r="E5489" s="8">
        <v>308.38654440046599</v>
      </c>
      <c r="F5489" s="8">
        <v>303.69311551666999</v>
      </c>
      <c r="G5489" s="8">
        <v>233.47042291400001</v>
      </c>
      <c r="H5489" s="8">
        <v>385.78181614184899</v>
      </c>
      <c r="I5489" s="8">
        <v>278.84204034233898</v>
      </c>
      <c r="J5489" s="8">
        <v>190.64250490273199</v>
      </c>
      <c r="K5489" s="8">
        <v>0.98915743570895398</v>
      </c>
      <c r="L5489" s="8">
        <v>1.6505288903736402E-2</v>
      </c>
    </row>
    <row r="5490" spans="1:12" x14ac:dyDescent="0.2">
      <c r="A5490" s="7" t="s">
        <v>21600</v>
      </c>
      <c r="B5490" s="7" t="s">
        <v>21601</v>
      </c>
      <c r="C5490" s="7" t="s">
        <v>21602</v>
      </c>
      <c r="D5490" s="7" t="s">
        <v>21603</v>
      </c>
      <c r="E5490" s="8">
        <v>65.235615161637</v>
      </c>
      <c r="F5490" s="8">
        <v>49.141280827940101</v>
      </c>
      <c r="G5490" s="8">
        <v>43.528383933118597</v>
      </c>
      <c r="H5490" s="8">
        <v>100.382003179767</v>
      </c>
      <c r="I5490" s="8">
        <v>78.393313832899594</v>
      </c>
      <c r="J5490" s="8">
        <v>76.059444961193606</v>
      </c>
      <c r="K5490" s="8">
        <v>0.33606219225677703</v>
      </c>
      <c r="L5490" s="8">
        <v>0.69057681533182702</v>
      </c>
    </row>
    <row r="5491" spans="1:12" x14ac:dyDescent="0.2">
      <c r="A5491" s="7" t="s">
        <v>21604</v>
      </c>
      <c r="B5491" s="7" t="s">
        <v>21605</v>
      </c>
      <c r="C5491" s="7" t="s">
        <v>21606</v>
      </c>
      <c r="D5491" s="7" t="s">
        <v>21607</v>
      </c>
      <c r="E5491" s="8">
        <v>16.803112996179198</v>
      </c>
      <c r="F5491" s="8">
        <v>7.8626049324704201</v>
      </c>
      <c r="G5491" s="8">
        <v>8.9035330772288006</v>
      </c>
      <c r="H5491" s="8">
        <v>0.98413728607614503</v>
      </c>
      <c r="I5491" s="8">
        <v>14.8848064239683</v>
      </c>
      <c r="J5491" s="8">
        <v>12.841204993448301</v>
      </c>
      <c r="K5491" s="8">
        <v>0.958076213157945</v>
      </c>
      <c r="L5491" s="8">
        <v>-0.225833434606939</v>
      </c>
    </row>
    <row r="5492" spans="1:12" x14ac:dyDescent="0.2">
      <c r="A5492" s="7" t="s">
        <v>21608</v>
      </c>
      <c r="B5492" s="7" t="s">
        <v>21609</v>
      </c>
      <c r="C5492" s="7" t="s">
        <v>21610</v>
      </c>
      <c r="D5492" s="7" t="s">
        <v>21611</v>
      </c>
      <c r="E5492" s="8">
        <v>39.536736461598203</v>
      </c>
      <c r="F5492" s="8">
        <v>27.5191172636465</v>
      </c>
      <c r="G5492" s="8">
        <v>44.517665386144003</v>
      </c>
      <c r="H5492" s="8">
        <v>62.984786308873304</v>
      </c>
      <c r="I5492" s="8">
        <v>41.677457987111197</v>
      </c>
      <c r="J5492" s="8">
        <v>38.523614980344803</v>
      </c>
      <c r="K5492" s="8">
        <v>0.81731540164859195</v>
      </c>
      <c r="L5492" s="8">
        <v>0.36011632844428898</v>
      </c>
    </row>
    <row r="5493" spans="1:12" x14ac:dyDescent="0.2">
      <c r="A5493" s="7" t="s">
        <v>21612</v>
      </c>
      <c r="B5493" s="7" t="s">
        <v>21613</v>
      </c>
      <c r="C5493" s="7" t="s">
        <v>21614</v>
      </c>
      <c r="D5493" s="7" t="s">
        <v>21615</v>
      </c>
      <c r="E5493" s="8">
        <v>161.11220108101301</v>
      </c>
      <c r="F5493" s="8">
        <v>194.599472078643</v>
      </c>
      <c r="G5493" s="8">
        <v>252.26677052148301</v>
      </c>
      <c r="H5493" s="8">
        <v>239.14536051650299</v>
      </c>
      <c r="I5493" s="8">
        <v>194.49480393985201</v>
      </c>
      <c r="J5493" s="8">
        <v>302.26220984578202</v>
      </c>
      <c r="K5493" s="8">
        <v>0.72532075226247905</v>
      </c>
      <c r="L5493" s="8">
        <v>0.27554066634296498</v>
      </c>
    </row>
    <row r="5494" spans="1:12" x14ac:dyDescent="0.2">
      <c r="A5494" s="7" t="s">
        <v>21616</v>
      </c>
      <c r="B5494" s="7" t="s">
        <v>21617</v>
      </c>
      <c r="C5494" s="7" t="s">
        <v>21618</v>
      </c>
      <c r="D5494" s="7" t="s">
        <v>21619</v>
      </c>
      <c r="E5494" s="8">
        <v>0</v>
      </c>
      <c r="F5494" s="8">
        <v>0</v>
      </c>
      <c r="G5494" s="8">
        <v>5.9356887181525302</v>
      </c>
      <c r="H5494" s="8">
        <v>14.762059291142201</v>
      </c>
      <c r="I5494" s="8">
        <v>4.9616021413227598</v>
      </c>
      <c r="J5494" s="8">
        <v>7.9022799959681604</v>
      </c>
      <c r="K5494" s="8">
        <v>0.58374897531627301</v>
      </c>
      <c r="L5494" s="8">
        <v>2.2194333288316801</v>
      </c>
    </row>
    <row r="5495" spans="1:12" x14ac:dyDescent="0.2">
      <c r="A5495" s="7" t="s">
        <v>21620</v>
      </c>
      <c r="B5495" s="7" t="s">
        <v>21621</v>
      </c>
      <c r="C5495" s="7" t="s">
        <v>21622</v>
      </c>
      <c r="D5495" s="7" t="s">
        <v>21623</v>
      </c>
      <c r="E5495" s="8">
        <v>1.97683682307991</v>
      </c>
      <c r="F5495" s="8">
        <v>12.7767330152644</v>
      </c>
      <c r="G5495" s="8">
        <v>29.678443590762701</v>
      </c>
      <c r="H5495" s="8">
        <v>27.555844010132098</v>
      </c>
      <c r="I5495" s="8">
        <v>8.9308838543809692</v>
      </c>
      <c r="J5495" s="8">
        <v>30.621334984376599</v>
      </c>
      <c r="K5495" s="8">
        <v>0.86047976112049596</v>
      </c>
      <c r="L5495" s="8">
        <v>0.59507541696411903</v>
      </c>
    </row>
    <row r="5496" spans="1:12" x14ac:dyDescent="0.2">
      <c r="A5496" s="7" t="s">
        <v>21624</v>
      </c>
      <c r="B5496" s="7" t="s">
        <v>21625</v>
      </c>
      <c r="C5496" s="7" t="s">
        <v>21626</v>
      </c>
      <c r="D5496" s="7" t="s">
        <v>21627</v>
      </c>
      <c r="E5496" s="8">
        <v>0</v>
      </c>
      <c r="F5496" s="8">
        <v>6.8797793159116196</v>
      </c>
      <c r="G5496" s="8">
        <v>2.96784435907627</v>
      </c>
      <c r="H5496" s="8">
        <v>1.9682745721522901</v>
      </c>
      <c r="I5496" s="8">
        <v>0</v>
      </c>
      <c r="J5496" s="8">
        <v>11.853419993952199</v>
      </c>
      <c r="K5496" s="8">
        <v>0.95125435110142398</v>
      </c>
      <c r="L5496" s="8">
        <v>0.48887188066770598</v>
      </c>
    </row>
    <row r="5497" spans="1:12" x14ac:dyDescent="0.2">
      <c r="A5497" s="7" t="s">
        <v>21628</v>
      </c>
      <c r="B5497" s="7" t="s">
        <v>21629</v>
      </c>
      <c r="C5497" s="7" t="s">
        <v>21630</v>
      </c>
      <c r="D5497" s="7" t="s">
        <v>21631</v>
      </c>
      <c r="E5497" s="8">
        <v>1897.76335015671</v>
      </c>
      <c r="F5497" s="8">
        <v>2530.7759626389202</v>
      </c>
      <c r="G5497" s="8">
        <v>2604.77806581594</v>
      </c>
      <c r="H5497" s="8">
        <v>1324.6487870584899</v>
      </c>
      <c r="I5497" s="8">
        <v>1850.6775987133899</v>
      </c>
      <c r="J5497" s="8">
        <v>2092.1286289325699</v>
      </c>
      <c r="K5497" s="8">
        <v>0.23514324247006499</v>
      </c>
      <c r="L5497" s="8">
        <v>-0.41711177801160099</v>
      </c>
    </row>
    <row r="5498" spans="1:12" x14ac:dyDescent="0.2">
      <c r="A5498" s="7" t="s">
        <v>21632</v>
      </c>
      <c r="B5498" s="7" t="s">
        <v>21633</v>
      </c>
      <c r="C5498" s="7" t="s">
        <v>21634</v>
      </c>
      <c r="D5498" s="7" t="s">
        <v>21635</v>
      </c>
      <c r="E5498" s="8">
        <v>668.170846201009</v>
      </c>
      <c r="F5498" s="8">
        <v>595.592323634634</v>
      </c>
      <c r="G5498" s="8">
        <v>597.52599762735497</v>
      </c>
      <c r="H5498" s="8">
        <v>697.75333582798703</v>
      </c>
      <c r="I5498" s="8">
        <v>666.83932779377903</v>
      </c>
      <c r="J5498" s="8">
        <v>845.543959568594</v>
      </c>
      <c r="K5498" s="8">
        <v>0.49253280289880902</v>
      </c>
      <c r="L5498" s="8">
        <v>0.24784820546463199</v>
      </c>
    </row>
    <row r="5499" spans="1:12" x14ac:dyDescent="0.2">
      <c r="A5499" s="7" t="s">
        <v>21636</v>
      </c>
      <c r="B5499" s="7" t="s">
        <v>21637</v>
      </c>
      <c r="C5499" s="7" t="s">
        <v>21638</v>
      </c>
      <c r="D5499" s="7" t="s">
        <v>21639</v>
      </c>
      <c r="E5499" s="8">
        <v>122.563883030954</v>
      </c>
      <c r="F5499" s="8">
        <v>61.918013843204598</v>
      </c>
      <c r="G5499" s="8">
        <v>102.885271114644</v>
      </c>
      <c r="H5499" s="8">
        <v>99.397865893690593</v>
      </c>
      <c r="I5499" s="8">
        <v>71.447070835047697</v>
      </c>
      <c r="J5499" s="8">
        <v>91.864004953129907</v>
      </c>
      <c r="K5499" s="8">
        <v>0.93183017180759897</v>
      </c>
      <c r="L5499" s="8">
        <v>-0.129265621856231</v>
      </c>
    </row>
    <row r="5500" spans="1:12" x14ac:dyDescent="0.2">
      <c r="A5500" s="7" t="s">
        <v>21640</v>
      </c>
      <c r="B5500" s="7" t="s">
        <v>21641</v>
      </c>
      <c r="C5500" s="7" t="s">
        <v>21642</v>
      </c>
      <c r="D5500" s="7" t="s">
        <v>21643</v>
      </c>
      <c r="E5500" s="8">
        <v>1362.0405711020601</v>
      </c>
      <c r="F5500" s="8">
        <v>1390.6982474307099</v>
      </c>
      <c r="G5500" s="8">
        <v>1667.9285298008599</v>
      </c>
      <c r="H5500" s="8">
        <v>1511.6348714129599</v>
      </c>
      <c r="I5500" s="8">
        <v>1646.2595904908901</v>
      </c>
      <c r="J5500" s="8">
        <v>1736.526029114</v>
      </c>
      <c r="K5500" s="8">
        <v>0.70568704513866098</v>
      </c>
      <c r="L5500" s="8">
        <v>0.14687717127915101</v>
      </c>
    </row>
    <row r="5501" spans="1:12" x14ac:dyDescent="0.2">
      <c r="A5501" s="7" t="s">
        <v>21644</v>
      </c>
      <c r="B5501" s="7" t="s">
        <v>21645</v>
      </c>
      <c r="C5501" s="7" t="s">
        <v>21646</v>
      </c>
      <c r="D5501" s="7" t="s">
        <v>21647</v>
      </c>
      <c r="E5501" s="8">
        <v>0.98841841153995402</v>
      </c>
      <c r="F5501" s="8">
        <v>21.6221635642937</v>
      </c>
      <c r="G5501" s="8">
        <v>5.9356887181525302</v>
      </c>
      <c r="H5501" s="8">
        <v>4.9206864303807301</v>
      </c>
      <c r="I5501" s="8">
        <v>11.907845139174601</v>
      </c>
      <c r="J5501" s="8">
        <v>12.841204993448301</v>
      </c>
      <c r="K5501" s="8">
        <v>0.990401498732699</v>
      </c>
      <c r="L5501" s="8">
        <v>5.5194936149865897E-2</v>
      </c>
    </row>
    <row r="5502" spans="1:12" x14ac:dyDescent="0.2">
      <c r="A5502" s="7" t="s">
        <v>21648</v>
      </c>
      <c r="B5502" s="7" t="s">
        <v>21649</v>
      </c>
      <c r="C5502" s="7" t="s">
        <v>21650</v>
      </c>
      <c r="D5502" s="7" t="s">
        <v>21651</v>
      </c>
      <c r="E5502" s="8">
        <v>382.51792526596199</v>
      </c>
      <c r="F5502" s="8">
        <v>408.85545648846198</v>
      </c>
      <c r="G5502" s="8">
        <v>289.85946573644901</v>
      </c>
      <c r="H5502" s="8">
        <v>363.14665856209803</v>
      </c>
      <c r="I5502" s="8">
        <v>214.34121250514301</v>
      </c>
      <c r="J5502" s="8">
        <v>202.49592489668399</v>
      </c>
      <c r="K5502" s="8">
        <v>0.41206297624583998</v>
      </c>
      <c r="L5502" s="8">
        <v>-0.47111306612818499</v>
      </c>
    </row>
    <row r="5503" spans="1:12" x14ac:dyDescent="0.2">
      <c r="A5503" s="7" t="s">
        <v>21652</v>
      </c>
      <c r="B5503" s="7" t="s">
        <v>21653</v>
      </c>
      <c r="C5503" s="7" t="s">
        <v>21654</v>
      </c>
      <c r="E5503" s="8">
        <v>91.922912273215701</v>
      </c>
      <c r="F5503" s="8">
        <v>92.385607956527494</v>
      </c>
      <c r="G5503" s="8">
        <v>39.571258121016903</v>
      </c>
      <c r="H5503" s="8">
        <v>48.222727017731103</v>
      </c>
      <c r="I5503" s="8">
        <v>55.569943982814898</v>
      </c>
      <c r="J5503" s="8">
        <v>48.401464975304997</v>
      </c>
      <c r="K5503" s="8">
        <v>0.62124202442185905</v>
      </c>
      <c r="L5503" s="8">
        <v>-0.55692097261865703</v>
      </c>
    </row>
    <row r="5504" spans="1:12" x14ac:dyDescent="0.2">
      <c r="A5504" s="7" t="s">
        <v>21655</v>
      </c>
      <c r="B5504" s="7" t="s">
        <v>21656</v>
      </c>
      <c r="C5504" s="7" t="s">
        <v>21657</v>
      </c>
      <c r="D5504" s="7" t="s">
        <v>21658</v>
      </c>
      <c r="E5504" s="8">
        <v>60.293523103937197</v>
      </c>
      <c r="F5504" s="8">
        <v>57.003885760410597</v>
      </c>
      <c r="G5504" s="8">
        <v>56.389042822448999</v>
      </c>
      <c r="H5504" s="8">
        <v>165.33506406079201</v>
      </c>
      <c r="I5504" s="8">
        <v>78.393313832899594</v>
      </c>
      <c r="J5504" s="8">
        <v>70.132734964217505</v>
      </c>
      <c r="K5504" s="8">
        <v>0.28284163090769299</v>
      </c>
      <c r="L5504" s="8">
        <v>0.85375475375455501</v>
      </c>
    </row>
    <row r="5505" spans="1:12" x14ac:dyDescent="0.2">
      <c r="A5505" s="7" t="s">
        <v>21659</v>
      </c>
      <c r="B5505" s="7" t="s">
        <v>21660</v>
      </c>
      <c r="C5505" s="7" t="s">
        <v>21661</v>
      </c>
      <c r="D5505" s="7" t="s">
        <v>21662</v>
      </c>
      <c r="E5505" s="8">
        <v>14.8262761730993</v>
      </c>
      <c r="F5505" s="8">
        <v>18.6736867146173</v>
      </c>
      <c r="G5505" s="8">
        <v>39.571258121016903</v>
      </c>
      <c r="H5505" s="8">
        <v>78.730982886091596</v>
      </c>
      <c r="I5505" s="8">
        <v>44.6544192719048</v>
      </c>
      <c r="J5505" s="8">
        <v>19.755699989920402</v>
      </c>
      <c r="K5505" s="8">
        <v>0.52470015053683305</v>
      </c>
      <c r="L5505" s="8">
        <v>0.97024817367358795</v>
      </c>
    </row>
    <row r="5506" spans="1:12" x14ac:dyDescent="0.2">
      <c r="A5506" s="7" t="s">
        <v>21663</v>
      </c>
      <c r="B5506" s="7" t="s">
        <v>21664</v>
      </c>
      <c r="C5506" s="7" t="s">
        <v>21665</v>
      </c>
      <c r="D5506" s="7" t="s">
        <v>21666</v>
      </c>
      <c r="E5506" s="8">
        <v>1242.4419433057201</v>
      </c>
      <c r="F5506" s="8">
        <v>1058.50318903383</v>
      </c>
      <c r="G5506" s="8">
        <v>895.29971498800705</v>
      </c>
      <c r="H5506" s="8">
        <v>424.16317029881799</v>
      </c>
      <c r="I5506" s="8">
        <v>357.23535417523902</v>
      </c>
      <c r="J5506" s="8">
        <v>355.602599818567</v>
      </c>
      <c r="K5506" s="8">
        <v>5.30253689922448E-13</v>
      </c>
      <c r="L5506" s="8">
        <v>-1.49111212536267</v>
      </c>
    </row>
    <row r="5507" spans="1:12" x14ac:dyDescent="0.2">
      <c r="A5507" s="7" t="s">
        <v>21667</v>
      </c>
      <c r="B5507" s="7" t="s">
        <v>21668</v>
      </c>
      <c r="E5507" s="8">
        <v>0</v>
      </c>
      <c r="F5507" s="8">
        <v>0.98282561655880296</v>
      </c>
      <c r="G5507" s="8">
        <v>0</v>
      </c>
      <c r="H5507" s="8">
        <v>9.8413728607614495</v>
      </c>
      <c r="I5507" s="8">
        <v>0</v>
      </c>
      <c r="J5507" s="8">
        <v>0</v>
      </c>
      <c r="K5507" s="8">
        <v>1</v>
      </c>
      <c r="L5507" s="8">
        <v>3.2140966019951902</v>
      </c>
    </row>
    <row r="5508" spans="1:12" x14ac:dyDescent="0.2">
      <c r="A5508" s="7" t="s">
        <v>21669</v>
      </c>
      <c r="B5508" s="7" t="s">
        <v>21670</v>
      </c>
      <c r="C5508" s="7" t="s">
        <v>21671</v>
      </c>
      <c r="D5508" s="7" t="s">
        <v>21672</v>
      </c>
      <c r="E5508" s="8">
        <v>651.36773320482996</v>
      </c>
      <c r="F5508" s="8">
        <v>609.35188226645801</v>
      </c>
      <c r="G5508" s="8">
        <v>673.70066951031197</v>
      </c>
      <c r="H5508" s="8">
        <v>617.05407836974302</v>
      </c>
      <c r="I5508" s="8">
        <v>572.56888710864598</v>
      </c>
      <c r="J5508" s="8">
        <v>559.08630971474804</v>
      </c>
      <c r="K5508" s="8">
        <v>0.72839446284374698</v>
      </c>
      <c r="L5508" s="8">
        <v>-0.14558047195825499</v>
      </c>
    </row>
    <row r="5509" spans="1:12" x14ac:dyDescent="0.2">
      <c r="A5509" s="7" t="s">
        <v>21673</v>
      </c>
      <c r="B5509" s="7" t="s">
        <v>21674</v>
      </c>
      <c r="C5509" s="7" t="s">
        <v>21675</v>
      </c>
      <c r="D5509" s="7" t="s">
        <v>21676</v>
      </c>
      <c r="E5509" s="8">
        <v>697.82339854720703</v>
      </c>
      <c r="F5509" s="8">
        <v>607.38623103333998</v>
      </c>
      <c r="G5509" s="8">
        <v>661.82929207400696</v>
      </c>
      <c r="H5509" s="8">
        <v>518.64034976212804</v>
      </c>
      <c r="I5509" s="8">
        <v>409.82833687326001</v>
      </c>
      <c r="J5509" s="8">
        <v>324.98126483419099</v>
      </c>
      <c r="K5509" s="8">
        <v>2.7955769151467701E-2</v>
      </c>
      <c r="L5509" s="8">
        <v>-0.65007791879235999</v>
      </c>
    </row>
    <row r="5510" spans="1:12" x14ac:dyDescent="0.2">
      <c r="A5510" s="7" t="s">
        <v>21677</v>
      </c>
      <c r="B5510" s="7" t="s">
        <v>21678</v>
      </c>
      <c r="C5510" s="7" t="s">
        <v>21679</v>
      </c>
      <c r="E5510" s="8">
        <v>55.351431046237401</v>
      </c>
      <c r="F5510" s="8">
        <v>65.8493163094398</v>
      </c>
      <c r="G5510" s="8">
        <v>77.163953335982896</v>
      </c>
      <c r="H5510" s="8">
        <v>44.286177873426503</v>
      </c>
      <c r="I5510" s="8">
        <v>83.354915974222294</v>
      </c>
      <c r="J5510" s="8">
        <v>50.377034974296997</v>
      </c>
      <c r="K5510" s="8">
        <v>0.92560945003235295</v>
      </c>
      <c r="L5510" s="8">
        <v>-0.15628649198785</v>
      </c>
    </row>
    <row r="5511" spans="1:12" x14ac:dyDescent="0.2">
      <c r="A5511" s="7" t="s">
        <v>21680</v>
      </c>
      <c r="B5511" s="7" t="s">
        <v>21681</v>
      </c>
      <c r="C5511" s="7" t="s">
        <v>21682</v>
      </c>
      <c r="D5511" s="7" t="s">
        <v>21683</v>
      </c>
      <c r="E5511" s="8">
        <v>117.621790973255</v>
      </c>
      <c r="F5511" s="8">
        <v>52.089757677616497</v>
      </c>
      <c r="G5511" s="8">
        <v>22.753473419584701</v>
      </c>
      <c r="H5511" s="8">
        <v>61.016511736721</v>
      </c>
      <c r="I5511" s="8">
        <v>23.815690278349201</v>
      </c>
      <c r="J5511" s="8">
        <v>25.682409986896499</v>
      </c>
      <c r="K5511" s="8">
        <v>0.63332135499535203</v>
      </c>
      <c r="L5511" s="8">
        <v>-0.800192023343956</v>
      </c>
    </row>
    <row r="5512" spans="1:12" x14ac:dyDescent="0.2">
      <c r="A5512" s="7" t="s">
        <v>21684</v>
      </c>
      <c r="B5512" s="7" t="s">
        <v>21685</v>
      </c>
      <c r="C5512" s="7" t="s">
        <v>21686</v>
      </c>
      <c r="D5512" s="7" t="s">
        <v>21687</v>
      </c>
      <c r="E5512" s="8">
        <v>93.899749096295594</v>
      </c>
      <c r="F5512" s="8">
        <v>47.175629594822503</v>
      </c>
      <c r="G5512" s="8">
        <v>38.581976667991398</v>
      </c>
      <c r="H5512" s="8">
        <v>70.857884597482396</v>
      </c>
      <c r="I5512" s="8">
        <v>50.608341841492098</v>
      </c>
      <c r="J5512" s="8">
        <v>49.389249974800997</v>
      </c>
      <c r="K5512" s="8">
        <v>0.97004622000888296</v>
      </c>
      <c r="L5512" s="8">
        <v>-7.2362432587467607E-2</v>
      </c>
    </row>
    <row r="5513" spans="1:12" x14ac:dyDescent="0.2">
      <c r="A5513" s="7" t="s">
        <v>21688</v>
      </c>
      <c r="B5513" s="7" t="s">
        <v>21689</v>
      </c>
      <c r="C5513" s="7" t="s">
        <v>21690</v>
      </c>
      <c r="D5513" s="7" t="s">
        <v>21691</v>
      </c>
      <c r="E5513" s="8">
        <v>76.108217688576502</v>
      </c>
      <c r="F5513" s="8">
        <v>29.484768496764101</v>
      </c>
      <c r="G5513" s="8">
        <v>23.742754872610099</v>
      </c>
      <c r="H5513" s="8">
        <v>45.270315159502701</v>
      </c>
      <c r="I5513" s="8">
        <v>46.639060128433897</v>
      </c>
      <c r="J5513" s="8">
        <v>51.364819973793097</v>
      </c>
      <c r="K5513" s="8">
        <v>0.94762630127136704</v>
      </c>
      <c r="L5513" s="8">
        <v>0.14772033489495701</v>
      </c>
    </row>
    <row r="5514" spans="1:12" x14ac:dyDescent="0.2">
      <c r="A5514" s="7" t="s">
        <v>21692</v>
      </c>
      <c r="B5514" s="7" t="s">
        <v>21693</v>
      </c>
      <c r="C5514" s="7" t="s">
        <v>21694</v>
      </c>
      <c r="D5514" s="7" t="s">
        <v>21695</v>
      </c>
      <c r="E5514" s="8">
        <v>183.845824546431</v>
      </c>
      <c r="F5514" s="8">
        <v>205.41055386079</v>
      </c>
      <c r="G5514" s="8">
        <v>118.713774363051</v>
      </c>
      <c r="H5514" s="8">
        <v>237.17708594435101</v>
      </c>
      <c r="I5514" s="8">
        <v>215.33353293340801</v>
      </c>
      <c r="J5514" s="8">
        <v>139.27768492893901</v>
      </c>
      <c r="K5514" s="8">
        <v>0.83681642288509595</v>
      </c>
      <c r="L5514" s="8">
        <v>0.22029507902866699</v>
      </c>
    </row>
    <row r="5515" spans="1:12" x14ac:dyDescent="0.2">
      <c r="A5515" s="7" t="s">
        <v>21696</v>
      </c>
      <c r="B5515" s="7" t="s">
        <v>21697</v>
      </c>
      <c r="C5515" s="7" t="s">
        <v>21698</v>
      </c>
      <c r="D5515" s="7" t="s">
        <v>21699</v>
      </c>
      <c r="E5515" s="8">
        <v>586.13211804319303</v>
      </c>
      <c r="F5515" s="8">
        <v>490.42998266284297</v>
      </c>
      <c r="G5515" s="8">
        <v>415.49821027067702</v>
      </c>
      <c r="H5515" s="8">
        <v>485.17968203553897</v>
      </c>
      <c r="I5515" s="8">
        <v>365.17391760135501</v>
      </c>
      <c r="J5515" s="8">
        <v>318.06676983771899</v>
      </c>
      <c r="K5515" s="8">
        <v>0.473386468304273</v>
      </c>
      <c r="L5515" s="8">
        <v>-0.35271131296278602</v>
      </c>
    </row>
    <row r="5516" spans="1:12" x14ac:dyDescent="0.2">
      <c r="A5516" s="7" t="s">
        <v>21700</v>
      </c>
      <c r="B5516" s="7" t="s">
        <v>21701</v>
      </c>
      <c r="C5516" s="7" t="s">
        <v>21702</v>
      </c>
      <c r="D5516" s="7" t="s">
        <v>21703</v>
      </c>
      <c r="E5516" s="8">
        <v>180.880569311812</v>
      </c>
      <c r="F5516" s="8">
        <v>172.97730851434901</v>
      </c>
      <c r="G5516" s="8">
        <v>242.373955991228</v>
      </c>
      <c r="H5516" s="8">
        <v>324.76530440512801</v>
      </c>
      <c r="I5516" s="8">
        <v>278.84204034233898</v>
      </c>
      <c r="J5516" s="8">
        <v>290.40878985183002</v>
      </c>
      <c r="K5516" s="8">
        <v>0.109956555181229</v>
      </c>
      <c r="L5516" s="8">
        <v>0.58450651974161605</v>
      </c>
    </row>
    <row r="5517" spans="1:12" x14ac:dyDescent="0.2">
      <c r="A5517" s="7" t="s">
        <v>21704</v>
      </c>
      <c r="B5517" s="7" t="s">
        <v>21705</v>
      </c>
      <c r="C5517" s="7" t="s">
        <v>21706</v>
      </c>
      <c r="E5517" s="8">
        <v>0.98841841153995402</v>
      </c>
      <c r="F5517" s="8">
        <v>74.694746858469003</v>
      </c>
      <c r="G5517" s="8">
        <v>8.9035330772288006</v>
      </c>
      <c r="H5517" s="8">
        <v>5.9048237164568702</v>
      </c>
      <c r="I5517" s="8">
        <v>21.831049421820101</v>
      </c>
      <c r="J5517" s="8">
        <v>28.645764985384599</v>
      </c>
      <c r="K5517" s="8">
        <v>0.89325049660302402</v>
      </c>
      <c r="L5517" s="8">
        <v>-0.58545210517774404</v>
      </c>
    </row>
    <row r="5518" spans="1:12" x14ac:dyDescent="0.2">
      <c r="A5518" s="7" t="s">
        <v>21707</v>
      </c>
      <c r="B5518" s="7" t="s">
        <v>21708</v>
      </c>
      <c r="C5518" s="7" t="s">
        <v>21709</v>
      </c>
      <c r="D5518" s="7" t="s">
        <v>21710</v>
      </c>
      <c r="E5518" s="8">
        <v>45.467246930837902</v>
      </c>
      <c r="F5518" s="8">
        <v>38.3301990457933</v>
      </c>
      <c r="G5518" s="8">
        <v>53.421198463372797</v>
      </c>
      <c r="H5518" s="8">
        <v>36.413079584817403</v>
      </c>
      <c r="I5518" s="8">
        <v>43.662098843640301</v>
      </c>
      <c r="J5518" s="8">
        <v>66.181594966233405</v>
      </c>
      <c r="K5518" s="8">
        <v>0.96006532989659699</v>
      </c>
      <c r="L5518" s="8">
        <v>9.2068839216104606E-2</v>
      </c>
    </row>
    <row r="5519" spans="1:12" x14ac:dyDescent="0.2">
      <c r="A5519" s="7" t="s">
        <v>21711</v>
      </c>
      <c r="B5519" s="7" t="s">
        <v>21712</v>
      </c>
      <c r="C5519" s="7" t="s">
        <v>21713</v>
      </c>
      <c r="D5519" s="7" t="s">
        <v>21714</v>
      </c>
      <c r="E5519" s="8">
        <v>3.9536736461598201</v>
      </c>
      <c r="F5519" s="8">
        <v>11.793907398705599</v>
      </c>
      <c r="G5519" s="8">
        <v>2.96784435907627</v>
      </c>
      <c r="H5519" s="8">
        <v>0</v>
      </c>
      <c r="I5519" s="8">
        <v>16.8694472804974</v>
      </c>
      <c r="J5519" s="8">
        <v>3.9511399979840802</v>
      </c>
      <c r="K5519" s="8">
        <v>0.98023274923581505</v>
      </c>
      <c r="L5519" s="8">
        <v>0.15311095728266699</v>
      </c>
    </row>
    <row r="5520" spans="1:12" x14ac:dyDescent="0.2">
      <c r="A5520" s="7" t="s">
        <v>21715</v>
      </c>
      <c r="B5520" s="7" t="s">
        <v>21716</v>
      </c>
      <c r="C5520" s="7" t="s">
        <v>21717</v>
      </c>
      <c r="D5520" s="7" t="s">
        <v>21718</v>
      </c>
      <c r="E5520" s="8">
        <v>141.343832850213</v>
      </c>
      <c r="F5520" s="8">
        <v>133.664283851997</v>
      </c>
      <c r="G5520" s="8">
        <v>93.981738037415099</v>
      </c>
      <c r="H5520" s="8">
        <v>103.334415037995</v>
      </c>
      <c r="I5520" s="8">
        <v>134.95557824397901</v>
      </c>
      <c r="J5520" s="8">
        <v>162.98452491684299</v>
      </c>
      <c r="K5520" s="8">
        <v>0.92357219788828704</v>
      </c>
      <c r="L5520" s="8">
        <v>0.120933105694728</v>
      </c>
    </row>
    <row r="5521" spans="1:12" x14ac:dyDescent="0.2">
      <c r="A5521" s="7" t="s">
        <v>21719</v>
      </c>
      <c r="B5521" s="7" t="s">
        <v>21720</v>
      </c>
      <c r="C5521" s="7" t="s">
        <v>21721</v>
      </c>
      <c r="D5521" s="7" t="s">
        <v>21722</v>
      </c>
      <c r="E5521" s="8">
        <v>135.41332238097399</v>
      </c>
      <c r="F5521" s="8">
        <v>101.231038505557</v>
      </c>
      <c r="G5521" s="8">
        <v>117.72449291002501</v>
      </c>
      <c r="H5521" s="8">
        <v>47.238589731654997</v>
      </c>
      <c r="I5521" s="8">
        <v>87.324197687280503</v>
      </c>
      <c r="J5521" s="8">
        <v>54.328174972281097</v>
      </c>
      <c r="K5521" s="8">
        <v>0.127227811344197</v>
      </c>
      <c r="L5521" s="8">
        <v>-0.90785548433749896</v>
      </c>
    </row>
    <row r="5522" spans="1:12" x14ac:dyDescent="0.2">
      <c r="A5522" s="7" t="s">
        <v>21723</v>
      </c>
      <c r="B5522" s="7" t="s">
        <v>21724</v>
      </c>
      <c r="C5522" s="7" t="s">
        <v>21725</v>
      </c>
      <c r="D5522" s="7" t="s">
        <v>21726</v>
      </c>
      <c r="E5522" s="8">
        <v>153.20485378869299</v>
      </c>
      <c r="F5522" s="8">
        <v>124.81885330296799</v>
      </c>
      <c r="G5522" s="8">
        <v>148.392217953813</v>
      </c>
      <c r="H5522" s="8">
        <v>261.78051809625498</v>
      </c>
      <c r="I5522" s="8">
        <v>173.656074946297</v>
      </c>
      <c r="J5522" s="8">
        <v>202.49592489668399</v>
      </c>
      <c r="K5522" s="8">
        <v>0.208925307988863</v>
      </c>
      <c r="L5522" s="8">
        <v>0.58125817434096505</v>
      </c>
    </row>
    <row r="5523" spans="1:12" x14ac:dyDescent="0.2">
      <c r="A5523" s="7" t="s">
        <v>21727</v>
      </c>
      <c r="B5523" s="7" t="s">
        <v>21728</v>
      </c>
      <c r="C5523" s="7" t="s">
        <v>21729</v>
      </c>
      <c r="D5523" s="7" t="s">
        <v>21730</v>
      </c>
      <c r="E5523" s="8">
        <v>19.768368230799101</v>
      </c>
      <c r="F5523" s="8">
        <v>50.124106444498899</v>
      </c>
      <c r="G5523" s="8">
        <v>17.807066154457601</v>
      </c>
      <c r="H5523" s="8">
        <v>37.397216870893502</v>
      </c>
      <c r="I5523" s="8">
        <v>14.8848064239683</v>
      </c>
      <c r="J5523" s="8">
        <v>8.8900649954641793</v>
      </c>
      <c r="K5523" s="8">
        <v>0.84162513769963299</v>
      </c>
      <c r="L5523" s="8">
        <v>-0.51963466404890202</v>
      </c>
    </row>
    <row r="5524" spans="1:12" x14ac:dyDescent="0.2">
      <c r="A5524" s="7" t="s">
        <v>21731</v>
      </c>
      <c r="B5524" s="7" t="s">
        <v>21732</v>
      </c>
      <c r="C5524" s="7" t="s">
        <v>21733</v>
      </c>
      <c r="D5524" s="7" t="s">
        <v>21734</v>
      </c>
      <c r="E5524" s="8">
        <v>139.36699602713301</v>
      </c>
      <c r="F5524" s="8">
        <v>139.56123755134999</v>
      </c>
      <c r="G5524" s="8">
        <v>123.66018162817799</v>
      </c>
      <c r="H5524" s="8">
        <v>151.55714205572599</v>
      </c>
      <c r="I5524" s="8">
        <v>99.232042826455199</v>
      </c>
      <c r="J5524" s="8">
        <v>148.16774992440301</v>
      </c>
      <c r="K5524" s="8">
        <v>0.99111491746733704</v>
      </c>
      <c r="L5524" s="8">
        <v>-1.2995535035047001E-2</v>
      </c>
    </row>
    <row r="5525" spans="1:12" x14ac:dyDescent="0.2">
      <c r="A5525" s="7" t="s">
        <v>21735</v>
      </c>
      <c r="B5525" s="7" t="s">
        <v>21736</v>
      </c>
      <c r="C5525" s="7" t="s">
        <v>21737</v>
      </c>
      <c r="D5525" s="7" t="s">
        <v>21738</v>
      </c>
      <c r="E5525" s="8">
        <v>12.8494393500194</v>
      </c>
      <c r="F5525" s="8">
        <v>15.725209864940799</v>
      </c>
      <c r="G5525" s="8">
        <v>26.710599231686398</v>
      </c>
      <c r="H5525" s="8">
        <v>1.9682745721522901</v>
      </c>
      <c r="I5525" s="8">
        <v>3.9692817130582099</v>
      </c>
      <c r="J5525" s="8">
        <v>6.9144949964721398</v>
      </c>
      <c r="K5525" s="8">
        <v>0.19215826092187799</v>
      </c>
      <c r="L5525" s="8">
        <v>-2.10508349521489</v>
      </c>
    </row>
    <row r="5526" spans="1:12" x14ac:dyDescent="0.2">
      <c r="A5526" s="7" t="s">
        <v>21739</v>
      </c>
      <c r="B5526" s="7" t="s">
        <v>21740</v>
      </c>
      <c r="C5526" s="7" t="s">
        <v>21741</v>
      </c>
      <c r="D5526" s="7" t="s">
        <v>21742</v>
      </c>
      <c r="E5526" s="8">
        <v>773.93161623578396</v>
      </c>
      <c r="F5526" s="8">
        <v>811.81395927757103</v>
      </c>
      <c r="G5526" s="8">
        <v>889.36402626985398</v>
      </c>
      <c r="H5526" s="8">
        <v>674.13404096215902</v>
      </c>
      <c r="I5526" s="8">
        <v>718.43999006353499</v>
      </c>
      <c r="J5526" s="8">
        <v>732.93646962604703</v>
      </c>
      <c r="K5526" s="8">
        <v>0.47129944274986502</v>
      </c>
      <c r="L5526" s="8">
        <v>-0.219687488554168</v>
      </c>
    </row>
    <row r="5527" spans="1:12" x14ac:dyDescent="0.2">
      <c r="A5527" s="7" t="s">
        <v>21743</v>
      </c>
      <c r="B5527" s="7" t="s">
        <v>21744</v>
      </c>
      <c r="C5527" s="7" t="s">
        <v>21745</v>
      </c>
      <c r="D5527" s="7" t="s">
        <v>21746</v>
      </c>
      <c r="E5527" s="8">
        <v>205.59102960031001</v>
      </c>
      <c r="F5527" s="8">
        <v>302.71028990011098</v>
      </c>
      <c r="G5527" s="8">
        <v>149.381499406839</v>
      </c>
      <c r="H5527" s="8">
        <v>89.556493032929197</v>
      </c>
      <c r="I5527" s="8">
        <v>95.262761113397005</v>
      </c>
      <c r="J5527" s="8">
        <v>80.998369958673706</v>
      </c>
      <c r="K5527" s="8">
        <v>2.2193790929428601E-3</v>
      </c>
      <c r="L5527" s="8">
        <v>-1.3070415078913</v>
      </c>
    </row>
    <row r="5528" spans="1:12" x14ac:dyDescent="0.2">
      <c r="A5528" s="7" t="s">
        <v>21747</v>
      </c>
      <c r="B5528" s="7" t="s">
        <v>21748</v>
      </c>
      <c r="C5528" s="7" t="s">
        <v>21749</v>
      </c>
      <c r="D5528" s="7" t="s">
        <v>21750</v>
      </c>
      <c r="E5528" s="8">
        <v>0</v>
      </c>
      <c r="F5528" s="8">
        <v>1.9656512331176099</v>
      </c>
      <c r="G5528" s="8">
        <v>8.9035330772288006</v>
      </c>
      <c r="H5528" s="8">
        <v>0</v>
      </c>
      <c r="I5528" s="8">
        <v>0</v>
      </c>
      <c r="J5528" s="8">
        <v>9.8778499949602097</v>
      </c>
      <c r="K5528" s="8">
        <v>1</v>
      </c>
      <c r="L5528" s="8">
        <v>-0.13782214176688701</v>
      </c>
    </row>
    <row r="5529" spans="1:12" x14ac:dyDescent="0.2">
      <c r="A5529" s="7" t="s">
        <v>21751</v>
      </c>
      <c r="B5529" s="7" t="s">
        <v>21752</v>
      </c>
      <c r="C5529" s="7" t="s">
        <v>21753</v>
      </c>
      <c r="D5529" s="7" t="s">
        <v>21754</v>
      </c>
      <c r="E5529" s="8">
        <v>70.177707219336696</v>
      </c>
      <c r="F5529" s="8">
        <v>46.192803978263697</v>
      </c>
      <c r="G5529" s="8">
        <v>39.571258121016903</v>
      </c>
      <c r="H5529" s="8">
        <v>53.143413448111801</v>
      </c>
      <c r="I5529" s="8">
        <v>36.715855845788397</v>
      </c>
      <c r="J5529" s="8">
        <v>31.609119983872699</v>
      </c>
      <c r="K5529" s="8">
        <v>0.81638536712924803</v>
      </c>
      <c r="L5529" s="8">
        <v>-0.360296844872455</v>
      </c>
    </row>
    <row r="5530" spans="1:12" x14ac:dyDescent="0.2">
      <c r="A5530" s="7" t="s">
        <v>21755</v>
      </c>
      <c r="B5530" s="7" t="s">
        <v>21756</v>
      </c>
      <c r="C5530" s="7" t="s">
        <v>21757</v>
      </c>
      <c r="E5530" s="8">
        <v>11.861020938479401</v>
      </c>
      <c r="F5530" s="8">
        <v>5.89695369935282</v>
      </c>
      <c r="G5530" s="8">
        <v>2.96784435907627</v>
      </c>
      <c r="H5530" s="8">
        <v>0</v>
      </c>
      <c r="I5530" s="8">
        <v>3.9692817130582099</v>
      </c>
      <c r="J5530" s="8">
        <v>10.865634994456199</v>
      </c>
      <c r="K5530" s="8">
        <v>0.93442832173282298</v>
      </c>
      <c r="L5530" s="8">
        <v>-0.48257859780472001</v>
      </c>
    </row>
    <row r="5531" spans="1:12" x14ac:dyDescent="0.2">
      <c r="A5531" s="7" t="s">
        <v>21758</v>
      </c>
      <c r="B5531" s="7" t="s">
        <v>21759</v>
      </c>
      <c r="D5531" s="7" t="s">
        <v>21760</v>
      </c>
      <c r="E5531" s="8">
        <v>0</v>
      </c>
      <c r="F5531" s="8">
        <v>9.8282561655880301</v>
      </c>
      <c r="G5531" s="8">
        <v>9.8928145302542205</v>
      </c>
      <c r="H5531" s="8">
        <v>0</v>
      </c>
      <c r="I5531" s="8">
        <v>0</v>
      </c>
      <c r="J5531" s="8">
        <v>8.8900649954641793</v>
      </c>
      <c r="K5531" s="8">
        <v>0.88868219595795594</v>
      </c>
      <c r="L5531" s="8">
        <v>-1.14946982751352</v>
      </c>
    </row>
    <row r="5532" spans="1:12" x14ac:dyDescent="0.2">
      <c r="A5532" s="7" t="s">
        <v>21761</v>
      </c>
      <c r="B5532" s="7" t="s">
        <v>21762</v>
      </c>
      <c r="C5532" s="7" t="s">
        <v>21763</v>
      </c>
      <c r="E5532" s="8">
        <v>356.81904656592297</v>
      </c>
      <c r="F5532" s="8">
        <v>229.98119427476001</v>
      </c>
      <c r="G5532" s="8">
        <v>251.27748906845699</v>
      </c>
      <c r="H5532" s="8">
        <v>376.92458056716401</v>
      </c>
      <c r="I5532" s="8">
        <v>397.92049173408498</v>
      </c>
      <c r="J5532" s="8">
        <v>388.19950480193597</v>
      </c>
      <c r="K5532" s="8">
        <v>0.237559489416792</v>
      </c>
      <c r="L5532" s="8">
        <v>0.47278305508031598</v>
      </c>
    </row>
    <row r="5533" spans="1:12" x14ac:dyDescent="0.2">
      <c r="A5533" s="7" t="s">
        <v>21764</v>
      </c>
      <c r="B5533" s="7" t="s">
        <v>21765</v>
      </c>
      <c r="C5533" s="7" t="s">
        <v>21766</v>
      </c>
      <c r="D5533" s="7" t="s">
        <v>21767</v>
      </c>
      <c r="E5533" s="8">
        <v>5.9305104692397199</v>
      </c>
      <c r="F5533" s="8">
        <v>2.94847684967641</v>
      </c>
      <c r="G5533" s="8">
        <v>1.9785629060508401</v>
      </c>
      <c r="H5533" s="8">
        <v>37.397216870893502</v>
      </c>
      <c r="I5533" s="8">
        <v>15.8771268522328</v>
      </c>
      <c r="J5533" s="8">
        <v>16.792344991432302</v>
      </c>
      <c r="K5533" s="8">
        <v>5.1775593286168702E-2</v>
      </c>
      <c r="L5533" s="8">
        <v>2.6902860193381302</v>
      </c>
    </row>
    <row r="5534" spans="1:12" x14ac:dyDescent="0.2">
      <c r="A5534" s="7" t="s">
        <v>21768</v>
      </c>
      <c r="B5534" s="7" t="s">
        <v>1025</v>
      </c>
      <c r="C5534" s="7" t="s">
        <v>21769</v>
      </c>
      <c r="D5534" s="7" t="s">
        <v>1027</v>
      </c>
      <c r="E5534" s="8">
        <v>151.22801696561299</v>
      </c>
      <c r="F5534" s="8">
        <v>83.540177407498206</v>
      </c>
      <c r="G5534" s="8">
        <v>71.228264617830405</v>
      </c>
      <c r="H5534" s="8">
        <v>27.555844010132098</v>
      </c>
      <c r="I5534" s="8">
        <v>46.639060128433897</v>
      </c>
      <c r="J5534" s="8">
        <v>62.230454968249298</v>
      </c>
      <c r="K5534" s="8">
        <v>0.124776923269849</v>
      </c>
      <c r="L5534" s="8">
        <v>-1.1654750087592201</v>
      </c>
    </row>
    <row r="5535" spans="1:12" x14ac:dyDescent="0.2">
      <c r="A5535" s="7" t="s">
        <v>21770</v>
      </c>
      <c r="B5535" s="7" t="s">
        <v>21771</v>
      </c>
      <c r="C5535" s="7" t="s">
        <v>21772</v>
      </c>
      <c r="D5535" s="7" t="s">
        <v>21773</v>
      </c>
      <c r="E5535" s="8">
        <v>4.94209205769977</v>
      </c>
      <c r="F5535" s="8">
        <v>23.587814797411301</v>
      </c>
      <c r="G5535" s="8">
        <v>13.8499403423559</v>
      </c>
      <c r="H5535" s="8">
        <v>29.524118582284402</v>
      </c>
      <c r="I5535" s="8">
        <v>23.815690278349201</v>
      </c>
      <c r="J5535" s="8">
        <v>10.865634994456199</v>
      </c>
      <c r="K5535" s="8">
        <v>0.82453725961800794</v>
      </c>
      <c r="L5535" s="8">
        <v>0.59911217360281899</v>
      </c>
    </row>
    <row r="5536" spans="1:12" x14ac:dyDescent="0.2">
      <c r="A5536" s="7" t="s">
        <v>21774</v>
      </c>
      <c r="B5536" s="7" t="s">
        <v>21775</v>
      </c>
      <c r="D5536" s="7" t="s">
        <v>21776</v>
      </c>
      <c r="E5536" s="8">
        <v>15.8146945846393</v>
      </c>
      <c r="F5536" s="8">
        <v>15.725209864940799</v>
      </c>
      <c r="G5536" s="8">
        <v>11.871377436305099</v>
      </c>
      <c r="H5536" s="8">
        <v>110.223376040528</v>
      </c>
      <c r="I5536" s="8">
        <v>44.6544192719048</v>
      </c>
      <c r="J5536" s="8">
        <v>0</v>
      </c>
      <c r="K5536" s="8">
        <v>0.43816928842717701</v>
      </c>
      <c r="L5536" s="8">
        <v>1.8350151110278601</v>
      </c>
    </row>
    <row r="5537" spans="1:12" x14ac:dyDescent="0.2">
      <c r="A5537" s="7" t="s">
        <v>21777</v>
      </c>
      <c r="B5537" s="7" t="s">
        <v>21778</v>
      </c>
      <c r="C5537" s="7" t="s">
        <v>21779</v>
      </c>
      <c r="D5537" s="7" t="s">
        <v>21780</v>
      </c>
      <c r="E5537" s="8">
        <v>4598.1224504838701</v>
      </c>
      <c r="F5537" s="8">
        <v>6054.20579800222</v>
      </c>
      <c r="G5537" s="8">
        <v>3704.8590415802</v>
      </c>
      <c r="H5537" s="8">
        <v>2926.8242887904598</v>
      </c>
      <c r="I5537" s="8">
        <v>3518.7682386260999</v>
      </c>
      <c r="J5537" s="8">
        <v>2444.7678737526498</v>
      </c>
      <c r="K5537" s="8">
        <v>1.1429013940272501E-2</v>
      </c>
      <c r="L5537" s="8">
        <v>-0.691469329147818</v>
      </c>
    </row>
    <row r="5538" spans="1:12" x14ac:dyDescent="0.2">
      <c r="A5538" s="7" t="s">
        <v>21781</v>
      </c>
      <c r="B5538" s="7" t="s">
        <v>21782</v>
      </c>
      <c r="D5538" s="7" t="s">
        <v>21783</v>
      </c>
      <c r="E5538" s="8">
        <v>12.8494393500194</v>
      </c>
      <c r="F5538" s="8">
        <v>0</v>
      </c>
      <c r="G5538" s="8">
        <v>0.98928145302542203</v>
      </c>
      <c r="H5538" s="8">
        <v>0</v>
      </c>
      <c r="I5538" s="8">
        <v>0</v>
      </c>
      <c r="J5538" s="8">
        <v>0</v>
      </c>
      <c r="K5538" s="8">
        <v>1</v>
      </c>
      <c r="L5538" s="8">
        <v>-4.6655387472586698</v>
      </c>
    </row>
    <row r="5539" spans="1:12" x14ac:dyDescent="0.2">
      <c r="A5539" s="7" t="s">
        <v>21784</v>
      </c>
      <c r="B5539" s="7" t="s">
        <v>21785</v>
      </c>
      <c r="C5539" s="7" t="s">
        <v>21786</v>
      </c>
      <c r="D5539" s="7" t="s">
        <v>21787</v>
      </c>
      <c r="E5539" s="8">
        <v>1492.5118014253301</v>
      </c>
      <c r="F5539" s="8">
        <v>1379.8871656485601</v>
      </c>
      <c r="G5539" s="8">
        <v>1205.9340912379901</v>
      </c>
      <c r="H5539" s="8">
        <v>1567.7306967193001</v>
      </c>
      <c r="I5539" s="8">
        <v>1566.8739562297301</v>
      </c>
      <c r="J5539" s="8">
        <v>1495.5064892369801</v>
      </c>
      <c r="K5539" s="8">
        <v>0.55775368719104002</v>
      </c>
      <c r="L5539" s="8">
        <v>0.18306239280358499</v>
      </c>
    </row>
    <row r="5540" spans="1:12" x14ac:dyDescent="0.2">
      <c r="A5540" s="7" t="s">
        <v>21788</v>
      </c>
      <c r="B5540" s="7" t="s">
        <v>21789</v>
      </c>
      <c r="C5540" s="7" t="s">
        <v>21790</v>
      </c>
      <c r="D5540" s="7" t="s">
        <v>21791</v>
      </c>
      <c r="E5540" s="8">
        <v>36.5714812269783</v>
      </c>
      <c r="F5540" s="8">
        <v>41.278675895469704</v>
      </c>
      <c r="G5540" s="8">
        <v>43.528383933118597</v>
      </c>
      <c r="H5540" s="8">
        <v>47.238589731654997</v>
      </c>
      <c r="I5540" s="8">
        <v>53.585303126285801</v>
      </c>
      <c r="J5540" s="8">
        <v>34.572474982360703</v>
      </c>
      <c r="K5540" s="8">
        <v>0.92988218143972401</v>
      </c>
      <c r="L5540" s="8">
        <v>0.157624259726034</v>
      </c>
    </row>
    <row r="5541" spans="1:12" x14ac:dyDescent="0.2">
      <c r="A5541" s="7" t="s">
        <v>21792</v>
      </c>
      <c r="B5541" s="7" t="s">
        <v>21793</v>
      </c>
      <c r="C5541" s="7" t="s">
        <v>21794</v>
      </c>
      <c r="D5541" s="7" t="s">
        <v>21795</v>
      </c>
      <c r="E5541" s="8">
        <v>81.050309746276199</v>
      </c>
      <c r="F5541" s="8">
        <v>96.316910422762703</v>
      </c>
      <c r="G5541" s="8">
        <v>148.392217953813</v>
      </c>
      <c r="H5541" s="8">
        <v>51.175138875959497</v>
      </c>
      <c r="I5541" s="8">
        <v>51.600662269756697</v>
      </c>
      <c r="J5541" s="8">
        <v>92.851789952625893</v>
      </c>
      <c r="K5541" s="8">
        <v>0.364127095124615</v>
      </c>
      <c r="L5541" s="8">
        <v>-0.73565447407450202</v>
      </c>
    </row>
    <row r="5542" spans="1:12" x14ac:dyDescent="0.2">
      <c r="A5542" s="7" t="s">
        <v>21796</v>
      </c>
      <c r="B5542" s="7" t="s">
        <v>21797</v>
      </c>
      <c r="D5542" s="7" t="s">
        <v>21798</v>
      </c>
      <c r="E5542" s="8">
        <v>0</v>
      </c>
      <c r="F5542" s="8">
        <v>0</v>
      </c>
      <c r="G5542" s="8">
        <v>2.96784435907627</v>
      </c>
      <c r="H5542" s="8">
        <v>2.95241185822844</v>
      </c>
      <c r="I5542" s="8">
        <v>0</v>
      </c>
      <c r="J5542" s="8">
        <v>10.865634994456199</v>
      </c>
      <c r="K5542" s="8">
        <v>1</v>
      </c>
      <c r="L5542" s="8">
        <v>2.2198553110666199</v>
      </c>
    </row>
    <row r="5543" spans="1:12" x14ac:dyDescent="0.2">
      <c r="A5543" s="7" t="s">
        <v>21799</v>
      </c>
      <c r="B5543" s="7" t="s">
        <v>21800</v>
      </c>
      <c r="C5543" s="7" t="s">
        <v>21801</v>
      </c>
      <c r="D5543" s="7" t="s">
        <v>21802</v>
      </c>
      <c r="E5543" s="8">
        <v>25.698878700038801</v>
      </c>
      <c r="F5543" s="8">
        <v>3.9313024662352101</v>
      </c>
      <c r="G5543" s="8">
        <v>11.871377436305099</v>
      </c>
      <c r="H5543" s="8">
        <v>13.777922005065999</v>
      </c>
      <c r="I5543" s="8">
        <v>0</v>
      </c>
      <c r="J5543" s="8">
        <v>9.8778499949602097</v>
      </c>
      <c r="K5543" s="8">
        <v>0.85425312489664296</v>
      </c>
      <c r="L5543" s="8">
        <v>-0.81049791376748703</v>
      </c>
    </row>
    <row r="5544" spans="1:12" x14ac:dyDescent="0.2">
      <c r="A5544" s="7" t="s">
        <v>21803</v>
      </c>
      <c r="B5544" s="7" t="s">
        <v>21804</v>
      </c>
      <c r="C5544" s="7" t="s">
        <v>21805</v>
      </c>
      <c r="D5544" s="7" t="s">
        <v>21806</v>
      </c>
      <c r="E5544" s="8">
        <v>2.96525523461986</v>
      </c>
      <c r="F5544" s="8">
        <v>1.9656512331176099</v>
      </c>
      <c r="G5544" s="8">
        <v>14.839221795381301</v>
      </c>
      <c r="H5544" s="8">
        <v>3.9365491443045801</v>
      </c>
      <c r="I5544" s="8">
        <v>1.9846408565291001</v>
      </c>
      <c r="J5544" s="8">
        <v>21.731269988912501</v>
      </c>
      <c r="K5544" s="8">
        <v>0.92623021565352603</v>
      </c>
      <c r="L5544" s="8">
        <v>0.48442137180717298</v>
      </c>
    </row>
    <row r="5545" spans="1:12" x14ac:dyDescent="0.2">
      <c r="A5545" s="7" t="s">
        <v>21807</v>
      </c>
      <c r="B5545" s="7" t="s">
        <v>21808</v>
      </c>
      <c r="C5545" s="7" t="s">
        <v>21809</v>
      </c>
      <c r="D5545" s="7" t="s">
        <v>21810</v>
      </c>
      <c r="E5545" s="8">
        <v>14.8262761730993</v>
      </c>
      <c r="F5545" s="8">
        <v>0.98282561655880296</v>
      </c>
      <c r="G5545" s="8">
        <v>13.8499403423559</v>
      </c>
      <c r="H5545" s="8">
        <v>12.793784718989899</v>
      </c>
      <c r="I5545" s="8">
        <v>19.846408565291</v>
      </c>
      <c r="J5545" s="8">
        <v>1.9755699989920401</v>
      </c>
      <c r="K5545" s="8">
        <v>0.96336514892995495</v>
      </c>
      <c r="L5545" s="8">
        <v>0.22309022052410199</v>
      </c>
    </row>
    <row r="5546" spans="1:12" x14ac:dyDescent="0.2">
      <c r="A5546" s="7" t="s">
        <v>21811</v>
      </c>
      <c r="B5546" s="7" t="s">
        <v>21812</v>
      </c>
      <c r="C5546" s="7" t="s">
        <v>21813</v>
      </c>
      <c r="D5546" s="7" t="s">
        <v>21814</v>
      </c>
      <c r="E5546" s="8">
        <v>172.973222019492</v>
      </c>
      <c r="F5546" s="8">
        <v>337.10918647966901</v>
      </c>
      <c r="G5546" s="8">
        <v>140.47796632961001</v>
      </c>
      <c r="H5546" s="8">
        <v>135.81094547850799</v>
      </c>
      <c r="I5546" s="8">
        <v>178.617677087619</v>
      </c>
      <c r="J5546" s="8">
        <v>149.15553492389901</v>
      </c>
      <c r="K5546" s="8">
        <v>0.55432853934320203</v>
      </c>
      <c r="L5546" s="8">
        <v>-0.48896696905243298</v>
      </c>
    </row>
    <row r="5547" spans="1:12" x14ac:dyDescent="0.2">
      <c r="A5547" s="7" t="s">
        <v>21815</v>
      </c>
      <c r="B5547" s="7" t="s">
        <v>21816</v>
      </c>
      <c r="C5547" s="7" t="s">
        <v>21817</v>
      </c>
      <c r="E5547" s="8">
        <v>5.9305104692397199</v>
      </c>
      <c r="F5547" s="8">
        <v>4.9141280827940097</v>
      </c>
      <c r="G5547" s="8">
        <v>5.9356887181525302</v>
      </c>
      <c r="H5547" s="8">
        <v>10.825510146837599</v>
      </c>
      <c r="I5547" s="8">
        <v>8.9308838543809692</v>
      </c>
      <c r="J5547" s="8">
        <v>30.621334984376599</v>
      </c>
      <c r="K5547" s="8">
        <v>0.40466911562674301</v>
      </c>
      <c r="L5547" s="8">
        <v>1.5861424001087601</v>
      </c>
    </row>
    <row r="5548" spans="1:12" x14ac:dyDescent="0.2">
      <c r="A5548" s="7" t="s">
        <v>21818</v>
      </c>
      <c r="B5548" s="7" t="s">
        <v>21819</v>
      </c>
      <c r="C5548" s="7" t="s">
        <v>21820</v>
      </c>
      <c r="D5548" s="7" t="s">
        <v>21821</v>
      </c>
      <c r="E5548" s="8">
        <v>86.980820215515905</v>
      </c>
      <c r="F5548" s="8">
        <v>172.97730851434901</v>
      </c>
      <c r="G5548" s="8">
        <v>134.542277611457</v>
      </c>
      <c r="H5548" s="8">
        <v>64.953060881025607</v>
      </c>
      <c r="I5548" s="8">
        <v>73.431711691576794</v>
      </c>
      <c r="J5548" s="8">
        <v>54.328174972281097</v>
      </c>
      <c r="K5548" s="8">
        <v>6.5314964526548197E-2</v>
      </c>
      <c r="L5548" s="8">
        <v>-1.0336785124910399</v>
      </c>
    </row>
    <row r="5549" spans="1:12" x14ac:dyDescent="0.2">
      <c r="A5549" s="7" t="s">
        <v>21822</v>
      </c>
      <c r="B5549" s="7" t="s">
        <v>21823</v>
      </c>
      <c r="D5549" s="7" t="s">
        <v>21824</v>
      </c>
      <c r="E5549" s="8">
        <v>36.5714812269783</v>
      </c>
      <c r="F5549" s="8">
        <v>29.484768496764101</v>
      </c>
      <c r="G5549" s="8">
        <v>30.667725043788099</v>
      </c>
      <c r="H5549" s="8">
        <v>36.413079584817403</v>
      </c>
      <c r="I5549" s="8">
        <v>81.370275117693197</v>
      </c>
      <c r="J5549" s="8">
        <v>19.755699989920402</v>
      </c>
      <c r="K5549" s="8">
        <v>0.78562906496905704</v>
      </c>
      <c r="L5549" s="8">
        <v>0.50775794881403302</v>
      </c>
    </row>
    <row r="5550" spans="1:12" x14ac:dyDescent="0.2">
      <c r="A5550" s="7" t="s">
        <v>21825</v>
      </c>
      <c r="B5550" s="7" t="s">
        <v>21826</v>
      </c>
      <c r="C5550" s="7" t="s">
        <v>21827</v>
      </c>
      <c r="D5550" s="7" t="s">
        <v>21828</v>
      </c>
      <c r="E5550" s="8">
        <v>62.270359927017097</v>
      </c>
      <c r="F5550" s="8">
        <v>79.608874941262997</v>
      </c>
      <c r="G5550" s="8">
        <v>115.745930003974</v>
      </c>
      <c r="H5550" s="8">
        <v>121.04888618736599</v>
      </c>
      <c r="I5550" s="8">
        <v>167.70215237670899</v>
      </c>
      <c r="J5550" s="8">
        <v>199.53256989819599</v>
      </c>
      <c r="K5550" s="8">
        <v>9.4429510538588599E-2</v>
      </c>
      <c r="L5550" s="8">
        <v>0.92245241068767403</v>
      </c>
    </row>
    <row r="5551" spans="1:12" x14ac:dyDescent="0.2">
      <c r="A5551" s="7" t="s">
        <v>21829</v>
      </c>
      <c r="B5551" s="7" t="s">
        <v>21830</v>
      </c>
      <c r="C5551" s="7" t="s">
        <v>21831</v>
      </c>
      <c r="D5551" s="7" t="s">
        <v>21832</v>
      </c>
      <c r="E5551" s="8">
        <v>0.98841841153995402</v>
      </c>
      <c r="F5551" s="8">
        <v>23.587814797411301</v>
      </c>
      <c r="G5551" s="8">
        <v>9.8928145302542205</v>
      </c>
      <c r="H5551" s="8">
        <v>0.98413728607614503</v>
      </c>
      <c r="I5551" s="8">
        <v>13.8924859957037</v>
      </c>
      <c r="J5551" s="8">
        <v>4.9389249974801004</v>
      </c>
      <c r="K5551" s="8">
        <v>0.86410456943396297</v>
      </c>
      <c r="L5551" s="8">
        <v>-0.79930101481684201</v>
      </c>
    </row>
    <row r="5552" spans="1:12" x14ac:dyDescent="0.2">
      <c r="A5552" s="7" t="s">
        <v>21833</v>
      </c>
      <c r="B5552" s="7" t="s">
        <v>21834</v>
      </c>
      <c r="C5552" s="7" t="s">
        <v>21835</v>
      </c>
      <c r="D5552" s="7" t="s">
        <v>21836</v>
      </c>
      <c r="E5552" s="8">
        <v>451.70721407375902</v>
      </c>
      <c r="F5552" s="8">
        <v>334.16070962999299</v>
      </c>
      <c r="G5552" s="8">
        <v>357.13060454217702</v>
      </c>
      <c r="H5552" s="8">
        <v>394.63905171653403</v>
      </c>
      <c r="I5552" s="8">
        <v>438.60562929293201</v>
      </c>
      <c r="J5552" s="8">
        <v>399.06513979639197</v>
      </c>
      <c r="K5552" s="8">
        <v>0.87936263160635997</v>
      </c>
      <c r="L5552" s="8">
        <v>0.108550939540095</v>
      </c>
    </row>
    <row r="5553" spans="1:12" x14ac:dyDescent="0.2">
      <c r="A5553" s="7" t="s">
        <v>21837</v>
      </c>
      <c r="B5553" s="7" t="s">
        <v>21838</v>
      </c>
      <c r="C5553" s="7" t="s">
        <v>21839</v>
      </c>
      <c r="D5553" s="7" t="s">
        <v>21840</v>
      </c>
      <c r="E5553" s="8">
        <v>174.95005884257199</v>
      </c>
      <c r="F5553" s="8">
        <v>188.70251837929001</v>
      </c>
      <c r="G5553" s="8">
        <v>200.824134964161</v>
      </c>
      <c r="H5553" s="8">
        <v>205.68469278991401</v>
      </c>
      <c r="I5553" s="8">
        <v>222.27977593125999</v>
      </c>
      <c r="J5553" s="8">
        <v>249.90960487249299</v>
      </c>
      <c r="K5553" s="8">
        <v>0.63820835377131402</v>
      </c>
      <c r="L5553" s="8">
        <v>0.26409160085397398</v>
      </c>
    </row>
    <row r="5554" spans="1:12" x14ac:dyDescent="0.2">
      <c r="A5554" s="7" t="s">
        <v>21841</v>
      </c>
      <c r="B5554" s="7" t="s">
        <v>21842</v>
      </c>
      <c r="C5554" s="7" t="s">
        <v>21843</v>
      </c>
      <c r="D5554" s="7" t="s">
        <v>21844</v>
      </c>
      <c r="E5554" s="8">
        <v>300.47919710814602</v>
      </c>
      <c r="F5554" s="8">
        <v>162.16622673220201</v>
      </c>
      <c r="G5554" s="8">
        <v>219.620482571644</v>
      </c>
      <c r="H5554" s="8">
        <v>189.93849621269601</v>
      </c>
      <c r="I5554" s="8">
        <v>186.55624051373599</v>
      </c>
      <c r="J5554" s="8">
        <v>215.33712989013199</v>
      </c>
      <c r="K5554" s="8">
        <v>0.82490511984245096</v>
      </c>
      <c r="L5554" s="8">
        <v>-0.20508634129478201</v>
      </c>
    </row>
    <row r="5555" spans="1:12" x14ac:dyDescent="0.2">
      <c r="A5555" s="7" t="s">
        <v>21845</v>
      </c>
      <c r="B5555" s="7" t="s">
        <v>21846</v>
      </c>
      <c r="D5555" s="7" t="s">
        <v>21847</v>
      </c>
      <c r="E5555" s="8">
        <v>0</v>
      </c>
      <c r="F5555" s="8">
        <v>22.604989180852499</v>
      </c>
      <c r="G5555" s="8">
        <v>0</v>
      </c>
      <c r="H5555" s="8">
        <v>0</v>
      </c>
      <c r="I5555" s="8">
        <v>2.97696128479366</v>
      </c>
      <c r="J5555" s="8">
        <v>0</v>
      </c>
      <c r="K5555" s="8">
        <v>0.70562651536883403</v>
      </c>
      <c r="L5555" s="8">
        <v>-2.9259134321892502</v>
      </c>
    </row>
    <row r="5556" spans="1:12" x14ac:dyDescent="0.2">
      <c r="A5556" s="7" t="s">
        <v>21848</v>
      </c>
      <c r="B5556" s="7" t="s">
        <v>21849</v>
      </c>
      <c r="C5556" s="7" t="s">
        <v>21850</v>
      </c>
      <c r="D5556" s="7" t="s">
        <v>21851</v>
      </c>
      <c r="E5556" s="8">
        <v>139.36699602713301</v>
      </c>
      <c r="F5556" s="8">
        <v>158.23492426596701</v>
      </c>
      <c r="G5556" s="8">
        <v>242.373955991228</v>
      </c>
      <c r="H5556" s="8">
        <v>221.43088936713301</v>
      </c>
      <c r="I5556" s="8">
        <v>246.09546620960899</v>
      </c>
      <c r="J5556" s="8">
        <v>224.22719488559699</v>
      </c>
      <c r="K5556" s="8">
        <v>0.59184792763175298</v>
      </c>
      <c r="L5556" s="8">
        <v>0.35739151826072102</v>
      </c>
    </row>
    <row r="5557" spans="1:12" x14ac:dyDescent="0.2">
      <c r="A5557" s="7" t="s">
        <v>21852</v>
      </c>
      <c r="B5557" s="7" t="s">
        <v>21853</v>
      </c>
      <c r="C5557" s="7" t="s">
        <v>21854</v>
      </c>
      <c r="D5557" s="7" t="s">
        <v>21855</v>
      </c>
      <c r="E5557" s="8">
        <v>551.53747363929403</v>
      </c>
      <c r="F5557" s="8">
        <v>543.50256595701796</v>
      </c>
      <c r="G5557" s="8">
        <v>583.67605728499905</v>
      </c>
      <c r="H5557" s="8">
        <v>762.70639670901198</v>
      </c>
      <c r="I5557" s="8">
        <v>827.59523717263596</v>
      </c>
      <c r="J5557" s="8">
        <v>839.61724957161698</v>
      </c>
      <c r="K5557" s="8">
        <v>4.2802538057380097E-3</v>
      </c>
      <c r="L5557" s="8">
        <v>0.53354858675820505</v>
      </c>
    </row>
    <row r="5558" spans="1:12" x14ac:dyDescent="0.2">
      <c r="A5558" s="7" t="s">
        <v>21856</v>
      </c>
      <c r="B5558" s="7" t="s">
        <v>21857</v>
      </c>
      <c r="C5558" s="7" t="s">
        <v>21858</v>
      </c>
      <c r="D5558" s="7" t="s">
        <v>21859</v>
      </c>
      <c r="E5558" s="8">
        <v>144.30908808483301</v>
      </c>
      <c r="F5558" s="8">
        <v>161.18340111564399</v>
      </c>
      <c r="G5558" s="8">
        <v>156.30646957801699</v>
      </c>
      <c r="H5558" s="8">
        <v>181.081260638011</v>
      </c>
      <c r="I5558" s="8">
        <v>170.67911366150301</v>
      </c>
      <c r="J5558" s="8">
        <v>159.03338491885901</v>
      </c>
      <c r="K5558" s="8">
        <v>0.86253290858651199</v>
      </c>
      <c r="L5558" s="8">
        <v>0.14547270037566701</v>
      </c>
    </row>
    <row r="5559" spans="1:12" x14ac:dyDescent="0.2">
      <c r="A5559" s="7" t="s">
        <v>21860</v>
      </c>
      <c r="B5559" s="7" t="s">
        <v>21861</v>
      </c>
      <c r="C5559" s="7" t="s">
        <v>21862</v>
      </c>
      <c r="D5559" s="7" t="s">
        <v>21863</v>
      </c>
      <c r="E5559" s="8">
        <v>0</v>
      </c>
      <c r="F5559" s="8">
        <v>0</v>
      </c>
      <c r="G5559" s="8">
        <v>1.9785629060508401</v>
      </c>
      <c r="H5559" s="8">
        <v>15.746196577218299</v>
      </c>
      <c r="I5559" s="8">
        <v>11.907845139174601</v>
      </c>
      <c r="J5559" s="8">
        <v>6.9144949964721398</v>
      </c>
      <c r="K5559" s="8">
        <v>0.101220957331036</v>
      </c>
      <c r="L5559" s="8">
        <v>4.1289718072799699</v>
      </c>
    </row>
    <row r="5560" spans="1:12" x14ac:dyDescent="0.2">
      <c r="A5560" s="7" t="s">
        <v>21864</v>
      </c>
      <c r="B5560" s="7" t="s">
        <v>21865</v>
      </c>
      <c r="C5560" s="7" t="s">
        <v>21866</v>
      </c>
      <c r="E5560" s="8">
        <v>0</v>
      </c>
      <c r="F5560" s="8">
        <v>3.9313024662352101</v>
      </c>
      <c r="G5560" s="8">
        <v>0</v>
      </c>
      <c r="H5560" s="8">
        <v>3.9365491443045801</v>
      </c>
      <c r="I5560" s="8">
        <v>11.907845139174601</v>
      </c>
      <c r="J5560" s="8">
        <v>4.9389249974801004</v>
      </c>
      <c r="K5560" s="8">
        <v>0.58522244518952904</v>
      </c>
      <c r="L5560" s="8">
        <v>2.4005763052615898</v>
      </c>
    </row>
    <row r="5561" spans="1:12" x14ac:dyDescent="0.2">
      <c r="A5561" s="7" t="s">
        <v>21867</v>
      </c>
      <c r="B5561" s="7" t="s">
        <v>459</v>
      </c>
      <c r="C5561" s="7" t="s">
        <v>21868</v>
      </c>
      <c r="D5561" s="7" t="s">
        <v>461</v>
      </c>
      <c r="E5561" s="8">
        <v>232.27832671188901</v>
      </c>
      <c r="F5561" s="8">
        <v>180.83991344681999</v>
      </c>
      <c r="G5561" s="8">
        <v>146.41365504776201</v>
      </c>
      <c r="H5561" s="8">
        <v>56.095825306340302</v>
      </c>
      <c r="I5561" s="8">
        <v>78.393313832899594</v>
      </c>
      <c r="J5561" s="8">
        <v>69.144949964721405</v>
      </c>
      <c r="K5561" s="8">
        <v>2.1679276319042101E-4</v>
      </c>
      <c r="L5561" s="8">
        <v>-1.4583586687497001</v>
      </c>
    </row>
    <row r="5562" spans="1:12" x14ac:dyDescent="0.2">
      <c r="A5562" s="7" t="s">
        <v>21869</v>
      </c>
      <c r="B5562" s="7" t="s">
        <v>21870</v>
      </c>
      <c r="C5562" s="7" t="s">
        <v>21871</v>
      </c>
      <c r="D5562" s="7" t="s">
        <v>21872</v>
      </c>
      <c r="E5562" s="8">
        <v>0</v>
      </c>
      <c r="F5562" s="8">
        <v>4.9141280827940097</v>
      </c>
      <c r="G5562" s="8">
        <v>8.9035330772288006</v>
      </c>
      <c r="H5562" s="8">
        <v>200.76400635953399</v>
      </c>
      <c r="I5562" s="8">
        <v>96.255081541661497</v>
      </c>
      <c r="J5562" s="8">
        <v>36.548044981352803</v>
      </c>
      <c r="K5562" s="8">
        <v>1.6460746742830801E-5</v>
      </c>
      <c r="L5562" s="8">
        <v>4.5934997713461199</v>
      </c>
    </row>
    <row r="5563" spans="1:12" x14ac:dyDescent="0.2">
      <c r="A5563" s="7" t="s">
        <v>21873</v>
      </c>
      <c r="B5563" s="7" t="s">
        <v>192</v>
      </c>
      <c r="C5563" s="7" t="s">
        <v>21874</v>
      </c>
      <c r="D5563" s="7" t="s">
        <v>194</v>
      </c>
      <c r="E5563" s="8">
        <v>488.27869530073701</v>
      </c>
      <c r="F5563" s="8">
        <v>451.11695800049</v>
      </c>
      <c r="G5563" s="8">
        <v>289.85946573644901</v>
      </c>
      <c r="H5563" s="8">
        <v>27.555844010132098</v>
      </c>
      <c r="I5563" s="8">
        <v>85.339556830751405</v>
      </c>
      <c r="J5563" s="8">
        <v>218.30048488862101</v>
      </c>
      <c r="K5563" s="8">
        <v>9.4851157205478598E-3</v>
      </c>
      <c r="L5563" s="8">
        <v>-1.89206563316839</v>
      </c>
    </row>
    <row r="5564" spans="1:12" x14ac:dyDescent="0.2">
      <c r="A5564" s="7" t="s">
        <v>21875</v>
      </c>
      <c r="B5564" s="7" t="s">
        <v>21876</v>
      </c>
      <c r="C5564" s="7" t="s">
        <v>21877</v>
      </c>
      <c r="D5564" s="7" t="s">
        <v>21878</v>
      </c>
      <c r="E5564" s="8">
        <v>1212.78939095952</v>
      </c>
      <c r="F5564" s="8">
        <v>952.35802244547995</v>
      </c>
      <c r="G5564" s="8">
        <v>987.302890119371</v>
      </c>
      <c r="H5564" s="8">
        <v>1301.02949219266</v>
      </c>
      <c r="I5564" s="8">
        <v>1215.5925246240799</v>
      </c>
      <c r="J5564" s="8">
        <v>1240.6579593670001</v>
      </c>
      <c r="K5564" s="8">
        <v>0.39330022868252901</v>
      </c>
      <c r="L5564" s="8">
        <v>0.25323441261437002</v>
      </c>
    </row>
    <row r="5565" spans="1:12" x14ac:dyDescent="0.2">
      <c r="A5565" s="7" t="s">
        <v>21879</v>
      </c>
      <c r="B5565" s="7" t="s">
        <v>21880</v>
      </c>
      <c r="C5565" s="7" t="s">
        <v>21881</v>
      </c>
      <c r="D5565" s="7" t="s">
        <v>21882</v>
      </c>
      <c r="E5565" s="8">
        <v>1968.92947578759</v>
      </c>
      <c r="F5565" s="8">
        <v>1552.86447416291</v>
      </c>
      <c r="G5565" s="8">
        <v>1503.70780859864</v>
      </c>
      <c r="H5565" s="8">
        <v>1986.97318058774</v>
      </c>
      <c r="I5565" s="8">
        <v>1822.8926267219799</v>
      </c>
      <c r="J5565" s="8">
        <v>1858.0235840520099</v>
      </c>
      <c r="K5565" s="8">
        <v>0.64518179247803098</v>
      </c>
      <c r="L5565" s="8">
        <v>0.17355495478281999</v>
      </c>
    </row>
    <row r="5566" spans="1:12" x14ac:dyDescent="0.2">
      <c r="A5566" s="7" t="s">
        <v>21883</v>
      </c>
      <c r="B5566" s="7" t="s">
        <v>21884</v>
      </c>
      <c r="C5566" s="7" t="s">
        <v>21885</v>
      </c>
      <c r="D5566" s="7" t="s">
        <v>21886</v>
      </c>
      <c r="E5566" s="8">
        <v>26.6872971115788</v>
      </c>
      <c r="F5566" s="8">
        <v>27.5191172636465</v>
      </c>
      <c r="G5566" s="8">
        <v>28.689162137737199</v>
      </c>
      <c r="H5566" s="8">
        <v>77.746845600015504</v>
      </c>
      <c r="I5566" s="8">
        <v>35.723535417523898</v>
      </c>
      <c r="J5566" s="8">
        <v>24.694624987400498</v>
      </c>
      <c r="K5566" s="8">
        <v>0.60467747547803496</v>
      </c>
      <c r="L5566" s="8">
        <v>0.73717734703091398</v>
      </c>
    </row>
    <row r="5567" spans="1:12" x14ac:dyDescent="0.2">
      <c r="A5567" s="7" t="s">
        <v>21887</v>
      </c>
      <c r="B5567" s="7" t="s">
        <v>21888</v>
      </c>
      <c r="C5567" s="7" t="s">
        <v>21889</v>
      </c>
      <c r="D5567" s="7" t="s">
        <v>21890</v>
      </c>
      <c r="E5567" s="8">
        <v>11.861020938479401</v>
      </c>
      <c r="F5567" s="8">
        <v>34.398896579558098</v>
      </c>
      <c r="G5567" s="8">
        <v>66.281857352703298</v>
      </c>
      <c r="H5567" s="8">
        <v>10.825510146837599</v>
      </c>
      <c r="I5567" s="8">
        <v>36.715855845788397</v>
      </c>
      <c r="J5567" s="8">
        <v>21.731269988912501</v>
      </c>
      <c r="K5567" s="8">
        <v>0.75400797738557401</v>
      </c>
      <c r="L5567" s="8">
        <v>-0.70028510830266699</v>
      </c>
    </row>
    <row r="5568" spans="1:12" x14ac:dyDescent="0.2">
      <c r="A5568" s="7" t="s">
        <v>21891</v>
      </c>
      <c r="B5568" s="7" t="s">
        <v>21892</v>
      </c>
      <c r="C5568" s="7" t="s">
        <v>21893</v>
      </c>
      <c r="D5568" s="7" t="s">
        <v>21894</v>
      </c>
      <c r="E5568" s="8">
        <v>142.33225126175299</v>
      </c>
      <c r="F5568" s="8">
        <v>111.059294671145</v>
      </c>
      <c r="G5568" s="8">
        <v>116.73521145700001</v>
      </c>
      <c r="H5568" s="8">
        <v>166.31920134686899</v>
      </c>
      <c r="I5568" s="8">
        <v>137.93253952877299</v>
      </c>
      <c r="J5568" s="8">
        <v>143.22882492692301</v>
      </c>
      <c r="K5568" s="8">
        <v>0.71449824005033802</v>
      </c>
      <c r="L5568" s="8">
        <v>0.27388678468753003</v>
      </c>
    </row>
    <row r="5569" spans="1:12" x14ac:dyDescent="0.2">
      <c r="A5569" s="7" t="s">
        <v>21895</v>
      </c>
      <c r="B5569" s="7" t="s">
        <v>21896</v>
      </c>
      <c r="C5569" s="7" t="s">
        <v>21897</v>
      </c>
      <c r="D5569" s="7" t="s">
        <v>21898</v>
      </c>
      <c r="E5569" s="8">
        <v>2145.8563714532402</v>
      </c>
      <c r="F5569" s="8">
        <v>2574.0202897674999</v>
      </c>
      <c r="G5569" s="8">
        <v>2850.1198661662402</v>
      </c>
      <c r="H5569" s="8">
        <v>3507.46528757538</v>
      </c>
      <c r="I5569" s="8">
        <v>3313.3579099753401</v>
      </c>
      <c r="J5569" s="8">
        <v>3159.9242133877701</v>
      </c>
      <c r="K5569" s="8">
        <v>5.7081388273552899E-2</v>
      </c>
      <c r="L5569" s="8">
        <v>0.398857407253287</v>
      </c>
    </row>
    <row r="5570" spans="1:12" x14ac:dyDescent="0.2">
      <c r="A5570" s="7" t="s">
        <v>21899</v>
      </c>
      <c r="B5570" s="7" t="s">
        <v>21900</v>
      </c>
      <c r="C5570" s="7" t="s">
        <v>21901</v>
      </c>
      <c r="D5570" s="7" t="s">
        <v>21902</v>
      </c>
      <c r="E5570" s="8">
        <v>855.97034439360004</v>
      </c>
      <c r="F5570" s="8">
        <v>671.269896109662</v>
      </c>
      <c r="G5570" s="8">
        <v>790.43588096731196</v>
      </c>
      <c r="H5570" s="8">
        <v>767.62708313939299</v>
      </c>
      <c r="I5570" s="8">
        <v>717.44766963527104</v>
      </c>
      <c r="J5570" s="8">
        <v>711.20519963713502</v>
      </c>
      <c r="K5570" s="8">
        <v>0.89829573730158796</v>
      </c>
      <c r="L5570" s="8">
        <v>-7.7582317935619996E-2</v>
      </c>
    </row>
    <row r="5571" spans="1:12" x14ac:dyDescent="0.2">
      <c r="A5571" s="7" t="s">
        <v>21903</v>
      </c>
      <c r="B5571" s="7" t="s">
        <v>21904</v>
      </c>
      <c r="C5571" s="7" t="s">
        <v>21905</v>
      </c>
      <c r="D5571" s="7" t="s">
        <v>21906</v>
      </c>
      <c r="E5571" s="8">
        <v>263.90771588116797</v>
      </c>
      <c r="F5571" s="8">
        <v>269.29421893711202</v>
      </c>
      <c r="G5571" s="8">
        <v>287.88090283039799</v>
      </c>
      <c r="H5571" s="8">
        <v>209.621241934219</v>
      </c>
      <c r="I5571" s="8">
        <v>224.264416787789</v>
      </c>
      <c r="J5571" s="8">
        <v>260.77523986694899</v>
      </c>
      <c r="K5571" s="8">
        <v>0.64879281695309299</v>
      </c>
      <c r="L5571" s="8">
        <v>-0.24122419169669701</v>
      </c>
    </row>
    <row r="5572" spans="1:12" x14ac:dyDescent="0.2">
      <c r="A5572" s="7" t="s">
        <v>21907</v>
      </c>
      <c r="B5572" s="7" t="s">
        <v>21908</v>
      </c>
      <c r="C5572" s="7" t="s">
        <v>21909</v>
      </c>
      <c r="D5572" s="7" t="s">
        <v>21910</v>
      </c>
      <c r="E5572" s="8">
        <v>4.94209205769977</v>
      </c>
      <c r="F5572" s="8">
        <v>8.8454305490292207</v>
      </c>
      <c r="G5572" s="8">
        <v>9.8928145302542205</v>
      </c>
      <c r="H5572" s="8">
        <v>0</v>
      </c>
      <c r="I5572" s="8">
        <v>0</v>
      </c>
      <c r="J5572" s="8">
        <v>0</v>
      </c>
      <c r="K5572" s="8">
        <v>8.1032066478702605E-2</v>
      </c>
      <c r="L5572" s="8">
        <v>-5.4406450016487904</v>
      </c>
    </row>
    <row r="5573" spans="1:12" x14ac:dyDescent="0.2">
      <c r="A5573" s="7" t="s">
        <v>21911</v>
      </c>
      <c r="B5573" s="7" t="s">
        <v>21912</v>
      </c>
      <c r="C5573" s="7" t="s">
        <v>21913</v>
      </c>
      <c r="D5573" s="7" t="s">
        <v>21914</v>
      </c>
      <c r="E5573" s="8">
        <v>85.992401803975994</v>
      </c>
      <c r="F5573" s="8">
        <v>155.286447416291</v>
      </c>
      <c r="G5573" s="8">
        <v>103.874552567669</v>
      </c>
      <c r="H5573" s="8">
        <v>113.17578789875699</v>
      </c>
      <c r="I5573" s="8">
        <v>163.732870663651</v>
      </c>
      <c r="J5573" s="8">
        <v>98.778499949602093</v>
      </c>
      <c r="K5573" s="8">
        <v>0.93226176558922302</v>
      </c>
      <c r="L5573" s="8">
        <v>0.122137188190929</v>
      </c>
    </row>
    <row r="5574" spans="1:12" x14ac:dyDescent="0.2">
      <c r="A5574" s="7" t="s">
        <v>21915</v>
      </c>
      <c r="B5574" s="7" t="s">
        <v>21916</v>
      </c>
      <c r="C5574" s="7" t="s">
        <v>21917</v>
      </c>
      <c r="D5574" s="7" t="s">
        <v>21918</v>
      </c>
      <c r="E5574" s="8">
        <v>4682.1380154647604</v>
      </c>
      <c r="F5574" s="8">
        <v>5386.8672043588003</v>
      </c>
      <c r="G5574" s="8">
        <v>5274.8487075315497</v>
      </c>
      <c r="H5574" s="8">
        <v>3271.2723389171101</v>
      </c>
      <c r="I5574" s="8">
        <v>3996.07436462135</v>
      </c>
      <c r="J5574" s="8">
        <v>3977.8101929704699</v>
      </c>
      <c r="K5574" s="8">
        <v>1.2323414166501999E-2</v>
      </c>
      <c r="L5574" s="8">
        <v>-0.448366397730036</v>
      </c>
    </row>
    <row r="5575" spans="1:12" x14ac:dyDescent="0.2">
      <c r="A5575" s="7" t="s">
        <v>21919</v>
      </c>
      <c r="B5575" s="7" t="s">
        <v>21920</v>
      </c>
      <c r="C5575" s="7" t="s">
        <v>21921</v>
      </c>
      <c r="D5575" s="7" t="s">
        <v>21922</v>
      </c>
      <c r="E5575" s="8">
        <v>38.548318050058199</v>
      </c>
      <c r="F5575" s="8">
        <v>44.2271527451461</v>
      </c>
      <c r="G5575" s="8">
        <v>52.431917010347298</v>
      </c>
      <c r="H5575" s="8">
        <v>60.032374450644802</v>
      </c>
      <c r="I5575" s="8">
        <v>80.377954689428705</v>
      </c>
      <c r="J5575" s="8">
        <v>73.096089962705506</v>
      </c>
      <c r="K5575" s="8">
        <v>0.40416179959839299</v>
      </c>
      <c r="L5575" s="8">
        <v>0.65905756903725998</v>
      </c>
    </row>
    <row r="5576" spans="1:12" x14ac:dyDescent="0.2">
      <c r="A5576" s="7" t="s">
        <v>21923</v>
      </c>
      <c r="B5576" s="7" t="s">
        <v>21924</v>
      </c>
      <c r="C5576" s="7" t="s">
        <v>21925</v>
      </c>
      <c r="D5576" s="7" t="s">
        <v>21926</v>
      </c>
      <c r="E5576" s="8">
        <v>1.97683682307991</v>
      </c>
      <c r="F5576" s="8">
        <v>3.9313024662352101</v>
      </c>
      <c r="G5576" s="8">
        <v>2.96784435907627</v>
      </c>
      <c r="H5576" s="8">
        <v>3.9365491443045801</v>
      </c>
      <c r="I5576" s="8">
        <v>5.9539225695873101</v>
      </c>
      <c r="J5576" s="8">
        <v>9.8778499949602097</v>
      </c>
      <c r="K5576" s="8">
        <v>0.75405666218954404</v>
      </c>
      <c r="L5576" s="8">
        <v>1.1549057246915899</v>
      </c>
    </row>
    <row r="5577" spans="1:12" x14ac:dyDescent="0.2">
      <c r="A5577" s="7" t="s">
        <v>21927</v>
      </c>
      <c r="B5577" s="7" t="s">
        <v>21928</v>
      </c>
      <c r="C5577" s="7" t="s">
        <v>21929</v>
      </c>
      <c r="D5577" s="7" t="s">
        <v>21930</v>
      </c>
      <c r="E5577" s="8">
        <v>19.768368230799101</v>
      </c>
      <c r="F5577" s="8">
        <v>52.089757677616497</v>
      </c>
      <c r="G5577" s="8">
        <v>79.142516242033693</v>
      </c>
      <c r="H5577" s="8">
        <v>47.238589731654997</v>
      </c>
      <c r="I5577" s="8">
        <v>64.500827837195899</v>
      </c>
      <c r="J5577" s="8">
        <v>38.523614980344803</v>
      </c>
      <c r="K5577" s="8">
        <v>0.99945212253594296</v>
      </c>
      <c r="L5577" s="8">
        <v>-7.1115265226974296E-3</v>
      </c>
    </row>
    <row r="5578" spans="1:12" x14ac:dyDescent="0.2">
      <c r="A5578" s="7" t="s">
        <v>21931</v>
      </c>
      <c r="B5578" s="7" t="s">
        <v>21932</v>
      </c>
      <c r="D5578" s="7" t="s">
        <v>21933</v>
      </c>
      <c r="E5578" s="8">
        <v>0.98841841153995402</v>
      </c>
      <c r="F5578" s="8">
        <v>18.6736867146173</v>
      </c>
      <c r="G5578" s="8">
        <v>12.8606588893305</v>
      </c>
      <c r="H5578" s="8">
        <v>2.95241185822844</v>
      </c>
      <c r="I5578" s="8">
        <v>21.831049421820101</v>
      </c>
      <c r="J5578" s="8">
        <v>7.9022799959681604</v>
      </c>
      <c r="K5578" s="8">
        <v>0.99982572783453905</v>
      </c>
      <c r="L5578" s="8">
        <v>6.7486018164070903E-3</v>
      </c>
    </row>
    <row r="5579" spans="1:12" x14ac:dyDescent="0.2">
      <c r="A5579" s="7" t="s">
        <v>21934</v>
      </c>
      <c r="B5579" s="7" t="s">
        <v>21935</v>
      </c>
      <c r="C5579" s="7" t="s">
        <v>21936</v>
      </c>
      <c r="D5579" s="7" t="s">
        <v>21937</v>
      </c>
      <c r="E5579" s="8">
        <v>0</v>
      </c>
      <c r="F5579" s="8">
        <v>2.94847684967641</v>
      </c>
      <c r="G5579" s="8">
        <v>0.98928145302542203</v>
      </c>
      <c r="H5579" s="8">
        <v>31.492393154436598</v>
      </c>
      <c r="I5579" s="8">
        <v>15.8771268522328</v>
      </c>
      <c r="J5579" s="8">
        <v>0</v>
      </c>
      <c r="K5579" s="8">
        <v>0.26620896197490801</v>
      </c>
      <c r="L5579" s="8">
        <v>3.5875068430567998</v>
      </c>
    </row>
    <row r="5580" spans="1:12" x14ac:dyDescent="0.2">
      <c r="A5580" s="7" t="s">
        <v>21938</v>
      </c>
      <c r="B5580" s="7" t="s">
        <v>21939</v>
      </c>
      <c r="C5580" s="7" t="s">
        <v>21940</v>
      </c>
      <c r="D5580" s="7" t="s">
        <v>21941</v>
      </c>
      <c r="E5580" s="8">
        <v>6.9189288807796796</v>
      </c>
      <c r="F5580" s="8">
        <v>16.7080354814996</v>
      </c>
      <c r="G5580" s="8">
        <v>2.96784435907627</v>
      </c>
      <c r="H5580" s="8">
        <v>2.95241185822844</v>
      </c>
      <c r="I5580" s="8">
        <v>2.97696128479366</v>
      </c>
      <c r="J5580" s="8">
        <v>6.9144949964721398</v>
      </c>
      <c r="K5580" s="8">
        <v>0.76916262942746605</v>
      </c>
      <c r="L5580" s="8">
        <v>-1.0503350575181001</v>
      </c>
    </row>
    <row r="5581" spans="1:12" x14ac:dyDescent="0.2">
      <c r="A5581" s="7" t="s">
        <v>21942</v>
      </c>
      <c r="B5581" s="7" t="s">
        <v>21943</v>
      </c>
      <c r="C5581" s="7" t="s">
        <v>21944</v>
      </c>
      <c r="D5581" s="7" t="s">
        <v>21945</v>
      </c>
      <c r="E5581" s="8">
        <v>2193.3004552071602</v>
      </c>
      <c r="F5581" s="8">
        <v>1954.84015133546</v>
      </c>
      <c r="G5581" s="8">
        <v>2224.8939878541701</v>
      </c>
      <c r="H5581" s="8">
        <v>2003.7035144510301</v>
      </c>
      <c r="I5581" s="8">
        <v>2375.6151052653399</v>
      </c>
      <c r="J5581" s="8">
        <v>2228.4429588630201</v>
      </c>
      <c r="K5581" s="8">
        <v>0.91895002964249894</v>
      </c>
      <c r="L5581" s="8">
        <v>5.2178077627903399E-2</v>
      </c>
    </row>
    <row r="5582" spans="1:12" x14ac:dyDescent="0.2">
      <c r="A5582" s="7" t="s">
        <v>21946</v>
      </c>
      <c r="B5582" s="7" t="s">
        <v>21947</v>
      </c>
      <c r="C5582" s="7" t="s">
        <v>21948</v>
      </c>
      <c r="D5582" s="7" t="s">
        <v>21949</v>
      </c>
      <c r="E5582" s="8">
        <v>4706.8484757532597</v>
      </c>
      <c r="F5582" s="8">
        <v>4407.97289026623</v>
      </c>
      <c r="G5582" s="8">
        <v>4743.6045672568998</v>
      </c>
      <c r="H5582" s="8">
        <v>4619.5404208414202</v>
      </c>
      <c r="I5582" s="8">
        <v>4503.1501034645398</v>
      </c>
      <c r="J5582" s="8">
        <v>4656.4184876242398</v>
      </c>
      <c r="K5582" s="8">
        <v>0.98405406481119895</v>
      </c>
      <c r="L5582" s="8">
        <v>-8.2753529633082194E-3</v>
      </c>
    </row>
    <row r="5583" spans="1:12" x14ac:dyDescent="0.2">
      <c r="A5583" s="7" t="s">
        <v>21950</v>
      </c>
      <c r="B5583" s="7" t="s">
        <v>21951</v>
      </c>
      <c r="C5583" s="7" t="s">
        <v>21952</v>
      </c>
      <c r="D5583" s="7" t="s">
        <v>21953</v>
      </c>
      <c r="E5583" s="8">
        <v>1.97683682307991</v>
      </c>
      <c r="F5583" s="8">
        <v>10.8110817821468</v>
      </c>
      <c r="G5583" s="8">
        <v>2.96784435907627</v>
      </c>
      <c r="H5583" s="8">
        <v>5.9048237164568702</v>
      </c>
      <c r="I5583" s="8">
        <v>8.9308838543809692</v>
      </c>
      <c r="J5583" s="8">
        <v>7.9022799959681604</v>
      </c>
      <c r="K5583" s="8">
        <v>0.90776462255729595</v>
      </c>
      <c r="L5583" s="8">
        <v>0.52857443636374501</v>
      </c>
    </row>
    <row r="5584" spans="1:12" x14ac:dyDescent="0.2">
      <c r="A5584" s="7" t="s">
        <v>21954</v>
      </c>
      <c r="B5584" s="7" t="s">
        <v>21955</v>
      </c>
      <c r="E5584" s="8">
        <v>33.606225992358397</v>
      </c>
      <c r="F5584" s="8">
        <v>19.656512331176099</v>
      </c>
      <c r="G5584" s="8">
        <v>21.764191966559299</v>
      </c>
      <c r="H5584" s="8">
        <v>10.825510146837599</v>
      </c>
      <c r="I5584" s="8">
        <v>19.846408565291</v>
      </c>
      <c r="J5584" s="8">
        <v>26.670194986392598</v>
      </c>
      <c r="K5584" s="8">
        <v>0.86890518596995403</v>
      </c>
      <c r="L5584" s="8">
        <v>-0.38787950857695203</v>
      </c>
    </row>
    <row r="5585" spans="1:12" x14ac:dyDescent="0.2">
      <c r="A5585" s="7" t="s">
        <v>21956</v>
      </c>
      <c r="B5585" s="7" t="s">
        <v>21957</v>
      </c>
      <c r="C5585" s="7" t="s">
        <v>21958</v>
      </c>
      <c r="D5585" s="7" t="s">
        <v>21959</v>
      </c>
      <c r="E5585" s="8">
        <v>9.88418411539954</v>
      </c>
      <c r="F5585" s="8">
        <v>18.6736867146173</v>
      </c>
      <c r="G5585" s="8">
        <v>18.796347607483</v>
      </c>
      <c r="H5585" s="8">
        <v>18.698608435446801</v>
      </c>
      <c r="I5585" s="8">
        <v>17.861767708761899</v>
      </c>
      <c r="J5585" s="8">
        <v>4.9389249974801004</v>
      </c>
      <c r="K5585" s="8">
        <v>0.95508245737452802</v>
      </c>
      <c r="L5585" s="8">
        <v>-0.190457811140852</v>
      </c>
    </row>
    <row r="5586" spans="1:12" x14ac:dyDescent="0.2">
      <c r="A5586" s="7" t="s">
        <v>21960</v>
      </c>
      <c r="B5586" s="7" t="s">
        <v>21961</v>
      </c>
      <c r="C5586" s="7" t="s">
        <v>21962</v>
      </c>
      <c r="D5586" s="7" t="s">
        <v>21963</v>
      </c>
      <c r="E5586" s="8">
        <v>1588.3883873447101</v>
      </c>
      <c r="F5586" s="8">
        <v>1482.10102977067</v>
      </c>
      <c r="G5586" s="8">
        <v>1810.38505903652</v>
      </c>
      <c r="H5586" s="8">
        <v>1217.3778228761901</v>
      </c>
      <c r="I5586" s="8">
        <v>1389.2485995703701</v>
      </c>
      <c r="J5586" s="8">
        <v>1625.8941091704501</v>
      </c>
      <c r="K5586" s="8">
        <v>0.58842816039397094</v>
      </c>
      <c r="L5586" s="8">
        <v>-0.20562086967502999</v>
      </c>
    </row>
    <row r="5587" spans="1:12" x14ac:dyDescent="0.2">
      <c r="A5587" s="7" t="s">
        <v>21964</v>
      </c>
      <c r="B5587" s="7" t="s">
        <v>21965</v>
      </c>
      <c r="C5587" s="7" t="s">
        <v>21966</v>
      </c>
      <c r="D5587" s="7" t="s">
        <v>21967</v>
      </c>
      <c r="E5587" s="8">
        <v>0</v>
      </c>
      <c r="F5587" s="8">
        <v>0</v>
      </c>
      <c r="G5587" s="8">
        <v>9.8928145302542205</v>
      </c>
      <c r="H5587" s="8">
        <v>0</v>
      </c>
      <c r="I5587" s="8">
        <v>2.97696128479366</v>
      </c>
      <c r="J5587" s="8">
        <v>7.9022799959681604</v>
      </c>
      <c r="K5587" s="8">
        <v>1</v>
      </c>
      <c r="L5587" s="8">
        <v>0.13729053259728499</v>
      </c>
    </row>
    <row r="5588" spans="1:12" x14ac:dyDescent="0.2">
      <c r="A5588" s="7" t="s">
        <v>21968</v>
      </c>
      <c r="B5588" s="7" t="s">
        <v>21969</v>
      </c>
      <c r="C5588" s="7" t="s">
        <v>21970</v>
      </c>
      <c r="D5588" s="7" t="s">
        <v>21971</v>
      </c>
      <c r="E5588" s="8">
        <v>556.47956569699397</v>
      </c>
      <c r="F5588" s="8">
        <v>578.884288153135</v>
      </c>
      <c r="G5588" s="8">
        <v>477.82294181127901</v>
      </c>
      <c r="H5588" s="8">
        <v>377.90871785323998</v>
      </c>
      <c r="I5588" s="8">
        <v>338.381266038212</v>
      </c>
      <c r="J5588" s="8">
        <v>254.84852986997299</v>
      </c>
      <c r="K5588" s="8">
        <v>9.7904734656173806E-3</v>
      </c>
      <c r="L5588" s="8">
        <v>-0.73216084095223599</v>
      </c>
    </row>
    <row r="5589" spans="1:12" x14ac:dyDescent="0.2">
      <c r="A5589" s="7" t="s">
        <v>21972</v>
      </c>
      <c r="B5589" s="7" t="s">
        <v>21973</v>
      </c>
      <c r="C5589" s="7" t="s">
        <v>21974</v>
      </c>
      <c r="D5589" s="7" t="s">
        <v>21975</v>
      </c>
      <c r="E5589" s="8">
        <v>19.768368230799101</v>
      </c>
      <c r="F5589" s="8">
        <v>1.9656512331176099</v>
      </c>
      <c r="G5589" s="8">
        <v>28.689162137737199</v>
      </c>
      <c r="H5589" s="8">
        <v>0</v>
      </c>
      <c r="I5589" s="8">
        <v>2.97696128479366</v>
      </c>
      <c r="J5589" s="8">
        <v>26.670194986392598</v>
      </c>
      <c r="K5589" s="8">
        <v>0.88242130340789404</v>
      </c>
      <c r="L5589" s="8">
        <v>-0.76609471797025697</v>
      </c>
    </row>
    <row r="5590" spans="1:12" x14ac:dyDescent="0.2">
      <c r="A5590" s="7" t="s">
        <v>21976</v>
      </c>
      <c r="B5590" s="7" t="s">
        <v>21977</v>
      </c>
      <c r="C5590" s="7" t="s">
        <v>21978</v>
      </c>
      <c r="D5590" s="7" t="s">
        <v>21979</v>
      </c>
      <c r="E5590" s="8">
        <v>60.293523103937197</v>
      </c>
      <c r="F5590" s="8">
        <v>78.626049324704198</v>
      </c>
      <c r="G5590" s="8">
        <v>54.410479916398202</v>
      </c>
      <c r="H5590" s="8">
        <v>54.127550734187999</v>
      </c>
      <c r="I5590" s="8">
        <v>41.677457987111197</v>
      </c>
      <c r="J5590" s="8">
        <v>49.389249974800997</v>
      </c>
      <c r="K5590" s="8">
        <v>0.70721253883892699</v>
      </c>
      <c r="L5590" s="8">
        <v>-0.41308162686303002</v>
      </c>
    </row>
    <row r="5591" spans="1:12" x14ac:dyDescent="0.2">
      <c r="A5591" s="7" t="s">
        <v>21980</v>
      </c>
      <c r="B5591" s="7" t="s">
        <v>21981</v>
      </c>
      <c r="C5591" s="7" t="s">
        <v>21982</v>
      </c>
      <c r="D5591" s="7" t="s">
        <v>21983</v>
      </c>
      <c r="E5591" s="8">
        <v>0</v>
      </c>
      <c r="F5591" s="8">
        <v>13.7595586318232</v>
      </c>
      <c r="G5591" s="8">
        <v>0</v>
      </c>
      <c r="H5591" s="8">
        <v>2.95241185822844</v>
      </c>
      <c r="I5591" s="8">
        <v>14.8848064239683</v>
      </c>
      <c r="J5591" s="8">
        <v>0</v>
      </c>
      <c r="K5591" s="8">
        <v>0.96715907900558395</v>
      </c>
      <c r="L5591" s="8">
        <v>0.37392890940597401</v>
      </c>
    </row>
    <row r="5592" spans="1:12" x14ac:dyDescent="0.2">
      <c r="A5592" s="7" t="s">
        <v>21984</v>
      </c>
      <c r="B5592" s="7" t="s">
        <v>21985</v>
      </c>
      <c r="C5592" s="7" t="s">
        <v>21986</v>
      </c>
      <c r="D5592" s="7" t="s">
        <v>21987</v>
      </c>
      <c r="E5592" s="8">
        <v>106.749188446315</v>
      </c>
      <c r="F5592" s="8">
        <v>60.935188226645799</v>
      </c>
      <c r="G5592" s="8">
        <v>42.539102480093099</v>
      </c>
      <c r="H5592" s="8">
        <v>101.366140465843</v>
      </c>
      <c r="I5592" s="8">
        <v>67.477789121989503</v>
      </c>
      <c r="J5592" s="8">
        <v>72.108304963209505</v>
      </c>
      <c r="K5592" s="8">
        <v>0.91137978285718202</v>
      </c>
      <c r="L5592" s="8">
        <v>0.19690920245438501</v>
      </c>
    </row>
    <row r="5593" spans="1:12" x14ac:dyDescent="0.2">
      <c r="A5593" s="7" t="s">
        <v>21988</v>
      </c>
      <c r="B5593" s="7" t="s">
        <v>21989</v>
      </c>
      <c r="C5593" s="7" t="s">
        <v>21990</v>
      </c>
      <c r="E5593" s="8">
        <v>247.104602884988</v>
      </c>
      <c r="F5593" s="8">
        <v>41.278675895469704</v>
      </c>
      <c r="G5593" s="8">
        <v>0</v>
      </c>
      <c r="H5593" s="8">
        <v>174.19229963547801</v>
      </c>
      <c r="I5593" s="8">
        <v>209.37961036382001</v>
      </c>
      <c r="J5593" s="8">
        <v>95.815144951113993</v>
      </c>
      <c r="K5593" s="8">
        <v>0.91878942022299803</v>
      </c>
      <c r="L5593" s="8">
        <v>0.73321554411010204</v>
      </c>
    </row>
    <row r="5594" spans="1:12" x14ac:dyDescent="0.2">
      <c r="A5594" s="7" t="s">
        <v>21991</v>
      </c>
      <c r="B5594" s="7" t="s">
        <v>21992</v>
      </c>
      <c r="C5594" s="7" t="s">
        <v>21993</v>
      </c>
      <c r="D5594" s="7" t="s">
        <v>21994</v>
      </c>
      <c r="E5594" s="8">
        <v>55.351431046237401</v>
      </c>
      <c r="F5594" s="8">
        <v>50.124106444498899</v>
      </c>
      <c r="G5594" s="8">
        <v>28.689162137737199</v>
      </c>
      <c r="H5594" s="8">
        <v>37.397216870893502</v>
      </c>
      <c r="I5594" s="8">
        <v>38.700496702317501</v>
      </c>
      <c r="J5594" s="8">
        <v>26.670194986392598</v>
      </c>
      <c r="K5594" s="8">
        <v>0.81231063912661905</v>
      </c>
      <c r="L5594" s="8">
        <v>-0.384689607117219</v>
      </c>
    </row>
    <row r="5595" spans="1:12" x14ac:dyDescent="0.2">
      <c r="A5595" s="7" t="s">
        <v>21995</v>
      </c>
      <c r="B5595" s="7" t="s">
        <v>21996</v>
      </c>
      <c r="D5595" s="7" t="s">
        <v>21997</v>
      </c>
      <c r="E5595" s="8">
        <v>0</v>
      </c>
      <c r="F5595" s="8">
        <v>39.313024662352099</v>
      </c>
      <c r="G5595" s="8">
        <v>27.6998806847118</v>
      </c>
      <c r="H5595" s="8">
        <v>15.746196577218299</v>
      </c>
      <c r="I5595" s="8">
        <v>36.715855845788397</v>
      </c>
      <c r="J5595" s="8">
        <v>41.486969978832903</v>
      </c>
      <c r="K5595" s="8">
        <v>0.904701914695906</v>
      </c>
      <c r="L5595" s="8">
        <v>0.48728888385708102</v>
      </c>
    </row>
    <row r="5596" spans="1:12" x14ac:dyDescent="0.2">
      <c r="A5596" s="7" t="s">
        <v>21998</v>
      </c>
      <c r="B5596" s="7" t="s">
        <v>21999</v>
      </c>
      <c r="C5596" s="7" t="s">
        <v>22000</v>
      </c>
      <c r="D5596" s="7" t="s">
        <v>22001</v>
      </c>
      <c r="E5596" s="8">
        <v>6.9189288807796796</v>
      </c>
      <c r="F5596" s="8">
        <v>8.8454305490292207</v>
      </c>
      <c r="G5596" s="8">
        <v>9.8928145302542205</v>
      </c>
      <c r="H5596" s="8">
        <v>18.698608435446801</v>
      </c>
      <c r="I5596" s="8">
        <v>16.8694472804974</v>
      </c>
      <c r="J5596" s="8">
        <v>14.816774992440299</v>
      </c>
      <c r="K5596" s="8">
        <v>0.605761418122018</v>
      </c>
      <c r="L5596" s="8">
        <v>0.97364772515430198</v>
      </c>
    </row>
    <row r="5597" spans="1:12" x14ac:dyDescent="0.2">
      <c r="A5597" s="7" t="s">
        <v>22002</v>
      </c>
      <c r="B5597" s="7" t="s">
        <v>22003</v>
      </c>
      <c r="C5597" s="7" t="s">
        <v>22004</v>
      </c>
      <c r="D5597" s="7" t="s">
        <v>22005</v>
      </c>
      <c r="E5597" s="8">
        <v>170.99638519641201</v>
      </c>
      <c r="F5597" s="8">
        <v>115.973422753939</v>
      </c>
      <c r="G5597" s="8">
        <v>180.04922445062701</v>
      </c>
      <c r="H5597" s="8">
        <v>196.827457215229</v>
      </c>
      <c r="I5597" s="8">
        <v>170.67911366150301</v>
      </c>
      <c r="J5597" s="8">
        <v>168.91123491381899</v>
      </c>
      <c r="K5597" s="8">
        <v>0.82453725961800794</v>
      </c>
      <c r="L5597" s="8">
        <v>0.19998723882417599</v>
      </c>
    </row>
    <row r="5598" spans="1:12" x14ac:dyDescent="0.2">
      <c r="A5598" s="7" t="s">
        <v>22006</v>
      </c>
      <c r="B5598" s="7" t="s">
        <v>22007</v>
      </c>
      <c r="C5598" s="7" t="s">
        <v>22008</v>
      </c>
      <c r="D5598" s="7" t="s">
        <v>22009</v>
      </c>
      <c r="E5598" s="8">
        <v>558.45640252007399</v>
      </c>
      <c r="F5598" s="8">
        <v>650.63055816192696</v>
      </c>
      <c r="G5598" s="8">
        <v>553.00833224121095</v>
      </c>
      <c r="H5598" s="8">
        <v>594.41892078999194</v>
      </c>
      <c r="I5598" s="8">
        <v>511.04502055624403</v>
      </c>
      <c r="J5598" s="8">
        <v>448.45438977119301</v>
      </c>
      <c r="K5598" s="8">
        <v>0.71932193031220004</v>
      </c>
      <c r="L5598" s="8">
        <v>-0.181380426134336</v>
      </c>
    </row>
    <row r="5599" spans="1:12" x14ac:dyDescent="0.2">
      <c r="A5599" s="7" t="s">
        <v>22010</v>
      </c>
      <c r="B5599" s="7" t="s">
        <v>22011</v>
      </c>
      <c r="C5599" s="7" t="s">
        <v>22012</v>
      </c>
      <c r="D5599" s="7" t="s">
        <v>22013</v>
      </c>
      <c r="E5599" s="8">
        <v>6.9189288807796796</v>
      </c>
      <c r="F5599" s="8">
        <v>1.9656512331176099</v>
      </c>
      <c r="G5599" s="8">
        <v>2.96784435907627</v>
      </c>
      <c r="H5599" s="8">
        <v>10.825510146837599</v>
      </c>
      <c r="I5599" s="8">
        <v>0.99232042826455202</v>
      </c>
      <c r="J5599" s="8">
        <v>4.9389249974801004</v>
      </c>
      <c r="K5599" s="8">
        <v>0.92765245192449997</v>
      </c>
      <c r="L5599" s="8">
        <v>0.50020828068039003</v>
      </c>
    </row>
    <row r="5600" spans="1:12" x14ac:dyDescent="0.2">
      <c r="A5600" s="7" t="s">
        <v>22014</v>
      </c>
      <c r="B5600" s="7" t="s">
        <v>22015</v>
      </c>
      <c r="C5600" s="7" t="s">
        <v>22016</v>
      </c>
      <c r="D5600" s="7" t="s">
        <v>22017</v>
      </c>
      <c r="E5600" s="8">
        <v>14.8262761730993</v>
      </c>
      <c r="F5600" s="8">
        <v>25.553466030528899</v>
      </c>
      <c r="G5600" s="8">
        <v>27.6998806847118</v>
      </c>
      <c r="H5600" s="8">
        <v>47.238589731654997</v>
      </c>
      <c r="I5600" s="8">
        <v>15.8771268522328</v>
      </c>
      <c r="J5600" s="8">
        <v>15.8045599919363</v>
      </c>
      <c r="K5600" s="8">
        <v>0.94010205662246105</v>
      </c>
      <c r="L5600" s="8">
        <v>0.21337797804483899</v>
      </c>
    </row>
    <row r="5601" spans="1:12" x14ac:dyDescent="0.2">
      <c r="A5601" s="7" t="s">
        <v>22018</v>
      </c>
      <c r="B5601" s="7" t="s">
        <v>22019</v>
      </c>
      <c r="C5601" s="7" t="s">
        <v>22020</v>
      </c>
      <c r="D5601" s="7" t="s">
        <v>22021</v>
      </c>
      <c r="E5601" s="8">
        <v>16.803112996179198</v>
      </c>
      <c r="F5601" s="8">
        <v>0.98282561655880296</v>
      </c>
      <c r="G5601" s="8">
        <v>0.98928145302542203</v>
      </c>
      <c r="H5601" s="8">
        <v>0</v>
      </c>
      <c r="I5601" s="8">
        <v>6.9462429978518596</v>
      </c>
      <c r="J5601" s="8">
        <v>2.9633549984880601</v>
      </c>
      <c r="K5601" s="8">
        <v>0.88971530667721199</v>
      </c>
      <c r="L5601" s="8">
        <v>-0.92231066100199499</v>
      </c>
    </row>
    <row r="5602" spans="1:12" x14ac:dyDescent="0.2">
      <c r="A5602" s="7" t="s">
        <v>22022</v>
      </c>
      <c r="B5602" s="7" t="s">
        <v>22023</v>
      </c>
      <c r="C5602" s="7" t="s">
        <v>22024</v>
      </c>
      <c r="D5602" s="7" t="s">
        <v>22025</v>
      </c>
      <c r="E5602" s="8">
        <v>1174.2410729094699</v>
      </c>
      <c r="F5602" s="8">
        <v>857.02393763927603</v>
      </c>
      <c r="G5602" s="8">
        <v>877.49264883354897</v>
      </c>
      <c r="H5602" s="8">
        <v>1324.6487870584899</v>
      </c>
      <c r="I5602" s="8">
        <v>833.54915974222297</v>
      </c>
      <c r="J5602" s="8">
        <v>935.43239452273099</v>
      </c>
      <c r="K5602" s="8">
        <v>0.91666948332683595</v>
      </c>
      <c r="L5602" s="8">
        <v>8.8931242546697001E-2</v>
      </c>
    </row>
    <row r="5603" spans="1:12" x14ac:dyDescent="0.2">
      <c r="A5603" s="7" t="s">
        <v>22026</v>
      </c>
      <c r="B5603" s="7" t="s">
        <v>22027</v>
      </c>
      <c r="C5603" s="7" t="s">
        <v>22028</v>
      </c>
      <c r="D5603" s="7" t="s">
        <v>22029</v>
      </c>
      <c r="E5603" s="8">
        <v>17.791531407719201</v>
      </c>
      <c r="F5603" s="8">
        <v>15.725209864940799</v>
      </c>
      <c r="G5603" s="8">
        <v>27.6998806847118</v>
      </c>
      <c r="H5603" s="8">
        <v>18.698608435446801</v>
      </c>
      <c r="I5603" s="8">
        <v>15.8771268522328</v>
      </c>
      <c r="J5603" s="8">
        <v>23.706839987904502</v>
      </c>
      <c r="K5603" s="8">
        <v>0.97879156458937999</v>
      </c>
      <c r="L5603" s="8">
        <v>-7.0684265154565704E-2</v>
      </c>
    </row>
    <row r="5604" spans="1:12" x14ac:dyDescent="0.2">
      <c r="A5604" s="7" t="s">
        <v>22030</v>
      </c>
      <c r="B5604" s="7" t="s">
        <v>22031</v>
      </c>
      <c r="C5604" s="7" t="s">
        <v>22032</v>
      </c>
      <c r="E5604" s="8">
        <v>16.803112996179198</v>
      </c>
      <c r="F5604" s="8">
        <v>55.0382345272929</v>
      </c>
      <c r="G5604" s="8">
        <v>51.4426355573219</v>
      </c>
      <c r="H5604" s="8">
        <v>29.524118582284402</v>
      </c>
      <c r="I5604" s="8">
        <v>27.784971991407399</v>
      </c>
      <c r="J5604" s="8">
        <v>54.328174972281097</v>
      </c>
      <c r="K5604" s="8">
        <v>0.95416071915019696</v>
      </c>
      <c r="L5604" s="8">
        <v>-0.14321827763918701</v>
      </c>
    </row>
    <row r="5605" spans="1:12" x14ac:dyDescent="0.2">
      <c r="A5605" s="7" t="s">
        <v>22033</v>
      </c>
      <c r="B5605" s="7" t="s">
        <v>22034</v>
      </c>
      <c r="C5605" s="7" t="s">
        <v>22035</v>
      </c>
      <c r="E5605" s="8">
        <v>0</v>
      </c>
      <c r="F5605" s="8">
        <v>10.8110817821468</v>
      </c>
      <c r="G5605" s="8">
        <v>10.8820959832796</v>
      </c>
      <c r="H5605" s="8">
        <v>0.98413728607614503</v>
      </c>
      <c r="I5605" s="8">
        <v>5.9539225695873101</v>
      </c>
      <c r="J5605" s="8">
        <v>0.98778499949602006</v>
      </c>
      <c r="K5605" s="8">
        <v>0.77691144530718503</v>
      </c>
      <c r="L5605" s="8">
        <v>-1.4533305580882301</v>
      </c>
    </row>
    <row r="5606" spans="1:12" x14ac:dyDescent="0.2">
      <c r="A5606" s="7" t="s">
        <v>22036</v>
      </c>
      <c r="B5606" s="7" t="s">
        <v>22037</v>
      </c>
      <c r="D5606" s="7" t="s">
        <v>22038</v>
      </c>
      <c r="E5606" s="8">
        <v>0</v>
      </c>
      <c r="F5606" s="8">
        <v>9.8282561655880301</v>
      </c>
      <c r="G5606" s="8">
        <v>3.9571258121016899</v>
      </c>
      <c r="H5606" s="8">
        <v>0.98413728607614503</v>
      </c>
      <c r="I5606" s="8">
        <v>2.97696128479366</v>
      </c>
      <c r="J5606" s="8">
        <v>0.98778499949602006</v>
      </c>
      <c r="K5606" s="8">
        <v>1</v>
      </c>
      <c r="L5606" s="8">
        <v>-1.4787797594136201</v>
      </c>
    </row>
    <row r="5607" spans="1:12" x14ac:dyDescent="0.2">
      <c r="A5607" s="7" t="s">
        <v>22039</v>
      </c>
      <c r="B5607" s="7" t="s">
        <v>22040</v>
      </c>
      <c r="C5607" s="7" t="s">
        <v>22041</v>
      </c>
      <c r="D5607" s="7" t="s">
        <v>22042</v>
      </c>
      <c r="E5607" s="8">
        <v>19.768368230799101</v>
      </c>
      <c r="F5607" s="8">
        <v>12.7767330152644</v>
      </c>
      <c r="G5607" s="8">
        <v>25.721317778661</v>
      </c>
      <c r="H5607" s="8">
        <v>40.349628729121903</v>
      </c>
      <c r="I5607" s="8">
        <v>25.800331134878299</v>
      </c>
      <c r="J5607" s="8">
        <v>51.364819973793097</v>
      </c>
      <c r="K5607" s="8">
        <v>0.39198120897690403</v>
      </c>
      <c r="L5607" s="8">
        <v>1.0123850202300499</v>
      </c>
    </row>
    <row r="5608" spans="1:12" x14ac:dyDescent="0.2">
      <c r="A5608" s="7" t="s">
        <v>22043</v>
      </c>
      <c r="B5608" s="7" t="s">
        <v>22044</v>
      </c>
      <c r="C5608" s="7" t="s">
        <v>22045</v>
      </c>
      <c r="D5608" s="7" t="s">
        <v>22046</v>
      </c>
      <c r="E5608" s="8">
        <v>163.08903790409201</v>
      </c>
      <c r="F5608" s="8">
        <v>109.093643438027</v>
      </c>
      <c r="G5608" s="8">
        <v>99.917426755567604</v>
      </c>
      <c r="H5608" s="8">
        <v>170.25575049117299</v>
      </c>
      <c r="I5608" s="8">
        <v>125.032373961334</v>
      </c>
      <c r="J5608" s="8">
        <v>121.49755493801101</v>
      </c>
      <c r="K5608" s="8">
        <v>0.89303955178808903</v>
      </c>
      <c r="L5608" s="8">
        <v>0.163696808354198</v>
      </c>
    </row>
    <row r="5609" spans="1:12" x14ac:dyDescent="0.2">
      <c r="A5609" s="7" t="s">
        <v>22047</v>
      </c>
      <c r="B5609" s="7" t="s">
        <v>22048</v>
      </c>
      <c r="C5609" s="7" t="s">
        <v>22049</v>
      </c>
      <c r="D5609" s="7" t="s">
        <v>22050</v>
      </c>
      <c r="E5609" s="8">
        <v>52.386175811617598</v>
      </c>
      <c r="F5609" s="8">
        <v>80.591700557821795</v>
      </c>
      <c r="G5609" s="8">
        <v>45.506946839169402</v>
      </c>
      <c r="H5609" s="8">
        <v>77.746845600015504</v>
      </c>
      <c r="I5609" s="8">
        <v>76.408672976370497</v>
      </c>
      <c r="J5609" s="8">
        <v>60.254884969257297</v>
      </c>
      <c r="K5609" s="8">
        <v>0.84675843618742497</v>
      </c>
      <c r="L5609" s="8">
        <v>0.26443137074728501</v>
      </c>
    </row>
    <row r="5610" spans="1:12" x14ac:dyDescent="0.2">
      <c r="A5610" s="7" t="s">
        <v>22051</v>
      </c>
      <c r="B5610" s="7" t="s">
        <v>22052</v>
      </c>
      <c r="C5610" s="7" t="s">
        <v>22053</v>
      </c>
      <c r="D5610" s="7" t="s">
        <v>22054</v>
      </c>
      <c r="E5610" s="8">
        <v>142.33225126175299</v>
      </c>
      <c r="F5610" s="8">
        <v>201.47925139455501</v>
      </c>
      <c r="G5610" s="8">
        <v>141.46724778263501</v>
      </c>
      <c r="H5610" s="8">
        <v>220.44675208105701</v>
      </c>
      <c r="I5610" s="8">
        <v>228.233698500847</v>
      </c>
      <c r="J5610" s="8">
        <v>170.88680491281201</v>
      </c>
      <c r="K5610" s="8">
        <v>0.58533008546863696</v>
      </c>
      <c r="L5610" s="8">
        <v>0.35235911702204498</v>
      </c>
    </row>
    <row r="5611" spans="1:12" x14ac:dyDescent="0.2">
      <c r="A5611" s="7" t="s">
        <v>22055</v>
      </c>
      <c r="B5611" s="7" t="s">
        <v>22056</v>
      </c>
      <c r="C5611" s="7" t="s">
        <v>22057</v>
      </c>
      <c r="D5611" s="7" t="s">
        <v>22058</v>
      </c>
      <c r="E5611" s="8">
        <v>36.5714812269783</v>
      </c>
      <c r="F5611" s="8">
        <v>81.574526174380594</v>
      </c>
      <c r="G5611" s="8">
        <v>92.9924565843896</v>
      </c>
      <c r="H5611" s="8">
        <v>39.365491443045798</v>
      </c>
      <c r="I5611" s="8">
        <v>73.431711691576794</v>
      </c>
      <c r="J5611" s="8">
        <v>112.607489942546</v>
      </c>
      <c r="K5611" s="8">
        <v>0.96484967175602299</v>
      </c>
      <c r="L5611" s="8">
        <v>9.4256355245206397E-2</v>
      </c>
    </row>
    <row r="5612" spans="1:12" x14ac:dyDescent="0.2">
      <c r="A5612" s="7" t="s">
        <v>22059</v>
      </c>
      <c r="B5612" s="7" t="s">
        <v>22060</v>
      </c>
      <c r="C5612" s="7" t="s">
        <v>22061</v>
      </c>
      <c r="D5612" s="7" t="s">
        <v>22062</v>
      </c>
      <c r="E5612" s="8">
        <v>291.58343140428599</v>
      </c>
      <c r="F5612" s="8">
        <v>366.593954976433</v>
      </c>
      <c r="G5612" s="8">
        <v>236.43826727307601</v>
      </c>
      <c r="H5612" s="8">
        <v>285.39981296208202</v>
      </c>
      <c r="I5612" s="8">
        <v>285.78828334019101</v>
      </c>
      <c r="J5612" s="8">
        <v>182.74022490676401</v>
      </c>
      <c r="K5612" s="8">
        <v>0.76014478329277502</v>
      </c>
      <c r="L5612" s="8">
        <v>-0.246886954153646</v>
      </c>
    </row>
    <row r="5613" spans="1:12" x14ac:dyDescent="0.2">
      <c r="A5613" s="7" t="s">
        <v>22063</v>
      </c>
      <c r="B5613" s="7" t="s">
        <v>22064</v>
      </c>
      <c r="C5613" s="7" t="s">
        <v>22065</v>
      </c>
      <c r="D5613" s="7" t="s">
        <v>22066</v>
      </c>
      <c r="E5613" s="8">
        <v>1542.92114041387</v>
      </c>
      <c r="F5613" s="8">
        <v>1807.41630885164</v>
      </c>
      <c r="G5613" s="8">
        <v>2047.81260776262</v>
      </c>
      <c r="H5613" s="8">
        <v>1538.20657813701</v>
      </c>
      <c r="I5613" s="8">
        <v>1815.9463837241301</v>
      </c>
      <c r="J5613" s="8">
        <v>2098.0553389295501</v>
      </c>
      <c r="K5613" s="8">
        <v>0.98381724602707499</v>
      </c>
      <c r="L5613" s="8">
        <v>1.43701132580166E-2</v>
      </c>
    </row>
    <row r="5614" spans="1:12" x14ac:dyDescent="0.2">
      <c r="A5614" s="7" t="s">
        <v>22067</v>
      </c>
      <c r="B5614" s="7" t="s">
        <v>22068</v>
      </c>
      <c r="C5614" s="7" t="s">
        <v>22069</v>
      </c>
      <c r="D5614" s="7" t="s">
        <v>22070</v>
      </c>
      <c r="E5614" s="8">
        <v>202.625774365691</v>
      </c>
      <c r="F5614" s="8">
        <v>297.796161817317</v>
      </c>
      <c r="G5614" s="8">
        <v>365.04485616638101</v>
      </c>
      <c r="H5614" s="8">
        <v>243.08190966080801</v>
      </c>
      <c r="I5614" s="8">
        <v>251.05706835093201</v>
      </c>
      <c r="J5614" s="8">
        <v>185.70357990525201</v>
      </c>
      <c r="K5614" s="8">
        <v>0.60783180483385801</v>
      </c>
      <c r="L5614" s="8">
        <v>-0.34828413864294899</v>
      </c>
    </row>
    <row r="5615" spans="1:12" x14ac:dyDescent="0.2">
      <c r="A5615" s="7" t="s">
        <v>22071</v>
      </c>
      <c r="B5615" s="7" t="s">
        <v>22072</v>
      </c>
      <c r="C5615" s="7" t="s">
        <v>22073</v>
      </c>
      <c r="D5615" s="7" t="s">
        <v>22074</v>
      </c>
      <c r="E5615" s="8">
        <v>52.386175811617598</v>
      </c>
      <c r="F5615" s="8">
        <v>31.450419729881698</v>
      </c>
      <c r="G5615" s="8">
        <v>41.549821027067701</v>
      </c>
      <c r="H5615" s="8">
        <v>26.5717067240559</v>
      </c>
      <c r="I5615" s="8">
        <v>26.792651563142901</v>
      </c>
      <c r="J5615" s="8">
        <v>36.548044981352803</v>
      </c>
      <c r="K5615" s="8">
        <v>0.73848403829449605</v>
      </c>
      <c r="L5615" s="8">
        <v>-0.47969633804689499</v>
      </c>
    </row>
    <row r="5616" spans="1:12" x14ac:dyDescent="0.2">
      <c r="A5616" s="7" t="s">
        <v>22075</v>
      </c>
      <c r="B5616" s="7" t="s">
        <v>684</v>
      </c>
      <c r="C5616" s="7" t="s">
        <v>22076</v>
      </c>
      <c r="D5616" s="7" t="s">
        <v>686</v>
      </c>
      <c r="E5616" s="8">
        <v>3395.21724363974</v>
      </c>
      <c r="F5616" s="8">
        <v>2804.00148404226</v>
      </c>
      <c r="G5616" s="8">
        <v>2618.6280061582902</v>
      </c>
      <c r="H5616" s="8">
        <v>508.79897690136698</v>
      </c>
      <c r="I5616" s="8">
        <v>538.82999254765195</v>
      </c>
      <c r="J5616" s="8">
        <v>427.710904781777</v>
      </c>
      <c r="K5616" s="8">
        <v>5.4360442904463896E-47</v>
      </c>
      <c r="L5616" s="8">
        <v>-2.5793922187897</v>
      </c>
    </row>
    <row r="5617" spans="1:12" x14ac:dyDescent="0.2">
      <c r="A5617" s="7" t="s">
        <v>22077</v>
      </c>
      <c r="B5617" s="7" t="s">
        <v>22078</v>
      </c>
      <c r="C5617" s="7" t="s">
        <v>22079</v>
      </c>
      <c r="D5617" s="7" t="s">
        <v>22080</v>
      </c>
      <c r="E5617" s="8">
        <v>141.343832850213</v>
      </c>
      <c r="F5617" s="8">
        <v>80.591700557821795</v>
      </c>
      <c r="G5617" s="8">
        <v>195.87772769903299</v>
      </c>
      <c r="H5617" s="8">
        <v>190.922633498772</v>
      </c>
      <c r="I5617" s="8">
        <v>172.66375451803199</v>
      </c>
      <c r="J5617" s="8">
        <v>161.00895491785101</v>
      </c>
      <c r="K5617" s="8">
        <v>0.74497023418513098</v>
      </c>
      <c r="L5617" s="8">
        <v>0.32845998005250499</v>
      </c>
    </row>
    <row r="5618" spans="1:12" x14ac:dyDescent="0.2">
      <c r="A5618" s="7" t="s">
        <v>22081</v>
      </c>
      <c r="B5618" s="7" t="s">
        <v>22082</v>
      </c>
      <c r="C5618" s="7" t="s">
        <v>22083</v>
      </c>
      <c r="D5618" s="7" t="s">
        <v>22084</v>
      </c>
      <c r="E5618" s="8">
        <v>665.20559096638897</v>
      </c>
      <c r="F5618" s="8">
        <v>406.88980525534402</v>
      </c>
      <c r="G5618" s="8">
        <v>502.55497813691397</v>
      </c>
      <c r="H5618" s="8">
        <v>836.51669316472305</v>
      </c>
      <c r="I5618" s="8">
        <v>456.467397001694</v>
      </c>
      <c r="J5618" s="8">
        <v>447.46660477169701</v>
      </c>
      <c r="K5618" s="8">
        <v>0.89394752640233199</v>
      </c>
      <c r="L5618" s="8">
        <v>0.144482631925831</v>
      </c>
    </row>
    <row r="5619" spans="1:12" x14ac:dyDescent="0.2">
      <c r="A5619" s="7" t="s">
        <v>22085</v>
      </c>
      <c r="B5619" s="7" t="s">
        <v>22086</v>
      </c>
      <c r="C5619" s="7" t="s">
        <v>22087</v>
      </c>
      <c r="D5619" s="7" t="s">
        <v>22088</v>
      </c>
      <c r="E5619" s="8">
        <v>590.08579168935296</v>
      </c>
      <c r="F5619" s="8">
        <v>507.13801814434203</v>
      </c>
      <c r="G5619" s="8">
        <v>645.01150737257501</v>
      </c>
      <c r="H5619" s="8">
        <v>520.60862433428099</v>
      </c>
      <c r="I5619" s="8">
        <v>505.09109798665702</v>
      </c>
      <c r="J5619" s="8">
        <v>520.56269473440295</v>
      </c>
      <c r="K5619" s="8">
        <v>0.70648796345930098</v>
      </c>
      <c r="L5619" s="8">
        <v>-0.172116319501596</v>
      </c>
    </row>
    <row r="5620" spans="1:12" x14ac:dyDescent="0.2">
      <c r="A5620" s="7" t="s">
        <v>22089</v>
      </c>
      <c r="B5620" s="7" t="s">
        <v>22090</v>
      </c>
      <c r="D5620" s="7" t="s">
        <v>22091</v>
      </c>
      <c r="E5620" s="8">
        <v>0</v>
      </c>
      <c r="F5620" s="8">
        <v>2.94847684967641</v>
      </c>
      <c r="G5620" s="8">
        <v>6.9249701711779501</v>
      </c>
      <c r="H5620" s="8">
        <v>0</v>
      </c>
      <c r="I5620" s="8">
        <v>0</v>
      </c>
      <c r="J5620" s="8">
        <v>9.8778499949602097</v>
      </c>
      <c r="K5620" s="8">
        <v>1</v>
      </c>
      <c r="L5620" s="8">
        <v>7.29674910901692E-4</v>
      </c>
    </row>
    <row r="5621" spans="1:12" x14ac:dyDescent="0.2">
      <c r="A5621" s="7" t="s">
        <v>22092</v>
      </c>
      <c r="B5621" s="7" t="s">
        <v>22093</v>
      </c>
      <c r="C5621" s="7" t="s">
        <v>22094</v>
      </c>
      <c r="D5621" s="7" t="s">
        <v>22095</v>
      </c>
      <c r="E5621" s="8">
        <v>173.96164043103201</v>
      </c>
      <c r="F5621" s="8">
        <v>144.475365634144</v>
      </c>
      <c r="G5621" s="8">
        <v>121.681618722127</v>
      </c>
      <c r="H5621" s="8">
        <v>106.286826896224</v>
      </c>
      <c r="I5621" s="8">
        <v>108.16292668083599</v>
      </c>
      <c r="J5621" s="8">
        <v>128.41204993448301</v>
      </c>
      <c r="K5621" s="8">
        <v>0.60504597867961696</v>
      </c>
      <c r="L5621" s="8">
        <v>-0.360269100921214</v>
      </c>
    </row>
    <row r="5622" spans="1:12" x14ac:dyDescent="0.2">
      <c r="A5622" s="7" t="s">
        <v>22096</v>
      </c>
      <c r="B5622" s="7" t="s">
        <v>22097</v>
      </c>
      <c r="C5622" s="7" t="s">
        <v>22098</v>
      </c>
      <c r="D5622" s="7" t="s">
        <v>22099</v>
      </c>
      <c r="E5622" s="8">
        <v>5.9305104692397199</v>
      </c>
      <c r="F5622" s="8">
        <v>0</v>
      </c>
      <c r="G5622" s="8">
        <v>8.9035330772288006</v>
      </c>
      <c r="H5622" s="8">
        <v>3.9365491443045801</v>
      </c>
      <c r="I5622" s="8">
        <v>9.9232042826455196</v>
      </c>
      <c r="J5622" s="8">
        <v>4.9389249974801004</v>
      </c>
      <c r="K5622" s="8">
        <v>0.95371001295859004</v>
      </c>
      <c r="L5622" s="8">
        <v>0.34191124190060301</v>
      </c>
    </row>
    <row r="5623" spans="1:12" x14ac:dyDescent="0.2">
      <c r="A5623" s="7" t="s">
        <v>22100</v>
      </c>
      <c r="B5623" s="7" t="s">
        <v>22101</v>
      </c>
      <c r="D5623" s="7" t="s">
        <v>22102</v>
      </c>
      <c r="E5623" s="8">
        <v>66.224033573176897</v>
      </c>
      <c r="F5623" s="8">
        <v>6.8797793159116196</v>
      </c>
      <c r="G5623" s="8">
        <v>17.807066154457601</v>
      </c>
      <c r="H5623" s="8">
        <v>17.714471149370599</v>
      </c>
      <c r="I5623" s="8">
        <v>32.746574132730203</v>
      </c>
      <c r="J5623" s="8">
        <v>16.792344991432302</v>
      </c>
      <c r="K5623" s="8">
        <v>0.89091883234001201</v>
      </c>
      <c r="L5623" s="8">
        <v>-0.43483807333942698</v>
      </c>
    </row>
    <row r="5624" spans="1:12" x14ac:dyDescent="0.2">
      <c r="A5624" s="7" t="s">
        <v>22103</v>
      </c>
      <c r="B5624" s="7" t="s">
        <v>22104</v>
      </c>
      <c r="C5624" s="7" t="s">
        <v>22105</v>
      </c>
      <c r="D5624" s="7" t="s">
        <v>22106</v>
      </c>
      <c r="E5624" s="8">
        <v>1532.04853788693</v>
      </c>
      <c r="F5624" s="8">
        <v>1651.1470358187901</v>
      </c>
      <c r="G5624" s="8">
        <v>1753.9960162140701</v>
      </c>
      <c r="H5624" s="8">
        <v>1799.98709623327</v>
      </c>
      <c r="I5624" s="8">
        <v>1990.59477909869</v>
      </c>
      <c r="J5624" s="8">
        <v>1859.01136905151</v>
      </c>
      <c r="K5624" s="8">
        <v>0.45027567603173702</v>
      </c>
      <c r="L5624" s="8">
        <v>0.19444801273491699</v>
      </c>
    </row>
    <row r="5625" spans="1:12" x14ac:dyDescent="0.2">
      <c r="A5625" s="7" t="s">
        <v>22107</v>
      </c>
      <c r="B5625" s="7" t="s">
        <v>22108</v>
      </c>
      <c r="C5625" s="7" t="s">
        <v>22109</v>
      </c>
      <c r="D5625" s="7" t="s">
        <v>22110</v>
      </c>
      <c r="E5625" s="8">
        <v>70.177707219336696</v>
      </c>
      <c r="F5625" s="8">
        <v>86.488654257174602</v>
      </c>
      <c r="G5625" s="8">
        <v>83.099642054135401</v>
      </c>
      <c r="H5625" s="8">
        <v>98.413728607614502</v>
      </c>
      <c r="I5625" s="8">
        <v>42.669778415375703</v>
      </c>
      <c r="J5625" s="8">
        <v>85.937294956153806</v>
      </c>
      <c r="K5625" s="8">
        <v>0.96248028238809902</v>
      </c>
      <c r="L5625" s="8">
        <v>-7.8671091197985502E-2</v>
      </c>
    </row>
    <row r="5626" spans="1:12" x14ac:dyDescent="0.2">
      <c r="A5626" s="7" t="s">
        <v>22111</v>
      </c>
      <c r="B5626" s="7" t="s">
        <v>22112</v>
      </c>
      <c r="C5626" s="7" t="s">
        <v>22113</v>
      </c>
      <c r="D5626" s="7" t="s">
        <v>22114</v>
      </c>
      <c r="E5626" s="8">
        <v>5971.0356241128602</v>
      </c>
      <c r="F5626" s="8">
        <v>3417.2846687749602</v>
      </c>
      <c r="G5626" s="8">
        <v>4176.7462946733303</v>
      </c>
      <c r="H5626" s="8">
        <v>7411.5379014394503</v>
      </c>
      <c r="I5626" s="8">
        <v>4478.34209275792</v>
      </c>
      <c r="J5626" s="8">
        <v>5161.17662236671</v>
      </c>
      <c r="K5626" s="8">
        <v>0.52991381547300198</v>
      </c>
      <c r="L5626" s="8">
        <v>0.32997309229861999</v>
      </c>
    </row>
    <row r="5627" spans="1:12" x14ac:dyDescent="0.2">
      <c r="A5627" s="7" t="s">
        <v>22115</v>
      </c>
      <c r="B5627" s="7" t="s">
        <v>22116</v>
      </c>
      <c r="C5627" s="7" t="s">
        <v>22117</v>
      </c>
      <c r="D5627" s="7" t="s">
        <v>22118</v>
      </c>
      <c r="E5627" s="8">
        <v>82.038728157816195</v>
      </c>
      <c r="F5627" s="8">
        <v>61.918013843204598</v>
      </c>
      <c r="G5627" s="8">
        <v>54.410479916398202</v>
      </c>
      <c r="H5627" s="8">
        <v>107.27096418230001</v>
      </c>
      <c r="I5627" s="8">
        <v>86.331877259015997</v>
      </c>
      <c r="J5627" s="8">
        <v>63.218239967745298</v>
      </c>
      <c r="K5627" s="8">
        <v>0.73538324406649203</v>
      </c>
      <c r="L5627" s="8">
        <v>0.37264851241653602</v>
      </c>
    </row>
    <row r="5628" spans="1:12" x14ac:dyDescent="0.2">
      <c r="A5628" s="7" t="s">
        <v>22119</v>
      </c>
      <c r="B5628" s="7" t="s">
        <v>22120</v>
      </c>
      <c r="E5628" s="8">
        <v>1.97683682307991</v>
      </c>
      <c r="F5628" s="8">
        <v>7.8626049324704201</v>
      </c>
      <c r="G5628" s="8">
        <v>28.689162137737199</v>
      </c>
      <c r="H5628" s="8">
        <v>4.9206864303807301</v>
      </c>
      <c r="I5628" s="8">
        <v>9.9232042826455196</v>
      </c>
      <c r="J5628" s="8">
        <v>2.9633549984880601</v>
      </c>
      <c r="K5628" s="8">
        <v>0.74565426693922798</v>
      </c>
      <c r="L5628" s="8">
        <v>-1.11361275495186</v>
      </c>
    </row>
    <row r="5629" spans="1:12" x14ac:dyDescent="0.2">
      <c r="A5629" s="7" t="s">
        <v>22121</v>
      </c>
      <c r="B5629" s="7" t="s">
        <v>22122</v>
      </c>
      <c r="C5629" s="7" t="s">
        <v>22123</v>
      </c>
      <c r="D5629" s="7" t="s">
        <v>22124</v>
      </c>
      <c r="E5629" s="8">
        <v>494.20920576997702</v>
      </c>
      <c r="F5629" s="8">
        <v>629.99122021419305</v>
      </c>
      <c r="G5629" s="8">
        <v>507.50138540204102</v>
      </c>
      <c r="H5629" s="8">
        <v>472.38589731654997</v>
      </c>
      <c r="I5629" s="8">
        <v>540.814633404181</v>
      </c>
      <c r="J5629" s="8">
        <v>474.13679975808998</v>
      </c>
      <c r="K5629" s="8">
        <v>0.81741617152786505</v>
      </c>
      <c r="L5629" s="8">
        <v>-0.133703436403943</v>
      </c>
    </row>
    <row r="5630" spans="1:12" x14ac:dyDescent="0.2">
      <c r="A5630" s="7" t="s">
        <v>22125</v>
      </c>
      <c r="B5630" s="7" t="s">
        <v>22126</v>
      </c>
      <c r="C5630" s="7" t="s">
        <v>22127</v>
      </c>
      <c r="D5630" s="7" t="s">
        <v>22128</v>
      </c>
      <c r="E5630" s="8">
        <v>1528.09486424077</v>
      </c>
      <c r="F5630" s="8">
        <v>1560.7270790953801</v>
      </c>
      <c r="G5630" s="8">
        <v>1375.1012197053401</v>
      </c>
      <c r="H5630" s="8">
        <v>3270.28820163103</v>
      </c>
      <c r="I5630" s="8">
        <v>2138.4505229101101</v>
      </c>
      <c r="J5630" s="8">
        <v>1678.2467141437401</v>
      </c>
      <c r="K5630" s="8">
        <v>3.9618562136250202E-2</v>
      </c>
      <c r="L5630" s="8">
        <v>0.66686714775316003</v>
      </c>
    </row>
    <row r="5631" spans="1:12" x14ac:dyDescent="0.2">
      <c r="A5631" s="7" t="s">
        <v>22129</v>
      </c>
      <c r="B5631" s="7" t="s">
        <v>968</v>
      </c>
      <c r="C5631" s="7" t="s">
        <v>22130</v>
      </c>
      <c r="D5631" s="7" t="s">
        <v>970</v>
      </c>
      <c r="E5631" s="8">
        <v>859.92401803975997</v>
      </c>
      <c r="F5631" s="8">
        <v>733.18790995286702</v>
      </c>
      <c r="G5631" s="8">
        <v>670.73282515123606</v>
      </c>
      <c r="H5631" s="8">
        <v>154.50955391395499</v>
      </c>
      <c r="I5631" s="8">
        <v>106.178285824307</v>
      </c>
      <c r="J5631" s="8">
        <v>133.35097493196301</v>
      </c>
      <c r="K5631" s="8">
        <v>3.9367967031800002E-26</v>
      </c>
      <c r="L5631" s="8">
        <v>-2.5222156445350401</v>
      </c>
    </row>
    <row r="5632" spans="1:12" x14ac:dyDescent="0.2">
      <c r="A5632" s="7" t="s">
        <v>22131</v>
      </c>
      <c r="B5632" s="7" t="s">
        <v>22132</v>
      </c>
      <c r="C5632" s="7" t="s">
        <v>22133</v>
      </c>
      <c r="D5632" s="7" t="s">
        <v>22134</v>
      </c>
      <c r="E5632" s="8">
        <v>20.756786642339002</v>
      </c>
      <c r="F5632" s="8">
        <v>21.6221635642937</v>
      </c>
      <c r="G5632" s="8">
        <v>0.98928145302542203</v>
      </c>
      <c r="H5632" s="8">
        <v>11.8096474329137</v>
      </c>
      <c r="I5632" s="8">
        <v>20.838728993555598</v>
      </c>
      <c r="J5632" s="8">
        <v>29.633549984880599</v>
      </c>
      <c r="K5632" s="8">
        <v>0.88540270407406796</v>
      </c>
      <c r="L5632" s="8">
        <v>0.52196067935072199</v>
      </c>
    </row>
    <row r="5633" spans="1:12" x14ac:dyDescent="0.2">
      <c r="A5633" s="7" t="s">
        <v>22135</v>
      </c>
      <c r="B5633" s="7" t="s">
        <v>22136</v>
      </c>
      <c r="C5633" s="7" t="s">
        <v>22137</v>
      </c>
      <c r="E5633" s="8">
        <v>213.49837689263001</v>
      </c>
      <c r="F5633" s="8">
        <v>359.71417566052202</v>
      </c>
      <c r="G5633" s="8">
        <v>231.49186000794899</v>
      </c>
      <c r="H5633" s="8">
        <v>166.31920134686899</v>
      </c>
      <c r="I5633" s="8">
        <v>301.66541019242402</v>
      </c>
      <c r="J5633" s="8">
        <v>297.32328484830202</v>
      </c>
      <c r="K5633" s="8">
        <v>0.95483724161830597</v>
      </c>
      <c r="L5633" s="8">
        <v>-7.2520117819728697E-2</v>
      </c>
    </row>
    <row r="5634" spans="1:12" x14ac:dyDescent="0.2">
      <c r="A5634" s="7" t="s">
        <v>22138</v>
      </c>
      <c r="B5634" s="7" t="s">
        <v>22139</v>
      </c>
      <c r="C5634" s="7" t="s">
        <v>22140</v>
      </c>
      <c r="D5634" s="7" t="s">
        <v>22141</v>
      </c>
      <c r="E5634" s="8">
        <v>1681.2997180294601</v>
      </c>
      <c r="F5634" s="8">
        <v>1614.78248800611</v>
      </c>
      <c r="G5634" s="8">
        <v>1863.8062574998901</v>
      </c>
      <c r="H5634" s="8">
        <v>1776.3678013674401</v>
      </c>
      <c r="I5634" s="8">
        <v>1869.5316868504201</v>
      </c>
      <c r="J5634" s="8">
        <v>1897.5349840318599</v>
      </c>
      <c r="K5634" s="8">
        <v>0.78055672556456002</v>
      </c>
      <c r="L5634" s="8">
        <v>0.103446081969585</v>
      </c>
    </row>
    <row r="5635" spans="1:12" x14ac:dyDescent="0.2">
      <c r="A5635" s="7" t="s">
        <v>22142</v>
      </c>
      <c r="B5635" s="7" t="s">
        <v>22143</v>
      </c>
      <c r="C5635" s="7" t="s">
        <v>22144</v>
      </c>
      <c r="E5635" s="8">
        <v>23.722041876958901</v>
      </c>
      <c r="F5635" s="8">
        <v>40.295850278910898</v>
      </c>
      <c r="G5635" s="8">
        <v>12.8606588893305</v>
      </c>
      <c r="H5635" s="8">
        <v>8.8572355746852995</v>
      </c>
      <c r="I5635" s="8">
        <v>27.784971991407399</v>
      </c>
      <c r="J5635" s="8">
        <v>36.548044981352803</v>
      </c>
      <c r="K5635" s="8">
        <v>0.98193927731657205</v>
      </c>
      <c r="L5635" s="8">
        <v>-7.1229333904189701E-2</v>
      </c>
    </row>
    <row r="5636" spans="1:12" x14ac:dyDescent="0.2">
      <c r="A5636" s="7" t="s">
        <v>22145</v>
      </c>
      <c r="B5636" s="7" t="s">
        <v>22146</v>
      </c>
      <c r="C5636" s="7" t="s">
        <v>22147</v>
      </c>
      <c r="D5636" s="7" t="s">
        <v>22148</v>
      </c>
      <c r="E5636" s="8">
        <v>5.9305104692397199</v>
      </c>
      <c r="F5636" s="8">
        <v>1.9656512331176099</v>
      </c>
      <c r="G5636" s="8">
        <v>1.9785629060508401</v>
      </c>
      <c r="H5636" s="8">
        <v>15.746196577218299</v>
      </c>
      <c r="I5636" s="8">
        <v>8.9308838543809692</v>
      </c>
      <c r="J5636" s="8">
        <v>9.8778499949602097</v>
      </c>
      <c r="K5636" s="8">
        <v>0.42522744249579297</v>
      </c>
      <c r="L5636" s="8">
        <v>1.80747952722796</v>
      </c>
    </row>
    <row r="5637" spans="1:12" x14ac:dyDescent="0.2">
      <c r="A5637" s="7" t="s">
        <v>22149</v>
      </c>
      <c r="B5637" s="7" t="s">
        <v>22150</v>
      </c>
      <c r="C5637" s="7" t="s">
        <v>22151</v>
      </c>
      <c r="D5637" s="7" t="s">
        <v>22152</v>
      </c>
      <c r="E5637" s="8">
        <v>284.664502523507</v>
      </c>
      <c r="F5637" s="8">
        <v>251.60335783905401</v>
      </c>
      <c r="G5637" s="8">
        <v>215.66335675954201</v>
      </c>
      <c r="H5637" s="8">
        <v>221.43088936713301</v>
      </c>
      <c r="I5637" s="8">
        <v>181.59463837241299</v>
      </c>
      <c r="J5637" s="8">
        <v>184.71579490575601</v>
      </c>
      <c r="K5637" s="8">
        <v>0.47549250679201199</v>
      </c>
      <c r="L5637" s="8">
        <v>-0.35537771988386002</v>
      </c>
    </row>
    <row r="5638" spans="1:12" x14ac:dyDescent="0.2">
      <c r="A5638" s="7" t="s">
        <v>22153</v>
      </c>
      <c r="B5638" s="7" t="s">
        <v>22154</v>
      </c>
      <c r="C5638" s="7" t="s">
        <v>22155</v>
      </c>
      <c r="D5638" s="7" t="s">
        <v>22156</v>
      </c>
      <c r="E5638" s="8">
        <v>303.444452342766</v>
      </c>
      <c r="F5638" s="8">
        <v>344.97179141214002</v>
      </c>
      <c r="G5638" s="8">
        <v>327.45216095141501</v>
      </c>
      <c r="H5638" s="8">
        <v>503.87829047098597</v>
      </c>
      <c r="I5638" s="8">
        <v>440.59027014946099</v>
      </c>
      <c r="J5638" s="8">
        <v>426.723119782281</v>
      </c>
      <c r="K5638" s="8">
        <v>6.7755403225883706E-2</v>
      </c>
      <c r="L5638" s="8">
        <v>0.49067571375320401</v>
      </c>
    </row>
    <row r="5639" spans="1:12" x14ac:dyDescent="0.2">
      <c r="A5639" s="7" t="s">
        <v>22157</v>
      </c>
      <c r="B5639" s="7" t="s">
        <v>22158</v>
      </c>
      <c r="C5639" s="7" t="s">
        <v>22159</v>
      </c>
      <c r="D5639" s="7" t="s">
        <v>22160</v>
      </c>
      <c r="E5639" s="8">
        <v>46.455665342377799</v>
      </c>
      <c r="F5639" s="8">
        <v>84.523003024057004</v>
      </c>
      <c r="G5639" s="8">
        <v>44.517665386144003</v>
      </c>
      <c r="H5639" s="8">
        <v>28.5399812962082</v>
      </c>
      <c r="I5639" s="8">
        <v>43.662098843640301</v>
      </c>
      <c r="J5639" s="8">
        <v>47.413679975809004</v>
      </c>
      <c r="K5639" s="8">
        <v>0.65991037515006101</v>
      </c>
      <c r="L5639" s="8">
        <v>-0.55325873567589501</v>
      </c>
    </row>
    <row r="5640" spans="1:12" x14ac:dyDescent="0.2">
      <c r="A5640" s="7" t="s">
        <v>22161</v>
      </c>
      <c r="B5640" s="7" t="s">
        <v>22162</v>
      </c>
      <c r="C5640" s="7" t="s">
        <v>22163</v>
      </c>
      <c r="D5640" s="7" t="s">
        <v>22164</v>
      </c>
      <c r="E5640" s="8">
        <v>162.100619492552</v>
      </c>
      <c r="F5640" s="8">
        <v>238.82662482378899</v>
      </c>
      <c r="G5640" s="8">
        <v>201.813416417186</v>
      </c>
      <c r="H5640" s="8">
        <v>178.128848779782</v>
      </c>
      <c r="I5640" s="8">
        <v>181.59463837241299</v>
      </c>
      <c r="J5640" s="8">
        <v>159.03338491885901</v>
      </c>
      <c r="K5640" s="8">
        <v>0.77956602942408004</v>
      </c>
      <c r="L5640" s="8">
        <v>-0.216537646811896</v>
      </c>
    </row>
    <row r="5641" spans="1:12" x14ac:dyDescent="0.2">
      <c r="A5641" s="7" t="s">
        <v>22165</v>
      </c>
      <c r="B5641" s="7" t="s">
        <v>22166</v>
      </c>
      <c r="C5641" s="7" t="s">
        <v>22167</v>
      </c>
      <c r="D5641" s="7" t="s">
        <v>22168</v>
      </c>
      <c r="E5641" s="8">
        <v>632.58778338557102</v>
      </c>
      <c r="F5641" s="8">
        <v>618.19731281548695</v>
      </c>
      <c r="G5641" s="8">
        <v>450.12306112656699</v>
      </c>
      <c r="H5641" s="8">
        <v>581.62513607100198</v>
      </c>
      <c r="I5641" s="8">
        <v>543.79159468897399</v>
      </c>
      <c r="J5641" s="8">
        <v>424.747549783289</v>
      </c>
      <c r="K5641" s="8">
        <v>0.85435533302436495</v>
      </c>
      <c r="L5641" s="8">
        <v>-0.133895140484414</v>
      </c>
    </row>
    <row r="5642" spans="1:12" x14ac:dyDescent="0.2">
      <c r="A5642" s="7" t="s">
        <v>22169</v>
      </c>
      <c r="B5642" s="7" t="s">
        <v>22170</v>
      </c>
      <c r="C5642" s="7" t="s">
        <v>22171</v>
      </c>
      <c r="D5642" s="7" t="s">
        <v>22172</v>
      </c>
      <c r="E5642" s="8">
        <v>667.18242778946899</v>
      </c>
      <c r="F5642" s="8">
        <v>471.75629594822499</v>
      </c>
      <c r="G5642" s="8">
        <v>499.58713377783801</v>
      </c>
      <c r="H5642" s="8">
        <v>850.29461516978904</v>
      </c>
      <c r="I5642" s="8">
        <v>733.32479648750405</v>
      </c>
      <c r="J5642" s="8">
        <v>786.27685959883195</v>
      </c>
      <c r="K5642" s="8">
        <v>5.3468698157106698E-2</v>
      </c>
      <c r="L5642" s="8">
        <v>0.53246261859738397</v>
      </c>
    </row>
    <row r="5643" spans="1:12" x14ac:dyDescent="0.2">
      <c r="A5643" s="7" t="s">
        <v>22173</v>
      </c>
      <c r="B5643" s="7" t="s">
        <v>22174</v>
      </c>
      <c r="C5643" s="7" t="s">
        <v>22175</v>
      </c>
      <c r="D5643" s="7" t="s">
        <v>22176</v>
      </c>
      <c r="E5643" s="8">
        <v>18.779949819259102</v>
      </c>
      <c r="F5643" s="8">
        <v>35.381722196116897</v>
      </c>
      <c r="G5643" s="8">
        <v>80.131797695059205</v>
      </c>
      <c r="H5643" s="8">
        <v>44.286177873426503</v>
      </c>
      <c r="I5643" s="8">
        <v>34.7312149892593</v>
      </c>
      <c r="J5643" s="8">
        <v>23.706839987904502</v>
      </c>
      <c r="K5643" s="8">
        <v>0.86310247501665205</v>
      </c>
      <c r="L5643" s="8">
        <v>-0.38649833519826998</v>
      </c>
    </row>
    <row r="5644" spans="1:12" x14ac:dyDescent="0.2">
      <c r="A5644" s="7" t="s">
        <v>22177</v>
      </c>
      <c r="B5644" s="7" t="s">
        <v>22178</v>
      </c>
      <c r="C5644" s="7" t="s">
        <v>22179</v>
      </c>
      <c r="D5644" s="7" t="s">
        <v>22180</v>
      </c>
      <c r="E5644" s="8">
        <v>0</v>
      </c>
      <c r="F5644" s="8">
        <v>10.8110817821468</v>
      </c>
      <c r="G5644" s="8">
        <v>39.571258121016903</v>
      </c>
      <c r="H5644" s="8">
        <v>9.8413728607614495</v>
      </c>
      <c r="I5644" s="8">
        <v>0.99232042826455202</v>
      </c>
      <c r="J5644" s="8">
        <v>20.743484989416402</v>
      </c>
      <c r="K5644" s="8">
        <v>0.90199976206275401</v>
      </c>
      <c r="L5644" s="8">
        <v>-0.673852097245902</v>
      </c>
    </row>
    <row r="5645" spans="1:12" x14ac:dyDescent="0.2">
      <c r="A5645" s="7" t="s">
        <v>22181</v>
      </c>
      <c r="B5645" s="7" t="s">
        <v>22182</v>
      </c>
      <c r="C5645" s="7" t="s">
        <v>22183</v>
      </c>
      <c r="D5645" s="7" t="s">
        <v>22184</v>
      </c>
      <c r="E5645" s="8">
        <v>595.02788374705199</v>
      </c>
      <c r="F5645" s="8">
        <v>562.17625267163498</v>
      </c>
      <c r="G5645" s="8">
        <v>570.81539839566801</v>
      </c>
      <c r="H5645" s="8">
        <v>601.307881792525</v>
      </c>
      <c r="I5645" s="8">
        <v>583.48441181955604</v>
      </c>
      <c r="J5645" s="8">
        <v>556.12295471625998</v>
      </c>
      <c r="K5645" s="8">
        <v>0.98608476955917101</v>
      </c>
      <c r="L5645" s="8">
        <v>1.0738601723317399E-2</v>
      </c>
    </row>
    <row r="5646" spans="1:12" x14ac:dyDescent="0.2">
      <c r="A5646" s="7" t="s">
        <v>22185</v>
      </c>
      <c r="B5646" s="7" t="s">
        <v>22186</v>
      </c>
      <c r="E5646" s="8">
        <v>43.490410107758002</v>
      </c>
      <c r="F5646" s="8">
        <v>13.7595586318232</v>
      </c>
      <c r="G5646" s="8">
        <v>22.753473419584701</v>
      </c>
      <c r="H5646" s="8">
        <v>19.682745721522899</v>
      </c>
      <c r="I5646" s="8">
        <v>26.792651563142901</v>
      </c>
      <c r="J5646" s="8">
        <v>13.828989992944299</v>
      </c>
      <c r="K5646" s="8">
        <v>0.86750484536873296</v>
      </c>
      <c r="L5646" s="8">
        <v>-0.40776966737294301</v>
      </c>
    </row>
    <row r="5647" spans="1:12" x14ac:dyDescent="0.2">
      <c r="A5647" s="7" t="s">
        <v>22187</v>
      </c>
      <c r="B5647" s="7" t="s">
        <v>22188</v>
      </c>
      <c r="C5647" s="7" t="s">
        <v>22189</v>
      </c>
      <c r="D5647" s="7" t="s">
        <v>22190</v>
      </c>
      <c r="E5647" s="8">
        <v>1441.11404402525</v>
      </c>
      <c r="F5647" s="8">
        <v>1470.3071223719701</v>
      </c>
      <c r="G5647" s="8">
        <v>1633.30367894497</v>
      </c>
      <c r="H5647" s="8">
        <v>1878.71807911936</v>
      </c>
      <c r="I5647" s="8">
        <v>1761.3687601695799</v>
      </c>
      <c r="J5647" s="8">
        <v>2040.7638089587799</v>
      </c>
      <c r="K5647" s="8">
        <v>0.114150596418526</v>
      </c>
      <c r="L5647" s="8">
        <v>0.32192586581332699</v>
      </c>
    </row>
    <row r="5648" spans="1:12" x14ac:dyDescent="0.2">
      <c r="A5648" s="7" t="s">
        <v>22191</v>
      </c>
      <c r="B5648" s="7" t="s">
        <v>22192</v>
      </c>
      <c r="C5648" s="7" t="s">
        <v>22193</v>
      </c>
      <c r="D5648" s="7" t="s">
        <v>22194</v>
      </c>
      <c r="E5648" s="8">
        <v>14.8262761730993</v>
      </c>
      <c r="F5648" s="8">
        <v>6.8797793159116196</v>
      </c>
      <c r="G5648" s="8">
        <v>6.9249701711779501</v>
      </c>
      <c r="H5648" s="8">
        <v>31.492393154436598</v>
      </c>
      <c r="I5648" s="8">
        <v>9.9232042826455196</v>
      </c>
      <c r="J5648" s="8">
        <v>14.816774992440299</v>
      </c>
      <c r="K5648" s="8">
        <v>0.660344016069083</v>
      </c>
      <c r="L5648" s="8">
        <v>0.97416665440452899</v>
      </c>
    </row>
    <row r="5649" spans="1:12" x14ac:dyDescent="0.2">
      <c r="A5649" s="7" t="s">
        <v>22195</v>
      </c>
      <c r="B5649" s="7" t="s">
        <v>22196</v>
      </c>
      <c r="E5649" s="8">
        <v>0</v>
      </c>
      <c r="F5649" s="8">
        <v>33.416070962999299</v>
      </c>
      <c r="G5649" s="8">
        <v>31.657006496813501</v>
      </c>
      <c r="H5649" s="8">
        <v>2.95241185822844</v>
      </c>
      <c r="I5649" s="8">
        <v>4.9616021413227598</v>
      </c>
      <c r="J5649" s="8">
        <v>9.8778499949602097</v>
      </c>
      <c r="K5649" s="8">
        <v>0.52470015053683305</v>
      </c>
      <c r="L5649" s="8">
        <v>-1.87095540674146</v>
      </c>
    </row>
    <row r="5650" spans="1:12" x14ac:dyDescent="0.2">
      <c r="A5650" s="7" t="s">
        <v>22197</v>
      </c>
      <c r="B5650" s="7" t="s">
        <v>22198</v>
      </c>
      <c r="C5650" s="7" t="s">
        <v>22199</v>
      </c>
      <c r="D5650" s="7" t="s">
        <v>22200</v>
      </c>
      <c r="E5650" s="8">
        <v>390.42527255828202</v>
      </c>
      <c r="F5650" s="8">
        <v>266.34574208743601</v>
      </c>
      <c r="G5650" s="8">
        <v>257.21317778661</v>
      </c>
      <c r="H5650" s="8">
        <v>265.717067240559</v>
      </c>
      <c r="I5650" s="8">
        <v>239.149223211757</v>
      </c>
      <c r="J5650" s="8">
        <v>254.84852986997299</v>
      </c>
      <c r="K5650" s="8">
        <v>0.67307910999125697</v>
      </c>
      <c r="L5650" s="8">
        <v>-0.26667111807810601</v>
      </c>
    </row>
    <row r="5651" spans="1:12" x14ac:dyDescent="0.2">
      <c r="A5651" s="7" t="s">
        <v>22201</v>
      </c>
      <c r="B5651" s="7" t="s">
        <v>22202</v>
      </c>
      <c r="C5651" s="7" t="s">
        <v>22203</v>
      </c>
      <c r="D5651" s="7" t="s">
        <v>22204</v>
      </c>
      <c r="E5651" s="8">
        <v>186.81107978105101</v>
      </c>
      <c r="F5651" s="8">
        <v>137.59558631823199</v>
      </c>
      <c r="G5651" s="8">
        <v>139.48868487658399</v>
      </c>
      <c r="H5651" s="8">
        <v>97.429591321538396</v>
      </c>
      <c r="I5651" s="8">
        <v>160.75590937885701</v>
      </c>
      <c r="J5651" s="8">
        <v>130.38761993347501</v>
      </c>
      <c r="K5651" s="8">
        <v>0.78496252606306205</v>
      </c>
      <c r="L5651" s="8">
        <v>-0.25569260238924002</v>
      </c>
    </row>
    <row r="5652" spans="1:12" x14ac:dyDescent="0.2">
      <c r="A5652" s="7" t="s">
        <v>22205</v>
      </c>
      <c r="B5652" s="7" t="s">
        <v>22206</v>
      </c>
      <c r="C5652" s="7" t="s">
        <v>22207</v>
      </c>
      <c r="D5652" s="7" t="s">
        <v>22208</v>
      </c>
      <c r="E5652" s="8">
        <v>753.174829593445</v>
      </c>
      <c r="F5652" s="8">
        <v>806.89983119477699</v>
      </c>
      <c r="G5652" s="8">
        <v>936.84953601507402</v>
      </c>
      <c r="H5652" s="8">
        <v>619.02235294189495</v>
      </c>
      <c r="I5652" s="8">
        <v>536.845351691122</v>
      </c>
      <c r="J5652" s="8">
        <v>558.09852471525198</v>
      </c>
      <c r="K5652" s="8">
        <v>1.3946566551205899E-2</v>
      </c>
      <c r="L5652" s="8">
        <v>-0.54278045702367295</v>
      </c>
    </row>
    <row r="5653" spans="1:12" x14ac:dyDescent="0.2">
      <c r="A5653" s="7" t="s">
        <v>22209</v>
      </c>
      <c r="B5653" s="7" t="s">
        <v>22210</v>
      </c>
      <c r="C5653" s="7" t="s">
        <v>22211</v>
      </c>
      <c r="D5653" s="7" t="s">
        <v>22212</v>
      </c>
      <c r="E5653" s="8">
        <v>1513.26858806767</v>
      </c>
      <c r="F5653" s="8">
        <v>916.97630024936302</v>
      </c>
      <c r="G5653" s="8">
        <v>857.707019773041</v>
      </c>
      <c r="H5653" s="8">
        <v>1316.7756887698799</v>
      </c>
      <c r="I5653" s="8">
        <v>743.24800077014902</v>
      </c>
      <c r="J5653" s="8">
        <v>731.94868462655097</v>
      </c>
      <c r="K5653" s="8">
        <v>0.78248811281725095</v>
      </c>
      <c r="L5653" s="8">
        <v>-0.235877591267631</v>
      </c>
    </row>
    <row r="5654" spans="1:12" x14ac:dyDescent="0.2">
      <c r="A5654" s="7" t="s">
        <v>22213</v>
      </c>
      <c r="B5654" s="7" t="s">
        <v>22214</v>
      </c>
      <c r="C5654" s="7" t="s">
        <v>22215</v>
      </c>
      <c r="D5654" s="7" t="s">
        <v>22216</v>
      </c>
      <c r="E5654" s="8">
        <v>119.598627796334</v>
      </c>
      <c r="F5654" s="8">
        <v>88.454305490292199</v>
      </c>
      <c r="G5654" s="8">
        <v>83.099642054135401</v>
      </c>
      <c r="H5654" s="8">
        <v>232.25639951397</v>
      </c>
      <c r="I5654" s="8">
        <v>137.93253952877299</v>
      </c>
      <c r="J5654" s="8">
        <v>164.96009491583499</v>
      </c>
      <c r="K5654" s="8">
        <v>7.3536309507647404E-2</v>
      </c>
      <c r="L5654" s="8">
        <v>0.87826387396364403</v>
      </c>
    </row>
    <row r="5655" spans="1:12" x14ac:dyDescent="0.2">
      <c r="A5655" s="7" t="s">
        <v>22217</v>
      </c>
      <c r="B5655" s="7" t="s">
        <v>22218</v>
      </c>
      <c r="C5655" s="7" t="s">
        <v>22219</v>
      </c>
      <c r="D5655" s="7" t="s">
        <v>22220</v>
      </c>
      <c r="E5655" s="8">
        <v>169.01954837333199</v>
      </c>
      <c r="F5655" s="8">
        <v>97.299736039321502</v>
      </c>
      <c r="G5655" s="8">
        <v>149.381499406839</v>
      </c>
      <c r="H5655" s="8">
        <v>153.525416627879</v>
      </c>
      <c r="I5655" s="8">
        <v>168.694472804974</v>
      </c>
      <c r="J5655" s="8">
        <v>121.49755493801101</v>
      </c>
      <c r="K5655" s="8">
        <v>0.941786201029991</v>
      </c>
      <c r="L5655" s="8">
        <v>9.4154771536926293E-2</v>
      </c>
    </row>
    <row r="5656" spans="1:12" x14ac:dyDescent="0.2">
      <c r="A5656" s="7" t="s">
        <v>22221</v>
      </c>
      <c r="B5656" s="7" t="s">
        <v>22222</v>
      </c>
      <c r="C5656" s="7" t="s">
        <v>22223</v>
      </c>
      <c r="D5656" s="7" t="s">
        <v>22224</v>
      </c>
      <c r="E5656" s="8">
        <v>98.841841153995404</v>
      </c>
      <c r="F5656" s="8">
        <v>153.320796183173</v>
      </c>
      <c r="G5656" s="8">
        <v>152.34934376591499</v>
      </c>
      <c r="H5656" s="8">
        <v>124.001298045594</v>
      </c>
      <c r="I5656" s="8">
        <v>161.74822980712199</v>
      </c>
      <c r="J5656" s="8">
        <v>189.65471990323601</v>
      </c>
      <c r="K5656" s="8">
        <v>0.81741617152786505</v>
      </c>
      <c r="L5656" s="8">
        <v>0.23290388165277701</v>
      </c>
    </row>
    <row r="5657" spans="1:12" x14ac:dyDescent="0.2">
      <c r="A5657" s="7" t="s">
        <v>22225</v>
      </c>
      <c r="B5657" s="7" t="s">
        <v>22226</v>
      </c>
      <c r="C5657" s="7" t="s">
        <v>22227</v>
      </c>
      <c r="D5657" s="7" t="s">
        <v>22228</v>
      </c>
      <c r="E5657" s="8">
        <v>3172.8231010432501</v>
      </c>
      <c r="F5657" s="8">
        <v>3075.26135421249</v>
      </c>
      <c r="G5657" s="8">
        <v>3306.17861601096</v>
      </c>
      <c r="H5657" s="8">
        <v>2626.66241653723</v>
      </c>
      <c r="I5657" s="8">
        <v>3230.99531442938</v>
      </c>
      <c r="J5657" s="8">
        <v>3460.2108532345601</v>
      </c>
      <c r="K5657" s="8">
        <v>0.94783942167344004</v>
      </c>
      <c r="L5657" s="8">
        <v>-3.6150125539439297E-2</v>
      </c>
    </row>
    <row r="5658" spans="1:12" x14ac:dyDescent="0.2">
      <c r="A5658" s="7" t="s">
        <v>22229</v>
      </c>
      <c r="B5658" s="7" t="s">
        <v>22230</v>
      </c>
      <c r="C5658" s="7" t="s">
        <v>22231</v>
      </c>
      <c r="D5658" s="7" t="s">
        <v>22232</v>
      </c>
      <c r="E5658" s="8">
        <v>171.98480360795199</v>
      </c>
      <c r="F5658" s="8">
        <v>311.55572044913998</v>
      </c>
      <c r="G5658" s="8">
        <v>690.51845421174403</v>
      </c>
      <c r="H5658" s="8">
        <v>158.44610305825901</v>
      </c>
      <c r="I5658" s="8">
        <v>276.85739948580999</v>
      </c>
      <c r="J5658" s="8">
        <v>349.675889821591</v>
      </c>
      <c r="K5658" s="8">
        <v>0.58110195037257395</v>
      </c>
      <c r="L5658" s="8">
        <v>-0.58078325582285695</v>
      </c>
    </row>
    <row r="5659" spans="1:12" x14ac:dyDescent="0.2">
      <c r="A5659" s="7" t="s">
        <v>22233</v>
      </c>
      <c r="B5659" s="7" t="s">
        <v>22234</v>
      </c>
      <c r="C5659" s="7" t="s">
        <v>22235</v>
      </c>
      <c r="D5659" s="7" t="s">
        <v>22236</v>
      </c>
      <c r="E5659" s="8">
        <v>6.9189288807796796</v>
      </c>
      <c r="F5659" s="8">
        <v>37.347373429234501</v>
      </c>
      <c r="G5659" s="8">
        <v>27.6998806847118</v>
      </c>
      <c r="H5659" s="8">
        <v>24.603432151903601</v>
      </c>
      <c r="I5659" s="8">
        <v>26.792651563142901</v>
      </c>
      <c r="J5659" s="8">
        <v>39.511399979840803</v>
      </c>
      <c r="K5659" s="8">
        <v>0.90272009988822699</v>
      </c>
      <c r="L5659" s="8">
        <v>0.33691818612295898</v>
      </c>
    </row>
    <row r="5660" spans="1:12" x14ac:dyDescent="0.2">
      <c r="A5660" s="7" t="s">
        <v>22237</v>
      </c>
      <c r="B5660" s="7" t="s">
        <v>22238</v>
      </c>
      <c r="C5660" s="7" t="s">
        <v>22239</v>
      </c>
      <c r="D5660" s="7" t="s">
        <v>22240</v>
      </c>
      <c r="E5660" s="8">
        <v>25.698878700038801</v>
      </c>
      <c r="F5660" s="8">
        <v>11.793907398705599</v>
      </c>
      <c r="G5660" s="8">
        <v>30.667725043788099</v>
      </c>
      <c r="H5660" s="8">
        <v>73.810296455710898</v>
      </c>
      <c r="I5660" s="8">
        <v>49.6160214132276</v>
      </c>
      <c r="J5660" s="8">
        <v>93.839574952121893</v>
      </c>
      <c r="K5660" s="8">
        <v>2.7279975823083599E-2</v>
      </c>
      <c r="L5660" s="8">
        <v>1.67278544333531</v>
      </c>
    </row>
    <row r="5661" spans="1:12" x14ac:dyDescent="0.2">
      <c r="A5661" s="7" t="s">
        <v>22241</v>
      </c>
      <c r="B5661" s="7" t="s">
        <v>22242</v>
      </c>
      <c r="C5661" s="7" t="s">
        <v>22243</v>
      </c>
      <c r="D5661" s="7" t="s">
        <v>22244</v>
      </c>
      <c r="E5661" s="8">
        <v>4.94209205769977</v>
      </c>
      <c r="F5661" s="8">
        <v>7.8626049324704201</v>
      </c>
      <c r="G5661" s="8">
        <v>16.817784701432199</v>
      </c>
      <c r="H5661" s="8">
        <v>39.365491443045798</v>
      </c>
      <c r="I5661" s="8">
        <v>17.861767708761899</v>
      </c>
      <c r="J5661" s="8">
        <v>15.8045599919363</v>
      </c>
      <c r="K5661" s="8">
        <v>0.44863527398700598</v>
      </c>
      <c r="L5661" s="8">
        <v>1.30213834575885</v>
      </c>
    </row>
    <row r="5662" spans="1:12" x14ac:dyDescent="0.2">
      <c r="A5662" s="7" t="s">
        <v>22245</v>
      </c>
      <c r="B5662" s="7" t="s">
        <v>22246</v>
      </c>
      <c r="D5662" s="7" t="s">
        <v>22247</v>
      </c>
      <c r="E5662" s="8">
        <v>0.98841841153995402</v>
      </c>
      <c r="F5662" s="8">
        <v>27.5191172636465</v>
      </c>
      <c r="G5662" s="8">
        <v>42.539102480093099</v>
      </c>
      <c r="H5662" s="8">
        <v>55.111688020264097</v>
      </c>
      <c r="I5662" s="8">
        <v>41.677457987111197</v>
      </c>
      <c r="J5662" s="8">
        <v>80.998369958673706</v>
      </c>
      <c r="K5662" s="8">
        <v>0.47014708677762301</v>
      </c>
      <c r="L5662" s="8">
        <v>1.32332519452468</v>
      </c>
    </row>
    <row r="5663" spans="1:12" x14ac:dyDescent="0.2">
      <c r="A5663" s="7" t="s">
        <v>22248</v>
      </c>
      <c r="B5663" s="7" t="s">
        <v>22249</v>
      </c>
      <c r="C5663" s="7" t="s">
        <v>22250</v>
      </c>
      <c r="D5663" s="7" t="s">
        <v>22251</v>
      </c>
      <c r="E5663" s="8">
        <v>45.467246930837902</v>
      </c>
      <c r="F5663" s="8">
        <v>53.072583294175303</v>
      </c>
      <c r="G5663" s="8">
        <v>44.517665386144003</v>
      </c>
      <c r="H5663" s="8">
        <v>73.810296455710898</v>
      </c>
      <c r="I5663" s="8">
        <v>47.631380556698502</v>
      </c>
      <c r="J5663" s="8">
        <v>58.279314970265197</v>
      </c>
      <c r="K5663" s="8">
        <v>0.79488443953737697</v>
      </c>
      <c r="L5663" s="8">
        <v>0.32922502932189901</v>
      </c>
    </row>
    <row r="5664" spans="1:12" x14ac:dyDescent="0.2">
      <c r="A5664" s="7" t="s">
        <v>22252</v>
      </c>
      <c r="B5664" s="7" t="s">
        <v>22253</v>
      </c>
      <c r="C5664" s="7" t="s">
        <v>22254</v>
      </c>
      <c r="D5664" s="7" t="s">
        <v>22255</v>
      </c>
      <c r="E5664" s="8">
        <v>3885.4727757635601</v>
      </c>
      <c r="F5664" s="8">
        <v>3852.6764169105099</v>
      </c>
      <c r="G5664" s="8">
        <v>4140.1428809113904</v>
      </c>
      <c r="H5664" s="8">
        <v>4354.8074908869403</v>
      </c>
      <c r="I5664" s="8">
        <v>4610.3207097171098</v>
      </c>
      <c r="J5664" s="8">
        <v>4323.5349427940801</v>
      </c>
      <c r="K5664" s="8">
        <v>0.45505758986130401</v>
      </c>
      <c r="L5664" s="8">
        <v>0.16186815864505</v>
      </c>
    </row>
    <row r="5665" spans="1:12" x14ac:dyDescent="0.2">
      <c r="A5665" s="7" t="s">
        <v>22256</v>
      </c>
      <c r="B5665" s="7" t="s">
        <v>22257</v>
      </c>
      <c r="D5665" s="7" t="s">
        <v>22258</v>
      </c>
      <c r="E5665" s="8">
        <v>0</v>
      </c>
      <c r="F5665" s="8">
        <v>13.7595586318232</v>
      </c>
      <c r="G5665" s="8">
        <v>2.96784435907627</v>
      </c>
      <c r="H5665" s="8">
        <v>3.9365491443045801</v>
      </c>
      <c r="I5665" s="8">
        <v>5.9539225695873101</v>
      </c>
      <c r="J5665" s="8">
        <v>7.9022799959681604</v>
      </c>
      <c r="K5665" s="8">
        <v>0.98858968917176004</v>
      </c>
      <c r="L5665" s="8">
        <v>8.85663171988227E-2</v>
      </c>
    </row>
    <row r="5666" spans="1:12" x14ac:dyDescent="0.2">
      <c r="A5666" s="7" t="s">
        <v>22259</v>
      </c>
      <c r="B5666" s="7" t="s">
        <v>22260</v>
      </c>
      <c r="C5666" s="7" t="s">
        <v>22261</v>
      </c>
      <c r="D5666" s="7" t="s">
        <v>22262</v>
      </c>
      <c r="E5666" s="8">
        <v>10.872602526939501</v>
      </c>
      <c r="F5666" s="8">
        <v>9.8282561655880301</v>
      </c>
      <c r="G5666" s="8">
        <v>12.8606588893305</v>
      </c>
      <c r="H5666" s="8">
        <v>6.8889610025330201</v>
      </c>
      <c r="I5666" s="8">
        <v>2.97696128479366</v>
      </c>
      <c r="J5666" s="8">
        <v>3.9511399979840802</v>
      </c>
      <c r="K5666" s="8">
        <v>0.593928257407766</v>
      </c>
      <c r="L5666" s="8">
        <v>-1.2798612260140001</v>
      </c>
    </row>
    <row r="5667" spans="1:12" x14ac:dyDescent="0.2">
      <c r="A5667" s="7" t="s">
        <v>22263</v>
      </c>
      <c r="B5667" s="7" t="s">
        <v>22264</v>
      </c>
      <c r="C5667" s="7" t="s">
        <v>22265</v>
      </c>
      <c r="D5667" s="7" t="s">
        <v>22266</v>
      </c>
      <c r="E5667" s="8">
        <v>4.94209205769977</v>
      </c>
      <c r="F5667" s="8">
        <v>13.7595586318232</v>
      </c>
      <c r="G5667" s="8">
        <v>5.9356887181525302</v>
      </c>
      <c r="H5667" s="8">
        <v>18.698608435446801</v>
      </c>
      <c r="I5667" s="8">
        <v>17.861767708761899</v>
      </c>
      <c r="J5667" s="8">
        <v>7.9022799959681604</v>
      </c>
      <c r="K5667" s="8">
        <v>0.74465578070889304</v>
      </c>
      <c r="L5667" s="8">
        <v>0.851381621594968</v>
      </c>
    </row>
    <row r="5668" spans="1:12" x14ac:dyDescent="0.2">
      <c r="A5668" s="7" t="s">
        <v>22267</v>
      </c>
      <c r="B5668" s="7" t="s">
        <v>22268</v>
      </c>
      <c r="C5668" s="7" t="s">
        <v>22269</v>
      </c>
      <c r="D5668" s="7" t="s">
        <v>22270</v>
      </c>
      <c r="E5668" s="8">
        <v>68.200870396256803</v>
      </c>
      <c r="F5668" s="8">
        <v>92.385607956527494</v>
      </c>
      <c r="G5668" s="8">
        <v>93.981738037415099</v>
      </c>
      <c r="H5668" s="8">
        <v>41.333766015198101</v>
      </c>
      <c r="I5668" s="8">
        <v>74.424032119841399</v>
      </c>
      <c r="J5668" s="8">
        <v>57.291529970769197</v>
      </c>
      <c r="K5668" s="8">
        <v>0.53413645325723202</v>
      </c>
      <c r="L5668" s="8">
        <v>-0.55705269197545304</v>
      </c>
    </row>
    <row r="5669" spans="1:12" x14ac:dyDescent="0.2">
      <c r="A5669" s="7" t="s">
        <v>22271</v>
      </c>
      <c r="B5669" s="7" t="s">
        <v>22272</v>
      </c>
      <c r="C5669" s="7" t="s">
        <v>22273</v>
      </c>
      <c r="D5669" s="7" t="s">
        <v>22274</v>
      </c>
      <c r="E5669" s="8">
        <v>237.220418769589</v>
      </c>
      <c r="F5669" s="8">
        <v>194.599472078643</v>
      </c>
      <c r="G5669" s="8">
        <v>194.88844624600799</v>
      </c>
      <c r="H5669" s="8">
        <v>551.11688020264103</v>
      </c>
      <c r="I5669" s="8">
        <v>382.04336488185203</v>
      </c>
      <c r="J5669" s="8">
        <v>390.17507480092797</v>
      </c>
      <c r="K5669" s="8">
        <v>1.5917206284573601E-4</v>
      </c>
      <c r="L5669" s="8">
        <v>1.0783728531435399</v>
      </c>
    </row>
    <row r="5670" spans="1:12" x14ac:dyDescent="0.2">
      <c r="A5670" s="7" t="s">
        <v>22275</v>
      </c>
      <c r="B5670" s="7" t="s">
        <v>22276</v>
      </c>
      <c r="E5670" s="8">
        <v>23.722041876958901</v>
      </c>
      <c r="F5670" s="8">
        <v>85.505828640615803</v>
      </c>
      <c r="G5670" s="8">
        <v>78.153234789008295</v>
      </c>
      <c r="H5670" s="8">
        <v>39.365491443045798</v>
      </c>
      <c r="I5670" s="8">
        <v>33.738894560994801</v>
      </c>
      <c r="J5670" s="8">
        <v>55.315959971777097</v>
      </c>
      <c r="K5670" s="8">
        <v>0.73236680670590804</v>
      </c>
      <c r="L5670" s="8">
        <v>-0.545130514359077</v>
      </c>
    </row>
    <row r="5671" spans="1:12" x14ac:dyDescent="0.2">
      <c r="A5671" s="7" t="s">
        <v>22277</v>
      </c>
      <c r="B5671" s="7" t="s">
        <v>22278</v>
      </c>
      <c r="C5671" s="7" t="s">
        <v>22279</v>
      </c>
      <c r="D5671" s="7" t="s">
        <v>22280</v>
      </c>
      <c r="E5671" s="8">
        <v>1332.38801875586</v>
      </c>
      <c r="F5671" s="8">
        <v>1377.92151441544</v>
      </c>
      <c r="G5671" s="8">
        <v>1667.9285298008599</v>
      </c>
      <c r="H5671" s="8">
        <v>1230.1716075951799</v>
      </c>
      <c r="I5671" s="8">
        <v>1750.45323545867</v>
      </c>
      <c r="J5671" s="8">
        <v>2679.8607036326998</v>
      </c>
      <c r="K5671" s="8">
        <v>0.50020822796349795</v>
      </c>
      <c r="L5671" s="8">
        <v>0.37057365099657502</v>
      </c>
    </row>
    <row r="5672" spans="1:12" x14ac:dyDescent="0.2">
      <c r="A5672" s="7" t="s">
        <v>22281</v>
      </c>
      <c r="B5672" s="7" t="s">
        <v>22282</v>
      </c>
      <c r="D5672" s="7" t="s">
        <v>22283</v>
      </c>
      <c r="E5672" s="8">
        <v>0</v>
      </c>
      <c r="F5672" s="8">
        <v>0</v>
      </c>
      <c r="G5672" s="8">
        <v>14.839221795381301</v>
      </c>
      <c r="H5672" s="8">
        <v>36.413079584817403</v>
      </c>
      <c r="I5672" s="8">
        <v>6.9462429978518596</v>
      </c>
      <c r="J5672" s="8">
        <v>0</v>
      </c>
      <c r="K5672" s="8">
        <v>0.80983150581756103</v>
      </c>
      <c r="L5672" s="8">
        <v>1.5472555910008601</v>
      </c>
    </row>
    <row r="5673" spans="1:12" x14ac:dyDescent="0.2">
      <c r="A5673" s="7" t="s">
        <v>22284</v>
      </c>
      <c r="B5673" s="7" t="s">
        <v>22285</v>
      </c>
      <c r="E5673" s="8">
        <v>10.872602526939501</v>
      </c>
      <c r="F5673" s="8">
        <v>12.7767330152644</v>
      </c>
      <c r="G5673" s="8">
        <v>29.678443590762701</v>
      </c>
      <c r="H5673" s="8">
        <v>14.762059291142201</v>
      </c>
      <c r="I5673" s="8">
        <v>32.746574132730203</v>
      </c>
      <c r="J5673" s="8">
        <v>28.645764985384599</v>
      </c>
      <c r="K5673" s="8">
        <v>0.82688157385066996</v>
      </c>
      <c r="L5673" s="8">
        <v>0.51404601376370596</v>
      </c>
    </row>
    <row r="5674" spans="1:12" x14ac:dyDescent="0.2">
      <c r="A5674" s="7" t="s">
        <v>22286</v>
      </c>
      <c r="B5674" s="7" t="s">
        <v>22287</v>
      </c>
      <c r="C5674" s="7" t="s">
        <v>22288</v>
      </c>
      <c r="D5674" s="7" t="s">
        <v>22289</v>
      </c>
      <c r="E5674" s="8">
        <v>658.28666208560901</v>
      </c>
      <c r="F5674" s="8">
        <v>871.76632188765802</v>
      </c>
      <c r="G5674" s="8">
        <v>1054.5740289251</v>
      </c>
      <c r="H5674" s="8">
        <v>1435.8563003851</v>
      </c>
      <c r="I5674" s="8">
        <v>1239.40821490243</v>
      </c>
      <c r="J5674" s="8">
        <v>953.21252451366001</v>
      </c>
      <c r="K5674" s="8">
        <v>0.18667276506274899</v>
      </c>
      <c r="L5674" s="8">
        <v>0.48941653537428498</v>
      </c>
    </row>
    <row r="5675" spans="1:12" x14ac:dyDescent="0.2">
      <c r="A5675" s="7" t="s">
        <v>22290</v>
      </c>
      <c r="B5675" s="7" t="s">
        <v>22291</v>
      </c>
      <c r="C5675" s="7" t="s">
        <v>22292</v>
      </c>
      <c r="D5675" s="7" t="s">
        <v>22293</v>
      </c>
      <c r="E5675" s="8">
        <v>1718.85961766798</v>
      </c>
      <c r="F5675" s="8">
        <v>2332.2451880940398</v>
      </c>
      <c r="G5675" s="8">
        <v>2308.98291136133</v>
      </c>
      <c r="H5675" s="8">
        <v>2564.6617675144298</v>
      </c>
      <c r="I5675" s="8">
        <v>2628.6568144727999</v>
      </c>
      <c r="J5675" s="8">
        <v>2598.8623336740302</v>
      </c>
      <c r="K5675" s="8">
        <v>0.292024320832736</v>
      </c>
      <c r="L5675" s="8">
        <v>0.29297315064504598</v>
      </c>
    </row>
    <row r="5676" spans="1:12" x14ac:dyDescent="0.2">
      <c r="A5676" s="7" t="s">
        <v>22294</v>
      </c>
      <c r="B5676" s="7" t="s">
        <v>22295</v>
      </c>
      <c r="C5676" s="7" t="s">
        <v>22296</v>
      </c>
      <c r="D5676" s="7" t="s">
        <v>22297</v>
      </c>
      <c r="E5676" s="8">
        <v>12.8494393500194</v>
      </c>
      <c r="F5676" s="8">
        <v>4.9141280827940097</v>
      </c>
      <c r="G5676" s="8">
        <v>5.9356887181525302</v>
      </c>
      <c r="H5676" s="8">
        <v>4.9206864303807301</v>
      </c>
      <c r="I5676" s="8">
        <v>6.9462429978518596</v>
      </c>
      <c r="J5676" s="8">
        <v>19.755699989920402</v>
      </c>
      <c r="K5676" s="8">
        <v>0.91878942022299803</v>
      </c>
      <c r="L5676" s="8">
        <v>0.41623624847965601</v>
      </c>
    </row>
    <row r="5677" spans="1:12" x14ac:dyDescent="0.2">
      <c r="A5677" s="7" t="s">
        <v>22298</v>
      </c>
      <c r="B5677" s="7" t="s">
        <v>22299</v>
      </c>
      <c r="C5677" s="7" t="s">
        <v>22300</v>
      </c>
      <c r="D5677" s="7" t="s">
        <v>22301</v>
      </c>
      <c r="E5677" s="8">
        <v>33.606225992358397</v>
      </c>
      <c r="F5677" s="8">
        <v>7.8626049324704201</v>
      </c>
      <c r="G5677" s="8">
        <v>24.732036325635502</v>
      </c>
      <c r="H5677" s="8">
        <v>7.8730982886091603</v>
      </c>
      <c r="I5677" s="8">
        <v>21.831049421820101</v>
      </c>
      <c r="J5677" s="8">
        <v>3.9511399979840802</v>
      </c>
      <c r="K5677" s="8">
        <v>0.69570890163922505</v>
      </c>
      <c r="L5677" s="8">
        <v>-0.97623501056189399</v>
      </c>
    </row>
    <row r="5678" spans="1:12" x14ac:dyDescent="0.2">
      <c r="A5678" s="7" t="s">
        <v>22302</v>
      </c>
      <c r="B5678" s="7" t="s">
        <v>165</v>
      </c>
      <c r="C5678" s="7" t="s">
        <v>22303</v>
      </c>
      <c r="D5678" s="7" t="s">
        <v>167</v>
      </c>
      <c r="E5678" s="8">
        <v>1398.6120523290299</v>
      </c>
      <c r="F5678" s="8">
        <v>1337.6256641365301</v>
      </c>
      <c r="G5678" s="8">
        <v>1046.6597773009</v>
      </c>
      <c r="H5678" s="8">
        <v>327.71771626335601</v>
      </c>
      <c r="I5678" s="8">
        <v>393.95121002102701</v>
      </c>
      <c r="J5678" s="8">
        <v>211.38598989214799</v>
      </c>
      <c r="K5678" s="8">
        <v>9.4795532716335994E-14</v>
      </c>
      <c r="L5678" s="8">
        <v>-2.0194977915961401</v>
      </c>
    </row>
    <row r="5679" spans="1:12" x14ac:dyDescent="0.2">
      <c r="A5679" s="7" t="s">
        <v>22304</v>
      </c>
      <c r="B5679" s="7" t="s">
        <v>22305</v>
      </c>
      <c r="C5679" s="7" t="s">
        <v>22306</v>
      </c>
      <c r="D5679" s="7" t="s">
        <v>22307</v>
      </c>
      <c r="E5679" s="8">
        <v>0</v>
      </c>
      <c r="F5679" s="8">
        <v>2.94847684967641</v>
      </c>
      <c r="G5679" s="8">
        <v>8.9035330772288006</v>
      </c>
      <c r="H5679" s="8">
        <v>0</v>
      </c>
      <c r="I5679" s="8">
        <v>8.9308838543809692</v>
      </c>
      <c r="J5679" s="8">
        <v>13.828989992944299</v>
      </c>
      <c r="K5679" s="8">
        <v>0.88715063899084201</v>
      </c>
      <c r="L5679" s="8">
        <v>0.94136416062621797</v>
      </c>
    </row>
    <row r="5680" spans="1:12" x14ac:dyDescent="0.2">
      <c r="A5680" s="7" t="s">
        <v>22308</v>
      </c>
      <c r="B5680" s="7" t="s">
        <v>22309</v>
      </c>
      <c r="C5680" s="7" t="s">
        <v>22310</v>
      </c>
      <c r="D5680" s="7" t="s">
        <v>22311</v>
      </c>
      <c r="E5680" s="8">
        <v>16.803112996179198</v>
      </c>
      <c r="F5680" s="8">
        <v>22.604989180852499</v>
      </c>
      <c r="G5680" s="8">
        <v>17.807066154457601</v>
      </c>
      <c r="H5680" s="8">
        <v>52.159276162035702</v>
      </c>
      <c r="I5680" s="8">
        <v>34.7312149892593</v>
      </c>
      <c r="J5680" s="8">
        <v>34.572474982360703</v>
      </c>
      <c r="K5680" s="8">
        <v>0.27121517681638602</v>
      </c>
      <c r="L5680" s="8">
        <v>1.0860269568427801</v>
      </c>
    </row>
    <row r="5681" spans="1:12" x14ac:dyDescent="0.2">
      <c r="A5681" s="7" t="s">
        <v>22312</v>
      </c>
      <c r="B5681" s="7" t="s">
        <v>22313</v>
      </c>
      <c r="E5681" s="8">
        <v>57.328267869317301</v>
      </c>
      <c r="F5681" s="8">
        <v>29.484768496764101</v>
      </c>
      <c r="G5681" s="8">
        <v>7.91425162420337</v>
      </c>
      <c r="H5681" s="8">
        <v>7.8730982886091603</v>
      </c>
      <c r="I5681" s="8">
        <v>0</v>
      </c>
      <c r="J5681" s="8">
        <v>0</v>
      </c>
      <c r="K5681" s="8">
        <v>9.7422785260076097E-2</v>
      </c>
      <c r="L5681" s="8">
        <v>-3.58728369777163</v>
      </c>
    </row>
    <row r="5682" spans="1:12" x14ac:dyDescent="0.2">
      <c r="A5682" s="7" t="s">
        <v>22314</v>
      </c>
      <c r="B5682" s="7" t="s">
        <v>22315</v>
      </c>
      <c r="C5682" s="7" t="s">
        <v>22316</v>
      </c>
      <c r="D5682" s="7" t="s">
        <v>22317</v>
      </c>
      <c r="E5682" s="8">
        <v>0</v>
      </c>
      <c r="F5682" s="8">
        <v>15.725209864940799</v>
      </c>
      <c r="G5682" s="8">
        <v>28.689162137737199</v>
      </c>
      <c r="H5682" s="8">
        <v>16.730333863294501</v>
      </c>
      <c r="I5682" s="8">
        <v>3.9692817130582099</v>
      </c>
      <c r="J5682" s="8">
        <v>8.8900649954641793</v>
      </c>
      <c r="K5682" s="8">
        <v>0.90540882087692498</v>
      </c>
      <c r="L5682" s="8">
        <v>-0.58570780810318901</v>
      </c>
    </row>
    <row r="5683" spans="1:12" x14ac:dyDescent="0.2">
      <c r="A5683" s="7" t="s">
        <v>22318</v>
      </c>
      <c r="B5683" s="7" t="s">
        <v>22319</v>
      </c>
      <c r="C5683" s="7" t="s">
        <v>22320</v>
      </c>
      <c r="D5683" s="7" t="s">
        <v>22321</v>
      </c>
      <c r="E5683" s="8">
        <v>585.14369963165302</v>
      </c>
      <c r="F5683" s="8">
        <v>799.03722626230694</v>
      </c>
      <c r="G5683" s="8">
        <v>661.82929207400696</v>
      </c>
      <c r="H5683" s="8">
        <v>710.547120546977</v>
      </c>
      <c r="I5683" s="8">
        <v>892.09606500983205</v>
      </c>
      <c r="J5683" s="8">
        <v>812.94705458522503</v>
      </c>
      <c r="K5683" s="8">
        <v>0.57216814971035002</v>
      </c>
      <c r="L5683" s="8">
        <v>0.23951210803827899</v>
      </c>
    </row>
    <row r="5684" spans="1:12" x14ac:dyDescent="0.2">
      <c r="A5684" s="7" t="s">
        <v>22322</v>
      </c>
      <c r="B5684" s="7" t="s">
        <v>22323</v>
      </c>
      <c r="C5684" s="7" t="s">
        <v>22324</v>
      </c>
      <c r="D5684" s="7" t="s">
        <v>22325</v>
      </c>
      <c r="E5684" s="8">
        <v>7.9073472923196304</v>
      </c>
      <c r="F5684" s="8">
        <v>31.450419729881698</v>
      </c>
      <c r="G5684" s="8">
        <v>10.8820959832796</v>
      </c>
      <c r="H5684" s="8">
        <v>0</v>
      </c>
      <c r="I5684" s="8">
        <v>5.9539225695873101</v>
      </c>
      <c r="J5684" s="8">
        <v>5.9267099969761201</v>
      </c>
      <c r="K5684" s="8">
        <v>0.39651640321679399</v>
      </c>
      <c r="L5684" s="8">
        <v>-2.0809800780540502</v>
      </c>
    </row>
    <row r="5685" spans="1:12" x14ac:dyDescent="0.2">
      <c r="A5685" s="7" t="s">
        <v>22326</v>
      </c>
      <c r="B5685" s="7" t="s">
        <v>582</v>
      </c>
      <c r="C5685" s="7" t="s">
        <v>22327</v>
      </c>
      <c r="D5685" s="7" t="s">
        <v>584</v>
      </c>
      <c r="E5685" s="8">
        <v>87.969238627055901</v>
      </c>
      <c r="F5685" s="8">
        <v>114.99059713738001</v>
      </c>
      <c r="G5685" s="8">
        <v>74.196108976906601</v>
      </c>
      <c r="H5685" s="8">
        <v>7.8730982886091603</v>
      </c>
      <c r="I5685" s="8">
        <v>21.831049421820101</v>
      </c>
      <c r="J5685" s="8">
        <v>37.535829980848803</v>
      </c>
      <c r="K5685" s="8">
        <v>7.4172852869217902E-3</v>
      </c>
      <c r="L5685" s="8">
        <v>-2.0435332126571999</v>
      </c>
    </row>
    <row r="5686" spans="1:12" x14ac:dyDescent="0.2">
      <c r="A5686" s="7" t="s">
        <v>22328</v>
      </c>
      <c r="B5686" s="7" t="s">
        <v>22329</v>
      </c>
      <c r="C5686" s="7" t="s">
        <v>22330</v>
      </c>
      <c r="D5686" s="7" t="s">
        <v>22331</v>
      </c>
      <c r="E5686" s="8">
        <v>7.9073472923196304</v>
      </c>
      <c r="F5686" s="8">
        <v>22.604989180852499</v>
      </c>
      <c r="G5686" s="8">
        <v>16.817784701432199</v>
      </c>
      <c r="H5686" s="8">
        <v>23.619294865827499</v>
      </c>
      <c r="I5686" s="8">
        <v>26.792651563142901</v>
      </c>
      <c r="J5686" s="8">
        <v>18.767914990424401</v>
      </c>
      <c r="K5686" s="8">
        <v>0.80316360681985999</v>
      </c>
      <c r="L5686" s="8">
        <v>0.54736294798493801</v>
      </c>
    </row>
    <row r="5687" spans="1:12" x14ac:dyDescent="0.2">
      <c r="A5687" s="7" t="s">
        <v>22332</v>
      </c>
      <c r="B5687" s="7" t="s">
        <v>22333</v>
      </c>
      <c r="C5687" s="7" t="s">
        <v>22334</v>
      </c>
      <c r="D5687" s="7" t="s">
        <v>22335</v>
      </c>
      <c r="E5687" s="8">
        <v>21.745205053879001</v>
      </c>
      <c r="F5687" s="8">
        <v>23.587814797411301</v>
      </c>
      <c r="G5687" s="8">
        <v>6.9249701711779501</v>
      </c>
      <c r="H5687" s="8">
        <v>5.9048237164568702</v>
      </c>
      <c r="I5687" s="8">
        <v>2.97696128479366</v>
      </c>
      <c r="J5687" s="8">
        <v>12.841204993448301</v>
      </c>
      <c r="K5687" s="8">
        <v>0.57427931913844099</v>
      </c>
      <c r="L5687" s="8">
        <v>-1.2663498987281501</v>
      </c>
    </row>
    <row r="5688" spans="1:12" x14ac:dyDescent="0.2">
      <c r="A5688" s="7" t="s">
        <v>22336</v>
      </c>
      <c r="B5688" s="7" t="s">
        <v>22337</v>
      </c>
      <c r="C5688" s="7" t="s">
        <v>22338</v>
      </c>
      <c r="D5688" s="7" t="s">
        <v>22339</v>
      </c>
      <c r="E5688" s="8">
        <v>1175.2294913210101</v>
      </c>
      <c r="F5688" s="8">
        <v>883.56022928636401</v>
      </c>
      <c r="G5688" s="8">
        <v>852.76061250791304</v>
      </c>
      <c r="H5688" s="8">
        <v>629.84786308873299</v>
      </c>
      <c r="I5688" s="8">
        <v>551.73015811509094</v>
      </c>
      <c r="J5688" s="8">
        <v>611.43891468803702</v>
      </c>
      <c r="K5688" s="8">
        <v>2.5727627751290501E-3</v>
      </c>
      <c r="L5688" s="8">
        <v>-0.69937214593281505</v>
      </c>
    </row>
    <row r="5689" spans="1:12" x14ac:dyDescent="0.2">
      <c r="A5689" s="7" t="s">
        <v>22340</v>
      </c>
      <c r="B5689" s="7" t="s">
        <v>22341</v>
      </c>
      <c r="D5689" s="7" t="s">
        <v>22342</v>
      </c>
      <c r="E5689" s="8">
        <v>45.467246930837902</v>
      </c>
      <c r="F5689" s="8">
        <v>77.643223708145399</v>
      </c>
      <c r="G5689" s="8">
        <v>42.539102480093099</v>
      </c>
      <c r="H5689" s="8">
        <v>43.302040587350398</v>
      </c>
      <c r="I5689" s="8">
        <v>97.247401969926102</v>
      </c>
      <c r="J5689" s="8">
        <v>69.144949964721405</v>
      </c>
      <c r="K5689" s="8">
        <v>0.82655307472051198</v>
      </c>
      <c r="L5689" s="8">
        <v>0.33989683887544297</v>
      </c>
    </row>
    <row r="5690" spans="1:12" x14ac:dyDescent="0.2">
      <c r="A5690" s="7" t="s">
        <v>22343</v>
      </c>
      <c r="B5690" s="7" t="s">
        <v>22344</v>
      </c>
      <c r="C5690" s="7" t="s">
        <v>22345</v>
      </c>
      <c r="D5690" s="7" t="s">
        <v>22346</v>
      </c>
      <c r="E5690" s="8">
        <v>55.351431046237401</v>
      </c>
      <c r="F5690" s="8">
        <v>66.832141925998599</v>
      </c>
      <c r="G5690" s="8">
        <v>98.928145302542205</v>
      </c>
      <c r="H5690" s="8">
        <v>61.016511736721</v>
      </c>
      <c r="I5690" s="8">
        <v>44.6544192719048</v>
      </c>
      <c r="J5690" s="8">
        <v>71.120519963713505</v>
      </c>
      <c r="K5690" s="8">
        <v>0.807285350808015</v>
      </c>
      <c r="L5690" s="8">
        <v>-0.32260921051073099</v>
      </c>
    </row>
    <row r="5691" spans="1:12" x14ac:dyDescent="0.2">
      <c r="A5691" s="7" t="s">
        <v>22347</v>
      </c>
      <c r="B5691" s="7" t="s">
        <v>22348</v>
      </c>
      <c r="C5691" s="7" t="s">
        <v>22349</v>
      </c>
      <c r="D5691" s="7" t="s">
        <v>22350</v>
      </c>
      <c r="E5691" s="8">
        <v>0</v>
      </c>
      <c r="F5691" s="8">
        <v>2.94847684967641</v>
      </c>
      <c r="G5691" s="8">
        <v>16.817784701432199</v>
      </c>
      <c r="H5691" s="8">
        <v>2.95241185822844</v>
      </c>
      <c r="I5691" s="8">
        <v>1.9846408565291001</v>
      </c>
      <c r="J5691" s="8">
        <v>4.9389249974801004</v>
      </c>
      <c r="K5691" s="8">
        <v>0.86171632600269898</v>
      </c>
      <c r="L5691" s="8">
        <v>-1.00076617835374</v>
      </c>
    </row>
    <row r="5692" spans="1:12" x14ac:dyDescent="0.2">
      <c r="A5692" s="7" t="s">
        <v>22351</v>
      </c>
      <c r="B5692" s="7" t="s">
        <v>22352</v>
      </c>
      <c r="C5692" s="7" t="s">
        <v>22353</v>
      </c>
      <c r="D5692" s="7" t="s">
        <v>22354</v>
      </c>
      <c r="E5692" s="8">
        <v>169.01954837333199</v>
      </c>
      <c r="F5692" s="8">
        <v>536.62278664110602</v>
      </c>
      <c r="G5692" s="8">
        <v>541.13695480490605</v>
      </c>
      <c r="H5692" s="8">
        <v>278.51085195954897</v>
      </c>
      <c r="I5692" s="8">
        <v>519.97590441062505</v>
      </c>
      <c r="J5692" s="8">
        <v>437.58875477673701</v>
      </c>
      <c r="K5692" s="8">
        <v>0.99350419404138302</v>
      </c>
      <c r="L5692" s="8">
        <v>-1.2476246588359699E-2</v>
      </c>
    </row>
    <row r="5693" spans="1:12" x14ac:dyDescent="0.2">
      <c r="A5693" s="7" t="s">
        <v>22355</v>
      </c>
      <c r="B5693" s="7" t="s">
        <v>22356</v>
      </c>
      <c r="C5693" s="7" t="s">
        <v>22357</v>
      </c>
      <c r="D5693" s="7" t="s">
        <v>22358</v>
      </c>
      <c r="E5693" s="8">
        <v>10.872602526939501</v>
      </c>
      <c r="F5693" s="8">
        <v>38.3301990457933</v>
      </c>
      <c r="G5693" s="8">
        <v>54.410479916398202</v>
      </c>
      <c r="H5693" s="8">
        <v>16.730333863294501</v>
      </c>
      <c r="I5693" s="8">
        <v>39.6928171305821</v>
      </c>
      <c r="J5693" s="8">
        <v>28.645764985384599</v>
      </c>
      <c r="K5693" s="8">
        <v>0.91866076225886395</v>
      </c>
      <c r="L5693" s="8">
        <v>-0.28465839067681098</v>
      </c>
    </row>
    <row r="5694" spans="1:12" x14ac:dyDescent="0.2">
      <c r="A5694" s="7" t="s">
        <v>22359</v>
      </c>
      <c r="B5694" s="7" t="s">
        <v>22360</v>
      </c>
      <c r="C5694" s="7" t="s">
        <v>22361</v>
      </c>
      <c r="D5694" s="7" t="s">
        <v>22362</v>
      </c>
      <c r="E5694" s="8">
        <v>23.722041876958901</v>
      </c>
      <c r="F5694" s="8">
        <v>16.7080354814996</v>
      </c>
      <c r="G5694" s="8">
        <v>21.764191966559299</v>
      </c>
      <c r="H5694" s="8">
        <v>10.825510146837599</v>
      </c>
      <c r="I5694" s="8">
        <v>28.777292419672001</v>
      </c>
      <c r="J5694" s="8">
        <v>13.828989992944299</v>
      </c>
      <c r="K5694" s="8">
        <v>0.93771623039840502</v>
      </c>
      <c r="L5694" s="8">
        <v>-0.21931589105774801</v>
      </c>
    </row>
    <row r="5695" spans="1:12" x14ac:dyDescent="0.2">
      <c r="A5695" s="7" t="s">
        <v>22363</v>
      </c>
      <c r="B5695" s="7" t="s">
        <v>22364</v>
      </c>
      <c r="C5695" s="7" t="s">
        <v>22365</v>
      </c>
      <c r="D5695" s="7" t="s">
        <v>22366</v>
      </c>
      <c r="E5695" s="8">
        <v>26.6872971115788</v>
      </c>
      <c r="F5695" s="8">
        <v>39.313024662352099</v>
      </c>
      <c r="G5695" s="8">
        <v>52.431917010347298</v>
      </c>
      <c r="H5695" s="8">
        <v>55.111688020264097</v>
      </c>
      <c r="I5695" s="8">
        <v>44.6544192719048</v>
      </c>
      <c r="J5695" s="8">
        <v>68.157164965225405</v>
      </c>
      <c r="K5695" s="8">
        <v>0.68996040909721001</v>
      </c>
      <c r="L5695" s="8">
        <v>0.50380866265255297</v>
      </c>
    </row>
    <row r="5696" spans="1:12" x14ac:dyDescent="0.2">
      <c r="A5696" s="7" t="s">
        <v>22367</v>
      </c>
      <c r="B5696" s="7" t="s">
        <v>22368</v>
      </c>
      <c r="C5696" s="7" t="s">
        <v>22369</v>
      </c>
      <c r="E5696" s="8">
        <v>0</v>
      </c>
      <c r="F5696" s="8">
        <v>7.8626049324704201</v>
      </c>
      <c r="G5696" s="8">
        <v>1.9785629060508401</v>
      </c>
      <c r="H5696" s="8">
        <v>18.698608435446801</v>
      </c>
      <c r="I5696" s="8">
        <v>5.9539225695873101</v>
      </c>
      <c r="J5696" s="8">
        <v>0</v>
      </c>
      <c r="K5696" s="8">
        <v>0.82596091300262298</v>
      </c>
      <c r="L5696" s="8">
        <v>1.3245115474312801</v>
      </c>
    </row>
    <row r="5697" spans="1:12" x14ac:dyDescent="0.2">
      <c r="A5697" s="7" t="s">
        <v>22370</v>
      </c>
      <c r="B5697" s="7" t="s">
        <v>22371</v>
      </c>
      <c r="C5697" s="7" t="s">
        <v>22372</v>
      </c>
      <c r="D5697" s="7" t="s">
        <v>22373</v>
      </c>
      <c r="E5697" s="8">
        <v>700.78865378182695</v>
      </c>
      <c r="F5697" s="8">
        <v>586.74689308560505</v>
      </c>
      <c r="G5697" s="8">
        <v>522.34060719742297</v>
      </c>
      <c r="H5697" s="8">
        <v>423.17903301274202</v>
      </c>
      <c r="I5697" s="8">
        <v>516.00662269756697</v>
      </c>
      <c r="J5697" s="8">
        <v>676.63272465477405</v>
      </c>
      <c r="K5697" s="8">
        <v>0.82060221474609796</v>
      </c>
      <c r="L5697" s="8">
        <v>-0.16363914968909499</v>
      </c>
    </row>
    <row r="5698" spans="1:12" x14ac:dyDescent="0.2">
      <c r="A5698" s="7" t="s">
        <v>22374</v>
      </c>
      <c r="B5698" s="7" t="s">
        <v>22375</v>
      </c>
      <c r="C5698" s="7" t="s">
        <v>22376</v>
      </c>
      <c r="D5698" s="7" t="s">
        <v>22377</v>
      </c>
      <c r="E5698" s="8">
        <v>281.69924728888702</v>
      </c>
      <c r="F5698" s="8">
        <v>168.063180431555</v>
      </c>
      <c r="G5698" s="8">
        <v>261.17030359871097</v>
      </c>
      <c r="H5698" s="8">
        <v>166.31920134686899</v>
      </c>
      <c r="I5698" s="8">
        <v>147.85574381141799</v>
      </c>
      <c r="J5698" s="8">
        <v>241.01953987702899</v>
      </c>
      <c r="K5698" s="8">
        <v>0.644520376290452</v>
      </c>
      <c r="L5698" s="8">
        <v>-0.35664905946405301</v>
      </c>
    </row>
    <row r="5699" spans="1:12" x14ac:dyDescent="0.2">
      <c r="A5699" s="7" t="s">
        <v>22378</v>
      </c>
      <c r="B5699" s="7" t="s">
        <v>22379</v>
      </c>
      <c r="C5699" s="7" t="s">
        <v>22380</v>
      </c>
      <c r="D5699" s="7" t="s">
        <v>22381</v>
      </c>
      <c r="E5699" s="8">
        <v>0</v>
      </c>
      <c r="F5699" s="8">
        <v>22.604989180852499</v>
      </c>
      <c r="G5699" s="8">
        <v>16.817784701432199</v>
      </c>
      <c r="H5699" s="8">
        <v>56.095825306340302</v>
      </c>
      <c r="I5699" s="8">
        <v>25.800331134878299</v>
      </c>
      <c r="J5699" s="8">
        <v>41.486969978832903</v>
      </c>
      <c r="K5699" s="8">
        <v>0.403220793937135</v>
      </c>
      <c r="L5699" s="8">
        <v>1.64590411401129</v>
      </c>
    </row>
    <row r="5700" spans="1:12" x14ac:dyDescent="0.2">
      <c r="A5700" s="7" t="s">
        <v>22382</v>
      </c>
      <c r="B5700" s="7" t="s">
        <v>22383</v>
      </c>
      <c r="C5700" s="7" t="s">
        <v>22384</v>
      </c>
      <c r="D5700" s="7" t="s">
        <v>22385</v>
      </c>
      <c r="E5700" s="8">
        <v>246.11618447344901</v>
      </c>
      <c r="F5700" s="8">
        <v>303.69311551666999</v>
      </c>
      <c r="G5700" s="8">
        <v>329.43072385746501</v>
      </c>
      <c r="H5700" s="8">
        <v>285.39981296208202</v>
      </c>
      <c r="I5700" s="8">
        <v>306.62701233374599</v>
      </c>
      <c r="J5700" s="8">
        <v>366.46823481302403</v>
      </c>
      <c r="K5700" s="8">
        <v>0.87380564944084405</v>
      </c>
      <c r="L5700" s="8">
        <v>0.1245010147846</v>
      </c>
    </row>
    <row r="5701" spans="1:12" x14ac:dyDescent="0.2">
      <c r="A5701" s="7" t="s">
        <v>22386</v>
      </c>
      <c r="B5701" s="7" t="s">
        <v>22387</v>
      </c>
      <c r="C5701" s="7" t="s">
        <v>22388</v>
      </c>
      <c r="D5701" s="7" t="s">
        <v>22389</v>
      </c>
      <c r="E5701" s="8">
        <v>4080.1912028369302</v>
      </c>
      <c r="F5701" s="8">
        <v>2941.5970703604999</v>
      </c>
      <c r="G5701" s="8">
        <v>3307.1678974639799</v>
      </c>
      <c r="H5701" s="8">
        <v>3049.8414495499701</v>
      </c>
      <c r="I5701" s="8">
        <v>2661.4033886055299</v>
      </c>
      <c r="J5701" s="8">
        <v>2647.2637986493401</v>
      </c>
      <c r="K5701" s="8">
        <v>0.27826147342388302</v>
      </c>
      <c r="L5701" s="8">
        <v>-0.30536549345483799</v>
      </c>
    </row>
    <row r="5702" spans="1:12" x14ac:dyDescent="0.2">
      <c r="A5702" s="7" t="s">
        <v>22390</v>
      </c>
      <c r="B5702" s="7" t="s">
        <v>22391</v>
      </c>
      <c r="C5702" s="7" t="s">
        <v>22392</v>
      </c>
      <c r="D5702" s="7" t="s">
        <v>22393</v>
      </c>
      <c r="E5702" s="8">
        <v>11.861020938479401</v>
      </c>
      <c r="F5702" s="8">
        <v>9.8282561655880301</v>
      </c>
      <c r="G5702" s="8">
        <v>12.8606588893305</v>
      </c>
      <c r="H5702" s="8">
        <v>10.825510146837599</v>
      </c>
      <c r="I5702" s="8">
        <v>7.93856342611641</v>
      </c>
      <c r="J5702" s="8">
        <v>10.865634994456199</v>
      </c>
      <c r="K5702" s="8">
        <v>0.94747334208278899</v>
      </c>
      <c r="L5702" s="8">
        <v>-0.2214441796536</v>
      </c>
    </row>
    <row r="5703" spans="1:12" x14ac:dyDescent="0.2">
      <c r="A5703" s="7" t="s">
        <v>22394</v>
      </c>
      <c r="B5703" s="7" t="s">
        <v>22395</v>
      </c>
      <c r="C5703" s="7" t="s">
        <v>22396</v>
      </c>
      <c r="D5703" s="7" t="s">
        <v>22397</v>
      </c>
      <c r="E5703" s="8">
        <v>17.791531407719201</v>
      </c>
      <c r="F5703" s="8">
        <v>5.89695369935282</v>
      </c>
      <c r="G5703" s="8">
        <v>5.9356887181525302</v>
      </c>
      <c r="H5703" s="8">
        <v>1.9682745721522901</v>
      </c>
      <c r="I5703" s="8">
        <v>0</v>
      </c>
      <c r="J5703" s="8">
        <v>20.743484989416402</v>
      </c>
      <c r="K5703" s="8">
        <v>0.94747334208278899</v>
      </c>
      <c r="L5703" s="8">
        <v>-0.38319624437267102</v>
      </c>
    </row>
    <row r="5704" spans="1:12" x14ac:dyDescent="0.2">
      <c r="A5704" s="7" t="s">
        <v>22398</v>
      </c>
      <c r="B5704" s="7" t="s">
        <v>22399</v>
      </c>
      <c r="D5704" s="7" t="s">
        <v>22400</v>
      </c>
      <c r="E5704" s="8">
        <v>142.33225126175299</v>
      </c>
      <c r="F5704" s="8">
        <v>230.964019891319</v>
      </c>
      <c r="G5704" s="8">
        <v>220.609764024669</v>
      </c>
      <c r="H5704" s="8">
        <v>124.001298045594</v>
      </c>
      <c r="I5704" s="8">
        <v>257.01099092051902</v>
      </c>
      <c r="J5704" s="8">
        <v>178.78908490878001</v>
      </c>
      <c r="K5704" s="8">
        <v>0.94918530868701101</v>
      </c>
      <c r="L5704" s="8">
        <v>-8.5431346873691097E-2</v>
      </c>
    </row>
    <row r="5705" spans="1:12" x14ac:dyDescent="0.2">
      <c r="A5705" s="7" t="s">
        <v>22401</v>
      </c>
      <c r="B5705" s="7" t="s">
        <v>22402</v>
      </c>
      <c r="C5705" s="7" t="s">
        <v>22403</v>
      </c>
      <c r="D5705" s="7" t="s">
        <v>22404</v>
      </c>
      <c r="E5705" s="8">
        <v>0</v>
      </c>
      <c r="F5705" s="8">
        <v>0</v>
      </c>
      <c r="G5705" s="8">
        <v>0</v>
      </c>
      <c r="H5705" s="8">
        <v>88.572355746853006</v>
      </c>
      <c r="I5705" s="8">
        <v>86.331877259015997</v>
      </c>
      <c r="J5705" s="8">
        <v>50.377034974296997</v>
      </c>
      <c r="K5705" s="8">
        <v>7.2066993904460501E-14</v>
      </c>
      <c r="L5705" s="8">
        <v>8.6924120332349393</v>
      </c>
    </row>
    <row r="5706" spans="1:12" x14ac:dyDescent="0.2">
      <c r="A5706" s="7" t="s">
        <v>22405</v>
      </c>
      <c r="B5706" s="7" t="s">
        <v>22406</v>
      </c>
      <c r="C5706" s="7" t="s">
        <v>22407</v>
      </c>
      <c r="D5706" s="7" t="s">
        <v>22408</v>
      </c>
      <c r="E5706" s="8">
        <v>73.142962453956599</v>
      </c>
      <c r="F5706" s="8">
        <v>58.969536993528202</v>
      </c>
      <c r="G5706" s="8">
        <v>73.206827523881202</v>
      </c>
      <c r="H5706" s="8">
        <v>93.493042177233804</v>
      </c>
      <c r="I5706" s="8">
        <v>103.201324539513</v>
      </c>
      <c r="J5706" s="8">
        <v>67.169379965729405</v>
      </c>
      <c r="K5706" s="8">
        <v>0.71415952173153296</v>
      </c>
      <c r="L5706" s="8">
        <v>0.36195198800791401</v>
      </c>
    </row>
    <row r="5707" spans="1:12" x14ac:dyDescent="0.2">
      <c r="A5707" s="7" t="s">
        <v>22409</v>
      </c>
      <c r="B5707" s="7" t="s">
        <v>22410</v>
      </c>
      <c r="E5707" s="8">
        <v>0</v>
      </c>
      <c r="F5707" s="8">
        <v>10.8110817821468</v>
      </c>
      <c r="G5707" s="8">
        <v>1.9785629060508401</v>
      </c>
      <c r="H5707" s="8">
        <v>0</v>
      </c>
      <c r="I5707" s="8">
        <v>0.99232042826455202</v>
      </c>
      <c r="J5707" s="8">
        <v>0</v>
      </c>
      <c r="K5707" s="8">
        <v>1</v>
      </c>
      <c r="L5707" s="8">
        <v>-3.5903487038139099</v>
      </c>
    </row>
    <row r="5708" spans="1:12" x14ac:dyDescent="0.2">
      <c r="A5708" s="7" t="s">
        <v>22411</v>
      </c>
      <c r="B5708" s="7" t="s">
        <v>22412</v>
      </c>
      <c r="C5708" s="7" t="s">
        <v>22413</v>
      </c>
      <c r="D5708" s="7" t="s">
        <v>22414</v>
      </c>
      <c r="E5708" s="8">
        <v>417.11256966986099</v>
      </c>
      <c r="F5708" s="8">
        <v>345.95461702869898</v>
      </c>
      <c r="G5708" s="8">
        <v>467.930127281024</v>
      </c>
      <c r="H5708" s="8">
        <v>493.05278032414901</v>
      </c>
      <c r="I5708" s="8">
        <v>412.80529815805397</v>
      </c>
      <c r="J5708" s="8">
        <v>495.86806974700198</v>
      </c>
      <c r="K5708" s="8">
        <v>0.73730199848950295</v>
      </c>
      <c r="L5708" s="8">
        <v>0.187443993890825</v>
      </c>
    </row>
    <row r="5709" spans="1:12" x14ac:dyDescent="0.2">
      <c r="A5709" s="7" t="s">
        <v>22415</v>
      </c>
      <c r="B5709" s="7" t="s">
        <v>22416</v>
      </c>
      <c r="C5709" s="7" t="s">
        <v>22417</v>
      </c>
      <c r="D5709" s="7" t="s">
        <v>22418</v>
      </c>
      <c r="E5709" s="8">
        <v>47.444083753917802</v>
      </c>
      <c r="F5709" s="8">
        <v>67.814967542557397</v>
      </c>
      <c r="G5709" s="8">
        <v>35.614132308915202</v>
      </c>
      <c r="H5709" s="8">
        <v>115.14406247090901</v>
      </c>
      <c r="I5709" s="8">
        <v>94.270440685132399</v>
      </c>
      <c r="J5709" s="8">
        <v>144.21660992641901</v>
      </c>
      <c r="K5709" s="8">
        <v>2.6284259607632601E-2</v>
      </c>
      <c r="L5709" s="8">
        <v>1.22876440082695</v>
      </c>
    </row>
    <row r="5710" spans="1:12" x14ac:dyDescent="0.2">
      <c r="A5710" s="7" t="s">
        <v>22419</v>
      </c>
      <c r="B5710" s="7" t="s">
        <v>22420</v>
      </c>
      <c r="C5710" s="7" t="s">
        <v>22421</v>
      </c>
      <c r="D5710" s="7" t="s">
        <v>22422</v>
      </c>
      <c r="E5710" s="8">
        <v>241.17409241574899</v>
      </c>
      <c r="F5710" s="8">
        <v>192.63382084552501</v>
      </c>
      <c r="G5710" s="8">
        <v>142.45652923566101</v>
      </c>
      <c r="H5710" s="8">
        <v>153.525416627879</v>
      </c>
      <c r="I5710" s="8">
        <v>161.74822980712199</v>
      </c>
      <c r="J5710" s="8">
        <v>179.77686990827601</v>
      </c>
      <c r="K5710" s="8">
        <v>0.80414353802491401</v>
      </c>
      <c r="L5710" s="8">
        <v>-0.219173255557393</v>
      </c>
    </row>
    <row r="5711" spans="1:12" x14ac:dyDescent="0.2">
      <c r="A5711" s="7" t="s">
        <v>22423</v>
      </c>
      <c r="B5711" s="7" t="s">
        <v>22424</v>
      </c>
      <c r="C5711" s="7" t="s">
        <v>22425</v>
      </c>
      <c r="D5711" s="7" t="s">
        <v>22426</v>
      </c>
      <c r="E5711" s="8">
        <v>2107.3080534031801</v>
      </c>
      <c r="F5711" s="8">
        <v>1590.21184759214</v>
      </c>
      <c r="G5711" s="8">
        <v>1650.1214636463999</v>
      </c>
      <c r="H5711" s="8">
        <v>1862.9718825421401</v>
      </c>
      <c r="I5711" s="8">
        <v>1632.36710449519</v>
      </c>
      <c r="J5711" s="8">
        <v>1566.6270092006901</v>
      </c>
      <c r="K5711" s="8">
        <v>0.89568159322157903</v>
      </c>
      <c r="L5711" s="8">
        <v>-7.9189068959756706E-2</v>
      </c>
    </row>
    <row r="5712" spans="1:12" x14ac:dyDescent="0.2">
      <c r="A5712" s="7" t="s">
        <v>22427</v>
      </c>
      <c r="B5712" s="7" t="s">
        <v>22428</v>
      </c>
      <c r="C5712" s="7" t="s">
        <v>22429</v>
      </c>
      <c r="D5712" s="7" t="s">
        <v>22430</v>
      </c>
      <c r="E5712" s="8">
        <v>25.698878700038801</v>
      </c>
      <c r="F5712" s="8">
        <v>21.6221635642937</v>
      </c>
      <c r="G5712" s="8">
        <v>13.8499403423559</v>
      </c>
      <c r="H5712" s="8">
        <v>0</v>
      </c>
      <c r="I5712" s="8">
        <v>1.9846408565291001</v>
      </c>
      <c r="J5712" s="8">
        <v>5.9267099969761201</v>
      </c>
      <c r="K5712" s="8">
        <v>9.5344840904460396E-2</v>
      </c>
      <c r="L5712" s="8">
        <v>-2.9512893466015</v>
      </c>
    </row>
    <row r="5713" spans="1:12" x14ac:dyDescent="0.2">
      <c r="A5713" s="7" t="s">
        <v>22431</v>
      </c>
      <c r="B5713" s="7" t="s">
        <v>22432</v>
      </c>
      <c r="C5713" s="7" t="s">
        <v>22433</v>
      </c>
      <c r="D5713" s="7" t="s">
        <v>22434</v>
      </c>
      <c r="E5713" s="8">
        <v>284.664502523507</v>
      </c>
      <c r="F5713" s="8">
        <v>162.16622673220201</v>
      </c>
      <c r="G5713" s="8">
        <v>175.10281718549999</v>
      </c>
      <c r="H5713" s="8">
        <v>229.30398765574199</v>
      </c>
      <c r="I5713" s="8">
        <v>191.51784265505799</v>
      </c>
      <c r="J5713" s="8">
        <v>213.36155989113999</v>
      </c>
      <c r="K5713" s="8">
        <v>0.98122877143930198</v>
      </c>
      <c r="L5713" s="8">
        <v>2.82078434397201E-2</v>
      </c>
    </row>
    <row r="5714" spans="1:12" x14ac:dyDescent="0.2">
      <c r="A5714" s="7" t="s">
        <v>22435</v>
      </c>
      <c r="B5714" s="7" t="s">
        <v>22436</v>
      </c>
      <c r="C5714" s="7" t="s">
        <v>22437</v>
      </c>
      <c r="D5714" s="7" t="s">
        <v>22438</v>
      </c>
      <c r="E5714" s="8">
        <v>139.36699602713301</v>
      </c>
      <c r="F5714" s="8">
        <v>136.61276070167401</v>
      </c>
      <c r="G5714" s="8">
        <v>161.25287684314401</v>
      </c>
      <c r="H5714" s="8">
        <v>152.54127934180201</v>
      </c>
      <c r="I5714" s="8">
        <v>134.95557824397901</v>
      </c>
      <c r="J5714" s="8">
        <v>175.82572991029201</v>
      </c>
      <c r="K5714" s="8">
        <v>0.93652726099823203</v>
      </c>
      <c r="L5714" s="8">
        <v>8.3677223737942605E-2</v>
      </c>
    </row>
    <row r="5715" spans="1:12" x14ac:dyDescent="0.2">
      <c r="A5715" s="7" t="s">
        <v>22439</v>
      </c>
      <c r="B5715" s="7" t="s">
        <v>22440</v>
      </c>
      <c r="C5715" s="7" t="s">
        <v>22441</v>
      </c>
      <c r="D5715" s="7" t="s">
        <v>22442</v>
      </c>
      <c r="E5715" s="8">
        <v>7.9073472923196304</v>
      </c>
      <c r="F5715" s="8">
        <v>24.5706404139701</v>
      </c>
      <c r="G5715" s="8">
        <v>34.624850855889797</v>
      </c>
      <c r="H5715" s="8">
        <v>12.793784718989899</v>
      </c>
      <c r="I5715" s="8">
        <v>36.715855845788397</v>
      </c>
      <c r="J5715" s="8">
        <v>34.572474982360703</v>
      </c>
      <c r="K5715" s="8">
        <v>0.91245596437673004</v>
      </c>
      <c r="L5715" s="8">
        <v>0.32528258140799099</v>
      </c>
    </row>
    <row r="5716" spans="1:12" x14ac:dyDescent="0.2">
      <c r="A5716" s="7" t="s">
        <v>22443</v>
      </c>
      <c r="B5716" s="7" t="s">
        <v>22444</v>
      </c>
      <c r="C5716" s="7" t="s">
        <v>22445</v>
      </c>
      <c r="D5716" s="7" t="s">
        <v>22446</v>
      </c>
      <c r="E5716" s="8">
        <v>65.235615161637</v>
      </c>
      <c r="F5716" s="8">
        <v>42.261501512028502</v>
      </c>
      <c r="G5716" s="8">
        <v>42.539102480093099</v>
      </c>
      <c r="H5716" s="8">
        <v>10.825510146837599</v>
      </c>
      <c r="I5716" s="8">
        <v>22.823369850084699</v>
      </c>
      <c r="J5716" s="8">
        <v>28.645764985384599</v>
      </c>
      <c r="K5716" s="8">
        <v>0.19093776608135399</v>
      </c>
      <c r="L5716" s="8">
        <v>-1.2682972857264401</v>
      </c>
    </row>
    <row r="5717" spans="1:12" x14ac:dyDescent="0.2">
      <c r="A5717" s="7" t="s">
        <v>22447</v>
      </c>
      <c r="B5717" s="7" t="s">
        <v>22448</v>
      </c>
      <c r="C5717" s="7" t="s">
        <v>22449</v>
      </c>
      <c r="D5717" s="7" t="s">
        <v>22450</v>
      </c>
      <c r="E5717" s="8">
        <v>660.26349890868903</v>
      </c>
      <c r="F5717" s="8">
        <v>572.00450883722306</v>
      </c>
      <c r="G5717" s="8">
        <v>596.53671617432894</v>
      </c>
      <c r="H5717" s="8">
        <v>737.11882727103296</v>
      </c>
      <c r="I5717" s="8">
        <v>580.50745053476305</v>
      </c>
      <c r="J5717" s="8">
        <v>611.43891468803702</v>
      </c>
      <c r="K5717" s="8">
        <v>0.90693414655448601</v>
      </c>
      <c r="L5717" s="8">
        <v>7.7046814983630002E-2</v>
      </c>
    </row>
    <row r="5718" spans="1:12" x14ac:dyDescent="0.2">
      <c r="A5718" s="7" t="s">
        <v>22451</v>
      </c>
      <c r="B5718" s="7" t="s">
        <v>22452</v>
      </c>
      <c r="D5718" s="7" t="s">
        <v>22453</v>
      </c>
      <c r="E5718" s="8">
        <v>0</v>
      </c>
      <c r="F5718" s="8">
        <v>18.6736867146173</v>
      </c>
      <c r="G5718" s="8">
        <v>5.9356887181525302</v>
      </c>
      <c r="H5718" s="8">
        <v>0</v>
      </c>
      <c r="I5718" s="8">
        <v>6.9462429978518596</v>
      </c>
      <c r="J5718" s="8">
        <v>1.9755699989920401</v>
      </c>
      <c r="K5718" s="8">
        <v>0.79994845827162198</v>
      </c>
      <c r="L5718" s="8">
        <v>-1.46457707945636</v>
      </c>
    </row>
    <row r="5719" spans="1:12" x14ac:dyDescent="0.2">
      <c r="A5719" s="7" t="s">
        <v>22454</v>
      </c>
      <c r="B5719" s="7" t="s">
        <v>22455</v>
      </c>
      <c r="C5719" s="7" t="s">
        <v>22456</v>
      </c>
      <c r="D5719" s="7" t="s">
        <v>22457</v>
      </c>
      <c r="E5719" s="8">
        <v>1335.3532739904799</v>
      </c>
      <c r="F5719" s="8">
        <v>1572.52098649408</v>
      </c>
      <c r="G5719" s="8">
        <v>1581.8610433876499</v>
      </c>
      <c r="H5719" s="8">
        <v>1161.2819975698501</v>
      </c>
      <c r="I5719" s="8">
        <v>1407.1103672791301</v>
      </c>
      <c r="J5719" s="8">
        <v>1448.09280926117</v>
      </c>
      <c r="K5719" s="8">
        <v>0.692771363422236</v>
      </c>
      <c r="L5719" s="8">
        <v>-0.16071615989784299</v>
      </c>
    </row>
    <row r="5720" spans="1:12" x14ac:dyDescent="0.2">
      <c r="A5720" s="7" t="s">
        <v>22458</v>
      </c>
      <c r="B5720" s="7" t="s">
        <v>22459</v>
      </c>
      <c r="D5720" s="7" t="s">
        <v>22460</v>
      </c>
      <c r="E5720" s="8">
        <v>40.525154873138099</v>
      </c>
      <c r="F5720" s="8">
        <v>0</v>
      </c>
      <c r="G5720" s="8">
        <v>5.9356887181525302</v>
      </c>
      <c r="H5720" s="8">
        <v>0</v>
      </c>
      <c r="I5720" s="8">
        <v>23.815690278349201</v>
      </c>
      <c r="J5720" s="8">
        <v>45.438109976816897</v>
      </c>
      <c r="K5720" s="8">
        <v>0.924546803293264</v>
      </c>
      <c r="L5720" s="8">
        <v>0.57592437641005501</v>
      </c>
    </row>
    <row r="5721" spans="1:12" x14ac:dyDescent="0.2">
      <c r="A5721" s="7" t="s">
        <v>22461</v>
      </c>
      <c r="B5721" s="7" t="s">
        <v>22462</v>
      </c>
      <c r="C5721" s="7" t="s">
        <v>22463</v>
      </c>
      <c r="D5721" s="7" t="s">
        <v>22464</v>
      </c>
      <c r="E5721" s="8">
        <v>21.745205053879001</v>
      </c>
      <c r="F5721" s="8">
        <v>2.94847684967641</v>
      </c>
      <c r="G5721" s="8">
        <v>1.9785629060508401</v>
      </c>
      <c r="H5721" s="8">
        <v>1.9682745721522901</v>
      </c>
      <c r="I5721" s="8">
        <v>0</v>
      </c>
      <c r="J5721" s="8">
        <v>10.865634994456199</v>
      </c>
      <c r="K5721" s="8">
        <v>0.84529515657492704</v>
      </c>
      <c r="L5721" s="8">
        <v>-1.0551345016176801</v>
      </c>
    </row>
    <row r="5722" spans="1:12" x14ac:dyDescent="0.2">
      <c r="A5722" s="7" t="s">
        <v>22465</v>
      </c>
      <c r="B5722" s="7" t="s">
        <v>22466</v>
      </c>
      <c r="D5722" s="7" t="s">
        <v>22467</v>
      </c>
      <c r="E5722" s="8">
        <v>7.9073472923196304</v>
      </c>
      <c r="F5722" s="8">
        <v>24.5706404139701</v>
      </c>
      <c r="G5722" s="8">
        <v>36.603413761940601</v>
      </c>
      <c r="H5722" s="8">
        <v>3.9365491443045801</v>
      </c>
      <c r="I5722" s="8">
        <v>25.800331134878299</v>
      </c>
      <c r="J5722" s="8">
        <v>43.462539977824903</v>
      </c>
      <c r="K5722" s="8">
        <v>0.98220052670221403</v>
      </c>
      <c r="L5722" s="8">
        <v>8.3434374028522607E-2</v>
      </c>
    </row>
    <row r="5723" spans="1:12" x14ac:dyDescent="0.2">
      <c r="A5723" s="7" t="s">
        <v>22468</v>
      </c>
      <c r="B5723" s="7" t="s">
        <v>22469</v>
      </c>
      <c r="E5723" s="8">
        <v>930.10172525909695</v>
      </c>
      <c r="F5723" s="8">
        <v>1396.5952011300601</v>
      </c>
      <c r="G5723" s="8">
        <v>1056.55259183115</v>
      </c>
      <c r="H5723" s="8">
        <v>1021.53450294704</v>
      </c>
      <c r="I5723" s="8">
        <v>1573.8201992275799</v>
      </c>
      <c r="J5723" s="8">
        <v>1377.9600742969501</v>
      </c>
      <c r="K5723" s="8">
        <v>0.68267015213366</v>
      </c>
      <c r="L5723" s="8">
        <v>0.23189823570621701</v>
      </c>
    </row>
    <row r="5724" spans="1:12" x14ac:dyDescent="0.2">
      <c r="A5724" s="7" t="s">
        <v>22470</v>
      </c>
      <c r="B5724" s="7" t="s">
        <v>22471</v>
      </c>
      <c r="C5724" s="7" t="s">
        <v>22472</v>
      </c>
      <c r="D5724" s="7" t="s">
        <v>22473</v>
      </c>
      <c r="E5724" s="8">
        <v>293.56026822736601</v>
      </c>
      <c r="F5724" s="8">
        <v>376.42221114202101</v>
      </c>
      <c r="G5724" s="8">
        <v>285.90233992434702</v>
      </c>
      <c r="H5724" s="8">
        <v>233.24053680004599</v>
      </c>
      <c r="I5724" s="8">
        <v>318.53485747292098</v>
      </c>
      <c r="J5724" s="8">
        <v>313.12784484023803</v>
      </c>
      <c r="K5724" s="8">
        <v>0.85718708435243296</v>
      </c>
      <c r="L5724" s="8">
        <v>-0.144388825904053</v>
      </c>
    </row>
    <row r="5725" spans="1:12" x14ac:dyDescent="0.2">
      <c r="A5725" s="7" t="s">
        <v>22474</v>
      </c>
      <c r="B5725" s="7" t="s">
        <v>22475</v>
      </c>
      <c r="C5725" s="7" t="s">
        <v>22476</v>
      </c>
      <c r="D5725" s="7" t="s">
        <v>22477</v>
      </c>
      <c r="E5725" s="8">
        <v>38.548318050058199</v>
      </c>
      <c r="F5725" s="8">
        <v>26.536291647087701</v>
      </c>
      <c r="G5725" s="8">
        <v>29.678443590762701</v>
      </c>
      <c r="H5725" s="8">
        <v>47.238589731654997</v>
      </c>
      <c r="I5725" s="8">
        <v>29.7696128479365</v>
      </c>
      <c r="J5725" s="8">
        <v>36.548044981352803</v>
      </c>
      <c r="K5725" s="8">
        <v>0.88971530667721199</v>
      </c>
      <c r="L5725" s="8">
        <v>0.26120402647226598</v>
      </c>
    </row>
    <row r="5726" spans="1:12" x14ac:dyDescent="0.2">
      <c r="A5726" s="7" t="s">
        <v>22478</v>
      </c>
      <c r="B5726" s="7" t="s">
        <v>22479</v>
      </c>
      <c r="C5726" s="7" t="s">
        <v>22480</v>
      </c>
      <c r="D5726" s="7" t="s">
        <v>22481</v>
      </c>
      <c r="E5726" s="8">
        <v>145.29750649637299</v>
      </c>
      <c r="F5726" s="8">
        <v>137.59558631823199</v>
      </c>
      <c r="G5726" s="8">
        <v>170.15640992037299</v>
      </c>
      <c r="H5726" s="8">
        <v>161.39851491648801</v>
      </c>
      <c r="I5726" s="8">
        <v>169.68679323323801</v>
      </c>
      <c r="J5726" s="8">
        <v>169.89901991331601</v>
      </c>
      <c r="K5726" s="8">
        <v>0.867247742004018</v>
      </c>
      <c r="L5726" s="8">
        <v>0.14512712579749501</v>
      </c>
    </row>
    <row r="5727" spans="1:12" x14ac:dyDescent="0.2">
      <c r="A5727" s="7" t="s">
        <v>22482</v>
      </c>
      <c r="B5727" s="7" t="s">
        <v>22483</v>
      </c>
      <c r="C5727" s="7" t="s">
        <v>22484</v>
      </c>
      <c r="D5727" s="7" t="s">
        <v>22485</v>
      </c>
      <c r="E5727" s="8">
        <v>113.668117327095</v>
      </c>
      <c r="F5727" s="8">
        <v>78.626049324704198</v>
      </c>
      <c r="G5727" s="8">
        <v>71.228264617830405</v>
      </c>
      <c r="H5727" s="8">
        <v>37.397216870893502</v>
      </c>
      <c r="I5727" s="8">
        <v>60.531546124137698</v>
      </c>
      <c r="J5727" s="8">
        <v>40.499184979336803</v>
      </c>
      <c r="K5727" s="8">
        <v>0.18243880966267301</v>
      </c>
      <c r="L5727" s="8">
        <v>-0.92893614801325997</v>
      </c>
    </row>
    <row r="5728" spans="1:12" x14ac:dyDescent="0.2">
      <c r="A5728" s="7" t="s">
        <v>22486</v>
      </c>
      <c r="B5728" s="7" t="s">
        <v>22487</v>
      </c>
      <c r="C5728" s="7" t="s">
        <v>22488</v>
      </c>
      <c r="D5728" s="7" t="s">
        <v>22489</v>
      </c>
      <c r="E5728" s="8">
        <v>17.791531407719201</v>
      </c>
      <c r="F5728" s="8">
        <v>12.7767330152644</v>
      </c>
      <c r="G5728" s="8">
        <v>22.753473419584701</v>
      </c>
      <c r="H5728" s="8">
        <v>34.4448050126651</v>
      </c>
      <c r="I5728" s="8">
        <v>30.761933276201098</v>
      </c>
      <c r="J5728" s="8">
        <v>29.633549984880599</v>
      </c>
      <c r="K5728" s="8">
        <v>0.52783329357764097</v>
      </c>
      <c r="L5728" s="8">
        <v>0.83098964303687695</v>
      </c>
    </row>
    <row r="5729" spans="1:12" x14ac:dyDescent="0.2">
      <c r="A5729" s="7" t="s">
        <v>22490</v>
      </c>
      <c r="B5729" s="7" t="s">
        <v>22491</v>
      </c>
      <c r="C5729" s="7" t="s">
        <v>22492</v>
      </c>
      <c r="D5729" s="7" t="s">
        <v>22493</v>
      </c>
      <c r="E5729" s="8">
        <v>650.37931479328995</v>
      </c>
      <c r="F5729" s="8">
        <v>481.584552113813</v>
      </c>
      <c r="G5729" s="8">
        <v>476.83366035825298</v>
      </c>
      <c r="H5729" s="8">
        <v>667.24507995962597</v>
      </c>
      <c r="I5729" s="8">
        <v>610.277063382699</v>
      </c>
      <c r="J5729" s="8">
        <v>538.34282472533096</v>
      </c>
      <c r="K5729" s="8">
        <v>0.76256527079408798</v>
      </c>
      <c r="L5729" s="8">
        <v>0.17469862339286299</v>
      </c>
    </row>
    <row r="5730" spans="1:12" x14ac:dyDescent="0.2">
      <c r="A5730" s="7" t="s">
        <v>22494</v>
      </c>
      <c r="B5730" s="7" t="s">
        <v>22495</v>
      </c>
      <c r="C5730" s="7" t="s">
        <v>22496</v>
      </c>
      <c r="D5730" s="7" t="s">
        <v>22497</v>
      </c>
      <c r="E5730" s="8">
        <v>83.027146569356105</v>
      </c>
      <c r="F5730" s="8">
        <v>56.021060143851798</v>
      </c>
      <c r="G5730" s="8">
        <v>57.378324275474498</v>
      </c>
      <c r="H5730" s="8">
        <v>78.730982886091596</v>
      </c>
      <c r="I5730" s="8">
        <v>68.470109550254094</v>
      </c>
      <c r="J5730" s="8">
        <v>61.242669968753297</v>
      </c>
      <c r="K5730" s="8">
        <v>0.955775902781966</v>
      </c>
      <c r="L5730" s="8">
        <v>8.5752262443374597E-2</v>
      </c>
    </row>
    <row r="5731" spans="1:12" x14ac:dyDescent="0.2">
      <c r="A5731" s="7" t="s">
        <v>22498</v>
      </c>
      <c r="B5731" s="7" t="s">
        <v>22499</v>
      </c>
      <c r="C5731" s="7" t="s">
        <v>22500</v>
      </c>
      <c r="D5731" s="7" t="s">
        <v>22501</v>
      </c>
      <c r="E5731" s="8">
        <v>4809.6439905534198</v>
      </c>
      <c r="F5731" s="8">
        <v>4912.1624315608997</v>
      </c>
      <c r="G5731" s="8">
        <v>4990.9249305132498</v>
      </c>
      <c r="H5731" s="8">
        <v>4941.3533133883202</v>
      </c>
      <c r="I5731" s="8">
        <v>5692.94229695373</v>
      </c>
      <c r="J5731" s="8">
        <v>5775.5788920532304</v>
      </c>
      <c r="K5731" s="8">
        <v>0.54204390789937595</v>
      </c>
      <c r="L5731" s="8">
        <v>0.157494304788422</v>
      </c>
    </row>
    <row r="5732" spans="1:12" x14ac:dyDescent="0.2">
      <c r="A5732" s="7" t="s">
        <v>22502</v>
      </c>
      <c r="B5732" s="7" t="s">
        <v>22503</v>
      </c>
      <c r="C5732" s="7" t="s">
        <v>22504</v>
      </c>
      <c r="D5732" s="7" t="s">
        <v>22505</v>
      </c>
      <c r="E5732" s="8">
        <v>7.9073472923196304</v>
      </c>
      <c r="F5732" s="8">
        <v>12.7767330152644</v>
      </c>
      <c r="G5732" s="8">
        <v>0</v>
      </c>
      <c r="H5732" s="8">
        <v>10.825510146837599</v>
      </c>
      <c r="I5732" s="8">
        <v>1.9846408565291001</v>
      </c>
      <c r="J5732" s="8">
        <v>2.9633549984880601</v>
      </c>
      <c r="K5732" s="8">
        <v>0.94783942167344004</v>
      </c>
      <c r="L5732" s="8">
        <v>-0.39089270588385699</v>
      </c>
    </row>
    <row r="5733" spans="1:12" x14ac:dyDescent="0.2">
      <c r="A5733" s="7" t="s">
        <v>22506</v>
      </c>
      <c r="B5733" s="7" t="s">
        <v>22507</v>
      </c>
      <c r="C5733" s="7" t="s">
        <v>22508</v>
      </c>
      <c r="E5733" s="8">
        <v>113.668117327095</v>
      </c>
      <c r="F5733" s="8">
        <v>124.81885330296799</v>
      </c>
      <c r="G5733" s="8">
        <v>83.099642054135401</v>
      </c>
      <c r="H5733" s="8">
        <v>50.191001589883399</v>
      </c>
      <c r="I5733" s="8">
        <v>77.400993404635003</v>
      </c>
      <c r="J5733" s="8">
        <v>69.144949964721405</v>
      </c>
      <c r="K5733" s="8">
        <v>0.28305379417963999</v>
      </c>
      <c r="L5733" s="8">
        <v>-0.70911446652411803</v>
      </c>
    </row>
    <row r="5734" spans="1:12" x14ac:dyDescent="0.2">
      <c r="A5734" s="7" t="s">
        <v>22509</v>
      </c>
      <c r="B5734" s="7" t="s">
        <v>22510</v>
      </c>
      <c r="C5734" s="7" t="s">
        <v>22511</v>
      </c>
      <c r="D5734" s="7" t="s">
        <v>22512</v>
      </c>
      <c r="E5734" s="8">
        <v>8654.5916114438405</v>
      </c>
      <c r="F5734" s="8">
        <v>6601.6396664254798</v>
      </c>
      <c r="G5734" s="8">
        <v>7632.3064100911297</v>
      </c>
      <c r="H5734" s="8">
        <v>10403.3152511109</v>
      </c>
      <c r="I5734" s="8">
        <v>7553.5430999497703</v>
      </c>
      <c r="J5734" s="8">
        <v>7818.3182710110004</v>
      </c>
      <c r="K5734" s="8">
        <v>0.70438237745882704</v>
      </c>
      <c r="L5734" s="8">
        <v>0.171363131798699</v>
      </c>
    </row>
    <row r="5735" spans="1:12" x14ac:dyDescent="0.2">
      <c r="A5735" s="7" t="s">
        <v>22513</v>
      </c>
      <c r="B5735" s="7" t="s">
        <v>22514</v>
      </c>
      <c r="C5735" s="7" t="s">
        <v>22515</v>
      </c>
      <c r="D5735" s="7" t="s">
        <v>22516</v>
      </c>
      <c r="E5735" s="8">
        <v>26.6872971115788</v>
      </c>
      <c r="F5735" s="8">
        <v>77.643223708145399</v>
      </c>
      <c r="G5735" s="8">
        <v>51.4426355573219</v>
      </c>
      <c r="H5735" s="8">
        <v>17.714471149370599</v>
      </c>
      <c r="I5735" s="8">
        <v>33.738894560994801</v>
      </c>
      <c r="J5735" s="8">
        <v>39.511399979840803</v>
      </c>
      <c r="K5735" s="8">
        <v>0.57070577637736797</v>
      </c>
      <c r="L5735" s="8">
        <v>-0.77629163160223402</v>
      </c>
    </row>
    <row r="5736" spans="1:12" x14ac:dyDescent="0.2">
      <c r="A5736" s="7" t="s">
        <v>22517</v>
      </c>
      <c r="B5736" s="7" t="s">
        <v>711</v>
      </c>
      <c r="C5736" s="7" t="s">
        <v>22518</v>
      </c>
      <c r="D5736" s="7" t="s">
        <v>713</v>
      </c>
      <c r="E5736" s="8">
        <v>73.142962453956599</v>
      </c>
      <c r="F5736" s="8">
        <v>83.540177407498206</v>
      </c>
      <c r="G5736" s="8">
        <v>51.4426355573219</v>
      </c>
      <c r="H5736" s="8">
        <v>33.460667726588902</v>
      </c>
      <c r="I5736" s="8">
        <v>22.823369850084699</v>
      </c>
      <c r="J5736" s="8">
        <v>15.8045599919363</v>
      </c>
      <c r="K5736" s="8">
        <v>3.0930917485405902E-2</v>
      </c>
      <c r="L5736" s="8">
        <v>-1.5294983413768399</v>
      </c>
    </row>
    <row r="5737" spans="1:12" x14ac:dyDescent="0.2">
      <c r="A5737" s="7" t="s">
        <v>22519</v>
      </c>
      <c r="B5737" s="7" t="s">
        <v>22520</v>
      </c>
      <c r="C5737" s="7" t="s">
        <v>22521</v>
      </c>
      <c r="D5737" s="7" t="s">
        <v>22522</v>
      </c>
      <c r="E5737" s="8">
        <v>11.861020938479401</v>
      </c>
      <c r="F5737" s="8">
        <v>24.5706404139701</v>
      </c>
      <c r="G5737" s="8">
        <v>17.807066154457601</v>
      </c>
      <c r="H5737" s="8">
        <v>11.8096474329137</v>
      </c>
      <c r="I5737" s="8">
        <v>5.9539225695873101</v>
      </c>
      <c r="J5737" s="8">
        <v>20.743484989416402</v>
      </c>
      <c r="K5737" s="8">
        <v>0.86161281985793203</v>
      </c>
      <c r="L5737" s="8">
        <v>-0.49415085108627499</v>
      </c>
    </row>
    <row r="5738" spans="1:12" x14ac:dyDescent="0.2">
      <c r="A5738" s="7" t="s">
        <v>22523</v>
      </c>
      <c r="B5738" s="7" t="s">
        <v>456</v>
      </c>
      <c r="C5738" s="7" t="s">
        <v>22524</v>
      </c>
      <c r="D5738" s="7" t="s">
        <v>458</v>
      </c>
      <c r="E5738" s="8">
        <v>485.31344006611698</v>
      </c>
      <c r="F5738" s="8">
        <v>532.69148417487099</v>
      </c>
      <c r="G5738" s="8">
        <v>537.179828992804</v>
      </c>
      <c r="H5738" s="8">
        <v>214.54192836460001</v>
      </c>
      <c r="I5738" s="8">
        <v>207.39496950729099</v>
      </c>
      <c r="J5738" s="8">
        <v>235.09282988005299</v>
      </c>
      <c r="K5738" s="8">
        <v>9.3119192167245501E-10</v>
      </c>
      <c r="L5738" s="8">
        <v>-1.24304586232138</v>
      </c>
    </row>
    <row r="5739" spans="1:12" x14ac:dyDescent="0.2">
      <c r="A5739" s="7" t="s">
        <v>22525</v>
      </c>
      <c r="B5739" s="7" t="s">
        <v>22526</v>
      </c>
      <c r="C5739" s="7" t="s">
        <v>22527</v>
      </c>
      <c r="D5739" s="7" t="s">
        <v>22528</v>
      </c>
      <c r="E5739" s="8">
        <v>23.722041876958901</v>
      </c>
      <c r="F5739" s="8">
        <v>19.656512331176099</v>
      </c>
      <c r="G5739" s="8">
        <v>5.9356887181525302</v>
      </c>
      <c r="H5739" s="8">
        <v>36.413079584817403</v>
      </c>
      <c r="I5739" s="8">
        <v>18.854088137026501</v>
      </c>
      <c r="J5739" s="8">
        <v>18.767914990424401</v>
      </c>
      <c r="K5739" s="8">
        <v>0.80620614736214902</v>
      </c>
      <c r="L5739" s="8">
        <v>0.58622647892942903</v>
      </c>
    </row>
    <row r="5740" spans="1:12" x14ac:dyDescent="0.2">
      <c r="A5740" s="7" t="s">
        <v>22529</v>
      </c>
      <c r="B5740" s="7" t="s">
        <v>22530</v>
      </c>
      <c r="C5740" s="7" t="s">
        <v>22531</v>
      </c>
      <c r="D5740" s="7" t="s">
        <v>22532</v>
      </c>
      <c r="E5740" s="8">
        <v>0.98841841153995402</v>
      </c>
      <c r="F5740" s="8">
        <v>8.8454305490292207</v>
      </c>
      <c r="G5740" s="8">
        <v>23.742754872610099</v>
      </c>
      <c r="H5740" s="8">
        <v>3.9365491443045801</v>
      </c>
      <c r="I5740" s="8">
        <v>0</v>
      </c>
      <c r="J5740" s="8">
        <v>0.98778499949602006</v>
      </c>
      <c r="K5740" s="8">
        <v>0.403861913323315</v>
      </c>
      <c r="L5740" s="8">
        <v>-2.7680849486832302</v>
      </c>
    </row>
    <row r="5741" spans="1:12" x14ac:dyDescent="0.2">
      <c r="A5741" s="7" t="s">
        <v>22533</v>
      </c>
      <c r="B5741" s="7" t="s">
        <v>22534</v>
      </c>
      <c r="C5741" s="7" t="s">
        <v>22535</v>
      </c>
      <c r="D5741" s="7" t="s">
        <v>22536</v>
      </c>
      <c r="E5741" s="8">
        <v>1220.6967382518401</v>
      </c>
      <c r="F5741" s="8">
        <v>1068.3314451994199</v>
      </c>
      <c r="G5741" s="8">
        <v>1282.10876312095</v>
      </c>
      <c r="H5741" s="8">
        <v>1899.3849621269601</v>
      </c>
      <c r="I5741" s="8">
        <v>1166.96882363911</v>
      </c>
      <c r="J5741" s="8">
        <v>1263.37701435541</v>
      </c>
      <c r="K5741" s="8">
        <v>0.553479759786625</v>
      </c>
      <c r="L5741" s="8">
        <v>0.277924060130122</v>
      </c>
    </row>
    <row r="5742" spans="1:12" x14ac:dyDescent="0.2">
      <c r="A5742" s="7" t="s">
        <v>22537</v>
      </c>
      <c r="B5742" s="7" t="s">
        <v>22538</v>
      </c>
      <c r="C5742" s="7" t="s">
        <v>22539</v>
      </c>
      <c r="D5742" s="7" t="s">
        <v>22540</v>
      </c>
      <c r="E5742" s="8">
        <v>4108.8553367715904</v>
      </c>
      <c r="F5742" s="8">
        <v>3394.6796795941</v>
      </c>
      <c r="G5742" s="8">
        <v>3596.0380817474102</v>
      </c>
      <c r="H5742" s="8">
        <v>2857.9346787651298</v>
      </c>
      <c r="I5742" s="8">
        <v>2706.0578078774302</v>
      </c>
      <c r="J5742" s="8">
        <v>2588.9844836790699</v>
      </c>
      <c r="K5742" s="8">
        <v>7.3517082116050904E-3</v>
      </c>
      <c r="L5742" s="8">
        <v>-0.445097243958541</v>
      </c>
    </row>
    <row r="5743" spans="1:12" x14ac:dyDescent="0.2">
      <c r="A5743" s="7" t="s">
        <v>22541</v>
      </c>
      <c r="B5743" s="7" t="s">
        <v>22542</v>
      </c>
      <c r="C5743" s="7" t="s">
        <v>22543</v>
      </c>
      <c r="D5743" s="7" t="s">
        <v>22544</v>
      </c>
      <c r="E5743" s="8">
        <v>17.791531407719201</v>
      </c>
      <c r="F5743" s="8">
        <v>47.175629594822503</v>
      </c>
      <c r="G5743" s="8">
        <v>39.571258121016903</v>
      </c>
      <c r="H5743" s="8">
        <v>38.381354156969699</v>
      </c>
      <c r="I5743" s="8">
        <v>35.723535417523898</v>
      </c>
      <c r="J5743" s="8">
        <v>40.499184979336803</v>
      </c>
      <c r="K5743" s="8">
        <v>0.95215219870073597</v>
      </c>
      <c r="L5743" s="8">
        <v>0.13252824265166399</v>
      </c>
    </row>
    <row r="5744" spans="1:12" x14ac:dyDescent="0.2">
      <c r="A5744" s="7" t="s">
        <v>22545</v>
      </c>
      <c r="B5744" s="7" t="s">
        <v>22546</v>
      </c>
      <c r="C5744" s="7" t="s">
        <v>22547</v>
      </c>
      <c r="D5744" s="7" t="s">
        <v>22548</v>
      </c>
      <c r="E5744" s="8">
        <v>360.77272021208302</v>
      </c>
      <c r="F5744" s="8">
        <v>420.64936388716802</v>
      </c>
      <c r="G5744" s="8">
        <v>448.14449822051603</v>
      </c>
      <c r="H5744" s="8">
        <v>416.29007201020897</v>
      </c>
      <c r="I5744" s="8">
        <v>476.31380556698502</v>
      </c>
      <c r="J5744" s="8">
        <v>409.930774790849</v>
      </c>
      <c r="K5744" s="8">
        <v>0.906900810271555</v>
      </c>
      <c r="L5744" s="8">
        <v>8.3142761733049797E-2</v>
      </c>
    </row>
    <row r="5745" spans="1:12" x14ac:dyDescent="0.2">
      <c r="A5745" s="7" t="s">
        <v>22549</v>
      </c>
      <c r="B5745" s="7" t="s">
        <v>22550</v>
      </c>
      <c r="C5745" s="7" t="s">
        <v>22551</v>
      </c>
      <c r="D5745" s="7" t="s">
        <v>22552</v>
      </c>
      <c r="E5745" s="8">
        <v>61.281941515477101</v>
      </c>
      <c r="F5745" s="8">
        <v>81.574526174380594</v>
      </c>
      <c r="G5745" s="8">
        <v>35.614132308915202</v>
      </c>
      <c r="H5745" s="8">
        <v>88.572355746853006</v>
      </c>
      <c r="I5745" s="8">
        <v>123.047733104804</v>
      </c>
      <c r="J5745" s="8">
        <v>84.949509956657806</v>
      </c>
      <c r="K5745" s="8">
        <v>0.37166954343256697</v>
      </c>
      <c r="L5745" s="8">
        <v>0.73248286882331903</v>
      </c>
    </row>
    <row r="5746" spans="1:12" x14ac:dyDescent="0.2">
      <c r="A5746" s="7" t="s">
        <v>22553</v>
      </c>
      <c r="B5746" s="7" t="s">
        <v>22554</v>
      </c>
      <c r="C5746" s="7" t="s">
        <v>22555</v>
      </c>
      <c r="D5746" s="7" t="s">
        <v>22556</v>
      </c>
      <c r="E5746" s="8">
        <v>2.96525523461986</v>
      </c>
      <c r="F5746" s="8">
        <v>19.656512331176099</v>
      </c>
      <c r="G5746" s="8">
        <v>0</v>
      </c>
      <c r="H5746" s="8">
        <v>10.825510146837599</v>
      </c>
      <c r="I5746" s="8">
        <v>16.8694472804974</v>
      </c>
      <c r="J5746" s="8">
        <v>24.694624987400498</v>
      </c>
      <c r="K5746" s="8">
        <v>0.73236680670590804</v>
      </c>
      <c r="L5746" s="8">
        <v>1.2110062530532699</v>
      </c>
    </row>
    <row r="5747" spans="1:12" x14ac:dyDescent="0.2">
      <c r="A5747" s="7" t="s">
        <v>22557</v>
      </c>
      <c r="B5747" s="7" t="s">
        <v>22558</v>
      </c>
      <c r="D5747" s="7" t="s">
        <v>22559</v>
      </c>
      <c r="E5747" s="8">
        <v>64.247196750097004</v>
      </c>
      <c r="F5747" s="8">
        <v>25.553466030528899</v>
      </c>
      <c r="G5747" s="8">
        <v>5.9356887181525302</v>
      </c>
      <c r="H5747" s="8">
        <v>43.302040587350398</v>
      </c>
      <c r="I5747" s="8">
        <v>16.8694472804974</v>
      </c>
      <c r="J5747" s="8">
        <v>24.694624987400498</v>
      </c>
      <c r="K5747" s="8">
        <v>0.95753844922067599</v>
      </c>
      <c r="L5747" s="8">
        <v>-0.173738097072899</v>
      </c>
    </row>
    <row r="5748" spans="1:12" x14ac:dyDescent="0.2">
      <c r="A5748" s="7" t="s">
        <v>22560</v>
      </c>
      <c r="B5748" s="7" t="s">
        <v>22561</v>
      </c>
      <c r="C5748" s="7" t="s">
        <v>22562</v>
      </c>
      <c r="D5748" s="7" t="s">
        <v>22563</v>
      </c>
      <c r="E5748" s="8">
        <v>227.33623465418901</v>
      </c>
      <c r="F5748" s="8">
        <v>204.42772824423099</v>
      </c>
      <c r="G5748" s="8">
        <v>208.73838658836399</v>
      </c>
      <c r="H5748" s="8">
        <v>293.27291125069098</v>
      </c>
      <c r="I5748" s="8">
        <v>275.86507905754502</v>
      </c>
      <c r="J5748" s="8">
        <v>292.38435985082202</v>
      </c>
      <c r="K5748" s="8">
        <v>0.21006719571721699</v>
      </c>
      <c r="L5748" s="8">
        <v>0.42771569877479498</v>
      </c>
    </row>
    <row r="5749" spans="1:12" x14ac:dyDescent="0.2">
      <c r="A5749" s="7" t="s">
        <v>22564</v>
      </c>
      <c r="B5749" s="7" t="s">
        <v>22565</v>
      </c>
      <c r="C5749" s="7" t="s">
        <v>22566</v>
      </c>
      <c r="D5749" s="7" t="s">
        <v>22567</v>
      </c>
      <c r="E5749" s="8">
        <v>100.818677977075</v>
      </c>
      <c r="F5749" s="8">
        <v>70.763444392233794</v>
      </c>
      <c r="G5749" s="8">
        <v>62.324731540601597</v>
      </c>
      <c r="H5749" s="8">
        <v>126.953709903823</v>
      </c>
      <c r="I5749" s="8">
        <v>93.278120256867894</v>
      </c>
      <c r="J5749" s="8">
        <v>51.364819973793097</v>
      </c>
      <c r="K5749" s="8">
        <v>0.89642729711522096</v>
      </c>
      <c r="L5749" s="8">
        <v>0.215597561959046</v>
      </c>
    </row>
    <row r="5750" spans="1:12" x14ac:dyDescent="0.2">
      <c r="A5750" s="7" t="s">
        <v>22568</v>
      </c>
      <c r="B5750" s="7" t="s">
        <v>22569</v>
      </c>
      <c r="C5750" s="7" t="s">
        <v>22570</v>
      </c>
      <c r="D5750" s="7" t="s">
        <v>22571</v>
      </c>
      <c r="E5750" s="8">
        <v>94.888167507835604</v>
      </c>
      <c r="F5750" s="8">
        <v>59.952362610087</v>
      </c>
      <c r="G5750" s="8">
        <v>97.938863849516693</v>
      </c>
      <c r="H5750" s="8">
        <v>175.176436921554</v>
      </c>
      <c r="I5750" s="8">
        <v>81.370275117693197</v>
      </c>
      <c r="J5750" s="8">
        <v>69.144949964721405</v>
      </c>
      <c r="K5750" s="8">
        <v>0.78787145876252396</v>
      </c>
      <c r="L5750" s="8">
        <v>0.365797026735389</v>
      </c>
    </row>
    <row r="5751" spans="1:12" x14ac:dyDescent="0.2">
      <c r="A5751" s="7" t="s">
        <v>22572</v>
      </c>
      <c r="B5751" s="7" t="s">
        <v>22573</v>
      </c>
      <c r="D5751" s="7" t="s">
        <v>22574</v>
      </c>
      <c r="E5751" s="8">
        <v>0</v>
      </c>
      <c r="F5751" s="8">
        <v>18.6736867146173</v>
      </c>
      <c r="G5751" s="8">
        <v>12.8606588893305</v>
      </c>
      <c r="H5751" s="8">
        <v>2.95241185822844</v>
      </c>
      <c r="I5751" s="8">
        <v>5.9539225695873101</v>
      </c>
      <c r="J5751" s="8">
        <v>25.682409986896499</v>
      </c>
      <c r="K5751" s="8">
        <v>0.98122877143930198</v>
      </c>
      <c r="L5751" s="8">
        <v>0.133227183580892</v>
      </c>
    </row>
    <row r="5752" spans="1:12" x14ac:dyDescent="0.2">
      <c r="A5752" s="7" t="s">
        <v>22575</v>
      </c>
      <c r="B5752" s="7" t="s">
        <v>22576</v>
      </c>
      <c r="C5752" s="7" t="s">
        <v>22577</v>
      </c>
      <c r="D5752" s="7" t="s">
        <v>22578</v>
      </c>
      <c r="E5752" s="8">
        <v>266.872971115788</v>
      </c>
      <c r="F5752" s="8">
        <v>205.41055386079</v>
      </c>
      <c r="G5752" s="8">
        <v>228.52401564887199</v>
      </c>
      <c r="H5752" s="8">
        <v>189.93849621269601</v>
      </c>
      <c r="I5752" s="8">
        <v>237.16458235522799</v>
      </c>
      <c r="J5752" s="8">
        <v>245.95846487450899</v>
      </c>
      <c r="K5752" s="8">
        <v>0.95094643168034398</v>
      </c>
      <c r="L5752" s="8">
        <v>-5.8289284396278999E-2</v>
      </c>
    </row>
    <row r="5753" spans="1:12" x14ac:dyDescent="0.2">
      <c r="A5753" s="7" t="s">
        <v>22579</v>
      </c>
      <c r="B5753" s="7" t="s">
        <v>22580</v>
      </c>
      <c r="C5753" s="7" t="s">
        <v>22581</v>
      </c>
      <c r="D5753" s="7" t="s">
        <v>22582</v>
      </c>
      <c r="E5753" s="8">
        <v>60.293523103937197</v>
      </c>
      <c r="F5753" s="8">
        <v>160.20057549908501</v>
      </c>
      <c r="G5753" s="8">
        <v>106.84239692674601</v>
      </c>
      <c r="H5753" s="8">
        <v>62.000649022797099</v>
      </c>
      <c r="I5753" s="8">
        <v>81.370275117693197</v>
      </c>
      <c r="J5753" s="8">
        <v>63.218239967745298</v>
      </c>
      <c r="K5753" s="8">
        <v>0.46375447641991702</v>
      </c>
      <c r="L5753" s="8">
        <v>-0.66415519968387804</v>
      </c>
    </row>
    <row r="5754" spans="1:12" x14ac:dyDescent="0.2">
      <c r="A5754" s="7" t="s">
        <v>22583</v>
      </c>
      <c r="B5754" s="7" t="s">
        <v>22584</v>
      </c>
      <c r="C5754" s="7" t="s">
        <v>22585</v>
      </c>
      <c r="D5754" s="7" t="s">
        <v>22586</v>
      </c>
      <c r="E5754" s="8">
        <v>6.9189288807796796</v>
      </c>
      <c r="F5754" s="8">
        <v>17.690861098058399</v>
      </c>
      <c r="G5754" s="8">
        <v>11.871377436305099</v>
      </c>
      <c r="H5754" s="8">
        <v>26.5717067240559</v>
      </c>
      <c r="I5754" s="8">
        <v>5.9539225695873101</v>
      </c>
      <c r="J5754" s="8">
        <v>9.8778499949602097</v>
      </c>
      <c r="K5754" s="8">
        <v>0.95371001295859004</v>
      </c>
      <c r="L5754" s="8">
        <v>0.21719266183418601</v>
      </c>
    </row>
    <row r="5755" spans="1:12" x14ac:dyDescent="0.2">
      <c r="A5755" s="7" t="s">
        <v>22587</v>
      </c>
      <c r="B5755" s="7" t="s">
        <v>22588</v>
      </c>
      <c r="C5755" s="7" t="s">
        <v>22589</v>
      </c>
      <c r="D5755" s="7" t="s">
        <v>22590</v>
      </c>
      <c r="E5755" s="8">
        <v>2.96525523461986</v>
      </c>
      <c r="F5755" s="8">
        <v>11.793907398705599</v>
      </c>
      <c r="G5755" s="8">
        <v>0.98928145302542203</v>
      </c>
      <c r="H5755" s="8">
        <v>8.8572355746852995</v>
      </c>
      <c r="I5755" s="8">
        <v>1.9846408565291001</v>
      </c>
      <c r="J5755" s="8">
        <v>0</v>
      </c>
      <c r="K5755" s="8">
        <v>0.93771623039840502</v>
      </c>
      <c r="L5755" s="8">
        <v>-0.538480490619899</v>
      </c>
    </row>
    <row r="5756" spans="1:12" x14ac:dyDescent="0.2">
      <c r="A5756" s="7" t="s">
        <v>22591</v>
      </c>
      <c r="B5756" s="7" t="s">
        <v>22592</v>
      </c>
      <c r="C5756" s="7" t="s">
        <v>22593</v>
      </c>
      <c r="D5756" s="7" t="s">
        <v>22594</v>
      </c>
      <c r="E5756" s="8">
        <v>148.26276173099299</v>
      </c>
      <c r="F5756" s="8">
        <v>91.402782339968695</v>
      </c>
      <c r="G5756" s="8">
        <v>92.003175131364202</v>
      </c>
      <c r="H5756" s="8">
        <v>164.35092677471599</v>
      </c>
      <c r="I5756" s="8">
        <v>151.82502552447599</v>
      </c>
      <c r="J5756" s="8">
        <v>175.82572991029201</v>
      </c>
      <c r="K5756" s="8">
        <v>0.32476818813141201</v>
      </c>
      <c r="L5756" s="8">
        <v>0.56898492000974099</v>
      </c>
    </row>
    <row r="5757" spans="1:12" x14ac:dyDescent="0.2">
      <c r="A5757" s="7" t="s">
        <v>22595</v>
      </c>
      <c r="B5757" s="7" t="s">
        <v>22596</v>
      </c>
      <c r="D5757" s="7" t="s">
        <v>22597</v>
      </c>
      <c r="E5757" s="8">
        <v>71.166125630876707</v>
      </c>
      <c r="F5757" s="8">
        <v>134.64710946855601</v>
      </c>
      <c r="G5757" s="8">
        <v>144.435092141712</v>
      </c>
      <c r="H5757" s="8">
        <v>92.508904891157599</v>
      </c>
      <c r="I5757" s="8">
        <v>100.22436325472</v>
      </c>
      <c r="J5757" s="8">
        <v>120.50976993851501</v>
      </c>
      <c r="K5757" s="8">
        <v>0.910853630139145</v>
      </c>
      <c r="L5757" s="8">
        <v>-0.16113330652265501</v>
      </c>
    </row>
    <row r="5758" spans="1:12" x14ac:dyDescent="0.2">
      <c r="A5758" s="7" t="s">
        <v>22598</v>
      </c>
      <c r="B5758" s="7" t="s">
        <v>22599</v>
      </c>
      <c r="D5758" s="7" t="s">
        <v>22600</v>
      </c>
      <c r="E5758" s="8">
        <v>17.791531407719201</v>
      </c>
      <c r="F5758" s="8">
        <v>24.5706404139701</v>
      </c>
      <c r="G5758" s="8">
        <v>10.8820959832796</v>
      </c>
      <c r="H5758" s="8">
        <v>1.9682745721522901</v>
      </c>
      <c r="I5758" s="8">
        <v>0.99232042826455202</v>
      </c>
      <c r="J5758" s="8">
        <v>0.98778499949602006</v>
      </c>
      <c r="K5758" s="8">
        <v>1.74951172053367E-2</v>
      </c>
      <c r="L5758" s="8">
        <v>-3.7525951736602101</v>
      </c>
    </row>
    <row r="5759" spans="1:12" x14ac:dyDescent="0.2">
      <c r="A5759" s="7" t="s">
        <v>22601</v>
      </c>
      <c r="B5759" s="7" t="s">
        <v>22602</v>
      </c>
      <c r="C5759" s="7" t="s">
        <v>22603</v>
      </c>
      <c r="D5759" s="7" t="s">
        <v>22604</v>
      </c>
      <c r="E5759" s="8">
        <v>55.351431046237401</v>
      </c>
      <c r="F5759" s="8">
        <v>59.952362610087</v>
      </c>
      <c r="G5759" s="8">
        <v>46.4962282921948</v>
      </c>
      <c r="H5759" s="8">
        <v>42.3179033012742</v>
      </c>
      <c r="I5759" s="8">
        <v>54.5776235545503</v>
      </c>
      <c r="J5759" s="8">
        <v>61.242669968753297</v>
      </c>
      <c r="K5759" s="8">
        <v>0.98420330407679402</v>
      </c>
      <c r="L5759" s="8">
        <v>-3.3143191890776601E-2</v>
      </c>
    </row>
    <row r="5760" spans="1:12" x14ac:dyDescent="0.2">
      <c r="A5760" s="7" t="s">
        <v>22605</v>
      </c>
      <c r="B5760" s="7" t="s">
        <v>22606</v>
      </c>
      <c r="C5760" s="7" t="s">
        <v>22607</v>
      </c>
      <c r="D5760" s="7" t="s">
        <v>22608</v>
      </c>
      <c r="E5760" s="8">
        <v>1154.47270467867</v>
      </c>
      <c r="F5760" s="8">
        <v>1216.7381132998</v>
      </c>
      <c r="G5760" s="8">
        <v>1177.2449291002499</v>
      </c>
      <c r="H5760" s="8">
        <v>1017.59795380273</v>
      </c>
      <c r="I5760" s="8">
        <v>1232.46197190457</v>
      </c>
      <c r="J5760" s="8">
        <v>1261.4014443564199</v>
      </c>
      <c r="K5760" s="8">
        <v>0.97987240475954496</v>
      </c>
      <c r="L5760" s="8">
        <v>-1.51433488146298E-2</v>
      </c>
    </row>
    <row r="5761" spans="1:12" x14ac:dyDescent="0.2">
      <c r="A5761" s="7" t="s">
        <v>22609</v>
      </c>
      <c r="B5761" s="7" t="s">
        <v>22610</v>
      </c>
      <c r="D5761" s="7" t="s">
        <v>22611</v>
      </c>
      <c r="E5761" s="8">
        <v>8.8957657038595794</v>
      </c>
      <c r="F5761" s="8">
        <v>5.89695369935282</v>
      </c>
      <c r="G5761" s="8">
        <v>8.9035330772288006</v>
      </c>
      <c r="H5761" s="8">
        <v>7.8730982886091603</v>
      </c>
      <c r="I5761" s="8">
        <v>9.9232042826455196</v>
      </c>
      <c r="J5761" s="8">
        <v>5.9267099969761201</v>
      </c>
      <c r="K5761" s="8">
        <v>0.99982572783453905</v>
      </c>
      <c r="L5761" s="8">
        <v>1.6613753734889499E-3</v>
      </c>
    </row>
    <row r="5762" spans="1:12" x14ac:dyDescent="0.2">
      <c r="A5762" s="7" t="s">
        <v>22612</v>
      </c>
      <c r="B5762" s="7" t="s">
        <v>22613</v>
      </c>
      <c r="E5762" s="8">
        <v>0</v>
      </c>
      <c r="F5762" s="8">
        <v>0</v>
      </c>
      <c r="G5762" s="8">
        <v>0</v>
      </c>
      <c r="H5762" s="8">
        <v>16.730333863294501</v>
      </c>
      <c r="I5762" s="8">
        <v>5.9539225695873101</v>
      </c>
      <c r="J5762" s="8">
        <v>9.8778499949602097</v>
      </c>
      <c r="K5762" s="8">
        <v>2.7395922058802102E-2</v>
      </c>
      <c r="L5762" s="8">
        <v>5.9020592477004499</v>
      </c>
    </row>
    <row r="5763" spans="1:12" x14ac:dyDescent="0.2">
      <c r="A5763" s="7" t="s">
        <v>22614</v>
      </c>
      <c r="B5763" s="7" t="s">
        <v>22615</v>
      </c>
      <c r="C5763" s="7" t="s">
        <v>22616</v>
      </c>
      <c r="D5763" s="7" t="s">
        <v>22617</v>
      </c>
      <c r="E5763" s="8">
        <v>73.142962453956599</v>
      </c>
      <c r="F5763" s="8">
        <v>97.299736039321502</v>
      </c>
      <c r="G5763" s="8">
        <v>87.056767866237095</v>
      </c>
      <c r="H5763" s="8">
        <v>139.74749462281301</v>
      </c>
      <c r="I5763" s="8">
        <v>91.293479400338796</v>
      </c>
      <c r="J5763" s="8">
        <v>113.595274942042</v>
      </c>
      <c r="K5763" s="8">
        <v>0.59350314452520103</v>
      </c>
      <c r="L5763" s="8">
        <v>0.42054599961769301</v>
      </c>
    </row>
    <row r="5764" spans="1:12" x14ac:dyDescent="0.2">
      <c r="A5764" s="7" t="s">
        <v>22618</v>
      </c>
      <c r="B5764" s="7" t="s">
        <v>22619</v>
      </c>
      <c r="C5764" s="7" t="s">
        <v>22620</v>
      </c>
      <c r="D5764" s="7" t="s">
        <v>22621</v>
      </c>
      <c r="E5764" s="8">
        <v>41.513573284678102</v>
      </c>
      <c r="F5764" s="8">
        <v>38.3301990457933</v>
      </c>
      <c r="G5764" s="8">
        <v>30.667725043788099</v>
      </c>
      <c r="H5764" s="8">
        <v>45.270315159502701</v>
      </c>
      <c r="I5764" s="8">
        <v>59.5392256958731</v>
      </c>
      <c r="J5764" s="8">
        <v>50.377034974296997</v>
      </c>
      <c r="K5764" s="8">
        <v>0.66993387183168396</v>
      </c>
      <c r="L5764" s="8">
        <v>0.48969906010422798</v>
      </c>
    </row>
    <row r="5765" spans="1:12" x14ac:dyDescent="0.2">
      <c r="A5765" s="7" t="s">
        <v>22622</v>
      </c>
      <c r="B5765" s="7" t="s">
        <v>22623</v>
      </c>
      <c r="C5765" s="7" t="s">
        <v>22624</v>
      </c>
      <c r="D5765" s="7" t="s">
        <v>22625</v>
      </c>
      <c r="E5765" s="8">
        <v>144.30908808483301</v>
      </c>
      <c r="F5765" s="8">
        <v>105.16234097179201</v>
      </c>
      <c r="G5765" s="8">
        <v>130.585151799356</v>
      </c>
      <c r="H5765" s="8">
        <v>124.001298045594</v>
      </c>
      <c r="I5765" s="8">
        <v>119.078451391746</v>
      </c>
      <c r="J5765" s="8">
        <v>138.28989992944301</v>
      </c>
      <c r="K5765" s="8">
        <v>0.99723175606403602</v>
      </c>
      <c r="L5765" s="8">
        <v>5.0513906404407198E-3</v>
      </c>
    </row>
    <row r="5766" spans="1:12" x14ac:dyDescent="0.2">
      <c r="A5766" s="7" t="s">
        <v>22626</v>
      </c>
      <c r="B5766" s="7" t="s">
        <v>22627</v>
      </c>
      <c r="C5766" s="7" t="s">
        <v>22628</v>
      </c>
      <c r="D5766" s="7" t="s">
        <v>22629</v>
      </c>
      <c r="E5766" s="8">
        <v>27.675715523118701</v>
      </c>
      <c r="F5766" s="8">
        <v>52.089757677616497</v>
      </c>
      <c r="G5766" s="8">
        <v>97.938863849516693</v>
      </c>
      <c r="H5766" s="8">
        <v>51.175138875959497</v>
      </c>
      <c r="I5766" s="8">
        <v>79.3856342611641</v>
      </c>
      <c r="J5766" s="8">
        <v>125.44869493599499</v>
      </c>
      <c r="K5766" s="8">
        <v>0.73345737948849399</v>
      </c>
      <c r="L5766" s="8">
        <v>0.52673446610864005</v>
      </c>
    </row>
    <row r="5767" spans="1:12" x14ac:dyDescent="0.2">
      <c r="A5767" s="7" t="s">
        <v>22630</v>
      </c>
      <c r="B5767" s="7" t="s">
        <v>22631</v>
      </c>
      <c r="C5767" s="7" t="s">
        <v>22632</v>
      </c>
      <c r="D5767" s="7" t="s">
        <v>22633</v>
      </c>
      <c r="E5767" s="8">
        <v>68.200870396256803</v>
      </c>
      <c r="F5767" s="8">
        <v>45.209978361704898</v>
      </c>
      <c r="G5767" s="8">
        <v>65.2925758996778</v>
      </c>
      <c r="H5767" s="8">
        <v>20.666883007599001</v>
      </c>
      <c r="I5767" s="8">
        <v>20.838728993555598</v>
      </c>
      <c r="J5767" s="8">
        <v>33.584689982864703</v>
      </c>
      <c r="K5767" s="8">
        <v>0.101429774111625</v>
      </c>
      <c r="L5767" s="8">
        <v>-1.2507858041409099</v>
      </c>
    </row>
    <row r="5768" spans="1:12" x14ac:dyDescent="0.2">
      <c r="A5768" s="7" t="s">
        <v>22634</v>
      </c>
      <c r="B5768" s="7" t="s">
        <v>22635</v>
      </c>
      <c r="C5768" s="7" t="s">
        <v>22636</v>
      </c>
      <c r="D5768" s="7" t="s">
        <v>22637</v>
      </c>
      <c r="E5768" s="8">
        <v>86.980820215515905</v>
      </c>
      <c r="F5768" s="8">
        <v>72.729095625351405</v>
      </c>
      <c r="G5768" s="8">
        <v>85.078204960186298</v>
      </c>
      <c r="H5768" s="8">
        <v>78.730982886091596</v>
      </c>
      <c r="I5768" s="8">
        <v>79.3856342611641</v>
      </c>
      <c r="J5768" s="8">
        <v>116.55862994053</v>
      </c>
      <c r="K5768" s="8">
        <v>0.90006603500495297</v>
      </c>
      <c r="L5768" s="8">
        <v>0.166241887096055</v>
      </c>
    </row>
    <row r="5769" spans="1:12" x14ac:dyDescent="0.2">
      <c r="A5769" s="7" t="s">
        <v>22638</v>
      </c>
      <c r="B5769" s="7" t="s">
        <v>22639</v>
      </c>
      <c r="D5769" s="7" t="s">
        <v>22640</v>
      </c>
      <c r="E5769" s="8">
        <v>36.5714812269783</v>
      </c>
      <c r="F5769" s="8">
        <v>5.89695369935282</v>
      </c>
      <c r="G5769" s="8">
        <v>33.635569402864299</v>
      </c>
      <c r="H5769" s="8">
        <v>15.746196577218299</v>
      </c>
      <c r="I5769" s="8">
        <v>38.700496702317501</v>
      </c>
      <c r="J5769" s="8">
        <v>33.584689982864703</v>
      </c>
      <c r="K5769" s="8">
        <v>0.946699881462719</v>
      </c>
      <c r="L5769" s="8">
        <v>0.210125216732896</v>
      </c>
    </row>
    <row r="5770" spans="1:12" x14ac:dyDescent="0.2">
      <c r="A5770" s="7" t="s">
        <v>22641</v>
      </c>
      <c r="B5770" s="7" t="s">
        <v>22642</v>
      </c>
      <c r="C5770" s="7" t="s">
        <v>22643</v>
      </c>
      <c r="D5770" s="7" t="s">
        <v>22644</v>
      </c>
      <c r="E5770" s="8">
        <v>0</v>
      </c>
      <c r="F5770" s="8">
        <v>18.6736867146173</v>
      </c>
      <c r="G5770" s="8">
        <v>6.9249701711779501</v>
      </c>
      <c r="H5770" s="8">
        <v>0</v>
      </c>
      <c r="I5770" s="8">
        <v>24.8080107066138</v>
      </c>
      <c r="J5770" s="8">
        <v>40.499184979336803</v>
      </c>
      <c r="K5770" s="8">
        <v>0.76916262942746605</v>
      </c>
      <c r="L5770" s="8">
        <v>1.35090004408903</v>
      </c>
    </row>
    <row r="5771" spans="1:12" x14ac:dyDescent="0.2">
      <c r="A5771" s="7" t="s">
        <v>22645</v>
      </c>
      <c r="B5771" s="7" t="s">
        <v>22646</v>
      </c>
      <c r="C5771" s="7" t="s">
        <v>22647</v>
      </c>
      <c r="D5771" s="7" t="s">
        <v>22648</v>
      </c>
      <c r="E5771" s="8">
        <v>162.100619492552</v>
      </c>
      <c r="F5771" s="8">
        <v>142.509714401026</v>
      </c>
      <c r="G5771" s="8">
        <v>87.056767866237095</v>
      </c>
      <c r="H5771" s="8">
        <v>121.04888618736599</v>
      </c>
      <c r="I5771" s="8">
        <v>107.170606252572</v>
      </c>
      <c r="J5771" s="8">
        <v>99.766284949098093</v>
      </c>
      <c r="K5771" s="8">
        <v>0.81113238700013002</v>
      </c>
      <c r="L5771" s="8">
        <v>-0.25600474317973898</v>
      </c>
    </row>
    <row r="5772" spans="1:12" x14ac:dyDescent="0.2">
      <c r="A5772" s="7" t="s">
        <v>22649</v>
      </c>
      <c r="B5772" s="7" t="s">
        <v>22650</v>
      </c>
      <c r="C5772" s="7" t="s">
        <v>22651</v>
      </c>
      <c r="D5772" s="7" t="s">
        <v>22652</v>
      </c>
      <c r="E5772" s="8">
        <v>81.050309746276199</v>
      </c>
      <c r="F5772" s="8">
        <v>35.381722196116897</v>
      </c>
      <c r="G5772" s="8">
        <v>62.324731540601597</v>
      </c>
      <c r="H5772" s="8">
        <v>48.222727017731103</v>
      </c>
      <c r="I5772" s="8">
        <v>91.293479400338796</v>
      </c>
      <c r="J5772" s="8">
        <v>72.108304963209505</v>
      </c>
      <c r="K5772" s="8">
        <v>0.88868219595795594</v>
      </c>
      <c r="L5772" s="8">
        <v>0.24351825709688399</v>
      </c>
    </row>
    <row r="5773" spans="1:12" x14ac:dyDescent="0.2">
      <c r="A5773" s="7" t="s">
        <v>22653</v>
      </c>
      <c r="B5773" s="7" t="s">
        <v>22654</v>
      </c>
      <c r="C5773" s="7" t="s">
        <v>22655</v>
      </c>
      <c r="D5773" s="7" t="s">
        <v>22656</v>
      </c>
      <c r="E5773" s="8">
        <v>40.525154873138099</v>
      </c>
      <c r="F5773" s="8">
        <v>31.450419729881698</v>
      </c>
      <c r="G5773" s="8">
        <v>24.732036325635502</v>
      </c>
      <c r="H5773" s="8">
        <v>62.984786308873304</v>
      </c>
      <c r="I5773" s="8">
        <v>43.662098843640301</v>
      </c>
      <c r="J5773" s="8">
        <v>25.682409986896499</v>
      </c>
      <c r="K5773" s="8">
        <v>0.78374171461979403</v>
      </c>
      <c r="L5773" s="8">
        <v>0.45250811678486202</v>
      </c>
    </row>
    <row r="5774" spans="1:12" x14ac:dyDescent="0.2">
      <c r="A5774" s="7" t="s">
        <v>22657</v>
      </c>
      <c r="B5774" s="7" t="s">
        <v>22658</v>
      </c>
      <c r="C5774" s="7" t="s">
        <v>22659</v>
      </c>
      <c r="D5774" s="7" t="s">
        <v>22660</v>
      </c>
      <c r="E5774" s="8">
        <v>1100.10969204397</v>
      </c>
      <c r="F5774" s="8">
        <v>1429.0284464765</v>
      </c>
      <c r="G5774" s="8">
        <v>1450.2866101352699</v>
      </c>
      <c r="H5774" s="8">
        <v>1208.52058730151</v>
      </c>
      <c r="I5774" s="8">
        <v>1423.9798145596301</v>
      </c>
      <c r="J5774" s="8">
        <v>1292.0227793407901</v>
      </c>
      <c r="K5774" s="8">
        <v>0.97527629427631302</v>
      </c>
      <c r="L5774" s="8">
        <v>-2.00619059565257E-2</v>
      </c>
    </row>
    <row r="5775" spans="1:12" x14ac:dyDescent="0.2">
      <c r="A5775" s="7" t="s">
        <v>22661</v>
      </c>
      <c r="B5775" s="7" t="s">
        <v>22662</v>
      </c>
      <c r="C5775" s="7" t="s">
        <v>22663</v>
      </c>
      <c r="D5775" s="7" t="s">
        <v>22664</v>
      </c>
      <c r="E5775" s="8">
        <v>0</v>
      </c>
      <c r="F5775" s="8">
        <v>10.8110817821468</v>
      </c>
      <c r="G5775" s="8">
        <v>18.796347607483</v>
      </c>
      <c r="H5775" s="8">
        <v>4.9206864303807301</v>
      </c>
      <c r="I5775" s="8">
        <v>5.9539225695873101</v>
      </c>
      <c r="J5775" s="8">
        <v>9.8778499949602097</v>
      </c>
      <c r="K5775" s="8">
        <v>0.92155430465094101</v>
      </c>
      <c r="L5775" s="8">
        <v>-0.51268574943186196</v>
      </c>
    </row>
    <row r="5776" spans="1:12" x14ac:dyDescent="0.2">
      <c r="A5776" s="7" t="s">
        <v>22665</v>
      </c>
      <c r="B5776" s="7" t="s">
        <v>22666</v>
      </c>
      <c r="C5776" s="7" t="s">
        <v>22667</v>
      </c>
      <c r="D5776" s="7" t="s">
        <v>22668</v>
      </c>
      <c r="E5776" s="8">
        <v>38.548318050058199</v>
      </c>
      <c r="F5776" s="8">
        <v>44.2271527451461</v>
      </c>
      <c r="G5776" s="8">
        <v>33.635569402864299</v>
      </c>
      <c r="H5776" s="8">
        <v>7.8730982886091603</v>
      </c>
      <c r="I5776" s="8">
        <v>20.838728993555598</v>
      </c>
      <c r="J5776" s="8">
        <v>48.401464975304997</v>
      </c>
      <c r="K5776" s="8">
        <v>0.77733591563683802</v>
      </c>
      <c r="L5776" s="8">
        <v>-0.59429195968082604</v>
      </c>
    </row>
    <row r="5777" spans="1:12" x14ac:dyDescent="0.2">
      <c r="A5777" s="7" t="s">
        <v>22669</v>
      </c>
      <c r="B5777" s="7" t="s">
        <v>22670</v>
      </c>
      <c r="C5777" s="7" t="s">
        <v>22671</v>
      </c>
      <c r="D5777" s="7" t="s">
        <v>22672</v>
      </c>
      <c r="E5777" s="8">
        <v>1236.51143283648</v>
      </c>
      <c r="F5777" s="8">
        <v>447.18565553425498</v>
      </c>
      <c r="G5777" s="8">
        <v>243.363237444254</v>
      </c>
      <c r="H5777" s="8">
        <v>182.06539792408699</v>
      </c>
      <c r="I5777" s="8">
        <v>363.18927674482597</v>
      </c>
      <c r="J5777" s="8">
        <v>333.871329829655</v>
      </c>
      <c r="K5777" s="8">
        <v>0.46041345624491498</v>
      </c>
      <c r="L5777" s="8">
        <v>-1.1322649391408199</v>
      </c>
    </row>
    <row r="5778" spans="1:12" x14ac:dyDescent="0.2">
      <c r="A5778" s="7" t="s">
        <v>22673</v>
      </c>
      <c r="B5778" s="7" t="s">
        <v>22674</v>
      </c>
      <c r="D5778" s="7" t="s">
        <v>22675</v>
      </c>
      <c r="E5778" s="8">
        <v>19.768368230799101</v>
      </c>
      <c r="F5778" s="8">
        <v>2.94847684967641</v>
      </c>
      <c r="G5778" s="8">
        <v>18.796347607483</v>
      </c>
      <c r="H5778" s="8">
        <v>0</v>
      </c>
      <c r="I5778" s="8">
        <v>14.8848064239683</v>
      </c>
      <c r="J5778" s="8">
        <v>1.9755699989920401</v>
      </c>
      <c r="K5778" s="8">
        <v>0.75319036255552096</v>
      </c>
      <c r="L5778" s="8">
        <v>-1.30044078335172</v>
      </c>
    </row>
    <row r="5779" spans="1:12" x14ac:dyDescent="0.2">
      <c r="A5779" s="7" t="s">
        <v>22676</v>
      </c>
      <c r="B5779" s="7" t="s">
        <v>22677</v>
      </c>
      <c r="C5779" s="7" t="s">
        <v>22678</v>
      </c>
      <c r="D5779" s="7" t="s">
        <v>22679</v>
      </c>
      <c r="E5779" s="8">
        <v>41.513573284678102</v>
      </c>
      <c r="F5779" s="8">
        <v>12.7767330152644</v>
      </c>
      <c r="G5779" s="8">
        <v>18.796347607483</v>
      </c>
      <c r="H5779" s="8">
        <v>35.428942298741198</v>
      </c>
      <c r="I5779" s="8">
        <v>18.854088137026501</v>
      </c>
      <c r="J5779" s="8">
        <v>6.9144949964721398</v>
      </c>
      <c r="K5779" s="8">
        <v>0.93685761971686499</v>
      </c>
      <c r="L5779" s="8">
        <v>-0.25588747709863802</v>
      </c>
    </row>
    <row r="5780" spans="1:12" x14ac:dyDescent="0.2">
      <c r="A5780" s="7" t="s">
        <v>22680</v>
      </c>
      <c r="B5780" s="7" t="s">
        <v>22681</v>
      </c>
      <c r="C5780" s="7" t="s">
        <v>22682</v>
      </c>
      <c r="D5780" s="7" t="s">
        <v>22683</v>
      </c>
      <c r="E5780" s="8">
        <v>920.21754114369696</v>
      </c>
      <c r="F5780" s="8">
        <v>621.14578966516297</v>
      </c>
      <c r="G5780" s="8">
        <v>765.70384464167603</v>
      </c>
      <c r="H5780" s="8">
        <v>976.264187787536</v>
      </c>
      <c r="I5780" s="8">
        <v>752.17888462453004</v>
      </c>
      <c r="J5780" s="8">
        <v>676.63272465477405</v>
      </c>
      <c r="K5780" s="8">
        <v>0.94483530865424203</v>
      </c>
      <c r="L5780" s="8">
        <v>6.0062136808502697E-2</v>
      </c>
    </row>
    <row r="5781" spans="1:12" x14ac:dyDescent="0.2">
      <c r="A5781" s="7" t="s">
        <v>22684</v>
      </c>
      <c r="B5781" s="7" t="s">
        <v>22685</v>
      </c>
      <c r="C5781" s="7" t="s">
        <v>22686</v>
      </c>
      <c r="D5781" s="7" t="s">
        <v>22687</v>
      </c>
      <c r="E5781" s="8">
        <v>0.98841841153995402</v>
      </c>
      <c r="F5781" s="8">
        <v>6.8797793159116196</v>
      </c>
      <c r="G5781" s="8">
        <v>7.91425162420337</v>
      </c>
      <c r="H5781" s="8">
        <v>9.8413728607614495</v>
      </c>
      <c r="I5781" s="8">
        <v>29.7696128479365</v>
      </c>
      <c r="J5781" s="8">
        <v>16.792344991432302</v>
      </c>
      <c r="K5781" s="8">
        <v>0.343333935701989</v>
      </c>
      <c r="L5781" s="8">
        <v>1.83714996896684</v>
      </c>
    </row>
    <row r="5782" spans="1:12" x14ac:dyDescent="0.2">
      <c r="A5782" s="7" t="s">
        <v>22688</v>
      </c>
      <c r="B5782" s="7" t="s">
        <v>22689</v>
      </c>
      <c r="C5782" s="7" t="s">
        <v>22690</v>
      </c>
      <c r="D5782" s="7" t="s">
        <v>22691</v>
      </c>
      <c r="E5782" s="8">
        <v>0</v>
      </c>
      <c r="F5782" s="8">
        <v>35.381722196116897</v>
      </c>
      <c r="G5782" s="8">
        <v>0</v>
      </c>
      <c r="H5782" s="8">
        <v>0</v>
      </c>
      <c r="I5782" s="8">
        <v>0</v>
      </c>
      <c r="J5782" s="8">
        <v>0</v>
      </c>
      <c r="K5782" s="8">
        <v>0.26874656096433203</v>
      </c>
      <c r="L5782" s="8">
        <v>-6.0200124948225602</v>
      </c>
    </row>
    <row r="5783" spans="1:12" x14ac:dyDescent="0.2">
      <c r="A5783" s="7" t="s">
        <v>22692</v>
      </c>
      <c r="B5783" s="7" t="s">
        <v>22693</v>
      </c>
      <c r="C5783" s="7" t="s">
        <v>22694</v>
      </c>
      <c r="D5783" s="7" t="s">
        <v>22695</v>
      </c>
      <c r="E5783" s="8">
        <v>118.610209384794</v>
      </c>
      <c r="F5783" s="8">
        <v>124.81885330296799</v>
      </c>
      <c r="G5783" s="8">
        <v>64.303294446652401</v>
      </c>
      <c r="H5783" s="8">
        <v>402.51215000514298</v>
      </c>
      <c r="I5783" s="8">
        <v>180.60231794414801</v>
      </c>
      <c r="J5783" s="8">
        <v>235.09282988005299</v>
      </c>
      <c r="K5783" s="8">
        <v>5.2084690209102096E-3</v>
      </c>
      <c r="L5783" s="8">
        <v>1.4107805937823199</v>
      </c>
    </row>
    <row r="5784" spans="1:12" x14ac:dyDescent="0.2">
      <c r="A5784" s="7" t="s">
        <v>22696</v>
      </c>
      <c r="B5784" s="7" t="s">
        <v>22697</v>
      </c>
      <c r="C5784" s="7" t="s">
        <v>22698</v>
      </c>
      <c r="D5784" s="7" t="s">
        <v>22699</v>
      </c>
      <c r="E5784" s="8">
        <v>207.56786642339</v>
      </c>
      <c r="F5784" s="8">
        <v>130.71580700232099</v>
      </c>
      <c r="G5784" s="8">
        <v>93.981738037415099</v>
      </c>
      <c r="H5784" s="8">
        <v>205.68469278991401</v>
      </c>
      <c r="I5784" s="8">
        <v>218.310494218201</v>
      </c>
      <c r="J5784" s="8">
        <v>196.56921489970799</v>
      </c>
      <c r="K5784" s="8">
        <v>0.44029220218142001</v>
      </c>
      <c r="L5784" s="8">
        <v>0.52166491140386595</v>
      </c>
    </row>
    <row r="5785" spans="1:12" x14ac:dyDescent="0.2">
      <c r="A5785" s="7" t="s">
        <v>22700</v>
      </c>
      <c r="B5785" s="7" t="s">
        <v>22701</v>
      </c>
      <c r="C5785" s="7" t="s">
        <v>22702</v>
      </c>
      <c r="D5785" s="7" t="s">
        <v>22703</v>
      </c>
      <c r="E5785" s="8">
        <v>2152.7753003340199</v>
      </c>
      <c r="F5785" s="8">
        <v>2483.6003330440899</v>
      </c>
      <c r="G5785" s="8">
        <v>2681.9420191519198</v>
      </c>
      <c r="H5785" s="8">
        <v>2404.2473898840199</v>
      </c>
      <c r="I5785" s="8">
        <v>2749.7199067210699</v>
      </c>
      <c r="J5785" s="8">
        <v>3234.00808834997</v>
      </c>
      <c r="K5785" s="8">
        <v>0.60331650578326101</v>
      </c>
      <c r="L5785" s="8">
        <v>0.196806451053022</v>
      </c>
    </row>
    <row r="5786" spans="1:12" x14ac:dyDescent="0.2">
      <c r="A5786" s="7" t="s">
        <v>22704</v>
      </c>
      <c r="B5786" s="7" t="s">
        <v>22705</v>
      </c>
      <c r="C5786" s="7" t="s">
        <v>22706</v>
      </c>
      <c r="D5786" s="7" t="s">
        <v>22707</v>
      </c>
      <c r="E5786" s="8">
        <v>324.20123898510502</v>
      </c>
      <c r="F5786" s="8">
        <v>242.75792729002401</v>
      </c>
      <c r="G5786" s="8">
        <v>367.02341907243101</v>
      </c>
      <c r="H5786" s="8">
        <v>255.87569437979801</v>
      </c>
      <c r="I5786" s="8">
        <v>176.63303623108999</v>
      </c>
      <c r="J5786" s="8">
        <v>284.48207985485402</v>
      </c>
      <c r="K5786" s="8">
        <v>0.53102674289594098</v>
      </c>
      <c r="L5786" s="8">
        <v>-0.38134780080077801</v>
      </c>
    </row>
    <row r="5787" spans="1:12" x14ac:dyDescent="0.2">
      <c r="A5787" s="7" t="s">
        <v>22708</v>
      </c>
      <c r="B5787" s="7" t="s">
        <v>22709</v>
      </c>
      <c r="C5787" s="7" t="s">
        <v>22710</v>
      </c>
      <c r="D5787" s="7" t="s">
        <v>22711</v>
      </c>
      <c r="E5787" s="8">
        <v>30.6409707577386</v>
      </c>
      <c r="F5787" s="8">
        <v>21.6221635642937</v>
      </c>
      <c r="G5787" s="8">
        <v>43.528383933118597</v>
      </c>
      <c r="H5787" s="8">
        <v>181.081260638011</v>
      </c>
      <c r="I5787" s="8">
        <v>158.771268522328</v>
      </c>
      <c r="J5787" s="8">
        <v>122.48533993750701</v>
      </c>
      <c r="K5787" s="8">
        <v>8.4193615885366396E-7</v>
      </c>
      <c r="L5787" s="8">
        <v>2.2712492188555999</v>
      </c>
    </row>
    <row r="5788" spans="1:12" x14ac:dyDescent="0.2">
      <c r="A5788" s="7" t="s">
        <v>22712</v>
      </c>
      <c r="B5788" s="7" t="s">
        <v>22713</v>
      </c>
      <c r="C5788" s="7" t="s">
        <v>22714</v>
      </c>
      <c r="D5788" s="7" t="s">
        <v>22715</v>
      </c>
      <c r="E5788" s="8">
        <v>187.79949819259099</v>
      </c>
      <c r="F5788" s="8">
        <v>151.355144950056</v>
      </c>
      <c r="G5788" s="8">
        <v>94.971019490440497</v>
      </c>
      <c r="H5788" s="8">
        <v>213.557791078523</v>
      </c>
      <c r="I5788" s="8">
        <v>147.85574381141799</v>
      </c>
      <c r="J5788" s="8">
        <v>154.09445992137901</v>
      </c>
      <c r="K5788" s="8">
        <v>0.81741617152786505</v>
      </c>
      <c r="L5788" s="8">
        <v>0.247912068197188</v>
      </c>
    </row>
    <row r="5789" spans="1:12" x14ac:dyDescent="0.2">
      <c r="A5789" s="7" t="s">
        <v>22716</v>
      </c>
      <c r="B5789" s="7" t="s">
        <v>22717</v>
      </c>
      <c r="C5789" s="7" t="s">
        <v>22718</v>
      </c>
      <c r="D5789" s="7" t="s">
        <v>22719</v>
      </c>
      <c r="E5789" s="8">
        <v>38.548318050058199</v>
      </c>
      <c r="F5789" s="8">
        <v>40.295850278910898</v>
      </c>
      <c r="G5789" s="8">
        <v>45.506946839169402</v>
      </c>
      <c r="H5789" s="8">
        <v>4.9206864303807301</v>
      </c>
      <c r="I5789" s="8">
        <v>26.792651563142901</v>
      </c>
      <c r="J5789" s="8">
        <v>45.438109976816897</v>
      </c>
      <c r="K5789" s="8">
        <v>0.74218984500521601</v>
      </c>
      <c r="L5789" s="8">
        <v>-0.68879154479386595</v>
      </c>
    </row>
    <row r="5790" spans="1:12" x14ac:dyDescent="0.2">
      <c r="A5790" s="7" t="s">
        <v>22720</v>
      </c>
      <c r="B5790" s="7" t="s">
        <v>22721</v>
      </c>
      <c r="C5790" s="7" t="s">
        <v>22722</v>
      </c>
      <c r="E5790" s="8">
        <v>21.745205053879001</v>
      </c>
      <c r="F5790" s="8">
        <v>26.536291647087701</v>
      </c>
      <c r="G5790" s="8">
        <v>30.667725043788099</v>
      </c>
      <c r="H5790" s="8">
        <v>18.698608435446801</v>
      </c>
      <c r="I5790" s="8">
        <v>8.9308838543809692</v>
      </c>
      <c r="J5790" s="8">
        <v>20.743484989416402</v>
      </c>
      <c r="K5790" s="8">
        <v>0.68765586997767403</v>
      </c>
      <c r="L5790" s="8">
        <v>-0.70648346359522995</v>
      </c>
    </row>
    <row r="5791" spans="1:12" x14ac:dyDescent="0.2">
      <c r="A5791" s="7" t="s">
        <v>22723</v>
      </c>
      <c r="B5791" s="7" t="s">
        <v>22724</v>
      </c>
      <c r="C5791" s="7" t="s">
        <v>22725</v>
      </c>
      <c r="D5791" s="7" t="s">
        <v>22726</v>
      </c>
      <c r="E5791" s="8">
        <v>0</v>
      </c>
      <c r="F5791" s="8">
        <v>22.604989180852499</v>
      </c>
      <c r="G5791" s="8">
        <v>14.839221795381301</v>
      </c>
      <c r="H5791" s="8">
        <v>0</v>
      </c>
      <c r="I5791" s="8">
        <v>34.7312149892593</v>
      </c>
      <c r="J5791" s="8">
        <v>18.767914990424401</v>
      </c>
      <c r="K5791" s="8">
        <v>0.93226176558922302</v>
      </c>
      <c r="L5791" s="8">
        <v>0.514551585981189</v>
      </c>
    </row>
    <row r="5792" spans="1:12" x14ac:dyDescent="0.2">
      <c r="A5792" s="7" t="s">
        <v>22727</v>
      </c>
      <c r="B5792" s="7" t="s">
        <v>22728</v>
      </c>
      <c r="C5792" s="7" t="s">
        <v>22729</v>
      </c>
      <c r="D5792" s="7" t="s">
        <v>22730</v>
      </c>
      <c r="E5792" s="8">
        <v>7.9073472923196304</v>
      </c>
      <c r="F5792" s="8">
        <v>38.3301990457933</v>
      </c>
      <c r="G5792" s="8">
        <v>14.839221795381301</v>
      </c>
      <c r="H5792" s="8">
        <v>36.413079584817403</v>
      </c>
      <c r="I5792" s="8">
        <v>56.562264411079397</v>
      </c>
      <c r="J5792" s="8">
        <v>38.523614980344803</v>
      </c>
      <c r="K5792" s="8">
        <v>0.428962600596064</v>
      </c>
      <c r="L5792" s="8">
        <v>1.10594919573732</v>
      </c>
    </row>
    <row r="5793" spans="1:12" x14ac:dyDescent="0.2">
      <c r="A5793" s="7" t="s">
        <v>22731</v>
      </c>
      <c r="B5793" s="7" t="s">
        <v>22732</v>
      </c>
      <c r="C5793" s="7" t="s">
        <v>22733</v>
      </c>
      <c r="D5793" s="7" t="s">
        <v>22734</v>
      </c>
      <c r="E5793" s="8">
        <v>51.397757400077602</v>
      </c>
      <c r="F5793" s="8">
        <v>47.175629594822503</v>
      </c>
      <c r="G5793" s="8">
        <v>52.431917010347298</v>
      </c>
      <c r="H5793" s="8">
        <v>8.8572355746852995</v>
      </c>
      <c r="I5793" s="8">
        <v>40.685137558846598</v>
      </c>
      <c r="J5793" s="8">
        <v>14.816774992440299</v>
      </c>
      <c r="K5793" s="8">
        <v>0.30463285097514498</v>
      </c>
      <c r="L5793" s="8">
        <v>-1.2308020930189301</v>
      </c>
    </row>
    <row r="5794" spans="1:12" x14ac:dyDescent="0.2">
      <c r="A5794" s="7" t="s">
        <v>22735</v>
      </c>
      <c r="B5794" s="7" t="s">
        <v>22736</v>
      </c>
      <c r="E5794" s="8">
        <v>0</v>
      </c>
      <c r="F5794" s="8">
        <v>3.9313024662352101</v>
      </c>
      <c r="G5794" s="8">
        <v>13.8499403423559</v>
      </c>
      <c r="H5794" s="8">
        <v>9.8413728607614495</v>
      </c>
      <c r="I5794" s="8">
        <v>9.9232042826455196</v>
      </c>
      <c r="J5794" s="8">
        <v>0.98778499949602006</v>
      </c>
      <c r="K5794" s="8">
        <v>0.97124448720092205</v>
      </c>
      <c r="L5794" s="8">
        <v>0.22304293492139499</v>
      </c>
    </row>
    <row r="5795" spans="1:12" x14ac:dyDescent="0.2">
      <c r="A5795" s="7" t="s">
        <v>22737</v>
      </c>
      <c r="B5795" s="7" t="s">
        <v>22738</v>
      </c>
      <c r="C5795" s="7" t="s">
        <v>22739</v>
      </c>
      <c r="D5795" s="7" t="s">
        <v>22740</v>
      </c>
      <c r="E5795" s="8">
        <v>1280.00184294424</v>
      </c>
      <c r="F5795" s="8">
        <v>1230.4976719316201</v>
      </c>
      <c r="G5795" s="8">
        <v>1176.25564764723</v>
      </c>
      <c r="H5795" s="8">
        <v>1067.78895539262</v>
      </c>
      <c r="I5795" s="8">
        <v>1165.9765032108501</v>
      </c>
      <c r="J5795" s="8">
        <v>1042.1131744683</v>
      </c>
      <c r="K5795" s="8">
        <v>0.56885429280653099</v>
      </c>
      <c r="L5795" s="8">
        <v>-0.17048479255221199</v>
      </c>
    </row>
    <row r="5796" spans="1:12" x14ac:dyDescent="0.2">
      <c r="A5796" s="7" t="s">
        <v>22741</v>
      </c>
      <c r="B5796" s="7" t="s">
        <v>22742</v>
      </c>
      <c r="C5796" s="7" t="s">
        <v>22743</v>
      </c>
      <c r="E5796" s="8">
        <v>39.536736461598203</v>
      </c>
      <c r="F5796" s="8">
        <v>18.6736867146173</v>
      </c>
      <c r="G5796" s="8">
        <v>3.9571258121016899</v>
      </c>
      <c r="H5796" s="8">
        <v>18.698608435446801</v>
      </c>
      <c r="I5796" s="8">
        <v>25.800331134878299</v>
      </c>
      <c r="J5796" s="8">
        <v>26.670194986392598</v>
      </c>
      <c r="K5796" s="8">
        <v>0.95371001295859004</v>
      </c>
      <c r="L5796" s="8">
        <v>0.195038182797837</v>
      </c>
    </row>
    <row r="5797" spans="1:12" x14ac:dyDescent="0.2">
      <c r="A5797" s="7" t="s">
        <v>22744</v>
      </c>
      <c r="B5797" s="7" t="s">
        <v>22745</v>
      </c>
      <c r="C5797" s="7" t="s">
        <v>22746</v>
      </c>
      <c r="D5797" s="7" t="s">
        <v>22747</v>
      </c>
      <c r="E5797" s="8">
        <v>163.08903790409201</v>
      </c>
      <c r="F5797" s="8">
        <v>156.26927303285001</v>
      </c>
      <c r="G5797" s="8">
        <v>158.28503248406699</v>
      </c>
      <c r="H5797" s="8">
        <v>214.54192836460001</v>
      </c>
      <c r="I5797" s="8">
        <v>274.87275862928101</v>
      </c>
      <c r="J5797" s="8">
        <v>242.99510987602099</v>
      </c>
      <c r="K5797" s="8">
        <v>7.3436277672664696E-2</v>
      </c>
      <c r="L5797" s="8">
        <v>0.61667213564236001</v>
      </c>
    </row>
    <row r="5798" spans="1:12" x14ac:dyDescent="0.2">
      <c r="A5798" s="7" t="s">
        <v>22748</v>
      </c>
      <c r="B5798" s="7" t="s">
        <v>22749</v>
      </c>
      <c r="C5798" s="7" t="s">
        <v>22750</v>
      </c>
      <c r="D5798" s="7" t="s">
        <v>22751</v>
      </c>
      <c r="E5798" s="8">
        <v>2003.5241201914901</v>
      </c>
      <c r="F5798" s="8">
        <v>1790.70827337014</v>
      </c>
      <c r="G5798" s="8">
        <v>1764.87811219735</v>
      </c>
      <c r="H5798" s="8">
        <v>1494.9045375496601</v>
      </c>
      <c r="I5798" s="8">
        <v>1406.1180468508701</v>
      </c>
      <c r="J5798" s="8">
        <v>1281.1571443463399</v>
      </c>
      <c r="K5798" s="8">
        <v>2.6007894884943601E-2</v>
      </c>
      <c r="L5798" s="8">
        <v>-0.41058995780692797</v>
      </c>
    </row>
    <row r="5799" spans="1:12" x14ac:dyDescent="0.2">
      <c r="A5799" s="7" t="s">
        <v>22752</v>
      </c>
      <c r="B5799" s="7" t="s">
        <v>22753</v>
      </c>
      <c r="C5799" s="7" t="s">
        <v>22754</v>
      </c>
      <c r="D5799" s="7" t="s">
        <v>22755</v>
      </c>
      <c r="E5799" s="8">
        <v>43.490410107758002</v>
      </c>
      <c r="F5799" s="8">
        <v>21.6221635642937</v>
      </c>
      <c r="G5799" s="8">
        <v>35.614132308915202</v>
      </c>
      <c r="H5799" s="8">
        <v>23.619294865827499</v>
      </c>
      <c r="I5799" s="8">
        <v>29.7696128479365</v>
      </c>
      <c r="J5799" s="8">
        <v>20.743484989416402</v>
      </c>
      <c r="K5799" s="8">
        <v>0.80414353802491401</v>
      </c>
      <c r="L5799" s="8">
        <v>-0.442230800511283</v>
      </c>
    </row>
    <row r="5800" spans="1:12" x14ac:dyDescent="0.2">
      <c r="A5800" s="7" t="s">
        <v>22756</v>
      </c>
      <c r="B5800" s="7" t="s">
        <v>22757</v>
      </c>
      <c r="D5800" s="7" t="s">
        <v>22758</v>
      </c>
      <c r="E5800" s="8">
        <v>0</v>
      </c>
      <c r="F5800" s="8">
        <v>0</v>
      </c>
      <c r="G5800" s="8">
        <v>0</v>
      </c>
      <c r="H5800" s="8">
        <v>0</v>
      </c>
      <c r="I5800" s="8">
        <v>0</v>
      </c>
      <c r="J5800" s="8">
        <v>20.743484989416402</v>
      </c>
      <c r="K5800" s="8">
        <v>1</v>
      </c>
      <c r="L5800" s="8">
        <v>5.2513745782151204</v>
      </c>
    </row>
    <row r="5801" spans="1:12" x14ac:dyDescent="0.2">
      <c r="A5801" s="7" t="s">
        <v>22759</v>
      </c>
      <c r="B5801" s="7" t="s">
        <v>22760</v>
      </c>
      <c r="C5801" s="7" t="s">
        <v>22761</v>
      </c>
      <c r="D5801" s="7" t="s">
        <v>22762</v>
      </c>
      <c r="E5801" s="8">
        <v>2432.4977107998302</v>
      </c>
      <c r="F5801" s="8">
        <v>1653.1126870519099</v>
      </c>
      <c r="G5801" s="8">
        <v>1316.7336139768399</v>
      </c>
      <c r="H5801" s="8">
        <v>1509.6665968408099</v>
      </c>
      <c r="I5801" s="8">
        <v>1078.65230552357</v>
      </c>
      <c r="J5801" s="8">
        <v>1037.1742494708201</v>
      </c>
      <c r="K5801" s="8">
        <v>0.13595184093419299</v>
      </c>
      <c r="L5801" s="8">
        <v>-0.57539355497488098</v>
      </c>
    </row>
    <row r="5802" spans="1:12" x14ac:dyDescent="0.2">
      <c r="A5802" s="7" t="s">
        <v>22763</v>
      </c>
      <c r="B5802" s="7" t="s">
        <v>22764</v>
      </c>
      <c r="C5802" s="7" t="s">
        <v>22765</v>
      </c>
      <c r="D5802" s="7" t="s">
        <v>22766</v>
      </c>
      <c r="E5802" s="8">
        <v>9.88418411539954</v>
      </c>
      <c r="F5802" s="8">
        <v>38.3301990457933</v>
      </c>
      <c r="G5802" s="8">
        <v>11.871377436305099</v>
      </c>
      <c r="H5802" s="8">
        <v>2.95241185822844</v>
      </c>
      <c r="I5802" s="8">
        <v>16.8694472804974</v>
      </c>
      <c r="J5802" s="8">
        <v>10.865634994456199</v>
      </c>
      <c r="K5802" s="8">
        <v>0.71100554542776695</v>
      </c>
      <c r="L5802" s="8">
        <v>-0.96994743538071204</v>
      </c>
    </row>
    <row r="5803" spans="1:12" x14ac:dyDescent="0.2">
      <c r="A5803" s="7" t="s">
        <v>22767</v>
      </c>
      <c r="B5803" s="7" t="s">
        <v>22768</v>
      </c>
      <c r="D5803" s="7" t="s">
        <v>22769</v>
      </c>
      <c r="E5803" s="8">
        <v>132.44806714635399</v>
      </c>
      <c r="F5803" s="8">
        <v>306.641592366346</v>
      </c>
      <c r="G5803" s="8">
        <v>84.0889235071608</v>
      </c>
      <c r="H5803" s="8">
        <v>122.033023473442</v>
      </c>
      <c r="I5803" s="8">
        <v>91.293479400338796</v>
      </c>
      <c r="J5803" s="8">
        <v>231.14168988206899</v>
      </c>
      <c r="K5803" s="8">
        <v>0.90190735891824203</v>
      </c>
      <c r="L5803" s="8">
        <v>-0.23527370296127201</v>
      </c>
    </row>
    <row r="5804" spans="1:12" x14ac:dyDescent="0.2">
      <c r="A5804" s="7" t="s">
        <v>22770</v>
      </c>
      <c r="B5804" s="7" t="s">
        <v>22771</v>
      </c>
      <c r="C5804" s="7" t="s">
        <v>22772</v>
      </c>
      <c r="D5804" s="7" t="s">
        <v>22773</v>
      </c>
      <c r="E5804" s="8">
        <v>860.91243645129998</v>
      </c>
      <c r="F5804" s="8">
        <v>670.28707049310299</v>
      </c>
      <c r="G5804" s="8">
        <v>686.561328399643</v>
      </c>
      <c r="H5804" s="8">
        <v>628.86372580265697</v>
      </c>
      <c r="I5804" s="8">
        <v>632.10811280451901</v>
      </c>
      <c r="J5804" s="8">
        <v>650.95031466787702</v>
      </c>
      <c r="K5804" s="8">
        <v>0.58296802999572495</v>
      </c>
      <c r="L5804" s="8">
        <v>-0.214065475983749</v>
      </c>
    </row>
    <row r="5805" spans="1:12" x14ac:dyDescent="0.2">
      <c r="A5805" s="7" t="s">
        <v>22774</v>
      </c>
      <c r="B5805" s="7" t="s">
        <v>22775</v>
      </c>
      <c r="C5805" s="7" t="s">
        <v>22776</v>
      </c>
      <c r="D5805" s="7" t="s">
        <v>22777</v>
      </c>
      <c r="E5805" s="8">
        <v>0</v>
      </c>
      <c r="F5805" s="8">
        <v>28.501942880205299</v>
      </c>
      <c r="G5805" s="8">
        <v>7.91425162420337</v>
      </c>
      <c r="H5805" s="8">
        <v>9.8413728607614495</v>
      </c>
      <c r="I5805" s="8">
        <v>6.9462429978518596</v>
      </c>
      <c r="J5805" s="8">
        <v>16.792344991432302</v>
      </c>
      <c r="K5805" s="8">
        <v>0.98220052670221403</v>
      </c>
      <c r="L5805" s="8">
        <v>-0.117189373890252</v>
      </c>
    </row>
    <row r="5806" spans="1:12" x14ac:dyDescent="0.2">
      <c r="A5806" s="7" t="s">
        <v>22778</v>
      </c>
      <c r="B5806" s="7" t="s">
        <v>22779</v>
      </c>
      <c r="C5806" s="7" t="s">
        <v>22780</v>
      </c>
      <c r="D5806" s="7" t="s">
        <v>22781</v>
      </c>
      <c r="E5806" s="8">
        <v>8.8957657038595794</v>
      </c>
      <c r="F5806" s="8">
        <v>30.4675941133229</v>
      </c>
      <c r="G5806" s="8">
        <v>14.839221795381301</v>
      </c>
      <c r="H5806" s="8">
        <v>23.619294865827499</v>
      </c>
      <c r="I5806" s="8">
        <v>13.8924859957037</v>
      </c>
      <c r="J5806" s="8">
        <v>26.670194986392598</v>
      </c>
      <c r="K5806" s="8">
        <v>0.93491923042486402</v>
      </c>
      <c r="L5806" s="8">
        <v>0.24366045509679701</v>
      </c>
    </row>
    <row r="5807" spans="1:12" x14ac:dyDescent="0.2">
      <c r="A5807" s="7" t="s">
        <v>22782</v>
      </c>
      <c r="B5807" s="7" t="s">
        <v>22783</v>
      </c>
      <c r="C5807" s="7" t="s">
        <v>22784</v>
      </c>
      <c r="D5807" s="7" t="s">
        <v>22785</v>
      </c>
      <c r="E5807" s="8">
        <v>3.9536736461598201</v>
      </c>
      <c r="F5807" s="8">
        <v>9.8282561655880301</v>
      </c>
      <c r="G5807" s="8">
        <v>28.689162137737199</v>
      </c>
      <c r="H5807" s="8">
        <v>4.9206864303807301</v>
      </c>
      <c r="I5807" s="8">
        <v>4.9616021413227598</v>
      </c>
      <c r="J5807" s="8">
        <v>10.865634994456199</v>
      </c>
      <c r="K5807" s="8">
        <v>0.72760420154481897</v>
      </c>
      <c r="L5807" s="8">
        <v>-1.0333797960884099</v>
      </c>
    </row>
    <row r="5808" spans="1:12" x14ac:dyDescent="0.2">
      <c r="A5808" s="7" t="s">
        <v>22786</v>
      </c>
      <c r="B5808" s="7" t="s">
        <v>22787</v>
      </c>
      <c r="C5808" s="7" t="s">
        <v>22788</v>
      </c>
      <c r="D5808" s="7" t="s">
        <v>22789</v>
      </c>
      <c r="E5808" s="8">
        <v>533.74594223157499</v>
      </c>
      <c r="F5808" s="8">
        <v>556.27929897228205</v>
      </c>
      <c r="G5808" s="8">
        <v>547.07264352305799</v>
      </c>
      <c r="H5808" s="8">
        <v>549.14860563048899</v>
      </c>
      <c r="I5808" s="8">
        <v>504.09877755839199</v>
      </c>
      <c r="J5808" s="8">
        <v>430.674259780265</v>
      </c>
      <c r="K5808" s="8">
        <v>0.78256776084316904</v>
      </c>
      <c r="L5808" s="8">
        <v>-0.14171567187165701</v>
      </c>
    </row>
    <row r="5809" spans="1:12" x14ac:dyDescent="0.2">
      <c r="A5809" s="7" t="s">
        <v>22790</v>
      </c>
      <c r="B5809" s="7" t="s">
        <v>22791</v>
      </c>
      <c r="C5809" s="7" t="s">
        <v>22792</v>
      </c>
      <c r="D5809" s="7" t="s">
        <v>22793</v>
      </c>
      <c r="E5809" s="8">
        <v>331.12016786588498</v>
      </c>
      <c r="F5809" s="8">
        <v>249.63770660593599</v>
      </c>
      <c r="G5809" s="8">
        <v>280.95593265922003</v>
      </c>
      <c r="H5809" s="8">
        <v>317.87634340259501</v>
      </c>
      <c r="I5809" s="8">
        <v>343.342868179535</v>
      </c>
      <c r="J5809" s="8">
        <v>369.43158981151203</v>
      </c>
      <c r="K5809" s="8">
        <v>0.603164591665174</v>
      </c>
      <c r="L5809" s="8">
        <v>0.25830060057495802</v>
      </c>
    </row>
    <row r="5810" spans="1:12" x14ac:dyDescent="0.2">
      <c r="A5810" s="7" t="s">
        <v>22794</v>
      </c>
      <c r="B5810" s="7" t="s">
        <v>22795</v>
      </c>
      <c r="C5810" s="7" t="s">
        <v>22796</v>
      </c>
      <c r="D5810" s="7" t="s">
        <v>22797</v>
      </c>
      <c r="E5810" s="8">
        <v>116.63337256171501</v>
      </c>
      <c r="F5810" s="8">
        <v>96.316910422762703</v>
      </c>
      <c r="G5810" s="8">
        <v>119.703055816076</v>
      </c>
      <c r="H5810" s="8">
        <v>57.0799625924164</v>
      </c>
      <c r="I5810" s="8">
        <v>97.247401969926102</v>
      </c>
      <c r="J5810" s="8">
        <v>103.71742494708199</v>
      </c>
      <c r="K5810" s="8">
        <v>0.70486904783432203</v>
      </c>
      <c r="L5810" s="8">
        <v>-0.36646699001903899</v>
      </c>
    </row>
    <row r="5811" spans="1:12" x14ac:dyDescent="0.2">
      <c r="A5811" s="7" t="s">
        <v>22798</v>
      </c>
      <c r="B5811" s="7" t="s">
        <v>22799</v>
      </c>
      <c r="C5811" s="7" t="s">
        <v>22800</v>
      </c>
      <c r="D5811" s="7" t="s">
        <v>22801</v>
      </c>
      <c r="E5811" s="8">
        <v>11279.830912494001</v>
      </c>
      <c r="F5811" s="8">
        <v>10060.2030110959</v>
      </c>
      <c r="G5811" s="8">
        <v>11013.670416532001</v>
      </c>
      <c r="H5811" s="8">
        <v>7392.839293004</v>
      </c>
      <c r="I5811" s="8">
        <v>8067.5650817908099</v>
      </c>
      <c r="J5811" s="8">
        <v>7069.5772413930199</v>
      </c>
      <c r="K5811" s="8">
        <v>1.16819082148399E-4</v>
      </c>
      <c r="L5811" s="8">
        <v>-0.52208548533340204</v>
      </c>
    </row>
    <row r="5812" spans="1:12" x14ac:dyDescent="0.2">
      <c r="A5812" s="7" t="s">
        <v>22802</v>
      </c>
      <c r="B5812" s="7" t="s">
        <v>22803</v>
      </c>
      <c r="E5812" s="8">
        <v>4.94209205769977</v>
      </c>
      <c r="F5812" s="8">
        <v>14.742384248382001</v>
      </c>
      <c r="G5812" s="8">
        <v>15.828503248406699</v>
      </c>
      <c r="H5812" s="8">
        <v>15.746196577218299</v>
      </c>
      <c r="I5812" s="8">
        <v>32.746574132730203</v>
      </c>
      <c r="J5812" s="8">
        <v>19.755699989920402</v>
      </c>
      <c r="K5812" s="8">
        <v>0.626164901403508</v>
      </c>
      <c r="L5812" s="8">
        <v>0.94220445412732501</v>
      </c>
    </row>
    <row r="5813" spans="1:12" x14ac:dyDescent="0.2">
      <c r="A5813" s="7" t="s">
        <v>22804</v>
      </c>
      <c r="B5813" s="7" t="s">
        <v>22805</v>
      </c>
      <c r="C5813" s="7" t="s">
        <v>22806</v>
      </c>
      <c r="E5813" s="8">
        <v>48.432502165457699</v>
      </c>
      <c r="F5813" s="8">
        <v>29.484768496764101</v>
      </c>
      <c r="G5813" s="8">
        <v>51.4426355573219</v>
      </c>
      <c r="H5813" s="8">
        <v>37.397216870893502</v>
      </c>
      <c r="I5813" s="8">
        <v>68.470109550254094</v>
      </c>
      <c r="J5813" s="8">
        <v>52.352604973289097</v>
      </c>
      <c r="K5813" s="8">
        <v>0.86302689635404894</v>
      </c>
      <c r="L5813" s="8">
        <v>0.29053580112300498</v>
      </c>
    </row>
    <row r="5814" spans="1:12" x14ac:dyDescent="0.2">
      <c r="A5814" s="7" t="s">
        <v>22807</v>
      </c>
      <c r="B5814" s="7" t="s">
        <v>22808</v>
      </c>
      <c r="C5814" s="7" t="s">
        <v>22809</v>
      </c>
      <c r="D5814" s="7" t="s">
        <v>22810</v>
      </c>
      <c r="E5814" s="8">
        <v>932.07856208217697</v>
      </c>
      <c r="F5814" s="8">
        <v>845.23003024057004</v>
      </c>
      <c r="G5814" s="8">
        <v>957.62444652860802</v>
      </c>
      <c r="H5814" s="8">
        <v>723.34090526596697</v>
      </c>
      <c r="I5814" s="8">
        <v>1014.15147768637</v>
      </c>
      <c r="J5814" s="8">
        <v>1118.1726194294999</v>
      </c>
      <c r="K5814" s="8">
        <v>0.93550191556691997</v>
      </c>
      <c r="L5814" s="8">
        <v>6.2308382923578397E-2</v>
      </c>
    </row>
    <row r="5815" spans="1:12" x14ac:dyDescent="0.2">
      <c r="A5815" s="7" t="s">
        <v>22811</v>
      </c>
      <c r="B5815" s="7" t="s">
        <v>22812</v>
      </c>
      <c r="D5815" s="7" t="s">
        <v>22813</v>
      </c>
      <c r="E5815" s="8">
        <v>1.97683682307991</v>
      </c>
      <c r="F5815" s="8">
        <v>0.98282561655880296</v>
      </c>
      <c r="G5815" s="8">
        <v>1.9785629060508401</v>
      </c>
      <c r="H5815" s="8">
        <v>16.730333863294501</v>
      </c>
      <c r="I5815" s="8">
        <v>0.99232042826455202</v>
      </c>
      <c r="J5815" s="8">
        <v>3.9511399979840802</v>
      </c>
      <c r="K5815" s="8">
        <v>0.55730844576628302</v>
      </c>
      <c r="L5815" s="8">
        <v>2.1346033885352602</v>
      </c>
    </row>
    <row r="5816" spans="1:12" x14ac:dyDescent="0.2">
      <c r="A5816" s="7" t="s">
        <v>22814</v>
      </c>
      <c r="B5816" s="7" t="s">
        <v>22815</v>
      </c>
      <c r="C5816" s="7" t="s">
        <v>22816</v>
      </c>
      <c r="D5816" s="7" t="s">
        <v>22817</v>
      </c>
      <c r="E5816" s="8">
        <v>34.5946444038984</v>
      </c>
      <c r="F5816" s="8">
        <v>34.398896579558098</v>
      </c>
      <c r="G5816" s="8">
        <v>105.85311547372</v>
      </c>
      <c r="H5816" s="8">
        <v>3.9365491443045801</v>
      </c>
      <c r="I5816" s="8">
        <v>34.7312149892593</v>
      </c>
      <c r="J5816" s="8">
        <v>65.193809966737405</v>
      </c>
      <c r="K5816" s="8">
        <v>0.75780756563000495</v>
      </c>
      <c r="L5816" s="8">
        <v>-0.75146426142824696</v>
      </c>
    </row>
    <row r="5817" spans="1:12" x14ac:dyDescent="0.2">
      <c r="A5817" s="7" t="s">
        <v>22818</v>
      </c>
      <c r="B5817" s="7" t="s">
        <v>22819</v>
      </c>
      <c r="C5817" s="7" t="s">
        <v>22820</v>
      </c>
      <c r="D5817" s="7" t="s">
        <v>22821</v>
      </c>
      <c r="E5817" s="8">
        <v>0</v>
      </c>
      <c r="F5817" s="8">
        <v>2.94847684967641</v>
      </c>
      <c r="G5817" s="8">
        <v>16.817784701432199</v>
      </c>
      <c r="H5817" s="8">
        <v>18.698608435446801</v>
      </c>
      <c r="I5817" s="8">
        <v>4.9616021413227598</v>
      </c>
      <c r="J5817" s="8">
        <v>0</v>
      </c>
      <c r="K5817" s="8">
        <v>0.97070726448482403</v>
      </c>
      <c r="L5817" s="8">
        <v>0.25973609969485401</v>
      </c>
    </row>
    <row r="5818" spans="1:12" x14ac:dyDescent="0.2">
      <c r="A5818" s="7" t="s">
        <v>22822</v>
      </c>
      <c r="B5818" s="7" t="s">
        <v>22823</v>
      </c>
      <c r="C5818" s="7" t="s">
        <v>22824</v>
      </c>
      <c r="D5818" s="7" t="s">
        <v>22825</v>
      </c>
      <c r="E5818" s="8">
        <v>859.92401803975997</v>
      </c>
      <c r="F5818" s="8">
        <v>706.65161830577904</v>
      </c>
      <c r="G5818" s="8">
        <v>804.28582130966799</v>
      </c>
      <c r="H5818" s="8">
        <v>580.64099878492596</v>
      </c>
      <c r="I5818" s="8">
        <v>428.68242501028601</v>
      </c>
      <c r="J5818" s="8">
        <v>569.95194470920399</v>
      </c>
      <c r="K5818" s="8">
        <v>2.3067074869549599E-2</v>
      </c>
      <c r="L5818" s="8">
        <v>-0.58609069477229103</v>
      </c>
    </row>
    <row r="5819" spans="1:12" x14ac:dyDescent="0.2">
      <c r="A5819" s="7" t="s">
        <v>22826</v>
      </c>
      <c r="B5819" s="7" t="s">
        <v>22827</v>
      </c>
      <c r="C5819" s="7" t="s">
        <v>22828</v>
      </c>
      <c r="D5819" s="7" t="s">
        <v>22829</v>
      </c>
      <c r="E5819" s="8">
        <v>311.35179963508602</v>
      </c>
      <c r="F5819" s="8">
        <v>316.46984853193402</v>
      </c>
      <c r="G5819" s="8">
        <v>232.48114146097399</v>
      </c>
      <c r="H5819" s="8">
        <v>223.39916393928499</v>
      </c>
      <c r="I5819" s="8">
        <v>226.24905764431799</v>
      </c>
      <c r="J5819" s="8">
        <v>184.71579490575601</v>
      </c>
      <c r="K5819" s="8">
        <v>0.31287691980250298</v>
      </c>
      <c r="L5819" s="8">
        <v>-0.43957038048860902</v>
      </c>
    </row>
    <row r="5820" spans="1:12" x14ac:dyDescent="0.2">
      <c r="A5820" s="7" t="s">
        <v>22830</v>
      </c>
      <c r="B5820" s="7" t="s">
        <v>22831</v>
      </c>
      <c r="C5820" s="7" t="s">
        <v>22832</v>
      </c>
      <c r="D5820" s="7" t="s">
        <v>22833</v>
      </c>
      <c r="E5820" s="8">
        <v>1818.6898772335201</v>
      </c>
      <c r="F5820" s="8">
        <v>1369.07608386641</v>
      </c>
      <c r="G5820" s="8">
        <v>1421.59744799753</v>
      </c>
      <c r="H5820" s="8">
        <v>1801.95537080542</v>
      </c>
      <c r="I5820" s="8">
        <v>1714.72970004115</v>
      </c>
      <c r="J5820" s="8">
        <v>1725.6603941195499</v>
      </c>
      <c r="K5820" s="8">
        <v>0.61677919773989998</v>
      </c>
      <c r="L5820" s="8">
        <v>0.18565819837755199</v>
      </c>
    </row>
    <row r="5821" spans="1:12" x14ac:dyDescent="0.2">
      <c r="A5821" s="7" t="s">
        <v>22834</v>
      </c>
      <c r="B5821" s="7" t="s">
        <v>22835</v>
      </c>
      <c r="C5821" s="7" t="s">
        <v>22836</v>
      </c>
      <c r="D5821" s="7" t="s">
        <v>22837</v>
      </c>
      <c r="E5821" s="8">
        <v>2118.1806559301199</v>
      </c>
      <c r="F5821" s="8">
        <v>1836.9010773483999</v>
      </c>
      <c r="G5821" s="8">
        <v>2070.5660811822099</v>
      </c>
      <c r="H5821" s="8">
        <v>2117.8634396358598</v>
      </c>
      <c r="I5821" s="8">
        <v>1990.59477909869</v>
      </c>
      <c r="J5821" s="8">
        <v>2149.4201589033401</v>
      </c>
      <c r="K5821" s="8">
        <v>0.90909552006375305</v>
      </c>
      <c r="L5821" s="8">
        <v>5.4573748092501199E-2</v>
      </c>
    </row>
    <row r="5822" spans="1:12" x14ac:dyDescent="0.2">
      <c r="A5822" s="7" t="s">
        <v>22838</v>
      </c>
      <c r="B5822" s="7" t="s">
        <v>22839</v>
      </c>
      <c r="C5822" s="7" t="s">
        <v>22840</v>
      </c>
      <c r="D5822" s="7" t="s">
        <v>22841</v>
      </c>
      <c r="E5822" s="8">
        <v>907.36810179367797</v>
      </c>
      <c r="F5822" s="8">
        <v>627.04274336451601</v>
      </c>
      <c r="G5822" s="8">
        <v>615.33306378181203</v>
      </c>
      <c r="H5822" s="8">
        <v>653.46715795455998</v>
      </c>
      <c r="I5822" s="8">
        <v>425.70546372549302</v>
      </c>
      <c r="J5822" s="8">
        <v>405.97963479286398</v>
      </c>
      <c r="K5822" s="8">
        <v>0.21056074048750301</v>
      </c>
      <c r="L5822" s="8">
        <v>-0.53350718123825003</v>
      </c>
    </row>
    <row r="5823" spans="1:12" x14ac:dyDescent="0.2">
      <c r="A5823" s="7" t="s">
        <v>22842</v>
      </c>
      <c r="B5823" s="7" t="s">
        <v>22843</v>
      </c>
      <c r="C5823" s="7" t="s">
        <v>22844</v>
      </c>
      <c r="D5823" s="7" t="s">
        <v>22845</v>
      </c>
      <c r="E5823" s="8">
        <v>4.94209205769977</v>
      </c>
      <c r="F5823" s="8">
        <v>54.055408910734201</v>
      </c>
      <c r="G5823" s="8">
        <v>33.635569402864299</v>
      </c>
      <c r="H5823" s="8">
        <v>51.175138875959497</v>
      </c>
      <c r="I5823" s="8">
        <v>33.738894560994801</v>
      </c>
      <c r="J5823" s="8">
        <v>30.621334984376599</v>
      </c>
      <c r="K5823" s="8">
        <v>0.91464050170113098</v>
      </c>
      <c r="L5823" s="8">
        <v>0.31864058264140999</v>
      </c>
    </row>
    <row r="5824" spans="1:12" x14ac:dyDescent="0.2">
      <c r="A5824" s="7" t="s">
        <v>22846</v>
      </c>
      <c r="B5824" s="7" t="s">
        <v>22847</v>
      </c>
      <c r="C5824" s="7" t="s">
        <v>22848</v>
      </c>
      <c r="D5824" s="7" t="s">
        <v>22849</v>
      </c>
      <c r="E5824" s="8">
        <v>9.88418411539954</v>
      </c>
      <c r="F5824" s="8">
        <v>0</v>
      </c>
      <c r="G5824" s="8">
        <v>1.9785629060508401</v>
      </c>
      <c r="H5824" s="8">
        <v>3.9365491443045801</v>
      </c>
      <c r="I5824" s="8">
        <v>0</v>
      </c>
      <c r="J5824" s="8">
        <v>4.9389249974801004</v>
      </c>
      <c r="K5824" s="8">
        <v>1</v>
      </c>
      <c r="L5824" s="8">
        <v>-0.41802450764778998</v>
      </c>
    </row>
    <row r="5825" spans="1:12" x14ac:dyDescent="0.2">
      <c r="A5825" s="7" t="s">
        <v>22850</v>
      </c>
      <c r="B5825" s="7" t="s">
        <v>22851</v>
      </c>
      <c r="C5825" s="7" t="s">
        <v>22852</v>
      </c>
      <c r="D5825" s="7" t="s">
        <v>22853</v>
      </c>
      <c r="E5825" s="8">
        <v>1140.6348469171101</v>
      </c>
      <c r="F5825" s="8">
        <v>1089.95360876371</v>
      </c>
      <c r="G5825" s="8">
        <v>1124.8130120899</v>
      </c>
      <c r="H5825" s="8">
        <v>911.31112690651003</v>
      </c>
      <c r="I5825" s="8">
        <v>1040.9441292495101</v>
      </c>
      <c r="J5825" s="8">
        <v>940.37131952021196</v>
      </c>
      <c r="K5825" s="8">
        <v>0.42548890368108699</v>
      </c>
      <c r="L5825" s="8">
        <v>-0.21412180055069099</v>
      </c>
    </row>
    <row r="5826" spans="1:12" x14ac:dyDescent="0.2">
      <c r="A5826" s="7" t="s">
        <v>22854</v>
      </c>
      <c r="B5826" s="7" t="s">
        <v>22855</v>
      </c>
      <c r="E5826" s="8">
        <v>171.98480360795199</v>
      </c>
      <c r="F5826" s="8">
        <v>223.10141495884801</v>
      </c>
      <c r="G5826" s="8">
        <v>218.63120111861801</v>
      </c>
      <c r="H5826" s="8">
        <v>396.60732628868601</v>
      </c>
      <c r="I5826" s="8">
        <v>329.45038218383098</v>
      </c>
      <c r="J5826" s="8">
        <v>257.81188486846099</v>
      </c>
      <c r="K5826" s="8">
        <v>6.8442961459615301E-2</v>
      </c>
      <c r="L5826" s="8">
        <v>0.68089450933617801</v>
      </c>
    </row>
    <row r="5827" spans="1:12" x14ac:dyDescent="0.2">
      <c r="A5827" s="7" t="s">
        <v>22856</v>
      </c>
      <c r="B5827" s="7" t="s">
        <v>22857</v>
      </c>
      <c r="D5827" s="7" t="s">
        <v>22858</v>
      </c>
      <c r="E5827" s="8">
        <v>0</v>
      </c>
      <c r="F5827" s="8">
        <v>11.793907398705599</v>
      </c>
      <c r="G5827" s="8">
        <v>23.742754872610099</v>
      </c>
      <c r="H5827" s="8">
        <v>22.635157579751301</v>
      </c>
      <c r="I5827" s="8">
        <v>5.9539225695873101</v>
      </c>
      <c r="J5827" s="8">
        <v>26.670194986392598</v>
      </c>
      <c r="K5827" s="8">
        <v>0.88449744925353702</v>
      </c>
      <c r="L5827" s="8">
        <v>0.63704164387443596</v>
      </c>
    </row>
    <row r="5828" spans="1:12" x14ac:dyDescent="0.2">
      <c r="A5828" s="7" t="s">
        <v>22859</v>
      </c>
      <c r="B5828" s="7" t="s">
        <v>22860</v>
      </c>
      <c r="C5828" s="7" t="s">
        <v>22861</v>
      </c>
      <c r="D5828" s="7" t="s">
        <v>22862</v>
      </c>
      <c r="E5828" s="8">
        <v>195.70684548491101</v>
      </c>
      <c r="F5828" s="8">
        <v>258.48313715496499</v>
      </c>
      <c r="G5828" s="8">
        <v>287.88090283039799</v>
      </c>
      <c r="H5828" s="8">
        <v>251.93914523549299</v>
      </c>
      <c r="I5828" s="8">
        <v>277.849719914074</v>
      </c>
      <c r="J5828" s="8">
        <v>319.05455483721499</v>
      </c>
      <c r="K5828" s="8">
        <v>0.78905934305173497</v>
      </c>
      <c r="L5828" s="8">
        <v>0.19392372859489901</v>
      </c>
    </row>
    <row r="5829" spans="1:12" x14ac:dyDescent="0.2">
      <c r="A5829" s="7" t="s">
        <v>22863</v>
      </c>
      <c r="B5829" s="7" t="s">
        <v>22864</v>
      </c>
      <c r="C5829" s="7" t="s">
        <v>22865</v>
      </c>
      <c r="D5829" s="7" t="s">
        <v>22866</v>
      </c>
      <c r="E5829" s="8">
        <v>134.42490396943401</v>
      </c>
      <c r="F5829" s="8">
        <v>109.093643438027</v>
      </c>
      <c r="G5829" s="8">
        <v>94.971019490440497</v>
      </c>
      <c r="H5829" s="8">
        <v>142.69990648104101</v>
      </c>
      <c r="I5829" s="8">
        <v>147.85574381141799</v>
      </c>
      <c r="J5829" s="8">
        <v>93.839574952121893</v>
      </c>
      <c r="K5829" s="8">
        <v>0.87427326180235598</v>
      </c>
      <c r="L5829" s="8">
        <v>0.18346835946821199</v>
      </c>
    </row>
    <row r="5830" spans="1:12" x14ac:dyDescent="0.2">
      <c r="A5830" s="7" t="s">
        <v>22867</v>
      </c>
      <c r="B5830" s="7" t="s">
        <v>22868</v>
      </c>
      <c r="C5830" s="7" t="s">
        <v>22869</v>
      </c>
      <c r="D5830" s="7" t="s">
        <v>22870</v>
      </c>
      <c r="E5830" s="8">
        <v>87.969238627055901</v>
      </c>
      <c r="F5830" s="8">
        <v>225.06706619196601</v>
      </c>
      <c r="G5830" s="8">
        <v>108.82095983279601</v>
      </c>
      <c r="H5830" s="8">
        <v>134.826808192432</v>
      </c>
      <c r="I5830" s="8">
        <v>202.43336736596899</v>
      </c>
      <c r="J5830" s="8">
        <v>155.08224492087501</v>
      </c>
      <c r="K5830" s="8">
        <v>0.87433702334558205</v>
      </c>
      <c r="L5830" s="8">
        <v>0.222759332693486</v>
      </c>
    </row>
    <row r="5831" spans="1:12" x14ac:dyDescent="0.2">
      <c r="A5831" s="7" t="s">
        <v>22871</v>
      </c>
      <c r="B5831" s="7" t="s">
        <v>22872</v>
      </c>
      <c r="C5831" s="7" t="s">
        <v>22873</v>
      </c>
      <c r="D5831" s="7" t="s">
        <v>22874</v>
      </c>
      <c r="E5831" s="8">
        <v>40.525154873138099</v>
      </c>
      <c r="F5831" s="8">
        <v>52.089757677616497</v>
      </c>
      <c r="G5831" s="8">
        <v>42.539102480093099</v>
      </c>
      <c r="H5831" s="8">
        <v>87.588218460776901</v>
      </c>
      <c r="I5831" s="8">
        <v>40.685137558846598</v>
      </c>
      <c r="J5831" s="8">
        <v>55.315959971777097</v>
      </c>
      <c r="K5831" s="8">
        <v>0.73681394240378695</v>
      </c>
      <c r="L5831" s="8">
        <v>0.44197320149201202</v>
      </c>
    </row>
    <row r="5832" spans="1:12" x14ac:dyDescent="0.2">
      <c r="A5832" s="7" t="s">
        <v>22875</v>
      </c>
      <c r="B5832" s="7" t="s">
        <v>22876</v>
      </c>
      <c r="C5832" s="7" t="s">
        <v>7820</v>
      </c>
      <c r="D5832" s="7" t="s">
        <v>22877</v>
      </c>
      <c r="E5832" s="8">
        <v>341.99277039282401</v>
      </c>
      <c r="F5832" s="8">
        <v>269.29421893711202</v>
      </c>
      <c r="G5832" s="8">
        <v>298.76299881367697</v>
      </c>
      <c r="H5832" s="8">
        <v>546.19619377226002</v>
      </c>
      <c r="I5832" s="8">
        <v>381.05104445358802</v>
      </c>
      <c r="J5832" s="8">
        <v>377.33386980748003</v>
      </c>
      <c r="K5832" s="8">
        <v>0.168561327398418</v>
      </c>
      <c r="L5832" s="8">
        <v>0.519637380149235</v>
      </c>
    </row>
    <row r="5833" spans="1:12" x14ac:dyDescent="0.2">
      <c r="A5833" s="7" t="s">
        <v>22878</v>
      </c>
      <c r="B5833" s="7" t="s">
        <v>22879</v>
      </c>
      <c r="C5833" s="7" t="s">
        <v>22880</v>
      </c>
      <c r="E5833" s="8">
        <v>34.5946444038984</v>
      </c>
      <c r="F5833" s="8">
        <v>23.587814797411301</v>
      </c>
      <c r="G5833" s="8">
        <v>16.817784701432199</v>
      </c>
      <c r="H5833" s="8">
        <v>31.492393154436598</v>
      </c>
      <c r="I5833" s="8">
        <v>18.854088137026501</v>
      </c>
      <c r="J5833" s="8">
        <v>12.841204993448301</v>
      </c>
      <c r="K5833" s="8">
        <v>0.92469488748009698</v>
      </c>
      <c r="L5833" s="8">
        <v>-0.24709390762493699</v>
      </c>
    </row>
    <row r="5834" spans="1:12" x14ac:dyDescent="0.2">
      <c r="A5834" s="7" t="s">
        <v>22881</v>
      </c>
      <c r="B5834" s="7" t="s">
        <v>22882</v>
      </c>
      <c r="C5834" s="7" t="s">
        <v>22883</v>
      </c>
      <c r="D5834" s="7" t="s">
        <v>22884</v>
      </c>
      <c r="E5834" s="8">
        <v>799.63049493582298</v>
      </c>
      <c r="F5834" s="8">
        <v>1177.42508863745</v>
      </c>
      <c r="G5834" s="8">
        <v>922.99959567271799</v>
      </c>
      <c r="H5834" s="8">
        <v>877.85045917992102</v>
      </c>
      <c r="I5834" s="8">
        <v>820.64899417478398</v>
      </c>
      <c r="J5834" s="8">
        <v>666.75487465981405</v>
      </c>
      <c r="K5834" s="8">
        <v>0.48950246072780401</v>
      </c>
      <c r="L5834" s="8">
        <v>-0.29410185607982098</v>
      </c>
    </row>
    <row r="5835" spans="1:12" x14ac:dyDescent="0.2">
      <c r="A5835" s="7" t="s">
        <v>22885</v>
      </c>
      <c r="B5835" s="7" t="s">
        <v>22886</v>
      </c>
      <c r="C5835" s="7" t="s">
        <v>22887</v>
      </c>
      <c r="D5835" s="7" t="s">
        <v>22888</v>
      </c>
      <c r="E5835" s="8">
        <v>414.14731443524101</v>
      </c>
      <c r="F5835" s="8">
        <v>538.58843787422404</v>
      </c>
      <c r="G5835" s="8">
        <v>709.314801819227</v>
      </c>
      <c r="H5835" s="8">
        <v>544.22791920010798</v>
      </c>
      <c r="I5835" s="8">
        <v>649.96988051328105</v>
      </c>
      <c r="J5835" s="8">
        <v>650.95031466787702</v>
      </c>
      <c r="K5835" s="8">
        <v>0.84105918206780805</v>
      </c>
      <c r="L5835" s="8">
        <v>0.15076763323845499</v>
      </c>
    </row>
    <row r="5836" spans="1:12" x14ac:dyDescent="0.2">
      <c r="A5836" s="7" t="s">
        <v>22889</v>
      </c>
      <c r="B5836" s="7" t="s">
        <v>22890</v>
      </c>
      <c r="C5836" s="7" t="s">
        <v>22891</v>
      </c>
      <c r="D5836" s="7" t="s">
        <v>6527</v>
      </c>
      <c r="E5836" s="8">
        <v>819.39886316662205</v>
      </c>
      <c r="F5836" s="8">
        <v>491.41280827940102</v>
      </c>
      <c r="G5836" s="8">
        <v>570.81539839566801</v>
      </c>
      <c r="H5836" s="8">
        <v>770.57949499762196</v>
      </c>
      <c r="I5836" s="8">
        <v>366.16623802961999</v>
      </c>
      <c r="J5836" s="8">
        <v>569.95194470920399</v>
      </c>
      <c r="K5836" s="8">
        <v>0.89926388710014604</v>
      </c>
      <c r="L5836" s="8">
        <v>-0.14071960966198299</v>
      </c>
    </row>
    <row r="5837" spans="1:12" x14ac:dyDescent="0.2">
      <c r="A5837" s="7" t="s">
        <v>22892</v>
      </c>
      <c r="B5837" s="7" t="s">
        <v>22893</v>
      </c>
      <c r="D5837" s="7" t="s">
        <v>22894</v>
      </c>
      <c r="E5837" s="8">
        <v>33.606225992358397</v>
      </c>
      <c r="F5837" s="8">
        <v>33.416070962999299</v>
      </c>
      <c r="G5837" s="8">
        <v>21.764191966559299</v>
      </c>
      <c r="H5837" s="8">
        <v>96.445454035462205</v>
      </c>
      <c r="I5837" s="8">
        <v>105.18596539604199</v>
      </c>
      <c r="J5837" s="8">
        <v>80.010584959177706</v>
      </c>
      <c r="K5837" s="8">
        <v>1.33822046242227E-3</v>
      </c>
      <c r="L5837" s="8">
        <v>1.6653152715450099</v>
      </c>
    </row>
    <row r="5838" spans="1:12" x14ac:dyDescent="0.2">
      <c r="A5838" s="7" t="s">
        <v>22895</v>
      </c>
      <c r="B5838" s="7" t="s">
        <v>22896</v>
      </c>
      <c r="C5838" s="7" t="s">
        <v>22897</v>
      </c>
      <c r="D5838" s="7" t="s">
        <v>22898</v>
      </c>
      <c r="E5838" s="8">
        <v>441.82302995835897</v>
      </c>
      <c r="F5838" s="8">
        <v>462.91086539919598</v>
      </c>
      <c r="G5838" s="8">
        <v>398.68042556924502</v>
      </c>
      <c r="H5838" s="8">
        <v>506.830702329215</v>
      </c>
      <c r="I5838" s="8">
        <v>504.09877755839199</v>
      </c>
      <c r="J5838" s="8">
        <v>429.686474780769</v>
      </c>
      <c r="K5838" s="8">
        <v>0.78374171461979403</v>
      </c>
      <c r="L5838" s="8">
        <v>0.14436781840371901</v>
      </c>
    </row>
    <row r="5839" spans="1:12" x14ac:dyDescent="0.2">
      <c r="A5839" s="7" t="s">
        <v>22899</v>
      </c>
      <c r="B5839" s="7" t="s">
        <v>22900</v>
      </c>
      <c r="C5839" s="7" t="s">
        <v>22901</v>
      </c>
      <c r="D5839" s="7" t="s">
        <v>22902</v>
      </c>
      <c r="E5839" s="8">
        <v>2249.6403046649398</v>
      </c>
      <c r="F5839" s="8">
        <v>1835.91825173184</v>
      </c>
      <c r="G5839" s="8">
        <v>1593.73242082395</v>
      </c>
      <c r="H5839" s="8">
        <v>1268.5529617521499</v>
      </c>
      <c r="I5839" s="8">
        <v>1286.04727503086</v>
      </c>
      <c r="J5839" s="8">
        <v>1212.9999793811101</v>
      </c>
      <c r="K5839" s="8">
        <v>4.5421896141026397E-3</v>
      </c>
      <c r="L5839" s="8">
        <v>-0.592065792213335</v>
      </c>
    </row>
    <row r="5840" spans="1:12" x14ac:dyDescent="0.2">
      <c r="A5840" s="7" t="s">
        <v>22903</v>
      </c>
      <c r="B5840" s="7" t="s">
        <v>22904</v>
      </c>
      <c r="E5840" s="8">
        <v>142.33225126175299</v>
      </c>
      <c r="F5840" s="8">
        <v>192.63382084552501</v>
      </c>
      <c r="G5840" s="8">
        <v>239.406111632152</v>
      </c>
      <c r="H5840" s="8">
        <v>140.731631908889</v>
      </c>
      <c r="I5840" s="8">
        <v>127.017014817863</v>
      </c>
      <c r="J5840" s="8">
        <v>187.67914990424401</v>
      </c>
      <c r="K5840" s="8">
        <v>0.67633303253124399</v>
      </c>
      <c r="L5840" s="8">
        <v>-0.33473479704452103</v>
      </c>
    </row>
    <row r="5841" spans="1:12" x14ac:dyDescent="0.2">
      <c r="A5841" s="7" t="s">
        <v>22905</v>
      </c>
      <c r="B5841" s="7" t="s">
        <v>1040</v>
      </c>
      <c r="C5841" s="7" t="s">
        <v>22906</v>
      </c>
      <c r="D5841" s="7" t="s">
        <v>1042</v>
      </c>
      <c r="E5841" s="8">
        <v>590.08579168935296</v>
      </c>
      <c r="F5841" s="8">
        <v>516.96627430992999</v>
      </c>
      <c r="G5841" s="8">
        <v>420.44461753580401</v>
      </c>
      <c r="H5841" s="8">
        <v>248.98673337726501</v>
      </c>
      <c r="I5841" s="8">
        <v>234.18762107043401</v>
      </c>
      <c r="J5841" s="8">
        <v>183.72800990626001</v>
      </c>
      <c r="K5841" s="8">
        <v>6.4512501017888499E-6</v>
      </c>
      <c r="L5841" s="8">
        <v>-1.1956166845437</v>
      </c>
    </row>
    <row r="5842" spans="1:12" x14ac:dyDescent="0.2">
      <c r="A5842" s="7" t="s">
        <v>22907</v>
      </c>
      <c r="B5842" s="7" t="s">
        <v>22908</v>
      </c>
      <c r="C5842" s="7" t="s">
        <v>22909</v>
      </c>
      <c r="D5842" s="7" t="s">
        <v>22910</v>
      </c>
      <c r="E5842" s="8">
        <v>22.733623465418901</v>
      </c>
      <c r="F5842" s="8">
        <v>23.587814797411301</v>
      </c>
      <c r="G5842" s="8">
        <v>6.9249701711779501</v>
      </c>
      <c r="H5842" s="8">
        <v>7.8730982886091603</v>
      </c>
      <c r="I5842" s="8">
        <v>40.685137558846598</v>
      </c>
      <c r="J5842" s="8">
        <v>19.755699989920402</v>
      </c>
      <c r="K5842" s="8">
        <v>0.91310454286596998</v>
      </c>
      <c r="L5842" s="8">
        <v>0.35913455124619698</v>
      </c>
    </row>
    <row r="5843" spans="1:12" x14ac:dyDescent="0.2">
      <c r="A5843" s="7" t="s">
        <v>22911</v>
      </c>
      <c r="B5843" s="7" t="s">
        <v>22912</v>
      </c>
      <c r="C5843" s="7" t="s">
        <v>22913</v>
      </c>
      <c r="D5843" s="7" t="s">
        <v>22914</v>
      </c>
      <c r="E5843" s="8">
        <v>612.81941515477104</v>
      </c>
      <c r="F5843" s="8">
        <v>467.82499348199002</v>
      </c>
      <c r="G5843" s="8">
        <v>454.08018693866899</v>
      </c>
      <c r="H5843" s="8">
        <v>433.02040587350399</v>
      </c>
      <c r="I5843" s="8">
        <v>363.18927674482597</v>
      </c>
      <c r="J5843" s="8">
        <v>358.565954817055</v>
      </c>
      <c r="K5843" s="8">
        <v>0.25086370710644101</v>
      </c>
      <c r="L5843" s="8">
        <v>-0.41032591662513301</v>
      </c>
    </row>
    <row r="5844" spans="1:12" x14ac:dyDescent="0.2">
      <c r="A5844" s="7" t="s">
        <v>22915</v>
      </c>
      <c r="B5844" s="7" t="s">
        <v>22916</v>
      </c>
      <c r="C5844" s="7" t="s">
        <v>22917</v>
      </c>
      <c r="D5844" s="7" t="s">
        <v>22918</v>
      </c>
      <c r="E5844" s="8">
        <v>419.08940649293999</v>
      </c>
      <c r="F5844" s="8">
        <v>352.83439634461001</v>
      </c>
      <c r="G5844" s="8">
        <v>257.21317778661</v>
      </c>
      <c r="H5844" s="8">
        <v>192.89090807092401</v>
      </c>
      <c r="I5844" s="8">
        <v>252.04938877919599</v>
      </c>
      <c r="J5844" s="8">
        <v>221.26383988710899</v>
      </c>
      <c r="K5844" s="8">
        <v>0.11767310288062301</v>
      </c>
      <c r="L5844" s="8">
        <v>-0.62745830238846201</v>
      </c>
    </row>
    <row r="5845" spans="1:12" x14ac:dyDescent="0.2">
      <c r="A5845" s="7" t="s">
        <v>22919</v>
      </c>
      <c r="B5845" s="7" t="s">
        <v>22920</v>
      </c>
      <c r="C5845" s="7" t="s">
        <v>22921</v>
      </c>
      <c r="D5845" s="7" t="s">
        <v>22922</v>
      </c>
      <c r="E5845" s="8">
        <v>119.598627796334</v>
      </c>
      <c r="F5845" s="8">
        <v>61.918013843204598</v>
      </c>
      <c r="G5845" s="8">
        <v>59.356887181525302</v>
      </c>
      <c r="H5845" s="8">
        <v>37.397216870893502</v>
      </c>
      <c r="I5845" s="8">
        <v>36.715855845788397</v>
      </c>
      <c r="J5845" s="8">
        <v>35.560259981856703</v>
      </c>
      <c r="K5845" s="8">
        <v>0.114672256617027</v>
      </c>
      <c r="L5845" s="8">
        <v>-1.13501367353345</v>
      </c>
    </row>
    <row r="5846" spans="1:12" x14ac:dyDescent="0.2">
      <c r="A5846" s="7" t="s">
        <v>22923</v>
      </c>
      <c r="B5846" s="7" t="s">
        <v>22924</v>
      </c>
      <c r="C5846" s="7" t="s">
        <v>22925</v>
      </c>
      <c r="D5846" s="7" t="s">
        <v>22926</v>
      </c>
      <c r="E5846" s="8">
        <v>937.020654139876</v>
      </c>
      <c r="F5846" s="8">
        <v>1181.3563911036799</v>
      </c>
      <c r="G5846" s="8">
        <v>1116.8987604657</v>
      </c>
      <c r="H5846" s="8">
        <v>1201.6316262989701</v>
      </c>
      <c r="I5846" s="8">
        <v>1292.00119760045</v>
      </c>
      <c r="J5846" s="8">
        <v>1460.93401425461</v>
      </c>
      <c r="K5846" s="8">
        <v>0.31864727958427502</v>
      </c>
      <c r="L5846" s="8">
        <v>0.28961401648122398</v>
      </c>
    </row>
    <row r="5847" spans="1:12" x14ac:dyDescent="0.2">
      <c r="A5847" s="7" t="s">
        <v>22927</v>
      </c>
      <c r="B5847" s="7" t="s">
        <v>22928</v>
      </c>
      <c r="C5847" s="7" t="s">
        <v>22929</v>
      </c>
      <c r="D5847" s="7" t="s">
        <v>22930</v>
      </c>
      <c r="E5847" s="8">
        <v>0</v>
      </c>
      <c r="F5847" s="8">
        <v>4.9141280827940097</v>
      </c>
      <c r="G5847" s="8">
        <v>0.98928145302542203</v>
      </c>
      <c r="H5847" s="8">
        <v>0</v>
      </c>
      <c r="I5847" s="8">
        <v>4.9616021413227598</v>
      </c>
      <c r="J5847" s="8">
        <v>16.792344991432302</v>
      </c>
      <c r="K5847" s="8">
        <v>0.73961491265470902</v>
      </c>
      <c r="L5847" s="8">
        <v>1.8808739908278</v>
      </c>
    </row>
    <row r="5848" spans="1:12" x14ac:dyDescent="0.2">
      <c r="A5848" s="7" t="s">
        <v>22931</v>
      </c>
      <c r="B5848" s="7" t="s">
        <v>22932</v>
      </c>
      <c r="C5848" s="7" t="s">
        <v>22933</v>
      </c>
      <c r="D5848" s="7" t="s">
        <v>22934</v>
      </c>
      <c r="E5848" s="8">
        <v>372.63374115056303</v>
      </c>
      <c r="F5848" s="8">
        <v>329.24658154719901</v>
      </c>
      <c r="G5848" s="8">
        <v>420.44461753580401</v>
      </c>
      <c r="H5848" s="8">
        <v>377.90871785323998</v>
      </c>
      <c r="I5848" s="8">
        <v>368.15087888614897</v>
      </c>
      <c r="J5848" s="8">
        <v>357.578169817559</v>
      </c>
      <c r="K5848" s="8">
        <v>0.97440722452740303</v>
      </c>
      <c r="L5848" s="8">
        <v>-2.4179885147417899E-2</v>
      </c>
    </row>
    <row r="5849" spans="1:12" x14ac:dyDescent="0.2">
      <c r="A5849" s="7" t="s">
        <v>22935</v>
      </c>
      <c r="B5849" s="7" t="s">
        <v>22936</v>
      </c>
      <c r="C5849" s="7" t="s">
        <v>22937</v>
      </c>
      <c r="D5849" s="7" t="s">
        <v>22938</v>
      </c>
      <c r="E5849" s="8">
        <v>22.733623465418901</v>
      </c>
      <c r="F5849" s="8">
        <v>15.725209864940799</v>
      </c>
      <c r="G5849" s="8">
        <v>5.9356887181525302</v>
      </c>
      <c r="H5849" s="8">
        <v>27.555844010132098</v>
      </c>
      <c r="I5849" s="8">
        <v>4.9616021413227598</v>
      </c>
      <c r="J5849" s="8">
        <v>0.98778499949602006</v>
      </c>
      <c r="K5849" s="8">
        <v>0.92976292272723804</v>
      </c>
      <c r="L5849" s="8">
        <v>-0.405684047892442</v>
      </c>
    </row>
    <row r="5850" spans="1:12" x14ac:dyDescent="0.2">
      <c r="A5850" s="7" t="s">
        <v>22939</v>
      </c>
      <c r="B5850" s="7" t="s">
        <v>22940</v>
      </c>
      <c r="E5850" s="8">
        <v>17.791531407719201</v>
      </c>
      <c r="F5850" s="8">
        <v>11.793907398705599</v>
      </c>
      <c r="G5850" s="8">
        <v>5.9356887181525302</v>
      </c>
      <c r="H5850" s="8">
        <v>12.793784718989899</v>
      </c>
      <c r="I5850" s="8">
        <v>8.9308838543809692</v>
      </c>
      <c r="J5850" s="8">
        <v>2.9633549984880601</v>
      </c>
      <c r="K5850" s="8">
        <v>0.88597409088567203</v>
      </c>
      <c r="L5850" s="8">
        <v>-0.52475900676513199</v>
      </c>
    </row>
    <row r="5851" spans="1:12" x14ac:dyDescent="0.2">
      <c r="A5851" s="7" t="s">
        <v>22941</v>
      </c>
      <c r="B5851" s="7" t="s">
        <v>22942</v>
      </c>
      <c r="C5851" s="7" t="s">
        <v>22943</v>
      </c>
      <c r="D5851" s="7" t="s">
        <v>22944</v>
      </c>
      <c r="E5851" s="8">
        <v>7.9073472923196304</v>
      </c>
      <c r="F5851" s="8">
        <v>3.9313024662352101</v>
      </c>
      <c r="G5851" s="8">
        <v>0.98928145302542203</v>
      </c>
      <c r="H5851" s="8">
        <v>0</v>
      </c>
      <c r="I5851" s="8">
        <v>10.9155247109101</v>
      </c>
      <c r="J5851" s="8">
        <v>8.8900649954641793</v>
      </c>
      <c r="K5851" s="8">
        <v>0.92023755835032595</v>
      </c>
      <c r="L5851" s="8">
        <v>0.626338502715725</v>
      </c>
    </row>
    <row r="5852" spans="1:12" x14ac:dyDescent="0.2">
      <c r="A5852" s="7" t="s">
        <v>22945</v>
      </c>
      <c r="B5852" s="7" t="s">
        <v>22946</v>
      </c>
      <c r="C5852" s="7" t="s">
        <v>22947</v>
      </c>
      <c r="D5852" s="7" t="s">
        <v>22948</v>
      </c>
      <c r="E5852" s="8">
        <v>0</v>
      </c>
      <c r="F5852" s="8">
        <v>6.8797793159116196</v>
      </c>
      <c r="G5852" s="8">
        <v>20.7749105135339</v>
      </c>
      <c r="H5852" s="8">
        <v>0</v>
      </c>
      <c r="I5852" s="8">
        <v>1.9846408565291001</v>
      </c>
      <c r="J5852" s="8">
        <v>9.8778499949602097</v>
      </c>
      <c r="K5852" s="8">
        <v>0.83994709413634105</v>
      </c>
      <c r="L5852" s="8">
        <v>-1.22112055196178</v>
      </c>
    </row>
    <row r="5853" spans="1:12" x14ac:dyDescent="0.2">
      <c r="A5853" s="7" t="s">
        <v>22949</v>
      </c>
      <c r="B5853" s="7" t="s">
        <v>22950</v>
      </c>
      <c r="C5853" s="7" t="s">
        <v>22951</v>
      </c>
      <c r="D5853" s="7" t="s">
        <v>22952</v>
      </c>
      <c r="E5853" s="8">
        <v>0</v>
      </c>
      <c r="F5853" s="8">
        <v>11.793907398705599</v>
      </c>
      <c r="G5853" s="8">
        <v>2.96784435907627</v>
      </c>
      <c r="H5853" s="8">
        <v>6.8889610025330201</v>
      </c>
      <c r="I5853" s="8">
        <v>4.9616021413227598</v>
      </c>
      <c r="J5853" s="8">
        <v>1.9755699989920401</v>
      </c>
      <c r="K5853" s="8">
        <v>0.98858968917176004</v>
      </c>
      <c r="L5853" s="8">
        <v>-9.4808416340871601E-2</v>
      </c>
    </row>
    <row r="5854" spans="1:12" x14ac:dyDescent="0.2">
      <c r="A5854" s="7" t="s">
        <v>22953</v>
      </c>
      <c r="B5854" s="7" t="s">
        <v>22954</v>
      </c>
      <c r="C5854" s="7" t="s">
        <v>22955</v>
      </c>
      <c r="D5854" s="7" t="s">
        <v>22956</v>
      </c>
      <c r="E5854" s="8">
        <v>11.861020938479401</v>
      </c>
      <c r="F5854" s="8">
        <v>4.9141280827940097</v>
      </c>
      <c r="G5854" s="8">
        <v>10.8820959832796</v>
      </c>
      <c r="H5854" s="8">
        <v>18.698608435446801</v>
      </c>
      <c r="I5854" s="8">
        <v>4.9616021413227598</v>
      </c>
      <c r="J5854" s="8">
        <v>13.828989992944299</v>
      </c>
      <c r="K5854" s="8">
        <v>0.90373002714690198</v>
      </c>
      <c r="L5854" s="8">
        <v>0.43930578931985698</v>
      </c>
    </row>
    <row r="5855" spans="1:12" x14ac:dyDescent="0.2">
      <c r="A5855" s="7" t="s">
        <v>22957</v>
      </c>
      <c r="B5855" s="7" t="s">
        <v>22958</v>
      </c>
      <c r="C5855" s="7" t="s">
        <v>22959</v>
      </c>
      <c r="D5855" s="7" t="s">
        <v>22960</v>
      </c>
      <c r="E5855" s="8">
        <v>564.38691298931406</v>
      </c>
      <c r="F5855" s="8">
        <v>625.07709213139901</v>
      </c>
      <c r="G5855" s="8">
        <v>551.02976933516004</v>
      </c>
      <c r="H5855" s="8">
        <v>575.72031235454494</v>
      </c>
      <c r="I5855" s="8">
        <v>569.59192582385299</v>
      </c>
      <c r="J5855" s="8">
        <v>615.39005468602102</v>
      </c>
      <c r="K5855" s="8">
        <v>0.97879156458937999</v>
      </c>
      <c r="L5855" s="8">
        <v>1.6634773891835201E-2</v>
      </c>
    </row>
    <row r="5856" spans="1:12" x14ac:dyDescent="0.2">
      <c r="A5856" s="7" t="s">
        <v>22961</v>
      </c>
      <c r="B5856" s="7" t="s">
        <v>22962</v>
      </c>
      <c r="C5856" s="7" t="s">
        <v>22963</v>
      </c>
      <c r="E5856" s="8">
        <v>0</v>
      </c>
      <c r="F5856" s="8">
        <v>6.8797793159116196</v>
      </c>
      <c r="G5856" s="8">
        <v>10.8820959832796</v>
      </c>
      <c r="H5856" s="8">
        <v>15.746196577218299</v>
      </c>
      <c r="I5856" s="8">
        <v>0</v>
      </c>
      <c r="J5856" s="8">
        <v>0.98778499949602006</v>
      </c>
      <c r="K5856" s="8">
        <v>0.99080928618382302</v>
      </c>
      <c r="L5856" s="8">
        <v>-8.5646518367783003E-2</v>
      </c>
    </row>
    <row r="5857" spans="1:12" x14ac:dyDescent="0.2">
      <c r="A5857" s="7" t="s">
        <v>22964</v>
      </c>
      <c r="B5857" s="7" t="s">
        <v>22965</v>
      </c>
      <c r="C5857" s="7" t="s">
        <v>22966</v>
      </c>
      <c r="D5857" s="7" t="s">
        <v>22967</v>
      </c>
      <c r="E5857" s="8">
        <v>18.779949819259102</v>
      </c>
      <c r="F5857" s="8">
        <v>3.9313024662352101</v>
      </c>
      <c r="G5857" s="8">
        <v>25.721317778661</v>
      </c>
      <c r="H5857" s="8">
        <v>13.777922005065999</v>
      </c>
      <c r="I5857" s="8">
        <v>15.8771268522328</v>
      </c>
      <c r="J5857" s="8">
        <v>6.9144949964721398</v>
      </c>
      <c r="K5857" s="8">
        <v>0.91083476242731098</v>
      </c>
      <c r="L5857" s="8">
        <v>-0.40515848137080901</v>
      </c>
    </row>
    <row r="5858" spans="1:12" x14ac:dyDescent="0.2">
      <c r="A5858" s="7" t="s">
        <v>22968</v>
      </c>
      <c r="B5858" s="7" t="s">
        <v>22969</v>
      </c>
      <c r="E5858" s="8">
        <v>193.73000866183099</v>
      </c>
      <c r="F5858" s="8">
        <v>165.11470358187901</v>
      </c>
      <c r="G5858" s="8">
        <v>111.788804191873</v>
      </c>
      <c r="H5858" s="8">
        <v>140.731631908889</v>
      </c>
      <c r="I5858" s="8">
        <v>96.255081541661497</v>
      </c>
      <c r="J5858" s="8">
        <v>91.864004953129907</v>
      </c>
      <c r="K5858" s="8">
        <v>0.47102879757670202</v>
      </c>
      <c r="L5858" s="8">
        <v>-0.51710974077211302</v>
      </c>
    </row>
    <row r="5859" spans="1:12" x14ac:dyDescent="0.2">
      <c r="A5859" s="7" t="s">
        <v>22970</v>
      </c>
      <c r="B5859" s="7" t="s">
        <v>22971</v>
      </c>
      <c r="C5859" s="7" t="s">
        <v>22972</v>
      </c>
      <c r="D5859" s="7" t="s">
        <v>22973</v>
      </c>
      <c r="E5859" s="8">
        <v>73.142962453956599</v>
      </c>
      <c r="F5859" s="8">
        <v>62.900839459763397</v>
      </c>
      <c r="G5859" s="8">
        <v>67.271138805728697</v>
      </c>
      <c r="H5859" s="8">
        <v>95.4613167493861</v>
      </c>
      <c r="I5859" s="8">
        <v>70.454750406783205</v>
      </c>
      <c r="J5859" s="8">
        <v>91.864004953129907</v>
      </c>
      <c r="K5859" s="8">
        <v>0.71945661797392801</v>
      </c>
      <c r="L5859" s="8">
        <v>0.34253529741348199</v>
      </c>
    </row>
    <row r="5860" spans="1:12" x14ac:dyDescent="0.2">
      <c r="A5860" s="7" t="s">
        <v>22974</v>
      </c>
      <c r="B5860" s="7" t="s">
        <v>1007</v>
      </c>
      <c r="C5860" s="7" t="s">
        <v>22975</v>
      </c>
      <c r="D5860" s="7" t="s">
        <v>1009</v>
      </c>
      <c r="E5860" s="8">
        <v>98.841841153995404</v>
      </c>
      <c r="F5860" s="8">
        <v>235.87814797411301</v>
      </c>
      <c r="G5860" s="8">
        <v>108.82095983279601</v>
      </c>
      <c r="H5860" s="8">
        <v>53.143413448111801</v>
      </c>
      <c r="I5860" s="8">
        <v>50.608341841492098</v>
      </c>
      <c r="J5860" s="8">
        <v>46.425894976313003</v>
      </c>
      <c r="K5860" s="8">
        <v>5.7673707168291698E-3</v>
      </c>
      <c r="L5860" s="8">
        <v>-1.5624750012161499</v>
      </c>
    </row>
    <row r="5861" spans="1:12" x14ac:dyDescent="0.2">
      <c r="A5861" s="7" t="s">
        <v>22976</v>
      </c>
      <c r="B5861" s="7" t="s">
        <v>22977</v>
      </c>
      <c r="C5861" s="7" t="s">
        <v>22978</v>
      </c>
      <c r="D5861" s="7" t="s">
        <v>22979</v>
      </c>
      <c r="E5861" s="8">
        <v>0</v>
      </c>
      <c r="F5861" s="8">
        <v>20.639337947734901</v>
      </c>
      <c r="G5861" s="8">
        <v>23.742754872610099</v>
      </c>
      <c r="H5861" s="8">
        <v>0</v>
      </c>
      <c r="I5861" s="8">
        <v>18.854088137026501</v>
      </c>
      <c r="J5861" s="8">
        <v>16.792344991432302</v>
      </c>
      <c r="K5861" s="8">
        <v>0.95818571413037301</v>
      </c>
      <c r="L5861" s="8">
        <v>-0.316393254145591</v>
      </c>
    </row>
    <row r="5862" spans="1:12" x14ac:dyDescent="0.2">
      <c r="A5862" s="7" t="s">
        <v>22980</v>
      </c>
      <c r="B5862" s="7" t="s">
        <v>22981</v>
      </c>
      <c r="C5862" s="7" t="s">
        <v>22982</v>
      </c>
      <c r="D5862" s="7" t="s">
        <v>22983</v>
      </c>
      <c r="E5862" s="8">
        <v>133.436485557894</v>
      </c>
      <c r="F5862" s="8">
        <v>114.99059713738001</v>
      </c>
      <c r="G5862" s="8">
        <v>69.249701711779494</v>
      </c>
      <c r="H5862" s="8">
        <v>52.159276162035702</v>
      </c>
      <c r="I5862" s="8">
        <v>53.585303126285801</v>
      </c>
      <c r="J5862" s="8">
        <v>88.900649954641807</v>
      </c>
      <c r="K5862" s="8">
        <v>0.38801762926171901</v>
      </c>
      <c r="L5862" s="8">
        <v>-0.70673626442158199</v>
      </c>
    </row>
    <row r="5863" spans="1:12" x14ac:dyDescent="0.2">
      <c r="A5863" s="7" t="s">
        <v>22984</v>
      </c>
      <c r="B5863" s="7" t="s">
        <v>22985</v>
      </c>
      <c r="C5863" s="7" t="s">
        <v>22986</v>
      </c>
      <c r="D5863" s="7" t="s">
        <v>22987</v>
      </c>
      <c r="E5863" s="8">
        <v>0.98841841153995402</v>
      </c>
      <c r="F5863" s="8">
        <v>0</v>
      </c>
      <c r="G5863" s="8">
        <v>0</v>
      </c>
      <c r="H5863" s="8">
        <v>10.825510146837599</v>
      </c>
      <c r="I5863" s="8">
        <v>7.93856342611641</v>
      </c>
      <c r="J5863" s="8">
        <v>10.865634994456199</v>
      </c>
      <c r="K5863" s="8">
        <v>6.7354762816087904E-2</v>
      </c>
      <c r="L5863" s="8">
        <v>4.8040519767605101</v>
      </c>
    </row>
    <row r="5864" spans="1:12" x14ac:dyDescent="0.2">
      <c r="A5864" s="7" t="s">
        <v>22988</v>
      </c>
      <c r="B5864" s="7" t="s">
        <v>22989</v>
      </c>
      <c r="C5864" s="7" t="s">
        <v>22990</v>
      </c>
      <c r="D5864" s="7" t="s">
        <v>22991</v>
      </c>
      <c r="E5864" s="8">
        <v>63.2587783385571</v>
      </c>
      <c r="F5864" s="8">
        <v>83.540177407498206</v>
      </c>
      <c r="G5864" s="8">
        <v>77.163953335982896</v>
      </c>
      <c r="H5864" s="8">
        <v>71.842021883558601</v>
      </c>
      <c r="I5864" s="8">
        <v>59.5392256958731</v>
      </c>
      <c r="J5864" s="8">
        <v>47.413679975809004</v>
      </c>
      <c r="K5864" s="8">
        <v>0.77602027019666397</v>
      </c>
      <c r="L5864" s="8">
        <v>-0.32493643181923099</v>
      </c>
    </row>
    <row r="5865" spans="1:12" x14ac:dyDescent="0.2">
      <c r="A5865" s="7" t="s">
        <v>22992</v>
      </c>
      <c r="B5865" s="7" t="s">
        <v>22993</v>
      </c>
      <c r="C5865" s="7" t="s">
        <v>22994</v>
      </c>
      <c r="D5865" s="7" t="s">
        <v>22995</v>
      </c>
      <c r="E5865" s="8">
        <v>1524.14119059461</v>
      </c>
      <c r="F5865" s="8">
        <v>929.75303326462699</v>
      </c>
      <c r="G5865" s="8">
        <v>1092.1667241400701</v>
      </c>
      <c r="H5865" s="8">
        <v>2020.4338483143299</v>
      </c>
      <c r="I5865" s="8">
        <v>1084.6062280931601</v>
      </c>
      <c r="J5865" s="8">
        <v>1145.83059941538</v>
      </c>
      <c r="K5865" s="8">
        <v>0.724253221612567</v>
      </c>
      <c r="L5865" s="8">
        <v>0.26156714715335999</v>
      </c>
    </row>
    <row r="5866" spans="1:12" x14ac:dyDescent="0.2">
      <c r="A5866" s="7" t="s">
        <v>22996</v>
      </c>
      <c r="B5866" s="7" t="s">
        <v>22997</v>
      </c>
      <c r="C5866" s="7" t="s">
        <v>22998</v>
      </c>
      <c r="D5866" s="7" t="s">
        <v>22999</v>
      </c>
      <c r="E5866" s="8">
        <v>53.374594223157501</v>
      </c>
      <c r="F5866" s="8">
        <v>62.900839459763397</v>
      </c>
      <c r="G5866" s="8">
        <v>68.260420258754095</v>
      </c>
      <c r="H5866" s="8">
        <v>52.159276162035702</v>
      </c>
      <c r="I5866" s="8">
        <v>54.5776235545503</v>
      </c>
      <c r="J5866" s="8">
        <v>60.254884969257297</v>
      </c>
      <c r="K5866" s="8">
        <v>0.92268893337147295</v>
      </c>
      <c r="L5866" s="8">
        <v>-0.14413728559226199</v>
      </c>
    </row>
    <row r="5867" spans="1:12" x14ac:dyDescent="0.2">
      <c r="A5867" s="7" t="s">
        <v>23000</v>
      </c>
      <c r="B5867" s="7" t="s">
        <v>23001</v>
      </c>
      <c r="C5867" s="7" t="s">
        <v>23002</v>
      </c>
      <c r="D5867" s="7" t="s">
        <v>23003</v>
      </c>
      <c r="E5867" s="8">
        <v>252.04669494268799</v>
      </c>
      <c r="F5867" s="8">
        <v>279.12247510269998</v>
      </c>
      <c r="G5867" s="8">
        <v>336.35569402864297</v>
      </c>
      <c r="H5867" s="8">
        <v>277.52671467347301</v>
      </c>
      <c r="I5867" s="8">
        <v>279.83436077060401</v>
      </c>
      <c r="J5867" s="8">
        <v>290.40878985183002</v>
      </c>
      <c r="K5867" s="8">
        <v>0.96871566019888</v>
      </c>
      <c r="L5867" s="8">
        <v>-3.32160415813181E-2</v>
      </c>
    </row>
    <row r="5868" spans="1:12" x14ac:dyDescent="0.2">
      <c r="A5868" s="7" t="s">
        <v>23004</v>
      </c>
      <c r="B5868" s="7" t="s">
        <v>23005</v>
      </c>
      <c r="C5868" s="7" t="s">
        <v>23006</v>
      </c>
      <c r="D5868" s="7" t="s">
        <v>23007</v>
      </c>
      <c r="E5868" s="8">
        <v>46.455665342377799</v>
      </c>
      <c r="F5868" s="8">
        <v>33.416070962999299</v>
      </c>
      <c r="G5868" s="8">
        <v>27.6998806847118</v>
      </c>
      <c r="H5868" s="8">
        <v>38.381354156969699</v>
      </c>
      <c r="I5868" s="8">
        <v>30.761933276201098</v>
      </c>
      <c r="J5868" s="8">
        <v>43.462539977824903</v>
      </c>
      <c r="K5868" s="8">
        <v>0.97413928997118204</v>
      </c>
      <c r="L5868" s="8">
        <v>6.6060887885364697E-2</v>
      </c>
    </row>
    <row r="5869" spans="1:12" x14ac:dyDescent="0.2">
      <c r="A5869" s="7" t="s">
        <v>23008</v>
      </c>
      <c r="B5869" s="7" t="s">
        <v>23009</v>
      </c>
      <c r="D5869" s="7" t="s">
        <v>23010</v>
      </c>
      <c r="E5869" s="8">
        <v>0</v>
      </c>
      <c r="F5869" s="8">
        <v>1.9656512331176099</v>
      </c>
      <c r="G5869" s="8">
        <v>0.98928145302542203</v>
      </c>
      <c r="H5869" s="8">
        <v>0</v>
      </c>
      <c r="I5869" s="8">
        <v>10.9155247109101</v>
      </c>
      <c r="J5869" s="8">
        <v>0.98778499949602006</v>
      </c>
      <c r="K5869" s="8">
        <v>1</v>
      </c>
      <c r="L5869" s="8">
        <v>2.00915754291941</v>
      </c>
    </row>
    <row r="5870" spans="1:12" x14ac:dyDescent="0.2">
      <c r="A5870" s="7" t="s">
        <v>23011</v>
      </c>
      <c r="B5870" s="7" t="s">
        <v>23012</v>
      </c>
      <c r="C5870" s="7" t="s">
        <v>23013</v>
      </c>
      <c r="D5870" s="7" t="s">
        <v>23014</v>
      </c>
      <c r="E5870" s="8">
        <v>13.8378577615594</v>
      </c>
      <c r="F5870" s="8">
        <v>52.089757677616497</v>
      </c>
      <c r="G5870" s="8">
        <v>31.657006496813501</v>
      </c>
      <c r="H5870" s="8">
        <v>21.651020293675199</v>
      </c>
      <c r="I5870" s="8">
        <v>11.907845139174601</v>
      </c>
      <c r="J5870" s="8">
        <v>6.9144949964721398</v>
      </c>
      <c r="K5870" s="8">
        <v>0.41786204612064998</v>
      </c>
      <c r="L5870" s="8">
        <v>-1.26958652129915</v>
      </c>
    </row>
    <row r="5871" spans="1:12" x14ac:dyDescent="0.2">
      <c r="A5871" s="7" t="s">
        <v>23015</v>
      </c>
      <c r="B5871" s="7" t="s">
        <v>23016</v>
      </c>
      <c r="C5871" s="7" t="s">
        <v>23017</v>
      </c>
      <c r="D5871" s="7" t="s">
        <v>23018</v>
      </c>
      <c r="E5871" s="8">
        <v>122.563883030954</v>
      </c>
      <c r="F5871" s="8">
        <v>94.351259189645106</v>
      </c>
      <c r="G5871" s="8">
        <v>171.14569137339799</v>
      </c>
      <c r="H5871" s="8">
        <v>144.668181053193</v>
      </c>
      <c r="I5871" s="8">
        <v>87.324197687280503</v>
      </c>
      <c r="J5871" s="8">
        <v>141.25325492793101</v>
      </c>
      <c r="K5871" s="8">
        <v>0.96915873474446201</v>
      </c>
      <c r="L5871" s="8">
        <v>-5.6006565657685303E-2</v>
      </c>
    </row>
    <row r="5872" spans="1:12" x14ac:dyDescent="0.2">
      <c r="A5872" s="7" t="s">
        <v>23019</v>
      </c>
      <c r="B5872" s="7" t="s">
        <v>23020</v>
      </c>
      <c r="C5872" s="7" t="s">
        <v>23021</v>
      </c>
      <c r="D5872" s="7" t="s">
        <v>23022</v>
      </c>
      <c r="E5872" s="8">
        <v>12.8494393500194</v>
      </c>
      <c r="F5872" s="8">
        <v>40.295850278910898</v>
      </c>
      <c r="G5872" s="8">
        <v>46.4962282921948</v>
      </c>
      <c r="H5872" s="8">
        <v>22.635157579751301</v>
      </c>
      <c r="I5872" s="8">
        <v>18.854088137026501</v>
      </c>
      <c r="J5872" s="8">
        <v>24.694624987400498</v>
      </c>
      <c r="K5872" s="8">
        <v>0.76178096167680998</v>
      </c>
      <c r="L5872" s="8">
        <v>-0.59025512052228302</v>
      </c>
    </row>
    <row r="5873" spans="1:12" x14ac:dyDescent="0.2">
      <c r="A5873" s="7" t="s">
        <v>23023</v>
      </c>
      <c r="B5873" s="7" t="s">
        <v>23024</v>
      </c>
      <c r="D5873" s="7" t="s">
        <v>23025</v>
      </c>
      <c r="E5873" s="8">
        <v>53.374594223157501</v>
      </c>
      <c r="F5873" s="8">
        <v>66.832141925998599</v>
      </c>
      <c r="G5873" s="8">
        <v>55.399761369423601</v>
      </c>
      <c r="H5873" s="8">
        <v>46.254452445578799</v>
      </c>
      <c r="I5873" s="8">
        <v>76.408672976370497</v>
      </c>
      <c r="J5873" s="8">
        <v>53.340389972785097</v>
      </c>
      <c r="K5873" s="8">
        <v>0.99982572783453905</v>
      </c>
      <c r="L5873" s="8">
        <v>3.0622297378723601E-3</v>
      </c>
    </row>
    <row r="5874" spans="1:12" x14ac:dyDescent="0.2">
      <c r="A5874" s="7" t="s">
        <v>23026</v>
      </c>
      <c r="B5874" s="7" t="s">
        <v>23027</v>
      </c>
      <c r="C5874" s="7" t="s">
        <v>23028</v>
      </c>
      <c r="E5874" s="8">
        <v>96.865004330915497</v>
      </c>
      <c r="F5874" s="8">
        <v>128.75015576920299</v>
      </c>
      <c r="G5874" s="8">
        <v>111.788804191873</v>
      </c>
      <c r="H5874" s="8">
        <v>93.493042177233804</v>
      </c>
      <c r="I5874" s="8">
        <v>102.209004111249</v>
      </c>
      <c r="J5874" s="8">
        <v>134.33875993145901</v>
      </c>
      <c r="K5874" s="8">
        <v>0.98031009875601005</v>
      </c>
      <c r="L5874" s="8">
        <v>-3.1893859235259003E-2</v>
      </c>
    </row>
    <row r="5875" spans="1:12" x14ac:dyDescent="0.2">
      <c r="A5875" s="7" t="s">
        <v>23029</v>
      </c>
      <c r="B5875" s="7" t="s">
        <v>23030</v>
      </c>
      <c r="C5875" s="7" t="s">
        <v>23031</v>
      </c>
      <c r="D5875" s="7" t="s">
        <v>23032</v>
      </c>
      <c r="E5875" s="8">
        <v>88.957657038595897</v>
      </c>
      <c r="F5875" s="8">
        <v>175.92578536402601</v>
      </c>
      <c r="G5875" s="8">
        <v>208.73838658836399</v>
      </c>
      <c r="H5875" s="8">
        <v>21.651020293675199</v>
      </c>
      <c r="I5875" s="8">
        <v>183.579279228942</v>
      </c>
      <c r="J5875" s="8">
        <v>107.668564945066</v>
      </c>
      <c r="K5875" s="8">
        <v>0.72147456703920099</v>
      </c>
      <c r="L5875" s="8">
        <v>-0.59814975543029003</v>
      </c>
    </row>
    <row r="5876" spans="1:12" x14ac:dyDescent="0.2">
      <c r="A5876" s="7" t="s">
        <v>23033</v>
      </c>
      <c r="B5876" s="7" t="s">
        <v>23034</v>
      </c>
      <c r="C5876" s="7" t="s">
        <v>23035</v>
      </c>
      <c r="D5876" s="7" t="s">
        <v>23036</v>
      </c>
      <c r="E5876" s="8">
        <v>380.54108844288203</v>
      </c>
      <c r="F5876" s="8">
        <v>450.13413238393201</v>
      </c>
      <c r="G5876" s="8">
        <v>376.91623360268602</v>
      </c>
      <c r="H5876" s="8">
        <v>324.76530440512801</v>
      </c>
      <c r="I5876" s="8">
        <v>532.87606997806404</v>
      </c>
      <c r="J5876" s="8">
        <v>538.34282472533096</v>
      </c>
      <c r="K5876" s="8">
        <v>0.77091813697046796</v>
      </c>
      <c r="L5876" s="8">
        <v>0.20908775177057801</v>
      </c>
    </row>
    <row r="5877" spans="1:12" x14ac:dyDescent="0.2">
      <c r="A5877" s="7" t="s">
        <v>23037</v>
      </c>
      <c r="B5877" s="7" t="s">
        <v>23038</v>
      </c>
      <c r="C5877" s="7" t="s">
        <v>23039</v>
      </c>
      <c r="D5877" s="7" t="s">
        <v>23040</v>
      </c>
      <c r="E5877" s="8">
        <v>12.8494393500194</v>
      </c>
      <c r="F5877" s="8">
        <v>1.9656512331176099</v>
      </c>
      <c r="G5877" s="8">
        <v>2.96784435907627</v>
      </c>
      <c r="H5877" s="8">
        <v>16.730333863294501</v>
      </c>
      <c r="I5877" s="8">
        <v>7.93856342611641</v>
      </c>
      <c r="J5877" s="8">
        <v>0</v>
      </c>
      <c r="K5877" s="8">
        <v>0.93688832873349004</v>
      </c>
      <c r="L5877" s="8">
        <v>0.47250097299411198</v>
      </c>
    </row>
    <row r="5878" spans="1:12" x14ac:dyDescent="0.2">
      <c r="A5878" s="7" t="s">
        <v>23041</v>
      </c>
      <c r="B5878" s="7" t="s">
        <v>23042</v>
      </c>
      <c r="C5878" s="7" t="s">
        <v>23043</v>
      </c>
      <c r="D5878" s="7" t="s">
        <v>23044</v>
      </c>
      <c r="E5878" s="8">
        <v>320.24756533894498</v>
      </c>
      <c r="F5878" s="8">
        <v>366.593954976433</v>
      </c>
      <c r="G5878" s="8">
        <v>324.48431659233802</v>
      </c>
      <c r="H5878" s="8">
        <v>375.94044328108703</v>
      </c>
      <c r="I5878" s="8">
        <v>379.06640359705898</v>
      </c>
      <c r="J5878" s="8">
        <v>269.66530486241402</v>
      </c>
      <c r="K5878" s="8">
        <v>0.98293660350718604</v>
      </c>
      <c r="L5878" s="8">
        <v>1.8887965923535099E-2</v>
      </c>
    </row>
    <row r="5879" spans="1:12" x14ac:dyDescent="0.2">
      <c r="A5879" s="7" t="s">
        <v>23045</v>
      </c>
      <c r="B5879" s="7" t="s">
        <v>23046</v>
      </c>
      <c r="C5879" s="7" t="s">
        <v>23047</v>
      </c>
      <c r="D5879" s="7" t="s">
        <v>23048</v>
      </c>
      <c r="E5879" s="8">
        <v>13.8378577615594</v>
      </c>
      <c r="F5879" s="8">
        <v>20.639337947734901</v>
      </c>
      <c r="G5879" s="8">
        <v>30.667725043788099</v>
      </c>
      <c r="H5879" s="8">
        <v>41.333766015198101</v>
      </c>
      <c r="I5879" s="8">
        <v>23.815690278349201</v>
      </c>
      <c r="J5879" s="8">
        <v>51.364819973793097</v>
      </c>
      <c r="K5879" s="8">
        <v>0.543997082909351</v>
      </c>
      <c r="L5879" s="8">
        <v>0.83892648763759803</v>
      </c>
    </row>
    <row r="5880" spans="1:12" x14ac:dyDescent="0.2">
      <c r="A5880" s="7" t="s">
        <v>23049</v>
      </c>
      <c r="B5880" s="7" t="s">
        <v>23050</v>
      </c>
      <c r="C5880" s="7" t="s">
        <v>23051</v>
      </c>
      <c r="D5880" s="7" t="s">
        <v>23052</v>
      </c>
      <c r="E5880" s="8">
        <v>168.031129961792</v>
      </c>
      <c r="F5880" s="8">
        <v>107.12799220491</v>
      </c>
      <c r="G5880" s="8">
        <v>83.099642054135401</v>
      </c>
      <c r="H5880" s="8">
        <v>126.953709903823</v>
      </c>
      <c r="I5880" s="8">
        <v>81.370275117693197</v>
      </c>
      <c r="J5880" s="8">
        <v>95.815144951113993</v>
      </c>
      <c r="K5880" s="8">
        <v>0.85602890898237305</v>
      </c>
      <c r="L5880" s="8">
        <v>-0.23617690317138301</v>
      </c>
    </row>
    <row r="5881" spans="1:12" x14ac:dyDescent="0.2">
      <c r="A5881" s="7" t="s">
        <v>23053</v>
      </c>
      <c r="B5881" s="7" t="s">
        <v>23054</v>
      </c>
      <c r="E5881" s="8">
        <v>337.05067833512402</v>
      </c>
      <c r="F5881" s="8">
        <v>320.40115099817001</v>
      </c>
      <c r="G5881" s="8">
        <v>276.99880684711798</v>
      </c>
      <c r="H5881" s="8">
        <v>205.68469278991401</v>
      </c>
      <c r="I5881" s="8">
        <v>176.63303623108999</v>
      </c>
      <c r="J5881" s="8">
        <v>198.54478489869999</v>
      </c>
      <c r="K5881" s="8">
        <v>1.8760327640206399E-2</v>
      </c>
      <c r="L5881" s="8">
        <v>-0.685888459983515</v>
      </c>
    </row>
    <row r="5882" spans="1:12" x14ac:dyDescent="0.2">
      <c r="A5882" s="7" t="s">
        <v>23055</v>
      </c>
      <c r="B5882" s="7" t="s">
        <v>23056</v>
      </c>
      <c r="C5882" s="7" t="s">
        <v>23057</v>
      </c>
      <c r="D5882" s="7" t="s">
        <v>23058</v>
      </c>
      <c r="E5882" s="8">
        <v>122.563883030954</v>
      </c>
      <c r="F5882" s="8">
        <v>109.093643438027</v>
      </c>
      <c r="G5882" s="8">
        <v>150.370780859864</v>
      </c>
      <c r="H5882" s="8">
        <v>367.08320770640199</v>
      </c>
      <c r="I5882" s="8">
        <v>300.67308976415899</v>
      </c>
      <c r="J5882" s="8">
        <v>361.52930981554402</v>
      </c>
      <c r="K5882" s="8">
        <v>2.0995250288694201E-7</v>
      </c>
      <c r="L5882" s="8">
        <v>1.43000251646543</v>
      </c>
    </row>
    <row r="5883" spans="1:12" x14ac:dyDescent="0.2">
      <c r="A5883" s="7" t="s">
        <v>23059</v>
      </c>
      <c r="B5883" s="7" t="s">
        <v>23060</v>
      </c>
      <c r="C5883" s="7" t="s">
        <v>23061</v>
      </c>
      <c r="D5883" s="7" t="s">
        <v>23062</v>
      </c>
      <c r="E5883" s="8">
        <v>80.061891334736302</v>
      </c>
      <c r="F5883" s="8">
        <v>51.106932061057698</v>
      </c>
      <c r="G5883" s="8">
        <v>22.753473419584701</v>
      </c>
      <c r="H5883" s="8">
        <v>66.921335453177903</v>
      </c>
      <c r="I5883" s="8">
        <v>67.477789121989503</v>
      </c>
      <c r="J5883" s="8">
        <v>35.560259981856703</v>
      </c>
      <c r="K5883" s="8">
        <v>0.94824708866602603</v>
      </c>
      <c r="L5883" s="8">
        <v>0.142962593351252</v>
      </c>
    </row>
    <row r="5884" spans="1:12" x14ac:dyDescent="0.2">
      <c r="A5884" s="7" t="s">
        <v>23063</v>
      </c>
      <c r="B5884" s="7" t="s">
        <v>23064</v>
      </c>
      <c r="C5884" s="7" t="s">
        <v>23065</v>
      </c>
      <c r="D5884" s="7" t="s">
        <v>23066</v>
      </c>
      <c r="E5884" s="8">
        <v>16.803112996179198</v>
      </c>
      <c r="F5884" s="8">
        <v>34.398896579558098</v>
      </c>
      <c r="G5884" s="8">
        <v>46.4962282921948</v>
      </c>
      <c r="H5884" s="8">
        <v>291.304636678539</v>
      </c>
      <c r="I5884" s="8">
        <v>245.10314578134401</v>
      </c>
      <c r="J5884" s="8">
        <v>190.64250490273199</v>
      </c>
      <c r="K5884" s="8">
        <v>2.4997698382326099E-10</v>
      </c>
      <c r="L5884" s="8">
        <v>2.8956704042656698</v>
      </c>
    </row>
    <row r="5885" spans="1:12" x14ac:dyDescent="0.2">
      <c r="A5885" s="7" t="s">
        <v>23067</v>
      </c>
      <c r="B5885" s="7" t="s">
        <v>23068</v>
      </c>
      <c r="C5885" s="7" t="s">
        <v>23069</v>
      </c>
      <c r="D5885" s="7" t="s">
        <v>23070</v>
      </c>
      <c r="E5885" s="8">
        <v>106.749188446315</v>
      </c>
      <c r="F5885" s="8">
        <v>368.55960620955102</v>
      </c>
      <c r="G5885" s="8">
        <v>189.94203898088099</v>
      </c>
      <c r="H5885" s="8">
        <v>53.143413448111801</v>
      </c>
      <c r="I5885" s="8">
        <v>189.53320179852901</v>
      </c>
      <c r="J5885" s="8">
        <v>98.778499949602093</v>
      </c>
      <c r="K5885" s="8">
        <v>0.319249903163487</v>
      </c>
      <c r="L5885" s="8">
        <v>-0.96234917866494296</v>
      </c>
    </row>
    <row r="5886" spans="1:12" x14ac:dyDescent="0.2">
      <c r="A5886" s="7" t="s">
        <v>23071</v>
      </c>
      <c r="B5886" s="7" t="s">
        <v>23072</v>
      </c>
      <c r="C5886" s="7" t="s">
        <v>23073</v>
      </c>
      <c r="E5886" s="8">
        <v>37.559899638518303</v>
      </c>
      <c r="F5886" s="8">
        <v>15.725209864940799</v>
      </c>
      <c r="G5886" s="8">
        <v>5.9356887181525302</v>
      </c>
      <c r="H5886" s="8">
        <v>17.714471149370599</v>
      </c>
      <c r="I5886" s="8">
        <v>3.9692817130582099</v>
      </c>
      <c r="J5886" s="8">
        <v>5.9267099969761201</v>
      </c>
      <c r="K5886" s="8">
        <v>0.67541057961595796</v>
      </c>
      <c r="L5886" s="8">
        <v>-1.1004575620928401</v>
      </c>
    </row>
    <row r="5887" spans="1:12" x14ac:dyDescent="0.2">
      <c r="A5887" s="7" t="s">
        <v>23074</v>
      </c>
      <c r="B5887" s="7" t="s">
        <v>23075</v>
      </c>
      <c r="C5887" s="7" t="s">
        <v>23076</v>
      </c>
      <c r="D5887" s="7" t="s">
        <v>23077</v>
      </c>
      <c r="E5887" s="8">
        <v>0</v>
      </c>
      <c r="F5887" s="8">
        <v>3.9313024662352101</v>
      </c>
      <c r="G5887" s="8">
        <v>2.96784435907627</v>
      </c>
      <c r="H5887" s="8">
        <v>22.635157579751301</v>
      </c>
      <c r="I5887" s="8">
        <v>9.9232042826455196</v>
      </c>
      <c r="J5887" s="8">
        <v>1.9755699989920401</v>
      </c>
      <c r="K5887" s="8">
        <v>0.449365035907488</v>
      </c>
      <c r="L5887" s="8">
        <v>2.3231942781314401</v>
      </c>
    </row>
    <row r="5888" spans="1:12" x14ac:dyDescent="0.2">
      <c r="A5888" s="7" t="s">
        <v>23078</v>
      </c>
      <c r="B5888" s="7" t="s">
        <v>23079</v>
      </c>
      <c r="C5888" s="7" t="s">
        <v>23080</v>
      </c>
      <c r="E5888" s="8">
        <v>62.270359927017097</v>
      </c>
      <c r="F5888" s="8">
        <v>434.40892251899101</v>
      </c>
      <c r="G5888" s="8">
        <v>287.88090283039799</v>
      </c>
      <c r="H5888" s="8">
        <v>62.000649022797099</v>
      </c>
      <c r="I5888" s="8">
        <v>209.37961036382001</v>
      </c>
      <c r="J5888" s="8">
        <v>211.38598989214799</v>
      </c>
      <c r="K5888" s="8">
        <v>0.63353814940821995</v>
      </c>
      <c r="L5888" s="8">
        <v>-0.70062563880247897</v>
      </c>
    </row>
    <row r="5889" spans="1:12" x14ac:dyDescent="0.2">
      <c r="A5889" s="7" t="s">
        <v>23081</v>
      </c>
      <c r="B5889" s="7" t="s">
        <v>23082</v>
      </c>
      <c r="C5889" s="7" t="s">
        <v>23083</v>
      </c>
      <c r="D5889" s="7" t="s">
        <v>23084</v>
      </c>
      <c r="E5889" s="8">
        <v>80.061891334736302</v>
      </c>
      <c r="F5889" s="8">
        <v>106.145166588351</v>
      </c>
      <c r="G5889" s="8">
        <v>126.62802598725401</v>
      </c>
      <c r="H5889" s="8">
        <v>122.033023473442</v>
      </c>
      <c r="I5889" s="8">
        <v>122.05541267654</v>
      </c>
      <c r="J5889" s="8">
        <v>118.534199939522</v>
      </c>
      <c r="K5889" s="8">
        <v>0.83379046035079896</v>
      </c>
      <c r="L5889" s="8">
        <v>0.21307194094736001</v>
      </c>
    </row>
    <row r="5890" spans="1:12" x14ac:dyDescent="0.2">
      <c r="A5890" s="7" t="s">
        <v>23085</v>
      </c>
      <c r="B5890" s="7" t="s">
        <v>23086</v>
      </c>
      <c r="C5890" s="7" t="s">
        <v>23087</v>
      </c>
      <c r="D5890" s="7" t="s">
        <v>23088</v>
      </c>
      <c r="E5890" s="8">
        <v>61.281941515477101</v>
      </c>
      <c r="F5890" s="8">
        <v>124.81885330296799</v>
      </c>
      <c r="G5890" s="8">
        <v>47.485509745220199</v>
      </c>
      <c r="H5890" s="8">
        <v>224.38330122536101</v>
      </c>
      <c r="I5890" s="8">
        <v>163.732870663651</v>
      </c>
      <c r="J5890" s="8">
        <v>162.98452491684299</v>
      </c>
      <c r="K5890" s="8">
        <v>3.1173387523758499E-2</v>
      </c>
      <c r="L5890" s="8">
        <v>1.23820526370783</v>
      </c>
    </row>
    <row r="5891" spans="1:12" x14ac:dyDescent="0.2">
      <c r="A5891" s="7" t="s">
        <v>23089</v>
      </c>
      <c r="B5891" s="7" t="s">
        <v>23090</v>
      </c>
      <c r="C5891" s="7" t="s">
        <v>23091</v>
      </c>
      <c r="D5891" s="7" t="s">
        <v>23092</v>
      </c>
      <c r="E5891" s="8">
        <v>31.6293891692785</v>
      </c>
      <c r="F5891" s="8">
        <v>127.76733015264401</v>
      </c>
      <c r="G5891" s="8">
        <v>84.0889235071608</v>
      </c>
      <c r="H5891" s="8">
        <v>94.477179463309895</v>
      </c>
      <c r="I5891" s="8">
        <v>129.001655674392</v>
      </c>
      <c r="J5891" s="8">
        <v>161.99673991734701</v>
      </c>
      <c r="K5891" s="8">
        <v>0.55639548884590895</v>
      </c>
      <c r="L5891" s="8">
        <v>0.66267750871490505</v>
      </c>
    </row>
    <row r="5892" spans="1:12" x14ac:dyDescent="0.2">
      <c r="A5892" s="7" t="s">
        <v>23093</v>
      </c>
      <c r="B5892" s="7" t="s">
        <v>23094</v>
      </c>
      <c r="C5892" s="7" t="s">
        <v>23095</v>
      </c>
      <c r="D5892" s="7" t="s">
        <v>23096</v>
      </c>
      <c r="E5892" s="8">
        <v>1603.2146635178101</v>
      </c>
      <c r="F5892" s="8">
        <v>1591.1946732086999</v>
      </c>
      <c r="G5892" s="8">
        <v>1433.46882543384</v>
      </c>
      <c r="H5892" s="8">
        <v>1523.4445188458701</v>
      </c>
      <c r="I5892" s="8">
        <v>1502.3731283925299</v>
      </c>
      <c r="J5892" s="8">
        <v>1510.3232642294199</v>
      </c>
      <c r="K5892" s="8">
        <v>0.95311080440756901</v>
      </c>
      <c r="L5892" s="8">
        <v>-2.8890572646003001E-2</v>
      </c>
    </row>
    <row r="5893" spans="1:12" x14ac:dyDescent="0.2">
      <c r="A5893" s="7" t="s">
        <v>23097</v>
      </c>
      <c r="B5893" s="7" t="s">
        <v>222</v>
      </c>
      <c r="C5893" s="7" t="s">
        <v>23098</v>
      </c>
      <c r="D5893" s="7" t="s">
        <v>224</v>
      </c>
      <c r="E5893" s="8">
        <v>22.733623465418901</v>
      </c>
      <c r="F5893" s="8">
        <v>14.742384248382001</v>
      </c>
      <c r="G5893" s="8">
        <v>20.7749105135339</v>
      </c>
      <c r="H5893" s="8">
        <v>11.8096474329137</v>
      </c>
      <c r="I5893" s="8">
        <v>4.9616021413227598</v>
      </c>
      <c r="J5893" s="8">
        <v>16.792344991432302</v>
      </c>
      <c r="K5893" s="8">
        <v>0.71449824005033802</v>
      </c>
      <c r="L5893" s="8">
        <v>-0.79505897469638698</v>
      </c>
    </row>
    <row r="5894" spans="1:12" x14ac:dyDescent="0.2">
      <c r="A5894" s="7" t="s">
        <v>23099</v>
      </c>
      <c r="B5894" s="7" t="s">
        <v>23100</v>
      </c>
      <c r="C5894" s="7" t="s">
        <v>23101</v>
      </c>
      <c r="D5894" s="7" t="s">
        <v>23102</v>
      </c>
      <c r="E5894" s="8">
        <v>97.853422742455393</v>
      </c>
      <c r="F5894" s="8">
        <v>93.368433573086307</v>
      </c>
      <c r="G5894" s="8">
        <v>77.163953335982896</v>
      </c>
      <c r="H5894" s="8">
        <v>71.842021883558601</v>
      </c>
      <c r="I5894" s="8">
        <v>84.347236402486899</v>
      </c>
      <c r="J5894" s="8">
        <v>121.49755493801101</v>
      </c>
      <c r="K5894" s="8">
        <v>0.97311611245657603</v>
      </c>
      <c r="L5894" s="8">
        <v>4.9106498454343298E-2</v>
      </c>
    </row>
    <row r="5895" spans="1:12" x14ac:dyDescent="0.2">
      <c r="A5895" s="7" t="s">
        <v>23103</v>
      </c>
      <c r="B5895" s="7" t="s">
        <v>23104</v>
      </c>
      <c r="E5895" s="8">
        <v>0</v>
      </c>
      <c r="F5895" s="8">
        <v>7.8626049324704201</v>
      </c>
      <c r="G5895" s="8">
        <v>11.871377436305099</v>
      </c>
      <c r="H5895" s="8">
        <v>0</v>
      </c>
      <c r="I5895" s="8">
        <v>0</v>
      </c>
      <c r="J5895" s="8">
        <v>0</v>
      </c>
      <c r="K5895" s="8">
        <v>1</v>
      </c>
      <c r="L5895" s="8">
        <v>-5.1776130540663496</v>
      </c>
    </row>
    <row r="5896" spans="1:12" x14ac:dyDescent="0.2">
      <c r="A5896" s="7" t="s">
        <v>23105</v>
      </c>
      <c r="B5896" s="7" t="s">
        <v>23106</v>
      </c>
      <c r="C5896" s="7" t="s">
        <v>23107</v>
      </c>
      <c r="D5896" s="7" t="s">
        <v>23108</v>
      </c>
      <c r="E5896" s="8">
        <v>0</v>
      </c>
      <c r="F5896" s="8">
        <v>0</v>
      </c>
      <c r="G5896" s="8">
        <v>1.9785629060508401</v>
      </c>
      <c r="H5896" s="8">
        <v>17.714471149370599</v>
      </c>
      <c r="I5896" s="8">
        <v>6.9462429978518596</v>
      </c>
      <c r="J5896" s="8">
        <v>9.8778499949602097</v>
      </c>
      <c r="K5896" s="8">
        <v>0.105827708382757</v>
      </c>
      <c r="L5896" s="8">
        <v>4.1277848345854302</v>
      </c>
    </row>
    <row r="5897" spans="1:12" x14ac:dyDescent="0.2">
      <c r="A5897" s="7" t="s">
        <v>23109</v>
      </c>
      <c r="B5897" s="7" t="s">
        <v>23110</v>
      </c>
      <c r="C5897" s="7" t="s">
        <v>23111</v>
      </c>
      <c r="D5897" s="7" t="s">
        <v>23112</v>
      </c>
      <c r="E5897" s="8">
        <v>453.68405089683898</v>
      </c>
      <c r="F5897" s="8">
        <v>394.11307224007999</v>
      </c>
      <c r="G5897" s="8">
        <v>520.36204429137194</v>
      </c>
      <c r="H5897" s="8">
        <v>491.08450575199601</v>
      </c>
      <c r="I5897" s="8">
        <v>427.690104582022</v>
      </c>
      <c r="J5897" s="8">
        <v>445.49103477270501</v>
      </c>
      <c r="K5897" s="8">
        <v>0.99545363919554497</v>
      </c>
      <c r="L5897" s="8">
        <v>-4.0519469625368903E-3</v>
      </c>
    </row>
    <row r="5898" spans="1:12" x14ac:dyDescent="0.2">
      <c r="A5898" s="7" t="s">
        <v>23113</v>
      </c>
      <c r="B5898" s="7" t="s">
        <v>23114</v>
      </c>
      <c r="C5898" s="7" t="s">
        <v>23115</v>
      </c>
      <c r="D5898" s="7" t="s">
        <v>23116</v>
      </c>
      <c r="E5898" s="8">
        <v>0.98841841153995402</v>
      </c>
      <c r="F5898" s="8">
        <v>5.89695369935282</v>
      </c>
      <c r="G5898" s="8">
        <v>1.9785629060508401</v>
      </c>
      <c r="H5898" s="8">
        <v>164.35092677471599</v>
      </c>
      <c r="I5898" s="8">
        <v>102.209004111249</v>
      </c>
      <c r="J5898" s="8">
        <v>53.340389972785097</v>
      </c>
      <c r="K5898" s="8">
        <v>1.28815635351997E-9</v>
      </c>
      <c r="L5898" s="8">
        <v>5.1719125056384199</v>
      </c>
    </row>
    <row r="5899" spans="1:12" x14ac:dyDescent="0.2">
      <c r="A5899" s="7" t="s">
        <v>23117</v>
      </c>
      <c r="B5899" s="7" t="s">
        <v>23118</v>
      </c>
      <c r="C5899" s="7" t="s">
        <v>23119</v>
      </c>
      <c r="D5899" s="7" t="s">
        <v>23120</v>
      </c>
      <c r="E5899" s="8">
        <v>3614.6461310016098</v>
      </c>
      <c r="F5899" s="8">
        <v>2726.3582603341201</v>
      </c>
      <c r="G5899" s="8">
        <v>2989.6085510428202</v>
      </c>
      <c r="H5899" s="8">
        <v>2193.6420106637302</v>
      </c>
      <c r="I5899" s="8">
        <v>2137.4582024818401</v>
      </c>
      <c r="J5899" s="8">
        <v>2330.18481381111</v>
      </c>
      <c r="K5899" s="8">
        <v>1.18581944937356E-2</v>
      </c>
      <c r="L5899" s="8">
        <v>-0.48616275411916898</v>
      </c>
    </row>
    <row r="5900" spans="1:12" x14ac:dyDescent="0.2">
      <c r="A5900" s="7" t="s">
        <v>23121</v>
      </c>
      <c r="B5900" s="7" t="s">
        <v>23122</v>
      </c>
      <c r="C5900" s="7" t="s">
        <v>23123</v>
      </c>
      <c r="D5900" s="7" t="s">
        <v>23124</v>
      </c>
      <c r="E5900" s="8">
        <v>324.20123898510502</v>
      </c>
      <c r="F5900" s="8">
        <v>358.731350043963</v>
      </c>
      <c r="G5900" s="8">
        <v>330.42000531049098</v>
      </c>
      <c r="H5900" s="8">
        <v>328.70185354943197</v>
      </c>
      <c r="I5900" s="8">
        <v>334.41198432515398</v>
      </c>
      <c r="J5900" s="8">
        <v>386.22393480294397</v>
      </c>
      <c r="K5900" s="8">
        <v>0.94689411556807401</v>
      </c>
      <c r="L5900" s="8">
        <v>5.0321531948256497E-2</v>
      </c>
    </row>
    <row r="5901" spans="1:12" x14ac:dyDescent="0.2">
      <c r="A5901" s="7" t="s">
        <v>23125</v>
      </c>
      <c r="B5901" s="7" t="s">
        <v>23126</v>
      </c>
      <c r="D5901" s="7" t="s">
        <v>23127</v>
      </c>
      <c r="E5901" s="8">
        <v>0</v>
      </c>
      <c r="F5901" s="8">
        <v>11.793907398705599</v>
      </c>
      <c r="G5901" s="8">
        <v>2.96784435907627</v>
      </c>
      <c r="H5901" s="8">
        <v>10.825510146837599</v>
      </c>
      <c r="I5901" s="8">
        <v>0</v>
      </c>
      <c r="J5901" s="8">
        <v>12.841204993448301</v>
      </c>
      <c r="K5901" s="8">
        <v>0.921464587679101</v>
      </c>
      <c r="L5901" s="8">
        <v>0.68081399622189198</v>
      </c>
    </row>
    <row r="5902" spans="1:12" x14ac:dyDescent="0.2">
      <c r="A5902" s="7" t="s">
        <v>23128</v>
      </c>
      <c r="B5902" s="7" t="s">
        <v>23129</v>
      </c>
      <c r="C5902" s="7" t="s">
        <v>23130</v>
      </c>
      <c r="D5902" s="7" t="s">
        <v>23131</v>
      </c>
      <c r="E5902" s="8">
        <v>32.6178075808185</v>
      </c>
      <c r="F5902" s="8">
        <v>51.106932061057698</v>
      </c>
      <c r="G5902" s="8">
        <v>31.657006496813501</v>
      </c>
      <c r="H5902" s="8">
        <v>25.587569437979798</v>
      </c>
      <c r="I5902" s="8">
        <v>28.777292419672001</v>
      </c>
      <c r="J5902" s="8">
        <v>19.755699989920402</v>
      </c>
      <c r="K5902" s="8">
        <v>0.63360782880919897</v>
      </c>
      <c r="L5902" s="8">
        <v>-0.63864313735293199</v>
      </c>
    </row>
    <row r="5903" spans="1:12" x14ac:dyDescent="0.2">
      <c r="A5903" s="7" t="s">
        <v>23132</v>
      </c>
      <c r="B5903" s="7" t="s">
        <v>23133</v>
      </c>
      <c r="C5903" s="7" t="s">
        <v>23134</v>
      </c>
      <c r="D5903" s="7" t="s">
        <v>23135</v>
      </c>
      <c r="E5903" s="8">
        <v>399.32103826214097</v>
      </c>
      <c r="F5903" s="8">
        <v>275.19117263646501</v>
      </c>
      <c r="G5903" s="8">
        <v>257.21317778661</v>
      </c>
      <c r="H5903" s="8">
        <v>142.69990648104101</v>
      </c>
      <c r="I5903" s="8">
        <v>117.093810535217</v>
      </c>
      <c r="J5903" s="8">
        <v>106.68077994556999</v>
      </c>
      <c r="K5903" s="8">
        <v>5.3207110831480902E-5</v>
      </c>
      <c r="L5903" s="8">
        <v>-1.34612370701618</v>
      </c>
    </row>
    <row r="5904" spans="1:12" x14ac:dyDescent="0.2">
      <c r="A5904" s="7" t="s">
        <v>23136</v>
      </c>
      <c r="B5904" s="7" t="s">
        <v>23137</v>
      </c>
      <c r="C5904" s="7" t="s">
        <v>23138</v>
      </c>
      <c r="D5904" s="7" t="s">
        <v>23139</v>
      </c>
      <c r="E5904" s="8">
        <v>10.872602526939501</v>
      </c>
      <c r="F5904" s="8">
        <v>24.5706404139701</v>
      </c>
      <c r="G5904" s="8">
        <v>18.796347607483</v>
      </c>
      <c r="H5904" s="8">
        <v>63.968923594949402</v>
      </c>
      <c r="I5904" s="8">
        <v>47.631380556698502</v>
      </c>
      <c r="J5904" s="8">
        <v>19.755699989920402</v>
      </c>
      <c r="K5904" s="8">
        <v>0.29417961894089401</v>
      </c>
      <c r="L5904" s="8">
        <v>1.27595450812232</v>
      </c>
    </row>
    <row r="5905" spans="1:12" x14ac:dyDescent="0.2">
      <c r="A5905" s="7" t="s">
        <v>23140</v>
      </c>
      <c r="B5905" s="7" t="s">
        <v>23141</v>
      </c>
      <c r="C5905" s="7" t="s">
        <v>23142</v>
      </c>
      <c r="D5905" s="7" t="s">
        <v>23143</v>
      </c>
      <c r="E5905" s="8">
        <v>8.8957657038595794</v>
      </c>
      <c r="F5905" s="8">
        <v>2.94847684967641</v>
      </c>
      <c r="G5905" s="8">
        <v>13.8499403423559</v>
      </c>
      <c r="H5905" s="8">
        <v>13.777922005065999</v>
      </c>
      <c r="I5905" s="8">
        <v>10.9155247109101</v>
      </c>
      <c r="J5905" s="8">
        <v>7.9022799959681604</v>
      </c>
      <c r="K5905" s="8">
        <v>0.92845799591768097</v>
      </c>
      <c r="L5905" s="8">
        <v>0.34363478605092201</v>
      </c>
    </row>
    <row r="5906" spans="1:12" x14ac:dyDescent="0.2">
      <c r="A5906" s="7" t="s">
        <v>23144</v>
      </c>
      <c r="B5906" s="7" t="s">
        <v>23145</v>
      </c>
      <c r="C5906" s="7" t="s">
        <v>23146</v>
      </c>
      <c r="D5906" s="7" t="s">
        <v>23147</v>
      </c>
      <c r="E5906" s="8">
        <v>110.702862092475</v>
      </c>
      <c r="F5906" s="8">
        <v>51.106932061057698</v>
      </c>
      <c r="G5906" s="8">
        <v>65.2925758996778</v>
      </c>
      <c r="H5906" s="8">
        <v>79.715120172167701</v>
      </c>
      <c r="I5906" s="8">
        <v>94.270440685132399</v>
      </c>
      <c r="J5906" s="8">
        <v>77.047229960689606</v>
      </c>
      <c r="K5906" s="8">
        <v>0.92772715604265199</v>
      </c>
      <c r="L5906" s="8">
        <v>0.14458585672885399</v>
      </c>
    </row>
    <row r="5907" spans="1:12" x14ac:dyDescent="0.2">
      <c r="A5907" s="7" t="s">
        <v>23148</v>
      </c>
      <c r="B5907" s="7" t="s">
        <v>23149</v>
      </c>
      <c r="C5907" s="7" t="s">
        <v>23150</v>
      </c>
      <c r="D5907" s="7" t="s">
        <v>23151</v>
      </c>
      <c r="E5907" s="8">
        <v>27.675715523118701</v>
      </c>
      <c r="F5907" s="8">
        <v>43.244327128587301</v>
      </c>
      <c r="G5907" s="8">
        <v>64.303294446652401</v>
      </c>
      <c r="H5907" s="8">
        <v>123.01716075951801</v>
      </c>
      <c r="I5907" s="8">
        <v>112.132208393894</v>
      </c>
      <c r="J5907" s="8">
        <v>93.839574952121893</v>
      </c>
      <c r="K5907" s="8">
        <v>2.99821497577209E-2</v>
      </c>
      <c r="L5907" s="8">
        <v>1.2827546460692301</v>
      </c>
    </row>
    <row r="5908" spans="1:12" x14ac:dyDescent="0.2">
      <c r="A5908" s="7" t="s">
        <v>23152</v>
      </c>
      <c r="B5908" s="7" t="s">
        <v>23153</v>
      </c>
      <c r="D5908" s="7" t="s">
        <v>23154</v>
      </c>
      <c r="E5908" s="8">
        <v>0</v>
      </c>
      <c r="F5908" s="8">
        <v>0</v>
      </c>
      <c r="G5908" s="8">
        <v>0</v>
      </c>
      <c r="H5908" s="8">
        <v>15.746196577218299</v>
      </c>
      <c r="I5908" s="8">
        <v>2.97696128479366</v>
      </c>
      <c r="J5908" s="8">
        <v>0</v>
      </c>
      <c r="K5908" s="8">
        <v>1</v>
      </c>
      <c r="L5908" s="8">
        <v>5.1036854998083099</v>
      </c>
    </row>
    <row r="5909" spans="1:12" x14ac:dyDescent="0.2">
      <c r="A5909" s="7" t="s">
        <v>23155</v>
      </c>
      <c r="B5909" s="7" t="s">
        <v>23156</v>
      </c>
      <c r="C5909" s="7" t="s">
        <v>23157</v>
      </c>
      <c r="D5909" s="7" t="s">
        <v>23158</v>
      </c>
      <c r="E5909" s="8">
        <v>56.339849457777397</v>
      </c>
      <c r="F5909" s="8">
        <v>55.0382345272929</v>
      </c>
      <c r="G5909" s="8">
        <v>54.410479916398202</v>
      </c>
      <c r="H5909" s="8">
        <v>65.937198167101698</v>
      </c>
      <c r="I5909" s="8">
        <v>70.454750406783205</v>
      </c>
      <c r="J5909" s="8">
        <v>80.010584959177706</v>
      </c>
      <c r="K5909" s="8">
        <v>0.68957664958336595</v>
      </c>
      <c r="L5909" s="8">
        <v>0.38435933929819299</v>
      </c>
    </row>
    <row r="5910" spans="1:12" x14ac:dyDescent="0.2">
      <c r="A5910" s="7" t="s">
        <v>23159</v>
      </c>
      <c r="B5910" s="7" t="s">
        <v>23160</v>
      </c>
      <c r="C5910" s="7" t="s">
        <v>23161</v>
      </c>
      <c r="D5910" s="7" t="s">
        <v>23162</v>
      </c>
      <c r="E5910" s="8">
        <v>46.455665342377799</v>
      </c>
      <c r="F5910" s="8">
        <v>63.883665076322202</v>
      </c>
      <c r="G5910" s="8">
        <v>97.938863849516693</v>
      </c>
      <c r="H5910" s="8">
        <v>507.81483961529102</v>
      </c>
      <c r="I5910" s="8">
        <v>263.957233918371</v>
      </c>
      <c r="J5910" s="8">
        <v>241.01953987702899</v>
      </c>
      <c r="K5910" s="8">
        <v>7.2632792527297004E-7</v>
      </c>
      <c r="L5910" s="8">
        <v>2.2818404725508299</v>
      </c>
    </row>
    <row r="5911" spans="1:12" x14ac:dyDescent="0.2">
      <c r="A5911" s="7" t="s">
        <v>23163</v>
      </c>
      <c r="B5911" s="7" t="s">
        <v>23164</v>
      </c>
      <c r="D5911" s="7" t="s">
        <v>23165</v>
      </c>
      <c r="E5911" s="8">
        <v>212.50995848109</v>
      </c>
      <c r="F5911" s="8">
        <v>289.93355688484701</v>
      </c>
      <c r="G5911" s="8">
        <v>248.30964470938099</v>
      </c>
      <c r="H5911" s="8">
        <v>163.36678948863999</v>
      </c>
      <c r="I5911" s="8">
        <v>201.44104693770399</v>
      </c>
      <c r="J5911" s="8">
        <v>212.37377489164399</v>
      </c>
      <c r="K5911" s="8">
        <v>0.454732357531418</v>
      </c>
      <c r="L5911" s="8">
        <v>-0.37939557797260398</v>
      </c>
    </row>
    <row r="5912" spans="1:12" x14ac:dyDescent="0.2">
      <c r="A5912" s="7" t="s">
        <v>23166</v>
      </c>
      <c r="B5912" s="7" t="s">
        <v>23167</v>
      </c>
      <c r="C5912" s="7" t="s">
        <v>23168</v>
      </c>
      <c r="D5912" s="7" t="s">
        <v>23169</v>
      </c>
      <c r="E5912" s="8">
        <v>303.444452342766</v>
      </c>
      <c r="F5912" s="8">
        <v>149.38949371693801</v>
      </c>
      <c r="G5912" s="8">
        <v>124.649463081203</v>
      </c>
      <c r="H5912" s="8">
        <v>158.44610305825901</v>
      </c>
      <c r="I5912" s="8">
        <v>63.508507408931301</v>
      </c>
      <c r="J5912" s="8">
        <v>106.68077994556999</v>
      </c>
      <c r="K5912" s="8">
        <v>0.32523768705405098</v>
      </c>
      <c r="L5912" s="8">
        <v>-0.81316738830033997</v>
      </c>
    </row>
    <row r="5913" spans="1:12" x14ac:dyDescent="0.2">
      <c r="A5913" s="7" t="s">
        <v>23170</v>
      </c>
      <c r="B5913" s="7" t="s">
        <v>23171</v>
      </c>
      <c r="C5913" s="7" t="s">
        <v>23172</v>
      </c>
      <c r="D5913" s="7" t="s">
        <v>23173</v>
      </c>
      <c r="E5913" s="8">
        <v>162.100619492552</v>
      </c>
      <c r="F5913" s="8">
        <v>196.565123311761</v>
      </c>
      <c r="G5913" s="8">
        <v>115.745930003974</v>
      </c>
      <c r="H5913" s="8">
        <v>70.857884597482396</v>
      </c>
      <c r="I5913" s="8">
        <v>138.924859957037</v>
      </c>
      <c r="J5913" s="8">
        <v>125.44869493599499</v>
      </c>
      <c r="K5913" s="8">
        <v>0.54352392501077795</v>
      </c>
      <c r="L5913" s="8">
        <v>-0.50113851980410495</v>
      </c>
    </row>
    <row r="5914" spans="1:12" x14ac:dyDescent="0.2">
      <c r="A5914" s="7" t="s">
        <v>23174</v>
      </c>
      <c r="B5914" s="7" t="s">
        <v>23175</v>
      </c>
      <c r="C5914" s="7" t="s">
        <v>23176</v>
      </c>
      <c r="D5914" s="7" t="s">
        <v>23177</v>
      </c>
      <c r="E5914" s="8">
        <v>0</v>
      </c>
      <c r="F5914" s="8">
        <v>0.98282561655880296</v>
      </c>
      <c r="G5914" s="8">
        <v>14.839221795381301</v>
      </c>
      <c r="H5914" s="8">
        <v>0</v>
      </c>
      <c r="I5914" s="8">
        <v>2.97696128479366</v>
      </c>
      <c r="J5914" s="8">
        <v>0</v>
      </c>
      <c r="K5914" s="8">
        <v>1</v>
      </c>
      <c r="L5914" s="8">
        <v>-2.41108568482601</v>
      </c>
    </row>
    <row r="5915" spans="1:12" x14ac:dyDescent="0.2">
      <c r="A5915" s="7" t="s">
        <v>23178</v>
      </c>
      <c r="B5915" s="7" t="s">
        <v>23179</v>
      </c>
      <c r="C5915" s="7" t="s">
        <v>23180</v>
      </c>
      <c r="D5915" s="7" t="s">
        <v>23181</v>
      </c>
      <c r="E5915" s="8">
        <v>35.583062815438304</v>
      </c>
      <c r="F5915" s="8">
        <v>25.553466030528899</v>
      </c>
      <c r="G5915" s="8">
        <v>5.9356887181525302</v>
      </c>
      <c r="H5915" s="8">
        <v>7.8730982886091603</v>
      </c>
      <c r="I5915" s="8">
        <v>15.8771268522328</v>
      </c>
      <c r="J5915" s="8">
        <v>23.706839987904502</v>
      </c>
      <c r="K5915" s="8">
        <v>0.86781180941079805</v>
      </c>
      <c r="L5915" s="8">
        <v>-0.49925132236853698</v>
      </c>
    </row>
    <row r="5916" spans="1:12" x14ac:dyDescent="0.2">
      <c r="A5916" s="7" t="s">
        <v>23182</v>
      </c>
      <c r="B5916" s="7" t="s">
        <v>23183</v>
      </c>
      <c r="C5916" s="7" t="s">
        <v>23184</v>
      </c>
      <c r="D5916" s="7" t="s">
        <v>23185</v>
      </c>
      <c r="E5916" s="8">
        <v>11.861020938479401</v>
      </c>
      <c r="F5916" s="8">
        <v>2.94847684967641</v>
      </c>
      <c r="G5916" s="8">
        <v>16.817784701432199</v>
      </c>
      <c r="H5916" s="8">
        <v>23.619294865827499</v>
      </c>
      <c r="I5916" s="8">
        <v>19.846408565291</v>
      </c>
      <c r="J5916" s="8">
        <v>3.9511399979840802</v>
      </c>
      <c r="K5916" s="8">
        <v>0.87028778632290205</v>
      </c>
      <c r="L5916" s="8">
        <v>0.58452774058384904</v>
      </c>
    </row>
    <row r="5917" spans="1:12" x14ac:dyDescent="0.2">
      <c r="A5917" s="7" t="s">
        <v>23186</v>
      </c>
      <c r="B5917" s="7" t="s">
        <v>23187</v>
      </c>
      <c r="C5917" s="7" t="s">
        <v>23188</v>
      </c>
      <c r="D5917" s="7" t="s">
        <v>23189</v>
      </c>
      <c r="E5917" s="8">
        <v>760.09375847422496</v>
      </c>
      <c r="F5917" s="8">
        <v>578.884288153135</v>
      </c>
      <c r="G5917" s="8">
        <v>615.33306378181203</v>
      </c>
      <c r="H5917" s="8">
        <v>852.26288974194199</v>
      </c>
      <c r="I5917" s="8">
        <v>733.32479648750405</v>
      </c>
      <c r="J5917" s="8">
        <v>695.400639645198</v>
      </c>
      <c r="K5917" s="8">
        <v>0.60411463869375803</v>
      </c>
      <c r="L5917" s="8">
        <v>0.22303328633623901</v>
      </c>
    </row>
    <row r="5918" spans="1:12" x14ac:dyDescent="0.2">
      <c r="A5918" s="7" t="s">
        <v>23190</v>
      </c>
      <c r="B5918" s="7" t="s">
        <v>23191</v>
      </c>
      <c r="C5918" s="7" t="s">
        <v>23192</v>
      </c>
      <c r="E5918" s="8">
        <v>10.872602526939501</v>
      </c>
      <c r="F5918" s="8">
        <v>10.8110817821468</v>
      </c>
      <c r="G5918" s="8">
        <v>14.839221795381301</v>
      </c>
      <c r="H5918" s="8">
        <v>15.746196577218299</v>
      </c>
      <c r="I5918" s="8">
        <v>14.8848064239683</v>
      </c>
      <c r="J5918" s="8">
        <v>12.841204993448301</v>
      </c>
      <c r="K5918" s="8">
        <v>0.93265954251237304</v>
      </c>
      <c r="L5918" s="8">
        <v>0.25138434789740399</v>
      </c>
    </row>
    <row r="5919" spans="1:12" x14ac:dyDescent="0.2">
      <c r="A5919" s="7" t="s">
        <v>23193</v>
      </c>
      <c r="B5919" s="7" t="s">
        <v>23194</v>
      </c>
      <c r="C5919" s="7" t="s">
        <v>23195</v>
      </c>
      <c r="D5919" s="7" t="s">
        <v>23196</v>
      </c>
      <c r="E5919" s="8">
        <v>19.768368230799101</v>
      </c>
      <c r="F5919" s="8">
        <v>19.656512331176099</v>
      </c>
      <c r="G5919" s="8">
        <v>24.732036325635502</v>
      </c>
      <c r="H5919" s="8">
        <v>28.5399812962082</v>
      </c>
      <c r="I5919" s="8">
        <v>24.8080107066138</v>
      </c>
      <c r="J5919" s="8">
        <v>24.694624987400498</v>
      </c>
      <c r="K5919" s="8">
        <v>0.89643013310526398</v>
      </c>
      <c r="L5919" s="8">
        <v>0.28275536897473902</v>
      </c>
    </row>
    <row r="5920" spans="1:12" x14ac:dyDescent="0.2">
      <c r="A5920" s="7" t="s">
        <v>23197</v>
      </c>
      <c r="B5920" s="7" t="s">
        <v>23198</v>
      </c>
      <c r="C5920" s="7" t="s">
        <v>23199</v>
      </c>
      <c r="D5920" s="7" t="s">
        <v>23200</v>
      </c>
      <c r="E5920" s="8">
        <v>2.96525523461986</v>
      </c>
      <c r="F5920" s="8">
        <v>11.793907398705599</v>
      </c>
      <c r="G5920" s="8">
        <v>35.614132308915202</v>
      </c>
      <c r="H5920" s="8">
        <v>11.8096474329137</v>
      </c>
      <c r="I5920" s="8">
        <v>14.8848064239683</v>
      </c>
      <c r="J5920" s="8">
        <v>13.828989992944299</v>
      </c>
      <c r="K5920" s="8">
        <v>0.93481141095485698</v>
      </c>
      <c r="L5920" s="8">
        <v>-0.31383571993127202</v>
      </c>
    </row>
    <row r="5921" spans="1:12" x14ac:dyDescent="0.2">
      <c r="A5921" s="7" t="s">
        <v>23201</v>
      </c>
      <c r="B5921" s="7" t="s">
        <v>23202</v>
      </c>
      <c r="C5921" s="7" t="s">
        <v>23203</v>
      </c>
      <c r="D5921" s="7" t="s">
        <v>23204</v>
      </c>
      <c r="E5921" s="8">
        <v>102.795514800155</v>
      </c>
      <c r="F5921" s="8">
        <v>107.12799220491</v>
      </c>
      <c r="G5921" s="8">
        <v>142.45652923566101</v>
      </c>
      <c r="H5921" s="8">
        <v>150.57300476965</v>
      </c>
      <c r="I5921" s="8">
        <v>137.93253952877299</v>
      </c>
      <c r="J5921" s="8">
        <v>141.25325492793101</v>
      </c>
      <c r="K5921" s="8">
        <v>0.70982832413452102</v>
      </c>
      <c r="L5921" s="8">
        <v>0.28646218227557202</v>
      </c>
    </row>
    <row r="5922" spans="1:12" x14ac:dyDescent="0.2">
      <c r="A5922" s="7" t="s">
        <v>23205</v>
      </c>
      <c r="B5922" s="7" t="s">
        <v>23206</v>
      </c>
      <c r="C5922" s="7" t="s">
        <v>23207</v>
      </c>
      <c r="D5922" s="7" t="s">
        <v>23208</v>
      </c>
      <c r="E5922" s="8">
        <v>17.791531407719201</v>
      </c>
      <c r="F5922" s="8">
        <v>5.89695369935282</v>
      </c>
      <c r="G5922" s="8">
        <v>23.742754872610099</v>
      </c>
      <c r="H5922" s="8">
        <v>0</v>
      </c>
      <c r="I5922" s="8">
        <v>4.9616021413227598</v>
      </c>
      <c r="J5922" s="8">
        <v>0</v>
      </c>
      <c r="K5922" s="8">
        <v>0.215201334312802</v>
      </c>
      <c r="L5922" s="8">
        <v>-3.2588468107170301</v>
      </c>
    </row>
    <row r="5923" spans="1:12" x14ac:dyDescent="0.2">
      <c r="A5923" s="7" t="s">
        <v>23209</v>
      </c>
      <c r="B5923" s="7" t="s">
        <v>23210</v>
      </c>
      <c r="C5923" s="7" t="s">
        <v>23211</v>
      </c>
      <c r="D5923" s="7" t="s">
        <v>23212</v>
      </c>
      <c r="E5923" s="8">
        <v>165.065874727172</v>
      </c>
      <c r="F5923" s="8">
        <v>129.732981385762</v>
      </c>
      <c r="G5923" s="8">
        <v>96.949582396491294</v>
      </c>
      <c r="H5923" s="8">
        <v>134.826808192432</v>
      </c>
      <c r="I5923" s="8">
        <v>109.155247109101</v>
      </c>
      <c r="J5923" s="8">
        <v>119.521984939018</v>
      </c>
      <c r="K5923" s="8">
        <v>0.931376036607095</v>
      </c>
      <c r="L5923" s="8">
        <v>-0.107918828950874</v>
      </c>
    </row>
    <row r="5924" spans="1:12" x14ac:dyDescent="0.2">
      <c r="A5924" s="7" t="s">
        <v>23213</v>
      </c>
      <c r="B5924" s="7" t="s">
        <v>23214</v>
      </c>
      <c r="C5924" s="7" t="s">
        <v>23215</v>
      </c>
      <c r="D5924" s="7" t="s">
        <v>23216</v>
      </c>
      <c r="E5924" s="8">
        <v>6.9189288807796796</v>
      </c>
      <c r="F5924" s="8">
        <v>9.8282561655880301</v>
      </c>
      <c r="G5924" s="8">
        <v>4.9464072651271103</v>
      </c>
      <c r="H5924" s="8">
        <v>4.9206864303807301</v>
      </c>
      <c r="I5924" s="8">
        <v>6.9462429978518596</v>
      </c>
      <c r="J5924" s="8">
        <v>4.9389249974801004</v>
      </c>
      <c r="K5924" s="8">
        <v>0.93040025404117499</v>
      </c>
      <c r="L5924" s="8">
        <v>-0.36864047022917001</v>
      </c>
    </row>
    <row r="5925" spans="1:12" x14ac:dyDescent="0.2">
      <c r="A5925" s="7" t="s">
        <v>23217</v>
      </c>
      <c r="B5925" s="7" t="s">
        <v>23218</v>
      </c>
      <c r="E5925" s="8">
        <v>19.768368230799101</v>
      </c>
      <c r="F5925" s="8">
        <v>38.3301990457933</v>
      </c>
      <c r="G5925" s="8">
        <v>20.7749105135339</v>
      </c>
      <c r="H5925" s="8">
        <v>7.8730982886091603</v>
      </c>
      <c r="I5925" s="8">
        <v>9.9232042826455196</v>
      </c>
      <c r="J5925" s="8">
        <v>19.755699989920402</v>
      </c>
      <c r="K5925" s="8">
        <v>0.50694272048044298</v>
      </c>
      <c r="L5925" s="8">
        <v>-1.07082077746009</v>
      </c>
    </row>
    <row r="5926" spans="1:12" x14ac:dyDescent="0.2">
      <c r="A5926" s="7" t="s">
        <v>23219</v>
      </c>
      <c r="B5926" s="7" t="s">
        <v>23220</v>
      </c>
      <c r="C5926" s="7" t="s">
        <v>23221</v>
      </c>
      <c r="D5926" s="7" t="s">
        <v>23222</v>
      </c>
      <c r="E5926" s="8">
        <v>0</v>
      </c>
      <c r="F5926" s="8">
        <v>2.94847684967641</v>
      </c>
      <c r="G5926" s="8">
        <v>6.9249701711779501</v>
      </c>
      <c r="H5926" s="8">
        <v>23.619294865827499</v>
      </c>
      <c r="I5926" s="8">
        <v>10.9155247109101</v>
      </c>
      <c r="J5926" s="8">
        <v>15.8045599919363</v>
      </c>
      <c r="K5926" s="8">
        <v>0.27570589765835102</v>
      </c>
      <c r="L5926" s="8">
        <v>2.35035835223053</v>
      </c>
    </row>
    <row r="5927" spans="1:12" x14ac:dyDescent="0.2">
      <c r="A5927" s="7" t="s">
        <v>23223</v>
      </c>
      <c r="B5927" s="7" t="s">
        <v>23224</v>
      </c>
      <c r="C5927" s="7" t="s">
        <v>23225</v>
      </c>
      <c r="D5927" s="7" t="s">
        <v>23226</v>
      </c>
      <c r="E5927" s="8">
        <v>14.8262761730993</v>
      </c>
      <c r="F5927" s="8">
        <v>4.9141280827940097</v>
      </c>
      <c r="G5927" s="8">
        <v>11.871377436305099</v>
      </c>
      <c r="H5927" s="8">
        <v>0</v>
      </c>
      <c r="I5927" s="8">
        <v>4.9616021413227598</v>
      </c>
      <c r="J5927" s="8">
        <v>3.9511399979840802</v>
      </c>
      <c r="K5927" s="8">
        <v>0.55233384753496395</v>
      </c>
      <c r="L5927" s="8">
        <v>-1.82716141059499</v>
      </c>
    </row>
    <row r="5928" spans="1:12" x14ac:dyDescent="0.2">
      <c r="A5928" s="7" t="s">
        <v>23227</v>
      </c>
      <c r="B5928" s="7" t="s">
        <v>23228</v>
      </c>
      <c r="C5928" s="7" t="s">
        <v>23229</v>
      </c>
      <c r="D5928" s="7" t="s">
        <v>23230</v>
      </c>
      <c r="E5928" s="8">
        <v>293.56026822736601</v>
      </c>
      <c r="F5928" s="8">
        <v>279.12247510269998</v>
      </c>
      <c r="G5928" s="8">
        <v>316.570064968135</v>
      </c>
      <c r="H5928" s="8">
        <v>229.30398765574199</v>
      </c>
      <c r="I5928" s="8">
        <v>293.72684676630701</v>
      </c>
      <c r="J5928" s="8">
        <v>278.55536985787802</v>
      </c>
      <c r="K5928" s="8">
        <v>0.82436817844767196</v>
      </c>
      <c r="L5928" s="8">
        <v>-0.14977029505409201</v>
      </c>
    </row>
    <row r="5929" spans="1:12" x14ac:dyDescent="0.2">
      <c r="A5929" s="7" t="s">
        <v>23231</v>
      </c>
      <c r="B5929" s="7" t="s">
        <v>23232</v>
      </c>
      <c r="C5929" s="7" t="s">
        <v>23233</v>
      </c>
      <c r="D5929" s="7" t="s">
        <v>23234</v>
      </c>
      <c r="E5929" s="8">
        <v>498.162879416137</v>
      </c>
      <c r="F5929" s="8">
        <v>336.12636086311102</v>
      </c>
      <c r="G5929" s="8">
        <v>302.72012462577902</v>
      </c>
      <c r="H5929" s="8">
        <v>507.81483961529102</v>
      </c>
      <c r="I5929" s="8">
        <v>378.074083168794</v>
      </c>
      <c r="J5929" s="8">
        <v>355.602599818567</v>
      </c>
      <c r="K5929" s="8">
        <v>0.89642729711522096</v>
      </c>
      <c r="L5929" s="8">
        <v>0.126871607166886</v>
      </c>
    </row>
    <row r="5930" spans="1:12" x14ac:dyDescent="0.2">
      <c r="A5930" s="7" t="s">
        <v>23235</v>
      </c>
      <c r="B5930" s="7" t="s">
        <v>23236</v>
      </c>
      <c r="C5930" s="7" t="s">
        <v>23237</v>
      </c>
      <c r="E5930" s="8">
        <v>43.490410107758002</v>
      </c>
      <c r="F5930" s="8">
        <v>35.381722196116897</v>
      </c>
      <c r="G5930" s="8">
        <v>74.196108976906601</v>
      </c>
      <c r="H5930" s="8">
        <v>115.14406247090901</v>
      </c>
      <c r="I5930" s="8">
        <v>83.354915974222294</v>
      </c>
      <c r="J5930" s="8">
        <v>80.998369958673706</v>
      </c>
      <c r="K5930" s="8">
        <v>0.25162383732196503</v>
      </c>
      <c r="L5930" s="8">
        <v>0.86885555791985403</v>
      </c>
    </row>
    <row r="5931" spans="1:12" x14ac:dyDescent="0.2">
      <c r="A5931" s="7" t="s">
        <v>23238</v>
      </c>
      <c r="B5931" s="7" t="s">
        <v>23239</v>
      </c>
      <c r="C5931" s="7" t="s">
        <v>23240</v>
      </c>
      <c r="D5931" s="7" t="s">
        <v>23241</v>
      </c>
      <c r="E5931" s="8">
        <v>285.65292093504701</v>
      </c>
      <c r="F5931" s="8">
        <v>321.38397661472902</v>
      </c>
      <c r="G5931" s="8">
        <v>274.03096248804201</v>
      </c>
      <c r="H5931" s="8">
        <v>150.57300476965</v>
      </c>
      <c r="I5931" s="8">
        <v>184.571599657207</v>
      </c>
      <c r="J5931" s="8">
        <v>182.74022490676401</v>
      </c>
      <c r="K5931" s="8">
        <v>9.2693921618494397E-3</v>
      </c>
      <c r="L5931" s="8">
        <v>-0.76670736555163199</v>
      </c>
    </row>
    <row r="5932" spans="1:12" x14ac:dyDescent="0.2">
      <c r="A5932" s="7" t="s">
        <v>23242</v>
      </c>
      <c r="B5932" s="7" t="s">
        <v>23243</v>
      </c>
      <c r="C5932" s="7" t="s">
        <v>23244</v>
      </c>
      <c r="D5932" s="7" t="s">
        <v>23245</v>
      </c>
      <c r="E5932" s="8">
        <v>325.18965739664498</v>
      </c>
      <c r="F5932" s="8">
        <v>311.55572044913998</v>
      </c>
      <c r="G5932" s="8">
        <v>280.95593265922003</v>
      </c>
      <c r="H5932" s="8">
        <v>335.59081455196502</v>
      </c>
      <c r="I5932" s="8">
        <v>300.67308976415899</v>
      </c>
      <c r="J5932" s="8">
        <v>227.19054988408499</v>
      </c>
      <c r="K5932" s="8">
        <v>0.92093171431520504</v>
      </c>
      <c r="L5932" s="8">
        <v>-8.7893848062110896E-2</v>
      </c>
    </row>
    <row r="5933" spans="1:12" x14ac:dyDescent="0.2">
      <c r="A5933" s="7" t="s">
        <v>23246</v>
      </c>
      <c r="B5933" s="7" t="s">
        <v>23247</v>
      </c>
      <c r="E5933" s="8">
        <v>0</v>
      </c>
      <c r="F5933" s="8">
        <v>16.7080354814996</v>
      </c>
      <c r="G5933" s="8">
        <v>7.91425162420337</v>
      </c>
      <c r="H5933" s="8">
        <v>5.9048237164568702</v>
      </c>
      <c r="I5933" s="8">
        <v>5.9539225695873101</v>
      </c>
      <c r="J5933" s="8">
        <v>17.780129990928401</v>
      </c>
      <c r="K5933" s="8">
        <v>0.95935589769664797</v>
      </c>
      <c r="L5933" s="8">
        <v>0.26727895947555003</v>
      </c>
    </row>
    <row r="5934" spans="1:12" x14ac:dyDescent="0.2">
      <c r="A5934" s="7" t="s">
        <v>23248</v>
      </c>
      <c r="B5934" s="7" t="s">
        <v>23249</v>
      </c>
      <c r="C5934" s="7" t="s">
        <v>23250</v>
      </c>
      <c r="D5934" s="7" t="s">
        <v>23251</v>
      </c>
      <c r="E5934" s="8">
        <v>109.71444368093501</v>
      </c>
      <c r="F5934" s="8">
        <v>73.711921241910204</v>
      </c>
      <c r="G5934" s="8">
        <v>102.885271114644</v>
      </c>
      <c r="H5934" s="8">
        <v>41.333766015198101</v>
      </c>
      <c r="I5934" s="8">
        <v>53.585303126285801</v>
      </c>
      <c r="J5934" s="8">
        <v>133.35097493196301</v>
      </c>
      <c r="K5934" s="8">
        <v>0.84270291395446795</v>
      </c>
      <c r="L5934" s="8">
        <v>-0.32681718491110101</v>
      </c>
    </row>
    <row r="5935" spans="1:12" x14ac:dyDescent="0.2">
      <c r="A5935" s="7" t="s">
        <v>23252</v>
      </c>
      <c r="B5935" s="7" t="s">
        <v>23253</v>
      </c>
      <c r="D5935" s="7" t="s">
        <v>23254</v>
      </c>
      <c r="E5935" s="8">
        <v>0</v>
      </c>
      <c r="F5935" s="8">
        <v>25.553466030528899</v>
      </c>
      <c r="G5935" s="8">
        <v>0</v>
      </c>
      <c r="H5935" s="8">
        <v>1.9682745721522901</v>
      </c>
      <c r="I5935" s="8">
        <v>6.9462429978518596</v>
      </c>
      <c r="J5935" s="8">
        <v>0.98778499949602006</v>
      </c>
      <c r="K5935" s="8">
        <v>0.83682813698666403</v>
      </c>
      <c r="L5935" s="8">
        <v>-1.36822873822532</v>
      </c>
    </row>
    <row r="5936" spans="1:12" x14ac:dyDescent="0.2">
      <c r="A5936" s="7" t="s">
        <v>23255</v>
      </c>
      <c r="B5936" s="7" t="s">
        <v>23256</v>
      </c>
      <c r="D5936" s="7" t="s">
        <v>23257</v>
      </c>
      <c r="E5936" s="8">
        <v>39.536736461598203</v>
      </c>
      <c r="F5936" s="8">
        <v>27.5191172636465</v>
      </c>
      <c r="G5936" s="8">
        <v>27.6998806847118</v>
      </c>
      <c r="H5936" s="8">
        <v>19.682745721522899</v>
      </c>
      <c r="I5936" s="8">
        <v>28.777292419672001</v>
      </c>
      <c r="J5936" s="8">
        <v>36.548044981352803</v>
      </c>
      <c r="K5936" s="8">
        <v>0.94509540296912697</v>
      </c>
      <c r="L5936" s="8">
        <v>-0.156658642796495</v>
      </c>
    </row>
    <row r="5937" spans="1:12" x14ac:dyDescent="0.2">
      <c r="A5937" s="7" t="s">
        <v>23258</v>
      </c>
      <c r="B5937" s="7" t="s">
        <v>23259</v>
      </c>
      <c r="D5937" s="7" t="s">
        <v>23260</v>
      </c>
      <c r="E5937" s="8">
        <v>3.9536736461598201</v>
      </c>
      <c r="F5937" s="8">
        <v>31.450419729881698</v>
      </c>
      <c r="G5937" s="8">
        <v>12.8606588893305</v>
      </c>
      <c r="H5937" s="8">
        <v>20.666883007599001</v>
      </c>
      <c r="I5937" s="8">
        <v>0</v>
      </c>
      <c r="J5937" s="8">
        <v>10.865634994456199</v>
      </c>
      <c r="K5937" s="8">
        <v>0.90000959188746898</v>
      </c>
      <c r="L5937" s="8">
        <v>-0.613961124928179</v>
      </c>
    </row>
    <row r="5938" spans="1:12" x14ac:dyDescent="0.2">
      <c r="A5938" s="7" t="s">
        <v>23261</v>
      </c>
      <c r="B5938" s="7" t="s">
        <v>23262</v>
      </c>
      <c r="C5938" s="7" t="s">
        <v>23263</v>
      </c>
      <c r="D5938" s="7" t="s">
        <v>23264</v>
      </c>
      <c r="E5938" s="8">
        <v>1690.1954837333201</v>
      </c>
      <c r="F5938" s="8">
        <v>1311.0893724894399</v>
      </c>
      <c r="G5938" s="8">
        <v>1525.4720005652</v>
      </c>
      <c r="H5938" s="8">
        <v>1426.9990648104099</v>
      </c>
      <c r="I5938" s="8">
        <v>1256.27766218292</v>
      </c>
      <c r="J5938" s="8">
        <v>1184.35421439573</v>
      </c>
      <c r="K5938" s="8">
        <v>0.50279779907962097</v>
      </c>
      <c r="L5938" s="8">
        <v>-0.22700358817781699</v>
      </c>
    </row>
    <row r="5939" spans="1:12" x14ac:dyDescent="0.2">
      <c r="A5939" s="7" t="s">
        <v>23265</v>
      </c>
      <c r="B5939" s="7" t="s">
        <v>23266</v>
      </c>
      <c r="E5939" s="8">
        <v>132.44806714635399</v>
      </c>
      <c r="F5939" s="8">
        <v>147.42384248382001</v>
      </c>
      <c r="G5939" s="8">
        <v>141.46724778263501</v>
      </c>
      <c r="H5939" s="8">
        <v>178.128848779782</v>
      </c>
      <c r="I5939" s="8">
        <v>92.285799828603302</v>
      </c>
      <c r="J5939" s="8">
        <v>135.32654493095501</v>
      </c>
      <c r="K5939" s="8">
        <v>0.96715907900558395</v>
      </c>
      <c r="L5939" s="8">
        <v>-5.4313628986958198E-2</v>
      </c>
    </row>
    <row r="5940" spans="1:12" x14ac:dyDescent="0.2">
      <c r="A5940" s="7" t="s">
        <v>23267</v>
      </c>
      <c r="B5940" s="7" t="s">
        <v>23268</v>
      </c>
      <c r="C5940" s="7" t="s">
        <v>23269</v>
      </c>
      <c r="D5940" s="7" t="s">
        <v>23270</v>
      </c>
      <c r="E5940" s="8">
        <v>436.88093790066</v>
      </c>
      <c r="F5940" s="8">
        <v>367.57678059299201</v>
      </c>
      <c r="G5940" s="8">
        <v>447.15521676749103</v>
      </c>
      <c r="H5940" s="8">
        <v>756.80157299255598</v>
      </c>
      <c r="I5940" s="8">
        <v>522.95286569541895</v>
      </c>
      <c r="J5940" s="8">
        <v>748.74102961798405</v>
      </c>
      <c r="K5940" s="8">
        <v>1.28361451268261E-2</v>
      </c>
      <c r="L5940" s="8">
        <v>0.69668108499079695</v>
      </c>
    </row>
    <row r="5941" spans="1:12" x14ac:dyDescent="0.2">
      <c r="A5941" s="7" t="s">
        <v>23271</v>
      </c>
      <c r="B5941" s="7" t="s">
        <v>23272</v>
      </c>
      <c r="D5941" s="7" t="s">
        <v>23273</v>
      </c>
      <c r="E5941" s="8">
        <v>106.749188446315</v>
      </c>
      <c r="F5941" s="8">
        <v>82.557351790939407</v>
      </c>
      <c r="G5941" s="8">
        <v>81.121079148084604</v>
      </c>
      <c r="H5941" s="8">
        <v>61.016511736721</v>
      </c>
      <c r="I5941" s="8">
        <v>103.201324539513</v>
      </c>
      <c r="J5941" s="8">
        <v>30.621334984376599</v>
      </c>
      <c r="K5941" s="8">
        <v>0.72289462496511603</v>
      </c>
      <c r="L5941" s="8">
        <v>-0.47307022682233002</v>
      </c>
    </row>
    <row r="5942" spans="1:12" x14ac:dyDescent="0.2">
      <c r="A5942" s="7" t="s">
        <v>23274</v>
      </c>
      <c r="B5942" s="7" t="s">
        <v>23275</v>
      </c>
      <c r="C5942" s="7" t="s">
        <v>23276</v>
      </c>
      <c r="D5942" s="7" t="s">
        <v>23277</v>
      </c>
      <c r="E5942" s="8">
        <v>0</v>
      </c>
      <c r="F5942" s="8">
        <v>0</v>
      </c>
      <c r="G5942" s="8">
        <v>3.9571258121016899</v>
      </c>
      <c r="H5942" s="8">
        <v>0</v>
      </c>
      <c r="I5942" s="8">
        <v>8.9308838543809692</v>
      </c>
      <c r="J5942" s="8">
        <v>0</v>
      </c>
      <c r="K5942" s="8">
        <v>1</v>
      </c>
      <c r="L5942" s="8">
        <v>1.1744044706105801</v>
      </c>
    </row>
    <row r="5943" spans="1:12" x14ac:dyDescent="0.2">
      <c r="A5943" s="7" t="s">
        <v>23278</v>
      </c>
      <c r="B5943" s="7" t="s">
        <v>23279</v>
      </c>
      <c r="C5943" s="7" t="s">
        <v>23280</v>
      </c>
      <c r="D5943" s="7" t="s">
        <v>23281</v>
      </c>
      <c r="E5943" s="8">
        <v>416.12415125832098</v>
      </c>
      <c r="F5943" s="8">
        <v>617.21448719892805</v>
      </c>
      <c r="G5943" s="8">
        <v>503.54425958994</v>
      </c>
      <c r="H5943" s="8">
        <v>341.495638268422</v>
      </c>
      <c r="I5943" s="8">
        <v>565.622644110794</v>
      </c>
      <c r="J5943" s="8">
        <v>517.59933973591501</v>
      </c>
      <c r="K5943" s="8">
        <v>0.91041102336243396</v>
      </c>
      <c r="L5943" s="8">
        <v>-0.10939729576879099</v>
      </c>
    </row>
    <row r="5944" spans="1:12" x14ac:dyDescent="0.2">
      <c r="A5944" s="7" t="s">
        <v>23282</v>
      </c>
      <c r="B5944" s="7" t="s">
        <v>23283</v>
      </c>
      <c r="E5944" s="8">
        <v>14.8262761730993</v>
      </c>
      <c r="F5944" s="8">
        <v>14.742384248382001</v>
      </c>
      <c r="G5944" s="8">
        <v>13.8499403423559</v>
      </c>
      <c r="H5944" s="8">
        <v>13.777922005065999</v>
      </c>
      <c r="I5944" s="8">
        <v>12.900165567439201</v>
      </c>
      <c r="J5944" s="8">
        <v>17.780129990928401</v>
      </c>
      <c r="K5944" s="8">
        <v>0.990401498732699</v>
      </c>
      <c r="L5944" s="8">
        <v>3.4153871197311197E-2</v>
      </c>
    </row>
    <row r="5945" spans="1:12" x14ac:dyDescent="0.2">
      <c r="A5945" s="7" t="s">
        <v>23284</v>
      </c>
      <c r="B5945" s="7" t="s">
        <v>23285</v>
      </c>
      <c r="D5945" s="7" t="s">
        <v>23286</v>
      </c>
      <c r="E5945" s="8">
        <v>522.87333970463601</v>
      </c>
      <c r="F5945" s="8">
        <v>603.45492856710496</v>
      </c>
      <c r="G5945" s="8">
        <v>570.81539839566801</v>
      </c>
      <c r="H5945" s="8">
        <v>700.70574768621498</v>
      </c>
      <c r="I5945" s="8">
        <v>699.585901926509</v>
      </c>
      <c r="J5945" s="8">
        <v>815.91040958371298</v>
      </c>
      <c r="K5945" s="8">
        <v>0.12667968102334901</v>
      </c>
      <c r="L5945" s="8">
        <v>0.384966225415664</v>
      </c>
    </row>
    <row r="5946" spans="1:12" x14ac:dyDescent="0.2">
      <c r="A5946" s="7" t="s">
        <v>23287</v>
      </c>
      <c r="B5946" s="7" t="s">
        <v>23288</v>
      </c>
      <c r="C5946" s="7" t="s">
        <v>23289</v>
      </c>
      <c r="D5946" s="7" t="s">
        <v>23290</v>
      </c>
      <c r="E5946" s="8">
        <v>1389.7162866251799</v>
      </c>
      <c r="F5946" s="8">
        <v>1211.823985217</v>
      </c>
      <c r="G5946" s="8">
        <v>1204.9448097849599</v>
      </c>
      <c r="H5946" s="8">
        <v>708.57884597482405</v>
      </c>
      <c r="I5946" s="8">
        <v>703.55518363956696</v>
      </c>
      <c r="J5946" s="8">
        <v>652.92588466687005</v>
      </c>
      <c r="K5946" s="8">
        <v>3.4367429559303102E-8</v>
      </c>
      <c r="L5946" s="8">
        <v>-0.88226979820741402</v>
      </c>
    </row>
    <row r="5947" spans="1:12" x14ac:dyDescent="0.2">
      <c r="A5947" s="7" t="s">
        <v>23291</v>
      </c>
      <c r="B5947" s="7" t="s">
        <v>23292</v>
      </c>
      <c r="C5947" s="7" t="s">
        <v>23293</v>
      </c>
      <c r="D5947" s="7" t="s">
        <v>23294</v>
      </c>
      <c r="E5947" s="8">
        <v>133.436485557894</v>
      </c>
      <c r="F5947" s="8">
        <v>100.248212888998</v>
      </c>
      <c r="G5947" s="8">
        <v>108.82095983279601</v>
      </c>
      <c r="H5947" s="8">
        <v>199.77986907345701</v>
      </c>
      <c r="I5947" s="8">
        <v>192.51016308332299</v>
      </c>
      <c r="J5947" s="8">
        <v>105.69299494607399</v>
      </c>
      <c r="K5947" s="8">
        <v>0.43563795156374502</v>
      </c>
      <c r="L5947" s="8">
        <v>0.54000124665408</v>
      </c>
    </row>
    <row r="5948" spans="1:12" x14ac:dyDescent="0.2">
      <c r="A5948" s="7" t="s">
        <v>23295</v>
      </c>
      <c r="B5948" s="7" t="s">
        <v>23296</v>
      </c>
      <c r="C5948" s="7" t="s">
        <v>23297</v>
      </c>
      <c r="D5948" s="7" t="s">
        <v>23298</v>
      </c>
      <c r="E5948" s="8">
        <v>33.606225992358397</v>
      </c>
      <c r="F5948" s="8">
        <v>23.587814797411301</v>
      </c>
      <c r="G5948" s="8">
        <v>5.9356887181525302</v>
      </c>
      <c r="H5948" s="8">
        <v>12.793784718989899</v>
      </c>
      <c r="I5948" s="8">
        <v>4.9616021413227598</v>
      </c>
      <c r="J5948" s="8">
        <v>2.9633549984880601</v>
      </c>
      <c r="K5948" s="8">
        <v>0.42973616274141901</v>
      </c>
      <c r="L5948" s="8">
        <v>-1.6070244945802501</v>
      </c>
    </row>
    <row r="5949" spans="1:12" x14ac:dyDescent="0.2">
      <c r="A5949" s="7" t="s">
        <v>23299</v>
      </c>
      <c r="B5949" s="7" t="s">
        <v>23300</v>
      </c>
      <c r="C5949" s="7" t="s">
        <v>23301</v>
      </c>
      <c r="D5949" s="7" t="s">
        <v>23302</v>
      </c>
      <c r="E5949" s="8">
        <v>9.88418411539954</v>
      </c>
      <c r="F5949" s="8">
        <v>12.7767330152644</v>
      </c>
      <c r="G5949" s="8">
        <v>5.9356887181525302</v>
      </c>
      <c r="H5949" s="8">
        <v>0</v>
      </c>
      <c r="I5949" s="8">
        <v>6.9462429978518596</v>
      </c>
      <c r="J5949" s="8">
        <v>7.9022799959681604</v>
      </c>
      <c r="K5949" s="8">
        <v>0.82351874662833602</v>
      </c>
      <c r="L5949" s="8">
        <v>-0.94602542074333296</v>
      </c>
    </row>
    <row r="5950" spans="1:12" x14ac:dyDescent="0.2">
      <c r="A5950" s="7" t="s">
        <v>23303</v>
      </c>
      <c r="B5950" s="7" t="s">
        <v>23304</v>
      </c>
      <c r="E5950" s="8">
        <v>13.8378577615594</v>
      </c>
      <c r="F5950" s="8">
        <v>0</v>
      </c>
      <c r="G5950" s="8">
        <v>0</v>
      </c>
      <c r="H5950" s="8">
        <v>0</v>
      </c>
      <c r="I5950" s="8">
        <v>0</v>
      </c>
      <c r="J5950" s="8">
        <v>0</v>
      </c>
      <c r="K5950" s="8">
        <v>1</v>
      </c>
      <c r="L5950" s="8">
        <v>-4.6654565709482201</v>
      </c>
    </row>
    <row r="5951" spans="1:12" x14ac:dyDescent="0.2">
      <c r="A5951" s="7" t="s">
        <v>23305</v>
      </c>
      <c r="B5951" s="7" t="s">
        <v>23306</v>
      </c>
      <c r="C5951" s="7" t="s">
        <v>23307</v>
      </c>
      <c r="D5951" s="7" t="s">
        <v>23308</v>
      </c>
      <c r="E5951" s="8">
        <v>3965.5346670982999</v>
      </c>
      <c r="F5951" s="8">
        <v>4303.7933749109998</v>
      </c>
      <c r="G5951" s="8">
        <v>3896.77964346714</v>
      </c>
      <c r="H5951" s="8">
        <v>3231.9068474740602</v>
      </c>
      <c r="I5951" s="8">
        <v>3235.9569165706998</v>
      </c>
      <c r="J5951" s="8">
        <v>3915.57973800223</v>
      </c>
      <c r="K5951" s="8">
        <v>0.35614737206151698</v>
      </c>
      <c r="L5951" s="8">
        <v>-0.228585610185286</v>
      </c>
    </row>
    <row r="5952" spans="1:12" x14ac:dyDescent="0.2">
      <c r="A5952" s="7" t="s">
        <v>23309</v>
      </c>
      <c r="B5952" s="7" t="s">
        <v>23310</v>
      </c>
      <c r="C5952" s="7" t="s">
        <v>23311</v>
      </c>
      <c r="D5952" s="7" t="s">
        <v>4083</v>
      </c>
      <c r="E5952" s="8">
        <v>62.270359927017097</v>
      </c>
      <c r="F5952" s="8">
        <v>18.6736867146173</v>
      </c>
      <c r="G5952" s="8">
        <v>28.689162137737199</v>
      </c>
      <c r="H5952" s="8">
        <v>39.365491443045798</v>
      </c>
      <c r="I5952" s="8">
        <v>23.815690278349201</v>
      </c>
      <c r="J5952" s="8">
        <v>12.841204993448301</v>
      </c>
      <c r="K5952" s="8">
        <v>0.81228411044938997</v>
      </c>
      <c r="L5952" s="8">
        <v>-0.52797151639155304</v>
      </c>
    </row>
    <row r="5953" spans="1:12" x14ac:dyDescent="0.2">
      <c r="A5953" s="7" t="s">
        <v>23312</v>
      </c>
      <c r="B5953" s="7" t="s">
        <v>23313</v>
      </c>
      <c r="C5953" s="7" t="s">
        <v>23314</v>
      </c>
      <c r="D5953" s="7" t="s">
        <v>23315</v>
      </c>
      <c r="E5953" s="8">
        <v>210.53312165801</v>
      </c>
      <c r="F5953" s="8">
        <v>267.328567703994</v>
      </c>
      <c r="G5953" s="8">
        <v>213.68479385349099</v>
      </c>
      <c r="H5953" s="8">
        <v>180.09712335193501</v>
      </c>
      <c r="I5953" s="8">
        <v>213.348892076879</v>
      </c>
      <c r="J5953" s="8">
        <v>276.57979985888602</v>
      </c>
      <c r="K5953" s="8">
        <v>0.965656757274997</v>
      </c>
      <c r="L5953" s="8">
        <v>-4.5671683111057799E-2</v>
      </c>
    </row>
    <row r="5954" spans="1:12" x14ac:dyDescent="0.2">
      <c r="A5954" s="7" t="s">
        <v>23316</v>
      </c>
      <c r="B5954" s="7" t="s">
        <v>23317</v>
      </c>
      <c r="C5954" s="7" t="s">
        <v>23318</v>
      </c>
      <c r="D5954" s="7" t="s">
        <v>3764</v>
      </c>
      <c r="E5954" s="8">
        <v>0</v>
      </c>
      <c r="F5954" s="8">
        <v>5.89695369935282</v>
      </c>
      <c r="G5954" s="8">
        <v>9.8928145302542205</v>
      </c>
      <c r="H5954" s="8">
        <v>7.8730982886091603</v>
      </c>
      <c r="I5954" s="8">
        <v>3.9692817130582099</v>
      </c>
      <c r="J5954" s="8">
        <v>31.609119983872699</v>
      </c>
      <c r="K5954" s="8">
        <v>0.68320202090023896</v>
      </c>
      <c r="L5954" s="8">
        <v>1.46046444989269</v>
      </c>
    </row>
    <row r="5955" spans="1:12" x14ac:dyDescent="0.2">
      <c r="A5955" s="7" t="s">
        <v>23319</v>
      </c>
      <c r="B5955" s="7" t="s">
        <v>23320</v>
      </c>
      <c r="C5955" s="7" t="s">
        <v>23321</v>
      </c>
      <c r="D5955" s="7" t="s">
        <v>23322</v>
      </c>
      <c r="E5955" s="8">
        <v>17.791531407719201</v>
      </c>
      <c r="F5955" s="8">
        <v>29.484768496764101</v>
      </c>
      <c r="G5955" s="8">
        <v>23.742754872610099</v>
      </c>
      <c r="H5955" s="8">
        <v>10.825510146837599</v>
      </c>
      <c r="I5955" s="8">
        <v>11.907845139174601</v>
      </c>
      <c r="J5955" s="8">
        <v>15.8045599919363</v>
      </c>
      <c r="K5955" s="8">
        <v>0.57748414654442204</v>
      </c>
      <c r="L5955" s="8">
        <v>-0.88203890424853804</v>
      </c>
    </row>
    <row r="5956" spans="1:12" x14ac:dyDescent="0.2">
      <c r="A5956" s="7" t="s">
        <v>23323</v>
      </c>
      <c r="B5956" s="7" t="s">
        <v>23324</v>
      </c>
      <c r="E5956" s="8">
        <v>208.55628483493001</v>
      </c>
      <c r="F5956" s="8">
        <v>190.66816961240801</v>
      </c>
      <c r="G5956" s="8">
        <v>192.90988333995699</v>
      </c>
      <c r="H5956" s="8">
        <v>179.112986065858</v>
      </c>
      <c r="I5956" s="8">
        <v>185.56392008547101</v>
      </c>
      <c r="J5956" s="8">
        <v>219.28826988811699</v>
      </c>
      <c r="K5956" s="8">
        <v>0.982881838341089</v>
      </c>
      <c r="L5956" s="8">
        <v>-2.0036295500292699E-2</v>
      </c>
    </row>
    <row r="5957" spans="1:12" x14ac:dyDescent="0.2">
      <c r="A5957" s="7" t="s">
        <v>23325</v>
      </c>
      <c r="B5957" s="7" t="s">
        <v>23326</v>
      </c>
      <c r="D5957" s="7" t="s">
        <v>23327</v>
      </c>
      <c r="E5957" s="8">
        <v>10.872602526939501</v>
      </c>
      <c r="F5957" s="8">
        <v>62.900839459763397</v>
      </c>
      <c r="G5957" s="8">
        <v>41.549821027067701</v>
      </c>
      <c r="H5957" s="8">
        <v>31.492393154436598</v>
      </c>
      <c r="I5957" s="8">
        <v>110.14756753736501</v>
      </c>
      <c r="J5957" s="8">
        <v>48.401464975304997</v>
      </c>
      <c r="K5957" s="8">
        <v>0.70421430246141603</v>
      </c>
      <c r="L5957" s="8">
        <v>0.72039921106036797</v>
      </c>
    </row>
    <row r="5958" spans="1:12" x14ac:dyDescent="0.2">
      <c r="A5958" s="7" t="s">
        <v>23328</v>
      </c>
      <c r="B5958" s="7" t="s">
        <v>23329</v>
      </c>
      <c r="E5958" s="8">
        <v>62.270359927017097</v>
      </c>
      <c r="F5958" s="8">
        <v>26.536291647087701</v>
      </c>
      <c r="G5958" s="8">
        <v>11.871377436305099</v>
      </c>
      <c r="H5958" s="8">
        <v>16.730333863294501</v>
      </c>
      <c r="I5958" s="8">
        <v>46.639060128433897</v>
      </c>
      <c r="J5958" s="8">
        <v>21.731269988912501</v>
      </c>
      <c r="K5958" s="8">
        <v>0.93550191556691997</v>
      </c>
      <c r="L5958" s="8">
        <v>-0.24266339979989901</v>
      </c>
    </row>
    <row r="5959" spans="1:12" x14ac:dyDescent="0.2">
      <c r="A5959" s="7" t="s">
        <v>23330</v>
      </c>
      <c r="B5959" s="7" t="s">
        <v>23331</v>
      </c>
      <c r="C5959" s="7" t="s">
        <v>23332</v>
      </c>
      <c r="D5959" s="7" t="s">
        <v>23333</v>
      </c>
      <c r="E5959" s="8">
        <v>690.90446966642799</v>
      </c>
      <c r="F5959" s="8">
        <v>831.47047160874695</v>
      </c>
      <c r="G5959" s="8">
        <v>916.07462550154003</v>
      </c>
      <c r="H5959" s="8">
        <v>479.27485831908302</v>
      </c>
      <c r="I5959" s="8">
        <v>619.20794723708002</v>
      </c>
      <c r="J5959" s="8">
        <v>972.96822450358002</v>
      </c>
      <c r="K5959" s="8">
        <v>0.75527400829542102</v>
      </c>
      <c r="L5959" s="8">
        <v>-0.23533138841989401</v>
      </c>
    </row>
    <row r="5960" spans="1:12" x14ac:dyDescent="0.2">
      <c r="A5960" s="7" t="s">
        <v>23334</v>
      </c>
      <c r="B5960" s="7" t="s">
        <v>23335</v>
      </c>
      <c r="C5960" s="7" t="s">
        <v>23336</v>
      </c>
      <c r="D5960" s="7" t="s">
        <v>23337</v>
      </c>
      <c r="E5960" s="8">
        <v>18.779949819259102</v>
      </c>
      <c r="F5960" s="8">
        <v>8.8454305490292207</v>
      </c>
      <c r="G5960" s="8">
        <v>27.6998806847118</v>
      </c>
      <c r="H5960" s="8">
        <v>16.730333863294501</v>
      </c>
      <c r="I5960" s="8">
        <v>33.738894560994801</v>
      </c>
      <c r="J5960" s="8">
        <v>19.755699989920402</v>
      </c>
      <c r="K5960" s="8">
        <v>0.90091121397880702</v>
      </c>
      <c r="L5960" s="8">
        <v>0.34410454588480999</v>
      </c>
    </row>
    <row r="5961" spans="1:12" x14ac:dyDescent="0.2">
      <c r="A5961" s="7" t="s">
        <v>23338</v>
      </c>
      <c r="B5961" s="7" t="s">
        <v>23339</v>
      </c>
      <c r="C5961" s="7" t="s">
        <v>23340</v>
      </c>
      <c r="D5961" s="7" t="s">
        <v>23341</v>
      </c>
      <c r="E5961" s="8">
        <v>68.200870396256803</v>
      </c>
      <c r="F5961" s="8">
        <v>61.918013843204598</v>
      </c>
      <c r="G5961" s="8">
        <v>30.667725043788099</v>
      </c>
      <c r="H5961" s="8">
        <v>82.667532030396202</v>
      </c>
      <c r="I5961" s="8">
        <v>49.6160214132276</v>
      </c>
      <c r="J5961" s="8">
        <v>40.499184979336803</v>
      </c>
      <c r="K5961" s="8">
        <v>0.95826942794502301</v>
      </c>
      <c r="L5961" s="8">
        <v>0.10385249379436599</v>
      </c>
    </row>
    <row r="5962" spans="1:12" x14ac:dyDescent="0.2">
      <c r="A5962" s="7" t="s">
        <v>23342</v>
      </c>
      <c r="B5962" s="7" t="s">
        <v>23343</v>
      </c>
      <c r="C5962" s="7" t="s">
        <v>23344</v>
      </c>
      <c r="D5962" s="7" t="s">
        <v>23345</v>
      </c>
      <c r="E5962" s="8">
        <v>122.563883030954</v>
      </c>
      <c r="F5962" s="8">
        <v>84.523003024057004</v>
      </c>
      <c r="G5962" s="8">
        <v>66.281857352703298</v>
      </c>
      <c r="H5962" s="8">
        <v>84.635806602548499</v>
      </c>
      <c r="I5962" s="8">
        <v>57.554584839344002</v>
      </c>
      <c r="J5962" s="8">
        <v>46.425894976313003</v>
      </c>
      <c r="K5962" s="8">
        <v>0.59385674234459096</v>
      </c>
      <c r="L5962" s="8">
        <v>-0.53529190757297795</v>
      </c>
    </row>
    <row r="5963" spans="1:12" x14ac:dyDescent="0.2">
      <c r="A5963" s="7" t="s">
        <v>23346</v>
      </c>
      <c r="B5963" s="7" t="s">
        <v>23347</v>
      </c>
      <c r="C5963" s="7" t="s">
        <v>23348</v>
      </c>
      <c r="D5963" s="7" t="s">
        <v>23349</v>
      </c>
      <c r="E5963" s="8">
        <v>16.803112996179198</v>
      </c>
      <c r="F5963" s="8">
        <v>23.587814797411301</v>
      </c>
      <c r="G5963" s="8">
        <v>31.657006496813501</v>
      </c>
      <c r="H5963" s="8">
        <v>20.666883007599001</v>
      </c>
      <c r="I5963" s="8">
        <v>11.907845139174601</v>
      </c>
      <c r="J5963" s="8">
        <v>19.755699989920402</v>
      </c>
      <c r="K5963" s="8">
        <v>0.83074144835643005</v>
      </c>
      <c r="L5963" s="8">
        <v>-0.46110433086948799</v>
      </c>
    </row>
    <row r="5964" spans="1:12" x14ac:dyDescent="0.2">
      <c r="A5964" s="7" t="s">
        <v>23350</v>
      </c>
      <c r="B5964" s="7" t="s">
        <v>23351</v>
      </c>
      <c r="C5964" s="7" t="s">
        <v>23352</v>
      </c>
      <c r="D5964" s="7" t="s">
        <v>23353</v>
      </c>
      <c r="E5964" s="8">
        <v>10955.6296735088</v>
      </c>
      <c r="F5964" s="8">
        <v>7851.7938506882701</v>
      </c>
      <c r="G5964" s="8">
        <v>4556.6303726350898</v>
      </c>
      <c r="H5964" s="8">
        <v>2538.09006079038</v>
      </c>
      <c r="I5964" s="8">
        <v>5850.7212450478</v>
      </c>
      <c r="J5964" s="8">
        <v>5176.9811823586397</v>
      </c>
      <c r="K5964" s="8">
        <v>0.39682533620132499</v>
      </c>
      <c r="L5964" s="8">
        <v>-0.78431780137887896</v>
      </c>
    </row>
    <row r="5965" spans="1:12" x14ac:dyDescent="0.2">
      <c r="A5965" s="7" t="s">
        <v>23354</v>
      </c>
      <c r="B5965" s="7" t="s">
        <v>23355</v>
      </c>
      <c r="C5965" s="7" t="s">
        <v>23356</v>
      </c>
      <c r="D5965" s="7" t="s">
        <v>23357</v>
      </c>
      <c r="E5965" s="8">
        <v>720.55702201262602</v>
      </c>
      <c r="F5965" s="8">
        <v>664.39011679375096</v>
      </c>
      <c r="G5965" s="8">
        <v>938.82809892112505</v>
      </c>
      <c r="H5965" s="8">
        <v>678.07059010646401</v>
      </c>
      <c r="I5965" s="8">
        <v>676.76253207642401</v>
      </c>
      <c r="J5965" s="8">
        <v>942.34688951920396</v>
      </c>
      <c r="K5965" s="8">
        <v>0.98459984618459895</v>
      </c>
      <c r="L5965" s="8">
        <v>-1.65856228692755E-2</v>
      </c>
    </row>
    <row r="5966" spans="1:12" x14ac:dyDescent="0.2">
      <c r="A5966" s="7" t="s">
        <v>23358</v>
      </c>
      <c r="B5966" s="7" t="s">
        <v>23359</v>
      </c>
      <c r="C5966" s="7" t="s">
        <v>23360</v>
      </c>
      <c r="D5966" s="7" t="s">
        <v>23361</v>
      </c>
      <c r="E5966" s="8">
        <v>258.96562382346798</v>
      </c>
      <c r="F5966" s="8">
        <v>227.03271742508301</v>
      </c>
      <c r="G5966" s="8">
        <v>290.84874718947401</v>
      </c>
      <c r="H5966" s="8">
        <v>234.224674086123</v>
      </c>
      <c r="I5966" s="8">
        <v>207.39496950729099</v>
      </c>
      <c r="J5966" s="8">
        <v>203.48370989617999</v>
      </c>
      <c r="K5966" s="8">
        <v>0.62085905997703605</v>
      </c>
      <c r="L5966" s="8">
        <v>-0.26802867733098901</v>
      </c>
    </row>
    <row r="5967" spans="1:12" x14ac:dyDescent="0.2">
      <c r="A5967" s="7" t="s">
        <v>23362</v>
      </c>
      <c r="B5967" s="7" t="s">
        <v>23363</v>
      </c>
      <c r="C5967" s="7" t="s">
        <v>23364</v>
      </c>
      <c r="D5967" s="7" t="s">
        <v>23365</v>
      </c>
      <c r="E5967" s="8">
        <v>0</v>
      </c>
      <c r="F5967" s="8">
        <v>0</v>
      </c>
      <c r="G5967" s="8">
        <v>0.98928145302542203</v>
      </c>
      <c r="H5967" s="8">
        <v>17.714471149370599</v>
      </c>
      <c r="I5967" s="8">
        <v>0.99232042826455202</v>
      </c>
      <c r="J5967" s="8">
        <v>0</v>
      </c>
      <c r="K5967" s="8">
        <v>1</v>
      </c>
      <c r="L5967" s="8">
        <v>4.1407196903241603</v>
      </c>
    </row>
    <row r="5968" spans="1:12" x14ac:dyDescent="0.2">
      <c r="A5968" s="7" t="s">
        <v>23366</v>
      </c>
      <c r="B5968" s="7" t="s">
        <v>23367</v>
      </c>
      <c r="C5968" s="7" t="s">
        <v>23368</v>
      </c>
      <c r="D5968" s="7" t="s">
        <v>23369</v>
      </c>
      <c r="E5968" s="8">
        <v>192.74159025029101</v>
      </c>
      <c r="F5968" s="8">
        <v>197.54794892831899</v>
      </c>
      <c r="G5968" s="8">
        <v>135.53155906448299</v>
      </c>
      <c r="H5968" s="8">
        <v>221.43088936713301</v>
      </c>
      <c r="I5968" s="8">
        <v>239.149223211757</v>
      </c>
      <c r="J5968" s="8">
        <v>152.11888992238701</v>
      </c>
      <c r="K5968" s="8">
        <v>0.81231063912661905</v>
      </c>
      <c r="L5968" s="8">
        <v>0.220549594985498</v>
      </c>
    </row>
    <row r="5969" spans="1:12" x14ac:dyDescent="0.2">
      <c r="A5969" s="7" t="s">
        <v>23370</v>
      </c>
      <c r="B5969" s="7" t="s">
        <v>23371</v>
      </c>
      <c r="C5969" s="7" t="s">
        <v>23372</v>
      </c>
      <c r="D5969" s="7" t="s">
        <v>23373</v>
      </c>
      <c r="E5969" s="8">
        <v>80.061891334736302</v>
      </c>
      <c r="F5969" s="8">
        <v>53.072583294175303</v>
      </c>
      <c r="G5969" s="8">
        <v>41.549821027067701</v>
      </c>
      <c r="H5969" s="8">
        <v>64.953060881025607</v>
      </c>
      <c r="I5969" s="8">
        <v>81.370275117693197</v>
      </c>
      <c r="J5969" s="8">
        <v>54.328174972281097</v>
      </c>
      <c r="K5969" s="8">
        <v>0.90388487909218995</v>
      </c>
      <c r="L5969" s="8">
        <v>0.199900024322515</v>
      </c>
    </row>
    <row r="5970" spans="1:12" x14ac:dyDescent="0.2">
      <c r="A5970" s="7" t="s">
        <v>23374</v>
      </c>
      <c r="B5970" s="7" t="s">
        <v>23375</v>
      </c>
      <c r="C5970" s="7" t="s">
        <v>23376</v>
      </c>
      <c r="D5970" s="7" t="s">
        <v>23377</v>
      </c>
      <c r="E5970" s="8">
        <v>0.98841841153995402</v>
      </c>
      <c r="F5970" s="8">
        <v>9.8282561655880301</v>
      </c>
      <c r="G5970" s="8">
        <v>6.9249701711779501</v>
      </c>
      <c r="H5970" s="8">
        <v>14.762059291142201</v>
      </c>
      <c r="I5970" s="8">
        <v>4.9616021413227598</v>
      </c>
      <c r="J5970" s="8">
        <v>23.706839987904502</v>
      </c>
      <c r="K5970" s="8">
        <v>0.64795502708225505</v>
      </c>
      <c r="L5970" s="8">
        <v>1.29138509535712</v>
      </c>
    </row>
    <row r="5971" spans="1:12" x14ac:dyDescent="0.2">
      <c r="A5971" s="7" t="s">
        <v>23378</v>
      </c>
      <c r="B5971" s="7" t="s">
        <v>23379</v>
      </c>
      <c r="C5971" s="7" t="s">
        <v>23380</v>
      </c>
      <c r="D5971" s="7" t="s">
        <v>23381</v>
      </c>
      <c r="E5971" s="8">
        <v>0</v>
      </c>
      <c r="F5971" s="8">
        <v>0</v>
      </c>
      <c r="G5971" s="8">
        <v>0.98928145302542203</v>
      </c>
      <c r="H5971" s="8">
        <v>10.825510146837599</v>
      </c>
      <c r="I5971" s="8">
        <v>0.99232042826455202</v>
      </c>
      <c r="J5971" s="8">
        <v>0</v>
      </c>
      <c r="K5971" s="8">
        <v>1</v>
      </c>
      <c r="L5971" s="8">
        <v>3.47815798571055</v>
      </c>
    </row>
    <row r="5972" spans="1:12" x14ac:dyDescent="0.2">
      <c r="A5972" s="7" t="s">
        <v>23382</v>
      </c>
      <c r="B5972" s="7" t="s">
        <v>23383</v>
      </c>
      <c r="C5972" s="7" t="s">
        <v>23384</v>
      </c>
      <c r="D5972" s="7" t="s">
        <v>23385</v>
      </c>
      <c r="E5972" s="8">
        <v>61.281941515477101</v>
      </c>
      <c r="F5972" s="8">
        <v>136.61276070167401</v>
      </c>
      <c r="G5972" s="8">
        <v>49.464072651271103</v>
      </c>
      <c r="H5972" s="8">
        <v>57.0799625924164</v>
      </c>
      <c r="I5972" s="8">
        <v>74.424032119841399</v>
      </c>
      <c r="J5972" s="8">
        <v>62.230454968249298</v>
      </c>
      <c r="K5972" s="8">
        <v>0.81682575511511402</v>
      </c>
      <c r="L5972" s="8">
        <v>-0.35271544044961001</v>
      </c>
    </row>
    <row r="5973" spans="1:12" x14ac:dyDescent="0.2">
      <c r="A5973" s="7" t="s">
        <v>23386</v>
      </c>
      <c r="B5973" s="7" t="s">
        <v>23387</v>
      </c>
      <c r="C5973" s="7" t="s">
        <v>23388</v>
      </c>
      <c r="D5973" s="7" t="s">
        <v>23389</v>
      </c>
      <c r="E5973" s="8">
        <v>10.872602526939501</v>
      </c>
      <c r="F5973" s="8">
        <v>18.6736867146173</v>
      </c>
      <c r="G5973" s="8">
        <v>25.721317778661</v>
      </c>
      <c r="H5973" s="8">
        <v>7.8730982886091603</v>
      </c>
      <c r="I5973" s="8">
        <v>23.815690278349201</v>
      </c>
      <c r="J5973" s="8">
        <v>20.743484989416402</v>
      </c>
      <c r="K5973" s="8">
        <v>0.98110680354470203</v>
      </c>
      <c r="L5973" s="8">
        <v>-7.6191530036147398E-2</v>
      </c>
    </row>
    <row r="5974" spans="1:12" x14ac:dyDescent="0.2">
      <c r="A5974" s="7" t="s">
        <v>23390</v>
      </c>
      <c r="B5974" s="7" t="s">
        <v>23391</v>
      </c>
      <c r="C5974" s="7" t="s">
        <v>23392</v>
      </c>
      <c r="E5974" s="8">
        <v>68.200870396256803</v>
      </c>
      <c r="F5974" s="8">
        <v>49.141280827940101</v>
      </c>
      <c r="G5974" s="8">
        <v>32.6462879498389</v>
      </c>
      <c r="H5974" s="8">
        <v>43.302040587350398</v>
      </c>
      <c r="I5974" s="8">
        <v>88.316518115545094</v>
      </c>
      <c r="J5974" s="8">
        <v>96.802929950609993</v>
      </c>
      <c r="K5974" s="8">
        <v>0.60683760895331496</v>
      </c>
      <c r="L5974" s="8">
        <v>0.60675218595007097</v>
      </c>
    </row>
    <row r="5975" spans="1:12" x14ac:dyDescent="0.2">
      <c r="A5975" s="7" t="s">
        <v>23393</v>
      </c>
      <c r="B5975" s="7" t="s">
        <v>23394</v>
      </c>
      <c r="C5975" s="7" t="s">
        <v>23395</v>
      </c>
      <c r="D5975" s="7" t="s">
        <v>23396</v>
      </c>
      <c r="E5975" s="8">
        <v>11.861020938479401</v>
      </c>
      <c r="F5975" s="8">
        <v>22.604989180852499</v>
      </c>
      <c r="G5975" s="8">
        <v>46.4962282921948</v>
      </c>
      <c r="H5975" s="8">
        <v>20.666883007599001</v>
      </c>
      <c r="I5975" s="8">
        <v>6.9462429978518596</v>
      </c>
      <c r="J5975" s="8">
        <v>46.425894976313003</v>
      </c>
      <c r="K5975" s="8">
        <v>0.96931924944207104</v>
      </c>
      <c r="L5975" s="8">
        <v>-0.12880718745609099</v>
      </c>
    </row>
    <row r="5976" spans="1:12" x14ac:dyDescent="0.2">
      <c r="A5976" s="7" t="s">
        <v>23397</v>
      </c>
      <c r="B5976" s="7" t="s">
        <v>23398</v>
      </c>
      <c r="C5976" s="7" t="s">
        <v>23399</v>
      </c>
      <c r="D5976" s="7" t="s">
        <v>23400</v>
      </c>
      <c r="E5976" s="8">
        <v>4.94209205769977</v>
      </c>
      <c r="F5976" s="8">
        <v>3.9313024662352101</v>
      </c>
      <c r="G5976" s="8">
        <v>2.96784435907627</v>
      </c>
      <c r="H5976" s="8">
        <v>5.9048237164568702</v>
      </c>
      <c r="I5976" s="8">
        <v>1.9846408565291001</v>
      </c>
      <c r="J5976" s="8">
        <v>11.853419993952199</v>
      </c>
      <c r="K5976" s="8">
        <v>0.86804055170969296</v>
      </c>
      <c r="L5976" s="8">
        <v>0.737675136015568</v>
      </c>
    </row>
    <row r="5977" spans="1:12" x14ac:dyDescent="0.2">
      <c r="A5977" s="7" t="s">
        <v>23401</v>
      </c>
      <c r="B5977" s="7" t="s">
        <v>23402</v>
      </c>
      <c r="C5977" s="7" t="s">
        <v>23403</v>
      </c>
      <c r="D5977" s="7" t="s">
        <v>23404</v>
      </c>
      <c r="E5977" s="8">
        <v>3839.01711042118</v>
      </c>
      <c r="F5977" s="8">
        <v>3184.3549976505201</v>
      </c>
      <c r="G5977" s="8">
        <v>3313.1035861821401</v>
      </c>
      <c r="H5977" s="8">
        <v>3127.5882951499898</v>
      </c>
      <c r="I5977" s="8">
        <v>3251.8340434229399</v>
      </c>
      <c r="J5977" s="8">
        <v>3485.8932632214601</v>
      </c>
      <c r="K5977" s="8">
        <v>0.88417746109148498</v>
      </c>
      <c r="L5977" s="8">
        <v>-6.7304133108745307E-2</v>
      </c>
    </row>
    <row r="5978" spans="1:12" x14ac:dyDescent="0.2">
      <c r="A5978" s="7" t="s">
        <v>23405</v>
      </c>
      <c r="B5978" s="7" t="s">
        <v>23406</v>
      </c>
      <c r="D5978" s="7" t="s">
        <v>23407</v>
      </c>
      <c r="E5978" s="8">
        <v>0</v>
      </c>
      <c r="F5978" s="8">
        <v>0</v>
      </c>
      <c r="G5978" s="8">
        <v>1.9785629060508401</v>
      </c>
      <c r="H5978" s="8">
        <v>6.8889610025330201</v>
      </c>
      <c r="I5978" s="8">
        <v>9.9232042826455196</v>
      </c>
      <c r="J5978" s="8">
        <v>4.9389249974801004</v>
      </c>
      <c r="K5978" s="8">
        <v>0.31581093976007601</v>
      </c>
      <c r="L5978" s="8">
        <v>3.4601746849515802</v>
      </c>
    </row>
    <row r="5979" spans="1:12" x14ac:dyDescent="0.2">
      <c r="A5979" s="7" t="s">
        <v>23408</v>
      </c>
      <c r="B5979" s="7" t="s">
        <v>23409</v>
      </c>
      <c r="C5979" s="7" t="s">
        <v>23410</v>
      </c>
      <c r="D5979" s="7" t="s">
        <v>23411</v>
      </c>
      <c r="E5979" s="8">
        <v>193.73000866183099</v>
      </c>
      <c r="F5979" s="8">
        <v>289.93355688484701</v>
      </c>
      <c r="G5979" s="8">
        <v>237.42754872610101</v>
      </c>
      <c r="H5979" s="8">
        <v>184.03367249623901</v>
      </c>
      <c r="I5979" s="8">
        <v>190.52552222679401</v>
      </c>
      <c r="J5979" s="8">
        <v>174.83794491079601</v>
      </c>
      <c r="K5979" s="8">
        <v>0.44025026893168001</v>
      </c>
      <c r="L5979" s="8">
        <v>-0.39239363399625299</v>
      </c>
    </row>
    <row r="5980" spans="1:12" x14ac:dyDescent="0.2">
      <c r="A5980" s="7" t="s">
        <v>23412</v>
      </c>
      <c r="B5980" s="7" t="s">
        <v>23413</v>
      </c>
      <c r="E5980" s="8">
        <v>0</v>
      </c>
      <c r="F5980" s="8">
        <v>42.261501512028502</v>
      </c>
      <c r="G5980" s="8">
        <v>31.657006496813501</v>
      </c>
      <c r="H5980" s="8">
        <v>40.349628729121903</v>
      </c>
      <c r="I5980" s="8">
        <v>94.270440685132399</v>
      </c>
      <c r="J5980" s="8">
        <v>54.328174972281097</v>
      </c>
      <c r="K5980" s="8">
        <v>0.534045990235954</v>
      </c>
      <c r="L5980" s="8">
        <v>1.35383565947928</v>
      </c>
    </row>
    <row r="5981" spans="1:12" x14ac:dyDescent="0.2">
      <c r="A5981" s="7" t="s">
        <v>23414</v>
      </c>
      <c r="B5981" s="7" t="s">
        <v>23415</v>
      </c>
      <c r="C5981" s="7" t="s">
        <v>23416</v>
      </c>
      <c r="D5981" s="7" t="s">
        <v>23417</v>
      </c>
      <c r="E5981" s="8">
        <v>36.5714812269783</v>
      </c>
      <c r="F5981" s="8">
        <v>52.089757677616497</v>
      </c>
      <c r="G5981" s="8">
        <v>54.410479916398202</v>
      </c>
      <c r="H5981" s="8">
        <v>26.5717067240559</v>
      </c>
      <c r="I5981" s="8">
        <v>38.700496702317501</v>
      </c>
      <c r="J5981" s="8">
        <v>42.474754978328903</v>
      </c>
      <c r="K5981" s="8">
        <v>0.77493724876509695</v>
      </c>
      <c r="L5981" s="8">
        <v>-0.40921673390255098</v>
      </c>
    </row>
    <row r="5982" spans="1:12" x14ac:dyDescent="0.2">
      <c r="A5982" s="7" t="s">
        <v>23418</v>
      </c>
      <c r="B5982" s="7" t="s">
        <v>23419</v>
      </c>
      <c r="C5982" s="7" t="s">
        <v>23420</v>
      </c>
      <c r="D5982" s="7" t="s">
        <v>23421</v>
      </c>
      <c r="E5982" s="8">
        <v>6150.9277750131296</v>
      </c>
      <c r="F5982" s="8">
        <v>5670.9038075442904</v>
      </c>
      <c r="G5982" s="8">
        <v>6607.4108247567901</v>
      </c>
      <c r="H5982" s="8">
        <v>3609.8155653273002</v>
      </c>
      <c r="I5982" s="8">
        <v>4141.9454675762399</v>
      </c>
      <c r="J5982" s="8">
        <v>4618.8826576433903</v>
      </c>
      <c r="K5982" s="8">
        <v>6.5825644640608101E-4</v>
      </c>
      <c r="L5982" s="8">
        <v>-0.57507725992400405</v>
      </c>
    </row>
    <row r="5983" spans="1:12" x14ac:dyDescent="0.2">
      <c r="A5983" s="7" t="s">
        <v>23422</v>
      </c>
      <c r="B5983" s="7" t="s">
        <v>23423</v>
      </c>
      <c r="C5983" s="7" t="s">
        <v>23424</v>
      </c>
      <c r="D5983" s="7" t="s">
        <v>23425</v>
      </c>
      <c r="E5983" s="8">
        <v>1615.07568445628</v>
      </c>
      <c r="F5983" s="8">
        <v>1751.39524870779</v>
      </c>
      <c r="G5983" s="8">
        <v>2160.5906934075201</v>
      </c>
      <c r="H5983" s="8">
        <v>1372.8715140762199</v>
      </c>
      <c r="I5983" s="8">
        <v>1465.6572725467399</v>
      </c>
      <c r="J5983" s="8">
        <v>1480.68971424453</v>
      </c>
      <c r="K5983" s="8">
        <v>0.146844824949415</v>
      </c>
      <c r="L5983" s="8">
        <v>-0.35574061850796701</v>
      </c>
    </row>
    <row r="5984" spans="1:12" x14ac:dyDescent="0.2">
      <c r="A5984" s="7" t="s">
        <v>23426</v>
      </c>
      <c r="B5984" s="7" t="s">
        <v>23427</v>
      </c>
      <c r="C5984" s="7" t="s">
        <v>23428</v>
      </c>
      <c r="D5984" s="7" t="s">
        <v>23429</v>
      </c>
      <c r="E5984" s="8">
        <v>11.861020938479401</v>
      </c>
      <c r="F5984" s="8">
        <v>0.98282561655880296</v>
      </c>
      <c r="G5984" s="8">
        <v>0.98928145302542203</v>
      </c>
      <c r="H5984" s="8">
        <v>2.95241185822844</v>
      </c>
      <c r="I5984" s="8">
        <v>0.99232042826455202</v>
      </c>
      <c r="J5984" s="8">
        <v>6.9144949964721398</v>
      </c>
      <c r="K5984" s="8">
        <v>0.95705328341231699</v>
      </c>
      <c r="L5984" s="8">
        <v>-0.34882255775697102</v>
      </c>
    </row>
    <row r="5985" spans="1:12" x14ac:dyDescent="0.2">
      <c r="A5985" s="7" t="s">
        <v>23430</v>
      </c>
      <c r="B5985" s="7" t="s">
        <v>23431</v>
      </c>
      <c r="C5985" s="7" t="s">
        <v>23432</v>
      </c>
      <c r="D5985" s="7" t="s">
        <v>23433</v>
      </c>
      <c r="E5985" s="8">
        <v>579.21318916241296</v>
      </c>
      <c r="F5985" s="8">
        <v>414.75241018781497</v>
      </c>
      <c r="G5985" s="8">
        <v>505.52282249599</v>
      </c>
      <c r="H5985" s="8">
        <v>647.56233423810295</v>
      </c>
      <c r="I5985" s="8">
        <v>503.10645713012798</v>
      </c>
      <c r="J5985" s="8">
        <v>582.79314970265204</v>
      </c>
      <c r="K5985" s="8">
        <v>0.69441056854150995</v>
      </c>
      <c r="L5985" s="8">
        <v>0.209247121667159</v>
      </c>
    </row>
    <row r="5986" spans="1:12" x14ac:dyDescent="0.2">
      <c r="A5986" s="7" t="s">
        <v>23434</v>
      </c>
      <c r="B5986" s="7" t="s">
        <v>23435</v>
      </c>
      <c r="C5986" s="7" t="s">
        <v>23436</v>
      </c>
      <c r="D5986" s="7" t="s">
        <v>23437</v>
      </c>
      <c r="E5986" s="8">
        <v>163.08903790409201</v>
      </c>
      <c r="F5986" s="8">
        <v>202.462077011113</v>
      </c>
      <c r="G5986" s="8">
        <v>189.94203898088099</v>
      </c>
      <c r="H5986" s="8">
        <v>207.65296736206699</v>
      </c>
      <c r="I5986" s="8">
        <v>222.27977593125999</v>
      </c>
      <c r="J5986" s="8">
        <v>257.81188486846099</v>
      </c>
      <c r="K5986" s="8">
        <v>0.56864503482738904</v>
      </c>
      <c r="L5986" s="8">
        <v>0.30806131849732299</v>
      </c>
    </row>
    <row r="5987" spans="1:12" x14ac:dyDescent="0.2">
      <c r="A5987" s="7" t="s">
        <v>23438</v>
      </c>
      <c r="B5987" s="7" t="s">
        <v>23439</v>
      </c>
      <c r="C5987" s="7" t="s">
        <v>23440</v>
      </c>
      <c r="D5987" s="7" t="s">
        <v>23441</v>
      </c>
      <c r="E5987" s="8">
        <v>192.74159025029101</v>
      </c>
      <c r="F5987" s="8">
        <v>151.355144950056</v>
      </c>
      <c r="G5987" s="8">
        <v>176.09209863852499</v>
      </c>
      <c r="H5987" s="8">
        <v>144.668181053193</v>
      </c>
      <c r="I5987" s="8">
        <v>131.97861695918499</v>
      </c>
      <c r="J5987" s="8">
        <v>195.58142990021199</v>
      </c>
      <c r="K5987" s="8">
        <v>0.89266841904258298</v>
      </c>
      <c r="L5987" s="8">
        <v>-0.13949168299770601</v>
      </c>
    </row>
    <row r="5988" spans="1:12" x14ac:dyDescent="0.2">
      <c r="A5988" s="7" t="s">
        <v>23442</v>
      </c>
      <c r="B5988" s="7" t="s">
        <v>23443</v>
      </c>
      <c r="D5988" s="7" t="s">
        <v>23444</v>
      </c>
      <c r="E5988" s="8">
        <v>13.8378577615594</v>
      </c>
      <c r="F5988" s="8">
        <v>5.89695369935282</v>
      </c>
      <c r="G5988" s="8">
        <v>6.9249701711779501</v>
      </c>
      <c r="H5988" s="8">
        <v>0</v>
      </c>
      <c r="I5988" s="8">
        <v>0.99232042826455202</v>
      </c>
      <c r="J5988" s="8">
        <v>15.8045599919363</v>
      </c>
      <c r="K5988" s="8">
        <v>0.91064636427607404</v>
      </c>
      <c r="L5988" s="8">
        <v>-0.66640676898704998</v>
      </c>
    </row>
    <row r="5989" spans="1:12" x14ac:dyDescent="0.2">
      <c r="A5989" s="7" t="s">
        <v>23445</v>
      </c>
      <c r="B5989" s="7" t="s">
        <v>23446</v>
      </c>
      <c r="E5989" s="8">
        <v>32.6178075808185</v>
      </c>
      <c r="F5989" s="8">
        <v>0</v>
      </c>
      <c r="G5989" s="8">
        <v>5.9356887181525302</v>
      </c>
      <c r="H5989" s="8">
        <v>37.397216870893502</v>
      </c>
      <c r="I5989" s="8">
        <v>0</v>
      </c>
      <c r="J5989" s="8">
        <v>19.755699989920402</v>
      </c>
      <c r="K5989" s="8">
        <v>0.92673940541990596</v>
      </c>
      <c r="L5989" s="8">
        <v>0.56818545511969298</v>
      </c>
    </row>
    <row r="5990" spans="1:12" x14ac:dyDescent="0.2">
      <c r="A5990" s="7" t="s">
        <v>23447</v>
      </c>
      <c r="B5990" s="7" t="s">
        <v>23448</v>
      </c>
      <c r="C5990" s="7" t="s">
        <v>23449</v>
      </c>
      <c r="D5990" s="7" t="s">
        <v>23450</v>
      </c>
      <c r="E5990" s="8">
        <v>25.698878700038801</v>
      </c>
      <c r="F5990" s="8">
        <v>30.4675941133229</v>
      </c>
      <c r="G5990" s="8">
        <v>33.635569402864299</v>
      </c>
      <c r="H5990" s="8">
        <v>52.159276162035702</v>
      </c>
      <c r="I5990" s="8">
        <v>30.761933276201098</v>
      </c>
      <c r="J5990" s="8">
        <v>19.755699989920402</v>
      </c>
      <c r="K5990" s="8">
        <v>0.93265954251237304</v>
      </c>
      <c r="L5990" s="8">
        <v>0.19342864384663899</v>
      </c>
    </row>
    <row r="5991" spans="1:12" x14ac:dyDescent="0.2">
      <c r="A5991" s="7" t="s">
        <v>23451</v>
      </c>
      <c r="B5991" s="7" t="s">
        <v>23452</v>
      </c>
      <c r="C5991" s="7" t="s">
        <v>23453</v>
      </c>
      <c r="D5991" s="7" t="s">
        <v>23454</v>
      </c>
      <c r="E5991" s="8">
        <v>346.93486245052401</v>
      </c>
      <c r="F5991" s="8">
        <v>280.10530071925899</v>
      </c>
      <c r="G5991" s="8">
        <v>213.68479385349099</v>
      </c>
      <c r="H5991" s="8">
        <v>214.54192836460001</v>
      </c>
      <c r="I5991" s="8">
        <v>154.80198680927001</v>
      </c>
      <c r="J5991" s="8">
        <v>126.43647993549099</v>
      </c>
      <c r="K5991" s="8">
        <v>9.9692726730087403E-2</v>
      </c>
      <c r="L5991" s="8">
        <v>-0.76187800666126604</v>
      </c>
    </row>
    <row r="5992" spans="1:12" x14ac:dyDescent="0.2">
      <c r="A5992" s="7" t="s">
        <v>23455</v>
      </c>
      <c r="B5992" s="7" t="s">
        <v>23456</v>
      </c>
      <c r="E5992" s="8">
        <v>0</v>
      </c>
      <c r="F5992" s="8">
        <v>4.9141280827940097</v>
      </c>
      <c r="G5992" s="8">
        <v>16.817784701432199</v>
      </c>
      <c r="H5992" s="8">
        <v>3.9365491443045801</v>
      </c>
      <c r="I5992" s="8">
        <v>7.93856342611641</v>
      </c>
      <c r="J5992" s="8">
        <v>10.865634994456199</v>
      </c>
      <c r="K5992" s="8">
        <v>0.990401498732699</v>
      </c>
      <c r="L5992" s="8">
        <v>6.5515570080007607E-2</v>
      </c>
    </row>
    <row r="5993" spans="1:12" x14ac:dyDescent="0.2">
      <c r="A5993" s="7" t="s">
        <v>23457</v>
      </c>
      <c r="B5993" s="7" t="s">
        <v>23458</v>
      </c>
      <c r="E5993" s="8">
        <v>36.5714812269783</v>
      </c>
      <c r="F5993" s="8">
        <v>34.398896579558098</v>
      </c>
      <c r="G5993" s="8">
        <v>47.485509745220199</v>
      </c>
      <c r="H5993" s="8">
        <v>41.333766015198101</v>
      </c>
      <c r="I5993" s="8">
        <v>32.746574132730203</v>
      </c>
      <c r="J5993" s="8">
        <v>63.218239967745298</v>
      </c>
      <c r="K5993" s="8">
        <v>0.91137978285718202</v>
      </c>
      <c r="L5993" s="8">
        <v>0.21308483432648301</v>
      </c>
    </row>
    <row r="5994" spans="1:12" x14ac:dyDescent="0.2">
      <c r="A5994" s="7" t="s">
        <v>23459</v>
      </c>
      <c r="B5994" s="7" t="s">
        <v>23460</v>
      </c>
      <c r="C5994" s="7" t="s">
        <v>23461</v>
      </c>
      <c r="D5994" s="7" t="s">
        <v>23462</v>
      </c>
      <c r="E5994" s="8">
        <v>18.779949819259102</v>
      </c>
      <c r="F5994" s="8">
        <v>24.5706404139701</v>
      </c>
      <c r="G5994" s="8">
        <v>14.839221795381301</v>
      </c>
      <c r="H5994" s="8">
        <v>4.9206864303807301</v>
      </c>
      <c r="I5994" s="8">
        <v>11.907845139174601</v>
      </c>
      <c r="J5994" s="8">
        <v>19.755699989920402</v>
      </c>
      <c r="K5994" s="8">
        <v>0.78256776084316904</v>
      </c>
      <c r="L5994" s="8">
        <v>-0.66979993729041898</v>
      </c>
    </row>
    <row r="5995" spans="1:12" x14ac:dyDescent="0.2">
      <c r="A5995" s="7" t="s">
        <v>23463</v>
      </c>
      <c r="B5995" s="7" t="s">
        <v>23464</v>
      </c>
      <c r="C5995" s="7" t="s">
        <v>23465</v>
      </c>
      <c r="D5995" s="7" t="s">
        <v>23466</v>
      </c>
      <c r="E5995" s="8">
        <v>633.57620179711</v>
      </c>
      <c r="F5995" s="8">
        <v>424.58066635340299</v>
      </c>
      <c r="G5995" s="8">
        <v>519.37276283834603</v>
      </c>
      <c r="H5995" s="8">
        <v>578.67272421277301</v>
      </c>
      <c r="I5995" s="8">
        <v>456.467397001694</v>
      </c>
      <c r="J5995" s="8">
        <v>458.33223976615398</v>
      </c>
      <c r="K5995" s="8">
        <v>0.92445517499733298</v>
      </c>
      <c r="L5995" s="8">
        <v>-7.8939388042642805E-2</v>
      </c>
    </row>
    <row r="5996" spans="1:12" x14ac:dyDescent="0.2">
      <c r="A5996" s="7" t="s">
        <v>23467</v>
      </c>
      <c r="B5996" s="7" t="s">
        <v>23468</v>
      </c>
      <c r="C5996" s="7" t="s">
        <v>23469</v>
      </c>
      <c r="D5996" s="7" t="s">
        <v>23470</v>
      </c>
      <c r="E5996" s="8">
        <v>600.95839421629205</v>
      </c>
      <c r="F5996" s="8">
        <v>546.45104280669398</v>
      </c>
      <c r="G5996" s="8">
        <v>615.33306378181203</v>
      </c>
      <c r="H5996" s="8">
        <v>1348.2680819243201</v>
      </c>
      <c r="I5996" s="8">
        <v>993.31274869281594</v>
      </c>
      <c r="J5996" s="8">
        <v>813.93483958472098</v>
      </c>
      <c r="K5996" s="8">
        <v>1.4363174826977001E-3</v>
      </c>
      <c r="L5996" s="8">
        <v>0.84008363063037295</v>
      </c>
    </row>
    <row r="5997" spans="1:12" x14ac:dyDescent="0.2">
      <c r="A5997" s="7" t="s">
        <v>23471</v>
      </c>
      <c r="B5997" s="7" t="s">
        <v>23472</v>
      </c>
      <c r="C5997" s="7" t="s">
        <v>23473</v>
      </c>
      <c r="D5997" s="7" t="s">
        <v>23474</v>
      </c>
      <c r="E5997" s="8">
        <v>40.525154873138099</v>
      </c>
      <c r="F5997" s="8">
        <v>59.952362610087</v>
      </c>
      <c r="G5997" s="8">
        <v>97.938863849516693</v>
      </c>
      <c r="H5997" s="8">
        <v>114.159925184833</v>
      </c>
      <c r="I5997" s="8">
        <v>119.078451391746</v>
      </c>
      <c r="J5997" s="8">
        <v>45.438109976816897</v>
      </c>
      <c r="K5997" s="8">
        <v>0.72860881512547404</v>
      </c>
      <c r="L5997" s="8">
        <v>0.49008441897501098</v>
      </c>
    </row>
    <row r="5998" spans="1:12" x14ac:dyDescent="0.2">
      <c r="A5998" s="7" t="s">
        <v>23475</v>
      </c>
      <c r="B5998" s="7" t="s">
        <v>23476</v>
      </c>
      <c r="C5998" s="7" t="s">
        <v>23477</v>
      </c>
      <c r="D5998" s="7" t="s">
        <v>23478</v>
      </c>
      <c r="E5998" s="8">
        <v>0.98841841153995402</v>
      </c>
      <c r="F5998" s="8">
        <v>5.89695369935282</v>
      </c>
      <c r="G5998" s="8">
        <v>5.9356887181525302</v>
      </c>
      <c r="H5998" s="8">
        <v>3.9365491443045801</v>
      </c>
      <c r="I5998" s="8">
        <v>1.9846408565291001</v>
      </c>
      <c r="J5998" s="8">
        <v>10.865634994456199</v>
      </c>
      <c r="K5998" s="8">
        <v>0.94492088799952101</v>
      </c>
      <c r="L5998" s="8">
        <v>0.38878927853142298</v>
      </c>
    </row>
    <row r="5999" spans="1:12" x14ac:dyDescent="0.2">
      <c r="A5999" s="7" t="s">
        <v>23479</v>
      </c>
      <c r="B5999" s="7" t="s">
        <v>23480</v>
      </c>
      <c r="C5999" s="7" t="s">
        <v>23481</v>
      </c>
      <c r="D5999" s="7" t="s">
        <v>23482</v>
      </c>
      <c r="E5999" s="8">
        <v>35.583062815438304</v>
      </c>
      <c r="F5999" s="8">
        <v>25.553466030528899</v>
      </c>
      <c r="G5999" s="8">
        <v>46.4962282921948</v>
      </c>
      <c r="H5999" s="8">
        <v>70.857884597482396</v>
      </c>
      <c r="I5999" s="8">
        <v>73.431711691576794</v>
      </c>
      <c r="J5999" s="8">
        <v>46.425894976313003</v>
      </c>
      <c r="K5999" s="8">
        <v>0.35549707808854403</v>
      </c>
      <c r="L5999" s="8">
        <v>0.82544166462052204</v>
      </c>
    </row>
    <row r="6000" spans="1:12" x14ac:dyDescent="0.2">
      <c r="A6000" s="7" t="s">
        <v>23483</v>
      </c>
      <c r="B6000" s="7" t="s">
        <v>23484</v>
      </c>
      <c r="C6000" s="7" t="s">
        <v>23485</v>
      </c>
      <c r="D6000" s="7" t="s">
        <v>23486</v>
      </c>
      <c r="E6000" s="8">
        <v>26.6872971115788</v>
      </c>
      <c r="F6000" s="8">
        <v>26.536291647087701</v>
      </c>
      <c r="G6000" s="8">
        <v>50.453354104296501</v>
      </c>
      <c r="H6000" s="8">
        <v>21.651020293675199</v>
      </c>
      <c r="I6000" s="8">
        <v>13.8924859957037</v>
      </c>
      <c r="J6000" s="8">
        <v>16.792344991432302</v>
      </c>
      <c r="K6000" s="8">
        <v>0.43316663537453598</v>
      </c>
      <c r="L6000" s="8">
        <v>-0.98596292466216195</v>
      </c>
    </row>
    <row r="6001" spans="1:12" x14ac:dyDescent="0.2">
      <c r="A6001" s="7" t="s">
        <v>23487</v>
      </c>
      <c r="B6001" s="7" t="s">
        <v>23488</v>
      </c>
      <c r="C6001" s="7" t="s">
        <v>23489</v>
      </c>
      <c r="E6001" s="8">
        <v>62.270359927017097</v>
      </c>
      <c r="F6001" s="8">
        <v>115.973422753939</v>
      </c>
      <c r="G6001" s="8">
        <v>69.249701711779494</v>
      </c>
      <c r="H6001" s="8">
        <v>149.58886748357401</v>
      </c>
      <c r="I6001" s="8">
        <v>65.493148265460405</v>
      </c>
      <c r="J6001" s="8">
        <v>132.36318993246701</v>
      </c>
      <c r="K6001" s="8">
        <v>0.65884731797149199</v>
      </c>
      <c r="L6001" s="8">
        <v>0.48938741041377398</v>
      </c>
    </row>
    <row r="6002" spans="1:12" x14ac:dyDescent="0.2">
      <c r="A6002" s="7" t="s">
        <v>23490</v>
      </c>
      <c r="B6002" s="7" t="s">
        <v>23491</v>
      </c>
      <c r="C6002" s="7" t="s">
        <v>23492</v>
      </c>
      <c r="D6002" s="7" t="s">
        <v>23493</v>
      </c>
      <c r="E6002" s="8">
        <v>2013.4083043068899</v>
      </c>
      <c r="F6002" s="8">
        <v>2197.59807862548</v>
      </c>
      <c r="G6002" s="8">
        <v>2782.8487273605101</v>
      </c>
      <c r="H6002" s="8">
        <v>1981.06835687128</v>
      </c>
      <c r="I6002" s="8">
        <v>2574.0791909182499</v>
      </c>
      <c r="J6002" s="8">
        <v>3271.5439183308199</v>
      </c>
      <c r="K6002" s="8">
        <v>0.79719387126362495</v>
      </c>
      <c r="L6002" s="8">
        <v>0.162313277661426</v>
      </c>
    </row>
    <row r="6003" spans="1:12" x14ac:dyDescent="0.2">
      <c r="A6003" s="7" t="s">
        <v>23494</v>
      </c>
      <c r="B6003" s="7" t="s">
        <v>23495</v>
      </c>
      <c r="C6003" s="7" t="s">
        <v>23496</v>
      </c>
      <c r="D6003" s="7" t="s">
        <v>23497</v>
      </c>
      <c r="E6003" s="8">
        <v>11.861020938479401</v>
      </c>
      <c r="F6003" s="8">
        <v>8.8454305490292207</v>
      </c>
      <c r="G6003" s="8">
        <v>10.8820959832796</v>
      </c>
      <c r="H6003" s="8">
        <v>14.762059291142201</v>
      </c>
      <c r="I6003" s="8">
        <v>8.9308838543809692</v>
      </c>
      <c r="J6003" s="8">
        <v>17.780129990928401</v>
      </c>
      <c r="K6003" s="8">
        <v>0.89843352462516202</v>
      </c>
      <c r="L6003" s="8">
        <v>0.39299660991206797</v>
      </c>
    </row>
    <row r="6004" spans="1:12" x14ac:dyDescent="0.2">
      <c r="A6004" s="7" t="s">
        <v>23498</v>
      </c>
      <c r="B6004" s="7" t="s">
        <v>23499</v>
      </c>
      <c r="C6004" s="7" t="s">
        <v>23500</v>
      </c>
      <c r="D6004" s="7" t="s">
        <v>23501</v>
      </c>
      <c r="E6004" s="8">
        <v>107.737606857855</v>
      </c>
      <c r="F6004" s="8">
        <v>59.952362610087</v>
      </c>
      <c r="G6004" s="8">
        <v>38.581976667991398</v>
      </c>
      <c r="H6004" s="8">
        <v>64.953060881025607</v>
      </c>
      <c r="I6004" s="8">
        <v>54.5776235545503</v>
      </c>
      <c r="J6004" s="8">
        <v>67.169379965729405</v>
      </c>
      <c r="K6004" s="8">
        <v>0.939206084090626</v>
      </c>
      <c r="L6004" s="8">
        <v>-0.14377656776096001</v>
      </c>
    </row>
    <row r="6005" spans="1:12" x14ac:dyDescent="0.2">
      <c r="A6005" s="7" t="s">
        <v>23502</v>
      </c>
      <c r="B6005" s="7" t="s">
        <v>23503</v>
      </c>
      <c r="C6005" s="7" t="s">
        <v>23504</v>
      </c>
      <c r="D6005" s="7" t="s">
        <v>23505</v>
      </c>
      <c r="E6005" s="8">
        <v>385.48318050058202</v>
      </c>
      <c r="F6005" s="8">
        <v>243.740752906583</v>
      </c>
      <c r="G6005" s="8">
        <v>285.90233992434702</v>
      </c>
      <c r="H6005" s="8">
        <v>459.59211259756</v>
      </c>
      <c r="I6005" s="8">
        <v>335.40430475341799</v>
      </c>
      <c r="J6005" s="8">
        <v>356.590384818063</v>
      </c>
      <c r="K6005" s="8">
        <v>0.55915819332405203</v>
      </c>
      <c r="L6005" s="8">
        <v>0.331653782438532</v>
      </c>
    </row>
    <row r="6006" spans="1:12" x14ac:dyDescent="0.2">
      <c r="A6006" s="7" t="s">
        <v>23506</v>
      </c>
      <c r="B6006" s="7" t="s">
        <v>1100</v>
      </c>
      <c r="C6006" s="7" t="s">
        <v>23507</v>
      </c>
      <c r="D6006" s="7" t="s">
        <v>1102</v>
      </c>
      <c r="E6006" s="8">
        <v>1647.6934920371</v>
      </c>
      <c r="F6006" s="8">
        <v>1682.59745554867</v>
      </c>
      <c r="G6006" s="8">
        <v>1400.8225374839999</v>
      </c>
      <c r="H6006" s="8">
        <v>584.57754792923004</v>
      </c>
      <c r="I6006" s="8">
        <v>718.43999006353499</v>
      </c>
      <c r="J6006" s="8">
        <v>736.88760962403103</v>
      </c>
      <c r="K6006" s="8">
        <v>1.07343525880034E-11</v>
      </c>
      <c r="L6006" s="8">
        <v>-1.21371358982941</v>
      </c>
    </row>
    <row r="6007" spans="1:12" x14ac:dyDescent="0.2">
      <c r="A6007" s="7" t="s">
        <v>23508</v>
      </c>
      <c r="B6007" s="7" t="s">
        <v>23509</v>
      </c>
      <c r="C6007" s="7" t="s">
        <v>23510</v>
      </c>
      <c r="D6007" s="7" t="s">
        <v>23511</v>
      </c>
      <c r="E6007" s="8">
        <v>6017.4912894552399</v>
      </c>
      <c r="F6007" s="8">
        <v>5822.2589524943496</v>
      </c>
      <c r="G6007" s="8">
        <v>5572.6224248921999</v>
      </c>
      <c r="H6007" s="8">
        <v>3277.1771626335599</v>
      </c>
      <c r="I6007" s="8">
        <v>3639.83133087438</v>
      </c>
      <c r="J6007" s="8">
        <v>3471.07648822902</v>
      </c>
      <c r="K6007" s="8">
        <v>5.40120650112443E-10</v>
      </c>
      <c r="L6007" s="8">
        <v>-0.74519047671470295</v>
      </c>
    </row>
    <row r="6008" spans="1:12" x14ac:dyDescent="0.2">
      <c r="A6008" s="7" t="s">
        <v>23512</v>
      </c>
      <c r="B6008" s="7" t="s">
        <v>23513</v>
      </c>
      <c r="C6008" s="7" t="s">
        <v>23514</v>
      </c>
      <c r="D6008" s="7" t="s">
        <v>23515</v>
      </c>
      <c r="E6008" s="8">
        <v>82.038728157816195</v>
      </c>
      <c r="F6008" s="8">
        <v>71.746270008792607</v>
      </c>
      <c r="G6008" s="8">
        <v>60.3461686345507</v>
      </c>
      <c r="H6008" s="8">
        <v>68.8896100253302</v>
      </c>
      <c r="I6008" s="8">
        <v>86.331877259015997</v>
      </c>
      <c r="J6008" s="8">
        <v>16.792344991432302</v>
      </c>
      <c r="K6008" s="8">
        <v>0.87820517632640305</v>
      </c>
      <c r="L6008" s="8">
        <v>-0.31602752719838201</v>
      </c>
    </row>
    <row r="6009" spans="1:12" x14ac:dyDescent="0.2">
      <c r="A6009" s="7" t="s">
        <v>23516</v>
      </c>
      <c r="B6009" s="7" t="s">
        <v>23517</v>
      </c>
      <c r="C6009" s="7" t="s">
        <v>23518</v>
      </c>
      <c r="D6009" s="7" t="s">
        <v>23519</v>
      </c>
      <c r="E6009" s="8">
        <v>15.8146945846393</v>
      </c>
      <c r="F6009" s="8">
        <v>26.536291647087701</v>
      </c>
      <c r="G6009" s="8">
        <v>30.667725043788099</v>
      </c>
      <c r="H6009" s="8">
        <v>33.460667726588902</v>
      </c>
      <c r="I6009" s="8">
        <v>26.792651563142901</v>
      </c>
      <c r="J6009" s="8">
        <v>50.377034974296997</v>
      </c>
      <c r="K6009" s="8">
        <v>0.70275554531131701</v>
      </c>
      <c r="L6009" s="8">
        <v>0.59943693432937595</v>
      </c>
    </row>
    <row r="6010" spans="1:12" x14ac:dyDescent="0.2">
      <c r="A6010" s="7" t="s">
        <v>23520</v>
      </c>
      <c r="B6010" s="7" t="s">
        <v>23521</v>
      </c>
      <c r="C6010" s="7" t="s">
        <v>23522</v>
      </c>
      <c r="D6010" s="7" t="s">
        <v>23523</v>
      </c>
      <c r="E6010" s="8">
        <v>117.621790973255</v>
      </c>
      <c r="F6010" s="8">
        <v>115.973422753939</v>
      </c>
      <c r="G6010" s="8">
        <v>120.692337269101</v>
      </c>
      <c r="H6010" s="8">
        <v>238.161223230427</v>
      </c>
      <c r="I6010" s="8">
        <v>210.37193079208501</v>
      </c>
      <c r="J6010" s="8">
        <v>195.58142990021199</v>
      </c>
      <c r="K6010" s="8">
        <v>7.0717457439180903E-3</v>
      </c>
      <c r="L6010" s="8">
        <v>0.86243386418644596</v>
      </c>
    </row>
    <row r="6011" spans="1:12" x14ac:dyDescent="0.2">
      <c r="A6011" s="7" t="s">
        <v>23524</v>
      </c>
      <c r="B6011" s="7" t="s">
        <v>23525</v>
      </c>
      <c r="C6011" s="7" t="s">
        <v>23526</v>
      </c>
      <c r="D6011" s="7" t="s">
        <v>23527</v>
      </c>
      <c r="E6011" s="8">
        <v>0</v>
      </c>
      <c r="F6011" s="8">
        <v>7.8626049324704201</v>
      </c>
      <c r="G6011" s="8">
        <v>2.96784435907627</v>
      </c>
      <c r="H6011" s="8">
        <v>11.8096474329137</v>
      </c>
      <c r="I6011" s="8">
        <v>0.99232042826455202</v>
      </c>
      <c r="J6011" s="8">
        <v>8.8900649954641793</v>
      </c>
      <c r="K6011" s="8">
        <v>0.85425312489664296</v>
      </c>
      <c r="L6011" s="8">
        <v>1.0018359511702</v>
      </c>
    </row>
    <row r="6012" spans="1:12" x14ac:dyDescent="0.2">
      <c r="A6012" s="7" t="s">
        <v>23528</v>
      </c>
      <c r="B6012" s="7" t="s">
        <v>23529</v>
      </c>
      <c r="C6012" s="7" t="s">
        <v>23530</v>
      </c>
      <c r="D6012" s="7" t="s">
        <v>23531</v>
      </c>
      <c r="E6012" s="8">
        <v>23.722041876958901</v>
      </c>
      <c r="F6012" s="8">
        <v>86.488654257174602</v>
      </c>
      <c r="G6012" s="8">
        <v>47.485509745220199</v>
      </c>
      <c r="H6012" s="8">
        <v>65.937198167101698</v>
      </c>
      <c r="I6012" s="8">
        <v>81.370275117693197</v>
      </c>
      <c r="J6012" s="8">
        <v>58.279314970265197</v>
      </c>
      <c r="K6012" s="8">
        <v>0.82222699791029696</v>
      </c>
      <c r="L6012" s="8">
        <v>0.382401473181117</v>
      </c>
    </row>
    <row r="6013" spans="1:12" x14ac:dyDescent="0.2">
      <c r="A6013" s="7" t="s">
        <v>23532</v>
      </c>
      <c r="B6013" s="7" t="s">
        <v>23533</v>
      </c>
      <c r="E6013" s="8">
        <v>17.791531407719201</v>
      </c>
      <c r="F6013" s="8">
        <v>18.6736867146173</v>
      </c>
      <c r="G6013" s="8">
        <v>14.839221795381301</v>
      </c>
      <c r="H6013" s="8">
        <v>24.603432151903601</v>
      </c>
      <c r="I6013" s="8">
        <v>10.9155247109101</v>
      </c>
      <c r="J6013" s="8">
        <v>17.780129990928401</v>
      </c>
      <c r="K6013" s="8">
        <v>0.98462363232817096</v>
      </c>
      <c r="L6013" s="8">
        <v>5.5215287926193998E-2</v>
      </c>
    </row>
    <row r="6014" spans="1:12" x14ac:dyDescent="0.2">
      <c r="A6014" s="7" t="s">
        <v>23534</v>
      </c>
      <c r="B6014" s="7" t="s">
        <v>23535</v>
      </c>
      <c r="D6014" s="7" t="s">
        <v>23536</v>
      </c>
      <c r="E6014" s="8">
        <v>3.9536736461598201</v>
      </c>
      <c r="F6014" s="8">
        <v>11.793907398705599</v>
      </c>
      <c r="G6014" s="8">
        <v>13.8499403423559</v>
      </c>
      <c r="H6014" s="8">
        <v>9.8413728607614495</v>
      </c>
      <c r="I6014" s="8">
        <v>3.9692817130582099</v>
      </c>
      <c r="J6014" s="8">
        <v>9.8778499949602097</v>
      </c>
      <c r="K6014" s="8">
        <v>0.936692592681176</v>
      </c>
      <c r="L6014" s="8">
        <v>-0.32108666583767898</v>
      </c>
    </row>
    <row r="6015" spans="1:12" x14ac:dyDescent="0.2">
      <c r="A6015" s="7" t="s">
        <v>23537</v>
      </c>
      <c r="B6015" s="7" t="s">
        <v>23538</v>
      </c>
      <c r="D6015" s="7" t="s">
        <v>23539</v>
      </c>
      <c r="E6015" s="8">
        <v>0</v>
      </c>
      <c r="F6015" s="8">
        <v>0</v>
      </c>
      <c r="G6015" s="8">
        <v>10.8820959832796</v>
      </c>
      <c r="H6015" s="8">
        <v>0</v>
      </c>
      <c r="I6015" s="8">
        <v>0</v>
      </c>
      <c r="J6015" s="8">
        <v>1.9755699989920401</v>
      </c>
      <c r="K6015" s="8">
        <v>1</v>
      </c>
      <c r="L6015" s="8">
        <v>-2.4613618331248102</v>
      </c>
    </row>
    <row r="6016" spans="1:12" x14ac:dyDescent="0.2">
      <c r="A6016" s="7" t="s">
        <v>23540</v>
      </c>
      <c r="B6016" s="7" t="s">
        <v>23541</v>
      </c>
      <c r="D6016" s="7" t="s">
        <v>23542</v>
      </c>
      <c r="E6016" s="8">
        <v>158.14694584639301</v>
      </c>
      <c r="F6016" s="8">
        <v>137.59558631823199</v>
      </c>
      <c r="G6016" s="8">
        <v>127.61730744027901</v>
      </c>
      <c r="H6016" s="8">
        <v>12.793784718989899</v>
      </c>
      <c r="I6016" s="8">
        <v>136.94021910050799</v>
      </c>
      <c r="J6016" s="8">
        <v>78.035014960185606</v>
      </c>
      <c r="K6016" s="8">
        <v>0.51141708800057095</v>
      </c>
      <c r="L6016" s="8">
        <v>-0.89446074288153199</v>
      </c>
    </row>
    <row r="6017" spans="1:12" x14ac:dyDescent="0.2">
      <c r="A6017" s="7" t="s">
        <v>23543</v>
      </c>
      <c r="B6017" s="7" t="s">
        <v>23544</v>
      </c>
      <c r="D6017" s="7" t="s">
        <v>23545</v>
      </c>
      <c r="E6017" s="8">
        <v>0</v>
      </c>
      <c r="F6017" s="8">
        <v>0</v>
      </c>
      <c r="G6017" s="8">
        <v>0</v>
      </c>
      <c r="H6017" s="8">
        <v>15.746196577218299</v>
      </c>
      <c r="I6017" s="8">
        <v>13.8924859957037</v>
      </c>
      <c r="J6017" s="8">
        <v>0</v>
      </c>
      <c r="K6017" s="8">
        <v>0.15367389972870499</v>
      </c>
      <c r="L6017" s="8">
        <v>5.7662212869146101</v>
      </c>
    </row>
    <row r="6018" spans="1:12" x14ac:dyDescent="0.2">
      <c r="A6018" s="7" t="s">
        <v>23546</v>
      </c>
      <c r="B6018" s="7" t="s">
        <v>23547</v>
      </c>
      <c r="C6018" s="7" t="s">
        <v>23548</v>
      </c>
      <c r="D6018" s="7" t="s">
        <v>23549</v>
      </c>
      <c r="E6018" s="8">
        <v>768.98952417808403</v>
      </c>
      <c r="F6018" s="8">
        <v>690.92640844083803</v>
      </c>
      <c r="G6018" s="8">
        <v>724.15402361460895</v>
      </c>
      <c r="H6018" s="8">
        <v>1086.48756382806</v>
      </c>
      <c r="I6018" s="8">
        <v>842.48004359660399</v>
      </c>
      <c r="J6018" s="8">
        <v>801.09363459127303</v>
      </c>
      <c r="K6018" s="8">
        <v>0.31462446205211397</v>
      </c>
      <c r="L6018" s="8">
        <v>0.32194793914429098</v>
      </c>
    </row>
    <row r="6019" spans="1:12" x14ac:dyDescent="0.2">
      <c r="A6019" s="7" t="s">
        <v>23550</v>
      </c>
      <c r="B6019" s="7" t="s">
        <v>23551</v>
      </c>
      <c r="C6019" s="7" t="s">
        <v>23552</v>
      </c>
      <c r="D6019" s="7" t="s">
        <v>23553</v>
      </c>
      <c r="E6019" s="8">
        <v>219.42888736187001</v>
      </c>
      <c r="F6019" s="8">
        <v>121.870376453292</v>
      </c>
      <c r="G6019" s="8">
        <v>228.52401564887199</v>
      </c>
      <c r="H6019" s="8">
        <v>359.21010941779298</v>
      </c>
      <c r="I6019" s="8">
        <v>281.81900162713299</v>
      </c>
      <c r="J6019" s="8">
        <v>312.14005984074203</v>
      </c>
      <c r="K6019" s="8">
        <v>9.4038692138264005E-2</v>
      </c>
      <c r="L6019" s="8">
        <v>0.74233147350851103</v>
      </c>
    </row>
    <row r="6020" spans="1:12" x14ac:dyDescent="0.2">
      <c r="A6020" s="7" t="s">
        <v>23554</v>
      </c>
      <c r="B6020" s="7" t="s">
        <v>23555</v>
      </c>
      <c r="C6020" s="7" t="s">
        <v>23556</v>
      </c>
      <c r="D6020" s="7" t="s">
        <v>23557</v>
      </c>
      <c r="E6020" s="8">
        <v>2206.1498945571798</v>
      </c>
      <c r="F6020" s="8">
        <v>1860.48889214581</v>
      </c>
      <c r="G6020" s="8">
        <v>1766.8566751034</v>
      </c>
      <c r="H6020" s="8">
        <v>1171.1233704306101</v>
      </c>
      <c r="I6020" s="8">
        <v>1161.01490106953</v>
      </c>
      <c r="J6020" s="8">
        <v>1185.34199939522</v>
      </c>
      <c r="K6020" s="8">
        <v>7.1472780498490002E-6</v>
      </c>
      <c r="L6020" s="8">
        <v>-0.72981412564649795</v>
      </c>
    </row>
    <row r="6021" spans="1:12" x14ac:dyDescent="0.2">
      <c r="A6021" s="7" t="s">
        <v>23558</v>
      </c>
      <c r="B6021" s="7" t="s">
        <v>23559</v>
      </c>
      <c r="C6021" s="7" t="s">
        <v>23560</v>
      </c>
      <c r="D6021" s="7" t="s">
        <v>23561</v>
      </c>
      <c r="E6021" s="8">
        <v>25.698878700038801</v>
      </c>
      <c r="F6021" s="8">
        <v>60.935188226645799</v>
      </c>
      <c r="G6021" s="8">
        <v>33.635569402864299</v>
      </c>
      <c r="H6021" s="8">
        <v>166.31920134686899</v>
      </c>
      <c r="I6021" s="8">
        <v>96.255081541661497</v>
      </c>
      <c r="J6021" s="8">
        <v>85.937294956153806</v>
      </c>
      <c r="K6021" s="8">
        <v>1.9392838684727801E-2</v>
      </c>
      <c r="L6021" s="8">
        <v>1.53478434619993</v>
      </c>
    </row>
    <row r="6022" spans="1:12" x14ac:dyDescent="0.2">
      <c r="A6022" s="7" t="s">
        <v>23562</v>
      </c>
      <c r="B6022" s="7" t="s">
        <v>23563</v>
      </c>
      <c r="C6022" s="7" t="s">
        <v>23564</v>
      </c>
      <c r="D6022" s="7" t="s">
        <v>23565</v>
      </c>
      <c r="E6022" s="8">
        <v>17.791531407719201</v>
      </c>
      <c r="F6022" s="8">
        <v>26.536291647087701</v>
      </c>
      <c r="G6022" s="8">
        <v>66.281857352703298</v>
      </c>
      <c r="H6022" s="8">
        <v>30.5082558683605</v>
      </c>
      <c r="I6022" s="8">
        <v>77.400993404635003</v>
      </c>
      <c r="J6022" s="8">
        <v>76.059444961193606</v>
      </c>
      <c r="K6022" s="8">
        <v>0.64249731417161104</v>
      </c>
      <c r="L6022" s="8">
        <v>0.73399973217207204</v>
      </c>
    </row>
    <row r="6023" spans="1:12" x14ac:dyDescent="0.2">
      <c r="A6023" s="7" t="s">
        <v>23566</v>
      </c>
      <c r="B6023" s="7" t="s">
        <v>23567</v>
      </c>
      <c r="C6023" s="7" t="s">
        <v>23568</v>
      </c>
      <c r="D6023" s="7" t="s">
        <v>23569</v>
      </c>
      <c r="E6023" s="8">
        <v>2.96525523461986</v>
      </c>
      <c r="F6023" s="8">
        <v>31.450419729881698</v>
      </c>
      <c r="G6023" s="8">
        <v>10.8820959832796</v>
      </c>
      <c r="H6023" s="8">
        <v>241.113635088656</v>
      </c>
      <c r="I6023" s="8">
        <v>243.118504924815</v>
      </c>
      <c r="J6023" s="8">
        <v>100.75406994859399</v>
      </c>
      <c r="K6023" s="8">
        <v>3.8935134701558803E-6</v>
      </c>
      <c r="L6023" s="8">
        <v>3.6902752593182302</v>
      </c>
    </row>
    <row r="6024" spans="1:12" x14ac:dyDescent="0.2">
      <c r="A6024" s="7" t="s">
        <v>23570</v>
      </c>
      <c r="B6024" s="7" t="s">
        <v>23571</v>
      </c>
      <c r="C6024" s="7" t="s">
        <v>23572</v>
      </c>
      <c r="D6024" s="7" t="s">
        <v>23573</v>
      </c>
      <c r="E6024" s="8">
        <v>256.000368588848</v>
      </c>
      <c r="F6024" s="8">
        <v>245.70640413970099</v>
      </c>
      <c r="G6024" s="8">
        <v>238.416830179127</v>
      </c>
      <c r="H6024" s="8">
        <v>219.46261479498</v>
      </c>
      <c r="I6024" s="8">
        <v>252.04938877919599</v>
      </c>
      <c r="J6024" s="8">
        <v>172.86237491180401</v>
      </c>
      <c r="K6024" s="8">
        <v>0.777949333012806</v>
      </c>
      <c r="L6024" s="8">
        <v>-0.19990551779351701</v>
      </c>
    </row>
    <row r="6025" spans="1:12" x14ac:dyDescent="0.2">
      <c r="A6025" s="7" t="s">
        <v>23574</v>
      </c>
      <c r="B6025" s="7" t="s">
        <v>23575</v>
      </c>
      <c r="C6025" s="7" t="s">
        <v>23576</v>
      </c>
      <c r="D6025" s="7" t="s">
        <v>23577</v>
      </c>
      <c r="E6025" s="8">
        <v>22.733623465418901</v>
      </c>
      <c r="F6025" s="8">
        <v>28.501942880205299</v>
      </c>
      <c r="G6025" s="8">
        <v>30.667725043788099</v>
      </c>
      <c r="H6025" s="8">
        <v>59.048237164568697</v>
      </c>
      <c r="I6025" s="8">
        <v>18.854088137026501</v>
      </c>
      <c r="J6025" s="8">
        <v>30.621334984376599</v>
      </c>
      <c r="K6025" s="8">
        <v>0.84284978730919602</v>
      </c>
      <c r="L6025" s="8">
        <v>0.40622740477696601</v>
      </c>
    </row>
    <row r="6026" spans="1:12" x14ac:dyDescent="0.2">
      <c r="A6026" s="7" t="s">
        <v>23578</v>
      </c>
      <c r="B6026" s="7" t="s">
        <v>23579</v>
      </c>
      <c r="C6026" s="7" t="s">
        <v>23580</v>
      </c>
      <c r="D6026" s="7" t="s">
        <v>23581</v>
      </c>
      <c r="E6026" s="8">
        <v>133.436485557894</v>
      </c>
      <c r="F6026" s="8">
        <v>118.921899603615</v>
      </c>
      <c r="G6026" s="8">
        <v>87.056767866237095</v>
      </c>
      <c r="H6026" s="8">
        <v>150.57300476965</v>
      </c>
      <c r="I6026" s="8">
        <v>118.08613096348201</v>
      </c>
      <c r="J6026" s="8">
        <v>114.583059941538</v>
      </c>
      <c r="K6026" s="8">
        <v>0.87498673101786995</v>
      </c>
      <c r="L6026" s="8">
        <v>0.175229593381028</v>
      </c>
    </row>
    <row r="6027" spans="1:12" x14ac:dyDescent="0.2">
      <c r="A6027" s="7" t="s">
        <v>23582</v>
      </c>
      <c r="B6027" s="7" t="s">
        <v>23583</v>
      </c>
      <c r="C6027" s="7" t="s">
        <v>23584</v>
      </c>
      <c r="D6027" s="7" t="s">
        <v>23585</v>
      </c>
      <c r="E6027" s="8">
        <v>4.94209205769977</v>
      </c>
      <c r="F6027" s="8">
        <v>1.9656512331176099</v>
      </c>
      <c r="G6027" s="8">
        <v>6.9249701711779501</v>
      </c>
      <c r="H6027" s="8">
        <v>10.825510146837599</v>
      </c>
      <c r="I6027" s="8">
        <v>13.8924859957037</v>
      </c>
      <c r="J6027" s="8">
        <v>5.9267099969761201</v>
      </c>
      <c r="K6027" s="8">
        <v>0.69357294940065495</v>
      </c>
      <c r="L6027" s="8">
        <v>1.14788341579613</v>
      </c>
    </row>
    <row r="6028" spans="1:12" x14ac:dyDescent="0.2">
      <c r="A6028" s="7" t="s">
        <v>23586</v>
      </c>
      <c r="B6028" s="7" t="s">
        <v>23587</v>
      </c>
      <c r="C6028" s="7" t="s">
        <v>23588</v>
      </c>
      <c r="D6028" s="7" t="s">
        <v>23589</v>
      </c>
      <c r="E6028" s="8">
        <v>3384.3446411128002</v>
      </c>
      <c r="F6028" s="8">
        <v>3427.1129249405499</v>
      </c>
      <c r="G6028" s="8">
        <v>3574.2738897808499</v>
      </c>
      <c r="H6028" s="8">
        <v>2043.06900589408</v>
      </c>
      <c r="I6028" s="8">
        <v>2452.0237782417098</v>
      </c>
      <c r="J6028" s="8">
        <v>2680.8484886321999</v>
      </c>
      <c r="K6028" s="8">
        <v>2.50938200223315E-3</v>
      </c>
      <c r="L6028" s="8">
        <v>-0.53337107233194903</v>
      </c>
    </row>
    <row r="6029" spans="1:12" x14ac:dyDescent="0.2">
      <c r="A6029" s="7" t="s">
        <v>23590</v>
      </c>
      <c r="B6029" s="7" t="s">
        <v>23591</v>
      </c>
      <c r="C6029" s="7" t="s">
        <v>23592</v>
      </c>
      <c r="D6029" s="7" t="s">
        <v>23593</v>
      </c>
      <c r="E6029" s="8">
        <v>272.80348158502699</v>
      </c>
      <c r="F6029" s="8">
        <v>726.30813063695496</v>
      </c>
      <c r="G6029" s="8">
        <v>510.46922976111802</v>
      </c>
      <c r="H6029" s="8">
        <v>677.08645282038799</v>
      </c>
      <c r="I6029" s="8">
        <v>1043.92109053431</v>
      </c>
      <c r="J6029" s="8">
        <v>672.68158465679005</v>
      </c>
      <c r="K6029" s="8">
        <v>0.24160409786513201</v>
      </c>
      <c r="L6029" s="8">
        <v>0.66504244612402097</v>
      </c>
    </row>
    <row r="6030" spans="1:12" x14ac:dyDescent="0.2">
      <c r="A6030" s="7" t="s">
        <v>23594</v>
      </c>
      <c r="B6030" s="7" t="s">
        <v>23595</v>
      </c>
      <c r="C6030" s="7" t="s">
        <v>23596</v>
      </c>
      <c r="D6030" s="7" t="s">
        <v>23597</v>
      </c>
      <c r="E6030" s="8">
        <v>234.255163534969</v>
      </c>
      <c r="F6030" s="8">
        <v>199.51360016143701</v>
      </c>
      <c r="G6030" s="8">
        <v>212.69551240046599</v>
      </c>
      <c r="H6030" s="8">
        <v>162.382652202564</v>
      </c>
      <c r="I6030" s="8">
        <v>184.571599657207</v>
      </c>
      <c r="J6030" s="8">
        <v>163.97230991633899</v>
      </c>
      <c r="K6030" s="8">
        <v>0.49060495427447498</v>
      </c>
      <c r="L6030" s="8">
        <v>-0.33947041750706097</v>
      </c>
    </row>
    <row r="6031" spans="1:12" x14ac:dyDescent="0.2">
      <c r="A6031" s="7" t="s">
        <v>23598</v>
      </c>
      <c r="B6031" s="7" t="s">
        <v>23599</v>
      </c>
      <c r="C6031" s="7" t="s">
        <v>23600</v>
      </c>
      <c r="D6031" s="7" t="s">
        <v>23601</v>
      </c>
      <c r="E6031" s="8">
        <v>80.061891334736302</v>
      </c>
      <c r="F6031" s="8">
        <v>100.248212888998</v>
      </c>
      <c r="G6031" s="8">
        <v>95.960300943465896</v>
      </c>
      <c r="H6031" s="8">
        <v>94.477179463309895</v>
      </c>
      <c r="I6031" s="8">
        <v>76.408672976370497</v>
      </c>
      <c r="J6031" s="8">
        <v>136.31432993045101</v>
      </c>
      <c r="K6031" s="8">
        <v>0.91175212821658802</v>
      </c>
      <c r="L6031" s="8">
        <v>0.15311707375599201</v>
      </c>
    </row>
    <row r="6032" spans="1:12" x14ac:dyDescent="0.2">
      <c r="A6032" s="7" t="s">
        <v>23602</v>
      </c>
      <c r="B6032" s="7" t="s">
        <v>23603</v>
      </c>
      <c r="C6032" s="7" t="s">
        <v>23604</v>
      </c>
      <c r="D6032" s="7" t="s">
        <v>23605</v>
      </c>
      <c r="E6032" s="8">
        <v>230.30148988880899</v>
      </c>
      <c r="F6032" s="8">
        <v>216.221635642937</v>
      </c>
      <c r="G6032" s="8">
        <v>230.50257855492299</v>
      </c>
      <c r="H6032" s="8">
        <v>185.017809782315</v>
      </c>
      <c r="I6032" s="8">
        <v>298.68844890763</v>
      </c>
      <c r="J6032" s="8">
        <v>262.75080986594099</v>
      </c>
      <c r="K6032" s="8">
        <v>0.87529206841972196</v>
      </c>
      <c r="L6032" s="8">
        <v>0.14078407924751099</v>
      </c>
    </row>
    <row r="6033" spans="1:12" x14ac:dyDescent="0.2">
      <c r="A6033" s="7" t="s">
        <v>23606</v>
      </c>
      <c r="B6033" s="7" t="s">
        <v>23607</v>
      </c>
      <c r="C6033" s="7" t="s">
        <v>23608</v>
      </c>
      <c r="D6033" s="7" t="s">
        <v>23609</v>
      </c>
      <c r="E6033" s="8">
        <v>158.14694584639301</v>
      </c>
      <c r="F6033" s="8">
        <v>125.80167891952701</v>
      </c>
      <c r="G6033" s="8">
        <v>163.231439749195</v>
      </c>
      <c r="H6033" s="8">
        <v>126.953709903823</v>
      </c>
      <c r="I6033" s="8">
        <v>80.377954689428705</v>
      </c>
      <c r="J6033" s="8">
        <v>102.72963994758599</v>
      </c>
      <c r="K6033" s="8">
        <v>0.38363746656775299</v>
      </c>
      <c r="L6033" s="8">
        <v>-0.52813845844615703</v>
      </c>
    </row>
    <row r="6034" spans="1:12" x14ac:dyDescent="0.2">
      <c r="A6034" s="7" t="s">
        <v>23610</v>
      </c>
      <c r="B6034" s="7" t="s">
        <v>23611</v>
      </c>
      <c r="C6034" s="7" t="s">
        <v>23612</v>
      </c>
      <c r="D6034" s="7" t="s">
        <v>23613</v>
      </c>
      <c r="E6034" s="8">
        <v>618.74992562401098</v>
      </c>
      <c r="F6034" s="8">
        <v>636.87099953010397</v>
      </c>
      <c r="G6034" s="8">
        <v>450.12306112656699</v>
      </c>
      <c r="H6034" s="8">
        <v>893.59665575713996</v>
      </c>
      <c r="I6034" s="8">
        <v>574.55352796517502</v>
      </c>
      <c r="J6034" s="8">
        <v>580.81757970366004</v>
      </c>
      <c r="K6034" s="8">
        <v>0.66554652607240605</v>
      </c>
      <c r="L6034" s="8">
        <v>0.26451057139019502</v>
      </c>
    </row>
    <row r="6035" spans="1:12" x14ac:dyDescent="0.2">
      <c r="A6035" s="7" t="s">
        <v>23614</v>
      </c>
      <c r="B6035" s="7" t="s">
        <v>23615</v>
      </c>
      <c r="C6035" s="7" t="s">
        <v>23616</v>
      </c>
      <c r="D6035" s="7" t="s">
        <v>23617</v>
      </c>
      <c r="E6035" s="8">
        <v>220.41730577340999</v>
      </c>
      <c r="F6035" s="8">
        <v>256.51748592184799</v>
      </c>
      <c r="G6035" s="8">
        <v>126.62802598725401</v>
      </c>
      <c r="H6035" s="8">
        <v>420.22662115451402</v>
      </c>
      <c r="I6035" s="8">
        <v>231.21065978564101</v>
      </c>
      <c r="J6035" s="8">
        <v>259.78745486745299</v>
      </c>
      <c r="K6035" s="8">
        <v>0.361026066788597</v>
      </c>
      <c r="L6035" s="8">
        <v>0.59429826980717804</v>
      </c>
    </row>
    <row r="6036" spans="1:12" x14ac:dyDescent="0.2">
      <c r="A6036" s="7" t="s">
        <v>23618</v>
      </c>
      <c r="B6036" s="7" t="s">
        <v>23619</v>
      </c>
      <c r="C6036" s="7" t="s">
        <v>23620</v>
      </c>
      <c r="D6036" s="7" t="s">
        <v>23621</v>
      </c>
      <c r="E6036" s="8">
        <v>1.97683682307991</v>
      </c>
      <c r="F6036" s="8">
        <v>4.9141280827940097</v>
      </c>
      <c r="G6036" s="8">
        <v>6.9249701711779501</v>
      </c>
      <c r="H6036" s="8">
        <v>0</v>
      </c>
      <c r="I6036" s="8">
        <v>11.907845139174601</v>
      </c>
      <c r="J6036" s="8">
        <v>7.9022799959681604</v>
      </c>
      <c r="K6036" s="8">
        <v>0.93017669256672997</v>
      </c>
      <c r="L6036" s="8">
        <v>0.51958279541841801</v>
      </c>
    </row>
    <row r="6037" spans="1:12" x14ac:dyDescent="0.2">
      <c r="A6037" s="7" t="s">
        <v>23622</v>
      </c>
      <c r="B6037" s="7" t="s">
        <v>23623</v>
      </c>
      <c r="C6037" s="7" t="s">
        <v>23624</v>
      </c>
      <c r="D6037" s="7" t="s">
        <v>23625</v>
      </c>
      <c r="E6037" s="8">
        <v>61.281941515477101</v>
      </c>
      <c r="F6037" s="8">
        <v>223.10141495884801</v>
      </c>
      <c r="G6037" s="8">
        <v>130.585151799356</v>
      </c>
      <c r="H6037" s="8">
        <v>115.14406247090901</v>
      </c>
      <c r="I6037" s="8">
        <v>140.90950081356601</v>
      </c>
      <c r="J6037" s="8">
        <v>132.36318993246701</v>
      </c>
      <c r="K6037" s="8">
        <v>0.95686674205158995</v>
      </c>
      <c r="L6037" s="8">
        <v>-9.5501636186633196E-2</v>
      </c>
    </row>
    <row r="6038" spans="1:12" x14ac:dyDescent="0.2">
      <c r="A6038" s="7" t="s">
        <v>23626</v>
      </c>
      <c r="B6038" s="7" t="s">
        <v>23627</v>
      </c>
      <c r="C6038" s="7" t="s">
        <v>23628</v>
      </c>
      <c r="D6038" s="7" t="s">
        <v>23629</v>
      </c>
      <c r="E6038" s="8">
        <v>13.8378577615594</v>
      </c>
      <c r="F6038" s="8">
        <v>17.690861098058399</v>
      </c>
      <c r="G6038" s="8">
        <v>31.657006496813501</v>
      </c>
      <c r="H6038" s="8">
        <v>24.603432151903601</v>
      </c>
      <c r="I6038" s="8">
        <v>55.569943982814898</v>
      </c>
      <c r="J6038" s="8">
        <v>43.462539977824903</v>
      </c>
      <c r="K6038" s="8">
        <v>0.44947691870256701</v>
      </c>
      <c r="L6038" s="8">
        <v>0.96839942417943903</v>
      </c>
    </row>
    <row r="6039" spans="1:12" x14ac:dyDescent="0.2">
      <c r="A6039" s="7" t="s">
        <v>23630</v>
      </c>
      <c r="B6039" s="7" t="s">
        <v>23631</v>
      </c>
      <c r="C6039" s="7" t="s">
        <v>23632</v>
      </c>
      <c r="D6039" s="7" t="s">
        <v>23633</v>
      </c>
      <c r="E6039" s="8">
        <v>52.386175811617598</v>
      </c>
      <c r="F6039" s="8">
        <v>16.7080354814996</v>
      </c>
      <c r="G6039" s="8">
        <v>51.4426355573219</v>
      </c>
      <c r="H6039" s="8">
        <v>11.8096474329137</v>
      </c>
      <c r="I6039" s="8">
        <v>26.792651563142901</v>
      </c>
      <c r="J6039" s="8">
        <v>22.719054988408502</v>
      </c>
      <c r="K6039" s="8">
        <v>0.50857275015465098</v>
      </c>
      <c r="L6039" s="8">
        <v>-0.97508222633586095</v>
      </c>
    </row>
    <row r="6040" spans="1:12" x14ac:dyDescent="0.2">
      <c r="A6040" s="7" t="s">
        <v>23634</v>
      </c>
      <c r="B6040" s="7" t="s">
        <v>23635</v>
      </c>
      <c r="C6040" s="7" t="s">
        <v>23636</v>
      </c>
      <c r="D6040" s="7" t="s">
        <v>23637</v>
      </c>
      <c r="E6040" s="8">
        <v>12.8494393500194</v>
      </c>
      <c r="F6040" s="8">
        <v>21.6221635642937</v>
      </c>
      <c r="G6040" s="8">
        <v>33.635569402864299</v>
      </c>
      <c r="H6040" s="8">
        <v>26.5717067240559</v>
      </c>
      <c r="I6040" s="8">
        <v>30.761933276201098</v>
      </c>
      <c r="J6040" s="8">
        <v>21.731269988912501</v>
      </c>
      <c r="K6040" s="8">
        <v>0.93183017180759897</v>
      </c>
      <c r="L6040" s="8">
        <v>0.215234611997109</v>
      </c>
    </row>
    <row r="6041" spans="1:12" x14ac:dyDescent="0.2">
      <c r="A6041" s="7" t="s">
        <v>23638</v>
      </c>
      <c r="B6041" s="7" t="s">
        <v>23639</v>
      </c>
      <c r="C6041" s="7" t="s">
        <v>23640</v>
      </c>
      <c r="E6041" s="8">
        <v>210.53312165801</v>
      </c>
      <c r="F6041" s="8">
        <v>194.599472078643</v>
      </c>
      <c r="G6041" s="8">
        <v>158.28503248406699</v>
      </c>
      <c r="H6041" s="8">
        <v>135.81094547850799</v>
      </c>
      <c r="I6041" s="8">
        <v>98.239722398190594</v>
      </c>
      <c r="J6041" s="8">
        <v>188.66693490374001</v>
      </c>
      <c r="K6041" s="8">
        <v>0.57337837023574501</v>
      </c>
      <c r="L6041" s="8">
        <v>-0.41446536784918397</v>
      </c>
    </row>
    <row r="6042" spans="1:12" x14ac:dyDescent="0.2">
      <c r="A6042" s="7" t="s">
        <v>23641</v>
      </c>
      <c r="B6042" s="7" t="s">
        <v>23642</v>
      </c>
      <c r="D6042" s="7" t="s">
        <v>23643</v>
      </c>
      <c r="E6042" s="8">
        <v>39.536736461598203</v>
      </c>
      <c r="F6042" s="8">
        <v>57.986711376969403</v>
      </c>
      <c r="G6042" s="8">
        <v>51.4426355573219</v>
      </c>
      <c r="H6042" s="8">
        <v>0</v>
      </c>
      <c r="I6042" s="8">
        <v>14.8848064239683</v>
      </c>
      <c r="J6042" s="8">
        <v>11.853419993952199</v>
      </c>
      <c r="K6042" s="8">
        <v>6.3986916110628095E-2</v>
      </c>
      <c r="L6042" s="8">
        <v>-2.4786188281202102</v>
      </c>
    </row>
    <row r="6043" spans="1:12" x14ac:dyDescent="0.2">
      <c r="A6043" s="7" t="s">
        <v>23644</v>
      </c>
      <c r="B6043" s="7" t="s">
        <v>23645</v>
      </c>
      <c r="C6043" s="7" t="s">
        <v>23646</v>
      </c>
      <c r="D6043" s="7" t="s">
        <v>23647</v>
      </c>
      <c r="E6043" s="8">
        <v>71.166125630876707</v>
      </c>
      <c r="F6043" s="8">
        <v>48.158455211381302</v>
      </c>
      <c r="G6043" s="8">
        <v>50.453354104296501</v>
      </c>
      <c r="H6043" s="8">
        <v>94.477179463309895</v>
      </c>
      <c r="I6043" s="8">
        <v>49.6160214132276</v>
      </c>
      <c r="J6043" s="8">
        <v>50.377034974296997</v>
      </c>
      <c r="K6043" s="8">
        <v>0.91157076144842397</v>
      </c>
      <c r="L6043" s="8">
        <v>0.196078169786982</v>
      </c>
    </row>
    <row r="6044" spans="1:12" x14ac:dyDescent="0.2">
      <c r="A6044" s="7" t="s">
        <v>23648</v>
      </c>
      <c r="B6044" s="7" t="s">
        <v>23649</v>
      </c>
      <c r="C6044" s="7" t="s">
        <v>23650</v>
      </c>
      <c r="D6044" s="7" t="s">
        <v>23651</v>
      </c>
      <c r="E6044" s="8">
        <v>713.63809313184697</v>
      </c>
      <c r="F6044" s="8">
        <v>752.84442228404305</v>
      </c>
      <c r="G6044" s="8">
        <v>656.88288480888002</v>
      </c>
      <c r="H6044" s="8">
        <v>626.89545123050402</v>
      </c>
      <c r="I6044" s="8">
        <v>441.58259057772602</v>
      </c>
      <c r="J6044" s="8">
        <v>345.724749823607</v>
      </c>
      <c r="K6044" s="8">
        <v>0.106423042803685</v>
      </c>
      <c r="L6044" s="8">
        <v>-0.586332953485732</v>
      </c>
    </row>
    <row r="6045" spans="1:12" x14ac:dyDescent="0.2">
      <c r="A6045" s="7" t="s">
        <v>23652</v>
      </c>
      <c r="B6045" s="7" t="s">
        <v>23653</v>
      </c>
      <c r="C6045" s="7" t="s">
        <v>23654</v>
      </c>
      <c r="E6045" s="8">
        <v>2.96525523461986</v>
      </c>
      <c r="F6045" s="8">
        <v>4.9141280827940097</v>
      </c>
      <c r="G6045" s="8">
        <v>8.9035330772288006</v>
      </c>
      <c r="H6045" s="8">
        <v>10.825510146837599</v>
      </c>
      <c r="I6045" s="8">
        <v>3.9692817130582099</v>
      </c>
      <c r="J6045" s="8">
        <v>0</v>
      </c>
      <c r="K6045" s="8">
        <v>0.97621247558399604</v>
      </c>
      <c r="L6045" s="8">
        <v>-0.18153655785482101</v>
      </c>
    </row>
    <row r="6046" spans="1:12" x14ac:dyDescent="0.2">
      <c r="A6046" s="7" t="s">
        <v>23655</v>
      </c>
      <c r="B6046" s="7" t="s">
        <v>23656</v>
      </c>
      <c r="D6046" s="7" t="s">
        <v>23657</v>
      </c>
      <c r="E6046" s="8">
        <v>0</v>
      </c>
      <c r="F6046" s="8">
        <v>15.725209864940799</v>
      </c>
      <c r="G6046" s="8">
        <v>36.603413761940601</v>
      </c>
      <c r="H6046" s="8">
        <v>0</v>
      </c>
      <c r="I6046" s="8">
        <v>1.9846408565291001</v>
      </c>
      <c r="J6046" s="8">
        <v>60.254884969257297</v>
      </c>
      <c r="K6046" s="8">
        <v>0.98193927731657205</v>
      </c>
      <c r="L6046" s="8">
        <v>0.25025379252511798</v>
      </c>
    </row>
    <row r="6047" spans="1:12" x14ac:dyDescent="0.2">
      <c r="A6047" s="7" t="s">
        <v>23658</v>
      </c>
      <c r="B6047" s="7" t="s">
        <v>23659</v>
      </c>
      <c r="C6047" s="7" t="s">
        <v>23660</v>
      </c>
      <c r="D6047" s="7" t="s">
        <v>23661</v>
      </c>
      <c r="E6047" s="8">
        <v>16.803112996179198</v>
      </c>
      <c r="F6047" s="8">
        <v>5.89695369935282</v>
      </c>
      <c r="G6047" s="8">
        <v>9.8928145302542205</v>
      </c>
      <c r="H6047" s="8">
        <v>7.8730982886091603</v>
      </c>
      <c r="I6047" s="8">
        <v>0.99232042826455202</v>
      </c>
      <c r="J6047" s="8">
        <v>19.755699989920402</v>
      </c>
      <c r="K6047" s="8">
        <v>0.96734619819835999</v>
      </c>
      <c r="L6047" s="8">
        <v>-0.18717915699727</v>
      </c>
    </row>
    <row r="6048" spans="1:12" x14ac:dyDescent="0.2">
      <c r="A6048" s="7" t="s">
        <v>23662</v>
      </c>
      <c r="B6048" s="7" t="s">
        <v>23663</v>
      </c>
      <c r="C6048" s="7" t="s">
        <v>23664</v>
      </c>
      <c r="D6048" s="7" t="s">
        <v>23665</v>
      </c>
      <c r="E6048" s="8">
        <v>0</v>
      </c>
      <c r="F6048" s="8">
        <v>0</v>
      </c>
      <c r="G6048" s="8">
        <v>0.98928145302542203</v>
      </c>
      <c r="H6048" s="8">
        <v>0</v>
      </c>
      <c r="I6048" s="8">
        <v>9.9232042826455196</v>
      </c>
      <c r="J6048" s="8">
        <v>7.9022799959681604</v>
      </c>
      <c r="K6048" s="8">
        <v>1</v>
      </c>
      <c r="L6048" s="8">
        <v>4.0707291076296697</v>
      </c>
    </row>
    <row r="6049" spans="1:12" x14ac:dyDescent="0.2">
      <c r="A6049" s="7" t="s">
        <v>23666</v>
      </c>
      <c r="B6049" s="7" t="s">
        <v>23667</v>
      </c>
      <c r="C6049" s="7" t="s">
        <v>23668</v>
      </c>
      <c r="D6049" s="7" t="s">
        <v>23669</v>
      </c>
      <c r="E6049" s="8">
        <v>21.745205053879001</v>
      </c>
      <c r="F6049" s="8">
        <v>17.690861098058399</v>
      </c>
      <c r="G6049" s="8">
        <v>26.710599231686398</v>
      </c>
      <c r="H6049" s="8">
        <v>2.95241185822844</v>
      </c>
      <c r="I6049" s="8">
        <v>13.8924859957037</v>
      </c>
      <c r="J6049" s="8">
        <v>18.767914990424401</v>
      </c>
      <c r="K6049" s="8">
        <v>0.68737792533763498</v>
      </c>
      <c r="L6049" s="8">
        <v>-0.89348170941377503</v>
      </c>
    </row>
    <row r="6050" spans="1:12" x14ac:dyDescent="0.2">
      <c r="A6050" s="7" t="s">
        <v>23670</v>
      </c>
      <c r="B6050" s="7" t="s">
        <v>23671</v>
      </c>
      <c r="C6050" s="7" t="s">
        <v>23672</v>
      </c>
      <c r="D6050" s="7" t="s">
        <v>23673</v>
      </c>
      <c r="E6050" s="8">
        <v>247.104602884988</v>
      </c>
      <c r="F6050" s="8">
        <v>146.44101686726199</v>
      </c>
      <c r="G6050" s="8">
        <v>155.31718812499099</v>
      </c>
      <c r="H6050" s="8">
        <v>309.01910782790998</v>
      </c>
      <c r="I6050" s="8">
        <v>206.40264907902699</v>
      </c>
      <c r="J6050" s="8">
        <v>212.37377489164399</v>
      </c>
      <c r="K6050" s="8">
        <v>0.56329784083493795</v>
      </c>
      <c r="L6050" s="8">
        <v>0.40717366085090201</v>
      </c>
    </row>
    <row r="6051" spans="1:12" x14ac:dyDescent="0.2">
      <c r="A6051" s="7" t="s">
        <v>23674</v>
      </c>
      <c r="B6051" s="7" t="s">
        <v>23675</v>
      </c>
      <c r="C6051" s="7" t="s">
        <v>23676</v>
      </c>
      <c r="D6051" s="7" t="s">
        <v>23677</v>
      </c>
      <c r="E6051" s="8">
        <v>0</v>
      </c>
      <c r="F6051" s="8">
        <v>109.093643438027</v>
      </c>
      <c r="G6051" s="8">
        <v>56.389042822448999</v>
      </c>
      <c r="H6051" s="8">
        <v>116.128199756985</v>
      </c>
      <c r="I6051" s="8">
        <v>129.001655674392</v>
      </c>
      <c r="J6051" s="8">
        <v>0</v>
      </c>
      <c r="K6051" s="8">
        <v>0.95705328341231699</v>
      </c>
      <c r="L6051" s="8">
        <v>0.56687252965048196</v>
      </c>
    </row>
    <row r="6052" spans="1:12" x14ac:dyDescent="0.2">
      <c r="A6052" s="7" t="s">
        <v>23678</v>
      </c>
      <c r="B6052" s="7" t="s">
        <v>23679</v>
      </c>
      <c r="C6052" s="7" t="s">
        <v>23680</v>
      </c>
      <c r="D6052" s="7" t="s">
        <v>23681</v>
      </c>
      <c r="E6052" s="8">
        <v>142.33225126175299</v>
      </c>
      <c r="F6052" s="8">
        <v>49.141280827940101</v>
      </c>
      <c r="G6052" s="8">
        <v>36.603413761940601</v>
      </c>
      <c r="H6052" s="8">
        <v>109.239238754452</v>
      </c>
      <c r="I6052" s="8">
        <v>74.424032119841399</v>
      </c>
      <c r="J6052" s="8">
        <v>148.16774992440301</v>
      </c>
      <c r="K6052" s="8">
        <v>0.71449824005033802</v>
      </c>
      <c r="L6052" s="8">
        <v>0.54100328609299997</v>
      </c>
    </row>
    <row r="6053" spans="1:12" x14ac:dyDescent="0.2">
      <c r="A6053" s="7" t="s">
        <v>23682</v>
      </c>
      <c r="B6053" s="7" t="s">
        <v>23683</v>
      </c>
      <c r="C6053" s="7" t="s">
        <v>23684</v>
      </c>
      <c r="D6053" s="7" t="s">
        <v>23685</v>
      </c>
      <c r="E6053" s="8">
        <v>3.9536736461598201</v>
      </c>
      <c r="F6053" s="8">
        <v>5.89695369935282</v>
      </c>
      <c r="G6053" s="8">
        <v>23.742754872610099</v>
      </c>
      <c r="H6053" s="8">
        <v>7.8730982886091603</v>
      </c>
      <c r="I6053" s="8">
        <v>9.9232042826455196</v>
      </c>
      <c r="J6053" s="8">
        <v>42.474754978328903</v>
      </c>
      <c r="K6053" s="8">
        <v>0.78801376496568198</v>
      </c>
      <c r="L6053" s="8">
        <v>0.84348500766359902</v>
      </c>
    </row>
    <row r="6054" spans="1:12" x14ac:dyDescent="0.2">
      <c r="A6054" s="7" t="s">
        <v>23686</v>
      </c>
      <c r="B6054" s="7" t="s">
        <v>23687</v>
      </c>
      <c r="C6054" s="7" t="s">
        <v>23688</v>
      </c>
      <c r="D6054" s="7" t="s">
        <v>23689</v>
      </c>
      <c r="E6054" s="8">
        <v>15.8146945846393</v>
      </c>
      <c r="F6054" s="8">
        <v>11.793907398705599</v>
      </c>
      <c r="G6054" s="8">
        <v>14.839221795381301</v>
      </c>
      <c r="H6054" s="8">
        <v>23.619294865827499</v>
      </c>
      <c r="I6054" s="8">
        <v>25.800331134878299</v>
      </c>
      <c r="J6054" s="8">
        <v>23.706839987904502</v>
      </c>
      <c r="K6054" s="8">
        <v>0.61145395778798195</v>
      </c>
      <c r="L6054" s="8">
        <v>0.78478308766393501</v>
      </c>
    </row>
    <row r="6055" spans="1:12" x14ac:dyDescent="0.2">
      <c r="A6055" s="7" t="s">
        <v>23690</v>
      </c>
      <c r="B6055" s="7" t="s">
        <v>23691</v>
      </c>
      <c r="D6055" s="7" t="s">
        <v>23692</v>
      </c>
      <c r="E6055" s="8">
        <v>28.6641339346587</v>
      </c>
      <c r="F6055" s="8">
        <v>45.209978361704898</v>
      </c>
      <c r="G6055" s="8">
        <v>9.8928145302542205</v>
      </c>
      <c r="H6055" s="8">
        <v>50.191001589883399</v>
      </c>
      <c r="I6055" s="8">
        <v>9.9232042826455196</v>
      </c>
      <c r="J6055" s="8">
        <v>7.9022799959681604</v>
      </c>
      <c r="K6055" s="8">
        <v>0.93226176558922302</v>
      </c>
      <c r="L6055" s="8">
        <v>-0.30036273880089398</v>
      </c>
    </row>
    <row r="6056" spans="1:12" x14ac:dyDescent="0.2">
      <c r="A6056" s="7" t="s">
        <v>23693</v>
      </c>
      <c r="B6056" s="7" t="s">
        <v>23694</v>
      </c>
      <c r="C6056" s="7" t="s">
        <v>23695</v>
      </c>
      <c r="D6056" s="7" t="s">
        <v>23696</v>
      </c>
      <c r="E6056" s="8">
        <v>904.40284655905805</v>
      </c>
      <c r="F6056" s="8">
        <v>814.76243612724704</v>
      </c>
      <c r="G6056" s="8">
        <v>820.11432455807505</v>
      </c>
      <c r="H6056" s="8">
        <v>1052.0427588154</v>
      </c>
      <c r="I6056" s="8">
        <v>854.38788873577903</v>
      </c>
      <c r="J6056" s="8">
        <v>921.60340452978699</v>
      </c>
      <c r="K6056" s="8">
        <v>0.70486904783432203</v>
      </c>
      <c r="L6056" s="8">
        <v>0.15541224458421299</v>
      </c>
    </row>
    <row r="6057" spans="1:12" x14ac:dyDescent="0.2">
      <c r="A6057" s="7" t="s">
        <v>23697</v>
      </c>
      <c r="B6057" s="7" t="s">
        <v>23698</v>
      </c>
      <c r="C6057" s="7" t="s">
        <v>23699</v>
      </c>
      <c r="D6057" s="7" t="s">
        <v>23700</v>
      </c>
      <c r="E6057" s="8">
        <v>304.43287075430601</v>
      </c>
      <c r="F6057" s="8">
        <v>240.79227605690701</v>
      </c>
      <c r="G6057" s="8">
        <v>201.813416417186</v>
      </c>
      <c r="H6057" s="8">
        <v>243.08190966080801</v>
      </c>
      <c r="I6057" s="8">
        <v>218.310494218201</v>
      </c>
      <c r="J6057" s="8">
        <v>238.05618487854099</v>
      </c>
      <c r="K6057" s="8">
        <v>0.92047501478051696</v>
      </c>
      <c r="L6057" s="8">
        <v>-9.4942121205799895E-2</v>
      </c>
    </row>
    <row r="6058" spans="1:12" x14ac:dyDescent="0.2">
      <c r="A6058" s="7" t="s">
        <v>23701</v>
      </c>
      <c r="B6058" s="7" t="s">
        <v>23702</v>
      </c>
      <c r="C6058" s="7" t="s">
        <v>23703</v>
      </c>
      <c r="D6058" s="7" t="s">
        <v>23704</v>
      </c>
      <c r="E6058" s="8">
        <v>164.07745631563199</v>
      </c>
      <c r="F6058" s="8">
        <v>101.231038505557</v>
      </c>
      <c r="G6058" s="8">
        <v>83.099642054135401</v>
      </c>
      <c r="H6058" s="8">
        <v>101.366140465843</v>
      </c>
      <c r="I6058" s="8">
        <v>117.093810535217</v>
      </c>
      <c r="J6058" s="8">
        <v>161.00895491785101</v>
      </c>
      <c r="K6058" s="8">
        <v>0.93284401675871298</v>
      </c>
      <c r="L6058" s="8">
        <v>0.123208475784748</v>
      </c>
    </row>
    <row r="6059" spans="1:12" x14ac:dyDescent="0.2">
      <c r="A6059" s="7" t="s">
        <v>23705</v>
      </c>
      <c r="B6059" s="7" t="s">
        <v>23706</v>
      </c>
      <c r="C6059" s="7" t="s">
        <v>23707</v>
      </c>
      <c r="D6059" s="7" t="s">
        <v>23708</v>
      </c>
      <c r="E6059" s="8">
        <v>0</v>
      </c>
      <c r="F6059" s="8">
        <v>1.9656512331176099</v>
      </c>
      <c r="G6059" s="8">
        <v>2.96784435907627</v>
      </c>
      <c r="H6059" s="8">
        <v>41.333766015198101</v>
      </c>
      <c r="I6059" s="8">
        <v>9.9232042826455196</v>
      </c>
      <c r="J6059" s="8">
        <v>9.8778499949602097</v>
      </c>
      <c r="K6059" s="8">
        <v>5.3505115237041198E-2</v>
      </c>
      <c r="L6059" s="8">
        <v>3.6313893106500599</v>
      </c>
    </row>
    <row r="6060" spans="1:12" x14ac:dyDescent="0.2">
      <c r="A6060" s="7" t="s">
        <v>23709</v>
      </c>
      <c r="B6060" s="7" t="s">
        <v>23710</v>
      </c>
      <c r="C6060" s="7" t="s">
        <v>23711</v>
      </c>
      <c r="D6060" s="7" t="s">
        <v>23712</v>
      </c>
      <c r="E6060" s="8">
        <v>27.675715523118701</v>
      </c>
      <c r="F6060" s="8">
        <v>35.381722196116897</v>
      </c>
      <c r="G6060" s="8">
        <v>36.603413761940601</v>
      </c>
      <c r="H6060" s="8">
        <v>48.222727017731103</v>
      </c>
      <c r="I6060" s="8">
        <v>50.608341841492098</v>
      </c>
      <c r="J6060" s="8">
        <v>33.584689982864703</v>
      </c>
      <c r="K6060" s="8">
        <v>0.77536059866036799</v>
      </c>
      <c r="L6060" s="8">
        <v>0.40993188790170498</v>
      </c>
    </row>
    <row r="6061" spans="1:12" x14ac:dyDescent="0.2">
      <c r="A6061" s="7" t="s">
        <v>23713</v>
      </c>
      <c r="B6061" s="7" t="s">
        <v>23714</v>
      </c>
      <c r="C6061" s="7" t="s">
        <v>23715</v>
      </c>
      <c r="E6061" s="8">
        <v>41.513573284678102</v>
      </c>
      <c r="F6061" s="8">
        <v>22.604989180852499</v>
      </c>
      <c r="G6061" s="8">
        <v>12.8606588893305</v>
      </c>
      <c r="H6061" s="8">
        <v>19.682745721522899</v>
      </c>
      <c r="I6061" s="8">
        <v>29.7696128479365</v>
      </c>
      <c r="J6061" s="8">
        <v>36.548044981352803</v>
      </c>
      <c r="K6061" s="8">
        <v>0.95195566591073599</v>
      </c>
      <c r="L6061" s="8">
        <v>0.159819653221379</v>
      </c>
    </row>
    <row r="6062" spans="1:12" x14ac:dyDescent="0.2">
      <c r="A6062" s="7" t="s">
        <v>23716</v>
      </c>
      <c r="B6062" s="7" t="s">
        <v>23717</v>
      </c>
      <c r="C6062" s="7" t="s">
        <v>23718</v>
      </c>
      <c r="D6062" s="7" t="s">
        <v>23719</v>
      </c>
      <c r="E6062" s="8">
        <v>93.899749096295594</v>
      </c>
      <c r="F6062" s="8">
        <v>87.471479873733401</v>
      </c>
      <c r="G6062" s="8">
        <v>92.003175131364202</v>
      </c>
      <c r="H6062" s="8">
        <v>135.81094547850799</v>
      </c>
      <c r="I6062" s="8">
        <v>81.370275117693197</v>
      </c>
      <c r="J6062" s="8">
        <v>65.193809966737405</v>
      </c>
      <c r="K6062" s="8">
        <v>0.97564935211687698</v>
      </c>
      <c r="L6062" s="8">
        <v>4.68528588448738E-2</v>
      </c>
    </row>
    <row r="6063" spans="1:12" x14ac:dyDescent="0.2">
      <c r="A6063" s="7" t="s">
        <v>23720</v>
      </c>
      <c r="B6063" s="7" t="s">
        <v>23721</v>
      </c>
      <c r="C6063" s="7" t="s">
        <v>23722</v>
      </c>
      <c r="D6063" s="7" t="s">
        <v>23723</v>
      </c>
      <c r="E6063" s="8">
        <v>1301.74704799812</v>
      </c>
      <c r="F6063" s="8">
        <v>1035.89819985298</v>
      </c>
      <c r="G6063" s="8">
        <v>1016.98133371013</v>
      </c>
      <c r="H6063" s="8">
        <v>1213.4412737318901</v>
      </c>
      <c r="I6063" s="8">
        <v>1096.51407323233</v>
      </c>
      <c r="J6063" s="8">
        <v>958.15144951113996</v>
      </c>
      <c r="K6063" s="8">
        <v>0.956044846610419</v>
      </c>
      <c r="L6063" s="8">
        <v>-3.7681954751996198E-2</v>
      </c>
    </row>
    <row r="6064" spans="1:12" x14ac:dyDescent="0.2">
      <c r="A6064" s="7" t="s">
        <v>23724</v>
      </c>
      <c r="B6064" s="7" t="s">
        <v>23725</v>
      </c>
      <c r="C6064" s="7" t="s">
        <v>23726</v>
      </c>
      <c r="D6064" s="7" t="s">
        <v>23727</v>
      </c>
      <c r="E6064" s="8">
        <v>0</v>
      </c>
      <c r="F6064" s="8">
        <v>0</v>
      </c>
      <c r="G6064" s="8">
        <v>0</v>
      </c>
      <c r="H6064" s="8">
        <v>157.46196577218299</v>
      </c>
      <c r="I6064" s="8">
        <v>0</v>
      </c>
      <c r="J6064" s="8">
        <v>0</v>
      </c>
      <c r="K6064" s="8">
        <v>1</v>
      </c>
      <c r="L6064" s="8">
        <v>21.489150816766699</v>
      </c>
    </row>
    <row r="6065" spans="1:12" x14ac:dyDescent="0.2">
      <c r="A6065" s="7" t="s">
        <v>23728</v>
      </c>
      <c r="B6065" s="7" t="s">
        <v>23729</v>
      </c>
      <c r="C6065" s="7" t="s">
        <v>23730</v>
      </c>
      <c r="D6065" s="7" t="s">
        <v>23731</v>
      </c>
      <c r="E6065" s="8">
        <v>0</v>
      </c>
      <c r="F6065" s="8">
        <v>32.433245346440501</v>
      </c>
      <c r="G6065" s="8">
        <v>11.871377436305099</v>
      </c>
      <c r="H6065" s="8">
        <v>35.428942298741198</v>
      </c>
      <c r="I6065" s="8">
        <v>40.685137558846598</v>
      </c>
      <c r="J6065" s="8">
        <v>40.499184979336803</v>
      </c>
      <c r="K6065" s="8">
        <v>0.545177730877481</v>
      </c>
      <c r="L6065" s="8">
        <v>1.3958998185706899</v>
      </c>
    </row>
    <row r="6066" spans="1:12" x14ac:dyDescent="0.2">
      <c r="A6066" s="7" t="s">
        <v>23732</v>
      </c>
      <c r="B6066" s="7" t="s">
        <v>23733</v>
      </c>
      <c r="C6066" s="7" t="s">
        <v>23734</v>
      </c>
      <c r="D6066" s="7" t="s">
        <v>23735</v>
      </c>
      <c r="E6066" s="8">
        <v>33.606225992358397</v>
      </c>
      <c r="F6066" s="8">
        <v>40.295850278910898</v>
      </c>
      <c r="G6066" s="8">
        <v>55.399761369423601</v>
      </c>
      <c r="H6066" s="8">
        <v>124.98543533167</v>
      </c>
      <c r="I6066" s="8">
        <v>129.99397610265601</v>
      </c>
      <c r="J6066" s="8">
        <v>142.24103992742701</v>
      </c>
      <c r="K6066" s="8">
        <v>1.74774101525109E-4</v>
      </c>
      <c r="L6066" s="8">
        <v>1.6192607375527499</v>
      </c>
    </row>
    <row r="6067" spans="1:12" x14ac:dyDescent="0.2">
      <c r="A6067" s="7" t="s">
        <v>23736</v>
      </c>
      <c r="B6067" s="7" t="s">
        <v>23737</v>
      </c>
      <c r="C6067" s="7" t="s">
        <v>23738</v>
      </c>
      <c r="D6067" s="7" t="s">
        <v>23739</v>
      </c>
      <c r="E6067" s="8">
        <v>39.536736461598203</v>
      </c>
      <c r="F6067" s="8">
        <v>42.261501512028502</v>
      </c>
      <c r="G6067" s="8">
        <v>16.817784701432199</v>
      </c>
      <c r="H6067" s="8">
        <v>42.3179033012742</v>
      </c>
      <c r="I6067" s="8">
        <v>48.623700984963001</v>
      </c>
      <c r="J6067" s="8">
        <v>19.755699989920402</v>
      </c>
      <c r="K6067" s="8">
        <v>0.94676077925843005</v>
      </c>
      <c r="L6067" s="8">
        <v>0.16657890640190101</v>
      </c>
    </row>
    <row r="6068" spans="1:12" x14ac:dyDescent="0.2">
      <c r="A6068" s="7" t="s">
        <v>23740</v>
      </c>
      <c r="B6068" s="7" t="s">
        <v>23741</v>
      </c>
      <c r="C6068" s="7" t="s">
        <v>23742</v>
      </c>
      <c r="E6068" s="8">
        <v>25.698878700038801</v>
      </c>
      <c r="F6068" s="8">
        <v>6.8797793159116196</v>
      </c>
      <c r="G6068" s="8">
        <v>8.9035330772288006</v>
      </c>
      <c r="H6068" s="8">
        <v>0.98413728607614503</v>
      </c>
      <c r="I6068" s="8">
        <v>13.8924859957037</v>
      </c>
      <c r="J6068" s="8">
        <v>2.9633549984880601</v>
      </c>
      <c r="K6068" s="8">
        <v>0.70862838637149606</v>
      </c>
      <c r="L6068" s="8">
        <v>-1.21796544281914</v>
      </c>
    </row>
    <row r="6069" spans="1:12" x14ac:dyDescent="0.2">
      <c r="A6069" s="7" t="s">
        <v>23743</v>
      </c>
      <c r="B6069" s="7" t="s">
        <v>23744</v>
      </c>
      <c r="C6069" s="7" t="s">
        <v>23745</v>
      </c>
      <c r="D6069" s="7" t="s">
        <v>23746</v>
      </c>
      <c r="E6069" s="8">
        <v>20.756786642339002</v>
      </c>
      <c r="F6069" s="8">
        <v>40.295850278910898</v>
      </c>
      <c r="G6069" s="8">
        <v>34.624850855889797</v>
      </c>
      <c r="H6069" s="8">
        <v>500.92587861275803</v>
      </c>
      <c r="I6069" s="8">
        <v>302.65773062068803</v>
      </c>
      <c r="J6069" s="8">
        <v>173.85015991130001</v>
      </c>
      <c r="K6069" s="8">
        <v>4.1025251673247901E-11</v>
      </c>
      <c r="L6069" s="8">
        <v>3.3526343381152901</v>
      </c>
    </row>
    <row r="6070" spans="1:12" x14ac:dyDescent="0.2">
      <c r="A6070" s="7" t="s">
        <v>23747</v>
      </c>
      <c r="B6070" s="7" t="s">
        <v>23748</v>
      </c>
      <c r="D6070" s="7" t="s">
        <v>23749</v>
      </c>
      <c r="E6070" s="8">
        <v>46.455665342377799</v>
      </c>
      <c r="F6070" s="8">
        <v>38.3301990457933</v>
      </c>
      <c r="G6070" s="8">
        <v>21.764191966559299</v>
      </c>
      <c r="H6070" s="8">
        <v>17.714471149370599</v>
      </c>
      <c r="I6070" s="8">
        <v>30.761933276201098</v>
      </c>
      <c r="J6070" s="8">
        <v>42.474754978328903</v>
      </c>
      <c r="K6070" s="8">
        <v>0.92155430465094101</v>
      </c>
      <c r="L6070" s="8">
        <v>-0.228502461411801</v>
      </c>
    </row>
    <row r="6071" spans="1:12" x14ac:dyDescent="0.2">
      <c r="A6071" s="7" t="s">
        <v>23750</v>
      </c>
      <c r="B6071" s="7" t="s">
        <v>23751</v>
      </c>
      <c r="C6071" s="7" t="s">
        <v>23752</v>
      </c>
      <c r="D6071" s="7" t="s">
        <v>23753</v>
      </c>
      <c r="E6071" s="8">
        <v>728.46436930494599</v>
      </c>
      <c r="F6071" s="8">
        <v>699.771838989868</v>
      </c>
      <c r="G6071" s="8">
        <v>770.65025190680399</v>
      </c>
      <c r="H6071" s="8">
        <v>531.43413448111801</v>
      </c>
      <c r="I6071" s="8">
        <v>504.09877755839199</v>
      </c>
      <c r="J6071" s="8">
        <v>386.22393480294397</v>
      </c>
      <c r="K6071" s="8">
        <v>9.1859511645378603E-3</v>
      </c>
      <c r="L6071" s="8">
        <v>-0.62908366615686095</v>
      </c>
    </row>
    <row r="6072" spans="1:12" x14ac:dyDescent="0.2">
      <c r="A6072" s="7" t="s">
        <v>23754</v>
      </c>
      <c r="B6072" s="7" t="s">
        <v>23755</v>
      </c>
      <c r="C6072" s="7" t="s">
        <v>23756</v>
      </c>
      <c r="D6072" s="7" t="s">
        <v>23757</v>
      </c>
      <c r="E6072" s="8">
        <v>1741.5932411333999</v>
      </c>
      <c r="F6072" s="8">
        <v>2169.0961357452802</v>
      </c>
      <c r="G6072" s="8">
        <v>1971.6379358796701</v>
      </c>
      <c r="H6072" s="8">
        <v>2096.2124193421901</v>
      </c>
      <c r="I6072" s="8">
        <v>2129.5196390557298</v>
      </c>
      <c r="J6072" s="8">
        <v>1585.39492419111</v>
      </c>
      <c r="K6072" s="8">
        <v>0.97944360320919199</v>
      </c>
      <c r="L6072" s="8">
        <v>-1.7577994636215798E-2</v>
      </c>
    </row>
    <row r="6073" spans="1:12" x14ac:dyDescent="0.2">
      <c r="A6073" s="7" t="s">
        <v>23758</v>
      </c>
      <c r="B6073" s="7" t="s">
        <v>23759</v>
      </c>
      <c r="C6073" s="7" t="s">
        <v>23760</v>
      </c>
      <c r="D6073" s="7" t="s">
        <v>23761</v>
      </c>
      <c r="E6073" s="8">
        <v>371.64532273902302</v>
      </c>
      <c r="F6073" s="8">
        <v>273.22552140334699</v>
      </c>
      <c r="G6073" s="8">
        <v>248.30964470938099</v>
      </c>
      <c r="H6073" s="8">
        <v>244.066046946884</v>
      </c>
      <c r="I6073" s="8">
        <v>280.82668119886802</v>
      </c>
      <c r="J6073" s="8">
        <v>246.94624987400499</v>
      </c>
      <c r="K6073" s="8">
        <v>0.76228031200792401</v>
      </c>
      <c r="L6073" s="8">
        <v>-0.210666180873885</v>
      </c>
    </row>
    <row r="6074" spans="1:12" x14ac:dyDescent="0.2">
      <c r="A6074" s="7" t="s">
        <v>23762</v>
      </c>
      <c r="B6074" s="7" t="s">
        <v>23763</v>
      </c>
      <c r="C6074" s="7" t="s">
        <v>23764</v>
      </c>
      <c r="D6074" s="7" t="s">
        <v>23765</v>
      </c>
      <c r="E6074" s="8">
        <v>102.795514800155</v>
      </c>
      <c r="F6074" s="8">
        <v>87.471479873733401</v>
      </c>
      <c r="G6074" s="8">
        <v>92.9924565843896</v>
      </c>
      <c r="H6074" s="8">
        <v>162.382652202564</v>
      </c>
      <c r="I6074" s="8">
        <v>154.80198680927001</v>
      </c>
      <c r="J6074" s="8">
        <v>108.656349944562</v>
      </c>
      <c r="K6074" s="8">
        <v>0.29505381213821003</v>
      </c>
      <c r="L6074" s="8">
        <v>0.58822533427506096</v>
      </c>
    </row>
    <row r="6075" spans="1:12" x14ac:dyDescent="0.2">
      <c r="A6075" s="7" t="s">
        <v>23766</v>
      </c>
      <c r="B6075" s="7" t="s">
        <v>23767</v>
      </c>
      <c r="C6075" s="7" t="s">
        <v>23768</v>
      </c>
      <c r="D6075" s="7" t="s">
        <v>23769</v>
      </c>
      <c r="E6075" s="8">
        <v>52.386175811617598</v>
      </c>
      <c r="F6075" s="8">
        <v>14.742384248382001</v>
      </c>
      <c r="G6075" s="8">
        <v>42.539102480093099</v>
      </c>
      <c r="H6075" s="8">
        <v>0</v>
      </c>
      <c r="I6075" s="8">
        <v>43.662098843640301</v>
      </c>
      <c r="J6075" s="8">
        <v>45.438109976816897</v>
      </c>
      <c r="K6075" s="8">
        <v>0.945213692091736</v>
      </c>
      <c r="L6075" s="8">
        <v>-0.29969067077817702</v>
      </c>
    </row>
    <row r="6076" spans="1:12" x14ac:dyDescent="0.2">
      <c r="A6076" s="7" t="s">
        <v>23770</v>
      </c>
      <c r="B6076" s="7" t="s">
        <v>23771</v>
      </c>
      <c r="C6076" s="7" t="s">
        <v>23772</v>
      </c>
      <c r="D6076" s="7" t="s">
        <v>23773</v>
      </c>
      <c r="E6076" s="8">
        <v>0</v>
      </c>
      <c r="F6076" s="8">
        <v>0</v>
      </c>
      <c r="G6076" s="8">
        <v>1.9785629060508401</v>
      </c>
      <c r="H6076" s="8">
        <v>13.777922005065999</v>
      </c>
      <c r="I6076" s="8">
        <v>9.9232042826455196</v>
      </c>
      <c r="J6076" s="8">
        <v>1.9755699989920401</v>
      </c>
      <c r="K6076" s="8">
        <v>0.28130533493748799</v>
      </c>
      <c r="L6076" s="8">
        <v>3.6996270636248001</v>
      </c>
    </row>
    <row r="6077" spans="1:12" x14ac:dyDescent="0.2">
      <c r="A6077" s="7" t="s">
        <v>23774</v>
      </c>
      <c r="B6077" s="7" t="s">
        <v>23775</v>
      </c>
      <c r="C6077" s="7" t="s">
        <v>23776</v>
      </c>
      <c r="D6077" s="7" t="s">
        <v>23777</v>
      </c>
      <c r="E6077" s="8">
        <v>13.8378577615594</v>
      </c>
      <c r="F6077" s="8">
        <v>3.9313024662352101</v>
      </c>
      <c r="G6077" s="8">
        <v>18.796347607483</v>
      </c>
      <c r="H6077" s="8">
        <v>0</v>
      </c>
      <c r="I6077" s="8">
        <v>13.8924859957037</v>
      </c>
      <c r="J6077" s="8">
        <v>12.841204993448301</v>
      </c>
      <c r="K6077" s="8">
        <v>0.92769956398758702</v>
      </c>
      <c r="L6077" s="8">
        <v>-0.45195418351632199</v>
      </c>
    </row>
    <row r="6078" spans="1:12" x14ac:dyDescent="0.2">
      <c r="A6078" s="7" t="s">
        <v>23778</v>
      </c>
      <c r="B6078" s="7" t="s">
        <v>23779</v>
      </c>
      <c r="C6078" s="7" t="s">
        <v>23780</v>
      </c>
      <c r="D6078" s="7" t="s">
        <v>23781</v>
      </c>
      <c r="E6078" s="8">
        <v>1.97683682307991</v>
      </c>
      <c r="F6078" s="8">
        <v>3.9313024662352101</v>
      </c>
      <c r="G6078" s="8">
        <v>2.96784435907627</v>
      </c>
      <c r="H6078" s="8">
        <v>253.907419807645</v>
      </c>
      <c r="I6078" s="8">
        <v>181.59463837241299</v>
      </c>
      <c r="J6078" s="8">
        <v>72.108304963209505</v>
      </c>
      <c r="K6078" s="8">
        <v>1.2596583284904801E-14</v>
      </c>
      <c r="L6078" s="8">
        <v>5.8371149641818896</v>
      </c>
    </row>
    <row r="6079" spans="1:12" x14ac:dyDescent="0.2">
      <c r="A6079" s="7" t="s">
        <v>23782</v>
      </c>
      <c r="B6079" s="7" t="s">
        <v>23783</v>
      </c>
      <c r="C6079" s="7" t="s">
        <v>23784</v>
      </c>
      <c r="D6079" s="7" t="s">
        <v>23785</v>
      </c>
      <c r="E6079" s="8">
        <v>1590.3652241677901</v>
      </c>
      <c r="F6079" s="8">
        <v>1184.3048679533599</v>
      </c>
      <c r="G6079" s="8">
        <v>1242.53750499993</v>
      </c>
      <c r="H6079" s="8">
        <v>1490.9679884053601</v>
      </c>
      <c r="I6079" s="8">
        <v>1270.1701481786299</v>
      </c>
      <c r="J6079" s="8">
        <v>1231.76789437154</v>
      </c>
      <c r="K6079" s="8">
        <v>0.98990221288930802</v>
      </c>
      <c r="L6079" s="8">
        <v>-8.7325318987658707E-3</v>
      </c>
    </row>
    <row r="6080" spans="1:12" x14ac:dyDescent="0.2">
      <c r="A6080" s="7" t="s">
        <v>23786</v>
      </c>
      <c r="B6080" s="7" t="s">
        <v>23787</v>
      </c>
      <c r="C6080" s="7" t="s">
        <v>23788</v>
      </c>
      <c r="D6080" s="7" t="s">
        <v>23789</v>
      </c>
      <c r="E6080" s="8">
        <v>357.80746497746298</v>
      </c>
      <c r="F6080" s="8">
        <v>446.20282991769602</v>
      </c>
      <c r="G6080" s="8">
        <v>422.42318044185498</v>
      </c>
      <c r="H6080" s="8">
        <v>297.20946039499597</v>
      </c>
      <c r="I6080" s="8">
        <v>320.51949832945002</v>
      </c>
      <c r="J6080" s="8">
        <v>452.40552976917701</v>
      </c>
      <c r="K6080" s="8">
        <v>0.77498161887631201</v>
      </c>
      <c r="L6080" s="8">
        <v>-0.19669644783647</v>
      </c>
    </row>
    <row r="6081" spans="1:12" x14ac:dyDescent="0.2">
      <c r="A6081" s="7" t="s">
        <v>23790</v>
      </c>
      <c r="B6081" s="7" t="s">
        <v>23791</v>
      </c>
      <c r="C6081" s="7" t="s">
        <v>23792</v>
      </c>
      <c r="D6081" s="7" t="s">
        <v>23793</v>
      </c>
      <c r="E6081" s="8">
        <v>346.93486245052401</v>
      </c>
      <c r="F6081" s="8">
        <v>267.328567703994</v>
      </c>
      <c r="G6081" s="8">
        <v>274.03096248804201</v>
      </c>
      <c r="H6081" s="8">
        <v>253.907419807645</v>
      </c>
      <c r="I6081" s="8">
        <v>258.995631777048</v>
      </c>
      <c r="J6081" s="8">
        <v>223.23940988610099</v>
      </c>
      <c r="K6081" s="8">
        <v>0.60625151673897204</v>
      </c>
      <c r="L6081" s="8">
        <v>-0.27103715058554401</v>
      </c>
    </row>
    <row r="6082" spans="1:12" x14ac:dyDescent="0.2">
      <c r="A6082" s="7" t="s">
        <v>23794</v>
      </c>
      <c r="B6082" s="7" t="s">
        <v>23795</v>
      </c>
      <c r="C6082" s="7" t="s">
        <v>23796</v>
      </c>
      <c r="D6082" s="7" t="s">
        <v>23797</v>
      </c>
      <c r="E6082" s="8">
        <v>0</v>
      </c>
      <c r="F6082" s="8">
        <v>0.98282561655880296</v>
      </c>
      <c r="G6082" s="8">
        <v>2.96784435907627</v>
      </c>
      <c r="H6082" s="8">
        <v>5.9048237164568702</v>
      </c>
      <c r="I6082" s="8">
        <v>11.907845139174601</v>
      </c>
      <c r="J6082" s="8">
        <v>0</v>
      </c>
      <c r="K6082" s="8">
        <v>1</v>
      </c>
      <c r="L6082" s="8">
        <v>2.1728663355225999</v>
      </c>
    </row>
    <row r="6083" spans="1:12" x14ac:dyDescent="0.2">
      <c r="A6083" s="7" t="s">
        <v>23798</v>
      </c>
      <c r="B6083" s="7" t="s">
        <v>23799</v>
      </c>
      <c r="C6083" s="7" t="s">
        <v>23800</v>
      </c>
      <c r="D6083" s="7" t="s">
        <v>23801</v>
      </c>
      <c r="E6083" s="8">
        <v>41.513573284678102</v>
      </c>
      <c r="F6083" s="8">
        <v>70.763444392233794</v>
      </c>
      <c r="G6083" s="8">
        <v>53.421198463372797</v>
      </c>
      <c r="H6083" s="8">
        <v>61.016511736721</v>
      </c>
      <c r="I6083" s="8">
        <v>48.623700984963001</v>
      </c>
      <c r="J6083" s="8">
        <v>24.694624987400498</v>
      </c>
      <c r="K6083" s="8">
        <v>0.86410456943396297</v>
      </c>
      <c r="L6083" s="8">
        <v>-0.30274583939481398</v>
      </c>
    </row>
    <row r="6084" spans="1:12" x14ac:dyDescent="0.2">
      <c r="A6084" s="7" t="s">
        <v>23802</v>
      </c>
      <c r="B6084" s="7" t="s">
        <v>23803</v>
      </c>
      <c r="C6084" s="7" t="s">
        <v>23804</v>
      </c>
      <c r="D6084" s="7" t="s">
        <v>23805</v>
      </c>
      <c r="E6084" s="8">
        <v>296.52552346198598</v>
      </c>
      <c r="F6084" s="8">
        <v>156.26927303285001</v>
      </c>
      <c r="G6084" s="8">
        <v>182.027787356678</v>
      </c>
      <c r="H6084" s="8">
        <v>388.734228000077</v>
      </c>
      <c r="I6084" s="8">
        <v>265.94187477489999</v>
      </c>
      <c r="J6084" s="8">
        <v>243.98289487551699</v>
      </c>
      <c r="K6084" s="8">
        <v>0.437975738795785</v>
      </c>
      <c r="L6084" s="8">
        <v>0.50149723720382</v>
      </c>
    </row>
    <row r="6085" spans="1:12" x14ac:dyDescent="0.2">
      <c r="A6085" s="7" t="s">
        <v>23806</v>
      </c>
      <c r="B6085" s="7" t="s">
        <v>23807</v>
      </c>
      <c r="C6085" s="7" t="s">
        <v>23808</v>
      </c>
      <c r="D6085" s="7" t="s">
        <v>23809</v>
      </c>
      <c r="E6085" s="8">
        <v>19.768368230799101</v>
      </c>
      <c r="F6085" s="8">
        <v>16.7080354814996</v>
      </c>
      <c r="G6085" s="8">
        <v>28.689162137737199</v>
      </c>
      <c r="H6085" s="8">
        <v>6.8889610025330201</v>
      </c>
      <c r="I6085" s="8">
        <v>15.8771268522328</v>
      </c>
      <c r="J6085" s="8">
        <v>19.755699989920402</v>
      </c>
      <c r="K6085" s="8">
        <v>0.78190952700598004</v>
      </c>
      <c r="L6085" s="8">
        <v>-0.61601574999190101</v>
      </c>
    </row>
    <row r="6086" spans="1:12" x14ac:dyDescent="0.2">
      <c r="A6086" s="7" t="s">
        <v>23810</v>
      </c>
      <c r="B6086" s="7" t="s">
        <v>23811</v>
      </c>
      <c r="C6086" s="7" t="s">
        <v>23812</v>
      </c>
      <c r="D6086" s="7" t="s">
        <v>23813</v>
      </c>
      <c r="E6086" s="8">
        <v>53.374594223157501</v>
      </c>
      <c r="F6086" s="8">
        <v>54.055408910734201</v>
      </c>
      <c r="G6086" s="8">
        <v>75.185390429931999</v>
      </c>
      <c r="H6086" s="8">
        <v>52.159276162035702</v>
      </c>
      <c r="I6086" s="8">
        <v>55.569943982814898</v>
      </c>
      <c r="J6086" s="8">
        <v>56.303744971273197</v>
      </c>
      <c r="K6086" s="8">
        <v>0.92058912339283006</v>
      </c>
      <c r="L6086" s="8">
        <v>-0.15478265044301701</v>
      </c>
    </row>
    <row r="6087" spans="1:12" x14ac:dyDescent="0.2">
      <c r="A6087" s="7" t="s">
        <v>23814</v>
      </c>
      <c r="B6087" s="7" t="s">
        <v>23815</v>
      </c>
      <c r="C6087" s="7" t="s">
        <v>23816</v>
      </c>
      <c r="D6087" s="7" t="s">
        <v>23817</v>
      </c>
      <c r="E6087" s="8">
        <v>10.872602526939501</v>
      </c>
      <c r="F6087" s="8">
        <v>3.9313024662352101</v>
      </c>
      <c r="G6087" s="8">
        <v>0</v>
      </c>
      <c r="H6087" s="8">
        <v>18.698608435446801</v>
      </c>
      <c r="I6087" s="8">
        <v>21.831049421820101</v>
      </c>
      <c r="J6087" s="8">
        <v>13.828989992944299</v>
      </c>
      <c r="K6087" s="8">
        <v>0.42517717064522997</v>
      </c>
      <c r="L6087" s="8">
        <v>1.8765326177103001</v>
      </c>
    </row>
    <row r="6088" spans="1:12" x14ac:dyDescent="0.2">
      <c r="A6088" s="7" t="s">
        <v>23818</v>
      </c>
      <c r="B6088" s="7" t="s">
        <v>23819</v>
      </c>
      <c r="C6088" s="7" t="s">
        <v>23820</v>
      </c>
      <c r="D6088" s="7" t="s">
        <v>23821</v>
      </c>
      <c r="E6088" s="8">
        <v>169.01954837333199</v>
      </c>
      <c r="F6088" s="8">
        <v>113.024945904262</v>
      </c>
      <c r="G6088" s="8">
        <v>97.938863849516693</v>
      </c>
      <c r="H6088" s="8">
        <v>40.349628729121903</v>
      </c>
      <c r="I6088" s="8">
        <v>82.362595545957802</v>
      </c>
      <c r="J6088" s="8">
        <v>102.72963994758599</v>
      </c>
      <c r="K6088" s="8">
        <v>0.362996187119495</v>
      </c>
      <c r="L6088" s="8">
        <v>-0.75326655932970299</v>
      </c>
    </row>
    <row r="6089" spans="1:12" x14ac:dyDescent="0.2">
      <c r="A6089" s="7" t="s">
        <v>23822</v>
      </c>
      <c r="B6089" s="7" t="s">
        <v>23823</v>
      </c>
      <c r="C6089" s="7" t="s">
        <v>23824</v>
      </c>
      <c r="D6089" s="7" t="s">
        <v>23825</v>
      </c>
      <c r="E6089" s="8">
        <v>33.606225992358397</v>
      </c>
      <c r="F6089" s="8">
        <v>21.6221635642937</v>
      </c>
      <c r="G6089" s="8">
        <v>34.624850855889797</v>
      </c>
      <c r="H6089" s="8">
        <v>14.762059291142201</v>
      </c>
      <c r="I6089" s="8">
        <v>10.9155247109101</v>
      </c>
      <c r="J6089" s="8">
        <v>23.706839987904502</v>
      </c>
      <c r="K6089" s="8">
        <v>0.55892688038496097</v>
      </c>
      <c r="L6089" s="8">
        <v>-0.86331402169216898</v>
      </c>
    </row>
    <row r="6090" spans="1:12" x14ac:dyDescent="0.2">
      <c r="A6090" s="7" t="s">
        <v>23826</v>
      </c>
      <c r="B6090" s="7" t="s">
        <v>23827</v>
      </c>
      <c r="D6090" s="7" t="s">
        <v>23828</v>
      </c>
      <c r="E6090" s="8">
        <v>9.88418411539954</v>
      </c>
      <c r="F6090" s="8">
        <v>0</v>
      </c>
      <c r="G6090" s="8">
        <v>0</v>
      </c>
      <c r="H6090" s="8">
        <v>12.793784718989899</v>
      </c>
      <c r="I6090" s="8">
        <v>10.9155247109101</v>
      </c>
      <c r="J6090" s="8">
        <v>0</v>
      </c>
      <c r="K6090" s="8">
        <v>0.86746133534185899</v>
      </c>
      <c r="L6090" s="8">
        <v>1.26247053981637</v>
      </c>
    </row>
    <row r="6091" spans="1:12" x14ac:dyDescent="0.2">
      <c r="A6091" s="7" t="s">
        <v>23829</v>
      </c>
      <c r="B6091" s="7" t="s">
        <v>23830</v>
      </c>
      <c r="C6091" s="7" t="s">
        <v>23831</v>
      </c>
      <c r="D6091" s="7" t="s">
        <v>23832</v>
      </c>
      <c r="E6091" s="8">
        <v>104.772351623235</v>
      </c>
      <c r="F6091" s="8">
        <v>141.52688878446801</v>
      </c>
      <c r="G6091" s="8">
        <v>180.04922445062701</v>
      </c>
      <c r="H6091" s="8">
        <v>126.953709903823</v>
      </c>
      <c r="I6091" s="8">
        <v>187.54856094199999</v>
      </c>
      <c r="J6091" s="8">
        <v>210.39820489265199</v>
      </c>
      <c r="K6091" s="8">
        <v>0.75144273714708498</v>
      </c>
      <c r="L6091" s="8">
        <v>0.29997527170323401</v>
      </c>
    </row>
    <row r="6092" spans="1:12" x14ac:dyDescent="0.2">
      <c r="A6092" s="7" t="s">
        <v>23833</v>
      </c>
      <c r="B6092" s="7" t="s">
        <v>23834</v>
      </c>
      <c r="C6092" s="7" t="s">
        <v>23835</v>
      </c>
      <c r="D6092" s="7" t="s">
        <v>23836</v>
      </c>
      <c r="E6092" s="8">
        <v>50.409338988537598</v>
      </c>
      <c r="F6092" s="8">
        <v>68.797793159116196</v>
      </c>
      <c r="G6092" s="8">
        <v>31.657006496813501</v>
      </c>
      <c r="H6092" s="8">
        <v>37.397216870893502</v>
      </c>
      <c r="I6092" s="8">
        <v>59.5392256958731</v>
      </c>
      <c r="J6092" s="8">
        <v>15.8045599919363</v>
      </c>
      <c r="K6092" s="8">
        <v>0.83200897163177101</v>
      </c>
      <c r="L6092" s="8">
        <v>-0.42044735756722701</v>
      </c>
    </row>
    <row r="6093" spans="1:12" x14ac:dyDescent="0.2">
      <c r="A6093" s="7" t="s">
        <v>23837</v>
      </c>
      <c r="B6093" s="7" t="s">
        <v>23838</v>
      </c>
      <c r="C6093" s="7" t="s">
        <v>23839</v>
      </c>
      <c r="D6093" s="7" t="s">
        <v>23840</v>
      </c>
      <c r="E6093" s="8">
        <v>230.30148988880899</v>
      </c>
      <c r="F6093" s="8">
        <v>419.66653827060901</v>
      </c>
      <c r="G6093" s="8">
        <v>458.03731275077001</v>
      </c>
      <c r="H6093" s="8">
        <v>356.25769755956497</v>
      </c>
      <c r="I6093" s="8">
        <v>379.06640359705898</v>
      </c>
      <c r="J6093" s="8">
        <v>380.29722480596803</v>
      </c>
      <c r="K6093" s="8">
        <v>0.99253167148615595</v>
      </c>
      <c r="L6093" s="8">
        <v>9.8638966302448897E-3</v>
      </c>
    </row>
    <row r="6094" spans="1:12" x14ac:dyDescent="0.2">
      <c r="A6094" s="7" t="s">
        <v>23841</v>
      </c>
      <c r="B6094" s="7" t="s">
        <v>23842</v>
      </c>
      <c r="C6094" s="7" t="s">
        <v>23843</v>
      </c>
      <c r="D6094" s="7" t="s">
        <v>23844</v>
      </c>
      <c r="E6094" s="8">
        <v>22.733623465418901</v>
      </c>
      <c r="F6094" s="8">
        <v>56.021060143851798</v>
      </c>
      <c r="G6094" s="8">
        <v>21.764191966559299</v>
      </c>
      <c r="H6094" s="8">
        <v>23.619294865827499</v>
      </c>
      <c r="I6094" s="8">
        <v>38.700496702317501</v>
      </c>
      <c r="J6094" s="8">
        <v>26.670194986392598</v>
      </c>
      <c r="K6094" s="8">
        <v>0.94458866832368804</v>
      </c>
      <c r="L6094" s="8">
        <v>-0.17608032970507501</v>
      </c>
    </row>
    <row r="6095" spans="1:12" x14ac:dyDescent="0.2">
      <c r="A6095" s="7" t="s">
        <v>23845</v>
      </c>
      <c r="B6095" s="7" t="s">
        <v>23846</v>
      </c>
      <c r="C6095" s="7" t="s">
        <v>23847</v>
      </c>
      <c r="D6095" s="7" t="s">
        <v>23848</v>
      </c>
      <c r="E6095" s="8">
        <v>165.065874727172</v>
      </c>
      <c r="F6095" s="8">
        <v>169.04600604811401</v>
      </c>
      <c r="G6095" s="8">
        <v>153.33862521894</v>
      </c>
      <c r="H6095" s="8">
        <v>205.68469278991401</v>
      </c>
      <c r="I6095" s="8">
        <v>210.37193079208501</v>
      </c>
      <c r="J6095" s="8">
        <v>187.67914990424401</v>
      </c>
      <c r="K6095" s="8">
        <v>0.55364424850137295</v>
      </c>
      <c r="L6095" s="8">
        <v>0.30863299260489002</v>
      </c>
    </row>
    <row r="6096" spans="1:12" x14ac:dyDescent="0.2">
      <c r="A6096" s="7" t="s">
        <v>23849</v>
      </c>
      <c r="B6096" s="7" t="s">
        <v>23850</v>
      </c>
      <c r="C6096" s="7" t="s">
        <v>23851</v>
      </c>
      <c r="D6096" s="7" t="s">
        <v>23852</v>
      </c>
      <c r="E6096" s="8">
        <v>11.861020938479401</v>
      </c>
      <c r="F6096" s="8">
        <v>43.244327128587301</v>
      </c>
      <c r="G6096" s="8">
        <v>3.9571258121016899</v>
      </c>
      <c r="H6096" s="8">
        <v>0</v>
      </c>
      <c r="I6096" s="8">
        <v>16.8694472804974</v>
      </c>
      <c r="J6096" s="8">
        <v>11.853419993952199</v>
      </c>
      <c r="K6096" s="8">
        <v>0.78905934305173497</v>
      </c>
      <c r="L6096" s="8">
        <v>-1.04048298164933</v>
      </c>
    </row>
    <row r="6097" spans="1:12" x14ac:dyDescent="0.2">
      <c r="A6097" s="7" t="s">
        <v>23853</v>
      </c>
      <c r="B6097" s="7" t="s">
        <v>23854</v>
      </c>
      <c r="C6097" s="7" t="s">
        <v>23855</v>
      </c>
      <c r="D6097" s="7" t="s">
        <v>23856</v>
      </c>
      <c r="E6097" s="8">
        <v>4413.2882075258904</v>
      </c>
      <c r="F6097" s="8">
        <v>2255.5847900024501</v>
      </c>
      <c r="G6097" s="8">
        <v>1764.87811219735</v>
      </c>
      <c r="H6097" s="8">
        <v>2949.4594463702101</v>
      </c>
      <c r="I6097" s="8">
        <v>2105.70394877738</v>
      </c>
      <c r="J6097" s="8">
        <v>731.94868462655097</v>
      </c>
      <c r="K6097" s="8">
        <v>0.78496252606306205</v>
      </c>
      <c r="L6097" s="8">
        <v>-0.54332647340302798</v>
      </c>
    </row>
    <row r="6098" spans="1:12" x14ac:dyDescent="0.2">
      <c r="A6098" s="7" t="s">
        <v>23857</v>
      </c>
      <c r="B6098" s="7" t="s">
        <v>23858</v>
      </c>
      <c r="C6098" s="7" t="s">
        <v>23859</v>
      </c>
      <c r="D6098" s="7" t="s">
        <v>23860</v>
      </c>
      <c r="E6098" s="8">
        <v>700.78865378182695</v>
      </c>
      <c r="F6098" s="8">
        <v>1008.37908258933</v>
      </c>
      <c r="G6098" s="8">
        <v>786.47875515521002</v>
      </c>
      <c r="H6098" s="8">
        <v>868.00908631916002</v>
      </c>
      <c r="I6098" s="8">
        <v>1005.22059383199</v>
      </c>
      <c r="J6098" s="8">
        <v>916.66447953230704</v>
      </c>
      <c r="K6098" s="8">
        <v>0.76307115785806601</v>
      </c>
      <c r="L6098" s="8">
        <v>0.16075447797450099</v>
      </c>
    </row>
    <row r="6099" spans="1:12" x14ac:dyDescent="0.2">
      <c r="A6099" s="7" t="s">
        <v>23861</v>
      </c>
      <c r="B6099" s="7" t="s">
        <v>23862</v>
      </c>
      <c r="C6099" s="7" t="s">
        <v>23863</v>
      </c>
      <c r="D6099" s="7" t="s">
        <v>23864</v>
      </c>
      <c r="E6099" s="8">
        <v>438.85777472374002</v>
      </c>
      <c r="F6099" s="8">
        <v>486.49868019660698</v>
      </c>
      <c r="G6099" s="8">
        <v>436.27312078421102</v>
      </c>
      <c r="H6099" s="8">
        <v>801.087750865982</v>
      </c>
      <c r="I6099" s="8">
        <v>623.17722895013799</v>
      </c>
      <c r="J6099" s="8">
        <v>472.16122975909798</v>
      </c>
      <c r="K6099" s="8">
        <v>0.208209743683787</v>
      </c>
      <c r="L6099" s="8">
        <v>0.47795845030758399</v>
      </c>
    </row>
    <row r="6100" spans="1:12" x14ac:dyDescent="0.2">
      <c r="A6100" s="7" t="s">
        <v>23865</v>
      </c>
      <c r="B6100" s="7" t="s">
        <v>23866</v>
      </c>
      <c r="C6100" s="7" t="s">
        <v>23867</v>
      </c>
      <c r="D6100" s="7" t="s">
        <v>23868</v>
      </c>
      <c r="E6100" s="8">
        <v>176.92689566565201</v>
      </c>
      <c r="F6100" s="8">
        <v>132.68145823543799</v>
      </c>
      <c r="G6100" s="8">
        <v>149.381499406839</v>
      </c>
      <c r="H6100" s="8">
        <v>212.573653792447</v>
      </c>
      <c r="I6100" s="8">
        <v>176.63303623108999</v>
      </c>
      <c r="J6100" s="8">
        <v>179.77686990827601</v>
      </c>
      <c r="K6100" s="8">
        <v>0.61936198164079004</v>
      </c>
      <c r="L6100" s="8">
        <v>0.31001197186478402</v>
      </c>
    </row>
    <row r="6101" spans="1:12" x14ac:dyDescent="0.2">
      <c r="A6101" s="7" t="s">
        <v>23869</v>
      </c>
      <c r="B6101" s="7" t="s">
        <v>23870</v>
      </c>
      <c r="C6101" s="7" t="s">
        <v>23871</v>
      </c>
      <c r="D6101" s="7" t="s">
        <v>23872</v>
      </c>
      <c r="E6101" s="8">
        <v>2040.0956014184601</v>
      </c>
      <c r="F6101" s="8">
        <v>1487.0151578534701</v>
      </c>
      <c r="G6101" s="8">
        <v>1883.5918865604001</v>
      </c>
      <c r="H6101" s="8">
        <v>1398.4590835142001</v>
      </c>
      <c r="I6101" s="8">
        <v>1316.8092083070601</v>
      </c>
      <c r="J6101" s="8">
        <v>1530.0789642193399</v>
      </c>
      <c r="K6101" s="8">
        <v>0.19812975855346299</v>
      </c>
      <c r="L6101" s="8">
        <v>-0.34991410056951999</v>
      </c>
    </row>
    <row r="6102" spans="1:12" x14ac:dyDescent="0.2">
      <c r="A6102" s="7" t="s">
        <v>23873</v>
      </c>
      <c r="B6102" s="7" t="s">
        <v>23874</v>
      </c>
      <c r="D6102" s="7" t="s">
        <v>23875</v>
      </c>
      <c r="E6102" s="8">
        <v>240.18567400420901</v>
      </c>
      <c r="F6102" s="8">
        <v>172.97730851434901</v>
      </c>
      <c r="G6102" s="8">
        <v>90.024612225313405</v>
      </c>
      <c r="H6102" s="8">
        <v>169.271613205097</v>
      </c>
      <c r="I6102" s="8">
        <v>118.08613096348201</v>
      </c>
      <c r="J6102" s="8">
        <v>84.949509956657806</v>
      </c>
      <c r="K6102" s="8">
        <v>0.70017448880160604</v>
      </c>
      <c r="L6102" s="8">
        <v>-0.43456847886744698</v>
      </c>
    </row>
    <row r="6103" spans="1:12" x14ac:dyDescent="0.2">
      <c r="A6103" s="7" t="s">
        <v>23876</v>
      </c>
      <c r="B6103" s="7" t="s">
        <v>23877</v>
      </c>
      <c r="C6103" s="7" t="s">
        <v>23878</v>
      </c>
      <c r="D6103" s="7" t="s">
        <v>23879</v>
      </c>
      <c r="E6103" s="8">
        <v>2379.1231165766699</v>
      </c>
      <c r="F6103" s="8">
        <v>2117.9892036842198</v>
      </c>
      <c r="G6103" s="8">
        <v>2202.1405144345899</v>
      </c>
      <c r="H6103" s="8">
        <v>3128.5724324360599</v>
      </c>
      <c r="I6103" s="8">
        <v>2575.0715113465099</v>
      </c>
      <c r="J6103" s="8">
        <v>2587.9966986795698</v>
      </c>
      <c r="K6103" s="8">
        <v>0.163633642830191</v>
      </c>
      <c r="L6103" s="8">
        <v>0.307672225673431</v>
      </c>
    </row>
    <row r="6104" spans="1:12" x14ac:dyDescent="0.2">
      <c r="A6104" s="7" t="s">
        <v>23880</v>
      </c>
      <c r="B6104" s="7" t="s">
        <v>23881</v>
      </c>
      <c r="C6104" s="7" t="s">
        <v>23882</v>
      </c>
      <c r="D6104" s="7" t="s">
        <v>23883</v>
      </c>
      <c r="E6104" s="8">
        <v>1656.58925774096</v>
      </c>
      <c r="F6104" s="8">
        <v>1080.1253525981199</v>
      </c>
      <c r="G6104" s="8">
        <v>1026.87414824039</v>
      </c>
      <c r="H6104" s="8">
        <v>1432.9038885268701</v>
      </c>
      <c r="I6104" s="8">
        <v>1104.45263665845</v>
      </c>
      <c r="J6104" s="8">
        <v>1123.1115444269799</v>
      </c>
      <c r="K6104" s="8">
        <v>0.96336514892995495</v>
      </c>
      <c r="L6104" s="8">
        <v>-4.0061451167525498E-2</v>
      </c>
    </row>
    <row r="6105" spans="1:12" x14ac:dyDescent="0.2">
      <c r="A6105" s="7" t="s">
        <v>23884</v>
      </c>
      <c r="B6105" s="7" t="s">
        <v>23885</v>
      </c>
      <c r="C6105" s="7" t="s">
        <v>23886</v>
      </c>
      <c r="D6105" s="7" t="s">
        <v>23887</v>
      </c>
      <c r="E6105" s="8">
        <v>73.142962453956599</v>
      </c>
      <c r="F6105" s="8">
        <v>59.952362610087</v>
      </c>
      <c r="G6105" s="8">
        <v>33.635569402864299</v>
      </c>
      <c r="H6105" s="8">
        <v>58.064099878492598</v>
      </c>
      <c r="I6105" s="8">
        <v>63.508507408931301</v>
      </c>
      <c r="J6105" s="8">
        <v>29.633549984880599</v>
      </c>
      <c r="K6105" s="8">
        <v>0.94533508802160504</v>
      </c>
      <c r="L6105" s="8">
        <v>-0.14107009447261401</v>
      </c>
    </row>
    <row r="6106" spans="1:12" x14ac:dyDescent="0.2">
      <c r="A6106" s="7" t="s">
        <v>23888</v>
      </c>
      <c r="B6106" s="7" t="s">
        <v>23889</v>
      </c>
      <c r="C6106" s="7" t="s">
        <v>23890</v>
      </c>
      <c r="D6106" s="7" t="s">
        <v>23891</v>
      </c>
      <c r="E6106" s="8">
        <v>0</v>
      </c>
      <c r="F6106" s="8">
        <v>3.9313024662352101</v>
      </c>
      <c r="G6106" s="8">
        <v>10.8820959832796</v>
      </c>
      <c r="H6106" s="8">
        <v>9.8413728607614495</v>
      </c>
      <c r="I6106" s="8">
        <v>0</v>
      </c>
      <c r="J6106" s="8">
        <v>1.9755699989920401</v>
      </c>
      <c r="K6106" s="8">
        <v>0.96715907900558395</v>
      </c>
      <c r="L6106" s="8">
        <v>-0.32552734367879999</v>
      </c>
    </row>
    <row r="6107" spans="1:12" x14ac:dyDescent="0.2">
      <c r="A6107" s="7" t="s">
        <v>23892</v>
      </c>
      <c r="B6107" s="7" t="s">
        <v>23893</v>
      </c>
      <c r="C6107" s="7" t="s">
        <v>23894</v>
      </c>
      <c r="E6107" s="8">
        <v>3.9536736461598201</v>
      </c>
      <c r="F6107" s="8">
        <v>20.639337947734901</v>
      </c>
      <c r="G6107" s="8">
        <v>30.667725043788099</v>
      </c>
      <c r="H6107" s="8">
        <v>10.825510146837599</v>
      </c>
      <c r="I6107" s="8">
        <v>15.8771268522328</v>
      </c>
      <c r="J6107" s="8">
        <v>28.645764985384599</v>
      </c>
      <c r="K6107" s="8">
        <v>0.99982572783453905</v>
      </c>
      <c r="L6107" s="8">
        <v>2.2439412999365701E-3</v>
      </c>
    </row>
    <row r="6108" spans="1:12" x14ac:dyDescent="0.2">
      <c r="A6108" s="7" t="s">
        <v>23895</v>
      </c>
      <c r="B6108" s="7" t="s">
        <v>23896</v>
      </c>
      <c r="C6108" s="7" t="s">
        <v>23897</v>
      </c>
      <c r="E6108" s="8">
        <v>159.13536425793299</v>
      </c>
      <c r="F6108" s="8">
        <v>190.66816961240801</v>
      </c>
      <c r="G6108" s="8">
        <v>241.384674538203</v>
      </c>
      <c r="H6108" s="8">
        <v>210.60537922029499</v>
      </c>
      <c r="I6108" s="8">
        <v>225.25673721605301</v>
      </c>
      <c r="J6108" s="8">
        <v>242.00732487652499</v>
      </c>
      <c r="K6108" s="8">
        <v>0.79993548726957098</v>
      </c>
      <c r="L6108" s="8">
        <v>0.19739897378742099</v>
      </c>
    </row>
    <row r="6109" spans="1:12" x14ac:dyDescent="0.2">
      <c r="A6109" s="7" t="s">
        <v>23898</v>
      </c>
      <c r="B6109" s="7" t="s">
        <v>23899</v>
      </c>
      <c r="C6109" s="7" t="s">
        <v>23900</v>
      </c>
      <c r="D6109" s="7" t="s">
        <v>23901</v>
      </c>
      <c r="E6109" s="8">
        <v>131.45964873481401</v>
      </c>
      <c r="F6109" s="8">
        <v>59.952362610087</v>
      </c>
      <c r="G6109" s="8">
        <v>48.474791198245697</v>
      </c>
      <c r="H6109" s="8">
        <v>65.937198167101698</v>
      </c>
      <c r="I6109" s="8">
        <v>59.5392256958731</v>
      </c>
      <c r="J6109" s="8">
        <v>51.364819973793097</v>
      </c>
      <c r="K6109" s="8">
        <v>0.75022803067199895</v>
      </c>
      <c r="L6109" s="8">
        <v>-0.43984124893196702</v>
      </c>
    </row>
    <row r="6110" spans="1:12" x14ac:dyDescent="0.2">
      <c r="A6110" s="7" t="s">
        <v>23902</v>
      </c>
      <c r="B6110" s="7" t="s">
        <v>23903</v>
      </c>
      <c r="D6110" s="7" t="s">
        <v>23904</v>
      </c>
      <c r="E6110" s="8">
        <v>34.5946444038984</v>
      </c>
      <c r="F6110" s="8">
        <v>40.295850278910898</v>
      </c>
      <c r="G6110" s="8">
        <v>45.506946839169402</v>
      </c>
      <c r="H6110" s="8">
        <v>55.111688020264097</v>
      </c>
      <c r="I6110" s="8">
        <v>77.400993404635003</v>
      </c>
      <c r="J6110" s="8">
        <v>45.438109976816897</v>
      </c>
      <c r="K6110" s="8">
        <v>0.59407067346997799</v>
      </c>
      <c r="L6110" s="8">
        <v>0.56358745158163204</v>
      </c>
    </row>
    <row r="6111" spans="1:12" x14ac:dyDescent="0.2">
      <c r="A6111" s="7" t="s">
        <v>23905</v>
      </c>
      <c r="B6111" s="7" t="s">
        <v>23906</v>
      </c>
      <c r="C6111" s="7" t="s">
        <v>23907</v>
      </c>
      <c r="D6111" s="7" t="s">
        <v>23908</v>
      </c>
      <c r="E6111" s="8">
        <v>82.038728157816195</v>
      </c>
      <c r="F6111" s="8">
        <v>93.368433573086307</v>
      </c>
      <c r="G6111" s="8">
        <v>108.82095983279601</v>
      </c>
      <c r="H6111" s="8">
        <v>201.74814364561001</v>
      </c>
      <c r="I6111" s="8">
        <v>211.36425122035001</v>
      </c>
      <c r="J6111" s="8">
        <v>158.04559991936301</v>
      </c>
      <c r="K6111" s="8">
        <v>7.0520826791635799E-3</v>
      </c>
      <c r="L6111" s="8">
        <v>1.0068454001428</v>
      </c>
    </row>
    <row r="6112" spans="1:12" x14ac:dyDescent="0.2">
      <c r="A6112" s="7" t="s">
        <v>23909</v>
      </c>
      <c r="B6112" s="7" t="s">
        <v>23910</v>
      </c>
      <c r="C6112" s="7" t="s">
        <v>23911</v>
      </c>
      <c r="D6112" s="7" t="s">
        <v>23912</v>
      </c>
      <c r="E6112" s="8">
        <v>31.6293891692785</v>
      </c>
      <c r="F6112" s="8">
        <v>46.192803978263697</v>
      </c>
      <c r="G6112" s="8">
        <v>36.603413761940601</v>
      </c>
      <c r="H6112" s="8">
        <v>10.825510146837599</v>
      </c>
      <c r="I6112" s="8">
        <v>25.800331134878299</v>
      </c>
      <c r="J6112" s="8">
        <v>20.743484989416402</v>
      </c>
      <c r="K6112" s="8">
        <v>0.39931770307801201</v>
      </c>
      <c r="L6112" s="8">
        <v>-0.99641228612935695</v>
      </c>
    </row>
    <row r="6113" spans="1:12" x14ac:dyDescent="0.2">
      <c r="A6113" s="7" t="s">
        <v>23913</v>
      </c>
      <c r="B6113" s="7" t="s">
        <v>23914</v>
      </c>
      <c r="C6113" s="7" t="s">
        <v>23915</v>
      </c>
      <c r="D6113" s="7" t="s">
        <v>23916</v>
      </c>
      <c r="E6113" s="8">
        <v>3544.4684237822698</v>
      </c>
      <c r="F6113" s="8">
        <v>4422.7152745146104</v>
      </c>
      <c r="G6113" s="8">
        <v>3731.5696408118902</v>
      </c>
      <c r="H6113" s="8">
        <v>3141.36621715505</v>
      </c>
      <c r="I6113" s="8">
        <v>3689.4473522876001</v>
      </c>
      <c r="J6113" s="8">
        <v>3503.6733932123798</v>
      </c>
      <c r="K6113" s="8">
        <v>0.57596717987938595</v>
      </c>
      <c r="L6113" s="8">
        <v>-0.17890134713650099</v>
      </c>
    </row>
    <row r="6114" spans="1:12" x14ac:dyDescent="0.2">
      <c r="A6114" s="7" t="s">
        <v>23917</v>
      </c>
      <c r="B6114" s="7" t="s">
        <v>23918</v>
      </c>
      <c r="C6114" s="7" t="s">
        <v>23919</v>
      </c>
      <c r="D6114" s="7" t="s">
        <v>23920</v>
      </c>
      <c r="E6114" s="8">
        <v>295.53710505044597</v>
      </c>
      <c r="F6114" s="8">
        <v>306.641592366346</v>
      </c>
      <c r="G6114" s="8">
        <v>353.173478730076</v>
      </c>
      <c r="H6114" s="8">
        <v>368.06734499247801</v>
      </c>
      <c r="I6114" s="8">
        <v>287.77292419672</v>
      </c>
      <c r="J6114" s="8">
        <v>234.10504488055699</v>
      </c>
      <c r="K6114" s="8">
        <v>0.91219218785062195</v>
      </c>
      <c r="L6114" s="8">
        <v>-0.10226506703857</v>
      </c>
    </row>
    <row r="6115" spans="1:12" x14ac:dyDescent="0.2">
      <c r="A6115" s="7" t="s">
        <v>23921</v>
      </c>
      <c r="B6115" s="7" t="s">
        <v>23922</v>
      </c>
      <c r="C6115" s="7" t="s">
        <v>23923</v>
      </c>
      <c r="D6115" s="7" t="s">
        <v>23924</v>
      </c>
      <c r="E6115" s="8">
        <v>859.92401803975997</v>
      </c>
      <c r="F6115" s="8">
        <v>616.23166158236904</v>
      </c>
      <c r="G6115" s="8">
        <v>437.26240223723602</v>
      </c>
      <c r="H6115" s="8">
        <v>1033.34415037995</v>
      </c>
      <c r="I6115" s="8">
        <v>618.21562680881595</v>
      </c>
      <c r="J6115" s="8">
        <v>473.14901475859398</v>
      </c>
      <c r="K6115" s="8">
        <v>0.90017758118285696</v>
      </c>
      <c r="L6115" s="8">
        <v>0.15113347271220301</v>
      </c>
    </row>
    <row r="6116" spans="1:12" x14ac:dyDescent="0.2">
      <c r="A6116" s="7" t="s">
        <v>23925</v>
      </c>
      <c r="B6116" s="7" t="s">
        <v>23926</v>
      </c>
      <c r="C6116" s="7" t="s">
        <v>23927</v>
      </c>
      <c r="D6116" s="7" t="s">
        <v>23928</v>
      </c>
      <c r="E6116" s="8">
        <v>11.861020938479401</v>
      </c>
      <c r="F6116" s="8">
        <v>18.6736867146173</v>
      </c>
      <c r="G6116" s="8">
        <v>27.6998806847118</v>
      </c>
      <c r="H6116" s="8">
        <v>0</v>
      </c>
      <c r="I6116" s="8">
        <v>8.9308838543809692</v>
      </c>
      <c r="J6116" s="8">
        <v>21.731269988912501</v>
      </c>
      <c r="K6116" s="8">
        <v>0.79131533979976698</v>
      </c>
      <c r="L6116" s="8">
        <v>-0.92554457065861195</v>
      </c>
    </row>
    <row r="6117" spans="1:12" x14ac:dyDescent="0.2">
      <c r="A6117" s="7" t="s">
        <v>23929</v>
      </c>
      <c r="B6117" s="7" t="s">
        <v>702</v>
      </c>
      <c r="C6117" s="7" t="s">
        <v>23930</v>
      </c>
      <c r="D6117" s="7" t="s">
        <v>704</v>
      </c>
      <c r="E6117" s="8">
        <v>42.501991696217999</v>
      </c>
      <c r="F6117" s="8">
        <v>42.261501512028502</v>
      </c>
      <c r="G6117" s="8">
        <v>26.710599231686398</v>
      </c>
      <c r="H6117" s="8">
        <v>0</v>
      </c>
      <c r="I6117" s="8">
        <v>4.9616021413227598</v>
      </c>
      <c r="J6117" s="8">
        <v>16.792344991432302</v>
      </c>
      <c r="K6117" s="8">
        <v>0.15666675186593099</v>
      </c>
      <c r="L6117" s="8">
        <v>-2.3575642125474898</v>
      </c>
    </row>
    <row r="6118" spans="1:12" x14ac:dyDescent="0.2">
      <c r="A6118" s="7" t="s">
        <v>23931</v>
      </c>
      <c r="B6118" s="7" t="s">
        <v>23932</v>
      </c>
      <c r="C6118" s="7" t="s">
        <v>23933</v>
      </c>
      <c r="D6118" s="7" t="s">
        <v>23934</v>
      </c>
      <c r="E6118" s="8">
        <v>491.24395053535699</v>
      </c>
      <c r="F6118" s="8">
        <v>539.57126349078305</v>
      </c>
      <c r="G6118" s="8">
        <v>695.46486147687096</v>
      </c>
      <c r="H6118" s="8">
        <v>568.83135135201201</v>
      </c>
      <c r="I6118" s="8">
        <v>422.728502440699</v>
      </c>
      <c r="J6118" s="8">
        <v>649.96252966838199</v>
      </c>
      <c r="K6118" s="8">
        <v>0.93579654181151595</v>
      </c>
      <c r="L6118" s="8">
        <v>-7.2592642361568205E-2</v>
      </c>
    </row>
    <row r="6119" spans="1:12" x14ac:dyDescent="0.2">
      <c r="A6119" s="7" t="s">
        <v>23935</v>
      </c>
      <c r="B6119" s="7" t="s">
        <v>23936</v>
      </c>
      <c r="C6119" s="7" t="s">
        <v>23937</v>
      </c>
      <c r="D6119" s="7" t="s">
        <v>23938</v>
      </c>
      <c r="E6119" s="8">
        <v>1.97683682307991</v>
      </c>
      <c r="F6119" s="8">
        <v>1.9656512331176099</v>
      </c>
      <c r="G6119" s="8">
        <v>5.9356887181525302</v>
      </c>
      <c r="H6119" s="8">
        <v>1.9682745721522901</v>
      </c>
      <c r="I6119" s="8">
        <v>8.9308838543809692</v>
      </c>
      <c r="J6119" s="8">
        <v>3.9511399979840802</v>
      </c>
      <c r="K6119" s="8">
        <v>0.91437304597005598</v>
      </c>
      <c r="L6119" s="8">
        <v>0.58805857838239095</v>
      </c>
    </row>
    <row r="6120" spans="1:12" x14ac:dyDescent="0.2">
      <c r="A6120" s="7" t="s">
        <v>23939</v>
      </c>
      <c r="B6120" s="7" t="s">
        <v>23940</v>
      </c>
      <c r="C6120" s="7" t="s">
        <v>23941</v>
      </c>
      <c r="D6120" s="7" t="s">
        <v>23942</v>
      </c>
      <c r="E6120" s="8">
        <v>480.37134800841801</v>
      </c>
      <c r="F6120" s="8">
        <v>470.77347033166598</v>
      </c>
      <c r="G6120" s="8">
        <v>390.766173945042</v>
      </c>
      <c r="H6120" s="8">
        <v>583.59341064315402</v>
      </c>
      <c r="I6120" s="8">
        <v>546.768555973768</v>
      </c>
      <c r="J6120" s="8">
        <v>508.70927474045101</v>
      </c>
      <c r="K6120" s="8">
        <v>0.40972188419741601</v>
      </c>
      <c r="L6120" s="8">
        <v>0.288580333634813</v>
      </c>
    </row>
    <row r="6121" spans="1:12" x14ac:dyDescent="0.2">
      <c r="A6121" s="7" t="s">
        <v>23943</v>
      </c>
      <c r="B6121" s="7" t="s">
        <v>23944</v>
      </c>
      <c r="C6121" s="7" t="s">
        <v>23945</v>
      </c>
      <c r="D6121" s="7" t="s">
        <v>23946</v>
      </c>
      <c r="E6121" s="8">
        <v>953.82376713605595</v>
      </c>
      <c r="F6121" s="8">
        <v>851.12698393992298</v>
      </c>
      <c r="G6121" s="8">
        <v>969.49582396491303</v>
      </c>
      <c r="H6121" s="8">
        <v>807.97671186851505</v>
      </c>
      <c r="I6121" s="8">
        <v>807.74882860734499</v>
      </c>
      <c r="J6121" s="8">
        <v>868.26301455700195</v>
      </c>
      <c r="K6121" s="8">
        <v>0.65255524370084395</v>
      </c>
      <c r="L6121" s="8">
        <v>-0.15952278617846599</v>
      </c>
    </row>
    <row r="6122" spans="1:12" x14ac:dyDescent="0.2">
      <c r="A6122" s="7" t="s">
        <v>23947</v>
      </c>
      <c r="B6122" s="7" t="s">
        <v>23948</v>
      </c>
      <c r="C6122" s="7" t="s">
        <v>23949</v>
      </c>
      <c r="D6122" s="7" t="s">
        <v>23950</v>
      </c>
      <c r="E6122" s="8">
        <v>62.270359927017097</v>
      </c>
      <c r="F6122" s="8">
        <v>29.484768496764101</v>
      </c>
      <c r="G6122" s="8">
        <v>55.399761369423601</v>
      </c>
      <c r="H6122" s="8">
        <v>23.619294865827499</v>
      </c>
      <c r="I6122" s="8">
        <v>51.600662269756697</v>
      </c>
      <c r="J6122" s="8">
        <v>55.315959971777097</v>
      </c>
      <c r="K6122" s="8">
        <v>0.936481118615484</v>
      </c>
      <c r="L6122" s="8">
        <v>-0.172908498442752</v>
      </c>
    </row>
    <row r="6123" spans="1:12" x14ac:dyDescent="0.2">
      <c r="A6123" s="7" t="s">
        <v>23951</v>
      </c>
      <c r="B6123" s="7" t="s">
        <v>23952</v>
      </c>
      <c r="C6123" s="7" t="s">
        <v>23953</v>
      </c>
      <c r="D6123" s="7" t="s">
        <v>23954</v>
      </c>
      <c r="E6123" s="8">
        <v>2299.0612252419301</v>
      </c>
      <c r="F6123" s="8">
        <v>2380.4036433054198</v>
      </c>
      <c r="G6123" s="8">
        <v>2536.51764555718</v>
      </c>
      <c r="H6123" s="8">
        <v>2200.53097166626</v>
      </c>
      <c r="I6123" s="8">
        <v>2167.2278153297798</v>
      </c>
      <c r="J6123" s="8">
        <v>2515.88839371636</v>
      </c>
      <c r="K6123" s="8">
        <v>0.87976047431084903</v>
      </c>
      <c r="L6123" s="8">
        <v>-6.8018871245113605E-2</v>
      </c>
    </row>
    <row r="6124" spans="1:12" x14ac:dyDescent="0.2">
      <c r="A6124" s="7" t="s">
        <v>23955</v>
      </c>
      <c r="B6124" s="7" t="s">
        <v>23956</v>
      </c>
      <c r="C6124" s="7" t="s">
        <v>23957</v>
      </c>
      <c r="D6124" s="7" t="s">
        <v>23958</v>
      </c>
      <c r="E6124" s="8">
        <v>0</v>
      </c>
      <c r="F6124" s="8">
        <v>3.9313024662352101</v>
      </c>
      <c r="G6124" s="8">
        <v>0</v>
      </c>
      <c r="H6124" s="8">
        <v>0.98413728607614503</v>
      </c>
      <c r="I6124" s="8">
        <v>10.9155247109101</v>
      </c>
      <c r="J6124" s="8">
        <v>3.9511399979840802</v>
      </c>
      <c r="K6124" s="8">
        <v>1</v>
      </c>
      <c r="L6124" s="8">
        <v>2.0099294602789501</v>
      </c>
    </row>
    <row r="6125" spans="1:12" x14ac:dyDescent="0.2">
      <c r="A6125" s="7" t="s">
        <v>23959</v>
      </c>
      <c r="B6125" s="7" t="s">
        <v>23960</v>
      </c>
      <c r="C6125" s="7" t="s">
        <v>23961</v>
      </c>
      <c r="D6125" s="7" t="s">
        <v>23962</v>
      </c>
      <c r="E6125" s="8">
        <v>105.76077003477501</v>
      </c>
      <c r="F6125" s="8">
        <v>104.17951535523299</v>
      </c>
      <c r="G6125" s="8">
        <v>106.84239692674601</v>
      </c>
      <c r="H6125" s="8">
        <v>112.191650612681</v>
      </c>
      <c r="I6125" s="8">
        <v>129.001655674392</v>
      </c>
      <c r="J6125" s="8">
        <v>140.26546992843501</v>
      </c>
      <c r="K6125" s="8">
        <v>0.73425500996870297</v>
      </c>
      <c r="L6125" s="8">
        <v>0.26800762927219302</v>
      </c>
    </row>
    <row r="6126" spans="1:12" x14ac:dyDescent="0.2">
      <c r="A6126" s="7" t="s">
        <v>23963</v>
      </c>
      <c r="B6126" s="7" t="s">
        <v>23964</v>
      </c>
      <c r="E6126" s="8">
        <v>4.94209205769977</v>
      </c>
      <c r="F6126" s="8">
        <v>4.9141280827940097</v>
      </c>
      <c r="G6126" s="8">
        <v>5.9356887181525302</v>
      </c>
      <c r="H6126" s="8">
        <v>5.9048237164568702</v>
      </c>
      <c r="I6126" s="8">
        <v>6.9462429978518596</v>
      </c>
      <c r="J6126" s="8">
        <v>20.743484989416402</v>
      </c>
      <c r="K6126" s="8">
        <v>0.70173168674734399</v>
      </c>
      <c r="L6126" s="8">
        <v>1.0890931930755201</v>
      </c>
    </row>
    <row r="6127" spans="1:12" x14ac:dyDescent="0.2">
      <c r="A6127" s="7" t="s">
        <v>23965</v>
      </c>
      <c r="B6127" s="7" t="s">
        <v>23966</v>
      </c>
      <c r="C6127" s="7" t="s">
        <v>23967</v>
      </c>
      <c r="D6127" s="7" t="s">
        <v>23968</v>
      </c>
      <c r="E6127" s="8">
        <v>2.96525523461986</v>
      </c>
      <c r="F6127" s="8">
        <v>16.7080354814996</v>
      </c>
      <c r="G6127" s="8">
        <v>46.4962282921948</v>
      </c>
      <c r="H6127" s="8">
        <v>18.698608435446801</v>
      </c>
      <c r="I6127" s="8">
        <v>27.784971991407399</v>
      </c>
      <c r="J6127" s="8">
        <v>54.328174972281097</v>
      </c>
      <c r="K6127" s="8">
        <v>0.83670570902284902</v>
      </c>
      <c r="L6127" s="8">
        <v>0.60749109588611405</v>
      </c>
    </row>
    <row r="6128" spans="1:12" x14ac:dyDescent="0.2">
      <c r="A6128" s="7" t="s">
        <v>23969</v>
      </c>
      <c r="B6128" s="7" t="s">
        <v>252</v>
      </c>
      <c r="C6128" s="7" t="s">
        <v>23970</v>
      </c>
      <c r="D6128" s="7" t="s">
        <v>254</v>
      </c>
      <c r="E6128" s="8">
        <v>487.290276889197</v>
      </c>
      <c r="F6128" s="8">
        <v>520.89757677616501</v>
      </c>
      <c r="G6128" s="8">
        <v>470.89797164010099</v>
      </c>
      <c r="H6128" s="8">
        <v>171.23988777724901</v>
      </c>
      <c r="I6128" s="8">
        <v>135.94789867224401</v>
      </c>
      <c r="J6128" s="8">
        <v>132.36318993246701</v>
      </c>
      <c r="K6128" s="8">
        <v>1.8528137312501601E-14</v>
      </c>
      <c r="L6128" s="8">
        <v>-1.7505229938751501</v>
      </c>
    </row>
    <row r="6129" spans="1:12" x14ac:dyDescent="0.2">
      <c r="A6129" s="7" t="s">
        <v>23971</v>
      </c>
      <c r="B6129" s="7" t="s">
        <v>23972</v>
      </c>
      <c r="C6129" s="7" t="s">
        <v>23973</v>
      </c>
      <c r="D6129" s="7" t="s">
        <v>23974</v>
      </c>
      <c r="E6129" s="8">
        <v>1.97683682307991</v>
      </c>
      <c r="F6129" s="8">
        <v>0</v>
      </c>
      <c r="G6129" s="8">
        <v>7.91425162420337</v>
      </c>
      <c r="H6129" s="8">
        <v>0</v>
      </c>
      <c r="I6129" s="8">
        <v>14.8848064239683</v>
      </c>
      <c r="J6129" s="8">
        <v>17.780129990928401</v>
      </c>
      <c r="K6129" s="8">
        <v>0.72630815293786299</v>
      </c>
      <c r="L6129" s="8">
        <v>1.7238577823760599</v>
      </c>
    </row>
    <row r="6130" spans="1:12" x14ac:dyDescent="0.2">
      <c r="A6130" s="7" t="s">
        <v>23975</v>
      </c>
      <c r="B6130" s="7" t="s">
        <v>729</v>
      </c>
      <c r="C6130" s="7" t="s">
        <v>23976</v>
      </c>
      <c r="D6130" s="7" t="s">
        <v>731</v>
      </c>
      <c r="E6130" s="8">
        <v>112.67969891555499</v>
      </c>
      <c r="F6130" s="8">
        <v>118.921899603615</v>
      </c>
      <c r="G6130" s="8">
        <v>129.59587034633</v>
      </c>
      <c r="H6130" s="8">
        <v>31.492393154436598</v>
      </c>
      <c r="I6130" s="8">
        <v>19.846408565291</v>
      </c>
      <c r="J6130" s="8">
        <v>40.499184979336803</v>
      </c>
      <c r="K6130" s="8">
        <v>4.1019924634030103E-5</v>
      </c>
      <c r="L6130" s="8">
        <v>-1.9754116973992</v>
      </c>
    </row>
    <row r="6131" spans="1:12" x14ac:dyDescent="0.2">
      <c r="A6131" s="7" t="s">
        <v>23977</v>
      </c>
      <c r="B6131" s="7" t="s">
        <v>23978</v>
      </c>
      <c r="C6131" s="7" t="s">
        <v>23979</v>
      </c>
      <c r="D6131" s="7" t="s">
        <v>23980</v>
      </c>
      <c r="E6131" s="8">
        <v>149.251180142533</v>
      </c>
      <c r="F6131" s="8">
        <v>151.355144950056</v>
      </c>
      <c r="G6131" s="8">
        <v>102.885271114644</v>
      </c>
      <c r="H6131" s="8">
        <v>306.06669596968101</v>
      </c>
      <c r="I6131" s="8">
        <v>234.18762107043401</v>
      </c>
      <c r="J6131" s="8">
        <v>227.19054988408499</v>
      </c>
      <c r="K6131" s="8">
        <v>1.2323414166501999E-2</v>
      </c>
      <c r="L6131" s="8">
        <v>0.927506712859125</v>
      </c>
    </row>
    <row r="6132" spans="1:12" x14ac:dyDescent="0.2">
      <c r="A6132" s="7" t="s">
        <v>23981</v>
      </c>
      <c r="B6132" s="7" t="s">
        <v>23982</v>
      </c>
      <c r="C6132" s="7" t="s">
        <v>23983</v>
      </c>
      <c r="D6132" s="7" t="s">
        <v>23984</v>
      </c>
      <c r="E6132" s="8">
        <v>0</v>
      </c>
      <c r="F6132" s="8">
        <v>0</v>
      </c>
      <c r="G6132" s="8">
        <v>0</v>
      </c>
      <c r="H6132" s="8">
        <v>0</v>
      </c>
      <c r="I6132" s="8">
        <v>31.7542537044657</v>
      </c>
      <c r="J6132" s="8">
        <v>21.731269988912501</v>
      </c>
      <c r="K6132" s="8">
        <v>4.1473779774931399E-2</v>
      </c>
      <c r="L6132" s="8">
        <v>6.6178001361748802</v>
      </c>
    </row>
    <row r="6133" spans="1:12" x14ac:dyDescent="0.2">
      <c r="A6133" s="7" t="s">
        <v>23985</v>
      </c>
      <c r="B6133" s="7" t="s">
        <v>23986</v>
      </c>
      <c r="C6133" s="7" t="s">
        <v>23987</v>
      </c>
      <c r="D6133" s="7" t="s">
        <v>23988</v>
      </c>
      <c r="E6133" s="8">
        <v>20.756786642339002</v>
      </c>
      <c r="F6133" s="8">
        <v>1.9656512331176099</v>
      </c>
      <c r="G6133" s="8">
        <v>12.8606588893305</v>
      </c>
      <c r="H6133" s="8">
        <v>0</v>
      </c>
      <c r="I6133" s="8">
        <v>0</v>
      </c>
      <c r="J6133" s="8">
        <v>6.9144949964721398</v>
      </c>
      <c r="K6133" s="8">
        <v>0.55271825816296205</v>
      </c>
      <c r="L6133" s="8">
        <v>-2.3633036773175702</v>
      </c>
    </row>
    <row r="6134" spans="1:12" x14ac:dyDescent="0.2">
      <c r="A6134" s="7" t="s">
        <v>23989</v>
      </c>
      <c r="B6134" s="7" t="s">
        <v>23990</v>
      </c>
      <c r="C6134" s="7" t="s">
        <v>23991</v>
      </c>
      <c r="D6134" s="7" t="s">
        <v>23992</v>
      </c>
      <c r="E6134" s="8">
        <v>132.44806714635399</v>
      </c>
      <c r="F6134" s="8">
        <v>68.797793159116196</v>
      </c>
      <c r="G6134" s="8">
        <v>81.121079148084604</v>
      </c>
      <c r="H6134" s="8">
        <v>67.905472739253995</v>
      </c>
      <c r="I6134" s="8">
        <v>90.301158972074205</v>
      </c>
      <c r="J6134" s="8">
        <v>82.973939957665706</v>
      </c>
      <c r="K6134" s="8">
        <v>0.86717199674171197</v>
      </c>
      <c r="L6134" s="8">
        <v>-0.22745274284200701</v>
      </c>
    </row>
    <row r="6135" spans="1:12" x14ac:dyDescent="0.2">
      <c r="A6135" s="7" t="s">
        <v>23993</v>
      </c>
      <c r="B6135" s="7" t="s">
        <v>23994</v>
      </c>
      <c r="C6135" s="7" t="s">
        <v>23995</v>
      </c>
      <c r="D6135" s="7" t="s">
        <v>23996</v>
      </c>
      <c r="E6135" s="8">
        <v>148.26276173099299</v>
      </c>
      <c r="F6135" s="8">
        <v>82.557351790939407</v>
      </c>
      <c r="G6135" s="8">
        <v>64.303294446652401</v>
      </c>
      <c r="H6135" s="8">
        <v>129.90612176205099</v>
      </c>
      <c r="I6135" s="8">
        <v>73.431711691576794</v>
      </c>
      <c r="J6135" s="8">
        <v>140.26546992843501</v>
      </c>
      <c r="K6135" s="8">
        <v>0.89011205669308202</v>
      </c>
      <c r="L6135" s="8">
        <v>0.21951372615918699</v>
      </c>
    </row>
    <row r="6136" spans="1:12" x14ac:dyDescent="0.2">
      <c r="A6136" s="7" t="s">
        <v>23997</v>
      </c>
      <c r="B6136" s="7" t="s">
        <v>23998</v>
      </c>
      <c r="C6136" s="7" t="s">
        <v>23999</v>
      </c>
      <c r="D6136" s="7" t="s">
        <v>24000</v>
      </c>
      <c r="E6136" s="8">
        <v>10.872602526939501</v>
      </c>
      <c r="F6136" s="8">
        <v>11.793907398705599</v>
      </c>
      <c r="G6136" s="8">
        <v>18.796347607483</v>
      </c>
      <c r="H6136" s="8">
        <v>0.98413728607614503</v>
      </c>
      <c r="I6136" s="8">
        <v>7.93856342611641</v>
      </c>
      <c r="J6136" s="8">
        <v>2.9633549984880601</v>
      </c>
      <c r="K6136" s="8">
        <v>0.41647602569886799</v>
      </c>
      <c r="L6136" s="8">
        <v>-1.8034172527124499</v>
      </c>
    </row>
    <row r="6137" spans="1:12" x14ac:dyDescent="0.2">
      <c r="A6137" s="7" t="s">
        <v>24001</v>
      </c>
      <c r="B6137" s="7" t="s">
        <v>24002</v>
      </c>
      <c r="C6137" s="7" t="s">
        <v>24003</v>
      </c>
      <c r="D6137" s="7" t="s">
        <v>24004</v>
      </c>
      <c r="E6137" s="8">
        <v>7.9073472923196304</v>
      </c>
      <c r="F6137" s="8">
        <v>7.8626049324704201</v>
      </c>
      <c r="G6137" s="8">
        <v>12.8606588893305</v>
      </c>
      <c r="H6137" s="8">
        <v>12.793784718989899</v>
      </c>
      <c r="I6137" s="8">
        <v>1.9846408565291001</v>
      </c>
      <c r="J6137" s="8">
        <v>16.792344991432302</v>
      </c>
      <c r="K6137" s="8">
        <v>0.97319703033295402</v>
      </c>
      <c r="L6137" s="8">
        <v>0.14137589019470601</v>
      </c>
    </row>
    <row r="6138" spans="1:12" x14ac:dyDescent="0.2">
      <c r="A6138" s="7" t="s">
        <v>24005</v>
      </c>
      <c r="B6138" s="7" t="s">
        <v>24006</v>
      </c>
      <c r="C6138" s="7" t="s">
        <v>24007</v>
      </c>
      <c r="D6138" s="7" t="s">
        <v>24008</v>
      </c>
      <c r="E6138" s="8">
        <v>4.94209205769977</v>
      </c>
      <c r="F6138" s="8">
        <v>26.536291647087701</v>
      </c>
      <c r="G6138" s="8">
        <v>13.8499403423559</v>
      </c>
      <c r="H6138" s="8">
        <v>2.95241185822844</v>
      </c>
      <c r="I6138" s="8">
        <v>16.8694472804974</v>
      </c>
      <c r="J6138" s="8">
        <v>2.9633549984880601</v>
      </c>
      <c r="K6138" s="8">
        <v>0.76014478329277502</v>
      </c>
      <c r="L6138" s="8">
        <v>-0.99300084006273603</v>
      </c>
    </row>
    <row r="6139" spans="1:12" x14ac:dyDescent="0.2">
      <c r="A6139" s="7" t="s">
        <v>24009</v>
      </c>
      <c r="B6139" s="7" t="s">
        <v>24010</v>
      </c>
      <c r="C6139" s="7" t="s">
        <v>24011</v>
      </c>
      <c r="D6139" s="7" t="s">
        <v>24012</v>
      </c>
      <c r="E6139" s="8">
        <v>178.903732488732</v>
      </c>
      <c r="F6139" s="8">
        <v>88.454305490292199</v>
      </c>
      <c r="G6139" s="8">
        <v>107.83167837977101</v>
      </c>
      <c r="H6139" s="8">
        <v>174.19229963547801</v>
      </c>
      <c r="I6139" s="8">
        <v>114.116849250423</v>
      </c>
      <c r="J6139" s="8">
        <v>110.631919943554</v>
      </c>
      <c r="K6139" s="8">
        <v>0.95371001295859004</v>
      </c>
      <c r="L6139" s="8">
        <v>8.8675159579093804E-2</v>
      </c>
    </row>
    <row r="6140" spans="1:12" x14ac:dyDescent="0.2">
      <c r="A6140" s="7" t="s">
        <v>24013</v>
      </c>
      <c r="B6140" s="7" t="s">
        <v>24014</v>
      </c>
      <c r="D6140" s="7" t="s">
        <v>24015</v>
      </c>
      <c r="E6140" s="8">
        <v>4.94209205769977</v>
      </c>
      <c r="F6140" s="8">
        <v>40.295850278910898</v>
      </c>
      <c r="G6140" s="8">
        <v>62.324731540601597</v>
      </c>
      <c r="H6140" s="8">
        <v>0</v>
      </c>
      <c r="I6140" s="8">
        <v>4.9616021413227598</v>
      </c>
      <c r="J6140" s="8">
        <v>0</v>
      </c>
      <c r="K6140" s="8">
        <v>2.4069434279361101E-2</v>
      </c>
      <c r="L6140" s="8">
        <v>-4.4405602270489597</v>
      </c>
    </row>
    <row r="6141" spans="1:12" x14ac:dyDescent="0.2">
      <c r="A6141" s="7" t="s">
        <v>24016</v>
      </c>
      <c r="B6141" s="7" t="s">
        <v>24017</v>
      </c>
      <c r="D6141" s="7" t="s">
        <v>24018</v>
      </c>
      <c r="E6141" s="8">
        <v>0</v>
      </c>
      <c r="F6141" s="8">
        <v>10.8110817821468</v>
      </c>
      <c r="G6141" s="8">
        <v>17.807066154457601</v>
      </c>
      <c r="H6141" s="8">
        <v>0</v>
      </c>
      <c r="I6141" s="8">
        <v>16.8694472804974</v>
      </c>
      <c r="J6141" s="8">
        <v>16.792344991432302</v>
      </c>
      <c r="K6141" s="8">
        <v>0.97039587705668195</v>
      </c>
      <c r="L6141" s="8">
        <v>0.234048253416512</v>
      </c>
    </row>
    <row r="6142" spans="1:12" x14ac:dyDescent="0.2">
      <c r="A6142" s="7" t="s">
        <v>24019</v>
      </c>
      <c r="B6142" s="7" t="s">
        <v>24020</v>
      </c>
      <c r="C6142" s="7" t="s">
        <v>24021</v>
      </c>
      <c r="D6142" s="7" t="s">
        <v>24022</v>
      </c>
      <c r="E6142" s="8">
        <v>45.467246930837902</v>
      </c>
      <c r="F6142" s="8">
        <v>45.209978361704898</v>
      </c>
      <c r="G6142" s="8">
        <v>46.4962282921948</v>
      </c>
      <c r="H6142" s="8">
        <v>63.968923594949402</v>
      </c>
      <c r="I6142" s="8">
        <v>45.646739700169398</v>
      </c>
      <c r="J6142" s="8">
        <v>35.560259981856703</v>
      </c>
      <c r="K6142" s="8">
        <v>0.96421599657392898</v>
      </c>
      <c r="L6142" s="8">
        <v>8.1903027839548295E-2</v>
      </c>
    </row>
    <row r="6143" spans="1:12" x14ac:dyDescent="0.2">
      <c r="A6143" s="7" t="s">
        <v>24023</v>
      </c>
      <c r="B6143" s="7" t="s">
        <v>24024</v>
      </c>
      <c r="C6143" s="7" t="s">
        <v>24025</v>
      </c>
      <c r="D6143" s="7" t="s">
        <v>24026</v>
      </c>
      <c r="E6143" s="8">
        <v>672.12451984716904</v>
      </c>
      <c r="F6143" s="8">
        <v>429.49479443619703</v>
      </c>
      <c r="G6143" s="8">
        <v>481.78006762337998</v>
      </c>
      <c r="H6143" s="8">
        <v>456.63970073933098</v>
      </c>
      <c r="I6143" s="8">
        <v>330.44270261209601</v>
      </c>
      <c r="J6143" s="8">
        <v>338.810254827135</v>
      </c>
      <c r="K6143" s="8">
        <v>0.242686859287636</v>
      </c>
      <c r="L6143" s="8">
        <v>-0.49189487975283103</v>
      </c>
    </row>
    <row r="6144" spans="1:12" x14ac:dyDescent="0.2">
      <c r="A6144" s="7" t="s">
        <v>24027</v>
      </c>
      <c r="B6144" s="7" t="s">
        <v>24028</v>
      </c>
      <c r="C6144" s="7" t="s">
        <v>24029</v>
      </c>
      <c r="D6144" s="7" t="s">
        <v>24030</v>
      </c>
      <c r="E6144" s="8">
        <v>493.22078735843701</v>
      </c>
      <c r="F6144" s="8">
        <v>314.50419729881702</v>
      </c>
      <c r="G6144" s="8">
        <v>425.39102480093101</v>
      </c>
      <c r="H6144" s="8">
        <v>594.41892078999194</v>
      </c>
      <c r="I6144" s="8">
        <v>431.65938629508003</v>
      </c>
      <c r="J6144" s="8">
        <v>560.07409471424398</v>
      </c>
      <c r="K6144" s="8">
        <v>0.44656779147070103</v>
      </c>
      <c r="L6144" s="8">
        <v>0.36329263734571099</v>
      </c>
    </row>
    <row r="6145" spans="1:12" x14ac:dyDescent="0.2">
      <c r="A6145" s="7" t="s">
        <v>24031</v>
      </c>
      <c r="B6145" s="7" t="s">
        <v>24032</v>
      </c>
      <c r="C6145" s="7" t="s">
        <v>24033</v>
      </c>
      <c r="D6145" s="7" t="s">
        <v>24034</v>
      </c>
      <c r="E6145" s="8">
        <v>303.444452342766</v>
      </c>
      <c r="F6145" s="8">
        <v>208.35903071046599</v>
      </c>
      <c r="G6145" s="8">
        <v>303.70940607880402</v>
      </c>
      <c r="H6145" s="8">
        <v>238.161223230427</v>
      </c>
      <c r="I6145" s="8">
        <v>192.51016308332299</v>
      </c>
      <c r="J6145" s="8">
        <v>214.34934489063599</v>
      </c>
      <c r="K6145" s="8">
        <v>0.55039742852305296</v>
      </c>
      <c r="L6145" s="8">
        <v>-0.338264107770401</v>
      </c>
    </row>
    <row r="6146" spans="1:12" x14ac:dyDescent="0.2">
      <c r="A6146" s="7" t="s">
        <v>24035</v>
      </c>
      <c r="B6146" s="7" t="s">
        <v>24036</v>
      </c>
      <c r="C6146" s="7" t="s">
        <v>24037</v>
      </c>
      <c r="D6146" s="7" t="s">
        <v>24038</v>
      </c>
      <c r="E6146" s="8">
        <v>20.756786642339002</v>
      </c>
      <c r="F6146" s="8">
        <v>9.8282561655880301</v>
      </c>
      <c r="G6146" s="8">
        <v>9.8928145302542205</v>
      </c>
      <c r="H6146" s="8">
        <v>5.9048237164568702</v>
      </c>
      <c r="I6146" s="8">
        <v>3.9692817130582099</v>
      </c>
      <c r="J6146" s="8">
        <v>20.743484989416402</v>
      </c>
      <c r="K6146" s="8">
        <v>0.91543769693355503</v>
      </c>
      <c r="L6146" s="8">
        <v>-0.40262220110060098</v>
      </c>
    </row>
    <row r="6147" spans="1:12" x14ac:dyDescent="0.2">
      <c r="A6147" s="7" t="s">
        <v>24039</v>
      </c>
      <c r="B6147" s="7" t="s">
        <v>24040</v>
      </c>
      <c r="C6147" s="7" t="s">
        <v>24041</v>
      </c>
      <c r="D6147" s="7" t="s">
        <v>24042</v>
      </c>
      <c r="E6147" s="8">
        <v>10.872602526939501</v>
      </c>
      <c r="F6147" s="8">
        <v>6.8797793159116196</v>
      </c>
      <c r="G6147" s="8">
        <v>4.9464072651271103</v>
      </c>
      <c r="H6147" s="8">
        <v>11.8096474329137</v>
      </c>
      <c r="I6147" s="8">
        <v>1.9846408565291001</v>
      </c>
      <c r="J6147" s="8">
        <v>2.9633549984880601</v>
      </c>
      <c r="K6147" s="8">
        <v>0.92572231905986002</v>
      </c>
      <c r="L6147" s="8">
        <v>-0.43722357535647599</v>
      </c>
    </row>
    <row r="6148" spans="1:12" x14ac:dyDescent="0.2">
      <c r="A6148" s="7" t="s">
        <v>24043</v>
      </c>
      <c r="B6148" s="7" t="s">
        <v>24044</v>
      </c>
      <c r="C6148" s="7" t="s">
        <v>24045</v>
      </c>
      <c r="E6148" s="8">
        <v>23.722041876958901</v>
      </c>
      <c r="F6148" s="8">
        <v>7.8626049324704201</v>
      </c>
      <c r="G6148" s="8">
        <v>13.8499403423559</v>
      </c>
      <c r="H6148" s="8">
        <v>13.777922005065999</v>
      </c>
      <c r="I6148" s="8">
        <v>32.746574132730203</v>
      </c>
      <c r="J6148" s="8">
        <v>32.596904983368702</v>
      </c>
      <c r="K6148" s="8">
        <v>0.68489076076009303</v>
      </c>
      <c r="L6148" s="8">
        <v>0.80034373773676104</v>
      </c>
    </row>
    <row r="6149" spans="1:12" x14ac:dyDescent="0.2">
      <c r="A6149" s="7" t="s">
        <v>24046</v>
      </c>
      <c r="B6149" s="7" t="s">
        <v>24047</v>
      </c>
      <c r="C6149" s="7" t="s">
        <v>24048</v>
      </c>
      <c r="D6149" s="7" t="s">
        <v>24049</v>
      </c>
      <c r="E6149" s="8">
        <v>196.695263896451</v>
      </c>
      <c r="F6149" s="8">
        <v>136.61276070167401</v>
      </c>
      <c r="G6149" s="8">
        <v>110.799522738847</v>
      </c>
      <c r="H6149" s="8">
        <v>165.33506406079201</v>
      </c>
      <c r="I6149" s="8">
        <v>142.894141670095</v>
      </c>
      <c r="J6149" s="8">
        <v>130.38761993347501</v>
      </c>
      <c r="K6149" s="8">
        <v>0.98898659032723102</v>
      </c>
      <c r="L6149" s="8">
        <v>-1.7911422129313001E-2</v>
      </c>
    </row>
    <row r="6150" spans="1:12" x14ac:dyDescent="0.2">
      <c r="A6150" s="7" t="s">
        <v>24050</v>
      </c>
      <c r="B6150" s="7" t="s">
        <v>24051</v>
      </c>
      <c r="C6150" s="7" t="s">
        <v>24052</v>
      </c>
      <c r="D6150" s="7" t="s">
        <v>24053</v>
      </c>
      <c r="E6150" s="8">
        <v>271.81506317348698</v>
      </c>
      <c r="F6150" s="8">
        <v>159.21774988252599</v>
      </c>
      <c r="G6150" s="8">
        <v>261.17030359871097</v>
      </c>
      <c r="H6150" s="8">
        <v>266.70120452663502</v>
      </c>
      <c r="I6150" s="8">
        <v>259.98795220531298</v>
      </c>
      <c r="J6150" s="8">
        <v>342.761394825119</v>
      </c>
      <c r="K6150" s="8">
        <v>0.63012582949572904</v>
      </c>
      <c r="L6150" s="8">
        <v>0.32898219157874198</v>
      </c>
    </row>
    <row r="6151" spans="1:12" x14ac:dyDescent="0.2">
      <c r="A6151" s="7" t="s">
        <v>24054</v>
      </c>
      <c r="B6151" s="7" t="s">
        <v>24055</v>
      </c>
      <c r="C6151" s="7" t="s">
        <v>24056</v>
      </c>
      <c r="D6151" s="7" t="s">
        <v>24057</v>
      </c>
      <c r="E6151" s="8">
        <v>899.460754501358</v>
      </c>
      <c r="F6151" s="8">
        <v>1288.4843833085899</v>
      </c>
      <c r="G6151" s="8">
        <v>1145.5879226034399</v>
      </c>
      <c r="H6151" s="8">
        <v>1269.5370990382301</v>
      </c>
      <c r="I6151" s="8">
        <v>1289.0242363156499</v>
      </c>
      <c r="J6151" s="8">
        <v>1264.36479935491</v>
      </c>
      <c r="K6151" s="8">
        <v>0.63251079022677803</v>
      </c>
      <c r="L6151" s="8">
        <v>0.19760591488377399</v>
      </c>
    </row>
    <row r="6152" spans="1:12" x14ac:dyDescent="0.2">
      <c r="A6152" s="7" t="s">
        <v>24058</v>
      </c>
      <c r="B6152" s="7" t="s">
        <v>24059</v>
      </c>
      <c r="C6152" s="7" t="s">
        <v>24060</v>
      </c>
      <c r="D6152" s="7" t="s">
        <v>24061</v>
      </c>
      <c r="E6152" s="8">
        <v>349.90011768514398</v>
      </c>
      <c r="F6152" s="8">
        <v>346.93744264525702</v>
      </c>
      <c r="G6152" s="8">
        <v>348.22707146494798</v>
      </c>
      <c r="H6152" s="8">
        <v>407.432836435524</v>
      </c>
      <c r="I6152" s="8">
        <v>326.47342089903702</v>
      </c>
      <c r="J6152" s="8">
        <v>246.94624987400499</v>
      </c>
      <c r="K6152" s="8">
        <v>0.92093171431520504</v>
      </c>
      <c r="L6152" s="8">
        <v>-9.1449904243172606E-2</v>
      </c>
    </row>
    <row r="6153" spans="1:12" x14ac:dyDescent="0.2">
      <c r="A6153" s="7" t="s">
        <v>24062</v>
      </c>
      <c r="B6153" s="7" t="s">
        <v>24063</v>
      </c>
      <c r="C6153" s="7" t="s">
        <v>24064</v>
      </c>
      <c r="D6153" s="7" t="s">
        <v>24065</v>
      </c>
      <c r="E6153" s="8">
        <v>138.378577615594</v>
      </c>
      <c r="F6153" s="8">
        <v>244.72357852314201</v>
      </c>
      <c r="G6153" s="8">
        <v>106.84239692674601</v>
      </c>
      <c r="H6153" s="8">
        <v>97.429591321538396</v>
      </c>
      <c r="I6153" s="8">
        <v>164.725191091916</v>
      </c>
      <c r="J6153" s="8">
        <v>87.912864955145807</v>
      </c>
      <c r="K6153" s="8">
        <v>0.62933193168835</v>
      </c>
      <c r="L6153" s="8">
        <v>-0.485142681277693</v>
      </c>
    </row>
    <row r="6154" spans="1:12" x14ac:dyDescent="0.2">
      <c r="A6154" s="7" t="s">
        <v>24066</v>
      </c>
      <c r="B6154" s="7" t="s">
        <v>24067</v>
      </c>
      <c r="C6154" s="7" t="s">
        <v>24068</v>
      </c>
      <c r="D6154" s="7" t="s">
        <v>24069</v>
      </c>
      <c r="E6154" s="8">
        <v>2848.6218620581499</v>
      </c>
      <c r="F6154" s="8">
        <v>2893.4386151491199</v>
      </c>
      <c r="G6154" s="8">
        <v>3171.6363383994999</v>
      </c>
      <c r="H6154" s="8">
        <v>2297.9605629878001</v>
      </c>
      <c r="I6154" s="8">
        <v>2815.2130549865301</v>
      </c>
      <c r="J6154" s="8">
        <v>2709.4942536175799</v>
      </c>
      <c r="K6154" s="8">
        <v>0.51750657203172401</v>
      </c>
      <c r="L6154" s="8">
        <v>-0.18837193959673601</v>
      </c>
    </row>
    <row r="6155" spans="1:12" x14ac:dyDescent="0.2">
      <c r="A6155" s="7" t="s">
        <v>24070</v>
      </c>
      <c r="B6155" s="7" t="s">
        <v>24071</v>
      </c>
      <c r="C6155" s="7" t="s">
        <v>24072</v>
      </c>
      <c r="D6155" s="7" t="s">
        <v>24073</v>
      </c>
      <c r="E6155" s="8">
        <v>0</v>
      </c>
      <c r="F6155" s="8">
        <v>8.8454305490292207</v>
      </c>
      <c r="G6155" s="8">
        <v>5.9356887181525302</v>
      </c>
      <c r="H6155" s="8">
        <v>16.730333863294501</v>
      </c>
      <c r="I6155" s="8">
        <v>3.9692817130582099</v>
      </c>
      <c r="J6155" s="8">
        <v>0</v>
      </c>
      <c r="K6155" s="8">
        <v>0.94696173380692605</v>
      </c>
      <c r="L6155" s="8">
        <v>0.48588871874016998</v>
      </c>
    </row>
    <row r="6156" spans="1:12" x14ac:dyDescent="0.2">
      <c r="A6156" s="7" t="s">
        <v>24074</v>
      </c>
      <c r="B6156" s="7" t="s">
        <v>24075</v>
      </c>
      <c r="C6156" s="7" t="s">
        <v>24076</v>
      </c>
      <c r="D6156" s="7" t="s">
        <v>24077</v>
      </c>
      <c r="E6156" s="8">
        <v>0</v>
      </c>
      <c r="F6156" s="8">
        <v>12.7767330152644</v>
      </c>
      <c r="G6156" s="8">
        <v>1.9785629060508401</v>
      </c>
      <c r="H6156" s="8">
        <v>2.95241185822844</v>
      </c>
      <c r="I6156" s="8">
        <v>0</v>
      </c>
      <c r="J6156" s="8">
        <v>0</v>
      </c>
      <c r="K6156" s="8">
        <v>1</v>
      </c>
      <c r="L6156" s="8">
        <v>-2.3203023010144501</v>
      </c>
    </row>
    <row r="6157" spans="1:12" x14ac:dyDescent="0.2">
      <c r="A6157" s="7" t="s">
        <v>24078</v>
      </c>
      <c r="B6157" s="7" t="s">
        <v>24079</v>
      </c>
      <c r="C6157" s="7" t="s">
        <v>24080</v>
      </c>
      <c r="D6157" s="7" t="s">
        <v>24081</v>
      </c>
      <c r="E6157" s="8">
        <v>45.467246930837902</v>
      </c>
      <c r="F6157" s="8">
        <v>17.690861098058399</v>
      </c>
      <c r="G6157" s="8">
        <v>25.721317778661</v>
      </c>
      <c r="H6157" s="8">
        <v>13.777922005065999</v>
      </c>
      <c r="I6157" s="8">
        <v>20.838728993555598</v>
      </c>
      <c r="J6157" s="8">
        <v>49.389249974800997</v>
      </c>
      <c r="K6157" s="8">
        <v>0.97732325887085802</v>
      </c>
      <c r="L6157" s="8">
        <v>-8.1294850868730395E-2</v>
      </c>
    </row>
    <row r="6158" spans="1:12" x14ac:dyDescent="0.2">
      <c r="A6158" s="7" t="s">
        <v>24082</v>
      </c>
      <c r="B6158" s="7" t="s">
        <v>24083</v>
      </c>
      <c r="C6158" s="7" t="s">
        <v>24084</v>
      </c>
      <c r="D6158" s="7" t="s">
        <v>24085</v>
      </c>
      <c r="E6158" s="8">
        <v>1060.57295558237</v>
      </c>
      <c r="F6158" s="8">
        <v>1271.7763478270899</v>
      </c>
      <c r="G6158" s="8">
        <v>1160.42714439882</v>
      </c>
      <c r="H6158" s="8">
        <v>1080.5827401116101</v>
      </c>
      <c r="I6158" s="8">
        <v>1200.7077182001101</v>
      </c>
      <c r="J6158" s="8">
        <v>1167.5618694043001</v>
      </c>
      <c r="K6158" s="8">
        <v>0.97413928997118204</v>
      </c>
      <c r="L6158" s="8">
        <v>-1.8285050385104699E-2</v>
      </c>
    </row>
    <row r="6159" spans="1:12" x14ac:dyDescent="0.2">
      <c r="A6159" s="7" t="s">
        <v>24086</v>
      </c>
      <c r="B6159" s="7" t="s">
        <v>24087</v>
      </c>
      <c r="C6159" s="7" t="s">
        <v>24088</v>
      </c>
      <c r="D6159" s="7" t="s">
        <v>24089</v>
      </c>
      <c r="E6159" s="8">
        <v>486.30185847765699</v>
      </c>
      <c r="F6159" s="8">
        <v>535.63996102454701</v>
      </c>
      <c r="G6159" s="8">
        <v>546.08336207003299</v>
      </c>
      <c r="H6159" s="8">
        <v>555.05342934694602</v>
      </c>
      <c r="I6159" s="8">
        <v>614.24634509575799</v>
      </c>
      <c r="J6159" s="8">
        <v>548.22067472029096</v>
      </c>
      <c r="K6159" s="8">
        <v>0.78314762795876103</v>
      </c>
      <c r="L6159" s="8">
        <v>0.13135353881997999</v>
      </c>
    </row>
    <row r="6160" spans="1:12" x14ac:dyDescent="0.2">
      <c r="A6160" s="7" t="s">
        <v>24090</v>
      </c>
      <c r="B6160" s="7" t="s">
        <v>24091</v>
      </c>
      <c r="C6160" s="7" t="s">
        <v>24092</v>
      </c>
      <c r="D6160" s="7" t="s">
        <v>24093</v>
      </c>
      <c r="E6160" s="8">
        <v>2208.12673138026</v>
      </c>
      <c r="F6160" s="8">
        <v>2057.0540154575701</v>
      </c>
      <c r="G6160" s="8">
        <v>2098.26596186692</v>
      </c>
      <c r="H6160" s="8">
        <v>1488.9997138332101</v>
      </c>
      <c r="I6160" s="8">
        <v>1812.96942243934</v>
      </c>
      <c r="J6160" s="8">
        <v>1670.34443414777</v>
      </c>
      <c r="K6160" s="8">
        <v>6.5260707309274496E-2</v>
      </c>
      <c r="L6160" s="8">
        <v>-0.35590652092612002</v>
      </c>
    </row>
    <row r="6161" spans="1:12" x14ac:dyDescent="0.2">
      <c r="A6161" s="7" t="s">
        <v>24094</v>
      </c>
      <c r="B6161" s="7" t="s">
        <v>24095</v>
      </c>
      <c r="C6161" s="7" t="s">
        <v>24096</v>
      </c>
      <c r="D6161" s="7" t="s">
        <v>24097</v>
      </c>
      <c r="E6161" s="8">
        <v>2.96525523461986</v>
      </c>
      <c r="F6161" s="8">
        <v>19.656512331176099</v>
      </c>
      <c r="G6161" s="8">
        <v>9.8928145302542205</v>
      </c>
      <c r="H6161" s="8">
        <v>12.793784718989899</v>
      </c>
      <c r="I6161" s="8">
        <v>18.854088137026501</v>
      </c>
      <c r="J6161" s="8">
        <v>12.841204993448301</v>
      </c>
      <c r="K6161" s="8">
        <v>0.89727691996071601</v>
      </c>
      <c r="L6161" s="8">
        <v>0.45195079240564701</v>
      </c>
    </row>
    <row r="6162" spans="1:12" x14ac:dyDescent="0.2">
      <c r="A6162" s="7" t="s">
        <v>24098</v>
      </c>
      <c r="B6162" s="7" t="s">
        <v>24099</v>
      </c>
      <c r="C6162" s="7" t="s">
        <v>24100</v>
      </c>
      <c r="D6162" s="7" t="s">
        <v>24101</v>
      </c>
      <c r="E6162" s="8">
        <v>111.691280504015</v>
      </c>
      <c r="F6162" s="8">
        <v>187.719692762731</v>
      </c>
      <c r="G6162" s="8">
        <v>184.00635026272801</v>
      </c>
      <c r="H6162" s="8">
        <v>154.50955391395499</v>
      </c>
      <c r="I6162" s="8">
        <v>163.732870663651</v>
      </c>
      <c r="J6162" s="8">
        <v>116.55862994053</v>
      </c>
      <c r="K6162" s="8">
        <v>0.89858467992253999</v>
      </c>
      <c r="L6162" s="8">
        <v>-0.15296154896053901</v>
      </c>
    </row>
    <row r="6163" spans="1:12" x14ac:dyDescent="0.2">
      <c r="A6163" s="7" t="s">
        <v>24102</v>
      </c>
      <c r="B6163" s="7" t="s">
        <v>24103</v>
      </c>
      <c r="C6163" s="7" t="s">
        <v>24104</v>
      </c>
      <c r="D6163" s="7" t="s">
        <v>24105</v>
      </c>
      <c r="E6163" s="8">
        <v>138.378577615594</v>
      </c>
      <c r="F6163" s="8">
        <v>185.754041529614</v>
      </c>
      <c r="G6163" s="8">
        <v>182.027787356678</v>
      </c>
      <c r="H6163" s="8">
        <v>85.619943888624604</v>
      </c>
      <c r="I6163" s="8">
        <v>157.77894809406399</v>
      </c>
      <c r="J6163" s="8">
        <v>156.07002992037101</v>
      </c>
      <c r="K6163" s="8">
        <v>0.70173168674734399</v>
      </c>
      <c r="L6163" s="8">
        <v>-0.34162470045391802</v>
      </c>
    </row>
    <row r="6164" spans="1:12" x14ac:dyDescent="0.2">
      <c r="A6164" s="7" t="s">
        <v>24106</v>
      </c>
      <c r="B6164" s="7" t="s">
        <v>24107</v>
      </c>
      <c r="C6164" s="7" t="s">
        <v>24108</v>
      </c>
      <c r="D6164" s="7" t="s">
        <v>24109</v>
      </c>
      <c r="E6164" s="8">
        <v>152.216435377153</v>
      </c>
      <c r="F6164" s="8">
        <v>224.08424057540699</v>
      </c>
      <c r="G6164" s="8">
        <v>165.21000265524501</v>
      </c>
      <c r="H6164" s="8">
        <v>382.82940428362002</v>
      </c>
      <c r="I6164" s="8">
        <v>364.18159717308998</v>
      </c>
      <c r="J6164" s="8">
        <v>299.29885484729402</v>
      </c>
      <c r="K6164" s="8">
        <v>2.45523060053392E-3</v>
      </c>
      <c r="L6164" s="8">
        <v>0.95017024585846599</v>
      </c>
    </row>
    <row r="6165" spans="1:12" x14ac:dyDescent="0.2">
      <c r="A6165" s="7" t="s">
        <v>24110</v>
      </c>
      <c r="B6165" s="7" t="s">
        <v>24111</v>
      </c>
      <c r="C6165" s="7" t="s">
        <v>24112</v>
      </c>
      <c r="D6165" s="7" t="s">
        <v>24113</v>
      </c>
      <c r="E6165" s="8">
        <v>51.397757400077602</v>
      </c>
      <c r="F6165" s="8">
        <v>4.9141280827940097</v>
      </c>
      <c r="G6165" s="8">
        <v>2.96784435907627</v>
      </c>
      <c r="H6165" s="8">
        <v>9.8413728607614495</v>
      </c>
      <c r="I6165" s="8">
        <v>2.97696128479366</v>
      </c>
      <c r="J6165" s="8">
        <v>23.706839987904502</v>
      </c>
      <c r="K6165" s="8">
        <v>0.86750484536873296</v>
      </c>
      <c r="L6165" s="8">
        <v>-0.69845997924666603</v>
      </c>
    </row>
    <row r="6166" spans="1:12" x14ac:dyDescent="0.2">
      <c r="A6166" s="7" t="s">
        <v>24114</v>
      </c>
      <c r="B6166" s="7" t="s">
        <v>24115</v>
      </c>
      <c r="C6166" s="7" t="s">
        <v>24116</v>
      </c>
      <c r="D6166" s="7" t="s">
        <v>24117</v>
      </c>
      <c r="E6166" s="8">
        <v>574.27109710471302</v>
      </c>
      <c r="F6166" s="8">
        <v>1043.7608047854501</v>
      </c>
      <c r="G6166" s="8">
        <v>1494.8042755214101</v>
      </c>
      <c r="H6166" s="8">
        <v>1241.9812550280999</v>
      </c>
      <c r="I6166" s="8">
        <v>1744.4993128890801</v>
      </c>
      <c r="J6166" s="8">
        <v>2007.1791189759099</v>
      </c>
      <c r="K6166" s="8">
        <v>0.17174684032540699</v>
      </c>
      <c r="L6166" s="8">
        <v>0.68186569762656601</v>
      </c>
    </row>
    <row r="6167" spans="1:12" x14ac:dyDescent="0.2">
      <c r="A6167" s="7" t="s">
        <v>24118</v>
      </c>
      <c r="B6167" s="7" t="s">
        <v>24119</v>
      </c>
      <c r="C6167" s="7" t="s">
        <v>24120</v>
      </c>
      <c r="D6167" s="7" t="s">
        <v>24121</v>
      </c>
      <c r="E6167" s="8">
        <v>12.8494393500194</v>
      </c>
      <c r="F6167" s="8">
        <v>7.8626049324704201</v>
      </c>
      <c r="G6167" s="8">
        <v>17.807066154457601</v>
      </c>
      <c r="H6167" s="8">
        <v>235.20881137219899</v>
      </c>
      <c r="I6167" s="8">
        <v>133.963257815714</v>
      </c>
      <c r="J6167" s="8">
        <v>96.802929950609993</v>
      </c>
      <c r="K6167" s="8">
        <v>1.5073453956688701E-9</v>
      </c>
      <c r="L6167" s="8">
        <v>3.5970740892225401</v>
      </c>
    </row>
    <row r="6168" spans="1:12" x14ac:dyDescent="0.2">
      <c r="A6168" s="7" t="s">
        <v>24122</v>
      </c>
      <c r="B6168" s="7" t="s">
        <v>24123</v>
      </c>
      <c r="C6168" s="7" t="s">
        <v>24124</v>
      </c>
      <c r="D6168" s="7" t="s">
        <v>24125</v>
      </c>
      <c r="E6168" s="8">
        <v>145.29750649637299</v>
      </c>
      <c r="F6168" s="8">
        <v>114.99059713738001</v>
      </c>
      <c r="G6168" s="8">
        <v>156.30646957801699</v>
      </c>
      <c r="H6168" s="8">
        <v>158.44610305825901</v>
      </c>
      <c r="I6168" s="8">
        <v>140.90950081356601</v>
      </c>
      <c r="J6168" s="8">
        <v>154.09445992137901</v>
      </c>
      <c r="K6168" s="8">
        <v>0.904701914695906</v>
      </c>
      <c r="L6168" s="8">
        <v>0.122398970869204</v>
      </c>
    </row>
    <row r="6169" spans="1:12" x14ac:dyDescent="0.2">
      <c r="A6169" s="7" t="s">
        <v>24126</v>
      </c>
      <c r="B6169" s="7" t="s">
        <v>24127</v>
      </c>
      <c r="C6169" s="7" t="s">
        <v>24128</v>
      </c>
      <c r="D6169" s="7" t="s">
        <v>24129</v>
      </c>
      <c r="E6169" s="8">
        <v>512.98915558923602</v>
      </c>
      <c r="F6169" s="8">
        <v>179.85708783026101</v>
      </c>
      <c r="G6169" s="8">
        <v>428.358869160008</v>
      </c>
      <c r="H6169" s="8">
        <v>397.591463574763</v>
      </c>
      <c r="I6169" s="8">
        <v>345.32750903606399</v>
      </c>
      <c r="J6169" s="8">
        <v>422.771979784297</v>
      </c>
      <c r="K6169" s="8">
        <v>0.96715907900558395</v>
      </c>
      <c r="L6169" s="8">
        <v>5.6190151134198799E-2</v>
      </c>
    </row>
    <row r="6170" spans="1:12" x14ac:dyDescent="0.2">
      <c r="A6170" s="7" t="s">
        <v>24130</v>
      </c>
      <c r="B6170" s="7" t="s">
        <v>24131</v>
      </c>
      <c r="C6170" s="7" t="s">
        <v>24132</v>
      </c>
      <c r="D6170" s="7" t="s">
        <v>24133</v>
      </c>
      <c r="E6170" s="8">
        <v>882.65764150517896</v>
      </c>
      <c r="F6170" s="8">
        <v>773.48376023177798</v>
      </c>
      <c r="G6170" s="8">
        <v>774.60737771890501</v>
      </c>
      <c r="H6170" s="8">
        <v>1172.10750771669</v>
      </c>
      <c r="I6170" s="8">
        <v>1041.93644967778</v>
      </c>
      <c r="J6170" s="8">
        <v>1172.50079440178</v>
      </c>
      <c r="K6170" s="8">
        <v>1.2838159285967E-2</v>
      </c>
      <c r="L6170" s="8">
        <v>0.47843580444582701</v>
      </c>
    </row>
    <row r="6171" spans="1:12" x14ac:dyDescent="0.2">
      <c r="A6171" s="7" t="s">
        <v>24134</v>
      </c>
      <c r="B6171" s="7" t="s">
        <v>24135</v>
      </c>
      <c r="C6171" s="7" t="s">
        <v>24136</v>
      </c>
      <c r="D6171" s="7" t="s">
        <v>24137</v>
      </c>
      <c r="E6171" s="8">
        <v>422.05466172756002</v>
      </c>
      <c r="F6171" s="8">
        <v>313.52137168225801</v>
      </c>
      <c r="G6171" s="8">
        <v>290.84874718947401</v>
      </c>
      <c r="H6171" s="8">
        <v>516.672075189976</v>
      </c>
      <c r="I6171" s="8">
        <v>376.08944231226502</v>
      </c>
      <c r="J6171" s="8">
        <v>357.578169817559</v>
      </c>
      <c r="K6171" s="8">
        <v>0.63658879543004698</v>
      </c>
      <c r="L6171" s="8">
        <v>0.284738919019357</v>
      </c>
    </row>
    <row r="6172" spans="1:12" x14ac:dyDescent="0.2">
      <c r="A6172" s="7" t="s">
        <v>24138</v>
      </c>
      <c r="B6172" s="7" t="s">
        <v>24139</v>
      </c>
      <c r="C6172" s="7" t="s">
        <v>24140</v>
      </c>
      <c r="E6172" s="8">
        <v>52.386175811617598</v>
      </c>
      <c r="F6172" s="8">
        <v>1.9656512331176099</v>
      </c>
      <c r="G6172" s="8">
        <v>12.8606588893305</v>
      </c>
      <c r="H6172" s="8">
        <v>29.524118582284402</v>
      </c>
      <c r="I6172" s="8">
        <v>0</v>
      </c>
      <c r="J6172" s="8">
        <v>0</v>
      </c>
      <c r="K6172" s="8">
        <v>0.82779242387819496</v>
      </c>
      <c r="L6172" s="8">
        <v>-1.18649357477646</v>
      </c>
    </row>
    <row r="6173" spans="1:12" x14ac:dyDescent="0.2">
      <c r="A6173" s="7" t="s">
        <v>24141</v>
      </c>
      <c r="B6173" s="7" t="s">
        <v>24142</v>
      </c>
      <c r="C6173" s="7" t="s">
        <v>24143</v>
      </c>
      <c r="D6173" s="7" t="s">
        <v>24144</v>
      </c>
      <c r="E6173" s="8">
        <v>369.66848591594299</v>
      </c>
      <c r="F6173" s="8">
        <v>495.34411074563701</v>
      </c>
      <c r="G6173" s="8">
        <v>350.20563437099901</v>
      </c>
      <c r="H6173" s="8">
        <v>325.74944169120403</v>
      </c>
      <c r="I6173" s="8">
        <v>423.72082286896398</v>
      </c>
      <c r="J6173" s="8">
        <v>416.845269787321</v>
      </c>
      <c r="K6173" s="8">
        <v>0.94747334208278899</v>
      </c>
      <c r="L6173" s="8">
        <v>-5.9335602253723599E-2</v>
      </c>
    </row>
    <row r="6174" spans="1:12" x14ac:dyDescent="0.2">
      <c r="A6174" s="7" t="s">
        <v>24145</v>
      </c>
      <c r="B6174" s="7" t="s">
        <v>24146</v>
      </c>
      <c r="E6174" s="8">
        <v>91.922912273215701</v>
      </c>
      <c r="F6174" s="8">
        <v>82.557351790939407</v>
      </c>
      <c r="G6174" s="8">
        <v>32.6462879498389</v>
      </c>
      <c r="H6174" s="8">
        <v>73.810296455710898</v>
      </c>
      <c r="I6174" s="8">
        <v>83.354915974222294</v>
      </c>
      <c r="J6174" s="8">
        <v>68.157164965225405</v>
      </c>
      <c r="K6174" s="8">
        <v>0.94748638778053795</v>
      </c>
      <c r="L6174" s="8">
        <v>0.12138763261096699</v>
      </c>
    </row>
    <row r="6175" spans="1:12" x14ac:dyDescent="0.2">
      <c r="A6175" s="7" t="s">
        <v>24147</v>
      </c>
      <c r="B6175" s="7" t="s">
        <v>24148</v>
      </c>
      <c r="C6175" s="7" t="s">
        <v>24149</v>
      </c>
      <c r="D6175" s="7" t="s">
        <v>24150</v>
      </c>
      <c r="E6175" s="8">
        <v>38.548318050058199</v>
      </c>
      <c r="F6175" s="8">
        <v>91.402782339968695</v>
      </c>
      <c r="G6175" s="8">
        <v>54.410479916398202</v>
      </c>
      <c r="H6175" s="8">
        <v>7.8730982886091603</v>
      </c>
      <c r="I6175" s="8">
        <v>36.715855845788397</v>
      </c>
      <c r="J6175" s="8">
        <v>19.755699989920402</v>
      </c>
      <c r="K6175" s="8">
        <v>0.15956326681184399</v>
      </c>
      <c r="L6175" s="8">
        <v>-1.5190962171412601</v>
      </c>
    </row>
    <row r="6176" spans="1:12" x14ac:dyDescent="0.2">
      <c r="A6176" s="7" t="s">
        <v>24151</v>
      </c>
      <c r="B6176" s="7" t="s">
        <v>24152</v>
      </c>
      <c r="C6176" s="7" t="s">
        <v>24153</v>
      </c>
      <c r="E6176" s="8">
        <v>7.9073472923196304</v>
      </c>
      <c r="F6176" s="8">
        <v>27.5191172636465</v>
      </c>
      <c r="G6176" s="8">
        <v>27.6998806847118</v>
      </c>
      <c r="H6176" s="8">
        <v>15.746196577218299</v>
      </c>
      <c r="I6176" s="8">
        <v>19.846408565291</v>
      </c>
      <c r="J6176" s="8">
        <v>39.511399979840803</v>
      </c>
      <c r="K6176" s="8">
        <v>0.93257141048575598</v>
      </c>
      <c r="L6176" s="8">
        <v>0.25054954479033298</v>
      </c>
    </row>
    <row r="6177" spans="1:12" x14ac:dyDescent="0.2">
      <c r="A6177" s="7" t="s">
        <v>24154</v>
      </c>
      <c r="B6177" s="7" t="s">
        <v>24155</v>
      </c>
      <c r="C6177" s="7" t="s">
        <v>24156</v>
      </c>
      <c r="D6177" s="7" t="s">
        <v>24157</v>
      </c>
      <c r="E6177" s="8">
        <v>359.78430180054301</v>
      </c>
      <c r="F6177" s="8">
        <v>317.45267414849297</v>
      </c>
      <c r="G6177" s="8">
        <v>317.55934642116</v>
      </c>
      <c r="H6177" s="8">
        <v>384.79767885577297</v>
      </c>
      <c r="I6177" s="8">
        <v>322.504139185979</v>
      </c>
      <c r="J6177" s="8">
        <v>352.639244820079</v>
      </c>
      <c r="K6177" s="8">
        <v>0.89843352462516202</v>
      </c>
      <c r="L6177" s="8">
        <v>9.1559773648922302E-2</v>
      </c>
    </row>
    <row r="6178" spans="1:12" x14ac:dyDescent="0.2">
      <c r="A6178" s="7" t="s">
        <v>24158</v>
      </c>
      <c r="B6178" s="7" t="s">
        <v>24159</v>
      </c>
      <c r="D6178" s="7" t="s">
        <v>24160</v>
      </c>
      <c r="E6178" s="8">
        <v>0</v>
      </c>
      <c r="F6178" s="8">
        <v>0</v>
      </c>
      <c r="G6178" s="8">
        <v>6.9249701711779501</v>
      </c>
      <c r="H6178" s="8">
        <v>2.95241185822844</v>
      </c>
      <c r="I6178" s="8">
        <v>14.8848064239683</v>
      </c>
      <c r="J6178" s="8">
        <v>18.767914990424401</v>
      </c>
      <c r="K6178" s="8">
        <v>0.52079402900335903</v>
      </c>
      <c r="L6178" s="8">
        <v>2.4027932235865399</v>
      </c>
    </row>
    <row r="6179" spans="1:12" x14ac:dyDescent="0.2">
      <c r="A6179" s="7" t="s">
        <v>24161</v>
      </c>
      <c r="B6179" s="7" t="s">
        <v>24162</v>
      </c>
      <c r="C6179" s="7" t="s">
        <v>24163</v>
      </c>
      <c r="D6179" s="7" t="s">
        <v>24164</v>
      </c>
      <c r="E6179" s="8">
        <v>523.86175811617602</v>
      </c>
      <c r="F6179" s="8">
        <v>553.33082212260604</v>
      </c>
      <c r="G6179" s="8">
        <v>626.21515976509204</v>
      </c>
      <c r="H6179" s="8">
        <v>767.62708313939299</v>
      </c>
      <c r="I6179" s="8">
        <v>634.09275366104896</v>
      </c>
      <c r="J6179" s="8">
        <v>597.60992469509199</v>
      </c>
      <c r="K6179" s="8">
        <v>0.57233607033427503</v>
      </c>
      <c r="L6179" s="8">
        <v>0.23112572289833999</v>
      </c>
    </row>
    <row r="6180" spans="1:12" x14ac:dyDescent="0.2">
      <c r="A6180" s="7" t="s">
        <v>24165</v>
      </c>
      <c r="B6180" s="7" t="s">
        <v>24166</v>
      </c>
      <c r="C6180" s="7" t="s">
        <v>24167</v>
      </c>
      <c r="D6180" s="7" t="s">
        <v>24168</v>
      </c>
      <c r="E6180" s="8">
        <v>100.818677977075</v>
      </c>
      <c r="F6180" s="8">
        <v>59.952362610087</v>
      </c>
      <c r="G6180" s="8">
        <v>65.2925758996778</v>
      </c>
      <c r="H6180" s="8">
        <v>99.397865893690593</v>
      </c>
      <c r="I6180" s="8">
        <v>111.13988796563</v>
      </c>
      <c r="J6180" s="8">
        <v>96.802929950609993</v>
      </c>
      <c r="K6180" s="8">
        <v>0.60453469818937799</v>
      </c>
      <c r="L6180" s="8">
        <v>0.44315421803730398</v>
      </c>
    </row>
    <row r="6181" spans="1:12" x14ac:dyDescent="0.2">
      <c r="A6181" s="7" t="s">
        <v>24169</v>
      </c>
      <c r="B6181" s="7" t="s">
        <v>24170</v>
      </c>
      <c r="C6181" s="7" t="s">
        <v>24171</v>
      </c>
      <c r="D6181" s="7" t="s">
        <v>24172</v>
      </c>
      <c r="E6181" s="8">
        <v>93.899749096295594</v>
      </c>
      <c r="F6181" s="8">
        <v>66.832141925998599</v>
      </c>
      <c r="G6181" s="8">
        <v>96.949582396491294</v>
      </c>
      <c r="H6181" s="8">
        <v>14.762059291142201</v>
      </c>
      <c r="I6181" s="8">
        <v>41.677457987111197</v>
      </c>
      <c r="J6181" s="8">
        <v>60.254884969257297</v>
      </c>
      <c r="K6181" s="8">
        <v>0.21692110310307</v>
      </c>
      <c r="L6181" s="8">
        <v>-1.14296194984817</v>
      </c>
    </row>
    <row r="6182" spans="1:12" x14ac:dyDescent="0.2">
      <c r="A6182" s="7" t="s">
        <v>24173</v>
      </c>
      <c r="B6182" s="7" t="s">
        <v>24174</v>
      </c>
      <c r="C6182" s="7" t="s">
        <v>24175</v>
      </c>
      <c r="D6182" s="7" t="s">
        <v>24176</v>
      </c>
      <c r="E6182" s="8">
        <v>1620.0177765139799</v>
      </c>
      <c r="F6182" s="8">
        <v>1521.4140544330301</v>
      </c>
      <c r="G6182" s="8">
        <v>1587.7967321057999</v>
      </c>
      <c r="H6182" s="8">
        <v>1037.2806995242599</v>
      </c>
      <c r="I6182" s="8">
        <v>1376.3484340029299</v>
      </c>
      <c r="J6182" s="8">
        <v>1397.7157742868701</v>
      </c>
      <c r="K6182" s="8">
        <v>0.27306618494454998</v>
      </c>
      <c r="L6182" s="8">
        <v>-0.311322659391366</v>
      </c>
    </row>
    <row r="6183" spans="1:12" x14ac:dyDescent="0.2">
      <c r="A6183" s="7" t="s">
        <v>24177</v>
      </c>
      <c r="B6183" s="7" t="s">
        <v>24178</v>
      </c>
      <c r="C6183" s="7" t="s">
        <v>24179</v>
      </c>
      <c r="D6183" s="7" t="s">
        <v>24180</v>
      </c>
      <c r="E6183" s="8">
        <v>14.8262761730993</v>
      </c>
      <c r="F6183" s="8">
        <v>29.484768496764101</v>
      </c>
      <c r="G6183" s="8">
        <v>25.721317778661</v>
      </c>
      <c r="H6183" s="8">
        <v>36.413079584817403</v>
      </c>
      <c r="I6183" s="8">
        <v>19.846408565291</v>
      </c>
      <c r="J6183" s="8">
        <v>19.755699989920402</v>
      </c>
      <c r="K6183" s="8">
        <v>0.96336514892995495</v>
      </c>
      <c r="L6183" s="8">
        <v>0.11833632055421001</v>
      </c>
    </row>
    <row r="6184" spans="1:12" x14ac:dyDescent="0.2">
      <c r="A6184" s="7" t="s">
        <v>24181</v>
      </c>
      <c r="B6184" s="7" t="s">
        <v>24182</v>
      </c>
      <c r="C6184" s="7" t="s">
        <v>24183</v>
      </c>
      <c r="D6184" s="7" t="s">
        <v>24184</v>
      </c>
      <c r="E6184" s="8">
        <v>11.861020938479401</v>
      </c>
      <c r="F6184" s="8">
        <v>28.501942880205299</v>
      </c>
      <c r="G6184" s="8">
        <v>33.635569402864299</v>
      </c>
      <c r="H6184" s="8">
        <v>37.397216870893502</v>
      </c>
      <c r="I6184" s="8">
        <v>51.600662269756697</v>
      </c>
      <c r="J6184" s="8">
        <v>45.438109976816897</v>
      </c>
      <c r="K6184" s="8">
        <v>0.48420000724953199</v>
      </c>
      <c r="L6184" s="8">
        <v>0.86124848358900097</v>
      </c>
    </row>
    <row r="6185" spans="1:12" x14ac:dyDescent="0.2">
      <c r="A6185" s="7" t="s">
        <v>24185</v>
      </c>
      <c r="B6185" s="7" t="s">
        <v>24186</v>
      </c>
      <c r="C6185" s="7" t="s">
        <v>24187</v>
      </c>
      <c r="E6185" s="8">
        <v>74.131380865496496</v>
      </c>
      <c r="F6185" s="8">
        <v>64.866490692881001</v>
      </c>
      <c r="G6185" s="8">
        <v>37.592695214966</v>
      </c>
      <c r="H6185" s="8">
        <v>38.381354156969699</v>
      </c>
      <c r="I6185" s="8">
        <v>62.516186980666802</v>
      </c>
      <c r="J6185" s="8">
        <v>49.389249974800997</v>
      </c>
      <c r="K6185" s="8">
        <v>0.89256040946540405</v>
      </c>
      <c r="L6185" s="8">
        <v>-0.23285515513403199</v>
      </c>
    </row>
    <row r="6186" spans="1:12" x14ac:dyDescent="0.2">
      <c r="A6186" s="7" t="s">
        <v>24188</v>
      </c>
      <c r="B6186" s="7" t="s">
        <v>24189</v>
      </c>
      <c r="C6186" s="7" t="s">
        <v>24190</v>
      </c>
      <c r="D6186" s="7" t="s">
        <v>24191</v>
      </c>
      <c r="E6186" s="8">
        <v>5341.4130959619097</v>
      </c>
      <c r="F6186" s="8">
        <v>4630.0914796085199</v>
      </c>
      <c r="G6186" s="8">
        <v>5070.0674467552899</v>
      </c>
      <c r="H6186" s="8">
        <v>5144.0855943200104</v>
      </c>
      <c r="I6186" s="8">
        <v>4205.4539749851701</v>
      </c>
      <c r="J6186" s="8">
        <v>4843.1098525289899</v>
      </c>
      <c r="K6186" s="8">
        <v>0.84597495473464901</v>
      </c>
      <c r="L6186" s="8">
        <v>-8.3801035870762305E-2</v>
      </c>
    </row>
    <row r="6187" spans="1:12" x14ac:dyDescent="0.2">
      <c r="A6187" s="7" t="s">
        <v>24192</v>
      </c>
      <c r="B6187" s="7" t="s">
        <v>24193</v>
      </c>
      <c r="C6187" s="7" t="s">
        <v>24194</v>
      </c>
      <c r="D6187" s="7" t="s">
        <v>24195</v>
      </c>
      <c r="E6187" s="8">
        <v>139.36699602713301</v>
      </c>
      <c r="F6187" s="8">
        <v>185.754041529614</v>
      </c>
      <c r="G6187" s="8">
        <v>196.86700915205901</v>
      </c>
      <c r="H6187" s="8">
        <v>174.19229963547801</v>
      </c>
      <c r="I6187" s="8">
        <v>156.78662766579899</v>
      </c>
      <c r="J6187" s="8">
        <v>165.94787991533099</v>
      </c>
      <c r="K6187" s="8">
        <v>0.94619423022859594</v>
      </c>
      <c r="L6187" s="8">
        <v>-7.0972750337197105E-2</v>
      </c>
    </row>
    <row r="6188" spans="1:12" x14ac:dyDescent="0.2">
      <c r="A6188" s="7" t="s">
        <v>24196</v>
      </c>
      <c r="B6188" s="7" t="s">
        <v>24197</v>
      </c>
      <c r="C6188" s="7" t="s">
        <v>24198</v>
      </c>
      <c r="D6188" s="7" t="s">
        <v>24199</v>
      </c>
      <c r="E6188" s="8">
        <v>317.28231010432501</v>
      </c>
      <c r="F6188" s="8">
        <v>352.83439634461001</v>
      </c>
      <c r="G6188" s="8">
        <v>361.08773035427902</v>
      </c>
      <c r="H6188" s="8">
        <v>435.97281773173199</v>
      </c>
      <c r="I6188" s="8">
        <v>436.62098843640302</v>
      </c>
      <c r="J6188" s="8">
        <v>345.724749823607</v>
      </c>
      <c r="K6188" s="8">
        <v>0.60683760895331496</v>
      </c>
      <c r="L6188" s="8">
        <v>0.24055282461261501</v>
      </c>
    </row>
    <row r="6189" spans="1:12" x14ac:dyDescent="0.2">
      <c r="A6189" s="7" t="s">
        <v>24200</v>
      </c>
      <c r="B6189" s="7" t="s">
        <v>24201</v>
      </c>
      <c r="D6189" s="7" t="s">
        <v>24202</v>
      </c>
      <c r="E6189" s="8">
        <v>275.76873681964702</v>
      </c>
      <c r="F6189" s="8">
        <v>437.35739936866702</v>
      </c>
      <c r="G6189" s="8">
        <v>501.56569668388897</v>
      </c>
      <c r="H6189" s="8">
        <v>230.28812494181801</v>
      </c>
      <c r="I6189" s="8">
        <v>455.47507657342902</v>
      </c>
      <c r="J6189" s="8">
        <v>510.68484473944301</v>
      </c>
      <c r="K6189" s="8">
        <v>0.98797626800900296</v>
      </c>
      <c r="L6189" s="8">
        <v>-2.1869078947146001E-2</v>
      </c>
    </row>
    <row r="6190" spans="1:12" x14ac:dyDescent="0.2">
      <c r="A6190" s="7" t="s">
        <v>24203</v>
      </c>
      <c r="B6190" s="7" t="s">
        <v>24204</v>
      </c>
      <c r="C6190" s="7" t="s">
        <v>24205</v>
      </c>
      <c r="D6190" s="7" t="s">
        <v>24206</v>
      </c>
      <c r="E6190" s="8">
        <v>463.56823501223801</v>
      </c>
      <c r="F6190" s="8">
        <v>280.10530071925899</v>
      </c>
      <c r="G6190" s="8">
        <v>279.966651206194</v>
      </c>
      <c r="H6190" s="8">
        <v>336.57495183804201</v>
      </c>
      <c r="I6190" s="8">
        <v>241.13386406828599</v>
      </c>
      <c r="J6190" s="8">
        <v>195.58142990021199</v>
      </c>
      <c r="K6190" s="8">
        <v>0.55614879273095097</v>
      </c>
      <c r="L6190" s="8">
        <v>-0.40456894731269699</v>
      </c>
    </row>
    <row r="6191" spans="1:12" x14ac:dyDescent="0.2">
      <c r="A6191" s="7" t="s">
        <v>24207</v>
      </c>
      <c r="B6191" s="7" t="s">
        <v>141</v>
      </c>
      <c r="C6191" s="7" t="s">
        <v>24208</v>
      </c>
      <c r="D6191" s="7" t="s">
        <v>143</v>
      </c>
      <c r="E6191" s="8">
        <v>658.28666208560901</v>
      </c>
      <c r="F6191" s="8">
        <v>576.91863692001698</v>
      </c>
      <c r="G6191" s="8">
        <v>494.64072651271101</v>
      </c>
      <c r="H6191" s="8">
        <v>166.31920134686899</v>
      </c>
      <c r="I6191" s="8">
        <v>230.21833935737601</v>
      </c>
      <c r="J6191" s="8">
        <v>270.65308986191002</v>
      </c>
      <c r="K6191" s="8">
        <v>6.9599325003385195E-7</v>
      </c>
      <c r="L6191" s="8">
        <v>-1.37452925242988</v>
      </c>
    </row>
    <row r="6192" spans="1:12" x14ac:dyDescent="0.2">
      <c r="A6192" s="7" t="s">
        <v>24209</v>
      </c>
      <c r="B6192" s="7" t="s">
        <v>24210</v>
      </c>
      <c r="C6192" s="7" t="s">
        <v>24211</v>
      </c>
      <c r="D6192" s="7" t="s">
        <v>24212</v>
      </c>
      <c r="E6192" s="8">
        <v>41.513573284678102</v>
      </c>
      <c r="F6192" s="8">
        <v>91.402782339968695</v>
      </c>
      <c r="G6192" s="8">
        <v>117.72449291002501</v>
      </c>
      <c r="H6192" s="8">
        <v>235.20881137219899</v>
      </c>
      <c r="I6192" s="8">
        <v>110.14756753736501</v>
      </c>
      <c r="J6192" s="8">
        <v>154.09445992137901</v>
      </c>
      <c r="K6192" s="8">
        <v>0.185405575787504</v>
      </c>
      <c r="L6192" s="8">
        <v>0.99477597340095503</v>
      </c>
    </row>
    <row r="6193" spans="1:12" x14ac:dyDescent="0.2">
      <c r="A6193" s="7" t="s">
        <v>24213</v>
      </c>
      <c r="B6193" s="7" t="s">
        <v>24214</v>
      </c>
      <c r="D6193" s="7" t="s">
        <v>24215</v>
      </c>
      <c r="E6193" s="8">
        <v>11.861020938479401</v>
      </c>
      <c r="F6193" s="8">
        <v>0.98282561655880296</v>
      </c>
      <c r="G6193" s="8">
        <v>9.8928145302542205</v>
      </c>
      <c r="H6193" s="8">
        <v>4.9206864303807301</v>
      </c>
      <c r="I6193" s="8">
        <v>11.907845139174601</v>
      </c>
      <c r="J6193" s="8">
        <v>1.9755699989920401</v>
      </c>
      <c r="K6193" s="8">
        <v>0.95705328341231699</v>
      </c>
      <c r="L6193" s="8">
        <v>-0.274002400251738</v>
      </c>
    </row>
    <row r="6194" spans="1:12" x14ac:dyDescent="0.2">
      <c r="A6194" s="7" t="s">
        <v>24216</v>
      </c>
      <c r="B6194" s="7" t="s">
        <v>24217</v>
      </c>
      <c r="C6194" s="7" t="s">
        <v>24218</v>
      </c>
      <c r="D6194" s="7" t="s">
        <v>24219</v>
      </c>
      <c r="E6194" s="8">
        <v>0</v>
      </c>
      <c r="F6194" s="8">
        <v>8.8454305490292207</v>
      </c>
      <c r="G6194" s="8">
        <v>9.8928145302542205</v>
      </c>
      <c r="H6194" s="8">
        <v>7.8730982886091603</v>
      </c>
      <c r="I6194" s="8">
        <v>8.9308838543809692</v>
      </c>
      <c r="J6194" s="8">
        <v>31.609119983872699</v>
      </c>
      <c r="K6194" s="8">
        <v>0.67328622182725995</v>
      </c>
      <c r="L6194" s="8">
        <v>1.36929497470365</v>
      </c>
    </row>
    <row r="6195" spans="1:12" x14ac:dyDescent="0.2">
      <c r="A6195" s="7" t="s">
        <v>24220</v>
      </c>
      <c r="B6195" s="7" t="s">
        <v>24221</v>
      </c>
      <c r="C6195" s="7" t="s">
        <v>24222</v>
      </c>
      <c r="D6195" s="7" t="s">
        <v>24223</v>
      </c>
      <c r="E6195" s="8">
        <v>3.9536736461598201</v>
      </c>
      <c r="F6195" s="8">
        <v>20.639337947734901</v>
      </c>
      <c r="G6195" s="8">
        <v>9.8928145302542205</v>
      </c>
      <c r="H6195" s="8">
        <v>7.8730982886091603</v>
      </c>
      <c r="I6195" s="8">
        <v>2.97696128479366</v>
      </c>
      <c r="J6195" s="8">
        <v>10.865634994456199</v>
      </c>
      <c r="K6195" s="8">
        <v>0.85511420932700599</v>
      </c>
      <c r="L6195" s="8">
        <v>-0.66726812680426595</v>
      </c>
    </row>
    <row r="6196" spans="1:12" x14ac:dyDescent="0.2">
      <c r="A6196" s="7" t="s">
        <v>24224</v>
      </c>
      <c r="B6196" s="7" t="s">
        <v>24225</v>
      </c>
      <c r="C6196" s="7" t="s">
        <v>24226</v>
      </c>
      <c r="D6196" s="7" t="s">
        <v>24227</v>
      </c>
      <c r="E6196" s="8">
        <v>78.085054511656395</v>
      </c>
      <c r="F6196" s="8">
        <v>83.540177407498206</v>
      </c>
      <c r="G6196" s="8">
        <v>74.196108976906601</v>
      </c>
      <c r="H6196" s="8">
        <v>110.223376040528</v>
      </c>
      <c r="I6196" s="8">
        <v>82.362595545957802</v>
      </c>
      <c r="J6196" s="8">
        <v>96.802929950609993</v>
      </c>
      <c r="K6196" s="8">
        <v>0.75298542692144699</v>
      </c>
      <c r="L6196" s="8">
        <v>0.29536215170643598</v>
      </c>
    </row>
    <row r="6197" spans="1:12" x14ac:dyDescent="0.2">
      <c r="A6197" s="7" t="s">
        <v>24228</v>
      </c>
      <c r="B6197" s="7" t="s">
        <v>24229</v>
      </c>
      <c r="C6197" s="7" t="s">
        <v>24230</v>
      </c>
      <c r="D6197" s="7" t="s">
        <v>24231</v>
      </c>
      <c r="E6197" s="8">
        <v>160.123782669473</v>
      </c>
      <c r="F6197" s="8">
        <v>195.58229769520199</v>
      </c>
      <c r="G6197" s="8">
        <v>186.974194621805</v>
      </c>
      <c r="H6197" s="8">
        <v>219.46261479498</v>
      </c>
      <c r="I6197" s="8">
        <v>277.849719914074</v>
      </c>
      <c r="J6197" s="8">
        <v>248.92181987299699</v>
      </c>
      <c r="K6197" s="8">
        <v>0.26779532678329099</v>
      </c>
      <c r="L6197" s="8">
        <v>0.45945009050257402</v>
      </c>
    </row>
    <row r="6198" spans="1:12" x14ac:dyDescent="0.2">
      <c r="A6198" s="7" t="s">
        <v>24232</v>
      </c>
      <c r="B6198" s="7" t="s">
        <v>24233</v>
      </c>
      <c r="C6198" s="7" t="s">
        <v>24234</v>
      </c>
      <c r="D6198" s="7" t="s">
        <v>24235</v>
      </c>
      <c r="E6198" s="8">
        <v>85.992401803975994</v>
      </c>
      <c r="F6198" s="8">
        <v>117.93907398705601</v>
      </c>
      <c r="G6198" s="8">
        <v>167.188565561296</v>
      </c>
      <c r="H6198" s="8">
        <v>62.984786308873304</v>
      </c>
      <c r="I6198" s="8">
        <v>90.301158972074205</v>
      </c>
      <c r="J6198" s="8">
        <v>144.21660992641901</v>
      </c>
      <c r="K6198" s="8">
        <v>0.80752735050543301</v>
      </c>
      <c r="L6198" s="8">
        <v>-0.31900076058135901</v>
      </c>
    </row>
    <row r="6199" spans="1:12" x14ac:dyDescent="0.2">
      <c r="A6199" s="7" t="s">
        <v>24236</v>
      </c>
      <c r="B6199" s="7" t="s">
        <v>24237</v>
      </c>
      <c r="C6199" s="7" t="s">
        <v>24238</v>
      </c>
      <c r="D6199" s="7" t="s">
        <v>24239</v>
      </c>
      <c r="E6199" s="8">
        <v>601.94681262783195</v>
      </c>
      <c r="F6199" s="8">
        <v>743.99899173501399</v>
      </c>
      <c r="G6199" s="8">
        <v>599.50456053340599</v>
      </c>
      <c r="H6199" s="8">
        <v>624.92717665835198</v>
      </c>
      <c r="I6199" s="8">
        <v>656.91612351113304</v>
      </c>
      <c r="J6199" s="8">
        <v>671.69379965729399</v>
      </c>
      <c r="K6199" s="8">
        <v>0.99253167148615595</v>
      </c>
      <c r="L6199" s="8">
        <v>5.94442865871205E-3</v>
      </c>
    </row>
    <row r="6200" spans="1:12" x14ac:dyDescent="0.2">
      <c r="A6200" s="7" t="s">
        <v>24240</v>
      </c>
      <c r="B6200" s="7" t="s">
        <v>24241</v>
      </c>
      <c r="C6200" s="7" t="s">
        <v>24242</v>
      </c>
      <c r="E6200" s="8">
        <v>4.94209205769977</v>
      </c>
      <c r="F6200" s="8">
        <v>15.725209864940799</v>
      </c>
      <c r="G6200" s="8">
        <v>4.9464072651271103</v>
      </c>
      <c r="H6200" s="8">
        <v>8.8572355746852995</v>
      </c>
      <c r="I6200" s="8">
        <v>29.7696128479365</v>
      </c>
      <c r="J6200" s="8">
        <v>12.841204993448301</v>
      </c>
      <c r="K6200" s="8">
        <v>0.69171840958906095</v>
      </c>
      <c r="L6200" s="8">
        <v>1.0061189893745299</v>
      </c>
    </row>
    <row r="6201" spans="1:12" x14ac:dyDescent="0.2">
      <c r="A6201" s="7" t="s">
        <v>24243</v>
      </c>
      <c r="B6201" s="7" t="s">
        <v>24244</v>
      </c>
      <c r="E6201" s="8">
        <v>491.24395053535699</v>
      </c>
      <c r="F6201" s="8">
        <v>728.27378187007298</v>
      </c>
      <c r="G6201" s="8">
        <v>807.25366566874402</v>
      </c>
      <c r="H6201" s="8">
        <v>397.591463574763</v>
      </c>
      <c r="I6201" s="8">
        <v>584.47673224782102</v>
      </c>
      <c r="J6201" s="8">
        <v>624.28011968148496</v>
      </c>
      <c r="K6201" s="8">
        <v>0.55730844576628302</v>
      </c>
      <c r="L6201" s="8">
        <v>-0.33542887389426601</v>
      </c>
    </row>
    <row r="6202" spans="1:12" x14ac:dyDescent="0.2">
      <c r="A6202" s="7" t="s">
        <v>24245</v>
      </c>
      <c r="B6202" s="7" t="s">
        <v>24246</v>
      </c>
      <c r="D6202" s="7" t="s">
        <v>24247</v>
      </c>
      <c r="E6202" s="8">
        <v>0</v>
      </c>
      <c r="F6202" s="8">
        <v>0</v>
      </c>
      <c r="G6202" s="8">
        <v>3.9571258121016899</v>
      </c>
      <c r="H6202" s="8">
        <v>0</v>
      </c>
      <c r="I6202" s="8">
        <v>27.784971991407399</v>
      </c>
      <c r="J6202" s="8">
        <v>16.792344991432302</v>
      </c>
      <c r="K6202" s="8">
        <v>0.37613985452081999</v>
      </c>
      <c r="L6202" s="8">
        <v>3.4945515663458</v>
      </c>
    </row>
    <row r="6203" spans="1:12" x14ac:dyDescent="0.2">
      <c r="A6203" s="7" t="s">
        <v>24248</v>
      </c>
      <c r="B6203" s="7" t="s">
        <v>24249</v>
      </c>
      <c r="C6203" s="7" t="s">
        <v>24250</v>
      </c>
      <c r="E6203" s="8">
        <v>17.791531407719201</v>
      </c>
      <c r="F6203" s="8">
        <v>1.9656512331176099</v>
      </c>
      <c r="G6203" s="8">
        <v>0</v>
      </c>
      <c r="H6203" s="8">
        <v>0</v>
      </c>
      <c r="I6203" s="8">
        <v>5.9539225695873101</v>
      </c>
      <c r="J6203" s="8">
        <v>1.9755699989920401</v>
      </c>
      <c r="K6203" s="8">
        <v>0.84377819405807597</v>
      </c>
      <c r="L6203" s="8">
        <v>-1.31755246103671</v>
      </c>
    </row>
    <row r="6204" spans="1:12" x14ac:dyDescent="0.2">
      <c r="A6204" s="7" t="s">
        <v>24251</v>
      </c>
      <c r="B6204" s="7" t="s">
        <v>24252</v>
      </c>
      <c r="C6204" s="7" t="s">
        <v>24253</v>
      </c>
      <c r="D6204" s="7" t="s">
        <v>24254</v>
      </c>
      <c r="E6204" s="8">
        <v>15.8146945846393</v>
      </c>
      <c r="F6204" s="8">
        <v>10.8110817821468</v>
      </c>
      <c r="G6204" s="8">
        <v>0</v>
      </c>
      <c r="H6204" s="8">
        <v>22.635157579751301</v>
      </c>
      <c r="I6204" s="8">
        <v>5.9539225695873101</v>
      </c>
      <c r="J6204" s="8">
        <v>15.8045599919363</v>
      </c>
      <c r="K6204" s="8">
        <v>0.86302689635404894</v>
      </c>
      <c r="L6204" s="8">
        <v>0.73757062895575098</v>
      </c>
    </row>
    <row r="6205" spans="1:12" x14ac:dyDescent="0.2">
      <c r="A6205" s="7" t="s">
        <v>24255</v>
      </c>
      <c r="B6205" s="7" t="s">
        <v>24256</v>
      </c>
      <c r="D6205" s="7" t="s">
        <v>24257</v>
      </c>
      <c r="E6205" s="8">
        <v>12.8494393500194</v>
      </c>
      <c r="F6205" s="8">
        <v>35.381722196116897</v>
      </c>
      <c r="G6205" s="8">
        <v>26.710599231686398</v>
      </c>
      <c r="H6205" s="8">
        <v>41.333766015198101</v>
      </c>
      <c r="I6205" s="8">
        <v>14.8848064239683</v>
      </c>
      <c r="J6205" s="8">
        <v>5.9267099969761201</v>
      </c>
      <c r="K6205" s="8">
        <v>0.935635055498519</v>
      </c>
      <c r="L6205" s="8">
        <v>-0.26998911485329002</v>
      </c>
    </row>
    <row r="6206" spans="1:12" x14ac:dyDescent="0.2">
      <c r="A6206" s="7" t="s">
        <v>24258</v>
      </c>
      <c r="B6206" s="7" t="s">
        <v>24259</v>
      </c>
      <c r="C6206" s="7" t="s">
        <v>24260</v>
      </c>
      <c r="D6206" s="7" t="s">
        <v>24261</v>
      </c>
      <c r="E6206" s="8">
        <v>1231.5693407787801</v>
      </c>
      <c r="F6206" s="8">
        <v>1040.8123279357701</v>
      </c>
      <c r="G6206" s="8">
        <v>1069.4132507204799</v>
      </c>
      <c r="H6206" s="8">
        <v>700.70574768621498</v>
      </c>
      <c r="I6206" s="8">
        <v>719.43231049179997</v>
      </c>
      <c r="J6206" s="8">
        <v>702.31513464167097</v>
      </c>
      <c r="K6206" s="8">
        <v>1.4248579346402601E-4</v>
      </c>
      <c r="L6206" s="8">
        <v>-0.65488554225916595</v>
      </c>
    </row>
    <row r="6207" spans="1:12" x14ac:dyDescent="0.2">
      <c r="A6207" s="7" t="s">
        <v>24262</v>
      </c>
      <c r="B6207" s="7" t="s">
        <v>24263</v>
      </c>
      <c r="C6207" s="7" t="s">
        <v>24264</v>
      </c>
      <c r="D6207" s="7" t="s">
        <v>24265</v>
      </c>
      <c r="E6207" s="8">
        <v>168.031129961792</v>
      </c>
      <c r="F6207" s="8">
        <v>161.18340111564399</v>
      </c>
      <c r="G6207" s="8">
        <v>176.09209863852499</v>
      </c>
      <c r="H6207" s="8">
        <v>177.14471149370601</v>
      </c>
      <c r="I6207" s="8">
        <v>156.78662766579899</v>
      </c>
      <c r="J6207" s="8">
        <v>201.50813989718799</v>
      </c>
      <c r="K6207" s="8">
        <v>0.93040025404117499</v>
      </c>
      <c r="L6207" s="8">
        <v>8.3615624550351597E-2</v>
      </c>
    </row>
    <row r="6208" spans="1:12" x14ac:dyDescent="0.2">
      <c r="A6208" s="7" t="s">
        <v>24266</v>
      </c>
      <c r="B6208" s="7" t="s">
        <v>24267</v>
      </c>
      <c r="C6208" s="7" t="s">
        <v>24268</v>
      </c>
      <c r="D6208" s="7" t="s">
        <v>24269</v>
      </c>
      <c r="E6208" s="8">
        <v>6.9189288807796796</v>
      </c>
      <c r="F6208" s="8">
        <v>8.8454305490292207</v>
      </c>
      <c r="G6208" s="8">
        <v>6.9249701711779501</v>
      </c>
      <c r="H6208" s="8">
        <v>0</v>
      </c>
      <c r="I6208" s="8">
        <v>11.907845139174601</v>
      </c>
      <c r="J6208" s="8">
        <v>1.9755699989920401</v>
      </c>
      <c r="K6208" s="8">
        <v>0.89843352462516202</v>
      </c>
      <c r="L6208" s="8">
        <v>-0.70939013026336994</v>
      </c>
    </row>
    <row r="6209" spans="1:12" x14ac:dyDescent="0.2">
      <c r="A6209" s="7" t="s">
        <v>24270</v>
      </c>
      <c r="B6209" s="7" t="s">
        <v>528</v>
      </c>
      <c r="C6209" s="7" t="s">
        <v>24271</v>
      </c>
      <c r="D6209" s="7" t="s">
        <v>530</v>
      </c>
      <c r="E6209" s="8">
        <v>134.42490396943401</v>
      </c>
      <c r="F6209" s="8">
        <v>217.20446125949499</v>
      </c>
      <c r="G6209" s="8">
        <v>202.80269787021101</v>
      </c>
      <c r="H6209" s="8">
        <v>22.635157579751301</v>
      </c>
      <c r="I6209" s="8">
        <v>69.4624299785186</v>
      </c>
      <c r="J6209" s="8">
        <v>101.74185494808999</v>
      </c>
      <c r="K6209" s="8">
        <v>2.8387328547525199E-2</v>
      </c>
      <c r="L6209" s="8">
        <v>-1.5162736872974101</v>
      </c>
    </row>
    <row r="6210" spans="1:12" x14ac:dyDescent="0.2">
      <c r="A6210" s="7" t="s">
        <v>24272</v>
      </c>
      <c r="B6210" s="7" t="s">
        <v>24273</v>
      </c>
      <c r="C6210" s="7" t="s">
        <v>24274</v>
      </c>
      <c r="D6210" s="7" t="s">
        <v>24275</v>
      </c>
      <c r="E6210" s="8">
        <v>484.32502165457697</v>
      </c>
      <c r="F6210" s="8">
        <v>657.51033747783902</v>
      </c>
      <c r="G6210" s="8">
        <v>608.40809361063395</v>
      </c>
      <c r="H6210" s="8">
        <v>570.79962592416405</v>
      </c>
      <c r="I6210" s="8">
        <v>672.79325036336604</v>
      </c>
      <c r="J6210" s="8">
        <v>536.36725472633896</v>
      </c>
      <c r="K6210" s="8">
        <v>0.974873867414634</v>
      </c>
      <c r="L6210" s="8">
        <v>2.4246264631979601E-2</v>
      </c>
    </row>
    <row r="6211" spans="1:12" x14ac:dyDescent="0.2">
      <c r="A6211" s="7" t="s">
        <v>24276</v>
      </c>
      <c r="B6211" s="7" t="s">
        <v>24277</v>
      </c>
      <c r="C6211" s="7" t="s">
        <v>24278</v>
      </c>
      <c r="D6211" s="7" t="s">
        <v>24279</v>
      </c>
      <c r="E6211" s="8">
        <v>161.11220108101301</v>
      </c>
      <c r="F6211" s="8">
        <v>97.299736039321502</v>
      </c>
      <c r="G6211" s="8">
        <v>88.046049319262494</v>
      </c>
      <c r="H6211" s="8">
        <v>122.033023473442</v>
      </c>
      <c r="I6211" s="8">
        <v>101.216683682984</v>
      </c>
      <c r="J6211" s="8">
        <v>88.900649954641807</v>
      </c>
      <c r="K6211" s="8">
        <v>0.91394849536493705</v>
      </c>
      <c r="L6211" s="8">
        <v>-0.15037220248675801</v>
      </c>
    </row>
    <row r="6212" spans="1:12" x14ac:dyDescent="0.2">
      <c r="A6212" s="7" t="s">
        <v>24280</v>
      </c>
      <c r="B6212" s="7" t="s">
        <v>24281</v>
      </c>
      <c r="E6212" s="8">
        <v>22.733623465418901</v>
      </c>
      <c r="F6212" s="8">
        <v>25.553466030528899</v>
      </c>
      <c r="G6212" s="8">
        <v>27.6998806847118</v>
      </c>
      <c r="H6212" s="8">
        <v>31.492393154436598</v>
      </c>
      <c r="I6212" s="8">
        <v>18.854088137026501</v>
      </c>
      <c r="J6212" s="8">
        <v>42.474754978328903</v>
      </c>
      <c r="K6212" s="8">
        <v>0.89496834157579197</v>
      </c>
      <c r="L6212" s="8">
        <v>0.28882219218444899</v>
      </c>
    </row>
    <row r="6213" spans="1:12" x14ac:dyDescent="0.2">
      <c r="A6213" s="7" t="s">
        <v>24282</v>
      </c>
      <c r="B6213" s="7" t="s">
        <v>24283</v>
      </c>
      <c r="C6213" s="7" t="s">
        <v>24284</v>
      </c>
      <c r="D6213" s="7" t="s">
        <v>24285</v>
      </c>
      <c r="E6213" s="8">
        <v>42.501991696217999</v>
      </c>
      <c r="F6213" s="8">
        <v>18.6736867146173</v>
      </c>
      <c r="G6213" s="8">
        <v>35.614132308915202</v>
      </c>
      <c r="H6213" s="8">
        <v>27.555844010132098</v>
      </c>
      <c r="I6213" s="8">
        <v>16.8694472804974</v>
      </c>
      <c r="J6213" s="8">
        <v>36.548044981352803</v>
      </c>
      <c r="K6213" s="8">
        <v>0.91405115663573999</v>
      </c>
      <c r="L6213" s="8">
        <v>-0.25716078025144501</v>
      </c>
    </row>
    <row r="6214" spans="1:12" x14ac:dyDescent="0.2">
      <c r="A6214" s="7" t="s">
        <v>24286</v>
      </c>
      <c r="B6214" s="7" t="s">
        <v>24287</v>
      </c>
      <c r="C6214" s="7" t="s">
        <v>24288</v>
      </c>
      <c r="D6214" s="7" t="s">
        <v>24289</v>
      </c>
      <c r="E6214" s="8">
        <v>1151.5074494440501</v>
      </c>
      <c r="F6214" s="8">
        <v>1254.08548672903</v>
      </c>
      <c r="G6214" s="8">
        <v>1126.79157499596</v>
      </c>
      <c r="H6214" s="8">
        <v>1181.9488805774499</v>
      </c>
      <c r="I6214" s="8">
        <v>1284.06263417433</v>
      </c>
      <c r="J6214" s="8">
        <v>1094.46577944159</v>
      </c>
      <c r="K6214" s="8">
        <v>0.98393467786717503</v>
      </c>
      <c r="L6214" s="8">
        <v>1.14050356882102E-2</v>
      </c>
    </row>
    <row r="6215" spans="1:12" x14ac:dyDescent="0.2">
      <c r="A6215" s="7" t="s">
        <v>24290</v>
      </c>
      <c r="B6215" s="7" t="s">
        <v>24291</v>
      </c>
      <c r="C6215" s="7" t="s">
        <v>24292</v>
      </c>
      <c r="D6215" s="7" t="s">
        <v>24293</v>
      </c>
      <c r="E6215" s="8">
        <v>172.973222019492</v>
      </c>
      <c r="F6215" s="8">
        <v>167.08035481499601</v>
      </c>
      <c r="G6215" s="8">
        <v>178.07066154457601</v>
      </c>
      <c r="H6215" s="8">
        <v>208.63710464814301</v>
      </c>
      <c r="I6215" s="8">
        <v>152.81734595274099</v>
      </c>
      <c r="J6215" s="8">
        <v>156.07002992037101</v>
      </c>
      <c r="K6215" s="8">
        <v>0.99982572783453905</v>
      </c>
      <c r="L6215" s="8">
        <v>-1.5839872544662801E-3</v>
      </c>
    </row>
    <row r="6216" spans="1:12" x14ac:dyDescent="0.2">
      <c r="A6216" s="7" t="s">
        <v>24294</v>
      </c>
      <c r="B6216" s="7" t="s">
        <v>24295</v>
      </c>
      <c r="C6216" s="7" t="s">
        <v>24296</v>
      </c>
      <c r="D6216" s="7" t="s">
        <v>24297</v>
      </c>
      <c r="E6216" s="8">
        <v>85.003983392435998</v>
      </c>
      <c r="F6216" s="8">
        <v>162.16622673220201</v>
      </c>
      <c r="G6216" s="8">
        <v>112.778085644898</v>
      </c>
      <c r="H6216" s="8">
        <v>71.842021883558601</v>
      </c>
      <c r="I6216" s="8">
        <v>81.370275117693197</v>
      </c>
      <c r="J6216" s="8">
        <v>103.71742494708199</v>
      </c>
      <c r="K6216" s="8">
        <v>0.567727326453354</v>
      </c>
      <c r="L6216" s="8">
        <v>-0.48651777492318699</v>
      </c>
    </row>
    <row r="6217" spans="1:12" x14ac:dyDescent="0.2">
      <c r="A6217" s="7" t="s">
        <v>24298</v>
      </c>
      <c r="B6217" s="7" t="s">
        <v>24299</v>
      </c>
      <c r="D6217" s="7" t="s">
        <v>24300</v>
      </c>
      <c r="E6217" s="8">
        <v>12.8494393500194</v>
      </c>
      <c r="F6217" s="8">
        <v>18.6736867146173</v>
      </c>
      <c r="G6217" s="8">
        <v>12.8606588893305</v>
      </c>
      <c r="H6217" s="8">
        <v>61.016511736721</v>
      </c>
      <c r="I6217" s="8">
        <v>11.907845139174601</v>
      </c>
      <c r="J6217" s="8">
        <v>13.828989992944299</v>
      </c>
      <c r="K6217" s="8">
        <v>0.64141033515847301</v>
      </c>
      <c r="L6217" s="8">
        <v>0.96701865330730097</v>
      </c>
    </row>
    <row r="6218" spans="1:12" x14ac:dyDescent="0.2">
      <c r="A6218" s="7" t="s">
        <v>24301</v>
      </c>
      <c r="B6218" s="7" t="s">
        <v>24302</v>
      </c>
      <c r="C6218" s="7" t="s">
        <v>24303</v>
      </c>
      <c r="D6218" s="7" t="s">
        <v>24304</v>
      </c>
      <c r="E6218" s="8">
        <v>153.20485378869299</v>
      </c>
      <c r="F6218" s="8">
        <v>172.97730851434901</v>
      </c>
      <c r="G6218" s="8">
        <v>124.649463081203</v>
      </c>
      <c r="H6218" s="8">
        <v>195.84331992915301</v>
      </c>
      <c r="I6218" s="8">
        <v>184.571599657207</v>
      </c>
      <c r="J6218" s="8">
        <v>150.14331992339501</v>
      </c>
      <c r="K6218" s="8">
        <v>0.76902643986332198</v>
      </c>
      <c r="L6218" s="8">
        <v>0.234873833928777</v>
      </c>
    </row>
    <row r="6219" spans="1:12" x14ac:dyDescent="0.2">
      <c r="A6219" s="7" t="s">
        <v>24305</v>
      </c>
      <c r="B6219" s="7" t="s">
        <v>24306</v>
      </c>
      <c r="D6219" s="7" t="s">
        <v>24307</v>
      </c>
      <c r="E6219" s="8">
        <v>18.779949819259102</v>
      </c>
      <c r="F6219" s="8">
        <v>0</v>
      </c>
      <c r="G6219" s="8">
        <v>0</v>
      </c>
      <c r="H6219" s="8">
        <v>1.9682745721522901</v>
      </c>
      <c r="I6219" s="8">
        <v>0</v>
      </c>
      <c r="J6219" s="8">
        <v>0</v>
      </c>
      <c r="K6219" s="8">
        <v>1</v>
      </c>
      <c r="L6219" s="8">
        <v>-3.25277929323879</v>
      </c>
    </row>
    <row r="6220" spans="1:12" x14ac:dyDescent="0.2">
      <c r="A6220" s="7" t="s">
        <v>24308</v>
      </c>
      <c r="B6220" s="7" t="s">
        <v>24309</v>
      </c>
      <c r="C6220" s="7" t="s">
        <v>24310</v>
      </c>
      <c r="D6220" s="7" t="s">
        <v>24311</v>
      </c>
      <c r="E6220" s="8">
        <v>86.980820215515905</v>
      </c>
      <c r="F6220" s="8">
        <v>74.694746858469003</v>
      </c>
      <c r="G6220" s="8">
        <v>73.206827523881202</v>
      </c>
      <c r="H6220" s="8">
        <v>154.50955391395499</v>
      </c>
      <c r="I6220" s="8">
        <v>99.232042826455199</v>
      </c>
      <c r="J6220" s="8">
        <v>118.534199939522</v>
      </c>
      <c r="K6220" s="8">
        <v>0.25263747349804799</v>
      </c>
      <c r="L6220" s="8">
        <v>0.66453918821795999</v>
      </c>
    </row>
    <row r="6221" spans="1:12" x14ac:dyDescent="0.2">
      <c r="A6221" s="7" t="s">
        <v>24312</v>
      </c>
      <c r="B6221" s="7" t="s">
        <v>24313</v>
      </c>
      <c r="C6221" s="7" t="s">
        <v>24314</v>
      </c>
      <c r="D6221" s="7" t="s">
        <v>24315</v>
      </c>
      <c r="E6221" s="8">
        <v>10.872602526939501</v>
      </c>
      <c r="F6221" s="8">
        <v>15.725209864940799</v>
      </c>
      <c r="G6221" s="8">
        <v>7.91425162420337</v>
      </c>
      <c r="H6221" s="8">
        <v>47.238589731654997</v>
      </c>
      <c r="I6221" s="8">
        <v>14.8848064239683</v>
      </c>
      <c r="J6221" s="8">
        <v>31.609119983872699</v>
      </c>
      <c r="K6221" s="8">
        <v>0.281483829282202</v>
      </c>
      <c r="L6221" s="8">
        <v>1.4413965012690899</v>
      </c>
    </row>
    <row r="6222" spans="1:12" x14ac:dyDescent="0.2">
      <c r="A6222" s="7" t="s">
        <v>24316</v>
      </c>
      <c r="B6222" s="7" t="s">
        <v>24317</v>
      </c>
      <c r="C6222" s="7" t="s">
        <v>24318</v>
      </c>
      <c r="D6222" s="7" t="s">
        <v>24319</v>
      </c>
      <c r="E6222" s="8">
        <v>153.20485378869299</v>
      </c>
      <c r="F6222" s="8">
        <v>102.213864122115</v>
      </c>
      <c r="G6222" s="8">
        <v>7.91425162420337</v>
      </c>
      <c r="H6222" s="8">
        <v>81.683394744319997</v>
      </c>
      <c r="I6222" s="8">
        <v>37.708176274053002</v>
      </c>
      <c r="J6222" s="8">
        <v>28.645764985384599</v>
      </c>
      <c r="K6222" s="8">
        <v>0.69967440206891196</v>
      </c>
      <c r="L6222" s="8">
        <v>-0.83087272124252398</v>
      </c>
    </row>
    <row r="6223" spans="1:12" x14ac:dyDescent="0.2">
      <c r="A6223" s="7" t="s">
        <v>24320</v>
      </c>
      <c r="B6223" s="7" t="s">
        <v>24321</v>
      </c>
      <c r="C6223" s="7" t="s">
        <v>24322</v>
      </c>
      <c r="D6223" s="7" t="s">
        <v>24323</v>
      </c>
      <c r="E6223" s="8">
        <v>2653.9034349847798</v>
      </c>
      <c r="F6223" s="8">
        <v>2034.4490262767199</v>
      </c>
      <c r="G6223" s="8">
        <v>2304.0365040962101</v>
      </c>
      <c r="H6223" s="8">
        <v>2308.78607313464</v>
      </c>
      <c r="I6223" s="8">
        <v>2185.0895830385398</v>
      </c>
      <c r="J6223" s="8">
        <v>2373.6473537889401</v>
      </c>
      <c r="K6223" s="8">
        <v>0.96336514892995495</v>
      </c>
      <c r="L6223" s="8">
        <v>-2.5982108598408198E-2</v>
      </c>
    </row>
    <row r="6224" spans="1:12" x14ac:dyDescent="0.2">
      <c r="A6224" s="7" t="s">
        <v>24324</v>
      </c>
      <c r="B6224" s="7" t="s">
        <v>24325</v>
      </c>
      <c r="C6224" s="7" t="s">
        <v>24326</v>
      </c>
      <c r="D6224" s="7" t="s">
        <v>24327</v>
      </c>
      <c r="E6224" s="8">
        <v>0</v>
      </c>
      <c r="F6224" s="8">
        <v>1.9656512331176099</v>
      </c>
      <c r="G6224" s="8">
        <v>7.91425162420337</v>
      </c>
      <c r="H6224" s="8">
        <v>5.9048237164568702</v>
      </c>
      <c r="I6224" s="8">
        <v>0</v>
      </c>
      <c r="J6224" s="8">
        <v>8.8900649954641793</v>
      </c>
      <c r="K6224" s="8">
        <v>0.94010205662246105</v>
      </c>
      <c r="L6224" s="8">
        <v>0.58289928387354495</v>
      </c>
    </row>
    <row r="6225" spans="1:12" x14ac:dyDescent="0.2">
      <c r="A6225" s="7" t="s">
        <v>24328</v>
      </c>
      <c r="B6225" s="7" t="s">
        <v>24329</v>
      </c>
      <c r="C6225" s="7" t="s">
        <v>24330</v>
      </c>
      <c r="D6225" s="7" t="s">
        <v>24331</v>
      </c>
      <c r="E6225" s="8">
        <v>61.281941515477101</v>
      </c>
      <c r="F6225" s="8">
        <v>135.62993508511499</v>
      </c>
      <c r="G6225" s="8">
        <v>74.196108976906601</v>
      </c>
      <c r="H6225" s="8">
        <v>13.777922005065999</v>
      </c>
      <c r="I6225" s="8">
        <v>78.393313832899594</v>
      </c>
      <c r="J6225" s="8">
        <v>43.462539977824903</v>
      </c>
      <c r="K6225" s="8">
        <v>0.421876263473074</v>
      </c>
      <c r="L6225" s="8">
        <v>-0.999430880335761</v>
      </c>
    </row>
    <row r="6226" spans="1:12" x14ac:dyDescent="0.2">
      <c r="A6226" s="7" t="s">
        <v>24332</v>
      </c>
      <c r="B6226" s="7" t="s">
        <v>24333</v>
      </c>
      <c r="C6226" s="7" t="s">
        <v>24334</v>
      </c>
      <c r="E6226" s="8">
        <v>67.212451984716907</v>
      </c>
      <c r="F6226" s="8">
        <v>68.797793159116196</v>
      </c>
      <c r="G6226" s="8">
        <v>125.63874453422901</v>
      </c>
      <c r="H6226" s="8">
        <v>65.937198167101698</v>
      </c>
      <c r="I6226" s="8">
        <v>130.98629653092101</v>
      </c>
      <c r="J6226" s="8">
        <v>160.02116991835501</v>
      </c>
      <c r="K6226" s="8">
        <v>0.70927702010452598</v>
      </c>
      <c r="L6226" s="8">
        <v>0.44806835176675402</v>
      </c>
    </row>
    <row r="6227" spans="1:12" x14ac:dyDescent="0.2">
      <c r="A6227" s="7" t="s">
        <v>24335</v>
      </c>
      <c r="B6227" s="7" t="s">
        <v>24336</v>
      </c>
      <c r="C6227" s="7" t="s">
        <v>24337</v>
      </c>
      <c r="D6227" s="7" t="s">
        <v>24338</v>
      </c>
      <c r="E6227" s="8">
        <v>3124.3905988777901</v>
      </c>
      <c r="F6227" s="8">
        <v>2958.3051058420001</v>
      </c>
      <c r="G6227" s="8">
        <v>2983.6728623246699</v>
      </c>
      <c r="H6227" s="8">
        <v>2154.2765192206798</v>
      </c>
      <c r="I6227" s="8">
        <v>1997.54102209654</v>
      </c>
      <c r="J6227" s="8">
        <v>1862.9625090494901</v>
      </c>
      <c r="K6227" s="8">
        <v>1.9549864305863501E-5</v>
      </c>
      <c r="L6227" s="8">
        <v>-0.59200426782613602</v>
      </c>
    </row>
    <row r="6228" spans="1:12" x14ac:dyDescent="0.2">
      <c r="A6228" s="7" t="s">
        <v>24339</v>
      </c>
      <c r="B6228" s="7" t="s">
        <v>24340</v>
      </c>
      <c r="C6228" s="7" t="s">
        <v>24341</v>
      </c>
      <c r="D6228" s="7" t="s">
        <v>24342</v>
      </c>
      <c r="E6228" s="8">
        <v>117.621790973255</v>
      </c>
      <c r="F6228" s="8">
        <v>122.85320206985</v>
      </c>
      <c r="G6228" s="8">
        <v>109.810241285822</v>
      </c>
      <c r="H6228" s="8">
        <v>258.82810623802601</v>
      </c>
      <c r="I6228" s="8">
        <v>176.63303623108999</v>
      </c>
      <c r="J6228" s="8">
        <v>181.75243990726801</v>
      </c>
      <c r="K6228" s="8">
        <v>3.93904447645647E-2</v>
      </c>
      <c r="L6228" s="8">
        <v>0.81728319631662905</v>
      </c>
    </row>
    <row r="6229" spans="1:12" x14ac:dyDescent="0.2">
      <c r="A6229" s="7" t="s">
        <v>24343</v>
      </c>
      <c r="B6229" s="7" t="s">
        <v>801</v>
      </c>
      <c r="C6229" s="7" t="s">
        <v>24344</v>
      </c>
      <c r="D6229" s="7" t="s">
        <v>803</v>
      </c>
      <c r="E6229" s="8">
        <v>2528.3742967192002</v>
      </c>
      <c r="F6229" s="8">
        <v>2867.8851491185901</v>
      </c>
      <c r="G6229" s="8">
        <v>2564.21752624189</v>
      </c>
      <c r="H6229" s="8">
        <v>1102.23376040528</v>
      </c>
      <c r="I6229" s="8">
        <v>1244.3698170437499</v>
      </c>
      <c r="J6229" s="8">
        <v>1117.1848344299999</v>
      </c>
      <c r="K6229" s="8">
        <v>8.8642560906949806E-18</v>
      </c>
      <c r="L6229" s="8">
        <v>-1.2005289575428499</v>
      </c>
    </row>
    <row r="6230" spans="1:12" x14ac:dyDescent="0.2">
      <c r="A6230" s="7" t="s">
        <v>24345</v>
      </c>
      <c r="B6230" s="7" t="s">
        <v>24346</v>
      </c>
      <c r="D6230" s="7" t="s">
        <v>24347</v>
      </c>
      <c r="E6230" s="8">
        <v>89.946075450135794</v>
      </c>
      <c r="F6230" s="8">
        <v>95.334084806203904</v>
      </c>
      <c r="G6230" s="8">
        <v>76.174671882957497</v>
      </c>
      <c r="H6230" s="8">
        <v>80.699257458243906</v>
      </c>
      <c r="I6230" s="8">
        <v>96.255081541661497</v>
      </c>
      <c r="J6230" s="8">
        <v>54.328174972281097</v>
      </c>
      <c r="K6230" s="8">
        <v>0.90006603500495297</v>
      </c>
      <c r="L6230" s="8">
        <v>-0.17699910315973499</v>
      </c>
    </row>
    <row r="6231" spans="1:12" x14ac:dyDescent="0.2">
      <c r="A6231" s="7" t="s">
        <v>24348</v>
      </c>
      <c r="B6231" s="7" t="s">
        <v>24349</v>
      </c>
      <c r="C6231" s="7" t="s">
        <v>24350</v>
      </c>
      <c r="D6231" s="7" t="s">
        <v>24351</v>
      </c>
      <c r="E6231" s="8">
        <v>766.02426894346399</v>
      </c>
      <c r="F6231" s="8">
        <v>748.91311981780802</v>
      </c>
      <c r="G6231" s="8">
        <v>892.33187062893001</v>
      </c>
      <c r="H6231" s="8">
        <v>612.13339193936201</v>
      </c>
      <c r="I6231" s="8">
        <v>678.74717293295305</v>
      </c>
      <c r="J6231" s="8">
        <v>731.94868462655097</v>
      </c>
      <c r="K6231" s="8">
        <v>0.44829860792318998</v>
      </c>
      <c r="L6231" s="8">
        <v>-0.251021596982203</v>
      </c>
    </row>
    <row r="6232" spans="1:12" x14ac:dyDescent="0.2">
      <c r="A6232" s="7" t="s">
        <v>24352</v>
      </c>
      <c r="B6232" s="7" t="s">
        <v>24353</v>
      </c>
      <c r="C6232" s="7" t="s">
        <v>24354</v>
      </c>
      <c r="D6232" s="7" t="s">
        <v>24355</v>
      </c>
      <c r="E6232" s="8">
        <v>198.67210071953099</v>
      </c>
      <c r="F6232" s="8">
        <v>258.48313715496499</v>
      </c>
      <c r="G6232" s="8">
        <v>200.824134964161</v>
      </c>
      <c r="H6232" s="8">
        <v>240.12949780257901</v>
      </c>
      <c r="I6232" s="8">
        <v>261.97259306184202</v>
      </c>
      <c r="J6232" s="8">
        <v>202.49592489668399</v>
      </c>
      <c r="K6232" s="8">
        <v>0.91544526744463595</v>
      </c>
      <c r="L6232" s="8">
        <v>9.8681486543415298E-2</v>
      </c>
    </row>
    <row r="6233" spans="1:12" x14ac:dyDescent="0.2">
      <c r="A6233" s="7" t="s">
        <v>24356</v>
      </c>
      <c r="B6233" s="7" t="s">
        <v>24357</v>
      </c>
      <c r="D6233" s="7" t="s">
        <v>24358</v>
      </c>
      <c r="E6233" s="8">
        <v>5.9305104692397199</v>
      </c>
      <c r="F6233" s="8">
        <v>35.381722196116897</v>
      </c>
      <c r="G6233" s="8">
        <v>0</v>
      </c>
      <c r="H6233" s="8">
        <v>5.9048237164568702</v>
      </c>
      <c r="I6233" s="8">
        <v>0</v>
      </c>
      <c r="J6233" s="8">
        <v>0</v>
      </c>
      <c r="K6233" s="8">
        <v>0.56084804676409805</v>
      </c>
      <c r="L6233" s="8">
        <v>-2.80579368092905</v>
      </c>
    </row>
    <row r="6234" spans="1:12" x14ac:dyDescent="0.2">
      <c r="A6234" s="7" t="s">
        <v>24359</v>
      </c>
      <c r="B6234" s="7" t="s">
        <v>24360</v>
      </c>
      <c r="C6234" s="7" t="s">
        <v>24361</v>
      </c>
      <c r="D6234" s="7" t="s">
        <v>24362</v>
      </c>
      <c r="E6234" s="8">
        <v>66.224033573176897</v>
      </c>
      <c r="F6234" s="8">
        <v>77.643223708145399</v>
      </c>
      <c r="G6234" s="8">
        <v>63.314012993627003</v>
      </c>
      <c r="H6234" s="8">
        <v>65.937198167101698</v>
      </c>
      <c r="I6234" s="8">
        <v>48.623700984963001</v>
      </c>
      <c r="J6234" s="8">
        <v>63.218239967745298</v>
      </c>
      <c r="K6234" s="8">
        <v>0.86717199674171197</v>
      </c>
      <c r="L6234" s="8">
        <v>-0.22076428662734701</v>
      </c>
    </row>
    <row r="6235" spans="1:12" x14ac:dyDescent="0.2">
      <c r="A6235" s="7" t="s">
        <v>24363</v>
      </c>
      <c r="B6235" s="7" t="s">
        <v>24364</v>
      </c>
      <c r="C6235" s="7" t="s">
        <v>24365</v>
      </c>
      <c r="D6235" s="7" t="s">
        <v>24366</v>
      </c>
      <c r="E6235" s="8">
        <v>68.200870396256803</v>
      </c>
      <c r="F6235" s="8">
        <v>38.3301990457933</v>
      </c>
      <c r="G6235" s="8">
        <v>35.614132308915202</v>
      </c>
      <c r="H6235" s="8">
        <v>32.476530440512803</v>
      </c>
      <c r="I6235" s="8">
        <v>48.623700984963001</v>
      </c>
      <c r="J6235" s="8">
        <v>48.401464975304997</v>
      </c>
      <c r="K6235" s="8">
        <v>0.94654300937741798</v>
      </c>
      <c r="L6235" s="8">
        <v>-0.13443616892089</v>
      </c>
    </row>
    <row r="6236" spans="1:12" x14ac:dyDescent="0.2">
      <c r="A6236" s="7" t="s">
        <v>24367</v>
      </c>
      <c r="B6236" s="7" t="s">
        <v>24368</v>
      </c>
      <c r="C6236" s="7" t="s">
        <v>24369</v>
      </c>
      <c r="D6236" s="7" t="s">
        <v>24370</v>
      </c>
      <c r="E6236" s="8">
        <v>397.34420143906101</v>
      </c>
      <c r="F6236" s="8">
        <v>335.14353524655201</v>
      </c>
      <c r="G6236" s="8">
        <v>347.23779001192298</v>
      </c>
      <c r="H6236" s="8">
        <v>536.35482091149902</v>
      </c>
      <c r="I6236" s="8">
        <v>500.12949584533402</v>
      </c>
      <c r="J6236" s="8">
        <v>410.918559790345</v>
      </c>
      <c r="K6236" s="8">
        <v>0.19337905599227401</v>
      </c>
      <c r="L6236" s="8">
        <v>0.422827974238285</v>
      </c>
    </row>
    <row r="6237" spans="1:12" x14ac:dyDescent="0.2">
      <c r="A6237" s="7" t="s">
        <v>24371</v>
      </c>
      <c r="B6237" s="7" t="s">
        <v>24372</v>
      </c>
      <c r="C6237" s="7" t="s">
        <v>24373</v>
      </c>
      <c r="D6237" s="7" t="s">
        <v>24374</v>
      </c>
      <c r="E6237" s="8">
        <v>0.98841841153995402</v>
      </c>
      <c r="F6237" s="8">
        <v>3.9313024662352101</v>
      </c>
      <c r="G6237" s="8">
        <v>5.9356887181525302</v>
      </c>
      <c r="H6237" s="8">
        <v>172.224025063325</v>
      </c>
      <c r="I6237" s="8">
        <v>80.377954689428705</v>
      </c>
      <c r="J6237" s="8">
        <v>90.876219953633907</v>
      </c>
      <c r="K6237" s="8">
        <v>2.24595840465477E-11</v>
      </c>
      <c r="L6237" s="8">
        <v>4.9838180564906498</v>
      </c>
    </row>
    <row r="6238" spans="1:12" x14ac:dyDescent="0.2">
      <c r="A6238" s="7" t="s">
        <v>24375</v>
      </c>
      <c r="B6238" s="7" t="s">
        <v>24376</v>
      </c>
      <c r="C6238" s="7" t="s">
        <v>24377</v>
      </c>
      <c r="E6238" s="8">
        <v>13.8378577615594</v>
      </c>
      <c r="F6238" s="8">
        <v>27.5191172636465</v>
      </c>
      <c r="G6238" s="8">
        <v>17.807066154457601</v>
      </c>
      <c r="H6238" s="8">
        <v>23.619294865827499</v>
      </c>
      <c r="I6238" s="8">
        <v>2.97696128479366</v>
      </c>
      <c r="J6238" s="8">
        <v>34.572474982360703</v>
      </c>
      <c r="K6238" s="8">
        <v>0.98954848513724303</v>
      </c>
      <c r="L6238" s="8">
        <v>4.81603314258904E-2</v>
      </c>
    </row>
    <row r="6239" spans="1:12" x14ac:dyDescent="0.2">
      <c r="A6239" s="7" t="s">
        <v>24378</v>
      </c>
      <c r="B6239" s="7" t="s">
        <v>24379</v>
      </c>
      <c r="D6239" s="7" t="s">
        <v>24380</v>
      </c>
      <c r="E6239" s="8">
        <v>13.8378577615594</v>
      </c>
      <c r="F6239" s="8">
        <v>9.8282561655880301</v>
      </c>
      <c r="G6239" s="8">
        <v>0.98928145302542203</v>
      </c>
      <c r="H6239" s="8">
        <v>0</v>
      </c>
      <c r="I6239" s="8">
        <v>6.9462429978518596</v>
      </c>
      <c r="J6239" s="8">
        <v>8.8900649954641793</v>
      </c>
      <c r="K6239" s="8">
        <v>0.91310454286596998</v>
      </c>
      <c r="L6239" s="8">
        <v>-0.63900288492654</v>
      </c>
    </row>
    <row r="6240" spans="1:12" x14ac:dyDescent="0.2">
      <c r="A6240" s="7" t="s">
        <v>24381</v>
      </c>
      <c r="B6240" s="7" t="s">
        <v>24382</v>
      </c>
      <c r="C6240" s="7" t="s">
        <v>24383</v>
      </c>
      <c r="D6240" s="7" t="s">
        <v>24384</v>
      </c>
      <c r="E6240" s="8">
        <v>0</v>
      </c>
      <c r="F6240" s="8">
        <v>14.742384248382001</v>
      </c>
      <c r="G6240" s="8">
        <v>7.91425162420337</v>
      </c>
      <c r="H6240" s="8">
        <v>5.9048237164568702</v>
      </c>
      <c r="I6240" s="8">
        <v>5.9539225695873101</v>
      </c>
      <c r="J6240" s="8">
        <v>10.865634994456199</v>
      </c>
      <c r="K6240" s="8">
        <v>0.99982572783453905</v>
      </c>
      <c r="L6240" s="8">
        <v>4.0646282070497903E-3</v>
      </c>
    </row>
    <row r="6241" spans="1:12" x14ac:dyDescent="0.2">
      <c r="A6241" s="7" t="s">
        <v>24385</v>
      </c>
      <c r="B6241" s="7" t="s">
        <v>24386</v>
      </c>
      <c r="C6241" s="7" t="s">
        <v>24387</v>
      </c>
      <c r="D6241" s="7" t="s">
        <v>24388</v>
      </c>
      <c r="E6241" s="8">
        <v>36.5714812269783</v>
      </c>
      <c r="F6241" s="8">
        <v>22.604989180852499</v>
      </c>
      <c r="G6241" s="8">
        <v>8.9035330772288006</v>
      </c>
      <c r="H6241" s="8">
        <v>0</v>
      </c>
      <c r="I6241" s="8">
        <v>23.815690278349201</v>
      </c>
      <c r="J6241" s="8">
        <v>0</v>
      </c>
      <c r="K6241" s="8">
        <v>0.71522147078147402</v>
      </c>
      <c r="L6241" s="8">
        <v>-1.5157787207226101</v>
      </c>
    </row>
    <row r="6242" spans="1:12" x14ac:dyDescent="0.2">
      <c r="A6242" s="7" t="s">
        <v>24389</v>
      </c>
      <c r="B6242" s="7" t="s">
        <v>24390</v>
      </c>
      <c r="C6242" s="7" t="s">
        <v>24391</v>
      </c>
      <c r="D6242" s="7" t="s">
        <v>24392</v>
      </c>
      <c r="E6242" s="8">
        <v>26.6872971115788</v>
      </c>
      <c r="F6242" s="8">
        <v>33.416070962999299</v>
      </c>
      <c r="G6242" s="8">
        <v>49.464072651271103</v>
      </c>
      <c r="H6242" s="8">
        <v>34.4448050126651</v>
      </c>
      <c r="I6242" s="8">
        <v>27.784971991407399</v>
      </c>
      <c r="J6242" s="8">
        <v>35.560259981856703</v>
      </c>
      <c r="K6242" s="8">
        <v>0.93671919077917798</v>
      </c>
      <c r="L6242" s="8">
        <v>-0.16394219046681199</v>
      </c>
    </row>
    <row r="6243" spans="1:12" x14ac:dyDescent="0.2">
      <c r="A6243" s="7" t="s">
        <v>24393</v>
      </c>
      <c r="B6243" s="7" t="s">
        <v>24394</v>
      </c>
      <c r="C6243" s="7" t="s">
        <v>24395</v>
      </c>
      <c r="D6243" s="7" t="s">
        <v>24396</v>
      </c>
      <c r="E6243" s="8">
        <v>217.45205053878999</v>
      </c>
      <c r="F6243" s="8">
        <v>187.719692762731</v>
      </c>
      <c r="G6243" s="8">
        <v>191.92060188693199</v>
      </c>
      <c r="H6243" s="8">
        <v>228.319850369666</v>
      </c>
      <c r="I6243" s="8">
        <v>111.13988796563</v>
      </c>
      <c r="J6243" s="8">
        <v>162.98452491684299</v>
      </c>
      <c r="K6243" s="8">
        <v>0.79465822799114505</v>
      </c>
      <c r="L6243" s="8">
        <v>-0.24886739010650899</v>
      </c>
    </row>
    <row r="6244" spans="1:12" x14ac:dyDescent="0.2">
      <c r="A6244" s="7" t="s">
        <v>24397</v>
      </c>
      <c r="B6244" s="7" t="s">
        <v>24398</v>
      </c>
      <c r="C6244" s="7" t="s">
        <v>24399</v>
      </c>
      <c r="D6244" s="7" t="s">
        <v>24400</v>
      </c>
      <c r="E6244" s="8">
        <v>3.9536736461598201</v>
      </c>
      <c r="F6244" s="8">
        <v>6.8797793159116196</v>
      </c>
      <c r="G6244" s="8">
        <v>16.817784701432199</v>
      </c>
      <c r="H6244" s="8">
        <v>0</v>
      </c>
      <c r="I6244" s="8">
        <v>4.9616021413227598</v>
      </c>
      <c r="J6244" s="8">
        <v>11.853419993952199</v>
      </c>
      <c r="K6244" s="8">
        <v>0.88897935592842403</v>
      </c>
      <c r="L6244" s="8">
        <v>-0.71769355880105201</v>
      </c>
    </row>
    <row r="6245" spans="1:12" x14ac:dyDescent="0.2">
      <c r="A6245" s="7" t="s">
        <v>24401</v>
      </c>
      <c r="B6245" s="7" t="s">
        <v>24402</v>
      </c>
      <c r="C6245" s="7" t="s">
        <v>24403</v>
      </c>
      <c r="D6245" s="7" t="s">
        <v>24404</v>
      </c>
      <c r="E6245" s="8">
        <v>62.270359927017097</v>
      </c>
      <c r="F6245" s="8">
        <v>77.643223708145399</v>
      </c>
      <c r="G6245" s="8">
        <v>121.681618722127</v>
      </c>
      <c r="H6245" s="8">
        <v>32.476530440512803</v>
      </c>
      <c r="I6245" s="8">
        <v>45.646739700169398</v>
      </c>
      <c r="J6245" s="8">
        <v>85.937294956153806</v>
      </c>
      <c r="K6245" s="8">
        <v>0.54929888185400499</v>
      </c>
      <c r="L6245" s="8">
        <v>-0.67311201292150702</v>
      </c>
    </row>
    <row r="6246" spans="1:12" x14ac:dyDescent="0.2">
      <c r="A6246" s="7" t="s">
        <v>24405</v>
      </c>
      <c r="B6246" s="7" t="s">
        <v>24406</v>
      </c>
      <c r="C6246" s="7" t="s">
        <v>24407</v>
      </c>
      <c r="D6246" s="7" t="s">
        <v>24408</v>
      </c>
      <c r="E6246" s="8">
        <v>0</v>
      </c>
      <c r="F6246" s="8">
        <v>0</v>
      </c>
      <c r="G6246" s="8">
        <v>0</v>
      </c>
      <c r="H6246" s="8">
        <v>22.635157579751301</v>
      </c>
      <c r="I6246" s="8">
        <v>9.9232042826455196</v>
      </c>
      <c r="J6246" s="8">
        <v>1.9755699989920401</v>
      </c>
      <c r="K6246" s="8">
        <v>4.1790156800209997E-2</v>
      </c>
      <c r="L6246" s="8">
        <v>5.9868552435309903</v>
      </c>
    </row>
    <row r="6247" spans="1:12" x14ac:dyDescent="0.2">
      <c r="A6247" s="7" t="s">
        <v>24409</v>
      </c>
      <c r="B6247" s="7" t="s">
        <v>24410</v>
      </c>
      <c r="C6247" s="7" t="s">
        <v>24411</v>
      </c>
      <c r="D6247" s="7" t="s">
        <v>24412</v>
      </c>
      <c r="E6247" s="8">
        <v>592.06262851243196</v>
      </c>
      <c r="F6247" s="8">
        <v>363.64547812675698</v>
      </c>
      <c r="G6247" s="8">
        <v>414.50892881765202</v>
      </c>
      <c r="H6247" s="8">
        <v>548.16446834441297</v>
      </c>
      <c r="I6247" s="8">
        <v>381.05104445358802</v>
      </c>
      <c r="J6247" s="8">
        <v>474.13679975808998</v>
      </c>
      <c r="K6247" s="8">
        <v>0.97210688720419103</v>
      </c>
      <c r="L6247" s="8">
        <v>3.4532510703654498E-2</v>
      </c>
    </row>
    <row r="6248" spans="1:12" x14ac:dyDescent="0.2">
      <c r="A6248" s="7" t="s">
        <v>24413</v>
      </c>
      <c r="B6248" s="7" t="s">
        <v>24414</v>
      </c>
      <c r="C6248" s="7" t="s">
        <v>24415</v>
      </c>
      <c r="D6248" s="7" t="s">
        <v>24416</v>
      </c>
      <c r="E6248" s="8">
        <v>629.62252815095098</v>
      </c>
      <c r="F6248" s="8">
        <v>595.592323634634</v>
      </c>
      <c r="G6248" s="8">
        <v>586.64390164407496</v>
      </c>
      <c r="H6248" s="8">
        <v>483.21140746338699</v>
      </c>
      <c r="I6248" s="8">
        <v>441.58259057772602</v>
      </c>
      <c r="J6248" s="8">
        <v>380.29722480596803</v>
      </c>
      <c r="K6248" s="8">
        <v>6.0576416361602298E-2</v>
      </c>
      <c r="L6248" s="8">
        <v>-0.47330073356646002</v>
      </c>
    </row>
    <row r="6249" spans="1:12" x14ac:dyDescent="0.2">
      <c r="A6249" s="7" t="s">
        <v>24417</v>
      </c>
      <c r="B6249" s="7" t="s">
        <v>24418</v>
      </c>
      <c r="C6249" s="7" t="s">
        <v>24419</v>
      </c>
      <c r="D6249" s="7" t="s">
        <v>24420</v>
      </c>
      <c r="E6249" s="8">
        <v>334.08542310050399</v>
      </c>
      <c r="F6249" s="8">
        <v>310.57289483258199</v>
      </c>
      <c r="G6249" s="8">
        <v>343.28066419982099</v>
      </c>
      <c r="H6249" s="8">
        <v>324.76530440512801</v>
      </c>
      <c r="I6249" s="8">
        <v>304.64237147721701</v>
      </c>
      <c r="J6249" s="8">
        <v>326.956834833183</v>
      </c>
      <c r="K6249" s="8">
        <v>0.94783942167344004</v>
      </c>
      <c r="L6249" s="8">
        <v>-4.6823089021138402E-2</v>
      </c>
    </row>
    <row r="6250" spans="1:12" x14ac:dyDescent="0.2">
      <c r="A6250" s="7" t="s">
        <v>24421</v>
      </c>
      <c r="B6250" s="7" t="s">
        <v>24422</v>
      </c>
      <c r="C6250" s="7" t="s">
        <v>24423</v>
      </c>
      <c r="D6250" s="7" t="s">
        <v>24424</v>
      </c>
      <c r="E6250" s="8">
        <v>0</v>
      </c>
      <c r="F6250" s="8">
        <v>4.9141280827940097</v>
      </c>
      <c r="G6250" s="8">
        <v>13.8499403423559</v>
      </c>
      <c r="H6250" s="8">
        <v>7.8730982886091603</v>
      </c>
      <c r="I6250" s="8">
        <v>27.784971991407399</v>
      </c>
      <c r="J6250" s="8">
        <v>6.9144949964721398</v>
      </c>
      <c r="K6250" s="8">
        <v>0.75664494831905804</v>
      </c>
      <c r="L6250" s="8">
        <v>1.1819168917904499</v>
      </c>
    </row>
    <row r="6251" spans="1:12" x14ac:dyDescent="0.2">
      <c r="A6251" s="7" t="s">
        <v>24425</v>
      </c>
      <c r="B6251" s="7" t="s">
        <v>24426</v>
      </c>
      <c r="C6251" s="7" t="s">
        <v>24427</v>
      </c>
      <c r="D6251" s="7" t="s">
        <v>24428</v>
      </c>
      <c r="E6251" s="8">
        <v>3.9536736461598201</v>
      </c>
      <c r="F6251" s="8">
        <v>2.94847684967641</v>
      </c>
      <c r="G6251" s="8">
        <v>12.8606588893305</v>
      </c>
      <c r="H6251" s="8">
        <v>3.9365491443045801</v>
      </c>
      <c r="I6251" s="8">
        <v>2.97696128479366</v>
      </c>
      <c r="J6251" s="8">
        <v>11.853419993952199</v>
      </c>
      <c r="K6251" s="8">
        <v>0.98858968917176004</v>
      </c>
      <c r="L6251" s="8">
        <v>-7.4265238004537604E-2</v>
      </c>
    </row>
    <row r="6252" spans="1:12" x14ac:dyDescent="0.2">
      <c r="A6252" s="7" t="s">
        <v>24429</v>
      </c>
      <c r="B6252" s="7" t="s">
        <v>24430</v>
      </c>
      <c r="C6252" s="7" t="s">
        <v>24431</v>
      </c>
      <c r="D6252" s="7" t="s">
        <v>24432</v>
      </c>
      <c r="E6252" s="8">
        <v>538.68803428927504</v>
      </c>
      <c r="F6252" s="8">
        <v>545.46821719013599</v>
      </c>
      <c r="G6252" s="8">
        <v>506.51210394901602</v>
      </c>
      <c r="H6252" s="8">
        <v>753.84916113432701</v>
      </c>
      <c r="I6252" s="8">
        <v>691.64733850039204</v>
      </c>
      <c r="J6252" s="8">
        <v>576.86643970567604</v>
      </c>
      <c r="K6252" s="8">
        <v>0.24951709847485201</v>
      </c>
      <c r="L6252" s="8">
        <v>0.346411151470774</v>
      </c>
    </row>
    <row r="6253" spans="1:12" x14ac:dyDescent="0.2">
      <c r="A6253" s="7" t="s">
        <v>24433</v>
      </c>
      <c r="B6253" s="7" t="s">
        <v>24434</v>
      </c>
      <c r="C6253" s="7" t="s">
        <v>24435</v>
      </c>
      <c r="D6253" s="7" t="s">
        <v>24436</v>
      </c>
      <c r="E6253" s="8">
        <v>158.14694584639301</v>
      </c>
      <c r="F6253" s="8">
        <v>139.56123755134999</v>
      </c>
      <c r="G6253" s="8">
        <v>129.59587034633</v>
      </c>
      <c r="H6253" s="8">
        <v>190.922633498772</v>
      </c>
      <c r="I6253" s="8">
        <v>218.310494218201</v>
      </c>
      <c r="J6253" s="8">
        <v>226.20276488458899</v>
      </c>
      <c r="K6253" s="8">
        <v>0.13969592433467801</v>
      </c>
      <c r="L6253" s="8">
        <v>0.57245943181970904</v>
      </c>
    </row>
    <row r="6254" spans="1:12" x14ac:dyDescent="0.2">
      <c r="A6254" s="7" t="s">
        <v>24437</v>
      </c>
      <c r="B6254" s="7" t="s">
        <v>24438</v>
      </c>
      <c r="C6254" s="7" t="s">
        <v>24439</v>
      </c>
      <c r="D6254" s="7" t="s">
        <v>24440</v>
      </c>
      <c r="E6254" s="8">
        <v>0.98841841153995402</v>
      </c>
      <c r="F6254" s="8">
        <v>8.8454305490292207</v>
      </c>
      <c r="G6254" s="8">
        <v>25.721317778661</v>
      </c>
      <c r="H6254" s="8">
        <v>0</v>
      </c>
      <c r="I6254" s="8">
        <v>18.854088137026501</v>
      </c>
      <c r="J6254" s="8">
        <v>13.828989992944299</v>
      </c>
      <c r="K6254" s="8">
        <v>0.98327283614139505</v>
      </c>
      <c r="L6254" s="8">
        <v>-0.121649628372511</v>
      </c>
    </row>
    <row r="6255" spans="1:12" x14ac:dyDescent="0.2">
      <c r="A6255" s="7" t="s">
        <v>24441</v>
      </c>
      <c r="B6255" s="7" t="s">
        <v>24442</v>
      </c>
      <c r="C6255" s="7" t="s">
        <v>24443</v>
      </c>
      <c r="D6255" s="7" t="s">
        <v>24444</v>
      </c>
      <c r="E6255" s="8">
        <v>51.397757400077602</v>
      </c>
      <c r="F6255" s="8">
        <v>41.278675895469704</v>
      </c>
      <c r="G6255" s="8">
        <v>28.689162137737199</v>
      </c>
      <c r="H6255" s="8">
        <v>29.524118582284402</v>
      </c>
      <c r="I6255" s="8">
        <v>38.700496702317501</v>
      </c>
      <c r="J6255" s="8">
        <v>19.755699989920402</v>
      </c>
      <c r="K6255" s="8">
        <v>0.77617561729546902</v>
      </c>
      <c r="L6255" s="8">
        <v>-0.464231146682617</v>
      </c>
    </row>
    <row r="6256" spans="1:12" x14ac:dyDescent="0.2">
      <c r="A6256" s="7" t="s">
        <v>24445</v>
      </c>
      <c r="B6256" s="7" t="s">
        <v>24446</v>
      </c>
      <c r="C6256" s="7" t="s">
        <v>24447</v>
      </c>
      <c r="D6256" s="7" t="s">
        <v>24448</v>
      </c>
      <c r="E6256" s="8">
        <v>201.63735595415099</v>
      </c>
      <c r="F6256" s="8">
        <v>303.69311551666999</v>
      </c>
      <c r="G6256" s="8">
        <v>396.70186266319399</v>
      </c>
      <c r="H6256" s="8">
        <v>250.95500794941699</v>
      </c>
      <c r="I6256" s="8">
        <v>293.72684676630701</v>
      </c>
      <c r="J6256" s="8">
        <v>293.37214485031802</v>
      </c>
      <c r="K6256" s="8">
        <v>0.92195615855586799</v>
      </c>
      <c r="L6256" s="8">
        <v>-0.10614761798345899</v>
      </c>
    </row>
    <row r="6257" spans="1:12" x14ac:dyDescent="0.2">
      <c r="A6257" s="7" t="s">
        <v>24449</v>
      </c>
      <c r="B6257" s="7" t="s">
        <v>24450</v>
      </c>
      <c r="C6257" s="7" t="s">
        <v>24451</v>
      </c>
      <c r="D6257" s="7" t="s">
        <v>24452</v>
      </c>
      <c r="E6257" s="8">
        <v>869.80820215515996</v>
      </c>
      <c r="F6257" s="8">
        <v>1435.9082257924099</v>
      </c>
      <c r="G6257" s="8">
        <v>1408.7367891081999</v>
      </c>
      <c r="H6257" s="8">
        <v>878.83459646599704</v>
      </c>
      <c r="I6257" s="8">
        <v>1187.80755263267</v>
      </c>
      <c r="J6257" s="8">
        <v>1396.7279892873701</v>
      </c>
      <c r="K6257" s="8">
        <v>0.91310454286596998</v>
      </c>
      <c r="L6257" s="8">
        <v>-0.100990204474247</v>
      </c>
    </row>
    <row r="6258" spans="1:12" x14ac:dyDescent="0.2">
      <c r="A6258" s="7" t="s">
        <v>24453</v>
      </c>
      <c r="B6258" s="7" t="s">
        <v>24454</v>
      </c>
      <c r="C6258" s="7" t="s">
        <v>24455</v>
      </c>
      <c r="E6258" s="8">
        <v>353807.33566596103</v>
      </c>
      <c r="F6258" s="8">
        <v>431053.55586405902</v>
      </c>
      <c r="G6258" s="8">
        <v>455455.28815837402</v>
      </c>
      <c r="H6258" s="8">
        <v>283968.87734812702</v>
      </c>
      <c r="I6258" s="8">
        <v>378850.07774369698</v>
      </c>
      <c r="J6258" s="8">
        <v>395519.97943320102</v>
      </c>
      <c r="K6258" s="8">
        <v>0.52680596419133496</v>
      </c>
      <c r="L6258" s="8">
        <v>-0.22890603547723501</v>
      </c>
    </row>
    <row r="6259" spans="1:12" x14ac:dyDescent="0.2">
      <c r="A6259" s="7" t="s">
        <v>24456</v>
      </c>
      <c r="B6259" s="7" t="s">
        <v>24457</v>
      </c>
      <c r="C6259" s="7" t="s">
        <v>24458</v>
      </c>
      <c r="D6259" s="7" t="s">
        <v>24459</v>
      </c>
      <c r="E6259" s="8">
        <v>0</v>
      </c>
      <c r="F6259" s="8">
        <v>15.725209864940799</v>
      </c>
      <c r="G6259" s="8">
        <v>36.603413761940601</v>
      </c>
      <c r="H6259" s="8">
        <v>7.8730982886091603</v>
      </c>
      <c r="I6259" s="8">
        <v>17.861767708761899</v>
      </c>
      <c r="J6259" s="8">
        <v>14.816774992440299</v>
      </c>
      <c r="K6259" s="8">
        <v>0.93852242526887897</v>
      </c>
      <c r="L6259" s="8">
        <v>-0.36789664880675499</v>
      </c>
    </row>
    <row r="6260" spans="1:12" x14ac:dyDescent="0.2">
      <c r="A6260" s="7" t="s">
        <v>24460</v>
      </c>
      <c r="B6260" s="7" t="s">
        <v>24461</v>
      </c>
      <c r="C6260" s="7" t="s">
        <v>24462</v>
      </c>
      <c r="D6260" s="7" t="s">
        <v>24463</v>
      </c>
      <c r="E6260" s="8">
        <v>199.660519131071</v>
      </c>
      <c r="F6260" s="8">
        <v>144.475365634144</v>
      </c>
      <c r="G6260" s="8">
        <v>174.11353573247399</v>
      </c>
      <c r="H6260" s="8">
        <v>186.00194706839099</v>
      </c>
      <c r="I6260" s="8">
        <v>182.58695880067799</v>
      </c>
      <c r="J6260" s="8">
        <v>175.82572991029201</v>
      </c>
      <c r="K6260" s="8">
        <v>0.94425942157660903</v>
      </c>
      <c r="L6260" s="8">
        <v>7.1119574117444698E-2</v>
      </c>
    </row>
    <row r="6261" spans="1:12" x14ac:dyDescent="0.2">
      <c r="A6261" s="7" t="s">
        <v>24464</v>
      </c>
      <c r="B6261" s="7" t="s">
        <v>24465</v>
      </c>
      <c r="C6261" s="7" t="s">
        <v>24466</v>
      </c>
      <c r="E6261" s="8">
        <v>7.9073472923196304</v>
      </c>
      <c r="F6261" s="8">
        <v>15.725209864940799</v>
      </c>
      <c r="G6261" s="8">
        <v>0</v>
      </c>
      <c r="H6261" s="8">
        <v>0</v>
      </c>
      <c r="I6261" s="8">
        <v>0.99232042826455202</v>
      </c>
      <c r="J6261" s="8">
        <v>0</v>
      </c>
      <c r="K6261" s="8">
        <v>0.32154047849926998</v>
      </c>
      <c r="L6261" s="8">
        <v>-4.4760545495144299</v>
      </c>
    </row>
    <row r="6262" spans="1:12" x14ac:dyDescent="0.2">
      <c r="A6262" s="7" t="s">
        <v>24467</v>
      </c>
      <c r="B6262" s="7" t="s">
        <v>24468</v>
      </c>
      <c r="C6262" s="7" t="s">
        <v>24469</v>
      </c>
      <c r="D6262" s="7" t="s">
        <v>24470</v>
      </c>
      <c r="E6262" s="8">
        <v>290.59501299274598</v>
      </c>
      <c r="F6262" s="8">
        <v>252.586183455612</v>
      </c>
      <c r="G6262" s="8">
        <v>209.72766804138899</v>
      </c>
      <c r="H6262" s="8">
        <v>213.557791078523</v>
      </c>
      <c r="I6262" s="8">
        <v>177.62535665935499</v>
      </c>
      <c r="J6262" s="8">
        <v>140.26546992843501</v>
      </c>
      <c r="K6262" s="8">
        <v>0.30463285097514498</v>
      </c>
      <c r="L6262" s="8">
        <v>-0.50251349475654095</v>
      </c>
    </row>
    <row r="6263" spans="1:12" x14ac:dyDescent="0.2">
      <c r="A6263" s="7" t="s">
        <v>24471</v>
      </c>
      <c r="B6263" s="7" t="s">
        <v>24472</v>
      </c>
      <c r="C6263" s="7" t="s">
        <v>24473</v>
      </c>
      <c r="D6263" s="7" t="s">
        <v>24474</v>
      </c>
      <c r="E6263" s="8">
        <v>122.563883030954</v>
      </c>
      <c r="F6263" s="8">
        <v>127.76733015264401</v>
      </c>
      <c r="G6263" s="8">
        <v>144.435092141712</v>
      </c>
      <c r="H6263" s="8">
        <v>124.001298045594</v>
      </c>
      <c r="I6263" s="8">
        <v>126.024694389598</v>
      </c>
      <c r="J6263" s="8">
        <v>100.75406994859399</v>
      </c>
      <c r="K6263" s="8">
        <v>0.86092758541471703</v>
      </c>
      <c r="L6263" s="8">
        <v>-0.17042534619962299</v>
      </c>
    </row>
    <row r="6264" spans="1:12" x14ac:dyDescent="0.2">
      <c r="A6264" s="7" t="s">
        <v>24475</v>
      </c>
      <c r="B6264" s="7" t="s">
        <v>24476</v>
      </c>
      <c r="E6264" s="8">
        <v>3.9536736461598201</v>
      </c>
      <c r="F6264" s="8">
        <v>17.690861098058399</v>
      </c>
      <c r="G6264" s="8">
        <v>8.9035330772288006</v>
      </c>
      <c r="H6264" s="8">
        <v>8.8572355746852995</v>
      </c>
      <c r="I6264" s="8">
        <v>4.9616021413227598</v>
      </c>
      <c r="J6264" s="8">
        <v>14.816774992440299</v>
      </c>
      <c r="K6264" s="8">
        <v>0.98220052670221403</v>
      </c>
      <c r="L6264" s="8">
        <v>-9.3408838960902907E-2</v>
      </c>
    </row>
    <row r="6265" spans="1:12" x14ac:dyDescent="0.2">
      <c r="A6265" s="7" t="s">
        <v>24477</v>
      </c>
      <c r="B6265" s="7" t="s">
        <v>24478</v>
      </c>
      <c r="C6265" s="7" t="s">
        <v>24479</v>
      </c>
      <c r="D6265" s="7" t="s">
        <v>24480</v>
      </c>
      <c r="E6265" s="8">
        <v>202.625774365691</v>
      </c>
      <c r="F6265" s="8">
        <v>220.152938109172</v>
      </c>
      <c r="G6265" s="8">
        <v>213.68479385349099</v>
      </c>
      <c r="H6265" s="8">
        <v>216.51020293675199</v>
      </c>
      <c r="I6265" s="8">
        <v>229.22601892911101</v>
      </c>
      <c r="J6265" s="8">
        <v>244.97067987501299</v>
      </c>
      <c r="K6265" s="8">
        <v>0.874894775835106</v>
      </c>
      <c r="L6265" s="8">
        <v>0.117969221285972</v>
      </c>
    </row>
    <row r="6266" spans="1:12" x14ac:dyDescent="0.2">
      <c r="A6266" s="7" t="s">
        <v>24481</v>
      </c>
      <c r="B6266" s="7" t="s">
        <v>24482</v>
      </c>
      <c r="C6266" s="7" t="s">
        <v>24483</v>
      </c>
      <c r="D6266" s="7" t="s">
        <v>24484</v>
      </c>
      <c r="E6266" s="8">
        <v>464.55665342377802</v>
      </c>
      <c r="F6266" s="8">
        <v>267.328567703994</v>
      </c>
      <c r="G6266" s="8">
        <v>279.966651206194</v>
      </c>
      <c r="H6266" s="8">
        <v>258.82810623802601</v>
      </c>
      <c r="I6266" s="8">
        <v>311.58861447506899</v>
      </c>
      <c r="J6266" s="8">
        <v>195.58142990021199</v>
      </c>
      <c r="K6266" s="8">
        <v>0.55081975636999703</v>
      </c>
      <c r="L6266" s="8">
        <v>-0.40158986213553099</v>
      </c>
    </row>
    <row r="6267" spans="1:12" x14ac:dyDescent="0.2">
      <c r="A6267" s="7" t="s">
        <v>24485</v>
      </c>
      <c r="B6267" s="7" t="s">
        <v>24486</v>
      </c>
      <c r="C6267" s="7" t="s">
        <v>24487</v>
      </c>
      <c r="D6267" s="7" t="s">
        <v>24488</v>
      </c>
      <c r="E6267" s="8">
        <v>33.606225992358397</v>
      </c>
      <c r="F6267" s="8">
        <v>86.488654257174602</v>
      </c>
      <c r="G6267" s="8">
        <v>97.938863849516693</v>
      </c>
      <c r="H6267" s="8">
        <v>101.366140465843</v>
      </c>
      <c r="I6267" s="8">
        <v>99.232042826455199</v>
      </c>
      <c r="J6267" s="8">
        <v>92.851789952625893</v>
      </c>
      <c r="K6267" s="8">
        <v>0.731514779703479</v>
      </c>
      <c r="L6267" s="8">
        <v>0.42853161941421603</v>
      </c>
    </row>
    <row r="6268" spans="1:12" x14ac:dyDescent="0.2">
      <c r="A6268" s="7" t="s">
        <v>24489</v>
      </c>
      <c r="B6268" s="7" t="s">
        <v>24490</v>
      </c>
      <c r="C6268" s="7" t="s">
        <v>24491</v>
      </c>
      <c r="D6268" s="7" t="s">
        <v>24492</v>
      </c>
      <c r="E6268" s="8">
        <v>5.9305104692397199</v>
      </c>
      <c r="F6268" s="8">
        <v>32.433245346440501</v>
      </c>
      <c r="G6268" s="8">
        <v>20.7749105135339</v>
      </c>
      <c r="H6268" s="8">
        <v>24.603432151903601</v>
      </c>
      <c r="I6268" s="8">
        <v>12.900165567439201</v>
      </c>
      <c r="J6268" s="8">
        <v>21.731269988912501</v>
      </c>
      <c r="K6268" s="8">
        <v>0.99982572783453905</v>
      </c>
      <c r="L6268" s="8">
        <v>2.28909818064454E-3</v>
      </c>
    </row>
    <row r="6269" spans="1:12" x14ac:dyDescent="0.2">
      <c r="A6269" s="7" t="s">
        <v>24493</v>
      </c>
      <c r="B6269" s="7" t="s">
        <v>24494</v>
      </c>
      <c r="C6269" s="7" t="s">
        <v>24495</v>
      </c>
      <c r="D6269" s="7" t="s">
        <v>24496</v>
      </c>
      <c r="E6269" s="8">
        <v>176.92689566565201</v>
      </c>
      <c r="F6269" s="8">
        <v>198.530774544878</v>
      </c>
      <c r="G6269" s="8">
        <v>166.199284108271</v>
      </c>
      <c r="H6269" s="8">
        <v>199.77986907345701</v>
      </c>
      <c r="I6269" s="8">
        <v>265.94187477489999</v>
      </c>
      <c r="J6269" s="8">
        <v>221.26383988710899</v>
      </c>
      <c r="K6269" s="8">
        <v>0.51754136754425595</v>
      </c>
      <c r="L6269" s="8">
        <v>0.34280124815948898</v>
      </c>
    </row>
    <row r="6270" spans="1:12" x14ac:dyDescent="0.2">
      <c r="A6270" s="7" t="s">
        <v>24497</v>
      </c>
      <c r="B6270" s="7" t="s">
        <v>24498</v>
      </c>
      <c r="C6270" s="7" t="s">
        <v>24499</v>
      </c>
      <c r="D6270" s="7" t="s">
        <v>24500</v>
      </c>
      <c r="E6270" s="8">
        <v>98.841841153995404</v>
      </c>
      <c r="F6270" s="8">
        <v>81.574526174380594</v>
      </c>
      <c r="G6270" s="8">
        <v>146.41365504776201</v>
      </c>
      <c r="H6270" s="8">
        <v>46.254452445578799</v>
      </c>
      <c r="I6270" s="8">
        <v>68.470109550254094</v>
      </c>
      <c r="J6270" s="8">
        <v>124.46090993649899</v>
      </c>
      <c r="K6270" s="8">
        <v>0.71764646381971398</v>
      </c>
      <c r="L6270" s="8">
        <v>-0.45039482363059302</v>
      </c>
    </row>
    <row r="6271" spans="1:12" x14ac:dyDescent="0.2">
      <c r="A6271" s="7" t="s">
        <v>24501</v>
      </c>
      <c r="B6271" s="7" t="s">
        <v>24502</v>
      </c>
      <c r="D6271" s="7" t="s">
        <v>24503</v>
      </c>
      <c r="E6271" s="8">
        <v>0</v>
      </c>
      <c r="F6271" s="8">
        <v>5.89695369935282</v>
      </c>
      <c r="G6271" s="8">
        <v>12.8606588893305</v>
      </c>
      <c r="H6271" s="8">
        <v>0</v>
      </c>
      <c r="I6271" s="8">
        <v>0</v>
      </c>
      <c r="J6271" s="8">
        <v>10.865634994456199</v>
      </c>
      <c r="K6271" s="8">
        <v>0.92765245192449997</v>
      </c>
      <c r="L6271" s="8">
        <v>-0.78763430208462404</v>
      </c>
    </row>
    <row r="6272" spans="1:12" x14ac:dyDescent="0.2">
      <c r="A6272" s="7" t="s">
        <v>24504</v>
      </c>
      <c r="B6272" s="7" t="s">
        <v>24505</v>
      </c>
      <c r="C6272" s="7" t="s">
        <v>24506</v>
      </c>
      <c r="D6272" s="7" t="s">
        <v>24507</v>
      </c>
      <c r="E6272" s="8">
        <v>10.872602526939501</v>
      </c>
      <c r="F6272" s="8">
        <v>9.8282561655880301</v>
      </c>
      <c r="G6272" s="8">
        <v>37.592695214966</v>
      </c>
      <c r="H6272" s="8">
        <v>7.8730982886091603</v>
      </c>
      <c r="I6272" s="8">
        <v>10.9155247109101</v>
      </c>
      <c r="J6272" s="8">
        <v>13.828989992944299</v>
      </c>
      <c r="K6272" s="8">
        <v>0.73167775380933397</v>
      </c>
      <c r="L6272" s="8">
        <v>-0.83759613045342096</v>
      </c>
    </row>
    <row r="6273" spans="1:12" x14ac:dyDescent="0.2">
      <c r="A6273" s="7" t="s">
        <v>24508</v>
      </c>
      <c r="B6273" s="7" t="s">
        <v>24509</v>
      </c>
      <c r="D6273" s="7" t="s">
        <v>24510</v>
      </c>
      <c r="E6273" s="8">
        <v>3.9536736461598201</v>
      </c>
      <c r="F6273" s="8">
        <v>3.9313024662352101</v>
      </c>
      <c r="G6273" s="8">
        <v>26.710599231686398</v>
      </c>
      <c r="H6273" s="8">
        <v>7.8730982886091603</v>
      </c>
      <c r="I6273" s="8">
        <v>7.93856342611641</v>
      </c>
      <c r="J6273" s="8">
        <v>23.706839987904502</v>
      </c>
      <c r="K6273" s="8">
        <v>0.96524996631679405</v>
      </c>
      <c r="L6273" s="8">
        <v>0.192190825860349</v>
      </c>
    </row>
    <row r="6274" spans="1:12" x14ac:dyDescent="0.2">
      <c r="A6274" s="7" t="s">
        <v>24511</v>
      </c>
      <c r="B6274" s="7" t="s">
        <v>24512</v>
      </c>
      <c r="E6274" s="8">
        <v>74.131380865496496</v>
      </c>
      <c r="F6274" s="8">
        <v>88.454305490292199</v>
      </c>
      <c r="G6274" s="8">
        <v>87.056767866237095</v>
      </c>
      <c r="H6274" s="8">
        <v>51.175138875959497</v>
      </c>
      <c r="I6274" s="8">
        <v>57.554584839344002</v>
      </c>
      <c r="J6274" s="8">
        <v>117.546414940026</v>
      </c>
      <c r="K6274" s="8">
        <v>0.93383147662828303</v>
      </c>
      <c r="L6274" s="8">
        <v>-0.141796172731251</v>
      </c>
    </row>
    <row r="6275" spans="1:12" x14ac:dyDescent="0.2">
      <c r="A6275" s="7" t="s">
        <v>24513</v>
      </c>
      <c r="B6275" s="7" t="s">
        <v>24514</v>
      </c>
      <c r="C6275" s="7" t="s">
        <v>24515</v>
      </c>
      <c r="D6275" s="7" t="s">
        <v>24516</v>
      </c>
      <c r="E6275" s="8">
        <v>182.85740613489099</v>
      </c>
      <c r="F6275" s="8">
        <v>111.059294671145</v>
      </c>
      <c r="G6275" s="8">
        <v>92.003175131364202</v>
      </c>
      <c r="H6275" s="8">
        <v>55.111688020264097</v>
      </c>
      <c r="I6275" s="8">
        <v>85.339556830751405</v>
      </c>
      <c r="J6275" s="8">
        <v>89.888434954137907</v>
      </c>
      <c r="K6275" s="8">
        <v>0.30643522286275499</v>
      </c>
      <c r="L6275" s="8">
        <v>-0.74460259933176898</v>
      </c>
    </row>
    <row r="6276" spans="1:12" x14ac:dyDescent="0.2">
      <c r="A6276" s="7" t="s">
        <v>24517</v>
      </c>
      <c r="B6276" s="7" t="s">
        <v>24518</v>
      </c>
      <c r="C6276" s="7" t="s">
        <v>24519</v>
      </c>
      <c r="D6276" s="7" t="s">
        <v>24520</v>
      </c>
      <c r="E6276" s="8">
        <v>218.44046895033</v>
      </c>
      <c r="F6276" s="8">
        <v>149.38949371693801</v>
      </c>
      <c r="G6276" s="8">
        <v>129.59587034633</v>
      </c>
      <c r="H6276" s="8">
        <v>298.19359768107199</v>
      </c>
      <c r="I6276" s="8">
        <v>194.49480393985201</v>
      </c>
      <c r="J6276" s="8">
        <v>185.70357990525201</v>
      </c>
      <c r="K6276" s="8">
        <v>0.52470440238924998</v>
      </c>
      <c r="L6276" s="8">
        <v>0.44770493484373303</v>
      </c>
    </row>
    <row r="6277" spans="1:12" x14ac:dyDescent="0.2">
      <c r="A6277" s="7" t="s">
        <v>24521</v>
      </c>
      <c r="B6277" s="7" t="s">
        <v>24522</v>
      </c>
      <c r="C6277" s="7" t="s">
        <v>24523</v>
      </c>
      <c r="D6277" s="7" t="s">
        <v>24524</v>
      </c>
      <c r="E6277" s="8">
        <v>4.94209205769977</v>
      </c>
      <c r="F6277" s="8">
        <v>2.94847684967641</v>
      </c>
      <c r="G6277" s="8">
        <v>6.9249701711779501</v>
      </c>
      <c r="H6277" s="8">
        <v>11.8096474329137</v>
      </c>
      <c r="I6277" s="8">
        <v>18.854088137026501</v>
      </c>
      <c r="J6277" s="8">
        <v>13.828989992944299</v>
      </c>
      <c r="K6277" s="8">
        <v>0.38934895016686899</v>
      </c>
      <c r="L6277" s="8">
        <v>1.58670641970371</v>
      </c>
    </row>
    <row r="6278" spans="1:12" x14ac:dyDescent="0.2">
      <c r="A6278" s="7" t="s">
        <v>24525</v>
      </c>
      <c r="B6278" s="7" t="s">
        <v>24526</v>
      </c>
      <c r="D6278" s="7" t="s">
        <v>24527</v>
      </c>
      <c r="E6278" s="8">
        <v>0</v>
      </c>
      <c r="F6278" s="8">
        <v>23.587814797411301</v>
      </c>
      <c r="G6278" s="8">
        <v>28.689162137737199</v>
      </c>
      <c r="H6278" s="8">
        <v>25.587569437979798</v>
      </c>
      <c r="I6278" s="8">
        <v>29.7696128479365</v>
      </c>
      <c r="J6278" s="8">
        <v>40.499184979336803</v>
      </c>
      <c r="K6278" s="8">
        <v>0.77529759943934895</v>
      </c>
      <c r="L6278" s="8">
        <v>0.874640763393571</v>
      </c>
    </row>
    <row r="6279" spans="1:12" x14ac:dyDescent="0.2">
      <c r="A6279" s="7" t="s">
        <v>24528</v>
      </c>
      <c r="B6279" s="7" t="s">
        <v>24529</v>
      </c>
      <c r="C6279" s="7" t="s">
        <v>24530</v>
      </c>
      <c r="D6279" s="7" t="s">
        <v>24531</v>
      </c>
      <c r="E6279" s="8">
        <v>1694.1491573794799</v>
      </c>
      <c r="F6279" s="8">
        <v>1129.26663342606</v>
      </c>
      <c r="G6279" s="8">
        <v>1002.14211191475</v>
      </c>
      <c r="H6279" s="8">
        <v>519.62448704820497</v>
      </c>
      <c r="I6279" s="8">
        <v>485.24468942136599</v>
      </c>
      <c r="J6279" s="8">
        <v>371.40715981050403</v>
      </c>
      <c r="K6279" s="8">
        <v>4.4946888284026303E-8</v>
      </c>
      <c r="L6279" s="8">
        <v>-1.4748895983489401</v>
      </c>
    </row>
    <row r="6280" spans="1:12" x14ac:dyDescent="0.2">
      <c r="A6280" s="7" t="s">
        <v>24532</v>
      </c>
      <c r="B6280" s="7" t="s">
        <v>24533</v>
      </c>
      <c r="C6280" s="7" t="s">
        <v>24534</v>
      </c>
      <c r="D6280" s="7" t="s">
        <v>24535</v>
      </c>
      <c r="E6280" s="8">
        <v>356.81904656592297</v>
      </c>
      <c r="F6280" s="8">
        <v>436.37457375210801</v>
      </c>
      <c r="G6280" s="8">
        <v>547.07264352305799</v>
      </c>
      <c r="H6280" s="8">
        <v>328.70185354943197</v>
      </c>
      <c r="I6280" s="8">
        <v>345.32750903606399</v>
      </c>
      <c r="J6280" s="8">
        <v>425.735334782785</v>
      </c>
      <c r="K6280" s="8">
        <v>0.60133957798950299</v>
      </c>
      <c r="L6280" s="8">
        <v>-0.285319218377525</v>
      </c>
    </row>
    <row r="6281" spans="1:12" x14ac:dyDescent="0.2">
      <c r="A6281" s="7" t="s">
        <v>24536</v>
      </c>
      <c r="B6281" s="7" t="s">
        <v>24537</v>
      </c>
      <c r="C6281" s="7" t="s">
        <v>24538</v>
      </c>
      <c r="D6281" s="7" t="s">
        <v>24539</v>
      </c>
      <c r="E6281" s="8">
        <v>48.432502165457699</v>
      </c>
      <c r="F6281" s="8">
        <v>32.433245346440501</v>
      </c>
      <c r="G6281" s="8">
        <v>49.464072651271103</v>
      </c>
      <c r="H6281" s="8">
        <v>47.238589731654997</v>
      </c>
      <c r="I6281" s="8">
        <v>46.639060128433897</v>
      </c>
      <c r="J6281" s="8">
        <v>58.279314970265197</v>
      </c>
      <c r="K6281" s="8">
        <v>0.89183447325307896</v>
      </c>
      <c r="L6281" s="8">
        <v>0.223518991194183</v>
      </c>
    </row>
    <row r="6282" spans="1:12" x14ac:dyDescent="0.2">
      <c r="A6282" s="7" t="s">
        <v>24540</v>
      </c>
      <c r="B6282" s="7" t="s">
        <v>24541</v>
      </c>
      <c r="C6282" s="7" t="s">
        <v>24542</v>
      </c>
      <c r="D6282" s="7" t="s">
        <v>24543</v>
      </c>
      <c r="E6282" s="8">
        <v>37.559899638518303</v>
      </c>
      <c r="F6282" s="8">
        <v>48.158455211381302</v>
      </c>
      <c r="G6282" s="8">
        <v>27.6998806847118</v>
      </c>
      <c r="H6282" s="8">
        <v>64.953060881025607</v>
      </c>
      <c r="I6282" s="8">
        <v>59.5392256958731</v>
      </c>
      <c r="J6282" s="8">
        <v>32.596904983368702</v>
      </c>
      <c r="K6282" s="8">
        <v>0.74344277694712002</v>
      </c>
      <c r="L6282" s="8">
        <v>0.469826410528004</v>
      </c>
    </row>
    <row r="6283" spans="1:12" x14ac:dyDescent="0.2">
      <c r="A6283" s="7" t="s">
        <v>24544</v>
      </c>
      <c r="B6283" s="7" t="s">
        <v>24545</v>
      </c>
      <c r="C6283" s="7" t="s">
        <v>24546</v>
      </c>
      <c r="D6283" s="7" t="s">
        <v>24547</v>
      </c>
      <c r="E6283" s="8">
        <v>1624.9598685716801</v>
      </c>
      <c r="F6283" s="8">
        <v>943.512591896451</v>
      </c>
      <c r="G6283" s="8">
        <v>1110.96307174755</v>
      </c>
      <c r="H6283" s="8">
        <v>818.80222201535298</v>
      </c>
      <c r="I6283" s="8">
        <v>605.31546124137697</v>
      </c>
      <c r="J6283" s="8">
        <v>712.19298463663097</v>
      </c>
      <c r="K6283" s="8">
        <v>9.6548475860854903E-3</v>
      </c>
      <c r="L6283" s="8">
        <v>-0.78432840264896797</v>
      </c>
    </row>
    <row r="6284" spans="1:12" x14ac:dyDescent="0.2">
      <c r="A6284" s="7" t="s">
        <v>24548</v>
      </c>
      <c r="B6284" s="7" t="s">
        <v>24549</v>
      </c>
      <c r="C6284" s="7" t="s">
        <v>24550</v>
      </c>
      <c r="D6284" s="7" t="s">
        <v>24551</v>
      </c>
      <c r="E6284" s="8">
        <v>9.88418411539954</v>
      </c>
      <c r="F6284" s="8">
        <v>8.8454305490292207</v>
      </c>
      <c r="G6284" s="8">
        <v>10.8820959832796</v>
      </c>
      <c r="H6284" s="8">
        <v>0.98413728607614503</v>
      </c>
      <c r="I6284" s="8">
        <v>5.9539225695873101</v>
      </c>
      <c r="J6284" s="8">
        <v>19.755699989920402</v>
      </c>
      <c r="K6284" s="8">
        <v>0.97413928997118204</v>
      </c>
      <c r="L6284" s="8">
        <v>-0.14972632777801401</v>
      </c>
    </row>
    <row r="6285" spans="1:12" x14ac:dyDescent="0.2">
      <c r="A6285" s="7" t="s">
        <v>24552</v>
      </c>
      <c r="B6285" s="7" t="s">
        <v>24553</v>
      </c>
      <c r="D6285" s="7" t="s">
        <v>24554</v>
      </c>
      <c r="E6285" s="8">
        <v>34.5946444038984</v>
      </c>
      <c r="F6285" s="8">
        <v>31.450419729881698</v>
      </c>
      <c r="G6285" s="8">
        <v>39.571258121016903</v>
      </c>
      <c r="H6285" s="8">
        <v>31.492393154436598</v>
      </c>
      <c r="I6285" s="8">
        <v>40.685137558846598</v>
      </c>
      <c r="J6285" s="8">
        <v>44.450324977320903</v>
      </c>
      <c r="K6285" s="8">
        <v>0.94010205662246105</v>
      </c>
      <c r="L6285" s="8">
        <v>0.14306978501920201</v>
      </c>
    </row>
    <row r="6286" spans="1:12" x14ac:dyDescent="0.2">
      <c r="A6286" s="7" t="s">
        <v>24555</v>
      </c>
      <c r="B6286" s="7" t="s">
        <v>24556</v>
      </c>
      <c r="C6286" s="7" t="s">
        <v>24557</v>
      </c>
      <c r="D6286" s="7" t="s">
        <v>24558</v>
      </c>
      <c r="E6286" s="8">
        <v>966.67320648607495</v>
      </c>
      <c r="F6286" s="8">
        <v>761.689852833072</v>
      </c>
      <c r="G6286" s="8">
        <v>645.01150737257501</v>
      </c>
      <c r="H6286" s="8">
        <v>1309.8867277673501</v>
      </c>
      <c r="I6286" s="8">
        <v>820.64899417478398</v>
      </c>
      <c r="J6286" s="8">
        <v>1293.0105643402901</v>
      </c>
      <c r="K6286" s="8">
        <v>0.15989264381166199</v>
      </c>
      <c r="L6286" s="8">
        <v>0.52857239484937102</v>
      </c>
    </row>
    <row r="6287" spans="1:12" x14ac:dyDescent="0.2">
      <c r="A6287" s="7" t="s">
        <v>24559</v>
      </c>
      <c r="B6287" s="7" t="s">
        <v>24560</v>
      </c>
      <c r="D6287" s="7" t="s">
        <v>24561</v>
      </c>
      <c r="E6287" s="8">
        <v>73.142962453956599</v>
      </c>
      <c r="F6287" s="8">
        <v>124.81885330296799</v>
      </c>
      <c r="G6287" s="8">
        <v>77.163953335982896</v>
      </c>
      <c r="H6287" s="8">
        <v>82.667532030396202</v>
      </c>
      <c r="I6287" s="8">
        <v>101.216683682984</v>
      </c>
      <c r="J6287" s="8">
        <v>80.998369958673706</v>
      </c>
      <c r="K6287" s="8">
        <v>0.96983643364296201</v>
      </c>
      <c r="L6287" s="8">
        <v>-5.4902890538027299E-2</v>
      </c>
    </row>
    <row r="6288" spans="1:12" x14ac:dyDescent="0.2">
      <c r="A6288" s="7" t="s">
        <v>24562</v>
      </c>
      <c r="B6288" s="7" t="s">
        <v>24563</v>
      </c>
      <c r="C6288" s="7" t="s">
        <v>24564</v>
      </c>
      <c r="D6288" s="7" t="s">
        <v>24565</v>
      </c>
      <c r="E6288" s="8">
        <v>178.903732488732</v>
      </c>
      <c r="F6288" s="8">
        <v>137.59558631823199</v>
      </c>
      <c r="G6288" s="8">
        <v>149.381499406839</v>
      </c>
      <c r="H6288" s="8">
        <v>160.41437763041199</v>
      </c>
      <c r="I6288" s="8">
        <v>203.425687794233</v>
      </c>
      <c r="J6288" s="8">
        <v>154.09445992137901</v>
      </c>
      <c r="K6288" s="8">
        <v>0.87092713433587099</v>
      </c>
      <c r="L6288" s="8">
        <v>0.15278746593730599</v>
      </c>
    </row>
    <row r="6289" spans="1:12" x14ac:dyDescent="0.2">
      <c r="A6289" s="7" t="s">
        <v>24566</v>
      </c>
      <c r="B6289" s="7" t="s">
        <v>24567</v>
      </c>
      <c r="C6289" s="7" t="s">
        <v>24568</v>
      </c>
      <c r="D6289" s="7" t="s">
        <v>24569</v>
      </c>
      <c r="E6289" s="8">
        <v>3455.5107667436801</v>
      </c>
      <c r="F6289" s="8">
        <v>3869.3844523920102</v>
      </c>
      <c r="G6289" s="8">
        <v>3255.7252619066599</v>
      </c>
      <c r="H6289" s="8">
        <v>3515.33838586399</v>
      </c>
      <c r="I6289" s="8">
        <v>3795.6256381119101</v>
      </c>
      <c r="J6289" s="8">
        <v>2710.48203861708</v>
      </c>
      <c r="K6289" s="8">
        <v>0.89642729711522096</v>
      </c>
      <c r="L6289" s="8">
        <v>-7.8341144637920995E-2</v>
      </c>
    </row>
    <row r="6290" spans="1:12" x14ac:dyDescent="0.2">
      <c r="A6290" s="7" t="s">
        <v>24570</v>
      </c>
      <c r="B6290" s="7" t="s">
        <v>24571</v>
      </c>
      <c r="C6290" s="7" t="s">
        <v>24572</v>
      </c>
      <c r="D6290" s="7" t="s">
        <v>24573</v>
      </c>
      <c r="E6290" s="8">
        <v>610.84257833169204</v>
      </c>
      <c r="F6290" s="8">
        <v>665.37294241030895</v>
      </c>
      <c r="G6290" s="8">
        <v>617.31162668786305</v>
      </c>
      <c r="H6290" s="8">
        <v>665.27680538747404</v>
      </c>
      <c r="I6290" s="8">
        <v>774.00993404635005</v>
      </c>
      <c r="J6290" s="8">
        <v>773.435654605384</v>
      </c>
      <c r="K6290" s="8">
        <v>0.49711258399959901</v>
      </c>
      <c r="L6290" s="8">
        <v>0.224709955749507</v>
      </c>
    </row>
    <row r="6291" spans="1:12" x14ac:dyDescent="0.2">
      <c r="A6291" s="7" t="s">
        <v>24574</v>
      </c>
      <c r="B6291" s="7" t="s">
        <v>24575</v>
      </c>
      <c r="C6291" s="7" t="s">
        <v>24576</v>
      </c>
      <c r="E6291" s="8">
        <v>25.698878700038801</v>
      </c>
      <c r="F6291" s="8">
        <v>24.5706404139701</v>
      </c>
      <c r="G6291" s="8">
        <v>26.710599231686398</v>
      </c>
      <c r="H6291" s="8">
        <v>9.8413728607614495</v>
      </c>
      <c r="I6291" s="8">
        <v>17.861767708761899</v>
      </c>
      <c r="J6291" s="8">
        <v>4.9389249974801004</v>
      </c>
      <c r="K6291" s="8">
        <v>0.40652079637319199</v>
      </c>
      <c r="L6291" s="8">
        <v>-1.2380714559405299</v>
      </c>
    </row>
    <row r="6292" spans="1:12" x14ac:dyDescent="0.2">
      <c r="A6292" s="7" t="s">
        <v>24577</v>
      </c>
      <c r="B6292" s="7" t="s">
        <v>24578</v>
      </c>
      <c r="D6292" s="7" t="s">
        <v>24579</v>
      </c>
      <c r="E6292" s="8">
        <v>18.779949819259102</v>
      </c>
      <c r="F6292" s="8">
        <v>14.742384248382001</v>
      </c>
      <c r="G6292" s="8">
        <v>8.9035330772288006</v>
      </c>
      <c r="H6292" s="8">
        <v>2.95241185822844</v>
      </c>
      <c r="I6292" s="8">
        <v>3.9692817130582099</v>
      </c>
      <c r="J6292" s="8">
        <v>8.8900649954641793</v>
      </c>
      <c r="K6292" s="8">
        <v>0.50857275015465098</v>
      </c>
      <c r="L6292" s="8">
        <v>-1.4240315639001799</v>
      </c>
    </row>
    <row r="6293" spans="1:12" x14ac:dyDescent="0.2">
      <c r="A6293" s="7" t="s">
        <v>24580</v>
      </c>
      <c r="B6293" s="7" t="s">
        <v>24581</v>
      </c>
      <c r="C6293" s="7" t="s">
        <v>24582</v>
      </c>
      <c r="D6293" s="7" t="s">
        <v>24583</v>
      </c>
      <c r="E6293" s="8">
        <v>220.41730577340999</v>
      </c>
      <c r="F6293" s="8">
        <v>209.341856327025</v>
      </c>
      <c r="G6293" s="8">
        <v>291.83802864249901</v>
      </c>
      <c r="H6293" s="8">
        <v>260.79638081017799</v>
      </c>
      <c r="I6293" s="8">
        <v>234.18762107043401</v>
      </c>
      <c r="J6293" s="8">
        <v>234.10504488055699</v>
      </c>
      <c r="K6293" s="8">
        <v>0.98858968917176004</v>
      </c>
      <c r="L6293" s="8">
        <v>1.4968288111165601E-2</v>
      </c>
    </row>
    <row r="6294" spans="1:12" x14ac:dyDescent="0.2">
      <c r="A6294" s="7" t="s">
        <v>24584</v>
      </c>
      <c r="B6294" s="7" t="s">
        <v>24585</v>
      </c>
      <c r="C6294" s="7" t="s">
        <v>24586</v>
      </c>
      <c r="D6294" s="7" t="s">
        <v>24587</v>
      </c>
      <c r="E6294" s="8">
        <v>2156.7289739801799</v>
      </c>
      <c r="F6294" s="8">
        <v>2450.1842620810999</v>
      </c>
      <c r="G6294" s="8">
        <v>3285.4037054974301</v>
      </c>
      <c r="H6294" s="8">
        <v>2260.5633461169</v>
      </c>
      <c r="I6294" s="8">
        <v>2481.79339108964</v>
      </c>
      <c r="J6294" s="8">
        <v>3149.0585783933102</v>
      </c>
      <c r="K6294" s="8">
        <v>0.99982572783453905</v>
      </c>
      <c r="L6294" s="8">
        <v>-1.6237131151085099E-4</v>
      </c>
    </row>
    <row r="6295" spans="1:12" x14ac:dyDescent="0.2">
      <c r="A6295" s="7" t="s">
        <v>24588</v>
      </c>
      <c r="B6295" s="7" t="s">
        <v>24589</v>
      </c>
      <c r="C6295" s="7" t="s">
        <v>24590</v>
      </c>
      <c r="D6295" s="7" t="s">
        <v>24591</v>
      </c>
      <c r="E6295" s="8">
        <v>42.501991696217999</v>
      </c>
      <c r="F6295" s="8">
        <v>9.8282561655880301</v>
      </c>
      <c r="G6295" s="8">
        <v>33.635569402864299</v>
      </c>
      <c r="H6295" s="8">
        <v>20.666883007599001</v>
      </c>
      <c r="I6295" s="8">
        <v>16.8694472804974</v>
      </c>
      <c r="J6295" s="8">
        <v>16.792344991432302</v>
      </c>
      <c r="K6295" s="8">
        <v>0.75052934970813201</v>
      </c>
      <c r="L6295" s="8">
        <v>-0.66181810077330105</v>
      </c>
    </row>
    <row r="6296" spans="1:12" x14ac:dyDescent="0.2">
      <c r="A6296" s="7" t="s">
        <v>24592</v>
      </c>
      <c r="B6296" s="7" t="s">
        <v>24593</v>
      </c>
      <c r="C6296" s="7" t="s">
        <v>24594</v>
      </c>
      <c r="E6296" s="8">
        <v>18.779949819259102</v>
      </c>
      <c r="F6296" s="8">
        <v>7.8626049324704201</v>
      </c>
      <c r="G6296" s="8">
        <v>10.8820959832796</v>
      </c>
      <c r="H6296" s="8">
        <v>19.682745721522899</v>
      </c>
      <c r="I6296" s="8">
        <v>1.9846408565291001</v>
      </c>
      <c r="J6296" s="8">
        <v>16.792344991432302</v>
      </c>
      <c r="K6296" s="8">
        <v>0.99258782678908397</v>
      </c>
      <c r="L6296" s="8">
        <v>3.5909763207683999E-2</v>
      </c>
    </row>
    <row r="6297" spans="1:12" x14ac:dyDescent="0.2">
      <c r="A6297" s="7" t="s">
        <v>24595</v>
      </c>
      <c r="B6297" s="7" t="s">
        <v>24596</v>
      </c>
      <c r="C6297" s="7" t="s">
        <v>24597</v>
      </c>
      <c r="D6297" s="7" t="s">
        <v>24598</v>
      </c>
      <c r="E6297" s="8">
        <v>2176.4973422109802</v>
      </c>
      <c r="F6297" s="8">
        <v>2175.9759150611899</v>
      </c>
      <c r="G6297" s="8">
        <v>2133.88009417583</v>
      </c>
      <c r="H6297" s="8">
        <v>2549.89970822329</v>
      </c>
      <c r="I6297" s="8">
        <v>2455.9930599547702</v>
      </c>
      <c r="J6297" s="8">
        <v>2516.8761787158601</v>
      </c>
      <c r="K6297" s="8">
        <v>0.245464822999617</v>
      </c>
      <c r="L6297" s="8">
        <v>0.213858606856905</v>
      </c>
    </row>
    <row r="6298" spans="1:12" x14ac:dyDescent="0.2">
      <c r="A6298" s="7" t="s">
        <v>24599</v>
      </c>
      <c r="B6298" s="7" t="s">
        <v>24600</v>
      </c>
      <c r="C6298" s="7" t="s">
        <v>24601</v>
      </c>
      <c r="D6298" s="7" t="s">
        <v>24602</v>
      </c>
      <c r="E6298" s="8">
        <v>11.861020938479401</v>
      </c>
      <c r="F6298" s="8">
        <v>0.98282561655880296</v>
      </c>
      <c r="G6298" s="8">
        <v>0</v>
      </c>
      <c r="H6298" s="8">
        <v>0.98413728607614503</v>
      </c>
      <c r="I6298" s="8">
        <v>5.9539225695873101</v>
      </c>
      <c r="J6298" s="8">
        <v>1.9755699989920401</v>
      </c>
      <c r="K6298" s="8">
        <v>1</v>
      </c>
      <c r="L6298" s="8">
        <v>-0.52726188521594297</v>
      </c>
    </row>
    <row r="6299" spans="1:12" x14ac:dyDescent="0.2">
      <c r="A6299" s="7" t="s">
        <v>24603</v>
      </c>
      <c r="B6299" s="7" t="s">
        <v>24604</v>
      </c>
      <c r="C6299" s="7" t="s">
        <v>24605</v>
      </c>
      <c r="D6299" s="7" t="s">
        <v>24606</v>
      </c>
      <c r="E6299" s="8">
        <v>47.444083753917802</v>
      </c>
      <c r="F6299" s="8">
        <v>27.5191172636465</v>
      </c>
      <c r="G6299" s="8">
        <v>68.260420258754095</v>
      </c>
      <c r="H6299" s="8">
        <v>34.4448050126651</v>
      </c>
      <c r="I6299" s="8">
        <v>57.554584839344002</v>
      </c>
      <c r="J6299" s="8">
        <v>57.291529970769197</v>
      </c>
      <c r="K6299" s="8">
        <v>0.97681003859653204</v>
      </c>
      <c r="L6299" s="8">
        <v>5.9908138135171998E-2</v>
      </c>
    </row>
    <row r="6300" spans="1:12" x14ac:dyDescent="0.2">
      <c r="A6300" s="7" t="s">
        <v>24607</v>
      </c>
      <c r="B6300" s="7" t="s">
        <v>24608</v>
      </c>
      <c r="C6300" s="7" t="s">
        <v>24609</v>
      </c>
      <c r="D6300" s="7" t="s">
        <v>24610</v>
      </c>
      <c r="E6300" s="8">
        <v>77.096636100116399</v>
      </c>
      <c r="F6300" s="8">
        <v>86.488654257174602</v>
      </c>
      <c r="G6300" s="8">
        <v>83.099642054135401</v>
      </c>
      <c r="H6300" s="8">
        <v>123.01716075951801</v>
      </c>
      <c r="I6300" s="8">
        <v>99.232042826455199</v>
      </c>
      <c r="J6300" s="8">
        <v>71.120519963713505</v>
      </c>
      <c r="K6300" s="8">
        <v>0.82596091300262298</v>
      </c>
      <c r="L6300" s="8">
        <v>0.25008085182572498</v>
      </c>
    </row>
    <row r="6301" spans="1:12" x14ac:dyDescent="0.2">
      <c r="A6301" s="7" t="s">
        <v>24611</v>
      </c>
      <c r="B6301" s="7" t="s">
        <v>24612</v>
      </c>
      <c r="C6301" s="7" t="s">
        <v>24613</v>
      </c>
      <c r="D6301" s="7" t="s">
        <v>24614</v>
      </c>
      <c r="E6301" s="8">
        <v>0.98841841153995402</v>
      </c>
      <c r="F6301" s="8">
        <v>4.9141280827940097</v>
      </c>
      <c r="G6301" s="8">
        <v>5.9356887181525302</v>
      </c>
      <c r="H6301" s="8">
        <v>156.477828486107</v>
      </c>
      <c r="I6301" s="8">
        <v>96.255081541661497</v>
      </c>
      <c r="J6301" s="8">
        <v>74.083874962201506</v>
      </c>
      <c r="K6301" s="8">
        <v>6.8027631983391195E-11</v>
      </c>
      <c r="L6301" s="8">
        <v>4.7867399362287397</v>
      </c>
    </row>
    <row r="6302" spans="1:12" x14ac:dyDescent="0.2">
      <c r="A6302" s="7" t="s">
        <v>24615</v>
      </c>
      <c r="B6302" s="7" t="s">
        <v>24616</v>
      </c>
      <c r="C6302" s="7" t="s">
        <v>24617</v>
      </c>
      <c r="D6302" s="7" t="s">
        <v>24618</v>
      </c>
      <c r="E6302" s="8">
        <v>616.77308880093096</v>
      </c>
      <c r="F6302" s="8">
        <v>796.08874941263002</v>
      </c>
      <c r="G6302" s="8">
        <v>694.47558002384596</v>
      </c>
      <c r="H6302" s="8">
        <v>694.80092396975795</v>
      </c>
      <c r="I6302" s="8">
        <v>697.60126106997996</v>
      </c>
      <c r="J6302" s="8">
        <v>691.449499647214</v>
      </c>
      <c r="K6302" s="8">
        <v>0.98060650807099803</v>
      </c>
      <c r="L6302" s="8">
        <v>-1.6196420693962502E-2</v>
      </c>
    </row>
    <row r="6303" spans="1:12" x14ac:dyDescent="0.2">
      <c r="A6303" s="7" t="s">
        <v>24619</v>
      </c>
      <c r="B6303" s="7" t="s">
        <v>24620</v>
      </c>
      <c r="C6303" s="7" t="s">
        <v>24621</v>
      </c>
      <c r="D6303" s="7" t="s">
        <v>24622</v>
      </c>
      <c r="E6303" s="8">
        <v>343.96960721590398</v>
      </c>
      <c r="F6303" s="8">
        <v>379.37068799169799</v>
      </c>
      <c r="G6303" s="8">
        <v>415.49821027067702</v>
      </c>
      <c r="H6303" s="8">
        <v>295.24118582284399</v>
      </c>
      <c r="I6303" s="8">
        <v>341.35822732300602</v>
      </c>
      <c r="J6303" s="8">
        <v>348.688104822095</v>
      </c>
      <c r="K6303" s="8">
        <v>0.67675414755053098</v>
      </c>
      <c r="L6303" s="8">
        <v>-0.20897184498552501</v>
      </c>
    </row>
    <row r="6304" spans="1:12" x14ac:dyDescent="0.2">
      <c r="A6304" s="7" t="s">
        <v>24623</v>
      </c>
      <c r="B6304" s="7" t="s">
        <v>24624</v>
      </c>
      <c r="E6304" s="8">
        <v>37.559899638518303</v>
      </c>
      <c r="F6304" s="8">
        <v>33.416070962999299</v>
      </c>
      <c r="G6304" s="8">
        <v>8.9035330772288006</v>
      </c>
      <c r="H6304" s="8">
        <v>13.777922005065999</v>
      </c>
      <c r="I6304" s="8">
        <v>16.8694472804974</v>
      </c>
      <c r="J6304" s="8">
        <v>11.853419993952199</v>
      </c>
      <c r="K6304" s="8">
        <v>0.62922285166624303</v>
      </c>
      <c r="L6304" s="8">
        <v>-0.91049658679059897</v>
      </c>
    </row>
    <row r="6305" spans="1:12" x14ac:dyDescent="0.2">
      <c r="A6305" s="7" t="s">
        <v>24625</v>
      </c>
      <c r="B6305" s="7" t="s">
        <v>24626</v>
      </c>
      <c r="C6305" s="7" t="s">
        <v>24627</v>
      </c>
      <c r="D6305" s="7" t="s">
        <v>24628</v>
      </c>
      <c r="E6305" s="8">
        <v>87.969238627055901</v>
      </c>
      <c r="F6305" s="8">
        <v>83.540177407498206</v>
      </c>
      <c r="G6305" s="8">
        <v>60.3461686345507</v>
      </c>
      <c r="H6305" s="8">
        <v>75.778571027863194</v>
      </c>
      <c r="I6305" s="8">
        <v>54.5776235545503</v>
      </c>
      <c r="J6305" s="8">
        <v>65.193809966737405</v>
      </c>
      <c r="K6305" s="8">
        <v>0.84451646457235596</v>
      </c>
      <c r="L6305" s="8">
        <v>-0.24563359585886199</v>
      </c>
    </row>
    <row r="6306" spans="1:12" x14ac:dyDescent="0.2">
      <c r="A6306" s="7" t="s">
        <v>24629</v>
      </c>
      <c r="B6306" s="7" t="s">
        <v>24630</v>
      </c>
      <c r="C6306" s="7" t="s">
        <v>24631</v>
      </c>
      <c r="D6306" s="7" t="s">
        <v>24632</v>
      </c>
      <c r="E6306" s="8">
        <v>267.86138952732801</v>
      </c>
      <c r="F6306" s="8">
        <v>367.57678059299201</v>
      </c>
      <c r="G6306" s="8">
        <v>355.152041636126</v>
      </c>
      <c r="H6306" s="8">
        <v>181.081260638011</v>
      </c>
      <c r="I6306" s="8">
        <v>192.51016308332299</v>
      </c>
      <c r="J6306" s="8">
        <v>145.20439492591501</v>
      </c>
      <c r="K6306" s="8">
        <v>2.7702894878805298E-3</v>
      </c>
      <c r="L6306" s="8">
        <v>-0.93316212501316298</v>
      </c>
    </row>
    <row r="6307" spans="1:12" x14ac:dyDescent="0.2">
      <c r="A6307" s="7" t="s">
        <v>24633</v>
      </c>
      <c r="B6307" s="7" t="s">
        <v>24634</v>
      </c>
      <c r="C6307" s="7" t="s">
        <v>24635</v>
      </c>
      <c r="D6307" s="7" t="s">
        <v>24636</v>
      </c>
      <c r="E6307" s="8">
        <v>410.19364078908097</v>
      </c>
      <c r="F6307" s="8">
        <v>600.50645171742804</v>
      </c>
      <c r="G6307" s="8">
        <v>422.42318044185498</v>
      </c>
      <c r="H6307" s="8">
        <v>1032.3600130938801</v>
      </c>
      <c r="I6307" s="8">
        <v>953.619931562234</v>
      </c>
      <c r="J6307" s="8">
        <v>468.21008976111398</v>
      </c>
      <c r="K6307" s="8">
        <v>8.3761751109613494E-2</v>
      </c>
      <c r="L6307" s="8">
        <v>0.77606247330200495</v>
      </c>
    </row>
    <row r="6308" spans="1:12" x14ac:dyDescent="0.2">
      <c r="A6308" s="7" t="s">
        <v>24637</v>
      </c>
      <c r="B6308" s="7" t="s">
        <v>24638</v>
      </c>
      <c r="C6308" s="7" t="s">
        <v>24639</v>
      </c>
      <c r="D6308" s="7" t="s">
        <v>24640</v>
      </c>
      <c r="E6308" s="8">
        <v>0</v>
      </c>
      <c r="F6308" s="8">
        <v>1.9656512331176099</v>
      </c>
      <c r="G6308" s="8">
        <v>0</v>
      </c>
      <c r="H6308" s="8">
        <v>2.95241185822844</v>
      </c>
      <c r="I6308" s="8">
        <v>8.9308838543809692</v>
      </c>
      <c r="J6308" s="8">
        <v>1.9755699989920401</v>
      </c>
      <c r="K6308" s="8">
        <v>1</v>
      </c>
      <c r="L6308" s="8">
        <v>2.8153149333982599</v>
      </c>
    </row>
    <row r="6309" spans="1:12" x14ac:dyDescent="0.2">
      <c r="A6309" s="7" t="s">
        <v>24641</v>
      </c>
      <c r="B6309" s="7" t="s">
        <v>24642</v>
      </c>
      <c r="C6309" s="7" t="s">
        <v>24643</v>
      </c>
      <c r="E6309" s="8">
        <v>27.675715523118701</v>
      </c>
      <c r="F6309" s="8">
        <v>68.797793159116196</v>
      </c>
      <c r="G6309" s="8">
        <v>24.732036325635502</v>
      </c>
      <c r="H6309" s="8">
        <v>38.381354156969699</v>
      </c>
      <c r="I6309" s="8">
        <v>59.5392256958731</v>
      </c>
      <c r="J6309" s="8">
        <v>62.230454968249298</v>
      </c>
      <c r="K6309" s="8">
        <v>0.82436329657271401</v>
      </c>
      <c r="L6309" s="8">
        <v>0.40169705783530402</v>
      </c>
    </row>
    <row r="6310" spans="1:12" x14ac:dyDescent="0.2">
      <c r="A6310" s="7" t="s">
        <v>24644</v>
      </c>
      <c r="B6310" s="7" t="s">
        <v>24645</v>
      </c>
      <c r="C6310" s="7" t="s">
        <v>24646</v>
      </c>
      <c r="D6310" s="7" t="s">
        <v>24647</v>
      </c>
      <c r="E6310" s="8">
        <v>199.660519131071</v>
      </c>
      <c r="F6310" s="8">
        <v>177.89143659714301</v>
      </c>
      <c r="G6310" s="8">
        <v>202.80269787021101</v>
      </c>
      <c r="H6310" s="8">
        <v>110.223376040528</v>
      </c>
      <c r="I6310" s="8">
        <v>164.725191091916</v>
      </c>
      <c r="J6310" s="8">
        <v>165.94787991533099</v>
      </c>
      <c r="K6310" s="8">
        <v>0.50809337403100896</v>
      </c>
      <c r="L6310" s="8">
        <v>-0.39655778943040498</v>
      </c>
    </row>
    <row r="6311" spans="1:12" x14ac:dyDescent="0.2">
      <c r="A6311" s="7" t="s">
        <v>24648</v>
      </c>
      <c r="B6311" s="7" t="s">
        <v>24649</v>
      </c>
      <c r="D6311" s="7" t="s">
        <v>24650</v>
      </c>
      <c r="E6311" s="8">
        <v>5.9305104692397199</v>
      </c>
      <c r="F6311" s="8">
        <v>0.98282561655880296</v>
      </c>
      <c r="G6311" s="8">
        <v>6.9249701711779501</v>
      </c>
      <c r="H6311" s="8">
        <v>7.8730982886091603</v>
      </c>
      <c r="I6311" s="8">
        <v>11.907845139174601</v>
      </c>
      <c r="J6311" s="8">
        <v>3.9511399979840802</v>
      </c>
      <c r="K6311" s="8">
        <v>0.85249380065984504</v>
      </c>
      <c r="L6311" s="8">
        <v>0.77847951136076399</v>
      </c>
    </row>
    <row r="6312" spans="1:12" x14ac:dyDescent="0.2">
      <c r="A6312" s="7" t="s">
        <v>24651</v>
      </c>
      <c r="B6312" s="7" t="s">
        <v>24652</v>
      </c>
      <c r="C6312" s="7" t="s">
        <v>24653</v>
      </c>
      <c r="D6312" s="7" t="s">
        <v>24654</v>
      </c>
      <c r="E6312" s="8">
        <v>3.9536736461598201</v>
      </c>
      <c r="F6312" s="8">
        <v>5.89695369935282</v>
      </c>
      <c r="G6312" s="8">
        <v>6.9249701711779501</v>
      </c>
      <c r="H6312" s="8">
        <v>387.75009071400098</v>
      </c>
      <c r="I6312" s="8">
        <v>163.732870663651</v>
      </c>
      <c r="J6312" s="8">
        <v>111.61970494305</v>
      </c>
      <c r="K6312" s="8">
        <v>1.24222869361227E-14</v>
      </c>
      <c r="L6312" s="8">
        <v>5.3048185626778999</v>
      </c>
    </row>
    <row r="6313" spans="1:12" x14ac:dyDescent="0.2">
      <c r="A6313" s="7" t="s">
        <v>24655</v>
      </c>
      <c r="B6313" s="7" t="s">
        <v>24656</v>
      </c>
      <c r="C6313" s="7" t="s">
        <v>24657</v>
      </c>
      <c r="D6313" s="7" t="s">
        <v>24658</v>
      </c>
      <c r="E6313" s="8">
        <v>34.5946444038984</v>
      </c>
      <c r="F6313" s="8">
        <v>9.8282561655880301</v>
      </c>
      <c r="G6313" s="8">
        <v>7.91425162420337</v>
      </c>
      <c r="H6313" s="8">
        <v>16.730333863294501</v>
      </c>
      <c r="I6313" s="8">
        <v>21.831049421820101</v>
      </c>
      <c r="J6313" s="8">
        <v>9.8778499949602097</v>
      </c>
      <c r="K6313" s="8">
        <v>0.97413928997118204</v>
      </c>
      <c r="L6313" s="8">
        <v>-0.11163718523974001</v>
      </c>
    </row>
    <row r="6314" spans="1:12" x14ac:dyDescent="0.2">
      <c r="A6314" s="7" t="s">
        <v>24659</v>
      </c>
      <c r="B6314" s="7" t="s">
        <v>24660</v>
      </c>
      <c r="C6314" s="7" t="s">
        <v>24661</v>
      </c>
      <c r="D6314" s="7" t="s">
        <v>24662</v>
      </c>
      <c r="E6314" s="8">
        <v>34.5946444038984</v>
      </c>
      <c r="F6314" s="8">
        <v>27.5191172636465</v>
      </c>
      <c r="G6314" s="8">
        <v>11.871377436305099</v>
      </c>
      <c r="H6314" s="8">
        <v>16.730333863294501</v>
      </c>
      <c r="I6314" s="8">
        <v>8.9308838543809692</v>
      </c>
      <c r="J6314" s="8">
        <v>17.780129990928401</v>
      </c>
      <c r="K6314" s="8">
        <v>0.70007001877520303</v>
      </c>
      <c r="L6314" s="8">
        <v>-0.76803509572189799</v>
      </c>
    </row>
    <row r="6315" spans="1:12" x14ac:dyDescent="0.2">
      <c r="A6315" s="7" t="s">
        <v>24663</v>
      </c>
      <c r="B6315" s="7" t="s">
        <v>24664</v>
      </c>
      <c r="C6315" s="7" t="s">
        <v>24665</v>
      </c>
      <c r="D6315" s="7" t="s">
        <v>24666</v>
      </c>
      <c r="E6315" s="8">
        <v>437.86935631220001</v>
      </c>
      <c r="F6315" s="8">
        <v>479.618900880696</v>
      </c>
      <c r="G6315" s="8">
        <v>512.44779266716796</v>
      </c>
      <c r="H6315" s="8">
        <v>421.21075844058998</v>
      </c>
      <c r="I6315" s="8">
        <v>421.73618201243403</v>
      </c>
      <c r="J6315" s="8">
        <v>465.24673476262598</v>
      </c>
      <c r="K6315" s="8">
        <v>0.81190425163312496</v>
      </c>
      <c r="L6315" s="8">
        <v>-0.12837162819058301</v>
      </c>
    </row>
    <row r="6316" spans="1:12" x14ac:dyDescent="0.2">
      <c r="A6316" s="7" t="s">
        <v>24667</v>
      </c>
      <c r="B6316" s="7" t="s">
        <v>24668</v>
      </c>
      <c r="C6316" s="7" t="s">
        <v>24669</v>
      </c>
      <c r="D6316" s="7" t="s">
        <v>24670</v>
      </c>
      <c r="E6316" s="8">
        <v>599.96997580475204</v>
      </c>
      <c r="F6316" s="8">
        <v>589.69536993528197</v>
      </c>
      <c r="G6316" s="8">
        <v>598.51527908037997</v>
      </c>
      <c r="H6316" s="8">
        <v>682.007139250769</v>
      </c>
      <c r="I6316" s="8">
        <v>625.16186980666805</v>
      </c>
      <c r="J6316" s="8">
        <v>700.33956464267897</v>
      </c>
      <c r="K6316" s="8">
        <v>0.65246582867038505</v>
      </c>
      <c r="L6316" s="8">
        <v>0.16693391353321901</v>
      </c>
    </row>
    <row r="6317" spans="1:12" x14ac:dyDescent="0.2">
      <c r="A6317" s="7" t="s">
        <v>24671</v>
      </c>
      <c r="B6317" s="7" t="s">
        <v>24672</v>
      </c>
      <c r="C6317" s="7" t="s">
        <v>24673</v>
      </c>
      <c r="D6317" s="7" t="s">
        <v>24674</v>
      </c>
      <c r="E6317" s="8">
        <v>8.8957657038595794</v>
      </c>
      <c r="F6317" s="8">
        <v>1.9656512331176099</v>
      </c>
      <c r="G6317" s="8">
        <v>2.96784435907627</v>
      </c>
      <c r="H6317" s="8">
        <v>19.682745721522899</v>
      </c>
      <c r="I6317" s="8">
        <v>3.9692817130582099</v>
      </c>
      <c r="J6317" s="8">
        <v>3.9511399979840802</v>
      </c>
      <c r="K6317" s="8">
        <v>0.79889877823286903</v>
      </c>
      <c r="L6317" s="8">
        <v>0.99767433076971501</v>
      </c>
    </row>
    <row r="6318" spans="1:12" x14ac:dyDescent="0.2">
      <c r="A6318" s="7" t="s">
        <v>24675</v>
      </c>
      <c r="B6318" s="7" t="s">
        <v>24676</v>
      </c>
      <c r="E6318" s="8">
        <v>33.606225992358397</v>
      </c>
      <c r="F6318" s="8">
        <v>93.368433573086307</v>
      </c>
      <c r="G6318" s="8">
        <v>95.960300943465896</v>
      </c>
      <c r="H6318" s="8">
        <v>47.238589731654997</v>
      </c>
      <c r="I6318" s="8">
        <v>71.447070835047697</v>
      </c>
      <c r="J6318" s="8">
        <v>79.022799959681606</v>
      </c>
      <c r="K6318" s="8">
        <v>0.92908404940148204</v>
      </c>
      <c r="L6318" s="8">
        <v>-0.17334700235369899</v>
      </c>
    </row>
    <row r="6319" spans="1:12" x14ac:dyDescent="0.2">
      <c r="A6319" s="7" t="s">
        <v>24677</v>
      </c>
      <c r="B6319" s="7" t="s">
        <v>24678</v>
      </c>
      <c r="C6319" s="7" t="s">
        <v>24679</v>
      </c>
      <c r="D6319" s="7" t="s">
        <v>24680</v>
      </c>
      <c r="E6319" s="8">
        <v>972.60371695531501</v>
      </c>
      <c r="F6319" s="8">
        <v>967.10040669386206</v>
      </c>
      <c r="G6319" s="8">
        <v>927.94600293784504</v>
      </c>
      <c r="H6319" s="8">
        <v>870.96149817738797</v>
      </c>
      <c r="I6319" s="8">
        <v>1090.5601506627399</v>
      </c>
      <c r="J6319" s="8">
        <v>991.73613949400499</v>
      </c>
      <c r="K6319" s="8">
        <v>0.94410524536026896</v>
      </c>
      <c r="L6319" s="8">
        <v>4.2407607983567401E-2</v>
      </c>
    </row>
    <row r="6320" spans="1:12" x14ac:dyDescent="0.2">
      <c r="A6320" s="7" t="s">
        <v>24681</v>
      </c>
      <c r="B6320" s="7" t="s">
        <v>24682</v>
      </c>
      <c r="C6320" s="7" t="s">
        <v>24683</v>
      </c>
      <c r="D6320" s="7" t="s">
        <v>24684</v>
      </c>
      <c r="E6320" s="8">
        <v>119.598627796334</v>
      </c>
      <c r="F6320" s="8">
        <v>125.80167891952701</v>
      </c>
      <c r="G6320" s="8">
        <v>141.46724778263501</v>
      </c>
      <c r="H6320" s="8">
        <v>91.524767605081493</v>
      </c>
      <c r="I6320" s="8">
        <v>120.070771820011</v>
      </c>
      <c r="J6320" s="8">
        <v>92.851789952625893</v>
      </c>
      <c r="K6320" s="8">
        <v>0.63683504629758303</v>
      </c>
      <c r="L6320" s="8">
        <v>-0.34572072787834102</v>
      </c>
    </row>
    <row r="6321" spans="1:12" x14ac:dyDescent="0.2">
      <c r="A6321" s="7" t="s">
        <v>24685</v>
      </c>
      <c r="B6321" s="7" t="s">
        <v>24686</v>
      </c>
      <c r="C6321" s="7" t="s">
        <v>24687</v>
      </c>
      <c r="D6321" s="7" t="s">
        <v>24688</v>
      </c>
      <c r="E6321" s="8">
        <v>181.86898772335201</v>
      </c>
      <c r="F6321" s="8">
        <v>256.51748592184799</v>
      </c>
      <c r="G6321" s="8">
        <v>208.73838658836399</v>
      </c>
      <c r="H6321" s="8">
        <v>224.38330122536101</v>
      </c>
      <c r="I6321" s="8">
        <v>224.264416787789</v>
      </c>
      <c r="J6321" s="8">
        <v>189.65471990323601</v>
      </c>
      <c r="K6321" s="8">
        <v>0.984116305689961</v>
      </c>
      <c r="L6321" s="8">
        <v>-1.9861531231667302E-2</v>
      </c>
    </row>
    <row r="6322" spans="1:12" x14ac:dyDescent="0.2">
      <c r="A6322" s="7" t="s">
        <v>24689</v>
      </c>
      <c r="B6322" s="7" t="s">
        <v>24690</v>
      </c>
      <c r="C6322" s="7" t="s">
        <v>24691</v>
      </c>
      <c r="E6322" s="8">
        <v>52.386175811617598</v>
      </c>
      <c r="F6322" s="8">
        <v>28.501942880205299</v>
      </c>
      <c r="G6322" s="8">
        <v>36.603413761940601</v>
      </c>
      <c r="H6322" s="8">
        <v>55.111688020264097</v>
      </c>
      <c r="I6322" s="8">
        <v>36.715855845788397</v>
      </c>
      <c r="J6322" s="8">
        <v>24.694624987400498</v>
      </c>
      <c r="K6322" s="8">
        <v>0.99545363919554497</v>
      </c>
      <c r="L6322" s="8">
        <v>-1.17668839272501E-2</v>
      </c>
    </row>
    <row r="6323" spans="1:12" x14ac:dyDescent="0.2">
      <c r="A6323" s="7" t="s">
        <v>24692</v>
      </c>
      <c r="B6323" s="7" t="s">
        <v>24693</v>
      </c>
      <c r="C6323" s="7" t="s">
        <v>24694</v>
      </c>
      <c r="D6323" s="7" t="s">
        <v>24695</v>
      </c>
      <c r="E6323" s="8">
        <v>1096.1560183978099</v>
      </c>
      <c r="F6323" s="8">
        <v>1415.26888784468</v>
      </c>
      <c r="G6323" s="8">
        <v>1404.7796632960999</v>
      </c>
      <c r="H6323" s="8">
        <v>1408.30045637496</v>
      </c>
      <c r="I6323" s="8">
        <v>1619.4669389277501</v>
      </c>
      <c r="J6323" s="8">
        <v>1545.88352421127</v>
      </c>
      <c r="K6323" s="8">
        <v>0.51187586919989903</v>
      </c>
      <c r="L6323" s="8">
        <v>0.223871845998309</v>
      </c>
    </row>
    <row r="6324" spans="1:12" x14ac:dyDescent="0.2">
      <c r="A6324" s="7" t="s">
        <v>24696</v>
      </c>
      <c r="B6324" s="7" t="s">
        <v>24697</v>
      </c>
      <c r="C6324" s="7" t="s">
        <v>24698</v>
      </c>
      <c r="D6324" s="7" t="s">
        <v>24699</v>
      </c>
      <c r="E6324" s="8">
        <v>0</v>
      </c>
      <c r="F6324" s="8">
        <v>15.725209864940799</v>
      </c>
      <c r="G6324" s="8">
        <v>13.8499403423559</v>
      </c>
      <c r="H6324" s="8">
        <v>9.8413728607614495</v>
      </c>
      <c r="I6324" s="8">
        <v>17.861767708761899</v>
      </c>
      <c r="J6324" s="8">
        <v>22.719054988408502</v>
      </c>
      <c r="K6324" s="8">
        <v>0.84039289612353096</v>
      </c>
      <c r="L6324" s="8">
        <v>0.76947259874176399</v>
      </c>
    </row>
    <row r="6325" spans="1:12" x14ac:dyDescent="0.2">
      <c r="A6325" s="7" t="s">
        <v>24700</v>
      </c>
      <c r="B6325" s="7" t="s">
        <v>24701</v>
      </c>
      <c r="C6325" s="7" t="s">
        <v>24702</v>
      </c>
      <c r="D6325" s="7" t="s">
        <v>24703</v>
      </c>
      <c r="E6325" s="8">
        <v>685.96237760872805</v>
      </c>
      <c r="F6325" s="8">
        <v>582.81559061937003</v>
      </c>
      <c r="G6325" s="8">
        <v>490.68360070060902</v>
      </c>
      <c r="H6325" s="8">
        <v>850.29461516978904</v>
      </c>
      <c r="I6325" s="8">
        <v>580.50745053476305</v>
      </c>
      <c r="J6325" s="8">
        <v>464.25894976312998</v>
      </c>
      <c r="K6325" s="8">
        <v>0.91286469004547299</v>
      </c>
      <c r="L6325" s="8">
        <v>0.107135614232426</v>
      </c>
    </row>
    <row r="6326" spans="1:12" x14ac:dyDescent="0.2">
      <c r="A6326" s="7" t="s">
        <v>24704</v>
      </c>
      <c r="B6326" s="7" t="s">
        <v>24705</v>
      </c>
      <c r="C6326" s="7" t="s">
        <v>24706</v>
      </c>
      <c r="D6326" s="7" t="s">
        <v>24707</v>
      </c>
      <c r="E6326" s="8">
        <v>6.9189288807796796</v>
      </c>
      <c r="F6326" s="8">
        <v>44.2271527451461</v>
      </c>
      <c r="G6326" s="8">
        <v>37.592695214966</v>
      </c>
      <c r="H6326" s="8">
        <v>6.8889610025330201</v>
      </c>
      <c r="I6326" s="8">
        <v>25.800331134878299</v>
      </c>
      <c r="J6326" s="8">
        <v>10.865634994456199</v>
      </c>
      <c r="K6326" s="8">
        <v>0.63930726259885495</v>
      </c>
      <c r="L6326" s="8">
        <v>-1.02711546886413</v>
      </c>
    </row>
    <row r="6327" spans="1:12" x14ac:dyDescent="0.2">
      <c r="A6327" s="7" t="s">
        <v>24708</v>
      </c>
      <c r="B6327" s="7" t="s">
        <v>24709</v>
      </c>
      <c r="C6327" s="7" t="s">
        <v>24710</v>
      </c>
      <c r="D6327" s="7" t="s">
        <v>24711</v>
      </c>
      <c r="E6327" s="8">
        <v>0</v>
      </c>
      <c r="F6327" s="8">
        <v>4.9141280827940097</v>
      </c>
      <c r="G6327" s="8">
        <v>0.98928145302542203</v>
      </c>
      <c r="H6327" s="8">
        <v>1.9682745721522901</v>
      </c>
      <c r="I6327" s="8">
        <v>24.8080107066138</v>
      </c>
      <c r="J6327" s="8">
        <v>2.9633549984880601</v>
      </c>
      <c r="K6327" s="8">
        <v>0.54536656158422503</v>
      </c>
      <c r="L6327" s="8">
        <v>2.3315257972013299</v>
      </c>
    </row>
    <row r="6328" spans="1:12" x14ac:dyDescent="0.2">
      <c r="A6328" s="7" t="s">
        <v>24712</v>
      </c>
      <c r="B6328" s="7" t="s">
        <v>24713</v>
      </c>
      <c r="C6328" s="7" t="s">
        <v>24714</v>
      </c>
      <c r="D6328" s="7" t="s">
        <v>24715</v>
      </c>
      <c r="E6328" s="8">
        <v>13.8378577615594</v>
      </c>
      <c r="F6328" s="8">
        <v>16.7080354814996</v>
      </c>
      <c r="G6328" s="8">
        <v>21.764191966559299</v>
      </c>
      <c r="H6328" s="8">
        <v>4.9206864303807301</v>
      </c>
      <c r="I6328" s="8">
        <v>14.8848064239683</v>
      </c>
      <c r="J6328" s="8">
        <v>15.8045599919363</v>
      </c>
      <c r="K6328" s="8">
        <v>0.834109237068697</v>
      </c>
      <c r="L6328" s="8">
        <v>-0.55504754578744697</v>
      </c>
    </row>
    <row r="6329" spans="1:12" x14ac:dyDescent="0.2">
      <c r="A6329" s="7" t="s">
        <v>24716</v>
      </c>
      <c r="B6329" s="7" t="s">
        <v>24717</v>
      </c>
      <c r="C6329" s="7" t="s">
        <v>24718</v>
      </c>
      <c r="D6329" s="7" t="s">
        <v>24719</v>
      </c>
      <c r="E6329" s="8">
        <v>829.28304728202102</v>
      </c>
      <c r="F6329" s="8">
        <v>761.689852833072</v>
      </c>
      <c r="G6329" s="8">
        <v>728.11114942670997</v>
      </c>
      <c r="H6329" s="8">
        <v>667.24507995962597</v>
      </c>
      <c r="I6329" s="8">
        <v>523.94518612368302</v>
      </c>
      <c r="J6329" s="8">
        <v>566.00080471121998</v>
      </c>
      <c r="K6329" s="8">
        <v>0.12847000015270901</v>
      </c>
      <c r="L6329" s="8">
        <v>-0.40024342423189402</v>
      </c>
    </row>
    <row r="6330" spans="1:12" x14ac:dyDescent="0.2">
      <c r="A6330" s="7" t="s">
        <v>24720</v>
      </c>
      <c r="B6330" s="7" t="s">
        <v>24721</v>
      </c>
      <c r="D6330" s="7" t="s">
        <v>24722</v>
      </c>
      <c r="E6330" s="8">
        <v>9.88418411539954</v>
      </c>
      <c r="F6330" s="8">
        <v>4.9141280827940097</v>
      </c>
      <c r="G6330" s="8">
        <v>6.9249701711779501</v>
      </c>
      <c r="H6330" s="8">
        <v>2.95241185822844</v>
      </c>
      <c r="I6330" s="8">
        <v>0</v>
      </c>
      <c r="J6330" s="8">
        <v>2.9633549984880601</v>
      </c>
      <c r="K6330" s="8">
        <v>0.59684471245214499</v>
      </c>
      <c r="L6330" s="8">
        <v>-1.8756415092151399</v>
      </c>
    </row>
    <row r="6331" spans="1:12" x14ac:dyDescent="0.2">
      <c r="A6331" s="7" t="s">
        <v>24723</v>
      </c>
      <c r="B6331" s="7" t="s">
        <v>24724</v>
      </c>
      <c r="C6331" s="7" t="s">
        <v>24725</v>
      </c>
      <c r="D6331" s="7" t="s">
        <v>24726</v>
      </c>
      <c r="E6331" s="8">
        <v>37.559899638518303</v>
      </c>
      <c r="F6331" s="8">
        <v>2.94847684967641</v>
      </c>
      <c r="G6331" s="8">
        <v>32.6462879498389</v>
      </c>
      <c r="H6331" s="8">
        <v>7.8730982886091603</v>
      </c>
      <c r="I6331" s="8">
        <v>4.9616021413227598</v>
      </c>
      <c r="J6331" s="8">
        <v>21.731269988912501</v>
      </c>
      <c r="K6331" s="8">
        <v>0.69075686883475196</v>
      </c>
      <c r="L6331" s="8">
        <v>-1.0813767186758201</v>
      </c>
    </row>
    <row r="6332" spans="1:12" x14ac:dyDescent="0.2">
      <c r="A6332" s="7" t="s">
        <v>24727</v>
      </c>
      <c r="B6332" s="7" t="s">
        <v>24728</v>
      </c>
      <c r="C6332" s="7" t="s">
        <v>24729</v>
      </c>
      <c r="D6332" s="7" t="s">
        <v>24730</v>
      </c>
      <c r="E6332" s="8">
        <v>41.513573284678102</v>
      </c>
      <c r="F6332" s="8">
        <v>30.4675941133229</v>
      </c>
      <c r="G6332" s="8">
        <v>55.399761369423601</v>
      </c>
      <c r="H6332" s="8">
        <v>49.206864303807301</v>
      </c>
      <c r="I6332" s="8">
        <v>32.746574132730203</v>
      </c>
      <c r="J6332" s="8">
        <v>55.315959971777097</v>
      </c>
      <c r="K6332" s="8">
        <v>0.95649293217013398</v>
      </c>
      <c r="L6332" s="8">
        <v>0.108073480345804</v>
      </c>
    </row>
    <row r="6333" spans="1:12" x14ac:dyDescent="0.2">
      <c r="A6333" s="7" t="s">
        <v>24731</v>
      </c>
      <c r="B6333" s="7" t="s">
        <v>24732</v>
      </c>
      <c r="C6333" s="7" t="s">
        <v>24733</v>
      </c>
      <c r="D6333" s="7" t="s">
        <v>24734</v>
      </c>
      <c r="E6333" s="8">
        <v>1856.24977687203</v>
      </c>
      <c r="F6333" s="8">
        <v>1732.7215619931701</v>
      </c>
      <c r="G6333" s="8">
        <v>1964.7129657084899</v>
      </c>
      <c r="H6333" s="8">
        <v>1872.8132554029</v>
      </c>
      <c r="I6333" s="8">
        <v>1921.1323491201699</v>
      </c>
      <c r="J6333" s="8">
        <v>1774.06185909485</v>
      </c>
      <c r="K6333" s="8">
        <v>0.99370602430775801</v>
      </c>
      <c r="L6333" s="8">
        <v>3.7229776907231199E-3</v>
      </c>
    </row>
    <row r="6334" spans="1:12" x14ac:dyDescent="0.2">
      <c r="A6334" s="7" t="s">
        <v>24735</v>
      </c>
      <c r="B6334" s="7" t="s">
        <v>24736</v>
      </c>
      <c r="C6334" s="7" t="s">
        <v>24737</v>
      </c>
      <c r="D6334" s="7" t="s">
        <v>24738</v>
      </c>
      <c r="E6334" s="8">
        <v>93.899749096295594</v>
      </c>
      <c r="F6334" s="8">
        <v>402.95850278910899</v>
      </c>
      <c r="G6334" s="8">
        <v>364.05557471335499</v>
      </c>
      <c r="H6334" s="8">
        <v>165.33506406079201</v>
      </c>
      <c r="I6334" s="8">
        <v>369.14319931441298</v>
      </c>
      <c r="J6334" s="8">
        <v>404.00406479387198</v>
      </c>
      <c r="K6334" s="8">
        <v>0.94764523678081802</v>
      </c>
      <c r="L6334" s="8">
        <v>0.124418055202607</v>
      </c>
    </row>
    <row r="6335" spans="1:12" x14ac:dyDescent="0.2">
      <c r="A6335" s="7" t="s">
        <v>24739</v>
      </c>
      <c r="B6335" s="7" t="s">
        <v>24740</v>
      </c>
      <c r="C6335" s="7" t="s">
        <v>24741</v>
      </c>
      <c r="E6335" s="8">
        <v>0</v>
      </c>
      <c r="F6335" s="8">
        <v>0.98282561655880296</v>
      </c>
      <c r="G6335" s="8">
        <v>5.9356887181525302</v>
      </c>
      <c r="H6335" s="8">
        <v>13.777922005065999</v>
      </c>
      <c r="I6335" s="8">
        <v>0</v>
      </c>
      <c r="J6335" s="8">
        <v>0</v>
      </c>
      <c r="K6335" s="8">
        <v>1</v>
      </c>
      <c r="L6335" s="8">
        <v>0.99430377480413001</v>
      </c>
    </row>
    <row r="6336" spans="1:12" x14ac:dyDescent="0.2">
      <c r="A6336" s="7" t="s">
        <v>24742</v>
      </c>
      <c r="B6336" s="7" t="s">
        <v>24743</v>
      </c>
      <c r="C6336" s="7" t="s">
        <v>24744</v>
      </c>
      <c r="D6336" s="7" t="s">
        <v>24745</v>
      </c>
      <c r="E6336" s="8">
        <v>0</v>
      </c>
      <c r="F6336" s="8">
        <v>20.639337947734901</v>
      </c>
      <c r="G6336" s="8">
        <v>2.96784435907627</v>
      </c>
      <c r="H6336" s="8">
        <v>0</v>
      </c>
      <c r="I6336" s="8">
        <v>8.9308838543809692</v>
      </c>
      <c r="J6336" s="8">
        <v>2.9633549984880601</v>
      </c>
      <c r="K6336" s="8">
        <v>0.88509441970134595</v>
      </c>
      <c r="L6336" s="8">
        <v>-0.98962515610066604</v>
      </c>
    </row>
    <row r="6337" spans="1:12" x14ac:dyDescent="0.2">
      <c r="A6337" s="7" t="s">
        <v>24746</v>
      </c>
      <c r="B6337" s="7" t="s">
        <v>24747</v>
      </c>
      <c r="C6337" s="7" t="s">
        <v>24748</v>
      </c>
      <c r="D6337" s="7" t="s">
        <v>24749</v>
      </c>
      <c r="E6337" s="8">
        <v>6476.1174324097801</v>
      </c>
      <c r="F6337" s="8">
        <v>7638.5206918950198</v>
      </c>
      <c r="G6337" s="8">
        <v>8207.0789342988992</v>
      </c>
      <c r="H6337" s="8">
        <v>5721.7741812467102</v>
      </c>
      <c r="I6337" s="8">
        <v>7448.3571345537202</v>
      </c>
      <c r="J6337" s="8">
        <v>8628.3019705977404</v>
      </c>
      <c r="K6337" s="8">
        <v>0.960113842397877</v>
      </c>
      <c r="L6337" s="8">
        <v>-3.4226213298541398E-2</v>
      </c>
    </row>
    <row r="6338" spans="1:12" x14ac:dyDescent="0.2">
      <c r="A6338" s="7" t="s">
        <v>24750</v>
      </c>
      <c r="B6338" s="7" t="s">
        <v>24751</v>
      </c>
      <c r="C6338" s="7" t="s">
        <v>24752</v>
      </c>
      <c r="D6338" s="7" t="s">
        <v>24753</v>
      </c>
      <c r="E6338" s="8">
        <v>0</v>
      </c>
      <c r="F6338" s="8">
        <v>10.8110817821468</v>
      </c>
      <c r="G6338" s="8">
        <v>29.678443590762701</v>
      </c>
      <c r="H6338" s="8">
        <v>34.4448050126651</v>
      </c>
      <c r="I6338" s="8">
        <v>12.900165567439201</v>
      </c>
      <c r="J6338" s="8">
        <v>17.780129990928401</v>
      </c>
      <c r="K6338" s="8">
        <v>0.86410456943396297</v>
      </c>
      <c r="L6338" s="8">
        <v>0.68583732287091803</v>
      </c>
    </row>
    <row r="6339" spans="1:12" x14ac:dyDescent="0.2">
      <c r="A6339" s="7" t="s">
        <v>24754</v>
      </c>
      <c r="B6339" s="7" t="s">
        <v>24755</v>
      </c>
      <c r="C6339" s="7" t="s">
        <v>24756</v>
      </c>
      <c r="D6339" s="7" t="s">
        <v>24757</v>
      </c>
      <c r="E6339" s="8">
        <v>13.8378577615594</v>
      </c>
      <c r="F6339" s="8">
        <v>0</v>
      </c>
      <c r="G6339" s="8">
        <v>0</v>
      </c>
      <c r="H6339" s="8">
        <v>0</v>
      </c>
      <c r="I6339" s="8">
        <v>0</v>
      </c>
      <c r="J6339" s="8">
        <v>0</v>
      </c>
      <c r="K6339" s="8">
        <v>1</v>
      </c>
      <c r="L6339" s="8">
        <v>-4.6654565709482201</v>
      </c>
    </row>
    <row r="6340" spans="1:12" x14ac:dyDescent="0.2">
      <c r="A6340" s="7" t="s">
        <v>24758</v>
      </c>
      <c r="B6340" s="7" t="s">
        <v>183</v>
      </c>
      <c r="C6340" s="7" t="s">
        <v>24759</v>
      </c>
      <c r="D6340" s="7" t="s">
        <v>185</v>
      </c>
      <c r="E6340" s="8">
        <v>471.47558230455797</v>
      </c>
      <c r="F6340" s="8">
        <v>294.84768496764099</v>
      </c>
      <c r="G6340" s="8">
        <v>304.69868753182999</v>
      </c>
      <c r="H6340" s="8">
        <v>165.33506406079201</v>
      </c>
      <c r="I6340" s="8">
        <v>129.001655674392</v>
      </c>
      <c r="J6340" s="8">
        <v>159.03338491885901</v>
      </c>
      <c r="K6340" s="8">
        <v>1.85335951433809E-4</v>
      </c>
      <c r="L6340" s="8">
        <v>-1.24014745654321</v>
      </c>
    </row>
    <row r="6341" spans="1:12" x14ac:dyDescent="0.2">
      <c r="A6341" s="7" t="s">
        <v>24760</v>
      </c>
      <c r="B6341" s="7" t="s">
        <v>24761</v>
      </c>
      <c r="C6341" s="7" t="s">
        <v>24762</v>
      </c>
      <c r="D6341" s="7" t="s">
        <v>24763</v>
      </c>
      <c r="E6341" s="8">
        <v>498.162879416137</v>
      </c>
      <c r="F6341" s="8">
        <v>415.73523580437399</v>
      </c>
      <c r="G6341" s="8">
        <v>397.69114411622002</v>
      </c>
      <c r="H6341" s="8">
        <v>689.88023753937796</v>
      </c>
      <c r="I6341" s="8">
        <v>549.74551725856202</v>
      </c>
      <c r="J6341" s="8">
        <v>474.13679975808998</v>
      </c>
      <c r="K6341" s="8">
        <v>0.315907273475452</v>
      </c>
      <c r="L6341" s="8">
        <v>0.38588300527608599</v>
      </c>
    </row>
    <row r="6342" spans="1:12" x14ac:dyDescent="0.2">
      <c r="A6342" s="7" t="s">
        <v>24764</v>
      </c>
      <c r="B6342" s="7" t="s">
        <v>24765</v>
      </c>
      <c r="C6342" s="7" t="s">
        <v>24766</v>
      </c>
      <c r="D6342" s="7" t="s">
        <v>24767</v>
      </c>
      <c r="E6342" s="8">
        <v>670.14768302408902</v>
      </c>
      <c r="F6342" s="8">
        <v>572.98733445378195</v>
      </c>
      <c r="G6342" s="8">
        <v>673.70066951031197</v>
      </c>
      <c r="H6342" s="8">
        <v>590.48237164568695</v>
      </c>
      <c r="I6342" s="8">
        <v>534.86071083459296</v>
      </c>
      <c r="J6342" s="8">
        <v>670.70601465779805</v>
      </c>
      <c r="K6342" s="8">
        <v>0.87925001624583699</v>
      </c>
      <c r="L6342" s="8">
        <v>-9.3861724247838701E-2</v>
      </c>
    </row>
    <row r="6343" spans="1:12" x14ac:dyDescent="0.2">
      <c r="A6343" s="7" t="s">
        <v>24768</v>
      </c>
      <c r="B6343" s="7" t="s">
        <v>24769</v>
      </c>
      <c r="C6343" s="7" t="s">
        <v>24770</v>
      </c>
      <c r="D6343" s="7" t="s">
        <v>24771</v>
      </c>
      <c r="E6343" s="8">
        <v>136.401740792514</v>
      </c>
      <c r="F6343" s="8">
        <v>107.12799220491</v>
      </c>
      <c r="G6343" s="8">
        <v>129.59587034633</v>
      </c>
      <c r="H6343" s="8">
        <v>123.01716075951801</v>
      </c>
      <c r="I6343" s="8">
        <v>147.85574381141799</v>
      </c>
      <c r="J6343" s="8">
        <v>123.47312493700301</v>
      </c>
      <c r="K6343" s="8">
        <v>0.94443807601694196</v>
      </c>
      <c r="L6343" s="8">
        <v>7.9804356107311999E-2</v>
      </c>
    </row>
    <row r="6344" spans="1:12" x14ac:dyDescent="0.2">
      <c r="A6344" s="7" t="s">
        <v>24772</v>
      </c>
      <c r="B6344" s="7" t="s">
        <v>24773</v>
      </c>
      <c r="C6344" s="7" t="s">
        <v>24774</v>
      </c>
      <c r="D6344" s="7" t="s">
        <v>24775</v>
      </c>
      <c r="E6344" s="8">
        <v>393.39052779290199</v>
      </c>
      <c r="F6344" s="8">
        <v>463.893691015755</v>
      </c>
      <c r="G6344" s="8">
        <v>472.87653454615202</v>
      </c>
      <c r="H6344" s="8">
        <v>278.51085195954897</v>
      </c>
      <c r="I6344" s="8">
        <v>403.87441430367301</v>
      </c>
      <c r="J6344" s="8">
        <v>359.553739816551</v>
      </c>
      <c r="K6344" s="8">
        <v>0.40508259648432998</v>
      </c>
      <c r="L6344" s="8">
        <v>-0.35239657777737599</v>
      </c>
    </row>
    <row r="6345" spans="1:12" x14ac:dyDescent="0.2">
      <c r="A6345" s="7" t="s">
        <v>24776</v>
      </c>
      <c r="B6345" s="7" t="s">
        <v>24777</v>
      </c>
      <c r="C6345" s="7" t="s">
        <v>24778</v>
      </c>
      <c r="D6345" s="7" t="s">
        <v>24779</v>
      </c>
      <c r="E6345" s="8">
        <v>954.81218554759596</v>
      </c>
      <c r="F6345" s="8">
        <v>988.722570258156</v>
      </c>
      <c r="G6345" s="8">
        <v>941.79594328020096</v>
      </c>
      <c r="H6345" s="8">
        <v>1359.0935920711599</v>
      </c>
      <c r="I6345" s="8">
        <v>1075.6753442387701</v>
      </c>
      <c r="J6345" s="8">
        <v>1457.9706592561299</v>
      </c>
      <c r="K6345" s="8">
        <v>6.9558575699881706E-2</v>
      </c>
      <c r="L6345" s="8">
        <v>0.43206351121452702</v>
      </c>
    </row>
    <row r="6346" spans="1:12" x14ac:dyDescent="0.2">
      <c r="A6346" s="7" t="s">
        <v>24780</v>
      </c>
      <c r="B6346" s="7" t="s">
        <v>24781</v>
      </c>
      <c r="C6346" s="7" t="s">
        <v>24782</v>
      </c>
      <c r="D6346" s="7" t="s">
        <v>24783</v>
      </c>
      <c r="E6346" s="8">
        <v>69.1892888077968</v>
      </c>
      <c r="F6346" s="8">
        <v>69.780618775674995</v>
      </c>
      <c r="G6346" s="8">
        <v>44.517665386144003</v>
      </c>
      <c r="H6346" s="8">
        <v>65.937198167101698</v>
      </c>
      <c r="I6346" s="8">
        <v>51.600662269756697</v>
      </c>
      <c r="J6346" s="8">
        <v>55.315959971777097</v>
      </c>
      <c r="K6346" s="8">
        <v>0.95705328341231699</v>
      </c>
      <c r="L6346" s="8">
        <v>-8.6127403535290206E-2</v>
      </c>
    </row>
    <row r="6347" spans="1:12" x14ac:dyDescent="0.2">
      <c r="A6347" s="7" t="s">
        <v>24784</v>
      </c>
      <c r="B6347" s="7" t="s">
        <v>24785</v>
      </c>
      <c r="C6347" s="7" t="s">
        <v>24786</v>
      </c>
      <c r="D6347" s="7" t="s">
        <v>24787</v>
      </c>
      <c r="E6347" s="8">
        <v>216.46363212725001</v>
      </c>
      <c r="F6347" s="8">
        <v>220.152938109172</v>
      </c>
      <c r="G6347" s="8">
        <v>181.03850590365201</v>
      </c>
      <c r="H6347" s="8">
        <v>174.19229963547801</v>
      </c>
      <c r="I6347" s="8">
        <v>127.017014817863</v>
      </c>
      <c r="J6347" s="8">
        <v>94.827359951618007</v>
      </c>
      <c r="K6347" s="8">
        <v>0.21652856804647999</v>
      </c>
      <c r="L6347" s="8">
        <v>-0.64111330611248096</v>
      </c>
    </row>
    <row r="6348" spans="1:12" x14ac:dyDescent="0.2">
      <c r="A6348" s="7" t="s">
        <v>24788</v>
      </c>
      <c r="B6348" s="7" t="s">
        <v>24789</v>
      </c>
      <c r="C6348" s="7" t="s">
        <v>24790</v>
      </c>
      <c r="D6348" s="7" t="s">
        <v>24791</v>
      </c>
      <c r="E6348" s="8">
        <v>245.127766061909</v>
      </c>
      <c r="F6348" s="8">
        <v>256.51748592184799</v>
      </c>
      <c r="G6348" s="8">
        <v>198.84557205811001</v>
      </c>
      <c r="H6348" s="8">
        <v>189.93849621269601</v>
      </c>
      <c r="I6348" s="8">
        <v>129.99397610265601</v>
      </c>
      <c r="J6348" s="8">
        <v>134.33875993145901</v>
      </c>
      <c r="K6348" s="8">
        <v>0.15275721967835401</v>
      </c>
      <c r="L6348" s="8">
        <v>-0.624747164578492</v>
      </c>
    </row>
    <row r="6349" spans="1:12" x14ac:dyDescent="0.2">
      <c r="A6349" s="7" t="s">
        <v>24792</v>
      </c>
      <c r="B6349" s="7" t="s">
        <v>24793</v>
      </c>
      <c r="C6349" s="7" t="s">
        <v>24794</v>
      </c>
      <c r="D6349" s="7" t="s">
        <v>24795</v>
      </c>
      <c r="E6349" s="8">
        <v>0</v>
      </c>
      <c r="F6349" s="8">
        <v>0</v>
      </c>
      <c r="G6349" s="8">
        <v>6.9249701711779501</v>
      </c>
      <c r="H6349" s="8">
        <v>11.8096474329137</v>
      </c>
      <c r="I6349" s="8">
        <v>8.9308838543809692</v>
      </c>
      <c r="J6349" s="8">
        <v>2.9633549984880601</v>
      </c>
      <c r="K6349" s="8">
        <v>0.72248667860807003</v>
      </c>
      <c r="L6349" s="8">
        <v>1.7758962412118899</v>
      </c>
    </row>
    <row r="6350" spans="1:12" x14ac:dyDescent="0.2">
      <c r="A6350" s="7" t="s">
        <v>24796</v>
      </c>
      <c r="B6350" s="7" t="s">
        <v>24797</v>
      </c>
      <c r="C6350" s="7" t="s">
        <v>24798</v>
      </c>
      <c r="D6350" s="7" t="s">
        <v>24799</v>
      </c>
      <c r="E6350" s="8">
        <v>0</v>
      </c>
      <c r="F6350" s="8">
        <v>0.98282561655880296</v>
      </c>
      <c r="G6350" s="8">
        <v>14.839221795381301</v>
      </c>
      <c r="H6350" s="8">
        <v>0.98413728607614503</v>
      </c>
      <c r="I6350" s="8">
        <v>10.9155247109101</v>
      </c>
      <c r="J6350" s="8">
        <v>0.98778499949602006</v>
      </c>
      <c r="K6350" s="8">
        <v>0.968983387445286</v>
      </c>
      <c r="L6350" s="8">
        <v>-0.29616822929071202</v>
      </c>
    </row>
    <row r="6351" spans="1:12" x14ac:dyDescent="0.2">
      <c r="A6351" s="7" t="s">
        <v>24800</v>
      </c>
      <c r="B6351" s="7" t="s">
        <v>24801</v>
      </c>
      <c r="C6351" s="7" t="s">
        <v>24802</v>
      </c>
      <c r="D6351" s="7" t="s">
        <v>24803</v>
      </c>
      <c r="E6351" s="8">
        <v>0.98841841153995402</v>
      </c>
      <c r="F6351" s="8">
        <v>13.7595586318232</v>
      </c>
      <c r="G6351" s="8">
        <v>4.9464072651271103</v>
      </c>
      <c r="H6351" s="8">
        <v>37.397216870893502</v>
      </c>
      <c r="I6351" s="8">
        <v>20.838728993555598</v>
      </c>
      <c r="J6351" s="8">
        <v>28.645764985384599</v>
      </c>
      <c r="K6351" s="8">
        <v>0.16178411278898899</v>
      </c>
      <c r="L6351" s="8">
        <v>2.1406474749734299</v>
      </c>
    </row>
    <row r="6352" spans="1:12" x14ac:dyDescent="0.2">
      <c r="A6352" s="7" t="s">
        <v>24804</v>
      </c>
      <c r="B6352" s="7" t="s">
        <v>24805</v>
      </c>
      <c r="C6352" s="7" t="s">
        <v>24806</v>
      </c>
      <c r="D6352" s="7" t="s">
        <v>24807</v>
      </c>
      <c r="E6352" s="8">
        <v>0</v>
      </c>
      <c r="F6352" s="8">
        <v>4.9141280827940097</v>
      </c>
      <c r="G6352" s="8">
        <v>11.871377436305099</v>
      </c>
      <c r="H6352" s="8">
        <v>0.98413728607614503</v>
      </c>
      <c r="I6352" s="8">
        <v>10.9155247109101</v>
      </c>
      <c r="J6352" s="8">
        <v>22.719054988408502</v>
      </c>
      <c r="K6352" s="8">
        <v>0.82912773132536999</v>
      </c>
      <c r="L6352" s="8">
        <v>1.0443400209637499</v>
      </c>
    </row>
    <row r="6353" spans="1:12" x14ac:dyDescent="0.2">
      <c r="A6353" s="7" t="s">
        <v>24808</v>
      </c>
      <c r="B6353" s="7" t="s">
        <v>24809</v>
      </c>
      <c r="E6353" s="8">
        <v>56.339849457777397</v>
      </c>
      <c r="F6353" s="8">
        <v>78.626049324704198</v>
      </c>
      <c r="G6353" s="8">
        <v>65.2925758996778</v>
      </c>
      <c r="H6353" s="8">
        <v>29.524118582284402</v>
      </c>
      <c r="I6353" s="8">
        <v>30.761933276201098</v>
      </c>
      <c r="J6353" s="8">
        <v>51.364819973793097</v>
      </c>
      <c r="K6353" s="8">
        <v>0.312874515974642</v>
      </c>
      <c r="L6353" s="8">
        <v>-0.84291629148721403</v>
      </c>
    </row>
    <row r="6354" spans="1:12" x14ac:dyDescent="0.2">
      <c r="A6354" s="7" t="s">
        <v>24810</v>
      </c>
      <c r="B6354" s="7" t="s">
        <v>24811</v>
      </c>
      <c r="C6354" s="7" t="s">
        <v>24812</v>
      </c>
      <c r="D6354" s="7" t="s">
        <v>24813</v>
      </c>
      <c r="E6354" s="8">
        <v>0</v>
      </c>
      <c r="F6354" s="8">
        <v>0</v>
      </c>
      <c r="G6354" s="8">
        <v>0</v>
      </c>
      <c r="H6354" s="8">
        <v>9.8413728607614495</v>
      </c>
      <c r="I6354" s="8">
        <v>0</v>
      </c>
      <c r="J6354" s="8">
        <v>1.9755699989920401</v>
      </c>
      <c r="K6354" s="8">
        <v>1</v>
      </c>
      <c r="L6354" s="8">
        <v>4.4397701352484402</v>
      </c>
    </row>
    <row r="6355" spans="1:12" x14ac:dyDescent="0.2">
      <c r="A6355" s="7" t="s">
        <v>24814</v>
      </c>
      <c r="B6355" s="7" t="s">
        <v>24815</v>
      </c>
      <c r="C6355" s="7" t="s">
        <v>24816</v>
      </c>
      <c r="D6355" s="7" t="s">
        <v>24817</v>
      </c>
      <c r="E6355" s="8">
        <v>2.96525523461986</v>
      </c>
      <c r="F6355" s="8">
        <v>13.7595586318232</v>
      </c>
      <c r="G6355" s="8">
        <v>13.8499403423559</v>
      </c>
      <c r="H6355" s="8">
        <v>8.8572355746852995</v>
      </c>
      <c r="I6355" s="8">
        <v>13.8924859957037</v>
      </c>
      <c r="J6355" s="8">
        <v>10.865634994456199</v>
      </c>
      <c r="K6355" s="8">
        <v>0.97116573668986805</v>
      </c>
      <c r="L6355" s="8">
        <v>0.13654365283011799</v>
      </c>
    </row>
    <row r="6356" spans="1:12" x14ac:dyDescent="0.2">
      <c r="A6356" s="7" t="s">
        <v>24818</v>
      </c>
      <c r="B6356" s="7" t="s">
        <v>24819</v>
      </c>
      <c r="C6356" s="7" t="s">
        <v>24820</v>
      </c>
      <c r="D6356" s="7" t="s">
        <v>24821</v>
      </c>
      <c r="E6356" s="8">
        <v>238.20883718112901</v>
      </c>
      <c r="F6356" s="8">
        <v>237.84379920723001</v>
      </c>
      <c r="G6356" s="8">
        <v>265.12742941081302</v>
      </c>
      <c r="H6356" s="8">
        <v>333.62253997981298</v>
      </c>
      <c r="I6356" s="8">
        <v>263.957233918371</v>
      </c>
      <c r="J6356" s="8">
        <v>337.822469827639</v>
      </c>
      <c r="K6356" s="8">
        <v>0.437975738795785</v>
      </c>
      <c r="L6356" s="8">
        <v>0.335823952685875</v>
      </c>
    </row>
    <row r="6357" spans="1:12" x14ac:dyDescent="0.2">
      <c r="A6357" s="7" t="s">
        <v>24822</v>
      </c>
      <c r="B6357" s="7" t="s">
        <v>24823</v>
      </c>
      <c r="C6357" s="7" t="s">
        <v>24824</v>
      </c>
      <c r="E6357" s="8">
        <v>5.9305104692397199</v>
      </c>
      <c r="F6357" s="8">
        <v>0</v>
      </c>
      <c r="G6357" s="8">
        <v>10.8820959832796</v>
      </c>
      <c r="H6357" s="8">
        <v>0</v>
      </c>
      <c r="I6357" s="8">
        <v>7.93856342611641</v>
      </c>
      <c r="J6357" s="8">
        <v>0</v>
      </c>
      <c r="K6357" s="8">
        <v>0.901873826110829</v>
      </c>
      <c r="L6357" s="8">
        <v>-1.0830266107300901</v>
      </c>
    </row>
    <row r="6358" spans="1:12" x14ac:dyDescent="0.2">
      <c r="A6358" s="7" t="s">
        <v>24825</v>
      </c>
      <c r="B6358" s="7" t="s">
        <v>24826</v>
      </c>
      <c r="C6358" s="7" t="s">
        <v>24827</v>
      </c>
      <c r="D6358" s="7" t="s">
        <v>24828</v>
      </c>
      <c r="E6358" s="8">
        <v>1167.32214402869</v>
      </c>
      <c r="F6358" s="8">
        <v>1212.8068108335599</v>
      </c>
      <c r="G6358" s="8">
        <v>1194.06271380168</v>
      </c>
      <c r="H6358" s="8">
        <v>2481.0100981979599</v>
      </c>
      <c r="I6358" s="8">
        <v>2399.4307955436898</v>
      </c>
      <c r="J6358" s="8">
        <v>2569.2287836891501</v>
      </c>
      <c r="K6358" s="8">
        <v>6.2651933827068401E-18</v>
      </c>
      <c r="L6358" s="8">
        <v>1.0595585225342401</v>
      </c>
    </row>
    <row r="6359" spans="1:12" x14ac:dyDescent="0.2">
      <c r="A6359" s="7" t="s">
        <v>24829</v>
      </c>
      <c r="B6359" s="7" t="s">
        <v>24830</v>
      </c>
      <c r="C6359" s="7" t="s">
        <v>24831</v>
      </c>
      <c r="D6359" s="7" t="s">
        <v>24832</v>
      </c>
      <c r="E6359" s="8">
        <v>10.872602526939501</v>
      </c>
      <c r="F6359" s="8">
        <v>12.7767330152644</v>
      </c>
      <c r="G6359" s="8">
        <v>3.9571258121016899</v>
      </c>
      <c r="H6359" s="8">
        <v>0</v>
      </c>
      <c r="I6359" s="8">
        <v>4.9616021413227598</v>
      </c>
      <c r="J6359" s="8">
        <v>4.9389249974801004</v>
      </c>
      <c r="K6359" s="8">
        <v>0.687256775417043</v>
      </c>
      <c r="L6359" s="8">
        <v>-1.4801180885512999</v>
      </c>
    </row>
    <row r="6360" spans="1:12" x14ac:dyDescent="0.2">
      <c r="A6360" s="7" t="s">
        <v>24833</v>
      </c>
      <c r="B6360" s="7" t="s">
        <v>24834</v>
      </c>
      <c r="D6360" s="7" t="s">
        <v>24835</v>
      </c>
      <c r="E6360" s="8">
        <v>8.8957657038595794</v>
      </c>
      <c r="F6360" s="8">
        <v>5.89695369935282</v>
      </c>
      <c r="G6360" s="8">
        <v>26.710599231686398</v>
      </c>
      <c r="H6360" s="8">
        <v>39.365491443045798</v>
      </c>
      <c r="I6360" s="8">
        <v>0</v>
      </c>
      <c r="J6360" s="8">
        <v>6.9144949964721398</v>
      </c>
      <c r="K6360" s="8">
        <v>0.97636766587528601</v>
      </c>
      <c r="L6360" s="8">
        <v>0.157522745260883</v>
      </c>
    </row>
    <row r="6361" spans="1:12" x14ac:dyDescent="0.2">
      <c r="A6361" s="7" t="s">
        <v>24836</v>
      </c>
      <c r="B6361" s="7" t="s">
        <v>24837</v>
      </c>
      <c r="E6361" s="8">
        <v>0</v>
      </c>
      <c r="F6361" s="8">
        <v>1.9656512331176099</v>
      </c>
      <c r="G6361" s="8">
        <v>5.9356887181525302</v>
      </c>
      <c r="H6361" s="8">
        <v>25.587569437979798</v>
      </c>
      <c r="I6361" s="8">
        <v>1.9846408565291001</v>
      </c>
      <c r="J6361" s="8">
        <v>0</v>
      </c>
      <c r="K6361" s="8">
        <v>0.74797159344793096</v>
      </c>
      <c r="L6361" s="8">
        <v>1.80340947349933</v>
      </c>
    </row>
    <row r="6362" spans="1:12" x14ac:dyDescent="0.2">
      <c r="A6362" s="7" t="s">
        <v>24838</v>
      </c>
      <c r="B6362" s="7" t="s">
        <v>24839</v>
      </c>
      <c r="E6362" s="8">
        <v>9.88418411539954</v>
      </c>
      <c r="F6362" s="8">
        <v>21.6221635642937</v>
      </c>
      <c r="G6362" s="8">
        <v>18.796347607483</v>
      </c>
      <c r="H6362" s="8">
        <v>6.8889610025330201</v>
      </c>
      <c r="I6362" s="8">
        <v>0</v>
      </c>
      <c r="J6362" s="8">
        <v>8.8900649954641793</v>
      </c>
      <c r="K6362" s="8">
        <v>0.51187586919989903</v>
      </c>
      <c r="L6362" s="8">
        <v>-1.67216517693325</v>
      </c>
    </row>
    <row r="6363" spans="1:12" x14ac:dyDescent="0.2">
      <c r="A6363" s="7" t="s">
        <v>24840</v>
      </c>
      <c r="B6363" s="7" t="s">
        <v>1254</v>
      </c>
      <c r="C6363" s="7" t="s">
        <v>24841</v>
      </c>
      <c r="D6363" s="7" t="s">
        <v>1256</v>
      </c>
      <c r="E6363" s="8">
        <v>257.97720541192803</v>
      </c>
      <c r="F6363" s="8">
        <v>139.56123755134999</v>
      </c>
      <c r="G6363" s="8">
        <v>117.72449291002501</v>
      </c>
      <c r="H6363" s="8">
        <v>89.556493032929197</v>
      </c>
      <c r="I6363" s="8">
        <v>56.562264411079397</v>
      </c>
      <c r="J6363" s="8">
        <v>18.767914990424401</v>
      </c>
      <c r="K6363" s="8">
        <v>3.1466907582193303E-2</v>
      </c>
      <c r="L6363" s="8">
        <v>-1.6437336611067901</v>
      </c>
    </row>
    <row r="6364" spans="1:12" x14ac:dyDescent="0.2">
      <c r="A6364" s="7" t="s">
        <v>24842</v>
      </c>
      <c r="B6364" s="7" t="s">
        <v>24843</v>
      </c>
      <c r="C6364" s="7" t="s">
        <v>24844</v>
      </c>
      <c r="D6364" s="7" t="s">
        <v>24845</v>
      </c>
      <c r="E6364" s="8">
        <v>300.47919710814602</v>
      </c>
      <c r="F6364" s="8">
        <v>215.23881002637799</v>
      </c>
      <c r="G6364" s="8">
        <v>262.159585051737</v>
      </c>
      <c r="H6364" s="8">
        <v>576.70444964062096</v>
      </c>
      <c r="I6364" s="8">
        <v>386.01264659491102</v>
      </c>
      <c r="J6364" s="8">
        <v>437.58875477673701</v>
      </c>
      <c r="K6364" s="8">
        <v>6.7166447401577501E-3</v>
      </c>
      <c r="L6364" s="8">
        <v>0.84821073845592898</v>
      </c>
    </row>
    <row r="6365" spans="1:12" x14ac:dyDescent="0.2">
      <c r="A6365" s="7" t="s">
        <v>24846</v>
      </c>
      <c r="B6365" s="7" t="s">
        <v>24847</v>
      </c>
      <c r="C6365" s="7" t="s">
        <v>24848</v>
      </c>
      <c r="D6365" s="7" t="s">
        <v>24849</v>
      </c>
      <c r="E6365" s="8">
        <v>42.501991696217999</v>
      </c>
      <c r="F6365" s="8">
        <v>43.244327128587301</v>
      </c>
      <c r="G6365" s="8">
        <v>42.539102480093099</v>
      </c>
      <c r="H6365" s="8">
        <v>51.175138875959497</v>
      </c>
      <c r="I6365" s="8">
        <v>26.792651563142901</v>
      </c>
      <c r="J6365" s="8">
        <v>41.486969978832903</v>
      </c>
      <c r="K6365" s="8">
        <v>0.95705328341231699</v>
      </c>
      <c r="L6365" s="8">
        <v>-0.102716763087081</v>
      </c>
    </row>
    <row r="6366" spans="1:12" x14ac:dyDescent="0.2">
      <c r="A6366" s="7" t="s">
        <v>24850</v>
      </c>
      <c r="B6366" s="7" t="s">
        <v>24851</v>
      </c>
      <c r="C6366" s="7" t="s">
        <v>24852</v>
      </c>
      <c r="D6366" s="7" t="s">
        <v>24853</v>
      </c>
      <c r="E6366" s="8">
        <v>3.9536736461598201</v>
      </c>
      <c r="F6366" s="8">
        <v>19.656512331176099</v>
      </c>
      <c r="G6366" s="8">
        <v>43.528383933118597</v>
      </c>
      <c r="H6366" s="8">
        <v>8.8572355746852995</v>
      </c>
      <c r="I6366" s="8">
        <v>22.823369850084699</v>
      </c>
      <c r="J6366" s="8">
        <v>23.706839987904502</v>
      </c>
      <c r="K6366" s="8">
        <v>0.93875882323926596</v>
      </c>
      <c r="L6366" s="8">
        <v>-0.27765372285374601</v>
      </c>
    </row>
    <row r="6367" spans="1:12" x14ac:dyDescent="0.2">
      <c r="A6367" s="7" t="s">
        <v>24854</v>
      </c>
      <c r="B6367" s="7" t="s">
        <v>24855</v>
      </c>
      <c r="C6367" s="7" t="s">
        <v>24856</v>
      </c>
      <c r="D6367" s="7" t="s">
        <v>24857</v>
      </c>
      <c r="E6367" s="8">
        <v>13.8378577615594</v>
      </c>
      <c r="F6367" s="8">
        <v>0</v>
      </c>
      <c r="G6367" s="8">
        <v>2.96784435907627</v>
      </c>
      <c r="H6367" s="8">
        <v>1.9682745721522901</v>
      </c>
      <c r="I6367" s="8">
        <v>0</v>
      </c>
      <c r="J6367" s="8">
        <v>13.828989992944299</v>
      </c>
      <c r="K6367" s="8">
        <v>0.990401498732699</v>
      </c>
      <c r="L6367" s="8">
        <v>-8.9030081904706404E-2</v>
      </c>
    </row>
    <row r="6368" spans="1:12" x14ac:dyDescent="0.2">
      <c r="A6368" s="7" t="s">
        <v>24858</v>
      </c>
      <c r="B6368" s="7" t="s">
        <v>24859</v>
      </c>
      <c r="C6368" s="7" t="s">
        <v>24860</v>
      </c>
      <c r="D6368" s="7" t="s">
        <v>24861</v>
      </c>
      <c r="E6368" s="8">
        <v>7.9073472923196304</v>
      </c>
      <c r="F6368" s="8">
        <v>30.4675941133229</v>
      </c>
      <c r="G6368" s="8">
        <v>23.742754872610099</v>
      </c>
      <c r="H6368" s="8">
        <v>25.587569437979798</v>
      </c>
      <c r="I6368" s="8">
        <v>28.777292419672001</v>
      </c>
      <c r="J6368" s="8">
        <v>6.9144949964721398</v>
      </c>
      <c r="K6368" s="8">
        <v>0.99504406702380299</v>
      </c>
      <c r="L6368" s="8">
        <v>-1.9761922024812001E-2</v>
      </c>
    </row>
    <row r="6369" spans="1:12" x14ac:dyDescent="0.2">
      <c r="A6369" s="7" t="s">
        <v>24862</v>
      </c>
      <c r="B6369" s="7" t="s">
        <v>24863</v>
      </c>
      <c r="C6369" s="7" t="s">
        <v>24864</v>
      </c>
      <c r="D6369" s="7" t="s">
        <v>24865</v>
      </c>
      <c r="E6369" s="8">
        <v>23.722041876958901</v>
      </c>
      <c r="F6369" s="8">
        <v>8.8454305490292207</v>
      </c>
      <c r="G6369" s="8">
        <v>13.8499403423559</v>
      </c>
      <c r="H6369" s="8">
        <v>14.762059291142201</v>
      </c>
      <c r="I6369" s="8">
        <v>3.9692817130582099</v>
      </c>
      <c r="J6369" s="8">
        <v>8.8900649954641793</v>
      </c>
      <c r="K6369" s="8">
        <v>0.78496252606306205</v>
      </c>
      <c r="L6369" s="8">
        <v>-0.74835836558898405</v>
      </c>
    </row>
    <row r="6370" spans="1:12" x14ac:dyDescent="0.2">
      <c r="A6370" s="7" t="s">
        <v>24866</v>
      </c>
      <c r="B6370" s="7" t="s">
        <v>24867</v>
      </c>
      <c r="C6370" s="7" t="s">
        <v>24868</v>
      </c>
      <c r="D6370" s="7" t="s">
        <v>24869</v>
      </c>
      <c r="E6370" s="8">
        <v>2783.3862468965099</v>
      </c>
      <c r="F6370" s="8">
        <v>2083.59030710466</v>
      </c>
      <c r="G6370" s="8">
        <v>2435.6109373485901</v>
      </c>
      <c r="H6370" s="8">
        <v>2665.0437706941998</v>
      </c>
      <c r="I6370" s="8">
        <v>2369.6611826957501</v>
      </c>
      <c r="J6370" s="8">
        <v>2345.00158880355</v>
      </c>
      <c r="K6370" s="8">
        <v>0.98016610225016798</v>
      </c>
      <c r="L6370" s="8">
        <v>1.5171321432498599E-2</v>
      </c>
    </row>
    <row r="6371" spans="1:12" x14ac:dyDescent="0.2">
      <c r="A6371" s="7" t="s">
        <v>24870</v>
      </c>
      <c r="B6371" s="7" t="s">
        <v>24871</v>
      </c>
      <c r="D6371" s="7" t="s">
        <v>24872</v>
      </c>
      <c r="E6371" s="8">
        <v>0</v>
      </c>
      <c r="F6371" s="8">
        <v>0</v>
      </c>
      <c r="G6371" s="8">
        <v>5.9356887181525302</v>
      </c>
      <c r="H6371" s="8">
        <v>16.730333863294501</v>
      </c>
      <c r="I6371" s="8">
        <v>6.9462429978518596</v>
      </c>
      <c r="J6371" s="8">
        <v>0</v>
      </c>
      <c r="K6371" s="8">
        <v>0.75872652496285597</v>
      </c>
      <c r="L6371" s="8">
        <v>1.99654386036508</v>
      </c>
    </row>
    <row r="6372" spans="1:12" x14ac:dyDescent="0.2">
      <c r="A6372" s="7" t="s">
        <v>24873</v>
      </c>
      <c r="B6372" s="7" t="s">
        <v>24874</v>
      </c>
      <c r="C6372" s="7" t="s">
        <v>24875</v>
      </c>
      <c r="D6372" s="7" t="s">
        <v>24876</v>
      </c>
      <c r="E6372" s="8">
        <v>0</v>
      </c>
      <c r="F6372" s="8">
        <v>22.604989180852499</v>
      </c>
      <c r="G6372" s="8">
        <v>13.8499403423559</v>
      </c>
      <c r="H6372" s="8">
        <v>30.5082558683605</v>
      </c>
      <c r="I6372" s="8">
        <v>11.907845139174601</v>
      </c>
      <c r="J6372" s="8">
        <v>14.816774992440299</v>
      </c>
      <c r="K6372" s="8">
        <v>0.87272516823284196</v>
      </c>
      <c r="L6372" s="8">
        <v>0.65064493546801605</v>
      </c>
    </row>
    <row r="6373" spans="1:12" x14ac:dyDescent="0.2">
      <c r="A6373" s="7" t="s">
        <v>24877</v>
      </c>
      <c r="B6373" s="7" t="s">
        <v>24878</v>
      </c>
      <c r="C6373" s="7" t="s">
        <v>24879</v>
      </c>
      <c r="E6373" s="8">
        <v>292.571849815826</v>
      </c>
      <c r="F6373" s="8">
        <v>415.73523580437399</v>
      </c>
      <c r="G6373" s="8">
        <v>255.23461488055901</v>
      </c>
      <c r="H6373" s="8">
        <v>223.39916393928499</v>
      </c>
      <c r="I6373" s="8">
        <v>312.58093490333403</v>
      </c>
      <c r="J6373" s="8">
        <v>190.64250490273199</v>
      </c>
      <c r="K6373" s="8">
        <v>0.52049617618510302</v>
      </c>
      <c r="L6373" s="8">
        <v>-0.40723872569839398</v>
      </c>
    </row>
    <row r="6374" spans="1:12" x14ac:dyDescent="0.2">
      <c r="A6374" s="7" t="s">
        <v>24880</v>
      </c>
      <c r="B6374" s="7" t="s">
        <v>24881</v>
      </c>
      <c r="D6374" s="7" t="s">
        <v>24882</v>
      </c>
      <c r="E6374" s="8">
        <v>196.695263896451</v>
      </c>
      <c r="F6374" s="8">
        <v>190.66816961240801</v>
      </c>
      <c r="G6374" s="8">
        <v>277.98808830014298</v>
      </c>
      <c r="H6374" s="8">
        <v>160.41437763041199</v>
      </c>
      <c r="I6374" s="8">
        <v>231.21065978564101</v>
      </c>
      <c r="J6374" s="8">
        <v>246.94624987400499</v>
      </c>
      <c r="K6374" s="8">
        <v>0.95727434757403196</v>
      </c>
      <c r="L6374" s="8">
        <v>-5.9281244468430597E-2</v>
      </c>
    </row>
    <row r="6375" spans="1:12" x14ac:dyDescent="0.2">
      <c r="A6375" s="7" t="s">
        <v>24883</v>
      </c>
      <c r="B6375" s="7" t="s">
        <v>24884</v>
      </c>
      <c r="C6375" s="7" t="s">
        <v>24885</v>
      </c>
      <c r="D6375" s="7" t="s">
        <v>12883</v>
      </c>
      <c r="E6375" s="8">
        <v>0</v>
      </c>
      <c r="F6375" s="8">
        <v>24.5706404139701</v>
      </c>
      <c r="G6375" s="8">
        <v>48.474791198245697</v>
      </c>
      <c r="H6375" s="8">
        <v>0</v>
      </c>
      <c r="I6375" s="8">
        <v>42.669778415375703</v>
      </c>
      <c r="J6375" s="8">
        <v>14.816774992440299</v>
      </c>
      <c r="K6375" s="8">
        <v>0.95446507967286298</v>
      </c>
      <c r="L6375" s="8">
        <v>-0.34569395396484698</v>
      </c>
    </row>
    <row r="6376" spans="1:12" x14ac:dyDescent="0.2">
      <c r="A6376" s="7" t="s">
        <v>24886</v>
      </c>
      <c r="B6376" s="7" t="s">
        <v>24887</v>
      </c>
      <c r="C6376" s="7" t="s">
        <v>24888</v>
      </c>
      <c r="D6376" s="7" t="s">
        <v>24889</v>
      </c>
      <c r="E6376" s="8">
        <v>168.031129961792</v>
      </c>
      <c r="F6376" s="8">
        <v>141.52688878446801</v>
      </c>
      <c r="G6376" s="8">
        <v>98.928145302542205</v>
      </c>
      <c r="H6376" s="8">
        <v>234.224674086123</v>
      </c>
      <c r="I6376" s="8">
        <v>122.05541267654</v>
      </c>
      <c r="J6376" s="8">
        <v>111.61970494305</v>
      </c>
      <c r="K6376" s="8">
        <v>0.88893280081512704</v>
      </c>
      <c r="L6376" s="8">
        <v>0.19597986906881601</v>
      </c>
    </row>
    <row r="6377" spans="1:12" x14ac:dyDescent="0.2">
      <c r="A6377" s="7" t="s">
        <v>24890</v>
      </c>
      <c r="B6377" s="7" t="s">
        <v>24891</v>
      </c>
      <c r="C6377" s="7" t="s">
        <v>24892</v>
      </c>
      <c r="D6377" s="7" t="s">
        <v>24893</v>
      </c>
      <c r="E6377" s="8">
        <v>322.224402162025</v>
      </c>
      <c r="F6377" s="8">
        <v>232.929671124436</v>
      </c>
      <c r="G6377" s="8">
        <v>188.95275752785599</v>
      </c>
      <c r="H6377" s="8">
        <v>509.783114187443</v>
      </c>
      <c r="I6377" s="8">
        <v>255.02635006399001</v>
      </c>
      <c r="J6377" s="8">
        <v>295.34771484931002</v>
      </c>
      <c r="K6377" s="8">
        <v>0.44005562130939202</v>
      </c>
      <c r="L6377" s="8">
        <v>0.51075195659923001</v>
      </c>
    </row>
    <row r="6378" spans="1:12" x14ac:dyDescent="0.2">
      <c r="A6378" s="7" t="s">
        <v>24894</v>
      </c>
      <c r="B6378" s="7" t="s">
        <v>24895</v>
      </c>
      <c r="C6378" s="7" t="s">
        <v>24896</v>
      </c>
      <c r="D6378" s="7" t="s">
        <v>24897</v>
      </c>
      <c r="E6378" s="8">
        <v>2317.8411750611899</v>
      </c>
      <c r="F6378" s="8">
        <v>1694.39136294738</v>
      </c>
      <c r="G6378" s="8">
        <v>1804.44937031837</v>
      </c>
      <c r="H6378" s="8">
        <v>2486.9149219144201</v>
      </c>
      <c r="I6378" s="8">
        <v>2127.5349981991999</v>
      </c>
      <c r="J6378" s="8">
        <v>2168.1880738937698</v>
      </c>
      <c r="K6378" s="8">
        <v>0.54352392501077795</v>
      </c>
      <c r="L6378" s="8">
        <v>0.22166565949888301</v>
      </c>
    </row>
    <row r="6379" spans="1:12" x14ac:dyDescent="0.2">
      <c r="A6379" s="7" t="s">
        <v>24898</v>
      </c>
      <c r="B6379" s="7" t="s">
        <v>24899</v>
      </c>
      <c r="C6379" s="7" t="s">
        <v>24900</v>
      </c>
      <c r="D6379" s="7" t="s">
        <v>24901</v>
      </c>
      <c r="E6379" s="8">
        <v>3.9536736461598201</v>
      </c>
      <c r="F6379" s="8">
        <v>14.742384248382001</v>
      </c>
      <c r="G6379" s="8">
        <v>9.8928145302542205</v>
      </c>
      <c r="H6379" s="8">
        <v>15.746196577218299</v>
      </c>
      <c r="I6379" s="8">
        <v>0.99232042826455202</v>
      </c>
      <c r="J6379" s="8">
        <v>28.645764985384599</v>
      </c>
      <c r="K6379" s="8">
        <v>0.86781180941079805</v>
      </c>
      <c r="L6379" s="8">
        <v>0.66673248983006095</v>
      </c>
    </row>
    <row r="6380" spans="1:12" x14ac:dyDescent="0.2">
      <c r="A6380" s="7" t="s">
        <v>24902</v>
      </c>
      <c r="B6380" s="7" t="s">
        <v>24903</v>
      </c>
      <c r="C6380" s="7" t="s">
        <v>24904</v>
      </c>
      <c r="D6380" s="7" t="s">
        <v>24905</v>
      </c>
      <c r="E6380" s="8">
        <v>16.803112996179198</v>
      </c>
      <c r="F6380" s="8">
        <v>22.604989180852499</v>
      </c>
      <c r="G6380" s="8">
        <v>4.9464072651271103</v>
      </c>
      <c r="H6380" s="8">
        <v>4.9206864303807301</v>
      </c>
      <c r="I6380" s="8">
        <v>0</v>
      </c>
      <c r="J6380" s="8">
        <v>6.9144949964721398</v>
      </c>
      <c r="K6380" s="8">
        <v>0.48420000724953199</v>
      </c>
      <c r="L6380" s="8">
        <v>-1.90556668233989</v>
      </c>
    </row>
    <row r="6381" spans="1:12" x14ac:dyDescent="0.2">
      <c r="A6381" s="7" t="s">
        <v>24906</v>
      </c>
      <c r="B6381" s="7" t="s">
        <v>24907</v>
      </c>
      <c r="C6381" s="7" t="s">
        <v>24908</v>
      </c>
      <c r="D6381" s="7" t="s">
        <v>24909</v>
      </c>
      <c r="E6381" s="8">
        <v>12.8494393500194</v>
      </c>
      <c r="F6381" s="8">
        <v>0</v>
      </c>
      <c r="G6381" s="8">
        <v>2.96784435907627</v>
      </c>
      <c r="H6381" s="8">
        <v>0</v>
      </c>
      <c r="I6381" s="8">
        <v>0</v>
      </c>
      <c r="J6381" s="8">
        <v>0</v>
      </c>
      <c r="K6381" s="8">
        <v>1</v>
      </c>
      <c r="L6381" s="8">
        <v>-4.8583266774243397</v>
      </c>
    </row>
    <row r="6382" spans="1:12" x14ac:dyDescent="0.2">
      <c r="A6382" s="7" t="s">
        <v>24910</v>
      </c>
      <c r="B6382" s="7" t="s">
        <v>24911</v>
      </c>
      <c r="C6382" s="7" t="s">
        <v>24912</v>
      </c>
      <c r="D6382" s="7" t="s">
        <v>24913</v>
      </c>
      <c r="E6382" s="8">
        <v>1465.8245043137499</v>
      </c>
      <c r="F6382" s="8">
        <v>920.90760271559805</v>
      </c>
      <c r="G6382" s="8">
        <v>1049.6276216599699</v>
      </c>
      <c r="H6382" s="8">
        <v>1723.22438791933</v>
      </c>
      <c r="I6382" s="8">
        <v>1058.8058969582801</v>
      </c>
      <c r="J6382" s="8">
        <v>1227.8167543735501</v>
      </c>
      <c r="K6382" s="8">
        <v>0.73631121469287597</v>
      </c>
      <c r="L6382" s="8">
        <v>0.222695003790776</v>
      </c>
    </row>
    <row r="6383" spans="1:12" x14ac:dyDescent="0.2">
      <c r="A6383" s="7" t="s">
        <v>24914</v>
      </c>
      <c r="B6383" s="7" t="s">
        <v>24915</v>
      </c>
      <c r="C6383" s="7" t="s">
        <v>24916</v>
      </c>
      <c r="D6383" s="7" t="s">
        <v>24917</v>
      </c>
      <c r="E6383" s="8">
        <v>2.96525523461986</v>
      </c>
      <c r="F6383" s="8">
        <v>51.106932061057698</v>
      </c>
      <c r="G6383" s="8">
        <v>16.817784701432199</v>
      </c>
      <c r="H6383" s="8">
        <v>2.95241185822844</v>
      </c>
      <c r="I6383" s="8">
        <v>8.9308838543809692</v>
      </c>
      <c r="J6383" s="8">
        <v>11.853419993952199</v>
      </c>
      <c r="K6383" s="8">
        <v>0.50857275015465098</v>
      </c>
      <c r="L6383" s="8">
        <v>-1.57882486035995</v>
      </c>
    </row>
    <row r="6384" spans="1:12" x14ac:dyDescent="0.2">
      <c r="A6384" s="7" t="s">
        <v>24918</v>
      </c>
      <c r="B6384" s="7" t="s">
        <v>24919</v>
      </c>
      <c r="C6384" s="7" t="s">
        <v>24920</v>
      </c>
      <c r="D6384" s="7" t="s">
        <v>24921</v>
      </c>
      <c r="E6384" s="8">
        <v>490.25553212381698</v>
      </c>
      <c r="F6384" s="8">
        <v>388.216118540727</v>
      </c>
      <c r="G6384" s="8">
        <v>454.08018693866899</v>
      </c>
      <c r="H6384" s="8">
        <v>491.08450575199601</v>
      </c>
      <c r="I6384" s="8">
        <v>484.25236899310102</v>
      </c>
      <c r="J6384" s="8">
        <v>589.70764469912399</v>
      </c>
      <c r="K6384" s="8">
        <v>0.60453469818937799</v>
      </c>
      <c r="L6384" s="8">
        <v>0.232046752334437</v>
      </c>
    </row>
    <row r="6385" spans="1:12" x14ac:dyDescent="0.2">
      <c r="A6385" s="7" t="s">
        <v>24922</v>
      </c>
      <c r="B6385" s="7" t="s">
        <v>24923</v>
      </c>
      <c r="D6385" s="7" t="s">
        <v>24924</v>
      </c>
      <c r="E6385" s="8">
        <v>0</v>
      </c>
      <c r="F6385" s="8">
        <v>0.98282561655880296</v>
      </c>
      <c r="G6385" s="8">
        <v>0</v>
      </c>
      <c r="H6385" s="8">
        <v>7.8730982886091603</v>
      </c>
      <c r="I6385" s="8">
        <v>0</v>
      </c>
      <c r="J6385" s="8">
        <v>0</v>
      </c>
      <c r="K6385" s="8">
        <v>1</v>
      </c>
      <c r="L6385" s="8">
        <v>2.89218959223594</v>
      </c>
    </row>
    <row r="6386" spans="1:12" x14ac:dyDescent="0.2">
      <c r="A6386" s="7" t="s">
        <v>24925</v>
      </c>
      <c r="B6386" s="7" t="s">
        <v>24926</v>
      </c>
      <c r="C6386" s="7" t="s">
        <v>24927</v>
      </c>
      <c r="D6386" s="7" t="s">
        <v>24928</v>
      </c>
      <c r="E6386" s="8">
        <v>59.305104692397201</v>
      </c>
      <c r="F6386" s="8">
        <v>45.209978361704898</v>
      </c>
      <c r="G6386" s="8">
        <v>47.485509745220199</v>
      </c>
      <c r="H6386" s="8">
        <v>78.730982886091596</v>
      </c>
      <c r="I6386" s="8">
        <v>51.600662269756697</v>
      </c>
      <c r="J6386" s="8">
        <v>42.474754978328903</v>
      </c>
      <c r="K6386" s="8">
        <v>0.91409927720780704</v>
      </c>
      <c r="L6386" s="8">
        <v>0.18522211433633001</v>
      </c>
    </row>
    <row r="6387" spans="1:12" x14ac:dyDescent="0.2">
      <c r="A6387" s="7" t="s">
        <v>24929</v>
      </c>
      <c r="B6387" s="7" t="s">
        <v>24930</v>
      </c>
      <c r="C6387" s="7" t="s">
        <v>24931</v>
      </c>
      <c r="E6387" s="8">
        <v>0</v>
      </c>
      <c r="F6387" s="8">
        <v>3.9313024662352101</v>
      </c>
      <c r="G6387" s="8">
        <v>0.98928145302542203</v>
      </c>
      <c r="H6387" s="8">
        <v>15.746196577218299</v>
      </c>
      <c r="I6387" s="8">
        <v>0</v>
      </c>
      <c r="J6387" s="8">
        <v>0</v>
      </c>
      <c r="K6387" s="8">
        <v>1</v>
      </c>
      <c r="L6387" s="8">
        <v>1.6778408495938999</v>
      </c>
    </row>
    <row r="6388" spans="1:12" x14ac:dyDescent="0.2">
      <c r="A6388" s="7" t="s">
        <v>24932</v>
      </c>
      <c r="B6388" s="7" t="s">
        <v>24933</v>
      </c>
      <c r="C6388" s="7" t="s">
        <v>24934</v>
      </c>
      <c r="D6388" s="7" t="s">
        <v>24935</v>
      </c>
      <c r="E6388" s="8">
        <v>57.328267869317301</v>
      </c>
      <c r="F6388" s="8">
        <v>65.8493163094398</v>
      </c>
      <c r="G6388" s="8">
        <v>94.971019490440497</v>
      </c>
      <c r="H6388" s="8">
        <v>166.31920134686899</v>
      </c>
      <c r="I6388" s="8">
        <v>99.232042826455199</v>
      </c>
      <c r="J6388" s="8">
        <v>107.668564945066</v>
      </c>
      <c r="K6388" s="8">
        <v>0.24192870060188401</v>
      </c>
      <c r="L6388" s="8">
        <v>0.77484475045387302</v>
      </c>
    </row>
    <row r="6389" spans="1:12" x14ac:dyDescent="0.2">
      <c r="A6389" s="7" t="s">
        <v>24936</v>
      </c>
      <c r="B6389" s="7" t="s">
        <v>24937</v>
      </c>
      <c r="C6389" s="7" t="s">
        <v>24938</v>
      </c>
      <c r="D6389" s="7" t="s">
        <v>24939</v>
      </c>
      <c r="E6389" s="8">
        <v>1476.6971068406899</v>
      </c>
      <c r="F6389" s="8">
        <v>1499.79189086873</v>
      </c>
      <c r="G6389" s="8">
        <v>1736.1889500596201</v>
      </c>
      <c r="H6389" s="8">
        <v>1176.0440568609899</v>
      </c>
      <c r="I6389" s="8">
        <v>1106.43727751498</v>
      </c>
      <c r="J6389" s="8">
        <v>1058.9055194597299</v>
      </c>
      <c r="K6389" s="8">
        <v>5.1686405356725701E-3</v>
      </c>
      <c r="L6389" s="8">
        <v>-0.496084867083325</v>
      </c>
    </row>
    <row r="6390" spans="1:12" x14ac:dyDescent="0.2">
      <c r="A6390" s="7" t="s">
        <v>24940</v>
      </c>
      <c r="B6390" s="7" t="s">
        <v>24941</v>
      </c>
      <c r="C6390" s="7" t="s">
        <v>24942</v>
      </c>
      <c r="D6390" s="7" t="s">
        <v>24943</v>
      </c>
      <c r="E6390" s="8">
        <v>458.62614295453898</v>
      </c>
      <c r="F6390" s="8">
        <v>346.93744264525702</v>
      </c>
      <c r="G6390" s="8">
        <v>378.89479650873602</v>
      </c>
      <c r="H6390" s="8">
        <v>324.76530440512801</v>
      </c>
      <c r="I6390" s="8">
        <v>386.01264659491102</v>
      </c>
      <c r="J6390" s="8">
        <v>337.822469827639</v>
      </c>
      <c r="K6390" s="8">
        <v>0.76757897367834405</v>
      </c>
      <c r="L6390" s="8">
        <v>-0.17576945036540401</v>
      </c>
    </row>
    <row r="6391" spans="1:12" x14ac:dyDescent="0.2">
      <c r="A6391" s="7" t="s">
        <v>24944</v>
      </c>
      <c r="B6391" s="7" t="s">
        <v>24945</v>
      </c>
      <c r="C6391" s="7" t="s">
        <v>24946</v>
      </c>
      <c r="D6391" s="7" t="s">
        <v>24947</v>
      </c>
      <c r="E6391" s="8">
        <v>267.86138952732801</v>
      </c>
      <c r="F6391" s="8">
        <v>193.61664646208399</v>
      </c>
      <c r="G6391" s="8">
        <v>134.542277611457</v>
      </c>
      <c r="H6391" s="8">
        <v>131.874396334203</v>
      </c>
      <c r="I6391" s="8">
        <v>144.878782526625</v>
      </c>
      <c r="J6391" s="8">
        <v>118.534199939522</v>
      </c>
      <c r="K6391" s="8">
        <v>0.318190297169825</v>
      </c>
      <c r="L6391" s="8">
        <v>-0.59248499695095502</v>
      </c>
    </row>
    <row r="6392" spans="1:12" x14ac:dyDescent="0.2">
      <c r="A6392" s="7" t="s">
        <v>24948</v>
      </c>
      <c r="B6392" s="7" t="s">
        <v>24949</v>
      </c>
      <c r="C6392" s="7" t="s">
        <v>24950</v>
      </c>
      <c r="D6392" s="7" t="s">
        <v>24951</v>
      </c>
      <c r="E6392" s="8">
        <v>469.49874548147801</v>
      </c>
      <c r="F6392" s="8">
        <v>348.90309387837499</v>
      </c>
      <c r="G6392" s="8">
        <v>449.13377967354103</v>
      </c>
      <c r="H6392" s="8">
        <v>278.51085195954897</v>
      </c>
      <c r="I6392" s="8">
        <v>338.381266038212</v>
      </c>
      <c r="J6392" s="8">
        <v>359.553739816551</v>
      </c>
      <c r="K6392" s="8">
        <v>0.35366424264084001</v>
      </c>
      <c r="L6392" s="8">
        <v>-0.37640960086062097</v>
      </c>
    </row>
    <row r="6393" spans="1:12" x14ac:dyDescent="0.2">
      <c r="A6393" s="7" t="s">
        <v>24952</v>
      </c>
      <c r="B6393" s="7" t="s">
        <v>24953</v>
      </c>
      <c r="C6393" s="7" t="s">
        <v>24954</v>
      </c>
      <c r="D6393" s="7" t="s">
        <v>24955</v>
      </c>
      <c r="E6393" s="8">
        <v>318.27072851586502</v>
      </c>
      <c r="F6393" s="8">
        <v>305.65876674978801</v>
      </c>
      <c r="G6393" s="8">
        <v>438.25168369026198</v>
      </c>
      <c r="H6393" s="8">
        <v>479.27485831908302</v>
      </c>
      <c r="I6393" s="8">
        <v>378.074083168794</v>
      </c>
      <c r="J6393" s="8">
        <v>396.10178479790397</v>
      </c>
      <c r="K6393" s="8">
        <v>0.68619836718111205</v>
      </c>
      <c r="L6393" s="8">
        <v>0.23894202731421099</v>
      </c>
    </row>
    <row r="6394" spans="1:12" x14ac:dyDescent="0.2">
      <c r="A6394" s="7" t="s">
        <v>24956</v>
      </c>
      <c r="B6394" s="7" t="s">
        <v>24957</v>
      </c>
      <c r="C6394" s="7" t="s">
        <v>24958</v>
      </c>
      <c r="D6394" s="7" t="s">
        <v>24959</v>
      </c>
      <c r="E6394" s="8">
        <v>133.436485557894</v>
      </c>
      <c r="F6394" s="8">
        <v>172.97730851434901</v>
      </c>
      <c r="G6394" s="8">
        <v>198.84557205811001</v>
      </c>
      <c r="H6394" s="8">
        <v>131.874396334203</v>
      </c>
      <c r="I6394" s="8">
        <v>137.93253952877299</v>
      </c>
      <c r="J6394" s="8">
        <v>161.99673991734701</v>
      </c>
      <c r="K6394" s="8">
        <v>0.78784273979295705</v>
      </c>
      <c r="L6394" s="8">
        <v>-0.22665489360091601</v>
      </c>
    </row>
    <row r="6395" spans="1:12" x14ac:dyDescent="0.2">
      <c r="A6395" s="7" t="s">
        <v>24960</v>
      </c>
      <c r="B6395" s="7" t="s">
        <v>24961</v>
      </c>
      <c r="C6395" s="7" t="s">
        <v>24962</v>
      </c>
      <c r="D6395" s="7" t="s">
        <v>24963</v>
      </c>
      <c r="E6395" s="8">
        <v>102.795514800155</v>
      </c>
      <c r="F6395" s="8">
        <v>212.29033317670101</v>
      </c>
      <c r="G6395" s="8">
        <v>151.36006231288999</v>
      </c>
      <c r="H6395" s="8">
        <v>126.953709903823</v>
      </c>
      <c r="I6395" s="8">
        <v>151.82502552447599</v>
      </c>
      <c r="J6395" s="8">
        <v>183.72800990626001</v>
      </c>
      <c r="K6395" s="8">
        <v>0.99253167148615595</v>
      </c>
      <c r="L6395" s="8">
        <v>-1.23309071561654E-2</v>
      </c>
    </row>
    <row r="6396" spans="1:12" x14ac:dyDescent="0.2">
      <c r="A6396" s="7" t="s">
        <v>24964</v>
      </c>
      <c r="B6396" s="7" t="s">
        <v>24965</v>
      </c>
      <c r="D6396" s="7" t="s">
        <v>24966</v>
      </c>
      <c r="E6396" s="8">
        <v>0</v>
      </c>
      <c r="F6396" s="8">
        <v>5.89695369935282</v>
      </c>
      <c r="G6396" s="8">
        <v>5.9356887181525302</v>
      </c>
      <c r="H6396" s="8">
        <v>1.9682745721522901</v>
      </c>
      <c r="I6396" s="8">
        <v>13.8924859957037</v>
      </c>
      <c r="J6396" s="8">
        <v>5.9267099969761201</v>
      </c>
      <c r="K6396" s="8">
        <v>0.86750484536873296</v>
      </c>
      <c r="L6396" s="8">
        <v>0.88027822324721905</v>
      </c>
    </row>
    <row r="6397" spans="1:12" x14ac:dyDescent="0.2">
      <c r="A6397" s="7" t="s">
        <v>24967</v>
      </c>
      <c r="B6397" s="7" t="s">
        <v>24968</v>
      </c>
      <c r="C6397" s="7" t="s">
        <v>24969</v>
      </c>
      <c r="D6397" s="7" t="s">
        <v>24970</v>
      </c>
      <c r="E6397" s="8">
        <v>7.9073472923196304</v>
      </c>
      <c r="F6397" s="8">
        <v>16.7080354814996</v>
      </c>
      <c r="G6397" s="8">
        <v>10.8820959832796</v>
      </c>
      <c r="H6397" s="8">
        <v>7.8730982886091603</v>
      </c>
      <c r="I6397" s="8">
        <v>11.907845139174601</v>
      </c>
      <c r="J6397" s="8">
        <v>2.9633549984880601</v>
      </c>
      <c r="K6397" s="8">
        <v>0.84377819405807597</v>
      </c>
      <c r="L6397" s="8">
        <v>-0.64256705042825102</v>
      </c>
    </row>
    <row r="6398" spans="1:12" x14ac:dyDescent="0.2">
      <c r="A6398" s="7" t="s">
        <v>24971</v>
      </c>
      <c r="B6398" s="7" t="s">
        <v>24972</v>
      </c>
      <c r="D6398" s="7" t="s">
        <v>24973</v>
      </c>
      <c r="E6398" s="8">
        <v>572.294260281633</v>
      </c>
      <c r="F6398" s="8">
        <v>678.14967542557395</v>
      </c>
      <c r="G6398" s="8">
        <v>693.48629857082096</v>
      </c>
      <c r="H6398" s="8">
        <v>524.54517347858496</v>
      </c>
      <c r="I6398" s="8">
        <v>643.02363751542998</v>
      </c>
      <c r="J6398" s="8">
        <v>594.64656969660405</v>
      </c>
      <c r="K6398" s="8">
        <v>0.78339590434043005</v>
      </c>
      <c r="L6398" s="8">
        <v>-0.141623964883617</v>
      </c>
    </row>
    <row r="6399" spans="1:12" x14ac:dyDescent="0.2">
      <c r="A6399" s="7" t="s">
        <v>24974</v>
      </c>
      <c r="B6399" s="7" t="s">
        <v>24975</v>
      </c>
      <c r="C6399" s="7" t="s">
        <v>24976</v>
      </c>
      <c r="D6399" s="7" t="s">
        <v>24977</v>
      </c>
      <c r="E6399" s="8">
        <v>280.71082887734701</v>
      </c>
      <c r="F6399" s="8">
        <v>209.341856327025</v>
      </c>
      <c r="G6399" s="8">
        <v>192.90988333995699</v>
      </c>
      <c r="H6399" s="8">
        <v>412.35352286590501</v>
      </c>
      <c r="I6399" s="8">
        <v>284.79596291192598</v>
      </c>
      <c r="J6399" s="8">
        <v>252.87295987098099</v>
      </c>
      <c r="K6399" s="8">
        <v>0.37113625800135902</v>
      </c>
      <c r="L6399" s="8">
        <v>0.47621025502297998</v>
      </c>
    </row>
    <row r="6400" spans="1:12" x14ac:dyDescent="0.2">
      <c r="A6400" s="7" t="s">
        <v>24978</v>
      </c>
      <c r="B6400" s="7" t="s">
        <v>24979</v>
      </c>
      <c r="C6400" s="7" t="s">
        <v>24980</v>
      </c>
      <c r="D6400" s="7" t="s">
        <v>24981</v>
      </c>
      <c r="E6400" s="8">
        <v>1198.9515331979601</v>
      </c>
      <c r="F6400" s="8">
        <v>1247.2057074131201</v>
      </c>
      <c r="G6400" s="8">
        <v>1093.15600559309</v>
      </c>
      <c r="H6400" s="8">
        <v>999.88348265336299</v>
      </c>
      <c r="I6400" s="8">
        <v>1454.74174783583</v>
      </c>
      <c r="J6400" s="8">
        <v>1465.87293925209</v>
      </c>
      <c r="K6400" s="8">
        <v>0.79041838258101604</v>
      </c>
      <c r="L6400" s="8">
        <v>0.147540868251132</v>
      </c>
    </row>
    <row r="6401" spans="1:12" x14ac:dyDescent="0.2">
      <c r="A6401" s="7" t="s">
        <v>24982</v>
      </c>
      <c r="B6401" s="7" t="s">
        <v>24983</v>
      </c>
      <c r="C6401" s="7" t="s">
        <v>24984</v>
      </c>
      <c r="D6401" s="7" t="s">
        <v>24985</v>
      </c>
      <c r="E6401" s="8">
        <v>22.733623465418901</v>
      </c>
      <c r="F6401" s="8">
        <v>19.656512331176099</v>
      </c>
      <c r="G6401" s="8">
        <v>11.871377436305099</v>
      </c>
      <c r="H6401" s="8">
        <v>5.9048237164568702</v>
      </c>
      <c r="I6401" s="8">
        <v>19.846408565291</v>
      </c>
      <c r="J6401" s="8">
        <v>32.596904983368702</v>
      </c>
      <c r="K6401" s="8">
        <v>0.97440722452740303</v>
      </c>
      <c r="L6401" s="8">
        <v>0.104580862171258</v>
      </c>
    </row>
    <row r="6402" spans="1:12" x14ac:dyDescent="0.2">
      <c r="A6402" s="7" t="s">
        <v>24986</v>
      </c>
      <c r="B6402" s="7" t="s">
        <v>24987</v>
      </c>
      <c r="D6402" s="7" t="s">
        <v>24988</v>
      </c>
      <c r="E6402" s="8">
        <v>13.8378577615594</v>
      </c>
      <c r="F6402" s="8">
        <v>22.604989180852499</v>
      </c>
      <c r="G6402" s="8">
        <v>21.764191966559299</v>
      </c>
      <c r="H6402" s="8">
        <v>15.746196577218299</v>
      </c>
      <c r="I6402" s="8">
        <v>0</v>
      </c>
      <c r="J6402" s="8">
        <v>0</v>
      </c>
      <c r="K6402" s="8">
        <v>0.590680860563777</v>
      </c>
      <c r="L6402" s="8">
        <v>-1.8855194532466499</v>
      </c>
    </row>
    <row r="6403" spans="1:12" x14ac:dyDescent="0.2">
      <c r="A6403" s="7" t="s">
        <v>24989</v>
      </c>
      <c r="B6403" s="7" t="s">
        <v>24990</v>
      </c>
      <c r="C6403" s="7" t="s">
        <v>24991</v>
      </c>
      <c r="D6403" s="7" t="s">
        <v>24992</v>
      </c>
      <c r="E6403" s="8">
        <v>64.247196750097004</v>
      </c>
      <c r="F6403" s="8">
        <v>99.265387272439099</v>
      </c>
      <c r="G6403" s="8">
        <v>86.067486413211697</v>
      </c>
      <c r="H6403" s="8">
        <v>70.857884597482396</v>
      </c>
      <c r="I6403" s="8">
        <v>109.155247109101</v>
      </c>
      <c r="J6403" s="8">
        <v>100.75406994859399</v>
      </c>
      <c r="K6403" s="8">
        <v>0.90314847617017702</v>
      </c>
      <c r="L6403" s="8">
        <v>0.16972198930587101</v>
      </c>
    </row>
    <row r="6404" spans="1:12" x14ac:dyDescent="0.2">
      <c r="A6404" s="7" t="s">
        <v>24993</v>
      </c>
      <c r="B6404" s="7" t="s">
        <v>24994</v>
      </c>
      <c r="D6404" s="7" t="s">
        <v>24995</v>
      </c>
      <c r="E6404" s="8">
        <v>0</v>
      </c>
      <c r="F6404" s="8">
        <v>11.793907398705599</v>
      </c>
      <c r="G6404" s="8">
        <v>15.828503248406699</v>
      </c>
      <c r="H6404" s="8">
        <v>7.8730982886091603</v>
      </c>
      <c r="I6404" s="8">
        <v>0</v>
      </c>
      <c r="J6404" s="8">
        <v>10.865634994456199</v>
      </c>
      <c r="K6404" s="8">
        <v>0.93226176558922302</v>
      </c>
      <c r="L6404" s="8">
        <v>-0.55962925151553899</v>
      </c>
    </row>
    <row r="6405" spans="1:12" x14ac:dyDescent="0.2">
      <c r="A6405" s="7" t="s">
        <v>24996</v>
      </c>
      <c r="B6405" s="7" t="s">
        <v>24997</v>
      </c>
      <c r="C6405" s="7" t="s">
        <v>24998</v>
      </c>
      <c r="D6405" s="7" t="s">
        <v>24999</v>
      </c>
      <c r="E6405" s="8">
        <v>437.86935631220001</v>
      </c>
      <c r="F6405" s="8">
        <v>374.45655990890401</v>
      </c>
      <c r="G6405" s="8">
        <v>427.36958770698197</v>
      </c>
      <c r="H6405" s="8">
        <v>309.01910782790998</v>
      </c>
      <c r="I6405" s="8">
        <v>413.79761858631798</v>
      </c>
      <c r="J6405" s="8">
        <v>393.13842979941597</v>
      </c>
      <c r="K6405" s="8">
        <v>0.81065238923095295</v>
      </c>
      <c r="L6405" s="8">
        <v>-0.151733944309973</v>
      </c>
    </row>
    <row r="6406" spans="1:12" x14ac:dyDescent="0.2">
      <c r="A6406" s="7" t="s">
        <v>25000</v>
      </c>
      <c r="B6406" s="7" t="s">
        <v>25001</v>
      </c>
      <c r="C6406" s="7" t="s">
        <v>25002</v>
      </c>
      <c r="D6406" s="7" t="s">
        <v>25003</v>
      </c>
      <c r="E6406" s="8">
        <v>69.1892888077968</v>
      </c>
      <c r="F6406" s="8">
        <v>43.244327128587301</v>
      </c>
      <c r="G6406" s="8">
        <v>52.431917010347298</v>
      </c>
      <c r="H6406" s="8">
        <v>23.619294865827499</v>
      </c>
      <c r="I6406" s="8">
        <v>52.592982698021203</v>
      </c>
      <c r="J6406" s="8">
        <v>34.572474982360703</v>
      </c>
      <c r="K6406" s="8">
        <v>0.65246582867038505</v>
      </c>
      <c r="L6406" s="8">
        <v>-0.57369634639618305</v>
      </c>
    </row>
    <row r="6407" spans="1:12" x14ac:dyDescent="0.2">
      <c r="A6407" s="7" t="s">
        <v>25004</v>
      </c>
      <c r="B6407" s="7" t="s">
        <v>25005</v>
      </c>
      <c r="C6407" s="7" t="s">
        <v>25006</v>
      </c>
      <c r="D6407" s="7" t="s">
        <v>25007</v>
      </c>
      <c r="E6407" s="8">
        <v>19.768368230799101</v>
      </c>
      <c r="F6407" s="8">
        <v>10.8110817821468</v>
      </c>
      <c r="G6407" s="8">
        <v>30.667725043788099</v>
      </c>
      <c r="H6407" s="8">
        <v>1.9682745721522901</v>
      </c>
      <c r="I6407" s="8">
        <v>8.9308838543809692</v>
      </c>
      <c r="J6407" s="8">
        <v>10.865634994456199</v>
      </c>
      <c r="K6407" s="8">
        <v>0.432782032434746</v>
      </c>
      <c r="L6407" s="8">
        <v>-1.4928861041177</v>
      </c>
    </row>
    <row r="6408" spans="1:12" x14ac:dyDescent="0.2">
      <c r="A6408" s="7" t="s">
        <v>25008</v>
      </c>
      <c r="B6408" s="7" t="s">
        <v>25009</v>
      </c>
      <c r="C6408" s="7" t="s">
        <v>25010</v>
      </c>
      <c r="D6408" s="7" t="s">
        <v>25011</v>
      </c>
      <c r="E6408" s="8">
        <v>911.32177543983801</v>
      </c>
      <c r="F6408" s="8">
        <v>1012.31038505557</v>
      </c>
      <c r="G6408" s="8">
        <v>872.54624156842203</v>
      </c>
      <c r="H6408" s="8">
        <v>937.88283363056598</v>
      </c>
      <c r="I6408" s="8">
        <v>1141.16849250423</v>
      </c>
      <c r="J6408" s="8">
        <v>933.45682452373899</v>
      </c>
      <c r="K6408" s="8">
        <v>0.83280338458433101</v>
      </c>
      <c r="L6408" s="8">
        <v>0.107470128671392</v>
      </c>
    </row>
    <row r="6409" spans="1:12" x14ac:dyDescent="0.2">
      <c r="A6409" s="7" t="s">
        <v>25012</v>
      </c>
      <c r="B6409" s="7" t="s">
        <v>25013</v>
      </c>
      <c r="C6409" s="7" t="s">
        <v>25014</v>
      </c>
      <c r="D6409" s="7" t="s">
        <v>25015</v>
      </c>
      <c r="E6409" s="8">
        <v>505.08180829691599</v>
      </c>
      <c r="F6409" s="8">
        <v>402.95850278910899</v>
      </c>
      <c r="G6409" s="8">
        <v>404.61611428739701</v>
      </c>
      <c r="H6409" s="8">
        <v>410.38524829375302</v>
      </c>
      <c r="I6409" s="8">
        <v>411.812977729789</v>
      </c>
      <c r="J6409" s="8">
        <v>404.00406479387198</v>
      </c>
      <c r="K6409" s="8">
        <v>0.88203361741556996</v>
      </c>
      <c r="L6409" s="8">
        <v>-9.8276136963976704E-2</v>
      </c>
    </row>
    <row r="6410" spans="1:12" x14ac:dyDescent="0.2">
      <c r="A6410" s="7" t="s">
        <v>25016</v>
      </c>
      <c r="B6410" s="7" t="s">
        <v>25017</v>
      </c>
      <c r="C6410" s="7" t="s">
        <v>25018</v>
      </c>
      <c r="D6410" s="7" t="s">
        <v>25019</v>
      </c>
      <c r="E6410" s="8">
        <v>9.88418411539954</v>
      </c>
      <c r="F6410" s="8">
        <v>50.124106444498899</v>
      </c>
      <c r="G6410" s="8">
        <v>32.6462879498389</v>
      </c>
      <c r="H6410" s="8">
        <v>35.428942298741198</v>
      </c>
      <c r="I6410" s="8">
        <v>32.746574132730203</v>
      </c>
      <c r="J6410" s="8">
        <v>40.499184979336803</v>
      </c>
      <c r="K6410" s="8">
        <v>0.92908404940148204</v>
      </c>
      <c r="L6410" s="8">
        <v>0.22993041002672299</v>
      </c>
    </row>
    <row r="6411" spans="1:12" x14ac:dyDescent="0.2">
      <c r="A6411" s="7" t="s">
        <v>25020</v>
      </c>
      <c r="B6411" s="7" t="s">
        <v>25021</v>
      </c>
      <c r="C6411" s="7" t="s">
        <v>25022</v>
      </c>
      <c r="D6411" s="7" t="s">
        <v>25023</v>
      </c>
      <c r="E6411" s="8">
        <v>167.04271155025199</v>
      </c>
      <c r="F6411" s="8">
        <v>281.088126335818</v>
      </c>
      <c r="G6411" s="8">
        <v>94.971019490440497</v>
      </c>
      <c r="H6411" s="8">
        <v>94.477179463309895</v>
      </c>
      <c r="I6411" s="8">
        <v>85.339556830751405</v>
      </c>
      <c r="J6411" s="8">
        <v>108.656349944562</v>
      </c>
      <c r="K6411" s="8">
        <v>0.18143428187292501</v>
      </c>
      <c r="L6411" s="8">
        <v>-0.91284484057883597</v>
      </c>
    </row>
    <row r="6412" spans="1:12" x14ac:dyDescent="0.2">
      <c r="A6412" s="7" t="s">
        <v>25024</v>
      </c>
      <c r="B6412" s="7" t="s">
        <v>25025</v>
      </c>
      <c r="C6412" s="7" t="s">
        <v>25026</v>
      </c>
      <c r="D6412" s="7" t="s">
        <v>25027</v>
      </c>
      <c r="E6412" s="8">
        <v>2.96525523461986</v>
      </c>
      <c r="F6412" s="8">
        <v>0</v>
      </c>
      <c r="G6412" s="8">
        <v>9.8928145302542205</v>
      </c>
      <c r="H6412" s="8">
        <v>0</v>
      </c>
      <c r="I6412" s="8">
        <v>0.99232042826455202</v>
      </c>
      <c r="J6412" s="8">
        <v>0.98778499949602006</v>
      </c>
      <c r="K6412" s="8">
        <v>1</v>
      </c>
      <c r="L6412" s="8">
        <v>-2.6997249160425798</v>
      </c>
    </row>
    <row r="6413" spans="1:12" x14ac:dyDescent="0.2">
      <c r="A6413" s="7" t="s">
        <v>25028</v>
      </c>
      <c r="B6413" s="7" t="s">
        <v>25029</v>
      </c>
      <c r="C6413" s="7" t="s">
        <v>25030</v>
      </c>
      <c r="D6413" s="7" t="s">
        <v>25031</v>
      </c>
      <c r="E6413" s="8">
        <v>71.166125630876707</v>
      </c>
      <c r="F6413" s="8">
        <v>25.553466030528899</v>
      </c>
      <c r="G6413" s="8">
        <v>52.431917010347298</v>
      </c>
      <c r="H6413" s="8">
        <v>31.492393154436598</v>
      </c>
      <c r="I6413" s="8">
        <v>17.861767708761899</v>
      </c>
      <c r="J6413" s="8">
        <v>30.621334984376599</v>
      </c>
      <c r="K6413" s="8">
        <v>0.45913413299468298</v>
      </c>
      <c r="L6413" s="8">
        <v>-0.89888281868809805</v>
      </c>
    </row>
    <row r="6414" spans="1:12" x14ac:dyDescent="0.2">
      <c r="A6414" s="7" t="s">
        <v>25032</v>
      </c>
      <c r="B6414" s="7" t="s">
        <v>25033</v>
      </c>
      <c r="C6414" s="7" t="s">
        <v>25034</v>
      </c>
      <c r="D6414" s="7" t="s">
        <v>25035</v>
      </c>
      <c r="E6414" s="8">
        <v>12.8494393500194</v>
      </c>
      <c r="F6414" s="8">
        <v>16.7080354814996</v>
      </c>
      <c r="G6414" s="8">
        <v>7.91425162420337</v>
      </c>
      <c r="H6414" s="8">
        <v>5.9048237164568702</v>
      </c>
      <c r="I6414" s="8">
        <v>10.9155247109101</v>
      </c>
      <c r="J6414" s="8">
        <v>9.8778499949602097</v>
      </c>
      <c r="K6414" s="8">
        <v>0.87514031500266898</v>
      </c>
      <c r="L6414" s="8">
        <v>-0.48942240900616502</v>
      </c>
    </row>
    <row r="6415" spans="1:12" x14ac:dyDescent="0.2">
      <c r="A6415" s="7" t="s">
        <v>25036</v>
      </c>
      <c r="B6415" s="7" t="s">
        <v>25037</v>
      </c>
      <c r="C6415" s="7" t="s">
        <v>25038</v>
      </c>
      <c r="D6415" s="7" t="s">
        <v>25039</v>
      </c>
      <c r="E6415" s="8">
        <v>1320.5269978173801</v>
      </c>
      <c r="F6415" s="8">
        <v>1179.3907398705601</v>
      </c>
      <c r="G6415" s="8">
        <v>1355.3155906448301</v>
      </c>
      <c r="H6415" s="8">
        <v>808.96084915459096</v>
      </c>
      <c r="I6415" s="8">
        <v>991.32810783628702</v>
      </c>
      <c r="J6415" s="8">
        <v>994.69949449249305</v>
      </c>
      <c r="K6415" s="8">
        <v>2.9016555010378101E-2</v>
      </c>
      <c r="L6415" s="8">
        <v>-0.46398770650511101</v>
      </c>
    </row>
    <row r="6416" spans="1:12" x14ac:dyDescent="0.2">
      <c r="A6416" s="7" t="s">
        <v>25040</v>
      </c>
      <c r="B6416" s="7" t="s">
        <v>25041</v>
      </c>
      <c r="C6416" s="7" t="s">
        <v>25042</v>
      </c>
      <c r="D6416" s="7" t="s">
        <v>25043</v>
      </c>
      <c r="E6416" s="8">
        <v>54.363012634697498</v>
      </c>
      <c r="F6416" s="8">
        <v>48.158455211381302</v>
      </c>
      <c r="G6416" s="8">
        <v>68.260420258754095</v>
      </c>
      <c r="H6416" s="8">
        <v>143.684043767117</v>
      </c>
      <c r="I6416" s="8">
        <v>174.64839537456101</v>
      </c>
      <c r="J6416" s="8">
        <v>110.631919943554</v>
      </c>
      <c r="K6416" s="8">
        <v>3.0619691206880302E-3</v>
      </c>
      <c r="L6416" s="8">
        <v>1.3287563494188099</v>
      </c>
    </row>
    <row r="6417" spans="1:12" x14ac:dyDescent="0.2">
      <c r="A6417" s="7" t="s">
        <v>25044</v>
      </c>
      <c r="B6417" s="7" t="s">
        <v>25045</v>
      </c>
      <c r="C6417" s="7" t="s">
        <v>25046</v>
      </c>
      <c r="D6417" s="7" t="s">
        <v>25047</v>
      </c>
      <c r="E6417" s="8">
        <v>1015.10570865153</v>
      </c>
      <c r="F6417" s="8">
        <v>714.51422323825</v>
      </c>
      <c r="G6417" s="8">
        <v>687.550609852668</v>
      </c>
      <c r="H6417" s="8">
        <v>517.65621247605202</v>
      </c>
      <c r="I6417" s="8">
        <v>506.08341841492103</v>
      </c>
      <c r="J6417" s="8">
        <v>426.723119782281</v>
      </c>
      <c r="K6417" s="8">
        <v>6.76193200895137E-3</v>
      </c>
      <c r="L6417" s="8">
        <v>-0.73679459921494095</v>
      </c>
    </row>
    <row r="6418" spans="1:12" x14ac:dyDescent="0.2">
      <c r="A6418" s="7" t="s">
        <v>25048</v>
      </c>
      <c r="B6418" s="7" t="s">
        <v>25049</v>
      </c>
      <c r="C6418" s="7" t="s">
        <v>25050</v>
      </c>
      <c r="D6418" s="7" t="s">
        <v>25051</v>
      </c>
      <c r="E6418" s="8">
        <v>813.46835269738199</v>
      </c>
      <c r="F6418" s="8">
        <v>639.81947637978101</v>
      </c>
      <c r="G6418" s="8">
        <v>568.83683548961699</v>
      </c>
      <c r="H6418" s="8">
        <v>896.54906761536802</v>
      </c>
      <c r="I6418" s="8">
        <v>681.72413421774695</v>
      </c>
      <c r="J6418" s="8">
        <v>548.22067472029096</v>
      </c>
      <c r="K6418" s="8">
        <v>0.936692592681176</v>
      </c>
      <c r="L6418" s="8">
        <v>7.2627693782052194E-2</v>
      </c>
    </row>
    <row r="6419" spans="1:12" x14ac:dyDescent="0.2">
      <c r="A6419" s="7" t="s">
        <v>25052</v>
      </c>
      <c r="B6419" s="7" t="s">
        <v>25053</v>
      </c>
      <c r="C6419" s="7" t="s">
        <v>25054</v>
      </c>
      <c r="D6419" s="7" t="s">
        <v>25055</v>
      </c>
      <c r="E6419" s="8">
        <v>833.23672092818094</v>
      </c>
      <c r="F6419" s="8">
        <v>907.14804408377495</v>
      </c>
      <c r="G6419" s="8">
        <v>962.57085379373495</v>
      </c>
      <c r="H6419" s="8">
        <v>980.20073693183997</v>
      </c>
      <c r="I6419" s="8">
        <v>947.66600899264699</v>
      </c>
      <c r="J6419" s="8">
        <v>852.45845456506595</v>
      </c>
      <c r="K6419" s="8">
        <v>0.94509540296912697</v>
      </c>
      <c r="L6419" s="8">
        <v>4.0720290848726103E-2</v>
      </c>
    </row>
    <row r="6420" spans="1:12" x14ac:dyDescent="0.2">
      <c r="A6420" s="7" t="s">
        <v>25056</v>
      </c>
      <c r="B6420" s="7" t="s">
        <v>25057</v>
      </c>
      <c r="C6420" s="7" t="s">
        <v>25058</v>
      </c>
      <c r="E6420" s="8">
        <v>27.675715523118701</v>
      </c>
      <c r="F6420" s="8">
        <v>0</v>
      </c>
      <c r="G6420" s="8">
        <v>3.9571258121016899</v>
      </c>
      <c r="H6420" s="8">
        <v>0</v>
      </c>
      <c r="I6420" s="8">
        <v>5.9539225695873101</v>
      </c>
      <c r="J6420" s="8">
        <v>0</v>
      </c>
      <c r="K6420" s="8">
        <v>0.67462601877707395</v>
      </c>
      <c r="L6420" s="8">
        <v>-2.4103043801491202</v>
      </c>
    </row>
    <row r="6421" spans="1:12" x14ac:dyDescent="0.2">
      <c r="A6421" s="7" t="s">
        <v>25059</v>
      </c>
      <c r="B6421" s="7" t="s">
        <v>25060</v>
      </c>
      <c r="D6421" s="7" t="s">
        <v>25061</v>
      </c>
      <c r="E6421" s="8">
        <v>72.154544042416603</v>
      </c>
      <c r="F6421" s="8">
        <v>98.282561655880301</v>
      </c>
      <c r="G6421" s="8">
        <v>30.667725043788099</v>
      </c>
      <c r="H6421" s="8">
        <v>164.35092677471599</v>
      </c>
      <c r="I6421" s="8">
        <v>130.98629653092101</v>
      </c>
      <c r="J6421" s="8">
        <v>33.584689982864703</v>
      </c>
      <c r="K6421" s="8">
        <v>0.63797590795445402</v>
      </c>
      <c r="L6421" s="8">
        <v>0.70973208499504503</v>
      </c>
    </row>
    <row r="6422" spans="1:12" x14ac:dyDescent="0.2">
      <c r="A6422" s="7" t="s">
        <v>25062</v>
      </c>
      <c r="B6422" s="7" t="s">
        <v>25063</v>
      </c>
      <c r="D6422" s="7" t="s">
        <v>25064</v>
      </c>
      <c r="E6422" s="8">
        <v>0</v>
      </c>
      <c r="F6422" s="8">
        <v>32.433245346440501</v>
      </c>
      <c r="G6422" s="8">
        <v>63.314012993627003</v>
      </c>
      <c r="H6422" s="8">
        <v>16.730333863294501</v>
      </c>
      <c r="I6422" s="8">
        <v>16.8694472804974</v>
      </c>
      <c r="J6422" s="8">
        <v>30.621334984376599</v>
      </c>
      <c r="K6422" s="8">
        <v>0.88868219595795594</v>
      </c>
      <c r="L6422" s="8">
        <v>-0.576162817090487</v>
      </c>
    </row>
    <row r="6423" spans="1:12" x14ac:dyDescent="0.2">
      <c r="A6423" s="7" t="s">
        <v>25065</v>
      </c>
      <c r="B6423" s="7" t="s">
        <v>25066</v>
      </c>
      <c r="D6423" s="7" t="s">
        <v>25067</v>
      </c>
      <c r="E6423" s="8">
        <v>6.9189288807796796</v>
      </c>
      <c r="F6423" s="8">
        <v>0</v>
      </c>
      <c r="G6423" s="8">
        <v>0</v>
      </c>
      <c r="H6423" s="8">
        <v>9.8413728607614495</v>
      </c>
      <c r="I6423" s="8">
        <v>5.9539225695873101</v>
      </c>
      <c r="J6423" s="8">
        <v>0</v>
      </c>
      <c r="K6423" s="8">
        <v>0.89019651591751803</v>
      </c>
      <c r="L6423" s="8">
        <v>1.19117826631241</v>
      </c>
    </row>
    <row r="6424" spans="1:12" x14ac:dyDescent="0.2">
      <c r="A6424" s="7" t="s">
        <v>25068</v>
      </c>
      <c r="B6424" s="7" t="s">
        <v>25069</v>
      </c>
      <c r="C6424" s="7" t="s">
        <v>25070</v>
      </c>
      <c r="D6424" s="7" t="s">
        <v>25071</v>
      </c>
      <c r="E6424" s="8">
        <v>30.6409707577386</v>
      </c>
      <c r="F6424" s="8">
        <v>9.8282561655880301</v>
      </c>
      <c r="G6424" s="8">
        <v>11.871377436305099</v>
      </c>
      <c r="H6424" s="8">
        <v>0.98413728607614503</v>
      </c>
      <c r="I6424" s="8">
        <v>16.8694472804974</v>
      </c>
      <c r="J6424" s="8">
        <v>26.670194986392598</v>
      </c>
      <c r="K6424" s="8">
        <v>0.95644500680339894</v>
      </c>
      <c r="L6424" s="8">
        <v>-0.23343730237197999</v>
      </c>
    </row>
    <row r="6425" spans="1:12" x14ac:dyDescent="0.2">
      <c r="A6425" s="7" t="s">
        <v>25072</v>
      </c>
      <c r="B6425" s="7" t="s">
        <v>25073</v>
      </c>
      <c r="C6425" s="7" t="s">
        <v>25074</v>
      </c>
      <c r="D6425" s="7" t="s">
        <v>25075</v>
      </c>
      <c r="E6425" s="8">
        <v>646.42564114713002</v>
      </c>
      <c r="F6425" s="8">
        <v>500.25823882843099</v>
      </c>
      <c r="G6425" s="8">
        <v>571.80467984869404</v>
      </c>
      <c r="H6425" s="8">
        <v>642.64164780772296</v>
      </c>
      <c r="I6425" s="8">
        <v>485.24468942136599</v>
      </c>
      <c r="J6425" s="8">
        <v>448.45438977119301</v>
      </c>
      <c r="K6425" s="8">
        <v>0.86302689635404894</v>
      </c>
      <c r="L6425" s="8">
        <v>-0.12450781323585</v>
      </c>
    </row>
    <row r="6426" spans="1:12" x14ac:dyDescent="0.2">
      <c r="A6426" s="7" t="s">
        <v>25076</v>
      </c>
      <c r="B6426" s="7" t="s">
        <v>25077</v>
      </c>
      <c r="C6426" s="7" t="s">
        <v>25078</v>
      </c>
      <c r="D6426" s="7" t="s">
        <v>25079</v>
      </c>
      <c r="E6426" s="8">
        <v>34.5946444038984</v>
      </c>
      <c r="F6426" s="8">
        <v>24.5706404139701</v>
      </c>
      <c r="G6426" s="8">
        <v>28.689162137737199</v>
      </c>
      <c r="H6426" s="8">
        <v>28.5399812962082</v>
      </c>
      <c r="I6426" s="8">
        <v>26.792651563142901</v>
      </c>
      <c r="J6426" s="8">
        <v>16.792344991432302</v>
      </c>
      <c r="K6426" s="8">
        <v>0.89482897773477799</v>
      </c>
      <c r="L6426" s="8">
        <v>-0.28454087871426997</v>
      </c>
    </row>
    <row r="6427" spans="1:12" x14ac:dyDescent="0.2">
      <c r="A6427" s="7" t="s">
        <v>25080</v>
      </c>
      <c r="B6427" s="7" t="s">
        <v>25081</v>
      </c>
      <c r="C6427" s="7" t="s">
        <v>25082</v>
      </c>
      <c r="E6427" s="8">
        <v>0</v>
      </c>
      <c r="F6427" s="8">
        <v>12.7767330152644</v>
      </c>
      <c r="G6427" s="8">
        <v>24.732036325635502</v>
      </c>
      <c r="H6427" s="8">
        <v>15.746196577218299</v>
      </c>
      <c r="I6427" s="8">
        <v>4.9616021413227598</v>
      </c>
      <c r="J6427" s="8">
        <v>19.755699989920402</v>
      </c>
      <c r="K6427" s="8">
        <v>0.98287141906590803</v>
      </c>
      <c r="L6427" s="8">
        <v>0.109529808912342</v>
      </c>
    </row>
    <row r="6428" spans="1:12" x14ac:dyDescent="0.2">
      <c r="A6428" s="7" t="s">
        <v>25083</v>
      </c>
      <c r="B6428" s="7" t="s">
        <v>25084</v>
      </c>
      <c r="C6428" s="7" t="s">
        <v>25085</v>
      </c>
      <c r="D6428" s="7" t="s">
        <v>25086</v>
      </c>
      <c r="E6428" s="8">
        <v>134.42490396943401</v>
      </c>
      <c r="F6428" s="8">
        <v>138.57841193479101</v>
      </c>
      <c r="G6428" s="8">
        <v>174.11353573247399</v>
      </c>
      <c r="H6428" s="8">
        <v>160.41437763041199</v>
      </c>
      <c r="I6428" s="8">
        <v>127.017014817863</v>
      </c>
      <c r="J6428" s="8">
        <v>82.973939957665706</v>
      </c>
      <c r="K6428" s="8">
        <v>0.78752889081959099</v>
      </c>
      <c r="L6428" s="8">
        <v>-0.27147958722700999</v>
      </c>
    </row>
    <row r="6429" spans="1:12" x14ac:dyDescent="0.2">
      <c r="A6429" s="7" t="s">
        <v>25087</v>
      </c>
      <c r="B6429" s="7" t="s">
        <v>25088</v>
      </c>
      <c r="C6429" s="7" t="s">
        <v>25089</v>
      </c>
      <c r="D6429" s="7" t="s">
        <v>25090</v>
      </c>
      <c r="E6429" s="8">
        <v>71.166125630876707</v>
      </c>
      <c r="F6429" s="8">
        <v>73.711921241910204</v>
      </c>
      <c r="G6429" s="8">
        <v>69.249701711779494</v>
      </c>
      <c r="H6429" s="8">
        <v>62.000649022797099</v>
      </c>
      <c r="I6429" s="8">
        <v>132.97093738744999</v>
      </c>
      <c r="J6429" s="8">
        <v>100.75406994859399</v>
      </c>
      <c r="K6429" s="8">
        <v>0.63033845130814903</v>
      </c>
      <c r="L6429" s="8">
        <v>0.46564604446827901</v>
      </c>
    </row>
    <row r="6430" spans="1:12" x14ac:dyDescent="0.2">
      <c r="A6430" s="7" t="s">
        <v>25091</v>
      </c>
      <c r="B6430" s="7" t="s">
        <v>25092</v>
      </c>
      <c r="C6430" s="7" t="s">
        <v>25093</v>
      </c>
      <c r="D6430" s="7" t="s">
        <v>25094</v>
      </c>
      <c r="E6430" s="8">
        <v>594.03946533551198</v>
      </c>
      <c r="F6430" s="8">
        <v>554.31364773916505</v>
      </c>
      <c r="G6430" s="8">
        <v>586.64390164407496</v>
      </c>
      <c r="H6430" s="8">
        <v>487.14795660769198</v>
      </c>
      <c r="I6430" s="8">
        <v>493.18325284748198</v>
      </c>
      <c r="J6430" s="8">
        <v>337.822469827639</v>
      </c>
      <c r="K6430" s="8">
        <v>0.27461640010250099</v>
      </c>
      <c r="L6430" s="8">
        <v>-0.39641327961113598</v>
      </c>
    </row>
    <row r="6431" spans="1:12" x14ac:dyDescent="0.2">
      <c r="A6431" s="7" t="s">
        <v>25095</v>
      </c>
      <c r="B6431" s="7" t="s">
        <v>25096</v>
      </c>
      <c r="D6431" s="7" t="s">
        <v>25097</v>
      </c>
      <c r="E6431" s="8">
        <v>0</v>
      </c>
      <c r="F6431" s="8">
        <v>0</v>
      </c>
      <c r="G6431" s="8">
        <v>12.8606588893305</v>
      </c>
      <c r="H6431" s="8">
        <v>0</v>
      </c>
      <c r="I6431" s="8">
        <v>48.623700984963001</v>
      </c>
      <c r="J6431" s="8">
        <v>89.888434954137907</v>
      </c>
      <c r="K6431" s="8">
        <v>0.74497023418513098</v>
      </c>
      <c r="L6431" s="8">
        <v>3.4290407448823501</v>
      </c>
    </row>
    <row r="6432" spans="1:12" x14ac:dyDescent="0.2">
      <c r="A6432" s="7" t="s">
        <v>25098</v>
      </c>
      <c r="B6432" s="7" t="s">
        <v>25099</v>
      </c>
      <c r="C6432" s="7" t="s">
        <v>25100</v>
      </c>
      <c r="D6432" s="7" t="s">
        <v>25101</v>
      </c>
      <c r="E6432" s="8">
        <v>164.07745631563199</v>
      </c>
      <c r="F6432" s="8">
        <v>153.320796183173</v>
      </c>
      <c r="G6432" s="8">
        <v>139.48868487658399</v>
      </c>
      <c r="H6432" s="8">
        <v>166.31920134686899</v>
      </c>
      <c r="I6432" s="8">
        <v>109.155247109101</v>
      </c>
      <c r="J6432" s="8">
        <v>130.38761993347501</v>
      </c>
      <c r="K6432" s="8">
        <v>0.86363911574850505</v>
      </c>
      <c r="L6432" s="8">
        <v>-0.17075200655087899</v>
      </c>
    </row>
    <row r="6433" spans="1:12" x14ac:dyDescent="0.2">
      <c r="A6433" s="7" t="s">
        <v>25102</v>
      </c>
      <c r="B6433" s="7" t="s">
        <v>25103</v>
      </c>
      <c r="C6433" s="7" t="s">
        <v>25104</v>
      </c>
      <c r="D6433" s="7" t="s">
        <v>25105</v>
      </c>
      <c r="E6433" s="8">
        <v>14.8262761730993</v>
      </c>
      <c r="F6433" s="8">
        <v>18.6736867146173</v>
      </c>
      <c r="G6433" s="8">
        <v>30.667725043788099</v>
      </c>
      <c r="H6433" s="8">
        <v>22.635157579751301</v>
      </c>
      <c r="I6433" s="8">
        <v>43.662098843640301</v>
      </c>
      <c r="J6433" s="8">
        <v>35.560259981856703</v>
      </c>
      <c r="K6433" s="8">
        <v>0.67832754212949198</v>
      </c>
      <c r="L6433" s="8">
        <v>0.66658639051576696</v>
      </c>
    </row>
    <row r="6434" spans="1:12" x14ac:dyDescent="0.2">
      <c r="A6434" s="7" t="s">
        <v>25106</v>
      </c>
      <c r="B6434" s="7" t="s">
        <v>25107</v>
      </c>
      <c r="C6434" s="7" t="s">
        <v>25108</v>
      </c>
      <c r="D6434" s="7" t="s">
        <v>25109</v>
      </c>
      <c r="E6434" s="8">
        <v>339.02751515820398</v>
      </c>
      <c r="F6434" s="8">
        <v>330.22940716375803</v>
      </c>
      <c r="G6434" s="8">
        <v>287.88090283039799</v>
      </c>
      <c r="H6434" s="8">
        <v>304.09842139752902</v>
      </c>
      <c r="I6434" s="8">
        <v>260.98027263357699</v>
      </c>
      <c r="J6434" s="8">
        <v>229.16611988307699</v>
      </c>
      <c r="K6434" s="8">
        <v>0.59545143835826997</v>
      </c>
      <c r="L6434" s="8">
        <v>-0.26912278582487897</v>
      </c>
    </row>
    <row r="6435" spans="1:12" x14ac:dyDescent="0.2">
      <c r="A6435" s="7" t="s">
        <v>25110</v>
      </c>
      <c r="B6435" s="7" t="s">
        <v>25111</v>
      </c>
      <c r="C6435" s="7" t="s">
        <v>25112</v>
      </c>
      <c r="D6435" s="7" t="s">
        <v>25113</v>
      </c>
      <c r="E6435" s="8">
        <v>0</v>
      </c>
      <c r="F6435" s="8">
        <v>0.98282561655880296</v>
      </c>
      <c r="G6435" s="8">
        <v>4.9464072651271103</v>
      </c>
      <c r="H6435" s="8">
        <v>1.9682745721522901</v>
      </c>
      <c r="I6435" s="8">
        <v>14.8848064239683</v>
      </c>
      <c r="J6435" s="8">
        <v>10.865634994456199</v>
      </c>
      <c r="K6435" s="8">
        <v>0.53545326572037799</v>
      </c>
      <c r="L6435" s="8">
        <v>2.2252586294629002</v>
      </c>
    </row>
    <row r="6436" spans="1:12" x14ac:dyDescent="0.2">
      <c r="A6436" s="7" t="s">
        <v>25114</v>
      </c>
      <c r="B6436" s="7" t="s">
        <v>25115</v>
      </c>
      <c r="C6436" s="7" t="s">
        <v>25116</v>
      </c>
      <c r="D6436" s="7" t="s">
        <v>25117</v>
      </c>
      <c r="E6436" s="8">
        <v>97.853422742455393</v>
      </c>
      <c r="F6436" s="8">
        <v>26.536291647087701</v>
      </c>
      <c r="G6436" s="8">
        <v>33.635569402864299</v>
      </c>
      <c r="H6436" s="8">
        <v>51.175138875959497</v>
      </c>
      <c r="I6436" s="8">
        <v>76.408672976370497</v>
      </c>
      <c r="J6436" s="8">
        <v>45.438109976816897</v>
      </c>
      <c r="K6436" s="8">
        <v>0.95582414143355399</v>
      </c>
      <c r="L6436" s="8">
        <v>0.13082688417698601</v>
      </c>
    </row>
    <row r="6437" spans="1:12" x14ac:dyDescent="0.2">
      <c r="A6437" s="7" t="s">
        <v>25118</v>
      </c>
      <c r="B6437" s="7" t="s">
        <v>25119</v>
      </c>
      <c r="C6437" s="7" t="s">
        <v>25120</v>
      </c>
      <c r="D6437" s="7" t="s">
        <v>25121</v>
      </c>
      <c r="E6437" s="8">
        <v>65.235615161637</v>
      </c>
      <c r="F6437" s="8">
        <v>60.935188226645799</v>
      </c>
      <c r="G6437" s="8">
        <v>31.657006496813501</v>
      </c>
      <c r="H6437" s="8">
        <v>23.619294865827499</v>
      </c>
      <c r="I6437" s="8">
        <v>44.6544192719048</v>
      </c>
      <c r="J6437" s="8">
        <v>44.450324977320903</v>
      </c>
      <c r="K6437" s="8">
        <v>0.74500981179343495</v>
      </c>
      <c r="L6437" s="8">
        <v>-0.48575029583065499</v>
      </c>
    </row>
    <row r="6438" spans="1:12" x14ac:dyDescent="0.2">
      <c r="A6438" s="7" t="s">
        <v>25122</v>
      </c>
      <c r="B6438" s="7" t="s">
        <v>25123</v>
      </c>
      <c r="C6438" s="7" t="s">
        <v>25124</v>
      </c>
      <c r="D6438" s="7" t="s">
        <v>25125</v>
      </c>
      <c r="E6438" s="8">
        <v>1341.28378445972</v>
      </c>
      <c r="F6438" s="8">
        <v>1234.42897439786</v>
      </c>
      <c r="G6438" s="8">
        <v>1191.0948694426099</v>
      </c>
      <c r="H6438" s="8">
        <v>1115.0275451242701</v>
      </c>
      <c r="I6438" s="8">
        <v>1206.6616407696899</v>
      </c>
      <c r="J6438" s="8">
        <v>1043.1009594678001</v>
      </c>
      <c r="K6438" s="8">
        <v>0.625195982385923</v>
      </c>
      <c r="L6438" s="8">
        <v>-0.16283584095894599</v>
      </c>
    </row>
    <row r="6439" spans="1:12" x14ac:dyDescent="0.2">
      <c r="A6439" s="7" t="s">
        <v>25126</v>
      </c>
      <c r="B6439" s="7" t="s">
        <v>25127</v>
      </c>
      <c r="C6439" s="7" t="s">
        <v>25128</v>
      </c>
      <c r="D6439" s="7" t="s">
        <v>25129</v>
      </c>
      <c r="E6439" s="8">
        <v>174.95005884257199</v>
      </c>
      <c r="F6439" s="8">
        <v>152.33797056661399</v>
      </c>
      <c r="G6439" s="8">
        <v>187.96347607483</v>
      </c>
      <c r="H6439" s="8">
        <v>165.33506406079201</v>
      </c>
      <c r="I6439" s="8">
        <v>172.66375451803199</v>
      </c>
      <c r="J6439" s="8">
        <v>134.33875993145901</v>
      </c>
      <c r="K6439" s="8">
        <v>0.89753591831332402</v>
      </c>
      <c r="L6439" s="8">
        <v>-0.12543271567348599</v>
      </c>
    </row>
    <row r="6440" spans="1:12" x14ac:dyDescent="0.2">
      <c r="A6440" s="7" t="s">
        <v>25130</v>
      </c>
      <c r="B6440" s="7" t="s">
        <v>25131</v>
      </c>
      <c r="C6440" s="7" t="s">
        <v>25132</v>
      </c>
      <c r="D6440" s="7" t="s">
        <v>25133</v>
      </c>
      <c r="E6440" s="8">
        <v>46.455665342377799</v>
      </c>
      <c r="F6440" s="8">
        <v>33.416070962999299</v>
      </c>
      <c r="G6440" s="8">
        <v>72.217546070855803</v>
      </c>
      <c r="H6440" s="8">
        <v>23.619294865827499</v>
      </c>
      <c r="I6440" s="8">
        <v>31.7542537044657</v>
      </c>
      <c r="J6440" s="8">
        <v>80.010584959177706</v>
      </c>
      <c r="K6440" s="8">
        <v>0.945213692091736</v>
      </c>
      <c r="L6440" s="8">
        <v>-0.16779285988391399</v>
      </c>
    </row>
    <row r="6441" spans="1:12" x14ac:dyDescent="0.2">
      <c r="A6441" s="7" t="s">
        <v>25134</v>
      </c>
      <c r="B6441" s="7" t="s">
        <v>25135</v>
      </c>
      <c r="C6441" s="7" t="s">
        <v>25136</v>
      </c>
      <c r="D6441" s="7" t="s">
        <v>25137</v>
      </c>
      <c r="E6441" s="8">
        <v>375.59899638518198</v>
      </c>
      <c r="F6441" s="8">
        <v>637.85382514666298</v>
      </c>
      <c r="G6441" s="8">
        <v>779.55378498403195</v>
      </c>
      <c r="H6441" s="8">
        <v>4195.3772505426105</v>
      </c>
      <c r="I6441" s="8">
        <v>2780.4818399972701</v>
      </c>
      <c r="J6441" s="8">
        <v>1256.46251935894</v>
      </c>
      <c r="K6441" s="8">
        <v>3.03500368628957E-3</v>
      </c>
      <c r="L6441" s="8">
        <v>2.1989203519798202</v>
      </c>
    </row>
    <row r="6442" spans="1:12" x14ac:dyDescent="0.2">
      <c r="A6442" s="7" t="s">
        <v>25138</v>
      </c>
      <c r="B6442" s="7" t="s">
        <v>25139</v>
      </c>
      <c r="C6442" s="7" t="s">
        <v>25140</v>
      </c>
      <c r="D6442" s="7" t="s">
        <v>25141</v>
      </c>
      <c r="E6442" s="8">
        <v>269.83822635040701</v>
      </c>
      <c r="F6442" s="8">
        <v>219.17011249261299</v>
      </c>
      <c r="G6442" s="8">
        <v>245.34180035030499</v>
      </c>
      <c r="H6442" s="8">
        <v>435.97281773173199</v>
      </c>
      <c r="I6442" s="8">
        <v>227.24137807258199</v>
      </c>
      <c r="J6442" s="8">
        <v>195.58142990021199</v>
      </c>
      <c r="K6442" s="8">
        <v>0.83116773571235603</v>
      </c>
      <c r="L6442" s="8">
        <v>0.22592398977158101</v>
      </c>
    </row>
    <row r="6443" spans="1:12" x14ac:dyDescent="0.2">
      <c r="A6443" s="7" t="s">
        <v>25142</v>
      </c>
      <c r="B6443" s="7" t="s">
        <v>25143</v>
      </c>
      <c r="C6443" s="7" t="s">
        <v>25144</v>
      </c>
      <c r="D6443" s="7" t="s">
        <v>25145</v>
      </c>
      <c r="E6443" s="8">
        <v>127.505975088654</v>
      </c>
      <c r="F6443" s="8">
        <v>53.072583294175303</v>
      </c>
      <c r="G6443" s="8">
        <v>75.185390429931999</v>
      </c>
      <c r="H6443" s="8">
        <v>89.556493032929197</v>
      </c>
      <c r="I6443" s="8">
        <v>68.470109550254094</v>
      </c>
      <c r="J6443" s="8">
        <v>24.694624987400498</v>
      </c>
      <c r="K6443" s="8">
        <v>0.76430281533104005</v>
      </c>
      <c r="L6443" s="8">
        <v>-0.48507510573266399</v>
      </c>
    </row>
    <row r="6444" spans="1:12" x14ac:dyDescent="0.2">
      <c r="A6444" s="7" t="s">
        <v>25146</v>
      </c>
      <c r="B6444" s="7" t="s">
        <v>25147</v>
      </c>
      <c r="C6444" s="7" t="s">
        <v>25148</v>
      </c>
      <c r="D6444" s="7" t="s">
        <v>25149</v>
      </c>
      <c r="E6444" s="8">
        <v>34.5946444038984</v>
      </c>
      <c r="F6444" s="8">
        <v>57.986711376969403</v>
      </c>
      <c r="G6444" s="8">
        <v>57.378324275474498</v>
      </c>
      <c r="H6444" s="8">
        <v>4.9206864303807301</v>
      </c>
      <c r="I6444" s="8">
        <v>16.8694472804974</v>
      </c>
      <c r="J6444" s="8">
        <v>25.682409986896499</v>
      </c>
      <c r="K6444" s="8">
        <v>0.123667096926173</v>
      </c>
      <c r="L6444" s="8">
        <v>-1.6596726724434301</v>
      </c>
    </row>
    <row r="6445" spans="1:12" x14ac:dyDescent="0.2">
      <c r="A6445" s="7" t="s">
        <v>25150</v>
      </c>
      <c r="B6445" s="7" t="s">
        <v>25151</v>
      </c>
      <c r="C6445" s="7" t="s">
        <v>25152</v>
      </c>
      <c r="D6445" s="7" t="s">
        <v>25153</v>
      </c>
      <c r="E6445" s="8">
        <v>897.48391767827798</v>
      </c>
      <c r="F6445" s="8">
        <v>846.21285585712894</v>
      </c>
      <c r="G6445" s="8">
        <v>1022.91702242829</v>
      </c>
      <c r="H6445" s="8">
        <v>876.866321893845</v>
      </c>
      <c r="I6445" s="8">
        <v>864.31109301842503</v>
      </c>
      <c r="J6445" s="8">
        <v>929.50568452575499</v>
      </c>
      <c r="K6445" s="8">
        <v>0.92934453254372196</v>
      </c>
      <c r="L6445" s="8">
        <v>-5.0891116190746898E-2</v>
      </c>
    </row>
    <row r="6446" spans="1:12" x14ac:dyDescent="0.2">
      <c r="A6446" s="7" t="s">
        <v>25154</v>
      </c>
      <c r="B6446" s="7" t="s">
        <v>25155</v>
      </c>
      <c r="C6446" s="7" t="s">
        <v>25156</v>
      </c>
      <c r="E6446" s="8">
        <v>0</v>
      </c>
      <c r="F6446" s="8">
        <v>9.8282561655880301</v>
      </c>
      <c r="G6446" s="8">
        <v>0.98928145302542203</v>
      </c>
      <c r="H6446" s="8">
        <v>8.8572355746852995</v>
      </c>
      <c r="I6446" s="8">
        <v>0</v>
      </c>
      <c r="J6446" s="8">
        <v>0</v>
      </c>
      <c r="K6446" s="8">
        <v>1</v>
      </c>
      <c r="L6446" s="8">
        <v>-0.28832108253744798</v>
      </c>
    </row>
    <row r="6447" spans="1:12" x14ac:dyDescent="0.2">
      <c r="A6447" s="7" t="s">
        <v>25157</v>
      </c>
      <c r="B6447" s="7" t="s">
        <v>25158</v>
      </c>
      <c r="C6447" s="7" t="s">
        <v>25159</v>
      </c>
      <c r="D6447" s="7" t="s">
        <v>25160</v>
      </c>
      <c r="E6447" s="8">
        <v>109.71444368093501</v>
      </c>
      <c r="F6447" s="8">
        <v>114.99059713738001</v>
      </c>
      <c r="G6447" s="8">
        <v>89.035330772287907</v>
      </c>
      <c r="H6447" s="8">
        <v>71.842021883558601</v>
      </c>
      <c r="I6447" s="8">
        <v>72.439391263312302</v>
      </c>
      <c r="J6447" s="8">
        <v>75.071659961697605</v>
      </c>
      <c r="K6447" s="8">
        <v>0.42366382913968997</v>
      </c>
      <c r="L6447" s="8">
        <v>-0.51636112054129502</v>
      </c>
    </row>
    <row r="6448" spans="1:12" x14ac:dyDescent="0.2">
      <c r="A6448" s="7" t="s">
        <v>25161</v>
      </c>
      <c r="B6448" s="7" t="s">
        <v>25162</v>
      </c>
      <c r="E6448" s="8">
        <v>7.9073472923196304</v>
      </c>
      <c r="F6448" s="8">
        <v>7.8626049324704201</v>
      </c>
      <c r="G6448" s="8">
        <v>0</v>
      </c>
      <c r="H6448" s="8">
        <v>0</v>
      </c>
      <c r="I6448" s="8">
        <v>14.8848064239683</v>
      </c>
      <c r="J6448" s="8">
        <v>5.9267099969761201</v>
      </c>
      <c r="K6448" s="8">
        <v>0.95495116759856002</v>
      </c>
      <c r="L6448" s="8">
        <v>0.39978706526466401</v>
      </c>
    </row>
    <row r="6449" spans="1:12" x14ac:dyDescent="0.2">
      <c r="A6449" s="7" t="s">
        <v>25163</v>
      </c>
      <c r="B6449" s="7" t="s">
        <v>25164</v>
      </c>
      <c r="C6449" s="7" t="s">
        <v>25165</v>
      </c>
      <c r="D6449" s="7" t="s">
        <v>25166</v>
      </c>
      <c r="E6449" s="8">
        <v>17.791531407719201</v>
      </c>
      <c r="F6449" s="8">
        <v>11.793907398705599</v>
      </c>
      <c r="G6449" s="8">
        <v>28.689162137737199</v>
      </c>
      <c r="H6449" s="8">
        <v>1.9682745721522901</v>
      </c>
      <c r="I6449" s="8">
        <v>13.8924859957037</v>
      </c>
      <c r="J6449" s="8">
        <v>11.853419993952199</v>
      </c>
      <c r="K6449" s="8">
        <v>0.64644131979389896</v>
      </c>
      <c r="L6449" s="8">
        <v>-1.07254230617233</v>
      </c>
    </row>
    <row r="6450" spans="1:12" x14ac:dyDescent="0.2">
      <c r="A6450" s="7" t="s">
        <v>25167</v>
      </c>
      <c r="B6450" s="7" t="s">
        <v>25168</v>
      </c>
      <c r="E6450" s="8">
        <v>1.97683682307991</v>
      </c>
      <c r="F6450" s="8">
        <v>9.8282561655880301</v>
      </c>
      <c r="G6450" s="8">
        <v>26.710599231686398</v>
      </c>
      <c r="H6450" s="8">
        <v>11.8096474329137</v>
      </c>
      <c r="I6450" s="8">
        <v>10.9155247109101</v>
      </c>
      <c r="J6450" s="8">
        <v>17.780129990928401</v>
      </c>
      <c r="K6450" s="8">
        <v>0.98608476955917101</v>
      </c>
      <c r="L6450" s="8">
        <v>7.2798232094923004E-2</v>
      </c>
    </row>
    <row r="6451" spans="1:12" x14ac:dyDescent="0.2">
      <c r="A6451" s="7" t="s">
        <v>25169</v>
      </c>
      <c r="B6451" s="7" t="s">
        <v>25170</v>
      </c>
      <c r="C6451" s="7" t="s">
        <v>25171</v>
      </c>
      <c r="D6451" s="7" t="s">
        <v>25172</v>
      </c>
      <c r="E6451" s="8">
        <v>0.98841841153995402</v>
      </c>
      <c r="F6451" s="8">
        <v>1.9656512331176099</v>
      </c>
      <c r="G6451" s="8">
        <v>0.98928145302542203</v>
      </c>
      <c r="H6451" s="8">
        <v>56.095825306340302</v>
      </c>
      <c r="I6451" s="8">
        <v>40.685137558846598</v>
      </c>
      <c r="J6451" s="8">
        <v>13.828989992944299</v>
      </c>
      <c r="K6451" s="8">
        <v>1.45689467827743E-4</v>
      </c>
      <c r="L6451" s="8">
        <v>4.8090361746534898</v>
      </c>
    </row>
    <row r="6452" spans="1:12" x14ac:dyDescent="0.2">
      <c r="A6452" s="7" t="s">
        <v>25173</v>
      </c>
      <c r="B6452" s="7" t="s">
        <v>25174</v>
      </c>
      <c r="C6452" s="7" t="s">
        <v>25175</v>
      </c>
      <c r="D6452" s="7" t="s">
        <v>25176</v>
      </c>
      <c r="E6452" s="8">
        <v>0</v>
      </c>
      <c r="F6452" s="8">
        <v>1.9656512331176099</v>
      </c>
      <c r="G6452" s="8">
        <v>9.8928145302542205</v>
      </c>
      <c r="H6452" s="8">
        <v>6.8889610025330201</v>
      </c>
      <c r="I6452" s="8">
        <v>5.9539225695873101</v>
      </c>
      <c r="J6452" s="8">
        <v>7.9022799959681604</v>
      </c>
      <c r="K6452" s="8">
        <v>0.88079444240193705</v>
      </c>
      <c r="L6452" s="8">
        <v>0.80718601275593305</v>
      </c>
    </row>
    <row r="6453" spans="1:12" x14ac:dyDescent="0.2">
      <c r="A6453" s="7" t="s">
        <v>25177</v>
      </c>
      <c r="B6453" s="7" t="s">
        <v>25178</v>
      </c>
      <c r="E6453" s="8">
        <v>1176.21790973255</v>
      </c>
      <c r="F6453" s="8">
        <v>1299.29546509074</v>
      </c>
      <c r="G6453" s="8">
        <v>1383.0154713295401</v>
      </c>
      <c r="H6453" s="8">
        <v>1012.67726737235</v>
      </c>
      <c r="I6453" s="8">
        <v>1039.9518088212501</v>
      </c>
      <c r="J6453" s="8">
        <v>1240.6579593670001</v>
      </c>
      <c r="K6453" s="8">
        <v>0.47143663603491998</v>
      </c>
      <c r="L6453" s="8">
        <v>-0.22852348393236999</v>
      </c>
    </row>
    <row r="6454" spans="1:12" x14ac:dyDescent="0.2">
      <c r="A6454" s="7" t="s">
        <v>25179</v>
      </c>
      <c r="B6454" s="7" t="s">
        <v>25180</v>
      </c>
      <c r="C6454" s="7" t="s">
        <v>25181</v>
      </c>
      <c r="D6454" s="7" t="s">
        <v>25182</v>
      </c>
      <c r="E6454" s="8">
        <v>4576.3772454299897</v>
      </c>
      <c r="F6454" s="8">
        <v>4978.0117478703396</v>
      </c>
      <c r="G6454" s="8">
        <v>5873.3639866119302</v>
      </c>
      <c r="H6454" s="8">
        <v>3650.1651940564202</v>
      </c>
      <c r="I6454" s="8">
        <v>4572.6125334430499</v>
      </c>
      <c r="J6454" s="8">
        <v>5109.8118023929101</v>
      </c>
      <c r="K6454" s="8">
        <v>0.58533008546863696</v>
      </c>
      <c r="L6454" s="8">
        <v>-0.21057360665203101</v>
      </c>
    </row>
    <row r="6455" spans="1:12" x14ac:dyDescent="0.2">
      <c r="A6455" s="7" t="s">
        <v>25183</v>
      </c>
      <c r="B6455" s="7" t="s">
        <v>25184</v>
      </c>
      <c r="C6455" s="7" t="s">
        <v>25185</v>
      </c>
      <c r="D6455" s="7" t="s">
        <v>25186</v>
      </c>
      <c r="E6455" s="8">
        <v>2614.3666985231798</v>
      </c>
      <c r="F6455" s="8">
        <v>2374.5066896060698</v>
      </c>
      <c r="G6455" s="8">
        <v>2554.3247117116398</v>
      </c>
      <c r="H6455" s="8">
        <v>2048.9738296105302</v>
      </c>
      <c r="I6455" s="8">
        <v>2137.4582024818401</v>
      </c>
      <c r="J6455" s="8">
        <v>2074.3484989416402</v>
      </c>
      <c r="K6455" s="8">
        <v>0.128481936627866</v>
      </c>
      <c r="L6455" s="8">
        <v>-0.26883131136998101</v>
      </c>
    </row>
    <row r="6456" spans="1:12" x14ac:dyDescent="0.2">
      <c r="A6456" s="7" t="s">
        <v>25187</v>
      </c>
      <c r="B6456" s="7" t="s">
        <v>25188</v>
      </c>
      <c r="C6456" s="7" t="s">
        <v>25189</v>
      </c>
      <c r="D6456" s="7" t="s">
        <v>25190</v>
      </c>
      <c r="E6456" s="8">
        <v>500.13971623921702</v>
      </c>
      <c r="F6456" s="8">
        <v>518.93192554304801</v>
      </c>
      <c r="G6456" s="8">
        <v>547.07264352305799</v>
      </c>
      <c r="H6456" s="8">
        <v>578.67272421277301</v>
      </c>
      <c r="I6456" s="8">
        <v>598.36921824352498</v>
      </c>
      <c r="J6456" s="8">
        <v>636.13353967543696</v>
      </c>
      <c r="K6456" s="8">
        <v>0.53944291416384405</v>
      </c>
      <c r="L6456" s="8">
        <v>0.21130036297978499</v>
      </c>
    </row>
    <row r="6457" spans="1:12" x14ac:dyDescent="0.2">
      <c r="A6457" s="7" t="s">
        <v>25191</v>
      </c>
      <c r="B6457" s="7" t="s">
        <v>25192</v>
      </c>
      <c r="C6457" s="7" t="s">
        <v>25193</v>
      </c>
      <c r="D6457" s="7" t="s">
        <v>25194</v>
      </c>
      <c r="E6457" s="8">
        <v>59.305104692397201</v>
      </c>
      <c r="F6457" s="8">
        <v>182.80556467993699</v>
      </c>
      <c r="G6457" s="8">
        <v>116.73521145700001</v>
      </c>
      <c r="H6457" s="8">
        <v>52.159276162035702</v>
      </c>
      <c r="I6457" s="8">
        <v>87.324197687280503</v>
      </c>
      <c r="J6457" s="8">
        <v>72.108304963209505</v>
      </c>
      <c r="K6457" s="8">
        <v>0.41380748635457099</v>
      </c>
      <c r="L6457" s="8">
        <v>-0.76224354483009005</v>
      </c>
    </row>
    <row r="6458" spans="1:12" x14ac:dyDescent="0.2">
      <c r="A6458" s="7" t="s">
        <v>25195</v>
      </c>
      <c r="B6458" s="7" t="s">
        <v>25196</v>
      </c>
      <c r="C6458" s="7" t="s">
        <v>25197</v>
      </c>
      <c r="D6458" s="7" t="s">
        <v>25198</v>
      </c>
      <c r="E6458" s="8">
        <v>515.95441082385605</v>
      </c>
      <c r="F6458" s="8">
        <v>450.13413238393201</v>
      </c>
      <c r="G6458" s="8">
        <v>518.38348138532103</v>
      </c>
      <c r="H6458" s="8">
        <v>310.003245113986</v>
      </c>
      <c r="I6458" s="8">
        <v>333.41966389688901</v>
      </c>
      <c r="J6458" s="8">
        <v>396.10178479790397</v>
      </c>
      <c r="K6458" s="8">
        <v>6.5678741324030204E-2</v>
      </c>
      <c r="L6458" s="8">
        <v>-0.51401616051179</v>
      </c>
    </row>
    <row r="6459" spans="1:12" x14ac:dyDescent="0.2">
      <c r="A6459" s="7" t="s">
        <v>25199</v>
      </c>
      <c r="B6459" s="7" t="s">
        <v>25200</v>
      </c>
      <c r="C6459" s="7" t="s">
        <v>25201</v>
      </c>
      <c r="D6459" s="7" t="s">
        <v>25202</v>
      </c>
      <c r="E6459" s="8">
        <v>582.17844439703299</v>
      </c>
      <c r="F6459" s="8">
        <v>641.78512761289801</v>
      </c>
      <c r="G6459" s="8">
        <v>764.71456318865103</v>
      </c>
      <c r="H6459" s="8">
        <v>751.88088656217496</v>
      </c>
      <c r="I6459" s="8">
        <v>818.66435331825505</v>
      </c>
      <c r="J6459" s="8">
        <v>803.06920459026503</v>
      </c>
      <c r="K6459" s="8">
        <v>0.46109965030662298</v>
      </c>
      <c r="L6459" s="8">
        <v>0.25527677737198401</v>
      </c>
    </row>
    <row r="6460" spans="1:12" x14ac:dyDescent="0.2">
      <c r="A6460" s="7" t="s">
        <v>25203</v>
      </c>
      <c r="B6460" s="7" t="s">
        <v>25204</v>
      </c>
      <c r="C6460" s="7" t="s">
        <v>25205</v>
      </c>
      <c r="D6460" s="7" t="s">
        <v>25206</v>
      </c>
      <c r="E6460" s="8">
        <v>122.563883030954</v>
      </c>
      <c r="F6460" s="8">
        <v>108.110817821468</v>
      </c>
      <c r="G6460" s="8">
        <v>130.585151799356</v>
      </c>
      <c r="H6460" s="8">
        <v>116.128199756985</v>
      </c>
      <c r="I6460" s="8">
        <v>103.201324539513</v>
      </c>
      <c r="J6460" s="8">
        <v>153.10667492188301</v>
      </c>
      <c r="K6460" s="8">
        <v>0.97061491809869904</v>
      </c>
      <c r="L6460" s="8">
        <v>4.4026193755745499E-2</v>
      </c>
    </row>
    <row r="6461" spans="1:12" x14ac:dyDescent="0.2">
      <c r="A6461" s="7" t="s">
        <v>25207</v>
      </c>
      <c r="B6461" s="7" t="s">
        <v>25208</v>
      </c>
      <c r="C6461" s="7" t="s">
        <v>25209</v>
      </c>
      <c r="D6461" s="7" t="s">
        <v>25210</v>
      </c>
      <c r="E6461" s="8">
        <v>1052.6656082900499</v>
      </c>
      <c r="F6461" s="8">
        <v>749.89594543436601</v>
      </c>
      <c r="G6461" s="8">
        <v>901.23540370615899</v>
      </c>
      <c r="H6461" s="8">
        <v>1181.9488805774499</v>
      </c>
      <c r="I6461" s="8">
        <v>1139.1838516477101</v>
      </c>
      <c r="J6461" s="8">
        <v>1169.5374394032899</v>
      </c>
      <c r="K6461" s="8">
        <v>0.17930632554710901</v>
      </c>
      <c r="L6461" s="8">
        <v>0.36854533975818499</v>
      </c>
    </row>
    <row r="6462" spans="1:12" x14ac:dyDescent="0.2">
      <c r="A6462" s="7" t="s">
        <v>25211</v>
      </c>
      <c r="B6462" s="7" t="s">
        <v>25212</v>
      </c>
      <c r="C6462" s="7" t="s">
        <v>25213</v>
      </c>
      <c r="D6462" s="7" t="s">
        <v>25214</v>
      </c>
      <c r="E6462" s="8">
        <v>26.6872971115788</v>
      </c>
      <c r="F6462" s="8">
        <v>12.7767330152644</v>
      </c>
      <c r="G6462" s="8">
        <v>26.710599231686398</v>
      </c>
      <c r="H6462" s="8">
        <v>25.587569437979798</v>
      </c>
      <c r="I6462" s="8">
        <v>14.8848064239683</v>
      </c>
      <c r="J6462" s="8">
        <v>19.755699989920402</v>
      </c>
      <c r="K6462" s="8">
        <v>0.95885348230988698</v>
      </c>
      <c r="L6462" s="8">
        <v>-0.13551366431192899</v>
      </c>
    </row>
    <row r="6463" spans="1:12" x14ac:dyDescent="0.2">
      <c r="A6463" s="7" t="s">
        <v>25215</v>
      </c>
      <c r="B6463" s="7" t="s">
        <v>25216</v>
      </c>
      <c r="C6463" s="7" t="s">
        <v>25217</v>
      </c>
      <c r="D6463" s="7" t="s">
        <v>25218</v>
      </c>
      <c r="E6463" s="8">
        <v>913.298612262917</v>
      </c>
      <c r="F6463" s="8">
        <v>843.26437900745304</v>
      </c>
      <c r="G6463" s="8">
        <v>849.79276814883701</v>
      </c>
      <c r="H6463" s="8">
        <v>963.47040306854603</v>
      </c>
      <c r="I6463" s="8">
        <v>879.19589944239306</v>
      </c>
      <c r="J6463" s="8">
        <v>785.289074599336</v>
      </c>
      <c r="K6463" s="8">
        <v>0.98421129943823604</v>
      </c>
      <c r="L6463" s="8">
        <v>1.19235509498951E-2</v>
      </c>
    </row>
    <row r="6464" spans="1:12" x14ac:dyDescent="0.2">
      <c r="A6464" s="7" t="s">
        <v>25219</v>
      </c>
      <c r="B6464" s="7" t="s">
        <v>25220</v>
      </c>
      <c r="C6464" s="7" t="s">
        <v>25221</v>
      </c>
      <c r="D6464" s="7" t="s">
        <v>25222</v>
      </c>
      <c r="E6464" s="8">
        <v>103.783933211695</v>
      </c>
      <c r="F6464" s="8">
        <v>225.06706619196601</v>
      </c>
      <c r="G6464" s="8">
        <v>284.91305847132099</v>
      </c>
      <c r="H6464" s="8">
        <v>258.82810623802601</v>
      </c>
      <c r="I6464" s="8">
        <v>322.504139185979</v>
      </c>
      <c r="J6464" s="8">
        <v>511.67262973893901</v>
      </c>
      <c r="K6464" s="8">
        <v>0.20004995431787401</v>
      </c>
      <c r="L6464" s="8">
        <v>0.83253279209531506</v>
      </c>
    </row>
    <row r="6465" spans="1:12" x14ac:dyDescent="0.2">
      <c r="A6465" s="7" t="s">
        <v>25223</v>
      </c>
      <c r="B6465" s="7" t="s">
        <v>25224</v>
      </c>
      <c r="C6465" s="7" t="s">
        <v>25225</v>
      </c>
      <c r="D6465" s="7" t="s">
        <v>25226</v>
      </c>
      <c r="E6465" s="8">
        <v>225.35939783110999</v>
      </c>
      <c r="F6465" s="8">
        <v>106.145166588351</v>
      </c>
      <c r="G6465" s="8">
        <v>131.574433252381</v>
      </c>
      <c r="H6465" s="8">
        <v>304.09842139752902</v>
      </c>
      <c r="I6465" s="8">
        <v>125.032373961334</v>
      </c>
      <c r="J6465" s="8">
        <v>130.38761993347501</v>
      </c>
      <c r="K6465" s="8">
        <v>0.85249380065984504</v>
      </c>
      <c r="L6465" s="8">
        <v>0.27303698924877201</v>
      </c>
    </row>
    <row r="6466" spans="1:12" x14ac:dyDescent="0.2">
      <c r="A6466" s="7" t="s">
        <v>25227</v>
      </c>
      <c r="B6466" s="7" t="s">
        <v>849</v>
      </c>
      <c r="C6466" s="7" t="s">
        <v>25228</v>
      </c>
      <c r="D6466" s="7" t="s">
        <v>851</v>
      </c>
      <c r="E6466" s="8">
        <v>141.343832850213</v>
      </c>
      <c r="F6466" s="8">
        <v>171.011657281232</v>
      </c>
      <c r="G6466" s="8">
        <v>130.585151799356</v>
      </c>
      <c r="H6466" s="8">
        <v>51.175138875959497</v>
      </c>
      <c r="I6466" s="8">
        <v>61.523866552402197</v>
      </c>
      <c r="J6466" s="8">
        <v>50.377034974296997</v>
      </c>
      <c r="K6466" s="8">
        <v>2.0553328178859001E-4</v>
      </c>
      <c r="L6466" s="8">
        <v>-1.44170465765842</v>
      </c>
    </row>
    <row r="6467" spans="1:12" x14ac:dyDescent="0.2">
      <c r="A6467" s="7" t="s">
        <v>25229</v>
      </c>
      <c r="B6467" s="7" t="s">
        <v>25230</v>
      </c>
      <c r="C6467" s="7" t="s">
        <v>25231</v>
      </c>
      <c r="E6467" s="8">
        <v>7.9073472923196304</v>
      </c>
      <c r="F6467" s="8">
        <v>26.536291647087701</v>
      </c>
      <c r="G6467" s="8">
        <v>8.9035330772288006</v>
      </c>
      <c r="H6467" s="8">
        <v>27.555844010132098</v>
      </c>
      <c r="I6467" s="8">
        <v>5.9539225695873101</v>
      </c>
      <c r="J6467" s="8">
        <v>13.828989992944299</v>
      </c>
      <c r="K6467" s="8">
        <v>0.97309292172610096</v>
      </c>
      <c r="L6467" s="8">
        <v>0.12709159957602501</v>
      </c>
    </row>
    <row r="6468" spans="1:12" x14ac:dyDescent="0.2">
      <c r="A6468" s="7" t="s">
        <v>25232</v>
      </c>
      <c r="B6468" s="7" t="s">
        <v>25233</v>
      </c>
      <c r="C6468" s="7" t="s">
        <v>25234</v>
      </c>
      <c r="D6468" s="7" t="s">
        <v>25235</v>
      </c>
      <c r="E6468" s="8">
        <v>6496.8742190521198</v>
      </c>
      <c r="F6468" s="8">
        <v>6591.8114102598902</v>
      </c>
      <c r="G6468" s="8">
        <v>5595.3758983117896</v>
      </c>
      <c r="H6468" s="8">
        <v>7427.2840980166702</v>
      </c>
      <c r="I6468" s="8">
        <v>7220.1234360528797</v>
      </c>
      <c r="J6468" s="8">
        <v>5317.24665228708</v>
      </c>
      <c r="K6468" s="8">
        <v>0.86342954072087397</v>
      </c>
      <c r="L6468" s="8">
        <v>9.5638571074807902E-2</v>
      </c>
    </row>
    <row r="6469" spans="1:12" x14ac:dyDescent="0.2">
      <c r="A6469" s="7" t="s">
        <v>25236</v>
      </c>
      <c r="B6469" s="7" t="s">
        <v>25237</v>
      </c>
      <c r="C6469" s="7" t="s">
        <v>25238</v>
      </c>
      <c r="D6469" s="7" t="s">
        <v>25239</v>
      </c>
      <c r="E6469" s="8">
        <v>93.899749096295594</v>
      </c>
      <c r="F6469" s="8">
        <v>117.93907398705601</v>
      </c>
      <c r="G6469" s="8">
        <v>71.228264617830405</v>
      </c>
      <c r="H6469" s="8">
        <v>113.17578789875699</v>
      </c>
      <c r="I6469" s="8">
        <v>108.16292668083599</v>
      </c>
      <c r="J6469" s="8">
        <v>75.071659961697605</v>
      </c>
      <c r="K6469" s="8">
        <v>0.96336514892995495</v>
      </c>
      <c r="L6469" s="8">
        <v>6.6371226218863905E-2</v>
      </c>
    </row>
    <row r="6470" spans="1:12" x14ac:dyDescent="0.2">
      <c r="A6470" s="7" t="s">
        <v>25240</v>
      </c>
      <c r="B6470" s="7" t="s">
        <v>25241</v>
      </c>
      <c r="C6470" s="7" t="s">
        <v>25242</v>
      </c>
      <c r="D6470" s="7" t="s">
        <v>25243</v>
      </c>
      <c r="E6470" s="8">
        <v>3.9536736461598201</v>
      </c>
      <c r="F6470" s="8">
        <v>8.8454305490292207</v>
      </c>
      <c r="G6470" s="8">
        <v>33.635569402864299</v>
      </c>
      <c r="H6470" s="8">
        <v>20.666883007599001</v>
      </c>
      <c r="I6470" s="8">
        <v>37.708176274053002</v>
      </c>
      <c r="J6470" s="8">
        <v>10.865634994456199</v>
      </c>
      <c r="K6470" s="8">
        <v>0.858223962154672</v>
      </c>
      <c r="L6470" s="8">
        <v>0.576474143371835</v>
      </c>
    </row>
    <row r="6471" spans="1:12" x14ac:dyDescent="0.2">
      <c r="A6471" s="7" t="s">
        <v>25244</v>
      </c>
      <c r="B6471" s="7" t="s">
        <v>25245</v>
      </c>
      <c r="C6471" s="7" t="s">
        <v>25246</v>
      </c>
      <c r="D6471" s="7" t="s">
        <v>25247</v>
      </c>
      <c r="E6471" s="8">
        <v>2529.3627151307401</v>
      </c>
      <c r="F6471" s="8">
        <v>4354.9003069720502</v>
      </c>
      <c r="G6471" s="8">
        <v>3586.1452672171499</v>
      </c>
      <c r="H6471" s="8">
        <v>2560.7252183701298</v>
      </c>
      <c r="I6471" s="8">
        <v>4577.5741355843802</v>
      </c>
      <c r="J6471" s="8">
        <v>3875.0805530228899</v>
      </c>
      <c r="K6471" s="8">
        <v>0.93931192848857403</v>
      </c>
      <c r="L6471" s="8">
        <v>7.2928679315485606E-2</v>
      </c>
    </row>
    <row r="6472" spans="1:12" x14ac:dyDescent="0.2">
      <c r="A6472" s="7" t="s">
        <v>25248</v>
      </c>
      <c r="B6472" s="7" t="s">
        <v>25249</v>
      </c>
      <c r="C6472" s="7" t="s">
        <v>25250</v>
      </c>
      <c r="D6472" s="7" t="s">
        <v>25251</v>
      </c>
      <c r="E6472" s="8">
        <v>0</v>
      </c>
      <c r="F6472" s="8">
        <v>4.9141280827940097</v>
      </c>
      <c r="G6472" s="8">
        <v>0</v>
      </c>
      <c r="H6472" s="8">
        <v>1.9682745721522901</v>
      </c>
      <c r="I6472" s="8">
        <v>8.9308838543809692</v>
      </c>
      <c r="J6472" s="8">
        <v>1.9755699989920401</v>
      </c>
      <c r="K6472" s="8">
        <v>1</v>
      </c>
      <c r="L6472" s="8">
        <v>1.3882529891438</v>
      </c>
    </row>
    <row r="6473" spans="1:12" x14ac:dyDescent="0.2">
      <c r="A6473" s="7" t="s">
        <v>25252</v>
      </c>
      <c r="B6473" s="7" t="s">
        <v>25253</v>
      </c>
      <c r="C6473" s="7" t="s">
        <v>25254</v>
      </c>
      <c r="D6473" s="7" t="s">
        <v>25255</v>
      </c>
      <c r="E6473" s="8">
        <v>153.20485378869299</v>
      </c>
      <c r="F6473" s="8">
        <v>193.61664646208399</v>
      </c>
      <c r="G6473" s="8">
        <v>187.96347607483</v>
      </c>
      <c r="H6473" s="8">
        <v>134.826808192432</v>
      </c>
      <c r="I6473" s="8">
        <v>195.48712436811701</v>
      </c>
      <c r="J6473" s="8">
        <v>176.81351490978801</v>
      </c>
      <c r="K6473" s="8">
        <v>0.94442338312304897</v>
      </c>
      <c r="L6473" s="8">
        <v>-7.6709820976278195E-2</v>
      </c>
    </row>
    <row r="6474" spans="1:12" x14ac:dyDescent="0.2">
      <c r="A6474" s="7" t="s">
        <v>25256</v>
      </c>
      <c r="B6474" s="7" t="s">
        <v>25257</v>
      </c>
      <c r="C6474" s="7" t="s">
        <v>25258</v>
      </c>
      <c r="D6474" s="7" t="s">
        <v>25259</v>
      </c>
      <c r="E6474" s="8">
        <v>650.37931479328995</v>
      </c>
      <c r="F6474" s="8">
        <v>582.81559061937003</v>
      </c>
      <c r="G6474" s="8">
        <v>591.59030890920201</v>
      </c>
      <c r="H6474" s="8">
        <v>590.48237164568695</v>
      </c>
      <c r="I6474" s="8">
        <v>582.49209139129198</v>
      </c>
      <c r="J6474" s="8">
        <v>744.78988961999903</v>
      </c>
      <c r="K6474" s="8">
        <v>0.91493699867272604</v>
      </c>
      <c r="L6474" s="8">
        <v>7.1710707237059496E-2</v>
      </c>
    </row>
    <row r="6475" spans="1:12" x14ac:dyDescent="0.2">
      <c r="A6475" s="7" t="s">
        <v>25260</v>
      </c>
      <c r="B6475" s="7" t="s">
        <v>25261</v>
      </c>
      <c r="C6475" s="7" t="s">
        <v>25262</v>
      </c>
      <c r="D6475" s="7" t="s">
        <v>25263</v>
      </c>
      <c r="E6475" s="8">
        <v>768.00110576654401</v>
      </c>
      <c r="F6475" s="8">
        <v>716.479874471367</v>
      </c>
      <c r="G6475" s="8">
        <v>572.79396130171904</v>
      </c>
      <c r="H6475" s="8">
        <v>648.54647152417999</v>
      </c>
      <c r="I6475" s="8">
        <v>439.59794972119602</v>
      </c>
      <c r="J6475" s="8">
        <v>366.46823481302403</v>
      </c>
      <c r="K6475" s="8">
        <v>0.240641962845834</v>
      </c>
      <c r="L6475" s="8">
        <v>-0.50006827289751798</v>
      </c>
    </row>
    <row r="6476" spans="1:12" x14ac:dyDescent="0.2">
      <c r="A6476" s="7" t="s">
        <v>25264</v>
      </c>
      <c r="B6476" s="7" t="s">
        <v>25265</v>
      </c>
      <c r="C6476" s="7" t="s">
        <v>25266</v>
      </c>
      <c r="D6476" s="7" t="s">
        <v>25267</v>
      </c>
      <c r="E6476" s="8">
        <v>18.779949819259102</v>
      </c>
      <c r="F6476" s="8">
        <v>21.6221635642937</v>
      </c>
      <c r="G6476" s="8">
        <v>14.839221795381301</v>
      </c>
      <c r="H6476" s="8">
        <v>13.777922005065999</v>
      </c>
      <c r="I6476" s="8">
        <v>14.8848064239683</v>
      </c>
      <c r="J6476" s="8">
        <v>14.816774992440299</v>
      </c>
      <c r="K6476" s="8">
        <v>0.89211132128345505</v>
      </c>
      <c r="L6476" s="8">
        <v>-0.34552887908997998</v>
      </c>
    </row>
    <row r="6477" spans="1:12" x14ac:dyDescent="0.2">
      <c r="A6477" s="7" t="s">
        <v>25268</v>
      </c>
      <c r="B6477" s="7" t="s">
        <v>25269</v>
      </c>
      <c r="C6477" s="7" t="s">
        <v>25270</v>
      </c>
      <c r="D6477" s="7" t="s">
        <v>25271</v>
      </c>
      <c r="E6477" s="8">
        <v>87.969238627055901</v>
      </c>
      <c r="F6477" s="8">
        <v>48.158455211381302</v>
      </c>
      <c r="G6477" s="8">
        <v>65.2925758996778</v>
      </c>
      <c r="H6477" s="8">
        <v>79.715120172167701</v>
      </c>
      <c r="I6477" s="8">
        <v>57.554584839344002</v>
      </c>
      <c r="J6477" s="8">
        <v>95.815144951113993</v>
      </c>
      <c r="K6477" s="8">
        <v>0.89064783553788396</v>
      </c>
      <c r="L6477" s="8">
        <v>0.21079823192512101</v>
      </c>
    </row>
    <row r="6478" spans="1:12" x14ac:dyDescent="0.2">
      <c r="A6478" s="7" t="s">
        <v>25272</v>
      </c>
      <c r="B6478" s="7" t="s">
        <v>25273</v>
      </c>
      <c r="D6478" s="7" t="s">
        <v>25274</v>
      </c>
      <c r="E6478" s="8">
        <v>195.70684548491101</v>
      </c>
      <c r="F6478" s="8">
        <v>33.416070962999299</v>
      </c>
      <c r="G6478" s="8">
        <v>43.528383933118597</v>
      </c>
      <c r="H6478" s="8">
        <v>76.762708313939299</v>
      </c>
      <c r="I6478" s="8">
        <v>92.285799828603302</v>
      </c>
      <c r="J6478" s="8">
        <v>59.267099969761198</v>
      </c>
      <c r="K6478" s="8">
        <v>0.91643944922424203</v>
      </c>
      <c r="L6478" s="8">
        <v>-0.25598992478133198</v>
      </c>
    </row>
    <row r="6479" spans="1:12" x14ac:dyDescent="0.2">
      <c r="A6479" s="7" t="s">
        <v>25275</v>
      </c>
      <c r="B6479" s="7" t="s">
        <v>25276</v>
      </c>
      <c r="C6479" s="7" t="s">
        <v>25277</v>
      </c>
      <c r="D6479" s="7" t="s">
        <v>25278</v>
      </c>
      <c r="E6479" s="8">
        <v>28.6641339346587</v>
      </c>
      <c r="F6479" s="8">
        <v>48.158455211381302</v>
      </c>
      <c r="G6479" s="8">
        <v>52.431917010347298</v>
      </c>
      <c r="H6479" s="8">
        <v>38.381354156969699</v>
      </c>
      <c r="I6479" s="8">
        <v>57.554584839344002</v>
      </c>
      <c r="J6479" s="8">
        <v>40.499184979336803</v>
      </c>
      <c r="K6479" s="8">
        <v>0.96794780026893101</v>
      </c>
      <c r="L6479" s="8">
        <v>7.7861524157297704E-2</v>
      </c>
    </row>
    <row r="6480" spans="1:12" x14ac:dyDescent="0.2">
      <c r="A6480" s="7" t="s">
        <v>25279</v>
      </c>
      <c r="B6480" s="7" t="s">
        <v>25280</v>
      </c>
      <c r="C6480" s="7" t="s">
        <v>25281</v>
      </c>
      <c r="D6480" s="7" t="s">
        <v>25282</v>
      </c>
      <c r="E6480" s="8">
        <v>727.47595089340598</v>
      </c>
      <c r="F6480" s="8">
        <v>800.02005187886505</v>
      </c>
      <c r="G6480" s="8">
        <v>607.41881215760895</v>
      </c>
      <c r="H6480" s="8">
        <v>748.92847470394599</v>
      </c>
      <c r="I6480" s="8">
        <v>804.77186732255097</v>
      </c>
      <c r="J6480" s="8">
        <v>766.52115960891194</v>
      </c>
      <c r="K6480" s="8">
        <v>0.82048288483541998</v>
      </c>
      <c r="L6480" s="8">
        <v>0.120046859943333</v>
      </c>
    </row>
    <row r="6481" spans="1:12" x14ac:dyDescent="0.2">
      <c r="A6481" s="7" t="s">
        <v>25283</v>
      </c>
      <c r="B6481" s="7" t="s">
        <v>25284</v>
      </c>
      <c r="C6481" s="7" t="s">
        <v>25285</v>
      </c>
      <c r="D6481" s="7" t="s">
        <v>25286</v>
      </c>
      <c r="E6481" s="8">
        <v>34.5946444038984</v>
      </c>
      <c r="F6481" s="8">
        <v>0</v>
      </c>
      <c r="G6481" s="8">
        <v>17.807066154457601</v>
      </c>
      <c r="H6481" s="8">
        <v>0</v>
      </c>
      <c r="I6481" s="8">
        <v>2.97696128479366</v>
      </c>
      <c r="J6481" s="8">
        <v>6.9144949964721398</v>
      </c>
      <c r="K6481" s="8">
        <v>0.50958537602239695</v>
      </c>
      <c r="L6481" s="8">
        <v>-2.4054936804404101</v>
      </c>
    </row>
    <row r="6482" spans="1:12" x14ac:dyDescent="0.2">
      <c r="A6482" s="7" t="s">
        <v>25287</v>
      </c>
      <c r="B6482" s="7" t="s">
        <v>25288</v>
      </c>
      <c r="C6482" s="7" t="s">
        <v>25289</v>
      </c>
      <c r="D6482" s="7" t="s">
        <v>25290</v>
      </c>
      <c r="E6482" s="8">
        <v>753.174829593445</v>
      </c>
      <c r="F6482" s="8">
        <v>615.24883596581003</v>
      </c>
      <c r="G6482" s="8">
        <v>619.29018959391396</v>
      </c>
      <c r="H6482" s="8">
        <v>801.087750865982</v>
      </c>
      <c r="I6482" s="8">
        <v>645.00827837195902</v>
      </c>
      <c r="J6482" s="8">
        <v>614.40226968652496</v>
      </c>
      <c r="K6482" s="8">
        <v>0.94458866832368804</v>
      </c>
      <c r="L6482" s="8">
        <v>5.1918912001029299E-2</v>
      </c>
    </row>
    <row r="6483" spans="1:12" x14ac:dyDescent="0.2">
      <c r="A6483" s="7" t="s">
        <v>25291</v>
      </c>
      <c r="B6483" s="7" t="s">
        <v>25292</v>
      </c>
      <c r="C6483" s="7" t="s">
        <v>25293</v>
      </c>
      <c r="D6483" s="7" t="s">
        <v>25294</v>
      </c>
      <c r="E6483" s="8">
        <v>27.675715523118701</v>
      </c>
      <c r="F6483" s="8">
        <v>3.9313024662352101</v>
      </c>
      <c r="G6483" s="8">
        <v>14.839221795381301</v>
      </c>
      <c r="H6483" s="8">
        <v>18.698608435446801</v>
      </c>
      <c r="I6483" s="8">
        <v>12.900165567439201</v>
      </c>
      <c r="J6483" s="8">
        <v>7.9022799959681604</v>
      </c>
      <c r="K6483" s="8">
        <v>0.94895798258325503</v>
      </c>
      <c r="L6483" s="8">
        <v>-0.233368986925337</v>
      </c>
    </row>
    <row r="6484" spans="1:12" x14ac:dyDescent="0.2">
      <c r="A6484" s="7" t="s">
        <v>25295</v>
      </c>
      <c r="B6484" s="7" t="s">
        <v>25296</v>
      </c>
      <c r="C6484" s="7" t="s">
        <v>25297</v>
      </c>
      <c r="D6484" s="7" t="s">
        <v>25298</v>
      </c>
      <c r="E6484" s="8">
        <v>0</v>
      </c>
      <c r="F6484" s="8">
        <v>9.8282561655880301</v>
      </c>
      <c r="G6484" s="8">
        <v>11.871377436305099</v>
      </c>
      <c r="H6484" s="8">
        <v>0</v>
      </c>
      <c r="I6484" s="8">
        <v>0</v>
      </c>
      <c r="J6484" s="8">
        <v>2.9633549984880601</v>
      </c>
      <c r="K6484" s="8">
        <v>0.60453469818937799</v>
      </c>
      <c r="L6484" s="8">
        <v>-2.8722709982789199</v>
      </c>
    </row>
    <row r="6485" spans="1:12" x14ac:dyDescent="0.2">
      <c r="A6485" s="7" t="s">
        <v>25299</v>
      </c>
      <c r="B6485" s="7" t="s">
        <v>25300</v>
      </c>
      <c r="C6485" s="7" t="s">
        <v>25301</v>
      </c>
      <c r="D6485" s="7" t="s">
        <v>25302</v>
      </c>
      <c r="E6485" s="8">
        <v>154.193272200233</v>
      </c>
      <c r="F6485" s="8">
        <v>135.62993508511499</v>
      </c>
      <c r="G6485" s="8">
        <v>123.66018162817799</v>
      </c>
      <c r="H6485" s="8">
        <v>77.746845600015504</v>
      </c>
      <c r="I6485" s="8">
        <v>94.270440685132399</v>
      </c>
      <c r="J6485" s="8">
        <v>112.607489942546</v>
      </c>
      <c r="K6485" s="8">
        <v>0.349600432131843</v>
      </c>
      <c r="L6485" s="8">
        <v>-0.53881391156687397</v>
      </c>
    </row>
    <row r="6486" spans="1:12" x14ac:dyDescent="0.2">
      <c r="A6486" s="7" t="s">
        <v>25303</v>
      </c>
      <c r="B6486" s="7" t="s">
        <v>25304</v>
      </c>
      <c r="C6486" s="7" t="s">
        <v>25305</v>
      </c>
      <c r="D6486" s="7" t="s">
        <v>25306</v>
      </c>
      <c r="E6486" s="8">
        <v>244.13934765036899</v>
      </c>
      <c r="F6486" s="8">
        <v>311.55572044913998</v>
      </c>
      <c r="G6486" s="8">
        <v>206.759823682313</v>
      </c>
      <c r="H6486" s="8">
        <v>787.30982886091601</v>
      </c>
      <c r="I6486" s="8">
        <v>577.53048924996904</v>
      </c>
      <c r="J6486" s="8">
        <v>421.784194784801</v>
      </c>
      <c r="K6486" s="8">
        <v>2.5979145293063299E-4</v>
      </c>
      <c r="L6486" s="8">
        <v>1.22848440728515</v>
      </c>
    </row>
    <row r="6487" spans="1:12" x14ac:dyDescent="0.2">
      <c r="A6487" s="7" t="s">
        <v>25307</v>
      </c>
      <c r="B6487" s="7" t="s">
        <v>25308</v>
      </c>
      <c r="D6487" s="7" t="s">
        <v>25309</v>
      </c>
      <c r="E6487" s="8">
        <v>0</v>
      </c>
      <c r="F6487" s="8">
        <v>12.7767330152644</v>
      </c>
      <c r="G6487" s="8">
        <v>0.98928145302542203</v>
      </c>
      <c r="H6487" s="8">
        <v>0</v>
      </c>
      <c r="I6487" s="8">
        <v>7.93856342611641</v>
      </c>
      <c r="J6487" s="8">
        <v>0</v>
      </c>
      <c r="K6487" s="8">
        <v>1</v>
      </c>
      <c r="L6487" s="8">
        <v>-0.79491190928815303</v>
      </c>
    </row>
    <row r="6488" spans="1:12" x14ac:dyDescent="0.2">
      <c r="A6488" s="7" t="s">
        <v>25310</v>
      </c>
      <c r="B6488" s="7" t="s">
        <v>288</v>
      </c>
      <c r="C6488" s="7" t="s">
        <v>25311</v>
      </c>
      <c r="D6488" s="7" t="s">
        <v>290</v>
      </c>
      <c r="E6488" s="8">
        <v>244.13934765036899</v>
      </c>
      <c r="F6488" s="8">
        <v>294.84768496764099</v>
      </c>
      <c r="G6488" s="8">
        <v>176.09209863852499</v>
      </c>
      <c r="H6488" s="8">
        <v>50.191001589883399</v>
      </c>
      <c r="I6488" s="8">
        <v>136.94021910050799</v>
      </c>
      <c r="J6488" s="8">
        <v>99.766284949098093</v>
      </c>
      <c r="K6488" s="8">
        <v>1.3059971813330001E-2</v>
      </c>
      <c r="L6488" s="8">
        <v>-1.31775718707944</v>
      </c>
    </row>
    <row r="6489" spans="1:12" x14ac:dyDescent="0.2">
      <c r="A6489" s="7" t="s">
        <v>25312</v>
      </c>
      <c r="B6489" s="7" t="s">
        <v>25313</v>
      </c>
      <c r="D6489" s="7" t="s">
        <v>25314</v>
      </c>
      <c r="E6489" s="8">
        <v>0</v>
      </c>
      <c r="F6489" s="8">
        <v>0</v>
      </c>
      <c r="G6489" s="8">
        <v>0</v>
      </c>
      <c r="H6489" s="8">
        <v>11.8096474329137</v>
      </c>
      <c r="I6489" s="8">
        <v>0</v>
      </c>
      <c r="J6489" s="8">
        <v>0</v>
      </c>
      <c r="K6489" s="8">
        <v>1</v>
      </c>
      <c r="L6489" s="8">
        <v>4.4388104690802903</v>
      </c>
    </row>
    <row r="6490" spans="1:12" x14ac:dyDescent="0.2">
      <c r="A6490" s="7" t="s">
        <v>25315</v>
      </c>
      <c r="B6490" s="7" t="s">
        <v>25316</v>
      </c>
      <c r="C6490" s="7" t="s">
        <v>25317</v>
      </c>
      <c r="D6490" s="7" t="s">
        <v>25318</v>
      </c>
      <c r="E6490" s="8">
        <v>142.33225126175299</v>
      </c>
      <c r="F6490" s="8">
        <v>129.732981385762</v>
      </c>
      <c r="G6490" s="8">
        <v>156.30646957801699</v>
      </c>
      <c r="H6490" s="8">
        <v>120.06474890129</v>
      </c>
      <c r="I6490" s="8">
        <v>167.70215237670899</v>
      </c>
      <c r="J6490" s="8">
        <v>185.70357990525201</v>
      </c>
      <c r="K6490" s="8">
        <v>0.89211132128345505</v>
      </c>
      <c r="L6490" s="8">
        <v>0.14438570312872601</v>
      </c>
    </row>
    <row r="6491" spans="1:12" x14ac:dyDescent="0.2">
      <c r="A6491" s="7" t="s">
        <v>25319</v>
      </c>
      <c r="B6491" s="7" t="s">
        <v>25320</v>
      </c>
      <c r="C6491" s="7" t="s">
        <v>25321</v>
      </c>
      <c r="D6491" s="7" t="s">
        <v>25322</v>
      </c>
      <c r="E6491" s="8">
        <v>9.88418411539954</v>
      </c>
      <c r="F6491" s="8">
        <v>43.244327128587301</v>
      </c>
      <c r="G6491" s="8">
        <v>37.592695214966</v>
      </c>
      <c r="H6491" s="8">
        <v>2.95241185822844</v>
      </c>
      <c r="I6491" s="8">
        <v>17.861767708761899</v>
      </c>
      <c r="J6491" s="8">
        <v>29.633549984880599</v>
      </c>
      <c r="K6491" s="8">
        <v>0.74218984500521601</v>
      </c>
      <c r="L6491" s="8">
        <v>-0.84686243479228196</v>
      </c>
    </row>
    <row r="6492" spans="1:12" x14ac:dyDescent="0.2">
      <c r="A6492" s="7" t="s">
        <v>25323</v>
      </c>
      <c r="B6492" s="7" t="s">
        <v>25324</v>
      </c>
      <c r="C6492" s="7" t="s">
        <v>25325</v>
      </c>
      <c r="D6492" s="7" t="s">
        <v>25326</v>
      </c>
      <c r="E6492" s="8">
        <v>104.772351623235</v>
      </c>
      <c r="F6492" s="8">
        <v>73.711921241910204</v>
      </c>
      <c r="G6492" s="8">
        <v>95.960300943465896</v>
      </c>
      <c r="H6492" s="8">
        <v>147.62059291142199</v>
      </c>
      <c r="I6492" s="8">
        <v>120.070771820011</v>
      </c>
      <c r="J6492" s="8">
        <v>145.20439492591501</v>
      </c>
      <c r="K6492" s="8">
        <v>0.28611004894814102</v>
      </c>
      <c r="L6492" s="8">
        <v>0.58939271705788499</v>
      </c>
    </row>
    <row r="6493" spans="1:12" x14ac:dyDescent="0.2">
      <c r="A6493" s="7" t="s">
        <v>25327</v>
      </c>
      <c r="B6493" s="7" t="s">
        <v>25328</v>
      </c>
      <c r="C6493" s="7" t="s">
        <v>25329</v>
      </c>
      <c r="E6493" s="8">
        <v>22.733623465418901</v>
      </c>
      <c r="F6493" s="8">
        <v>13.7595586318232</v>
      </c>
      <c r="G6493" s="8">
        <v>10.8820959832796</v>
      </c>
      <c r="H6493" s="8">
        <v>22.635157579751301</v>
      </c>
      <c r="I6493" s="8">
        <v>31.7542537044657</v>
      </c>
      <c r="J6493" s="8">
        <v>8.8900649954641793</v>
      </c>
      <c r="K6493" s="8">
        <v>0.88195437451547298</v>
      </c>
      <c r="L6493" s="8">
        <v>0.417528148244386</v>
      </c>
    </row>
    <row r="6494" spans="1:12" x14ac:dyDescent="0.2">
      <c r="A6494" s="7" t="s">
        <v>25330</v>
      </c>
      <c r="B6494" s="7" t="s">
        <v>25331</v>
      </c>
      <c r="D6494" s="7" t="s">
        <v>25332</v>
      </c>
      <c r="E6494" s="8">
        <v>34.5946444038984</v>
      </c>
      <c r="F6494" s="8">
        <v>46.192803978263697</v>
      </c>
      <c r="G6494" s="8">
        <v>43.528383933118597</v>
      </c>
      <c r="H6494" s="8">
        <v>68.8896100253302</v>
      </c>
      <c r="I6494" s="8">
        <v>24.8080107066138</v>
      </c>
      <c r="J6494" s="8">
        <v>37.535829980848803</v>
      </c>
      <c r="K6494" s="8">
        <v>0.97070726448482403</v>
      </c>
      <c r="L6494" s="8">
        <v>7.8303197445706102E-2</v>
      </c>
    </row>
    <row r="6495" spans="1:12" x14ac:dyDescent="0.2">
      <c r="A6495" s="7" t="s">
        <v>25333</v>
      </c>
      <c r="B6495" s="7" t="s">
        <v>25334</v>
      </c>
      <c r="C6495" s="7" t="s">
        <v>25335</v>
      </c>
      <c r="D6495" s="7" t="s">
        <v>25336</v>
      </c>
      <c r="E6495" s="8">
        <v>979.52264583609394</v>
      </c>
      <c r="F6495" s="8">
        <v>973.980186009774</v>
      </c>
      <c r="G6495" s="8">
        <v>931.90312874994697</v>
      </c>
      <c r="H6495" s="8">
        <v>1869.8608435446799</v>
      </c>
      <c r="I6495" s="8">
        <v>1494.4345649664101</v>
      </c>
      <c r="J6495" s="8">
        <v>1345.3631693135801</v>
      </c>
      <c r="K6495" s="8">
        <v>4.1298597452132599E-4</v>
      </c>
      <c r="L6495" s="8">
        <v>0.706860329802802</v>
      </c>
    </row>
    <row r="6496" spans="1:12" x14ac:dyDescent="0.2">
      <c r="A6496" s="7" t="s">
        <v>25337</v>
      </c>
      <c r="B6496" s="7" t="s">
        <v>25338</v>
      </c>
      <c r="D6496" s="7" t="s">
        <v>25339</v>
      </c>
      <c r="E6496" s="8">
        <v>2.96525523461986</v>
      </c>
      <c r="F6496" s="8">
        <v>12.7767330152644</v>
      </c>
      <c r="G6496" s="8">
        <v>10.8820959832796</v>
      </c>
      <c r="H6496" s="8">
        <v>5.9048237164568702</v>
      </c>
      <c r="I6496" s="8">
        <v>31.7542537044657</v>
      </c>
      <c r="J6496" s="8">
        <v>38.523614980344803</v>
      </c>
      <c r="K6496" s="8">
        <v>0.43774359681833602</v>
      </c>
      <c r="L6496" s="8">
        <v>1.51643238729095</v>
      </c>
    </row>
    <row r="6497" spans="1:12" x14ac:dyDescent="0.2">
      <c r="A6497" s="7" t="s">
        <v>25340</v>
      </c>
      <c r="B6497" s="7" t="s">
        <v>25341</v>
      </c>
      <c r="C6497" s="7" t="s">
        <v>25342</v>
      </c>
      <c r="D6497" s="7" t="s">
        <v>25343</v>
      </c>
      <c r="E6497" s="8">
        <v>55.351431046237401</v>
      </c>
      <c r="F6497" s="8">
        <v>42.261501512028502</v>
      </c>
      <c r="G6497" s="8">
        <v>27.6998806847118</v>
      </c>
      <c r="H6497" s="8">
        <v>66.921335453177903</v>
      </c>
      <c r="I6497" s="8">
        <v>52.592982698021203</v>
      </c>
      <c r="J6497" s="8">
        <v>44.450324977320903</v>
      </c>
      <c r="K6497" s="8">
        <v>0.78594173698616598</v>
      </c>
      <c r="L6497" s="8">
        <v>0.38788061285615399</v>
      </c>
    </row>
    <row r="6498" spans="1:12" x14ac:dyDescent="0.2">
      <c r="A6498" s="7" t="s">
        <v>25344</v>
      </c>
      <c r="B6498" s="7" t="s">
        <v>741</v>
      </c>
      <c r="C6498" s="7" t="s">
        <v>25345</v>
      </c>
      <c r="D6498" s="7" t="s">
        <v>743</v>
      </c>
      <c r="E6498" s="8">
        <v>108.726025269395</v>
      </c>
      <c r="F6498" s="8">
        <v>126.784504536086</v>
      </c>
      <c r="G6498" s="8">
        <v>49.464072651271103</v>
      </c>
      <c r="H6498" s="8">
        <v>1.9682745721522901</v>
      </c>
      <c r="I6498" s="8">
        <v>29.7696128479365</v>
      </c>
      <c r="J6498" s="8">
        <v>19.755699989920402</v>
      </c>
      <c r="K6498" s="8">
        <v>1.7126704071104799E-2</v>
      </c>
      <c r="L6498" s="8">
        <v>-2.46883967601855</v>
      </c>
    </row>
    <row r="6499" spans="1:12" x14ac:dyDescent="0.2">
      <c r="A6499" s="7" t="s">
        <v>25346</v>
      </c>
      <c r="B6499" s="7" t="s">
        <v>25347</v>
      </c>
      <c r="C6499" s="7" t="s">
        <v>25348</v>
      </c>
      <c r="D6499" s="7" t="s">
        <v>25349</v>
      </c>
      <c r="E6499" s="8">
        <v>682.00870396256801</v>
      </c>
      <c r="F6499" s="8">
        <v>608.36905664989899</v>
      </c>
      <c r="G6499" s="8">
        <v>633.14012993627</v>
      </c>
      <c r="H6499" s="8">
        <v>601.307881792525</v>
      </c>
      <c r="I6499" s="8">
        <v>582.49209139129198</v>
      </c>
      <c r="J6499" s="8">
        <v>715.15633963511902</v>
      </c>
      <c r="K6499" s="8">
        <v>0.97753800994681095</v>
      </c>
      <c r="L6499" s="8">
        <v>-1.8522971436673401E-2</v>
      </c>
    </row>
    <row r="6500" spans="1:12" x14ac:dyDescent="0.2">
      <c r="A6500" s="7" t="s">
        <v>25350</v>
      </c>
      <c r="B6500" s="7" t="s">
        <v>25351</v>
      </c>
      <c r="C6500" s="7" t="s">
        <v>25352</v>
      </c>
      <c r="D6500" s="7" t="s">
        <v>25353</v>
      </c>
      <c r="E6500" s="8">
        <v>60.293523103937197</v>
      </c>
      <c r="F6500" s="8">
        <v>108.110817821468</v>
      </c>
      <c r="G6500" s="8">
        <v>103.874552567669</v>
      </c>
      <c r="H6500" s="8">
        <v>31.492393154436598</v>
      </c>
      <c r="I6500" s="8">
        <v>62.516186980666802</v>
      </c>
      <c r="J6500" s="8">
        <v>109.644134944058</v>
      </c>
      <c r="K6500" s="8">
        <v>0.78354976709819402</v>
      </c>
      <c r="L6500" s="8">
        <v>-0.419059227364665</v>
      </c>
    </row>
    <row r="6501" spans="1:12" x14ac:dyDescent="0.2">
      <c r="A6501" s="7" t="s">
        <v>25354</v>
      </c>
      <c r="B6501" s="7" t="s">
        <v>25355</v>
      </c>
      <c r="C6501" s="7" t="s">
        <v>25356</v>
      </c>
      <c r="D6501" s="7" t="s">
        <v>25357</v>
      </c>
      <c r="E6501" s="8">
        <v>449.730377250679</v>
      </c>
      <c r="F6501" s="8">
        <v>432.44327128587298</v>
      </c>
      <c r="G6501" s="8">
        <v>529.26557736860104</v>
      </c>
      <c r="H6501" s="8">
        <v>442.86177873426499</v>
      </c>
      <c r="I6501" s="8">
        <v>417.766900299376</v>
      </c>
      <c r="J6501" s="8">
        <v>560.07409471424398</v>
      </c>
      <c r="K6501" s="8">
        <v>0.990401498732699</v>
      </c>
      <c r="L6501" s="8">
        <v>9.4684756511171295E-3</v>
      </c>
    </row>
    <row r="6502" spans="1:12" x14ac:dyDescent="0.2">
      <c r="A6502" s="7" t="s">
        <v>25358</v>
      </c>
      <c r="B6502" s="7" t="s">
        <v>25359</v>
      </c>
      <c r="C6502" s="7" t="s">
        <v>25360</v>
      </c>
      <c r="D6502" s="7" t="s">
        <v>25361</v>
      </c>
      <c r="E6502" s="8">
        <v>1144.5885205632701</v>
      </c>
      <c r="F6502" s="8">
        <v>1311.0893724894399</v>
      </c>
      <c r="G6502" s="8">
        <v>1114.92019755965</v>
      </c>
      <c r="H6502" s="8">
        <v>860.13598803055095</v>
      </c>
      <c r="I6502" s="8">
        <v>934.765843425208</v>
      </c>
      <c r="J6502" s="8">
        <v>1024.3330444773701</v>
      </c>
      <c r="K6502" s="8">
        <v>0.15578912321816199</v>
      </c>
      <c r="L6502" s="8">
        <v>-0.34088673122976698</v>
      </c>
    </row>
    <row r="6503" spans="1:12" x14ac:dyDescent="0.2">
      <c r="A6503" s="7" t="s">
        <v>25362</v>
      </c>
      <c r="B6503" s="7" t="s">
        <v>25363</v>
      </c>
      <c r="C6503" s="7" t="s">
        <v>25364</v>
      </c>
      <c r="D6503" s="7" t="s">
        <v>25365</v>
      </c>
      <c r="E6503" s="8">
        <v>1582.45787687547</v>
      </c>
      <c r="F6503" s="8">
        <v>1082.09100383124</v>
      </c>
      <c r="G6503" s="8">
        <v>967.517261058862</v>
      </c>
      <c r="H6503" s="8">
        <v>1221.3143720205001</v>
      </c>
      <c r="I6503" s="8">
        <v>1071.70606252572</v>
      </c>
      <c r="J6503" s="8">
        <v>929.50568452575499</v>
      </c>
      <c r="K6503" s="8">
        <v>0.78905934305173497</v>
      </c>
      <c r="L6503" s="8">
        <v>-0.17258636179680001</v>
      </c>
    </row>
    <row r="6504" spans="1:12" x14ac:dyDescent="0.2">
      <c r="A6504" s="7" t="s">
        <v>25366</v>
      </c>
      <c r="B6504" s="7" t="s">
        <v>25367</v>
      </c>
      <c r="C6504" s="7" t="s">
        <v>25368</v>
      </c>
      <c r="D6504" s="7" t="s">
        <v>25369</v>
      </c>
      <c r="E6504" s="8">
        <v>38.548318050058199</v>
      </c>
      <c r="F6504" s="8">
        <v>55.0382345272929</v>
      </c>
      <c r="G6504" s="8">
        <v>33.635569402864299</v>
      </c>
      <c r="H6504" s="8">
        <v>51.175138875959497</v>
      </c>
      <c r="I6504" s="8">
        <v>30.761933276201098</v>
      </c>
      <c r="J6504" s="8">
        <v>34.572474982360703</v>
      </c>
      <c r="K6504" s="8">
        <v>0.94824708866602603</v>
      </c>
      <c r="L6504" s="8">
        <v>-0.12687407085588701</v>
      </c>
    </row>
    <row r="6505" spans="1:12" x14ac:dyDescent="0.2">
      <c r="A6505" s="7" t="s">
        <v>25370</v>
      </c>
      <c r="B6505" s="7" t="s">
        <v>25371</v>
      </c>
      <c r="E6505" s="8">
        <v>9.88418411539954</v>
      </c>
      <c r="F6505" s="8">
        <v>4.9141280827940097</v>
      </c>
      <c r="G6505" s="8">
        <v>0</v>
      </c>
      <c r="H6505" s="8">
        <v>0</v>
      </c>
      <c r="I6505" s="8">
        <v>0</v>
      </c>
      <c r="J6505" s="8">
        <v>0</v>
      </c>
      <c r="K6505" s="8">
        <v>1</v>
      </c>
      <c r="L6505" s="8">
        <v>-4.7623688780469902</v>
      </c>
    </row>
    <row r="6506" spans="1:12" x14ac:dyDescent="0.2">
      <c r="A6506" s="7" t="s">
        <v>25372</v>
      </c>
      <c r="B6506" s="7" t="s">
        <v>25373</v>
      </c>
      <c r="C6506" s="7" t="s">
        <v>25374</v>
      </c>
      <c r="D6506" s="7" t="s">
        <v>25375</v>
      </c>
      <c r="E6506" s="8">
        <v>563.39849457777404</v>
      </c>
      <c r="F6506" s="8">
        <v>471.75629594822499</v>
      </c>
      <c r="G6506" s="8">
        <v>604.45096779853304</v>
      </c>
      <c r="H6506" s="8">
        <v>709.56298326090098</v>
      </c>
      <c r="I6506" s="8">
        <v>626.154190234932</v>
      </c>
      <c r="J6506" s="8">
        <v>732.93646962604703</v>
      </c>
      <c r="K6506" s="8">
        <v>0.28500174044601301</v>
      </c>
      <c r="L6506" s="8">
        <v>0.33539402251266598</v>
      </c>
    </row>
    <row r="6507" spans="1:12" x14ac:dyDescent="0.2">
      <c r="A6507" s="7" t="s">
        <v>25376</v>
      </c>
      <c r="B6507" s="7" t="s">
        <v>25377</v>
      </c>
      <c r="C6507" s="7" t="s">
        <v>25378</v>
      </c>
      <c r="D6507" s="7" t="s">
        <v>25379</v>
      </c>
      <c r="E6507" s="8">
        <v>576.24793392779304</v>
      </c>
      <c r="F6507" s="8">
        <v>414.75241018781497</v>
      </c>
      <c r="G6507" s="8">
        <v>339.32353838772002</v>
      </c>
      <c r="H6507" s="8">
        <v>550.13274291656501</v>
      </c>
      <c r="I6507" s="8">
        <v>354.25839289044501</v>
      </c>
      <c r="J6507" s="8">
        <v>438.57653977623301</v>
      </c>
      <c r="K6507" s="8">
        <v>0.98978427596906904</v>
      </c>
      <c r="L6507" s="8">
        <v>1.36893805256081E-2</v>
      </c>
    </row>
    <row r="6508" spans="1:12" x14ac:dyDescent="0.2">
      <c r="A6508" s="7" t="s">
        <v>25380</v>
      </c>
      <c r="B6508" s="7" t="s">
        <v>25381</v>
      </c>
      <c r="C6508" s="7" t="s">
        <v>25382</v>
      </c>
      <c r="D6508" s="7" t="s">
        <v>25383</v>
      </c>
      <c r="E6508" s="8">
        <v>21.745205053879001</v>
      </c>
      <c r="F6508" s="8">
        <v>17.690861098058399</v>
      </c>
      <c r="G6508" s="8">
        <v>28.689162137737199</v>
      </c>
      <c r="H6508" s="8">
        <v>34.4448050126651</v>
      </c>
      <c r="I6508" s="8">
        <v>26.792651563142901</v>
      </c>
      <c r="J6508" s="8">
        <v>25.682409986896499</v>
      </c>
      <c r="K6508" s="8">
        <v>0.85947063592682904</v>
      </c>
      <c r="L6508" s="8">
        <v>0.35169557527402501</v>
      </c>
    </row>
    <row r="6509" spans="1:12" x14ac:dyDescent="0.2">
      <c r="A6509" s="7" t="s">
        <v>25384</v>
      </c>
      <c r="B6509" s="7" t="s">
        <v>25385</v>
      </c>
      <c r="C6509" s="7" t="s">
        <v>25386</v>
      </c>
      <c r="D6509" s="7" t="s">
        <v>25387</v>
      </c>
      <c r="E6509" s="8">
        <v>537.69961587773503</v>
      </c>
      <c r="F6509" s="8">
        <v>445.22000430113798</v>
      </c>
      <c r="G6509" s="8">
        <v>495.63000796573601</v>
      </c>
      <c r="H6509" s="8">
        <v>707.59470868874803</v>
      </c>
      <c r="I6509" s="8">
        <v>725.38623306138697</v>
      </c>
      <c r="J6509" s="8">
        <v>548.22067472029096</v>
      </c>
      <c r="K6509" s="8">
        <v>0.16662565458110501</v>
      </c>
      <c r="L6509" s="8">
        <v>0.42220855269336399</v>
      </c>
    </row>
    <row r="6510" spans="1:12" x14ac:dyDescent="0.2">
      <c r="A6510" s="7" t="s">
        <v>25388</v>
      </c>
      <c r="B6510" s="7" t="s">
        <v>25389</v>
      </c>
      <c r="C6510" s="7" t="s">
        <v>25390</v>
      </c>
      <c r="D6510" s="7" t="s">
        <v>25391</v>
      </c>
      <c r="E6510" s="8">
        <v>698.81181695874704</v>
      </c>
      <c r="F6510" s="8">
        <v>558.24495020539996</v>
      </c>
      <c r="G6510" s="8">
        <v>559.93330241238903</v>
      </c>
      <c r="H6510" s="8">
        <v>339.52736369627002</v>
      </c>
      <c r="I6510" s="8">
        <v>305.63469190548199</v>
      </c>
      <c r="J6510" s="8">
        <v>321.03012483620699</v>
      </c>
      <c r="K6510" s="8">
        <v>2.7462264702432501E-5</v>
      </c>
      <c r="L6510" s="8">
        <v>-0.91113051744095597</v>
      </c>
    </row>
    <row r="6511" spans="1:12" x14ac:dyDescent="0.2">
      <c r="A6511" s="7" t="s">
        <v>25392</v>
      </c>
      <c r="B6511" s="7" t="s">
        <v>25393</v>
      </c>
      <c r="D6511" s="7" t="s">
        <v>25394</v>
      </c>
      <c r="E6511" s="8">
        <v>127.505975088654</v>
      </c>
      <c r="F6511" s="8">
        <v>64.866490692881001</v>
      </c>
      <c r="G6511" s="8">
        <v>72.217546070855803</v>
      </c>
      <c r="H6511" s="8">
        <v>51.175138875959497</v>
      </c>
      <c r="I6511" s="8">
        <v>73.431711691576794</v>
      </c>
      <c r="J6511" s="8">
        <v>90.876219953633907</v>
      </c>
      <c r="K6511" s="8">
        <v>0.83281454595662396</v>
      </c>
      <c r="L6511" s="8">
        <v>-0.29618597334854602</v>
      </c>
    </row>
    <row r="6512" spans="1:12" x14ac:dyDescent="0.2">
      <c r="A6512" s="7" t="s">
        <v>25395</v>
      </c>
      <c r="B6512" s="7" t="s">
        <v>25396</v>
      </c>
      <c r="C6512" s="7" t="s">
        <v>25397</v>
      </c>
      <c r="D6512" s="7" t="s">
        <v>25398</v>
      </c>
      <c r="E6512" s="8">
        <v>101.80709638861499</v>
      </c>
      <c r="F6512" s="8">
        <v>97.299736039321502</v>
      </c>
      <c r="G6512" s="8">
        <v>90.024612225313405</v>
      </c>
      <c r="H6512" s="8">
        <v>52.159276162035702</v>
      </c>
      <c r="I6512" s="8">
        <v>96.255081541661497</v>
      </c>
      <c r="J6512" s="8">
        <v>26.670194986392598</v>
      </c>
      <c r="K6512" s="8">
        <v>0.49100247726622398</v>
      </c>
      <c r="L6512" s="8">
        <v>-0.72383102275334099</v>
      </c>
    </row>
    <row r="6513" spans="1:12" x14ac:dyDescent="0.2">
      <c r="A6513" s="7" t="s">
        <v>25399</v>
      </c>
      <c r="B6513" s="7" t="s">
        <v>25400</v>
      </c>
      <c r="C6513" s="7" t="s">
        <v>25401</v>
      </c>
      <c r="D6513" s="7" t="s">
        <v>25402</v>
      </c>
      <c r="E6513" s="8">
        <v>306.40970757738597</v>
      </c>
      <c r="F6513" s="8">
        <v>289.93355688484701</v>
      </c>
      <c r="G6513" s="8">
        <v>244.352518897279</v>
      </c>
      <c r="H6513" s="8">
        <v>295.24118582284399</v>
      </c>
      <c r="I6513" s="8">
        <v>213.348892076879</v>
      </c>
      <c r="J6513" s="8">
        <v>219.28826988811699</v>
      </c>
      <c r="K6513" s="8">
        <v>0.76515940857907006</v>
      </c>
      <c r="L6513" s="8">
        <v>-0.20783493406390899</v>
      </c>
    </row>
    <row r="6514" spans="1:12" x14ac:dyDescent="0.2">
      <c r="A6514" s="7" t="s">
        <v>25403</v>
      </c>
      <c r="B6514" s="7" t="s">
        <v>25404</v>
      </c>
      <c r="C6514" s="7" t="s">
        <v>25405</v>
      </c>
      <c r="E6514" s="8">
        <v>28.6641339346587</v>
      </c>
      <c r="F6514" s="8">
        <v>77.643223708145399</v>
      </c>
      <c r="G6514" s="8">
        <v>37.592695214966</v>
      </c>
      <c r="H6514" s="8">
        <v>107.27096418230001</v>
      </c>
      <c r="I6514" s="8">
        <v>137.93253952877299</v>
      </c>
      <c r="J6514" s="8">
        <v>97.790714950105993</v>
      </c>
      <c r="K6514" s="8">
        <v>6.5678741324030204E-2</v>
      </c>
      <c r="L6514" s="8">
        <v>1.25285272884329</v>
      </c>
    </row>
    <row r="6515" spans="1:12" x14ac:dyDescent="0.2">
      <c r="A6515" s="7" t="s">
        <v>25406</v>
      </c>
      <c r="B6515" s="7" t="s">
        <v>25407</v>
      </c>
      <c r="C6515" s="7" t="s">
        <v>25408</v>
      </c>
      <c r="D6515" s="7" t="s">
        <v>25409</v>
      </c>
      <c r="E6515" s="8">
        <v>0</v>
      </c>
      <c r="F6515" s="8">
        <v>12.7767330152644</v>
      </c>
      <c r="G6515" s="8">
        <v>3.9571258121016899</v>
      </c>
      <c r="H6515" s="8">
        <v>0</v>
      </c>
      <c r="I6515" s="8">
        <v>6.9462429978518596</v>
      </c>
      <c r="J6515" s="8">
        <v>8.8900649954641793</v>
      </c>
      <c r="K6515" s="8">
        <v>0.99103250360962203</v>
      </c>
      <c r="L6515" s="8">
        <v>-7.9989015027751006E-2</v>
      </c>
    </row>
    <row r="6516" spans="1:12" x14ac:dyDescent="0.2">
      <c r="A6516" s="7" t="s">
        <v>25410</v>
      </c>
      <c r="B6516" s="7" t="s">
        <v>25411</v>
      </c>
      <c r="D6516" s="7" t="s">
        <v>25412</v>
      </c>
      <c r="E6516" s="8">
        <v>8.8957657038595794</v>
      </c>
      <c r="F6516" s="8">
        <v>17.690861098058399</v>
      </c>
      <c r="G6516" s="8">
        <v>24.732036325635502</v>
      </c>
      <c r="H6516" s="8">
        <v>7.8730982886091603</v>
      </c>
      <c r="I6516" s="8">
        <v>7.93856342611641</v>
      </c>
      <c r="J6516" s="8">
        <v>3.9511399979840802</v>
      </c>
      <c r="K6516" s="8">
        <v>0.46651515551475098</v>
      </c>
      <c r="L6516" s="8">
        <v>-1.3767084053393901</v>
      </c>
    </row>
    <row r="6517" spans="1:12" x14ac:dyDescent="0.2">
      <c r="A6517" s="7" t="s">
        <v>25413</v>
      </c>
      <c r="B6517" s="7" t="s">
        <v>25414</v>
      </c>
      <c r="C6517" s="7" t="s">
        <v>25415</v>
      </c>
      <c r="D6517" s="7" t="s">
        <v>25416</v>
      </c>
      <c r="E6517" s="8">
        <v>118.610209384794</v>
      </c>
      <c r="F6517" s="8">
        <v>42.261501512028502</v>
      </c>
      <c r="G6517" s="8">
        <v>49.464072651271103</v>
      </c>
      <c r="H6517" s="8">
        <v>79.715120172167701</v>
      </c>
      <c r="I6517" s="8">
        <v>44.6544192719048</v>
      </c>
      <c r="J6517" s="8">
        <v>40.499184979336803</v>
      </c>
      <c r="K6517" s="8">
        <v>0.84571256253639704</v>
      </c>
      <c r="L6517" s="8">
        <v>-0.35121074346369202</v>
      </c>
    </row>
    <row r="6518" spans="1:12" x14ac:dyDescent="0.2">
      <c r="A6518" s="7" t="s">
        <v>25417</v>
      </c>
      <c r="B6518" s="7" t="s">
        <v>25418</v>
      </c>
      <c r="D6518" s="7" t="s">
        <v>25419</v>
      </c>
      <c r="E6518" s="8">
        <v>97.853422742455393</v>
      </c>
      <c r="F6518" s="8">
        <v>144.475365634144</v>
      </c>
      <c r="G6518" s="8">
        <v>103.874552567669</v>
      </c>
      <c r="H6518" s="8">
        <v>150.57300476965</v>
      </c>
      <c r="I6518" s="8">
        <v>142.894141670095</v>
      </c>
      <c r="J6518" s="8">
        <v>126.43647993549099</v>
      </c>
      <c r="K6518" s="8">
        <v>0.74290640798721896</v>
      </c>
      <c r="L6518" s="8">
        <v>0.27835399398730698</v>
      </c>
    </row>
    <row r="6519" spans="1:12" x14ac:dyDescent="0.2">
      <c r="A6519" s="7" t="s">
        <v>25420</v>
      </c>
      <c r="B6519" s="7" t="s">
        <v>25421</v>
      </c>
      <c r="C6519" s="7" t="s">
        <v>25422</v>
      </c>
      <c r="D6519" s="7" t="s">
        <v>25423</v>
      </c>
      <c r="E6519" s="8">
        <v>186.81107978105101</v>
      </c>
      <c r="F6519" s="8">
        <v>238.82662482378899</v>
      </c>
      <c r="G6519" s="8">
        <v>223.577608383745</v>
      </c>
      <c r="H6519" s="8">
        <v>250.95500794941699</v>
      </c>
      <c r="I6519" s="8">
        <v>212.35657164861399</v>
      </c>
      <c r="J6519" s="8">
        <v>193.60585990121999</v>
      </c>
      <c r="K6519" s="8">
        <v>0.98612148372431996</v>
      </c>
      <c r="L6519" s="8">
        <v>1.7021242474062E-2</v>
      </c>
    </row>
    <row r="6520" spans="1:12" x14ac:dyDescent="0.2">
      <c r="A6520" s="7" t="s">
        <v>25424</v>
      </c>
      <c r="B6520" s="7" t="s">
        <v>25425</v>
      </c>
      <c r="C6520" s="7" t="s">
        <v>25426</v>
      </c>
      <c r="D6520" s="7" t="s">
        <v>25427</v>
      </c>
      <c r="E6520" s="8">
        <v>0</v>
      </c>
      <c r="F6520" s="8">
        <v>9.8282561655880301</v>
      </c>
      <c r="G6520" s="8">
        <v>9.8928145302542205</v>
      </c>
      <c r="H6520" s="8">
        <v>4.9206864303807301</v>
      </c>
      <c r="I6520" s="8">
        <v>12.900165567439201</v>
      </c>
      <c r="J6520" s="8">
        <v>2.9633549984880601</v>
      </c>
      <c r="K6520" s="8">
        <v>0.98976634958531295</v>
      </c>
      <c r="L6520" s="8">
        <v>7.5406800099169294E-2</v>
      </c>
    </row>
    <row r="6521" spans="1:12" x14ac:dyDescent="0.2">
      <c r="A6521" s="7" t="s">
        <v>25428</v>
      </c>
      <c r="B6521" s="7" t="s">
        <v>25429</v>
      </c>
      <c r="C6521" s="7" t="s">
        <v>25430</v>
      </c>
      <c r="D6521" s="7" t="s">
        <v>25431</v>
      </c>
      <c r="E6521" s="8">
        <v>23.722041876958901</v>
      </c>
      <c r="F6521" s="8">
        <v>6.8797793159116196</v>
      </c>
      <c r="G6521" s="8">
        <v>32.6462879498389</v>
      </c>
      <c r="H6521" s="8">
        <v>33.460667726588902</v>
      </c>
      <c r="I6521" s="8">
        <v>34.7312149892593</v>
      </c>
      <c r="J6521" s="8">
        <v>35.560259981856703</v>
      </c>
      <c r="K6521" s="8">
        <v>0.69370615225103305</v>
      </c>
      <c r="L6521" s="8">
        <v>0.71432214612617495</v>
      </c>
    </row>
    <row r="6522" spans="1:12" x14ac:dyDescent="0.2">
      <c r="A6522" s="7" t="s">
        <v>25432</v>
      </c>
      <c r="B6522" s="7" t="s">
        <v>25433</v>
      </c>
      <c r="C6522" s="7" t="s">
        <v>25434</v>
      </c>
      <c r="D6522" s="7" t="s">
        <v>25435</v>
      </c>
      <c r="E6522" s="8">
        <v>2026.25774365691</v>
      </c>
      <c r="F6522" s="8">
        <v>1861.47171776237</v>
      </c>
      <c r="G6522" s="8">
        <v>2084.4160215245602</v>
      </c>
      <c r="H6522" s="8">
        <v>2010.5924754535599</v>
      </c>
      <c r="I6522" s="8">
        <v>2143.4121250514299</v>
      </c>
      <c r="J6522" s="8">
        <v>2175.10256889024</v>
      </c>
      <c r="K6522" s="8">
        <v>0.82689472569192302</v>
      </c>
      <c r="L6522" s="8">
        <v>8.3756829938781294E-2</v>
      </c>
    </row>
    <row r="6523" spans="1:12" x14ac:dyDescent="0.2">
      <c r="A6523" s="7" t="s">
        <v>25436</v>
      </c>
      <c r="B6523" s="7" t="s">
        <v>25437</v>
      </c>
      <c r="C6523" s="7" t="s">
        <v>25438</v>
      </c>
      <c r="D6523" s="7" t="s">
        <v>25439</v>
      </c>
      <c r="E6523" s="8">
        <v>70.177707219336696</v>
      </c>
      <c r="F6523" s="8">
        <v>27.5191172636465</v>
      </c>
      <c r="G6523" s="8">
        <v>52.431917010347298</v>
      </c>
      <c r="H6523" s="8">
        <v>55.111688020264097</v>
      </c>
      <c r="I6523" s="8">
        <v>44.6544192719048</v>
      </c>
      <c r="J6523" s="8">
        <v>31.609119983872699</v>
      </c>
      <c r="K6523" s="8">
        <v>0.92460085118252</v>
      </c>
      <c r="L6523" s="8">
        <v>-0.192336833020854</v>
      </c>
    </row>
    <row r="6524" spans="1:12" x14ac:dyDescent="0.2">
      <c r="A6524" s="7" t="s">
        <v>25440</v>
      </c>
      <c r="B6524" s="7" t="s">
        <v>25441</v>
      </c>
      <c r="C6524" s="7" t="s">
        <v>25442</v>
      </c>
      <c r="D6524" s="7" t="s">
        <v>25443</v>
      </c>
      <c r="E6524" s="8">
        <v>66.224033573176897</v>
      </c>
      <c r="F6524" s="8">
        <v>106.145166588351</v>
      </c>
      <c r="G6524" s="8">
        <v>86.067486413211697</v>
      </c>
      <c r="H6524" s="8">
        <v>111.207513326604</v>
      </c>
      <c r="I6524" s="8">
        <v>114.116849250423</v>
      </c>
      <c r="J6524" s="8">
        <v>93.839574952121893</v>
      </c>
      <c r="K6524" s="8">
        <v>0.75494739528694499</v>
      </c>
      <c r="L6524" s="8">
        <v>0.30439140871433601</v>
      </c>
    </row>
    <row r="6525" spans="1:12" x14ac:dyDescent="0.2">
      <c r="A6525" s="7" t="s">
        <v>25444</v>
      </c>
      <c r="B6525" s="7" t="s">
        <v>25445</v>
      </c>
      <c r="C6525" s="7" t="s">
        <v>25446</v>
      </c>
      <c r="D6525" s="7" t="s">
        <v>25447</v>
      </c>
      <c r="E6525" s="8">
        <v>280.71082887734701</v>
      </c>
      <c r="F6525" s="8">
        <v>231.94684550787699</v>
      </c>
      <c r="G6525" s="8">
        <v>215.66335675954201</v>
      </c>
      <c r="H6525" s="8">
        <v>248.00259609118899</v>
      </c>
      <c r="I6525" s="8">
        <v>226.24905764431799</v>
      </c>
      <c r="J6525" s="8">
        <v>238.05618487854099</v>
      </c>
      <c r="K6525" s="8">
        <v>0.97070726448482403</v>
      </c>
      <c r="L6525" s="8">
        <v>-3.2043485431142299E-2</v>
      </c>
    </row>
    <row r="6526" spans="1:12" x14ac:dyDescent="0.2">
      <c r="A6526" s="7" t="s">
        <v>25448</v>
      </c>
      <c r="B6526" s="7" t="s">
        <v>25449</v>
      </c>
      <c r="C6526" s="7" t="s">
        <v>25450</v>
      </c>
      <c r="D6526" s="7" t="s">
        <v>25451</v>
      </c>
      <c r="E6526" s="8">
        <v>10.872602526939501</v>
      </c>
      <c r="F6526" s="8">
        <v>12.7767330152644</v>
      </c>
      <c r="G6526" s="8">
        <v>7.91425162420337</v>
      </c>
      <c r="H6526" s="8">
        <v>7.8730982886091603</v>
      </c>
      <c r="I6526" s="8">
        <v>5.9539225695873101</v>
      </c>
      <c r="J6526" s="8">
        <v>0</v>
      </c>
      <c r="K6526" s="8">
        <v>0.74290640798721896</v>
      </c>
      <c r="L6526" s="8">
        <v>-1.1907174892487</v>
      </c>
    </row>
    <row r="6527" spans="1:12" x14ac:dyDescent="0.2">
      <c r="A6527" s="7" t="s">
        <v>25452</v>
      </c>
      <c r="B6527" s="7" t="s">
        <v>25453</v>
      </c>
      <c r="C6527" s="7" t="s">
        <v>25454</v>
      </c>
      <c r="D6527" s="7" t="s">
        <v>25455</v>
      </c>
      <c r="E6527" s="8">
        <v>10.872602526939501</v>
      </c>
      <c r="F6527" s="8">
        <v>7.8626049324704201</v>
      </c>
      <c r="G6527" s="8">
        <v>0</v>
      </c>
      <c r="H6527" s="8">
        <v>0</v>
      </c>
      <c r="I6527" s="8">
        <v>5.9539225695873101</v>
      </c>
      <c r="J6527" s="8">
        <v>8.8900649954641793</v>
      </c>
      <c r="K6527" s="8">
        <v>0.96229034210038999</v>
      </c>
      <c r="L6527" s="8">
        <v>-0.33613764841997001</v>
      </c>
    </row>
    <row r="6528" spans="1:12" x14ac:dyDescent="0.2">
      <c r="A6528" s="7" t="s">
        <v>25456</v>
      </c>
      <c r="B6528" s="7" t="s">
        <v>25457</v>
      </c>
      <c r="C6528" s="7" t="s">
        <v>25458</v>
      </c>
      <c r="D6528" s="7" t="s">
        <v>25459</v>
      </c>
      <c r="E6528" s="8">
        <v>194.718427073371</v>
      </c>
      <c r="F6528" s="8">
        <v>188.70251837929001</v>
      </c>
      <c r="G6528" s="8">
        <v>186.974194621805</v>
      </c>
      <c r="H6528" s="8">
        <v>163.36678948863999</v>
      </c>
      <c r="I6528" s="8">
        <v>202.43336736596899</v>
      </c>
      <c r="J6528" s="8">
        <v>194.59364490071599</v>
      </c>
      <c r="K6528" s="8">
        <v>0.97841327958068403</v>
      </c>
      <c r="L6528" s="8">
        <v>-2.5573318497696101E-2</v>
      </c>
    </row>
    <row r="6529" spans="1:12" x14ac:dyDescent="0.2">
      <c r="A6529" s="7" t="s">
        <v>25460</v>
      </c>
      <c r="B6529" s="7" t="s">
        <v>25461</v>
      </c>
      <c r="E6529" s="8">
        <v>105.76077003477501</v>
      </c>
      <c r="F6529" s="8">
        <v>9.8282561655880301</v>
      </c>
      <c r="G6529" s="8">
        <v>31.657006496813501</v>
      </c>
      <c r="H6529" s="8">
        <v>49.206864303807301</v>
      </c>
      <c r="I6529" s="8">
        <v>31.7542537044657</v>
      </c>
      <c r="J6529" s="8">
        <v>15.8045599919363</v>
      </c>
      <c r="K6529" s="8">
        <v>0.81638536712924803</v>
      </c>
      <c r="L6529" s="8">
        <v>-0.60551322554516196</v>
      </c>
    </row>
    <row r="6530" spans="1:12" x14ac:dyDescent="0.2">
      <c r="A6530" s="7" t="s">
        <v>25462</v>
      </c>
      <c r="B6530" s="7" t="s">
        <v>25463</v>
      </c>
      <c r="C6530" s="7" t="s">
        <v>25464</v>
      </c>
      <c r="D6530" s="7" t="s">
        <v>25465</v>
      </c>
      <c r="E6530" s="8">
        <v>114.656535738635</v>
      </c>
      <c r="F6530" s="8">
        <v>76.6603980915866</v>
      </c>
      <c r="G6530" s="8">
        <v>84.0889235071608</v>
      </c>
      <c r="H6530" s="8">
        <v>102.35027775191899</v>
      </c>
      <c r="I6530" s="8">
        <v>114.116849250423</v>
      </c>
      <c r="J6530" s="8">
        <v>67.169379965729405</v>
      </c>
      <c r="K6530" s="8">
        <v>0.97714667998782401</v>
      </c>
      <c r="L6530" s="8">
        <v>4.2496537628196197E-2</v>
      </c>
    </row>
    <row r="6531" spans="1:12" x14ac:dyDescent="0.2">
      <c r="A6531" s="7" t="s">
        <v>25466</v>
      </c>
      <c r="B6531" s="7" t="s">
        <v>25467</v>
      </c>
      <c r="C6531" s="7" t="s">
        <v>25468</v>
      </c>
      <c r="D6531" s="7" t="s">
        <v>25469</v>
      </c>
      <c r="E6531" s="8">
        <v>177.91531407719199</v>
      </c>
      <c r="F6531" s="8">
        <v>118.921899603615</v>
      </c>
      <c r="G6531" s="8">
        <v>153.33862521894</v>
      </c>
      <c r="H6531" s="8">
        <v>186.00194706839099</v>
      </c>
      <c r="I6531" s="8">
        <v>144.878782526625</v>
      </c>
      <c r="J6531" s="8">
        <v>113.595274942042</v>
      </c>
      <c r="K6531" s="8">
        <v>0.98858968917176004</v>
      </c>
      <c r="L6531" s="8">
        <v>-1.8283205254361001E-2</v>
      </c>
    </row>
    <row r="6532" spans="1:12" x14ac:dyDescent="0.2">
      <c r="A6532" s="7" t="s">
        <v>25470</v>
      </c>
      <c r="B6532" s="7" t="s">
        <v>25471</v>
      </c>
      <c r="C6532" s="7" t="s">
        <v>25472</v>
      </c>
      <c r="D6532" s="7" t="s">
        <v>25473</v>
      </c>
      <c r="E6532" s="8">
        <v>58.316686280857297</v>
      </c>
      <c r="F6532" s="8">
        <v>48.158455211381302</v>
      </c>
      <c r="G6532" s="8">
        <v>35.614132308915202</v>
      </c>
      <c r="H6532" s="8">
        <v>33.460667726588902</v>
      </c>
      <c r="I6532" s="8">
        <v>34.7312149892593</v>
      </c>
      <c r="J6532" s="8">
        <v>31.609119983872699</v>
      </c>
      <c r="K6532" s="8">
        <v>0.68090275854874405</v>
      </c>
      <c r="L6532" s="8">
        <v>-0.50970598591518901</v>
      </c>
    </row>
    <row r="6533" spans="1:12" x14ac:dyDescent="0.2">
      <c r="A6533" s="7" t="s">
        <v>25474</v>
      </c>
      <c r="B6533" s="7" t="s">
        <v>25475</v>
      </c>
      <c r="C6533" s="7" t="s">
        <v>25476</v>
      </c>
      <c r="D6533" s="7" t="s">
        <v>25477</v>
      </c>
      <c r="E6533" s="8">
        <v>5.9305104692397199</v>
      </c>
      <c r="F6533" s="8">
        <v>6.8797793159116196</v>
      </c>
      <c r="G6533" s="8">
        <v>24.732036325635502</v>
      </c>
      <c r="H6533" s="8">
        <v>10.825510146837599</v>
      </c>
      <c r="I6533" s="8">
        <v>16.8694472804974</v>
      </c>
      <c r="J6533" s="8">
        <v>22.719054988408502</v>
      </c>
      <c r="K6533" s="8">
        <v>0.899899725341894</v>
      </c>
      <c r="L6533" s="8">
        <v>0.42546154735570402</v>
      </c>
    </row>
    <row r="6534" spans="1:12" x14ac:dyDescent="0.2">
      <c r="A6534" s="7" t="s">
        <v>25478</v>
      </c>
      <c r="B6534" s="7" t="s">
        <v>25479</v>
      </c>
      <c r="C6534" s="7" t="s">
        <v>25480</v>
      </c>
      <c r="D6534" s="7" t="s">
        <v>25481</v>
      </c>
      <c r="E6534" s="8">
        <v>256.000368588848</v>
      </c>
      <c r="F6534" s="8">
        <v>291.89920811796401</v>
      </c>
      <c r="G6534" s="8">
        <v>218.63120111861801</v>
      </c>
      <c r="H6534" s="8">
        <v>364.13079584817399</v>
      </c>
      <c r="I6534" s="8">
        <v>401.889773447143</v>
      </c>
      <c r="J6534" s="8">
        <v>405.97963479286398</v>
      </c>
      <c r="K6534" s="8">
        <v>3.3389046344544003E-2</v>
      </c>
      <c r="L6534" s="8">
        <v>0.61248623734720098</v>
      </c>
    </row>
    <row r="6535" spans="1:12" x14ac:dyDescent="0.2">
      <c r="A6535" s="7" t="s">
        <v>25482</v>
      </c>
      <c r="B6535" s="7" t="s">
        <v>25483</v>
      </c>
      <c r="C6535" s="7" t="s">
        <v>25484</v>
      </c>
      <c r="D6535" s="7" t="s">
        <v>25485</v>
      </c>
      <c r="E6535" s="8">
        <v>7.9073472923196304</v>
      </c>
      <c r="F6535" s="8">
        <v>46.192803978263697</v>
      </c>
      <c r="G6535" s="8">
        <v>51.4426355573219</v>
      </c>
      <c r="H6535" s="8">
        <v>81.683394744319997</v>
      </c>
      <c r="I6535" s="8">
        <v>58.546905267608601</v>
      </c>
      <c r="J6535" s="8">
        <v>80.998369958673706</v>
      </c>
      <c r="K6535" s="8">
        <v>0.39186357708998099</v>
      </c>
      <c r="L6535" s="8">
        <v>1.0676794569780399</v>
      </c>
    </row>
    <row r="6536" spans="1:12" x14ac:dyDescent="0.2">
      <c r="A6536" s="7" t="s">
        <v>25486</v>
      </c>
      <c r="B6536" s="7" t="s">
        <v>25487</v>
      </c>
      <c r="C6536" s="7" t="s">
        <v>25488</v>
      </c>
      <c r="D6536" s="7" t="s">
        <v>25489</v>
      </c>
      <c r="E6536" s="8">
        <v>45.467246930837902</v>
      </c>
      <c r="F6536" s="8">
        <v>52.089757677616497</v>
      </c>
      <c r="G6536" s="8">
        <v>32.6462879498389</v>
      </c>
      <c r="H6536" s="8">
        <v>5.9048237164568702</v>
      </c>
      <c r="I6536" s="8">
        <v>37.708176274053002</v>
      </c>
      <c r="J6536" s="8">
        <v>56.303744971273197</v>
      </c>
      <c r="K6536" s="8">
        <v>0.88742565219009395</v>
      </c>
      <c r="L6536" s="8">
        <v>-0.38213536971086998</v>
      </c>
    </row>
    <row r="6537" spans="1:12" x14ac:dyDescent="0.2">
      <c r="A6537" s="7" t="s">
        <v>25490</v>
      </c>
      <c r="B6537" s="7" t="s">
        <v>25491</v>
      </c>
      <c r="C6537" s="7" t="s">
        <v>25492</v>
      </c>
      <c r="D6537" s="7" t="s">
        <v>25493</v>
      </c>
      <c r="E6537" s="8">
        <v>4.94209205769977</v>
      </c>
      <c r="F6537" s="8">
        <v>5.89695369935282</v>
      </c>
      <c r="G6537" s="8">
        <v>21.764191966559299</v>
      </c>
      <c r="H6537" s="8">
        <v>9.8413728607614495</v>
      </c>
      <c r="I6537" s="8">
        <v>6.9462429978518596</v>
      </c>
      <c r="J6537" s="8">
        <v>11.853419993952199</v>
      </c>
      <c r="K6537" s="8">
        <v>0.96248028238809902</v>
      </c>
      <c r="L6537" s="8">
        <v>-0.18662674969172799</v>
      </c>
    </row>
    <row r="6538" spans="1:12" x14ac:dyDescent="0.2">
      <c r="A6538" s="7" t="s">
        <v>25494</v>
      </c>
      <c r="B6538" s="7" t="s">
        <v>25495</v>
      </c>
      <c r="C6538" s="7" t="s">
        <v>25496</v>
      </c>
      <c r="D6538" s="7" t="s">
        <v>25497</v>
      </c>
      <c r="E6538" s="8">
        <v>2369.23893246127</v>
      </c>
      <c r="F6538" s="8">
        <v>2388.2662482378901</v>
      </c>
      <c r="G6538" s="8">
        <v>2289.19728230083</v>
      </c>
      <c r="H6538" s="8">
        <v>1104.20203497743</v>
      </c>
      <c r="I6538" s="8">
        <v>1125.291365652</v>
      </c>
      <c r="J6538" s="8">
        <v>1034.21089447233</v>
      </c>
      <c r="K6538" s="8">
        <v>1.35681378989046E-18</v>
      </c>
      <c r="L6538" s="8">
        <v>-1.1104447344986501</v>
      </c>
    </row>
    <row r="6539" spans="1:12" x14ac:dyDescent="0.2">
      <c r="A6539" s="7" t="s">
        <v>25498</v>
      </c>
      <c r="B6539" s="7" t="s">
        <v>25499</v>
      </c>
      <c r="C6539" s="7" t="s">
        <v>25500</v>
      </c>
      <c r="D6539" s="7" t="s">
        <v>25501</v>
      </c>
      <c r="E6539" s="8">
        <v>412.17047761216099</v>
      </c>
      <c r="F6539" s="8">
        <v>550.38234527293002</v>
      </c>
      <c r="G6539" s="8">
        <v>570.81539839566801</v>
      </c>
      <c r="H6539" s="8">
        <v>502.89415318491001</v>
      </c>
      <c r="I6539" s="8">
        <v>589.43833438914396</v>
      </c>
      <c r="J6539" s="8">
        <v>617.36562468501302</v>
      </c>
      <c r="K6539" s="8">
        <v>0.79425654859574701</v>
      </c>
      <c r="L6539" s="8">
        <v>0.157009469808848</v>
      </c>
    </row>
    <row r="6540" spans="1:12" x14ac:dyDescent="0.2">
      <c r="A6540" s="7" t="s">
        <v>25502</v>
      </c>
      <c r="B6540" s="7" t="s">
        <v>25503</v>
      </c>
      <c r="D6540" s="7" t="s">
        <v>25504</v>
      </c>
      <c r="E6540" s="8">
        <v>14.8262761730993</v>
      </c>
      <c r="F6540" s="8">
        <v>21.6221635642937</v>
      </c>
      <c r="G6540" s="8">
        <v>18.796347607483</v>
      </c>
      <c r="H6540" s="8">
        <v>10.825510146837599</v>
      </c>
      <c r="I6540" s="8">
        <v>35.723535417523898</v>
      </c>
      <c r="J6540" s="8">
        <v>10.865634994456199</v>
      </c>
      <c r="K6540" s="8">
        <v>0.98617121098289295</v>
      </c>
      <c r="L6540" s="8">
        <v>5.5210460374007002E-2</v>
      </c>
    </row>
    <row r="6541" spans="1:12" x14ac:dyDescent="0.2">
      <c r="A6541" s="7" t="s">
        <v>25505</v>
      </c>
      <c r="B6541" s="7" t="s">
        <v>25506</v>
      </c>
      <c r="C6541" s="7" t="s">
        <v>25507</v>
      </c>
      <c r="D6541" s="7" t="s">
        <v>25508</v>
      </c>
      <c r="E6541" s="8">
        <v>180.880569311812</v>
      </c>
      <c r="F6541" s="8">
        <v>214.25598440981901</v>
      </c>
      <c r="G6541" s="8">
        <v>186.974194621805</v>
      </c>
      <c r="H6541" s="8">
        <v>213.557791078523</v>
      </c>
      <c r="I6541" s="8">
        <v>257.01099092051902</v>
      </c>
      <c r="J6541" s="8">
        <v>147.17996492490701</v>
      </c>
      <c r="K6541" s="8">
        <v>0.93882292783016696</v>
      </c>
      <c r="L6541" s="8">
        <v>8.5660637598762496E-2</v>
      </c>
    </row>
    <row r="6542" spans="1:12" x14ac:dyDescent="0.2">
      <c r="A6542" s="7" t="s">
        <v>25509</v>
      </c>
      <c r="B6542" s="7" t="s">
        <v>25510</v>
      </c>
      <c r="C6542" s="7" t="s">
        <v>25511</v>
      </c>
      <c r="D6542" s="7" t="s">
        <v>25512</v>
      </c>
      <c r="E6542" s="8">
        <v>4255.1412616794996</v>
      </c>
      <c r="F6542" s="8">
        <v>3794.6897055335398</v>
      </c>
      <c r="G6542" s="8">
        <v>3640.5557471335501</v>
      </c>
      <c r="H6542" s="8">
        <v>2273.3571308359001</v>
      </c>
      <c r="I6542" s="8">
        <v>2400.4231159719502</v>
      </c>
      <c r="J6542" s="8">
        <v>2151.3957289023301</v>
      </c>
      <c r="K6542" s="8">
        <v>2.0274803124302698E-8</v>
      </c>
      <c r="L6542" s="8">
        <v>-0.77638821337979602</v>
      </c>
    </row>
    <row r="6543" spans="1:12" x14ac:dyDescent="0.2">
      <c r="A6543" s="7" t="s">
        <v>25513</v>
      </c>
      <c r="B6543" s="7" t="s">
        <v>25514</v>
      </c>
      <c r="C6543" s="7" t="s">
        <v>25515</v>
      </c>
      <c r="D6543" s="7" t="s">
        <v>25516</v>
      </c>
      <c r="E6543" s="8">
        <v>0</v>
      </c>
      <c r="F6543" s="8">
        <v>11.793907398705599</v>
      </c>
      <c r="G6543" s="8">
        <v>0</v>
      </c>
      <c r="H6543" s="8">
        <v>0</v>
      </c>
      <c r="I6543" s="8">
        <v>0</v>
      </c>
      <c r="J6543" s="8">
        <v>0</v>
      </c>
      <c r="K6543" s="8">
        <v>1</v>
      </c>
      <c r="L6543" s="8">
        <v>-4.4350872716080296</v>
      </c>
    </row>
    <row r="6544" spans="1:12" x14ac:dyDescent="0.2">
      <c r="A6544" s="7" t="s">
        <v>25517</v>
      </c>
      <c r="B6544" s="7" t="s">
        <v>25518</v>
      </c>
      <c r="E6544" s="8">
        <v>15.8146945846393</v>
      </c>
      <c r="F6544" s="8">
        <v>58.969536993528202</v>
      </c>
      <c r="G6544" s="8">
        <v>30.667725043788099</v>
      </c>
      <c r="H6544" s="8">
        <v>99.397865893690593</v>
      </c>
      <c r="I6544" s="8">
        <v>56.562264411079397</v>
      </c>
      <c r="J6544" s="8">
        <v>52.352604973289097</v>
      </c>
      <c r="K6544" s="8">
        <v>0.38998401020433998</v>
      </c>
      <c r="L6544" s="8">
        <v>0.98202421619835301</v>
      </c>
    </row>
    <row r="6545" spans="1:12" x14ac:dyDescent="0.2">
      <c r="A6545" s="7" t="s">
        <v>25519</v>
      </c>
      <c r="B6545" s="7" t="s">
        <v>25520</v>
      </c>
      <c r="D6545" s="7" t="s">
        <v>25521</v>
      </c>
      <c r="E6545" s="8">
        <v>12.8494393500194</v>
      </c>
      <c r="F6545" s="8">
        <v>273.22552140334699</v>
      </c>
      <c r="G6545" s="8">
        <v>106.84239692674601</v>
      </c>
      <c r="H6545" s="8">
        <v>0</v>
      </c>
      <c r="I6545" s="8">
        <v>62.516186980666802</v>
      </c>
      <c r="J6545" s="8">
        <v>271.64087486140602</v>
      </c>
      <c r="K6545" s="8">
        <v>0.97744597003718803</v>
      </c>
      <c r="L6545" s="8">
        <v>-0.23369335103998201</v>
      </c>
    </row>
    <row r="6546" spans="1:12" x14ac:dyDescent="0.2">
      <c r="A6546" s="7" t="s">
        <v>25522</v>
      </c>
      <c r="B6546" s="7" t="s">
        <v>25523</v>
      </c>
      <c r="C6546" s="7" t="s">
        <v>25524</v>
      </c>
      <c r="D6546" s="7" t="s">
        <v>25525</v>
      </c>
      <c r="E6546" s="8">
        <v>277.74557364272698</v>
      </c>
      <c r="F6546" s="8">
        <v>277.15682386958201</v>
      </c>
      <c r="G6546" s="8">
        <v>353.173478730076</v>
      </c>
      <c r="H6546" s="8">
        <v>309.01910782790998</v>
      </c>
      <c r="I6546" s="8">
        <v>309.60397361854001</v>
      </c>
      <c r="J6546" s="8">
        <v>324.98126483419099</v>
      </c>
      <c r="K6546" s="8">
        <v>0.94642000557348804</v>
      </c>
      <c r="L6546" s="8">
        <v>5.5401926656701198E-2</v>
      </c>
    </row>
    <row r="6547" spans="1:12" x14ac:dyDescent="0.2">
      <c r="A6547" s="7" t="s">
        <v>25526</v>
      </c>
      <c r="B6547" s="7" t="s">
        <v>25527</v>
      </c>
      <c r="C6547" s="7" t="s">
        <v>25528</v>
      </c>
      <c r="D6547" s="7" t="s">
        <v>25529</v>
      </c>
      <c r="E6547" s="8">
        <v>184.83424295797099</v>
      </c>
      <c r="F6547" s="8">
        <v>217.20446125949499</v>
      </c>
      <c r="G6547" s="8">
        <v>189.94203898088099</v>
      </c>
      <c r="H6547" s="8">
        <v>174.19229963547801</v>
      </c>
      <c r="I6547" s="8">
        <v>146.86342338315399</v>
      </c>
      <c r="J6547" s="8">
        <v>143.22882492692301</v>
      </c>
      <c r="K6547" s="8">
        <v>0.51187586919989903</v>
      </c>
      <c r="L6547" s="8">
        <v>-0.35052614126961401</v>
      </c>
    </row>
    <row r="6548" spans="1:12" x14ac:dyDescent="0.2">
      <c r="A6548" s="7" t="s">
        <v>25530</v>
      </c>
      <c r="B6548" s="7" t="s">
        <v>25531</v>
      </c>
      <c r="E6548" s="8">
        <v>122.563883030954</v>
      </c>
      <c r="F6548" s="8">
        <v>71.746270008792607</v>
      </c>
      <c r="G6548" s="8">
        <v>55.399761369423601</v>
      </c>
      <c r="H6548" s="8">
        <v>95.4613167493861</v>
      </c>
      <c r="I6548" s="8">
        <v>49.6160214132276</v>
      </c>
      <c r="J6548" s="8">
        <v>56.303744971273197</v>
      </c>
      <c r="K6548" s="8">
        <v>0.84039289612353096</v>
      </c>
      <c r="L6548" s="8">
        <v>-0.31018356725172702</v>
      </c>
    </row>
    <row r="6549" spans="1:12" x14ac:dyDescent="0.2">
      <c r="A6549" s="7" t="s">
        <v>25532</v>
      </c>
      <c r="B6549" s="7" t="s">
        <v>25533</v>
      </c>
      <c r="C6549" s="7" t="s">
        <v>25534</v>
      </c>
      <c r="D6549" s="7" t="s">
        <v>25535</v>
      </c>
      <c r="E6549" s="8">
        <v>237.220418769589</v>
      </c>
      <c r="F6549" s="8">
        <v>205.41055386079</v>
      </c>
      <c r="G6549" s="8">
        <v>187.96347607483</v>
      </c>
      <c r="H6549" s="8">
        <v>170.25575049117299</v>
      </c>
      <c r="I6549" s="8">
        <v>165.71751152018001</v>
      </c>
      <c r="J6549" s="8">
        <v>138.28989992944301</v>
      </c>
      <c r="K6549" s="8">
        <v>0.39718752570091398</v>
      </c>
      <c r="L6549" s="8">
        <v>-0.411018297285277</v>
      </c>
    </row>
    <row r="6550" spans="1:12" x14ac:dyDescent="0.2">
      <c r="A6550" s="7" t="s">
        <v>25536</v>
      </c>
      <c r="B6550" s="7" t="s">
        <v>25537</v>
      </c>
      <c r="C6550" s="7" t="s">
        <v>25538</v>
      </c>
      <c r="D6550" s="7" t="s">
        <v>25539</v>
      </c>
      <c r="E6550" s="8">
        <v>33.606225992358397</v>
      </c>
      <c r="F6550" s="8">
        <v>67.814967542557397</v>
      </c>
      <c r="G6550" s="8">
        <v>26.710599231686398</v>
      </c>
      <c r="H6550" s="8">
        <v>29.524118582284402</v>
      </c>
      <c r="I6550" s="8">
        <v>48.623700984963001</v>
      </c>
      <c r="J6550" s="8">
        <v>28.645764985384599</v>
      </c>
      <c r="K6550" s="8">
        <v>0.90430889713955698</v>
      </c>
      <c r="L6550" s="8">
        <v>-0.263101860248312</v>
      </c>
    </row>
    <row r="6551" spans="1:12" x14ac:dyDescent="0.2">
      <c r="A6551" s="7" t="s">
        <v>25540</v>
      </c>
      <c r="B6551" s="7" t="s">
        <v>25541</v>
      </c>
      <c r="C6551" s="7" t="s">
        <v>25542</v>
      </c>
      <c r="D6551" s="7" t="s">
        <v>25543</v>
      </c>
      <c r="E6551" s="8">
        <v>0.98841841153995402</v>
      </c>
      <c r="F6551" s="8">
        <v>16.7080354814996</v>
      </c>
      <c r="G6551" s="8">
        <v>11.871377436305099</v>
      </c>
      <c r="H6551" s="8">
        <v>0</v>
      </c>
      <c r="I6551" s="8">
        <v>6.9462429978518596</v>
      </c>
      <c r="J6551" s="8">
        <v>29.633549984880599</v>
      </c>
      <c r="K6551" s="8">
        <v>0.95727434757403196</v>
      </c>
      <c r="L6551" s="8">
        <v>0.30686330174382598</v>
      </c>
    </row>
    <row r="6552" spans="1:12" x14ac:dyDescent="0.2">
      <c r="A6552" s="7" t="s">
        <v>25544</v>
      </c>
      <c r="B6552" s="7" t="s">
        <v>25545</v>
      </c>
      <c r="C6552" s="7" t="s">
        <v>25546</v>
      </c>
      <c r="D6552" s="7" t="s">
        <v>25547</v>
      </c>
      <c r="E6552" s="8">
        <v>156.17010902331299</v>
      </c>
      <c r="F6552" s="8">
        <v>73.711921241910204</v>
      </c>
      <c r="G6552" s="8">
        <v>89.035330772287907</v>
      </c>
      <c r="H6552" s="8">
        <v>103.334415037995</v>
      </c>
      <c r="I6552" s="8">
        <v>105.18596539604199</v>
      </c>
      <c r="J6552" s="8">
        <v>92.851789952625893</v>
      </c>
      <c r="K6552" s="8">
        <v>0.95686674205158995</v>
      </c>
      <c r="L6552" s="8">
        <v>-8.1572662976226895E-2</v>
      </c>
    </row>
    <row r="6553" spans="1:12" x14ac:dyDescent="0.2">
      <c r="A6553" s="7" t="s">
        <v>25548</v>
      </c>
      <c r="B6553" s="7" t="s">
        <v>25549</v>
      </c>
      <c r="C6553" s="7" t="s">
        <v>25550</v>
      </c>
      <c r="D6553" s="7" t="s">
        <v>25551</v>
      </c>
      <c r="E6553" s="8">
        <v>286.64133934658702</v>
      </c>
      <c r="F6553" s="8">
        <v>337.10918647966901</v>
      </c>
      <c r="G6553" s="8">
        <v>287.88090283039799</v>
      </c>
      <c r="H6553" s="8">
        <v>298.19359768107199</v>
      </c>
      <c r="I6553" s="8">
        <v>359.21999503176801</v>
      </c>
      <c r="J6553" s="8">
        <v>365.48044981352803</v>
      </c>
      <c r="K6553" s="8">
        <v>0.78339590434043005</v>
      </c>
      <c r="L6553" s="8">
        <v>0.166066060068636</v>
      </c>
    </row>
    <row r="6554" spans="1:12" x14ac:dyDescent="0.2">
      <c r="A6554" s="7" t="s">
        <v>25552</v>
      </c>
      <c r="B6554" s="7" t="s">
        <v>25553</v>
      </c>
      <c r="C6554" s="7" t="s">
        <v>25554</v>
      </c>
      <c r="D6554" s="7" t="s">
        <v>25555</v>
      </c>
      <c r="E6554" s="8">
        <v>58.316686280857297</v>
      </c>
      <c r="F6554" s="8">
        <v>71.746270008792607</v>
      </c>
      <c r="G6554" s="8">
        <v>66.281857352703298</v>
      </c>
      <c r="H6554" s="8">
        <v>55.111688020264097</v>
      </c>
      <c r="I6554" s="8">
        <v>68.470109550254094</v>
      </c>
      <c r="J6554" s="8">
        <v>108.656349944562</v>
      </c>
      <c r="K6554" s="8">
        <v>0.86492758954464399</v>
      </c>
      <c r="L6554" s="8">
        <v>0.24215744461814501</v>
      </c>
    </row>
    <row r="6555" spans="1:12" x14ac:dyDescent="0.2">
      <c r="A6555" s="7" t="s">
        <v>25556</v>
      </c>
      <c r="B6555" s="7" t="s">
        <v>25557</v>
      </c>
      <c r="C6555" s="7" t="s">
        <v>25558</v>
      </c>
      <c r="D6555" s="7" t="s">
        <v>25559</v>
      </c>
      <c r="E6555" s="8">
        <v>266.872971115788</v>
      </c>
      <c r="F6555" s="8">
        <v>219.17011249261299</v>
      </c>
      <c r="G6555" s="8">
        <v>260.18102214568597</v>
      </c>
      <c r="H6555" s="8">
        <v>212.573653792447</v>
      </c>
      <c r="I6555" s="8">
        <v>228.233698500847</v>
      </c>
      <c r="J6555" s="8">
        <v>197.55699989920399</v>
      </c>
      <c r="K6555" s="8">
        <v>0.70395740208559698</v>
      </c>
      <c r="L6555" s="8">
        <v>-0.22521070328352</v>
      </c>
    </row>
    <row r="6556" spans="1:12" x14ac:dyDescent="0.2">
      <c r="A6556" s="7" t="s">
        <v>25560</v>
      </c>
      <c r="B6556" s="7" t="s">
        <v>25561</v>
      </c>
      <c r="E6556" s="8">
        <v>4.94209205769977</v>
      </c>
      <c r="F6556" s="8">
        <v>1.9656512331176099</v>
      </c>
      <c r="G6556" s="8">
        <v>0</v>
      </c>
      <c r="H6556" s="8">
        <v>0</v>
      </c>
      <c r="I6556" s="8">
        <v>10.9155247109101</v>
      </c>
      <c r="J6556" s="8">
        <v>1.9755699989920401</v>
      </c>
      <c r="K6556" s="8">
        <v>1</v>
      </c>
      <c r="L6556" s="8">
        <v>0.899701856412644</v>
      </c>
    </row>
    <row r="6557" spans="1:12" x14ac:dyDescent="0.2">
      <c r="A6557" s="7" t="s">
        <v>25562</v>
      </c>
      <c r="B6557" s="7" t="s">
        <v>25563</v>
      </c>
      <c r="D6557" s="7" t="s">
        <v>25564</v>
      </c>
      <c r="E6557" s="8">
        <v>64.247196750097004</v>
      </c>
      <c r="F6557" s="8">
        <v>117.93907398705601</v>
      </c>
      <c r="G6557" s="8">
        <v>96.949582396491294</v>
      </c>
      <c r="H6557" s="8">
        <v>153.525416627879</v>
      </c>
      <c r="I6557" s="8">
        <v>27.784971991407399</v>
      </c>
      <c r="J6557" s="8">
        <v>112.607489942546</v>
      </c>
      <c r="K6557" s="8">
        <v>0.97382610008998605</v>
      </c>
      <c r="L6557" s="8">
        <v>7.4527726309839698E-2</v>
      </c>
    </row>
    <row r="6558" spans="1:12" x14ac:dyDescent="0.2">
      <c r="A6558" s="7" t="s">
        <v>25565</v>
      </c>
      <c r="B6558" s="7" t="s">
        <v>25566</v>
      </c>
      <c r="C6558" s="7" t="s">
        <v>25567</v>
      </c>
      <c r="D6558" s="7" t="s">
        <v>25568</v>
      </c>
      <c r="E6558" s="8">
        <v>58.316686280857297</v>
      </c>
      <c r="F6558" s="8">
        <v>38.3301990457933</v>
      </c>
      <c r="G6558" s="8">
        <v>48.474791198245697</v>
      </c>
      <c r="H6558" s="8">
        <v>30.5082558683605</v>
      </c>
      <c r="I6558" s="8">
        <v>25.800331134878299</v>
      </c>
      <c r="J6558" s="8">
        <v>55.315959971777097</v>
      </c>
      <c r="K6558" s="8">
        <v>0.81741617152786505</v>
      </c>
      <c r="L6558" s="8">
        <v>-0.37849882865342099</v>
      </c>
    </row>
    <row r="6559" spans="1:12" x14ac:dyDescent="0.2">
      <c r="A6559" s="7" t="s">
        <v>25569</v>
      </c>
      <c r="B6559" s="7" t="s">
        <v>25570</v>
      </c>
      <c r="C6559" s="7" t="s">
        <v>25571</v>
      </c>
      <c r="D6559" s="7" t="s">
        <v>25572</v>
      </c>
      <c r="E6559" s="8">
        <v>35.583062815438304</v>
      </c>
      <c r="F6559" s="8">
        <v>38.3301990457933</v>
      </c>
      <c r="G6559" s="8">
        <v>30.667725043788099</v>
      </c>
      <c r="H6559" s="8">
        <v>26.5717067240559</v>
      </c>
      <c r="I6559" s="8">
        <v>31.7542537044657</v>
      </c>
      <c r="J6559" s="8">
        <v>62.230454968249298</v>
      </c>
      <c r="K6559" s="8">
        <v>0.92298910703572301</v>
      </c>
      <c r="L6559" s="8">
        <v>0.20503079590300699</v>
      </c>
    </row>
    <row r="6560" spans="1:12" x14ac:dyDescent="0.2">
      <c r="A6560" s="7" t="s">
        <v>25573</v>
      </c>
      <c r="B6560" s="7" t="s">
        <v>25574</v>
      </c>
      <c r="D6560" s="7" t="s">
        <v>25575</v>
      </c>
      <c r="E6560" s="8">
        <v>9.88418411539954</v>
      </c>
      <c r="F6560" s="8">
        <v>29.484768496764101</v>
      </c>
      <c r="G6560" s="8">
        <v>18.796347607483</v>
      </c>
      <c r="H6560" s="8">
        <v>0</v>
      </c>
      <c r="I6560" s="8">
        <v>4.9616021413227598</v>
      </c>
      <c r="J6560" s="8">
        <v>19.755699989920402</v>
      </c>
      <c r="K6560" s="8">
        <v>0.706936284469738</v>
      </c>
      <c r="L6560" s="8">
        <v>-1.23480338542004</v>
      </c>
    </row>
    <row r="6561" spans="1:12" x14ac:dyDescent="0.2">
      <c r="A6561" s="7" t="s">
        <v>25576</v>
      </c>
      <c r="B6561" s="7" t="s">
        <v>25577</v>
      </c>
      <c r="C6561" s="7" t="s">
        <v>25578</v>
      </c>
      <c r="D6561" s="7" t="s">
        <v>25579</v>
      </c>
      <c r="E6561" s="8">
        <v>179.89215090027199</v>
      </c>
      <c r="F6561" s="8">
        <v>356.76569881084498</v>
      </c>
      <c r="G6561" s="8">
        <v>506.51210394901602</v>
      </c>
      <c r="H6561" s="8">
        <v>265.717067240559</v>
      </c>
      <c r="I6561" s="8">
        <v>450.51347443210602</v>
      </c>
      <c r="J6561" s="8">
        <v>447.46660477169701</v>
      </c>
      <c r="K6561" s="8">
        <v>0.91119649577464201</v>
      </c>
      <c r="L6561" s="8">
        <v>0.157721086737833</v>
      </c>
    </row>
    <row r="6562" spans="1:12" x14ac:dyDescent="0.2">
      <c r="A6562" s="7" t="s">
        <v>25580</v>
      </c>
      <c r="B6562" s="7" t="s">
        <v>25581</v>
      </c>
      <c r="C6562" s="7" t="s">
        <v>25582</v>
      </c>
      <c r="D6562" s="7" t="s">
        <v>25583</v>
      </c>
      <c r="E6562" s="8">
        <v>78.085054511656395</v>
      </c>
      <c r="F6562" s="8">
        <v>211.30750756014299</v>
      </c>
      <c r="G6562" s="8">
        <v>192.90988333995699</v>
      </c>
      <c r="H6562" s="8">
        <v>168.28747591902101</v>
      </c>
      <c r="I6562" s="8">
        <v>146.86342338315399</v>
      </c>
      <c r="J6562" s="8">
        <v>172.86237491180401</v>
      </c>
      <c r="K6562" s="8">
        <v>0.99088644638823498</v>
      </c>
      <c r="L6562" s="8">
        <v>1.6954120118587698E-2</v>
      </c>
    </row>
    <row r="6563" spans="1:12" x14ac:dyDescent="0.2">
      <c r="A6563" s="7" t="s">
        <v>25584</v>
      </c>
      <c r="B6563" s="7" t="s">
        <v>25585</v>
      </c>
      <c r="D6563" s="7" t="s">
        <v>25586</v>
      </c>
      <c r="E6563" s="8">
        <v>183.845824546431</v>
      </c>
      <c r="F6563" s="8">
        <v>158.23492426596701</v>
      </c>
      <c r="G6563" s="8">
        <v>156.30646957801699</v>
      </c>
      <c r="H6563" s="8">
        <v>113.17578789875699</v>
      </c>
      <c r="I6563" s="8">
        <v>95.262761113397005</v>
      </c>
      <c r="J6563" s="8">
        <v>75.071659961697605</v>
      </c>
      <c r="K6563" s="8">
        <v>6.0585699954636099E-2</v>
      </c>
      <c r="L6563" s="8">
        <v>-0.81380277357066799</v>
      </c>
    </row>
    <row r="6564" spans="1:12" x14ac:dyDescent="0.2">
      <c r="A6564" s="7" t="s">
        <v>25587</v>
      </c>
      <c r="B6564" s="7" t="s">
        <v>25588</v>
      </c>
      <c r="C6564" s="7" t="s">
        <v>25589</v>
      </c>
      <c r="D6564" s="7" t="s">
        <v>25590</v>
      </c>
      <c r="E6564" s="8">
        <v>1.97683682307991</v>
      </c>
      <c r="F6564" s="8">
        <v>2.94847684967641</v>
      </c>
      <c r="G6564" s="8">
        <v>16.817784701432199</v>
      </c>
      <c r="H6564" s="8">
        <v>8.8572355746852995</v>
      </c>
      <c r="I6564" s="8">
        <v>16.8694472804974</v>
      </c>
      <c r="J6564" s="8">
        <v>3.9511399979840802</v>
      </c>
      <c r="K6564" s="8">
        <v>0.92368081915863898</v>
      </c>
      <c r="L6564" s="8">
        <v>0.44893641084459801</v>
      </c>
    </row>
    <row r="6565" spans="1:12" x14ac:dyDescent="0.2">
      <c r="A6565" s="7" t="s">
        <v>25591</v>
      </c>
      <c r="B6565" s="7" t="s">
        <v>25592</v>
      </c>
      <c r="C6565" s="7" t="s">
        <v>25593</v>
      </c>
      <c r="D6565" s="7" t="s">
        <v>25594</v>
      </c>
      <c r="E6565" s="8">
        <v>74.131380865496496</v>
      </c>
      <c r="F6565" s="8">
        <v>39.313024662352099</v>
      </c>
      <c r="G6565" s="8">
        <v>63.314012993627003</v>
      </c>
      <c r="H6565" s="8">
        <v>184.03367249623901</v>
      </c>
      <c r="I6565" s="8">
        <v>84.347236402486899</v>
      </c>
      <c r="J6565" s="8">
        <v>117.546414940026</v>
      </c>
      <c r="K6565" s="8">
        <v>8.3739512312474507E-2</v>
      </c>
      <c r="L6565" s="8">
        <v>1.12675440593377</v>
      </c>
    </row>
    <row r="6566" spans="1:12" x14ac:dyDescent="0.2">
      <c r="A6566" s="7" t="s">
        <v>25595</v>
      </c>
      <c r="B6566" s="7" t="s">
        <v>25596</v>
      </c>
      <c r="D6566" s="7" t="s">
        <v>25597</v>
      </c>
      <c r="E6566" s="8">
        <v>12.8494393500194</v>
      </c>
      <c r="F6566" s="8">
        <v>0</v>
      </c>
      <c r="G6566" s="8">
        <v>0</v>
      </c>
      <c r="H6566" s="8">
        <v>0</v>
      </c>
      <c r="I6566" s="8">
        <v>0</v>
      </c>
      <c r="J6566" s="8">
        <v>0</v>
      </c>
      <c r="K6566" s="8">
        <v>1</v>
      </c>
      <c r="L6566" s="8">
        <v>-4.5585386518014097</v>
      </c>
    </row>
    <row r="6567" spans="1:12" x14ac:dyDescent="0.2">
      <c r="A6567" s="7" t="s">
        <v>25598</v>
      </c>
      <c r="B6567" s="7" t="s">
        <v>25599</v>
      </c>
      <c r="C6567" s="7" t="s">
        <v>25600</v>
      </c>
      <c r="D6567" s="7" t="s">
        <v>25601</v>
      </c>
      <c r="E6567" s="8">
        <v>1425.2993494406101</v>
      </c>
      <c r="F6567" s="8">
        <v>1197.08160096862</v>
      </c>
      <c r="G6567" s="8">
        <v>1210.88049850312</v>
      </c>
      <c r="H6567" s="8">
        <v>1423.0625156661099</v>
      </c>
      <c r="I6567" s="8">
        <v>1244.3698170437499</v>
      </c>
      <c r="J6567" s="8">
        <v>1075.6978644511701</v>
      </c>
      <c r="K6567" s="8">
        <v>0.95705328341231699</v>
      </c>
      <c r="L6567" s="8">
        <v>-3.4310492522070503E-2</v>
      </c>
    </row>
    <row r="6568" spans="1:12" x14ac:dyDescent="0.2">
      <c r="A6568" s="7" t="s">
        <v>25602</v>
      </c>
      <c r="B6568" s="7" t="s">
        <v>25603</v>
      </c>
      <c r="C6568" s="7" t="s">
        <v>25604</v>
      </c>
      <c r="D6568" s="7" t="s">
        <v>25605</v>
      </c>
      <c r="E6568" s="8">
        <v>16.803112996179198</v>
      </c>
      <c r="F6568" s="8">
        <v>36.364547812675703</v>
      </c>
      <c r="G6568" s="8">
        <v>50.453354104296501</v>
      </c>
      <c r="H6568" s="8">
        <v>70.857884597482396</v>
      </c>
      <c r="I6568" s="8">
        <v>90.301158972074205</v>
      </c>
      <c r="J6568" s="8">
        <v>42.474754978328903</v>
      </c>
      <c r="K6568" s="8">
        <v>0.35572825270513803</v>
      </c>
      <c r="L6568" s="8">
        <v>0.97462311593986295</v>
      </c>
    </row>
    <row r="6569" spans="1:12" x14ac:dyDescent="0.2">
      <c r="A6569" s="7" t="s">
        <v>25606</v>
      </c>
      <c r="B6569" s="7" t="s">
        <v>25607</v>
      </c>
      <c r="C6569" s="7" t="s">
        <v>25608</v>
      </c>
      <c r="D6569" s="7" t="s">
        <v>25609</v>
      </c>
      <c r="E6569" s="8">
        <v>342.98118880436402</v>
      </c>
      <c r="F6569" s="8">
        <v>252.586183455612</v>
      </c>
      <c r="G6569" s="8">
        <v>205.770542229288</v>
      </c>
      <c r="H6569" s="8">
        <v>337.55908912411797</v>
      </c>
      <c r="I6569" s="8">
        <v>288.76524462498497</v>
      </c>
      <c r="J6569" s="8">
        <v>245.95846487450899</v>
      </c>
      <c r="K6569" s="8">
        <v>0.90380946406143903</v>
      </c>
      <c r="L6569" s="8">
        <v>0.12240923317039799</v>
      </c>
    </row>
    <row r="6570" spans="1:12" x14ac:dyDescent="0.2">
      <c r="A6570" s="7" t="s">
        <v>25610</v>
      </c>
      <c r="B6570" s="7" t="s">
        <v>25611</v>
      </c>
      <c r="C6570" s="7" t="s">
        <v>25612</v>
      </c>
      <c r="D6570" s="7" t="s">
        <v>25613</v>
      </c>
      <c r="E6570" s="8">
        <v>0</v>
      </c>
      <c r="F6570" s="8">
        <v>4.9141280827940097</v>
      </c>
      <c r="G6570" s="8">
        <v>10.8820959832796</v>
      </c>
      <c r="H6570" s="8">
        <v>0</v>
      </c>
      <c r="I6570" s="8">
        <v>5.9539225695873101</v>
      </c>
      <c r="J6570" s="8">
        <v>5.9267099969761201</v>
      </c>
      <c r="K6570" s="8">
        <v>0.95644500680339894</v>
      </c>
      <c r="L6570" s="8">
        <v>-0.41119709524736398</v>
      </c>
    </row>
    <row r="6571" spans="1:12" x14ac:dyDescent="0.2">
      <c r="A6571" s="7" t="s">
        <v>25614</v>
      </c>
      <c r="B6571" s="7" t="s">
        <v>25615</v>
      </c>
      <c r="C6571" s="7" t="s">
        <v>25616</v>
      </c>
      <c r="D6571" s="7" t="s">
        <v>25617</v>
      </c>
      <c r="E6571" s="8">
        <v>0</v>
      </c>
      <c r="F6571" s="8">
        <v>11.793907398705599</v>
      </c>
      <c r="G6571" s="8">
        <v>30.667725043788099</v>
      </c>
      <c r="H6571" s="8">
        <v>108.255101468376</v>
      </c>
      <c r="I6571" s="8">
        <v>69.4624299785186</v>
      </c>
      <c r="J6571" s="8">
        <v>40.499184979336803</v>
      </c>
      <c r="K6571" s="8">
        <v>0.116372194663371</v>
      </c>
      <c r="L6571" s="8">
        <v>2.3616525700443201</v>
      </c>
    </row>
    <row r="6572" spans="1:12" x14ac:dyDescent="0.2">
      <c r="A6572" s="7" t="s">
        <v>25618</v>
      </c>
      <c r="B6572" s="7" t="s">
        <v>25619</v>
      </c>
      <c r="C6572" s="7" t="s">
        <v>25620</v>
      </c>
      <c r="D6572" s="7" t="s">
        <v>25621</v>
      </c>
      <c r="E6572" s="8">
        <v>206.57944801184999</v>
      </c>
      <c r="F6572" s="8">
        <v>174.942959747467</v>
      </c>
      <c r="G6572" s="8">
        <v>123.66018162817799</v>
      </c>
      <c r="H6572" s="8">
        <v>227.33571308358901</v>
      </c>
      <c r="I6572" s="8">
        <v>269.91115648795801</v>
      </c>
      <c r="J6572" s="8">
        <v>165.94787991533099</v>
      </c>
      <c r="K6572" s="8">
        <v>0.58361391091151704</v>
      </c>
      <c r="L6572" s="8">
        <v>0.39258066480599302</v>
      </c>
    </row>
    <row r="6573" spans="1:12" x14ac:dyDescent="0.2">
      <c r="A6573" s="7" t="s">
        <v>25622</v>
      </c>
      <c r="B6573" s="7" t="s">
        <v>25623</v>
      </c>
      <c r="C6573" s="7" t="s">
        <v>25624</v>
      </c>
      <c r="D6573" s="7" t="s">
        <v>25625</v>
      </c>
      <c r="E6573" s="8">
        <v>174.95005884257199</v>
      </c>
      <c r="F6573" s="8">
        <v>161.18340111564399</v>
      </c>
      <c r="G6573" s="8">
        <v>139.48868487658399</v>
      </c>
      <c r="H6573" s="8">
        <v>141.71576919496499</v>
      </c>
      <c r="I6573" s="8">
        <v>184.571599657207</v>
      </c>
      <c r="J6573" s="8">
        <v>145.20439492591501</v>
      </c>
      <c r="K6573" s="8">
        <v>0.990401498732699</v>
      </c>
      <c r="L6573" s="8">
        <v>-1.26626976299095E-2</v>
      </c>
    </row>
    <row r="6574" spans="1:12" x14ac:dyDescent="0.2">
      <c r="A6574" s="7" t="s">
        <v>25626</v>
      </c>
      <c r="B6574" s="7" t="s">
        <v>25627</v>
      </c>
      <c r="C6574" s="7" t="s">
        <v>25628</v>
      </c>
      <c r="D6574" s="7" t="s">
        <v>25629</v>
      </c>
      <c r="E6574" s="8">
        <v>240.18567400420901</v>
      </c>
      <c r="F6574" s="8">
        <v>178.874262213702</v>
      </c>
      <c r="G6574" s="8">
        <v>250.28820761543199</v>
      </c>
      <c r="H6574" s="8">
        <v>248.98673337726501</v>
      </c>
      <c r="I6574" s="8">
        <v>252.04938877919599</v>
      </c>
      <c r="J6574" s="8">
        <v>323.00569483519899</v>
      </c>
      <c r="K6574" s="8">
        <v>0.61378237345697195</v>
      </c>
      <c r="L6574" s="8">
        <v>0.300020991320743</v>
      </c>
    </row>
    <row r="6575" spans="1:12" x14ac:dyDescent="0.2">
      <c r="A6575" s="7" t="s">
        <v>25630</v>
      </c>
      <c r="B6575" s="7" t="s">
        <v>25631</v>
      </c>
      <c r="C6575" s="7" t="s">
        <v>25632</v>
      </c>
      <c r="D6575" s="7" t="s">
        <v>25633</v>
      </c>
      <c r="E6575" s="8">
        <v>53.374594223157501</v>
      </c>
      <c r="F6575" s="8">
        <v>73.711921241910204</v>
      </c>
      <c r="G6575" s="8">
        <v>83.099642054135401</v>
      </c>
      <c r="H6575" s="8">
        <v>107.27096418230001</v>
      </c>
      <c r="I6575" s="8">
        <v>54.5776235545503</v>
      </c>
      <c r="J6575" s="8">
        <v>46.425894976313003</v>
      </c>
      <c r="K6575" s="8">
        <v>0.99394627568717697</v>
      </c>
      <c r="L6575" s="8">
        <v>-1.30542917524888E-2</v>
      </c>
    </row>
    <row r="6576" spans="1:12" x14ac:dyDescent="0.2">
      <c r="A6576" s="7" t="s">
        <v>25634</v>
      </c>
      <c r="B6576" s="7" t="s">
        <v>25635</v>
      </c>
      <c r="D6576" s="7" t="s">
        <v>25636</v>
      </c>
      <c r="E6576" s="8">
        <v>0</v>
      </c>
      <c r="F6576" s="8">
        <v>42.261501512028502</v>
      </c>
      <c r="G6576" s="8">
        <v>53.421198463372797</v>
      </c>
      <c r="H6576" s="8">
        <v>24.603432151903601</v>
      </c>
      <c r="I6576" s="8">
        <v>49.6160214132276</v>
      </c>
      <c r="J6576" s="8">
        <v>19.755699989920402</v>
      </c>
      <c r="K6576" s="8">
        <v>0.99495973785511804</v>
      </c>
      <c r="L6576" s="8">
        <v>-2.60608989639107E-2</v>
      </c>
    </row>
    <row r="6577" spans="1:12" x14ac:dyDescent="0.2">
      <c r="A6577" s="7" t="s">
        <v>25637</v>
      </c>
      <c r="B6577" s="7" t="s">
        <v>25638</v>
      </c>
      <c r="D6577" s="7" t="s">
        <v>25639</v>
      </c>
      <c r="E6577" s="8">
        <v>0</v>
      </c>
      <c r="F6577" s="8">
        <v>6.8797793159116196</v>
      </c>
      <c r="G6577" s="8">
        <v>7.91425162420337</v>
      </c>
      <c r="H6577" s="8">
        <v>67.905472739253995</v>
      </c>
      <c r="I6577" s="8">
        <v>63.508507408931301</v>
      </c>
      <c r="J6577" s="8">
        <v>17.780129990928401</v>
      </c>
      <c r="K6577" s="8">
        <v>1.0524348273578701E-2</v>
      </c>
      <c r="L6577" s="8">
        <v>3.3338753118497002</v>
      </c>
    </row>
    <row r="6578" spans="1:12" x14ac:dyDescent="0.2">
      <c r="A6578" s="7" t="s">
        <v>25640</v>
      </c>
      <c r="B6578" s="7" t="s">
        <v>25641</v>
      </c>
      <c r="C6578" s="7" t="s">
        <v>25642</v>
      </c>
      <c r="D6578" s="7" t="s">
        <v>25643</v>
      </c>
      <c r="E6578" s="8">
        <v>19.768368230799101</v>
      </c>
      <c r="F6578" s="8">
        <v>64.866490692881001</v>
      </c>
      <c r="G6578" s="8">
        <v>116.73521145700001</v>
      </c>
      <c r="H6578" s="8">
        <v>88.572355746853006</v>
      </c>
      <c r="I6578" s="8">
        <v>177.62535665935499</v>
      </c>
      <c r="J6578" s="8">
        <v>125.44869493599499</v>
      </c>
      <c r="K6578" s="8">
        <v>0.39077623422833102</v>
      </c>
      <c r="L6578" s="8">
        <v>0.95968315917312796</v>
      </c>
    </row>
    <row r="6579" spans="1:12" x14ac:dyDescent="0.2">
      <c r="A6579" s="7" t="s">
        <v>25644</v>
      </c>
      <c r="B6579" s="7" t="s">
        <v>25645</v>
      </c>
      <c r="C6579" s="7" t="s">
        <v>25646</v>
      </c>
      <c r="D6579" s="7" t="s">
        <v>25647</v>
      </c>
      <c r="E6579" s="8">
        <v>0</v>
      </c>
      <c r="F6579" s="8">
        <v>0</v>
      </c>
      <c r="G6579" s="8">
        <v>0</v>
      </c>
      <c r="H6579" s="8">
        <v>13.777922005065999</v>
      </c>
      <c r="I6579" s="8">
        <v>5.9539225695873101</v>
      </c>
      <c r="J6579" s="8">
        <v>0.98778499949602006</v>
      </c>
      <c r="K6579" s="8">
        <v>1</v>
      </c>
      <c r="L6579" s="8">
        <v>5.2498443098737901</v>
      </c>
    </row>
    <row r="6580" spans="1:12" x14ac:dyDescent="0.2">
      <c r="A6580" s="7" t="s">
        <v>25648</v>
      </c>
      <c r="B6580" s="7" t="s">
        <v>25649</v>
      </c>
      <c r="E6580" s="8">
        <v>27.675715523118701</v>
      </c>
      <c r="F6580" s="8">
        <v>48.158455211381302</v>
      </c>
      <c r="G6580" s="8">
        <v>14.839221795381301</v>
      </c>
      <c r="H6580" s="8">
        <v>0</v>
      </c>
      <c r="I6580" s="8">
        <v>8.9308838543809692</v>
      </c>
      <c r="J6580" s="8">
        <v>17.780129990928401</v>
      </c>
      <c r="K6580" s="8">
        <v>0.41855073700063</v>
      </c>
      <c r="L6580" s="8">
        <v>-1.76354483511921</v>
      </c>
    </row>
    <row r="6581" spans="1:12" x14ac:dyDescent="0.2">
      <c r="A6581" s="7" t="s">
        <v>25650</v>
      </c>
      <c r="B6581" s="7" t="s">
        <v>25651</v>
      </c>
      <c r="C6581" s="7" t="s">
        <v>25652</v>
      </c>
      <c r="D6581" s="7" t="s">
        <v>25653</v>
      </c>
      <c r="E6581" s="8">
        <v>25.698878700038801</v>
      </c>
      <c r="F6581" s="8">
        <v>43.244327128587301</v>
      </c>
      <c r="G6581" s="8">
        <v>28.689162137737199</v>
      </c>
      <c r="H6581" s="8">
        <v>31.492393154436598</v>
      </c>
      <c r="I6581" s="8">
        <v>21.831049421820101</v>
      </c>
      <c r="J6581" s="8">
        <v>33.584689982864703</v>
      </c>
      <c r="K6581" s="8">
        <v>0.93859007373449199</v>
      </c>
      <c r="L6581" s="8">
        <v>-0.16789160670793199</v>
      </c>
    </row>
    <row r="6582" spans="1:12" x14ac:dyDescent="0.2">
      <c r="A6582" s="7" t="s">
        <v>25654</v>
      </c>
      <c r="B6582" s="7" t="s">
        <v>25655</v>
      </c>
      <c r="E6582" s="8">
        <v>35.583062815438304</v>
      </c>
      <c r="F6582" s="8">
        <v>13.7595586318232</v>
      </c>
      <c r="G6582" s="8">
        <v>22.753473419584701</v>
      </c>
      <c r="H6582" s="8">
        <v>46.254452445578799</v>
      </c>
      <c r="I6582" s="8">
        <v>24.8080107066138</v>
      </c>
      <c r="J6582" s="8">
        <v>36.548044981352803</v>
      </c>
      <c r="K6582" s="8">
        <v>0.73860178680683497</v>
      </c>
      <c r="L6582" s="8">
        <v>0.57811700403045096</v>
      </c>
    </row>
    <row r="6583" spans="1:12" x14ac:dyDescent="0.2">
      <c r="A6583" s="7" t="s">
        <v>25656</v>
      </c>
      <c r="B6583" s="7" t="s">
        <v>25657</v>
      </c>
      <c r="C6583" s="7" t="s">
        <v>25658</v>
      </c>
      <c r="D6583" s="7" t="s">
        <v>25659</v>
      </c>
      <c r="E6583" s="8">
        <v>7.9073472923196304</v>
      </c>
      <c r="F6583" s="8">
        <v>38.3301990457933</v>
      </c>
      <c r="G6583" s="8">
        <v>39.571258121016903</v>
      </c>
      <c r="H6583" s="8">
        <v>18.698608435446801</v>
      </c>
      <c r="I6583" s="8">
        <v>78.393313832899594</v>
      </c>
      <c r="J6583" s="8">
        <v>63.218239967745298</v>
      </c>
      <c r="K6583" s="8">
        <v>0.61676253120130398</v>
      </c>
      <c r="L6583" s="8">
        <v>0.90150043452871498</v>
      </c>
    </row>
    <row r="6584" spans="1:12" x14ac:dyDescent="0.2">
      <c r="A6584" s="7" t="s">
        <v>25660</v>
      </c>
      <c r="B6584" s="7" t="s">
        <v>25661</v>
      </c>
      <c r="C6584" s="7" t="s">
        <v>25662</v>
      </c>
      <c r="D6584" s="7" t="s">
        <v>25663</v>
      </c>
      <c r="E6584" s="8">
        <v>102.795514800155</v>
      </c>
      <c r="F6584" s="8">
        <v>105.16234097179201</v>
      </c>
      <c r="G6584" s="8">
        <v>99.917426755567604</v>
      </c>
      <c r="H6584" s="8">
        <v>345.43218741272699</v>
      </c>
      <c r="I6584" s="8">
        <v>217.31817378993699</v>
      </c>
      <c r="J6584" s="8">
        <v>146.19217992541101</v>
      </c>
      <c r="K6584" s="8">
        <v>1.05898856722176E-2</v>
      </c>
      <c r="L6584" s="8">
        <v>1.2033626048061401</v>
      </c>
    </row>
    <row r="6585" spans="1:12" x14ac:dyDescent="0.2">
      <c r="A6585" s="7" t="s">
        <v>25664</v>
      </c>
      <c r="B6585" s="7" t="s">
        <v>25665</v>
      </c>
      <c r="E6585" s="8">
        <v>241.17409241574899</v>
      </c>
      <c r="F6585" s="8">
        <v>217.20446125949499</v>
      </c>
      <c r="G6585" s="8">
        <v>178.07066154457601</v>
      </c>
      <c r="H6585" s="8">
        <v>141.71576919496499</v>
      </c>
      <c r="I6585" s="8">
        <v>143.88646209836</v>
      </c>
      <c r="J6585" s="8">
        <v>174.83794491079601</v>
      </c>
      <c r="K6585" s="8">
        <v>0.325523383144184</v>
      </c>
      <c r="L6585" s="8">
        <v>-0.46704430329089403</v>
      </c>
    </row>
    <row r="6586" spans="1:12" x14ac:dyDescent="0.2">
      <c r="A6586" s="7" t="s">
        <v>25666</v>
      </c>
      <c r="B6586" s="7" t="s">
        <v>25667</v>
      </c>
      <c r="C6586" s="7" t="s">
        <v>25668</v>
      </c>
      <c r="D6586" s="7" t="s">
        <v>25669</v>
      </c>
      <c r="E6586" s="8">
        <v>287.62975775812703</v>
      </c>
      <c r="F6586" s="8">
        <v>453.08260923360803</v>
      </c>
      <c r="G6586" s="8">
        <v>309.64509479695698</v>
      </c>
      <c r="H6586" s="8">
        <v>229.30398765574199</v>
      </c>
      <c r="I6586" s="8">
        <v>231.21065978564101</v>
      </c>
      <c r="J6586" s="8">
        <v>189.65471990323601</v>
      </c>
      <c r="K6586" s="8">
        <v>6.5877083553669197E-2</v>
      </c>
      <c r="L6586" s="8">
        <v>-0.692048591303984</v>
      </c>
    </row>
    <row r="6587" spans="1:12" x14ac:dyDescent="0.2">
      <c r="A6587" s="7" t="s">
        <v>25670</v>
      </c>
      <c r="B6587" s="7" t="s">
        <v>25671</v>
      </c>
      <c r="C6587" s="7" t="s">
        <v>25672</v>
      </c>
      <c r="D6587" s="7" t="s">
        <v>25673</v>
      </c>
      <c r="E6587" s="8">
        <v>1279.0134245326999</v>
      </c>
      <c r="F6587" s="8">
        <v>1481.1182041541199</v>
      </c>
      <c r="G6587" s="8">
        <v>1090.1881612340101</v>
      </c>
      <c r="H6587" s="8">
        <v>1261.6640007496201</v>
      </c>
      <c r="I6587" s="8">
        <v>1647.2519109191601</v>
      </c>
      <c r="J6587" s="8">
        <v>1267.3281543533899</v>
      </c>
      <c r="K6587" s="8">
        <v>0.84485278699323696</v>
      </c>
      <c r="L6587" s="8">
        <v>0.117195023321937</v>
      </c>
    </row>
    <row r="6588" spans="1:12" x14ac:dyDescent="0.2">
      <c r="A6588" s="7" t="s">
        <v>25674</v>
      </c>
      <c r="B6588" s="7" t="s">
        <v>25675</v>
      </c>
      <c r="C6588" s="7" t="s">
        <v>25676</v>
      </c>
      <c r="D6588" s="7" t="s">
        <v>25677</v>
      </c>
      <c r="E6588" s="8">
        <v>33.606225992358397</v>
      </c>
      <c r="F6588" s="8">
        <v>67.814967542557397</v>
      </c>
      <c r="G6588" s="8">
        <v>50.453354104296501</v>
      </c>
      <c r="H6588" s="8">
        <v>73.810296455710898</v>
      </c>
      <c r="I6588" s="8">
        <v>75.416352548105905</v>
      </c>
      <c r="J6588" s="8">
        <v>39.511399979840803</v>
      </c>
      <c r="K6588" s="8">
        <v>0.84514788239331096</v>
      </c>
      <c r="L6588" s="8">
        <v>0.31338800184850102</v>
      </c>
    </row>
    <row r="6589" spans="1:12" x14ac:dyDescent="0.2">
      <c r="A6589" s="7" t="s">
        <v>25678</v>
      </c>
      <c r="B6589" s="7" t="s">
        <v>25679</v>
      </c>
      <c r="C6589" s="7" t="s">
        <v>25680</v>
      </c>
      <c r="D6589" s="7" t="s">
        <v>25681</v>
      </c>
      <c r="E6589" s="8">
        <v>13.8378577615594</v>
      </c>
      <c r="F6589" s="8">
        <v>33.416070962999299</v>
      </c>
      <c r="G6589" s="8">
        <v>34.624850855889797</v>
      </c>
      <c r="H6589" s="8">
        <v>26.5717067240559</v>
      </c>
      <c r="I6589" s="8">
        <v>31.7542537044657</v>
      </c>
      <c r="J6589" s="8">
        <v>28.645764985384599</v>
      </c>
      <c r="K6589" s="8">
        <v>0.97070726448482403</v>
      </c>
      <c r="L6589" s="8">
        <v>8.6943881975755394E-2</v>
      </c>
    </row>
    <row r="6590" spans="1:12" x14ac:dyDescent="0.2">
      <c r="A6590" s="7" t="s">
        <v>25682</v>
      </c>
      <c r="B6590" s="7" t="s">
        <v>25683</v>
      </c>
      <c r="D6590" s="7" t="s">
        <v>25684</v>
      </c>
      <c r="E6590" s="8">
        <v>8.8957657038595794</v>
      </c>
      <c r="F6590" s="8">
        <v>21.6221635642937</v>
      </c>
      <c r="G6590" s="8">
        <v>23.742754872610099</v>
      </c>
      <c r="H6590" s="8">
        <v>0</v>
      </c>
      <c r="I6590" s="8">
        <v>0</v>
      </c>
      <c r="J6590" s="8">
        <v>14.816774992440299</v>
      </c>
      <c r="K6590" s="8">
        <v>0.61145395778798195</v>
      </c>
      <c r="L6590" s="8">
        <v>-1.8726303955560899</v>
      </c>
    </row>
    <row r="6591" spans="1:12" x14ac:dyDescent="0.2">
      <c r="A6591" s="7" t="s">
        <v>25685</v>
      </c>
      <c r="B6591" s="7" t="s">
        <v>25686</v>
      </c>
      <c r="C6591" s="7" t="s">
        <v>25687</v>
      </c>
      <c r="D6591" s="7" t="s">
        <v>25688</v>
      </c>
      <c r="E6591" s="8">
        <v>29.6525523461986</v>
      </c>
      <c r="F6591" s="8">
        <v>10.8110817821468</v>
      </c>
      <c r="G6591" s="8">
        <v>30.667725043788099</v>
      </c>
      <c r="H6591" s="8">
        <v>31.492393154436598</v>
      </c>
      <c r="I6591" s="8">
        <v>54.5776235545503</v>
      </c>
      <c r="J6591" s="8">
        <v>45.438109976816897</v>
      </c>
      <c r="K6591" s="8">
        <v>0.49926599352943402</v>
      </c>
      <c r="L6591" s="8">
        <v>0.88674641584388403</v>
      </c>
    </row>
    <row r="6592" spans="1:12" x14ac:dyDescent="0.2">
      <c r="A6592" s="7" t="s">
        <v>25689</v>
      </c>
      <c r="B6592" s="7" t="s">
        <v>25690</v>
      </c>
      <c r="C6592" s="7" t="s">
        <v>25691</v>
      </c>
      <c r="D6592" s="7" t="s">
        <v>25692</v>
      </c>
      <c r="E6592" s="8">
        <v>22.733623465418901</v>
      </c>
      <c r="F6592" s="8">
        <v>8.8454305490292207</v>
      </c>
      <c r="G6592" s="8">
        <v>13.8499403423559</v>
      </c>
      <c r="H6592" s="8">
        <v>12.793784718989899</v>
      </c>
      <c r="I6592" s="8">
        <v>7.93856342611641</v>
      </c>
      <c r="J6592" s="8">
        <v>14.816774992440299</v>
      </c>
      <c r="K6592" s="8">
        <v>0.91166815624693298</v>
      </c>
      <c r="L6592" s="8">
        <v>-0.353503698572942</v>
      </c>
    </row>
    <row r="6593" spans="1:12" x14ac:dyDescent="0.2">
      <c r="A6593" s="7" t="s">
        <v>25693</v>
      </c>
      <c r="B6593" s="7" t="s">
        <v>25694</v>
      </c>
      <c r="C6593" s="7" t="s">
        <v>25695</v>
      </c>
      <c r="D6593" s="7" t="s">
        <v>25696</v>
      </c>
      <c r="E6593" s="8">
        <v>6.9189288807796796</v>
      </c>
      <c r="F6593" s="8">
        <v>28.501942880205299</v>
      </c>
      <c r="G6593" s="8">
        <v>15.828503248406699</v>
      </c>
      <c r="H6593" s="8">
        <v>14.762059291142201</v>
      </c>
      <c r="I6593" s="8">
        <v>10.9155247109101</v>
      </c>
      <c r="J6593" s="8">
        <v>19.755699989920402</v>
      </c>
      <c r="K6593" s="8">
        <v>0.95705328341231699</v>
      </c>
      <c r="L6593" s="8">
        <v>-0.1739293319213</v>
      </c>
    </row>
    <row r="6594" spans="1:12" x14ac:dyDescent="0.2">
      <c r="A6594" s="7" t="s">
        <v>25697</v>
      </c>
      <c r="B6594" s="7" t="s">
        <v>25698</v>
      </c>
      <c r="C6594" s="7" t="s">
        <v>25699</v>
      </c>
      <c r="D6594" s="7" t="s">
        <v>25700</v>
      </c>
      <c r="E6594" s="8">
        <v>1676.3576259717599</v>
      </c>
      <c r="F6594" s="8">
        <v>1239.34310248065</v>
      </c>
      <c r="G6594" s="8">
        <v>1147.5664855094899</v>
      </c>
      <c r="H6594" s="8">
        <v>2228.08681567639</v>
      </c>
      <c r="I6594" s="8">
        <v>1609.5437346450999</v>
      </c>
      <c r="J6594" s="8">
        <v>1744.4283091099701</v>
      </c>
      <c r="K6594" s="8">
        <v>0.146660744184852</v>
      </c>
      <c r="L6594" s="8">
        <v>0.45817385979829101</v>
      </c>
    </row>
    <row r="6595" spans="1:12" x14ac:dyDescent="0.2">
      <c r="A6595" s="7" t="s">
        <v>25701</v>
      </c>
      <c r="B6595" s="7" t="s">
        <v>25702</v>
      </c>
      <c r="C6595" s="7" t="s">
        <v>25703</v>
      </c>
      <c r="D6595" s="7" t="s">
        <v>25704</v>
      </c>
      <c r="E6595" s="8">
        <v>14.8262761730993</v>
      </c>
      <c r="F6595" s="8">
        <v>2.94847684967641</v>
      </c>
      <c r="G6595" s="8">
        <v>4.9464072651271103</v>
      </c>
      <c r="H6595" s="8">
        <v>2.95241185822844</v>
      </c>
      <c r="I6595" s="8">
        <v>2.97696128479366</v>
      </c>
      <c r="J6595" s="8">
        <v>2.9633549984880601</v>
      </c>
      <c r="K6595" s="8">
        <v>0.69605202325069504</v>
      </c>
      <c r="L6595" s="8">
        <v>-1.35315974799962</v>
      </c>
    </row>
    <row r="6596" spans="1:12" x14ac:dyDescent="0.2">
      <c r="A6596" s="7" t="s">
        <v>25705</v>
      </c>
      <c r="B6596" s="7" t="s">
        <v>25706</v>
      </c>
      <c r="C6596" s="7" t="s">
        <v>25707</v>
      </c>
      <c r="D6596" s="7" t="s">
        <v>25708</v>
      </c>
      <c r="E6596" s="8">
        <v>206.57944801184999</v>
      </c>
      <c r="F6596" s="8">
        <v>215.23881002637799</v>
      </c>
      <c r="G6596" s="8">
        <v>257.21317778661</v>
      </c>
      <c r="H6596" s="8">
        <v>193.875045357001</v>
      </c>
      <c r="I6596" s="8">
        <v>252.04938877919599</v>
      </c>
      <c r="J6596" s="8">
        <v>290.40878985183002</v>
      </c>
      <c r="K6596" s="8">
        <v>0.90255682649481295</v>
      </c>
      <c r="L6596" s="8">
        <v>0.11686055443999301</v>
      </c>
    </row>
    <row r="6597" spans="1:12" x14ac:dyDescent="0.2">
      <c r="A6597" s="7" t="s">
        <v>25709</v>
      </c>
      <c r="B6597" s="7" t="s">
        <v>25710</v>
      </c>
      <c r="C6597" s="7" t="s">
        <v>25711</v>
      </c>
      <c r="D6597" s="7" t="s">
        <v>25712</v>
      </c>
      <c r="E6597" s="8">
        <v>1682.288136441</v>
      </c>
      <c r="F6597" s="8">
        <v>1630.5076978710499</v>
      </c>
      <c r="G6597" s="8">
        <v>1524.4827191121699</v>
      </c>
      <c r="H6597" s="8">
        <v>1226.2350584508799</v>
      </c>
      <c r="I6597" s="8">
        <v>1557.9430723753501</v>
      </c>
      <c r="J6597" s="8">
        <v>1219.9144743775901</v>
      </c>
      <c r="K6597" s="8">
        <v>0.33589104043363199</v>
      </c>
      <c r="L6597" s="8">
        <v>-0.27274473360218798</v>
      </c>
    </row>
    <row r="6598" spans="1:12" x14ac:dyDescent="0.2">
      <c r="A6598" s="7" t="s">
        <v>25713</v>
      </c>
      <c r="B6598" s="7" t="s">
        <v>25714</v>
      </c>
      <c r="C6598" s="7" t="s">
        <v>25715</v>
      </c>
      <c r="D6598" s="7" t="s">
        <v>25716</v>
      </c>
      <c r="E6598" s="8">
        <v>629.62252815095098</v>
      </c>
      <c r="F6598" s="8">
        <v>582.81559061937003</v>
      </c>
      <c r="G6598" s="8">
        <v>557.954739506338</v>
      </c>
      <c r="H6598" s="8">
        <v>305.08255868360499</v>
      </c>
      <c r="I6598" s="8">
        <v>458.45203785822298</v>
      </c>
      <c r="J6598" s="8">
        <v>518.58712473541095</v>
      </c>
      <c r="K6598" s="8">
        <v>0.23893356355654</v>
      </c>
      <c r="L6598" s="8">
        <v>-0.46557623104171603</v>
      </c>
    </row>
    <row r="6599" spans="1:12" x14ac:dyDescent="0.2">
      <c r="A6599" s="7" t="s">
        <v>25717</v>
      </c>
      <c r="B6599" s="7" t="s">
        <v>25718</v>
      </c>
      <c r="C6599" s="7" t="s">
        <v>25719</v>
      </c>
      <c r="D6599" s="7" t="s">
        <v>25720</v>
      </c>
      <c r="E6599" s="8">
        <v>1.97683682307991</v>
      </c>
      <c r="F6599" s="8">
        <v>9.8282561655880301</v>
      </c>
      <c r="G6599" s="8">
        <v>6.9249701711779501</v>
      </c>
      <c r="H6599" s="8">
        <v>69.873747311406305</v>
      </c>
      <c r="I6599" s="8">
        <v>55.569943982814898</v>
      </c>
      <c r="J6599" s="8">
        <v>58.279314970265197</v>
      </c>
      <c r="K6599" s="8">
        <v>3.0444284769972599E-5</v>
      </c>
      <c r="L6599" s="8">
        <v>3.29350560049226</v>
      </c>
    </row>
    <row r="6600" spans="1:12" x14ac:dyDescent="0.2">
      <c r="A6600" s="7" t="s">
        <v>25721</v>
      </c>
      <c r="B6600" s="7" t="s">
        <v>25722</v>
      </c>
      <c r="C6600" s="7" t="s">
        <v>25723</v>
      </c>
      <c r="D6600" s="7" t="s">
        <v>25724</v>
      </c>
      <c r="E6600" s="8">
        <v>35.583062815438304</v>
      </c>
      <c r="F6600" s="8">
        <v>24.5706404139701</v>
      </c>
      <c r="G6600" s="8">
        <v>13.8499403423559</v>
      </c>
      <c r="H6600" s="8">
        <v>38.381354156969699</v>
      </c>
      <c r="I6600" s="8">
        <v>12.900165567439201</v>
      </c>
      <c r="J6600" s="8">
        <v>21.731269988912501</v>
      </c>
      <c r="K6600" s="8">
        <v>0.99402164738809995</v>
      </c>
      <c r="L6600" s="8">
        <v>-1.9233902174070099E-2</v>
      </c>
    </row>
    <row r="6601" spans="1:12" x14ac:dyDescent="0.2">
      <c r="A6601" s="7" t="s">
        <v>25725</v>
      </c>
      <c r="B6601" s="7" t="s">
        <v>25726</v>
      </c>
      <c r="C6601" s="7" t="s">
        <v>25727</v>
      </c>
      <c r="D6601" s="7" t="s">
        <v>25728</v>
      </c>
      <c r="E6601" s="8">
        <v>14.8262761730993</v>
      </c>
      <c r="F6601" s="8">
        <v>14.742384248382001</v>
      </c>
      <c r="G6601" s="8">
        <v>7.91425162420337</v>
      </c>
      <c r="H6601" s="8">
        <v>24.603432151903601</v>
      </c>
      <c r="I6601" s="8">
        <v>3.9692817130582099</v>
      </c>
      <c r="J6601" s="8">
        <v>27.657979985888598</v>
      </c>
      <c r="K6601" s="8">
        <v>0.847014837683991</v>
      </c>
      <c r="L6601" s="8">
        <v>0.58524940612897103</v>
      </c>
    </row>
    <row r="6602" spans="1:12" x14ac:dyDescent="0.2">
      <c r="A6602" s="7" t="s">
        <v>25729</v>
      </c>
      <c r="B6602" s="7" t="s">
        <v>25730</v>
      </c>
      <c r="C6602" s="7" t="s">
        <v>25731</v>
      </c>
      <c r="D6602" s="7" t="s">
        <v>25732</v>
      </c>
      <c r="E6602" s="8">
        <v>345.946444038984</v>
      </c>
      <c r="F6602" s="8">
        <v>329.24658154719901</v>
      </c>
      <c r="G6602" s="8">
        <v>270.07383667594002</v>
      </c>
      <c r="H6602" s="8">
        <v>404.48042457729599</v>
      </c>
      <c r="I6602" s="8">
        <v>355.25071331870998</v>
      </c>
      <c r="J6602" s="8">
        <v>263.73859486543802</v>
      </c>
      <c r="K6602" s="8">
        <v>0.89843352462516202</v>
      </c>
      <c r="L6602" s="8">
        <v>0.114678070754148</v>
      </c>
    </row>
    <row r="6603" spans="1:12" x14ac:dyDescent="0.2">
      <c r="A6603" s="7" t="s">
        <v>25733</v>
      </c>
      <c r="B6603" s="7" t="s">
        <v>25734</v>
      </c>
      <c r="C6603" s="7" t="s">
        <v>25735</v>
      </c>
      <c r="D6603" s="7" t="s">
        <v>25736</v>
      </c>
      <c r="E6603" s="8">
        <v>390.42527255828202</v>
      </c>
      <c r="F6603" s="8">
        <v>484.53302896348998</v>
      </c>
      <c r="G6603" s="8">
        <v>421.43389898882998</v>
      </c>
      <c r="H6603" s="8">
        <v>410.38524829375302</v>
      </c>
      <c r="I6603" s="8">
        <v>620.200267665345</v>
      </c>
      <c r="J6603" s="8">
        <v>442.52767977421701</v>
      </c>
      <c r="K6603" s="8">
        <v>0.78112783233456196</v>
      </c>
      <c r="L6603" s="8">
        <v>0.18429516417734201</v>
      </c>
    </row>
    <row r="6604" spans="1:12" x14ac:dyDescent="0.2">
      <c r="A6604" s="7" t="s">
        <v>25737</v>
      </c>
      <c r="B6604" s="7" t="s">
        <v>25738</v>
      </c>
      <c r="D6604" s="7" t="s">
        <v>25739</v>
      </c>
      <c r="E6604" s="8">
        <v>224.37097941957001</v>
      </c>
      <c r="F6604" s="8">
        <v>108.110817821468</v>
      </c>
      <c r="G6604" s="8">
        <v>152.34934376591499</v>
      </c>
      <c r="H6604" s="8">
        <v>200.76400635953399</v>
      </c>
      <c r="I6604" s="8">
        <v>105.18596539604199</v>
      </c>
      <c r="J6604" s="8">
        <v>233.11725988106099</v>
      </c>
      <c r="K6604" s="8">
        <v>0.92034864406996797</v>
      </c>
      <c r="L6604" s="8">
        <v>0.15308791539798799</v>
      </c>
    </row>
    <row r="6605" spans="1:12" x14ac:dyDescent="0.2">
      <c r="A6605" s="7" t="s">
        <v>25740</v>
      </c>
      <c r="B6605" s="7" t="s">
        <v>25741</v>
      </c>
      <c r="C6605" s="7" t="s">
        <v>25742</v>
      </c>
      <c r="D6605" s="7" t="s">
        <v>25743</v>
      </c>
      <c r="E6605" s="8">
        <v>23.722041876958901</v>
      </c>
      <c r="F6605" s="8">
        <v>16.7080354814996</v>
      </c>
      <c r="G6605" s="8">
        <v>10.8820959832796</v>
      </c>
      <c r="H6605" s="8">
        <v>86.604081174700795</v>
      </c>
      <c r="I6605" s="8">
        <v>69.4624299785186</v>
      </c>
      <c r="J6605" s="8">
        <v>81.986154958169706</v>
      </c>
      <c r="K6605" s="8">
        <v>2.1562248486618101E-4</v>
      </c>
      <c r="L6605" s="8">
        <v>2.2139175720353998</v>
      </c>
    </row>
    <row r="6606" spans="1:12" x14ac:dyDescent="0.2">
      <c r="A6606" s="7" t="s">
        <v>25744</v>
      </c>
      <c r="B6606" s="7" t="s">
        <v>25745</v>
      </c>
      <c r="C6606" s="7" t="s">
        <v>25746</v>
      </c>
      <c r="D6606" s="7" t="s">
        <v>25747</v>
      </c>
      <c r="E6606" s="8">
        <v>116.63337256171501</v>
      </c>
      <c r="F6606" s="8">
        <v>90.419956723409896</v>
      </c>
      <c r="G6606" s="8">
        <v>137.51012197053399</v>
      </c>
      <c r="H6606" s="8">
        <v>153.525416627879</v>
      </c>
      <c r="I6606" s="8">
        <v>147.85574381141799</v>
      </c>
      <c r="J6606" s="8">
        <v>128.41204993448301</v>
      </c>
      <c r="K6606" s="8">
        <v>0.68316891234306498</v>
      </c>
      <c r="L6606" s="8">
        <v>0.318966898248988</v>
      </c>
    </row>
    <row r="6607" spans="1:12" x14ac:dyDescent="0.2">
      <c r="A6607" s="7" t="s">
        <v>25748</v>
      </c>
      <c r="B6607" s="7" t="s">
        <v>25749</v>
      </c>
      <c r="C6607" s="7" t="s">
        <v>25750</v>
      </c>
      <c r="D6607" s="7" t="s">
        <v>25751</v>
      </c>
      <c r="E6607" s="8">
        <v>939.98590937449603</v>
      </c>
      <c r="F6607" s="8">
        <v>770.53528338210106</v>
      </c>
      <c r="G6607" s="8">
        <v>888.37474481682898</v>
      </c>
      <c r="H6607" s="8">
        <v>721.37263069381402</v>
      </c>
      <c r="I6607" s="8">
        <v>678.74717293295305</v>
      </c>
      <c r="J6607" s="8">
        <v>825.78825957867298</v>
      </c>
      <c r="K6607" s="8">
        <v>0.54233510663332096</v>
      </c>
      <c r="L6607" s="8">
        <v>-0.223476671640332</v>
      </c>
    </row>
    <row r="6608" spans="1:12" x14ac:dyDescent="0.2">
      <c r="A6608" s="7" t="s">
        <v>25752</v>
      </c>
      <c r="B6608" s="7" t="s">
        <v>25753</v>
      </c>
      <c r="C6608" s="7" t="s">
        <v>25754</v>
      </c>
      <c r="D6608" s="7" t="s">
        <v>25755</v>
      </c>
      <c r="E6608" s="8">
        <v>40.525154873138099</v>
      </c>
      <c r="F6608" s="8">
        <v>77.643223708145399</v>
      </c>
      <c r="G6608" s="8">
        <v>78.153234789008295</v>
      </c>
      <c r="H6608" s="8">
        <v>41.333766015198101</v>
      </c>
      <c r="I6608" s="8">
        <v>109.155247109101</v>
      </c>
      <c r="J6608" s="8">
        <v>52.352604973289097</v>
      </c>
      <c r="K6608" s="8">
        <v>0.98220052670221403</v>
      </c>
      <c r="L6608" s="8">
        <v>4.6945052566636801E-2</v>
      </c>
    </row>
    <row r="6609" spans="1:12" x14ac:dyDescent="0.2">
      <c r="A6609" s="7" t="s">
        <v>25756</v>
      </c>
      <c r="B6609" s="7" t="s">
        <v>25757</v>
      </c>
      <c r="C6609" s="7" t="s">
        <v>25758</v>
      </c>
      <c r="D6609" s="7" t="s">
        <v>25759</v>
      </c>
      <c r="E6609" s="8">
        <v>33.606225992358397</v>
      </c>
      <c r="F6609" s="8">
        <v>29.484768496764101</v>
      </c>
      <c r="G6609" s="8">
        <v>42.539102480093099</v>
      </c>
      <c r="H6609" s="8">
        <v>253.907419807645</v>
      </c>
      <c r="I6609" s="8">
        <v>203.425687794233</v>
      </c>
      <c r="J6609" s="8">
        <v>145.20439492591501</v>
      </c>
      <c r="K6609" s="8">
        <v>1.1011875166568599E-9</v>
      </c>
      <c r="L6609" s="8">
        <v>2.5121965104822901</v>
      </c>
    </row>
    <row r="6610" spans="1:12" x14ac:dyDescent="0.2">
      <c r="A6610" s="7" t="s">
        <v>25760</v>
      </c>
      <c r="B6610" s="7" t="s">
        <v>25761</v>
      </c>
      <c r="C6610" s="7" t="s">
        <v>25762</v>
      </c>
      <c r="D6610" s="7" t="s">
        <v>25763</v>
      </c>
      <c r="E6610" s="8">
        <v>0</v>
      </c>
      <c r="F6610" s="8">
        <v>0.98282561655880296</v>
      </c>
      <c r="G6610" s="8">
        <v>5.9356887181525302</v>
      </c>
      <c r="H6610" s="8">
        <v>0</v>
      </c>
      <c r="I6610" s="8">
        <v>8.9308838543809692</v>
      </c>
      <c r="J6610" s="8">
        <v>0</v>
      </c>
      <c r="K6610" s="8">
        <v>1</v>
      </c>
      <c r="L6610" s="8">
        <v>0.36811983459902597</v>
      </c>
    </row>
    <row r="6611" spans="1:12" x14ac:dyDescent="0.2">
      <c r="A6611" s="7" t="s">
        <v>25764</v>
      </c>
      <c r="B6611" s="7" t="s">
        <v>25765</v>
      </c>
      <c r="C6611" s="7" t="s">
        <v>25766</v>
      </c>
      <c r="D6611" s="7" t="s">
        <v>25767</v>
      </c>
      <c r="E6611" s="8">
        <v>32.6178075808185</v>
      </c>
      <c r="F6611" s="8">
        <v>24.5706404139701</v>
      </c>
      <c r="G6611" s="8">
        <v>42.539102480093099</v>
      </c>
      <c r="H6611" s="8">
        <v>22.635157579751301</v>
      </c>
      <c r="I6611" s="8">
        <v>23.815690278349201</v>
      </c>
      <c r="J6611" s="8">
        <v>40.499184979336803</v>
      </c>
      <c r="K6611" s="8">
        <v>0.92889972440879998</v>
      </c>
      <c r="L6611" s="8">
        <v>-0.19769783951411099</v>
      </c>
    </row>
    <row r="6612" spans="1:12" x14ac:dyDescent="0.2">
      <c r="A6612" s="7" t="s">
        <v>25768</v>
      </c>
      <c r="B6612" s="7" t="s">
        <v>25769</v>
      </c>
      <c r="C6612" s="7" t="s">
        <v>25770</v>
      </c>
      <c r="D6612" s="7" t="s">
        <v>25771</v>
      </c>
      <c r="E6612" s="8">
        <v>620.72676244709101</v>
      </c>
      <c r="F6612" s="8">
        <v>783.31201639736605</v>
      </c>
      <c r="G6612" s="8">
        <v>867.59983430329498</v>
      </c>
      <c r="H6612" s="8">
        <v>746.96020013179395</v>
      </c>
      <c r="I6612" s="8">
        <v>793.85634261164103</v>
      </c>
      <c r="J6612" s="8">
        <v>834.67832457413704</v>
      </c>
      <c r="K6612" s="8">
        <v>0.92470746803232795</v>
      </c>
      <c r="L6612" s="8">
        <v>6.4487178636314202E-2</v>
      </c>
    </row>
    <row r="6613" spans="1:12" x14ac:dyDescent="0.2">
      <c r="A6613" s="7" t="s">
        <v>25772</v>
      </c>
      <c r="B6613" s="7" t="s">
        <v>25773</v>
      </c>
      <c r="C6613" s="7" t="s">
        <v>25774</v>
      </c>
      <c r="D6613" s="7" t="s">
        <v>25775</v>
      </c>
      <c r="E6613" s="8">
        <v>6.9189288807796796</v>
      </c>
      <c r="F6613" s="8">
        <v>25.553466030528899</v>
      </c>
      <c r="G6613" s="8">
        <v>3.9571258121016899</v>
      </c>
      <c r="H6613" s="8">
        <v>0</v>
      </c>
      <c r="I6613" s="8">
        <v>10.9155247109101</v>
      </c>
      <c r="J6613" s="8">
        <v>3.9511399979840802</v>
      </c>
      <c r="K6613" s="8">
        <v>0.74596702552225702</v>
      </c>
      <c r="L6613" s="8">
        <v>-1.29382299731076</v>
      </c>
    </row>
    <row r="6614" spans="1:12" x14ac:dyDescent="0.2">
      <c r="A6614" s="7" t="s">
        <v>25776</v>
      </c>
      <c r="B6614" s="7" t="s">
        <v>25777</v>
      </c>
      <c r="C6614" s="7" t="s">
        <v>25778</v>
      </c>
      <c r="D6614" s="7" t="s">
        <v>25779</v>
      </c>
      <c r="E6614" s="8">
        <v>1500.4191487176499</v>
      </c>
      <c r="F6614" s="8">
        <v>1711.09939842888</v>
      </c>
      <c r="G6614" s="8">
        <v>2069.57679972918</v>
      </c>
      <c r="H6614" s="8">
        <v>1887.5753146940499</v>
      </c>
      <c r="I6614" s="8">
        <v>2163.2585336167199</v>
      </c>
      <c r="J6614" s="8">
        <v>2384.51298878339</v>
      </c>
      <c r="K6614" s="8">
        <v>0.37954509672546</v>
      </c>
      <c r="L6614" s="8">
        <v>0.285179729660682</v>
      </c>
    </row>
    <row r="6615" spans="1:12" x14ac:dyDescent="0.2">
      <c r="A6615" s="7" t="s">
        <v>25780</v>
      </c>
      <c r="B6615" s="7" t="s">
        <v>25781</v>
      </c>
      <c r="C6615" s="7" t="s">
        <v>25782</v>
      </c>
      <c r="D6615" s="7" t="s">
        <v>25783</v>
      </c>
      <c r="E6615" s="8">
        <v>297.51394187352599</v>
      </c>
      <c r="F6615" s="8">
        <v>269.29421893711202</v>
      </c>
      <c r="G6615" s="8">
        <v>219.620482571644</v>
      </c>
      <c r="H6615" s="8">
        <v>295.24118582284399</v>
      </c>
      <c r="I6615" s="8">
        <v>266.93419520316399</v>
      </c>
      <c r="J6615" s="8">
        <v>345.724749823607</v>
      </c>
      <c r="K6615" s="8">
        <v>0.75210487846688701</v>
      </c>
      <c r="L6615" s="8">
        <v>0.20722270735488299</v>
      </c>
    </row>
    <row r="6616" spans="1:12" x14ac:dyDescent="0.2">
      <c r="A6616" s="7" t="s">
        <v>25784</v>
      </c>
      <c r="B6616" s="7" t="s">
        <v>25785</v>
      </c>
      <c r="C6616" s="7" t="s">
        <v>25786</v>
      </c>
      <c r="D6616" s="7" t="s">
        <v>25787</v>
      </c>
      <c r="E6616" s="8">
        <v>176.92689566565201</v>
      </c>
      <c r="F6616" s="8">
        <v>163.14905234876099</v>
      </c>
      <c r="G6616" s="8">
        <v>128.606588893305</v>
      </c>
      <c r="H6616" s="8">
        <v>227.33571308358901</v>
      </c>
      <c r="I6616" s="8">
        <v>155.79430723753501</v>
      </c>
      <c r="J6616" s="8">
        <v>127.42426493498699</v>
      </c>
      <c r="K6616" s="8">
        <v>0.92035237006525605</v>
      </c>
      <c r="L6616" s="8">
        <v>0.123500001299861</v>
      </c>
    </row>
    <row r="6617" spans="1:12" x14ac:dyDescent="0.2">
      <c r="A6617" s="7" t="s">
        <v>25788</v>
      </c>
      <c r="B6617" s="7" t="s">
        <v>25789</v>
      </c>
      <c r="C6617" s="7" t="s">
        <v>25790</v>
      </c>
      <c r="E6617" s="8">
        <v>11.861020938479401</v>
      </c>
      <c r="F6617" s="8">
        <v>23.587814797411301</v>
      </c>
      <c r="G6617" s="8">
        <v>18.796347607483</v>
      </c>
      <c r="H6617" s="8">
        <v>9.8413728607614495</v>
      </c>
      <c r="I6617" s="8">
        <v>28.777292419672001</v>
      </c>
      <c r="J6617" s="8">
        <v>27.657979985888598</v>
      </c>
      <c r="K6617" s="8">
        <v>0.92025646396739602</v>
      </c>
      <c r="L6617" s="8">
        <v>0.28870313040163698</v>
      </c>
    </row>
    <row r="6618" spans="1:12" x14ac:dyDescent="0.2">
      <c r="A6618" s="7" t="s">
        <v>25791</v>
      </c>
      <c r="B6618" s="7" t="s">
        <v>25792</v>
      </c>
      <c r="C6618" s="7" t="s">
        <v>25793</v>
      </c>
      <c r="D6618" s="7" t="s">
        <v>25794</v>
      </c>
      <c r="E6618" s="8">
        <v>16.803112996179198</v>
      </c>
      <c r="F6618" s="8">
        <v>17.690861098058399</v>
      </c>
      <c r="G6618" s="8">
        <v>22.753473419584701</v>
      </c>
      <c r="H6618" s="8">
        <v>11.8096474329137</v>
      </c>
      <c r="I6618" s="8">
        <v>37.708176274053002</v>
      </c>
      <c r="J6618" s="8">
        <v>17.780129990928401</v>
      </c>
      <c r="K6618" s="8">
        <v>0.93427675828390999</v>
      </c>
      <c r="L6618" s="8">
        <v>0.233110483756402</v>
      </c>
    </row>
    <row r="6619" spans="1:12" x14ac:dyDescent="0.2">
      <c r="A6619" s="7" t="s">
        <v>25795</v>
      </c>
      <c r="B6619" s="7" t="s">
        <v>25796</v>
      </c>
      <c r="D6619" s="7" t="s">
        <v>25797</v>
      </c>
      <c r="E6619" s="8">
        <v>0</v>
      </c>
      <c r="F6619" s="8">
        <v>0</v>
      </c>
      <c r="G6619" s="8">
        <v>11.871377436305099</v>
      </c>
      <c r="H6619" s="8">
        <v>0</v>
      </c>
      <c r="I6619" s="8">
        <v>0</v>
      </c>
      <c r="J6619" s="8">
        <v>0</v>
      </c>
      <c r="K6619" s="8">
        <v>1</v>
      </c>
      <c r="L6619" s="8">
        <v>-4.4442844343773604</v>
      </c>
    </row>
    <row r="6620" spans="1:12" x14ac:dyDescent="0.2">
      <c r="A6620" s="7" t="s">
        <v>25798</v>
      </c>
      <c r="B6620" s="7" t="s">
        <v>25799</v>
      </c>
      <c r="C6620" s="7" t="s">
        <v>25800</v>
      </c>
      <c r="D6620" s="7" t="s">
        <v>25801</v>
      </c>
      <c r="E6620" s="8">
        <v>253.035113354228</v>
      </c>
      <c r="F6620" s="8">
        <v>203.44490262767201</v>
      </c>
      <c r="G6620" s="8">
        <v>206.759823682313</v>
      </c>
      <c r="H6620" s="8">
        <v>151.55714205572599</v>
      </c>
      <c r="I6620" s="8">
        <v>239.149223211757</v>
      </c>
      <c r="J6620" s="8">
        <v>223.23940988610099</v>
      </c>
      <c r="K6620" s="8">
        <v>0.91422232764503897</v>
      </c>
      <c r="L6620" s="8">
        <v>-0.11147903089118</v>
      </c>
    </row>
    <row r="6621" spans="1:12" x14ac:dyDescent="0.2">
      <c r="A6621" s="7" t="s">
        <v>25802</v>
      </c>
      <c r="B6621" s="7" t="s">
        <v>25803</v>
      </c>
      <c r="C6621" s="7" t="s">
        <v>25804</v>
      </c>
      <c r="D6621" s="7" t="s">
        <v>25805</v>
      </c>
      <c r="E6621" s="8">
        <v>2758.6757866080102</v>
      </c>
      <c r="F6621" s="8">
        <v>2357.79865412457</v>
      </c>
      <c r="G6621" s="8">
        <v>2257.54027580401</v>
      </c>
      <c r="H6621" s="8">
        <v>1467.3486935395299</v>
      </c>
      <c r="I6621" s="8">
        <v>1688.9293689062699</v>
      </c>
      <c r="J6621" s="8">
        <v>1310.79069433122</v>
      </c>
      <c r="K6621" s="8">
        <v>8.2720254067817506E-5</v>
      </c>
      <c r="L6621" s="8">
        <v>-0.72313222600848404</v>
      </c>
    </row>
    <row r="6622" spans="1:12" x14ac:dyDescent="0.2">
      <c r="A6622" s="7" t="s">
        <v>25806</v>
      </c>
      <c r="B6622" s="7" t="s">
        <v>25807</v>
      </c>
      <c r="C6622" s="7" t="s">
        <v>25808</v>
      </c>
      <c r="D6622" s="7" t="s">
        <v>25809</v>
      </c>
      <c r="E6622" s="8">
        <v>659.27508049714902</v>
      </c>
      <c r="F6622" s="8">
        <v>764.63832968274903</v>
      </c>
      <c r="G6622" s="8">
        <v>765.70384464167603</v>
      </c>
      <c r="H6622" s="8">
        <v>517.65621247605202</v>
      </c>
      <c r="I6622" s="8">
        <v>698.59358149824402</v>
      </c>
      <c r="J6622" s="8">
        <v>802.08141959076897</v>
      </c>
      <c r="K6622" s="8">
        <v>0.86750484536873296</v>
      </c>
      <c r="L6622" s="8">
        <v>-0.11754499769860299</v>
      </c>
    </row>
    <row r="6623" spans="1:12" x14ac:dyDescent="0.2">
      <c r="A6623" s="7" t="s">
        <v>25810</v>
      </c>
      <c r="B6623" s="7" t="s">
        <v>25811</v>
      </c>
      <c r="C6623" s="7" t="s">
        <v>25812</v>
      </c>
      <c r="D6623" s="7" t="s">
        <v>25813</v>
      </c>
      <c r="E6623" s="8">
        <v>20.756786642339002</v>
      </c>
      <c r="F6623" s="8">
        <v>24.5706404139701</v>
      </c>
      <c r="G6623" s="8">
        <v>31.657006496813501</v>
      </c>
      <c r="H6623" s="8">
        <v>71.842021883558601</v>
      </c>
      <c r="I6623" s="8">
        <v>30.761933276201098</v>
      </c>
      <c r="J6623" s="8">
        <v>62.230454968249298</v>
      </c>
      <c r="K6623" s="8">
        <v>0.248166991030003</v>
      </c>
      <c r="L6623" s="8">
        <v>1.0985507299245101</v>
      </c>
    </row>
    <row r="6624" spans="1:12" x14ac:dyDescent="0.2">
      <c r="A6624" s="7" t="s">
        <v>25814</v>
      </c>
      <c r="B6624" s="7" t="s">
        <v>25815</v>
      </c>
      <c r="D6624" s="7" t="s">
        <v>25816</v>
      </c>
      <c r="E6624" s="8">
        <v>0</v>
      </c>
      <c r="F6624" s="8">
        <v>7.8626049324704201</v>
      </c>
      <c r="G6624" s="8">
        <v>15.828503248406699</v>
      </c>
      <c r="H6624" s="8">
        <v>0</v>
      </c>
      <c r="I6624" s="8">
        <v>14.8848064239683</v>
      </c>
      <c r="J6624" s="8">
        <v>0</v>
      </c>
      <c r="K6624" s="8">
        <v>0.936692592681176</v>
      </c>
      <c r="L6624" s="8">
        <v>-0.67085005415954602</v>
      </c>
    </row>
    <row r="6625" spans="1:12" x14ac:dyDescent="0.2">
      <c r="A6625" s="7" t="s">
        <v>25817</v>
      </c>
      <c r="B6625" s="7" t="s">
        <v>25818</v>
      </c>
      <c r="C6625" s="7" t="s">
        <v>25819</v>
      </c>
      <c r="D6625" s="7" t="s">
        <v>25820</v>
      </c>
      <c r="E6625" s="8">
        <v>2569.8878700038799</v>
      </c>
      <c r="F6625" s="8">
        <v>2435.4418778327099</v>
      </c>
      <c r="G6625" s="8">
        <v>2283.2615935826698</v>
      </c>
      <c r="H6625" s="8">
        <v>2836.2836584714501</v>
      </c>
      <c r="I6625" s="8">
        <v>2821.1669775561199</v>
      </c>
      <c r="J6625" s="8">
        <v>2622.5691736619301</v>
      </c>
      <c r="K6625" s="8">
        <v>0.43370741916053002</v>
      </c>
      <c r="L6625" s="8">
        <v>0.18399296449045799</v>
      </c>
    </row>
    <row r="6626" spans="1:12" x14ac:dyDescent="0.2">
      <c r="A6626" s="7" t="s">
        <v>25821</v>
      </c>
      <c r="B6626" s="7" t="s">
        <v>25822</v>
      </c>
      <c r="C6626" s="7" t="s">
        <v>25823</v>
      </c>
      <c r="E6626" s="8">
        <v>41.513573284678102</v>
      </c>
      <c r="F6626" s="8">
        <v>46.192803978263697</v>
      </c>
      <c r="G6626" s="8">
        <v>37.592695214966</v>
      </c>
      <c r="H6626" s="8">
        <v>21.651020293675199</v>
      </c>
      <c r="I6626" s="8">
        <v>19.846408565291</v>
      </c>
      <c r="J6626" s="8">
        <v>40.499184979336803</v>
      </c>
      <c r="K6626" s="8">
        <v>0.65500184945990503</v>
      </c>
      <c r="L6626" s="8">
        <v>-0.61173764329583802</v>
      </c>
    </row>
    <row r="6627" spans="1:12" x14ac:dyDescent="0.2">
      <c r="A6627" s="7" t="s">
        <v>25824</v>
      </c>
      <c r="B6627" s="7" t="s">
        <v>25825</v>
      </c>
      <c r="C6627" s="7" t="s">
        <v>25826</v>
      </c>
      <c r="D6627" s="7" t="s">
        <v>25827</v>
      </c>
      <c r="E6627" s="8">
        <v>15.8146945846393</v>
      </c>
      <c r="F6627" s="8">
        <v>24.5706404139701</v>
      </c>
      <c r="G6627" s="8">
        <v>5.9356887181525302</v>
      </c>
      <c r="H6627" s="8">
        <v>19.682745721522899</v>
      </c>
      <c r="I6627" s="8">
        <v>21.831049421820101</v>
      </c>
      <c r="J6627" s="8">
        <v>18.767914990424401</v>
      </c>
      <c r="K6627" s="8">
        <v>0.89460406218524802</v>
      </c>
      <c r="L6627" s="8">
        <v>0.37975313409949202</v>
      </c>
    </row>
    <row r="6628" spans="1:12" x14ac:dyDescent="0.2">
      <c r="A6628" s="7" t="s">
        <v>25828</v>
      </c>
      <c r="B6628" s="7" t="s">
        <v>25829</v>
      </c>
      <c r="C6628" s="7" t="s">
        <v>25830</v>
      </c>
      <c r="D6628" s="7" t="s">
        <v>25831</v>
      </c>
      <c r="E6628" s="8">
        <v>31.6293891692785</v>
      </c>
      <c r="F6628" s="8">
        <v>3.9313024662352101</v>
      </c>
      <c r="G6628" s="8">
        <v>15.828503248406699</v>
      </c>
      <c r="H6628" s="8">
        <v>2.95241185822844</v>
      </c>
      <c r="I6628" s="8">
        <v>6.9462429978518596</v>
      </c>
      <c r="J6628" s="8">
        <v>8.8900649954641793</v>
      </c>
      <c r="K6628" s="8">
        <v>0.54226454628033005</v>
      </c>
      <c r="L6628" s="8">
        <v>-1.4516549107303101</v>
      </c>
    </row>
    <row r="6629" spans="1:12" x14ac:dyDescent="0.2">
      <c r="A6629" s="7" t="s">
        <v>25832</v>
      </c>
      <c r="B6629" s="7" t="s">
        <v>25833</v>
      </c>
      <c r="D6629" s="7" t="s">
        <v>25834</v>
      </c>
      <c r="E6629" s="8">
        <v>0.98841841153995402</v>
      </c>
      <c r="F6629" s="8">
        <v>0.98282561655880296</v>
      </c>
      <c r="G6629" s="8">
        <v>0.98928145302542203</v>
      </c>
      <c r="H6629" s="8">
        <v>53.143413448111801</v>
      </c>
      <c r="I6629" s="8">
        <v>25.800331134878299</v>
      </c>
      <c r="J6629" s="8">
        <v>15.8045599919363</v>
      </c>
      <c r="K6629" s="8">
        <v>1.9021153004494299E-4</v>
      </c>
      <c r="L6629" s="8">
        <v>5.0002778685323204</v>
      </c>
    </row>
    <row r="6630" spans="1:12" x14ac:dyDescent="0.2">
      <c r="A6630" s="7" t="s">
        <v>25835</v>
      </c>
      <c r="B6630" s="7" t="s">
        <v>25836</v>
      </c>
      <c r="C6630" s="7" t="s">
        <v>25837</v>
      </c>
      <c r="D6630" s="7" t="s">
        <v>25838</v>
      </c>
      <c r="E6630" s="8">
        <v>29.6525523461986</v>
      </c>
      <c r="F6630" s="8">
        <v>70.763444392233794</v>
      </c>
      <c r="G6630" s="8">
        <v>12.8606588893305</v>
      </c>
      <c r="H6630" s="8">
        <v>12.793784718989899</v>
      </c>
      <c r="I6630" s="8">
        <v>22.823369850084699</v>
      </c>
      <c r="J6630" s="8">
        <v>17.780129990928401</v>
      </c>
      <c r="K6630" s="8">
        <v>0.50901129045286098</v>
      </c>
      <c r="L6630" s="8">
        <v>-1.08533505472442</v>
      </c>
    </row>
    <row r="6631" spans="1:12" x14ac:dyDescent="0.2">
      <c r="A6631" s="7" t="s">
        <v>25839</v>
      </c>
      <c r="B6631" s="7" t="s">
        <v>25840</v>
      </c>
      <c r="C6631" s="7" t="s">
        <v>25841</v>
      </c>
      <c r="D6631" s="7" t="s">
        <v>25842</v>
      </c>
      <c r="E6631" s="8">
        <v>246.11618447344901</v>
      </c>
      <c r="F6631" s="8">
        <v>230.964019891319</v>
      </c>
      <c r="G6631" s="8">
        <v>282.93449556527099</v>
      </c>
      <c r="H6631" s="8">
        <v>402.51215000514298</v>
      </c>
      <c r="I6631" s="8">
        <v>329.45038218383098</v>
      </c>
      <c r="J6631" s="8">
        <v>273.61644486039802</v>
      </c>
      <c r="K6631" s="8">
        <v>0.36191639737722803</v>
      </c>
      <c r="L6631" s="8">
        <v>0.40398578878479102</v>
      </c>
    </row>
    <row r="6632" spans="1:12" x14ac:dyDescent="0.2">
      <c r="A6632" s="7" t="s">
        <v>25843</v>
      </c>
      <c r="B6632" s="7" t="s">
        <v>25844</v>
      </c>
      <c r="C6632" s="7" t="s">
        <v>25845</v>
      </c>
      <c r="D6632" s="7" t="s">
        <v>25846</v>
      </c>
      <c r="E6632" s="8">
        <v>0</v>
      </c>
      <c r="F6632" s="8">
        <v>0.98282561655880296</v>
      </c>
      <c r="G6632" s="8">
        <v>12.8606588893305</v>
      </c>
      <c r="H6632" s="8">
        <v>0</v>
      </c>
      <c r="I6632" s="8">
        <v>11.907845139174601</v>
      </c>
      <c r="J6632" s="8">
        <v>19.755699989920402</v>
      </c>
      <c r="K6632" s="8">
        <v>0.84476116965296699</v>
      </c>
      <c r="L6632" s="8">
        <v>1.1937853611329401</v>
      </c>
    </row>
    <row r="6633" spans="1:12" x14ac:dyDescent="0.2">
      <c r="A6633" s="7" t="s">
        <v>25847</v>
      </c>
      <c r="B6633" s="7" t="s">
        <v>25848</v>
      </c>
      <c r="C6633" s="7" t="s">
        <v>25849</v>
      </c>
      <c r="D6633" s="7" t="s">
        <v>25850</v>
      </c>
      <c r="E6633" s="8">
        <v>1838.45824546431</v>
      </c>
      <c r="F6633" s="8">
        <v>1665.88942006717</v>
      </c>
      <c r="G6633" s="8">
        <v>1989.4450020341201</v>
      </c>
      <c r="H6633" s="8">
        <v>2118.8475769219399</v>
      </c>
      <c r="I6633" s="8">
        <v>1981.66389524431</v>
      </c>
      <c r="J6633" s="8">
        <v>2068.42178894467</v>
      </c>
      <c r="K6633" s="8">
        <v>0.565211758811345</v>
      </c>
      <c r="L6633" s="8">
        <v>0.167237094218985</v>
      </c>
    </row>
    <row r="6634" spans="1:12" x14ac:dyDescent="0.2">
      <c r="A6634" s="7" t="s">
        <v>25851</v>
      </c>
      <c r="B6634" s="7" t="s">
        <v>25852</v>
      </c>
      <c r="C6634" s="7" t="s">
        <v>25853</v>
      </c>
      <c r="E6634" s="8">
        <v>27.675715523118701</v>
      </c>
      <c r="F6634" s="8">
        <v>23.587814797411301</v>
      </c>
      <c r="G6634" s="8">
        <v>15.828503248406699</v>
      </c>
      <c r="H6634" s="8">
        <v>8.8572355746852995</v>
      </c>
      <c r="I6634" s="8">
        <v>29.7696128479365</v>
      </c>
      <c r="J6634" s="8">
        <v>19.755699989920402</v>
      </c>
      <c r="K6634" s="8">
        <v>0.945213692091736</v>
      </c>
      <c r="L6634" s="8">
        <v>-0.20092093738672601</v>
      </c>
    </row>
    <row r="6635" spans="1:12" x14ac:dyDescent="0.2">
      <c r="A6635" s="7" t="s">
        <v>25854</v>
      </c>
      <c r="B6635" s="7" t="s">
        <v>25855</v>
      </c>
      <c r="C6635" s="7" t="s">
        <v>25856</v>
      </c>
      <c r="D6635" s="7" t="s">
        <v>25857</v>
      </c>
      <c r="E6635" s="8">
        <v>1023.01305594385</v>
      </c>
      <c r="F6635" s="8">
        <v>867.835019421423</v>
      </c>
      <c r="G6635" s="8">
        <v>762.7360002826</v>
      </c>
      <c r="H6635" s="8">
        <v>916.23181333689104</v>
      </c>
      <c r="I6635" s="8">
        <v>778.971536187673</v>
      </c>
      <c r="J6635" s="8">
        <v>667.74265965930999</v>
      </c>
      <c r="K6635" s="8">
        <v>0.76228031200792401</v>
      </c>
      <c r="L6635" s="8">
        <v>-0.167340623293005</v>
      </c>
    </row>
    <row r="6636" spans="1:12" x14ac:dyDescent="0.2">
      <c r="A6636" s="7" t="s">
        <v>25858</v>
      </c>
      <c r="B6636" s="7" t="s">
        <v>25859</v>
      </c>
      <c r="D6636" s="7" t="s">
        <v>25860</v>
      </c>
      <c r="E6636" s="8">
        <v>110.702862092475</v>
      </c>
      <c r="F6636" s="8">
        <v>173.96013413090799</v>
      </c>
      <c r="G6636" s="8">
        <v>148.392217953813</v>
      </c>
      <c r="H6636" s="8">
        <v>164.35092677471599</v>
      </c>
      <c r="I6636" s="8">
        <v>160.75590937885701</v>
      </c>
      <c r="J6636" s="8">
        <v>150.14331992339501</v>
      </c>
      <c r="K6636" s="8">
        <v>0.90065055431749497</v>
      </c>
      <c r="L6636" s="8">
        <v>0.13407605775836401</v>
      </c>
    </row>
    <row r="6637" spans="1:12" x14ac:dyDescent="0.2">
      <c r="A6637" s="7" t="s">
        <v>25861</v>
      </c>
      <c r="B6637" s="7" t="s">
        <v>25862</v>
      </c>
      <c r="C6637" s="7" t="s">
        <v>25863</v>
      </c>
      <c r="D6637" s="7" t="s">
        <v>25864</v>
      </c>
      <c r="E6637" s="8">
        <v>438.85777472374002</v>
      </c>
      <c r="F6637" s="8">
        <v>371.50808305922698</v>
      </c>
      <c r="G6637" s="8">
        <v>373.94838924360897</v>
      </c>
      <c r="H6637" s="8">
        <v>816.83394744320003</v>
      </c>
      <c r="I6637" s="8">
        <v>646.99291922848795</v>
      </c>
      <c r="J6637" s="8">
        <v>462.28337976413798</v>
      </c>
      <c r="K6637" s="8">
        <v>3.6773157204902297E-2</v>
      </c>
      <c r="L6637" s="8">
        <v>0.70166463731702</v>
      </c>
    </row>
    <row r="6638" spans="1:12" x14ac:dyDescent="0.2">
      <c r="A6638" s="7" t="s">
        <v>25865</v>
      </c>
      <c r="B6638" s="7" t="s">
        <v>25866</v>
      </c>
      <c r="C6638" s="7" t="s">
        <v>25867</v>
      </c>
      <c r="D6638" s="7" t="s">
        <v>25868</v>
      </c>
      <c r="E6638" s="8">
        <v>0</v>
      </c>
      <c r="F6638" s="8">
        <v>0</v>
      </c>
      <c r="G6638" s="8">
        <v>12.8606588893305</v>
      </c>
      <c r="H6638" s="8">
        <v>14.762059291142201</v>
      </c>
      <c r="I6638" s="8">
        <v>0.99232042826455202</v>
      </c>
      <c r="J6638" s="8">
        <v>1.9755699989920401</v>
      </c>
      <c r="K6638" s="8">
        <v>0.95459316854770804</v>
      </c>
      <c r="L6638" s="8">
        <v>0.46375116803045502</v>
      </c>
    </row>
    <row r="6639" spans="1:12" x14ac:dyDescent="0.2">
      <c r="A6639" s="7" t="s">
        <v>25869</v>
      </c>
      <c r="B6639" s="7" t="s">
        <v>25870</v>
      </c>
      <c r="C6639" s="7" t="s">
        <v>25871</v>
      </c>
      <c r="D6639" s="7" t="s">
        <v>25872</v>
      </c>
      <c r="E6639" s="8">
        <v>19.768368230799101</v>
      </c>
      <c r="F6639" s="8">
        <v>39.313024662352099</v>
      </c>
      <c r="G6639" s="8">
        <v>30.667725043788099</v>
      </c>
      <c r="H6639" s="8">
        <v>10.825510146837599</v>
      </c>
      <c r="I6639" s="8">
        <v>4.9616021413227598</v>
      </c>
      <c r="J6639" s="8">
        <v>4.9389249974801004</v>
      </c>
      <c r="K6639" s="8">
        <v>6.4389156480266593E-2</v>
      </c>
      <c r="L6639" s="8">
        <v>-2.11404091179676</v>
      </c>
    </row>
    <row r="6640" spans="1:12" x14ac:dyDescent="0.2">
      <c r="A6640" s="7" t="s">
        <v>25873</v>
      </c>
      <c r="B6640" s="7" t="s">
        <v>25874</v>
      </c>
      <c r="C6640" s="7" t="s">
        <v>25875</v>
      </c>
      <c r="D6640" s="7" t="s">
        <v>25876</v>
      </c>
      <c r="E6640" s="8">
        <v>181.86898772335201</v>
      </c>
      <c r="F6640" s="8">
        <v>106.145166588351</v>
      </c>
      <c r="G6640" s="8">
        <v>162.24215829616901</v>
      </c>
      <c r="H6640" s="8">
        <v>126.953709903823</v>
      </c>
      <c r="I6640" s="8">
        <v>87.324197687280503</v>
      </c>
      <c r="J6640" s="8">
        <v>119.521984939018</v>
      </c>
      <c r="K6640" s="8">
        <v>0.57610840807432595</v>
      </c>
      <c r="L6640" s="8">
        <v>-0.43161539767580198</v>
      </c>
    </row>
    <row r="6641" spans="1:12" x14ac:dyDescent="0.2">
      <c r="A6641" s="7" t="s">
        <v>25877</v>
      </c>
      <c r="B6641" s="7" t="s">
        <v>25878</v>
      </c>
      <c r="C6641" s="7" t="s">
        <v>25879</v>
      </c>
      <c r="D6641" s="7" t="s">
        <v>25880</v>
      </c>
      <c r="E6641" s="8">
        <v>25.698878700038801</v>
      </c>
      <c r="F6641" s="8">
        <v>20.639337947734901</v>
      </c>
      <c r="G6641" s="8">
        <v>23.742754872610099</v>
      </c>
      <c r="H6641" s="8">
        <v>18.698608435446801</v>
      </c>
      <c r="I6641" s="8">
        <v>3.9692817130582099</v>
      </c>
      <c r="J6641" s="8">
        <v>0</v>
      </c>
      <c r="K6641" s="8">
        <v>0.51982891597708603</v>
      </c>
      <c r="L6641" s="8">
        <v>-1.62785853758815</v>
      </c>
    </row>
    <row r="6642" spans="1:12" x14ac:dyDescent="0.2">
      <c r="A6642" s="7" t="s">
        <v>25881</v>
      </c>
      <c r="B6642" s="7" t="s">
        <v>25882</v>
      </c>
      <c r="C6642" s="7" t="s">
        <v>25883</v>
      </c>
      <c r="D6642" s="7" t="s">
        <v>25884</v>
      </c>
      <c r="E6642" s="8">
        <v>101.80709638861499</v>
      </c>
      <c r="F6642" s="8">
        <v>72.729095625351405</v>
      </c>
      <c r="G6642" s="8">
        <v>66.281857352703298</v>
      </c>
      <c r="H6642" s="8">
        <v>62.984786308873304</v>
      </c>
      <c r="I6642" s="8">
        <v>67.477789121989503</v>
      </c>
      <c r="J6642" s="8">
        <v>85.937294956153806</v>
      </c>
      <c r="K6642" s="8">
        <v>0.91493699867272604</v>
      </c>
      <c r="L6642" s="8">
        <v>-0.154232290736802</v>
      </c>
    </row>
    <row r="6643" spans="1:12" x14ac:dyDescent="0.2">
      <c r="A6643" s="7" t="s">
        <v>25885</v>
      </c>
      <c r="B6643" s="7" t="s">
        <v>25886</v>
      </c>
      <c r="C6643" s="7" t="s">
        <v>25887</v>
      </c>
      <c r="D6643" s="7" t="s">
        <v>25888</v>
      </c>
      <c r="E6643" s="8">
        <v>198.67210071953099</v>
      </c>
      <c r="F6643" s="8">
        <v>186.73686714617301</v>
      </c>
      <c r="G6643" s="8">
        <v>183.01706880970301</v>
      </c>
      <c r="H6643" s="8">
        <v>295.24118582284399</v>
      </c>
      <c r="I6643" s="8">
        <v>147.85574381141799</v>
      </c>
      <c r="J6643" s="8">
        <v>159.03338491885901</v>
      </c>
      <c r="K6643" s="8">
        <v>0.94780743094032105</v>
      </c>
      <c r="L6643" s="8">
        <v>8.3197796780611094E-2</v>
      </c>
    </row>
    <row r="6644" spans="1:12" x14ac:dyDescent="0.2">
      <c r="A6644" s="7" t="s">
        <v>25889</v>
      </c>
      <c r="B6644" s="7" t="s">
        <v>25890</v>
      </c>
      <c r="C6644" s="7" t="s">
        <v>25891</v>
      </c>
      <c r="D6644" s="7" t="s">
        <v>25892</v>
      </c>
      <c r="E6644" s="8">
        <v>25.698878700038801</v>
      </c>
      <c r="F6644" s="8">
        <v>80.591700557821795</v>
      </c>
      <c r="G6644" s="8">
        <v>121.681618722127</v>
      </c>
      <c r="H6644" s="8">
        <v>73.810296455710898</v>
      </c>
      <c r="I6644" s="8">
        <v>123.047733104804</v>
      </c>
      <c r="J6644" s="8">
        <v>110.631919943554</v>
      </c>
      <c r="K6644" s="8">
        <v>0.78860808830110796</v>
      </c>
      <c r="L6644" s="8">
        <v>0.431643559536729</v>
      </c>
    </row>
    <row r="6645" spans="1:12" x14ac:dyDescent="0.2">
      <c r="A6645" s="7" t="s">
        <v>25893</v>
      </c>
      <c r="B6645" s="7" t="s">
        <v>25894</v>
      </c>
      <c r="C6645" s="7" t="s">
        <v>25895</v>
      </c>
      <c r="E6645" s="8">
        <v>44.478828519297899</v>
      </c>
      <c r="F6645" s="8">
        <v>57.986711376969403</v>
      </c>
      <c r="G6645" s="8">
        <v>32.6462879498389</v>
      </c>
      <c r="H6645" s="8">
        <v>16.730333863294501</v>
      </c>
      <c r="I6645" s="8">
        <v>31.7542537044657</v>
      </c>
      <c r="J6645" s="8">
        <v>18.767914990424401</v>
      </c>
      <c r="K6645" s="8">
        <v>0.34122219763280098</v>
      </c>
      <c r="L6645" s="8">
        <v>-1.0068349315113501</v>
      </c>
    </row>
    <row r="6646" spans="1:12" x14ac:dyDescent="0.2">
      <c r="A6646" s="7" t="s">
        <v>25896</v>
      </c>
      <c r="B6646" s="7" t="s">
        <v>25897</v>
      </c>
      <c r="C6646" s="7" t="s">
        <v>25898</v>
      </c>
      <c r="D6646" s="7" t="s">
        <v>25899</v>
      </c>
      <c r="E6646" s="8">
        <v>166.05429313871201</v>
      </c>
      <c r="F6646" s="8">
        <v>151.355144950056</v>
      </c>
      <c r="G6646" s="8">
        <v>173.12425427944899</v>
      </c>
      <c r="H6646" s="8">
        <v>194.85918264307699</v>
      </c>
      <c r="I6646" s="8">
        <v>152.81734595274099</v>
      </c>
      <c r="J6646" s="8">
        <v>335.846899828647</v>
      </c>
      <c r="K6646" s="8">
        <v>0.50857275015465098</v>
      </c>
      <c r="L6646" s="8">
        <v>0.47868156268171802</v>
      </c>
    </row>
    <row r="6647" spans="1:12" x14ac:dyDescent="0.2">
      <c r="A6647" s="7" t="s">
        <v>25900</v>
      </c>
      <c r="B6647" s="7" t="s">
        <v>25901</v>
      </c>
      <c r="C6647" s="7" t="s">
        <v>25902</v>
      </c>
      <c r="D6647" s="7" t="s">
        <v>25903</v>
      </c>
      <c r="E6647" s="8">
        <v>258.96562382346798</v>
      </c>
      <c r="F6647" s="8">
        <v>226.04989180852499</v>
      </c>
      <c r="G6647" s="8">
        <v>153.33862521894</v>
      </c>
      <c r="H6647" s="8">
        <v>325.74944169120403</v>
      </c>
      <c r="I6647" s="8">
        <v>148.848064239683</v>
      </c>
      <c r="J6647" s="8">
        <v>207.43484989416399</v>
      </c>
      <c r="K6647" s="8">
        <v>0.94533508802160504</v>
      </c>
      <c r="L6647" s="8">
        <v>9.5544788045076795E-2</v>
      </c>
    </row>
    <row r="6648" spans="1:12" x14ac:dyDescent="0.2">
      <c r="A6648" s="7" t="s">
        <v>25904</v>
      </c>
      <c r="B6648" s="7" t="s">
        <v>25905</v>
      </c>
      <c r="C6648" s="7" t="s">
        <v>25906</v>
      </c>
      <c r="D6648" s="7" t="s">
        <v>25907</v>
      </c>
      <c r="E6648" s="8">
        <v>2.96525523461986</v>
      </c>
      <c r="F6648" s="8">
        <v>3.9313024662352101</v>
      </c>
      <c r="G6648" s="8">
        <v>28.689162137737199</v>
      </c>
      <c r="H6648" s="8">
        <v>324.76530440512801</v>
      </c>
      <c r="I6648" s="8">
        <v>184.571599657207</v>
      </c>
      <c r="J6648" s="8">
        <v>193.60585990121999</v>
      </c>
      <c r="K6648" s="8">
        <v>8.7804768414550104E-8</v>
      </c>
      <c r="L6648" s="8">
        <v>4.3046384587810902</v>
      </c>
    </row>
    <row r="6649" spans="1:12" x14ac:dyDescent="0.2">
      <c r="A6649" s="7" t="s">
        <v>25908</v>
      </c>
      <c r="B6649" s="7" t="s">
        <v>25909</v>
      </c>
      <c r="C6649" s="7" t="s">
        <v>25910</v>
      </c>
      <c r="D6649" s="7" t="s">
        <v>25911</v>
      </c>
      <c r="E6649" s="8">
        <v>3.9536736461598201</v>
      </c>
      <c r="F6649" s="8">
        <v>30.4675941133229</v>
      </c>
      <c r="G6649" s="8">
        <v>51.4426355573219</v>
      </c>
      <c r="H6649" s="8">
        <v>27.555844010132098</v>
      </c>
      <c r="I6649" s="8">
        <v>21.831049421820101</v>
      </c>
      <c r="J6649" s="8">
        <v>38.523614980344803</v>
      </c>
      <c r="K6649" s="8">
        <v>0.99135116819958702</v>
      </c>
      <c r="L6649" s="8">
        <v>3.40276253023978E-2</v>
      </c>
    </row>
    <row r="6650" spans="1:12" x14ac:dyDescent="0.2">
      <c r="A6650" s="7" t="s">
        <v>25912</v>
      </c>
      <c r="B6650" s="7" t="s">
        <v>25913</v>
      </c>
      <c r="C6650" s="7" t="s">
        <v>25914</v>
      </c>
      <c r="D6650" s="7" t="s">
        <v>25915</v>
      </c>
      <c r="E6650" s="8">
        <v>231.289908300349</v>
      </c>
      <c r="F6650" s="8">
        <v>248.65488098937701</v>
      </c>
      <c r="G6650" s="8">
        <v>235.44898582005001</v>
      </c>
      <c r="H6650" s="8">
        <v>276.54257738739699</v>
      </c>
      <c r="I6650" s="8">
        <v>258.995631777048</v>
      </c>
      <c r="J6650" s="8">
        <v>238.05618487854099</v>
      </c>
      <c r="K6650" s="8">
        <v>0.87684382773643499</v>
      </c>
      <c r="L6650" s="8">
        <v>0.112838514772699</v>
      </c>
    </row>
    <row r="6651" spans="1:12" x14ac:dyDescent="0.2">
      <c r="A6651" s="7" t="s">
        <v>25916</v>
      </c>
      <c r="B6651" s="7" t="s">
        <v>25917</v>
      </c>
      <c r="C6651" s="7" t="s">
        <v>25918</v>
      </c>
      <c r="E6651" s="8">
        <v>101.80709638861499</v>
      </c>
      <c r="F6651" s="8">
        <v>26.536291647087701</v>
      </c>
      <c r="G6651" s="8">
        <v>57.378324275474498</v>
      </c>
      <c r="H6651" s="8">
        <v>57.0799625924164</v>
      </c>
      <c r="I6651" s="8">
        <v>62.516186980666802</v>
      </c>
      <c r="J6651" s="8">
        <v>60.254884969257297</v>
      </c>
      <c r="K6651" s="8">
        <v>0.98287141906590803</v>
      </c>
      <c r="L6651" s="8">
        <v>-4.62342090231561E-2</v>
      </c>
    </row>
    <row r="6652" spans="1:12" x14ac:dyDescent="0.2">
      <c r="A6652" s="7" t="s">
        <v>25919</v>
      </c>
      <c r="B6652" s="7" t="s">
        <v>25920</v>
      </c>
      <c r="C6652" s="7" t="s">
        <v>25921</v>
      </c>
      <c r="D6652" s="7" t="s">
        <v>25922</v>
      </c>
      <c r="E6652" s="8">
        <v>70.177707219336696</v>
      </c>
      <c r="F6652" s="8">
        <v>47.175629594822503</v>
      </c>
      <c r="G6652" s="8">
        <v>93.981738037415099</v>
      </c>
      <c r="H6652" s="8">
        <v>31.492393154436598</v>
      </c>
      <c r="I6652" s="8">
        <v>65.493148265460405</v>
      </c>
      <c r="J6652" s="8">
        <v>36.548044981352803</v>
      </c>
      <c r="K6652" s="8">
        <v>0.55364424850137295</v>
      </c>
      <c r="L6652" s="8">
        <v>-0.66243599753792703</v>
      </c>
    </row>
    <row r="6653" spans="1:12" x14ac:dyDescent="0.2">
      <c r="A6653" s="7" t="s">
        <v>25923</v>
      </c>
      <c r="B6653" s="7" t="s">
        <v>25924</v>
      </c>
      <c r="C6653" s="7" t="s">
        <v>25925</v>
      </c>
      <c r="D6653" s="7" t="s">
        <v>25926</v>
      </c>
      <c r="E6653" s="8">
        <v>2606.4593512308602</v>
      </c>
      <c r="F6653" s="8">
        <v>2997.6181305043501</v>
      </c>
      <c r="G6653" s="8">
        <v>2382.1897388852199</v>
      </c>
      <c r="H6653" s="8">
        <v>1733.0657607800899</v>
      </c>
      <c r="I6653" s="8">
        <v>2120.5887552013501</v>
      </c>
      <c r="J6653" s="8">
        <v>1514.2744042274001</v>
      </c>
      <c r="K6653" s="8">
        <v>1.0355216771141901E-2</v>
      </c>
      <c r="L6653" s="8">
        <v>-0.57317496864047301</v>
      </c>
    </row>
    <row r="6654" spans="1:12" x14ac:dyDescent="0.2">
      <c r="A6654" s="7" t="s">
        <v>25927</v>
      </c>
      <c r="B6654" s="7" t="s">
        <v>25928</v>
      </c>
      <c r="D6654" s="7" t="s">
        <v>25929</v>
      </c>
      <c r="E6654" s="8">
        <v>0</v>
      </c>
      <c r="F6654" s="8">
        <v>0</v>
      </c>
      <c r="G6654" s="8">
        <v>15.828503248406699</v>
      </c>
      <c r="H6654" s="8">
        <v>0</v>
      </c>
      <c r="I6654" s="8">
        <v>2.97696128479366</v>
      </c>
      <c r="J6654" s="8">
        <v>12.841204993448301</v>
      </c>
      <c r="K6654" s="8">
        <v>0.99982572783453905</v>
      </c>
      <c r="L6654" s="8">
        <v>-7.9738162252876704E-4</v>
      </c>
    </row>
    <row r="6655" spans="1:12" x14ac:dyDescent="0.2">
      <c r="A6655" s="7" t="s">
        <v>25930</v>
      </c>
      <c r="B6655" s="7" t="s">
        <v>25931</v>
      </c>
      <c r="C6655" s="7" t="s">
        <v>25932</v>
      </c>
      <c r="D6655" s="7" t="s">
        <v>25933</v>
      </c>
      <c r="E6655" s="8">
        <v>107.737606857855</v>
      </c>
      <c r="F6655" s="8">
        <v>134.64710946855601</v>
      </c>
      <c r="G6655" s="8">
        <v>112.778085644898</v>
      </c>
      <c r="H6655" s="8">
        <v>137.77922005066</v>
      </c>
      <c r="I6655" s="8">
        <v>94.270440685132399</v>
      </c>
      <c r="J6655" s="8">
        <v>121.49755493801101</v>
      </c>
      <c r="K6655" s="8">
        <v>0.99546111818092198</v>
      </c>
      <c r="L6655" s="8">
        <v>-6.5341157310942798E-3</v>
      </c>
    </row>
    <row r="6656" spans="1:12" x14ac:dyDescent="0.2">
      <c r="A6656" s="7" t="s">
        <v>25934</v>
      </c>
      <c r="B6656" s="7" t="s">
        <v>25935</v>
      </c>
      <c r="C6656" s="7" t="s">
        <v>25936</v>
      </c>
      <c r="D6656" s="7" t="s">
        <v>25937</v>
      </c>
      <c r="E6656" s="8">
        <v>1152.4958678555899</v>
      </c>
      <c r="F6656" s="8">
        <v>1533.20796183173</v>
      </c>
      <c r="G6656" s="8">
        <v>1323.65858414801</v>
      </c>
      <c r="H6656" s="8">
        <v>6017.0153670695499</v>
      </c>
      <c r="I6656" s="8">
        <v>3643.8006125874299</v>
      </c>
      <c r="J6656" s="8">
        <v>2475.38920873703</v>
      </c>
      <c r="K6656" s="8">
        <v>4.6922405081106998E-7</v>
      </c>
      <c r="L6656" s="8">
        <v>1.59787232578648</v>
      </c>
    </row>
    <row r="6657" spans="1:12" x14ac:dyDescent="0.2">
      <c r="A6657" s="7" t="s">
        <v>25938</v>
      </c>
      <c r="B6657" s="7" t="s">
        <v>25939</v>
      </c>
      <c r="C6657" s="7" t="s">
        <v>25940</v>
      </c>
      <c r="D6657" s="7" t="s">
        <v>25941</v>
      </c>
      <c r="E6657" s="8">
        <v>795.67682128966305</v>
      </c>
      <c r="F6657" s="8">
        <v>964.15192984418502</v>
      </c>
      <c r="G6657" s="8">
        <v>837.921390712532</v>
      </c>
      <c r="H6657" s="8">
        <v>666.26094267354995</v>
      </c>
      <c r="I6657" s="8">
        <v>786.91009961378904</v>
      </c>
      <c r="J6657" s="8">
        <v>686.51057464973405</v>
      </c>
      <c r="K6657" s="8">
        <v>0.35785883652567202</v>
      </c>
      <c r="L6657" s="8">
        <v>-0.27991163939492297</v>
      </c>
    </row>
    <row r="6658" spans="1:12" x14ac:dyDescent="0.2">
      <c r="A6658" s="7" t="s">
        <v>25942</v>
      </c>
      <c r="B6658" s="7" t="s">
        <v>25943</v>
      </c>
      <c r="C6658" s="7" t="s">
        <v>25944</v>
      </c>
      <c r="D6658" s="7" t="s">
        <v>25945</v>
      </c>
      <c r="E6658" s="8">
        <v>46.455665342377799</v>
      </c>
      <c r="F6658" s="8">
        <v>55.0382345272929</v>
      </c>
      <c r="G6658" s="8">
        <v>22.753473419584701</v>
      </c>
      <c r="H6658" s="8">
        <v>35.428942298741198</v>
      </c>
      <c r="I6658" s="8">
        <v>22.823369850084699</v>
      </c>
      <c r="J6658" s="8">
        <v>23.706839987904502</v>
      </c>
      <c r="K6658" s="8">
        <v>0.69503771515448898</v>
      </c>
      <c r="L6658" s="8">
        <v>-0.60021715682110199</v>
      </c>
    </row>
    <row r="6659" spans="1:12" x14ac:dyDescent="0.2">
      <c r="A6659" s="7" t="s">
        <v>25946</v>
      </c>
      <c r="B6659" s="7" t="s">
        <v>25947</v>
      </c>
      <c r="C6659" s="7" t="s">
        <v>25948</v>
      </c>
      <c r="D6659" s="7" t="s">
        <v>25949</v>
      </c>
      <c r="E6659" s="8">
        <v>767.012687355004</v>
      </c>
      <c r="F6659" s="8">
        <v>758.74137598339598</v>
      </c>
      <c r="G6659" s="8">
        <v>620.27947104693897</v>
      </c>
      <c r="H6659" s="8">
        <v>943.78765734702301</v>
      </c>
      <c r="I6659" s="8">
        <v>669.81628907857203</v>
      </c>
      <c r="J6659" s="8">
        <v>638.10910967442896</v>
      </c>
      <c r="K6659" s="8">
        <v>0.93182655933889502</v>
      </c>
      <c r="L6659" s="8">
        <v>6.9370498577475903E-2</v>
      </c>
    </row>
    <row r="6660" spans="1:12" x14ac:dyDescent="0.2">
      <c r="A6660" s="7" t="s">
        <v>25950</v>
      </c>
      <c r="B6660" s="7" t="s">
        <v>25951</v>
      </c>
      <c r="C6660" s="7" t="s">
        <v>25952</v>
      </c>
      <c r="D6660" s="7" t="s">
        <v>25953</v>
      </c>
      <c r="E6660" s="8">
        <v>174.95005884257199</v>
      </c>
      <c r="F6660" s="8">
        <v>171.99448289778999</v>
      </c>
      <c r="G6660" s="8">
        <v>165.21000265524501</v>
      </c>
      <c r="H6660" s="8">
        <v>182.06539792408699</v>
      </c>
      <c r="I6660" s="8">
        <v>144.878782526625</v>
      </c>
      <c r="J6660" s="8">
        <v>180.76465490777201</v>
      </c>
      <c r="K6660" s="8">
        <v>0.98990221288930802</v>
      </c>
      <c r="L6660" s="8">
        <v>-1.2521921302840701E-2</v>
      </c>
    </row>
    <row r="6661" spans="1:12" x14ac:dyDescent="0.2">
      <c r="A6661" s="7" t="s">
        <v>25954</v>
      </c>
      <c r="B6661" s="7" t="s">
        <v>25955</v>
      </c>
      <c r="C6661" s="7" t="s">
        <v>25956</v>
      </c>
      <c r="D6661" s="7" t="s">
        <v>25957</v>
      </c>
      <c r="E6661" s="8">
        <v>10.872602526939501</v>
      </c>
      <c r="F6661" s="8">
        <v>2.94847684967641</v>
      </c>
      <c r="G6661" s="8">
        <v>0.98928145302542203</v>
      </c>
      <c r="H6661" s="8">
        <v>7.8730982886091603</v>
      </c>
      <c r="I6661" s="8">
        <v>13.8924859957037</v>
      </c>
      <c r="J6661" s="8">
        <v>8.8900649954641793</v>
      </c>
      <c r="K6661" s="8">
        <v>0.76390752674409901</v>
      </c>
      <c r="L6661" s="8">
        <v>1.04956861097529</v>
      </c>
    </row>
    <row r="6662" spans="1:12" x14ac:dyDescent="0.2">
      <c r="A6662" s="7" t="s">
        <v>25958</v>
      </c>
      <c r="B6662" s="7" t="s">
        <v>25959</v>
      </c>
      <c r="D6662" s="7" t="s">
        <v>25960</v>
      </c>
      <c r="E6662" s="8">
        <v>37.559899638518303</v>
      </c>
      <c r="F6662" s="8">
        <v>58.969536993528202</v>
      </c>
      <c r="G6662" s="8">
        <v>31.657006496813501</v>
      </c>
      <c r="H6662" s="8">
        <v>8.8572355746852995</v>
      </c>
      <c r="I6662" s="8">
        <v>35.723535417523898</v>
      </c>
      <c r="J6662" s="8">
        <v>34.572474982360703</v>
      </c>
      <c r="K6662" s="8">
        <v>0.68991576714353797</v>
      </c>
      <c r="L6662" s="8">
        <v>-0.69583659097110695</v>
      </c>
    </row>
    <row r="6663" spans="1:12" x14ac:dyDescent="0.2">
      <c r="A6663" s="7" t="s">
        <v>25961</v>
      </c>
      <c r="B6663" s="7" t="s">
        <v>25962</v>
      </c>
      <c r="C6663" s="7" t="s">
        <v>25963</v>
      </c>
      <c r="D6663" s="7" t="s">
        <v>25964</v>
      </c>
      <c r="E6663" s="8">
        <v>612.81941515477104</v>
      </c>
      <c r="F6663" s="8">
        <v>561.19342705507597</v>
      </c>
      <c r="G6663" s="8">
        <v>656.88288480888002</v>
      </c>
      <c r="H6663" s="8">
        <v>1182.93301786353</v>
      </c>
      <c r="I6663" s="8">
        <v>1170.9381053521699</v>
      </c>
      <c r="J6663" s="8">
        <v>1193.24427939119</v>
      </c>
      <c r="K6663" s="8">
        <v>8.8082837363219197E-10</v>
      </c>
      <c r="L6663" s="8">
        <v>0.95412603646712701</v>
      </c>
    </row>
    <row r="6664" spans="1:12" x14ac:dyDescent="0.2">
      <c r="A6664" s="7" t="s">
        <v>25965</v>
      </c>
      <c r="B6664" s="7" t="s">
        <v>25966</v>
      </c>
      <c r="C6664" s="7" t="s">
        <v>25967</v>
      </c>
      <c r="D6664" s="7" t="s">
        <v>25968</v>
      </c>
      <c r="E6664" s="8">
        <v>23.722041876958901</v>
      </c>
      <c r="F6664" s="8">
        <v>63.883665076322202</v>
      </c>
      <c r="G6664" s="8">
        <v>23.742754872610099</v>
      </c>
      <c r="H6664" s="8">
        <v>45.270315159502701</v>
      </c>
      <c r="I6664" s="8">
        <v>48.623700984963001</v>
      </c>
      <c r="J6664" s="8">
        <v>46.425894976313003</v>
      </c>
      <c r="K6664" s="8">
        <v>0.86423270751231995</v>
      </c>
      <c r="L6664" s="8">
        <v>0.333384022543117</v>
      </c>
    </row>
    <row r="6665" spans="1:12" x14ac:dyDescent="0.2">
      <c r="A6665" s="7" t="s">
        <v>25969</v>
      </c>
      <c r="B6665" s="7" t="s">
        <v>25970</v>
      </c>
      <c r="E6665" s="8">
        <v>23.722041876958901</v>
      </c>
      <c r="F6665" s="8">
        <v>31.450419729881698</v>
      </c>
      <c r="G6665" s="8">
        <v>16.817784701432199</v>
      </c>
      <c r="H6665" s="8">
        <v>49.206864303807301</v>
      </c>
      <c r="I6665" s="8">
        <v>51.600662269756697</v>
      </c>
      <c r="J6665" s="8">
        <v>48.401464975304997</v>
      </c>
      <c r="K6665" s="8">
        <v>0.22594745858377799</v>
      </c>
      <c r="L6665" s="8">
        <v>1.0512448309208799</v>
      </c>
    </row>
    <row r="6666" spans="1:12" x14ac:dyDescent="0.2">
      <c r="A6666" s="7" t="s">
        <v>25971</v>
      </c>
      <c r="B6666" s="7" t="s">
        <v>25972</v>
      </c>
      <c r="D6666" s="7" t="s">
        <v>25973</v>
      </c>
      <c r="E6666" s="8">
        <v>67.212451984716907</v>
      </c>
      <c r="F6666" s="8">
        <v>101.231038505557</v>
      </c>
      <c r="G6666" s="8">
        <v>58.367605728499903</v>
      </c>
      <c r="H6666" s="8">
        <v>71.842021883558601</v>
      </c>
      <c r="I6666" s="8">
        <v>90.301158972074205</v>
      </c>
      <c r="J6666" s="8">
        <v>90.876219953633907</v>
      </c>
      <c r="K6666" s="8">
        <v>0.91409927720780704</v>
      </c>
      <c r="L6666" s="8">
        <v>0.157583183596886</v>
      </c>
    </row>
    <row r="6667" spans="1:12" x14ac:dyDescent="0.2">
      <c r="A6667" s="7" t="s">
        <v>25974</v>
      </c>
      <c r="B6667" s="7" t="s">
        <v>25975</v>
      </c>
      <c r="C6667" s="7" t="s">
        <v>25976</v>
      </c>
      <c r="D6667" s="7" t="s">
        <v>25977</v>
      </c>
      <c r="E6667" s="8">
        <v>13.8378577615594</v>
      </c>
      <c r="F6667" s="8">
        <v>8.8454305490292207</v>
      </c>
      <c r="G6667" s="8">
        <v>10.8820959832796</v>
      </c>
      <c r="H6667" s="8">
        <v>7.8730982886091603</v>
      </c>
      <c r="I6667" s="8">
        <v>15.8771268522328</v>
      </c>
      <c r="J6667" s="8">
        <v>8.8900649954641793</v>
      </c>
      <c r="K6667" s="8">
        <v>0.990401498732699</v>
      </c>
      <c r="L6667" s="8">
        <v>-4.0480490901811002E-2</v>
      </c>
    </row>
    <row r="6668" spans="1:12" x14ac:dyDescent="0.2">
      <c r="A6668" s="7" t="s">
        <v>25978</v>
      </c>
      <c r="B6668" s="7" t="s">
        <v>25979</v>
      </c>
      <c r="C6668" s="7" t="s">
        <v>25980</v>
      </c>
      <c r="D6668" s="7" t="s">
        <v>25981</v>
      </c>
      <c r="E6668" s="8">
        <v>43.490410107758002</v>
      </c>
      <c r="F6668" s="8">
        <v>75.677572475027802</v>
      </c>
      <c r="G6668" s="8">
        <v>83.099642054135401</v>
      </c>
      <c r="H6668" s="8">
        <v>100.382003179767</v>
      </c>
      <c r="I6668" s="8">
        <v>94.270440685132399</v>
      </c>
      <c r="J6668" s="8">
        <v>111.61970494305</v>
      </c>
      <c r="K6668" s="8">
        <v>0.43774359681833602</v>
      </c>
      <c r="L6668" s="8">
        <v>0.598529989239723</v>
      </c>
    </row>
    <row r="6669" spans="1:12" x14ac:dyDescent="0.2">
      <c r="A6669" s="7" t="s">
        <v>25982</v>
      </c>
      <c r="B6669" s="7" t="s">
        <v>25983</v>
      </c>
      <c r="C6669" s="7" t="s">
        <v>25984</v>
      </c>
      <c r="D6669" s="7" t="s">
        <v>25985</v>
      </c>
      <c r="E6669" s="8">
        <v>54.363012634697498</v>
      </c>
      <c r="F6669" s="8">
        <v>81.574526174380594</v>
      </c>
      <c r="G6669" s="8">
        <v>48.474791198245697</v>
      </c>
      <c r="H6669" s="8">
        <v>87.588218460776901</v>
      </c>
      <c r="I6669" s="8">
        <v>74.424032119841399</v>
      </c>
      <c r="J6669" s="8">
        <v>62.230454968249298</v>
      </c>
      <c r="K6669" s="8">
        <v>0.82822761638851705</v>
      </c>
      <c r="L6669" s="8">
        <v>0.28203007630675198</v>
      </c>
    </row>
    <row r="6670" spans="1:12" x14ac:dyDescent="0.2">
      <c r="A6670" s="7" t="s">
        <v>25986</v>
      </c>
      <c r="B6670" s="7" t="s">
        <v>25987</v>
      </c>
      <c r="C6670" s="7" t="s">
        <v>25988</v>
      </c>
      <c r="D6670" s="7" t="s">
        <v>25989</v>
      </c>
      <c r="E6670" s="8">
        <v>40.525154873138099</v>
      </c>
      <c r="F6670" s="8">
        <v>96.316910422762703</v>
      </c>
      <c r="G6670" s="8">
        <v>134.542277611457</v>
      </c>
      <c r="H6670" s="8">
        <v>62.000649022797099</v>
      </c>
      <c r="I6670" s="8">
        <v>45.646739700169398</v>
      </c>
      <c r="J6670" s="8">
        <v>91.864004953129907</v>
      </c>
      <c r="K6670" s="8">
        <v>0.76916262942746605</v>
      </c>
      <c r="L6670" s="8">
        <v>-0.44381971393786601</v>
      </c>
    </row>
    <row r="6671" spans="1:12" x14ac:dyDescent="0.2">
      <c r="A6671" s="7" t="s">
        <v>25990</v>
      </c>
      <c r="B6671" s="7" t="s">
        <v>25991</v>
      </c>
      <c r="C6671" s="7" t="s">
        <v>25992</v>
      </c>
      <c r="D6671" s="7" t="s">
        <v>25993</v>
      </c>
      <c r="E6671" s="8">
        <v>1693.16073896794</v>
      </c>
      <c r="F6671" s="8">
        <v>1780.8800172045501</v>
      </c>
      <c r="G6671" s="8">
        <v>1805.4386517713899</v>
      </c>
      <c r="H6671" s="8">
        <v>1488.9997138332101</v>
      </c>
      <c r="I6671" s="8">
        <v>1555.9584315188199</v>
      </c>
      <c r="J6671" s="8">
        <v>1502.4209842334501</v>
      </c>
      <c r="K6671" s="8">
        <v>0.30643522286275499</v>
      </c>
      <c r="L6671" s="8">
        <v>-0.21536763158378699</v>
      </c>
    </row>
    <row r="6672" spans="1:12" x14ac:dyDescent="0.2">
      <c r="A6672" s="7" t="s">
        <v>25994</v>
      </c>
      <c r="B6672" s="7" t="s">
        <v>25995</v>
      </c>
      <c r="D6672" s="7" t="s">
        <v>25996</v>
      </c>
      <c r="E6672" s="8">
        <v>11.861020938479401</v>
      </c>
      <c r="F6672" s="8">
        <v>10.8110817821468</v>
      </c>
      <c r="G6672" s="8">
        <v>6.9249701711779501</v>
      </c>
      <c r="H6672" s="8">
        <v>2.95241185822844</v>
      </c>
      <c r="I6672" s="8">
        <v>6.9462429978518596</v>
      </c>
      <c r="J6672" s="8">
        <v>5.9267099969761201</v>
      </c>
      <c r="K6672" s="8">
        <v>0.76460173301325396</v>
      </c>
      <c r="L6672" s="8">
        <v>-0.90360796449294001</v>
      </c>
    </row>
    <row r="6673" spans="1:12" x14ac:dyDescent="0.2">
      <c r="A6673" s="7" t="s">
        <v>25997</v>
      </c>
      <c r="B6673" s="7" t="s">
        <v>25998</v>
      </c>
      <c r="C6673" s="7" t="s">
        <v>25999</v>
      </c>
      <c r="D6673" s="7" t="s">
        <v>26000</v>
      </c>
      <c r="E6673" s="8">
        <v>2834.78400429659</v>
      </c>
      <c r="F6673" s="8">
        <v>2695.8906662208001</v>
      </c>
      <c r="G6673" s="8">
        <v>3286.39298695045</v>
      </c>
      <c r="H6673" s="8">
        <v>2424.9142728916199</v>
      </c>
      <c r="I6673" s="8">
        <v>2993.8307320741501</v>
      </c>
      <c r="J6673" s="8">
        <v>2836.9185185525698</v>
      </c>
      <c r="K6673" s="8">
        <v>0.84148515905829102</v>
      </c>
      <c r="L6673" s="8">
        <v>-9.4918168966088401E-2</v>
      </c>
    </row>
    <row r="6674" spans="1:12" x14ac:dyDescent="0.2">
      <c r="A6674" s="7" t="s">
        <v>26001</v>
      </c>
      <c r="B6674" s="7" t="s">
        <v>26002</v>
      </c>
      <c r="C6674" s="7" t="s">
        <v>26003</v>
      </c>
      <c r="D6674" s="7" t="s">
        <v>26004</v>
      </c>
      <c r="E6674" s="8">
        <v>96.865004330915497</v>
      </c>
      <c r="F6674" s="8">
        <v>97.299736039321502</v>
      </c>
      <c r="G6674" s="8">
        <v>106.84239692674601</v>
      </c>
      <c r="H6674" s="8">
        <v>25.587569437979798</v>
      </c>
      <c r="I6674" s="8">
        <v>59.5392256958731</v>
      </c>
      <c r="J6674" s="8">
        <v>52.352604973289097</v>
      </c>
      <c r="K6674" s="8">
        <v>7.5665882492089304E-2</v>
      </c>
      <c r="L6674" s="8">
        <v>-1.1308012836221799</v>
      </c>
    </row>
    <row r="6675" spans="1:12" x14ac:dyDescent="0.2">
      <c r="A6675" s="7" t="s">
        <v>26005</v>
      </c>
      <c r="B6675" s="7" t="s">
        <v>26006</v>
      </c>
      <c r="C6675" s="7" t="s">
        <v>26007</v>
      </c>
      <c r="D6675" s="7" t="s">
        <v>26008</v>
      </c>
      <c r="E6675" s="8">
        <v>381.52950685442198</v>
      </c>
      <c r="F6675" s="8">
        <v>250.620532222495</v>
      </c>
      <c r="G6675" s="8">
        <v>311.62365770300801</v>
      </c>
      <c r="H6675" s="8">
        <v>729.24572898242297</v>
      </c>
      <c r="I6675" s="8">
        <v>438.60562929293201</v>
      </c>
      <c r="J6675" s="8">
        <v>464.25894976312998</v>
      </c>
      <c r="K6675" s="8">
        <v>3.5542456360005699E-2</v>
      </c>
      <c r="L6675" s="8">
        <v>0.79029606326389401</v>
      </c>
    </row>
    <row r="6676" spans="1:12" x14ac:dyDescent="0.2">
      <c r="A6676" s="7" t="s">
        <v>26009</v>
      </c>
      <c r="B6676" s="7" t="s">
        <v>26010</v>
      </c>
      <c r="C6676" s="7" t="s">
        <v>26011</v>
      </c>
      <c r="D6676" s="7" t="s">
        <v>26012</v>
      </c>
      <c r="E6676" s="8">
        <v>88.957657038595897</v>
      </c>
      <c r="F6676" s="8">
        <v>107.12799220491</v>
      </c>
      <c r="G6676" s="8">
        <v>112.778085644898</v>
      </c>
      <c r="H6676" s="8">
        <v>158.44610305825901</v>
      </c>
      <c r="I6676" s="8">
        <v>95.262761113397005</v>
      </c>
      <c r="J6676" s="8">
        <v>124.46090993649899</v>
      </c>
      <c r="K6676" s="8">
        <v>0.75872652496285597</v>
      </c>
      <c r="L6676" s="8">
        <v>0.29215686523116202</v>
      </c>
    </row>
    <row r="6677" spans="1:12" x14ac:dyDescent="0.2">
      <c r="A6677" s="7" t="s">
        <v>26013</v>
      </c>
      <c r="B6677" s="7" t="s">
        <v>26014</v>
      </c>
      <c r="C6677" s="7" t="s">
        <v>26015</v>
      </c>
      <c r="D6677" s="7" t="s">
        <v>26016</v>
      </c>
      <c r="E6677" s="8">
        <v>1712.92910719874</v>
      </c>
      <c r="F6677" s="8">
        <v>1487.0151578534701</v>
      </c>
      <c r="G6677" s="8">
        <v>992.24929738449805</v>
      </c>
      <c r="H6677" s="8">
        <v>2396.3742915954099</v>
      </c>
      <c r="I6677" s="8">
        <v>1970.7483705334</v>
      </c>
      <c r="J6677" s="8">
        <v>1806.65876407822</v>
      </c>
      <c r="K6677" s="8">
        <v>8.4713702056778598E-2</v>
      </c>
      <c r="L6677" s="8">
        <v>0.55844860346333502</v>
      </c>
    </row>
    <row r="6678" spans="1:12" x14ac:dyDescent="0.2">
      <c r="A6678" s="7" t="s">
        <v>26017</v>
      </c>
      <c r="B6678" s="7" t="s">
        <v>26018</v>
      </c>
      <c r="C6678" s="7" t="s">
        <v>26019</v>
      </c>
      <c r="D6678" s="7" t="s">
        <v>26020</v>
      </c>
      <c r="E6678" s="8">
        <v>591.07421010089195</v>
      </c>
      <c r="F6678" s="8">
        <v>558.24495020539996</v>
      </c>
      <c r="G6678" s="8">
        <v>552.01905078818504</v>
      </c>
      <c r="H6678" s="8">
        <v>1068.7730926786901</v>
      </c>
      <c r="I6678" s="8">
        <v>648.97756008501699</v>
      </c>
      <c r="J6678" s="8">
        <v>499.81920974498598</v>
      </c>
      <c r="K6678" s="8">
        <v>0.51369374620745401</v>
      </c>
      <c r="L6678" s="8">
        <v>0.38233840039036099</v>
      </c>
    </row>
    <row r="6679" spans="1:12" x14ac:dyDescent="0.2">
      <c r="A6679" s="7" t="s">
        <v>26021</v>
      </c>
      <c r="B6679" s="7" t="s">
        <v>26022</v>
      </c>
      <c r="C6679" s="7" t="s">
        <v>26023</v>
      </c>
      <c r="E6679" s="8">
        <v>9.88418411539954</v>
      </c>
      <c r="F6679" s="8">
        <v>85.505828640615803</v>
      </c>
      <c r="G6679" s="8">
        <v>54.410479916398202</v>
      </c>
      <c r="H6679" s="8">
        <v>27.555844010132098</v>
      </c>
      <c r="I6679" s="8">
        <v>29.7696128479365</v>
      </c>
      <c r="J6679" s="8">
        <v>43.462539977824903</v>
      </c>
      <c r="K6679" s="8">
        <v>0.79427498691337095</v>
      </c>
      <c r="L6679" s="8">
        <v>-0.57182305854832505</v>
      </c>
    </row>
    <row r="6680" spans="1:12" x14ac:dyDescent="0.2">
      <c r="A6680" s="7" t="s">
        <v>26024</v>
      </c>
      <c r="B6680" s="7" t="s">
        <v>26025</v>
      </c>
      <c r="C6680" s="7" t="s">
        <v>26026</v>
      </c>
      <c r="D6680" s="7" t="s">
        <v>26027</v>
      </c>
      <c r="E6680" s="8">
        <v>30.6409707577386</v>
      </c>
      <c r="F6680" s="8">
        <v>33.416070962999299</v>
      </c>
      <c r="G6680" s="8">
        <v>32.6462879498389</v>
      </c>
      <c r="H6680" s="8">
        <v>19.682745721522899</v>
      </c>
      <c r="I6680" s="8">
        <v>37.708176274053002</v>
      </c>
      <c r="J6680" s="8">
        <v>12.841204993448301</v>
      </c>
      <c r="K6680" s="8">
        <v>0.81637794554165199</v>
      </c>
      <c r="L6680" s="8">
        <v>-0.461682905549536</v>
      </c>
    </row>
    <row r="6681" spans="1:12" x14ac:dyDescent="0.2">
      <c r="A6681" s="7" t="s">
        <v>26028</v>
      </c>
      <c r="B6681" s="7" t="s">
        <v>26029</v>
      </c>
      <c r="D6681" s="7" t="s">
        <v>26030</v>
      </c>
      <c r="E6681" s="8">
        <v>0</v>
      </c>
      <c r="F6681" s="8">
        <v>0</v>
      </c>
      <c r="G6681" s="8">
        <v>34.624850855889797</v>
      </c>
      <c r="H6681" s="8">
        <v>39.365491443045798</v>
      </c>
      <c r="I6681" s="8">
        <v>32.746574132730203</v>
      </c>
      <c r="J6681" s="8">
        <v>0</v>
      </c>
      <c r="K6681" s="8">
        <v>0.94159810018261503</v>
      </c>
      <c r="L6681" s="8">
        <v>1.0584758090867401</v>
      </c>
    </row>
    <row r="6682" spans="1:12" x14ac:dyDescent="0.2">
      <c r="A6682" s="7" t="s">
        <v>26031</v>
      </c>
      <c r="B6682" s="7" t="s">
        <v>26032</v>
      </c>
      <c r="C6682" s="7" t="s">
        <v>26033</v>
      </c>
      <c r="D6682" s="7" t="s">
        <v>26034</v>
      </c>
      <c r="E6682" s="8">
        <v>1670.4271155025201</v>
      </c>
      <c r="F6682" s="8">
        <v>1497.8262396356199</v>
      </c>
      <c r="G6682" s="8">
        <v>1861.8276945938401</v>
      </c>
      <c r="H6682" s="8">
        <v>1289.21984475975</v>
      </c>
      <c r="I6682" s="8">
        <v>1037.9671679647199</v>
      </c>
      <c r="J6682" s="8">
        <v>957.16366451164401</v>
      </c>
      <c r="K6682" s="8">
        <v>4.6926281043091697E-3</v>
      </c>
      <c r="L6682" s="8">
        <v>-0.61494490245433198</v>
      </c>
    </row>
    <row r="6683" spans="1:12" x14ac:dyDescent="0.2">
      <c r="A6683" s="7" t="s">
        <v>26035</v>
      </c>
      <c r="B6683" s="7" t="s">
        <v>26036</v>
      </c>
      <c r="E6683" s="8">
        <v>0</v>
      </c>
      <c r="F6683" s="8">
        <v>0</v>
      </c>
      <c r="G6683" s="8">
        <v>0</v>
      </c>
      <c r="H6683" s="8">
        <v>6.8889610025330201</v>
      </c>
      <c r="I6683" s="8">
        <v>32.746574132730203</v>
      </c>
      <c r="J6683" s="8">
        <v>0</v>
      </c>
      <c r="K6683" s="8">
        <v>0.100496146423682</v>
      </c>
      <c r="L6683" s="8">
        <v>6.1854199889260801</v>
      </c>
    </row>
    <row r="6684" spans="1:12" x14ac:dyDescent="0.2">
      <c r="A6684" s="7" t="s">
        <v>26037</v>
      </c>
      <c r="B6684" s="7" t="s">
        <v>26038</v>
      </c>
      <c r="C6684" s="7" t="s">
        <v>26039</v>
      </c>
      <c r="D6684" s="7" t="s">
        <v>26040</v>
      </c>
      <c r="E6684" s="8">
        <v>59.305104692397201</v>
      </c>
      <c r="F6684" s="8">
        <v>57.986711376969403</v>
      </c>
      <c r="G6684" s="8">
        <v>79.142516242033693</v>
      </c>
      <c r="H6684" s="8">
        <v>109.239238754452</v>
      </c>
      <c r="I6684" s="8">
        <v>104.193644967778</v>
      </c>
      <c r="J6684" s="8">
        <v>69.144949964721405</v>
      </c>
      <c r="K6684" s="8">
        <v>0.53046057990984796</v>
      </c>
      <c r="L6684" s="8">
        <v>0.52466435406485001</v>
      </c>
    </row>
    <row r="6685" spans="1:12" x14ac:dyDescent="0.2">
      <c r="A6685" s="7" t="s">
        <v>26041</v>
      </c>
      <c r="B6685" s="7" t="s">
        <v>26042</v>
      </c>
      <c r="C6685" s="7" t="s">
        <v>26043</v>
      </c>
      <c r="D6685" s="7" t="s">
        <v>26044</v>
      </c>
      <c r="E6685" s="8">
        <v>65.235615161637</v>
      </c>
      <c r="F6685" s="8">
        <v>75.677572475027802</v>
      </c>
      <c r="G6685" s="8">
        <v>81.121079148084604</v>
      </c>
      <c r="H6685" s="8">
        <v>74.794433741787003</v>
      </c>
      <c r="I6685" s="8">
        <v>60.531546124137698</v>
      </c>
      <c r="J6685" s="8">
        <v>64.206024967241305</v>
      </c>
      <c r="K6685" s="8">
        <v>0.91137978285718202</v>
      </c>
      <c r="L6685" s="8">
        <v>-0.15409762416991199</v>
      </c>
    </row>
    <row r="6686" spans="1:12" x14ac:dyDescent="0.2">
      <c r="A6686" s="7" t="s">
        <v>26045</v>
      </c>
      <c r="B6686" s="7" t="s">
        <v>26046</v>
      </c>
      <c r="E6686" s="8">
        <v>0</v>
      </c>
      <c r="F6686" s="8">
        <v>10.8110817821468</v>
      </c>
      <c r="G6686" s="8">
        <v>0</v>
      </c>
      <c r="H6686" s="8">
        <v>10.825510146837599</v>
      </c>
      <c r="I6686" s="8">
        <v>3.9692817130582099</v>
      </c>
      <c r="J6686" s="8">
        <v>0</v>
      </c>
      <c r="K6686" s="8">
        <v>0.960238463212577</v>
      </c>
      <c r="L6686" s="8">
        <v>0.452303154955984</v>
      </c>
    </row>
    <row r="6687" spans="1:12" x14ac:dyDescent="0.2">
      <c r="A6687" s="7" t="s">
        <v>26047</v>
      </c>
      <c r="B6687" s="7" t="s">
        <v>26048</v>
      </c>
      <c r="C6687" s="7" t="s">
        <v>26049</v>
      </c>
      <c r="D6687" s="7" t="s">
        <v>26050</v>
      </c>
      <c r="E6687" s="8">
        <v>6.9189288807796796</v>
      </c>
      <c r="F6687" s="8">
        <v>21.6221635642937</v>
      </c>
      <c r="G6687" s="8">
        <v>17.807066154457601</v>
      </c>
      <c r="H6687" s="8">
        <v>25.587569437979798</v>
      </c>
      <c r="I6687" s="8">
        <v>27.784971991407399</v>
      </c>
      <c r="J6687" s="8">
        <v>19.755699989920402</v>
      </c>
      <c r="K6687" s="8">
        <v>0.74542549503662303</v>
      </c>
      <c r="L6687" s="8">
        <v>0.65772030838882201</v>
      </c>
    </row>
    <row r="6688" spans="1:12" x14ac:dyDescent="0.2">
      <c r="A6688" s="7" t="s">
        <v>26051</v>
      </c>
      <c r="B6688" s="7" t="s">
        <v>26052</v>
      </c>
      <c r="C6688" s="7" t="s">
        <v>26053</v>
      </c>
      <c r="D6688" s="7" t="s">
        <v>26054</v>
      </c>
      <c r="E6688" s="8">
        <v>219.42888736187001</v>
      </c>
      <c r="F6688" s="8">
        <v>377.40503675858002</v>
      </c>
      <c r="G6688" s="8">
        <v>288.87018428342299</v>
      </c>
      <c r="H6688" s="8">
        <v>267.68534181271099</v>
      </c>
      <c r="I6688" s="8">
        <v>406.851375588466</v>
      </c>
      <c r="J6688" s="8">
        <v>374.37051480899203</v>
      </c>
      <c r="K6688" s="8">
        <v>0.76072676693675301</v>
      </c>
      <c r="L6688" s="8">
        <v>0.24390381508693201</v>
      </c>
    </row>
    <row r="6689" spans="1:12" x14ac:dyDescent="0.2">
      <c r="A6689" s="7" t="s">
        <v>26055</v>
      </c>
      <c r="B6689" s="7" t="s">
        <v>26056</v>
      </c>
      <c r="C6689" s="7" t="s">
        <v>26057</v>
      </c>
      <c r="D6689" s="7" t="s">
        <v>26058</v>
      </c>
      <c r="E6689" s="8">
        <v>284.664502523507</v>
      </c>
      <c r="F6689" s="8">
        <v>288.950731268288</v>
      </c>
      <c r="G6689" s="8">
        <v>517.39419993229603</v>
      </c>
      <c r="H6689" s="8">
        <v>103.334415037995</v>
      </c>
      <c r="I6689" s="8">
        <v>198.46408565291</v>
      </c>
      <c r="J6689" s="8">
        <v>354.614814819071</v>
      </c>
      <c r="K6689" s="8">
        <v>0.35524454414877399</v>
      </c>
      <c r="L6689" s="8">
        <v>-0.73299633525476404</v>
      </c>
    </row>
    <row r="6690" spans="1:12" x14ac:dyDescent="0.2">
      <c r="A6690" s="7" t="s">
        <v>26059</v>
      </c>
      <c r="B6690" s="7" t="s">
        <v>26060</v>
      </c>
      <c r="C6690" s="7" t="s">
        <v>26061</v>
      </c>
      <c r="D6690" s="7" t="s">
        <v>26062</v>
      </c>
      <c r="E6690" s="8">
        <v>416.12415125832098</v>
      </c>
      <c r="F6690" s="8">
        <v>394.11307224007999</v>
      </c>
      <c r="G6690" s="8">
        <v>432.31599497210902</v>
      </c>
      <c r="H6690" s="8">
        <v>343.46391284057501</v>
      </c>
      <c r="I6690" s="8">
        <v>411.812977729789</v>
      </c>
      <c r="J6690" s="8">
        <v>348.688104822095</v>
      </c>
      <c r="K6690" s="8">
        <v>0.73924850907994</v>
      </c>
      <c r="L6690" s="8">
        <v>-0.17064038424220701</v>
      </c>
    </row>
    <row r="6691" spans="1:12" x14ac:dyDescent="0.2">
      <c r="A6691" s="7" t="s">
        <v>26063</v>
      </c>
      <c r="B6691" s="7" t="s">
        <v>26064</v>
      </c>
      <c r="C6691" s="7" t="s">
        <v>26065</v>
      </c>
      <c r="D6691" s="7" t="s">
        <v>26066</v>
      </c>
      <c r="E6691" s="8">
        <v>56.339849457777397</v>
      </c>
      <c r="F6691" s="8">
        <v>46.192803978263697</v>
      </c>
      <c r="G6691" s="8">
        <v>68.260420258754095</v>
      </c>
      <c r="H6691" s="8">
        <v>36.413079584817403</v>
      </c>
      <c r="I6691" s="8">
        <v>34.7312149892593</v>
      </c>
      <c r="J6691" s="8">
        <v>48.401464975304997</v>
      </c>
      <c r="K6691" s="8">
        <v>0.63850013375497405</v>
      </c>
      <c r="L6691" s="8">
        <v>-0.51458844254376601</v>
      </c>
    </row>
    <row r="6692" spans="1:12" x14ac:dyDescent="0.2">
      <c r="A6692" s="7" t="s">
        <v>26067</v>
      </c>
      <c r="B6692" s="7" t="s">
        <v>26068</v>
      </c>
      <c r="C6692" s="7" t="s">
        <v>26069</v>
      </c>
      <c r="D6692" s="7" t="s">
        <v>26070</v>
      </c>
      <c r="E6692" s="8">
        <v>51.397757400077602</v>
      </c>
      <c r="F6692" s="8">
        <v>77.643223708145399</v>
      </c>
      <c r="G6692" s="8">
        <v>81.121079148084604</v>
      </c>
      <c r="H6692" s="8">
        <v>71.842021883558601</v>
      </c>
      <c r="I6692" s="8">
        <v>94.270440685132399</v>
      </c>
      <c r="J6692" s="8">
        <v>80.010584959177706</v>
      </c>
      <c r="K6692" s="8">
        <v>0.85947063592682904</v>
      </c>
      <c r="L6692" s="8">
        <v>0.227780430322365</v>
      </c>
    </row>
    <row r="6693" spans="1:12" x14ac:dyDescent="0.2">
      <c r="A6693" s="7" t="s">
        <v>26071</v>
      </c>
      <c r="B6693" s="7" t="s">
        <v>26072</v>
      </c>
      <c r="C6693" s="7" t="s">
        <v>26073</v>
      </c>
      <c r="D6693" s="7" t="s">
        <v>26074</v>
      </c>
      <c r="E6693" s="8">
        <v>0.98841841153995402</v>
      </c>
      <c r="F6693" s="8">
        <v>2.94847684967641</v>
      </c>
      <c r="G6693" s="8">
        <v>25.721317778661</v>
      </c>
      <c r="H6693" s="8">
        <v>219.46261479498</v>
      </c>
      <c r="I6693" s="8">
        <v>129.99397610265601</v>
      </c>
      <c r="J6693" s="8">
        <v>140.26546992843501</v>
      </c>
      <c r="K6693" s="8">
        <v>3.7636573902169802E-5</v>
      </c>
      <c r="L6693" s="8">
        <v>4.0460286107682402</v>
      </c>
    </row>
    <row r="6694" spans="1:12" x14ac:dyDescent="0.2">
      <c r="A6694" s="7" t="s">
        <v>26075</v>
      </c>
      <c r="B6694" s="7" t="s">
        <v>26076</v>
      </c>
      <c r="C6694" s="7" t="s">
        <v>26077</v>
      </c>
      <c r="D6694" s="7" t="s">
        <v>26078</v>
      </c>
      <c r="E6694" s="8">
        <v>66.224033573176897</v>
      </c>
      <c r="F6694" s="8">
        <v>65.8493163094398</v>
      </c>
      <c r="G6694" s="8">
        <v>46.4962282921948</v>
      </c>
      <c r="H6694" s="8">
        <v>157.46196577218299</v>
      </c>
      <c r="I6694" s="8">
        <v>100.22436325472</v>
      </c>
      <c r="J6694" s="8">
        <v>95.815144951113993</v>
      </c>
      <c r="K6694" s="8">
        <v>8.5936913449589203E-2</v>
      </c>
      <c r="L6694" s="8">
        <v>0.985249458943944</v>
      </c>
    </row>
    <row r="6695" spans="1:12" x14ac:dyDescent="0.2">
      <c r="A6695" s="7" t="s">
        <v>26079</v>
      </c>
      <c r="B6695" s="7" t="s">
        <v>26080</v>
      </c>
      <c r="C6695" s="7" t="s">
        <v>26081</v>
      </c>
      <c r="D6695" s="7" t="s">
        <v>26082</v>
      </c>
      <c r="E6695" s="8">
        <v>52.386175811617598</v>
      </c>
      <c r="F6695" s="8">
        <v>57.003885760410597</v>
      </c>
      <c r="G6695" s="8">
        <v>64.303294446652401</v>
      </c>
      <c r="H6695" s="8">
        <v>46.254452445578799</v>
      </c>
      <c r="I6695" s="8">
        <v>72.439391263312302</v>
      </c>
      <c r="J6695" s="8">
        <v>94.827359951618007</v>
      </c>
      <c r="K6695" s="8">
        <v>0.82807044235648797</v>
      </c>
      <c r="L6695" s="8">
        <v>0.29777771274104298</v>
      </c>
    </row>
    <row r="6696" spans="1:12" x14ac:dyDescent="0.2">
      <c r="A6696" s="7" t="s">
        <v>26083</v>
      </c>
      <c r="B6696" s="7" t="s">
        <v>26084</v>
      </c>
      <c r="C6696" s="7" t="s">
        <v>26085</v>
      </c>
      <c r="D6696" s="7" t="s">
        <v>26086</v>
      </c>
      <c r="E6696" s="8">
        <v>188.787916604131</v>
      </c>
      <c r="F6696" s="8">
        <v>233.91249674099501</v>
      </c>
      <c r="G6696" s="8">
        <v>234.45970436702501</v>
      </c>
      <c r="H6696" s="8">
        <v>109.239238754452</v>
      </c>
      <c r="I6696" s="8">
        <v>177.62535665935499</v>
      </c>
      <c r="J6696" s="8">
        <v>114.583059941538</v>
      </c>
      <c r="K6696" s="8">
        <v>0.123151662016938</v>
      </c>
      <c r="L6696" s="8">
        <v>-0.71116497742898799</v>
      </c>
    </row>
    <row r="6697" spans="1:12" x14ac:dyDescent="0.2">
      <c r="A6697" s="7" t="s">
        <v>26087</v>
      </c>
      <c r="B6697" s="7" t="s">
        <v>26088</v>
      </c>
      <c r="C6697" s="7" t="s">
        <v>26089</v>
      </c>
      <c r="D6697" s="7" t="s">
        <v>26090</v>
      </c>
      <c r="E6697" s="8">
        <v>358.795883389003</v>
      </c>
      <c r="F6697" s="8">
        <v>314.50419729881702</v>
      </c>
      <c r="G6697" s="8">
        <v>277.98808830014298</v>
      </c>
      <c r="H6697" s="8">
        <v>244.066046946884</v>
      </c>
      <c r="I6697" s="8">
        <v>211.36425122035001</v>
      </c>
      <c r="J6697" s="8">
        <v>254.84852986997299</v>
      </c>
      <c r="K6697" s="8">
        <v>0.276451815536087</v>
      </c>
      <c r="L6697" s="8">
        <v>-0.421464274275481</v>
      </c>
    </row>
    <row r="6698" spans="1:12" x14ac:dyDescent="0.2">
      <c r="A6698" s="7" t="s">
        <v>26091</v>
      </c>
      <c r="B6698" s="7" t="s">
        <v>26092</v>
      </c>
      <c r="C6698" s="7" t="s">
        <v>26093</v>
      </c>
      <c r="D6698" s="7" t="s">
        <v>26094</v>
      </c>
      <c r="E6698" s="8">
        <v>139.36699602713301</v>
      </c>
      <c r="F6698" s="8">
        <v>171.011657281232</v>
      </c>
      <c r="G6698" s="8">
        <v>169.167128467347</v>
      </c>
      <c r="H6698" s="8">
        <v>74.794433741787003</v>
      </c>
      <c r="I6698" s="8">
        <v>108.16292668083599</v>
      </c>
      <c r="J6698" s="8">
        <v>105.69299494607399</v>
      </c>
      <c r="K6698" s="8">
        <v>0.117667002767409</v>
      </c>
      <c r="L6698" s="8">
        <v>-0.73246372296820195</v>
      </c>
    </row>
    <row r="6699" spans="1:12" x14ac:dyDescent="0.2">
      <c r="A6699" s="7" t="s">
        <v>26095</v>
      </c>
      <c r="B6699" s="7" t="s">
        <v>26096</v>
      </c>
      <c r="C6699" s="7" t="s">
        <v>26097</v>
      </c>
      <c r="D6699" s="7" t="s">
        <v>26098</v>
      </c>
      <c r="E6699" s="8">
        <v>4.94209205769977</v>
      </c>
      <c r="F6699" s="8">
        <v>9.8282561655880301</v>
      </c>
      <c r="G6699" s="8">
        <v>20.7749105135339</v>
      </c>
      <c r="H6699" s="8">
        <v>15.746196577218299</v>
      </c>
      <c r="I6699" s="8">
        <v>13.8924859957037</v>
      </c>
      <c r="J6699" s="8">
        <v>26.670194986392598</v>
      </c>
      <c r="K6699" s="8">
        <v>0.79823437479873505</v>
      </c>
      <c r="L6699" s="8">
        <v>0.66385822524078997</v>
      </c>
    </row>
    <row r="6700" spans="1:12" x14ac:dyDescent="0.2">
      <c r="A6700" s="7" t="s">
        <v>26099</v>
      </c>
      <c r="B6700" s="7" t="s">
        <v>26100</v>
      </c>
      <c r="C6700" s="7" t="s">
        <v>26101</v>
      </c>
      <c r="E6700" s="8">
        <v>0</v>
      </c>
      <c r="F6700" s="8">
        <v>0</v>
      </c>
      <c r="G6700" s="8">
        <v>0</v>
      </c>
      <c r="H6700" s="8">
        <v>9.8413728607614495</v>
      </c>
      <c r="I6700" s="8">
        <v>0</v>
      </c>
      <c r="J6700" s="8">
        <v>0</v>
      </c>
      <c r="K6700" s="8">
        <v>1</v>
      </c>
      <c r="L6700" s="8">
        <v>4.17579066607773</v>
      </c>
    </row>
    <row r="6701" spans="1:12" x14ac:dyDescent="0.2">
      <c r="A6701" s="7" t="s">
        <v>26102</v>
      </c>
      <c r="B6701" s="7" t="s">
        <v>26103</v>
      </c>
      <c r="C6701" s="7" t="s">
        <v>26104</v>
      </c>
      <c r="D6701" s="7" t="s">
        <v>26105</v>
      </c>
      <c r="E6701" s="8">
        <v>764.04743212038397</v>
      </c>
      <c r="F6701" s="8">
        <v>546.45104280669398</v>
      </c>
      <c r="G6701" s="8">
        <v>763.72528173562603</v>
      </c>
      <c r="H6701" s="8">
        <v>600.32374450644897</v>
      </c>
      <c r="I6701" s="8">
        <v>684.70109550254097</v>
      </c>
      <c r="J6701" s="8">
        <v>782.32571960084795</v>
      </c>
      <c r="K6701" s="8">
        <v>0.99504406702380299</v>
      </c>
      <c r="L6701" s="8">
        <v>-4.7687532965623803E-3</v>
      </c>
    </row>
    <row r="6702" spans="1:12" x14ac:dyDescent="0.2">
      <c r="A6702" s="7" t="s">
        <v>26106</v>
      </c>
      <c r="B6702" s="7" t="s">
        <v>26107</v>
      </c>
      <c r="C6702" s="7" t="s">
        <v>26108</v>
      </c>
      <c r="E6702" s="8">
        <v>38.548318050058199</v>
      </c>
      <c r="F6702" s="8">
        <v>24.5706404139701</v>
      </c>
      <c r="G6702" s="8">
        <v>27.6998806847118</v>
      </c>
      <c r="H6702" s="8">
        <v>25.587569437979798</v>
      </c>
      <c r="I6702" s="8">
        <v>16.8694472804974</v>
      </c>
      <c r="J6702" s="8">
        <v>32.596904983368702</v>
      </c>
      <c r="K6702" s="8">
        <v>0.90188051351068499</v>
      </c>
      <c r="L6702" s="8">
        <v>-0.27488115455425</v>
      </c>
    </row>
    <row r="6703" spans="1:12" x14ac:dyDescent="0.2">
      <c r="A6703" s="7" t="s">
        <v>26109</v>
      </c>
      <c r="B6703" s="7" t="s">
        <v>26110</v>
      </c>
      <c r="E6703" s="8">
        <v>0</v>
      </c>
      <c r="F6703" s="8">
        <v>2.94847684967641</v>
      </c>
      <c r="G6703" s="8">
        <v>0</v>
      </c>
      <c r="H6703" s="8">
        <v>11.8096474329137</v>
      </c>
      <c r="I6703" s="8">
        <v>2.97696128479366</v>
      </c>
      <c r="J6703" s="8">
        <v>5.9267099969761201</v>
      </c>
      <c r="K6703" s="8">
        <v>0.495801755029598</v>
      </c>
      <c r="L6703" s="8">
        <v>2.8106892855569998</v>
      </c>
    </row>
    <row r="6704" spans="1:12" x14ac:dyDescent="0.2">
      <c r="A6704" s="7" t="s">
        <v>26111</v>
      </c>
      <c r="B6704" s="7" t="s">
        <v>26112</v>
      </c>
      <c r="C6704" s="7" t="s">
        <v>26113</v>
      </c>
      <c r="D6704" s="7" t="s">
        <v>26114</v>
      </c>
      <c r="E6704" s="8">
        <v>20.756786642339002</v>
      </c>
      <c r="F6704" s="8">
        <v>0</v>
      </c>
      <c r="G6704" s="8">
        <v>0</v>
      </c>
      <c r="H6704" s="8">
        <v>0</v>
      </c>
      <c r="I6704" s="8">
        <v>0.99232042826455202</v>
      </c>
      <c r="J6704" s="8">
        <v>0</v>
      </c>
      <c r="K6704" s="8">
        <v>1</v>
      </c>
      <c r="L6704" s="8">
        <v>-4.2886434036244196</v>
      </c>
    </row>
    <row r="6705" spans="1:12" x14ac:dyDescent="0.2">
      <c r="A6705" s="7" t="s">
        <v>26115</v>
      </c>
      <c r="B6705" s="7" t="s">
        <v>26116</v>
      </c>
      <c r="C6705" s="7" t="s">
        <v>26117</v>
      </c>
      <c r="D6705" s="7" t="s">
        <v>26118</v>
      </c>
      <c r="E6705" s="8">
        <v>1118.8896418632301</v>
      </c>
      <c r="F6705" s="8">
        <v>1001.49930327342</v>
      </c>
      <c r="G6705" s="8">
        <v>1114.92019755965</v>
      </c>
      <c r="H6705" s="8">
        <v>699.72161040013896</v>
      </c>
      <c r="I6705" s="8">
        <v>977.43562184058305</v>
      </c>
      <c r="J6705" s="8">
        <v>1162.6229444068199</v>
      </c>
      <c r="K6705" s="8">
        <v>0.74376028233560798</v>
      </c>
      <c r="L6705" s="8">
        <v>-0.18813632813738099</v>
      </c>
    </row>
    <row r="6706" spans="1:12" x14ac:dyDescent="0.2">
      <c r="A6706" s="7" t="s">
        <v>26119</v>
      </c>
      <c r="B6706" s="7" t="s">
        <v>26120</v>
      </c>
      <c r="C6706" s="7" t="s">
        <v>26121</v>
      </c>
      <c r="D6706" s="7" t="s">
        <v>26122</v>
      </c>
      <c r="E6706" s="8">
        <v>190.76475342721099</v>
      </c>
      <c r="F6706" s="8">
        <v>232.929671124436</v>
      </c>
      <c r="G6706" s="8">
        <v>206.759823682313</v>
      </c>
      <c r="H6706" s="8">
        <v>175.176436921554</v>
      </c>
      <c r="I6706" s="8">
        <v>174.64839537456101</v>
      </c>
      <c r="J6706" s="8">
        <v>161.99673991734701</v>
      </c>
      <c r="K6706" s="8">
        <v>0.57298101803429902</v>
      </c>
      <c r="L6706" s="8">
        <v>-0.30078814197089199</v>
      </c>
    </row>
    <row r="6707" spans="1:12" x14ac:dyDescent="0.2">
      <c r="A6707" s="7" t="s">
        <v>26123</v>
      </c>
      <c r="B6707" s="7" t="s">
        <v>26124</v>
      </c>
      <c r="C6707" s="7" t="s">
        <v>26125</v>
      </c>
      <c r="D6707" s="7" t="s">
        <v>26126</v>
      </c>
      <c r="E6707" s="8">
        <v>92.911330684755697</v>
      </c>
      <c r="F6707" s="8">
        <v>81.574526174380594</v>
      </c>
      <c r="G6707" s="8">
        <v>80.131797695059205</v>
      </c>
      <c r="H6707" s="8">
        <v>121.04888618736599</v>
      </c>
      <c r="I6707" s="8">
        <v>141.90182124183099</v>
      </c>
      <c r="J6707" s="8">
        <v>89.888434954137907</v>
      </c>
      <c r="K6707" s="8">
        <v>0.51454619832719195</v>
      </c>
      <c r="L6707" s="8">
        <v>0.47064643342296703</v>
      </c>
    </row>
    <row r="6708" spans="1:12" x14ac:dyDescent="0.2">
      <c r="A6708" s="7" t="s">
        <v>26127</v>
      </c>
      <c r="B6708" s="7" t="s">
        <v>26128</v>
      </c>
      <c r="C6708" s="7" t="s">
        <v>26129</v>
      </c>
      <c r="D6708" s="7" t="s">
        <v>26130</v>
      </c>
      <c r="E6708" s="8">
        <v>6.9189288807796796</v>
      </c>
      <c r="F6708" s="8">
        <v>30.4675941133229</v>
      </c>
      <c r="G6708" s="8">
        <v>22.753473419584701</v>
      </c>
      <c r="H6708" s="8">
        <v>12.793784718989899</v>
      </c>
      <c r="I6708" s="8">
        <v>14.8848064239683</v>
      </c>
      <c r="J6708" s="8">
        <v>18.767914990424401</v>
      </c>
      <c r="K6708" s="8">
        <v>0.90162914974441699</v>
      </c>
      <c r="L6708" s="8">
        <v>-0.37293363884354602</v>
      </c>
    </row>
    <row r="6709" spans="1:12" x14ac:dyDescent="0.2">
      <c r="A6709" s="7" t="s">
        <v>26131</v>
      </c>
      <c r="B6709" s="7" t="s">
        <v>26132</v>
      </c>
      <c r="C6709" s="7" t="s">
        <v>26133</v>
      </c>
      <c r="D6709" s="7" t="s">
        <v>26134</v>
      </c>
      <c r="E6709" s="8">
        <v>364.726393858243</v>
      </c>
      <c r="F6709" s="8">
        <v>364.628303743316</v>
      </c>
      <c r="G6709" s="8">
        <v>398.68042556924502</v>
      </c>
      <c r="H6709" s="8">
        <v>829.62773216219</v>
      </c>
      <c r="I6709" s="8">
        <v>650.96220094154603</v>
      </c>
      <c r="J6709" s="8">
        <v>584.76871970164405</v>
      </c>
      <c r="K6709" s="8">
        <v>2.13362611785421E-4</v>
      </c>
      <c r="L6709" s="8">
        <v>0.87261635890247902</v>
      </c>
    </row>
    <row r="6710" spans="1:12" x14ac:dyDescent="0.2">
      <c r="A6710" s="7" t="s">
        <v>26135</v>
      </c>
      <c r="B6710" s="7" t="s">
        <v>411</v>
      </c>
      <c r="C6710" s="7" t="s">
        <v>26136</v>
      </c>
      <c r="D6710" s="7" t="s">
        <v>413</v>
      </c>
      <c r="E6710" s="8">
        <v>2310.9222461804102</v>
      </c>
      <c r="F6710" s="8">
        <v>1678.6661530824399</v>
      </c>
      <c r="G6710" s="8">
        <v>2146.7407530651599</v>
      </c>
      <c r="H6710" s="8">
        <v>858.167713458398</v>
      </c>
      <c r="I6710" s="8">
        <v>883.16518115545102</v>
      </c>
      <c r="J6710" s="8">
        <v>877.15307955246601</v>
      </c>
      <c r="K6710" s="8">
        <v>3.6194574908073199E-12</v>
      </c>
      <c r="L6710" s="8">
        <v>-1.22863267003407</v>
      </c>
    </row>
    <row r="6711" spans="1:12" x14ac:dyDescent="0.2">
      <c r="A6711" s="7" t="s">
        <v>26137</v>
      </c>
      <c r="B6711" s="7" t="s">
        <v>26138</v>
      </c>
      <c r="C6711" s="7" t="s">
        <v>26139</v>
      </c>
      <c r="D6711" s="7" t="s">
        <v>26140</v>
      </c>
      <c r="E6711" s="8">
        <v>40.525154873138099</v>
      </c>
      <c r="F6711" s="8">
        <v>69.780618775674995</v>
      </c>
      <c r="G6711" s="8">
        <v>41.549821027067701</v>
      </c>
      <c r="H6711" s="8">
        <v>43.302040587350398</v>
      </c>
      <c r="I6711" s="8">
        <v>43.662098843640301</v>
      </c>
      <c r="J6711" s="8">
        <v>49.389249974800997</v>
      </c>
      <c r="K6711" s="8">
        <v>0.93100431183431698</v>
      </c>
      <c r="L6711" s="8">
        <v>-0.155492050464559</v>
      </c>
    </row>
    <row r="6712" spans="1:12" x14ac:dyDescent="0.2">
      <c r="A6712" s="7" t="s">
        <v>26141</v>
      </c>
      <c r="B6712" s="7" t="s">
        <v>26142</v>
      </c>
      <c r="C6712" s="7" t="s">
        <v>26143</v>
      </c>
      <c r="D6712" s="7" t="s">
        <v>26144</v>
      </c>
      <c r="E6712" s="8">
        <v>42.501991696217999</v>
      </c>
      <c r="F6712" s="8">
        <v>32.433245346440501</v>
      </c>
      <c r="G6712" s="8">
        <v>37.592695214966</v>
      </c>
      <c r="H6712" s="8">
        <v>23.619294865827499</v>
      </c>
      <c r="I6712" s="8">
        <v>58.546905267608601</v>
      </c>
      <c r="J6712" s="8">
        <v>40.499184979336803</v>
      </c>
      <c r="K6712" s="8">
        <v>0.95371001295859004</v>
      </c>
      <c r="L6712" s="8">
        <v>0.12429222858925899</v>
      </c>
    </row>
    <row r="6713" spans="1:12" x14ac:dyDescent="0.2">
      <c r="A6713" s="7" t="s">
        <v>26145</v>
      </c>
      <c r="B6713" s="7" t="s">
        <v>26146</v>
      </c>
      <c r="C6713" s="7" t="s">
        <v>26147</v>
      </c>
      <c r="D6713" s="7" t="s">
        <v>26148</v>
      </c>
      <c r="E6713" s="8">
        <v>156.17010902331299</v>
      </c>
      <c r="F6713" s="8">
        <v>161.18340111564399</v>
      </c>
      <c r="G6713" s="8">
        <v>118.713774363051</v>
      </c>
      <c r="H6713" s="8">
        <v>132.85853362028001</v>
      </c>
      <c r="I6713" s="8">
        <v>84.347236402486899</v>
      </c>
      <c r="J6713" s="8">
        <v>67.169379965729405</v>
      </c>
      <c r="K6713" s="8">
        <v>0.36987274400541198</v>
      </c>
      <c r="L6713" s="8">
        <v>-0.61667750805466703</v>
      </c>
    </row>
    <row r="6714" spans="1:12" x14ac:dyDescent="0.2">
      <c r="A6714" s="7" t="s">
        <v>26149</v>
      </c>
      <c r="B6714" s="7" t="s">
        <v>26150</v>
      </c>
      <c r="C6714" s="7" t="s">
        <v>26151</v>
      </c>
      <c r="D6714" s="7" t="s">
        <v>26152</v>
      </c>
      <c r="E6714" s="8">
        <v>272.80348158502699</v>
      </c>
      <c r="F6714" s="8">
        <v>225.06706619196601</v>
      </c>
      <c r="G6714" s="8">
        <v>238.416830179127</v>
      </c>
      <c r="H6714" s="8">
        <v>499.94174132668201</v>
      </c>
      <c r="I6714" s="8">
        <v>301.66541019242402</v>
      </c>
      <c r="J6714" s="8">
        <v>268.67751986291802</v>
      </c>
      <c r="K6714" s="8">
        <v>0.29176227509015101</v>
      </c>
      <c r="L6714" s="8">
        <v>0.539719781540282</v>
      </c>
    </row>
    <row r="6715" spans="1:12" x14ac:dyDescent="0.2">
      <c r="A6715" s="7" t="s">
        <v>26153</v>
      </c>
      <c r="B6715" s="7" t="s">
        <v>26154</v>
      </c>
      <c r="C6715" s="7" t="s">
        <v>26155</v>
      </c>
      <c r="D6715" s="7" t="s">
        <v>26156</v>
      </c>
      <c r="E6715" s="8">
        <v>40.525154873138099</v>
      </c>
      <c r="F6715" s="8">
        <v>46.192803978263697</v>
      </c>
      <c r="G6715" s="8">
        <v>30.667725043788099</v>
      </c>
      <c r="H6715" s="8">
        <v>44.286177873426503</v>
      </c>
      <c r="I6715" s="8">
        <v>54.5776235545503</v>
      </c>
      <c r="J6715" s="8">
        <v>57.291529970769197</v>
      </c>
      <c r="K6715" s="8">
        <v>0.74500981179343495</v>
      </c>
      <c r="L6715" s="8">
        <v>0.41157637798199997</v>
      </c>
    </row>
    <row r="6716" spans="1:12" x14ac:dyDescent="0.2">
      <c r="A6716" s="7" t="s">
        <v>26157</v>
      </c>
      <c r="B6716" s="7" t="s">
        <v>26158</v>
      </c>
      <c r="C6716" s="7" t="s">
        <v>26159</v>
      </c>
      <c r="D6716" s="7" t="s">
        <v>26160</v>
      </c>
      <c r="E6716" s="8">
        <v>42.501991696217999</v>
      </c>
      <c r="F6716" s="8">
        <v>25.553466030528899</v>
      </c>
      <c r="G6716" s="8">
        <v>52.431917010347298</v>
      </c>
      <c r="H6716" s="8">
        <v>56.095825306340302</v>
      </c>
      <c r="I6716" s="8">
        <v>52.592982698021203</v>
      </c>
      <c r="J6716" s="8">
        <v>64.206024967241305</v>
      </c>
      <c r="K6716" s="8">
        <v>0.65991037515006101</v>
      </c>
      <c r="L6716" s="8">
        <v>0.52120086402826604</v>
      </c>
    </row>
    <row r="6717" spans="1:12" x14ac:dyDescent="0.2">
      <c r="A6717" s="7" t="s">
        <v>26161</v>
      </c>
      <c r="B6717" s="7" t="s">
        <v>26162</v>
      </c>
      <c r="C6717" s="7" t="s">
        <v>26163</v>
      </c>
      <c r="D6717" s="7" t="s">
        <v>26164</v>
      </c>
      <c r="E6717" s="8">
        <v>8.8957657038595794</v>
      </c>
      <c r="F6717" s="8">
        <v>17.690861098058399</v>
      </c>
      <c r="G6717" s="8">
        <v>23.742754872610099</v>
      </c>
      <c r="H6717" s="8">
        <v>42.3179033012742</v>
      </c>
      <c r="I6717" s="8">
        <v>24.8080107066138</v>
      </c>
      <c r="J6717" s="8">
        <v>48.401464975304997</v>
      </c>
      <c r="K6717" s="8">
        <v>0.31353521802568302</v>
      </c>
      <c r="L6717" s="8">
        <v>1.19885412300534</v>
      </c>
    </row>
    <row r="6718" spans="1:12" x14ac:dyDescent="0.2">
      <c r="A6718" s="7" t="s">
        <v>26165</v>
      </c>
      <c r="B6718" s="7" t="s">
        <v>26166</v>
      </c>
      <c r="C6718" s="7" t="s">
        <v>26167</v>
      </c>
      <c r="E6718" s="8">
        <v>93.899749096295594</v>
      </c>
      <c r="F6718" s="8">
        <v>128.75015576920299</v>
      </c>
      <c r="G6718" s="8">
        <v>89.035330772287907</v>
      </c>
      <c r="H6718" s="8">
        <v>86.604081174700795</v>
      </c>
      <c r="I6718" s="8">
        <v>90.301158972074205</v>
      </c>
      <c r="J6718" s="8">
        <v>130.38761993347501</v>
      </c>
      <c r="K6718" s="8">
        <v>0.98858968917176004</v>
      </c>
      <c r="L6718" s="8">
        <v>-2.0554681836768299E-2</v>
      </c>
    </row>
    <row r="6719" spans="1:12" x14ac:dyDescent="0.2">
      <c r="A6719" s="7" t="s">
        <v>26168</v>
      </c>
      <c r="B6719" s="7" t="s">
        <v>26169</v>
      </c>
      <c r="C6719" s="7" t="s">
        <v>26170</v>
      </c>
      <c r="D6719" s="7" t="s">
        <v>26171</v>
      </c>
      <c r="E6719" s="8">
        <v>327.166494219725</v>
      </c>
      <c r="F6719" s="8">
        <v>436.37457375210801</v>
      </c>
      <c r="G6719" s="8">
        <v>386.80904813294001</v>
      </c>
      <c r="H6719" s="8">
        <v>408.41697372160002</v>
      </c>
      <c r="I6719" s="8">
        <v>458.45203785822298</v>
      </c>
      <c r="J6719" s="8">
        <v>530.44054472936295</v>
      </c>
      <c r="K6719" s="8">
        <v>0.54233510663332096</v>
      </c>
      <c r="L6719" s="8">
        <v>0.28053453949137602</v>
      </c>
    </row>
    <row r="6720" spans="1:12" x14ac:dyDescent="0.2">
      <c r="A6720" s="7" t="s">
        <v>26172</v>
      </c>
      <c r="B6720" s="7" t="s">
        <v>26173</v>
      </c>
      <c r="C6720" s="7" t="s">
        <v>26174</v>
      </c>
      <c r="E6720" s="8">
        <v>0</v>
      </c>
      <c r="F6720" s="8">
        <v>29.484768496764101</v>
      </c>
      <c r="G6720" s="8">
        <v>4.9464072651271103</v>
      </c>
      <c r="H6720" s="8">
        <v>10.825510146837599</v>
      </c>
      <c r="I6720" s="8">
        <v>4.9616021413227598</v>
      </c>
      <c r="J6720" s="8">
        <v>17.780129990928401</v>
      </c>
      <c r="K6720" s="8">
        <v>0.99402164738809995</v>
      </c>
      <c r="L6720" s="8">
        <v>-3.6872237463329398E-2</v>
      </c>
    </row>
    <row r="6721" spans="1:12" x14ac:dyDescent="0.2">
      <c r="A6721" s="7" t="s">
        <v>26175</v>
      </c>
      <c r="B6721" s="7" t="s">
        <v>26176</v>
      </c>
      <c r="C6721" s="7" t="s">
        <v>26177</v>
      </c>
      <c r="D6721" s="7" t="s">
        <v>26178</v>
      </c>
      <c r="E6721" s="8">
        <v>27.675715523118701</v>
      </c>
      <c r="F6721" s="8">
        <v>13.7595586318232</v>
      </c>
      <c r="G6721" s="8">
        <v>10.8820959832796</v>
      </c>
      <c r="H6721" s="8">
        <v>12.793784718989899</v>
      </c>
      <c r="I6721" s="8">
        <v>17.861767708761899</v>
      </c>
      <c r="J6721" s="8">
        <v>14.816774992440299</v>
      </c>
      <c r="K6721" s="8">
        <v>0.94689411556807401</v>
      </c>
      <c r="L6721" s="8">
        <v>-0.202346902463204</v>
      </c>
    </row>
    <row r="6722" spans="1:12" x14ac:dyDescent="0.2">
      <c r="A6722" s="7" t="s">
        <v>26179</v>
      </c>
      <c r="B6722" s="7" t="s">
        <v>26180</v>
      </c>
      <c r="C6722" s="7" t="s">
        <v>26181</v>
      </c>
      <c r="D6722" s="7" t="s">
        <v>26182</v>
      </c>
      <c r="E6722" s="8">
        <v>19.768368230799101</v>
      </c>
      <c r="F6722" s="8">
        <v>102.213864122115</v>
      </c>
      <c r="G6722" s="8">
        <v>56.389042822448999</v>
      </c>
      <c r="H6722" s="8">
        <v>0</v>
      </c>
      <c r="I6722" s="8">
        <v>26.792651563142901</v>
      </c>
      <c r="J6722" s="8">
        <v>12.841204993448301</v>
      </c>
      <c r="K6722" s="8">
        <v>0.22320299548116099</v>
      </c>
      <c r="L6722" s="8">
        <v>-2.1705160685135199</v>
      </c>
    </row>
    <row r="6723" spans="1:12" x14ac:dyDescent="0.2">
      <c r="A6723" s="7" t="s">
        <v>26183</v>
      </c>
      <c r="B6723" s="7" t="s">
        <v>26184</v>
      </c>
      <c r="C6723" s="7" t="s">
        <v>26185</v>
      </c>
      <c r="D6723" s="7" t="s">
        <v>26186</v>
      </c>
      <c r="E6723" s="8">
        <v>18.779949819259102</v>
      </c>
      <c r="F6723" s="8">
        <v>20.639337947734901</v>
      </c>
      <c r="G6723" s="8">
        <v>16.817784701432199</v>
      </c>
      <c r="H6723" s="8">
        <v>3.9365491443045801</v>
      </c>
      <c r="I6723" s="8">
        <v>4.9616021413227598</v>
      </c>
      <c r="J6723" s="8">
        <v>17.780129990928401</v>
      </c>
      <c r="K6723" s="8">
        <v>0.62195997074601606</v>
      </c>
      <c r="L6723" s="8">
        <v>-1.07588676152762</v>
      </c>
    </row>
    <row r="6724" spans="1:12" x14ac:dyDescent="0.2">
      <c r="A6724" s="7" t="s">
        <v>26187</v>
      </c>
      <c r="B6724" s="7" t="s">
        <v>26188</v>
      </c>
      <c r="C6724" s="7" t="s">
        <v>26189</v>
      </c>
      <c r="D6724" s="7" t="s">
        <v>26190</v>
      </c>
      <c r="E6724" s="8">
        <v>42.501991696217999</v>
      </c>
      <c r="F6724" s="8">
        <v>24.5706404139701</v>
      </c>
      <c r="G6724" s="8">
        <v>33.635569402864299</v>
      </c>
      <c r="H6724" s="8">
        <v>43.302040587350398</v>
      </c>
      <c r="I6724" s="8">
        <v>60.531546124137698</v>
      </c>
      <c r="J6724" s="8">
        <v>58.279314970265197</v>
      </c>
      <c r="K6724" s="8">
        <v>0.50498376361369401</v>
      </c>
      <c r="L6724" s="8">
        <v>0.68687405782028399</v>
      </c>
    </row>
    <row r="6725" spans="1:12" x14ac:dyDescent="0.2">
      <c r="A6725" s="7" t="s">
        <v>26191</v>
      </c>
      <c r="B6725" s="7" t="s">
        <v>26192</v>
      </c>
      <c r="C6725" s="7" t="s">
        <v>26193</v>
      </c>
      <c r="D6725" s="7" t="s">
        <v>26194</v>
      </c>
      <c r="E6725" s="8">
        <v>0</v>
      </c>
      <c r="F6725" s="8">
        <v>13.7595586318232</v>
      </c>
      <c r="G6725" s="8">
        <v>20.7749105135339</v>
      </c>
      <c r="H6725" s="8">
        <v>10.825510146837599</v>
      </c>
      <c r="I6725" s="8">
        <v>1.9846408565291001</v>
      </c>
      <c r="J6725" s="8">
        <v>0.98778499949602006</v>
      </c>
      <c r="K6725" s="8">
        <v>0.77673032044228896</v>
      </c>
      <c r="L6725" s="8">
        <v>-1.32315141330049</v>
      </c>
    </row>
    <row r="6726" spans="1:12" x14ac:dyDescent="0.2">
      <c r="A6726" s="7" t="s">
        <v>26195</v>
      </c>
      <c r="B6726" s="7" t="s">
        <v>26196</v>
      </c>
      <c r="C6726" s="7" t="s">
        <v>26197</v>
      </c>
      <c r="D6726" s="7" t="s">
        <v>26198</v>
      </c>
      <c r="E6726" s="8">
        <v>1624.9598685716801</v>
      </c>
      <c r="F6726" s="8">
        <v>1438.8567026420901</v>
      </c>
      <c r="G6726" s="8">
        <v>1710.4676322809501</v>
      </c>
      <c r="H6726" s="8">
        <v>2070.6248499042099</v>
      </c>
      <c r="I6726" s="8">
        <v>1680.9908054801499</v>
      </c>
      <c r="J6726" s="8">
        <v>1766.1595790988799</v>
      </c>
      <c r="K6726" s="8">
        <v>0.51322258653812103</v>
      </c>
      <c r="L6726" s="8">
        <v>0.20882843213184399</v>
      </c>
    </row>
    <row r="6727" spans="1:12" x14ac:dyDescent="0.2">
      <c r="A6727" s="7" t="s">
        <v>26199</v>
      </c>
      <c r="B6727" s="7" t="s">
        <v>26200</v>
      </c>
      <c r="D6727" s="7" t="s">
        <v>26201</v>
      </c>
      <c r="E6727" s="8">
        <v>123.552301442494</v>
      </c>
      <c r="F6727" s="8">
        <v>92.385607956527494</v>
      </c>
      <c r="G6727" s="8">
        <v>120.692337269101</v>
      </c>
      <c r="H6727" s="8">
        <v>73.810296455710898</v>
      </c>
      <c r="I6727" s="8">
        <v>47.631380556698502</v>
      </c>
      <c r="J6727" s="8">
        <v>127.42426493498699</v>
      </c>
      <c r="K6727" s="8">
        <v>0.70380153442181903</v>
      </c>
      <c r="L6727" s="8">
        <v>-0.43569363373139902</v>
      </c>
    </row>
    <row r="6728" spans="1:12" x14ac:dyDescent="0.2">
      <c r="A6728" s="7" t="s">
        <v>26202</v>
      </c>
      <c r="B6728" s="7" t="s">
        <v>26203</v>
      </c>
      <c r="C6728" s="7" t="s">
        <v>26204</v>
      </c>
      <c r="D6728" s="7" t="s">
        <v>26205</v>
      </c>
      <c r="E6728" s="8">
        <v>170.99638519641201</v>
      </c>
      <c r="F6728" s="8">
        <v>124.81885330296799</v>
      </c>
      <c r="G6728" s="8">
        <v>99.917426755567604</v>
      </c>
      <c r="H6728" s="8">
        <v>187.970221640544</v>
      </c>
      <c r="I6728" s="8">
        <v>168.694472804974</v>
      </c>
      <c r="J6728" s="8">
        <v>190.64250490273199</v>
      </c>
      <c r="K6728" s="8">
        <v>0.43436410856318097</v>
      </c>
      <c r="L6728" s="8">
        <v>0.46784929962948602</v>
      </c>
    </row>
    <row r="6729" spans="1:12" x14ac:dyDescent="0.2">
      <c r="A6729" s="7" t="s">
        <v>26206</v>
      </c>
      <c r="B6729" s="7" t="s">
        <v>26207</v>
      </c>
      <c r="C6729" s="7" t="s">
        <v>26208</v>
      </c>
      <c r="D6729" s="7" t="s">
        <v>26209</v>
      </c>
      <c r="E6729" s="8">
        <v>136.401740792514</v>
      </c>
      <c r="F6729" s="8">
        <v>84.523003024057004</v>
      </c>
      <c r="G6729" s="8">
        <v>83.099642054135401</v>
      </c>
      <c r="H6729" s="8">
        <v>126.953709903823</v>
      </c>
      <c r="I6729" s="8">
        <v>114.116849250423</v>
      </c>
      <c r="J6729" s="8">
        <v>100.75406994859399</v>
      </c>
      <c r="K6729" s="8">
        <v>0.89460406218524802</v>
      </c>
      <c r="L6729" s="8">
        <v>0.16913306216141</v>
      </c>
    </row>
    <row r="6730" spans="1:12" x14ac:dyDescent="0.2">
      <c r="A6730" s="7" t="s">
        <v>26210</v>
      </c>
      <c r="B6730" s="7" t="s">
        <v>26211</v>
      </c>
      <c r="C6730" s="7" t="s">
        <v>26212</v>
      </c>
      <c r="D6730" s="7" t="s">
        <v>26213</v>
      </c>
      <c r="E6730" s="8">
        <v>27.675715523118701</v>
      </c>
      <c r="F6730" s="8">
        <v>48.158455211381302</v>
      </c>
      <c r="G6730" s="8">
        <v>30.667725043788099</v>
      </c>
      <c r="H6730" s="8">
        <v>5.9048237164568702</v>
      </c>
      <c r="I6730" s="8">
        <v>23.815690278349201</v>
      </c>
      <c r="J6730" s="8">
        <v>34.572474982360703</v>
      </c>
      <c r="K6730" s="8">
        <v>0.71226709339539096</v>
      </c>
      <c r="L6730" s="8">
        <v>-0.72840117826185202</v>
      </c>
    </row>
    <row r="6731" spans="1:12" x14ac:dyDescent="0.2">
      <c r="A6731" s="7" t="s">
        <v>26214</v>
      </c>
      <c r="B6731" s="7" t="s">
        <v>26215</v>
      </c>
      <c r="C6731" s="7" t="s">
        <v>26216</v>
      </c>
      <c r="D6731" s="7" t="s">
        <v>26217</v>
      </c>
      <c r="E6731" s="8">
        <v>253.035113354228</v>
      </c>
      <c r="F6731" s="8">
        <v>62.900839459763397</v>
      </c>
      <c r="G6731" s="8">
        <v>142.45652923566101</v>
      </c>
      <c r="H6731" s="8">
        <v>180.09712335193501</v>
      </c>
      <c r="I6731" s="8">
        <v>196.47944479638099</v>
      </c>
      <c r="J6731" s="8">
        <v>182.74022490676401</v>
      </c>
      <c r="K6731" s="8">
        <v>0.84377819405807597</v>
      </c>
      <c r="L6731" s="8">
        <v>0.28714855797623501</v>
      </c>
    </row>
    <row r="6732" spans="1:12" x14ac:dyDescent="0.2">
      <c r="A6732" s="7" t="s">
        <v>26218</v>
      </c>
      <c r="B6732" s="7" t="s">
        <v>26219</v>
      </c>
      <c r="C6732" s="7" t="s">
        <v>26220</v>
      </c>
      <c r="D6732" s="7" t="s">
        <v>26221</v>
      </c>
      <c r="E6732" s="8">
        <v>25.698878700038801</v>
      </c>
      <c r="F6732" s="8">
        <v>1.9656512331176099</v>
      </c>
      <c r="G6732" s="8">
        <v>7.91425162420337</v>
      </c>
      <c r="H6732" s="8">
        <v>0</v>
      </c>
      <c r="I6732" s="8">
        <v>14.8848064239683</v>
      </c>
      <c r="J6732" s="8">
        <v>13.828989992944299</v>
      </c>
      <c r="K6732" s="8">
        <v>0.95582414143355399</v>
      </c>
      <c r="L6732" s="8">
        <v>-0.30936077576636301</v>
      </c>
    </row>
    <row r="6733" spans="1:12" x14ac:dyDescent="0.2">
      <c r="A6733" s="7" t="s">
        <v>26222</v>
      </c>
      <c r="B6733" s="7" t="s">
        <v>26223</v>
      </c>
      <c r="C6733" s="7" t="s">
        <v>26224</v>
      </c>
      <c r="D6733" s="7" t="s">
        <v>26225</v>
      </c>
      <c r="E6733" s="8">
        <v>54.363012634697498</v>
      </c>
      <c r="F6733" s="8">
        <v>55.0382345272929</v>
      </c>
      <c r="G6733" s="8">
        <v>35.614132308915202</v>
      </c>
      <c r="H6733" s="8">
        <v>30.5082558683605</v>
      </c>
      <c r="I6733" s="8">
        <v>49.6160214132276</v>
      </c>
      <c r="J6733" s="8">
        <v>45.438109976816897</v>
      </c>
      <c r="K6733" s="8">
        <v>0.91003460490020505</v>
      </c>
      <c r="L6733" s="8">
        <v>-0.207990779746589</v>
      </c>
    </row>
    <row r="6734" spans="1:12" x14ac:dyDescent="0.2">
      <c r="A6734" s="7" t="s">
        <v>26226</v>
      </c>
      <c r="B6734" s="7" t="s">
        <v>26227</v>
      </c>
      <c r="C6734" s="7" t="s">
        <v>26228</v>
      </c>
      <c r="D6734" s="7" t="s">
        <v>26229</v>
      </c>
      <c r="E6734" s="8">
        <v>17.791531407719201</v>
      </c>
      <c r="F6734" s="8">
        <v>6.8797793159116196</v>
      </c>
      <c r="G6734" s="8">
        <v>12.8606588893305</v>
      </c>
      <c r="H6734" s="8">
        <v>0</v>
      </c>
      <c r="I6734" s="8">
        <v>11.907845139174601</v>
      </c>
      <c r="J6734" s="8">
        <v>0.98778499949602006</v>
      </c>
      <c r="K6734" s="8">
        <v>0.68111681672246105</v>
      </c>
      <c r="L6734" s="8">
        <v>-1.5420198166234</v>
      </c>
    </row>
    <row r="6735" spans="1:12" x14ac:dyDescent="0.2">
      <c r="A6735" s="7" t="s">
        <v>26230</v>
      </c>
      <c r="B6735" s="7" t="s">
        <v>26231</v>
      </c>
      <c r="C6735" s="7" t="s">
        <v>26232</v>
      </c>
      <c r="E6735" s="8">
        <v>17.791531407719201</v>
      </c>
      <c r="F6735" s="8">
        <v>14.742384248382001</v>
      </c>
      <c r="G6735" s="8">
        <v>25.721317778661</v>
      </c>
      <c r="H6735" s="8">
        <v>5.9048237164568702</v>
      </c>
      <c r="I6735" s="8">
        <v>16.8694472804974</v>
      </c>
      <c r="J6735" s="8">
        <v>15.8045599919363</v>
      </c>
      <c r="K6735" s="8">
        <v>0.80620614736214902</v>
      </c>
      <c r="L6735" s="8">
        <v>-0.59476236474591604</v>
      </c>
    </row>
    <row r="6736" spans="1:12" x14ac:dyDescent="0.2">
      <c r="A6736" s="7" t="s">
        <v>26233</v>
      </c>
      <c r="B6736" s="7" t="s">
        <v>26234</v>
      </c>
      <c r="C6736" s="7" t="s">
        <v>26235</v>
      </c>
      <c r="D6736" s="7" t="s">
        <v>26236</v>
      </c>
      <c r="E6736" s="8">
        <v>691.892888077968</v>
      </c>
      <c r="F6736" s="8">
        <v>579.86711376969401</v>
      </c>
      <c r="G6736" s="8">
        <v>484.74791198245703</v>
      </c>
      <c r="H6736" s="8">
        <v>437.941092303885</v>
      </c>
      <c r="I6736" s="8">
        <v>436.62098843640302</v>
      </c>
      <c r="J6736" s="8">
        <v>454.38109976816901</v>
      </c>
      <c r="K6736" s="8">
        <v>0.217817818788069</v>
      </c>
      <c r="L6736" s="8">
        <v>-0.402432468335641</v>
      </c>
    </row>
    <row r="6737" spans="1:12" x14ac:dyDescent="0.2">
      <c r="A6737" s="7" t="s">
        <v>26237</v>
      </c>
      <c r="B6737" s="7" t="s">
        <v>26238</v>
      </c>
      <c r="C6737" s="7" t="s">
        <v>26239</v>
      </c>
      <c r="D6737" s="7" t="s">
        <v>26240</v>
      </c>
      <c r="E6737" s="8">
        <v>165.065874727172</v>
      </c>
      <c r="F6737" s="8">
        <v>173.96013413090799</v>
      </c>
      <c r="G6737" s="8">
        <v>119.703055816076</v>
      </c>
      <c r="H6737" s="8">
        <v>102.35027775191899</v>
      </c>
      <c r="I6737" s="8">
        <v>153.809666381006</v>
      </c>
      <c r="J6737" s="8">
        <v>97.790714950105993</v>
      </c>
      <c r="K6737" s="8">
        <v>0.64292665084601297</v>
      </c>
      <c r="L6737" s="8">
        <v>-0.37423176565571498</v>
      </c>
    </row>
    <row r="6738" spans="1:12" x14ac:dyDescent="0.2">
      <c r="A6738" s="7" t="s">
        <v>26241</v>
      </c>
      <c r="B6738" s="7" t="s">
        <v>26242</v>
      </c>
      <c r="C6738" s="7" t="s">
        <v>26243</v>
      </c>
      <c r="E6738" s="8">
        <v>28.6641339346587</v>
      </c>
      <c r="F6738" s="8">
        <v>15.725209864940799</v>
      </c>
      <c r="G6738" s="8">
        <v>17.807066154457601</v>
      </c>
      <c r="H6738" s="8">
        <v>3.9365491443045801</v>
      </c>
      <c r="I6738" s="8">
        <v>4.9616021413227598</v>
      </c>
      <c r="J6738" s="8">
        <v>8.8900649954641793</v>
      </c>
      <c r="K6738" s="8">
        <v>0.215201334312802</v>
      </c>
      <c r="L6738" s="8">
        <v>-1.80591314982123</v>
      </c>
    </row>
    <row r="6739" spans="1:12" x14ac:dyDescent="0.2">
      <c r="A6739" s="7" t="s">
        <v>26244</v>
      </c>
      <c r="B6739" s="7" t="s">
        <v>26245</v>
      </c>
      <c r="C6739" s="7" t="s">
        <v>26246</v>
      </c>
      <c r="D6739" s="7" t="s">
        <v>26247</v>
      </c>
      <c r="E6739" s="8">
        <v>134.42490396943401</v>
      </c>
      <c r="F6739" s="8">
        <v>100.248212888998</v>
      </c>
      <c r="G6739" s="8">
        <v>116.73521145700001</v>
      </c>
      <c r="H6739" s="8">
        <v>161.39851491648801</v>
      </c>
      <c r="I6739" s="8">
        <v>103.201324539513</v>
      </c>
      <c r="J6739" s="8">
        <v>73.096089962705506</v>
      </c>
      <c r="K6739" s="8">
        <v>0.96931924944207104</v>
      </c>
      <c r="L6739" s="8">
        <v>-5.7309322136097803E-2</v>
      </c>
    </row>
    <row r="6740" spans="1:12" x14ac:dyDescent="0.2">
      <c r="A6740" s="7" t="s">
        <v>26248</v>
      </c>
      <c r="B6740" s="7" t="s">
        <v>198</v>
      </c>
      <c r="C6740" s="7" t="s">
        <v>26249</v>
      </c>
      <c r="D6740" s="7" t="s">
        <v>200</v>
      </c>
      <c r="E6740" s="8">
        <v>314.31705486970498</v>
      </c>
      <c r="F6740" s="8">
        <v>201.47925139455501</v>
      </c>
      <c r="G6740" s="8">
        <v>174.11353573247399</v>
      </c>
      <c r="H6740" s="8">
        <v>117.112337043061</v>
      </c>
      <c r="I6740" s="8">
        <v>100.22436325472</v>
      </c>
      <c r="J6740" s="8">
        <v>101.74185494808999</v>
      </c>
      <c r="K6740" s="8">
        <v>6.61207243178525E-3</v>
      </c>
      <c r="L6740" s="8">
        <v>-1.1124420240966799</v>
      </c>
    </row>
    <row r="6741" spans="1:12" x14ac:dyDescent="0.2">
      <c r="A6741" s="7" t="s">
        <v>26250</v>
      </c>
      <c r="B6741" s="7" t="s">
        <v>26251</v>
      </c>
      <c r="D6741" s="7" t="s">
        <v>26252</v>
      </c>
      <c r="E6741" s="8">
        <v>83.027146569356105</v>
      </c>
      <c r="F6741" s="8">
        <v>98.282561655880301</v>
      </c>
      <c r="G6741" s="8">
        <v>50.453354104296501</v>
      </c>
      <c r="H6741" s="8">
        <v>70.857884597482396</v>
      </c>
      <c r="I6741" s="8">
        <v>104.193644967778</v>
      </c>
      <c r="J6741" s="8">
        <v>161.00895491785101</v>
      </c>
      <c r="K6741" s="8">
        <v>0.60836425986590603</v>
      </c>
      <c r="L6741" s="8">
        <v>0.53595704613584905</v>
      </c>
    </row>
    <row r="6742" spans="1:12" x14ac:dyDescent="0.2">
      <c r="A6742" s="7" t="s">
        <v>26253</v>
      </c>
      <c r="B6742" s="7" t="s">
        <v>26254</v>
      </c>
      <c r="C6742" s="7" t="s">
        <v>26255</v>
      </c>
      <c r="D6742" s="7" t="s">
        <v>26256</v>
      </c>
      <c r="E6742" s="8">
        <v>26.6872971115788</v>
      </c>
      <c r="F6742" s="8">
        <v>5.89695369935282</v>
      </c>
      <c r="G6742" s="8">
        <v>17.807066154457601</v>
      </c>
      <c r="H6742" s="8">
        <v>0</v>
      </c>
      <c r="I6742" s="8">
        <v>1.9846408565291001</v>
      </c>
      <c r="J6742" s="8">
        <v>6.9144949964721398</v>
      </c>
      <c r="K6742" s="8">
        <v>0.29201607228763998</v>
      </c>
      <c r="L6742" s="8">
        <v>-2.5015955284629001</v>
      </c>
    </row>
    <row r="6743" spans="1:12" x14ac:dyDescent="0.2">
      <c r="A6743" s="7" t="s">
        <v>26257</v>
      </c>
      <c r="B6743" s="7" t="s">
        <v>26258</v>
      </c>
      <c r="C6743" s="7" t="s">
        <v>26259</v>
      </c>
      <c r="D6743" s="7" t="s">
        <v>26260</v>
      </c>
      <c r="E6743" s="8">
        <v>1094.1791815747299</v>
      </c>
      <c r="F6743" s="8">
        <v>1145.97466890756</v>
      </c>
      <c r="G6743" s="8">
        <v>1390.9297229537401</v>
      </c>
      <c r="H6743" s="8">
        <v>1518.52383241549</v>
      </c>
      <c r="I6743" s="8">
        <v>1471.61119511633</v>
      </c>
      <c r="J6743" s="8">
        <v>1502.4209842334501</v>
      </c>
      <c r="K6743" s="8">
        <v>0.21418658098006399</v>
      </c>
      <c r="L6743" s="8">
        <v>0.30715014058336798</v>
      </c>
    </row>
    <row r="6744" spans="1:12" x14ac:dyDescent="0.2">
      <c r="A6744" s="7" t="s">
        <v>26261</v>
      </c>
      <c r="B6744" s="7" t="s">
        <v>26262</v>
      </c>
      <c r="C6744" s="7" t="s">
        <v>26263</v>
      </c>
      <c r="D6744" s="7" t="s">
        <v>26264</v>
      </c>
      <c r="E6744" s="8">
        <v>31.6293891692785</v>
      </c>
      <c r="F6744" s="8">
        <v>42.261501512028502</v>
      </c>
      <c r="G6744" s="8">
        <v>52.431917010347298</v>
      </c>
      <c r="H6744" s="8">
        <v>98.413728607614502</v>
      </c>
      <c r="I6744" s="8">
        <v>53.585303126285801</v>
      </c>
      <c r="J6744" s="8">
        <v>82.973939957665706</v>
      </c>
      <c r="K6744" s="8">
        <v>0.252674904128384</v>
      </c>
      <c r="L6744" s="8">
        <v>0.89549981947498103</v>
      </c>
    </row>
    <row r="6745" spans="1:12" x14ac:dyDescent="0.2">
      <c r="A6745" s="7" t="s">
        <v>26265</v>
      </c>
      <c r="B6745" s="7" t="s">
        <v>26266</v>
      </c>
      <c r="C6745" s="7" t="s">
        <v>26267</v>
      </c>
      <c r="D6745" s="7" t="s">
        <v>26268</v>
      </c>
      <c r="E6745" s="8">
        <v>2.96525523461986</v>
      </c>
      <c r="F6745" s="8">
        <v>15.725209864940799</v>
      </c>
      <c r="G6745" s="8">
        <v>17.807066154457601</v>
      </c>
      <c r="H6745" s="8">
        <v>16.730333863294501</v>
      </c>
      <c r="I6745" s="8">
        <v>13.8924859957037</v>
      </c>
      <c r="J6745" s="8">
        <v>14.816774992440299</v>
      </c>
      <c r="K6745" s="8">
        <v>0.927316615479994</v>
      </c>
      <c r="L6745" s="8">
        <v>0.31611105783647703</v>
      </c>
    </row>
    <row r="6746" spans="1:12" x14ac:dyDescent="0.2">
      <c r="A6746" s="7" t="s">
        <v>26269</v>
      </c>
      <c r="B6746" s="7" t="s">
        <v>26270</v>
      </c>
      <c r="C6746" s="7" t="s">
        <v>26271</v>
      </c>
      <c r="E6746" s="8">
        <v>103.783933211695</v>
      </c>
      <c r="F6746" s="8">
        <v>49.141280827940101</v>
      </c>
      <c r="G6746" s="8">
        <v>85.078204960186298</v>
      </c>
      <c r="H6746" s="8">
        <v>132.85853362028001</v>
      </c>
      <c r="I6746" s="8">
        <v>135.94789867224401</v>
      </c>
      <c r="J6746" s="8">
        <v>84.949509956657806</v>
      </c>
      <c r="K6746" s="8">
        <v>0.51659193054696495</v>
      </c>
      <c r="L6746" s="8">
        <v>0.57187624204516696</v>
      </c>
    </row>
    <row r="6747" spans="1:12" x14ac:dyDescent="0.2">
      <c r="A6747" s="7" t="s">
        <v>26272</v>
      </c>
      <c r="B6747" s="7" t="s">
        <v>26273</v>
      </c>
      <c r="C6747" s="7" t="s">
        <v>26274</v>
      </c>
      <c r="D6747" s="7" t="s">
        <v>26275</v>
      </c>
      <c r="E6747" s="8">
        <v>215.47521371571</v>
      </c>
      <c r="F6747" s="8">
        <v>273.22552140334699</v>
      </c>
      <c r="G6747" s="8">
        <v>390.766173945042</v>
      </c>
      <c r="H6747" s="8">
        <v>430.06799401527502</v>
      </c>
      <c r="I6747" s="8">
        <v>377.08176274053</v>
      </c>
      <c r="J6747" s="8">
        <v>486.97800475153798</v>
      </c>
      <c r="K6747" s="8">
        <v>0.20746537380582999</v>
      </c>
      <c r="L6747" s="8">
        <v>0.55731368965657502</v>
      </c>
    </row>
    <row r="6748" spans="1:12" x14ac:dyDescent="0.2">
      <c r="A6748" s="7" t="s">
        <v>26276</v>
      </c>
      <c r="B6748" s="7" t="s">
        <v>26277</v>
      </c>
      <c r="C6748" s="7" t="s">
        <v>26278</v>
      </c>
      <c r="D6748" s="7" t="s">
        <v>26279</v>
      </c>
      <c r="E6748" s="8">
        <v>816.43360793200202</v>
      </c>
      <c r="F6748" s="8">
        <v>782.32919078080704</v>
      </c>
      <c r="G6748" s="8">
        <v>851.77133105488804</v>
      </c>
      <c r="H6748" s="8">
        <v>1420.11010380788</v>
      </c>
      <c r="I6748" s="8">
        <v>1516.26561438824</v>
      </c>
      <c r="J6748" s="8">
        <v>1451.0561642596499</v>
      </c>
      <c r="K6748" s="8">
        <v>3.1985779649570502E-9</v>
      </c>
      <c r="L6748" s="8">
        <v>0.840286168106537</v>
      </c>
    </row>
    <row r="6749" spans="1:12" x14ac:dyDescent="0.2">
      <c r="A6749" s="7" t="s">
        <v>26280</v>
      </c>
      <c r="B6749" s="7" t="s">
        <v>26281</v>
      </c>
      <c r="C6749" s="7" t="s">
        <v>26282</v>
      </c>
      <c r="D6749" s="7" t="s">
        <v>26283</v>
      </c>
      <c r="E6749" s="8">
        <v>47.444083753917802</v>
      </c>
      <c r="F6749" s="8">
        <v>40.295850278910898</v>
      </c>
      <c r="G6749" s="8">
        <v>66.281857352703298</v>
      </c>
      <c r="H6749" s="8">
        <v>31.492393154436598</v>
      </c>
      <c r="I6749" s="8">
        <v>45.646739700169398</v>
      </c>
      <c r="J6749" s="8">
        <v>86.925079955649807</v>
      </c>
      <c r="K6749" s="8">
        <v>0.96593324313964801</v>
      </c>
      <c r="L6749" s="8">
        <v>9.1159726567035596E-2</v>
      </c>
    </row>
    <row r="6750" spans="1:12" x14ac:dyDescent="0.2">
      <c r="A6750" s="7" t="s">
        <v>26284</v>
      </c>
      <c r="B6750" s="7" t="s">
        <v>26285</v>
      </c>
      <c r="C6750" s="7" t="s">
        <v>26286</v>
      </c>
      <c r="E6750" s="8">
        <v>5.9305104692397199</v>
      </c>
      <c r="F6750" s="8">
        <v>36.364547812675703</v>
      </c>
      <c r="G6750" s="8">
        <v>60.3461686345507</v>
      </c>
      <c r="H6750" s="8">
        <v>7.8730982886091603</v>
      </c>
      <c r="I6750" s="8">
        <v>13.8924859957037</v>
      </c>
      <c r="J6750" s="8">
        <v>43.462539977824903</v>
      </c>
      <c r="K6750" s="8">
        <v>0.82550227501540396</v>
      </c>
      <c r="L6750" s="8">
        <v>-0.65405904228063105</v>
      </c>
    </row>
    <row r="6751" spans="1:12" x14ac:dyDescent="0.2">
      <c r="A6751" s="7" t="s">
        <v>26287</v>
      </c>
      <c r="B6751" s="7" t="s">
        <v>26288</v>
      </c>
      <c r="C6751" s="7" t="s">
        <v>26289</v>
      </c>
      <c r="D6751" s="7" t="s">
        <v>26290</v>
      </c>
      <c r="E6751" s="8">
        <v>14.8262761730993</v>
      </c>
      <c r="F6751" s="8">
        <v>16.7080354814996</v>
      </c>
      <c r="G6751" s="8">
        <v>20.7749105135339</v>
      </c>
      <c r="H6751" s="8">
        <v>155.49369120003101</v>
      </c>
      <c r="I6751" s="8">
        <v>90.301158972074205</v>
      </c>
      <c r="J6751" s="8">
        <v>48.401464975304997</v>
      </c>
      <c r="K6751" s="8">
        <v>2.9015703462129599E-4</v>
      </c>
      <c r="L6751" s="8">
        <v>2.49174935412365</v>
      </c>
    </row>
    <row r="6752" spans="1:12" x14ac:dyDescent="0.2">
      <c r="A6752" s="7" t="s">
        <v>26291</v>
      </c>
      <c r="B6752" s="7" t="s">
        <v>26292</v>
      </c>
      <c r="C6752" s="7" t="s">
        <v>26293</v>
      </c>
      <c r="D6752" s="7" t="s">
        <v>26294</v>
      </c>
      <c r="E6752" s="8">
        <v>10.872602526939501</v>
      </c>
      <c r="F6752" s="8">
        <v>11.793907398705599</v>
      </c>
      <c r="G6752" s="8">
        <v>3.9571258121016899</v>
      </c>
      <c r="H6752" s="8">
        <v>16.730333863294501</v>
      </c>
      <c r="I6752" s="8">
        <v>15.8771268522328</v>
      </c>
      <c r="J6752" s="8">
        <v>9.8778499949602097</v>
      </c>
      <c r="K6752" s="8">
        <v>0.80777028453849598</v>
      </c>
      <c r="L6752" s="8">
        <v>0.67405145120311005</v>
      </c>
    </row>
    <row r="6753" spans="1:12" x14ac:dyDescent="0.2">
      <c r="A6753" s="7" t="s">
        <v>26295</v>
      </c>
      <c r="B6753" s="7" t="s">
        <v>26296</v>
      </c>
      <c r="C6753" s="7" t="s">
        <v>26297</v>
      </c>
      <c r="D6753" s="7" t="s">
        <v>26298</v>
      </c>
      <c r="E6753" s="8">
        <v>0.98841841153995402</v>
      </c>
      <c r="F6753" s="8">
        <v>2.94847684967641</v>
      </c>
      <c r="G6753" s="8">
        <v>7.91425162420337</v>
      </c>
      <c r="H6753" s="8">
        <v>7.8730982886091603</v>
      </c>
      <c r="I6753" s="8">
        <v>14.8848064239683</v>
      </c>
      <c r="J6753" s="8">
        <v>6.9144949964721398</v>
      </c>
      <c r="K6753" s="8">
        <v>0.672677261652322</v>
      </c>
      <c r="L6753" s="8">
        <v>1.3241908113620899</v>
      </c>
    </row>
    <row r="6754" spans="1:12" x14ac:dyDescent="0.2">
      <c r="A6754" s="7" t="s">
        <v>26299</v>
      </c>
      <c r="B6754" s="7" t="s">
        <v>26300</v>
      </c>
      <c r="C6754" s="7" t="s">
        <v>26301</v>
      </c>
      <c r="D6754" s="7" t="s">
        <v>26302</v>
      </c>
      <c r="E6754" s="8">
        <v>108.726025269395</v>
      </c>
      <c r="F6754" s="8">
        <v>82.557351790939407</v>
      </c>
      <c r="G6754" s="8">
        <v>22.753473419584701</v>
      </c>
      <c r="H6754" s="8">
        <v>78.730982886091596</v>
      </c>
      <c r="I6754" s="8">
        <v>59.5392256958731</v>
      </c>
      <c r="J6754" s="8">
        <v>17.780129990928401</v>
      </c>
      <c r="K6754" s="8">
        <v>0.83768833136250698</v>
      </c>
      <c r="L6754" s="8">
        <v>-0.45584246880762602</v>
      </c>
    </row>
    <row r="6755" spans="1:12" x14ac:dyDescent="0.2">
      <c r="A6755" s="7" t="s">
        <v>26303</v>
      </c>
      <c r="B6755" s="7" t="s">
        <v>26304</v>
      </c>
      <c r="E6755" s="8">
        <v>33.606225992358397</v>
      </c>
      <c r="F6755" s="8">
        <v>97.299736039321502</v>
      </c>
      <c r="G6755" s="8">
        <v>72.217546070855803</v>
      </c>
      <c r="H6755" s="8">
        <v>44.286177873426503</v>
      </c>
      <c r="I6755" s="8">
        <v>89.308838543809699</v>
      </c>
      <c r="J6755" s="8">
        <v>35.560259981856703</v>
      </c>
      <c r="K6755" s="8">
        <v>0.899899725341894</v>
      </c>
      <c r="L6755" s="8">
        <v>-0.26421529196865801</v>
      </c>
    </row>
    <row r="6756" spans="1:12" x14ac:dyDescent="0.2">
      <c r="A6756" s="7" t="s">
        <v>26305</v>
      </c>
      <c r="B6756" s="7" t="s">
        <v>26306</v>
      </c>
      <c r="C6756" s="7" t="s">
        <v>26307</v>
      </c>
      <c r="D6756" s="7" t="s">
        <v>26308</v>
      </c>
      <c r="E6756" s="8">
        <v>0</v>
      </c>
      <c r="F6756" s="8">
        <v>2.94847684967641</v>
      </c>
      <c r="G6756" s="8">
        <v>6.9249701711779501</v>
      </c>
      <c r="H6756" s="8">
        <v>2.95241185822844</v>
      </c>
      <c r="I6756" s="8">
        <v>9.9232042826455196</v>
      </c>
      <c r="J6756" s="8">
        <v>2.9633549984880601</v>
      </c>
      <c r="K6756" s="8">
        <v>0.91310454286596998</v>
      </c>
      <c r="L6756" s="8">
        <v>0.68169044578028803</v>
      </c>
    </row>
    <row r="6757" spans="1:12" x14ac:dyDescent="0.2">
      <c r="A6757" s="7" t="s">
        <v>26309</v>
      </c>
      <c r="B6757" s="7" t="s">
        <v>26310</v>
      </c>
      <c r="C6757" s="7" t="s">
        <v>26311</v>
      </c>
      <c r="D6757" s="7" t="s">
        <v>26312</v>
      </c>
      <c r="E6757" s="8">
        <v>18.779949819259102</v>
      </c>
      <c r="F6757" s="8">
        <v>14.742384248382001</v>
      </c>
      <c r="G6757" s="8">
        <v>31.657006496813501</v>
      </c>
      <c r="H6757" s="8">
        <v>95.4613167493861</v>
      </c>
      <c r="I6757" s="8">
        <v>97.247401969926102</v>
      </c>
      <c r="J6757" s="8">
        <v>42.474754978328903</v>
      </c>
      <c r="K6757" s="8">
        <v>1.3423002057544899E-2</v>
      </c>
      <c r="L6757" s="8">
        <v>1.85149745145469</v>
      </c>
    </row>
    <row r="6758" spans="1:12" x14ac:dyDescent="0.2">
      <c r="A6758" s="7" t="s">
        <v>26313</v>
      </c>
      <c r="B6758" s="7" t="s">
        <v>26314</v>
      </c>
      <c r="C6758" s="7" t="s">
        <v>26315</v>
      </c>
      <c r="D6758" s="7" t="s">
        <v>26316</v>
      </c>
      <c r="E6758" s="8">
        <v>1716.8827808449</v>
      </c>
      <c r="F6758" s="8">
        <v>1604.9542318405199</v>
      </c>
      <c r="G6758" s="8">
        <v>1708.4890693749001</v>
      </c>
      <c r="H6758" s="8">
        <v>1911.1946095598701</v>
      </c>
      <c r="I6758" s="8">
        <v>1917.16306740711</v>
      </c>
      <c r="J6758" s="8">
        <v>1865.92586404798</v>
      </c>
      <c r="K6758" s="8">
        <v>0.436722471390598</v>
      </c>
      <c r="L6758" s="8">
        <v>0.17886976667978299</v>
      </c>
    </row>
    <row r="6759" spans="1:12" x14ac:dyDescent="0.2">
      <c r="A6759" s="7" t="s">
        <v>26317</v>
      </c>
      <c r="B6759" s="7" t="s">
        <v>26318</v>
      </c>
      <c r="C6759" s="7" t="s">
        <v>26319</v>
      </c>
      <c r="D6759" s="7" t="s">
        <v>26320</v>
      </c>
      <c r="E6759" s="8">
        <v>11.861020938479401</v>
      </c>
      <c r="F6759" s="8">
        <v>14.742384248382001</v>
      </c>
      <c r="G6759" s="8">
        <v>14.839221795381301</v>
      </c>
      <c r="H6759" s="8">
        <v>15.746196577218299</v>
      </c>
      <c r="I6759" s="8">
        <v>13.8924859957037</v>
      </c>
      <c r="J6759" s="8">
        <v>23.706839987904502</v>
      </c>
      <c r="K6759" s="8">
        <v>0.89051014557798003</v>
      </c>
      <c r="L6759" s="8">
        <v>0.36426647878410601</v>
      </c>
    </row>
    <row r="6760" spans="1:12" x14ac:dyDescent="0.2">
      <c r="A6760" s="7" t="s">
        <v>26321</v>
      </c>
      <c r="B6760" s="7" t="s">
        <v>26322</v>
      </c>
      <c r="C6760" s="7" t="s">
        <v>26323</v>
      </c>
      <c r="D6760" s="7" t="s">
        <v>26324</v>
      </c>
      <c r="E6760" s="8">
        <v>4.94209205769977</v>
      </c>
      <c r="F6760" s="8">
        <v>3.9313024662352101</v>
      </c>
      <c r="G6760" s="8">
        <v>10.8820959832796</v>
      </c>
      <c r="H6760" s="8">
        <v>12.793784718989899</v>
      </c>
      <c r="I6760" s="8">
        <v>4.9616021413227598</v>
      </c>
      <c r="J6760" s="8">
        <v>1.9755699989920401</v>
      </c>
      <c r="K6760" s="8">
        <v>0.99982572783453905</v>
      </c>
      <c r="L6760" s="8">
        <v>-1.2843958883439999E-3</v>
      </c>
    </row>
    <row r="6761" spans="1:12" x14ac:dyDescent="0.2">
      <c r="A6761" s="7" t="s">
        <v>26325</v>
      </c>
      <c r="B6761" s="7" t="s">
        <v>26326</v>
      </c>
      <c r="C6761" s="7" t="s">
        <v>26327</v>
      </c>
      <c r="D6761" s="7" t="s">
        <v>26328</v>
      </c>
      <c r="E6761" s="8">
        <v>31.6293891692785</v>
      </c>
      <c r="F6761" s="8">
        <v>54.055408910734201</v>
      </c>
      <c r="G6761" s="8">
        <v>79.142516242033693</v>
      </c>
      <c r="H6761" s="8">
        <v>618.03821565581904</v>
      </c>
      <c r="I6761" s="8">
        <v>357.23535417523902</v>
      </c>
      <c r="J6761" s="8">
        <v>214.34934489063599</v>
      </c>
      <c r="K6761" s="8">
        <v>3.0818502226524602E-8</v>
      </c>
      <c r="L6761" s="8">
        <v>2.85152906803759</v>
      </c>
    </row>
    <row r="6762" spans="1:12" x14ac:dyDescent="0.2">
      <c r="A6762" s="7" t="s">
        <v>26329</v>
      </c>
      <c r="B6762" s="7" t="s">
        <v>26330</v>
      </c>
      <c r="C6762" s="7" t="s">
        <v>26331</v>
      </c>
      <c r="D6762" s="7" t="s">
        <v>26332</v>
      </c>
      <c r="E6762" s="8">
        <v>0</v>
      </c>
      <c r="F6762" s="8">
        <v>4.9141280827940097</v>
      </c>
      <c r="G6762" s="8">
        <v>3.9571258121016899</v>
      </c>
      <c r="H6762" s="8">
        <v>19.682745721522899</v>
      </c>
      <c r="I6762" s="8">
        <v>19.846408565291</v>
      </c>
      <c r="J6762" s="8">
        <v>1.9755699989920401</v>
      </c>
      <c r="K6762" s="8">
        <v>0.44060538251565801</v>
      </c>
      <c r="L6762" s="8">
        <v>2.22568469885156</v>
      </c>
    </row>
    <row r="6763" spans="1:12" x14ac:dyDescent="0.2">
      <c r="A6763" s="7" t="s">
        <v>26333</v>
      </c>
      <c r="B6763" s="7" t="s">
        <v>26334</v>
      </c>
      <c r="C6763" s="7" t="s">
        <v>26335</v>
      </c>
      <c r="D6763" s="7" t="s">
        <v>26336</v>
      </c>
      <c r="E6763" s="8">
        <v>1440.1256256137101</v>
      </c>
      <c r="F6763" s="8">
        <v>1110.5929467114499</v>
      </c>
      <c r="G6763" s="8">
        <v>1070.4025321735101</v>
      </c>
      <c r="H6763" s="8">
        <v>1047.1220723850199</v>
      </c>
      <c r="I6763" s="8">
        <v>1132.23760864985</v>
      </c>
      <c r="J6763" s="8">
        <v>1033.22310947284</v>
      </c>
      <c r="K6763" s="8">
        <v>0.69411676690637303</v>
      </c>
      <c r="L6763" s="8">
        <v>-0.17270331178093001</v>
      </c>
    </row>
    <row r="6764" spans="1:12" x14ac:dyDescent="0.2">
      <c r="A6764" s="7" t="s">
        <v>26337</v>
      </c>
      <c r="B6764" s="7" t="s">
        <v>26338</v>
      </c>
      <c r="C6764" s="7" t="s">
        <v>26339</v>
      </c>
      <c r="D6764" s="7" t="s">
        <v>26340</v>
      </c>
      <c r="E6764" s="8">
        <v>115.644954150175</v>
      </c>
      <c r="F6764" s="8">
        <v>131.69863261888</v>
      </c>
      <c r="G6764" s="8">
        <v>91.013893678338803</v>
      </c>
      <c r="H6764" s="8">
        <v>152.54127934180201</v>
      </c>
      <c r="I6764" s="8">
        <v>129.001655674392</v>
      </c>
      <c r="J6764" s="8">
        <v>104.70520994657799</v>
      </c>
      <c r="K6764" s="8">
        <v>0.86117966341355601</v>
      </c>
      <c r="L6764" s="8">
        <v>0.19094997060886401</v>
      </c>
    </row>
    <row r="6765" spans="1:12" x14ac:dyDescent="0.2">
      <c r="A6765" s="7" t="s">
        <v>26341</v>
      </c>
      <c r="B6765" s="7" t="s">
        <v>1124</v>
      </c>
      <c r="C6765" s="7" t="s">
        <v>26342</v>
      </c>
      <c r="D6765" s="7" t="s">
        <v>1126</v>
      </c>
      <c r="E6765" s="8">
        <v>1552.8053245292699</v>
      </c>
      <c r="F6765" s="8">
        <v>972.01453477665598</v>
      </c>
      <c r="G6765" s="8">
        <v>1119.8666048247801</v>
      </c>
      <c r="H6765" s="8">
        <v>349.36873655703101</v>
      </c>
      <c r="I6765" s="8">
        <v>303.650051048953</v>
      </c>
      <c r="J6765" s="8">
        <v>233.11725988106099</v>
      </c>
      <c r="K6765" s="8">
        <v>6.1326152458547899E-15</v>
      </c>
      <c r="L6765" s="8">
        <v>-2.04016194688483</v>
      </c>
    </row>
    <row r="6766" spans="1:12" x14ac:dyDescent="0.2">
      <c r="A6766" s="7" t="s">
        <v>26343</v>
      </c>
      <c r="B6766" s="7" t="s">
        <v>26344</v>
      </c>
      <c r="C6766" s="7" t="s">
        <v>26345</v>
      </c>
      <c r="D6766" s="7" t="s">
        <v>26346</v>
      </c>
      <c r="E6766" s="8">
        <v>16.803112996179198</v>
      </c>
      <c r="F6766" s="8">
        <v>25.553466030528899</v>
      </c>
      <c r="G6766" s="8">
        <v>24.732036325635502</v>
      </c>
      <c r="H6766" s="8">
        <v>15.746196577218299</v>
      </c>
      <c r="I6766" s="8">
        <v>9.9232042826455196</v>
      </c>
      <c r="J6766" s="8">
        <v>22.719054988408502</v>
      </c>
      <c r="K6766" s="8">
        <v>0.83483540749755802</v>
      </c>
      <c r="L6766" s="8">
        <v>-0.47130976610426201</v>
      </c>
    </row>
    <row r="6767" spans="1:12" x14ac:dyDescent="0.2">
      <c r="A6767" s="7" t="s">
        <v>26347</v>
      </c>
      <c r="B6767" s="7" t="s">
        <v>26348</v>
      </c>
      <c r="C6767" s="7" t="s">
        <v>26349</v>
      </c>
      <c r="D6767" s="7" t="s">
        <v>26350</v>
      </c>
      <c r="E6767" s="8">
        <v>264.89613429270798</v>
      </c>
      <c r="F6767" s="8">
        <v>225.06706619196601</v>
      </c>
      <c r="G6767" s="8">
        <v>205.770542229288</v>
      </c>
      <c r="H6767" s="8">
        <v>169.271613205097</v>
      </c>
      <c r="I6767" s="8">
        <v>172.66375451803199</v>
      </c>
      <c r="J6767" s="8">
        <v>172.86237491180401</v>
      </c>
      <c r="K6767" s="8">
        <v>0.30421742442309602</v>
      </c>
      <c r="L6767" s="8">
        <v>-0.43453112987072801</v>
      </c>
    </row>
    <row r="6768" spans="1:12" x14ac:dyDescent="0.2">
      <c r="A6768" s="7" t="s">
        <v>26351</v>
      </c>
      <c r="B6768" s="7" t="s">
        <v>26352</v>
      </c>
      <c r="C6768" s="7" t="s">
        <v>26353</v>
      </c>
      <c r="D6768" s="7" t="s">
        <v>26354</v>
      </c>
      <c r="E6768" s="8">
        <v>90.934493861675804</v>
      </c>
      <c r="F6768" s="8">
        <v>76.6603980915866</v>
      </c>
      <c r="G6768" s="8">
        <v>42.539102480093099</v>
      </c>
      <c r="H6768" s="8">
        <v>275.55844010132103</v>
      </c>
      <c r="I6768" s="8">
        <v>181.59463837241299</v>
      </c>
      <c r="J6768" s="8">
        <v>135.32654493095501</v>
      </c>
      <c r="K6768" s="8">
        <v>4.3733157087111401E-3</v>
      </c>
      <c r="L6768" s="8">
        <v>1.49544640472197</v>
      </c>
    </row>
    <row r="6769" spans="1:12" x14ac:dyDescent="0.2">
      <c r="A6769" s="7" t="s">
        <v>26355</v>
      </c>
      <c r="B6769" s="7" t="s">
        <v>26356</v>
      </c>
      <c r="C6769" s="7" t="s">
        <v>26357</v>
      </c>
      <c r="D6769" s="7" t="s">
        <v>26358</v>
      </c>
      <c r="E6769" s="8">
        <v>231.289908300349</v>
      </c>
      <c r="F6769" s="8">
        <v>235.87814797411301</v>
      </c>
      <c r="G6769" s="8">
        <v>216.65263821256701</v>
      </c>
      <c r="H6769" s="8">
        <v>363.14665856209803</v>
      </c>
      <c r="I6769" s="8">
        <v>254.03402963572501</v>
      </c>
      <c r="J6769" s="8">
        <v>277.56758485838202</v>
      </c>
      <c r="K6769" s="8">
        <v>0.38944348131444201</v>
      </c>
      <c r="L6769" s="8">
        <v>0.38791314303151597</v>
      </c>
    </row>
    <row r="6770" spans="1:12" x14ac:dyDescent="0.2">
      <c r="A6770" s="7" t="s">
        <v>26359</v>
      </c>
      <c r="B6770" s="7" t="s">
        <v>26360</v>
      </c>
      <c r="C6770" s="7" t="s">
        <v>26361</v>
      </c>
      <c r="D6770" s="7" t="s">
        <v>26362</v>
      </c>
      <c r="E6770" s="8">
        <v>19.768368230799101</v>
      </c>
      <c r="F6770" s="8">
        <v>7.8626049324704201</v>
      </c>
      <c r="G6770" s="8">
        <v>18.796347607483</v>
      </c>
      <c r="H6770" s="8">
        <v>32.476530440512803</v>
      </c>
      <c r="I6770" s="8">
        <v>47.631380556698502</v>
      </c>
      <c r="J6770" s="8">
        <v>28.645764985384599</v>
      </c>
      <c r="K6770" s="8">
        <v>0.29957719858952903</v>
      </c>
      <c r="L6770" s="8">
        <v>1.2282192829321701</v>
      </c>
    </row>
    <row r="6771" spans="1:12" x14ac:dyDescent="0.2">
      <c r="A6771" s="7" t="s">
        <v>26363</v>
      </c>
      <c r="B6771" s="7" t="s">
        <v>26364</v>
      </c>
      <c r="C6771" s="7" t="s">
        <v>26365</v>
      </c>
      <c r="D6771" s="7" t="s">
        <v>26366</v>
      </c>
      <c r="E6771" s="8">
        <v>87.969238627055901</v>
      </c>
      <c r="F6771" s="8">
        <v>69.780618775674995</v>
      </c>
      <c r="G6771" s="8">
        <v>95.960300943465896</v>
      </c>
      <c r="H6771" s="8">
        <v>42.3179033012742</v>
      </c>
      <c r="I6771" s="8">
        <v>69.4624299785186</v>
      </c>
      <c r="J6771" s="8">
        <v>86.925079955649807</v>
      </c>
      <c r="K6771" s="8">
        <v>0.77123119337079504</v>
      </c>
      <c r="L6771" s="8">
        <v>-0.35258828837698297</v>
      </c>
    </row>
    <row r="6772" spans="1:12" x14ac:dyDescent="0.2">
      <c r="A6772" s="7" t="s">
        <v>26367</v>
      </c>
      <c r="B6772" s="7" t="s">
        <v>26368</v>
      </c>
      <c r="C6772" s="7" t="s">
        <v>26369</v>
      </c>
      <c r="D6772" s="7" t="s">
        <v>26370</v>
      </c>
      <c r="E6772" s="8">
        <v>425.01991696217999</v>
      </c>
      <c r="F6772" s="8">
        <v>560.21060143851798</v>
      </c>
      <c r="G6772" s="8">
        <v>385.81976667991398</v>
      </c>
      <c r="H6772" s="8">
        <v>580.64099878492596</v>
      </c>
      <c r="I6772" s="8">
        <v>628.13883109146104</v>
      </c>
      <c r="J6772" s="8">
        <v>586.74428970063605</v>
      </c>
      <c r="K6772" s="8">
        <v>0.26729208616057298</v>
      </c>
      <c r="L6772" s="8">
        <v>0.38906260993191699</v>
      </c>
    </row>
    <row r="6773" spans="1:12" x14ac:dyDescent="0.2">
      <c r="A6773" s="7" t="s">
        <v>26371</v>
      </c>
      <c r="B6773" s="7" t="s">
        <v>26372</v>
      </c>
      <c r="C6773" s="7" t="s">
        <v>26373</v>
      </c>
      <c r="D6773" s="7" t="s">
        <v>26374</v>
      </c>
      <c r="E6773" s="8">
        <v>1.97683682307991</v>
      </c>
      <c r="F6773" s="8">
        <v>32.433245346440501</v>
      </c>
      <c r="G6773" s="8">
        <v>65.2925758996778</v>
      </c>
      <c r="H6773" s="8">
        <v>0</v>
      </c>
      <c r="I6773" s="8">
        <v>40.685137558846598</v>
      </c>
      <c r="J6773" s="8">
        <v>51.364819973793097</v>
      </c>
      <c r="K6773" s="8">
        <v>0.98220052670221403</v>
      </c>
      <c r="L6773" s="8">
        <v>-0.11526722595075101</v>
      </c>
    </row>
    <row r="6774" spans="1:12" x14ac:dyDescent="0.2">
      <c r="A6774" s="7" t="s">
        <v>26375</v>
      </c>
      <c r="B6774" s="7" t="s">
        <v>26376</v>
      </c>
      <c r="C6774" s="7" t="s">
        <v>26377</v>
      </c>
      <c r="D6774" s="7" t="s">
        <v>26378</v>
      </c>
      <c r="E6774" s="8">
        <v>147.27434331945301</v>
      </c>
      <c r="F6774" s="8">
        <v>83.540177407498206</v>
      </c>
      <c r="G6774" s="8">
        <v>83.099642054135401</v>
      </c>
      <c r="H6774" s="8">
        <v>205.68469278991401</v>
      </c>
      <c r="I6774" s="8">
        <v>97.247401969926102</v>
      </c>
      <c r="J6774" s="8">
        <v>121.49755493801101</v>
      </c>
      <c r="K6774" s="8">
        <v>0.68331155909165298</v>
      </c>
      <c r="L6774" s="8">
        <v>0.43528022559248303</v>
      </c>
    </row>
    <row r="6775" spans="1:12" x14ac:dyDescent="0.2">
      <c r="A6775" s="7" t="s">
        <v>26379</v>
      </c>
      <c r="B6775" s="7" t="s">
        <v>26380</v>
      </c>
      <c r="C6775" s="7" t="s">
        <v>26381</v>
      </c>
      <c r="E6775" s="8">
        <v>9.88418411539954</v>
      </c>
      <c r="F6775" s="8">
        <v>1.9656512331176099</v>
      </c>
      <c r="G6775" s="8">
        <v>4.9464072651271103</v>
      </c>
      <c r="H6775" s="8">
        <v>0</v>
      </c>
      <c r="I6775" s="8">
        <v>4.9616021413227598</v>
      </c>
      <c r="J6775" s="8">
        <v>3.9511399979840802</v>
      </c>
      <c r="K6775" s="8">
        <v>0.87050193224511996</v>
      </c>
      <c r="L6775" s="8">
        <v>-0.91458316953631003</v>
      </c>
    </row>
    <row r="6776" spans="1:12" x14ac:dyDescent="0.2">
      <c r="A6776" s="7" t="s">
        <v>26382</v>
      </c>
      <c r="B6776" s="7" t="s">
        <v>26383</v>
      </c>
      <c r="C6776" s="7" t="s">
        <v>26384</v>
      </c>
      <c r="D6776" s="7" t="s">
        <v>26385</v>
      </c>
      <c r="E6776" s="8">
        <v>4360.9020317142804</v>
      </c>
      <c r="F6776" s="8">
        <v>3646.2830374331602</v>
      </c>
      <c r="G6776" s="8">
        <v>4087.71096390104</v>
      </c>
      <c r="H6776" s="8">
        <v>3158.0965510183501</v>
      </c>
      <c r="I6776" s="8">
        <v>3389.76658295171</v>
      </c>
      <c r="J6776" s="8">
        <v>3576.76948317509</v>
      </c>
      <c r="K6776" s="8">
        <v>0.237583541644386</v>
      </c>
      <c r="L6776" s="8">
        <v>-0.25652615716183402</v>
      </c>
    </row>
    <row r="6777" spans="1:12" x14ac:dyDescent="0.2">
      <c r="A6777" s="7" t="s">
        <v>26386</v>
      </c>
      <c r="B6777" s="7" t="s">
        <v>26387</v>
      </c>
      <c r="C6777" s="7" t="s">
        <v>26388</v>
      </c>
      <c r="D6777" s="7" t="s">
        <v>26389</v>
      </c>
      <c r="E6777" s="8">
        <v>188.787916604131</v>
      </c>
      <c r="F6777" s="8">
        <v>147.42384248382001</v>
      </c>
      <c r="G6777" s="8">
        <v>96.949582396491294</v>
      </c>
      <c r="H6777" s="8">
        <v>44.286177873426503</v>
      </c>
      <c r="I6777" s="8">
        <v>129.99397610265601</v>
      </c>
      <c r="J6777" s="8">
        <v>140.26546992843501</v>
      </c>
      <c r="K6777" s="8">
        <v>0.715479580124459</v>
      </c>
      <c r="L6777" s="8">
        <v>-0.46173570662158903</v>
      </c>
    </row>
    <row r="6778" spans="1:12" x14ac:dyDescent="0.2">
      <c r="A6778" s="7" t="s">
        <v>26390</v>
      </c>
      <c r="B6778" s="7" t="s">
        <v>26391</v>
      </c>
      <c r="C6778" s="7" t="s">
        <v>26392</v>
      </c>
      <c r="D6778" s="7" t="s">
        <v>26393</v>
      </c>
      <c r="E6778" s="8">
        <v>33.606225992358397</v>
      </c>
      <c r="F6778" s="8">
        <v>56.021060143851798</v>
      </c>
      <c r="G6778" s="8">
        <v>39.571258121016903</v>
      </c>
      <c r="H6778" s="8">
        <v>31.492393154436598</v>
      </c>
      <c r="I6778" s="8">
        <v>44.6544192719048</v>
      </c>
      <c r="J6778" s="8">
        <v>28.645764985384599</v>
      </c>
      <c r="K6778" s="8">
        <v>0.86276956903263602</v>
      </c>
      <c r="L6778" s="8">
        <v>-0.30228054959759498</v>
      </c>
    </row>
    <row r="6779" spans="1:12" x14ac:dyDescent="0.2">
      <c r="A6779" s="7" t="s">
        <v>26394</v>
      </c>
      <c r="B6779" s="7" t="s">
        <v>26395</v>
      </c>
      <c r="C6779" s="7" t="s">
        <v>26396</v>
      </c>
      <c r="D6779" s="7" t="s">
        <v>26397</v>
      </c>
      <c r="E6779" s="8">
        <v>415.13573284678102</v>
      </c>
      <c r="F6779" s="8">
        <v>335.14353524655201</v>
      </c>
      <c r="G6779" s="8">
        <v>315.58078351510898</v>
      </c>
      <c r="H6779" s="8">
        <v>169.271613205097</v>
      </c>
      <c r="I6779" s="8">
        <v>237.16458235522799</v>
      </c>
      <c r="J6779" s="8">
        <v>222.25162488660499</v>
      </c>
      <c r="K6779" s="8">
        <v>1.8640341823011199E-2</v>
      </c>
      <c r="L6779" s="8">
        <v>-0.76166562929621595</v>
      </c>
    </row>
    <row r="6780" spans="1:12" x14ac:dyDescent="0.2">
      <c r="A6780" s="7" t="s">
        <v>26398</v>
      </c>
      <c r="B6780" s="7" t="s">
        <v>26399</v>
      </c>
      <c r="C6780" s="7" t="s">
        <v>26400</v>
      </c>
      <c r="D6780" s="7" t="s">
        <v>26401</v>
      </c>
      <c r="E6780" s="8">
        <v>12.8494393500194</v>
      </c>
      <c r="F6780" s="8">
        <v>6.8797793159116196</v>
      </c>
      <c r="G6780" s="8">
        <v>0</v>
      </c>
      <c r="H6780" s="8">
        <v>3.9365491443045801</v>
      </c>
      <c r="I6780" s="8">
        <v>3.9692817130582099</v>
      </c>
      <c r="J6780" s="8">
        <v>20.743484989416402</v>
      </c>
      <c r="K6780" s="8">
        <v>0.92228795121338503</v>
      </c>
      <c r="L6780" s="8">
        <v>0.53813129694428696</v>
      </c>
    </row>
    <row r="6781" spans="1:12" x14ac:dyDescent="0.2">
      <c r="A6781" s="7" t="s">
        <v>26402</v>
      </c>
      <c r="B6781" s="7" t="s">
        <v>26403</v>
      </c>
      <c r="C6781" s="7" t="s">
        <v>26404</v>
      </c>
      <c r="D6781" s="7" t="s">
        <v>26405</v>
      </c>
      <c r="E6781" s="8">
        <v>247.104602884988</v>
      </c>
      <c r="F6781" s="8">
        <v>398.04437470631501</v>
      </c>
      <c r="G6781" s="8">
        <v>467.930127281024</v>
      </c>
      <c r="H6781" s="8">
        <v>412.35352286590501</v>
      </c>
      <c r="I6781" s="8">
        <v>392.95888959276198</v>
      </c>
      <c r="J6781" s="8">
        <v>544.26953472230696</v>
      </c>
      <c r="K6781" s="8">
        <v>0.70486904783432203</v>
      </c>
      <c r="L6781" s="8">
        <v>0.27795776357571</v>
      </c>
    </row>
    <row r="6782" spans="1:12" x14ac:dyDescent="0.2">
      <c r="A6782" s="7" t="s">
        <v>26406</v>
      </c>
      <c r="B6782" s="7" t="s">
        <v>26407</v>
      </c>
      <c r="C6782" s="7" t="s">
        <v>26408</v>
      </c>
      <c r="D6782" s="7" t="s">
        <v>26409</v>
      </c>
      <c r="E6782" s="8">
        <v>29.6525523461986</v>
      </c>
      <c r="F6782" s="8">
        <v>20.639337947734901</v>
      </c>
      <c r="G6782" s="8">
        <v>13.8499403423559</v>
      </c>
      <c r="H6782" s="8">
        <v>24.603432151903601</v>
      </c>
      <c r="I6782" s="8">
        <v>19.846408565291</v>
      </c>
      <c r="J6782" s="8">
        <v>19.755699989920402</v>
      </c>
      <c r="K6782" s="8">
        <v>0.99982572783453905</v>
      </c>
      <c r="L6782" s="8">
        <v>1.48986262381342E-3</v>
      </c>
    </row>
    <row r="6783" spans="1:12" x14ac:dyDescent="0.2">
      <c r="A6783" s="7" t="s">
        <v>26410</v>
      </c>
      <c r="B6783" s="7" t="s">
        <v>26411</v>
      </c>
      <c r="C6783" s="7" t="s">
        <v>26412</v>
      </c>
      <c r="D6783" s="7" t="s">
        <v>26413</v>
      </c>
      <c r="E6783" s="8">
        <v>58.316686280857297</v>
      </c>
      <c r="F6783" s="8">
        <v>63.883665076322202</v>
      </c>
      <c r="G6783" s="8">
        <v>34.624850855889797</v>
      </c>
      <c r="H6783" s="8">
        <v>13.777922005065999</v>
      </c>
      <c r="I6783" s="8">
        <v>23.815690278349201</v>
      </c>
      <c r="J6783" s="8">
        <v>22.719054988408502</v>
      </c>
      <c r="K6783" s="8">
        <v>0.104620006459829</v>
      </c>
      <c r="L6783" s="8">
        <v>-1.37889709657676</v>
      </c>
    </row>
    <row r="6784" spans="1:12" x14ac:dyDescent="0.2">
      <c r="A6784" s="7" t="s">
        <v>26414</v>
      </c>
      <c r="B6784" s="7" t="s">
        <v>26415</v>
      </c>
      <c r="C6784" s="7" t="s">
        <v>26416</v>
      </c>
      <c r="D6784" s="7" t="s">
        <v>26417</v>
      </c>
      <c r="E6784" s="8">
        <v>32.6178075808185</v>
      </c>
      <c r="F6784" s="8">
        <v>13.7595586318232</v>
      </c>
      <c r="G6784" s="8">
        <v>14.839221795381301</v>
      </c>
      <c r="H6784" s="8">
        <v>21.651020293675199</v>
      </c>
      <c r="I6784" s="8">
        <v>12.900165567439201</v>
      </c>
      <c r="J6784" s="8">
        <v>16.792344991432302</v>
      </c>
      <c r="K6784" s="8">
        <v>0.92843361219478504</v>
      </c>
      <c r="L6784" s="8">
        <v>-0.25348775915645899</v>
      </c>
    </row>
    <row r="6785" spans="1:12" x14ac:dyDescent="0.2">
      <c r="A6785" s="7" t="s">
        <v>26418</v>
      </c>
      <c r="B6785" s="7" t="s">
        <v>26419</v>
      </c>
      <c r="C6785" s="7" t="s">
        <v>26420</v>
      </c>
      <c r="D6785" s="7" t="s">
        <v>26421</v>
      </c>
      <c r="E6785" s="8">
        <v>0</v>
      </c>
      <c r="F6785" s="8">
        <v>0</v>
      </c>
      <c r="G6785" s="8">
        <v>6.9249701711779501</v>
      </c>
      <c r="H6785" s="8">
        <v>0</v>
      </c>
      <c r="I6785" s="8">
        <v>0</v>
      </c>
      <c r="J6785" s="8">
        <v>9.8778499949602097</v>
      </c>
      <c r="K6785" s="8">
        <v>1</v>
      </c>
      <c r="L6785" s="8">
        <v>0.51263882579349396</v>
      </c>
    </row>
    <row r="6786" spans="1:12" x14ac:dyDescent="0.2">
      <c r="A6786" s="7" t="s">
        <v>26422</v>
      </c>
      <c r="B6786" s="7" t="s">
        <v>26423</v>
      </c>
      <c r="C6786" s="7" t="s">
        <v>26424</v>
      </c>
      <c r="D6786" s="7" t="s">
        <v>26425</v>
      </c>
      <c r="E6786" s="8">
        <v>36.5714812269783</v>
      </c>
      <c r="F6786" s="8">
        <v>32.433245346440501</v>
      </c>
      <c r="G6786" s="8">
        <v>17.807066154457601</v>
      </c>
      <c r="H6786" s="8">
        <v>17.714471149370599</v>
      </c>
      <c r="I6786" s="8">
        <v>17.861767708761899</v>
      </c>
      <c r="J6786" s="8">
        <v>10.865634994456199</v>
      </c>
      <c r="K6786" s="8">
        <v>0.545177730877481</v>
      </c>
      <c r="L6786" s="8">
        <v>-0.90253515023467101</v>
      </c>
    </row>
    <row r="6787" spans="1:12" x14ac:dyDescent="0.2">
      <c r="A6787" s="7" t="s">
        <v>26426</v>
      </c>
      <c r="B6787" s="7" t="s">
        <v>26427</v>
      </c>
      <c r="C6787" s="7" t="s">
        <v>26428</v>
      </c>
      <c r="D6787" s="7" t="s">
        <v>26429</v>
      </c>
      <c r="E6787" s="8">
        <v>6615.4844284369101</v>
      </c>
      <c r="F6787" s="8">
        <v>7056.6879268922003</v>
      </c>
      <c r="G6787" s="8">
        <v>7173.2798158873302</v>
      </c>
      <c r="H6787" s="8">
        <v>6396.8923594949401</v>
      </c>
      <c r="I6787" s="8">
        <v>7261.8008940399905</v>
      </c>
      <c r="J6787" s="8">
        <v>7416.2897762161201</v>
      </c>
      <c r="K6787" s="8">
        <v>0.97264109395814802</v>
      </c>
      <c r="L6787" s="8">
        <v>1.5794988034077501E-2</v>
      </c>
    </row>
    <row r="6788" spans="1:12" x14ac:dyDescent="0.2">
      <c r="A6788" s="7" t="s">
        <v>26430</v>
      </c>
      <c r="B6788" s="7" t="s">
        <v>855</v>
      </c>
      <c r="C6788" s="7" t="s">
        <v>26431</v>
      </c>
      <c r="D6788" s="7" t="s">
        <v>857</v>
      </c>
      <c r="E6788" s="8">
        <v>78.085054511656395</v>
      </c>
      <c r="F6788" s="8">
        <v>242.75792729002401</v>
      </c>
      <c r="G6788" s="8">
        <v>95.960300943465896</v>
      </c>
      <c r="H6788" s="8">
        <v>21.651020293675199</v>
      </c>
      <c r="I6788" s="8">
        <v>74.424032119841399</v>
      </c>
      <c r="J6788" s="8">
        <v>49.389249974800997</v>
      </c>
      <c r="K6788" s="8">
        <v>7.6696302974674502E-2</v>
      </c>
      <c r="L6788" s="8">
        <v>-1.5189529447054899</v>
      </c>
    </row>
    <row r="6789" spans="1:12" x14ac:dyDescent="0.2">
      <c r="A6789" s="7" t="s">
        <v>26432</v>
      </c>
      <c r="B6789" s="7" t="s">
        <v>26433</v>
      </c>
      <c r="C6789" s="7" t="s">
        <v>26434</v>
      </c>
      <c r="D6789" s="7" t="s">
        <v>26435</v>
      </c>
      <c r="E6789" s="8">
        <v>154.193272200233</v>
      </c>
      <c r="F6789" s="8">
        <v>72.729095625351405</v>
      </c>
      <c r="G6789" s="8">
        <v>50.453354104296501</v>
      </c>
      <c r="H6789" s="8">
        <v>128.92198447597499</v>
      </c>
      <c r="I6789" s="8">
        <v>72.439391263312302</v>
      </c>
      <c r="J6789" s="8">
        <v>71.120519963713505</v>
      </c>
      <c r="K6789" s="8">
        <v>0.98990221288930802</v>
      </c>
      <c r="L6789" s="8">
        <v>-2.5583621950103001E-2</v>
      </c>
    </row>
    <row r="6790" spans="1:12" x14ac:dyDescent="0.2">
      <c r="A6790" s="7" t="s">
        <v>26436</v>
      </c>
      <c r="B6790" s="7" t="s">
        <v>26437</v>
      </c>
      <c r="C6790" s="7" t="s">
        <v>26438</v>
      </c>
      <c r="D6790" s="7" t="s">
        <v>26439</v>
      </c>
      <c r="E6790" s="8">
        <v>80.061891334736302</v>
      </c>
      <c r="F6790" s="8">
        <v>234.89532235755399</v>
      </c>
      <c r="G6790" s="8">
        <v>144.435092141712</v>
      </c>
      <c r="H6790" s="8">
        <v>35.428942298741198</v>
      </c>
      <c r="I6790" s="8">
        <v>85.339556830751405</v>
      </c>
      <c r="J6790" s="8">
        <v>99.766284949098093</v>
      </c>
      <c r="K6790" s="8">
        <v>0.21697921553944999</v>
      </c>
      <c r="L6790" s="8">
        <v>-1.0588657373861301</v>
      </c>
    </row>
    <row r="6791" spans="1:12" x14ac:dyDescent="0.2">
      <c r="A6791" s="7" t="s">
        <v>26440</v>
      </c>
      <c r="B6791" s="7" t="s">
        <v>531</v>
      </c>
      <c r="C6791" s="7" t="s">
        <v>26441</v>
      </c>
      <c r="D6791" s="7" t="s">
        <v>533</v>
      </c>
      <c r="E6791" s="8">
        <v>305.42128916584602</v>
      </c>
      <c r="F6791" s="8">
        <v>248.65488098937701</v>
      </c>
      <c r="G6791" s="8">
        <v>331.40928676351598</v>
      </c>
      <c r="H6791" s="8">
        <v>84.635806602548499</v>
      </c>
      <c r="I6791" s="8">
        <v>129.001655674392</v>
      </c>
      <c r="J6791" s="8">
        <v>193.60585990121999</v>
      </c>
      <c r="K6791" s="8">
        <v>1.09795340052933E-2</v>
      </c>
      <c r="L6791" s="8">
        <v>-1.12060650244065</v>
      </c>
    </row>
    <row r="6792" spans="1:12" x14ac:dyDescent="0.2">
      <c r="A6792" s="7" t="s">
        <v>26442</v>
      </c>
      <c r="B6792" s="7" t="s">
        <v>26443</v>
      </c>
      <c r="C6792" s="7" t="s">
        <v>26444</v>
      </c>
      <c r="D6792" s="7" t="s">
        <v>26445</v>
      </c>
      <c r="E6792" s="8">
        <v>1425.2993494406101</v>
      </c>
      <c r="F6792" s="8">
        <v>903.21674161754004</v>
      </c>
      <c r="G6792" s="8">
        <v>1023.90630388131</v>
      </c>
      <c r="H6792" s="8">
        <v>1327.60119891672</v>
      </c>
      <c r="I6792" s="8">
        <v>926.82727999909105</v>
      </c>
      <c r="J6792" s="8">
        <v>955.18809451265201</v>
      </c>
      <c r="K6792" s="8">
        <v>0.94461203793978199</v>
      </c>
      <c r="L6792" s="8">
        <v>-6.2772211824334997E-2</v>
      </c>
    </row>
    <row r="6793" spans="1:12" x14ac:dyDescent="0.2">
      <c r="A6793" s="7" t="s">
        <v>26446</v>
      </c>
      <c r="B6793" s="7" t="s">
        <v>26447</v>
      </c>
      <c r="C6793" s="7" t="s">
        <v>26448</v>
      </c>
      <c r="D6793" s="7" t="s">
        <v>26449</v>
      </c>
      <c r="E6793" s="8">
        <v>1.97683682307991</v>
      </c>
      <c r="F6793" s="8">
        <v>25.553466030528899</v>
      </c>
      <c r="G6793" s="8">
        <v>26.710599231686398</v>
      </c>
      <c r="H6793" s="8">
        <v>11.8096474329137</v>
      </c>
      <c r="I6793" s="8">
        <v>37.708176274053002</v>
      </c>
      <c r="J6793" s="8">
        <v>31.609119983872699</v>
      </c>
      <c r="K6793" s="8">
        <v>0.85284928030453599</v>
      </c>
      <c r="L6793" s="8">
        <v>0.58060816466804099</v>
      </c>
    </row>
    <row r="6794" spans="1:12" x14ac:dyDescent="0.2">
      <c r="A6794" s="7" t="s">
        <v>26450</v>
      </c>
      <c r="B6794" s="7" t="s">
        <v>26451</v>
      </c>
      <c r="C6794" s="7" t="s">
        <v>26452</v>
      </c>
      <c r="D6794" s="7" t="s">
        <v>26453</v>
      </c>
      <c r="E6794" s="8">
        <v>1002.25626930151</v>
      </c>
      <c r="F6794" s="8">
        <v>852.10980955648199</v>
      </c>
      <c r="G6794" s="8">
        <v>798.35013259151503</v>
      </c>
      <c r="H6794" s="8">
        <v>770.57949499762196</v>
      </c>
      <c r="I6794" s="8">
        <v>753.17120505279502</v>
      </c>
      <c r="J6794" s="8">
        <v>704.29070464066297</v>
      </c>
      <c r="K6794" s="8">
        <v>0.42693744097729602</v>
      </c>
      <c r="L6794" s="8">
        <v>-0.25168790647009798</v>
      </c>
    </row>
    <row r="6795" spans="1:12" x14ac:dyDescent="0.2">
      <c r="A6795" s="7" t="s">
        <v>26454</v>
      </c>
      <c r="B6795" s="7" t="s">
        <v>26455</v>
      </c>
      <c r="C6795" s="7" t="s">
        <v>26456</v>
      </c>
      <c r="D6795" s="7" t="s">
        <v>26457</v>
      </c>
      <c r="E6795" s="8">
        <v>986.44157471687402</v>
      </c>
      <c r="F6795" s="8">
        <v>666.35576802686796</v>
      </c>
      <c r="G6795" s="8">
        <v>576.75108711382097</v>
      </c>
      <c r="H6795" s="8">
        <v>718.42021883558596</v>
      </c>
      <c r="I6795" s="8">
        <v>544.78391511723896</v>
      </c>
      <c r="J6795" s="8">
        <v>462.28337976413798</v>
      </c>
      <c r="K6795" s="8">
        <v>0.50107988808241599</v>
      </c>
      <c r="L6795" s="8">
        <v>-0.36972136597750399</v>
      </c>
    </row>
    <row r="6796" spans="1:12" x14ac:dyDescent="0.2">
      <c r="A6796" s="7" t="s">
        <v>26458</v>
      </c>
      <c r="B6796" s="7" t="s">
        <v>26459</v>
      </c>
      <c r="C6796" s="7" t="s">
        <v>26460</v>
      </c>
      <c r="D6796" s="7" t="s">
        <v>26461</v>
      </c>
      <c r="E6796" s="8">
        <v>76.108217688576502</v>
      </c>
      <c r="F6796" s="8">
        <v>87.471479873733401</v>
      </c>
      <c r="G6796" s="8">
        <v>44.517665386144003</v>
      </c>
      <c r="H6796" s="8">
        <v>11.8096474329137</v>
      </c>
      <c r="I6796" s="8">
        <v>41.677457987111197</v>
      </c>
      <c r="J6796" s="8">
        <v>51.364819973793097</v>
      </c>
      <c r="K6796" s="8">
        <v>0.40730142158367399</v>
      </c>
      <c r="L6796" s="8">
        <v>-0.98912205148755805</v>
      </c>
    </row>
    <row r="6797" spans="1:12" x14ac:dyDescent="0.2">
      <c r="A6797" s="7" t="s">
        <v>26462</v>
      </c>
      <c r="B6797" s="7" t="s">
        <v>26463</v>
      </c>
      <c r="C6797" s="7" t="s">
        <v>26464</v>
      </c>
      <c r="D6797" s="7" t="s">
        <v>26465</v>
      </c>
      <c r="E6797" s="8">
        <v>385.48318050058202</v>
      </c>
      <c r="F6797" s="8">
        <v>303.69311551666999</v>
      </c>
      <c r="G6797" s="8">
        <v>326.46287949838899</v>
      </c>
      <c r="H6797" s="8">
        <v>364.13079584817399</v>
      </c>
      <c r="I6797" s="8">
        <v>303.650051048953</v>
      </c>
      <c r="J6797" s="8">
        <v>352.639244820079</v>
      </c>
      <c r="K6797" s="8">
        <v>0.99318117727662703</v>
      </c>
      <c r="L6797" s="8">
        <v>6.8366896982455204E-3</v>
      </c>
    </row>
    <row r="6798" spans="1:12" x14ac:dyDescent="0.2">
      <c r="A6798" s="7" t="s">
        <v>26466</v>
      </c>
      <c r="B6798" s="7" t="s">
        <v>26467</v>
      </c>
      <c r="C6798" s="7" t="s">
        <v>26468</v>
      </c>
      <c r="D6798" s="7" t="s">
        <v>26469</v>
      </c>
      <c r="E6798" s="8">
        <v>52.386175811617598</v>
      </c>
      <c r="F6798" s="8">
        <v>50.124106444498899</v>
      </c>
      <c r="G6798" s="8">
        <v>57.378324275474498</v>
      </c>
      <c r="H6798" s="8">
        <v>31.492393154436598</v>
      </c>
      <c r="I6798" s="8">
        <v>46.639060128433897</v>
      </c>
      <c r="J6798" s="8">
        <v>44.450324977320903</v>
      </c>
      <c r="K6798" s="8">
        <v>0.76256527079408798</v>
      </c>
      <c r="L6798" s="8">
        <v>-0.38341947899290502</v>
      </c>
    </row>
    <row r="6799" spans="1:12" x14ac:dyDescent="0.2">
      <c r="A6799" s="7" t="s">
        <v>26470</v>
      </c>
      <c r="B6799" s="7" t="s">
        <v>26471</v>
      </c>
      <c r="C6799" s="7" t="s">
        <v>26472</v>
      </c>
      <c r="D6799" s="7" t="s">
        <v>26473</v>
      </c>
      <c r="E6799" s="8">
        <v>28.6641339346587</v>
      </c>
      <c r="F6799" s="8">
        <v>24.5706404139701</v>
      </c>
      <c r="G6799" s="8">
        <v>21.764191966559299</v>
      </c>
      <c r="H6799" s="8">
        <v>15.746196577218299</v>
      </c>
      <c r="I6799" s="8">
        <v>21.831049421820101</v>
      </c>
      <c r="J6799" s="8">
        <v>29.633549984880599</v>
      </c>
      <c r="K6799" s="8">
        <v>0.94755933491792599</v>
      </c>
      <c r="L6799" s="8">
        <v>-0.158254774186919</v>
      </c>
    </row>
    <row r="6800" spans="1:12" x14ac:dyDescent="0.2">
      <c r="A6800" s="7" t="s">
        <v>26474</v>
      </c>
      <c r="B6800" s="7" t="s">
        <v>26475</v>
      </c>
      <c r="E6800" s="8">
        <v>77.096636100116399</v>
      </c>
      <c r="F6800" s="8">
        <v>57.986711376969403</v>
      </c>
      <c r="G6800" s="8">
        <v>68.260420258754095</v>
      </c>
      <c r="H6800" s="8">
        <v>6.8889610025330201</v>
      </c>
      <c r="I6800" s="8">
        <v>48.623700984963001</v>
      </c>
      <c r="J6800" s="8">
        <v>94.827359951618007</v>
      </c>
      <c r="K6800" s="8">
        <v>0.86125590330052204</v>
      </c>
      <c r="L6800" s="8">
        <v>-0.435750871791241</v>
      </c>
    </row>
    <row r="6801" spans="1:12" x14ac:dyDescent="0.2">
      <c r="A6801" s="7" t="s">
        <v>26476</v>
      </c>
      <c r="B6801" s="7" t="s">
        <v>26477</v>
      </c>
      <c r="C6801" s="7" t="s">
        <v>26478</v>
      </c>
      <c r="D6801" s="7" t="s">
        <v>26479</v>
      </c>
      <c r="E6801" s="8">
        <v>975.56897218993504</v>
      </c>
      <c r="F6801" s="8">
        <v>1174.47661178777</v>
      </c>
      <c r="G6801" s="8">
        <v>1145.5879226034399</v>
      </c>
      <c r="H6801" s="8">
        <v>1085.5034265419899</v>
      </c>
      <c r="I6801" s="8">
        <v>1268.1855073221</v>
      </c>
      <c r="J6801" s="8">
        <v>1162.6229444068199</v>
      </c>
      <c r="K6801" s="8">
        <v>0.85249380065984504</v>
      </c>
      <c r="L6801" s="8">
        <v>9.3481222394724506E-2</v>
      </c>
    </row>
    <row r="6802" spans="1:12" x14ac:dyDescent="0.2">
      <c r="A6802" s="7" t="s">
        <v>26480</v>
      </c>
      <c r="B6802" s="7" t="s">
        <v>26481</v>
      </c>
      <c r="C6802" s="7" t="s">
        <v>26482</v>
      </c>
      <c r="D6802" s="7" t="s">
        <v>26483</v>
      </c>
      <c r="E6802" s="8">
        <v>29.6525523461986</v>
      </c>
      <c r="F6802" s="8">
        <v>41.278675895469704</v>
      </c>
      <c r="G6802" s="8">
        <v>66.281857352703298</v>
      </c>
      <c r="H6802" s="8">
        <v>66.921335453177903</v>
      </c>
      <c r="I6802" s="8">
        <v>78.393313832899594</v>
      </c>
      <c r="J6802" s="8">
        <v>66.181594966233405</v>
      </c>
      <c r="K6802" s="8">
        <v>0.53935286963388995</v>
      </c>
      <c r="L6802" s="8">
        <v>0.62424620394240904</v>
      </c>
    </row>
    <row r="6803" spans="1:12" x14ac:dyDescent="0.2">
      <c r="A6803" s="7" t="s">
        <v>26484</v>
      </c>
      <c r="B6803" s="7" t="s">
        <v>26485</v>
      </c>
      <c r="C6803" s="7" t="s">
        <v>26486</v>
      </c>
      <c r="D6803" s="7" t="s">
        <v>26487</v>
      </c>
      <c r="E6803" s="8">
        <v>512.98915558923602</v>
      </c>
      <c r="F6803" s="8">
        <v>581.83276500281102</v>
      </c>
      <c r="G6803" s="8">
        <v>648.96863318467695</v>
      </c>
      <c r="H6803" s="8">
        <v>661.34025624316996</v>
      </c>
      <c r="I6803" s="8">
        <v>674.77789121989497</v>
      </c>
      <c r="J6803" s="8">
        <v>786.27685959883195</v>
      </c>
      <c r="K6803" s="8">
        <v>0.40843486508433902</v>
      </c>
      <c r="L6803" s="8">
        <v>0.28346925461591499</v>
      </c>
    </row>
    <row r="6804" spans="1:12" x14ac:dyDescent="0.2">
      <c r="A6804" s="7" t="s">
        <v>26488</v>
      </c>
      <c r="B6804" s="7" t="s">
        <v>26489</v>
      </c>
      <c r="C6804" s="7" t="s">
        <v>26490</v>
      </c>
      <c r="D6804" s="7" t="s">
        <v>26491</v>
      </c>
      <c r="E6804" s="8">
        <v>1475.70868842915</v>
      </c>
      <c r="F6804" s="8">
        <v>1307.15807002321</v>
      </c>
      <c r="G6804" s="8">
        <v>1487.87930535023</v>
      </c>
      <c r="H6804" s="8">
        <v>1848.209823251</v>
      </c>
      <c r="I6804" s="8">
        <v>1426.95677584443</v>
      </c>
      <c r="J6804" s="8">
        <v>1579.46821419414</v>
      </c>
      <c r="K6804" s="8">
        <v>0.61112288777240398</v>
      </c>
      <c r="L6804" s="8">
        <v>0.18490377758673801</v>
      </c>
    </row>
    <row r="6805" spans="1:12" x14ac:dyDescent="0.2">
      <c r="A6805" s="7" t="s">
        <v>26492</v>
      </c>
      <c r="B6805" s="7" t="s">
        <v>26493</v>
      </c>
      <c r="C6805" s="7" t="s">
        <v>26494</v>
      </c>
      <c r="D6805" s="7" t="s">
        <v>26495</v>
      </c>
      <c r="E6805" s="8">
        <v>1026.9667295900099</v>
      </c>
      <c r="F6805" s="8">
        <v>900.268264767863</v>
      </c>
      <c r="G6805" s="8">
        <v>1024.89558533434</v>
      </c>
      <c r="H6805" s="8">
        <v>991.02624707867801</v>
      </c>
      <c r="I6805" s="8">
        <v>1013.15915725811</v>
      </c>
      <c r="J6805" s="8">
        <v>1038.1620344703199</v>
      </c>
      <c r="K6805" s="8">
        <v>0.935635055498519</v>
      </c>
      <c r="L6805" s="8">
        <v>4.3444334265870202E-2</v>
      </c>
    </row>
    <row r="6806" spans="1:12" x14ac:dyDescent="0.2">
      <c r="A6806" s="7" t="s">
        <v>26496</v>
      </c>
      <c r="B6806" s="7" t="s">
        <v>26497</v>
      </c>
      <c r="D6806" s="7" t="s">
        <v>26498</v>
      </c>
      <c r="E6806" s="8">
        <v>23.722041876958901</v>
      </c>
      <c r="F6806" s="8">
        <v>6.8797793159116196</v>
      </c>
      <c r="G6806" s="8">
        <v>3.9571258121016899</v>
      </c>
      <c r="H6806" s="8">
        <v>32.476530440512803</v>
      </c>
      <c r="I6806" s="8">
        <v>27.784971991407399</v>
      </c>
      <c r="J6806" s="8">
        <v>34.572474982360703</v>
      </c>
      <c r="K6806" s="8">
        <v>0.33523141033607701</v>
      </c>
      <c r="L6806" s="8">
        <v>1.4565106766352001</v>
      </c>
    </row>
    <row r="6807" spans="1:12" x14ac:dyDescent="0.2">
      <c r="A6807" s="7" t="s">
        <v>26499</v>
      </c>
      <c r="B6807" s="7" t="s">
        <v>26500</v>
      </c>
      <c r="C6807" s="7" t="s">
        <v>26501</v>
      </c>
      <c r="D6807" s="7" t="s">
        <v>26502</v>
      </c>
      <c r="E6807" s="8">
        <v>82.038728157816195</v>
      </c>
      <c r="F6807" s="8">
        <v>124.81885330296799</v>
      </c>
      <c r="G6807" s="8">
        <v>88.046049319262494</v>
      </c>
      <c r="H6807" s="8">
        <v>173.20816234940199</v>
      </c>
      <c r="I6807" s="8">
        <v>149.84038466794701</v>
      </c>
      <c r="J6807" s="8">
        <v>132.36318993246701</v>
      </c>
      <c r="K6807" s="8">
        <v>0.25328184160366601</v>
      </c>
      <c r="L6807" s="8">
        <v>0.62684674312939104</v>
      </c>
    </row>
    <row r="6808" spans="1:12" x14ac:dyDescent="0.2">
      <c r="A6808" s="7" t="s">
        <v>26503</v>
      </c>
      <c r="B6808" s="7" t="s">
        <v>26504</v>
      </c>
      <c r="C6808" s="7" t="s">
        <v>26505</v>
      </c>
      <c r="D6808" s="7" t="s">
        <v>26506</v>
      </c>
      <c r="E6808" s="8">
        <v>1678.33446279484</v>
      </c>
      <c r="F6808" s="8">
        <v>1432.9597489427299</v>
      </c>
      <c r="G6808" s="8">
        <v>1443.36163996409</v>
      </c>
      <c r="H6808" s="8">
        <v>1481.1266155446001</v>
      </c>
      <c r="I6808" s="8">
        <v>1410.08732856393</v>
      </c>
      <c r="J6808" s="8">
        <v>1606.1384091805301</v>
      </c>
      <c r="K6808" s="8">
        <v>0.97382610008998605</v>
      </c>
      <c r="L6808" s="8">
        <v>-1.8254439476108199E-2</v>
      </c>
    </row>
    <row r="6809" spans="1:12" x14ac:dyDescent="0.2">
      <c r="A6809" s="7" t="s">
        <v>26507</v>
      </c>
      <c r="B6809" s="7" t="s">
        <v>26508</v>
      </c>
      <c r="C6809" s="7" t="s">
        <v>26509</v>
      </c>
      <c r="D6809" s="7" t="s">
        <v>26510</v>
      </c>
      <c r="E6809" s="8">
        <v>735.38329818572595</v>
      </c>
      <c r="F6809" s="8">
        <v>717.46270008792601</v>
      </c>
      <c r="G6809" s="8">
        <v>1149.5450484155399</v>
      </c>
      <c r="H6809" s="8">
        <v>688.89610025330103</v>
      </c>
      <c r="I6809" s="8">
        <v>920.87335742950404</v>
      </c>
      <c r="J6809" s="8">
        <v>1231.76789437154</v>
      </c>
      <c r="K6809" s="8">
        <v>0.89709554260998103</v>
      </c>
      <c r="L6809" s="8">
        <v>0.126839326472617</v>
      </c>
    </row>
    <row r="6810" spans="1:12" x14ac:dyDescent="0.2">
      <c r="A6810" s="7" t="s">
        <v>26511</v>
      </c>
      <c r="B6810" s="7" t="s">
        <v>26512</v>
      </c>
      <c r="C6810" s="7" t="s">
        <v>26513</v>
      </c>
      <c r="D6810" s="7" t="s">
        <v>26514</v>
      </c>
      <c r="E6810" s="8">
        <v>0.98841841153995402</v>
      </c>
      <c r="F6810" s="8">
        <v>4.9141280827940097</v>
      </c>
      <c r="G6810" s="8">
        <v>2.96784435907627</v>
      </c>
      <c r="H6810" s="8">
        <v>0</v>
      </c>
      <c r="I6810" s="8">
        <v>0</v>
      </c>
      <c r="J6810" s="8">
        <v>8.8900649954641793</v>
      </c>
      <c r="K6810" s="8">
        <v>1</v>
      </c>
      <c r="L6810" s="8">
        <v>3.0678398044978001E-3</v>
      </c>
    </row>
    <row r="6811" spans="1:12" x14ac:dyDescent="0.2">
      <c r="A6811" s="7" t="s">
        <v>26515</v>
      </c>
      <c r="B6811" s="7" t="s">
        <v>26516</v>
      </c>
      <c r="C6811" s="7" t="s">
        <v>26517</v>
      </c>
      <c r="E6811" s="8">
        <v>30.6409707577386</v>
      </c>
      <c r="F6811" s="8">
        <v>40.295850278910898</v>
      </c>
      <c r="G6811" s="8">
        <v>31.657006496813501</v>
      </c>
      <c r="H6811" s="8">
        <v>24.603432151903601</v>
      </c>
      <c r="I6811" s="8">
        <v>40.685137558846598</v>
      </c>
      <c r="J6811" s="8">
        <v>39.511399979840803</v>
      </c>
      <c r="K6811" s="8">
        <v>0.98858968917176004</v>
      </c>
      <c r="L6811" s="8">
        <v>3.0486744979958201E-2</v>
      </c>
    </row>
    <row r="6812" spans="1:12" x14ac:dyDescent="0.2">
      <c r="A6812" s="7" t="s">
        <v>26518</v>
      </c>
      <c r="B6812" s="7" t="s">
        <v>26519</v>
      </c>
      <c r="C6812" s="7" t="s">
        <v>26520</v>
      </c>
      <c r="D6812" s="7" t="s">
        <v>26521</v>
      </c>
      <c r="E6812" s="8">
        <v>140.35541443867299</v>
      </c>
      <c r="F6812" s="8">
        <v>175.92578536402601</v>
      </c>
      <c r="G6812" s="8">
        <v>190.931320433906</v>
      </c>
      <c r="H6812" s="8">
        <v>176.16057420762999</v>
      </c>
      <c r="I6812" s="8">
        <v>162.740550235386</v>
      </c>
      <c r="J6812" s="8">
        <v>184.71579490575601</v>
      </c>
      <c r="K6812" s="8">
        <v>0.96423595565706399</v>
      </c>
      <c r="L6812" s="8">
        <v>4.5934639558215702E-2</v>
      </c>
    </row>
    <row r="6813" spans="1:12" x14ac:dyDescent="0.2">
      <c r="A6813" s="7" t="s">
        <v>26522</v>
      </c>
      <c r="B6813" s="7" t="s">
        <v>26523</v>
      </c>
      <c r="C6813" s="7" t="s">
        <v>26524</v>
      </c>
      <c r="D6813" s="7" t="s">
        <v>26525</v>
      </c>
      <c r="E6813" s="8">
        <v>32.6178075808185</v>
      </c>
      <c r="F6813" s="8">
        <v>37.347373429234501</v>
      </c>
      <c r="G6813" s="8">
        <v>31.657006496813501</v>
      </c>
      <c r="H6813" s="8">
        <v>36.413079584817403</v>
      </c>
      <c r="I6813" s="8">
        <v>49.6160214132276</v>
      </c>
      <c r="J6813" s="8">
        <v>13.828989992944299</v>
      </c>
      <c r="K6813" s="8">
        <v>0.99135116819958702</v>
      </c>
      <c r="L6813" s="8">
        <v>-2.5396295992693899E-2</v>
      </c>
    </row>
    <row r="6814" spans="1:12" x14ac:dyDescent="0.2">
      <c r="A6814" s="7" t="s">
        <v>26526</v>
      </c>
      <c r="B6814" s="7" t="s">
        <v>26527</v>
      </c>
      <c r="C6814" s="7" t="s">
        <v>26528</v>
      </c>
      <c r="D6814" s="7" t="s">
        <v>26529</v>
      </c>
      <c r="E6814" s="8">
        <v>1171.27581767485</v>
      </c>
      <c r="F6814" s="8">
        <v>815.74526174380605</v>
      </c>
      <c r="G6814" s="8">
        <v>1411.70463346728</v>
      </c>
      <c r="H6814" s="8">
        <v>1499.8252239800399</v>
      </c>
      <c r="I6814" s="8">
        <v>1403.1410855660799</v>
      </c>
      <c r="J6814" s="8">
        <v>1646.6375941598701</v>
      </c>
      <c r="K6814" s="8">
        <v>0.24429082077518399</v>
      </c>
      <c r="L6814" s="8">
        <v>0.42077431022002398</v>
      </c>
    </row>
    <row r="6815" spans="1:12" x14ac:dyDescent="0.2">
      <c r="A6815" s="7" t="s">
        <v>26530</v>
      </c>
      <c r="B6815" s="7" t="s">
        <v>26531</v>
      </c>
      <c r="C6815" s="7" t="s">
        <v>26532</v>
      </c>
      <c r="D6815" s="7" t="s">
        <v>26533</v>
      </c>
      <c r="E6815" s="8">
        <v>60.293523103937197</v>
      </c>
      <c r="F6815" s="8">
        <v>78.626049324704198</v>
      </c>
      <c r="G6815" s="8">
        <v>72.217546070855803</v>
      </c>
      <c r="H6815" s="8">
        <v>96.445454035462205</v>
      </c>
      <c r="I6815" s="8">
        <v>80.377954689428705</v>
      </c>
      <c r="J6815" s="8">
        <v>130.38761993347501</v>
      </c>
      <c r="K6815" s="8">
        <v>0.47634063938147903</v>
      </c>
      <c r="L6815" s="8">
        <v>0.541044156286415</v>
      </c>
    </row>
    <row r="6816" spans="1:12" x14ac:dyDescent="0.2">
      <c r="A6816" s="7" t="s">
        <v>26534</v>
      </c>
      <c r="B6816" s="7" t="s">
        <v>26535</v>
      </c>
      <c r="C6816" s="7" t="s">
        <v>26536</v>
      </c>
      <c r="D6816" s="7" t="s">
        <v>26537</v>
      </c>
      <c r="E6816" s="8">
        <v>0</v>
      </c>
      <c r="F6816" s="8">
        <v>3.9313024662352101</v>
      </c>
      <c r="G6816" s="8">
        <v>0</v>
      </c>
      <c r="H6816" s="8">
        <v>12.793784718989899</v>
      </c>
      <c r="I6816" s="8">
        <v>0</v>
      </c>
      <c r="J6816" s="8">
        <v>2.9633549984880601</v>
      </c>
      <c r="K6816" s="8">
        <v>1</v>
      </c>
      <c r="L6816" s="8">
        <v>2.00216313181578</v>
      </c>
    </row>
    <row r="6817" spans="1:12" x14ac:dyDescent="0.2">
      <c r="A6817" s="7" t="s">
        <v>26538</v>
      </c>
      <c r="B6817" s="7" t="s">
        <v>26539</v>
      </c>
      <c r="C6817" s="7" t="s">
        <v>26540</v>
      </c>
      <c r="D6817" s="7" t="s">
        <v>26541</v>
      </c>
      <c r="E6817" s="8">
        <v>0</v>
      </c>
      <c r="F6817" s="8">
        <v>9.8282561655880301</v>
      </c>
      <c r="G6817" s="8">
        <v>7.91425162420337</v>
      </c>
      <c r="H6817" s="8">
        <v>11.8096474329137</v>
      </c>
      <c r="I6817" s="8">
        <v>11.907845139174601</v>
      </c>
      <c r="J6817" s="8">
        <v>16.792344991432302</v>
      </c>
      <c r="K6817" s="8">
        <v>0.71449824005033802</v>
      </c>
      <c r="L6817" s="8">
        <v>1.1908062532599399</v>
      </c>
    </row>
    <row r="6818" spans="1:12" x14ac:dyDescent="0.2">
      <c r="A6818" s="7" t="s">
        <v>26542</v>
      </c>
      <c r="B6818" s="7" t="s">
        <v>26543</v>
      </c>
      <c r="C6818" s="7" t="s">
        <v>26544</v>
      </c>
      <c r="D6818" s="7" t="s">
        <v>26545</v>
      </c>
      <c r="E6818" s="8">
        <v>400.30945667368098</v>
      </c>
      <c r="F6818" s="8">
        <v>399.02720032287402</v>
      </c>
      <c r="G6818" s="8">
        <v>423.41246189487998</v>
      </c>
      <c r="H6818" s="8">
        <v>436.95695501780801</v>
      </c>
      <c r="I6818" s="8">
        <v>445.55187229078399</v>
      </c>
      <c r="J6818" s="8">
        <v>522.53826473339495</v>
      </c>
      <c r="K6818" s="8">
        <v>0.64462329884613001</v>
      </c>
      <c r="L6818" s="8">
        <v>0.200497074056809</v>
      </c>
    </row>
    <row r="6819" spans="1:12" x14ac:dyDescent="0.2">
      <c r="A6819" s="7" t="s">
        <v>26546</v>
      </c>
      <c r="B6819" s="7" t="s">
        <v>26547</v>
      </c>
      <c r="C6819" s="7" t="s">
        <v>26548</v>
      </c>
      <c r="D6819" s="7" t="s">
        <v>26549</v>
      </c>
      <c r="E6819" s="8">
        <v>335.073841512044</v>
      </c>
      <c r="F6819" s="8">
        <v>295.8305105842</v>
      </c>
      <c r="G6819" s="8">
        <v>271.06311812896598</v>
      </c>
      <c r="H6819" s="8">
        <v>277.52671467347301</v>
      </c>
      <c r="I6819" s="8">
        <v>202.43336736596899</v>
      </c>
      <c r="J6819" s="8">
        <v>300.28663984679002</v>
      </c>
      <c r="K6819" s="8">
        <v>0.76405753435440105</v>
      </c>
      <c r="L6819" s="8">
        <v>-0.20908882485471</v>
      </c>
    </row>
    <row r="6820" spans="1:12" x14ac:dyDescent="0.2">
      <c r="A6820" s="7" t="s">
        <v>26550</v>
      </c>
      <c r="B6820" s="7" t="s">
        <v>26551</v>
      </c>
      <c r="C6820" s="7" t="s">
        <v>26552</v>
      </c>
      <c r="D6820" s="7" t="s">
        <v>26553</v>
      </c>
      <c r="E6820" s="8">
        <v>28.6641339346587</v>
      </c>
      <c r="F6820" s="8">
        <v>79.608874941262997</v>
      </c>
      <c r="G6820" s="8">
        <v>59.356887181525302</v>
      </c>
      <c r="H6820" s="8">
        <v>37.397216870893502</v>
      </c>
      <c r="I6820" s="8">
        <v>90.301158972074205</v>
      </c>
      <c r="J6820" s="8">
        <v>98.778499949602093</v>
      </c>
      <c r="K6820" s="8">
        <v>0.79131447273771705</v>
      </c>
      <c r="L6820" s="8">
        <v>0.43391043351933101</v>
      </c>
    </row>
    <row r="6821" spans="1:12" x14ac:dyDescent="0.2">
      <c r="A6821" s="7" t="s">
        <v>26554</v>
      </c>
      <c r="B6821" s="7" t="s">
        <v>26555</v>
      </c>
      <c r="C6821" s="7" t="s">
        <v>26556</v>
      </c>
      <c r="D6821" s="7" t="s">
        <v>26557</v>
      </c>
      <c r="E6821" s="8">
        <v>20.756786642339002</v>
      </c>
      <c r="F6821" s="8">
        <v>35.381722196116897</v>
      </c>
      <c r="G6821" s="8">
        <v>68.260420258754095</v>
      </c>
      <c r="H6821" s="8">
        <v>38.381354156969699</v>
      </c>
      <c r="I6821" s="8">
        <v>48.623700984963001</v>
      </c>
      <c r="J6821" s="8">
        <v>40.499184979336803</v>
      </c>
      <c r="K6821" s="8">
        <v>0.98858968917176004</v>
      </c>
      <c r="L6821" s="8">
        <v>3.5591516041665501E-2</v>
      </c>
    </row>
    <row r="6822" spans="1:12" x14ac:dyDescent="0.2">
      <c r="A6822" s="7" t="s">
        <v>26558</v>
      </c>
      <c r="B6822" s="7" t="s">
        <v>26559</v>
      </c>
      <c r="C6822" s="7" t="s">
        <v>26560</v>
      </c>
      <c r="D6822" s="7" t="s">
        <v>26561</v>
      </c>
      <c r="E6822" s="8">
        <v>60.293523103937197</v>
      </c>
      <c r="F6822" s="8">
        <v>73.711921241910204</v>
      </c>
      <c r="G6822" s="8">
        <v>32.6462879498389</v>
      </c>
      <c r="H6822" s="8">
        <v>61.016511736721</v>
      </c>
      <c r="I6822" s="8">
        <v>37.708176274053002</v>
      </c>
      <c r="J6822" s="8">
        <v>38.523614980344803</v>
      </c>
      <c r="K6822" s="8">
        <v>0.87427326180235598</v>
      </c>
      <c r="L6822" s="8">
        <v>-0.28003707001467099</v>
      </c>
    </row>
    <row r="6823" spans="1:12" x14ac:dyDescent="0.2">
      <c r="A6823" s="7" t="s">
        <v>26562</v>
      </c>
      <c r="B6823" s="7" t="s">
        <v>26563</v>
      </c>
      <c r="C6823" s="7" t="s">
        <v>26564</v>
      </c>
      <c r="E6823" s="8">
        <v>0</v>
      </c>
      <c r="F6823" s="8">
        <v>9.8282561655880301</v>
      </c>
      <c r="G6823" s="8">
        <v>2.96784435907627</v>
      </c>
      <c r="H6823" s="8">
        <v>12.793784718989899</v>
      </c>
      <c r="I6823" s="8">
        <v>11.907845139174601</v>
      </c>
      <c r="J6823" s="8">
        <v>8.8900649954641793</v>
      </c>
      <c r="K6823" s="8">
        <v>0.68836698254281803</v>
      </c>
      <c r="L6823" s="8">
        <v>1.3917541326694201</v>
      </c>
    </row>
    <row r="6824" spans="1:12" x14ac:dyDescent="0.2">
      <c r="A6824" s="7" t="s">
        <v>26565</v>
      </c>
      <c r="B6824" s="7" t="s">
        <v>26566</v>
      </c>
      <c r="C6824" s="7" t="s">
        <v>26567</v>
      </c>
      <c r="D6824" s="7" t="s">
        <v>26568</v>
      </c>
      <c r="E6824" s="8">
        <v>131.45964873481401</v>
      </c>
      <c r="F6824" s="8">
        <v>79.608874941262997</v>
      </c>
      <c r="G6824" s="8">
        <v>57.378324275474498</v>
      </c>
      <c r="H6824" s="8">
        <v>253.907419807645</v>
      </c>
      <c r="I6824" s="8">
        <v>133.963257815714</v>
      </c>
      <c r="J6824" s="8">
        <v>93.839574952121893</v>
      </c>
      <c r="K6824" s="8">
        <v>0.324893305488268</v>
      </c>
      <c r="L6824" s="8">
        <v>0.84359690096017304</v>
      </c>
    </row>
    <row r="6825" spans="1:12" x14ac:dyDescent="0.2">
      <c r="A6825" s="7" t="s">
        <v>26569</v>
      </c>
      <c r="B6825" s="7" t="s">
        <v>26570</v>
      </c>
      <c r="C6825" s="7" t="s">
        <v>26571</v>
      </c>
      <c r="D6825" s="7" t="s">
        <v>26572</v>
      </c>
      <c r="E6825" s="8">
        <v>736.37171659726596</v>
      </c>
      <c r="F6825" s="8">
        <v>603.45492856710496</v>
      </c>
      <c r="G6825" s="8">
        <v>602.47240489248202</v>
      </c>
      <c r="H6825" s="8">
        <v>453.68728888110297</v>
      </c>
      <c r="I6825" s="8">
        <v>486.23700984963</v>
      </c>
      <c r="J6825" s="8">
        <v>485.99021975204198</v>
      </c>
      <c r="K6825" s="8">
        <v>7.7791841635494796E-2</v>
      </c>
      <c r="L6825" s="8">
        <v>-0.44587909332861603</v>
      </c>
    </row>
    <row r="6826" spans="1:12" x14ac:dyDescent="0.2">
      <c r="A6826" s="7" t="s">
        <v>26573</v>
      </c>
      <c r="B6826" s="7" t="s">
        <v>26574</v>
      </c>
      <c r="C6826" s="7" t="s">
        <v>26575</v>
      </c>
      <c r="D6826" s="7" t="s">
        <v>26576</v>
      </c>
      <c r="E6826" s="8">
        <v>722.53385883570604</v>
      </c>
      <c r="F6826" s="8">
        <v>806.89983119477699</v>
      </c>
      <c r="G6826" s="8">
        <v>728.11114942670997</v>
      </c>
      <c r="H6826" s="8">
        <v>920.16836248119603</v>
      </c>
      <c r="I6826" s="8">
        <v>768.05601147676305</v>
      </c>
      <c r="J6826" s="8">
        <v>720.09526463259897</v>
      </c>
      <c r="K6826" s="8">
        <v>0.87092713433587099</v>
      </c>
      <c r="L6826" s="8">
        <v>9.3280708458454306E-2</v>
      </c>
    </row>
    <row r="6827" spans="1:12" x14ac:dyDescent="0.2">
      <c r="A6827" s="7" t="s">
        <v>26577</v>
      </c>
      <c r="B6827" s="7" t="s">
        <v>26578</v>
      </c>
      <c r="C6827" s="7" t="s">
        <v>26579</v>
      </c>
      <c r="D6827" s="7" t="s">
        <v>26580</v>
      </c>
      <c r="E6827" s="8">
        <v>123.552301442494</v>
      </c>
      <c r="F6827" s="8">
        <v>171.99448289778999</v>
      </c>
      <c r="G6827" s="8">
        <v>209.72766804138899</v>
      </c>
      <c r="H6827" s="8">
        <v>616.069941083667</v>
      </c>
      <c r="I6827" s="8">
        <v>406.851375588466</v>
      </c>
      <c r="J6827" s="8">
        <v>345.724749823607</v>
      </c>
      <c r="K6827" s="8">
        <v>6.8999576675379806E-5</v>
      </c>
      <c r="L6827" s="8">
        <v>1.43764391240224</v>
      </c>
    </row>
    <row r="6828" spans="1:12" x14ac:dyDescent="0.2">
      <c r="A6828" s="7" t="s">
        <v>26581</v>
      </c>
      <c r="B6828" s="7" t="s">
        <v>26582</v>
      </c>
      <c r="C6828" s="7" t="s">
        <v>26583</v>
      </c>
      <c r="D6828" s="7" t="s">
        <v>26584</v>
      </c>
      <c r="E6828" s="8">
        <v>9.88418411539954</v>
      </c>
      <c r="F6828" s="8">
        <v>0</v>
      </c>
      <c r="G6828" s="8">
        <v>3.9571258121016899</v>
      </c>
      <c r="H6828" s="8">
        <v>0</v>
      </c>
      <c r="I6828" s="8">
        <v>4.9616021413227598</v>
      </c>
      <c r="J6828" s="8">
        <v>0</v>
      </c>
      <c r="K6828" s="8">
        <v>1</v>
      </c>
      <c r="L6828" s="8">
        <v>-1.4807761264294499</v>
      </c>
    </row>
    <row r="6829" spans="1:12" x14ac:dyDescent="0.2">
      <c r="A6829" s="7" t="s">
        <v>26585</v>
      </c>
      <c r="B6829" s="7" t="s">
        <v>26586</v>
      </c>
      <c r="C6829" s="7" t="s">
        <v>26587</v>
      </c>
      <c r="D6829" s="7" t="s">
        <v>26588</v>
      </c>
      <c r="E6829" s="8">
        <v>1305.7007216442801</v>
      </c>
      <c r="F6829" s="8">
        <v>749.89594543436601</v>
      </c>
      <c r="G6829" s="8">
        <v>1025.8848667873599</v>
      </c>
      <c r="H6829" s="8">
        <v>784.35741700268795</v>
      </c>
      <c r="I6829" s="8">
        <v>679.73949336121802</v>
      </c>
      <c r="J6829" s="8">
        <v>788.25242959782395</v>
      </c>
      <c r="K6829" s="8">
        <v>0.22487835867383699</v>
      </c>
      <c r="L6829" s="8">
        <v>-0.45216152659164099</v>
      </c>
    </row>
    <row r="6830" spans="1:12" x14ac:dyDescent="0.2">
      <c r="A6830" s="7" t="s">
        <v>26589</v>
      </c>
      <c r="B6830" s="7" t="s">
        <v>26590</v>
      </c>
      <c r="C6830" s="7" t="s">
        <v>26591</v>
      </c>
      <c r="D6830" s="7" t="s">
        <v>26592</v>
      </c>
      <c r="E6830" s="8">
        <v>173.96164043103201</v>
      </c>
      <c r="F6830" s="8">
        <v>149.38949371693801</v>
      </c>
      <c r="G6830" s="8">
        <v>193.89916479298299</v>
      </c>
      <c r="H6830" s="8">
        <v>245.05018423295999</v>
      </c>
      <c r="I6830" s="8">
        <v>216.32585336167199</v>
      </c>
      <c r="J6830" s="8">
        <v>194.59364490071599</v>
      </c>
      <c r="K6830" s="8">
        <v>0.52942774291251704</v>
      </c>
      <c r="L6830" s="8">
        <v>0.34284571327458002</v>
      </c>
    </row>
    <row r="6831" spans="1:12" x14ac:dyDescent="0.2">
      <c r="A6831" s="7" t="s">
        <v>26593</v>
      </c>
      <c r="B6831" s="7" t="s">
        <v>26594</v>
      </c>
      <c r="C6831" s="7" t="s">
        <v>26595</v>
      </c>
      <c r="D6831" s="7" t="s">
        <v>26596</v>
      </c>
      <c r="E6831" s="8">
        <v>300.47919710814602</v>
      </c>
      <c r="F6831" s="8">
        <v>205.41055386079</v>
      </c>
      <c r="G6831" s="8">
        <v>232.48114146097399</v>
      </c>
      <c r="H6831" s="8">
        <v>626.89545123050402</v>
      </c>
      <c r="I6831" s="8">
        <v>343.342868179535</v>
      </c>
      <c r="J6831" s="8">
        <v>333.871329829655</v>
      </c>
      <c r="K6831" s="8">
        <v>6.5349579157520696E-2</v>
      </c>
      <c r="L6831" s="8">
        <v>0.82071733124254398</v>
      </c>
    </row>
    <row r="6832" spans="1:12" x14ac:dyDescent="0.2">
      <c r="A6832" s="7" t="s">
        <v>26597</v>
      </c>
      <c r="B6832" s="7" t="s">
        <v>26598</v>
      </c>
      <c r="C6832" s="7" t="s">
        <v>26599</v>
      </c>
      <c r="D6832" s="7" t="s">
        <v>26600</v>
      </c>
      <c r="E6832" s="8">
        <v>25.698878700038801</v>
      </c>
      <c r="F6832" s="8">
        <v>26.536291647087701</v>
      </c>
      <c r="G6832" s="8">
        <v>28.689162137737199</v>
      </c>
      <c r="H6832" s="8">
        <v>363.14665856209803</v>
      </c>
      <c r="I6832" s="8">
        <v>246.09546620960899</v>
      </c>
      <c r="J6832" s="8">
        <v>209.41041989315599</v>
      </c>
      <c r="K6832" s="8">
        <v>5.9852585157304198E-18</v>
      </c>
      <c r="L6832" s="8">
        <v>3.3386720616524102</v>
      </c>
    </row>
    <row r="6833" spans="1:12" x14ac:dyDescent="0.2">
      <c r="A6833" s="7" t="s">
        <v>26601</v>
      </c>
      <c r="B6833" s="7" t="s">
        <v>26602</v>
      </c>
      <c r="E6833" s="8">
        <v>36.5714812269783</v>
      </c>
      <c r="F6833" s="8">
        <v>59.952362610087</v>
      </c>
      <c r="G6833" s="8">
        <v>51.4426355573219</v>
      </c>
      <c r="H6833" s="8">
        <v>50.191001589883399</v>
      </c>
      <c r="I6833" s="8">
        <v>83.354915974222294</v>
      </c>
      <c r="J6833" s="8">
        <v>54.328174972281097</v>
      </c>
      <c r="K6833" s="8">
        <v>0.80386426301519398</v>
      </c>
      <c r="L6833" s="8">
        <v>0.344298573704304</v>
      </c>
    </row>
    <row r="6834" spans="1:12" x14ac:dyDescent="0.2">
      <c r="A6834" s="7" t="s">
        <v>26603</v>
      </c>
      <c r="B6834" s="7" t="s">
        <v>26604</v>
      </c>
      <c r="C6834" s="7" t="s">
        <v>26605</v>
      </c>
      <c r="D6834" s="7" t="s">
        <v>26606</v>
      </c>
      <c r="E6834" s="8">
        <v>19.768368230799101</v>
      </c>
      <c r="F6834" s="8">
        <v>6.8797793159116196</v>
      </c>
      <c r="G6834" s="8">
        <v>3.9571258121016899</v>
      </c>
      <c r="H6834" s="8">
        <v>0</v>
      </c>
      <c r="I6834" s="8">
        <v>0.99232042826455202</v>
      </c>
      <c r="J6834" s="8">
        <v>18.767914990424401</v>
      </c>
      <c r="K6834" s="8">
        <v>0.91547960309063003</v>
      </c>
      <c r="L6834" s="8">
        <v>-0.63113019615986599</v>
      </c>
    </row>
    <row r="6835" spans="1:12" x14ac:dyDescent="0.2">
      <c r="A6835" s="7" t="s">
        <v>26607</v>
      </c>
      <c r="B6835" s="7" t="s">
        <v>26608</v>
      </c>
      <c r="C6835" s="7" t="s">
        <v>26609</v>
      </c>
      <c r="D6835" s="7" t="s">
        <v>26610</v>
      </c>
      <c r="E6835" s="8">
        <v>6348.6114573211198</v>
      </c>
      <c r="F6835" s="8">
        <v>7086.1726953889702</v>
      </c>
      <c r="G6835" s="8">
        <v>7475.9999405131102</v>
      </c>
      <c r="H6835" s="8">
        <v>6817.1189806494604</v>
      </c>
      <c r="I6835" s="8">
        <v>7973.2946411056701</v>
      </c>
      <c r="J6835" s="8">
        <v>7947.7181059449804</v>
      </c>
      <c r="K6835" s="8">
        <v>0.73084016879399305</v>
      </c>
      <c r="L6835" s="8">
        <v>0.120863169090047</v>
      </c>
    </row>
    <row r="6836" spans="1:12" x14ac:dyDescent="0.2">
      <c r="A6836" s="7" t="s">
        <v>26611</v>
      </c>
      <c r="B6836" s="7" t="s">
        <v>26612</v>
      </c>
      <c r="C6836" s="7" t="s">
        <v>26613</v>
      </c>
      <c r="D6836" s="7" t="s">
        <v>26614</v>
      </c>
      <c r="E6836" s="8">
        <v>1073.42239493239</v>
      </c>
      <c r="F6836" s="8">
        <v>802.96852872854197</v>
      </c>
      <c r="G6836" s="8">
        <v>847.81420524278599</v>
      </c>
      <c r="H6836" s="8">
        <v>975.28005050145998</v>
      </c>
      <c r="I6836" s="8">
        <v>865.30341344668898</v>
      </c>
      <c r="J6836" s="8">
        <v>1034.21089447233</v>
      </c>
      <c r="K6836" s="8">
        <v>0.90638332547139999</v>
      </c>
      <c r="L6836" s="8">
        <v>7.7649628699209702E-2</v>
      </c>
    </row>
    <row r="6837" spans="1:12" x14ac:dyDescent="0.2">
      <c r="A6837" s="7" t="s">
        <v>26615</v>
      </c>
      <c r="B6837" s="7" t="s">
        <v>26616</v>
      </c>
      <c r="C6837" s="7" t="s">
        <v>26617</v>
      </c>
      <c r="D6837" s="7" t="s">
        <v>26618</v>
      </c>
      <c r="E6837" s="8">
        <v>0</v>
      </c>
      <c r="F6837" s="8">
        <v>3.9313024662352101</v>
      </c>
      <c r="G6837" s="8">
        <v>3.9571258121016899</v>
      </c>
      <c r="H6837" s="8">
        <v>9.8413728607614495</v>
      </c>
      <c r="I6837" s="8">
        <v>1.9846408565291001</v>
      </c>
      <c r="J6837" s="8">
        <v>14.816774992440299</v>
      </c>
      <c r="K6837" s="8">
        <v>0.63821011992520504</v>
      </c>
      <c r="L6837" s="8">
        <v>1.7558308661436399</v>
      </c>
    </row>
    <row r="6838" spans="1:12" x14ac:dyDescent="0.2">
      <c r="A6838" s="7" t="s">
        <v>26619</v>
      </c>
      <c r="B6838" s="7" t="s">
        <v>26620</v>
      </c>
      <c r="C6838" s="7" t="s">
        <v>26621</v>
      </c>
      <c r="D6838" s="7" t="s">
        <v>26622</v>
      </c>
      <c r="E6838" s="8">
        <v>307.39812598892598</v>
      </c>
      <c r="F6838" s="8">
        <v>152.33797056661399</v>
      </c>
      <c r="G6838" s="8">
        <v>188.95275752785599</v>
      </c>
      <c r="H6838" s="8">
        <v>247.018458805112</v>
      </c>
      <c r="I6838" s="8">
        <v>178.617677087619</v>
      </c>
      <c r="J6838" s="8">
        <v>214.34934489063599</v>
      </c>
      <c r="K6838" s="8">
        <v>0.98858968917176004</v>
      </c>
      <c r="L6838" s="8">
        <v>-1.9400144539148002E-2</v>
      </c>
    </row>
    <row r="6839" spans="1:12" x14ac:dyDescent="0.2">
      <c r="A6839" s="7" t="s">
        <v>26623</v>
      </c>
      <c r="B6839" s="7" t="s">
        <v>26624</v>
      </c>
      <c r="E6839" s="8">
        <v>0</v>
      </c>
      <c r="F6839" s="8">
        <v>5.89695369935282</v>
      </c>
      <c r="G6839" s="8">
        <v>4.9464072651271103</v>
      </c>
      <c r="H6839" s="8">
        <v>9.8413728607614495</v>
      </c>
      <c r="I6839" s="8">
        <v>3.9692817130582099</v>
      </c>
      <c r="J6839" s="8">
        <v>8.8900649954641793</v>
      </c>
      <c r="K6839" s="8">
        <v>0.81342984426142895</v>
      </c>
      <c r="L6839" s="8">
        <v>1.06579509017302</v>
      </c>
    </row>
    <row r="6840" spans="1:12" x14ac:dyDescent="0.2">
      <c r="A6840" s="7" t="s">
        <v>26625</v>
      </c>
      <c r="B6840" s="7" t="s">
        <v>26626</v>
      </c>
      <c r="C6840" s="7" t="s">
        <v>26627</v>
      </c>
      <c r="E6840" s="8">
        <v>20.756786642339002</v>
      </c>
      <c r="F6840" s="8">
        <v>35.381722196116897</v>
      </c>
      <c r="G6840" s="8">
        <v>22.753473419584701</v>
      </c>
      <c r="H6840" s="8">
        <v>7.8730982886091603</v>
      </c>
      <c r="I6840" s="8">
        <v>3.9692817130582099</v>
      </c>
      <c r="J6840" s="8">
        <v>9.8778499949602097</v>
      </c>
      <c r="K6840" s="8">
        <v>0.13081011789077501</v>
      </c>
      <c r="L6840" s="8">
        <v>-1.86060840763589</v>
      </c>
    </row>
    <row r="6841" spans="1:12" x14ac:dyDescent="0.2">
      <c r="A6841" s="7" t="s">
        <v>26628</v>
      </c>
      <c r="B6841" s="7" t="s">
        <v>26629</v>
      </c>
      <c r="C6841" s="7" t="s">
        <v>26630</v>
      </c>
      <c r="D6841" s="7" t="s">
        <v>26631</v>
      </c>
      <c r="E6841" s="8">
        <v>2780.4209916618902</v>
      </c>
      <c r="F6841" s="8">
        <v>1978.4279661328701</v>
      </c>
      <c r="G6841" s="8">
        <v>2048.8018892156501</v>
      </c>
      <c r="H6841" s="8">
        <v>1527.3810679901801</v>
      </c>
      <c r="I6841" s="8">
        <v>1296.9627997417699</v>
      </c>
      <c r="J6841" s="8">
        <v>1215.9633343795999</v>
      </c>
      <c r="K6841" s="8">
        <v>6.3314950856326198E-4</v>
      </c>
      <c r="L6841" s="8">
        <v>-0.75267599069700997</v>
      </c>
    </row>
    <row r="6842" spans="1:12" x14ac:dyDescent="0.2">
      <c r="A6842" s="7" t="s">
        <v>26632</v>
      </c>
      <c r="B6842" s="7" t="s">
        <v>26633</v>
      </c>
      <c r="C6842" s="7" t="s">
        <v>26634</v>
      </c>
      <c r="D6842" s="7" t="s">
        <v>26635</v>
      </c>
      <c r="E6842" s="8">
        <v>8.8957657038595794</v>
      </c>
      <c r="F6842" s="8">
        <v>24.5706404139701</v>
      </c>
      <c r="G6842" s="8">
        <v>13.8499403423559</v>
      </c>
      <c r="H6842" s="8">
        <v>5.9048237164568702</v>
      </c>
      <c r="I6842" s="8">
        <v>17.861767708761899</v>
      </c>
      <c r="J6842" s="8">
        <v>18.767914990424401</v>
      </c>
      <c r="K6842" s="8">
        <v>0.96410749664180495</v>
      </c>
      <c r="L6842" s="8">
        <v>-0.15410463675191599</v>
      </c>
    </row>
    <row r="6843" spans="1:12" x14ac:dyDescent="0.2">
      <c r="A6843" s="7" t="s">
        <v>26636</v>
      </c>
      <c r="B6843" s="7" t="s">
        <v>26637</v>
      </c>
      <c r="C6843" s="7" t="s">
        <v>26638</v>
      </c>
      <c r="E6843" s="8">
        <v>35.583062815438304</v>
      </c>
      <c r="F6843" s="8">
        <v>51.106932061057698</v>
      </c>
      <c r="G6843" s="8">
        <v>55.399761369423601</v>
      </c>
      <c r="H6843" s="8">
        <v>31.492393154436598</v>
      </c>
      <c r="I6843" s="8">
        <v>54.5776235545503</v>
      </c>
      <c r="J6843" s="8">
        <v>29.633549984880599</v>
      </c>
      <c r="K6843" s="8">
        <v>0.86433884002031702</v>
      </c>
      <c r="L6843" s="8">
        <v>-0.29655713558625502</v>
      </c>
    </row>
    <row r="6844" spans="1:12" x14ac:dyDescent="0.2">
      <c r="A6844" s="7" t="s">
        <v>26639</v>
      </c>
      <c r="B6844" s="7" t="s">
        <v>26640</v>
      </c>
      <c r="E6844" s="8">
        <v>0</v>
      </c>
      <c r="F6844" s="8">
        <v>2.94847684967641</v>
      </c>
      <c r="G6844" s="8">
        <v>0</v>
      </c>
      <c r="H6844" s="8">
        <v>3.9365491443045801</v>
      </c>
      <c r="I6844" s="8">
        <v>10.9155247109101</v>
      </c>
      <c r="J6844" s="8">
        <v>2.9633549984880601</v>
      </c>
      <c r="K6844" s="8">
        <v>1</v>
      </c>
      <c r="L6844" s="8">
        <v>2.5930496793345501</v>
      </c>
    </row>
    <row r="6845" spans="1:12" x14ac:dyDescent="0.2">
      <c r="A6845" s="7" t="s">
        <v>26641</v>
      </c>
      <c r="B6845" s="7" t="s">
        <v>26642</v>
      </c>
      <c r="C6845" s="7" t="s">
        <v>26643</v>
      </c>
      <c r="D6845" s="7" t="s">
        <v>26644</v>
      </c>
      <c r="E6845" s="8">
        <v>8386.7302219165103</v>
      </c>
      <c r="F6845" s="8">
        <v>9420.3835347161203</v>
      </c>
      <c r="G6845" s="8">
        <v>8754.15157782196</v>
      </c>
      <c r="H6845" s="8">
        <v>8308.0869690548207</v>
      </c>
      <c r="I6845" s="8">
        <v>10208.000245557399</v>
      </c>
      <c r="J6845" s="8">
        <v>9235.7897452877896</v>
      </c>
      <c r="K6845" s="8">
        <v>0.88980024449998496</v>
      </c>
      <c r="L6845" s="8">
        <v>6.3255887976486902E-2</v>
      </c>
    </row>
    <row r="6846" spans="1:12" x14ac:dyDescent="0.2">
      <c r="A6846" s="7" t="s">
        <v>26645</v>
      </c>
      <c r="B6846" s="7" t="s">
        <v>26646</v>
      </c>
      <c r="C6846" s="7" t="s">
        <v>26647</v>
      </c>
      <c r="E6846" s="8">
        <v>35.583062815438304</v>
      </c>
      <c r="F6846" s="8">
        <v>7.8626049324704201</v>
      </c>
      <c r="G6846" s="8">
        <v>13.8499403423559</v>
      </c>
      <c r="H6846" s="8">
        <v>3.9365491443045801</v>
      </c>
      <c r="I6846" s="8">
        <v>2.97696128479366</v>
      </c>
      <c r="J6846" s="8">
        <v>10.865634994456199</v>
      </c>
      <c r="K6846" s="8">
        <v>0.403861913323315</v>
      </c>
      <c r="L6846" s="8">
        <v>-1.68801668657385</v>
      </c>
    </row>
    <row r="6847" spans="1:12" x14ac:dyDescent="0.2">
      <c r="A6847" s="7" t="s">
        <v>26648</v>
      </c>
      <c r="B6847" s="7" t="s">
        <v>26649</v>
      </c>
      <c r="C6847" s="7" t="s">
        <v>26650</v>
      </c>
      <c r="D6847" s="7" t="s">
        <v>26651</v>
      </c>
      <c r="E6847" s="8">
        <v>0</v>
      </c>
      <c r="F6847" s="8">
        <v>30.4675941133229</v>
      </c>
      <c r="G6847" s="8">
        <v>41.549821027067701</v>
      </c>
      <c r="H6847" s="8">
        <v>70.857884597482396</v>
      </c>
      <c r="I6847" s="8">
        <v>20.838728993555598</v>
      </c>
      <c r="J6847" s="8">
        <v>44.450324977320903</v>
      </c>
      <c r="K6847" s="8">
        <v>0.76202312135412698</v>
      </c>
      <c r="L6847" s="8">
        <v>0.91878836855007595</v>
      </c>
    </row>
    <row r="6848" spans="1:12" x14ac:dyDescent="0.2">
      <c r="A6848" s="7" t="s">
        <v>26652</v>
      </c>
      <c r="B6848" s="7" t="s">
        <v>26653</v>
      </c>
      <c r="C6848" s="7" t="s">
        <v>26654</v>
      </c>
      <c r="D6848" s="7" t="s">
        <v>26655</v>
      </c>
      <c r="E6848" s="8">
        <v>39.536736461598203</v>
      </c>
      <c r="F6848" s="8">
        <v>28.501942880205299</v>
      </c>
      <c r="G6848" s="8">
        <v>28.689162137737199</v>
      </c>
      <c r="H6848" s="8">
        <v>48.222727017731103</v>
      </c>
      <c r="I6848" s="8">
        <v>30.761933276201098</v>
      </c>
      <c r="J6848" s="8">
        <v>19.755699989920402</v>
      </c>
      <c r="K6848" s="8">
        <v>0.98986051247067497</v>
      </c>
      <c r="L6848" s="8">
        <v>2.9866407760804799E-2</v>
      </c>
    </row>
    <row r="6849" spans="1:12" x14ac:dyDescent="0.2">
      <c r="A6849" s="7" t="s">
        <v>26656</v>
      </c>
      <c r="B6849" s="7" t="s">
        <v>26657</v>
      </c>
      <c r="C6849" s="7" t="s">
        <v>26658</v>
      </c>
      <c r="D6849" s="7" t="s">
        <v>26659</v>
      </c>
      <c r="E6849" s="8">
        <v>5265.3048782733304</v>
      </c>
      <c r="F6849" s="8">
        <v>4529.8432667195202</v>
      </c>
      <c r="G6849" s="8">
        <v>4333.0527642513498</v>
      </c>
      <c r="H6849" s="8">
        <v>4626.4293818439601</v>
      </c>
      <c r="I6849" s="8">
        <v>4500.1731421797404</v>
      </c>
      <c r="J6849" s="8">
        <v>3960.0300629795502</v>
      </c>
      <c r="K6849" s="8">
        <v>0.78055672556456002</v>
      </c>
      <c r="L6849" s="8">
        <v>-0.11048191665651801</v>
      </c>
    </row>
    <row r="6850" spans="1:12" x14ac:dyDescent="0.2">
      <c r="A6850" s="7" t="s">
        <v>26660</v>
      </c>
      <c r="B6850" s="7" t="s">
        <v>26661</v>
      </c>
      <c r="C6850" s="7" t="s">
        <v>26662</v>
      </c>
      <c r="D6850" s="7" t="s">
        <v>26663</v>
      </c>
      <c r="E6850" s="8">
        <v>487.290276889197</v>
      </c>
      <c r="F6850" s="8">
        <v>506.15519252778302</v>
      </c>
      <c r="G6850" s="8">
        <v>403.62683283437201</v>
      </c>
      <c r="H6850" s="8">
        <v>599.33960722037205</v>
      </c>
      <c r="I6850" s="8">
        <v>562.64568282600101</v>
      </c>
      <c r="J6850" s="8">
        <v>404.00406479387198</v>
      </c>
      <c r="K6850" s="8">
        <v>0.80541180676917201</v>
      </c>
      <c r="L6850" s="8">
        <v>0.16465466606177501</v>
      </c>
    </row>
    <row r="6851" spans="1:12" x14ac:dyDescent="0.2">
      <c r="A6851" s="7" t="s">
        <v>26664</v>
      </c>
      <c r="B6851" s="7" t="s">
        <v>26665</v>
      </c>
      <c r="C6851" s="7" t="s">
        <v>26666</v>
      </c>
      <c r="D6851" s="7" t="s">
        <v>26667</v>
      </c>
      <c r="E6851" s="8">
        <v>614.79625197785106</v>
      </c>
      <c r="F6851" s="8">
        <v>739.08486365221995</v>
      </c>
      <c r="G6851" s="8">
        <v>752.84318575234602</v>
      </c>
      <c r="H6851" s="8">
        <v>778.45259328623104</v>
      </c>
      <c r="I6851" s="8">
        <v>731.340155630975</v>
      </c>
      <c r="J6851" s="8">
        <v>673.66936965628599</v>
      </c>
      <c r="K6851" s="8">
        <v>0.93639184006200504</v>
      </c>
      <c r="L6851" s="8">
        <v>5.1615850666580899E-2</v>
      </c>
    </row>
    <row r="6852" spans="1:12" x14ac:dyDescent="0.2">
      <c r="A6852" s="7" t="s">
        <v>26668</v>
      </c>
      <c r="B6852" s="7" t="s">
        <v>26669</v>
      </c>
      <c r="E6852" s="8">
        <v>8.8957657038595794</v>
      </c>
      <c r="F6852" s="8">
        <v>7.8626049324704201</v>
      </c>
      <c r="G6852" s="8">
        <v>0</v>
      </c>
      <c r="H6852" s="8">
        <v>14.762059291142201</v>
      </c>
      <c r="I6852" s="8">
        <v>5.9539225695873101</v>
      </c>
      <c r="J6852" s="8">
        <v>5.9267099969761201</v>
      </c>
      <c r="K6852" s="8">
        <v>0.89404501287769</v>
      </c>
      <c r="L6852" s="8">
        <v>0.66882350494393406</v>
      </c>
    </row>
    <row r="6853" spans="1:12" x14ac:dyDescent="0.2">
      <c r="A6853" s="7" t="s">
        <v>26670</v>
      </c>
      <c r="B6853" s="7" t="s">
        <v>26671</v>
      </c>
      <c r="C6853" s="7" t="s">
        <v>26672</v>
      </c>
      <c r="D6853" s="7" t="s">
        <v>26673</v>
      </c>
      <c r="E6853" s="8">
        <v>20.756786642339002</v>
      </c>
      <c r="F6853" s="8">
        <v>15.725209864940799</v>
      </c>
      <c r="G6853" s="8">
        <v>16.817784701432199</v>
      </c>
      <c r="H6853" s="8">
        <v>1.9682745721522901</v>
      </c>
      <c r="I6853" s="8">
        <v>3.9692817130582099</v>
      </c>
      <c r="J6853" s="8">
        <v>10.865634994456199</v>
      </c>
      <c r="K6853" s="8">
        <v>0.36553488171878401</v>
      </c>
      <c r="L6853" s="8">
        <v>-1.66548942587684</v>
      </c>
    </row>
    <row r="6854" spans="1:12" x14ac:dyDescent="0.2">
      <c r="A6854" s="7" t="s">
        <v>26674</v>
      </c>
      <c r="B6854" s="7" t="s">
        <v>26675</v>
      </c>
      <c r="E6854" s="8">
        <v>0</v>
      </c>
      <c r="F6854" s="8">
        <v>0.98282561655880296</v>
      </c>
      <c r="G6854" s="8">
        <v>1.9785629060508401</v>
      </c>
      <c r="H6854" s="8">
        <v>29.524118582284402</v>
      </c>
      <c r="I6854" s="8">
        <v>2.97696128479366</v>
      </c>
      <c r="J6854" s="8">
        <v>5.9267099969761201</v>
      </c>
      <c r="K6854" s="8">
        <v>0.15928634587968599</v>
      </c>
      <c r="L6854" s="8">
        <v>3.6982168405104199</v>
      </c>
    </row>
    <row r="6855" spans="1:12" x14ac:dyDescent="0.2">
      <c r="A6855" s="7" t="s">
        <v>26676</v>
      </c>
      <c r="B6855" s="7" t="s">
        <v>26677</v>
      </c>
      <c r="C6855" s="7" t="s">
        <v>26678</v>
      </c>
      <c r="D6855" s="7" t="s">
        <v>26679</v>
      </c>
      <c r="E6855" s="8">
        <v>1139.6464285055699</v>
      </c>
      <c r="F6855" s="8">
        <v>1278.656127143</v>
      </c>
      <c r="G6855" s="8">
        <v>1003.13139336778</v>
      </c>
      <c r="H6855" s="8">
        <v>760.73812213686006</v>
      </c>
      <c r="I6855" s="8">
        <v>951.63529070570496</v>
      </c>
      <c r="J6855" s="8">
        <v>869.25079955649801</v>
      </c>
      <c r="K6855" s="8">
        <v>0.114150596418526</v>
      </c>
      <c r="L6855" s="8">
        <v>-0.40636383306170698</v>
      </c>
    </row>
    <row r="6856" spans="1:12" x14ac:dyDescent="0.2">
      <c r="A6856" s="7" t="s">
        <v>26680</v>
      </c>
      <c r="B6856" s="7" t="s">
        <v>26681</v>
      </c>
      <c r="C6856" s="7" t="s">
        <v>26682</v>
      </c>
      <c r="D6856" s="7" t="s">
        <v>26683</v>
      </c>
      <c r="E6856" s="8">
        <v>32.6178075808185</v>
      </c>
      <c r="F6856" s="8">
        <v>23.587814797411301</v>
      </c>
      <c r="G6856" s="8">
        <v>16.817784701432199</v>
      </c>
      <c r="H6856" s="8">
        <v>45.270315159502701</v>
      </c>
      <c r="I6856" s="8">
        <v>46.639060128433897</v>
      </c>
      <c r="J6856" s="8">
        <v>37.535829980848803</v>
      </c>
      <c r="K6856" s="8">
        <v>0.44862073068011399</v>
      </c>
      <c r="L6856" s="8">
        <v>0.82589171338531098</v>
      </c>
    </row>
    <row r="6857" spans="1:12" x14ac:dyDescent="0.2">
      <c r="A6857" s="7" t="s">
        <v>26684</v>
      </c>
      <c r="B6857" s="7" t="s">
        <v>153</v>
      </c>
      <c r="C6857" s="7" t="s">
        <v>26685</v>
      </c>
      <c r="D6857" s="7" t="s">
        <v>155</v>
      </c>
      <c r="E6857" s="8">
        <v>50.409338988537598</v>
      </c>
      <c r="F6857" s="8">
        <v>65.8493163094398</v>
      </c>
      <c r="G6857" s="8">
        <v>42.539102480093099</v>
      </c>
      <c r="H6857" s="8">
        <v>14.762059291142201</v>
      </c>
      <c r="I6857" s="8">
        <v>17.861767708761899</v>
      </c>
      <c r="J6857" s="8">
        <v>19.755699989920402</v>
      </c>
      <c r="K6857" s="8">
        <v>2.7781025680142998E-2</v>
      </c>
      <c r="L6857" s="8">
        <v>-1.6002789148873899</v>
      </c>
    </row>
    <row r="6858" spans="1:12" x14ac:dyDescent="0.2">
      <c r="A6858" s="7" t="s">
        <v>26686</v>
      </c>
      <c r="B6858" s="7" t="s">
        <v>26687</v>
      </c>
      <c r="C6858" s="7" t="s">
        <v>26688</v>
      </c>
      <c r="D6858" s="7" t="s">
        <v>26689</v>
      </c>
      <c r="E6858" s="8">
        <v>345.946444038984</v>
      </c>
      <c r="F6858" s="8">
        <v>635.88817391354496</v>
      </c>
      <c r="G6858" s="8">
        <v>489.69431924758402</v>
      </c>
      <c r="H6858" s="8">
        <v>388.734228000077</v>
      </c>
      <c r="I6858" s="8">
        <v>470.35988299739802</v>
      </c>
      <c r="J6858" s="8">
        <v>472.16122975909798</v>
      </c>
      <c r="K6858" s="8">
        <v>0.86750484536873296</v>
      </c>
      <c r="L6858" s="8">
        <v>-0.144581778146643</v>
      </c>
    </row>
    <row r="6859" spans="1:12" x14ac:dyDescent="0.2">
      <c r="A6859" s="7" t="s">
        <v>26690</v>
      </c>
      <c r="B6859" s="7" t="s">
        <v>26691</v>
      </c>
      <c r="C6859" s="7" t="s">
        <v>26692</v>
      </c>
      <c r="D6859" s="7" t="s">
        <v>26693</v>
      </c>
      <c r="E6859" s="8">
        <v>570.31742345855298</v>
      </c>
      <c r="F6859" s="8">
        <v>553.33082212260604</v>
      </c>
      <c r="G6859" s="8">
        <v>517.39419993229603</v>
      </c>
      <c r="H6859" s="8">
        <v>689.88023753937796</v>
      </c>
      <c r="I6859" s="8">
        <v>661.87772565245598</v>
      </c>
      <c r="J6859" s="8">
        <v>671.69379965729399</v>
      </c>
      <c r="K6859" s="8">
        <v>0.236289717079078</v>
      </c>
      <c r="L6859" s="8">
        <v>0.30220753302594799</v>
      </c>
    </row>
    <row r="6860" spans="1:12" x14ac:dyDescent="0.2">
      <c r="A6860" s="7" t="s">
        <v>26694</v>
      </c>
      <c r="B6860" s="7" t="s">
        <v>26695</v>
      </c>
      <c r="E6860" s="8">
        <v>0</v>
      </c>
      <c r="F6860" s="8">
        <v>22.604989180852499</v>
      </c>
      <c r="G6860" s="8">
        <v>0</v>
      </c>
      <c r="H6860" s="8">
        <v>23.619294865827499</v>
      </c>
      <c r="I6860" s="8">
        <v>7.93856342611641</v>
      </c>
      <c r="J6860" s="8">
        <v>9.8778499949602097</v>
      </c>
      <c r="K6860" s="8">
        <v>0.88126156346185003</v>
      </c>
      <c r="L6860" s="8">
        <v>0.87391906050936596</v>
      </c>
    </row>
    <row r="6861" spans="1:12" x14ac:dyDescent="0.2">
      <c r="A6861" s="7" t="s">
        <v>26696</v>
      </c>
      <c r="B6861" s="7" t="s">
        <v>26697</v>
      </c>
      <c r="C6861" s="7" t="s">
        <v>26698</v>
      </c>
      <c r="D6861" s="7" t="s">
        <v>26699</v>
      </c>
      <c r="E6861" s="8">
        <v>593.05104692397197</v>
      </c>
      <c r="F6861" s="8">
        <v>664.39011679375096</v>
      </c>
      <c r="G6861" s="8">
        <v>653.915040449804</v>
      </c>
      <c r="H6861" s="8">
        <v>705.62643411659599</v>
      </c>
      <c r="I6861" s="8">
        <v>569.59192582385299</v>
      </c>
      <c r="J6861" s="8">
        <v>548.22067472029096</v>
      </c>
      <c r="K6861" s="8">
        <v>0.92058588048630197</v>
      </c>
      <c r="L6861" s="8">
        <v>-6.7910587009134896E-2</v>
      </c>
    </row>
    <row r="6862" spans="1:12" x14ac:dyDescent="0.2">
      <c r="A6862" s="7" t="s">
        <v>26700</v>
      </c>
      <c r="B6862" s="7" t="s">
        <v>26701</v>
      </c>
      <c r="C6862" s="7" t="s">
        <v>26702</v>
      </c>
      <c r="D6862" s="7" t="s">
        <v>26703</v>
      </c>
      <c r="E6862" s="8">
        <v>11.861020938479401</v>
      </c>
      <c r="F6862" s="8">
        <v>47.175629594822503</v>
      </c>
      <c r="G6862" s="8">
        <v>78.153234789008295</v>
      </c>
      <c r="H6862" s="8">
        <v>72.826159169634707</v>
      </c>
      <c r="I6862" s="8">
        <v>35.723535417523898</v>
      </c>
      <c r="J6862" s="8">
        <v>75.071659961697605</v>
      </c>
      <c r="K6862" s="8">
        <v>0.85038054966219601</v>
      </c>
      <c r="L6862" s="8">
        <v>0.42063963418193701</v>
      </c>
    </row>
    <row r="6863" spans="1:12" x14ac:dyDescent="0.2">
      <c r="A6863" s="7" t="s">
        <v>26704</v>
      </c>
      <c r="B6863" s="7" t="s">
        <v>26705</v>
      </c>
      <c r="C6863" s="7" t="s">
        <v>26706</v>
      </c>
      <c r="D6863" s="7" t="s">
        <v>26707</v>
      </c>
      <c r="E6863" s="8">
        <v>215.47521371571</v>
      </c>
      <c r="F6863" s="8">
        <v>321.38397661472902</v>
      </c>
      <c r="G6863" s="8">
        <v>341.30210129377002</v>
      </c>
      <c r="H6863" s="8">
        <v>107.27096418230001</v>
      </c>
      <c r="I6863" s="8">
        <v>235.17994149869901</v>
      </c>
      <c r="J6863" s="8">
        <v>316.09119983872699</v>
      </c>
      <c r="K6863" s="8">
        <v>0.67250971751254496</v>
      </c>
      <c r="L6863" s="8">
        <v>-0.415261816215383</v>
      </c>
    </row>
    <row r="6864" spans="1:12" x14ac:dyDescent="0.2">
      <c r="A6864" s="7" t="s">
        <v>26708</v>
      </c>
      <c r="B6864" s="7" t="s">
        <v>26709</v>
      </c>
      <c r="C6864" s="7" t="s">
        <v>26710</v>
      </c>
      <c r="D6864" s="7" t="s">
        <v>26711</v>
      </c>
      <c r="E6864" s="8">
        <v>0</v>
      </c>
      <c r="F6864" s="8">
        <v>17.690861098058399</v>
      </c>
      <c r="G6864" s="8">
        <v>14.839221795381301</v>
      </c>
      <c r="H6864" s="8">
        <v>5.9048237164568702</v>
      </c>
      <c r="I6864" s="8">
        <v>35.723535417523898</v>
      </c>
      <c r="J6864" s="8">
        <v>33.584689982864703</v>
      </c>
      <c r="K6864" s="8">
        <v>0.70255462380956901</v>
      </c>
      <c r="L6864" s="8">
        <v>1.20897358618887</v>
      </c>
    </row>
    <row r="6865" spans="1:12" x14ac:dyDescent="0.2">
      <c r="A6865" s="7" t="s">
        <v>26712</v>
      </c>
      <c r="B6865" s="7" t="s">
        <v>26713</v>
      </c>
      <c r="C6865" s="7" t="s">
        <v>26714</v>
      </c>
      <c r="D6865" s="7" t="s">
        <v>26715</v>
      </c>
      <c r="E6865" s="8">
        <v>25.698878700038801</v>
      </c>
      <c r="F6865" s="8">
        <v>32.433245346440501</v>
      </c>
      <c r="G6865" s="8">
        <v>44.517665386144003</v>
      </c>
      <c r="H6865" s="8">
        <v>28.5399812962082</v>
      </c>
      <c r="I6865" s="8">
        <v>34.7312149892593</v>
      </c>
      <c r="J6865" s="8">
        <v>51.364819973793097</v>
      </c>
      <c r="K6865" s="8">
        <v>0.93974836653647198</v>
      </c>
      <c r="L6865" s="8">
        <v>0.159336319580206</v>
      </c>
    </row>
    <row r="6866" spans="1:12" x14ac:dyDescent="0.2">
      <c r="A6866" s="7" t="s">
        <v>26716</v>
      </c>
      <c r="B6866" s="7" t="s">
        <v>26717</v>
      </c>
      <c r="C6866" s="7" t="s">
        <v>26718</v>
      </c>
      <c r="D6866" s="7" t="s">
        <v>26719</v>
      </c>
      <c r="E6866" s="8">
        <v>35.583062815438304</v>
      </c>
      <c r="F6866" s="8">
        <v>30.4675941133229</v>
      </c>
      <c r="G6866" s="8">
        <v>56.389042822448999</v>
      </c>
      <c r="H6866" s="8">
        <v>27.555844010132098</v>
      </c>
      <c r="I6866" s="8">
        <v>15.8771268522328</v>
      </c>
      <c r="J6866" s="8">
        <v>39.511399979840803</v>
      </c>
      <c r="K6866" s="8">
        <v>0.73160146739627596</v>
      </c>
      <c r="L6866" s="8">
        <v>-0.56163912143953099</v>
      </c>
    </row>
    <row r="6867" spans="1:12" x14ac:dyDescent="0.2">
      <c r="A6867" s="7" t="s">
        <v>26720</v>
      </c>
      <c r="B6867" s="7" t="s">
        <v>26721</v>
      </c>
      <c r="D6867" s="7" t="s">
        <v>26722</v>
      </c>
      <c r="E6867" s="8">
        <v>47.444083753917802</v>
      </c>
      <c r="F6867" s="8">
        <v>45.209978361704898</v>
      </c>
      <c r="G6867" s="8">
        <v>45.506946839169402</v>
      </c>
      <c r="H6867" s="8">
        <v>13.777922005065999</v>
      </c>
      <c r="I6867" s="8">
        <v>11.907845139174601</v>
      </c>
      <c r="J6867" s="8">
        <v>33.584689982864703</v>
      </c>
      <c r="K6867" s="8">
        <v>0.24719183659917399</v>
      </c>
      <c r="L6867" s="8">
        <v>-1.2208987779037199</v>
      </c>
    </row>
    <row r="6868" spans="1:12" x14ac:dyDescent="0.2">
      <c r="A6868" s="7" t="s">
        <v>26723</v>
      </c>
      <c r="B6868" s="7" t="s">
        <v>26724</v>
      </c>
      <c r="C6868" s="7" t="s">
        <v>26725</v>
      </c>
      <c r="D6868" s="7" t="s">
        <v>26726</v>
      </c>
      <c r="E6868" s="8">
        <v>28.6641339346587</v>
      </c>
      <c r="F6868" s="8">
        <v>10.8110817821468</v>
      </c>
      <c r="G6868" s="8">
        <v>6.9249701711779501</v>
      </c>
      <c r="H6868" s="8">
        <v>23.619294865827499</v>
      </c>
      <c r="I6868" s="8">
        <v>9.9232042826455196</v>
      </c>
      <c r="J6868" s="8">
        <v>10.865634994456199</v>
      </c>
      <c r="K6868" s="8">
        <v>0.98608476955917101</v>
      </c>
      <c r="L6868" s="8">
        <v>-6.3028310888810293E-2</v>
      </c>
    </row>
    <row r="6869" spans="1:12" x14ac:dyDescent="0.2">
      <c r="A6869" s="7" t="s">
        <v>26727</v>
      </c>
      <c r="B6869" s="7" t="s">
        <v>26728</v>
      </c>
      <c r="D6869" s="7" t="s">
        <v>26729</v>
      </c>
      <c r="E6869" s="8">
        <v>6.9189288807796796</v>
      </c>
      <c r="F6869" s="8">
        <v>14.742384248382001</v>
      </c>
      <c r="G6869" s="8">
        <v>10.8820959832796</v>
      </c>
      <c r="H6869" s="8">
        <v>108.255101468376</v>
      </c>
      <c r="I6869" s="8">
        <v>70.454750406783205</v>
      </c>
      <c r="J6869" s="8">
        <v>50.377034974296997</v>
      </c>
      <c r="K6869" s="8">
        <v>5.5679557483288699E-5</v>
      </c>
      <c r="L6869" s="8">
        <v>2.8151960358815402</v>
      </c>
    </row>
    <row r="6870" spans="1:12" x14ac:dyDescent="0.2">
      <c r="A6870" s="7" t="s">
        <v>26730</v>
      </c>
      <c r="B6870" s="7" t="s">
        <v>26731</v>
      </c>
      <c r="C6870" s="7" t="s">
        <v>26732</v>
      </c>
      <c r="D6870" s="7" t="s">
        <v>26733</v>
      </c>
      <c r="E6870" s="8">
        <v>1449.0213913175701</v>
      </c>
      <c r="F6870" s="8">
        <v>1724.8589570607</v>
      </c>
      <c r="G6870" s="8">
        <v>1342.4549317555</v>
      </c>
      <c r="H6870" s="8">
        <v>1859.0353333978401</v>
      </c>
      <c r="I6870" s="8">
        <v>1862.58544385256</v>
      </c>
      <c r="J6870" s="8">
        <v>1558.72472920472</v>
      </c>
      <c r="K6870" s="8">
        <v>0.50498376361369401</v>
      </c>
      <c r="L6870" s="8">
        <v>0.22546252151432</v>
      </c>
    </row>
    <row r="6871" spans="1:12" x14ac:dyDescent="0.2">
      <c r="A6871" s="7" t="s">
        <v>26734</v>
      </c>
      <c r="B6871" s="7" t="s">
        <v>26735</v>
      </c>
      <c r="C6871" s="7" t="s">
        <v>26736</v>
      </c>
      <c r="D6871" s="7" t="s">
        <v>26737</v>
      </c>
      <c r="E6871" s="8">
        <v>260.942460646548</v>
      </c>
      <c r="F6871" s="8">
        <v>286.98508003516997</v>
      </c>
      <c r="G6871" s="8">
        <v>234.45970436702501</v>
      </c>
      <c r="H6871" s="8">
        <v>178.128848779782</v>
      </c>
      <c r="I6871" s="8">
        <v>204.418008222498</v>
      </c>
      <c r="J6871" s="8">
        <v>243.98289487551699</v>
      </c>
      <c r="K6871" s="8">
        <v>0.54551979467317102</v>
      </c>
      <c r="L6871" s="8">
        <v>-0.32055469551992199</v>
      </c>
    </row>
    <row r="6872" spans="1:12" x14ac:dyDescent="0.2">
      <c r="A6872" s="7" t="s">
        <v>26738</v>
      </c>
      <c r="B6872" s="7" t="s">
        <v>26739</v>
      </c>
      <c r="D6872" s="7" t="s">
        <v>26740</v>
      </c>
      <c r="E6872" s="8">
        <v>47.444083753917802</v>
      </c>
      <c r="F6872" s="8">
        <v>128.75015576920299</v>
      </c>
      <c r="G6872" s="8">
        <v>121.681618722127</v>
      </c>
      <c r="H6872" s="8">
        <v>79.715120172167701</v>
      </c>
      <c r="I6872" s="8">
        <v>150.83270509621201</v>
      </c>
      <c r="J6872" s="8">
        <v>100.75406994859399</v>
      </c>
      <c r="K6872" s="8">
        <v>0.93193136360811801</v>
      </c>
      <c r="L6872" s="8">
        <v>0.15331181508314901</v>
      </c>
    </row>
    <row r="6873" spans="1:12" x14ac:dyDescent="0.2">
      <c r="A6873" s="7" t="s">
        <v>26741</v>
      </c>
      <c r="B6873" s="7" t="s">
        <v>26742</v>
      </c>
      <c r="C6873" s="7" t="s">
        <v>26743</v>
      </c>
      <c r="E6873" s="8">
        <v>0.98841841153995402</v>
      </c>
      <c r="F6873" s="8">
        <v>11.793907398705599</v>
      </c>
      <c r="G6873" s="8">
        <v>13.8499403423559</v>
      </c>
      <c r="H6873" s="8">
        <v>0</v>
      </c>
      <c r="I6873" s="8">
        <v>2.97696128479366</v>
      </c>
      <c r="J6873" s="8">
        <v>16.792344991432302</v>
      </c>
      <c r="K6873" s="8">
        <v>0.945213692091736</v>
      </c>
      <c r="L6873" s="8">
        <v>-0.42999852540640798</v>
      </c>
    </row>
    <row r="6874" spans="1:12" x14ac:dyDescent="0.2">
      <c r="A6874" s="7" t="s">
        <v>26744</v>
      </c>
      <c r="B6874" s="7" t="s">
        <v>26745</v>
      </c>
      <c r="C6874" s="7" t="s">
        <v>26746</v>
      </c>
      <c r="D6874" s="7" t="s">
        <v>26747</v>
      </c>
      <c r="E6874" s="8">
        <v>13.8378577615594</v>
      </c>
      <c r="F6874" s="8">
        <v>18.6736867146173</v>
      </c>
      <c r="G6874" s="8">
        <v>18.796347607483</v>
      </c>
      <c r="H6874" s="8">
        <v>18.698608435446801</v>
      </c>
      <c r="I6874" s="8">
        <v>10.9155247109101</v>
      </c>
      <c r="J6874" s="8">
        <v>17.780129990928401</v>
      </c>
      <c r="K6874" s="8">
        <v>0.96750987150074996</v>
      </c>
      <c r="L6874" s="8">
        <v>-0.114328141217191</v>
      </c>
    </row>
    <row r="6875" spans="1:12" x14ac:dyDescent="0.2">
      <c r="A6875" s="7" t="s">
        <v>26748</v>
      </c>
      <c r="B6875" s="7" t="s">
        <v>26749</v>
      </c>
      <c r="C6875" s="7" t="s">
        <v>26750</v>
      </c>
      <c r="D6875" s="7" t="s">
        <v>26751</v>
      </c>
      <c r="E6875" s="8">
        <v>0</v>
      </c>
      <c r="F6875" s="8">
        <v>15.725209864940799</v>
      </c>
      <c r="G6875" s="8">
        <v>3.9571258121016899</v>
      </c>
      <c r="H6875" s="8">
        <v>4.9206864303807301</v>
      </c>
      <c r="I6875" s="8">
        <v>17.861767708761899</v>
      </c>
      <c r="J6875" s="8">
        <v>9.8778499949602097</v>
      </c>
      <c r="K6875" s="8">
        <v>0.88207879168365599</v>
      </c>
      <c r="L6875" s="8">
        <v>0.73003719059839101</v>
      </c>
    </row>
    <row r="6876" spans="1:12" x14ac:dyDescent="0.2">
      <c r="A6876" s="7" t="s">
        <v>26752</v>
      </c>
      <c r="B6876" s="7" t="s">
        <v>26753</v>
      </c>
      <c r="C6876" s="7" t="s">
        <v>26754</v>
      </c>
      <c r="D6876" s="7" t="s">
        <v>26755</v>
      </c>
      <c r="E6876" s="8">
        <v>23.722041876958901</v>
      </c>
      <c r="F6876" s="8">
        <v>52.089757677616497</v>
      </c>
      <c r="G6876" s="8">
        <v>48.474791198245697</v>
      </c>
      <c r="H6876" s="8">
        <v>92.508904891157599</v>
      </c>
      <c r="I6876" s="8">
        <v>37.708176274053002</v>
      </c>
      <c r="J6876" s="8">
        <v>40.499184979336803</v>
      </c>
      <c r="K6876" s="8">
        <v>0.78782233413406499</v>
      </c>
      <c r="L6876" s="8">
        <v>0.45800769437575301</v>
      </c>
    </row>
    <row r="6877" spans="1:12" x14ac:dyDescent="0.2">
      <c r="A6877" s="7" t="s">
        <v>26756</v>
      </c>
      <c r="B6877" s="7" t="s">
        <v>26757</v>
      </c>
      <c r="C6877" s="7" t="s">
        <v>26758</v>
      </c>
      <c r="D6877" s="7" t="s">
        <v>26759</v>
      </c>
      <c r="E6877" s="8">
        <v>6.9189288807796796</v>
      </c>
      <c r="F6877" s="8">
        <v>1.9656512331176099</v>
      </c>
      <c r="G6877" s="8">
        <v>5.9356887181525302</v>
      </c>
      <c r="H6877" s="8">
        <v>15.746196577218299</v>
      </c>
      <c r="I6877" s="8">
        <v>1.9846408565291001</v>
      </c>
      <c r="J6877" s="8">
        <v>0</v>
      </c>
      <c r="K6877" s="8">
        <v>0.96793278211299905</v>
      </c>
      <c r="L6877" s="8">
        <v>0.25926133881785901</v>
      </c>
    </row>
    <row r="6878" spans="1:12" x14ac:dyDescent="0.2">
      <c r="A6878" s="7" t="s">
        <v>26760</v>
      </c>
      <c r="B6878" s="7" t="s">
        <v>26761</v>
      </c>
      <c r="C6878" s="7" t="s">
        <v>26762</v>
      </c>
      <c r="D6878" s="7" t="s">
        <v>26763</v>
      </c>
      <c r="E6878" s="8">
        <v>5.9305104692397199</v>
      </c>
      <c r="F6878" s="8">
        <v>0.98282561655880296</v>
      </c>
      <c r="G6878" s="8">
        <v>3.9571258121016899</v>
      </c>
      <c r="H6878" s="8">
        <v>7.8730982886091603</v>
      </c>
      <c r="I6878" s="8">
        <v>0.99232042826455202</v>
      </c>
      <c r="J6878" s="8">
        <v>0</v>
      </c>
      <c r="K6878" s="8">
        <v>1</v>
      </c>
      <c r="L6878" s="8">
        <v>-0.29334930125288</v>
      </c>
    </row>
    <row r="6879" spans="1:12" x14ac:dyDescent="0.2">
      <c r="A6879" s="7" t="s">
        <v>26764</v>
      </c>
      <c r="B6879" s="7" t="s">
        <v>26765</v>
      </c>
      <c r="C6879" s="7" t="s">
        <v>26766</v>
      </c>
      <c r="D6879" s="7" t="s">
        <v>26767</v>
      </c>
      <c r="E6879" s="8">
        <v>10.872602526939501</v>
      </c>
      <c r="F6879" s="8">
        <v>14.742384248382001</v>
      </c>
      <c r="G6879" s="8">
        <v>21.764191966559299</v>
      </c>
      <c r="H6879" s="8">
        <v>17.714471149370599</v>
      </c>
      <c r="I6879" s="8">
        <v>20.838728993555598</v>
      </c>
      <c r="J6879" s="8">
        <v>16.792344991432302</v>
      </c>
      <c r="K6879" s="8">
        <v>0.93565226302376803</v>
      </c>
      <c r="L6879" s="8">
        <v>0.22421955595250601</v>
      </c>
    </row>
    <row r="6880" spans="1:12" x14ac:dyDescent="0.2">
      <c r="A6880" s="7" t="s">
        <v>26768</v>
      </c>
      <c r="B6880" s="7" t="s">
        <v>26769</v>
      </c>
      <c r="C6880" s="7" t="s">
        <v>26770</v>
      </c>
      <c r="D6880" s="7" t="s">
        <v>26771</v>
      </c>
      <c r="E6880" s="8">
        <v>1076.38765016701</v>
      </c>
      <c r="F6880" s="8">
        <v>1637.38747718697</v>
      </c>
      <c r="G6880" s="8">
        <v>1352.34774628575</v>
      </c>
      <c r="H6880" s="8">
        <v>975.28005050145998</v>
      </c>
      <c r="I6880" s="8">
        <v>1321.77081044838</v>
      </c>
      <c r="J6880" s="8">
        <v>1328.57082432215</v>
      </c>
      <c r="K6880" s="8">
        <v>0.78503131125661796</v>
      </c>
      <c r="L6880" s="8">
        <v>-0.16545405419680001</v>
      </c>
    </row>
    <row r="6881" spans="1:12" x14ac:dyDescent="0.2">
      <c r="A6881" s="7" t="s">
        <v>26772</v>
      </c>
      <c r="B6881" s="7" t="s">
        <v>26773</v>
      </c>
      <c r="C6881" s="7" t="s">
        <v>26774</v>
      </c>
      <c r="D6881" s="7" t="s">
        <v>26775</v>
      </c>
      <c r="E6881" s="8">
        <v>1011.15203500537</v>
      </c>
      <c r="F6881" s="8">
        <v>896.33696230162798</v>
      </c>
      <c r="G6881" s="8">
        <v>867.59983430329498</v>
      </c>
      <c r="H6881" s="8">
        <v>1507.6983222686499</v>
      </c>
      <c r="I6881" s="8">
        <v>1035.98252710819</v>
      </c>
      <c r="J6881" s="8">
        <v>995.68727949198899</v>
      </c>
      <c r="K6881" s="8">
        <v>0.342649599064342</v>
      </c>
      <c r="L6881" s="8">
        <v>0.35098300836405599</v>
      </c>
    </row>
    <row r="6882" spans="1:12" x14ac:dyDescent="0.2">
      <c r="A6882" s="7" t="s">
        <v>26776</v>
      </c>
      <c r="B6882" s="7" t="s">
        <v>26777</v>
      </c>
      <c r="C6882" s="7" t="s">
        <v>26778</v>
      </c>
      <c r="D6882" s="7" t="s">
        <v>26779</v>
      </c>
      <c r="E6882" s="8">
        <v>62.270359927017097</v>
      </c>
      <c r="F6882" s="8">
        <v>41.278675895469704</v>
      </c>
      <c r="G6882" s="8">
        <v>10.8820959832796</v>
      </c>
      <c r="H6882" s="8">
        <v>19.682745721522899</v>
      </c>
      <c r="I6882" s="8">
        <v>12.900165567439201</v>
      </c>
      <c r="J6882" s="8">
        <v>3.9511399979840802</v>
      </c>
      <c r="K6882" s="8">
        <v>0.29504948812468901</v>
      </c>
      <c r="L6882" s="8">
        <v>-1.64704894824068</v>
      </c>
    </row>
    <row r="6883" spans="1:12" x14ac:dyDescent="0.2">
      <c r="A6883" s="7" t="s">
        <v>26780</v>
      </c>
      <c r="B6883" s="7" t="s">
        <v>26781</v>
      </c>
      <c r="D6883" s="7" t="s">
        <v>26782</v>
      </c>
      <c r="E6883" s="8">
        <v>32.6178075808185</v>
      </c>
      <c r="F6883" s="8">
        <v>16.7080354814996</v>
      </c>
      <c r="G6883" s="8">
        <v>18.796347607483</v>
      </c>
      <c r="H6883" s="8">
        <v>48.222727017731103</v>
      </c>
      <c r="I6883" s="8">
        <v>25.800331134878299</v>
      </c>
      <c r="J6883" s="8">
        <v>13.828989992944299</v>
      </c>
      <c r="K6883" s="8">
        <v>0.88433648423290001</v>
      </c>
      <c r="L6883" s="8">
        <v>0.36716785232753801</v>
      </c>
    </row>
    <row r="6884" spans="1:12" x14ac:dyDescent="0.2">
      <c r="A6884" s="7" t="s">
        <v>26783</v>
      </c>
      <c r="B6884" s="7" t="s">
        <v>26784</v>
      </c>
      <c r="C6884" s="7" t="s">
        <v>26785</v>
      </c>
      <c r="D6884" s="7" t="s">
        <v>26786</v>
      </c>
      <c r="E6884" s="8">
        <v>0</v>
      </c>
      <c r="F6884" s="8">
        <v>0</v>
      </c>
      <c r="G6884" s="8">
        <v>0</v>
      </c>
      <c r="H6884" s="8">
        <v>8.8572355746852995</v>
      </c>
      <c r="I6884" s="8">
        <v>0</v>
      </c>
      <c r="J6884" s="8">
        <v>0</v>
      </c>
      <c r="K6884" s="8">
        <v>1</v>
      </c>
      <c r="L6884" s="8">
        <v>4.0238079168949898</v>
      </c>
    </row>
    <row r="6885" spans="1:12" x14ac:dyDescent="0.2">
      <c r="A6885" s="7" t="s">
        <v>26787</v>
      </c>
      <c r="B6885" s="7" t="s">
        <v>26788</v>
      </c>
      <c r="D6885" s="7" t="s">
        <v>26789</v>
      </c>
      <c r="E6885" s="8">
        <v>32.6178075808185</v>
      </c>
      <c r="F6885" s="8">
        <v>45.209978361704898</v>
      </c>
      <c r="G6885" s="8">
        <v>17.807066154457601</v>
      </c>
      <c r="H6885" s="8">
        <v>18.698608435446801</v>
      </c>
      <c r="I6885" s="8">
        <v>21.831049421820101</v>
      </c>
      <c r="J6885" s="8">
        <v>9.8778499949602097</v>
      </c>
      <c r="K6885" s="8">
        <v>0.54859973749066304</v>
      </c>
      <c r="L6885" s="8">
        <v>-0.92410206624786995</v>
      </c>
    </row>
    <row r="6886" spans="1:12" x14ac:dyDescent="0.2">
      <c r="A6886" s="7" t="s">
        <v>26790</v>
      </c>
      <c r="B6886" s="7" t="s">
        <v>26791</v>
      </c>
      <c r="C6886" s="7" t="s">
        <v>26792</v>
      </c>
      <c r="D6886" s="7" t="s">
        <v>26793</v>
      </c>
      <c r="E6886" s="8">
        <v>55.351431046237401</v>
      </c>
      <c r="F6886" s="8">
        <v>23.587814797411301</v>
      </c>
      <c r="G6886" s="8">
        <v>45.506946839169402</v>
      </c>
      <c r="H6886" s="8">
        <v>71.842021883558601</v>
      </c>
      <c r="I6886" s="8">
        <v>45.646739700169398</v>
      </c>
      <c r="J6886" s="8">
        <v>36.548044981352803</v>
      </c>
      <c r="K6886" s="8">
        <v>0.86804055170969296</v>
      </c>
      <c r="L6886" s="8">
        <v>0.30798277253522699</v>
      </c>
    </row>
    <row r="6887" spans="1:12" x14ac:dyDescent="0.2">
      <c r="A6887" s="7" t="s">
        <v>26794</v>
      </c>
      <c r="B6887" s="7" t="s">
        <v>26795</v>
      </c>
      <c r="C6887" s="7" t="s">
        <v>26796</v>
      </c>
      <c r="D6887" s="7" t="s">
        <v>26797</v>
      </c>
      <c r="E6887" s="8">
        <v>404.26313031984103</v>
      </c>
      <c r="F6887" s="8">
        <v>183.788390296496</v>
      </c>
      <c r="G6887" s="8">
        <v>189.94203898088099</v>
      </c>
      <c r="H6887" s="8">
        <v>451.71901430895099</v>
      </c>
      <c r="I6887" s="8">
        <v>242.12618449655099</v>
      </c>
      <c r="J6887" s="8">
        <v>235.09282988005299</v>
      </c>
      <c r="K6887" s="8">
        <v>0.83748048237369099</v>
      </c>
      <c r="L6887" s="8">
        <v>0.25588892359578602</v>
      </c>
    </row>
    <row r="6888" spans="1:12" x14ac:dyDescent="0.2">
      <c r="A6888" s="7" t="s">
        <v>26798</v>
      </c>
      <c r="B6888" s="7" t="s">
        <v>26799</v>
      </c>
      <c r="C6888" s="7" t="s">
        <v>26800</v>
      </c>
      <c r="D6888" s="7" t="s">
        <v>26801</v>
      </c>
      <c r="E6888" s="8">
        <v>27.675715523118701</v>
      </c>
      <c r="F6888" s="8">
        <v>3.9313024662352101</v>
      </c>
      <c r="G6888" s="8">
        <v>0</v>
      </c>
      <c r="H6888" s="8">
        <v>0.98413728607614503</v>
      </c>
      <c r="I6888" s="8">
        <v>6.9462429978518596</v>
      </c>
      <c r="J6888" s="8">
        <v>0</v>
      </c>
      <c r="K6888" s="8">
        <v>0.70272789081294995</v>
      </c>
      <c r="L6888" s="8">
        <v>-1.9953644364955401</v>
      </c>
    </row>
    <row r="6889" spans="1:12" x14ac:dyDescent="0.2">
      <c r="A6889" s="7" t="s">
        <v>26802</v>
      </c>
      <c r="B6889" s="7" t="s">
        <v>26803</v>
      </c>
      <c r="C6889" s="7" t="s">
        <v>26804</v>
      </c>
      <c r="D6889" s="7" t="s">
        <v>26805</v>
      </c>
      <c r="E6889" s="8">
        <v>289.60659458120602</v>
      </c>
      <c r="F6889" s="8">
        <v>202.462077011113</v>
      </c>
      <c r="G6889" s="8">
        <v>229.51329710189799</v>
      </c>
      <c r="H6889" s="8">
        <v>309.01910782790998</v>
      </c>
      <c r="I6889" s="8">
        <v>267.92651563142903</v>
      </c>
      <c r="J6889" s="8">
        <v>282.50650985586202</v>
      </c>
      <c r="K6889" s="8">
        <v>0.67250971751254496</v>
      </c>
      <c r="L6889" s="8">
        <v>0.252323213832708</v>
      </c>
    </row>
    <row r="6890" spans="1:12" x14ac:dyDescent="0.2">
      <c r="A6890" s="7" t="s">
        <v>26806</v>
      </c>
      <c r="B6890" s="7" t="s">
        <v>26807</v>
      </c>
      <c r="C6890" s="7" t="s">
        <v>26808</v>
      </c>
      <c r="D6890" s="7" t="s">
        <v>26809</v>
      </c>
      <c r="E6890" s="8">
        <v>33.606225992358397</v>
      </c>
      <c r="F6890" s="8">
        <v>18.6736867146173</v>
      </c>
      <c r="G6890" s="8">
        <v>5.9356887181525302</v>
      </c>
      <c r="H6890" s="8">
        <v>1.9682745721522901</v>
      </c>
      <c r="I6890" s="8">
        <v>20.838728993555598</v>
      </c>
      <c r="J6890" s="8">
        <v>9.8778499949602097</v>
      </c>
      <c r="K6890" s="8">
        <v>0.78905934305173497</v>
      </c>
      <c r="L6890" s="8">
        <v>-0.83319035253831797</v>
      </c>
    </row>
    <row r="6891" spans="1:12" x14ac:dyDescent="0.2">
      <c r="A6891" s="7" t="s">
        <v>26810</v>
      </c>
      <c r="B6891" s="7" t="s">
        <v>26811</v>
      </c>
      <c r="C6891" s="7" t="s">
        <v>26812</v>
      </c>
      <c r="E6891" s="8">
        <v>0</v>
      </c>
      <c r="F6891" s="8">
        <v>7.8626049324704201</v>
      </c>
      <c r="G6891" s="8">
        <v>0</v>
      </c>
      <c r="H6891" s="8">
        <v>20.666883007599001</v>
      </c>
      <c r="I6891" s="8">
        <v>0</v>
      </c>
      <c r="J6891" s="8">
        <v>0.98778499949602006</v>
      </c>
      <c r="K6891" s="8">
        <v>0.85826412294102605</v>
      </c>
      <c r="L6891" s="8">
        <v>1.4612523513771301</v>
      </c>
    </row>
    <row r="6892" spans="1:12" x14ac:dyDescent="0.2">
      <c r="A6892" s="7" t="s">
        <v>26813</v>
      </c>
      <c r="B6892" s="7" t="s">
        <v>26814</v>
      </c>
      <c r="C6892" s="7" t="s">
        <v>26815</v>
      </c>
      <c r="D6892" s="7" t="s">
        <v>26816</v>
      </c>
      <c r="E6892" s="8">
        <v>7.9073472923196304</v>
      </c>
      <c r="F6892" s="8">
        <v>4.9141280827940097</v>
      </c>
      <c r="G6892" s="8">
        <v>3.9571258121016899</v>
      </c>
      <c r="H6892" s="8">
        <v>31.492393154436598</v>
      </c>
      <c r="I6892" s="8">
        <v>12.900165567439201</v>
      </c>
      <c r="J6892" s="8">
        <v>1.9755699989920401</v>
      </c>
      <c r="K6892" s="8">
        <v>0.58535292929342297</v>
      </c>
      <c r="L6892" s="8">
        <v>1.4667078365418</v>
      </c>
    </row>
    <row r="6893" spans="1:12" x14ac:dyDescent="0.2">
      <c r="A6893" s="7" t="s">
        <v>26817</v>
      </c>
      <c r="B6893" s="7" t="s">
        <v>26818</v>
      </c>
      <c r="E6893" s="8">
        <v>235.24358194650901</v>
      </c>
      <c r="F6893" s="8">
        <v>242.75792729002401</v>
      </c>
      <c r="G6893" s="8">
        <v>241.384674538203</v>
      </c>
      <c r="H6893" s="8">
        <v>68.8896100253302</v>
      </c>
      <c r="I6893" s="8">
        <v>64.500827837195899</v>
      </c>
      <c r="J6893" s="8">
        <v>108.656349944562</v>
      </c>
      <c r="K6893" s="8">
        <v>7.1175505514515398E-6</v>
      </c>
      <c r="L6893" s="8">
        <v>-1.5714493446191999</v>
      </c>
    </row>
    <row r="6894" spans="1:12" x14ac:dyDescent="0.2">
      <c r="A6894" s="7" t="s">
        <v>26819</v>
      </c>
      <c r="B6894" s="7" t="s">
        <v>26820</v>
      </c>
      <c r="C6894" s="7" t="s">
        <v>26821</v>
      </c>
      <c r="E6894" s="8">
        <v>9.88418411539954</v>
      </c>
      <c r="F6894" s="8">
        <v>5.89695369935282</v>
      </c>
      <c r="G6894" s="8">
        <v>3.9571258121016899</v>
      </c>
      <c r="H6894" s="8">
        <v>1.9682745721522901</v>
      </c>
      <c r="I6894" s="8">
        <v>19.846408565291</v>
      </c>
      <c r="J6894" s="8">
        <v>0</v>
      </c>
      <c r="K6894" s="8">
        <v>0.98193927731657205</v>
      </c>
      <c r="L6894" s="8">
        <v>0.14390529217832401</v>
      </c>
    </row>
    <row r="6895" spans="1:12" x14ac:dyDescent="0.2">
      <c r="A6895" s="7" t="s">
        <v>26822</v>
      </c>
      <c r="B6895" s="7" t="s">
        <v>26823</v>
      </c>
      <c r="C6895" s="7" t="s">
        <v>26824</v>
      </c>
      <c r="D6895" s="7" t="s">
        <v>26825</v>
      </c>
      <c r="E6895" s="8">
        <v>16.803112996179198</v>
      </c>
      <c r="F6895" s="8">
        <v>29.484768496764101</v>
      </c>
      <c r="G6895" s="8">
        <v>31.657006496813501</v>
      </c>
      <c r="H6895" s="8">
        <v>18.698608435446801</v>
      </c>
      <c r="I6895" s="8">
        <v>28.777292419672001</v>
      </c>
      <c r="J6895" s="8">
        <v>40.499184979336803</v>
      </c>
      <c r="K6895" s="8">
        <v>0.94435037674205202</v>
      </c>
      <c r="L6895" s="8">
        <v>0.17452892592342201</v>
      </c>
    </row>
    <row r="6896" spans="1:12" x14ac:dyDescent="0.2">
      <c r="A6896" s="7" t="s">
        <v>26826</v>
      </c>
      <c r="B6896" s="7" t="s">
        <v>26827</v>
      </c>
      <c r="C6896" s="7" t="s">
        <v>26828</v>
      </c>
      <c r="D6896" s="7" t="s">
        <v>26829</v>
      </c>
      <c r="E6896" s="8">
        <v>1305.7007216442801</v>
      </c>
      <c r="F6896" s="8">
        <v>1178.4079142539999</v>
      </c>
      <c r="G6896" s="8">
        <v>1238.58037918783</v>
      </c>
      <c r="H6896" s="8">
        <v>1081.5668773976799</v>
      </c>
      <c r="I6896" s="8">
        <v>900.03462843594798</v>
      </c>
      <c r="J6896" s="8">
        <v>1107.30698443504</v>
      </c>
      <c r="K6896" s="8">
        <v>0.32052939091210197</v>
      </c>
      <c r="L6896" s="8">
        <v>-0.26921852189860401</v>
      </c>
    </row>
    <row r="6897" spans="1:12" x14ac:dyDescent="0.2">
      <c r="A6897" s="7" t="s">
        <v>26830</v>
      </c>
      <c r="B6897" s="7" t="s">
        <v>26831</v>
      </c>
      <c r="C6897" s="7" t="s">
        <v>26832</v>
      </c>
      <c r="D6897" s="7" t="s">
        <v>26833</v>
      </c>
      <c r="E6897" s="8">
        <v>757.12850323960504</v>
      </c>
      <c r="F6897" s="8">
        <v>1283.5702552258001</v>
      </c>
      <c r="G6897" s="8">
        <v>1151.5236113215899</v>
      </c>
      <c r="H6897" s="8">
        <v>313.93979425829002</v>
      </c>
      <c r="I6897" s="8">
        <v>738.28639862882596</v>
      </c>
      <c r="J6897" s="8">
        <v>711.20519963713502</v>
      </c>
      <c r="K6897" s="8">
        <v>6.5678741324030204E-2</v>
      </c>
      <c r="L6897" s="8">
        <v>-0.85621449360658997</v>
      </c>
    </row>
    <row r="6898" spans="1:12" x14ac:dyDescent="0.2">
      <c r="A6898" s="7" t="s">
        <v>26834</v>
      </c>
      <c r="B6898" s="7" t="s">
        <v>26835</v>
      </c>
      <c r="C6898" s="7" t="s">
        <v>26836</v>
      </c>
      <c r="D6898" s="7" t="s">
        <v>26837</v>
      </c>
      <c r="E6898" s="8">
        <v>7.9073472923196304</v>
      </c>
      <c r="F6898" s="8">
        <v>22.604989180852499</v>
      </c>
      <c r="G6898" s="8">
        <v>35.614132308915202</v>
      </c>
      <c r="H6898" s="8">
        <v>15.746196577218299</v>
      </c>
      <c r="I6898" s="8">
        <v>38.700496702317501</v>
      </c>
      <c r="J6898" s="8">
        <v>47.413679975809004</v>
      </c>
      <c r="K6898" s="8">
        <v>0.77997839212877995</v>
      </c>
      <c r="L6898" s="8">
        <v>0.623221420629259</v>
      </c>
    </row>
    <row r="6899" spans="1:12" x14ac:dyDescent="0.2">
      <c r="A6899" s="7" t="s">
        <v>26838</v>
      </c>
      <c r="B6899" s="7" t="s">
        <v>26839</v>
      </c>
      <c r="C6899" s="7" t="s">
        <v>26840</v>
      </c>
      <c r="D6899" s="7" t="s">
        <v>26841</v>
      </c>
      <c r="E6899" s="8">
        <v>692.88130648950801</v>
      </c>
      <c r="F6899" s="8">
        <v>659.47598871095704</v>
      </c>
      <c r="G6899" s="8">
        <v>615.33306378181203</v>
      </c>
      <c r="H6899" s="8">
        <v>831.59600673434295</v>
      </c>
      <c r="I6899" s="8">
        <v>764.08672976370497</v>
      </c>
      <c r="J6899" s="8">
        <v>790.22799959681595</v>
      </c>
      <c r="K6899" s="8">
        <v>0.28740364208226399</v>
      </c>
      <c r="L6899" s="8">
        <v>0.27804674863540102</v>
      </c>
    </row>
    <row r="6900" spans="1:12" x14ac:dyDescent="0.2">
      <c r="A6900" s="7" t="s">
        <v>26842</v>
      </c>
      <c r="B6900" s="7" t="s">
        <v>26843</v>
      </c>
      <c r="C6900" s="7" t="s">
        <v>26844</v>
      </c>
      <c r="E6900" s="8">
        <v>7.9073472923196304</v>
      </c>
      <c r="F6900" s="8">
        <v>1.9656512331176099</v>
      </c>
      <c r="G6900" s="8">
        <v>10.8820959832796</v>
      </c>
      <c r="H6900" s="8">
        <v>4.9206864303807301</v>
      </c>
      <c r="I6900" s="8">
        <v>4.9616021413227598</v>
      </c>
      <c r="J6900" s="8">
        <v>1.9755699989920401</v>
      </c>
      <c r="K6900" s="8">
        <v>0.85249380065984504</v>
      </c>
      <c r="L6900" s="8">
        <v>-0.80736692493529005</v>
      </c>
    </row>
    <row r="6901" spans="1:12" x14ac:dyDescent="0.2">
      <c r="A6901" s="7" t="s">
        <v>26845</v>
      </c>
      <c r="B6901" s="7" t="s">
        <v>26846</v>
      </c>
      <c r="C6901" s="7" t="s">
        <v>26847</v>
      </c>
      <c r="D6901" s="7" t="s">
        <v>26848</v>
      </c>
      <c r="E6901" s="8">
        <v>281.69924728888702</v>
      </c>
      <c r="F6901" s="8">
        <v>293.86485935108198</v>
      </c>
      <c r="G6901" s="8">
        <v>337.344975481669</v>
      </c>
      <c r="H6901" s="8">
        <v>295.24118582284399</v>
      </c>
      <c r="I6901" s="8">
        <v>225.25673721605301</v>
      </c>
      <c r="J6901" s="8">
        <v>239.04396987803699</v>
      </c>
      <c r="K6901" s="8">
        <v>0.61691863455065199</v>
      </c>
      <c r="L6901" s="8">
        <v>-0.26526871928871498</v>
      </c>
    </row>
    <row r="6902" spans="1:12" x14ac:dyDescent="0.2">
      <c r="A6902" s="7" t="s">
        <v>26849</v>
      </c>
      <c r="B6902" s="7" t="s">
        <v>26850</v>
      </c>
      <c r="C6902" s="7" t="s">
        <v>26851</v>
      </c>
      <c r="D6902" s="7" t="s">
        <v>26852</v>
      </c>
      <c r="E6902" s="8">
        <v>1032.89724005925</v>
      </c>
      <c r="F6902" s="8">
        <v>1179.3907398705601</v>
      </c>
      <c r="G6902" s="8">
        <v>1165.3735516639499</v>
      </c>
      <c r="H6902" s="8">
        <v>1425.0307902382599</v>
      </c>
      <c r="I6902" s="8">
        <v>1242.3851761872199</v>
      </c>
      <c r="J6902" s="8">
        <v>1253.4991643604501</v>
      </c>
      <c r="K6902" s="8">
        <v>0.45505758986130401</v>
      </c>
      <c r="L6902" s="8">
        <v>0.215173117479979</v>
      </c>
    </row>
    <row r="6903" spans="1:12" x14ac:dyDescent="0.2">
      <c r="A6903" s="7" t="s">
        <v>26853</v>
      </c>
      <c r="B6903" s="7" t="s">
        <v>26854</v>
      </c>
      <c r="C6903" s="7" t="s">
        <v>26855</v>
      </c>
      <c r="D6903" s="7" t="s">
        <v>26856</v>
      </c>
      <c r="E6903" s="8">
        <v>21.745205053879001</v>
      </c>
      <c r="F6903" s="8">
        <v>23.587814797411301</v>
      </c>
      <c r="G6903" s="8">
        <v>11.871377436305099</v>
      </c>
      <c r="H6903" s="8">
        <v>24.603432151903601</v>
      </c>
      <c r="I6903" s="8">
        <v>28.777292419672001</v>
      </c>
      <c r="J6903" s="8">
        <v>25.682409986896499</v>
      </c>
      <c r="K6903" s="8">
        <v>0.81342984426142895</v>
      </c>
      <c r="L6903" s="8">
        <v>0.46669213269883297</v>
      </c>
    </row>
    <row r="6904" spans="1:12" x14ac:dyDescent="0.2">
      <c r="A6904" s="7" t="s">
        <v>26857</v>
      </c>
      <c r="B6904" s="7" t="s">
        <v>26858</v>
      </c>
      <c r="C6904" s="7" t="s">
        <v>26859</v>
      </c>
      <c r="D6904" s="7" t="s">
        <v>26860</v>
      </c>
      <c r="E6904" s="8">
        <v>692.88130648950801</v>
      </c>
      <c r="F6904" s="8">
        <v>643.75077884601603</v>
      </c>
      <c r="G6904" s="8">
        <v>707.336238913177</v>
      </c>
      <c r="H6904" s="8">
        <v>588.51409707353503</v>
      </c>
      <c r="I6904" s="8">
        <v>601.34617952831798</v>
      </c>
      <c r="J6904" s="8">
        <v>577.85422470517199</v>
      </c>
      <c r="K6904" s="8">
        <v>0.50997902833208597</v>
      </c>
      <c r="L6904" s="8">
        <v>-0.20947684318284601</v>
      </c>
    </row>
    <row r="6905" spans="1:12" x14ac:dyDescent="0.2">
      <c r="A6905" s="7" t="s">
        <v>26861</v>
      </c>
      <c r="B6905" s="7" t="s">
        <v>26862</v>
      </c>
      <c r="C6905" s="7" t="s">
        <v>26863</v>
      </c>
      <c r="D6905" s="7" t="s">
        <v>26864</v>
      </c>
      <c r="E6905" s="8">
        <v>35.583062815438304</v>
      </c>
      <c r="F6905" s="8">
        <v>20.639337947734901</v>
      </c>
      <c r="G6905" s="8">
        <v>32.6462879498389</v>
      </c>
      <c r="H6905" s="8">
        <v>27.555844010132098</v>
      </c>
      <c r="I6905" s="8">
        <v>22.823369850084699</v>
      </c>
      <c r="J6905" s="8">
        <v>44.450324977320903</v>
      </c>
      <c r="K6905" s="8">
        <v>0.96741418196641205</v>
      </c>
      <c r="L6905" s="8">
        <v>9.3831674712105198E-2</v>
      </c>
    </row>
    <row r="6906" spans="1:12" x14ac:dyDescent="0.2">
      <c r="A6906" s="7" t="s">
        <v>26865</v>
      </c>
      <c r="B6906" s="7" t="s">
        <v>26866</v>
      </c>
      <c r="C6906" s="7" t="s">
        <v>26867</v>
      </c>
      <c r="D6906" s="7" t="s">
        <v>26868</v>
      </c>
      <c r="E6906" s="8">
        <v>83.027146569356105</v>
      </c>
      <c r="F6906" s="8">
        <v>88.454305490292199</v>
      </c>
      <c r="G6906" s="8">
        <v>127.61730744027901</v>
      </c>
      <c r="H6906" s="8">
        <v>91.524767605081493</v>
      </c>
      <c r="I6906" s="8">
        <v>106.178285824307</v>
      </c>
      <c r="J6906" s="8">
        <v>160.02116991835501</v>
      </c>
      <c r="K6906" s="8">
        <v>0.82596091300262298</v>
      </c>
      <c r="L6906" s="8">
        <v>0.25825477439738098</v>
      </c>
    </row>
    <row r="6907" spans="1:12" x14ac:dyDescent="0.2">
      <c r="A6907" s="7" t="s">
        <v>26869</v>
      </c>
      <c r="B6907" s="7" t="s">
        <v>26870</v>
      </c>
      <c r="E6907" s="8">
        <v>475.42925595071802</v>
      </c>
      <c r="F6907" s="8">
        <v>501.24106444498898</v>
      </c>
      <c r="G6907" s="8">
        <v>475.84437890522798</v>
      </c>
      <c r="H6907" s="8">
        <v>205.68469278991401</v>
      </c>
      <c r="I6907" s="8">
        <v>197.47176522464599</v>
      </c>
      <c r="J6907" s="8">
        <v>261.76302486644499</v>
      </c>
      <c r="K6907" s="8">
        <v>1.11603284909605E-6</v>
      </c>
      <c r="L6907" s="8">
        <v>-1.1272920150344401</v>
      </c>
    </row>
    <row r="6908" spans="1:12" x14ac:dyDescent="0.2">
      <c r="A6908" s="7" t="s">
        <v>26871</v>
      </c>
      <c r="B6908" s="7" t="s">
        <v>26872</v>
      </c>
      <c r="C6908" s="7" t="s">
        <v>26873</v>
      </c>
      <c r="D6908" s="7" t="s">
        <v>26874</v>
      </c>
      <c r="E6908" s="8">
        <v>335.073841512044</v>
      </c>
      <c r="F6908" s="8">
        <v>263.39726523775897</v>
      </c>
      <c r="G6908" s="8">
        <v>318.54862787418602</v>
      </c>
      <c r="H6908" s="8">
        <v>363.14665856209803</v>
      </c>
      <c r="I6908" s="8">
        <v>318.53485747292098</v>
      </c>
      <c r="J6908" s="8">
        <v>379.30943980647203</v>
      </c>
      <c r="K6908" s="8">
        <v>0.70007001877520303</v>
      </c>
      <c r="L6908" s="8">
        <v>0.21045480740287301</v>
      </c>
    </row>
    <row r="6909" spans="1:12" x14ac:dyDescent="0.2">
      <c r="A6909" s="7" t="s">
        <v>26875</v>
      </c>
      <c r="B6909" s="7" t="s">
        <v>26876</v>
      </c>
      <c r="C6909" s="7" t="s">
        <v>26877</v>
      </c>
      <c r="D6909" s="7" t="s">
        <v>26878</v>
      </c>
      <c r="E6909" s="8">
        <v>431.93884584296001</v>
      </c>
      <c r="F6909" s="8">
        <v>564.14190390475301</v>
      </c>
      <c r="G6909" s="8">
        <v>589.61174600315098</v>
      </c>
      <c r="H6909" s="8">
        <v>335.59081455196502</v>
      </c>
      <c r="I6909" s="8">
        <v>546.768555973768</v>
      </c>
      <c r="J6909" s="8">
        <v>519.57490973490701</v>
      </c>
      <c r="K6909" s="8">
        <v>0.81696974185881499</v>
      </c>
      <c r="L6909" s="8">
        <v>-0.17774357942208999</v>
      </c>
    </row>
    <row r="6910" spans="1:12" x14ac:dyDescent="0.2">
      <c r="A6910" s="7" t="s">
        <v>26879</v>
      </c>
      <c r="B6910" s="7" t="s">
        <v>26880</v>
      </c>
      <c r="C6910" s="7" t="s">
        <v>26881</v>
      </c>
      <c r="D6910" s="7" t="s">
        <v>26882</v>
      </c>
      <c r="E6910" s="8">
        <v>10.872602526939501</v>
      </c>
      <c r="F6910" s="8">
        <v>9.8282561655880301</v>
      </c>
      <c r="G6910" s="8">
        <v>7.91425162420337</v>
      </c>
      <c r="H6910" s="8">
        <v>0</v>
      </c>
      <c r="I6910" s="8">
        <v>3.9692817130582099</v>
      </c>
      <c r="J6910" s="8">
        <v>18.767914990424401</v>
      </c>
      <c r="K6910" s="8">
        <v>0.95036482472766404</v>
      </c>
      <c r="L6910" s="8">
        <v>-0.331802337332538</v>
      </c>
    </row>
    <row r="6911" spans="1:12" x14ac:dyDescent="0.2">
      <c r="A6911" s="7" t="s">
        <v>26883</v>
      </c>
      <c r="B6911" s="7" t="s">
        <v>26884</v>
      </c>
      <c r="C6911" s="7" t="s">
        <v>26885</v>
      </c>
      <c r="E6911" s="8">
        <v>0.98841841153995402</v>
      </c>
      <c r="F6911" s="8">
        <v>23.587814797411301</v>
      </c>
      <c r="G6911" s="8">
        <v>15.828503248406699</v>
      </c>
      <c r="H6911" s="8">
        <v>0</v>
      </c>
      <c r="I6911" s="8">
        <v>9.9232042826455196</v>
      </c>
      <c r="J6911" s="8">
        <v>5.9267099969761201</v>
      </c>
      <c r="K6911" s="8">
        <v>0.74404289441285199</v>
      </c>
      <c r="L6911" s="8">
        <v>-1.3505868990457901</v>
      </c>
    </row>
    <row r="6912" spans="1:12" x14ac:dyDescent="0.2">
      <c r="A6912" s="7" t="s">
        <v>26886</v>
      </c>
      <c r="B6912" s="7" t="s">
        <v>26887</v>
      </c>
      <c r="C6912" s="7" t="s">
        <v>26888</v>
      </c>
      <c r="D6912" s="7" t="s">
        <v>26889</v>
      </c>
      <c r="E6912" s="8">
        <v>33.606225992358397</v>
      </c>
      <c r="F6912" s="8">
        <v>41.278675895469704</v>
      </c>
      <c r="G6912" s="8">
        <v>27.6998806847118</v>
      </c>
      <c r="H6912" s="8">
        <v>40.349628729121903</v>
      </c>
      <c r="I6912" s="8">
        <v>23.815690278349201</v>
      </c>
      <c r="J6912" s="8">
        <v>12.841204993448301</v>
      </c>
      <c r="K6912" s="8">
        <v>0.84075647322811198</v>
      </c>
      <c r="L6912" s="8">
        <v>-0.413672420991262</v>
      </c>
    </row>
    <row r="6913" spans="1:12" x14ac:dyDescent="0.2">
      <c r="A6913" s="7" t="s">
        <v>26890</v>
      </c>
      <c r="B6913" s="7" t="s">
        <v>26891</v>
      </c>
      <c r="C6913" s="7" t="s">
        <v>26892</v>
      </c>
      <c r="D6913" s="7" t="s">
        <v>26893</v>
      </c>
      <c r="E6913" s="8">
        <v>2611.4014432885601</v>
      </c>
      <c r="F6913" s="8">
        <v>2085.5559583377799</v>
      </c>
      <c r="G6913" s="8">
        <v>1875.6776349362001</v>
      </c>
      <c r="H6913" s="8">
        <v>1182.93301786353</v>
      </c>
      <c r="I6913" s="8">
        <v>1242.3851761872199</v>
      </c>
      <c r="J6913" s="8">
        <v>1028.28418447536</v>
      </c>
      <c r="K6913" s="8">
        <v>2.0035470048112998E-6</v>
      </c>
      <c r="L6913" s="8">
        <v>-0.92837332428684205</v>
      </c>
    </row>
    <row r="6914" spans="1:12" x14ac:dyDescent="0.2">
      <c r="A6914" s="7" t="s">
        <v>26894</v>
      </c>
      <c r="B6914" s="7" t="s">
        <v>26895</v>
      </c>
      <c r="C6914" s="7" t="s">
        <v>26896</v>
      </c>
      <c r="D6914" s="7" t="s">
        <v>26897</v>
      </c>
      <c r="E6914" s="8">
        <v>373.62215956210298</v>
      </c>
      <c r="F6914" s="8">
        <v>478.63607526413699</v>
      </c>
      <c r="G6914" s="8">
        <v>473.86581599917702</v>
      </c>
      <c r="H6914" s="8">
        <v>390.70250257223</v>
      </c>
      <c r="I6914" s="8">
        <v>349.29679074912201</v>
      </c>
      <c r="J6914" s="8">
        <v>347.700319822599</v>
      </c>
      <c r="K6914" s="8">
        <v>0.48806918379291803</v>
      </c>
      <c r="L6914" s="8">
        <v>-0.28592983361553298</v>
      </c>
    </row>
    <row r="6915" spans="1:12" x14ac:dyDescent="0.2">
      <c r="A6915" s="7" t="s">
        <v>26898</v>
      </c>
      <c r="B6915" s="7" t="s">
        <v>26899</v>
      </c>
      <c r="C6915" s="7" t="s">
        <v>26900</v>
      </c>
      <c r="D6915" s="7" t="s">
        <v>26901</v>
      </c>
      <c r="E6915" s="8">
        <v>1749.50058842572</v>
      </c>
      <c r="F6915" s="8">
        <v>1526.3281825158199</v>
      </c>
      <c r="G6915" s="8">
        <v>1552.1825997968899</v>
      </c>
      <c r="H6915" s="8">
        <v>1253.7909024610101</v>
      </c>
      <c r="I6915" s="8">
        <v>1258.26230303945</v>
      </c>
      <c r="J6915" s="8">
        <v>1116.1970494305001</v>
      </c>
      <c r="K6915" s="8">
        <v>2.75519447821608E-2</v>
      </c>
      <c r="L6915" s="8">
        <v>-0.41215059528791997</v>
      </c>
    </row>
    <row r="6916" spans="1:12" x14ac:dyDescent="0.2">
      <c r="A6916" s="7" t="s">
        <v>26902</v>
      </c>
      <c r="B6916" s="7" t="s">
        <v>26903</v>
      </c>
      <c r="C6916" s="7" t="s">
        <v>26904</v>
      </c>
      <c r="D6916" s="7" t="s">
        <v>26905</v>
      </c>
      <c r="E6916" s="8">
        <v>53.374594223157501</v>
      </c>
      <c r="F6916" s="8">
        <v>24.5706404139701</v>
      </c>
      <c r="G6916" s="8">
        <v>10.8820959832796</v>
      </c>
      <c r="H6916" s="8">
        <v>11.8096474329137</v>
      </c>
      <c r="I6916" s="8">
        <v>34.7312149892593</v>
      </c>
      <c r="J6916" s="8">
        <v>23.706839987904502</v>
      </c>
      <c r="K6916" s="8">
        <v>0.90990826944361003</v>
      </c>
      <c r="L6916" s="8">
        <v>-0.33872511329458999</v>
      </c>
    </row>
    <row r="6917" spans="1:12" x14ac:dyDescent="0.2">
      <c r="A6917" s="7" t="s">
        <v>26906</v>
      </c>
      <c r="B6917" s="7" t="s">
        <v>26907</v>
      </c>
      <c r="C6917" s="7" t="s">
        <v>26908</v>
      </c>
      <c r="D6917" s="7" t="s">
        <v>26909</v>
      </c>
      <c r="E6917" s="8">
        <v>210.53312165801</v>
      </c>
      <c r="F6917" s="8">
        <v>295.8305105842</v>
      </c>
      <c r="G6917" s="8">
        <v>299.752280266703</v>
      </c>
      <c r="H6917" s="8">
        <v>396.60732628868601</v>
      </c>
      <c r="I6917" s="8">
        <v>277.849719914074</v>
      </c>
      <c r="J6917" s="8">
        <v>316.09119983872699</v>
      </c>
      <c r="K6917" s="8">
        <v>0.62292105901584305</v>
      </c>
      <c r="L6917" s="8">
        <v>0.29726940168706301</v>
      </c>
    </row>
    <row r="6918" spans="1:12" x14ac:dyDescent="0.2">
      <c r="A6918" s="7" t="s">
        <v>26910</v>
      </c>
      <c r="B6918" s="7" t="s">
        <v>26911</v>
      </c>
      <c r="C6918" s="7" t="s">
        <v>26912</v>
      </c>
      <c r="D6918" s="7" t="s">
        <v>26913</v>
      </c>
      <c r="E6918" s="8">
        <v>9.88418411539954</v>
      </c>
      <c r="F6918" s="8">
        <v>9.8282561655880301</v>
      </c>
      <c r="G6918" s="8">
        <v>16.817784701432199</v>
      </c>
      <c r="H6918" s="8">
        <v>0</v>
      </c>
      <c r="I6918" s="8">
        <v>0.99232042826455202</v>
      </c>
      <c r="J6918" s="8">
        <v>13.828989992944299</v>
      </c>
      <c r="K6918" s="8">
        <v>0.75126240641514397</v>
      </c>
      <c r="L6918" s="8">
        <v>-1.3013732642161899</v>
      </c>
    </row>
    <row r="6919" spans="1:12" x14ac:dyDescent="0.2">
      <c r="A6919" s="7" t="s">
        <v>26914</v>
      </c>
      <c r="B6919" s="7" t="s">
        <v>26915</v>
      </c>
      <c r="C6919" s="7" t="s">
        <v>26916</v>
      </c>
      <c r="D6919" s="7" t="s">
        <v>26917</v>
      </c>
      <c r="E6919" s="8">
        <v>96.865004330915497</v>
      </c>
      <c r="F6919" s="8">
        <v>130.71580700232099</v>
      </c>
      <c r="G6919" s="8">
        <v>98.928145302542205</v>
      </c>
      <c r="H6919" s="8">
        <v>113.17578789875699</v>
      </c>
      <c r="I6919" s="8">
        <v>163.732870663651</v>
      </c>
      <c r="J6919" s="8">
        <v>101.74185494808999</v>
      </c>
      <c r="K6919" s="8">
        <v>0.84758989577168597</v>
      </c>
      <c r="L6919" s="8">
        <v>0.21359620751935299</v>
      </c>
    </row>
    <row r="6920" spans="1:12" x14ac:dyDescent="0.2">
      <c r="A6920" s="7" t="s">
        <v>26918</v>
      </c>
      <c r="B6920" s="7" t="s">
        <v>26919</v>
      </c>
      <c r="C6920" s="7" t="s">
        <v>26920</v>
      </c>
      <c r="D6920" s="7" t="s">
        <v>26921</v>
      </c>
      <c r="E6920" s="8">
        <v>104.772351623235</v>
      </c>
      <c r="F6920" s="8">
        <v>103.196689738674</v>
      </c>
      <c r="G6920" s="8">
        <v>106.84239692674601</v>
      </c>
      <c r="H6920" s="8">
        <v>37.397216870893502</v>
      </c>
      <c r="I6920" s="8">
        <v>101.216683682984</v>
      </c>
      <c r="J6920" s="8">
        <v>109.644134944058</v>
      </c>
      <c r="K6920" s="8">
        <v>0.80176289074378004</v>
      </c>
      <c r="L6920" s="8">
        <v>-0.34276598769764399</v>
      </c>
    </row>
    <row r="6921" spans="1:12" x14ac:dyDescent="0.2">
      <c r="A6921" s="7" t="s">
        <v>26922</v>
      </c>
      <c r="B6921" s="7" t="s">
        <v>26923</v>
      </c>
      <c r="C6921" s="7" t="s">
        <v>26924</v>
      </c>
      <c r="D6921" s="7" t="s">
        <v>26925</v>
      </c>
      <c r="E6921" s="8">
        <v>936.03223572833599</v>
      </c>
      <c r="F6921" s="8">
        <v>492.39563389595997</v>
      </c>
      <c r="G6921" s="8">
        <v>576.75108711382097</v>
      </c>
      <c r="H6921" s="8">
        <v>1277.41019732684</v>
      </c>
      <c r="I6921" s="8">
        <v>773.01761361808599</v>
      </c>
      <c r="J6921" s="8">
        <v>610.45112968854096</v>
      </c>
      <c r="K6921" s="8">
        <v>0.56402336809834897</v>
      </c>
      <c r="L6921" s="8">
        <v>0.40820338969884901</v>
      </c>
    </row>
    <row r="6922" spans="1:12" x14ac:dyDescent="0.2">
      <c r="A6922" s="7" t="s">
        <v>26926</v>
      </c>
      <c r="B6922" s="7" t="s">
        <v>26927</v>
      </c>
      <c r="C6922" s="7" t="s">
        <v>26928</v>
      </c>
      <c r="D6922" s="7" t="s">
        <v>26929</v>
      </c>
      <c r="E6922" s="8">
        <v>180.880569311812</v>
      </c>
      <c r="F6922" s="8">
        <v>258.48313715496499</v>
      </c>
      <c r="G6922" s="8">
        <v>288.87018428342299</v>
      </c>
      <c r="H6922" s="8">
        <v>142.69990648104101</v>
      </c>
      <c r="I6922" s="8">
        <v>173.656074946297</v>
      </c>
      <c r="J6922" s="8">
        <v>114.583059941538</v>
      </c>
      <c r="K6922" s="8">
        <v>9.1125150919509998E-2</v>
      </c>
      <c r="L6922" s="8">
        <v>-0.75697455415903703</v>
      </c>
    </row>
    <row r="6923" spans="1:12" x14ac:dyDescent="0.2">
      <c r="A6923" s="7" t="s">
        <v>26930</v>
      </c>
      <c r="B6923" s="7" t="s">
        <v>26931</v>
      </c>
      <c r="C6923" s="7" t="s">
        <v>26932</v>
      </c>
      <c r="D6923" s="7" t="s">
        <v>26933</v>
      </c>
      <c r="E6923" s="8">
        <v>2704.31277397331</v>
      </c>
      <c r="F6923" s="8">
        <v>2610.3848375801799</v>
      </c>
      <c r="G6923" s="8">
        <v>2269.41165324032</v>
      </c>
      <c r="H6923" s="8">
        <v>2190.6895988054998</v>
      </c>
      <c r="I6923" s="8">
        <v>2486.7549932309698</v>
      </c>
      <c r="J6923" s="8">
        <v>2064.4706489466798</v>
      </c>
      <c r="K6923" s="8">
        <v>0.60921640720980896</v>
      </c>
      <c r="L6923" s="8">
        <v>-0.16983368051928099</v>
      </c>
    </row>
    <row r="6924" spans="1:12" x14ac:dyDescent="0.2">
      <c r="A6924" s="7" t="s">
        <v>26934</v>
      </c>
      <c r="B6924" s="7" t="s">
        <v>26935</v>
      </c>
      <c r="C6924" s="7" t="s">
        <v>26936</v>
      </c>
      <c r="D6924" s="7" t="s">
        <v>26937</v>
      </c>
      <c r="E6924" s="8">
        <v>0</v>
      </c>
      <c r="F6924" s="8">
        <v>3.9313024662352101</v>
      </c>
      <c r="G6924" s="8">
        <v>8.9035330772288006</v>
      </c>
      <c r="H6924" s="8">
        <v>0</v>
      </c>
      <c r="I6924" s="8">
        <v>11.907845139174601</v>
      </c>
      <c r="J6924" s="8">
        <v>13.828989992944299</v>
      </c>
      <c r="K6924" s="8">
        <v>0.87041736526804803</v>
      </c>
      <c r="L6924" s="8">
        <v>1.0036976905578601</v>
      </c>
    </row>
    <row r="6925" spans="1:12" x14ac:dyDescent="0.2">
      <c r="A6925" s="7" t="s">
        <v>26938</v>
      </c>
      <c r="B6925" s="7" t="s">
        <v>26939</v>
      </c>
      <c r="C6925" s="7" t="s">
        <v>26940</v>
      </c>
      <c r="D6925" s="7" t="s">
        <v>26941</v>
      </c>
      <c r="E6925" s="8">
        <v>229.31307147726901</v>
      </c>
      <c r="F6925" s="8">
        <v>266.34574208743601</v>
      </c>
      <c r="G6925" s="8">
        <v>277.98808830014298</v>
      </c>
      <c r="H6925" s="8">
        <v>270.63775367094001</v>
      </c>
      <c r="I6925" s="8">
        <v>267.92651563142903</v>
      </c>
      <c r="J6925" s="8">
        <v>223.23940988610099</v>
      </c>
      <c r="K6925" s="8">
        <v>0.98016610225016798</v>
      </c>
      <c r="L6925" s="8">
        <v>-2.2262697073070801E-2</v>
      </c>
    </row>
    <row r="6926" spans="1:12" x14ac:dyDescent="0.2">
      <c r="A6926" s="7" t="s">
        <v>26942</v>
      </c>
      <c r="B6926" s="7" t="s">
        <v>26943</v>
      </c>
      <c r="C6926" s="7" t="s">
        <v>26944</v>
      </c>
      <c r="D6926" s="7" t="s">
        <v>26945</v>
      </c>
      <c r="E6926" s="8">
        <v>52.386175811617598</v>
      </c>
      <c r="F6926" s="8">
        <v>72.729095625351405</v>
      </c>
      <c r="G6926" s="8">
        <v>59.356887181525302</v>
      </c>
      <c r="H6926" s="8">
        <v>18.698608435446801</v>
      </c>
      <c r="I6926" s="8">
        <v>33.738894560994801</v>
      </c>
      <c r="J6926" s="8">
        <v>37.535829980848803</v>
      </c>
      <c r="K6926" s="8">
        <v>0.20878599780919099</v>
      </c>
      <c r="L6926" s="8">
        <v>-1.0360572578675</v>
      </c>
    </row>
    <row r="6927" spans="1:12" x14ac:dyDescent="0.2">
      <c r="A6927" s="7" t="s">
        <v>26946</v>
      </c>
      <c r="B6927" s="7" t="s">
        <v>26947</v>
      </c>
      <c r="C6927" s="7" t="s">
        <v>26948</v>
      </c>
      <c r="D6927" s="7" t="s">
        <v>26949</v>
      </c>
      <c r="E6927" s="8">
        <v>3125.37901728933</v>
      </c>
      <c r="F6927" s="8">
        <v>2396.1288531703599</v>
      </c>
      <c r="G6927" s="8">
        <v>2380.2111759791601</v>
      </c>
      <c r="H6927" s="8">
        <v>2354.0563882941401</v>
      </c>
      <c r="I6927" s="8">
        <v>2268.4444990127599</v>
      </c>
      <c r="J6927" s="8">
        <v>1738.5015991130001</v>
      </c>
      <c r="K6927" s="8">
        <v>0.345222833647085</v>
      </c>
      <c r="L6927" s="8">
        <v>-0.31290793459954702</v>
      </c>
    </row>
    <row r="6928" spans="1:12" x14ac:dyDescent="0.2">
      <c r="A6928" s="7" t="s">
        <v>26950</v>
      </c>
      <c r="B6928" s="7" t="s">
        <v>26951</v>
      </c>
      <c r="C6928" s="7" t="s">
        <v>26952</v>
      </c>
      <c r="D6928" s="7" t="s">
        <v>26953</v>
      </c>
      <c r="E6928" s="8">
        <v>6267.5611475748501</v>
      </c>
      <c r="F6928" s="8">
        <v>5917.5930373005503</v>
      </c>
      <c r="G6928" s="8">
        <v>5977.2385391795997</v>
      </c>
      <c r="H6928" s="8">
        <v>7819.95487516105</v>
      </c>
      <c r="I6928" s="8">
        <v>7851.23922842913</v>
      </c>
      <c r="J6928" s="8">
        <v>6522.34435167222</v>
      </c>
      <c r="K6928" s="8">
        <v>0.13243013738585599</v>
      </c>
      <c r="L6928" s="8">
        <v>0.28918594390943803</v>
      </c>
    </row>
    <row r="6929" spans="1:12" x14ac:dyDescent="0.2">
      <c r="A6929" s="7" t="s">
        <v>26954</v>
      </c>
      <c r="B6929" s="7" t="s">
        <v>26955</v>
      </c>
      <c r="C6929" s="7" t="s">
        <v>26956</v>
      </c>
      <c r="E6929" s="8">
        <v>2.96525523461986</v>
      </c>
      <c r="F6929" s="8">
        <v>11.793907398705599</v>
      </c>
      <c r="G6929" s="8">
        <v>28.689162137737199</v>
      </c>
      <c r="H6929" s="8">
        <v>9.8413728607614495</v>
      </c>
      <c r="I6929" s="8">
        <v>9.9232042826455196</v>
      </c>
      <c r="J6929" s="8">
        <v>12.841204993448301</v>
      </c>
      <c r="K6929" s="8">
        <v>0.91319122258485697</v>
      </c>
      <c r="L6929" s="8">
        <v>-0.41407701109461298</v>
      </c>
    </row>
    <row r="6930" spans="1:12" x14ac:dyDescent="0.2">
      <c r="A6930" s="7" t="s">
        <v>26957</v>
      </c>
      <c r="B6930" s="7" t="s">
        <v>26958</v>
      </c>
      <c r="C6930" s="7" t="s">
        <v>26959</v>
      </c>
      <c r="D6930" s="7" t="s">
        <v>26960</v>
      </c>
      <c r="E6930" s="8">
        <v>0</v>
      </c>
      <c r="F6930" s="8">
        <v>12.7767330152644</v>
      </c>
      <c r="G6930" s="8">
        <v>27.6998806847118</v>
      </c>
      <c r="H6930" s="8">
        <v>18.698608435446801</v>
      </c>
      <c r="I6930" s="8">
        <v>18.854088137026501</v>
      </c>
      <c r="J6930" s="8">
        <v>3.9511399979840802</v>
      </c>
      <c r="K6930" s="8">
        <v>0.99394627568717697</v>
      </c>
      <c r="L6930" s="8">
        <v>3.6185006756504601E-2</v>
      </c>
    </row>
    <row r="6931" spans="1:12" x14ac:dyDescent="0.2">
      <c r="A6931" s="7" t="s">
        <v>26961</v>
      </c>
      <c r="B6931" s="7" t="s">
        <v>26962</v>
      </c>
      <c r="C6931" s="7" t="s">
        <v>26963</v>
      </c>
      <c r="E6931" s="8">
        <v>0</v>
      </c>
      <c r="F6931" s="8">
        <v>12.7767330152644</v>
      </c>
      <c r="G6931" s="8">
        <v>10.8820959832796</v>
      </c>
      <c r="H6931" s="8">
        <v>0.98413728607614503</v>
      </c>
      <c r="I6931" s="8">
        <v>1.9846408565291001</v>
      </c>
      <c r="J6931" s="8">
        <v>0</v>
      </c>
      <c r="K6931" s="8">
        <v>0.488092915620785</v>
      </c>
      <c r="L6931" s="8">
        <v>-2.99519860245658</v>
      </c>
    </row>
    <row r="6932" spans="1:12" x14ac:dyDescent="0.2">
      <c r="A6932" s="7" t="s">
        <v>26964</v>
      </c>
      <c r="B6932" s="7" t="s">
        <v>26965</v>
      </c>
      <c r="C6932" s="7" t="s">
        <v>26966</v>
      </c>
      <c r="D6932" s="7" t="s">
        <v>26967</v>
      </c>
      <c r="E6932" s="8">
        <v>0</v>
      </c>
      <c r="F6932" s="8">
        <v>3.9313024662352101</v>
      </c>
      <c r="G6932" s="8">
        <v>2.96784435907627</v>
      </c>
      <c r="H6932" s="8">
        <v>7.8730982886091603</v>
      </c>
      <c r="I6932" s="8">
        <v>0</v>
      </c>
      <c r="J6932" s="8">
        <v>0</v>
      </c>
      <c r="K6932" s="8">
        <v>1</v>
      </c>
      <c r="L6932" s="8">
        <v>0.19079983856014199</v>
      </c>
    </row>
    <row r="6933" spans="1:12" x14ac:dyDescent="0.2">
      <c r="A6933" s="7" t="s">
        <v>26968</v>
      </c>
      <c r="B6933" s="7" t="s">
        <v>26969</v>
      </c>
      <c r="D6933" s="7" t="s">
        <v>26970</v>
      </c>
      <c r="E6933" s="8">
        <v>8.8957657038595794</v>
      </c>
      <c r="F6933" s="8">
        <v>29.484768496764101</v>
      </c>
      <c r="G6933" s="8">
        <v>27.6998806847118</v>
      </c>
      <c r="H6933" s="8">
        <v>11.8096474329137</v>
      </c>
      <c r="I6933" s="8">
        <v>16.8694472804974</v>
      </c>
      <c r="J6933" s="8">
        <v>21.731269988912501</v>
      </c>
      <c r="K6933" s="8">
        <v>0.88775799636977604</v>
      </c>
      <c r="L6933" s="8">
        <v>-0.39066664129568102</v>
      </c>
    </row>
    <row r="6934" spans="1:12" x14ac:dyDescent="0.2">
      <c r="A6934" s="7" t="s">
        <v>26971</v>
      </c>
      <c r="B6934" s="7" t="s">
        <v>26972</v>
      </c>
      <c r="D6934" s="7" t="s">
        <v>26973</v>
      </c>
      <c r="E6934" s="8">
        <v>0</v>
      </c>
      <c r="F6934" s="8">
        <v>0</v>
      </c>
      <c r="G6934" s="8">
        <v>1.9785629060508401</v>
      </c>
      <c r="H6934" s="8">
        <v>0</v>
      </c>
      <c r="I6934" s="8">
        <v>0</v>
      </c>
      <c r="J6934" s="8">
        <v>10.865634994456199</v>
      </c>
      <c r="K6934" s="8">
        <v>1</v>
      </c>
      <c r="L6934" s="8">
        <v>2.4578906230587498</v>
      </c>
    </row>
    <row r="6935" spans="1:12" x14ac:dyDescent="0.2">
      <c r="A6935" s="7" t="s">
        <v>26974</v>
      </c>
      <c r="B6935" s="7" t="s">
        <v>26975</v>
      </c>
      <c r="C6935" s="7" t="s">
        <v>26976</v>
      </c>
      <c r="D6935" s="7" t="s">
        <v>26977</v>
      </c>
      <c r="E6935" s="8">
        <v>23.722041876958901</v>
      </c>
      <c r="F6935" s="8">
        <v>82.557351790939407</v>
      </c>
      <c r="G6935" s="8">
        <v>62.324731540601597</v>
      </c>
      <c r="H6935" s="8">
        <v>23.619294865827499</v>
      </c>
      <c r="I6935" s="8">
        <v>44.6544192719048</v>
      </c>
      <c r="J6935" s="8">
        <v>44.450324977320903</v>
      </c>
      <c r="K6935" s="8">
        <v>0.71843345918844803</v>
      </c>
      <c r="L6935" s="8">
        <v>-0.58104224957195705</v>
      </c>
    </row>
    <row r="6936" spans="1:12" x14ac:dyDescent="0.2">
      <c r="A6936" s="7" t="s">
        <v>26978</v>
      </c>
      <c r="B6936" s="7" t="s">
        <v>26979</v>
      </c>
      <c r="D6936" s="7" t="s">
        <v>26980</v>
      </c>
      <c r="E6936" s="8">
        <v>0</v>
      </c>
      <c r="F6936" s="8">
        <v>17.690861098058399</v>
      </c>
      <c r="G6936" s="8">
        <v>1.9785629060508401</v>
      </c>
      <c r="H6936" s="8">
        <v>0</v>
      </c>
      <c r="I6936" s="8">
        <v>0</v>
      </c>
      <c r="J6936" s="8">
        <v>8.8900649954641793</v>
      </c>
      <c r="K6936" s="8">
        <v>0.89546633765896899</v>
      </c>
      <c r="L6936" s="8">
        <v>-1.1458358675909399</v>
      </c>
    </row>
    <row r="6937" spans="1:12" x14ac:dyDescent="0.2">
      <c r="A6937" s="7" t="s">
        <v>26981</v>
      </c>
      <c r="B6937" s="7" t="s">
        <v>26982</v>
      </c>
      <c r="C6937" s="7" t="s">
        <v>26983</v>
      </c>
      <c r="D6937" s="7" t="s">
        <v>26984</v>
      </c>
      <c r="E6937" s="8">
        <v>36.5714812269783</v>
      </c>
      <c r="F6937" s="8">
        <v>49.141280827940101</v>
      </c>
      <c r="G6937" s="8">
        <v>21.764191966559299</v>
      </c>
      <c r="H6937" s="8">
        <v>6.8889610025330201</v>
      </c>
      <c r="I6937" s="8">
        <v>17.861767708761899</v>
      </c>
      <c r="J6937" s="8">
        <v>11.853419993952199</v>
      </c>
      <c r="K6937" s="8">
        <v>0.17639252330394101</v>
      </c>
      <c r="L6937" s="8">
        <v>-1.55443838807652</v>
      </c>
    </row>
    <row r="6938" spans="1:12" x14ac:dyDescent="0.2">
      <c r="A6938" s="7" t="s">
        <v>26985</v>
      </c>
      <c r="B6938" s="7" t="s">
        <v>26986</v>
      </c>
      <c r="C6938" s="7" t="s">
        <v>26987</v>
      </c>
      <c r="D6938" s="7" t="s">
        <v>26988</v>
      </c>
      <c r="E6938" s="8">
        <v>225.35939783110999</v>
      </c>
      <c r="F6938" s="8">
        <v>167.08035481499601</v>
      </c>
      <c r="G6938" s="8">
        <v>199.83485351113501</v>
      </c>
      <c r="H6938" s="8">
        <v>173.20816234940199</v>
      </c>
      <c r="I6938" s="8">
        <v>121.063092248275</v>
      </c>
      <c r="J6938" s="8">
        <v>168.91123491381899</v>
      </c>
      <c r="K6938" s="8">
        <v>0.57964030610985495</v>
      </c>
      <c r="L6938" s="8">
        <v>-0.35456686137991</v>
      </c>
    </row>
    <row r="6939" spans="1:12" x14ac:dyDescent="0.2">
      <c r="A6939" s="7" t="s">
        <v>26989</v>
      </c>
      <c r="B6939" s="7" t="s">
        <v>159</v>
      </c>
      <c r="C6939" s="7" t="s">
        <v>26990</v>
      </c>
      <c r="D6939" s="7" t="s">
        <v>161</v>
      </c>
      <c r="E6939" s="8">
        <v>127.505975088654</v>
      </c>
      <c r="F6939" s="8">
        <v>110.076469054586</v>
      </c>
      <c r="G6939" s="8">
        <v>92.003175131364202</v>
      </c>
      <c r="H6939" s="8">
        <v>23.619294865827499</v>
      </c>
      <c r="I6939" s="8">
        <v>10.9155247109101</v>
      </c>
      <c r="J6939" s="8">
        <v>22.719054988408502</v>
      </c>
      <c r="K6939" s="8">
        <v>2.3560534735173799E-6</v>
      </c>
      <c r="L6939" s="8">
        <v>-2.52479799638084</v>
      </c>
    </row>
    <row r="6940" spans="1:12" x14ac:dyDescent="0.2">
      <c r="A6940" s="7" t="s">
        <v>26991</v>
      </c>
      <c r="B6940" s="7" t="s">
        <v>26992</v>
      </c>
      <c r="C6940" s="7" t="s">
        <v>26993</v>
      </c>
      <c r="D6940" s="7" t="s">
        <v>26994</v>
      </c>
      <c r="E6940" s="8">
        <v>305.42128916584602</v>
      </c>
      <c r="F6940" s="8">
        <v>250.620532222495</v>
      </c>
      <c r="G6940" s="8">
        <v>333.387849669567</v>
      </c>
      <c r="H6940" s="8">
        <v>148.60473019749799</v>
      </c>
      <c r="I6940" s="8">
        <v>227.24137807258199</v>
      </c>
      <c r="J6940" s="8">
        <v>231.14168988206899</v>
      </c>
      <c r="K6940" s="8">
        <v>0.22242994934391999</v>
      </c>
      <c r="L6940" s="8">
        <v>-0.55125173522871795</v>
      </c>
    </row>
    <row r="6941" spans="1:12" x14ac:dyDescent="0.2">
      <c r="A6941" s="7" t="s">
        <v>26995</v>
      </c>
      <c r="B6941" s="7" t="s">
        <v>26996</v>
      </c>
      <c r="C6941" s="7" t="s">
        <v>26997</v>
      </c>
      <c r="D6941" s="7" t="s">
        <v>26998</v>
      </c>
      <c r="E6941" s="8">
        <v>37.559899638518303</v>
      </c>
      <c r="F6941" s="8">
        <v>24.5706404139701</v>
      </c>
      <c r="G6941" s="8">
        <v>24.732036325635502</v>
      </c>
      <c r="H6941" s="8">
        <v>13.777922005065999</v>
      </c>
      <c r="I6941" s="8">
        <v>18.854088137026501</v>
      </c>
      <c r="J6941" s="8">
        <v>38.523614980344803</v>
      </c>
      <c r="K6941" s="8">
        <v>0.90920665080603502</v>
      </c>
      <c r="L6941" s="8">
        <v>-0.28775542696886702</v>
      </c>
    </row>
    <row r="6942" spans="1:12" x14ac:dyDescent="0.2">
      <c r="A6942" s="7" t="s">
        <v>26999</v>
      </c>
      <c r="B6942" s="7" t="s">
        <v>27000</v>
      </c>
      <c r="C6942" s="7" t="s">
        <v>27001</v>
      </c>
      <c r="D6942" s="7" t="s">
        <v>27002</v>
      </c>
      <c r="E6942" s="8">
        <v>1060.57295558237</v>
      </c>
      <c r="F6942" s="8">
        <v>868.81784503798201</v>
      </c>
      <c r="G6942" s="8">
        <v>893.32115208195603</v>
      </c>
      <c r="H6942" s="8">
        <v>1212.45713644581</v>
      </c>
      <c r="I6942" s="8">
        <v>833.54915974222297</v>
      </c>
      <c r="J6942" s="8">
        <v>923.57897452877899</v>
      </c>
      <c r="K6942" s="8">
        <v>0.92093171431520504</v>
      </c>
      <c r="L6942" s="8">
        <v>7.3215957807894194E-2</v>
      </c>
    </row>
    <row r="6943" spans="1:12" x14ac:dyDescent="0.2">
      <c r="A6943" s="7" t="s">
        <v>27003</v>
      </c>
      <c r="B6943" s="7" t="s">
        <v>929</v>
      </c>
      <c r="C6943" s="7" t="s">
        <v>27004</v>
      </c>
      <c r="D6943" s="7" t="s">
        <v>931</v>
      </c>
      <c r="E6943" s="8">
        <v>256.000368588848</v>
      </c>
      <c r="F6943" s="8">
        <v>339.07483771278697</v>
      </c>
      <c r="G6943" s="8">
        <v>202.80269787021101</v>
      </c>
      <c r="H6943" s="8">
        <v>118.096474329137</v>
      </c>
      <c r="I6943" s="8">
        <v>150.83270509621201</v>
      </c>
      <c r="J6943" s="8">
        <v>123.47312493700301</v>
      </c>
      <c r="K6943" s="8">
        <v>5.9551175885465997E-3</v>
      </c>
      <c r="L6943" s="8">
        <v>-1.02395247411798</v>
      </c>
    </row>
    <row r="6944" spans="1:12" x14ac:dyDescent="0.2">
      <c r="A6944" s="7" t="s">
        <v>27005</v>
      </c>
      <c r="B6944" s="7" t="s">
        <v>27006</v>
      </c>
      <c r="D6944" s="7" t="s">
        <v>27007</v>
      </c>
      <c r="E6944" s="8">
        <v>32.6178075808185</v>
      </c>
      <c r="F6944" s="8">
        <v>7.8626049324704201</v>
      </c>
      <c r="G6944" s="8">
        <v>0.98928145302542203</v>
      </c>
      <c r="H6944" s="8">
        <v>18.698608435446801</v>
      </c>
      <c r="I6944" s="8">
        <v>23.815690278349201</v>
      </c>
      <c r="J6944" s="8">
        <v>23.706839987904502</v>
      </c>
      <c r="K6944" s="8">
        <v>0.843462447605976</v>
      </c>
      <c r="L6944" s="8">
        <v>0.67528125338860101</v>
      </c>
    </row>
    <row r="6945" spans="1:12" x14ac:dyDescent="0.2">
      <c r="A6945" s="7" t="s">
        <v>27008</v>
      </c>
      <c r="B6945" s="7" t="s">
        <v>27009</v>
      </c>
      <c r="C6945" s="7" t="s">
        <v>27010</v>
      </c>
      <c r="D6945" s="7" t="s">
        <v>27011</v>
      </c>
      <c r="E6945" s="8">
        <v>11.861020938479401</v>
      </c>
      <c r="F6945" s="8">
        <v>0</v>
      </c>
      <c r="G6945" s="8">
        <v>3.9571258121016899</v>
      </c>
      <c r="H6945" s="8">
        <v>15.746196577218299</v>
      </c>
      <c r="I6945" s="8">
        <v>0</v>
      </c>
      <c r="J6945" s="8">
        <v>0</v>
      </c>
      <c r="K6945" s="8">
        <v>0.99982572783453905</v>
      </c>
      <c r="L6945" s="8">
        <v>-6.1387132964559497E-3</v>
      </c>
    </row>
    <row r="6946" spans="1:12" x14ac:dyDescent="0.2">
      <c r="A6946" s="7" t="s">
        <v>27012</v>
      </c>
      <c r="B6946" s="7" t="s">
        <v>27013</v>
      </c>
      <c r="C6946" s="7" t="s">
        <v>27014</v>
      </c>
      <c r="D6946" s="7" t="s">
        <v>27015</v>
      </c>
      <c r="E6946" s="8">
        <v>51.397757400077602</v>
      </c>
      <c r="F6946" s="8">
        <v>36.364547812675703</v>
      </c>
      <c r="G6946" s="8">
        <v>20.7749105135339</v>
      </c>
      <c r="H6946" s="8">
        <v>5.9048237164568702</v>
      </c>
      <c r="I6946" s="8">
        <v>24.8080107066138</v>
      </c>
      <c r="J6946" s="8">
        <v>2.9633549984880601</v>
      </c>
      <c r="K6946" s="8">
        <v>0.290401252781323</v>
      </c>
      <c r="L6946" s="8">
        <v>-1.6889333328262299</v>
      </c>
    </row>
    <row r="6947" spans="1:12" x14ac:dyDescent="0.2">
      <c r="A6947" s="7" t="s">
        <v>27016</v>
      </c>
      <c r="B6947" s="7" t="s">
        <v>27017</v>
      </c>
      <c r="C6947" s="7" t="s">
        <v>27018</v>
      </c>
      <c r="D6947" s="7" t="s">
        <v>27019</v>
      </c>
      <c r="E6947" s="8">
        <v>30.6409707577386</v>
      </c>
      <c r="F6947" s="8">
        <v>27.5191172636465</v>
      </c>
      <c r="G6947" s="8">
        <v>29.678443590762701</v>
      </c>
      <c r="H6947" s="8">
        <v>7.8730982886091603</v>
      </c>
      <c r="I6947" s="8">
        <v>17.861767708761899</v>
      </c>
      <c r="J6947" s="8">
        <v>11.853419993952199</v>
      </c>
      <c r="K6947" s="8">
        <v>0.31725911121956701</v>
      </c>
      <c r="L6947" s="8">
        <v>-1.2249207946390901</v>
      </c>
    </row>
    <row r="6948" spans="1:12" x14ac:dyDescent="0.2">
      <c r="A6948" s="7" t="s">
        <v>27020</v>
      </c>
      <c r="B6948" s="7" t="s">
        <v>27021</v>
      </c>
      <c r="C6948" s="7" t="s">
        <v>27022</v>
      </c>
      <c r="D6948" s="7" t="s">
        <v>27023</v>
      </c>
      <c r="E6948" s="8">
        <v>3892.3917046443398</v>
      </c>
      <c r="F6948" s="8">
        <v>3341.6070962999302</v>
      </c>
      <c r="G6948" s="8">
        <v>3784.99083927526</v>
      </c>
      <c r="H6948" s="8">
        <v>3850.9292004159602</v>
      </c>
      <c r="I6948" s="8">
        <v>3743.0326554138901</v>
      </c>
      <c r="J6948" s="8">
        <v>3873.1049830238999</v>
      </c>
      <c r="K6948" s="8">
        <v>0.89288749126087097</v>
      </c>
      <c r="L6948" s="8">
        <v>5.7513307354277697E-2</v>
      </c>
    </row>
    <row r="6949" spans="1:12" x14ac:dyDescent="0.2">
      <c r="A6949" s="7" t="s">
        <v>27024</v>
      </c>
      <c r="B6949" s="7" t="s">
        <v>27025</v>
      </c>
      <c r="C6949" s="7" t="s">
        <v>27026</v>
      </c>
      <c r="D6949" s="7" t="s">
        <v>27027</v>
      </c>
      <c r="E6949" s="8">
        <v>166.05429313871201</v>
      </c>
      <c r="F6949" s="8">
        <v>215.23881002637799</v>
      </c>
      <c r="G6949" s="8">
        <v>158.28503248406699</v>
      </c>
      <c r="H6949" s="8">
        <v>260.79638081017799</v>
      </c>
      <c r="I6949" s="8">
        <v>216.32585336167199</v>
      </c>
      <c r="J6949" s="8">
        <v>167.92344991432299</v>
      </c>
      <c r="K6949" s="8">
        <v>0.74353200094711402</v>
      </c>
      <c r="L6949" s="8">
        <v>0.25754286590671399</v>
      </c>
    </row>
    <row r="6950" spans="1:12" x14ac:dyDescent="0.2">
      <c r="A6950" s="7" t="s">
        <v>27028</v>
      </c>
      <c r="B6950" s="7" t="s">
        <v>27029</v>
      </c>
      <c r="E6950" s="8">
        <v>0</v>
      </c>
      <c r="F6950" s="8">
        <v>65.8493163094398</v>
      </c>
      <c r="G6950" s="8">
        <v>75.185390429931999</v>
      </c>
      <c r="H6950" s="8">
        <v>0</v>
      </c>
      <c r="I6950" s="8">
        <v>78.393313832899594</v>
      </c>
      <c r="J6950" s="8">
        <v>77.047229960689606</v>
      </c>
      <c r="K6950" s="8">
        <v>0.98954848513724303</v>
      </c>
      <c r="L6950" s="8">
        <v>0.14031554176934599</v>
      </c>
    </row>
    <row r="6951" spans="1:12" x14ac:dyDescent="0.2">
      <c r="A6951" s="7" t="s">
        <v>27030</v>
      </c>
      <c r="B6951" s="7" t="s">
        <v>27031</v>
      </c>
      <c r="C6951" s="7" t="s">
        <v>27032</v>
      </c>
      <c r="E6951" s="8">
        <v>0</v>
      </c>
      <c r="F6951" s="8">
        <v>23.587814797411301</v>
      </c>
      <c r="G6951" s="8">
        <v>23.742754872610099</v>
      </c>
      <c r="H6951" s="8">
        <v>15.746196577218299</v>
      </c>
      <c r="I6951" s="8">
        <v>16.8694472804974</v>
      </c>
      <c r="J6951" s="8">
        <v>21.731269988912501</v>
      </c>
      <c r="K6951" s="8">
        <v>0.96484967175602299</v>
      </c>
      <c r="L6951" s="8">
        <v>0.19934468639043901</v>
      </c>
    </row>
    <row r="6952" spans="1:12" x14ac:dyDescent="0.2">
      <c r="A6952" s="7" t="s">
        <v>27033</v>
      </c>
      <c r="B6952" s="7" t="s">
        <v>27034</v>
      </c>
      <c r="C6952" s="7" t="s">
        <v>27035</v>
      </c>
      <c r="D6952" s="7" t="s">
        <v>27036</v>
      </c>
      <c r="E6952" s="8">
        <v>513.97757400077603</v>
      </c>
      <c r="F6952" s="8">
        <v>361.67982689363902</v>
      </c>
      <c r="G6952" s="8">
        <v>331.40928676351598</v>
      </c>
      <c r="H6952" s="8">
        <v>240.12949780257901</v>
      </c>
      <c r="I6952" s="8">
        <v>285.78828334019101</v>
      </c>
      <c r="J6952" s="8">
        <v>242.99510987602099</v>
      </c>
      <c r="K6952" s="8">
        <v>6.7324200360959804E-2</v>
      </c>
      <c r="L6952" s="8">
        <v>-0.65063409113610504</v>
      </c>
    </row>
    <row r="6953" spans="1:12" x14ac:dyDescent="0.2">
      <c r="A6953" s="7" t="s">
        <v>27037</v>
      </c>
      <c r="B6953" s="7" t="s">
        <v>27038</v>
      </c>
      <c r="C6953" s="7" t="s">
        <v>27039</v>
      </c>
      <c r="E6953" s="8">
        <v>53.374594223157501</v>
      </c>
      <c r="F6953" s="8">
        <v>52.089757677616497</v>
      </c>
      <c r="G6953" s="8">
        <v>35.614132308915202</v>
      </c>
      <c r="H6953" s="8">
        <v>8.8572355746852995</v>
      </c>
      <c r="I6953" s="8">
        <v>38.700496702317501</v>
      </c>
      <c r="J6953" s="8">
        <v>27.657979985888598</v>
      </c>
      <c r="K6953" s="8">
        <v>0.51489928406857899</v>
      </c>
      <c r="L6953" s="8">
        <v>-0.90772851872986404</v>
      </c>
    </row>
    <row r="6954" spans="1:12" x14ac:dyDescent="0.2">
      <c r="A6954" s="7" t="s">
        <v>27040</v>
      </c>
      <c r="B6954" s="7" t="s">
        <v>27041</v>
      </c>
      <c r="C6954" s="7" t="s">
        <v>27042</v>
      </c>
      <c r="D6954" s="7" t="s">
        <v>27043</v>
      </c>
      <c r="E6954" s="8">
        <v>37.559899638518303</v>
      </c>
      <c r="F6954" s="8">
        <v>53.072583294175303</v>
      </c>
      <c r="G6954" s="8">
        <v>38.581976667991398</v>
      </c>
      <c r="H6954" s="8">
        <v>28.5399812962082</v>
      </c>
      <c r="I6954" s="8">
        <v>34.7312149892593</v>
      </c>
      <c r="J6954" s="8">
        <v>44.450324977320903</v>
      </c>
      <c r="K6954" s="8">
        <v>0.88016319168239299</v>
      </c>
      <c r="L6954" s="8">
        <v>-0.262598838416299</v>
      </c>
    </row>
    <row r="6955" spans="1:12" x14ac:dyDescent="0.2">
      <c r="A6955" s="7" t="s">
        <v>27044</v>
      </c>
      <c r="B6955" s="7" t="s">
        <v>27045</v>
      </c>
      <c r="C6955" s="7" t="s">
        <v>27046</v>
      </c>
      <c r="E6955" s="8">
        <v>10.872602526939501</v>
      </c>
      <c r="F6955" s="8">
        <v>10.8110817821468</v>
      </c>
      <c r="G6955" s="8">
        <v>16.817784701432199</v>
      </c>
      <c r="H6955" s="8">
        <v>0</v>
      </c>
      <c r="I6955" s="8">
        <v>0</v>
      </c>
      <c r="J6955" s="8">
        <v>0</v>
      </c>
      <c r="K6955" s="8">
        <v>9.8248384869995698E-3</v>
      </c>
      <c r="L6955" s="8">
        <v>-6.1418246097475304</v>
      </c>
    </row>
    <row r="6956" spans="1:12" x14ac:dyDescent="0.2">
      <c r="A6956" s="7" t="s">
        <v>27047</v>
      </c>
      <c r="B6956" s="7" t="s">
        <v>27048</v>
      </c>
      <c r="C6956" s="7" t="s">
        <v>27049</v>
      </c>
      <c r="D6956" s="7" t="s">
        <v>27050</v>
      </c>
      <c r="E6956" s="8">
        <v>504.09338988537598</v>
      </c>
      <c r="F6956" s="8">
        <v>511.06932061057699</v>
      </c>
      <c r="G6956" s="8">
        <v>644.02222591955001</v>
      </c>
      <c r="H6956" s="8">
        <v>360.194246703869</v>
      </c>
      <c r="I6956" s="8">
        <v>447.53651314731297</v>
      </c>
      <c r="J6956" s="8">
        <v>464.25894976312998</v>
      </c>
      <c r="K6956" s="8">
        <v>0.28404529735803502</v>
      </c>
      <c r="L6956" s="8">
        <v>-0.38340156236184803</v>
      </c>
    </row>
    <row r="6957" spans="1:12" x14ac:dyDescent="0.2">
      <c r="A6957" s="7" t="s">
        <v>27051</v>
      </c>
      <c r="B6957" s="7" t="s">
        <v>27052</v>
      </c>
      <c r="C6957" s="7" t="s">
        <v>27053</v>
      </c>
      <c r="D6957" s="7" t="s">
        <v>27054</v>
      </c>
      <c r="E6957" s="8">
        <v>14.8262761730993</v>
      </c>
      <c r="F6957" s="8">
        <v>39.313024662352099</v>
      </c>
      <c r="G6957" s="8">
        <v>17.807066154457601</v>
      </c>
      <c r="H6957" s="8">
        <v>0</v>
      </c>
      <c r="I6957" s="8">
        <v>0</v>
      </c>
      <c r="J6957" s="8">
        <v>24.694624987400498</v>
      </c>
      <c r="K6957" s="8">
        <v>0.70026715191422895</v>
      </c>
      <c r="L6957" s="8">
        <v>-1.54273431485871</v>
      </c>
    </row>
    <row r="6958" spans="1:12" x14ac:dyDescent="0.2">
      <c r="A6958" s="7" t="s">
        <v>27055</v>
      </c>
      <c r="B6958" s="7" t="s">
        <v>27056</v>
      </c>
      <c r="C6958" s="7" t="s">
        <v>27057</v>
      </c>
      <c r="D6958" s="7" t="s">
        <v>27058</v>
      </c>
      <c r="E6958" s="8">
        <v>7.9073472923196304</v>
      </c>
      <c r="F6958" s="8">
        <v>27.5191172636465</v>
      </c>
      <c r="G6958" s="8">
        <v>9.8928145302542205</v>
      </c>
      <c r="H6958" s="8">
        <v>8.8572355746852995</v>
      </c>
      <c r="I6958" s="8">
        <v>5.9539225695873101</v>
      </c>
      <c r="J6958" s="8">
        <v>18.767914990424401</v>
      </c>
      <c r="K6958" s="8">
        <v>0.90314847617017702</v>
      </c>
      <c r="L6958" s="8">
        <v>-0.43272175950412101</v>
      </c>
    </row>
    <row r="6959" spans="1:12" x14ac:dyDescent="0.2">
      <c r="A6959" s="7" t="s">
        <v>27059</v>
      </c>
      <c r="B6959" s="7" t="s">
        <v>27060</v>
      </c>
      <c r="C6959" s="7" t="s">
        <v>27061</v>
      </c>
      <c r="D6959" s="7" t="s">
        <v>27062</v>
      </c>
      <c r="E6959" s="8">
        <v>8.8957657038595794</v>
      </c>
      <c r="F6959" s="8">
        <v>28.501942880205299</v>
      </c>
      <c r="G6959" s="8">
        <v>27.6998806847118</v>
      </c>
      <c r="H6959" s="8">
        <v>9.8413728607614495</v>
      </c>
      <c r="I6959" s="8">
        <v>31.7542537044657</v>
      </c>
      <c r="J6959" s="8">
        <v>19.755699989920402</v>
      </c>
      <c r="K6959" s="8">
        <v>0.97829553940969505</v>
      </c>
      <c r="L6959" s="8">
        <v>-8.5818783060034695E-2</v>
      </c>
    </row>
    <row r="6960" spans="1:12" x14ac:dyDescent="0.2">
      <c r="A6960" s="7" t="s">
        <v>27063</v>
      </c>
      <c r="B6960" s="7" t="s">
        <v>27064</v>
      </c>
      <c r="C6960" s="7" t="s">
        <v>27065</v>
      </c>
      <c r="D6960" s="7" t="s">
        <v>27066</v>
      </c>
      <c r="E6960" s="8">
        <v>10.872602526939501</v>
      </c>
      <c r="F6960" s="8">
        <v>5.89695369935282</v>
      </c>
      <c r="G6960" s="8">
        <v>0</v>
      </c>
      <c r="H6960" s="8">
        <v>6.8889610025330201</v>
      </c>
      <c r="I6960" s="8">
        <v>3.9692817130582099</v>
      </c>
      <c r="J6960" s="8">
        <v>0.98778499949602006</v>
      </c>
      <c r="K6960" s="8">
        <v>0.93785614586480104</v>
      </c>
      <c r="L6960" s="8">
        <v>-0.50132338859763803</v>
      </c>
    </row>
    <row r="6961" spans="1:12" x14ac:dyDescent="0.2">
      <c r="A6961" s="7" t="s">
        <v>27067</v>
      </c>
      <c r="B6961" s="7" t="s">
        <v>27068</v>
      </c>
      <c r="C6961" s="7" t="s">
        <v>27069</v>
      </c>
      <c r="D6961" s="7" t="s">
        <v>27070</v>
      </c>
      <c r="E6961" s="8">
        <v>43.490410107758002</v>
      </c>
      <c r="F6961" s="8">
        <v>38.3301990457933</v>
      </c>
      <c r="G6961" s="8">
        <v>23.742754872610099</v>
      </c>
      <c r="H6961" s="8">
        <v>12.793784718989899</v>
      </c>
      <c r="I6961" s="8">
        <v>20.838728993555598</v>
      </c>
      <c r="J6961" s="8">
        <v>35.560259981856703</v>
      </c>
      <c r="K6961" s="8">
        <v>0.72806439825000002</v>
      </c>
      <c r="L6961" s="8">
        <v>-0.60953636430128799</v>
      </c>
    </row>
    <row r="6962" spans="1:12" x14ac:dyDescent="0.2">
      <c r="A6962" s="7" t="s">
        <v>27071</v>
      </c>
      <c r="B6962" s="7" t="s">
        <v>27072</v>
      </c>
      <c r="C6962" s="7" t="s">
        <v>27073</v>
      </c>
      <c r="D6962" s="7" t="s">
        <v>27074</v>
      </c>
      <c r="E6962" s="8">
        <v>563.39849457777404</v>
      </c>
      <c r="F6962" s="8">
        <v>321.38397661472902</v>
      </c>
      <c r="G6962" s="8">
        <v>334.37713112259303</v>
      </c>
      <c r="H6962" s="8">
        <v>448.76660245072202</v>
      </c>
      <c r="I6962" s="8">
        <v>287.77292419672</v>
      </c>
      <c r="J6962" s="8">
        <v>321.03012483620699</v>
      </c>
      <c r="K6962" s="8">
        <v>0.82490511984245096</v>
      </c>
      <c r="L6962" s="8">
        <v>-0.205072722459649</v>
      </c>
    </row>
    <row r="6963" spans="1:12" x14ac:dyDescent="0.2">
      <c r="A6963" s="7" t="s">
        <v>27075</v>
      </c>
      <c r="B6963" s="7" t="s">
        <v>27076</v>
      </c>
      <c r="C6963" s="7" t="s">
        <v>27077</v>
      </c>
      <c r="D6963" s="7" t="s">
        <v>27078</v>
      </c>
      <c r="E6963" s="8">
        <v>19.768368230799101</v>
      </c>
      <c r="F6963" s="8">
        <v>71.746270008792607</v>
      </c>
      <c r="G6963" s="8">
        <v>110.799522738847</v>
      </c>
      <c r="H6963" s="8">
        <v>89.556493032929197</v>
      </c>
      <c r="I6963" s="8">
        <v>125.032373961334</v>
      </c>
      <c r="J6963" s="8">
        <v>121.49755493801101</v>
      </c>
      <c r="K6963" s="8">
        <v>0.55892688038496097</v>
      </c>
      <c r="L6963" s="8">
        <v>0.73221697837035604</v>
      </c>
    </row>
    <row r="6964" spans="1:12" x14ac:dyDescent="0.2">
      <c r="A6964" s="7" t="s">
        <v>27079</v>
      </c>
      <c r="B6964" s="7" t="s">
        <v>27080</v>
      </c>
      <c r="D6964" s="7" t="s">
        <v>27081</v>
      </c>
      <c r="E6964" s="8">
        <v>12.8494393500194</v>
      </c>
      <c r="F6964" s="8">
        <v>11.793907398705599</v>
      </c>
      <c r="G6964" s="8">
        <v>1.9785629060508401</v>
      </c>
      <c r="H6964" s="8">
        <v>0</v>
      </c>
      <c r="I6964" s="8">
        <v>0</v>
      </c>
      <c r="J6964" s="8">
        <v>2.9633549984880601</v>
      </c>
      <c r="K6964" s="8">
        <v>0.37652175156564599</v>
      </c>
      <c r="L6964" s="8">
        <v>-3.1672150043429199</v>
      </c>
    </row>
    <row r="6965" spans="1:12" x14ac:dyDescent="0.2">
      <c r="A6965" s="7" t="s">
        <v>27082</v>
      </c>
      <c r="B6965" s="7" t="s">
        <v>27083</v>
      </c>
      <c r="C6965" s="7" t="s">
        <v>27084</v>
      </c>
      <c r="D6965" s="7" t="s">
        <v>27085</v>
      </c>
      <c r="E6965" s="8">
        <v>6.9189288807796796</v>
      </c>
      <c r="F6965" s="8">
        <v>73.711921241910204</v>
      </c>
      <c r="G6965" s="8">
        <v>42.539102480093099</v>
      </c>
      <c r="H6965" s="8">
        <v>16.730333863294501</v>
      </c>
      <c r="I6965" s="8">
        <v>11.907845139174601</v>
      </c>
      <c r="J6965" s="8">
        <v>30.621334984376599</v>
      </c>
      <c r="K6965" s="8">
        <v>0.59531488796159404</v>
      </c>
      <c r="L6965" s="8">
        <v>-1.0555758646987601</v>
      </c>
    </row>
    <row r="6966" spans="1:12" x14ac:dyDescent="0.2">
      <c r="A6966" s="7" t="s">
        <v>27086</v>
      </c>
      <c r="B6966" s="7" t="s">
        <v>27087</v>
      </c>
      <c r="C6966" s="7" t="s">
        <v>27088</v>
      </c>
      <c r="D6966" s="7" t="s">
        <v>27089</v>
      </c>
      <c r="E6966" s="8">
        <v>4424.1608100528301</v>
      </c>
      <c r="F6966" s="8">
        <v>2614.3161400464201</v>
      </c>
      <c r="G6966" s="8">
        <v>2922.3374122371001</v>
      </c>
      <c r="H6966" s="8">
        <v>5479.6764088719801</v>
      </c>
      <c r="I6966" s="8">
        <v>3492.9679074912201</v>
      </c>
      <c r="J6966" s="8">
        <v>3619.2442381534202</v>
      </c>
      <c r="K6966" s="8">
        <v>0.50857275015465098</v>
      </c>
      <c r="L6966" s="8">
        <v>0.338168681828521</v>
      </c>
    </row>
    <row r="6967" spans="1:12" x14ac:dyDescent="0.2">
      <c r="A6967" s="7" t="s">
        <v>27090</v>
      </c>
      <c r="B6967" s="7" t="s">
        <v>27091</v>
      </c>
      <c r="C6967" s="7" t="s">
        <v>27092</v>
      </c>
      <c r="D6967" s="7" t="s">
        <v>27093</v>
      </c>
      <c r="E6967" s="8">
        <v>3.9536736461598201</v>
      </c>
      <c r="F6967" s="8">
        <v>8.8454305490292207</v>
      </c>
      <c r="G6967" s="8">
        <v>9.8928145302542205</v>
      </c>
      <c r="H6967" s="8">
        <v>0</v>
      </c>
      <c r="I6967" s="8">
        <v>0</v>
      </c>
      <c r="J6967" s="8">
        <v>4.9389249974801004</v>
      </c>
      <c r="K6967" s="8">
        <v>0.61481578602540798</v>
      </c>
      <c r="L6967" s="8">
        <v>-2.1998173628362898</v>
      </c>
    </row>
    <row r="6968" spans="1:12" x14ac:dyDescent="0.2">
      <c r="A6968" s="7" t="s">
        <v>27094</v>
      </c>
      <c r="B6968" s="7" t="s">
        <v>27095</v>
      </c>
      <c r="C6968" s="7" t="s">
        <v>27096</v>
      </c>
      <c r="D6968" s="7" t="s">
        <v>15327</v>
      </c>
      <c r="E6968" s="8">
        <v>7.9073472923196304</v>
      </c>
      <c r="F6968" s="8">
        <v>22.604989180852499</v>
      </c>
      <c r="G6968" s="8">
        <v>0</v>
      </c>
      <c r="H6968" s="8">
        <v>18.698608435446801</v>
      </c>
      <c r="I6968" s="8">
        <v>7.93856342611641</v>
      </c>
      <c r="J6968" s="8">
        <v>0</v>
      </c>
      <c r="K6968" s="8">
        <v>0.97640183302170802</v>
      </c>
      <c r="L6968" s="8">
        <v>-0.19600722295852199</v>
      </c>
    </row>
    <row r="6969" spans="1:12" x14ac:dyDescent="0.2">
      <c r="A6969" s="7" t="s">
        <v>27097</v>
      </c>
      <c r="B6969" s="7" t="s">
        <v>27098</v>
      </c>
      <c r="C6969" s="7" t="s">
        <v>27099</v>
      </c>
      <c r="D6969" s="7" t="s">
        <v>17851</v>
      </c>
      <c r="E6969" s="8">
        <v>0</v>
      </c>
      <c r="F6969" s="8">
        <v>72.729095625351405</v>
      </c>
      <c r="G6969" s="8">
        <v>0</v>
      </c>
      <c r="H6969" s="8">
        <v>46.254452445578799</v>
      </c>
      <c r="I6969" s="8">
        <v>53.585303126285801</v>
      </c>
      <c r="J6969" s="8">
        <v>41.486969978832903</v>
      </c>
      <c r="K6969" s="8">
        <v>1</v>
      </c>
      <c r="L6969" s="8">
        <v>0.95838277287514195</v>
      </c>
    </row>
    <row r="6970" spans="1:12" x14ac:dyDescent="0.2">
      <c r="A6970" s="7" t="s">
        <v>27100</v>
      </c>
      <c r="B6970" s="7" t="s">
        <v>27101</v>
      </c>
      <c r="C6970" s="7" t="s">
        <v>27102</v>
      </c>
      <c r="D6970" s="7" t="s">
        <v>27103</v>
      </c>
      <c r="E6970" s="8">
        <v>404.26313031984103</v>
      </c>
      <c r="F6970" s="8">
        <v>327.28093031408099</v>
      </c>
      <c r="G6970" s="8">
        <v>373.94838924360897</v>
      </c>
      <c r="H6970" s="8">
        <v>417.27420929628602</v>
      </c>
      <c r="I6970" s="8">
        <v>384.02800573838198</v>
      </c>
      <c r="J6970" s="8">
        <v>401.04070979538398</v>
      </c>
      <c r="K6970" s="8">
        <v>0.84158361399438997</v>
      </c>
      <c r="L6970" s="8">
        <v>0.12121016288693499</v>
      </c>
    </row>
    <row r="6971" spans="1:12" x14ac:dyDescent="0.2">
      <c r="A6971" s="7" t="s">
        <v>27104</v>
      </c>
      <c r="B6971" s="7" t="s">
        <v>27105</v>
      </c>
      <c r="C6971" s="7" t="s">
        <v>27106</v>
      </c>
      <c r="D6971" s="7" t="s">
        <v>27107</v>
      </c>
      <c r="E6971" s="8">
        <v>23.722041876958901</v>
      </c>
      <c r="F6971" s="8">
        <v>83.540177407498206</v>
      </c>
      <c r="G6971" s="8">
        <v>52.431917010347298</v>
      </c>
      <c r="H6971" s="8">
        <v>34.4448050126651</v>
      </c>
      <c r="I6971" s="8">
        <v>91.293479400338796</v>
      </c>
      <c r="J6971" s="8">
        <v>52.352604973289097</v>
      </c>
      <c r="K6971" s="8">
        <v>0.94728748090649295</v>
      </c>
      <c r="L6971" s="8">
        <v>0.15706119712460301</v>
      </c>
    </row>
    <row r="6972" spans="1:12" x14ac:dyDescent="0.2">
      <c r="A6972" s="7" t="s">
        <v>27108</v>
      </c>
      <c r="B6972" s="7" t="s">
        <v>27109</v>
      </c>
      <c r="C6972" s="7" t="s">
        <v>27110</v>
      </c>
      <c r="E6972" s="8">
        <v>8.8957657038595794</v>
      </c>
      <c r="F6972" s="8">
        <v>13.7595586318232</v>
      </c>
      <c r="G6972" s="8">
        <v>27.6998806847118</v>
      </c>
      <c r="H6972" s="8">
        <v>17.714471149370599</v>
      </c>
      <c r="I6972" s="8">
        <v>11.907845139174601</v>
      </c>
      <c r="J6972" s="8">
        <v>11.853419993952199</v>
      </c>
      <c r="K6972" s="8">
        <v>0.92843361219478504</v>
      </c>
      <c r="L6972" s="8">
        <v>-0.27965099481004102</v>
      </c>
    </row>
    <row r="6973" spans="1:12" x14ac:dyDescent="0.2">
      <c r="A6973" s="7" t="s">
        <v>27111</v>
      </c>
      <c r="B6973" s="7" t="s">
        <v>27112</v>
      </c>
      <c r="C6973" s="7" t="s">
        <v>27113</v>
      </c>
      <c r="D6973" s="7" t="s">
        <v>27114</v>
      </c>
      <c r="E6973" s="8">
        <v>52.386175811617598</v>
      </c>
      <c r="F6973" s="8">
        <v>73.711921241910204</v>
      </c>
      <c r="G6973" s="8">
        <v>83.099642054135401</v>
      </c>
      <c r="H6973" s="8">
        <v>78.730982886091596</v>
      </c>
      <c r="I6973" s="8">
        <v>98.239722398190594</v>
      </c>
      <c r="J6973" s="8">
        <v>100.75406994859399</v>
      </c>
      <c r="K6973" s="8">
        <v>0.65535578676144401</v>
      </c>
      <c r="L6973" s="8">
        <v>0.40873230362497398</v>
      </c>
    </row>
    <row r="6974" spans="1:12" x14ac:dyDescent="0.2">
      <c r="A6974" s="7" t="s">
        <v>27115</v>
      </c>
      <c r="B6974" s="7" t="s">
        <v>27116</v>
      </c>
      <c r="C6974" s="7" t="s">
        <v>27117</v>
      </c>
      <c r="D6974" s="7" t="s">
        <v>27118</v>
      </c>
      <c r="E6974" s="8">
        <v>23.722041876958901</v>
      </c>
      <c r="F6974" s="8">
        <v>59.952362610087</v>
      </c>
      <c r="G6974" s="8">
        <v>87.056767866237095</v>
      </c>
      <c r="H6974" s="8">
        <v>21.651020293675199</v>
      </c>
      <c r="I6974" s="8">
        <v>63.508507408931301</v>
      </c>
      <c r="J6974" s="8">
        <v>90.876219953633907</v>
      </c>
      <c r="K6974" s="8">
        <v>0.987211483103555</v>
      </c>
      <c r="L6974" s="8">
        <v>4.4074556686467203E-2</v>
      </c>
    </row>
    <row r="6975" spans="1:12" x14ac:dyDescent="0.2">
      <c r="A6975" s="7" t="s">
        <v>27119</v>
      </c>
      <c r="B6975" s="7" t="s">
        <v>27120</v>
      </c>
      <c r="C6975" s="7" t="s">
        <v>27121</v>
      </c>
      <c r="D6975" s="7" t="s">
        <v>27122</v>
      </c>
      <c r="E6975" s="8">
        <v>1057.6077003477501</v>
      </c>
      <c r="F6975" s="8">
        <v>950.39237121236204</v>
      </c>
      <c r="G6975" s="8">
        <v>974.44223123003997</v>
      </c>
      <c r="H6975" s="8">
        <v>1315.7915514838101</v>
      </c>
      <c r="I6975" s="8">
        <v>1013.15915725811</v>
      </c>
      <c r="J6975" s="8">
        <v>920.61561953029104</v>
      </c>
      <c r="K6975" s="8">
        <v>0.82779242387819496</v>
      </c>
      <c r="L6975" s="8">
        <v>0.123779213099176</v>
      </c>
    </row>
    <row r="6976" spans="1:12" x14ac:dyDescent="0.2">
      <c r="A6976" s="7" t="s">
        <v>27123</v>
      </c>
      <c r="B6976" s="7" t="s">
        <v>27124</v>
      </c>
      <c r="C6976" s="7" t="s">
        <v>27125</v>
      </c>
      <c r="E6976" s="8">
        <v>202.625774365691</v>
      </c>
      <c r="F6976" s="8">
        <v>193.61664646208399</v>
      </c>
      <c r="G6976" s="8">
        <v>186.974194621805</v>
      </c>
      <c r="H6976" s="8">
        <v>101.366140465843</v>
      </c>
      <c r="I6976" s="8">
        <v>79.3856342611641</v>
      </c>
      <c r="J6976" s="8">
        <v>91.864004953129907</v>
      </c>
      <c r="K6976" s="8">
        <v>8.3419034320388605E-4</v>
      </c>
      <c r="L6976" s="8">
        <v>-1.09706509348295</v>
      </c>
    </row>
    <row r="6977" spans="1:12" x14ac:dyDescent="0.2">
      <c r="A6977" s="7" t="s">
        <v>27126</v>
      </c>
      <c r="B6977" s="7" t="s">
        <v>27127</v>
      </c>
      <c r="C6977" s="7" t="s">
        <v>27128</v>
      </c>
      <c r="D6977" s="7" t="s">
        <v>27129</v>
      </c>
      <c r="E6977" s="8">
        <v>32.6178075808185</v>
      </c>
      <c r="F6977" s="8">
        <v>54.055408910734201</v>
      </c>
      <c r="G6977" s="8">
        <v>35.614132308915202</v>
      </c>
      <c r="H6977" s="8">
        <v>15.746196577218299</v>
      </c>
      <c r="I6977" s="8">
        <v>41.677457987111197</v>
      </c>
      <c r="J6977" s="8">
        <v>39.511399979840803</v>
      </c>
      <c r="K6977" s="8">
        <v>0.86816859874644103</v>
      </c>
      <c r="L6977" s="8">
        <v>-0.335469483036617</v>
      </c>
    </row>
    <row r="6978" spans="1:12" x14ac:dyDescent="0.2">
      <c r="A6978" s="7" t="s">
        <v>27130</v>
      </c>
      <c r="B6978" s="7" t="s">
        <v>27131</v>
      </c>
      <c r="D6978" s="7" t="s">
        <v>27132</v>
      </c>
      <c r="E6978" s="8">
        <v>36.5714812269783</v>
      </c>
      <c r="F6978" s="8">
        <v>7.8626049324704201</v>
      </c>
      <c r="G6978" s="8">
        <v>24.732036325635502</v>
      </c>
      <c r="H6978" s="8">
        <v>0</v>
      </c>
      <c r="I6978" s="8">
        <v>11.907845139174601</v>
      </c>
      <c r="J6978" s="8">
        <v>10.865634994456199</v>
      </c>
      <c r="K6978" s="8">
        <v>0.535734876695242</v>
      </c>
      <c r="L6978" s="8">
        <v>-1.6030201460829301</v>
      </c>
    </row>
    <row r="6979" spans="1:12" x14ac:dyDescent="0.2">
      <c r="A6979" s="7" t="s">
        <v>27133</v>
      </c>
      <c r="B6979" s="7" t="s">
        <v>27134</v>
      </c>
      <c r="D6979" s="7" t="s">
        <v>27135</v>
      </c>
      <c r="E6979" s="8">
        <v>3.9536736461598201</v>
      </c>
      <c r="F6979" s="8">
        <v>6.8797793159116196</v>
      </c>
      <c r="G6979" s="8">
        <v>9.8928145302542205</v>
      </c>
      <c r="H6979" s="8">
        <v>15.746196577218299</v>
      </c>
      <c r="I6979" s="8">
        <v>14.8848064239683</v>
      </c>
      <c r="J6979" s="8">
        <v>3.9511399979840802</v>
      </c>
      <c r="K6979" s="8">
        <v>0.82351874662833602</v>
      </c>
      <c r="L6979" s="8">
        <v>0.73860335619049899</v>
      </c>
    </row>
    <row r="6980" spans="1:12" x14ac:dyDescent="0.2">
      <c r="A6980" s="7" t="s">
        <v>27136</v>
      </c>
      <c r="B6980" s="7" t="s">
        <v>27137</v>
      </c>
      <c r="C6980" s="7" t="s">
        <v>27138</v>
      </c>
      <c r="D6980" s="7" t="s">
        <v>27139</v>
      </c>
      <c r="E6980" s="8">
        <v>174.95005884257199</v>
      </c>
      <c r="F6980" s="8">
        <v>181.82273906337801</v>
      </c>
      <c r="G6980" s="8">
        <v>117.72449291002501</v>
      </c>
      <c r="H6980" s="8">
        <v>262.764655382331</v>
      </c>
      <c r="I6980" s="8">
        <v>282.811322055397</v>
      </c>
      <c r="J6980" s="8">
        <v>195.58142990021199</v>
      </c>
      <c r="K6980" s="8">
        <v>0.167580006074634</v>
      </c>
      <c r="L6980" s="8">
        <v>0.64331260362586595</v>
      </c>
    </row>
    <row r="6981" spans="1:12" x14ac:dyDescent="0.2">
      <c r="A6981" s="7" t="s">
        <v>27140</v>
      </c>
      <c r="B6981" s="7" t="s">
        <v>27141</v>
      </c>
      <c r="C6981" s="7" t="s">
        <v>27142</v>
      </c>
      <c r="D6981" s="7" t="s">
        <v>27143</v>
      </c>
      <c r="E6981" s="8">
        <v>0</v>
      </c>
      <c r="F6981" s="8">
        <v>5.89695369935282</v>
      </c>
      <c r="G6981" s="8">
        <v>2.96784435907627</v>
      </c>
      <c r="H6981" s="8">
        <v>0</v>
      </c>
      <c r="I6981" s="8">
        <v>0</v>
      </c>
      <c r="J6981" s="8">
        <v>13.828989992944299</v>
      </c>
      <c r="K6981" s="8">
        <v>0.94701716282209103</v>
      </c>
      <c r="L6981" s="8">
        <v>0.64134424531357503</v>
      </c>
    </row>
    <row r="6982" spans="1:12" x14ac:dyDescent="0.2">
      <c r="A6982" s="7" t="s">
        <v>27144</v>
      </c>
      <c r="B6982" s="7" t="s">
        <v>27145</v>
      </c>
      <c r="C6982" s="7" t="s">
        <v>27146</v>
      </c>
      <c r="D6982" s="7" t="s">
        <v>27147</v>
      </c>
      <c r="E6982" s="8">
        <v>143.320669673293</v>
      </c>
      <c r="F6982" s="8">
        <v>100.248212888998</v>
      </c>
      <c r="G6982" s="8">
        <v>70.238983164804907</v>
      </c>
      <c r="H6982" s="8">
        <v>189.93849621269601</v>
      </c>
      <c r="I6982" s="8">
        <v>141.90182124183099</v>
      </c>
      <c r="J6982" s="8">
        <v>114.583059941538</v>
      </c>
      <c r="K6982" s="8">
        <v>0.54352392501077795</v>
      </c>
      <c r="L6982" s="8">
        <v>0.508569068573413</v>
      </c>
    </row>
    <row r="6983" spans="1:12" x14ac:dyDescent="0.2">
      <c r="A6983" s="7" t="s">
        <v>27148</v>
      </c>
      <c r="B6983" s="7" t="s">
        <v>27149</v>
      </c>
      <c r="C6983" s="7" t="s">
        <v>27150</v>
      </c>
      <c r="D6983" s="7" t="s">
        <v>27151</v>
      </c>
      <c r="E6983" s="8">
        <v>87.969238627055901</v>
      </c>
      <c r="F6983" s="8">
        <v>180.83991344681999</v>
      </c>
      <c r="G6983" s="8">
        <v>175.10281718549999</v>
      </c>
      <c r="H6983" s="8">
        <v>63.968923594949402</v>
      </c>
      <c r="I6983" s="8">
        <v>143.88646209836</v>
      </c>
      <c r="J6983" s="8">
        <v>205.45927989517199</v>
      </c>
      <c r="K6983" s="8">
        <v>0.95540982960915499</v>
      </c>
      <c r="L6983" s="8">
        <v>-0.103104667386025</v>
      </c>
    </row>
    <row r="6984" spans="1:12" x14ac:dyDescent="0.2">
      <c r="A6984" s="7" t="s">
        <v>27152</v>
      </c>
      <c r="B6984" s="7" t="s">
        <v>27153</v>
      </c>
      <c r="D6984" s="7" t="s">
        <v>27154</v>
      </c>
      <c r="E6984" s="8">
        <v>0</v>
      </c>
      <c r="F6984" s="8">
        <v>11.793907398705599</v>
      </c>
      <c r="G6984" s="8">
        <v>1.9785629060508401</v>
      </c>
      <c r="H6984" s="8">
        <v>0</v>
      </c>
      <c r="I6984" s="8">
        <v>0</v>
      </c>
      <c r="J6984" s="8">
        <v>0</v>
      </c>
      <c r="K6984" s="8">
        <v>1</v>
      </c>
      <c r="L6984" s="8">
        <v>-4.6588760147638899</v>
      </c>
    </row>
    <row r="6985" spans="1:12" x14ac:dyDescent="0.2">
      <c r="A6985" s="7" t="s">
        <v>27155</v>
      </c>
      <c r="B6985" s="7" t="s">
        <v>27156</v>
      </c>
      <c r="C6985" s="7" t="s">
        <v>27157</v>
      </c>
      <c r="E6985" s="8">
        <v>128.49439350019401</v>
      </c>
      <c r="F6985" s="8">
        <v>87.471479873733401</v>
      </c>
      <c r="G6985" s="8">
        <v>73.206827523881202</v>
      </c>
      <c r="H6985" s="8">
        <v>118.096474329137</v>
      </c>
      <c r="I6985" s="8">
        <v>106.178285824307</v>
      </c>
      <c r="J6985" s="8">
        <v>94.827359951618007</v>
      </c>
      <c r="K6985" s="8">
        <v>0.91575289252969805</v>
      </c>
      <c r="L6985" s="8">
        <v>0.14212579340871401</v>
      </c>
    </row>
    <row r="6986" spans="1:12" x14ac:dyDescent="0.2">
      <c r="A6986" s="7" t="s">
        <v>27158</v>
      </c>
      <c r="B6986" s="7" t="s">
        <v>27159</v>
      </c>
      <c r="C6986" s="7" t="s">
        <v>27160</v>
      </c>
      <c r="D6986" s="7" t="s">
        <v>27161</v>
      </c>
      <c r="E6986" s="8">
        <v>392.40210938136198</v>
      </c>
      <c r="F6986" s="8">
        <v>244.72357852314201</v>
      </c>
      <c r="G6986" s="8">
        <v>308.65581334393198</v>
      </c>
      <c r="H6986" s="8">
        <v>591.46650893176297</v>
      </c>
      <c r="I6986" s="8">
        <v>394.94353044929198</v>
      </c>
      <c r="J6986" s="8">
        <v>382.27279480495997</v>
      </c>
      <c r="K6986" s="8">
        <v>0.25221279100628702</v>
      </c>
      <c r="L6986" s="8">
        <v>0.53328121726460398</v>
      </c>
    </row>
    <row r="6987" spans="1:12" x14ac:dyDescent="0.2">
      <c r="A6987" s="7" t="s">
        <v>27162</v>
      </c>
      <c r="B6987" s="7" t="s">
        <v>27163</v>
      </c>
      <c r="E6987" s="8">
        <v>0</v>
      </c>
      <c r="F6987" s="8">
        <v>0</v>
      </c>
      <c r="G6987" s="8">
        <v>16.817784701432199</v>
      </c>
      <c r="H6987" s="8">
        <v>0</v>
      </c>
      <c r="I6987" s="8">
        <v>0</v>
      </c>
      <c r="J6987" s="8">
        <v>0</v>
      </c>
      <c r="K6987" s="8">
        <v>1</v>
      </c>
      <c r="L6987" s="8">
        <v>-4.9468011113028103</v>
      </c>
    </row>
    <row r="6988" spans="1:12" x14ac:dyDescent="0.2">
      <c r="A6988" s="7" t="s">
        <v>27164</v>
      </c>
      <c r="B6988" s="7" t="s">
        <v>27165</v>
      </c>
      <c r="C6988" s="7" t="s">
        <v>27166</v>
      </c>
      <c r="D6988" s="7" t="s">
        <v>27167</v>
      </c>
      <c r="E6988" s="8">
        <v>62.270359927017097</v>
      </c>
      <c r="F6988" s="8">
        <v>90.419956723409896</v>
      </c>
      <c r="G6988" s="8">
        <v>76.174671882957497</v>
      </c>
      <c r="H6988" s="8">
        <v>164.35092677471599</v>
      </c>
      <c r="I6988" s="8">
        <v>100.22436325472</v>
      </c>
      <c r="J6988" s="8">
        <v>99.766284949098093</v>
      </c>
      <c r="K6988" s="8">
        <v>0.32279285846192202</v>
      </c>
      <c r="L6988" s="8">
        <v>0.67081640220635497</v>
      </c>
    </row>
    <row r="6989" spans="1:12" x14ac:dyDescent="0.2">
      <c r="A6989" s="7" t="s">
        <v>27168</v>
      </c>
      <c r="B6989" s="7" t="s">
        <v>27169</v>
      </c>
      <c r="E6989" s="8">
        <v>14.8262761730993</v>
      </c>
      <c r="F6989" s="8">
        <v>4.9141280827940097</v>
      </c>
      <c r="G6989" s="8">
        <v>3.9571258121016899</v>
      </c>
      <c r="H6989" s="8">
        <v>13.777922005065999</v>
      </c>
      <c r="I6989" s="8">
        <v>11.907845139174601</v>
      </c>
      <c r="J6989" s="8">
        <v>14.816774992440299</v>
      </c>
      <c r="K6989" s="8">
        <v>0.78374171461979403</v>
      </c>
      <c r="L6989" s="8">
        <v>0.77346469155074304</v>
      </c>
    </row>
    <row r="6990" spans="1:12" x14ac:dyDescent="0.2">
      <c r="A6990" s="7" t="s">
        <v>27170</v>
      </c>
      <c r="B6990" s="7" t="s">
        <v>27171</v>
      </c>
      <c r="C6990" s="7" t="s">
        <v>27172</v>
      </c>
      <c r="D6990" s="7" t="s">
        <v>27173</v>
      </c>
      <c r="E6990" s="8">
        <v>29.6525523461986</v>
      </c>
      <c r="F6990" s="8">
        <v>39.313024662352099</v>
      </c>
      <c r="G6990" s="8">
        <v>22.753473419584701</v>
      </c>
      <c r="H6990" s="8">
        <v>49.206864303807301</v>
      </c>
      <c r="I6990" s="8">
        <v>60.531546124137698</v>
      </c>
      <c r="J6990" s="8">
        <v>51.364819973793097</v>
      </c>
      <c r="K6990" s="8">
        <v>0.37295700727549203</v>
      </c>
      <c r="L6990" s="8">
        <v>0.81247277332175005</v>
      </c>
    </row>
    <row r="6991" spans="1:12" x14ac:dyDescent="0.2">
      <c r="A6991" s="7" t="s">
        <v>27174</v>
      </c>
      <c r="B6991" s="7" t="s">
        <v>27175</v>
      </c>
      <c r="C6991" s="7" t="s">
        <v>27176</v>
      </c>
      <c r="D6991" s="7" t="s">
        <v>27177</v>
      </c>
      <c r="E6991" s="8">
        <v>0</v>
      </c>
      <c r="F6991" s="8">
        <v>8.8454305490292207</v>
      </c>
      <c r="G6991" s="8">
        <v>13.8499403423559</v>
      </c>
      <c r="H6991" s="8">
        <v>65.937198167101698</v>
      </c>
      <c r="I6991" s="8">
        <v>40.685137558846598</v>
      </c>
      <c r="J6991" s="8">
        <v>29.633549984880599</v>
      </c>
      <c r="K6991" s="8">
        <v>6.6465744069963806E-2</v>
      </c>
      <c r="L6991" s="8">
        <v>2.5858659336602798</v>
      </c>
    </row>
    <row r="6992" spans="1:12" x14ac:dyDescent="0.2">
      <c r="A6992" s="7" t="s">
        <v>27178</v>
      </c>
      <c r="B6992" s="7" t="s">
        <v>27179</v>
      </c>
      <c r="C6992" s="7" t="s">
        <v>27180</v>
      </c>
      <c r="D6992" s="7" t="s">
        <v>27181</v>
      </c>
      <c r="E6992" s="8">
        <v>53.374594223157501</v>
      </c>
      <c r="F6992" s="8">
        <v>26.536291647087701</v>
      </c>
      <c r="G6992" s="8">
        <v>26.710599231686398</v>
      </c>
      <c r="H6992" s="8">
        <v>877.85045917992102</v>
      </c>
      <c r="I6992" s="8">
        <v>595.39225695873097</v>
      </c>
      <c r="J6992" s="8">
        <v>408.94298979135198</v>
      </c>
      <c r="K6992" s="8">
        <v>1.8700517497511101E-22</v>
      </c>
      <c r="L6992" s="8">
        <v>4.1420016853958304</v>
      </c>
    </row>
    <row r="6993" spans="1:12" x14ac:dyDescent="0.2">
      <c r="A6993" s="7" t="s">
        <v>27182</v>
      </c>
      <c r="B6993" s="7" t="s">
        <v>27183</v>
      </c>
      <c r="C6993" s="7" t="s">
        <v>27184</v>
      </c>
      <c r="D6993" s="7" t="s">
        <v>27185</v>
      </c>
      <c r="E6993" s="8">
        <v>86.980820215515905</v>
      </c>
      <c r="F6993" s="8">
        <v>103.196689738674</v>
      </c>
      <c r="G6993" s="8">
        <v>104.86383402069499</v>
      </c>
      <c r="H6993" s="8">
        <v>113.17578789875699</v>
      </c>
      <c r="I6993" s="8">
        <v>175.64071580282601</v>
      </c>
      <c r="J6993" s="8">
        <v>102.72963994758599</v>
      </c>
      <c r="K6993" s="8">
        <v>0.61734367495543996</v>
      </c>
      <c r="L6993" s="8">
        <v>0.40815981186807199</v>
      </c>
    </row>
    <row r="6994" spans="1:12" x14ac:dyDescent="0.2">
      <c r="A6994" s="7" t="s">
        <v>27186</v>
      </c>
      <c r="B6994" s="7" t="s">
        <v>27187</v>
      </c>
      <c r="C6994" s="7" t="s">
        <v>27188</v>
      </c>
      <c r="D6994" s="7" t="s">
        <v>27189</v>
      </c>
      <c r="E6994" s="8">
        <v>1318.5501609943001</v>
      </c>
      <c r="F6994" s="8">
        <v>1315.0206749556801</v>
      </c>
      <c r="G6994" s="8">
        <v>1204.9448097849599</v>
      </c>
      <c r="H6994" s="8">
        <v>1263.6322753217701</v>
      </c>
      <c r="I6994" s="8">
        <v>1176.89202792176</v>
      </c>
      <c r="J6994" s="8">
        <v>1299.9250593367599</v>
      </c>
      <c r="K6994" s="8">
        <v>0.94264444478504095</v>
      </c>
      <c r="L6994" s="8">
        <v>-3.73335214452543E-2</v>
      </c>
    </row>
    <row r="6995" spans="1:12" x14ac:dyDescent="0.2">
      <c r="A6995" s="7" t="s">
        <v>27190</v>
      </c>
      <c r="B6995" s="7" t="s">
        <v>27191</v>
      </c>
      <c r="C6995" s="7" t="s">
        <v>27192</v>
      </c>
      <c r="D6995" s="7" t="s">
        <v>27193</v>
      </c>
      <c r="E6995" s="8">
        <v>34.5946444038984</v>
      </c>
      <c r="F6995" s="8">
        <v>17.690861098058399</v>
      </c>
      <c r="G6995" s="8">
        <v>31.657006496813501</v>
      </c>
      <c r="H6995" s="8">
        <v>15.746196577218299</v>
      </c>
      <c r="I6995" s="8">
        <v>56.562264411079397</v>
      </c>
      <c r="J6995" s="8">
        <v>34.572474982360703</v>
      </c>
      <c r="K6995" s="8">
        <v>0.88274486879657899</v>
      </c>
      <c r="L6995" s="8">
        <v>0.34844373230557601</v>
      </c>
    </row>
    <row r="6996" spans="1:12" x14ac:dyDescent="0.2">
      <c r="A6996" s="7" t="s">
        <v>27194</v>
      </c>
      <c r="B6996" s="7" t="s">
        <v>27195</v>
      </c>
      <c r="C6996" s="7" t="s">
        <v>27196</v>
      </c>
      <c r="D6996" s="7" t="s">
        <v>27197</v>
      </c>
      <c r="E6996" s="8">
        <v>0</v>
      </c>
      <c r="F6996" s="8">
        <v>1.9656512331176099</v>
      </c>
      <c r="G6996" s="8">
        <v>3.9571258121016899</v>
      </c>
      <c r="H6996" s="8">
        <v>28.5399812962082</v>
      </c>
      <c r="I6996" s="8">
        <v>14.8848064239683</v>
      </c>
      <c r="J6996" s="8">
        <v>23.706839987904502</v>
      </c>
      <c r="K6996" s="8">
        <v>2.3040937311041398E-2</v>
      </c>
      <c r="L6996" s="8">
        <v>3.5029233297089601</v>
      </c>
    </row>
    <row r="6997" spans="1:12" x14ac:dyDescent="0.2">
      <c r="A6997" s="7" t="s">
        <v>27198</v>
      </c>
      <c r="B6997" s="7" t="s">
        <v>27199</v>
      </c>
      <c r="C6997" s="7" t="s">
        <v>27200</v>
      </c>
      <c r="D6997" s="7" t="s">
        <v>27201</v>
      </c>
      <c r="E6997" s="8">
        <v>6637.2296334907896</v>
      </c>
      <c r="F6997" s="8">
        <v>6240.9426651484</v>
      </c>
      <c r="G6997" s="8">
        <v>6042.5311150792804</v>
      </c>
      <c r="H6997" s="8">
        <v>6475.6233423810299</v>
      </c>
      <c r="I6997" s="8">
        <v>6727.9325036336604</v>
      </c>
      <c r="J6997" s="8">
        <v>6362.3231817538699</v>
      </c>
      <c r="K6997" s="8">
        <v>0.90176654022628899</v>
      </c>
      <c r="L6997" s="8">
        <v>4.8372867079714797E-2</v>
      </c>
    </row>
    <row r="6998" spans="1:12" x14ac:dyDescent="0.2">
      <c r="A6998" s="7" t="s">
        <v>27202</v>
      </c>
      <c r="B6998" s="7" t="s">
        <v>27203</v>
      </c>
      <c r="C6998" s="7" t="s">
        <v>27204</v>
      </c>
      <c r="D6998" s="7" t="s">
        <v>27205</v>
      </c>
      <c r="E6998" s="8">
        <v>96.865004330915497</v>
      </c>
      <c r="F6998" s="8">
        <v>160.20057549908501</v>
      </c>
      <c r="G6998" s="8">
        <v>186.974194621805</v>
      </c>
      <c r="H6998" s="8">
        <v>38.381354156969699</v>
      </c>
      <c r="I6998" s="8">
        <v>103.201324539513</v>
      </c>
      <c r="J6998" s="8">
        <v>81.986154958169706</v>
      </c>
      <c r="K6998" s="8">
        <v>0.17509064285800399</v>
      </c>
      <c r="L6998" s="8">
        <v>-0.99013136443081895</v>
      </c>
    </row>
    <row r="6999" spans="1:12" x14ac:dyDescent="0.2">
      <c r="A6999" s="7" t="s">
        <v>27206</v>
      </c>
      <c r="B6999" s="7" t="s">
        <v>27207</v>
      </c>
      <c r="C6999" s="7" t="s">
        <v>27208</v>
      </c>
      <c r="D6999" s="7" t="s">
        <v>27209</v>
      </c>
      <c r="E6999" s="8">
        <v>1784.09523282962</v>
      </c>
      <c r="F6999" s="8">
        <v>1616.7481392392301</v>
      </c>
      <c r="G6999" s="8">
        <v>2070.5660811822099</v>
      </c>
      <c r="H6999" s="8">
        <v>2451.4859796156802</v>
      </c>
      <c r="I6999" s="8">
        <v>2108.6809100621699</v>
      </c>
      <c r="J6999" s="8">
        <v>2365.7450737929698</v>
      </c>
      <c r="K6999" s="8">
        <v>0.144882181644336</v>
      </c>
      <c r="L6999" s="8">
        <v>0.34011278253367599</v>
      </c>
    </row>
    <row r="7000" spans="1:12" x14ac:dyDescent="0.2">
      <c r="A7000" s="7" t="s">
        <v>27210</v>
      </c>
      <c r="B7000" s="7" t="s">
        <v>27211</v>
      </c>
      <c r="C7000" s="7" t="s">
        <v>27212</v>
      </c>
      <c r="D7000" s="7" t="s">
        <v>27213</v>
      </c>
      <c r="E7000" s="8">
        <v>3.9536736461598201</v>
      </c>
      <c r="F7000" s="8">
        <v>9.8282561655880301</v>
      </c>
      <c r="G7000" s="8">
        <v>6.9249701711779501</v>
      </c>
      <c r="H7000" s="8">
        <v>0.98413728607614503</v>
      </c>
      <c r="I7000" s="8">
        <v>2.97696128479366</v>
      </c>
      <c r="J7000" s="8">
        <v>2.9633549984880601</v>
      </c>
      <c r="K7000" s="8">
        <v>0.63480370861061297</v>
      </c>
      <c r="L7000" s="8">
        <v>-1.5809697394961399</v>
      </c>
    </row>
    <row r="7001" spans="1:12" x14ac:dyDescent="0.2">
      <c r="A7001" s="7" t="s">
        <v>27214</v>
      </c>
      <c r="B7001" s="7" t="s">
        <v>27215</v>
      </c>
      <c r="C7001" s="7" t="s">
        <v>27216</v>
      </c>
      <c r="D7001" s="7" t="s">
        <v>27217</v>
      </c>
      <c r="E7001" s="8">
        <v>5.9305104692397199</v>
      </c>
      <c r="F7001" s="8">
        <v>10.8110817821468</v>
      </c>
      <c r="G7001" s="8">
        <v>15.828503248406699</v>
      </c>
      <c r="H7001" s="8">
        <v>6.8889610025330201</v>
      </c>
      <c r="I7001" s="8">
        <v>3.9692817130582099</v>
      </c>
      <c r="J7001" s="8">
        <v>11.853419993952199</v>
      </c>
      <c r="K7001" s="8">
        <v>0.88566599735999196</v>
      </c>
      <c r="L7001" s="8">
        <v>-0.51992754083582204</v>
      </c>
    </row>
    <row r="7002" spans="1:12" x14ac:dyDescent="0.2">
      <c r="A7002" s="7" t="s">
        <v>27218</v>
      </c>
      <c r="B7002" s="7" t="s">
        <v>27219</v>
      </c>
      <c r="C7002" s="7" t="s">
        <v>27220</v>
      </c>
      <c r="D7002" s="7" t="s">
        <v>27221</v>
      </c>
      <c r="E7002" s="8">
        <v>512.00073717769601</v>
      </c>
      <c r="F7002" s="8">
        <v>827.53916914251204</v>
      </c>
      <c r="G7002" s="8">
        <v>782.521629343109</v>
      </c>
      <c r="H7002" s="8">
        <v>690.86437482545398</v>
      </c>
      <c r="I7002" s="8">
        <v>794.848663039906</v>
      </c>
      <c r="J7002" s="8">
        <v>788.25242959782395</v>
      </c>
      <c r="K7002" s="8">
        <v>0.90188051351068499</v>
      </c>
      <c r="L7002" s="8">
        <v>9.9715842473370703E-2</v>
      </c>
    </row>
    <row r="7003" spans="1:12" x14ac:dyDescent="0.2">
      <c r="A7003" s="7" t="s">
        <v>27222</v>
      </c>
      <c r="B7003" s="7" t="s">
        <v>27223</v>
      </c>
      <c r="C7003" s="7" t="s">
        <v>27224</v>
      </c>
      <c r="D7003" s="7" t="s">
        <v>27225</v>
      </c>
      <c r="E7003" s="8">
        <v>54.363012634697498</v>
      </c>
      <c r="F7003" s="8">
        <v>0</v>
      </c>
      <c r="G7003" s="8">
        <v>7.91425162420337</v>
      </c>
      <c r="H7003" s="8">
        <v>51.175138875959497</v>
      </c>
      <c r="I7003" s="8">
        <v>19.846408565291</v>
      </c>
      <c r="J7003" s="8">
        <v>24.694624987400498</v>
      </c>
      <c r="K7003" s="8">
        <v>0.88359409294708602</v>
      </c>
      <c r="L7003" s="8">
        <v>0.62023651368364896</v>
      </c>
    </row>
    <row r="7004" spans="1:12" x14ac:dyDescent="0.2">
      <c r="A7004" s="7" t="s">
        <v>27226</v>
      </c>
      <c r="B7004" s="7" t="s">
        <v>27227</v>
      </c>
      <c r="C7004" s="7" t="s">
        <v>27228</v>
      </c>
      <c r="D7004" s="7" t="s">
        <v>27229</v>
      </c>
      <c r="E7004" s="8">
        <v>344.95802562744399</v>
      </c>
      <c r="F7004" s="8">
        <v>301.72746428355202</v>
      </c>
      <c r="G7004" s="8">
        <v>245.34180035030499</v>
      </c>
      <c r="H7004" s="8">
        <v>330.67012812158498</v>
      </c>
      <c r="I7004" s="8">
        <v>213.348892076879</v>
      </c>
      <c r="J7004" s="8">
        <v>256.82409986896499</v>
      </c>
      <c r="K7004" s="8">
        <v>0.86029461875290003</v>
      </c>
      <c r="L7004" s="8">
        <v>-0.15550860950036799</v>
      </c>
    </row>
    <row r="7005" spans="1:12" x14ac:dyDescent="0.2">
      <c r="A7005" s="7" t="s">
        <v>27230</v>
      </c>
      <c r="B7005" s="7" t="s">
        <v>27231</v>
      </c>
      <c r="C7005" s="7" t="s">
        <v>27232</v>
      </c>
      <c r="D7005" s="7" t="s">
        <v>27233</v>
      </c>
      <c r="E7005" s="8">
        <v>218.44046895033</v>
      </c>
      <c r="F7005" s="8">
        <v>267.328567703994</v>
      </c>
      <c r="G7005" s="8">
        <v>249.29892616240599</v>
      </c>
      <c r="H7005" s="8">
        <v>428.09971944312298</v>
      </c>
      <c r="I7005" s="8">
        <v>405.85905516020199</v>
      </c>
      <c r="J7005" s="8">
        <v>196.56921489970799</v>
      </c>
      <c r="K7005" s="8">
        <v>0.44455716058500999</v>
      </c>
      <c r="L7005" s="8">
        <v>0.48742233110786098</v>
      </c>
    </row>
    <row r="7006" spans="1:12" x14ac:dyDescent="0.2">
      <c r="A7006" s="7" t="s">
        <v>27234</v>
      </c>
      <c r="B7006" s="7" t="s">
        <v>27235</v>
      </c>
      <c r="C7006" s="7" t="s">
        <v>27236</v>
      </c>
      <c r="D7006" s="7" t="s">
        <v>27237</v>
      </c>
      <c r="E7006" s="8">
        <v>692.88130648950801</v>
      </c>
      <c r="F7006" s="8">
        <v>839.33307654121802</v>
      </c>
      <c r="G7006" s="8">
        <v>840.88923507160803</v>
      </c>
      <c r="H7006" s="8">
        <v>806.00843729636301</v>
      </c>
      <c r="I7006" s="8">
        <v>777.97921575940802</v>
      </c>
      <c r="J7006" s="8">
        <v>806.03255958875297</v>
      </c>
      <c r="K7006" s="8">
        <v>0.98774452457321005</v>
      </c>
      <c r="L7006" s="8">
        <v>1.0242840922590399E-2</v>
      </c>
    </row>
    <row r="7007" spans="1:12" x14ac:dyDescent="0.2">
      <c r="A7007" s="7" t="s">
        <v>27238</v>
      </c>
      <c r="B7007" s="7" t="s">
        <v>27239</v>
      </c>
      <c r="C7007" s="7" t="s">
        <v>27240</v>
      </c>
      <c r="E7007" s="8">
        <v>27.675715523118701</v>
      </c>
      <c r="F7007" s="8">
        <v>15.725209864940799</v>
      </c>
      <c r="G7007" s="8">
        <v>17.807066154457601</v>
      </c>
      <c r="H7007" s="8">
        <v>0</v>
      </c>
      <c r="I7007" s="8">
        <v>8.9308838543809692</v>
      </c>
      <c r="J7007" s="8">
        <v>15.8045599919363</v>
      </c>
      <c r="K7007" s="8">
        <v>0.63621066531015302</v>
      </c>
      <c r="L7007" s="8">
        <v>-1.30735846449615</v>
      </c>
    </row>
    <row r="7008" spans="1:12" x14ac:dyDescent="0.2">
      <c r="A7008" s="7" t="s">
        <v>27241</v>
      </c>
      <c r="B7008" s="7" t="s">
        <v>27242</v>
      </c>
      <c r="C7008" s="7" t="s">
        <v>27243</v>
      </c>
      <c r="D7008" s="7" t="s">
        <v>27244</v>
      </c>
      <c r="E7008" s="8">
        <v>10.872602526939501</v>
      </c>
      <c r="F7008" s="8">
        <v>0</v>
      </c>
      <c r="G7008" s="8">
        <v>8.9035330772288006</v>
      </c>
      <c r="H7008" s="8">
        <v>0</v>
      </c>
      <c r="I7008" s="8">
        <v>4.9616021413227598</v>
      </c>
      <c r="J7008" s="8">
        <v>0</v>
      </c>
      <c r="K7008" s="8">
        <v>0.76807336266238602</v>
      </c>
      <c r="L7008" s="8">
        <v>-1.99569594201505</v>
      </c>
    </row>
    <row r="7009" spans="1:12" x14ac:dyDescent="0.2">
      <c r="A7009" s="7" t="s">
        <v>27245</v>
      </c>
      <c r="B7009" s="7" t="s">
        <v>27246</v>
      </c>
      <c r="C7009" s="7" t="s">
        <v>27247</v>
      </c>
      <c r="D7009" s="7" t="s">
        <v>27248</v>
      </c>
      <c r="E7009" s="8">
        <v>156.17010902331299</v>
      </c>
      <c r="F7009" s="8">
        <v>84.523003024057004</v>
      </c>
      <c r="G7009" s="8">
        <v>99.917426755567604</v>
      </c>
      <c r="H7009" s="8">
        <v>149.58886748357401</v>
      </c>
      <c r="I7009" s="8">
        <v>116.10149010695299</v>
      </c>
      <c r="J7009" s="8">
        <v>109.644134944058</v>
      </c>
      <c r="K7009" s="8">
        <v>0.91829184084799298</v>
      </c>
      <c r="L7009" s="8">
        <v>0.140162017827099</v>
      </c>
    </row>
    <row r="7010" spans="1:12" x14ac:dyDescent="0.2">
      <c r="A7010" s="7" t="s">
        <v>27249</v>
      </c>
      <c r="B7010" s="7" t="s">
        <v>27250</v>
      </c>
      <c r="C7010" s="7" t="s">
        <v>27251</v>
      </c>
      <c r="D7010" s="7" t="s">
        <v>27252</v>
      </c>
      <c r="E7010" s="8">
        <v>1280.9902613557799</v>
      </c>
      <c r="F7010" s="8">
        <v>1293.39851139138</v>
      </c>
      <c r="G7010" s="8">
        <v>1216.81618722127</v>
      </c>
      <c r="H7010" s="8">
        <v>913.27940147866298</v>
      </c>
      <c r="I7010" s="8">
        <v>918.888716572975</v>
      </c>
      <c r="J7010" s="8">
        <v>803.06920459026503</v>
      </c>
      <c r="K7010" s="8">
        <v>2.08542855054572E-3</v>
      </c>
      <c r="L7010" s="8">
        <v>-0.52473082235218105</v>
      </c>
    </row>
    <row r="7011" spans="1:12" x14ac:dyDescent="0.2">
      <c r="A7011" s="7" t="s">
        <v>27253</v>
      </c>
      <c r="B7011" s="7" t="s">
        <v>27254</v>
      </c>
      <c r="C7011" s="7" t="s">
        <v>27255</v>
      </c>
      <c r="D7011" s="7" t="s">
        <v>27256</v>
      </c>
      <c r="E7011" s="8">
        <v>55.351431046237401</v>
      </c>
      <c r="F7011" s="8">
        <v>74.694746858469003</v>
      </c>
      <c r="G7011" s="8">
        <v>89.035330772287907</v>
      </c>
      <c r="H7011" s="8">
        <v>54.127550734187999</v>
      </c>
      <c r="I7011" s="8">
        <v>102.209004111249</v>
      </c>
      <c r="J7011" s="8">
        <v>103.71742494708199</v>
      </c>
      <c r="K7011" s="8">
        <v>0.86363911574850505</v>
      </c>
      <c r="L7011" s="8">
        <v>0.24724967999372599</v>
      </c>
    </row>
    <row r="7012" spans="1:12" x14ac:dyDescent="0.2">
      <c r="A7012" s="7" t="s">
        <v>27257</v>
      </c>
      <c r="B7012" s="7" t="s">
        <v>27258</v>
      </c>
      <c r="C7012" s="7" t="s">
        <v>27259</v>
      </c>
      <c r="D7012" s="7" t="s">
        <v>27260</v>
      </c>
      <c r="E7012" s="8">
        <v>7.9073472923196304</v>
      </c>
      <c r="F7012" s="8">
        <v>1.9656512331176099</v>
      </c>
      <c r="G7012" s="8">
        <v>3.9571258121016899</v>
      </c>
      <c r="H7012" s="8">
        <v>13.777922005065999</v>
      </c>
      <c r="I7012" s="8">
        <v>5.9539225695873101</v>
      </c>
      <c r="J7012" s="8">
        <v>5.9267099969761201</v>
      </c>
      <c r="K7012" s="8">
        <v>0.805454777688283</v>
      </c>
      <c r="L7012" s="8">
        <v>0.89215641757477404</v>
      </c>
    </row>
    <row r="7013" spans="1:12" x14ac:dyDescent="0.2">
      <c r="A7013" s="7" t="s">
        <v>27261</v>
      </c>
      <c r="B7013" s="7" t="s">
        <v>27262</v>
      </c>
      <c r="C7013" s="7" t="s">
        <v>27263</v>
      </c>
      <c r="D7013" s="7" t="s">
        <v>27264</v>
      </c>
      <c r="E7013" s="8">
        <v>138.378577615594</v>
      </c>
      <c r="F7013" s="8">
        <v>178.874262213702</v>
      </c>
      <c r="G7013" s="8">
        <v>189.94203898088099</v>
      </c>
      <c r="H7013" s="8">
        <v>359.21010941779298</v>
      </c>
      <c r="I7013" s="8">
        <v>285.78828334019101</v>
      </c>
      <c r="J7013" s="8">
        <v>279.54315485737402</v>
      </c>
      <c r="K7013" s="8">
        <v>6.7626099542480696E-3</v>
      </c>
      <c r="L7013" s="8">
        <v>0.86621888845747996</v>
      </c>
    </row>
    <row r="7014" spans="1:12" x14ac:dyDescent="0.2">
      <c r="A7014" s="7" t="s">
        <v>27265</v>
      </c>
      <c r="B7014" s="7" t="s">
        <v>27266</v>
      </c>
      <c r="C7014" s="7" t="s">
        <v>27267</v>
      </c>
      <c r="D7014" s="7" t="s">
        <v>27268</v>
      </c>
      <c r="E7014" s="8">
        <v>78.085054511656395</v>
      </c>
      <c r="F7014" s="8">
        <v>65.8493163094398</v>
      </c>
      <c r="G7014" s="8">
        <v>92.9924565843896</v>
      </c>
      <c r="H7014" s="8">
        <v>76.762708313939299</v>
      </c>
      <c r="I7014" s="8">
        <v>70.454750406783205</v>
      </c>
      <c r="J7014" s="8">
        <v>119.521984939018</v>
      </c>
      <c r="K7014" s="8">
        <v>0.90575488428502604</v>
      </c>
      <c r="L7014" s="8">
        <v>0.17107565109352099</v>
      </c>
    </row>
    <row r="7015" spans="1:12" x14ac:dyDescent="0.2">
      <c r="A7015" s="7" t="s">
        <v>27269</v>
      </c>
      <c r="B7015" s="7" t="s">
        <v>27270</v>
      </c>
      <c r="D7015" s="7" t="s">
        <v>27271</v>
      </c>
      <c r="E7015" s="8">
        <v>11.861020938479401</v>
      </c>
      <c r="F7015" s="8">
        <v>0</v>
      </c>
      <c r="G7015" s="8">
        <v>18.796347607483</v>
      </c>
      <c r="H7015" s="8">
        <v>0</v>
      </c>
      <c r="I7015" s="8">
        <v>16.8694472804974</v>
      </c>
      <c r="J7015" s="8">
        <v>24.694624987400498</v>
      </c>
      <c r="K7015" s="8">
        <v>0.945213692091736</v>
      </c>
      <c r="L7015" s="8">
        <v>0.43918062052232198</v>
      </c>
    </row>
    <row r="7016" spans="1:12" x14ac:dyDescent="0.2">
      <c r="A7016" s="7" t="s">
        <v>27272</v>
      </c>
      <c r="B7016" s="7" t="s">
        <v>27273</v>
      </c>
      <c r="C7016" s="7" t="s">
        <v>27274</v>
      </c>
      <c r="D7016" s="7" t="s">
        <v>27275</v>
      </c>
      <c r="E7016" s="8">
        <v>0</v>
      </c>
      <c r="F7016" s="8">
        <v>8.8454305490292207</v>
      </c>
      <c r="G7016" s="8">
        <v>10.8820959832796</v>
      </c>
      <c r="H7016" s="8">
        <v>0</v>
      </c>
      <c r="I7016" s="8">
        <v>0</v>
      </c>
      <c r="J7016" s="8">
        <v>0</v>
      </c>
      <c r="K7016" s="8">
        <v>1</v>
      </c>
      <c r="L7016" s="8">
        <v>-5.1771583908369196</v>
      </c>
    </row>
    <row r="7017" spans="1:12" x14ac:dyDescent="0.2">
      <c r="A7017" s="7" t="s">
        <v>27276</v>
      </c>
      <c r="B7017" s="7" t="s">
        <v>27277</v>
      </c>
      <c r="C7017" s="7" t="s">
        <v>27278</v>
      </c>
      <c r="D7017" s="7" t="s">
        <v>27279</v>
      </c>
      <c r="E7017" s="8">
        <v>269.83822635040701</v>
      </c>
      <c r="F7017" s="8">
        <v>264.38009085431798</v>
      </c>
      <c r="G7017" s="8">
        <v>239.406111632152</v>
      </c>
      <c r="H7017" s="8">
        <v>233.24053680004599</v>
      </c>
      <c r="I7017" s="8">
        <v>210.37193079208501</v>
      </c>
      <c r="J7017" s="8">
        <v>182.74022490676401</v>
      </c>
      <c r="K7017" s="8">
        <v>0.53991042189553395</v>
      </c>
      <c r="L7017" s="8">
        <v>-0.30464351712811299</v>
      </c>
    </row>
    <row r="7018" spans="1:12" x14ac:dyDescent="0.2">
      <c r="A7018" s="7" t="s">
        <v>27280</v>
      </c>
      <c r="B7018" s="7" t="s">
        <v>27281</v>
      </c>
      <c r="C7018" s="7" t="s">
        <v>27282</v>
      </c>
      <c r="D7018" s="7" t="s">
        <v>27283</v>
      </c>
      <c r="E7018" s="8">
        <v>56.339849457777397</v>
      </c>
      <c r="F7018" s="8">
        <v>66.832141925998599</v>
      </c>
      <c r="G7018" s="8">
        <v>39.571258121016903</v>
      </c>
      <c r="H7018" s="8">
        <v>22.635157579751301</v>
      </c>
      <c r="I7018" s="8">
        <v>51.600662269756697</v>
      </c>
      <c r="J7018" s="8">
        <v>47.413679975809004</v>
      </c>
      <c r="K7018" s="8">
        <v>0.78354976709819402</v>
      </c>
      <c r="L7018" s="8">
        <v>-0.42011402539748299</v>
      </c>
    </row>
    <row r="7019" spans="1:12" x14ac:dyDescent="0.2">
      <c r="A7019" s="7" t="s">
        <v>27284</v>
      </c>
      <c r="B7019" s="7" t="s">
        <v>27285</v>
      </c>
      <c r="C7019" s="7" t="s">
        <v>27286</v>
      </c>
      <c r="D7019" s="7" t="s">
        <v>27287</v>
      </c>
      <c r="E7019" s="8">
        <v>280.71082887734701</v>
      </c>
      <c r="F7019" s="8">
        <v>177.89143659714301</v>
      </c>
      <c r="G7019" s="8">
        <v>228.52401564887199</v>
      </c>
      <c r="H7019" s="8">
        <v>189.93849621269601</v>
      </c>
      <c r="I7019" s="8">
        <v>186.55624051373599</v>
      </c>
      <c r="J7019" s="8">
        <v>202.49592489668399</v>
      </c>
      <c r="K7019" s="8">
        <v>0.73084016879399305</v>
      </c>
      <c r="L7019" s="8">
        <v>-0.246975313126193</v>
      </c>
    </row>
    <row r="7020" spans="1:12" x14ac:dyDescent="0.2">
      <c r="A7020" s="7" t="s">
        <v>27288</v>
      </c>
      <c r="B7020" s="7" t="s">
        <v>27289</v>
      </c>
      <c r="C7020" s="7" t="s">
        <v>27290</v>
      </c>
      <c r="D7020" s="7" t="s">
        <v>27291</v>
      </c>
      <c r="E7020" s="8">
        <v>17.791531407719201</v>
      </c>
      <c r="F7020" s="8">
        <v>11.793907398705599</v>
      </c>
      <c r="G7020" s="8">
        <v>27.6998806847118</v>
      </c>
      <c r="H7020" s="8">
        <v>23.619294865827499</v>
      </c>
      <c r="I7020" s="8">
        <v>27.784971991407399</v>
      </c>
      <c r="J7020" s="8">
        <v>31.609119983872699</v>
      </c>
      <c r="K7020" s="8">
        <v>0.77871226793937798</v>
      </c>
      <c r="L7020" s="8">
        <v>0.53535647924486396</v>
      </c>
    </row>
    <row r="7021" spans="1:12" x14ac:dyDescent="0.2">
      <c r="A7021" s="7" t="s">
        <v>27292</v>
      </c>
      <c r="B7021" s="7" t="s">
        <v>27293</v>
      </c>
      <c r="C7021" s="7" t="s">
        <v>27294</v>
      </c>
      <c r="D7021" s="7" t="s">
        <v>27295</v>
      </c>
      <c r="E7021" s="8">
        <v>0</v>
      </c>
      <c r="F7021" s="8">
        <v>2.94847684967641</v>
      </c>
      <c r="G7021" s="8">
        <v>5.9356887181525302</v>
      </c>
      <c r="H7021" s="8">
        <v>0</v>
      </c>
      <c r="I7021" s="8">
        <v>10.9155247109101</v>
      </c>
      <c r="J7021" s="8">
        <v>5.9267099969761201</v>
      </c>
      <c r="K7021" s="8">
        <v>0.89843352462516202</v>
      </c>
      <c r="L7021" s="8">
        <v>0.92256218103463805</v>
      </c>
    </row>
    <row r="7022" spans="1:12" x14ac:dyDescent="0.2">
      <c r="A7022" s="7" t="s">
        <v>27296</v>
      </c>
      <c r="B7022" s="7" t="s">
        <v>27297</v>
      </c>
      <c r="C7022" s="7" t="s">
        <v>27298</v>
      </c>
      <c r="D7022" s="7" t="s">
        <v>27299</v>
      </c>
      <c r="E7022" s="8">
        <v>47.444083753917802</v>
      </c>
      <c r="F7022" s="8">
        <v>45.209978361704898</v>
      </c>
      <c r="G7022" s="8">
        <v>45.506946839169402</v>
      </c>
      <c r="H7022" s="8">
        <v>78.730982886091596</v>
      </c>
      <c r="I7022" s="8">
        <v>64.500827837195899</v>
      </c>
      <c r="J7022" s="8">
        <v>89.888434954137907</v>
      </c>
      <c r="K7022" s="8">
        <v>0.265556314071974</v>
      </c>
      <c r="L7022" s="8">
        <v>0.75478280714194002</v>
      </c>
    </row>
    <row r="7023" spans="1:12" x14ac:dyDescent="0.2">
      <c r="A7023" s="7" t="s">
        <v>27300</v>
      </c>
      <c r="B7023" s="7" t="s">
        <v>27301</v>
      </c>
      <c r="C7023" s="7" t="s">
        <v>27302</v>
      </c>
      <c r="D7023" s="7" t="s">
        <v>27303</v>
      </c>
      <c r="E7023" s="8">
        <v>59.305104692397201</v>
      </c>
      <c r="F7023" s="8">
        <v>78.626049324704198</v>
      </c>
      <c r="G7023" s="8">
        <v>45.506946839169402</v>
      </c>
      <c r="H7023" s="8">
        <v>87.588218460776901</v>
      </c>
      <c r="I7023" s="8">
        <v>78.393313832899594</v>
      </c>
      <c r="J7023" s="8">
        <v>67.169379965729405</v>
      </c>
      <c r="K7023" s="8">
        <v>0.76323493252585894</v>
      </c>
      <c r="L7023" s="8">
        <v>0.3458690972256</v>
      </c>
    </row>
    <row r="7024" spans="1:12" x14ac:dyDescent="0.2">
      <c r="A7024" s="7" t="s">
        <v>27304</v>
      </c>
      <c r="B7024" s="7" t="s">
        <v>27305</v>
      </c>
      <c r="C7024" s="7" t="s">
        <v>27306</v>
      </c>
      <c r="D7024" s="7" t="s">
        <v>27307</v>
      </c>
      <c r="E7024" s="8">
        <v>162.100619492552</v>
      </c>
      <c r="F7024" s="8">
        <v>222.118589342289</v>
      </c>
      <c r="G7024" s="8">
        <v>194.88844624600799</v>
      </c>
      <c r="H7024" s="8">
        <v>245.05018423295999</v>
      </c>
      <c r="I7024" s="8">
        <v>226.24905764431799</v>
      </c>
      <c r="J7024" s="8">
        <v>252.87295987098099</v>
      </c>
      <c r="K7024" s="8">
        <v>0.54071397528271803</v>
      </c>
      <c r="L7024" s="8">
        <v>0.32246717805563502</v>
      </c>
    </row>
    <row r="7025" spans="1:12" x14ac:dyDescent="0.2">
      <c r="A7025" s="7" t="s">
        <v>27308</v>
      </c>
      <c r="B7025" s="7" t="s">
        <v>27309</v>
      </c>
      <c r="C7025" s="7" t="s">
        <v>27310</v>
      </c>
      <c r="D7025" s="7" t="s">
        <v>27311</v>
      </c>
      <c r="E7025" s="8">
        <v>9.88418411539954</v>
      </c>
      <c r="F7025" s="8">
        <v>7.8626049324704201</v>
      </c>
      <c r="G7025" s="8">
        <v>15.828503248406699</v>
      </c>
      <c r="H7025" s="8">
        <v>9.8413728607614495</v>
      </c>
      <c r="I7025" s="8">
        <v>9.9232042826455196</v>
      </c>
      <c r="J7025" s="8">
        <v>6.9144949964721398</v>
      </c>
      <c r="K7025" s="8">
        <v>0.92357219788828704</v>
      </c>
      <c r="L7025" s="8">
        <v>-0.33154858213167199</v>
      </c>
    </row>
    <row r="7026" spans="1:12" x14ac:dyDescent="0.2">
      <c r="A7026" s="7" t="s">
        <v>27312</v>
      </c>
      <c r="B7026" s="7" t="s">
        <v>27313</v>
      </c>
      <c r="C7026" s="7" t="s">
        <v>27314</v>
      </c>
      <c r="D7026" s="7" t="s">
        <v>27315</v>
      </c>
      <c r="E7026" s="8">
        <v>556.47956569699397</v>
      </c>
      <c r="F7026" s="8">
        <v>348.90309387837499</v>
      </c>
      <c r="G7026" s="8">
        <v>406.59467719344798</v>
      </c>
      <c r="H7026" s="8">
        <v>600.32374450644897</v>
      </c>
      <c r="I7026" s="8">
        <v>415.78225944284702</v>
      </c>
      <c r="J7026" s="8">
        <v>456.35666976716101</v>
      </c>
      <c r="K7026" s="8">
        <v>0.834704272728374</v>
      </c>
      <c r="L7026" s="8">
        <v>0.16654972976766799</v>
      </c>
    </row>
    <row r="7027" spans="1:12" x14ac:dyDescent="0.2">
      <c r="A7027" s="7" t="s">
        <v>27316</v>
      </c>
      <c r="B7027" s="7" t="s">
        <v>27317</v>
      </c>
      <c r="E7027" s="8">
        <v>0.98841841153995402</v>
      </c>
      <c r="F7027" s="8">
        <v>21.6221635642937</v>
      </c>
      <c r="G7027" s="8">
        <v>10.8820959832796</v>
      </c>
      <c r="H7027" s="8">
        <v>9.8413728607614495</v>
      </c>
      <c r="I7027" s="8">
        <v>14.8848064239683</v>
      </c>
      <c r="J7027" s="8">
        <v>12.841204993448301</v>
      </c>
      <c r="K7027" s="8">
        <v>0.96915873474446201</v>
      </c>
      <c r="L7027" s="8">
        <v>0.16528973294253499</v>
      </c>
    </row>
    <row r="7028" spans="1:12" x14ac:dyDescent="0.2">
      <c r="A7028" s="7" t="s">
        <v>27318</v>
      </c>
      <c r="B7028" s="7" t="s">
        <v>27319</v>
      </c>
      <c r="C7028" s="7" t="s">
        <v>27320</v>
      </c>
      <c r="D7028" s="7" t="s">
        <v>27321</v>
      </c>
      <c r="E7028" s="8">
        <v>132.44806714635399</v>
      </c>
      <c r="F7028" s="8">
        <v>98.282561655880301</v>
      </c>
      <c r="G7028" s="8">
        <v>58.367605728499903</v>
      </c>
      <c r="H7028" s="8">
        <v>65.937198167101698</v>
      </c>
      <c r="I7028" s="8">
        <v>111.13988796563</v>
      </c>
      <c r="J7028" s="8">
        <v>150.14331992339501</v>
      </c>
      <c r="K7028" s="8">
        <v>0.91666948332683595</v>
      </c>
      <c r="L7028" s="8">
        <v>0.17864013410332699</v>
      </c>
    </row>
    <row r="7029" spans="1:12" x14ac:dyDescent="0.2">
      <c r="A7029" s="7" t="s">
        <v>27322</v>
      </c>
      <c r="B7029" s="7" t="s">
        <v>27323</v>
      </c>
      <c r="C7029" s="7" t="s">
        <v>27324</v>
      </c>
      <c r="E7029" s="8">
        <v>5.9305104692397199</v>
      </c>
      <c r="F7029" s="8">
        <v>0</v>
      </c>
      <c r="G7029" s="8">
        <v>5.9356887181525302</v>
      </c>
      <c r="H7029" s="8">
        <v>5.9048237164568702</v>
      </c>
      <c r="I7029" s="8">
        <v>10.9155247109101</v>
      </c>
      <c r="J7029" s="8">
        <v>0</v>
      </c>
      <c r="K7029" s="8">
        <v>0.94588522655360596</v>
      </c>
      <c r="L7029" s="8">
        <v>0.50349951239009205</v>
      </c>
    </row>
    <row r="7030" spans="1:12" x14ac:dyDescent="0.2">
      <c r="A7030" s="7" t="s">
        <v>27325</v>
      </c>
      <c r="B7030" s="7" t="s">
        <v>27326</v>
      </c>
      <c r="C7030" s="7" t="s">
        <v>27327</v>
      </c>
      <c r="E7030" s="8">
        <v>0</v>
      </c>
      <c r="F7030" s="8">
        <v>0</v>
      </c>
      <c r="G7030" s="8">
        <v>15.828503248406699</v>
      </c>
      <c r="H7030" s="8">
        <v>2.95241185822844</v>
      </c>
      <c r="I7030" s="8">
        <v>21.831049421820101</v>
      </c>
      <c r="J7030" s="8">
        <v>6.9144949964721398</v>
      </c>
      <c r="K7030" s="8">
        <v>0.87092713433587099</v>
      </c>
      <c r="L7030" s="8">
        <v>1.00200398445074</v>
      </c>
    </row>
    <row r="7031" spans="1:12" x14ac:dyDescent="0.2">
      <c r="A7031" s="7" t="s">
        <v>27328</v>
      </c>
      <c r="B7031" s="7" t="s">
        <v>27329</v>
      </c>
      <c r="C7031" s="7" t="s">
        <v>27330</v>
      </c>
      <c r="D7031" s="7" t="s">
        <v>27331</v>
      </c>
      <c r="E7031" s="8">
        <v>270.82664476194702</v>
      </c>
      <c r="F7031" s="8">
        <v>375.43938552546302</v>
      </c>
      <c r="G7031" s="8">
        <v>266.11671086383802</v>
      </c>
      <c r="H7031" s="8">
        <v>564.89480220770702</v>
      </c>
      <c r="I7031" s="8">
        <v>546.768555973768</v>
      </c>
      <c r="J7031" s="8">
        <v>304.23777984477402</v>
      </c>
      <c r="K7031" s="8">
        <v>0.175781708891698</v>
      </c>
      <c r="L7031" s="8">
        <v>0.63397177609491995</v>
      </c>
    </row>
    <row r="7032" spans="1:12" x14ac:dyDescent="0.2">
      <c r="A7032" s="7" t="s">
        <v>27332</v>
      </c>
      <c r="B7032" s="7" t="s">
        <v>867</v>
      </c>
      <c r="C7032" s="7" t="s">
        <v>27333</v>
      </c>
      <c r="D7032" s="7" t="s">
        <v>869</v>
      </c>
      <c r="E7032" s="8">
        <v>4022.8629349676098</v>
      </c>
      <c r="F7032" s="8">
        <v>3091.9693896939898</v>
      </c>
      <c r="G7032" s="8">
        <v>3347.7284370380298</v>
      </c>
      <c r="H7032" s="8">
        <v>1158.32958571162</v>
      </c>
      <c r="I7032" s="8">
        <v>1277.11639117648</v>
      </c>
      <c r="J7032" s="8">
        <v>1128.0504694244601</v>
      </c>
      <c r="K7032" s="8">
        <v>2.23145749662455E-22</v>
      </c>
      <c r="L7032" s="8">
        <v>-1.5538760246866099</v>
      </c>
    </row>
    <row r="7033" spans="1:12" x14ac:dyDescent="0.2">
      <c r="A7033" s="7" t="s">
        <v>27334</v>
      </c>
      <c r="B7033" s="7" t="s">
        <v>27335</v>
      </c>
      <c r="C7033" s="7" t="s">
        <v>27336</v>
      </c>
      <c r="E7033" s="8">
        <v>10.872602526939501</v>
      </c>
      <c r="F7033" s="8">
        <v>4.9141280827940097</v>
      </c>
      <c r="G7033" s="8">
        <v>1.9785629060508401</v>
      </c>
      <c r="H7033" s="8">
        <v>0</v>
      </c>
      <c r="I7033" s="8">
        <v>0</v>
      </c>
      <c r="J7033" s="8">
        <v>0</v>
      </c>
      <c r="K7033" s="8">
        <v>1</v>
      </c>
      <c r="L7033" s="8">
        <v>-5.0259872305792399</v>
      </c>
    </row>
    <row r="7034" spans="1:12" x14ac:dyDescent="0.2">
      <c r="A7034" s="7" t="s">
        <v>27337</v>
      </c>
      <c r="B7034" s="7" t="s">
        <v>27338</v>
      </c>
      <c r="C7034" s="7" t="s">
        <v>27339</v>
      </c>
      <c r="D7034" s="7" t="s">
        <v>27340</v>
      </c>
      <c r="E7034" s="8">
        <v>156.17010902331299</v>
      </c>
      <c r="F7034" s="8">
        <v>284.03660318549402</v>
      </c>
      <c r="G7034" s="8">
        <v>237.42754872610101</v>
      </c>
      <c r="H7034" s="8">
        <v>233.24053680004599</v>
      </c>
      <c r="I7034" s="8">
        <v>209.37961036382001</v>
      </c>
      <c r="J7034" s="8">
        <v>233.11725988106099</v>
      </c>
      <c r="K7034" s="8">
        <v>0.99829213185730004</v>
      </c>
      <c r="L7034" s="8">
        <v>-4.0794174380546899E-3</v>
      </c>
    </row>
    <row r="7035" spans="1:12" x14ac:dyDescent="0.2">
      <c r="A7035" s="7" t="s">
        <v>27341</v>
      </c>
      <c r="B7035" s="7" t="s">
        <v>27342</v>
      </c>
      <c r="E7035" s="8">
        <v>41.513573284678102</v>
      </c>
      <c r="F7035" s="8">
        <v>64.866490692881001</v>
      </c>
      <c r="G7035" s="8">
        <v>58.367605728499903</v>
      </c>
      <c r="H7035" s="8">
        <v>29.524118582284402</v>
      </c>
      <c r="I7035" s="8">
        <v>36.715855845788397</v>
      </c>
      <c r="J7035" s="8">
        <v>34.572474982360703</v>
      </c>
      <c r="K7035" s="8">
        <v>0.452043317207311</v>
      </c>
      <c r="L7035" s="8">
        <v>-0.708719617475568</v>
      </c>
    </row>
    <row r="7036" spans="1:12" x14ac:dyDescent="0.2">
      <c r="A7036" s="7" t="s">
        <v>27343</v>
      </c>
      <c r="B7036" s="7" t="s">
        <v>27344</v>
      </c>
      <c r="C7036" s="7" t="s">
        <v>27345</v>
      </c>
      <c r="D7036" s="7" t="s">
        <v>27346</v>
      </c>
      <c r="E7036" s="8">
        <v>5265.3048782733304</v>
      </c>
      <c r="F7036" s="8">
        <v>6006.04734279084</v>
      </c>
      <c r="G7036" s="8">
        <v>6925.9594526309802</v>
      </c>
      <c r="H7036" s="8">
        <v>5866.4423622999002</v>
      </c>
      <c r="I7036" s="8">
        <v>6460.00598800223</v>
      </c>
      <c r="J7036" s="8">
        <v>7286.8899412821402</v>
      </c>
      <c r="K7036" s="8">
        <v>0.81978339989301596</v>
      </c>
      <c r="L7036" s="8">
        <v>0.108109319068716</v>
      </c>
    </row>
    <row r="7037" spans="1:12" x14ac:dyDescent="0.2">
      <c r="A7037" s="7" t="s">
        <v>27347</v>
      </c>
      <c r="B7037" s="7" t="s">
        <v>27348</v>
      </c>
      <c r="C7037" s="7" t="s">
        <v>27349</v>
      </c>
      <c r="D7037" s="7" t="s">
        <v>27350</v>
      </c>
      <c r="E7037" s="8">
        <v>1707.98701514104</v>
      </c>
      <c r="F7037" s="8">
        <v>1220.6694157660299</v>
      </c>
      <c r="G7037" s="8">
        <v>1180.21277345933</v>
      </c>
      <c r="H7037" s="8">
        <v>2021.4179856004</v>
      </c>
      <c r="I7037" s="8">
        <v>1705.79881618676</v>
      </c>
      <c r="J7037" s="8">
        <v>1426.36153927225</v>
      </c>
      <c r="K7037" s="8">
        <v>0.41118127133191301</v>
      </c>
      <c r="L7037" s="8">
        <v>0.32684575922794801</v>
      </c>
    </row>
    <row r="7038" spans="1:12" x14ac:dyDescent="0.2">
      <c r="A7038" s="7" t="s">
        <v>27351</v>
      </c>
      <c r="B7038" s="7" t="s">
        <v>27352</v>
      </c>
      <c r="C7038" s="7" t="s">
        <v>27353</v>
      </c>
      <c r="D7038" s="7" t="s">
        <v>27354</v>
      </c>
      <c r="E7038" s="8">
        <v>148.26276173099299</v>
      </c>
      <c r="F7038" s="8">
        <v>191.65099522896699</v>
      </c>
      <c r="G7038" s="8">
        <v>177.08138009154999</v>
      </c>
      <c r="H7038" s="8">
        <v>220.44675208105701</v>
      </c>
      <c r="I7038" s="8">
        <v>163.732870663651</v>
      </c>
      <c r="J7038" s="8">
        <v>223.23940988610099</v>
      </c>
      <c r="K7038" s="8">
        <v>0.75921598539806401</v>
      </c>
      <c r="L7038" s="8">
        <v>0.23256559653874501</v>
      </c>
    </row>
    <row r="7039" spans="1:12" x14ac:dyDescent="0.2">
      <c r="A7039" s="7" t="s">
        <v>27355</v>
      </c>
      <c r="B7039" s="7" t="s">
        <v>27356</v>
      </c>
      <c r="C7039" s="7" t="s">
        <v>27357</v>
      </c>
      <c r="D7039" s="7" t="s">
        <v>27358</v>
      </c>
      <c r="E7039" s="8">
        <v>126.517556677114</v>
      </c>
      <c r="F7039" s="8">
        <v>122.85320206985</v>
      </c>
      <c r="G7039" s="8">
        <v>133.55299615843199</v>
      </c>
      <c r="H7039" s="8">
        <v>236.19294865827499</v>
      </c>
      <c r="I7039" s="8">
        <v>148.848064239683</v>
      </c>
      <c r="J7039" s="8">
        <v>111.61970494305</v>
      </c>
      <c r="K7039" s="8">
        <v>0.67030527443871601</v>
      </c>
      <c r="L7039" s="8">
        <v>0.37528483988331901</v>
      </c>
    </row>
    <row r="7040" spans="1:12" x14ac:dyDescent="0.2">
      <c r="A7040" s="7" t="s">
        <v>27359</v>
      </c>
      <c r="B7040" s="7" t="s">
        <v>27360</v>
      </c>
      <c r="C7040" s="7" t="s">
        <v>27361</v>
      </c>
      <c r="D7040" s="7" t="s">
        <v>27362</v>
      </c>
      <c r="E7040" s="8">
        <v>2925.71849815826</v>
      </c>
      <c r="F7040" s="8">
        <v>2367.6269102901601</v>
      </c>
      <c r="G7040" s="8">
        <v>2472.2143511105301</v>
      </c>
      <c r="H7040" s="8">
        <v>2549.89970822329</v>
      </c>
      <c r="I7040" s="8">
        <v>2303.17571400202</v>
      </c>
      <c r="J7040" s="8">
        <v>2198.8094088781399</v>
      </c>
      <c r="K7040" s="8">
        <v>0.71328820536825499</v>
      </c>
      <c r="L7040" s="8">
        <v>-0.13906931557944399</v>
      </c>
    </row>
    <row r="7041" spans="1:12" x14ac:dyDescent="0.2">
      <c r="A7041" s="7" t="s">
        <v>27363</v>
      </c>
      <c r="B7041" s="7" t="s">
        <v>27364</v>
      </c>
      <c r="C7041" s="7" t="s">
        <v>27365</v>
      </c>
      <c r="D7041" s="7" t="s">
        <v>27366</v>
      </c>
      <c r="E7041" s="8">
        <v>3348.7615782973598</v>
      </c>
      <c r="F7041" s="8">
        <v>3386.8170746616302</v>
      </c>
      <c r="G7041" s="8">
        <v>3742.4517367951698</v>
      </c>
      <c r="H7041" s="8">
        <v>3039.0159394031398</v>
      </c>
      <c r="I7041" s="8">
        <v>2891.6217279629</v>
      </c>
      <c r="J7041" s="8">
        <v>3181.65548337668</v>
      </c>
      <c r="K7041" s="8">
        <v>0.35537620816761001</v>
      </c>
      <c r="L7041" s="8">
        <v>-0.20147447782879299</v>
      </c>
    </row>
    <row r="7042" spans="1:12" x14ac:dyDescent="0.2">
      <c r="A7042" s="7" t="s">
        <v>27367</v>
      </c>
      <c r="B7042" s="7" t="s">
        <v>27368</v>
      </c>
      <c r="C7042" s="7" t="s">
        <v>27369</v>
      </c>
      <c r="D7042" s="7" t="s">
        <v>27370</v>
      </c>
      <c r="E7042" s="8">
        <v>51.397757400077602</v>
      </c>
      <c r="F7042" s="8">
        <v>66.832141925998599</v>
      </c>
      <c r="G7042" s="8">
        <v>45.506946839169402</v>
      </c>
      <c r="H7042" s="8">
        <v>33.460667726588902</v>
      </c>
      <c r="I7042" s="8">
        <v>67.477789121989503</v>
      </c>
      <c r="J7042" s="8">
        <v>64.206024967241305</v>
      </c>
      <c r="K7042" s="8">
        <v>0.99433564099832805</v>
      </c>
      <c r="L7042" s="8">
        <v>1.21339714979982E-2</v>
      </c>
    </row>
    <row r="7043" spans="1:12" x14ac:dyDescent="0.2">
      <c r="A7043" s="7" t="s">
        <v>27371</v>
      </c>
      <c r="B7043" s="7" t="s">
        <v>27372</v>
      </c>
      <c r="C7043" s="7" t="s">
        <v>27373</v>
      </c>
      <c r="D7043" s="7" t="s">
        <v>27374</v>
      </c>
      <c r="E7043" s="8">
        <v>13.8378577615594</v>
      </c>
      <c r="F7043" s="8">
        <v>5.89695369935282</v>
      </c>
      <c r="G7043" s="8">
        <v>9.8928145302542205</v>
      </c>
      <c r="H7043" s="8">
        <v>9.8413728607614495</v>
      </c>
      <c r="I7043" s="8">
        <v>10.9155247109101</v>
      </c>
      <c r="J7043" s="8">
        <v>2.9633549984880601</v>
      </c>
      <c r="K7043" s="8">
        <v>0.93652726099823203</v>
      </c>
      <c r="L7043" s="8">
        <v>-0.32073875364095</v>
      </c>
    </row>
    <row r="7044" spans="1:12" x14ac:dyDescent="0.2">
      <c r="A7044" s="7" t="s">
        <v>27375</v>
      </c>
      <c r="B7044" s="7" t="s">
        <v>27376</v>
      </c>
      <c r="E7044" s="8">
        <v>41.513573284678102</v>
      </c>
      <c r="F7044" s="8">
        <v>22.604989180852499</v>
      </c>
      <c r="G7044" s="8">
        <v>8.9035330772288006</v>
      </c>
      <c r="H7044" s="8">
        <v>15.746196577218299</v>
      </c>
      <c r="I7044" s="8">
        <v>28.777292419672001</v>
      </c>
      <c r="J7044" s="8">
        <v>37.535829980848803</v>
      </c>
      <c r="K7044" s="8">
        <v>0.95480716981248004</v>
      </c>
      <c r="L7044" s="8">
        <v>0.168248796090189</v>
      </c>
    </row>
    <row r="7045" spans="1:12" x14ac:dyDescent="0.2">
      <c r="A7045" s="7" t="s">
        <v>27377</v>
      </c>
      <c r="B7045" s="7" t="s">
        <v>27378</v>
      </c>
      <c r="C7045" s="7" t="s">
        <v>27379</v>
      </c>
      <c r="D7045" s="7" t="s">
        <v>27380</v>
      </c>
      <c r="E7045" s="8">
        <v>188.787916604131</v>
      </c>
      <c r="F7045" s="8">
        <v>172.97730851434901</v>
      </c>
      <c r="G7045" s="8">
        <v>186.974194621805</v>
      </c>
      <c r="H7045" s="8">
        <v>199.77986907345701</v>
      </c>
      <c r="I7045" s="8">
        <v>157.77894809406399</v>
      </c>
      <c r="J7045" s="8">
        <v>180.76465490777201</v>
      </c>
      <c r="K7045" s="8">
        <v>0.97699661512271896</v>
      </c>
      <c r="L7045" s="8">
        <v>-2.75652646558338E-2</v>
      </c>
    </row>
    <row r="7046" spans="1:12" x14ac:dyDescent="0.2">
      <c r="A7046" s="7" t="s">
        <v>27381</v>
      </c>
      <c r="B7046" s="7" t="s">
        <v>27382</v>
      </c>
      <c r="D7046" s="7" t="s">
        <v>27383</v>
      </c>
      <c r="E7046" s="8">
        <v>65.235615161637</v>
      </c>
      <c r="F7046" s="8">
        <v>76.6603980915866</v>
      </c>
      <c r="G7046" s="8">
        <v>124.649463081203</v>
      </c>
      <c r="H7046" s="8">
        <v>106.286826896224</v>
      </c>
      <c r="I7046" s="8">
        <v>88.316518115545094</v>
      </c>
      <c r="J7046" s="8">
        <v>124.46090993649899</v>
      </c>
      <c r="K7046" s="8">
        <v>0.83258764883674097</v>
      </c>
      <c r="L7046" s="8">
        <v>0.25955736232465099</v>
      </c>
    </row>
    <row r="7047" spans="1:12" x14ac:dyDescent="0.2">
      <c r="A7047" s="7" t="s">
        <v>27384</v>
      </c>
      <c r="B7047" s="7" t="s">
        <v>27385</v>
      </c>
      <c r="C7047" s="7" t="s">
        <v>27386</v>
      </c>
      <c r="D7047" s="7" t="s">
        <v>27387</v>
      </c>
      <c r="E7047" s="8">
        <v>3714.4763905671498</v>
      </c>
      <c r="F7047" s="8">
        <v>2908.1809993974998</v>
      </c>
      <c r="G7047" s="8">
        <v>2841.2163330890098</v>
      </c>
      <c r="H7047" s="8">
        <v>6250.2559038695999</v>
      </c>
      <c r="I7047" s="8">
        <v>4809.7771157982797</v>
      </c>
      <c r="J7047" s="8">
        <v>5394.2938822477699</v>
      </c>
      <c r="K7047" s="8">
        <v>2.6034564685242801E-5</v>
      </c>
      <c r="L7047" s="8">
        <v>0.79797226871418203</v>
      </c>
    </row>
    <row r="7048" spans="1:12" x14ac:dyDescent="0.2">
      <c r="A7048" s="7" t="s">
        <v>27388</v>
      </c>
      <c r="B7048" s="7" t="s">
        <v>27389</v>
      </c>
      <c r="C7048" s="7" t="s">
        <v>27390</v>
      </c>
      <c r="D7048" s="7" t="s">
        <v>27391</v>
      </c>
      <c r="E7048" s="8">
        <v>727.47595089340598</v>
      </c>
      <c r="F7048" s="8">
        <v>777.415062698013</v>
      </c>
      <c r="G7048" s="8">
        <v>844.84636088370996</v>
      </c>
      <c r="H7048" s="8">
        <v>870.96149817738797</v>
      </c>
      <c r="I7048" s="8">
        <v>727.37087391791601</v>
      </c>
      <c r="J7048" s="8">
        <v>965.06594450761202</v>
      </c>
      <c r="K7048" s="8">
        <v>0.815452733399185</v>
      </c>
      <c r="L7048" s="8">
        <v>0.125581829862047</v>
      </c>
    </row>
    <row r="7049" spans="1:12" x14ac:dyDescent="0.2">
      <c r="A7049" s="7" t="s">
        <v>27392</v>
      </c>
      <c r="B7049" s="7" t="s">
        <v>27393</v>
      </c>
      <c r="C7049" s="7" t="s">
        <v>27394</v>
      </c>
      <c r="D7049" s="7" t="s">
        <v>27395</v>
      </c>
      <c r="E7049" s="8">
        <v>15.8146945846393</v>
      </c>
      <c r="F7049" s="8">
        <v>25.553466030528899</v>
      </c>
      <c r="G7049" s="8">
        <v>3.9571258121016899</v>
      </c>
      <c r="H7049" s="8">
        <v>8.8572355746852995</v>
      </c>
      <c r="I7049" s="8">
        <v>14.8848064239683</v>
      </c>
      <c r="J7049" s="8">
        <v>7.9022799959681604</v>
      </c>
      <c r="K7049" s="8">
        <v>0.87810034186964603</v>
      </c>
      <c r="L7049" s="8">
        <v>-0.51876247113500595</v>
      </c>
    </row>
    <row r="7050" spans="1:12" x14ac:dyDescent="0.2">
      <c r="A7050" s="7" t="s">
        <v>27396</v>
      </c>
      <c r="B7050" s="7" t="s">
        <v>27397</v>
      </c>
      <c r="C7050" s="7" t="s">
        <v>27398</v>
      </c>
      <c r="E7050" s="8">
        <v>85.992401803975994</v>
      </c>
      <c r="F7050" s="8">
        <v>52.089757677616497</v>
      </c>
      <c r="G7050" s="8">
        <v>68.260420258754095</v>
      </c>
      <c r="H7050" s="8">
        <v>31.492393154436598</v>
      </c>
      <c r="I7050" s="8">
        <v>76.408672976370497</v>
      </c>
      <c r="J7050" s="8">
        <v>43.462539977824903</v>
      </c>
      <c r="K7050" s="8">
        <v>0.74497023418513098</v>
      </c>
      <c r="L7050" s="8">
        <v>-0.44717044878447998</v>
      </c>
    </row>
    <row r="7051" spans="1:12" x14ac:dyDescent="0.2">
      <c r="A7051" s="7" t="s">
        <v>27399</v>
      </c>
      <c r="B7051" s="7" t="s">
        <v>27400</v>
      </c>
      <c r="C7051" s="7" t="s">
        <v>27401</v>
      </c>
      <c r="D7051" s="7" t="s">
        <v>27402</v>
      </c>
      <c r="E7051" s="8">
        <v>391.41369096982203</v>
      </c>
      <c r="F7051" s="8">
        <v>358.731350043963</v>
      </c>
      <c r="G7051" s="8">
        <v>198.84557205811001</v>
      </c>
      <c r="H7051" s="8">
        <v>422.194895726666</v>
      </c>
      <c r="I7051" s="8">
        <v>367.158558457884</v>
      </c>
      <c r="J7051" s="8">
        <v>268.67751986291802</v>
      </c>
      <c r="K7051" s="8">
        <v>0.88742565219009395</v>
      </c>
      <c r="L7051" s="8">
        <v>0.15690300404625701</v>
      </c>
    </row>
    <row r="7052" spans="1:12" x14ac:dyDescent="0.2">
      <c r="A7052" s="7" t="s">
        <v>27403</v>
      </c>
      <c r="B7052" s="7" t="s">
        <v>27404</v>
      </c>
      <c r="C7052" s="7" t="s">
        <v>27405</v>
      </c>
      <c r="D7052" s="7" t="s">
        <v>27406</v>
      </c>
      <c r="E7052" s="8">
        <v>291.58343140428599</v>
      </c>
      <c r="F7052" s="8">
        <v>229.98119427476001</v>
      </c>
      <c r="G7052" s="8">
        <v>261.17030359871097</v>
      </c>
      <c r="H7052" s="8">
        <v>241.113635088656</v>
      </c>
      <c r="I7052" s="8">
        <v>200.44872650943901</v>
      </c>
      <c r="J7052" s="8">
        <v>234.10504488055699</v>
      </c>
      <c r="K7052" s="8">
        <v>0.733817744179176</v>
      </c>
      <c r="L7052" s="8">
        <v>-0.21213178623755599</v>
      </c>
    </row>
    <row r="7053" spans="1:12" x14ac:dyDescent="0.2">
      <c r="A7053" s="7" t="s">
        <v>27407</v>
      </c>
      <c r="B7053" s="7" t="s">
        <v>1165</v>
      </c>
      <c r="C7053" s="7" t="s">
        <v>27408</v>
      </c>
      <c r="D7053" s="7" t="s">
        <v>1167</v>
      </c>
      <c r="E7053" s="8">
        <v>380.54108844288203</v>
      </c>
      <c r="F7053" s="8">
        <v>520.89757677616501</v>
      </c>
      <c r="G7053" s="8">
        <v>689.52917275871903</v>
      </c>
      <c r="H7053" s="8">
        <v>130.89025904812701</v>
      </c>
      <c r="I7053" s="8">
        <v>170.67911366150301</v>
      </c>
      <c r="J7053" s="8">
        <v>149.15553492389901</v>
      </c>
      <c r="K7053" s="8">
        <v>2.9728025397081302E-9</v>
      </c>
      <c r="L7053" s="8">
        <v>-1.8196419707746101</v>
      </c>
    </row>
    <row r="7054" spans="1:12" x14ac:dyDescent="0.2">
      <c r="A7054" s="7" t="s">
        <v>27409</v>
      </c>
      <c r="B7054" s="7" t="s">
        <v>27410</v>
      </c>
      <c r="C7054" s="7" t="s">
        <v>27411</v>
      </c>
      <c r="D7054" s="7" t="s">
        <v>27412</v>
      </c>
      <c r="E7054" s="8">
        <v>44.478828519297899</v>
      </c>
      <c r="F7054" s="8">
        <v>19.656512331176099</v>
      </c>
      <c r="G7054" s="8">
        <v>13.8499403423559</v>
      </c>
      <c r="H7054" s="8">
        <v>20.666883007599001</v>
      </c>
      <c r="I7054" s="8">
        <v>17.861767708761899</v>
      </c>
      <c r="J7054" s="8">
        <v>21.731269988912501</v>
      </c>
      <c r="K7054" s="8">
        <v>0.88195437451547298</v>
      </c>
      <c r="L7054" s="8">
        <v>-0.37190896057746198</v>
      </c>
    </row>
    <row r="7055" spans="1:12" x14ac:dyDescent="0.2">
      <c r="A7055" s="7" t="s">
        <v>27413</v>
      </c>
      <c r="B7055" s="7" t="s">
        <v>27414</v>
      </c>
      <c r="C7055" s="7" t="s">
        <v>27415</v>
      </c>
      <c r="D7055" s="7" t="s">
        <v>27416</v>
      </c>
      <c r="E7055" s="8">
        <v>72.154544042416603</v>
      </c>
      <c r="F7055" s="8">
        <v>46.192803978263697</v>
      </c>
      <c r="G7055" s="8">
        <v>49.464072651271103</v>
      </c>
      <c r="H7055" s="8">
        <v>93.493042177233804</v>
      </c>
      <c r="I7055" s="8">
        <v>116.10149010695299</v>
      </c>
      <c r="J7055" s="8">
        <v>99.766284949098093</v>
      </c>
      <c r="K7055" s="8">
        <v>0.12601608899730399</v>
      </c>
      <c r="L7055" s="8">
        <v>0.88247854751848598</v>
      </c>
    </row>
    <row r="7056" spans="1:12" x14ac:dyDescent="0.2">
      <c r="A7056" s="7" t="s">
        <v>27417</v>
      </c>
      <c r="B7056" s="7" t="s">
        <v>27418</v>
      </c>
      <c r="C7056" s="7" t="s">
        <v>27419</v>
      </c>
      <c r="D7056" s="7" t="s">
        <v>27420</v>
      </c>
      <c r="E7056" s="8">
        <v>14.8262761730993</v>
      </c>
      <c r="F7056" s="8">
        <v>4.9141280827940097</v>
      </c>
      <c r="G7056" s="8">
        <v>0.98928145302542203</v>
      </c>
      <c r="H7056" s="8">
        <v>0</v>
      </c>
      <c r="I7056" s="8">
        <v>1.9846408565291001</v>
      </c>
      <c r="J7056" s="8">
        <v>1.9755699989920401</v>
      </c>
      <c r="K7056" s="8">
        <v>0.55347263120840995</v>
      </c>
      <c r="L7056" s="8">
        <v>-2.3888707008241599</v>
      </c>
    </row>
    <row r="7057" spans="1:12" x14ac:dyDescent="0.2">
      <c r="A7057" s="7" t="s">
        <v>27421</v>
      </c>
      <c r="B7057" s="7" t="s">
        <v>27422</v>
      </c>
      <c r="C7057" s="7" t="s">
        <v>27423</v>
      </c>
      <c r="D7057" s="7" t="s">
        <v>27424</v>
      </c>
      <c r="E7057" s="8">
        <v>8.8957657038595794</v>
      </c>
      <c r="F7057" s="8">
        <v>10.8110817821468</v>
      </c>
      <c r="G7057" s="8">
        <v>16.817784701432199</v>
      </c>
      <c r="H7057" s="8">
        <v>17.714471149370599</v>
      </c>
      <c r="I7057" s="8">
        <v>3.9692817130582099</v>
      </c>
      <c r="J7057" s="8">
        <v>12.841204993448301</v>
      </c>
      <c r="K7057" s="8">
        <v>0.98287141906590803</v>
      </c>
      <c r="L7057" s="8">
        <v>-8.0831461096336904E-2</v>
      </c>
    </row>
    <row r="7058" spans="1:12" x14ac:dyDescent="0.2">
      <c r="A7058" s="7" t="s">
        <v>27425</v>
      </c>
      <c r="B7058" s="7" t="s">
        <v>27426</v>
      </c>
      <c r="C7058" s="7" t="s">
        <v>27427</v>
      </c>
      <c r="D7058" s="7" t="s">
        <v>27428</v>
      </c>
      <c r="E7058" s="8">
        <v>1482.62761730993</v>
      </c>
      <c r="F7058" s="8">
        <v>1425.0971440102601</v>
      </c>
      <c r="G7058" s="8">
        <v>1692.6605661265</v>
      </c>
      <c r="H7058" s="8">
        <v>1333.50602263318</v>
      </c>
      <c r="I7058" s="8">
        <v>1386.2716382855799</v>
      </c>
      <c r="J7058" s="8">
        <v>1596.2605591855699</v>
      </c>
      <c r="K7058" s="8">
        <v>0.85038054966219601</v>
      </c>
      <c r="L7058" s="8">
        <v>-9.2039172213897597E-2</v>
      </c>
    </row>
    <row r="7059" spans="1:12" x14ac:dyDescent="0.2">
      <c r="A7059" s="7" t="s">
        <v>27429</v>
      </c>
      <c r="B7059" s="7" t="s">
        <v>27430</v>
      </c>
      <c r="C7059" s="7" t="s">
        <v>27431</v>
      </c>
      <c r="D7059" s="7" t="s">
        <v>27432</v>
      </c>
      <c r="E7059" s="8">
        <v>170.99638519641201</v>
      </c>
      <c r="F7059" s="8">
        <v>228.01554304164199</v>
      </c>
      <c r="G7059" s="8">
        <v>216.65263821256701</v>
      </c>
      <c r="H7059" s="8">
        <v>218.47847750890401</v>
      </c>
      <c r="I7059" s="8">
        <v>159.763588950593</v>
      </c>
      <c r="J7059" s="8">
        <v>207.43484989416399</v>
      </c>
      <c r="K7059" s="8">
        <v>0.945213692091736</v>
      </c>
      <c r="L7059" s="8">
        <v>-7.2003226725674496E-2</v>
      </c>
    </row>
    <row r="7060" spans="1:12" x14ac:dyDescent="0.2">
      <c r="A7060" s="7" t="s">
        <v>27433</v>
      </c>
      <c r="B7060" s="7" t="s">
        <v>27434</v>
      </c>
      <c r="C7060" s="7" t="s">
        <v>27435</v>
      </c>
      <c r="D7060" s="7" t="s">
        <v>27436</v>
      </c>
      <c r="E7060" s="8">
        <v>253.035113354228</v>
      </c>
      <c r="F7060" s="8">
        <v>253.56900907217101</v>
      </c>
      <c r="G7060" s="8">
        <v>317.55934642116</v>
      </c>
      <c r="H7060" s="8">
        <v>345.43218741272699</v>
      </c>
      <c r="I7060" s="8">
        <v>288.76524462498497</v>
      </c>
      <c r="J7060" s="8">
        <v>208.42263489365999</v>
      </c>
      <c r="K7060" s="8">
        <v>0.97510941349922597</v>
      </c>
      <c r="L7060" s="8">
        <v>3.19973823738346E-2</v>
      </c>
    </row>
    <row r="7061" spans="1:12" x14ac:dyDescent="0.2">
      <c r="A7061" s="7" t="s">
        <v>27437</v>
      </c>
      <c r="B7061" s="7" t="s">
        <v>27438</v>
      </c>
      <c r="C7061" s="7" t="s">
        <v>27439</v>
      </c>
      <c r="D7061" s="7" t="s">
        <v>27440</v>
      </c>
      <c r="E7061" s="8">
        <v>65.235615161637</v>
      </c>
      <c r="F7061" s="8">
        <v>81.574526174380594</v>
      </c>
      <c r="G7061" s="8">
        <v>64.303294446652401</v>
      </c>
      <c r="H7061" s="8">
        <v>31.492393154436598</v>
      </c>
      <c r="I7061" s="8">
        <v>41.677457987111197</v>
      </c>
      <c r="J7061" s="8">
        <v>53.340389972785097</v>
      </c>
      <c r="K7061" s="8">
        <v>0.35810849663153199</v>
      </c>
      <c r="L7061" s="8">
        <v>-0.73889027355597703</v>
      </c>
    </row>
    <row r="7062" spans="1:12" x14ac:dyDescent="0.2">
      <c r="A7062" s="7" t="s">
        <v>27441</v>
      </c>
      <c r="B7062" s="7" t="s">
        <v>27442</v>
      </c>
      <c r="D7062" s="7" t="s">
        <v>27443</v>
      </c>
      <c r="E7062" s="8">
        <v>0</v>
      </c>
      <c r="F7062" s="8">
        <v>26.536291647087701</v>
      </c>
      <c r="G7062" s="8">
        <v>0.98928145302542203</v>
      </c>
      <c r="H7062" s="8">
        <v>19.682745721522899</v>
      </c>
      <c r="I7062" s="8">
        <v>0</v>
      </c>
      <c r="J7062" s="8">
        <v>0</v>
      </c>
      <c r="K7062" s="8">
        <v>0.95667883339499304</v>
      </c>
      <c r="L7062" s="8">
        <v>-0.48375743552924999</v>
      </c>
    </row>
    <row r="7063" spans="1:12" x14ac:dyDescent="0.2">
      <c r="A7063" s="7" t="s">
        <v>27444</v>
      </c>
      <c r="B7063" s="7" t="s">
        <v>27445</v>
      </c>
      <c r="D7063" s="7" t="s">
        <v>27446</v>
      </c>
      <c r="E7063" s="8">
        <v>8.8957657038595794</v>
      </c>
      <c r="F7063" s="8">
        <v>2.94847684967641</v>
      </c>
      <c r="G7063" s="8">
        <v>4.9464072651271103</v>
      </c>
      <c r="H7063" s="8">
        <v>7.8730982886091603</v>
      </c>
      <c r="I7063" s="8">
        <v>0</v>
      </c>
      <c r="J7063" s="8">
        <v>10.865634994456199</v>
      </c>
      <c r="K7063" s="8">
        <v>0.97864062472046298</v>
      </c>
      <c r="L7063" s="8">
        <v>0.15878299709906199</v>
      </c>
    </row>
    <row r="7064" spans="1:12" x14ac:dyDescent="0.2">
      <c r="A7064" s="7" t="s">
        <v>27447</v>
      </c>
      <c r="B7064" s="7" t="s">
        <v>27448</v>
      </c>
      <c r="C7064" s="7" t="s">
        <v>27449</v>
      </c>
      <c r="D7064" s="7" t="s">
        <v>27450</v>
      </c>
      <c r="E7064" s="8">
        <v>194.718427073371</v>
      </c>
      <c r="F7064" s="8">
        <v>235.87814797411301</v>
      </c>
      <c r="G7064" s="8">
        <v>177.08138009154999</v>
      </c>
      <c r="H7064" s="8">
        <v>221.43088936713301</v>
      </c>
      <c r="I7064" s="8">
        <v>203.425687794233</v>
      </c>
      <c r="J7064" s="8">
        <v>187.67914990424401</v>
      </c>
      <c r="K7064" s="8">
        <v>0.990401498732699</v>
      </c>
      <c r="L7064" s="8">
        <v>1.14472954754859E-2</v>
      </c>
    </row>
    <row r="7065" spans="1:12" x14ac:dyDescent="0.2">
      <c r="A7065" s="7" t="s">
        <v>27451</v>
      </c>
      <c r="B7065" s="7" t="s">
        <v>27452</v>
      </c>
      <c r="C7065" s="7" t="s">
        <v>27453</v>
      </c>
      <c r="D7065" s="7" t="s">
        <v>27454</v>
      </c>
      <c r="E7065" s="8">
        <v>51.397757400077602</v>
      </c>
      <c r="F7065" s="8">
        <v>60.935188226645799</v>
      </c>
      <c r="G7065" s="8">
        <v>55.399761369423601</v>
      </c>
      <c r="H7065" s="8">
        <v>61.016511736721</v>
      </c>
      <c r="I7065" s="8">
        <v>50.608341841492098</v>
      </c>
      <c r="J7065" s="8">
        <v>61.242669968753297</v>
      </c>
      <c r="K7065" s="8">
        <v>0.97753800994681095</v>
      </c>
      <c r="L7065" s="8">
        <v>4.3521928895571202E-2</v>
      </c>
    </row>
    <row r="7066" spans="1:12" x14ac:dyDescent="0.2">
      <c r="A7066" s="7" t="s">
        <v>27455</v>
      </c>
      <c r="B7066" s="7" t="s">
        <v>27456</v>
      </c>
      <c r="C7066" s="7" t="s">
        <v>27457</v>
      </c>
      <c r="D7066" s="7" t="s">
        <v>27458</v>
      </c>
      <c r="E7066" s="8">
        <v>0</v>
      </c>
      <c r="F7066" s="8">
        <v>2.94847684967641</v>
      </c>
      <c r="G7066" s="8">
        <v>1.9785629060508401</v>
      </c>
      <c r="H7066" s="8">
        <v>26.5717067240559</v>
      </c>
      <c r="I7066" s="8">
        <v>21.831049421820101</v>
      </c>
      <c r="J7066" s="8">
        <v>16.792344991432302</v>
      </c>
      <c r="K7066" s="8">
        <v>1.25829824784212E-2</v>
      </c>
      <c r="L7066" s="8">
        <v>3.7249250672866001</v>
      </c>
    </row>
    <row r="7067" spans="1:12" x14ac:dyDescent="0.2">
      <c r="A7067" s="7" t="s">
        <v>27459</v>
      </c>
      <c r="B7067" s="7" t="s">
        <v>27460</v>
      </c>
      <c r="C7067" s="7" t="s">
        <v>27461</v>
      </c>
      <c r="D7067" s="7" t="s">
        <v>27462</v>
      </c>
      <c r="E7067" s="8">
        <v>102.795514800155</v>
      </c>
      <c r="F7067" s="8">
        <v>127.76733015264401</v>
      </c>
      <c r="G7067" s="8">
        <v>67.271138805728697</v>
      </c>
      <c r="H7067" s="8">
        <v>105.30268961014799</v>
      </c>
      <c r="I7067" s="8">
        <v>96.255081541661497</v>
      </c>
      <c r="J7067" s="8">
        <v>125.44869493599499</v>
      </c>
      <c r="K7067" s="8">
        <v>0.92238162248636202</v>
      </c>
      <c r="L7067" s="8">
        <v>0.13473265329744299</v>
      </c>
    </row>
    <row r="7068" spans="1:12" x14ac:dyDescent="0.2">
      <c r="A7068" s="7" t="s">
        <v>27463</v>
      </c>
      <c r="B7068" s="7" t="s">
        <v>27464</v>
      </c>
      <c r="C7068" s="7" t="s">
        <v>27465</v>
      </c>
      <c r="D7068" s="7" t="s">
        <v>27466</v>
      </c>
      <c r="E7068" s="8">
        <v>290.59501299274598</v>
      </c>
      <c r="F7068" s="8">
        <v>359.71417566052202</v>
      </c>
      <c r="G7068" s="8">
        <v>495.63000796573601</v>
      </c>
      <c r="H7068" s="8">
        <v>348.38459927095499</v>
      </c>
      <c r="I7068" s="8">
        <v>349.29679074912201</v>
      </c>
      <c r="J7068" s="8">
        <v>424.747549783289</v>
      </c>
      <c r="K7068" s="8">
        <v>0.97579738097076396</v>
      </c>
      <c r="L7068" s="8">
        <v>-2.98881080384353E-2</v>
      </c>
    </row>
    <row r="7069" spans="1:12" x14ac:dyDescent="0.2">
      <c r="A7069" s="7" t="s">
        <v>27467</v>
      </c>
      <c r="B7069" s="7" t="s">
        <v>27468</v>
      </c>
      <c r="C7069" s="7" t="s">
        <v>27469</v>
      </c>
      <c r="D7069" s="7" t="s">
        <v>27470</v>
      </c>
      <c r="E7069" s="8">
        <v>81.050309746276199</v>
      </c>
      <c r="F7069" s="8">
        <v>125.80167891952701</v>
      </c>
      <c r="G7069" s="8">
        <v>108.82095983279601</v>
      </c>
      <c r="H7069" s="8">
        <v>152.54127934180201</v>
      </c>
      <c r="I7069" s="8">
        <v>119.078451391746</v>
      </c>
      <c r="J7069" s="8">
        <v>121.49755493801101</v>
      </c>
      <c r="K7069" s="8">
        <v>0.71226709339539096</v>
      </c>
      <c r="L7069" s="8">
        <v>0.31651515600477498</v>
      </c>
    </row>
    <row r="7070" spans="1:12" x14ac:dyDescent="0.2">
      <c r="A7070" s="7" t="s">
        <v>27471</v>
      </c>
      <c r="B7070" s="7" t="s">
        <v>27472</v>
      </c>
      <c r="C7070" s="7" t="s">
        <v>27473</v>
      </c>
      <c r="D7070" s="7" t="s">
        <v>27474</v>
      </c>
      <c r="E7070" s="8">
        <v>773.93161623578396</v>
      </c>
      <c r="F7070" s="8">
        <v>622.12861528172198</v>
      </c>
      <c r="G7070" s="8">
        <v>687.550609852668</v>
      </c>
      <c r="H7070" s="8">
        <v>948.70834377740402</v>
      </c>
      <c r="I7070" s="8">
        <v>704.54750406783205</v>
      </c>
      <c r="J7070" s="8">
        <v>647.98695966938897</v>
      </c>
      <c r="K7070" s="8">
        <v>0.82298665051620901</v>
      </c>
      <c r="L7070" s="8">
        <v>0.14336828281901101</v>
      </c>
    </row>
    <row r="7071" spans="1:12" x14ac:dyDescent="0.2">
      <c r="A7071" s="7" t="s">
        <v>27475</v>
      </c>
      <c r="B7071" s="7" t="s">
        <v>27476</v>
      </c>
      <c r="C7071" s="7" t="s">
        <v>27477</v>
      </c>
      <c r="D7071" s="7" t="s">
        <v>27478</v>
      </c>
      <c r="E7071" s="8">
        <v>236.23200035804899</v>
      </c>
      <c r="F7071" s="8">
        <v>233.91249674099501</v>
      </c>
      <c r="G7071" s="8">
        <v>308.65581334393198</v>
      </c>
      <c r="H7071" s="8">
        <v>228.319850369666</v>
      </c>
      <c r="I7071" s="8">
        <v>287.77292419672</v>
      </c>
      <c r="J7071" s="8">
        <v>403.01627979437598</v>
      </c>
      <c r="K7071" s="8">
        <v>0.76755190498180303</v>
      </c>
      <c r="L7071" s="8">
        <v>0.238988121010795</v>
      </c>
    </row>
    <row r="7072" spans="1:12" x14ac:dyDescent="0.2">
      <c r="A7072" s="7" t="s">
        <v>27479</v>
      </c>
      <c r="B7072" s="7" t="s">
        <v>27480</v>
      </c>
      <c r="C7072" s="7" t="s">
        <v>27481</v>
      </c>
      <c r="E7072" s="8">
        <v>45.467246930837902</v>
      </c>
      <c r="F7072" s="8">
        <v>108.110817821468</v>
      </c>
      <c r="G7072" s="8">
        <v>55.399761369423601</v>
      </c>
      <c r="H7072" s="8">
        <v>78.730982886091596</v>
      </c>
      <c r="I7072" s="8">
        <v>29.7696128479365</v>
      </c>
      <c r="J7072" s="8">
        <v>50.377034974296997</v>
      </c>
      <c r="K7072" s="8">
        <v>0.81682575511511402</v>
      </c>
      <c r="L7072" s="8">
        <v>-0.39538021498725801</v>
      </c>
    </row>
    <row r="7073" spans="1:12" x14ac:dyDescent="0.2">
      <c r="A7073" s="7" t="s">
        <v>27482</v>
      </c>
      <c r="B7073" s="7" t="s">
        <v>27483</v>
      </c>
      <c r="D7073" s="7" t="s">
        <v>27484</v>
      </c>
      <c r="E7073" s="8">
        <v>0</v>
      </c>
      <c r="F7073" s="8">
        <v>33.416070962999299</v>
      </c>
      <c r="G7073" s="8">
        <v>1.9785629060508401</v>
      </c>
      <c r="H7073" s="8">
        <v>3.9365491443045801</v>
      </c>
      <c r="I7073" s="8">
        <v>8.9308838543809692</v>
      </c>
      <c r="J7073" s="8">
        <v>24.694624987400498</v>
      </c>
      <c r="K7073" s="8">
        <v>0.98858968917176004</v>
      </c>
      <c r="L7073" s="8">
        <v>8.5433928654269506E-2</v>
      </c>
    </row>
    <row r="7074" spans="1:12" x14ac:dyDescent="0.2">
      <c r="A7074" s="7" t="s">
        <v>27485</v>
      </c>
      <c r="B7074" s="7" t="s">
        <v>27486</v>
      </c>
      <c r="C7074" s="7" t="s">
        <v>27487</v>
      </c>
      <c r="D7074" s="7" t="s">
        <v>27488</v>
      </c>
      <c r="E7074" s="8">
        <v>392.40210938136198</v>
      </c>
      <c r="F7074" s="8">
        <v>460.94521416607802</v>
      </c>
      <c r="G7074" s="8">
        <v>444.18737240841398</v>
      </c>
      <c r="H7074" s="8">
        <v>507.81483961529102</v>
      </c>
      <c r="I7074" s="8">
        <v>461.42899914301699</v>
      </c>
      <c r="J7074" s="8">
        <v>408.94298979135198</v>
      </c>
      <c r="K7074" s="8">
        <v>0.90006603500495297</v>
      </c>
      <c r="L7074" s="8">
        <v>8.6998529848342498E-2</v>
      </c>
    </row>
    <row r="7075" spans="1:12" x14ac:dyDescent="0.2">
      <c r="A7075" s="7" t="s">
        <v>27489</v>
      </c>
      <c r="B7075" s="7" t="s">
        <v>27490</v>
      </c>
      <c r="C7075" s="7" t="s">
        <v>27491</v>
      </c>
      <c r="D7075" s="7" t="s">
        <v>27492</v>
      </c>
      <c r="E7075" s="8">
        <v>0</v>
      </c>
      <c r="F7075" s="8">
        <v>3.9313024662352101</v>
      </c>
      <c r="G7075" s="8">
        <v>2.96784435907627</v>
      </c>
      <c r="H7075" s="8">
        <v>12.793784718989899</v>
      </c>
      <c r="I7075" s="8">
        <v>7.93856342611641</v>
      </c>
      <c r="J7075" s="8">
        <v>2.9633549984880601</v>
      </c>
      <c r="K7075" s="8">
        <v>0.63172847585164704</v>
      </c>
      <c r="L7075" s="8">
        <v>1.77978452451372</v>
      </c>
    </row>
    <row r="7076" spans="1:12" x14ac:dyDescent="0.2">
      <c r="A7076" s="7" t="s">
        <v>27493</v>
      </c>
      <c r="B7076" s="7" t="s">
        <v>27494</v>
      </c>
      <c r="C7076" s="7" t="s">
        <v>27495</v>
      </c>
      <c r="D7076" s="7" t="s">
        <v>27496</v>
      </c>
      <c r="E7076" s="8">
        <v>20.756786642339002</v>
      </c>
      <c r="F7076" s="8">
        <v>20.639337947734901</v>
      </c>
      <c r="G7076" s="8">
        <v>24.732036325635502</v>
      </c>
      <c r="H7076" s="8">
        <v>2.95241185822844</v>
      </c>
      <c r="I7076" s="8">
        <v>23.815690278349201</v>
      </c>
      <c r="J7076" s="8">
        <v>40.499184979336803</v>
      </c>
      <c r="K7076" s="8">
        <v>0.99394627568717697</v>
      </c>
      <c r="L7076" s="8">
        <v>2.4525644038399099E-2</v>
      </c>
    </row>
    <row r="7077" spans="1:12" x14ac:dyDescent="0.2">
      <c r="A7077" s="7" t="s">
        <v>27497</v>
      </c>
      <c r="B7077" s="7" t="s">
        <v>27498</v>
      </c>
      <c r="C7077" s="7" t="s">
        <v>27499</v>
      </c>
      <c r="D7077" s="7" t="s">
        <v>27500</v>
      </c>
      <c r="E7077" s="8">
        <v>10.872602526939501</v>
      </c>
      <c r="F7077" s="8">
        <v>0</v>
      </c>
      <c r="G7077" s="8">
        <v>0</v>
      </c>
      <c r="H7077" s="8">
        <v>13.777922005065999</v>
      </c>
      <c r="I7077" s="8">
        <v>5.9539225695873101</v>
      </c>
      <c r="J7077" s="8">
        <v>0</v>
      </c>
      <c r="K7077" s="8">
        <v>0.92093171431520504</v>
      </c>
      <c r="L7077" s="8">
        <v>0.86009579705625105</v>
      </c>
    </row>
    <row r="7078" spans="1:12" x14ac:dyDescent="0.2">
      <c r="A7078" s="7" t="s">
        <v>27501</v>
      </c>
      <c r="B7078" s="7" t="s">
        <v>27502</v>
      </c>
      <c r="C7078" s="7" t="s">
        <v>27503</v>
      </c>
      <c r="D7078" s="7" t="s">
        <v>27504</v>
      </c>
      <c r="E7078" s="8">
        <v>1627.9251238063</v>
      </c>
      <c r="F7078" s="8">
        <v>1774.9830635052001</v>
      </c>
      <c r="G7078" s="8">
        <v>2078.4803328064099</v>
      </c>
      <c r="H7078" s="8">
        <v>1007.75658094197</v>
      </c>
      <c r="I7078" s="8">
        <v>1325.7400921614401</v>
      </c>
      <c r="J7078" s="8">
        <v>1366.1066543029999</v>
      </c>
      <c r="K7078" s="8">
        <v>1.53182315256561E-2</v>
      </c>
      <c r="L7078" s="8">
        <v>-0.56718510270369604</v>
      </c>
    </row>
    <row r="7079" spans="1:12" x14ac:dyDescent="0.2">
      <c r="A7079" s="7" t="s">
        <v>27505</v>
      </c>
      <c r="B7079" s="7" t="s">
        <v>27506</v>
      </c>
      <c r="E7079" s="8">
        <v>13.8378577615594</v>
      </c>
      <c r="F7079" s="8">
        <v>30.4675941133229</v>
      </c>
      <c r="G7079" s="8">
        <v>18.796347607483</v>
      </c>
      <c r="H7079" s="8">
        <v>32.476530440512803</v>
      </c>
      <c r="I7079" s="8">
        <v>28.777292419672001</v>
      </c>
      <c r="J7079" s="8">
        <v>16.792344991432302</v>
      </c>
      <c r="K7079" s="8">
        <v>0.90249134861249103</v>
      </c>
      <c r="L7079" s="8">
        <v>0.30648572394554602</v>
      </c>
    </row>
    <row r="7080" spans="1:12" x14ac:dyDescent="0.2">
      <c r="A7080" s="7" t="s">
        <v>27507</v>
      </c>
      <c r="B7080" s="7" t="s">
        <v>27508</v>
      </c>
      <c r="C7080" s="7" t="s">
        <v>27509</v>
      </c>
      <c r="D7080" s="7" t="s">
        <v>27510</v>
      </c>
      <c r="E7080" s="8">
        <v>2300.04964365347</v>
      </c>
      <c r="F7080" s="8">
        <v>2249.6878363031001</v>
      </c>
      <c r="G7080" s="8">
        <v>2153.66572323634</v>
      </c>
      <c r="H7080" s="8">
        <v>1090.42411297237</v>
      </c>
      <c r="I7080" s="8">
        <v>1342.6095394419399</v>
      </c>
      <c r="J7080" s="8">
        <v>1272.2670793508701</v>
      </c>
      <c r="K7080" s="8">
        <v>1.7910721300558201E-8</v>
      </c>
      <c r="L7080" s="8">
        <v>-0.85532802499299398</v>
      </c>
    </row>
    <row r="7081" spans="1:12" x14ac:dyDescent="0.2">
      <c r="A7081" s="7" t="s">
        <v>27511</v>
      </c>
      <c r="B7081" s="7" t="s">
        <v>27512</v>
      </c>
      <c r="C7081" s="7" t="s">
        <v>27513</v>
      </c>
      <c r="D7081" s="7" t="s">
        <v>27514</v>
      </c>
      <c r="E7081" s="8">
        <v>180.880569311812</v>
      </c>
      <c r="F7081" s="8">
        <v>200.496425777996</v>
      </c>
      <c r="G7081" s="8">
        <v>188.95275752785599</v>
      </c>
      <c r="H7081" s="8">
        <v>119.080611615214</v>
      </c>
      <c r="I7081" s="8">
        <v>114.116849250423</v>
      </c>
      <c r="J7081" s="8">
        <v>103.71742494708199</v>
      </c>
      <c r="K7081" s="8">
        <v>2.97266065338881E-2</v>
      </c>
      <c r="L7081" s="8">
        <v>-0.75941651779779495</v>
      </c>
    </row>
    <row r="7082" spans="1:12" x14ac:dyDescent="0.2">
      <c r="A7082" s="7" t="s">
        <v>27515</v>
      </c>
      <c r="B7082" s="7" t="s">
        <v>27516</v>
      </c>
      <c r="C7082" s="7" t="s">
        <v>27517</v>
      </c>
      <c r="D7082" s="7" t="s">
        <v>27518</v>
      </c>
      <c r="E7082" s="8">
        <v>2418.6598530382698</v>
      </c>
      <c r="F7082" s="8">
        <v>2092.43573765369</v>
      </c>
      <c r="G7082" s="8">
        <v>2182.3548853740799</v>
      </c>
      <c r="H7082" s="8">
        <v>2029.29108388901</v>
      </c>
      <c r="I7082" s="8">
        <v>2108.6809100621699</v>
      </c>
      <c r="J7082" s="8">
        <v>1765.1717940993899</v>
      </c>
      <c r="K7082" s="8">
        <v>0.55302467487167795</v>
      </c>
      <c r="L7082" s="8">
        <v>-0.18126503500845101</v>
      </c>
    </row>
    <row r="7083" spans="1:12" x14ac:dyDescent="0.2">
      <c r="A7083" s="7" t="s">
        <v>27519</v>
      </c>
      <c r="B7083" s="7" t="s">
        <v>27520</v>
      </c>
      <c r="C7083" s="7" t="s">
        <v>27521</v>
      </c>
      <c r="D7083" s="7" t="s">
        <v>27522</v>
      </c>
      <c r="E7083" s="8">
        <v>170.99638519641201</v>
      </c>
      <c r="F7083" s="8">
        <v>105.16234097179201</v>
      </c>
      <c r="G7083" s="8">
        <v>48.474791198245697</v>
      </c>
      <c r="H7083" s="8">
        <v>20.666883007599001</v>
      </c>
      <c r="I7083" s="8">
        <v>73.431711691576794</v>
      </c>
      <c r="J7083" s="8">
        <v>67.169379965729405</v>
      </c>
      <c r="K7083" s="8">
        <v>0.37652175156564599</v>
      </c>
      <c r="L7083" s="8">
        <v>-1.00949334169509</v>
      </c>
    </row>
    <row r="7084" spans="1:12" x14ac:dyDescent="0.2">
      <c r="A7084" s="7" t="s">
        <v>27523</v>
      </c>
      <c r="B7084" s="7" t="s">
        <v>27524</v>
      </c>
      <c r="C7084" s="7" t="s">
        <v>27525</v>
      </c>
      <c r="E7084" s="8">
        <v>3.9536736461598201</v>
      </c>
      <c r="F7084" s="8">
        <v>12.7767330152644</v>
      </c>
      <c r="G7084" s="8">
        <v>22.753473419584701</v>
      </c>
      <c r="H7084" s="8">
        <v>15.746196577218299</v>
      </c>
      <c r="I7084" s="8">
        <v>13.8924859957037</v>
      </c>
      <c r="J7084" s="8">
        <v>31.609119983872699</v>
      </c>
      <c r="K7084" s="8">
        <v>0.81915318361531397</v>
      </c>
      <c r="L7084" s="8">
        <v>0.63347439199419897</v>
      </c>
    </row>
    <row r="7085" spans="1:12" x14ac:dyDescent="0.2">
      <c r="A7085" s="7" t="s">
        <v>27526</v>
      </c>
      <c r="B7085" s="7" t="s">
        <v>27527</v>
      </c>
      <c r="C7085" s="7" t="s">
        <v>27528</v>
      </c>
      <c r="D7085" s="7" t="s">
        <v>27529</v>
      </c>
      <c r="E7085" s="8">
        <v>138.378577615594</v>
      </c>
      <c r="F7085" s="8">
        <v>82.557351790939407</v>
      </c>
      <c r="G7085" s="8">
        <v>130.585151799356</v>
      </c>
      <c r="H7085" s="8">
        <v>131.874396334203</v>
      </c>
      <c r="I7085" s="8">
        <v>111.13988796563</v>
      </c>
      <c r="J7085" s="8">
        <v>126.43647993549099</v>
      </c>
      <c r="K7085" s="8">
        <v>0.95582414143355399</v>
      </c>
      <c r="L7085" s="8">
        <v>7.19021181365333E-2</v>
      </c>
    </row>
    <row r="7086" spans="1:12" x14ac:dyDescent="0.2">
      <c r="A7086" s="7" t="s">
        <v>27530</v>
      </c>
      <c r="B7086" s="7" t="s">
        <v>27531</v>
      </c>
      <c r="C7086" s="7" t="s">
        <v>27532</v>
      </c>
      <c r="D7086" s="7" t="s">
        <v>27533</v>
      </c>
      <c r="E7086" s="8">
        <v>25.698878700038801</v>
      </c>
      <c r="F7086" s="8">
        <v>49.141280827940101</v>
      </c>
      <c r="G7086" s="8">
        <v>34.624850855889797</v>
      </c>
      <c r="H7086" s="8">
        <v>31.492393154436598</v>
      </c>
      <c r="I7086" s="8">
        <v>71.447070835047697</v>
      </c>
      <c r="J7086" s="8">
        <v>49.389249974800997</v>
      </c>
      <c r="K7086" s="8">
        <v>0.75893929392985604</v>
      </c>
      <c r="L7086" s="8">
        <v>0.47644339369049499</v>
      </c>
    </row>
    <row r="7087" spans="1:12" x14ac:dyDescent="0.2">
      <c r="A7087" s="7" t="s">
        <v>27534</v>
      </c>
      <c r="B7087" s="7" t="s">
        <v>27535</v>
      </c>
      <c r="C7087" s="7" t="s">
        <v>27536</v>
      </c>
      <c r="E7087" s="8">
        <v>239.19725559266899</v>
      </c>
      <c r="F7087" s="8">
        <v>199.51360016143701</v>
      </c>
      <c r="G7087" s="8">
        <v>306.67725043788101</v>
      </c>
      <c r="H7087" s="8">
        <v>580.64099878492596</v>
      </c>
      <c r="I7087" s="8">
        <v>286.78060376845502</v>
      </c>
      <c r="J7087" s="8">
        <v>484.01464975304998</v>
      </c>
      <c r="K7087" s="8">
        <v>4.6742988520292801E-2</v>
      </c>
      <c r="L7087" s="8">
        <v>0.85851317027612495</v>
      </c>
    </row>
    <row r="7088" spans="1:12" x14ac:dyDescent="0.2">
      <c r="A7088" s="7" t="s">
        <v>27537</v>
      </c>
      <c r="B7088" s="7" t="s">
        <v>27538</v>
      </c>
      <c r="D7088" s="7" t="s">
        <v>27539</v>
      </c>
      <c r="E7088" s="8">
        <v>48.432502165457699</v>
      </c>
      <c r="F7088" s="8">
        <v>38.3301990457933</v>
      </c>
      <c r="G7088" s="8">
        <v>51.4426355573219</v>
      </c>
      <c r="H7088" s="8">
        <v>36.413079584817403</v>
      </c>
      <c r="I7088" s="8">
        <v>31.7542537044657</v>
      </c>
      <c r="J7088" s="8">
        <v>47.413679975809004</v>
      </c>
      <c r="K7088" s="8">
        <v>0.87445686470522499</v>
      </c>
      <c r="L7088" s="8">
        <v>-0.25778999562518701</v>
      </c>
    </row>
    <row r="7089" spans="1:12" x14ac:dyDescent="0.2">
      <c r="A7089" s="7" t="s">
        <v>27540</v>
      </c>
      <c r="B7089" s="7" t="s">
        <v>27541</v>
      </c>
      <c r="C7089" s="7" t="s">
        <v>27542</v>
      </c>
      <c r="D7089" s="7" t="s">
        <v>27543</v>
      </c>
      <c r="E7089" s="8">
        <v>3669.9975620478499</v>
      </c>
      <c r="F7089" s="8">
        <v>2489.4972867434499</v>
      </c>
      <c r="G7089" s="8">
        <v>2735.3632176152901</v>
      </c>
      <c r="H7089" s="8">
        <v>4814.3996034845004</v>
      </c>
      <c r="I7089" s="8">
        <v>3300.4577444079</v>
      </c>
      <c r="J7089" s="8">
        <v>3298.2141133172099</v>
      </c>
      <c r="K7089" s="8">
        <v>0.35123192940269299</v>
      </c>
      <c r="L7089" s="8">
        <v>0.359654838720595</v>
      </c>
    </row>
    <row r="7090" spans="1:12" x14ac:dyDescent="0.2">
      <c r="A7090" s="7" t="s">
        <v>27544</v>
      </c>
      <c r="B7090" s="7" t="s">
        <v>27545</v>
      </c>
      <c r="C7090" s="7" t="s">
        <v>27546</v>
      </c>
      <c r="D7090" s="7" t="s">
        <v>27547</v>
      </c>
      <c r="E7090" s="8">
        <v>1145.57693897481</v>
      </c>
      <c r="F7090" s="8">
        <v>1070.29709643254</v>
      </c>
      <c r="G7090" s="8">
        <v>1229.6768461106001</v>
      </c>
      <c r="H7090" s="8">
        <v>1221.3143720205001</v>
      </c>
      <c r="I7090" s="8">
        <v>1296.9627997417699</v>
      </c>
      <c r="J7090" s="8">
        <v>1401.66691428485</v>
      </c>
      <c r="K7090" s="8">
        <v>0.54595639753984804</v>
      </c>
      <c r="L7090" s="8">
        <v>0.18610651946728399</v>
      </c>
    </row>
    <row r="7091" spans="1:12" x14ac:dyDescent="0.2">
      <c r="A7091" s="7" t="s">
        <v>27548</v>
      </c>
      <c r="B7091" s="7" t="s">
        <v>27549</v>
      </c>
      <c r="C7091" s="7" t="s">
        <v>27550</v>
      </c>
      <c r="D7091" s="7" t="s">
        <v>27551</v>
      </c>
      <c r="E7091" s="8">
        <v>103.783933211695</v>
      </c>
      <c r="F7091" s="8">
        <v>93.368433573086307</v>
      </c>
      <c r="G7091" s="8">
        <v>73.206827523881202</v>
      </c>
      <c r="H7091" s="8">
        <v>102.35027775191899</v>
      </c>
      <c r="I7091" s="8">
        <v>75.416352548105905</v>
      </c>
      <c r="J7091" s="8">
        <v>70.132734964217505</v>
      </c>
      <c r="K7091" s="8">
        <v>0.92765245192449997</v>
      </c>
      <c r="L7091" s="8">
        <v>-0.125063515968723</v>
      </c>
    </row>
    <row r="7092" spans="1:12" x14ac:dyDescent="0.2">
      <c r="A7092" s="7" t="s">
        <v>27552</v>
      </c>
      <c r="B7092" s="7" t="s">
        <v>27553</v>
      </c>
      <c r="C7092" s="7" t="s">
        <v>27554</v>
      </c>
      <c r="D7092" s="7" t="s">
        <v>27555</v>
      </c>
      <c r="E7092" s="8">
        <v>21.745205053879001</v>
      </c>
      <c r="F7092" s="8">
        <v>10.8110817821468</v>
      </c>
      <c r="G7092" s="8">
        <v>1.9785629060508401</v>
      </c>
      <c r="H7092" s="8">
        <v>7.8730982886091603</v>
      </c>
      <c r="I7092" s="8">
        <v>4.9616021413227598</v>
      </c>
      <c r="J7092" s="8">
        <v>7.9022799959681604</v>
      </c>
      <c r="K7092" s="8">
        <v>0.84075647322811198</v>
      </c>
      <c r="L7092" s="8">
        <v>-0.73572675105630103</v>
      </c>
    </row>
    <row r="7093" spans="1:12" x14ac:dyDescent="0.2">
      <c r="A7093" s="7" t="s">
        <v>27556</v>
      </c>
      <c r="B7093" s="7" t="s">
        <v>27557</v>
      </c>
      <c r="C7093" s="7" t="s">
        <v>27558</v>
      </c>
      <c r="D7093" s="7" t="s">
        <v>27559</v>
      </c>
      <c r="E7093" s="8">
        <v>21.745205053879001</v>
      </c>
      <c r="F7093" s="8">
        <v>0.98282561655880296</v>
      </c>
      <c r="G7093" s="8">
        <v>0</v>
      </c>
      <c r="H7093" s="8">
        <v>0</v>
      </c>
      <c r="I7093" s="8">
        <v>5.9539225695873101</v>
      </c>
      <c r="J7093" s="8">
        <v>1.9755699989920401</v>
      </c>
      <c r="K7093" s="8">
        <v>0.81663571743823105</v>
      </c>
      <c r="L7093" s="8">
        <v>-1.51961847160978</v>
      </c>
    </row>
    <row r="7094" spans="1:12" x14ac:dyDescent="0.2">
      <c r="A7094" s="7" t="s">
        <v>27560</v>
      </c>
      <c r="B7094" s="7" t="s">
        <v>27561</v>
      </c>
      <c r="C7094" s="7" t="s">
        <v>27562</v>
      </c>
      <c r="D7094" s="7" t="s">
        <v>27563</v>
      </c>
      <c r="E7094" s="8">
        <v>238.20883718112901</v>
      </c>
      <c r="F7094" s="8">
        <v>246.68922975625901</v>
      </c>
      <c r="G7094" s="8">
        <v>303.70940607880402</v>
      </c>
      <c r="H7094" s="8">
        <v>195.84331992915301</v>
      </c>
      <c r="I7094" s="8">
        <v>243.118504924815</v>
      </c>
      <c r="J7094" s="8">
        <v>213.36155989113999</v>
      </c>
      <c r="K7094" s="8">
        <v>0.62487621879306499</v>
      </c>
      <c r="L7094" s="8">
        <v>-0.27374814157252297</v>
      </c>
    </row>
    <row r="7095" spans="1:12" x14ac:dyDescent="0.2">
      <c r="A7095" s="7" t="s">
        <v>27564</v>
      </c>
      <c r="B7095" s="7" t="s">
        <v>27565</v>
      </c>
      <c r="C7095" s="7" t="s">
        <v>27566</v>
      </c>
      <c r="D7095" s="7" t="s">
        <v>27567</v>
      </c>
      <c r="E7095" s="8">
        <v>19.768368230799101</v>
      </c>
      <c r="F7095" s="8">
        <v>32.433245346440501</v>
      </c>
      <c r="G7095" s="8">
        <v>23.742754872610099</v>
      </c>
      <c r="H7095" s="8">
        <v>18.698608435446801</v>
      </c>
      <c r="I7095" s="8">
        <v>28.777292419672001</v>
      </c>
      <c r="J7095" s="8">
        <v>28.645764985384599</v>
      </c>
      <c r="K7095" s="8">
        <v>0.99982572783453905</v>
      </c>
      <c r="L7095" s="8">
        <v>3.1274275361239702E-3</v>
      </c>
    </row>
    <row r="7096" spans="1:12" x14ac:dyDescent="0.2">
      <c r="A7096" s="7" t="s">
        <v>27568</v>
      </c>
      <c r="B7096" s="7" t="s">
        <v>27569</v>
      </c>
      <c r="C7096" s="7" t="s">
        <v>27570</v>
      </c>
      <c r="D7096" s="7" t="s">
        <v>27571</v>
      </c>
      <c r="E7096" s="8">
        <v>35.583062815438304</v>
      </c>
      <c r="F7096" s="8">
        <v>16.7080354814996</v>
      </c>
      <c r="G7096" s="8">
        <v>21.764191966559299</v>
      </c>
      <c r="H7096" s="8">
        <v>21.651020293675199</v>
      </c>
      <c r="I7096" s="8">
        <v>21.831049421820101</v>
      </c>
      <c r="J7096" s="8">
        <v>22.719054988408502</v>
      </c>
      <c r="K7096" s="8">
        <v>0.94762630127136704</v>
      </c>
      <c r="L7096" s="8">
        <v>-0.161628793006966</v>
      </c>
    </row>
    <row r="7097" spans="1:12" x14ac:dyDescent="0.2">
      <c r="A7097" s="7" t="s">
        <v>27572</v>
      </c>
      <c r="B7097" s="7" t="s">
        <v>27573</v>
      </c>
      <c r="C7097" s="7" t="s">
        <v>27574</v>
      </c>
      <c r="D7097" s="7" t="s">
        <v>27575</v>
      </c>
      <c r="E7097" s="8">
        <v>2.96525523461986</v>
      </c>
      <c r="F7097" s="8">
        <v>3.9313024662352101</v>
      </c>
      <c r="G7097" s="8">
        <v>9.8928145302542205</v>
      </c>
      <c r="H7097" s="8">
        <v>2.95241185822844</v>
      </c>
      <c r="I7097" s="8">
        <v>4.9616021413227598</v>
      </c>
      <c r="J7097" s="8">
        <v>23.706839987904502</v>
      </c>
      <c r="K7097" s="8">
        <v>0.814473964457469</v>
      </c>
      <c r="L7097" s="8">
        <v>0.91349741199422996</v>
      </c>
    </row>
    <row r="7098" spans="1:12" x14ac:dyDescent="0.2">
      <c r="A7098" s="7" t="s">
        <v>27576</v>
      </c>
      <c r="B7098" s="7" t="s">
        <v>27577</v>
      </c>
      <c r="E7098" s="8">
        <v>26.6872971115788</v>
      </c>
      <c r="F7098" s="8">
        <v>35.381722196116897</v>
      </c>
      <c r="G7098" s="8">
        <v>62.324731540601597</v>
      </c>
      <c r="H7098" s="8">
        <v>24.603432151903601</v>
      </c>
      <c r="I7098" s="8">
        <v>54.5776235545503</v>
      </c>
      <c r="J7098" s="8">
        <v>63.218239967745298</v>
      </c>
      <c r="K7098" s="8">
        <v>0.93128393853643199</v>
      </c>
      <c r="L7098" s="8">
        <v>0.19498549384986399</v>
      </c>
    </row>
    <row r="7099" spans="1:12" x14ac:dyDescent="0.2">
      <c r="A7099" s="7" t="s">
        <v>27578</v>
      </c>
      <c r="B7099" s="7" t="s">
        <v>27579</v>
      </c>
      <c r="D7099" s="7" t="s">
        <v>27580</v>
      </c>
      <c r="E7099" s="8">
        <v>28.6641339346587</v>
      </c>
      <c r="F7099" s="8">
        <v>38.3301990457933</v>
      </c>
      <c r="G7099" s="8">
        <v>26.710599231686398</v>
      </c>
      <c r="H7099" s="8">
        <v>27.555844010132098</v>
      </c>
      <c r="I7099" s="8">
        <v>51.600662269756697</v>
      </c>
      <c r="J7099" s="8">
        <v>41.486969978832903</v>
      </c>
      <c r="K7099" s="8">
        <v>0.82950448177689395</v>
      </c>
      <c r="L7099" s="8">
        <v>0.36429863810722002</v>
      </c>
    </row>
    <row r="7100" spans="1:12" x14ac:dyDescent="0.2">
      <c r="A7100" s="7" t="s">
        <v>27581</v>
      </c>
      <c r="B7100" s="7" t="s">
        <v>27582</v>
      </c>
      <c r="C7100" s="7" t="s">
        <v>27583</v>
      </c>
      <c r="D7100" s="7" t="s">
        <v>27584</v>
      </c>
      <c r="E7100" s="8">
        <v>94.888167507835604</v>
      </c>
      <c r="F7100" s="8">
        <v>42.261501512028502</v>
      </c>
      <c r="G7100" s="8">
        <v>57.378324275474498</v>
      </c>
      <c r="H7100" s="8">
        <v>86.604081174700795</v>
      </c>
      <c r="I7100" s="8">
        <v>71.447070835047697</v>
      </c>
      <c r="J7100" s="8">
        <v>38.523614980344803</v>
      </c>
      <c r="K7100" s="8">
        <v>0.99370197898929502</v>
      </c>
      <c r="L7100" s="8">
        <v>1.52096643549157E-2</v>
      </c>
    </row>
    <row r="7101" spans="1:12" x14ac:dyDescent="0.2">
      <c r="A7101" s="7" t="s">
        <v>27585</v>
      </c>
      <c r="B7101" s="7" t="s">
        <v>27586</v>
      </c>
      <c r="E7101" s="8">
        <v>85.992401803975994</v>
      </c>
      <c r="F7101" s="8">
        <v>38.3301990457933</v>
      </c>
      <c r="G7101" s="8">
        <v>42.539102480093099</v>
      </c>
      <c r="H7101" s="8">
        <v>36.413079584817403</v>
      </c>
      <c r="I7101" s="8">
        <v>37.708176274053002</v>
      </c>
      <c r="J7101" s="8">
        <v>40.499184979336803</v>
      </c>
      <c r="K7101" s="8">
        <v>0.682396607676381</v>
      </c>
      <c r="L7101" s="8">
        <v>-0.54172150855437096</v>
      </c>
    </row>
    <row r="7102" spans="1:12" x14ac:dyDescent="0.2">
      <c r="A7102" s="7" t="s">
        <v>27587</v>
      </c>
      <c r="B7102" s="7" t="s">
        <v>27588</v>
      </c>
      <c r="C7102" s="7" t="s">
        <v>27589</v>
      </c>
      <c r="E7102" s="8">
        <v>15.8146945846393</v>
      </c>
      <c r="F7102" s="8">
        <v>21.6221635642937</v>
      </c>
      <c r="G7102" s="8">
        <v>12.8606588893305</v>
      </c>
      <c r="H7102" s="8">
        <v>16.730333863294501</v>
      </c>
      <c r="I7102" s="8">
        <v>23.815690278349201</v>
      </c>
      <c r="J7102" s="8">
        <v>12.841204993448301</v>
      </c>
      <c r="K7102" s="8">
        <v>0.97579738097076396</v>
      </c>
      <c r="L7102" s="8">
        <v>8.5734763930666105E-2</v>
      </c>
    </row>
    <row r="7103" spans="1:12" x14ac:dyDescent="0.2">
      <c r="A7103" s="7" t="s">
        <v>27590</v>
      </c>
      <c r="B7103" s="7" t="s">
        <v>27591</v>
      </c>
      <c r="C7103" s="7" t="s">
        <v>27592</v>
      </c>
      <c r="D7103" s="7" t="s">
        <v>27593</v>
      </c>
      <c r="E7103" s="8">
        <v>0</v>
      </c>
      <c r="F7103" s="8">
        <v>17.690861098058399</v>
      </c>
      <c r="G7103" s="8">
        <v>1.9785629060508401</v>
      </c>
      <c r="H7103" s="8">
        <v>0</v>
      </c>
      <c r="I7103" s="8">
        <v>5.9539225695873101</v>
      </c>
      <c r="J7103" s="8">
        <v>8.8900649954641793</v>
      </c>
      <c r="K7103" s="8">
        <v>0.95685839614370105</v>
      </c>
      <c r="L7103" s="8">
        <v>-0.40653403190109</v>
      </c>
    </row>
    <row r="7104" spans="1:12" x14ac:dyDescent="0.2">
      <c r="A7104" s="7" t="s">
        <v>27594</v>
      </c>
      <c r="B7104" s="7" t="s">
        <v>27595</v>
      </c>
      <c r="E7104" s="8">
        <v>39.536736461598203</v>
      </c>
      <c r="F7104" s="8">
        <v>0</v>
      </c>
      <c r="G7104" s="8">
        <v>3.9571258121016899</v>
      </c>
      <c r="H7104" s="8">
        <v>9.8413728607614495</v>
      </c>
      <c r="I7104" s="8">
        <v>0.99232042826455202</v>
      </c>
      <c r="J7104" s="8">
        <v>7.9022799959681604</v>
      </c>
      <c r="K7104" s="8">
        <v>0.79964916610596604</v>
      </c>
      <c r="L7104" s="8">
        <v>-1.2146369202187499</v>
      </c>
    </row>
    <row r="7105" spans="1:12" x14ac:dyDescent="0.2">
      <c r="A7105" s="7" t="s">
        <v>27596</v>
      </c>
      <c r="B7105" s="7" t="s">
        <v>27597</v>
      </c>
      <c r="C7105" s="7" t="s">
        <v>27598</v>
      </c>
      <c r="D7105" s="7" t="s">
        <v>27599</v>
      </c>
      <c r="E7105" s="8">
        <v>2.96525523461986</v>
      </c>
      <c r="F7105" s="8">
        <v>1.9656512331176099</v>
      </c>
      <c r="G7105" s="8">
        <v>11.871377436305099</v>
      </c>
      <c r="H7105" s="8">
        <v>3.9365491443045801</v>
      </c>
      <c r="I7105" s="8">
        <v>0</v>
      </c>
      <c r="J7105" s="8">
        <v>5.9267099969761201</v>
      </c>
      <c r="K7105" s="8">
        <v>0.90162914974441699</v>
      </c>
      <c r="L7105" s="8">
        <v>-0.76791619614629902</v>
      </c>
    </row>
    <row r="7106" spans="1:12" x14ac:dyDescent="0.2">
      <c r="A7106" s="7" t="s">
        <v>27600</v>
      </c>
      <c r="B7106" s="7" t="s">
        <v>27601</v>
      </c>
      <c r="C7106" s="7" t="s">
        <v>27602</v>
      </c>
      <c r="D7106" s="7" t="s">
        <v>27603</v>
      </c>
      <c r="E7106" s="8">
        <v>10.872602526939501</v>
      </c>
      <c r="F7106" s="8">
        <v>4.9141280827940097</v>
      </c>
      <c r="G7106" s="8">
        <v>0</v>
      </c>
      <c r="H7106" s="8">
        <v>15.746196577218299</v>
      </c>
      <c r="I7106" s="8">
        <v>0</v>
      </c>
      <c r="J7106" s="8">
        <v>1.9755699989920401</v>
      </c>
      <c r="K7106" s="8">
        <v>0.98284858144114495</v>
      </c>
      <c r="L7106" s="8">
        <v>0.16713079972629599</v>
      </c>
    </row>
    <row r="7107" spans="1:12" x14ac:dyDescent="0.2">
      <c r="A7107" s="7" t="s">
        <v>27604</v>
      </c>
      <c r="B7107" s="7" t="s">
        <v>27605</v>
      </c>
      <c r="C7107" s="7" t="s">
        <v>27606</v>
      </c>
      <c r="D7107" s="7" t="s">
        <v>27607</v>
      </c>
      <c r="E7107" s="8">
        <v>450.71879566221901</v>
      </c>
      <c r="F7107" s="8">
        <v>286.00225441861198</v>
      </c>
      <c r="G7107" s="8">
        <v>368.01270052545698</v>
      </c>
      <c r="H7107" s="8">
        <v>282.44740110385402</v>
      </c>
      <c r="I7107" s="8">
        <v>186.55624051373599</v>
      </c>
      <c r="J7107" s="8">
        <v>236.08061487954899</v>
      </c>
      <c r="K7107" s="8">
        <v>0.114138483891458</v>
      </c>
      <c r="L7107" s="8">
        <v>-0.64773091074637701</v>
      </c>
    </row>
    <row r="7108" spans="1:12" x14ac:dyDescent="0.2">
      <c r="A7108" s="7" t="s">
        <v>27608</v>
      </c>
      <c r="B7108" s="7" t="s">
        <v>27609</v>
      </c>
      <c r="C7108" s="7" t="s">
        <v>27610</v>
      </c>
      <c r="D7108" s="7" t="s">
        <v>27611</v>
      </c>
      <c r="E7108" s="8">
        <v>129.48281191173399</v>
      </c>
      <c r="F7108" s="8">
        <v>125.80167891952701</v>
      </c>
      <c r="G7108" s="8">
        <v>103.874552567669</v>
      </c>
      <c r="H7108" s="8">
        <v>161.39851491648801</v>
      </c>
      <c r="I7108" s="8">
        <v>87.324197687280503</v>
      </c>
      <c r="J7108" s="8">
        <v>109.644134944058</v>
      </c>
      <c r="K7108" s="8">
        <v>0.99982572783453905</v>
      </c>
      <c r="L7108" s="8">
        <v>-3.0844448825575899E-3</v>
      </c>
    </row>
    <row r="7109" spans="1:12" x14ac:dyDescent="0.2">
      <c r="A7109" s="7" t="s">
        <v>27612</v>
      </c>
      <c r="B7109" s="7" t="s">
        <v>27613</v>
      </c>
      <c r="D7109" s="7" t="s">
        <v>27614</v>
      </c>
      <c r="E7109" s="8">
        <v>4.94209205769977</v>
      </c>
      <c r="F7109" s="8">
        <v>41.278675895469704</v>
      </c>
      <c r="G7109" s="8">
        <v>22.753473419584701</v>
      </c>
      <c r="H7109" s="8">
        <v>40.349628729121903</v>
      </c>
      <c r="I7109" s="8">
        <v>40.685137558846598</v>
      </c>
      <c r="J7109" s="8">
        <v>44.450324977320903</v>
      </c>
      <c r="K7109" s="8">
        <v>0.63100913082091603</v>
      </c>
      <c r="L7109" s="8">
        <v>0.86315021195681596</v>
      </c>
    </row>
    <row r="7110" spans="1:12" x14ac:dyDescent="0.2">
      <c r="A7110" s="7" t="s">
        <v>27615</v>
      </c>
      <c r="B7110" s="7" t="s">
        <v>27616</v>
      </c>
      <c r="C7110" s="7" t="s">
        <v>27617</v>
      </c>
      <c r="D7110" s="7" t="s">
        <v>27618</v>
      </c>
      <c r="E7110" s="8">
        <v>328.15491263126501</v>
      </c>
      <c r="F7110" s="8">
        <v>263.39726523775897</v>
      </c>
      <c r="G7110" s="8">
        <v>205.770542229288</v>
      </c>
      <c r="H7110" s="8">
        <v>428.09971944312298</v>
      </c>
      <c r="I7110" s="8">
        <v>266.93419520316399</v>
      </c>
      <c r="J7110" s="8">
        <v>262.75080986594099</v>
      </c>
      <c r="K7110" s="8">
        <v>0.746894739409384</v>
      </c>
      <c r="L7110" s="8">
        <v>0.26458354387424998</v>
      </c>
    </row>
    <row r="7111" spans="1:12" x14ac:dyDescent="0.2">
      <c r="A7111" s="7" t="s">
        <v>27619</v>
      </c>
      <c r="B7111" s="7" t="s">
        <v>27620</v>
      </c>
      <c r="C7111" s="7" t="s">
        <v>27621</v>
      </c>
      <c r="D7111" s="7" t="s">
        <v>27622</v>
      </c>
      <c r="E7111" s="8">
        <v>81.050309746276199</v>
      </c>
      <c r="F7111" s="8">
        <v>106.145166588351</v>
      </c>
      <c r="G7111" s="8">
        <v>111.788804191873</v>
      </c>
      <c r="H7111" s="8">
        <v>119.080611615214</v>
      </c>
      <c r="I7111" s="8">
        <v>121.063092248275</v>
      </c>
      <c r="J7111" s="8">
        <v>118.534199939522</v>
      </c>
      <c r="K7111" s="8">
        <v>0.76425366743268197</v>
      </c>
      <c r="L7111" s="8">
        <v>0.26259605587567397</v>
      </c>
    </row>
    <row r="7112" spans="1:12" x14ac:dyDescent="0.2">
      <c r="A7112" s="7" t="s">
        <v>27623</v>
      </c>
      <c r="B7112" s="7" t="s">
        <v>27624</v>
      </c>
      <c r="C7112" s="7" t="s">
        <v>27625</v>
      </c>
      <c r="D7112" s="7" t="s">
        <v>27626</v>
      </c>
      <c r="E7112" s="8">
        <v>1624.9598685716801</v>
      </c>
      <c r="F7112" s="8">
        <v>1504.70601895153</v>
      </c>
      <c r="G7112" s="8">
        <v>1533.3862521894</v>
      </c>
      <c r="H7112" s="8">
        <v>1133.7261535597199</v>
      </c>
      <c r="I7112" s="8">
        <v>1461.68799083368</v>
      </c>
      <c r="J7112" s="8">
        <v>1428.33710927125</v>
      </c>
      <c r="K7112" s="8">
        <v>0.51812150345234298</v>
      </c>
      <c r="L7112" s="8">
        <v>-0.21275144971724499</v>
      </c>
    </row>
    <row r="7113" spans="1:12" x14ac:dyDescent="0.2">
      <c r="A7113" s="7" t="s">
        <v>27627</v>
      </c>
      <c r="B7113" s="7" t="s">
        <v>27628</v>
      </c>
      <c r="C7113" s="7" t="s">
        <v>27629</v>
      </c>
      <c r="D7113" s="7" t="s">
        <v>27630</v>
      </c>
      <c r="E7113" s="8">
        <v>544.61854475851499</v>
      </c>
      <c r="F7113" s="8">
        <v>467.82499348199002</v>
      </c>
      <c r="G7113" s="8">
        <v>499.58713377783801</v>
      </c>
      <c r="H7113" s="8">
        <v>709.56298326090098</v>
      </c>
      <c r="I7113" s="8">
        <v>726.37855348965195</v>
      </c>
      <c r="J7113" s="8">
        <v>629.21904467896502</v>
      </c>
      <c r="K7113" s="8">
        <v>5.5783994020230397E-2</v>
      </c>
      <c r="L7113" s="8">
        <v>0.44978105633725002</v>
      </c>
    </row>
    <row r="7114" spans="1:12" x14ac:dyDescent="0.2">
      <c r="A7114" s="7" t="s">
        <v>27631</v>
      </c>
      <c r="B7114" s="7" t="s">
        <v>27632</v>
      </c>
      <c r="C7114" s="7" t="s">
        <v>27633</v>
      </c>
      <c r="D7114" s="7" t="s">
        <v>27634</v>
      </c>
      <c r="E7114" s="8">
        <v>47.444083753917802</v>
      </c>
      <c r="F7114" s="8">
        <v>44.2271527451461</v>
      </c>
      <c r="G7114" s="8">
        <v>57.378324275474498</v>
      </c>
      <c r="H7114" s="8">
        <v>14.762059291142201</v>
      </c>
      <c r="I7114" s="8">
        <v>22.823369850084699</v>
      </c>
      <c r="J7114" s="8">
        <v>23.706839987904502</v>
      </c>
      <c r="K7114" s="8">
        <v>0.10901846957870399</v>
      </c>
      <c r="L7114" s="8">
        <v>-1.2821495024698999</v>
      </c>
    </row>
    <row r="7115" spans="1:12" x14ac:dyDescent="0.2">
      <c r="A7115" s="7" t="s">
        <v>27635</v>
      </c>
      <c r="B7115" s="7" t="s">
        <v>27636</v>
      </c>
      <c r="C7115" s="7" t="s">
        <v>27637</v>
      </c>
      <c r="D7115" s="7" t="s">
        <v>27638</v>
      </c>
      <c r="E7115" s="8">
        <v>283.67608411196699</v>
      </c>
      <c r="F7115" s="8">
        <v>172.97730851434901</v>
      </c>
      <c r="G7115" s="8">
        <v>156.30646957801699</v>
      </c>
      <c r="H7115" s="8">
        <v>419.242483868438</v>
      </c>
      <c r="I7115" s="8">
        <v>216.32585336167199</v>
      </c>
      <c r="J7115" s="8">
        <v>214.34934489063599</v>
      </c>
      <c r="K7115" s="8">
        <v>0.56115972337814102</v>
      </c>
      <c r="L7115" s="8">
        <v>0.47160005899673402</v>
      </c>
    </row>
    <row r="7116" spans="1:12" x14ac:dyDescent="0.2">
      <c r="A7116" s="7" t="s">
        <v>27639</v>
      </c>
      <c r="B7116" s="7" t="s">
        <v>27640</v>
      </c>
      <c r="C7116" s="7" t="s">
        <v>27641</v>
      </c>
      <c r="D7116" s="7" t="s">
        <v>27642</v>
      </c>
      <c r="E7116" s="8">
        <v>0</v>
      </c>
      <c r="F7116" s="8">
        <v>14.742384248382001</v>
      </c>
      <c r="G7116" s="8">
        <v>8.9035330772288006</v>
      </c>
      <c r="H7116" s="8">
        <v>19.682745721522899</v>
      </c>
      <c r="I7116" s="8">
        <v>19.846408565291</v>
      </c>
      <c r="J7116" s="8">
        <v>9.8778499949602097</v>
      </c>
      <c r="K7116" s="8">
        <v>0.75254928747905703</v>
      </c>
      <c r="L7116" s="8">
        <v>1.06283166915855</v>
      </c>
    </row>
    <row r="7117" spans="1:12" x14ac:dyDescent="0.2">
      <c r="A7117" s="7" t="s">
        <v>27643</v>
      </c>
      <c r="B7117" s="7" t="s">
        <v>27644</v>
      </c>
      <c r="C7117" s="7" t="s">
        <v>27645</v>
      </c>
      <c r="E7117" s="8">
        <v>105.76077003477501</v>
      </c>
      <c r="F7117" s="8">
        <v>81.574526174380594</v>
      </c>
      <c r="G7117" s="8">
        <v>77.163953335982896</v>
      </c>
      <c r="H7117" s="8">
        <v>98.413728607614502</v>
      </c>
      <c r="I7117" s="8">
        <v>72.439391263312302</v>
      </c>
      <c r="J7117" s="8">
        <v>126.43647993549099</v>
      </c>
      <c r="K7117" s="8">
        <v>0.90306245249805495</v>
      </c>
      <c r="L7117" s="8">
        <v>0.16868452110407101</v>
      </c>
    </row>
    <row r="7118" spans="1:12" x14ac:dyDescent="0.2">
      <c r="A7118" s="7" t="s">
        <v>27646</v>
      </c>
      <c r="B7118" s="7" t="s">
        <v>27647</v>
      </c>
      <c r="C7118" s="7" t="s">
        <v>27648</v>
      </c>
      <c r="D7118" s="7" t="s">
        <v>27649</v>
      </c>
      <c r="E7118" s="8">
        <v>1840.4350822873901</v>
      </c>
      <c r="F7118" s="8">
        <v>1469.3242967554099</v>
      </c>
      <c r="G7118" s="8">
        <v>1439.40451415199</v>
      </c>
      <c r="H7118" s="8">
        <v>1120.9323688407301</v>
      </c>
      <c r="I7118" s="8">
        <v>939.72744556653004</v>
      </c>
      <c r="J7118" s="8">
        <v>810.97148458623303</v>
      </c>
      <c r="K7118" s="8">
        <v>1.1796009341563799E-3</v>
      </c>
      <c r="L7118" s="8">
        <v>-0.72578350967254301</v>
      </c>
    </row>
    <row r="7119" spans="1:12" x14ac:dyDescent="0.2">
      <c r="A7119" s="7" t="s">
        <v>27650</v>
      </c>
      <c r="B7119" s="7" t="s">
        <v>27651</v>
      </c>
      <c r="D7119" s="7" t="s">
        <v>27652</v>
      </c>
      <c r="E7119" s="8">
        <v>5.9305104692397199</v>
      </c>
      <c r="F7119" s="8">
        <v>14.742384248382001</v>
      </c>
      <c r="G7119" s="8">
        <v>10.8820959832796</v>
      </c>
      <c r="H7119" s="8">
        <v>0</v>
      </c>
      <c r="I7119" s="8">
        <v>0.99232042826455202</v>
      </c>
      <c r="J7119" s="8">
        <v>6.9144949964721398</v>
      </c>
      <c r="K7119" s="8">
        <v>0.54422855959622696</v>
      </c>
      <c r="L7119" s="8">
        <v>-1.99685974243093</v>
      </c>
    </row>
    <row r="7120" spans="1:12" x14ac:dyDescent="0.2">
      <c r="A7120" s="7" t="s">
        <v>27653</v>
      </c>
      <c r="B7120" s="7" t="s">
        <v>27654</v>
      </c>
      <c r="C7120" s="7" t="s">
        <v>27655</v>
      </c>
      <c r="D7120" s="7" t="s">
        <v>27656</v>
      </c>
      <c r="E7120" s="8">
        <v>0</v>
      </c>
      <c r="F7120" s="8">
        <v>1.9656512331176099</v>
      </c>
      <c r="G7120" s="8">
        <v>1.9785629060508401</v>
      </c>
      <c r="H7120" s="8">
        <v>14.762059291142201</v>
      </c>
      <c r="I7120" s="8">
        <v>1.9846408565291001</v>
      </c>
      <c r="J7120" s="8">
        <v>0</v>
      </c>
      <c r="K7120" s="8">
        <v>1</v>
      </c>
      <c r="L7120" s="8">
        <v>2.0860768174903002</v>
      </c>
    </row>
    <row r="7121" spans="1:12" x14ac:dyDescent="0.2">
      <c r="A7121" s="7" t="s">
        <v>27657</v>
      </c>
      <c r="B7121" s="7" t="s">
        <v>27658</v>
      </c>
      <c r="C7121" s="7" t="s">
        <v>27659</v>
      </c>
      <c r="D7121" s="7" t="s">
        <v>27660</v>
      </c>
      <c r="E7121" s="8">
        <v>21.745205053879001</v>
      </c>
      <c r="F7121" s="8">
        <v>8.8454305490292207</v>
      </c>
      <c r="G7121" s="8">
        <v>6.9249701711779501</v>
      </c>
      <c r="H7121" s="8">
        <v>4.9206864303807301</v>
      </c>
      <c r="I7121" s="8">
        <v>5.9539225695873101</v>
      </c>
      <c r="J7121" s="8">
        <v>9.8778499949602097</v>
      </c>
      <c r="K7121" s="8">
        <v>0.76807336266238602</v>
      </c>
      <c r="L7121" s="8">
        <v>-0.85417407903259701</v>
      </c>
    </row>
    <row r="7122" spans="1:12" x14ac:dyDescent="0.2">
      <c r="A7122" s="7" t="s">
        <v>27661</v>
      </c>
      <c r="B7122" s="7" t="s">
        <v>27662</v>
      </c>
      <c r="C7122" s="7" t="s">
        <v>27663</v>
      </c>
      <c r="E7122" s="8">
        <v>21.745205053879001</v>
      </c>
      <c r="F7122" s="8">
        <v>18.6736867146173</v>
      </c>
      <c r="G7122" s="8">
        <v>29.678443590762701</v>
      </c>
      <c r="H7122" s="8">
        <v>30.5082558683605</v>
      </c>
      <c r="I7122" s="8">
        <v>36.715855845788397</v>
      </c>
      <c r="J7122" s="8">
        <v>56.303744971273197</v>
      </c>
      <c r="K7122" s="8">
        <v>0.49616393534727898</v>
      </c>
      <c r="L7122" s="8">
        <v>0.81750020676116497</v>
      </c>
    </row>
    <row r="7123" spans="1:12" x14ac:dyDescent="0.2">
      <c r="A7123" s="7" t="s">
        <v>27664</v>
      </c>
      <c r="B7123" s="7" t="s">
        <v>27665</v>
      </c>
      <c r="C7123" s="7" t="s">
        <v>27666</v>
      </c>
      <c r="D7123" s="7" t="s">
        <v>27667</v>
      </c>
      <c r="E7123" s="8">
        <v>0</v>
      </c>
      <c r="F7123" s="8">
        <v>4.9141280827940097</v>
      </c>
      <c r="G7123" s="8">
        <v>15.828503248406699</v>
      </c>
      <c r="H7123" s="8">
        <v>21.651020293675199</v>
      </c>
      <c r="I7123" s="8">
        <v>10.9155247109101</v>
      </c>
      <c r="J7123" s="8">
        <v>11.853419993952199</v>
      </c>
      <c r="K7123" s="8">
        <v>0.76115677396076098</v>
      </c>
      <c r="L7123" s="8">
        <v>1.0988654001923901</v>
      </c>
    </row>
    <row r="7124" spans="1:12" x14ac:dyDescent="0.2">
      <c r="A7124" s="7" t="s">
        <v>27668</v>
      </c>
      <c r="B7124" s="7" t="s">
        <v>27669</v>
      </c>
      <c r="C7124" s="7" t="s">
        <v>27670</v>
      </c>
      <c r="D7124" s="7" t="s">
        <v>27671</v>
      </c>
      <c r="E7124" s="8">
        <v>29.6525523461986</v>
      </c>
      <c r="F7124" s="8">
        <v>106.145166588351</v>
      </c>
      <c r="G7124" s="8">
        <v>58.367605728499903</v>
      </c>
      <c r="H7124" s="8">
        <v>114.159925184833</v>
      </c>
      <c r="I7124" s="8">
        <v>46.639060128433897</v>
      </c>
      <c r="J7124" s="8">
        <v>63.218239967745298</v>
      </c>
      <c r="K7124" s="8">
        <v>0.92439755821130898</v>
      </c>
      <c r="L7124" s="8">
        <v>0.206309161239489</v>
      </c>
    </row>
    <row r="7125" spans="1:12" x14ac:dyDescent="0.2">
      <c r="A7125" s="7" t="s">
        <v>27672</v>
      </c>
      <c r="B7125" s="7" t="s">
        <v>27673</v>
      </c>
      <c r="C7125" s="7" t="s">
        <v>27674</v>
      </c>
      <c r="D7125" s="7" t="s">
        <v>27675</v>
      </c>
      <c r="E7125" s="8">
        <v>915.27544908599702</v>
      </c>
      <c r="F7125" s="8">
        <v>751.86159666748404</v>
      </c>
      <c r="G7125" s="8">
        <v>758.77887447049795</v>
      </c>
      <c r="H7125" s="8">
        <v>750.89674927609894</v>
      </c>
      <c r="I7125" s="8">
        <v>744.24032119841399</v>
      </c>
      <c r="J7125" s="8">
        <v>565.01301971172404</v>
      </c>
      <c r="K7125" s="8">
        <v>0.58215357480075303</v>
      </c>
      <c r="L7125" s="8">
        <v>-0.23577277719679199</v>
      </c>
    </row>
    <row r="7126" spans="1:12" x14ac:dyDescent="0.2">
      <c r="A7126" s="7" t="s">
        <v>27676</v>
      </c>
      <c r="B7126" s="7" t="s">
        <v>27677</v>
      </c>
      <c r="C7126" s="7" t="s">
        <v>27678</v>
      </c>
      <c r="D7126" s="7" t="s">
        <v>27679</v>
      </c>
      <c r="E7126" s="8">
        <v>1299.77021117504</v>
      </c>
      <c r="F7126" s="8">
        <v>1484.0666810037901</v>
      </c>
      <c r="G7126" s="8">
        <v>1631.32511603892</v>
      </c>
      <c r="H7126" s="8">
        <v>1192.77439072429</v>
      </c>
      <c r="I7126" s="8">
        <v>1389.2485995703701</v>
      </c>
      <c r="J7126" s="8">
        <v>1555.7613742062299</v>
      </c>
      <c r="K7126" s="8">
        <v>0.86819773866399197</v>
      </c>
      <c r="L7126" s="8">
        <v>-9.3616571644581204E-2</v>
      </c>
    </row>
    <row r="7127" spans="1:12" x14ac:dyDescent="0.2">
      <c r="A7127" s="7" t="s">
        <v>27680</v>
      </c>
      <c r="B7127" s="7" t="s">
        <v>27681</v>
      </c>
      <c r="C7127" s="7" t="s">
        <v>27682</v>
      </c>
      <c r="D7127" s="7" t="s">
        <v>27683</v>
      </c>
      <c r="E7127" s="8">
        <v>141.343832850213</v>
      </c>
      <c r="F7127" s="8">
        <v>145.45819125070301</v>
      </c>
      <c r="G7127" s="8">
        <v>138.49940342355899</v>
      </c>
      <c r="H7127" s="8">
        <v>192.89090807092401</v>
      </c>
      <c r="I7127" s="8">
        <v>134.95557824397901</v>
      </c>
      <c r="J7127" s="8">
        <v>188.66693490374001</v>
      </c>
      <c r="K7127" s="8">
        <v>0.69919817513257398</v>
      </c>
      <c r="L7127" s="8">
        <v>0.28038530182739602</v>
      </c>
    </row>
    <row r="7128" spans="1:12" x14ac:dyDescent="0.2">
      <c r="A7128" s="7" t="s">
        <v>27684</v>
      </c>
      <c r="B7128" s="7" t="s">
        <v>27685</v>
      </c>
      <c r="C7128" s="7" t="s">
        <v>27686</v>
      </c>
      <c r="D7128" s="7" t="s">
        <v>27687</v>
      </c>
      <c r="E7128" s="8">
        <v>155.18169061177301</v>
      </c>
      <c r="F7128" s="8">
        <v>90.419956723409896</v>
      </c>
      <c r="G7128" s="8">
        <v>94.971019490440497</v>
      </c>
      <c r="H7128" s="8">
        <v>167.30333863294501</v>
      </c>
      <c r="I7128" s="8">
        <v>108.16292668083599</v>
      </c>
      <c r="J7128" s="8">
        <v>128.41204993448301</v>
      </c>
      <c r="K7128" s="8">
        <v>0.82853467197908803</v>
      </c>
      <c r="L7128" s="8">
        <v>0.246076252491854</v>
      </c>
    </row>
    <row r="7129" spans="1:12" x14ac:dyDescent="0.2">
      <c r="A7129" s="7" t="s">
        <v>27688</v>
      </c>
      <c r="B7129" s="7" t="s">
        <v>27689</v>
      </c>
      <c r="C7129" s="7" t="s">
        <v>27690</v>
      </c>
      <c r="D7129" s="7" t="s">
        <v>27691</v>
      </c>
      <c r="E7129" s="8">
        <v>44574.705105217297</v>
      </c>
      <c r="F7129" s="8">
        <v>29070.016086576299</v>
      </c>
      <c r="G7129" s="8">
        <v>35154.116433258401</v>
      </c>
      <c r="H7129" s="8">
        <v>51910.289428658398</v>
      </c>
      <c r="I7129" s="8">
        <v>37006.605731269898</v>
      </c>
      <c r="J7129" s="8">
        <v>40335.2126694205</v>
      </c>
      <c r="K7129" s="8">
        <v>0.56084804676409805</v>
      </c>
      <c r="L7129" s="8">
        <v>0.248526091968543</v>
      </c>
    </row>
    <row r="7130" spans="1:12" x14ac:dyDescent="0.2">
      <c r="A7130" s="7" t="s">
        <v>27692</v>
      </c>
      <c r="B7130" s="7" t="s">
        <v>27693</v>
      </c>
      <c r="C7130" s="7" t="s">
        <v>27694</v>
      </c>
      <c r="E7130" s="8">
        <v>51.397757400077602</v>
      </c>
      <c r="F7130" s="8">
        <v>110.076469054586</v>
      </c>
      <c r="G7130" s="8">
        <v>98.928145302542205</v>
      </c>
      <c r="H7130" s="8">
        <v>78.730982886091596</v>
      </c>
      <c r="I7130" s="8">
        <v>61.523866552402197</v>
      </c>
      <c r="J7130" s="8">
        <v>54.328174972281097</v>
      </c>
      <c r="K7130" s="8">
        <v>0.71920535586256196</v>
      </c>
      <c r="L7130" s="8">
        <v>-0.42035872291333998</v>
      </c>
    </row>
    <row r="7131" spans="1:12" x14ac:dyDescent="0.2">
      <c r="A7131" s="7" t="s">
        <v>27695</v>
      </c>
      <c r="B7131" s="7" t="s">
        <v>27696</v>
      </c>
      <c r="E7131" s="8">
        <v>37.559899638518303</v>
      </c>
      <c r="F7131" s="8">
        <v>59.952362610087</v>
      </c>
      <c r="G7131" s="8">
        <v>34.624850855889797</v>
      </c>
      <c r="H7131" s="8">
        <v>9.8413728607614495</v>
      </c>
      <c r="I7131" s="8">
        <v>10.9155247109101</v>
      </c>
      <c r="J7131" s="8">
        <v>40.499184979336803</v>
      </c>
      <c r="K7131" s="8">
        <v>0.446709887175472</v>
      </c>
      <c r="L7131" s="8">
        <v>-1.10916405470123</v>
      </c>
    </row>
    <row r="7132" spans="1:12" x14ac:dyDescent="0.2">
      <c r="A7132" s="7" t="s">
        <v>27697</v>
      </c>
      <c r="B7132" s="7" t="s">
        <v>27698</v>
      </c>
      <c r="D7132" s="7" t="s">
        <v>1253</v>
      </c>
      <c r="E7132" s="8">
        <v>17.791531407719201</v>
      </c>
      <c r="F7132" s="8">
        <v>117.93907398705601</v>
      </c>
      <c r="G7132" s="8">
        <v>103.874552567669</v>
      </c>
      <c r="H7132" s="8">
        <v>0</v>
      </c>
      <c r="I7132" s="8">
        <v>13.8924859957037</v>
      </c>
      <c r="J7132" s="8">
        <v>0</v>
      </c>
      <c r="K7132" s="8">
        <v>0.352615392548282</v>
      </c>
      <c r="L7132" s="8">
        <v>-4.10866338285184</v>
      </c>
    </row>
    <row r="7133" spans="1:12" x14ac:dyDescent="0.2">
      <c r="A7133" s="7" t="s">
        <v>27699</v>
      </c>
      <c r="B7133" s="7" t="s">
        <v>27700</v>
      </c>
      <c r="C7133" s="7" t="s">
        <v>27701</v>
      </c>
      <c r="D7133" s="7" t="s">
        <v>27702</v>
      </c>
      <c r="E7133" s="8">
        <v>153.20485378869299</v>
      </c>
      <c r="F7133" s="8">
        <v>104.17951535523299</v>
      </c>
      <c r="G7133" s="8">
        <v>175.10281718549999</v>
      </c>
      <c r="H7133" s="8">
        <v>195.84331992915301</v>
      </c>
      <c r="I7133" s="8">
        <v>177.62535665935499</v>
      </c>
      <c r="J7133" s="8">
        <v>121.49755493801101</v>
      </c>
      <c r="K7133" s="8">
        <v>0.86363911574850505</v>
      </c>
      <c r="L7133" s="8">
        <v>0.19476025586655199</v>
      </c>
    </row>
    <row r="7134" spans="1:12" x14ac:dyDescent="0.2">
      <c r="A7134" s="7" t="s">
        <v>27703</v>
      </c>
      <c r="B7134" s="7" t="s">
        <v>27704</v>
      </c>
      <c r="E7134" s="8">
        <v>53.374594223157501</v>
      </c>
      <c r="F7134" s="8">
        <v>69.780618775674995</v>
      </c>
      <c r="G7134" s="8">
        <v>42.539102480093099</v>
      </c>
      <c r="H7134" s="8">
        <v>0</v>
      </c>
      <c r="I7134" s="8">
        <v>3.9692817130582099</v>
      </c>
      <c r="J7134" s="8">
        <v>0</v>
      </c>
      <c r="K7134" s="8">
        <v>1.04365551137487E-6</v>
      </c>
      <c r="L7134" s="8">
        <v>-5.3877710373924099</v>
      </c>
    </row>
    <row r="7135" spans="1:12" x14ac:dyDescent="0.2">
      <c r="A7135" s="7" t="s">
        <v>27705</v>
      </c>
      <c r="B7135" s="7" t="s">
        <v>27706</v>
      </c>
      <c r="C7135" s="7" t="s">
        <v>27707</v>
      </c>
      <c r="D7135" s="7" t="s">
        <v>27708</v>
      </c>
      <c r="E7135" s="8">
        <v>298.502360285066</v>
      </c>
      <c r="F7135" s="8">
        <v>282.07095195237599</v>
      </c>
      <c r="G7135" s="8">
        <v>333.387849669567</v>
      </c>
      <c r="H7135" s="8">
        <v>323.78116711905199</v>
      </c>
      <c r="I7135" s="8">
        <v>298.68844890763</v>
      </c>
      <c r="J7135" s="8">
        <v>289.42100485233402</v>
      </c>
      <c r="K7135" s="8">
        <v>0.997577569381084</v>
      </c>
      <c r="L7135" s="8">
        <v>-3.2252001482482402E-3</v>
      </c>
    </row>
    <row r="7136" spans="1:12" x14ac:dyDescent="0.2">
      <c r="A7136" s="7" t="s">
        <v>27709</v>
      </c>
      <c r="B7136" s="7" t="s">
        <v>27710</v>
      </c>
      <c r="C7136" s="7" t="s">
        <v>27711</v>
      </c>
      <c r="D7136" s="7" t="s">
        <v>27712</v>
      </c>
      <c r="E7136" s="8">
        <v>59.305104692397201</v>
      </c>
      <c r="F7136" s="8">
        <v>60.935188226645799</v>
      </c>
      <c r="G7136" s="8">
        <v>111.788804191873</v>
      </c>
      <c r="H7136" s="8">
        <v>2207.4199326687899</v>
      </c>
      <c r="I7136" s="8">
        <v>1627.4055023538599</v>
      </c>
      <c r="J7136" s="8">
        <v>1205.09769938515</v>
      </c>
      <c r="K7136" s="8">
        <v>1.9226324051785701E-38</v>
      </c>
      <c r="L7136" s="8">
        <v>4.4411736600979799</v>
      </c>
    </row>
    <row r="7137" spans="1:12" x14ac:dyDescent="0.2">
      <c r="A7137" s="7" t="s">
        <v>27713</v>
      </c>
      <c r="B7137" s="7" t="s">
        <v>27714</v>
      </c>
      <c r="D7137" s="7" t="s">
        <v>27715</v>
      </c>
      <c r="E7137" s="8">
        <v>0</v>
      </c>
      <c r="F7137" s="8">
        <v>8.8454305490292207</v>
      </c>
      <c r="G7137" s="8">
        <v>0</v>
      </c>
      <c r="H7137" s="8">
        <v>0</v>
      </c>
      <c r="I7137" s="8">
        <v>11.907845139174601</v>
      </c>
      <c r="J7137" s="8">
        <v>0</v>
      </c>
      <c r="K7137" s="8">
        <v>1</v>
      </c>
      <c r="L7137" s="8">
        <v>0.42832827665825302</v>
      </c>
    </row>
    <row r="7138" spans="1:12" x14ac:dyDescent="0.2">
      <c r="A7138" s="7" t="s">
        <v>27716</v>
      </c>
      <c r="B7138" s="7" t="s">
        <v>27717</v>
      </c>
      <c r="C7138" s="7" t="s">
        <v>27718</v>
      </c>
      <c r="D7138" s="7" t="s">
        <v>27719</v>
      </c>
      <c r="E7138" s="8">
        <v>341.004351981284</v>
      </c>
      <c r="F7138" s="8">
        <v>316.46984853193402</v>
      </c>
      <c r="G7138" s="8">
        <v>308.65581334393198</v>
      </c>
      <c r="H7138" s="8">
        <v>282.44740110385402</v>
      </c>
      <c r="I7138" s="8">
        <v>359.21999503176801</v>
      </c>
      <c r="J7138" s="8">
        <v>389.18728980143197</v>
      </c>
      <c r="K7138" s="8">
        <v>0.90690806968889504</v>
      </c>
      <c r="L7138" s="8">
        <v>9.3516900565865896E-2</v>
      </c>
    </row>
    <row r="7139" spans="1:12" x14ac:dyDescent="0.2">
      <c r="A7139" s="7" t="s">
        <v>27720</v>
      </c>
      <c r="B7139" s="7" t="s">
        <v>27721</v>
      </c>
      <c r="C7139" s="7" t="s">
        <v>27722</v>
      </c>
      <c r="D7139" s="7" t="s">
        <v>27723</v>
      </c>
      <c r="E7139" s="8">
        <v>680.03186713948799</v>
      </c>
      <c r="F7139" s="8">
        <v>738.10203803566105</v>
      </c>
      <c r="G7139" s="8">
        <v>731.07899378578702</v>
      </c>
      <c r="H7139" s="8">
        <v>626.89545123050402</v>
      </c>
      <c r="I7139" s="8">
        <v>835.53380059875303</v>
      </c>
      <c r="J7139" s="8">
        <v>797.14249459328903</v>
      </c>
      <c r="K7139" s="8">
        <v>0.91310454286596998</v>
      </c>
      <c r="L7139" s="8">
        <v>7.2202957871082801E-2</v>
      </c>
    </row>
    <row r="7140" spans="1:12" x14ac:dyDescent="0.2">
      <c r="A7140" s="7" t="s">
        <v>27724</v>
      </c>
      <c r="B7140" s="7" t="s">
        <v>27725</v>
      </c>
      <c r="C7140" s="7" t="s">
        <v>27726</v>
      </c>
      <c r="D7140" s="7" t="s">
        <v>27727</v>
      </c>
      <c r="E7140" s="8">
        <v>0.98841841153995402</v>
      </c>
      <c r="F7140" s="8">
        <v>4.9141280827940097</v>
      </c>
      <c r="G7140" s="8">
        <v>17.807066154457601</v>
      </c>
      <c r="H7140" s="8">
        <v>55.111688020264097</v>
      </c>
      <c r="I7140" s="8">
        <v>55.569943982814898</v>
      </c>
      <c r="J7140" s="8">
        <v>34.572474982360703</v>
      </c>
      <c r="K7140" s="8">
        <v>3.4141985258378298E-2</v>
      </c>
      <c r="L7140" s="8">
        <v>2.6153698921550301</v>
      </c>
    </row>
    <row r="7141" spans="1:12" x14ac:dyDescent="0.2">
      <c r="A7141" s="7" t="s">
        <v>27728</v>
      </c>
      <c r="B7141" s="7" t="s">
        <v>27729</v>
      </c>
      <c r="C7141" s="7" t="s">
        <v>27730</v>
      </c>
      <c r="D7141" s="7" t="s">
        <v>27731</v>
      </c>
      <c r="E7141" s="8">
        <v>95.876585919375501</v>
      </c>
      <c r="F7141" s="8">
        <v>94.351259189645106</v>
      </c>
      <c r="G7141" s="8">
        <v>127.61730744027901</v>
      </c>
      <c r="H7141" s="8">
        <v>106.286826896224</v>
      </c>
      <c r="I7141" s="8">
        <v>80.377954689428705</v>
      </c>
      <c r="J7141" s="8">
        <v>127.42426493498699</v>
      </c>
      <c r="K7141" s="8">
        <v>0.98995792513390601</v>
      </c>
      <c r="L7141" s="8">
        <v>-1.7044896555094599E-2</v>
      </c>
    </row>
    <row r="7142" spans="1:12" x14ac:dyDescent="0.2">
      <c r="A7142" s="7" t="s">
        <v>27732</v>
      </c>
      <c r="B7142" s="7" t="s">
        <v>27733</v>
      </c>
      <c r="C7142" s="7" t="s">
        <v>27734</v>
      </c>
      <c r="D7142" s="7" t="s">
        <v>27735</v>
      </c>
      <c r="E7142" s="8">
        <v>0</v>
      </c>
      <c r="F7142" s="8">
        <v>24.5706404139701</v>
      </c>
      <c r="G7142" s="8">
        <v>13.8499403423559</v>
      </c>
      <c r="H7142" s="8">
        <v>0</v>
      </c>
      <c r="I7142" s="8">
        <v>12.900165567439201</v>
      </c>
      <c r="J7142" s="8">
        <v>2.9633549984880601</v>
      </c>
      <c r="K7142" s="8">
        <v>0.81338116815148798</v>
      </c>
      <c r="L7142" s="8">
        <v>-1.27669079594221</v>
      </c>
    </row>
    <row r="7143" spans="1:12" x14ac:dyDescent="0.2">
      <c r="A7143" s="7" t="s">
        <v>27736</v>
      </c>
      <c r="B7143" s="7" t="s">
        <v>27737</v>
      </c>
      <c r="C7143" s="7" t="s">
        <v>27738</v>
      </c>
      <c r="D7143" s="7" t="s">
        <v>27739</v>
      </c>
      <c r="E7143" s="8">
        <v>71.166125630876707</v>
      </c>
      <c r="F7143" s="8">
        <v>36.364547812675703</v>
      </c>
      <c r="G7143" s="8">
        <v>98.928145302542205</v>
      </c>
      <c r="H7143" s="8">
        <v>677.08645282038799</v>
      </c>
      <c r="I7143" s="8">
        <v>376.08944231226502</v>
      </c>
      <c r="J7143" s="8">
        <v>245.95846487450899</v>
      </c>
      <c r="K7143" s="8">
        <v>2.4311237551980098E-7</v>
      </c>
      <c r="L7143" s="8">
        <v>2.6537975207600799</v>
      </c>
    </row>
    <row r="7144" spans="1:12" x14ac:dyDescent="0.2">
      <c r="A7144" s="7" t="s">
        <v>27740</v>
      </c>
      <c r="B7144" s="7" t="s">
        <v>27741</v>
      </c>
      <c r="C7144" s="7" t="s">
        <v>27742</v>
      </c>
      <c r="D7144" s="7" t="s">
        <v>27743</v>
      </c>
      <c r="E7144" s="8">
        <v>72.154544042416603</v>
      </c>
      <c r="F7144" s="8">
        <v>46.192803978263697</v>
      </c>
      <c r="G7144" s="8">
        <v>42.539102480093099</v>
      </c>
      <c r="H7144" s="8">
        <v>66.921335453177903</v>
      </c>
      <c r="I7144" s="8">
        <v>40.685137558846598</v>
      </c>
      <c r="J7144" s="8">
        <v>62.230454968249298</v>
      </c>
      <c r="K7144" s="8">
        <v>0.96623871469435296</v>
      </c>
      <c r="L7144" s="8">
        <v>7.8254544902207401E-2</v>
      </c>
    </row>
    <row r="7145" spans="1:12" x14ac:dyDescent="0.2">
      <c r="A7145" s="7" t="s">
        <v>27744</v>
      </c>
      <c r="B7145" s="7" t="s">
        <v>27745</v>
      </c>
      <c r="C7145" s="7" t="s">
        <v>27746</v>
      </c>
      <c r="D7145" s="7" t="s">
        <v>27747</v>
      </c>
      <c r="E7145" s="8">
        <v>3.9536736461598201</v>
      </c>
      <c r="F7145" s="8">
        <v>1.9656512331176099</v>
      </c>
      <c r="G7145" s="8">
        <v>12.8606588893305</v>
      </c>
      <c r="H7145" s="8">
        <v>7.8730982886091603</v>
      </c>
      <c r="I7145" s="8">
        <v>6.9462429978518596</v>
      </c>
      <c r="J7145" s="8">
        <v>8.8900649954641793</v>
      </c>
      <c r="K7145" s="8">
        <v>0.94196630249577995</v>
      </c>
      <c r="L7145" s="8">
        <v>0.33667376357682199</v>
      </c>
    </row>
    <row r="7146" spans="1:12" x14ac:dyDescent="0.2">
      <c r="A7146" s="7" t="s">
        <v>27748</v>
      </c>
      <c r="B7146" s="7" t="s">
        <v>27749</v>
      </c>
      <c r="C7146" s="7" t="s">
        <v>27750</v>
      </c>
      <c r="D7146" s="7" t="s">
        <v>27751</v>
      </c>
      <c r="E7146" s="8">
        <v>14.8262761730993</v>
      </c>
      <c r="F7146" s="8">
        <v>2.94847684967641</v>
      </c>
      <c r="G7146" s="8">
        <v>6.9249701711779501</v>
      </c>
      <c r="H7146" s="8">
        <v>33.460667726588902</v>
      </c>
      <c r="I7146" s="8">
        <v>13.8924859957037</v>
      </c>
      <c r="J7146" s="8">
        <v>14.816774992440299</v>
      </c>
      <c r="K7146" s="8">
        <v>0.503844043656685</v>
      </c>
      <c r="L7146" s="8">
        <v>1.33219197897588</v>
      </c>
    </row>
    <row r="7147" spans="1:12" x14ac:dyDescent="0.2">
      <c r="A7147" s="7" t="s">
        <v>27752</v>
      </c>
      <c r="B7147" s="7" t="s">
        <v>27753</v>
      </c>
      <c r="C7147" s="7" t="s">
        <v>27754</v>
      </c>
      <c r="E7147" s="8">
        <v>0</v>
      </c>
      <c r="F7147" s="8">
        <v>24.5706404139701</v>
      </c>
      <c r="G7147" s="8">
        <v>7.91425162420337</v>
      </c>
      <c r="H7147" s="8">
        <v>0</v>
      </c>
      <c r="I7147" s="8">
        <v>4.9616021413227598</v>
      </c>
      <c r="J7147" s="8">
        <v>2.9633549984880601</v>
      </c>
      <c r="K7147" s="8">
        <v>0.65374748991795095</v>
      </c>
      <c r="L7147" s="8">
        <v>-2.0360256139026101</v>
      </c>
    </row>
    <row r="7148" spans="1:12" x14ac:dyDescent="0.2">
      <c r="A7148" s="7" t="s">
        <v>27755</v>
      </c>
      <c r="B7148" s="7" t="s">
        <v>27756</v>
      </c>
      <c r="C7148" s="7" t="s">
        <v>27757</v>
      </c>
      <c r="D7148" s="7" t="s">
        <v>27758</v>
      </c>
      <c r="E7148" s="8">
        <v>194.718427073371</v>
      </c>
      <c r="F7148" s="8">
        <v>153.320796183173</v>
      </c>
      <c r="G7148" s="8">
        <v>198.84557205811001</v>
      </c>
      <c r="H7148" s="8">
        <v>96.445454035462205</v>
      </c>
      <c r="I7148" s="8">
        <v>103.201324539513</v>
      </c>
      <c r="J7148" s="8">
        <v>135.32654493095501</v>
      </c>
      <c r="K7148" s="8">
        <v>0.113106007046644</v>
      </c>
      <c r="L7148" s="8">
        <v>-0.70715717443144299</v>
      </c>
    </row>
    <row r="7149" spans="1:12" x14ac:dyDescent="0.2">
      <c r="A7149" s="7" t="s">
        <v>27759</v>
      </c>
      <c r="B7149" s="7" t="s">
        <v>27760</v>
      </c>
      <c r="C7149" s="7" t="s">
        <v>27761</v>
      </c>
      <c r="D7149" s="7" t="s">
        <v>27762</v>
      </c>
      <c r="E7149" s="8">
        <v>59.305104692397201</v>
      </c>
      <c r="F7149" s="8">
        <v>72.729095625351405</v>
      </c>
      <c r="G7149" s="8">
        <v>75.185390429931999</v>
      </c>
      <c r="H7149" s="8">
        <v>70.857884597482396</v>
      </c>
      <c r="I7149" s="8">
        <v>81.370275117693197</v>
      </c>
      <c r="J7149" s="8">
        <v>49.389249974800997</v>
      </c>
      <c r="K7149" s="8">
        <v>0.98016610225016798</v>
      </c>
      <c r="L7149" s="8">
        <v>-3.9602728774392103E-2</v>
      </c>
    </row>
    <row r="7150" spans="1:12" x14ac:dyDescent="0.2">
      <c r="A7150" s="7" t="s">
        <v>27763</v>
      </c>
      <c r="B7150" s="7" t="s">
        <v>27764</v>
      </c>
      <c r="C7150" s="7" t="s">
        <v>27765</v>
      </c>
      <c r="D7150" s="7" t="s">
        <v>27766</v>
      </c>
      <c r="E7150" s="8">
        <v>366.70323068132302</v>
      </c>
      <c r="F7150" s="8">
        <v>309.59006921602298</v>
      </c>
      <c r="G7150" s="8">
        <v>461.99443856287201</v>
      </c>
      <c r="H7150" s="8">
        <v>711.53125783305302</v>
      </c>
      <c r="I7150" s="8">
        <v>574.55352796517502</v>
      </c>
      <c r="J7150" s="8">
        <v>946.29802951718796</v>
      </c>
      <c r="K7150" s="8">
        <v>1.548874019596E-3</v>
      </c>
      <c r="L7150" s="8">
        <v>0.97176788856100604</v>
      </c>
    </row>
    <row r="7151" spans="1:12" x14ac:dyDescent="0.2">
      <c r="A7151" s="7" t="s">
        <v>27767</v>
      </c>
      <c r="B7151" s="7" t="s">
        <v>27768</v>
      </c>
      <c r="C7151" s="7" t="s">
        <v>27769</v>
      </c>
      <c r="D7151" s="7" t="s">
        <v>27770</v>
      </c>
      <c r="E7151" s="8">
        <v>78.085054511656395</v>
      </c>
      <c r="F7151" s="8">
        <v>144.475365634144</v>
      </c>
      <c r="G7151" s="8">
        <v>75.185390429931999</v>
      </c>
      <c r="H7151" s="8">
        <v>61.016511736721</v>
      </c>
      <c r="I7151" s="8">
        <v>81.370275117693197</v>
      </c>
      <c r="J7151" s="8">
        <v>66.181594966233405</v>
      </c>
      <c r="K7151" s="8">
        <v>0.58842816039397094</v>
      </c>
      <c r="L7151" s="8">
        <v>-0.51374447216624197</v>
      </c>
    </row>
    <row r="7152" spans="1:12" x14ac:dyDescent="0.2">
      <c r="A7152" s="7" t="s">
        <v>27771</v>
      </c>
      <c r="B7152" s="7" t="s">
        <v>27772</v>
      </c>
      <c r="C7152" s="7" t="s">
        <v>27773</v>
      </c>
      <c r="D7152" s="7" t="s">
        <v>27774</v>
      </c>
      <c r="E7152" s="8">
        <v>2.96525523461986</v>
      </c>
      <c r="F7152" s="8">
        <v>7.8626049324704201</v>
      </c>
      <c r="G7152" s="8">
        <v>27.6998806847118</v>
      </c>
      <c r="H7152" s="8">
        <v>0</v>
      </c>
      <c r="I7152" s="8">
        <v>8.9308838543809692</v>
      </c>
      <c r="J7152" s="8">
        <v>12.841204993448301</v>
      </c>
      <c r="K7152" s="8">
        <v>0.86302689635404894</v>
      </c>
      <c r="L7152" s="8">
        <v>-0.82354830921032496</v>
      </c>
    </row>
    <row r="7153" spans="1:12" x14ac:dyDescent="0.2">
      <c r="A7153" s="7" t="s">
        <v>27775</v>
      </c>
      <c r="B7153" s="7" t="s">
        <v>27776</v>
      </c>
      <c r="C7153" s="7" t="s">
        <v>27777</v>
      </c>
      <c r="D7153" s="7" t="s">
        <v>27778</v>
      </c>
      <c r="E7153" s="8">
        <v>0</v>
      </c>
      <c r="F7153" s="8">
        <v>12.7767330152644</v>
      </c>
      <c r="G7153" s="8">
        <v>6.9249701711779501</v>
      </c>
      <c r="H7153" s="8">
        <v>0</v>
      </c>
      <c r="I7153" s="8">
        <v>4.9616021413227598</v>
      </c>
      <c r="J7153" s="8">
        <v>2.9633549984880601</v>
      </c>
      <c r="K7153" s="8">
        <v>0.829713095802463</v>
      </c>
      <c r="L7153" s="8">
        <v>-1.3145192324605901</v>
      </c>
    </row>
    <row r="7154" spans="1:12" x14ac:dyDescent="0.2">
      <c r="A7154" s="7" t="s">
        <v>27779</v>
      </c>
      <c r="B7154" s="7" t="s">
        <v>27780</v>
      </c>
      <c r="C7154" s="7" t="s">
        <v>27781</v>
      </c>
      <c r="D7154" s="7" t="s">
        <v>27782</v>
      </c>
      <c r="E7154" s="8">
        <v>0</v>
      </c>
      <c r="F7154" s="8">
        <v>24.5706404139701</v>
      </c>
      <c r="G7154" s="8">
        <v>22.753473419584701</v>
      </c>
      <c r="H7154" s="8">
        <v>0</v>
      </c>
      <c r="I7154" s="8">
        <v>29.7696128479365</v>
      </c>
      <c r="J7154" s="8">
        <v>44.450324977320903</v>
      </c>
      <c r="K7154" s="8">
        <v>0.91064636427607404</v>
      </c>
      <c r="L7154" s="8">
        <v>0.64912583885359698</v>
      </c>
    </row>
    <row r="7155" spans="1:12" x14ac:dyDescent="0.2">
      <c r="A7155" s="7" t="s">
        <v>27783</v>
      </c>
      <c r="B7155" s="7" t="s">
        <v>27784</v>
      </c>
      <c r="E7155" s="8">
        <v>33.606225992358397</v>
      </c>
      <c r="F7155" s="8">
        <v>14.742384248382001</v>
      </c>
      <c r="G7155" s="8">
        <v>10.8820959832796</v>
      </c>
      <c r="H7155" s="8">
        <v>13.777922005065999</v>
      </c>
      <c r="I7155" s="8">
        <v>25.800331134878299</v>
      </c>
      <c r="J7155" s="8">
        <v>19.755699989920402</v>
      </c>
      <c r="K7155" s="8">
        <v>0.99982572783453905</v>
      </c>
      <c r="L7155" s="8">
        <v>2.4256842316696002E-3</v>
      </c>
    </row>
    <row r="7156" spans="1:12" x14ac:dyDescent="0.2">
      <c r="A7156" s="7" t="s">
        <v>27785</v>
      </c>
      <c r="B7156" s="7" t="s">
        <v>27786</v>
      </c>
      <c r="C7156" s="7" t="s">
        <v>27787</v>
      </c>
      <c r="D7156" s="7" t="s">
        <v>27788</v>
      </c>
      <c r="E7156" s="8">
        <v>284.664502523507</v>
      </c>
      <c r="F7156" s="8">
        <v>188.70251837929001</v>
      </c>
      <c r="G7156" s="8">
        <v>238.416830179127</v>
      </c>
      <c r="H7156" s="8">
        <v>174.19229963547801</v>
      </c>
      <c r="I7156" s="8">
        <v>225.25673721605301</v>
      </c>
      <c r="J7156" s="8">
        <v>219.28826988811699</v>
      </c>
      <c r="K7156" s="8">
        <v>0.80048088948045304</v>
      </c>
      <c r="L7156" s="8">
        <v>-0.20211063567830501</v>
      </c>
    </row>
    <row r="7157" spans="1:12" x14ac:dyDescent="0.2">
      <c r="A7157" s="7" t="s">
        <v>27789</v>
      </c>
      <c r="B7157" s="7" t="s">
        <v>27790</v>
      </c>
      <c r="C7157" s="7" t="s">
        <v>27791</v>
      </c>
      <c r="D7157" s="7" t="s">
        <v>27792</v>
      </c>
      <c r="E7157" s="8">
        <v>37.559899638518303</v>
      </c>
      <c r="F7157" s="8">
        <v>54.055408910734201</v>
      </c>
      <c r="G7157" s="8">
        <v>65.2925758996778</v>
      </c>
      <c r="H7157" s="8">
        <v>69.873747311406305</v>
      </c>
      <c r="I7157" s="8">
        <v>81.370275117693197</v>
      </c>
      <c r="J7157" s="8">
        <v>69.144949964721405</v>
      </c>
      <c r="K7157" s="8">
        <v>0.61435193618767403</v>
      </c>
      <c r="L7157" s="8">
        <v>0.49009876117547102</v>
      </c>
    </row>
    <row r="7158" spans="1:12" x14ac:dyDescent="0.2">
      <c r="A7158" s="7" t="s">
        <v>27793</v>
      </c>
      <c r="B7158" s="7" t="s">
        <v>27794</v>
      </c>
      <c r="C7158" s="7" t="s">
        <v>27795</v>
      </c>
      <c r="E7158" s="8">
        <v>3.9536736461598201</v>
      </c>
      <c r="F7158" s="8">
        <v>1.9656512331176099</v>
      </c>
      <c r="G7158" s="8">
        <v>0.98928145302542203</v>
      </c>
      <c r="H7158" s="8">
        <v>96.445454035462205</v>
      </c>
      <c r="I7158" s="8">
        <v>21.831049421820101</v>
      </c>
      <c r="J7158" s="8">
        <v>9.8778499949602097</v>
      </c>
      <c r="K7158" s="8">
        <v>3.7985660274771401E-3</v>
      </c>
      <c r="L7158" s="8">
        <v>4.2135246931431203</v>
      </c>
    </row>
    <row r="7159" spans="1:12" x14ac:dyDescent="0.2">
      <c r="A7159" s="7" t="s">
        <v>27796</v>
      </c>
      <c r="B7159" s="7" t="s">
        <v>27797</v>
      </c>
      <c r="C7159" s="7" t="s">
        <v>27798</v>
      </c>
      <c r="D7159" s="7" t="s">
        <v>27799</v>
      </c>
      <c r="E7159" s="8">
        <v>19.768368230799101</v>
      </c>
      <c r="F7159" s="8">
        <v>0</v>
      </c>
      <c r="G7159" s="8">
        <v>0</v>
      </c>
      <c r="H7159" s="8">
        <v>0</v>
      </c>
      <c r="I7159" s="8">
        <v>0</v>
      </c>
      <c r="J7159" s="8">
        <v>0</v>
      </c>
      <c r="K7159" s="8">
        <v>1</v>
      </c>
      <c r="L7159" s="8">
        <v>-5.1800425382946802</v>
      </c>
    </row>
    <row r="7160" spans="1:12" x14ac:dyDescent="0.2">
      <c r="A7160" s="7" t="s">
        <v>27800</v>
      </c>
      <c r="B7160" s="7" t="s">
        <v>27801</v>
      </c>
      <c r="C7160" s="7" t="s">
        <v>27802</v>
      </c>
      <c r="D7160" s="7" t="s">
        <v>27803</v>
      </c>
      <c r="E7160" s="8">
        <v>33.606225992358397</v>
      </c>
      <c r="F7160" s="8">
        <v>12.7767330152644</v>
      </c>
      <c r="G7160" s="8">
        <v>31.657006496813501</v>
      </c>
      <c r="H7160" s="8">
        <v>87.588218460776901</v>
      </c>
      <c r="I7160" s="8">
        <v>42.669778415375703</v>
      </c>
      <c r="J7160" s="8">
        <v>33.584689982864703</v>
      </c>
      <c r="K7160" s="8">
        <v>0.36965469487677999</v>
      </c>
      <c r="L7160" s="8">
        <v>1.0703276641720101</v>
      </c>
    </row>
    <row r="7161" spans="1:12" x14ac:dyDescent="0.2">
      <c r="A7161" s="7" t="s">
        <v>27804</v>
      </c>
      <c r="B7161" s="7" t="s">
        <v>27805</v>
      </c>
      <c r="C7161" s="7" t="s">
        <v>27806</v>
      </c>
      <c r="D7161" s="7" t="s">
        <v>27807</v>
      </c>
      <c r="E7161" s="8">
        <v>0</v>
      </c>
      <c r="F7161" s="8">
        <v>0.98282561655880296</v>
      </c>
      <c r="G7161" s="8">
        <v>9.8928145302542205</v>
      </c>
      <c r="H7161" s="8">
        <v>1.9682745721522901</v>
      </c>
      <c r="I7161" s="8">
        <v>3.9692817130582099</v>
      </c>
      <c r="J7161" s="8">
        <v>0</v>
      </c>
      <c r="K7161" s="8">
        <v>1</v>
      </c>
      <c r="L7161" s="8">
        <v>-0.87323744660001501</v>
      </c>
    </row>
    <row r="7162" spans="1:12" x14ac:dyDescent="0.2">
      <c r="A7162" s="7" t="s">
        <v>27808</v>
      </c>
      <c r="B7162" s="7" t="s">
        <v>27809</v>
      </c>
      <c r="C7162" s="7" t="s">
        <v>27810</v>
      </c>
      <c r="E7162" s="8">
        <v>32.6178075808185</v>
      </c>
      <c r="F7162" s="8">
        <v>27.5191172636465</v>
      </c>
      <c r="G7162" s="8">
        <v>12.8606588893305</v>
      </c>
      <c r="H7162" s="8">
        <v>39.365491443045798</v>
      </c>
      <c r="I7162" s="8">
        <v>42.669778415375703</v>
      </c>
      <c r="J7162" s="8">
        <v>21.731269988912501</v>
      </c>
      <c r="K7162" s="8">
        <v>0.78730372338579901</v>
      </c>
      <c r="L7162" s="8">
        <v>0.50731586495957404</v>
      </c>
    </row>
    <row r="7163" spans="1:12" x14ac:dyDescent="0.2">
      <c r="A7163" s="7" t="s">
        <v>27811</v>
      </c>
      <c r="B7163" s="7" t="s">
        <v>27812</v>
      </c>
      <c r="C7163" s="7" t="s">
        <v>27813</v>
      </c>
      <c r="D7163" s="7" t="s">
        <v>27814</v>
      </c>
      <c r="E7163" s="8">
        <v>517.93124764693596</v>
      </c>
      <c r="F7163" s="8">
        <v>493.37845951251899</v>
      </c>
      <c r="G7163" s="8">
        <v>495.63000796573601</v>
      </c>
      <c r="H7163" s="8">
        <v>440.893504162113</v>
      </c>
      <c r="I7163" s="8">
        <v>539.82231297591602</v>
      </c>
      <c r="J7163" s="8">
        <v>502.78256474347398</v>
      </c>
      <c r="K7163" s="8">
        <v>0.97382610008998605</v>
      </c>
      <c r="L7163" s="8">
        <v>-2.2652442315801002E-2</v>
      </c>
    </row>
    <row r="7164" spans="1:12" x14ac:dyDescent="0.2">
      <c r="A7164" s="7" t="s">
        <v>27815</v>
      </c>
      <c r="B7164" s="7" t="s">
        <v>27816</v>
      </c>
      <c r="C7164" s="7" t="s">
        <v>27817</v>
      </c>
      <c r="D7164" s="7" t="s">
        <v>27818</v>
      </c>
      <c r="E7164" s="8">
        <v>114.656535738635</v>
      </c>
      <c r="F7164" s="8">
        <v>72.729095625351405</v>
      </c>
      <c r="G7164" s="8">
        <v>80.131797695059205</v>
      </c>
      <c r="H7164" s="8">
        <v>72.826159169634707</v>
      </c>
      <c r="I7164" s="8">
        <v>104.193644967778</v>
      </c>
      <c r="J7164" s="8">
        <v>143.22882492692301</v>
      </c>
      <c r="K7164" s="8">
        <v>0.83994709413634105</v>
      </c>
      <c r="L7164" s="8">
        <v>0.25956247377796898</v>
      </c>
    </row>
    <row r="7165" spans="1:12" x14ac:dyDescent="0.2">
      <c r="A7165" s="7" t="s">
        <v>27819</v>
      </c>
      <c r="B7165" s="7" t="s">
        <v>27820</v>
      </c>
      <c r="C7165" s="7" t="s">
        <v>27821</v>
      </c>
      <c r="D7165" s="7" t="s">
        <v>27822</v>
      </c>
      <c r="E7165" s="8">
        <v>2.96525523461986</v>
      </c>
      <c r="F7165" s="8">
        <v>55.0382345272929</v>
      </c>
      <c r="G7165" s="8">
        <v>62.324731540601597</v>
      </c>
      <c r="H7165" s="8">
        <v>27.555844010132098</v>
      </c>
      <c r="I7165" s="8">
        <v>35.723535417523898</v>
      </c>
      <c r="J7165" s="8">
        <v>62.230454968249298</v>
      </c>
      <c r="K7165" s="8">
        <v>0.98608476955917101</v>
      </c>
      <c r="L7165" s="8">
        <v>6.0777703899714201E-2</v>
      </c>
    </row>
    <row r="7166" spans="1:12" x14ac:dyDescent="0.2">
      <c r="A7166" s="7" t="s">
        <v>27823</v>
      </c>
      <c r="B7166" s="7" t="s">
        <v>27824</v>
      </c>
      <c r="C7166" s="7" t="s">
        <v>27825</v>
      </c>
      <c r="D7166" s="7" t="s">
        <v>27826</v>
      </c>
      <c r="E7166" s="8">
        <v>267.86138952732801</v>
      </c>
      <c r="F7166" s="8">
        <v>267.328567703994</v>
      </c>
      <c r="G7166" s="8">
        <v>261.17030359871097</v>
      </c>
      <c r="H7166" s="8">
        <v>137.77922005066</v>
      </c>
      <c r="I7166" s="8">
        <v>184.571599657207</v>
      </c>
      <c r="J7166" s="8">
        <v>244.97067987501299</v>
      </c>
      <c r="K7166" s="8">
        <v>0.330899028333551</v>
      </c>
      <c r="L7166" s="8">
        <v>-0.48929785477225801</v>
      </c>
    </row>
    <row r="7167" spans="1:12" x14ac:dyDescent="0.2">
      <c r="A7167" s="7" t="s">
        <v>27827</v>
      </c>
      <c r="B7167" s="7" t="s">
        <v>27828</v>
      </c>
      <c r="E7167" s="8">
        <v>31.6293891692785</v>
      </c>
      <c r="F7167" s="8">
        <v>27.5191172636465</v>
      </c>
      <c r="G7167" s="8">
        <v>26.710599231686398</v>
      </c>
      <c r="H7167" s="8">
        <v>25.587569437979798</v>
      </c>
      <c r="I7167" s="8">
        <v>21.831049421820101</v>
      </c>
      <c r="J7167" s="8">
        <v>10.865634994456199</v>
      </c>
      <c r="K7167" s="8">
        <v>0.75932903925040796</v>
      </c>
      <c r="L7167" s="8">
        <v>-0.55880390246534295</v>
      </c>
    </row>
    <row r="7168" spans="1:12" x14ac:dyDescent="0.2">
      <c r="A7168" s="7" t="s">
        <v>27829</v>
      </c>
      <c r="B7168" s="7" t="s">
        <v>27830</v>
      </c>
      <c r="C7168" s="7" t="s">
        <v>27831</v>
      </c>
      <c r="E7168" s="8">
        <v>0</v>
      </c>
      <c r="F7168" s="8">
        <v>0</v>
      </c>
      <c r="G7168" s="8">
        <v>5.9356887181525302</v>
      </c>
      <c r="H7168" s="8">
        <v>3.9365491443045801</v>
      </c>
      <c r="I7168" s="8">
        <v>2.97696128479366</v>
      </c>
      <c r="J7168" s="8">
        <v>12.841204993448301</v>
      </c>
      <c r="K7168" s="8">
        <v>0.75398975281235103</v>
      </c>
      <c r="L7168" s="8">
        <v>1.7353823984596</v>
      </c>
    </row>
    <row r="7169" spans="1:12" x14ac:dyDescent="0.2">
      <c r="A7169" s="7" t="s">
        <v>27832</v>
      </c>
      <c r="B7169" s="7" t="s">
        <v>27833</v>
      </c>
      <c r="E7169" s="8">
        <v>0</v>
      </c>
      <c r="F7169" s="8">
        <v>8.8454305490292207</v>
      </c>
      <c r="G7169" s="8">
        <v>2.96784435907627</v>
      </c>
      <c r="H7169" s="8">
        <v>23.619294865827499</v>
      </c>
      <c r="I7169" s="8">
        <v>15.8771268522328</v>
      </c>
      <c r="J7169" s="8">
        <v>6.9144949964721398</v>
      </c>
      <c r="K7169" s="8">
        <v>0.45352754098109399</v>
      </c>
      <c r="L7169" s="8">
        <v>1.97339397129133</v>
      </c>
    </row>
    <row r="7170" spans="1:12" x14ac:dyDescent="0.2">
      <c r="A7170" s="7" t="s">
        <v>27834</v>
      </c>
      <c r="B7170" s="7" t="s">
        <v>27835</v>
      </c>
      <c r="C7170" s="7" t="s">
        <v>27836</v>
      </c>
      <c r="D7170" s="7" t="s">
        <v>27837</v>
      </c>
      <c r="E7170" s="8">
        <v>48.432502165457699</v>
      </c>
      <c r="F7170" s="8">
        <v>13.7595586318232</v>
      </c>
      <c r="G7170" s="8">
        <v>54.410479916398202</v>
      </c>
      <c r="H7170" s="8">
        <v>16.730333863294501</v>
      </c>
      <c r="I7170" s="8">
        <v>77.400993404635003</v>
      </c>
      <c r="J7170" s="8">
        <v>23.706839987904502</v>
      </c>
      <c r="K7170" s="8">
        <v>0.99603451832158996</v>
      </c>
      <c r="L7170" s="8">
        <v>1.5134919686909601E-2</v>
      </c>
    </row>
    <row r="7171" spans="1:12" x14ac:dyDescent="0.2">
      <c r="A7171" s="7" t="s">
        <v>27838</v>
      </c>
      <c r="B7171" s="7" t="s">
        <v>27839</v>
      </c>
      <c r="D7171" s="7" t="s">
        <v>27840</v>
      </c>
      <c r="E7171" s="8">
        <v>190.76475342721099</v>
      </c>
      <c r="F7171" s="8">
        <v>111.059294671145</v>
      </c>
      <c r="G7171" s="8">
        <v>123.66018162817799</v>
      </c>
      <c r="H7171" s="8">
        <v>78.730982886091596</v>
      </c>
      <c r="I7171" s="8">
        <v>107.170606252572</v>
      </c>
      <c r="J7171" s="8">
        <v>93.839574952121893</v>
      </c>
      <c r="K7171" s="8">
        <v>0.34968643533191701</v>
      </c>
      <c r="L7171" s="8">
        <v>-0.60504159358695897</v>
      </c>
    </row>
    <row r="7172" spans="1:12" x14ac:dyDescent="0.2">
      <c r="A7172" s="7" t="s">
        <v>27841</v>
      </c>
      <c r="B7172" s="7" t="s">
        <v>27842</v>
      </c>
      <c r="D7172" s="7" t="s">
        <v>27843</v>
      </c>
      <c r="E7172" s="8">
        <v>41.513573284678102</v>
      </c>
      <c r="F7172" s="8">
        <v>0</v>
      </c>
      <c r="G7172" s="8">
        <v>11.871377436305099</v>
      </c>
      <c r="H7172" s="8">
        <v>0</v>
      </c>
      <c r="I7172" s="8">
        <v>0</v>
      </c>
      <c r="J7172" s="8">
        <v>12.841204993448301</v>
      </c>
      <c r="K7172" s="8">
        <v>0.70007001877520303</v>
      </c>
      <c r="L7172" s="8">
        <v>-2.05554635936342</v>
      </c>
    </row>
    <row r="7173" spans="1:12" x14ac:dyDescent="0.2">
      <c r="A7173" s="7" t="s">
        <v>27844</v>
      </c>
      <c r="B7173" s="7" t="s">
        <v>27845</v>
      </c>
      <c r="C7173" s="7" t="s">
        <v>27846</v>
      </c>
      <c r="D7173" s="7" t="s">
        <v>27847</v>
      </c>
      <c r="E7173" s="8">
        <v>27.675715523118701</v>
      </c>
      <c r="F7173" s="8">
        <v>36.364547812675703</v>
      </c>
      <c r="G7173" s="8">
        <v>45.506946839169402</v>
      </c>
      <c r="H7173" s="8">
        <v>28.5399812962082</v>
      </c>
      <c r="I7173" s="8">
        <v>53.585303126285801</v>
      </c>
      <c r="J7173" s="8">
        <v>30.621334984376599</v>
      </c>
      <c r="K7173" s="8">
        <v>0.98481165723756203</v>
      </c>
      <c r="L7173" s="8">
        <v>4.1373126563792002E-2</v>
      </c>
    </row>
    <row r="7174" spans="1:12" x14ac:dyDescent="0.2">
      <c r="A7174" s="7" t="s">
        <v>27848</v>
      </c>
      <c r="B7174" s="7" t="s">
        <v>27849</v>
      </c>
      <c r="C7174" s="7" t="s">
        <v>27850</v>
      </c>
      <c r="D7174" s="7" t="s">
        <v>27851</v>
      </c>
      <c r="E7174" s="8">
        <v>313.32863645816502</v>
      </c>
      <c r="F7174" s="8">
        <v>380.353513608257</v>
      </c>
      <c r="G7174" s="8">
        <v>418.46605462975299</v>
      </c>
      <c r="H7174" s="8">
        <v>371.01975685070698</v>
      </c>
      <c r="I7174" s="8">
        <v>325.48110047077301</v>
      </c>
      <c r="J7174" s="8">
        <v>464.25894976312998</v>
      </c>
      <c r="K7174" s="8">
        <v>0.94528089288127604</v>
      </c>
      <c r="L7174" s="8">
        <v>6.1738963714272302E-2</v>
      </c>
    </row>
    <row r="7175" spans="1:12" x14ac:dyDescent="0.2">
      <c r="A7175" s="7" t="s">
        <v>27852</v>
      </c>
      <c r="B7175" s="7" t="s">
        <v>27853</v>
      </c>
      <c r="C7175" s="7" t="s">
        <v>27854</v>
      </c>
      <c r="D7175" s="7" t="s">
        <v>27855</v>
      </c>
      <c r="E7175" s="8">
        <v>497.17446100459699</v>
      </c>
      <c r="F7175" s="8">
        <v>583.79841623592904</v>
      </c>
      <c r="G7175" s="8">
        <v>489.69431924758402</v>
      </c>
      <c r="H7175" s="8">
        <v>982.16901150399303</v>
      </c>
      <c r="I7175" s="8">
        <v>753.17120505279502</v>
      </c>
      <c r="J7175" s="8">
        <v>576.86643970567604</v>
      </c>
      <c r="K7175" s="8">
        <v>0.106423042803685</v>
      </c>
      <c r="L7175" s="8">
        <v>0.55789460500007604</v>
      </c>
    </row>
    <row r="7176" spans="1:12" x14ac:dyDescent="0.2">
      <c r="A7176" s="7" t="s">
        <v>27856</v>
      </c>
      <c r="B7176" s="7" t="s">
        <v>27857</v>
      </c>
      <c r="D7176" s="7" t="s">
        <v>27858</v>
      </c>
      <c r="E7176" s="8">
        <v>14.8262761730993</v>
      </c>
      <c r="F7176" s="8">
        <v>1.9656512331176099</v>
      </c>
      <c r="G7176" s="8">
        <v>1.9785629060508401</v>
      </c>
      <c r="H7176" s="8">
        <v>0</v>
      </c>
      <c r="I7176" s="8">
        <v>0</v>
      </c>
      <c r="J7176" s="8">
        <v>0.98778499949602006</v>
      </c>
      <c r="K7176" s="8">
        <v>1</v>
      </c>
      <c r="L7176" s="8">
        <v>-4.1435113258829697</v>
      </c>
    </row>
    <row r="7177" spans="1:12" x14ac:dyDescent="0.2">
      <c r="A7177" s="7" t="s">
        <v>27859</v>
      </c>
      <c r="B7177" s="7" t="s">
        <v>27860</v>
      </c>
      <c r="C7177" s="7" t="s">
        <v>27861</v>
      </c>
      <c r="D7177" s="7" t="s">
        <v>27862</v>
      </c>
      <c r="E7177" s="8">
        <v>0</v>
      </c>
      <c r="F7177" s="8">
        <v>8.8454305490292207</v>
      </c>
      <c r="G7177" s="8">
        <v>9.8928145302542205</v>
      </c>
      <c r="H7177" s="8">
        <v>2.95241185822844</v>
      </c>
      <c r="I7177" s="8">
        <v>8.9308838543809692</v>
      </c>
      <c r="J7177" s="8">
        <v>5.9267099969761201</v>
      </c>
      <c r="K7177" s="8">
        <v>0.98990221288930802</v>
      </c>
      <c r="L7177" s="8">
        <v>-7.3609492433126394E-2</v>
      </c>
    </row>
    <row r="7178" spans="1:12" x14ac:dyDescent="0.2">
      <c r="A7178" s="7" t="s">
        <v>27863</v>
      </c>
      <c r="B7178" s="7" t="s">
        <v>27864</v>
      </c>
      <c r="C7178" s="7" t="s">
        <v>27865</v>
      </c>
      <c r="D7178" s="7" t="s">
        <v>27866</v>
      </c>
      <c r="E7178" s="8">
        <v>22.733623465418901</v>
      </c>
      <c r="F7178" s="8">
        <v>18.6736867146173</v>
      </c>
      <c r="G7178" s="8">
        <v>35.614132308915202</v>
      </c>
      <c r="H7178" s="8">
        <v>26.5717067240559</v>
      </c>
      <c r="I7178" s="8">
        <v>43.662098843640301</v>
      </c>
      <c r="J7178" s="8">
        <v>44.450324977320903</v>
      </c>
      <c r="K7178" s="8">
        <v>0.70721253883892699</v>
      </c>
      <c r="L7178" s="8">
        <v>0.57438249166927602</v>
      </c>
    </row>
    <row r="7179" spans="1:12" x14ac:dyDescent="0.2">
      <c r="A7179" s="7" t="s">
        <v>27867</v>
      </c>
      <c r="B7179" s="7" t="s">
        <v>27868</v>
      </c>
      <c r="C7179" s="7" t="s">
        <v>27869</v>
      </c>
      <c r="D7179" s="7" t="s">
        <v>27870</v>
      </c>
      <c r="E7179" s="8">
        <v>91.922912273215701</v>
      </c>
      <c r="F7179" s="8">
        <v>51.106932061057698</v>
      </c>
      <c r="G7179" s="8">
        <v>39.571258121016903</v>
      </c>
      <c r="H7179" s="8">
        <v>74.794433741787003</v>
      </c>
      <c r="I7179" s="8">
        <v>60.531546124137698</v>
      </c>
      <c r="J7179" s="8">
        <v>70.132734964217505</v>
      </c>
      <c r="K7179" s="8">
        <v>0.92224191109834097</v>
      </c>
      <c r="L7179" s="8">
        <v>0.170226717039825</v>
      </c>
    </row>
    <row r="7180" spans="1:12" x14ac:dyDescent="0.2">
      <c r="A7180" s="7" t="s">
        <v>27871</v>
      </c>
      <c r="B7180" s="7" t="s">
        <v>27872</v>
      </c>
      <c r="C7180" s="7" t="s">
        <v>27873</v>
      </c>
      <c r="D7180" s="7" t="s">
        <v>27874</v>
      </c>
      <c r="E7180" s="8">
        <v>1252.32612742112</v>
      </c>
      <c r="F7180" s="8">
        <v>1054.5718865675999</v>
      </c>
      <c r="G7180" s="8">
        <v>1214.83762431522</v>
      </c>
      <c r="H7180" s="8">
        <v>795.18292714952497</v>
      </c>
      <c r="I7180" s="8">
        <v>780.95617704420204</v>
      </c>
      <c r="J7180" s="8">
        <v>724.04640463058297</v>
      </c>
      <c r="K7180" s="8">
        <v>5.3265350042762502E-4</v>
      </c>
      <c r="L7180" s="8">
        <v>-0.61451783000817295</v>
      </c>
    </row>
    <row r="7181" spans="1:12" x14ac:dyDescent="0.2">
      <c r="A7181" s="7" t="s">
        <v>27875</v>
      </c>
      <c r="B7181" s="7" t="s">
        <v>27876</v>
      </c>
      <c r="C7181" s="7" t="s">
        <v>27877</v>
      </c>
      <c r="D7181" s="7" t="s">
        <v>27878</v>
      </c>
      <c r="E7181" s="8">
        <v>577.23635233933305</v>
      </c>
      <c r="F7181" s="8">
        <v>817.71091297692396</v>
      </c>
      <c r="G7181" s="8">
        <v>804.28582130966799</v>
      </c>
      <c r="H7181" s="8">
        <v>736.13468998495603</v>
      </c>
      <c r="I7181" s="8">
        <v>719.43231049179997</v>
      </c>
      <c r="J7181" s="8">
        <v>634.15796967644496</v>
      </c>
      <c r="K7181" s="8">
        <v>0.92093171431520504</v>
      </c>
      <c r="L7181" s="8">
        <v>-7.3699724519582996E-2</v>
      </c>
    </row>
    <row r="7182" spans="1:12" x14ac:dyDescent="0.2">
      <c r="A7182" s="7" t="s">
        <v>27879</v>
      </c>
      <c r="B7182" s="7" t="s">
        <v>27880</v>
      </c>
      <c r="C7182" s="7" t="s">
        <v>27881</v>
      </c>
      <c r="D7182" s="7" t="s">
        <v>27882</v>
      </c>
      <c r="E7182" s="8">
        <v>0.98841841153995402</v>
      </c>
      <c r="F7182" s="8">
        <v>15.725209864940799</v>
      </c>
      <c r="G7182" s="8">
        <v>5.9356887181525302</v>
      </c>
      <c r="H7182" s="8">
        <v>0</v>
      </c>
      <c r="I7182" s="8">
        <v>16.8694472804974</v>
      </c>
      <c r="J7182" s="8">
        <v>13.828989992944299</v>
      </c>
      <c r="K7182" s="8">
        <v>0.94059512773379805</v>
      </c>
      <c r="L7182" s="8">
        <v>0.43825379517024299</v>
      </c>
    </row>
    <row r="7183" spans="1:12" x14ac:dyDescent="0.2">
      <c r="A7183" s="7" t="s">
        <v>27883</v>
      </c>
      <c r="B7183" s="7" t="s">
        <v>27884</v>
      </c>
      <c r="C7183" s="7" t="s">
        <v>27885</v>
      </c>
      <c r="D7183" s="7" t="s">
        <v>27886</v>
      </c>
      <c r="E7183" s="8">
        <v>68.200870396256803</v>
      </c>
      <c r="F7183" s="8">
        <v>91.402782339968695</v>
      </c>
      <c r="G7183" s="8">
        <v>64.303294446652401</v>
      </c>
      <c r="H7183" s="8">
        <v>98.413728607614502</v>
      </c>
      <c r="I7183" s="8">
        <v>93.278120256867894</v>
      </c>
      <c r="J7183" s="8">
        <v>48.401464975304997</v>
      </c>
      <c r="K7183" s="8">
        <v>0.95177499981017</v>
      </c>
      <c r="L7183" s="8">
        <v>0.100630830628783</v>
      </c>
    </row>
    <row r="7184" spans="1:12" x14ac:dyDescent="0.2">
      <c r="A7184" s="7" t="s">
        <v>27887</v>
      </c>
      <c r="B7184" s="7" t="s">
        <v>27888</v>
      </c>
      <c r="C7184" s="7" t="s">
        <v>27889</v>
      </c>
      <c r="D7184" s="7" t="s">
        <v>27890</v>
      </c>
      <c r="E7184" s="8">
        <v>40.525154873138099</v>
      </c>
      <c r="F7184" s="8">
        <v>81.574526174380594</v>
      </c>
      <c r="G7184" s="8">
        <v>67.271138805728697</v>
      </c>
      <c r="H7184" s="8">
        <v>102.35027775191899</v>
      </c>
      <c r="I7184" s="8">
        <v>121.063092248275</v>
      </c>
      <c r="J7184" s="8">
        <v>63.218239967745298</v>
      </c>
      <c r="K7184" s="8">
        <v>0.54209101195031895</v>
      </c>
      <c r="L7184" s="8">
        <v>0.59786268449078805</v>
      </c>
    </row>
    <row r="7185" spans="1:12" x14ac:dyDescent="0.2">
      <c r="A7185" s="7" t="s">
        <v>27891</v>
      </c>
      <c r="B7185" s="7" t="s">
        <v>27892</v>
      </c>
      <c r="C7185" s="7" t="s">
        <v>27893</v>
      </c>
      <c r="D7185" s="7" t="s">
        <v>27894</v>
      </c>
      <c r="E7185" s="8">
        <v>16.803112996179198</v>
      </c>
      <c r="F7185" s="8">
        <v>9.8282561655880301</v>
      </c>
      <c r="G7185" s="8">
        <v>24.732036325635502</v>
      </c>
      <c r="H7185" s="8">
        <v>31.492393154436598</v>
      </c>
      <c r="I7185" s="8">
        <v>25.800331134878299</v>
      </c>
      <c r="J7185" s="8">
        <v>40.499184979336803</v>
      </c>
      <c r="K7185" s="8">
        <v>0.50479140165965697</v>
      </c>
      <c r="L7185" s="8">
        <v>0.92926803220426801</v>
      </c>
    </row>
    <row r="7186" spans="1:12" x14ac:dyDescent="0.2">
      <c r="A7186" s="7" t="s">
        <v>27895</v>
      </c>
      <c r="B7186" s="7" t="s">
        <v>27896</v>
      </c>
      <c r="C7186" s="7" t="s">
        <v>27897</v>
      </c>
      <c r="D7186" s="7" t="s">
        <v>27898</v>
      </c>
      <c r="E7186" s="8">
        <v>5.9305104692397199</v>
      </c>
      <c r="F7186" s="8">
        <v>12.7767330152644</v>
      </c>
      <c r="G7186" s="8">
        <v>1.9785629060508401</v>
      </c>
      <c r="H7186" s="8">
        <v>10.825510146837599</v>
      </c>
      <c r="I7186" s="8">
        <v>2.97696128479366</v>
      </c>
      <c r="J7186" s="8">
        <v>20.743484989416402</v>
      </c>
      <c r="K7186" s="8">
        <v>0.84924180813313599</v>
      </c>
      <c r="L7186" s="8">
        <v>0.73963933596364295</v>
      </c>
    </row>
    <row r="7187" spans="1:12" x14ac:dyDescent="0.2">
      <c r="A7187" s="7" t="s">
        <v>27899</v>
      </c>
      <c r="B7187" s="7" t="s">
        <v>27900</v>
      </c>
      <c r="C7187" s="7" t="s">
        <v>27901</v>
      </c>
      <c r="D7187" s="7" t="s">
        <v>27902</v>
      </c>
      <c r="E7187" s="8">
        <v>196.695263896451</v>
      </c>
      <c r="F7187" s="8">
        <v>165.11470358187901</v>
      </c>
      <c r="G7187" s="8">
        <v>111.788804191873</v>
      </c>
      <c r="H7187" s="8">
        <v>147.62059291142199</v>
      </c>
      <c r="I7187" s="8">
        <v>108.16292668083599</v>
      </c>
      <c r="J7187" s="8">
        <v>110.631919943554</v>
      </c>
      <c r="K7187" s="8">
        <v>0.65212991829356204</v>
      </c>
      <c r="L7187" s="8">
        <v>-0.37014033122011902</v>
      </c>
    </row>
    <row r="7188" spans="1:12" x14ac:dyDescent="0.2">
      <c r="A7188" s="7" t="s">
        <v>27903</v>
      </c>
      <c r="B7188" s="7" t="s">
        <v>27904</v>
      </c>
      <c r="C7188" s="7" t="s">
        <v>27905</v>
      </c>
      <c r="D7188" s="7" t="s">
        <v>27906</v>
      </c>
      <c r="E7188" s="8">
        <v>181.86898772335201</v>
      </c>
      <c r="F7188" s="8">
        <v>199.51360016143701</v>
      </c>
      <c r="G7188" s="8">
        <v>181.03850590365201</v>
      </c>
      <c r="H7188" s="8">
        <v>290.32049939246298</v>
      </c>
      <c r="I7188" s="8">
        <v>211.36425122035001</v>
      </c>
      <c r="J7188" s="8">
        <v>196.56921489970799</v>
      </c>
      <c r="K7188" s="8">
        <v>0.60836425986590603</v>
      </c>
      <c r="L7188" s="8">
        <v>0.31213918603991297</v>
      </c>
    </row>
    <row r="7189" spans="1:12" x14ac:dyDescent="0.2">
      <c r="A7189" s="7" t="s">
        <v>27907</v>
      </c>
      <c r="B7189" s="7" t="s">
        <v>27908</v>
      </c>
      <c r="C7189" s="7" t="s">
        <v>27909</v>
      </c>
      <c r="D7189" s="7" t="s">
        <v>27910</v>
      </c>
      <c r="E7189" s="8">
        <v>87.969238627055901</v>
      </c>
      <c r="F7189" s="8">
        <v>93.368433573086307</v>
      </c>
      <c r="G7189" s="8">
        <v>137.51012197053399</v>
      </c>
      <c r="H7189" s="8">
        <v>97.429591321538396</v>
      </c>
      <c r="I7189" s="8">
        <v>147.85574381141799</v>
      </c>
      <c r="J7189" s="8">
        <v>204.47149489567599</v>
      </c>
      <c r="K7189" s="8">
        <v>0.56071257617012105</v>
      </c>
      <c r="L7189" s="8">
        <v>0.49627983854883001</v>
      </c>
    </row>
    <row r="7190" spans="1:12" x14ac:dyDescent="0.2">
      <c r="A7190" s="7" t="s">
        <v>27911</v>
      </c>
      <c r="B7190" s="7" t="s">
        <v>27912</v>
      </c>
      <c r="C7190" s="7" t="s">
        <v>27913</v>
      </c>
      <c r="D7190" s="7" t="s">
        <v>27914</v>
      </c>
      <c r="E7190" s="8">
        <v>2196.2657104417799</v>
      </c>
      <c r="F7190" s="8">
        <v>2256.5676156190102</v>
      </c>
      <c r="G7190" s="8">
        <v>2170.4835079377799</v>
      </c>
      <c r="H7190" s="8">
        <v>1792.11399794466</v>
      </c>
      <c r="I7190" s="8">
        <v>1839.7620740024799</v>
      </c>
      <c r="J7190" s="8">
        <v>1945.93644900716</v>
      </c>
      <c r="K7190" s="8">
        <v>0.182091936711645</v>
      </c>
      <c r="L7190" s="8">
        <v>-0.247860021369322</v>
      </c>
    </row>
    <row r="7191" spans="1:12" x14ac:dyDescent="0.2">
      <c r="A7191" s="7" t="s">
        <v>27915</v>
      </c>
      <c r="B7191" s="7" t="s">
        <v>27916</v>
      </c>
      <c r="C7191" s="7" t="s">
        <v>27917</v>
      </c>
      <c r="D7191" s="7" t="s">
        <v>27918</v>
      </c>
      <c r="E7191" s="8">
        <v>134.42490396943401</v>
      </c>
      <c r="F7191" s="8">
        <v>130.71580700232099</v>
      </c>
      <c r="G7191" s="8">
        <v>131.574433252381</v>
      </c>
      <c r="H7191" s="8">
        <v>195.84331992915301</v>
      </c>
      <c r="I7191" s="8">
        <v>152.81734595274099</v>
      </c>
      <c r="J7191" s="8">
        <v>156.07002992037101</v>
      </c>
      <c r="K7191" s="8">
        <v>0.55713815823528201</v>
      </c>
      <c r="L7191" s="8">
        <v>0.34747485007857298</v>
      </c>
    </row>
    <row r="7192" spans="1:12" x14ac:dyDescent="0.2">
      <c r="A7192" s="7" t="s">
        <v>27919</v>
      </c>
      <c r="B7192" s="7" t="s">
        <v>27920</v>
      </c>
      <c r="C7192" s="7" t="s">
        <v>27921</v>
      </c>
      <c r="D7192" s="7" t="s">
        <v>27922</v>
      </c>
      <c r="E7192" s="8">
        <v>58.316686280857297</v>
      </c>
      <c r="F7192" s="8">
        <v>148.40666810037899</v>
      </c>
      <c r="G7192" s="8">
        <v>85.078204960186298</v>
      </c>
      <c r="H7192" s="8">
        <v>452.70315159502701</v>
      </c>
      <c r="I7192" s="8">
        <v>313.57325533159798</v>
      </c>
      <c r="J7192" s="8">
        <v>215.33712989013199</v>
      </c>
      <c r="K7192" s="8">
        <v>3.9269109356377199E-4</v>
      </c>
      <c r="L7192" s="8">
        <v>1.75006090281226</v>
      </c>
    </row>
    <row r="7193" spans="1:12" x14ac:dyDescent="0.2">
      <c r="A7193" s="7" t="s">
        <v>27923</v>
      </c>
      <c r="B7193" s="7" t="s">
        <v>27924</v>
      </c>
      <c r="C7193" s="7" t="s">
        <v>27925</v>
      </c>
      <c r="D7193" s="7" t="s">
        <v>27926</v>
      </c>
      <c r="E7193" s="8">
        <v>58.316686280857297</v>
      </c>
      <c r="F7193" s="8">
        <v>62.900839459763397</v>
      </c>
      <c r="G7193" s="8">
        <v>52.431917010347298</v>
      </c>
      <c r="H7193" s="8">
        <v>85.619943888624604</v>
      </c>
      <c r="I7193" s="8">
        <v>49.6160214132276</v>
      </c>
      <c r="J7193" s="8">
        <v>81.986154958169706</v>
      </c>
      <c r="K7193" s="8">
        <v>0.79072773248928296</v>
      </c>
      <c r="L7193" s="8">
        <v>0.32307353216927598</v>
      </c>
    </row>
    <row r="7194" spans="1:12" x14ac:dyDescent="0.2">
      <c r="A7194" s="7" t="s">
        <v>27927</v>
      </c>
      <c r="B7194" s="7" t="s">
        <v>27928</v>
      </c>
      <c r="D7194" s="7" t="s">
        <v>27929</v>
      </c>
      <c r="E7194" s="8">
        <v>72.154544042416603</v>
      </c>
      <c r="F7194" s="8">
        <v>112.04212028770399</v>
      </c>
      <c r="G7194" s="8">
        <v>79.142516242033693</v>
      </c>
      <c r="H7194" s="8">
        <v>77.746845600015504</v>
      </c>
      <c r="I7194" s="8">
        <v>145.87110295488901</v>
      </c>
      <c r="J7194" s="8">
        <v>131.37540493297101</v>
      </c>
      <c r="K7194" s="8">
        <v>0.65246582867038505</v>
      </c>
      <c r="L7194" s="8">
        <v>0.43069479823520801</v>
      </c>
    </row>
    <row r="7195" spans="1:12" x14ac:dyDescent="0.2">
      <c r="A7195" s="7" t="s">
        <v>27930</v>
      </c>
      <c r="B7195" s="7" t="s">
        <v>27931</v>
      </c>
      <c r="C7195" s="7" t="s">
        <v>27932</v>
      </c>
      <c r="D7195" s="7" t="s">
        <v>27933</v>
      </c>
      <c r="E7195" s="8">
        <v>23.722041876958901</v>
      </c>
      <c r="F7195" s="8">
        <v>24.5706404139701</v>
      </c>
      <c r="G7195" s="8">
        <v>9.8928145302542205</v>
      </c>
      <c r="H7195" s="8">
        <v>39.365491443045798</v>
      </c>
      <c r="I7195" s="8">
        <v>9.9232042826455196</v>
      </c>
      <c r="J7195" s="8">
        <v>9.8778499949602097</v>
      </c>
      <c r="K7195" s="8">
        <v>0.99394627568717697</v>
      </c>
      <c r="L7195" s="8">
        <v>2.4310129902736101E-2</v>
      </c>
    </row>
    <row r="7196" spans="1:12" x14ac:dyDescent="0.2">
      <c r="A7196" s="7" t="s">
        <v>27934</v>
      </c>
      <c r="B7196" s="7" t="s">
        <v>27935</v>
      </c>
      <c r="C7196" s="7" t="s">
        <v>27936</v>
      </c>
      <c r="D7196" s="7" t="s">
        <v>27937</v>
      </c>
      <c r="E7196" s="8">
        <v>152.216435377153</v>
      </c>
      <c r="F7196" s="8">
        <v>96.316910422762703</v>
      </c>
      <c r="G7196" s="8">
        <v>78.153234789008295</v>
      </c>
      <c r="H7196" s="8">
        <v>139.74749462281301</v>
      </c>
      <c r="I7196" s="8">
        <v>77.400993404635003</v>
      </c>
      <c r="J7196" s="8">
        <v>56.303744971273197</v>
      </c>
      <c r="K7196" s="8">
        <v>0.87041736526804803</v>
      </c>
      <c r="L7196" s="8">
        <v>-0.256511078905241</v>
      </c>
    </row>
    <row r="7197" spans="1:12" x14ac:dyDescent="0.2">
      <c r="A7197" s="7" t="s">
        <v>27938</v>
      </c>
      <c r="B7197" s="7" t="s">
        <v>27939</v>
      </c>
      <c r="C7197" s="7" t="s">
        <v>27940</v>
      </c>
      <c r="D7197" s="7" t="s">
        <v>27941</v>
      </c>
      <c r="E7197" s="8">
        <v>350.88853609668399</v>
      </c>
      <c r="F7197" s="8">
        <v>284.03660318549402</v>
      </c>
      <c r="G7197" s="8">
        <v>317.55934642116</v>
      </c>
      <c r="H7197" s="8">
        <v>253.907419807645</v>
      </c>
      <c r="I7197" s="8">
        <v>268.91883605969298</v>
      </c>
      <c r="J7197" s="8">
        <v>345.724749823607</v>
      </c>
      <c r="K7197" s="8">
        <v>0.86310247501665205</v>
      </c>
      <c r="L7197" s="8">
        <v>-0.13306561619680601</v>
      </c>
    </row>
    <row r="7198" spans="1:12" x14ac:dyDescent="0.2">
      <c r="A7198" s="7" t="s">
        <v>27942</v>
      </c>
      <c r="B7198" s="7" t="s">
        <v>27943</v>
      </c>
      <c r="C7198" s="7" t="s">
        <v>27944</v>
      </c>
      <c r="D7198" s="7" t="s">
        <v>27945</v>
      </c>
      <c r="E7198" s="8">
        <v>124.54071985403399</v>
      </c>
      <c r="F7198" s="8">
        <v>98.282561655880301</v>
      </c>
      <c r="G7198" s="8">
        <v>173.12425427944899</v>
      </c>
      <c r="H7198" s="8">
        <v>132.85853362028001</v>
      </c>
      <c r="I7198" s="8">
        <v>144.878782526625</v>
      </c>
      <c r="J7198" s="8">
        <v>140.26546992843501</v>
      </c>
      <c r="K7198" s="8">
        <v>0.94895798258325503</v>
      </c>
      <c r="L7198" s="8">
        <v>7.8273703840512104E-2</v>
      </c>
    </row>
    <row r="7199" spans="1:12" x14ac:dyDescent="0.2">
      <c r="A7199" s="7" t="s">
        <v>27946</v>
      </c>
      <c r="B7199" s="7" t="s">
        <v>27947</v>
      </c>
      <c r="C7199" s="7" t="s">
        <v>27948</v>
      </c>
      <c r="D7199" s="7" t="s">
        <v>27949</v>
      </c>
      <c r="E7199" s="8">
        <v>9.88418411539954</v>
      </c>
      <c r="F7199" s="8">
        <v>1.9656512331176099</v>
      </c>
      <c r="G7199" s="8">
        <v>0.98928145302542203</v>
      </c>
      <c r="H7199" s="8">
        <v>0</v>
      </c>
      <c r="I7199" s="8">
        <v>6.9462429978518596</v>
      </c>
      <c r="J7199" s="8">
        <v>5.9267099969761201</v>
      </c>
      <c r="K7199" s="8">
        <v>0.99982572783453905</v>
      </c>
      <c r="L7199" s="8">
        <v>3.5864713278639499E-3</v>
      </c>
    </row>
    <row r="7200" spans="1:12" x14ac:dyDescent="0.2">
      <c r="A7200" s="7" t="s">
        <v>27950</v>
      </c>
      <c r="B7200" s="7" t="s">
        <v>27951</v>
      </c>
      <c r="C7200" s="7" t="s">
        <v>27952</v>
      </c>
      <c r="D7200" s="7" t="s">
        <v>27953</v>
      </c>
      <c r="E7200" s="8">
        <v>1545.88639564849</v>
      </c>
      <c r="F7200" s="8">
        <v>1457.5303893567</v>
      </c>
      <c r="G7200" s="8">
        <v>1654.0785894585099</v>
      </c>
      <c r="H7200" s="8">
        <v>836.51669316472305</v>
      </c>
      <c r="I7200" s="8">
        <v>1039.9518088212501</v>
      </c>
      <c r="J7200" s="8">
        <v>979.88271950005196</v>
      </c>
      <c r="K7200" s="8">
        <v>5.0518324926405402E-5</v>
      </c>
      <c r="L7200" s="8">
        <v>-0.70540031809193005</v>
      </c>
    </row>
    <row r="7201" spans="1:12" x14ac:dyDescent="0.2">
      <c r="A7201" s="7" t="s">
        <v>27954</v>
      </c>
      <c r="B7201" s="7" t="s">
        <v>27955</v>
      </c>
      <c r="C7201" s="7" t="s">
        <v>27956</v>
      </c>
      <c r="D7201" s="7" t="s">
        <v>27957</v>
      </c>
      <c r="E7201" s="8">
        <v>38.548318050058199</v>
      </c>
      <c r="F7201" s="8">
        <v>26.536291647087701</v>
      </c>
      <c r="G7201" s="8">
        <v>21.764191966559299</v>
      </c>
      <c r="H7201" s="8">
        <v>23.619294865827499</v>
      </c>
      <c r="I7201" s="8">
        <v>22.823369850084699</v>
      </c>
      <c r="J7201" s="8">
        <v>35.560259981856703</v>
      </c>
      <c r="K7201" s="8">
        <v>0.97094820706256302</v>
      </c>
      <c r="L7201" s="8">
        <v>-8.2794206300203801E-2</v>
      </c>
    </row>
    <row r="7202" spans="1:12" x14ac:dyDescent="0.2">
      <c r="A7202" s="7" t="s">
        <v>27958</v>
      </c>
      <c r="B7202" s="7" t="s">
        <v>27959</v>
      </c>
      <c r="D7202" s="7" t="s">
        <v>27960</v>
      </c>
      <c r="E7202" s="8">
        <v>0</v>
      </c>
      <c r="F7202" s="8">
        <v>0</v>
      </c>
      <c r="G7202" s="8">
        <v>0</v>
      </c>
      <c r="H7202" s="8">
        <v>9.8413728607614495</v>
      </c>
      <c r="I7202" s="8">
        <v>0</v>
      </c>
      <c r="J7202" s="8">
        <v>0</v>
      </c>
      <c r="K7202" s="8">
        <v>1</v>
      </c>
      <c r="L7202" s="8">
        <v>4.17579066607773</v>
      </c>
    </row>
    <row r="7203" spans="1:12" x14ac:dyDescent="0.2">
      <c r="A7203" s="7" t="s">
        <v>27961</v>
      </c>
      <c r="B7203" s="7" t="s">
        <v>27962</v>
      </c>
      <c r="C7203" s="7" t="s">
        <v>27963</v>
      </c>
      <c r="D7203" s="7" t="s">
        <v>27964</v>
      </c>
      <c r="E7203" s="8">
        <v>498.162879416137</v>
      </c>
      <c r="F7203" s="8">
        <v>462.91086539919598</v>
      </c>
      <c r="G7203" s="8">
        <v>312.61293915603301</v>
      </c>
      <c r="H7203" s="8">
        <v>477.30658374693002</v>
      </c>
      <c r="I7203" s="8">
        <v>449.52115400384201</v>
      </c>
      <c r="J7203" s="8">
        <v>306.21334984376603</v>
      </c>
      <c r="K7203" s="8">
        <v>0.96462054005787001</v>
      </c>
      <c r="L7203" s="8">
        <v>-4.6802252107180697E-2</v>
      </c>
    </row>
    <row r="7204" spans="1:12" x14ac:dyDescent="0.2">
      <c r="A7204" s="7" t="s">
        <v>27965</v>
      </c>
      <c r="B7204" s="7" t="s">
        <v>27966</v>
      </c>
      <c r="C7204" s="7" t="s">
        <v>27967</v>
      </c>
      <c r="D7204" s="7" t="s">
        <v>27968</v>
      </c>
      <c r="E7204" s="8">
        <v>8097.1236273352997</v>
      </c>
      <c r="F7204" s="8">
        <v>6673.3859364342698</v>
      </c>
      <c r="G7204" s="8">
        <v>7397.8467057240996</v>
      </c>
      <c r="H7204" s="8">
        <v>6578.9577574190298</v>
      </c>
      <c r="I7204" s="8">
        <v>6097.8090316856697</v>
      </c>
      <c r="J7204" s="8">
        <v>7222.6839163148998</v>
      </c>
      <c r="K7204" s="8">
        <v>0.61936198164079004</v>
      </c>
      <c r="L7204" s="8">
        <v>-0.155768154421628</v>
      </c>
    </row>
    <row r="7205" spans="1:12" x14ac:dyDescent="0.2">
      <c r="A7205" s="7" t="s">
        <v>27969</v>
      </c>
      <c r="B7205" s="7" t="s">
        <v>27970</v>
      </c>
      <c r="C7205" s="7" t="s">
        <v>27971</v>
      </c>
      <c r="D7205" s="7" t="s">
        <v>27972</v>
      </c>
      <c r="E7205" s="8">
        <v>199.660519131071</v>
      </c>
      <c r="F7205" s="8">
        <v>123.836027686409</v>
      </c>
      <c r="G7205" s="8">
        <v>144.435092141712</v>
      </c>
      <c r="H7205" s="8">
        <v>125.969572617747</v>
      </c>
      <c r="I7205" s="8">
        <v>88.316518115545094</v>
      </c>
      <c r="J7205" s="8">
        <v>245.95846487450899</v>
      </c>
      <c r="K7205" s="8">
        <v>0.98858968917176004</v>
      </c>
      <c r="L7205" s="8">
        <v>-2.3836824115378699E-2</v>
      </c>
    </row>
    <row r="7206" spans="1:12" x14ac:dyDescent="0.2">
      <c r="A7206" s="7" t="s">
        <v>27973</v>
      </c>
      <c r="B7206" s="7" t="s">
        <v>27974</v>
      </c>
      <c r="C7206" s="7" t="s">
        <v>27975</v>
      </c>
      <c r="D7206" s="7" t="s">
        <v>27976</v>
      </c>
      <c r="E7206" s="8">
        <v>18.779949819259102</v>
      </c>
      <c r="F7206" s="8">
        <v>29.484768496764101</v>
      </c>
      <c r="G7206" s="8">
        <v>16.817784701432199</v>
      </c>
      <c r="H7206" s="8">
        <v>12.793784718989899</v>
      </c>
      <c r="I7206" s="8">
        <v>16.8694472804974</v>
      </c>
      <c r="J7206" s="8">
        <v>22.719054988408502</v>
      </c>
      <c r="K7206" s="8">
        <v>0.90352701521870804</v>
      </c>
      <c r="L7206" s="8">
        <v>-0.31340634667726602</v>
      </c>
    </row>
    <row r="7207" spans="1:12" x14ac:dyDescent="0.2">
      <c r="A7207" s="7" t="s">
        <v>27977</v>
      </c>
      <c r="B7207" s="7" t="s">
        <v>27978</v>
      </c>
      <c r="C7207" s="7" t="s">
        <v>27979</v>
      </c>
      <c r="D7207" s="7" t="s">
        <v>27980</v>
      </c>
      <c r="E7207" s="8">
        <v>205.59102960031001</v>
      </c>
      <c r="F7207" s="8">
        <v>212.29033317670101</v>
      </c>
      <c r="G7207" s="8">
        <v>197.85629060508401</v>
      </c>
      <c r="H7207" s="8">
        <v>295.24118582284399</v>
      </c>
      <c r="I7207" s="8">
        <v>246.09546620960899</v>
      </c>
      <c r="J7207" s="8">
        <v>204.47149489567599</v>
      </c>
      <c r="K7207" s="8">
        <v>0.63990143948175704</v>
      </c>
      <c r="L7207" s="8">
        <v>0.27651107516497198</v>
      </c>
    </row>
    <row r="7208" spans="1:12" x14ac:dyDescent="0.2">
      <c r="A7208" s="7" t="s">
        <v>27981</v>
      </c>
      <c r="B7208" s="7" t="s">
        <v>27982</v>
      </c>
      <c r="C7208" s="7" t="s">
        <v>27983</v>
      </c>
      <c r="D7208" s="7" t="s">
        <v>27984</v>
      </c>
      <c r="E7208" s="8">
        <v>132.44806714635399</v>
      </c>
      <c r="F7208" s="8">
        <v>126.784504536086</v>
      </c>
      <c r="G7208" s="8">
        <v>64.303294446652401</v>
      </c>
      <c r="H7208" s="8">
        <v>255.87569437979801</v>
      </c>
      <c r="I7208" s="8">
        <v>180.60231794414801</v>
      </c>
      <c r="J7208" s="8">
        <v>108.656349944562</v>
      </c>
      <c r="K7208" s="8">
        <v>0.327141315014496</v>
      </c>
      <c r="L7208" s="8">
        <v>0.75267237150744704</v>
      </c>
    </row>
    <row r="7209" spans="1:12" x14ac:dyDescent="0.2">
      <c r="A7209" s="7" t="s">
        <v>27985</v>
      </c>
      <c r="B7209" s="7" t="s">
        <v>27986</v>
      </c>
      <c r="C7209" s="7" t="s">
        <v>27987</v>
      </c>
      <c r="E7209" s="8">
        <v>447.75354042759898</v>
      </c>
      <c r="F7209" s="8">
        <v>493.37845951251899</v>
      </c>
      <c r="G7209" s="8">
        <v>388.78761103899097</v>
      </c>
      <c r="H7209" s="8">
        <v>567.84721406593599</v>
      </c>
      <c r="I7209" s="8">
        <v>565.622644110794</v>
      </c>
      <c r="J7209" s="8">
        <v>538.34282472533096</v>
      </c>
      <c r="K7209" s="8">
        <v>0.29221887065192798</v>
      </c>
      <c r="L7209" s="8">
        <v>0.33003787253255201</v>
      </c>
    </row>
    <row r="7210" spans="1:12" x14ac:dyDescent="0.2">
      <c r="A7210" s="7" t="s">
        <v>27988</v>
      </c>
      <c r="B7210" s="7" t="s">
        <v>27989</v>
      </c>
      <c r="E7210" s="8">
        <v>224.37097941957001</v>
      </c>
      <c r="F7210" s="8">
        <v>240.79227605690701</v>
      </c>
      <c r="G7210" s="8">
        <v>239.406111632152</v>
      </c>
      <c r="H7210" s="8">
        <v>315.90806883044303</v>
      </c>
      <c r="I7210" s="8">
        <v>351.28143160565099</v>
      </c>
      <c r="J7210" s="8">
        <v>291.39657485132602</v>
      </c>
      <c r="K7210" s="8">
        <v>0.181760937845757</v>
      </c>
      <c r="L7210" s="8">
        <v>0.44413214017615699</v>
      </c>
    </row>
    <row r="7211" spans="1:12" x14ac:dyDescent="0.2">
      <c r="A7211" s="7" t="s">
        <v>27990</v>
      </c>
      <c r="B7211" s="7" t="s">
        <v>27991</v>
      </c>
      <c r="C7211" s="7" t="s">
        <v>27992</v>
      </c>
      <c r="D7211" s="7" t="s">
        <v>27993</v>
      </c>
      <c r="E7211" s="8">
        <v>5.9305104692397199</v>
      </c>
      <c r="F7211" s="8">
        <v>21.6221635642937</v>
      </c>
      <c r="G7211" s="8">
        <v>15.828503248406699</v>
      </c>
      <c r="H7211" s="8">
        <v>27.555844010132098</v>
      </c>
      <c r="I7211" s="8">
        <v>4.9616021413227598</v>
      </c>
      <c r="J7211" s="8">
        <v>33.584689982864703</v>
      </c>
      <c r="K7211" s="8">
        <v>0.83960580808370699</v>
      </c>
      <c r="L7211" s="8">
        <v>0.60764693457583596</v>
      </c>
    </row>
    <row r="7212" spans="1:12" x14ac:dyDescent="0.2">
      <c r="A7212" s="7" t="s">
        <v>27994</v>
      </c>
      <c r="B7212" s="7" t="s">
        <v>27995</v>
      </c>
      <c r="E7212" s="8">
        <v>87.969238627055901</v>
      </c>
      <c r="F7212" s="8">
        <v>104.17951535523299</v>
      </c>
      <c r="G7212" s="8">
        <v>81.121079148084604</v>
      </c>
      <c r="H7212" s="8">
        <v>108.255101468376</v>
      </c>
      <c r="I7212" s="8">
        <v>94.270440685132399</v>
      </c>
      <c r="J7212" s="8">
        <v>92.851789952625893</v>
      </c>
      <c r="K7212" s="8">
        <v>0.92673940541990596</v>
      </c>
      <c r="L7212" s="8">
        <v>0.112205486808222</v>
      </c>
    </row>
    <row r="7213" spans="1:12" x14ac:dyDescent="0.2">
      <c r="A7213" s="7" t="s">
        <v>27996</v>
      </c>
      <c r="B7213" s="7" t="s">
        <v>27997</v>
      </c>
      <c r="C7213" s="7" t="s">
        <v>27998</v>
      </c>
      <c r="D7213" s="7" t="s">
        <v>27999</v>
      </c>
      <c r="E7213" s="8">
        <v>401.29787508522099</v>
      </c>
      <c r="F7213" s="8">
        <v>740.06768926877896</v>
      </c>
      <c r="G7213" s="8">
        <v>502.55497813691397</v>
      </c>
      <c r="H7213" s="8">
        <v>177.14471149370601</v>
      </c>
      <c r="I7213" s="8">
        <v>396.92817130582102</v>
      </c>
      <c r="J7213" s="8">
        <v>264.72637986493402</v>
      </c>
      <c r="K7213" s="8">
        <v>3.6970987944471997E-2</v>
      </c>
      <c r="L7213" s="8">
        <v>-0.97083640868820198</v>
      </c>
    </row>
    <row r="7214" spans="1:12" x14ac:dyDescent="0.2">
      <c r="A7214" s="7" t="s">
        <v>28000</v>
      </c>
      <c r="B7214" s="7" t="s">
        <v>28001</v>
      </c>
      <c r="C7214" s="7" t="s">
        <v>28002</v>
      </c>
      <c r="D7214" s="7" t="s">
        <v>28003</v>
      </c>
      <c r="E7214" s="8">
        <v>3.9536736461598201</v>
      </c>
      <c r="F7214" s="8">
        <v>0</v>
      </c>
      <c r="G7214" s="8">
        <v>0</v>
      </c>
      <c r="H7214" s="8">
        <v>7.8730982886091603</v>
      </c>
      <c r="I7214" s="8">
        <v>0</v>
      </c>
      <c r="J7214" s="8">
        <v>0</v>
      </c>
      <c r="K7214" s="8">
        <v>1</v>
      </c>
      <c r="L7214" s="8">
        <v>0.994226799631444</v>
      </c>
    </row>
    <row r="7215" spans="1:12" x14ac:dyDescent="0.2">
      <c r="A7215" s="7" t="s">
        <v>28004</v>
      </c>
      <c r="B7215" s="7" t="s">
        <v>28005</v>
      </c>
      <c r="E7215" s="8">
        <v>41.513573284678102</v>
      </c>
      <c r="F7215" s="8">
        <v>1.9656512331176099</v>
      </c>
      <c r="G7215" s="8">
        <v>0.98928145302542203</v>
      </c>
      <c r="H7215" s="8">
        <v>1.9682745721522901</v>
      </c>
      <c r="I7215" s="8">
        <v>5.9539225695873101</v>
      </c>
      <c r="J7215" s="8">
        <v>7.9022799959681604</v>
      </c>
      <c r="K7215" s="8">
        <v>0.69874147594959601</v>
      </c>
      <c r="L7215" s="8">
        <v>-1.49069789962218</v>
      </c>
    </row>
    <row r="7216" spans="1:12" x14ac:dyDescent="0.2">
      <c r="A7216" s="7" t="s">
        <v>28006</v>
      </c>
      <c r="B7216" s="7" t="s">
        <v>28007</v>
      </c>
      <c r="C7216" s="7" t="s">
        <v>28008</v>
      </c>
      <c r="D7216" s="7" t="s">
        <v>28009</v>
      </c>
      <c r="E7216" s="8">
        <v>370.65690432748301</v>
      </c>
      <c r="F7216" s="8">
        <v>370.52525744266899</v>
      </c>
      <c r="G7216" s="8">
        <v>367.02341907243101</v>
      </c>
      <c r="H7216" s="8">
        <v>403.49628729121901</v>
      </c>
      <c r="I7216" s="8">
        <v>332.427343468625</v>
      </c>
      <c r="J7216" s="8">
        <v>400.05292479588798</v>
      </c>
      <c r="K7216" s="8">
        <v>0.96030428195534301</v>
      </c>
      <c r="L7216" s="8">
        <v>3.5747730552077903E-2</v>
      </c>
    </row>
    <row r="7217" spans="1:12" x14ac:dyDescent="0.2">
      <c r="A7217" s="7" t="s">
        <v>28010</v>
      </c>
      <c r="B7217" s="7" t="s">
        <v>28011</v>
      </c>
      <c r="C7217" s="7" t="s">
        <v>28012</v>
      </c>
      <c r="D7217" s="7" t="s">
        <v>28013</v>
      </c>
      <c r="E7217" s="8">
        <v>6.9189288807796796</v>
      </c>
      <c r="F7217" s="8">
        <v>3.9313024662352101</v>
      </c>
      <c r="G7217" s="8">
        <v>2.96784435907627</v>
      </c>
      <c r="H7217" s="8">
        <v>3.9365491443045801</v>
      </c>
      <c r="I7217" s="8">
        <v>2.97696128479366</v>
      </c>
      <c r="J7217" s="8">
        <v>9.8778499949602097</v>
      </c>
      <c r="K7217" s="8">
        <v>0.955775902781966</v>
      </c>
      <c r="L7217" s="8">
        <v>0.28128891283650498</v>
      </c>
    </row>
    <row r="7218" spans="1:12" x14ac:dyDescent="0.2">
      <c r="A7218" s="7" t="s">
        <v>28014</v>
      </c>
      <c r="B7218" s="7" t="s">
        <v>28015</v>
      </c>
      <c r="C7218" s="7" t="s">
        <v>28016</v>
      </c>
      <c r="D7218" s="7" t="s">
        <v>28017</v>
      </c>
      <c r="E7218" s="8">
        <v>109.71444368093501</v>
      </c>
      <c r="F7218" s="8">
        <v>105.16234097179201</v>
      </c>
      <c r="G7218" s="8">
        <v>110.799522738847</v>
      </c>
      <c r="H7218" s="8">
        <v>89.556493032929197</v>
      </c>
      <c r="I7218" s="8">
        <v>141.90182124183099</v>
      </c>
      <c r="J7218" s="8">
        <v>119.521984939018</v>
      </c>
      <c r="K7218" s="8">
        <v>0.93000559242904501</v>
      </c>
      <c r="L7218" s="8">
        <v>0.10785771066276301</v>
      </c>
    </row>
    <row r="7219" spans="1:12" x14ac:dyDescent="0.2">
      <c r="A7219" s="7" t="s">
        <v>28018</v>
      </c>
      <c r="B7219" s="7" t="s">
        <v>28019</v>
      </c>
      <c r="C7219" s="7" t="s">
        <v>28020</v>
      </c>
      <c r="D7219" s="7" t="s">
        <v>28021</v>
      </c>
      <c r="E7219" s="8">
        <v>497.17446100459699</v>
      </c>
      <c r="F7219" s="8">
        <v>585.76406746904604</v>
      </c>
      <c r="G7219" s="8">
        <v>519.37276283834603</v>
      </c>
      <c r="H7219" s="8">
        <v>786.32569157483999</v>
      </c>
      <c r="I7219" s="8">
        <v>816.67971246172601</v>
      </c>
      <c r="J7219" s="8">
        <v>792.20356959580897</v>
      </c>
      <c r="K7219" s="8">
        <v>2.5577635654189801E-3</v>
      </c>
      <c r="L7219" s="8">
        <v>0.57996137634177103</v>
      </c>
    </row>
    <row r="7220" spans="1:12" x14ac:dyDescent="0.2">
      <c r="A7220" s="7" t="s">
        <v>28022</v>
      </c>
      <c r="B7220" s="7" t="s">
        <v>28023</v>
      </c>
      <c r="C7220" s="7" t="s">
        <v>28024</v>
      </c>
      <c r="D7220" s="7" t="s">
        <v>28025</v>
      </c>
      <c r="E7220" s="8">
        <v>416.12415125832098</v>
      </c>
      <c r="F7220" s="8">
        <v>396.07872347319699</v>
      </c>
      <c r="G7220" s="8">
        <v>509.47994830809199</v>
      </c>
      <c r="H7220" s="8">
        <v>651.49888338240805</v>
      </c>
      <c r="I7220" s="8">
        <v>459.44435828648699</v>
      </c>
      <c r="J7220" s="8">
        <v>799.11806459228103</v>
      </c>
      <c r="K7220" s="8">
        <v>0.17814390621608001</v>
      </c>
      <c r="L7220" s="8">
        <v>0.53128617492266705</v>
      </c>
    </row>
    <row r="7221" spans="1:12" x14ac:dyDescent="0.2">
      <c r="A7221" s="7" t="s">
        <v>28026</v>
      </c>
      <c r="B7221" s="7" t="s">
        <v>28027</v>
      </c>
      <c r="E7221" s="8">
        <v>136.401740792514</v>
      </c>
      <c r="F7221" s="8">
        <v>56.021060143851798</v>
      </c>
      <c r="G7221" s="8">
        <v>87.056767866237095</v>
      </c>
      <c r="H7221" s="8">
        <v>57.0799625924164</v>
      </c>
      <c r="I7221" s="8">
        <v>74.424032119841399</v>
      </c>
      <c r="J7221" s="8">
        <v>69.144949964721405</v>
      </c>
      <c r="K7221" s="8">
        <v>0.66472139210215897</v>
      </c>
      <c r="L7221" s="8">
        <v>-0.47803881841255602</v>
      </c>
    </row>
    <row r="7222" spans="1:12" x14ac:dyDescent="0.2">
      <c r="A7222" s="7" t="s">
        <v>28028</v>
      </c>
      <c r="B7222" s="7" t="s">
        <v>28029</v>
      </c>
      <c r="E7222" s="8">
        <v>626.65727291633095</v>
      </c>
      <c r="F7222" s="8">
        <v>517.949099926489</v>
      </c>
      <c r="G7222" s="8">
        <v>472.87653454615202</v>
      </c>
      <c r="H7222" s="8">
        <v>490.10036846591998</v>
      </c>
      <c r="I7222" s="8">
        <v>474.32916471045598</v>
      </c>
      <c r="J7222" s="8">
        <v>542.29396472331496</v>
      </c>
      <c r="K7222" s="8">
        <v>0.874894775835106</v>
      </c>
      <c r="L7222" s="8">
        <v>-0.102325119307466</v>
      </c>
    </row>
    <row r="7223" spans="1:12" x14ac:dyDescent="0.2">
      <c r="A7223" s="7" t="s">
        <v>28030</v>
      </c>
      <c r="B7223" s="7" t="s">
        <v>28031</v>
      </c>
      <c r="C7223" s="7" t="s">
        <v>28032</v>
      </c>
      <c r="D7223" s="7" t="s">
        <v>28033</v>
      </c>
      <c r="E7223" s="8">
        <v>47.444083753917802</v>
      </c>
      <c r="F7223" s="8">
        <v>31.450419729881698</v>
      </c>
      <c r="G7223" s="8">
        <v>37.592695214966</v>
      </c>
      <c r="H7223" s="8">
        <v>23.619294865827499</v>
      </c>
      <c r="I7223" s="8">
        <v>26.792651563142901</v>
      </c>
      <c r="J7223" s="8">
        <v>30.621334984376599</v>
      </c>
      <c r="K7223" s="8">
        <v>0.70522071542492604</v>
      </c>
      <c r="L7223" s="8">
        <v>-0.523553202444073</v>
      </c>
    </row>
    <row r="7224" spans="1:12" x14ac:dyDescent="0.2">
      <c r="A7224" s="7" t="s">
        <v>28034</v>
      </c>
      <c r="B7224" s="7" t="s">
        <v>28035</v>
      </c>
      <c r="C7224" s="7" t="s">
        <v>28036</v>
      </c>
      <c r="D7224" s="7" t="s">
        <v>28037</v>
      </c>
      <c r="E7224" s="8">
        <v>2129.0532584570601</v>
      </c>
      <c r="F7224" s="8">
        <v>2151.4052746472198</v>
      </c>
      <c r="G7224" s="8">
        <v>2046.8233263095999</v>
      </c>
      <c r="H7224" s="8">
        <v>2307.8019358485599</v>
      </c>
      <c r="I7224" s="8">
        <v>2525.4554899332802</v>
      </c>
      <c r="J7224" s="8">
        <v>2591.94783867756</v>
      </c>
      <c r="K7224" s="8">
        <v>0.25561121769251099</v>
      </c>
      <c r="L7224" s="8">
        <v>0.230835082696564</v>
      </c>
    </row>
    <row r="7225" spans="1:12" x14ac:dyDescent="0.2">
      <c r="A7225" s="7" t="s">
        <v>28038</v>
      </c>
      <c r="B7225" s="7" t="s">
        <v>28039</v>
      </c>
      <c r="C7225" s="7" t="s">
        <v>28040</v>
      </c>
      <c r="D7225" s="7" t="s">
        <v>28041</v>
      </c>
      <c r="E7225" s="8">
        <v>10.872602526939501</v>
      </c>
      <c r="F7225" s="8">
        <v>7.8626049324704201</v>
      </c>
      <c r="G7225" s="8">
        <v>13.8499403423559</v>
      </c>
      <c r="H7225" s="8">
        <v>15.746196577218299</v>
      </c>
      <c r="I7225" s="8">
        <v>17.861767708761899</v>
      </c>
      <c r="J7225" s="8">
        <v>36.548044981352803</v>
      </c>
      <c r="K7225" s="8">
        <v>0.50228778702325605</v>
      </c>
      <c r="L7225" s="8">
        <v>1.1065252273367401</v>
      </c>
    </row>
    <row r="7226" spans="1:12" x14ac:dyDescent="0.2">
      <c r="A7226" s="7" t="s">
        <v>28042</v>
      </c>
      <c r="B7226" s="7" t="s">
        <v>28043</v>
      </c>
      <c r="C7226" s="7" t="s">
        <v>28044</v>
      </c>
      <c r="D7226" s="7" t="s">
        <v>28045</v>
      </c>
      <c r="E7226" s="8">
        <v>13297.192890447001</v>
      </c>
      <c r="F7226" s="8">
        <v>14957.623058408401</v>
      </c>
      <c r="G7226" s="8">
        <v>15570.3007891671</v>
      </c>
      <c r="H7226" s="8">
        <v>10806.8115384021</v>
      </c>
      <c r="I7226" s="8">
        <v>12757.2714257691</v>
      </c>
      <c r="J7226" s="8">
        <v>13446.7171981393</v>
      </c>
      <c r="K7226" s="8">
        <v>0.31263680192565801</v>
      </c>
      <c r="L7226" s="8">
        <v>-0.24381356521157499</v>
      </c>
    </row>
    <row r="7227" spans="1:12" x14ac:dyDescent="0.2">
      <c r="A7227" s="7" t="s">
        <v>28046</v>
      </c>
      <c r="B7227" s="7" t="s">
        <v>28047</v>
      </c>
      <c r="C7227" s="7" t="s">
        <v>28048</v>
      </c>
      <c r="D7227" s="7" t="s">
        <v>28049</v>
      </c>
      <c r="E7227" s="8">
        <v>0</v>
      </c>
      <c r="F7227" s="8">
        <v>0.98282561655880296</v>
      </c>
      <c r="G7227" s="8">
        <v>5.9356887181525302</v>
      </c>
      <c r="H7227" s="8">
        <v>8.8572355746852995</v>
      </c>
      <c r="I7227" s="8">
        <v>0</v>
      </c>
      <c r="J7227" s="8">
        <v>0</v>
      </c>
      <c r="K7227" s="8">
        <v>1</v>
      </c>
      <c r="L7227" s="8">
        <v>0.35696351026027101</v>
      </c>
    </row>
    <row r="7228" spans="1:12" x14ac:dyDescent="0.2">
      <c r="A7228" s="7" t="s">
        <v>28050</v>
      </c>
      <c r="B7228" s="7" t="s">
        <v>28051</v>
      </c>
      <c r="D7228" s="7" t="s">
        <v>28052</v>
      </c>
      <c r="E7228" s="8">
        <v>0</v>
      </c>
      <c r="F7228" s="8">
        <v>4.9141280827940097</v>
      </c>
      <c r="G7228" s="8">
        <v>3.9571258121016899</v>
      </c>
      <c r="H7228" s="8">
        <v>0</v>
      </c>
      <c r="I7228" s="8">
        <v>10.9155247109101</v>
      </c>
      <c r="J7228" s="8">
        <v>1.9755699989920401</v>
      </c>
      <c r="K7228" s="8">
        <v>1</v>
      </c>
      <c r="L7228" s="8">
        <v>0.53857956032093501</v>
      </c>
    </row>
    <row r="7229" spans="1:12" x14ac:dyDescent="0.2">
      <c r="A7229" s="7" t="s">
        <v>28053</v>
      </c>
      <c r="B7229" s="7" t="s">
        <v>28054</v>
      </c>
      <c r="C7229" s="7" t="s">
        <v>28055</v>
      </c>
      <c r="D7229" s="7" t="s">
        <v>28056</v>
      </c>
      <c r="E7229" s="8">
        <v>256.98878700038802</v>
      </c>
      <c r="F7229" s="8">
        <v>379.37068799169799</v>
      </c>
      <c r="G7229" s="8">
        <v>351.19491582402497</v>
      </c>
      <c r="H7229" s="8">
        <v>187.970221640544</v>
      </c>
      <c r="I7229" s="8">
        <v>227.24137807258199</v>
      </c>
      <c r="J7229" s="8">
        <v>290.40878985183002</v>
      </c>
      <c r="K7229" s="8">
        <v>0.31714492040417902</v>
      </c>
      <c r="L7229" s="8">
        <v>-0.48501431917800503</v>
      </c>
    </row>
    <row r="7230" spans="1:12" x14ac:dyDescent="0.2">
      <c r="A7230" s="7" t="s">
        <v>28057</v>
      </c>
      <c r="B7230" s="7" t="s">
        <v>28058</v>
      </c>
      <c r="C7230" s="7" t="s">
        <v>28059</v>
      </c>
      <c r="D7230" s="7" t="s">
        <v>28060</v>
      </c>
      <c r="E7230" s="8">
        <v>9081.5883652290995</v>
      </c>
      <c r="F7230" s="8">
        <v>8769.7529765542004</v>
      </c>
      <c r="G7230" s="8">
        <v>9571.2980580209605</v>
      </c>
      <c r="H7230" s="8">
        <v>4399.0936687603698</v>
      </c>
      <c r="I7230" s="8">
        <v>5836.8287590520904</v>
      </c>
      <c r="J7230" s="8">
        <v>5688.6538120975802</v>
      </c>
      <c r="K7230" s="8">
        <v>1.6122101589639E-6</v>
      </c>
      <c r="L7230" s="8">
        <v>-0.78411800231934503</v>
      </c>
    </row>
    <row r="7231" spans="1:12" x14ac:dyDescent="0.2">
      <c r="A7231" s="7" t="s">
        <v>28061</v>
      </c>
      <c r="B7231" s="7" t="s">
        <v>558</v>
      </c>
      <c r="C7231" s="7" t="s">
        <v>28062</v>
      </c>
      <c r="D7231" s="7" t="s">
        <v>560</v>
      </c>
      <c r="E7231" s="8">
        <v>2083.5860115262199</v>
      </c>
      <c r="F7231" s="8">
        <v>1586.2805451259101</v>
      </c>
      <c r="G7231" s="8">
        <v>1433.46882543384</v>
      </c>
      <c r="H7231" s="8">
        <v>622.95890208620006</v>
      </c>
      <c r="I7231" s="8">
        <v>587.45369353261503</v>
      </c>
      <c r="J7231" s="8">
        <v>501.79477974397798</v>
      </c>
      <c r="K7231" s="8">
        <v>3.3943650754644099E-14</v>
      </c>
      <c r="L7231" s="8">
        <v>-1.57557357087562</v>
      </c>
    </row>
    <row r="7232" spans="1:12" x14ac:dyDescent="0.2">
      <c r="A7232" s="7" t="s">
        <v>28063</v>
      </c>
      <c r="B7232" s="7" t="s">
        <v>28064</v>
      </c>
      <c r="C7232" s="7" t="s">
        <v>28065</v>
      </c>
      <c r="E7232" s="8">
        <v>166.05429313871201</v>
      </c>
      <c r="F7232" s="8">
        <v>98.282561655880301</v>
      </c>
      <c r="G7232" s="8">
        <v>86.067486413211697</v>
      </c>
      <c r="H7232" s="8">
        <v>134.826808192432</v>
      </c>
      <c r="I7232" s="8">
        <v>122.05541267654</v>
      </c>
      <c r="J7232" s="8">
        <v>125.44869493599499</v>
      </c>
      <c r="K7232" s="8">
        <v>0.92531031069731096</v>
      </c>
      <c r="L7232" s="8">
        <v>0.12585020631246399</v>
      </c>
    </row>
    <row r="7233" spans="1:12" x14ac:dyDescent="0.2">
      <c r="A7233" s="7" t="s">
        <v>28066</v>
      </c>
      <c r="B7233" s="7" t="s">
        <v>28067</v>
      </c>
      <c r="C7233" s="7" t="s">
        <v>28068</v>
      </c>
      <c r="D7233" s="7" t="s">
        <v>28069</v>
      </c>
      <c r="E7233" s="8">
        <v>280.71082887734701</v>
      </c>
      <c r="F7233" s="8">
        <v>219.17011249261299</v>
      </c>
      <c r="G7233" s="8">
        <v>186.974194621805</v>
      </c>
      <c r="H7233" s="8">
        <v>464.51279902793999</v>
      </c>
      <c r="I7233" s="8">
        <v>319.52717790118601</v>
      </c>
      <c r="J7233" s="8">
        <v>182.74022490676401</v>
      </c>
      <c r="K7233" s="8">
        <v>0.51489928406857899</v>
      </c>
      <c r="L7233" s="8">
        <v>0.49321310593631601</v>
      </c>
    </row>
    <row r="7234" spans="1:12" x14ac:dyDescent="0.2">
      <c r="A7234" s="7" t="s">
        <v>28070</v>
      </c>
      <c r="B7234" s="7" t="s">
        <v>28071</v>
      </c>
      <c r="D7234" s="7" t="s">
        <v>28072</v>
      </c>
      <c r="E7234" s="8">
        <v>21.745205053879001</v>
      </c>
      <c r="F7234" s="8">
        <v>52.089757677616497</v>
      </c>
      <c r="G7234" s="8">
        <v>87.056767866237095</v>
      </c>
      <c r="H7234" s="8">
        <v>42.3179033012742</v>
      </c>
      <c r="I7234" s="8">
        <v>64.500827837195899</v>
      </c>
      <c r="J7234" s="8">
        <v>46.425894976313003</v>
      </c>
      <c r="K7234" s="8">
        <v>0.97515977797472297</v>
      </c>
      <c r="L7234" s="8">
        <v>-7.0298613685474701E-2</v>
      </c>
    </row>
    <row r="7235" spans="1:12" x14ac:dyDescent="0.2">
      <c r="A7235" s="7" t="s">
        <v>28073</v>
      </c>
      <c r="B7235" s="7" t="s">
        <v>28074</v>
      </c>
      <c r="C7235" s="7" t="s">
        <v>28075</v>
      </c>
      <c r="D7235" s="7" t="s">
        <v>28076</v>
      </c>
      <c r="E7235" s="8">
        <v>180.880569311812</v>
      </c>
      <c r="F7235" s="8">
        <v>242.75792729002401</v>
      </c>
      <c r="G7235" s="8">
        <v>241.384674538203</v>
      </c>
      <c r="H7235" s="8">
        <v>188.95435892661999</v>
      </c>
      <c r="I7235" s="8">
        <v>220.29513507473001</v>
      </c>
      <c r="J7235" s="8">
        <v>195.58142990021199</v>
      </c>
      <c r="K7235" s="8">
        <v>0.871611400885697</v>
      </c>
      <c r="L7235" s="8">
        <v>-0.136932177736275</v>
      </c>
    </row>
    <row r="7236" spans="1:12" x14ac:dyDescent="0.2">
      <c r="A7236" s="7" t="s">
        <v>28077</v>
      </c>
      <c r="B7236" s="7" t="s">
        <v>28078</v>
      </c>
      <c r="C7236" s="7" t="s">
        <v>28079</v>
      </c>
      <c r="D7236" s="7" t="s">
        <v>28080</v>
      </c>
      <c r="E7236" s="8">
        <v>285.65292093504701</v>
      </c>
      <c r="F7236" s="8">
        <v>299.76181305043502</v>
      </c>
      <c r="G7236" s="8">
        <v>305.68796898485499</v>
      </c>
      <c r="H7236" s="8">
        <v>238.161223230427</v>
      </c>
      <c r="I7236" s="8">
        <v>241.13386406828599</v>
      </c>
      <c r="J7236" s="8">
        <v>294.35992984981402</v>
      </c>
      <c r="K7236" s="8">
        <v>0.71656019678879002</v>
      </c>
      <c r="L7236" s="8">
        <v>-0.203901612633892</v>
      </c>
    </row>
    <row r="7237" spans="1:12" x14ac:dyDescent="0.2">
      <c r="A7237" s="7" t="s">
        <v>28081</v>
      </c>
      <c r="B7237" s="7" t="s">
        <v>28082</v>
      </c>
      <c r="C7237" s="7" t="s">
        <v>28083</v>
      </c>
      <c r="E7237" s="8">
        <v>36.5714812269783</v>
      </c>
      <c r="F7237" s="8">
        <v>26.536291647087701</v>
      </c>
      <c r="G7237" s="8">
        <v>14.839221795381301</v>
      </c>
      <c r="H7237" s="8">
        <v>28.5399812962082</v>
      </c>
      <c r="I7237" s="8">
        <v>23.815690278349201</v>
      </c>
      <c r="J7237" s="8">
        <v>8.8900649954641793</v>
      </c>
      <c r="K7237" s="8">
        <v>0.89843352462516202</v>
      </c>
      <c r="L7237" s="8">
        <v>-0.34786403621670797</v>
      </c>
    </row>
    <row r="7238" spans="1:12" x14ac:dyDescent="0.2">
      <c r="A7238" s="7" t="s">
        <v>28084</v>
      </c>
      <c r="B7238" s="7" t="s">
        <v>28085</v>
      </c>
      <c r="C7238" s="7" t="s">
        <v>28086</v>
      </c>
      <c r="D7238" s="7" t="s">
        <v>28087</v>
      </c>
      <c r="E7238" s="8">
        <v>165.065874727172</v>
      </c>
      <c r="F7238" s="8">
        <v>159.21774988252599</v>
      </c>
      <c r="G7238" s="8">
        <v>151.36006231288999</v>
      </c>
      <c r="H7238" s="8">
        <v>307.05083325575703</v>
      </c>
      <c r="I7238" s="8">
        <v>193.502483511588</v>
      </c>
      <c r="J7238" s="8">
        <v>169.89901991331601</v>
      </c>
      <c r="K7238" s="8">
        <v>0.39872934148549499</v>
      </c>
      <c r="L7238" s="8">
        <v>0.49531774374088</v>
      </c>
    </row>
    <row r="7239" spans="1:12" x14ac:dyDescent="0.2">
      <c r="A7239" s="7" t="s">
        <v>28088</v>
      </c>
      <c r="B7239" s="7" t="s">
        <v>28089</v>
      </c>
      <c r="C7239" s="7" t="s">
        <v>28090</v>
      </c>
      <c r="E7239" s="8">
        <v>277.74557364272698</v>
      </c>
      <c r="F7239" s="8">
        <v>170.02883166467299</v>
      </c>
      <c r="G7239" s="8">
        <v>238.416830179127</v>
      </c>
      <c r="H7239" s="8">
        <v>155.49369120003101</v>
      </c>
      <c r="I7239" s="8">
        <v>166.70983194844499</v>
      </c>
      <c r="J7239" s="8">
        <v>180.76465490777201</v>
      </c>
      <c r="K7239" s="8">
        <v>0.40547057361280597</v>
      </c>
      <c r="L7239" s="8">
        <v>-0.44809733083189701</v>
      </c>
    </row>
    <row r="7240" spans="1:12" x14ac:dyDescent="0.2">
      <c r="A7240" s="7" t="s">
        <v>28091</v>
      </c>
      <c r="B7240" s="7" t="s">
        <v>28092</v>
      </c>
      <c r="C7240" s="7" t="s">
        <v>28093</v>
      </c>
      <c r="D7240" s="7" t="s">
        <v>28094</v>
      </c>
      <c r="E7240" s="8">
        <v>225.35939783110999</v>
      </c>
      <c r="F7240" s="8">
        <v>280.10530071925899</v>
      </c>
      <c r="G7240" s="8">
        <v>252.26677052148301</v>
      </c>
      <c r="H7240" s="8">
        <v>251.93914523549299</v>
      </c>
      <c r="I7240" s="8">
        <v>292.734526338043</v>
      </c>
      <c r="J7240" s="8">
        <v>263.73859486543802</v>
      </c>
      <c r="K7240" s="8">
        <v>0.90997254377541603</v>
      </c>
      <c r="L7240" s="8">
        <v>9.3334818180680804E-2</v>
      </c>
    </row>
    <row r="7241" spans="1:12" x14ac:dyDescent="0.2">
      <c r="A7241" s="7" t="s">
        <v>28095</v>
      </c>
      <c r="B7241" s="7" t="s">
        <v>28096</v>
      </c>
      <c r="E7241" s="8">
        <v>0.98841841153995402</v>
      </c>
      <c r="F7241" s="8">
        <v>10.8110817821468</v>
      </c>
      <c r="G7241" s="8">
        <v>0</v>
      </c>
      <c r="H7241" s="8">
        <v>0</v>
      </c>
      <c r="I7241" s="8">
        <v>4.9616021413227598</v>
      </c>
      <c r="J7241" s="8">
        <v>0</v>
      </c>
      <c r="K7241" s="8">
        <v>1</v>
      </c>
      <c r="L7241" s="8">
        <v>-1.2508338375577599</v>
      </c>
    </row>
    <row r="7242" spans="1:12" x14ac:dyDescent="0.2">
      <c r="A7242" s="7" t="s">
        <v>28097</v>
      </c>
      <c r="B7242" s="7" t="s">
        <v>28098</v>
      </c>
      <c r="C7242" s="7" t="s">
        <v>28099</v>
      </c>
      <c r="D7242" s="7" t="s">
        <v>28100</v>
      </c>
      <c r="E7242" s="8">
        <v>174.95005884257199</v>
      </c>
      <c r="F7242" s="8">
        <v>151.355144950056</v>
      </c>
      <c r="G7242" s="8">
        <v>248.30964470938099</v>
      </c>
      <c r="H7242" s="8">
        <v>300.16187225322398</v>
      </c>
      <c r="I7242" s="8">
        <v>215.33353293340801</v>
      </c>
      <c r="J7242" s="8">
        <v>242.00732487652499</v>
      </c>
      <c r="K7242" s="8">
        <v>0.51916426425288398</v>
      </c>
      <c r="L7242" s="8">
        <v>0.39876338840862402</v>
      </c>
    </row>
    <row r="7243" spans="1:12" x14ac:dyDescent="0.2">
      <c r="A7243" s="7" t="s">
        <v>28101</v>
      </c>
      <c r="B7243" s="7" t="s">
        <v>28102</v>
      </c>
      <c r="C7243" s="7" t="s">
        <v>28103</v>
      </c>
      <c r="D7243" s="7" t="s">
        <v>28104</v>
      </c>
      <c r="E7243" s="8">
        <v>20.756786642339002</v>
      </c>
      <c r="F7243" s="8">
        <v>27.5191172636465</v>
      </c>
      <c r="G7243" s="8">
        <v>28.689162137737199</v>
      </c>
      <c r="H7243" s="8">
        <v>22.635157579751301</v>
      </c>
      <c r="I7243" s="8">
        <v>51.600662269756697</v>
      </c>
      <c r="J7243" s="8">
        <v>36.548044981352803</v>
      </c>
      <c r="K7243" s="8">
        <v>0.74789451670212403</v>
      </c>
      <c r="L7243" s="8">
        <v>0.52526892713039297</v>
      </c>
    </row>
    <row r="7244" spans="1:12" x14ac:dyDescent="0.2">
      <c r="A7244" s="7" t="s">
        <v>28105</v>
      </c>
      <c r="B7244" s="7" t="s">
        <v>28106</v>
      </c>
      <c r="C7244" s="7" t="s">
        <v>28107</v>
      </c>
      <c r="D7244" s="7" t="s">
        <v>28108</v>
      </c>
      <c r="E7244" s="8">
        <v>21.745205053879001</v>
      </c>
      <c r="F7244" s="8">
        <v>33.416070962999299</v>
      </c>
      <c r="G7244" s="8">
        <v>36.603413761940601</v>
      </c>
      <c r="H7244" s="8">
        <v>62.984786308873304</v>
      </c>
      <c r="I7244" s="8">
        <v>55.569943982814898</v>
      </c>
      <c r="J7244" s="8">
        <v>36.548044981352803</v>
      </c>
      <c r="K7244" s="8">
        <v>0.47706680402349699</v>
      </c>
      <c r="L7244" s="8">
        <v>0.75720921559487198</v>
      </c>
    </row>
    <row r="7245" spans="1:12" x14ac:dyDescent="0.2">
      <c r="A7245" s="7" t="s">
        <v>28109</v>
      </c>
      <c r="B7245" s="7" t="s">
        <v>28110</v>
      </c>
      <c r="C7245" s="7" t="s">
        <v>28111</v>
      </c>
      <c r="E7245" s="8">
        <v>12.8494393500194</v>
      </c>
      <c r="F7245" s="8">
        <v>15.725209864940799</v>
      </c>
      <c r="G7245" s="8">
        <v>13.8499403423559</v>
      </c>
      <c r="H7245" s="8">
        <v>102.35027775191899</v>
      </c>
      <c r="I7245" s="8">
        <v>86.331877259015997</v>
      </c>
      <c r="J7245" s="8">
        <v>75.071659961697605</v>
      </c>
      <c r="K7245" s="8">
        <v>7.4504953303209097E-7</v>
      </c>
      <c r="L7245" s="8">
        <v>2.63612910520721</v>
      </c>
    </row>
    <row r="7246" spans="1:12" x14ac:dyDescent="0.2">
      <c r="A7246" s="7" t="s">
        <v>28112</v>
      </c>
      <c r="B7246" s="7" t="s">
        <v>28113</v>
      </c>
      <c r="C7246" s="7" t="s">
        <v>28114</v>
      </c>
      <c r="D7246" s="7" t="s">
        <v>28115</v>
      </c>
      <c r="E7246" s="8">
        <v>298.502360285066</v>
      </c>
      <c r="F7246" s="8">
        <v>171.99448289778999</v>
      </c>
      <c r="G7246" s="8">
        <v>180.04922445062701</v>
      </c>
      <c r="H7246" s="8">
        <v>396.60732628868601</v>
      </c>
      <c r="I7246" s="8">
        <v>295.71148762283599</v>
      </c>
      <c r="J7246" s="8">
        <v>237.06839987904499</v>
      </c>
      <c r="K7246" s="8">
        <v>0.3978878632017</v>
      </c>
      <c r="L7246" s="8">
        <v>0.51468866172304895</v>
      </c>
    </row>
    <row r="7247" spans="1:12" x14ac:dyDescent="0.2">
      <c r="A7247" s="7" t="s">
        <v>28116</v>
      </c>
      <c r="B7247" s="7" t="s">
        <v>28117</v>
      </c>
      <c r="C7247" s="7" t="s">
        <v>28118</v>
      </c>
      <c r="D7247" s="7" t="s">
        <v>28119</v>
      </c>
      <c r="E7247" s="8">
        <v>23.722041876958901</v>
      </c>
      <c r="F7247" s="8">
        <v>19.656512331176099</v>
      </c>
      <c r="G7247" s="8">
        <v>37.592695214966</v>
      </c>
      <c r="H7247" s="8">
        <v>27.555844010132098</v>
      </c>
      <c r="I7247" s="8">
        <v>14.8848064239683</v>
      </c>
      <c r="J7247" s="8">
        <v>25.682409986896499</v>
      </c>
      <c r="K7247" s="8">
        <v>0.91918567908568904</v>
      </c>
      <c r="L7247" s="8">
        <v>-0.248977599368715</v>
      </c>
    </row>
    <row r="7248" spans="1:12" x14ac:dyDescent="0.2">
      <c r="A7248" s="7" t="s">
        <v>28120</v>
      </c>
      <c r="B7248" s="7" t="s">
        <v>28121</v>
      </c>
      <c r="C7248" s="7" t="s">
        <v>28122</v>
      </c>
      <c r="D7248" s="7" t="s">
        <v>28123</v>
      </c>
      <c r="E7248" s="8">
        <v>28.6641339346587</v>
      </c>
      <c r="F7248" s="8">
        <v>52.089757677616497</v>
      </c>
      <c r="G7248" s="8">
        <v>55.399761369423601</v>
      </c>
      <c r="H7248" s="8">
        <v>15.746196577218299</v>
      </c>
      <c r="I7248" s="8">
        <v>7.93856342611641</v>
      </c>
      <c r="J7248" s="8">
        <v>4.9389249974801004</v>
      </c>
      <c r="K7248" s="8">
        <v>1.7943696401845399E-2</v>
      </c>
      <c r="L7248" s="8">
        <v>-2.2495614877350301</v>
      </c>
    </row>
    <row r="7249" spans="1:12" x14ac:dyDescent="0.2">
      <c r="A7249" s="7" t="s">
        <v>28124</v>
      </c>
      <c r="B7249" s="7" t="s">
        <v>28125</v>
      </c>
      <c r="E7249" s="8">
        <v>6.9189288807796796</v>
      </c>
      <c r="F7249" s="8">
        <v>5.89695369935282</v>
      </c>
      <c r="G7249" s="8">
        <v>11.871377436305099</v>
      </c>
      <c r="H7249" s="8">
        <v>0.98413728607614503</v>
      </c>
      <c r="I7249" s="8">
        <v>0</v>
      </c>
      <c r="J7249" s="8">
        <v>6.9144949964721398</v>
      </c>
      <c r="K7249" s="8">
        <v>0.68252779616038595</v>
      </c>
      <c r="L7249" s="8">
        <v>-1.6437800434099801</v>
      </c>
    </row>
    <row r="7250" spans="1:12" x14ac:dyDescent="0.2">
      <c r="A7250" s="7" t="s">
        <v>28126</v>
      </c>
      <c r="B7250" s="7" t="s">
        <v>28127</v>
      </c>
      <c r="C7250" s="7" t="s">
        <v>28128</v>
      </c>
      <c r="D7250" s="7" t="s">
        <v>28129</v>
      </c>
      <c r="E7250" s="8">
        <v>5.9305104692397199</v>
      </c>
      <c r="F7250" s="8">
        <v>2.94847684967641</v>
      </c>
      <c r="G7250" s="8">
        <v>3.9571258121016899</v>
      </c>
      <c r="H7250" s="8">
        <v>25.587569437979798</v>
      </c>
      <c r="I7250" s="8">
        <v>1.9846408565291001</v>
      </c>
      <c r="J7250" s="8">
        <v>30.621334984376599</v>
      </c>
      <c r="K7250" s="8">
        <v>0.29870861122028403</v>
      </c>
      <c r="L7250" s="8">
        <v>2.1809925553784</v>
      </c>
    </row>
    <row r="7251" spans="1:12" x14ac:dyDescent="0.2">
      <c r="A7251" s="7" t="s">
        <v>28130</v>
      </c>
      <c r="B7251" s="7" t="s">
        <v>28131</v>
      </c>
      <c r="C7251" s="7" t="s">
        <v>28132</v>
      </c>
      <c r="D7251" s="7" t="s">
        <v>28133</v>
      </c>
      <c r="E7251" s="8">
        <v>22.733623465418901</v>
      </c>
      <c r="F7251" s="8">
        <v>45.209978361704898</v>
      </c>
      <c r="G7251" s="8">
        <v>42.539102480093099</v>
      </c>
      <c r="H7251" s="8">
        <v>12.793784718989899</v>
      </c>
      <c r="I7251" s="8">
        <v>30.761933276201098</v>
      </c>
      <c r="J7251" s="8">
        <v>47.413679975809004</v>
      </c>
      <c r="K7251" s="8">
        <v>0.91137978285718202</v>
      </c>
      <c r="L7251" s="8">
        <v>-0.28052790246910803</v>
      </c>
    </row>
    <row r="7252" spans="1:12" x14ac:dyDescent="0.2">
      <c r="A7252" s="7" t="s">
        <v>28134</v>
      </c>
      <c r="B7252" s="7" t="s">
        <v>28135</v>
      </c>
      <c r="D7252" s="7" t="s">
        <v>28136</v>
      </c>
      <c r="E7252" s="8">
        <v>0</v>
      </c>
      <c r="F7252" s="8">
        <v>23.587814797411301</v>
      </c>
      <c r="G7252" s="8">
        <v>0</v>
      </c>
      <c r="H7252" s="8">
        <v>7.8730982886091603</v>
      </c>
      <c r="I7252" s="8">
        <v>0</v>
      </c>
      <c r="J7252" s="8">
        <v>0</v>
      </c>
      <c r="K7252" s="8">
        <v>0.86551487830823004</v>
      </c>
      <c r="L7252" s="8">
        <v>-1.5827476080337699</v>
      </c>
    </row>
    <row r="7253" spans="1:12" x14ac:dyDescent="0.2">
      <c r="A7253" s="7" t="s">
        <v>28137</v>
      </c>
      <c r="B7253" s="7" t="s">
        <v>28138</v>
      </c>
      <c r="E7253" s="8">
        <v>15.8146945846393</v>
      </c>
      <c r="F7253" s="8">
        <v>2.94847684967641</v>
      </c>
      <c r="G7253" s="8">
        <v>0.98928145302542203</v>
      </c>
      <c r="H7253" s="8">
        <v>0</v>
      </c>
      <c r="I7253" s="8">
        <v>0</v>
      </c>
      <c r="J7253" s="8">
        <v>0.98778499949602006</v>
      </c>
      <c r="K7253" s="8">
        <v>1</v>
      </c>
      <c r="L7253" s="8">
        <v>-4.2171089921993703</v>
      </c>
    </row>
    <row r="7254" spans="1:12" x14ac:dyDescent="0.2">
      <c r="A7254" s="7" t="s">
        <v>28139</v>
      </c>
      <c r="B7254" s="7" t="s">
        <v>28140</v>
      </c>
      <c r="E7254" s="8">
        <v>27.675715523118701</v>
      </c>
      <c r="F7254" s="8">
        <v>25.553466030528899</v>
      </c>
      <c r="G7254" s="8">
        <v>24.732036325635502</v>
      </c>
      <c r="H7254" s="8">
        <v>19.682745721522899</v>
      </c>
      <c r="I7254" s="8">
        <v>47.631380556698502</v>
      </c>
      <c r="J7254" s="8">
        <v>24.694624987400498</v>
      </c>
      <c r="K7254" s="8">
        <v>0.91895002964249894</v>
      </c>
      <c r="L7254" s="8">
        <v>0.23878864325808999</v>
      </c>
    </row>
    <row r="7255" spans="1:12" x14ac:dyDescent="0.2">
      <c r="A7255" s="7" t="s">
        <v>28141</v>
      </c>
      <c r="B7255" s="7" t="s">
        <v>28142</v>
      </c>
      <c r="D7255" s="7" t="s">
        <v>28143</v>
      </c>
      <c r="E7255" s="8">
        <v>9.88418411539954</v>
      </c>
      <c r="F7255" s="8">
        <v>8.8454305490292207</v>
      </c>
      <c r="G7255" s="8">
        <v>28.689162137737199</v>
      </c>
      <c r="H7255" s="8">
        <v>0</v>
      </c>
      <c r="I7255" s="8">
        <v>23.815690278349201</v>
      </c>
      <c r="J7255" s="8">
        <v>11.853419993952199</v>
      </c>
      <c r="K7255" s="8">
        <v>0.93226176558922302</v>
      </c>
      <c r="L7255" s="8">
        <v>-0.41099213809521301</v>
      </c>
    </row>
    <row r="7256" spans="1:12" x14ac:dyDescent="0.2">
      <c r="A7256" s="7" t="s">
        <v>28144</v>
      </c>
      <c r="B7256" s="7" t="s">
        <v>28145</v>
      </c>
      <c r="C7256" s="7" t="s">
        <v>28146</v>
      </c>
      <c r="D7256" s="7" t="s">
        <v>28147</v>
      </c>
      <c r="E7256" s="8">
        <v>411.18205920062098</v>
      </c>
      <c r="F7256" s="8">
        <v>365.61112935987501</v>
      </c>
      <c r="G7256" s="8">
        <v>235.44898582005001</v>
      </c>
      <c r="H7256" s="8">
        <v>227.33571308358901</v>
      </c>
      <c r="I7256" s="8">
        <v>185.56392008547101</v>
      </c>
      <c r="J7256" s="8">
        <v>170.88680491281201</v>
      </c>
      <c r="K7256" s="8">
        <v>4.6419240094389101E-2</v>
      </c>
      <c r="L7256" s="8">
        <v>-0.79402464480349</v>
      </c>
    </row>
    <row r="7257" spans="1:12" x14ac:dyDescent="0.2">
      <c r="A7257" s="7" t="s">
        <v>28148</v>
      </c>
      <c r="B7257" s="7" t="s">
        <v>28149</v>
      </c>
      <c r="C7257" s="7" t="s">
        <v>28150</v>
      </c>
      <c r="D7257" s="7" t="s">
        <v>28151</v>
      </c>
      <c r="E7257" s="8">
        <v>21.745205053879001</v>
      </c>
      <c r="F7257" s="8">
        <v>20.639337947734901</v>
      </c>
      <c r="G7257" s="8">
        <v>5.9356887181525302</v>
      </c>
      <c r="H7257" s="8">
        <v>1.9682745721522901</v>
      </c>
      <c r="I7257" s="8">
        <v>5.9539225695873101</v>
      </c>
      <c r="J7257" s="8">
        <v>0</v>
      </c>
      <c r="K7257" s="8">
        <v>0.2542770062843</v>
      </c>
      <c r="L7257" s="8">
        <v>-2.60962335070997</v>
      </c>
    </row>
    <row r="7258" spans="1:12" x14ac:dyDescent="0.2">
      <c r="A7258" s="7" t="s">
        <v>28152</v>
      </c>
      <c r="B7258" s="7" t="s">
        <v>28153</v>
      </c>
      <c r="C7258" s="7" t="s">
        <v>28154</v>
      </c>
      <c r="D7258" s="7" t="s">
        <v>28155</v>
      </c>
      <c r="E7258" s="8">
        <v>489.26711371227702</v>
      </c>
      <c r="F7258" s="8">
        <v>441.28870183490199</v>
      </c>
      <c r="G7258" s="8">
        <v>553.00833224121095</v>
      </c>
      <c r="H7258" s="8">
        <v>490.10036846591998</v>
      </c>
      <c r="I7258" s="8">
        <v>454.48275614516501</v>
      </c>
      <c r="J7258" s="8">
        <v>305.22556484427002</v>
      </c>
      <c r="K7258" s="8">
        <v>0.68242921116546396</v>
      </c>
      <c r="L7258" s="8">
        <v>-0.247335037080263</v>
      </c>
    </row>
    <row r="7259" spans="1:12" x14ac:dyDescent="0.2">
      <c r="A7259" s="7" t="s">
        <v>28156</v>
      </c>
      <c r="B7259" s="7" t="s">
        <v>28157</v>
      </c>
      <c r="E7259" s="8">
        <v>23.722041876958901</v>
      </c>
      <c r="F7259" s="8">
        <v>35.381722196116897</v>
      </c>
      <c r="G7259" s="8">
        <v>81.121079148084604</v>
      </c>
      <c r="H7259" s="8">
        <v>67.905472739253995</v>
      </c>
      <c r="I7259" s="8">
        <v>49.6160214132276</v>
      </c>
      <c r="J7259" s="8">
        <v>55.315959971777097</v>
      </c>
      <c r="K7259" s="8">
        <v>0.87880846679875302</v>
      </c>
      <c r="L7259" s="8">
        <v>0.30181532358278101</v>
      </c>
    </row>
    <row r="7260" spans="1:12" x14ac:dyDescent="0.2">
      <c r="A7260" s="7" t="s">
        <v>28158</v>
      </c>
      <c r="B7260" s="7" t="s">
        <v>28159</v>
      </c>
      <c r="C7260" s="7" t="s">
        <v>28160</v>
      </c>
      <c r="D7260" s="7" t="s">
        <v>28161</v>
      </c>
      <c r="E7260" s="8">
        <v>655.32140685098898</v>
      </c>
      <c r="F7260" s="8">
        <v>801.98570311198296</v>
      </c>
      <c r="G7260" s="8">
        <v>954.65660216953199</v>
      </c>
      <c r="H7260" s="8">
        <v>713.49953240520495</v>
      </c>
      <c r="I7260" s="8">
        <v>846.44932530966298</v>
      </c>
      <c r="J7260" s="8">
        <v>935.43239452273099</v>
      </c>
      <c r="K7260" s="8">
        <v>0.94902421746048504</v>
      </c>
      <c r="L7260" s="8">
        <v>4.9043593099165103E-2</v>
      </c>
    </row>
    <row r="7261" spans="1:12" x14ac:dyDescent="0.2">
      <c r="A7261" s="7" t="s">
        <v>28162</v>
      </c>
      <c r="B7261" s="7" t="s">
        <v>28163</v>
      </c>
      <c r="C7261" s="7" t="s">
        <v>28164</v>
      </c>
      <c r="E7261" s="8">
        <v>0</v>
      </c>
      <c r="F7261" s="8">
        <v>1.9656512331176099</v>
      </c>
      <c r="G7261" s="8">
        <v>6.9249701711779501</v>
      </c>
      <c r="H7261" s="8">
        <v>0</v>
      </c>
      <c r="I7261" s="8">
        <v>3.9692817130582099</v>
      </c>
      <c r="J7261" s="8">
        <v>8.8900649954641793</v>
      </c>
      <c r="K7261" s="8">
        <v>1</v>
      </c>
      <c r="L7261" s="8">
        <v>0.53249827352698398</v>
      </c>
    </row>
    <row r="7262" spans="1:12" x14ac:dyDescent="0.2">
      <c r="A7262" s="7" t="s">
        <v>28165</v>
      </c>
      <c r="B7262" s="7" t="s">
        <v>28166</v>
      </c>
      <c r="C7262" s="7" t="s">
        <v>28167</v>
      </c>
      <c r="D7262" s="7" t="s">
        <v>28168</v>
      </c>
      <c r="E7262" s="8">
        <v>0</v>
      </c>
      <c r="F7262" s="8">
        <v>0.98282561655880296</v>
      </c>
      <c r="G7262" s="8">
        <v>0</v>
      </c>
      <c r="H7262" s="8">
        <v>13.777922005065999</v>
      </c>
      <c r="I7262" s="8">
        <v>19.846408565291</v>
      </c>
      <c r="J7262" s="8">
        <v>1.9755699989920401</v>
      </c>
      <c r="K7262" s="8">
        <v>7.08940649132659E-2</v>
      </c>
      <c r="L7262" s="8">
        <v>5.0687645023674399</v>
      </c>
    </row>
    <row r="7263" spans="1:12" x14ac:dyDescent="0.2">
      <c r="A7263" s="7" t="s">
        <v>28169</v>
      </c>
      <c r="B7263" s="7" t="s">
        <v>28170</v>
      </c>
      <c r="C7263" s="7" t="s">
        <v>28171</v>
      </c>
      <c r="D7263" s="7" t="s">
        <v>28172</v>
      </c>
      <c r="E7263" s="8">
        <v>0</v>
      </c>
      <c r="F7263" s="8">
        <v>2.94847684967641</v>
      </c>
      <c r="G7263" s="8">
        <v>9.8928145302542205</v>
      </c>
      <c r="H7263" s="8">
        <v>0.98413728607614503</v>
      </c>
      <c r="I7263" s="8">
        <v>17.861767708761899</v>
      </c>
      <c r="J7263" s="8">
        <v>12.841204993448301</v>
      </c>
      <c r="K7263" s="8">
        <v>0.77643275576447401</v>
      </c>
      <c r="L7263" s="8">
        <v>1.30310784423023</v>
      </c>
    </row>
    <row r="7264" spans="1:12" x14ac:dyDescent="0.2">
      <c r="A7264" s="7" t="s">
        <v>28173</v>
      </c>
      <c r="B7264" s="7" t="s">
        <v>28174</v>
      </c>
      <c r="C7264" s="7" t="s">
        <v>28175</v>
      </c>
      <c r="D7264" s="7" t="s">
        <v>28176</v>
      </c>
      <c r="E7264" s="8">
        <v>91.922912273215701</v>
      </c>
      <c r="F7264" s="8">
        <v>54.055408910734201</v>
      </c>
      <c r="G7264" s="8">
        <v>72.217546070855803</v>
      </c>
      <c r="H7264" s="8">
        <v>136.79508276458401</v>
      </c>
      <c r="I7264" s="8">
        <v>78.393313832899594</v>
      </c>
      <c r="J7264" s="8">
        <v>58.279314970265197</v>
      </c>
      <c r="K7264" s="8">
        <v>0.81749914286755199</v>
      </c>
      <c r="L7264" s="8">
        <v>0.32590395860890198</v>
      </c>
    </row>
    <row r="7265" spans="1:12" x14ac:dyDescent="0.2">
      <c r="A7265" s="7" t="s">
        <v>28177</v>
      </c>
      <c r="B7265" s="7" t="s">
        <v>28178</v>
      </c>
      <c r="C7265" s="7" t="s">
        <v>28179</v>
      </c>
      <c r="D7265" s="7" t="s">
        <v>28180</v>
      </c>
      <c r="E7265" s="8">
        <v>645.43722273559001</v>
      </c>
      <c r="F7265" s="8">
        <v>500.25823882843099</v>
      </c>
      <c r="G7265" s="8">
        <v>467.930127281024</v>
      </c>
      <c r="H7265" s="8">
        <v>365.11493313425001</v>
      </c>
      <c r="I7265" s="8">
        <v>496.160214132276</v>
      </c>
      <c r="J7265" s="8">
        <v>362.51709481504002</v>
      </c>
      <c r="K7265" s="8">
        <v>0.33247879295152999</v>
      </c>
      <c r="L7265" s="8">
        <v>-0.39898481616936299</v>
      </c>
    </row>
    <row r="7266" spans="1:12" x14ac:dyDescent="0.2">
      <c r="A7266" s="7" t="s">
        <v>28181</v>
      </c>
      <c r="B7266" s="7" t="s">
        <v>28182</v>
      </c>
      <c r="C7266" s="7" t="s">
        <v>28183</v>
      </c>
      <c r="D7266" s="7" t="s">
        <v>28184</v>
      </c>
      <c r="E7266" s="8">
        <v>228.324653065729</v>
      </c>
      <c r="F7266" s="8">
        <v>506.15519252778302</v>
      </c>
      <c r="G7266" s="8">
        <v>537.179828992804</v>
      </c>
      <c r="H7266" s="8">
        <v>282.44740110385402</v>
      </c>
      <c r="I7266" s="8">
        <v>926.82727999909105</v>
      </c>
      <c r="J7266" s="8">
        <v>386.22393480294397</v>
      </c>
      <c r="K7266" s="8">
        <v>0.80490711013066496</v>
      </c>
      <c r="L7266" s="8">
        <v>0.32725315813167999</v>
      </c>
    </row>
    <row r="7267" spans="1:12" x14ac:dyDescent="0.2">
      <c r="A7267" s="7" t="s">
        <v>28185</v>
      </c>
      <c r="B7267" s="7" t="s">
        <v>28186</v>
      </c>
      <c r="E7267" s="8">
        <v>8.8957657038595794</v>
      </c>
      <c r="F7267" s="8">
        <v>4.9141280827940097</v>
      </c>
      <c r="G7267" s="8">
        <v>5.9356887181525302</v>
      </c>
      <c r="H7267" s="8">
        <v>3.9365491443045801</v>
      </c>
      <c r="I7267" s="8">
        <v>8.9308838543809692</v>
      </c>
      <c r="J7267" s="8">
        <v>10.865634994456199</v>
      </c>
      <c r="K7267" s="8">
        <v>0.94895798258325503</v>
      </c>
      <c r="L7267" s="8">
        <v>0.26530381921785801</v>
      </c>
    </row>
    <row r="7268" spans="1:12" x14ac:dyDescent="0.2">
      <c r="A7268" s="7" t="s">
        <v>28187</v>
      </c>
      <c r="B7268" s="7" t="s">
        <v>28188</v>
      </c>
      <c r="C7268" s="7" t="s">
        <v>28189</v>
      </c>
      <c r="D7268" s="7" t="s">
        <v>28190</v>
      </c>
      <c r="E7268" s="8">
        <v>27.675715523118701</v>
      </c>
      <c r="F7268" s="8">
        <v>31.450419729881698</v>
      </c>
      <c r="G7268" s="8">
        <v>14.839221795381301</v>
      </c>
      <c r="H7268" s="8">
        <v>17.714471149370599</v>
      </c>
      <c r="I7268" s="8">
        <v>23.815690278349201</v>
      </c>
      <c r="J7268" s="8">
        <v>41.486969978832903</v>
      </c>
      <c r="K7268" s="8">
        <v>0.94783942167344004</v>
      </c>
      <c r="L7268" s="8">
        <v>0.16640236508912801</v>
      </c>
    </row>
    <row r="7269" spans="1:12" x14ac:dyDescent="0.2">
      <c r="A7269" s="7" t="s">
        <v>28191</v>
      </c>
      <c r="B7269" s="7" t="s">
        <v>28192</v>
      </c>
      <c r="C7269" s="7" t="s">
        <v>28193</v>
      </c>
      <c r="D7269" s="7" t="s">
        <v>28194</v>
      </c>
      <c r="E7269" s="8">
        <v>421.06624331602001</v>
      </c>
      <c r="F7269" s="8">
        <v>285.01942880205303</v>
      </c>
      <c r="G7269" s="8">
        <v>329.43072385746501</v>
      </c>
      <c r="H7269" s="8">
        <v>283.43153838992998</v>
      </c>
      <c r="I7269" s="8">
        <v>353.26607246217998</v>
      </c>
      <c r="J7269" s="8">
        <v>220.27605488761299</v>
      </c>
      <c r="K7269" s="8">
        <v>0.69410998266896295</v>
      </c>
      <c r="L7269" s="8">
        <v>-0.27303807819076598</v>
      </c>
    </row>
    <row r="7270" spans="1:12" x14ac:dyDescent="0.2">
      <c r="A7270" s="7" t="s">
        <v>28195</v>
      </c>
      <c r="B7270" s="7" t="s">
        <v>28196</v>
      </c>
      <c r="D7270" s="7" t="s">
        <v>28197</v>
      </c>
      <c r="E7270" s="8">
        <v>20.756786642339002</v>
      </c>
      <c r="F7270" s="8">
        <v>26.536291647087701</v>
      </c>
      <c r="G7270" s="8">
        <v>14.839221795381301</v>
      </c>
      <c r="H7270" s="8">
        <v>29.524118582284402</v>
      </c>
      <c r="I7270" s="8">
        <v>26.792651563142901</v>
      </c>
      <c r="J7270" s="8">
        <v>32.596904983368702</v>
      </c>
      <c r="K7270" s="8">
        <v>0.76256527079408798</v>
      </c>
      <c r="L7270" s="8">
        <v>0.51692589360583596</v>
      </c>
    </row>
    <row r="7271" spans="1:12" x14ac:dyDescent="0.2">
      <c r="A7271" s="7" t="s">
        <v>28198</v>
      </c>
      <c r="B7271" s="7" t="s">
        <v>28199</v>
      </c>
      <c r="C7271" s="7" t="s">
        <v>28200</v>
      </c>
      <c r="D7271" s="7" t="s">
        <v>28201</v>
      </c>
      <c r="E7271" s="8">
        <v>50.409338988537598</v>
      </c>
      <c r="F7271" s="8">
        <v>45.209978361704898</v>
      </c>
      <c r="G7271" s="8">
        <v>47.485509745220199</v>
      </c>
      <c r="H7271" s="8">
        <v>186.00194706839099</v>
      </c>
      <c r="I7271" s="8">
        <v>89.308838543809699</v>
      </c>
      <c r="J7271" s="8">
        <v>91.864004953129907</v>
      </c>
      <c r="K7271" s="8">
        <v>1.87979574301575E-2</v>
      </c>
      <c r="L7271" s="8">
        <v>1.35951665926454</v>
      </c>
    </row>
    <row r="7272" spans="1:12" x14ac:dyDescent="0.2">
      <c r="A7272" s="7" t="s">
        <v>28202</v>
      </c>
      <c r="B7272" s="7" t="s">
        <v>28203</v>
      </c>
      <c r="C7272" s="7" t="s">
        <v>28204</v>
      </c>
      <c r="D7272" s="7" t="s">
        <v>28205</v>
      </c>
      <c r="E7272" s="8">
        <v>140.35541443867299</v>
      </c>
      <c r="F7272" s="8">
        <v>148.40666810037899</v>
      </c>
      <c r="G7272" s="8">
        <v>128.606588893305</v>
      </c>
      <c r="H7272" s="8">
        <v>83.651669316472294</v>
      </c>
      <c r="I7272" s="8">
        <v>61.523866552402197</v>
      </c>
      <c r="J7272" s="8">
        <v>158.04559991936301</v>
      </c>
      <c r="K7272" s="8">
        <v>0.63991984755634701</v>
      </c>
      <c r="L7272" s="8">
        <v>-0.46091762211543502</v>
      </c>
    </row>
    <row r="7273" spans="1:12" x14ac:dyDescent="0.2">
      <c r="A7273" s="7" t="s">
        <v>28206</v>
      </c>
      <c r="B7273" s="7" t="s">
        <v>28207</v>
      </c>
      <c r="C7273" s="7" t="s">
        <v>28208</v>
      </c>
      <c r="D7273" s="7" t="s">
        <v>28209</v>
      </c>
      <c r="E7273" s="8">
        <v>809.51467905122195</v>
      </c>
      <c r="F7273" s="8">
        <v>676.18402419245604</v>
      </c>
      <c r="G7273" s="8">
        <v>674.68995096333799</v>
      </c>
      <c r="H7273" s="8">
        <v>807.97671186851505</v>
      </c>
      <c r="I7273" s="8">
        <v>678.74717293295305</v>
      </c>
      <c r="J7273" s="8">
        <v>657.86480966434999</v>
      </c>
      <c r="K7273" s="8">
        <v>0.98858968917176004</v>
      </c>
      <c r="L7273" s="8">
        <v>-1.05581139718383E-2</v>
      </c>
    </row>
    <row r="7274" spans="1:12" x14ac:dyDescent="0.2">
      <c r="A7274" s="7" t="s">
        <v>28210</v>
      </c>
      <c r="B7274" s="7" t="s">
        <v>28211</v>
      </c>
      <c r="C7274" s="7" t="s">
        <v>28212</v>
      </c>
      <c r="D7274" s="7" t="s">
        <v>28213</v>
      </c>
      <c r="E7274" s="8">
        <v>96.865004330915497</v>
      </c>
      <c r="F7274" s="8">
        <v>96.316910422762703</v>
      </c>
      <c r="G7274" s="8">
        <v>68.260420258754095</v>
      </c>
      <c r="H7274" s="8">
        <v>92.508904891157599</v>
      </c>
      <c r="I7274" s="8">
        <v>86.331877259015997</v>
      </c>
      <c r="J7274" s="8">
        <v>88.900649954641807</v>
      </c>
      <c r="K7274" s="8">
        <v>0.98016610225016798</v>
      </c>
      <c r="L7274" s="8">
        <v>3.4313741780115703E-2</v>
      </c>
    </row>
    <row r="7275" spans="1:12" x14ac:dyDescent="0.2">
      <c r="A7275" s="7" t="s">
        <v>28214</v>
      </c>
      <c r="B7275" s="7" t="s">
        <v>162</v>
      </c>
      <c r="C7275" s="7" t="s">
        <v>28215</v>
      </c>
      <c r="D7275" s="7" t="s">
        <v>164</v>
      </c>
      <c r="E7275" s="8">
        <v>1815.7246219988999</v>
      </c>
      <c r="F7275" s="8">
        <v>1600.0401037577301</v>
      </c>
      <c r="G7275" s="8">
        <v>1418.6296036384499</v>
      </c>
      <c r="H7275" s="8">
        <v>697.75333582798703</v>
      </c>
      <c r="I7275" s="8">
        <v>763.09440933543999</v>
      </c>
      <c r="J7275" s="8">
        <v>585.75650470113999</v>
      </c>
      <c r="K7275" s="8">
        <v>4.70398738922769E-11</v>
      </c>
      <c r="L7275" s="8">
        <v>-1.2401188430137799</v>
      </c>
    </row>
    <row r="7276" spans="1:12" x14ac:dyDescent="0.2">
      <c r="A7276" s="7" t="s">
        <v>28216</v>
      </c>
      <c r="B7276" s="7" t="s">
        <v>28217</v>
      </c>
      <c r="C7276" s="7" t="s">
        <v>28218</v>
      </c>
      <c r="D7276" s="7" t="s">
        <v>28219</v>
      </c>
      <c r="E7276" s="8">
        <v>6.9189288807796796</v>
      </c>
      <c r="F7276" s="8">
        <v>13.7595586318232</v>
      </c>
      <c r="G7276" s="8">
        <v>2.96784435907627</v>
      </c>
      <c r="H7276" s="8">
        <v>41.333766015198101</v>
      </c>
      <c r="I7276" s="8">
        <v>26.792651563142901</v>
      </c>
      <c r="J7276" s="8">
        <v>17.780129990928401</v>
      </c>
      <c r="K7276" s="8">
        <v>0.17941229566394501</v>
      </c>
      <c r="L7276" s="8">
        <v>1.8606916187639</v>
      </c>
    </row>
    <row r="7277" spans="1:12" x14ac:dyDescent="0.2">
      <c r="A7277" s="7" t="s">
        <v>28220</v>
      </c>
      <c r="B7277" s="7" t="s">
        <v>28221</v>
      </c>
      <c r="C7277" s="7" t="s">
        <v>28222</v>
      </c>
      <c r="D7277" s="7" t="s">
        <v>28223</v>
      </c>
      <c r="E7277" s="8">
        <v>1089.23708951703</v>
      </c>
      <c r="F7277" s="8">
        <v>2231.01414958848</v>
      </c>
      <c r="G7277" s="8">
        <v>1189.1163065365599</v>
      </c>
      <c r="H7277" s="8">
        <v>281.46326381777698</v>
      </c>
      <c r="I7277" s="8">
        <v>770.04065233329197</v>
      </c>
      <c r="J7277" s="8">
        <v>781.337934601352</v>
      </c>
      <c r="K7277" s="8">
        <v>0.142295243809688</v>
      </c>
      <c r="L7277" s="8">
        <v>-1.2988564677133301</v>
      </c>
    </row>
    <row r="7278" spans="1:12" x14ac:dyDescent="0.2">
      <c r="A7278" s="7" t="s">
        <v>28224</v>
      </c>
      <c r="B7278" s="7" t="s">
        <v>28225</v>
      </c>
      <c r="C7278" s="7" t="s">
        <v>28226</v>
      </c>
      <c r="D7278" s="7" t="s">
        <v>28227</v>
      </c>
      <c r="E7278" s="8">
        <v>419.08940649293999</v>
      </c>
      <c r="F7278" s="8">
        <v>422.61501512028502</v>
      </c>
      <c r="G7278" s="8">
        <v>382.85192232083801</v>
      </c>
      <c r="H7278" s="8">
        <v>499.94174132668201</v>
      </c>
      <c r="I7278" s="8">
        <v>487.22933027789497</v>
      </c>
      <c r="J7278" s="8">
        <v>462.28337976413798</v>
      </c>
      <c r="K7278" s="8">
        <v>0.49060495427447498</v>
      </c>
      <c r="L7278" s="8">
        <v>0.24324060378564</v>
      </c>
    </row>
    <row r="7279" spans="1:12" x14ac:dyDescent="0.2">
      <c r="A7279" s="7" t="s">
        <v>28228</v>
      </c>
      <c r="B7279" s="7" t="s">
        <v>28229</v>
      </c>
      <c r="C7279" s="7" t="s">
        <v>28230</v>
      </c>
      <c r="D7279" s="7" t="s">
        <v>28231</v>
      </c>
      <c r="E7279" s="8">
        <v>111.691280504015</v>
      </c>
      <c r="F7279" s="8">
        <v>70.763444392233794</v>
      </c>
      <c r="G7279" s="8">
        <v>78.153234789008295</v>
      </c>
      <c r="H7279" s="8">
        <v>31.492393154436598</v>
      </c>
      <c r="I7279" s="8">
        <v>56.562264411079397</v>
      </c>
      <c r="J7279" s="8">
        <v>62.230454968249298</v>
      </c>
      <c r="K7279" s="8">
        <v>0.325281455171058</v>
      </c>
      <c r="L7279" s="8">
        <v>-0.79427039696213697</v>
      </c>
    </row>
    <row r="7280" spans="1:12" x14ac:dyDescent="0.2">
      <c r="A7280" s="7" t="s">
        <v>28232</v>
      </c>
      <c r="B7280" s="7" t="s">
        <v>28233</v>
      </c>
      <c r="C7280" s="7" t="s">
        <v>28234</v>
      </c>
      <c r="D7280" s="7" t="s">
        <v>28235</v>
      </c>
      <c r="E7280" s="8">
        <v>31.6293891692785</v>
      </c>
      <c r="F7280" s="8">
        <v>47.175629594822503</v>
      </c>
      <c r="G7280" s="8">
        <v>13.8499403423559</v>
      </c>
      <c r="H7280" s="8">
        <v>5.9048237164568702</v>
      </c>
      <c r="I7280" s="8">
        <v>37.708176274053002</v>
      </c>
      <c r="J7280" s="8">
        <v>3.9511399979840802</v>
      </c>
      <c r="K7280" s="8">
        <v>0.70777379194433898</v>
      </c>
      <c r="L7280" s="8">
        <v>-0.962465924795047</v>
      </c>
    </row>
    <row r="7281" spans="1:12" x14ac:dyDescent="0.2">
      <c r="A7281" s="7" t="s">
        <v>28236</v>
      </c>
      <c r="B7281" s="7" t="s">
        <v>28237</v>
      </c>
      <c r="C7281" s="7" t="s">
        <v>28238</v>
      </c>
      <c r="E7281" s="8">
        <v>123.552301442494</v>
      </c>
      <c r="F7281" s="8">
        <v>91.402782339968695</v>
      </c>
      <c r="G7281" s="8">
        <v>105.85311547372</v>
      </c>
      <c r="H7281" s="8">
        <v>102.35027775191899</v>
      </c>
      <c r="I7281" s="8">
        <v>92.285799828603302</v>
      </c>
      <c r="J7281" s="8">
        <v>149.15553492389901</v>
      </c>
      <c r="K7281" s="8">
        <v>0.94010205662246105</v>
      </c>
      <c r="L7281" s="8">
        <v>9.9893156007933095E-2</v>
      </c>
    </row>
    <row r="7282" spans="1:12" x14ac:dyDescent="0.2">
      <c r="A7282" s="7" t="s">
        <v>28239</v>
      </c>
      <c r="B7282" s="7" t="s">
        <v>28240</v>
      </c>
      <c r="C7282" s="7" t="s">
        <v>28241</v>
      </c>
      <c r="D7282" s="7" t="s">
        <v>28242</v>
      </c>
      <c r="E7282" s="8">
        <v>500.13971623921702</v>
      </c>
      <c r="F7282" s="8">
        <v>384.28481607449203</v>
      </c>
      <c r="G7282" s="8">
        <v>453.09090548564302</v>
      </c>
      <c r="H7282" s="8">
        <v>291.304636678539</v>
      </c>
      <c r="I7282" s="8">
        <v>359.21999503176801</v>
      </c>
      <c r="J7282" s="8">
        <v>334.859114829151</v>
      </c>
      <c r="K7282" s="8">
        <v>0.18486477191099099</v>
      </c>
      <c r="L7282" s="8">
        <v>-0.44080976116648901</v>
      </c>
    </row>
    <row r="7283" spans="1:12" x14ac:dyDescent="0.2">
      <c r="A7283" s="7" t="s">
        <v>28243</v>
      </c>
      <c r="B7283" s="7" t="s">
        <v>28244</v>
      </c>
      <c r="C7283" s="7" t="s">
        <v>28245</v>
      </c>
      <c r="D7283" s="7" t="s">
        <v>28246</v>
      </c>
      <c r="E7283" s="8">
        <v>91.922912273215701</v>
      </c>
      <c r="F7283" s="8">
        <v>72.729095625351405</v>
      </c>
      <c r="G7283" s="8">
        <v>70.238983164804907</v>
      </c>
      <c r="H7283" s="8">
        <v>155.49369120003101</v>
      </c>
      <c r="I7283" s="8">
        <v>180.60231794414801</v>
      </c>
      <c r="J7283" s="8">
        <v>163.97230991633899</v>
      </c>
      <c r="K7283" s="8">
        <v>3.2830031183310698E-3</v>
      </c>
      <c r="L7283" s="8">
        <v>1.09013230730112</v>
      </c>
    </row>
    <row r="7284" spans="1:12" x14ac:dyDescent="0.2">
      <c r="A7284" s="7" t="s">
        <v>28247</v>
      </c>
      <c r="B7284" s="7" t="s">
        <v>28248</v>
      </c>
      <c r="C7284" s="7" t="s">
        <v>28249</v>
      </c>
      <c r="D7284" s="7" t="s">
        <v>28250</v>
      </c>
      <c r="E7284" s="8">
        <v>683.98554078564803</v>
      </c>
      <c r="F7284" s="8">
        <v>580.849939386252</v>
      </c>
      <c r="G7284" s="8">
        <v>553.00833224121095</v>
      </c>
      <c r="H7284" s="8">
        <v>659.37198167101701</v>
      </c>
      <c r="I7284" s="8">
        <v>441.58259057772602</v>
      </c>
      <c r="J7284" s="8">
        <v>488.95357475052998</v>
      </c>
      <c r="K7284" s="8">
        <v>0.74528949730150496</v>
      </c>
      <c r="L7284" s="8">
        <v>-0.19323412771865001</v>
      </c>
    </row>
    <row r="7285" spans="1:12" x14ac:dyDescent="0.2">
      <c r="A7285" s="7" t="s">
        <v>28251</v>
      </c>
      <c r="B7285" s="7" t="s">
        <v>28252</v>
      </c>
      <c r="C7285" s="7" t="s">
        <v>28253</v>
      </c>
      <c r="D7285" s="7" t="s">
        <v>28254</v>
      </c>
      <c r="E7285" s="8">
        <v>0</v>
      </c>
      <c r="F7285" s="8">
        <v>3.9313024662352101</v>
      </c>
      <c r="G7285" s="8">
        <v>3.9571258121016899</v>
      </c>
      <c r="H7285" s="8">
        <v>15.746196577218299</v>
      </c>
      <c r="I7285" s="8">
        <v>22.823369850084699</v>
      </c>
      <c r="J7285" s="8">
        <v>18.767914990424401</v>
      </c>
      <c r="K7285" s="8">
        <v>9.1474347756661301E-2</v>
      </c>
      <c r="L7285" s="8">
        <v>2.8611957365290301</v>
      </c>
    </row>
    <row r="7286" spans="1:12" x14ac:dyDescent="0.2">
      <c r="A7286" s="7" t="s">
        <v>28255</v>
      </c>
      <c r="B7286" s="7" t="s">
        <v>28256</v>
      </c>
      <c r="D7286" s="7" t="s">
        <v>28257</v>
      </c>
      <c r="E7286" s="8">
        <v>1.97683682307991</v>
      </c>
      <c r="F7286" s="8">
        <v>8.8454305490292207</v>
      </c>
      <c r="G7286" s="8">
        <v>0</v>
      </c>
      <c r="H7286" s="8">
        <v>6.8889610025330201</v>
      </c>
      <c r="I7286" s="8">
        <v>20.838728993555598</v>
      </c>
      <c r="J7286" s="8">
        <v>1.9755699989920401</v>
      </c>
      <c r="K7286" s="8">
        <v>0.73924850907994</v>
      </c>
      <c r="L7286" s="8">
        <v>1.45576377270928</v>
      </c>
    </row>
    <row r="7287" spans="1:12" x14ac:dyDescent="0.2">
      <c r="A7287" s="7" t="s">
        <v>28258</v>
      </c>
      <c r="B7287" s="7" t="s">
        <v>28259</v>
      </c>
      <c r="E7287" s="8">
        <v>8.8957657038595794</v>
      </c>
      <c r="F7287" s="8">
        <v>27.5191172636465</v>
      </c>
      <c r="G7287" s="8">
        <v>32.6462879498389</v>
      </c>
      <c r="H7287" s="8">
        <v>9.8413728607614495</v>
      </c>
      <c r="I7287" s="8">
        <v>53.585303126285801</v>
      </c>
      <c r="J7287" s="8">
        <v>69.144949964721405</v>
      </c>
      <c r="K7287" s="8">
        <v>0.63412877676636903</v>
      </c>
      <c r="L7287" s="8">
        <v>0.94070182533356195</v>
      </c>
    </row>
    <row r="7288" spans="1:12" x14ac:dyDescent="0.2">
      <c r="A7288" s="7" t="s">
        <v>28260</v>
      </c>
      <c r="B7288" s="7" t="s">
        <v>28261</v>
      </c>
      <c r="C7288" s="7" t="s">
        <v>28262</v>
      </c>
      <c r="D7288" s="7" t="s">
        <v>28263</v>
      </c>
      <c r="E7288" s="8">
        <v>2.96525523461986</v>
      </c>
      <c r="F7288" s="8">
        <v>33.416070962999299</v>
      </c>
      <c r="G7288" s="8">
        <v>60.3461686345507</v>
      </c>
      <c r="H7288" s="8">
        <v>23.619294865827499</v>
      </c>
      <c r="I7288" s="8">
        <v>75.416352548105905</v>
      </c>
      <c r="J7288" s="8">
        <v>39.511399979840803</v>
      </c>
      <c r="K7288" s="8">
        <v>0.86302689635404894</v>
      </c>
      <c r="L7288" s="8">
        <v>0.51830420005012401</v>
      </c>
    </row>
    <row r="7289" spans="1:12" x14ac:dyDescent="0.2">
      <c r="A7289" s="7" t="s">
        <v>28264</v>
      </c>
      <c r="B7289" s="7" t="s">
        <v>28265</v>
      </c>
      <c r="C7289" s="7" t="s">
        <v>28266</v>
      </c>
      <c r="D7289" s="7" t="s">
        <v>28267</v>
      </c>
      <c r="E7289" s="8">
        <v>8.8957657038595794</v>
      </c>
      <c r="F7289" s="8">
        <v>10.8110817821468</v>
      </c>
      <c r="G7289" s="8">
        <v>34.624850855889797</v>
      </c>
      <c r="H7289" s="8">
        <v>327.71771626335601</v>
      </c>
      <c r="I7289" s="8">
        <v>176.63303623108999</v>
      </c>
      <c r="J7289" s="8">
        <v>116.55862994053</v>
      </c>
      <c r="K7289" s="8">
        <v>3.6471220351828701E-7</v>
      </c>
      <c r="L7289" s="8">
        <v>3.5148599757296899</v>
      </c>
    </row>
    <row r="7290" spans="1:12" x14ac:dyDescent="0.2">
      <c r="A7290" s="7" t="s">
        <v>28268</v>
      </c>
      <c r="B7290" s="7" t="s">
        <v>28269</v>
      </c>
      <c r="C7290" s="7" t="s">
        <v>28270</v>
      </c>
      <c r="D7290" s="7" t="s">
        <v>28271</v>
      </c>
      <c r="E7290" s="8">
        <v>1442.1024624367899</v>
      </c>
      <c r="F7290" s="8">
        <v>1433.9425745592901</v>
      </c>
      <c r="G7290" s="8">
        <v>1516.5684674879701</v>
      </c>
      <c r="H7290" s="8">
        <v>1701.57336762565</v>
      </c>
      <c r="I7290" s="8">
        <v>1493.4422445381499</v>
      </c>
      <c r="J7290" s="8">
        <v>1776.03742909384</v>
      </c>
      <c r="K7290" s="8">
        <v>0.545177730877481</v>
      </c>
      <c r="L7290" s="8">
        <v>0.17848865033882899</v>
      </c>
    </row>
    <row r="7291" spans="1:12" x14ac:dyDescent="0.2">
      <c r="A7291" s="7" t="s">
        <v>28272</v>
      </c>
      <c r="B7291" s="7" t="s">
        <v>28273</v>
      </c>
      <c r="D7291" s="7" t="s">
        <v>28274</v>
      </c>
      <c r="E7291" s="8">
        <v>3.9536736461598201</v>
      </c>
      <c r="F7291" s="8">
        <v>5.89695369935282</v>
      </c>
      <c r="G7291" s="8">
        <v>9.8928145302542205</v>
      </c>
      <c r="H7291" s="8">
        <v>4.9206864303807301</v>
      </c>
      <c r="I7291" s="8">
        <v>8.9308838543809692</v>
      </c>
      <c r="J7291" s="8">
        <v>1.9755699989920401</v>
      </c>
      <c r="K7291" s="8">
        <v>0.94741510996143896</v>
      </c>
      <c r="L7291" s="8">
        <v>-0.31918800902688899</v>
      </c>
    </row>
    <row r="7292" spans="1:12" x14ac:dyDescent="0.2">
      <c r="A7292" s="7" t="s">
        <v>28275</v>
      </c>
      <c r="B7292" s="7" t="s">
        <v>28276</v>
      </c>
      <c r="C7292" s="7" t="s">
        <v>28277</v>
      </c>
      <c r="D7292" s="7" t="s">
        <v>28278</v>
      </c>
      <c r="E7292" s="8">
        <v>4.94209205769977</v>
      </c>
      <c r="F7292" s="8">
        <v>26.536291647087701</v>
      </c>
      <c r="G7292" s="8">
        <v>35.614132308915202</v>
      </c>
      <c r="H7292" s="8">
        <v>34.4448050126651</v>
      </c>
      <c r="I7292" s="8">
        <v>66.485468693724997</v>
      </c>
      <c r="J7292" s="8">
        <v>72.108304963209505</v>
      </c>
      <c r="K7292" s="8">
        <v>0.28891180354913698</v>
      </c>
      <c r="L7292" s="8">
        <v>1.3667876900115301</v>
      </c>
    </row>
    <row r="7293" spans="1:12" x14ac:dyDescent="0.2">
      <c r="A7293" s="7" t="s">
        <v>28279</v>
      </c>
      <c r="B7293" s="7" t="s">
        <v>28280</v>
      </c>
      <c r="C7293" s="7" t="s">
        <v>28281</v>
      </c>
      <c r="D7293" s="7" t="s">
        <v>28282</v>
      </c>
      <c r="E7293" s="8">
        <v>648.40247797021004</v>
      </c>
      <c r="F7293" s="8">
        <v>653.57903501160399</v>
      </c>
      <c r="G7293" s="8">
        <v>473.86581599917702</v>
      </c>
      <c r="H7293" s="8">
        <v>914.263538764739</v>
      </c>
      <c r="I7293" s="8">
        <v>722.40927177659398</v>
      </c>
      <c r="J7293" s="8">
        <v>565.01301971172404</v>
      </c>
      <c r="K7293" s="8">
        <v>0.55039742852305296</v>
      </c>
      <c r="L7293" s="8">
        <v>0.310101979898247</v>
      </c>
    </row>
    <row r="7294" spans="1:12" x14ac:dyDescent="0.2">
      <c r="A7294" s="7" t="s">
        <v>28283</v>
      </c>
      <c r="B7294" s="7" t="s">
        <v>28284</v>
      </c>
      <c r="C7294" s="7" t="s">
        <v>28285</v>
      </c>
      <c r="D7294" s="7" t="s">
        <v>28286</v>
      </c>
      <c r="E7294" s="8">
        <v>0</v>
      </c>
      <c r="F7294" s="8">
        <v>2.94847684967641</v>
      </c>
      <c r="G7294" s="8">
        <v>3.9571258121016899</v>
      </c>
      <c r="H7294" s="8">
        <v>11.8096474329137</v>
      </c>
      <c r="I7294" s="8">
        <v>18.854088137026501</v>
      </c>
      <c r="J7294" s="8">
        <v>3.9511399979840802</v>
      </c>
      <c r="K7294" s="8">
        <v>0.39661730374197801</v>
      </c>
      <c r="L7294" s="8">
        <v>2.3253207029713399</v>
      </c>
    </row>
    <row r="7295" spans="1:12" x14ac:dyDescent="0.2">
      <c r="A7295" s="7" t="s">
        <v>28287</v>
      </c>
      <c r="B7295" s="7" t="s">
        <v>28288</v>
      </c>
      <c r="D7295" s="7" t="s">
        <v>28289</v>
      </c>
      <c r="E7295" s="8">
        <v>47.444083753917802</v>
      </c>
      <c r="F7295" s="8">
        <v>109.093643438027</v>
      </c>
      <c r="G7295" s="8">
        <v>91.013893678338803</v>
      </c>
      <c r="H7295" s="8">
        <v>52.159276162035702</v>
      </c>
      <c r="I7295" s="8">
        <v>169.68679323323801</v>
      </c>
      <c r="J7295" s="8">
        <v>225.21497988509299</v>
      </c>
      <c r="K7295" s="8">
        <v>0.42834419212908798</v>
      </c>
      <c r="L7295" s="8">
        <v>0.85264688284361001</v>
      </c>
    </row>
    <row r="7296" spans="1:12" x14ac:dyDescent="0.2">
      <c r="A7296" s="7" t="s">
        <v>28290</v>
      </c>
      <c r="B7296" s="7" t="s">
        <v>28291</v>
      </c>
      <c r="C7296" s="7" t="s">
        <v>28292</v>
      </c>
      <c r="D7296" s="7" t="s">
        <v>28293</v>
      </c>
      <c r="E7296" s="8">
        <v>160.123782669473</v>
      </c>
      <c r="F7296" s="8">
        <v>170.02883166467299</v>
      </c>
      <c r="G7296" s="8">
        <v>133.55299615843199</v>
      </c>
      <c r="H7296" s="8">
        <v>158.44610305825901</v>
      </c>
      <c r="I7296" s="8">
        <v>193.502483511588</v>
      </c>
      <c r="J7296" s="8">
        <v>172.86237491180401</v>
      </c>
      <c r="K7296" s="8">
        <v>0.82881423953771605</v>
      </c>
      <c r="L7296" s="8">
        <v>0.17849655885912999</v>
      </c>
    </row>
    <row r="7297" spans="1:12" x14ac:dyDescent="0.2">
      <c r="A7297" s="7" t="s">
        <v>28294</v>
      </c>
      <c r="B7297" s="7" t="s">
        <v>28295</v>
      </c>
      <c r="C7297" s="7" t="s">
        <v>28296</v>
      </c>
      <c r="D7297" s="7" t="s">
        <v>28297</v>
      </c>
      <c r="E7297" s="8">
        <v>1062.54979240545</v>
      </c>
      <c r="F7297" s="8">
        <v>630.97404583075104</v>
      </c>
      <c r="G7297" s="8">
        <v>803.29653985664197</v>
      </c>
      <c r="H7297" s="8">
        <v>861.12012531662697</v>
      </c>
      <c r="I7297" s="8">
        <v>717.44766963527104</v>
      </c>
      <c r="J7297" s="8">
        <v>697.37620964419</v>
      </c>
      <c r="K7297" s="8">
        <v>0.859174279307379</v>
      </c>
      <c r="L7297" s="8">
        <v>-0.13359115672687499</v>
      </c>
    </row>
    <row r="7298" spans="1:12" x14ac:dyDescent="0.2">
      <c r="A7298" s="7" t="s">
        <v>28298</v>
      </c>
      <c r="B7298" s="7" t="s">
        <v>28299</v>
      </c>
      <c r="C7298" s="7" t="s">
        <v>28300</v>
      </c>
      <c r="D7298" s="7" t="s">
        <v>28301</v>
      </c>
      <c r="E7298" s="8">
        <v>344.95802562744399</v>
      </c>
      <c r="F7298" s="8">
        <v>385.26764169105098</v>
      </c>
      <c r="G7298" s="8">
        <v>402.63755138134701</v>
      </c>
      <c r="H7298" s="8">
        <v>442.86177873426499</v>
      </c>
      <c r="I7298" s="8">
        <v>369.14319931441298</v>
      </c>
      <c r="J7298" s="8">
        <v>419.808624785809</v>
      </c>
      <c r="K7298" s="8">
        <v>0.84353802850858906</v>
      </c>
      <c r="L7298" s="8">
        <v>0.12084301594274099</v>
      </c>
    </row>
    <row r="7299" spans="1:12" x14ac:dyDescent="0.2">
      <c r="A7299" s="7" t="s">
        <v>28302</v>
      </c>
      <c r="B7299" s="7" t="s">
        <v>28303</v>
      </c>
      <c r="C7299" s="7" t="s">
        <v>28304</v>
      </c>
      <c r="D7299" s="7" t="s">
        <v>28305</v>
      </c>
      <c r="E7299" s="8">
        <v>29.6525523461986</v>
      </c>
      <c r="F7299" s="8">
        <v>33.416070962999299</v>
      </c>
      <c r="G7299" s="8">
        <v>49.464072651271103</v>
      </c>
      <c r="H7299" s="8">
        <v>23.619294865827499</v>
      </c>
      <c r="I7299" s="8">
        <v>22.823369850084699</v>
      </c>
      <c r="J7299" s="8">
        <v>38.523614980344803</v>
      </c>
      <c r="K7299" s="8">
        <v>0.81682575511511402</v>
      </c>
      <c r="L7299" s="8">
        <v>-0.40530756766387999</v>
      </c>
    </row>
    <row r="7300" spans="1:12" x14ac:dyDescent="0.2">
      <c r="A7300" s="7" t="s">
        <v>28306</v>
      </c>
      <c r="B7300" s="7" t="s">
        <v>28307</v>
      </c>
      <c r="C7300" s="7" t="s">
        <v>28308</v>
      </c>
      <c r="D7300" s="7" t="s">
        <v>28309</v>
      </c>
      <c r="E7300" s="8">
        <v>82.038728157816195</v>
      </c>
      <c r="F7300" s="8">
        <v>33.416070962999299</v>
      </c>
      <c r="G7300" s="8">
        <v>0</v>
      </c>
      <c r="H7300" s="8">
        <v>15.746196577218299</v>
      </c>
      <c r="I7300" s="8">
        <v>51.600662269756697</v>
      </c>
      <c r="J7300" s="8">
        <v>12.841204993448301</v>
      </c>
      <c r="K7300" s="8">
        <v>0.904701914695906</v>
      </c>
      <c r="L7300" s="8">
        <v>-0.52597136068283801</v>
      </c>
    </row>
    <row r="7301" spans="1:12" x14ac:dyDescent="0.2">
      <c r="A7301" s="7" t="s">
        <v>28310</v>
      </c>
      <c r="B7301" s="7" t="s">
        <v>28311</v>
      </c>
      <c r="C7301" s="7" t="s">
        <v>28312</v>
      </c>
      <c r="D7301" s="7" t="s">
        <v>28313</v>
      </c>
      <c r="E7301" s="8">
        <v>533.74594223157499</v>
      </c>
      <c r="F7301" s="8">
        <v>389.19894415728601</v>
      </c>
      <c r="G7301" s="8">
        <v>428.358869160008</v>
      </c>
      <c r="H7301" s="8">
        <v>444.83005330641799</v>
      </c>
      <c r="I7301" s="8">
        <v>406.851375588466</v>
      </c>
      <c r="J7301" s="8">
        <v>363.50487981453603</v>
      </c>
      <c r="K7301" s="8">
        <v>0.81206876831261399</v>
      </c>
      <c r="L7301" s="8">
        <v>-0.15313535420652999</v>
      </c>
    </row>
    <row r="7302" spans="1:12" x14ac:dyDescent="0.2">
      <c r="A7302" s="7" t="s">
        <v>28314</v>
      </c>
      <c r="B7302" s="7" t="s">
        <v>28315</v>
      </c>
      <c r="C7302" s="7" t="s">
        <v>28316</v>
      </c>
      <c r="D7302" s="7" t="s">
        <v>28317</v>
      </c>
      <c r="E7302" s="8">
        <v>258.96562382346798</v>
      </c>
      <c r="F7302" s="8">
        <v>265.362916470877</v>
      </c>
      <c r="G7302" s="8">
        <v>252.26677052148301</v>
      </c>
      <c r="H7302" s="8">
        <v>435.97281773173199</v>
      </c>
      <c r="I7302" s="8">
        <v>398.91281216235001</v>
      </c>
      <c r="J7302" s="8">
        <v>403.01627979437598</v>
      </c>
      <c r="K7302" s="8">
        <v>3.5529950664515198E-3</v>
      </c>
      <c r="L7302" s="8">
        <v>0.67266799036671798</v>
      </c>
    </row>
    <row r="7303" spans="1:12" x14ac:dyDescent="0.2">
      <c r="A7303" s="7" t="s">
        <v>28318</v>
      </c>
      <c r="B7303" s="7" t="s">
        <v>28319</v>
      </c>
      <c r="C7303" s="7" t="s">
        <v>28320</v>
      </c>
      <c r="D7303" s="7" t="s">
        <v>28321</v>
      </c>
      <c r="E7303" s="8">
        <v>2792.2820126003699</v>
      </c>
      <c r="F7303" s="8">
        <v>2264.43022055148</v>
      </c>
      <c r="G7303" s="8">
        <v>2502.8820761543202</v>
      </c>
      <c r="H7303" s="8">
        <v>3131.5248442942898</v>
      </c>
      <c r="I7303" s="8">
        <v>2251.5750517322699</v>
      </c>
      <c r="J7303" s="8">
        <v>2806.2971835681901</v>
      </c>
      <c r="K7303" s="8">
        <v>0.82604868490385996</v>
      </c>
      <c r="L7303" s="8">
        <v>0.11546626307496501</v>
      </c>
    </row>
    <row r="7304" spans="1:12" x14ac:dyDescent="0.2">
      <c r="A7304" s="7" t="s">
        <v>28322</v>
      </c>
      <c r="B7304" s="7" t="s">
        <v>28323</v>
      </c>
      <c r="C7304" s="7" t="s">
        <v>28324</v>
      </c>
      <c r="D7304" s="7" t="s">
        <v>28325</v>
      </c>
      <c r="E7304" s="8">
        <v>15.8146945846393</v>
      </c>
      <c r="F7304" s="8">
        <v>6.8797793159116196</v>
      </c>
      <c r="G7304" s="8">
        <v>17.807066154457601</v>
      </c>
      <c r="H7304" s="8">
        <v>2.95241185822844</v>
      </c>
      <c r="I7304" s="8">
        <v>3.9692817130582099</v>
      </c>
      <c r="J7304" s="8">
        <v>7.9022799959681604</v>
      </c>
      <c r="K7304" s="8">
        <v>0.51659193054696495</v>
      </c>
      <c r="L7304" s="8">
        <v>-1.4499524060539299</v>
      </c>
    </row>
    <row r="7305" spans="1:12" x14ac:dyDescent="0.2">
      <c r="A7305" s="7" t="s">
        <v>28326</v>
      </c>
      <c r="B7305" s="7" t="s">
        <v>28327</v>
      </c>
      <c r="C7305" s="7" t="s">
        <v>28328</v>
      </c>
      <c r="D7305" s="7" t="s">
        <v>28329</v>
      </c>
      <c r="E7305" s="8">
        <v>7.9073472923196304</v>
      </c>
      <c r="F7305" s="8">
        <v>9.8282561655880301</v>
      </c>
      <c r="G7305" s="8">
        <v>0.98928145302542203</v>
      </c>
      <c r="H7305" s="8">
        <v>1.9682745721522901</v>
      </c>
      <c r="I7305" s="8">
        <v>21.831049421820101</v>
      </c>
      <c r="J7305" s="8">
        <v>13.828989992944299</v>
      </c>
      <c r="K7305" s="8">
        <v>0.78547121466779901</v>
      </c>
      <c r="L7305" s="8">
        <v>1.0063603514688899</v>
      </c>
    </row>
    <row r="7306" spans="1:12" x14ac:dyDescent="0.2">
      <c r="A7306" s="7" t="s">
        <v>28330</v>
      </c>
      <c r="B7306" s="7" t="s">
        <v>28331</v>
      </c>
      <c r="C7306" s="7" t="s">
        <v>28332</v>
      </c>
      <c r="D7306" s="7" t="s">
        <v>28333</v>
      </c>
      <c r="E7306" s="8">
        <v>10.872602526939501</v>
      </c>
      <c r="F7306" s="8">
        <v>25.553466030528899</v>
      </c>
      <c r="G7306" s="8">
        <v>22.753473419584701</v>
      </c>
      <c r="H7306" s="8">
        <v>15.746196577218299</v>
      </c>
      <c r="I7306" s="8">
        <v>26.792651563142901</v>
      </c>
      <c r="J7306" s="8">
        <v>27.657979985888598</v>
      </c>
      <c r="K7306" s="8">
        <v>0.92566064799632997</v>
      </c>
      <c r="L7306" s="8">
        <v>0.24608365615150599</v>
      </c>
    </row>
    <row r="7307" spans="1:12" x14ac:dyDescent="0.2">
      <c r="A7307" s="7" t="s">
        <v>28334</v>
      </c>
      <c r="B7307" s="7" t="s">
        <v>28335</v>
      </c>
      <c r="C7307" s="7" t="s">
        <v>28336</v>
      </c>
      <c r="D7307" s="7" t="s">
        <v>28337</v>
      </c>
      <c r="E7307" s="8">
        <v>129.48281191173399</v>
      </c>
      <c r="F7307" s="8">
        <v>105.16234097179201</v>
      </c>
      <c r="G7307" s="8">
        <v>141.46724778263501</v>
      </c>
      <c r="H7307" s="8">
        <v>193.875045357001</v>
      </c>
      <c r="I7307" s="8">
        <v>173.656074946297</v>
      </c>
      <c r="J7307" s="8">
        <v>196.56921489970799</v>
      </c>
      <c r="K7307" s="8">
        <v>0.173589193508565</v>
      </c>
      <c r="L7307" s="8">
        <v>0.58488871804099896</v>
      </c>
    </row>
    <row r="7308" spans="1:12" x14ac:dyDescent="0.2">
      <c r="A7308" s="7" t="s">
        <v>28338</v>
      </c>
      <c r="B7308" s="7" t="s">
        <v>28339</v>
      </c>
      <c r="C7308" s="7" t="s">
        <v>28340</v>
      </c>
      <c r="D7308" s="7" t="s">
        <v>28341</v>
      </c>
      <c r="E7308" s="8">
        <v>296.52552346198598</v>
      </c>
      <c r="F7308" s="8">
        <v>209.341856327025</v>
      </c>
      <c r="G7308" s="8">
        <v>311.62365770300801</v>
      </c>
      <c r="H7308" s="8">
        <v>451.71901430895099</v>
      </c>
      <c r="I7308" s="8">
        <v>461.42899914301699</v>
      </c>
      <c r="J7308" s="8">
        <v>620.32897968350096</v>
      </c>
      <c r="K7308" s="8">
        <v>3.0608922943108998E-3</v>
      </c>
      <c r="L7308" s="8">
        <v>0.90759132754094896</v>
      </c>
    </row>
    <row r="7309" spans="1:12" x14ac:dyDescent="0.2">
      <c r="A7309" s="7" t="s">
        <v>28342</v>
      </c>
      <c r="B7309" s="7" t="s">
        <v>28343</v>
      </c>
      <c r="C7309" s="7" t="s">
        <v>28344</v>
      </c>
      <c r="D7309" s="7" t="s">
        <v>28345</v>
      </c>
      <c r="E7309" s="8">
        <v>447.75354042759898</v>
      </c>
      <c r="F7309" s="8">
        <v>454.06543485016698</v>
      </c>
      <c r="G7309" s="8">
        <v>490.68360070060902</v>
      </c>
      <c r="H7309" s="8">
        <v>310.98738240006202</v>
      </c>
      <c r="I7309" s="8">
        <v>394.94353044929198</v>
      </c>
      <c r="J7309" s="8">
        <v>489.94135975002598</v>
      </c>
      <c r="K7309" s="8">
        <v>0.70790094737305298</v>
      </c>
      <c r="L7309" s="8">
        <v>-0.21963793624071001</v>
      </c>
    </row>
    <row r="7310" spans="1:12" x14ac:dyDescent="0.2">
      <c r="A7310" s="7" t="s">
        <v>28346</v>
      </c>
      <c r="B7310" s="7" t="s">
        <v>28347</v>
      </c>
      <c r="C7310" s="7" t="s">
        <v>28348</v>
      </c>
      <c r="D7310" s="7" t="s">
        <v>28349</v>
      </c>
      <c r="E7310" s="8">
        <v>111.691280504015</v>
      </c>
      <c r="F7310" s="8">
        <v>87.471479873733401</v>
      </c>
      <c r="G7310" s="8">
        <v>120.692337269101</v>
      </c>
      <c r="H7310" s="8">
        <v>208.63710464814301</v>
      </c>
      <c r="I7310" s="8">
        <v>105.18596539604199</v>
      </c>
      <c r="J7310" s="8">
        <v>86.925079955649807</v>
      </c>
      <c r="K7310" s="8">
        <v>0.78790482153796404</v>
      </c>
      <c r="L7310" s="8">
        <v>0.325413512770928</v>
      </c>
    </row>
    <row r="7311" spans="1:12" x14ac:dyDescent="0.2">
      <c r="A7311" s="7" t="s">
        <v>28350</v>
      </c>
      <c r="B7311" s="7" t="s">
        <v>28351</v>
      </c>
      <c r="C7311" s="7" t="s">
        <v>28352</v>
      </c>
      <c r="D7311" s="7" t="s">
        <v>28353</v>
      </c>
      <c r="E7311" s="8">
        <v>266.872971115788</v>
      </c>
      <c r="F7311" s="8">
        <v>428.51196881963801</v>
      </c>
      <c r="G7311" s="8">
        <v>310.63437624998198</v>
      </c>
      <c r="H7311" s="8">
        <v>468.44934817224498</v>
      </c>
      <c r="I7311" s="8">
        <v>373.11248102747101</v>
      </c>
      <c r="J7311" s="8">
        <v>334.859114829151</v>
      </c>
      <c r="K7311" s="8">
        <v>0.75558651484933503</v>
      </c>
      <c r="L7311" s="8">
        <v>0.22572116534089001</v>
      </c>
    </row>
    <row r="7312" spans="1:12" x14ac:dyDescent="0.2">
      <c r="A7312" s="7" t="s">
        <v>28354</v>
      </c>
      <c r="B7312" s="7" t="s">
        <v>28355</v>
      </c>
      <c r="D7312" s="7" t="s">
        <v>28356</v>
      </c>
      <c r="E7312" s="8">
        <v>0</v>
      </c>
      <c r="F7312" s="8">
        <v>0</v>
      </c>
      <c r="G7312" s="8">
        <v>4.9464072651271103</v>
      </c>
      <c r="H7312" s="8">
        <v>8.8572355746852995</v>
      </c>
      <c r="I7312" s="8">
        <v>0</v>
      </c>
      <c r="J7312" s="8">
        <v>7.9022799959681604</v>
      </c>
      <c r="K7312" s="8">
        <v>1</v>
      </c>
      <c r="L7312" s="8">
        <v>1.7611962631009499</v>
      </c>
    </row>
    <row r="7313" spans="1:12" x14ac:dyDescent="0.2">
      <c r="A7313" s="7" t="s">
        <v>28357</v>
      </c>
      <c r="B7313" s="7" t="s">
        <v>28358</v>
      </c>
      <c r="C7313" s="7" t="s">
        <v>28359</v>
      </c>
      <c r="D7313" s="7" t="s">
        <v>28360</v>
      </c>
      <c r="E7313" s="8">
        <v>0</v>
      </c>
      <c r="F7313" s="8">
        <v>18.6736867146173</v>
      </c>
      <c r="G7313" s="8">
        <v>3.9571258121016899</v>
      </c>
      <c r="H7313" s="8">
        <v>0</v>
      </c>
      <c r="I7313" s="8">
        <v>7.93856342611641</v>
      </c>
      <c r="J7313" s="8">
        <v>4.9389249974801004</v>
      </c>
      <c r="K7313" s="8">
        <v>0.90771166954830096</v>
      </c>
      <c r="L7313" s="8">
        <v>-0.81400688757471595</v>
      </c>
    </row>
    <row r="7314" spans="1:12" x14ac:dyDescent="0.2">
      <c r="A7314" s="7" t="s">
        <v>28361</v>
      </c>
      <c r="B7314" s="7" t="s">
        <v>28362</v>
      </c>
      <c r="D7314" s="7" t="s">
        <v>28363</v>
      </c>
      <c r="E7314" s="8">
        <v>0</v>
      </c>
      <c r="F7314" s="8">
        <v>28.501942880205299</v>
      </c>
      <c r="G7314" s="8">
        <v>30.667725043788099</v>
      </c>
      <c r="H7314" s="8">
        <v>0</v>
      </c>
      <c r="I7314" s="8">
        <v>21.831049421820101</v>
      </c>
      <c r="J7314" s="8">
        <v>5.9267099969761201</v>
      </c>
      <c r="K7314" s="8">
        <v>0.83116773571235603</v>
      </c>
      <c r="L7314" s="8">
        <v>-1.09227018069906</v>
      </c>
    </row>
    <row r="7315" spans="1:12" x14ac:dyDescent="0.2">
      <c r="A7315" s="7" t="s">
        <v>28364</v>
      </c>
      <c r="B7315" s="7" t="s">
        <v>28365</v>
      </c>
      <c r="C7315" s="7" t="s">
        <v>28366</v>
      </c>
      <c r="D7315" s="7" t="s">
        <v>28367</v>
      </c>
      <c r="E7315" s="8">
        <v>1435.1835335560099</v>
      </c>
      <c r="F7315" s="8">
        <v>1880.1454044769901</v>
      </c>
      <c r="G7315" s="8">
        <v>1497.77211988049</v>
      </c>
      <c r="H7315" s="8">
        <v>1376.8080632205299</v>
      </c>
      <c r="I7315" s="8">
        <v>1428.94141670095</v>
      </c>
      <c r="J7315" s="8">
        <v>1432.2882492692299</v>
      </c>
      <c r="K7315" s="8">
        <v>0.61435193618767403</v>
      </c>
      <c r="L7315" s="8">
        <v>-0.18359158705694401</v>
      </c>
    </row>
    <row r="7316" spans="1:12" x14ac:dyDescent="0.2">
      <c r="A7316" s="7" t="s">
        <v>28368</v>
      </c>
      <c r="B7316" s="7" t="s">
        <v>28369</v>
      </c>
      <c r="C7316" s="7" t="s">
        <v>28370</v>
      </c>
      <c r="E7316" s="8">
        <v>1164.3568887940701</v>
      </c>
      <c r="F7316" s="8">
        <v>1424.1143183937099</v>
      </c>
      <c r="G7316" s="8">
        <v>1224.73043884547</v>
      </c>
      <c r="H7316" s="8">
        <v>1008.74071822805</v>
      </c>
      <c r="I7316" s="8">
        <v>1443.82622312492</v>
      </c>
      <c r="J7316" s="8">
        <v>1266.3403693539001</v>
      </c>
      <c r="K7316" s="8">
        <v>0.95840225497934495</v>
      </c>
      <c r="L7316" s="8">
        <v>-3.6159631393602898E-2</v>
      </c>
    </row>
    <row r="7317" spans="1:12" x14ac:dyDescent="0.2">
      <c r="A7317" s="7" t="s">
        <v>28371</v>
      </c>
      <c r="B7317" s="7" t="s">
        <v>28372</v>
      </c>
      <c r="C7317" s="7" t="s">
        <v>28373</v>
      </c>
      <c r="D7317" s="7" t="s">
        <v>28374</v>
      </c>
      <c r="E7317" s="8">
        <v>5234.6639075155999</v>
      </c>
      <c r="F7317" s="8">
        <v>5435.0256595701803</v>
      </c>
      <c r="G7317" s="8">
        <v>5964.3778802902698</v>
      </c>
      <c r="H7317" s="8">
        <v>5119.4821621681103</v>
      </c>
      <c r="I7317" s="8">
        <v>5411.1232953265999</v>
      </c>
      <c r="J7317" s="8">
        <v>5253.0406273198396</v>
      </c>
      <c r="K7317" s="8">
        <v>0.83116773571235603</v>
      </c>
      <c r="L7317" s="8">
        <v>-7.5711033327146904E-2</v>
      </c>
    </row>
    <row r="7318" spans="1:12" x14ac:dyDescent="0.2">
      <c r="A7318" s="7" t="s">
        <v>28375</v>
      </c>
      <c r="B7318" s="7" t="s">
        <v>28376</v>
      </c>
      <c r="D7318" s="7" t="s">
        <v>28377</v>
      </c>
      <c r="E7318" s="8">
        <v>0</v>
      </c>
      <c r="F7318" s="8">
        <v>6.8797793159116196</v>
      </c>
      <c r="G7318" s="8">
        <v>6.9249701711779501</v>
      </c>
      <c r="H7318" s="8">
        <v>12.793784718989899</v>
      </c>
      <c r="I7318" s="8">
        <v>13.8924859957037</v>
      </c>
      <c r="J7318" s="8">
        <v>8.8900649954641793</v>
      </c>
      <c r="K7318" s="8">
        <v>0.67092510890022705</v>
      </c>
      <c r="L7318" s="8">
        <v>1.36552427478445</v>
      </c>
    </row>
    <row r="7319" spans="1:12" x14ac:dyDescent="0.2">
      <c r="A7319" s="7" t="s">
        <v>28378</v>
      </c>
      <c r="B7319" s="7" t="s">
        <v>28379</v>
      </c>
      <c r="C7319" s="7" t="s">
        <v>28380</v>
      </c>
      <c r="D7319" s="7" t="s">
        <v>28381</v>
      </c>
      <c r="E7319" s="8">
        <v>2934.61426386212</v>
      </c>
      <c r="F7319" s="8">
        <v>2839.3832062383799</v>
      </c>
      <c r="G7319" s="8">
        <v>3672.2127536303701</v>
      </c>
      <c r="H7319" s="8">
        <v>2692.5996147043302</v>
      </c>
      <c r="I7319" s="8">
        <v>2575.0715113465099</v>
      </c>
      <c r="J7319" s="8">
        <v>3352.54228828949</v>
      </c>
      <c r="K7319" s="8">
        <v>0.78884489417305104</v>
      </c>
      <c r="L7319" s="8">
        <v>-0.132004382805194</v>
      </c>
    </row>
    <row r="7320" spans="1:12" x14ac:dyDescent="0.2">
      <c r="A7320" s="7" t="s">
        <v>28382</v>
      </c>
      <c r="B7320" s="7" t="s">
        <v>28383</v>
      </c>
      <c r="C7320" s="7" t="s">
        <v>28384</v>
      </c>
      <c r="D7320" s="7" t="s">
        <v>28385</v>
      </c>
      <c r="E7320" s="8">
        <v>0</v>
      </c>
      <c r="F7320" s="8">
        <v>15.725209864940799</v>
      </c>
      <c r="G7320" s="8">
        <v>17.807066154457601</v>
      </c>
      <c r="H7320" s="8">
        <v>13.777922005065999</v>
      </c>
      <c r="I7320" s="8">
        <v>4.9616021413227598</v>
      </c>
      <c r="J7320" s="8">
        <v>21.731269988912501</v>
      </c>
      <c r="K7320" s="8">
        <v>0.95657484349960697</v>
      </c>
      <c r="L7320" s="8">
        <v>0.27135997018612001</v>
      </c>
    </row>
    <row r="7321" spans="1:12" x14ac:dyDescent="0.2">
      <c r="A7321" s="7" t="s">
        <v>28386</v>
      </c>
      <c r="B7321" s="7" t="s">
        <v>28387</v>
      </c>
      <c r="C7321" s="7" t="s">
        <v>28388</v>
      </c>
      <c r="D7321" s="7" t="s">
        <v>28389</v>
      </c>
      <c r="E7321" s="8">
        <v>187.79949819259099</v>
      </c>
      <c r="F7321" s="8">
        <v>63.883665076322202</v>
      </c>
      <c r="G7321" s="8">
        <v>77.163953335982896</v>
      </c>
      <c r="H7321" s="8">
        <v>195.84331992915301</v>
      </c>
      <c r="I7321" s="8">
        <v>176.63303623108999</v>
      </c>
      <c r="J7321" s="8">
        <v>226.20276488458899</v>
      </c>
      <c r="K7321" s="8">
        <v>0.23474902001610101</v>
      </c>
      <c r="L7321" s="8">
        <v>0.86444553603414698</v>
      </c>
    </row>
    <row r="7322" spans="1:12" x14ac:dyDescent="0.2">
      <c r="A7322" s="7" t="s">
        <v>28390</v>
      </c>
      <c r="B7322" s="7" t="s">
        <v>28391</v>
      </c>
      <c r="C7322" s="7" t="s">
        <v>28392</v>
      </c>
      <c r="D7322" s="7" t="s">
        <v>28393</v>
      </c>
      <c r="E7322" s="8">
        <v>21.745205053879001</v>
      </c>
      <c r="F7322" s="8">
        <v>39.313024662352099</v>
      </c>
      <c r="G7322" s="8">
        <v>30.667725043788099</v>
      </c>
      <c r="H7322" s="8">
        <v>0.98413728607614503</v>
      </c>
      <c r="I7322" s="8">
        <v>29.7696128479365</v>
      </c>
      <c r="J7322" s="8">
        <v>15.8045599919363</v>
      </c>
      <c r="K7322" s="8">
        <v>0.69507889946219104</v>
      </c>
      <c r="L7322" s="8">
        <v>-0.97869235998219195</v>
      </c>
    </row>
    <row r="7323" spans="1:12" x14ac:dyDescent="0.2">
      <c r="A7323" s="7" t="s">
        <v>28394</v>
      </c>
      <c r="B7323" s="7" t="s">
        <v>28395</v>
      </c>
      <c r="C7323" s="7" t="s">
        <v>28396</v>
      </c>
      <c r="D7323" s="7" t="s">
        <v>28397</v>
      </c>
      <c r="E7323" s="8">
        <v>53.374594223157501</v>
      </c>
      <c r="F7323" s="8">
        <v>86.488654257174602</v>
      </c>
      <c r="G7323" s="8">
        <v>103.874552567669</v>
      </c>
      <c r="H7323" s="8">
        <v>82.667532030396202</v>
      </c>
      <c r="I7323" s="8">
        <v>120.070771820011</v>
      </c>
      <c r="J7323" s="8">
        <v>78.035014960185606</v>
      </c>
      <c r="K7323" s="8">
        <v>0.889230916583022</v>
      </c>
      <c r="L7323" s="8">
        <v>0.20399355291239299</v>
      </c>
    </row>
    <row r="7324" spans="1:12" x14ac:dyDescent="0.2">
      <c r="A7324" s="7" t="s">
        <v>28398</v>
      </c>
      <c r="B7324" s="7" t="s">
        <v>28399</v>
      </c>
      <c r="D7324" s="7" t="s">
        <v>28400</v>
      </c>
      <c r="E7324" s="8">
        <v>82.038728157816195</v>
      </c>
      <c r="F7324" s="8">
        <v>110.076469054586</v>
      </c>
      <c r="G7324" s="8">
        <v>17.807066154457601</v>
      </c>
      <c r="H7324" s="8">
        <v>13.777922005065999</v>
      </c>
      <c r="I7324" s="8">
        <v>44.6544192719048</v>
      </c>
      <c r="J7324" s="8">
        <v>30.621334984376599</v>
      </c>
      <c r="K7324" s="8">
        <v>0.36398534337564398</v>
      </c>
      <c r="L7324" s="8">
        <v>-1.2373658582762099</v>
      </c>
    </row>
    <row r="7325" spans="1:12" x14ac:dyDescent="0.2">
      <c r="A7325" s="7" t="s">
        <v>28401</v>
      </c>
      <c r="B7325" s="7" t="s">
        <v>28402</v>
      </c>
      <c r="C7325" s="7" t="s">
        <v>28403</v>
      </c>
      <c r="D7325" s="7" t="s">
        <v>28404</v>
      </c>
      <c r="E7325" s="8">
        <v>37207.0342655985</v>
      </c>
      <c r="F7325" s="8">
        <v>32456.833161237901</v>
      </c>
      <c r="G7325" s="8">
        <v>28251.899735499999</v>
      </c>
      <c r="H7325" s="8">
        <v>56415.669924315</v>
      </c>
      <c r="I7325" s="8">
        <v>37978.087430540902</v>
      </c>
      <c r="J7325" s="8">
        <v>31377.9782939906</v>
      </c>
      <c r="K7325" s="8">
        <v>0.36839579427181102</v>
      </c>
      <c r="L7325" s="8">
        <v>0.36119553193879</v>
      </c>
    </row>
    <row r="7326" spans="1:12" x14ac:dyDescent="0.2">
      <c r="A7326" s="7" t="s">
        <v>28405</v>
      </c>
      <c r="B7326" s="7" t="s">
        <v>28406</v>
      </c>
      <c r="C7326" s="7" t="s">
        <v>28407</v>
      </c>
      <c r="E7326" s="8">
        <v>76.108217688576502</v>
      </c>
      <c r="F7326" s="8">
        <v>59.952362610087</v>
      </c>
      <c r="G7326" s="8">
        <v>58.367605728499903</v>
      </c>
      <c r="H7326" s="8">
        <v>66.921335453177903</v>
      </c>
      <c r="I7326" s="8">
        <v>41.677457987111197</v>
      </c>
      <c r="J7326" s="8">
        <v>57.291529970769197</v>
      </c>
      <c r="K7326" s="8">
        <v>0.87380564944084405</v>
      </c>
      <c r="L7326" s="8">
        <v>-0.22885199843593099</v>
      </c>
    </row>
    <row r="7327" spans="1:12" x14ac:dyDescent="0.2">
      <c r="A7327" s="7" t="s">
        <v>28408</v>
      </c>
      <c r="B7327" s="7" t="s">
        <v>28409</v>
      </c>
      <c r="C7327" s="7" t="s">
        <v>28410</v>
      </c>
      <c r="D7327" s="7" t="s">
        <v>28411</v>
      </c>
      <c r="E7327" s="8">
        <v>195.70684548491101</v>
      </c>
      <c r="F7327" s="8">
        <v>193.61664646208399</v>
      </c>
      <c r="G7327" s="8">
        <v>218.63120111861801</v>
      </c>
      <c r="H7327" s="8">
        <v>253.907419807645</v>
      </c>
      <c r="I7327" s="8">
        <v>199.456406081175</v>
      </c>
      <c r="J7327" s="8">
        <v>245.95846487450899</v>
      </c>
      <c r="K7327" s="8">
        <v>0.76227285326565797</v>
      </c>
      <c r="L7327" s="8">
        <v>0.20206712334136701</v>
      </c>
    </row>
    <row r="7328" spans="1:12" x14ac:dyDescent="0.2">
      <c r="A7328" s="7" t="s">
        <v>28412</v>
      </c>
      <c r="B7328" s="7" t="s">
        <v>28413</v>
      </c>
      <c r="C7328" s="7" t="s">
        <v>28414</v>
      </c>
      <c r="D7328" s="7" t="s">
        <v>28415</v>
      </c>
      <c r="E7328" s="8">
        <v>760.09375847422496</v>
      </c>
      <c r="F7328" s="8">
        <v>496.326936362195</v>
      </c>
      <c r="G7328" s="8">
        <v>502.55497813691397</v>
      </c>
      <c r="H7328" s="8">
        <v>558.98997849124999</v>
      </c>
      <c r="I7328" s="8">
        <v>467.382921712604</v>
      </c>
      <c r="J7328" s="8">
        <v>598.59770969458805</v>
      </c>
      <c r="K7328" s="8">
        <v>0.89091883234001201</v>
      </c>
      <c r="L7328" s="8">
        <v>-0.114287623401888</v>
      </c>
    </row>
    <row r="7329" spans="1:12" x14ac:dyDescent="0.2">
      <c r="A7329" s="7" t="s">
        <v>28416</v>
      </c>
      <c r="B7329" s="7" t="s">
        <v>28417</v>
      </c>
      <c r="C7329" s="7" t="s">
        <v>28418</v>
      </c>
      <c r="D7329" s="7" t="s">
        <v>28419</v>
      </c>
      <c r="E7329" s="8">
        <v>530.78068699695496</v>
      </c>
      <c r="F7329" s="8">
        <v>740.06768926877896</v>
      </c>
      <c r="G7329" s="8">
        <v>643.03294446652399</v>
      </c>
      <c r="H7329" s="8">
        <v>752.86502384825098</v>
      </c>
      <c r="I7329" s="8">
        <v>847.44164573792705</v>
      </c>
      <c r="J7329" s="8">
        <v>736.88760962403103</v>
      </c>
      <c r="K7329" s="8">
        <v>0.42977843353079898</v>
      </c>
      <c r="L7329" s="8">
        <v>0.28823477651572998</v>
      </c>
    </row>
    <row r="7330" spans="1:12" x14ac:dyDescent="0.2">
      <c r="A7330" s="7" t="s">
        <v>28420</v>
      </c>
      <c r="B7330" s="7" t="s">
        <v>28421</v>
      </c>
      <c r="D7330" s="7" t="s">
        <v>28422</v>
      </c>
      <c r="E7330" s="8">
        <v>0</v>
      </c>
      <c r="F7330" s="8">
        <v>3.9313024662352101</v>
      </c>
      <c r="G7330" s="8">
        <v>13.8499403423559</v>
      </c>
      <c r="H7330" s="8">
        <v>0.98413728607614503</v>
      </c>
      <c r="I7330" s="8">
        <v>4.9616021413227598</v>
      </c>
      <c r="J7330" s="8">
        <v>11.853419993952199</v>
      </c>
      <c r="K7330" s="8">
        <v>0.99982572783453905</v>
      </c>
      <c r="L7330" s="8">
        <v>1.48814322758861E-3</v>
      </c>
    </row>
    <row r="7331" spans="1:12" x14ac:dyDescent="0.2">
      <c r="A7331" s="7" t="s">
        <v>28423</v>
      </c>
      <c r="B7331" s="7" t="s">
        <v>28424</v>
      </c>
      <c r="C7331" s="7" t="s">
        <v>28425</v>
      </c>
      <c r="D7331" s="7" t="s">
        <v>28426</v>
      </c>
      <c r="E7331" s="8">
        <v>0</v>
      </c>
      <c r="F7331" s="8">
        <v>5.89695369935282</v>
      </c>
      <c r="G7331" s="8">
        <v>2.96784435907627</v>
      </c>
      <c r="H7331" s="8">
        <v>1.9682745721522901</v>
      </c>
      <c r="I7331" s="8">
        <v>0</v>
      </c>
      <c r="J7331" s="8">
        <v>8.8900649954641793</v>
      </c>
      <c r="K7331" s="8">
        <v>1</v>
      </c>
      <c r="L7331" s="8">
        <v>0.29248239814703297</v>
      </c>
    </row>
    <row r="7332" spans="1:12" x14ac:dyDescent="0.2">
      <c r="A7332" s="7" t="s">
        <v>28427</v>
      </c>
      <c r="B7332" s="7" t="s">
        <v>28428</v>
      </c>
      <c r="E7332" s="8">
        <v>142.33225126175299</v>
      </c>
      <c r="F7332" s="8">
        <v>152.33797056661399</v>
      </c>
      <c r="G7332" s="8">
        <v>154.32790667196599</v>
      </c>
      <c r="H7332" s="8">
        <v>108.255101468376</v>
      </c>
      <c r="I7332" s="8">
        <v>98.239722398190594</v>
      </c>
      <c r="J7332" s="8">
        <v>66.181594966233405</v>
      </c>
      <c r="K7332" s="8">
        <v>0.15367389972870499</v>
      </c>
      <c r="L7332" s="8">
        <v>-0.71949849747233796</v>
      </c>
    </row>
    <row r="7333" spans="1:12" x14ac:dyDescent="0.2">
      <c r="A7333" s="7" t="s">
        <v>28429</v>
      </c>
      <c r="B7333" s="7" t="s">
        <v>28430</v>
      </c>
      <c r="C7333" s="7" t="s">
        <v>28431</v>
      </c>
      <c r="D7333" s="7" t="s">
        <v>28432</v>
      </c>
      <c r="E7333" s="8">
        <v>315.30547328124499</v>
      </c>
      <c r="F7333" s="8">
        <v>188.70251837929001</v>
      </c>
      <c r="G7333" s="8">
        <v>182.027787356678</v>
      </c>
      <c r="H7333" s="8">
        <v>229.30398765574199</v>
      </c>
      <c r="I7333" s="8">
        <v>131.97861695918499</v>
      </c>
      <c r="J7333" s="8">
        <v>158.04559991936301</v>
      </c>
      <c r="K7333" s="8">
        <v>0.61969610679453202</v>
      </c>
      <c r="L7333" s="8">
        <v>-0.40153817336672698</v>
      </c>
    </row>
    <row r="7334" spans="1:12" x14ac:dyDescent="0.2">
      <c r="A7334" s="7" t="s">
        <v>28433</v>
      </c>
      <c r="B7334" s="7" t="s">
        <v>28434</v>
      </c>
      <c r="C7334" s="7" t="s">
        <v>28435</v>
      </c>
      <c r="D7334" s="7" t="s">
        <v>28436</v>
      </c>
      <c r="E7334" s="8">
        <v>11.861020938479401</v>
      </c>
      <c r="F7334" s="8">
        <v>8.8454305490292207</v>
      </c>
      <c r="G7334" s="8">
        <v>10.8820959832796</v>
      </c>
      <c r="H7334" s="8">
        <v>27.555844010132098</v>
      </c>
      <c r="I7334" s="8">
        <v>8.9308838543809692</v>
      </c>
      <c r="J7334" s="8">
        <v>1.9755699989920401</v>
      </c>
      <c r="K7334" s="8">
        <v>0.94676077925843005</v>
      </c>
      <c r="L7334" s="8">
        <v>0.28435720065210002</v>
      </c>
    </row>
    <row r="7335" spans="1:12" x14ac:dyDescent="0.2">
      <c r="A7335" s="7" t="s">
        <v>28437</v>
      </c>
      <c r="B7335" s="7" t="s">
        <v>28438</v>
      </c>
      <c r="E7335" s="8">
        <v>4.94209205769977</v>
      </c>
      <c r="F7335" s="8">
        <v>1.9656512331176099</v>
      </c>
      <c r="G7335" s="8">
        <v>13.8499403423559</v>
      </c>
      <c r="H7335" s="8">
        <v>0</v>
      </c>
      <c r="I7335" s="8">
        <v>5.9539225695873101</v>
      </c>
      <c r="J7335" s="8">
        <v>10.865634994456199</v>
      </c>
      <c r="K7335" s="8">
        <v>0.95885348230988698</v>
      </c>
      <c r="L7335" s="8">
        <v>-0.30349687305402001</v>
      </c>
    </row>
    <row r="7336" spans="1:12" x14ac:dyDescent="0.2">
      <c r="A7336" s="7" t="s">
        <v>28439</v>
      </c>
      <c r="B7336" s="7" t="s">
        <v>28440</v>
      </c>
      <c r="C7336" s="7" t="s">
        <v>28441</v>
      </c>
      <c r="D7336" s="7" t="s">
        <v>10077</v>
      </c>
      <c r="E7336" s="8">
        <v>193.73000866183099</v>
      </c>
      <c r="F7336" s="8">
        <v>322.36680223128701</v>
      </c>
      <c r="G7336" s="8">
        <v>277.98808830014298</v>
      </c>
      <c r="H7336" s="8">
        <v>252.92328252156901</v>
      </c>
      <c r="I7336" s="8">
        <v>249.07242749440201</v>
      </c>
      <c r="J7336" s="8">
        <v>192.61807490172399</v>
      </c>
      <c r="K7336" s="8">
        <v>0.82436817844767196</v>
      </c>
      <c r="L7336" s="8">
        <v>-0.19312258630377499</v>
      </c>
    </row>
    <row r="7337" spans="1:12" x14ac:dyDescent="0.2">
      <c r="A7337" s="7" t="s">
        <v>28442</v>
      </c>
      <c r="B7337" s="7" t="s">
        <v>28443</v>
      </c>
      <c r="C7337" s="7" t="s">
        <v>28444</v>
      </c>
      <c r="D7337" s="7" t="s">
        <v>28445</v>
      </c>
      <c r="E7337" s="8">
        <v>132.44806714635399</v>
      </c>
      <c r="F7337" s="8">
        <v>152.33797056661399</v>
      </c>
      <c r="G7337" s="8">
        <v>138.49940342355899</v>
      </c>
      <c r="H7337" s="8">
        <v>130.89025904812701</v>
      </c>
      <c r="I7337" s="8">
        <v>165.71751152018001</v>
      </c>
      <c r="J7337" s="8">
        <v>189.65471990323601</v>
      </c>
      <c r="K7337" s="8">
        <v>0.81916091146501602</v>
      </c>
      <c r="L7337" s="8">
        <v>0.20003206965376899</v>
      </c>
    </row>
    <row r="7338" spans="1:12" x14ac:dyDescent="0.2">
      <c r="A7338" s="7" t="s">
        <v>28446</v>
      </c>
      <c r="B7338" s="7" t="s">
        <v>28447</v>
      </c>
      <c r="C7338" s="7" t="s">
        <v>28448</v>
      </c>
      <c r="D7338" s="7" t="s">
        <v>28449</v>
      </c>
      <c r="E7338" s="8">
        <v>383.506343677502</v>
      </c>
      <c r="F7338" s="8">
        <v>345.95461702869898</v>
      </c>
      <c r="G7338" s="8">
        <v>331.40928676351598</v>
      </c>
      <c r="H7338" s="8">
        <v>360.194246703869</v>
      </c>
      <c r="I7338" s="8">
        <v>329.45038218383098</v>
      </c>
      <c r="J7338" s="8">
        <v>297.32328484830202</v>
      </c>
      <c r="K7338" s="8">
        <v>0.88010515225896502</v>
      </c>
      <c r="L7338" s="8">
        <v>-0.104151106774136</v>
      </c>
    </row>
    <row r="7339" spans="1:12" x14ac:dyDescent="0.2">
      <c r="A7339" s="7" t="s">
        <v>28450</v>
      </c>
      <c r="B7339" s="7" t="s">
        <v>28451</v>
      </c>
      <c r="C7339" s="7" t="s">
        <v>28452</v>
      </c>
      <c r="D7339" s="7" t="s">
        <v>28453</v>
      </c>
      <c r="E7339" s="8">
        <v>399.32103826214097</v>
      </c>
      <c r="F7339" s="8">
        <v>384.28481607449203</v>
      </c>
      <c r="G7339" s="8">
        <v>451.112342579592</v>
      </c>
      <c r="H7339" s="8">
        <v>215.526065650676</v>
      </c>
      <c r="I7339" s="8">
        <v>353.26607246217998</v>
      </c>
      <c r="J7339" s="8">
        <v>328.932404832175</v>
      </c>
      <c r="K7339" s="8">
        <v>0.292124215143933</v>
      </c>
      <c r="L7339" s="8">
        <v>-0.45989355071173799</v>
      </c>
    </row>
    <row r="7340" spans="1:12" x14ac:dyDescent="0.2">
      <c r="A7340" s="7" t="s">
        <v>28454</v>
      </c>
      <c r="B7340" s="7" t="s">
        <v>28455</v>
      </c>
      <c r="C7340" s="7" t="s">
        <v>28456</v>
      </c>
      <c r="D7340" s="7" t="s">
        <v>28457</v>
      </c>
      <c r="E7340" s="8">
        <v>1953.1147812029501</v>
      </c>
      <c r="F7340" s="8">
        <v>1893.9049631088101</v>
      </c>
      <c r="G7340" s="8">
        <v>2032.9733859672399</v>
      </c>
      <c r="H7340" s="8">
        <v>1663.19201346869</v>
      </c>
      <c r="I7340" s="8">
        <v>1808.0078202980101</v>
      </c>
      <c r="J7340" s="8">
        <v>1746.4038791089599</v>
      </c>
      <c r="K7340" s="8">
        <v>0.48420000724953199</v>
      </c>
      <c r="L7340" s="8">
        <v>-0.17243102086703799</v>
      </c>
    </row>
    <row r="7341" spans="1:12" x14ac:dyDescent="0.2">
      <c r="A7341" s="7" t="s">
        <v>28458</v>
      </c>
      <c r="B7341" s="7" t="s">
        <v>28459</v>
      </c>
      <c r="C7341" s="7" t="s">
        <v>28460</v>
      </c>
      <c r="D7341" s="7" t="s">
        <v>28461</v>
      </c>
      <c r="E7341" s="8">
        <v>1018.07096388615</v>
      </c>
      <c r="F7341" s="8">
        <v>908.13086970033396</v>
      </c>
      <c r="G7341" s="8">
        <v>586.64390164407496</v>
      </c>
      <c r="H7341" s="8">
        <v>574.73617506846904</v>
      </c>
      <c r="I7341" s="8">
        <v>548.75319683029704</v>
      </c>
      <c r="J7341" s="8">
        <v>359.553739816551</v>
      </c>
      <c r="K7341" s="8">
        <v>4.0231105433916399E-2</v>
      </c>
      <c r="L7341" s="8">
        <v>-0.76076791277706701</v>
      </c>
    </row>
    <row r="7342" spans="1:12" x14ac:dyDescent="0.2">
      <c r="A7342" s="7" t="s">
        <v>28462</v>
      </c>
      <c r="B7342" s="7" t="s">
        <v>28463</v>
      </c>
      <c r="C7342" s="7" t="s">
        <v>28464</v>
      </c>
      <c r="D7342" s="7" t="s">
        <v>28465</v>
      </c>
      <c r="E7342" s="8">
        <v>0</v>
      </c>
      <c r="F7342" s="8">
        <v>2.94847684967641</v>
      </c>
      <c r="G7342" s="8">
        <v>7.91425162420337</v>
      </c>
      <c r="H7342" s="8">
        <v>5.9048237164568702</v>
      </c>
      <c r="I7342" s="8">
        <v>0</v>
      </c>
      <c r="J7342" s="8">
        <v>24.694624987400498</v>
      </c>
      <c r="K7342" s="8">
        <v>0.78190952700598004</v>
      </c>
      <c r="L7342" s="8">
        <v>1.4942968229171301</v>
      </c>
    </row>
    <row r="7343" spans="1:12" x14ac:dyDescent="0.2">
      <c r="A7343" s="7" t="s">
        <v>28466</v>
      </c>
      <c r="B7343" s="7" t="s">
        <v>28467</v>
      </c>
      <c r="C7343" s="7" t="s">
        <v>28468</v>
      </c>
      <c r="D7343" s="7" t="s">
        <v>28469</v>
      </c>
      <c r="E7343" s="8">
        <v>122.563883030954</v>
      </c>
      <c r="F7343" s="8">
        <v>173.96013413090799</v>
      </c>
      <c r="G7343" s="8">
        <v>180.04922445062701</v>
      </c>
      <c r="H7343" s="8">
        <v>122.033023473442</v>
      </c>
      <c r="I7343" s="8">
        <v>110.14756753736501</v>
      </c>
      <c r="J7343" s="8">
        <v>149.15553492389901</v>
      </c>
      <c r="K7343" s="8">
        <v>0.68036371562467102</v>
      </c>
      <c r="L7343" s="8">
        <v>-0.321627583034995</v>
      </c>
    </row>
    <row r="7344" spans="1:12" x14ac:dyDescent="0.2">
      <c r="A7344" s="7" t="s">
        <v>28470</v>
      </c>
      <c r="B7344" s="7" t="s">
        <v>28471</v>
      </c>
      <c r="C7344" s="7" t="s">
        <v>28472</v>
      </c>
      <c r="D7344" s="7" t="s">
        <v>28473</v>
      </c>
      <c r="E7344" s="8">
        <v>855.97034439360004</v>
      </c>
      <c r="F7344" s="8">
        <v>1008.37908258933</v>
      </c>
      <c r="G7344" s="8">
        <v>826.05001327622699</v>
      </c>
      <c r="H7344" s="8">
        <v>1119.94823155465</v>
      </c>
      <c r="I7344" s="8">
        <v>963.54313584488</v>
      </c>
      <c r="J7344" s="8">
        <v>891.96985454490698</v>
      </c>
      <c r="K7344" s="8">
        <v>0.76198689560502697</v>
      </c>
      <c r="L7344" s="8">
        <v>0.14528710775296799</v>
      </c>
    </row>
    <row r="7345" spans="1:12" x14ac:dyDescent="0.2">
      <c r="A7345" s="7" t="s">
        <v>28474</v>
      </c>
      <c r="B7345" s="7" t="s">
        <v>28475</v>
      </c>
      <c r="C7345" s="7" t="s">
        <v>28476</v>
      </c>
      <c r="D7345" s="7" t="s">
        <v>28477</v>
      </c>
      <c r="E7345" s="8">
        <v>1653.62400250634</v>
      </c>
      <c r="F7345" s="8">
        <v>3168.62978778558</v>
      </c>
      <c r="G7345" s="8">
        <v>2878.8090283039801</v>
      </c>
      <c r="H7345" s="8">
        <v>1110.10685869389</v>
      </c>
      <c r="I7345" s="8">
        <v>2281.3446645802001</v>
      </c>
      <c r="J7345" s="8">
        <v>2008.1669039754099</v>
      </c>
      <c r="K7345" s="8">
        <v>0.34109023513606401</v>
      </c>
      <c r="L7345" s="8">
        <v>-0.51221508069883204</v>
      </c>
    </row>
    <row r="7346" spans="1:12" x14ac:dyDescent="0.2">
      <c r="A7346" s="7" t="s">
        <v>28478</v>
      </c>
      <c r="B7346" s="7" t="s">
        <v>28479</v>
      </c>
      <c r="C7346" s="7" t="s">
        <v>28480</v>
      </c>
      <c r="E7346" s="8">
        <v>0.98841841153995402</v>
      </c>
      <c r="F7346" s="8">
        <v>10.8110817821468</v>
      </c>
      <c r="G7346" s="8">
        <v>3.9571258121016899</v>
      </c>
      <c r="H7346" s="8">
        <v>3.9365491443045801</v>
      </c>
      <c r="I7346" s="8">
        <v>0</v>
      </c>
      <c r="J7346" s="8">
        <v>1.9755699989920401</v>
      </c>
      <c r="K7346" s="8">
        <v>1</v>
      </c>
      <c r="L7346" s="8">
        <v>-1.4136458714269799</v>
      </c>
    </row>
    <row r="7347" spans="1:12" x14ac:dyDescent="0.2">
      <c r="A7347" s="7" t="s">
        <v>28481</v>
      </c>
      <c r="B7347" s="7" t="s">
        <v>28482</v>
      </c>
      <c r="C7347" s="7" t="s">
        <v>28483</v>
      </c>
      <c r="D7347" s="7" t="s">
        <v>28484</v>
      </c>
      <c r="E7347" s="8">
        <v>0</v>
      </c>
      <c r="F7347" s="8">
        <v>12.7767330152644</v>
      </c>
      <c r="G7347" s="8">
        <v>0</v>
      </c>
      <c r="H7347" s="8">
        <v>17.714471149370599</v>
      </c>
      <c r="I7347" s="8">
        <v>7.93856342611641</v>
      </c>
      <c r="J7347" s="8">
        <v>1.9755699989920401</v>
      </c>
      <c r="K7347" s="8">
        <v>0.85793799069940901</v>
      </c>
      <c r="L7347" s="8">
        <v>1.11216816276387</v>
      </c>
    </row>
    <row r="7348" spans="1:12" x14ac:dyDescent="0.2">
      <c r="A7348" s="7" t="s">
        <v>28485</v>
      </c>
      <c r="B7348" s="7" t="s">
        <v>28486</v>
      </c>
      <c r="C7348" s="7" t="s">
        <v>28487</v>
      </c>
      <c r="E7348" s="8">
        <v>0</v>
      </c>
      <c r="F7348" s="8">
        <v>15.725209864940799</v>
      </c>
      <c r="G7348" s="8">
        <v>9.8928145302542205</v>
      </c>
      <c r="H7348" s="8">
        <v>4.9206864303807301</v>
      </c>
      <c r="I7348" s="8">
        <v>8.9308838543809692</v>
      </c>
      <c r="J7348" s="8">
        <v>10.865634994456199</v>
      </c>
      <c r="K7348" s="8">
        <v>0.99174488795371696</v>
      </c>
      <c r="L7348" s="8">
        <v>-5.1929552713853501E-2</v>
      </c>
    </row>
    <row r="7349" spans="1:12" x14ac:dyDescent="0.2">
      <c r="A7349" s="7" t="s">
        <v>28488</v>
      </c>
      <c r="B7349" s="7" t="s">
        <v>28489</v>
      </c>
      <c r="C7349" s="7" t="s">
        <v>28490</v>
      </c>
      <c r="E7349" s="8">
        <v>1.97683682307991</v>
      </c>
      <c r="F7349" s="8">
        <v>18.6736867146173</v>
      </c>
      <c r="G7349" s="8">
        <v>0.98928145302542203</v>
      </c>
      <c r="H7349" s="8">
        <v>0</v>
      </c>
      <c r="I7349" s="8">
        <v>5.9539225695873101</v>
      </c>
      <c r="J7349" s="8">
        <v>10.865634994456199</v>
      </c>
      <c r="K7349" s="8">
        <v>0.95636442794987997</v>
      </c>
      <c r="L7349" s="8">
        <v>-0.364040401903375</v>
      </c>
    </row>
    <row r="7350" spans="1:12" x14ac:dyDescent="0.2">
      <c r="A7350" s="7" t="s">
        <v>28491</v>
      </c>
      <c r="B7350" s="7" t="s">
        <v>28492</v>
      </c>
      <c r="E7350" s="8">
        <v>21.745205053879001</v>
      </c>
      <c r="F7350" s="8">
        <v>39.313024662352099</v>
      </c>
      <c r="G7350" s="8">
        <v>35.614132308915202</v>
      </c>
      <c r="H7350" s="8">
        <v>15.746196577218299</v>
      </c>
      <c r="I7350" s="8">
        <v>44.6544192719048</v>
      </c>
      <c r="J7350" s="8">
        <v>74.083874962201506</v>
      </c>
      <c r="K7350" s="8">
        <v>0.81978339989301596</v>
      </c>
      <c r="L7350" s="8">
        <v>0.47612845379853502</v>
      </c>
    </row>
    <row r="7351" spans="1:12" x14ac:dyDescent="0.2">
      <c r="A7351" s="7" t="s">
        <v>28493</v>
      </c>
      <c r="B7351" s="7" t="s">
        <v>28494</v>
      </c>
      <c r="C7351" s="7" t="s">
        <v>28495</v>
      </c>
      <c r="D7351" s="7" t="s">
        <v>28496</v>
      </c>
      <c r="E7351" s="8">
        <v>47.444083753917802</v>
      </c>
      <c r="F7351" s="8">
        <v>38.3301990457933</v>
      </c>
      <c r="G7351" s="8">
        <v>15.828503248406699</v>
      </c>
      <c r="H7351" s="8">
        <v>71.842021883558601</v>
      </c>
      <c r="I7351" s="8">
        <v>62.516186980666802</v>
      </c>
      <c r="J7351" s="8">
        <v>53.340389972785097</v>
      </c>
      <c r="K7351" s="8">
        <v>0.39171993948558897</v>
      </c>
      <c r="L7351" s="8">
        <v>0.88541805750371405</v>
      </c>
    </row>
    <row r="7352" spans="1:12" x14ac:dyDescent="0.2">
      <c r="A7352" s="7" t="s">
        <v>28497</v>
      </c>
      <c r="B7352" s="7" t="s">
        <v>28498</v>
      </c>
      <c r="C7352" s="7" t="s">
        <v>28499</v>
      </c>
      <c r="D7352" s="7" t="s">
        <v>28500</v>
      </c>
      <c r="E7352" s="8">
        <v>951.84693031297604</v>
      </c>
      <c r="F7352" s="8">
        <v>779.38071393113103</v>
      </c>
      <c r="G7352" s="8">
        <v>890.35330772288</v>
      </c>
      <c r="H7352" s="8">
        <v>980.20073693183997</v>
      </c>
      <c r="I7352" s="8">
        <v>933.77352299694303</v>
      </c>
      <c r="J7352" s="8">
        <v>972.96822450358002</v>
      </c>
      <c r="K7352" s="8">
        <v>0.73306625822031402</v>
      </c>
      <c r="L7352" s="8">
        <v>0.13913396149681201</v>
      </c>
    </row>
    <row r="7353" spans="1:12" x14ac:dyDescent="0.2">
      <c r="A7353" s="7" t="s">
        <v>28501</v>
      </c>
      <c r="B7353" s="7" t="s">
        <v>28502</v>
      </c>
      <c r="C7353" s="7" t="s">
        <v>28503</v>
      </c>
      <c r="D7353" s="7" t="s">
        <v>28504</v>
      </c>
      <c r="E7353" s="8">
        <v>159.13536425793299</v>
      </c>
      <c r="F7353" s="8">
        <v>195.58229769520199</v>
      </c>
      <c r="G7353" s="8">
        <v>229.51329710189799</v>
      </c>
      <c r="H7353" s="8">
        <v>162.382652202564</v>
      </c>
      <c r="I7353" s="8">
        <v>209.37961036382001</v>
      </c>
      <c r="J7353" s="8">
        <v>263.73859486543802</v>
      </c>
      <c r="K7353" s="8">
        <v>0.91283004620472596</v>
      </c>
      <c r="L7353" s="8">
        <v>0.121330135004796</v>
      </c>
    </row>
    <row r="7354" spans="1:12" x14ac:dyDescent="0.2">
      <c r="A7354" s="7" t="s">
        <v>28505</v>
      </c>
      <c r="B7354" s="7" t="s">
        <v>28506</v>
      </c>
      <c r="C7354" s="7" t="s">
        <v>28507</v>
      </c>
      <c r="D7354" s="7" t="s">
        <v>28508</v>
      </c>
      <c r="E7354" s="8">
        <v>21.745205053879001</v>
      </c>
      <c r="F7354" s="8">
        <v>16.7080354814996</v>
      </c>
      <c r="G7354" s="8">
        <v>14.839221795381301</v>
      </c>
      <c r="H7354" s="8">
        <v>21.651020293675199</v>
      </c>
      <c r="I7354" s="8">
        <v>8.9308838543809692</v>
      </c>
      <c r="J7354" s="8">
        <v>27.657979985888598</v>
      </c>
      <c r="K7354" s="8">
        <v>0.965656757274997</v>
      </c>
      <c r="L7354" s="8">
        <v>0.128273342687972</v>
      </c>
    </row>
    <row r="7355" spans="1:12" x14ac:dyDescent="0.2">
      <c r="A7355" s="7" t="s">
        <v>28509</v>
      </c>
      <c r="B7355" s="7" t="s">
        <v>28510</v>
      </c>
      <c r="C7355" s="7" t="s">
        <v>28511</v>
      </c>
      <c r="D7355" s="7" t="s">
        <v>28512</v>
      </c>
      <c r="E7355" s="8">
        <v>159.13536425793299</v>
      </c>
      <c r="F7355" s="8">
        <v>159.21774988252599</v>
      </c>
      <c r="G7355" s="8">
        <v>161.25287684314401</v>
      </c>
      <c r="H7355" s="8">
        <v>180.09712335193501</v>
      </c>
      <c r="I7355" s="8">
        <v>165.71751152018001</v>
      </c>
      <c r="J7355" s="8">
        <v>268.67751986291802</v>
      </c>
      <c r="K7355" s="8">
        <v>0.58527802230689097</v>
      </c>
      <c r="L7355" s="8">
        <v>0.35756445955798799</v>
      </c>
    </row>
    <row r="7356" spans="1:12" x14ac:dyDescent="0.2">
      <c r="A7356" s="7" t="s">
        <v>28513</v>
      </c>
      <c r="B7356" s="7" t="s">
        <v>28514</v>
      </c>
      <c r="C7356" s="7" t="s">
        <v>28515</v>
      </c>
      <c r="D7356" s="7" t="s">
        <v>28516</v>
      </c>
      <c r="E7356" s="8">
        <v>3130.32110934703</v>
      </c>
      <c r="F7356" s="8">
        <v>2795.1560534932401</v>
      </c>
      <c r="G7356" s="8">
        <v>3413.0210129377001</v>
      </c>
      <c r="H7356" s="8">
        <v>2804.7912653170101</v>
      </c>
      <c r="I7356" s="8">
        <v>3719.2169651355398</v>
      </c>
      <c r="J7356" s="8">
        <v>4833.2320025340296</v>
      </c>
      <c r="K7356" s="8">
        <v>0.51753419116765498</v>
      </c>
      <c r="L7356" s="8">
        <v>0.28234975039976801</v>
      </c>
    </row>
    <row r="7357" spans="1:12" x14ac:dyDescent="0.2">
      <c r="A7357" s="7" t="s">
        <v>28517</v>
      </c>
      <c r="B7357" s="7" t="s">
        <v>28518</v>
      </c>
      <c r="C7357" s="7" t="s">
        <v>28519</v>
      </c>
      <c r="D7357" s="7" t="s">
        <v>28520</v>
      </c>
      <c r="E7357" s="8">
        <v>778.87370829348401</v>
      </c>
      <c r="F7357" s="8">
        <v>825.57351790939401</v>
      </c>
      <c r="G7357" s="8">
        <v>900.24612225313399</v>
      </c>
      <c r="H7357" s="8">
        <v>735.15055269888001</v>
      </c>
      <c r="I7357" s="8">
        <v>782.94081790073096</v>
      </c>
      <c r="J7357" s="8">
        <v>879.12864955145801</v>
      </c>
      <c r="K7357" s="8">
        <v>0.91464050170113098</v>
      </c>
      <c r="L7357" s="8">
        <v>-6.3274196579989395E-2</v>
      </c>
    </row>
    <row r="7358" spans="1:12" x14ac:dyDescent="0.2">
      <c r="A7358" s="7" t="s">
        <v>28521</v>
      </c>
      <c r="B7358" s="7" t="s">
        <v>28522</v>
      </c>
      <c r="C7358" s="7" t="s">
        <v>28523</v>
      </c>
      <c r="D7358" s="7" t="s">
        <v>28524</v>
      </c>
      <c r="E7358" s="8">
        <v>18.779949819259102</v>
      </c>
      <c r="F7358" s="8">
        <v>17.690861098058399</v>
      </c>
      <c r="G7358" s="8">
        <v>8.9035330772288006</v>
      </c>
      <c r="H7358" s="8">
        <v>7.8730982886091603</v>
      </c>
      <c r="I7358" s="8">
        <v>16.8694472804974</v>
      </c>
      <c r="J7358" s="8">
        <v>41.486969978832903</v>
      </c>
      <c r="K7358" s="8">
        <v>0.84496098893754001</v>
      </c>
      <c r="L7358" s="8">
        <v>0.54546332687750199</v>
      </c>
    </row>
    <row r="7359" spans="1:12" x14ac:dyDescent="0.2">
      <c r="A7359" s="7" t="s">
        <v>28525</v>
      </c>
      <c r="B7359" s="7" t="s">
        <v>28526</v>
      </c>
      <c r="C7359" s="7" t="s">
        <v>28527</v>
      </c>
      <c r="D7359" s="7" t="s">
        <v>28528</v>
      </c>
      <c r="E7359" s="8">
        <v>71.166125630876707</v>
      </c>
      <c r="F7359" s="8">
        <v>114.99059713738001</v>
      </c>
      <c r="G7359" s="8">
        <v>69.249701711779494</v>
      </c>
      <c r="H7359" s="8">
        <v>97.429591321538396</v>
      </c>
      <c r="I7359" s="8">
        <v>100.22436325472</v>
      </c>
      <c r="J7359" s="8">
        <v>59.267099969761198</v>
      </c>
      <c r="K7359" s="8">
        <v>0.99559926543460497</v>
      </c>
      <c r="L7359" s="8">
        <v>8.4153171486786495E-3</v>
      </c>
    </row>
    <row r="7360" spans="1:12" x14ac:dyDescent="0.2">
      <c r="A7360" s="7" t="s">
        <v>28529</v>
      </c>
      <c r="B7360" s="7" t="s">
        <v>28530</v>
      </c>
      <c r="C7360" s="7" t="s">
        <v>28531</v>
      </c>
      <c r="D7360" s="7" t="s">
        <v>28532</v>
      </c>
      <c r="E7360" s="8">
        <v>596.016302158592</v>
      </c>
      <c r="F7360" s="8">
        <v>776.43223708145399</v>
      </c>
      <c r="G7360" s="8">
        <v>895.29971498800705</v>
      </c>
      <c r="H7360" s="8">
        <v>893.59665575713996</v>
      </c>
      <c r="I7360" s="8">
        <v>801.79490603775798</v>
      </c>
      <c r="J7360" s="8">
        <v>788.25242959782395</v>
      </c>
      <c r="K7360" s="8">
        <v>0.83228390052891399</v>
      </c>
      <c r="L7360" s="8">
        <v>0.131207810210763</v>
      </c>
    </row>
    <row r="7361" spans="1:12" x14ac:dyDescent="0.2">
      <c r="A7361" s="7" t="s">
        <v>28533</v>
      </c>
      <c r="B7361" s="7" t="s">
        <v>28534</v>
      </c>
      <c r="D7361" s="7" t="s">
        <v>28535</v>
      </c>
      <c r="E7361" s="8">
        <v>23.722041876958901</v>
      </c>
      <c r="F7361" s="8">
        <v>0</v>
      </c>
      <c r="G7361" s="8">
        <v>0</v>
      </c>
      <c r="H7361" s="8">
        <v>3.9365491443045801</v>
      </c>
      <c r="I7361" s="8">
        <v>0</v>
      </c>
      <c r="J7361" s="8">
        <v>0</v>
      </c>
      <c r="K7361" s="8">
        <v>0.74489794577646395</v>
      </c>
      <c r="L7361" s="8">
        <v>-2.5903530473839398</v>
      </c>
    </row>
    <row r="7362" spans="1:12" x14ac:dyDescent="0.2">
      <c r="A7362" s="7" t="s">
        <v>28536</v>
      </c>
      <c r="B7362" s="7" t="s">
        <v>28537</v>
      </c>
      <c r="C7362" s="7" t="s">
        <v>28538</v>
      </c>
      <c r="D7362" s="7" t="s">
        <v>28539</v>
      </c>
      <c r="E7362" s="8">
        <v>80.061891334736302</v>
      </c>
      <c r="F7362" s="8">
        <v>82.557351790939407</v>
      </c>
      <c r="G7362" s="8">
        <v>138.49940342355899</v>
      </c>
      <c r="H7362" s="8">
        <v>63.968923594949402</v>
      </c>
      <c r="I7362" s="8">
        <v>108.16292668083599</v>
      </c>
      <c r="J7362" s="8">
        <v>162.98452491684299</v>
      </c>
      <c r="K7362" s="8">
        <v>0.92708250863160802</v>
      </c>
      <c r="L7362" s="8">
        <v>0.154332118543129</v>
      </c>
    </row>
    <row r="7363" spans="1:12" x14ac:dyDescent="0.2">
      <c r="A7363" s="7" t="s">
        <v>28540</v>
      </c>
      <c r="B7363" s="7" t="s">
        <v>28541</v>
      </c>
      <c r="C7363" s="7" t="s">
        <v>28542</v>
      </c>
      <c r="D7363" s="7" t="s">
        <v>28543</v>
      </c>
      <c r="E7363" s="8">
        <v>16.803112996179198</v>
      </c>
      <c r="F7363" s="8">
        <v>12.7767330152644</v>
      </c>
      <c r="G7363" s="8">
        <v>14.839221795381301</v>
      </c>
      <c r="H7363" s="8">
        <v>32.476530440512803</v>
      </c>
      <c r="I7363" s="8">
        <v>7.93856342611641</v>
      </c>
      <c r="J7363" s="8">
        <v>12.841204993448301</v>
      </c>
      <c r="K7363" s="8">
        <v>0.93550191556691997</v>
      </c>
      <c r="L7363" s="8">
        <v>0.262139153932753</v>
      </c>
    </row>
    <row r="7364" spans="1:12" x14ac:dyDescent="0.2">
      <c r="A7364" s="7" t="s">
        <v>28544</v>
      </c>
      <c r="B7364" s="7" t="s">
        <v>28545</v>
      </c>
      <c r="C7364" s="7" t="s">
        <v>28546</v>
      </c>
      <c r="D7364" s="7" t="s">
        <v>28547</v>
      </c>
      <c r="E7364" s="8">
        <v>8.8957657038595794</v>
      </c>
      <c r="F7364" s="8">
        <v>10.8110817821468</v>
      </c>
      <c r="G7364" s="8">
        <v>4.9464072651271103</v>
      </c>
      <c r="H7364" s="8">
        <v>0</v>
      </c>
      <c r="I7364" s="8">
        <v>9.9232042826455196</v>
      </c>
      <c r="J7364" s="8">
        <v>0</v>
      </c>
      <c r="K7364" s="8">
        <v>0.81284925757844195</v>
      </c>
      <c r="L7364" s="8">
        <v>-1.3137666567091899</v>
      </c>
    </row>
    <row r="7365" spans="1:12" x14ac:dyDescent="0.2">
      <c r="A7365" s="7" t="s">
        <v>28548</v>
      </c>
      <c r="B7365" s="7" t="s">
        <v>28549</v>
      </c>
      <c r="C7365" s="7" t="s">
        <v>28550</v>
      </c>
      <c r="D7365" s="7" t="s">
        <v>28551</v>
      </c>
      <c r="E7365" s="8">
        <v>29.6525523461986</v>
      </c>
      <c r="F7365" s="8">
        <v>25.553466030528899</v>
      </c>
      <c r="G7365" s="8">
        <v>37.592695214966</v>
      </c>
      <c r="H7365" s="8">
        <v>70.857884597482396</v>
      </c>
      <c r="I7365" s="8">
        <v>44.6544192719048</v>
      </c>
      <c r="J7365" s="8">
        <v>59.267099969761198</v>
      </c>
      <c r="K7365" s="8">
        <v>0.27703484709699799</v>
      </c>
      <c r="L7365" s="8">
        <v>0.91356775187424</v>
      </c>
    </row>
    <row r="7366" spans="1:12" x14ac:dyDescent="0.2">
      <c r="A7366" s="7" t="s">
        <v>28552</v>
      </c>
      <c r="B7366" s="7" t="s">
        <v>28553</v>
      </c>
      <c r="C7366" s="7" t="s">
        <v>28554</v>
      </c>
      <c r="D7366" s="7" t="s">
        <v>28555</v>
      </c>
      <c r="E7366" s="8">
        <v>36.5714812269783</v>
      </c>
      <c r="F7366" s="8">
        <v>38.3301990457933</v>
      </c>
      <c r="G7366" s="8">
        <v>23.742754872610099</v>
      </c>
      <c r="H7366" s="8">
        <v>12.793784718989899</v>
      </c>
      <c r="I7366" s="8">
        <v>15.8771268522328</v>
      </c>
      <c r="J7366" s="8">
        <v>20.743484989416402</v>
      </c>
      <c r="K7366" s="8">
        <v>0.41170169838308102</v>
      </c>
      <c r="L7366" s="8">
        <v>-0.99743958279192502</v>
      </c>
    </row>
    <row r="7367" spans="1:12" x14ac:dyDescent="0.2">
      <c r="A7367" s="7" t="s">
        <v>28556</v>
      </c>
      <c r="B7367" s="7" t="s">
        <v>28557</v>
      </c>
      <c r="C7367" s="7" t="s">
        <v>28558</v>
      </c>
      <c r="D7367" s="7" t="s">
        <v>28559</v>
      </c>
      <c r="E7367" s="8">
        <v>0</v>
      </c>
      <c r="F7367" s="8">
        <v>0</v>
      </c>
      <c r="G7367" s="8">
        <v>0</v>
      </c>
      <c r="H7367" s="8">
        <v>81.683394744319997</v>
      </c>
      <c r="I7367" s="8">
        <v>46.639060128433897</v>
      </c>
      <c r="J7367" s="8">
        <v>18.767914990424401</v>
      </c>
      <c r="K7367" s="8">
        <v>1.7738516043431299E-7</v>
      </c>
      <c r="L7367" s="8">
        <v>8.0774381542514604</v>
      </c>
    </row>
    <row r="7368" spans="1:12" x14ac:dyDescent="0.2">
      <c r="A7368" s="7" t="s">
        <v>28560</v>
      </c>
      <c r="B7368" s="7" t="s">
        <v>28561</v>
      </c>
      <c r="C7368" s="7" t="s">
        <v>28562</v>
      </c>
      <c r="D7368" s="7" t="s">
        <v>28563</v>
      </c>
      <c r="E7368" s="8">
        <v>21.745205053879001</v>
      </c>
      <c r="F7368" s="8">
        <v>10.8110817821468</v>
      </c>
      <c r="G7368" s="8">
        <v>9.8928145302542205</v>
      </c>
      <c r="H7368" s="8">
        <v>2.95241185822844</v>
      </c>
      <c r="I7368" s="8">
        <v>10.9155247109101</v>
      </c>
      <c r="J7368" s="8">
        <v>18.767914990424401</v>
      </c>
      <c r="K7368" s="8">
        <v>0.91895002964249894</v>
      </c>
      <c r="L7368" s="8">
        <v>-0.37939464036581599</v>
      </c>
    </row>
    <row r="7369" spans="1:12" x14ac:dyDescent="0.2">
      <c r="A7369" s="7" t="s">
        <v>28564</v>
      </c>
      <c r="B7369" s="7" t="s">
        <v>28565</v>
      </c>
      <c r="E7369" s="8">
        <v>34.5946444038984</v>
      </c>
      <c r="F7369" s="8">
        <v>36.364547812675703</v>
      </c>
      <c r="G7369" s="8">
        <v>20.7749105135339</v>
      </c>
      <c r="H7369" s="8">
        <v>35.428942298741198</v>
      </c>
      <c r="I7369" s="8">
        <v>28.777292419672001</v>
      </c>
      <c r="J7369" s="8">
        <v>18.767914990424401</v>
      </c>
      <c r="K7369" s="8">
        <v>0.94939114389741497</v>
      </c>
      <c r="L7369" s="8">
        <v>-0.144822146009873</v>
      </c>
    </row>
    <row r="7370" spans="1:12" x14ac:dyDescent="0.2">
      <c r="A7370" s="7" t="s">
        <v>28566</v>
      </c>
      <c r="B7370" s="7" t="s">
        <v>28567</v>
      </c>
      <c r="C7370" s="7" t="s">
        <v>28568</v>
      </c>
      <c r="D7370" s="7" t="s">
        <v>28569</v>
      </c>
      <c r="E7370" s="8">
        <v>0</v>
      </c>
      <c r="F7370" s="8">
        <v>13.7595586318232</v>
      </c>
      <c r="G7370" s="8">
        <v>0</v>
      </c>
      <c r="H7370" s="8">
        <v>0</v>
      </c>
      <c r="I7370" s="8">
        <v>6.9462429978518596</v>
      </c>
      <c r="J7370" s="8">
        <v>5.9267099969761201</v>
      </c>
      <c r="K7370" s="8">
        <v>0.99123863656422895</v>
      </c>
      <c r="L7370" s="8">
        <v>-9.6607851266372405E-2</v>
      </c>
    </row>
    <row r="7371" spans="1:12" x14ac:dyDescent="0.2">
      <c r="A7371" s="7" t="s">
        <v>28570</v>
      </c>
      <c r="B7371" s="7" t="s">
        <v>28571</v>
      </c>
      <c r="D7371" s="7" t="s">
        <v>28572</v>
      </c>
      <c r="E7371" s="8">
        <v>10.872602526939501</v>
      </c>
      <c r="F7371" s="8">
        <v>10.8110817821468</v>
      </c>
      <c r="G7371" s="8">
        <v>29.678443590762701</v>
      </c>
      <c r="H7371" s="8">
        <v>12.793784718989899</v>
      </c>
      <c r="I7371" s="8">
        <v>15.8771268522328</v>
      </c>
      <c r="J7371" s="8">
        <v>15.8045599919363</v>
      </c>
      <c r="K7371" s="8">
        <v>0.94747334208278899</v>
      </c>
      <c r="L7371" s="8">
        <v>-0.207581803081969</v>
      </c>
    </row>
    <row r="7372" spans="1:12" x14ac:dyDescent="0.2">
      <c r="A7372" s="7" t="s">
        <v>28573</v>
      </c>
      <c r="B7372" s="7" t="s">
        <v>28574</v>
      </c>
      <c r="C7372" s="7" t="s">
        <v>28575</v>
      </c>
      <c r="D7372" s="7" t="s">
        <v>28576</v>
      </c>
      <c r="E7372" s="8">
        <v>1.97683682307991</v>
      </c>
      <c r="F7372" s="8">
        <v>8.8454305490292207</v>
      </c>
      <c r="G7372" s="8">
        <v>9.8928145302542205</v>
      </c>
      <c r="H7372" s="8">
        <v>5.9048237164568702</v>
      </c>
      <c r="I7372" s="8">
        <v>4.9616021413227598</v>
      </c>
      <c r="J7372" s="8">
        <v>10.865634994456199</v>
      </c>
      <c r="K7372" s="8">
        <v>0.98858968917176004</v>
      </c>
      <c r="L7372" s="8">
        <v>6.9109776748012205E-2</v>
      </c>
    </row>
    <row r="7373" spans="1:12" x14ac:dyDescent="0.2">
      <c r="A7373" s="7" t="s">
        <v>28577</v>
      </c>
      <c r="B7373" s="7" t="s">
        <v>28578</v>
      </c>
      <c r="D7373" s="7" t="s">
        <v>28579</v>
      </c>
      <c r="E7373" s="8">
        <v>0</v>
      </c>
      <c r="F7373" s="8">
        <v>9.8282561655880301</v>
      </c>
      <c r="G7373" s="8">
        <v>11.871377436305099</v>
      </c>
      <c r="H7373" s="8">
        <v>3.9365491443045801</v>
      </c>
      <c r="I7373" s="8">
        <v>18.854088137026501</v>
      </c>
      <c r="J7373" s="8">
        <v>23.706839987904502</v>
      </c>
      <c r="K7373" s="8">
        <v>0.76877004957496398</v>
      </c>
      <c r="L7373" s="8">
        <v>1.09929788638811</v>
      </c>
    </row>
    <row r="7374" spans="1:12" x14ac:dyDescent="0.2">
      <c r="A7374" s="7" t="s">
        <v>28580</v>
      </c>
      <c r="B7374" s="7" t="s">
        <v>28581</v>
      </c>
      <c r="C7374" s="7" t="s">
        <v>28582</v>
      </c>
      <c r="D7374" s="7" t="s">
        <v>28583</v>
      </c>
      <c r="E7374" s="8">
        <v>3.9536736461598201</v>
      </c>
      <c r="F7374" s="8">
        <v>3.9313024662352101</v>
      </c>
      <c r="G7374" s="8">
        <v>2.96784435907627</v>
      </c>
      <c r="H7374" s="8">
        <v>21.651020293675199</v>
      </c>
      <c r="I7374" s="8">
        <v>10.9155247109101</v>
      </c>
      <c r="J7374" s="8">
        <v>10.865634994456199</v>
      </c>
      <c r="K7374" s="8">
        <v>0.26044189718497002</v>
      </c>
      <c r="L7374" s="8">
        <v>2.00074694711539</v>
      </c>
    </row>
    <row r="7375" spans="1:12" x14ac:dyDescent="0.2">
      <c r="A7375" s="7" t="s">
        <v>28584</v>
      </c>
      <c r="B7375" s="7" t="s">
        <v>28585</v>
      </c>
      <c r="C7375" s="7" t="s">
        <v>28586</v>
      </c>
      <c r="D7375" s="7" t="s">
        <v>28587</v>
      </c>
      <c r="E7375" s="8">
        <v>12.8494393500194</v>
      </c>
      <c r="F7375" s="8">
        <v>2.94847684967641</v>
      </c>
      <c r="G7375" s="8">
        <v>0.98928145302542203</v>
      </c>
      <c r="H7375" s="8">
        <v>9.8413728607614495</v>
      </c>
      <c r="I7375" s="8">
        <v>6.9462429978518596</v>
      </c>
      <c r="J7375" s="8">
        <v>2.9633549984880601</v>
      </c>
      <c r="K7375" s="8">
        <v>0.96534795846806298</v>
      </c>
      <c r="L7375" s="8">
        <v>0.234780669221829</v>
      </c>
    </row>
    <row r="7376" spans="1:12" x14ac:dyDescent="0.2">
      <c r="A7376" s="7" t="s">
        <v>28588</v>
      </c>
      <c r="B7376" s="7" t="s">
        <v>28589</v>
      </c>
      <c r="C7376" s="7" t="s">
        <v>28590</v>
      </c>
      <c r="D7376" s="7" t="s">
        <v>28591</v>
      </c>
      <c r="E7376" s="8">
        <v>1988.69784401839</v>
      </c>
      <c r="F7376" s="8">
        <v>2066.8822716231598</v>
      </c>
      <c r="G7376" s="8">
        <v>2196.2048257164402</v>
      </c>
      <c r="H7376" s="8">
        <v>1894.46427569658</v>
      </c>
      <c r="I7376" s="8">
        <v>1694.88329147585</v>
      </c>
      <c r="J7376" s="8">
        <v>1901.4861240298401</v>
      </c>
      <c r="K7376" s="8">
        <v>0.464009245517716</v>
      </c>
      <c r="L7376" s="8">
        <v>-0.18722980631752401</v>
      </c>
    </row>
    <row r="7377" spans="1:12" x14ac:dyDescent="0.2">
      <c r="A7377" s="7" t="s">
        <v>28592</v>
      </c>
      <c r="B7377" s="7" t="s">
        <v>28593</v>
      </c>
      <c r="C7377" s="7" t="s">
        <v>28594</v>
      </c>
      <c r="D7377" s="7" t="s">
        <v>28595</v>
      </c>
      <c r="E7377" s="8">
        <v>382.51792526596199</v>
      </c>
      <c r="F7377" s="8">
        <v>397.061549089756</v>
      </c>
      <c r="G7377" s="8">
        <v>567.84755403659199</v>
      </c>
      <c r="H7377" s="8">
        <v>316.89220611651899</v>
      </c>
      <c r="I7377" s="8">
        <v>387.00496702317503</v>
      </c>
      <c r="J7377" s="8">
        <v>487.96578975103398</v>
      </c>
      <c r="K7377" s="8">
        <v>0.82490511984245096</v>
      </c>
      <c r="L7377" s="8">
        <v>-0.17698420510177601</v>
      </c>
    </row>
    <row r="7378" spans="1:12" x14ac:dyDescent="0.2">
      <c r="A7378" s="7" t="s">
        <v>28596</v>
      </c>
      <c r="B7378" s="7" t="s">
        <v>28597</v>
      </c>
      <c r="C7378" s="7" t="s">
        <v>28598</v>
      </c>
      <c r="D7378" s="7" t="s">
        <v>28599</v>
      </c>
      <c r="E7378" s="8">
        <v>708.69600107414703</v>
      </c>
      <c r="F7378" s="8">
        <v>613.28318473269303</v>
      </c>
      <c r="G7378" s="8">
        <v>537.179828992804</v>
      </c>
      <c r="H7378" s="8">
        <v>273.59016552916802</v>
      </c>
      <c r="I7378" s="8">
        <v>209.37961036382001</v>
      </c>
      <c r="J7378" s="8">
        <v>284.48207985485402</v>
      </c>
      <c r="K7378" s="8">
        <v>1.22501017820385E-7</v>
      </c>
      <c r="L7378" s="8">
        <v>-1.27644279950427</v>
      </c>
    </row>
    <row r="7379" spans="1:12" x14ac:dyDescent="0.2">
      <c r="A7379" s="7" t="s">
        <v>28600</v>
      </c>
      <c r="B7379" s="7" t="s">
        <v>28601</v>
      </c>
      <c r="D7379" s="7" t="s">
        <v>28602</v>
      </c>
      <c r="E7379" s="8">
        <v>3.9536736461598201</v>
      </c>
      <c r="F7379" s="8">
        <v>3.9313024662352101</v>
      </c>
      <c r="G7379" s="8">
        <v>9.8928145302542205</v>
      </c>
      <c r="H7379" s="8">
        <v>7.8730982886091603</v>
      </c>
      <c r="I7379" s="8">
        <v>2.97696128479366</v>
      </c>
      <c r="J7379" s="8">
        <v>3.9511399979840802</v>
      </c>
      <c r="K7379" s="8">
        <v>0.95685839614370105</v>
      </c>
      <c r="L7379" s="8">
        <v>-0.26381890857583401</v>
      </c>
    </row>
    <row r="7380" spans="1:12" x14ac:dyDescent="0.2">
      <c r="A7380" s="7" t="s">
        <v>28603</v>
      </c>
      <c r="B7380" s="7" t="s">
        <v>28604</v>
      </c>
      <c r="C7380" s="7" t="s">
        <v>28605</v>
      </c>
      <c r="E7380" s="8">
        <v>82.038728157816195</v>
      </c>
      <c r="F7380" s="8">
        <v>53.072583294175303</v>
      </c>
      <c r="G7380" s="8">
        <v>39.571258121016903</v>
      </c>
      <c r="H7380" s="8">
        <v>12.793784718989899</v>
      </c>
      <c r="I7380" s="8">
        <v>10.9155247109101</v>
      </c>
      <c r="J7380" s="8">
        <v>11.853419993952199</v>
      </c>
      <c r="K7380" s="8">
        <v>1.63133813773082E-3</v>
      </c>
      <c r="L7380" s="8">
        <v>-2.29618989530882</v>
      </c>
    </row>
    <row r="7381" spans="1:12" x14ac:dyDescent="0.2">
      <c r="A7381" s="7" t="s">
        <v>28606</v>
      </c>
      <c r="B7381" s="7" t="s">
        <v>28607</v>
      </c>
      <c r="C7381" s="7" t="s">
        <v>28608</v>
      </c>
      <c r="E7381" s="8">
        <v>1118.8896418632301</v>
      </c>
      <c r="F7381" s="8">
        <v>219.17011249261299</v>
      </c>
      <c r="G7381" s="8">
        <v>1103.04882012335</v>
      </c>
      <c r="H7381" s="8">
        <v>423.17903301274202</v>
      </c>
      <c r="I7381" s="8">
        <v>215.33353293340801</v>
      </c>
      <c r="J7381" s="8">
        <v>859.37294956153801</v>
      </c>
      <c r="K7381" s="8">
        <v>0.78009584124240405</v>
      </c>
      <c r="L7381" s="8">
        <v>-0.70459629418990799</v>
      </c>
    </row>
    <row r="7382" spans="1:12" x14ac:dyDescent="0.2">
      <c r="A7382" s="7" t="s">
        <v>28609</v>
      </c>
      <c r="B7382" s="7" t="s">
        <v>28610</v>
      </c>
      <c r="C7382" s="7" t="s">
        <v>28611</v>
      </c>
      <c r="D7382" s="7" t="s">
        <v>28612</v>
      </c>
      <c r="E7382" s="8">
        <v>652.35615161636997</v>
      </c>
      <c r="F7382" s="8">
        <v>522.86322800928303</v>
      </c>
      <c r="G7382" s="8">
        <v>526.29773300952399</v>
      </c>
      <c r="H7382" s="8">
        <v>1177.0281941470701</v>
      </c>
      <c r="I7382" s="8">
        <v>835.53380059875303</v>
      </c>
      <c r="J7382" s="8">
        <v>731.94868462655097</v>
      </c>
      <c r="K7382" s="8">
        <v>2.14886839775098E-2</v>
      </c>
      <c r="L7382" s="8">
        <v>0.68975857250714301</v>
      </c>
    </row>
    <row r="7383" spans="1:12" x14ac:dyDescent="0.2">
      <c r="A7383" s="7" t="s">
        <v>28613</v>
      </c>
      <c r="B7383" s="7" t="s">
        <v>28614</v>
      </c>
      <c r="C7383" s="7" t="s">
        <v>28615</v>
      </c>
      <c r="D7383" s="7" t="s">
        <v>28616</v>
      </c>
      <c r="E7383" s="8">
        <v>1.97683682307991</v>
      </c>
      <c r="F7383" s="8">
        <v>8.8454305490292207</v>
      </c>
      <c r="G7383" s="8">
        <v>10.8820959832796</v>
      </c>
      <c r="H7383" s="8">
        <v>62.984786308873304</v>
      </c>
      <c r="I7383" s="8">
        <v>42.669778415375703</v>
      </c>
      <c r="J7383" s="8">
        <v>78.035014960185606</v>
      </c>
      <c r="K7383" s="8">
        <v>2.9957613987198299E-4</v>
      </c>
      <c r="L7383" s="8">
        <v>3.0811181899345499</v>
      </c>
    </row>
    <row r="7384" spans="1:12" x14ac:dyDescent="0.2">
      <c r="A7384" s="7" t="s">
        <v>28617</v>
      </c>
      <c r="B7384" s="7" t="s">
        <v>28618</v>
      </c>
      <c r="C7384" s="7" t="s">
        <v>28619</v>
      </c>
      <c r="D7384" s="7" t="s">
        <v>28620</v>
      </c>
      <c r="E7384" s="8">
        <v>0</v>
      </c>
      <c r="F7384" s="8">
        <v>5.89695369935282</v>
      </c>
      <c r="G7384" s="8">
        <v>3.9571258121016899</v>
      </c>
      <c r="H7384" s="8">
        <v>1.9682745721522901</v>
      </c>
      <c r="I7384" s="8">
        <v>0</v>
      </c>
      <c r="J7384" s="8">
        <v>12.841204993448301</v>
      </c>
      <c r="K7384" s="8">
        <v>0.94127267102975998</v>
      </c>
      <c r="L7384" s="8">
        <v>0.58759563766263001</v>
      </c>
    </row>
    <row r="7385" spans="1:12" x14ac:dyDescent="0.2">
      <c r="A7385" s="7" t="s">
        <v>28621</v>
      </c>
      <c r="B7385" s="7" t="s">
        <v>28622</v>
      </c>
      <c r="C7385" s="7" t="s">
        <v>28623</v>
      </c>
      <c r="D7385" s="7" t="s">
        <v>28624</v>
      </c>
      <c r="E7385" s="8">
        <v>0</v>
      </c>
      <c r="F7385" s="8">
        <v>0</v>
      </c>
      <c r="G7385" s="8">
        <v>7.91425162420337</v>
      </c>
      <c r="H7385" s="8">
        <v>4.9206864303807301</v>
      </c>
      <c r="I7385" s="8">
        <v>0</v>
      </c>
      <c r="J7385" s="8">
        <v>9.8778499949602097</v>
      </c>
      <c r="K7385" s="8">
        <v>0.921163469117804</v>
      </c>
      <c r="L7385" s="8">
        <v>0.90337166634806598</v>
      </c>
    </row>
    <row r="7386" spans="1:12" x14ac:dyDescent="0.2">
      <c r="A7386" s="7" t="s">
        <v>28625</v>
      </c>
      <c r="B7386" s="7" t="s">
        <v>28626</v>
      </c>
      <c r="D7386" s="7" t="s">
        <v>28627</v>
      </c>
      <c r="E7386" s="8">
        <v>82.038728157816195</v>
      </c>
      <c r="F7386" s="8">
        <v>64.866490692881001</v>
      </c>
      <c r="G7386" s="8">
        <v>135.53155906448299</v>
      </c>
      <c r="H7386" s="8">
        <v>120.06474890129</v>
      </c>
      <c r="I7386" s="8">
        <v>74.424032119841399</v>
      </c>
      <c r="J7386" s="8">
        <v>91.864004953129907</v>
      </c>
      <c r="K7386" s="8">
        <v>0.990401498732699</v>
      </c>
      <c r="L7386" s="8">
        <v>2.0038829075299101E-2</v>
      </c>
    </row>
    <row r="7387" spans="1:12" x14ac:dyDescent="0.2">
      <c r="A7387" s="7" t="s">
        <v>28628</v>
      </c>
      <c r="B7387" s="7" t="s">
        <v>28629</v>
      </c>
      <c r="D7387" s="7" t="s">
        <v>28630</v>
      </c>
      <c r="E7387" s="8">
        <v>4.94209205769977</v>
      </c>
      <c r="F7387" s="8">
        <v>9.8282561655880301</v>
      </c>
      <c r="G7387" s="8">
        <v>22.753473419584701</v>
      </c>
      <c r="H7387" s="8">
        <v>20.666883007599001</v>
      </c>
      <c r="I7387" s="8">
        <v>4.9616021413227598</v>
      </c>
      <c r="J7387" s="8">
        <v>17.780129990928401</v>
      </c>
      <c r="K7387" s="8">
        <v>0.95649293217013398</v>
      </c>
      <c r="L7387" s="8">
        <v>0.210512213825957</v>
      </c>
    </row>
    <row r="7388" spans="1:12" x14ac:dyDescent="0.2">
      <c r="A7388" s="7" t="s">
        <v>28631</v>
      </c>
      <c r="B7388" s="7" t="s">
        <v>28632</v>
      </c>
      <c r="C7388" s="7" t="s">
        <v>28633</v>
      </c>
      <c r="D7388" s="7" t="s">
        <v>28634</v>
      </c>
      <c r="E7388" s="8">
        <v>36.5714812269783</v>
      </c>
      <c r="F7388" s="8">
        <v>36.364547812675703</v>
      </c>
      <c r="G7388" s="8">
        <v>39.571258121016903</v>
      </c>
      <c r="H7388" s="8">
        <v>4.9206864303807301</v>
      </c>
      <c r="I7388" s="8">
        <v>13.8924859957037</v>
      </c>
      <c r="J7388" s="8">
        <v>0</v>
      </c>
      <c r="K7388" s="8">
        <v>8.1218995427047594E-2</v>
      </c>
      <c r="L7388" s="8">
        <v>-2.5808616885906601</v>
      </c>
    </row>
    <row r="7389" spans="1:12" x14ac:dyDescent="0.2">
      <c r="A7389" s="7" t="s">
        <v>28635</v>
      </c>
      <c r="B7389" s="7" t="s">
        <v>28636</v>
      </c>
      <c r="C7389" s="7" t="s">
        <v>28637</v>
      </c>
      <c r="E7389" s="8">
        <v>0</v>
      </c>
      <c r="F7389" s="8">
        <v>10.8110817821468</v>
      </c>
      <c r="G7389" s="8">
        <v>0</v>
      </c>
      <c r="H7389" s="8">
        <v>0</v>
      </c>
      <c r="I7389" s="8">
        <v>0</v>
      </c>
      <c r="J7389" s="8">
        <v>0</v>
      </c>
      <c r="K7389" s="8">
        <v>1</v>
      </c>
      <c r="L7389" s="8">
        <v>-4.3095585711212498</v>
      </c>
    </row>
    <row r="7390" spans="1:12" x14ac:dyDescent="0.2">
      <c r="A7390" s="7" t="s">
        <v>28638</v>
      </c>
      <c r="B7390" s="7" t="s">
        <v>28639</v>
      </c>
      <c r="C7390" s="7" t="s">
        <v>28640</v>
      </c>
      <c r="D7390" s="7" t="s">
        <v>28641</v>
      </c>
      <c r="E7390" s="8">
        <v>1462.85924907913</v>
      </c>
      <c r="F7390" s="8">
        <v>1586.2805451259101</v>
      </c>
      <c r="G7390" s="8">
        <v>1508.6542158637701</v>
      </c>
      <c r="H7390" s="8">
        <v>1208.52058730151</v>
      </c>
      <c r="I7390" s="8">
        <v>1642.29030877783</v>
      </c>
      <c r="J7390" s="8">
        <v>1314.7418343291999</v>
      </c>
      <c r="K7390" s="8">
        <v>0.78332706357597703</v>
      </c>
      <c r="L7390" s="8">
        <v>-0.129856920386827</v>
      </c>
    </row>
    <row r="7391" spans="1:12" x14ac:dyDescent="0.2">
      <c r="A7391" s="7" t="s">
        <v>28642</v>
      </c>
      <c r="B7391" s="7" t="s">
        <v>28643</v>
      </c>
      <c r="C7391" s="7" t="s">
        <v>28644</v>
      </c>
      <c r="D7391" s="7" t="s">
        <v>28645</v>
      </c>
      <c r="E7391" s="8">
        <v>201.63735595415099</v>
      </c>
      <c r="F7391" s="8">
        <v>227.03271742508301</v>
      </c>
      <c r="G7391" s="8">
        <v>183.01706880970301</v>
      </c>
      <c r="H7391" s="8">
        <v>324.76530440512801</v>
      </c>
      <c r="I7391" s="8">
        <v>198.46408565291</v>
      </c>
      <c r="J7391" s="8">
        <v>213.36155989113999</v>
      </c>
      <c r="K7391" s="8">
        <v>0.72441855382342502</v>
      </c>
      <c r="L7391" s="8">
        <v>0.26811261433718803</v>
      </c>
    </row>
    <row r="7392" spans="1:12" x14ac:dyDescent="0.2">
      <c r="A7392" s="7" t="s">
        <v>28646</v>
      </c>
      <c r="B7392" s="7" t="s">
        <v>28647</v>
      </c>
      <c r="D7392" s="7" t="s">
        <v>28648</v>
      </c>
      <c r="E7392" s="8">
        <v>0</v>
      </c>
      <c r="F7392" s="8">
        <v>10.8110817821468</v>
      </c>
      <c r="G7392" s="8">
        <v>21.764191966559299</v>
      </c>
      <c r="H7392" s="8">
        <v>22.635157579751301</v>
      </c>
      <c r="I7392" s="8">
        <v>1.9846408565291001</v>
      </c>
      <c r="J7392" s="8">
        <v>10.865634994456199</v>
      </c>
      <c r="K7392" s="8">
        <v>0.98228847059088897</v>
      </c>
      <c r="L7392" s="8">
        <v>0.12369345279480499</v>
      </c>
    </row>
    <row r="7393" spans="1:12" x14ac:dyDescent="0.2">
      <c r="A7393" s="7" t="s">
        <v>28649</v>
      </c>
      <c r="B7393" s="7" t="s">
        <v>28650</v>
      </c>
      <c r="C7393" s="7" t="s">
        <v>28651</v>
      </c>
      <c r="D7393" s="7" t="s">
        <v>28652</v>
      </c>
      <c r="E7393" s="8">
        <v>371.64532273902302</v>
      </c>
      <c r="F7393" s="8">
        <v>366.593954976433</v>
      </c>
      <c r="G7393" s="8">
        <v>280.95593265922003</v>
      </c>
      <c r="H7393" s="8">
        <v>337.55908912411797</v>
      </c>
      <c r="I7393" s="8">
        <v>274.87275862928101</v>
      </c>
      <c r="J7393" s="8">
        <v>230.15390488257299</v>
      </c>
      <c r="K7393" s="8">
        <v>0.64448594095174305</v>
      </c>
      <c r="L7393" s="8">
        <v>-0.27452086498869199</v>
      </c>
    </row>
    <row r="7394" spans="1:12" x14ac:dyDescent="0.2">
      <c r="A7394" s="7" t="s">
        <v>28653</v>
      </c>
      <c r="B7394" s="7" t="s">
        <v>28654</v>
      </c>
      <c r="C7394" s="7" t="s">
        <v>28655</v>
      </c>
      <c r="D7394" s="7" t="s">
        <v>28656</v>
      </c>
      <c r="E7394" s="8">
        <v>96.865004330915497</v>
      </c>
      <c r="F7394" s="8">
        <v>114.007771520821</v>
      </c>
      <c r="G7394" s="8">
        <v>109.810241285822</v>
      </c>
      <c r="H7394" s="8">
        <v>142.69990648104101</v>
      </c>
      <c r="I7394" s="8">
        <v>190.52552222679401</v>
      </c>
      <c r="J7394" s="8">
        <v>161.99673991734701</v>
      </c>
      <c r="K7394" s="8">
        <v>0.16696290716089701</v>
      </c>
      <c r="L7394" s="8">
        <v>0.62683692727542695</v>
      </c>
    </row>
    <row r="7395" spans="1:12" x14ac:dyDescent="0.2">
      <c r="A7395" s="7" t="s">
        <v>28657</v>
      </c>
      <c r="B7395" s="7" t="s">
        <v>28658</v>
      </c>
      <c r="C7395" s="7" t="s">
        <v>28659</v>
      </c>
      <c r="D7395" s="7" t="s">
        <v>28660</v>
      </c>
      <c r="E7395" s="8">
        <v>17.791531407719201</v>
      </c>
      <c r="F7395" s="8">
        <v>65.8493163094398</v>
      </c>
      <c r="G7395" s="8">
        <v>57.378324275474498</v>
      </c>
      <c r="H7395" s="8">
        <v>6.8889610025330201</v>
      </c>
      <c r="I7395" s="8">
        <v>45.646739700169398</v>
      </c>
      <c r="J7395" s="8">
        <v>44.450324977320903</v>
      </c>
      <c r="K7395" s="8">
        <v>0.82777017960934096</v>
      </c>
      <c r="L7395" s="8">
        <v>-0.54025314961012505</v>
      </c>
    </row>
    <row r="7396" spans="1:12" x14ac:dyDescent="0.2">
      <c r="A7396" s="7" t="s">
        <v>28661</v>
      </c>
      <c r="B7396" s="7" t="s">
        <v>28662</v>
      </c>
      <c r="C7396" s="7" t="s">
        <v>28663</v>
      </c>
      <c r="D7396" s="7" t="s">
        <v>28664</v>
      </c>
      <c r="E7396" s="8">
        <v>1.97683682307991</v>
      </c>
      <c r="F7396" s="8">
        <v>7.8626049324704201</v>
      </c>
      <c r="G7396" s="8">
        <v>10.8820959832796</v>
      </c>
      <c r="H7396" s="8">
        <v>3.9365491443045801</v>
      </c>
      <c r="I7396" s="8">
        <v>2.97696128479366</v>
      </c>
      <c r="J7396" s="8">
        <v>0</v>
      </c>
      <c r="K7396" s="8">
        <v>0.71100554542776695</v>
      </c>
      <c r="L7396" s="8">
        <v>-1.58350745170228</v>
      </c>
    </row>
    <row r="7397" spans="1:12" x14ac:dyDescent="0.2">
      <c r="A7397" s="7" t="s">
        <v>28665</v>
      </c>
      <c r="B7397" s="7" t="s">
        <v>28666</v>
      </c>
      <c r="E7397" s="8">
        <v>10.872602526939501</v>
      </c>
      <c r="F7397" s="8">
        <v>9.8282561655880301</v>
      </c>
      <c r="G7397" s="8">
        <v>6.9249701711779501</v>
      </c>
      <c r="H7397" s="8">
        <v>0</v>
      </c>
      <c r="I7397" s="8">
        <v>3.9692817130582099</v>
      </c>
      <c r="J7397" s="8">
        <v>13.828989992944299</v>
      </c>
      <c r="K7397" s="8">
        <v>0.90188051351068499</v>
      </c>
      <c r="L7397" s="8">
        <v>-0.63442914401642003</v>
      </c>
    </row>
    <row r="7398" spans="1:12" x14ac:dyDescent="0.2">
      <c r="A7398" s="7" t="s">
        <v>28667</v>
      </c>
      <c r="B7398" s="7" t="s">
        <v>864</v>
      </c>
      <c r="C7398" s="7" t="s">
        <v>28668</v>
      </c>
      <c r="D7398" s="7" t="s">
        <v>866</v>
      </c>
      <c r="E7398" s="8">
        <v>0</v>
      </c>
      <c r="F7398" s="8">
        <v>0</v>
      </c>
      <c r="G7398" s="8">
        <v>4.9464072651271103</v>
      </c>
      <c r="H7398" s="8">
        <v>0</v>
      </c>
      <c r="I7398" s="8">
        <v>0</v>
      </c>
      <c r="J7398" s="8">
        <v>49.389249974800997</v>
      </c>
      <c r="K7398" s="8">
        <v>0.57053288781488498</v>
      </c>
      <c r="L7398" s="8">
        <v>3.3202267489835799</v>
      </c>
    </row>
    <row r="7399" spans="1:12" x14ac:dyDescent="0.2">
      <c r="A7399" s="7" t="s">
        <v>28669</v>
      </c>
      <c r="B7399" s="7" t="s">
        <v>28670</v>
      </c>
      <c r="C7399" s="7" t="s">
        <v>28671</v>
      </c>
      <c r="D7399" s="7" t="s">
        <v>28672</v>
      </c>
      <c r="E7399" s="8">
        <v>0</v>
      </c>
      <c r="F7399" s="8">
        <v>5.89695369935282</v>
      </c>
      <c r="G7399" s="8">
        <v>13.8499403423559</v>
      </c>
      <c r="H7399" s="8">
        <v>0</v>
      </c>
      <c r="I7399" s="8">
        <v>0</v>
      </c>
      <c r="J7399" s="8">
        <v>0</v>
      </c>
      <c r="K7399" s="8">
        <v>1</v>
      </c>
      <c r="L7399" s="8">
        <v>-5.1785222108638598</v>
      </c>
    </row>
    <row r="7400" spans="1:12" x14ac:dyDescent="0.2">
      <c r="A7400" s="7" t="s">
        <v>28673</v>
      </c>
      <c r="B7400" s="7" t="s">
        <v>28674</v>
      </c>
      <c r="C7400" s="7" t="s">
        <v>28675</v>
      </c>
      <c r="E7400" s="8">
        <v>629.62252815095098</v>
      </c>
      <c r="F7400" s="8">
        <v>966.11758107730304</v>
      </c>
      <c r="G7400" s="8">
        <v>974.44223123003997</v>
      </c>
      <c r="H7400" s="8">
        <v>547.18033105833695</v>
      </c>
      <c r="I7400" s="8">
        <v>859.34949087710197</v>
      </c>
      <c r="J7400" s="8">
        <v>756.64330961395206</v>
      </c>
      <c r="K7400" s="8">
        <v>0.69419283474948001</v>
      </c>
      <c r="L7400" s="8">
        <v>-0.24875779230459899</v>
      </c>
    </row>
    <row r="7401" spans="1:12" x14ac:dyDescent="0.2">
      <c r="A7401" s="7" t="s">
        <v>28676</v>
      </c>
      <c r="B7401" s="7" t="s">
        <v>28677</v>
      </c>
      <c r="C7401" s="7" t="s">
        <v>28678</v>
      </c>
      <c r="D7401" s="7" t="s">
        <v>28679</v>
      </c>
      <c r="E7401" s="8">
        <v>2212.0804050264201</v>
      </c>
      <c r="F7401" s="8">
        <v>2243.7908826037501</v>
      </c>
      <c r="G7401" s="8">
        <v>2447.4823147848901</v>
      </c>
      <c r="H7401" s="8">
        <v>2451.4859796156802</v>
      </c>
      <c r="I7401" s="8">
        <v>2217.8361571712699</v>
      </c>
      <c r="J7401" s="8">
        <v>2296.6001238282502</v>
      </c>
      <c r="K7401" s="8">
        <v>0.97829553940969505</v>
      </c>
      <c r="L7401" s="8">
        <v>1.3029389914482501E-2</v>
      </c>
    </row>
    <row r="7402" spans="1:12" x14ac:dyDescent="0.2">
      <c r="A7402" s="7" t="s">
        <v>28680</v>
      </c>
      <c r="B7402" s="7" t="s">
        <v>28681</v>
      </c>
      <c r="C7402" s="7" t="s">
        <v>28682</v>
      </c>
      <c r="D7402" s="7" t="s">
        <v>28683</v>
      </c>
      <c r="E7402" s="8">
        <v>40.525154873138099</v>
      </c>
      <c r="F7402" s="8">
        <v>66.832141925998599</v>
      </c>
      <c r="G7402" s="8">
        <v>66.281857352703298</v>
      </c>
      <c r="H7402" s="8">
        <v>155.49369120003101</v>
      </c>
      <c r="I7402" s="8">
        <v>84.347236402486899</v>
      </c>
      <c r="J7402" s="8">
        <v>96.802929950609993</v>
      </c>
      <c r="K7402" s="8">
        <v>0.15041497696497899</v>
      </c>
      <c r="L7402" s="8">
        <v>0.95517418051115799</v>
      </c>
    </row>
    <row r="7403" spans="1:12" x14ac:dyDescent="0.2">
      <c r="A7403" s="7" t="s">
        <v>28684</v>
      </c>
      <c r="B7403" s="7" t="s">
        <v>28685</v>
      </c>
      <c r="C7403" s="7" t="s">
        <v>28686</v>
      </c>
      <c r="D7403" s="7" t="s">
        <v>28687</v>
      </c>
      <c r="E7403" s="8">
        <v>438.85777472374002</v>
      </c>
      <c r="F7403" s="8">
        <v>445.22000430113798</v>
      </c>
      <c r="G7403" s="8">
        <v>467.930127281024</v>
      </c>
      <c r="H7403" s="8">
        <v>457.623838025407</v>
      </c>
      <c r="I7403" s="8">
        <v>521.96054526715398</v>
      </c>
      <c r="J7403" s="8">
        <v>404.99184979336798</v>
      </c>
      <c r="K7403" s="8">
        <v>0.96174160476844495</v>
      </c>
      <c r="L7403" s="8">
        <v>3.4317905329190199E-2</v>
      </c>
    </row>
    <row r="7404" spans="1:12" x14ac:dyDescent="0.2">
      <c r="A7404" s="7" t="s">
        <v>28688</v>
      </c>
      <c r="B7404" s="7" t="s">
        <v>28689</v>
      </c>
      <c r="C7404" s="7" t="s">
        <v>28690</v>
      </c>
      <c r="D7404" s="7" t="s">
        <v>28691</v>
      </c>
      <c r="E7404" s="8">
        <v>449.730377250679</v>
      </c>
      <c r="F7404" s="8">
        <v>345.95461702869898</v>
      </c>
      <c r="G7404" s="8">
        <v>439.24096514328699</v>
      </c>
      <c r="H7404" s="8">
        <v>490.10036846591998</v>
      </c>
      <c r="I7404" s="8">
        <v>438.60562929293201</v>
      </c>
      <c r="J7404" s="8">
        <v>448.45438977119301</v>
      </c>
      <c r="K7404" s="8">
        <v>0.78112783233456196</v>
      </c>
      <c r="L7404" s="8">
        <v>0.15733283437996101</v>
      </c>
    </row>
    <row r="7405" spans="1:12" x14ac:dyDescent="0.2">
      <c r="A7405" s="7" t="s">
        <v>28692</v>
      </c>
      <c r="B7405" s="7" t="s">
        <v>28693</v>
      </c>
      <c r="C7405" s="7" t="s">
        <v>28694</v>
      </c>
      <c r="D7405" s="7" t="s">
        <v>28695</v>
      </c>
      <c r="E7405" s="8">
        <v>57.328267869317301</v>
      </c>
      <c r="F7405" s="8">
        <v>73.711921241910204</v>
      </c>
      <c r="G7405" s="8">
        <v>99.917426755567604</v>
      </c>
      <c r="H7405" s="8">
        <v>55.111688020264097</v>
      </c>
      <c r="I7405" s="8">
        <v>111.13988796563</v>
      </c>
      <c r="J7405" s="8">
        <v>104.70520994657799</v>
      </c>
      <c r="K7405" s="8">
        <v>0.87968878503946502</v>
      </c>
      <c r="L7405" s="8">
        <v>0.23035710644985299</v>
      </c>
    </row>
    <row r="7406" spans="1:12" x14ac:dyDescent="0.2">
      <c r="A7406" s="7" t="s">
        <v>28696</v>
      </c>
      <c r="B7406" s="7" t="s">
        <v>28697</v>
      </c>
      <c r="D7406" s="7" t="s">
        <v>28698</v>
      </c>
      <c r="E7406" s="8">
        <v>0</v>
      </c>
      <c r="F7406" s="8">
        <v>4.9141280827940097</v>
      </c>
      <c r="G7406" s="8">
        <v>7.91425162420337</v>
      </c>
      <c r="H7406" s="8">
        <v>9.8413728607614495</v>
      </c>
      <c r="I7406" s="8">
        <v>22.823369850084699</v>
      </c>
      <c r="J7406" s="8">
        <v>14.816774992440299</v>
      </c>
      <c r="K7406" s="8">
        <v>0.43883053386314802</v>
      </c>
      <c r="L7406" s="8">
        <v>1.88790383659428</v>
      </c>
    </row>
    <row r="7407" spans="1:12" x14ac:dyDescent="0.2">
      <c r="A7407" s="7" t="s">
        <v>28699</v>
      </c>
      <c r="B7407" s="7" t="s">
        <v>28700</v>
      </c>
      <c r="E7407" s="8">
        <v>12.8494393500194</v>
      </c>
      <c r="F7407" s="8">
        <v>17.690861098058399</v>
      </c>
      <c r="G7407" s="8">
        <v>48.474791198245697</v>
      </c>
      <c r="H7407" s="8">
        <v>5.9048237164568702</v>
      </c>
      <c r="I7407" s="8">
        <v>24.8080107066138</v>
      </c>
      <c r="J7407" s="8">
        <v>25.682409986896499</v>
      </c>
      <c r="K7407" s="8">
        <v>0.86750484536873296</v>
      </c>
      <c r="L7407" s="8">
        <v>-0.48665588385164299</v>
      </c>
    </row>
    <row r="7408" spans="1:12" x14ac:dyDescent="0.2">
      <c r="A7408" s="7" t="s">
        <v>28701</v>
      </c>
      <c r="B7408" s="7" t="s">
        <v>28702</v>
      </c>
      <c r="C7408" s="7" t="s">
        <v>28703</v>
      </c>
      <c r="D7408" s="7" t="s">
        <v>28704</v>
      </c>
      <c r="E7408" s="8">
        <v>16.803112996179198</v>
      </c>
      <c r="F7408" s="8">
        <v>13.7595586318232</v>
      </c>
      <c r="G7408" s="8">
        <v>5.9356887181525302</v>
      </c>
      <c r="H7408" s="8">
        <v>3.9365491443045801</v>
      </c>
      <c r="I7408" s="8">
        <v>0</v>
      </c>
      <c r="J7408" s="8">
        <v>2.9633549984880601</v>
      </c>
      <c r="K7408" s="8">
        <v>0.32999331835710399</v>
      </c>
      <c r="L7408" s="8">
        <v>-2.4021575647723599</v>
      </c>
    </row>
    <row r="7409" spans="1:12" x14ac:dyDescent="0.2">
      <c r="A7409" s="7" t="s">
        <v>28705</v>
      </c>
      <c r="B7409" s="7" t="s">
        <v>28706</v>
      </c>
      <c r="C7409" s="7" t="s">
        <v>28707</v>
      </c>
      <c r="D7409" s="7" t="s">
        <v>28708</v>
      </c>
      <c r="E7409" s="8">
        <v>2.96525523461986</v>
      </c>
      <c r="F7409" s="8">
        <v>11.793907398705599</v>
      </c>
      <c r="G7409" s="8">
        <v>68.260420258754095</v>
      </c>
      <c r="H7409" s="8">
        <v>6.8889610025330201</v>
      </c>
      <c r="I7409" s="8">
        <v>28.777292419672001</v>
      </c>
      <c r="J7409" s="8">
        <v>12.841204993448301</v>
      </c>
      <c r="K7409" s="8">
        <v>0.82084685011562797</v>
      </c>
      <c r="L7409" s="8">
        <v>-0.77534598211002603</v>
      </c>
    </row>
    <row r="7410" spans="1:12" x14ac:dyDescent="0.2">
      <c r="A7410" s="7" t="s">
        <v>28709</v>
      </c>
      <c r="B7410" s="7" t="s">
        <v>28710</v>
      </c>
      <c r="C7410" s="7" t="s">
        <v>28711</v>
      </c>
      <c r="D7410" s="7" t="s">
        <v>28712</v>
      </c>
      <c r="E7410" s="8">
        <v>1345.23745810588</v>
      </c>
      <c r="F7410" s="8">
        <v>1371.0417350995299</v>
      </c>
      <c r="G7410" s="8">
        <v>1191.0948694426099</v>
      </c>
      <c r="H7410" s="8">
        <v>1384.6811615091401</v>
      </c>
      <c r="I7410" s="8">
        <v>1262.2315847525099</v>
      </c>
      <c r="J7410" s="8">
        <v>1127.06268442496</v>
      </c>
      <c r="K7410" s="8">
        <v>0.93026277265461399</v>
      </c>
      <c r="L7410" s="8">
        <v>-5.0114336146988799E-2</v>
      </c>
    </row>
    <row r="7411" spans="1:12" x14ac:dyDescent="0.2">
      <c r="A7411" s="7" t="s">
        <v>28713</v>
      </c>
      <c r="B7411" s="7" t="s">
        <v>28714</v>
      </c>
      <c r="E7411" s="8">
        <v>29.6525523461986</v>
      </c>
      <c r="F7411" s="8">
        <v>0</v>
      </c>
      <c r="G7411" s="8">
        <v>6.9249701711779501</v>
      </c>
      <c r="H7411" s="8">
        <v>0</v>
      </c>
      <c r="I7411" s="8">
        <v>0</v>
      </c>
      <c r="J7411" s="8">
        <v>0</v>
      </c>
      <c r="K7411" s="8">
        <v>0.11638788242011799</v>
      </c>
      <c r="L7411" s="8">
        <v>-6.06781448936347</v>
      </c>
    </row>
    <row r="7412" spans="1:12" x14ac:dyDescent="0.2">
      <c r="A7412" s="7" t="s">
        <v>28715</v>
      </c>
      <c r="B7412" s="7" t="s">
        <v>28716</v>
      </c>
      <c r="C7412" s="7" t="s">
        <v>28717</v>
      </c>
      <c r="D7412" s="7" t="s">
        <v>28718</v>
      </c>
      <c r="E7412" s="8">
        <v>131.45964873481401</v>
      </c>
      <c r="F7412" s="8">
        <v>113.024945904262</v>
      </c>
      <c r="G7412" s="8">
        <v>128.606588893305</v>
      </c>
      <c r="H7412" s="8">
        <v>221.43088936713301</v>
      </c>
      <c r="I7412" s="8">
        <v>185.56392008547101</v>
      </c>
      <c r="J7412" s="8">
        <v>158.04559991936301</v>
      </c>
      <c r="K7412" s="8">
        <v>0.17775883025727099</v>
      </c>
      <c r="L7412" s="8">
        <v>0.59889988467884903</v>
      </c>
    </row>
    <row r="7413" spans="1:12" x14ac:dyDescent="0.2">
      <c r="A7413" s="7" t="s">
        <v>28719</v>
      </c>
      <c r="B7413" s="7" t="s">
        <v>28720</v>
      </c>
      <c r="C7413" s="7" t="s">
        <v>28721</v>
      </c>
      <c r="D7413" s="7" t="s">
        <v>28722</v>
      </c>
      <c r="E7413" s="8">
        <v>78.085054511656395</v>
      </c>
      <c r="F7413" s="8">
        <v>45.209978361704898</v>
      </c>
      <c r="G7413" s="8">
        <v>55.399761369423601</v>
      </c>
      <c r="H7413" s="8">
        <v>73.810296455710898</v>
      </c>
      <c r="I7413" s="8">
        <v>87.324197687280503</v>
      </c>
      <c r="J7413" s="8">
        <v>60.254884969257297</v>
      </c>
      <c r="K7413" s="8">
        <v>0.80930883699868195</v>
      </c>
      <c r="L7413" s="8">
        <v>0.30912842218796899</v>
      </c>
    </row>
    <row r="7414" spans="1:12" x14ac:dyDescent="0.2">
      <c r="A7414" s="7" t="s">
        <v>28723</v>
      </c>
      <c r="B7414" s="7" t="s">
        <v>28724</v>
      </c>
      <c r="C7414" s="7" t="s">
        <v>28725</v>
      </c>
      <c r="D7414" s="7" t="s">
        <v>28726</v>
      </c>
      <c r="E7414" s="8">
        <v>1869.09921622205</v>
      </c>
      <c r="F7414" s="8">
        <v>2188.75264807645</v>
      </c>
      <c r="G7414" s="8">
        <v>2005.2735052825301</v>
      </c>
      <c r="H7414" s="8">
        <v>1364.01427850154</v>
      </c>
      <c r="I7414" s="8">
        <v>1588.70500565155</v>
      </c>
      <c r="J7414" s="8">
        <v>1579.46821419414</v>
      </c>
      <c r="K7414" s="8">
        <v>2.6023975922626601E-2</v>
      </c>
      <c r="L7414" s="8">
        <v>-0.41987611869366298</v>
      </c>
    </row>
    <row r="7415" spans="1:12" x14ac:dyDescent="0.2">
      <c r="A7415" s="7" t="s">
        <v>28727</v>
      </c>
      <c r="B7415" s="7" t="s">
        <v>28728</v>
      </c>
      <c r="C7415" s="7" t="s">
        <v>28729</v>
      </c>
      <c r="D7415" s="7" t="s">
        <v>28730</v>
      </c>
      <c r="E7415" s="8">
        <v>1274.071332475</v>
      </c>
      <c r="F7415" s="8">
        <v>1032.9497230033001</v>
      </c>
      <c r="G7415" s="8">
        <v>1071.3918136265299</v>
      </c>
      <c r="H7415" s="8">
        <v>1427.98320209649</v>
      </c>
      <c r="I7415" s="8">
        <v>1109.4142387997699</v>
      </c>
      <c r="J7415" s="8">
        <v>884.06757454893796</v>
      </c>
      <c r="K7415" s="8">
        <v>0.98226683121590097</v>
      </c>
      <c r="L7415" s="8">
        <v>1.82895784175688E-2</v>
      </c>
    </row>
    <row r="7416" spans="1:12" x14ac:dyDescent="0.2">
      <c r="A7416" s="7" t="s">
        <v>28731</v>
      </c>
      <c r="B7416" s="7" t="s">
        <v>28732</v>
      </c>
      <c r="C7416" s="7" t="s">
        <v>28733</v>
      </c>
      <c r="D7416" s="7" t="s">
        <v>28734</v>
      </c>
      <c r="E7416" s="8">
        <v>13.8378577615594</v>
      </c>
      <c r="F7416" s="8">
        <v>30.4675941133229</v>
      </c>
      <c r="G7416" s="8">
        <v>36.603413761940601</v>
      </c>
      <c r="H7416" s="8">
        <v>31.492393154436598</v>
      </c>
      <c r="I7416" s="8">
        <v>29.7696128479365</v>
      </c>
      <c r="J7416" s="8">
        <v>68.157164965225405</v>
      </c>
      <c r="K7416" s="8">
        <v>0.68064525626078798</v>
      </c>
      <c r="L7416" s="8">
        <v>0.67767367356958097</v>
      </c>
    </row>
    <row r="7417" spans="1:12" x14ac:dyDescent="0.2">
      <c r="A7417" s="7" t="s">
        <v>28735</v>
      </c>
      <c r="B7417" s="7" t="s">
        <v>28736</v>
      </c>
      <c r="C7417" s="7" t="s">
        <v>28737</v>
      </c>
      <c r="D7417" s="7" t="s">
        <v>28738</v>
      </c>
      <c r="E7417" s="8">
        <v>19.768368230799101</v>
      </c>
      <c r="F7417" s="8">
        <v>29.484768496764101</v>
      </c>
      <c r="G7417" s="8">
        <v>10.8820959832796</v>
      </c>
      <c r="H7417" s="8">
        <v>23.619294865827499</v>
      </c>
      <c r="I7417" s="8">
        <v>25.800331134878299</v>
      </c>
      <c r="J7417" s="8">
        <v>19.755699989920402</v>
      </c>
      <c r="K7417" s="8">
        <v>0.93931192848857403</v>
      </c>
      <c r="L7417" s="8">
        <v>0.201798634025738</v>
      </c>
    </row>
    <row r="7418" spans="1:12" x14ac:dyDescent="0.2">
      <c r="A7418" s="7" t="s">
        <v>28739</v>
      </c>
      <c r="B7418" s="7" t="s">
        <v>28740</v>
      </c>
      <c r="C7418" s="7" t="s">
        <v>28741</v>
      </c>
      <c r="D7418" s="7" t="s">
        <v>28742</v>
      </c>
      <c r="E7418" s="8">
        <v>12.8494393500194</v>
      </c>
      <c r="F7418" s="8">
        <v>4.9141280827940097</v>
      </c>
      <c r="G7418" s="8">
        <v>15.828503248406699</v>
      </c>
      <c r="H7418" s="8">
        <v>14.762059291142201</v>
      </c>
      <c r="I7418" s="8">
        <v>31.7542537044657</v>
      </c>
      <c r="J7418" s="8">
        <v>12.841204993448301</v>
      </c>
      <c r="K7418" s="8">
        <v>0.723153060289218</v>
      </c>
      <c r="L7418" s="8">
        <v>0.82141289350064195</v>
      </c>
    </row>
    <row r="7419" spans="1:12" x14ac:dyDescent="0.2">
      <c r="A7419" s="7" t="s">
        <v>28743</v>
      </c>
      <c r="B7419" s="7" t="s">
        <v>28744</v>
      </c>
      <c r="C7419" s="7" t="s">
        <v>28745</v>
      </c>
      <c r="D7419" s="7" t="s">
        <v>28746</v>
      </c>
      <c r="E7419" s="8">
        <v>70.177707219336696</v>
      </c>
      <c r="F7419" s="8">
        <v>68.797793159116196</v>
      </c>
      <c r="G7419" s="8">
        <v>59.356887181525302</v>
      </c>
      <c r="H7419" s="8">
        <v>120.06474890129</v>
      </c>
      <c r="I7419" s="8">
        <v>44.6544192719048</v>
      </c>
      <c r="J7419" s="8">
        <v>67.169379965729405</v>
      </c>
      <c r="K7419" s="8">
        <v>0.89528451922065999</v>
      </c>
      <c r="L7419" s="8">
        <v>0.22565859610616401</v>
      </c>
    </row>
    <row r="7420" spans="1:12" x14ac:dyDescent="0.2">
      <c r="A7420" s="7" t="s">
        <v>28747</v>
      </c>
      <c r="B7420" s="7" t="s">
        <v>28748</v>
      </c>
      <c r="C7420" s="7" t="s">
        <v>28749</v>
      </c>
      <c r="E7420" s="8">
        <v>0</v>
      </c>
      <c r="F7420" s="8">
        <v>0</v>
      </c>
      <c r="G7420" s="8">
        <v>11.871377436305099</v>
      </c>
      <c r="H7420" s="8">
        <v>0</v>
      </c>
      <c r="I7420" s="8">
        <v>8.9308838543809692</v>
      </c>
      <c r="J7420" s="8">
        <v>12.841204993448301</v>
      </c>
      <c r="K7420" s="8">
        <v>0.91691311558398403</v>
      </c>
      <c r="L7420" s="8">
        <v>0.87515811035650004</v>
      </c>
    </row>
    <row r="7421" spans="1:12" x14ac:dyDescent="0.2">
      <c r="A7421" s="7" t="s">
        <v>28750</v>
      </c>
      <c r="B7421" s="7" t="s">
        <v>28751</v>
      </c>
      <c r="C7421" s="7" t="s">
        <v>28752</v>
      </c>
      <c r="D7421" s="7" t="s">
        <v>28753</v>
      </c>
      <c r="E7421" s="8">
        <v>411.18205920062098</v>
      </c>
      <c r="F7421" s="8">
        <v>273.22552140334699</v>
      </c>
      <c r="G7421" s="8">
        <v>258.202459239635</v>
      </c>
      <c r="H7421" s="8">
        <v>484.19554474946301</v>
      </c>
      <c r="I7421" s="8">
        <v>369.14319931441298</v>
      </c>
      <c r="J7421" s="8">
        <v>270.65308986191002</v>
      </c>
      <c r="K7421" s="8">
        <v>0.76328414604816297</v>
      </c>
      <c r="L7421" s="8">
        <v>0.25393762586928598</v>
      </c>
    </row>
    <row r="7422" spans="1:12" x14ac:dyDescent="0.2">
      <c r="A7422" s="7" t="s">
        <v>28754</v>
      </c>
      <c r="B7422" s="7" t="s">
        <v>28755</v>
      </c>
      <c r="C7422" s="7" t="s">
        <v>28756</v>
      </c>
      <c r="D7422" s="7" t="s">
        <v>28757</v>
      </c>
      <c r="E7422" s="8">
        <v>500.13971623921702</v>
      </c>
      <c r="F7422" s="8">
        <v>477.65324964757798</v>
      </c>
      <c r="G7422" s="8">
        <v>435.28383933118602</v>
      </c>
      <c r="H7422" s="8">
        <v>696.76919854191101</v>
      </c>
      <c r="I7422" s="8">
        <v>563.63800325426496</v>
      </c>
      <c r="J7422" s="8">
        <v>534.39168472734696</v>
      </c>
      <c r="K7422" s="8">
        <v>0.29947849052480802</v>
      </c>
      <c r="L7422" s="8">
        <v>0.34500537456883401</v>
      </c>
    </row>
    <row r="7423" spans="1:12" x14ac:dyDescent="0.2">
      <c r="A7423" s="7" t="s">
        <v>28758</v>
      </c>
      <c r="B7423" s="7" t="s">
        <v>28759</v>
      </c>
      <c r="C7423" s="7" t="s">
        <v>28760</v>
      </c>
      <c r="D7423" s="7" t="s">
        <v>28143</v>
      </c>
      <c r="E7423" s="8">
        <v>9.88418411539954</v>
      </c>
      <c r="F7423" s="8">
        <v>40.295850278910898</v>
      </c>
      <c r="G7423" s="8">
        <v>16.817784701432199</v>
      </c>
      <c r="H7423" s="8">
        <v>18.698608435446801</v>
      </c>
      <c r="I7423" s="8">
        <v>13.8924859957037</v>
      </c>
      <c r="J7423" s="8">
        <v>19.755699989920402</v>
      </c>
      <c r="K7423" s="8">
        <v>0.90300305864782204</v>
      </c>
      <c r="L7423" s="8">
        <v>-0.35617801162521201</v>
      </c>
    </row>
    <row r="7424" spans="1:12" x14ac:dyDescent="0.2">
      <c r="A7424" s="7" t="s">
        <v>28761</v>
      </c>
      <c r="B7424" s="7" t="s">
        <v>28762</v>
      </c>
      <c r="C7424" s="7" t="s">
        <v>28763</v>
      </c>
      <c r="D7424" s="7" t="s">
        <v>28764</v>
      </c>
      <c r="E7424" s="8">
        <v>0</v>
      </c>
      <c r="F7424" s="8">
        <v>1.9656512331176099</v>
      </c>
      <c r="G7424" s="8">
        <v>0</v>
      </c>
      <c r="H7424" s="8">
        <v>8.8572355746852995</v>
      </c>
      <c r="I7424" s="8">
        <v>0.99232042826455202</v>
      </c>
      <c r="J7424" s="8">
        <v>0</v>
      </c>
      <c r="K7424" s="8">
        <v>1</v>
      </c>
      <c r="L7424" s="8">
        <v>2.32391891098453</v>
      </c>
    </row>
    <row r="7425" spans="1:12" x14ac:dyDescent="0.2">
      <c r="A7425" s="7" t="s">
        <v>28765</v>
      </c>
      <c r="B7425" s="7" t="s">
        <v>28766</v>
      </c>
      <c r="C7425" s="7" t="s">
        <v>28767</v>
      </c>
      <c r="D7425" s="7" t="s">
        <v>28768</v>
      </c>
      <c r="E7425" s="8">
        <v>639.50671226634995</v>
      </c>
      <c r="F7425" s="8">
        <v>735.15356118598402</v>
      </c>
      <c r="G7425" s="8">
        <v>847.81420524278599</v>
      </c>
      <c r="H7425" s="8">
        <v>987.08969793437302</v>
      </c>
      <c r="I7425" s="8">
        <v>810.72578989213901</v>
      </c>
      <c r="J7425" s="8">
        <v>807.02034458824903</v>
      </c>
      <c r="K7425" s="8">
        <v>0.57705060279112697</v>
      </c>
      <c r="L7425" s="8">
        <v>0.22904991512520501</v>
      </c>
    </row>
    <row r="7426" spans="1:12" x14ac:dyDescent="0.2">
      <c r="A7426" s="7" t="s">
        <v>28769</v>
      </c>
      <c r="B7426" s="7" t="s">
        <v>28770</v>
      </c>
      <c r="C7426" s="7" t="s">
        <v>28771</v>
      </c>
      <c r="D7426" s="7" t="s">
        <v>28772</v>
      </c>
      <c r="E7426" s="8">
        <v>6.9189288807796796</v>
      </c>
      <c r="F7426" s="8">
        <v>22.604989180852499</v>
      </c>
      <c r="G7426" s="8">
        <v>8.9035330772288006</v>
      </c>
      <c r="H7426" s="8">
        <v>19.682745721522899</v>
      </c>
      <c r="I7426" s="8">
        <v>10.9155247109101</v>
      </c>
      <c r="J7426" s="8">
        <v>7.9022799959681604</v>
      </c>
      <c r="K7426" s="8">
        <v>0.99982572783453905</v>
      </c>
      <c r="L7426" s="8">
        <v>2.62091576277175E-3</v>
      </c>
    </row>
    <row r="7427" spans="1:12" x14ac:dyDescent="0.2">
      <c r="A7427" s="7" t="s">
        <v>28773</v>
      </c>
      <c r="B7427" s="7" t="s">
        <v>28774</v>
      </c>
      <c r="C7427" s="7" t="s">
        <v>28775</v>
      </c>
      <c r="D7427" s="7" t="s">
        <v>28776</v>
      </c>
      <c r="E7427" s="8">
        <v>302.45603393122599</v>
      </c>
      <c r="F7427" s="8">
        <v>386.25046730760897</v>
      </c>
      <c r="G7427" s="8">
        <v>406.59467719344798</v>
      </c>
      <c r="H7427" s="8">
        <v>428.09971944312298</v>
      </c>
      <c r="I7427" s="8">
        <v>388.98960787970401</v>
      </c>
      <c r="J7427" s="8">
        <v>345.724749823607</v>
      </c>
      <c r="K7427" s="8">
        <v>0.91409927720780704</v>
      </c>
      <c r="L7427" s="8">
        <v>8.6298001045720593E-2</v>
      </c>
    </row>
    <row r="7428" spans="1:12" x14ac:dyDescent="0.2">
      <c r="A7428" s="7" t="s">
        <v>28777</v>
      </c>
      <c r="B7428" s="7" t="s">
        <v>28778</v>
      </c>
      <c r="D7428" s="7" t="s">
        <v>28779</v>
      </c>
      <c r="E7428" s="8">
        <v>0</v>
      </c>
      <c r="F7428" s="8">
        <v>10.8110817821468</v>
      </c>
      <c r="G7428" s="8">
        <v>0</v>
      </c>
      <c r="H7428" s="8">
        <v>13.777922005065999</v>
      </c>
      <c r="I7428" s="8">
        <v>0.99232042826455202</v>
      </c>
      <c r="J7428" s="8">
        <v>16.792344991432302</v>
      </c>
      <c r="K7428" s="8">
        <v>0.77830062031457004</v>
      </c>
      <c r="L7428" s="8">
        <v>1.5451538835762999</v>
      </c>
    </row>
    <row r="7429" spans="1:12" x14ac:dyDescent="0.2">
      <c r="A7429" s="7" t="s">
        <v>28780</v>
      </c>
      <c r="B7429" s="7" t="s">
        <v>28781</v>
      </c>
      <c r="C7429" s="7" t="s">
        <v>28782</v>
      </c>
      <c r="E7429" s="8">
        <v>27.675715523118701</v>
      </c>
      <c r="F7429" s="8">
        <v>55.0382345272929</v>
      </c>
      <c r="G7429" s="8">
        <v>57.378324275474498</v>
      </c>
      <c r="H7429" s="8">
        <v>78.730982886091596</v>
      </c>
      <c r="I7429" s="8">
        <v>19.846408565291</v>
      </c>
      <c r="J7429" s="8">
        <v>29.633549984880599</v>
      </c>
      <c r="K7429" s="8">
        <v>0.95924468501911697</v>
      </c>
      <c r="L7429" s="8">
        <v>-0.12767549121005201</v>
      </c>
    </row>
    <row r="7430" spans="1:12" x14ac:dyDescent="0.2">
      <c r="A7430" s="7" t="s">
        <v>28783</v>
      </c>
      <c r="B7430" s="7" t="s">
        <v>28784</v>
      </c>
      <c r="C7430" s="7" t="s">
        <v>28785</v>
      </c>
      <c r="D7430" s="7" t="s">
        <v>28786</v>
      </c>
      <c r="E7430" s="8">
        <v>0</v>
      </c>
      <c r="F7430" s="8">
        <v>2.94847684967641</v>
      </c>
      <c r="G7430" s="8">
        <v>31.657006496813501</v>
      </c>
      <c r="H7430" s="8">
        <v>2.95241185822844</v>
      </c>
      <c r="I7430" s="8">
        <v>0</v>
      </c>
      <c r="J7430" s="8">
        <v>5.9267099969761201</v>
      </c>
      <c r="K7430" s="8">
        <v>0.69232212948598604</v>
      </c>
      <c r="L7430" s="8">
        <v>-1.96210549356996</v>
      </c>
    </row>
    <row r="7431" spans="1:12" x14ac:dyDescent="0.2">
      <c r="A7431" s="7" t="s">
        <v>28787</v>
      </c>
      <c r="B7431" s="7" t="s">
        <v>28788</v>
      </c>
      <c r="C7431" s="7" t="s">
        <v>28789</v>
      </c>
      <c r="D7431" s="7" t="s">
        <v>28790</v>
      </c>
      <c r="E7431" s="8">
        <v>0</v>
      </c>
      <c r="F7431" s="8">
        <v>16.7080354814996</v>
      </c>
      <c r="G7431" s="8">
        <v>1.9785629060508401</v>
      </c>
      <c r="H7431" s="8">
        <v>8.8572355746852995</v>
      </c>
      <c r="I7431" s="8">
        <v>6.9462429978518596</v>
      </c>
      <c r="J7431" s="8">
        <v>6.9144949964721398</v>
      </c>
      <c r="K7431" s="8">
        <v>0.96155300610442496</v>
      </c>
      <c r="L7431" s="8">
        <v>0.28138575434354002</v>
      </c>
    </row>
    <row r="7432" spans="1:12" x14ac:dyDescent="0.2">
      <c r="A7432" s="7" t="s">
        <v>28791</v>
      </c>
      <c r="B7432" s="7" t="s">
        <v>28792</v>
      </c>
      <c r="C7432" s="7" t="s">
        <v>28793</v>
      </c>
      <c r="D7432" s="7" t="s">
        <v>28794</v>
      </c>
      <c r="E7432" s="8">
        <v>42.501991696217999</v>
      </c>
      <c r="F7432" s="8">
        <v>60.935188226645799</v>
      </c>
      <c r="G7432" s="8">
        <v>0</v>
      </c>
      <c r="H7432" s="8">
        <v>79.715120172167701</v>
      </c>
      <c r="I7432" s="8">
        <v>0</v>
      </c>
      <c r="J7432" s="8">
        <v>0</v>
      </c>
      <c r="K7432" s="8">
        <v>0.98027596525280103</v>
      </c>
      <c r="L7432" s="8">
        <v>-0.37577460222459402</v>
      </c>
    </row>
    <row r="7433" spans="1:12" x14ac:dyDescent="0.2">
      <c r="A7433" s="7" t="s">
        <v>28795</v>
      </c>
      <c r="B7433" s="7" t="s">
        <v>28796</v>
      </c>
      <c r="C7433" s="7" t="s">
        <v>28797</v>
      </c>
      <c r="D7433" s="7" t="s">
        <v>28798</v>
      </c>
      <c r="E7433" s="8">
        <v>3594.87776277081</v>
      </c>
      <c r="F7433" s="8">
        <v>4027.61937665797</v>
      </c>
      <c r="G7433" s="8">
        <v>3713.7625746574299</v>
      </c>
      <c r="H7433" s="8">
        <v>2531.2010997878501</v>
      </c>
      <c r="I7433" s="8">
        <v>3025.5849857786202</v>
      </c>
      <c r="J7433" s="8">
        <v>2722.3354586110299</v>
      </c>
      <c r="K7433" s="8">
        <v>5.2513314753929903E-3</v>
      </c>
      <c r="L7433" s="8">
        <v>-0.453410485792203</v>
      </c>
    </row>
    <row r="7434" spans="1:12" x14ac:dyDescent="0.2">
      <c r="A7434" s="7" t="s">
        <v>28799</v>
      </c>
      <c r="B7434" s="7" t="s">
        <v>28800</v>
      </c>
      <c r="C7434" s="7" t="s">
        <v>28801</v>
      </c>
      <c r="D7434" s="7" t="s">
        <v>28802</v>
      </c>
      <c r="E7434" s="8">
        <v>776.89687147040399</v>
      </c>
      <c r="F7434" s="8">
        <v>698.78901337330899</v>
      </c>
      <c r="G7434" s="8">
        <v>787.46803660823605</v>
      </c>
      <c r="H7434" s="8">
        <v>476.322446460854</v>
      </c>
      <c r="I7434" s="8">
        <v>516.00662269756697</v>
      </c>
      <c r="J7434" s="8">
        <v>480.06350975506598</v>
      </c>
      <c r="K7434" s="8">
        <v>1.0652369152191099E-3</v>
      </c>
      <c r="L7434" s="8">
        <v>-0.62017420009569402</v>
      </c>
    </row>
    <row r="7435" spans="1:12" x14ac:dyDescent="0.2">
      <c r="A7435" s="7" t="s">
        <v>28803</v>
      </c>
      <c r="B7435" s="7" t="s">
        <v>1185</v>
      </c>
      <c r="C7435" s="7" t="s">
        <v>28804</v>
      </c>
      <c r="D7435" s="7" t="s">
        <v>1187</v>
      </c>
      <c r="E7435" s="8">
        <v>245.127766061909</v>
      </c>
      <c r="F7435" s="8">
        <v>408.85545648846198</v>
      </c>
      <c r="G7435" s="8">
        <v>181.03850590365201</v>
      </c>
      <c r="H7435" s="8">
        <v>112.191650612681</v>
      </c>
      <c r="I7435" s="8">
        <v>227.24137807258199</v>
      </c>
      <c r="J7435" s="8">
        <v>170.88680491281201</v>
      </c>
      <c r="K7435" s="8">
        <v>0.29500353250019401</v>
      </c>
      <c r="L7435" s="8">
        <v>-0.71053894232973003</v>
      </c>
    </row>
    <row r="7436" spans="1:12" x14ac:dyDescent="0.2">
      <c r="A7436" s="7" t="s">
        <v>28805</v>
      </c>
      <c r="B7436" s="7" t="s">
        <v>28806</v>
      </c>
      <c r="D7436" s="7" t="s">
        <v>28807</v>
      </c>
      <c r="E7436" s="8">
        <v>14.8262761730993</v>
      </c>
      <c r="F7436" s="8">
        <v>8.8454305490292207</v>
      </c>
      <c r="G7436" s="8">
        <v>6.9249701711779501</v>
      </c>
      <c r="H7436" s="8">
        <v>21.651020293675199</v>
      </c>
      <c r="I7436" s="8">
        <v>12.900165567439201</v>
      </c>
      <c r="J7436" s="8">
        <v>22.719054988408502</v>
      </c>
      <c r="K7436" s="8">
        <v>0.64448637263114095</v>
      </c>
      <c r="L7436" s="8">
        <v>0.90457468518555095</v>
      </c>
    </row>
    <row r="7437" spans="1:12" x14ac:dyDescent="0.2">
      <c r="A7437" s="7" t="s">
        <v>28808</v>
      </c>
      <c r="B7437" s="7" t="s">
        <v>28809</v>
      </c>
      <c r="C7437" s="7" t="s">
        <v>28810</v>
      </c>
      <c r="D7437" s="7" t="s">
        <v>28811</v>
      </c>
      <c r="E7437" s="8">
        <v>684.97395919718804</v>
      </c>
      <c r="F7437" s="8">
        <v>667.33859364342698</v>
      </c>
      <c r="G7437" s="8">
        <v>618.30090814088896</v>
      </c>
      <c r="H7437" s="8">
        <v>970.35936407107897</v>
      </c>
      <c r="I7437" s="8">
        <v>941.71208642305999</v>
      </c>
      <c r="J7437" s="8">
        <v>708.24184463864697</v>
      </c>
      <c r="K7437" s="8">
        <v>0.15033707855317699</v>
      </c>
      <c r="L7437" s="8">
        <v>0.411091436482168</v>
      </c>
    </row>
    <row r="7438" spans="1:12" x14ac:dyDescent="0.2">
      <c r="A7438" s="7" t="s">
        <v>28812</v>
      </c>
      <c r="B7438" s="7" t="s">
        <v>28813</v>
      </c>
      <c r="C7438" s="7" t="s">
        <v>28814</v>
      </c>
      <c r="D7438" s="7" t="s">
        <v>28815</v>
      </c>
      <c r="E7438" s="8">
        <v>57.328267869317301</v>
      </c>
      <c r="F7438" s="8">
        <v>175.92578536402601</v>
      </c>
      <c r="G7438" s="8">
        <v>65.2925758996778</v>
      </c>
      <c r="H7438" s="8">
        <v>42.3179033012742</v>
      </c>
      <c r="I7438" s="8">
        <v>51.600662269756697</v>
      </c>
      <c r="J7438" s="8">
        <v>69.144949964721405</v>
      </c>
      <c r="K7438" s="8">
        <v>0.39497187017250401</v>
      </c>
      <c r="L7438" s="8">
        <v>-0.87266213889035904</v>
      </c>
    </row>
    <row r="7439" spans="1:12" x14ac:dyDescent="0.2">
      <c r="A7439" s="7" t="s">
        <v>28816</v>
      </c>
      <c r="B7439" s="7" t="s">
        <v>28817</v>
      </c>
      <c r="C7439" s="7" t="s">
        <v>28818</v>
      </c>
      <c r="D7439" s="7" t="s">
        <v>28819</v>
      </c>
      <c r="E7439" s="8">
        <v>76.108217688576502</v>
      </c>
      <c r="F7439" s="8">
        <v>126.784504536086</v>
      </c>
      <c r="G7439" s="8">
        <v>97.938863849516693</v>
      </c>
      <c r="H7439" s="8">
        <v>186.98608435446801</v>
      </c>
      <c r="I7439" s="8">
        <v>148.848064239683</v>
      </c>
      <c r="J7439" s="8">
        <v>125.44869493599499</v>
      </c>
      <c r="K7439" s="8">
        <v>0.30990053773688497</v>
      </c>
      <c r="L7439" s="8">
        <v>0.61664485572463701</v>
      </c>
    </row>
    <row r="7440" spans="1:12" x14ac:dyDescent="0.2">
      <c r="A7440" s="7" t="s">
        <v>28820</v>
      </c>
      <c r="B7440" s="7" t="s">
        <v>28821</v>
      </c>
      <c r="C7440" s="7" t="s">
        <v>28822</v>
      </c>
      <c r="D7440" s="7" t="s">
        <v>28823</v>
      </c>
      <c r="E7440" s="8">
        <v>448.74195883913899</v>
      </c>
      <c r="F7440" s="8">
        <v>439.32305060178498</v>
      </c>
      <c r="G7440" s="8">
        <v>516.40491847927001</v>
      </c>
      <c r="H7440" s="8">
        <v>494.03691761022498</v>
      </c>
      <c r="I7440" s="8">
        <v>541.80695383244495</v>
      </c>
      <c r="J7440" s="8">
        <v>423.759764783793</v>
      </c>
      <c r="K7440" s="8">
        <v>0.93931192848857403</v>
      </c>
      <c r="L7440" s="8">
        <v>5.5550676109711199E-2</v>
      </c>
    </row>
    <row r="7441" spans="1:12" x14ac:dyDescent="0.2">
      <c r="A7441" s="7" t="s">
        <v>28824</v>
      </c>
      <c r="B7441" s="7" t="s">
        <v>28825</v>
      </c>
      <c r="D7441" s="7" t="s">
        <v>28826</v>
      </c>
      <c r="E7441" s="8">
        <v>52.386175811617598</v>
      </c>
      <c r="F7441" s="8">
        <v>46.192803978263697</v>
      </c>
      <c r="G7441" s="8">
        <v>42.539102480093099</v>
      </c>
      <c r="H7441" s="8">
        <v>4.9206864303807301</v>
      </c>
      <c r="I7441" s="8">
        <v>38.700496702317501</v>
      </c>
      <c r="J7441" s="8">
        <v>69.144949964721405</v>
      </c>
      <c r="K7441" s="8">
        <v>0.91286469004547299</v>
      </c>
      <c r="L7441" s="8">
        <v>-0.32366661387718498</v>
      </c>
    </row>
    <row r="7442" spans="1:12" x14ac:dyDescent="0.2">
      <c r="A7442" s="7" t="s">
        <v>28827</v>
      </c>
      <c r="B7442" s="7" t="s">
        <v>28828</v>
      </c>
      <c r="D7442" s="7" t="s">
        <v>28829</v>
      </c>
      <c r="E7442" s="8">
        <v>26.6872971115788</v>
      </c>
      <c r="F7442" s="8">
        <v>83.540177407498206</v>
      </c>
      <c r="G7442" s="8">
        <v>29.678443590762701</v>
      </c>
      <c r="H7442" s="8">
        <v>26.5717067240559</v>
      </c>
      <c r="I7442" s="8">
        <v>36.715855845788397</v>
      </c>
      <c r="J7442" s="8">
        <v>24.694624987400498</v>
      </c>
      <c r="K7442" s="8">
        <v>0.68114735638789103</v>
      </c>
      <c r="L7442" s="8">
        <v>-0.669436473851026</v>
      </c>
    </row>
    <row r="7443" spans="1:12" x14ac:dyDescent="0.2">
      <c r="A7443" s="7" t="s">
        <v>28830</v>
      </c>
      <c r="B7443" s="7" t="s">
        <v>28831</v>
      </c>
      <c r="D7443" s="7" t="s">
        <v>28832</v>
      </c>
      <c r="E7443" s="8">
        <v>1061.5613739939099</v>
      </c>
      <c r="F7443" s="8">
        <v>989.70539587471399</v>
      </c>
      <c r="G7443" s="8">
        <v>893.32115208195603</v>
      </c>
      <c r="H7443" s="8">
        <v>1094.36066211667</v>
      </c>
      <c r="I7443" s="8">
        <v>723.40159220485805</v>
      </c>
      <c r="J7443" s="8">
        <v>785.289074599336</v>
      </c>
      <c r="K7443" s="8">
        <v>0.75298542692144699</v>
      </c>
      <c r="L7443" s="8">
        <v>-0.177830149003667</v>
      </c>
    </row>
    <row r="7444" spans="1:12" x14ac:dyDescent="0.2">
      <c r="A7444" s="7" t="s">
        <v>28833</v>
      </c>
      <c r="B7444" s="7" t="s">
        <v>28834</v>
      </c>
      <c r="C7444" s="7" t="s">
        <v>28835</v>
      </c>
      <c r="D7444" s="7" t="s">
        <v>28836</v>
      </c>
      <c r="E7444" s="8">
        <v>1456.9287386098899</v>
      </c>
      <c r="F7444" s="8">
        <v>1011.32755943901</v>
      </c>
      <c r="G7444" s="8">
        <v>1012.03492644501</v>
      </c>
      <c r="H7444" s="8">
        <v>1082.5510146837601</v>
      </c>
      <c r="I7444" s="8">
        <v>765.07905019196903</v>
      </c>
      <c r="J7444" s="8">
        <v>681.571649652254</v>
      </c>
      <c r="K7444" s="8">
        <v>0.25162383732196503</v>
      </c>
      <c r="L7444" s="8">
        <v>-0.46049731136109501</v>
      </c>
    </row>
    <row r="7445" spans="1:12" x14ac:dyDescent="0.2">
      <c r="A7445" s="7" t="s">
        <v>28837</v>
      </c>
      <c r="B7445" s="7" t="s">
        <v>28838</v>
      </c>
      <c r="C7445" s="7" t="s">
        <v>28839</v>
      </c>
      <c r="D7445" s="7" t="s">
        <v>28840</v>
      </c>
      <c r="E7445" s="8">
        <v>1022.02463753231</v>
      </c>
      <c r="F7445" s="8">
        <v>1006.41343135621</v>
      </c>
      <c r="G7445" s="8">
        <v>670.73282515123606</v>
      </c>
      <c r="H7445" s="8">
        <v>1939.7345908560801</v>
      </c>
      <c r="I7445" s="8">
        <v>1669.08296034098</v>
      </c>
      <c r="J7445" s="8">
        <v>1218.92668937809</v>
      </c>
      <c r="K7445" s="8">
        <v>4.14075164096639E-3</v>
      </c>
      <c r="L7445" s="8">
        <v>0.83882524620390497</v>
      </c>
    </row>
    <row r="7446" spans="1:12" x14ac:dyDescent="0.2">
      <c r="A7446" s="7" t="s">
        <v>28841</v>
      </c>
      <c r="B7446" s="7" t="s">
        <v>28842</v>
      </c>
      <c r="C7446" s="7" t="s">
        <v>28843</v>
      </c>
      <c r="D7446" s="7" t="s">
        <v>28844</v>
      </c>
      <c r="E7446" s="8">
        <v>76.108217688576502</v>
      </c>
      <c r="F7446" s="8">
        <v>24.5706404139701</v>
      </c>
      <c r="G7446" s="8">
        <v>32.6462879498389</v>
      </c>
      <c r="H7446" s="8">
        <v>261.78051809625498</v>
      </c>
      <c r="I7446" s="8">
        <v>142.894141670095</v>
      </c>
      <c r="J7446" s="8">
        <v>93.839574952121893</v>
      </c>
      <c r="K7446" s="8">
        <v>7.0628427931288696E-3</v>
      </c>
      <c r="L7446" s="8">
        <v>1.9028439110622899</v>
      </c>
    </row>
    <row r="7447" spans="1:12" x14ac:dyDescent="0.2">
      <c r="A7447" s="7" t="s">
        <v>28845</v>
      </c>
      <c r="B7447" s="7" t="s">
        <v>28846</v>
      </c>
      <c r="C7447" s="7" t="s">
        <v>28847</v>
      </c>
      <c r="D7447" s="7" t="s">
        <v>28848</v>
      </c>
      <c r="E7447" s="8">
        <v>14.8262761730993</v>
      </c>
      <c r="F7447" s="8">
        <v>10.8110817821468</v>
      </c>
      <c r="G7447" s="8">
        <v>11.871377436305099</v>
      </c>
      <c r="H7447" s="8">
        <v>2.95241185822844</v>
      </c>
      <c r="I7447" s="8">
        <v>15.8771268522328</v>
      </c>
      <c r="J7447" s="8">
        <v>15.8045599919363</v>
      </c>
      <c r="K7447" s="8">
        <v>0.97506177473319</v>
      </c>
      <c r="L7447" s="8">
        <v>-0.115279678050925</v>
      </c>
    </row>
    <row r="7448" spans="1:12" x14ac:dyDescent="0.2">
      <c r="A7448" s="7" t="s">
        <v>28849</v>
      </c>
      <c r="B7448" s="7" t="s">
        <v>28850</v>
      </c>
      <c r="C7448" s="7" t="s">
        <v>28851</v>
      </c>
      <c r="D7448" s="7" t="s">
        <v>28852</v>
      </c>
      <c r="E7448" s="8">
        <v>382.51792526596199</v>
      </c>
      <c r="F7448" s="8">
        <v>367.57678059299201</v>
      </c>
      <c r="G7448" s="8">
        <v>351.19491582402497</v>
      </c>
      <c r="H7448" s="8">
        <v>412.35352286590501</v>
      </c>
      <c r="I7448" s="8">
        <v>390.97424873623299</v>
      </c>
      <c r="J7448" s="8">
        <v>365.48044981352803</v>
      </c>
      <c r="K7448" s="8">
        <v>0.89633298456245503</v>
      </c>
      <c r="L7448" s="8">
        <v>8.5852787288527202E-2</v>
      </c>
    </row>
    <row r="7449" spans="1:12" x14ac:dyDescent="0.2">
      <c r="A7449" s="7" t="s">
        <v>28853</v>
      </c>
      <c r="B7449" s="7" t="s">
        <v>28854</v>
      </c>
      <c r="C7449" s="7" t="s">
        <v>28855</v>
      </c>
      <c r="D7449" s="7" t="s">
        <v>28856</v>
      </c>
      <c r="E7449" s="8">
        <v>97.853422742455393</v>
      </c>
      <c r="F7449" s="8">
        <v>117.93907398705601</v>
      </c>
      <c r="G7449" s="8">
        <v>68.260420258754095</v>
      </c>
      <c r="H7449" s="8">
        <v>43.302040587350398</v>
      </c>
      <c r="I7449" s="8">
        <v>65.493148265460405</v>
      </c>
      <c r="J7449" s="8">
        <v>65.193809966737405</v>
      </c>
      <c r="K7449" s="8">
        <v>0.34863499351780097</v>
      </c>
      <c r="L7449" s="8">
        <v>-0.70734140634131604</v>
      </c>
    </row>
    <row r="7450" spans="1:12" x14ac:dyDescent="0.2">
      <c r="A7450" s="7" t="s">
        <v>28857</v>
      </c>
      <c r="B7450" s="7" t="s">
        <v>28858</v>
      </c>
      <c r="C7450" s="7" t="s">
        <v>28859</v>
      </c>
      <c r="D7450" s="7" t="s">
        <v>28860</v>
      </c>
      <c r="E7450" s="8">
        <v>114.656535738635</v>
      </c>
      <c r="F7450" s="8">
        <v>51.106932061057698</v>
      </c>
      <c r="G7450" s="8">
        <v>59.356887181525302</v>
      </c>
      <c r="H7450" s="8">
        <v>71.842021883558601</v>
      </c>
      <c r="I7450" s="8">
        <v>34.7312149892593</v>
      </c>
      <c r="J7450" s="8">
        <v>59.267099969761198</v>
      </c>
      <c r="K7450" s="8">
        <v>0.759172450578391</v>
      </c>
      <c r="L7450" s="8">
        <v>-0.44070727763387901</v>
      </c>
    </row>
    <row r="7451" spans="1:12" x14ac:dyDescent="0.2">
      <c r="A7451" s="7" t="s">
        <v>28861</v>
      </c>
      <c r="B7451" s="7" t="s">
        <v>28862</v>
      </c>
      <c r="C7451" s="7" t="s">
        <v>28863</v>
      </c>
      <c r="D7451" s="7" t="s">
        <v>28864</v>
      </c>
      <c r="E7451" s="8">
        <v>4.94209205769977</v>
      </c>
      <c r="F7451" s="8">
        <v>8.8454305490292207</v>
      </c>
      <c r="G7451" s="8">
        <v>28.689162137737199</v>
      </c>
      <c r="H7451" s="8">
        <v>31.492393154436598</v>
      </c>
      <c r="I7451" s="8">
        <v>23.815690278349201</v>
      </c>
      <c r="J7451" s="8">
        <v>23.706839987904502</v>
      </c>
      <c r="K7451" s="8">
        <v>0.67092917458303403</v>
      </c>
      <c r="L7451" s="8">
        <v>0.89570508134839799</v>
      </c>
    </row>
    <row r="7452" spans="1:12" x14ac:dyDescent="0.2">
      <c r="A7452" s="7" t="s">
        <v>28865</v>
      </c>
      <c r="B7452" s="7" t="s">
        <v>28866</v>
      </c>
      <c r="C7452" s="7" t="s">
        <v>28867</v>
      </c>
      <c r="D7452" s="7" t="s">
        <v>28868</v>
      </c>
      <c r="E7452" s="8">
        <v>157.158527434853</v>
      </c>
      <c r="F7452" s="8">
        <v>149.38949371693801</v>
      </c>
      <c r="G7452" s="8">
        <v>162.24215829616901</v>
      </c>
      <c r="H7452" s="8">
        <v>260.79638081017799</v>
      </c>
      <c r="I7452" s="8">
        <v>134.95557824397901</v>
      </c>
      <c r="J7452" s="8">
        <v>185.70357990525201</v>
      </c>
      <c r="K7452" s="8">
        <v>0.70802501075192603</v>
      </c>
      <c r="L7452" s="8">
        <v>0.310835619628407</v>
      </c>
    </row>
    <row r="7453" spans="1:12" x14ac:dyDescent="0.2">
      <c r="A7453" s="7" t="s">
        <v>28869</v>
      </c>
      <c r="B7453" s="7" t="s">
        <v>28870</v>
      </c>
      <c r="C7453" s="7" t="s">
        <v>28871</v>
      </c>
      <c r="D7453" s="7" t="s">
        <v>28872</v>
      </c>
      <c r="E7453" s="8">
        <v>73.142962453956599</v>
      </c>
      <c r="F7453" s="8">
        <v>69.780618775674995</v>
      </c>
      <c r="G7453" s="8">
        <v>53.421198463372797</v>
      </c>
      <c r="H7453" s="8">
        <v>29.524118582284402</v>
      </c>
      <c r="I7453" s="8">
        <v>102.209004111249</v>
      </c>
      <c r="J7453" s="8">
        <v>80.998369958673706</v>
      </c>
      <c r="K7453" s="8">
        <v>0.95480716981248004</v>
      </c>
      <c r="L7453" s="8">
        <v>0.115475008782972</v>
      </c>
    </row>
    <row r="7454" spans="1:12" x14ac:dyDescent="0.2">
      <c r="A7454" s="7" t="s">
        <v>28873</v>
      </c>
      <c r="B7454" s="7" t="s">
        <v>28874</v>
      </c>
      <c r="C7454" s="7" t="s">
        <v>28875</v>
      </c>
      <c r="D7454" s="7" t="s">
        <v>28876</v>
      </c>
      <c r="E7454" s="8">
        <v>494.20920576997702</v>
      </c>
      <c r="F7454" s="8">
        <v>389.19894415728601</v>
      </c>
      <c r="G7454" s="8">
        <v>553.99761369423595</v>
      </c>
      <c r="H7454" s="8">
        <v>419.242483868438</v>
      </c>
      <c r="I7454" s="8">
        <v>531.88374954979997</v>
      </c>
      <c r="J7454" s="8">
        <v>535.37946972684301</v>
      </c>
      <c r="K7454" s="8">
        <v>0.95416071915019696</v>
      </c>
      <c r="L7454" s="8">
        <v>4.8467789596499097E-2</v>
      </c>
    </row>
    <row r="7455" spans="1:12" x14ac:dyDescent="0.2">
      <c r="A7455" s="7" t="s">
        <v>28877</v>
      </c>
      <c r="B7455" s="7" t="s">
        <v>28878</v>
      </c>
      <c r="C7455" s="7" t="s">
        <v>28879</v>
      </c>
      <c r="D7455" s="7" t="s">
        <v>28880</v>
      </c>
      <c r="E7455" s="8">
        <v>2.96525523461986</v>
      </c>
      <c r="F7455" s="8">
        <v>0</v>
      </c>
      <c r="G7455" s="8">
        <v>0</v>
      </c>
      <c r="H7455" s="8">
        <v>55.111688020264097</v>
      </c>
      <c r="I7455" s="8">
        <v>37.708176274053002</v>
      </c>
      <c r="J7455" s="8">
        <v>19.755699989920402</v>
      </c>
      <c r="K7455" s="8">
        <v>1.6923704324107999E-4</v>
      </c>
      <c r="L7455" s="8">
        <v>5.2481501819774303</v>
      </c>
    </row>
    <row r="7456" spans="1:12" x14ac:dyDescent="0.2">
      <c r="A7456" s="7" t="s">
        <v>28881</v>
      </c>
      <c r="B7456" s="7" t="s">
        <v>28882</v>
      </c>
      <c r="E7456" s="8">
        <v>11.861020938479401</v>
      </c>
      <c r="F7456" s="8">
        <v>9.8282561655880301</v>
      </c>
      <c r="G7456" s="8">
        <v>12.8606588893305</v>
      </c>
      <c r="H7456" s="8">
        <v>13.777922005065999</v>
      </c>
      <c r="I7456" s="8">
        <v>23.815690278349201</v>
      </c>
      <c r="J7456" s="8">
        <v>22.719054988408502</v>
      </c>
      <c r="K7456" s="8">
        <v>0.66719287534850102</v>
      </c>
      <c r="L7456" s="8">
        <v>0.80374403799377403</v>
      </c>
    </row>
    <row r="7457" spans="1:12" x14ac:dyDescent="0.2">
      <c r="A7457" s="7" t="s">
        <v>28883</v>
      </c>
      <c r="B7457" s="7" t="s">
        <v>28884</v>
      </c>
      <c r="C7457" s="7" t="s">
        <v>28885</v>
      </c>
      <c r="D7457" s="7" t="s">
        <v>28886</v>
      </c>
      <c r="E7457" s="8">
        <v>110.702862092475</v>
      </c>
      <c r="F7457" s="8">
        <v>101.231038505557</v>
      </c>
      <c r="G7457" s="8">
        <v>132.56371470540699</v>
      </c>
      <c r="H7457" s="8">
        <v>71.842021883558601</v>
      </c>
      <c r="I7457" s="8">
        <v>61.523866552402197</v>
      </c>
      <c r="J7457" s="8">
        <v>43.462539977824903</v>
      </c>
      <c r="K7457" s="8">
        <v>7.3457978561808801E-2</v>
      </c>
      <c r="L7457" s="8">
        <v>-0.96205623920787597</v>
      </c>
    </row>
    <row r="7458" spans="1:12" x14ac:dyDescent="0.2">
      <c r="A7458" s="7" t="s">
        <v>28887</v>
      </c>
      <c r="B7458" s="7" t="s">
        <v>28888</v>
      </c>
      <c r="C7458" s="7" t="s">
        <v>28889</v>
      </c>
      <c r="D7458" s="7" t="s">
        <v>28890</v>
      </c>
      <c r="E7458" s="8">
        <v>436.88093790066</v>
      </c>
      <c r="F7458" s="8">
        <v>329.24658154719901</v>
      </c>
      <c r="G7458" s="8">
        <v>444.18737240841398</v>
      </c>
      <c r="H7458" s="8">
        <v>472.38589731654997</v>
      </c>
      <c r="I7458" s="8">
        <v>392.95888959276198</v>
      </c>
      <c r="J7458" s="8">
        <v>483.02686475355398</v>
      </c>
      <c r="K7458" s="8">
        <v>0.80939958919003696</v>
      </c>
      <c r="L7458" s="8">
        <v>0.155905367550257</v>
      </c>
    </row>
    <row r="7459" spans="1:12" x14ac:dyDescent="0.2">
      <c r="A7459" s="7" t="s">
        <v>28891</v>
      </c>
      <c r="B7459" s="7" t="s">
        <v>28892</v>
      </c>
      <c r="C7459" s="7" t="s">
        <v>28893</v>
      </c>
      <c r="D7459" s="7" t="s">
        <v>28894</v>
      </c>
      <c r="E7459" s="8">
        <v>230.30148988880899</v>
      </c>
      <c r="F7459" s="8">
        <v>237.84379920723001</v>
      </c>
      <c r="G7459" s="8">
        <v>244.352518897279</v>
      </c>
      <c r="H7459" s="8">
        <v>232.25639951397</v>
      </c>
      <c r="I7459" s="8">
        <v>213.348892076879</v>
      </c>
      <c r="J7459" s="8">
        <v>290.40878985183002</v>
      </c>
      <c r="K7459" s="8">
        <v>0.95783541183524801</v>
      </c>
      <c r="L7459" s="8">
        <v>4.6869859676644303E-2</v>
      </c>
    </row>
    <row r="7460" spans="1:12" x14ac:dyDescent="0.2">
      <c r="A7460" s="7" t="s">
        <v>28895</v>
      </c>
      <c r="B7460" s="7" t="s">
        <v>28896</v>
      </c>
      <c r="D7460" s="7" t="s">
        <v>28897</v>
      </c>
      <c r="E7460" s="8">
        <v>67.212451984716907</v>
      </c>
      <c r="F7460" s="8">
        <v>43.244327128587301</v>
      </c>
      <c r="G7460" s="8">
        <v>68.260420258754095</v>
      </c>
      <c r="H7460" s="8">
        <v>52.159276162035702</v>
      </c>
      <c r="I7460" s="8">
        <v>49.6160214132276</v>
      </c>
      <c r="J7460" s="8">
        <v>43.462539977824903</v>
      </c>
      <c r="K7460" s="8">
        <v>0.82607026275266005</v>
      </c>
      <c r="L7460" s="8">
        <v>-0.29914285073189301</v>
      </c>
    </row>
    <row r="7461" spans="1:12" x14ac:dyDescent="0.2">
      <c r="A7461" s="7" t="s">
        <v>28898</v>
      </c>
      <c r="B7461" s="7" t="s">
        <v>28899</v>
      </c>
      <c r="C7461" s="7" t="s">
        <v>28900</v>
      </c>
      <c r="D7461" s="7" t="s">
        <v>28901</v>
      </c>
      <c r="E7461" s="8">
        <v>445.77670360451901</v>
      </c>
      <c r="F7461" s="8">
        <v>317.45267414849297</v>
      </c>
      <c r="G7461" s="8">
        <v>334.37713112259303</v>
      </c>
      <c r="H7461" s="8">
        <v>325.74944169120403</v>
      </c>
      <c r="I7461" s="8">
        <v>313.57325533159798</v>
      </c>
      <c r="J7461" s="8">
        <v>352.639244820079</v>
      </c>
      <c r="K7461" s="8">
        <v>0.83493768248191103</v>
      </c>
      <c r="L7461" s="8">
        <v>-0.14596993622056401</v>
      </c>
    </row>
    <row r="7462" spans="1:12" x14ac:dyDescent="0.2">
      <c r="A7462" s="7" t="s">
        <v>28902</v>
      </c>
      <c r="B7462" s="7" t="s">
        <v>28903</v>
      </c>
      <c r="D7462" s="7" t="s">
        <v>28904</v>
      </c>
      <c r="E7462" s="8">
        <v>463.56823501223801</v>
      </c>
      <c r="F7462" s="8">
        <v>374.45655990890401</v>
      </c>
      <c r="G7462" s="8">
        <v>430.337432066058</v>
      </c>
      <c r="H7462" s="8">
        <v>340.51150098234598</v>
      </c>
      <c r="I7462" s="8">
        <v>386.01264659491102</v>
      </c>
      <c r="J7462" s="8">
        <v>253.86074487047699</v>
      </c>
      <c r="K7462" s="8">
        <v>0.40494052353825699</v>
      </c>
      <c r="L7462" s="8">
        <v>-0.371552456905336</v>
      </c>
    </row>
    <row r="7463" spans="1:12" x14ac:dyDescent="0.2">
      <c r="A7463" s="7" t="s">
        <v>28905</v>
      </c>
      <c r="B7463" s="7" t="s">
        <v>28906</v>
      </c>
      <c r="D7463" s="7" t="s">
        <v>28907</v>
      </c>
      <c r="E7463" s="8">
        <v>11.861020938479401</v>
      </c>
      <c r="F7463" s="8">
        <v>5.89695369935282</v>
      </c>
      <c r="G7463" s="8">
        <v>12.8606588893305</v>
      </c>
      <c r="H7463" s="8">
        <v>2.95241185822844</v>
      </c>
      <c r="I7463" s="8">
        <v>12.900165567439201</v>
      </c>
      <c r="J7463" s="8">
        <v>3.9511399979840802</v>
      </c>
      <c r="K7463" s="8">
        <v>0.86722828586255496</v>
      </c>
      <c r="L7463" s="8">
        <v>-0.62902079353852103</v>
      </c>
    </row>
    <row r="7464" spans="1:12" x14ac:dyDescent="0.2">
      <c r="A7464" s="7" t="s">
        <v>28908</v>
      </c>
      <c r="B7464" s="7" t="s">
        <v>28909</v>
      </c>
      <c r="C7464" s="7" t="s">
        <v>28910</v>
      </c>
      <c r="E7464" s="8">
        <v>26.6872971115788</v>
      </c>
      <c r="F7464" s="8">
        <v>23.587814797411301</v>
      </c>
      <c r="G7464" s="8">
        <v>24.732036325635502</v>
      </c>
      <c r="H7464" s="8">
        <v>3.9365491443045801</v>
      </c>
      <c r="I7464" s="8">
        <v>3.9692817130582099</v>
      </c>
      <c r="J7464" s="8">
        <v>24.694624987400498</v>
      </c>
      <c r="K7464" s="8">
        <v>0.56091413127242495</v>
      </c>
      <c r="L7464" s="8">
        <v>-1.20208306887965</v>
      </c>
    </row>
    <row r="7465" spans="1:12" x14ac:dyDescent="0.2">
      <c r="A7465" s="7" t="s">
        <v>28911</v>
      </c>
      <c r="B7465" s="7" t="s">
        <v>28912</v>
      </c>
      <c r="D7465" s="7" t="s">
        <v>28913</v>
      </c>
      <c r="E7465" s="8">
        <v>3.9536736461598201</v>
      </c>
      <c r="F7465" s="8">
        <v>39.313024662352099</v>
      </c>
      <c r="G7465" s="8">
        <v>73.206827523881202</v>
      </c>
      <c r="H7465" s="8">
        <v>15.746196577218299</v>
      </c>
      <c r="I7465" s="8">
        <v>36.715855845788397</v>
      </c>
      <c r="J7465" s="8">
        <v>66.181594966233405</v>
      </c>
      <c r="K7465" s="8">
        <v>0.993833243440716</v>
      </c>
      <c r="L7465" s="8">
        <v>2.66096344238116E-2</v>
      </c>
    </row>
    <row r="7466" spans="1:12" x14ac:dyDescent="0.2">
      <c r="A7466" s="7" t="s">
        <v>28914</v>
      </c>
      <c r="B7466" s="7" t="s">
        <v>28915</v>
      </c>
      <c r="E7466" s="8">
        <v>167.04271155025199</v>
      </c>
      <c r="F7466" s="8">
        <v>202.462077011113</v>
      </c>
      <c r="G7466" s="8">
        <v>220.609764024669</v>
      </c>
      <c r="H7466" s="8">
        <v>158.44610305825901</v>
      </c>
      <c r="I7466" s="8">
        <v>258.00331134878297</v>
      </c>
      <c r="J7466" s="8">
        <v>265.71416486443002</v>
      </c>
      <c r="K7466" s="8">
        <v>0.81916416461024999</v>
      </c>
      <c r="L7466" s="8">
        <v>0.209059365893313</v>
      </c>
    </row>
    <row r="7467" spans="1:12" x14ac:dyDescent="0.2">
      <c r="A7467" s="7" t="s">
        <v>28916</v>
      </c>
      <c r="B7467" s="7" t="s">
        <v>28917</v>
      </c>
      <c r="C7467" s="7" t="s">
        <v>28918</v>
      </c>
      <c r="D7467" s="7" t="s">
        <v>28919</v>
      </c>
      <c r="E7467" s="8">
        <v>0</v>
      </c>
      <c r="F7467" s="8">
        <v>3.9313024662352101</v>
      </c>
      <c r="G7467" s="8">
        <v>1.9785629060508401</v>
      </c>
      <c r="H7467" s="8">
        <v>0</v>
      </c>
      <c r="I7467" s="8">
        <v>8.9308838543809692</v>
      </c>
      <c r="J7467" s="8">
        <v>10.865634994456199</v>
      </c>
      <c r="K7467" s="8">
        <v>0.75581055570931199</v>
      </c>
      <c r="L7467" s="8">
        <v>1.7434057158625</v>
      </c>
    </row>
    <row r="7468" spans="1:12" x14ac:dyDescent="0.2">
      <c r="A7468" s="7" t="s">
        <v>28920</v>
      </c>
      <c r="B7468" s="7" t="s">
        <v>28921</v>
      </c>
      <c r="C7468" s="7" t="s">
        <v>28922</v>
      </c>
      <c r="E7468" s="8">
        <v>0</v>
      </c>
      <c r="F7468" s="8">
        <v>6.8797793159116196</v>
      </c>
      <c r="G7468" s="8">
        <v>3.9571258121016899</v>
      </c>
      <c r="H7468" s="8">
        <v>12.793784718989899</v>
      </c>
      <c r="I7468" s="8">
        <v>0</v>
      </c>
      <c r="J7468" s="8">
        <v>0</v>
      </c>
      <c r="K7468" s="8">
        <v>0.98016610225016798</v>
      </c>
      <c r="L7468" s="8">
        <v>0.23966358043109801</v>
      </c>
    </row>
    <row r="7469" spans="1:12" x14ac:dyDescent="0.2">
      <c r="A7469" s="7" t="s">
        <v>28923</v>
      </c>
      <c r="B7469" s="7" t="s">
        <v>28924</v>
      </c>
      <c r="C7469" s="7" t="s">
        <v>28925</v>
      </c>
      <c r="D7469" s="7" t="s">
        <v>28926</v>
      </c>
      <c r="E7469" s="8">
        <v>265.88455270424799</v>
      </c>
      <c r="F7469" s="8">
        <v>264.38009085431798</v>
      </c>
      <c r="G7469" s="8">
        <v>280.95593265922003</v>
      </c>
      <c r="H7469" s="8">
        <v>539.30723276972799</v>
      </c>
      <c r="I7469" s="8">
        <v>423.72082286896398</v>
      </c>
      <c r="J7469" s="8">
        <v>398.07735479689597</v>
      </c>
      <c r="K7469" s="8">
        <v>4.6078545530752399E-3</v>
      </c>
      <c r="L7469" s="8">
        <v>0.74665735951372503</v>
      </c>
    </row>
    <row r="7470" spans="1:12" x14ac:dyDescent="0.2">
      <c r="A7470" s="7" t="s">
        <v>28927</v>
      </c>
      <c r="B7470" s="7" t="s">
        <v>28928</v>
      </c>
      <c r="C7470" s="7" t="s">
        <v>28929</v>
      </c>
      <c r="D7470" s="7" t="s">
        <v>28930</v>
      </c>
      <c r="E7470" s="8">
        <v>123.552301442494</v>
      </c>
      <c r="F7470" s="8">
        <v>52.089757677616497</v>
      </c>
      <c r="G7470" s="8">
        <v>59.356887181525302</v>
      </c>
      <c r="H7470" s="8">
        <v>110.223376040528</v>
      </c>
      <c r="I7470" s="8">
        <v>126.024694389598</v>
      </c>
      <c r="J7470" s="8">
        <v>107.668564945066</v>
      </c>
      <c r="K7470" s="8">
        <v>0.56176599651111603</v>
      </c>
      <c r="L7470" s="8">
        <v>0.54946542226054695</v>
      </c>
    </row>
    <row r="7471" spans="1:12" x14ac:dyDescent="0.2">
      <c r="A7471" s="7" t="s">
        <v>28931</v>
      </c>
      <c r="B7471" s="7" t="s">
        <v>28932</v>
      </c>
      <c r="C7471" s="7" t="s">
        <v>28933</v>
      </c>
      <c r="D7471" s="7" t="s">
        <v>28934</v>
      </c>
      <c r="E7471" s="8">
        <v>10.872602526939501</v>
      </c>
      <c r="F7471" s="8">
        <v>2.94847684967641</v>
      </c>
      <c r="G7471" s="8">
        <v>0</v>
      </c>
      <c r="H7471" s="8">
        <v>18.698608435446801</v>
      </c>
      <c r="I7471" s="8">
        <v>0</v>
      </c>
      <c r="J7471" s="8">
        <v>7.9022799959681604</v>
      </c>
      <c r="K7471" s="8">
        <v>0.883506753664556</v>
      </c>
      <c r="L7471" s="8">
        <v>0.94486517820188998</v>
      </c>
    </row>
    <row r="7472" spans="1:12" x14ac:dyDescent="0.2">
      <c r="A7472" s="7" t="s">
        <v>28935</v>
      </c>
      <c r="B7472" s="7" t="s">
        <v>28936</v>
      </c>
      <c r="C7472" s="7" t="s">
        <v>28937</v>
      </c>
      <c r="D7472" s="7" t="s">
        <v>28938</v>
      </c>
      <c r="E7472" s="8">
        <v>107.737606857855</v>
      </c>
      <c r="F7472" s="8">
        <v>103.196689738674</v>
      </c>
      <c r="G7472" s="8">
        <v>136.52084051750799</v>
      </c>
      <c r="H7472" s="8">
        <v>178.128848779782</v>
      </c>
      <c r="I7472" s="8">
        <v>132.97093738744999</v>
      </c>
      <c r="J7472" s="8">
        <v>114.583059941538</v>
      </c>
      <c r="K7472" s="8">
        <v>0.73961491265470902</v>
      </c>
      <c r="L7472" s="8">
        <v>0.29305551946986702</v>
      </c>
    </row>
    <row r="7473" spans="1:12" x14ac:dyDescent="0.2">
      <c r="A7473" s="7" t="s">
        <v>28939</v>
      </c>
      <c r="B7473" s="7" t="s">
        <v>28940</v>
      </c>
      <c r="C7473" s="7" t="s">
        <v>28941</v>
      </c>
      <c r="D7473" s="7" t="s">
        <v>28942</v>
      </c>
      <c r="E7473" s="8">
        <v>44.478828519297899</v>
      </c>
      <c r="F7473" s="8">
        <v>35.381722196116897</v>
      </c>
      <c r="G7473" s="8">
        <v>34.624850855889797</v>
      </c>
      <c r="H7473" s="8">
        <v>32.476530440512803</v>
      </c>
      <c r="I7473" s="8">
        <v>29.7696128479365</v>
      </c>
      <c r="J7473" s="8">
        <v>22.719054988408502</v>
      </c>
      <c r="K7473" s="8">
        <v>0.77587086771022495</v>
      </c>
      <c r="L7473" s="8">
        <v>-0.43016931849628498</v>
      </c>
    </row>
    <row r="7474" spans="1:12" x14ac:dyDescent="0.2">
      <c r="A7474" s="7" t="s">
        <v>28943</v>
      </c>
      <c r="B7474" s="7" t="s">
        <v>28944</v>
      </c>
      <c r="C7474" s="7" t="s">
        <v>28945</v>
      </c>
      <c r="D7474" s="7" t="s">
        <v>28946</v>
      </c>
      <c r="E7474" s="8">
        <v>158.14694584639301</v>
      </c>
      <c r="F7474" s="8">
        <v>95.334084806203904</v>
      </c>
      <c r="G7474" s="8">
        <v>109.810241285822</v>
      </c>
      <c r="H7474" s="8">
        <v>161.39851491648801</v>
      </c>
      <c r="I7474" s="8">
        <v>129.001655674392</v>
      </c>
      <c r="J7474" s="8">
        <v>81.986154958169706</v>
      </c>
      <c r="K7474" s="8">
        <v>0.98141582014346596</v>
      </c>
      <c r="L7474" s="8">
        <v>3.5753255919854399E-2</v>
      </c>
    </row>
    <row r="7475" spans="1:12" x14ac:dyDescent="0.2">
      <c r="A7475" s="7" t="s">
        <v>28947</v>
      </c>
      <c r="B7475" s="7" t="s">
        <v>28948</v>
      </c>
      <c r="C7475" s="7" t="s">
        <v>28949</v>
      </c>
      <c r="E7475" s="8">
        <v>80.061891334736302</v>
      </c>
      <c r="F7475" s="8">
        <v>71.746270008792607</v>
      </c>
      <c r="G7475" s="8">
        <v>79.142516242033693</v>
      </c>
      <c r="H7475" s="8">
        <v>87.588218460776901</v>
      </c>
      <c r="I7475" s="8">
        <v>108.16292668083599</v>
      </c>
      <c r="J7475" s="8">
        <v>121.49755493801101</v>
      </c>
      <c r="K7475" s="8">
        <v>0.52227147816070896</v>
      </c>
      <c r="L7475" s="8">
        <v>0.45801765181357801</v>
      </c>
    </row>
    <row r="7476" spans="1:12" x14ac:dyDescent="0.2">
      <c r="A7476" s="7" t="s">
        <v>28950</v>
      </c>
      <c r="B7476" s="7" t="s">
        <v>28951</v>
      </c>
      <c r="C7476" s="7" t="s">
        <v>28952</v>
      </c>
      <c r="D7476" s="7" t="s">
        <v>28953</v>
      </c>
      <c r="E7476" s="8">
        <v>460.602979777619</v>
      </c>
      <c r="F7476" s="8">
        <v>370.52525744266899</v>
      </c>
      <c r="G7476" s="8">
        <v>439.24096514328699</v>
      </c>
      <c r="H7476" s="8">
        <v>344.44805012665103</v>
      </c>
      <c r="I7476" s="8">
        <v>334.41198432515398</v>
      </c>
      <c r="J7476" s="8">
        <v>343.749179824615</v>
      </c>
      <c r="K7476" s="8">
        <v>0.381123573200151</v>
      </c>
      <c r="L7476" s="8">
        <v>-0.31295167333610602</v>
      </c>
    </row>
    <row r="7477" spans="1:12" x14ac:dyDescent="0.2">
      <c r="A7477" s="7" t="s">
        <v>28954</v>
      </c>
      <c r="B7477" s="7" t="s">
        <v>28955</v>
      </c>
      <c r="C7477" s="7" t="s">
        <v>28956</v>
      </c>
      <c r="D7477" s="7" t="s">
        <v>28957</v>
      </c>
      <c r="E7477" s="8">
        <v>142.33225126175299</v>
      </c>
      <c r="F7477" s="8">
        <v>179.85708783026101</v>
      </c>
      <c r="G7477" s="8">
        <v>157.29575103104199</v>
      </c>
      <c r="H7477" s="8">
        <v>134.826808192432</v>
      </c>
      <c r="I7477" s="8">
        <v>129.99397610265601</v>
      </c>
      <c r="J7477" s="8">
        <v>145.20439492591501</v>
      </c>
      <c r="K7477" s="8">
        <v>0.76549229705390498</v>
      </c>
      <c r="L7477" s="8">
        <v>-0.225805516370926</v>
      </c>
    </row>
    <row r="7478" spans="1:12" x14ac:dyDescent="0.2">
      <c r="A7478" s="7" t="s">
        <v>28958</v>
      </c>
      <c r="B7478" s="7" t="s">
        <v>28959</v>
      </c>
      <c r="C7478" s="7" t="s">
        <v>28960</v>
      </c>
      <c r="D7478" s="7" t="s">
        <v>28961</v>
      </c>
      <c r="E7478" s="8">
        <v>1234.5345960134</v>
      </c>
      <c r="F7478" s="8">
        <v>1324.84893112127</v>
      </c>
      <c r="G7478" s="8">
        <v>1415.66175927938</v>
      </c>
      <c r="H7478" s="8">
        <v>1395.50667165597</v>
      </c>
      <c r="I7478" s="8">
        <v>1501.3808079642699</v>
      </c>
      <c r="J7478" s="8">
        <v>1508.3476942304201</v>
      </c>
      <c r="K7478" s="8">
        <v>0.64300606937973503</v>
      </c>
      <c r="L7478" s="8">
        <v>0.14824188107854</v>
      </c>
    </row>
    <row r="7479" spans="1:12" x14ac:dyDescent="0.2">
      <c r="A7479" s="7" t="s">
        <v>28962</v>
      </c>
      <c r="B7479" s="7" t="s">
        <v>28963</v>
      </c>
      <c r="C7479" s="7" t="s">
        <v>28964</v>
      </c>
      <c r="D7479" s="7" t="s">
        <v>28965</v>
      </c>
      <c r="E7479" s="8">
        <v>0.98841841153995402</v>
      </c>
      <c r="F7479" s="8">
        <v>1.9656512331176099</v>
      </c>
      <c r="G7479" s="8">
        <v>9.8928145302542205</v>
      </c>
      <c r="H7479" s="8">
        <v>184.03367249623901</v>
      </c>
      <c r="I7479" s="8">
        <v>66.485468693724997</v>
      </c>
      <c r="J7479" s="8">
        <v>45.438109976816897</v>
      </c>
      <c r="K7479" s="8">
        <v>1.22961350840225E-5</v>
      </c>
      <c r="L7479" s="8">
        <v>4.5267246515638302</v>
      </c>
    </row>
    <row r="7480" spans="1:12" x14ac:dyDescent="0.2">
      <c r="A7480" s="7" t="s">
        <v>28966</v>
      </c>
      <c r="B7480" s="7" t="s">
        <v>28967</v>
      </c>
      <c r="C7480" s="7" t="s">
        <v>28968</v>
      </c>
      <c r="D7480" s="7" t="s">
        <v>28969</v>
      </c>
      <c r="E7480" s="8">
        <v>192.74159025029101</v>
      </c>
      <c r="F7480" s="8">
        <v>364.628303743316</v>
      </c>
      <c r="G7480" s="8">
        <v>128.606588893305</v>
      </c>
      <c r="H7480" s="8">
        <v>66.921335453177903</v>
      </c>
      <c r="I7480" s="8">
        <v>182.58695880067799</v>
      </c>
      <c r="J7480" s="8">
        <v>145.20439492591501</v>
      </c>
      <c r="K7480" s="8">
        <v>0.36313602319743898</v>
      </c>
      <c r="L7480" s="8">
        <v>-0.797491498039962</v>
      </c>
    </row>
    <row r="7481" spans="1:12" x14ac:dyDescent="0.2">
      <c r="A7481" s="7" t="s">
        <v>28970</v>
      </c>
      <c r="B7481" s="7" t="s">
        <v>28971</v>
      </c>
      <c r="C7481" s="7" t="s">
        <v>28972</v>
      </c>
      <c r="D7481" s="7" t="s">
        <v>28973</v>
      </c>
      <c r="E7481" s="8">
        <v>215.47521371571</v>
      </c>
      <c r="F7481" s="8">
        <v>200.496425777996</v>
      </c>
      <c r="G7481" s="8">
        <v>215.66335675954201</v>
      </c>
      <c r="H7481" s="8">
        <v>435.97281773173199</v>
      </c>
      <c r="I7481" s="8">
        <v>375.09712188400101</v>
      </c>
      <c r="J7481" s="8">
        <v>339.798039826631</v>
      </c>
      <c r="K7481" s="8">
        <v>6.41074274940155E-4</v>
      </c>
      <c r="L7481" s="8">
        <v>0.865605412716552</v>
      </c>
    </row>
    <row r="7482" spans="1:12" x14ac:dyDescent="0.2">
      <c r="A7482" s="7" t="s">
        <v>28974</v>
      </c>
      <c r="B7482" s="7" t="s">
        <v>28975</v>
      </c>
      <c r="C7482" s="7" t="s">
        <v>28976</v>
      </c>
      <c r="D7482" s="7" t="s">
        <v>28977</v>
      </c>
      <c r="E7482" s="8">
        <v>80.061891334736302</v>
      </c>
      <c r="F7482" s="8">
        <v>40.295850278910898</v>
      </c>
      <c r="G7482" s="8">
        <v>18.796347607483</v>
      </c>
      <c r="H7482" s="8">
        <v>26.5717067240559</v>
      </c>
      <c r="I7482" s="8">
        <v>61.523866552402197</v>
      </c>
      <c r="J7482" s="8">
        <v>62.230454968249298</v>
      </c>
      <c r="K7482" s="8">
        <v>0.96534795846806298</v>
      </c>
      <c r="L7482" s="8">
        <v>0.111329421632842</v>
      </c>
    </row>
    <row r="7483" spans="1:12" x14ac:dyDescent="0.2">
      <c r="A7483" s="7" t="s">
        <v>28978</v>
      </c>
      <c r="B7483" s="7" t="s">
        <v>28979</v>
      </c>
      <c r="D7483" s="7" t="s">
        <v>28980</v>
      </c>
      <c r="E7483" s="8">
        <v>18.779949819259102</v>
      </c>
      <c r="F7483" s="8">
        <v>10.8110817821468</v>
      </c>
      <c r="G7483" s="8">
        <v>14.839221795381301</v>
      </c>
      <c r="H7483" s="8">
        <v>8.8572355746852995</v>
      </c>
      <c r="I7483" s="8">
        <v>0.99232042826455202</v>
      </c>
      <c r="J7483" s="8">
        <v>6.9144949964721398</v>
      </c>
      <c r="K7483" s="8">
        <v>0.54972937892657003</v>
      </c>
      <c r="L7483" s="8">
        <v>-1.4054867477628901</v>
      </c>
    </row>
    <row r="7484" spans="1:12" x14ac:dyDescent="0.2">
      <c r="A7484" s="7" t="s">
        <v>28981</v>
      </c>
      <c r="B7484" s="7" t="s">
        <v>28982</v>
      </c>
      <c r="C7484" s="7" t="s">
        <v>28983</v>
      </c>
      <c r="D7484" s="7" t="s">
        <v>28984</v>
      </c>
      <c r="E7484" s="8">
        <v>62.270359927017097</v>
      </c>
      <c r="F7484" s="8">
        <v>76.6603980915866</v>
      </c>
      <c r="G7484" s="8">
        <v>120.692337269101</v>
      </c>
      <c r="H7484" s="8">
        <v>108.255101468376</v>
      </c>
      <c r="I7484" s="8">
        <v>67.477789121989503</v>
      </c>
      <c r="J7484" s="8">
        <v>89.888434954137907</v>
      </c>
      <c r="K7484" s="8">
        <v>0.98393467786717503</v>
      </c>
      <c r="L7484" s="8">
        <v>3.3087219770813803E-2</v>
      </c>
    </row>
    <row r="7485" spans="1:12" x14ac:dyDescent="0.2">
      <c r="A7485" s="7" t="s">
        <v>28985</v>
      </c>
      <c r="B7485" s="7" t="s">
        <v>28986</v>
      </c>
      <c r="C7485" s="7" t="s">
        <v>28987</v>
      </c>
      <c r="D7485" s="7" t="s">
        <v>28988</v>
      </c>
      <c r="E7485" s="8">
        <v>107.737606857855</v>
      </c>
      <c r="F7485" s="8">
        <v>111.059294671145</v>
      </c>
      <c r="G7485" s="8">
        <v>159.27431393709301</v>
      </c>
      <c r="H7485" s="8">
        <v>348.38459927095499</v>
      </c>
      <c r="I7485" s="8">
        <v>233.19530064217</v>
      </c>
      <c r="J7485" s="8">
        <v>199.53256989819599</v>
      </c>
      <c r="K7485" s="8">
        <v>1.3617805203077199E-2</v>
      </c>
      <c r="L7485" s="8">
        <v>1.04696363614312</v>
      </c>
    </row>
    <row r="7486" spans="1:12" x14ac:dyDescent="0.2">
      <c r="A7486" s="7" t="s">
        <v>28989</v>
      </c>
      <c r="B7486" s="7" t="s">
        <v>28990</v>
      </c>
      <c r="C7486" s="7" t="s">
        <v>28991</v>
      </c>
      <c r="E7486" s="8">
        <v>0</v>
      </c>
      <c r="F7486" s="8">
        <v>0</v>
      </c>
      <c r="G7486" s="8">
        <v>0</v>
      </c>
      <c r="H7486" s="8">
        <v>15.746196577218299</v>
      </c>
      <c r="I7486" s="8">
        <v>1.9846408565291001</v>
      </c>
      <c r="J7486" s="8">
        <v>0</v>
      </c>
      <c r="K7486" s="8">
        <v>1</v>
      </c>
      <c r="L7486" s="8">
        <v>5.0251386312389998</v>
      </c>
    </row>
    <row r="7487" spans="1:12" x14ac:dyDescent="0.2">
      <c r="A7487" s="7" t="s">
        <v>28992</v>
      </c>
      <c r="B7487" s="7" t="s">
        <v>28993</v>
      </c>
      <c r="C7487" s="7" t="s">
        <v>28994</v>
      </c>
      <c r="D7487" s="7" t="s">
        <v>28995</v>
      </c>
      <c r="E7487" s="8">
        <v>141.343832850213</v>
      </c>
      <c r="F7487" s="8">
        <v>139.56123755134999</v>
      </c>
      <c r="G7487" s="8">
        <v>97.938863849516693</v>
      </c>
      <c r="H7487" s="8">
        <v>117.112337043061</v>
      </c>
      <c r="I7487" s="8">
        <v>128.00933524612699</v>
      </c>
      <c r="J7487" s="8">
        <v>105.69299494607399</v>
      </c>
      <c r="K7487" s="8">
        <v>0.92445517499733298</v>
      </c>
      <c r="L7487" s="8">
        <v>-0.11096525762294999</v>
      </c>
    </row>
    <row r="7488" spans="1:12" x14ac:dyDescent="0.2">
      <c r="A7488" s="7" t="s">
        <v>28996</v>
      </c>
      <c r="B7488" s="7" t="s">
        <v>28997</v>
      </c>
      <c r="C7488" s="7" t="s">
        <v>28998</v>
      </c>
      <c r="D7488" s="7" t="s">
        <v>28999</v>
      </c>
      <c r="E7488" s="8">
        <v>1317.56174258276</v>
      </c>
      <c r="F7488" s="8">
        <v>935.64998696398004</v>
      </c>
      <c r="G7488" s="8">
        <v>1045.6704958478699</v>
      </c>
      <c r="H7488" s="8">
        <v>1596.2706780155099</v>
      </c>
      <c r="I7488" s="8">
        <v>1219.5618063371301</v>
      </c>
      <c r="J7488" s="8">
        <v>1198.18320438867</v>
      </c>
      <c r="K7488" s="8">
        <v>0.487194419616513</v>
      </c>
      <c r="L7488" s="8">
        <v>0.28309724285523102</v>
      </c>
    </row>
    <row r="7489" spans="1:12" x14ac:dyDescent="0.2">
      <c r="A7489" s="7" t="s">
        <v>29000</v>
      </c>
      <c r="B7489" s="7" t="s">
        <v>105</v>
      </c>
      <c r="C7489" s="7" t="s">
        <v>29001</v>
      </c>
      <c r="D7489" s="7" t="s">
        <v>107</v>
      </c>
      <c r="E7489" s="8">
        <v>52.386175811617598</v>
      </c>
      <c r="F7489" s="8">
        <v>26.536291647087701</v>
      </c>
      <c r="G7489" s="8">
        <v>56.389042822448999</v>
      </c>
      <c r="H7489" s="8">
        <v>0</v>
      </c>
      <c r="I7489" s="8">
        <v>10.9155247109101</v>
      </c>
      <c r="J7489" s="8">
        <v>11.853419993952199</v>
      </c>
      <c r="K7489" s="8">
        <v>6.4801338229263705E-2</v>
      </c>
      <c r="L7489" s="8">
        <v>-2.5716363496765999</v>
      </c>
    </row>
    <row r="7490" spans="1:12" x14ac:dyDescent="0.2">
      <c r="A7490" s="7" t="s">
        <v>29002</v>
      </c>
      <c r="B7490" s="7" t="s">
        <v>29003</v>
      </c>
      <c r="C7490" s="7" t="s">
        <v>29004</v>
      </c>
      <c r="D7490" s="7" t="s">
        <v>29005</v>
      </c>
      <c r="E7490" s="8">
        <v>5663.6374981239396</v>
      </c>
      <c r="F7490" s="8">
        <v>5813.4135219453201</v>
      </c>
      <c r="G7490" s="8">
        <v>6621.2607650991504</v>
      </c>
      <c r="H7490" s="8">
        <v>5226.7531263504097</v>
      </c>
      <c r="I7490" s="8">
        <v>6339.9352161822198</v>
      </c>
      <c r="J7490" s="8">
        <v>7676.07723108358</v>
      </c>
      <c r="K7490" s="8">
        <v>0.87979442124481899</v>
      </c>
      <c r="L7490" s="8">
        <v>8.8459964181391695E-2</v>
      </c>
    </row>
    <row r="7491" spans="1:12" x14ac:dyDescent="0.2">
      <c r="A7491" s="7" t="s">
        <v>29006</v>
      </c>
      <c r="B7491" s="7" t="s">
        <v>29007</v>
      </c>
      <c r="D7491" s="7" t="s">
        <v>29008</v>
      </c>
      <c r="E7491" s="8">
        <v>144.30908808483301</v>
      </c>
      <c r="F7491" s="8">
        <v>161.18340111564399</v>
      </c>
      <c r="G7491" s="8">
        <v>264.13814795778802</v>
      </c>
      <c r="H7491" s="8">
        <v>183.04953521016299</v>
      </c>
      <c r="I7491" s="8">
        <v>229.22601892911101</v>
      </c>
      <c r="J7491" s="8">
        <v>269.66530486241402</v>
      </c>
      <c r="K7491" s="8">
        <v>0.78150682066725896</v>
      </c>
      <c r="L7491" s="8">
        <v>0.25963970256614</v>
      </c>
    </row>
    <row r="7492" spans="1:12" x14ac:dyDescent="0.2">
      <c r="A7492" s="7" t="s">
        <v>29009</v>
      </c>
      <c r="B7492" s="7" t="s">
        <v>29010</v>
      </c>
      <c r="C7492" s="7" t="s">
        <v>29011</v>
      </c>
      <c r="D7492" s="7" t="s">
        <v>29012</v>
      </c>
      <c r="E7492" s="8">
        <v>30.6409707577386</v>
      </c>
      <c r="F7492" s="8">
        <v>19.656512331176099</v>
      </c>
      <c r="G7492" s="8">
        <v>34.624850855889797</v>
      </c>
      <c r="H7492" s="8">
        <v>16.730333863294501</v>
      </c>
      <c r="I7492" s="8">
        <v>10.9155247109101</v>
      </c>
      <c r="J7492" s="8">
        <v>11.853419993952199</v>
      </c>
      <c r="K7492" s="8">
        <v>0.39680255800500602</v>
      </c>
      <c r="L7492" s="8">
        <v>-1.1040153295759501</v>
      </c>
    </row>
    <row r="7493" spans="1:12" x14ac:dyDescent="0.2">
      <c r="A7493" s="7" t="s">
        <v>29013</v>
      </c>
      <c r="B7493" s="7" t="s">
        <v>29014</v>
      </c>
      <c r="D7493" s="7" t="s">
        <v>29015</v>
      </c>
      <c r="E7493" s="8">
        <v>0</v>
      </c>
      <c r="F7493" s="8">
        <v>46.192803978263697</v>
      </c>
      <c r="G7493" s="8">
        <v>17.807066154457601</v>
      </c>
      <c r="H7493" s="8">
        <v>15.746196577218299</v>
      </c>
      <c r="I7493" s="8">
        <v>13.8924859957037</v>
      </c>
      <c r="J7493" s="8">
        <v>15.8045599919363</v>
      </c>
      <c r="K7493" s="8">
        <v>0.91310454286596998</v>
      </c>
      <c r="L7493" s="8">
        <v>-0.49413628686296202</v>
      </c>
    </row>
    <row r="7494" spans="1:12" x14ac:dyDescent="0.2">
      <c r="A7494" s="7" t="s">
        <v>29016</v>
      </c>
      <c r="B7494" s="7" t="s">
        <v>29017</v>
      </c>
      <c r="C7494" s="7" t="s">
        <v>29018</v>
      </c>
      <c r="D7494" s="7" t="s">
        <v>29019</v>
      </c>
      <c r="E7494" s="8">
        <v>2071.7249905877402</v>
      </c>
      <c r="F7494" s="8">
        <v>2174.01026382807</v>
      </c>
      <c r="G7494" s="8">
        <v>1950.8630253661299</v>
      </c>
      <c r="H7494" s="8">
        <v>1545.0955391395501</v>
      </c>
      <c r="I7494" s="8">
        <v>1916.17074697885</v>
      </c>
      <c r="J7494" s="8">
        <v>2150.4079439028401</v>
      </c>
      <c r="K7494" s="8">
        <v>0.75210487846688701</v>
      </c>
      <c r="L7494" s="8">
        <v>-0.14306011567561799</v>
      </c>
    </row>
    <row r="7495" spans="1:12" x14ac:dyDescent="0.2">
      <c r="A7495" s="7" t="s">
        <v>29020</v>
      </c>
      <c r="B7495" s="7" t="s">
        <v>29021</v>
      </c>
      <c r="C7495" s="7" t="s">
        <v>29022</v>
      </c>
      <c r="D7495" s="7" t="s">
        <v>29023</v>
      </c>
      <c r="E7495" s="8">
        <v>0.98841841153995402</v>
      </c>
      <c r="F7495" s="8">
        <v>0.98282561655880296</v>
      </c>
      <c r="G7495" s="8">
        <v>1.9785629060508401</v>
      </c>
      <c r="H7495" s="8">
        <v>7.8730982886091603</v>
      </c>
      <c r="I7495" s="8">
        <v>2.97696128479366</v>
      </c>
      <c r="J7495" s="8">
        <v>0.98778499949602006</v>
      </c>
      <c r="K7495" s="8">
        <v>1</v>
      </c>
      <c r="L7495" s="8">
        <v>1.5841083146044299</v>
      </c>
    </row>
    <row r="7496" spans="1:12" x14ac:dyDescent="0.2">
      <c r="A7496" s="7" t="s">
        <v>29024</v>
      </c>
      <c r="B7496" s="7" t="s">
        <v>29025</v>
      </c>
      <c r="C7496" s="7" t="s">
        <v>29026</v>
      </c>
      <c r="D7496" s="7" t="s">
        <v>29027</v>
      </c>
      <c r="E7496" s="8">
        <v>13.8378577615594</v>
      </c>
      <c r="F7496" s="8">
        <v>0</v>
      </c>
      <c r="G7496" s="8">
        <v>0</v>
      </c>
      <c r="H7496" s="8">
        <v>0</v>
      </c>
      <c r="I7496" s="8">
        <v>0</v>
      </c>
      <c r="J7496" s="8">
        <v>0</v>
      </c>
      <c r="K7496" s="8">
        <v>1</v>
      </c>
      <c r="L7496" s="8">
        <v>-4.6654565709482201</v>
      </c>
    </row>
    <row r="7497" spans="1:12" x14ac:dyDescent="0.2">
      <c r="A7497" s="7" t="s">
        <v>29028</v>
      </c>
      <c r="B7497" s="7" t="s">
        <v>29029</v>
      </c>
      <c r="C7497" s="7" t="s">
        <v>29030</v>
      </c>
      <c r="D7497" s="7" t="s">
        <v>29031</v>
      </c>
      <c r="E7497" s="8">
        <v>206.57944801184999</v>
      </c>
      <c r="F7497" s="8">
        <v>187.719692762731</v>
      </c>
      <c r="G7497" s="8">
        <v>224.566889836771</v>
      </c>
      <c r="H7497" s="8">
        <v>215.526065650676</v>
      </c>
      <c r="I7497" s="8">
        <v>237.16458235522799</v>
      </c>
      <c r="J7497" s="8">
        <v>186.69136490474801</v>
      </c>
      <c r="K7497" s="8">
        <v>0.95869156630065999</v>
      </c>
      <c r="L7497" s="8">
        <v>4.7058530678075902E-2</v>
      </c>
    </row>
    <row r="7498" spans="1:12" x14ac:dyDescent="0.2">
      <c r="A7498" s="7" t="s">
        <v>29032</v>
      </c>
      <c r="B7498" s="7" t="s">
        <v>429</v>
      </c>
      <c r="C7498" s="7" t="s">
        <v>29033</v>
      </c>
      <c r="D7498" s="7" t="s">
        <v>431</v>
      </c>
      <c r="E7498" s="8">
        <v>726.48753248186597</v>
      </c>
      <c r="F7498" s="8">
        <v>768.56963214898406</v>
      </c>
      <c r="G7498" s="8">
        <v>664.79713643308298</v>
      </c>
      <c r="H7498" s="8">
        <v>309.01910782790998</v>
      </c>
      <c r="I7498" s="8">
        <v>291.74220590977802</v>
      </c>
      <c r="J7498" s="8">
        <v>399.06513979639197</v>
      </c>
      <c r="K7498" s="8">
        <v>4.1693629925626198E-7</v>
      </c>
      <c r="L7498" s="8">
        <v>-1.11117990310674</v>
      </c>
    </row>
    <row r="7499" spans="1:12" x14ac:dyDescent="0.2">
      <c r="A7499" s="7" t="s">
        <v>29034</v>
      </c>
      <c r="B7499" s="7" t="s">
        <v>29035</v>
      </c>
      <c r="C7499" s="7" t="s">
        <v>29036</v>
      </c>
      <c r="D7499" s="7" t="s">
        <v>29037</v>
      </c>
      <c r="E7499" s="8">
        <v>26.6872971115788</v>
      </c>
      <c r="F7499" s="8">
        <v>27.5191172636465</v>
      </c>
      <c r="G7499" s="8">
        <v>23.742754872610099</v>
      </c>
      <c r="H7499" s="8">
        <v>21.651020293675199</v>
      </c>
      <c r="I7499" s="8">
        <v>13.8924859957037</v>
      </c>
      <c r="J7499" s="8">
        <v>9.8778499949602097</v>
      </c>
      <c r="K7499" s="8">
        <v>0.63235134980238505</v>
      </c>
      <c r="L7499" s="8">
        <v>-0.77899896855962203</v>
      </c>
    </row>
    <row r="7500" spans="1:12" x14ac:dyDescent="0.2">
      <c r="A7500" s="7" t="s">
        <v>29038</v>
      </c>
      <c r="B7500" s="7" t="s">
        <v>29039</v>
      </c>
      <c r="C7500" s="7" t="s">
        <v>29040</v>
      </c>
      <c r="D7500" s="7" t="s">
        <v>29041</v>
      </c>
      <c r="E7500" s="8">
        <v>70.177707219336696</v>
      </c>
      <c r="F7500" s="8">
        <v>62.900839459763397</v>
      </c>
      <c r="G7500" s="8">
        <v>77.163953335982896</v>
      </c>
      <c r="H7500" s="8">
        <v>85.619943888624604</v>
      </c>
      <c r="I7500" s="8">
        <v>110.14756753736501</v>
      </c>
      <c r="J7500" s="8">
        <v>121.49755493801101</v>
      </c>
      <c r="K7500" s="8">
        <v>0.351430637411976</v>
      </c>
      <c r="L7500" s="8">
        <v>0.59363791723721104</v>
      </c>
    </row>
    <row r="7501" spans="1:12" x14ac:dyDescent="0.2">
      <c r="A7501" s="7" t="s">
        <v>29042</v>
      </c>
      <c r="B7501" s="7" t="s">
        <v>29043</v>
      </c>
      <c r="E7501" s="8">
        <v>19.768368230799101</v>
      </c>
      <c r="F7501" s="8">
        <v>3.9313024662352101</v>
      </c>
      <c r="G7501" s="8">
        <v>2.96784435907627</v>
      </c>
      <c r="H7501" s="8">
        <v>0</v>
      </c>
      <c r="I7501" s="8">
        <v>0</v>
      </c>
      <c r="J7501" s="8">
        <v>6.9144949964721398</v>
      </c>
      <c r="K7501" s="8">
        <v>0.69180121731733202</v>
      </c>
      <c r="L7501" s="8">
        <v>-1.9472418051267399</v>
      </c>
    </row>
    <row r="7502" spans="1:12" x14ac:dyDescent="0.2">
      <c r="A7502" s="7" t="s">
        <v>29044</v>
      </c>
      <c r="B7502" s="7" t="s">
        <v>29045</v>
      </c>
      <c r="C7502" s="7" t="s">
        <v>29046</v>
      </c>
      <c r="D7502" s="7" t="s">
        <v>29047</v>
      </c>
      <c r="E7502" s="8">
        <v>1396.6352155059501</v>
      </c>
      <c r="F7502" s="8">
        <v>1438.8567026420901</v>
      </c>
      <c r="G7502" s="8">
        <v>1357.2941535508801</v>
      </c>
      <c r="H7502" s="8">
        <v>1561.8258730028399</v>
      </c>
      <c r="I7502" s="8">
        <v>1360.4713071507001</v>
      </c>
      <c r="J7502" s="8">
        <v>1402.65469928435</v>
      </c>
      <c r="K7502" s="8">
        <v>0.92774664914883098</v>
      </c>
      <c r="L7502" s="8">
        <v>4.4785234845680699E-2</v>
      </c>
    </row>
    <row r="7503" spans="1:12" x14ac:dyDescent="0.2">
      <c r="A7503" s="7" t="s">
        <v>29048</v>
      </c>
      <c r="B7503" s="7" t="s">
        <v>29049</v>
      </c>
      <c r="C7503" s="7" t="s">
        <v>29050</v>
      </c>
      <c r="D7503" s="7" t="s">
        <v>29051</v>
      </c>
      <c r="E7503" s="8">
        <v>222.39414259649001</v>
      </c>
      <c r="F7503" s="8">
        <v>233.91249674099501</v>
      </c>
      <c r="G7503" s="8">
        <v>149.381499406839</v>
      </c>
      <c r="H7503" s="8">
        <v>242.09777237473199</v>
      </c>
      <c r="I7503" s="8">
        <v>207.39496950729099</v>
      </c>
      <c r="J7503" s="8">
        <v>244.97067987501299</v>
      </c>
      <c r="K7503" s="8">
        <v>0.81279749019352099</v>
      </c>
      <c r="L7503" s="8">
        <v>0.19729805085434299</v>
      </c>
    </row>
    <row r="7504" spans="1:12" x14ac:dyDescent="0.2">
      <c r="A7504" s="7" t="s">
        <v>29052</v>
      </c>
      <c r="B7504" s="7" t="s">
        <v>29053</v>
      </c>
      <c r="C7504" s="7" t="s">
        <v>29054</v>
      </c>
      <c r="D7504" s="7" t="s">
        <v>29055</v>
      </c>
      <c r="E7504" s="8">
        <v>1377.8552656867</v>
      </c>
      <c r="F7504" s="8">
        <v>1198.0644265851799</v>
      </c>
      <c r="G7504" s="8">
        <v>917.06390695456605</v>
      </c>
      <c r="H7504" s="8">
        <v>733.18227812672797</v>
      </c>
      <c r="I7504" s="8">
        <v>569.59192582385299</v>
      </c>
      <c r="J7504" s="8">
        <v>464.25894976312998</v>
      </c>
      <c r="K7504" s="8">
        <v>3.4965421538235997E-4</v>
      </c>
      <c r="L7504" s="8">
        <v>-0.98311144733772604</v>
      </c>
    </row>
    <row r="7505" spans="1:12" x14ac:dyDescent="0.2">
      <c r="A7505" s="7" t="s">
        <v>29056</v>
      </c>
      <c r="B7505" s="7" t="s">
        <v>29057</v>
      </c>
      <c r="C7505" s="7" t="s">
        <v>29058</v>
      </c>
      <c r="D7505" s="7" t="s">
        <v>29059</v>
      </c>
      <c r="E7505" s="8">
        <v>51.397757400077602</v>
      </c>
      <c r="F7505" s="8">
        <v>57.003885760410597</v>
      </c>
      <c r="G7505" s="8">
        <v>27.6998806847118</v>
      </c>
      <c r="H7505" s="8">
        <v>53.143413448111801</v>
      </c>
      <c r="I7505" s="8">
        <v>34.7312149892593</v>
      </c>
      <c r="J7505" s="8">
        <v>34.572474982360703</v>
      </c>
      <c r="K7505" s="8">
        <v>0.94010205662246105</v>
      </c>
      <c r="L7505" s="8">
        <v>-0.15251371067039299</v>
      </c>
    </row>
    <row r="7506" spans="1:12" x14ac:dyDescent="0.2">
      <c r="A7506" s="7" t="s">
        <v>29060</v>
      </c>
      <c r="B7506" s="7" t="s">
        <v>29061</v>
      </c>
      <c r="C7506" s="7" t="s">
        <v>29062</v>
      </c>
      <c r="D7506" s="7" t="s">
        <v>29063</v>
      </c>
      <c r="E7506" s="8">
        <v>483.33660324303702</v>
      </c>
      <c r="F7506" s="8">
        <v>462.91086539919598</v>
      </c>
      <c r="G7506" s="8">
        <v>421.43389898882998</v>
      </c>
      <c r="H7506" s="8">
        <v>347.40046198487897</v>
      </c>
      <c r="I7506" s="8">
        <v>350.28911117738699</v>
      </c>
      <c r="J7506" s="8">
        <v>338.810254827135</v>
      </c>
      <c r="K7506" s="8">
        <v>0.145755288574486</v>
      </c>
      <c r="L7506" s="8">
        <v>-0.400022440053104</v>
      </c>
    </row>
    <row r="7507" spans="1:12" x14ac:dyDescent="0.2">
      <c r="A7507" s="7" t="s">
        <v>29064</v>
      </c>
      <c r="B7507" s="7" t="s">
        <v>29065</v>
      </c>
      <c r="C7507" s="7" t="s">
        <v>29066</v>
      </c>
      <c r="D7507" s="7" t="s">
        <v>29067</v>
      </c>
      <c r="E7507" s="8">
        <v>6.9189288807796796</v>
      </c>
      <c r="F7507" s="8">
        <v>35.381722196116897</v>
      </c>
      <c r="G7507" s="8">
        <v>29.678443590762701</v>
      </c>
      <c r="H7507" s="8">
        <v>55.111688020264097</v>
      </c>
      <c r="I7507" s="8">
        <v>31.7542537044657</v>
      </c>
      <c r="J7507" s="8">
        <v>67.169379965729405</v>
      </c>
      <c r="K7507" s="8">
        <v>0.42046707954352103</v>
      </c>
      <c r="L7507" s="8">
        <v>1.0975264204077499</v>
      </c>
    </row>
    <row r="7508" spans="1:12" x14ac:dyDescent="0.2">
      <c r="A7508" s="7" t="s">
        <v>29068</v>
      </c>
      <c r="B7508" s="7" t="s">
        <v>29069</v>
      </c>
      <c r="D7508" s="7" t="s">
        <v>29070</v>
      </c>
      <c r="E7508" s="8">
        <v>4.94209205769977</v>
      </c>
      <c r="F7508" s="8">
        <v>0</v>
      </c>
      <c r="G7508" s="8">
        <v>0.98928145302542203</v>
      </c>
      <c r="H7508" s="8">
        <v>77.746845600015504</v>
      </c>
      <c r="I7508" s="8">
        <v>52.592982698021203</v>
      </c>
      <c r="J7508" s="8">
        <v>58.279314970265197</v>
      </c>
      <c r="K7508" s="8">
        <v>2.19637984728722E-7</v>
      </c>
      <c r="L7508" s="8">
        <v>4.9926103029961704</v>
      </c>
    </row>
    <row r="7509" spans="1:12" x14ac:dyDescent="0.2">
      <c r="A7509" s="7" t="s">
        <v>29071</v>
      </c>
      <c r="B7509" s="7" t="s">
        <v>29072</v>
      </c>
      <c r="C7509" s="7" t="s">
        <v>29073</v>
      </c>
      <c r="D7509" s="7" t="s">
        <v>29074</v>
      </c>
      <c r="E7509" s="8">
        <v>12.8494393500194</v>
      </c>
      <c r="F7509" s="8">
        <v>7.8626049324704201</v>
      </c>
      <c r="G7509" s="8">
        <v>12.8606588893305</v>
      </c>
      <c r="H7509" s="8">
        <v>22.635157579751301</v>
      </c>
      <c r="I7509" s="8">
        <v>15.8771268522328</v>
      </c>
      <c r="J7509" s="8">
        <v>15.8045599919363</v>
      </c>
      <c r="K7509" s="8">
        <v>0.74443382382207501</v>
      </c>
      <c r="L7509" s="8">
        <v>0.69439276965157204</v>
      </c>
    </row>
    <row r="7510" spans="1:12" x14ac:dyDescent="0.2">
      <c r="A7510" s="7" t="s">
        <v>29075</v>
      </c>
      <c r="B7510" s="7" t="s">
        <v>29076</v>
      </c>
      <c r="C7510" s="7" t="s">
        <v>29077</v>
      </c>
      <c r="E7510" s="8">
        <v>243.15092923882901</v>
      </c>
      <c r="F7510" s="8">
        <v>303.69311551666999</v>
      </c>
      <c r="G7510" s="8">
        <v>429.348150613033</v>
      </c>
      <c r="H7510" s="8">
        <v>152.54127934180201</v>
      </c>
      <c r="I7510" s="8">
        <v>252.04938877919599</v>
      </c>
      <c r="J7510" s="8">
        <v>330.907974831167</v>
      </c>
      <c r="K7510" s="8">
        <v>0.610106228219774</v>
      </c>
      <c r="L7510" s="8">
        <v>-0.40846649790892597</v>
      </c>
    </row>
    <row r="7511" spans="1:12" x14ac:dyDescent="0.2">
      <c r="A7511" s="7" t="s">
        <v>29078</v>
      </c>
      <c r="B7511" s="7" t="s">
        <v>29079</v>
      </c>
      <c r="C7511" s="7" t="s">
        <v>29080</v>
      </c>
      <c r="D7511" s="7" t="s">
        <v>29081</v>
      </c>
      <c r="E7511" s="8">
        <v>2351.44740105355</v>
      </c>
      <c r="F7511" s="8">
        <v>2374.5066896060698</v>
      </c>
      <c r="G7511" s="8">
        <v>2303.0472226431798</v>
      </c>
      <c r="H7511" s="8">
        <v>1557.8893238585399</v>
      </c>
      <c r="I7511" s="8">
        <v>1501.3808079642699</v>
      </c>
      <c r="J7511" s="8">
        <v>1599.22391418406</v>
      </c>
      <c r="K7511" s="8">
        <v>3.8309797445732198E-6</v>
      </c>
      <c r="L7511" s="8">
        <v>-0.59345254065864705</v>
      </c>
    </row>
    <row r="7512" spans="1:12" x14ac:dyDescent="0.2">
      <c r="A7512" s="7" t="s">
        <v>29082</v>
      </c>
      <c r="B7512" s="7" t="s">
        <v>29083</v>
      </c>
      <c r="C7512" s="7" t="s">
        <v>29084</v>
      </c>
      <c r="D7512" s="7" t="s">
        <v>29085</v>
      </c>
      <c r="E7512" s="8">
        <v>25.698878700038801</v>
      </c>
      <c r="F7512" s="8">
        <v>28.501942880205299</v>
      </c>
      <c r="G7512" s="8">
        <v>22.753473419584701</v>
      </c>
      <c r="H7512" s="8">
        <v>16.730333863294501</v>
      </c>
      <c r="I7512" s="8">
        <v>1.9846408565291001</v>
      </c>
      <c r="J7512" s="8">
        <v>9.8778499949602097</v>
      </c>
      <c r="K7512" s="8">
        <v>0.39718752570091398</v>
      </c>
      <c r="L7512" s="8">
        <v>-1.42779742327069</v>
      </c>
    </row>
    <row r="7513" spans="1:12" x14ac:dyDescent="0.2">
      <c r="A7513" s="7" t="s">
        <v>29086</v>
      </c>
      <c r="B7513" s="7" t="s">
        <v>29087</v>
      </c>
      <c r="C7513" s="7" t="s">
        <v>29088</v>
      </c>
      <c r="D7513" s="7" t="s">
        <v>29089</v>
      </c>
      <c r="E7513" s="8">
        <v>9.88418411539954</v>
      </c>
      <c r="F7513" s="8">
        <v>33.416070962999299</v>
      </c>
      <c r="G7513" s="8">
        <v>54.410479916398202</v>
      </c>
      <c r="H7513" s="8">
        <v>114.159925184833</v>
      </c>
      <c r="I7513" s="8">
        <v>90.301158972074205</v>
      </c>
      <c r="J7513" s="8">
        <v>77.047229960689606</v>
      </c>
      <c r="K7513" s="8">
        <v>8.3655942112162596E-2</v>
      </c>
      <c r="L7513" s="8">
        <v>1.5266354836121201</v>
      </c>
    </row>
    <row r="7514" spans="1:12" x14ac:dyDescent="0.2">
      <c r="A7514" s="7" t="s">
        <v>29090</v>
      </c>
      <c r="B7514" s="7" t="s">
        <v>29091</v>
      </c>
      <c r="C7514" s="7" t="s">
        <v>29092</v>
      </c>
      <c r="D7514" s="7" t="s">
        <v>29093</v>
      </c>
      <c r="E7514" s="8">
        <v>0.98841841153995402</v>
      </c>
      <c r="F7514" s="8">
        <v>0.98282561655880296</v>
      </c>
      <c r="G7514" s="8">
        <v>10.8820959832796</v>
      </c>
      <c r="H7514" s="8">
        <v>110.223376040528</v>
      </c>
      <c r="I7514" s="8">
        <v>70.454750406783205</v>
      </c>
      <c r="J7514" s="8">
        <v>48.401464975304997</v>
      </c>
      <c r="K7514" s="8">
        <v>7.0525874843656603E-5</v>
      </c>
      <c r="L7514" s="8">
        <v>4.1567038521115798</v>
      </c>
    </row>
    <row r="7515" spans="1:12" x14ac:dyDescent="0.2">
      <c r="A7515" s="7" t="s">
        <v>29094</v>
      </c>
      <c r="B7515" s="7" t="s">
        <v>29095</v>
      </c>
      <c r="C7515" s="7" t="s">
        <v>29096</v>
      </c>
      <c r="D7515" s="7" t="s">
        <v>29097</v>
      </c>
      <c r="E7515" s="8">
        <v>20.756786642339002</v>
      </c>
      <c r="F7515" s="8">
        <v>21.6221635642937</v>
      </c>
      <c r="G7515" s="8">
        <v>13.8499403423559</v>
      </c>
      <c r="H7515" s="8">
        <v>4.9206864303807301</v>
      </c>
      <c r="I7515" s="8">
        <v>20.838728993555598</v>
      </c>
      <c r="J7515" s="8">
        <v>24.694624987400498</v>
      </c>
      <c r="K7515" s="8">
        <v>0.96084548695445204</v>
      </c>
      <c r="L7515" s="8">
        <v>-0.156617685738318</v>
      </c>
    </row>
    <row r="7516" spans="1:12" x14ac:dyDescent="0.2">
      <c r="A7516" s="7" t="s">
        <v>29098</v>
      </c>
      <c r="B7516" s="7" t="s">
        <v>29099</v>
      </c>
      <c r="D7516" s="7" t="s">
        <v>29100</v>
      </c>
      <c r="E7516" s="8">
        <v>91.922912273215701</v>
      </c>
      <c r="F7516" s="8">
        <v>79.608874941262997</v>
      </c>
      <c r="G7516" s="8">
        <v>51.4426355573219</v>
      </c>
      <c r="H7516" s="8">
        <v>77.746845600015504</v>
      </c>
      <c r="I7516" s="8">
        <v>85.339556830751405</v>
      </c>
      <c r="J7516" s="8">
        <v>76.059444961193606</v>
      </c>
      <c r="K7516" s="8">
        <v>0.94701870512494801</v>
      </c>
      <c r="L7516" s="8">
        <v>0.10094764618992599</v>
      </c>
    </row>
    <row r="7517" spans="1:12" x14ac:dyDescent="0.2">
      <c r="A7517" s="7" t="s">
        <v>29101</v>
      </c>
      <c r="B7517" s="7" t="s">
        <v>29102</v>
      </c>
      <c r="C7517" s="7" t="s">
        <v>29103</v>
      </c>
      <c r="D7517" s="7" t="s">
        <v>29104</v>
      </c>
      <c r="E7517" s="8">
        <v>1312.61965052506</v>
      </c>
      <c r="F7517" s="8">
        <v>1334.6771872868501</v>
      </c>
      <c r="G7517" s="8">
        <v>1306.8407994465799</v>
      </c>
      <c r="H7517" s="8">
        <v>1270.5212363242999</v>
      </c>
      <c r="I7517" s="8">
        <v>1245.3621374720101</v>
      </c>
      <c r="J7517" s="8">
        <v>1214.9755493801099</v>
      </c>
      <c r="K7517" s="8">
        <v>0.82596091300262298</v>
      </c>
      <c r="L7517" s="8">
        <v>-8.3855256108499601E-2</v>
      </c>
    </row>
    <row r="7518" spans="1:12" x14ac:dyDescent="0.2">
      <c r="A7518" s="7" t="s">
        <v>29105</v>
      </c>
      <c r="B7518" s="7" t="s">
        <v>29106</v>
      </c>
      <c r="C7518" s="7" t="s">
        <v>29107</v>
      </c>
      <c r="D7518" s="7" t="s">
        <v>29108</v>
      </c>
      <c r="E7518" s="8">
        <v>926.14805161293702</v>
      </c>
      <c r="F7518" s="8">
        <v>1120.4212028770401</v>
      </c>
      <c r="G7518" s="8">
        <v>1077.3275023446799</v>
      </c>
      <c r="H7518" s="8">
        <v>912.29526419258696</v>
      </c>
      <c r="I7518" s="8">
        <v>1159.030260213</v>
      </c>
      <c r="J7518" s="8">
        <v>1088.53906944461</v>
      </c>
      <c r="K7518" s="8">
        <v>0.98016610225016798</v>
      </c>
      <c r="L7518" s="8">
        <v>1.6483789382724299E-2</v>
      </c>
    </row>
    <row r="7519" spans="1:12" x14ac:dyDescent="0.2">
      <c r="A7519" s="7" t="s">
        <v>29109</v>
      </c>
      <c r="B7519" s="7" t="s">
        <v>29110</v>
      </c>
      <c r="C7519" s="7" t="s">
        <v>29111</v>
      </c>
      <c r="D7519" s="7" t="s">
        <v>29112</v>
      </c>
      <c r="E7519" s="8">
        <v>10.872602526939501</v>
      </c>
      <c r="F7519" s="8">
        <v>23.587814797411301</v>
      </c>
      <c r="G7519" s="8">
        <v>16.817784701432199</v>
      </c>
      <c r="H7519" s="8">
        <v>29.524118582284402</v>
      </c>
      <c r="I7519" s="8">
        <v>30.761933276201098</v>
      </c>
      <c r="J7519" s="8">
        <v>83.961724957161707</v>
      </c>
      <c r="K7519" s="8">
        <v>0.18243880966267301</v>
      </c>
      <c r="L7519" s="8">
        <v>1.49196332506683</v>
      </c>
    </row>
    <row r="7520" spans="1:12" x14ac:dyDescent="0.2">
      <c r="A7520" s="7" t="s">
        <v>29113</v>
      </c>
      <c r="B7520" s="7" t="s">
        <v>29114</v>
      </c>
      <c r="C7520" s="7" t="s">
        <v>29115</v>
      </c>
      <c r="D7520" s="7" t="s">
        <v>29116</v>
      </c>
      <c r="E7520" s="8">
        <v>996.325758832274</v>
      </c>
      <c r="F7520" s="8">
        <v>833.43612284186497</v>
      </c>
      <c r="G7520" s="8">
        <v>690.51845421174403</v>
      </c>
      <c r="H7520" s="8">
        <v>518.64034976212804</v>
      </c>
      <c r="I7520" s="8">
        <v>708.51678578089002</v>
      </c>
      <c r="J7520" s="8">
        <v>606.49998969055696</v>
      </c>
      <c r="K7520" s="8">
        <v>0.165704260337736</v>
      </c>
      <c r="L7520" s="8">
        <v>-0.45889548143817799</v>
      </c>
    </row>
    <row r="7521" spans="1:12" x14ac:dyDescent="0.2">
      <c r="A7521" s="7" t="s">
        <v>29117</v>
      </c>
      <c r="B7521" s="7" t="s">
        <v>29118</v>
      </c>
      <c r="C7521" s="7" t="s">
        <v>29119</v>
      </c>
      <c r="D7521" s="7" t="s">
        <v>29120</v>
      </c>
      <c r="E7521" s="8">
        <v>128.49439350019401</v>
      </c>
      <c r="F7521" s="8">
        <v>164.13187796532</v>
      </c>
      <c r="G7521" s="8">
        <v>155.31718812499099</v>
      </c>
      <c r="H7521" s="8">
        <v>243.08190966080801</v>
      </c>
      <c r="I7521" s="8">
        <v>210.37193079208501</v>
      </c>
      <c r="J7521" s="8">
        <v>175.82572991029201</v>
      </c>
      <c r="K7521" s="8">
        <v>0.305825716723993</v>
      </c>
      <c r="L7521" s="8">
        <v>0.49037823104525802</v>
      </c>
    </row>
    <row r="7522" spans="1:12" x14ac:dyDescent="0.2">
      <c r="A7522" s="7" t="s">
        <v>29121</v>
      </c>
      <c r="B7522" s="7" t="s">
        <v>29122</v>
      </c>
      <c r="C7522" s="7" t="s">
        <v>29123</v>
      </c>
      <c r="D7522" s="7" t="s">
        <v>29124</v>
      </c>
      <c r="E7522" s="8">
        <v>6.9189288807796796</v>
      </c>
      <c r="F7522" s="8">
        <v>23.587814797411301</v>
      </c>
      <c r="G7522" s="8">
        <v>45.506946839169402</v>
      </c>
      <c r="H7522" s="8">
        <v>32.476530440512803</v>
      </c>
      <c r="I7522" s="8">
        <v>53.585303126285801</v>
      </c>
      <c r="J7522" s="8">
        <v>15.8045599919363</v>
      </c>
      <c r="K7522" s="8">
        <v>0.882269130980462</v>
      </c>
      <c r="L7522" s="8">
        <v>0.42230476894961799</v>
      </c>
    </row>
    <row r="7523" spans="1:12" x14ac:dyDescent="0.2">
      <c r="A7523" s="7" t="s">
        <v>29125</v>
      </c>
      <c r="B7523" s="7" t="s">
        <v>29126</v>
      </c>
      <c r="C7523" s="7" t="s">
        <v>29127</v>
      </c>
      <c r="D7523" s="7" t="s">
        <v>29128</v>
      </c>
      <c r="E7523" s="8">
        <v>497.17446100459699</v>
      </c>
      <c r="F7523" s="8">
        <v>232.929671124436</v>
      </c>
      <c r="G7523" s="8">
        <v>268.09527376988899</v>
      </c>
      <c r="H7523" s="8">
        <v>231.272262227894</v>
      </c>
      <c r="I7523" s="8">
        <v>108.16292668083599</v>
      </c>
      <c r="J7523" s="8">
        <v>292.38435985082202</v>
      </c>
      <c r="K7523" s="8">
        <v>0.406983564361445</v>
      </c>
      <c r="L7523" s="8">
        <v>-0.65974579244985299</v>
      </c>
    </row>
    <row r="7524" spans="1:12" x14ac:dyDescent="0.2">
      <c r="A7524" s="7" t="s">
        <v>29129</v>
      </c>
      <c r="B7524" s="7" t="s">
        <v>29130</v>
      </c>
      <c r="C7524" s="7" t="s">
        <v>29131</v>
      </c>
      <c r="D7524" s="7" t="s">
        <v>29132</v>
      </c>
      <c r="E7524" s="8">
        <v>213.49837689263001</v>
      </c>
      <c r="F7524" s="8">
        <v>158.23492426596701</v>
      </c>
      <c r="G7524" s="8">
        <v>104.86383402069499</v>
      </c>
      <c r="H7524" s="8">
        <v>243.08190966080801</v>
      </c>
      <c r="I7524" s="8">
        <v>179.609997515884</v>
      </c>
      <c r="J7524" s="8">
        <v>176.81351490978801</v>
      </c>
      <c r="K7524" s="8">
        <v>0.70933501778900898</v>
      </c>
      <c r="L7524" s="8">
        <v>0.33103122420500197</v>
      </c>
    </row>
    <row r="7525" spans="1:12" x14ac:dyDescent="0.2">
      <c r="A7525" s="7" t="s">
        <v>29133</v>
      </c>
      <c r="B7525" s="7" t="s">
        <v>29134</v>
      </c>
      <c r="C7525" s="7" t="s">
        <v>29135</v>
      </c>
      <c r="D7525" s="7" t="s">
        <v>29136</v>
      </c>
      <c r="E7525" s="8">
        <v>0</v>
      </c>
      <c r="F7525" s="8">
        <v>2.94847684967641</v>
      </c>
      <c r="G7525" s="8">
        <v>2.96784435907627</v>
      </c>
      <c r="H7525" s="8">
        <v>8.8572355746852995</v>
      </c>
      <c r="I7525" s="8">
        <v>0.99232042826455202</v>
      </c>
      <c r="J7525" s="8">
        <v>3.9511399979840802</v>
      </c>
      <c r="K7525" s="8">
        <v>1</v>
      </c>
      <c r="L7525" s="8">
        <v>1.2220694137138699</v>
      </c>
    </row>
    <row r="7526" spans="1:12" x14ac:dyDescent="0.2">
      <c r="A7526" s="7" t="s">
        <v>29137</v>
      </c>
      <c r="B7526" s="7" t="s">
        <v>29138</v>
      </c>
      <c r="C7526" s="7" t="s">
        <v>29139</v>
      </c>
      <c r="D7526" s="7" t="s">
        <v>29140</v>
      </c>
      <c r="E7526" s="8">
        <v>11.861020938479401</v>
      </c>
      <c r="F7526" s="8">
        <v>13.7595586318232</v>
      </c>
      <c r="G7526" s="8">
        <v>20.7749105135339</v>
      </c>
      <c r="H7526" s="8">
        <v>17.714471149370599</v>
      </c>
      <c r="I7526" s="8">
        <v>10.9155247109101</v>
      </c>
      <c r="J7526" s="8">
        <v>7.9022799959681604</v>
      </c>
      <c r="K7526" s="8">
        <v>0.91137978285718202</v>
      </c>
      <c r="L7526" s="8">
        <v>-0.34457028555517399</v>
      </c>
    </row>
    <row r="7527" spans="1:12" x14ac:dyDescent="0.2">
      <c r="A7527" s="7" t="s">
        <v>29141</v>
      </c>
      <c r="B7527" s="7" t="s">
        <v>29142</v>
      </c>
      <c r="C7527" s="7" t="s">
        <v>29143</v>
      </c>
      <c r="D7527" s="7" t="s">
        <v>29144</v>
      </c>
      <c r="E7527" s="8">
        <v>3326.02795483194</v>
      </c>
      <c r="F7527" s="8">
        <v>2786.3106229442101</v>
      </c>
      <c r="G7527" s="8">
        <v>2625.5529763294699</v>
      </c>
      <c r="H7527" s="8">
        <v>4287.88615543376</v>
      </c>
      <c r="I7527" s="8">
        <v>3521.7451999108898</v>
      </c>
      <c r="J7527" s="8">
        <v>3423.6628082532102</v>
      </c>
      <c r="K7527" s="8">
        <v>0.13238127431878999</v>
      </c>
      <c r="L7527" s="8">
        <v>0.36243171740359198</v>
      </c>
    </row>
    <row r="7528" spans="1:12" x14ac:dyDescent="0.2">
      <c r="A7528" s="7" t="s">
        <v>29145</v>
      </c>
      <c r="B7528" s="7" t="s">
        <v>29146</v>
      </c>
      <c r="D7528" s="7" t="s">
        <v>22552</v>
      </c>
      <c r="E7528" s="8">
        <v>97.853422742455393</v>
      </c>
      <c r="F7528" s="8">
        <v>85.505828640615803</v>
      </c>
      <c r="G7528" s="8">
        <v>60.3461686345507</v>
      </c>
      <c r="H7528" s="8">
        <v>90.540630319005302</v>
      </c>
      <c r="I7528" s="8">
        <v>60.531546124137698</v>
      </c>
      <c r="J7528" s="8">
        <v>77.047229960689606</v>
      </c>
      <c r="K7528" s="8">
        <v>0.94895798258325503</v>
      </c>
      <c r="L7528" s="8">
        <v>-9.5280708203100695E-2</v>
      </c>
    </row>
    <row r="7529" spans="1:12" x14ac:dyDescent="0.2">
      <c r="A7529" s="7" t="s">
        <v>29147</v>
      </c>
      <c r="B7529" s="7" t="s">
        <v>29148</v>
      </c>
      <c r="C7529" s="7" t="s">
        <v>29149</v>
      </c>
      <c r="D7529" s="7" t="s">
        <v>29150</v>
      </c>
      <c r="E7529" s="8">
        <v>92.911330684755697</v>
      </c>
      <c r="F7529" s="8">
        <v>57.003885760410597</v>
      </c>
      <c r="G7529" s="8">
        <v>84.0889235071608</v>
      </c>
      <c r="H7529" s="8">
        <v>104.31855232407101</v>
      </c>
      <c r="I7529" s="8">
        <v>82.362595545957802</v>
      </c>
      <c r="J7529" s="8">
        <v>117.546414940026</v>
      </c>
      <c r="K7529" s="8">
        <v>0.69369123272349797</v>
      </c>
      <c r="L7529" s="8">
        <v>0.37876636327364899</v>
      </c>
    </row>
    <row r="7530" spans="1:12" x14ac:dyDescent="0.2">
      <c r="A7530" s="7" t="s">
        <v>29151</v>
      </c>
      <c r="B7530" s="7" t="s">
        <v>29152</v>
      </c>
      <c r="C7530" s="7" t="s">
        <v>29153</v>
      </c>
      <c r="D7530" s="7" t="s">
        <v>29154</v>
      </c>
      <c r="E7530" s="8">
        <v>0</v>
      </c>
      <c r="F7530" s="8">
        <v>0.98282561655880296</v>
      </c>
      <c r="G7530" s="8">
        <v>0</v>
      </c>
      <c r="H7530" s="8">
        <v>7.8730982886091603</v>
      </c>
      <c r="I7530" s="8">
        <v>9.9232042826455196</v>
      </c>
      <c r="J7530" s="8">
        <v>0.98778499949602006</v>
      </c>
      <c r="K7530" s="8">
        <v>1</v>
      </c>
      <c r="L7530" s="8">
        <v>4.1464108030403102</v>
      </c>
    </row>
    <row r="7531" spans="1:12" x14ac:dyDescent="0.2">
      <c r="A7531" s="7" t="s">
        <v>29155</v>
      </c>
      <c r="B7531" s="7" t="s">
        <v>29156</v>
      </c>
      <c r="C7531" s="7" t="s">
        <v>29157</v>
      </c>
      <c r="D7531" s="7" t="s">
        <v>29158</v>
      </c>
      <c r="E7531" s="8">
        <v>16.803112996179198</v>
      </c>
      <c r="F7531" s="8">
        <v>19.656512331176099</v>
      </c>
      <c r="G7531" s="8">
        <v>12.8606588893305</v>
      </c>
      <c r="H7531" s="8">
        <v>15.746196577218299</v>
      </c>
      <c r="I7531" s="8">
        <v>11.907845139174601</v>
      </c>
      <c r="J7531" s="8">
        <v>13.828989992944299</v>
      </c>
      <c r="K7531" s="8">
        <v>0.92976292272723804</v>
      </c>
      <c r="L7531" s="8">
        <v>-0.24965643065801801</v>
      </c>
    </row>
    <row r="7532" spans="1:12" x14ac:dyDescent="0.2">
      <c r="A7532" s="7" t="s">
        <v>29159</v>
      </c>
      <c r="B7532" s="7" t="s">
        <v>29160</v>
      </c>
      <c r="C7532" s="7" t="s">
        <v>29161</v>
      </c>
      <c r="D7532" s="7" t="s">
        <v>29162</v>
      </c>
      <c r="E7532" s="8">
        <v>0</v>
      </c>
      <c r="F7532" s="8">
        <v>11.793907398705599</v>
      </c>
      <c r="G7532" s="8">
        <v>15.828503248406699</v>
      </c>
      <c r="H7532" s="8">
        <v>5.9048237164568702</v>
      </c>
      <c r="I7532" s="8">
        <v>7.93856342611641</v>
      </c>
      <c r="J7532" s="8">
        <v>10.865634994456199</v>
      </c>
      <c r="K7532" s="8">
        <v>0.97510027410761102</v>
      </c>
      <c r="L7532" s="8">
        <v>-0.16088010015669299</v>
      </c>
    </row>
    <row r="7533" spans="1:12" x14ac:dyDescent="0.2">
      <c r="A7533" s="7" t="s">
        <v>29163</v>
      </c>
      <c r="B7533" s="7" t="s">
        <v>29164</v>
      </c>
      <c r="C7533" s="7" t="s">
        <v>29165</v>
      </c>
      <c r="D7533" s="7" t="s">
        <v>29166</v>
      </c>
      <c r="E7533" s="8">
        <v>2.96525523461986</v>
      </c>
      <c r="F7533" s="8">
        <v>4.9141280827940097</v>
      </c>
      <c r="G7533" s="8">
        <v>10.8820959832796</v>
      </c>
      <c r="H7533" s="8">
        <v>3.9365491443045801</v>
      </c>
      <c r="I7533" s="8">
        <v>11.907845139174601</v>
      </c>
      <c r="J7533" s="8">
        <v>6.9144949964721398</v>
      </c>
      <c r="K7533" s="8">
        <v>0.950877579884855</v>
      </c>
      <c r="L7533" s="8">
        <v>0.27850866012302899</v>
      </c>
    </row>
    <row r="7534" spans="1:12" x14ac:dyDescent="0.2">
      <c r="A7534" s="7" t="s">
        <v>29167</v>
      </c>
      <c r="B7534" s="7" t="s">
        <v>29168</v>
      </c>
      <c r="C7534" s="7" t="s">
        <v>29169</v>
      </c>
      <c r="D7534" s="7" t="s">
        <v>29170</v>
      </c>
      <c r="E7534" s="8">
        <v>39.536736461598203</v>
      </c>
      <c r="F7534" s="8">
        <v>35.381722196116897</v>
      </c>
      <c r="G7534" s="8">
        <v>48.474791198245697</v>
      </c>
      <c r="H7534" s="8">
        <v>32.476530440512803</v>
      </c>
      <c r="I7534" s="8">
        <v>44.6544192719048</v>
      </c>
      <c r="J7534" s="8">
        <v>34.572474982360703</v>
      </c>
      <c r="K7534" s="8">
        <v>0.93872842034076498</v>
      </c>
      <c r="L7534" s="8">
        <v>-0.14362961278445099</v>
      </c>
    </row>
    <row r="7535" spans="1:12" x14ac:dyDescent="0.2">
      <c r="A7535" s="7" t="s">
        <v>29171</v>
      </c>
      <c r="B7535" s="7" t="s">
        <v>29172</v>
      </c>
      <c r="C7535" s="7" t="s">
        <v>29173</v>
      </c>
      <c r="D7535" s="7" t="s">
        <v>29174</v>
      </c>
      <c r="E7535" s="8">
        <v>350.88853609668399</v>
      </c>
      <c r="F7535" s="8">
        <v>369.54243182610998</v>
      </c>
      <c r="G7535" s="8">
        <v>379.88407796176199</v>
      </c>
      <c r="H7535" s="8">
        <v>357.24183484564099</v>
      </c>
      <c r="I7535" s="8">
        <v>388.98960787970401</v>
      </c>
      <c r="J7535" s="8">
        <v>391.16285980042397</v>
      </c>
      <c r="K7535" s="8">
        <v>0.94533508802160504</v>
      </c>
      <c r="L7535" s="8">
        <v>4.7796316138048002E-2</v>
      </c>
    </row>
    <row r="7536" spans="1:12" x14ac:dyDescent="0.2">
      <c r="A7536" s="7" t="s">
        <v>29175</v>
      </c>
      <c r="B7536" s="7" t="s">
        <v>29176</v>
      </c>
      <c r="C7536" s="7" t="s">
        <v>29177</v>
      </c>
      <c r="D7536" s="7" t="s">
        <v>29178</v>
      </c>
      <c r="E7536" s="8">
        <v>1527.1064458292301</v>
      </c>
      <c r="F7536" s="8">
        <v>1540.0877411476399</v>
      </c>
      <c r="G7536" s="8">
        <v>1677.8213443311199</v>
      </c>
      <c r="H7536" s="8">
        <v>1510.65073412688</v>
      </c>
      <c r="I7536" s="8">
        <v>1643.2826292061</v>
      </c>
      <c r="J7536" s="8">
        <v>1707.88026412862</v>
      </c>
      <c r="K7536" s="8">
        <v>0.945213692091736</v>
      </c>
      <c r="L7536" s="8">
        <v>3.5079114834582002E-2</v>
      </c>
    </row>
    <row r="7537" spans="1:12" x14ac:dyDescent="0.2">
      <c r="A7537" s="7" t="s">
        <v>29179</v>
      </c>
      <c r="B7537" s="7" t="s">
        <v>29180</v>
      </c>
      <c r="E7537" s="8">
        <v>102.795514800155</v>
      </c>
      <c r="F7537" s="8">
        <v>140.544063167909</v>
      </c>
      <c r="G7537" s="8">
        <v>144.435092141712</v>
      </c>
      <c r="H7537" s="8">
        <v>42.3179033012742</v>
      </c>
      <c r="I7537" s="8">
        <v>63.508507408931301</v>
      </c>
      <c r="J7537" s="8">
        <v>55.315959971777097</v>
      </c>
      <c r="K7537" s="8">
        <v>6.1820851215649503E-3</v>
      </c>
      <c r="L7537" s="8">
        <v>-1.2670481355464001</v>
      </c>
    </row>
    <row r="7538" spans="1:12" x14ac:dyDescent="0.2">
      <c r="A7538" s="7" t="s">
        <v>29181</v>
      </c>
      <c r="B7538" s="7" t="s">
        <v>29182</v>
      </c>
      <c r="D7538" s="7" t="s">
        <v>29183</v>
      </c>
      <c r="E7538" s="8">
        <v>28.6641339346587</v>
      </c>
      <c r="F7538" s="8">
        <v>15.725209864940799</v>
      </c>
      <c r="G7538" s="8">
        <v>3.9571258121016899</v>
      </c>
      <c r="H7538" s="8">
        <v>23.619294865827499</v>
      </c>
      <c r="I7538" s="8">
        <v>6.9462429978518596</v>
      </c>
      <c r="J7538" s="8">
        <v>9.8778499949602097</v>
      </c>
      <c r="K7538" s="8">
        <v>0.94718719442247301</v>
      </c>
      <c r="L7538" s="8">
        <v>-0.25726884946966799</v>
      </c>
    </row>
    <row r="7539" spans="1:12" x14ac:dyDescent="0.2">
      <c r="A7539" s="7" t="s">
        <v>29184</v>
      </c>
      <c r="B7539" s="7" t="s">
        <v>29185</v>
      </c>
      <c r="C7539" s="7" t="s">
        <v>29186</v>
      </c>
      <c r="D7539" s="7" t="s">
        <v>29187</v>
      </c>
      <c r="E7539" s="8">
        <v>1248.3724537749599</v>
      </c>
      <c r="F7539" s="8">
        <v>1462.4445174395</v>
      </c>
      <c r="G7539" s="8">
        <v>1265.2909784195101</v>
      </c>
      <c r="H7539" s="8">
        <v>836.51669316472305</v>
      </c>
      <c r="I7539" s="8">
        <v>1047.8903722473699</v>
      </c>
      <c r="J7539" s="8">
        <v>737.87539462352697</v>
      </c>
      <c r="K7539" s="8">
        <v>1.02709782505634E-2</v>
      </c>
      <c r="L7539" s="8">
        <v>-0.60056917052800696</v>
      </c>
    </row>
    <row r="7540" spans="1:12" x14ac:dyDescent="0.2">
      <c r="A7540" s="7" t="s">
        <v>29188</v>
      </c>
      <c r="B7540" s="7" t="s">
        <v>29189</v>
      </c>
      <c r="C7540" s="7" t="s">
        <v>29190</v>
      </c>
      <c r="E7540" s="8">
        <v>3.9536736461598201</v>
      </c>
      <c r="F7540" s="8">
        <v>4.9141280827940097</v>
      </c>
      <c r="G7540" s="8">
        <v>7.91425162420337</v>
      </c>
      <c r="H7540" s="8">
        <v>0</v>
      </c>
      <c r="I7540" s="8">
        <v>3.9692817130582099</v>
      </c>
      <c r="J7540" s="8">
        <v>11.853419993952199</v>
      </c>
      <c r="K7540" s="8">
        <v>0.98898659032723102</v>
      </c>
      <c r="L7540" s="8">
        <v>-8.5006689116314399E-2</v>
      </c>
    </row>
    <row r="7541" spans="1:12" x14ac:dyDescent="0.2">
      <c r="A7541" s="7" t="s">
        <v>29191</v>
      </c>
      <c r="B7541" s="7" t="s">
        <v>29192</v>
      </c>
      <c r="E7541" s="8">
        <v>10.872602526939501</v>
      </c>
      <c r="F7541" s="8">
        <v>15.725209864940799</v>
      </c>
      <c r="G7541" s="8">
        <v>3.9571258121016899</v>
      </c>
      <c r="H7541" s="8">
        <v>12.793784718989899</v>
      </c>
      <c r="I7541" s="8">
        <v>5.9539225695873101</v>
      </c>
      <c r="J7541" s="8">
        <v>0</v>
      </c>
      <c r="K7541" s="8">
        <v>0.88605791162976999</v>
      </c>
      <c r="L7541" s="8">
        <v>-0.70458740751369398</v>
      </c>
    </row>
    <row r="7542" spans="1:12" x14ac:dyDescent="0.2">
      <c r="A7542" s="7" t="s">
        <v>29193</v>
      </c>
      <c r="B7542" s="7" t="s">
        <v>29194</v>
      </c>
      <c r="C7542" s="7" t="s">
        <v>29195</v>
      </c>
      <c r="D7542" s="7" t="s">
        <v>29196</v>
      </c>
      <c r="E7542" s="8">
        <v>112.67969891555499</v>
      </c>
      <c r="F7542" s="8">
        <v>179.85708783026101</v>
      </c>
      <c r="G7542" s="8">
        <v>168.177847014322</v>
      </c>
      <c r="H7542" s="8">
        <v>102.35027775191899</v>
      </c>
      <c r="I7542" s="8">
        <v>137.93253952877299</v>
      </c>
      <c r="J7542" s="8">
        <v>96.802929950609993</v>
      </c>
      <c r="K7542" s="8">
        <v>0.53114659575137002</v>
      </c>
      <c r="L7542" s="8">
        <v>-0.45086954158749598</v>
      </c>
    </row>
    <row r="7543" spans="1:12" x14ac:dyDescent="0.2">
      <c r="A7543" s="7" t="s">
        <v>29197</v>
      </c>
      <c r="B7543" s="7" t="s">
        <v>29198</v>
      </c>
      <c r="C7543" s="7" t="s">
        <v>29199</v>
      </c>
      <c r="D7543" s="7" t="s">
        <v>29200</v>
      </c>
      <c r="E7543" s="8">
        <v>381.52950685442198</v>
      </c>
      <c r="F7543" s="8">
        <v>296.81333620075799</v>
      </c>
      <c r="G7543" s="8">
        <v>339.32353838772002</v>
      </c>
      <c r="H7543" s="8">
        <v>254.89155709372201</v>
      </c>
      <c r="I7543" s="8">
        <v>150.83270509621201</v>
      </c>
      <c r="J7543" s="8">
        <v>202.49592489668399</v>
      </c>
      <c r="K7543" s="8">
        <v>4.8618341283896999E-2</v>
      </c>
      <c r="L7543" s="8">
        <v>-0.74247963370500603</v>
      </c>
    </row>
    <row r="7544" spans="1:12" x14ac:dyDescent="0.2">
      <c r="A7544" s="7" t="s">
        <v>29201</v>
      </c>
      <c r="B7544" s="7" t="s">
        <v>29202</v>
      </c>
      <c r="C7544" s="7" t="s">
        <v>29203</v>
      </c>
      <c r="E7544" s="8">
        <v>35.583062815438304</v>
      </c>
      <c r="F7544" s="8">
        <v>62.900839459763397</v>
      </c>
      <c r="G7544" s="8">
        <v>44.517665386144003</v>
      </c>
      <c r="H7544" s="8">
        <v>62.984786308873304</v>
      </c>
      <c r="I7544" s="8">
        <v>115.109169678688</v>
      </c>
      <c r="J7544" s="8">
        <v>87.912864955145807</v>
      </c>
      <c r="K7544" s="8">
        <v>0.234010379816397</v>
      </c>
      <c r="L7544" s="8">
        <v>0.89520200140098505</v>
      </c>
    </row>
    <row r="7545" spans="1:12" x14ac:dyDescent="0.2">
      <c r="A7545" s="7" t="s">
        <v>29204</v>
      </c>
      <c r="B7545" s="7" t="s">
        <v>29205</v>
      </c>
      <c r="E7545" s="8">
        <v>25.698878700038801</v>
      </c>
      <c r="F7545" s="8">
        <v>54.055408910734201</v>
      </c>
      <c r="G7545" s="8">
        <v>67.271138805728697</v>
      </c>
      <c r="H7545" s="8">
        <v>41.333766015198101</v>
      </c>
      <c r="I7545" s="8">
        <v>40.685137558846598</v>
      </c>
      <c r="J7545" s="8">
        <v>32.596904983368702</v>
      </c>
      <c r="K7545" s="8">
        <v>0.834109237068697</v>
      </c>
      <c r="L7545" s="8">
        <v>-0.35927110903874199</v>
      </c>
    </row>
    <row r="7546" spans="1:12" x14ac:dyDescent="0.2">
      <c r="A7546" s="7" t="s">
        <v>29206</v>
      </c>
      <c r="B7546" s="7" t="s">
        <v>29207</v>
      </c>
      <c r="C7546" s="7" t="s">
        <v>29208</v>
      </c>
      <c r="D7546" s="7" t="s">
        <v>29209</v>
      </c>
      <c r="E7546" s="8">
        <v>8.8957657038595794</v>
      </c>
      <c r="F7546" s="8">
        <v>33.416070962999299</v>
      </c>
      <c r="G7546" s="8">
        <v>31.657006496813501</v>
      </c>
      <c r="H7546" s="8">
        <v>17.714471149370599</v>
      </c>
      <c r="I7546" s="8">
        <v>46.639060128433897</v>
      </c>
      <c r="J7546" s="8">
        <v>66.181594966233405</v>
      </c>
      <c r="K7546" s="8">
        <v>0.65246582867038505</v>
      </c>
      <c r="L7546" s="8">
        <v>0.81928568351299302</v>
      </c>
    </row>
    <row r="7547" spans="1:12" x14ac:dyDescent="0.2">
      <c r="A7547" s="7" t="s">
        <v>29210</v>
      </c>
      <c r="B7547" s="7" t="s">
        <v>29211</v>
      </c>
      <c r="C7547" s="7" t="s">
        <v>29212</v>
      </c>
      <c r="D7547" s="7" t="s">
        <v>29213</v>
      </c>
      <c r="E7547" s="8">
        <v>847.07457868974097</v>
      </c>
      <c r="F7547" s="8">
        <v>907.14804408377495</v>
      </c>
      <c r="G7547" s="8">
        <v>940.80666182717596</v>
      </c>
      <c r="H7547" s="8">
        <v>426.13144487097099</v>
      </c>
      <c r="I7547" s="8">
        <v>500.12949584533402</v>
      </c>
      <c r="J7547" s="8">
        <v>568.96415970970804</v>
      </c>
      <c r="K7547" s="8">
        <v>2.3976396536644099E-5</v>
      </c>
      <c r="L7547" s="8">
        <v>-0.84996282444187998</v>
      </c>
    </row>
    <row r="7548" spans="1:12" x14ac:dyDescent="0.2">
      <c r="A7548" s="7" t="s">
        <v>29214</v>
      </c>
      <c r="B7548" s="7" t="s">
        <v>29215</v>
      </c>
      <c r="E7548" s="8">
        <v>21.745205053879001</v>
      </c>
      <c r="F7548" s="8">
        <v>2.94847684967641</v>
      </c>
      <c r="G7548" s="8">
        <v>4.9464072651271103</v>
      </c>
      <c r="H7548" s="8">
        <v>1.9682745721522901</v>
      </c>
      <c r="I7548" s="8">
        <v>2.97696128479366</v>
      </c>
      <c r="J7548" s="8">
        <v>0.98778499949602006</v>
      </c>
      <c r="K7548" s="8">
        <v>0.40747368981537402</v>
      </c>
      <c r="L7548" s="8">
        <v>-2.32091317437582</v>
      </c>
    </row>
    <row r="7549" spans="1:12" x14ac:dyDescent="0.2">
      <c r="A7549" s="7" t="s">
        <v>29216</v>
      </c>
      <c r="B7549" s="7" t="s">
        <v>29217</v>
      </c>
      <c r="C7549" s="7" t="s">
        <v>29218</v>
      </c>
      <c r="D7549" s="7" t="s">
        <v>29219</v>
      </c>
      <c r="E7549" s="8">
        <v>112.67969891555499</v>
      </c>
      <c r="F7549" s="8">
        <v>191.65099522896699</v>
      </c>
      <c r="G7549" s="8">
        <v>167.188565561296</v>
      </c>
      <c r="H7549" s="8">
        <v>173.20816234940199</v>
      </c>
      <c r="I7549" s="8">
        <v>184.571599657207</v>
      </c>
      <c r="J7549" s="8">
        <v>196.56921489970799</v>
      </c>
      <c r="K7549" s="8">
        <v>0.78661078333809098</v>
      </c>
      <c r="L7549" s="8">
        <v>0.233408990206777</v>
      </c>
    </row>
    <row r="7550" spans="1:12" x14ac:dyDescent="0.2">
      <c r="A7550" s="7" t="s">
        <v>29220</v>
      </c>
      <c r="B7550" s="7" t="s">
        <v>29221</v>
      </c>
      <c r="C7550" s="7" t="s">
        <v>29222</v>
      </c>
      <c r="D7550" s="7" t="s">
        <v>29223</v>
      </c>
      <c r="E7550" s="8">
        <v>441.82302995835897</v>
      </c>
      <c r="F7550" s="8">
        <v>456.03108608328398</v>
      </c>
      <c r="G7550" s="8">
        <v>330.42000531049098</v>
      </c>
      <c r="H7550" s="8">
        <v>435.97281773173199</v>
      </c>
      <c r="I7550" s="8">
        <v>422.728502440699</v>
      </c>
      <c r="J7550" s="8">
        <v>391.16285980042397</v>
      </c>
      <c r="K7550" s="8">
        <v>0.97491321887305105</v>
      </c>
      <c r="L7550" s="8">
        <v>2.5110958193701498E-2</v>
      </c>
    </row>
    <row r="7551" spans="1:12" x14ac:dyDescent="0.2">
      <c r="A7551" s="7" t="s">
        <v>29224</v>
      </c>
      <c r="B7551" s="7" t="s">
        <v>29225</v>
      </c>
      <c r="C7551" s="7" t="s">
        <v>29226</v>
      </c>
      <c r="D7551" s="7" t="s">
        <v>29227</v>
      </c>
      <c r="E7551" s="8">
        <v>5.9305104692397199</v>
      </c>
      <c r="F7551" s="8">
        <v>0</v>
      </c>
      <c r="G7551" s="8">
        <v>0</v>
      </c>
      <c r="H7551" s="8">
        <v>9.8413728607614495</v>
      </c>
      <c r="I7551" s="8">
        <v>10.9155247109101</v>
      </c>
      <c r="J7551" s="8">
        <v>45.438109976816897</v>
      </c>
      <c r="K7551" s="8">
        <v>0.145885955926321</v>
      </c>
      <c r="L7551" s="8">
        <v>3.481176505504</v>
      </c>
    </row>
    <row r="7552" spans="1:12" x14ac:dyDescent="0.2">
      <c r="A7552" s="7" t="s">
        <v>29228</v>
      </c>
      <c r="B7552" s="7" t="s">
        <v>29229</v>
      </c>
      <c r="C7552" s="7" t="s">
        <v>29230</v>
      </c>
      <c r="D7552" s="7" t="s">
        <v>29231</v>
      </c>
      <c r="E7552" s="8">
        <v>156.17010902331299</v>
      </c>
      <c r="F7552" s="8">
        <v>147.42384248382001</v>
      </c>
      <c r="G7552" s="8">
        <v>154.32790667196599</v>
      </c>
      <c r="H7552" s="8">
        <v>68.8896100253302</v>
      </c>
      <c r="I7552" s="8">
        <v>159.763588950593</v>
      </c>
      <c r="J7552" s="8">
        <v>197.55699989920399</v>
      </c>
      <c r="K7552" s="8">
        <v>0.94747334208278899</v>
      </c>
      <c r="L7552" s="8">
        <v>-0.10360416223168099</v>
      </c>
    </row>
    <row r="7553" spans="1:12" x14ac:dyDescent="0.2">
      <c r="A7553" s="7" t="s">
        <v>29232</v>
      </c>
      <c r="B7553" s="7" t="s">
        <v>29233</v>
      </c>
      <c r="C7553" s="7" t="s">
        <v>29234</v>
      </c>
      <c r="D7553" s="7" t="s">
        <v>29235</v>
      </c>
      <c r="E7553" s="8">
        <v>122.563883030954</v>
      </c>
      <c r="F7553" s="8">
        <v>87.471479873733401</v>
      </c>
      <c r="G7553" s="8">
        <v>88.046049319262494</v>
      </c>
      <c r="H7553" s="8">
        <v>137.77922005066</v>
      </c>
      <c r="I7553" s="8">
        <v>81.370275117693197</v>
      </c>
      <c r="J7553" s="8">
        <v>100.75406994859399</v>
      </c>
      <c r="K7553" s="8">
        <v>0.94353678256093898</v>
      </c>
      <c r="L7553" s="8">
        <v>0.102067769893566</v>
      </c>
    </row>
    <row r="7554" spans="1:12" x14ac:dyDescent="0.2">
      <c r="A7554" s="7" t="s">
        <v>29236</v>
      </c>
      <c r="B7554" s="7" t="s">
        <v>29237</v>
      </c>
      <c r="C7554" s="7" t="s">
        <v>29238</v>
      </c>
      <c r="E7554" s="8">
        <v>0</v>
      </c>
      <c r="F7554" s="8">
        <v>2.94847684967641</v>
      </c>
      <c r="G7554" s="8">
        <v>0</v>
      </c>
      <c r="H7554" s="8">
        <v>7.8730982886091603</v>
      </c>
      <c r="I7554" s="8">
        <v>4.9616021413227598</v>
      </c>
      <c r="J7554" s="8">
        <v>2.9633549984880601</v>
      </c>
      <c r="K7554" s="8">
        <v>1</v>
      </c>
      <c r="L7554" s="8">
        <v>2.4199632227949102</v>
      </c>
    </row>
    <row r="7555" spans="1:12" x14ac:dyDescent="0.2">
      <c r="A7555" s="7" t="s">
        <v>29239</v>
      </c>
      <c r="B7555" s="7" t="s">
        <v>29240</v>
      </c>
      <c r="D7555" s="7" t="s">
        <v>29241</v>
      </c>
      <c r="E7555" s="8">
        <v>76.108217688576502</v>
      </c>
      <c r="F7555" s="8">
        <v>70.763444392233794</v>
      </c>
      <c r="G7555" s="8">
        <v>119.703055816076</v>
      </c>
      <c r="H7555" s="8">
        <v>79.715120172167701</v>
      </c>
      <c r="I7555" s="8">
        <v>86.331877259015997</v>
      </c>
      <c r="J7555" s="8">
        <v>143.22882492692301</v>
      </c>
      <c r="K7555" s="8">
        <v>0.88191045142344404</v>
      </c>
      <c r="L7555" s="8">
        <v>0.214417759965287</v>
      </c>
    </row>
    <row r="7556" spans="1:12" x14ac:dyDescent="0.2">
      <c r="A7556" s="7" t="s">
        <v>29242</v>
      </c>
      <c r="B7556" s="7" t="s">
        <v>29243</v>
      </c>
      <c r="C7556" s="7" t="s">
        <v>29244</v>
      </c>
      <c r="D7556" s="7" t="s">
        <v>29245</v>
      </c>
      <c r="E7556" s="8">
        <v>309.374962812006</v>
      </c>
      <c r="F7556" s="8">
        <v>230.964019891319</v>
      </c>
      <c r="G7556" s="8">
        <v>300.741561719728</v>
      </c>
      <c r="H7556" s="8">
        <v>399.55973814691498</v>
      </c>
      <c r="I7556" s="8">
        <v>392.95888959276198</v>
      </c>
      <c r="J7556" s="8">
        <v>420.796409785305</v>
      </c>
      <c r="K7556" s="8">
        <v>8.4737814739356404E-2</v>
      </c>
      <c r="L7556" s="8">
        <v>0.52870064109135295</v>
      </c>
    </row>
    <row r="7557" spans="1:12" x14ac:dyDescent="0.2">
      <c r="A7557" s="7" t="s">
        <v>29246</v>
      </c>
      <c r="B7557" s="7" t="s">
        <v>29247</v>
      </c>
      <c r="C7557" s="7" t="s">
        <v>29248</v>
      </c>
      <c r="D7557" s="7" t="s">
        <v>29249</v>
      </c>
      <c r="E7557" s="8">
        <v>6.9189288807796796</v>
      </c>
      <c r="F7557" s="8">
        <v>4.9141280827940097</v>
      </c>
      <c r="G7557" s="8">
        <v>6.9249701711779501</v>
      </c>
      <c r="H7557" s="8">
        <v>7.8730982886091603</v>
      </c>
      <c r="I7557" s="8">
        <v>9.9232042826455196</v>
      </c>
      <c r="J7557" s="8">
        <v>11.853419993952199</v>
      </c>
      <c r="K7557" s="8">
        <v>0.83377597683486904</v>
      </c>
      <c r="L7557" s="8">
        <v>0.66059494722073697</v>
      </c>
    </row>
    <row r="7558" spans="1:12" x14ac:dyDescent="0.2">
      <c r="A7558" s="7" t="s">
        <v>29250</v>
      </c>
      <c r="B7558" s="7" t="s">
        <v>29251</v>
      </c>
      <c r="C7558" s="7" t="s">
        <v>29252</v>
      </c>
      <c r="D7558" s="7" t="s">
        <v>29253</v>
      </c>
      <c r="E7558" s="8">
        <v>141.343832850213</v>
      </c>
      <c r="F7558" s="8">
        <v>205.41055386079</v>
      </c>
      <c r="G7558" s="8">
        <v>154.32790667196599</v>
      </c>
      <c r="H7558" s="8">
        <v>143.684043767117</v>
      </c>
      <c r="I7558" s="8">
        <v>184.571599657207</v>
      </c>
      <c r="J7558" s="8">
        <v>158.04559991936301</v>
      </c>
      <c r="K7558" s="8">
        <v>0.96907713277941798</v>
      </c>
      <c r="L7558" s="8">
        <v>-4.3321611363197302E-2</v>
      </c>
    </row>
    <row r="7559" spans="1:12" x14ac:dyDescent="0.2">
      <c r="A7559" s="7" t="s">
        <v>29254</v>
      </c>
      <c r="B7559" s="7" t="s">
        <v>29255</v>
      </c>
      <c r="C7559" s="7" t="s">
        <v>29256</v>
      </c>
      <c r="D7559" s="7" t="s">
        <v>29257</v>
      </c>
      <c r="E7559" s="8">
        <v>1146.5653573863499</v>
      </c>
      <c r="F7559" s="8">
        <v>870.78349627109901</v>
      </c>
      <c r="G7559" s="8">
        <v>718.21833489645599</v>
      </c>
      <c r="H7559" s="8">
        <v>491.08450575199601</v>
      </c>
      <c r="I7559" s="8">
        <v>872.24965644454096</v>
      </c>
      <c r="J7559" s="8">
        <v>816.89819458320903</v>
      </c>
      <c r="K7559" s="8">
        <v>0.58693979906231397</v>
      </c>
      <c r="L7559" s="8">
        <v>-0.32738568375643401</v>
      </c>
    </row>
    <row r="7560" spans="1:12" x14ac:dyDescent="0.2">
      <c r="A7560" s="7" t="s">
        <v>29258</v>
      </c>
      <c r="B7560" s="7" t="s">
        <v>29259</v>
      </c>
      <c r="C7560" s="7" t="s">
        <v>29260</v>
      </c>
      <c r="D7560" s="7" t="s">
        <v>29261</v>
      </c>
      <c r="E7560" s="8">
        <v>3.9536736461598201</v>
      </c>
      <c r="F7560" s="8">
        <v>29.484768496764101</v>
      </c>
      <c r="G7560" s="8">
        <v>26.710599231686398</v>
      </c>
      <c r="H7560" s="8">
        <v>8.8572355746852995</v>
      </c>
      <c r="I7560" s="8">
        <v>16.8694472804974</v>
      </c>
      <c r="J7560" s="8">
        <v>16.792344991432302</v>
      </c>
      <c r="K7560" s="8">
        <v>0.87424834259821704</v>
      </c>
      <c r="L7560" s="8">
        <v>-0.50065837375924604</v>
      </c>
    </row>
    <row r="7561" spans="1:12" x14ac:dyDescent="0.2">
      <c r="A7561" s="7" t="s">
        <v>29262</v>
      </c>
      <c r="B7561" s="7" t="s">
        <v>29263</v>
      </c>
      <c r="C7561" s="7" t="s">
        <v>29264</v>
      </c>
      <c r="D7561" s="7" t="s">
        <v>29265</v>
      </c>
      <c r="E7561" s="8">
        <v>990.39524836303406</v>
      </c>
      <c r="F7561" s="8">
        <v>714.51422323825</v>
      </c>
      <c r="G7561" s="8">
        <v>856.71773832001497</v>
      </c>
      <c r="H7561" s="8">
        <v>1610.0486000205699</v>
      </c>
      <c r="I7561" s="8">
        <v>766.07137062023401</v>
      </c>
      <c r="J7561" s="8">
        <v>797.14249459328903</v>
      </c>
      <c r="K7561" s="8">
        <v>0.67649024419030102</v>
      </c>
      <c r="L7561" s="8">
        <v>0.308939954008628</v>
      </c>
    </row>
    <row r="7562" spans="1:12" x14ac:dyDescent="0.2">
      <c r="A7562" s="7" t="s">
        <v>29266</v>
      </c>
      <c r="B7562" s="7" t="s">
        <v>29267</v>
      </c>
      <c r="E7562" s="8">
        <v>65.235615161637</v>
      </c>
      <c r="F7562" s="8">
        <v>93.368433573086307</v>
      </c>
      <c r="G7562" s="8">
        <v>83.099642054135401</v>
      </c>
      <c r="H7562" s="8">
        <v>58.064099878492598</v>
      </c>
      <c r="I7562" s="8">
        <v>112.132208393894</v>
      </c>
      <c r="J7562" s="8">
        <v>155.08224492087501</v>
      </c>
      <c r="K7562" s="8">
        <v>0.71449824005033802</v>
      </c>
      <c r="L7562" s="8">
        <v>0.42833711030816801</v>
      </c>
    </row>
    <row r="7563" spans="1:12" x14ac:dyDescent="0.2">
      <c r="A7563" s="7" t="s">
        <v>29268</v>
      </c>
      <c r="B7563" s="7" t="s">
        <v>29269</v>
      </c>
      <c r="C7563" s="7" t="s">
        <v>29270</v>
      </c>
      <c r="D7563" s="7" t="s">
        <v>29271</v>
      </c>
      <c r="E7563" s="8">
        <v>1057.6077003477501</v>
      </c>
      <c r="F7563" s="8">
        <v>871.76632188765802</v>
      </c>
      <c r="G7563" s="8">
        <v>715.25049053737996</v>
      </c>
      <c r="H7563" s="8">
        <v>802.07188815205802</v>
      </c>
      <c r="I7563" s="8">
        <v>545.77623554550303</v>
      </c>
      <c r="J7563" s="8">
        <v>492.90471474851398</v>
      </c>
      <c r="K7563" s="8">
        <v>0.18143428187292501</v>
      </c>
      <c r="L7563" s="8">
        <v>-0.52273686477287495</v>
      </c>
    </row>
    <row r="7564" spans="1:12" x14ac:dyDescent="0.2">
      <c r="A7564" s="7" t="s">
        <v>29272</v>
      </c>
      <c r="B7564" s="7" t="s">
        <v>29273</v>
      </c>
      <c r="C7564" s="7" t="s">
        <v>29274</v>
      </c>
      <c r="D7564" s="7" t="s">
        <v>29275</v>
      </c>
      <c r="E7564" s="8">
        <v>0</v>
      </c>
      <c r="F7564" s="8">
        <v>7.8626049324704201</v>
      </c>
      <c r="G7564" s="8">
        <v>4.9464072651271103</v>
      </c>
      <c r="H7564" s="8">
        <v>11.8096474329137</v>
      </c>
      <c r="I7564" s="8">
        <v>11.907845139174601</v>
      </c>
      <c r="J7564" s="8">
        <v>13.828989992944299</v>
      </c>
      <c r="K7564" s="8">
        <v>0.59385674234459096</v>
      </c>
      <c r="L7564" s="8">
        <v>1.55107113641507</v>
      </c>
    </row>
    <row r="7565" spans="1:12" x14ac:dyDescent="0.2">
      <c r="A7565" s="7" t="s">
        <v>29276</v>
      </c>
      <c r="B7565" s="7" t="s">
        <v>29277</v>
      </c>
      <c r="C7565" s="7" t="s">
        <v>29278</v>
      </c>
      <c r="D7565" s="7" t="s">
        <v>29279</v>
      </c>
      <c r="E7565" s="8">
        <v>62.270359927017097</v>
      </c>
      <c r="F7565" s="8">
        <v>62.900839459763397</v>
      </c>
      <c r="G7565" s="8">
        <v>46.4962282921948</v>
      </c>
      <c r="H7565" s="8">
        <v>54.127550734187999</v>
      </c>
      <c r="I7565" s="8">
        <v>47.631380556698502</v>
      </c>
      <c r="J7565" s="8">
        <v>32.596904983368702</v>
      </c>
      <c r="K7565" s="8">
        <v>0.79041006819475901</v>
      </c>
      <c r="L7565" s="8">
        <v>-0.35356471159722103</v>
      </c>
    </row>
    <row r="7566" spans="1:12" x14ac:dyDescent="0.2">
      <c r="A7566" s="7" t="s">
        <v>29280</v>
      </c>
      <c r="B7566" s="7" t="s">
        <v>29281</v>
      </c>
      <c r="E7566" s="8">
        <v>121.57546461941401</v>
      </c>
      <c r="F7566" s="8">
        <v>100.248212888998</v>
      </c>
      <c r="G7566" s="8">
        <v>100.906708208593</v>
      </c>
      <c r="H7566" s="8">
        <v>147.62059291142199</v>
      </c>
      <c r="I7566" s="8">
        <v>74.424032119841399</v>
      </c>
      <c r="J7566" s="8">
        <v>126.43647993549099</v>
      </c>
      <c r="K7566" s="8">
        <v>0.93709345707168601</v>
      </c>
      <c r="L7566" s="8">
        <v>0.110885040911109</v>
      </c>
    </row>
    <row r="7567" spans="1:12" x14ac:dyDescent="0.2">
      <c r="A7567" s="7" t="s">
        <v>29282</v>
      </c>
      <c r="B7567" s="7" t="s">
        <v>29283</v>
      </c>
      <c r="C7567" s="7" t="s">
        <v>29284</v>
      </c>
      <c r="D7567" s="7" t="s">
        <v>29285</v>
      </c>
      <c r="E7567" s="8">
        <v>1738.62798589878</v>
      </c>
      <c r="F7567" s="8">
        <v>1436.89105140897</v>
      </c>
      <c r="G7567" s="8">
        <v>1638.2500862101001</v>
      </c>
      <c r="H7567" s="8">
        <v>1468.33283082561</v>
      </c>
      <c r="I7567" s="8">
        <v>1239.40821490243</v>
      </c>
      <c r="J7567" s="8">
        <v>1339.4364593165999</v>
      </c>
      <c r="K7567" s="8">
        <v>0.36081184475845501</v>
      </c>
      <c r="L7567" s="8">
        <v>-0.25022231710653298</v>
      </c>
    </row>
    <row r="7568" spans="1:12" x14ac:dyDescent="0.2">
      <c r="A7568" s="7" t="s">
        <v>29286</v>
      </c>
      <c r="B7568" s="7" t="s">
        <v>29287</v>
      </c>
      <c r="C7568" s="7" t="s">
        <v>29288</v>
      </c>
      <c r="D7568" s="7" t="s">
        <v>29289</v>
      </c>
      <c r="E7568" s="8">
        <v>10.872602526939501</v>
      </c>
      <c r="F7568" s="8">
        <v>0.98282561655880296</v>
      </c>
      <c r="G7568" s="8">
        <v>8.9035330772288006</v>
      </c>
      <c r="H7568" s="8">
        <v>1.9682745721522901</v>
      </c>
      <c r="I7568" s="8">
        <v>10.9155247109101</v>
      </c>
      <c r="J7568" s="8">
        <v>1.9755699989920401</v>
      </c>
      <c r="K7568" s="8">
        <v>0.92979637071038901</v>
      </c>
      <c r="L7568" s="8">
        <v>-0.48262063227308499</v>
      </c>
    </row>
    <row r="7569" spans="1:12" x14ac:dyDescent="0.2">
      <c r="A7569" s="7" t="s">
        <v>29290</v>
      </c>
      <c r="B7569" s="7" t="s">
        <v>29291</v>
      </c>
      <c r="C7569" s="7" t="s">
        <v>29292</v>
      </c>
      <c r="D7569" s="7" t="s">
        <v>29293</v>
      </c>
      <c r="E7569" s="8">
        <v>1881.94865557207</v>
      </c>
      <c r="F7569" s="8">
        <v>1999.0673040806</v>
      </c>
      <c r="G7569" s="8">
        <v>1893.4847010906601</v>
      </c>
      <c r="H7569" s="8">
        <v>1948.59182643077</v>
      </c>
      <c r="I7569" s="8">
        <v>1841.7467148590099</v>
      </c>
      <c r="J7569" s="8">
        <v>1799.74426908175</v>
      </c>
      <c r="K7569" s="8">
        <v>0.91575289252969805</v>
      </c>
      <c r="L7569" s="8">
        <v>-4.6826559484372102E-2</v>
      </c>
    </row>
    <row r="7570" spans="1:12" x14ac:dyDescent="0.2">
      <c r="A7570" s="7" t="s">
        <v>29294</v>
      </c>
      <c r="B7570" s="7" t="s">
        <v>29295</v>
      </c>
      <c r="C7570" s="7" t="s">
        <v>29296</v>
      </c>
      <c r="D7570" s="7" t="s">
        <v>29297</v>
      </c>
      <c r="E7570" s="8">
        <v>23.722041876958901</v>
      </c>
      <c r="F7570" s="8">
        <v>27.5191172636465</v>
      </c>
      <c r="G7570" s="8">
        <v>27.6998806847118</v>
      </c>
      <c r="H7570" s="8">
        <v>1.9682745721522901</v>
      </c>
      <c r="I7570" s="8">
        <v>12.900165567439201</v>
      </c>
      <c r="J7570" s="8">
        <v>5.9267099969761201</v>
      </c>
      <c r="K7570" s="8">
        <v>0.17254541991867001</v>
      </c>
      <c r="L7570" s="8">
        <v>-1.92532422799759</v>
      </c>
    </row>
    <row r="7571" spans="1:12" x14ac:dyDescent="0.2">
      <c r="A7571" s="7" t="s">
        <v>29298</v>
      </c>
      <c r="B7571" s="7" t="s">
        <v>29299</v>
      </c>
      <c r="C7571" s="7" t="s">
        <v>29300</v>
      </c>
      <c r="D7571" s="7" t="s">
        <v>29301</v>
      </c>
      <c r="E7571" s="8">
        <v>863.87769168592001</v>
      </c>
      <c r="F7571" s="8">
        <v>645.71643007913303</v>
      </c>
      <c r="G7571" s="8">
        <v>707.336238913177</v>
      </c>
      <c r="H7571" s="8">
        <v>650.51474609633203</v>
      </c>
      <c r="I7571" s="8">
        <v>622.18490852187404</v>
      </c>
      <c r="J7571" s="8">
        <v>808.00812958774497</v>
      </c>
      <c r="K7571" s="8">
        <v>0.89843352462516202</v>
      </c>
      <c r="L7571" s="8">
        <v>-9.1465908409699204E-2</v>
      </c>
    </row>
    <row r="7572" spans="1:12" x14ac:dyDescent="0.2">
      <c r="A7572" s="7" t="s">
        <v>29302</v>
      </c>
      <c r="B7572" s="7" t="s">
        <v>29303</v>
      </c>
      <c r="C7572" s="7" t="s">
        <v>29304</v>
      </c>
      <c r="D7572" s="7" t="s">
        <v>29305</v>
      </c>
      <c r="E7572" s="8">
        <v>1589.37680575625</v>
      </c>
      <c r="F7572" s="8">
        <v>1039.82950231921</v>
      </c>
      <c r="G7572" s="8">
        <v>1211.8697799561401</v>
      </c>
      <c r="H7572" s="8">
        <v>1362.04600392938</v>
      </c>
      <c r="I7572" s="8">
        <v>923.85031871429806</v>
      </c>
      <c r="J7572" s="8">
        <v>907.77441453684298</v>
      </c>
      <c r="K7572" s="8">
        <v>0.62593803079205201</v>
      </c>
      <c r="L7572" s="8">
        <v>-0.26626413818167399</v>
      </c>
    </row>
    <row r="7573" spans="1:12" x14ac:dyDescent="0.2">
      <c r="A7573" s="7" t="s">
        <v>29306</v>
      </c>
      <c r="B7573" s="7" t="s">
        <v>29307</v>
      </c>
      <c r="C7573" s="7" t="s">
        <v>29308</v>
      </c>
      <c r="D7573" s="7" t="s">
        <v>29309</v>
      </c>
      <c r="E7573" s="8">
        <v>10.872602526939501</v>
      </c>
      <c r="F7573" s="8">
        <v>20.639337947734901</v>
      </c>
      <c r="G7573" s="8">
        <v>20.7749105135339</v>
      </c>
      <c r="H7573" s="8">
        <v>260.79638081017799</v>
      </c>
      <c r="I7573" s="8">
        <v>179.609997515884</v>
      </c>
      <c r="J7573" s="8">
        <v>98.778499949602093</v>
      </c>
      <c r="K7573" s="8">
        <v>2.6159226297356398E-9</v>
      </c>
      <c r="L7573" s="8">
        <v>3.3661678245112601</v>
      </c>
    </row>
    <row r="7574" spans="1:12" x14ac:dyDescent="0.2">
      <c r="A7574" s="7" t="s">
        <v>29310</v>
      </c>
      <c r="B7574" s="7" t="s">
        <v>29311</v>
      </c>
      <c r="D7574" s="7" t="s">
        <v>29312</v>
      </c>
      <c r="E7574" s="8">
        <v>9.88418411539954</v>
      </c>
      <c r="F7574" s="8">
        <v>6.8797793159116196</v>
      </c>
      <c r="G7574" s="8">
        <v>24.732036325635502</v>
      </c>
      <c r="H7574" s="8">
        <v>9.8413728607614495</v>
      </c>
      <c r="I7574" s="8">
        <v>7.93856342611641</v>
      </c>
      <c r="J7574" s="8">
        <v>8.8900649954641793</v>
      </c>
      <c r="K7574" s="8">
        <v>0.82948063609369904</v>
      </c>
      <c r="L7574" s="8">
        <v>-0.63746982844195799</v>
      </c>
    </row>
    <row r="7575" spans="1:12" x14ac:dyDescent="0.2">
      <c r="A7575" s="7" t="s">
        <v>29313</v>
      </c>
      <c r="B7575" s="7" t="s">
        <v>29314</v>
      </c>
      <c r="C7575" s="7" t="s">
        <v>29315</v>
      </c>
      <c r="D7575" s="7" t="s">
        <v>29316</v>
      </c>
      <c r="E7575" s="8">
        <v>20.756786642339002</v>
      </c>
      <c r="F7575" s="8">
        <v>6.8797793159116196</v>
      </c>
      <c r="G7575" s="8">
        <v>14.839221795381301</v>
      </c>
      <c r="H7575" s="8">
        <v>2.95241185822844</v>
      </c>
      <c r="I7575" s="8">
        <v>5.9539225695873101</v>
      </c>
      <c r="J7575" s="8">
        <v>14.816774992440299</v>
      </c>
      <c r="K7575" s="8">
        <v>0.77967196501980396</v>
      </c>
      <c r="L7575" s="8">
        <v>-0.84029708204218501</v>
      </c>
    </row>
    <row r="7576" spans="1:12" x14ac:dyDescent="0.2">
      <c r="A7576" s="7" t="s">
        <v>29317</v>
      </c>
      <c r="B7576" s="7" t="s">
        <v>29318</v>
      </c>
      <c r="C7576" s="7" t="s">
        <v>29319</v>
      </c>
      <c r="D7576" s="7" t="s">
        <v>29320</v>
      </c>
      <c r="E7576" s="8">
        <v>52.386175811617598</v>
      </c>
      <c r="F7576" s="8">
        <v>32.433245346440501</v>
      </c>
      <c r="G7576" s="8">
        <v>20.7749105135339</v>
      </c>
      <c r="H7576" s="8">
        <v>68.8896100253302</v>
      </c>
      <c r="I7576" s="8">
        <v>73.431711691576794</v>
      </c>
      <c r="J7576" s="8">
        <v>58.279314970265197</v>
      </c>
      <c r="K7576" s="8">
        <v>0.30209132509706399</v>
      </c>
      <c r="L7576" s="8">
        <v>0.92578633364575802</v>
      </c>
    </row>
    <row r="7577" spans="1:12" x14ac:dyDescent="0.2">
      <c r="A7577" s="7" t="s">
        <v>29321</v>
      </c>
      <c r="B7577" s="7" t="s">
        <v>29322</v>
      </c>
      <c r="C7577" s="7" t="s">
        <v>29323</v>
      </c>
      <c r="E7577" s="8">
        <v>0</v>
      </c>
      <c r="F7577" s="8">
        <v>6.8797793159116196</v>
      </c>
      <c r="G7577" s="8">
        <v>52.431917010347298</v>
      </c>
      <c r="H7577" s="8">
        <v>0.98413728607614503</v>
      </c>
      <c r="I7577" s="8">
        <v>22.823369850084699</v>
      </c>
      <c r="J7577" s="8">
        <v>20.743484989416402</v>
      </c>
      <c r="K7577" s="8">
        <v>0.94410524536026896</v>
      </c>
      <c r="L7577" s="8">
        <v>-0.41289624174758299</v>
      </c>
    </row>
    <row r="7578" spans="1:12" x14ac:dyDescent="0.2">
      <c r="A7578" s="7" t="s">
        <v>29324</v>
      </c>
      <c r="B7578" s="7" t="s">
        <v>29325</v>
      </c>
      <c r="C7578" s="7" t="s">
        <v>29326</v>
      </c>
      <c r="D7578" s="7" t="s">
        <v>29327</v>
      </c>
      <c r="E7578" s="8">
        <v>15.8146945846393</v>
      </c>
      <c r="F7578" s="8">
        <v>25.553466030528899</v>
      </c>
      <c r="G7578" s="8">
        <v>34.624850855889797</v>
      </c>
      <c r="H7578" s="8">
        <v>17.714471149370599</v>
      </c>
      <c r="I7578" s="8">
        <v>14.8848064239683</v>
      </c>
      <c r="J7578" s="8">
        <v>17.780129990928401</v>
      </c>
      <c r="K7578" s="8">
        <v>0.75432895272733103</v>
      </c>
      <c r="L7578" s="8">
        <v>-0.59295096232647504</v>
      </c>
    </row>
    <row r="7579" spans="1:12" x14ac:dyDescent="0.2">
      <c r="A7579" s="7" t="s">
        <v>29328</v>
      </c>
      <c r="B7579" s="7" t="s">
        <v>29329</v>
      </c>
      <c r="C7579" s="7" t="s">
        <v>29330</v>
      </c>
      <c r="D7579" s="7" t="s">
        <v>29331</v>
      </c>
      <c r="E7579" s="8">
        <v>16.803112996179198</v>
      </c>
      <c r="F7579" s="8">
        <v>12.7767330152644</v>
      </c>
      <c r="G7579" s="8">
        <v>21.764191966559299</v>
      </c>
      <c r="H7579" s="8">
        <v>49.206864303807301</v>
      </c>
      <c r="I7579" s="8">
        <v>28.777292419672001</v>
      </c>
      <c r="J7579" s="8">
        <v>19.755699989920402</v>
      </c>
      <c r="K7579" s="8">
        <v>0.52047770942065297</v>
      </c>
      <c r="L7579" s="8">
        <v>0.92901291958587195</v>
      </c>
    </row>
    <row r="7580" spans="1:12" x14ac:dyDescent="0.2">
      <c r="A7580" s="7" t="s">
        <v>29332</v>
      </c>
      <c r="B7580" s="7" t="s">
        <v>29333</v>
      </c>
      <c r="C7580" s="7" t="s">
        <v>29334</v>
      </c>
      <c r="D7580" s="7" t="s">
        <v>29335</v>
      </c>
      <c r="E7580" s="8">
        <v>21.745205053879001</v>
      </c>
      <c r="F7580" s="8">
        <v>24.5706404139701</v>
      </c>
      <c r="G7580" s="8">
        <v>23.742754872610099</v>
      </c>
      <c r="H7580" s="8">
        <v>1.9682745721522901</v>
      </c>
      <c r="I7580" s="8">
        <v>7.93856342611641</v>
      </c>
      <c r="J7580" s="8">
        <v>20.743484989416402</v>
      </c>
      <c r="K7580" s="8">
        <v>0.565211758811345</v>
      </c>
      <c r="L7580" s="8">
        <v>-1.19281580731095</v>
      </c>
    </row>
    <row r="7581" spans="1:12" x14ac:dyDescent="0.2">
      <c r="A7581" s="7" t="s">
        <v>29336</v>
      </c>
      <c r="B7581" s="7" t="s">
        <v>29337</v>
      </c>
      <c r="C7581" s="7" t="s">
        <v>29338</v>
      </c>
      <c r="E7581" s="8">
        <v>87.969238627055901</v>
      </c>
      <c r="F7581" s="8">
        <v>65.8493163094398</v>
      </c>
      <c r="G7581" s="8">
        <v>85.078204960186298</v>
      </c>
      <c r="H7581" s="8">
        <v>78.730982886091596</v>
      </c>
      <c r="I7581" s="8">
        <v>66.485468693724997</v>
      </c>
      <c r="J7581" s="8">
        <v>77.047229960689606</v>
      </c>
      <c r="K7581" s="8">
        <v>0.93999629676945096</v>
      </c>
      <c r="L7581" s="8">
        <v>-0.103992454354047</v>
      </c>
    </row>
    <row r="7582" spans="1:12" x14ac:dyDescent="0.2">
      <c r="A7582" s="7" t="s">
        <v>29339</v>
      </c>
      <c r="B7582" s="7" t="s">
        <v>29340</v>
      </c>
      <c r="C7582" s="7" t="s">
        <v>29341</v>
      </c>
      <c r="E7582" s="8">
        <v>0</v>
      </c>
      <c r="F7582" s="8">
        <v>26.536291647087701</v>
      </c>
      <c r="G7582" s="8">
        <v>9.8928145302542205</v>
      </c>
      <c r="H7582" s="8">
        <v>4.9206864303807301</v>
      </c>
      <c r="I7582" s="8">
        <v>10.9155247109101</v>
      </c>
      <c r="J7582" s="8">
        <v>9.8778499949602097</v>
      </c>
      <c r="K7582" s="8">
        <v>0.921464587679101</v>
      </c>
      <c r="L7582" s="8">
        <v>-0.50287222346282601</v>
      </c>
    </row>
    <row r="7583" spans="1:12" x14ac:dyDescent="0.2">
      <c r="A7583" s="7" t="s">
        <v>29342</v>
      </c>
      <c r="B7583" s="7" t="s">
        <v>29343</v>
      </c>
      <c r="C7583" s="7" t="s">
        <v>29344</v>
      </c>
      <c r="D7583" s="7" t="s">
        <v>29345</v>
      </c>
      <c r="E7583" s="8">
        <v>19.768368230799101</v>
      </c>
      <c r="F7583" s="8">
        <v>63.883665076322202</v>
      </c>
      <c r="G7583" s="8">
        <v>23.742754872610099</v>
      </c>
      <c r="H7583" s="8">
        <v>35.428942298741198</v>
      </c>
      <c r="I7583" s="8">
        <v>63.508507408931301</v>
      </c>
      <c r="J7583" s="8">
        <v>70.132734964217505</v>
      </c>
      <c r="K7583" s="8">
        <v>0.67785052086555098</v>
      </c>
      <c r="L7583" s="8">
        <v>0.65440118679028703</v>
      </c>
    </row>
    <row r="7584" spans="1:12" x14ac:dyDescent="0.2">
      <c r="A7584" s="7" t="s">
        <v>29346</v>
      </c>
      <c r="B7584" s="7" t="s">
        <v>29347</v>
      </c>
      <c r="D7584" s="7" t="s">
        <v>29348</v>
      </c>
      <c r="E7584" s="8">
        <v>30.6409707577386</v>
      </c>
      <c r="F7584" s="8">
        <v>23.587814797411301</v>
      </c>
      <c r="G7584" s="8">
        <v>36.603413761940601</v>
      </c>
      <c r="H7584" s="8">
        <v>29.524118582284402</v>
      </c>
      <c r="I7584" s="8">
        <v>25.800331134878299</v>
      </c>
      <c r="J7584" s="8">
        <v>31.609119983872699</v>
      </c>
      <c r="K7584" s="8">
        <v>0.97639758892659001</v>
      </c>
      <c r="L7584" s="8">
        <v>-6.3135576094974694E-2</v>
      </c>
    </row>
    <row r="7585" spans="1:12" x14ac:dyDescent="0.2">
      <c r="A7585" s="7" t="s">
        <v>29349</v>
      </c>
      <c r="B7585" s="7" t="s">
        <v>29350</v>
      </c>
      <c r="D7585" s="7" t="s">
        <v>29351</v>
      </c>
      <c r="E7585" s="8">
        <v>5.9305104692397199</v>
      </c>
      <c r="F7585" s="8">
        <v>0</v>
      </c>
      <c r="G7585" s="8">
        <v>5.9356887181525302</v>
      </c>
      <c r="H7585" s="8">
        <v>0</v>
      </c>
      <c r="I7585" s="8">
        <v>15.8771268522328</v>
      </c>
      <c r="J7585" s="8">
        <v>12.841204993448301</v>
      </c>
      <c r="K7585" s="8">
        <v>0.81638536712924803</v>
      </c>
      <c r="L7585" s="8">
        <v>1.27528494606223</v>
      </c>
    </row>
    <row r="7586" spans="1:12" x14ac:dyDescent="0.2">
      <c r="A7586" s="7" t="s">
        <v>29352</v>
      </c>
      <c r="B7586" s="7" t="s">
        <v>29353</v>
      </c>
      <c r="C7586" s="7" t="s">
        <v>29354</v>
      </c>
      <c r="D7586" s="7" t="s">
        <v>29355</v>
      </c>
      <c r="E7586" s="8">
        <v>510.02390035461599</v>
      </c>
      <c r="F7586" s="8">
        <v>403.941328405668</v>
      </c>
      <c r="G7586" s="8">
        <v>526.29773300952399</v>
      </c>
      <c r="H7586" s="8">
        <v>598.35546993429602</v>
      </c>
      <c r="I7586" s="8">
        <v>559.66872154120699</v>
      </c>
      <c r="J7586" s="8">
        <v>633.17018467694902</v>
      </c>
      <c r="K7586" s="8">
        <v>0.35810849663153199</v>
      </c>
      <c r="L7586" s="8">
        <v>0.31464063991527302</v>
      </c>
    </row>
    <row r="7587" spans="1:12" x14ac:dyDescent="0.2">
      <c r="A7587" s="7" t="s">
        <v>29356</v>
      </c>
      <c r="B7587" s="7" t="s">
        <v>29357</v>
      </c>
      <c r="D7587" s="7" t="s">
        <v>29358</v>
      </c>
      <c r="E7587" s="8">
        <v>20.756786642339002</v>
      </c>
      <c r="F7587" s="8">
        <v>12.7767330152644</v>
      </c>
      <c r="G7587" s="8">
        <v>27.6998806847118</v>
      </c>
      <c r="H7587" s="8">
        <v>19.682745721522899</v>
      </c>
      <c r="I7587" s="8">
        <v>23.815690278349201</v>
      </c>
      <c r="J7587" s="8">
        <v>19.755699989920402</v>
      </c>
      <c r="K7587" s="8">
        <v>0.98608476955917101</v>
      </c>
      <c r="L7587" s="8">
        <v>4.6962545844837097E-2</v>
      </c>
    </row>
    <row r="7588" spans="1:12" x14ac:dyDescent="0.2">
      <c r="A7588" s="7" t="s">
        <v>29359</v>
      </c>
      <c r="B7588" s="7" t="s">
        <v>29360</v>
      </c>
      <c r="C7588" s="7" t="s">
        <v>29361</v>
      </c>
      <c r="D7588" s="7" t="s">
        <v>29362</v>
      </c>
      <c r="E7588" s="8">
        <v>791.72314764350301</v>
      </c>
      <c r="F7588" s="8">
        <v>515.00062307681299</v>
      </c>
      <c r="G7588" s="8">
        <v>429.348150613033</v>
      </c>
      <c r="H7588" s="8">
        <v>618.03821565581904</v>
      </c>
      <c r="I7588" s="8">
        <v>449.52115400384201</v>
      </c>
      <c r="J7588" s="8">
        <v>382.27279480495997</v>
      </c>
      <c r="K7588" s="8">
        <v>0.74011136739396599</v>
      </c>
      <c r="L7588" s="8">
        <v>-0.25991092108542502</v>
      </c>
    </row>
    <row r="7589" spans="1:12" x14ac:dyDescent="0.2">
      <c r="A7589" s="7" t="s">
        <v>29363</v>
      </c>
      <c r="B7589" s="7" t="s">
        <v>29364</v>
      </c>
      <c r="C7589" s="7" t="s">
        <v>29365</v>
      </c>
      <c r="D7589" s="7" t="s">
        <v>29366</v>
      </c>
      <c r="E7589" s="8">
        <v>344.95802562744399</v>
      </c>
      <c r="F7589" s="8">
        <v>323.34962784784602</v>
      </c>
      <c r="G7589" s="8">
        <v>326.46287949838899</v>
      </c>
      <c r="H7589" s="8">
        <v>343.46391284057501</v>
      </c>
      <c r="I7589" s="8">
        <v>341.35822732300602</v>
      </c>
      <c r="J7589" s="8">
        <v>310.16448984175003</v>
      </c>
      <c r="K7589" s="8">
        <v>0.99982572783453905</v>
      </c>
      <c r="L7589" s="8">
        <v>3.20949090678121E-4</v>
      </c>
    </row>
    <row r="7590" spans="1:12" x14ac:dyDescent="0.2">
      <c r="A7590" s="7" t="s">
        <v>29367</v>
      </c>
      <c r="B7590" s="7" t="s">
        <v>29368</v>
      </c>
      <c r="C7590" s="7" t="s">
        <v>29369</v>
      </c>
      <c r="D7590" s="7" t="s">
        <v>29370</v>
      </c>
      <c r="E7590" s="8">
        <v>26.6872971115788</v>
      </c>
      <c r="F7590" s="8">
        <v>50.124106444498899</v>
      </c>
      <c r="G7590" s="8">
        <v>52.431917010347298</v>
      </c>
      <c r="H7590" s="8">
        <v>18.698608435446801</v>
      </c>
      <c r="I7590" s="8">
        <v>27.784971991407399</v>
      </c>
      <c r="J7590" s="8">
        <v>37.535829980848803</v>
      </c>
      <c r="K7590" s="8">
        <v>0.668920830301171</v>
      </c>
      <c r="L7590" s="8">
        <v>-0.62141592031968695</v>
      </c>
    </row>
    <row r="7591" spans="1:12" x14ac:dyDescent="0.2">
      <c r="A7591" s="7" t="s">
        <v>29371</v>
      </c>
      <c r="B7591" s="7" t="s">
        <v>29372</v>
      </c>
      <c r="C7591" s="7" t="s">
        <v>29373</v>
      </c>
      <c r="D7591" s="7" t="s">
        <v>29374</v>
      </c>
      <c r="E7591" s="8">
        <v>8.8957657038595794</v>
      </c>
      <c r="F7591" s="8">
        <v>22.604989180852499</v>
      </c>
      <c r="G7591" s="8">
        <v>21.764191966559299</v>
      </c>
      <c r="H7591" s="8">
        <v>21.651020293675199</v>
      </c>
      <c r="I7591" s="8">
        <v>3.9692817130582099</v>
      </c>
      <c r="J7591" s="8">
        <v>19.755699989920402</v>
      </c>
      <c r="K7591" s="8">
        <v>0.94747334208278899</v>
      </c>
      <c r="L7591" s="8">
        <v>-0.23104408311008101</v>
      </c>
    </row>
    <row r="7592" spans="1:12" x14ac:dyDescent="0.2">
      <c r="A7592" s="7" t="s">
        <v>29375</v>
      </c>
      <c r="B7592" s="7" t="s">
        <v>29376</v>
      </c>
      <c r="C7592" s="7" t="s">
        <v>29377</v>
      </c>
      <c r="D7592" s="7" t="s">
        <v>29378</v>
      </c>
      <c r="E7592" s="8">
        <v>1389.7162866251799</v>
      </c>
      <c r="F7592" s="8">
        <v>1690.4600604811401</v>
      </c>
      <c r="G7592" s="8">
        <v>1235.6125348287501</v>
      </c>
      <c r="H7592" s="8">
        <v>1073.69377910907</v>
      </c>
      <c r="I7592" s="8">
        <v>1449.7801456945101</v>
      </c>
      <c r="J7592" s="8">
        <v>1088.53906944461</v>
      </c>
      <c r="K7592" s="8">
        <v>0.54237322962869206</v>
      </c>
      <c r="L7592" s="8">
        <v>-0.256856143178401</v>
      </c>
    </row>
    <row r="7593" spans="1:12" x14ac:dyDescent="0.2">
      <c r="A7593" s="7" t="s">
        <v>29379</v>
      </c>
      <c r="B7593" s="7" t="s">
        <v>29380</v>
      </c>
      <c r="C7593" s="7" t="s">
        <v>29381</v>
      </c>
      <c r="D7593" s="7" t="s">
        <v>29382</v>
      </c>
      <c r="E7593" s="8">
        <v>5.9305104692397199</v>
      </c>
      <c r="F7593" s="8">
        <v>38.3301990457933</v>
      </c>
      <c r="G7593" s="8">
        <v>33.635569402864299</v>
      </c>
      <c r="H7593" s="8">
        <v>21.651020293675199</v>
      </c>
      <c r="I7593" s="8">
        <v>14.8848064239683</v>
      </c>
      <c r="J7593" s="8">
        <v>32.596904983368702</v>
      </c>
      <c r="K7593" s="8">
        <v>0.95685839614370105</v>
      </c>
      <c r="L7593" s="8">
        <v>-0.17221895571797399</v>
      </c>
    </row>
    <row r="7594" spans="1:12" x14ac:dyDescent="0.2">
      <c r="A7594" s="7" t="s">
        <v>29383</v>
      </c>
      <c r="B7594" s="7" t="s">
        <v>29384</v>
      </c>
      <c r="D7594" s="7" t="s">
        <v>29385</v>
      </c>
      <c r="E7594" s="8">
        <v>0</v>
      </c>
      <c r="F7594" s="8">
        <v>0</v>
      </c>
      <c r="G7594" s="8">
        <v>0</v>
      </c>
      <c r="H7594" s="8">
        <v>0</v>
      </c>
      <c r="I7594" s="8">
        <v>0</v>
      </c>
      <c r="J7594" s="8">
        <v>77.047229960689606</v>
      </c>
      <c r="K7594" s="8">
        <v>1</v>
      </c>
      <c r="L7594" s="8">
        <v>7.1443909507012799</v>
      </c>
    </row>
    <row r="7595" spans="1:12" x14ac:dyDescent="0.2">
      <c r="A7595" s="7" t="s">
        <v>29386</v>
      </c>
      <c r="B7595" s="7" t="s">
        <v>29387</v>
      </c>
      <c r="D7595" s="7" t="s">
        <v>29388</v>
      </c>
      <c r="E7595" s="8">
        <v>0</v>
      </c>
      <c r="F7595" s="8">
        <v>20.639337947734901</v>
      </c>
      <c r="G7595" s="8">
        <v>13.8499403423559</v>
      </c>
      <c r="H7595" s="8">
        <v>20.666883007599001</v>
      </c>
      <c r="I7595" s="8">
        <v>6.9462429978518596</v>
      </c>
      <c r="J7595" s="8">
        <v>19.755699989920402</v>
      </c>
      <c r="K7595" s="8">
        <v>0.921464587679101</v>
      </c>
      <c r="L7595" s="8">
        <v>0.45773025846152599</v>
      </c>
    </row>
    <row r="7596" spans="1:12" x14ac:dyDescent="0.2">
      <c r="A7596" s="7" t="s">
        <v>29389</v>
      </c>
      <c r="B7596" s="7" t="s">
        <v>29390</v>
      </c>
      <c r="C7596" s="7" t="s">
        <v>29391</v>
      </c>
      <c r="D7596" s="7" t="s">
        <v>29392</v>
      </c>
      <c r="E7596" s="8">
        <v>336.06225992358401</v>
      </c>
      <c r="F7596" s="8">
        <v>212.29033317670101</v>
      </c>
      <c r="G7596" s="8">
        <v>236.43826727307601</v>
      </c>
      <c r="H7596" s="8">
        <v>340.51150098234598</v>
      </c>
      <c r="I7596" s="8">
        <v>335.40430475341799</v>
      </c>
      <c r="J7596" s="8">
        <v>297.32328484830202</v>
      </c>
      <c r="K7596" s="8">
        <v>0.58797192408452204</v>
      </c>
      <c r="L7596" s="8">
        <v>0.31052802322386702</v>
      </c>
    </row>
    <row r="7597" spans="1:12" x14ac:dyDescent="0.2">
      <c r="A7597" s="7" t="s">
        <v>29393</v>
      </c>
      <c r="B7597" s="7" t="s">
        <v>29394</v>
      </c>
      <c r="C7597" s="7" t="s">
        <v>29395</v>
      </c>
      <c r="D7597" s="7" t="s">
        <v>29396</v>
      </c>
      <c r="E7597" s="8">
        <v>863.87769168592001</v>
      </c>
      <c r="F7597" s="8">
        <v>828.52199475907105</v>
      </c>
      <c r="G7597" s="8">
        <v>853.74989396093895</v>
      </c>
      <c r="H7597" s="8">
        <v>706.61057140267201</v>
      </c>
      <c r="I7597" s="8">
        <v>894.08070586636097</v>
      </c>
      <c r="J7597" s="8">
        <v>731.94868462655097</v>
      </c>
      <c r="K7597" s="8">
        <v>0.79046096998828796</v>
      </c>
      <c r="L7597" s="8">
        <v>-0.12638354052836101</v>
      </c>
    </row>
    <row r="7598" spans="1:12" x14ac:dyDescent="0.2">
      <c r="A7598" s="7" t="s">
        <v>29397</v>
      </c>
      <c r="B7598" s="7" t="s">
        <v>29398</v>
      </c>
      <c r="C7598" s="7" t="s">
        <v>29399</v>
      </c>
      <c r="E7598" s="8">
        <v>31.6293891692785</v>
      </c>
      <c r="F7598" s="8">
        <v>26.536291647087701</v>
      </c>
      <c r="G7598" s="8">
        <v>20.7749105135339</v>
      </c>
      <c r="H7598" s="8">
        <v>3.9365491443045801</v>
      </c>
      <c r="I7598" s="8">
        <v>25.800331134878299</v>
      </c>
      <c r="J7598" s="8">
        <v>17.780129990928401</v>
      </c>
      <c r="K7598" s="8">
        <v>0.74454580942062398</v>
      </c>
      <c r="L7598" s="8">
        <v>-0.73269548630030201</v>
      </c>
    </row>
    <row r="7599" spans="1:12" x14ac:dyDescent="0.2">
      <c r="A7599" s="7" t="s">
        <v>29400</v>
      </c>
      <c r="B7599" s="7" t="s">
        <v>29401</v>
      </c>
      <c r="C7599" s="7" t="s">
        <v>29402</v>
      </c>
      <c r="D7599" s="7" t="s">
        <v>29403</v>
      </c>
      <c r="E7599" s="8">
        <v>16.803112996179198</v>
      </c>
      <c r="F7599" s="8">
        <v>31.450419729881698</v>
      </c>
      <c r="G7599" s="8">
        <v>13.8499403423559</v>
      </c>
      <c r="H7599" s="8">
        <v>15.746196577218299</v>
      </c>
      <c r="I7599" s="8">
        <v>34.7312149892593</v>
      </c>
      <c r="J7599" s="8">
        <v>28.645764985384599</v>
      </c>
      <c r="K7599" s="8">
        <v>0.88868219595795594</v>
      </c>
      <c r="L7599" s="8">
        <v>0.349046032581108</v>
      </c>
    </row>
    <row r="7600" spans="1:12" x14ac:dyDescent="0.2">
      <c r="A7600" s="7" t="s">
        <v>29404</v>
      </c>
      <c r="B7600" s="7" t="s">
        <v>29405</v>
      </c>
      <c r="C7600" s="7" t="s">
        <v>29406</v>
      </c>
      <c r="D7600" s="7" t="s">
        <v>29407</v>
      </c>
      <c r="E7600" s="8">
        <v>2.96525523461986</v>
      </c>
      <c r="F7600" s="8">
        <v>11.793907398705599</v>
      </c>
      <c r="G7600" s="8">
        <v>15.828503248406699</v>
      </c>
      <c r="H7600" s="8">
        <v>342.47977555449802</v>
      </c>
      <c r="I7600" s="8">
        <v>226.24905764431799</v>
      </c>
      <c r="J7600" s="8">
        <v>169.89901991331601</v>
      </c>
      <c r="K7600" s="8">
        <v>1.72521785210451E-15</v>
      </c>
      <c r="L7600" s="8">
        <v>4.5937681996352602</v>
      </c>
    </row>
    <row r="7601" spans="1:12" x14ac:dyDescent="0.2">
      <c r="A7601" s="7" t="s">
        <v>29408</v>
      </c>
      <c r="B7601" s="7" t="s">
        <v>29409</v>
      </c>
      <c r="C7601" s="7" t="s">
        <v>29410</v>
      </c>
      <c r="D7601" s="7" t="s">
        <v>29411</v>
      </c>
      <c r="E7601" s="8">
        <v>360.77272021208302</v>
      </c>
      <c r="F7601" s="8">
        <v>236.86097359067099</v>
      </c>
      <c r="G7601" s="8">
        <v>200.824134964161</v>
      </c>
      <c r="H7601" s="8">
        <v>408.41697372160002</v>
      </c>
      <c r="I7601" s="8">
        <v>256.01867049225399</v>
      </c>
      <c r="J7601" s="8">
        <v>143.22882492692301</v>
      </c>
      <c r="K7601" s="8">
        <v>0.99111491746733704</v>
      </c>
      <c r="L7601" s="8">
        <v>1.65825465590159E-2</v>
      </c>
    </row>
    <row r="7602" spans="1:12" x14ac:dyDescent="0.2">
      <c r="A7602" s="7" t="s">
        <v>29412</v>
      </c>
      <c r="B7602" s="7" t="s">
        <v>29413</v>
      </c>
      <c r="C7602" s="7" t="s">
        <v>29414</v>
      </c>
      <c r="D7602" s="7" t="s">
        <v>29415</v>
      </c>
      <c r="E7602" s="8">
        <v>59.305104692397201</v>
      </c>
      <c r="F7602" s="8">
        <v>102.213864122115</v>
      </c>
      <c r="G7602" s="8">
        <v>148.392217953813</v>
      </c>
      <c r="H7602" s="8">
        <v>125.969572617747</v>
      </c>
      <c r="I7602" s="8">
        <v>110.14756753736501</v>
      </c>
      <c r="J7602" s="8">
        <v>143.22882492692301</v>
      </c>
      <c r="K7602" s="8">
        <v>0.81497270914003095</v>
      </c>
      <c r="L7602" s="8">
        <v>0.29169763247400798</v>
      </c>
    </row>
    <row r="7603" spans="1:12" x14ac:dyDescent="0.2">
      <c r="A7603" s="7" t="s">
        <v>29416</v>
      </c>
      <c r="B7603" s="7" t="s">
        <v>29417</v>
      </c>
      <c r="D7603" s="7" t="s">
        <v>29418</v>
      </c>
      <c r="E7603" s="8">
        <v>25.698878700038801</v>
      </c>
      <c r="F7603" s="8">
        <v>51.106932061057698</v>
      </c>
      <c r="G7603" s="8">
        <v>15.828503248406699</v>
      </c>
      <c r="H7603" s="8">
        <v>18.698608435446801</v>
      </c>
      <c r="I7603" s="8">
        <v>56.562264411079397</v>
      </c>
      <c r="J7603" s="8">
        <v>74.083874962201506</v>
      </c>
      <c r="K7603" s="8">
        <v>0.70919648751061604</v>
      </c>
      <c r="L7603" s="8">
        <v>0.68875826154051301</v>
      </c>
    </row>
    <row r="7604" spans="1:12" x14ac:dyDescent="0.2">
      <c r="A7604" s="7" t="s">
        <v>29419</v>
      </c>
      <c r="B7604" s="7" t="s">
        <v>29420</v>
      </c>
      <c r="D7604" s="7" t="s">
        <v>29421</v>
      </c>
      <c r="E7604" s="8">
        <v>204.60261118877</v>
      </c>
      <c r="F7604" s="8">
        <v>291.89920811796401</v>
      </c>
      <c r="G7604" s="8">
        <v>130.585151799356</v>
      </c>
      <c r="H7604" s="8">
        <v>136.79508276458401</v>
      </c>
      <c r="I7604" s="8">
        <v>232.20298021390499</v>
      </c>
      <c r="J7604" s="8">
        <v>227.19054988408499</v>
      </c>
      <c r="K7604" s="8">
        <v>0.95826942794502301</v>
      </c>
      <c r="L7604" s="8">
        <v>-7.3008972811098499E-2</v>
      </c>
    </row>
    <row r="7605" spans="1:12" x14ac:dyDescent="0.2">
      <c r="A7605" s="7" t="s">
        <v>29422</v>
      </c>
      <c r="B7605" s="7" t="s">
        <v>29423</v>
      </c>
      <c r="C7605" s="7" t="s">
        <v>29424</v>
      </c>
      <c r="D7605" s="7" t="s">
        <v>29425</v>
      </c>
      <c r="E7605" s="8">
        <v>86.980820215515905</v>
      </c>
      <c r="F7605" s="8">
        <v>104.17951535523299</v>
      </c>
      <c r="G7605" s="8">
        <v>58.367605728499903</v>
      </c>
      <c r="H7605" s="8">
        <v>71.842021883558601</v>
      </c>
      <c r="I7605" s="8">
        <v>35.723535417523898</v>
      </c>
      <c r="J7605" s="8">
        <v>65.193809966737405</v>
      </c>
      <c r="K7605" s="8">
        <v>0.62476789593196003</v>
      </c>
      <c r="L7605" s="8">
        <v>-0.53035486130821297</v>
      </c>
    </row>
    <row r="7606" spans="1:12" x14ac:dyDescent="0.2">
      <c r="A7606" s="7" t="s">
        <v>29426</v>
      </c>
      <c r="B7606" s="7" t="s">
        <v>29427</v>
      </c>
      <c r="C7606" s="7" t="s">
        <v>29428</v>
      </c>
      <c r="D7606" s="7" t="s">
        <v>29429</v>
      </c>
      <c r="E7606" s="8">
        <v>3.9536736461598201</v>
      </c>
      <c r="F7606" s="8">
        <v>2.94847684967641</v>
      </c>
      <c r="G7606" s="8">
        <v>13.8499403423559</v>
      </c>
      <c r="H7606" s="8">
        <v>23.619294865827499</v>
      </c>
      <c r="I7606" s="8">
        <v>3.9692817130582099</v>
      </c>
      <c r="J7606" s="8">
        <v>43.462539977824903</v>
      </c>
      <c r="K7606" s="8">
        <v>0.410749681849576</v>
      </c>
      <c r="L7606" s="8">
        <v>1.7760240709127799</v>
      </c>
    </row>
    <row r="7607" spans="1:12" x14ac:dyDescent="0.2">
      <c r="A7607" s="7" t="s">
        <v>29430</v>
      </c>
      <c r="B7607" s="7" t="s">
        <v>29431</v>
      </c>
      <c r="C7607" s="7" t="s">
        <v>29432</v>
      </c>
      <c r="D7607" s="7" t="s">
        <v>29433</v>
      </c>
      <c r="E7607" s="8">
        <v>53.374594223157501</v>
      </c>
      <c r="F7607" s="8">
        <v>69.780618775674995</v>
      </c>
      <c r="G7607" s="8">
        <v>111.788804191873</v>
      </c>
      <c r="H7607" s="8">
        <v>62.984786308873304</v>
      </c>
      <c r="I7607" s="8">
        <v>86.331877259015997</v>
      </c>
      <c r="J7607" s="8">
        <v>54.328174972281097</v>
      </c>
      <c r="K7607" s="8">
        <v>0.90036151786372798</v>
      </c>
      <c r="L7607" s="8">
        <v>-0.20629379289333599</v>
      </c>
    </row>
    <row r="7608" spans="1:12" x14ac:dyDescent="0.2">
      <c r="A7608" s="7" t="s">
        <v>29434</v>
      </c>
      <c r="B7608" s="7" t="s">
        <v>29435</v>
      </c>
      <c r="C7608" s="7" t="s">
        <v>29436</v>
      </c>
      <c r="E7608" s="8">
        <v>0</v>
      </c>
      <c r="F7608" s="8">
        <v>3.9313024662352101</v>
      </c>
      <c r="G7608" s="8">
        <v>1.9785629060508401</v>
      </c>
      <c r="H7608" s="8">
        <v>9.8413728607614495</v>
      </c>
      <c r="I7608" s="8">
        <v>2.97696128479366</v>
      </c>
      <c r="J7608" s="8">
        <v>9.8778499949602097</v>
      </c>
      <c r="K7608" s="8">
        <v>0.59463687113211205</v>
      </c>
      <c r="L7608" s="8">
        <v>1.94068411651074</v>
      </c>
    </row>
    <row r="7609" spans="1:12" x14ac:dyDescent="0.2">
      <c r="A7609" s="7" t="s">
        <v>29437</v>
      </c>
      <c r="B7609" s="7" t="s">
        <v>29438</v>
      </c>
      <c r="C7609" s="7" t="s">
        <v>29439</v>
      </c>
      <c r="D7609" s="7" t="s">
        <v>29440</v>
      </c>
      <c r="E7609" s="8">
        <v>231.289908300349</v>
      </c>
      <c r="F7609" s="8">
        <v>184.77121591305499</v>
      </c>
      <c r="G7609" s="8">
        <v>210.71694949441499</v>
      </c>
      <c r="H7609" s="8">
        <v>108.255101468376</v>
      </c>
      <c r="I7609" s="8">
        <v>131.97861695918499</v>
      </c>
      <c r="J7609" s="8">
        <v>165.94787991533099</v>
      </c>
      <c r="K7609" s="8">
        <v>0.16339491008717699</v>
      </c>
      <c r="L7609" s="8">
        <v>-0.62584037954260796</v>
      </c>
    </row>
    <row r="7610" spans="1:12" x14ac:dyDescent="0.2">
      <c r="A7610" s="7" t="s">
        <v>29441</v>
      </c>
      <c r="B7610" s="7" t="s">
        <v>29442</v>
      </c>
      <c r="C7610" s="7" t="s">
        <v>29443</v>
      </c>
      <c r="D7610" s="7" t="s">
        <v>29444</v>
      </c>
      <c r="E7610" s="8">
        <v>697.82339854720703</v>
      </c>
      <c r="F7610" s="8">
        <v>801.98570311198296</v>
      </c>
      <c r="G7610" s="8">
        <v>960.59229088768404</v>
      </c>
      <c r="H7610" s="8">
        <v>726.29331712419503</v>
      </c>
      <c r="I7610" s="8">
        <v>814.69507160519697</v>
      </c>
      <c r="J7610" s="8">
        <v>1002.60177448846</v>
      </c>
      <c r="K7610" s="8">
        <v>0.95036482472766404</v>
      </c>
      <c r="L7610" s="8">
        <v>4.7971377906009603E-2</v>
      </c>
    </row>
    <row r="7611" spans="1:12" x14ac:dyDescent="0.2">
      <c r="A7611" s="7" t="s">
        <v>29445</v>
      </c>
      <c r="B7611" s="7" t="s">
        <v>29446</v>
      </c>
      <c r="C7611" s="7" t="s">
        <v>29447</v>
      </c>
      <c r="D7611" s="7" t="s">
        <v>29448</v>
      </c>
      <c r="E7611" s="8">
        <v>56.339849457777397</v>
      </c>
      <c r="F7611" s="8">
        <v>54.055408910734201</v>
      </c>
      <c r="G7611" s="8">
        <v>102.885271114644</v>
      </c>
      <c r="H7611" s="8">
        <v>97.429591321538396</v>
      </c>
      <c r="I7611" s="8">
        <v>87.324197687280503</v>
      </c>
      <c r="J7611" s="8">
        <v>58.279314970265197</v>
      </c>
      <c r="K7611" s="8">
        <v>0.91064636427607404</v>
      </c>
      <c r="L7611" s="8">
        <v>0.18850415387459801</v>
      </c>
    </row>
    <row r="7612" spans="1:12" x14ac:dyDescent="0.2">
      <c r="A7612" s="7" t="s">
        <v>29449</v>
      </c>
      <c r="B7612" s="7" t="s">
        <v>29450</v>
      </c>
      <c r="C7612" s="7" t="s">
        <v>29451</v>
      </c>
      <c r="D7612" s="7" t="s">
        <v>29452</v>
      </c>
      <c r="E7612" s="8">
        <v>270.82664476194702</v>
      </c>
      <c r="F7612" s="8">
        <v>214.25598440981901</v>
      </c>
      <c r="G7612" s="8">
        <v>237.42754872610101</v>
      </c>
      <c r="H7612" s="8">
        <v>194.85918264307699</v>
      </c>
      <c r="I7612" s="8">
        <v>190.52552222679401</v>
      </c>
      <c r="J7612" s="8">
        <v>230.15390488257299</v>
      </c>
      <c r="K7612" s="8">
        <v>0.71083474295323401</v>
      </c>
      <c r="L7612" s="8">
        <v>-0.231128151362228</v>
      </c>
    </row>
    <row r="7613" spans="1:12" x14ac:dyDescent="0.2">
      <c r="A7613" s="7" t="s">
        <v>29453</v>
      </c>
      <c r="B7613" s="7" t="s">
        <v>29454</v>
      </c>
      <c r="C7613" s="7" t="s">
        <v>29455</v>
      </c>
      <c r="D7613" s="7" t="s">
        <v>29456</v>
      </c>
      <c r="E7613" s="8">
        <v>36.5714812269783</v>
      </c>
      <c r="F7613" s="8">
        <v>32.433245346440501</v>
      </c>
      <c r="G7613" s="8">
        <v>4.9464072651271103</v>
      </c>
      <c r="H7613" s="8">
        <v>69.873747311406305</v>
      </c>
      <c r="I7613" s="8">
        <v>33.738894560994801</v>
      </c>
      <c r="J7613" s="8">
        <v>43.462539977824903</v>
      </c>
      <c r="K7613" s="8">
        <v>0.54929888185400499</v>
      </c>
      <c r="L7613" s="8">
        <v>0.99186652834498401</v>
      </c>
    </row>
    <row r="7614" spans="1:12" x14ac:dyDescent="0.2">
      <c r="A7614" s="7" t="s">
        <v>29457</v>
      </c>
      <c r="B7614" s="7" t="s">
        <v>29458</v>
      </c>
      <c r="C7614" s="7" t="s">
        <v>29459</v>
      </c>
      <c r="D7614" s="7" t="s">
        <v>29460</v>
      </c>
      <c r="E7614" s="8">
        <v>112.67969891555499</v>
      </c>
      <c r="F7614" s="8">
        <v>88.454305490292199</v>
      </c>
      <c r="G7614" s="8">
        <v>75.185390429931999</v>
      </c>
      <c r="H7614" s="8">
        <v>204.70055550383799</v>
      </c>
      <c r="I7614" s="8">
        <v>92.285799828603302</v>
      </c>
      <c r="J7614" s="8">
        <v>88.900649954641807</v>
      </c>
      <c r="K7614" s="8">
        <v>0.64847788063575695</v>
      </c>
      <c r="L7614" s="8">
        <v>0.48194557632297802</v>
      </c>
    </row>
    <row r="7615" spans="1:12" x14ac:dyDescent="0.2">
      <c r="A7615" s="7" t="s">
        <v>29461</v>
      </c>
      <c r="B7615" s="7" t="s">
        <v>29462</v>
      </c>
      <c r="C7615" s="7" t="s">
        <v>29463</v>
      </c>
      <c r="D7615" s="7" t="s">
        <v>29464</v>
      </c>
      <c r="E7615" s="8">
        <v>70.177707219336696</v>
      </c>
      <c r="F7615" s="8">
        <v>35.381722196116897</v>
      </c>
      <c r="G7615" s="8">
        <v>35.614132308915202</v>
      </c>
      <c r="H7615" s="8">
        <v>43.302040587350398</v>
      </c>
      <c r="I7615" s="8">
        <v>29.7696128479365</v>
      </c>
      <c r="J7615" s="8">
        <v>28.645764985384599</v>
      </c>
      <c r="K7615" s="8">
        <v>0.75995067921601001</v>
      </c>
      <c r="L7615" s="8">
        <v>-0.47273602102800899</v>
      </c>
    </row>
    <row r="7616" spans="1:12" x14ac:dyDescent="0.2">
      <c r="A7616" s="7" t="s">
        <v>29465</v>
      </c>
      <c r="B7616" s="7" t="s">
        <v>29466</v>
      </c>
      <c r="C7616" s="7" t="s">
        <v>29467</v>
      </c>
      <c r="E7616" s="8">
        <v>147.27434331945301</v>
      </c>
      <c r="F7616" s="8">
        <v>74.694746858469003</v>
      </c>
      <c r="G7616" s="8">
        <v>97.938863849516693</v>
      </c>
      <c r="H7616" s="8">
        <v>68.8896100253302</v>
      </c>
      <c r="I7616" s="8">
        <v>86.331877259015997</v>
      </c>
      <c r="J7616" s="8">
        <v>100.75406994859399</v>
      </c>
      <c r="K7616" s="8">
        <v>0.77967196501980396</v>
      </c>
      <c r="L7616" s="8">
        <v>-0.32162125524159202</v>
      </c>
    </row>
    <row r="7617" spans="1:12" x14ac:dyDescent="0.2">
      <c r="A7617" s="7" t="s">
        <v>29468</v>
      </c>
      <c r="B7617" s="7" t="s">
        <v>29469</v>
      </c>
      <c r="C7617" s="7" t="s">
        <v>29470</v>
      </c>
      <c r="D7617" s="7" t="s">
        <v>2456</v>
      </c>
      <c r="E7617" s="8">
        <v>138.378577615594</v>
      </c>
      <c r="F7617" s="8">
        <v>61.918013843204598</v>
      </c>
      <c r="G7617" s="8">
        <v>88.046049319262494</v>
      </c>
      <c r="H7617" s="8">
        <v>120.06474890129</v>
      </c>
      <c r="I7617" s="8">
        <v>129.001655674392</v>
      </c>
      <c r="J7617" s="8">
        <v>81.986154958169706</v>
      </c>
      <c r="K7617" s="8">
        <v>0.89404501287769</v>
      </c>
      <c r="L7617" s="8">
        <v>0.19934119194528299</v>
      </c>
    </row>
    <row r="7618" spans="1:12" x14ac:dyDescent="0.2">
      <c r="A7618" s="7" t="s">
        <v>29471</v>
      </c>
      <c r="B7618" s="7" t="s">
        <v>29472</v>
      </c>
      <c r="C7618" s="7" t="s">
        <v>29473</v>
      </c>
      <c r="D7618" s="7" t="s">
        <v>29474</v>
      </c>
      <c r="E7618" s="8">
        <v>1628.9135422178399</v>
      </c>
      <c r="F7618" s="8">
        <v>1313.05502372256</v>
      </c>
      <c r="G7618" s="8">
        <v>1352.34774628575</v>
      </c>
      <c r="H7618" s="8">
        <v>1200.6474890129</v>
      </c>
      <c r="I7618" s="8">
        <v>1033.0055658234</v>
      </c>
      <c r="J7618" s="8">
        <v>1002.60177448846</v>
      </c>
      <c r="K7618" s="8">
        <v>8.1395409422480497E-2</v>
      </c>
      <c r="L7618" s="8">
        <v>-0.40808005327111901</v>
      </c>
    </row>
    <row r="7619" spans="1:12" x14ac:dyDescent="0.2">
      <c r="A7619" s="7" t="s">
        <v>29475</v>
      </c>
      <c r="B7619" s="7" t="s">
        <v>29476</v>
      </c>
      <c r="C7619" s="7" t="s">
        <v>29477</v>
      </c>
      <c r="D7619" s="7" t="s">
        <v>29478</v>
      </c>
      <c r="E7619" s="8">
        <v>123.552301442494</v>
      </c>
      <c r="F7619" s="8">
        <v>101.231038505557</v>
      </c>
      <c r="G7619" s="8">
        <v>79.142516242033693</v>
      </c>
      <c r="H7619" s="8">
        <v>187.970221640544</v>
      </c>
      <c r="I7619" s="8">
        <v>138.924859957037</v>
      </c>
      <c r="J7619" s="8">
        <v>103.71742494708199</v>
      </c>
      <c r="K7619" s="8">
        <v>0.51379385879013795</v>
      </c>
      <c r="L7619" s="8">
        <v>0.50270999949031103</v>
      </c>
    </row>
    <row r="7620" spans="1:12" x14ac:dyDescent="0.2">
      <c r="A7620" s="7" t="s">
        <v>29479</v>
      </c>
      <c r="B7620" s="7" t="s">
        <v>29480</v>
      </c>
      <c r="C7620" s="7" t="s">
        <v>29481</v>
      </c>
      <c r="D7620" s="7" t="s">
        <v>29482</v>
      </c>
      <c r="E7620" s="8">
        <v>2538.2584808346001</v>
      </c>
      <c r="F7620" s="8">
        <v>2122.9033317670101</v>
      </c>
      <c r="G7620" s="8">
        <v>2122.9979981925499</v>
      </c>
      <c r="H7620" s="8">
        <v>2118.8475769219399</v>
      </c>
      <c r="I7620" s="8">
        <v>2261.4982560149101</v>
      </c>
      <c r="J7620" s="8">
        <v>2434.89002375769</v>
      </c>
      <c r="K7620" s="8">
        <v>0.990401498732699</v>
      </c>
      <c r="L7620" s="8">
        <v>6.5945705657435398E-3</v>
      </c>
    </row>
    <row r="7621" spans="1:12" x14ac:dyDescent="0.2">
      <c r="A7621" s="7" t="s">
        <v>29483</v>
      </c>
      <c r="B7621" s="7" t="s">
        <v>29484</v>
      </c>
      <c r="C7621" s="7" t="s">
        <v>29485</v>
      </c>
      <c r="D7621" s="7" t="s">
        <v>29486</v>
      </c>
      <c r="E7621" s="8">
        <v>19.768368230799101</v>
      </c>
      <c r="F7621" s="8">
        <v>33.416070962999299</v>
      </c>
      <c r="G7621" s="8">
        <v>35.614132308915202</v>
      </c>
      <c r="H7621" s="8">
        <v>27.555844010132098</v>
      </c>
      <c r="I7621" s="8">
        <v>49.6160214132276</v>
      </c>
      <c r="J7621" s="8">
        <v>26.670194986392598</v>
      </c>
      <c r="K7621" s="8">
        <v>0.92034864406996797</v>
      </c>
      <c r="L7621" s="8">
        <v>0.22558807648600801</v>
      </c>
    </row>
    <row r="7622" spans="1:12" x14ac:dyDescent="0.2">
      <c r="A7622" s="7" t="s">
        <v>29487</v>
      </c>
      <c r="B7622" s="7" t="s">
        <v>29488</v>
      </c>
      <c r="C7622" s="7" t="s">
        <v>29489</v>
      </c>
      <c r="D7622" s="7" t="s">
        <v>29490</v>
      </c>
      <c r="E7622" s="8">
        <v>4.94209205769977</v>
      </c>
      <c r="F7622" s="8">
        <v>4.9141280827940097</v>
      </c>
      <c r="G7622" s="8">
        <v>1.9785629060508401</v>
      </c>
      <c r="H7622" s="8">
        <v>22.635157579751301</v>
      </c>
      <c r="I7622" s="8">
        <v>2.97696128479366</v>
      </c>
      <c r="J7622" s="8">
        <v>0</v>
      </c>
      <c r="K7622" s="8">
        <v>0.82950448177689395</v>
      </c>
      <c r="L7622" s="8">
        <v>1.1139638511105101</v>
      </c>
    </row>
    <row r="7623" spans="1:12" x14ac:dyDescent="0.2">
      <c r="A7623" s="7" t="s">
        <v>29491</v>
      </c>
      <c r="B7623" s="7" t="s">
        <v>29492</v>
      </c>
      <c r="D7623" s="7" t="s">
        <v>29493</v>
      </c>
      <c r="E7623" s="8">
        <v>6.9189288807796796</v>
      </c>
      <c r="F7623" s="8">
        <v>12.7767330152644</v>
      </c>
      <c r="G7623" s="8">
        <v>20.7749105135339</v>
      </c>
      <c r="H7623" s="8">
        <v>3.9365491443045801</v>
      </c>
      <c r="I7623" s="8">
        <v>15.8771268522328</v>
      </c>
      <c r="J7623" s="8">
        <v>6.9144949964721398</v>
      </c>
      <c r="K7623" s="8">
        <v>0.85722889676218705</v>
      </c>
      <c r="L7623" s="8">
        <v>-0.59889850274609902</v>
      </c>
    </row>
    <row r="7624" spans="1:12" x14ac:dyDescent="0.2">
      <c r="A7624" s="7" t="s">
        <v>29494</v>
      </c>
      <c r="B7624" s="7" t="s">
        <v>29495</v>
      </c>
      <c r="C7624" s="7" t="s">
        <v>29496</v>
      </c>
      <c r="D7624" s="7" t="s">
        <v>29497</v>
      </c>
      <c r="E7624" s="8">
        <v>257.97720541192803</v>
      </c>
      <c r="F7624" s="8">
        <v>235.87814797411301</v>
      </c>
      <c r="G7624" s="8">
        <v>206.759823682313</v>
      </c>
      <c r="H7624" s="8">
        <v>358.22597213171701</v>
      </c>
      <c r="I7624" s="8">
        <v>274.87275862928101</v>
      </c>
      <c r="J7624" s="8">
        <v>218.30048488862101</v>
      </c>
      <c r="K7624" s="8">
        <v>0.67646130447175701</v>
      </c>
      <c r="L7624" s="8">
        <v>0.28124588289610802</v>
      </c>
    </row>
    <row r="7625" spans="1:12" x14ac:dyDescent="0.2">
      <c r="A7625" s="7" t="s">
        <v>29498</v>
      </c>
      <c r="B7625" s="7" t="s">
        <v>29499</v>
      </c>
      <c r="C7625" s="7" t="s">
        <v>29500</v>
      </c>
      <c r="D7625" s="7" t="s">
        <v>29501</v>
      </c>
      <c r="E7625" s="8">
        <v>133.436485557894</v>
      </c>
      <c r="F7625" s="8">
        <v>136.61276070167401</v>
      </c>
      <c r="G7625" s="8">
        <v>123.66018162817799</v>
      </c>
      <c r="H7625" s="8">
        <v>108.255101468376</v>
      </c>
      <c r="I7625" s="8">
        <v>145.87110295488901</v>
      </c>
      <c r="J7625" s="8">
        <v>113.595274942042</v>
      </c>
      <c r="K7625" s="8">
        <v>0.92908404940148204</v>
      </c>
      <c r="L7625" s="8">
        <v>-9.8621244158415694E-2</v>
      </c>
    </row>
    <row r="7626" spans="1:12" x14ac:dyDescent="0.2">
      <c r="A7626" s="7" t="s">
        <v>29502</v>
      </c>
      <c r="B7626" s="7" t="s">
        <v>29503</v>
      </c>
      <c r="C7626" s="7" t="s">
        <v>29504</v>
      </c>
      <c r="D7626" s="7" t="s">
        <v>29505</v>
      </c>
      <c r="E7626" s="8">
        <v>0</v>
      </c>
      <c r="F7626" s="8">
        <v>0</v>
      </c>
      <c r="G7626" s="8">
        <v>3.9571258121016899</v>
      </c>
      <c r="H7626" s="8">
        <v>15.746196577218299</v>
      </c>
      <c r="I7626" s="8">
        <v>7.93856342611641</v>
      </c>
      <c r="J7626" s="8">
        <v>3.9511399979840802</v>
      </c>
      <c r="K7626" s="8">
        <v>0.43287086921249102</v>
      </c>
      <c r="L7626" s="8">
        <v>2.8051948203515602</v>
      </c>
    </row>
    <row r="7627" spans="1:12" x14ac:dyDescent="0.2">
      <c r="A7627" s="7" t="s">
        <v>29506</v>
      </c>
      <c r="B7627" s="7" t="s">
        <v>29507</v>
      </c>
      <c r="C7627" s="7" t="s">
        <v>29508</v>
      </c>
      <c r="D7627" s="7" t="s">
        <v>29509</v>
      </c>
      <c r="E7627" s="8">
        <v>11.861020938479401</v>
      </c>
      <c r="F7627" s="8">
        <v>27.5191172636465</v>
      </c>
      <c r="G7627" s="8">
        <v>27.6998806847118</v>
      </c>
      <c r="H7627" s="8">
        <v>27.555844010132098</v>
      </c>
      <c r="I7627" s="8">
        <v>20.838728993555598</v>
      </c>
      <c r="J7627" s="8">
        <v>34.572474982360703</v>
      </c>
      <c r="K7627" s="8">
        <v>0.89926388710014604</v>
      </c>
      <c r="L7627" s="8">
        <v>0.30664429304785401</v>
      </c>
    </row>
    <row r="7628" spans="1:12" x14ac:dyDescent="0.2">
      <c r="A7628" s="7" t="s">
        <v>29510</v>
      </c>
      <c r="B7628" s="7" t="s">
        <v>29511</v>
      </c>
      <c r="D7628" s="7" t="s">
        <v>29512</v>
      </c>
      <c r="E7628" s="8">
        <v>34.5946444038984</v>
      </c>
      <c r="F7628" s="8">
        <v>0.98282561655880296</v>
      </c>
      <c r="G7628" s="8">
        <v>0.98928145302542203</v>
      </c>
      <c r="H7628" s="8">
        <v>2.95241185822844</v>
      </c>
      <c r="I7628" s="8">
        <v>0</v>
      </c>
      <c r="J7628" s="8">
        <v>2.9633549984880601</v>
      </c>
      <c r="K7628" s="8">
        <v>0.50228778702325605</v>
      </c>
      <c r="L7628" s="8">
        <v>-2.6271528964623498</v>
      </c>
    </row>
    <row r="7629" spans="1:12" x14ac:dyDescent="0.2">
      <c r="A7629" s="7" t="s">
        <v>29513</v>
      </c>
      <c r="B7629" s="7" t="s">
        <v>29514</v>
      </c>
      <c r="C7629" s="7" t="s">
        <v>29515</v>
      </c>
      <c r="E7629" s="8">
        <v>0</v>
      </c>
      <c r="F7629" s="8">
        <v>3.9313024662352101</v>
      </c>
      <c r="G7629" s="8">
        <v>6.9249701711779501</v>
      </c>
      <c r="H7629" s="8">
        <v>80.699257458243906</v>
      </c>
      <c r="I7629" s="8">
        <v>47.631380556698502</v>
      </c>
      <c r="J7629" s="8">
        <v>26.670194986392598</v>
      </c>
      <c r="K7629" s="8">
        <v>9.36787991151548E-4</v>
      </c>
      <c r="L7629" s="8">
        <v>3.83577936904017</v>
      </c>
    </row>
    <row r="7630" spans="1:12" x14ac:dyDescent="0.2">
      <c r="A7630" s="7" t="s">
        <v>29516</v>
      </c>
      <c r="B7630" s="7" t="s">
        <v>29517</v>
      </c>
      <c r="E7630" s="8">
        <v>0.98841841153995402</v>
      </c>
      <c r="F7630" s="8">
        <v>14.742384248382001</v>
      </c>
      <c r="G7630" s="8">
        <v>20.7749105135339</v>
      </c>
      <c r="H7630" s="8">
        <v>0</v>
      </c>
      <c r="I7630" s="8">
        <v>8.9308838543809692</v>
      </c>
      <c r="J7630" s="8">
        <v>11.853419993952199</v>
      </c>
      <c r="K7630" s="8">
        <v>0.87315691603249102</v>
      </c>
      <c r="L7630" s="8">
        <v>-0.81286349924471402</v>
      </c>
    </row>
    <row r="7631" spans="1:12" x14ac:dyDescent="0.2">
      <c r="A7631" s="7" t="s">
        <v>29518</v>
      </c>
      <c r="B7631" s="7" t="s">
        <v>29519</v>
      </c>
      <c r="C7631" s="7" t="s">
        <v>29520</v>
      </c>
      <c r="D7631" s="7" t="s">
        <v>29521</v>
      </c>
      <c r="E7631" s="8">
        <v>104.772351623235</v>
      </c>
      <c r="F7631" s="8">
        <v>73.711921241910204</v>
      </c>
      <c r="G7631" s="8">
        <v>117.72449291002501</v>
      </c>
      <c r="H7631" s="8">
        <v>78.730982886091596</v>
      </c>
      <c r="I7631" s="8">
        <v>84.347236402486899</v>
      </c>
      <c r="J7631" s="8">
        <v>80.998369958673706</v>
      </c>
      <c r="K7631" s="8">
        <v>0.78496252606306205</v>
      </c>
      <c r="L7631" s="8">
        <v>-0.279207600957876</v>
      </c>
    </row>
    <row r="7632" spans="1:12" x14ac:dyDescent="0.2">
      <c r="A7632" s="7" t="s">
        <v>29522</v>
      </c>
      <c r="B7632" s="7" t="s">
        <v>29523</v>
      </c>
      <c r="C7632" s="7" t="s">
        <v>29524</v>
      </c>
      <c r="D7632" s="7" t="s">
        <v>29525</v>
      </c>
      <c r="E7632" s="8">
        <v>541.65328952389495</v>
      </c>
      <c r="F7632" s="8">
        <v>468.80781909854898</v>
      </c>
      <c r="G7632" s="8">
        <v>420.44461753580401</v>
      </c>
      <c r="H7632" s="8">
        <v>451.71901430895099</v>
      </c>
      <c r="I7632" s="8">
        <v>364.18159717308998</v>
      </c>
      <c r="J7632" s="8">
        <v>432.649829779257</v>
      </c>
      <c r="K7632" s="8">
        <v>0.70651222751059295</v>
      </c>
      <c r="L7632" s="8">
        <v>-0.19663753166105399</v>
      </c>
    </row>
    <row r="7633" spans="1:12" x14ac:dyDescent="0.2">
      <c r="A7633" s="7" t="s">
        <v>29526</v>
      </c>
      <c r="B7633" s="7" t="s">
        <v>29527</v>
      </c>
      <c r="C7633" s="7" t="s">
        <v>29528</v>
      </c>
      <c r="D7633" s="7" t="s">
        <v>29529</v>
      </c>
      <c r="E7633" s="8">
        <v>1238.48826965956</v>
      </c>
      <c r="F7633" s="8">
        <v>1379.8871656485601</v>
      </c>
      <c r="G7633" s="8">
        <v>1380.04762697046</v>
      </c>
      <c r="H7633" s="8">
        <v>1365.98255307369</v>
      </c>
      <c r="I7633" s="8">
        <v>1292.00119760045</v>
      </c>
      <c r="J7633" s="8">
        <v>1199.17098938817</v>
      </c>
      <c r="K7633" s="8">
        <v>0.92057415223471095</v>
      </c>
      <c r="L7633" s="8">
        <v>-5.1892719561258599E-2</v>
      </c>
    </row>
    <row r="7634" spans="1:12" x14ac:dyDescent="0.2">
      <c r="A7634" s="7" t="s">
        <v>29530</v>
      </c>
      <c r="B7634" s="7" t="s">
        <v>29531</v>
      </c>
      <c r="C7634" s="7" t="s">
        <v>29532</v>
      </c>
      <c r="D7634" s="7" t="s">
        <v>29533</v>
      </c>
      <c r="E7634" s="8">
        <v>14.8262761730993</v>
      </c>
      <c r="F7634" s="8">
        <v>6.8797793159116196</v>
      </c>
      <c r="G7634" s="8">
        <v>0</v>
      </c>
      <c r="H7634" s="8">
        <v>0</v>
      </c>
      <c r="I7634" s="8">
        <v>15.8771268522328</v>
      </c>
      <c r="J7634" s="8">
        <v>0</v>
      </c>
      <c r="K7634" s="8">
        <v>0.95705328341231699</v>
      </c>
      <c r="L7634" s="8">
        <v>-0.45149361419850398</v>
      </c>
    </row>
    <row r="7635" spans="1:12" x14ac:dyDescent="0.2">
      <c r="A7635" s="7" t="s">
        <v>29534</v>
      </c>
      <c r="B7635" s="7" t="s">
        <v>29535</v>
      </c>
      <c r="C7635" s="7" t="s">
        <v>29536</v>
      </c>
      <c r="D7635" s="7" t="s">
        <v>29537</v>
      </c>
      <c r="E7635" s="8">
        <v>16.803112996179198</v>
      </c>
      <c r="F7635" s="8">
        <v>0</v>
      </c>
      <c r="G7635" s="8">
        <v>13.8499403423559</v>
      </c>
      <c r="H7635" s="8">
        <v>12.793784718989899</v>
      </c>
      <c r="I7635" s="8">
        <v>3.9692817130582099</v>
      </c>
      <c r="J7635" s="8">
        <v>0</v>
      </c>
      <c r="K7635" s="8">
        <v>0.88971530667721199</v>
      </c>
      <c r="L7635" s="8">
        <v>-0.87035927341606101</v>
      </c>
    </row>
    <row r="7636" spans="1:12" x14ac:dyDescent="0.2">
      <c r="A7636" s="7" t="s">
        <v>29538</v>
      </c>
      <c r="B7636" s="7" t="s">
        <v>29539</v>
      </c>
      <c r="C7636" s="7" t="s">
        <v>29540</v>
      </c>
      <c r="D7636" s="7" t="s">
        <v>29541</v>
      </c>
      <c r="E7636" s="8">
        <v>11.861020938479401</v>
      </c>
      <c r="F7636" s="8">
        <v>13.7595586318232</v>
      </c>
      <c r="G7636" s="8">
        <v>6.9249701711779501</v>
      </c>
      <c r="H7636" s="8">
        <v>19.682745721522899</v>
      </c>
      <c r="I7636" s="8">
        <v>15.8771268522328</v>
      </c>
      <c r="J7636" s="8">
        <v>13.828989992944299</v>
      </c>
      <c r="K7636" s="8">
        <v>0.80373051423406605</v>
      </c>
      <c r="L7636" s="8">
        <v>0.60161000241176799</v>
      </c>
    </row>
    <row r="7637" spans="1:12" x14ac:dyDescent="0.2">
      <c r="A7637" s="7" t="s">
        <v>29542</v>
      </c>
      <c r="B7637" s="7" t="s">
        <v>29543</v>
      </c>
      <c r="C7637" s="7" t="s">
        <v>29544</v>
      </c>
      <c r="D7637" s="7" t="s">
        <v>29545</v>
      </c>
      <c r="E7637" s="8">
        <v>609.85415992015203</v>
      </c>
      <c r="F7637" s="8">
        <v>719.42835132104403</v>
      </c>
      <c r="G7637" s="8">
        <v>727.12186797368497</v>
      </c>
      <c r="H7637" s="8">
        <v>1026.4551893774201</v>
      </c>
      <c r="I7637" s="8">
        <v>1037.9671679647199</v>
      </c>
      <c r="J7637" s="8">
        <v>929.50568452575499</v>
      </c>
      <c r="K7637" s="8">
        <v>6.0081326592673597E-3</v>
      </c>
      <c r="L7637" s="8">
        <v>0.54190409519806904</v>
      </c>
    </row>
    <row r="7638" spans="1:12" x14ac:dyDescent="0.2">
      <c r="A7638" s="7" t="s">
        <v>29546</v>
      </c>
      <c r="B7638" s="7" t="s">
        <v>29547</v>
      </c>
      <c r="C7638" s="7" t="s">
        <v>29548</v>
      </c>
      <c r="E7638" s="8">
        <v>0</v>
      </c>
      <c r="F7638" s="8">
        <v>1.9656512331176099</v>
      </c>
      <c r="G7638" s="8">
        <v>0.98928145302542203</v>
      </c>
      <c r="H7638" s="8">
        <v>0.98413728607614503</v>
      </c>
      <c r="I7638" s="8">
        <v>0</v>
      </c>
      <c r="J7638" s="8">
        <v>14.816774992440299</v>
      </c>
      <c r="K7638" s="8">
        <v>1</v>
      </c>
      <c r="L7638" s="8">
        <v>2.4181821977534099</v>
      </c>
    </row>
    <row r="7639" spans="1:12" x14ac:dyDescent="0.2">
      <c r="A7639" s="7" t="s">
        <v>29549</v>
      </c>
      <c r="B7639" s="7" t="s">
        <v>29550</v>
      </c>
      <c r="C7639" s="7" t="s">
        <v>29551</v>
      </c>
      <c r="D7639" s="7" t="s">
        <v>29552</v>
      </c>
      <c r="E7639" s="8">
        <v>363.73797544670299</v>
      </c>
      <c r="F7639" s="8">
        <v>263.39726523775897</v>
      </c>
      <c r="G7639" s="8">
        <v>330.42000531049098</v>
      </c>
      <c r="H7639" s="8">
        <v>294.257048536767</v>
      </c>
      <c r="I7639" s="8">
        <v>310.59629404680499</v>
      </c>
      <c r="J7639" s="8">
        <v>343.749179824615</v>
      </c>
      <c r="K7639" s="8">
        <v>0.98858968917176004</v>
      </c>
      <c r="L7639" s="8">
        <v>-1.35142251413067E-2</v>
      </c>
    </row>
    <row r="7640" spans="1:12" x14ac:dyDescent="0.2">
      <c r="A7640" s="7" t="s">
        <v>29553</v>
      </c>
      <c r="B7640" s="7" t="s">
        <v>29554</v>
      </c>
      <c r="C7640" s="7" t="s">
        <v>29555</v>
      </c>
      <c r="D7640" s="7" t="s">
        <v>29556</v>
      </c>
      <c r="E7640" s="8">
        <v>35.583062815438304</v>
      </c>
      <c r="F7640" s="8">
        <v>97.299736039321502</v>
      </c>
      <c r="G7640" s="8">
        <v>43.528383933118597</v>
      </c>
      <c r="H7640" s="8">
        <v>42.3179033012742</v>
      </c>
      <c r="I7640" s="8">
        <v>212.35657164861399</v>
      </c>
      <c r="J7640" s="8">
        <v>93.839574952121893</v>
      </c>
      <c r="K7640" s="8">
        <v>0.42841919111766902</v>
      </c>
      <c r="L7640" s="8">
        <v>0.98206511207070302</v>
      </c>
    </row>
    <row r="7641" spans="1:12" x14ac:dyDescent="0.2">
      <c r="A7641" s="7" t="s">
        <v>29557</v>
      </c>
      <c r="B7641" s="7" t="s">
        <v>29558</v>
      </c>
      <c r="C7641" s="7" t="s">
        <v>29559</v>
      </c>
      <c r="D7641" s="7" t="s">
        <v>29560</v>
      </c>
      <c r="E7641" s="8">
        <v>0</v>
      </c>
      <c r="F7641" s="8">
        <v>7.8626049324704201</v>
      </c>
      <c r="G7641" s="8">
        <v>14.839221795381301</v>
      </c>
      <c r="H7641" s="8">
        <v>18.698608435446801</v>
      </c>
      <c r="I7641" s="8">
        <v>0.99232042826455202</v>
      </c>
      <c r="J7641" s="8">
        <v>18.767914990424401</v>
      </c>
      <c r="K7641" s="8">
        <v>0.883506753664556</v>
      </c>
      <c r="L7641" s="8">
        <v>0.76068504850428498</v>
      </c>
    </row>
    <row r="7642" spans="1:12" x14ac:dyDescent="0.2">
      <c r="A7642" s="7" t="s">
        <v>29561</v>
      </c>
      <c r="B7642" s="7" t="s">
        <v>29562</v>
      </c>
      <c r="C7642" s="7" t="s">
        <v>29563</v>
      </c>
      <c r="D7642" s="7" t="s">
        <v>29564</v>
      </c>
      <c r="E7642" s="8">
        <v>145.29750649637299</v>
      </c>
      <c r="F7642" s="8">
        <v>82.557351790939407</v>
      </c>
      <c r="G7642" s="8">
        <v>50.453354104296501</v>
      </c>
      <c r="H7642" s="8">
        <v>25.587569437979798</v>
      </c>
      <c r="I7642" s="8">
        <v>72.439391263312302</v>
      </c>
      <c r="J7642" s="8">
        <v>73.096089962705506</v>
      </c>
      <c r="K7642" s="8">
        <v>0.58617545794755799</v>
      </c>
      <c r="L7642" s="8">
        <v>-0.70176544959989096</v>
      </c>
    </row>
    <row r="7643" spans="1:12" x14ac:dyDescent="0.2">
      <c r="A7643" s="7" t="s">
        <v>29565</v>
      </c>
      <c r="B7643" s="7" t="s">
        <v>29566</v>
      </c>
      <c r="C7643" s="7" t="s">
        <v>29567</v>
      </c>
      <c r="D7643" s="7" t="s">
        <v>29568</v>
      </c>
      <c r="E7643" s="8">
        <v>174.95005884257199</v>
      </c>
      <c r="F7643" s="8">
        <v>251.60335783905401</v>
      </c>
      <c r="G7643" s="8">
        <v>192.90988333995699</v>
      </c>
      <c r="H7643" s="8">
        <v>128.92198447597499</v>
      </c>
      <c r="I7643" s="8">
        <v>207.39496950729099</v>
      </c>
      <c r="J7643" s="8">
        <v>143.22882492692301</v>
      </c>
      <c r="K7643" s="8">
        <v>0.60371433590669898</v>
      </c>
      <c r="L7643" s="8">
        <v>-0.36949160208781301</v>
      </c>
    </row>
    <row r="7644" spans="1:12" x14ac:dyDescent="0.2">
      <c r="A7644" s="7" t="s">
        <v>29569</v>
      </c>
      <c r="B7644" s="7" t="s">
        <v>29570</v>
      </c>
      <c r="C7644" s="7" t="s">
        <v>29571</v>
      </c>
      <c r="D7644" s="7" t="s">
        <v>29572</v>
      </c>
      <c r="E7644" s="8">
        <v>77.096636100116399</v>
      </c>
      <c r="F7644" s="8">
        <v>65.8493163094398</v>
      </c>
      <c r="G7644" s="8">
        <v>62.324731540601597</v>
      </c>
      <c r="H7644" s="8">
        <v>62.984786308873304</v>
      </c>
      <c r="I7644" s="8">
        <v>35.723535417523898</v>
      </c>
      <c r="J7644" s="8">
        <v>29.633549984880599</v>
      </c>
      <c r="K7644" s="8">
        <v>0.491813315067892</v>
      </c>
      <c r="L7644" s="8">
        <v>-0.67735194537737198</v>
      </c>
    </row>
    <row r="7645" spans="1:12" x14ac:dyDescent="0.2">
      <c r="A7645" s="7" t="s">
        <v>29573</v>
      </c>
      <c r="B7645" s="7" t="s">
        <v>29574</v>
      </c>
      <c r="C7645" s="7" t="s">
        <v>29575</v>
      </c>
      <c r="D7645" s="7" t="s">
        <v>29576</v>
      </c>
      <c r="E7645" s="8">
        <v>172.973222019492</v>
      </c>
      <c r="F7645" s="8">
        <v>140.544063167909</v>
      </c>
      <c r="G7645" s="8">
        <v>169.167128467347</v>
      </c>
      <c r="H7645" s="8">
        <v>132.85853362028001</v>
      </c>
      <c r="I7645" s="8">
        <v>122.05541267654</v>
      </c>
      <c r="J7645" s="8">
        <v>102.72963994758599</v>
      </c>
      <c r="K7645" s="8">
        <v>0.43827132658534801</v>
      </c>
      <c r="L7645" s="8">
        <v>-0.43249296654767999</v>
      </c>
    </row>
    <row r="7646" spans="1:12" x14ac:dyDescent="0.2">
      <c r="A7646" s="7" t="s">
        <v>29577</v>
      </c>
      <c r="B7646" s="7" t="s">
        <v>29578</v>
      </c>
      <c r="E7646" s="8">
        <v>0</v>
      </c>
      <c r="F7646" s="8">
        <v>11.793907398705599</v>
      </c>
      <c r="G7646" s="8">
        <v>8.9035330772288006</v>
      </c>
      <c r="H7646" s="8">
        <v>0</v>
      </c>
      <c r="I7646" s="8">
        <v>6.9462429978518596</v>
      </c>
      <c r="J7646" s="8">
        <v>8.8900649954641793</v>
      </c>
      <c r="K7646" s="8">
        <v>0.95610096717864501</v>
      </c>
      <c r="L7646" s="8">
        <v>-0.38653611602431198</v>
      </c>
    </row>
    <row r="7647" spans="1:12" x14ac:dyDescent="0.2">
      <c r="A7647" s="7" t="s">
        <v>29579</v>
      </c>
      <c r="B7647" s="7" t="s">
        <v>29580</v>
      </c>
      <c r="C7647" s="7" t="s">
        <v>29581</v>
      </c>
      <c r="D7647" s="7" t="s">
        <v>29582</v>
      </c>
      <c r="E7647" s="8">
        <v>85.992401803975994</v>
      </c>
      <c r="F7647" s="8">
        <v>108.110817821468</v>
      </c>
      <c r="G7647" s="8">
        <v>134.542277611457</v>
      </c>
      <c r="H7647" s="8">
        <v>76.762708313939299</v>
      </c>
      <c r="I7647" s="8">
        <v>120.070771820011</v>
      </c>
      <c r="J7647" s="8">
        <v>150.14331992339501</v>
      </c>
      <c r="K7647" s="8">
        <v>0.95705328341231699</v>
      </c>
      <c r="L7647" s="8">
        <v>7.8260490566236296E-2</v>
      </c>
    </row>
    <row r="7648" spans="1:12" x14ac:dyDescent="0.2">
      <c r="A7648" s="7" t="s">
        <v>29583</v>
      </c>
      <c r="B7648" s="7" t="s">
        <v>29584</v>
      </c>
      <c r="C7648" s="7" t="s">
        <v>29585</v>
      </c>
      <c r="D7648" s="7" t="s">
        <v>29586</v>
      </c>
      <c r="E7648" s="8">
        <v>400.30945667368098</v>
      </c>
      <c r="F7648" s="8">
        <v>339.07483771278697</v>
      </c>
      <c r="G7648" s="8">
        <v>340.31281984074502</v>
      </c>
      <c r="H7648" s="8">
        <v>699.72161040013896</v>
      </c>
      <c r="I7648" s="8">
        <v>425.70546372549302</v>
      </c>
      <c r="J7648" s="8">
        <v>528.46497473037095</v>
      </c>
      <c r="K7648" s="8">
        <v>7.2471027564288706E-2</v>
      </c>
      <c r="L7648" s="8">
        <v>0.61529438715552998</v>
      </c>
    </row>
    <row r="7649" spans="1:12" x14ac:dyDescent="0.2">
      <c r="A7649" s="7" t="s">
        <v>29587</v>
      </c>
      <c r="B7649" s="7" t="s">
        <v>29588</v>
      </c>
      <c r="C7649" s="7" t="s">
        <v>29589</v>
      </c>
      <c r="D7649" s="7" t="s">
        <v>29590</v>
      </c>
      <c r="E7649" s="8">
        <v>3.9536736461598201</v>
      </c>
      <c r="F7649" s="8">
        <v>21.6221635642937</v>
      </c>
      <c r="G7649" s="8">
        <v>10.8820959832796</v>
      </c>
      <c r="H7649" s="8">
        <v>7.8730982886091603</v>
      </c>
      <c r="I7649" s="8">
        <v>13.8924859957037</v>
      </c>
      <c r="J7649" s="8">
        <v>9.8778499949602097</v>
      </c>
      <c r="K7649" s="8">
        <v>0.95694049059171604</v>
      </c>
      <c r="L7649" s="8">
        <v>-0.20475440457649399</v>
      </c>
    </row>
    <row r="7650" spans="1:12" x14ac:dyDescent="0.2">
      <c r="A7650" s="7" t="s">
        <v>29591</v>
      </c>
      <c r="B7650" s="7" t="s">
        <v>29592</v>
      </c>
      <c r="C7650" s="7" t="s">
        <v>29593</v>
      </c>
      <c r="D7650" s="7" t="s">
        <v>29594</v>
      </c>
      <c r="E7650" s="8">
        <v>2958.3363057390802</v>
      </c>
      <c r="F7650" s="8">
        <v>2693.9250149876798</v>
      </c>
      <c r="G7650" s="8">
        <v>2687.87770787007</v>
      </c>
      <c r="H7650" s="8">
        <v>2941.5863480816001</v>
      </c>
      <c r="I7650" s="8">
        <v>2688.1960401686702</v>
      </c>
      <c r="J7650" s="8">
        <v>2770.7369235863398</v>
      </c>
      <c r="K7650" s="8">
        <v>0.98220052670221403</v>
      </c>
      <c r="L7650" s="8">
        <v>1.04163484682379E-2</v>
      </c>
    </row>
    <row r="7651" spans="1:12" x14ac:dyDescent="0.2">
      <c r="A7651" s="7" t="s">
        <v>29595</v>
      </c>
      <c r="B7651" s="7" t="s">
        <v>29596</v>
      </c>
      <c r="C7651" s="7" t="s">
        <v>29597</v>
      </c>
      <c r="D7651" s="7" t="s">
        <v>29598</v>
      </c>
      <c r="E7651" s="8">
        <v>876.72713103593901</v>
      </c>
      <c r="F7651" s="8">
        <v>821.64221544315899</v>
      </c>
      <c r="G7651" s="8">
        <v>851.77133105488804</v>
      </c>
      <c r="H7651" s="8">
        <v>889.66010661283497</v>
      </c>
      <c r="I7651" s="8">
        <v>909.95783271859398</v>
      </c>
      <c r="J7651" s="8">
        <v>1064.8322294567099</v>
      </c>
      <c r="K7651" s="8">
        <v>0.64763505917957398</v>
      </c>
      <c r="L7651" s="8">
        <v>0.167687161135498</v>
      </c>
    </row>
    <row r="7652" spans="1:12" x14ac:dyDescent="0.2">
      <c r="A7652" s="7" t="s">
        <v>29599</v>
      </c>
      <c r="B7652" s="7" t="s">
        <v>29600</v>
      </c>
      <c r="C7652" s="7" t="s">
        <v>29601</v>
      </c>
      <c r="E7652" s="8">
        <v>0</v>
      </c>
      <c r="F7652" s="8">
        <v>0</v>
      </c>
      <c r="G7652" s="8">
        <v>9.8928145302542205</v>
      </c>
      <c r="H7652" s="8">
        <v>1.9682745721522901</v>
      </c>
      <c r="I7652" s="8">
        <v>0</v>
      </c>
      <c r="J7652" s="8">
        <v>0</v>
      </c>
      <c r="K7652" s="8">
        <v>1</v>
      </c>
      <c r="L7652" s="8">
        <v>-2.3282461032773001</v>
      </c>
    </row>
    <row r="7653" spans="1:12" x14ac:dyDescent="0.2">
      <c r="A7653" s="7" t="s">
        <v>29602</v>
      </c>
      <c r="B7653" s="7" t="s">
        <v>29603</v>
      </c>
      <c r="D7653" s="7" t="s">
        <v>29604</v>
      </c>
      <c r="E7653" s="8">
        <v>68.200870396256803</v>
      </c>
      <c r="F7653" s="8">
        <v>16.7080354814996</v>
      </c>
      <c r="G7653" s="8">
        <v>16.817784701432199</v>
      </c>
      <c r="H7653" s="8">
        <v>9.8413728607614495</v>
      </c>
      <c r="I7653" s="8">
        <v>31.7542537044657</v>
      </c>
      <c r="J7653" s="8">
        <v>34.572474982360703</v>
      </c>
      <c r="K7653" s="8">
        <v>0.88509441970134595</v>
      </c>
      <c r="L7653" s="8">
        <v>-0.41750024138854502</v>
      </c>
    </row>
    <row r="7654" spans="1:12" x14ac:dyDescent="0.2">
      <c r="A7654" s="7" t="s">
        <v>29605</v>
      </c>
      <c r="B7654" s="7" t="s">
        <v>29606</v>
      </c>
      <c r="C7654" s="7" t="s">
        <v>29607</v>
      </c>
      <c r="D7654" s="7" t="s">
        <v>29608</v>
      </c>
      <c r="E7654" s="8">
        <v>95.876585919375501</v>
      </c>
      <c r="F7654" s="8">
        <v>113.024945904262</v>
      </c>
      <c r="G7654" s="8">
        <v>156.30646957801699</v>
      </c>
      <c r="H7654" s="8">
        <v>154.50955391395499</v>
      </c>
      <c r="I7654" s="8">
        <v>144.878782526625</v>
      </c>
      <c r="J7654" s="8">
        <v>212.37377489164399</v>
      </c>
      <c r="K7654" s="8">
        <v>0.46482600800434098</v>
      </c>
      <c r="L7654" s="8">
        <v>0.48680239146111398</v>
      </c>
    </row>
    <row r="7655" spans="1:12" x14ac:dyDescent="0.2">
      <c r="A7655" s="7" t="s">
        <v>29609</v>
      </c>
      <c r="B7655" s="7" t="s">
        <v>29610</v>
      </c>
      <c r="C7655" s="7" t="s">
        <v>29611</v>
      </c>
      <c r="D7655" s="7" t="s">
        <v>29612</v>
      </c>
      <c r="E7655" s="8">
        <v>934.05539890525597</v>
      </c>
      <c r="F7655" s="8">
        <v>626.059917747957</v>
      </c>
      <c r="G7655" s="8">
        <v>678.64707677543902</v>
      </c>
      <c r="H7655" s="8">
        <v>808.96084915459096</v>
      </c>
      <c r="I7655" s="8">
        <v>711.49374706568403</v>
      </c>
      <c r="J7655" s="8">
        <v>730.96089962705503</v>
      </c>
      <c r="K7655" s="8">
        <v>0.99135116819958702</v>
      </c>
      <c r="L7655" s="8">
        <v>8.1619983199567106E-3</v>
      </c>
    </row>
    <row r="7656" spans="1:12" x14ac:dyDescent="0.2">
      <c r="A7656" s="7" t="s">
        <v>29613</v>
      </c>
      <c r="B7656" s="7" t="s">
        <v>29614</v>
      </c>
      <c r="C7656" s="7" t="s">
        <v>29615</v>
      </c>
      <c r="D7656" s="7" t="s">
        <v>29616</v>
      </c>
      <c r="E7656" s="8">
        <v>528.80385017387505</v>
      </c>
      <c r="F7656" s="8">
        <v>654.561860628163</v>
      </c>
      <c r="G7656" s="8">
        <v>661.82929207400696</v>
      </c>
      <c r="H7656" s="8">
        <v>480.25899560515899</v>
      </c>
      <c r="I7656" s="8">
        <v>572.56888710864598</v>
      </c>
      <c r="J7656" s="8">
        <v>668.73044465880605</v>
      </c>
      <c r="K7656" s="8">
        <v>0.88946029899401302</v>
      </c>
      <c r="L7656" s="8">
        <v>-0.10008385181811499</v>
      </c>
    </row>
    <row r="7657" spans="1:12" x14ac:dyDescent="0.2">
      <c r="A7657" s="7" t="s">
        <v>29617</v>
      </c>
      <c r="B7657" s="7" t="s">
        <v>29618</v>
      </c>
      <c r="D7657" s="7" t="s">
        <v>29619</v>
      </c>
      <c r="E7657" s="8">
        <v>0</v>
      </c>
      <c r="F7657" s="8">
        <v>0</v>
      </c>
      <c r="G7657" s="8">
        <v>0</v>
      </c>
      <c r="H7657" s="8">
        <v>30.5082558683605</v>
      </c>
      <c r="I7657" s="8">
        <v>0</v>
      </c>
      <c r="J7657" s="8">
        <v>0</v>
      </c>
      <c r="K7657" s="8">
        <v>0.31068881482173899</v>
      </c>
      <c r="L7657" s="8">
        <v>5.8080197356243701</v>
      </c>
    </row>
    <row r="7658" spans="1:12" x14ac:dyDescent="0.2">
      <c r="A7658" s="7" t="s">
        <v>29620</v>
      </c>
      <c r="B7658" s="7" t="s">
        <v>29621</v>
      </c>
      <c r="C7658" s="7" t="s">
        <v>29622</v>
      </c>
      <c r="D7658" s="7" t="s">
        <v>29623</v>
      </c>
      <c r="E7658" s="8">
        <v>1602.22624510627</v>
      </c>
      <c r="F7658" s="8">
        <v>1016.2416875218</v>
      </c>
      <c r="G7658" s="8">
        <v>758.77887447049795</v>
      </c>
      <c r="H7658" s="8">
        <v>1493.92040026359</v>
      </c>
      <c r="I7658" s="8">
        <v>950.64297027744101</v>
      </c>
      <c r="J7658" s="8">
        <v>651.93809966737399</v>
      </c>
      <c r="K7658" s="8">
        <v>0.92093171431520504</v>
      </c>
      <c r="L7658" s="8">
        <v>-0.12519405227424699</v>
      </c>
    </row>
    <row r="7659" spans="1:12" x14ac:dyDescent="0.2">
      <c r="A7659" s="7" t="s">
        <v>29624</v>
      </c>
      <c r="B7659" s="7" t="s">
        <v>29625</v>
      </c>
      <c r="C7659" s="7" t="s">
        <v>29626</v>
      </c>
      <c r="D7659" s="7" t="s">
        <v>29627</v>
      </c>
      <c r="E7659" s="8">
        <v>656.30982526252899</v>
      </c>
      <c r="F7659" s="8">
        <v>531.70865855831198</v>
      </c>
      <c r="G7659" s="8">
        <v>596.53671617432894</v>
      </c>
      <c r="H7659" s="8">
        <v>545.212056486184</v>
      </c>
      <c r="I7659" s="8">
        <v>510.05270012798002</v>
      </c>
      <c r="J7659" s="8">
        <v>515.62376973692301</v>
      </c>
      <c r="K7659" s="8">
        <v>0.662680995490183</v>
      </c>
      <c r="L7659" s="8">
        <v>-0.18394674867595201</v>
      </c>
    </row>
    <row r="7660" spans="1:12" x14ac:dyDescent="0.2">
      <c r="A7660" s="7" t="s">
        <v>29628</v>
      </c>
      <c r="B7660" s="7" t="s">
        <v>29629</v>
      </c>
      <c r="C7660" s="7" t="s">
        <v>29630</v>
      </c>
      <c r="D7660" s="7" t="s">
        <v>29631</v>
      </c>
      <c r="E7660" s="8">
        <v>0</v>
      </c>
      <c r="F7660" s="8">
        <v>7.8626049324704201</v>
      </c>
      <c r="G7660" s="8">
        <v>26.710599231686398</v>
      </c>
      <c r="H7660" s="8">
        <v>13.777922005065999</v>
      </c>
      <c r="I7660" s="8">
        <v>14.8848064239683</v>
      </c>
      <c r="J7660" s="8">
        <v>9.8778499949602097</v>
      </c>
      <c r="K7660" s="8">
        <v>0.974873867414634</v>
      </c>
      <c r="L7660" s="8">
        <v>0.15681972488628401</v>
      </c>
    </row>
    <row r="7661" spans="1:12" x14ac:dyDescent="0.2">
      <c r="A7661" s="7" t="s">
        <v>29632</v>
      </c>
      <c r="B7661" s="7" t="s">
        <v>29633</v>
      </c>
      <c r="C7661" s="7" t="s">
        <v>29634</v>
      </c>
      <c r="D7661" s="7" t="s">
        <v>29635</v>
      </c>
      <c r="E7661" s="8">
        <v>1225.63883030954</v>
      </c>
      <c r="F7661" s="8">
        <v>1107.6444698617699</v>
      </c>
      <c r="G7661" s="8">
        <v>1186.14846217748</v>
      </c>
      <c r="H7661" s="8">
        <v>737.11882727103296</v>
      </c>
      <c r="I7661" s="8">
        <v>1064.7598195278599</v>
      </c>
      <c r="J7661" s="8">
        <v>956.17587951214796</v>
      </c>
      <c r="K7661" s="8">
        <v>0.25113907239118499</v>
      </c>
      <c r="L7661" s="8">
        <v>-0.35171910163749698</v>
      </c>
    </row>
    <row r="7662" spans="1:12" x14ac:dyDescent="0.2">
      <c r="A7662" s="7" t="s">
        <v>29636</v>
      </c>
      <c r="B7662" s="7" t="s">
        <v>29637</v>
      </c>
      <c r="C7662" s="7" t="s">
        <v>29638</v>
      </c>
      <c r="D7662" s="7" t="s">
        <v>29639</v>
      </c>
      <c r="E7662" s="8">
        <v>294.54868663890602</v>
      </c>
      <c r="F7662" s="8">
        <v>372.49090867578599</v>
      </c>
      <c r="G7662" s="8">
        <v>299.752280266703</v>
      </c>
      <c r="H7662" s="8">
        <v>612.13339193936201</v>
      </c>
      <c r="I7662" s="8">
        <v>598.36921824352498</v>
      </c>
      <c r="J7662" s="8">
        <v>485.99021975204198</v>
      </c>
      <c r="K7662" s="8">
        <v>1.03560939091467E-3</v>
      </c>
      <c r="L7662" s="8">
        <v>0.81123191433639996</v>
      </c>
    </row>
    <row r="7663" spans="1:12" x14ac:dyDescent="0.2">
      <c r="A7663" s="7" t="s">
        <v>29640</v>
      </c>
      <c r="B7663" s="7" t="s">
        <v>29641</v>
      </c>
      <c r="C7663" s="7" t="s">
        <v>29642</v>
      </c>
      <c r="D7663" s="7" t="s">
        <v>29643</v>
      </c>
      <c r="E7663" s="8">
        <v>340.01593356974399</v>
      </c>
      <c r="F7663" s="8">
        <v>277.15682386958201</v>
      </c>
      <c r="G7663" s="8">
        <v>388.78761103899097</v>
      </c>
      <c r="H7663" s="8">
        <v>353.305285701336</v>
      </c>
      <c r="I7663" s="8">
        <v>343.342868179535</v>
      </c>
      <c r="J7663" s="8">
        <v>363.50487981453603</v>
      </c>
      <c r="K7663" s="8">
        <v>0.92445517499733298</v>
      </c>
      <c r="L7663" s="8">
        <v>7.5756033370411896E-2</v>
      </c>
    </row>
    <row r="7664" spans="1:12" x14ac:dyDescent="0.2">
      <c r="A7664" s="7" t="s">
        <v>29644</v>
      </c>
      <c r="B7664" s="7" t="s">
        <v>29645</v>
      </c>
      <c r="D7664" s="7" t="s">
        <v>29646</v>
      </c>
      <c r="E7664" s="8">
        <v>0</v>
      </c>
      <c r="F7664" s="8">
        <v>13.7595586318232</v>
      </c>
      <c r="G7664" s="8">
        <v>12.8606588893305</v>
      </c>
      <c r="H7664" s="8">
        <v>7.8730982886091603</v>
      </c>
      <c r="I7664" s="8">
        <v>9.9232042826455196</v>
      </c>
      <c r="J7664" s="8">
        <v>12.841204993448301</v>
      </c>
      <c r="K7664" s="8">
        <v>0.96741418196641205</v>
      </c>
      <c r="L7664" s="8">
        <v>0.202620733068371</v>
      </c>
    </row>
    <row r="7665" spans="1:12" x14ac:dyDescent="0.2">
      <c r="A7665" s="7" t="s">
        <v>29647</v>
      </c>
      <c r="B7665" s="7" t="s">
        <v>29648</v>
      </c>
      <c r="C7665" s="7" t="s">
        <v>29649</v>
      </c>
      <c r="D7665" s="7" t="s">
        <v>29650</v>
      </c>
      <c r="E7665" s="8">
        <v>696.83498013566702</v>
      </c>
      <c r="F7665" s="8">
        <v>698.78901337330899</v>
      </c>
      <c r="G7665" s="8">
        <v>715.25049053737996</v>
      </c>
      <c r="H7665" s="8">
        <v>898.51734218751994</v>
      </c>
      <c r="I7665" s="8">
        <v>705.539824496096</v>
      </c>
      <c r="J7665" s="8">
        <v>780.35014960185595</v>
      </c>
      <c r="K7665" s="8">
        <v>0.66405011056728303</v>
      </c>
      <c r="L7665" s="8">
        <v>0.175824953421267</v>
      </c>
    </row>
    <row r="7666" spans="1:12" x14ac:dyDescent="0.2">
      <c r="A7666" s="7" t="s">
        <v>29651</v>
      </c>
      <c r="B7666" s="7" t="s">
        <v>29652</v>
      </c>
      <c r="C7666" s="7" t="s">
        <v>29653</v>
      </c>
      <c r="D7666" s="7" t="s">
        <v>29654</v>
      </c>
      <c r="E7666" s="8">
        <v>780.85054511656404</v>
      </c>
      <c r="F7666" s="8">
        <v>788.22614448015997</v>
      </c>
      <c r="G7666" s="8">
        <v>808.24294712176902</v>
      </c>
      <c r="H7666" s="8">
        <v>562.92652763555498</v>
      </c>
      <c r="I7666" s="8">
        <v>686.68573635907001</v>
      </c>
      <c r="J7666" s="8">
        <v>681.571649652254</v>
      </c>
      <c r="K7666" s="8">
        <v>0.28637734474513199</v>
      </c>
      <c r="L7666" s="8">
        <v>-0.29988049461778199</v>
      </c>
    </row>
    <row r="7667" spans="1:12" x14ac:dyDescent="0.2">
      <c r="A7667" s="7" t="s">
        <v>29655</v>
      </c>
      <c r="B7667" s="7" t="s">
        <v>29656</v>
      </c>
      <c r="C7667" s="7" t="s">
        <v>29657</v>
      </c>
      <c r="D7667" s="7" t="s">
        <v>29658</v>
      </c>
      <c r="E7667" s="8">
        <v>30.6409707577386</v>
      </c>
      <c r="F7667" s="8">
        <v>21.6221635642937</v>
      </c>
      <c r="G7667" s="8">
        <v>27.6998806847118</v>
      </c>
      <c r="H7667" s="8">
        <v>3.9365491443045801</v>
      </c>
      <c r="I7667" s="8">
        <v>39.6928171305821</v>
      </c>
      <c r="J7667" s="8">
        <v>16.792344991432302</v>
      </c>
      <c r="K7667" s="8">
        <v>0.89736438506783001</v>
      </c>
      <c r="L7667" s="8">
        <v>-0.40457028581872001</v>
      </c>
    </row>
    <row r="7668" spans="1:12" x14ac:dyDescent="0.2">
      <c r="A7668" s="7" t="s">
        <v>29659</v>
      </c>
      <c r="B7668" s="7" t="s">
        <v>29660</v>
      </c>
      <c r="C7668" s="7" t="s">
        <v>29661</v>
      </c>
      <c r="D7668" s="7" t="s">
        <v>29662</v>
      </c>
      <c r="E7668" s="8">
        <v>366.70323068132302</v>
      </c>
      <c r="F7668" s="8">
        <v>430.47762005275598</v>
      </c>
      <c r="G7668" s="8">
        <v>380.87335941478699</v>
      </c>
      <c r="H7668" s="8">
        <v>153.525416627879</v>
      </c>
      <c r="I7668" s="8">
        <v>231.21065978564101</v>
      </c>
      <c r="J7668" s="8">
        <v>253.86074487047699</v>
      </c>
      <c r="K7668" s="8">
        <v>6.5234751947444401E-3</v>
      </c>
      <c r="L7668" s="8">
        <v>-0.88351348243691996</v>
      </c>
    </row>
    <row r="7669" spans="1:12" x14ac:dyDescent="0.2">
      <c r="A7669" s="7" t="s">
        <v>29663</v>
      </c>
      <c r="B7669" s="7" t="s">
        <v>29664</v>
      </c>
      <c r="C7669" s="7" t="s">
        <v>29665</v>
      </c>
      <c r="D7669" s="7" t="s">
        <v>29666</v>
      </c>
      <c r="E7669" s="8">
        <v>1242.4419433057201</v>
      </c>
      <c r="F7669" s="8">
        <v>1596.1088012915</v>
      </c>
      <c r="G7669" s="8">
        <v>1671.8856556129599</v>
      </c>
      <c r="H7669" s="8">
        <v>1510.65073412688</v>
      </c>
      <c r="I7669" s="8">
        <v>1620.4592593560101</v>
      </c>
      <c r="J7669" s="8">
        <v>1772.0862890958599</v>
      </c>
      <c r="K7669" s="8">
        <v>0.81379853213712205</v>
      </c>
      <c r="L7669" s="8">
        <v>0.120447715293209</v>
      </c>
    </row>
    <row r="7670" spans="1:12" x14ac:dyDescent="0.2">
      <c r="A7670" s="7" t="s">
        <v>29667</v>
      </c>
      <c r="B7670" s="7" t="s">
        <v>29668</v>
      </c>
      <c r="C7670" s="7" t="s">
        <v>29669</v>
      </c>
      <c r="D7670" s="7" t="s">
        <v>29670</v>
      </c>
      <c r="E7670" s="8">
        <v>279.722410465807</v>
      </c>
      <c r="F7670" s="8">
        <v>161.18340111564399</v>
      </c>
      <c r="G7670" s="8">
        <v>154.32790667196599</v>
      </c>
      <c r="H7670" s="8">
        <v>261.78051809625498</v>
      </c>
      <c r="I7670" s="8">
        <v>185.56392008547101</v>
      </c>
      <c r="J7670" s="8">
        <v>154.09445992137901</v>
      </c>
      <c r="K7670" s="8">
        <v>0.99077818334023904</v>
      </c>
      <c r="L7670" s="8">
        <v>1.5029787487965801E-2</v>
      </c>
    </row>
    <row r="7671" spans="1:12" x14ac:dyDescent="0.2">
      <c r="A7671" s="7" t="s">
        <v>29671</v>
      </c>
      <c r="B7671" s="7" t="s">
        <v>29672</v>
      </c>
      <c r="C7671" s="7" t="s">
        <v>29673</v>
      </c>
      <c r="E7671" s="8">
        <v>6.9189288807796796</v>
      </c>
      <c r="F7671" s="8">
        <v>29.484768496764101</v>
      </c>
      <c r="G7671" s="8">
        <v>0.98928145302542203</v>
      </c>
      <c r="H7671" s="8">
        <v>63.968923594949402</v>
      </c>
      <c r="I7671" s="8">
        <v>19.846408565291</v>
      </c>
      <c r="J7671" s="8">
        <v>16.792344991432302</v>
      </c>
      <c r="K7671" s="8">
        <v>0.54938363473341401</v>
      </c>
      <c r="L7671" s="8">
        <v>1.42759660014282</v>
      </c>
    </row>
    <row r="7672" spans="1:12" x14ac:dyDescent="0.2">
      <c r="A7672" s="7" t="s">
        <v>29674</v>
      </c>
      <c r="B7672" s="7" t="s">
        <v>29675</v>
      </c>
      <c r="C7672" s="7" t="s">
        <v>29676</v>
      </c>
      <c r="D7672" s="7" t="s">
        <v>29677</v>
      </c>
      <c r="E7672" s="8">
        <v>399.32103826214097</v>
      </c>
      <c r="F7672" s="8">
        <v>320.40115099817001</v>
      </c>
      <c r="G7672" s="8">
        <v>399.66970702227002</v>
      </c>
      <c r="H7672" s="8">
        <v>366.09907042032597</v>
      </c>
      <c r="I7672" s="8">
        <v>375.09712188400101</v>
      </c>
      <c r="J7672" s="8">
        <v>354.614814819071</v>
      </c>
      <c r="K7672" s="8">
        <v>0.96750987150074996</v>
      </c>
      <c r="L7672" s="8">
        <v>-3.0679699386798799E-2</v>
      </c>
    </row>
    <row r="7673" spans="1:12" x14ac:dyDescent="0.2">
      <c r="A7673" s="7" t="s">
        <v>29678</v>
      </c>
      <c r="B7673" s="7" t="s">
        <v>29679</v>
      </c>
      <c r="C7673" s="7" t="s">
        <v>29680</v>
      </c>
      <c r="D7673" s="7" t="s">
        <v>29681</v>
      </c>
      <c r="E7673" s="8">
        <v>216.46363212725001</v>
      </c>
      <c r="F7673" s="8">
        <v>305.65876674978801</v>
      </c>
      <c r="G7673" s="8">
        <v>239.406111632152</v>
      </c>
      <c r="H7673" s="8">
        <v>74.794433741787003</v>
      </c>
      <c r="I7673" s="8">
        <v>166.70983194844499</v>
      </c>
      <c r="J7673" s="8">
        <v>158.04559991936301</v>
      </c>
      <c r="K7673" s="8">
        <v>7.1080624884033605E-2</v>
      </c>
      <c r="L7673" s="8">
        <v>-0.93066020890368195</v>
      </c>
    </row>
    <row r="7674" spans="1:12" x14ac:dyDescent="0.2">
      <c r="A7674" s="7" t="s">
        <v>29682</v>
      </c>
      <c r="B7674" s="7" t="s">
        <v>29683</v>
      </c>
      <c r="C7674" s="7" t="s">
        <v>29684</v>
      </c>
      <c r="D7674" s="7" t="s">
        <v>29685</v>
      </c>
      <c r="E7674" s="8">
        <v>212.50995848109</v>
      </c>
      <c r="F7674" s="8">
        <v>179.85708783026101</v>
      </c>
      <c r="G7674" s="8">
        <v>218.63120111861801</v>
      </c>
      <c r="H7674" s="8">
        <v>215.526065650676</v>
      </c>
      <c r="I7674" s="8">
        <v>196.47944479638099</v>
      </c>
      <c r="J7674" s="8">
        <v>225.21497988509299</v>
      </c>
      <c r="K7674" s="8">
        <v>0.94701870512494801</v>
      </c>
      <c r="L7674" s="8">
        <v>6.0693613011738999E-2</v>
      </c>
    </row>
    <row r="7675" spans="1:12" x14ac:dyDescent="0.2">
      <c r="A7675" s="7" t="s">
        <v>29686</v>
      </c>
      <c r="B7675" s="7" t="s">
        <v>29687</v>
      </c>
      <c r="C7675" s="7" t="s">
        <v>29688</v>
      </c>
      <c r="D7675" s="7" t="s">
        <v>29689</v>
      </c>
      <c r="E7675" s="8">
        <v>204.60261118877</v>
      </c>
      <c r="F7675" s="8">
        <v>228.998368658201</v>
      </c>
      <c r="G7675" s="8">
        <v>188.95275752785599</v>
      </c>
      <c r="H7675" s="8">
        <v>251.93914523549299</v>
      </c>
      <c r="I7675" s="8">
        <v>205.41032865076201</v>
      </c>
      <c r="J7675" s="8">
        <v>186.69136490474801</v>
      </c>
      <c r="K7675" s="8">
        <v>0.95857433250234902</v>
      </c>
      <c r="L7675" s="8">
        <v>4.8962117332075901E-2</v>
      </c>
    </row>
    <row r="7676" spans="1:12" x14ac:dyDescent="0.2">
      <c r="A7676" s="7" t="s">
        <v>29690</v>
      </c>
      <c r="B7676" s="7" t="s">
        <v>29691</v>
      </c>
      <c r="C7676" s="7" t="s">
        <v>29692</v>
      </c>
      <c r="E7676" s="8">
        <v>31.6293891692785</v>
      </c>
      <c r="F7676" s="8">
        <v>10.8110817821468</v>
      </c>
      <c r="G7676" s="8">
        <v>0</v>
      </c>
      <c r="H7676" s="8">
        <v>3.9365491443045801</v>
      </c>
      <c r="I7676" s="8">
        <v>0</v>
      </c>
      <c r="J7676" s="8">
        <v>11.853419993952199</v>
      </c>
      <c r="K7676" s="8">
        <v>0.77666263992484996</v>
      </c>
      <c r="L7676" s="8">
        <v>-1.42625530866616</v>
      </c>
    </row>
    <row r="7677" spans="1:12" x14ac:dyDescent="0.2">
      <c r="A7677" s="7" t="s">
        <v>29693</v>
      </c>
      <c r="B7677" s="7" t="s">
        <v>29694</v>
      </c>
      <c r="C7677" s="7" t="s">
        <v>29695</v>
      </c>
      <c r="D7677" s="7" t="s">
        <v>29696</v>
      </c>
      <c r="E7677" s="8">
        <v>0</v>
      </c>
      <c r="F7677" s="8">
        <v>19.656512331176099</v>
      </c>
      <c r="G7677" s="8">
        <v>33.635569402864299</v>
      </c>
      <c r="H7677" s="8">
        <v>69.873747311406305</v>
      </c>
      <c r="I7677" s="8">
        <v>43.662098843640301</v>
      </c>
      <c r="J7677" s="8">
        <v>27.657979985888598</v>
      </c>
      <c r="K7677" s="8">
        <v>0.53159140115180803</v>
      </c>
      <c r="L7677" s="8">
        <v>1.4057216670054899</v>
      </c>
    </row>
    <row r="7678" spans="1:12" x14ac:dyDescent="0.2">
      <c r="A7678" s="7" t="s">
        <v>29697</v>
      </c>
      <c r="B7678" s="7" t="s">
        <v>29698</v>
      </c>
      <c r="D7678" s="7" t="s">
        <v>29699</v>
      </c>
      <c r="E7678" s="8">
        <v>1101.0981104555101</v>
      </c>
      <c r="F7678" s="8">
        <v>1249.1713586462399</v>
      </c>
      <c r="G7678" s="8">
        <v>1181.2020549123499</v>
      </c>
      <c r="H7678" s="8">
        <v>659.37198167101701</v>
      </c>
      <c r="I7678" s="8">
        <v>767.06369104849796</v>
      </c>
      <c r="J7678" s="8">
        <v>749.72881461748</v>
      </c>
      <c r="K7678" s="8">
        <v>4.6135613144106198E-5</v>
      </c>
      <c r="L7678" s="8">
        <v>-0.69851642836436501</v>
      </c>
    </row>
    <row r="7679" spans="1:12" x14ac:dyDescent="0.2">
      <c r="A7679" s="7" t="s">
        <v>29700</v>
      </c>
      <c r="B7679" s="7" t="s">
        <v>29701</v>
      </c>
      <c r="C7679" s="7" t="s">
        <v>29702</v>
      </c>
      <c r="D7679" s="7" t="s">
        <v>29703</v>
      </c>
      <c r="E7679" s="8">
        <v>3596.8545995938898</v>
      </c>
      <c r="F7679" s="8">
        <v>2491.4629379765602</v>
      </c>
      <c r="G7679" s="8">
        <v>2483.0964470938102</v>
      </c>
      <c r="H7679" s="8">
        <v>3881.43745628432</v>
      </c>
      <c r="I7679" s="8">
        <v>2693.15764230999</v>
      </c>
      <c r="J7679" s="8">
        <v>2291.66119883077</v>
      </c>
      <c r="K7679" s="8">
        <v>0.95657484349960697</v>
      </c>
      <c r="L7679" s="8">
        <v>4.8801818067934197E-2</v>
      </c>
    </row>
    <row r="7680" spans="1:12" x14ac:dyDescent="0.2">
      <c r="A7680" s="7" t="s">
        <v>29704</v>
      </c>
      <c r="B7680" s="7" t="s">
        <v>861</v>
      </c>
      <c r="C7680" s="7" t="s">
        <v>29705</v>
      </c>
      <c r="D7680" s="7" t="s">
        <v>863</v>
      </c>
      <c r="E7680" s="8">
        <v>58.316686280857297</v>
      </c>
      <c r="F7680" s="8">
        <v>58.969536993528202</v>
      </c>
      <c r="G7680" s="8">
        <v>66.281857352703298</v>
      </c>
      <c r="H7680" s="8">
        <v>11.8096474329137</v>
      </c>
      <c r="I7680" s="8">
        <v>15.8771268522328</v>
      </c>
      <c r="J7680" s="8">
        <v>13.828989992944299</v>
      </c>
      <c r="K7680" s="8">
        <v>5.5958085417417503E-4</v>
      </c>
      <c r="L7680" s="8">
        <v>-2.1447678551053699</v>
      </c>
    </row>
    <row r="7681" spans="1:12" x14ac:dyDescent="0.2">
      <c r="A7681" s="7" t="s">
        <v>29706</v>
      </c>
      <c r="B7681" s="7" t="s">
        <v>29707</v>
      </c>
      <c r="C7681" s="7" t="s">
        <v>29708</v>
      </c>
      <c r="D7681" s="7" t="s">
        <v>29709</v>
      </c>
      <c r="E7681" s="8">
        <v>1432.21827832139</v>
      </c>
      <c r="F7681" s="8">
        <v>1144.00901767445</v>
      </c>
      <c r="G7681" s="8">
        <v>1466.11511338367</v>
      </c>
      <c r="H7681" s="8">
        <v>1662.2078761826101</v>
      </c>
      <c r="I7681" s="8">
        <v>1440.8492618401301</v>
      </c>
      <c r="J7681" s="8">
        <v>1600.2116991835501</v>
      </c>
      <c r="K7681" s="8">
        <v>0.51659193054696495</v>
      </c>
      <c r="L7681" s="8">
        <v>0.21850210941134701</v>
      </c>
    </row>
    <row r="7682" spans="1:12" x14ac:dyDescent="0.2">
      <c r="A7682" s="7" t="s">
        <v>29710</v>
      </c>
      <c r="B7682" s="7" t="s">
        <v>29711</v>
      </c>
      <c r="C7682" s="7" t="s">
        <v>29712</v>
      </c>
      <c r="D7682" s="7" t="s">
        <v>29713</v>
      </c>
      <c r="E7682" s="8">
        <v>2478.9533761421999</v>
      </c>
      <c r="F7682" s="8">
        <v>2389.2490738544502</v>
      </c>
      <c r="G7682" s="8">
        <v>2731.4060918031901</v>
      </c>
      <c r="H7682" s="8">
        <v>1686.8113083345099</v>
      </c>
      <c r="I7682" s="8">
        <v>1659.15975605833</v>
      </c>
      <c r="J7682" s="8">
        <v>1724.6726091200501</v>
      </c>
      <c r="K7682" s="8">
        <v>3.1337231177594302E-5</v>
      </c>
      <c r="L7682" s="8">
        <v>-0.58374683680612505</v>
      </c>
    </row>
    <row r="7683" spans="1:12" x14ac:dyDescent="0.2">
      <c r="A7683" s="7" t="s">
        <v>29714</v>
      </c>
      <c r="B7683" s="7" t="s">
        <v>29715</v>
      </c>
      <c r="C7683" s="7" t="s">
        <v>29716</v>
      </c>
      <c r="D7683" s="7" t="s">
        <v>29717</v>
      </c>
      <c r="E7683" s="8">
        <v>26.6872971115788</v>
      </c>
      <c r="F7683" s="8">
        <v>50.124106444498899</v>
      </c>
      <c r="G7683" s="8">
        <v>20.7749105135339</v>
      </c>
      <c r="H7683" s="8">
        <v>13.777922005065999</v>
      </c>
      <c r="I7683" s="8">
        <v>17.861767708761899</v>
      </c>
      <c r="J7683" s="8">
        <v>40.499184979336803</v>
      </c>
      <c r="K7683" s="8">
        <v>0.85086713206960896</v>
      </c>
      <c r="L7683" s="8">
        <v>-0.43606919535233202</v>
      </c>
    </row>
    <row r="7684" spans="1:12" x14ac:dyDescent="0.2">
      <c r="A7684" s="7" t="s">
        <v>29718</v>
      </c>
      <c r="B7684" s="7" t="s">
        <v>29719</v>
      </c>
      <c r="C7684" s="7" t="s">
        <v>29720</v>
      </c>
      <c r="D7684" s="7" t="s">
        <v>29721</v>
      </c>
      <c r="E7684" s="8">
        <v>146.285924907913</v>
      </c>
      <c r="F7684" s="8">
        <v>142.509714401026</v>
      </c>
      <c r="G7684" s="8">
        <v>63.314012993627003</v>
      </c>
      <c r="H7684" s="8">
        <v>170.25575049117299</v>
      </c>
      <c r="I7684" s="8">
        <v>109.155247109101</v>
      </c>
      <c r="J7684" s="8">
        <v>96.802929950609993</v>
      </c>
      <c r="K7684" s="8">
        <v>0.95442327232007096</v>
      </c>
      <c r="L7684" s="8">
        <v>9.5535054408202494E-2</v>
      </c>
    </row>
    <row r="7685" spans="1:12" x14ac:dyDescent="0.2">
      <c r="A7685" s="7" t="s">
        <v>29722</v>
      </c>
      <c r="B7685" s="7" t="s">
        <v>29723</v>
      </c>
      <c r="C7685" s="7" t="s">
        <v>29724</v>
      </c>
      <c r="E7685" s="8">
        <v>6.9189288807796796</v>
      </c>
      <c r="F7685" s="8">
        <v>2.94847684967641</v>
      </c>
      <c r="G7685" s="8">
        <v>6.9249701711779501</v>
      </c>
      <c r="H7685" s="8">
        <v>7.8730982886091603</v>
      </c>
      <c r="I7685" s="8">
        <v>3.9692817130582099</v>
      </c>
      <c r="J7685" s="8">
        <v>15.8045599919363</v>
      </c>
      <c r="K7685" s="8">
        <v>0.84508433069641697</v>
      </c>
      <c r="L7685" s="8">
        <v>0.71970478749387201</v>
      </c>
    </row>
    <row r="7686" spans="1:12" x14ac:dyDescent="0.2">
      <c r="A7686" s="7" t="s">
        <v>29725</v>
      </c>
      <c r="B7686" s="7" t="s">
        <v>29726</v>
      </c>
      <c r="C7686" s="7" t="s">
        <v>29727</v>
      </c>
      <c r="D7686" s="7" t="s">
        <v>29728</v>
      </c>
      <c r="E7686" s="8">
        <v>19.768368230799101</v>
      </c>
      <c r="F7686" s="8">
        <v>11.793907398705599</v>
      </c>
      <c r="G7686" s="8">
        <v>14.839221795381301</v>
      </c>
      <c r="H7686" s="8">
        <v>4.9206864303807301</v>
      </c>
      <c r="I7686" s="8">
        <v>4.9616021413227598</v>
      </c>
      <c r="J7686" s="8">
        <v>17.780129990928401</v>
      </c>
      <c r="K7686" s="8">
        <v>0.78646437865462904</v>
      </c>
      <c r="L7686" s="8">
        <v>-0.74614101283728496</v>
      </c>
    </row>
    <row r="7687" spans="1:12" x14ac:dyDescent="0.2">
      <c r="A7687" s="7" t="s">
        <v>29729</v>
      </c>
      <c r="B7687" s="7" t="s">
        <v>29730</v>
      </c>
      <c r="C7687" s="7" t="s">
        <v>29731</v>
      </c>
      <c r="D7687" s="7" t="s">
        <v>29732</v>
      </c>
      <c r="E7687" s="8">
        <v>212.50995848109</v>
      </c>
      <c r="F7687" s="8">
        <v>228.01554304164199</v>
      </c>
      <c r="G7687" s="8">
        <v>249.29892616240599</v>
      </c>
      <c r="H7687" s="8">
        <v>213.557791078523</v>
      </c>
      <c r="I7687" s="8">
        <v>242.12618449655099</v>
      </c>
      <c r="J7687" s="8">
        <v>155.08224492087501</v>
      </c>
      <c r="K7687" s="8">
        <v>0.83442843388727095</v>
      </c>
      <c r="L7687" s="8">
        <v>-0.17563661483321699</v>
      </c>
    </row>
    <row r="7688" spans="1:12" x14ac:dyDescent="0.2">
      <c r="A7688" s="7" t="s">
        <v>29733</v>
      </c>
      <c r="B7688" s="7" t="s">
        <v>29734</v>
      </c>
      <c r="C7688" s="7" t="s">
        <v>29735</v>
      </c>
      <c r="D7688" s="7" t="s">
        <v>29736</v>
      </c>
      <c r="E7688" s="8">
        <v>37.559899638518303</v>
      </c>
      <c r="F7688" s="8">
        <v>79.608874941262997</v>
      </c>
      <c r="G7688" s="8">
        <v>79.142516242033693</v>
      </c>
      <c r="H7688" s="8">
        <v>1759.63746750415</v>
      </c>
      <c r="I7688" s="8">
        <v>905.98855100553601</v>
      </c>
      <c r="J7688" s="8">
        <v>641.07246467291702</v>
      </c>
      <c r="K7688" s="8">
        <v>1.6424896284387299E-19</v>
      </c>
      <c r="L7688" s="8">
        <v>4.0741218581723304</v>
      </c>
    </row>
    <row r="7689" spans="1:12" x14ac:dyDescent="0.2">
      <c r="A7689" s="7" t="s">
        <v>29737</v>
      </c>
      <c r="B7689" s="7" t="s">
        <v>29738</v>
      </c>
      <c r="E7689" s="8">
        <v>20.756786642339002</v>
      </c>
      <c r="F7689" s="8">
        <v>32.433245346440501</v>
      </c>
      <c r="G7689" s="8">
        <v>10.8820959832796</v>
      </c>
      <c r="H7689" s="8">
        <v>3.9365491443045801</v>
      </c>
      <c r="I7689" s="8">
        <v>10.9155247109101</v>
      </c>
      <c r="J7689" s="8">
        <v>7.9022799959681604</v>
      </c>
      <c r="K7689" s="8">
        <v>0.37132184499919302</v>
      </c>
      <c r="L7689" s="8">
        <v>-1.4941115736653301</v>
      </c>
    </row>
    <row r="7690" spans="1:12" x14ac:dyDescent="0.2">
      <c r="A7690" s="7" t="s">
        <v>29739</v>
      </c>
      <c r="B7690" s="7" t="s">
        <v>29740</v>
      </c>
      <c r="C7690" s="7" t="s">
        <v>29741</v>
      </c>
      <c r="D7690" s="7" t="s">
        <v>29742</v>
      </c>
      <c r="E7690" s="8">
        <v>191.753171838751</v>
      </c>
      <c r="F7690" s="8">
        <v>158.23492426596701</v>
      </c>
      <c r="G7690" s="8">
        <v>197.85629060508401</v>
      </c>
      <c r="H7690" s="8">
        <v>289.33636210638701</v>
      </c>
      <c r="I7690" s="8">
        <v>199.456406081175</v>
      </c>
      <c r="J7690" s="8">
        <v>228.17833488358099</v>
      </c>
      <c r="K7690" s="8">
        <v>0.46728453396997899</v>
      </c>
      <c r="L7690" s="8">
        <v>0.38825931617704801</v>
      </c>
    </row>
    <row r="7691" spans="1:12" x14ac:dyDescent="0.2">
      <c r="A7691" s="7" t="s">
        <v>29743</v>
      </c>
      <c r="B7691" s="7" t="s">
        <v>29744</v>
      </c>
      <c r="C7691" s="7" t="s">
        <v>29745</v>
      </c>
      <c r="D7691" s="7" t="s">
        <v>29746</v>
      </c>
      <c r="E7691" s="8">
        <v>134.42490396943401</v>
      </c>
      <c r="F7691" s="8">
        <v>67.814967542557397</v>
      </c>
      <c r="G7691" s="8">
        <v>59.356887181525302</v>
      </c>
      <c r="H7691" s="8">
        <v>140.731631908889</v>
      </c>
      <c r="I7691" s="8">
        <v>70.454750406783205</v>
      </c>
      <c r="J7691" s="8">
        <v>92.851789952625893</v>
      </c>
      <c r="K7691" s="8">
        <v>0.89843352462516202</v>
      </c>
      <c r="L7691" s="8">
        <v>0.21703477699944501</v>
      </c>
    </row>
    <row r="7692" spans="1:12" x14ac:dyDescent="0.2">
      <c r="A7692" s="7" t="s">
        <v>29747</v>
      </c>
      <c r="B7692" s="7" t="s">
        <v>29748</v>
      </c>
      <c r="C7692" s="7" t="s">
        <v>29749</v>
      </c>
      <c r="E7692" s="8">
        <v>0</v>
      </c>
      <c r="F7692" s="8">
        <v>10.8110817821468</v>
      </c>
      <c r="G7692" s="8">
        <v>0</v>
      </c>
      <c r="H7692" s="8">
        <v>0</v>
      </c>
      <c r="I7692" s="8">
        <v>0</v>
      </c>
      <c r="J7692" s="8">
        <v>7.9022799959681604</v>
      </c>
      <c r="K7692" s="8">
        <v>1</v>
      </c>
      <c r="L7692" s="8">
        <v>-0.45239041391710899</v>
      </c>
    </row>
    <row r="7693" spans="1:12" x14ac:dyDescent="0.2">
      <c r="A7693" s="7" t="s">
        <v>29750</v>
      </c>
      <c r="B7693" s="7" t="s">
        <v>29751</v>
      </c>
      <c r="C7693" s="7" t="s">
        <v>29752</v>
      </c>
      <c r="D7693" s="7" t="s">
        <v>29753</v>
      </c>
      <c r="E7693" s="8">
        <v>335.073841512044</v>
      </c>
      <c r="F7693" s="8">
        <v>364.628303743316</v>
      </c>
      <c r="G7693" s="8">
        <v>282.93449556527099</v>
      </c>
      <c r="H7693" s="8">
        <v>310.98738240006202</v>
      </c>
      <c r="I7693" s="8">
        <v>432.651706723345</v>
      </c>
      <c r="J7693" s="8">
        <v>378.32165480697603</v>
      </c>
      <c r="K7693" s="8">
        <v>0.76485196757884699</v>
      </c>
      <c r="L7693" s="8">
        <v>0.191211538940494</v>
      </c>
    </row>
    <row r="7694" spans="1:12" x14ac:dyDescent="0.2">
      <c r="A7694" s="7" t="s">
        <v>29754</v>
      </c>
      <c r="B7694" s="7" t="s">
        <v>29755</v>
      </c>
      <c r="C7694" s="7" t="s">
        <v>29756</v>
      </c>
      <c r="D7694" s="7" t="s">
        <v>29757</v>
      </c>
      <c r="E7694" s="8">
        <v>624.68043609325105</v>
      </c>
      <c r="F7694" s="8">
        <v>564.14190390475301</v>
      </c>
      <c r="G7694" s="8">
        <v>653.915040449804</v>
      </c>
      <c r="H7694" s="8">
        <v>681.02300196469196</v>
      </c>
      <c r="I7694" s="8">
        <v>646.00059880022297</v>
      </c>
      <c r="J7694" s="8">
        <v>710.21741463763897</v>
      </c>
      <c r="K7694" s="8">
        <v>0.73631121469287597</v>
      </c>
      <c r="L7694" s="8">
        <v>0.14479947038957799</v>
      </c>
    </row>
    <row r="7695" spans="1:12" x14ac:dyDescent="0.2">
      <c r="A7695" s="7" t="s">
        <v>29758</v>
      </c>
      <c r="B7695" s="7" t="s">
        <v>29759</v>
      </c>
      <c r="C7695" s="7" t="s">
        <v>29760</v>
      </c>
      <c r="D7695" s="7" t="s">
        <v>29761</v>
      </c>
      <c r="E7695" s="8">
        <v>2.96525523461986</v>
      </c>
      <c r="F7695" s="8">
        <v>5.89695369935282</v>
      </c>
      <c r="G7695" s="8">
        <v>10.8820959832796</v>
      </c>
      <c r="H7695" s="8">
        <v>9.8413728607614495</v>
      </c>
      <c r="I7695" s="8">
        <v>4.9616021413227598</v>
      </c>
      <c r="J7695" s="8">
        <v>8.8900649954641793</v>
      </c>
      <c r="K7695" s="8">
        <v>0.95125435110142398</v>
      </c>
      <c r="L7695" s="8">
        <v>0.26331213934886299</v>
      </c>
    </row>
    <row r="7696" spans="1:12" x14ac:dyDescent="0.2">
      <c r="A7696" s="7" t="s">
        <v>29762</v>
      </c>
      <c r="B7696" s="7" t="s">
        <v>29763</v>
      </c>
      <c r="C7696" s="7" t="s">
        <v>29764</v>
      </c>
      <c r="D7696" s="7" t="s">
        <v>29765</v>
      </c>
      <c r="E7696" s="8">
        <v>369.66848591594299</v>
      </c>
      <c r="F7696" s="8">
        <v>356.76569881084498</v>
      </c>
      <c r="G7696" s="8">
        <v>276.00952539409298</v>
      </c>
      <c r="H7696" s="8">
        <v>267.68534181271099</v>
      </c>
      <c r="I7696" s="8">
        <v>199.456406081175</v>
      </c>
      <c r="J7696" s="8">
        <v>202.49592489668399</v>
      </c>
      <c r="K7696" s="8">
        <v>0.119425253070146</v>
      </c>
      <c r="L7696" s="8">
        <v>-0.58202529822312699</v>
      </c>
    </row>
    <row r="7697" spans="1:12" x14ac:dyDescent="0.2">
      <c r="A7697" s="7" t="s">
        <v>29766</v>
      </c>
      <c r="B7697" s="7" t="s">
        <v>29767</v>
      </c>
      <c r="C7697" s="7" t="s">
        <v>29768</v>
      </c>
      <c r="D7697" s="7" t="s">
        <v>29769</v>
      </c>
      <c r="E7697" s="8">
        <v>303.444452342766</v>
      </c>
      <c r="F7697" s="8">
        <v>562.17625267163498</v>
      </c>
      <c r="G7697" s="8">
        <v>333.387849669567</v>
      </c>
      <c r="H7697" s="8">
        <v>636.73682409126604</v>
      </c>
      <c r="I7697" s="8">
        <v>441.58259057772602</v>
      </c>
      <c r="J7697" s="8">
        <v>423.759764783793</v>
      </c>
      <c r="K7697" s="8">
        <v>0.651027118706063</v>
      </c>
      <c r="L7697" s="8">
        <v>0.32509521165650701</v>
      </c>
    </row>
    <row r="7698" spans="1:12" x14ac:dyDescent="0.2">
      <c r="A7698" s="7" t="s">
        <v>29770</v>
      </c>
      <c r="B7698" s="7" t="s">
        <v>29771</v>
      </c>
      <c r="C7698" s="7" t="s">
        <v>29772</v>
      </c>
      <c r="D7698" s="7" t="s">
        <v>29773</v>
      </c>
      <c r="E7698" s="8">
        <v>541.65328952389495</v>
      </c>
      <c r="F7698" s="8">
        <v>338.09201209622802</v>
      </c>
      <c r="G7698" s="8">
        <v>342.29138274679599</v>
      </c>
      <c r="H7698" s="8">
        <v>264.73292995448298</v>
      </c>
      <c r="I7698" s="8">
        <v>332.427343468625</v>
      </c>
      <c r="J7698" s="8">
        <v>282.50650985586202</v>
      </c>
      <c r="K7698" s="8">
        <v>0.30700395734014602</v>
      </c>
      <c r="L7698" s="8">
        <v>-0.47427087889806302</v>
      </c>
    </row>
    <row r="7699" spans="1:12" x14ac:dyDescent="0.2">
      <c r="A7699" s="7" t="s">
        <v>29774</v>
      </c>
      <c r="B7699" s="7" t="s">
        <v>29775</v>
      </c>
      <c r="C7699" s="7" t="s">
        <v>29776</v>
      </c>
      <c r="D7699" s="7" t="s">
        <v>29777</v>
      </c>
      <c r="E7699" s="8">
        <v>951.84693031297604</v>
      </c>
      <c r="F7699" s="8">
        <v>1086.0223062974801</v>
      </c>
      <c r="G7699" s="8">
        <v>1013.02420789803</v>
      </c>
      <c r="H7699" s="8">
        <v>499.94174132668201</v>
      </c>
      <c r="I7699" s="8">
        <v>581.499770963027</v>
      </c>
      <c r="J7699" s="8">
        <v>688.48614464872605</v>
      </c>
      <c r="K7699" s="8">
        <v>1.7723815211661799E-4</v>
      </c>
      <c r="L7699" s="8">
        <v>-0.78556767678144401</v>
      </c>
    </row>
    <row r="7700" spans="1:12" x14ac:dyDescent="0.2">
      <c r="A7700" s="7" t="s">
        <v>29778</v>
      </c>
      <c r="B7700" s="7" t="s">
        <v>29779</v>
      </c>
      <c r="E7700" s="8">
        <v>14.8262761730993</v>
      </c>
      <c r="F7700" s="8">
        <v>9.8282561655880301</v>
      </c>
      <c r="G7700" s="8">
        <v>27.6998806847118</v>
      </c>
      <c r="H7700" s="8">
        <v>2.95241185822844</v>
      </c>
      <c r="I7700" s="8">
        <v>19.846408565291</v>
      </c>
      <c r="J7700" s="8">
        <v>12.841204993448301</v>
      </c>
      <c r="K7700" s="8">
        <v>0.86363911574850505</v>
      </c>
      <c r="L7700" s="8">
        <v>-0.55504355485353496</v>
      </c>
    </row>
    <row r="7701" spans="1:12" x14ac:dyDescent="0.2">
      <c r="A7701" s="7" t="s">
        <v>29780</v>
      </c>
      <c r="B7701" s="7" t="s">
        <v>29781</v>
      </c>
      <c r="C7701" s="7" t="s">
        <v>29782</v>
      </c>
      <c r="D7701" s="7" t="s">
        <v>29783</v>
      </c>
      <c r="E7701" s="8">
        <v>203.61419277722999</v>
      </c>
      <c r="F7701" s="8">
        <v>215.23881002637799</v>
      </c>
      <c r="G7701" s="8">
        <v>217.64191966559301</v>
      </c>
      <c r="H7701" s="8">
        <v>181.081260638011</v>
      </c>
      <c r="I7701" s="8">
        <v>224.264416787789</v>
      </c>
      <c r="J7701" s="8">
        <v>116.55862994053</v>
      </c>
      <c r="K7701" s="8">
        <v>0.72797834695869901</v>
      </c>
      <c r="L7701" s="8">
        <v>-0.28641530726258901</v>
      </c>
    </row>
    <row r="7702" spans="1:12" x14ac:dyDescent="0.2">
      <c r="A7702" s="7" t="s">
        <v>29784</v>
      </c>
      <c r="B7702" s="7" t="s">
        <v>29785</v>
      </c>
      <c r="C7702" s="7" t="s">
        <v>29786</v>
      </c>
      <c r="D7702" s="7" t="s">
        <v>29787</v>
      </c>
      <c r="E7702" s="8">
        <v>59.305104692397201</v>
      </c>
      <c r="F7702" s="8">
        <v>43.244327128587301</v>
      </c>
      <c r="G7702" s="8">
        <v>38.581976667991398</v>
      </c>
      <c r="H7702" s="8">
        <v>51.175138875959497</v>
      </c>
      <c r="I7702" s="8">
        <v>37.708176274053002</v>
      </c>
      <c r="J7702" s="8">
        <v>33.584689982864703</v>
      </c>
      <c r="K7702" s="8">
        <v>0.91103447011369099</v>
      </c>
      <c r="L7702" s="8">
        <v>-0.20452191784470899</v>
      </c>
    </row>
    <row r="7703" spans="1:12" x14ac:dyDescent="0.2">
      <c r="A7703" s="7" t="s">
        <v>29788</v>
      </c>
      <c r="B7703" s="7" t="s">
        <v>29789</v>
      </c>
      <c r="C7703" s="7" t="s">
        <v>29790</v>
      </c>
      <c r="D7703" s="7" t="s">
        <v>29791</v>
      </c>
      <c r="E7703" s="8">
        <v>715.61492995492699</v>
      </c>
      <c r="F7703" s="8">
        <v>614.26601034925204</v>
      </c>
      <c r="G7703" s="8">
        <v>571.80467984869404</v>
      </c>
      <c r="H7703" s="8">
        <v>608.19684279505805</v>
      </c>
      <c r="I7703" s="8">
        <v>776.98689533114396</v>
      </c>
      <c r="J7703" s="8">
        <v>590.69542969862005</v>
      </c>
      <c r="K7703" s="8">
        <v>0.94144681574564704</v>
      </c>
      <c r="L7703" s="8">
        <v>5.5187368144001298E-2</v>
      </c>
    </row>
    <row r="7704" spans="1:12" x14ac:dyDescent="0.2">
      <c r="A7704" s="7" t="s">
        <v>29792</v>
      </c>
      <c r="B7704" s="7" t="s">
        <v>29793</v>
      </c>
      <c r="C7704" s="7" t="s">
        <v>29794</v>
      </c>
      <c r="D7704" s="7" t="s">
        <v>29795</v>
      </c>
      <c r="E7704" s="8">
        <v>266.872971115788</v>
      </c>
      <c r="F7704" s="8">
        <v>318.43549976505199</v>
      </c>
      <c r="G7704" s="8">
        <v>250.28820761543199</v>
      </c>
      <c r="H7704" s="8">
        <v>309.01910782790998</v>
      </c>
      <c r="I7704" s="8">
        <v>289.75756505324898</v>
      </c>
      <c r="J7704" s="8">
        <v>306.21334984376603</v>
      </c>
      <c r="K7704" s="8">
        <v>0.87326204893334003</v>
      </c>
      <c r="L7704" s="8">
        <v>0.115059057598267</v>
      </c>
    </row>
    <row r="7705" spans="1:12" x14ac:dyDescent="0.2">
      <c r="A7705" s="7" t="s">
        <v>29796</v>
      </c>
      <c r="B7705" s="7" t="s">
        <v>29797</v>
      </c>
      <c r="C7705" s="7" t="s">
        <v>29798</v>
      </c>
      <c r="D7705" s="7" t="s">
        <v>29799</v>
      </c>
      <c r="E7705" s="8">
        <v>778.87370829348401</v>
      </c>
      <c r="F7705" s="8">
        <v>688.96075720772103</v>
      </c>
      <c r="G7705" s="8">
        <v>570.81539839566801</v>
      </c>
      <c r="H7705" s="8">
        <v>821.75463387358104</v>
      </c>
      <c r="I7705" s="8">
        <v>698.59358149824402</v>
      </c>
      <c r="J7705" s="8">
        <v>486.97800475153798</v>
      </c>
      <c r="K7705" s="8">
        <v>0.98122877143930198</v>
      </c>
      <c r="L7705" s="8">
        <v>-2.2330853924242298E-2</v>
      </c>
    </row>
    <row r="7706" spans="1:12" x14ac:dyDescent="0.2">
      <c r="A7706" s="7" t="s">
        <v>29800</v>
      </c>
      <c r="B7706" s="7" t="s">
        <v>29801</v>
      </c>
      <c r="D7706" s="7" t="s">
        <v>29802</v>
      </c>
      <c r="E7706" s="8">
        <v>56.339849457777397</v>
      </c>
      <c r="F7706" s="8">
        <v>35.381722196116897</v>
      </c>
      <c r="G7706" s="8">
        <v>52.431917010347298</v>
      </c>
      <c r="H7706" s="8">
        <v>5.9048237164568702</v>
      </c>
      <c r="I7706" s="8">
        <v>31.7542537044657</v>
      </c>
      <c r="J7706" s="8">
        <v>14.816774992440299</v>
      </c>
      <c r="K7706" s="8">
        <v>0.216494452407445</v>
      </c>
      <c r="L7706" s="8">
        <v>-1.4582995734878901</v>
      </c>
    </row>
    <row r="7707" spans="1:12" x14ac:dyDescent="0.2">
      <c r="A7707" s="7" t="s">
        <v>29803</v>
      </c>
      <c r="B7707" s="7" t="s">
        <v>29804</v>
      </c>
      <c r="C7707" s="7" t="s">
        <v>29805</v>
      </c>
      <c r="D7707" s="7" t="s">
        <v>29806</v>
      </c>
      <c r="E7707" s="8">
        <v>379.55267003134202</v>
      </c>
      <c r="F7707" s="8">
        <v>269.29421893711202</v>
      </c>
      <c r="G7707" s="8">
        <v>270.07383667594002</v>
      </c>
      <c r="H7707" s="8">
        <v>601.307881792525</v>
      </c>
      <c r="I7707" s="8">
        <v>406.851375588466</v>
      </c>
      <c r="J7707" s="8">
        <v>434.625399778249</v>
      </c>
      <c r="K7707" s="8">
        <v>7.5680322419281396E-2</v>
      </c>
      <c r="L7707" s="8">
        <v>0.65090168906885304</v>
      </c>
    </row>
    <row r="7708" spans="1:12" x14ac:dyDescent="0.2">
      <c r="A7708" s="7" t="s">
        <v>29807</v>
      </c>
      <c r="B7708" s="7" t="s">
        <v>29808</v>
      </c>
      <c r="C7708" s="7" t="s">
        <v>29809</v>
      </c>
      <c r="D7708" s="7" t="s">
        <v>29810</v>
      </c>
      <c r="E7708" s="8">
        <v>482.34818483149797</v>
      </c>
      <c r="F7708" s="8">
        <v>306.641592366346</v>
      </c>
      <c r="G7708" s="8">
        <v>315.58078351510898</v>
      </c>
      <c r="H7708" s="8">
        <v>513.71966333174805</v>
      </c>
      <c r="I7708" s="8">
        <v>508.06805927145001</v>
      </c>
      <c r="J7708" s="8">
        <v>541.30617972381901</v>
      </c>
      <c r="K7708" s="8">
        <v>0.18243880966267301</v>
      </c>
      <c r="L7708" s="8">
        <v>0.50094868607955301</v>
      </c>
    </row>
    <row r="7709" spans="1:12" x14ac:dyDescent="0.2">
      <c r="A7709" s="7" t="s">
        <v>29811</v>
      </c>
      <c r="B7709" s="7" t="s">
        <v>29812</v>
      </c>
      <c r="C7709" s="7" t="s">
        <v>29813</v>
      </c>
      <c r="D7709" s="7" t="s">
        <v>29814</v>
      </c>
      <c r="E7709" s="8">
        <v>1551.81690611773</v>
      </c>
      <c r="F7709" s="8">
        <v>1559.7442534788199</v>
      </c>
      <c r="G7709" s="8">
        <v>1559.10756996806</v>
      </c>
      <c r="H7709" s="8">
        <v>1681.8906219041301</v>
      </c>
      <c r="I7709" s="8">
        <v>1677.02152376709</v>
      </c>
      <c r="J7709" s="8">
        <v>1582.4315691926199</v>
      </c>
      <c r="K7709" s="8">
        <v>0.82550227501540396</v>
      </c>
      <c r="L7709" s="8">
        <v>8.1273900659307799E-2</v>
      </c>
    </row>
    <row r="7710" spans="1:12" x14ac:dyDescent="0.2">
      <c r="A7710" s="7" t="s">
        <v>29815</v>
      </c>
      <c r="B7710" s="7" t="s">
        <v>29816</v>
      </c>
      <c r="C7710" s="7" t="s">
        <v>29817</v>
      </c>
      <c r="E7710" s="8">
        <v>0.98841841153995402</v>
      </c>
      <c r="F7710" s="8">
        <v>0</v>
      </c>
      <c r="G7710" s="8">
        <v>0</v>
      </c>
      <c r="H7710" s="8">
        <v>40.349628729121903</v>
      </c>
      <c r="I7710" s="8">
        <v>22.823369850084699</v>
      </c>
      <c r="J7710" s="8">
        <v>7.9022799959681604</v>
      </c>
      <c r="K7710" s="8">
        <v>1.3678115665781299E-3</v>
      </c>
      <c r="L7710" s="8">
        <v>6.0663788790253497</v>
      </c>
    </row>
    <row r="7711" spans="1:12" x14ac:dyDescent="0.2">
      <c r="A7711" s="7" t="s">
        <v>29818</v>
      </c>
      <c r="B7711" s="7" t="s">
        <v>29819</v>
      </c>
      <c r="E7711" s="8">
        <v>10.872602526939501</v>
      </c>
      <c r="F7711" s="8">
        <v>24.5706404139701</v>
      </c>
      <c r="G7711" s="8">
        <v>26.710599231686398</v>
      </c>
      <c r="H7711" s="8">
        <v>8.8572355746852995</v>
      </c>
      <c r="I7711" s="8">
        <v>30.761933276201098</v>
      </c>
      <c r="J7711" s="8">
        <v>7.9022799959681604</v>
      </c>
      <c r="K7711" s="8">
        <v>0.90384562570736005</v>
      </c>
      <c r="L7711" s="8">
        <v>-0.38764194143242497</v>
      </c>
    </row>
    <row r="7712" spans="1:12" x14ac:dyDescent="0.2">
      <c r="A7712" s="7" t="s">
        <v>29820</v>
      </c>
      <c r="B7712" s="7" t="s">
        <v>29821</v>
      </c>
      <c r="C7712" s="7" t="s">
        <v>29822</v>
      </c>
      <c r="D7712" s="7" t="s">
        <v>29823</v>
      </c>
      <c r="E7712" s="8">
        <v>162.100619492552</v>
      </c>
      <c r="F7712" s="8">
        <v>143.49254001758499</v>
      </c>
      <c r="G7712" s="8">
        <v>117.72449291002501</v>
      </c>
      <c r="H7712" s="8">
        <v>207.65296736206699</v>
      </c>
      <c r="I7712" s="8">
        <v>134.95557824397901</v>
      </c>
      <c r="J7712" s="8">
        <v>135.32654493095501</v>
      </c>
      <c r="K7712" s="8">
        <v>0.87098715560332796</v>
      </c>
      <c r="L7712" s="8">
        <v>0.17514221194212901</v>
      </c>
    </row>
    <row r="7713" spans="1:12" x14ac:dyDescent="0.2">
      <c r="A7713" s="7" t="s">
        <v>29824</v>
      </c>
      <c r="B7713" s="7" t="s">
        <v>29825</v>
      </c>
      <c r="C7713" s="7" t="s">
        <v>29826</v>
      </c>
      <c r="D7713" s="7" t="s">
        <v>29827</v>
      </c>
      <c r="E7713" s="8">
        <v>304.43287075430601</v>
      </c>
      <c r="F7713" s="8">
        <v>353.81722196116903</v>
      </c>
      <c r="G7713" s="8">
        <v>312.61293915603301</v>
      </c>
      <c r="H7713" s="8">
        <v>589.49823435961105</v>
      </c>
      <c r="I7713" s="8">
        <v>319.52717790118601</v>
      </c>
      <c r="J7713" s="8">
        <v>305.22556484427002</v>
      </c>
      <c r="K7713" s="8">
        <v>0.65540695382565795</v>
      </c>
      <c r="L7713" s="8">
        <v>0.32276622569493502</v>
      </c>
    </row>
    <row r="7714" spans="1:12" x14ac:dyDescent="0.2">
      <c r="A7714" s="7" t="s">
        <v>29828</v>
      </c>
      <c r="B7714" s="7" t="s">
        <v>29829</v>
      </c>
      <c r="D7714" s="7" t="s">
        <v>29830</v>
      </c>
      <c r="E7714" s="8">
        <v>41.513573284678102</v>
      </c>
      <c r="F7714" s="8">
        <v>104.17951535523299</v>
      </c>
      <c r="G7714" s="8">
        <v>46.4962282921948</v>
      </c>
      <c r="H7714" s="8">
        <v>39.365491443045798</v>
      </c>
      <c r="I7714" s="8">
        <v>44.6544192719048</v>
      </c>
      <c r="J7714" s="8">
        <v>80.998369958673706</v>
      </c>
      <c r="K7714" s="8">
        <v>0.91502717554913104</v>
      </c>
      <c r="L7714" s="8">
        <v>-0.220044654445569</v>
      </c>
    </row>
    <row r="7715" spans="1:12" x14ac:dyDescent="0.2">
      <c r="A7715" s="7" t="s">
        <v>29831</v>
      </c>
      <c r="B7715" s="7" t="s">
        <v>29832</v>
      </c>
      <c r="C7715" s="7" t="s">
        <v>29833</v>
      </c>
      <c r="D7715" s="7" t="s">
        <v>29834</v>
      </c>
      <c r="E7715" s="8">
        <v>0</v>
      </c>
      <c r="F7715" s="8">
        <v>0</v>
      </c>
      <c r="G7715" s="8">
        <v>0</v>
      </c>
      <c r="H7715" s="8">
        <v>2.95241185822844</v>
      </c>
      <c r="I7715" s="8">
        <v>8.9308838543809692</v>
      </c>
      <c r="J7715" s="8">
        <v>5.9267099969761201</v>
      </c>
      <c r="K7715" s="8">
        <v>1</v>
      </c>
      <c r="L7715" s="8">
        <v>5.0313067941794998</v>
      </c>
    </row>
    <row r="7716" spans="1:12" x14ac:dyDescent="0.2">
      <c r="A7716" s="7" t="s">
        <v>29835</v>
      </c>
      <c r="B7716" s="7" t="s">
        <v>29836</v>
      </c>
      <c r="E7716" s="8">
        <v>13.8378577615594</v>
      </c>
      <c r="F7716" s="8">
        <v>24.5706404139701</v>
      </c>
      <c r="G7716" s="8">
        <v>12.8606588893305</v>
      </c>
      <c r="H7716" s="8">
        <v>8.8572355746852995</v>
      </c>
      <c r="I7716" s="8">
        <v>18.854088137026501</v>
      </c>
      <c r="J7716" s="8">
        <v>7.9022799959681604</v>
      </c>
      <c r="K7716" s="8">
        <v>0.84529515657492704</v>
      </c>
      <c r="L7716" s="8">
        <v>-0.52611849457348103</v>
      </c>
    </row>
    <row r="7717" spans="1:12" x14ac:dyDescent="0.2">
      <c r="A7717" s="7" t="s">
        <v>29837</v>
      </c>
      <c r="B7717" s="7" t="s">
        <v>29838</v>
      </c>
      <c r="E7717" s="8">
        <v>22.733623465418901</v>
      </c>
      <c r="F7717" s="8">
        <v>96.316910422762703</v>
      </c>
      <c r="G7717" s="8">
        <v>52.431917010347298</v>
      </c>
      <c r="H7717" s="8">
        <v>158.44610305825901</v>
      </c>
      <c r="I7717" s="8">
        <v>143.88646209836</v>
      </c>
      <c r="J7717" s="8">
        <v>60.254884969257297</v>
      </c>
      <c r="K7717" s="8">
        <v>0.295778916663539</v>
      </c>
      <c r="L7717" s="8">
        <v>1.08013394614095</v>
      </c>
    </row>
    <row r="7718" spans="1:12" x14ac:dyDescent="0.2">
      <c r="A7718" s="7" t="s">
        <v>29839</v>
      </c>
      <c r="B7718" s="7" t="s">
        <v>29840</v>
      </c>
      <c r="E7718" s="8">
        <v>29.6525523461986</v>
      </c>
      <c r="F7718" s="8">
        <v>4.9141280827940097</v>
      </c>
      <c r="G7718" s="8">
        <v>24.732036325635502</v>
      </c>
      <c r="H7718" s="8">
        <v>9.8413728607614495</v>
      </c>
      <c r="I7718" s="8">
        <v>12.900165567439201</v>
      </c>
      <c r="J7718" s="8">
        <v>10.865634994456199</v>
      </c>
      <c r="K7718" s="8">
        <v>0.74218984500521601</v>
      </c>
      <c r="L7718" s="8">
        <v>-0.81911377243680805</v>
      </c>
    </row>
    <row r="7719" spans="1:12" x14ac:dyDescent="0.2">
      <c r="A7719" s="7" t="s">
        <v>29841</v>
      </c>
      <c r="B7719" s="7" t="s">
        <v>29842</v>
      </c>
      <c r="C7719" s="7" t="s">
        <v>29843</v>
      </c>
      <c r="D7719" s="7" t="s">
        <v>29844</v>
      </c>
      <c r="E7719" s="8">
        <v>5416.53289523895</v>
      </c>
      <c r="F7719" s="8">
        <v>5291.5331195525896</v>
      </c>
      <c r="G7719" s="8">
        <v>5580.5366765163999</v>
      </c>
      <c r="H7719" s="8">
        <v>3254.54200505381</v>
      </c>
      <c r="I7719" s="8">
        <v>3481.06006235205</v>
      </c>
      <c r="J7719" s="8">
        <v>4362.0585577744296</v>
      </c>
      <c r="K7719" s="8">
        <v>2.1553207264177602E-3</v>
      </c>
      <c r="L7719" s="8">
        <v>-0.55360761998524199</v>
      </c>
    </row>
    <row r="7720" spans="1:12" x14ac:dyDescent="0.2">
      <c r="A7720" s="7" t="s">
        <v>29845</v>
      </c>
      <c r="B7720" s="7" t="s">
        <v>29846</v>
      </c>
      <c r="D7720" s="7" t="s">
        <v>29847</v>
      </c>
      <c r="E7720" s="8">
        <v>618.74992562401098</v>
      </c>
      <c r="F7720" s="8">
        <v>848.17850709024697</v>
      </c>
      <c r="G7720" s="8">
        <v>578.729650019872</v>
      </c>
      <c r="H7720" s="8">
        <v>372.98803142285902</v>
      </c>
      <c r="I7720" s="8">
        <v>701.57054278303804</v>
      </c>
      <c r="J7720" s="8">
        <v>663.79151966132599</v>
      </c>
      <c r="K7720" s="8">
        <v>0.76462666817820102</v>
      </c>
      <c r="L7720" s="8">
        <v>-0.234901945696815</v>
      </c>
    </row>
    <row r="7721" spans="1:12" x14ac:dyDescent="0.2">
      <c r="A7721" s="7" t="s">
        <v>29848</v>
      </c>
      <c r="B7721" s="7" t="s">
        <v>29849</v>
      </c>
      <c r="C7721" s="7" t="s">
        <v>29850</v>
      </c>
      <c r="D7721" s="7" t="s">
        <v>29851</v>
      </c>
      <c r="E7721" s="8">
        <v>2.96525523461986</v>
      </c>
      <c r="F7721" s="8">
        <v>11.793907398705599</v>
      </c>
      <c r="G7721" s="8">
        <v>12.8606588893305</v>
      </c>
      <c r="H7721" s="8">
        <v>21.651020293675199</v>
      </c>
      <c r="I7721" s="8">
        <v>9.9232042826455196</v>
      </c>
      <c r="J7721" s="8">
        <v>3.9511399979840802</v>
      </c>
      <c r="K7721" s="8">
        <v>0.93002670408144095</v>
      </c>
      <c r="L7721" s="8">
        <v>0.36326015854372601</v>
      </c>
    </row>
    <row r="7722" spans="1:12" x14ac:dyDescent="0.2">
      <c r="A7722" s="7" t="s">
        <v>29852</v>
      </c>
      <c r="B7722" s="7" t="s">
        <v>29853</v>
      </c>
      <c r="C7722" s="7" t="s">
        <v>29854</v>
      </c>
      <c r="D7722" s="7" t="s">
        <v>29855</v>
      </c>
      <c r="E7722" s="8">
        <v>165.065874727172</v>
      </c>
      <c r="F7722" s="8">
        <v>150.37231933349699</v>
      </c>
      <c r="G7722" s="8">
        <v>153.33862521894</v>
      </c>
      <c r="H7722" s="8">
        <v>112.191650612681</v>
      </c>
      <c r="I7722" s="8">
        <v>116.10149010695299</v>
      </c>
      <c r="J7722" s="8">
        <v>139.27768492893901</v>
      </c>
      <c r="K7722" s="8">
        <v>0.55961468115629498</v>
      </c>
      <c r="L7722" s="8">
        <v>-0.35087201796357798</v>
      </c>
    </row>
    <row r="7723" spans="1:12" x14ac:dyDescent="0.2">
      <c r="A7723" s="7" t="s">
        <v>29856</v>
      </c>
      <c r="B7723" s="7" t="s">
        <v>29857</v>
      </c>
      <c r="C7723" s="7" t="s">
        <v>29858</v>
      </c>
      <c r="D7723" s="7" t="s">
        <v>29859</v>
      </c>
      <c r="E7723" s="8">
        <v>215.47521371571</v>
      </c>
      <c r="F7723" s="8">
        <v>398.04437470631501</v>
      </c>
      <c r="G7723" s="8">
        <v>381.86264086781301</v>
      </c>
      <c r="H7723" s="8">
        <v>310.98738240006202</v>
      </c>
      <c r="I7723" s="8">
        <v>431.65938629508003</v>
      </c>
      <c r="J7723" s="8">
        <v>521.55047973389901</v>
      </c>
      <c r="K7723" s="8">
        <v>0.63850013375497405</v>
      </c>
      <c r="L7723" s="8">
        <v>0.34485777845251298</v>
      </c>
    </row>
    <row r="7724" spans="1:12" x14ac:dyDescent="0.2">
      <c r="A7724" s="7" t="s">
        <v>29860</v>
      </c>
      <c r="B7724" s="7" t="s">
        <v>29861</v>
      </c>
      <c r="C7724" s="7" t="s">
        <v>29862</v>
      </c>
      <c r="D7724" s="7" t="s">
        <v>29863</v>
      </c>
      <c r="E7724" s="8">
        <v>17.791531407719201</v>
      </c>
      <c r="F7724" s="8">
        <v>25.553466030528899</v>
      </c>
      <c r="G7724" s="8">
        <v>23.742754872610099</v>
      </c>
      <c r="H7724" s="8">
        <v>3.9365491443045801</v>
      </c>
      <c r="I7724" s="8">
        <v>16.8694472804974</v>
      </c>
      <c r="J7724" s="8">
        <v>16.792344991432302</v>
      </c>
      <c r="K7724" s="8">
        <v>0.69312265985346699</v>
      </c>
      <c r="L7724" s="8">
        <v>-0.83574336213383205</v>
      </c>
    </row>
    <row r="7725" spans="1:12" x14ac:dyDescent="0.2">
      <c r="A7725" s="7" t="s">
        <v>29864</v>
      </c>
      <c r="B7725" s="7" t="s">
        <v>29865</v>
      </c>
      <c r="C7725" s="7" t="s">
        <v>29866</v>
      </c>
      <c r="D7725" s="7" t="s">
        <v>29867</v>
      </c>
      <c r="E7725" s="8">
        <v>526.82701335079503</v>
      </c>
      <c r="F7725" s="8">
        <v>473.72194718134301</v>
      </c>
      <c r="G7725" s="8">
        <v>440.23024659631301</v>
      </c>
      <c r="H7725" s="8">
        <v>463.52866174186403</v>
      </c>
      <c r="I7725" s="8">
        <v>427.690104582022</v>
      </c>
      <c r="J7725" s="8">
        <v>463.27116476363398</v>
      </c>
      <c r="K7725" s="8">
        <v>0.88605791162976999</v>
      </c>
      <c r="L7725" s="8">
        <v>-8.9082336035094897E-2</v>
      </c>
    </row>
    <row r="7726" spans="1:12" x14ac:dyDescent="0.2">
      <c r="A7726" s="7" t="s">
        <v>29868</v>
      </c>
      <c r="B7726" s="7" t="s">
        <v>29869</v>
      </c>
      <c r="D7726" s="7" t="s">
        <v>29870</v>
      </c>
      <c r="E7726" s="8">
        <v>15.8146945846393</v>
      </c>
      <c r="F7726" s="8">
        <v>18.6736867146173</v>
      </c>
      <c r="G7726" s="8">
        <v>52.431917010347298</v>
      </c>
      <c r="H7726" s="8">
        <v>40.349628729121903</v>
      </c>
      <c r="I7726" s="8">
        <v>30.761933276201098</v>
      </c>
      <c r="J7726" s="8">
        <v>4.9389249974801004</v>
      </c>
      <c r="K7726" s="8">
        <v>0.95488849231512696</v>
      </c>
      <c r="L7726" s="8">
        <v>-0.19260564407737399</v>
      </c>
    </row>
    <row r="7727" spans="1:12" x14ac:dyDescent="0.2">
      <c r="A7727" s="7" t="s">
        <v>29871</v>
      </c>
      <c r="B7727" s="7" t="s">
        <v>29872</v>
      </c>
      <c r="C7727" s="7" t="s">
        <v>29873</v>
      </c>
      <c r="D7727" s="7" t="s">
        <v>29874</v>
      </c>
      <c r="E7727" s="8">
        <v>6.9189288807796796</v>
      </c>
      <c r="F7727" s="8">
        <v>0</v>
      </c>
      <c r="G7727" s="8">
        <v>3.9571258121016899</v>
      </c>
      <c r="H7727" s="8">
        <v>0</v>
      </c>
      <c r="I7727" s="8">
        <v>10.9155247109101</v>
      </c>
      <c r="J7727" s="8">
        <v>0.98778499949602006</v>
      </c>
      <c r="K7727" s="8">
        <v>0.98858968917176004</v>
      </c>
      <c r="L7727" s="8">
        <v>0.12999935383442701</v>
      </c>
    </row>
    <row r="7728" spans="1:12" x14ac:dyDescent="0.2">
      <c r="A7728" s="7" t="s">
        <v>29875</v>
      </c>
      <c r="B7728" s="7" t="s">
        <v>29876</v>
      </c>
      <c r="D7728" s="7" t="s">
        <v>29877</v>
      </c>
      <c r="E7728" s="8">
        <v>0</v>
      </c>
      <c r="F7728" s="8">
        <v>2.94847684967641</v>
      </c>
      <c r="G7728" s="8">
        <v>12.8606588893305</v>
      </c>
      <c r="H7728" s="8">
        <v>62.984786308873304</v>
      </c>
      <c r="I7728" s="8">
        <v>20.838728993555598</v>
      </c>
      <c r="J7728" s="8">
        <v>30.621334984376599</v>
      </c>
      <c r="K7728" s="8">
        <v>8.0345910974463905E-2</v>
      </c>
      <c r="L7728" s="8">
        <v>2.8562891347202002</v>
      </c>
    </row>
    <row r="7729" spans="1:12" x14ac:dyDescent="0.2">
      <c r="A7729" s="7" t="s">
        <v>29878</v>
      </c>
      <c r="B7729" s="7" t="s">
        <v>1142</v>
      </c>
      <c r="C7729" s="7" t="s">
        <v>29879</v>
      </c>
      <c r="D7729" s="7" t="s">
        <v>1144</v>
      </c>
      <c r="E7729" s="8">
        <v>23.722041876958901</v>
      </c>
      <c r="F7729" s="8">
        <v>30.4675941133229</v>
      </c>
      <c r="G7729" s="8">
        <v>21.764191966559299</v>
      </c>
      <c r="H7729" s="8">
        <v>0</v>
      </c>
      <c r="I7729" s="8">
        <v>0.99232042826455202</v>
      </c>
      <c r="J7729" s="8">
        <v>0</v>
      </c>
      <c r="K7729" s="8">
        <v>1.0420380462275799E-4</v>
      </c>
      <c r="L7729" s="8">
        <v>-6.16032162983793</v>
      </c>
    </row>
    <row r="7730" spans="1:12" x14ac:dyDescent="0.2">
      <c r="A7730" s="7" t="s">
        <v>29880</v>
      </c>
      <c r="B7730" s="7" t="s">
        <v>29881</v>
      </c>
      <c r="C7730" s="7" t="s">
        <v>29882</v>
      </c>
      <c r="D7730" s="7" t="s">
        <v>29883</v>
      </c>
      <c r="E7730" s="8">
        <v>2178.4741790340599</v>
      </c>
      <c r="F7730" s="8">
        <v>1810.36478570131</v>
      </c>
      <c r="G7730" s="8">
        <v>1744.1032016838201</v>
      </c>
      <c r="H7730" s="8">
        <v>2112.9427532054801</v>
      </c>
      <c r="I7730" s="8">
        <v>1717.7066613259401</v>
      </c>
      <c r="J7730" s="8">
        <v>1524.1522542223599</v>
      </c>
      <c r="K7730" s="8">
        <v>0.86821362217833098</v>
      </c>
      <c r="L7730" s="8">
        <v>-9.8429077713499402E-2</v>
      </c>
    </row>
    <row r="7731" spans="1:12" x14ac:dyDescent="0.2">
      <c r="A7731" s="7" t="s">
        <v>29884</v>
      </c>
      <c r="B7731" s="7" t="s">
        <v>29885</v>
      </c>
      <c r="C7731" s="7" t="s">
        <v>29886</v>
      </c>
      <c r="D7731" s="7" t="s">
        <v>29887</v>
      </c>
      <c r="E7731" s="8">
        <v>158.14694584639301</v>
      </c>
      <c r="F7731" s="8">
        <v>154.30362179973201</v>
      </c>
      <c r="G7731" s="8">
        <v>112.778085644898</v>
      </c>
      <c r="H7731" s="8">
        <v>182.06539792408699</v>
      </c>
      <c r="I7731" s="8">
        <v>156.78662766579899</v>
      </c>
      <c r="J7731" s="8">
        <v>157.05781491986701</v>
      </c>
      <c r="K7731" s="8">
        <v>0.78730372338579901</v>
      </c>
      <c r="L7731" s="8">
        <v>0.22183033081824099</v>
      </c>
    </row>
    <row r="7732" spans="1:12" x14ac:dyDescent="0.2">
      <c r="A7732" s="7" t="s">
        <v>29888</v>
      </c>
      <c r="B7732" s="7" t="s">
        <v>29889</v>
      </c>
      <c r="C7732" s="7" t="s">
        <v>29890</v>
      </c>
      <c r="E7732" s="8">
        <v>0</v>
      </c>
      <c r="F7732" s="8">
        <v>5.89695369935282</v>
      </c>
      <c r="G7732" s="8">
        <v>1.9785629060508401</v>
      </c>
      <c r="H7732" s="8">
        <v>2.95241185822844</v>
      </c>
      <c r="I7732" s="8">
        <v>8.9308838543809692</v>
      </c>
      <c r="J7732" s="8">
        <v>0</v>
      </c>
      <c r="K7732" s="8">
        <v>1</v>
      </c>
      <c r="L7732" s="8">
        <v>0.59281137849475696</v>
      </c>
    </row>
    <row r="7733" spans="1:12" x14ac:dyDescent="0.2">
      <c r="A7733" s="7" t="s">
        <v>29891</v>
      </c>
      <c r="B7733" s="7" t="s">
        <v>29892</v>
      </c>
      <c r="C7733" s="7" t="s">
        <v>29893</v>
      </c>
      <c r="D7733" s="7" t="s">
        <v>29894</v>
      </c>
      <c r="E7733" s="8">
        <v>0</v>
      </c>
      <c r="F7733" s="8">
        <v>0</v>
      </c>
      <c r="G7733" s="8">
        <v>0</v>
      </c>
      <c r="H7733" s="8">
        <v>7.8730982886091603</v>
      </c>
      <c r="I7733" s="8">
        <v>1.9846408565291001</v>
      </c>
      <c r="J7733" s="8">
        <v>4.9389249974801004</v>
      </c>
      <c r="K7733" s="8">
        <v>1</v>
      </c>
      <c r="L7733" s="8">
        <v>4.7641586569882799</v>
      </c>
    </row>
    <row r="7734" spans="1:12" x14ac:dyDescent="0.2">
      <c r="A7734" s="7" t="s">
        <v>29895</v>
      </c>
      <c r="B7734" s="7" t="s">
        <v>29896</v>
      </c>
      <c r="C7734" s="7" t="s">
        <v>29897</v>
      </c>
      <c r="D7734" s="7" t="s">
        <v>29898</v>
      </c>
      <c r="E7734" s="8">
        <v>45.467246930837902</v>
      </c>
      <c r="F7734" s="8">
        <v>7.8626049324704201</v>
      </c>
      <c r="G7734" s="8">
        <v>9.8928145302542205</v>
      </c>
      <c r="H7734" s="8">
        <v>12.793784718989899</v>
      </c>
      <c r="I7734" s="8">
        <v>13.8924859957037</v>
      </c>
      <c r="J7734" s="8">
        <v>7.9022799959681604</v>
      </c>
      <c r="K7734" s="8">
        <v>0.738554615014962</v>
      </c>
      <c r="L7734" s="8">
        <v>-0.87006287467888599</v>
      </c>
    </row>
    <row r="7735" spans="1:12" x14ac:dyDescent="0.2">
      <c r="A7735" s="7" t="s">
        <v>29899</v>
      </c>
      <c r="B7735" s="7" t="s">
        <v>29900</v>
      </c>
      <c r="C7735" s="7" t="s">
        <v>29901</v>
      </c>
      <c r="E7735" s="8">
        <v>989.40682995149405</v>
      </c>
      <c r="F7735" s="8">
        <v>895.35413668506897</v>
      </c>
      <c r="G7735" s="8">
        <v>1042.70265148879</v>
      </c>
      <c r="H7735" s="8">
        <v>1055.9793079597</v>
      </c>
      <c r="I7735" s="8">
        <v>1101.4756753736499</v>
      </c>
      <c r="J7735" s="8">
        <v>1164.59851440581</v>
      </c>
      <c r="K7735" s="8">
        <v>0.56417284250771804</v>
      </c>
      <c r="L7735" s="8">
        <v>0.182437943533584</v>
      </c>
    </row>
    <row r="7736" spans="1:12" x14ac:dyDescent="0.2">
      <c r="A7736" s="7" t="s">
        <v>29902</v>
      </c>
      <c r="B7736" s="7" t="s">
        <v>29903</v>
      </c>
      <c r="C7736" s="7" t="s">
        <v>29904</v>
      </c>
      <c r="D7736" s="7" t="s">
        <v>29905</v>
      </c>
      <c r="E7736" s="8">
        <v>68.200870396256803</v>
      </c>
      <c r="F7736" s="8">
        <v>135.62993508511499</v>
      </c>
      <c r="G7736" s="8">
        <v>112.778085644898</v>
      </c>
      <c r="H7736" s="8">
        <v>62.000649022797099</v>
      </c>
      <c r="I7736" s="8">
        <v>120.070771820011</v>
      </c>
      <c r="J7736" s="8">
        <v>150.14331992339501</v>
      </c>
      <c r="K7736" s="8">
        <v>0.96790162402913005</v>
      </c>
      <c r="L7736" s="8">
        <v>6.9299748264400302E-2</v>
      </c>
    </row>
    <row r="7737" spans="1:12" x14ac:dyDescent="0.2">
      <c r="A7737" s="7" t="s">
        <v>29906</v>
      </c>
      <c r="B7737" s="7" t="s">
        <v>29907</v>
      </c>
      <c r="E7737" s="8">
        <v>0</v>
      </c>
      <c r="F7737" s="8">
        <v>11.793907398705599</v>
      </c>
      <c r="G7737" s="8">
        <v>0</v>
      </c>
      <c r="H7737" s="8">
        <v>0</v>
      </c>
      <c r="I7737" s="8">
        <v>4.9616021413227598</v>
      </c>
      <c r="J7737" s="8">
        <v>11.853419993952199</v>
      </c>
      <c r="K7737" s="8">
        <v>0.95483724161830597</v>
      </c>
      <c r="L7737" s="8">
        <v>0.511241917310434</v>
      </c>
    </row>
    <row r="7738" spans="1:12" x14ac:dyDescent="0.2">
      <c r="A7738" s="7" t="s">
        <v>29908</v>
      </c>
      <c r="B7738" s="7" t="s">
        <v>29909</v>
      </c>
      <c r="C7738" s="7" t="s">
        <v>29910</v>
      </c>
      <c r="D7738" s="7" t="s">
        <v>29911</v>
      </c>
      <c r="E7738" s="8">
        <v>15.8146945846393</v>
      </c>
      <c r="F7738" s="8">
        <v>63.883665076322202</v>
      </c>
      <c r="G7738" s="8">
        <v>39.571258121016903</v>
      </c>
      <c r="H7738" s="8">
        <v>49.206864303807301</v>
      </c>
      <c r="I7738" s="8">
        <v>30.761933276201098</v>
      </c>
      <c r="J7738" s="8">
        <v>41.486969978832903</v>
      </c>
      <c r="K7738" s="8">
        <v>0.99111491746733704</v>
      </c>
      <c r="L7738" s="8">
        <v>2.6135992628425499E-2</v>
      </c>
    </row>
    <row r="7739" spans="1:12" x14ac:dyDescent="0.2">
      <c r="A7739" s="7" t="s">
        <v>29912</v>
      </c>
      <c r="B7739" s="7" t="s">
        <v>29913</v>
      </c>
      <c r="C7739" s="7" t="s">
        <v>29914</v>
      </c>
      <c r="E7739" s="8">
        <v>14.8262761730993</v>
      </c>
      <c r="F7739" s="8">
        <v>35.381722196116897</v>
      </c>
      <c r="G7739" s="8">
        <v>27.6998806847118</v>
      </c>
      <c r="H7739" s="8">
        <v>149.58886748357401</v>
      </c>
      <c r="I7739" s="8">
        <v>64.500827837195899</v>
      </c>
      <c r="J7739" s="8">
        <v>64.206024967241305</v>
      </c>
      <c r="K7739" s="8">
        <v>1.4177813719196601E-2</v>
      </c>
      <c r="L7739" s="8">
        <v>1.8367119075852001</v>
      </c>
    </row>
    <row r="7740" spans="1:12" x14ac:dyDescent="0.2">
      <c r="A7740" s="7" t="s">
        <v>29915</v>
      </c>
      <c r="B7740" s="7" t="s">
        <v>29916</v>
      </c>
      <c r="C7740" s="7" t="s">
        <v>29917</v>
      </c>
      <c r="D7740" s="7" t="s">
        <v>29918</v>
      </c>
      <c r="E7740" s="8">
        <v>7.9073472923196304</v>
      </c>
      <c r="F7740" s="8">
        <v>33.416070962999299</v>
      </c>
      <c r="G7740" s="8">
        <v>32.6462879498389</v>
      </c>
      <c r="H7740" s="8">
        <v>75.778571027863194</v>
      </c>
      <c r="I7740" s="8">
        <v>62.516186980666802</v>
      </c>
      <c r="J7740" s="8">
        <v>52.352604973289097</v>
      </c>
      <c r="K7740" s="8">
        <v>0.169463290928209</v>
      </c>
      <c r="L7740" s="8">
        <v>1.3658026272009001</v>
      </c>
    </row>
    <row r="7741" spans="1:12" x14ac:dyDescent="0.2">
      <c r="A7741" s="7" t="s">
        <v>29919</v>
      </c>
      <c r="B7741" s="7" t="s">
        <v>29920</v>
      </c>
      <c r="C7741" s="7" t="s">
        <v>29921</v>
      </c>
      <c r="D7741" s="7" t="s">
        <v>29922</v>
      </c>
      <c r="E7741" s="8">
        <v>645.43722273559001</v>
      </c>
      <c r="F7741" s="8">
        <v>498.29258759531302</v>
      </c>
      <c r="G7741" s="8">
        <v>546.08336207003299</v>
      </c>
      <c r="H7741" s="8">
        <v>649.53060881025601</v>
      </c>
      <c r="I7741" s="8">
        <v>423.72082286896398</v>
      </c>
      <c r="J7741" s="8">
        <v>512.66041473843495</v>
      </c>
      <c r="K7741" s="8">
        <v>0.91310454286596998</v>
      </c>
      <c r="L7741" s="8">
        <v>-9.1488902135292205E-2</v>
      </c>
    </row>
    <row r="7742" spans="1:12" x14ac:dyDescent="0.2">
      <c r="A7742" s="7" t="s">
        <v>29923</v>
      </c>
      <c r="B7742" s="7" t="s">
        <v>29924</v>
      </c>
      <c r="C7742" s="7" t="s">
        <v>29925</v>
      </c>
      <c r="D7742" s="7" t="s">
        <v>29926</v>
      </c>
      <c r="E7742" s="8">
        <v>848.06299710128098</v>
      </c>
      <c r="F7742" s="8">
        <v>955.30649929515596</v>
      </c>
      <c r="G7742" s="8">
        <v>954.65660216953199</v>
      </c>
      <c r="H7742" s="8">
        <v>1146.51993827871</v>
      </c>
      <c r="I7742" s="8">
        <v>1254.2930213263901</v>
      </c>
      <c r="J7742" s="8">
        <v>1331.5341793206401</v>
      </c>
      <c r="K7742" s="8">
        <v>2.4639468625095199E-2</v>
      </c>
      <c r="L7742" s="8">
        <v>0.43643172281012199</v>
      </c>
    </row>
    <row r="7743" spans="1:12" x14ac:dyDescent="0.2">
      <c r="A7743" s="7" t="s">
        <v>29927</v>
      </c>
      <c r="B7743" s="7" t="s">
        <v>29928</v>
      </c>
      <c r="C7743" s="7" t="s">
        <v>29929</v>
      </c>
      <c r="D7743" s="7" t="s">
        <v>29930</v>
      </c>
      <c r="E7743" s="8">
        <v>146.285924907913</v>
      </c>
      <c r="F7743" s="8">
        <v>106.145166588351</v>
      </c>
      <c r="G7743" s="8">
        <v>67.271138805728697</v>
      </c>
      <c r="H7743" s="8">
        <v>156.477828486107</v>
      </c>
      <c r="I7743" s="8">
        <v>107.170606252572</v>
      </c>
      <c r="J7743" s="8">
        <v>96.802929950609993</v>
      </c>
      <c r="K7743" s="8">
        <v>0.90877637175112402</v>
      </c>
      <c r="L7743" s="8">
        <v>0.173122034478284</v>
      </c>
    </row>
    <row r="7744" spans="1:12" x14ac:dyDescent="0.2">
      <c r="A7744" s="7" t="s">
        <v>29931</v>
      </c>
      <c r="B7744" s="7" t="s">
        <v>29932</v>
      </c>
      <c r="C7744" s="7" t="s">
        <v>29933</v>
      </c>
      <c r="D7744" s="7" t="s">
        <v>29934</v>
      </c>
      <c r="E7744" s="8">
        <v>36.5714812269783</v>
      </c>
      <c r="F7744" s="8">
        <v>35.381722196116897</v>
      </c>
      <c r="G7744" s="8">
        <v>43.528383933118597</v>
      </c>
      <c r="H7744" s="8">
        <v>124.001298045594</v>
      </c>
      <c r="I7744" s="8">
        <v>83.354915974222294</v>
      </c>
      <c r="J7744" s="8">
        <v>54.328174972281097</v>
      </c>
      <c r="K7744" s="8">
        <v>8.8053922639821799E-2</v>
      </c>
      <c r="L7744" s="8">
        <v>1.1802775394498899</v>
      </c>
    </row>
    <row r="7745" spans="1:12" x14ac:dyDescent="0.2">
      <c r="A7745" s="7" t="s">
        <v>29935</v>
      </c>
      <c r="B7745" s="7" t="s">
        <v>29936</v>
      </c>
      <c r="C7745" s="7" t="s">
        <v>29937</v>
      </c>
      <c r="D7745" s="7" t="s">
        <v>29938</v>
      </c>
      <c r="E7745" s="8">
        <v>1226.6272487210799</v>
      </c>
      <c r="F7745" s="8">
        <v>1045.7264560185699</v>
      </c>
      <c r="G7745" s="8">
        <v>978.39935704214201</v>
      </c>
      <c r="H7745" s="8">
        <v>1046.13793509894</v>
      </c>
      <c r="I7745" s="8">
        <v>1023.08236154075</v>
      </c>
      <c r="J7745" s="8">
        <v>794.17913959480097</v>
      </c>
      <c r="K7745" s="8">
        <v>0.69357294940065495</v>
      </c>
      <c r="L7745" s="8">
        <v>-0.18304207802507699</v>
      </c>
    </row>
    <row r="7746" spans="1:12" x14ac:dyDescent="0.2">
      <c r="A7746" s="7" t="s">
        <v>29939</v>
      </c>
      <c r="B7746" s="7" t="s">
        <v>29940</v>
      </c>
      <c r="D7746" s="7" t="s">
        <v>29941</v>
      </c>
      <c r="E7746" s="8">
        <v>22.733623465418901</v>
      </c>
      <c r="F7746" s="8">
        <v>52.089757677616497</v>
      </c>
      <c r="G7746" s="8">
        <v>54.410479916398202</v>
      </c>
      <c r="H7746" s="8">
        <v>24.603432151903601</v>
      </c>
      <c r="I7746" s="8">
        <v>35.723535417523898</v>
      </c>
      <c r="J7746" s="8">
        <v>27.657979985888598</v>
      </c>
      <c r="K7746" s="8">
        <v>0.71844025456979899</v>
      </c>
      <c r="L7746" s="8">
        <v>-0.55481200980804402</v>
      </c>
    </row>
    <row r="7747" spans="1:12" x14ac:dyDescent="0.2">
      <c r="A7747" s="7" t="s">
        <v>29942</v>
      </c>
      <c r="B7747" s="7" t="s">
        <v>29943</v>
      </c>
      <c r="D7747" s="7" t="s">
        <v>29944</v>
      </c>
      <c r="E7747" s="8">
        <v>33.606225992358397</v>
      </c>
      <c r="F7747" s="8">
        <v>57.003885760410597</v>
      </c>
      <c r="G7747" s="8">
        <v>39.571258121016903</v>
      </c>
      <c r="H7747" s="8">
        <v>54.127550734187999</v>
      </c>
      <c r="I7747" s="8">
        <v>46.639060128433897</v>
      </c>
      <c r="J7747" s="8">
        <v>63.218239967745298</v>
      </c>
      <c r="K7747" s="8">
        <v>0.81624267066273404</v>
      </c>
      <c r="L7747" s="8">
        <v>0.33294231647136802</v>
      </c>
    </row>
    <row r="7748" spans="1:12" x14ac:dyDescent="0.2">
      <c r="A7748" s="7" t="s">
        <v>29945</v>
      </c>
      <c r="B7748" s="7" t="s">
        <v>29946</v>
      </c>
      <c r="C7748" s="7" t="s">
        <v>29947</v>
      </c>
      <c r="D7748" s="7" t="s">
        <v>29948</v>
      </c>
      <c r="E7748" s="8">
        <v>194.718427073371</v>
      </c>
      <c r="F7748" s="8">
        <v>188.70251837929001</v>
      </c>
      <c r="G7748" s="8">
        <v>178.07066154457601</v>
      </c>
      <c r="H7748" s="8">
        <v>241.113635088656</v>
      </c>
      <c r="I7748" s="8">
        <v>218.310494218201</v>
      </c>
      <c r="J7748" s="8">
        <v>262.75080986594099</v>
      </c>
      <c r="K7748" s="8">
        <v>0.40553789212987101</v>
      </c>
      <c r="L7748" s="8">
        <v>0.36310239955599499</v>
      </c>
    </row>
    <row r="7749" spans="1:12" x14ac:dyDescent="0.2">
      <c r="A7749" s="7" t="s">
        <v>29949</v>
      </c>
      <c r="B7749" s="7" t="s">
        <v>29950</v>
      </c>
      <c r="C7749" s="7" t="s">
        <v>29951</v>
      </c>
      <c r="D7749" s="7" t="s">
        <v>29952</v>
      </c>
      <c r="E7749" s="8">
        <v>17.791531407719201</v>
      </c>
      <c r="F7749" s="8">
        <v>8.8454305490292207</v>
      </c>
      <c r="G7749" s="8">
        <v>8.9035330772288006</v>
      </c>
      <c r="H7749" s="8">
        <v>0</v>
      </c>
      <c r="I7749" s="8">
        <v>3.9692817130582099</v>
      </c>
      <c r="J7749" s="8">
        <v>9.8778499949602097</v>
      </c>
      <c r="K7749" s="8">
        <v>0.69341910322157396</v>
      </c>
      <c r="L7749" s="8">
        <v>-1.360077300813</v>
      </c>
    </row>
    <row r="7750" spans="1:12" x14ac:dyDescent="0.2">
      <c r="A7750" s="7" t="s">
        <v>29953</v>
      </c>
      <c r="B7750" s="7" t="s">
        <v>29954</v>
      </c>
      <c r="C7750" s="7" t="s">
        <v>29955</v>
      </c>
      <c r="E7750" s="8">
        <v>26.6872971115788</v>
      </c>
      <c r="F7750" s="8">
        <v>32.433245346440501</v>
      </c>
      <c r="G7750" s="8">
        <v>36.603413761940601</v>
      </c>
      <c r="H7750" s="8">
        <v>19.682745721522899</v>
      </c>
      <c r="I7750" s="8">
        <v>24.8080107066138</v>
      </c>
      <c r="J7750" s="8">
        <v>39.511399979840803</v>
      </c>
      <c r="K7750" s="8">
        <v>0.93238468239234595</v>
      </c>
      <c r="L7750" s="8">
        <v>-0.18849213298249801</v>
      </c>
    </row>
    <row r="7751" spans="1:12" x14ac:dyDescent="0.2">
      <c r="A7751" s="7" t="s">
        <v>29956</v>
      </c>
      <c r="B7751" s="7" t="s">
        <v>825</v>
      </c>
      <c r="C7751" s="7" t="s">
        <v>29957</v>
      </c>
      <c r="D7751" s="7" t="s">
        <v>827</v>
      </c>
      <c r="E7751" s="8">
        <v>29.6525523461986</v>
      </c>
      <c r="F7751" s="8">
        <v>70.763444392233794</v>
      </c>
      <c r="G7751" s="8">
        <v>102.885271114644</v>
      </c>
      <c r="H7751" s="8">
        <v>8.8572355746852995</v>
      </c>
      <c r="I7751" s="8">
        <v>18.854088137026501</v>
      </c>
      <c r="J7751" s="8">
        <v>19.755699989920402</v>
      </c>
      <c r="K7751" s="8">
        <v>1.6877423681836701E-2</v>
      </c>
      <c r="L7751" s="8">
        <v>-2.09885288455932</v>
      </c>
    </row>
    <row r="7752" spans="1:12" x14ac:dyDescent="0.2">
      <c r="A7752" s="7" t="s">
        <v>29958</v>
      </c>
      <c r="B7752" s="7" t="s">
        <v>29959</v>
      </c>
      <c r="E7752" s="8">
        <v>21.745205053879001</v>
      </c>
      <c r="F7752" s="8">
        <v>91.402782339968695</v>
      </c>
      <c r="G7752" s="8">
        <v>96.949582396491294</v>
      </c>
      <c r="H7752" s="8">
        <v>51.175138875959497</v>
      </c>
      <c r="I7752" s="8">
        <v>62.516186980666802</v>
      </c>
      <c r="J7752" s="8">
        <v>68.157164965225405</v>
      </c>
      <c r="K7752" s="8">
        <v>0.92380123854655005</v>
      </c>
      <c r="L7752" s="8">
        <v>-0.20838680038083901</v>
      </c>
    </row>
    <row r="7753" spans="1:12" x14ac:dyDescent="0.2">
      <c r="A7753" s="7" t="s">
        <v>29960</v>
      </c>
      <c r="B7753" s="7" t="s">
        <v>29961</v>
      </c>
      <c r="D7753" s="7" t="s">
        <v>29962</v>
      </c>
      <c r="E7753" s="8">
        <v>121.57546461941401</v>
      </c>
      <c r="F7753" s="8">
        <v>140.544063167909</v>
      </c>
      <c r="G7753" s="8">
        <v>117.72449291002501</v>
      </c>
      <c r="H7753" s="8">
        <v>88.572355746853006</v>
      </c>
      <c r="I7753" s="8">
        <v>80.377954689428705</v>
      </c>
      <c r="J7753" s="8">
        <v>98.778499949602093</v>
      </c>
      <c r="K7753" s="8">
        <v>0.37852046997309402</v>
      </c>
      <c r="L7753" s="8">
        <v>-0.50464088152622699</v>
      </c>
    </row>
    <row r="7754" spans="1:12" x14ac:dyDescent="0.2">
      <c r="A7754" s="7" t="s">
        <v>29963</v>
      </c>
      <c r="B7754" s="7" t="s">
        <v>29964</v>
      </c>
      <c r="D7754" s="7" t="s">
        <v>29965</v>
      </c>
      <c r="E7754" s="8">
        <v>0</v>
      </c>
      <c r="F7754" s="8">
        <v>5.89695369935282</v>
      </c>
      <c r="G7754" s="8">
        <v>16.817784701432199</v>
      </c>
      <c r="H7754" s="8">
        <v>0</v>
      </c>
      <c r="I7754" s="8">
        <v>0</v>
      </c>
      <c r="J7754" s="8">
        <v>0</v>
      </c>
      <c r="K7754" s="8">
        <v>0.246248828008996</v>
      </c>
      <c r="L7754" s="8">
        <v>-5.3805151920571204</v>
      </c>
    </row>
    <row r="7755" spans="1:12" x14ac:dyDescent="0.2">
      <c r="A7755" s="7" t="s">
        <v>29966</v>
      </c>
      <c r="B7755" s="7" t="s">
        <v>29967</v>
      </c>
      <c r="C7755" s="7" t="s">
        <v>29968</v>
      </c>
      <c r="D7755" s="7" t="s">
        <v>29969</v>
      </c>
      <c r="E7755" s="8">
        <v>0</v>
      </c>
      <c r="F7755" s="8">
        <v>20.639337947734901</v>
      </c>
      <c r="G7755" s="8">
        <v>2.96784435907627</v>
      </c>
      <c r="H7755" s="8">
        <v>3.9365491443045801</v>
      </c>
      <c r="I7755" s="8">
        <v>36.715855845788397</v>
      </c>
      <c r="J7755" s="8">
        <v>22.719054988408502</v>
      </c>
      <c r="K7755" s="8">
        <v>0.68853653648559399</v>
      </c>
      <c r="L7755" s="8">
        <v>1.42404582554409</v>
      </c>
    </row>
    <row r="7756" spans="1:12" x14ac:dyDescent="0.2">
      <c r="A7756" s="7" t="s">
        <v>29970</v>
      </c>
      <c r="B7756" s="7" t="s">
        <v>29971</v>
      </c>
      <c r="C7756" s="7" t="s">
        <v>29972</v>
      </c>
      <c r="D7756" s="7" t="s">
        <v>29973</v>
      </c>
      <c r="E7756" s="8">
        <v>10.872602526939501</v>
      </c>
      <c r="F7756" s="8">
        <v>15.725209864940799</v>
      </c>
      <c r="G7756" s="8">
        <v>3.9571258121016899</v>
      </c>
      <c r="H7756" s="8">
        <v>23.619294865827499</v>
      </c>
      <c r="I7756" s="8">
        <v>18.854088137026501</v>
      </c>
      <c r="J7756" s="8">
        <v>12.841204993448301</v>
      </c>
      <c r="K7756" s="8">
        <v>0.708326787752113</v>
      </c>
      <c r="L7756" s="8">
        <v>0.85599078102589399</v>
      </c>
    </row>
    <row r="7757" spans="1:12" x14ac:dyDescent="0.2">
      <c r="A7757" s="7" t="s">
        <v>29974</v>
      </c>
      <c r="B7757" s="7" t="s">
        <v>29975</v>
      </c>
      <c r="C7757" s="7" t="s">
        <v>29976</v>
      </c>
      <c r="D7757" s="7" t="s">
        <v>29977</v>
      </c>
      <c r="E7757" s="8">
        <v>105.76077003477501</v>
      </c>
      <c r="F7757" s="8">
        <v>46.192803978263697</v>
      </c>
      <c r="G7757" s="8">
        <v>10.8820959832796</v>
      </c>
      <c r="H7757" s="8">
        <v>24.603432151903601</v>
      </c>
      <c r="I7757" s="8">
        <v>22.823369850084699</v>
      </c>
      <c r="J7757" s="8">
        <v>25.682409986896499</v>
      </c>
      <c r="K7757" s="8">
        <v>0.46164146715320797</v>
      </c>
      <c r="L7757" s="8">
        <v>-1.1552709477707499</v>
      </c>
    </row>
    <row r="7758" spans="1:12" x14ac:dyDescent="0.2">
      <c r="A7758" s="7" t="s">
        <v>29978</v>
      </c>
      <c r="B7758" s="7" t="s">
        <v>29979</v>
      </c>
      <c r="C7758" s="7" t="s">
        <v>29980</v>
      </c>
      <c r="D7758" s="7" t="s">
        <v>29981</v>
      </c>
      <c r="E7758" s="8">
        <v>0</v>
      </c>
      <c r="F7758" s="8">
        <v>15.725209864940799</v>
      </c>
      <c r="G7758" s="8">
        <v>3.9571258121016899</v>
      </c>
      <c r="H7758" s="8">
        <v>0</v>
      </c>
      <c r="I7758" s="8">
        <v>2.97696128479366</v>
      </c>
      <c r="J7758" s="8">
        <v>14.816774992440299</v>
      </c>
      <c r="K7758" s="8">
        <v>0.98449366501960101</v>
      </c>
      <c r="L7758" s="8">
        <v>-0.14581476147054201</v>
      </c>
    </row>
    <row r="7759" spans="1:12" x14ac:dyDescent="0.2">
      <c r="A7759" s="7" t="s">
        <v>29982</v>
      </c>
      <c r="B7759" s="7" t="s">
        <v>29983</v>
      </c>
      <c r="C7759" s="7" t="s">
        <v>29984</v>
      </c>
      <c r="D7759" s="7" t="s">
        <v>29985</v>
      </c>
      <c r="E7759" s="8">
        <v>190.76475342721099</v>
      </c>
      <c r="F7759" s="8">
        <v>184.77121591305499</v>
      </c>
      <c r="G7759" s="8">
        <v>141.46724778263501</v>
      </c>
      <c r="H7759" s="8">
        <v>300.16187225322398</v>
      </c>
      <c r="I7759" s="8">
        <v>174.64839537456101</v>
      </c>
      <c r="J7759" s="8">
        <v>161.00895491785101</v>
      </c>
      <c r="K7759" s="8">
        <v>0.74187537913156498</v>
      </c>
      <c r="L7759" s="8">
        <v>0.29849413242960898</v>
      </c>
    </row>
    <row r="7760" spans="1:12" x14ac:dyDescent="0.2">
      <c r="A7760" s="7" t="s">
        <v>29986</v>
      </c>
      <c r="B7760" s="7" t="s">
        <v>29987</v>
      </c>
      <c r="C7760" s="7" t="s">
        <v>29988</v>
      </c>
      <c r="D7760" s="7" t="s">
        <v>29989</v>
      </c>
      <c r="E7760" s="8">
        <v>37.559899638518303</v>
      </c>
      <c r="F7760" s="8">
        <v>12.7767330152644</v>
      </c>
      <c r="G7760" s="8">
        <v>46.4962282921948</v>
      </c>
      <c r="H7760" s="8">
        <v>77.746845600015504</v>
      </c>
      <c r="I7760" s="8">
        <v>50.608341841492098</v>
      </c>
      <c r="J7760" s="8">
        <v>46.425894976313003</v>
      </c>
      <c r="K7760" s="8">
        <v>0.50107988808241599</v>
      </c>
      <c r="L7760" s="8">
        <v>0.85226473275905601</v>
      </c>
    </row>
    <row r="7761" spans="1:12" x14ac:dyDescent="0.2">
      <c r="A7761" s="7" t="s">
        <v>29990</v>
      </c>
      <c r="B7761" s="7" t="s">
        <v>29991</v>
      </c>
      <c r="C7761" s="7" t="s">
        <v>29992</v>
      </c>
      <c r="D7761" s="7" t="s">
        <v>29993</v>
      </c>
      <c r="E7761" s="8">
        <v>70.177707219336696</v>
      </c>
      <c r="F7761" s="8">
        <v>86.488654257174602</v>
      </c>
      <c r="G7761" s="8">
        <v>34.624850855889797</v>
      </c>
      <c r="H7761" s="8">
        <v>7.8730982886091603</v>
      </c>
      <c r="I7761" s="8">
        <v>55.569943982814898</v>
      </c>
      <c r="J7761" s="8">
        <v>31.609119983872699</v>
      </c>
      <c r="K7761" s="8">
        <v>0.50428105356117103</v>
      </c>
      <c r="L7761" s="8">
        <v>-1.0092937274434699</v>
      </c>
    </row>
    <row r="7762" spans="1:12" x14ac:dyDescent="0.2">
      <c r="A7762" s="7" t="s">
        <v>29994</v>
      </c>
      <c r="B7762" s="7" t="s">
        <v>29995</v>
      </c>
      <c r="C7762" s="7" t="s">
        <v>29996</v>
      </c>
      <c r="D7762" s="7" t="s">
        <v>29997</v>
      </c>
      <c r="E7762" s="8">
        <v>107.737606857855</v>
      </c>
      <c r="F7762" s="8">
        <v>4.9141280827940097</v>
      </c>
      <c r="G7762" s="8">
        <v>10.8820959832796</v>
      </c>
      <c r="H7762" s="8">
        <v>0</v>
      </c>
      <c r="I7762" s="8">
        <v>22.823369850084699</v>
      </c>
      <c r="J7762" s="8">
        <v>13.828989992944299</v>
      </c>
      <c r="K7762" s="8">
        <v>0.55567890049913304</v>
      </c>
      <c r="L7762" s="8">
        <v>-1.7531234104198601</v>
      </c>
    </row>
    <row r="7763" spans="1:12" x14ac:dyDescent="0.2">
      <c r="A7763" s="7" t="s">
        <v>29998</v>
      </c>
      <c r="B7763" s="7" t="s">
        <v>29999</v>
      </c>
      <c r="C7763" s="7" t="s">
        <v>30000</v>
      </c>
      <c r="D7763" s="7" t="s">
        <v>30001</v>
      </c>
      <c r="E7763" s="8">
        <v>3.9536736461598201</v>
      </c>
      <c r="F7763" s="8">
        <v>7.8626049324704201</v>
      </c>
      <c r="G7763" s="8">
        <v>29.678443590762701</v>
      </c>
      <c r="H7763" s="8">
        <v>306.06669596968101</v>
      </c>
      <c r="I7763" s="8">
        <v>181.59463837241299</v>
      </c>
      <c r="J7763" s="8">
        <v>142.24103992742701</v>
      </c>
      <c r="K7763" s="8">
        <v>1.04282257736755E-7</v>
      </c>
      <c r="L7763" s="8">
        <v>3.9245486193092201</v>
      </c>
    </row>
    <row r="7764" spans="1:12" x14ac:dyDescent="0.2">
      <c r="A7764" s="7" t="s">
        <v>30002</v>
      </c>
      <c r="B7764" s="7" t="s">
        <v>30003</v>
      </c>
      <c r="C7764" s="7" t="s">
        <v>30004</v>
      </c>
      <c r="D7764" s="7" t="s">
        <v>30005</v>
      </c>
      <c r="E7764" s="8">
        <v>37.559899638518303</v>
      </c>
      <c r="F7764" s="8">
        <v>27.5191172636465</v>
      </c>
      <c r="G7764" s="8">
        <v>50.453354104296501</v>
      </c>
      <c r="H7764" s="8">
        <v>31.492393154436598</v>
      </c>
      <c r="I7764" s="8">
        <v>23.815690278349201</v>
      </c>
      <c r="J7764" s="8">
        <v>20.743484989416402</v>
      </c>
      <c r="K7764" s="8">
        <v>0.67156344888921005</v>
      </c>
      <c r="L7764" s="8">
        <v>-0.60303902531335796</v>
      </c>
    </row>
    <row r="7765" spans="1:12" x14ac:dyDescent="0.2">
      <c r="A7765" s="7" t="s">
        <v>30006</v>
      </c>
      <c r="B7765" s="7" t="s">
        <v>30007</v>
      </c>
      <c r="D7765" s="7" t="s">
        <v>30008</v>
      </c>
      <c r="E7765" s="8">
        <v>39.536736461598203</v>
      </c>
      <c r="F7765" s="8">
        <v>40.295850278910898</v>
      </c>
      <c r="G7765" s="8">
        <v>35.614132308915202</v>
      </c>
      <c r="H7765" s="8">
        <v>32.476530440512803</v>
      </c>
      <c r="I7765" s="8">
        <v>31.7542537044657</v>
      </c>
      <c r="J7765" s="8">
        <v>46.425894976313003</v>
      </c>
      <c r="K7765" s="8">
        <v>0.97454289217909895</v>
      </c>
      <c r="L7765" s="8">
        <v>-6.1145550603050797E-2</v>
      </c>
    </row>
    <row r="7766" spans="1:12" x14ac:dyDescent="0.2">
      <c r="A7766" s="7" t="s">
        <v>30009</v>
      </c>
      <c r="B7766" s="7" t="s">
        <v>30010</v>
      </c>
      <c r="C7766" s="7" t="s">
        <v>30011</v>
      </c>
      <c r="D7766" s="7" t="s">
        <v>30012</v>
      </c>
      <c r="E7766" s="8">
        <v>5.9305104692397199</v>
      </c>
      <c r="F7766" s="8">
        <v>15.725209864940799</v>
      </c>
      <c r="G7766" s="8">
        <v>22.753473419584701</v>
      </c>
      <c r="H7766" s="8">
        <v>28.5399812962082</v>
      </c>
      <c r="I7766" s="8">
        <v>73.431711691576794</v>
      </c>
      <c r="J7766" s="8">
        <v>24.694624987400498</v>
      </c>
      <c r="K7766" s="8">
        <v>0.25221279100628702</v>
      </c>
      <c r="L7766" s="8">
        <v>1.51197565215844</v>
      </c>
    </row>
    <row r="7767" spans="1:12" x14ac:dyDescent="0.2">
      <c r="A7767" s="7" t="s">
        <v>30013</v>
      </c>
      <c r="B7767" s="7" t="s">
        <v>30014</v>
      </c>
      <c r="C7767" s="7" t="s">
        <v>30015</v>
      </c>
      <c r="D7767" s="7" t="s">
        <v>30016</v>
      </c>
      <c r="E7767" s="8">
        <v>140.35541443867299</v>
      </c>
      <c r="F7767" s="8">
        <v>102.213864122115</v>
      </c>
      <c r="G7767" s="8">
        <v>104.86383402069499</v>
      </c>
      <c r="H7767" s="8">
        <v>122.033023473442</v>
      </c>
      <c r="I7767" s="8">
        <v>80.377954689428705</v>
      </c>
      <c r="J7767" s="8">
        <v>77.047229960689606</v>
      </c>
      <c r="K7767" s="8">
        <v>0.75399420290694397</v>
      </c>
      <c r="L7767" s="8">
        <v>-0.313972402917708</v>
      </c>
    </row>
    <row r="7768" spans="1:12" x14ac:dyDescent="0.2">
      <c r="A7768" s="7" t="s">
        <v>30017</v>
      </c>
      <c r="B7768" s="7" t="s">
        <v>30018</v>
      </c>
      <c r="C7768" s="7" t="s">
        <v>30019</v>
      </c>
      <c r="D7768" s="7" t="s">
        <v>30020</v>
      </c>
      <c r="E7768" s="8">
        <v>256.98878700038802</v>
      </c>
      <c r="F7768" s="8">
        <v>213.27315879326</v>
      </c>
      <c r="G7768" s="8">
        <v>160.26359539011801</v>
      </c>
      <c r="H7768" s="8">
        <v>350.352873843108</v>
      </c>
      <c r="I7768" s="8">
        <v>235.17994149869901</v>
      </c>
      <c r="J7768" s="8">
        <v>165.94787991533099</v>
      </c>
      <c r="K7768" s="8">
        <v>0.80541180676917201</v>
      </c>
      <c r="L7768" s="8">
        <v>0.253215489253862</v>
      </c>
    </row>
    <row r="7769" spans="1:12" x14ac:dyDescent="0.2">
      <c r="A7769" s="7" t="s">
        <v>30021</v>
      </c>
      <c r="B7769" s="7" t="s">
        <v>30022</v>
      </c>
      <c r="D7769" s="7" t="s">
        <v>3605</v>
      </c>
      <c r="E7769" s="8">
        <v>763.05901370884396</v>
      </c>
      <c r="F7769" s="8">
        <v>589.69536993528197</v>
      </c>
      <c r="G7769" s="8">
        <v>570.81539839566801</v>
      </c>
      <c r="H7769" s="8">
        <v>741.05537641533704</v>
      </c>
      <c r="I7769" s="8">
        <v>649.96988051328105</v>
      </c>
      <c r="J7769" s="8">
        <v>505.74591974196198</v>
      </c>
      <c r="K7769" s="8">
        <v>0.98141582014346596</v>
      </c>
      <c r="L7769" s="8">
        <v>-2.0220250753784801E-2</v>
      </c>
    </row>
    <row r="7770" spans="1:12" x14ac:dyDescent="0.2">
      <c r="A7770" s="7" t="s">
        <v>30023</v>
      </c>
      <c r="B7770" s="7" t="s">
        <v>30024</v>
      </c>
      <c r="C7770" s="7" t="s">
        <v>30025</v>
      </c>
      <c r="D7770" s="7" t="s">
        <v>30026</v>
      </c>
      <c r="E7770" s="8">
        <v>333.09700468896398</v>
      </c>
      <c r="F7770" s="8">
        <v>343.98896579558101</v>
      </c>
      <c r="G7770" s="8">
        <v>333.387849669567</v>
      </c>
      <c r="H7770" s="8">
        <v>437.941092303885</v>
      </c>
      <c r="I7770" s="8">
        <v>334.41198432515398</v>
      </c>
      <c r="J7770" s="8">
        <v>272.62865986090202</v>
      </c>
      <c r="K7770" s="8">
        <v>0.95708165608037499</v>
      </c>
      <c r="L7770" s="8">
        <v>4.8481265791113601E-2</v>
      </c>
    </row>
    <row r="7771" spans="1:12" x14ac:dyDescent="0.2">
      <c r="A7771" s="7" t="s">
        <v>30027</v>
      </c>
      <c r="B7771" s="7" t="s">
        <v>30028</v>
      </c>
      <c r="C7771" s="7" t="s">
        <v>30029</v>
      </c>
      <c r="E7771" s="8">
        <v>52.386175811617598</v>
      </c>
      <c r="F7771" s="8">
        <v>75.677572475027802</v>
      </c>
      <c r="G7771" s="8">
        <v>103.874552567669</v>
      </c>
      <c r="H7771" s="8">
        <v>57.0799625924164</v>
      </c>
      <c r="I7771" s="8">
        <v>87.324197687280503</v>
      </c>
      <c r="J7771" s="8">
        <v>79.022799959681606</v>
      </c>
      <c r="K7771" s="8">
        <v>0.97413928997118204</v>
      </c>
      <c r="L7771" s="8">
        <v>-5.4001325300636699E-2</v>
      </c>
    </row>
    <row r="7772" spans="1:12" x14ac:dyDescent="0.2">
      <c r="A7772" s="7" t="s">
        <v>30030</v>
      </c>
      <c r="B7772" s="7" t="s">
        <v>30031</v>
      </c>
      <c r="D7772" s="7" t="s">
        <v>30032</v>
      </c>
      <c r="E7772" s="8">
        <v>115.644954150175</v>
      </c>
      <c r="F7772" s="8">
        <v>108.110817821468</v>
      </c>
      <c r="G7772" s="8">
        <v>86.067486413211697</v>
      </c>
      <c r="H7772" s="8">
        <v>65.937198167101698</v>
      </c>
      <c r="I7772" s="8">
        <v>129.001655674392</v>
      </c>
      <c r="J7772" s="8">
        <v>99.766284949098093</v>
      </c>
      <c r="K7772" s="8">
        <v>0.960095109205094</v>
      </c>
      <c r="L7772" s="8">
        <v>-7.2322535537611699E-2</v>
      </c>
    </row>
    <row r="7773" spans="1:12" x14ac:dyDescent="0.2">
      <c r="A7773" s="7" t="s">
        <v>30033</v>
      </c>
      <c r="B7773" s="7" t="s">
        <v>30034</v>
      </c>
      <c r="C7773" s="7" t="s">
        <v>30035</v>
      </c>
      <c r="D7773" s="7" t="s">
        <v>30036</v>
      </c>
      <c r="E7773" s="8">
        <v>131.45964873481401</v>
      </c>
      <c r="F7773" s="8">
        <v>197.54794892831899</v>
      </c>
      <c r="G7773" s="8">
        <v>197.85629060508401</v>
      </c>
      <c r="H7773" s="8">
        <v>138.76335733673599</v>
      </c>
      <c r="I7773" s="8">
        <v>207.39496950729099</v>
      </c>
      <c r="J7773" s="8">
        <v>153.10667492188301</v>
      </c>
      <c r="K7773" s="8">
        <v>0.94775539643455498</v>
      </c>
      <c r="L7773" s="8">
        <v>-7.7724155443721701E-2</v>
      </c>
    </row>
    <row r="7774" spans="1:12" x14ac:dyDescent="0.2">
      <c r="A7774" s="7" t="s">
        <v>30037</v>
      </c>
      <c r="B7774" s="7" t="s">
        <v>30038</v>
      </c>
      <c r="C7774" s="7" t="s">
        <v>30039</v>
      </c>
      <c r="D7774" s="7" t="s">
        <v>30040</v>
      </c>
      <c r="E7774" s="8">
        <v>541.65328952389495</v>
      </c>
      <c r="F7774" s="8">
        <v>379.37068799169799</v>
      </c>
      <c r="G7774" s="8">
        <v>378.89479650873602</v>
      </c>
      <c r="H7774" s="8">
        <v>546.19619377226002</v>
      </c>
      <c r="I7774" s="8">
        <v>387.99728745144</v>
      </c>
      <c r="J7774" s="8">
        <v>386.22393480294397</v>
      </c>
      <c r="K7774" s="8">
        <v>0.98193927731657205</v>
      </c>
      <c r="L7774" s="8">
        <v>2.26253915612128E-2</v>
      </c>
    </row>
    <row r="7775" spans="1:12" x14ac:dyDescent="0.2">
      <c r="A7775" s="7" t="s">
        <v>30041</v>
      </c>
      <c r="B7775" s="7" t="s">
        <v>30042</v>
      </c>
      <c r="E7775" s="8">
        <v>20.756786642339002</v>
      </c>
      <c r="F7775" s="8">
        <v>9.8282561655880301</v>
      </c>
      <c r="G7775" s="8">
        <v>7.91425162420337</v>
      </c>
      <c r="H7775" s="8">
        <v>2.95241185822844</v>
      </c>
      <c r="I7775" s="8">
        <v>7.93856342611641</v>
      </c>
      <c r="J7775" s="8">
        <v>1.9755699989920401</v>
      </c>
      <c r="K7775" s="8">
        <v>0.50857275015465098</v>
      </c>
      <c r="L7775" s="8">
        <v>-1.5817556082386</v>
      </c>
    </row>
    <row r="7776" spans="1:12" x14ac:dyDescent="0.2">
      <c r="A7776" s="7" t="s">
        <v>30043</v>
      </c>
      <c r="B7776" s="7" t="s">
        <v>30044</v>
      </c>
      <c r="C7776" s="7" t="s">
        <v>30045</v>
      </c>
      <c r="D7776" s="7" t="s">
        <v>30046</v>
      </c>
      <c r="E7776" s="8">
        <v>18.779949819259102</v>
      </c>
      <c r="F7776" s="8">
        <v>28.501942880205299</v>
      </c>
      <c r="G7776" s="8">
        <v>26.710599231686398</v>
      </c>
      <c r="H7776" s="8">
        <v>47.238589731654997</v>
      </c>
      <c r="I7776" s="8">
        <v>64.500827837195899</v>
      </c>
      <c r="J7776" s="8">
        <v>34.572474982360703</v>
      </c>
      <c r="K7776" s="8">
        <v>0.31068881482173899</v>
      </c>
      <c r="L7776" s="8">
        <v>0.983441653956319</v>
      </c>
    </row>
    <row r="7777" spans="1:12" x14ac:dyDescent="0.2">
      <c r="A7777" s="7" t="s">
        <v>30047</v>
      </c>
      <c r="B7777" s="7" t="s">
        <v>30048</v>
      </c>
      <c r="C7777" s="7" t="s">
        <v>30049</v>
      </c>
      <c r="D7777" s="7" t="s">
        <v>30050</v>
      </c>
      <c r="E7777" s="8">
        <v>57.328267869317301</v>
      </c>
      <c r="F7777" s="8">
        <v>54.055408910734201</v>
      </c>
      <c r="G7777" s="8">
        <v>54.410479916398202</v>
      </c>
      <c r="H7777" s="8">
        <v>47.238589731654997</v>
      </c>
      <c r="I7777" s="8">
        <v>37.708176274053002</v>
      </c>
      <c r="J7777" s="8">
        <v>38.523614980344803</v>
      </c>
      <c r="K7777" s="8">
        <v>0.70438237745882704</v>
      </c>
      <c r="L7777" s="8">
        <v>-0.42513640815710801</v>
      </c>
    </row>
    <row r="7778" spans="1:12" x14ac:dyDescent="0.2">
      <c r="A7778" s="7" t="s">
        <v>30051</v>
      </c>
      <c r="B7778" s="7" t="s">
        <v>30052</v>
      </c>
      <c r="C7778" s="7" t="s">
        <v>30053</v>
      </c>
      <c r="D7778" s="7" t="s">
        <v>30054</v>
      </c>
      <c r="E7778" s="8">
        <v>0</v>
      </c>
      <c r="F7778" s="8">
        <v>0.98282561655880296</v>
      </c>
      <c r="G7778" s="8">
        <v>1.9785629060508401</v>
      </c>
      <c r="H7778" s="8">
        <v>10.825510146837599</v>
      </c>
      <c r="I7778" s="8">
        <v>0</v>
      </c>
      <c r="J7778" s="8">
        <v>8.8900649954641793</v>
      </c>
      <c r="K7778" s="8">
        <v>0.56687447695475901</v>
      </c>
      <c r="L7778" s="8">
        <v>2.7353058834778601</v>
      </c>
    </row>
    <row r="7779" spans="1:12" x14ac:dyDescent="0.2">
      <c r="A7779" s="7" t="s">
        <v>30055</v>
      </c>
      <c r="B7779" s="7" t="s">
        <v>1013</v>
      </c>
      <c r="C7779" s="7" t="s">
        <v>30056</v>
      </c>
      <c r="D7779" s="7" t="s">
        <v>1015</v>
      </c>
      <c r="E7779" s="8">
        <v>236.23200035804899</v>
      </c>
      <c r="F7779" s="8">
        <v>270.27704455367098</v>
      </c>
      <c r="G7779" s="8">
        <v>131.574433252381</v>
      </c>
      <c r="H7779" s="8">
        <v>73.810296455710898</v>
      </c>
      <c r="I7779" s="8">
        <v>107.170606252572</v>
      </c>
      <c r="J7779" s="8">
        <v>118.534199939522</v>
      </c>
      <c r="K7779" s="8">
        <v>3.0457663246420599E-2</v>
      </c>
      <c r="L7779" s="8">
        <v>-1.09122601398568</v>
      </c>
    </row>
    <row r="7780" spans="1:12" x14ac:dyDescent="0.2">
      <c r="A7780" s="7" t="s">
        <v>30057</v>
      </c>
      <c r="B7780" s="7" t="s">
        <v>30058</v>
      </c>
      <c r="D7780" s="7" t="s">
        <v>30059</v>
      </c>
      <c r="E7780" s="8">
        <v>198.67210071953099</v>
      </c>
      <c r="F7780" s="8">
        <v>161.18340111564399</v>
      </c>
      <c r="G7780" s="8">
        <v>150.370780859864</v>
      </c>
      <c r="H7780" s="8">
        <v>129.90612176205099</v>
      </c>
      <c r="I7780" s="8">
        <v>156.78662766579899</v>
      </c>
      <c r="J7780" s="8">
        <v>161.99673991734701</v>
      </c>
      <c r="K7780" s="8">
        <v>0.82912773132536999</v>
      </c>
      <c r="L7780" s="8">
        <v>-0.185452254900554</v>
      </c>
    </row>
    <row r="7781" spans="1:12" x14ac:dyDescent="0.2">
      <c r="A7781" s="7" t="s">
        <v>30060</v>
      </c>
      <c r="B7781" s="7" t="s">
        <v>30061</v>
      </c>
      <c r="C7781" s="7" t="s">
        <v>30062</v>
      </c>
      <c r="D7781" s="7" t="s">
        <v>30063</v>
      </c>
      <c r="E7781" s="8">
        <v>479.382929596878</v>
      </c>
      <c r="F7781" s="8">
        <v>417.70088703749099</v>
      </c>
      <c r="G7781" s="8">
        <v>254.24533342753301</v>
      </c>
      <c r="H7781" s="8">
        <v>372.98803142285902</v>
      </c>
      <c r="I7781" s="8">
        <v>341.35822732300602</v>
      </c>
      <c r="J7781" s="8">
        <v>258.79966986795699</v>
      </c>
      <c r="K7781" s="8">
        <v>0.770567234281892</v>
      </c>
      <c r="L7781" s="8">
        <v>-0.24258116619190301</v>
      </c>
    </row>
    <row r="7782" spans="1:12" x14ac:dyDescent="0.2">
      <c r="A7782" s="7" t="s">
        <v>30064</v>
      </c>
      <c r="B7782" s="7" t="s">
        <v>30065</v>
      </c>
      <c r="C7782" s="7" t="s">
        <v>30066</v>
      </c>
      <c r="D7782" s="7" t="s">
        <v>30067</v>
      </c>
      <c r="E7782" s="8">
        <v>170.007966784872</v>
      </c>
      <c r="F7782" s="8">
        <v>164.13187796532</v>
      </c>
      <c r="G7782" s="8">
        <v>161.25287684314401</v>
      </c>
      <c r="H7782" s="8">
        <v>158.44610305825901</v>
      </c>
      <c r="I7782" s="8">
        <v>146.86342338315399</v>
      </c>
      <c r="J7782" s="8">
        <v>187.67914990424401</v>
      </c>
      <c r="K7782" s="8">
        <v>0.99394627568717697</v>
      </c>
      <c r="L7782" s="8">
        <v>-6.99409726576439E-3</v>
      </c>
    </row>
    <row r="7783" spans="1:12" x14ac:dyDescent="0.2">
      <c r="A7783" s="7" t="s">
        <v>30068</v>
      </c>
      <c r="B7783" s="7" t="s">
        <v>30069</v>
      </c>
      <c r="C7783" s="7" t="s">
        <v>30070</v>
      </c>
      <c r="D7783" s="7" t="s">
        <v>30071</v>
      </c>
      <c r="E7783" s="8">
        <v>331.12016786588498</v>
      </c>
      <c r="F7783" s="8">
        <v>382.319164841374</v>
      </c>
      <c r="G7783" s="8">
        <v>390.766173945042</v>
      </c>
      <c r="H7783" s="8">
        <v>361.17838398994502</v>
      </c>
      <c r="I7783" s="8">
        <v>410.82065730152402</v>
      </c>
      <c r="J7783" s="8">
        <v>394.12621479891197</v>
      </c>
      <c r="K7783" s="8">
        <v>0.91189256407934804</v>
      </c>
      <c r="L7783" s="8">
        <v>7.8679238770381105E-2</v>
      </c>
    </row>
    <row r="7784" spans="1:12" x14ac:dyDescent="0.2">
      <c r="A7784" s="7" t="s">
        <v>30072</v>
      </c>
      <c r="B7784" s="7" t="s">
        <v>30073</v>
      </c>
      <c r="C7784" s="7" t="s">
        <v>30074</v>
      </c>
      <c r="E7784" s="8">
        <v>10.872602526939501</v>
      </c>
      <c r="F7784" s="8">
        <v>7.8626049324704201</v>
      </c>
      <c r="G7784" s="8">
        <v>1.9785629060508401</v>
      </c>
      <c r="H7784" s="8">
        <v>19.682745721522899</v>
      </c>
      <c r="I7784" s="8">
        <v>22.823369850084699</v>
      </c>
      <c r="J7784" s="8">
        <v>10.865634994456199</v>
      </c>
      <c r="K7784" s="8">
        <v>0.505739762391474</v>
      </c>
      <c r="L7784" s="8">
        <v>1.3653029241800601</v>
      </c>
    </row>
    <row r="7785" spans="1:12" x14ac:dyDescent="0.2">
      <c r="A7785" s="7" t="s">
        <v>30075</v>
      </c>
      <c r="B7785" s="7" t="s">
        <v>30076</v>
      </c>
      <c r="E7785" s="8">
        <v>65.235615161637</v>
      </c>
      <c r="F7785" s="8">
        <v>51.106932061057698</v>
      </c>
      <c r="G7785" s="8">
        <v>69.249701711779494</v>
      </c>
      <c r="H7785" s="8">
        <v>97.429591321538396</v>
      </c>
      <c r="I7785" s="8">
        <v>88.316518115545094</v>
      </c>
      <c r="J7785" s="8">
        <v>130.38761993347501</v>
      </c>
      <c r="K7785" s="8">
        <v>0.20418412457878299</v>
      </c>
      <c r="L7785" s="8">
        <v>0.76850874679393399</v>
      </c>
    </row>
    <row r="7786" spans="1:12" x14ac:dyDescent="0.2">
      <c r="A7786" s="7" t="s">
        <v>30077</v>
      </c>
      <c r="B7786" s="7" t="s">
        <v>30078</v>
      </c>
      <c r="C7786" s="7" t="s">
        <v>30079</v>
      </c>
      <c r="D7786" s="7" t="s">
        <v>30080</v>
      </c>
      <c r="E7786" s="8">
        <v>10.872602526939501</v>
      </c>
      <c r="F7786" s="8">
        <v>9.8282561655880301</v>
      </c>
      <c r="G7786" s="8">
        <v>0</v>
      </c>
      <c r="H7786" s="8">
        <v>0</v>
      </c>
      <c r="I7786" s="8">
        <v>3.9692817130582099</v>
      </c>
      <c r="J7786" s="8">
        <v>0</v>
      </c>
      <c r="K7786" s="8">
        <v>0.70013478823904096</v>
      </c>
      <c r="L7786" s="8">
        <v>-2.3839724578164501</v>
      </c>
    </row>
    <row r="7787" spans="1:12" x14ac:dyDescent="0.2">
      <c r="A7787" s="7" t="s">
        <v>30081</v>
      </c>
      <c r="B7787" s="7" t="s">
        <v>30082</v>
      </c>
      <c r="C7787" s="7" t="s">
        <v>30083</v>
      </c>
      <c r="D7787" s="7" t="s">
        <v>30084</v>
      </c>
      <c r="E7787" s="8">
        <v>95.876585919375501</v>
      </c>
      <c r="F7787" s="8">
        <v>190.66816961240801</v>
      </c>
      <c r="G7787" s="8">
        <v>161.25287684314401</v>
      </c>
      <c r="H7787" s="8">
        <v>218.47847750890401</v>
      </c>
      <c r="I7787" s="8">
        <v>213.348892076879</v>
      </c>
      <c r="J7787" s="8">
        <v>104.70520994657799</v>
      </c>
      <c r="K7787" s="8">
        <v>0.83681642288509595</v>
      </c>
      <c r="L7787" s="8">
        <v>0.26077379670547801</v>
      </c>
    </row>
    <row r="7788" spans="1:12" x14ac:dyDescent="0.2">
      <c r="A7788" s="7" t="s">
        <v>30085</v>
      </c>
      <c r="B7788" s="7" t="s">
        <v>30086</v>
      </c>
      <c r="C7788" s="7" t="s">
        <v>30087</v>
      </c>
      <c r="D7788" s="7" t="s">
        <v>30088</v>
      </c>
      <c r="E7788" s="8">
        <v>6714.3262695909098</v>
      </c>
      <c r="F7788" s="8">
        <v>3775.0331932023601</v>
      </c>
      <c r="G7788" s="8">
        <v>4763.3901963174103</v>
      </c>
      <c r="H7788" s="8">
        <v>8148.6567287104799</v>
      </c>
      <c r="I7788" s="8">
        <v>5293.0371643631197</v>
      </c>
      <c r="J7788" s="8">
        <v>5397.25723724626</v>
      </c>
      <c r="K7788" s="8">
        <v>0.56962929039868004</v>
      </c>
      <c r="L7788" s="8">
        <v>0.30465641967835799</v>
      </c>
    </row>
    <row r="7789" spans="1:12" x14ac:dyDescent="0.2">
      <c r="A7789" s="7" t="s">
        <v>30089</v>
      </c>
      <c r="B7789" s="7" t="s">
        <v>30090</v>
      </c>
      <c r="C7789" s="7" t="s">
        <v>30091</v>
      </c>
      <c r="D7789" s="7" t="s">
        <v>30092</v>
      </c>
      <c r="E7789" s="8">
        <v>94.888167507835604</v>
      </c>
      <c r="F7789" s="8">
        <v>210.32468194358401</v>
      </c>
      <c r="G7789" s="8">
        <v>172.134972826423</v>
      </c>
      <c r="H7789" s="8">
        <v>108.255101468376</v>
      </c>
      <c r="I7789" s="8">
        <v>155.79430723753501</v>
      </c>
      <c r="J7789" s="8">
        <v>160.02116991835501</v>
      </c>
      <c r="K7789" s="8">
        <v>0.90186439768131799</v>
      </c>
      <c r="L7789" s="8">
        <v>-0.17083729033028</v>
      </c>
    </row>
    <row r="7790" spans="1:12" x14ac:dyDescent="0.2">
      <c r="A7790" s="7" t="s">
        <v>30093</v>
      </c>
      <c r="B7790" s="7" t="s">
        <v>30094</v>
      </c>
      <c r="C7790" s="7" t="s">
        <v>30095</v>
      </c>
      <c r="D7790" s="7" t="s">
        <v>30096</v>
      </c>
      <c r="E7790" s="8">
        <v>141.343832850213</v>
      </c>
      <c r="F7790" s="8">
        <v>154.30362179973201</v>
      </c>
      <c r="G7790" s="8">
        <v>119.703055816076</v>
      </c>
      <c r="H7790" s="8">
        <v>79.715120172167701</v>
      </c>
      <c r="I7790" s="8">
        <v>99.232042826455199</v>
      </c>
      <c r="J7790" s="8">
        <v>136.31432993045101</v>
      </c>
      <c r="K7790" s="8">
        <v>0.61170021218186899</v>
      </c>
      <c r="L7790" s="8">
        <v>-0.39785142165849902</v>
      </c>
    </row>
    <row r="7791" spans="1:12" x14ac:dyDescent="0.2">
      <c r="A7791" s="7" t="s">
        <v>30097</v>
      </c>
      <c r="B7791" s="7" t="s">
        <v>962</v>
      </c>
      <c r="C7791" s="7" t="s">
        <v>30098</v>
      </c>
      <c r="D7791" s="7" t="s">
        <v>964</v>
      </c>
      <c r="E7791" s="8">
        <v>488.27869530073701</v>
      </c>
      <c r="F7791" s="8">
        <v>438.34022498522597</v>
      </c>
      <c r="G7791" s="8">
        <v>342.29138274679599</v>
      </c>
      <c r="H7791" s="8">
        <v>50.191001589883399</v>
      </c>
      <c r="I7791" s="8">
        <v>53.585303126285801</v>
      </c>
      <c r="J7791" s="8">
        <v>17.780129990928401</v>
      </c>
      <c r="K7791" s="8">
        <v>2.3790911664688601E-15</v>
      </c>
      <c r="L7791" s="8">
        <v>-3.3839587451405899</v>
      </c>
    </row>
    <row r="7792" spans="1:12" x14ac:dyDescent="0.2">
      <c r="A7792" s="7" t="s">
        <v>30099</v>
      </c>
      <c r="B7792" s="7" t="s">
        <v>30100</v>
      </c>
      <c r="D7792" s="7" t="s">
        <v>23230</v>
      </c>
      <c r="E7792" s="8">
        <v>0</v>
      </c>
      <c r="F7792" s="8">
        <v>2.94847684967641</v>
      </c>
      <c r="G7792" s="8">
        <v>0</v>
      </c>
      <c r="H7792" s="8">
        <v>7.8730982886091603</v>
      </c>
      <c r="I7792" s="8">
        <v>0</v>
      </c>
      <c r="J7792" s="8">
        <v>0</v>
      </c>
      <c r="K7792" s="8">
        <v>1</v>
      </c>
      <c r="L7792" s="8">
        <v>1.41652972907508</v>
      </c>
    </row>
    <row r="7793" spans="1:12" x14ac:dyDescent="0.2">
      <c r="A7793" s="7" t="s">
        <v>30101</v>
      </c>
      <c r="B7793" s="7" t="s">
        <v>30102</v>
      </c>
      <c r="C7793" s="7" t="s">
        <v>30103</v>
      </c>
      <c r="D7793" s="7" t="s">
        <v>30104</v>
      </c>
      <c r="E7793" s="8">
        <v>225.35939783110999</v>
      </c>
      <c r="F7793" s="8">
        <v>260.44878838808302</v>
      </c>
      <c r="G7793" s="8">
        <v>258.202459239635</v>
      </c>
      <c r="H7793" s="8">
        <v>257.84396895194999</v>
      </c>
      <c r="I7793" s="8">
        <v>292.734526338043</v>
      </c>
      <c r="J7793" s="8">
        <v>279.54315485737402</v>
      </c>
      <c r="K7793" s="8">
        <v>0.80334507515529996</v>
      </c>
      <c r="L7793" s="8">
        <v>0.157954631695119</v>
      </c>
    </row>
    <row r="7794" spans="1:12" x14ac:dyDescent="0.2">
      <c r="A7794" s="7" t="s">
        <v>30105</v>
      </c>
      <c r="B7794" s="7" t="s">
        <v>30106</v>
      </c>
      <c r="C7794" s="7" t="s">
        <v>30107</v>
      </c>
      <c r="D7794" s="7" t="s">
        <v>30108</v>
      </c>
      <c r="E7794" s="8">
        <v>23.722041876958901</v>
      </c>
      <c r="F7794" s="8">
        <v>13.7595586318232</v>
      </c>
      <c r="G7794" s="8">
        <v>4.9464072651271103</v>
      </c>
      <c r="H7794" s="8">
        <v>32.476530440512803</v>
      </c>
      <c r="I7794" s="8">
        <v>21.831049421820101</v>
      </c>
      <c r="J7794" s="8">
        <v>37.535829980848803</v>
      </c>
      <c r="K7794" s="8">
        <v>0.48657981813915802</v>
      </c>
      <c r="L7794" s="8">
        <v>1.1141889346859799</v>
      </c>
    </row>
    <row r="7795" spans="1:12" x14ac:dyDescent="0.2">
      <c r="A7795" s="7" t="s">
        <v>30109</v>
      </c>
      <c r="B7795" s="7" t="s">
        <v>935</v>
      </c>
      <c r="C7795" s="7" t="s">
        <v>30110</v>
      </c>
      <c r="D7795" s="7" t="s">
        <v>937</v>
      </c>
      <c r="E7795" s="8">
        <v>7288.5973666956197</v>
      </c>
      <c r="F7795" s="8">
        <v>6812.9471739856199</v>
      </c>
      <c r="G7795" s="8">
        <v>6626.2071723642703</v>
      </c>
      <c r="H7795" s="8">
        <v>2520.3755896410098</v>
      </c>
      <c r="I7795" s="8">
        <v>2782.4664808538</v>
      </c>
      <c r="J7795" s="8">
        <v>2748.0178685979299</v>
      </c>
      <c r="K7795" s="8">
        <v>8.4651279953997706E-31</v>
      </c>
      <c r="L7795" s="8">
        <v>-1.36435617560607</v>
      </c>
    </row>
    <row r="7796" spans="1:12" x14ac:dyDescent="0.2">
      <c r="A7796" s="7" t="s">
        <v>30111</v>
      </c>
      <c r="B7796" s="7" t="s">
        <v>30112</v>
      </c>
      <c r="C7796" s="7" t="s">
        <v>30113</v>
      </c>
      <c r="D7796" s="7" t="s">
        <v>30114</v>
      </c>
      <c r="E7796" s="8">
        <v>1700.07966784872</v>
      </c>
      <c r="F7796" s="8">
        <v>967.10040669386206</v>
      </c>
      <c r="G7796" s="8">
        <v>1026.87414824039</v>
      </c>
      <c r="H7796" s="8">
        <v>1859.0353333978401</v>
      </c>
      <c r="I7796" s="8">
        <v>1000.25899169067</v>
      </c>
      <c r="J7796" s="8">
        <v>1103.3558444370501</v>
      </c>
      <c r="K7796" s="8">
        <v>0.92594178955809203</v>
      </c>
      <c r="L7796" s="8">
        <v>0.10128468784104599</v>
      </c>
    </row>
    <row r="7797" spans="1:12" x14ac:dyDescent="0.2">
      <c r="A7797" s="7" t="s">
        <v>30115</v>
      </c>
      <c r="B7797" s="7" t="s">
        <v>30116</v>
      </c>
      <c r="C7797" s="7" t="s">
        <v>30117</v>
      </c>
      <c r="D7797" s="7" t="s">
        <v>30118</v>
      </c>
      <c r="E7797" s="8">
        <v>257.97720541192803</v>
      </c>
      <c r="F7797" s="8">
        <v>140.544063167909</v>
      </c>
      <c r="G7797" s="8">
        <v>211.70623094743999</v>
      </c>
      <c r="H7797" s="8">
        <v>182.06539792408699</v>
      </c>
      <c r="I7797" s="8">
        <v>147.85574381141799</v>
      </c>
      <c r="J7797" s="8">
        <v>149.15553492389901</v>
      </c>
      <c r="K7797" s="8">
        <v>0.64292665084601297</v>
      </c>
      <c r="L7797" s="8">
        <v>-0.34898866684101398</v>
      </c>
    </row>
    <row r="7798" spans="1:12" x14ac:dyDescent="0.2">
      <c r="A7798" s="7" t="s">
        <v>30119</v>
      </c>
      <c r="B7798" s="7" t="s">
        <v>30120</v>
      </c>
      <c r="C7798" s="7" t="s">
        <v>30121</v>
      </c>
      <c r="D7798" s="7" t="s">
        <v>30122</v>
      </c>
      <c r="E7798" s="8">
        <v>110.702862092475</v>
      </c>
      <c r="F7798" s="8">
        <v>89.437131106851098</v>
      </c>
      <c r="G7798" s="8">
        <v>56.389042822448999</v>
      </c>
      <c r="H7798" s="8">
        <v>351.33701112918402</v>
      </c>
      <c r="I7798" s="8">
        <v>279.83436077060401</v>
      </c>
      <c r="J7798" s="8">
        <v>151.13110492289101</v>
      </c>
      <c r="K7798" s="8">
        <v>1.0732062276539399E-3</v>
      </c>
      <c r="L7798" s="8">
        <v>1.60859371779396</v>
      </c>
    </row>
    <row r="7799" spans="1:12" x14ac:dyDescent="0.2">
      <c r="A7799" s="7" t="s">
        <v>30123</v>
      </c>
      <c r="B7799" s="7" t="s">
        <v>30124</v>
      </c>
      <c r="C7799" s="7" t="s">
        <v>30125</v>
      </c>
      <c r="D7799" s="7" t="s">
        <v>30126</v>
      </c>
      <c r="E7799" s="8">
        <v>2518.4901126037998</v>
      </c>
      <c r="F7799" s="8">
        <v>2619.2302681292099</v>
      </c>
      <c r="G7799" s="8">
        <v>2310.9614742673898</v>
      </c>
      <c r="H7799" s="8">
        <v>2103.1013803447199</v>
      </c>
      <c r="I7799" s="8">
        <v>1999.52566295307</v>
      </c>
      <c r="J7799" s="8">
        <v>2089.1652739340798</v>
      </c>
      <c r="K7799" s="8">
        <v>0.15764398652290099</v>
      </c>
      <c r="L7799" s="8">
        <v>-0.26663025000303098</v>
      </c>
    </row>
    <row r="7800" spans="1:12" x14ac:dyDescent="0.2">
      <c r="A7800" s="7" t="s">
        <v>30127</v>
      </c>
      <c r="B7800" s="7" t="s">
        <v>30128</v>
      </c>
      <c r="C7800" s="7" t="s">
        <v>30129</v>
      </c>
      <c r="D7800" s="7" t="s">
        <v>30130</v>
      </c>
      <c r="E7800" s="8">
        <v>1322.5038346404599</v>
      </c>
      <c r="F7800" s="8">
        <v>1418.21736469435</v>
      </c>
      <c r="G7800" s="8">
        <v>1569.9896659513399</v>
      </c>
      <c r="H7800" s="8">
        <v>1019.56622837489</v>
      </c>
      <c r="I7800" s="8">
        <v>1084.6062280931601</v>
      </c>
      <c r="J7800" s="8">
        <v>1142.8672444168999</v>
      </c>
      <c r="K7800" s="8">
        <v>3.5591699373969402E-2</v>
      </c>
      <c r="L7800" s="8">
        <v>-0.40880398014256403</v>
      </c>
    </row>
    <row r="7801" spans="1:12" x14ac:dyDescent="0.2">
      <c r="A7801" s="7" t="s">
        <v>30131</v>
      </c>
      <c r="B7801" s="7" t="s">
        <v>30132</v>
      </c>
      <c r="C7801" s="7" t="s">
        <v>30133</v>
      </c>
      <c r="D7801" s="7" t="s">
        <v>30134</v>
      </c>
      <c r="E7801" s="8">
        <v>29.6525523461986</v>
      </c>
      <c r="F7801" s="8">
        <v>43.244327128587301</v>
      </c>
      <c r="G7801" s="8">
        <v>25.721317778661</v>
      </c>
      <c r="H7801" s="8">
        <v>22.635157579751301</v>
      </c>
      <c r="I7801" s="8">
        <v>29.7696128479365</v>
      </c>
      <c r="J7801" s="8">
        <v>8.8900649954641793</v>
      </c>
      <c r="K7801" s="8">
        <v>0.700796877317725</v>
      </c>
      <c r="L7801" s="8">
        <v>-0.68629892297621797</v>
      </c>
    </row>
    <row r="7802" spans="1:12" x14ac:dyDescent="0.2">
      <c r="A7802" s="7" t="s">
        <v>30135</v>
      </c>
      <c r="B7802" s="7" t="s">
        <v>30136</v>
      </c>
      <c r="C7802" s="7" t="s">
        <v>30137</v>
      </c>
      <c r="D7802" s="7" t="s">
        <v>30138</v>
      </c>
      <c r="E7802" s="8">
        <v>16.803112996179198</v>
      </c>
      <c r="F7802" s="8">
        <v>10.8110817821468</v>
      </c>
      <c r="G7802" s="8">
        <v>4.9464072651271103</v>
      </c>
      <c r="H7802" s="8">
        <v>13.777922005065999</v>
      </c>
      <c r="I7802" s="8">
        <v>9.9232042826455196</v>
      </c>
      <c r="J7802" s="8">
        <v>16.792344991432302</v>
      </c>
      <c r="K7802" s="8">
        <v>0.92595267407885595</v>
      </c>
      <c r="L7802" s="8">
        <v>0.31461147997264099</v>
      </c>
    </row>
    <row r="7803" spans="1:12" x14ac:dyDescent="0.2">
      <c r="A7803" s="7" t="s">
        <v>30139</v>
      </c>
      <c r="B7803" s="7" t="s">
        <v>30140</v>
      </c>
      <c r="C7803" s="7" t="s">
        <v>30141</v>
      </c>
      <c r="D7803" s="7" t="s">
        <v>30142</v>
      </c>
      <c r="E7803" s="8">
        <v>26.6872971115788</v>
      </c>
      <c r="F7803" s="8">
        <v>65.8493163094398</v>
      </c>
      <c r="G7803" s="8">
        <v>58.367605728499903</v>
      </c>
      <c r="H7803" s="8">
        <v>80.699257458243906</v>
      </c>
      <c r="I7803" s="8">
        <v>89.308838543809699</v>
      </c>
      <c r="J7803" s="8">
        <v>25.682409986896499</v>
      </c>
      <c r="K7803" s="8">
        <v>0.84950960266153297</v>
      </c>
      <c r="L7803" s="8">
        <v>0.37485725012888599</v>
      </c>
    </row>
    <row r="7804" spans="1:12" x14ac:dyDescent="0.2">
      <c r="A7804" s="7" t="s">
        <v>30143</v>
      </c>
      <c r="B7804" s="7" t="s">
        <v>30144</v>
      </c>
      <c r="C7804" s="7" t="s">
        <v>30145</v>
      </c>
      <c r="E7804" s="8">
        <v>0</v>
      </c>
      <c r="F7804" s="8">
        <v>5.89695369935282</v>
      </c>
      <c r="G7804" s="8">
        <v>9.8928145302542205</v>
      </c>
      <c r="H7804" s="8">
        <v>0</v>
      </c>
      <c r="I7804" s="8">
        <v>9.9232042826455196</v>
      </c>
      <c r="J7804" s="8">
        <v>33.584689982864703</v>
      </c>
      <c r="K7804" s="8">
        <v>0.76459354493395004</v>
      </c>
      <c r="L7804" s="8">
        <v>1.46225174538235</v>
      </c>
    </row>
    <row r="7805" spans="1:12" x14ac:dyDescent="0.2">
      <c r="A7805" s="7" t="s">
        <v>30146</v>
      </c>
      <c r="B7805" s="7" t="s">
        <v>30147</v>
      </c>
      <c r="C7805" s="7" t="s">
        <v>30148</v>
      </c>
      <c r="D7805" s="7" t="s">
        <v>30149</v>
      </c>
      <c r="E7805" s="8">
        <v>285.65292093504701</v>
      </c>
      <c r="F7805" s="8">
        <v>232.929671124436</v>
      </c>
      <c r="G7805" s="8">
        <v>214.67407530651599</v>
      </c>
      <c r="H7805" s="8">
        <v>325.74944169120403</v>
      </c>
      <c r="I7805" s="8">
        <v>303.650051048953</v>
      </c>
      <c r="J7805" s="8">
        <v>243.98289487551699</v>
      </c>
      <c r="K7805" s="8">
        <v>0.68101439762456695</v>
      </c>
      <c r="L7805" s="8">
        <v>0.25231308748301301</v>
      </c>
    </row>
    <row r="7806" spans="1:12" x14ac:dyDescent="0.2">
      <c r="A7806" s="7" t="s">
        <v>30150</v>
      </c>
      <c r="B7806" s="7" t="s">
        <v>30151</v>
      </c>
      <c r="D7806" s="7" t="s">
        <v>30152</v>
      </c>
      <c r="E7806" s="8">
        <v>0.98841841153995402</v>
      </c>
      <c r="F7806" s="8">
        <v>10.8110817821468</v>
      </c>
      <c r="G7806" s="8">
        <v>4.9464072651271103</v>
      </c>
      <c r="H7806" s="8">
        <v>13.777922005065999</v>
      </c>
      <c r="I7806" s="8">
        <v>3.9692817130582099</v>
      </c>
      <c r="J7806" s="8">
        <v>8.8900649954641793</v>
      </c>
      <c r="K7806" s="8">
        <v>0.87867794989370596</v>
      </c>
      <c r="L7806" s="8">
        <v>0.66945924072761398</v>
      </c>
    </row>
    <row r="7807" spans="1:12" x14ac:dyDescent="0.2">
      <c r="A7807" s="7" t="s">
        <v>30153</v>
      </c>
      <c r="B7807" s="7" t="s">
        <v>30154</v>
      </c>
      <c r="C7807" s="7" t="s">
        <v>30155</v>
      </c>
      <c r="D7807" s="7" t="s">
        <v>30156</v>
      </c>
      <c r="E7807" s="8">
        <v>8.8957657038595794</v>
      </c>
      <c r="F7807" s="8">
        <v>12.7767330152644</v>
      </c>
      <c r="G7807" s="8">
        <v>7.91425162420337</v>
      </c>
      <c r="H7807" s="8">
        <v>1.9682745721522901</v>
      </c>
      <c r="I7807" s="8">
        <v>1.9846408565291001</v>
      </c>
      <c r="J7807" s="8">
        <v>9.8778499949602097</v>
      </c>
      <c r="K7807" s="8">
        <v>0.738554615014962</v>
      </c>
      <c r="L7807" s="8">
        <v>-1.0971139370140901</v>
      </c>
    </row>
    <row r="7808" spans="1:12" x14ac:dyDescent="0.2">
      <c r="A7808" s="7" t="s">
        <v>30157</v>
      </c>
      <c r="B7808" s="7" t="s">
        <v>30158</v>
      </c>
      <c r="C7808" s="7" t="s">
        <v>30159</v>
      </c>
      <c r="D7808" s="7" t="s">
        <v>30160</v>
      </c>
      <c r="E7808" s="8">
        <v>181.86898772335201</v>
      </c>
      <c r="F7808" s="8">
        <v>212.29033317670101</v>
      </c>
      <c r="G7808" s="8">
        <v>241.384674538203</v>
      </c>
      <c r="H7808" s="8">
        <v>244.066046946884</v>
      </c>
      <c r="I7808" s="8">
        <v>183.579279228942</v>
      </c>
      <c r="J7808" s="8">
        <v>284.48207985485402</v>
      </c>
      <c r="K7808" s="8">
        <v>0.85425312489664296</v>
      </c>
      <c r="L7808" s="8">
        <v>0.164194255521879</v>
      </c>
    </row>
    <row r="7809" spans="1:12" x14ac:dyDescent="0.2">
      <c r="A7809" s="7" t="s">
        <v>30161</v>
      </c>
      <c r="B7809" s="7" t="s">
        <v>30162</v>
      </c>
      <c r="C7809" s="7" t="s">
        <v>30163</v>
      </c>
      <c r="D7809" s="7" t="s">
        <v>30164</v>
      </c>
      <c r="E7809" s="8">
        <v>647.41405955867003</v>
      </c>
      <c r="F7809" s="8">
        <v>530.72583294175297</v>
      </c>
      <c r="G7809" s="8">
        <v>585.65462019104996</v>
      </c>
      <c r="H7809" s="8">
        <v>477.30658374693002</v>
      </c>
      <c r="I7809" s="8">
        <v>436.62098843640302</v>
      </c>
      <c r="J7809" s="8">
        <v>416.845269787321</v>
      </c>
      <c r="K7809" s="8">
        <v>0.13523243325762799</v>
      </c>
      <c r="L7809" s="8">
        <v>-0.40637963439332397</v>
      </c>
    </row>
    <row r="7810" spans="1:12" x14ac:dyDescent="0.2">
      <c r="A7810" s="7" t="s">
        <v>30165</v>
      </c>
      <c r="B7810" s="7" t="s">
        <v>30166</v>
      </c>
      <c r="D7810" s="7" t="s">
        <v>30167</v>
      </c>
      <c r="E7810" s="8">
        <v>610.84257833169204</v>
      </c>
      <c r="F7810" s="8">
        <v>612.30035911613402</v>
      </c>
      <c r="G7810" s="8">
        <v>569.82611694264301</v>
      </c>
      <c r="H7810" s="8">
        <v>375.94044328108703</v>
      </c>
      <c r="I7810" s="8">
        <v>323.49645961424397</v>
      </c>
      <c r="J7810" s="8">
        <v>365.48044981352803</v>
      </c>
      <c r="K7810" s="8">
        <v>1.8315332243373E-4</v>
      </c>
      <c r="L7810" s="8">
        <v>-0.75157588457261304</v>
      </c>
    </row>
    <row r="7811" spans="1:12" x14ac:dyDescent="0.2">
      <c r="A7811" s="7" t="s">
        <v>30168</v>
      </c>
      <c r="B7811" s="7" t="s">
        <v>30169</v>
      </c>
      <c r="C7811" s="7" t="s">
        <v>30170</v>
      </c>
      <c r="D7811" s="7" t="s">
        <v>30171</v>
      </c>
      <c r="E7811" s="8">
        <v>1.97683682307991</v>
      </c>
      <c r="F7811" s="8">
        <v>7.8626049324704201</v>
      </c>
      <c r="G7811" s="8">
        <v>23.742754872610099</v>
      </c>
      <c r="H7811" s="8">
        <v>0</v>
      </c>
      <c r="I7811" s="8">
        <v>10.9155247109101</v>
      </c>
      <c r="J7811" s="8">
        <v>5.9267099969761201</v>
      </c>
      <c r="K7811" s="8">
        <v>0.83200897163177101</v>
      </c>
      <c r="L7811" s="8">
        <v>-0.99597192870074502</v>
      </c>
    </row>
    <row r="7812" spans="1:12" x14ac:dyDescent="0.2">
      <c r="A7812" s="7" t="s">
        <v>30172</v>
      </c>
      <c r="B7812" s="7" t="s">
        <v>30173</v>
      </c>
      <c r="C7812" s="7" t="s">
        <v>30174</v>
      </c>
      <c r="D7812" s="7" t="s">
        <v>30175</v>
      </c>
      <c r="E7812" s="8">
        <v>131.45964873481401</v>
      </c>
      <c r="F7812" s="8">
        <v>133.664283851997</v>
      </c>
      <c r="G7812" s="8">
        <v>130.585151799356</v>
      </c>
      <c r="H7812" s="8">
        <v>167.30333863294501</v>
      </c>
      <c r="I7812" s="8">
        <v>111.13988796563</v>
      </c>
      <c r="J7812" s="8">
        <v>80.998369958673706</v>
      </c>
      <c r="K7812" s="8">
        <v>0.91743076263148504</v>
      </c>
      <c r="L7812" s="8">
        <v>-0.13860392363149701</v>
      </c>
    </row>
    <row r="7813" spans="1:12" x14ac:dyDescent="0.2">
      <c r="A7813" s="7" t="s">
        <v>30176</v>
      </c>
      <c r="B7813" s="7" t="s">
        <v>30177</v>
      </c>
      <c r="E7813" s="8">
        <v>12.8494393500194</v>
      </c>
      <c r="F7813" s="8">
        <v>11.793907398705599</v>
      </c>
      <c r="G7813" s="8">
        <v>25.721317778661</v>
      </c>
      <c r="H7813" s="8">
        <v>3.9365491443045801</v>
      </c>
      <c r="I7813" s="8">
        <v>27.784971991407399</v>
      </c>
      <c r="J7813" s="8">
        <v>9.8778499949602097</v>
      </c>
      <c r="K7813" s="8">
        <v>0.94010205662246105</v>
      </c>
      <c r="L7813" s="8">
        <v>-0.27614411907844499</v>
      </c>
    </row>
    <row r="7814" spans="1:12" x14ac:dyDescent="0.2">
      <c r="A7814" s="7" t="s">
        <v>30178</v>
      </c>
      <c r="B7814" s="7" t="s">
        <v>30179</v>
      </c>
      <c r="C7814" s="7" t="s">
        <v>30180</v>
      </c>
      <c r="D7814" s="7" t="s">
        <v>30181</v>
      </c>
      <c r="E7814" s="8">
        <v>680.03186713948799</v>
      </c>
      <c r="F7814" s="8">
        <v>607.38623103333998</v>
      </c>
      <c r="G7814" s="8">
        <v>701.40055019502404</v>
      </c>
      <c r="H7814" s="8">
        <v>881.78700832422601</v>
      </c>
      <c r="I7814" s="8">
        <v>657.90844393939801</v>
      </c>
      <c r="J7814" s="8">
        <v>757.631094613448</v>
      </c>
      <c r="K7814" s="8">
        <v>0.62517284072915003</v>
      </c>
      <c r="L7814" s="8">
        <v>0.20809534290760701</v>
      </c>
    </row>
    <row r="7815" spans="1:12" x14ac:dyDescent="0.2">
      <c r="A7815" s="7" t="s">
        <v>30182</v>
      </c>
      <c r="B7815" s="7" t="s">
        <v>30183</v>
      </c>
      <c r="C7815" s="7" t="s">
        <v>30184</v>
      </c>
      <c r="D7815" s="7" t="s">
        <v>30185</v>
      </c>
      <c r="E7815" s="8">
        <v>0</v>
      </c>
      <c r="F7815" s="8">
        <v>8.8454305490292207</v>
      </c>
      <c r="G7815" s="8">
        <v>6.9249701711779501</v>
      </c>
      <c r="H7815" s="8">
        <v>1.9682745721522901</v>
      </c>
      <c r="I7815" s="8">
        <v>4.9616021413227598</v>
      </c>
      <c r="J7815" s="8">
        <v>10.865634994456199</v>
      </c>
      <c r="K7815" s="8">
        <v>0.97714667998782401</v>
      </c>
      <c r="L7815" s="8">
        <v>0.17401948913197399</v>
      </c>
    </row>
    <row r="7816" spans="1:12" x14ac:dyDescent="0.2">
      <c r="A7816" s="7" t="s">
        <v>30186</v>
      </c>
      <c r="B7816" s="7" t="s">
        <v>30187</v>
      </c>
      <c r="C7816" s="7" t="s">
        <v>30188</v>
      </c>
      <c r="D7816" s="7" t="s">
        <v>30189</v>
      </c>
      <c r="E7816" s="8">
        <v>87.969238627055901</v>
      </c>
      <c r="F7816" s="8">
        <v>103.196689738674</v>
      </c>
      <c r="G7816" s="8">
        <v>80.131797695059205</v>
      </c>
      <c r="H7816" s="8">
        <v>61.016511736721</v>
      </c>
      <c r="I7816" s="8">
        <v>104.193644967778</v>
      </c>
      <c r="J7816" s="8">
        <v>74.083874962201506</v>
      </c>
      <c r="K7816" s="8">
        <v>0.89407198957199197</v>
      </c>
      <c r="L7816" s="8">
        <v>-0.18127922804858601</v>
      </c>
    </row>
    <row r="7817" spans="1:12" x14ac:dyDescent="0.2">
      <c r="A7817" s="7" t="s">
        <v>30190</v>
      </c>
      <c r="B7817" s="7" t="s">
        <v>30191</v>
      </c>
      <c r="C7817" s="7" t="s">
        <v>30192</v>
      </c>
      <c r="D7817" s="7" t="s">
        <v>30193</v>
      </c>
      <c r="E7817" s="8">
        <v>31.6293891692785</v>
      </c>
      <c r="F7817" s="8">
        <v>28.501942880205299</v>
      </c>
      <c r="G7817" s="8">
        <v>37.592695214966</v>
      </c>
      <c r="H7817" s="8">
        <v>99.397865893690593</v>
      </c>
      <c r="I7817" s="8">
        <v>28.777292419672001</v>
      </c>
      <c r="J7817" s="8">
        <v>35.560259981856703</v>
      </c>
      <c r="K7817" s="8">
        <v>0.60739289995597301</v>
      </c>
      <c r="L7817" s="8">
        <v>0.74480308715875299</v>
      </c>
    </row>
    <row r="7818" spans="1:12" x14ac:dyDescent="0.2">
      <c r="A7818" s="7" t="s">
        <v>30194</v>
      </c>
      <c r="B7818" s="7" t="s">
        <v>30195</v>
      </c>
      <c r="C7818" s="7" t="s">
        <v>30196</v>
      </c>
      <c r="D7818" s="7" t="s">
        <v>30197</v>
      </c>
      <c r="E7818" s="8">
        <v>12.8494393500194</v>
      </c>
      <c r="F7818" s="8">
        <v>8.8454305490292207</v>
      </c>
      <c r="G7818" s="8">
        <v>23.742754872610099</v>
      </c>
      <c r="H7818" s="8">
        <v>8.8572355746852995</v>
      </c>
      <c r="I7818" s="8">
        <v>14.8848064239683</v>
      </c>
      <c r="J7818" s="8">
        <v>9.8778499949602097</v>
      </c>
      <c r="K7818" s="8">
        <v>0.886401554405996</v>
      </c>
      <c r="L7818" s="8">
        <v>-0.43457661708537798</v>
      </c>
    </row>
    <row r="7819" spans="1:12" x14ac:dyDescent="0.2">
      <c r="A7819" s="7" t="s">
        <v>30198</v>
      </c>
      <c r="B7819" s="7" t="s">
        <v>30199</v>
      </c>
      <c r="C7819" s="7" t="s">
        <v>30200</v>
      </c>
      <c r="D7819" s="7" t="s">
        <v>30201</v>
      </c>
      <c r="E7819" s="8">
        <v>1000.27943247843</v>
      </c>
      <c r="F7819" s="8">
        <v>966.11758107730304</v>
      </c>
      <c r="G7819" s="8">
        <v>962.57085379373495</v>
      </c>
      <c r="H7819" s="8">
        <v>683.97541382292104</v>
      </c>
      <c r="I7819" s="8">
        <v>602.33849995658295</v>
      </c>
      <c r="J7819" s="8">
        <v>682.55943465175005</v>
      </c>
      <c r="K7819" s="8">
        <v>1.0953569497147799E-3</v>
      </c>
      <c r="L7819" s="8">
        <v>-0.57299414622775902</v>
      </c>
    </row>
    <row r="7820" spans="1:12" x14ac:dyDescent="0.2">
      <c r="A7820" s="7" t="s">
        <v>30202</v>
      </c>
      <c r="B7820" s="7" t="s">
        <v>30203</v>
      </c>
      <c r="C7820" s="7" t="s">
        <v>30204</v>
      </c>
      <c r="E7820" s="8">
        <v>14.8262761730993</v>
      </c>
      <c r="F7820" s="8">
        <v>6.8797793159116196</v>
      </c>
      <c r="G7820" s="8">
        <v>8.9035330772288006</v>
      </c>
      <c r="H7820" s="8">
        <v>3.9365491443045801</v>
      </c>
      <c r="I7820" s="8">
        <v>0</v>
      </c>
      <c r="J7820" s="8">
        <v>18.767914990424401</v>
      </c>
      <c r="K7820" s="8">
        <v>0.93589483135860696</v>
      </c>
      <c r="L7820" s="8">
        <v>-0.43081013720775602</v>
      </c>
    </row>
    <row r="7821" spans="1:12" x14ac:dyDescent="0.2">
      <c r="A7821" s="7" t="s">
        <v>30205</v>
      </c>
      <c r="B7821" s="7" t="s">
        <v>30206</v>
      </c>
      <c r="C7821" s="7" t="s">
        <v>30207</v>
      </c>
      <c r="D7821" s="7" t="s">
        <v>30208</v>
      </c>
      <c r="E7821" s="8">
        <v>361.76113862362303</v>
      </c>
      <c r="F7821" s="8">
        <v>188.70251837929001</v>
      </c>
      <c r="G7821" s="8">
        <v>201.813416417186</v>
      </c>
      <c r="H7821" s="8">
        <v>186.98608435446801</v>
      </c>
      <c r="I7821" s="8">
        <v>136.94021910050799</v>
      </c>
      <c r="J7821" s="8">
        <v>157.05781491986701</v>
      </c>
      <c r="K7821" s="8">
        <v>0.25727953872959097</v>
      </c>
      <c r="L7821" s="8">
        <v>-0.64519369542415395</v>
      </c>
    </row>
    <row r="7822" spans="1:12" x14ac:dyDescent="0.2">
      <c r="A7822" s="7" t="s">
        <v>30209</v>
      </c>
      <c r="B7822" s="7" t="s">
        <v>30210</v>
      </c>
      <c r="C7822" s="7" t="s">
        <v>30211</v>
      </c>
      <c r="D7822" s="7" t="s">
        <v>30212</v>
      </c>
      <c r="E7822" s="8">
        <v>28.6641339346587</v>
      </c>
      <c r="F7822" s="8">
        <v>16.7080354814996</v>
      </c>
      <c r="G7822" s="8">
        <v>3.9571258121016899</v>
      </c>
      <c r="H7822" s="8">
        <v>1.9682745721522901</v>
      </c>
      <c r="I7822" s="8">
        <v>8.9308838543809692</v>
      </c>
      <c r="J7822" s="8">
        <v>8.8900649954641793</v>
      </c>
      <c r="K7822" s="8">
        <v>0.612086017207084</v>
      </c>
      <c r="L7822" s="8">
        <v>-1.3181002459384099</v>
      </c>
    </row>
    <row r="7823" spans="1:12" x14ac:dyDescent="0.2">
      <c r="A7823" s="7" t="s">
        <v>30213</v>
      </c>
      <c r="B7823" s="7" t="s">
        <v>30214</v>
      </c>
      <c r="C7823" s="7" t="s">
        <v>30215</v>
      </c>
      <c r="D7823" s="7" t="s">
        <v>30216</v>
      </c>
      <c r="E7823" s="8">
        <v>3362.5994360589202</v>
      </c>
      <c r="F7823" s="8">
        <v>3369.1262135635802</v>
      </c>
      <c r="G7823" s="8">
        <v>3408.0746056725802</v>
      </c>
      <c r="H7823" s="8">
        <v>1752.7485065016101</v>
      </c>
      <c r="I7823" s="8">
        <v>1934.03251468761</v>
      </c>
      <c r="J7823" s="8">
        <v>2147.44458890435</v>
      </c>
      <c r="K7823" s="8">
        <v>1.6038164318944801E-8</v>
      </c>
      <c r="L7823" s="8">
        <v>-0.797422921846764</v>
      </c>
    </row>
    <row r="7824" spans="1:12" x14ac:dyDescent="0.2">
      <c r="A7824" s="7" t="s">
        <v>30217</v>
      </c>
      <c r="B7824" s="7" t="s">
        <v>30218</v>
      </c>
      <c r="C7824" s="7" t="s">
        <v>30219</v>
      </c>
      <c r="D7824" s="7" t="s">
        <v>30220</v>
      </c>
      <c r="E7824" s="8">
        <v>1504.37282236381</v>
      </c>
      <c r="F7824" s="8">
        <v>1143.0261920578901</v>
      </c>
      <c r="G7824" s="8">
        <v>1215.8269057682401</v>
      </c>
      <c r="H7824" s="8">
        <v>1316.7756887698799</v>
      </c>
      <c r="I7824" s="8">
        <v>1304.9013631678899</v>
      </c>
      <c r="J7824" s="8">
        <v>1703.92912413064</v>
      </c>
      <c r="K7824" s="8">
        <v>0.74668952987269899</v>
      </c>
      <c r="L7824" s="8">
        <v>0.163107544274916</v>
      </c>
    </row>
    <row r="7825" spans="1:12" x14ac:dyDescent="0.2">
      <c r="A7825" s="7" t="s">
        <v>30221</v>
      </c>
      <c r="B7825" s="7" t="s">
        <v>30222</v>
      </c>
      <c r="C7825" s="7" t="s">
        <v>30223</v>
      </c>
      <c r="E7825" s="8">
        <v>14.8262761730993</v>
      </c>
      <c r="F7825" s="8">
        <v>0</v>
      </c>
      <c r="G7825" s="8">
        <v>2.96784435907627</v>
      </c>
      <c r="H7825" s="8">
        <v>0</v>
      </c>
      <c r="I7825" s="8">
        <v>0</v>
      </c>
      <c r="J7825" s="8">
        <v>0</v>
      </c>
      <c r="K7825" s="8">
        <v>1</v>
      </c>
      <c r="L7825" s="8">
        <v>-5.0282314824627203</v>
      </c>
    </row>
    <row r="7826" spans="1:12" x14ac:dyDescent="0.2">
      <c r="A7826" s="7" t="s">
        <v>30224</v>
      </c>
      <c r="B7826" s="7" t="s">
        <v>30225</v>
      </c>
      <c r="C7826" s="7" t="s">
        <v>30226</v>
      </c>
      <c r="D7826" s="7" t="s">
        <v>30227</v>
      </c>
      <c r="E7826" s="8">
        <v>364.726393858243</v>
      </c>
      <c r="F7826" s="8">
        <v>304.675941133229</v>
      </c>
      <c r="G7826" s="8">
        <v>476.83366035825298</v>
      </c>
      <c r="H7826" s="8">
        <v>450.734877022874</v>
      </c>
      <c r="I7826" s="8">
        <v>553.71479897161998</v>
      </c>
      <c r="J7826" s="8">
        <v>568.96415970970804</v>
      </c>
      <c r="K7826" s="8">
        <v>0.244818084676172</v>
      </c>
      <c r="L7826" s="8">
        <v>0.457020543175921</v>
      </c>
    </row>
    <row r="7827" spans="1:12" x14ac:dyDescent="0.2">
      <c r="A7827" s="7" t="s">
        <v>30228</v>
      </c>
      <c r="B7827" s="7" t="s">
        <v>30229</v>
      </c>
      <c r="D7827" s="7" t="s">
        <v>30230</v>
      </c>
      <c r="E7827" s="8">
        <v>36.5714812269783</v>
      </c>
      <c r="F7827" s="8">
        <v>50.124106444498899</v>
      </c>
      <c r="G7827" s="8">
        <v>81.121079148084604</v>
      </c>
      <c r="H7827" s="8">
        <v>6.8889610025330201</v>
      </c>
      <c r="I7827" s="8">
        <v>22.823369850084699</v>
      </c>
      <c r="J7827" s="8">
        <v>39.511399979840803</v>
      </c>
      <c r="K7827" s="8">
        <v>0.31233141614582299</v>
      </c>
      <c r="L7827" s="8">
        <v>-1.27766940433794</v>
      </c>
    </row>
    <row r="7828" spans="1:12" x14ac:dyDescent="0.2">
      <c r="A7828" s="7" t="s">
        <v>30231</v>
      </c>
      <c r="B7828" s="7" t="s">
        <v>30232</v>
      </c>
      <c r="C7828" s="7" t="s">
        <v>30233</v>
      </c>
      <c r="D7828" s="7" t="s">
        <v>30234</v>
      </c>
      <c r="E7828" s="8">
        <v>27.675715523118701</v>
      </c>
      <c r="F7828" s="8">
        <v>15.725209864940799</v>
      </c>
      <c r="G7828" s="8">
        <v>15.828503248406699</v>
      </c>
      <c r="H7828" s="8">
        <v>88.572355746853006</v>
      </c>
      <c r="I7828" s="8">
        <v>89.308838543809699</v>
      </c>
      <c r="J7828" s="8">
        <v>50.377034974296997</v>
      </c>
      <c r="K7828" s="8">
        <v>3.4309246534139299E-3</v>
      </c>
      <c r="L7828" s="8">
        <v>1.9463869917971801</v>
      </c>
    </row>
    <row r="7829" spans="1:12" x14ac:dyDescent="0.2">
      <c r="A7829" s="7" t="s">
        <v>30235</v>
      </c>
      <c r="B7829" s="7" t="s">
        <v>30236</v>
      </c>
      <c r="C7829" s="7" t="s">
        <v>30237</v>
      </c>
      <c r="D7829" s="7" t="s">
        <v>30238</v>
      </c>
      <c r="E7829" s="8">
        <v>12.8494393500194</v>
      </c>
      <c r="F7829" s="8">
        <v>7.8626049324704201</v>
      </c>
      <c r="G7829" s="8">
        <v>2.96784435907627</v>
      </c>
      <c r="H7829" s="8">
        <v>0</v>
      </c>
      <c r="I7829" s="8">
        <v>10.9155247109101</v>
      </c>
      <c r="J7829" s="8">
        <v>11.853419993952199</v>
      </c>
      <c r="K7829" s="8">
        <v>0.99135116819958702</v>
      </c>
      <c r="L7829" s="8">
        <v>-5.6872887773611498E-2</v>
      </c>
    </row>
    <row r="7830" spans="1:12" x14ac:dyDescent="0.2">
      <c r="A7830" s="7" t="s">
        <v>30239</v>
      </c>
      <c r="B7830" s="7" t="s">
        <v>30240</v>
      </c>
      <c r="C7830" s="7" t="s">
        <v>30241</v>
      </c>
      <c r="D7830" s="7" t="s">
        <v>30242</v>
      </c>
      <c r="E7830" s="8">
        <v>73.142962453956599</v>
      </c>
      <c r="F7830" s="8">
        <v>36.364547812675703</v>
      </c>
      <c r="G7830" s="8">
        <v>49.464072651271103</v>
      </c>
      <c r="H7830" s="8">
        <v>25.587569437979798</v>
      </c>
      <c r="I7830" s="8">
        <v>51.600662269756697</v>
      </c>
      <c r="J7830" s="8">
        <v>32.596904983368702</v>
      </c>
      <c r="K7830" s="8">
        <v>0.70544801829949599</v>
      </c>
      <c r="L7830" s="8">
        <v>-0.53419732350103899</v>
      </c>
    </row>
    <row r="7831" spans="1:12" x14ac:dyDescent="0.2">
      <c r="A7831" s="7" t="s">
        <v>30243</v>
      </c>
      <c r="B7831" s="7" t="s">
        <v>468</v>
      </c>
      <c r="C7831" s="7" t="s">
        <v>30244</v>
      </c>
      <c r="D7831" s="7" t="s">
        <v>470</v>
      </c>
      <c r="E7831" s="8">
        <v>1896.7749317451701</v>
      </c>
      <c r="F7831" s="8">
        <v>1283.5702552258001</v>
      </c>
      <c r="G7831" s="8">
        <v>1083.26319106284</v>
      </c>
      <c r="H7831" s="8">
        <v>730.22986626850002</v>
      </c>
      <c r="I7831" s="8">
        <v>626.154190234932</v>
      </c>
      <c r="J7831" s="8">
        <v>552.17181471827598</v>
      </c>
      <c r="K7831" s="8">
        <v>1.87174224931236E-5</v>
      </c>
      <c r="L7831" s="8">
        <v>-1.15957813750334</v>
      </c>
    </row>
    <row r="7832" spans="1:12" x14ac:dyDescent="0.2">
      <c r="A7832" s="7" t="s">
        <v>30245</v>
      </c>
      <c r="B7832" s="7" t="s">
        <v>30246</v>
      </c>
      <c r="D7832" s="7" t="s">
        <v>30247</v>
      </c>
      <c r="E7832" s="8">
        <v>4.94209205769977</v>
      </c>
      <c r="F7832" s="8">
        <v>18.6736867146173</v>
      </c>
      <c r="G7832" s="8">
        <v>16.817784701432199</v>
      </c>
      <c r="H7832" s="8">
        <v>0</v>
      </c>
      <c r="I7832" s="8">
        <v>8.9308838543809692</v>
      </c>
      <c r="J7832" s="8">
        <v>7.9022799959681604</v>
      </c>
      <c r="K7832" s="8">
        <v>0.71389187935572396</v>
      </c>
      <c r="L7832" s="8">
        <v>-1.26475860709349</v>
      </c>
    </row>
    <row r="7833" spans="1:12" x14ac:dyDescent="0.2">
      <c r="A7833" s="7" t="s">
        <v>30248</v>
      </c>
      <c r="B7833" s="7" t="s">
        <v>30249</v>
      </c>
      <c r="C7833" s="7" t="s">
        <v>30250</v>
      </c>
      <c r="D7833" s="7" t="s">
        <v>30251</v>
      </c>
      <c r="E7833" s="8">
        <v>182.85740613489099</v>
      </c>
      <c r="F7833" s="8">
        <v>84.523003024057004</v>
      </c>
      <c r="G7833" s="8">
        <v>148.392217953813</v>
      </c>
      <c r="H7833" s="8">
        <v>213.557791078523</v>
      </c>
      <c r="I7833" s="8">
        <v>161.74822980712199</v>
      </c>
      <c r="J7833" s="8">
        <v>80.998369958673706</v>
      </c>
      <c r="K7833" s="8">
        <v>0.93671919077917798</v>
      </c>
      <c r="L7833" s="8">
        <v>0.13428882099183101</v>
      </c>
    </row>
    <row r="7834" spans="1:12" x14ac:dyDescent="0.2">
      <c r="A7834" s="7" t="s">
        <v>30252</v>
      </c>
      <c r="B7834" s="7" t="s">
        <v>30253</v>
      </c>
      <c r="C7834" s="7" t="s">
        <v>30254</v>
      </c>
      <c r="D7834" s="7" t="s">
        <v>30255</v>
      </c>
      <c r="E7834" s="8">
        <v>196.695263896451</v>
      </c>
      <c r="F7834" s="8">
        <v>140.544063167909</v>
      </c>
      <c r="G7834" s="8">
        <v>114.756648550949</v>
      </c>
      <c r="H7834" s="8">
        <v>139.74749462281301</v>
      </c>
      <c r="I7834" s="8">
        <v>131.97861695918499</v>
      </c>
      <c r="J7834" s="8">
        <v>175.82572991029201</v>
      </c>
      <c r="K7834" s="8">
        <v>0.99056900409213</v>
      </c>
      <c r="L7834" s="8">
        <v>-1.4233841303526701E-2</v>
      </c>
    </row>
    <row r="7835" spans="1:12" x14ac:dyDescent="0.2">
      <c r="A7835" s="7" t="s">
        <v>30256</v>
      </c>
      <c r="B7835" s="7" t="s">
        <v>30257</v>
      </c>
      <c r="C7835" s="7" t="s">
        <v>30258</v>
      </c>
      <c r="D7835" s="7" t="s">
        <v>30259</v>
      </c>
      <c r="E7835" s="8">
        <v>762.07059529730498</v>
      </c>
      <c r="F7835" s="8">
        <v>915.010649016245</v>
      </c>
      <c r="G7835" s="8">
        <v>954.65660216953199</v>
      </c>
      <c r="H7835" s="8">
        <v>727.27745441027105</v>
      </c>
      <c r="I7835" s="8">
        <v>863.31877259016005</v>
      </c>
      <c r="J7835" s="8">
        <v>771.460084606392</v>
      </c>
      <c r="K7835" s="8">
        <v>0.73238691403682299</v>
      </c>
      <c r="L7835" s="8">
        <v>-0.15599943064465199</v>
      </c>
    </row>
    <row r="7836" spans="1:12" x14ac:dyDescent="0.2">
      <c r="A7836" s="7" t="s">
        <v>30260</v>
      </c>
      <c r="B7836" s="7" t="s">
        <v>30261</v>
      </c>
      <c r="C7836" s="7" t="s">
        <v>30262</v>
      </c>
      <c r="D7836" s="7" t="s">
        <v>30263</v>
      </c>
      <c r="E7836" s="8">
        <v>1269.1292404173</v>
      </c>
      <c r="F7836" s="8">
        <v>1144.00901767445</v>
      </c>
      <c r="G7836" s="8">
        <v>1217.8054686742901</v>
      </c>
      <c r="H7836" s="8">
        <v>1183.9171551495999</v>
      </c>
      <c r="I7836" s="8">
        <v>1284.06263417433</v>
      </c>
      <c r="J7836" s="8">
        <v>1296.96170433828</v>
      </c>
      <c r="K7836" s="8">
        <v>0.91598427584891196</v>
      </c>
      <c r="L7836" s="8">
        <v>5.2283305538888603E-2</v>
      </c>
    </row>
    <row r="7837" spans="1:12" x14ac:dyDescent="0.2">
      <c r="A7837" s="7" t="s">
        <v>30264</v>
      </c>
      <c r="B7837" s="7" t="s">
        <v>30265</v>
      </c>
      <c r="C7837" s="7" t="s">
        <v>30266</v>
      </c>
      <c r="D7837" s="7" t="s">
        <v>30267</v>
      </c>
      <c r="E7837" s="8">
        <v>242.162510827289</v>
      </c>
      <c r="F7837" s="8">
        <v>178.874262213702</v>
      </c>
      <c r="G7837" s="8">
        <v>165.21000265524501</v>
      </c>
      <c r="H7837" s="8">
        <v>196.827457215229</v>
      </c>
      <c r="I7837" s="8">
        <v>162.740550235386</v>
      </c>
      <c r="J7837" s="8">
        <v>189.65471990323601</v>
      </c>
      <c r="K7837" s="8">
        <v>0.92708250863160802</v>
      </c>
      <c r="L7837" s="8">
        <v>-9.4059774126141596E-2</v>
      </c>
    </row>
    <row r="7838" spans="1:12" x14ac:dyDescent="0.2">
      <c r="A7838" s="7" t="s">
        <v>30268</v>
      </c>
      <c r="B7838" s="7" t="s">
        <v>30269</v>
      </c>
      <c r="C7838" s="7" t="s">
        <v>30270</v>
      </c>
      <c r="D7838" s="7" t="s">
        <v>30271</v>
      </c>
      <c r="E7838" s="8">
        <v>1332.38801875586</v>
      </c>
      <c r="F7838" s="8">
        <v>1452.6162612739099</v>
      </c>
      <c r="G7838" s="8">
        <v>1293.98014055725</v>
      </c>
      <c r="H7838" s="8">
        <v>930.99387262803305</v>
      </c>
      <c r="I7838" s="8">
        <v>1117.3528022258899</v>
      </c>
      <c r="J7838" s="8">
        <v>842.58060457010504</v>
      </c>
      <c r="K7838" s="8">
        <v>2.2435885706600701E-2</v>
      </c>
      <c r="L7838" s="8">
        <v>-0.49670882234938701</v>
      </c>
    </row>
    <row r="7839" spans="1:12" x14ac:dyDescent="0.2">
      <c r="A7839" s="7" t="s">
        <v>30272</v>
      </c>
      <c r="B7839" s="7" t="s">
        <v>30273</v>
      </c>
      <c r="D7839" s="7" t="s">
        <v>30274</v>
      </c>
      <c r="E7839" s="8">
        <v>0</v>
      </c>
      <c r="F7839" s="8">
        <v>0</v>
      </c>
      <c r="G7839" s="8">
        <v>0</v>
      </c>
      <c r="H7839" s="8">
        <v>8.8572355746852995</v>
      </c>
      <c r="I7839" s="8">
        <v>0.99232042826455202</v>
      </c>
      <c r="J7839" s="8">
        <v>6.9144949964721398</v>
      </c>
      <c r="K7839" s="8">
        <v>1</v>
      </c>
      <c r="L7839" s="8">
        <v>4.9442687088664297</v>
      </c>
    </row>
    <row r="7840" spans="1:12" x14ac:dyDescent="0.2">
      <c r="A7840" s="7" t="s">
        <v>30275</v>
      </c>
      <c r="B7840" s="7" t="s">
        <v>30276</v>
      </c>
      <c r="C7840" s="7" t="s">
        <v>30277</v>
      </c>
      <c r="D7840" s="7" t="s">
        <v>30278</v>
      </c>
      <c r="E7840" s="8">
        <v>33.606225992358397</v>
      </c>
      <c r="F7840" s="8">
        <v>15.725209864940799</v>
      </c>
      <c r="G7840" s="8">
        <v>4.9464072651271103</v>
      </c>
      <c r="H7840" s="8">
        <v>11.8096474329137</v>
      </c>
      <c r="I7840" s="8">
        <v>17.861767708761899</v>
      </c>
      <c r="J7840" s="8">
        <v>17.780129990928401</v>
      </c>
      <c r="K7840" s="8">
        <v>0.95543097638609298</v>
      </c>
      <c r="L7840" s="8">
        <v>-0.19398583338132999</v>
      </c>
    </row>
    <row r="7841" spans="1:12" x14ac:dyDescent="0.2">
      <c r="A7841" s="7" t="s">
        <v>30279</v>
      </c>
      <c r="B7841" s="7" t="s">
        <v>30280</v>
      </c>
      <c r="C7841" s="7" t="s">
        <v>30281</v>
      </c>
      <c r="D7841" s="7" t="s">
        <v>30282</v>
      </c>
      <c r="E7841" s="8">
        <v>43.490410107758002</v>
      </c>
      <c r="F7841" s="8">
        <v>57.986711376969403</v>
      </c>
      <c r="G7841" s="8">
        <v>52.431917010347298</v>
      </c>
      <c r="H7841" s="8">
        <v>94.477179463309895</v>
      </c>
      <c r="I7841" s="8">
        <v>70.454750406783205</v>
      </c>
      <c r="J7841" s="8">
        <v>72.108304963209505</v>
      </c>
      <c r="K7841" s="8">
        <v>0.41462646844913598</v>
      </c>
      <c r="L7841" s="8">
        <v>0.62306494742169305</v>
      </c>
    </row>
    <row r="7842" spans="1:12" x14ac:dyDescent="0.2">
      <c r="A7842" s="7" t="s">
        <v>30283</v>
      </c>
      <c r="B7842" s="7" t="s">
        <v>30284</v>
      </c>
      <c r="C7842" s="7" t="s">
        <v>30285</v>
      </c>
      <c r="D7842" s="7" t="s">
        <v>30286</v>
      </c>
      <c r="E7842" s="8">
        <v>105.76077003477501</v>
      </c>
      <c r="F7842" s="8">
        <v>36.364547812675703</v>
      </c>
      <c r="G7842" s="8">
        <v>50.453354104296501</v>
      </c>
      <c r="H7842" s="8">
        <v>62.984786308873304</v>
      </c>
      <c r="I7842" s="8">
        <v>65.493148265460405</v>
      </c>
      <c r="J7842" s="8">
        <v>81.986154958169706</v>
      </c>
      <c r="K7842" s="8">
        <v>0.94747334208278899</v>
      </c>
      <c r="L7842" s="8">
        <v>0.12822003589822401</v>
      </c>
    </row>
    <row r="7843" spans="1:12" x14ac:dyDescent="0.2">
      <c r="A7843" s="7" t="s">
        <v>30287</v>
      </c>
      <c r="B7843" s="7" t="s">
        <v>30288</v>
      </c>
      <c r="C7843" s="7" t="s">
        <v>30289</v>
      </c>
      <c r="D7843" s="7" t="s">
        <v>30290</v>
      </c>
      <c r="E7843" s="8">
        <v>221.40572418495</v>
      </c>
      <c r="F7843" s="8">
        <v>215.23881002637799</v>
      </c>
      <c r="G7843" s="8">
        <v>240.39539308517701</v>
      </c>
      <c r="H7843" s="8">
        <v>194.85918264307699</v>
      </c>
      <c r="I7843" s="8">
        <v>160.75590937885701</v>
      </c>
      <c r="J7843" s="8">
        <v>134.33875993145901</v>
      </c>
      <c r="K7843" s="8">
        <v>0.31110958997948501</v>
      </c>
      <c r="L7843" s="8">
        <v>-0.46653071827984299</v>
      </c>
    </row>
    <row r="7844" spans="1:12" x14ac:dyDescent="0.2">
      <c r="A7844" s="7" t="s">
        <v>30291</v>
      </c>
      <c r="B7844" s="7" t="s">
        <v>30292</v>
      </c>
      <c r="C7844" s="7" t="s">
        <v>30293</v>
      </c>
      <c r="D7844" s="7" t="s">
        <v>30294</v>
      </c>
      <c r="E7844" s="8">
        <v>182.85740613489099</v>
      </c>
      <c r="F7844" s="8">
        <v>179.85708783026101</v>
      </c>
      <c r="G7844" s="8">
        <v>169.167128467347</v>
      </c>
      <c r="H7844" s="8">
        <v>196.827457215229</v>
      </c>
      <c r="I7844" s="8">
        <v>198.46408565291</v>
      </c>
      <c r="J7844" s="8">
        <v>212.37377489164399</v>
      </c>
      <c r="K7844" s="8">
        <v>0.77117281585241004</v>
      </c>
      <c r="L7844" s="8">
        <v>0.192162226475667</v>
      </c>
    </row>
    <row r="7845" spans="1:12" x14ac:dyDescent="0.2">
      <c r="A7845" s="7" t="s">
        <v>30295</v>
      </c>
      <c r="B7845" s="7" t="s">
        <v>30296</v>
      </c>
      <c r="C7845" s="7" t="s">
        <v>30297</v>
      </c>
      <c r="D7845" s="7" t="s">
        <v>30298</v>
      </c>
      <c r="E7845" s="8">
        <v>81.050309746276199</v>
      </c>
      <c r="F7845" s="8">
        <v>57.986711376969403</v>
      </c>
      <c r="G7845" s="8">
        <v>15.828503248406699</v>
      </c>
      <c r="H7845" s="8">
        <v>37.397216870893502</v>
      </c>
      <c r="I7845" s="8">
        <v>37.708176274053002</v>
      </c>
      <c r="J7845" s="8">
        <v>47.413679975809004</v>
      </c>
      <c r="K7845" s="8">
        <v>0.87925001624583699</v>
      </c>
      <c r="L7845" s="8">
        <v>-0.33805019365736</v>
      </c>
    </row>
    <row r="7846" spans="1:12" x14ac:dyDescent="0.2">
      <c r="A7846" s="7" t="s">
        <v>30299</v>
      </c>
      <c r="B7846" s="7" t="s">
        <v>30300</v>
      </c>
      <c r="D7846" s="7" t="s">
        <v>30301</v>
      </c>
      <c r="E7846" s="8">
        <v>6.9189288807796796</v>
      </c>
      <c r="F7846" s="8">
        <v>3.9313024662352101</v>
      </c>
      <c r="G7846" s="8">
        <v>10.8820959832796</v>
      </c>
      <c r="H7846" s="8">
        <v>6.8889610025330201</v>
      </c>
      <c r="I7846" s="8">
        <v>4.9616021413227598</v>
      </c>
      <c r="J7846" s="8">
        <v>18.767914990424401</v>
      </c>
      <c r="K7846" s="8">
        <v>0.90188051351068499</v>
      </c>
      <c r="L7846" s="8">
        <v>0.49486978068658799</v>
      </c>
    </row>
    <row r="7847" spans="1:12" x14ac:dyDescent="0.2">
      <c r="A7847" s="7" t="s">
        <v>30302</v>
      </c>
      <c r="B7847" s="7" t="s">
        <v>30303</v>
      </c>
      <c r="C7847" s="7" t="s">
        <v>30304</v>
      </c>
      <c r="D7847" s="7" t="s">
        <v>30305</v>
      </c>
      <c r="E7847" s="8">
        <v>58.316686280857297</v>
      </c>
      <c r="F7847" s="8">
        <v>85.505828640615803</v>
      </c>
      <c r="G7847" s="8">
        <v>60.3461686345507</v>
      </c>
      <c r="H7847" s="8">
        <v>78.730982886091596</v>
      </c>
      <c r="I7847" s="8">
        <v>65.493148265460405</v>
      </c>
      <c r="J7847" s="8">
        <v>106.68077994556999</v>
      </c>
      <c r="K7847" s="8">
        <v>0.80655427807241498</v>
      </c>
      <c r="L7847" s="8">
        <v>0.29732315995995301</v>
      </c>
    </row>
    <row r="7848" spans="1:12" x14ac:dyDescent="0.2">
      <c r="A7848" s="7" t="s">
        <v>30306</v>
      </c>
      <c r="B7848" s="7" t="s">
        <v>30307</v>
      </c>
      <c r="C7848" s="7" t="s">
        <v>30308</v>
      </c>
      <c r="D7848" s="7" t="s">
        <v>30309</v>
      </c>
      <c r="E7848" s="8">
        <v>9.88418411539954</v>
      </c>
      <c r="F7848" s="8">
        <v>25.553466030528899</v>
      </c>
      <c r="G7848" s="8">
        <v>15.828503248406699</v>
      </c>
      <c r="H7848" s="8">
        <v>3.9365491443045801</v>
      </c>
      <c r="I7848" s="8">
        <v>5.9539225695873101</v>
      </c>
      <c r="J7848" s="8">
        <v>8.8900649954641793</v>
      </c>
      <c r="K7848" s="8">
        <v>0.43164371865047402</v>
      </c>
      <c r="L7848" s="8">
        <v>-1.4490481540404301</v>
      </c>
    </row>
    <row r="7849" spans="1:12" x14ac:dyDescent="0.2">
      <c r="A7849" s="7" t="s">
        <v>30310</v>
      </c>
      <c r="B7849" s="7" t="s">
        <v>30311</v>
      </c>
      <c r="D7849" s="7" t="s">
        <v>30312</v>
      </c>
      <c r="E7849" s="8">
        <v>31.6293891692785</v>
      </c>
      <c r="F7849" s="8">
        <v>9.8282561655880301</v>
      </c>
      <c r="G7849" s="8">
        <v>7.91425162420337</v>
      </c>
      <c r="H7849" s="8">
        <v>54.127550734187999</v>
      </c>
      <c r="I7849" s="8">
        <v>27.784971991407399</v>
      </c>
      <c r="J7849" s="8">
        <v>9.8778499949602097</v>
      </c>
      <c r="K7849" s="8">
        <v>0.70013478823904096</v>
      </c>
      <c r="L7849" s="8">
        <v>0.89484553090925201</v>
      </c>
    </row>
    <row r="7850" spans="1:12" x14ac:dyDescent="0.2">
      <c r="A7850" s="7" t="s">
        <v>30313</v>
      </c>
      <c r="B7850" s="7" t="s">
        <v>30314</v>
      </c>
      <c r="C7850" s="7" t="s">
        <v>30315</v>
      </c>
      <c r="D7850" s="7" t="s">
        <v>30316</v>
      </c>
      <c r="E7850" s="8">
        <v>155.18169061177301</v>
      </c>
      <c r="F7850" s="8">
        <v>135.62993508511499</v>
      </c>
      <c r="G7850" s="8">
        <v>84.0889235071608</v>
      </c>
      <c r="H7850" s="8">
        <v>163.36678948863999</v>
      </c>
      <c r="I7850" s="8">
        <v>107.170606252572</v>
      </c>
      <c r="J7850" s="8">
        <v>72.108304963209505</v>
      </c>
      <c r="K7850" s="8">
        <v>0.935635055498519</v>
      </c>
      <c r="L7850" s="8">
        <v>-0.129749298831704</v>
      </c>
    </row>
    <row r="7851" spans="1:12" x14ac:dyDescent="0.2">
      <c r="A7851" s="7" t="s">
        <v>30317</v>
      </c>
      <c r="B7851" s="7" t="s">
        <v>30318</v>
      </c>
      <c r="D7851" s="7" t="s">
        <v>30319</v>
      </c>
      <c r="E7851" s="8">
        <v>35.583062815438304</v>
      </c>
      <c r="F7851" s="8">
        <v>12.7767330152644</v>
      </c>
      <c r="G7851" s="8">
        <v>6.9249701711779501</v>
      </c>
      <c r="H7851" s="8">
        <v>32.476530440512803</v>
      </c>
      <c r="I7851" s="8">
        <v>31.7542537044657</v>
      </c>
      <c r="J7851" s="8">
        <v>19.755699989920402</v>
      </c>
      <c r="K7851" s="8">
        <v>0.79843702897162505</v>
      </c>
      <c r="L7851" s="8">
        <v>0.60334529933464198</v>
      </c>
    </row>
    <row r="7852" spans="1:12" x14ac:dyDescent="0.2">
      <c r="A7852" s="7" t="s">
        <v>30320</v>
      </c>
      <c r="B7852" s="7" t="s">
        <v>30321</v>
      </c>
      <c r="C7852" s="7" t="s">
        <v>30322</v>
      </c>
      <c r="D7852" s="7" t="s">
        <v>30323</v>
      </c>
      <c r="E7852" s="8">
        <v>987.42999312841403</v>
      </c>
      <c r="F7852" s="8">
        <v>1050.64058410136</v>
      </c>
      <c r="G7852" s="8">
        <v>845.83564233673599</v>
      </c>
      <c r="H7852" s="8">
        <v>1057.94758253186</v>
      </c>
      <c r="I7852" s="8">
        <v>1212.61556333928</v>
      </c>
      <c r="J7852" s="8">
        <v>975.93157950206796</v>
      </c>
      <c r="K7852" s="8">
        <v>0.68832909127109099</v>
      </c>
      <c r="L7852" s="8">
        <v>0.17082755057169199</v>
      </c>
    </row>
    <row r="7853" spans="1:12" x14ac:dyDescent="0.2">
      <c r="A7853" s="7" t="s">
        <v>30324</v>
      </c>
      <c r="B7853" s="7" t="s">
        <v>30325</v>
      </c>
      <c r="D7853" s="7" t="s">
        <v>30326</v>
      </c>
      <c r="E7853" s="8">
        <v>10.872602526939501</v>
      </c>
      <c r="F7853" s="8">
        <v>0</v>
      </c>
      <c r="G7853" s="8">
        <v>0</v>
      </c>
      <c r="H7853" s="8">
        <v>0</v>
      </c>
      <c r="I7853" s="8">
        <v>0</v>
      </c>
      <c r="J7853" s="8">
        <v>0</v>
      </c>
      <c r="K7853" s="8">
        <v>1</v>
      </c>
      <c r="L7853" s="8">
        <v>-4.3175243228301197</v>
      </c>
    </row>
    <row r="7854" spans="1:12" x14ac:dyDescent="0.2">
      <c r="A7854" s="7" t="s">
        <v>30327</v>
      </c>
      <c r="B7854" s="7" t="s">
        <v>30328</v>
      </c>
      <c r="C7854" s="7" t="s">
        <v>30329</v>
      </c>
      <c r="D7854" s="7" t="s">
        <v>30330</v>
      </c>
      <c r="E7854" s="8">
        <v>0</v>
      </c>
      <c r="F7854" s="8">
        <v>5.89695369935282</v>
      </c>
      <c r="G7854" s="8">
        <v>12.8606588893305</v>
      </c>
      <c r="H7854" s="8">
        <v>16.730333863294501</v>
      </c>
      <c r="I7854" s="8">
        <v>10.9155247109101</v>
      </c>
      <c r="J7854" s="8">
        <v>13.828989992944299</v>
      </c>
      <c r="K7854" s="8">
        <v>0.73727246540798597</v>
      </c>
      <c r="L7854" s="8">
        <v>1.1449065538107599</v>
      </c>
    </row>
    <row r="7855" spans="1:12" x14ac:dyDescent="0.2">
      <c r="A7855" s="7" t="s">
        <v>30331</v>
      </c>
      <c r="B7855" s="7" t="s">
        <v>30332</v>
      </c>
      <c r="C7855" s="7" t="s">
        <v>30333</v>
      </c>
      <c r="D7855" s="7" t="s">
        <v>30334</v>
      </c>
      <c r="E7855" s="8">
        <v>141.343832850213</v>
      </c>
      <c r="F7855" s="8">
        <v>91.402782339968695</v>
      </c>
      <c r="G7855" s="8">
        <v>87.056767866237095</v>
      </c>
      <c r="H7855" s="8">
        <v>314.92393154436598</v>
      </c>
      <c r="I7855" s="8">
        <v>211.36425122035001</v>
      </c>
      <c r="J7855" s="8">
        <v>207.43484989416399</v>
      </c>
      <c r="K7855" s="8">
        <v>3.6960630767248598E-3</v>
      </c>
      <c r="L7855" s="8">
        <v>1.19813397236353</v>
      </c>
    </row>
    <row r="7856" spans="1:12" x14ac:dyDescent="0.2">
      <c r="A7856" s="7" t="s">
        <v>30335</v>
      </c>
      <c r="B7856" s="7" t="s">
        <v>30336</v>
      </c>
      <c r="D7856" s="7" t="s">
        <v>30337</v>
      </c>
      <c r="E7856" s="8">
        <v>0</v>
      </c>
      <c r="F7856" s="8">
        <v>0</v>
      </c>
      <c r="G7856" s="8">
        <v>0</v>
      </c>
      <c r="H7856" s="8">
        <v>18.698608435446801</v>
      </c>
      <c r="I7856" s="8">
        <v>2.97696128479366</v>
      </c>
      <c r="J7856" s="8">
        <v>10.865634994456199</v>
      </c>
      <c r="K7856" s="8">
        <v>3.8852338627832501E-2</v>
      </c>
      <c r="L7856" s="8">
        <v>5.9011664257502403</v>
      </c>
    </row>
    <row r="7857" spans="1:12" x14ac:dyDescent="0.2">
      <c r="A7857" s="7" t="s">
        <v>30338</v>
      </c>
      <c r="B7857" s="7" t="s">
        <v>30339</v>
      </c>
      <c r="C7857" s="7" t="s">
        <v>30340</v>
      </c>
      <c r="D7857" s="7" t="s">
        <v>30341</v>
      </c>
      <c r="E7857" s="8">
        <v>38.548318050058199</v>
      </c>
      <c r="F7857" s="8">
        <v>59.952362610087</v>
      </c>
      <c r="G7857" s="8">
        <v>53.421198463372797</v>
      </c>
      <c r="H7857" s="8">
        <v>11.8096474329137</v>
      </c>
      <c r="I7857" s="8">
        <v>40.685137558846598</v>
      </c>
      <c r="J7857" s="8">
        <v>59.267099969761198</v>
      </c>
      <c r="K7857" s="8">
        <v>0.82596091300262298</v>
      </c>
      <c r="L7857" s="8">
        <v>-0.44306448960141798</v>
      </c>
    </row>
    <row r="7858" spans="1:12" x14ac:dyDescent="0.2">
      <c r="A7858" s="7" t="s">
        <v>30342</v>
      </c>
      <c r="B7858" s="7" t="s">
        <v>30343</v>
      </c>
      <c r="D7858" s="7" t="s">
        <v>30344</v>
      </c>
      <c r="E7858" s="8">
        <v>0</v>
      </c>
      <c r="F7858" s="8">
        <v>8.8454305490292207</v>
      </c>
      <c r="G7858" s="8">
        <v>9.8928145302542205</v>
      </c>
      <c r="H7858" s="8">
        <v>17.714471149370599</v>
      </c>
      <c r="I7858" s="8">
        <v>0</v>
      </c>
      <c r="J7858" s="8">
        <v>0</v>
      </c>
      <c r="K7858" s="8">
        <v>0.992196710021648</v>
      </c>
      <c r="L7858" s="8">
        <v>-8.0807667263981003E-2</v>
      </c>
    </row>
    <row r="7859" spans="1:12" x14ac:dyDescent="0.2">
      <c r="A7859" s="7" t="s">
        <v>30345</v>
      </c>
      <c r="B7859" s="7" t="s">
        <v>30346</v>
      </c>
      <c r="C7859" s="7" t="s">
        <v>30347</v>
      </c>
      <c r="E7859" s="8">
        <v>8.8957657038595794</v>
      </c>
      <c r="F7859" s="8">
        <v>4.9141280827940097</v>
      </c>
      <c r="G7859" s="8">
        <v>13.8499403423559</v>
      </c>
      <c r="H7859" s="8">
        <v>0.98413728607614503</v>
      </c>
      <c r="I7859" s="8">
        <v>20.838728993555598</v>
      </c>
      <c r="J7859" s="8">
        <v>24.694624987400498</v>
      </c>
      <c r="K7859" s="8">
        <v>0.84039289612353096</v>
      </c>
      <c r="L7859" s="8">
        <v>0.749978756674336</v>
      </c>
    </row>
    <row r="7860" spans="1:12" x14ac:dyDescent="0.2">
      <c r="A7860" s="7" t="s">
        <v>30348</v>
      </c>
      <c r="B7860" s="7" t="s">
        <v>30349</v>
      </c>
      <c r="C7860" s="7" t="s">
        <v>30350</v>
      </c>
      <c r="D7860" s="7" t="s">
        <v>30351</v>
      </c>
      <c r="E7860" s="8">
        <v>787.76947399734297</v>
      </c>
      <c r="F7860" s="8">
        <v>499.27541321187198</v>
      </c>
      <c r="G7860" s="8">
        <v>464.96228292194797</v>
      </c>
      <c r="H7860" s="8">
        <v>1581.5086187243701</v>
      </c>
      <c r="I7860" s="8">
        <v>1083.6139076648899</v>
      </c>
      <c r="J7860" s="8">
        <v>1120.14818942849</v>
      </c>
      <c r="K7860" s="8">
        <v>1.9349122665493799E-4</v>
      </c>
      <c r="L7860" s="8">
        <v>1.1114136638037699</v>
      </c>
    </row>
    <row r="7861" spans="1:12" x14ac:dyDescent="0.2">
      <c r="A7861" s="7" t="s">
        <v>30352</v>
      </c>
      <c r="B7861" s="7" t="s">
        <v>30353</v>
      </c>
      <c r="C7861" s="7" t="s">
        <v>30354</v>
      </c>
      <c r="D7861" s="7" t="s">
        <v>30355</v>
      </c>
      <c r="E7861" s="8">
        <v>53.374594223157501</v>
      </c>
      <c r="F7861" s="8">
        <v>43.244327128587301</v>
      </c>
      <c r="G7861" s="8">
        <v>42.539102480093099</v>
      </c>
      <c r="H7861" s="8">
        <v>70.857884597482396</v>
      </c>
      <c r="I7861" s="8">
        <v>32.746574132730203</v>
      </c>
      <c r="J7861" s="8">
        <v>25.682409986896499</v>
      </c>
      <c r="K7861" s="8">
        <v>0.960238463212577</v>
      </c>
      <c r="L7861" s="8">
        <v>-0.105952824972865</v>
      </c>
    </row>
    <row r="7862" spans="1:12" x14ac:dyDescent="0.2">
      <c r="A7862" s="7" t="s">
        <v>30356</v>
      </c>
      <c r="B7862" s="7" t="s">
        <v>30357</v>
      </c>
      <c r="C7862" s="7" t="s">
        <v>30358</v>
      </c>
      <c r="D7862" s="7" t="s">
        <v>30359</v>
      </c>
      <c r="E7862" s="8">
        <v>766.02426894346399</v>
      </c>
      <c r="F7862" s="8">
        <v>645.71643007913303</v>
      </c>
      <c r="G7862" s="8">
        <v>787.46803660823605</v>
      </c>
      <c r="H7862" s="8">
        <v>866.04081174700798</v>
      </c>
      <c r="I7862" s="8">
        <v>675.77021164815994</v>
      </c>
      <c r="J7862" s="8">
        <v>809.98369958673698</v>
      </c>
      <c r="K7862" s="8">
        <v>0.87395141117154596</v>
      </c>
      <c r="L7862" s="8">
        <v>9.6828360672649702E-2</v>
      </c>
    </row>
    <row r="7863" spans="1:12" x14ac:dyDescent="0.2">
      <c r="A7863" s="7" t="s">
        <v>30360</v>
      </c>
      <c r="B7863" s="7" t="s">
        <v>30361</v>
      </c>
      <c r="C7863" s="7" t="s">
        <v>30362</v>
      </c>
      <c r="E7863" s="8">
        <v>12.8494393500194</v>
      </c>
      <c r="F7863" s="8">
        <v>17.690861098058399</v>
      </c>
      <c r="G7863" s="8">
        <v>15.828503248406699</v>
      </c>
      <c r="H7863" s="8">
        <v>0</v>
      </c>
      <c r="I7863" s="8">
        <v>12.900165567439201</v>
      </c>
      <c r="J7863" s="8">
        <v>0.98778499949602006</v>
      </c>
      <c r="K7863" s="8">
        <v>0.58013680556781499</v>
      </c>
      <c r="L7863" s="8">
        <v>-1.74023613074725</v>
      </c>
    </row>
    <row r="7864" spans="1:12" x14ac:dyDescent="0.2">
      <c r="A7864" s="7" t="s">
        <v>30363</v>
      </c>
      <c r="B7864" s="7" t="s">
        <v>30364</v>
      </c>
      <c r="D7864" s="7" t="s">
        <v>30365</v>
      </c>
      <c r="E7864" s="8">
        <v>14.8262761730993</v>
      </c>
      <c r="F7864" s="8">
        <v>17.690861098058399</v>
      </c>
      <c r="G7864" s="8">
        <v>7.91425162420337</v>
      </c>
      <c r="H7864" s="8">
        <v>26.5717067240559</v>
      </c>
      <c r="I7864" s="8">
        <v>29.7696128479365</v>
      </c>
      <c r="J7864" s="8">
        <v>19.755699989920402</v>
      </c>
      <c r="K7864" s="8">
        <v>0.56296312341042198</v>
      </c>
      <c r="L7864" s="8">
        <v>0.91212127312388802</v>
      </c>
    </row>
    <row r="7865" spans="1:12" x14ac:dyDescent="0.2">
      <c r="A7865" s="7" t="s">
        <v>30366</v>
      </c>
      <c r="B7865" s="7" t="s">
        <v>30367</v>
      </c>
      <c r="C7865" s="7" t="s">
        <v>30368</v>
      </c>
      <c r="D7865" s="7" t="s">
        <v>30369</v>
      </c>
      <c r="E7865" s="8">
        <v>11523.9702601443</v>
      </c>
      <c r="F7865" s="8">
        <v>10939.831937916</v>
      </c>
      <c r="G7865" s="8">
        <v>10025.3782449596</v>
      </c>
      <c r="H7865" s="8">
        <v>13000.4535490659</v>
      </c>
      <c r="I7865" s="8">
        <v>14556.348362212701</v>
      </c>
      <c r="J7865" s="8">
        <v>11595.6081090838</v>
      </c>
      <c r="K7865" s="8">
        <v>0.22531869161310999</v>
      </c>
      <c r="L7865" s="8">
        <v>0.26913980494995998</v>
      </c>
    </row>
    <row r="7866" spans="1:12" x14ac:dyDescent="0.2">
      <c r="A7866" s="7" t="s">
        <v>30370</v>
      </c>
      <c r="B7866" s="7" t="s">
        <v>30371</v>
      </c>
      <c r="C7866" s="7" t="s">
        <v>30372</v>
      </c>
      <c r="D7866" s="7" t="s">
        <v>30373</v>
      </c>
      <c r="E7866" s="8">
        <v>357.80746497746298</v>
      </c>
      <c r="F7866" s="8">
        <v>398.04437470631501</v>
      </c>
      <c r="G7866" s="8">
        <v>469.90869018707502</v>
      </c>
      <c r="H7866" s="8">
        <v>454.67142616717899</v>
      </c>
      <c r="I7866" s="8">
        <v>545.77623554550303</v>
      </c>
      <c r="J7866" s="8">
        <v>750.71659961697605</v>
      </c>
      <c r="K7866" s="8">
        <v>0.190237798601397</v>
      </c>
      <c r="L7866" s="8">
        <v>0.51463484544085303</v>
      </c>
    </row>
    <row r="7867" spans="1:12" x14ac:dyDescent="0.2">
      <c r="A7867" s="7" t="s">
        <v>30374</v>
      </c>
      <c r="B7867" s="7" t="s">
        <v>30375</v>
      </c>
      <c r="C7867" s="7" t="s">
        <v>30376</v>
      </c>
      <c r="D7867" s="7" t="s">
        <v>30377</v>
      </c>
      <c r="E7867" s="8">
        <v>19.768368230799101</v>
      </c>
      <c r="F7867" s="8">
        <v>57.003885760410597</v>
      </c>
      <c r="G7867" s="8">
        <v>49.464072651271103</v>
      </c>
      <c r="H7867" s="8">
        <v>26.5717067240559</v>
      </c>
      <c r="I7867" s="8">
        <v>41.677457987111197</v>
      </c>
      <c r="J7867" s="8">
        <v>24.694624987400498</v>
      </c>
      <c r="K7867" s="8">
        <v>0.81547143477962802</v>
      </c>
      <c r="L7867" s="8">
        <v>-0.441902806318686</v>
      </c>
    </row>
    <row r="7868" spans="1:12" x14ac:dyDescent="0.2">
      <c r="A7868" s="7" t="s">
        <v>30378</v>
      </c>
      <c r="B7868" s="7" t="s">
        <v>30379</v>
      </c>
      <c r="C7868" s="7" t="s">
        <v>30380</v>
      </c>
      <c r="E7868" s="8">
        <v>0</v>
      </c>
      <c r="F7868" s="8">
        <v>3.9313024662352101</v>
      </c>
      <c r="G7868" s="8">
        <v>5.9356887181525302</v>
      </c>
      <c r="H7868" s="8">
        <v>0</v>
      </c>
      <c r="I7868" s="8">
        <v>8.9308838543809692</v>
      </c>
      <c r="J7868" s="8">
        <v>35.560259981856703</v>
      </c>
      <c r="K7868" s="8">
        <v>0.59318426497991295</v>
      </c>
      <c r="L7868" s="8">
        <v>2.17277396884174</v>
      </c>
    </row>
    <row r="7869" spans="1:12" x14ac:dyDescent="0.2">
      <c r="A7869" s="7" t="s">
        <v>30381</v>
      </c>
      <c r="B7869" s="7" t="s">
        <v>30382</v>
      </c>
      <c r="C7869" s="7" t="s">
        <v>30383</v>
      </c>
      <c r="E7869" s="8">
        <v>19.768368230799101</v>
      </c>
      <c r="F7869" s="8">
        <v>27.5191172636465</v>
      </c>
      <c r="G7869" s="8">
        <v>24.732036325635502</v>
      </c>
      <c r="H7869" s="8">
        <v>5.9048237164568702</v>
      </c>
      <c r="I7869" s="8">
        <v>21.831049421820101</v>
      </c>
      <c r="J7869" s="8">
        <v>28.645764985384599</v>
      </c>
      <c r="K7869" s="8">
        <v>0.90162914974441699</v>
      </c>
      <c r="L7869" s="8">
        <v>-0.353400610583604</v>
      </c>
    </row>
    <row r="7870" spans="1:12" x14ac:dyDescent="0.2">
      <c r="A7870" s="7" t="s">
        <v>30384</v>
      </c>
      <c r="B7870" s="7" t="s">
        <v>30385</v>
      </c>
      <c r="C7870" s="7" t="s">
        <v>30386</v>
      </c>
      <c r="E7870" s="8">
        <v>27.675715523118701</v>
      </c>
      <c r="F7870" s="8">
        <v>26.536291647087701</v>
      </c>
      <c r="G7870" s="8">
        <v>16.817784701432199</v>
      </c>
      <c r="H7870" s="8">
        <v>10.825510146837599</v>
      </c>
      <c r="I7870" s="8">
        <v>21.831049421820101</v>
      </c>
      <c r="J7870" s="8">
        <v>31.609119983872699</v>
      </c>
      <c r="K7870" s="8">
        <v>0.95705328341231699</v>
      </c>
      <c r="L7870" s="8">
        <v>-0.144554993030515</v>
      </c>
    </row>
    <row r="7871" spans="1:12" x14ac:dyDescent="0.2">
      <c r="A7871" s="7" t="s">
        <v>30387</v>
      </c>
      <c r="B7871" s="7" t="s">
        <v>30388</v>
      </c>
      <c r="C7871" s="7" t="s">
        <v>30389</v>
      </c>
      <c r="D7871" s="7" t="s">
        <v>30390</v>
      </c>
      <c r="E7871" s="8">
        <v>752.18641118190499</v>
      </c>
      <c r="F7871" s="8">
        <v>641.78512761289801</v>
      </c>
      <c r="G7871" s="8">
        <v>339.32353838772002</v>
      </c>
      <c r="H7871" s="8">
        <v>113.17578789875699</v>
      </c>
      <c r="I7871" s="8">
        <v>359.21999503176801</v>
      </c>
      <c r="J7871" s="8">
        <v>366.46823481302403</v>
      </c>
      <c r="K7871" s="8">
        <v>0.102568832175556</v>
      </c>
      <c r="L7871" s="8">
        <v>-1.04706151276843</v>
      </c>
    </row>
    <row r="7872" spans="1:12" x14ac:dyDescent="0.2">
      <c r="A7872" s="7" t="s">
        <v>30391</v>
      </c>
      <c r="B7872" s="7" t="s">
        <v>30392</v>
      </c>
      <c r="C7872" s="7" t="s">
        <v>30393</v>
      </c>
      <c r="D7872" s="7" t="s">
        <v>30394</v>
      </c>
      <c r="E7872" s="8">
        <v>662.24033573176905</v>
      </c>
      <c r="F7872" s="8">
        <v>747.93029420124901</v>
      </c>
      <c r="G7872" s="8">
        <v>612.365219422736</v>
      </c>
      <c r="H7872" s="8">
        <v>583.59341064315402</v>
      </c>
      <c r="I7872" s="8">
        <v>483.26004856483701</v>
      </c>
      <c r="J7872" s="8">
        <v>533.40389972785101</v>
      </c>
      <c r="K7872" s="8">
        <v>0.26313876425645799</v>
      </c>
      <c r="L7872" s="8">
        <v>-0.33785220477456002</v>
      </c>
    </row>
    <row r="7873" spans="1:12" x14ac:dyDescent="0.2">
      <c r="A7873" s="7" t="s">
        <v>30395</v>
      </c>
      <c r="B7873" s="7" t="s">
        <v>30396</v>
      </c>
      <c r="C7873" s="7" t="s">
        <v>30397</v>
      </c>
      <c r="D7873" s="7" t="s">
        <v>30398</v>
      </c>
      <c r="E7873" s="8">
        <v>8.8957657038595794</v>
      </c>
      <c r="F7873" s="8">
        <v>19.656512331176099</v>
      </c>
      <c r="G7873" s="8">
        <v>47.485509745220199</v>
      </c>
      <c r="H7873" s="8">
        <v>52.159276162035702</v>
      </c>
      <c r="I7873" s="8">
        <v>59.5392256958731</v>
      </c>
      <c r="J7873" s="8">
        <v>32.596904983368702</v>
      </c>
      <c r="K7873" s="8">
        <v>0.55117086713603503</v>
      </c>
      <c r="L7873" s="8">
        <v>0.92432428987429405</v>
      </c>
    </row>
    <row r="7874" spans="1:12" x14ac:dyDescent="0.2">
      <c r="A7874" s="7" t="s">
        <v>30399</v>
      </c>
      <c r="B7874" s="7" t="s">
        <v>30400</v>
      </c>
      <c r="C7874" s="7" t="s">
        <v>30401</v>
      </c>
      <c r="E7874" s="8">
        <v>53.374594223157501</v>
      </c>
      <c r="F7874" s="8">
        <v>15.725209864940799</v>
      </c>
      <c r="G7874" s="8">
        <v>0</v>
      </c>
      <c r="H7874" s="8">
        <v>30.5082558683605</v>
      </c>
      <c r="I7874" s="8">
        <v>9.9232042826455196</v>
      </c>
      <c r="J7874" s="8">
        <v>67.169379965729405</v>
      </c>
      <c r="K7874" s="8">
        <v>0.87880846679875302</v>
      </c>
      <c r="L7874" s="8">
        <v>0.63899474014718405</v>
      </c>
    </row>
    <row r="7875" spans="1:12" x14ac:dyDescent="0.2">
      <c r="A7875" s="7" t="s">
        <v>30402</v>
      </c>
      <c r="B7875" s="7" t="s">
        <v>30403</v>
      </c>
      <c r="C7875" s="7" t="s">
        <v>30404</v>
      </c>
      <c r="D7875" s="7" t="s">
        <v>30405</v>
      </c>
      <c r="E7875" s="8">
        <v>34.5946444038984</v>
      </c>
      <c r="F7875" s="8">
        <v>43.244327128587301</v>
      </c>
      <c r="G7875" s="8">
        <v>43.528383933118597</v>
      </c>
      <c r="H7875" s="8">
        <v>40.349628729121903</v>
      </c>
      <c r="I7875" s="8">
        <v>34.7312149892593</v>
      </c>
      <c r="J7875" s="8">
        <v>66.181594966233405</v>
      </c>
      <c r="K7875" s="8">
        <v>0.90558843151664503</v>
      </c>
      <c r="L7875" s="8">
        <v>0.219016283125614</v>
      </c>
    </row>
    <row r="7876" spans="1:12" x14ac:dyDescent="0.2">
      <c r="A7876" s="7" t="s">
        <v>30406</v>
      </c>
      <c r="B7876" s="7" t="s">
        <v>30407</v>
      </c>
      <c r="C7876" s="7" t="s">
        <v>30408</v>
      </c>
      <c r="D7876" s="7" t="s">
        <v>30409</v>
      </c>
      <c r="E7876" s="8">
        <v>369.66848591594299</v>
      </c>
      <c r="F7876" s="8">
        <v>508.12084376090098</v>
      </c>
      <c r="G7876" s="8">
        <v>383.84120377386398</v>
      </c>
      <c r="H7876" s="8">
        <v>296.22532310892001</v>
      </c>
      <c r="I7876" s="8">
        <v>294.71916719457198</v>
      </c>
      <c r="J7876" s="8">
        <v>249.90960487249299</v>
      </c>
      <c r="K7876" s="8">
        <v>6.7777363299641194E-2</v>
      </c>
      <c r="L7876" s="8">
        <v>-0.58540540358520599</v>
      </c>
    </row>
    <row r="7877" spans="1:12" x14ac:dyDescent="0.2">
      <c r="A7877" s="7" t="s">
        <v>30410</v>
      </c>
      <c r="B7877" s="7" t="s">
        <v>30411</v>
      </c>
      <c r="C7877" s="7" t="s">
        <v>30412</v>
      </c>
      <c r="D7877" s="7" t="s">
        <v>30413</v>
      </c>
      <c r="E7877" s="8">
        <v>2370.2273508728099</v>
      </c>
      <c r="F7877" s="8">
        <v>2242.80805698719</v>
      </c>
      <c r="G7877" s="8">
        <v>2355.4791396535302</v>
      </c>
      <c r="H7877" s="8">
        <v>2251.7061105422199</v>
      </c>
      <c r="I7877" s="8">
        <v>2325.0067634238399</v>
      </c>
      <c r="J7877" s="8">
        <v>2301.5390488257299</v>
      </c>
      <c r="K7877" s="8">
        <v>0.96580283413873103</v>
      </c>
      <c r="L7877" s="8">
        <v>-1.88073125780207E-2</v>
      </c>
    </row>
    <row r="7878" spans="1:12" x14ac:dyDescent="0.2">
      <c r="A7878" s="7" t="s">
        <v>30414</v>
      </c>
      <c r="B7878" s="7" t="s">
        <v>30415</v>
      </c>
      <c r="C7878" s="7" t="s">
        <v>30416</v>
      </c>
      <c r="D7878" s="7" t="s">
        <v>30417</v>
      </c>
      <c r="E7878" s="8">
        <v>919.22912273215695</v>
      </c>
      <c r="F7878" s="8">
        <v>669.304244876545</v>
      </c>
      <c r="G7878" s="8">
        <v>753.83246720537102</v>
      </c>
      <c r="H7878" s="8">
        <v>666.26094267354995</v>
      </c>
      <c r="I7878" s="8">
        <v>675.77021164815994</v>
      </c>
      <c r="J7878" s="8">
        <v>542.29396472331496</v>
      </c>
      <c r="K7878" s="8">
        <v>0.39828942940961098</v>
      </c>
      <c r="L7878" s="8">
        <v>-0.31390352749565098</v>
      </c>
    </row>
    <row r="7879" spans="1:12" x14ac:dyDescent="0.2">
      <c r="A7879" s="7" t="s">
        <v>30418</v>
      </c>
      <c r="B7879" s="7" t="s">
        <v>30419</v>
      </c>
      <c r="C7879" s="7" t="s">
        <v>30420</v>
      </c>
      <c r="D7879" s="7" t="s">
        <v>30421</v>
      </c>
      <c r="E7879" s="8">
        <v>170.99638519641201</v>
      </c>
      <c r="F7879" s="8">
        <v>150.37231933349699</v>
      </c>
      <c r="G7879" s="8">
        <v>189.94203898088099</v>
      </c>
      <c r="H7879" s="8">
        <v>180.09712335193501</v>
      </c>
      <c r="I7879" s="8">
        <v>165.71751152018001</v>
      </c>
      <c r="J7879" s="8">
        <v>148.16774992440301</v>
      </c>
      <c r="K7879" s="8">
        <v>0.96006532989659699</v>
      </c>
      <c r="L7879" s="8">
        <v>-4.9674292144398197E-2</v>
      </c>
    </row>
    <row r="7880" spans="1:12" x14ac:dyDescent="0.2">
      <c r="A7880" s="7" t="s">
        <v>30422</v>
      </c>
      <c r="B7880" s="7" t="s">
        <v>30423</v>
      </c>
      <c r="C7880" s="7" t="s">
        <v>30424</v>
      </c>
      <c r="D7880" s="7" t="s">
        <v>30425</v>
      </c>
      <c r="E7880" s="8">
        <v>397.34420143906101</v>
      </c>
      <c r="F7880" s="8">
        <v>317.45267414849297</v>
      </c>
      <c r="G7880" s="8">
        <v>400.65898847529598</v>
      </c>
      <c r="H7880" s="8">
        <v>383.81354156969701</v>
      </c>
      <c r="I7880" s="8">
        <v>370.13551974267801</v>
      </c>
      <c r="J7880" s="8">
        <v>352.639244820079</v>
      </c>
      <c r="K7880" s="8">
        <v>0.98858968917176004</v>
      </c>
      <c r="L7880" s="8">
        <v>-1.14654329329644E-2</v>
      </c>
    </row>
    <row r="7881" spans="1:12" x14ac:dyDescent="0.2">
      <c r="A7881" s="7" t="s">
        <v>30426</v>
      </c>
      <c r="B7881" s="7" t="s">
        <v>30427</v>
      </c>
      <c r="C7881" s="7" t="s">
        <v>30428</v>
      </c>
      <c r="D7881" s="7" t="s">
        <v>30429</v>
      </c>
      <c r="E7881" s="8">
        <v>493.22078735843701</v>
      </c>
      <c r="F7881" s="8">
        <v>353.81722196116903</v>
      </c>
      <c r="G7881" s="8">
        <v>300.741561719728</v>
      </c>
      <c r="H7881" s="8">
        <v>355.27356027348799</v>
      </c>
      <c r="I7881" s="8">
        <v>277.849719914074</v>
      </c>
      <c r="J7881" s="8">
        <v>370.41937481100803</v>
      </c>
      <c r="K7881" s="8">
        <v>0.80373051423406605</v>
      </c>
      <c r="L7881" s="8">
        <v>-0.19370574408580901</v>
      </c>
    </row>
    <row r="7882" spans="1:12" x14ac:dyDescent="0.2">
      <c r="A7882" s="7" t="s">
        <v>30430</v>
      </c>
      <c r="B7882" s="7" t="s">
        <v>30431</v>
      </c>
      <c r="C7882" s="7" t="s">
        <v>30432</v>
      </c>
      <c r="D7882" s="7" t="s">
        <v>30433</v>
      </c>
      <c r="E7882" s="8">
        <v>893.53024403211805</v>
      </c>
      <c r="F7882" s="8">
        <v>726.30813063695496</v>
      </c>
      <c r="G7882" s="8">
        <v>654.904321902829</v>
      </c>
      <c r="H7882" s="8">
        <v>856.19943888624596</v>
      </c>
      <c r="I7882" s="8">
        <v>746.22496205494303</v>
      </c>
      <c r="J7882" s="8">
        <v>738.86317962302303</v>
      </c>
      <c r="K7882" s="8">
        <v>0.95371001295859004</v>
      </c>
      <c r="L7882" s="8">
        <v>4.1617079311794203E-2</v>
      </c>
    </row>
    <row r="7883" spans="1:12" x14ac:dyDescent="0.2">
      <c r="A7883" s="7" t="s">
        <v>30434</v>
      </c>
      <c r="B7883" s="7" t="s">
        <v>30435</v>
      </c>
      <c r="C7883" s="7" t="s">
        <v>30436</v>
      </c>
      <c r="D7883" s="7" t="s">
        <v>30437</v>
      </c>
      <c r="E7883" s="8">
        <v>373.62215956210298</v>
      </c>
      <c r="F7883" s="8">
        <v>286.00225441861198</v>
      </c>
      <c r="G7883" s="8">
        <v>219.620482571644</v>
      </c>
      <c r="H7883" s="8">
        <v>868.00908631916002</v>
      </c>
      <c r="I7883" s="8">
        <v>598.36921824352498</v>
      </c>
      <c r="J7883" s="8">
        <v>478.08793975607398</v>
      </c>
      <c r="K7883" s="8">
        <v>1.24066326058778E-3</v>
      </c>
      <c r="L7883" s="8">
        <v>1.14505589933492</v>
      </c>
    </row>
    <row r="7884" spans="1:12" x14ac:dyDescent="0.2">
      <c r="A7884" s="7" t="s">
        <v>30438</v>
      </c>
      <c r="B7884" s="7" t="s">
        <v>30439</v>
      </c>
      <c r="D7884" s="7" t="s">
        <v>30440</v>
      </c>
      <c r="E7884" s="8">
        <v>84.015564980896102</v>
      </c>
      <c r="F7884" s="8">
        <v>40.295850278910898</v>
      </c>
      <c r="G7884" s="8">
        <v>46.4962282921948</v>
      </c>
      <c r="H7884" s="8">
        <v>75.778571027863194</v>
      </c>
      <c r="I7884" s="8">
        <v>86.331877259015997</v>
      </c>
      <c r="J7884" s="8">
        <v>53.340389972785097</v>
      </c>
      <c r="K7884" s="8">
        <v>0.81741617152786505</v>
      </c>
      <c r="L7884" s="8">
        <v>0.33503613960274298</v>
      </c>
    </row>
    <row r="7885" spans="1:12" x14ac:dyDescent="0.2">
      <c r="A7885" s="7" t="s">
        <v>30441</v>
      </c>
      <c r="B7885" s="7" t="s">
        <v>30442</v>
      </c>
      <c r="C7885" s="7" t="s">
        <v>30443</v>
      </c>
      <c r="D7885" s="7" t="s">
        <v>30444</v>
      </c>
      <c r="E7885" s="8">
        <v>61.281941515477101</v>
      </c>
      <c r="F7885" s="8">
        <v>79.608874941262997</v>
      </c>
      <c r="G7885" s="8">
        <v>91.013893678338803</v>
      </c>
      <c r="H7885" s="8">
        <v>91.524767605081493</v>
      </c>
      <c r="I7885" s="8">
        <v>90.301158972074205</v>
      </c>
      <c r="J7885" s="8">
        <v>63.218239967745298</v>
      </c>
      <c r="K7885" s="8">
        <v>0.95686674205158995</v>
      </c>
      <c r="L7885" s="8">
        <v>7.9506932211146103E-2</v>
      </c>
    </row>
    <row r="7886" spans="1:12" x14ac:dyDescent="0.2">
      <c r="A7886" s="7" t="s">
        <v>30445</v>
      </c>
      <c r="B7886" s="7" t="s">
        <v>30446</v>
      </c>
      <c r="C7886" s="7" t="s">
        <v>30447</v>
      </c>
      <c r="D7886" s="7" t="s">
        <v>30448</v>
      </c>
      <c r="E7886" s="8">
        <v>101.80709638861499</v>
      </c>
      <c r="F7886" s="8">
        <v>104.17951535523299</v>
      </c>
      <c r="G7886" s="8">
        <v>100.906708208593</v>
      </c>
      <c r="H7886" s="8">
        <v>127.937847189899</v>
      </c>
      <c r="I7886" s="8">
        <v>109.155247109101</v>
      </c>
      <c r="J7886" s="8">
        <v>144.21660992641901</v>
      </c>
      <c r="K7886" s="8">
        <v>0.67711138811104599</v>
      </c>
      <c r="L7886" s="8">
        <v>0.31325965028998298</v>
      </c>
    </row>
    <row r="7887" spans="1:12" x14ac:dyDescent="0.2">
      <c r="A7887" s="7" t="s">
        <v>30449</v>
      </c>
      <c r="B7887" s="7" t="s">
        <v>30450</v>
      </c>
      <c r="C7887" s="7" t="s">
        <v>30451</v>
      </c>
      <c r="D7887" s="7" t="s">
        <v>30452</v>
      </c>
      <c r="E7887" s="8">
        <v>5333.5057486695896</v>
      </c>
      <c r="F7887" s="8">
        <v>3060.5189699641101</v>
      </c>
      <c r="G7887" s="8">
        <v>2772.9559128302599</v>
      </c>
      <c r="H7887" s="8">
        <v>4376.45851118062</v>
      </c>
      <c r="I7887" s="8">
        <v>2522.4785286484898</v>
      </c>
      <c r="J7887" s="8">
        <v>2551.4486536982199</v>
      </c>
      <c r="K7887" s="8">
        <v>0.76537509835870299</v>
      </c>
      <c r="L7887" s="8">
        <v>-0.240785348638242</v>
      </c>
    </row>
    <row r="7888" spans="1:12" x14ac:dyDescent="0.2">
      <c r="A7888" s="7" t="s">
        <v>30453</v>
      </c>
      <c r="B7888" s="7" t="s">
        <v>30454</v>
      </c>
      <c r="C7888" s="7" t="s">
        <v>30455</v>
      </c>
      <c r="D7888" s="7" t="s">
        <v>30456</v>
      </c>
      <c r="E7888" s="8">
        <v>1290.87444547118</v>
      </c>
      <c r="F7888" s="8">
        <v>1161.6998787724999</v>
      </c>
      <c r="G7888" s="8">
        <v>1433.46882543384</v>
      </c>
      <c r="H7888" s="8">
        <v>1145.5358009926299</v>
      </c>
      <c r="I7888" s="8">
        <v>1157.0456193564701</v>
      </c>
      <c r="J7888" s="8">
        <v>1356.22880430804</v>
      </c>
      <c r="K7888" s="8">
        <v>0.87035278752968503</v>
      </c>
      <c r="L7888" s="8">
        <v>-8.6912076229939295E-2</v>
      </c>
    </row>
    <row r="7889" spans="1:12" x14ac:dyDescent="0.2">
      <c r="A7889" s="7" t="s">
        <v>30457</v>
      </c>
      <c r="B7889" s="7" t="s">
        <v>30458</v>
      </c>
      <c r="D7889" s="7" t="s">
        <v>30459</v>
      </c>
      <c r="E7889" s="8">
        <v>2.96525523461986</v>
      </c>
      <c r="F7889" s="8">
        <v>55.0382345272929</v>
      </c>
      <c r="G7889" s="8">
        <v>28.689162137737199</v>
      </c>
      <c r="H7889" s="8">
        <v>0</v>
      </c>
      <c r="I7889" s="8">
        <v>16.8694472804974</v>
      </c>
      <c r="J7889" s="8">
        <v>9.8778499949602097</v>
      </c>
      <c r="K7889" s="8">
        <v>0.55703903717754599</v>
      </c>
      <c r="L7889" s="8">
        <v>-1.6969453886652499</v>
      </c>
    </row>
    <row r="7890" spans="1:12" x14ac:dyDescent="0.2">
      <c r="A7890" s="7" t="s">
        <v>30460</v>
      </c>
      <c r="B7890" s="7" t="s">
        <v>30461</v>
      </c>
      <c r="C7890" s="7" t="s">
        <v>30462</v>
      </c>
      <c r="D7890" s="7" t="s">
        <v>30463</v>
      </c>
      <c r="E7890" s="8">
        <v>1344.2490396943399</v>
      </c>
      <c r="F7890" s="8">
        <v>1284.55308084236</v>
      </c>
      <c r="G7890" s="8">
        <v>1373.1226567992901</v>
      </c>
      <c r="H7890" s="8">
        <v>996.93107079513504</v>
      </c>
      <c r="I7890" s="8">
        <v>1105.44495708671</v>
      </c>
      <c r="J7890" s="8">
        <v>1094.46577944159</v>
      </c>
      <c r="K7890" s="8">
        <v>9.6329166241385197E-2</v>
      </c>
      <c r="L7890" s="8">
        <v>-0.32405475094449299</v>
      </c>
    </row>
    <row r="7891" spans="1:12" x14ac:dyDescent="0.2">
      <c r="A7891" s="7" t="s">
        <v>30464</v>
      </c>
      <c r="B7891" s="7" t="s">
        <v>30465</v>
      </c>
      <c r="C7891" s="7" t="s">
        <v>30466</v>
      </c>
      <c r="D7891" s="7" t="s">
        <v>30467</v>
      </c>
      <c r="E7891" s="8">
        <v>28.6641339346587</v>
      </c>
      <c r="F7891" s="8">
        <v>89.437131106851098</v>
      </c>
      <c r="G7891" s="8">
        <v>123.66018162817799</v>
      </c>
      <c r="H7891" s="8">
        <v>294.257048536767</v>
      </c>
      <c r="I7891" s="8">
        <v>157.77894809406399</v>
      </c>
      <c r="J7891" s="8">
        <v>206.44706489466799</v>
      </c>
      <c r="K7891" s="8">
        <v>3.5542456360005699E-2</v>
      </c>
      <c r="L7891" s="8">
        <v>1.44559084920174</v>
      </c>
    </row>
    <row r="7892" spans="1:12" x14ac:dyDescent="0.2">
      <c r="A7892" s="7" t="s">
        <v>30468</v>
      </c>
      <c r="B7892" s="7" t="s">
        <v>965</v>
      </c>
      <c r="C7892" s="7" t="s">
        <v>30469</v>
      </c>
      <c r="D7892" s="7" t="s">
        <v>967</v>
      </c>
      <c r="E7892" s="8">
        <v>82.038728157816195</v>
      </c>
      <c r="F7892" s="8">
        <v>91.402782339968695</v>
      </c>
      <c r="G7892" s="8">
        <v>47.485509745220199</v>
      </c>
      <c r="H7892" s="8">
        <v>28.5399812962082</v>
      </c>
      <c r="I7892" s="8">
        <v>31.7542537044657</v>
      </c>
      <c r="J7892" s="8">
        <v>24.694624987400498</v>
      </c>
      <c r="K7892" s="8">
        <v>3.9618562136250202E-2</v>
      </c>
      <c r="L7892" s="8">
        <v>-1.3783478913373199</v>
      </c>
    </row>
    <row r="7893" spans="1:12" x14ac:dyDescent="0.2">
      <c r="A7893" s="7" t="s">
        <v>30470</v>
      </c>
      <c r="B7893" s="7" t="s">
        <v>30471</v>
      </c>
      <c r="C7893" s="7" t="s">
        <v>30472</v>
      </c>
      <c r="D7893" s="7" t="s">
        <v>30473</v>
      </c>
      <c r="E7893" s="8">
        <v>30.6409707577386</v>
      </c>
      <c r="F7893" s="8">
        <v>26.536291647087701</v>
      </c>
      <c r="G7893" s="8">
        <v>35.614132308915202</v>
      </c>
      <c r="H7893" s="8">
        <v>24.603432151903601</v>
      </c>
      <c r="I7893" s="8">
        <v>24.8080107066138</v>
      </c>
      <c r="J7893" s="8">
        <v>41.486969978832903</v>
      </c>
      <c r="K7893" s="8">
        <v>0.98954848513724303</v>
      </c>
      <c r="L7893" s="8">
        <v>-2.96591639645441E-2</v>
      </c>
    </row>
    <row r="7894" spans="1:12" x14ac:dyDescent="0.2">
      <c r="A7894" s="7" t="s">
        <v>30474</v>
      </c>
      <c r="B7894" s="7" t="s">
        <v>30475</v>
      </c>
      <c r="C7894" s="7" t="s">
        <v>30476</v>
      </c>
      <c r="D7894" s="7" t="s">
        <v>30477</v>
      </c>
      <c r="E7894" s="8">
        <v>639.50671226634995</v>
      </c>
      <c r="F7894" s="8">
        <v>430.47762005275598</v>
      </c>
      <c r="G7894" s="8">
        <v>466.940845827999</v>
      </c>
      <c r="H7894" s="8">
        <v>1215.4095483040401</v>
      </c>
      <c r="I7894" s="8">
        <v>1019.1130798276899</v>
      </c>
      <c r="J7894" s="8">
        <v>975.93157950206796</v>
      </c>
      <c r="K7894" s="8">
        <v>6.1354072813978897E-6</v>
      </c>
      <c r="L7894" s="8">
        <v>1.0627674487033201</v>
      </c>
    </row>
    <row r="7895" spans="1:12" x14ac:dyDescent="0.2">
      <c r="A7895" s="7" t="s">
        <v>30478</v>
      </c>
      <c r="B7895" s="7" t="s">
        <v>30479</v>
      </c>
      <c r="C7895" s="7" t="s">
        <v>30480</v>
      </c>
      <c r="D7895" s="7" t="s">
        <v>30481</v>
      </c>
      <c r="E7895" s="8">
        <v>82.038728157816195</v>
      </c>
      <c r="F7895" s="8">
        <v>45.209978361704898</v>
      </c>
      <c r="G7895" s="8">
        <v>69.249701711779494</v>
      </c>
      <c r="H7895" s="8">
        <v>73.810296455710898</v>
      </c>
      <c r="I7895" s="8">
        <v>54.5776235545503</v>
      </c>
      <c r="J7895" s="8">
        <v>60.254884969257297</v>
      </c>
      <c r="K7895" s="8">
        <v>0.97154595412873501</v>
      </c>
      <c r="L7895" s="8">
        <v>-5.8679116658328798E-2</v>
      </c>
    </row>
    <row r="7896" spans="1:12" x14ac:dyDescent="0.2">
      <c r="A7896" s="7" t="s">
        <v>30482</v>
      </c>
      <c r="B7896" s="7" t="s">
        <v>30483</v>
      </c>
      <c r="C7896" s="7" t="s">
        <v>30484</v>
      </c>
      <c r="D7896" s="7" t="s">
        <v>30485</v>
      </c>
      <c r="E7896" s="8">
        <v>0</v>
      </c>
      <c r="F7896" s="8">
        <v>0.98282561655880296</v>
      </c>
      <c r="G7896" s="8">
        <v>8.9035330772288006</v>
      </c>
      <c r="H7896" s="8">
        <v>2.95241185822844</v>
      </c>
      <c r="I7896" s="8">
        <v>12.900165567439201</v>
      </c>
      <c r="J7896" s="8">
        <v>5.9267099969761201</v>
      </c>
      <c r="K7896" s="8">
        <v>0.82738738925431998</v>
      </c>
      <c r="L7896" s="8">
        <v>1.1396371330749699</v>
      </c>
    </row>
    <row r="7897" spans="1:12" x14ac:dyDescent="0.2">
      <c r="A7897" s="7" t="s">
        <v>30486</v>
      </c>
      <c r="B7897" s="7" t="s">
        <v>30487</v>
      </c>
      <c r="C7897" s="7" t="s">
        <v>30488</v>
      </c>
      <c r="E7897" s="8">
        <v>35.583062815438304</v>
      </c>
      <c r="F7897" s="8">
        <v>42.261501512028502</v>
      </c>
      <c r="G7897" s="8">
        <v>33.635569402864299</v>
      </c>
      <c r="H7897" s="8">
        <v>64.953060881025607</v>
      </c>
      <c r="I7897" s="8">
        <v>62.516186980666802</v>
      </c>
      <c r="J7897" s="8">
        <v>62.230454968249298</v>
      </c>
      <c r="K7897" s="8">
        <v>0.30697615634825898</v>
      </c>
      <c r="L7897" s="8">
        <v>0.76685456228980697</v>
      </c>
    </row>
    <row r="7898" spans="1:12" x14ac:dyDescent="0.2">
      <c r="A7898" s="7" t="s">
        <v>30489</v>
      </c>
      <c r="B7898" s="7" t="s">
        <v>30490</v>
      </c>
      <c r="C7898" s="7" t="s">
        <v>30491</v>
      </c>
      <c r="D7898" s="7" t="s">
        <v>30492</v>
      </c>
      <c r="E7898" s="8">
        <v>39.536736461598203</v>
      </c>
      <c r="F7898" s="8">
        <v>53.072583294175303</v>
      </c>
      <c r="G7898" s="8">
        <v>31.657006496813501</v>
      </c>
      <c r="H7898" s="8">
        <v>106.286826896224</v>
      </c>
      <c r="I7898" s="8">
        <v>54.5776235545503</v>
      </c>
      <c r="J7898" s="8">
        <v>85.937294956153806</v>
      </c>
      <c r="K7898" s="8">
        <v>0.188928912784421</v>
      </c>
      <c r="L7898" s="8">
        <v>0.98989005747117398</v>
      </c>
    </row>
    <row r="7899" spans="1:12" x14ac:dyDescent="0.2">
      <c r="A7899" s="7" t="s">
        <v>30493</v>
      </c>
      <c r="B7899" s="7" t="s">
        <v>246</v>
      </c>
      <c r="C7899" s="7" t="s">
        <v>30494</v>
      </c>
      <c r="D7899" s="7" t="s">
        <v>248</v>
      </c>
      <c r="E7899" s="8">
        <v>141.343832850213</v>
      </c>
      <c r="F7899" s="8">
        <v>95.334084806203904</v>
      </c>
      <c r="G7899" s="8">
        <v>102.885271114644</v>
      </c>
      <c r="H7899" s="8">
        <v>67.905472739253995</v>
      </c>
      <c r="I7899" s="8">
        <v>27.784971991407399</v>
      </c>
      <c r="J7899" s="8">
        <v>72.108304963209505</v>
      </c>
      <c r="K7899" s="8">
        <v>0.16425234033391001</v>
      </c>
      <c r="L7899" s="8">
        <v>-1.01674635891172</v>
      </c>
    </row>
    <row r="7900" spans="1:12" x14ac:dyDescent="0.2">
      <c r="A7900" s="7" t="s">
        <v>30495</v>
      </c>
      <c r="B7900" s="7" t="s">
        <v>30496</v>
      </c>
      <c r="D7900" s="7" t="s">
        <v>30497</v>
      </c>
      <c r="E7900" s="8">
        <v>42.501991696217999</v>
      </c>
      <c r="F7900" s="8">
        <v>44.2271527451461</v>
      </c>
      <c r="G7900" s="8">
        <v>21.764191966559299</v>
      </c>
      <c r="H7900" s="8">
        <v>62.984786308873304</v>
      </c>
      <c r="I7900" s="8">
        <v>61.523866552402197</v>
      </c>
      <c r="J7900" s="8">
        <v>53.340389972785097</v>
      </c>
      <c r="K7900" s="8">
        <v>0.47610061197474601</v>
      </c>
      <c r="L7900" s="8">
        <v>0.712924165527969</v>
      </c>
    </row>
    <row r="7901" spans="1:12" x14ac:dyDescent="0.2">
      <c r="A7901" s="7" t="s">
        <v>30498</v>
      </c>
      <c r="B7901" s="7" t="s">
        <v>30499</v>
      </c>
      <c r="C7901" s="7" t="s">
        <v>30500</v>
      </c>
      <c r="D7901" s="7" t="s">
        <v>30501</v>
      </c>
      <c r="E7901" s="8">
        <v>868.81978374361904</v>
      </c>
      <c r="F7901" s="8">
        <v>969.06605792697997</v>
      </c>
      <c r="G7901" s="8">
        <v>931.90312874994697</v>
      </c>
      <c r="H7901" s="8">
        <v>1049.0903469571699</v>
      </c>
      <c r="I7901" s="8">
        <v>895.07302629462595</v>
      </c>
      <c r="J7901" s="8">
        <v>882.09200454994595</v>
      </c>
      <c r="K7901" s="8">
        <v>0.96009413184508796</v>
      </c>
      <c r="L7901" s="8">
        <v>2.9127644760265001E-2</v>
      </c>
    </row>
    <row r="7902" spans="1:12" x14ac:dyDescent="0.2">
      <c r="A7902" s="7" t="s">
        <v>30502</v>
      </c>
      <c r="B7902" s="7" t="s">
        <v>30503</v>
      </c>
      <c r="C7902" s="7" t="s">
        <v>30504</v>
      </c>
      <c r="D7902" s="7" t="s">
        <v>30505</v>
      </c>
      <c r="E7902" s="8">
        <v>442.81144836989898</v>
      </c>
      <c r="F7902" s="8">
        <v>252.586183455612</v>
      </c>
      <c r="G7902" s="8">
        <v>308.65581334393198</v>
      </c>
      <c r="H7902" s="8">
        <v>349.36873655703101</v>
      </c>
      <c r="I7902" s="8">
        <v>287.77292419672</v>
      </c>
      <c r="J7902" s="8">
        <v>373.38272980949603</v>
      </c>
      <c r="K7902" s="8">
        <v>0.99258782678908397</v>
      </c>
      <c r="L7902" s="8">
        <v>9.3290586569623208E-3</v>
      </c>
    </row>
    <row r="7903" spans="1:12" x14ac:dyDescent="0.2">
      <c r="A7903" s="7" t="s">
        <v>30506</v>
      </c>
      <c r="B7903" s="7" t="s">
        <v>30507</v>
      </c>
      <c r="C7903" s="7" t="s">
        <v>30508</v>
      </c>
      <c r="D7903" s="7" t="s">
        <v>30509</v>
      </c>
      <c r="E7903" s="8">
        <v>295.53710505044597</v>
      </c>
      <c r="F7903" s="8">
        <v>325.31527908096399</v>
      </c>
      <c r="G7903" s="8">
        <v>305.68796898485499</v>
      </c>
      <c r="H7903" s="8">
        <v>626.89545123050402</v>
      </c>
      <c r="I7903" s="8">
        <v>388.98960787970401</v>
      </c>
      <c r="J7903" s="8">
        <v>412.894129789337</v>
      </c>
      <c r="K7903" s="8">
        <v>7.9998158514415996E-2</v>
      </c>
      <c r="L7903" s="8">
        <v>0.62489546551983599</v>
      </c>
    </row>
    <row r="7904" spans="1:12" x14ac:dyDescent="0.2">
      <c r="A7904" s="7" t="s">
        <v>30510</v>
      </c>
      <c r="B7904" s="7" t="s">
        <v>30511</v>
      </c>
      <c r="C7904" s="7" t="s">
        <v>30512</v>
      </c>
      <c r="D7904" s="7" t="s">
        <v>30513</v>
      </c>
      <c r="E7904" s="8">
        <v>2667.7412927463402</v>
      </c>
      <c r="F7904" s="8">
        <v>3094.9178665436698</v>
      </c>
      <c r="G7904" s="8">
        <v>3004.4477728382099</v>
      </c>
      <c r="H7904" s="8">
        <v>1984.0207687295101</v>
      </c>
      <c r="I7904" s="8">
        <v>2527.4401307898102</v>
      </c>
      <c r="J7904" s="8">
        <v>2417.1098937667598</v>
      </c>
      <c r="K7904" s="8">
        <v>0.137142831374236</v>
      </c>
      <c r="L7904" s="8">
        <v>-0.33955928022477</v>
      </c>
    </row>
    <row r="7905" spans="1:12" x14ac:dyDescent="0.2">
      <c r="A7905" s="7" t="s">
        <v>30514</v>
      </c>
      <c r="B7905" s="7" t="s">
        <v>30515</v>
      </c>
      <c r="C7905" s="7" t="s">
        <v>30516</v>
      </c>
      <c r="D7905" s="7" t="s">
        <v>30517</v>
      </c>
      <c r="E7905" s="8">
        <v>389.43685414674201</v>
      </c>
      <c r="F7905" s="8">
        <v>301.72746428355202</v>
      </c>
      <c r="G7905" s="8">
        <v>334.37713112259303</v>
      </c>
      <c r="H7905" s="8">
        <v>380.86112971146798</v>
      </c>
      <c r="I7905" s="8">
        <v>247.08778663787299</v>
      </c>
      <c r="J7905" s="8">
        <v>250.89738987198899</v>
      </c>
      <c r="K7905" s="8">
        <v>0.76042854288249995</v>
      </c>
      <c r="L7905" s="8">
        <v>-0.22261836739874</v>
      </c>
    </row>
    <row r="7906" spans="1:12" x14ac:dyDescent="0.2">
      <c r="A7906" s="7" t="s">
        <v>30518</v>
      </c>
      <c r="B7906" s="7" t="s">
        <v>30519</v>
      </c>
      <c r="C7906" s="7" t="s">
        <v>30520</v>
      </c>
      <c r="D7906" s="7" t="s">
        <v>30521</v>
      </c>
      <c r="E7906" s="8">
        <v>11.861020938479401</v>
      </c>
      <c r="F7906" s="8">
        <v>19.656512331176099</v>
      </c>
      <c r="G7906" s="8">
        <v>11.871377436305099</v>
      </c>
      <c r="H7906" s="8">
        <v>1.9682745721522901</v>
      </c>
      <c r="I7906" s="8">
        <v>11.907845139174601</v>
      </c>
      <c r="J7906" s="8">
        <v>9.8778499949602097</v>
      </c>
      <c r="K7906" s="8">
        <v>0.75700414035586605</v>
      </c>
      <c r="L7906" s="8">
        <v>-0.86969887492716103</v>
      </c>
    </row>
    <row r="7907" spans="1:12" x14ac:dyDescent="0.2">
      <c r="A7907" s="7" t="s">
        <v>30522</v>
      </c>
      <c r="B7907" s="7" t="s">
        <v>30523</v>
      </c>
      <c r="C7907" s="7" t="s">
        <v>30524</v>
      </c>
      <c r="D7907" s="7" t="s">
        <v>30525</v>
      </c>
      <c r="E7907" s="8">
        <v>26.6872971115788</v>
      </c>
      <c r="F7907" s="8">
        <v>2.94847684967641</v>
      </c>
      <c r="G7907" s="8">
        <v>9.8928145302542205</v>
      </c>
      <c r="H7907" s="8">
        <v>18.698608435446801</v>
      </c>
      <c r="I7907" s="8">
        <v>0</v>
      </c>
      <c r="J7907" s="8">
        <v>4.9389249974801004</v>
      </c>
      <c r="K7907" s="8">
        <v>0.88282497752585698</v>
      </c>
      <c r="L7907" s="8">
        <v>-0.74129269706859702</v>
      </c>
    </row>
    <row r="7908" spans="1:12" x14ac:dyDescent="0.2">
      <c r="A7908" s="7" t="s">
        <v>30526</v>
      </c>
      <c r="B7908" s="7" t="s">
        <v>30527</v>
      </c>
      <c r="C7908" s="7" t="s">
        <v>30528</v>
      </c>
      <c r="D7908" s="7" t="s">
        <v>30529</v>
      </c>
      <c r="E7908" s="8">
        <v>14.8262761730993</v>
      </c>
      <c r="F7908" s="8">
        <v>18.6736867146173</v>
      </c>
      <c r="G7908" s="8">
        <v>3.9571258121016899</v>
      </c>
      <c r="H7908" s="8">
        <v>3.9365491443045801</v>
      </c>
      <c r="I7908" s="8">
        <v>12.900165567439201</v>
      </c>
      <c r="J7908" s="8">
        <v>0</v>
      </c>
      <c r="K7908" s="8">
        <v>0.77335654511522101</v>
      </c>
      <c r="L7908" s="8">
        <v>-1.15416831216324</v>
      </c>
    </row>
    <row r="7909" spans="1:12" x14ac:dyDescent="0.2">
      <c r="A7909" s="7" t="s">
        <v>30530</v>
      </c>
      <c r="B7909" s="7" t="s">
        <v>30531</v>
      </c>
      <c r="C7909" s="7" t="s">
        <v>30532</v>
      </c>
      <c r="D7909" s="7" t="s">
        <v>30533</v>
      </c>
      <c r="E7909" s="8">
        <v>30.6409707577386</v>
      </c>
      <c r="F7909" s="8">
        <v>2.94847684967641</v>
      </c>
      <c r="G7909" s="8">
        <v>2.96784435907627</v>
      </c>
      <c r="H7909" s="8">
        <v>0</v>
      </c>
      <c r="I7909" s="8">
        <v>0</v>
      </c>
      <c r="J7909" s="8">
        <v>0.98778499949602006</v>
      </c>
      <c r="K7909" s="8">
        <v>9.4614694821950104E-2</v>
      </c>
      <c r="L7909" s="8">
        <v>-5.1052242103998298</v>
      </c>
    </row>
    <row r="7910" spans="1:12" x14ac:dyDescent="0.2">
      <c r="A7910" s="7" t="s">
        <v>30534</v>
      </c>
      <c r="B7910" s="7" t="s">
        <v>474</v>
      </c>
      <c r="C7910" s="7" t="s">
        <v>30535</v>
      </c>
      <c r="D7910" s="7" t="s">
        <v>476</v>
      </c>
      <c r="E7910" s="8">
        <v>63.2587783385571</v>
      </c>
      <c r="F7910" s="8">
        <v>83.540177407498206</v>
      </c>
      <c r="G7910" s="8">
        <v>47.485509745220199</v>
      </c>
      <c r="H7910" s="8">
        <v>5.9048237164568702</v>
      </c>
      <c r="I7910" s="8">
        <v>25.800331134878299</v>
      </c>
      <c r="J7910" s="8">
        <v>11.853419993952199</v>
      </c>
      <c r="K7910" s="8">
        <v>1.27209571892926E-2</v>
      </c>
      <c r="L7910" s="8">
        <v>-2.15778617358297</v>
      </c>
    </row>
    <row r="7911" spans="1:12" x14ac:dyDescent="0.2">
      <c r="A7911" s="7" t="s">
        <v>30536</v>
      </c>
      <c r="B7911" s="7" t="s">
        <v>30537</v>
      </c>
      <c r="C7911" s="7" t="s">
        <v>30538</v>
      </c>
      <c r="D7911" s="7" t="s">
        <v>30539</v>
      </c>
      <c r="E7911" s="8">
        <v>448.74195883913899</v>
      </c>
      <c r="F7911" s="8">
        <v>691.90923405739704</v>
      </c>
      <c r="G7911" s="8">
        <v>834.95354635345598</v>
      </c>
      <c r="H7911" s="8">
        <v>698.73747311406305</v>
      </c>
      <c r="I7911" s="8">
        <v>969.49705841446701</v>
      </c>
      <c r="J7911" s="8">
        <v>1054.95437946175</v>
      </c>
      <c r="K7911" s="8">
        <v>0.32843872200902502</v>
      </c>
      <c r="L7911" s="8">
        <v>0.46298928031127901</v>
      </c>
    </row>
    <row r="7912" spans="1:12" x14ac:dyDescent="0.2">
      <c r="A7912" s="7" t="s">
        <v>30540</v>
      </c>
      <c r="B7912" s="7" t="s">
        <v>30541</v>
      </c>
      <c r="C7912" s="7" t="s">
        <v>30542</v>
      </c>
      <c r="D7912" s="7" t="s">
        <v>30543</v>
      </c>
      <c r="E7912" s="8">
        <v>992.37208518611396</v>
      </c>
      <c r="F7912" s="8">
        <v>907.14804408377495</v>
      </c>
      <c r="G7912" s="8">
        <v>943.77450618625198</v>
      </c>
      <c r="H7912" s="8">
        <v>473.37003460262599</v>
      </c>
      <c r="I7912" s="8">
        <v>439.59794972119602</v>
      </c>
      <c r="J7912" s="8">
        <v>404.99184979336798</v>
      </c>
      <c r="K7912" s="8">
        <v>4.0964363864843702E-11</v>
      </c>
      <c r="L7912" s="8">
        <v>-1.1092318904092999</v>
      </c>
    </row>
    <row r="7913" spans="1:12" x14ac:dyDescent="0.2">
      <c r="A7913" s="7" t="s">
        <v>30544</v>
      </c>
      <c r="B7913" s="7" t="s">
        <v>30545</v>
      </c>
      <c r="C7913" s="7" t="s">
        <v>30546</v>
      </c>
      <c r="D7913" s="7" t="s">
        <v>30547</v>
      </c>
      <c r="E7913" s="8">
        <v>875.738712624399</v>
      </c>
      <c r="F7913" s="8">
        <v>683.06380350836798</v>
      </c>
      <c r="G7913" s="8">
        <v>539.15839189885503</v>
      </c>
      <c r="H7913" s="8">
        <v>715.46780697735699</v>
      </c>
      <c r="I7913" s="8">
        <v>665.84700736551395</v>
      </c>
      <c r="J7913" s="8">
        <v>614.40226968652496</v>
      </c>
      <c r="K7913" s="8">
        <v>0.93017669256672997</v>
      </c>
      <c r="L7913" s="8">
        <v>-7.2075701524367403E-2</v>
      </c>
    </row>
    <row r="7914" spans="1:12" x14ac:dyDescent="0.2">
      <c r="A7914" s="7" t="s">
        <v>30548</v>
      </c>
      <c r="B7914" s="7" t="s">
        <v>30549</v>
      </c>
      <c r="C7914" s="7" t="s">
        <v>30550</v>
      </c>
      <c r="D7914" s="7" t="s">
        <v>30551</v>
      </c>
      <c r="E7914" s="8">
        <v>12.8494393500194</v>
      </c>
      <c r="F7914" s="8">
        <v>22.604989180852499</v>
      </c>
      <c r="G7914" s="8">
        <v>29.678443590762701</v>
      </c>
      <c r="H7914" s="8">
        <v>77.746845600015504</v>
      </c>
      <c r="I7914" s="8">
        <v>54.5776235545503</v>
      </c>
      <c r="J7914" s="8">
        <v>23.706839987904502</v>
      </c>
      <c r="K7914" s="8">
        <v>0.26779532678329099</v>
      </c>
      <c r="L7914" s="8">
        <v>1.26043695966112</v>
      </c>
    </row>
    <row r="7915" spans="1:12" x14ac:dyDescent="0.2">
      <c r="A7915" s="7" t="s">
        <v>30552</v>
      </c>
      <c r="B7915" s="7" t="s">
        <v>30553</v>
      </c>
      <c r="C7915" s="7" t="s">
        <v>30554</v>
      </c>
      <c r="D7915" s="7" t="s">
        <v>30555</v>
      </c>
      <c r="E7915" s="8">
        <v>56.339849457777397</v>
      </c>
      <c r="F7915" s="8">
        <v>96.316910422762703</v>
      </c>
      <c r="G7915" s="8">
        <v>79.142516242033693</v>
      </c>
      <c r="H7915" s="8">
        <v>14.762059291142201</v>
      </c>
      <c r="I7915" s="8">
        <v>45.646739700169398</v>
      </c>
      <c r="J7915" s="8">
        <v>56.303744971273197</v>
      </c>
      <c r="K7915" s="8">
        <v>0.34165224953220502</v>
      </c>
      <c r="L7915" s="8">
        <v>-0.99012043113735204</v>
      </c>
    </row>
    <row r="7916" spans="1:12" x14ac:dyDescent="0.2">
      <c r="A7916" s="7" t="s">
        <v>30556</v>
      </c>
      <c r="B7916" s="7" t="s">
        <v>30557</v>
      </c>
      <c r="D7916" s="7" t="s">
        <v>30558</v>
      </c>
      <c r="E7916" s="8">
        <v>297.51394187352599</v>
      </c>
      <c r="F7916" s="8">
        <v>146.44101686726199</v>
      </c>
      <c r="G7916" s="8">
        <v>138.49940342355899</v>
      </c>
      <c r="H7916" s="8">
        <v>231.272262227894</v>
      </c>
      <c r="I7916" s="8">
        <v>165.71751152018001</v>
      </c>
      <c r="J7916" s="8">
        <v>144.21660992641901</v>
      </c>
      <c r="K7916" s="8">
        <v>0.94385446817895502</v>
      </c>
      <c r="L7916" s="8">
        <v>-0.105899470943796</v>
      </c>
    </row>
    <row r="7917" spans="1:12" x14ac:dyDescent="0.2">
      <c r="A7917" s="7" t="s">
        <v>30559</v>
      </c>
      <c r="B7917" s="7" t="s">
        <v>30560</v>
      </c>
      <c r="C7917" s="7" t="s">
        <v>30561</v>
      </c>
      <c r="D7917" s="7" t="s">
        <v>30562</v>
      </c>
      <c r="E7917" s="8">
        <v>2340.5747985266098</v>
      </c>
      <c r="F7917" s="8">
        <v>2283.1039072661001</v>
      </c>
      <c r="G7917" s="8">
        <v>1878.64547929528</v>
      </c>
      <c r="H7917" s="8">
        <v>2182.8165005168898</v>
      </c>
      <c r="I7917" s="8">
        <v>2246.61344959095</v>
      </c>
      <c r="J7917" s="8">
        <v>1727.63596411854</v>
      </c>
      <c r="K7917" s="8">
        <v>0.89642729711522096</v>
      </c>
      <c r="L7917" s="8">
        <v>-7.8719681267208699E-2</v>
      </c>
    </row>
    <row r="7918" spans="1:12" x14ac:dyDescent="0.2">
      <c r="A7918" s="7" t="s">
        <v>30563</v>
      </c>
      <c r="B7918" s="7" t="s">
        <v>30564</v>
      </c>
      <c r="C7918" s="7" t="s">
        <v>30565</v>
      </c>
      <c r="D7918" s="7" t="s">
        <v>30566</v>
      </c>
      <c r="E7918" s="8">
        <v>796.66523970120295</v>
      </c>
      <c r="F7918" s="8">
        <v>733.18790995286702</v>
      </c>
      <c r="G7918" s="8">
        <v>824.07145037017597</v>
      </c>
      <c r="H7918" s="8">
        <v>691.84851211153</v>
      </c>
      <c r="I7918" s="8">
        <v>736.30175777229704</v>
      </c>
      <c r="J7918" s="8">
        <v>787.264644598328</v>
      </c>
      <c r="K7918" s="8">
        <v>0.86363911574850505</v>
      </c>
      <c r="L7918" s="8">
        <v>-8.7483995538482198E-2</v>
      </c>
    </row>
    <row r="7919" spans="1:12" x14ac:dyDescent="0.2">
      <c r="A7919" s="7" t="s">
        <v>30567</v>
      </c>
      <c r="B7919" s="7" t="s">
        <v>30568</v>
      </c>
      <c r="C7919" s="7" t="s">
        <v>30569</v>
      </c>
      <c r="D7919" s="7" t="s">
        <v>30570</v>
      </c>
      <c r="E7919" s="8">
        <v>687.93921443180795</v>
      </c>
      <c r="F7919" s="8">
        <v>572.00450883722306</v>
      </c>
      <c r="G7919" s="8">
        <v>652.92575899677797</v>
      </c>
      <c r="H7919" s="8">
        <v>990.04210979260199</v>
      </c>
      <c r="I7919" s="8">
        <v>751.18656419626598</v>
      </c>
      <c r="J7919" s="8">
        <v>941.35910451970801</v>
      </c>
      <c r="K7919" s="8">
        <v>5.6278429950284002E-2</v>
      </c>
      <c r="L7919" s="8">
        <v>0.48793403659324103</v>
      </c>
    </row>
    <row r="7920" spans="1:12" x14ac:dyDescent="0.2">
      <c r="A7920" s="7" t="s">
        <v>30571</v>
      </c>
      <c r="B7920" s="7" t="s">
        <v>30572</v>
      </c>
      <c r="C7920" s="7" t="s">
        <v>30573</v>
      </c>
      <c r="D7920" s="7" t="s">
        <v>30574</v>
      </c>
      <c r="E7920" s="8">
        <v>106.749188446315</v>
      </c>
      <c r="F7920" s="8">
        <v>135.62993508511499</v>
      </c>
      <c r="G7920" s="8">
        <v>85.078204960186298</v>
      </c>
      <c r="H7920" s="8">
        <v>164.35092677471599</v>
      </c>
      <c r="I7920" s="8">
        <v>123.047733104804</v>
      </c>
      <c r="J7920" s="8">
        <v>123.47312493700301</v>
      </c>
      <c r="K7920" s="8">
        <v>0.70511954133673405</v>
      </c>
      <c r="L7920" s="8">
        <v>0.32734821881840698</v>
      </c>
    </row>
    <row r="7921" spans="1:12" x14ac:dyDescent="0.2">
      <c r="A7921" s="7" t="s">
        <v>30575</v>
      </c>
      <c r="B7921" s="7" t="s">
        <v>30576</v>
      </c>
      <c r="D7921" s="7" t="s">
        <v>30577</v>
      </c>
      <c r="E7921" s="8">
        <v>53.374594223157501</v>
      </c>
      <c r="F7921" s="8">
        <v>32.433245346440501</v>
      </c>
      <c r="G7921" s="8">
        <v>37.592695214966</v>
      </c>
      <c r="H7921" s="8">
        <v>188.95435892661999</v>
      </c>
      <c r="I7921" s="8">
        <v>185.56392008547101</v>
      </c>
      <c r="J7921" s="8">
        <v>162.98452491684299</v>
      </c>
      <c r="K7921" s="8">
        <v>2.5816984193338599E-8</v>
      </c>
      <c r="L7921" s="8">
        <v>2.1230694238226402</v>
      </c>
    </row>
    <row r="7922" spans="1:12" x14ac:dyDescent="0.2">
      <c r="A7922" s="7" t="s">
        <v>30578</v>
      </c>
      <c r="B7922" s="7" t="s">
        <v>30579</v>
      </c>
      <c r="C7922" s="7" t="s">
        <v>30580</v>
      </c>
      <c r="D7922" s="7" t="s">
        <v>30581</v>
      </c>
      <c r="E7922" s="8">
        <v>5.9305104692397199</v>
      </c>
      <c r="F7922" s="8">
        <v>15.725209864940799</v>
      </c>
      <c r="G7922" s="8">
        <v>7.91425162420337</v>
      </c>
      <c r="H7922" s="8">
        <v>0</v>
      </c>
      <c r="I7922" s="8">
        <v>15.8771268522328</v>
      </c>
      <c r="J7922" s="8">
        <v>16.792344991432302</v>
      </c>
      <c r="K7922" s="8">
        <v>0.97753800994681095</v>
      </c>
      <c r="L7922" s="8">
        <v>0.143452748627306</v>
      </c>
    </row>
    <row r="7923" spans="1:12" x14ac:dyDescent="0.2">
      <c r="A7923" s="7" t="s">
        <v>30582</v>
      </c>
      <c r="B7923" s="7" t="s">
        <v>30583</v>
      </c>
      <c r="C7923" s="7" t="s">
        <v>30584</v>
      </c>
      <c r="D7923" s="7" t="s">
        <v>30585</v>
      </c>
      <c r="E7923" s="8">
        <v>55.351431046237401</v>
      </c>
      <c r="F7923" s="8">
        <v>61.918013843204598</v>
      </c>
      <c r="G7923" s="8">
        <v>32.6462879498389</v>
      </c>
      <c r="H7923" s="8">
        <v>71.842021883558601</v>
      </c>
      <c r="I7923" s="8">
        <v>60.531546124137698</v>
      </c>
      <c r="J7923" s="8">
        <v>35.560259981856703</v>
      </c>
      <c r="K7923" s="8">
        <v>0.93226176558922302</v>
      </c>
      <c r="L7923" s="8">
        <v>0.16368475282034001</v>
      </c>
    </row>
    <row r="7924" spans="1:12" x14ac:dyDescent="0.2">
      <c r="A7924" s="7" t="s">
        <v>30586</v>
      </c>
      <c r="B7924" s="7" t="s">
        <v>30587</v>
      </c>
      <c r="C7924" s="7" t="s">
        <v>30588</v>
      </c>
      <c r="D7924" s="7" t="s">
        <v>30589</v>
      </c>
      <c r="E7924" s="8">
        <v>14.8262761730993</v>
      </c>
      <c r="F7924" s="8">
        <v>25.553466030528899</v>
      </c>
      <c r="G7924" s="8">
        <v>47.485509745220199</v>
      </c>
      <c r="H7924" s="8">
        <v>21.651020293675199</v>
      </c>
      <c r="I7924" s="8">
        <v>33.738894560994801</v>
      </c>
      <c r="J7924" s="8">
        <v>40.499184979336803</v>
      </c>
      <c r="K7924" s="8">
        <v>0.960113842397877</v>
      </c>
      <c r="L7924" s="8">
        <v>0.1260710796027</v>
      </c>
    </row>
    <row r="7925" spans="1:12" x14ac:dyDescent="0.2">
      <c r="A7925" s="7" t="s">
        <v>30590</v>
      </c>
      <c r="B7925" s="7" t="s">
        <v>30591</v>
      </c>
      <c r="C7925" s="7" t="s">
        <v>30592</v>
      </c>
      <c r="D7925" s="7" t="s">
        <v>30593</v>
      </c>
      <c r="E7925" s="8">
        <v>0</v>
      </c>
      <c r="F7925" s="8">
        <v>0</v>
      </c>
      <c r="G7925" s="8">
        <v>0</v>
      </c>
      <c r="H7925" s="8">
        <v>0</v>
      </c>
      <c r="I7925" s="8">
        <v>19.846408565291</v>
      </c>
      <c r="J7925" s="8">
        <v>1.9755699989920401</v>
      </c>
      <c r="K7925" s="8">
        <v>0.28863826899032202</v>
      </c>
      <c r="L7925" s="8">
        <v>5.3243310791189398</v>
      </c>
    </row>
    <row r="7926" spans="1:12" x14ac:dyDescent="0.2">
      <c r="A7926" s="7" t="s">
        <v>30594</v>
      </c>
      <c r="B7926" s="7" t="s">
        <v>30595</v>
      </c>
      <c r="C7926" s="7" t="s">
        <v>30596</v>
      </c>
      <c r="D7926" s="7" t="s">
        <v>30597</v>
      </c>
      <c r="E7926" s="8">
        <v>215.47521371571</v>
      </c>
      <c r="F7926" s="8">
        <v>191.65099522896699</v>
      </c>
      <c r="G7926" s="8">
        <v>215.66335675954201</v>
      </c>
      <c r="H7926" s="8">
        <v>280.47912653170101</v>
      </c>
      <c r="I7926" s="8">
        <v>289.75756505324898</v>
      </c>
      <c r="J7926" s="8">
        <v>311.15227484124603</v>
      </c>
      <c r="K7926" s="8">
        <v>0.116566292596021</v>
      </c>
      <c r="L7926" s="8">
        <v>0.50106297614510498</v>
      </c>
    </row>
    <row r="7927" spans="1:12" x14ac:dyDescent="0.2">
      <c r="A7927" s="7" t="s">
        <v>30598</v>
      </c>
      <c r="B7927" s="7" t="s">
        <v>843</v>
      </c>
      <c r="C7927" s="7" t="s">
        <v>30599</v>
      </c>
      <c r="D7927" s="7" t="s">
        <v>845</v>
      </c>
      <c r="E7927" s="8">
        <v>1963.9873837298901</v>
      </c>
      <c r="F7927" s="8">
        <v>1735.6700388428501</v>
      </c>
      <c r="G7927" s="8">
        <v>1754.9852976671</v>
      </c>
      <c r="H7927" s="8">
        <v>643.62578509379898</v>
      </c>
      <c r="I7927" s="8">
        <v>579.51513010649796</v>
      </c>
      <c r="J7927" s="8">
        <v>440.55210977522501</v>
      </c>
      <c r="K7927" s="8">
        <v>7.6545254256273599E-19</v>
      </c>
      <c r="L7927" s="8">
        <v>-1.7130782320694</v>
      </c>
    </row>
    <row r="7928" spans="1:12" x14ac:dyDescent="0.2">
      <c r="A7928" s="7" t="s">
        <v>30600</v>
      </c>
      <c r="B7928" s="7" t="s">
        <v>30601</v>
      </c>
      <c r="C7928" s="7" t="s">
        <v>30602</v>
      </c>
      <c r="D7928" s="7" t="s">
        <v>30603</v>
      </c>
      <c r="E7928" s="8">
        <v>33.606225992358397</v>
      </c>
      <c r="F7928" s="8">
        <v>17.690861098058399</v>
      </c>
      <c r="G7928" s="8">
        <v>13.8499403423559</v>
      </c>
      <c r="H7928" s="8">
        <v>18.698608435446801</v>
      </c>
      <c r="I7928" s="8">
        <v>24.8080107066138</v>
      </c>
      <c r="J7928" s="8">
        <v>29.633549984880599</v>
      </c>
      <c r="K7928" s="8">
        <v>0.948466519613548</v>
      </c>
      <c r="L7928" s="8">
        <v>0.166957400398763</v>
      </c>
    </row>
    <row r="7929" spans="1:12" x14ac:dyDescent="0.2">
      <c r="A7929" s="7" t="s">
        <v>30604</v>
      </c>
      <c r="B7929" s="7" t="s">
        <v>30605</v>
      </c>
      <c r="D7929" s="7" t="s">
        <v>30606</v>
      </c>
      <c r="E7929" s="8">
        <v>57.328267869317301</v>
      </c>
      <c r="F7929" s="8">
        <v>71.746270008792607</v>
      </c>
      <c r="G7929" s="8">
        <v>92.003175131364202</v>
      </c>
      <c r="H7929" s="8">
        <v>23.619294865827499</v>
      </c>
      <c r="I7929" s="8">
        <v>41.677457987111197</v>
      </c>
      <c r="J7929" s="8">
        <v>59.267099969761198</v>
      </c>
      <c r="K7929" s="8">
        <v>0.37928346986025202</v>
      </c>
      <c r="L7929" s="8">
        <v>-0.82775774724111795</v>
      </c>
    </row>
    <row r="7930" spans="1:12" x14ac:dyDescent="0.2">
      <c r="A7930" s="7" t="s">
        <v>30607</v>
      </c>
      <c r="B7930" s="7" t="s">
        <v>30608</v>
      </c>
      <c r="C7930" s="7" t="s">
        <v>30609</v>
      </c>
      <c r="D7930" s="7" t="s">
        <v>30610</v>
      </c>
      <c r="E7930" s="8">
        <v>160.123782669473</v>
      </c>
      <c r="F7930" s="8">
        <v>168.063180431555</v>
      </c>
      <c r="G7930" s="8">
        <v>212.69551240046599</v>
      </c>
      <c r="H7930" s="8">
        <v>182.06539792408699</v>
      </c>
      <c r="I7930" s="8">
        <v>188.540881370265</v>
      </c>
      <c r="J7930" s="8">
        <v>243.98289487551699</v>
      </c>
      <c r="K7930" s="8">
        <v>0.82688157385066996</v>
      </c>
      <c r="L7930" s="8">
        <v>0.184333849884046</v>
      </c>
    </row>
    <row r="7931" spans="1:12" x14ac:dyDescent="0.2">
      <c r="A7931" s="7" t="s">
        <v>30611</v>
      </c>
      <c r="B7931" s="7" t="s">
        <v>30612</v>
      </c>
      <c r="D7931" s="7" t="s">
        <v>30613</v>
      </c>
      <c r="E7931" s="8">
        <v>0</v>
      </c>
      <c r="F7931" s="8">
        <v>10.8110817821468</v>
      </c>
      <c r="G7931" s="8">
        <v>0</v>
      </c>
      <c r="H7931" s="8">
        <v>7.8730982886091603</v>
      </c>
      <c r="I7931" s="8">
        <v>0.99232042826455202</v>
      </c>
      <c r="J7931" s="8">
        <v>0</v>
      </c>
      <c r="K7931" s="8">
        <v>1</v>
      </c>
      <c r="L7931" s="8">
        <v>-0.28627452752487698</v>
      </c>
    </row>
    <row r="7932" spans="1:12" x14ac:dyDescent="0.2">
      <c r="A7932" s="7" t="s">
        <v>30614</v>
      </c>
      <c r="B7932" s="7" t="s">
        <v>30615</v>
      </c>
      <c r="C7932" s="7" t="s">
        <v>30616</v>
      </c>
      <c r="D7932" s="7" t="s">
        <v>30617</v>
      </c>
      <c r="E7932" s="8">
        <v>1850.3192664027899</v>
      </c>
      <c r="F7932" s="8">
        <v>1774.00023788864</v>
      </c>
      <c r="G7932" s="8">
        <v>1552.1825997968899</v>
      </c>
      <c r="H7932" s="8">
        <v>2119.83171420802</v>
      </c>
      <c r="I7932" s="8">
        <v>1230.47733104804</v>
      </c>
      <c r="J7932" s="8">
        <v>963.09037450862002</v>
      </c>
      <c r="K7932" s="8">
        <v>0.70651222751059295</v>
      </c>
      <c r="L7932" s="8">
        <v>-0.26313690083852598</v>
      </c>
    </row>
    <row r="7933" spans="1:12" x14ac:dyDescent="0.2">
      <c r="A7933" s="7" t="s">
        <v>30618</v>
      </c>
      <c r="B7933" s="7" t="s">
        <v>30619</v>
      </c>
      <c r="C7933" s="7" t="s">
        <v>30620</v>
      </c>
      <c r="D7933" s="7" t="s">
        <v>30621</v>
      </c>
      <c r="E7933" s="8">
        <v>342.98118880436402</v>
      </c>
      <c r="F7933" s="8">
        <v>371.50808305922698</v>
      </c>
      <c r="G7933" s="8">
        <v>320.52719078023699</v>
      </c>
      <c r="H7933" s="8">
        <v>368.06734499247801</v>
      </c>
      <c r="I7933" s="8">
        <v>403.87441430367301</v>
      </c>
      <c r="J7933" s="8">
        <v>384.24836480395197</v>
      </c>
      <c r="K7933" s="8">
        <v>0.76042854288249995</v>
      </c>
      <c r="L7933" s="8">
        <v>0.15967570636223599</v>
      </c>
    </row>
    <row r="7934" spans="1:12" x14ac:dyDescent="0.2">
      <c r="A7934" s="7" t="s">
        <v>30622</v>
      </c>
      <c r="B7934" s="7" t="s">
        <v>30623</v>
      </c>
      <c r="C7934" s="7" t="s">
        <v>30624</v>
      </c>
      <c r="D7934" s="7" t="s">
        <v>30625</v>
      </c>
      <c r="E7934" s="8">
        <v>54.363012634697498</v>
      </c>
      <c r="F7934" s="8">
        <v>56.021060143851798</v>
      </c>
      <c r="G7934" s="8">
        <v>31.657006496813501</v>
      </c>
      <c r="H7934" s="8">
        <v>17.714471149370599</v>
      </c>
      <c r="I7934" s="8">
        <v>36.715855845788397</v>
      </c>
      <c r="J7934" s="8">
        <v>45.438109976816897</v>
      </c>
      <c r="K7934" s="8">
        <v>0.75193575870931695</v>
      </c>
      <c r="L7934" s="8">
        <v>-0.50840286438750604</v>
      </c>
    </row>
    <row r="7935" spans="1:12" x14ac:dyDescent="0.2">
      <c r="A7935" s="7" t="s">
        <v>30626</v>
      </c>
      <c r="B7935" s="7" t="s">
        <v>30627</v>
      </c>
      <c r="C7935" s="7" t="s">
        <v>30628</v>
      </c>
      <c r="D7935" s="7" t="s">
        <v>30629</v>
      </c>
      <c r="E7935" s="8">
        <v>11.861020938479401</v>
      </c>
      <c r="F7935" s="8">
        <v>10.8110817821468</v>
      </c>
      <c r="G7935" s="8">
        <v>7.91425162420337</v>
      </c>
      <c r="H7935" s="8">
        <v>31.492393154436598</v>
      </c>
      <c r="I7935" s="8">
        <v>23.815690278349201</v>
      </c>
      <c r="J7935" s="8">
        <v>25.682409986896499</v>
      </c>
      <c r="K7935" s="8">
        <v>0.229957438957023</v>
      </c>
      <c r="L7935" s="8">
        <v>1.4048628609081899</v>
      </c>
    </row>
    <row r="7936" spans="1:12" x14ac:dyDescent="0.2">
      <c r="A7936" s="7" t="s">
        <v>30630</v>
      </c>
      <c r="B7936" s="7" t="s">
        <v>30631</v>
      </c>
      <c r="C7936" s="7" t="s">
        <v>30632</v>
      </c>
      <c r="D7936" s="7" t="s">
        <v>30633</v>
      </c>
      <c r="E7936" s="8">
        <v>355.83062815438302</v>
      </c>
      <c r="F7936" s="8">
        <v>776.43223708145399</v>
      </c>
      <c r="G7936" s="8">
        <v>564.87970967751596</v>
      </c>
      <c r="H7936" s="8">
        <v>412.35352286590501</v>
      </c>
      <c r="I7936" s="8">
        <v>834.54148017048794</v>
      </c>
      <c r="J7936" s="8">
        <v>618.35340968450896</v>
      </c>
      <c r="K7936" s="8">
        <v>0.91280219421333597</v>
      </c>
      <c r="L7936" s="8">
        <v>0.13620758856360901</v>
      </c>
    </row>
    <row r="7937" spans="1:12" x14ac:dyDescent="0.2">
      <c r="A7937" s="7" t="s">
        <v>30634</v>
      </c>
      <c r="B7937" s="7" t="s">
        <v>30635</v>
      </c>
      <c r="C7937" s="7" t="s">
        <v>30636</v>
      </c>
      <c r="D7937" s="7" t="s">
        <v>30637</v>
      </c>
      <c r="E7937" s="8">
        <v>39.536736461598203</v>
      </c>
      <c r="F7937" s="8">
        <v>141.52688878446801</v>
      </c>
      <c r="G7937" s="8">
        <v>50.453354104296501</v>
      </c>
      <c r="H7937" s="8">
        <v>62.984786308873304</v>
      </c>
      <c r="I7937" s="8">
        <v>68.470109550254094</v>
      </c>
      <c r="J7937" s="8">
        <v>42.474754978328903</v>
      </c>
      <c r="K7937" s="8">
        <v>0.81547143477962802</v>
      </c>
      <c r="L7937" s="8">
        <v>-0.41277129316357603</v>
      </c>
    </row>
    <row r="7938" spans="1:12" x14ac:dyDescent="0.2">
      <c r="A7938" s="7" t="s">
        <v>30638</v>
      </c>
      <c r="B7938" s="7" t="s">
        <v>30639</v>
      </c>
      <c r="D7938" s="7" t="s">
        <v>30640</v>
      </c>
      <c r="E7938" s="8">
        <v>88.957657038595897</v>
      </c>
      <c r="F7938" s="8">
        <v>46.192803978263697</v>
      </c>
      <c r="G7938" s="8">
        <v>70.238983164804907</v>
      </c>
      <c r="H7938" s="8">
        <v>59.048237164568697</v>
      </c>
      <c r="I7938" s="8">
        <v>37.708176274053002</v>
      </c>
      <c r="J7938" s="8">
        <v>49.389249974800997</v>
      </c>
      <c r="K7938" s="8">
        <v>0.67140941704657897</v>
      </c>
      <c r="L7938" s="8">
        <v>-0.49074314726566498</v>
      </c>
    </row>
    <row r="7939" spans="1:12" x14ac:dyDescent="0.2">
      <c r="A7939" s="7" t="s">
        <v>30641</v>
      </c>
      <c r="B7939" s="7" t="s">
        <v>30642</v>
      </c>
      <c r="C7939" s="7" t="s">
        <v>30643</v>
      </c>
      <c r="D7939" s="7" t="s">
        <v>30644</v>
      </c>
      <c r="E7939" s="8">
        <v>11994.4574240373</v>
      </c>
      <c r="F7939" s="8">
        <v>10238.094447693</v>
      </c>
      <c r="G7939" s="8">
        <v>11561.732341508099</v>
      </c>
      <c r="H7939" s="8">
        <v>7094.6456953229299</v>
      </c>
      <c r="I7939" s="8">
        <v>7210.2002317702299</v>
      </c>
      <c r="J7939" s="8">
        <v>6516.4176416752498</v>
      </c>
      <c r="K7939" s="8">
        <v>1.2011518355887601E-7</v>
      </c>
      <c r="L7939" s="8">
        <v>-0.69871988348624103</v>
      </c>
    </row>
    <row r="7940" spans="1:12" x14ac:dyDescent="0.2">
      <c r="A7940" s="7" t="s">
        <v>30645</v>
      </c>
      <c r="B7940" s="7" t="s">
        <v>30646</v>
      </c>
      <c r="C7940" s="7" t="s">
        <v>30647</v>
      </c>
      <c r="D7940" s="7" t="s">
        <v>30648</v>
      </c>
      <c r="E7940" s="8">
        <v>8.8957657038595794</v>
      </c>
      <c r="F7940" s="8">
        <v>1.9656512331176099</v>
      </c>
      <c r="G7940" s="8">
        <v>38.581976667991398</v>
      </c>
      <c r="H7940" s="8">
        <v>0</v>
      </c>
      <c r="I7940" s="8">
        <v>39.6928171305821</v>
      </c>
      <c r="J7940" s="8">
        <v>0</v>
      </c>
      <c r="K7940" s="8">
        <v>0.96336514892995495</v>
      </c>
      <c r="L7940" s="8">
        <v>-0.31702397121951098</v>
      </c>
    </row>
    <row r="7941" spans="1:12" x14ac:dyDescent="0.2">
      <c r="A7941" s="7" t="s">
        <v>30649</v>
      </c>
      <c r="B7941" s="7" t="s">
        <v>30650</v>
      </c>
      <c r="C7941" s="7" t="s">
        <v>30651</v>
      </c>
      <c r="D7941" s="7" t="s">
        <v>30652</v>
      </c>
      <c r="E7941" s="8">
        <v>2.96525523461986</v>
      </c>
      <c r="F7941" s="8">
        <v>4.9141280827940097</v>
      </c>
      <c r="G7941" s="8">
        <v>12.8606588893305</v>
      </c>
      <c r="H7941" s="8">
        <v>12.793784718989899</v>
      </c>
      <c r="I7941" s="8">
        <v>10.9155247109101</v>
      </c>
      <c r="J7941" s="8">
        <v>29.633549984880599</v>
      </c>
      <c r="K7941" s="8">
        <v>0.52876421303440002</v>
      </c>
      <c r="L7941" s="8">
        <v>1.3631360100913199</v>
      </c>
    </row>
    <row r="7942" spans="1:12" x14ac:dyDescent="0.2">
      <c r="A7942" s="7" t="s">
        <v>30653</v>
      </c>
      <c r="B7942" s="7" t="s">
        <v>30654</v>
      </c>
      <c r="C7942" s="7" t="s">
        <v>30655</v>
      </c>
      <c r="D7942" s="7" t="s">
        <v>30656</v>
      </c>
      <c r="E7942" s="8">
        <v>23.722041876958901</v>
      </c>
      <c r="F7942" s="8">
        <v>14.742384248382001</v>
      </c>
      <c r="G7942" s="8">
        <v>14.839221795381301</v>
      </c>
      <c r="H7942" s="8">
        <v>24.603432151903601</v>
      </c>
      <c r="I7942" s="8">
        <v>20.838728993555598</v>
      </c>
      <c r="J7942" s="8">
        <v>15.8045599919363</v>
      </c>
      <c r="K7942" s="8">
        <v>0.93968412788299505</v>
      </c>
      <c r="L7942" s="8">
        <v>0.20051404575947299</v>
      </c>
    </row>
    <row r="7943" spans="1:12" x14ac:dyDescent="0.2">
      <c r="A7943" s="7" t="s">
        <v>30657</v>
      </c>
      <c r="B7943" s="7" t="s">
        <v>30658</v>
      </c>
      <c r="D7943" s="7" t="s">
        <v>30659</v>
      </c>
      <c r="E7943" s="8">
        <v>229.31307147726901</v>
      </c>
      <c r="F7943" s="8">
        <v>194.599472078643</v>
      </c>
      <c r="G7943" s="8">
        <v>167.188565561296</v>
      </c>
      <c r="H7943" s="8">
        <v>172.224025063325</v>
      </c>
      <c r="I7943" s="8">
        <v>130.98629653092101</v>
      </c>
      <c r="J7943" s="8">
        <v>138.28989992944301</v>
      </c>
      <c r="K7943" s="8">
        <v>0.441127141923778</v>
      </c>
      <c r="L7943" s="8">
        <v>-0.42092443164661197</v>
      </c>
    </row>
    <row r="7944" spans="1:12" x14ac:dyDescent="0.2">
      <c r="A7944" s="7" t="s">
        <v>30660</v>
      </c>
      <c r="B7944" s="7" t="s">
        <v>30661</v>
      </c>
      <c r="D7944" s="7" t="s">
        <v>30662</v>
      </c>
      <c r="E7944" s="8">
        <v>17.791531407719201</v>
      </c>
      <c r="F7944" s="8">
        <v>9.8282561655880301</v>
      </c>
      <c r="G7944" s="8">
        <v>10.8820959832796</v>
      </c>
      <c r="H7944" s="8">
        <v>1.9682745721522901</v>
      </c>
      <c r="I7944" s="8">
        <v>16.8694472804974</v>
      </c>
      <c r="J7944" s="8">
        <v>3.9511399979840802</v>
      </c>
      <c r="K7944" s="8">
        <v>0.827657695648639</v>
      </c>
      <c r="L7944" s="8">
        <v>-0.75714687300529004</v>
      </c>
    </row>
    <row r="7945" spans="1:12" x14ac:dyDescent="0.2">
      <c r="A7945" s="7" t="s">
        <v>30663</v>
      </c>
      <c r="B7945" s="7" t="s">
        <v>30664</v>
      </c>
      <c r="E7945" s="8">
        <v>14.8262761730993</v>
      </c>
      <c r="F7945" s="8">
        <v>21.6221635642937</v>
      </c>
      <c r="G7945" s="8">
        <v>10.8820959832796</v>
      </c>
      <c r="H7945" s="8">
        <v>19.682745721522899</v>
      </c>
      <c r="I7945" s="8">
        <v>7.93856342611641</v>
      </c>
      <c r="J7945" s="8">
        <v>19.755699989920402</v>
      </c>
      <c r="K7945" s="8">
        <v>0.99982572783453905</v>
      </c>
      <c r="L7945" s="8">
        <v>1.4729023423852301E-3</v>
      </c>
    </row>
    <row r="7946" spans="1:12" x14ac:dyDescent="0.2">
      <c r="A7946" s="7" t="s">
        <v>30665</v>
      </c>
      <c r="B7946" s="7" t="s">
        <v>30666</v>
      </c>
      <c r="C7946" s="7" t="s">
        <v>30667</v>
      </c>
      <c r="D7946" s="7" t="s">
        <v>30668</v>
      </c>
      <c r="E7946" s="8">
        <v>988.41841153995404</v>
      </c>
      <c r="F7946" s="8">
        <v>727.29095625351397</v>
      </c>
      <c r="G7946" s="8">
        <v>959.60300943465904</v>
      </c>
      <c r="H7946" s="8">
        <v>1800.9712335193501</v>
      </c>
      <c r="I7946" s="8">
        <v>1334.6709760158201</v>
      </c>
      <c r="J7946" s="8">
        <v>1609.1017641790199</v>
      </c>
      <c r="K7946" s="8">
        <v>2.10790485558599E-4</v>
      </c>
      <c r="L7946" s="8">
        <v>0.82666191027232006</v>
      </c>
    </row>
    <row r="7947" spans="1:12" x14ac:dyDescent="0.2">
      <c r="A7947" s="7" t="s">
        <v>30669</v>
      </c>
      <c r="B7947" s="7" t="s">
        <v>30670</v>
      </c>
      <c r="C7947" s="7" t="s">
        <v>30671</v>
      </c>
      <c r="E7947" s="8">
        <v>7.9073472923196304</v>
      </c>
      <c r="F7947" s="8">
        <v>39.313024662352099</v>
      </c>
      <c r="G7947" s="8">
        <v>16.817784701432199</v>
      </c>
      <c r="H7947" s="8">
        <v>43.302040587350398</v>
      </c>
      <c r="I7947" s="8">
        <v>23.815690278349201</v>
      </c>
      <c r="J7947" s="8">
        <v>34.572474982360703</v>
      </c>
      <c r="K7947" s="8">
        <v>0.74500981179343495</v>
      </c>
      <c r="L7947" s="8">
        <v>0.66698338206680496</v>
      </c>
    </row>
    <row r="7948" spans="1:12" x14ac:dyDescent="0.2">
      <c r="A7948" s="7" t="s">
        <v>30672</v>
      </c>
      <c r="B7948" s="7" t="s">
        <v>30673</v>
      </c>
      <c r="C7948" s="7" t="s">
        <v>30674</v>
      </c>
      <c r="E7948" s="8">
        <v>10.872602526939501</v>
      </c>
      <c r="F7948" s="8">
        <v>16.7080354814996</v>
      </c>
      <c r="G7948" s="8">
        <v>7.91425162420337</v>
      </c>
      <c r="H7948" s="8">
        <v>6.8889610025330201</v>
      </c>
      <c r="I7948" s="8">
        <v>8.9308838543809692</v>
      </c>
      <c r="J7948" s="8">
        <v>9.8778499949602097</v>
      </c>
      <c r="K7948" s="8">
        <v>0.88509441970134595</v>
      </c>
      <c r="L7948" s="8">
        <v>-0.46624656559960698</v>
      </c>
    </row>
    <row r="7949" spans="1:12" x14ac:dyDescent="0.2">
      <c r="A7949" s="7" t="s">
        <v>30675</v>
      </c>
      <c r="B7949" s="7" t="s">
        <v>30676</v>
      </c>
      <c r="C7949" s="7" t="s">
        <v>30677</v>
      </c>
      <c r="D7949" s="7" t="s">
        <v>30678</v>
      </c>
      <c r="E7949" s="8">
        <v>60.293523103937197</v>
      </c>
      <c r="F7949" s="8">
        <v>53.072583294175303</v>
      </c>
      <c r="G7949" s="8">
        <v>75.185390429931999</v>
      </c>
      <c r="H7949" s="8">
        <v>88.572355746853006</v>
      </c>
      <c r="I7949" s="8">
        <v>83.354915974222294</v>
      </c>
      <c r="J7949" s="8">
        <v>80.998369958673706</v>
      </c>
      <c r="K7949" s="8">
        <v>0.62452437039507203</v>
      </c>
      <c r="L7949" s="8">
        <v>0.42385549613997398</v>
      </c>
    </row>
    <row r="7950" spans="1:12" x14ac:dyDescent="0.2">
      <c r="A7950" s="7" t="s">
        <v>30679</v>
      </c>
      <c r="B7950" s="7" t="s">
        <v>30680</v>
      </c>
      <c r="E7950" s="8">
        <v>50.409338988537598</v>
      </c>
      <c r="F7950" s="8">
        <v>105.16234097179201</v>
      </c>
      <c r="G7950" s="8">
        <v>69.249701711779494</v>
      </c>
      <c r="H7950" s="8">
        <v>47.238589731654997</v>
      </c>
      <c r="I7950" s="8">
        <v>95.262761113397005</v>
      </c>
      <c r="J7950" s="8">
        <v>98.778499949602093</v>
      </c>
      <c r="K7950" s="8">
        <v>0.95610096717864501</v>
      </c>
      <c r="L7950" s="8">
        <v>0.101740757171494</v>
      </c>
    </row>
    <row r="7951" spans="1:12" x14ac:dyDescent="0.2">
      <c r="A7951" s="7" t="s">
        <v>30681</v>
      </c>
      <c r="B7951" s="7" t="s">
        <v>30682</v>
      </c>
      <c r="C7951" s="7" t="s">
        <v>30683</v>
      </c>
      <c r="D7951" s="7" t="s">
        <v>30684</v>
      </c>
      <c r="E7951" s="8">
        <v>91.922912273215701</v>
      </c>
      <c r="F7951" s="8">
        <v>71.746270008792607</v>
      </c>
      <c r="G7951" s="8">
        <v>68.260420258754095</v>
      </c>
      <c r="H7951" s="8">
        <v>23.619294865827499</v>
      </c>
      <c r="I7951" s="8">
        <v>56.562264411079397</v>
      </c>
      <c r="J7951" s="8">
        <v>70.132734964217505</v>
      </c>
      <c r="K7951" s="8">
        <v>0.58296802999572495</v>
      </c>
      <c r="L7951" s="8">
        <v>-0.62582962357007599</v>
      </c>
    </row>
    <row r="7952" spans="1:12" x14ac:dyDescent="0.2">
      <c r="A7952" s="7" t="s">
        <v>30685</v>
      </c>
      <c r="B7952" s="7" t="s">
        <v>30686</v>
      </c>
      <c r="C7952" s="7" t="s">
        <v>30687</v>
      </c>
      <c r="D7952" s="7" t="s">
        <v>30688</v>
      </c>
      <c r="E7952" s="8">
        <v>496.18604259305698</v>
      </c>
      <c r="F7952" s="8">
        <v>485.51585458004899</v>
      </c>
      <c r="G7952" s="8">
        <v>435.28383933118602</v>
      </c>
      <c r="H7952" s="8">
        <v>413.33766015198103</v>
      </c>
      <c r="I7952" s="8">
        <v>583.48441181955604</v>
      </c>
      <c r="J7952" s="8">
        <v>457.34445476665798</v>
      </c>
      <c r="K7952" s="8">
        <v>0.96241244478154098</v>
      </c>
      <c r="L7952" s="8">
        <v>3.7308794315217803E-2</v>
      </c>
    </row>
    <row r="7953" spans="1:12" x14ac:dyDescent="0.2">
      <c r="A7953" s="7" t="s">
        <v>30689</v>
      </c>
      <c r="B7953" s="7" t="s">
        <v>30690</v>
      </c>
      <c r="C7953" s="7" t="s">
        <v>30691</v>
      </c>
      <c r="D7953" s="7" t="s">
        <v>30692</v>
      </c>
      <c r="E7953" s="8">
        <v>184.83424295797099</v>
      </c>
      <c r="F7953" s="8">
        <v>168.063180431555</v>
      </c>
      <c r="G7953" s="8">
        <v>139.48868487658399</v>
      </c>
      <c r="H7953" s="8">
        <v>149.58886748357401</v>
      </c>
      <c r="I7953" s="8">
        <v>171.67143408976699</v>
      </c>
      <c r="J7953" s="8">
        <v>149.15553492389901</v>
      </c>
      <c r="K7953" s="8">
        <v>0.94803632342104305</v>
      </c>
      <c r="L7953" s="8">
        <v>-6.5906670327002898E-2</v>
      </c>
    </row>
    <row r="7954" spans="1:12" x14ac:dyDescent="0.2">
      <c r="A7954" s="7" t="s">
        <v>30693</v>
      </c>
      <c r="B7954" s="7" t="s">
        <v>30694</v>
      </c>
      <c r="D7954" s="7" t="s">
        <v>30695</v>
      </c>
      <c r="E7954" s="8">
        <v>6.9189288807796796</v>
      </c>
      <c r="F7954" s="8">
        <v>43.244327128587301</v>
      </c>
      <c r="G7954" s="8">
        <v>56.389042822448999</v>
      </c>
      <c r="H7954" s="8">
        <v>41.333766015198101</v>
      </c>
      <c r="I7954" s="8">
        <v>29.7696128479365</v>
      </c>
      <c r="J7954" s="8">
        <v>27.657979985888598</v>
      </c>
      <c r="K7954" s="8">
        <v>0.97003306022774205</v>
      </c>
      <c r="L7954" s="8">
        <v>-0.10951575761367199</v>
      </c>
    </row>
    <row r="7955" spans="1:12" x14ac:dyDescent="0.2">
      <c r="A7955" s="7" t="s">
        <v>30696</v>
      </c>
      <c r="B7955" s="7" t="s">
        <v>30697</v>
      </c>
      <c r="C7955" s="7" t="s">
        <v>30698</v>
      </c>
      <c r="D7955" s="7" t="s">
        <v>30699</v>
      </c>
      <c r="E7955" s="8">
        <v>74.131380865496496</v>
      </c>
      <c r="F7955" s="8">
        <v>88.454305490292199</v>
      </c>
      <c r="G7955" s="8">
        <v>123.66018162817799</v>
      </c>
      <c r="H7955" s="8">
        <v>763.69053399508903</v>
      </c>
      <c r="I7955" s="8">
        <v>479.29076685177802</v>
      </c>
      <c r="J7955" s="8">
        <v>467.22230476161798</v>
      </c>
      <c r="K7955" s="8">
        <v>8.3252731916359901E-15</v>
      </c>
      <c r="L7955" s="8">
        <v>2.5789197233785002</v>
      </c>
    </row>
    <row r="7956" spans="1:12" x14ac:dyDescent="0.2">
      <c r="A7956" s="7" t="s">
        <v>30700</v>
      </c>
      <c r="B7956" s="7" t="s">
        <v>30701</v>
      </c>
      <c r="C7956" s="7" t="s">
        <v>30702</v>
      </c>
      <c r="D7956" s="7" t="s">
        <v>30703</v>
      </c>
      <c r="E7956" s="8">
        <v>657.298243674069</v>
      </c>
      <c r="F7956" s="8">
        <v>723.35965378727894</v>
      </c>
      <c r="G7956" s="8">
        <v>551.02976933516004</v>
      </c>
      <c r="H7956" s="8">
        <v>443.84591602034101</v>
      </c>
      <c r="I7956" s="8">
        <v>430.66706586681499</v>
      </c>
      <c r="J7956" s="8">
        <v>313.12784484023803</v>
      </c>
      <c r="K7956" s="8">
        <v>1.28620387928208E-2</v>
      </c>
      <c r="L7956" s="8">
        <v>-0.70178056426268898</v>
      </c>
    </row>
    <row r="7957" spans="1:12" x14ac:dyDescent="0.2">
      <c r="A7957" s="7" t="s">
        <v>30704</v>
      </c>
      <c r="B7957" s="7" t="s">
        <v>30705</v>
      </c>
      <c r="C7957" s="7" t="s">
        <v>30706</v>
      </c>
      <c r="D7957" s="7" t="s">
        <v>30707</v>
      </c>
      <c r="E7957" s="8">
        <v>4.94209205769977</v>
      </c>
      <c r="F7957" s="8">
        <v>2.94847684967641</v>
      </c>
      <c r="G7957" s="8">
        <v>4.9464072651271103</v>
      </c>
      <c r="H7957" s="8">
        <v>0</v>
      </c>
      <c r="I7957" s="8">
        <v>3.9692817130582099</v>
      </c>
      <c r="J7957" s="8">
        <v>13.828989992944299</v>
      </c>
      <c r="K7957" s="8">
        <v>0.93882292783016696</v>
      </c>
      <c r="L7957" s="8">
        <v>0.47145000680070598</v>
      </c>
    </row>
    <row r="7958" spans="1:12" x14ac:dyDescent="0.2">
      <c r="A7958" s="7" t="s">
        <v>30708</v>
      </c>
      <c r="B7958" s="7" t="s">
        <v>30709</v>
      </c>
      <c r="C7958" s="7" t="s">
        <v>30710</v>
      </c>
      <c r="D7958" s="7" t="s">
        <v>30711</v>
      </c>
      <c r="E7958" s="8">
        <v>2097.4238692877798</v>
      </c>
      <c r="F7958" s="8">
        <v>2335.1936649437198</v>
      </c>
      <c r="G7958" s="8">
        <v>2123.9872796455802</v>
      </c>
      <c r="H7958" s="8">
        <v>1643.50926774716</v>
      </c>
      <c r="I7958" s="8">
        <v>1870.5240072786801</v>
      </c>
      <c r="J7958" s="8">
        <v>1878.76706904143</v>
      </c>
      <c r="K7958" s="8">
        <v>0.17855037277032401</v>
      </c>
      <c r="L7958" s="8">
        <v>-0.28193317327231798</v>
      </c>
    </row>
    <row r="7959" spans="1:12" x14ac:dyDescent="0.2">
      <c r="A7959" s="7" t="s">
        <v>30712</v>
      </c>
      <c r="B7959" s="7" t="s">
        <v>30713</v>
      </c>
      <c r="C7959" s="7" t="s">
        <v>30714</v>
      </c>
      <c r="D7959" s="7" t="s">
        <v>30715</v>
      </c>
      <c r="E7959" s="8">
        <v>725.49911407032596</v>
      </c>
      <c r="F7959" s="8">
        <v>704.68596707266204</v>
      </c>
      <c r="G7959" s="8">
        <v>764.71456318865103</v>
      </c>
      <c r="H7959" s="8">
        <v>1018.58209108881</v>
      </c>
      <c r="I7959" s="8">
        <v>1173.9150666369601</v>
      </c>
      <c r="J7959" s="8">
        <v>949.26138451567601</v>
      </c>
      <c r="K7959" s="8">
        <v>9.7105095646741399E-3</v>
      </c>
      <c r="L7959" s="8">
        <v>0.51740887620359599</v>
      </c>
    </row>
    <row r="7960" spans="1:12" x14ac:dyDescent="0.2">
      <c r="A7960" s="7" t="s">
        <v>30716</v>
      </c>
      <c r="B7960" s="7" t="s">
        <v>30717</v>
      </c>
      <c r="C7960" s="7" t="s">
        <v>30718</v>
      </c>
      <c r="D7960" s="7" t="s">
        <v>30719</v>
      </c>
      <c r="E7960" s="8">
        <v>270.82664476194702</v>
      </c>
      <c r="F7960" s="8">
        <v>230.964019891319</v>
      </c>
      <c r="G7960" s="8">
        <v>327.45216095141501</v>
      </c>
      <c r="H7960" s="8">
        <v>480.25899560515899</v>
      </c>
      <c r="I7960" s="8">
        <v>407.84369601673097</v>
      </c>
      <c r="J7960" s="8">
        <v>443.51546477371301</v>
      </c>
      <c r="K7960" s="8">
        <v>1.71229842542725E-2</v>
      </c>
      <c r="L7960" s="8">
        <v>0.68339354096929505</v>
      </c>
    </row>
    <row r="7961" spans="1:12" x14ac:dyDescent="0.2">
      <c r="A7961" s="7" t="s">
        <v>30720</v>
      </c>
      <c r="B7961" s="7" t="s">
        <v>30721</v>
      </c>
      <c r="C7961" s="7" t="s">
        <v>30722</v>
      </c>
      <c r="D7961" s="7" t="s">
        <v>30723</v>
      </c>
      <c r="E7961" s="8">
        <v>230.30148988880899</v>
      </c>
      <c r="F7961" s="8">
        <v>177.89143659714301</v>
      </c>
      <c r="G7961" s="8">
        <v>201.813416417186</v>
      </c>
      <c r="H7961" s="8">
        <v>170.25575049117299</v>
      </c>
      <c r="I7961" s="8">
        <v>129.99397610265601</v>
      </c>
      <c r="J7961" s="8">
        <v>133.35097493196301</v>
      </c>
      <c r="K7961" s="8">
        <v>0.30373527719461502</v>
      </c>
      <c r="L7961" s="8">
        <v>-0.492350963470994</v>
      </c>
    </row>
    <row r="7962" spans="1:12" x14ac:dyDescent="0.2">
      <c r="A7962" s="7" t="s">
        <v>30724</v>
      </c>
      <c r="B7962" s="7" t="s">
        <v>30725</v>
      </c>
      <c r="C7962" s="7" t="s">
        <v>30726</v>
      </c>
      <c r="D7962" s="7" t="s">
        <v>30727</v>
      </c>
      <c r="E7962" s="8">
        <v>0</v>
      </c>
      <c r="F7962" s="8">
        <v>0</v>
      </c>
      <c r="G7962" s="8">
        <v>0</v>
      </c>
      <c r="H7962" s="8">
        <v>4.9206864303807301</v>
      </c>
      <c r="I7962" s="8">
        <v>14.8848064239683</v>
      </c>
      <c r="J7962" s="8">
        <v>0.98778499949602006</v>
      </c>
      <c r="K7962" s="8">
        <v>1</v>
      </c>
      <c r="L7962" s="8">
        <v>5.2547051695078801</v>
      </c>
    </row>
    <row r="7963" spans="1:12" x14ac:dyDescent="0.2">
      <c r="A7963" s="7" t="s">
        <v>30728</v>
      </c>
      <c r="B7963" s="7" t="s">
        <v>30729</v>
      </c>
      <c r="C7963" s="7" t="s">
        <v>30730</v>
      </c>
      <c r="D7963" s="7" t="s">
        <v>30731</v>
      </c>
      <c r="E7963" s="8">
        <v>66.224033573176897</v>
      </c>
      <c r="F7963" s="8">
        <v>42.261501512028502</v>
      </c>
      <c r="G7963" s="8">
        <v>75.185390429931999</v>
      </c>
      <c r="H7963" s="8">
        <v>13.777922005065999</v>
      </c>
      <c r="I7963" s="8">
        <v>29.7696128479365</v>
      </c>
      <c r="J7963" s="8">
        <v>30.621334984376599</v>
      </c>
      <c r="K7963" s="8">
        <v>0.122236596853267</v>
      </c>
      <c r="L7963" s="8">
        <v>-1.3083835845575</v>
      </c>
    </row>
    <row r="7964" spans="1:12" x14ac:dyDescent="0.2">
      <c r="A7964" s="7" t="s">
        <v>30732</v>
      </c>
      <c r="B7964" s="7" t="s">
        <v>30733</v>
      </c>
      <c r="C7964" s="7" t="s">
        <v>30734</v>
      </c>
      <c r="D7964" s="7" t="s">
        <v>30735</v>
      </c>
      <c r="E7964" s="8">
        <v>195.70684548491101</v>
      </c>
      <c r="F7964" s="8">
        <v>212.29033317670101</v>
      </c>
      <c r="G7964" s="8">
        <v>182.027787356678</v>
      </c>
      <c r="H7964" s="8">
        <v>197.811594501305</v>
      </c>
      <c r="I7964" s="8">
        <v>183.579279228942</v>
      </c>
      <c r="J7964" s="8">
        <v>168.91123491381899</v>
      </c>
      <c r="K7964" s="8">
        <v>0.91133889946728897</v>
      </c>
      <c r="L7964" s="8">
        <v>-0.10056510248006501</v>
      </c>
    </row>
    <row r="7965" spans="1:12" x14ac:dyDescent="0.2">
      <c r="A7965" s="7" t="s">
        <v>30736</v>
      </c>
      <c r="B7965" s="7" t="s">
        <v>30737</v>
      </c>
      <c r="C7965" s="7" t="s">
        <v>30738</v>
      </c>
      <c r="D7965" s="7" t="s">
        <v>30739</v>
      </c>
      <c r="E7965" s="8">
        <v>130.471230323274</v>
      </c>
      <c r="F7965" s="8">
        <v>116.956248370498</v>
      </c>
      <c r="G7965" s="8">
        <v>50.453354104296501</v>
      </c>
      <c r="H7965" s="8">
        <v>55.111688020264097</v>
      </c>
      <c r="I7965" s="8">
        <v>62.516186980666802</v>
      </c>
      <c r="J7965" s="8">
        <v>66.181594966233405</v>
      </c>
      <c r="K7965" s="8">
        <v>0.44240228821088301</v>
      </c>
      <c r="L7965" s="8">
        <v>-0.69659737683574696</v>
      </c>
    </row>
    <row r="7966" spans="1:12" x14ac:dyDescent="0.2">
      <c r="A7966" s="7" t="s">
        <v>30740</v>
      </c>
      <c r="B7966" s="7" t="s">
        <v>30741</v>
      </c>
      <c r="C7966" s="7" t="s">
        <v>30742</v>
      </c>
      <c r="D7966" s="7" t="s">
        <v>30743</v>
      </c>
      <c r="E7966" s="8">
        <v>59.305104692397201</v>
      </c>
      <c r="F7966" s="8">
        <v>69.780618775674995</v>
      </c>
      <c r="G7966" s="8">
        <v>84.0889235071608</v>
      </c>
      <c r="H7966" s="8">
        <v>47.238589731654997</v>
      </c>
      <c r="I7966" s="8">
        <v>63.508507408931301</v>
      </c>
      <c r="J7966" s="8">
        <v>32.596904983368702</v>
      </c>
      <c r="K7966" s="8">
        <v>0.56754034502473205</v>
      </c>
      <c r="L7966" s="8">
        <v>-0.57264976769342502</v>
      </c>
    </row>
    <row r="7967" spans="1:12" x14ac:dyDescent="0.2">
      <c r="A7967" s="7" t="s">
        <v>30744</v>
      </c>
      <c r="B7967" s="7" t="s">
        <v>30745</v>
      </c>
      <c r="C7967" s="7" t="s">
        <v>30746</v>
      </c>
      <c r="D7967" s="7" t="s">
        <v>30747</v>
      </c>
      <c r="E7967" s="8">
        <v>38.548318050058199</v>
      </c>
      <c r="F7967" s="8">
        <v>24.5706404139701</v>
      </c>
      <c r="G7967" s="8">
        <v>68.260420258754095</v>
      </c>
      <c r="H7967" s="8">
        <v>33.460667726588902</v>
      </c>
      <c r="I7967" s="8">
        <v>26.792651563142901</v>
      </c>
      <c r="J7967" s="8">
        <v>11.853419993952199</v>
      </c>
      <c r="K7967" s="8">
        <v>0.55915819332405203</v>
      </c>
      <c r="L7967" s="8">
        <v>-0.86536441185772495</v>
      </c>
    </row>
    <row r="7968" spans="1:12" x14ac:dyDescent="0.2">
      <c r="A7968" s="7" t="s">
        <v>30748</v>
      </c>
      <c r="B7968" s="7" t="s">
        <v>30749</v>
      </c>
      <c r="C7968" s="7" t="s">
        <v>30750</v>
      </c>
      <c r="D7968" s="7" t="s">
        <v>30751</v>
      </c>
      <c r="E7968" s="8">
        <v>21.745205053879001</v>
      </c>
      <c r="F7968" s="8">
        <v>13.7595586318232</v>
      </c>
      <c r="G7968" s="8">
        <v>15.828503248406699</v>
      </c>
      <c r="H7968" s="8">
        <v>12.793784718989899</v>
      </c>
      <c r="I7968" s="8">
        <v>1.9846408565291001</v>
      </c>
      <c r="J7968" s="8">
        <v>11.853419993952199</v>
      </c>
      <c r="K7968" s="8">
        <v>0.70451234907192495</v>
      </c>
      <c r="L7968" s="8">
        <v>-0.94625909821217302</v>
      </c>
    </row>
    <row r="7969" spans="1:12" x14ac:dyDescent="0.2">
      <c r="A7969" s="7" t="s">
        <v>30752</v>
      </c>
      <c r="B7969" s="7" t="s">
        <v>30753</v>
      </c>
      <c r="E7969" s="8">
        <v>97.853422742455393</v>
      </c>
      <c r="F7969" s="8">
        <v>52.089757677616497</v>
      </c>
      <c r="G7969" s="8">
        <v>79.142516242033693</v>
      </c>
      <c r="H7969" s="8">
        <v>131.874396334203</v>
      </c>
      <c r="I7969" s="8">
        <v>87.324197687280503</v>
      </c>
      <c r="J7969" s="8">
        <v>68.157164965225405</v>
      </c>
      <c r="K7969" s="8">
        <v>0.79988418225215896</v>
      </c>
      <c r="L7969" s="8">
        <v>0.327110191585466</v>
      </c>
    </row>
    <row r="7970" spans="1:12" x14ac:dyDescent="0.2">
      <c r="A7970" s="7" t="s">
        <v>30754</v>
      </c>
      <c r="B7970" s="7" t="s">
        <v>30755</v>
      </c>
      <c r="C7970" s="7" t="s">
        <v>30756</v>
      </c>
      <c r="D7970" s="7" t="s">
        <v>30757</v>
      </c>
      <c r="E7970" s="8">
        <v>11.861020938479401</v>
      </c>
      <c r="F7970" s="8">
        <v>35.381722196116897</v>
      </c>
      <c r="G7970" s="8">
        <v>50.453354104296501</v>
      </c>
      <c r="H7970" s="8">
        <v>45.270315159502701</v>
      </c>
      <c r="I7970" s="8">
        <v>50.608341841492098</v>
      </c>
      <c r="J7970" s="8">
        <v>43.462539977824903</v>
      </c>
      <c r="K7970" s="8">
        <v>0.77602027019666397</v>
      </c>
      <c r="L7970" s="8">
        <v>0.51222939123272504</v>
      </c>
    </row>
    <row r="7971" spans="1:12" x14ac:dyDescent="0.2">
      <c r="A7971" s="7" t="s">
        <v>30758</v>
      </c>
      <c r="B7971" s="7" t="s">
        <v>723</v>
      </c>
      <c r="C7971" s="7" t="s">
        <v>30759</v>
      </c>
      <c r="D7971" s="7" t="s">
        <v>725</v>
      </c>
      <c r="E7971" s="8">
        <v>5.9305104692397199</v>
      </c>
      <c r="F7971" s="8">
        <v>22.604989180852499</v>
      </c>
      <c r="G7971" s="8">
        <v>10.8820959832796</v>
      </c>
      <c r="H7971" s="8">
        <v>0</v>
      </c>
      <c r="I7971" s="8">
        <v>0</v>
      </c>
      <c r="J7971" s="8">
        <v>0</v>
      </c>
      <c r="K7971" s="8">
        <v>1.36316036873186E-2</v>
      </c>
      <c r="L7971" s="8">
        <v>-6.1758957975091304</v>
      </c>
    </row>
    <row r="7972" spans="1:12" x14ac:dyDescent="0.2">
      <c r="A7972" s="7" t="s">
        <v>30760</v>
      </c>
      <c r="B7972" s="7" t="s">
        <v>30761</v>
      </c>
      <c r="C7972" s="7" t="s">
        <v>30762</v>
      </c>
      <c r="D7972" s="7" t="s">
        <v>30763</v>
      </c>
      <c r="E7972" s="8">
        <v>165.065874727172</v>
      </c>
      <c r="F7972" s="8">
        <v>181.82273906337801</v>
      </c>
      <c r="G7972" s="8">
        <v>93.981738037415099</v>
      </c>
      <c r="H7972" s="8">
        <v>55.111688020264097</v>
      </c>
      <c r="I7972" s="8">
        <v>93.278120256867894</v>
      </c>
      <c r="J7972" s="8">
        <v>80.998369958673706</v>
      </c>
      <c r="K7972" s="8">
        <v>0.117590021152623</v>
      </c>
      <c r="L7972" s="8">
        <v>-0.94272920555977102</v>
      </c>
    </row>
    <row r="7973" spans="1:12" x14ac:dyDescent="0.2">
      <c r="A7973" s="7" t="s">
        <v>30764</v>
      </c>
      <c r="B7973" s="7" t="s">
        <v>30765</v>
      </c>
      <c r="C7973" s="7" t="s">
        <v>30766</v>
      </c>
      <c r="D7973" s="7" t="s">
        <v>30767</v>
      </c>
      <c r="E7973" s="8">
        <v>0</v>
      </c>
      <c r="F7973" s="8">
        <v>2.94847684967641</v>
      </c>
      <c r="G7973" s="8">
        <v>17.807066154457601</v>
      </c>
      <c r="H7973" s="8">
        <v>7.8730982886091603</v>
      </c>
      <c r="I7973" s="8">
        <v>11.907845139174601</v>
      </c>
      <c r="J7973" s="8">
        <v>3.9511399979840802</v>
      </c>
      <c r="K7973" s="8">
        <v>0.97382610008998605</v>
      </c>
      <c r="L7973" s="8">
        <v>0.193458306746883</v>
      </c>
    </row>
    <row r="7974" spans="1:12" x14ac:dyDescent="0.2">
      <c r="A7974" s="7" t="s">
        <v>30768</v>
      </c>
      <c r="B7974" s="7" t="s">
        <v>30769</v>
      </c>
      <c r="E7974" s="8">
        <v>1.97683682307991</v>
      </c>
      <c r="F7974" s="8">
        <v>15.725209864940799</v>
      </c>
      <c r="G7974" s="8">
        <v>13.8499403423559</v>
      </c>
      <c r="H7974" s="8">
        <v>7.8730982886091603</v>
      </c>
      <c r="I7974" s="8">
        <v>35.723535417523898</v>
      </c>
      <c r="J7974" s="8">
        <v>10.865634994456199</v>
      </c>
      <c r="K7974" s="8">
        <v>0.80541180676917201</v>
      </c>
      <c r="L7974" s="8">
        <v>0.78715059412880095</v>
      </c>
    </row>
    <row r="7975" spans="1:12" x14ac:dyDescent="0.2">
      <c r="A7975" s="7" t="s">
        <v>30770</v>
      </c>
      <c r="B7975" s="7" t="s">
        <v>30771</v>
      </c>
      <c r="C7975" s="7" t="s">
        <v>30772</v>
      </c>
      <c r="D7975" s="7" t="s">
        <v>30773</v>
      </c>
      <c r="E7975" s="8">
        <v>0</v>
      </c>
      <c r="F7975" s="8">
        <v>7.8626049324704201</v>
      </c>
      <c r="G7975" s="8">
        <v>10.8820959832796</v>
      </c>
      <c r="H7975" s="8">
        <v>0</v>
      </c>
      <c r="I7975" s="8">
        <v>2.97696128479366</v>
      </c>
      <c r="J7975" s="8">
        <v>5.9267099969761201</v>
      </c>
      <c r="K7975" s="8">
        <v>0.87041736526804803</v>
      </c>
      <c r="L7975" s="8">
        <v>-1.07425492353733</v>
      </c>
    </row>
    <row r="7976" spans="1:12" x14ac:dyDescent="0.2">
      <c r="A7976" s="7" t="s">
        <v>30774</v>
      </c>
      <c r="B7976" s="7" t="s">
        <v>30775</v>
      </c>
      <c r="C7976" s="7" t="s">
        <v>30776</v>
      </c>
      <c r="D7976" s="7" t="s">
        <v>30777</v>
      </c>
      <c r="E7976" s="8">
        <v>332.10858627742499</v>
      </c>
      <c r="F7976" s="8">
        <v>329.24658154719901</v>
      </c>
      <c r="G7976" s="8">
        <v>321.51647223326199</v>
      </c>
      <c r="H7976" s="8">
        <v>176.16057420762999</v>
      </c>
      <c r="I7976" s="8">
        <v>258.00331134878297</v>
      </c>
      <c r="J7976" s="8">
        <v>230.15390488257299</v>
      </c>
      <c r="K7976" s="8">
        <v>0.104727966346209</v>
      </c>
      <c r="L7976" s="8">
        <v>-0.565216727913459</v>
      </c>
    </row>
    <row r="7977" spans="1:12" x14ac:dyDescent="0.2">
      <c r="A7977" s="7" t="s">
        <v>30778</v>
      </c>
      <c r="B7977" s="7" t="s">
        <v>30779</v>
      </c>
      <c r="C7977" s="7" t="s">
        <v>30780</v>
      </c>
      <c r="D7977" s="7" t="s">
        <v>30781</v>
      </c>
      <c r="E7977" s="8">
        <v>378.56425161980201</v>
      </c>
      <c r="F7977" s="8">
        <v>363.64547812675698</v>
      </c>
      <c r="G7977" s="8">
        <v>345.25922710587201</v>
      </c>
      <c r="H7977" s="8">
        <v>444.83005330641799</v>
      </c>
      <c r="I7977" s="8">
        <v>319.52717790118601</v>
      </c>
      <c r="J7977" s="8">
        <v>360.54152481604802</v>
      </c>
      <c r="K7977" s="8">
        <v>0.95246210018613797</v>
      </c>
      <c r="L7977" s="8">
        <v>4.88757520658138E-2</v>
      </c>
    </row>
    <row r="7978" spans="1:12" x14ac:dyDescent="0.2">
      <c r="A7978" s="7" t="s">
        <v>30782</v>
      </c>
      <c r="B7978" s="7" t="s">
        <v>30783</v>
      </c>
      <c r="C7978" s="7" t="s">
        <v>30784</v>
      </c>
      <c r="D7978" s="7" t="s">
        <v>30785</v>
      </c>
      <c r="E7978" s="8">
        <v>11.861020938479401</v>
      </c>
      <c r="F7978" s="8">
        <v>8.8454305490292207</v>
      </c>
      <c r="G7978" s="8">
        <v>38.581976667991398</v>
      </c>
      <c r="H7978" s="8">
        <v>21.651020293675199</v>
      </c>
      <c r="I7978" s="8">
        <v>12.900165567439201</v>
      </c>
      <c r="J7978" s="8">
        <v>19.755699989920402</v>
      </c>
      <c r="K7978" s="8">
        <v>0.96915873474446201</v>
      </c>
      <c r="L7978" s="8">
        <v>-0.12630271924108799</v>
      </c>
    </row>
    <row r="7979" spans="1:12" x14ac:dyDescent="0.2">
      <c r="A7979" s="7" t="s">
        <v>30786</v>
      </c>
      <c r="B7979" s="7" t="s">
        <v>30787</v>
      </c>
      <c r="C7979" s="7" t="s">
        <v>30788</v>
      </c>
      <c r="D7979" s="7" t="s">
        <v>30789</v>
      </c>
      <c r="E7979" s="8">
        <v>304.43287075430601</v>
      </c>
      <c r="F7979" s="8">
        <v>646.69925569569205</v>
      </c>
      <c r="G7979" s="8">
        <v>499.58713377783801</v>
      </c>
      <c r="H7979" s="8">
        <v>406.44869914944798</v>
      </c>
      <c r="I7979" s="8">
        <v>581.499770963027</v>
      </c>
      <c r="J7979" s="8">
        <v>532.41611472835496</v>
      </c>
      <c r="K7979" s="8">
        <v>0.95316902257647396</v>
      </c>
      <c r="L7979" s="8">
        <v>6.7595422327331997E-2</v>
      </c>
    </row>
    <row r="7980" spans="1:12" x14ac:dyDescent="0.2">
      <c r="A7980" s="7" t="s">
        <v>30790</v>
      </c>
      <c r="B7980" s="7" t="s">
        <v>30791</v>
      </c>
      <c r="E7980" s="8">
        <v>37.559899638518303</v>
      </c>
      <c r="F7980" s="8">
        <v>50.124106444498899</v>
      </c>
      <c r="G7980" s="8">
        <v>50.453354104296501</v>
      </c>
      <c r="H7980" s="8">
        <v>37.397216870893502</v>
      </c>
      <c r="I7980" s="8">
        <v>66.485468693724997</v>
      </c>
      <c r="J7980" s="8">
        <v>47.413679975809004</v>
      </c>
      <c r="K7980" s="8">
        <v>0.94410524536026896</v>
      </c>
      <c r="L7980" s="8">
        <v>0.13109609668778099</v>
      </c>
    </row>
    <row r="7981" spans="1:12" x14ac:dyDescent="0.2">
      <c r="A7981" s="7" t="s">
        <v>30792</v>
      </c>
      <c r="B7981" s="7" t="s">
        <v>30793</v>
      </c>
      <c r="C7981" s="7" t="s">
        <v>30794</v>
      </c>
      <c r="D7981" s="7" t="s">
        <v>30795</v>
      </c>
      <c r="E7981" s="8">
        <v>18.779949819259102</v>
      </c>
      <c r="F7981" s="8">
        <v>22.604989180852499</v>
      </c>
      <c r="G7981" s="8">
        <v>46.4962282921948</v>
      </c>
      <c r="H7981" s="8">
        <v>15.746196577218299</v>
      </c>
      <c r="I7981" s="8">
        <v>32.746574132730203</v>
      </c>
      <c r="J7981" s="8">
        <v>42.474754978328903</v>
      </c>
      <c r="K7981" s="8">
        <v>0.98568700588430203</v>
      </c>
      <c r="L7981" s="8">
        <v>4.9784742350904597E-2</v>
      </c>
    </row>
    <row r="7982" spans="1:12" x14ac:dyDescent="0.2">
      <c r="A7982" s="7" t="s">
        <v>30796</v>
      </c>
      <c r="B7982" s="7" t="s">
        <v>30797</v>
      </c>
      <c r="C7982" s="7" t="s">
        <v>30798</v>
      </c>
      <c r="D7982" s="7" t="s">
        <v>30799</v>
      </c>
      <c r="E7982" s="8">
        <v>814.456771108922</v>
      </c>
      <c r="F7982" s="8">
        <v>640.802301996339</v>
      </c>
      <c r="G7982" s="8">
        <v>619.29018959391396</v>
      </c>
      <c r="H7982" s="8">
        <v>398.57560086083902</v>
      </c>
      <c r="I7982" s="8">
        <v>381.05104445358802</v>
      </c>
      <c r="J7982" s="8">
        <v>471.17344475960198</v>
      </c>
      <c r="K7982" s="8">
        <v>2.93361578760277E-3</v>
      </c>
      <c r="L7982" s="8">
        <v>-0.72992836590586696</v>
      </c>
    </row>
    <row r="7983" spans="1:12" x14ac:dyDescent="0.2">
      <c r="A7983" s="7" t="s">
        <v>30800</v>
      </c>
      <c r="B7983" s="7" t="s">
        <v>30801</v>
      </c>
      <c r="C7983" s="7" t="s">
        <v>30802</v>
      </c>
      <c r="D7983" s="7" t="s">
        <v>30803</v>
      </c>
      <c r="E7983" s="8">
        <v>860.91243645129998</v>
      </c>
      <c r="F7983" s="8">
        <v>664.39011679375096</v>
      </c>
      <c r="G7983" s="8">
        <v>689.52917275871903</v>
      </c>
      <c r="H7983" s="8">
        <v>460.57624988363602</v>
      </c>
      <c r="I7983" s="8">
        <v>473.33684428219101</v>
      </c>
      <c r="J7983" s="8">
        <v>604.52441969156496</v>
      </c>
      <c r="K7983" s="8">
        <v>6.7667504523600694E-2</v>
      </c>
      <c r="L7983" s="8">
        <v>-0.52571978337301595</v>
      </c>
    </row>
    <row r="7984" spans="1:12" x14ac:dyDescent="0.2">
      <c r="A7984" s="7" t="s">
        <v>30804</v>
      </c>
      <c r="B7984" s="7" t="s">
        <v>30805</v>
      </c>
      <c r="C7984" s="7" t="s">
        <v>30806</v>
      </c>
      <c r="D7984" s="7" t="s">
        <v>30807</v>
      </c>
      <c r="E7984" s="8">
        <v>1223.66199348646</v>
      </c>
      <c r="F7984" s="8">
        <v>791.17462132983599</v>
      </c>
      <c r="G7984" s="8">
        <v>856.71773832001497</v>
      </c>
      <c r="H7984" s="8">
        <v>1109.1227214078201</v>
      </c>
      <c r="I7984" s="8">
        <v>889.11910372503803</v>
      </c>
      <c r="J7984" s="8">
        <v>929.50568452575499</v>
      </c>
      <c r="K7984" s="8">
        <v>0.97319703033295402</v>
      </c>
      <c r="L7984" s="8">
        <v>2.79884299174105E-2</v>
      </c>
    </row>
    <row r="7985" spans="1:12" x14ac:dyDescent="0.2">
      <c r="A7985" s="7" t="s">
        <v>30808</v>
      </c>
      <c r="B7985" s="7" t="s">
        <v>30809</v>
      </c>
      <c r="D7985" s="7" t="s">
        <v>30810</v>
      </c>
      <c r="E7985" s="8">
        <v>152.216435377153</v>
      </c>
      <c r="F7985" s="8">
        <v>253.56900907217101</v>
      </c>
      <c r="G7985" s="8">
        <v>202.80269787021101</v>
      </c>
      <c r="H7985" s="8">
        <v>302.13014682537698</v>
      </c>
      <c r="I7985" s="8">
        <v>270.90347691622298</v>
      </c>
      <c r="J7985" s="8">
        <v>223.23940988610099</v>
      </c>
      <c r="K7985" s="8">
        <v>0.51772972502634196</v>
      </c>
      <c r="L7985" s="8">
        <v>0.387750420512811</v>
      </c>
    </row>
    <row r="7986" spans="1:12" x14ac:dyDescent="0.2">
      <c r="A7986" s="7" t="s">
        <v>30811</v>
      </c>
      <c r="B7986" s="7" t="s">
        <v>30812</v>
      </c>
      <c r="C7986" s="7" t="s">
        <v>30813</v>
      </c>
      <c r="E7986" s="8">
        <v>0</v>
      </c>
      <c r="F7986" s="8">
        <v>1.9656512331176099</v>
      </c>
      <c r="G7986" s="8">
        <v>10.8820959832796</v>
      </c>
      <c r="H7986" s="8">
        <v>9.8413728607614495</v>
      </c>
      <c r="I7986" s="8">
        <v>0</v>
      </c>
      <c r="J7986" s="8">
        <v>19.755699989920402</v>
      </c>
      <c r="K7986" s="8">
        <v>0.83797025323340701</v>
      </c>
      <c r="L7986" s="8">
        <v>1.20424566950321</v>
      </c>
    </row>
    <row r="7987" spans="1:12" x14ac:dyDescent="0.2">
      <c r="A7987" s="7" t="s">
        <v>30814</v>
      </c>
      <c r="B7987" s="7" t="s">
        <v>30815</v>
      </c>
      <c r="C7987" s="7" t="s">
        <v>30816</v>
      </c>
      <c r="D7987" s="7" t="s">
        <v>30817</v>
      </c>
      <c r="E7987" s="8">
        <v>218.44046895033</v>
      </c>
      <c r="F7987" s="8">
        <v>212.29033317670101</v>
      </c>
      <c r="G7987" s="8">
        <v>288.87018428342299</v>
      </c>
      <c r="H7987" s="8">
        <v>332.63840269373702</v>
      </c>
      <c r="I7987" s="8">
        <v>230.21833935737601</v>
      </c>
      <c r="J7987" s="8">
        <v>244.97067987501299</v>
      </c>
      <c r="K7987" s="8">
        <v>0.84471437690243201</v>
      </c>
      <c r="L7987" s="8">
        <v>0.166941235708538</v>
      </c>
    </row>
    <row r="7988" spans="1:12" x14ac:dyDescent="0.2">
      <c r="A7988" s="7" t="s">
        <v>30818</v>
      </c>
      <c r="B7988" s="7" t="s">
        <v>30819</v>
      </c>
      <c r="C7988" s="7" t="s">
        <v>30820</v>
      </c>
      <c r="D7988" s="7" t="s">
        <v>30821</v>
      </c>
      <c r="E7988" s="8">
        <v>46.455665342377799</v>
      </c>
      <c r="F7988" s="8">
        <v>35.381722196116897</v>
      </c>
      <c r="G7988" s="8">
        <v>28.689162137737199</v>
      </c>
      <c r="H7988" s="8">
        <v>2.95241185822844</v>
      </c>
      <c r="I7988" s="8">
        <v>20.838728993555598</v>
      </c>
      <c r="J7988" s="8">
        <v>12.841204993448301</v>
      </c>
      <c r="K7988" s="8">
        <v>0.23290886075785899</v>
      </c>
      <c r="L7988" s="8">
        <v>-1.5937221043511201</v>
      </c>
    </row>
    <row r="7989" spans="1:12" x14ac:dyDescent="0.2">
      <c r="A7989" s="7" t="s">
        <v>30822</v>
      </c>
      <c r="B7989" s="7" t="s">
        <v>30823</v>
      </c>
      <c r="C7989" s="7" t="s">
        <v>30824</v>
      </c>
      <c r="D7989" s="7" t="s">
        <v>30825</v>
      </c>
      <c r="E7989" s="8">
        <v>3.9536736461598201</v>
      </c>
      <c r="F7989" s="8">
        <v>57.986711376969403</v>
      </c>
      <c r="G7989" s="8">
        <v>31.657006496813501</v>
      </c>
      <c r="H7989" s="8">
        <v>43.302040587350398</v>
      </c>
      <c r="I7989" s="8">
        <v>40.685137558846598</v>
      </c>
      <c r="J7989" s="8">
        <v>47.413679975809004</v>
      </c>
      <c r="K7989" s="8">
        <v>0.85393181570203303</v>
      </c>
      <c r="L7989" s="8">
        <v>0.48927741384523099</v>
      </c>
    </row>
    <row r="7990" spans="1:12" x14ac:dyDescent="0.2">
      <c r="A7990" s="7" t="s">
        <v>30826</v>
      </c>
      <c r="B7990" s="7" t="s">
        <v>30827</v>
      </c>
      <c r="C7990" s="7" t="s">
        <v>30828</v>
      </c>
      <c r="D7990" s="7" t="s">
        <v>30829</v>
      </c>
      <c r="E7990" s="8">
        <v>965.68478807453505</v>
      </c>
      <c r="F7990" s="8">
        <v>750.87877105092502</v>
      </c>
      <c r="G7990" s="8">
        <v>730.089712332761</v>
      </c>
      <c r="H7990" s="8">
        <v>753.84916113432701</v>
      </c>
      <c r="I7990" s="8">
        <v>626.154190234932</v>
      </c>
      <c r="J7990" s="8">
        <v>601.56106469307701</v>
      </c>
      <c r="K7990" s="8">
        <v>0.41157747731561301</v>
      </c>
      <c r="L7990" s="8">
        <v>-0.30413962000934702</v>
      </c>
    </row>
    <row r="7991" spans="1:12" x14ac:dyDescent="0.2">
      <c r="A7991" s="7" t="s">
        <v>30830</v>
      </c>
      <c r="B7991" s="7" t="s">
        <v>30831</v>
      </c>
      <c r="D7991" s="7" t="s">
        <v>30832</v>
      </c>
      <c r="E7991" s="8">
        <v>26.6872971115788</v>
      </c>
      <c r="F7991" s="8">
        <v>20.639337947734901</v>
      </c>
      <c r="G7991" s="8">
        <v>47.485509745220199</v>
      </c>
      <c r="H7991" s="8">
        <v>19.682745721522899</v>
      </c>
      <c r="I7991" s="8">
        <v>9.9232042826455196</v>
      </c>
      <c r="J7991" s="8">
        <v>27.657979985888598</v>
      </c>
      <c r="K7991" s="8">
        <v>0.68765586997767403</v>
      </c>
      <c r="L7991" s="8">
        <v>-0.72716890635999898</v>
      </c>
    </row>
    <row r="7992" spans="1:12" x14ac:dyDescent="0.2">
      <c r="A7992" s="7" t="s">
        <v>30833</v>
      </c>
      <c r="B7992" s="7" t="s">
        <v>30834</v>
      </c>
      <c r="C7992" s="7" t="s">
        <v>30835</v>
      </c>
      <c r="D7992" s="7" t="s">
        <v>30836</v>
      </c>
      <c r="E7992" s="8">
        <v>56.339849457777397</v>
      </c>
      <c r="F7992" s="8">
        <v>62.900839459763397</v>
      </c>
      <c r="G7992" s="8">
        <v>60.3461686345507</v>
      </c>
      <c r="H7992" s="8">
        <v>20.666883007599001</v>
      </c>
      <c r="I7992" s="8">
        <v>33.738894560994801</v>
      </c>
      <c r="J7992" s="8">
        <v>66.181594966233405</v>
      </c>
      <c r="K7992" s="8">
        <v>0.679248697032936</v>
      </c>
      <c r="L7992" s="8">
        <v>-0.57467297338783896</v>
      </c>
    </row>
    <row r="7993" spans="1:12" x14ac:dyDescent="0.2">
      <c r="A7993" s="7" t="s">
        <v>30837</v>
      </c>
      <c r="B7993" s="7" t="s">
        <v>30838</v>
      </c>
      <c r="C7993" s="7" t="s">
        <v>30839</v>
      </c>
      <c r="D7993" s="7" t="s">
        <v>30840</v>
      </c>
      <c r="E7993" s="8">
        <v>68.200870396256803</v>
      </c>
      <c r="F7993" s="8">
        <v>110.076469054586</v>
      </c>
      <c r="G7993" s="8">
        <v>76.174671882957497</v>
      </c>
      <c r="H7993" s="8">
        <v>87.588218460776901</v>
      </c>
      <c r="I7993" s="8">
        <v>120.070771820011</v>
      </c>
      <c r="J7993" s="8">
        <v>116.55862994053</v>
      </c>
      <c r="K7993" s="8">
        <v>0.71686011371708602</v>
      </c>
      <c r="L7993" s="8">
        <v>0.34940121777820299</v>
      </c>
    </row>
    <row r="7994" spans="1:12" x14ac:dyDescent="0.2">
      <c r="A7994" s="7" t="s">
        <v>30841</v>
      </c>
      <c r="B7994" s="7" t="s">
        <v>30842</v>
      </c>
      <c r="C7994" s="7" t="s">
        <v>30843</v>
      </c>
      <c r="E7994" s="8">
        <v>0</v>
      </c>
      <c r="F7994" s="8">
        <v>31.450419729881698</v>
      </c>
      <c r="G7994" s="8">
        <v>6.9249701711779501</v>
      </c>
      <c r="H7994" s="8">
        <v>25.587569437979798</v>
      </c>
      <c r="I7994" s="8">
        <v>14.8848064239683</v>
      </c>
      <c r="J7994" s="8">
        <v>34.572474982360703</v>
      </c>
      <c r="K7994" s="8">
        <v>0.78055015658151305</v>
      </c>
      <c r="L7994" s="8">
        <v>0.96728499095335396</v>
      </c>
    </row>
    <row r="7995" spans="1:12" x14ac:dyDescent="0.2">
      <c r="A7995" s="7" t="s">
        <v>30844</v>
      </c>
      <c r="B7995" s="7" t="s">
        <v>30845</v>
      </c>
      <c r="C7995" s="7" t="s">
        <v>30846</v>
      </c>
      <c r="D7995" s="7" t="s">
        <v>30847</v>
      </c>
      <c r="E7995" s="8">
        <v>708.69600107414703</v>
      </c>
      <c r="F7995" s="8">
        <v>605.42057980022298</v>
      </c>
      <c r="G7995" s="8">
        <v>603.46168634550702</v>
      </c>
      <c r="H7995" s="8">
        <v>882.77114561030203</v>
      </c>
      <c r="I7995" s="8">
        <v>775.00225447461503</v>
      </c>
      <c r="J7995" s="8">
        <v>726.02197462957497</v>
      </c>
      <c r="K7995" s="8">
        <v>0.290811197794002</v>
      </c>
      <c r="L7995" s="8">
        <v>0.31400059576843098</v>
      </c>
    </row>
    <row r="7996" spans="1:12" x14ac:dyDescent="0.2">
      <c r="A7996" s="7" t="s">
        <v>30848</v>
      </c>
      <c r="B7996" s="7" t="s">
        <v>30849</v>
      </c>
      <c r="C7996" s="7" t="s">
        <v>30850</v>
      </c>
      <c r="D7996" s="7" t="s">
        <v>30851</v>
      </c>
      <c r="E7996" s="8">
        <v>15.8146945846393</v>
      </c>
      <c r="F7996" s="8">
        <v>5.89695369935282</v>
      </c>
      <c r="G7996" s="8">
        <v>23.742754872610099</v>
      </c>
      <c r="H7996" s="8">
        <v>4.9206864303807301</v>
      </c>
      <c r="I7996" s="8">
        <v>3.9692817130582099</v>
      </c>
      <c r="J7996" s="8">
        <v>19.755699989920402</v>
      </c>
      <c r="K7996" s="8">
        <v>0.84377819405807597</v>
      </c>
      <c r="L7996" s="8">
        <v>-0.66587383726257898</v>
      </c>
    </row>
    <row r="7997" spans="1:12" x14ac:dyDescent="0.2">
      <c r="A7997" s="7" t="s">
        <v>30852</v>
      </c>
      <c r="B7997" s="7" t="s">
        <v>30853</v>
      </c>
      <c r="C7997" s="7" t="s">
        <v>30854</v>
      </c>
      <c r="D7997" s="7" t="s">
        <v>30855</v>
      </c>
      <c r="E7997" s="8">
        <v>86.980820215515905</v>
      </c>
      <c r="F7997" s="8">
        <v>42.261501512028502</v>
      </c>
      <c r="G7997" s="8">
        <v>120.692337269101</v>
      </c>
      <c r="H7997" s="8">
        <v>77.746845600015504</v>
      </c>
      <c r="I7997" s="8">
        <v>91.293479400338796</v>
      </c>
      <c r="J7997" s="8">
        <v>147.17996492490701</v>
      </c>
      <c r="K7997" s="8">
        <v>0.81979228458310904</v>
      </c>
      <c r="L7997" s="8">
        <v>0.33948348161599001</v>
      </c>
    </row>
    <row r="7998" spans="1:12" x14ac:dyDescent="0.2">
      <c r="A7998" s="7" t="s">
        <v>30856</v>
      </c>
      <c r="B7998" s="7" t="s">
        <v>30857</v>
      </c>
      <c r="C7998" s="7" t="s">
        <v>30858</v>
      </c>
      <c r="E7998" s="8">
        <v>136.401740792514</v>
      </c>
      <c r="F7998" s="8">
        <v>109.093643438027</v>
      </c>
      <c r="G7998" s="8">
        <v>110.799522738847</v>
      </c>
      <c r="H7998" s="8">
        <v>551.11688020264103</v>
      </c>
      <c r="I7998" s="8">
        <v>211.36425122035001</v>
      </c>
      <c r="J7998" s="8">
        <v>165.94787991533099</v>
      </c>
      <c r="K7998" s="8">
        <v>1.9415849531547E-2</v>
      </c>
      <c r="L7998" s="8">
        <v>1.3817831225452699</v>
      </c>
    </row>
    <row r="7999" spans="1:12" x14ac:dyDescent="0.2">
      <c r="A7999" s="7" t="s">
        <v>30859</v>
      </c>
      <c r="B7999" s="7" t="s">
        <v>30860</v>
      </c>
      <c r="C7999" s="7" t="s">
        <v>30861</v>
      </c>
      <c r="D7999" s="7" t="s">
        <v>30862</v>
      </c>
      <c r="E7999" s="8">
        <v>20.756786642339002</v>
      </c>
      <c r="F7999" s="8">
        <v>40.295850278910898</v>
      </c>
      <c r="G7999" s="8">
        <v>37.592695214966</v>
      </c>
      <c r="H7999" s="8">
        <v>48.222727017731103</v>
      </c>
      <c r="I7999" s="8">
        <v>27.784971991407399</v>
      </c>
      <c r="J7999" s="8">
        <v>52.352604973289097</v>
      </c>
      <c r="K7999" s="8">
        <v>0.82912773132536999</v>
      </c>
      <c r="L7999" s="8">
        <v>0.37990997484185601</v>
      </c>
    </row>
    <row r="8000" spans="1:12" x14ac:dyDescent="0.2">
      <c r="A8000" s="7" t="s">
        <v>30863</v>
      </c>
      <c r="B8000" s="7" t="s">
        <v>30864</v>
      </c>
      <c r="C8000" s="7" t="s">
        <v>30865</v>
      </c>
      <c r="D8000" s="7" t="s">
        <v>30866</v>
      </c>
      <c r="E8000" s="8">
        <v>1492.5118014253301</v>
      </c>
      <c r="F8000" s="8">
        <v>1578.41794019344</v>
      </c>
      <c r="G8000" s="8">
        <v>1461.1687061185501</v>
      </c>
      <c r="H8000" s="8">
        <v>1128.8054671293401</v>
      </c>
      <c r="I8000" s="8">
        <v>1274.13942989168</v>
      </c>
      <c r="J8000" s="8">
        <v>1282.14492934583</v>
      </c>
      <c r="K8000" s="8">
        <v>0.149824314618999</v>
      </c>
      <c r="L8000" s="8">
        <v>-0.29850163077092701</v>
      </c>
    </row>
    <row r="8001" spans="1:12" x14ac:dyDescent="0.2">
      <c r="A8001" s="7" t="s">
        <v>30867</v>
      </c>
      <c r="B8001" s="7" t="s">
        <v>30868</v>
      </c>
      <c r="C8001" s="7" t="s">
        <v>30869</v>
      </c>
      <c r="D8001" s="7" t="s">
        <v>30870</v>
      </c>
      <c r="E8001" s="8">
        <v>4081.1796212484701</v>
      </c>
      <c r="F8001" s="8">
        <v>2483.6003330440899</v>
      </c>
      <c r="G8001" s="8">
        <v>2962.89795181114</v>
      </c>
      <c r="H8001" s="8">
        <v>5486.56536987451</v>
      </c>
      <c r="I8001" s="8">
        <v>2903.5295731020801</v>
      </c>
      <c r="J8001" s="8">
        <v>3408.8460332607701</v>
      </c>
      <c r="K8001" s="8">
        <v>0.60968999150363001</v>
      </c>
      <c r="L8001" s="8">
        <v>0.30847201025653198</v>
      </c>
    </row>
    <row r="8002" spans="1:12" x14ac:dyDescent="0.2">
      <c r="A8002" s="7" t="s">
        <v>30871</v>
      </c>
      <c r="B8002" s="7" t="s">
        <v>30872</v>
      </c>
      <c r="C8002" s="7" t="s">
        <v>30873</v>
      </c>
      <c r="D8002" s="7" t="s">
        <v>30874</v>
      </c>
      <c r="E8002" s="8">
        <v>162.100619492552</v>
      </c>
      <c r="F8002" s="8">
        <v>210.32468194358401</v>
      </c>
      <c r="G8002" s="8">
        <v>244.352518897279</v>
      </c>
      <c r="H8002" s="8">
        <v>261.78051809625498</v>
      </c>
      <c r="I8002" s="8">
        <v>336.39662518168302</v>
      </c>
      <c r="J8002" s="8">
        <v>263.73859486543802</v>
      </c>
      <c r="K8002" s="8">
        <v>0.29432987911869801</v>
      </c>
      <c r="L8002" s="8">
        <v>0.48275781154411901</v>
      </c>
    </row>
    <row r="8003" spans="1:12" x14ac:dyDescent="0.2">
      <c r="A8003" s="7" t="s">
        <v>30875</v>
      </c>
      <c r="B8003" s="7" t="s">
        <v>30876</v>
      </c>
      <c r="C8003" s="7" t="s">
        <v>30877</v>
      </c>
      <c r="D8003" s="7" t="s">
        <v>30878</v>
      </c>
      <c r="E8003" s="8">
        <v>233.26674512342899</v>
      </c>
      <c r="F8003" s="8">
        <v>324.33245346440498</v>
      </c>
      <c r="G8003" s="8">
        <v>206.759823682313</v>
      </c>
      <c r="H8003" s="8">
        <v>174.19229963547801</v>
      </c>
      <c r="I8003" s="8">
        <v>242.12618449655099</v>
      </c>
      <c r="J8003" s="8">
        <v>126.43647993549099</v>
      </c>
      <c r="K8003" s="8">
        <v>0.44847449151037</v>
      </c>
      <c r="L8003" s="8">
        <v>-0.49405306594286902</v>
      </c>
    </row>
    <row r="8004" spans="1:12" x14ac:dyDescent="0.2">
      <c r="A8004" s="7" t="s">
        <v>30879</v>
      </c>
      <c r="B8004" s="7" t="s">
        <v>30880</v>
      </c>
      <c r="C8004" s="7" t="s">
        <v>30881</v>
      </c>
      <c r="D8004" s="7" t="s">
        <v>30882</v>
      </c>
      <c r="E8004" s="8">
        <v>41.513573284678102</v>
      </c>
      <c r="F8004" s="8">
        <v>53.072583294175303</v>
      </c>
      <c r="G8004" s="8">
        <v>54.410479916398202</v>
      </c>
      <c r="H8004" s="8">
        <v>9.8413728607614495</v>
      </c>
      <c r="I8004" s="8">
        <v>26.792651563142901</v>
      </c>
      <c r="J8004" s="8">
        <v>47.413679975809004</v>
      </c>
      <c r="K8004" s="8">
        <v>0.567727326453354</v>
      </c>
      <c r="L8004" s="8">
        <v>-0.82613506636808198</v>
      </c>
    </row>
    <row r="8005" spans="1:12" x14ac:dyDescent="0.2">
      <c r="A8005" s="7" t="s">
        <v>30883</v>
      </c>
      <c r="B8005" s="7" t="s">
        <v>30884</v>
      </c>
      <c r="C8005" s="7" t="s">
        <v>30885</v>
      </c>
      <c r="E8005" s="8">
        <v>13.8378577615594</v>
      </c>
      <c r="F8005" s="8">
        <v>0</v>
      </c>
      <c r="G8005" s="8">
        <v>0</v>
      </c>
      <c r="H8005" s="8">
        <v>0</v>
      </c>
      <c r="I8005" s="8">
        <v>0</v>
      </c>
      <c r="J8005" s="8">
        <v>0</v>
      </c>
      <c r="K8005" s="8">
        <v>1</v>
      </c>
      <c r="L8005" s="8">
        <v>-4.6654565709482201</v>
      </c>
    </row>
    <row r="8006" spans="1:12" x14ac:dyDescent="0.2">
      <c r="A8006" s="7" t="s">
        <v>30886</v>
      </c>
      <c r="B8006" s="7" t="s">
        <v>30887</v>
      </c>
      <c r="C8006" s="7" t="s">
        <v>30888</v>
      </c>
      <c r="D8006" s="7" t="s">
        <v>30889</v>
      </c>
      <c r="E8006" s="8">
        <v>37.559899638518303</v>
      </c>
      <c r="F8006" s="8">
        <v>119.904725220174</v>
      </c>
      <c r="G8006" s="8">
        <v>106.84239692674601</v>
      </c>
      <c r="H8006" s="8">
        <v>141.71576919496499</v>
      </c>
      <c r="I8006" s="8">
        <v>115.109169678688</v>
      </c>
      <c r="J8006" s="8">
        <v>161.00895491785101</v>
      </c>
      <c r="K8006" s="8">
        <v>0.48701166677996399</v>
      </c>
      <c r="L8006" s="8">
        <v>0.66066717391934204</v>
      </c>
    </row>
    <row r="8007" spans="1:12" x14ac:dyDescent="0.2">
      <c r="A8007" s="7" t="s">
        <v>30890</v>
      </c>
      <c r="B8007" s="7" t="s">
        <v>30891</v>
      </c>
      <c r="C8007" s="7" t="s">
        <v>30892</v>
      </c>
      <c r="D8007" s="7" t="s">
        <v>30893</v>
      </c>
      <c r="E8007" s="8">
        <v>165.065874727172</v>
      </c>
      <c r="F8007" s="8">
        <v>161.18340111564399</v>
      </c>
      <c r="G8007" s="8">
        <v>154.32790667196599</v>
      </c>
      <c r="H8007" s="8">
        <v>177.14471149370601</v>
      </c>
      <c r="I8007" s="8">
        <v>197.47176522464599</v>
      </c>
      <c r="J8007" s="8">
        <v>177.80129990928401</v>
      </c>
      <c r="K8007" s="8">
        <v>0.77175651117708799</v>
      </c>
      <c r="L8007" s="8">
        <v>0.20095582638932799</v>
      </c>
    </row>
    <row r="8008" spans="1:12" x14ac:dyDescent="0.2">
      <c r="A8008" s="7" t="s">
        <v>30894</v>
      </c>
      <c r="B8008" s="7" t="s">
        <v>30895</v>
      </c>
      <c r="E8008" s="8">
        <v>30.6409707577386</v>
      </c>
      <c r="F8008" s="8">
        <v>57.003885760410597</v>
      </c>
      <c r="G8008" s="8">
        <v>92.003175131364202</v>
      </c>
      <c r="H8008" s="8">
        <v>4.9206864303807301</v>
      </c>
      <c r="I8008" s="8">
        <v>25.800331134878299</v>
      </c>
      <c r="J8008" s="8">
        <v>23.706839987904502</v>
      </c>
      <c r="K8008" s="8">
        <v>0.12968431624424601</v>
      </c>
      <c r="L8008" s="8">
        <v>-1.72305351876718</v>
      </c>
    </row>
    <row r="8009" spans="1:12" x14ac:dyDescent="0.2">
      <c r="A8009" s="7" t="s">
        <v>30896</v>
      </c>
      <c r="B8009" s="7" t="s">
        <v>30897</v>
      </c>
      <c r="C8009" s="7" t="s">
        <v>30898</v>
      </c>
      <c r="D8009" s="7" t="s">
        <v>30899</v>
      </c>
      <c r="E8009" s="8">
        <v>329.14333104280502</v>
      </c>
      <c r="F8009" s="8">
        <v>286.00225441861198</v>
      </c>
      <c r="G8009" s="8">
        <v>342.29138274679599</v>
      </c>
      <c r="H8009" s="8">
        <v>441.87764144818902</v>
      </c>
      <c r="I8009" s="8">
        <v>394.94353044929198</v>
      </c>
      <c r="J8009" s="8">
        <v>418.820839786313</v>
      </c>
      <c r="K8009" s="8">
        <v>0.21043380296638101</v>
      </c>
      <c r="L8009" s="8">
        <v>0.39123625551658298</v>
      </c>
    </row>
    <row r="8010" spans="1:12" x14ac:dyDescent="0.2">
      <c r="A8010" s="7" t="s">
        <v>30900</v>
      </c>
      <c r="B8010" s="7" t="s">
        <v>30901</v>
      </c>
      <c r="C8010" s="7" t="s">
        <v>30902</v>
      </c>
      <c r="E8010" s="8">
        <v>0</v>
      </c>
      <c r="F8010" s="8">
        <v>4.9141280827940097</v>
      </c>
      <c r="G8010" s="8">
        <v>11.871377436305099</v>
      </c>
      <c r="H8010" s="8">
        <v>5.9048237164568702</v>
      </c>
      <c r="I8010" s="8">
        <v>4.9616021413227598</v>
      </c>
      <c r="J8010" s="8">
        <v>9.8778499949602097</v>
      </c>
      <c r="K8010" s="8">
        <v>0.95686674205158995</v>
      </c>
      <c r="L8010" s="8">
        <v>0.30563133886169103</v>
      </c>
    </row>
    <row r="8011" spans="1:12" x14ac:dyDescent="0.2">
      <c r="A8011" s="7" t="s">
        <v>30903</v>
      </c>
      <c r="B8011" s="7" t="s">
        <v>30904</v>
      </c>
      <c r="C8011" s="7" t="s">
        <v>30905</v>
      </c>
      <c r="D8011" s="7" t="s">
        <v>30906</v>
      </c>
      <c r="E8011" s="8">
        <v>778.87370829348401</v>
      </c>
      <c r="F8011" s="8">
        <v>858.98958887239405</v>
      </c>
      <c r="G8011" s="8">
        <v>966.527979605837</v>
      </c>
      <c r="H8011" s="8">
        <v>787.30982886091601</v>
      </c>
      <c r="I8011" s="8">
        <v>834.54148017048794</v>
      </c>
      <c r="J8011" s="8">
        <v>886.04314454792996</v>
      </c>
      <c r="K8011" s="8">
        <v>0.92765245192449997</v>
      </c>
      <c r="L8011" s="8">
        <v>-5.4471232540129998E-2</v>
      </c>
    </row>
    <row r="8012" spans="1:12" x14ac:dyDescent="0.2">
      <c r="A8012" s="7" t="s">
        <v>30907</v>
      </c>
      <c r="B8012" s="7" t="s">
        <v>30908</v>
      </c>
      <c r="C8012" s="7" t="s">
        <v>30909</v>
      </c>
      <c r="D8012" s="7" t="s">
        <v>30910</v>
      </c>
      <c r="E8012" s="8">
        <v>61.281941515477101</v>
      </c>
      <c r="F8012" s="8">
        <v>60.935188226645799</v>
      </c>
      <c r="G8012" s="8">
        <v>65.2925758996778</v>
      </c>
      <c r="H8012" s="8">
        <v>83.651669316472294</v>
      </c>
      <c r="I8012" s="8">
        <v>53.585303126285801</v>
      </c>
      <c r="J8012" s="8">
        <v>73.096089962705506</v>
      </c>
      <c r="K8012" s="8">
        <v>0.91083476242731098</v>
      </c>
      <c r="L8012" s="8">
        <v>0.165840797337758</v>
      </c>
    </row>
    <row r="8013" spans="1:12" x14ac:dyDescent="0.2">
      <c r="A8013" s="7" t="s">
        <v>30911</v>
      </c>
      <c r="B8013" s="7" t="s">
        <v>30912</v>
      </c>
      <c r="C8013" s="7" t="s">
        <v>30913</v>
      </c>
      <c r="D8013" s="7" t="s">
        <v>30914</v>
      </c>
      <c r="E8013" s="8">
        <v>652.35615161636997</v>
      </c>
      <c r="F8013" s="8">
        <v>476.67042403101902</v>
      </c>
      <c r="G8013" s="8">
        <v>428.358869160008</v>
      </c>
      <c r="H8013" s="8">
        <v>778.45259328623104</v>
      </c>
      <c r="I8013" s="8">
        <v>545.77623554550303</v>
      </c>
      <c r="J8013" s="8">
        <v>511.67262973893901</v>
      </c>
      <c r="K8013" s="8">
        <v>0.72073913636827802</v>
      </c>
      <c r="L8013" s="8">
        <v>0.23739701358552101</v>
      </c>
    </row>
    <row r="8014" spans="1:12" x14ac:dyDescent="0.2">
      <c r="A8014" s="7" t="s">
        <v>30915</v>
      </c>
      <c r="B8014" s="7" t="s">
        <v>30916</v>
      </c>
      <c r="C8014" s="7" t="s">
        <v>30917</v>
      </c>
      <c r="D8014" s="7" t="s">
        <v>30918</v>
      </c>
      <c r="E8014" s="8">
        <v>853.99350757052002</v>
      </c>
      <c r="F8014" s="8">
        <v>743.01616611845498</v>
      </c>
      <c r="G8014" s="8">
        <v>814.17863583992198</v>
      </c>
      <c r="H8014" s="8">
        <v>758.76984756470802</v>
      </c>
      <c r="I8014" s="8">
        <v>774.00993404635005</v>
      </c>
      <c r="J8014" s="8">
        <v>795.16692459429703</v>
      </c>
      <c r="K8014" s="8">
        <v>0.92700142612785696</v>
      </c>
      <c r="L8014" s="8">
        <v>-5.0671387869913598E-2</v>
      </c>
    </row>
    <row r="8015" spans="1:12" x14ac:dyDescent="0.2">
      <c r="A8015" s="7" t="s">
        <v>30919</v>
      </c>
      <c r="B8015" s="7" t="s">
        <v>30920</v>
      </c>
      <c r="C8015" s="7" t="s">
        <v>30921</v>
      </c>
      <c r="D8015" s="7" t="s">
        <v>30922</v>
      </c>
      <c r="E8015" s="8">
        <v>79.073472923196306</v>
      </c>
      <c r="F8015" s="8">
        <v>128.75015576920299</v>
      </c>
      <c r="G8015" s="8">
        <v>133.55299615843199</v>
      </c>
      <c r="H8015" s="8">
        <v>105.30268961014799</v>
      </c>
      <c r="I8015" s="8">
        <v>126.024694389598</v>
      </c>
      <c r="J8015" s="8">
        <v>131.37540493297101</v>
      </c>
      <c r="K8015" s="8">
        <v>0.94747334208278899</v>
      </c>
      <c r="L8015" s="8">
        <v>8.73597422610628E-2</v>
      </c>
    </row>
    <row r="8016" spans="1:12" x14ac:dyDescent="0.2">
      <c r="A8016" s="7" t="s">
        <v>30923</v>
      </c>
      <c r="B8016" s="7" t="s">
        <v>30924</v>
      </c>
      <c r="C8016" s="7" t="s">
        <v>30925</v>
      </c>
      <c r="D8016" s="7" t="s">
        <v>30926</v>
      </c>
      <c r="E8016" s="8">
        <v>249.08143970806799</v>
      </c>
      <c r="F8016" s="8">
        <v>295.8305105842</v>
      </c>
      <c r="G8016" s="8">
        <v>322.50575368628699</v>
      </c>
      <c r="H8016" s="8">
        <v>244.066046946884</v>
      </c>
      <c r="I8016" s="8">
        <v>240.14154364002101</v>
      </c>
      <c r="J8016" s="8">
        <v>257.81188486846099</v>
      </c>
      <c r="K8016" s="8">
        <v>0.68538007479093399</v>
      </c>
      <c r="L8016" s="8">
        <v>-0.225266221169521</v>
      </c>
    </row>
    <row r="8017" spans="1:12" x14ac:dyDescent="0.2">
      <c r="A8017" s="7" t="s">
        <v>30927</v>
      </c>
      <c r="B8017" s="7" t="s">
        <v>30928</v>
      </c>
      <c r="C8017" s="7" t="s">
        <v>30929</v>
      </c>
      <c r="D8017" s="7" t="s">
        <v>30930</v>
      </c>
      <c r="E8017" s="8">
        <v>13.8378577615594</v>
      </c>
      <c r="F8017" s="8">
        <v>6.8797793159116196</v>
      </c>
      <c r="G8017" s="8">
        <v>4.9464072651271103</v>
      </c>
      <c r="H8017" s="8">
        <v>5.9048237164568702</v>
      </c>
      <c r="I8017" s="8">
        <v>2.97696128479366</v>
      </c>
      <c r="J8017" s="8">
        <v>4.9389249974801004</v>
      </c>
      <c r="K8017" s="8">
        <v>0.79213592757532603</v>
      </c>
      <c r="L8017" s="8">
        <v>-0.89257924668246602</v>
      </c>
    </row>
    <row r="8018" spans="1:12" x14ac:dyDescent="0.2">
      <c r="A8018" s="7" t="s">
        <v>30931</v>
      </c>
      <c r="B8018" s="7" t="s">
        <v>30932</v>
      </c>
      <c r="C8018" s="7" t="s">
        <v>30933</v>
      </c>
      <c r="D8018" s="7" t="s">
        <v>30934</v>
      </c>
      <c r="E8018" s="8">
        <v>210.53312165801</v>
      </c>
      <c r="F8018" s="8">
        <v>238.82662482378899</v>
      </c>
      <c r="G8018" s="8">
        <v>240.39539308517701</v>
      </c>
      <c r="H8018" s="8">
        <v>375.94044328108703</v>
      </c>
      <c r="I8018" s="8">
        <v>314.56557575986301</v>
      </c>
      <c r="J8018" s="8">
        <v>292.38435985082202</v>
      </c>
      <c r="K8018" s="8">
        <v>0.12847000015270901</v>
      </c>
      <c r="L8018" s="8">
        <v>0.51096791874690894</v>
      </c>
    </row>
    <row r="8019" spans="1:12" x14ac:dyDescent="0.2">
      <c r="A8019" s="7" t="s">
        <v>30935</v>
      </c>
      <c r="B8019" s="7" t="s">
        <v>30936</v>
      </c>
      <c r="C8019" s="7" t="s">
        <v>30937</v>
      </c>
      <c r="E8019" s="8">
        <v>2.96525523461986</v>
      </c>
      <c r="F8019" s="8">
        <v>0</v>
      </c>
      <c r="G8019" s="8">
        <v>9.8928145302542205</v>
      </c>
      <c r="H8019" s="8">
        <v>5.9048237164568702</v>
      </c>
      <c r="I8019" s="8">
        <v>0</v>
      </c>
      <c r="J8019" s="8">
        <v>3.9511399979840802</v>
      </c>
      <c r="K8019" s="8">
        <v>0.96084548695445204</v>
      </c>
      <c r="L8019" s="8">
        <v>-0.38295218071471698</v>
      </c>
    </row>
    <row r="8020" spans="1:12" x14ac:dyDescent="0.2">
      <c r="A8020" s="7" t="s">
        <v>30938</v>
      </c>
      <c r="B8020" s="7" t="s">
        <v>30939</v>
      </c>
      <c r="D8020" s="7" t="s">
        <v>30940</v>
      </c>
      <c r="E8020" s="8">
        <v>11.861020938479401</v>
      </c>
      <c r="F8020" s="8">
        <v>0</v>
      </c>
      <c r="G8020" s="8">
        <v>6.9249701711779501</v>
      </c>
      <c r="H8020" s="8">
        <v>0</v>
      </c>
      <c r="I8020" s="8">
        <v>0</v>
      </c>
      <c r="J8020" s="8">
        <v>0</v>
      </c>
      <c r="K8020" s="8">
        <v>1</v>
      </c>
      <c r="L8020" s="8">
        <v>-5.1064782841078502</v>
      </c>
    </row>
    <row r="8021" spans="1:12" x14ac:dyDescent="0.2">
      <c r="A8021" s="7" t="s">
        <v>30941</v>
      </c>
      <c r="B8021" s="7" t="s">
        <v>30942</v>
      </c>
      <c r="C8021" s="7" t="s">
        <v>30943</v>
      </c>
      <c r="D8021" s="7" t="s">
        <v>30944</v>
      </c>
      <c r="E8021" s="8">
        <v>594.03946533551198</v>
      </c>
      <c r="F8021" s="8">
        <v>828.52199475907105</v>
      </c>
      <c r="G8021" s="8">
        <v>1051.6061845660199</v>
      </c>
      <c r="H8021" s="8">
        <v>558.00584120517397</v>
      </c>
      <c r="I8021" s="8">
        <v>703.55518363956696</v>
      </c>
      <c r="J8021" s="8">
        <v>634.15796967644496</v>
      </c>
      <c r="K8021" s="8">
        <v>0.39337218318018002</v>
      </c>
      <c r="L8021" s="8">
        <v>-0.38421325070750401</v>
      </c>
    </row>
    <row r="8022" spans="1:12" x14ac:dyDescent="0.2">
      <c r="A8022" s="7" t="s">
        <v>30945</v>
      </c>
      <c r="B8022" s="7" t="s">
        <v>30946</v>
      </c>
      <c r="C8022" s="7" t="s">
        <v>30947</v>
      </c>
      <c r="D8022" s="7" t="s">
        <v>30948</v>
      </c>
      <c r="E8022" s="8">
        <v>969.63846172069498</v>
      </c>
      <c r="F8022" s="8">
        <v>625.07709213139901</v>
      </c>
      <c r="G8022" s="8">
        <v>791.42516242033696</v>
      </c>
      <c r="H8022" s="8">
        <v>1100.26548583313</v>
      </c>
      <c r="I8022" s="8">
        <v>823.62595545957799</v>
      </c>
      <c r="J8022" s="8">
        <v>854.43402456405795</v>
      </c>
      <c r="K8022" s="8">
        <v>0.69503771515448898</v>
      </c>
      <c r="L8022" s="8">
        <v>0.21957826749289699</v>
      </c>
    </row>
    <row r="8023" spans="1:12" x14ac:dyDescent="0.2">
      <c r="A8023" s="7" t="s">
        <v>30949</v>
      </c>
      <c r="B8023" s="7" t="s">
        <v>30950</v>
      </c>
      <c r="C8023" s="7" t="s">
        <v>30951</v>
      </c>
      <c r="E8023" s="8">
        <v>28.6641339346587</v>
      </c>
      <c r="F8023" s="8">
        <v>13.7595586318232</v>
      </c>
      <c r="G8023" s="8">
        <v>12.8606588893305</v>
      </c>
      <c r="H8023" s="8">
        <v>12.793784718989899</v>
      </c>
      <c r="I8023" s="8">
        <v>19.846408565291</v>
      </c>
      <c r="J8023" s="8">
        <v>8.8900649954641793</v>
      </c>
      <c r="K8023" s="8">
        <v>0.88366275607296196</v>
      </c>
      <c r="L8023" s="8">
        <v>-0.41280980796391498</v>
      </c>
    </row>
    <row r="8024" spans="1:12" x14ac:dyDescent="0.2">
      <c r="A8024" s="7" t="s">
        <v>30952</v>
      </c>
      <c r="B8024" s="7" t="s">
        <v>30953</v>
      </c>
      <c r="C8024" s="7" t="s">
        <v>30954</v>
      </c>
      <c r="D8024" s="7" t="s">
        <v>30955</v>
      </c>
      <c r="E8024" s="8">
        <v>203.61419277722999</v>
      </c>
      <c r="F8024" s="8">
        <v>223.10141495884801</v>
      </c>
      <c r="G8024" s="8">
        <v>208.73838658836399</v>
      </c>
      <c r="H8024" s="8">
        <v>245.05018423295999</v>
      </c>
      <c r="I8024" s="8">
        <v>230.21833935737601</v>
      </c>
      <c r="J8024" s="8">
        <v>171.87458991230801</v>
      </c>
      <c r="K8024" s="8">
        <v>0.97871195702724401</v>
      </c>
      <c r="L8024" s="8">
        <v>2.6290892349276999E-2</v>
      </c>
    </row>
    <row r="8025" spans="1:12" x14ac:dyDescent="0.2">
      <c r="A8025" s="7" t="s">
        <v>30956</v>
      </c>
      <c r="B8025" s="7" t="s">
        <v>30957</v>
      </c>
      <c r="C8025" s="7" t="s">
        <v>30958</v>
      </c>
      <c r="D8025" s="7" t="s">
        <v>30959</v>
      </c>
      <c r="E8025" s="8">
        <v>0</v>
      </c>
      <c r="F8025" s="8">
        <v>3.9313024662352101</v>
      </c>
      <c r="G8025" s="8">
        <v>1.9785629060508401</v>
      </c>
      <c r="H8025" s="8">
        <v>0</v>
      </c>
      <c r="I8025" s="8">
        <v>0</v>
      </c>
      <c r="J8025" s="8">
        <v>8.8900649954641793</v>
      </c>
      <c r="K8025" s="8">
        <v>1</v>
      </c>
      <c r="L8025" s="8">
        <v>0.58883210195531799</v>
      </c>
    </row>
    <row r="8026" spans="1:12" x14ac:dyDescent="0.2">
      <c r="A8026" s="7" t="s">
        <v>30960</v>
      </c>
      <c r="B8026" s="7" t="s">
        <v>30961</v>
      </c>
      <c r="E8026" s="8">
        <v>0</v>
      </c>
      <c r="F8026" s="8">
        <v>0</v>
      </c>
      <c r="G8026" s="8">
        <v>9.8928145302542205</v>
      </c>
      <c r="H8026" s="8">
        <v>7.8730982886091603</v>
      </c>
      <c r="I8026" s="8">
        <v>0</v>
      </c>
      <c r="J8026" s="8">
        <v>11.853419993952199</v>
      </c>
      <c r="K8026" s="8">
        <v>0.906900810271555</v>
      </c>
      <c r="L8026" s="8">
        <v>0.99609030952660205</v>
      </c>
    </row>
    <row r="8027" spans="1:12" x14ac:dyDescent="0.2">
      <c r="A8027" s="7" t="s">
        <v>30962</v>
      </c>
      <c r="B8027" s="7" t="s">
        <v>30963</v>
      </c>
      <c r="E8027" s="8">
        <v>2.96525523461986</v>
      </c>
      <c r="F8027" s="8">
        <v>4.9141280827940097</v>
      </c>
      <c r="G8027" s="8">
        <v>9.8928145302542205</v>
      </c>
      <c r="H8027" s="8">
        <v>14.762059291142201</v>
      </c>
      <c r="I8027" s="8">
        <v>12.900165567439201</v>
      </c>
      <c r="J8027" s="8">
        <v>0.98778499949602006</v>
      </c>
      <c r="K8027" s="8">
        <v>0.87514031500266898</v>
      </c>
      <c r="L8027" s="8">
        <v>0.68904150460562796</v>
      </c>
    </row>
    <row r="8028" spans="1:12" x14ac:dyDescent="0.2">
      <c r="A8028" s="7" t="s">
        <v>30964</v>
      </c>
      <c r="B8028" s="7" t="s">
        <v>30965</v>
      </c>
      <c r="C8028" s="7" t="s">
        <v>30966</v>
      </c>
      <c r="D8028" s="7" t="s">
        <v>30967</v>
      </c>
      <c r="E8028" s="8">
        <v>20.756786642339002</v>
      </c>
      <c r="F8028" s="8">
        <v>38.3301990457933</v>
      </c>
      <c r="G8028" s="8">
        <v>22.753473419584701</v>
      </c>
      <c r="H8028" s="8">
        <v>14.762059291142201</v>
      </c>
      <c r="I8028" s="8">
        <v>32.746574132730203</v>
      </c>
      <c r="J8028" s="8">
        <v>19.755699989920402</v>
      </c>
      <c r="K8028" s="8">
        <v>0.91036866324557297</v>
      </c>
      <c r="L8028" s="8">
        <v>-0.28334636722193801</v>
      </c>
    </row>
    <row r="8029" spans="1:12" x14ac:dyDescent="0.2">
      <c r="A8029" s="7" t="s">
        <v>30968</v>
      </c>
      <c r="B8029" s="7" t="s">
        <v>30969</v>
      </c>
      <c r="C8029" s="7" t="s">
        <v>30970</v>
      </c>
      <c r="E8029" s="8">
        <v>85.992401803975994</v>
      </c>
      <c r="F8029" s="8">
        <v>71.746270008792607</v>
      </c>
      <c r="G8029" s="8">
        <v>105.85311547372</v>
      </c>
      <c r="H8029" s="8">
        <v>88.572355746853006</v>
      </c>
      <c r="I8029" s="8">
        <v>166.70983194844499</v>
      </c>
      <c r="J8029" s="8">
        <v>161.00895491785101</v>
      </c>
      <c r="K8029" s="8">
        <v>0.338881706910793</v>
      </c>
      <c r="L8029" s="8">
        <v>0.65927295460442503</v>
      </c>
    </row>
    <row r="8030" spans="1:12" x14ac:dyDescent="0.2">
      <c r="A8030" s="7" t="s">
        <v>30971</v>
      </c>
      <c r="B8030" s="7" t="s">
        <v>30972</v>
      </c>
      <c r="C8030" s="7" t="s">
        <v>30973</v>
      </c>
      <c r="D8030" s="7" t="s">
        <v>30974</v>
      </c>
      <c r="E8030" s="8">
        <v>0</v>
      </c>
      <c r="F8030" s="8">
        <v>0</v>
      </c>
      <c r="G8030" s="8">
        <v>13.8499403423559</v>
      </c>
      <c r="H8030" s="8">
        <v>0</v>
      </c>
      <c r="I8030" s="8">
        <v>6.9462429978518596</v>
      </c>
      <c r="J8030" s="8">
        <v>0</v>
      </c>
      <c r="K8030" s="8">
        <v>1</v>
      </c>
      <c r="L8030" s="8">
        <v>-0.99586196803723903</v>
      </c>
    </row>
    <row r="8031" spans="1:12" x14ac:dyDescent="0.2">
      <c r="A8031" s="7" t="s">
        <v>30975</v>
      </c>
      <c r="B8031" s="7" t="s">
        <v>30976</v>
      </c>
      <c r="E8031" s="8">
        <v>26.6872971115788</v>
      </c>
      <c r="F8031" s="8">
        <v>12.7767330152644</v>
      </c>
      <c r="G8031" s="8">
        <v>4.9464072651271103</v>
      </c>
      <c r="H8031" s="8">
        <v>21.651020293675199</v>
      </c>
      <c r="I8031" s="8">
        <v>10.9155247109101</v>
      </c>
      <c r="J8031" s="8">
        <v>13.828989992944299</v>
      </c>
      <c r="K8031" s="8">
        <v>0.98608476955917101</v>
      </c>
      <c r="L8031" s="8">
        <v>6.3256182462671298E-2</v>
      </c>
    </row>
    <row r="8032" spans="1:12" x14ac:dyDescent="0.2">
      <c r="A8032" s="7" t="s">
        <v>30977</v>
      </c>
      <c r="B8032" s="7" t="s">
        <v>30978</v>
      </c>
      <c r="D8032" s="7" t="s">
        <v>30979</v>
      </c>
      <c r="E8032" s="8">
        <v>11.861020938479401</v>
      </c>
      <c r="F8032" s="8">
        <v>26.536291647087701</v>
      </c>
      <c r="G8032" s="8">
        <v>49.464072651271103</v>
      </c>
      <c r="H8032" s="8">
        <v>6.8889610025330201</v>
      </c>
      <c r="I8032" s="8">
        <v>24.8080107066138</v>
      </c>
      <c r="J8032" s="8">
        <v>28.645764985384599</v>
      </c>
      <c r="K8032" s="8">
        <v>0.83634312476588202</v>
      </c>
      <c r="L8032" s="8">
        <v>-0.54218208431182902</v>
      </c>
    </row>
    <row r="8033" spans="1:12" x14ac:dyDescent="0.2">
      <c r="A8033" s="7" t="s">
        <v>30980</v>
      </c>
      <c r="B8033" s="7" t="s">
        <v>30981</v>
      </c>
      <c r="C8033" s="7" t="s">
        <v>30982</v>
      </c>
      <c r="D8033" s="7" t="s">
        <v>30983</v>
      </c>
      <c r="E8033" s="8">
        <v>2921.7648245120999</v>
      </c>
      <c r="F8033" s="8">
        <v>2367.6269102901601</v>
      </c>
      <c r="G8033" s="8">
        <v>2588.9495625675299</v>
      </c>
      <c r="H8033" s="8">
        <v>2936.66566165122</v>
      </c>
      <c r="I8033" s="8">
        <v>2362.7149396978998</v>
      </c>
      <c r="J8033" s="8">
        <v>2565.2776436911699</v>
      </c>
      <c r="K8033" s="8">
        <v>0.99726154441259096</v>
      </c>
      <c r="L8033" s="8">
        <v>-2.4907064742235598E-3</v>
      </c>
    </row>
    <row r="8034" spans="1:12" x14ac:dyDescent="0.2">
      <c r="A8034" s="7" t="s">
        <v>30984</v>
      </c>
      <c r="B8034" s="7" t="s">
        <v>30985</v>
      </c>
      <c r="C8034" s="7" t="s">
        <v>30986</v>
      </c>
      <c r="E8034" s="8">
        <v>61.281941515477101</v>
      </c>
      <c r="F8034" s="8">
        <v>11.793907398705599</v>
      </c>
      <c r="G8034" s="8">
        <v>24.732036325635502</v>
      </c>
      <c r="H8034" s="8">
        <v>0</v>
      </c>
      <c r="I8034" s="8">
        <v>1.9846408565291001</v>
      </c>
      <c r="J8034" s="8">
        <v>5.9267099969761201</v>
      </c>
      <c r="K8034" s="8">
        <v>2.3172194549227601E-2</v>
      </c>
      <c r="L8034" s="8">
        <v>-3.62831274318863</v>
      </c>
    </row>
    <row r="8035" spans="1:12" x14ac:dyDescent="0.2">
      <c r="A8035" s="7" t="s">
        <v>30987</v>
      </c>
      <c r="B8035" s="7" t="s">
        <v>30988</v>
      </c>
      <c r="C8035" s="7" t="s">
        <v>30989</v>
      </c>
      <c r="D8035" s="7" t="s">
        <v>30990</v>
      </c>
      <c r="E8035" s="8">
        <v>1804.8520194719599</v>
      </c>
      <c r="F8035" s="8">
        <v>1302.24394194041</v>
      </c>
      <c r="G8035" s="8">
        <v>1310.7979252586799</v>
      </c>
      <c r="H8035" s="8">
        <v>1213.4412737318901</v>
      </c>
      <c r="I8035" s="8">
        <v>1035.98252710819</v>
      </c>
      <c r="J8035" s="8">
        <v>1132.98939442194</v>
      </c>
      <c r="K8035" s="8">
        <v>0.18917670939742601</v>
      </c>
      <c r="L8035" s="8">
        <v>-0.385285492291428</v>
      </c>
    </row>
    <row r="8036" spans="1:12" x14ac:dyDescent="0.2">
      <c r="A8036" s="7" t="s">
        <v>30991</v>
      </c>
      <c r="B8036" s="7" t="s">
        <v>30992</v>
      </c>
      <c r="C8036" s="7" t="s">
        <v>30993</v>
      </c>
      <c r="D8036" s="7" t="s">
        <v>30994</v>
      </c>
      <c r="E8036" s="8">
        <v>0</v>
      </c>
      <c r="F8036" s="8">
        <v>24.5706404139701</v>
      </c>
      <c r="G8036" s="8">
        <v>17.807066154457601</v>
      </c>
      <c r="H8036" s="8">
        <v>14.762059291142201</v>
      </c>
      <c r="I8036" s="8">
        <v>14.8848064239683</v>
      </c>
      <c r="J8036" s="8">
        <v>26.670194986392598</v>
      </c>
      <c r="K8036" s="8">
        <v>0.925228456987777</v>
      </c>
      <c r="L8036" s="8">
        <v>0.410129849054716</v>
      </c>
    </row>
    <row r="8037" spans="1:12" x14ac:dyDescent="0.2">
      <c r="A8037" s="7" t="s">
        <v>30995</v>
      </c>
      <c r="B8037" s="7" t="s">
        <v>30996</v>
      </c>
      <c r="C8037" s="7" t="s">
        <v>30997</v>
      </c>
      <c r="D8037" s="7" t="s">
        <v>30998</v>
      </c>
      <c r="E8037" s="8">
        <v>1039.8161689400299</v>
      </c>
      <c r="F8037" s="8">
        <v>806.89983119477699</v>
      </c>
      <c r="G8037" s="8">
        <v>755.81103011142204</v>
      </c>
      <c r="H8037" s="8">
        <v>880.80287103814999</v>
      </c>
      <c r="I8037" s="8">
        <v>965.52777670140904</v>
      </c>
      <c r="J8037" s="8">
        <v>940.37131952021196</v>
      </c>
      <c r="K8037" s="8">
        <v>0.87041736526804803</v>
      </c>
      <c r="L8037" s="8">
        <v>9.8644048344444804E-2</v>
      </c>
    </row>
    <row r="8038" spans="1:12" x14ac:dyDescent="0.2">
      <c r="A8038" s="7" t="s">
        <v>30999</v>
      </c>
      <c r="B8038" s="7" t="s">
        <v>31000</v>
      </c>
      <c r="C8038" s="7" t="s">
        <v>31001</v>
      </c>
      <c r="D8038" s="7" t="s">
        <v>31002</v>
      </c>
      <c r="E8038" s="8">
        <v>118.610209384794</v>
      </c>
      <c r="F8038" s="8">
        <v>94.351259189645106</v>
      </c>
      <c r="G8038" s="8">
        <v>78.153234789008295</v>
      </c>
      <c r="H8038" s="8">
        <v>56.095825306340302</v>
      </c>
      <c r="I8038" s="8">
        <v>96.255081541661497</v>
      </c>
      <c r="J8038" s="8">
        <v>67.169379965729405</v>
      </c>
      <c r="K8038" s="8">
        <v>0.68475371982380295</v>
      </c>
      <c r="L8038" s="8">
        <v>-0.40737360013061202</v>
      </c>
    </row>
    <row r="8039" spans="1:12" x14ac:dyDescent="0.2">
      <c r="A8039" s="7" t="s">
        <v>31003</v>
      </c>
      <c r="B8039" s="7" t="s">
        <v>31004</v>
      </c>
      <c r="C8039" s="7" t="s">
        <v>31005</v>
      </c>
      <c r="D8039" s="7" t="s">
        <v>31006</v>
      </c>
      <c r="E8039" s="8">
        <v>399.32103826214097</v>
      </c>
      <c r="F8039" s="8">
        <v>313.52137168225801</v>
      </c>
      <c r="G8039" s="8">
        <v>346.24850855889798</v>
      </c>
      <c r="H8039" s="8">
        <v>343.46391284057501</v>
      </c>
      <c r="I8039" s="8">
        <v>350.28911117738699</v>
      </c>
      <c r="J8039" s="8">
        <v>437.58875477673701</v>
      </c>
      <c r="K8039" s="8">
        <v>0.904165533386869</v>
      </c>
      <c r="L8039" s="8">
        <v>9.5234905564507602E-2</v>
      </c>
    </row>
    <row r="8040" spans="1:12" x14ac:dyDescent="0.2">
      <c r="A8040" s="7" t="s">
        <v>31007</v>
      </c>
      <c r="B8040" s="7" t="s">
        <v>31008</v>
      </c>
      <c r="C8040" s="7" t="s">
        <v>31009</v>
      </c>
      <c r="D8040" s="7" t="s">
        <v>31010</v>
      </c>
      <c r="E8040" s="8">
        <v>283.67608411196699</v>
      </c>
      <c r="F8040" s="8">
        <v>193.61664646208399</v>
      </c>
      <c r="G8040" s="8">
        <v>153.33862521894</v>
      </c>
      <c r="H8040" s="8">
        <v>228.319850369666</v>
      </c>
      <c r="I8040" s="8">
        <v>210.37193079208501</v>
      </c>
      <c r="J8040" s="8">
        <v>159.03338491885901</v>
      </c>
      <c r="K8040" s="8">
        <v>0.94895798258325503</v>
      </c>
      <c r="L8040" s="8">
        <v>-7.7297537994481594E-2</v>
      </c>
    </row>
    <row r="8041" spans="1:12" x14ac:dyDescent="0.2">
      <c r="A8041" s="7" t="s">
        <v>31011</v>
      </c>
      <c r="B8041" s="7" t="s">
        <v>31012</v>
      </c>
      <c r="C8041" s="7" t="s">
        <v>31013</v>
      </c>
      <c r="D8041" s="7" t="s">
        <v>31014</v>
      </c>
      <c r="E8041" s="8">
        <v>195.70684548491101</v>
      </c>
      <c r="F8041" s="8">
        <v>210.32468194358401</v>
      </c>
      <c r="G8041" s="8">
        <v>229.51329710189799</v>
      </c>
      <c r="H8041" s="8">
        <v>146.636455625346</v>
      </c>
      <c r="I8041" s="8">
        <v>221.28745550299499</v>
      </c>
      <c r="J8041" s="8">
        <v>184.71579490575601</v>
      </c>
      <c r="K8041" s="8">
        <v>0.79866328455513402</v>
      </c>
      <c r="L8041" s="8">
        <v>-0.20173818273060101</v>
      </c>
    </row>
    <row r="8042" spans="1:12" x14ac:dyDescent="0.2">
      <c r="A8042" s="7" t="s">
        <v>31015</v>
      </c>
      <c r="B8042" s="7" t="s">
        <v>31016</v>
      </c>
      <c r="C8042" s="7" t="s">
        <v>31017</v>
      </c>
      <c r="D8042" s="7" t="s">
        <v>31018</v>
      </c>
      <c r="E8042" s="8">
        <v>801.607331758903</v>
      </c>
      <c r="F8042" s="8">
        <v>962.18627861106802</v>
      </c>
      <c r="G8042" s="8">
        <v>672.71138805728697</v>
      </c>
      <c r="H8042" s="8">
        <v>717.43608154951005</v>
      </c>
      <c r="I8042" s="8">
        <v>888.12678329677397</v>
      </c>
      <c r="J8042" s="8">
        <v>837.64167957262498</v>
      </c>
      <c r="K8042" s="8">
        <v>0.99559926543460497</v>
      </c>
      <c r="L8042" s="8">
        <v>3.9147868268149498E-3</v>
      </c>
    </row>
    <row r="8043" spans="1:12" x14ac:dyDescent="0.2">
      <c r="A8043" s="7" t="s">
        <v>31019</v>
      </c>
      <c r="B8043" s="7" t="s">
        <v>31020</v>
      </c>
      <c r="C8043" s="7" t="s">
        <v>31021</v>
      </c>
      <c r="D8043" s="7" t="s">
        <v>31022</v>
      </c>
      <c r="E8043" s="8">
        <v>521.884921293096</v>
      </c>
      <c r="F8043" s="8">
        <v>439.32305060178498</v>
      </c>
      <c r="G8043" s="8">
        <v>507.50138540204102</v>
      </c>
      <c r="H8043" s="8">
        <v>564.89480220770702</v>
      </c>
      <c r="I8043" s="8">
        <v>631.11579237625494</v>
      </c>
      <c r="J8043" s="8">
        <v>592.67099969761205</v>
      </c>
      <c r="K8043" s="8">
        <v>0.36835496006378898</v>
      </c>
      <c r="L8043" s="8">
        <v>0.28435879135231501</v>
      </c>
    </row>
    <row r="8044" spans="1:12" x14ac:dyDescent="0.2">
      <c r="A8044" s="7" t="s">
        <v>31023</v>
      </c>
      <c r="B8044" s="7" t="s">
        <v>31024</v>
      </c>
      <c r="C8044" s="7" t="s">
        <v>31025</v>
      </c>
      <c r="E8044" s="8">
        <v>21.745205053879001</v>
      </c>
      <c r="F8044" s="8">
        <v>25.553466030528899</v>
      </c>
      <c r="G8044" s="8">
        <v>13.8499403423559</v>
      </c>
      <c r="H8044" s="8">
        <v>53.143413448111801</v>
      </c>
      <c r="I8044" s="8">
        <v>31.7542537044657</v>
      </c>
      <c r="J8044" s="8">
        <v>31.609119983872699</v>
      </c>
      <c r="K8044" s="8">
        <v>0.43315752305196498</v>
      </c>
      <c r="L8044" s="8">
        <v>0.92998227511905396</v>
      </c>
    </row>
    <row r="8045" spans="1:12" x14ac:dyDescent="0.2">
      <c r="A8045" s="7" t="s">
        <v>31026</v>
      </c>
      <c r="B8045" s="7" t="s">
        <v>31027</v>
      </c>
      <c r="C8045" s="7" t="s">
        <v>31028</v>
      </c>
      <c r="D8045" s="7" t="s">
        <v>31029</v>
      </c>
      <c r="E8045" s="8">
        <v>66.224033573176897</v>
      </c>
      <c r="F8045" s="8">
        <v>46.192803978263697</v>
      </c>
      <c r="G8045" s="8">
        <v>48.474791198245697</v>
      </c>
      <c r="H8045" s="8">
        <v>19.682745721522899</v>
      </c>
      <c r="I8045" s="8">
        <v>30.761933276201098</v>
      </c>
      <c r="J8045" s="8">
        <v>33.584689982864703</v>
      </c>
      <c r="K8045" s="8">
        <v>0.296986068150768</v>
      </c>
      <c r="L8045" s="8">
        <v>-0.93722818178994405</v>
      </c>
    </row>
    <row r="8046" spans="1:12" x14ac:dyDescent="0.2">
      <c r="A8046" s="7" t="s">
        <v>31030</v>
      </c>
      <c r="B8046" s="7" t="s">
        <v>31031</v>
      </c>
      <c r="D8046" s="7" t="s">
        <v>31032</v>
      </c>
      <c r="E8046" s="8">
        <v>66.224033573176897</v>
      </c>
      <c r="F8046" s="8">
        <v>50.124106444498899</v>
      </c>
      <c r="G8046" s="8">
        <v>85.078204960186298</v>
      </c>
      <c r="H8046" s="8">
        <v>21.651020293675199</v>
      </c>
      <c r="I8046" s="8">
        <v>27.784971991407399</v>
      </c>
      <c r="J8046" s="8">
        <v>46.425894976313003</v>
      </c>
      <c r="K8046" s="8">
        <v>0.205206241230318</v>
      </c>
      <c r="L8046" s="8">
        <v>-1.0712003616119099</v>
      </c>
    </row>
    <row r="8047" spans="1:12" x14ac:dyDescent="0.2">
      <c r="A8047" s="7" t="s">
        <v>31033</v>
      </c>
      <c r="B8047" s="7" t="s">
        <v>31034</v>
      </c>
      <c r="C8047" s="7" t="s">
        <v>31035</v>
      </c>
      <c r="D8047" s="7" t="s">
        <v>31036</v>
      </c>
      <c r="E8047" s="8">
        <v>21.745205053879001</v>
      </c>
      <c r="F8047" s="8">
        <v>20.639337947734901</v>
      </c>
      <c r="G8047" s="8">
        <v>21.764191966559299</v>
      </c>
      <c r="H8047" s="8">
        <v>8.8572355746852995</v>
      </c>
      <c r="I8047" s="8">
        <v>13.8924859957037</v>
      </c>
      <c r="J8047" s="8">
        <v>18.767914990424401</v>
      </c>
      <c r="K8047" s="8">
        <v>0.75494739528694499</v>
      </c>
      <c r="L8047" s="8">
        <v>-0.62780852050621305</v>
      </c>
    </row>
    <row r="8048" spans="1:12" x14ac:dyDescent="0.2">
      <c r="A8048" s="7" t="s">
        <v>31037</v>
      </c>
      <c r="B8048" s="7" t="s">
        <v>31038</v>
      </c>
      <c r="C8048" s="7" t="s">
        <v>31039</v>
      </c>
      <c r="D8048" s="7" t="s">
        <v>31040</v>
      </c>
      <c r="E8048" s="8">
        <v>4451.83652557595</v>
      </c>
      <c r="F8048" s="8">
        <v>3790.7584030673002</v>
      </c>
      <c r="G8048" s="8">
        <v>4351.8491118588299</v>
      </c>
      <c r="H8048" s="8">
        <v>4640.2073038490198</v>
      </c>
      <c r="I8048" s="8">
        <v>4613.2976710019002</v>
      </c>
      <c r="J8048" s="8">
        <v>4898.42581250077</v>
      </c>
      <c r="K8048" s="8">
        <v>0.51260213737132398</v>
      </c>
      <c r="L8048" s="8">
        <v>0.168218500525149</v>
      </c>
    </row>
    <row r="8049" spans="1:12" x14ac:dyDescent="0.2">
      <c r="A8049" s="7" t="s">
        <v>31041</v>
      </c>
      <c r="B8049" s="7" t="s">
        <v>31042</v>
      </c>
      <c r="C8049" s="7" t="s">
        <v>31043</v>
      </c>
      <c r="D8049" s="7" t="s">
        <v>31044</v>
      </c>
      <c r="E8049" s="8">
        <v>512.98915558923602</v>
      </c>
      <c r="F8049" s="8">
        <v>381.33633922481499</v>
      </c>
      <c r="G8049" s="8">
        <v>380.87335941478699</v>
      </c>
      <c r="H8049" s="8">
        <v>409.40111100767598</v>
      </c>
      <c r="I8049" s="8">
        <v>374.10480145573598</v>
      </c>
      <c r="J8049" s="8">
        <v>427.710904781777</v>
      </c>
      <c r="K8049" s="8">
        <v>0.92460085118252</v>
      </c>
      <c r="L8049" s="8">
        <v>-7.4231268077195198E-2</v>
      </c>
    </row>
    <row r="8050" spans="1:12" x14ac:dyDescent="0.2">
      <c r="A8050" s="7" t="s">
        <v>31045</v>
      </c>
      <c r="B8050" s="7" t="s">
        <v>31046</v>
      </c>
      <c r="C8050" s="7" t="s">
        <v>31047</v>
      </c>
      <c r="D8050" s="7" t="s">
        <v>31048</v>
      </c>
      <c r="E8050" s="8">
        <v>22.733623465418901</v>
      </c>
      <c r="F8050" s="8">
        <v>11.793907398705599</v>
      </c>
      <c r="G8050" s="8">
        <v>41.549821027067701</v>
      </c>
      <c r="H8050" s="8">
        <v>26.5717067240559</v>
      </c>
      <c r="I8050" s="8">
        <v>6.9462429978518596</v>
      </c>
      <c r="J8050" s="8">
        <v>3.9511399979840802</v>
      </c>
      <c r="K8050" s="8">
        <v>0.66910862850540498</v>
      </c>
      <c r="L8050" s="8">
        <v>-1.02127986651084</v>
      </c>
    </row>
    <row r="8051" spans="1:12" x14ac:dyDescent="0.2">
      <c r="A8051" s="7" t="s">
        <v>31049</v>
      </c>
      <c r="B8051" s="7" t="s">
        <v>31050</v>
      </c>
      <c r="C8051" s="7" t="s">
        <v>31051</v>
      </c>
      <c r="D8051" s="7" t="s">
        <v>31052</v>
      </c>
      <c r="E8051" s="8">
        <v>129.48281191173399</v>
      </c>
      <c r="F8051" s="8">
        <v>96.316910422762703</v>
      </c>
      <c r="G8051" s="8">
        <v>87.056767866237095</v>
      </c>
      <c r="H8051" s="8">
        <v>118.096474329137</v>
      </c>
      <c r="I8051" s="8">
        <v>96.255081541661497</v>
      </c>
      <c r="J8051" s="8">
        <v>76.059444961193606</v>
      </c>
      <c r="K8051" s="8">
        <v>0.937598802000144</v>
      </c>
      <c r="L8051" s="8">
        <v>-0.107342603432874</v>
      </c>
    </row>
    <row r="8052" spans="1:12" x14ac:dyDescent="0.2">
      <c r="A8052" s="7" t="s">
        <v>31053</v>
      </c>
      <c r="B8052" s="7" t="s">
        <v>31054</v>
      </c>
      <c r="C8052" s="7" t="s">
        <v>31055</v>
      </c>
      <c r="D8052" s="7" t="s">
        <v>2271</v>
      </c>
      <c r="E8052" s="8">
        <v>0</v>
      </c>
      <c r="F8052" s="8">
        <v>0</v>
      </c>
      <c r="G8052" s="8">
        <v>24.732036325635502</v>
      </c>
      <c r="H8052" s="8">
        <v>55.111688020264097</v>
      </c>
      <c r="I8052" s="8">
        <v>0</v>
      </c>
      <c r="J8052" s="8">
        <v>39.511399979840803</v>
      </c>
      <c r="K8052" s="8">
        <v>0.88237380239558505</v>
      </c>
      <c r="L8052" s="8">
        <v>1.93586596617823</v>
      </c>
    </row>
    <row r="8053" spans="1:12" x14ac:dyDescent="0.2">
      <c r="A8053" s="7" t="s">
        <v>31056</v>
      </c>
      <c r="B8053" s="7" t="s">
        <v>31057</v>
      </c>
      <c r="C8053" s="7" t="s">
        <v>31058</v>
      </c>
      <c r="D8053" s="7" t="s">
        <v>31059</v>
      </c>
      <c r="E8053" s="8">
        <v>168.031129961792</v>
      </c>
      <c r="F8053" s="8">
        <v>249.63770660593599</v>
      </c>
      <c r="G8053" s="8">
        <v>196.86700915205901</v>
      </c>
      <c r="H8053" s="8">
        <v>188.95435892661999</v>
      </c>
      <c r="I8053" s="8">
        <v>225.25673721605301</v>
      </c>
      <c r="J8053" s="8">
        <v>265.71416486443002</v>
      </c>
      <c r="K8053" s="8">
        <v>0.878737885496509</v>
      </c>
      <c r="L8053" s="8">
        <v>0.145798371756446</v>
      </c>
    </row>
    <row r="8054" spans="1:12" x14ac:dyDescent="0.2">
      <c r="A8054" s="7" t="s">
        <v>31060</v>
      </c>
      <c r="B8054" s="7" t="s">
        <v>31061</v>
      </c>
      <c r="C8054" s="7" t="s">
        <v>31062</v>
      </c>
      <c r="D8054" s="7" t="s">
        <v>31063</v>
      </c>
      <c r="E8054" s="8">
        <v>368.68006750440298</v>
      </c>
      <c r="F8054" s="8">
        <v>233.91249674099501</v>
      </c>
      <c r="G8054" s="8">
        <v>288.87018428342299</v>
      </c>
      <c r="H8054" s="8">
        <v>373.97216870893499</v>
      </c>
      <c r="I8054" s="8">
        <v>236.17226192696299</v>
      </c>
      <c r="J8054" s="8">
        <v>400.05292479588798</v>
      </c>
      <c r="K8054" s="8">
        <v>0.84769559453087795</v>
      </c>
      <c r="L8054" s="8">
        <v>0.180467883255612</v>
      </c>
    </row>
    <row r="8055" spans="1:12" x14ac:dyDescent="0.2">
      <c r="A8055" s="7" t="s">
        <v>31064</v>
      </c>
      <c r="B8055" s="7" t="s">
        <v>31065</v>
      </c>
      <c r="C8055" s="7" t="s">
        <v>31066</v>
      </c>
      <c r="E8055" s="8">
        <v>44.478828519297899</v>
      </c>
      <c r="F8055" s="8">
        <v>115.973422753939</v>
      </c>
      <c r="G8055" s="8">
        <v>85.078204960186298</v>
      </c>
      <c r="H8055" s="8">
        <v>17.714471149370599</v>
      </c>
      <c r="I8055" s="8">
        <v>67.477789121989503</v>
      </c>
      <c r="J8055" s="8">
        <v>72.108304963209505</v>
      </c>
      <c r="K8055" s="8">
        <v>0.67838261329863603</v>
      </c>
      <c r="L8055" s="8">
        <v>-0.64256284353548399</v>
      </c>
    </row>
    <row r="8056" spans="1:12" x14ac:dyDescent="0.2">
      <c r="A8056" s="7" t="s">
        <v>31067</v>
      </c>
      <c r="B8056" s="7" t="s">
        <v>31068</v>
      </c>
      <c r="C8056" s="7" t="s">
        <v>31069</v>
      </c>
      <c r="E8056" s="8">
        <v>0</v>
      </c>
      <c r="F8056" s="8">
        <v>20.639337947734901</v>
      </c>
      <c r="G8056" s="8">
        <v>3.9571258121016899</v>
      </c>
      <c r="H8056" s="8">
        <v>1.9682745721522901</v>
      </c>
      <c r="I8056" s="8">
        <v>0</v>
      </c>
      <c r="J8056" s="8">
        <v>0</v>
      </c>
      <c r="K8056" s="8">
        <v>0.46630758157685698</v>
      </c>
      <c r="L8056" s="8">
        <v>-3.64164627419719</v>
      </c>
    </row>
    <row r="8057" spans="1:12" x14ac:dyDescent="0.2">
      <c r="A8057" s="7" t="s">
        <v>31070</v>
      </c>
      <c r="B8057" s="7" t="s">
        <v>31071</v>
      </c>
      <c r="C8057" s="7" t="s">
        <v>31072</v>
      </c>
      <c r="D8057" s="7" t="s">
        <v>31073</v>
      </c>
      <c r="E8057" s="8">
        <v>420.07782490448</v>
      </c>
      <c r="F8057" s="8">
        <v>352.83439634461001</v>
      </c>
      <c r="G8057" s="8">
        <v>430.337432066058</v>
      </c>
      <c r="H8057" s="8">
        <v>578.67272421277301</v>
      </c>
      <c r="I8057" s="8">
        <v>351.28143160565099</v>
      </c>
      <c r="J8057" s="8">
        <v>354.614814819071</v>
      </c>
      <c r="K8057" s="8">
        <v>0.92228795121338503</v>
      </c>
      <c r="L8057" s="8">
        <v>9.4419861585036194E-2</v>
      </c>
    </row>
    <row r="8058" spans="1:12" x14ac:dyDescent="0.2">
      <c r="A8058" s="7" t="s">
        <v>31074</v>
      </c>
      <c r="B8058" s="7" t="s">
        <v>31075</v>
      </c>
      <c r="E8058" s="8">
        <v>52.386175811617598</v>
      </c>
      <c r="F8058" s="8">
        <v>18.6736867146173</v>
      </c>
      <c r="G8058" s="8">
        <v>0.98928145302542203</v>
      </c>
      <c r="H8058" s="8">
        <v>1.9682745721522901</v>
      </c>
      <c r="I8058" s="8">
        <v>12.900165567439201</v>
      </c>
      <c r="J8058" s="8">
        <v>10.865634994456199</v>
      </c>
      <c r="K8058" s="8">
        <v>0.61206224789349495</v>
      </c>
      <c r="L8058" s="8">
        <v>-1.48555230130336</v>
      </c>
    </row>
    <row r="8059" spans="1:12" x14ac:dyDescent="0.2">
      <c r="A8059" s="7" t="s">
        <v>31076</v>
      </c>
      <c r="B8059" s="7" t="s">
        <v>31077</v>
      </c>
      <c r="E8059" s="8">
        <v>58.316686280857297</v>
      </c>
      <c r="F8059" s="8">
        <v>45.209978361704898</v>
      </c>
      <c r="G8059" s="8">
        <v>44.517665386144003</v>
      </c>
      <c r="H8059" s="8">
        <v>40.349628729121903</v>
      </c>
      <c r="I8059" s="8">
        <v>35.723535417523898</v>
      </c>
      <c r="J8059" s="8">
        <v>48.401464975304997</v>
      </c>
      <c r="K8059" s="8">
        <v>0.87154794356537602</v>
      </c>
      <c r="L8059" s="8">
        <v>-0.25010714794810401</v>
      </c>
    </row>
    <row r="8060" spans="1:12" x14ac:dyDescent="0.2">
      <c r="A8060" s="7" t="s">
        <v>31078</v>
      </c>
      <c r="B8060" s="7" t="s">
        <v>31079</v>
      </c>
      <c r="C8060" s="7" t="s">
        <v>31080</v>
      </c>
      <c r="E8060" s="8">
        <v>100.818677977075</v>
      </c>
      <c r="F8060" s="8">
        <v>91.402782339968695</v>
      </c>
      <c r="G8060" s="8">
        <v>121.681618722127</v>
      </c>
      <c r="H8060" s="8">
        <v>118.096474329137</v>
      </c>
      <c r="I8060" s="8">
        <v>124.040053533069</v>
      </c>
      <c r="J8060" s="8">
        <v>119.521984939018</v>
      </c>
      <c r="K8060" s="8">
        <v>0.828212731633588</v>
      </c>
      <c r="L8060" s="8">
        <v>0.20435822897599801</v>
      </c>
    </row>
    <row r="8061" spans="1:12" x14ac:dyDescent="0.2">
      <c r="A8061" s="7" t="s">
        <v>31081</v>
      </c>
      <c r="B8061" s="7" t="s">
        <v>31082</v>
      </c>
      <c r="D8061" s="7" t="s">
        <v>31083</v>
      </c>
      <c r="E8061" s="8">
        <v>9.88418411539954</v>
      </c>
      <c r="F8061" s="8">
        <v>0</v>
      </c>
      <c r="G8061" s="8">
        <v>0.98928145302542203</v>
      </c>
      <c r="H8061" s="8">
        <v>0</v>
      </c>
      <c r="I8061" s="8">
        <v>1.9846408565291001</v>
      </c>
      <c r="J8061" s="8">
        <v>12.841204993448301</v>
      </c>
      <c r="K8061" s="8">
        <v>0.95686674205158995</v>
      </c>
      <c r="L8061" s="8">
        <v>0.447483140501298</v>
      </c>
    </row>
    <row r="8062" spans="1:12" x14ac:dyDescent="0.2">
      <c r="A8062" s="7" t="s">
        <v>31084</v>
      </c>
      <c r="B8062" s="7" t="s">
        <v>31085</v>
      </c>
      <c r="C8062" s="7" t="s">
        <v>31086</v>
      </c>
      <c r="D8062" s="7" t="s">
        <v>31087</v>
      </c>
      <c r="E8062" s="8">
        <v>29.6525523461986</v>
      </c>
      <c r="F8062" s="8">
        <v>26.536291647087701</v>
      </c>
      <c r="G8062" s="8">
        <v>33.635569402864299</v>
      </c>
      <c r="H8062" s="8">
        <v>9.8413728607614495</v>
      </c>
      <c r="I8062" s="8">
        <v>42.669778415375703</v>
      </c>
      <c r="J8062" s="8">
        <v>79.022799959681606</v>
      </c>
      <c r="K8062" s="8">
        <v>0.807005624762128</v>
      </c>
      <c r="L8062" s="8">
        <v>0.55020806005671397</v>
      </c>
    </row>
    <row r="8063" spans="1:12" x14ac:dyDescent="0.2">
      <c r="A8063" s="7" t="s">
        <v>31088</v>
      </c>
      <c r="B8063" s="7" t="s">
        <v>31089</v>
      </c>
      <c r="C8063" s="7" t="s">
        <v>31090</v>
      </c>
      <c r="D8063" s="7" t="s">
        <v>31091</v>
      </c>
      <c r="E8063" s="8">
        <v>18.779949819259102</v>
      </c>
      <c r="F8063" s="8">
        <v>0</v>
      </c>
      <c r="G8063" s="8">
        <v>1.9785629060508401</v>
      </c>
      <c r="H8063" s="8">
        <v>180.09712335193501</v>
      </c>
      <c r="I8063" s="8">
        <v>198.46408565291</v>
      </c>
      <c r="J8063" s="8">
        <v>55.315959971777097</v>
      </c>
      <c r="K8063" s="8">
        <v>8.6871665987214297E-2</v>
      </c>
      <c r="L8063" s="8">
        <v>4.38570794534703</v>
      </c>
    </row>
    <row r="8064" spans="1:12" x14ac:dyDescent="0.2">
      <c r="A8064" s="7" t="s">
        <v>31092</v>
      </c>
      <c r="B8064" s="7" t="s">
        <v>31093</v>
      </c>
      <c r="C8064" s="7" t="s">
        <v>31094</v>
      </c>
      <c r="D8064" s="7" t="s">
        <v>31095</v>
      </c>
      <c r="E8064" s="8">
        <v>1.97683682307991</v>
      </c>
      <c r="F8064" s="8">
        <v>29.484768496764101</v>
      </c>
      <c r="G8064" s="8">
        <v>7.91425162420337</v>
      </c>
      <c r="H8064" s="8">
        <v>6.8889610025330201</v>
      </c>
      <c r="I8064" s="8">
        <v>3.9692817130582099</v>
      </c>
      <c r="J8064" s="8">
        <v>1.9755699989920401</v>
      </c>
      <c r="K8064" s="8">
        <v>0.58361391091151704</v>
      </c>
      <c r="L8064" s="8">
        <v>-1.6173731655266801</v>
      </c>
    </row>
    <row r="8065" spans="1:12" x14ac:dyDescent="0.2">
      <c r="A8065" s="7" t="s">
        <v>31096</v>
      </c>
      <c r="B8065" s="7" t="s">
        <v>31097</v>
      </c>
      <c r="C8065" s="7" t="s">
        <v>31098</v>
      </c>
      <c r="E8065" s="8">
        <v>9.88418411539954</v>
      </c>
      <c r="F8065" s="8">
        <v>1.9656512331176099</v>
      </c>
      <c r="G8065" s="8">
        <v>11.871377436305099</v>
      </c>
      <c r="H8065" s="8">
        <v>0</v>
      </c>
      <c r="I8065" s="8">
        <v>1.9846408565291001</v>
      </c>
      <c r="J8065" s="8">
        <v>3.9511399979840802</v>
      </c>
      <c r="K8065" s="8">
        <v>0.59101010366445805</v>
      </c>
      <c r="L8065" s="8">
        <v>-1.9989395165074799</v>
      </c>
    </row>
    <row r="8066" spans="1:12" x14ac:dyDescent="0.2">
      <c r="A8066" s="7" t="s">
        <v>31099</v>
      </c>
      <c r="B8066" s="7" t="s">
        <v>31100</v>
      </c>
      <c r="C8066" s="7" t="s">
        <v>31101</v>
      </c>
      <c r="D8066" s="7" t="s">
        <v>31102</v>
      </c>
      <c r="E8066" s="8">
        <v>683.98554078564803</v>
      </c>
      <c r="F8066" s="8">
        <v>404.92415402222701</v>
      </c>
      <c r="G8066" s="8">
        <v>266.11671086383802</v>
      </c>
      <c r="H8066" s="8">
        <v>649.53060881025601</v>
      </c>
      <c r="I8066" s="8">
        <v>441.58259057772602</v>
      </c>
      <c r="J8066" s="8">
        <v>368.44380481201603</v>
      </c>
      <c r="K8066" s="8">
        <v>0.93671919077917798</v>
      </c>
      <c r="L8066" s="8">
        <v>0.107232039086889</v>
      </c>
    </row>
    <row r="8067" spans="1:12" x14ac:dyDescent="0.2">
      <c r="A8067" s="7" t="s">
        <v>31103</v>
      </c>
      <c r="B8067" s="7" t="s">
        <v>31104</v>
      </c>
      <c r="C8067" s="7" t="s">
        <v>31105</v>
      </c>
      <c r="D8067" s="7" t="s">
        <v>31106</v>
      </c>
      <c r="E8067" s="8">
        <v>123.552301442494</v>
      </c>
      <c r="F8067" s="8">
        <v>162.16622673220201</v>
      </c>
      <c r="G8067" s="8">
        <v>249.29892616240599</v>
      </c>
      <c r="H8067" s="8">
        <v>316.89220611651899</v>
      </c>
      <c r="I8067" s="8">
        <v>339.37358646647698</v>
      </c>
      <c r="J8067" s="8">
        <v>293.37214485031802</v>
      </c>
      <c r="K8067" s="8">
        <v>5.2416752903646197E-2</v>
      </c>
      <c r="L8067" s="8">
        <v>0.82781979006986794</v>
      </c>
    </row>
    <row r="8068" spans="1:12" x14ac:dyDescent="0.2">
      <c r="A8068" s="7" t="s">
        <v>31107</v>
      </c>
      <c r="B8068" s="7" t="s">
        <v>31108</v>
      </c>
      <c r="C8068" s="7" t="s">
        <v>31109</v>
      </c>
      <c r="D8068" s="7" t="s">
        <v>31110</v>
      </c>
      <c r="E8068" s="8">
        <v>183.845824546431</v>
      </c>
      <c r="F8068" s="8">
        <v>154.30362179973201</v>
      </c>
      <c r="G8068" s="8">
        <v>150.370780859864</v>
      </c>
      <c r="H8068" s="8">
        <v>186.98608435446801</v>
      </c>
      <c r="I8068" s="8">
        <v>148.848064239683</v>
      </c>
      <c r="J8068" s="8">
        <v>232.12947488156499</v>
      </c>
      <c r="K8068" s="8">
        <v>0.79719387126362495</v>
      </c>
      <c r="L8068" s="8">
        <v>0.21743507694983</v>
      </c>
    </row>
    <row r="8069" spans="1:12" x14ac:dyDescent="0.2">
      <c r="A8069" s="7" t="s">
        <v>31111</v>
      </c>
      <c r="B8069" s="7" t="s">
        <v>31112</v>
      </c>
      <c r="C8069" s="7" t="s">
        <v>31113</v>
      </c>
      <c r="D8069" s="7" t="s">
        <v>31114</v>
      </c>
      <c r="E8069" s="8">
        <v>608.86574150861202</v>
      </c>
      <c r="F8069" s="8">
        <v>557.26212458884095</v>
      </c>
      <c r="G8069" s="8">
        <v>596.53671617432894</v>
      </c>
      <c r="H8069" s="8">
        <v>749.91261199002201</v>
      </c>
      <c r="I8069" s="8">
        <v>649.96988051328105</v>
      </c>
      <c r="J8069" s="8">
        <v>595.63435469609999</v>
      </c>
      <c r="K8069" s="8">
        <v>0.67773749679745698</v>
      </c>
      <c r="L8069" s="8">
        <v>0.179037829629699</v>
      </c>
    </row>
    <row r="8070" spans="1:12" x14ac:dyDescent="0.2">
      <c r="A8070" s="7" t="s">
        <v>31115</v>
      </c>
      <c r="B8070" s="7" t="s">
        <v>31116</v>
      </c>
      <c r="C8070" s="7" t="s">
        <v>31117</v>
      </c>
      <c r="D8070" s="7" t="s">
        <v>31118</v>
      </c>
      <c r="E8070" s="8">
        <v>68.200870396256803</v>
      </c>
      <c r="F8070" s="8">
        <v>62.900839459763397</v>
      </c>
      <c r="G8070" s="8">
        <v>39.571258121016903</v>
      </c>
      <c r="H8070" s="8">
        <v>70.857884597482396</v>
      </c>
      <c r="I8070" s="8">
        <v>31.7542537044657</v>
      </c>
      <c r="J8070" s="8">
        <v>25.682409986896499</v>
      </c>
      <c r="K8070" s="8">
        <v>0.81206876831261399</v>
      </c>
      <c r="L8070" s="8">
        <v>-0.41162488053577501</v>
      </c>
    </row>
    <row r="8071" spans="1:12" x14ac:dyDescent="0.2">
      <c r="A8071" s="7" t="s">
        <v>31119</v>
      </c>
      <c r="B8071" s="7" t="s">
        <v>360</v>
      </c>
      <c r="C8071" s="7" t="s">
        <v>31120</v>
      </c>
      <c r="D8071" s="7" t="s">
        <v>362</v>
      </c>
      <c r="E8071" s="8">
        <v>62.270359927017097</v>
      </c>
      <c r="F8071" s="8">
        <v>158.23492426596701</v>
      </c>
      <c r="G8071" s="8">
        <v>144.435092141712</v>
      </c>
      <c r="H8071" s="8">
        <v>13.777922005065999</v>
      </c>
      <c r="I8071" s="8">
        <v>44.6544192719048</v>
      </c>
      <c r="J8071" s="8">
        <v>35.560259981856703</v>
      </c>
      <c r="K8071" s="8">
        <v>6.9913766044939997E-3</v>
      </c>
      <c r="L8071" s="8">
        <v>-1.9573405882633399</v>
      </c>
    </row>
    <row r="8072" spans="1:12" x14ac:dyDescent="0.2">
      <c r="A8072" s="7" t="s">
        <v>31121</v>
      </c>
      <c r="B8072" s="7" t="s">
        <v>31122</v>
      </c>
      <c r="C8072" s="7" t="s">
        <v>31123</v>
      </c>
      <c r="D8072" s="7" t="s">
        <v>31124</v>
      </c>
      <c r="E8072" s="8">
        <v>513.97757400077603</v>
      </c>
      <c r="F8072" s="8">
        <v>515.00062307681299</v>
      </c>
      <c r="G8072" s="8">
        <v>484.74791198245703</v>
      </c>
      <c r="H8072" s="8">
        <v>497.973466754529</v>
      </c>
      <c r="I8072" s="8">
        <v>466.39060128433903</v>
      </c>
      <c r="J8072" s="8">
        <v>408.94298979135198</v>
      </c>
      <c r="K8072" s="8">
        <v>0.78192302647678602</v>
      </c>
      <c r="L8072" s="8">
        <v>-0.140444919395672</v>
      </c>
    </row>
    <row r="8073" spans="1:12" x14ac:dyDescent="0.2">
      <c r="A8073" s="7" t="s">
        <v>31125</v>
      </c>
      <c r="B8073" s="7" t="s">
        <v>31126</v>
      </c>
      <c r="C8073" s="7" t="s">
        <v>31127</v>
      </c>
      <c r="D8073" s="7" t="s">
        <v>31128</v>
      </c>
      <c r="E8073" s="8">
        <v>0</v>
      </c>
      <c r="F8073" s="8">
        <v>30.4675941133229</v>
      </c>
      <c r="G8073" s="8">
        <v>7.91425162420337</v>
      </c>
      <c r="H8073" s="8">
        <v>13.777922005065999</v>
      </c>
      <c r="I8073" s="8">
        <v>14.8848064239683</v>
      </c>
      <c r="J8073" s="8">
        <v>34.572474982360703</v>
      </c>
      <c r="K8073" s="8">
        <v>0.86147160641168496</v>
      </c>
      <c r="L8073" s="8">
        <v>0.72001501437750703</v>
      </c>
    </row>
    <row r="8074" spans="1:12" x14ac:dyDescent="0.2">
      <c r="A8074" s="7" t="s">
        <v>31129</v>
      </c>
      <c r="B8074" s="7" t="s">
        <v>31130</v>
      </c>
      <c r="C8074" s="7" t="s">
        <v>31131</v>
      </c>
      <c r="D8074" s="7" t="s">
        <v>31132</v>
      </c>
      <c r="E8074" s="8">
        <v>2554.0731754192402</v>
      </c>
      <c r="F8074" s="8">
        <v>1325.8317567378199</v>
      </c>
      <c r="G8074" s="8">
        <v>1292.0015776512</v>
      </c>
      <c r="H8074" s="8">
        <v>2476.0894117675798</v>
      </c>
      <c r="I8074" s="8">
        <v>1423.9798145596301</v>
      </c>
      <c r="J8074" s="8">
        <v>1296.96170433828</v>
      </c>
      <c r="K8074" s="8">
        <v>0.99508411094466598</v>
      </c>
      <c r="L8074" s="8">
        <v>7.0063621651771501E-3</v>
      </c>
    </row>
    <row r="8075" spans="1:12" x14ac:dyDescent="0.2">
      <c r="A8075" s="7" t="s">
        <v>31133</v>
      </c>
      <c r="B8075" s="7" t="s">
        <v>31134</v>
      </c>
      <c r="C8075" s="7" t="s">
        <v>31135</v>
      </c>
      <c r="D8075" s="7" t="s">
        <v>31136</v>
      </c>
      <c r="E8075" s="8">
        <v>147.27434331945301</v>
      </c>
      <c r="F8075" s="8">
        <v>151.355144950056</v>
      </c>
      <c r="G8075" s="8">
        <v>217.64191966559301</v>
      </c>
      <c r="H8075" s="8">
        <v>137.77922005066</v>
      </c>
      <c r="I8075" s="8">
        <v>106.178285824307</v>
      </c>
      <c r="J8075" s="8">
        <v>179.77686990827601</v>
      </c>
      <c r="K8075" s="8">
        <v>0.75914367278275796</v>
      </c>
      <c r="L8075" s="8">
        <v>-0.28488764178912501</v>
      </c>
    </row>
    <row r="8076" spans="1:12" x14ac:dyDescent="0.2">
      <c r="A8076" s="7" t="s">
        <v>31137</v>
      </c>
      <c r="B8076" s="7" t="s">
        <v>31138</v>
      </c>
      <c r="C8076" s="7" t="s">
        <v>31139</v>
      </c>
      <c r="D8076" s="7" t="s">
        <v>31140</v>
      </c>
      <c r="E8076" s="8">
        <v>6.9189288807796796</v>
      </c>
      <c r="F8076" s="8">
        <v>10.8110817821468</v>
      </c>
      <c r="G8076" s="8">
        <v>18.796347607483</v>
      </c>
      <c r="H8076" s="8">
        <v>14.762059291142201</v>
      </c>
      <c r="I8076" s="8">
        <v>1.9846408565291001</v>
      </c>
      <c r="J8076" s="8">
        <v>11.853419993952199</v>
      </c>
      <c r="K8076" s="8">
        <v>0.93017669256672997</v>
      </c>
      <c r="L8076" s="8">
        <v>-0.35249335939239901</v>
      </c>
    </row>
    <row r="8077" spans="1:12" x14ac:dyDescent="0.2">
      <c r="A8077" s="7" t="s">
        <v>31141</v>
      </c>
      <c r="B8077" s="7" t="s">
        <v>31142</v>
      </c>
      <c r="C8077" s="7" t="s">
        <v>31143</v>
      </c>
      <c r="D8077" s="7" t="s">
        <v>31144</v>
      </c>
      <c r="E8077" s="8">
        <v>29.6525523461986</v>
      </c>
      <c r="F8077" s="8">
        <v>23.587814797411301</v>
      </c>
      <c r="G8077" s="8">
        <v>18.796347607483</v>
      </c>
      <c r="H8077" s="8">
        <v>15.746196577218299</v>
      </c>
      <c r="I8077" s="8">
        <v>21.831049421820101</v>
      </c>
      <c r="J8077" s="8">
        <v>28.645764985384599</v>
      </c>
      <c r="K8077" s="8">
        <v>0.960238463212577</v>
      </c>
      <c r="L8077" s="8">
        <v>-0.121481937156937</v>
      </c>
    </row>
    <row r="8078" spans="1:12" x14ac:dyDescent="0.2">
      <c r="A8078" s="7" t="s">
        <v>31145</v>
      </c>
      <c r="B8078" s="7" t="s">
        <v>31146</v>
      </c>
      <c r="D8078" s="7" t="s">
        <v>31147</v>
      </c>
      <c r="E8078" s="8">
        <v>0</v>
      </c>
      <c r="F8078" s="8">
        <v>9.8282561655880301</v>
      </c>
      <c r="G8078" s="8">
        <v>0</v>
      </c>
      <c r="H8078" s="8">
        <v>0</v>
      </c>
      <c r="I8078" s="8">
        <v>0.99232042826455202</v>
      </c>
      <c r="J8078" s="8">
        <v>0</v>
      </c>
      <c r="K8078" s="8">
        <v>1</v>
      </c>
      <c r="L8078" s="8">
        <v>-3.2103696246240898</v>
      </c>
    </row>
    <row r="8079" spans="1:12" x14ac:dyDescent="0.2">
      <c r="A8079" s="7" t="s">
        <v>31148</v>
      </c>
      <c r="B8079" s="7" t="s">
        <v>31149</v>
      </c>
      <c r="C8079" s="7" t="s">
        <v>31150</v>
      </c>
      <c r="D8079" s="7" t="s">
        <v>31151</v>
      </c>
      <c r="E8079" s="8">
        <v>11.861020938479401</v>
      </c>
      <c r="F8079" s="8">
        <v>15.725209864940799</v>
      </c>
      <c r="G8079" s="8">
        <v>17.807066154457601</v>
      </c>
      <c r="H8079" s="8">
        <v>3.9365491443045801</v>
      </c>
      <c r="I8079" s="8">
        <v>9.9232042826455196</v>
      </c>
      <c r="J8079" s="8">
        <v>0</v>
      </c>
      <c r="K8079" s="8">
        <v>0.51947894402187</v>
      </c>
      <c r="L8079" s="8">
        <v>-1.71211803630632</v>
      </c>
    </row>
    <row r="8080" spans="1:12" x14ac:dyDescent="0.2">
      <c r="A8080" s="7" t="s">
        <v>31152</v>
      </c>
      <c r="B8080" s="7" t="s">
        <v>31153</v>
      </c>
      <c r="C8080" s="7" t="s">
        <v>31154</v>
      </c>
      <c r="D8080" s="7" t="s">
        <v>31155</v>
      </c>
      <c r="E8080" s="8">
        <v>139.36699602713301</v>
      </c>
      <c r="F8080" s="8">
        <v>144.475365634144</v>
      </c>
      <c r="G8080" s="8">
        <v>148.392217953813</v>
      </c>
      <c r="H8080" s="8">
        <v>221.43088936713301</v>
      </c>
      <c r="I8080" s="8">
        <v>168.694472804974</v>
      </c>
      <c r="J8080" s="8">
        <v>177.80129990928401</v>
      </c>
      <c r="K8080" s="8">
        <v>0.44708267800538998</v>
      </c>
      <c r="L8080" s="8">
        <v>0.393953094347051</v>
      </c>
    </row>
    <row r="8081" spans="1:12" x14ac:dyDescent="0.2">
      <c r="A8081" s="7" t="s">
        <v>31156</v>
      </c>
      <c r="B8081" s="7" t="s">
        <v>31157</v>
      </c>
      <c r="C8081" s="7" t="s">
        <v>31158</v>
      </c>
      <c r="D8081" s="7" t="s">
        <v>31159</v>
      </c>
      <c r="E8081" s="8">
        <v>567.35216822393397</v>
      </c>
      <c r="F8081" s="8">
        <v>349.885919494934</v>
      </c>
      <c r="G8081" s="8">
        <v>230.50257855492299</v>
      </c>
      <c r="H8081" s="8">
        <v>490.10036846591998</v>
      </c>
      <c r="I8081" s="8">
        <v>367.158558457884</v>
      </c>
      <c r="J8081" s="8">
        <v>223.23940988610099</v>
      </c>
      <c r="K8081" s="8">
        <v>0.95308888420301596</v>
      </c>
      <c r="L8081" s="8">
        <v>-8.70806784535232E-2</v>
      </c>
    </row>
    <row r="8082" spans="1:12" x14ac:dyDescent="0.2">
      <c r="A8082" s="7" t="s">
        <v>31160</v>
      </c>
      <c r="B8082" s="7" t="s">
        <v>31161</v>
      </c>
      <c r="C8082" s="7" t="s">
        <v>31162</v>
      </c>
      <c r="D8082" s="7" t="s">
        <v>31163</v>
      </c>
      <c r="E8082" s="8">
        <v>48.432502165457699</v>
      </c>
      <c r="F8082" s="8">
        <v>82.557351790939407</v>
      </c>
      <c r="G8082" s="8">
        <v>94.971019490440497</v>
      </c>
      <c r="H8082" s="8">
        <v>110.223376040528</v>
      </c>
      <c r="I8082" s="8">
        <v>89.308838543809699</v>
      </c>
      <c r="J8082" s="8">
        <v>82.973939957665706</v>
      </c>
      <c r="K8082" s="8">
        <v>0.78150682066725896</v>
      </c>
      <c r="L8082" s="8">
        <v>0.32223212055773198</v>
      </c>
    </row>
    <row r="8083" spans="1:12" x14ac:dyDescent="0.2">
      <c r="A8083" s="7" t="s">
        <v>31164</v>
      </c>
      <c r="B8083" s="7" t="s">
        <v>31165</v>
      </c>
      <c r="E8083" s="8">
        <v>4.94209205769977</v>
      </c>
      <c r="F8083" s="8">
        <v>10.8110817821468</v>
      </c>
      <c r="G8083" s="8">
        <v>8.9035330772288006</v>
      </c>
      <c r="H8083" s="8">
        <v>0.98413728607614503</v>
      </c>
      <c r="I8083" s="8">
        <v>9.9232042826455196</v>
      </c>
      <c r="J8083" s="8">
        <v>10.865634994456199</v>
      </c>
      <c r="K8083" s="8">
        <v>0.96929946824968904</v>
      </c>
      <c r="L8083" s="8">
        <v>-0.179860063688596</v>
      </c>
    </row>
    <row r="8084" spans="1:12" x14ac:dyDescent="0.2">
      <c r="A8084" s="7" t="s">
        <v>31166</v>
      </c>
      <c r="B8084" s="7" t="s">
        <v>31167</v>
      </c>
      <c r="C8084" s="7" t="s">
        <v>31168</v>
      </c>
      <c r="E8084" s="8">
        <v>1.97683682307991</v>
      </c>
      <c r="F8084" s="8">
        <v>0</v>
      </c>
      <c r="G8084" s="8">
        <v>22.753473419584701</v>
      </c>
      <c r="H8084" s="8">
        <v>7.8730982886091603</v>
      </c>
      <c r="I8084" s="8">
        <v>3.9692817130582099</v>
      </c>
      <c r="J8084" s="8">
        <v>0.98778499949602006</v>
      </c>
      <c r="K8084" s="8">
        <v>0.87427326180235598</v>
      </c>
      <c r="L8084" s="8">
        <v>-0.94634506868380297</v>
      </c>
    </row>
    <row r="8085" spans="1:12" x14ac:dyDescent="0.2">
      <c r="A8085" s="7" t="s">
        <v>31169</v>
      </c>
      <c r="B8085" s="7" t="s">
        <v>31170</v>
      </c>
      <c r="D8085" s="7" t="s">
        <v>31171</v>
      </c>
      <c r="E8085" s="8">
        <v>0</v>
      </c>
      <c r="F8085" s="8">
        <v>0</v>
      </c>
      <c r="G8085" s="8">
        <v>0</v>
      </c>
      <c r="H8085" s="8">
        <v>9.8413728607614495</v>
      </c>
      <c r="I8085" s="8">
        <v>0</v>
      </c>
      <c r="J8085" s="8">
        <v>0</v>
      </c>
      <c r="K8085" s="8">
        <v>1</v>
      </c>
      <c r="L8085" s="8">
        <v>4.17579066607773</v>
      </c>
    </row>
    <row r="8086" spans="1:12" x14ac:dyDescent="0.2">
      <c r="A8086" s="7" t="s">
        <v>31172</v>
      </c>
      <c r="B8086" s="7" t="s">
        <v>31173</v>
      </c>
      <c r="C8086" s="7" t="s">
        <v>31174</v>
      </c>
      <c r="D8086" s="7" t="s">
        <v>31175</v>
      </c>
      <c r="E8086" s="8">
        <v>48.432502165457699</v>
      </c>
      <c r="F8086" s="8">
        <v>38.3301990457933</v>
      </c>
      <c r="G8086" s="8">
        <v>5.9356887181525302</v>
      </c>
      <c r="H8086" s="8">
        <v>24.603432151903601</v>
      </c>
      <c r="I8086" s="8">
        <v>30.761933276201098</v>
      </c>
      <c r="J8086" s="8">
        <v>5.9267099969761201</v>
      </c>
      <c r="K8086" s="8">
        <v>0.83971872773381095</v>
      </c>
      <c r="L8086" s="8">
        <v>-0.59695929250650503</v>
      </c>
    </row>
    <row r="8087" spans="1:12" x14ac:dyDescent="0.2">
      <c r="A8087" s="7" t="s">
        <v>31176</v>
      </c>
      <c r="B8087" s="7" t="s">
        <v>992</v>
      </c>
      <c r="C8087" s="7" t="s">
        <v>31177</v>
      </c>
      <c r="D8087" s="7" t="s">
        <v>994</v>
      </c>
      <c r="E8087" s="8">
        <v>78.085054511656395</v>
      </c>
      <c r="F8087" s="8">
        <v>43.244327128587301</v>
      </c>
      <c r="G8087" s="8">
        <v>28.689162137737199</v>
      </c>
      <c r="H8087" s="8">
        <v>27.555844010132098</v>
      </c>
      <c r="I8087" s="8">
        <v>10.9155247109101</v>
      </c>
      <c r="J8087" s="8">
        <v>30.621334984376599</v>
      </c>
      <c r="K8087" s="8">
        <v>0.360525427165302</v>
      </c>
      <c r="L8087" s="8">
        <v>-1.1183099002063299</v>
      </c>
    </row>
    <row r="8088" spans="1:12" x14ac:dyDescent="0.2">
      <c r="A8088" s="7" t="s">
        <v>31178</v>
      </c>
      <c r="B8088" s="7" t="s">
        <v>31179</v>
      </c>
      <c r="C8088" s="7" t="s">
        <v>31180</v>
      </c>
      <c r="E8088" s="8">
        <v>0.98841841153995402</v>
      </c>
      <c r="F8088" s="8">
        <v>1.9656512331176099</v>
      </c>
      <c r="G8088" s="8">
        <v>4.9464072651271103</v>
      </c>
      <c r="H8088" s="8">
        <v>65.937198167101698</v>
      </c>
      <c r="I8088" s="8">
        <v>29.7696128479365</v>
      </c>
      <c r="J8088" s="8">
        <v>13.828989992944299</v>
      </c>
      <c r="K8088" s="8">
        <v>3.62019250397881E-3</v>
      </c>
      <c r="L8088" s="8">
        <v>3.7938632281961202</v>
      </c>
    </row>
    <row r="8089" spans="1:12" x14ac:dyDescent="0.2">
      <c r="A8089" s="7" t="s">
        <v>31181</v>
      </c>
      <c r="B8089" s="7" t="s">
        <v>31182</v>
      </c>
      <c r="C8089" s="7" t="s">
        <v>31183</v>
      </c>
      <c r="D8089" s="7" t="s">
        <v>31184</v>
      </c>
      <c r="E8089" s="8">
        <v>1890.84442127593</v>
      </c>
      <c r="F8089" s="8">
        <v>1376.9386887988801</v>
      </c>
      <c r="G8089" s="8">
        <v>1432.4795439808099</v>
      </c>
      <c r="H8089" s="8">
        <v>1898.40082484088</v>
      </c>
      <c r="I8089" s="8">
        <v>1733.5837881781699</v>
      </c>
      <c r="J8089" s="8">
        <v>1466.86072425159</v>
      </c>
      <c r="K8089" s="8">
        <v>0.84138610916011702</v>
      </c>
      <c r="L8089" s="8">
        <v>0.117441620061345</v>
      </c>
    </row>
    <row r="8090" spans="1:12" x14ac:dyDescent="0.2">
      <c r="A8090" s="7" t="s">
        <v>31185</v>
      </c>
      <c r="B8090" s="7" t="s">
        <v>1272</v>
      </c>
      <c r="C8090" s="7" t="s">
        <v>31186</v>
      </c>
      <c r="D8090" s="7" t="s">
        <v>1274</v>
      </c>
      <c r="E8090" s="8">
        <v>528.80385017387505</v>
      </c>
      <c r="F8090" s="8">
        <v>517.949099926489</v>
      </c>
      <c r="G8090" s="8">
        <v>528.27629591557502</v>
      </c>
      <c r="H8090" s="8">
        <v>204.70055550383799</v>
      </c>
      <c r="I8090" s="8">
        <v>232.20298021390499</v>
      </c>
      <c r="J8090" s="8">
        <v>250.89738987198899</v>
      </c>
      <c r="K8090" s="8">
        <v>6.1158195835602597E-9</v>
      </c>
      <c r="L8090" s="8">
        <v>-1.19534925061284</v>
      </c>
    </row>
    <row r="8091" spans="1:12" x14ac:dyDescent="0.2">
      <c r="A8091" s="7" t="s">
        <v>31187</v>
      </c>
      <c r="B8091" s="7" t="s">
        <v>31188</v>
      </c>
      <c r="C8091" s="7" t="s">
        <v>31189</v>
      </c>
      <c r="D8091" s="7" t="s">
        <v>31190</v>
      </c>
      <c r="E8091" s="8">
        <v>89.946075450135794</v>
      </c>
      <c r="F8091" s="8">
        <v>112.04212028770399</v>
      </c>
      <c r="G8091" s="8">
        <v>144.435092141712</v>
      </c>
      <c r="H8091" s="8">
        <v>95.4613167493861</v>
      </c>
      <c r="I8091" s="8">
        <v>118.08613096348201</v>
      </c>
      <c r="J8091" s="8">
        <v>185.70357990525201</v>
      </c>
      <c r="K8091" s="8">
        <v>0.87445686470522499</v>
      </c>
      <c r="L8091" s="8">
        <v>0.204757504387164</v>
      </c>
    </row>
    <row r="8092" spans="1:12" x14ac:dyDescent="0.2">
      <c r="A8092" s="7" t="s">
        <v>31191</v>
      </c>
      <c r="B8092" s="7" t="s">
        <v>31192</v>
      </c>
      <c r="C8092" s="7" t="s">
        <v>31193</v>
      </c>
      <c r="D8092" s="7" t="s">
        <v>31194</v>
      </c>
      <c r="E8092" s="8">
        <v>51.397757400077602</v>
      </c>
      <c r="F8092" s="8">
        <v>51.106932061057698</v>
      </c>
      <c r="G8092" s="8">
        <v>44.517665386144003</v>
      </c>
      <c r="H8092" s="8">
        <v>38.381354156969699</v>
      </c>
      <c r="I8092" s="8">
        <v>55.569943982814898</v>
      </c>
      <c r="J8092" s="8">
        <v>9.8778499949602097</v>
      </c>
      <c r="K8092" s="8">
        <v>0.796661524726477</v>
      </c>
      <c r="L8092" s="8">
        <v>-0.50194271855116301</v>
      </c>
    </row>
    <row r="8093" spans="1:12" x14ac:dyDescent="0.2">
      <c r="A8093" s="7" t="s">
        <v>31195</v>
      </c>
      <c r="B8093" s="7" t="s">
        <v>31196</v>
      </c>
      <c r="C8093" s="7" t="s">
        <v>31197</v>
      </c>
      <c r="D8093" s="7" t="s">
        <v>31198</v>
      </c>
      <c r="E8093" s="8">
        <v>235.24358194650901</v>
      </c>
      <c r="F8093" s="8">
        <v>137.59558631823199</v>
      </c>
      <c r="G8093" s="8">
        <v>186.974194621805</v>
      </c>
      <c r="H8093" s="8">
        <v>120.06474890129</v>
      </c>
      <c r="I8093" s="8">
        <v>156.78662766579899</v>
      </c>
      <c r="J8093" s="8">
        <v>192.61807490172399</v>
      </c>
      <c r="K8093" s="8">
        <v>0.79041838258101604</v>
      </c>
      <c r="L8093" s="8">
        <v>-0.25389778510105099</v>
      </c>
    </row>
    <row r="8094" spans="1:12" x14ac:dyDescent="0.2">
      <c r="A8094" s="7" t="s">
        <v>31199</v>
      </c>
      <c r="B8094" s="7" t="s">
        <v>31200</v>
      </c>
      <c r="C8094" s="7" t="s">
        <v>31201</v>
      </c>
      <c r="D8094" s="7" t="s">
        <v>31202</v>
      </c>
      <c r="E8094" s="8">
        <v>0</v>
      </c>
      <c r="F8094" s="8">
        <v>16.7080354814996</v>
      </c>
      <c r="G8094" s="8">
        <v>7.91425162420337</v>
      </c>
      <c r="H8094" s="8">
        <v>5.9048237164568702</v>
      </c>
      <c r="I8094" s="8">
        <v>15.8771268522328</v>
      </c>
      <c r="J8094" s="8">
        <v>6.9144949964721398</v>
      </c>
      <c r="K8094" s="8">
        <v>0.96715907900558395</v>
      </c>
      <c r="L8094" s="8">
        <v>0.22046801521321499</v>
      </c>
    </row>
    <row r="8095" spans="1:12" x14ac:dyDescent="0.2">
      <c r="A8095" s="7" t="s">
        <v>31203</v>
      </c>
      <c r="B8095" s="7" t="s">
        <v>31204</v>
      </c>
      <c r="C8095" s="7" t="s">
        <v>31205</v>
      </c>
      <c r="D8095" s="7" t="s">
        <v>31206</v>
      </c>
      <c r="E8095" s="8">
        <v>161.11220108101301</v>
      </c>
      <c r="F8095" s="8">
        <v>138.57841193479101</v>
      </c>
      <c r="G8095" s="8">
        <v>159.27431393709301</v>
      </c>
      <c r="H8095" s="8">
        <v>166.31920134686899</v>
      </c>
      <c r="I8095" s="8">
        <v>164.725191091916</v>
      </c>
      <c r="J8095" s="8">
        <v>175.82572991029201</v>
      </c>
      <c r="K8095" s="8">
        <v>0.86510232000071396</v>
      </c>
      <c r="L8095" s="8">
        <v>0.14327715002206301</v>
      </c>
    </row>
    <row r="8096" spans="1:12" x14ac:dyDescent="0.2">
      <c r="A8096" s="7" t="s">
        <v>31207</v>
      </c>
      <c r="B8096" s="7" t="s">
        <v>31208</v>
      </c>
      <c r="C8096" s="7" t="s">
        <v>31209</v>
      </c>
      <c r="D8096" s="7" t="s">
        <v>31210</v>
      </c>
      <c r="E8096" s="8">
        <v>54.363012634697498</v>
      </c>
      <c r="F8096" s="8">
        <v>110.076469054586</v>
      </c>
      <c r="G8096" s="8">
        <v>103.874552567669</v>
      </c>
      <c r="H8096" s="8">
        <v>47.238589731654997</v>
      </c>
      <c r="I8096" s="8">
        <v>80.377954689428705</v>
      </c>
      <c r="J8096" s="8">
        <v>50.377034974296997</v>
      </c>
      <c r="K8096" s="8">
        <v>0.55730844576628302</v>
      </c>
      <c r="L8096" s="8">
        <v>-0.59227192924035099</v>
      </c>
    </row>
    <row r="8097" spans="1:12" x14ac:dyDescent="0.2">
      <c r="A8097" s="7" t="s">
        <v>31211</v>
      </c>
      <c r="B8097" s="7" t="s">
        <v>31212</v>
      </c>
      <c r="C8097" s="7" t="s">
        <v>31213</v>
      </c>
      <c r="D8097" s="7" t="s">
        <v>31214</v>
      </c>
      <c r="E8097" s="8">
        <v>39.536736461598203</v>
      </c>
      <c r="F8097" s="8">
        <v>95.334084806203904</v>
      </c>
      <c r="G8097" s="8">
        <v>57.378324275474498</v>
      </c>
      <c r="H8097" s="8">
        <v>66.921335453177903</v>
      </c>
      <c r="I8097" s="8">
        <v>87.324197687280503</v>
      </c>
      <c r="J8097" s="8">
        <v>72.108304963209505</v>
      </c>
      <c r="K8097" s="8">
        <v>0.883506753664556</v>
      </c>
      <c r="L8097" s="8">
        <v>0.23540615696720699</v>
      </c>
    </row>
    <row r="8098" spans="1:12" x14ac:dyDescent="0.2">
      <c r="A8098" s="7" t="s">
        <v>31215</v>
      </c>
      <c r="B8098" s="7" t="s">
        <v>31216</v>
      </c>
      <c r="C8098" s="7" t="s">
        <v>31217</v>
      </c>
      <c r="D8098" s="7" t="s">
        <v>31218</v>
      </c>
      <c r="E8098" s="8">
        <v>2185.3931079148401</v>
      </c>
      <c r="F8098" s="8">
        <v>2385.3177713882101</v>
      </c>
      <c r="G8098" s="8">
        <v>2002.30566092345</v>
      </c>
      <c r="H8098" s="8">
        <v>1266.5846871799999</v>
      </c>
      <c r="I8098" s="8">
        <v>1427.94909627269</v>
      </c>
      <c r="J8098" s="8">
        <v>1096.4413494405801</v>
      </c>
      <c r="K8098" s="8">
        <v>8.3841556081711202E-6</v>
      </c>
      <c r="L8098" s="8">
        <v>-0.79400692274299201</v>
      </c>
    </row>
    <row r="8099" spans="1:12" x14ac:dyDescent="0.2">
      <c r="A8099" s="7" t="s">
        <v>31219</v>
      </c>
      <c r="B8099" s="7" t="s">
        <v>31220</v>
      </c>
      <c r="C8099" s="7" t="s">
        <v>31221</v>
      </c>
      <c r="D8099" s="7" t="s">
        <v>31222</v>
      </c>
      <c r="E8099" s="8">
        <v>21.745205053879001</v>
      </c>
      <c r="F8099" s="8">
        <v>7.8626049324704201</v>
      </c>
      <c r="G8099" s="8">
        <v>30.667725043788099</v>
      </c>
      <c r="H8099" s="8">
        <v>568.83135135201201</v>
      </c>
      <c r="I8099" s="8">
        <v>358.22767460350298</v>
      </c>
      <c r="J8099" s="8">
        <v>224.22719488559699</v>
      </c>
      <c r="K8099" s="8">
        <v>1.75622873747964E-14</v>
      </c>
      <c r="L8099" s="8">
        <v>4.2560537555590496</v>
      </c>
    </row>
    <row r="8100" spans="1:12" x14ac:dyDescent="0.2">
      <c r="A8100" s="7" t="s">
        <v>31223</v>
      </c>
      <c r="B8100" s="7" t="s">
        <v>31224</v>
      </c>
      <c r="C8100" s="7" t="s">
        <v>31225</v>
      </c>
      <c r="D8100" s="7" t="s">
        <v>31226</v>
      </c>
      <c r="E8100" s="8">
        <v>418.100988081401</v>
      </c>
      <c r="F8100" s="8">
        <v>425.563491969962</v>
      </c>
      <c r="G8100" s="8">
        <v>394.72329975714302</v>
      </c>
      <c r="H8100" s="8">
        <v>393.65491443045801</v>
      </c>
      <c r="I8100" s="8">
        <v>382.04336488185203</v>
      </c>
      <c r="J8100" s="8">
        <v>363.50487981453603</v>
      </c>
      <c r="K8100" s="8">
        <v>0.82490511984245096</v>
      </c>
      <c r="L8100" s="8">
        <v>-0.120443388004808</v>
      </c>
    </row>
    <row r="8101" spans="1:12" x14ac:dyDescent="0.2">
      <c r="A8101" s="7" t="s">
        <v>31227</v>
      </c>
      <c r="B8101" s="7" t="s">
        <v>31228</v>
      </c>
      <c r="C8101" s="7" t="s">
        <v>31229</v>
      </c>
      <c r="D8101" s="7" t="s">
        <v>31230</v>
      </c>
      <c r="E8101" s="8">
        <v>1706.9985967294999</v>
      </c>
      <c r="F8101" s="8">
        <v>1351.3852227683501</v>
      </c>
      <c r="G8101" s="8">
        <v>1744.1032016838201</v>
      </c>
      <c r="H8101" s="8">
        <v>766.64294585331697</v>
      </c>
      <c r="I8101" s="8">
        <v>912.93479400338799</v>
      </c>
      <c r="J8101" s="8">
        <v>1156.6962344098399</v>
      </c>
      <c r="K8101" s="8">
        <v>1.9248986267353799E-3</v>
      </c>
      <c r="L8101" s="8">
        <v>-0.75978393807376399</v>
      </c>
    </row>
    <row r="8102" spans="1:12" x14ac:dyDescent="0.2">
      <c r="A8102" s="7" t="s">
        <v>31231</v>
      </c>
      <c r="B8102" s="7" t="s">
        <v>31232</v>
      </c>
      <c r="C8102" s="7" t="s">
        <v>31233</v>
      </c>
      <c r="D8102" s="7" t="s">
        <v>31234</v>
      </c>
      <c r="E8102" s="8">
        <v>14.8262761730993</v>
      </c>
      <c r="F8102" s="8">
        <v>5.89695369935282</v>
      </c>
      <c r="G8102" s="8">
        <v>2.96784435907627</v>
      </c>
      <c r="H8102" s="8">
        <v>7.8730982886091603</v>
      </c>
      <c r="I8102" s="8">
        <v>6.9462429978518596</v>
      </c>
      <c r="J8102" s="8">
        <v>2.9633549984880601</v>
      </c>
      <c r="K8102" s="8">
        <v>0.92708250863160802</v>
      </c>
      <c r="L8102" s="8">
        <v>-0.41377737948270898</v>
      </c>
    </row>
    <row r="8103" spans="1:12" x14ac:dyDescent="0.2">
      <c r="A8103" s="7" t="s">
        <v>31235</v>
      </c>
      <c r="B8103" s="7" t="s">
        <v>31236</v>
      </c>
      <c r="C8103" s="7" t="s">
        <v>31237</v>
      </c>
      <c r="D8103" s="7" t="s">
        <v>31238</v>
      </c>
      <c r="E8103" s="8">
        <v>147.27434331945301</v>
      </c>
      <c r="F8103" s="8">
        <v>120.887550836733</v>
      </c>
      <c r="G8103" s="8">
        <v>102.885271114644</v>
      </c>
      <c r="H8103" s="8">
        <v>61.016511736721</v>
      </c>
      <c r="I8103" s="8">
        <v>72.439391263312302</v>
      </c>
      <c r="J8103" s="8">
        <v>79.022799959681606</v>
      </c>
      <c r="K8103" s="8">
        <v>0.119086533035321</v>
      </c>
      <c r="L8103" s="8">
        <v>-0.80433533126164802</v>
      </c>
    </row>
    <row r="8104" spans="1:12" x14ac:dyDescent="0.2">
      <c r="A8104" s="7" t="s">
        <v>31239</v>
      </c>
      <c r="B8104" s="7" t="s">
        <v>31240</v>
      </c>
      <c r="C8104" s="7" t="s">
        <v>31241</v>
      </c>
      <c r="D8104" s="7" t="s">
        <v>31242</v>
      </c>
      <c r="E8104" s="8">
        <v>0</v>
      </c>
      <c r="F8104" s="8">
        <v>13.7595586318232</v>
      </c>
      <c r="G8104" s="8">
        <v>4.9464072651271103</v>
      </c>
      <c r="H8104" s="8">
        <v>9.8413728607614495</v>
      </c>
      <c r="I8104" s="8">
        <v>10.9155247109101</v>
      </c>
      <c r="J8104" s="8">
        <v>2.9633549984880601</v>
      </c>
      <c r="K8104" s="8">
        <v>0.95194966008106796</v>
      </c>
      <c r="L8104" s="8">
        <v>0.34222838086313701</v>
      </c>
    </row>
    <row r="8105" spans="1:12" x14ac:dyDescent="0.2">
      <c r="A8105" s="7" t="s">
        <v>31243</v>
      </c>
      <c r="B8105" s="7" t="s">
        <v>31244</v>
      </c>
      <c r="C8105" s="7" t="s">
        <v>31245</v>
      </c>
      <c r="D8105" s="7" t="s">
        <v>31246</v>
      </c>
      <c r="E8105" s="8">
        <v>56.339849457777397</v>
      </c>
      <c r="F8105" s="8">
        <v>48.158455211381302</v>
      </c>
      <c r="G8105" s="8">
        <v>45.506946839169402</v>
      </c>
      <c r="H8105" s="8">
        <v>21.651020293675199</v>
      </c>
      <c r="I8105" s="8">
        <v>40.685137558846598</v>
      </c>
      <c r="J8105" s="8">
        <v>59.267099969761198</v>
      </c>
      <c r="K8105" s="8">
        <v>0.867247742004018</v>
      </c>
      <c r="L8105" s="8">
        <v>-0.30292693219136302</v>
      </c>
    </row>
    <row r="8106" spans="1:12" x14ac:dyDescent="0.2">
      <c r="A8106" s="7" t="s">
        <v>31247</v>
      </c>
      <c r="B8106" s="7" t="s">
        <v>31248</v>
      </c>
      <c r="C8106" s="7" t="s">
        <v>31249</v>
      </c>
      <c r="D8106" s="7" t="s">
        <v>31250</v>
      </c>
      <c r="E8106" s="8">
        <v>94.888167507835604</v>
      </c>
      <c r="F8106" s="8">
        <v>147.42384248382001</v>
      </c>
      <c r="G8106" s="8">
        <v>127.61730744027901</v>
      </c>
      <c r="H8106" s="8">
        <v>167.30333863294501</v>
      </c>
      <c r="I8106" s="8">
        <v>147.85574381141799</v>
      </c>
      <c r="J8106" s="8">
        <v>117.546414940026</v>
      </c>
      <c r="K8106" s="8">
        <v>0.82084685011562797</v>
      </c>
      <c r="L8106" s="8">
        <v>0.22610016081248899</v>
      </c>
    </row>
    <row r="8107" spans="1:12" x14ac:dyDescent="0.2">
      <c r="A8107" s="7" t="s">
        <v>31251</v>
      </c>
      <c r="B8107" s="7" t="s">
        <v>31252</v>
      </c>
      <c r="C8107" s="7" t="s">
        <v>31253</v>
      </c>
      <c r="D8107" s="7" t="s">
        <v>31254</v>
      </c>
      <c r="E8107" s="8">
        <v>195.70684548491101</v>
      </c>
      <c r="F8107" s="8">
        <v>132.68145823543799</v>
      </c>
      <c r="G8107" s="8">
        <v>131.574433252381</v>
      </c>
      <c r="H8107" s="8">
        <v>118.096474329137</v>
      </c>
      <c r="I8107" s="8">
        <v>130.98629653092101</v>
      </c>
      <c r="J8107" s="8">
        <v>108.656349944562</v>
      </c>
      <c r="K8107" s="8">
        <v>0.61886195302150704</v>
      </c>
      <c r="L8107" s="8">
        <v>-0.36260733352908903</v>
      </c>
    </row>
    <row r="8108" spans="1:12" x14ac:dyDescent="0.2">
      <c r="A8108" s="7" t="s">
        <v>31255</v>
      </c>
      <c r="B8108" s="7" t="s">
        <v>31256</v>
      </c>
      <c r="E8108" s="8">
        <v>0</v>
      </c>
      <c r="F8108" s="8">
        <v>3.9313024662352101</v>
      </c>
      <c r="G8108" s="8">
        <v>0</v>
      </c>
      <c r="H8108" s="8">
        <v>0.98413728607614503</v>
      </c>
      <c r="I8108" s="8">
        <v>1.9846408565291001</v>
      </c>
      <c r="J8108" s="8">
        <v>9.8778499949602097</v>
      </c>
      <c r="K8108" s="8">
        <v>1</v>
      </c>
      <c r="L8108" s="8">
        <v>1.7071256878946801</v>
      </c>
    </row>
    <row r="8109" spans="1:12" x14ac:dyDescent="0.2">
      <c r="A8109" s="7" t="s">
        <v>31257</v>
      </c>
      <c r="B8109" s="7" t="s">
        <v>31258</v>
      </c>
      <c r="C8109" s="7" t="s">
        <v>31259</v>
      </c>
      <c r="E8109" s="8">
        <v>0</v>
      </c>
      <c r="F8109" s="8">
        <v>9.8282561655880301</v>
      </c>
      <c r="G8109" s="8">
        <v>0</v>
      </c>
      <c r="H8109" s="8">
        <v>3.9365491443045801</v>
      </c>
      <c r="I8109" s="8">
        <v>5.9539225695873101</v>
      </c>
      <c r="J8109" s="8">
        <v>0</v>
      </c>
      <c r="K8109" s="8">
        <v>1</v>
      </c>
      <c r="L8109" s="8">
        <v>8.5986306505089604E-3</v>
      </c>
    </row>
    <row r="8110" spans="1:12" x14ac:dyDescent="0.2">
      <c r="A8110" s="7" t="s">
        <v>31260</v>
      </c>
      <c r="B8110" s="7" t="s">
        <v>31261</v>
      </c>
      <c r="C8110" s="7" t="s">
        <v>31262</v>
      </c>
      <c r="D8110" s="7" t="s">
        <v>31263</v>
      </c>
      <c r="E8110" s="8">
        <v>68.200870396256803</v>
      </c>
      <c r="F8110" s="8">
        <v>84.523003024057004</v>
      </c>
      <c r="G8110" s="8">
        <v>22.753473419584701</v>
      </c>
      <c r="H8110" s="8">
        <v>34.4448050126651</v>
      </c>
      <c r="I8110" s="8">
        <v>48.623700984963001</v>
      </c>
      <c r="J8110" s="8">
        <v>41.486969978832903</v>
      </c>
      <c r="K8110" s="8">
        <v>0.76503366169882303</v>
      </c>
      <c r="L8110" s="8">
        <v>-0.49467247106551798</v>
      </c>
    </row>
    <row r="8111" spans="1:12" x14ac:dyDescent="0.2">
      <c r="A8111" s="7" t="s">
        <v>31264</v>
      </c>
      <c r="B8111" s="7" t="s">
        <v>31265</v>
      </c>
      <c r="D8111" s="7" t="s">
        <v>31266</v>
      </c>
      <c r="E8111" s="8">
        <v>0.98841841153995402</v>
      </c>
      <c r="F8111" s="8">
        <v>6.8797793159116196</v>
      </c>
      <c r="G8111" s="8">
        <v>11.871377436305099</v>
      </c>
      <c r="H8111" s="8">
        <v>4.9206864303807301</v>
      </c>
      <c r="I8111" s="8">
        <v>14.8848064239683</v>
      </c>
      <c r="J8111" s="8">
        <v>2.9633549984880601</v>
      </c>
      <c r="K8111" s="8">
        <v>0.96768656950085397</v>
      </c>
      <c r="L8111" s="8">
        <v>0.20569563997293899</v>
      </c>
    </row>
    <row r="8112" spans="1:12" x14ac:dyDescent="0.2">
      <c r="A8112" s="7" t="s">
        <v>31267</v>
      </c>
      <c r="B8112" s="7" t="s">
        <v>31268</v>
      </c>
      <c r="C8112" s="7" t="s">
        <v>31269</v>
      </c>
      <c r="D8112" s="7" t="s">
        <v>31270</v>
      </c>
      <c r="E8112" s="8">
        <v>0</v>
      </c>
      <c r="F8112" s="8">
        <v>11.793907398705599</v>
      </c>
      <c r="G8112" s="8">
        <v>1.9785629060508401</v>
      </c>
      <c r="H8112" s="8">
        <v>0</v>
      </c>
      <c r="I8112" s="8">
        <v>3.9692817130582099</v>
      </c>
      <c r="J8112" s="8">
        <v>10.865634994456199</v>
      </c>
      <c r="K8112" s="8">
        <v>0.98924358352075403</v>
      </c>
      <c r="L8112" s="8">
        <v>0.10676014502144</v>
      </c>
    </row>
    <row r="8113" spans="1:12" x14ac:dyDescent="0.2">
      <c r="A8113" s="7" t="s">
        <v>31271</v>
      </c>
      <c r="B8113" s="7" t="s">
        <v>31272</v>
      </c>
      <c r="C8113" s="7" t="s">
        <v>31273</v>
      </c>
      <c r="D8113" s="7" t="s">
        <v>31274</v>
      </c>
      <c r="E8113" s="8">
        <v>56.339849457777397</v>
      </c>
      <c r="F8113" s="8">
        <v>47.175629594822503</v>
      </c>
      <c r="G8113" s="8">
        <v>114.756648550949</v>
      </c>
      <c r="H8113" s="8">
        <v>106.286826896224</v>
      </c>
      <c r="I8113" s="8">
        <v>99.232042826455199</v>
      </c>
      <c r="J8113" s="8">
        <v>100.75406994859399</v>
      </c>
      <c r="K8113" s="8">
        <v>0.64448594095174305</v>
      </c>
      <c r="L8113" s="8">
        <v>0.48882338004645998</v>
      </c>
    </row>
    <row r="8114" spans="1:12" x14ac:dyDescent="0.2">
      <c r="A8114" s="7" t="s">
        <v>31275</v>
      </c>
      <c r="B8114" s="7" t="s">
        <v>31276</v>
      </c>
      <c r="C8114" s="7" t="s">
        <v>31277</v>
      </c>
      <c r="D8114" s="7" t="s">
        <v>31278</v>
      </c>
      <c r="E8114" s="8">
        <v>209.54470324646999</v>
      </c>
      <c r="F8114" s="8">
        <v>125.80167891952701</v>
      </c>
      <c r="G8114" s="8">
        <v>94.971019490440497</v>
      </c>
      <c r="H8114" s="8">
        <v>160.41437763041199</v>
      </c>
      <c r="I8114" s="8">
        <v>116.10149010695299</v>
      </c>
      <c r="J8114" s="8">
        <v>109.644134944058</v>
      </c>
      <c r="K8114" s="8">
        <v>0.91373592434699102</v>
      </c>
      <c r="L8114" s="8">
        <v>-0.15613948933830099</v>
      </c>
    </row>
    <row r="8115" spans="1:12" x14ac:dyDescent="0.2">
      <c r="A8115" s="7" t="s">
        <v>31279</v>
      </c>
      <c r="B8115" s="7" t="s">
        <v>31280</v>
      </c>
      <c r="D8115" s="7" t="s">
        <v>31281</v>
      </c>
      <c r="E8115" s="8">
        <v>88.957657038595897</v>
      </c>
      <c r="F8115" s="8">
        <v>164.13187796532</v>
      </c>
      <c r="G8115" s="8">
        <v>255.23461488055901</v>
      </c>
      <c r="H8115" s="8">
        <v>70.857884597482396</v>
      </c>
      <c r="I8115" s="8">
        <v>146.86342338315399</v>
      </c>
      <c r="J8115" s="8">
        <v>186.69136490474801</v>
      </c>
      <c r="K8115" s="8">
        <v>0.82436329657271401</v>
      </c>
      <c r="L8115" s="8">
        <v>-0.32995758189465602</v>
      </c>
    </row>
    <row r="8116" spans="1:12" x14ac:dyDescent="0.2">
      <c r="A8116" s="7" t="s">
        <v>31282</v>
      </c>
      <c r="B8116" s="7" t="s">
        <v>31283</v>
      </c>
      <c r="C8116" s="7" t="s">
        <v>31284</v>
      </c>
      <c r="D8116" s="7" t="s">
        <v>31285</v>
      </c>
      <c r="E8116" s="8">
        <v>64.247196750097004</v>
      </c>
      <c r="F8116" s="8">
        <v>56.021060143851798</v>
      </c>
      <c r="G8116" s="8">
        <v>62.324731540601597</v>
      </c>
      <c r="H8116" s="8">
        <v>731.21400355457604</v>
      </c>
      <c r="I8116" s="8">
        <v>489.21397113442401</v>
      </c>
      <c r="J8116" s="8">
        <v>388.19950480193597</v>
      </c>
      <c r="K8116" s="8">
        <v>2.0943947246826898E-21</v>
      </c>
      <c r="L8116" s="8">
        <v>3.1392074955293001</v>
      </c>
    </row>
    <row r="8117" spans="1:12" x14ac:dyDescent="0.2">
      <c r="A8117" s="7" t="s">
        <v>31286</v>
      </c>
      <c r="B8117" s="7" t="s">
        <v>31287</v>
      </c>
      <c r="C8117" s="7" t="s">
        <v>31288</v>
      </c>
      <c r="D8117" s="7" t="s">
        <v>31289</v>
      </c>
      <c r="E8117" s="8">
        <v>1071.44555810931</v>
      </c>
      <c r="F8117" s="8">
        <v>1023.12146683771</v>
      </c>
      <c r="G8117" s="8">
        <v>1057.5418732841799</v>
      </c>
      <c r="H8117" s="8">
        <v>1188.83784157998</v>
      </c>
      <c r="I8117" s="8">
        <v>1125.291365652</v>
      </c>
      <c r="J8117" s="8">
        <v>1116.1970494305001</v>
      </c>
      <c r="K8117" s="8">
        <v>0.72295234439695899</v>
      </c>
      <c r="L8117" s="8">
        <v>0.12204270085487</v>
      </c>
    </row>
    <row r="8118" spans="1:12" x14ac:dyDescent="0.2">
      <c r="A8118" s="7" t="s">
        <v>31290</v>
      </c>
      <c r="B8118" s="7" t="s">
        <v>31291</v>
      </c>
      <c r="C8118" s="7" t="s">
        <v>31292</v>
      </c>
      <c r="D8118" s="7" t="s">
        <v>31293</v>
      </c>
      <c r="E8118" s="8">
        <v>274.78031840810701</v>
      </c>
      <c r="F8118" s="8">
        <v>195.58229769520199</v>
      </c>
      <c r="G8118" s="8">
        <v>148.392217953813</v>
      </c>
      <c r="H8118" s="8">
        <v>137.77922005066</v>
      </c>
      <c r="I8118" s="8">
        <v>155.79430723753501</v>
      </c>
      <c r="J8118" s="8">
        <v>99.766284949098093</v>
      </c>
      <c r="K8118" s="8">
        <v>0.26313876425645799</v>
      </c>
      <c r="L8118" s="8">
        <v>-0.65362032116782598</v>
      </c>
    </row>
    <row r="8119" spans="1:12" x14ac:dyDescent="0.2">
      <c r="A8119" s="7" t="s">
        <v>31294</v>
      </c>
      <c r="B8119" s="7" t="s">
        <v>31295</v>
      </c>
      <c r="C8119" s="7" t="s">
        <v>31296</v>
      </c>
      <c r="D8119" s="7" t="s">
        <v>31297</v>
      </c>
      <c r="E8119" s="8">
        <v>4807.66715373034</v>
      </c>
      <c r="F8119" s="8">
        <v>4248.7551403836997</v>
      </c>
      <c r="G8119" s="8">
        <v>4523.9840846852503</v>
      </c>
      <c r="H8119" s="8">
        <v>2886.4746600613298</v>
      </c>
      <c r="I8119" s="8">
        <v>3477.0907806389901</v>
      </c>
      <c r="J8119" s="8">
        <v>4360.0829877754304</v>
      </c>
      <c r="K8119" s="8">
        <v>0.24192870060188401</v>
      </c>
      <c r="L8119" s="8">
        <v>-0.34073266616118703</v>
      </c>
    </row>
    <row r="8120" spans="1:12" x14ac:dyDescent="0.2">
      <c r="A8120" s="7" t="s">
        <v>31298</v>
      </c>
      <c r="B8120" s="7" t="s">
        <v>31299</v>
      </c>
      <c r="C8120" s="7" t="s">
        <v>31300</v>
      </c>
      <c r="D8120" s="7" t="s">
        <v>31301</v>
      </c>
      <c r="E8120" s="8">
        <v>6348.6114573211198</v>
      </c>
      <c r="F8120" s="8">
        <v>9781.0805359932092</v>
      </c>
      <c r="G8120" s="8">
        <v>8711.6124753418608</v>
      </c>
      <c r="H8120" s="8">
        <v>8036.4650780978</v>
      </c>
      <c r="I8120" s="8">
        <v>11164.597138404501</v>
      </c>
      <c r="J8120" s="8">
        <v>9700.0486950509203</v>
      </c>
      <c r="K8120" s="8">
        <v>0.64006444634655701</v>
      </c>
      <c r="L8120" s="8">
        <v>0.218379474692069</v>
      </c>
    </row>
    <row r="8121" spans="1:12" x14ac:dyDescent="0.2">
      <c r="A8121" s="7" t="s">
        <v>31302</v>
      </c>
      <c r="B8121" s="7" t="s">
        <v>31303</v>
      </c>
      <c r="C8121" s="7" t="s">
        <v>31304</v>
      </c>
      <c r="D8121" s="7" t="s">
        <v>31305</v>
      </c>
      <c r="E8121" s="8">
        <v>5.9305104692397199</v>
      </c>
      <c r="F8121" s="8">
        <v>23.587814797411301</v>
      </c>
      <c r="G8121" s="8">
        <v>33.635569402864299</v>
      </c>
      <c r="H8121" s="8">
        <v>7.8730982886091603</v>
      </c>
      <c r="I8121" s="8">
        <v>24.8080107066138</v>
      </c>
      <c r="J8121" s="8">
        <v>10.865634994456199</v>
      </c>
      <c r="K8121" s="8">
        <v>0.86142470150942096</v>
      </c>
      <c r="L8121" s="8">
        <v>-0.53659017114897101</v>
      </c>
    </row>
    <row r="8122" spans="1:12" x14ac:dyDescent="0.2">
      <c r="A8122" s="7" t="s">
        <v>31306</v>
      </c>
      <c r="B8122" s="7" t="s">
        <v>31307</v>
      </c>
      <c r="C8122" s="7" t="s">
        <v>31308</v>
      </c>
      <c r="D8122" s="7" t="s">
        <v>31309</v>
      </c>
      <c r="E8122" s="8">
        <v>83.027146569356105</v>
      </c>
      <c r="F8122" s="8">
        <v>76.6603980915866</v>
      </c>
      <c r="G8122" s="8">
        <v>62.324731540601597</v>
      </c>
      <c r="H8122" s="8">
        <v>67.905472739253995</v>
      </c>
      <c r="I8122" s="8">
        <v>51.600662269756697</v>
      </c>
      <c r="J8122" s="8">
        <v>57.291529970769197</v>
      </c>
      <c r="K8122" s="8">
        <v>0.76390752674409901</v>
      </c>
      <c r="L8122" s="8">
        <v>-0.32847317392907699</v>
      </c>
    </row>
    <row r="8123" spans="1:12" x14ac:dyDescent="0.2">
      <c r="A8123" s="7" t="s">
        <v>31310</v>
      </c>
      <c r="B8123" s="7" t="s">
        <v>31311</v>
      </c>
      <c r="C8123" s="7" t="s">
        <v>31312</v>
      </c>
      <c r="D8123" s="7" t="s">
        <v>31313</v>
      </c>
      <c r="E8123" s="8">
        <v>61.281941515477101</v>
      </c>
      <c r="F8123" s="8">
        <v>95.334084806203904</v>
      </c>
      <c r="G8123" s="8">
        <v>53.421198463372797</v>
      </c>
      <c r="H8123" s="8">
        <v>36.413079584817403</v>
      </c>
      <c r="I8123" s="8">
        <v>52.592982698021203</v>
      </c>
      <c r="J8123" s="8">
        <v>26.670194986392598</v>
      </c>
      <c r="K8123" s="8">
        <v>0.33993027362434503</v>
      </c>
      <c r="L8123" s="8">
        <v>-0.86077987176647197</v>
      </c>
    </row>
    <row r="8124" spans="1:12" x14ac:dyDescent="0.2">
      <c r="A8124" s="7" t="s">
        <v>31314</v>
      </c>
      <c r="B8124" s="7" t="s">
        <v>31315</v>
      </c>
      <c r="C8124" s="7" t="s">
        <v>31316</v>
      </c>
      <c r="D8124" s="7" t="s">
        <v>31317</v>
      </c>
      <c r="E8124" s="8">
        <v>641.48354908942997</v>
      </c>
      <c r="F8124" s="8">
        <v>530.72583294175297</v>
      </c>
      <c r="G8124" s="8">
        <v>472.87653454615202</v>
      </c>
      <c r="H8124" s="8">
        <v>968.39108949892704</v>
      </c>
      <c r="I8124" s="8">
        <v>751.18656419626598</v>
      </c>
      <c r="J8124" s="8">
        <v>762.57001961092794</v>
      </c>
      <c r="K8124" s="8">
        <v>2.68367406822498E-2</v>
      </c>
      <c r="L8124" s="8">
        <v>0.59345064392172497</v>
      </c>
    </row>
    <row r="8125" spans="1:12" x14ac:dyDescent="0.2">
      <c r="A8125" s="7" t="s">
        <v>31318</v>
      </c>
      <c r="B8125" s="7" t="s">
        <v>31319</v>
      </c>
      <c r="C8125" s="7" t="s">
        <v>31320</v>
      </c>
      <c r="E8125" s="8">
        <v>22.733623465418901</v>
      </c>
      <c r="F8125" s="8">
        <v>14.742384248382001</v>
      </c>
      <c r="G8125" s="8">
        <v>11.871377436305099</v>
      </c>
      <c r="H8125" s="8">
        <v>0.98413728607614503</v>
      </c>
      <c r="I8125" s="8">
        <v>6.9462429978518596</v>
      </c>
      <c r="J8125" s="8">
        <v>8.8900649954641793</v>
      </c>
      <c r="K8125" s="8">
        <v>0.46798073419865699</v>
      </c>
      <c r="L8125" s="8">
        <v>-1.55317792329809</v>
      </c>
    </row>
    <row r="8126" spans="1:12" x14ac:dyDescent="0.2">
      <c r="A8126" s="7" t="s">
        <v>31321</v>
      </c>
      <c r="B8126" s="7" t="s">
        <v>31322</v>
      </c>
      <c r="C8126" s="7" t="s">
        <v>31323</v>
      </c>
      <c r="D8126" s="7" t="s">
        <v>31324</v>
      </c>
      <c r="E8126" s="8">
        <v>63.2587783385571</v>
      </c>
      <c r="F8126" s="8">
        <v>75.677572475027802</v>
      </c>
      <c r="G8126" s="8">
        <v>65.2925758996778</v>
      </c>
      <c r="H8126" s="8">
        <v>99.397865893690593</v>
      </c>
      <c r="I8126" s="8">
        <v>57.554584839344002</v>
      </c>
      <c r="J8126" s="8">
        <v>65.193809966737405</v>
      </c>
      <c r="K8126" s="8">
        <v>0.93740678343235995</v>
      </c>
      <c r="L8126" s="8">
        <v>0.12141380059465399</v>
      </c>
    </row>
    <row r="8127" spans="1:12" x14ac:dyDescent="0.2">
      <c r="A8127" s="7" t="s">
        <v>31325</v>
      </c>
      <c r="B8127" s="7" t="s">
        <v>31326</v>
      </c>
      <c r="C8127" s="7" t="s">
        <v>31327</v>
      </c>
      <c r="D8127" s="7" t="s">
        <v>31328</v>
      </c>
      <c r="E8127" s="8">
        <v>14.8262761730993</v>
      </c>
      <c r="F8127" s="8">
        <v>3.9313024662352101</v>
      </c>
      <c r="G8127" s="8">
        <v>4.9464072651271103</v>
      </c>
      <c r="H8127" s="8">
        <v>0</v>
      </c>
      <c r="I8127" s="8">
        <v>4.9616021413227598</v>
      </c>
      <c r="J8127" s="8">
        <v>7.9022799959681604</v>
      </c>
      <c r="K8127" s="8">
        <v>0.85997202839843501</v>
      </c>
      <c r="L8127" s="8">
        <v>-0.88200779226440695</v>
      </c>
    </row>
    <row r="8128" spans="1:12" x14ac:dyDescent="0.2">
      <c r="A8128" s="7" t="s">
        <v>31329</v>
      </c>
      <c r="B8128" s="7" t="s">
        <v>31330</v>
      </c>
      <c r="C8128" s="7" t="s">
        <v>31331</v>
      </c>
      <c r="D8128" s="7" t="s">
        <v>31332</v>
      </c>
      <c r="E8128" s="8">
        <v>0</v>
      </c>
      <c r="F8128" s="8">
        <v>3.9313024662352101</v>
      </c>
      <c r="G8128" s="8">
        <v>1.9785629060508401</v>
      </c>
      <c r="H8128" s="8">
        <v>132.85853362028001</v>
      </c>
      <c r="I8128" s="8">
        <v>87.324197687280503</v>
      </c>
      <c r="J8128" s="8">
        <v>26.670194986392598</v>
      </c>
      <c r="K8128" s="8">
        <v>6.7265066860612102E-7</v>
      </c>
      <c r="L8128" s="8">
        <v>5.38284293014003</v>
      </c>
    </row>
    <row r="8129" spans="1:12" x14ac:dyDescent="0.2">
      <c r="A8129" s="7" t="s">
        <v>31333</v>
      </c>
      <c r="B8129" s="7" t="s">
        <v>795</v>
      </c>
      <c r="C8129" s="7" t="s">
        <v>31334</v>
      </c>
      <c r="D8129" s="7" t="s">
        <v>797</v>
      </c>
      <c r="E8129" s="8">
        <v>191.753171838751</v>
      </c>
      <c r="F8129" s="8">
        <v>400.01002593943298</v>
      </c>
      <c r="G8129" s="8">
        <v>146.41365504776201</v>
      </c>
      <c r="H8129" s="8">
        <v>60.032374450644802</v>
      </c>
      <c r="I8129" s="8">
        <v>147.85574381141799</v>
      </c>
      <c r="J8129" s="8">
        <v>79.022799959681606</v>
      </c>
      <c r="K8129" s="8">
        <v>3.6736948115457302E-2</v>
      </c>
      <c r="L8129" s="8">
        <v>-1.36353834692353</v>
      </c>
    </row>
    <row r="8130" spans="1:12" x14ac:dyDescent="0.2">
      <c r="A8130" s="7" t="s">
        <v>31335</v>
      </c>
      <c r="B8130" s="7" t="s">
        <v>31336</v>
      </c>
      <c r="C8130" s="7" t="s">
        <v>31337</v>
      </c>
      <c r="D8130" s="7" t="s">
        <v>31338</v>
      </c>
      <c r="E8130" s="8">
        <v>70.177707219336696</v>
      </c>
      <c r="F8130" s="8">
        <v>183.788390296496</v>
      </c>
      <c r="G8130" s="8">
        <v>200.824134964161</v>
      </c>
      <c r="H8130" s="8">
        <v>212.573653792447</v>
      </c>
      <c r="I8130" s="8">
        <v>181.59463837241299</v>
      </c>
      <c r="J8130" s="8">
        <v>174.83794491079601</v>
      </c>
      <c r="K8130" s="8">
        <v>0.781991223480894</v>
      </c>
      <c r="L8130" s="8">
        <v>0.32323245683899399</v>
      </c>
    </row>
    <row r="8131" spans="1:12" x14ac:dyDescent="0.2">
      <c r="A8131" s="7" t="s">
        <v>31339</v>
      </c>
      <c r="B8131" s="7" t="s">
        <v>31340</v>
      </c>
      <c r="C8131" s="7" t="s">
        <v>31341</v>
      </c>
      <c r="D8131" s="7" t="s">
        <v>31342</v>
      </c>
      <c r="E8131" s="8">
        <v>108.726025269395</v>
      </c>
      <c r="F8131" s="8">
        <v>60.935188226645799</v>
      </c>
      <c r="G8131" s="8">
        <v>77.163953335982896</v>
      </c>
      <c r="H8131" s="8">
        <v>106.286826896224</v>
      </c>
      <c r="I8131" s="8">
        <v>135.94789867224401</v>
      </c>
      <c r="J8131" s="8">
        <v>195.58142990021199</v>
      </c>
      <c r="K8131" s="8">
        <v>0.19211091301931099</v>
      </c>
      <c r="L8131" s="8">
        <v>0.82689052431049803</v>
      </c>
    </row>
    <row r="8132" spans="1:12" x14ac:dyDescent="0.2">
      <c r="A8132" s="7" t="s">
        <v>31343</v>
      </c>
      <c r="B8132" s="7" t="s">
        <v>31344</v>
      </c>
      <c r="C8132" s="7" t="s">
        <v>31345</v>
      </c>
      <c r="D8132" s="7" t="s">
        <v>31346</v>
      </c>
      <c r="E8132" s="8">
        <v>526.82701335079503</v>
      </c>
      <c r="F8132" s="8">
        <v>469.79064471510799</v>
      </c>
      <c r="G8132" s="8">
        <v>566.85827258356699</v>
      </c>
      <c r="H8132" s="8">
        <v>618.03821565581904</v>
      </c>
      <c r="I8132" s="8">
        <v>503.10645713012798</v>
      </c>
      <c r="J8132" s="8">
        <v>507.72148974095501</v>
      </c>
      <c r="K8132" s="8">
        <v>0.93303311158379298</v>
      </c>
      <c r="L8132" s="8">
        <v>5.9167556546847903E-2</v>
      </c>
    </row>
    <row r="8133" spans="1:12" x14ac:dyDescent="0.2">
      <c r="A8133" s="7" t="s">
        <v>31347</v>
      </c>
      <c r="B8133" s="7" t="s">
        <v>31348</v>
      </c>
      <c r="C8133" s="7" t="s">
        <v>31349</v>
      </c>
      <c r="D8133" s="7" t="s">
        <v>31350</v>
      </c>
      <c r="E8133" s="8">
        <v>16.803112996179198</v>
      </c>
      <c r="F8133" s="8">
        <v>0</v>
      </c>
      <c r="G8133" s="8">
        <v>3.9571258121016899</v>
      </c>
      <c r="H8133" s="8">
        <v>3.9365491443045801</v>
      </c>
      <c r="I8133" s="8">
        <v>0</v>
      </c>
      <c r="J8133" s="8">
        <v>1.9755699989920401</v>
      </c>
      <c r="K8133" s="8">
        <v>0.749387353415498</v>
      </c>
      <c r="L8133" s="8">
        <v>-1.8112388713771701</v>
      </c>
    </row>
    <row r="8134" spans="1:12" x14ac:dyDescent="0.2">
      <c r="A8134" s="7" t="s">
        <v>31351</v>
      </c>
      <c r="B8134" s="7" t="s">
        <v>31352</v>
      </c>
      <c r="C8134" s="7" t="s">
        <v>31353</v>
      </c>
      <c r="D8134" s="7" t="s">
        <v>31354</v>
      </c>
      <c r="E8134" s="8">
        <v>133.436485557894</v>
      </c>
      <c r="F8134" s="8">
        <v>209.341856327025</v>
      </c>
      <c r="G8134" s="8">
        <v>173.12425427944899</v>
      </c>
      <c r="H8134" s="8">
        <v>166.31920134686899</v>
      </c>
      <c r="I8134" s="8">
        <v>148.848064239683</v>
      </c>
      <c r="J8134" s="8">
        <v>131.37540493297101</v>
      </c>
      <c r="K8134" s="8">
        <v>0.81978339989301596</v>
      </c>
      <c r="L8134" s="8">
        <v>-0.208334606590409</v>
      </c>
    </row>
    <row r="8135" spans="1:12" x14ac:dyDescent="0.2">
      <c r="A8135" s="7" t="s">
        <v>31355</v>
      </c>
      <c r="B8135" s="7" t="s">
        <v>31356</v>
      </c>
      <c r="D8135" s="7" t="s">
        <v>31357</v>
      </c>
      <c r="E8135" s="8">
        <v>79.073472923196306</v>
      </c>
      <c r="F8135" s="8">
        <v>106.145166588351</v>
      </c>
      <c r="G8135" s="8">
        <v>66.281857352703298</v>
      </c>
      <c r="H8135" s="8">
        <v>57.0799625924164</v>
      </c>
      <c r="I8135" s="8">
        <v>55.569943982814898</v>
      </c>
      <c r="J8135" s="8">
        <v>63.218239967745298</v>
      </c>
      <c r="K8135" s="8">
        <v>0.54352392501077795</v>
      </c>
      <c r="L8135" s="8">
        <v>-0.51615082335769003</v>
      </c>
    </row>
    <row r="8136" spans="1:12" x14ac:dyDescent="0.2">
      <c r="A8136" s="7" t="s">
        <v>31358</v>
      </c>
      <c r="B8136" s="7" t="s">
        <v>255</v>
      </c>
      <c r="C8136" s="7" t="s">
        <v>31359</v>
      </c>
      <c r="D8136" s="7" t="s">
        <v>257</v>
      </c>
      <c r="E8136" s="8">
        <v>910.333357028298</v>
      </c>
      <c r="F8136" s="8">
        <v>560.21060143851798</v>
      </c>
      <c r="G8136" s="8">
        <v>602.47240489248202</v>
      </c>
      <c r="H8136" s="8">
        <v>289.33636210638701</v>
      </c>
      <c r="I8136" s="8">
        <v>296.70380805110102</v>
      </c>
      <c r="J8136" s="8">
        <v>197.55699989920399</v>
      </c>
      <c r="K8136" s="8">
        <v>4.2313190314377904E-6</v>
      </c>
      <c r="L8136" s="8">
        <v>-1.4035414071633701</v>
      </c>
    </row>
    <row r="8137" spans="1:12" x14ac:dyDescent="0.2">
      <c r="A8137" s="7" t="s">
        <v>31360</v>
      </c>
      <c r="B8137" s="7" t="s">
        <v>31361</v>
      </c>
      <c r="C8137" s="7" t="s">
        <v>31362</v>
      </c>
      <c r="D8137" s="7" t="s">
        <v>31363</v>
      </c>
      <c r="E8137" s="8">
        <v>22.733623465418901</v>
      </c>
      <c r="F8137" s="8">
        <v>31.450419729881698</v>
      </c>
      <c r="G8137" s="8">
        <v>30.667725043788099</v>
      </c>
      <c r="H8137" s="8">
        <v>45.270315159502701</v>
      </c>
      <c r="I8137" s="8">
        <v>35.723535417523898</v>
      </c>
      <c r="J8137" s="8">
        <v>35.560259981856703</v>
      </c>
      <c r="K8137" s="8">
        <v>0.75288228827887205</v>
      </c>
      <c r="L8137" s="8">
        <v>0.458000646961154</v>
      </c>
    </row>
    <row r="8138" spans="1:12" x14ac:dyDescent="0.2">
      <c r="A8138" s="7" t="s">
        <v>31364</v>
      </c>
      <c r="B8138" s="7" t="s">
        <v>31365</v>
      </c>
      <c r="C8138" s="7" t="s">
        <v>31366</v>
      </c>
      <c r="D8138" s="7" t="s">
        <v>31367</v>
      </c>
      <c r="E8138" s="8">
        <v>10.872602526939501</v>
      </c>
      <c r="F8138" s="8">
        <v>5.89695369935282</v>
      </c>
      <c r="G8138" s="8">
        <v>26.710599231686398</v>
      </c>
      <c r="H8138" s="8">
        <v>4.9206864303807301</v>
      </c>
      <c r="I8138" s="8">
        <v>5.9539225695873101</v>
      </c>
      <c r="J8138" s="8">
        <v>16.792344991432302</v>
      </c>
      <c r="K8138" s="8">
        <v>0.84470886280808799</v>
      </c>
      <c r="L8138" s="8">
        <v>-0.65200729306824101</v>
      </c>
    </row>
    <row r="8139" spans="1:12" x14ac:dyDescent="0.2">
      <c r="A8139" s="7" t="s">
        <v>31368</v>
      </c>
      <c r="B8139" s="7" t="s">
        <v>31369</v>
      </c>
      <c r="C8139" s="7" t="s">
        <v>31370</v>
      </c>
      <c r="E8139" s="8">
        <v>21.745205053879001</v>
      </c>
      <c r="F8139" s="8">
        <v>77.643223708145399</v>
      </c>
      <c r="G8139" s="8">
        <v>49.464072651271103</v>
      </c>
      <c r="H8139" s="8">
        <v>28.5399812962082</v>
      </c>
      <c r="I8139" s="8">
        <v>61.523866552402197</v>
      </c>
      <c r="J8139" s="8">
        <v>60.254884969257297</v>
      </c>
      <c r="K8139" s="8">
        <v>0.99504448665420198</v>
      </c>
      <c r="L8139" s="8">
        <v>1.3922517906265299E-2</v>
      </c>
    </row>
    <row r="8140" spans="1:12" x14ac:dyDescent="0.2">
      <c r="A8140" s="7" t="s">
        <v>31371</v>
      </c>
      <c r="B8140" s="7" t="s">
        <v>31372</v>
      </c>
      <c r="C8140" s="7" t="s">
        <v>31373</v>
      </c>
      <c r="D8140" s="7" t="s">
        <v>31374</v>
      </c>
      <c r="E8140" s="8">
        <v>397.34420143906101</v>
      </c>
      <c r="F8140" s="8">
        <v>585.76406746904604</v>
      </c>
      <c r="G8140" s="8">
        <v>615.33306378181203</v>
      </c>
      <c r="H8140" s="8">
        <v>379.87699242539202</v>
      </c>
      <c r="I8140" s="8">
        <v>519.97590441062505</v>
      </c>
      <c r="J8140" s="8">
        <v>475.12458475758598</v>
      </c>
      <c r="K8140" s="8">
        <v>0.73962151499164996</v>
      </c>
      <c r="L8140" s="8">
        <v>-0.21730039570581899</v>
      </c>
    </row>
    <row r="8141" spans="1:12" x14ac:dyDescent="0.2">
      <c r="A8141" s="7" t="s">
        <v>31375</v>
      </c>
      <c r="B8141" s="7" t="s">
        <v>31376</v>
      </c>
      <c r="C8141" s="7" t="s">
        <v>31377</v>
      </c>
      <c r="D8141" s="7" t="s">
        <v>31378</v>
      </c>
      <c r="E8141" s="8">
        <v>1008.18677977075</v>
      </c>
      <c r="F8141" s="8">
        <v>1390.6982474307099</v>
      </c>
      <c r="G8141" s="8">
        <v>1152.51289277462</v>
      </c>
      <c r="H8141" s="8">
        <v>1083.5351519698399</v>
      </c>
      <c r="I8141" s="8">
        <v>1241.39285575895</v>
      </c>
      <c r="J8141" s="8">
        <v>1096.4413494405801</v>
      </c>
      <c r="K8141" s="8">
        <v>0.93550191556691997</v>
      </c>
      <c r="L8141" s="8">
        <v>-5.3845009584147702E-2</v>
      </c>
    </row>
    <row r="8142" spans="1:12" x14ac:dyDescent="0.2">
      <c r="A8142" s="7" t="s">
        <v>31379</v>
      </c>
      <c r="B8142" s="7" t="s">
        <v>31380</v>
      </c>
      <c r="C8142" s="7" t="s">
        <v>31381</v>
      </c>
      <c r="D8142" s="7" t="s">
        <v>31382</v>
      </c>
      <c r="E8142" s="8">
        <v>3770.8162400249198</v>
      </c>
      <c r="F8142" s="8">
        <v>2946.5111984432901</v>
      </c>
      <c r="G8142" s="8">
        <v>3646.4914358516999</v>
      </c>
      <c r="H8142" s="8">
        <v>4779.9547984718401</v>
      </c>
      <c r="I8142" s="8">
        <v>3742.0403349856201</v>
      </c>
      <c r="J8142" s="8">
        <v>4173.3916228706903</v>
      </c>
      <c r="K8142" s="8">
        <v>0.292124215143933</v>
      </c>
      <c r="L8142" s="8">
        <v>0.29276249782105901</v>
      </c>
    </row>
    <row r="8143" spans="1:12" x14ac:dyDescent="0.2">
      <c r="A8143" s="7" t="s">
        <v>31383</v>
      </c>
      <c r="B8143" s="7" t="s">
        <v>31384</v>
      </c>
      <c r="C8143" s="7" t="s">
        <v>31385</v>
      </c>
      <c r="D8143" s="7" t="s">
        <v>31386</v>
      </c>
      <c r="E8143" s="8">
        <v>3302.3059129549902</v>
      </c>
      <c r="F8143" s="8">
        <v>2864.9366722689101</v>
      </c>
      <c r="G8143" s="8">
        <v>2983.6728623246699</v>
      </c>
      <c r="H8143" s="8">
        <v>3979.8511848919302</v>
      </c>
      <c r="I8143" s="8">
        <v>2703.0808465926398</v>
      </c>
      <c r="J8143" s="8">
        <v>2708.5064686180899</v>
      </c>
      <c r="K8143" s="8">
        <v>0.95724847346310604</v>
      </c>
      <c r="L8143" s="8">
        <v>3.7443073947679401E-2</v>
      </c>
    </row>
    <row r="8144" spans="1:12" x14ac:dyDescent="0.2">
      <c r="A8144" s="7" t="s">
        <v>31387</v>
      </c>
      <c r="B8144" s="7" t="s">
        <v>31388</v>
      </c>
      <c r="C8144" s="7" t="s">
        <v>31389</v>
      </c>
      <c r="D8144" s="7" t="s">
        <v>31390</v>
      </c>
      <c r="E8144" s="8">
        <v>22.733623465418901</v>
      </c>
      <c r="F8144" s="8">
        <v>21.6221635642937</v>
      </c>
      <c r="G8144" s="8">
        <v>23.742754872610099</v>
      </c>
      <c r="H8144" s="8">
        <v>51.175138875959497</v>
      </c>
      <c r="I8144" s="8">
        <v>34.7312149892593</v>
      </c>
      <c r="J8144" s="8">
        <v>29.633549984880599</v>
      </c>
      <c r="K8144" s="8">
        <v>0.52661496885833103</v>
      </c>
      <c r="L8144" s="8">
        <v>0.76282535301332399</v>
      </c>
    </row>
    <row r="8145" spans="1:12" x14ac:dyDescent="0.2">
      <c r="A8145" s="7" t="s">
        <v>31391</v>
      </c>
      <c r="B8145" s="7" t="s">
        <v>31392</v>
      </c>
      <c r="C8145" s="7" t="s">
        <v>31393</v>
      </c>
      <c r="D8145" s="7" t="s">
        <v>31394</v>
      </c>
      <c r="E8145" s="8">
        <v>119.598627796334</v>
      </c>
      <c r="F8145" s="8">
        <v>121.870376453292</v>
      </c>
      <c r="G8145" s="8">
        <v>88.046049319262494</v>
      </c>
      <c r="H8145" s="8">
        <v>74.794433741787003</v>
      </c>
      <c r="I8145" s="8">
        <v>44.6544192719048</v>
      </c>
      <c r="J8145" s="8">
        <v>45.438109976816897</v>
      </c>
      <c r="K8145" s="8">
        <v>8.9057023235063495E-2</v>
      </c>
      <c r="L8145" s="8">
        <v>-0.99873134130377605</v>
      </c>
    </row>
    <row r="8146" spans="1:12" x14ac:dyDescent="0.2">
      <c r="A8146" s="7" t="s">
        <v>31395</v>
      </c>
      <c r="B8146" s="7" t="s">
        <v>31396</v>
      </c>
      <c r="C8146" s="7" t="s">
        <v>31397</v>
      </c>
      <c r="D8146" s="7" t="s">
        <v>31398</v>
      </c>
      <c r="E8146" s="8">
        <v>1483.6160357214701</v>
      </c>
      <c r="F8146" s="8">
        <v>1574.4866377272001</v>
      </c>
      <c r="G8146" s="8">
        <v>1442.3723585110599</v>
      </c>
      <c r="H8146" s="8">
        <v>1669.09683718514</v>
      </c>
      <c r="I8146" s="8">
        <v>1306.8860040244101</v>
      </c>
      <c r="J8146" s="8">
        <v>1404.6302692833401</v>
      </c>
      <c r="K8146" s="8">
        <v>0.94718719442247301</v>
      </c>
      <c r="L8146" s="8">
        <v>-3.8929544093133699E-2</v>
      </c>
    </row>
    <row r="8147" spans="1:12" x14ac:dyDescent="0.2">
      <c r="A8147" s="7" t="s">
        <v>31399</v>
      </c>
      <c r="B8147" s="7" t="s">
        <v>31400</v>
      </c>
      <c r="C8147" s="7" t="s">
        <v>31401</v>
      </c>
      <c r="D8147" s="7" t="s">
        <v>31402</v>
      </c>
      <c r="E8147" s="8">
        <v>0</v>
      </c>
      <c r="F8147" s="8">
        <v>29.484768496764101</v>
      </c>
      <c r="G8147" s="8">
        <v>14.839221795381301</v>
      </c>
      <c r="H8147" s="8">
        <v>3.9365491443045801</v>
      </c>
      <c r="I8147" s="8">
        <v>2.97696128479366</v>
      </c>
      <c r="J8147" s="8">
        <v>9.8778499949602097</v>
      </c>
      <c r="K8147" s="8">
        <v>0.70988506299525</v>
      </c>
      <c r="L8147" s="8">
        <v>-1.40043753518917</v>
      </c>
    </row>
    <row r="8148" spans="1:12" x14ac:dyDescent="0.2">
      <c r="A8148" s="7" t="s">
        <v>31403</v>
      </c>
      <c r="B8148" s="7" t="s">
        <v>31404</v>
      </c>
      <c r="D8148" s="7" t="s">
        <v>31405</v>
      </c>
      <c r="E8148" s="8">
        <v>7.9073472923196304</v>
      </c>
      <c r="F8148" s="8">
        <v>8.8454305490292207</v>
      </c>
      <c r="G8148" s="8">
        <v>20.7749105135339</v>
      </c>
      <c r="H8148" s="8">
        <v>8.8572355746852995</v>
      </c>
      <c r="I8148" s="8">
        <v>0</v>
      </c>
      <c r="J8148" s="8">
        <v>9.8778499949602097</v>
      </c>
      <c r="K8148" s="8">
        <v>0.79184495728368398</v>
      </c>
      <c r="L8148" s="8">
        <v>-1.0017328650666899</v>
      </c>
    </row>
    <row r="8149" spans="1:12" x14ac:dyDescent="0.2">
      <c r="A8149" s="7" t="s">
        <v>31406</v>
      </c>
      <c r="B8149" s="7" t="s">
        <v>31407</v>
      </c>
      <c r="C8149" s="7" t="s">
        <v>31408</v>
      </c>
      <c r="D8149" s="7" t="s">
        <v>31409</v>
      </c>
      <c r="E8149" s="8">
        <v>12.8494393500194</v>
      </c>
      <c r="F8149" s="8">
        <v>11.793907398705599</v>
      </c>
      <c r="G8149" s="8">
        <v>8.9035330772288006</v>
      </c>
      <c r="H8149" s="8">
        <v>39.365491443045798</v>
      </c>
      <c r="I8149" s="8">
        <v>18.854088137026501</v>
      </c>
      <c r="J8149" s="8">
        <v>23.706839987904502</v>
      </c>
      <c r="K8149" s="8">
        <v>0.32154047849926998</v>
      </c>
      <c r="L8149" s="8">
        <v>1.2882574996746701</v>
      </c>
    </row>
    <row r="8150" spans="1:12" x14ac:dyDescent="0.2">
      <c r="A8150" s="7" t="s">
        <v>31410</v>
      </c>
      <c r="B8150" s="7" t="s">
        <v>31411</v>
      </c>
      <c r="C8150" s="7" t="s">
        <v>31412</v>
      </c>
      <c r="D8150" s="7" t="s">
        <v>31413</v>
      </c>
      <c r="E8150" s="8">
        <v>179.89215090027199</v>
      </c>
      <c r="F8150" s="8">
        <v>175.92578536402601</v>
      </c>
      <c r="G8150" s="8">
        <v>166.199284108271</v>
      </c>
      <c r="H8150" s="8">
        <v>328.70185354943197</v>
      </c>
      <c r="I8150" s="8">
        <v>204.418008222498</v>
      </c>
      <c r="J8150" s="8">
        <v>157.05781491986701</v>
      </c>
      <c r="K8150" s="8">
        <v>0.58616733584327496</v>
      </c>
      <c r="L8150" s="8">
        <v>0.40292708863242199</v>
      </c>
    </row>
    <row r="8151" spans="1:12" x14ac:dyDescent="0.2">
      <c r="A8151" s="7" t="s">
        <v>31414</v>
      </c>
      <c r="B8151" s="7" t="s">
        <v>31415</v>
      </c>
      <c r="C8151" s="7" t="s">
        <v>31416</v>
      </c>
      <c r="D8151" s="7" t="s">
        <v>31417</v>
      </c>
      <c r="E8151" s="8">
        <v>475.42925595071802</v>
      </c>
      <c r="F8151" s="8">
        <v>402.95850278910899</v>
      </c>
      <c r="G8151" s="8">
        <v>501.56569668388897</v>
      </c>
      <c r="H8151" s="8">
        <v>390.70250257223</v>
      </c>
      <c r="I8151" s="8">
        <v>327.465741327302</v>
      </c>
      <c r="J8151" s="8">
        <v>376.34608480798403</v>
      </c>
      <c r="K8151" s="8">
        <v>0.34984005795500001</v>
      </c>
      <c r="L8151" s="8">
        <v>-0.33426111980115503</v>
      </c>
    </row>
    <row r="8152" spans="1:12" x14ac:dyDescent="0.2">
      <c r="A8152" s="7" t="s">
        <v>31418</v>
      </c>
      <c r="B8152" s="7" t="s">
        <v>31419</v>
      </c>
      <c r="E8152" s="8">
        <v>13.8378577615594</v>
      </c>
      <c r="F8152" s="8">
        <v>27.5191172636465</v>
      </c>
      <c r="G8152" s="8">
        <v>17.807066154457601</v>
      </c>
      <c r="H8152" s="8">
        <v>13.777922005065999</v>
      </c>
      <c r="I8152" s="8">
        <v>28.777292419672001</v>
      </c>
      <c r="J8152" s="8">
        <v>27.657979985888598</v>
      </c>
      <c r="K8152" s="8">
        <v>0.92525747782867696</v>
      </c>
      <c r="L8152" s="8">
        <v>0.24669889868568101</v>
      </c>
    </row>
    <row r="8153" spans="1:12" x14ac:dyDescent="0.2">
      <c r="A8153" s="7" t="s">
        <v>31420</v>
      </c>
      <c r="B8153" s="7" t="s">
        <v>31421</v>
      </c>
      <c r="C8153" s="7" t="s">
        <v>31422</v>
      </c>
      <c r="D8153" s="7" t="s">
        <v>31423</v>
      </c>
      <c r="E8153" s="8">
        <v>1310.64281370198</v>
      </c>
      <c r="F8153" s="8">
        <v>806.89983119477699</v>
      </c>
      <c r="G8153" s="8">
        <v>1073.3703765325799</v>
      </c>
      <c r="H8153" s="8">
        <v>1340.3949836357101</v>
      </c>
      <c r="I8153" s="8">
        <v>941.71208642305999</v>
      </c>
      <c r="J8153" s="8">
        <v>1016.4307644814101</v>
      </c>
      <c r="K8153" s="8">
        <v>0.95657484349960697</v>
      </c>
      <c r="L8153" s="8">
        <v>4.78931850008378E-2</v>
      </c>
    </row>
    <row r="8154" spans="1:12" x14ac:dyDescent="0.2">
      <c r="A8154" s="7" t="s">
        <v>31424</v>
      </c>
      <c r="B8154" s="7" t="s">
        <v>31425</v>
      </c>
      <c r="C8154" s="7" t="s">
        <v>31426</v>
      </c>
      <c r="D8154" s="7" t="s">
        <v>31427</v>
      </c>
      <c r="E8154" s="8">
        <v>775.90845305886398</v>
      </c>
      <c r="F8154" s="8">
        <v>660.45881432751503</v>
      </c>
      <c r="G8154" s="8">
        <v>825.06073182320199</v>
      </c>
      <c r="H8154" s="8">
        <v>858.167713458398</v>
      </c>
      <c r="I8154" s="8">
        <v>774.00993404635005</v>
      </c>
      <c r="J8154" s="8">
        <v>794.17913959480097</v>
      </c>
      <c r="K8154" s="8">
        <v>0.84690372123707602</v>
      </c>
      <c r="L8154" s="8">
        <v>0.10159881485604701</v>
      </c>
    </row>
    <row r="8155" spans="1:12" x14ac:dyDescent="0.2">
      <c r="A8155" s="7" t="s">
        <v>31428</v>
      </c>
      <c r="B8155" s="7" t="s">
        <v>31429</v>
      </c>
      <c r="C8155" s="7" t="s">
        <v>31430</v>
      </c>
      <c r="D8155" s="7" t="s">
        <v>31431</v>
      </c>
      <c r="E8155" s="8">
        <v>191.753171838751</v>
      </c>
      <c r="F8155" s="8">
        <v>155.286447416291</v>
      </c>
      <c r="G8155" s="8">
        <v>154.32790667196599</v>
      </c>
      <c r="H8155" s="8">
        <v>69.873747311406305</v>
      </c>
      <c r="I8155" s="8">
        <v>129.99397610265601</v>
      </c>
      <c r="J8155" s="8">
        <v>162.98452491684299</v>
      </c>
      <c r="K8155" s="8">
        <v>0.57455116383504701</v>
      </c>
      <c r="L8155" s="8">
        <v>-0.466554149603083</v>
      </c>
    </row>
    <row r="8156" spans="1:12" x14ac:dyDescent="0.2">
      <c r="A8156" s="7" t="s">
        <v>31432</v>
      </c>
      <c r="B8156" s="7" t="s">
        <v>31433</v>
      </c>
      <c r="C8156" s="7" t="s">
        <v>31434</v>
      </c>
      <c r="D8156" s="7" t="s">
        <v>31435</v>
      </c>
      <c r="E8156" s="8">
        <v>296.52552346198598</v>
      </c>
      <c r="F8156" s="8">
        <v>714.51422323825</v>
      </c>
      <c r="G8156" s="8">
        <v>378.89479650873602</v>
      </c>
      <c r="H8156" s="8">
        <v>124.001298045594</v>
      </c>
      <c r="I8156" s="8">
        <v>373.11248102747101</v>
      </c>
      <c r="J8156" s="8">
        <v>322.01790983570299</v>
      </c>
      <c r="K8156" s="8">
        <v>0.32394276747522699</v>
      </c>
      <c r="L8156" s="8">
        <v>-0.76292599834092301</v>
      </c>
    </row>
    <row r="8157" spans="1:12" x14ac:dyDescent="0.2">
      <c r="A8157" s="7" t="s">
        <v>31436</v>
      </c>
      <c r="B8157" s="7" t="s">
        <v>31437</v>
      </c>
      <c r="C8157" s="7" t="s">
        <v>31438</v>
      </c>
      <c r="D8157" s="7" t="s">
        <v>31439</v>
      </c>
      <c r="E8157" s="8">
        <v>11.861020938479401</v>
      </c>
      <c r="F8157" s="8">
        <v>25.553466030528899</v>
      </c>
      <c r="G8157" s="8">
        <v>5.9356887181525302</v>
      </c>
      <c r="H8157" s="8">
        <v>18.698608435446801</v>
      </c>
      <c r="I8157" s="8">
        <v>15.8771268522328</v>
      </c>
      <c r="J8157" s="8">
        <v>11.853419993952199</v>
      </c>
      <c r="K8157" s="8">
        <v>0.97645685031997198</v>
      </c>
      <c r="L8157" s="8">
        <v>9.87225811951052E-2</v>
      </c>
    </row>
    <row r="8158" spans="1:12" x14ac:dyDescent="0.2">
      <c r="A8158" s="7" t="s">
        <v>31440</v>
      </c>
      <c r="B8158" s="7" t="s">
        <v>31441</v>
      </c>
      <c r="E8158" s="8">
        <v>13.8378577615594</v>
      </c>
      <c r="F8158" s="8">
        <v>33.416070962999299</v>
      </c>
      <c r="G8158" s="8">
        <v>9.8928145302542205</v>
      </c>
      <c r="H8158" s="8">
        <v>8.8572355746852995</v>
      </c>
      <c r="I8158" s="8">
        <v>11.907845139174601</v>
      </c>
      <c r="J8158" s="8">
        <v>0</v>
      </c>
      <c r="K8158" s="8">
        <v>0.60453469818937799</v>
      </c>
      <c r="L8158" s="8">
        <v>-1.4607834428348401</v>
      </c>
    </row>
    <row r="8159" spans="1:12" x14ac:dyDescent="0.2">
      <c r="A8159" s="7" t="s">
        <v>31442</v>
      </c>
      <c r="B8159" s="7" t="s">
        <v>31443</v>
      </c>
      <c r="E8159" s="8">
        <v>861.90085486283999</v>
      </c>
      <c r="F8159" s="8">
        <v>1184.3048679533599</v>
      </c>
      <c r="G8159" s="8">
        <v>1169.3306774760499</v>
      </c>
      <c r="H8159" s="8">
        <v>813.88153558497197</v>
      </c>
      <c r="I8159" s="8">
        <v>794.848663039906</v>
      </c>
      <c r="J8159" s="8">
        <v>852.45845456506595</v>
      </c>
      <c r="K8159" s="8">
        <v>0.174661566876642</v>
      </c>
      <c r="L8159" s="8">
        <v>-0.38571158884698797</v>
      </c>
    </row>
    <row r="8160" spans="1:12" x14ac:dyDescent="0.2">
      <c r="A8160" s="7" t="s">
        <v>31444</v>
      </c>
      <c r="B8160" s="7" t="s">
        <v>31445</v>
      </c>
      <c r="C8160" s="7" t="s">
        <v>31446</v>
      </c>
      <c r="E8160" s="8">
        <v>0</v>
      </c>
      <c r="F8160" s="8">
        <v>13.7595586318232</v>
      </c>
      <c r="G8160" s="8">
        <v>12.8606588893305</v>
      </c>
      <c r="H8160" s="8">
        <v>2.95241185822844</v>
      </c>
      <c r="I8160" s="8">
        <v>27.784971991407399</v>
      </c>
      <c r="J8160" s="8">
        <v>1.9755699989920401</v>
      </c>
      <c r="K8160" s="8">
        <v>0.95935589769664797</v>
      </c>
      <c r="L8160" s="8">
        <v>0.29698255719868999</v>
      </c>
    </row>
    <row r="8161" spans="1:12" x14ac:dyDescent="0.2">
      <c r="A8161" s="7" t="s">
        <v>31447</v>
      </c>
      <c r="B8161" s="7" t="s">
        <v>31448</v>
      </c>
      <c r="C8161" s="7" t="s">
        <v>31449</v>
      </c>
      <c r="D8161" s="7" t="s">
        <v>31450</v>
      </c>
      <c r="E8161" s="8">
        <v>308.38654440046599</v>
      </c>
      <c r="F8161" s="8">
        <v>186.73686714617301</v>
      </c>
      <c r="G8161" s="8">
        <v>174.11353573247399</v>
      </c>
      <c r="H8161" s="8">
        <v>243.08190966080801</v>
      </c>
      <c r="I8161" s="8">
        <v>170.67911366150301</v>
      </c>
      <c r="J8161" s="8">
        <v>233.11725988106099</v>
      </c>
      <c r="K8161" s="8">
        <v>0.96793278211299905</v>
      </c>
      <c r="L8161" s="8">
        <v>-4.89533726113082E-2</v>
      </c>
    </row>
    <row r="8162" spans="1:12" x14ac:dyDescent="0.2">
      <c r="A8162" s="7" t="s">
        <v>31451</v>
      </c>
      <c r="B8162" s="7" t="s">
        <v>31452</v>
      </c>
      <c r="C8162" s="7" t="s">
        <v>31453</v>
      </c>
      <c r="D8162" s="7" t="s">
        <v>31454</v>
      </c>
      <c r="E8162" s="8">
        <v>76.108217688576502</v>
      </c>
      <c r="F8162" s="8">
        <v>45.209978361704898</v>
      </c>
      <c r="G8162" s="8">
        <v>43.528383933118597</v>
      </c>
      <c r="H8162" s="8">
        <v>79.715120172167701</v>
      </c>
      <c r="I8162" s="8">
        <v>53.585303126285801</v>
      </c>
      <c r="J8162" s="8">
        <v>50.377034974296997</v>
      </c>
      <c r="K8162" s="8">
        <v>0.92976292272723804</v>
      </c>
      <c r="L8162" s="8">
        <v>0.156187864540901</v>
      </c>
    </row>
    <row r="8163" spans="1:12" x14ac:dyDescent="0.2">
      <c r="A8163" s="7" t="s">
        <v>31455</v>
      </c>
      <c r="B8163" s="7" t="s">
        <v>1046</v>
      </c>
      <c r="C8163" s="7" t="s">
        <v>31456</v>
      </c>
      <c r="D8163" s="7" t="s">
        <v>1048</v>
      </c>
      <c r="E8163" s="8">
        <v>159.13536425793299</v>
      </c>
      <c r="F8163" s="8">
        <v>128.75015576920299</v>
      </c>
      <c r="G8163" s="8">
        <v>151.36006231288999</v>
      </c>
      <c r="H8163" s="8">
        <v>261.78051809625498</v>
      </c>
      <c r="I8163" s="8">
        <v>173.656074946297</v>
      </c>
      <c r="J8163" s="8">
        <v>223.23940988610099</v>
      </c>
      <c r="K8163" s="8">
        <v>0.19575819162049701</v>
      </c>
      <c r="L8163" s="8">
        <v>0.58465438853324603</v>
      </c>
    </row>
    <row r="8164" spans="1:12" x14ac:dyDescent="0.2">
      <c r="A8164" s="7" t="s">
        <v>31457</v>
      </c>
      <c r="B8164" s="7" t="s">
        <v>31458</v>
      </c>
      <c r="C8164" s="7" t="s">
        <v>31459</v>
      </c>
      <c r="D8164" s="7" t="s">
        <v>31460</v>
      </c>
      <c r="E8164" s="8">
        <v>396.35578302752202</v>
      </c>
      <c r="F8164" s="8">
        <v>378.38786237513898</v>
      </c>
      <c r="G8164" s="8">
        <v>377.90551505571102</v>
      </c>
      <c r="H8164" s="8">
        <v>354.28942298741202</v>
      </c>
      <c r="I8164" s="8">
        <v>408.83601644499498</v>
      </c>
      <c r="J8164" s="8">
        <v>376.34608480798403</v>
      </c>
      <c r="K8164" s="8">
        <v>0.98183139109444295</v>
      </c>
      <c r="L8164" s="8">
        <v>-1.6618107907130201E-2</v>
      </c>
    </row>
    <row r="8165" spans="1:12" x14ac:dyDescent="0.2">
      <c r="A8165" s="7" t="s">
        <v>31461</v>
      </c>
      <c r="B8165" s="7" t="s">
        <v>31462</v>
      </c>
      <c r="C8165" s="7" t="s">
        <v>31463</v>
      </c>
      <c r="D8165" s="7" t="s">
        <v>31464</v>
      </c>
      <c r="E8165" s="8">
        <v>444.788285192979</v>
      </c>
      <c r="F8165" s="8">
        <v>437.35739936866702</v>
      </c>
      <c r="G8165" s="8">
        <v>348.22707146494798</v>
      </c>
      <c r="H8165" s="8">
        <v>434.00454315958001</v>
      </c>
      <c r="I8165" s="8">
        <v>414.78993901458301</v>
      </c>
      <c r="J8165" s="8">
        <v>362.51709481504002</v>
      </c>
      <c r="K8165" s="8">
        <v>0.97699661512271896</v>
      </c>
      <c r="L8165" s="8">
        <v>-2.2540072704141999E-2</v>
      </c>
    </row>
    <row r="8166" spans="1:12" x14ac:dyDescent="0.2">
      <c r="A8166" s="7" t="s">
        <v>31465</v>
      </c>
      <c r="B8166" s="7" t="s">
        <v>31466</v>
      </c>
      <c r="C8166" s="7" t="s">
        <v>31467</v>
      </c>
      <c r="D8166" s="7" t="s">
        <v>31468</v>
      </c>
      <c r="E8166" s="8">
        <v>4.94209205769977</v>
      </c>
      <c r="F8166" s="8">
        <v>4.9141280827940097</v>
      </c>
      <c r="G8166" s="8">
        <v>7.91425162420337</v>
      </c>
      <c r="H8166" s="8">
        <v>9.8413728607614495</v>
      </c>
      <c r="I8166" s="8">
        <v>6.9462429978518596</v>
      </c>
      <c r="J8166" s="8">
        <v>3.9511399979840802</v>
      </c>
      <c r="K8166" s="8">
        <v>0.95838302046855595</v>
      </c>
      <c r="L8166" s="8">
        <v>0.22308628264250799</v>
      </c>
    </row>
    <row r="8167" spans="1:12" x14ac:dyDescent="0.2">
      <c r="A8167" s="7" t="s">
        <v>31469</v>
      </c>
      <c r="B8167" s="7" t="s">
        <v>31470</v>
      </c>
      <c r="C8167" s="7" t="s">
        <v>31471</v>
      </c>
      <c r="D8167" s="7" t="s">
        <v>31472</v>
      </c>
      <c r="E8167" s="8">
        <v>144.30908808483301</v>
      </c>
      <c r="F8167" s="8">
        <v>116.956248370498</v>
      </c>
      <c r="G8167" s="8">
        <v>159.27431393709301</v>
      </c>
      <c r="H8167" s="8">
        <v>146.636455625346</v>
      </c>
      <c r="I8167" s="8">
        <v>162.740550235386</v>
      </c>
      <c r="J8167" s="8">
        <v>159.03338491885901</v>
      </c>
      <c r="K8167" s="8">
        <v>0.867247742004018</v>
      </c>
      <c r="L8167" s="8">
        <v>0.15557559481232899</v>
      </c>
    </row>
    <row r="8168" spans="1:12" x14ac:dyDescent="0.2">
      <c r="A8168" s="7" t="s">
        <v>31473</v>
      </c>
      <c r="B8168" s="7" t="s">
        <v>31474</v>
      </c>
      <c r="C8168" s="7" t="s">
        <v>31475</v>
      </c>
      <c r="D8168" s="7" t="s">
        <v>31476</v>
      </c>
      <c r="E8168" s="8">
        <v>137.39015920405399</v>
      </c>
      <c r="F8168" s="8">
        <v>253.56900907217101</v>
      </c>
      <c r="G8168" s="8">
        <v>199.83485351113501</v>
      </c>
      <c r="H8168" s="8">
        <v>217.49434022282799</v>
      </c>
      <c r="I8168" s="8">
        <v>158.771268522328</v>
      </c>
      <c r="J8168" s="8">
        <v>223.23940988610099</v>
      </c>
      <c r="K8168" s="8">
        <v>0.98720015565142505</v>
      </c>
      <c r="L8168" s="8">
        <v>2.1104123505532198E-2</v>
      </c>
    </row>
    <row r="8169" spans="1:12" x14ac:dyDescent="0.2">
      <c r="A8169" s="7" t="s">
        <v>31477</v>
      </c>
      <c r="B8169" s="7" t="s">
        <v>31478</v>
      </c>
      <c r="C8169" s="7" t="s">
        <v>31479</v>
      </c>
      <c r="D8169" s="7" t="s">
        <v>31480</v>
      </c>
      <c r="E8169" s="8">
        <v>14.8262761730993</v>
      </c>
      <c r="F8169" s="8">
        <v>13.7595586318232</v>
      </c>
      <c r="G8169" s="8">
        <v>13.8499403423559</v>
      </c>
      <c r="H8169" s="8">
        <v>33.460667726588902</v>
      </c>
      <c r="I8169" s="8">
        <v>13.8924859957037</v>
      </c>
      <c r="J8169" s="8">
        <v>23.706839987904502</v>
      </c>
      <c r="K8169" s="8">
        <v>0.68489076076009303</v>
      </c>
      <c r="L8169" s="8">
        <v>0.74397321448690201</v>
      </c>
    </row>
    <row r="8170" spans="1:12" x14ac:dyDescent="0.2">
      <c r="A8170" s="7" t="s">
        <v>31481</v>
      </c>
      <c r="B8170" s="7" t="s">
        <v>31482</v>
      </c>
      <c r="C8170" s="7" t="s">
        <v>31483</v>
      </c>
      <c r="D8170" s="7" t="s">
        <v>31484</v>
      </c>
      <c r="E8170" s="8">
        <v>1808.80569311812</v>
      </c>
      <c r="F8170" s="8">
        <v>1659.0096407512599</v>
      </c>
      <c r="G8170" s="8">
        <v>2187.3012926392098</v>
      </c>
      <c r="H8170" s="8">
        <v>1818.6857046687201</v>
      </c>
      <c r="I8170" s="8">
        <v>1823.8849471502499</v>
      </c>
      <c r="J8170" s="8">
        <v>2179.0537088882202</v>
      </c>
      <c r="K8170" s="8">
        <v>0.94747334208278899</v>
      </c>
      <c r="L8170" s="8">
        <v>4.1877002969635098E-2</v>
      </c>
    </row>
    <row r="8171" spans="1:12" x14ac:dyDescent="0.2">
      <c r="A8171" s="7" t="s">
        <v>31485</v>
      </c>
      <c r="B8171" s="7" t="s">
        <v>31486</v>
      </c>
      <c r="C8171" s="7" t="s">
        <v>31487</v>
      </c>
      <c r="D8171" s="7" t="s">
        <v>31488</v>
      </c>
      <c r="E8171" s="8">
        <v>43.490410107758002</v>
      </c>
      <c r="F8171" s="8">
        <v>37.347373429234501</v>
      </c>
      <c r="G8171" s="8">
        <v>81.121079148084604</v>
      </c>
      <c r="H8171" s="8">
        <v>23.619294865827499</v>
      </c>
      <c r="I8171" s="8">
        <v>55.569943982814898</v>
      </c>
      <c r="J8171" s="8">
        <v>61.242669968753297</v>
      </c>
      <c r="K8171" s="8">
        <v>0.92368081915863898</v>
      </c>
      <c r="L8171" s="8">
        <v>-0.20579048861732499</v>
      </c>
    </row>
    <row r="8172" spans="1:12" x14ac:dyDescent="0.2">
      <c r="A8172" s="7" t="s">
        <v>31489</v>
      </c>
      <c r="B8172" s="7" t="s">
        <v>1061</v>
      </c>
      <c r="C8172" s="7" t="s">
        <v>31490</v>
      </c>
      <c r="D8172" s="7" t="s">
        <v>1063</v>
      </c>
      <c r="E8172" s="8">
        <v>74.131380865496496</v>
      </c>
      <c r="F8172" s="8">
        <v>140.544063167909</v>
      </c>
      <c r="G8172" s="8">
        <v>107.83167837977101</v>
      </c>
      <c r="H8172" s="8">
        <v>38.381354156969699</v>
      </c>
      <c r="I8172" s="8">
        <v>56.562264411079397</v>
      </c>
      <c r="J8172" s="8">
        <v>59.267099969761198</v>
      </c>
      <c r="K8172" s="8">
        <v>8.5650992717395499E-2</v>
      </c>
      <c r="L8172" s="8">
        <v>-1.0645957860508299</v>
      </c>
    </row>
    <row r="8173" spans="1:12" x14ac:dyDescent="0.2">
      <c r="A8173" s="7" t="s">
        <v>31491</v>
      </c>
      <c r="B8173" s="7" t="s">
        <v>31492</v>
      </c>
      <c r="C8173" s="7" t="s">
        <v>31493</v>
      </c>
      <c r="D8173" s="7" t="s">
        <v>31494</v>
      </c>
      <c r="E8173" s="8">
        <v>163.08903790409201</v>
      </c>
      <c r="F8173" s="8">
        <v>249.63770660593599</v>
      </c>
      <c r="G8173" s="8">
        <v>266.11671086383802</v>
      </c>
      <c r="H8173" s="8">
        <v>2653.2341232612898</v>
      </c>
      <c r="I8173" s="8">
        <v>2474.8471480917901</v>
      </c>
      <c r="J8173" s="8">
        <v>1631.82081916743</v>
      </c>
      <c r="K8173" s="8">
        <v>1.13622283706789E-33</v>
      </c>
      <c r="L8173" s="8">
        <v>3.3158322161324199</v>
      </c>
    </row>
    <row r="8174" spans="1:12" x14ac:dyDescent="0.2">
      <c r="A8174" s="7" t="s">
        <v>31495</v>
      </c>
      <c r="B8174" s="7" t="s">
        <v>31496</v>
      </c>
      <c r="C8174" s="7" t="s">
        <v>31497</v>
      </c>
      <c r="E8174" s="8">
        <v>30.6409707577386</v>
      </c>
      <c r="F8174" s="8">
        <v>25.553466030528899</v>
      </c>
      <c r="G8174" s="8">
        <v>43.528383933118597</v>
      </c>
      <c r="H8174" s="8">
        <v>39.365491443045798</v>
      </c>
      <c r="I8174" s="8">
        <v>31.7542537044657</v>
      </c>
      <c r="J8174" s="8">
        <v>44.450324977320903</v>
      </c>
      <c r="K8174" s="8">
        <v>0.91373592434699102</v>
      </c>
      <c r="L8174" s="8">
        <v>0.21295000807374101</v>
      </c>
    </row>
    <row r="8175" spans="1:12" x14ac:dyDescent="0.2">
      <c r="A8175" s="7" t="s">
        <v>31498</v>
      </c>
      <c r="B8175" s="7" t="s">
        <v>31499</v>
      </c>
      <c r="C8175" s="7" t="s">
        <v>31500</v>
      </c>
      <c r="D8175" s="7" t="s">
        <v>31501</v>
      </c>
      <c r="E8175" s="8">
        <v>40.525154873138099</v>
      </c>
      <c r="F8175" s="8">
        <v>29.484768496764101</v>
      </c>
      <c r="G8175" s="8">
        <v>33.635569402864299</v>
      </c>
      <c r="H8175" s="8">
        <v>42.3179033012742</v>
      </c>
      <c r="I8175" s="8">
        <v>46.639060128433897</v>
      </c>
      <c r="J8175" s="8">
        <v>36.548044981352803</v>
      </c>
      <c r="K8175" s="8">
        <v>0.86722012236702795</v>
      </c>
      <c r="L8175" s="8">
        <v>0.276121129075933</v>
      </c>
    </row>
    <row r="8176" spans="1:12" x14ac:dyDescent="0.2">
      <c r="A8176" s="7" t="s">
        <v>31502</v>
      </c>
      <c r="B8176" s="7" t="s">
        <v>31503</v>
      </c>
      <c r="C8176" s="7" t="s">
        <v>31504</v>
      </c>
      <c r="D8176" s="7" t="s">
        <v>31505</v>
      </c>
      <c r="E8176" s="8">
        <v>73.142962453956599</v>
      </c>
      <c r="F8176" s="8">
        <v>60.935188226645799</v>
      </c>
      <c r="G8176" s="8">
        <v>79.142516242033693</v>
      </c>
      <c r="H8176" s="8">
        <v>59.048237164568697</v>
      </c>
      <c r="I8176" s="8">
        <v>77.400993404635003</v>
      </c>
      <c r="J8176" s="8">
        <v>86.925079955649807</v>
      </c>
      <c r="K8176" s="8">
        <v>0.96385077456899104</v>
      </c>
      <c r="L8176" s="8">
        <v>6.7116299955325101E-2</v>
      </c>
    </row>
    <row r="8177" spans="1:12" x14ac:dyDescent="0.2">
      <c r="A8177" s="7" t="s">
        <v>31506</v>
      </c>
      <c r="B8177" s="7" t="s">
        <v>31507</v>
      </c>
      <c r="C8177" s="7" t="s">
        <v>31508</v>
      </c>
      <c r="D8177" s="7" t="s">
        <v>31509</v>
      </c>
      <c r="E8177" s="8">
        <v>305.42128916584602</v>
      </c>
      <c r="F8177" s="8">
        <v>210.32468194358401</v>
      </c>
      <c r="G8177" s="8">
        <v>228.52401564887199</v>
      </c>
      <c r="H8177" s="8">
        <v>371.01975685070698</v>
      </c>
      <c r="I8177" s="8">
        <v>251.05706835093201</v>
      </c>
      <c r="J8177" s="8">
        <v>244.97067987501299</v>
      </c>
      <c r="K8177" s="8">
        <v>0.78562906496905704</v>
      </c>
      <c r="L8177" s="8">
        <v>0.220364957634682</v>
      </c>
    </row>
    <row r="8178" spans="1:12" x14ac:dyDescent="0.2">
      <c r="A8178" s="7" t="s">
        <v>31510</v>
      </c>
      <c r="B8178" s="7" t="s">
        <v>31511</v>
      </c>
      <c r="C8178" s="7" t="s">
        <v>31512</v>
      </c>
      <c r="D8178" s="7" t="s">
        <v>31513</v>
      </c>
      <c r="E8178" s="8">
        <v>8.8957657038595794</v>
      </c>
      <c r="F8178" s="8">
        <v>3.9313024662352101</v>
      </c>
      <c r="G8178" s="8">
        <v>10.8820959832796</v>
      </c>
      <c r="H8178" s="8">
        <v>6.8889610025330201</v>
      </c>
      <c r="I8178" s="8">
        <v>22.823369850084699</v>
      </c>
      <c r="J8178" s="8">
        <v>12.841204993448301</v>
      </c>
      <c r="K8178" s="8">
        <v>0.76072676693675301</v>
      </c>
      <c r="L8178" s="8">
        <v>0.84386391825708196</v>
      </c>
    </row>
    <row r="8179" spans="1:12" x14ac:dyDescent="0.2">
      <c r="A8179" s="7" t="s">
        <v>31514</v>
      </c>
      <c r="B8179" s="7" t="s">
        <v>31515</v>
      </c>
      <c r="C8179" s="7" t="s">
        <v>31516</v>
      </c>
      <c r="D8179" s="7" t="s">
        <v>31517</v>
      </c>
      <c r="E8179" s="8">
        <v>80.061891334736302</v>
      </c>
      <c r="F8179" s="8">
        <v>38.3301990457933</v>
      </c>
      <c r="G8179" s="8">
        <v>48.474791198245697</v>
      </c>
      <c r="H8179" s="8">
        <v>88.572355746853006</v>
      </c>
      <c r="I8179" s="8">
        <v>46.639060128433897</v>
      </c>
      <c r="J8179" s="8">
        <v>66.181594966233405</v>
      </c>
      <c r="K8179" s="8">
        <v>0.87028778632290205</v>
      </c>
      <c r="L8179" s="8">
        <v>0.27151534200487698</v>
      </c>
    </row>
    <row r="8180" spans="1:12" x14ac:dyDescent="0.2">
      <c r="A8180" s="7" t="s">
        <v>31518</v>
      </c>
      <c r="B8180" s="7" t="s">
        <v>31519</v>
      </c>
      <c r="C8180" s="7" t="s">
        <v>31520</v>
      </c>
      <c r="E8180" s="8">
        <v>0</v>
      </c>
      <c r="F8180" s="8">
        <v>18.6736867146173</v>
      </c>
      <c r="G8180" s="8">
        <v>1.9785629060508401</v>
      </c>
      <c r="H8180" s="8">
        <v>0</v>
      </c>
      <c r="I8180" s="8">
        <v>0.99232042826455202</v>
      </c>
      <c r="J8180" s="8">
        <v>1.9755699989920401</v>
      </c>
      <c r="K8180" s="8">
        <v>0.58433960495833004</v>
      </c>
      <c r="L8180" s="8">
        <v>-2.7995094876884901</v>
      </c>
    </row>
    <row r="8181" spans="1:12" x14ac:dyDescent="0.2">
      <c r="A8181" s="7" t="s">
        <v>31521</v>
      </c>
      <c r="B8181" s="7" t="s">
        <v>31522</v>
      </c>
      <c r="C8181" s="7" t="s">
        <v>31523</v>
      </c>
      <c r="D8181" s="7" t="s">
        <v>31524</v>
      </c>
      <c r="E8181" s="8">
        <v>463.56823501223801</v>
      </c>
      <c r="F8181" s="8">
        <v>308.60724359946403</v>
      </c>
      <c r="G8181" s="8">
        <v>370.980544884533</v>
      </c>
      <c r="H8181" s="8">
        <v>140.731631908889</v>
      </c>
      <c r="I8181" s="8">
        <v>173.656074946297</v>
      </c>
      <c r="J8181" s="8">
        <v>427.710904781777</v>
      </c>
      <c r="K8181" s="8">
        <v>0.43276831020768303</v>
      </c>
      <c r="L8181" s="8">
        <v>-0.62333072247211496</v>
      </c>
    </row>
    <row r="8182" spans="1:12" x14ac:dyDescent="0.2">
      <c r="A8182" s="7" t="s">
        <v>31525</v>
      </c>
      <c r="B8182" s="7" t="s">
        <v>31526</v>
      </c>
      <c r="C8182" s="7" t="s">
        <v>31527</v>
      </c>
      <c r="D8182" s="7" t="s">
        <v>31528</v>
      </c>
      <c r="E8182" s="8">
        <v>2.96525523461986</v>
      </c>
      <c r="F8182" s="8">
        <v>2.94847684967641</v>
      </c>
      <c r="G8182" s="8">
        <v>10.8820959832796</v>
      </c>
      <c r="H8182" s="8">
        <v>0</v>
      </c>
      <c r="I8182" s="8">
        <v>2.97696128479366</v>
      </c>
      <c r="J8182" s="8">
        <v>18.767914990424401</v>
      </c>
      <c r="K8182" s="8">
        <v>0.95317701196434601</v>
      </c>
      <c r="L8182" s="8">
        <v>0.37270280075485801</v>
      </c>
    </row>
    <row r="8183" spans="1:12" x14ac:dyDescent="0.2">
      <c r="A8183" s="7" t="s">
        <v>31529</v>
      </c>
      <c r="B8183" s="7" t="s">
        <v>31530</v>
      </c>
      <c r="E8183" s="8">
        <v>11.861020938479401</v>
      </c>
      <c r="F8183" s="8">
        <v>1.9656512331176099</v>
      </c>
      <c r="G8183" s="8">
        <v>1.9785629060508401</v>
      </c>
      <c r="H8183" s="8">
        <v>0</v>
      </c>
      <c r="I8183" s="8">
        <v>8.9308838543809692</v>
      </c>
      <c r="J8183" s="8">
        <v>2.9633549984880601</v>
      </c>
      <c r="K8183" s="8">
        <v>0.951063564318824</v>
      </c>
      <c r="L8183" s="8">
        <v>-0.41054621629257998</v>
      </c>
    </row>
    <row r="8184" spans="1:12" x14ac:dyDescent="0.2">
      <c r="A8184" s="7" t="s">
        <v>31531</v>
      </c>
      <c r="B8184" s="7" t="s">
        <v>31532</v>
      </c>
      <c r="C8184" s="7" t="s">
        <v>31533</v>
      </c>
      <c r="D8184" s="7" t="s">
        <v>31534</v>
      </c>
      <c r="E8184" s="8">
        <v>2199.2309656764</v>
      </c>
      <c r="F8184" s="8">
        <v>2180.8900431439802</v>
      </c>
      <c r="G8184" s="8">
        <v>1647.15361928733</v>
      </c>
      <c r="H8184" s="8">
        <v>1796.05054708896</v>
      </c>
      <c r="I8184" s="8">
        <v>1711.75273875635</v>
      </c>
      <c r="J8184" s="8">
        <v>1138.91610441891</v>
      </c>
      <c r="K8184" s="8">
        <v>0.32573842750228299</v>
      </c>
      <c r="L8184" s="8">
        <v>-0.37529689248376302</v>
      </c>
    </row>
    <row r="8185" spans="1:12" x14ac:dyDescent="0.2">
      <c r="A8185" s="7" t="s">
        <v>31535</v>
      </c>
      <c r="B8185" s="7" t="s">
        <v>31536</v>
      </c>
      <c r="D8185" s="7" t="s">
        <v>31537</v>
      </c>
      <c r="E8185" s="8">
        <v>0</v>
      </c>
      <c r="F8185" s="8">
        <v>1.9656512331176099</v>
      </c>
      <c r="G8185" s="8">
        <v>0</v>
      </c>
      <c r="H8185" s="8">
        <v>0</v>
      </c>
      <c r="I8185" s="8">
        <v>2.97696128479366</v>
      </c>
      <c r="J8185" s="8">
        <v>11.853419993952199</v>
      </c>
      <c r="K8185" s="8">
        <v>1</v>
      </c>
      <c r="L8185" s="8">
        <v>2.91373093526038</v>
      </c>
    </row>
    <row r="8186" spans="1:12" x14ac:dyDescent="0.2">
      <c r="A8186" s="7" t="s">
        <v>31538</v>
      </c>
      <c r="B8186" s="7" t="s">
        <v>31539</v>
      </c>
      <c r="D8186" s="7" t="s">
        <v>31540</v>
      </c>
      <c r="E8186" s="8">
        <v>85.003983392435998</v>
      </c>
      <c r="F8186" s="8">
        <v>90.419956723409896</v>
      </c>
      <c r="G8186" s="8">
        <v>102.885271114644</v>
      </c>
      <c r="H8186" s="8">
        <v>73.810296455710898</v>
      </c>
      <c r="I8186" s="8">
        <v>130.98629653092101</v>
      </c>
      <c r="J8186" s="8">
        <v>129.39983493397901</v>
      </c>
      <c r="K8186" s="8">
        <v>0.81546082072475001</v>
      </c>
      <c r="L8186" s="8">
        <v>0.26392455615265797</v>
      </c>
    </row>
    <row r="8187" spans="1:12" x14ac:dyDescent="0.2">
      <c r="A8187" s="7" t="s">
        <v>31541</v>
      </c>
      <c r="B8187" s="7" t="s">
        <v>31542</v>
      </c>
      <c r="C8187" s="7" t="s">
        <v>31543</v>
      </c>
      <c r="D8187" s="7" t="s">
        <v>31544</v>
      </c>
      <c r="E8187" s="8">
        <v>7.9073472923196304</v>
      </c>
      <c r="F8187" s="8">
        <v>0.98282561655880296</v>
      </c>
      <c r="G8187" s="8">
        <v>34.624850855889797</v>
      </c>
      <c r="H8187" s="8">
        <v>6.8889610025330201</v>
      </c>
      <c r="I8187" s="8">
        <v>11.907845139174601</v>
      </c>
      <c r="J8187" s="8">
        <v>15.8045599919363</v>
      </c>
      <c r="K8187" s="8">
        <v>0.94410524536026896</v>
      </c>
      <c r="L8187" s="8">
        <v>-0.33052818129113098</v>
      </c>
    </row>
    <row r="8188" spans="1:12" x14ac:dyDescent="0.2">
      <c r="A8188" s="7" t="s">
        <v>31545</v>
      </c>
      <c r="B8188" s="7" t="s">
        <v>31546</v>
      </c>
      <c r="C8188" s="7" t="s">
        <v>31547</v>
      </c>
      <c r="D8188" s="7" t="s">
        <v>31548</v>
      </c>
      <c r="E8188" s="8">
        <v>423.04308013910003</v>
      </c>
      <c r="F8188" s="8">
        <v>391.16459539040301</v>
      </c>
      <c r="G8188" s="8">
        <v>417.47677317672799</v>
      </c>
      <c r="H8188" s="8">
        <v>655.43543252671304</v>
      </c>
      <c r="I8188" s="8">
        <v>600.35385910005402</v>
      </c>
      <c r="J8188" s="8">
        <v>528.46497473037095</v>
      </c>
      <c r="K8188" s="8">
        <v>2.35572486395326E-2</v>
      </c>
      <c r="L8188" s="8">
        <v>0.53471634681974101</v>
      </c>
    </row>
    <row r="8189" spans="1:12" x14ac:dyDescent="0.2">
      <c r="A8189" s="7" t="s">
        <v>31549</v>
      </c>
      <c r="B8189" s="7" t="s">
        <v>31550</v>
      </c>
      <c r="C8189" s="7" t="s">
        <v>31551</v>
      </c>
      <c r="D8189" s="7" t="s">
        <v>31552</v>
      </c>
      <c r="E8189" s="8">
        <v>2493.7796523153002</v>
      </c>
      <c r="F8189" s="8">
        <v>2222.16871903945</v>
      </c>
      <c r="G8189" s="8">
        <v>2066.6089553701099</v>
      </c>
      <c r="H8189" s="8">
        <v>2546.9472963650601</v>
      </c>
      <c r="I8189" s="8">
        <v>2312.1065978564102</v>
      </c>
      <c r="J8189" s="8">
        <v>2282.7711338353001</v>
      </c>
      <c r="K8189" s="8">
        <v>0.87147415259795102</v>
      </c>
      <c r="L8189" s="8">
        <v>7.44701593478687E-2</v>
      </c>
    </row>
    <row r="8190" spans="1:12" x14ac:dyDescent="0.2">
      <c r="A8190" s="7" t="s">
        <v>31553</v>
      </c>
      <c r="B8190" s="7" t="s">
        <v>31554</v>
      </c>
      <c r="E8190" s="8">
        <v>15.8146945846393</v>
      </c>
      <c r="F8190" s="8">
        <v>42.261501512028502</v>
      </c>
      <c r="G8190" s="8">
        <v>54.410479916398202</v>
      </c>
      <c r="H8190" s="8">
        <v>12.793784718989899</v>
      </c>
      <c r="I8190" s="8">
        <v>55.569943982814898</v>
      </c>
      <c r="J8190" s="8">
        <v>64.206024967241305</v>
      </c>
      <c r="K8190" s="8">
        <v>0.93272221269126698</v>
      </c>
      <c r="L8190" s="8">
        <v>0.236876869320052</v>
      </c>
    </row>
    <row r="8191" spans="1:12" x14ac:dyDescent="0.2">
      <c r="A8191" s="7" t="s">
        <v>31555</v>
      </c>
      <c r="B8191" s="7" t="s">
        <v>31556</v>
      </c>
      <c r="D8191" s="7" t="s">
        <v>31557</v>
      </c>
      <c r="E8191" s="8">
        <v>94.888167507835604</v>
      </c>
      <c r="F8191" s="8">
        <v>61.918013843204598</v>
      </c>
      <c r="G8191" s="8">
        <v>98.928145302542205</v>
      </c>
      <c r="H8191" s="8">
        <v>62.000649022797099</v>
      </c>
      <c r="I8191" s="8">
        <v>46.639060128433897</v>
      </c>
      <c r="J8191" s="8">
        <v>24.694624987400498</v>
      </c>
      <c r="K8191" s="8">
        <v>0.26211047210036198</v>
      </c>
      <c r="L8191" s="8">
        <v>-0.93945728781461302</v>
      </c>
    </row>
    <row r="8192" spans="1:12" x14ac:dyDescent="0.2">
      <c r="A8192" s="7" t="s">
        <v>31558</v>
      </c>
      <c r="B8192" s="7" t="s">
        <v>31559</v>
      </c>
      <c r="C8192" s="7" t="s">
        <v>31560</v>
      </c>
      <c r="D8192" s="7" t="s">
        <v>31561</v>
      </c>
      <c r="E8192" s="8">
        <v>355.83062815438302</v>
      </c>
      <c r="F8192" s="8">
        <v>520.89757677616501</v>
      </c>
      <c r="G8192" s="8">
        <v>512.44779266716796</v>
      </c>
      <c r="H8192" s="8">
        <v>296.22532310892001</v>
      </c>
      <c r="I8192" s="8">
        <v>308.611653190276</v>
      </c>
      <c r="J8192" s="8">
        <v>306.21334984376603</v>
      </c>
      <c r="K8192" s="8">
        <v>5.2440678399401801E-2</v>
      </c>
      <c r="L8192" s="8">
        <v>-0.60865276401218005</v>
      </c>
    </row>
    <row r="8193" spans="1:12" x14ac:dyDescent="0.2">
      <c r="A8193" s="7" t="s">
        <v>31562</v>
      </c>
      <c r="B8193" s="7" t="s">
        <v>31563</v>
      </c>
      <c r="C8193" s="7" t="s">
        <v>31564</v>
      </c>
      <c r="D8193" s="7" t="s">
        <v>31565</v>
      </c>
      <c r="E8193" s="8">
        <v>113.668117327095</v>
      </c>
      <c r="F8193" s="8">
        <v>127.76733015264401</v>
      </c>
      <c r="G8193" s="8">
        <v>140.47796632961001</v>
      </c>
      <c r="H8193" s="8">
        <v>159.430240344335</v>
      </c>
      <c r="I8193" s="8">
        <v>182.58695880067799</v>
      </c>
      <c r="J8193" s="8">
        <v>152.11888992238701</v>
      </c>
      <c r="K8193" s="8">
        <v>0.52147980244340797</v>
      </c>
      <c r="L8193" s="8">
        <v>0.37163214029324398</v>
      </c>
    </row>
    <row r="8194" spans="1:12" x14ac:dyDescent="0.2">
      <c r="A8194" s="7" t="s">
        <v>31566</v>
      </c>
      <c r="B8194" s="7" t="s">
        <v>31567</v>
      </c>
      <c r="C8194" s="7" t="s">
        <v>31568</v>
      </c>
      <c r="D8194" s="7" t="s">
        <v>31569</v>
      </c>
      <c r="E8194" s="8">
        <v>1341.28378445972</v>
      </c>
      <c r="F8194" s="8">
        <v>725.32530502039594</v>
      </c>
      <c r="G8194" s="8">
        <v>796.37156968546401</v>
      </c>
      <c r="H8194" s="8">
        <v>2006.6559263092599</v>
      </c>
      <c r="I8194" s="8">
        <v>1239.40821490243</v>
      </c>
      <c r="J8194" s="8">
        <v>1288.0716393428099</v>
      </c>
      <c r="K8194" s="8">
        <v>0.113968087340657</v>
      </c>
      <c r="L8194" s="8">
        <v>0.66333364225553104</v>
      </c>
    </row>
    <row r="8195" spans="1:12" x14ac:dyDescent="0.2">
      <c r="A8195" s="7" t="s">
        <v>31570</v>
      </c>
      <c r="B8195" s="7" t="s">
        <v>31571</v>
      </c>
      <c r="C8195" s="7" t="s">
        <v>31572</v>
      </c>
      <c r="D8195" s="7" t="s">
        <v>31573</v>
      </c>
      <c r="E8195" s="8">
        <v>2284.2349490688298</v>
      </c>
      <c r="F8195" s="8">
        <v>2174.01026382807</v>
      </c>
      <c r="G8195" s="8">
        <v>1888.53829382553</v>
      </c>
      <c r="H8195" s="8">
        <v>1561.8258730028399</v>
      </c>
      <c r="I8195" s="8">
        <v>1517.2579348165</v>
      </c>
      <c r="J8195" s="8">
        <v>1503.4087692329399</v>
      </c>
      <c r="K8195" s="8">
        <v>5.2898478115874E-3</v>
      </c>
      <c r="L8195" s="8">
        <v>-0.46989472795195197</v>
      </c>
    </row>
    <row r="8196" spans="1:12" x14ac:dyDescent="0.2">
      <c r="A8196" s="7" t="s">
        <v>31574</v>
      </c>
      <c r="B8196" s="7" t="s">
        <v>31575</v>
      </c>
      <c r="C8196" s="7" t="s">
        <v>31576</v>
      </c>
      <c r="D8196" s="7" t="s">
        <v>31577</v>
      </c>
      <c r="E8196" s="8">
        <v>0</v>
      </c>
      <c r="F8196" s="8">
        <v>0</v>
      </c>
      <c r="G8196" s="8">
        <v>0</v>
      </c>
      <c r="H8196" s="8">
        <v>0</v>
      </c>
      <c r="I8196" s="8">
        <v>0</v>
      </c>
      <c r="J8196" s="8">
        <v>30.621334984376599</v>
      </c>
      <c r="K8196" s="8">
        <v>0.30971757086562401</v>
      </c>
      <c r="L8196" s="8">
        <v>5.8132588889983801</v>
      </c>
    </row>
    <row r="8197" spans="1:12" x14ac:dyDescent="0.2">
      <c r="A8197" s="7" t="s">
        <v>31578</v>
      </c>
      <c r="B8197" s="7" t="s">
        <v>31579</v>
      </c>
      <c r="C8197" s="7" t="s">
        <v>31580</v>
      </c>
      <c r="D8197" s="7" t="s">
        <v>31581</v>
      </c>
      <c r="E8197" s="8">
        <v>1132.72749962479</v>
      </c>
      <c r="F8197" s="8">
        <v>931.71868449774502</v>
      </c>
      <c r="G8197" s="8">
        <v>988.292171572396</v>
      </c>
      <c r="H8197" s="8">
        <v>1172.10750771669</v>
      </c>
      <c r="I8197" s="8">
        <v>1037.9671679647199</v>
      </c>
      <c r="J8197" s="8">
        <v>1079.64900444915</v>
      </c>
      <c r="K8197" s="8">
        <v>0.81737407086073</v>
      </c>
      <c r="L8197" s="8">
        <v>0.107889840287651</v>
      </c>
    </row>
    <row r="8198" spans="1:12" x14ac:dyDescent="0.2">
      <c r="A8198" s="7" t="s">
        <v>31582</v>
      </c>
      <c r="B8198" s="7" t="s">
        <v>31583</v>
      </c>
      <c r="C8198" s="7" t="s">
        <v>31584</v>
      </c>
      <c r="D8198" s="7" t="s">
        <v>31585</v>
      </c>
      <c r="E8198" s="8">
        <v>7.9073472923196304</v>
      </c>
      <c r="F8198" s="8">
        <v>27.5191172636465</v>
      </c>
      <c r="G8198" s="8">
        <v>41.549821027067701</v>
      </c>
      <c r="H8198" s="8">
        <v>1067.78895539262</v>
      </c>
      <c r="I8198" s="8">
        <v>615.23866552402205</v>
      </c>
      <c r="J8198" s="8">
        <v>524.51383473238695</v>
      </c>
      <c r="K8198" s="8">
        <v>3.0216140395996098E-20</v>
      </c>
      <c r="L8198" s="8">
        <v>4.8419104503744599</v>
      </c>
    </row>
    <row r="8199" spans="1:12" x14ac:dyDescent="0.2">
      <c r="A8199" s="7" t="s">
        <v>31586</v>
      </c>
      <c r="B8199" s="7" t="s">
        <v>31587</v>
      </c>
      <c r="C8199" s="7" t="s">
        <v>31588</v>
      </c>
      <c r="D8199" s="7" t="s">
        <v>31589</v>
      </c>
      <c r="E8199" s="8">
        <v>0</v>
      </c>
      <c r="F8199" s="8">
        <v>2.94847684967641</v>
      </c>
      <c r="G8199" s="8">
        <v>5.9356887181525302</v>
      </c>
      <c r="H8199" s="8">
        <v>9.8413728607614495</v>
      </c>
      <c r="I8199" s="8">
        <v>7.93856342611641</v>
      </c>
      <c r="J8199" s="8">
        <v>1.9755699989920401</v>
      </c>
      <c r="K8199" s="8">
        <v>0.81682575511511402</v>
      </c>
      <c r="L8199" s="8">
        <v>1.15306261273399</v>
      </c>
    </row>
    <row r="8200" spans="1:12" x14ac:dyDescent="0.2">
      <c r="A8200" s="7" t="s">
        <v>31590</v>
      </c>
      <c r="B8200" s="7" t="s">
        <v>31591</v>
      </c>
      <c r="C8200" s="7" t="s">
        <v>31592</v>
      </c>
      <c r="D8200" s="7" t="s">
        <v>31593</v>
      </c>
      <c r="E8200" s="8">
        <v>54.363012634697498</v>
      </c>
      <c r="F8200" s="8">
        <v>42.261501512028502</v>
      </c>
      <c r="G8200" s="8">
        <v>41.549821027067701</v>
      </c>
      <c r="H8200" s="8">
        <v>27.555844010132098</v>
      </c>
      <c r="I8200" s="8">
        <v>37.708176274053002</v>
      </c>
      <c r="J8200" s="8">
        <v>34.572474982360703</v>
      </c>
      <c r="K8200" s="8">
        <v>0.71247210502904001</v>
      </c>
      <c r="L8200" s="8">
        <v>-0.46893315440575301</v>
      </c>
    </row>
    <row r="8201" spans="1:12" x14ac:dyDescent="0.2">
      <c r="A8201" s="7" t="s">
        <v>31594</v>
      </c>
      <c r="B8201" s="7" t="s">
        <v>31595</v>
      </c>
      <c r="C8201" s="7" t="s">
        <v>31596</v>
      </c>
      <c r="D8201" s="7" t="s">
        <v>31597</v>
      </c>
      <c r="E8201" s="8">
        <v>4.94209205769977</v>
      </c>
      <c r="F8201" s="8">
        <v>22.604989180852499</v>
      </c>
      <c r="G8201" s="8">
        <v>27.6998806847118</v>
      </c>
      <c r="H8201" s="8">
        <v>14.762059291142201</v>
      </c>
      <c r="I8201" s="8">
        <v>16.8694472804974</v>
      </c>
      <c r="J8201" s="8">
        <v>25.682409986896499</v>
      </c>
      <c r="K8201" s="8">
        <v>0.98858968917176004</v>
      </c>
      <c r="L8201" s="8">
        <v>5.2931099620770403E-2</v>
      </c>
    </row>
    <row r="8202" spans="1:12" x14ac:dyDescent="0.2">
      <c r="A8202" s="7" t="s">
        <v>31598</v>
      </c>
      <c r="B8202" s="7" t="s">
        <v>31599</v>
      </c>
      <c r="C8202" s="7" t="s">
        <v>31600</v>
      </c>
      <c r="D8202" s="7" t="s">
        <v>31601</v>
      </c>
      <c r="E8202" s="8">
        <v>105.76077003477501</v>
      </c>
      <c r="F8202" s="8">
        <v>104.17951535523299</v>
      </c>
      <c r="G8202" s="8">
        <v>146.41365504776201</v>
      </c>
      <c r="H8202" s="8">
        <v>184.03367249623901</v>
      </c>
      <c r="I8202" s="8">
        <v>160.75590937885701</v>
      </c>
      <c r="J8202" s="8">
        <v>147.17996492490701</v>
      </c>
      <c r="K8202" s="8">
        <v>0.42194290498231302</v>
      </c>
      <c r="L8202" s="8">
        <v>0.46534344048876503</v>
      </c>
    </row>
    <row r="8203" spans="1:12" x14ac:dyDescent="0.2">
      <c r="A8203" s="7" t="s">
        <v>31602</v>
      </c>
      <c r="B8203" s="7" t="s">
        <v>31603</v>
      </c>
      <c r="C8203" s="7" t="s">
        <v>31604</v>
      </c>
      <c r="D8203" s="7" t="s">
        <v>31605</v>
      </c>
      <c r="E8203" s="8">
        <v>575.25951551625303</v>
      </c>
      <c r="F8203" s="8">
        <v>807.88265681133601</v>
      </c>
      <c r="G8203" s="8">
        <v>691.50773566477005</v>
      </c>
      <c r="H8203" s="8">
        <v>605.24443093682896</v>
      </c>
      <c r="I8203" s="8">
        <v>617.22330638055098</v>
      </c>
      <c r="J8203" s="8">
        <v>661.81594966233399</v>
      </c>
      <c r="K8203" s="8">
        <v>0.80491278451021597</v>
      </c>
      <c r="L8203" s="8">
        <v>-0.138880899591206</v>
      </c>
    </row>
    <row r="8204" spans="1:12" x14ac:dyDescent="0.2">
      <c r="A8204" s="7" t="s">
        <v>31606</v>
      </c>
      <c r="B8204" s="7" t="s">
        <v>31607</v>
      </c>
      <c r="C8204" s="7" t="s">
        <v>31608</v>
      </c>
      <c r="D8204" s="7" t="s">
        <v>31609</v>
      </c>
      <c r="E8204" s="8">
        <v>4816.5629194342</v>
      </c>
      <c r="F8204" s="8">
        <v>3797.6381823832098</v>
      </c>
      <c r="G8204" s="8">
        <v>4583.3409718667799</v>
      </c>
      <c r="H8204" s="8">
        <v>3222.0654746133</v>
      </c>
      <c r="I8204" s="8">
        <v>3034.515869633</v>
      </c>
      <c r="J8204" s="8">
        <v>3866.1904880274201</v>
      </c>
      <c r="K8204" s="8">
        <v>0.101381437973263</v>
      </c>
      <c r="L8204" s="8">
        <v>-0.38265704888149399</v>
      </c>
    </row>
    <row r="8205" spans="1:12" x14ac:dyDescent="0.2">
      <c r="A8205" s="7" t="s">
        <v>31610</v>
      </c>
      <c r="B8205" s="7" t="s">
        <v>31611</v>
      </c>
      <c r="C8205" s="7" t="s">
        <v>31612</v>
      </c>
      <c r="D8205" s="7" t="s">
        <v>31613</v>
      </c>
      <c r="E8205" s="8">
        <v>132.44806714635399</v>
      </c>
      <c r="F8205" s="8">
        <v>153.320796183173</v>
      </c>
      <c r="G8205" s="8">
        <v>115.745930003974</v>
      </c>
      <c r="H8205" s="8">
        <v>139.74749462281301</v>
      </c>
      <c r="I8205" s="8">
        <v>65.493148265460405</v>
      </c>
      <c r="J8205" s="8">
        <v>88.900649954641807</v>
      </c>
      <c r="K8205" s="8">
        <v>0.61269385261290199</v>
      </c>
      <c r="L8205" s="8">
        <v>-0.44882744778682698</v>
      </c>
    </row>
    <row r="8206" spans="1:12" x14ac:dyDescent="0.2">
      <c r="A8206" s="7" t="s">
        <v>31614</v>
      </c>
      <c r="B8206" s="7" t="s">
        <v>31615</v>
      </c>
      <c r="C8206" s="7" t="s">
        <v>31616</v>
      </c>
      <c r="D8206" s="7" t="s">
        <v>31617</v>
      </c>
      <c r="E8206" s="8">
        <v>17.791531407719201</v>
      </c>
      <c r="F8206" s="8">
        <v>4.9141280827940097</v>
      </c>
      <c r="G8206" s="8">
        <v>8.9035330772288006</v>
      </c>
      <c r="H8206" s="8">
        <v>35.428942298741198</v>
      </c>
      <c r="I8206" s="8">
        <v>0.99232042826455202</v>
      </c>
      <c r="J8206" s="8">
        <v>5.9267099969761201</v>
      </c>
      <c r="K8206" s="8">
        <v>0.92976292272723804</v>
      </c>
      <c r="L8206" s="8">
        <v>0.42237986450708098</v>
      </c>
    </row>
    <row r="8207" spans="1:12" x14ac:dyDescent="0.2">
      <c r="A8207" s="7" t="s">
        <v>31618</v>
      </c>
      <c r="B8207" s="7" t="s">
        <v>31619</v>
      </c>
      <c r="C8207" s="7" t="s">
        <v>31620</v>
      </c>
      <c r="E8207" s="8">
        <v>56.339849457777397</v>
      </c>
      <c r="F8207" s="8">
        <v>47.175629594822503</v>
      </c>
      <c r="G8207" s="8">
        <v>83.099642054135401</v>
      </c>
      <c r="H8207" s="8">
        <v>55.111688020264097</v>
      </c>
      <c r="I8207" s="8">
        <v>28.777292419672001</v>
      </c>
      <c r="J8207" s="8">
        <v>85.937294956153806</v>
      </c>
      <c r="K8207" s="8">
        <v>0.94747334208278899</v>
      </c>
      <c r="L8207" s="8">
        <v>-0.135846989725697</v>
      </c>
    </row>
    <row r="8208" spans="1:12" x14ac:dyDescent="0.2">
      <c r="A8208" s="7" t="s">
        <v>31621</v>
      </c>
      <c r="B8208" s="7" t="s">
        <v>31622</v>
      </c>
      <c r="C8208" s="7" t="s">
        <v>31623</v>
      </c>
      <c r="D8208" s="7" t="s">
        <v>31624</v>
      </c>
      <c r="E8208" s="8">
        <v>300.47919710814602</v>
      </c>
      <c r="F8208" s="8">
        <v>243.740752906583</v>
      </c>
      <c r="G8208" s="8">
        <v>312.61293915603301</v>
      </c>
      <c r="H8208" s="8">
        <v>288.35222482031003</v>
      </c>
      <c r="I8208" s="8">
        <v>267.92651563142903</v>
      </c>
      <c r="J8208" s="8">
        <v>330.907974831167</v>
      </c>
      <c r="K8208" s="8">
        <v>0.95371001295859004</v>
      </c>
      <c r="L8208" s="8">
        <v>5.0284954811496099E-2</v>
      </c>
    </row>
    <row r="8209" spans="1:12" x14ac:dyDescent="0.2">
      <c r="A8209" s="7" t="s">
        <v>31625</v>
      </c>
      <c r="B8209" s="7" t="s">
        <v>31626</v>
      </c>
      <c r="C8209" s="7" t="s">
        <v>31627</v>
      </c>
      <c r="D8209" s="7" t="s">
        <v>31628</v>
      </c>
      <c r="E8209" s="8">
        <v>41.513573284678102</v>
      </c>
      <c r="F8209" s="8">
        <v>37.347373429234501</v>
      </c>
      <c r="G8209" s="8">
        <v>30.667725043788099</v>
      </c>
      <c r="H8209" s="8">
        <v>15.746196577218299</v>
      </c>
      <c r="I8209" s="8">
        <v>8.9308838543809692</v>
      </c>
      <c r="J8209" s="8">
        <v>35.560259981856703</v>
      </c>
      <c r="K8209" s="8">
        <v>0.58261109712490999</v>
      </c>
      <c r="L8209" s="8">
        <v>-0.86246556329472401</v>
      </c>
    </row>
    <row r="8210" spans="1:12" x14ac:dyDescent="0.2">
      <c r="A8210" s="7" t="s">
        <v>31629</v>
      </c>
      <c r="B8210" s="7" t="s">
        <v>31630</v>
      </c>
      <c r="D8210" s="7" t="s">
        <v>31631</v>
      </c>
      <c r="E8210" s="8">
        <v>93.899749096295594</v>
      </c>
      <c r="F8210" s="8">
        <v>163.14905234876099</v>
      </c>
      <c r="G8210" s="8">
        <v>77.163953335982896</v>
      </c>
      <c r="H8210" s="8">
        <v>42.3179033012742</v>
      </c>
      <c r="I8210" s="8">
        <v>54.5776235545503</v>
      </c>
      <c r="J8210" s="8">
        <v>90.876219953633907</v>
      </c>
      <c r="K8210" s="8">
        <v>0.32672721410683297</v>
      </c>
      <c r="L8210" s="8">
        <v>-0.83189968504521605</v>
      </c>
    </row>
    <row r="8211" spans="1:12" x14ac:dyDescent="0.2">
      <c r="A8211" s="7" t="s">
        <v>31632</v>
      </c>
      <c r="B8211" s="7" t="s">
        <v>31633</v>
      </c>
      <c r="C8211" s="7" t="s">
        <v>31634</v>
      </c>
      <c r="D8211" s="7" t="s">
        <v>31635</v>
      </c>
      <c r="E8211" s="8">
        <v>25.698878700038801</v>
      </c>
      <c r="F8211" s="8">
        <v>23.587814797411301</v>
      </c>
      <c r="G8211" s="8">
        <v>39.571258121016903</v>
      </c>
      <c r="H8211" s="8">
        <v>46.254452445578799</v>
      </c>
      <c r="I8211" s="8">
        <v>28.777292419672001</v>
      </c>
      <c r="J8211" s="8">
        <v>39.511399979840803</v>
      </c>
      <c r="K8211" s="8">
        <v>0.83285368913896096</v>
      </c>
      <c r="L8211" s="8">
        <v>0.36654602053081597</v>
      </c>
    </row>
    <row r="8212" spans="1:12" x14ac:dyDescent="0.2">
      <c r="A8212" s="7" t="s">
        <v>31636</v>
      </c>
      <c r="B8212" s="7" t="s">
        <v>31637</v>
      </c>
      <c r="C8212" s="7" t="s">
        <v>31638</v>
      </c>
      <c r="D8212" s="7" t="s">
        <v>31639</v>
      </c>
      <c r="E8212" s="8">
        <v>1.97683682307991</v>
      </c>
      <c r="F8212" s="8">
        <v>9.8282561655880301</v>
      </c>
      <c r="G8212" s="8">
        <v>7.91425162420337</v>
      </c>
      <c r="H8212" s="8">
        <v>2.95241185822844</v>
      </c>
      <c r="I8212" s="8">
        <v>0.99232042826455202</v>
      </c>
      <c r="J8212" s="8">
        <v>1.9755699989920401</v>
      </c>
      <c r="K8212" s="8">
        <v>0.62516681893548598</v>
      </c>
      <c r="L8212" s="8">
        <v>-1.7354164959459399</v>
      </c>
    </row>
    <row r="8213" spans="1:12" x14ac:dyDescent="0.2">
      <c r="A8213" s="7" t="s">
        <v>31640</v>
      </c>
      <c r="B8213" s="7" t="s">
        <v>31641</v>
      </c>
      <c r="C8213" s="7" t="s">
        <v>31642</v>
      </c>
      <c r="D8213" s="7" t="s">
        <v>31643</v>
      </c>
      <c r="E8213" s="8">
        <v>1020.04780070923</v>
      </c>
      <c r="F8213" s="8">
        <v>1034.9153742364199</v>
      </c>
      <c r="G8213" s="8">
        <v>998.18498610264999</v>
      </c>
      <c r="H8213" s="8">
        <v>883.75528289637805</v>
      </c>
      <c r="I8213" s="8">
        <v>1187.80755263267</v>
      </c>
      <c r="J8213" s="8">
        <v>1061.86887445822</v>
      </c>
      <c r="K8213" s="8">
        <v>0.95371001295859004</v>
      </c>
      <c r="L8213" s="8">
        <v>3.7413404485499999E-2</v>
      </c>
    </row>
    <row r="8214" spans="1:12" x14ac:dyDescent="0.2">
      <c r="A8214" s="7" t="s">
        <v>31644</v>
      </c>
      <c r="B8214" s="7" t="s">
        <v>31645</v>
      </c>
      <c r="C8214" s="7" t="s">
        <v>31646</v>
      </c>
      <c r="D8214" s="7" t="s">
        <v>31647</v>
      </c>
      <c r="E8214" s="8">
        <v>268.849807938867</v>
      </c>
      <c r="F8214" s="8">
        <v>277.15682386958201</v>
      </c>
      <c r="G8214" s="8">
        <v>466.940845827999</v>
      </c>
      <c r="H8214" s="8">
        <v>289.33636210638701</v>
      </c>
      <c r="I8214" s="8">
        <v>351.28143160565099</v>
      </c>
      <c r="J8214" s="8">
        <v>468.21008976111398</v>
      </c>
      <c r="K8214" s="8">
        <v>0.90711683631058504</v>
      </c>
      <c r="L8214" s="8">
        <v>0.130495044001431</v>
      </c>
    </row>
    <row r="8215" spans="1:12" x14ac:dyDescent="0.2">
      <c r="A8215" s="7" t="s">
        <v>31648</v>
      </c>
      <c r="B8215" s="7" t="s">
        <v>31649</v>
      </c>
      <c r="C8215" s="7" t="s">
        <v>31650</v>
      </c>
      <c r="D8215" s="7" t="s">
        <v>31651</v>
      </c>
      <c r="E8215" s="8">
        <v>280.71082887734701</v>
      </c>
      <c r="F8215" s="8">
        <v>253.56900907217101</v>
      </c>
      <c r="G8215" s="8">
        <v>284.91305847132099</v>
      </c>
      <c r="H8215" s="8">
        <v>316.89220611651899</v>
      </c>
      <c r="I8215" s="8">
        <v>352.27375203391603</v>
      </c>
      <c r="J8215" s="8">
        <v>249.90960487249299</v>
      </c>
      <c r="K8215" s="8">
        <v>0.81231063912661905</v>
      </c>
      <c r="L8215" s="8">
        <v>0.16597738732970499</v>
      </c>
    </row>
    <row r="8216" spans="1:12" x14ac:dyDescent="0.2">
      <c r="A8216" s="7" t="s">
        <v>31652</v>
      </c>
      <c r="B8216" s="7" t="s">
        <v>31653</v>
      </c>
      <c r="C8216" s="7" t="s">
        <v>31654</v>
      </c>
      <c r="D8216" s="7" t="s">
        <v>31655</v>
      </c>
      <c r="E8216" s="8">
        <v>20.756786642339002</v>
      </c>
      <c r="F8216" s="8">
        <v>53.072583294175303</v>
      </c>
      <c r="G8216" s="8">
        <v>23.742754872610099</v>
      </c>
      <c r="H8216" s="8">
        <v>1.9682745721522901</v>
      </c>
      <c r="I8216" s="8">
        <v>9.9232042826455196</v>
      </c>
      <c r="J8216" s="8">
        <v>19.755699989920402</v>
      </c>
      <c r="K8216" s="8">
        <v>0.32473212677806201</v>
      </c>
      <c r="L8216" s="8">
        <v>-1.6247031332446999</v>
      </c>
    </row>
    <row r="8217" spans="1:12" x14ac:dyDescent="0.2">
      <c r="A8217" s="7" t="s">
        <v>31656</v>
      </c>
      <c r="B8217" s="7" t="s">
        <v>31657</v>
      </c>
      <c r="D8217" s="7" t="s">
        <v>31658</v>
      </c>
      <c r="E8217" s="8">
        <v>18.779949819259102</v>
      </c>
      <c r="F8217" s="8">
        <v>9.8282561655880301</v>
      </c>
      <c r="G8217" s="8">
        <v>17.807066154457601</v>
      </c>
      <c r="H8217" s="8">
        <v>6.8889610025330201</v>
      </c>
      <c r="I8217" s="8">
        <v>13.8924859957037</v>
      </c>
      <c r="J8217" s="8">
        <v>9.8778499949602097</v>
      </c>
      <c r="K8217" s="8">
        <v>0.81978339989301596</v>
      </c>
      <c r="L8217" s="8">
        <v>-0.59839294714434998</v>
      </c>
    </row>
    <row r="8218" spans="1:12" x14ac:dyDescent="0.2">
      <c r="A8218" s="7" t="s">
        <v>31659</v>
      </c>
      <c r="B8218" s="7" t="s">
        <v>31660</v>
      </c>
      <c r="C8218" s="7" t="s">
        <v>31661</v>
      </c>
      <c r="D8218" s="7" t="s">
        <v>31662</v>
      </c>
      <c r="E8218" s="8">
        <v>111.691280504015</v>
      </c>
      <c r="F8218" s="8">
        <v>109.093643438027</v>
      </c>
      <c r="G8218" s="8">
        <v>214.67407530651599</v>
      </c>
      <c r="H8218" s="8">
        <v>81.683394744319997</v>
      </c>
      <c r="I8218" s="8">
        <v>100.22436325472</v>
      </c>
      <c r="J8218" s="8">
        <v>160.02116991835501</v>
      </c>
      <c r="K8218" s="8">
        <v>0.77175651117708799</v>
      </c>
      <c r="L8218" s="8">
        <v>-0.348806437742811</v>
      </c>
    </row>
    <row r="8219" spans="1:12" x14ac:dyDescent="0.2">
      <c r="A8219" s="7" t="s">
        <v>31663</v>
      </c>
      <c r="B8219" s="7" t="s">
        <v>31664</v>
      </c>
      <c r="D8219" s="7" t="s">
        <v>31665</v>
      </c>
      <c r="E8219" s="8">
        <v>22.733623465418901</v>
      </c>
      <c r="F8219" s="8">
        <v>33.416070962999299</v>
      </c>
      <c r="G8219" s="8">
        <v>36.603413761940601</v>
      </c>
      <c r="H8219" s="8">
        <v>4.9206864303807301</v>
      </c>
      <c r="I8219" s="8">
        <v>39.6928171305821</v>
      </c>
      <c r="J8219" s="8">
        <v>14.816774992440299</v>
      </c>
      <c r="K8219" s="8">
        <v>0.78928350212743703</v>
      </c>
      <c r="L8219" s="8">
        <v>-0.64258181723599705</v>
      </c>
    </row>
    <row r="8220" spans="1:12" x14ac:dyDescent="0.2">
      <c r="A8220" s="7" t="s">
        <v>31666</v>
      </c>
      <c r="B8220" s="7" t="s">
        <v>31667</v>
      </c>
      <c r="C8220" s="7" t="s">
        <v>31668</v>
      </c>
      <c r="D8220" s="7" t="s">
        <v>31669</v>
      </c>
      <c r="E8220" s="8">
        <v>103.783933211695</v>
      </c>
      <c r="F8220" s="8">
        <v>254.55183468873</v>
      </c>
      <c r="G8220" s="8">
        <v>184.00635026272801</v>
      </c>
      <c r="H8220" s="8">
        <v>36.413079584817403</v>
      </c>
      <c r="I8220" s="8">
        <v>102.209004111249</v>
      </c>
      <c r="J8220" s="8">
        <v>100.75406994859399</v>
      </c>
      <c r="K8220" s="8">
        <v>0.108359589088249</v>
      </c>
      <c r="L8220" s="8">
        <v>-1.18008036073739</v>
      </c>
    </row>
    <row r="8221" spans="1:12" x14ac:dyDescent="0.2">
      <c r="A8221" s="7" t="s">
        <v>31670</v>
      </c>
      <c r="B8221" s="7" t="s">
        <v>31671</v>
      </c>
      <c r="C8221" s="7" t="s">
        <v>31672</v>
      </c>
      <c r="E8221" s="8">
        <v>11.861020938479401</v>
      </c>
      <c r="F8221" s="8">
        <v>21.6221635642937</v>
      </c>
      <c r="G8221" s="8">
        <v>25.721317778661</v>
      </c>
      <c r="H8221" s="8">
        <v>1016.61381651666</v>
      </c>
      <c r="I8221" s="8">
        <v>708.51678578089002</v>
      </c>
      <c r="J8221" s="8">
        <v>311.15227484124603</v>
      </c>
      <c r="K8221" s="8">
        <v>6.8521711859811695E-23</v>
      </c>
      <c r="L8221" s="8">
        <v>5.1040557240328104</v>
      </c>
    </row>
    <row r="8222" spans="1:12" x14ac:dyDescent="0.2">
      <c r="A8222" s="7" t="s">
        <v>31673</v>
      </c>
      <c r="B8222" s="7" t="s">
        <v>31674</v>
      </c>
      <c r="D8222" s="7" t="s">
        <v>31675</v>
      </c>
      <c r="E8222" s="8">
        <v>69.1892888077968</v>
      </c>
      <c r="F8222" s="8">
        <v>25.553466030528899</v>
      </c>
      <c r="G8222" s="8">
        <v>22.753473419584701</v>
      </c>
      <c r="H8222" s="8">
        <v>55.111688020264097</v>
      </c>
      <c r="I8222" s="8">
        <v>55.569943982814898</v>
      </c>
      <c r="J8222" s="8">
        <v>53.340389972785097</v>
      </c>
      <c r="K8222" s="8">
        <v>0.77149289217981898</v>
      </c>
      <c r="L8222" s="8">
        <v>0.48135839256821999</v>
      </c>
    </row>
    <row r="8223" spans="1:12" x14ac:dyDescent="0.2">
      <c r="A8223" s="7" t="s">
        <v>31676</v>
      </c>
      <c r="B8223" s="7" t="s">
        <v>31677</v>
      </c>
      <c r="C8223" s="7" t="s">
        <v>31678</v>
      </c>
      <c r="D8223" s="7" t="s">
        <v>31679</v>
      </c>
      <c r="E8223" s="8">
        <v>4.94209205769977</v>
      </c>
      <c r="F8223" s="8">
        <v>23.587814797411301</v>
      </c>
      <c r="G8223" s="8">
        <v>8.9035330772288006</v>
      </c>
      <c r="H8223" s="8">
        <v>30.5082558683605</v>
      </c>
      <c r="I8223" s="8">
        <v>4.9616021413227598</v>
      </c>
      <c r="J8223" s="8">
        <v>24.694624987400498</v>
      </c>
      <c r="K8223" s="8">
        <v>0.82592976837771703</v>
      </c>
      <c r="L8223" s="8">
        <v>0.68448616886463398</v>
      </c>
    </row>
    <row r="8224" spans="1:12" x14ac:dyDescent="0.2">
      <c r="A8224" s="7" t="s">
        <v>31680</v>
      </c>
      <c r="B8224" s="7" t="s">
        <v>31681</v>
      </c>
      <c r="C8224" s="7" t="s">
        <v>31682</v>
      </c>
      <c r="D8224" s="7" t="s">
        <v>31683</v>
      </c>
      <c r="E8224" s="8">
        <v>144.30908808483301</v>
      </c>
      <c r="F8224" s="8">
        <v>146.44101686726199</v>
      </c>
      <c r="G8224" s="8">
        <v>126.62802598725401</v>
      </c>
      <c r="H8224" s="8">
        <v>167.30333863294501</v>
      </c>
      <c r="I8224" s="8">
        <v>155.79430723753501</v>
      </c>
      <c r="J8224" s="8">
        <v>169.89901991331601</v>
      </c>
      <c r="K8224" s="8">
        <v>0.72838923319506099</v>
      </c>
      <c r="L8224" s="8">
        <v>0.240214741054324</v>
      </c>
    </row>
    <row r="8225" spans="1:12" x14ac:dyDescent="0.2">
      <c r="A8225" s="7" t="s">
        <v>31684</v>
      </c>
      <c r="B8225" s="7" t="s">
        <v>31685</v>
      </c>
      <c r="C8225" s="7" t="s">
        <v>31686</v>
      </c>
      <c r="E8225" s="8">
        <v>0</v>
      </c>
      <c r="F8225" s="8">
        <v>0</v>
      </c>
      <c r="G8225" s="8">
        <v>4.9464072651271103</v>
      </c>
      <c r="H8225" s="8">
        <v>2.95241185822844</v>
      </c>
      <c r="I8225" s="8">
        <v>0</v>
      </c>
      <c r="J8225" s="8">
        <v>13.828989992944299</v>
      </c>
      <c r="K8225" s="8">
        <v>1</v>
      </c>
      <c r="L8225" s="8">
        <v>1.7629629702504599</v>
      </c>
    </row>
    <row r="8226" spans="1:12" x14ac:dyDescent="0.2">
      <c r="A8226" s="7" t="s">
        <v>31687</v>
      </c>
      <c r="B8226" s="7" t="s">
        <v>31688</v>
      </c>
      <c r="E8226" s="8">
        <v>14.8262761730993</v>
      </c>
      <c r="F8226" s="8">
        <v>22.604989180852499</v>
      </c>
      <c r="G8226" s="8">
        <v>32.6462879498389</v>
      </c>
      <c r="H8226" s="8">
        <v>9.8413728607614495</v>
      </c>
      <c r="I8226" s="8">
        <v>17.861767708761899</v>
      </c>
      <c r="J8226" s="8">
        <v>26.670194986392598</v>
      </c>
      <c r="K8226" s="8">
        <v>0.88946029899401302</v>
      </c>
      <c r="L8226" s="8">
        <v>-0.36613462531480001</v>
      </c>
    </row>
    <row r="8227" spans="1:12" x14ac:dyDescent="0.2">
      <c r="A8227" s="7" t="s">
        <v>31689</v>
      </c>
      <c r="B8227" s="7" t="s">
        <v>31690</v>
      </c>
      <c r="C8227" s="7" t="s">
        <v>31691</v>
      </c>
      <c r="D8227" s="7" t="s">
        <v>31692</v>
      </c>
      <c r="E8227" s="8">
        <v>201.63735595415099</v>
      </c>
      <c r="F8227" s="8">
        <v>160.20057549908501</v>
      </c>
      <c r="G8227" s="8">
        <v>190.931320433906</v>
      </c>
      <c r="H8227" s="8">
        <v>244.066046946884</v>
      </c>
      <c r="I8227" s="8">
        <v>173.656074946297</v>
      </c>
      <c r="J8227" s="8">
        <v>218.30048488862101</v>
      </c>
      <c r="K8227" s="8">
        <v>0.79213592757532603</v>
      </c>
      <c r="L8227" s="8">
        <v>0.20250955190658099</v>
      </c>
    </row>
    <row r="8228" spans="1:12" x14ac:dyDescent="0.2">
      <c r="A8228" s="7" t="s">
        <v>31693</v>
      </c>
      <c r="B8228" s="7" t="s">
        <v>31694</v>
      </c>
      <c r="C8228" s="7" t="s">
        <v>31695</v>
      </c>
      <c r="D8228" s="7" t="s">
        <v>31696</v>
      </c>
      <c r="E8228" s="8">
        <v>71.166125630876707</v>
      </c>
      <c r="F8228" s="8">
        <v>29.484768496764101</v>
      </c>
      <c r="G8228" s="8">
        <v>25.721317778661</v>
      </c>
      <c r="H8228" s="8">
        <v>34.4448050126651</v>
      </c>
      <c r="I8228" s="8">
        <v>28.777292419672001</v>
      </c>
      <c r="J8228" s="8">
        <v>40.499184979336803</v>
      </c>
      <c r="K8228" s="8">
        <v>0.89670952291148898</v>
      </c>
      <c r="L8228" s="8">
        <v>-0.28486179095675301</v>
      </c>
    </row>
    <row r="8229" spans="1:12" x14ac:dyDescent="0.2">
      <c r="A8229" s="7" t="s">
        <v>31697</v>
      </c>
      <c r="B8229" s="7" t="s">
        <v>31698</v>
      </c>
      <c r="C8229" s="7" t="s">
        <v>31699</v>
      </c>
      <c r="D8229" s="7" t="s">
        <v>31700</v>
      </c>
      <c r="E8229" s="8">
        <v>867.83136533208005</v>
      </c>
      <c r="F8229" s="8">
        <v>979.87713970912603</v>
      </c>
      <c r="G8229" s="8">
        <v>984.33504576029497</v>
      </c>
      <c r="H8229" s="8">
        <v>944.77179463309903</v>
      </c>
      <c r="I8229" s="8">
        <v>1124.29904522374</v>
      </c>
      <c r="J8229" s="8">
        <v>1018.4063344804</v>
      </c>
      <c r="K8229" s="8">
        <v>0.77536059866036799</v>
      </c>
      <c r="L8229" s="8">
        <v>0.124557898666749</v>
      </c>
    </row>
    <row r="8230" spans="1:12" x14ac:dyDescent="0.2">
      <c r="A8230" s="7" t="s">
        <v>31701</v>
      </c>
      <c r="B8230" s="7" t="s">
        <v>31702</v>
      </c>
      <c r="E8230" s="8">
        <v>67.212451984716907</v>
      </c>
      <c r="F8230" s="8">
        <v>77.643223708145399</v>
      </c>
      <c r="G8230" s="8">
        <v>29.678443590762701</v>
      </c>
      <c r="H8230" s="8">
        <v>43.302040587350398</v>
      </c>
      <c r="I8230" s="8">
        <v>76.408672976370497</v>
      </c>
      <c r="J8230" s="8">
        <v>48.401464975304997</v>
      </c>
      <c r="K8230" s="8">
        <v>0.97914440381330603</v>
      </c>
      <c r="L8230" s="8">
        <v>-5.4296056985337397E-2</v>
      </c>
    </row>
    <row r="8231" spans="1:12" x14ac:dyDescent="0.2">
      <c r="A8231" s="7" t="s">
        <v>31703</v>
      </c>
      <c r="B8231" s="7" t="s">
        <v>31704</v>
      </c>
      <c r="C8231" s="7" t="s">
        <v>31705</v>
      </c>
      <c r="D8231" s="7" t="s">
        <v>31706</v>
      </c>
      <c r="E8231" s="8">
        <v>19.768368230799101</v>
      </c>
      <c r="F8231" s="8">
        <v>0.98282561655880296</v>
      </c>
      <c r="G8231" s="8">
        <v>2.96784435907627</v>
      </c>
      <c r="H8231" s="8">
        <v>1.9682745721522901</v>
      </c>
      <c r="I8231" s="8">
        <v>2.97696128479366</v>
      </c>
      <c r="J8231" s="8">
        <v>3.9511399979840802</v>
      </c>
      <c r="K8231" s="8">
        <v>0.73188304930514203</v>
      </c>
      <c r="L8231" s="8">
        <v>-1.4146888018071599</v>
      </c>
    </row>
    <row r="8232" spans="1:12" x14ac:dyDescent="0.2">
      <c r="A8232" s="7" t="s">
        <v>31707</v>
      </c>
      <c r="B8232" s="7" t="s">
        <v>31708</v>
      </c>
      <c r="C8232" s="7" t="s">
        <v>31709</v>
      </c>
      <c r="D8232" s="7" t="s">
        <v>31710</v>
      </c>
      <c r="E8232" s="8">
        <v>0.98841841153995402</v>
      </c>
      <c r="F8232" s="8">
        <v>6.8797793159116196</v>
      </c>
      <c r="G8232" s="8">
        <v>12.8606588893305</v>
      </c>
      <c r="H8232" s="8">
        <v>377.90871785323998</v>
      </c>
      <c r="I8232" s="8">
        <v>168.694472804974</v>
      </c>
      <c r="J8232" s="8">
        <v>103.71742494708199</v>
      </c>
      <c r="K8232" s="8">
        <v>5.27935706796745E-10</v>
      </c>
      <c r="L8232" s="8">
        <v>4.9716086788130296</v>
      </c>
    </row>
    <row r="8233" spans="1:12" x14ac:dyDescent="0.2">
      <c r="A8233" s="7" t="s">
        <v>31711</v>
      </c>
      <c r="B8233" s="7" t="s">
        <v>31712</v>
      </c>
      <c r="C8233" s="7" t="s">
        <v>31713</v>
      </c>
      <c r="D8233" s="7" t="s">
        <v>31714</v>
      </c>
      <c r="E8233" s="8">
        <v>739.33697183188599</v>
      </c>
      <c r="F8233" s="8">
        <v>991.67104710783201</v>
      </c>
      <c r="G8233" s="8">
        <v>559.93330241238903</v>
      </c>
      <c r="H8233" s="8">
        <v>1123.88478069896</v>
      </c>
      <c r="I8233" s="8">
        <v>979.420262697113</v>
      </c>
      <c r="J8233" s="8">
        <v>646.99917466989302</v>
      </c>
      <c r="K8233" s="8">
        <v>0.71105146115833195</v>
      </c>
      <c r="L8233" s="8">
        <v>0.26363260850804399</v>
      </c>
    </row>
    <row r="8234" spans="1:12" x14ac:dyDescent="0.2">
      <c r="A8234" s="7" t="s">
        <v>31715</v>
      </c>
      <c r="B8234" s="7" t="s">
        <v>31716</v>
      </c>
      <c r="E8234" s="8">
        <v>0</v>
      </c>
      <c r="F8234" s="8">
        <v>11.793907398705599</v>
      </c>
      <c r="G8234" s="8">
        <v>0.98928145302542203</v>
      </c>
      <c r="H8234" s="8">
        <v>0</v>
      </c>
      <c r="I8234" s="8">
        <v>0</v>
      </c>
      <c r="J8234" s="8">
        <v>4.9389249974801004</v>
      </c>
      <c r="K8234" s="8">
        <v>1</v>
      </c>
      <c r="L8234" s="8">
        <v>-1.3721691385649399</v>
      </c>
    </row>
    <row r="8235" spans="1:12" x14ac:dyDescent="0.2">
      <c r="A8235" s="7" t="s">
        <v>31717</v>
      </c>
      <c r="B8235" s="7" t="s">
        <v>31718</v>
      </c>
      <c r="C8235" s="7" t="s">
        <v>31719</v>
      </c>
      <c r="D8235" s="7" t="s">
        <v>31720</v>
      </c>
      <c r="E8235" s="8">
        <v>702.76549060490697</v>
      </c>
      <c r="F8235" s="8">
        <v>741.05051488533695</v>
      </c>
      <c r="G8235" s="8">
        <v>660.84001062098196</v>
      </c>
      <c r="H8235" s="8">
        <v>483.21140746338699</v>
      </c>
      <c r="I8235" s="8">
        <v>559.66872154120699</v>
      </c>
      <c r="J8235" s="8">
        <v>581.80536470315599</v>
      </c>
      <c r="K8235" s="8">
        <v>0.14877004719081499</v>
      </c>
      <c r="L8235" s="8">
        <v>-0.373462602982989</v>
      </c>
    </row>
    <row r="8236" spans="1:12" x14ac:dyDescent="0.2">
      <c r="A8236" s="7" t="s">
        <v>31721</v>
      </c>
      <c r="B8236" s="7" t="s">
        <v>31722</v>
      </c>
      <c r="C8236" s="7" t="s">
        <v>31723</v>
      </c>
      <c r="E8236" s="8">
        <v>21.745205053879001</v>
      </c>
      <c r="F8236" s="8">
        <v>9.8282561655880301</v>
      </c>
      <c r="G8236" s="8">
        <v>7.91425162420337</v>
      </c>
      <c r="H8236" s="8">
        <v>7.8730982886091603</v>
      </c>
      <c r="I8236" s="8">
        <v>11.907845139174601</v>
      </c>
      <c r="J8236" s="8">
        <v>9.8778499949602097</v>
      </c>
      <c r="K8236" s="8">
        <v>0.90188051351068499</v>
      </c>
      <c r="L8236" s="8">
        <v>-0.41301219576624798</v>
      </c>
    </row>
    <row r="8237" spans="1:12" x14ac:dyDescent="0.2">
      <c r="A8237" s="7" t="s">
        <v>31724</v>
      </c>
      <c r="B8237" s="7" t="s">
        <v>1121</v>
      </c>
      <c r="C8237" s="7" t="s">
        <v>31725</v>
      </c>
      <c r="D8237" s="7" t="s">
        <v>1123</v>
      </c>
      <c r="E8237" s="8">
        <v>252.04669494268799</v>
      </c>
      <c r="F8237" s="8">
        <v>174.942959747467</v>
      </c>
      <c r="G8237" s="8">
        <v>275.02024394106701</v>
      </c>
      <c r="H8237" s="8">
        <v>143.684043767117</v>
      </c>
      <c r="I8237" s="8">
        <v>112.132208393894</v>
      </c>
      <c r="J8237" s="8">
        <v>92.851789952625893</v>
      </c>
      <c r="K8237" s="8">
        <v>1.3730835775927701E-2</v>
      </c>
      <c r="L8237" s="8">
        <v>-1.0095263226786899</v>
      </c>
    </row>
    <row r="8238" spans="1:12" x14ac:dyDescent="0.2">
      <c r="A8238" s="7" t="s">
        <v>31726</v>
      </c>
      <c r="B8238" s="7" t="s">
        <v>31727</v>
      </c>
      <c r="E8238" s="8">
        <v>0</v>
      </c>
      <c r="F8238" s="8">
        <v>1.9656512331176099</v>
      </c>
      <c r="G8238" s="8">
        <v>2.96784435907627</v>
      </c>
      <c r="H8238" s="8">
        <v>0.98413728607614503</v>
      </c>
      <c r="I8238" s="8">
        <v>16.8694472804974</v>
      </c>
      <c r="J8238" s="8">
        <v>6.9144949964721398</v>
      </c>
      <c r="K8238" s="8">
        <v>0.53995711996157203</v>
      </c>
      <c r="L8238" s="8">
        <v>2.3274755185938298</v>
      </c>
    </row>
    <row r="8239" spans="1:12" x14ac:dyDescent="0.2">
      <c r="A8239" s="7" t="s">
        <v>31728</v>
      </c>
      <c r="B8239" s="7" t="s">
        <v>31729</v>
      </c>
      <c r="C8239" s="7" t="s">
        <v>31730</v>
      </c>
      <c r="D8239" s="7" t="s">
        <v>31731</v>
      </c>
      <c r="E8239" s="8">
        <v>55.351431046237401</v>
      </c>
      <c r="F8239" s="8">
        <v>63.883665076322202</v>
      </c>
      <c r="G8239" s="8">
        <v>81.121079148084604</v>
      </c>
      <c r="H8239" s="8">
        <v>158.44610305825901</v>
      </c>
      <c r="I8239" s="8">
        <v>127.017014817863</v>
      </c>
      <c r="J8239" s="8">
        <v>76.059444961193606</v>
      </c>
      <c r="K8239" s="8">
        <v>0.20363952319926501</v>
      </c>
      <c r="L8239" s="8">
        <v>0.85157795215313803</v>
      </c>
    </row>
    <row r="8240" spans="1:12" x14ac:dyDescent="0.2">
      <c r="A8240" s="7" t="s">
        <v>31732</v>
      </c>
      <c r="B8240" s="7" t="s">
        <v>31733</v>
      </c>
      <c r="C8240" s="7" t="s">
        <v>31734</v>
      </c>
      <c r="D8240" s="7" t="s">
        <v>31735</v>
      </c>
      <c r="E8240" s="8">
        <v>3451.55709309752</v>
      </c>
      <c r="F8240" s="8">
        <v>3032.99985270047</v>
      </c>
      <c r="G8240" s="8">
        <v>2511.7856092315501</v>
      </c>
      <c r="H8240" s="8">
        <v>2785.1085195954902</v>
      </c>
      <c r="I8240" s="8">
        <v>2922.3836612391001</v>
      </c>
      <c r="J8240" s="8">
        <v>2538.6074487047699</v>
      </c>
      <c r="K8240" s="8">
        <v>0.78359238717952695</v>
      </c>
      <c r="L8240" s="8">
        <v>-0.125630931980171</v>
      </c>
    </row>
    <row r="8241" spans="1:12" x14ac:dyDescent="0.2">
      <c r="A8241" s="7" t="s">
        <v>31736</v>
      </c>
      <c r="B8241" s="7" t="s">
        <v>31737</v>
      </c>
      <c r="C8241" s="7" t="s">
        <v>31738</v>
      </c>
      <c r="D8241" s="7" t="s">
        <v>31739</v>
      </c>
      <c r="E8241" s="8">
        <v>104.772351623235</v>
      </c>
      <c r="F8241" s="8">
        <v>69.780618775674995</v>
      </c>
      <c r="G8241" s="8">
        <v>93.981738037415099</v>
      </c>
      <c r="H8241" s="8">
        <v>161.39851491648801</v>
      </c>
      <c r="I8241" s="8">
        <v>78.393313832899594</v>
      </c>
      <c r="J8241" s="8">
        <v>153.10667492188301</v>
      </c>
      <c r="K8241" s="8">
        <v>0.51742134670578699</v>
      </c>
      <c r="L8241" s="8">
        <v>0.54920330617922797</v>
      </c>
    </row>
    <row r="8242" spans="1:12" x14ac:dyDescent="0.2">
      <c r="A8242" s="7" t="s">
        <v>31740</v>
      </c>
      <c r="B8242" s="7" t="s">
        <v>31741</v>
      </c>
      <c r="C8242" s="7" t="s">
        <v>31742</v>
      </c>
      <c r="D8242" s="7" t="s">
        <v>31743</v>
      </c>
      <c r="E8242" s="8">
        <v>8.8957657038595794</v>
      </c>
      <c r="F8242" s="8">
        <v>37.347373429234501</v>
      </c>
      <c r="G8242" s="8">
        <v>48.474791198245697</v>
      </c>
      <c r="H8242" s="8">
        <v>45.270315159502701</v>
      </c>
      <c r="I8242" s="8">
        <v>75.416352548105905</v>
      </c>
      <c r="J8242" s="8">
        <v>62.230454968249298</v>
      </c>
      <c r="K8242" s="8">
        <v>0.48017826111249701</v>
      </c>
      <c r="L8242" s="8">
        <v>0.94939600761559895</v>
      </c>
    </row>
    <row r="8243" spans="1:12" x14ac:dyDescent="0.2">
      <c r="A8243" s="7" t="s">
        <v>31744</v>
      </c>
      <c r="B8243" s="7" t="s">
        <v>31745</v>
      </c>
      <c r="C8243" s="7" t="s">
        <v>31746</v>
      </c>
      <c r="D8243" s="7" t="s">
        <v>31747</v>
      </c>
      <c r="E8243" s="8">
        <v>0</v>
      </c>
      <c r="F8243" s="8">
        <v>5.89695369935282</v>
      </c>
      <c r="G8243" s="8">
        <v>20.7749105135339</v>
      </c>
      <c r="H8243" s="8">
        <v>12.793784718989899</v>
      </c>
      <c r="I8243" s="8">
        <v>1.9846408565291001</v>
      </c>
      <c r="J8243" s="8">
        <v>16.792344991432302</v>
      </c>
      <c r="K8243" s="8">
        <v>0.96623871469435296</v>
      </c>
      <c r="L8243" s="8">
        <v>0.24352790043407899</v>
      </c>
    </row>
    <row r="8244" spans="1:12" x14ac:dyDescent="0.2">
      <c r="A8244" s="7" t="s">
        <v>31748</v>
      </c>
      <c r="B8244" s="7" t="s">
        <v>31749</v>
      </c>
      <c r="C8244" s="7" t="s">
        <v>31750</v>
      </c>
      <c r="D8244" s="7" t="s">
        <v>31751</v>
      </c>
      <c r="E8244" s="8">
        <v>93.899749096295594</v>
      </c>
      <c r="F8244" s="8">
        <v>95.334084806203904</v>
      </c>
      <c r="G8244" s="8">
        <v>104.86383402069499</v>
      </c>
      <c r="H8244" s="8">
        <v>55.111688020264097</v>
      </c>
      <c r="I8244" s="8">
        <v>92.285799828603302</v>
      </c>
      <c r="J8244" s="8">
        <v>90.876219953633907</v>
      </c>
      <c r="K8244" s="8">
        <v>0.77360580048665395</v>
      </c>
      <c r="L8244" s="8">
        <v>-0.303783823878647</v>
      </c>
    </row>
    <row r="8245" spans="1:12" x14ac:dyDescent="0.2">
      <c r="A8245" s="7" t="s">
        <v>31752</v>
      </c>
      <c r="B8245" s="7" t="s">
        <v>31753</v>
      </c>
      <c r="E8245" s="8">
        <v>189.77633501567101</v>
      </c>
      <c r="F8245" s="8">
        <v>140.544063167909</v>
      </c>
      <c r="G8245" s="8">
        <v>199.83485351113501</v>
      </c>
      <c r="H8245" s="8">
        <v>223.39916393928499</v>
      </c>
      <c r="I8245" s="8">
        <v>201.44104693770399</v>
      </c>
      <c r="J8245" s="8">
        <v>276.57979985888602</v>
      </c>
      <c r="K8245" s="8">
        <v>0.463824449458483</v>
      </c>
      <c r="L8245" s="8">
        <v>0.40394945892522699</v>
      </c>
    </row>
    <row r="8246" spans="1:12" x14ac:dyDescent="0.2">
      <c r="A8246" s="7" t="s">
        <v>31754</v>
      </c>
      <c r="B8246" s="7" t="s">
        <v>31755</v>
      </c>
      <c r="C8246" s="7" t="s">
        <v>31756</v>
      </c>
      <c r="E8246" s="8">
        <v>13.8378577615594</v>
      </c>
      <c r="F8246" s="8">
        <v>22.604989180852499</v>
      </c>
      <c r="G8246" s="8">
        <v>8.9035330772288006</v>
      </c>
      <c r="H8246" s="8">
        <v>0.98413728607614503</v>
      </c>
      <c r="I8246" s="8">
        <v>4.9616021413227598</v>
      </c>
      <c r="J8246" s="8">
        <v>5.9267099969761201</v>
      </c>
      <c r="K8246" s="8">
        <v>0.33642994661035502</v>
      </c>
      <c r="L8246" s="8">
        <v>-1.93402222909559</v>
      </c>
    </row>
    <row r="8247" spans="1:12" x14ac:dyDescent="0.2">
      <c r="A8247" s="7" t="s">
        <v>31757</v>
      </c>
      <c r="B8247" s="7" t="s">
        <v>31758</v>
      </c>
      <c r="C8247" s="7" t="s">
        <v>31759</v>
      </c>
      <c r="D8247" s="7" t="s">
        <v>31760</v>
      </c>
      <c r="E8247" s="8">
        <v>3.9536736461598201</v>
      </c>
      <c r="F8247" s="8">
        <v>11.793907398705599</v>
      </c>
      <c r="G8247" s="8">
        <v>16.817784701432199</v>
      </c>
      <c r="H8247" s="8">
        <v>23.619294865827499</v>
      </c>
      <c r="I8247" s="8">
        <v>19.846408565291</v>
      </c>
      <c r="J8247" s="8">
        <v>27.657979985888598</v>
      </c>
      <c r="K8247" s="8">
        <v>0.51362882450899705</v>
      </c>
      <c r="L8247" s="8">
        <v>1.1270260006944699</v>
      </c>
    </row>
    <row r="8248" spans="1:12" x14ac:dyDescent="0.2">
      <c r="A8248" s="7" t="s">
        <v>31761</v>
      </c>
      <c r="B8248" s="7" t="s">
        <v>31762</v>
      </c>
      <c r="C8248" s="7" t="s">
        <v>31763</v>
      </c>
      <c r="D8248" s="7" t="s">
        <v>31764</v>
      </c>
      <c r="E8248" s="8">
        <v>0</v>
      </c>
      <c r="F8248" s="8">
        <v>7.8626049324704201</v>
      </c>
      <c r="G8248" s="8">
        <v>0</v>
      </c>
      <c r="H8248" s="8">
        <v>15.746196577218299</v>
      </c>
      <c r="I8248" s="8">
        <v>0</v>
      </c>
      <c r="J8248" s="8">
        <v>6.9144949964721398</v>
      </c>
      <c r="K8248" s="8">
        <v>0.83248515449221805</v>
      </c>
      <c r="L8248" s="8">
        <v>1.5266527912655199</v>
      </c>
    </row>
    <row r="8249" spans="1:12" x14ac:dyDescent="0.2">
      <c r="A8249" s="7" t="s">
        <v>31765</v>
      </c>
      <c r="B8249" s="7" t="s">
        <v>31766</v>
      </c>
      <c r="C8249" s="7" t="s">
        <v>31767</v>
      </c>
      <c r="D8249" s="7" t="s">
        <v>31768</v>
      </c>
      <c r="E8249" s="8">
        <v>124.54071985403399</v>
      </c>
      <c r="F8249" s="8">
        <v>122.85320206985</v>
      </c>
      <c r="G8249" s="8">
        <v>106.84239692674601</v>
      </c>
      <c r="H8249" s="8">
        <v>82.667532030396202</v>
      </c>
      <c r="I8249" s="8">
        <v>99.232042826455199</v>
      </c>
      <c r="J8249" s="8">
        <v>79.022799959681606</v>
      </c>
      <c r="K8249" s="8">
        <v>0.50207475666133505</v>
      </c>
      <c r="L8249" s="8">
        <v>-0.44117664545899499</v>
      </c>
    </row>
    <row r="8250" spans="1:12" x14ac:dyDescent="0.2">
      <c r="A8250" s="7" t="s">
        <v>31769</v>
      </c>
      <c r="B8250" s="7" t="s">
        <v>31770</v>
      </c>
      <c r="D8250" s="7" t="s">
        <v>31771</v>
      </c>
      <c r="E8250" s="8">
        <v>26.6872971115788</v>
      </c>
      <c r="F8250" s="8">
        <v>10.8110817821468</v>
      </c>
      <c r="G8250" s="8">
        <v>0</v>
      </c>
      <c r="H8250" s="8">
        <v>14.762059291142201</v>
      </c>
      <c r="I8250" s="8">
        <v>7.93856342611641</v>
      </c>
      <c r="J8250" s="8">
        <v>14.816774992440299</v>
      </c>
      <c r="K8250" s="8">
        <v>0.99982572783453905</v>
      </c>
      <c r="L8250" s="8">
        <v>8.1164475114172102E-4</v>
      </c>
    </row>
    <row r="8251" spans="1:12" x14ac:dyDescent="0.2">
      <c r="A8251" s="7" t="s">
        <v>31772</v>
      </c>
      <c r="B8251" s="7" t="s">
        <v>31773</v>
      </c>
      <c r="C8251" s="7" t="s">
        <v>31774</v>
      </c>
      <c r="D8251" s="7" t="s">
        <v>31775</v>
      </c>
      <c r="E8251" s="8">
        <v>89.946075450135794</v>
      </c>
      <c r="F8251" s="8">
        <v>201.47925139455501</v>
      </c>
      <c r="G8251" s="8">
        <v>152.34934376591499</v>
      </c>
      <c r="H8251" s="8">
        <v>160.41437763041199</v>
      </c>
      <c r="I8251" s="8">
        <v>153.809666381006</v>
      </c>
      <c r="J8251" s="8">
        <v>163.97230991633899</v>
      </c>
      <c r="K8251" s="8">
        <v>0.93652726099823203</v>
      </c>
      <c r="L8251" s="8">
        <v>0.107705894598671</v>
      </c>
    </row>
    <row r="8252" spans="1:12" x14ac:dyDescent="0.2">
      <c r="A8252" s="7" t="s">
        <v>31776</v>
      </c>
      <c r="B8252" s="7" t="s">
        <v>31777</v>
      </c>
      <c r="E8252" s="8">
        <v>349.90011768514398</v>
      </c>
      <c r="F8252" s="8">
        <v>364.628303743316</v>
      </c>
      <c r="G8252" s="8">
        <v>296.78443590762703</v>
      </c>
      <c r="H8252" s="8">
        <v>158.44610305825901</v>
      </c>
      <c r="I8252" s="8">
        <v>287.77292419672</v>
      </c>
      <c r="J8252" s="8">
        <v>173.85015991130001</v>
      </c>
      <c r="K8252" s="8">
        <v>0.105711595640352</v>
      </c>
      <c r="L8252" s="8">
        <v>-0.70584593262520201</v>
      </c>
    </row>
    <row r="8253" spans="1:12" x14ac:dyDescent="0.2">
      <c r="A8253" s="7" t="s">
        <v>31778</v>
      </c>
      <c r="B8253" s="7" t="s">
        <v>31779</v>
      </c>
      <c r="C8253" s="7" t="s">
        <v>31780</v>
      </c>
      <c r="E8253" s="8">
        <v>51.397757400077602</v>
      </c>
      <c r="F8253" s="8">
        <v>48.158455211381302</v>
      </c>
      <c r="G8253" s="8">
        <v>58.367605728499903</v>
      </c>
      <c r="H8253" s="8">
        <v>29.524118582284402</v>
      </c>
      <c r="I8253" s="8">
        <v>13.8924859957037</v>
      </c>
      <c r="J8253" s="8">
        <v>13.828989992944299</v>
      </c>
      <c r="K8253" s="8">
        <v>7.8687239628469297E-2</v>
      </c>
      <c r="L8253" s="8">
        <v>-1.4636221083768599</v>
      </c>
    </row>
    <row r="8254" spans="1:12" x14ac:dyDescent="0.2">
      <c r="A8254" s="7" t="s">
        <v>31781</v>
      </c>
      <c r="B8254" s="7" t="s">
        <v>31782</v>
      </c>
      <c r="C8254" s="7" t="s">
        <v>31783</v>
      </c>
      <c r="D8254" s="7" t="s">
        <v>31784</v>
      </c>
      <c r="E8254" s="8">
        <v>1372.9131736290001</v>
      </c>
      <c r="F8254" s="8">
        <v>1393.6467242803801</v>
      </c>
      <c r="G8254" s="8">
        <v>1226.70900175152</v>
      </c>
      <c r="H8254" s="8">
        <v>1259.6957261774701</v>
      </c>
      <c r="I8254" s="8">
        <v>1146.1300946455599</v>
      </c>
      <c r="J8254" s="8">
        <v>1106.31919943554</v>
      </c>
      <c r="K8254" s="8">
        <v>0.545177730877481</v>
      </c>
      <c r="L8254" s="8">
        <v>-0.18521527749847599</v>
      </c>
    </row>
    <row r="8255" spans="1:12" x14ac:dyDescent="0.2">
      <c r="A8255" s="7" t="s">
        <v>31785</v>
      </c>
      <c r="B8255" s="7" t="s">
        <v>31786</v>
      </c>
      <c r="C8255" s="7" t="s">
        <v>31787</v>
      </c>
      <c r="D8255" s="7" t="s">
        <v>31788</v>
      </c>
      <c r="E8255" s="8">
        <v>2255.5708151341801</v>
      </c>
      <c r="F8255" s="8">
        <v>1997.10165284749</v>
      </c>
      <c r="G8255" s="8">
        <v>2153.66572323634</v>
      </c>
      <c r="H8255" s="8">
        <v>1702.5575049117299</v>
      </c>
      <c r="I8255" s="8">
        <v>1879.4548911330601</v>
      </c>
      <c r="J8255" s="8">
        <v>1516.2499742263899</v>
      </c>
      <c r="K8255" s="8">
        <v>0.12843883683073201</v>
      </c>
      <c r="L8255" s="8">
        <v>-0.32949785078749599</v>
      </c>
    </row>
    <row r="8256" spans="1:12" x14ac:dyDescent="0.2">
      <c r="A8256" s="7" t="s">
        <v>31789</v>
      </c>
      <c r="B8256" s="7" t="s">
        <v>31790</v>
      </c>
      <c r="C8256" s="7" t="s">
        <v>31791</v>
      </c>
      <c r="D8256" s="7" t="s">
        <v>31792</v>
      </c>
      <c r="E8256" s="8">
        <v>2.96525523461986</v>
      </c>
      <c r="F8256" s="8">
        <v>5.89695369935282</v>
      </c>
      <c r="G8256" s="8">
        <v>8.9035330772288006</v>
      </c>
      <c r="H8256" s="8">
        <v>7.8730982886091603</v>
      </c>
      <c r="I8256" s="8">
        <v>10.9155247109101</v>
      </c>
      <c r="J8256" s="8">
        <v>15.8045599919363</v>
      </c>
      <c r="K8256" s="8">
        <v>0.72952728641743902</v>
      </c>
      <c r="L8256" s="8">
        <v>0.96138290654398195</v>
      </c>
    </row>
    <row r="8257" spans="1:12" x14ac:dyDescent="0.2">
      <c r="A8257" s="7" t="s">
        <v>31793</v>
      </c>
      <c r="B8257" s="7" t="s">
        <v>31794</v>
      </c>
      <c r="C8257" s="7" t="s">
        <v>31795</v>
      </c>
      <c r="D8257" s="7" t="s">
        <v>31796</v>
      </c>
      <c r="E8257" s="8">
        <v>0</v>
      </c>
      <c r="F8257" s="8">
        <v>30.4675941133229</v>
      </c>
      <c r="G8257" s="8">
        <v>16.817784701432199</v>
      </c>
      <c r="H8257" s="8">
        <v>9.8413728607614495</v>
      </c>
      <c r="I8257" s="8">
        <v>17.861767708761899</v>
      </c>
      <c r="J8257" s="8">
        <v>3.9511399979840802</v>
      </c>
      <c r="K8257" s="8">
        <v>0.90575488428502604</v>
      </c>
      <c r="L8257" s="8">
        <v>-0.57925039556376201</v>
      </c>
    </row>
    <row r="8258" spans="1:12" x14ac:dyDescent="0.2">
      <c r="A8258" s="7" t="s">
        <v>31797</v>
      </c>
      <c r="B8258" s="7" t="s">
        <v>31798</v>
      </c>
      <c r="D8258" s="7" t="s">
        <v>31281</v>
      </c>
      <c r="E8258" s="8">
        <v>88.957657038595897</v>
      </c>
      <c r="F8258" s="8">
        <v>0</v>
      </c>
      <c r="G8258" s="8">
        <v>0</v>
      </c>
      <c r="H8258" s="8">
        <v>70.857884597482396</v>
      </c>
      <c r="I8258" s="8">
        <v>0</v>
      </c>
      <c r="J8258" s="8">
        <v>0</v>
      </c>
      <c r="K8258" s="8">
        <v>1</v>
      </c>
      <c r="L8258" s="8">
        <v>-0.32812018907785501</v>
      </c>
    </row>
    <row r="8259" spans="1:12" x14ac:dyDescent="0.2">
      <c r="A8259" s="7" t="s">
        <v>31799</v>
      </c>
      <c r="B8259" s="7" t="s">
        <v>31800</v>
      </c>
      <c r="C8259" s="7" t="s">
        <v>31801</v>
      </c>
      <c r="D8259" s="7" t="s">
        <v>31802</v>
      </c>
      <c r="E8259" s="8">
        <v>40.525154873138099</v>
      </c>
      <c r="F8259" s="8">
        <v>99.265387272439099</v>
      </c>
      <c r="G8259" s="8">
        <v>154.32790667196599</v>
      </c>
      <c r="H8259" s="8">
        <v>64.953060881025607</v>
      </c>
      <c r="I8259" s="8">
        <v>177.62535665935499</v>
      </c>
      <c r="J8259" s="8">
        <v>218.30048488862101</v>
      </c>
      <c r="K8259" s="8">
        <v>0.62741475387685397</v>
      </c>
      <c r="L8259" s="8">
        <v>0.64795947274701204</v>
      </c>
    </row>
    <row r="8260" spans="1:12" x14ac:dyDescent="0.2">
      <c r="A8260" s="7" t="s">
        <v>31803</v>
      </c>
      <c r="B8260" s="7" t="s">
        <v>31804</v>
      </c>
      <c r="C8260" s="7" t="s">
        <v>31805</v>
      </c>
      <c r="E8260" s="8">
        <v>1.97683682307991</v>
      </c>
      <c r="F8260" s="8">
        <v>0</v>
      </c>
      <c r="G8260" s="8">
        <v>0</v>
      </c>
      <c r="H8260" s="8">
        <v>0</v>
      </c>
      <c r="I8260" s="8">
        <v>0</v>
      </c>
      <c r="J8260" s="8">
        <v>11.853419993952199</v>
      </c>
      <c r="K8260" s="8">
        <v>1</v>
      </c>
      <c r="L8260" s="8">
        <v>2.5844632488863701</v>
      </c>
    </row>
    <row r="8261" spans="1:12" x14ac:dyDescent="0.2">
      <c r="A8261" s="7" t="s">
        <v>31806</v>
      </c>
      <c r="B8261" s="7" t="s">
        <v>31807</v>
      </c>
      <c r="C8261" s="7" t="s">
        <v>31808</v>
      </c>
      <c r="D8261" s="7" t="s">
        <v>31809</v>
      </c>
      <c r="E8261" s="8">
        <v>14.8262761730993</v>
      </c>
      <c r="F8261" s="8">
        <v>23.587814797411301</v>
      </c>
      <c r="G8261" s="8">
        <v>9.8928145302542205</v>
      </c>
      <c r="H8261" s="8">
        <v>35.428942298741198</v>
      </c>
      <c r="I8261" s="8">
        <v>32.746574132730203</v>
      </c>
      <c r="J8261" s="8">
        <v>17.780129990928401</v>
      </c>
      <c r="K8261" s="8">
        <v>0.61542325733234404</v>
      </c>
      <c r="L8261" s="8">
        <v>0.831125736236765</v>
      </c>
    </row>
    <row r="8262" spans="1:12" x14ac:dyDescent="0.2">
      <c r="A8262" s="7" t="s">
        <v>31810</v>
      </c>
      <c r="B8262" s="7" t="s">
        <v>31811</v>
      </c>
      <c r="C8262" s="7" t="s">
        <v>31812</v>
      </c>
      <c r="D8262" s="7" t="s">
        <v>31813</v>
      </c>
      <c r="E8262" s="8">
        <v>23.722041876958901</v>
      </c>
      <c r="F8262" s="8">
        <v>11.793907398705599</v>
      </c>
      <c r="G8262" s="8">
        <v>18.796347607483</v>
      </c>
      <c r="H8262" s="8">
        <v>10.825510146837599</v>
      </c>
      <c r="I8262" s="8">
        <v>16.8694472804974</v>
      </c>
      <c r="J8262" s="8">
        <v>41.486969978832903</v>
      </c>
      <c r="K8262" s="8">
        <v>0.904701914695906</v>
      </c>
      <c r="L8262" s="8">
        <v>0.34920294200148999</v>
      </c>
    </row>
    <row r="8263" spans="1:12" x14ac:dyDescent="0.2">
      <c r="A8263" s="7" t="s">
        <v>31814</v>
      </c>
      <c r="B8263" s="7" t="s">
        <v>31815</v>
      </c>
      <c r="C8263" s="7" t="s">
        <v>31816</v>
      </c>
      <c r="D8263" s="7" t="s">
        <v>31817</v>
      </c>
      <c r="E8263" s="8">
        <v>0</v>
      </c>
      <c r="F8263" s="8">
        <v>12.7767330152644</v>
      </c>
      <c r="G8263" s="8">
        <v>3.9571258121016899</v>
      </c>
      <c r="H8263" s="8">
        <v>0</v>
      </c>
      <c r="I8263" s="8">
        <v>4.9616021413227598</v>
      </c>
      <c r="J8263" s="8">
        <v>2.9633549984880601</v>
      </c>
      <c r="K8263" s="8">
        <v>0.87701736974018496</v>
      </c>
      <c r="L8263" s="8">
        <v>-1.0790183910554101</v>
      </c>
    </row>
    <row r="8264" spans="1:12" x14ac:dyDescent="0.2">
      <c r="A8264" s="7" t="s">
        <v>31818</v>
      </c>
      <c r="B8264" s="7" t="s">
        <v>31819</v>
      </c>
      <c r="D8264" s="7" t="s">
        <v>31820</v>
      </c>
      <c r="E8264" s="8">
        <v>0</v>
      </c>
      <c r="F8264" s="8">
        <v>39.313024662352099</v>
      </c>
      <c r="G8264" s="8">
        <v>0</v>
      </c>
      <c r="H8264" s="8">
        <v>0</v>
      </c>
      <c r="I8264" s="8">
        <v>0</v>
      </c>
      <c r="J8264" s="8">
        <v>37.535829980848803</v>
      </c>
      <c r="K8264" s="8">
        <v>0.99713193796580801</v>
      </c>
      <c r="L8264" s="8">
        <v>-6.67526012446919E-2</v>
      </c>
    </row>
    <row r="8265" spans="1:12" x14ac:dyDescent="0.2">
      <c r="A8265" s="7" t="s">
        <v>31821</v>
      </c>
      <c r="B8265" s="7" t="s">
        <v>31822</v>
      </c>
      <c r="D8265" s="7" t="s">
        <v>31823</v>
      </c>
      <c r="E8265" s="8">
        <v>70.177707219336696</v>
      </c>
      <c r="F8265" s="8">
        <v>0</v>
      </c>
      <c r="G8265" s="8">
        <v>64.303294446652401</v>
      </c>
      <c r="H8265" s="8">
        <v>60.032374450644802</v>
      </c>
      <c r="I8265" s="8">
        <v>0</v>
      </c>
      <c r="J8265" s="8">
        <v>1.9755699989920401</v>
      </c>
      <c r="K8265" s="8">
        <v>0.91829184084799298</v>
      </c>
      <c r="L8265" s="8">
        <v>-1.1167880255588301</v>
      </c>
    </row>
    <row r="8266" spans="1:12" x14ac:dyDescent="0.2">
      <c r="A8266" s="7" t="s">
        <v>31824</v>
      </c>
      <c r="B8266" s="7" t="s">
        <v>31825</v>
      </c>
      <c r="C8266" s="7" t="s">
        <v>31826</v>
      </c>
      <c r="D8266" s="7" t="s">
        <v>31827</v>
      </c>
      <c r="E8266" s="8">
        <v>117.621790973255</v>
      </c>
      <c r="F8266" s="8">
        <v>87.471479873733401</v>
      </c>
      <c r="G8266" s="8">
        <v>136.52084051750799</v>
      </c>
      <c r="H8266" s="8">
        <v>118.096474329137</v>
      </c>
      <c r="I8266" s="8">
        <v>97.247401969926102</v>
      </c>
      <c r="J8266" s="8">
        <v>77.047229960689606</v>
      </c>
      <c r="K8266" s="8">
        <v>0.84377819405807597</v>
      </c>
      <c r="L8266" s="8">
        <v>-0.22435003762956299</v>
      </c>
    </row>
    <row r="8267" spans="1:12" x14ac:dyDescent="0.2">
      <c r="A8267" s="7" t="s">
        <v>31828</v>
      </c>
      <c r="B8267" s="7" t="s">
        <v>31829</v>
      </c>
      <c r="C8267" s="7" t="s">
        <v>31830</v>
      </c>
      <c r="D8267" s="7" t="s">
        <v>31831</v>
      </c>
      <c r="E8267" s="8">
        <v>499.15129782767701</v>
      </c>
      <c r="F8267" s="8">
        <v>334.16070962999299</v>
      </c>
      <c r="G8267" s="8">
        <v>309.64509479695698</v>
      </c>
      <c r="H8267" s="8">
        <v>283.43153838992998</v>
      </c>
      <c r="I8267" s="8">
        <v>303.650051048953</v>
      </c>
      <c r="J8267" s="8">
        <v>223.23940988610099</v>
      </c>
      <c r="K8267" s="8">
        <v>0.29206111590700301</v>
      </c>
      <c r="L8267" s="8">
        <v>-0.49620557359349898</v>
      </c>
    </row>
    <row r="8268" spans="1:12" x14ac:dyDescent="0.2">
      <c r="A8268" s="7" t="s">
        <v>31832</v>
      </c>
      <c r="B8268" s="7" t="s">
        <v>31833</v>
      </c>
      <c r="D8268" s="7" t="s">
        <v>31834</v>
      </c>
      <c r="E8268" s="8">
        <v>0</v>
      </c>
      <c r="F8268" s="8">
        <v>4.9141280827940097</v>
      </c>
      <c r="G8268" s="8">
        <v>0.98928145302542203</v>
      </c>
      <c r="H8268" s="8">
        <v>0</v>
      </c>
      <c r="I8268" s="8">
        <v>0</v>
      </c>
      <c r="J8268" s="8">
        <v>14.816774992440299</v>
      </c>
      <c r="K8268" s="8">
        <v>1</v>
      </c>
      <c r="L8268" s="8">
        <v>1.3271682498901101</v>
      </c>
    </row>
    <row r="8269" spans="1:12" x14ac:dyDescent="0.2">
      <c r="A8269" s="7" t="s">
        <v>31835</v>
      </c>
      <c r="B8269" s="7" t="s">
        <v>31836</v>
      </c>
      <c r="C8269" s="7" t="s">
        <v>31837</v>
      </c>
      <c r="D8269" s="7" t="s">
        <v>31838</v>
      </c>
      <c r="E8269" s="8">
        <v>244.13934765036899</v>
      </c>
      <c r="F8269" s="8">
        <v>232.929671124436</v>
      </c>
      <c r="G8269" s="8">
        <v>185.984913168779</v>
      </c>
      <c r="H8269" s="8">
        <v>326.73357897727999</v>
      </c>
      <c r="I8269" s="8">
        <v>239.149223211757</v>
      </c>
      <c r="J8269" s="8">
        <v>297.32328484830202</v>
      </c>
      <c r="K8269" s="8">
        <v>0.42973616274141901</v>
      </c>
      <c r="L8269" s="8">
        <v>0.38060781182321701</v>
      </c>
    </row>
    <row r="8270" spans="1:12" x14ac:dyDescent="0.2">
      <c r="A8270" s="7" t="s">
        <v>31839</v>
      </c>
      <c r="B8270" s="7" t="s">
        <v>31840</v>
      </c>
      <c r="D8270" s="7" t="s">
        <v>31841</v>
      </c>
      <c r="E8270" s="8">
        <v>0</v>
      </c>
      <c r="F8270" s="8">
        <v>10.8110817821468</v>
      </c>
      <c r="G8270" s="8">
        <v>16.817784701432199</v>
      </c>
      <c r="H8270" s="8">
        <v>7.8730982886091603</v>
      </c>
      <c r="I8270" s="8">
        <v>24.8080107066138</v>
      </c>
      <c r="J8270" s="8">
        <v>10.865634994456199</v>
      </c>
      <c r="K8270" s="8">
        <v>0.88202959226617395</v>
      </c>
      <c r="L8270" s="8">
        <v>0.65622570489833598</v>
      </c>
    </row>
    <row r="8271" spans="1:12" x14ac:dyDescent="0.2">
      <c r="A8271" s="7" t="s">
        <v>31842</v>
      </c>
      <c r="B8271" s="7" t="s">
        <v>31843</v>
      </c>
      <c r="C8271" s="7" t="s">
        <v>23560</v>
      </c>
      <c r="D8271" s="7" t="s">
        <v>23561</v>
      </c>
      <c r="E8271" s="8">
        <v>0</v>
      </c>
      <c r="F8271" s="8">
        <v>0</v>
      </c>
      <c r="G8271" s="8">
        <v>11.871377436305099</v>
      </c>
      <c r="H8271" s="8">
        <v>0</v>
      </c>
      <c r="I8271" s="8">
        <v>10.9155247109101</v>
      </c>
      <c r="J8271" s="8">
        <v>52.352604973289097</v>
      </c>
      <c r="K8271" s="8">
        <v>0.83142942133888198</v>
      </c>
      <c r="L8271" s="8">
        <v>2.4140811157820399</v>
      </c>
    </row>
    <row r="8272" spans="1:12" x14ac:dyDescent="0.2">
      <c r="A8272" s="7" t="s">
        <v>31844</v>
      </c>
      <c r="B8272" s="7" t="s">
        <v>31845</v>
      </c>
      <c r="C8272" s="7" t="s">
        <v>31846</v>
      </c>
      <c r="D8272" s="7" t="s">
        <v>31847</v>
      </c>
      <c r="E8272" s="8">
        <v>79.073472923196306</v>
      </c>
      <c r="F8272" s="8">
        <v>60.935188226645799</v>
      </c>
      <c r="G8272" s="8">
        <v>52.431917010347298</v>
      </c>
      <c r="H8272" s="8">
        <v>47.238589731654997</v>
      </c>
      <c r="I8272" s="8">
        <v>69.4624299785186</v>
      </c>
      <c r="J8272" s="8">
        <v>61.242669968753297</v>
      </c>
      <c r="K8272" s="8">
        <v>0.945213692091736</v>
      </c>
      <c r="L8272" s="8">
        <v>-0.113086736176456</v>
      </c>
    </row>
    <row r="8273" spans="1:12" x14ac:dyDescent="0.2">
      <c r="A8273" s="7" t="s">
        <v>31848</v>
      </c>
      <c r="B8273" s="7" t="s">
        <v>31849</v>
      </c>
      <c r="C8273" s="7" t="s">
        <v>31850</v>
      </c>
      <c r="D8273" s="7" t="s">
        <v>31851</v>
      </c>
      <c r="E8273" s="8">
        <v>304.43287075430601</v>
      </c>
      <c r="F8273" s="8">
        <v>172.97730851434901</v>
      </c>
      <c r="G8273" s="8">
        <v>160.26359539011801</v>
      </c>
      <c r="H8273" s="8">
        <v>151.55714205572599</v>
      </c>
      <c r="I8273" s="8">
        <v>123.047733104804</v>
      </c>
      <c r="J8273" s="8">
        <v>165.94787991533099</v>
      </c>
      <c r="K8273" s="8">
        <v>0.41726322904926699</v>
      </c>
      <c r="L8273" s="8">
        <v>-0.53344386020999701</v>
      </c>
    </row>
    <row r="8274" spans="1:12" x14ac:dyDescent="0.2">
      <c r="A8274" s="7" t="s">
        <v>31852</v>
      </c>
      <c r="B8274" s="7" t="s">
        <v>31853</v>
      </c>
      <c r="D8274" s="7" t="s">
        <v>31854</v>
      </c>
      <c r="E8274" s="8">
        <v>208.55628483493001</v>
      </c>
      <c r="F8274" s="8">
        <v>373.473734292345</v>
      </c>
      <c r="G8274" s="8">
        <v>401.64826992832099</v>
      </c>
      <c r="H8274" s="8">
        <v>233.24053680004599</v>
      </c>
      <c r="I8274" s="8">
        <v>285.78828334019101</v>
      </c>
      <c r="J8274" s="8">
        <v>366.46823481302403</v>
      </c>
      <c r="K8274" s="8">
        <v>0.89231033662061299</v>
      </c>
      <c r="L8274" s="8">
        <v>-0.151726721114709</v>
      </c>
    </row>
    <row r="8275" spans="1:12" x14ac:dyDescent="0.2">
      <c r="A8275" s="7" t="s">
        <v>31855</v>
      </c>
      <c r="B8275" s="7" t="s">
        <v>31856</v>
      </c>
      <c r="C8275" s="7" t="s">
        <v>31857</v>
      </c>
      <c r="D8275" s="7" t="s">
        <v>31858</v>
      </c>
      <c r="E8275" s="8">
        <v>4.94209205769977</v>
      </c>
      <c r="F8275" s="8">
        <v>8.8454305490292207</v>
      </c>
      <c r="G8275" s="8">
        <v>1.9785629060508401</v>
      </c>
      <c r="H8275" s="8">
        <v>0</v>
      </c>
      <c r="I8275" s="8">
        <v>2.97696128479366</v>
      </c>
      <c r="J8275" s="8">
        <v>16.792344991432302</v>
      </c>
      <c r="K8275" s="8">
        <v>0.95789168194822505</v>
      </c>
      <c r="L8275" s="8">
        <v>0.326173358731291</v>
      </c>
    </row>
    <row r="8276" spans="1:12" x14ac:dyDescent="0.2">
      <c r="A8276" s="7" t="s">
        <v>31859</v>
      </c>
      <c r="B8276" s="7" t="s">
        <v>31860</v>
      </c>
      <c r="C8276" s="7" t="s">
        <v>31861</v>
      </c>
      <c r="D8276" s="7" t="s">
        <v>31862</v>
      </c>
      <c r="E8276" s="8">
        <v>1.97683682307991</v>
      </c>
      <c r="F8276" s="8">
        <v>7.8626049324704201</v>
      </c>
      <c r="G8276" s="8">
        <v>3.9571258121016899</v>
      </c>
      <c r="H8276" s="8">
        <v>1.9682745721522901</v>
      </c>
      <c r="I8276" s="8">
        <v>11.907845139174601</v>
      </c>
      <c r="J8276" s="8">
        <v>10.865634994456199</v>
      </c>
      <c r="K8276" s="8">
        <v>0.83724707280677102</v>
      </c>
      <c r="L8276" s="8">
        <v>0.84201484669526305</v>
      </c>
    </row>
    <row r="8277" spans="1:12" x14ac:dyDescent="0.2">
      <c r="A8277" s="7" t="s">
        <v>31863</v>
      </c>
      <c r="B8277" s="7" t="s">
        <v>31864</v>
      </c>
      <c r="C8277" s="7" t="s">
        <v>31865</v>
      </c>
      <c r="E8277" s="8">
        <v>59.305104692397201</v>
      </c>
      <c r="F8277" s="8">
        <v>29.484768496764101</v>
      </c>
      <c r="G8277" s="8">
        <v>50.453354104296501</v>
      </c>
      <c r="H8277" s="8">
        <v>15.746196577218299</v>
      </c>
      <c r="I8277" s="8">
        <v>3.9692817130582099</v>
      </c>
      <c r="J8277" s="8">
        <v>33.584689982864703</v>
      </c>
      <c r="K8277" s="8">
        <v>0.33063162611841002</v>
      </c>
      <c r="L8277" s="8">
        <v>-1.3851435152623901</v>
      </c>
    </row>
    <row r="8278" spans="1:12" x14ac:dyDescent="0.2">
      <c r="A8278" s="7" t="s">
        <v>31866</v>
      </c>
      <c r="B8278" s="7" t="s">
        <v>31867</v>
      </c>
      <c r="C8278" s="7" t="s">
        <v>31868</v>
      </c>
      <c r="D8278" s="7" t="s">
        <v>31869</v>
      </c>
      <c r="E8278" s="8">
        <v>82.038728157816195</v>
      </c>
      <c r="F8278" s="8">
        <v>55.0382345272929</v>
      </c>
      <c r="G8278" s="8">
        <v>69.249701711779494</v>
      </c>
      <c r="H8278" s="8">
        <v>38.381354156969699</v>
      </c>
      <c r="I8278" s="8">
        <v>30.761933276201098</v>
      </c>
      <c r="J8278" s="8">
        <v>79.022799959681606</v>
      </c>
      <c r="K8278" s="8">
        <v>0.72797834695869901</v>
      </c>
      <c r="L8278" s="8">
        <v>-0.47762065499744999</v>
      </c>
    </row>
    <row r="8279" spans="1:12" x14ac:dyDescent="0.2">
      <c r="A8279" s="7" t="s">
        <v>31870</v>
      </c>
      <c r="B8279" s="7" t="s">
        <v>31871</v>
      </c>
      <c r="D8279" s="7" t="s">
        <v>31872</v>
      </c>
      <c r="E8279" s="8">
        <v>7.9073472923196304</v>
      </c>
      <c r="F8279" s="8">
        <v>7.8626049324704201</v>
      </c>
      <c r="G8279" s="8">
        <v>2.96784435907627</v>
      </c>
      <c r="H8279" s="8">
        <v>15.746196577218299</v>
      </c>
      <c r="I8279" s="8">
        <v>18.854088137026501</v>
      </c>
      <c r="J8279" s="8">
        <v>14.816774992440299</v>
      </c>
      <c r="K8279" s="8">
        <v>0.43827132658534801</v>
      </c>
      <c r="L8279" s="8">
        <v>1.3987727230845199</v>
      </c>
    </row>
    <row r="8280" spans="1:12" x14ac:dyDescent="0.2">
      <c r="A8280" s="7" t="s">
        <v>31873</v>
      </c>
      <c r="B8280" s="7" t="s">
        <v>31874</v>
      </c>
      <c r="C8280" s="7" t="s">
        <v>31875</v>
      </c>
      <c r="D8280" s="7" t="s">
        <v>31876</v>
      </c>
      <c r="E8280" s="8">
        <v>112.67969891555499</v>
      </c>
      <c r="F8280" s="8">
        <v>126.784504536086</v>
      </c>
      <c r="G8280" s="8">
        <v>130.585151799356</v>
      </c>
      <c r="H8280" s="8">
        <v>174.19229963547801</v>
      </c>
      <c r="I8280" s="8">
        <v>101.216683682984</v>
      </c>
      <c r="J8280" s="8">
        <v>135.32654493095501</v>
      </c>
      <c r="K8280" s="8">
        <v>0.89900097228496301</v>
      </c>
      <c r="L8280" s="8">
        <v>0.15059410192952599</v>
      </c>
    </row>
    <row r="8281" spans="1:12" x14ac:dyDescent="0.2">
      <c r="A8281" s="7" t="s">
        <v>31877</v>
      </c>
      <c r="B8281" s="7" t="s">
        <v>31878</v>
      </c>
      <c r="C8281" s="7" t="s">
        <v>31879</v>
      </c>
      <c r="D8281" s="7" t="s">
        <v>31880</v>
      </c>
      <c r="E8281" s="8">
        <v>406.23996714292099</v>
      </c>
      <c r="F8281" s="8">
        <v>462.91086539919598</v>
      </c>
      <c r="G8281" s="8">
        <v>536.190547539779</v>
      </c>
      <c r="H8281" s="8">
        <v>699.72161040013896</v>
      </c>
      <c r="I8281" s="8">
        <v>675.77021164815994</v>
      </c>
      <c r="J8281" s="8">
        <v>542.29396472331496</v>
      </c>
      <c r="K8281" s="8">
        <v>0.149824314618999</v>
      </c>
      <c r="L8281" s="8">
        <v>0.44853061320644799</v>
      </c>
    </row>
    <row r="8282" spans="1:12" x14ac:dyDescent="0.2">
      <c r="A8282" s="7" t="s">
        <v>31881</v>
      </c>
      <c r="B8282" s="7" t="s">
        <v>31882</v>
      </c>
      <c r="C8282" s="7" t="s">
        <v>31883</v>
      </c>
      <c r="D8282" s="7" t="s">
        <v>31884</v>
      </c>
      <c r="E8282" s="8">
        <v>412.17047761216099</v>
      </c>
      <c r="F8282" s="8">
        <v>282.07095195237599</v>
      </c>
      <c r="G8282" s="8">
        <v>289.85946573644901</v>
      </c>
      <c r="H8282" s="8">
        <v>281.46326381777698</v>
      </c>
      <c r="I8282" s="8">
        <v>268.91883605969298</v>
      </c>
      <c r="J8282" s="8">
        <v>230.15390488257299</v>
      </c>
      <c r="K8282" s="8">
        <v>0.53114659575137002</v>
      </c>
      <c r="L8282" s="8">
        <v>-0.33431013991206499</v>
      </c>
    </row>
    <row r="8283" spans="1:12" x14ac:dyDescent="0.2">
      <c r="A8283" s="7" t="s">
        <v>31885</v>
      </c>
      <c r="B8283" s="7" t="s">
        <v>31886</v>
      </c>
      <c r="C8283" s="7" t="s">
        <v>31887</v>
      </c>
      <c r="D8283" s="7" t="s">
        <v>31888</v>
      </c>
      <c r="E8283" s="8">
        <v>234.255163534969</v>
      </c>
      <c r="F8283" s="8">
        <v>215.23881002637799</v>
      </c>
      <c r="G8283" s="8">
        <v>183.01706880970301</v>
      </c>
      <c r="H8283" s="8">
        <v>327.71771626335601</v>
      </c>
      <c r="I8283" s="8">
        <v>257.01099092051902</v>
      </c>
      <c r="J8283" s="8">
        <v>274.60422985989402</v>
      </c>
      <c r="K8283" s="8">
        <v>0.283260449576486</v>
      </c>
      <c r="L8283" s="8">
        <v>0.44215765775382099</v>
      </c>
    </row>
    <row r="8284" spans="1:12" x14ac:dyDescent="0.2">
      <c r="A8284" s="7" t="s">
        <v>31889</v>
      </c>
      <c r="B8284" s="7" t="s">
        <v>31890</v>
      </c>
      <c r="C8284" s="7" t="s">
        <v>31891</v>
      </c>
      <c r="D8284" s="7" t="s">
        <v>31892</v>
      </c>
      <c r="E8284" s="8">
        <v>117.621790973255</v>
      </c>
      <c r="F8284" s="8">
        <v>133.664283851997</v>
      </c>
      <c r="G8284" s="8">
        <v>134.542277611457</v>
      </c>
      <c r="H8284" s="8">
        <v>94.477179463309895</v>
      </c>
      <c r="I8284" s="8">
        <v>73.431711691576794</v>
      </c>
      <c r="J8284" s="8">
        <v>140.26546992843501</v>
      </c>
      <c r="K8284" s="8">
        <v>0.73681394240378695</v>
      </c>
      <c r="L8284" s="8">
        <v>-0.32416568746285002</v>
      </c>
    </row>
    <row r="8285" spans="1:12" x14ac:dyDescent="0.2">
      <c r="A8285" s="7" t="s">
        <v>31893</v>
      </c>
      <c r="B8285" s="7" t="s">
        <v>31894</v>
      </c>
      <c r="C8285" s="7" t="s">
        <v>31895</v>
      </c>
      <c r="D8285" s="7" t="s">
        <v>31896</v>
      </c>
      <c r="E8285" s="8">
        <v>45.467246930837902</v>
      </c>
      <c r="F8285" s="8">
        <v>78.626049324704198</v>
      </c>
      <c r="G8285" s="8">
        <v>169.167128467347</v>
      </c>
      <c r="H8285" s="8">
        <v>3438.5756775500499</v>
      </c>
      <c r="I8285" s="8">
        <v>2268.4444990127599</v>
      </c>
      <c r="J8285" s="8">
        <v>1788.87863408729</v>
      </c>
      <c r="K8285" s="8">
        <v>2.6397527260586499E-9</v>
      </c>
      <c r="L8285" s="8">
        <v>4.6758789204894802</v>
      </c>
    </row>
    <row r="8286" spans="1:12" x14ac:dyDescent="0.2">
      <c r="A8286" s="7" t="s">
        <v>31897</v>
      </c>
      <c r="B8286" s="7" t="s">
        <v>318</v>
      </c>
      <c r="C8286" s="7" t="s">
        <v>31898</v>
      </c>
      <c r="D8286" s="7" t="s">
        <v>320</v>
      </c>
      <c r="E8286" s="8">
        <v>976.55739060147403</v>
      </c>
      <c r="F8286" s="8">
        <v>569.05603198754704</v>
      </c>
      <c r="G8286" s="8">
        <v>502.55497813691397</v>
      </c>
      <c r="H8286" s="8">
        <v>286.38395024815799</v>
      </c>
      <c r="I8286" s="8">
        <v>228.233698500847</v>
      </c>
      <c r="J8286" s="8">
        <v>267.68973486342202</v>
      </c>
      <c r="K8286" s="8">
        <v>2.2487199345734401E-5</v>
      </c>
      <c r="L8286" s="8">
        <v>-1.38848679751328</v>
      </c>
    </row>
    <row r="8287" spans="1:12" x14ac:dyDescent="0.2">
      <c r="A8287" s="7" t="s">
        <v>31899</v>
      </c>
      <c r="B8287" s="7" t="s">
        <v>31900</v>
      </c>
      <c r="C8287" s="7" t="s">
        <v>31901</v>
      </c>
      <c r="D8287" s="7" t="s">
        <v>31902</v>
      </c>
      <c r="E8287" s="8">
        <v>469.49874548147801</v>
      </c>
      <c r="F8287" s="8">
        <v>487.481505813166</v>
      </c>
      <c r="G8287" s="8">
        <v>326.46287949838899</v>
      </c>
      <c r="H8287" s="8">
        <v>586.54582250138196</v>
      </c>
      <c r="I8287" s="8">
        <v>468.37524214086801</v>
      </c>
      <c r="J8287" s="8">
        <v>409.930774790849</v>
      </c>
      <c r="K8287" s="8">
        <v>0.78594173698616598</v>
      </c>
      <c r="L8287" s="8">
        <v>0.190730749520615</v>
      </c>
    </row>
    <row r="8288" spans="1:12" x14ac:dyDescent="0.2">
      <c r="A8288" s="7" t="s">
        <v>31903</v>
      </c>
      <c r="B8288" s="7" t="s">
        <v>31904</v>
      </c>
      <c r="C8288" s="7" t="s">
        <v>31905</v>
      </c>
      <c r="D8288" s="7" t="s">
        <v>31906</v>
      </c>
      <c r="E8288" s="8">
        <v>0</v>
      </c>
      <c r="F8288" s="8">
        <v>2.94847684967641</v>
      </c>
      <c r="G8288" s="8">
        <v>0</v>
      </c>
      <c r="H8288" s="8">
        <v>0</v>
      </c>
      <c r="I8288" s="8">
        <v>4.9616021413227598</v>
      </c>
      <c r="J8288" s="8">
        <v>14.816774992440299</v>
      </c>
      <c r="K8288" s="8">
        <v>0.64691358873929306</v>
      </c>
      <c r="L8288" s="8">
        <v>2.7444352966814698</v>
      </c>
    </row>
    <row r="8289" spans="1:12" x14ac:dyDescent="0.2">
      <c r="A8289" s="7" t="s">
        <v>31907</v>
      </c>
      <c r="B8289" s="7" t="s">
        <v>31908</v>
      </c>
      <c r="C8289" s="7" t="s">
        <v>31909</v>
      </c>
      <c r="D8289" s="7" t="s">
        <v>31910</v>
      </c>
      <c r="E8289" s="8">
        <v>66.224033573176897</v>
      </c>
      <c r="F8289" s="8">
        <v>59.952362610087</v>
      </c>
      <c r="G8289" s="8">
        <v>120.692337269101</v>
      </c>
      <c r="H8289" s="8">
        <v>33.460667726588902</v>
      </c>
      <c r="I8289" s="8">
        <v>55.569943982814898</v>
      </c>
      <c r="J8289" s="8">
        <v>86.925079955649807</v>
      </c>
      <c r="K8289" s="8">
        <v>0.72094268718207799</v>
      </c>
      <c r="L8289" s="8">
        <v>-0.48852754160197998</v>
      </c>
    </row>
    <row r="8290" spans="1:12" x14ac:dyDescent="0.2">
      <c r="A8290" s="7" t="s">
        <v>31911</v>
      </c>
      <c r="B8290" s="7" t="s">
        <v>31912</v>
      </c>
      <c r="C8290" s="7" t="s">
        <v>31913</v>
      </c>
      <c r="D8290" s="7" t="s">
        <v>31914</v>
      </c>
      <c r="E8290" s="8">
        <v>164.07745631563199</v>
      </c>
      <c r="F8290" s="8">
        <v>256.51748592184799</v>
      </c>
      <c r="G8290" s="8">
        <v>269.08455522291501</v>
      </c>
      <c r="H8290" s="8">
        <v>262.764655382331</v>
      </c>
      <c r="I8290" s="8">
        <v>217.31817378993699</v>
      </c>
      <c r="J8290" s="8">
        <v>208.42263489365999</v>
      </c>
      <c r="K8290" s="8">
        <v>0.99982572783453905</v>
      </c>
      <c r="L8290" s="8">
        <v>-2.4472423613971098E-3</v>
      </c>
    </row>
    <row r="8291" spans="1:12" x14ac:dyDescent="0.2">
      <c r="A8291" s="7" t="s">
        <v>31915</v>
      </c>
      <c r="B8291" s="7" t="s">
        <v>31916</v>
      </c>
      <c r="C8291" s="7" t="s">
        <v>31917</v>
      </c>
      <c r="D8291" s="7" t="s">
        <v>31918</v>
      </c>
      <c r="E8291" s="8">
        <v>61.281941515477101</v>
      </c>
      <c r="F8291" s="8">
        <v>131.69863261888</v>
      </c>
      <c r="G8291" s="8">
        <v>113.767367097923</v>
      </c>
      <c r="H8291" s="8">
        <v>143.684043767117</v>
      </c>
      <c r="I8291" s="8">
        <v>177.62535665935499</v>
      </c>
      <c r="J8291" s="8">
        <v>166.93566491482699</v>
      </c>
      <c r="K8291" s="8">
        <v>0.29672070924837401</v>
      </c>
      <c r="L8291" s="8">
        <v>0.67044669043013705</v>
      </c>
    </row>
    <row r="8292" spans="1:12" x14ac:dyDescent="0.2">
      <c r="A8292" s="7" t="s">
        <v>31919</v>
      </c>
      <c r="B8292" s="7" t="s">
        <v>31920</v>
      </c>
      <c r="C8292" s="7" t="s">
        <v>31921</v>
      </c>
      <c r="D8292" s="7" t="s">
        <v>31922</v>
      </c>
      <c r="E8292" s="8">
        <v>6.9189288807796796</v>
      </c>
      <c r="F8292" s="8">
        <v>13.7595586318232</v>
      </c>
      <c r="G8292" s="8">
        <v>6.9249701711779501</v>
      </c>
      <c r="H8292" s="8">
        <v>4.9206864303807301</v>
      </c>
      <c r="I8292" s="8">
        <v>24.8080107066138</v>
      </c>
      <c r="J8292" s="8">
        <v>8.8900649954641793</v>
      </c>
      <c r="K8292" s="8">
        <v>0.89660930906754299</v>
      </c>
      <c r="L8292" s="8">
        <v>0.483891515772365</v>
      </c>
    </row>
    <row r="8293" spans="1:12" x14ac:dyDescent="0.2">
      <c r="A8293" s="7" t="s">
        <v>31923</v>
      </c>
      <c r="B8293" s="7" t="s">
        <v>31924</v>
      </c>
      <c r="C8293" s="7" t="s">
        <v>31925</v>
      </c>
      <c r="D8293" s="7" t="s">
        <v>31926</v>
      </c>
      <c r="E8293" s="8">
        <v>56.339849457777397</v>
      </c>
      <c r="F8293" s="8">
        <v>39.313024662352099</v>
      </c>
      <c r="G8293" s="8">
        <v>47.485509745220199</v>
      </c>
      <c r="H8293" s="8">
        <v>91.524767605081493</v>
      </c>
      <c r="I8293" s="8">
        <v>65.493148265460405</v>
      </c>
      <c r="J8293" s="8">
        <v>40.499184979336803</v>
      </c>
      <c r="K8293" s="8">
        <v>0.71463357314147802</v>
      </c>
      <c r="L8293" s="8">
        <v>0.46469689824927302</v>
      </c>
    </row>
    <row r="8294" spans="1:12" x14ac:dyDescent="0.2">
      <c r="A8294" s="7" t="s">
        <v>31927</v>
      </c>
      <c r="B8294" s="7" t="s">
        <v>31928</v>
      </c>
      <c r="C8294" s="7" t="s">
        <v>31929</v>
      </c>
      <c r="D8294" s="7" t="s">
        <v>31930</v>
      </c>
      <c r="E8294" s="8">
        <v>69.1892888077968</v>
      </c>
      <c r="F8294" s="8">
        <v>58.969536993528202</v>
      </c>
      <c r="G8294" s="8">
        <v>92.003175131364202</v>
      </c>
      <c r="H8294" s="8">
        <v>69.873747311406305</v>
      </c>
      <c r="I8294" s="8">
        <v>57.554584839344002</v>
      </c>
      <c r="J8294" s="8">
        <v>95.815144951113993</v>
      </c>
      <c r="K8294" s="8">
        <v>0.989905739316983</v>
      </c>
      <c r="L8294" s="8">
        <v>2.0173555876516199E-2</v>
      </c>
    </row>
    <row r="8295" spans="1:12" x14ac:dyDescent="0.2">
      <c r="A8295" s="7" t="s">
        <v>31931</v>
      </c>
      <c r="B8295" s="7" t="s">
        <v>31932</v>
      </c>
      <c r="C8295" s="7" t="s">
        <v>31933</v>
      </c>
      <c r="D8295" s="7" t="s">
        <v>31934</v>
      </c>
      <c r="E8295" s="8">
        <v>1047.72351623235</v>
      </c>
      <c r="F8295" s="8">
        <v>1222.63506699915</v>
      </c>
      <c r="G8295" s="8">
        <v>1339.4870873964201</v>
      </c>
      <c r="H8295" s="8">
        <v>1031.3758758078</v>
      </c>
      <c r="I8295" s="8">
        <v>1262.2315847525099</v>
      </c>
      <c r="J8295" s="8">
        <v>1316.7174043282</v>
      </c>
      <c r="K8295" s="8">
        <v>0.99982572783453905</v>
      </c>
      <c r="L8295" s="8">
        <v>1.77065833966328E-4</v>
      </c>
    </row>
    <row r="8296" spans="1:12" x14ac:dyDescent="0.2">
      <c r="A8296" s="7" t="s">
        <v>31935</v>
      </c>
      <c r="B8296" s="7" t="s">
        <v>31936</v>
      </c>
      <c r="C8296" s="7" t="s">
        <v>31937</v>
      </c>
      <c r="D8296" s="7" t="s">
        <v>31938</v>
      </c>
      <c r="E8296" s="8">
        <v>189.77633501567101</v>
      </c>
      <c r="F8296" s="8">
        <v>236.86097359067099</v>
      </c>
      <c r="G8296" s="8">
        <v>270.07383667594002</v>
      </c>
      <c r="H8296" s="8">
        <v>166.31920134686899</v>
      </c>
      <c r="I8296" s="8">
        <v>213.348892076879</v>
      </c>
      <c r="J8296" s="8">
        <v>140.26546992843501</v>
      </c>
      <c r="K8296" s="8">
        <v>0.460769989694649</v>
      </c>
      <c r="L8296" s="8">
        <v>-0.42229129044256802</v>
      </c>
    </row>
    <row r="8297" spans="1:12" x14ac:dyDescent="0.2">
      <c r="A8297" s="7" t="s">
        <v>31939</v>
      </c>
      <c r="B8297" s="7" t="s">
        <v>31940</v>
      </c>
      <c r="C8297" s="7" t="s">
        <v>31941</v>
      </c>
      <c r="D8297" s="7" t="s">
        <v>31942</v>
      </c>
      <c r="E8297" s="8">
        <v>39.536736461598203</v>
      </c>
      <c r="F8297" s="8">
        <v>76.6603980915866</v>
      </c>
      <c r="G8297" s="8">
        <v>37.592695214966</v>
      </c>
      <c r="H8297" s="8">
        <v>62.984786308873304</v>
      </c>
      <c r="I8297" s="8">
        <v>51.600662269756697</v>
      </c>
      <c r="J8297" s="8">
        <v>51.364819973793097</v>
      </c>
      <c r="K8297" s="8">
        <v>0.95371001295859004</v>
      </c>
      <c r="L8297" s="8">
        <v>0.109660752560182</v>
      </c>
    </row>
    <row r="8298" spans="1:12" x14ac:dyDescent="0.2">
      <c r="A8298" s="7" t="s">
        <v>31943</v>
      </c>
      <c r="B8298" s="7" t="s">
        <v>31944</v>
      </c>
      <c r="C8298" s="7" t="s">
        <v>31945</v>
      </c>
      <c r="D8298" s="7" t="s">
        <v>31946</v>
      </c>
      <c r="E8298" s="8">
        <v>0</v>
      </c>
      <c r="F8298" s="8">
        <v>15.725209864940799</v>
      </c>
      <c r="G8298" s="8">
        <v>29.678443590762701</v>
      </c>
      <c r="H8298" s="8">
        <v>4.9206864303807301</v>
      </c>
      <c r="I8298" s="8">
        <v>6.9462429978518596</v>
      </c>
      <c r="J8298" s="8">
        <v>14.816774992440299</v>
      </c>
      <c r="K8298" s="8">
        <v>0.86410456943396297</v>
      </c>
      <c r="L8298" s="8">
        <v>-0.76685653880608395</v>
      </c>
    </row>
    <row r="8299" spans="1:12" x14ac:dyDescent="0.2">
      <c r="A8299" s="7" t="s">
        <v>31947</v>
      </c>
      <c r="B8299" s="7" t="s">
        <v>31948</v>
      </c>
      <c r="C8299" s="7" t="s">
        <v>31949</v>
      </c>
      <c r="D8299" s="7" t="s">
        <v>31950</v>
      </c>
      <c r="E8299" s="8">
        <v>174.95005884257199</v>
      </c>
      <c r="F8299" s="8">
        <v>250.620532222495</v>
      </c>
      <c r="G8299" s="8">
        <v>457.04803129774501</v>
      </c>
      <c r="H8299" s="8">
        <v>352.32114841525998</v>
      </c>
      <c r="I8299" s="8">
        <v>377.08176274053</v>
      </c>
      <c r="J8299" s="8">
        <v>425.735334782785</v>
      </c>
      <c r="K8299" s="8">
        <v>0.63667024854290499</v>
      </c>
      <c r="L8299" s="8">
        <v>0.38822702444366097</v>
      </c>
    </row>
    <row r="8300" spans="1:12" x14ac:dyDescent="0.2">
      <c r="A8300" s="7" t="s">
        <v>31951</v>
      </c>
      <c r="B8300" s="7" t="s">
        <v>31952</v>
      </c>
      <c r="E8300" s="8">
        <v>10.872602526939501</v>
      </c>
      <c r="F8300" s="8">
        <v>19.656512331176099</v>
      </c>
      <c r="G8300" s="8">
        <v>12.8606588893305</v>
      </c>
      <c r="H8300" s="8">
        <v>9.8413728607614495</v>
      </c>
      <c r="I8300" s="8">
        <v>1.9846408565291001</v>
      </c>
      <c r="J8300" s="8">
        <v>7.9022799959681604</v>
      </c>
      <c r="K8300" s="8">
        <v>0.63821011992520504</v>
      </c>
      <c r="L8300" s="8">
        <v>-1.1366924774784599</v>
      </c>
    </row>
    <row r="8301" spans="1:12" x14ac:dyDescent="0.2">
      <c r="A8301" s="7" t="s">
        <v>31953</v>
      </c>
      <c r="B8301" s="7" t="s">
        <v>31954</v>
      </c>
      <c r="C8301" s="7" t="s">
        <v>31955</v>
      </c>
      <c r="D8301" s="7" t="s">
        <v>31956</v>
      </c>
      <c r="E8301" s="8">
        <v>647.41405955867003</v>
      </c>
      <c r="F8301" s="8">
        <v>632.93969706386895</v>
      </c>
      <c r="G8301" s="8">
        <v>679.63635822846504</v>
      </c>
      <c r="H8301" s="8">
        <v>518.64034976212804</v>
      </c>
      <c r="I8301" s="8">
        <v>644.01595794369405</v>
      </c>
      <c r="J8301" s="8">
        <v>632.18239967745296</v>
      </c>
      <c r="K8301" s="8">
        <v>0.80335557993027795</v>
      </c>
      <c r="L8301" s="8">
        <v>-0.12701812320321801</v>
      </c>
    </row>
    <row r="8302" spans="1:12" x14ac:dyDescent="0.2">
      <c r="A8302" s="7" t="s">
        <v>31957</v>
      </c>
      <c r="B8302" s="7" t="s">
        <v>31958</v>
      </c>
      <c r="C8302" s="7" t="s">
        <v>31959</v>
      </c>
      <c r="D8302" s="7" t="s">
        <v>31960</v>
      </c>
      <c r="E8302" s="8">
        <v>2438.42822126907</v>
      </c>
      <c r="F8302" s="8">
        <v>2305.7088964469499</v>
      </c>
      <c r="G8302" s="8">
        <v>2325.8006960627699</v>
      </c>
      <c r="H8302" s="8">
        <v>2762.4733620157399</v>
      </c>
      <c r="I8302" s="8">
        <v>2339.8915698478099</v>
      </c>
      <c r="J8302" s="8">
        <v>2165.2247188952801</v>
      </c>
      <c r="K8302" s="8">
        <v>0.94297453792582797</v>
      </c>
      <c r="L8302" s="8">
        <v>3.9790898821669099E-2</v>
      </c>
    </row>
    <row r="8303" spans="1:12" x14ac:dyDescent="0.2">
      <c r="A8303" s="7" t="s">
        <v>31961</v>
      </c>
      <c r="B8303" s="7" t="s">
        <v>31962</v>
      </c>
      <c r="C8303" s="7" t="s">
        <v>31963</v>
      </c>
      <c r="E8303" s="8">
        <v>13.8378577615594</v>
      </c>
      <c r="F8303" s="8">
        <v>13.7595586318232</v>
      </c>
      <c r="G8303" s="8">
        <v>47.485509745220199</v>
      </c>
      <c r="H8303" s="8">
        <v>1.9682745721522901</v>
      </c>
      <c r="I8303" s="8">
        <v>14.8848064239683</v>
      </c>
      <c r="J8303" s="8">
        <v>13.828989992944299</v>
      </c>
      <c r="K8303" s="8">
        <v>0.553285651357175</v>
      </c>
      <c r="L8303" s="8">
        <v>-1.2913288837074099</v>
      </c>
    </row>
    <row r="8304" spans="1:12" x14ac:dyDescent="0.2">
      <c r="A8304" s="7" t="s">
        <v>31964</v>
      </c>
      <c r="B8304" s="7" t="s">
        <v>31965</v>
      </c>
      <c r="E8304" s="8">
        <v>6.9189288807796796</v>
      </c>
      <c r="F8304" s="8">
        <v>26.536291647087701</v>
      </c>
      <c r="G8304" s="8">
        <v>30.667725043788099</v>
      </c>
      <c r="H8304" s="8">
        <v>14.762059291142201</v>
      </c>
      <c r="I8304" s="8">
        <v>33.738894560994801</v>
      </c>
      <c r="J8304" s="8">
        <v>29.633549984880599</v>
      </c>
      <c r="K8304" s="8">
        <v>0.92228795121338503</v>
      </c>
      <c r="L8304" s="8">
        <v>0.28493586394470799</v>
      </c>
    </row>
    <row r="8305" spans="1:12" x14ac:dyDescent="0.2">
      <c r="A8305" s="7" t="s">
        <v>31966</v>
      </c>
      <c r="B8305" s="7" t="s">
        <v>31967</v>
      </c>
      <c r="C8305" s="7" t="s">
        <v>31968</v>
      </c>
      <c r="D8305" s="7" t="s">
        <v>31969</v>
      </c>
      <c r="E8305" s="8">
        <v>142.33225126175299</v>
      </c>
      <c r="F8305" s="8">
        <v>108.110817821468</v>
      </c>
      <c r="G8305" s="8">
        <v>77.163953335982896</v>
      </c>
      <c r="H8305" s="8">
        <v>160.41437763041199</v>
      </c>
      <c r="I8305" s="8">
        <v>142.894141670095</v>
      </c>
      <c r="J8305" s="8">
        <v>170.88680491281201</v>
      </c>
      <c r="K8305" s="8">
        <v>0.40148181190832899</v>
      </c>
      <c r="L8305" s="8">
        <v>0.53352429349795505</v>
      </c>
    </row>
    <row r="8306" spans="1:12" x14ac:dyDescent="0.2">
      <c r="A8306" s="7" t="s">
        <v>31970</v>
      </c>
      <c r="B8306" s="7" t="s">
        <v>31971</v>
      </c>
      <c r="C8306" s="7" t="s">
        <v>31972</v>
      </c>
      <c r="D8306" s="7" t="s">
        <v>31973</v>
      </c>
      <c r="E8306" s="8">
        <v>145.29750649637299</v>
      </c>
      <c r="F8306" s="8">
        <v>226.04989180852499</v>
      </c>
      <c r="G8306" s="8">
        <v>86.067486413211697</v>
      </c>
      <c r="H8306" s="8">
        <v>148.60473019749799</v>
      </c>
      <c r="I8306" s="8">
        <v>108.16292668083599</v>
      </c>
      <c r="J8306" s="8">
        <v>85.937294956153806</v>
      </c>
      <c r="K8306" s="8">
        <v>0.70833650676089599</v>
      </c>
      <c r="L8306" s="8">
        <v>-0.416569696610949</v>
      </c>
    </row>
    <row r="8307" spans="1:12" x14ac:dyDescent="0.2">
      <c r="A8307" s="7" t="s">
        <v>31974</v>
      </c>
      <c r="B8307" s="7" t="s">
        <v>31975</v>
      </c>
      <c r="E8307" s="8">
        <v>15.8146945846393</v>
      </c>
      <c r="F8307" s="8">
        <v>9.8282561655880301</v>
      </c>
      <c r="G8307" s="8">
        <v>7.91425162420337</v>
      </c>
      <c r="H8307" s="8">
        <v>4.9206864303807301</v>
      </c>
      <c r="I8307" s="8">
        <v>13.8924859957037</v>
      </c>
      <c r="J8307" s="8">
        <v>49.389249974800997</v>
      </c>
      <c r="K8307" s="8">
        <v>0.68806320314996094</v>
      </c>
      <c r="L8307" s="8">
        <v>1.0231919559820799</v>
      </c>
    </row>
    <row r="8308" spans="1:12" x14ac:dyDescent="0.2">
      <c r="A8308" s="7" t="s">
        <v>31976</v>
      </c>
      <c r="B8308" s="7" t="s">
        <v>31977</v>
      </c>
      <c r="C8308" s="7" t="s">
        <v>31978</v>
      </c>
      <c r="D8308" s="7" t="s">
        <v>31979</v>
      </c>
      <c r="E8308" s="8">
        <v>6600.6581522638098</v>
      </c>
      <c r="F8308" s="8">
        <v>7158.9017910143202</v>
      </c>
      <c r="G8308" s="8">
        <v>7479.9570663252098</v>
      </c>
      <c r="H8308" s="8">
        <v>8419.2944823814196</v>
      </c>
      <c r="I8308" s="8">
        <v>9473.6831286416691</v>
      </c>
      <c r="J8308" s="8">
        <v>9152.8158053301304</v>
      </c>
      <c r="K8308" s="8">
        <v>2.46403887176368E-2</v>
      </c>
      <c r="L8308" s="8">
        <v>0.34865049943778098</v>
      </c>
    </row>
    <row r="8309" spans="1:12" x14ac:dyDescent="0.2">
      <c r="A8309" s="7" t="s">
        <v>31980</v>
      </c>
      <c r="B8309" s="7" t="s">
        <v>31981</v>
      </c>
      <c r="C8309" s="7" t="s">
        <v>31982</v>
      </c>
      <c r="D8309" s="7" t="s">
        <v>31983</v>
      </c>
      <c r="E8309" s="8">
        <v>12.8494393500194</v>
      </c>
      <c r="F8309" s="8">
        <v>38.3301990457933</v>
      </c>
      <c r="G8309" s="8">
        <v>43.528383933118597</v>
      </c>
      <c r="H8309" s="8">
        <v>21.651020293675199</v>
      </c>
      <c r="I8309" s="8">
        <v>42.669778415375703</v>
      </c>
      <c r="J8309" s="8">
        <v>42.474754978328903</v>
      </c>
      <c r="K8309" s="8">
        <v>0.94676077925843005</v>
      </c>
      <c r="L8309" s="8">
        <v>0.173144761607926</v>
      </c>
    </row>
    <row r="8310" spans="1:12" x14ac:dyDescent="0.2">
      <c r="A8310" s="7" t="s">
        <v>31984</v>
      </c>
      <c r="B8310" s="7" t="s">
        <v>31985</v>
      </c>
      <c r="C8310" s="7" t="s">
        <v>31986</v>
      </c>
      <c r="E8310" s="8">
        <v>0</v>
      </c>
      <c r="F8310" s="8">
        <v>0</v>
      </c>
      <c r="G8310" s="8">
        <v>0</v>
      </c>
      <c r="H8310" s="8">
        <v>4.9206864303807301</v>
      </c>
      <c r="I8310" s="8">
        <v>9.9232042826455196</v>
      </c>
      <c r="J8310" s="8">
        <v>0</v>
      </c>
      <c r="K8310" s="8">
        <v>1</v>
      </c>
      <c r="L8310" s="8">
        <v>4.76850661641038</v>
      </c>
    </row>
    <row r="8311" spans="1:12" x14ac:dyDescent="0.2">
      <c r="A8311" s="7" t="s">
        <v>31987</v>
      </c>
      <c r="B8311" s="7" t="s">
        <v>31988</v>
      </c>
      <c r="C8311" s="7" t="s">
        <v>31989</v>
      </c>
      <c r="D8311" s="7" t="s">
        <v>31990</v>
      </c>
      <c r="E8311" s="8">
        <v>68.200870396256803</v>
      </c>
      <c r="F8311" s="8">
        <v>75.677572475027802</v>
      </c>
      <c r="G8311" s="8">
        <v>54.410479916398202</v>
      </c>
      <c r="H8311" s="8">
        <v>125.969572617747</v>
      </c>
      <c r="I8311" s="8">
        <v>46.639060128433897</v>
      </c>
      <c r="J8311" s="8">
        <v>72.108304963209505</v>
      </c>
      <c r="K8311" s="8">
        <v>0.84312139706978495</v>
      </c>
      <c r="L8311" s="8">
        <v>0.30361663230542801</v>
      </c>
    </row>
    <row r="8312" spans="1:12" x14ac:dyDescent="0.2">
      <c r="A8312" s="7" t="s">
        <v>31991</v>
      </c>
      <c r="B8312" s="7" t="s">
        <v>31992</v>
      </c>
      <c r="C8312" s="7" t="s">
        <v>31993</v>
      </c>
      <c r="D8312" s="7" t="s">
        <v>31994</v>
      </c>
      <c r="E8312" s="8">
        <v>0.98841841153995402</v>
      </c>
      <c r="F8312" s="8">
        <v>9.8282561655880301</v>
      </c>
      <c r="G8312" s="8">
        <v>3.9571258121016899</v>
      </c>
      <c r="H8312" s="8">
        <v>4.9206864303807301</v>
      </c>
      <c r="I8312" s="8">
        <v>7.93856342611641</v>
      </c>
      <c r="J8312" s="8">
        <v>6.9144949964721398</v>
      </c>
      <c r="K8312" s="8">
        <v>0.93265954251237304</v>
      </c>
      <c r="L8312" s="8">
        <v>0.41995615055169999</v>
      </c>
    </row>
    <row r="8313" spans="1:12" x14ac:dyDescent="0.2">
      <c r="A8313" s="7" t="s">
        <v>31995</v>
      </c>
      <c r="B8313" s="7" t="s">
        <v>31996</v>
      </c>
      <c r="D8313" s="7" t="s">
        <v>31997</v>
      </c>
      <c r="E8313" s="8">
        <v>0</v>
      </c>
      <c r="F8313" s="8">
        <v>8.8454305490292207</v>
      </c>
      <c r="G8313" s="8">
        <v>15.828503248406699</v>
      </c>
      <c r="H8313" s="8">
        <v>0</v>
      </c>
      <c r="I8313" s="8">
        <v>19.846408565291</v>
      </c>
      <c r="J8313" s="8">
        <v>15.8045599919363</v>
      </c>
      <c r="K8313" s="8">
        <v>0.93328170919908104</v>
      </c>
      <c r="L8313" s="8">
        <v>0.53082270240737195</v>
      </c>
    </row>
    <row r="8314" spans="1:12" x14ac:dyDescent="0.2">
      <c r="A8314" s="7" t="s">
        <v>31998</v>
      </c>
      <c r="B8314" s="7" t="s">
        <v>31999</v>
      </c>
      <c r="C8314" s="7" t="s">
        <v>32000</v>
      </c>
      <c r="D8314" s="7" t="s">
        <v>32001</v>
      </c>
      <c r="E8314" s="8">
        <v>650.37931479328995</v>
      </c>
      <c r="F8314" s="8">
        <v>701.737490222985</v>
      </c>
      <c r="G8314" s="8">
        <v>688.539891305693</v>
      </c>
      <c r="H8314" s="8">
        <v>570.79962592416405</v>
      </c>
      <c r="I8314" s="8">
        <v>734.317116915768</v>
      </c>
      <c r="J8314" s="8">
        <v>584.76871970164405</v>
      </c>
      <c r="K8314" s="8">
        <v>0.84471437690243201</v>
      </c>
      <c r="L8314" s="8">
        <v>-0.11077968182544</v>
      </c>
    </row>
    <row r="8315" spans="1:12" x14ac:dyDescent="0.2">
      <c r="A8315" s="7" t="s">
        <v>32002</v>
      </c>
      <c r="B8315" s="7" t="s">
        <v>32003</v>
      </c>
      <c r="C8315" s="7" t="s">
        <v>32004</v>
      </c>
      <c r="E8315" s="8">
        <v>23.722041876958901</v>
      </c>
      <c r="F8315" s="8">
        <v>29.484768496764101</v>
      </c>
      <c r="G8315" s="8">
        <v>38.581976667991398</v>
      </c>
      <c r="H8315" s="8">
        <v>34.4448050126651</v>
      </c>
      <c r="I8315" s="8">
        <v>52.592982698021203</v>
      </c>
      <c r="J8315" s="8">
        <v>36.548044981352803</v>
      </c>
      <c r="K8315" s="8">
        <v>0.78055015658151305</v>
      </c>
      <c r="L8315" s="8">
        <v>0.42904344517269499</v>
      </c>
    </row>
    <row r="8316" spans="1:12" x14ac:dyDescent="0.2">
      <c r="A8316" s="7" t="s">
        <v>32005</v>
      </c>
      <c r="B8316" s="7" t="s">
        <v>32006</v>
      </c>
      <c r="C8316" s="7" t="s">
        <v>32007</v>
      </c>
      <c r="D8316" s="7" t="s">
        <v>32008</v>
      </c>
      <c r="E8316" s="8">
        <v>15.8146945846393</v>
      </c>
      <c r="F8316" s="8">
        <v>24.5706404139701</v>
      </c>
      <c r="G8316" s="8">
        <v>15.828503248406699</v>
      </c>
      <c r="H8316" s="8">
        <v>7.8730982886091603</v>
      </c>
      <c r="I8316" s="8">
        <v>8.9308838543809692</v>
      </c>
      <c r="J8316" s="8">
        <v>19.755699989920402</v>
      </c>
      <c r="K8316" s="8">
        <v>0.79427498691337095</v>
      </c>
      <c r="L8316" s="8">
        <v>-0.62078884126219402</v>
      </c>
    </row>
    <row r="8317" spans="1:12" x14ac:dyDescent="0.2">
      <c r="A8317" s="7" t="s">
        <v>32009</v>
      </c>
      <c r="B8317" s="7" t="s">
        <v>32010</v>
      </c>
      <c r="E8317" s="8">
        <v>119.598627796334</v>
      </c>
      <c r="F8317" s="8">
        <v>237.84379920723001</v>
      </c>
      <c r="G8317" s="8">
        <v>304.69868753182999</v>
      </c>
      <c r="H8317" s="8">
        <v>234.224674086123</v>
      </c>
      <c r="I8317" s="8">
        <v>387.00496702317503</v>
      </c>
      <c r="J8317" s="8">
        <v>481.05129475456198</v>
      </c>
      <c r="K8317" s="8">
        <v>0.26998211978374997</v>
      </c>
      <c r="L8317" s="8">
        <v>0.73525909474403095</v>
      </c>
    </row>
    <row r="8318" spans="1:12" x14ac:dyDescent="0.2">
      <c r="A8318" s="7" t="s">
        <v>32011</v>
      </c>
      <c r="B8318" s="7" t="s">
        <v>32012</v>
      </c>
      <c r="D8318" s="7" t="s">
        <v>32013</v>
      </c>
      <c r="E8318" s="8">
        <v>44.478828519297899</v>
      </c>
      <c r="F8318" s="8">
        <v>24.5706404139701</v>
      </c>
      <c r="G8318" s="8">
        <v>4.9464072651271103</v>
      </c>
      <c r="H8318" s="8">
        <v>26.5717067240559</v>
      </c>
      <c r="I8318" s="8">
        <v>11.907845139174601</v>
      </c>
      <c r="J8318" s="8">
        <v>43.462539977824903</v>
      </c>
      <c r="K8318" s="8">
        <v>0.96623871469435296</v>
      </c>
      <c r="L8318" s="8">
        <v>0.147218651986885</v>
      </c>
    </row>
    <row r="8319" spans="1:12" x14ac:dyDescent="0.2">
      <c r="A8319" s="7" t="s">
        <v>32014</v>
      </c>
      <c r="B8319" s="7" t="s">
        <v>32015</v>
      </c>
      <c r="C8319" s="7" t="s">
        <v>32016</v>
      </c>
      <c r="D8319" s="7" t="s">
        <v>32017</v>
      </c>
      <c r="E8319" s="8">
        <v>585.14369963165302</v>
      </c>
      <c r="F8319" s="8">
        <v>862.92089133862896</v>
      </c>
      <c r="G8319" s="8">
        <v>863.64270849119305</v>
      </c>
      <c r="H8319" s="8">
        <v>771.56363228369798</v>
      </c>
      <c r="I8319" s="8">
        <v>749.20192333973603</v>
      </c>
      <c r="J8319" s="8">
        <v>943.33467451870001</v>
      </c>
      <c r="K8319" s="8">
        <v>0.90680123908957899</v>
      </c>
      <c r="L8319" s="8">
        <v>9.2094263984411603E-2</v>
      </c>
    </row>
    <row r="8320" spans="1:12" x14ac:dyDescent="0.2">
      <c r="A8320" s="7" t="s">
        <v>32018</v>
      </c>
      <c r="B8320" s="7" t="s">
        <v>32019</v>
      </c>
      <c r="C8320" s="7" t="s">
        <v>32020</v>
      </c>
      <c r="D8320" s="7" t="s">
        <v>32021</v>
      </c>
      <c r="E8320" s="8">
        <v>10.872602526939501</v>
      </c>
      <c r="F8320" s="8">
        <v>20.639337947734901</v>
      </c>
      <c r="G8320" s="8">
        <v>23.742754872610099</v>
      </c>
      <c r="H8320" s="8">
        <v>0</v>
      </c>
      <c r="I8320" s="8">
        <v>16.8694472804974</v>
      </c>
      <c r="J8320" s="8">
        <v>0</v>
      </c>
      <c r="K8320" s="8">
        <v>0.65681390714207999</v>
      </c>
      <c r="L8320" s="8">
        <v>-1.71233480515783</v>
      </c>
    </row>
    <row r="8321" spans="1:12" x14ac:dyDescent="0.2">
      <c r="A8321" s="7" t="s">
        <v>32022</v>
      </c>
      <c r="B8321" s="7" t="s">
        <v>32023</v>
      </c>
      <c r="C8321" s="7" t="s">
        <v>32024</v>
      </c>
      <c r="D8321" s="7" t="s">
        <v>32025</v>
      </c>
      <c r="E8321" s="8">
        <v>228.324653065729</v>
      </c>
      <c r="F8321" s="8">
        <v>318.43549976505199</v>
      </c>
      <c r="G8321" s="8">
        <v>278.977369753169</v>
      </c>
      <c r="H8321" s="8">
        <v>439.90936687603698</v>
      </c>
      <c r="I8321" s="8">
        <v>349.29679074912201</v>
      </c>
      <c r="J8321" s="8">
        <v>367.45601981252003</v>
      </c>
      <c r="K8321" s="8">
        <v>0.184412273080928</v>
      </c>
      <c r="L8321" s="8">
        <v>0.48620406584815401</v>
      </c>
    </row>
    <row r="8322" spans="1:12" x14ac:dyDescent="0.2">
      <c r="A8322" s="7" t="s">
        <v>32026</v>
      </c>
      <c r="B8322" s="7" t="s">
        <v>32027</v>
      </c>
      <c r="C8322" s="7" t="s">
        <v>32028</v>
      </c>
      <c r="D8322" s="7" t="s">
        <v>32029</v>
      </c>
      <c r="E8322" s="8">
        <v>394.378946204442</v>
      </c>
      <c r="F8322" s="8">
        <v>353.81722196116903</v>
      </c>
      <c r="G8322" s="8">
        <v>327.45216095141501</v>
      </c>
      <c r="H8322" s="8">
        <v>400.543875432991</v>
      </c>
      <c r="I8322" s="8">
        <v>388.98960787970401</v>
      </c>
      <c r="J8322" s="8">
        <v>374.37051480899203</v>
      </c>
      <c r="K8322" s="8">
        <v>0.85305486639742301</v>
      </c>
      <c r="L8322" s="8">
        <v>0.113771211732777</v>
      </c>
    </row>
    <row r="8323" spans="1:12" x14ac:dyDescent="0.2">
      <c r="A8323" s="7" t="s">
        <v>32030</v>
      </c>
      <c r="B8323" s="7" t="s">
        <v>32031</v>
      </c>
      <c r="C8323" s="7" t="s">
        <v>32032</v>
      </c>
      <c r="D8323" s="7" t="s">
        <v>32033</v>
      </c>
      <c r="E8323" s="8">
        <v>124.54071985403399</v>
      </c>
      <c r="F8323" s="8">
        <v>120.887550836733</v>
      </c>
      <c r="G8323" s="8">
        <v>140.47796632961001</v>
      </c>
      <c r="H8323" s="8">
        <v>150.57300476965</v>
      </c>
      <c r="I8323" s="8">
        <v>142.894141670095</v>
      </c>
      <c r="J8323" s="8">
        <v>178.78908490878001</v>
      </c>
      <c r="K8323" s="8">
        <v>0.67092917458303403</v>
      </c>
      <c r="L8323" s="8">
        <v>0.291365473494408</v>
      </c>
    </row>
    <row r="8324" spans="1:12" x14ac:dyDescent="0.2">
      <c r="A8324" s="7" t="s">
        <v>32034</v>
      </c>
      <c r="B8324" s="7" t="s">
        <v>32035</v>
      </c>
      <c r="C8324" s="7" t="s">
        <v>32036</v>
      </c>
      <c r="E8324" s="8">
        <v>434.90410107757998</v>
      </c>
      <c r="F8324" s="8">
        <v>279.12247510269998</v>
      </c>
      <c r="G8324" s="8">
        <v>290.84874718947401</v>
      </c>
      <c r="H8324" s="8">
        <v>135.81094547850799</v>
      </c>
      <c r="I8324" s="8">
        <v>370.13551974267801</v>
      </c>
      <c r="J8324" s="8">
        <v>325.969049833687</v>
      </c>
      <c r="K8324" s="8">
        <v>0.81382043952216798</v>
      </c>
      <c r="L8324" s="8">
        <v>-0.27255531396933602</v>
      </c>
    </row>
    <row r="8325" spans="1:12" x14ac:dyDescent="0.2">
      <c r="A8325" s="7" t="s">
        <v>32037</v>
      </c>
      <c r="B8325" s="7" t="s">
        <v>32038</v>
      </c>
      <c r="C8325" s="7" t="s">
        <v>32039</v>
      </c>
      <c r="D8325" s="7" t="s">
        <v>32040</v>
      </c>
      <c r="E8325" s="8">
        <v>6.9189288807796796</v>
      </c>
      <c r="F8325" s="8">
        <v>1.9656512331176099</v>
      </c>
      <c r="G8325" s="8">
        <v>7.91425162420337</v>
      </c>
      <c r="H8325" s="8">
        <v>10.825510146837599</v>
      </c>
      <c r="I8325" s="8">
        <v>3.9692817130582099</v>
      </c>
      <c r="J8325" s="8">
        <v>5.9267099969761201</v>
      </c>
      <c r="K8325" s="8">
        <v>0.94783942167344004</v>
      </c>
      <c r="L8325" s="8">
        <v>0.30338495586074998</v>
      </c>
    </row>
    <row r="8326" spans="1:12" x14ac:dyDescent="0.2">
      <c r="A8326" s="7" t="s">
        <v>32041</v>
      </c>
      <c r="B8326" s="7" t="s">
        <v>32042</v>
      </c>
      <c r="C8326" s="7" t="s">
        <v>32043</v>
      </c>
      <c r="D8326" s="7" t="s">
        <v>32044</v>
      </c>
      <c r="E8326" s="8">
        <v>77.096636100116399</v>
      </c>
      <c r="F8326" s="8">
        <v>74.694746858469003</v>
      </c>
      <c r="G8326" s="8">
        <v>84.0889235071608</v>
      </c>
      <c r="H8326" s="8">
        <v>173.20816234940199</v>
      </c>
      <c r="I8326" s="8">
        <v>144.878782526625</v>
      </c>
      <c r="J8326" s="8">
        <v>147.17996492490701</v>
      </c>
      <c r="K8326" s="8">
        <v>9.5643873832016706E-3</v>
      </c>
      <c r="L8326" s="8">
        <v>0.98007723653720902</v>
      </c>
    </row>
    <row r="8327" spans="1:12" x14ac:dyDescent="0.2">
      <c r="A8327" s="7" t="s">
        <v>32045</v>
      </c>
      <c r="B8327" s="7" t="s">
        <v>32046</v>
      </c>
      <c r="C8327" s="7" t="s">
        <v>32047</v>
      </c>
      <c r="E8327" s="8">
        <v>35.583062815438304</v>
      </c>
      <c r="F8327" s="8">
        <v>19.656512331176099</v>
      </c>
      <c r="G8327" s="8">
        <v>4.9464072651271103</v>
      </c>
      <c r="H8327" s="8">
        <v>2.95241185822844</v>
      </c>
      <c r="I8327" s="8">
        <v>31.7542537044657</v>
      </c>
      <c r="J8327" s="8">
        <v>72.108304963209505</v>
      </c>
      <c r="K8327" s="8">
        <v>0.78741624768155905</v>
      </c>
      <c r="L8327" s="8">
        <v>0.827546796555099</v>
      </c>
    </row>
    <row r="8328" spans="1:12" x14ac:dyDescent="0.2">
      <c r="A8328" s="7" t="s">
        <v>32048</v>
      </c>
      <c r="B8328" s="7" t="s">
        <v>32049</v>
      </c>
      <c r="C8328" s="7" t="s">
        <v>32050</v>
      </c>
      <c r="E8328" s="8">
        <v>157.158527434853</v>
      </c>
      <c r="F8328" s="8">
        <v>114.99059713738001</v>
      </c>
      <c r="G8328" s="8">
        <v>83.099642054135401</v>
      </c>
      <c r="H8328" s="8">
        <v>92.508904891157599</v>
      </c>
      <c r="I8328" s="8">
        <v>61.523866552402197</v>
      </c>
      <c r="J8328" s="8">
        <v>97.790714950105993</v>
      </c>
      <c r="K8328" s="8">
        <v>0.57199424514010799</v>
      </c>
      <c r="L8328" s="8">
        <v>-0.49633527264858202</v>
      </c>
    </row>
    <row r="8329" spans="1:12" x14ac:dyDescent="0.2">
      <c r="A8329" s="7" t="s">
        <v>32051</v>
      </c>
      <c r="B8329" s="7" t="s">
        <v>32052</v>
      </c>
      <c r="D8329" s="7" t="s">
        <v>32053</v>
      </c>
      <c r="E8329" s="8">
        <v>4.94209205769977</v>
      </c>
      <c r="F8329" s="8">
        <v>0</v>
      </c>
      <c r="G8329" s="8">
        <v>0</v>
      </c>
      <c r="H8329" s="8">
        <v>0</v>
      </c>
      <c r="I8329" s="8">
        <v>3.9692817130582099</v>
      </c>
      <c r="J8329" s="8">
        <v>13.828989992944299</v>
      </c>
      <c r="K8329" s="8">
        <v>0.80155178867181198</v>
      </c>
      <c r="L8329" s="8">
        <v>1.84882190323129</v>
      </c>
    </row>
    <row r="8330" spans="1:12" x14ac:dyDescent="0.2">
      <c r="A8330" s="7" t="s">
        <v>32054</v>
      </c>
      <c r="B8330" s="7" t="s">
        <v>32055</v>
      </c>
      <c r="E8330" s="8">
        <v>0</v>
      </c>
      <c r="F8330" s="8">
        <v>0</v>
      </c>
      <c r="G8330" s="8">
        <v>25.721317778661</v>
      </c>
      <c r="H8330" s="8">
        <v>53.143413448111801</v>
      </c>
      <c r="I8330" s="8">
        <v>44.6544192719048</v>
      </c>
      <c r="J8330" s="8">
        <v>21.731269988912501</v>
      </c>
      <c r="K8330" s="8">
        <v>0.42753853652805102</v>
      </c>
      <c r="L8330" s="8">
        <v>2.2166381752300599</v>
      </c>
    </row>
    <row r="8331" spans="1:12" x14ac:dyDescent="0.2">
      <c r="A8331" s="7" t="s">
        <v>32056</v>
      </c>
      <c r="B8331" s="7" t="s">
        <v>32057</v>
      </c>
      <c r="C8331" s="7" t="s">
        <v>32058</v>
      </c>
      <c r="D8331" s="7" t="s">
        <v>32059</v>
      </c>
      <c r="E8331" s="8">
        <v>2474.9997024960398</v>
      </c>
      <c r="F8331" s="8">
        <v>2340.1077930265101</v>
      </c>
      <c r="G8331" s="8">
        <v>2480.1286027347301</v>
      </c>
      <c r="H8331" s="8">
        <v>2596.1541606688702</v>
      </c>
      <c r="I8331" s="8">
        <v>2662.3957090337899</v>
      </c>
      <c r="J8331" s="8">
        <v>2330.18481381111</v>
      </c>
      <c r="K8331" s="8">
        <v>0.89843352462516202</v>
      </c>
      <c r="L8331" s="8">
        <v>5.6906545297107702E-2</v>
      </c>
    </row>
    <row r="8332" spans="1:12" x14ac:dyDescent="0.2">
      <c r="A8332" s="7" t="s">
        <v>32060</v>
      </c>
      <c r="B8332" s="7" t="s">
        <v>32061</v>
      </c>
      <c r="C8332" s="7" t="s">
        <v>32062</v>
      </c>
      <c r="D8332" s="7" t="s">
        <v>32063</v>
      </c>
      <c r="E8332" s="8">
        <v>155.18169061177301</v>
      </c>
      <c r="F8332" s="8">
        <v>157.252098649408</v>
      </c>
      <c r="G8332" s="8">
        <v>200.824134964161</v>
      </c>
      <c r="H8332" s="8">
        <v>234.224674086123</v>
      </c>
      <c r="I8332" s="8">
        <v>191.51784265505799</v>
      </c>
      <c r="J8332" s="8">
        <v>153.10667492188301</v>
      </c>
      <c r="K8332" s="8">
        <v>0.85406921426913596</v>
      </c>
      <c r="L8332" s="8">
        <v>0.173570500214664</v>
      </c>
    </row>
    <row r="8333" spans="1:12" x14ac:dyDescent="0.2">
      <c r="A8333" s="7" t="s">
        <v>32064</v>
      </c>
      <c r="B8333" s="7" t="s">
        <v>32065</v>
      </c>
      <c r="C8333" s="7" t="s">
        <v>32066</v>
      </c>
      <c r="D8333" s="7" t="s">
        <v>32067</v>
      </c>
      <c r="E8333" s="8">
        <v>39.536736461598203</v>
      </c>
      <c r="F8333" s="8">
        <v>21.6221635642937</v>
      </c>
      <c r="G8333" s="8">
        <v>12.8606588893305</v>
      </c>
      <c r="H8333" s="8">
        <v>14.762059291142201</v>
      </c>
      <c r="I8333" s="8">
        <v>10.9155247109101</v>
      </c>
      <c r="J8333" s="8">
        <v>27.657979985888598</v>
      </c>
      <c r="K8333" s="8">
        <v>0.85249380065984504</v>
      </c>
      <c r="L8333" s="8">
        <v>-0.47271989204536002</v>
      </c>
    </row>
    <row r="8334" spans="1:12" x14ac:dyDescent="0.2">
      <c r="A8334" s="7" t="s">
        <v>32068</v>
      </c>
      <c r="B8334" s="7" t="s">
        <v>32069</v>
      </c>
      <c r="C8334" s="7" t="s">
        <v>32070</v>
      </c>
      <c r="D8334" s="7" t="s">
        <v>32071</v>
      </c>
      <c r="E8334" s="8">
        <v>64.247196750097004</v>
      </c>
      <c r="F8334" s="8">
        <v>100.248212888998</v>
      </c>
      <c r="G8334" s="8">
        <v>88.046049319262494</v>
      </c>
      <c r="H8334" s="8">
        <v>113.17578789875699</v>
      </c>
      <c r="I8334" s="8">
        <v>105.18596539604199</v>
      </c>
      <c r="J8334" s="8">
        <v>113.595274942042</v>
      </c>
      <c r="K8334" s="8">
        <v>0.62122224870240395</v>
      </c>
      <c r="L8334" s="8">
        <v>0.39441998331442302</v>
      </c>
    </row>
    <row r="8335" spans="1:12" x14ac:dyDescent="0.2">
      <c r="A8335" s="7" t="s">
        <v>32072</v>
      </c>
      <c r="B8335" s="7" t="s">
        <v>32073</v>
      </c>
      <c r="C8335" s="7" t="s">
        <v>32074</v>
      </c>
      <c r="D8335" s="7" t="s">
        <v>32075</v>
      </c>
      <c r="E8335" s="8">
        <v>7.9073472923196304</v>
      </c>
      <c r="F8335" s="8">
        <v>18.6736867146173</v>
      </c>
      <c r="G8335" s="8">
        <v>47.485509745220199</v>
      </c>
      <c r="H8335" s="8">
        <v>0.98413728607614503</v>
      </c>
      <c r="I8335" s="8">
        <v>16.8694472804974</v>
      </c>
      <c r="J8335" s="8">
        <v>19.755699989920402</v>
      </c>
      <c r="K8335" s="8">
        <v>0.74404289441285199</v>
      </c>
      <c r="L8335" s="8">
        <v>-0.97790650337289997</v>
      </c>
    </row>
    <row r="8336" spans="1:12" x14ac:dyDescent="0.2">
      <c r="A8336" s="7" t="s">
        <v>32076</v>
      </c>
      <c r="B8336" s="7" t="s">
        <v>32077</v>
      </c>
      <c r="C8336" s="7" t="s">
        <v>32078</v>
      </c>
      <c r="D8336" s="7" t="s">
        <v>32079</v>
      </c>
      <c r="E8336" s="8">
        <v>1800.8983458258001</v>
      </c>
      <c r="F8336" s="8">
        <v>1730.75591076005</v>
      </c>
      <c r="G8336" s="8">
        <v>1677.8213443311199</v>
      </c>
      <c r="H8336" s="8">
        <v>1940.71872814216</v>
      </c>
      <c r="I8336" s="8">
        <v>1933.0401942593501</v>
      </c>
      <c r="J8336" s="8">
        <v>1759.2450841024099</v>
      </c>
      <c r="K8336" s="8">
        <v>0.73631194736546401</v>
      </c>
      <c r="L8336" s="8">
        <v>0.11276585394767701</v>
      </c>
    </row>
    <row r="8337" spans="1:12" x14ac:dyDescent="0.2">
      <c r="A8337" s="7" t="s">
        <v>32080</v>
      </c>
      <c r="B8337" s="7" t="s">
        <v>32081</v>
      </c>
      <c r="C8337" s="7" t="s">
        <v>32082</v>
      </c>
      <c r="D8337" s="7" t="s">
        <v>32083</v>
      </c>
      <c r="E8337" s="8">
        <v>0.98841841153995402</v>
      </c>
      <c r="F8337" s="8">
        <v>4.9141280827940097</v>
      </c>
      <c r="G8337" s="8">
        <v>8.9035330772288006</v>
      </c>
      <c r="H8337" s="8">
        <v>27.555844010132098</v>
      </c>
      <c r="I8337" s="8">
        <v>5.9539225695873101</v>
      </c>
      <c r="J8337" s="8">
        <v>7.9022799959681604</v>
      </c>
      <c r="K8337" s="8">
        <v>0.59545143835826997</v>
      </c>
      <c r="L8337" s="8">
        <v>1.4841602499856701</v>
      </c>
    </row>
    <row r="8338" spans="1:12" x14ac:dyDescent="0.2">
      <c r="A8338" s="7" t="s">
        <v>32084</v>
      </c>
      <c r="B8338" s="7" t="s">
        <v>32085</v>
      </c>
      <c r="C8338" s="7" t="s">
        <v>32086</v>
      </c>
      <c r="D8338" s="7" t="s">
        <v>32087</v>
      </c>
      <c r="E8338" s="8">
        <v>11.861020938479401</v>
      </c>
      <c r="F8338" s="8">
        <v>10.8110817821468</v>
      </c>
      <c r="G8338" s="8">
        <v>3.9571258121016899</v>
      </c>
      <c r="H8338" s="8">
        <v>7.8730982886091603</v>
      </c>
      <c r="I8338" s="8">
        <v>13.8924859957037</v>
      </c>
      <c r="J8338" s="8">
        <v>21.731269988912501</v>
      </c>
      <c r="K8338" s="8">
        <v>0.80417301365032701</v>
      </c>
      <c r="L8338" s="8">
        <v>0.707672554374011</v>
      </c>
    </row>
    <row r="8339" spans="1:12" x14ac:dyDescent="0.2">
      <c r="A8339" s="7" t="s">
        <v>32088</v>
      </c>
      <c r="B8339" s="7" t="s">
        <v>32089</v>
      </c>
      <c r="C8339" s="7" t="s">
        <v>32090</v>
      </c>
      <c r="D8339" s="7" t="s">
        <v>32091</v>
      </c>
      <c r="E8339" s="8">
        <v>379.55267003134202</v>
      </c>
      <c r="F8339" s="8">
        <v>338.09201209622802</v>
      </c>
      <c r="G8339" s="8">
        <v>327.45216095141501</v>
      </c>
      <c r="H8339" s="8">
        <v>410.38524829375302</v>
      </c>
      <c r="I8339" s="8">
        <v>355.25071331870998</v>
      </c>
      <c r="J8339" s="8">
        <v>411.906344789841</v>
      </c>
      <c r="K8339" s="8">
        <v>0.74346339145546303</v>
      </c>
      <c r="L8339" s="8">
        <v>0.17217800015566201</v>
      </c>
    </row>
    <row r="8340" spans="1:12" x14ac:dyDescent="0.2">
      <c r="A8340" s="7" t="s">
        <v>32092</v>
      </c>
      <c r="B8340" s="7" t="s">
        <v>32093</v>
      </c>
      <c r="C8340" s="7" t="s">
        <v>32094</v>
      </c>
      <c r="D8340" s="7" t="s">
        <v>32095</v>
      </c>
      <c r="E8340" s="8">
        <v>12.8494393500194</v>
      </c>
      <c r="F8340" s="8">
        <v>4.9141280827940097</v>
      </c>
      <c r="G8340" s="8">
        <v>3.9571258121016899</v>
      </c>
      <c r="H8340" s="8">
        <v>0.98413728607614503</v>
      </c>
      <c r="I8340" s="8">
        <v>0</v>
      </c>
      <c r="J8340" s="8">
        <v>0</v>
      </c>
      <c r="K8340" s="8">
        <v>0.19928717682709099</v>
      </c>
      <c r="L8340" s="8">
        <v>-4.35417019966241</v>
      </c>
    </row>
    <row r="8341" spans="1:12" x14ac:dyDescent="0.2">
      <c r="A8341" s="7" t="s">
        <v>32096</v>
      </c>
      <c r="B8341" s="7" t="s">
        <v>32097</v>
      </c>
      <c r="C8341" s="7" t="s">
        <v>32098</v>
      </c>
      <c r="D8341" s="7" t="s">
        <v>32099</v>
      </c>
      <c r="E8341" s="8">
        <v>149.251180142533</v>
      </c>
      <c r="F8341" s="8">
        <v>191.65099522896699</v>
      </c>
      <c r="G8341" s="8">
        <v>215.66335675954201</v>
      </c>
      <c r="H8341" s="8">
        <v>190.922633498772</v>
      </c>
      <c r="I8341" s="8">
        <v>190.52552222679401</v>
      </c>
      <c r="J8341" s="8">
        <v>365.48044981352803</v>
      </c>
      <c r="K8341" s="8">
        <v>0.58055374170295004</v>
      </c>
      <c r="L8341" s="8">
        <v>0.42442297105183702</v>
      </c>
    </row>
    <row r="8342" spans="1:12" x14ac:dyDescent="0.2">
      <c r="A8342" s="7" t="s">
        <v>32100</v>
      </c>
      <c r="B8342" s="7" t="s">
        <v>32101</v>
      </c>
      <c r="C8342" s="7" t="s">
        <v>32102</v>
      </c>
      <c r="D8342" s="7" t="s">
        <v>32103</v>
      </c>
      <c r="E8342" s="8">
        <v>41.513573284678102</v>
      </c>
      <c r="F8342" s="8">
        <v>33.416070962999299</v>
      </c>
      <c r="G8342" s="8">
        <v>31.657006496813501</v>
      </c>
      <c r="H8342" s="8">
        <v>30.5082558683605</v>
      </c>
      <c r="I8342" s="8">
        <v>16.8694472804974</v>
      </c>
      <c r="J8342" s="8">
        <v>35.560259981856703</v>
      </c>
      <c r="K8342" s="8">
        <v>0.84471437690243201</v>
      </c>
      <c r="L8342" s="8">
        <v>-0.36174325673927599</v>
      </c>
    </row>
    <row r="8343" spans="1:12" x14ac:dyDescent="0.2">
      <c r="A8343" s="7" t="s">
        <v>32104</v>
      </c>
      <c r="B8343" s="7" t="s">
        <v>32105</v>
      </c>
      <c r="C8343" s="7" t="s">
        <v>32106</v>
      </c>
      <c r="E8343" s="8">
        <v>4.94209205769977</v>
      </c>
      <c r="F8343" s="8">
        <v>3.9313024662352101</v>
      </c>
      <c r="G8343" s="8">
        <v>14.839221795381301</v>
      </c>
      <c r="H8343" s="8">
        <v>7.8730982886091603</v>
      </c>
      <c r="I8343" s="8">
        <v>1.9846408565291001</v>
      </c>
      <c r="J8343" s="8">
        <v>23.706839987904502</v>
      </c>
      <c r="K8343" s="8">
        <v>0.91283004620472596</v>
      </c>
      <c r="L8343" s="8">
        <v>0.50161336982928595</v>
      </c>
    </row>
    <row r="8344" spans="1:12" x14ac:dyDescent="0.2">
      <c r="A8344" s="7" t="s">
        <v>32107</v>
      </c>
      <c r="B8344" s="7" t="s">
        <v>32108</v>
      </c>
      <c r="C8344" s="7" t="s">
        <v>32109</v>
      </c>
      <c r="D8344" s="7" t="s">
        <v>32110</v>
      </c>
      <c r="E8344" s="8">
        <v>9.88418411539954</v>
      </c>
      <c r="F8344" s="8">
        <v>0</v>
      </c>
      <c r="G8344" s="8">
        <v>7.91425162420337</v>
      </c>
      <c r="H8344" s="8">
        <v>14.762059291142201</v>
      </c>
      <c r="I8344" s="8">
        <v>6.9462429978518596</v>
      </c>
      <c r="J8344" s="8">
        <v>26.670194986392598</v>
      </c>
      <c r="K8344" s="8">
        <v>0.631202061090397</v>
      </c>
      <c r="L8344" s="8">
        <v>1.44311301024066</v>
      </c>
    </row>
    <row r="8345" spans="1:12" x14ac:dyDescent="0.2">
      <c r="A8345" s="7" t="s">
        <v>32111</v>
      </c>
      <c r="B8345" s="7" t="s">
        <v>32112</v>
      </c>
      <c r="C8345" s="7" t="s">
        <v>32113</v>
      </c>
      <c r="D8345" s="7" t="s">
        <v>32114</v>
      </c>
      <c r="E8345" s="8">
        <v>0</v>
      </c>
      <c r="F8345" s="8">
        <v>10.8110817821468</v>
      </c>
      <c r="G8345" s="8">
        <v>5.9356887181525302</v>
      </c>
      <c r="H8345" s="8">
        <v>3.9365491443045801</v>
      </c>
      <c r="I8345" s="8">
        <v>8.9308838543809692</v>
      </c>
      <c r="J8345" s="8">
        <v>0.98778499949602006</v>
      </c>
      <c r="K8345" s="8">
        <v>0.96691037177605599</v>
      </c>
      <c r="L8345" s="8">
        <v>-0.27394445705001502</v>
      </c>
    </row>
    <row r="8346" spans="1:12" x14ac:dyDescent="0.2">
      <c r="A8346" s="7" t="s">
        <v>32115</v>
      </c>
      <c r="B8346" s="7" t="s">
        <v>32116</v>
      </c>
      <c r="C8346" s="7" t="s">
        <v>32117</v>
      </c>
      <c r="D8346" s="7" t="s">
        <v>32118</v>
      </c>
      <c r="E8346" s="8">
        <v>132.44806714635399</v>
      </c>
      <c r="F8346" s="8">
        <v>118.921899603615</v>
      </c>
      <c r="G8346" s="8">
        <v>153.33862521894</v>
      </c>
      <c r="H8346" s="8">
        <v>85.619943888624604</v>
      </c>
      <c r="I8346" s="8">
        <v>115.109169678688</v>
      </c>
      <c r="J8346" s="8">
        <v>107.668564945066</v>
      </c>
      <c r="K8346" s="8">
        <v>0.56597212700844801</v>
      </c>
      <c r="L8346" s="8">
        <v>-0.392129396213166</v>
      </c>
    </row>
    <row r="8347" spans="1:12" x14ac:dyDescent="0.2">
      <c r="A8347" s="7" t="s">
        <v>32119</v>
      </c>
      <c r="B8347" s="7" t="s">
        <v>32120</v>
      </c>
      <c r="E8347" s="8">
        <v>26.6872971115788</v>
      </c>
      <c r="F8347" s="8">
        <v>36.364547812675703</v>
      </c>
      <c r="G8347" s="8">
        <v>71.228264617830405</v>
      </c>
      <c r="H8347" s="8">
        <v>22.635157579751301</v>
      </c>
      <c r="I8347" s="8">
        <v>14.8848064239683</v>
      </c>
      <c r="J8347" s="8">
        <v>39.511399979840803</v>
      </c>
      <c r="K8347" s="8">
        <v>0.59605061148374106</v>
      </c>
      <c r="L8347" s="8">
        <v>-0.80157665110380605</v>
      </c>
    </row>
    <row r="8348" spans="1:12" x14ac:dyDescent="0.2">
      <c r="A8348" s="7" t="s">
        <v>32121</v>
      </c>
      <c r="B8348" s="7" t="s">
        <v>32122</v>
      </c>
      <c r="E8348" s="8">
        <v>0</v>
      </c>
      <c r="F8348" s="8">
        <v>0</v>
      </c>
      <c r="G8348" s="8">
        <v>8.9035330772288006</v>
      </c>
      <c r="H8348" s="8">
        <v>7.8730982886091603</v>
      </c>
      <c r="I8348" s="8">
        <v>0</v>
      </c>
      <c r="J8348" s="8">
        <v>3.9511399979840802</v>
      </c>
      <c r="K8348" s="8">
        <v>1</v>
      </c>
      <c r="L8348" s="8">
        <v>0.409820317978219</v>
      </c>
    </row>
    <row r="8349" spans="1:12" x14ac:dyDescent="0.2">
      <c r="A8349" s="7" t="s">
        <v>32123</v>
      </c>
      <c r="B8349" s="7" t="s">
        <v>32124</v>
      </c>
      <c r="C8349" s="7" t="s">
        <v>32125</v>
      </c>
      <c r="D8349" s="7" t="s">
        <v>32126</v>
      </c>
      <c r="E8349" s="8">
        <v>11.861020938479401</v>
      </c>
      <c r="F8349" s="8">
        <v>4.9141280827940097</v>
      </c>
      <c r="G8349" s="8">
        <v>6.9249701711779501</v>
      </c>
      <c r="H8349" s="8">
        <v>55.111688020264097</v>
      </c>
      <c r="I8349" s="8">
        <v>31.7542537044657</v>
      </c>
      <c r="J8349" s="8">
        <v>15.8045599919363</v>
      </c>
      <c r="K8349" s="8">
        <v>7.7997172744649207E-2</v>
      </c>
      <c r="L8349" s="8">
        <v>2.1153903960451199</v>
      </c>
    </row>
    <row r="8350" spans="1:12" x14ac:dyDescent="0.2">
      <c r="A8350" s="7" t="s">
        <v>32127</v>
      </c>
      <c r="B8350" s="7" t="s">
        <v>32128</v>
      </c>
      <c r="C8350" s="7" t="s">
        <v>32129</v>
      </c>
      <c r="D8350" s="7" t="s">
        <v>32130</v>
      </c>
      <c r="E8350" s="8">
        <v>16.803112996179198</v>
      </c>
      <c r="F8350" s="8">
        <v>11.793907398705599</v>
      </c>
      <c r="G8350" s="8">
        <v>20.7749105135339</v>
      </c>
      <c r="H8350" s="8">
        <v>28.5399812962082</v>
      </c>
      <c r="I8350" s="8">
        <v>29.7696128479365</v>
      </c>
      <c r="J8350" s="8">
        <v>19.755699989920402</v>
      </c>
      <c r="K8350" s="8">
        <v>0.70222039569197803</v>
      </c>
      <c r="L8350" s="8">
        <v>0.66114224296188895</v>
      </c>
    </row>
    <row r="8351" spans="1:12" x14ac:dyDescent="0.2">
      <c r="A8351" s="7" t="s">
        <v>32131</v>
      </c>
      <c r="B8351" s="7" t="s">
        <v>32132</v>
      </c>
      <c r="E8351" s="8">
        <v>0</v>
      </c>
      <c r="F8351" s="8">
        <v>15.725209864940799</v>
      </c>
      <c r="G8351" s="8">
        <v>1.9785629060508401</v>
      </c>
      <c r="H8351" s="8">
        <v>0</v>
      </c>
      <c r="I8351" s="8">
        <v>0</v>
      </c>
      <c r="J8351" s="8">
        <v>0</v>
      </c>
      <c r="K8351" s="8">
        <v>1</v>
      </c>
      <c r="L8351" s="8">
        <v>-5.02114307161645</v>
      </c>
    </row>
    <row r="8352" spans="1:12" x14ac:dyDescent="0.2">
      <c r="A8352" s="7" t="s">
        <v>32133</v>
      </c>
      <c r="B8352" s="7" t="s">
        <v>32134</v>
      </c>
      <c r="C8352" s="7" t="s">
        <v>32135</v>
      </c>
      <c r="D8352" s="7" t="s">
        <v>32136</v>
      </c>
      <c r="E8352" s="8">
        <v>1072.4339765208499</v>
      </c>
      <c r="F8352" s="8">
        <v>1046.7092816351201</v>
      </c>
      <c r="G8352" s="8">
        <v>1167.3521145699999</v>
      </c>
      <c r="H8352" s="8">
        <v>1067.78895539262</v>
      </c>
      <c r="I8352" s="8">
        <v>1151.09169678688</v>
      </c>
      <c r="J8352" s="8">
        <v>1016.4307644814101</v>
      </c>
      <c r="K8352" s="8">
        <v>0.96715907900558395</v>
      </c>
      <c r="L8352" s="8">
        <v>-2.2646615837823299E-2</v>
      </c>
    </row>
    <row r="8353" spans="1:12" x14ac:dyDescent="0.2">
      <c r="A8353" s="7" t="s">
        <v>32137</v>
      </c>
      <c r="B8353" s="7" t="s">
        <v>32138</v>
      </c>
      <c r="D8353" s="7" t="s">
        <v>32139</v>
      </c>
      <c r="E8353" s="8">
        <v>30.6409707577386</v>
      </c>
      <c r="F8353" s="8">
        <v>30.4675941133229</v>
      </c>
      <c r="G8353" s="8">
        <v>7.91425162420337</v>
      </c>
      <c r="H8353" s="8">
        <v>6.8889610025330201</v>
      </c>
      <c r="I8353" s="8">
        <v>5.9539225695873101</v>
      </c>
      <c r="J8353" s="8">
        <v>1.9755699989920401</v>
      </c>
      <c r="K8353" s="8">
        <v>0.160400173891905</v>
      </c>
      <c r="L8353" s="8">
        <v>-2.2196926411505702</v>
      </c>
    </row>
    <row r="8354" spans="1:12" x14ac:dyDescent="0.2">
      <c r="A8354" s="7" t="s">
        <v>32140</v>
      </c>
      <c r="B8354" s="7" t="s">
        <v>32141</v>
      </c>
      <c r="C8354" s="7" t="s">
        <v>32142</v>
      </c>
      <c r="D8354" s="7" t="s">
        <v>32143</v>
      </c>
      <c r="E8354" s="8">
        <v>235.24358194650901</v>
      </c>
      <c r="F8354" s="8">
        <v>183.788390296496</v>
      </c>
      <c r="G8354" s="8">
        <v>237.42754872610101</v>
      </c>
      <c r="H8354" s="8">
        <v>232.25639951397</v>
      </c>
      <c r="I8354" s="8">
        <v>303.650051048953</v>
      </c>
      <c r="J8354" s="8">
        <v>308.18891984275803</v>
      </c>
      <c r="K8354" s="8">
        <v>0.46869221886068502</v>
      </c>
      <c r="L8354" s="8">
        <v>0.36270934223434098</v>
      </c>
    </row>
    <row r="8355" spans="1:12" x14ac:dyDescent="0.2">
      <c r="A8355" s="7" t="s">
        <v>32144</v>
      </c>
      <c r="B8355" s="7" t="s">
        <v>32145</v>
      </c>
      <c r="C8355" s="7" t="s">
        <v>32146</v>
      </c>
      <c r="D8355" s="7" t="s">
        <v>32147</v>
      </c>
      <c r="E8355" s="8">
        <v>13.8378577615594</v>
      </c>
      <c r="F8355" s="8">
        <v>15.725209864940799</v>
      </c>
      <c r="G8355" s="8">
        <v>22.753473419584701</v>
      </c>
      <c r="H8355" s="8">
        <v>8.8572355746852995</v>
      </c>
      <c r="I8355" s="8">
        <v>9.9232042826455196</v>
      </c>
      <c r="J8355" s="8">
        <v>24.694624987400498</v>
      </c>
      <c r="K8355" s="8">
        <v>0.93173950063229305</v>
      </c>
      <c r="L8355" s="8">
        <v>-0.26702665366718498</v>
      </c>
    </row>
    <row r="8356" spans="1:12" x14ac:dyDescent="0.2">
      <c r="A8356" s="7" t="s">
        <v>32148</v>
      </c>
      <c r="B8356" s="7" t="s">
        <v>32149</v>
      </c>
      <c r="C8356" s="7" t="s">
        <v>32150</v>
      </c>
      <c r="D8356" s="7" t="s">
        <v>32151</v>
      </c>
      <c r="E8356" s="8">
        <v>700.78865378182695</v>
      </c>
      <c r="F8356" s="8">
        <v>537.60561225766503</v>
      </c>
      <c r="G8356" s="8">
        <v>587.63318309710098</v>
      </c>
      <c r="H8356" s="8">
        <v>543.24378191403196</v>
      </c>
      <c r="I8356" s="8">
        <v>605.31546124137697</v>
      </c>
      <c r="J8356" s="8">
        <v>675.64493965527799</v>
      </c>
      <c r="K8356" s="8">
        <v>0.99982572783453905</v>
      </c>
      <c r="L8356" s="8">
        <v>-1.4328009981555299E-3</v>
      </c>
    </row>
    <row r="8357" spans="1:12" x14ac:dyDescent="0.2">
      <c r="A8357" s="7" t="s">
        <v>32152</v>
      </c>
      <c r="B8357" s="7" t="s">
        <v>32153</v>
      </c>
      <c r="C8357" s="7" t="s">
        <v>32154</v>
      </c>
      <c r="D8357" s="7" t="s">
        <v>32155</v>
      </c>
      <c r="E8357" s="8">
        <v>170.99638519641201</v>
      </c>
      <c r="F8357" s="8">
        <v>187.719692762731</v>
      </c>
      <c r="G8357" s="8">
        <v>195.87772769903299</v>
      </c>
      <c r="H8357" s="8">
        <v>175.176436921554</v>
      </c>
      <c r="I8357" s="8">
        <v>118.08613096348201</v>
      </c>
      <c r="J8357" s="8">
        <v>169.89901991331601</v>
      </c>
      <c r="K8357" s="8">
        <v>0.73084016879399305</v>
      </c>
      <c r="L8357" s="8">
        <v>-0.25982732013621201</v>
      </c>
    </row>
    <row r="8358" spans="1:12" x14ac:dyDescent="0.2">
      <c r="A8358" s="7" t="s">
        <v>32156</v>
      </c>
      <c r="B8358" s="7" t="s">
        <v>32157</v>
      </c>
      <c r="C8358" s="7" t="s">
        <v>32158</v>
      </c>
      <c r="D8358" s="7" t="s">
        <v>32159</v>
      </c>
      <c r="E8358" s="8">
        <v>805.56100540506202</v>
      </c>
      <c r="F8358" s="8">
        <v>965.13475546074403</v>
      </c>
      <c r="G8358" s="8">
        <v>991.26001593147203</v>
      </c>
      <c r="H8358" s="8">
        <v>798.13533900775406</v>
      </c>
      <c r="I8358" s="8">
        <v>756.14816633758801</v>
      </c>
      <c r="J8358" s="8">
        <v>1108.2947694345401</v>
      </c>
      <c r="K8358" s="8">
        <v>0.94676077925843005</v>
      </c>
      <c r="L8358" s="8">
        <v>-5.2864023318548302E-2</v>
      </c>
    </row>
    <row r="8359" spans="1:12" x14ac:dyDescent="0.2">
      <c r="A8359" s="7" t="s">
        <v>32160</v>
      </c>
      <c r="B8359" s="7" t="s">
        <v>32161</v>
      </c>
      <c r="C8359" s="7" t="s">
        <v>32162</v>
      </c>
      <c r="D8359" s="7" t="s">
        <v>32163</v>
      </c>
      <c r="E8359" s="8">
        <v>355.83062815438302</v>
      </c>
      <c r="F8359" s="8">
        <v>280.10530071925899</v>
      </c>
      <c r="G8359" s="8">
        <v>244.352518897279</v>
      </c>
      <c r="H8359" s="8">
        <v>440.893504162113</v>
      </c>
      <c r="I8359" s="8">
        <v>326.47342089903702</v>
      </c>
      <c r="J8359" s="8">
        <v>260.77523986694899</v>
      </c>
      <c r="K8359" s="8">
        <v>0.77999156302120198</v>
      </c>
      <c r="L8359" s="8">
        <v>0.22402927357848401</v>
      </c>
    </row>
    <row r="8360" spans="1:12" x14ac:dyDescent="0.2">
      <c r="A8360" s="7" t="s">
        <v>32164</v>
      </c>
      <c r="B8360" s="7" t="s">
        <v>32165</v>
      </c>
      <c r="C8360" s="7" t="s">
        <v>32166</v>
      </c>
      <c r="D8360" s="7" t="s">
        <v>32167</v>
      </c>
      <c r="E8360" s="8">
        <v>20.756786642339002</v>
      </c>
      <c r="F8360" s="8">
        <v>39.313024662352099</v>
      </c>
      <c r="G8360" s="8">
        <v>60.3461686345507</v>
      </c>
      <c r="H8360" s="8">
        <v>51.175138875959497</v>
      </c>
      <c r="I8360" s="8">
        <v>40.685137558846598</v>
      </c>
      <c r="J8360" s="8">
        <v>25.682409986896499</v>
      </c>
      <c r="K8360" s="8">
        <v>0.98858968917176004</v>
      </c>
      <c r="L8360" s="8">
        <v>-3.4767680627896397E-2</v>
      </c>
    </row>
    <row r="8361" spans="1:12" x14ac:dyDescent="0.2">
      <c r="A8361" s="7" t="s">
        <v>32168</v>
      </c>
      <c r="B8361" s="7" t="s">
        <v>32169</v>
      </c>
      <c r="C8361" s="7" t="s">
        <v>32170</v>
      </c>
      <c r="D8361" s="7" t="s">
        <v>32171</v>
      </c>
      <c r="E8361" s="8">
        <v>0</v>
      </c>
      <c r="F8361" s="8">
        <v>4.9141280827940097</v>
      </c>
      <c r="G8361" s="8">
        <v>24.732036325635502</v>
      </c>
      <c r="H8361" s="8">
        <v>0</v>
      </c>
      <c r="I8361" s="8">
        <v>2.97696128479366</v>
      </c>
      <c r="J8361" s="8">
        <v>9.8778499949602097</v>
      </c>
      <c r="K8361" s="8">
        <v>0.84039289612353096</v>
      </c>
      <c r="L8361" s="8">
        <v>-1.20554577006238</v>
      </c>
    </row>
    <row r="8362" spans="1:12" x14ac:dyDescent="0.2">
      <c r="A8362" s="7" t="s">
        <v>32172</v>
      </c>
      <c r="B8362" s="7" t="s">
        <v>32173</v>
      </c>
      <c r="D8362" s="7" t="s">
        <v>23692</v>
      </c>
      <c r="E8362" s="8">
        <v>111.691280504015</v>
      </c>
      <c r="F8362" s="8">
        <v>104.17951535523299</v>
      </c>
      <c r="G8362" s="8">
        <v>126.62802598725401</v>
      </c>
      <c r="H8362" s="8">
        <v>93.493042177233804</v>
      </c>
      <c r="I8362" s="8">
        <v>103.201324539513</v>
      </c>
      <c r="J8362" s="8">
        <v>158.04559991936301</v>
      </c>
      <c r="K8362" s="8">
        <v>0.96931924944207104</v>
      </c>
      <c r="L8362" s="8">
        <v>5.0684390743637203E-2</v>
      </c>
    </row>
    <row r="8363" spans="1:12" x14ac:dyDescent="0.2">
      <c r="A8363" s="7" t="s">
        <v>32174</v>
      </c>
      <c r="B8363" s="7" t="s">
        <v>32175</v>
      </c>
      <c r="C8363" s="7" t="s">
        <v>32176</v>
      </c>
      <c r="D8363" s="7" t="s">
        <v>32177</v>
      </c>
      <c r="E8363" s="8">
        <v>834.22513933972095</v>
      </c>
      <c r="F8363" s="8">
        <v>739.08486365221995</v>
      </c>
      <c r="G8363" s="8">
        <v>784.500192249159</v>
      </c>
      <c r="H8363" s="8">
        <v>1021.53450294704</v>
      </c>
      <c r="I8363" s="8">
        <v>800.80258560949301</v>
      </c>
      <c r="J8363" s="8">
        <v>782.32571960084795</v>
      </c>
      <c r="K8363" s="8">
        <v>0.77498161887631201</v>
      </c>
      <c r="L8363" s="8">
        <v>0.14368561871014299</v>
      </c>
    </row>
    <row r="8364" spans="1:12" x14ac:dyDescent="0.2">
      <c r="A8364" s="7" t="s">
        <v>32178</v>
      </c>
      <c r="B8364" s="7" t="s">
        <v>32179</v>
      </c>
      <c r="C8364" s="7" t="s">
        <v>32180</v>
      </c>
      <c r="E8364" s="8">
        <v>16.803112996179198</v>
      </c>
      <c r="F8364" s="8">
        <v>24.5706404139701</v>
      </c>
      <c r="G8364" s="8">
        <v>8.9035330772288006</v>
      </c>
      <c r="H8364" s="8">
        <v>31.492393154436598</v>
      </c>
      <c r="I8364" s="8">
        <v>24.8080107066138</v>
      </c>
      <c r="J8364" s="8">
        <v>58.279314970265197</v>
      </c>
      <c r="K8364" s="8">
        <v>0.35463159025517099</v>
      </c>
      <c r="L8364" s="8">
        <v>1.1881612432653501</v>
      </c>
    </row>
    <row r="8365" spans="1:12" x14ac:dyDescent="0.2">
      <c r="A8365" s="7" t="s">
        <v>32181</v>
      </c>
      <c r="B8365" s="7" t="s">
        <v>32182</v>
      </c>
      <c r="D8365" s="7" t="s">
        <v>32183</v>
      </c>
      <c r="E8365" s="8">
        <v>0</v>
      </c>
      <c r="F8365" s="8">
        <v>48.158455211381302</v>
      </c>
      <c r="G8365" s="8">
        <v>14.839221795381301</v>
      </c>
      <c r="H8365" s="8">
        <v>56.095825306340302</v>
      </c>
      <c r="I8365" s="8">
        <v>18.854088137026501</v>
      </c>
      <c r="J8365" s="8">
        <v>39.511399979840803</v>
      </c>
      <c r="K8365" s="8">
        <v>0.79532024689291103</v>
      </c>
      <c r="L8365" s="8">
        <v>0.86135283316918299</v>
      </c>
    </row>
    <row r="8366" spans="1:12" x14ac:dyDescent="0.2">
      <c r="A8366" s="7" t="s">
        <v>32184</v>
      </c>
      <c r="B8366" s="7" t="s">
        <v>32185</v>
      </c>
      <c r="E8366" s="8">
        <v>54.363012634697498</v>
      </c>
      <c r="F8366" s="8">
        <v>82.557351790939407</v>
      </c>
      <c r="G8366" s="8">
        <v>69.249701711779494</v>
      </c>
      <c r="H8366" s="8">
        <v>61.016511736721</v>
      </c>
      <c r="I8366" s="8">
        <v>74.424032119841399</v>
      </c>
      <c r="J8366" s="8">
        <v>55.315959971777097</v>
      </c>
      <c r="K8366" s="8">
        <v>0.94312124851319101</v>
      </c>
      <c r="L8366" s="8">
        <v>-0.112237805926235</v>
      </c>
    </row>
    <row r="8367" spans="1:12" x14ac:dyDescent="0.2">
      <c r="A8367" s="7" t="s">
        <v>32186</v>
      </c>
      <c r="B8367" s="7" t="s">
        <v>32187</v>
      </c>
      <c r="C8367" s="7" t="s">
        <v>32188</v>
      </c>
      <c r="D8367" s="7" t="s">
        <v>32189</v>
      </c>
      <c r="E8367" s="8">
        <v>8.8957657038595794</v>
      </c>
      <c r="F8367" s="8">
        <v>23.587814797411301</v>
      </c>
      <c r="G8367" s="8">
        <v>26.710599231686398</v>
      </c>
      <c r="H8367" s="8">
        <v>45.270315159502701</v>
      </c>
      <c r="I8367" s="8">
        <v>30.761933276201098</v>
      </c>
      <c r="J8367" s="8">
        <v>30.621334984376599</v>
      </c>
      <c r="K8367" s="8">
        <v>0.56177574634490102</v>
      </c>
      <c r="L8367" s="8">
        <v>0.84941946319474204</v>
      </c>
    </row>
    <row r="8368" spans="1:12" x14ac:dyDescent="0.2">
      <c r="A8368" s="7" t="s">
        <v>32190</v>
      </c>
      <c r="B8368" s="7" t="s">
        <v>32191</v>
      </c>
      <c r="C8368" s="7" t="s">
        <v>32192</v>
      </c>
      <c r="D8368" s="7" t="s">
        <v>32193</v>
      </c>
      <c r="E8368" s="8">
        <v>9.88418411539954</v>
      </c>
      <c r="F8368" s="8">
        <v>23.587814797411301</v>
      </c>
      <c r="G8368" s="8">
        <v>25.721317778661</v>
      </c>
      <c r="H8368" s="8">
        <v>2.95241185822844</v>
      </c>
      <c r="I8368" s="8">
        <v>7.93856342611641</v>
      </c>
      <c r="J8368" s="8">
        <v>2.9633549984880601</v>
      </c>
      <c r="K8368" s="8">
        <v>0.19211091301931099</v>
      </c>
      <c r="L8368" s="8">
        <v>-2.0957790395406501</v>
      </c>
    </row>
    <row r="8369" spans="1:12" x14ac:dyDescent="0.2">
      <c r="A8369" s="7" t="s">
        <v>32194</v>
      </c>
      <c r="B8369" s="7" t="s">
        <v>32195</v>
      </c>
      <c r="C8369" s="7" t="s">
        <v>32196</v>
      </c>
      <c r="D8369" s="7" t="s">
        <v>32197</v>
      </c>
      <c r="E8369" s="8">
        <v>268.849807938867</v>
      </c>
      <c r="F8369" s="8">
        <v>292.88203373452302</v>
      </c>
      <c r="G8369" s="8">
        <v>259.19174069266001</v>
      </c>
      <c r="H8369" s="8">
        <v>261.78051809625498</v>
      </c>
      <c r="I8369" s="8">
        <v>267.92651563142903</v>
      </c>
      <c r="J8369" s="8">
        <v>337.822469827639</v>
      </c>
      <c r="K8369" s="8">
        <v>0.92357219788828704</v>
      </c>
      <c r="L8369" s="8">
        <v>7.9641281714727799E-2</v>
      </c>
    </row>
    <row r="8370" spans="1:12" x14ac:dyDescent="0.2">
      <c r="A8370" s="7" t="s">
        <v>32198</v>
      </c>
      <c r="B8370" s="7" t="s">
        <v>32199</v>
      </c>
      <c r="C8370" s="7" t="s">
        <v>32200</v>
      </c>
      <c r="D8370" s="7" t="s">
        <v>32201</v>
      </c>
      <c r="E8370" s="8">
        <v>990.39524836303406</v>
      </c>
      <c r="F8370" s="8">
        <v>833.43612284186497</v>
      </c>
      <c r="G8370" s="8">
        <v>747.89677848721897</v>
      </c>
      <c r="H8370" s="8">
        <v>1031.3758758078</v>
      </c>
      <c r="I8370" s="8">
        <v>831.56451888569404</v>
      </c>
      <c r="J8370" s="8">
        <v>750.71659961697605</v>
      </c>
      <c r="K8370" s="8">
        <v>0.97510941349922597</v>
      </c>
      <c r="L8370" s="8">
        <v>2.3351506081493199E-2</v>
      </c>
    </row>
    <row r="8371" spans="1:12" x14ac:dyDescent="0.2">
      <c r="A8371" s="7" t="s">
        <v>32202</v>
      </c>
      <c r="B8371" s="7" t="s">
        <v>32203</v>
      </c>
      <c r="C8371" s="7" t="s">
        <v>32204</v>
      </c>
      <c r="E8371" s="8">
        <v>6.9189288807796796</v>
      </c>
      <c r="F8371" s="8">
        <v>22.604989180852499</v>
      </c>
      <c r="G8371" s="8">
        <v>3.9571258121016899</v>
      </c>
      <c r="H8371" s="8">
        <v>0</v>
      </c>
      <c r="I8371" s="8">
        <v>16.8694472804974</v>
      </c>
      <c r="J8371" s="8">
        <v>23.706839987904502</v>
      </c>
      <c r="K8371" s="8">
        <v>0.95705328341231699</v>
      </c>
      <c r="L8371" s="8">
        <v>0.276943388984836</v>
      </c>
    </row>
    <row r="8372" spans="1:12" x14ac:dyDescent="0.2">
      <c r="A8372" s="7" t="s">
        <v>32205</v>
      </c>
      <c r="B8372" s="7" t="s">
        <v>32206</v>
      </c>
      <c r="C8372" s="7" t="s">
        <v>32207</v>
      </c>
      <c r="D8372" s="7" t="s">
        <v>32208</v>
      </c>
      <c r="E8372" s="8">
        <v>0</v>
      </c>
      <c r="F8372" s="8">
        <v>0</v>
      </c>
      <c r="G8372" s="8">
        <v>7.91425162420337</v>
      </c>
      <c r="H8372" s="8">
        <v>0</v>
      </c>
      <c r="I8372" s="8">
        <v>23.815690278349201</v>
      </c>
      <c r="J8372" s="8">
        <v>3.9511399979840802</v>
      </c>
      <c r="K8372" s="8">
        <v>0.78374171461979403</v>
      </c>
      <c r="L8372" s="8">
        <v>1.81103969351849</v>
      </c>
    </row>
    <row r="8373" spans="1:12" x14ac:dyDescent="0.2">
      <c r="A8373" s="7" t="s">
        <v>32209</v>
      </c>
      <c r="B8373" s="7" t="s">
        <v>32210</v>
      </c>
      <c r="C8373" s="7" t="s">
        <v>32211</v>
      </c>
      <c r="E8373" s="8">
        <v>13.8378577615594</v>
      </c>
      <c r="F8373" s="8">
        <v>28.501942880205299</v>
      </c>
      <c r="G8373" s="8">
        <v>52.431917010347298</v>
      </c>
      <c r="H8373" s="8">
        <v>20.666883007599001</v>
      </c>
      <c r="I8373" s="8">
        <v>33.738894560994801</v>
      </c>
      <c r="J8373" s="8">
        <v>41.486969978832903</v>
      </c>
      <c r="K8373" s="8">
        <v>0.99462655496668095</v>
      </c>
      <c r="L8373" s="8">
        <v>1.69466074720372E-2</v>
      </c>
    </row>
    <row r="8374" spans="1:12" x14ac:dyDescent="0.2">
      <c r="A8374" s="7" t="s">
        <v>32212</v>
      </c>
      <c r="B8374" s="7" t="s">
        <v>32213</v>
      </c>
      <c r="C8374" s="7" t="s">
        <v>32214</v>
      </c>
      <c r="D8374" s="7" t="s">
        <v>32215</v>
      </c>
      <c r="E8374" s="8">
        <v>242.162510827289</v>
      </c>
      <c r="F8374" s="8">
        <v>130.71580700232099</v>
      </c>
      <c r="G8374" s="8">
        <v>173.12425427944899</v>
      </c>
      <c r="H8374" s="8">
        <v>167.30333863294501</v>
      </c>
      <c r="I8374" s="8">
        <v>100.22436325472</v>
      </c>
      <c r="J8374" s="8">
        <v>121.49755493801101</v>
      </c>
      <c r="K8374" s="8">
        <v>0.51701841855295605</v>
      </c>
      <c r="L8374" s="8">
        <v>-0.48890596080014098</v>
      </c>
    </row>
    <row r="8375" spans="1:12" x14ac:dyDescent="0.2">
      <c r="A8375" s="7" t="s">
        <v>32216</v>
      </c>
      <c r="B8375" s="7" t="s">
        <v>32217</v>
      </c>
      <c r="C8375" s="7" t="s">
        <v>32218</v>
      </c>
      <c r="D8375" s="7" t="s">
        <v>32219</v>
      </c>
      <c r="E8375" s="8">
        <v>647.41405955867003</v>
      </c>
      <c r="F8375" s="8">
        <v>784.29484201392495</v>
      </c>
      <c r="G8375" s="8">
        <v>810.22151002782005</v>
      </c>
      <c r="H8375" s="8">
        <v>717.43608154951005</v>
      </c>
      <c r="I8375" s="8">
        <v>813.702751176932</v>
      </c>
      <c r="J8375" s="8">
        <v>785.289074599336</v>
      </c>
      <c r="K8375" s="8">
        <v>0.94282814201613896</v>
      </c>
      <c r="L8375" s="8">
        <v>4.7137091958105198E-2</v>
      </c>
    </row>
    <row r="8376" spans="1:12" x14ac:dyDescent="0.2">
      <c r="A8376" s="7" t="s">
        <v>32220</v>
      </c>
      <c r="B8376" s="7" t="s">
        <v>32221</v>
      </c>
      <c r="C8376" s="7" t="s">
        <v>32222</v>
      </c>
      <c r="D8376" s="7" t="s">
        <v>32223</v>
      </c>
      <c r="E8376" s="8">
        <v>38.548318050058199</v>
      </c>
      <c r="F8376" s="8">
        <v>53.072583294175303</v>
      </c>
      <c r="G8376" s="8">
        <v>88.046049319262494</v>
      </c>
      <c r="H8376" s="8">
        <v>53.143413448111801</v>
      </c>
      <c r="I8376" s="8">
        <v>41.677457987111197</v>
      </c>
      <c r="J8376" s="8">
        <v>70.132734964217505</v>
      </c>
      <c r="K8376" s="8">
        <v>0.94783942167344004</v>
      </c>
      <c r="L8376" s="8">
        <v>-0.123163885356728</v>
      </c>
    </row>
    <row r="8377" spans="1:12" x14ac:dyDescent="0.2">
      <c r="A8377" s="7" t="s">
        <v>32224</v>
      </c>
      <c r="B8377" s="7" t="s">
        <v>32225</v>
      </c>
      <c r="C8377" s="7" t="s">
        <v>32226</v>
      </c>
      <c r="E8377" s="8">
        <v>38.548318050058199</v>
      </c>
      <c r="F8377" s="8">
        <v>26.536291647087701</v>
      </c>
      <c r="G8377" s="8">
        <v>28.689162137737199</v>
      </c>
      <c r="H8377" s="8">
        <v>3.9365491443045801</v>
      </c>
      <c r="I8377" s="8">
        <v>3.9692817130582099</v>
      </c>
      <c r="J8377" s="8">
        <v>0.98778499949602006</v>
      </c>
      <c r="K8377" s="8">
        <v>1.99538491763703E-3</v>
      </c>
      <c r="L8377" s="8">
        <v>-3.3983867692779501</v>
      </c>
    </row>
    <row r="8378" spans="1:12" x14ac:dyDescent="0.2">
      <c r="A8378" s="7" t="s">
        <v>32227</v>
      </c>
      <c r="B8378" s="7" t="s">
        <v>32228</v>
      </c>
      <c r="C8378" s="7" t="s">
        <v>32229</v>
      </c>
      <c r="D8378" s="7" t="s">
        <v>32230</v>
      </c>
      <c r="E8378" s="8">
        <v>296.52552346198598</v>
      </c>
      <c r="F8378" s="8">
        <v>311.55572044913998</v>
      </c>
      <c r="G8378" s="8">
        <v>560.92258386541403</v>
      </c>
      <c r="H8378" s="8">
        <v>256.85983166587403</v>
      </c>
      <c r="I8378" s="8">
        <v>388.98960787970401</v>
      </c>
      <c r="J8378" s="8">
        <v>829.73939957665698</v>
      </c>
      <c r="K8378" s="8">
        <v>0.77998151474114896</v>
      </c>
      <c r="L8378" s="8">
        <v>0.33602090995287198</v>
      </c>
    </row>
    <row r="8379" spans="1:12" x14ac:dyDescent="0.2">
      <c r="A8379" s="7" t="s">
        <v>32231</v>
      </c>
      <c r="B8379" s="7" t="s">
        <v>32232</v>
      </c>
      <c r="C8379" s="7" t="s">
        <v>32233</v>
      </c>
      <c r="D8379" s="7" t="s">
        <v>32234</v>
      </c>
      <c r="E8379" s="8">
        <v>0</v>
      </c>
      <c r="F8379" s="8">
        <v>2.94847684967641</v>
      </c>
      <c r="G8379" s="8">
        <v>0.98928145302542203</v>
      </c>
      <c r="H8379" s="8">
        <v>6.8889610025330201</v>
      </c>
      <c r="I8379" s="8">
        <v>0</v>
      </c>
      <c r="J8379" s="8">
        <v>11.853419993952199</v>
      </c>
      <c r="K8379" s="8">
        <v>0.67504651657239501</v>
      </c>
      <c r="L8379" s="8">
        <v>2.2501795340343902</v>
      </c>
    </row>
    <row r="8380" spans="1:12" x14ac:dyDescent="0.2">
      <c r="A8380" s="7" t="s">
        <v>32235</v>
      </c>
      <c r="B8380" s="7" t="s">
        <v>681</v>
      </c>
      <c r="C8380" s="7" t="s">
        <v>32236</v>
      </c>
      <c r="D8380" s="7" t="s">
        <v>683</v>
      </c>
      <c r="E8380" s="8">
        <v>134.42490396943401</v>
      </c>
      <c r="F8380" s="8">
        <v>207.376205093907</v>
      </c>
      <c r="G8380" s="8">
        <v>224.566889836771</v>
      </c>
      <c r="H8380" s="8">
        <v>88.572355746853006</v>
      </c>
      <c r="I8380" s="8">
        <v>94.270440685132399</v>
      </c>
      <c r="J8380" s="8">
        <v>91.864004953129907</v>
      </c>
      <c r="K8380" s="8">
        <v>1.1258796580097199E-2</v>
      </c>
      <c r="L8380" s="8">
        <v>-1.04388010217435</v>
      </c>
    </row>
    <row r="8381" spans="1:12" x14ac:dyDescent="0.2">
      <c r="A8381" s="7" t="s">
        <v>32237</v>
      </c>
      <c r="B8381" s="7" t="s">
        <v>32238</v>
      </c>
      <c r="C8381" s="7" t="s">
        <v>32239</v>
      </c>
      <c r="D8381" s="7" t="s">
        <v>32240</v>
      </c>
      <c r="E8381" s="8">
        <v>1229.5925039557001</v>
      </c>
      <c r="F8381" s="8">
        <v>1389.71542181415</v>
      </c>
      <c r="G8381" s="8">
        <v>1329.5942728661701</v>
      </c>
      <c r="H8381" s="8">
        <v>1202.61576358505</v>
      </c>
      <c r="I8381" s="8">
        <v>1150.09937635862</v>
      </c>
      <c r="J8381" s="8">
        <v>1188.3053543937101</v>
      </c>
      <c r="K8381" s="8">
        <v>0.60373675382943504</v>
      </c>
      <c r="L8381" s="8">
        <v>-0.15728944508033299</v>
      </c>
    </row>
    <row r="8382" spans="1:12" x14ac:dyDescent="0.2">
      <c r="A8382" s="7" t="s">
        <v>32241</v>
      </c>
      <c r="B8382" s="7" t="s">
        <v>32242</v>
      </c>
      <c r="C8382" s="7" t="s">
        <v>32243</v>
      </c>
      <c r="D8382" s="7" t="s">
        <v>25739</v>
      </c>
      <c r="E8382" s="8">
        <v>112.67969891555499</v>
      </c>
      <c r="F8382" s="8">
        <v>182.80556467993699</v>
      </c>
      <c r="G8382" s="8">
        <v>259.19174069266001</v>
      </c>
      <c r="H8382" s="8">
        <v>232.25639951397</v>
      </c>
      <c r="I8382" s="8">
        <v>288.76524462498497</v>
      </c>
      <c r="J8382" s="8">
        <v>283.49429485535802</v>
      </c>
      <c r="K8382" s="8">
        <v>0.40287556354383203</v>
      </c>
      <c r="L8382" s="8">
        <v>0.53646736472299505</v>
      </c>
    </row>
    <row r="8383" spans="1:12" x14ac:dyDescent="0.2">
      <c r="A8383" s="7" t="s">
        <v>32244</v>
      </c>
      <c r="B8383" s="7" t="s">
        <v>32245</v>
      </c>
      <c r="C8383" s="7" t="s">
        <v>32246</v>
      </c>
      <c r="D8383" s="7" t="s">
        <v>32247</v>
      </c>
      <c r="E8383" s="8">
        <v>2875.3091591697298</v>
      </c>
      <c r="F8383" s="8">
        <v>2765.6712849964701</v>
      </c>
      <c r="G8383" s="8">
        <v>3087.5474148923399</v>
      </c>
      <c r="H8383" s="8">
        <v>2235.9599139649999</v>
      </c>
      <c r="I8383" s="8">
        <v>2197.9897486059799</v>
      </c>
      <c r="J8383" s="8">
        <v>2437.8533787561801</v>
      </c>
      <c r="K8383" s="8">
        <v>3.8732697870565699E-2</v>
      </c>
      <c r="L8383" s="8">
        <v>-0.34504217441040402</v>
      </c>
    </row>
    <row r="8384" spans="1:12" x14ac:dyDescent="0.2">
      <c r="A8384" s="7" t="s">
        <v>32248</v>
      </c>
      <c r="B8384" s="7" t="s">
        <v>32249</v>
      </c>
      <c r="C8384" s="7" t="s">
        <v>32250</v>
      </c>
      <c r="D8384" s="7" t="s">
        <v>32251</v>
      </c>
      <c r="E8384" s="8">
        <v>806.54942381660203</v>
      </c>
      <c r="F8384" s="8">
        <v>712.54857200513197</v>
      </c>
      <c r="G8384" s="8">
        <v>802.30725840361697</v>
      </c>
      <c r="H8384" s="8">
        <v>998.89934536728697</v>
      </c>
      <c r="I8384" s="8">
        <v>888.12678329677397</v>
      </c>
      <c r="J8384" s="8">
        <v>813.93483958472098</v>
      </c>
      <c r="K8384" s="8">
        <v>0.52436330992734204</v>
      </c>
      <c r="L8384" s="8">
        <v>0.21850539391523499</v>
      </c>
    </row>
    <row r="8385" spans="1:12" x14ac:dyDescent="0.2">
      <c r="A8385" s="7" t="s">
        <v>32252</v>
      </c>
      <c r="B8385" s="7" t="s">
        <v>32253</v>
      </c>
      <c r="D8385" s="7" t="s">
        <v>32254</v>
      </c>
      <c r="E8385" s="8">
        <v>26.6872971115788</v>
      </c>
      <c r="F8385" s="8">
        <v>30.4675941133229</v>
      </c>
      <c r="G8385" s="8">
        <v>4.9464072651271103</v>
      </c>
      <c r="H8385" s="8">
        <v>38.381354156969699</v>
      </c>
      <c r="I8385" s="8">
        <v>23.815690278349201</v>
      </c>
      <c r="J8385" s="8">
        <v>20.743484989416402</v>
      </c>
      <c r="K8385" s="8">
        <v>0.88195437451547298</v>
      </c>
      <c r="L8385" s="8">
        <v>0.41736489733558602</v>
      </c>
    </row>
    <row r="8386" spans="1:12" x14ac:dyDescent="0.2">
      <c r="A8386" s="7" t="s">
        <v>32255</v>
      </c>
      <c r="B8386" s="7" t="s">
        <v>32256</v>
      </c>
      <c r="C8386" s="7" t="s">
        <v>32257</v>
      </c>
      <c r="D8386" s="7" t="s">
        <v>32258</v>
      </c>
      <c r="E8386" s="8">
        <v>65.235615161637</v>
      </c>
      <c r="F8386" s="8">
        <v>52.089757677616497</v>
      </c>
      <c r="G8386" s="8">
        <v>60.3461686345507</v>
      </c>
      <c r="H8386" s="8">
        <v>70.857884597482396</v>
      </c>
      <c r="I8386" s="8">
        <v>49.6160214132276</v>
      </c>
      <c r="J8386" s="8">
        <v>54.328174972281097</v>
      </c>
      <c r="K8386" s="8">
        <v>0.98858968917176004</v>
      </c>
      <c r="L8386" s="8">
        <v>-2.33350692537494E-2</v>
      </c>
    </row>
    <row r="8387" spans="1:12" x14ac:dyDescent="0.2">
      <c r="A8387" s="7" t="s">
        <v>32259</v>
      </c>
      <c r="B8387" s="7" t="s">
        <v>32260</v>
      </c>
      <c r="C8387" s="7" t="s">
        <v>32261</v>
      </c>
      <c r="D8387" s="7" t="s">
        <v>32262</v>
      </c>
      <c r="E8387" s="8">
        <v>118.610209384794</v>
      </c>
      <c r="F8387" s="8">
        <v>173.96013413090799</v>
      </c>
      <c r="G8387" s="8">
        <v>151.36006231288999</v>
      </c>
      <c r="H8387" s="8">
        <v>359.21010941779298</v>
      </c>
      <c r="I8387" s="8">
        <v>277.849719914074</v>
      </c>
      <c r="J8387" s="8">
        <v>221.26383988710899</v>
      </c>
      <c r="K8387" s="8">
        <v>1.28361451268261E-2</v>
      </c>
      <c r="L8387" s="8">
        <v>0.95116794840229502</v>
      </c>
    </row>
    <row r="8388" spans="1:12" x14ac:dyDescent="0.2">
      <c r="A8388" s="7" t="s">
        <v>32263</v>
      </c>
      <c r="B8388" s="7" t="s">
        <v>32264</v>
      </c>
      <c r="C8388" s="7" t="s">
        <v>32265</v>
      </c>
      <c r="D8388" s="7" t="s">
        <v>32266</v>
      </c>
      <c r="E8388" s="8">
        <v>727.47595089340598</v>
      </c>
      <c r="F8388" s="8">
        <v>547.43386842325299</v>
      </c>
      <c r="G8388" s="8">
        <v>570.81539839566801</v>
      </c>
      <c r="H8388" s="8">
        <v>476.322446460854</v>
      </c>
      <c r="I8388" s="8">
        <v>515.01430226930199</v>
      </c>
      <c r="J8388" s="8">
        <v>371.40715981050403</v>
      </c>
      <c r="K8388" s="8">
        <v>0.217274338711929</v>
      </c>
      <c r="L8388" s="8">
        <v>-0.43767351572711299</v>
      </c>
    </row>
    <row r="8389" spans="1:12" x14ac:dyDescent="0.2">
      <c r="A8389" s="7" t="s">
        <v>32267</v>
      </c>
      <c r="B8389" s="7" t="s">
        <v>32268</v>
      </c>
      <c r="D8389" s="7" t="s">
        <v>32269</v>
      </c>
      <c r="E8389" s="8">
        <v>0</v>
      </c>
      <c r="F8389" s="8">
        <v>3.9313024662352101</v>
      </c>
      <c r="G8389" s="8">
        <v>0</v>
      </c>
      <c r="H8389" s="8">
        <v>28.5399812962082</v>
      </c>
      <c r="I8389" s="8">
        <v>0</v>
      </c>
      <c r="J8389" s="8">
        <v>0</v>
      </c>
      <c r="K8389" s="8">
        <v>0.69460866173207103</v>
      </c>
      <c r="L8389" s="8">
        <v>2.8591692085470801</v>
      </c>
    </row>
    <row r="8390" spans="1:12" x14ac:dyDescent="0.2">
      <c r="A8390" s="7" t="s">
        <v>32270</v>
      </c>
      <c r="B8390" s="7" t="s">
        <v>32271</v>
      </c>
      <c r="E8390" s="8">
        <v>166.05429313871201</v>
      </c>
      <c r="F8390" s="8">
        <v>193.61664646208399</v>
      </c>
      <c r="G8390" s="8">
        <v>168.177847014322</v>
      </c>
      <c r="H8390" s="8">
        <v>107.27096418230001</v>
      </c>
      <c r="I8390" s="8">
        <v>153.809666381006</v>
      </c>
      <c r="J8390" s="8">
        <v>129.39983493397901</v>
      </c>
      <c r="K8390" s="8">
        <v>0.42975133092746698</v>
      </c>
      <c r="L8390" s="8">
        <v>-0.43500336959327102</v>
      </c>
    </row>
    <row r="8391" spans="1:12" x14ac:dyDescent="0.2">
      <c r="A8391" s="7" t="s">
        <v>32272</v>
      </c>
      <c r="B8391" s="7" t="s">
        <v>32273</v>
      </c>
      <c r="C8391" s="7" t="s">
        <v>32274</v>
      </c>
      <c r="D8391" s="7" t="s">
        <v>32275</v>
      </c>
      <c r="E8391" s="8">
        <v>71.166125630876707</v>
      </c>
      <c r="F8391" s="8">
        <v>102.213864122115</v>
      </c>
      <c r="G8391" s="8">
        <v>100.906708208593</v>
      </c>
      <c r="H8391" s="8">
        <v>50.191001589883399</v>
      </c>
      <c r="I8391" s="8">
        <v>97.247401969926102</v>
      </c>
      <c r="J8391" s="8">
        <v>133.35097493196301</v>
      </c>
      <c r="K8391" s="8">
        <v>0.98462363232817096</v>
      </c>
      <c r="L8391" s="8">
        <v>3.3711456796695703E-2</v>
      </c>
    </row>
    <row r="8392" spans="1:12" x14ac:dyDescent="0.2">
      <c r="A8392" s="7" t="s">
        <v>32276</v>
      </c>
      <c r="B8392" s="7" t="s">
        <v>32277</v>
      </c>
      <c r="C8392" s="7" t="s">
        <v>32278</v>
      </c>
      <c r="D8392" s="7" t="s">
        <v>32279</v>
      </c>
      <c r="E8392" s="8">
        <v>2.96525523461986</v>
      </c>
      <c r="F8392" s="8">
        <v>16.7080354814996</v>
      </c>
      <c r="G8392" s="8">
        <v>4.9464072651271103</v>
      </c>
      <c r="H8392" s="8">
        <v>6.8889610025330201</v>
      </c>
      <c r="I8392" s="8">
        <v>5.9539225695873101</v>
      </c>
      <c r="J8392" s="8">
        <v>23.706839987904502</v>
      </c>
      <c r="K8392" s="8">
        <v>0.88868219595795594</v>
      </c>
      <c r="L8392" s="8">
        <v>0.56968375846261399</v>
      </c>
    </row>
    <row r="8393" spans="1:12" x14ac:dyDescent="0.2">
      <c r="A8393" s="7" t="s">
        <v>32280</v>
      </c>
      <c r="B8393" s="7" t="s">
        <v>32281</v>
      </c>
      <c r="C8393" s="7" t="s">
        <v>32282</v>
      </c>
      <c r="D8393" s="7" t="s">
        <v>32283</v>
      </c>
      <c r="E8393" s="8">
        <v>9.88418411539954</v>
      </c>
      <c r="F8393" s="8">
        <v>40.295850278910898</v>
      </c>
      <c r="G8393" s="8">
        <v>34.624850855889797</v>
      </c>
      <c r="H8393" s="8">
        <v>23.619294865827499</v>
      </c>
      <c r="I8393" s="8">
        <v>28.777292419672001</v>
      </c>
      <c r="J8393" s="8">
        <v>37.535829980848803</v>
      </c>
      <c r="K8393" s="8">
        <v>0.97491321887305105</v>
      </c>
      <c r="L8393" s="8">
        <v>8.4553639855530494E-2</v>
      </c>
    </row>
    <row r="8394" spans="1:12" x14ac:dyDescent="0.2">
      <c r="A8394" s="7" t="s">
        <v>32284</v>
      </c>
      <c r="B8394" s="7" t="s">
        <v>32285</v>
      </c>
      <c r="C8394" s="7" t="s">
        <v>32286</v>
      </c>
      <c r="D8394" s="7" t="s">
        <v>32287</v>
      </c>
      <c r="E8394" s="8">
        <v>14.8262761730993</v>
      </c>
      <c r="F8394" s="8">
        <v>110.076469054586</v>
      </c>
      <c r="G8394" s="8">
        <v>22.753473419584701</v>
      </c>
      <c r="H8394" s="8">
        <v>30.5082558683605</v>
      </c>
      <c r="I8394" s="8">
        <v>32.746574132730203</v>
      </c>
      <c r="J8394" s="8">
        <v>7.9022799959681604</v>
      </c>
      <c r="K8394" s="8">
        <v>0.60968999150363001</v>
      </c>
      <c r="L8394" s="8">
        <v>-1.0533249351579801</v>
      </c>
    </row>
    <row r="8395" spans="1:12" x14ac:dyDescent="0.2">
      <c r="A8395" s="7" t="s">
        <v>32288</v>
      </c>
      <c r="B8395" s="7" t="s">
        <v>32289</v>
      </c>
      <c r="C8395" s="7" t="s">
        <v>32290</v>
      </c>
      <c r="D8395" s="7" t="s">
        <v>32291</v>
      </c>
      <c r="E8395" s="8">
        <v>334.08542310050399</v>
      </c>
      <c r="F8395" s="8">
        <v>290.91638250140602</v>
      </c>
      <c r="G8395" s="8">
        <v>208.73838658836399</v>
      </c>
      <c r="H8395" s="8">
        <v>241.113635088656</v>
      </c>
      <c r="I8395" s="8">
        <v>301.66541019242402</v>
      </c>
      <c r="J8395" s="8">
        <v>209.41041989315599</v>
      </c>
      <c r="K8395" s="8">
        <v>0.87510322937032603</v>
      </c>
      <c r="L8395" s="8">
        <v>-0.14855626671350899</v>
      </c>
    </row>
    <row r="8396" spans="1:12" x14ac:dyDescent="0.2">
      <c r="A8396" s="7" t="s">
        <v>32292</v>
      </c>
      <c r="B8396" s="7" t="s">
        <v>32293</v>
      </c>
      <c r="C8396" s="7" t="s">
        <v>32294</v>
      </c>
      <c r="D8396" s="7" t="s">
        <v>32295</v>
      </c>
      <c r="E8396" s="8">
        <v>33.606225992358397</v>
      </c>
      <c r="F8396" s="8">
        <v>42.261501512028502</v>
      </c>
      <c r="G8396" s="8">
        <v>17.807066154457601</v>
      </c>
      <c r="H8396" s="8">
        <v>46.254452445578799</v>
      </c>
      <c r="I8396" s="8">
        <v>12.900165567439201</v>
      </c>
      <c r="J8396" s="8">
        <v>7.9022799959681604</v>
      </c>
      <c r="K8396" s="8">
        <v>0.86142470150942096</v>
      </c>
      <c r="L8396" s="8">
        <v>-0.48208448543419202</v>
      </c>
    </row>
    <row r="8397" spans="1:12" x14ac:dyDescent="0.2">
      <c r="A8397" s="7" t="s">
        <v>32296</v>
      </c>
      <c r="B8397" s="7" t="s">
        <v>32297</v>
      </c>
      <c r="C8397" s="7" t="s">
        <v>32298</v>
      </c>
      <c r="D8397" s="7" t="s">
        <v>32299</v>
      </c>
      <c r="E8397" s="8">
        <v>413.158896023701</v>
      </c>
      <c r="F8397" s="8">
        <v>368.55960620955102</v>
      </c>
      <c r="G8397" s="8">
        <v>249.29892616240599</v>
      </c>
      <c r="H8397" s="8">
        <v>495.021054896301</v>
      </c>
      <c r="I8397" s="8">
        <v>461.42899914301699</v>
      </c>
      <c r="J8397" s="8">
        <v>291.39657485132602</v>
      </c>
      <c r="K8397" s="8">
        <v>0.72138780966080795</v>
      </c>
      <c r="L8397" s="8">
        <v>0.27536060725227102</v>
      </c>
    </row>
    <row r="8398" spans="1:12" x14ac:dyDescent="0.2">
      <c r="A8398" s="7" t="s">
        <v>32300</v>
      </c>
      <c r="B8398" s="7" t="s">
        <v>32301</v>
      </c>
      <c r="C8398" s="7" t="s">
        <v>32302</v>
      </c>
      <c r="D8398" s="7" t="s">
        <v>32303</v>
      </c>
      <c r="E8398" s="8">
        <v>81.050309746276199</v>
      </c>
      <c r="F8398" s="8">
        <v>104.17951535523299</v>
      </c>
      <c r="G8398" s="8">
        <v>126.62802598725401</v>
      </c>
      <c r="H8398" s="8">
        <v>146.636455625346</v>
      </c>
      <c r="I8398" s="8">
        <v>94.270440685132399</v>
      </c>
      <c r="J8398" s="8">
        <v>87.912864955145807</v>
      </c>
      <c r="K8398" s="8">
        <v>0.95705328341231699</v>
      </c>
      <c r="L8398" s="8">
        <v>7.6504564454397503E-2</v>
      </c>
    </row>
    <row r="8399" spans="1:12" x14ac:dyDescent="0.2">
      <c r="A8399" s="7" t="s">
        <v>32304</v>
      </c>
      <c r="B8399" s="7" t="s">
        <v>32305</v>
      </c>
      <c r="C8399" s="7" t="s">
        <v>32306</v>
      </c>
      <c r="D8399" s="7" t="s">
        <v>32307</v>
      </c>
      <c r="E8399" s="8">
        <v>34.5946444038984</v>
      </c>
      <c r="F8399" s="8">
        <v>64.866490692881001</v>
      </c>
      <c r="G8399" s="8">
        <v>72.217546070855803</v>
      </c>
      <c r="H8399" s="8">
        <v>27.555844010132098</v>
      </c>
      <c r="I8399" s="8">
        <v>84.347236402486899</v>
      </c>
      <c r="J8399" s="8">
        <v>48.401464975304997</v>
      </c>
      <c r="K8399" s="8">
        <v>0.96445528003626402</v>
      </c>
      <c r="L8399" s="8">
        <v>-9.90942053900392E-2</v>
      </c>
    </row>
    <row r="8400" spans="1:12" x14ac:dyDescent="0.2">
      <c r="A8400" s="7" t="s">
        <v>32308</v>
      </c>
      <c r="B8400" s="7" t="s">
        <v>32309</v>
      </c>
      <c r="C8400" s="7" t="s">
        <v>32310</v>
      </c>
      <c r="D8400" s="7" t="s">
        <v>32311</v>
      </c>
      <c r="E8400" s="8">
        <v>2223.9414259649002</v>
      </c>
      <c r="F8400" s="8">
        <v>4289.0509906626103</v>
      </c>
      <c r="G8400" s="8">
        <v>2558.2818375237398</v>
      </c>
      <c r="H8400" s="8">
        <v>768.61122042546901</v>
      </c>
      <c r="I8400" s="8">
        <v>1159.030260213</v>
      </c>
      <c r="J8400" s="8">
        <v>1007.54069948594</v>
      </c>
      <c r="K8400" s="8">
        <v>1.8493805366709101E-8</v>
      </c>
      <c r="L8400" s="8">
        <v>-1.6278803699739</v>
      </c>
    </row>
    <row r="8401" spans="1:12" x14ac:dyDescent="0.2">
      <c r="A8401" s="7" t="s">
        <v>32312</v>
      </c>
      <c r="B8401" s="7" t="s">
        <v>32313</v>
      </c>
      <c r="C8401" s="7" t="s">
        <v>32314</v>
      </c>
      <c r="D8401" s="7" t="s">
        <v>32315</v>
      </c>
      <c r="E8401" s="8">
        <v>3703.60378804021</v>
      </c>
      <c r="F8401" s="8">
        <v>3780.93014690171</v>
      </c>
      <c r="G8401" s="8">
        <v>3800.81934252367</v>
      </c>
      <c r="H8401" s="8">
        <v>2341.26260357515</v>
      </c>
      <c r="I8401" s="8">
        <v>2790.4050442799198</v>
      </c>
      <c r="J8401" s="8">
        <v>2688.7507686281701</v>
      </c>
      <c r="K8401" s="8">
        <v>2.8375488871556901E-4</v>
      </c>
      <c r="L8401" s="8">
        <v>-0.52914607780064704</v>
      </c>
    </row>
    <row r="8402" spans="1:12" x14ac:dyDescent="0.2">
      <c r="A8402" s="7" t="s">
        <v>32316</v>
      </c>
      <c r="B8402" s="7" t="s">
        <v>32317</v>
      </c>
      <c r="C8402" s="7" t="s">
        <v>32318</v>
      </c>
      <c r="D8402" s="7" t="s">
        <v>32319</v>
      </c>
      <c r="E8402" s="8">
        <v>0</v>
      </c>
      <c r="F8402" s="8">
        <v>33.416070962999299</v>
      </c>
      <c r="G8402" s="8">
        <v>57.378324275474498</v>
      </c>
      <c r="H8402" s="8">
        <v>31.492393154436598</v>
      </c>
      <c r="I8402" s="8">
        <v>17.861767708761899</v>
      </c>
      <c r="J8402" s="8">
        <v>3.9511399979840802</v>
      </c>
      <c r="K8402" s="8">
        <v>0.85425312489664296</v>
      </c>
      <c r="L8402" s="8">
        <v>-0.76824782328045105</v>
      </c>
    </row>
    <row r="8403" spans="1:12" x14ac:dyDescent="0.2">
      <c r="A8403" s="7" t="s">
        <v>32320</v>
      </c>
      <c r="B8403" s="7" t="s">
        <v>32321</v>
      </c>
      <c r="C8403" s="7" t="s">
        <v>32322</v>
      </c>
      <c r="D8403" s="7" t="s">
        <v>32323</v>
      </c>
      <c r="E8403" s="8">
        <v>404.26313031984103</v>
      </c>
      <c r="F8403" s="8">
        <v>403.941328405668</v>
      </c>
      <c r="G8403" s="8">
        <v>359.10916744822799</v>
      </c>
      <c r="H8403" s="8">
        <v>308.03497054183299</v>
      </c>
      <c r="I8403" s="8">
        <v>323.49645961424397</v>
      </c>
      <c r="J8403" s="8">
        <v>216.32491488962901</v>
      </c>
      <c r="K8403" s="8">
        <v>0.238602400321936</v>
      </c>
      <c r="L8403" s="8">
        <v>-0.46132458252863401</v>
      </c>
    </row>
    <row r="8404" spans="1:12" x14ac:dyDescent="0.2">
      <c r="A8404" s="7" t="s">
        <v>32324</v>
      </c>
      <c r="B8404" s="7" t="s">
        <v>32325</v>
      </c>
      <c r="C8404" s="7" t="s">
        <v>32326</v>
      </c>
      <c r="D8404" s="7" t="s">
        <v>32327</v>
      </c>
      <c r="E8404" s="8">
        <v>30.6409707577386</v>
      </c>
      <c r="F8404" s="8">
        <v>7.8626049324704201</v>
      </c>
      <c r="G8404" s="8">
        <v>11.871377436305099</v>
      </c>
      <c r="H8404" s="8">
        <v>7.8730982886091603</v>
      </c>
      <c r="I8404" s="8">
        <v>10.9155247109101</v>
      </c>
      <c r="J8404" s="8">
        <v>12.841204993448301</v>
      </c>
      <c r="K8404" s="8">
        <v>0.80541180676917201</v>
      </c>
      <c r="L8404" s="8">
        <v>-0.67136038186574198</v>
      </c>
    </row>
    <row r="8405" spans="1:12" x14ac:dyDescent="0.2">
      <c r="A8405" s="7" t="s">
        <v>32328</v>
      </c>
      <c r="B8405" s="7" t="s">
        <v>32329</v>
      </c>
      <c r="C8405" s="7" t="s">
        <v>32330</v>
      </c>
      <c r="D8405" s="7" t="s">
        <v>32331</v>
      </c>
      <c r="E8405" s="8">
        <v>29.6525523461986</v>
      </c>
      <c r="F8405" s="8">
        <v>51.106932061057698</v>
      </c>
      <c r="G8405" s="8">
        <v>42.539102480093099</v>
      </c>
      <c r="H8405" s="8">
        <v>13.777922005065999</v>
      </c>
      <c r="I8405" s="8">
        <v>43.662098843640301</v>
      </c>
      <c r="J8405" s="8">
        <v>58.279314970265197</v>
      </c>
      <c r="K8405" s="8">
        <v>0.97039587705668195</v>
      </c>
      <c r="L8405" s="8">
        <v>-9.17096572163901E-2</v>
      </c>
    </row>
    <row r="8406" spans="1:12" x14ac:dyDescent="0.2">
      <c r="A8406" s="7" t="s">
        <v>32332</v>
      </c>
      <c r="B8406" s="7" t="s">
        <v>32333</v>
      </c>
      <c r="C8406" s="7" t="s">
        <v>32334</v>
      </c>
      <c r="D8406" s="7" t="s">
        <v>32335</v>
      </c>
      <c r="E8406" s="8">
        <v>2338.59796170353</v>
      </c>
      <c r="F8406" s="8">
        <v>1306.1752444066501</v>
      </c>
      <c r="G8406" s="8">
        <v>1694.63912903255</v>
      </c>
      <c r="H8406" s="8">
        <v>2881.5539736309502</v>
      </c>
      <c r="I8406" s="8">
        <v>1780.2228483066101</v>
      </c>
      <c r="J8406" s="8">
        <v>1891.60827403488</v>
      </c>
      <c r="K8406" s="8">
        <v>0.62292105901584305</v>
      </c>
      <c r="L8406" s="8">
        <v>0.29557848544381199</v>
      </c>
    </row>
    <row r="8407" spans="1:12" x14ac:dyDescent="0.2">
      <c r="A8407" s="7" t="s">
        <v>32336</v>
      </c>
      <c r="B8407" s="7" t="s">
        <v>32337</v>
      </c>
      <c r="C8407" s="7" t="s">
        <v>32338</v>
      </c>
      <c r="D8407" s="7" t="s">
        <v>32339</v>
      </c>
      <c r="E8407" s="8">
        <v>785.79263717426295</v>
      </c>
      <c r="F8407" s="8">
        <v>1144.00901767445</v>
      </c>
      <c r="G8407" s="8">
        <v>629.18300412416795</v>
      </c>
      <c r="H8407" s="8">
        <v>678.07059010646401</v>
      </c>
      <c r="I8407" s="8">
        <v>609.28474295443505</v>
      </c>
      <c r="J8407" s="8">
        <v>404.99184979336798</v>
      </c>
      <c r="K8407" s="8">
        <v>0.180432248376247</v>
      </c>
      <c r="L8407" s="8">
        <v>-0.59656254318122104</v>
      </c>
    </row>
    <row r="8408" spans="1:12" x14ac:dyDescent="0.2">
      <c r="A8408" s="7" t="s">
        <v>32340</v>
      </c>
      <c r="B8408" s="7" t="s">
        <v>32341</v>
      </c>
      <c r="C8408" s="7" t="s">
        <v>32342</v>
      </c>
      <c r="D8408" s="7" t="s">
        <v>32343</v>
      </c>
      <c r="E8408" s="8">
        <v>0.98841841153995402</v>
      </c>
      <c r="F8408" s="8">
        <v>18.6736867146173</v>
      </c>
      <c r="G8408" s="8">
        <v>0</v>
      </c>
      <c r="H8408" s="8">
        <v>21.651020293675199</v>
      </c>
      <c r="I8408" s="8">
        <v>5.9539225695873101</v>
      </c>
      <c r="J8408" s="8">
        <v>19.755699989920402</v>
      </c>
      <c r="K8408" s="8">
        <v>0.75937399454871402</v>
      </c>
      <c r="L8408" s="8">
        <v>1.26780792695466</v>
      </c>
    </row>
    <row r="8409" spans="1:12" x14ac:dyDescent="0.2">
      <c r="A8409" s="7" t="s">
        <v>32344</v>
      </c>
      <c r="B8409" s="7" t="s">
        <v>32345</v>
      </c>
      <c r="C8409" s="7" t="s">
        <v>32346</v>
      </c>
      <c r="D8409" s="7" t="s">
        <v>32347</v>
      </c>
      <c r="E8409" s="8">
        <v>66.224033573176897</v>
      </c>
      <c r="F8409" s="8">
        <v>86.488654257174602</v>
      </c>
      <c r="G8409" s="8">
        <v>46.4962282921948</v>
      </c>
      <c r="H8409" s="8">
        <v>19.682745721522899</v>
      </c>
      <c r="I8409" s="8">
        <v>28.777292419672001</v>
      </c>
      <c r="J8409" s="8">
        <v>45.438109976816897</v>
      </c>
      <c r="K8409" s="8">
        <v>0.22091051399348599</v>
      </c>
      <c r="L8409" s="8">
        <v>-1.08526449988815</v>
      </c>
    </row>
    <row r="8410" spans="1:12" x14ac:dyDescent="0.2">
      <c r="A8410" s="7" t="s">
        <v>32348</v>
      </c>
      <c r="B8410" s="7" t="s">
        <v>32349</v>
      </c>
      <c r="C8410" s="7" t="s">
        <v>32350</v>
      </c>
      <c r="D8410" s="7" t="s">
        <v>32351</v>
      </c>
      <c r="E8410" s="8">
        <v>947.893256666816</v>
      </c>
      <c r="F8410" s="8">
        <v>869.80067065454</v>
      </c>
      <c r="G8410" s="8">
        <v>830.00713908832904</v>
      </c>
      <c r="H8410" s="8">
        <v>905.40630319005299</v>
      </c>
      <c r="I8410" s="8">
        <v>1098.49871408886</v>
      </c>
      <c r="J8410" s="8">
        <v>892.95763954440304</v>
      </c>
      <c r="K8410" s="8">
        <v>0.78147014275758198</v>
      </c>
      <c r="L8410" s="8">
        <v>0.12972810395526399</v>
      </c>
    </row>
    <row r="8411" spans="1:12" x14ac:dyDescent="0.2">
      <c r="A8411" s="7" t="s">
        <v>32352</v>
      </c>
      <c r="B8411" s="7" t="s">
        <v>32353</v>
      </c>
      <c r="C8411" s="7" t="s">
        <v>32354</v>
      </c>
      <c r="D8411" s="7" t="s">
        <v>32355</v>
      </c>
      <c r="E8411" s="8">
        <v>2953.3942136813798</v>
      </c>
      <c r="F8411" s="8">
        <v>2917.0264299465298</v>
      </c>
      <c r="G8411" s="8">
        <v>2710.6311812896602</v>
      </c>
      <c r="H8411" s="8">
        <v>2602.0589843853299</v>
      </c>
      <c r="I8411" s="8">
        <v>2596.9025607683302</v>
      </c>
      <c r="J8411" s="8">
        <v>2897.1734035218301</v>
      </c>
      <c r="K8411" s="8">
        <v>0.82351874662833602</v>
      </c>
      <c r="L8411" s="8">
        <v>-8.3923003650730299E-2</v>
      </c>
    </row>
    <row r="8412" spans="1:12" x14ac:dyDescent="0.2">
      <c r="A8412" s="7" t="s">
        <v>32356</v>
      </c>
      <c r="B8412" s="7" t="s">
        <v>32357</v>
      </c>
      <c r="D8412" s="7" t="s">
        <v>32358</v>
      </c>
      <c r="E8412" s="8">
        <v>148.26276173099299</v>
      </c>
      <c r="F8412" s="8">
        <v>57.003885760410597</v>
      </c>
      <c r="G8412" s="8">
        <v>144.435092141712</v>
      </c>
      <c r="H8412" s="8">
        <v>114.159925184833</v>
      </c>
      <c r="I8412" s="8">
        <v>111.13988796563</v>
      </c>
      <c r="J8412" s="8">
        <v>109.644134944058</v>
      </c>
      <c r="K8412" s="8">
        <v>0.96931924944207104</v>
      </c>
      <c r="L8412" s="8">
        <v>-6.2095928481104297E-2</v>
      </c>
    </row>
    <row r="8413" spans="1:12" x14ac:dyDescent="0.2">
      <c r="A8413" s="7" t="s">
        <v>32359</v>
      </c>
      <c r="B8413" s="7" t="s">
        <v>32360</v>
      </c>
      <c r="C8413" s="7" t="s">
        <v>32361</v>
      </c>
      <c r="D8413" s="7" t="s">
        <v>32362</v>
      </c>
      <c r="E8413" s="8">
        <v>171.98480360795199</v>
      </c>
      <c r="F8413" s="8">
        <v>168.063180431555</v>
      </c>
      <c r="G8413" s="8">
        <v>156.30646957801699</v>
      </c>
      <c r="H8413" s="8">
        <v>152.54127934180201</v>
      </c>
      <c r="I8413" s="8">
        <v>140.90950081356601</v>
      </c>
      <c r="J8413" s="8">
        <v>122.48533993750701</v>
      </c>
      <c r="K8413" s="8">
        <v>0.71100554542776695</v>
      </c>
      <c r="L8413" s="8">
        <v>-0.25499572771123302</v>
      </c>
    </row>
    <row r="8414" spans="1:12" x14ac:dyDescent="0.2">
      <c r="A8414" s="7" t="s">
        <v>32363</v>
      </c>
      <c r="B8414" s="7" t="s">
        <v>32364</v>
      </c>
      <c r="D8414" s="7" t="s">
        <v>32365</v>
      </c>
      <c r="E8414" s="8">
        <v>249.08143970806799</v>
      </c>
      <c r="F8414" s="8">
        <v>308.60724359946403</v>
      </c>
      <c r="G8414" s="8">
        <v>325.47359804536399</v>
      </c>
      <c r="H8414" s="8">
        <v>349.36873655703101</v>
      </c>
      <c r="I8414" s="8">
        <v>319.52717790118601</v>
      </c>
      <c r="J8414" s="8">
        <v>327.944619832679</v>
      </c>
      <c r="K8414" s="8">
        <v>0.77252288708578998</v>
      </c>
      <c r="L8414" s="8">
        <v>0.17469213665798</v>
      </c>
    </row>
    <row r="8415" spans="1:12" x14ac:dyDescent="0.2">
      <c r="A8415" s="7" t="s">
        <v>32366</v>
      </c>
      <c r="B8415" s="7" t="s">
        <v>32367</v>
      </c>
      <c r="C8415" s="7" t="s">
        <v>32368</v>
      </c>
      <c r="E8415" s="8">
        <v>0</v>
      </c>
      <c r="F8415" s="8">
        <v>9.8282561655880301</v>
      </c>
      <c r="G8415" s="8">
        <v>0</v>
      </c>
      <c r="H8415" s="8">
        <v>8.8572355746852995</v>
      </c>
      <c r="I8415" s="8">
        <v>5.9539225695873101</v>
      </c>
      <c r="J8415" s="8">
        <v>15.8045599919363</v>
      </c>
      <c r="K8415" s="8">
        <v>0.72631377592864199</v>
      </c>
      <c r="L8415" s="8">
        <v>1.6384574545705199</v>
      </c>
    </row>
    <row r="8416" spans="1:12" x14ac:dyDescent="0.2">
      <c r="A8416" s="7" t="s">
        <v>32369</v>
      </c>
      <c r="B8416" s="7" t="s">
        <v>32370</v>
      </c>
      <c r="C8416" s="7" t="s">
        <v>32371</v>
      </c>
      <c r="D8416" s="7" t="s">
        <v>32372</v>
      </c>
      <c r="E8416" s="8">
        <v>41.513573284678102</v>
      </c>
      <c r="F8416" s="8">
        <v>62.900839459763397</v>
      </c>
      <c r="G8416" s="8">
        <v>20.7749105135339</v>
      </c>
      <c r="H8416" s="8">
        <v>7.8730982886091603</v>
      </c>
      <c r="I8416" s="8">
        <v>29.7696128479365</v>
      </c>
      <c r="J8416" s="8">
        <v>34.572474982360703</v>
      </c>
      <c r="K8416" s="8">
        <v>0.66683266448469403</v>
      </c>
      <c r="L8416" s="8">
        <v>-0.79402529702534697</v>
      </c>
    </row>
    <row r="8417" spans="1:12" x14ac:dyDescent="0.2">
      <c r="A8417" s="7" t="s">
        <v>32373</v>
      </c>
      <c r="B8417" s="7" t="s">
        <v>32374</v>
      </c>
      <c r="C8417" s="7" t="s">
        <v>32375</v>
      </c>
      <c r="D8417" s="7" t="s">
        <v>32376</v>
      </c>
      <c r="E8417" s="8">
        <v>551.53747363929403</v>
      </c>
      <c r="F8417" s="8">
        <v>442.271527451461</v>
      </c>
      <c r="G8417" s="8">
        <v>437.26240223723602</v>
      </c>
      <c r="H8417" s="8">
        <v>515.68793790389998</v>
      </c>
      <c r="I8417" s="8">
        <v>490.20629156268899</v>
      </c>
      <c r="J8417" s="8">
        <v>449.44217477068901</v>
      </c>
      <c r="K8417" s="8">
        <v>0.97382610008998605</v>
      </c>
      <c r="L8417" s="8">
        <v>2.4278420443715101E-2</v>
      </c>
    </row>
    <row r="8418" spans="1:12" x14ac:dyDescent="0.2">
      <c r="A8418" s="7" t="s">
        <v>32377</v>
      </c>
      <c r="B8418" s="7" t="s">
        <v>32378</v>
      </c>
      <c r="C8418" s="7" t="s">
        <v>32379</v>
      </c>
      <c r="D8418" s="7" t="s">
        <v>32380</v>
      </c>
      <c r="E8418" s="8">
        <v>1046.7350978208101</v>
      </c>
      <c r="F8418" s="8">
        <v>1218.7037645329201</v>
      </c>
      <c r="G8418" s="8">
        <v>1070.4025321735101</v>
      </c>
      <c r="H8418" s="8">
        <v>823.72290844573297</v>
      </c>
      <c r="I8418" s="8">
        <v>1006.21291426026</v>
      </c>
      <c r="J8418" s="8">
        <v>856.40959456304995</v>
      </c>
      <c r="K8418" s="8">
        <v>0.24419004104572101</v>
      </c>
      <c r="L8418" s="8">
        <v>-0.31244646799387199</v>
      </c>
    </row>
    <row r="8419" spans="1:12" x14ac:dyDescent="0.2">
      <c r="A8419" s="7" t="s">
        <v>32381</v>
      </c>
      <c r="B8419" s="7" t="s">
        <v>32382</v>
      </c>
      <c r="C8419" s="7" t="s">
        <v>32383</v>
      </c>
      <c r="D8419" s="7" t="s">
        <v>32384</v>
      </c>
      <c r="E8419" s="8">
        <v>0</v>
      </c>
      <c r="F8419" s="8">
        <v>9.8282561655880301</v>
      </c>
      <c r="G8419" s="8">
        <v>0.98928145302542203</v>
      </c>
      <c r="H8419" s="8">
        <v>6.8889610025330201</v>
      </c>
      <c r="I8419" s="8">
        <v>8.9308838543809692</v>
      </c>
      <c r="J8419" s="8">
        <v>12.841204993448301</v>
      </c>
      <c r="K8419" s="8">
        <v>0.73622323890716301</v>
      </c>
      <c r="L8419" s="8">
        <v>1.4048606820584699</v>
      </c>
    </row>
    <row r="8420" spans="1:12" x14ac:dyDescent="0.2">
      <c r="A8420" s="7" t="s">
        <v>32385</v>
      </c>
      <c r="B8420" s="7" t="s">
        <v>32386</v>
      </c>
      <c r="C8420" s="7" t="s">
        <v>32387</v>
      </c>
      <c r="D8420" s="7" t="s">
        <v>32388</v>
      </c>
      <c r="E8420" s="8">
        <v>16.803112996179198</v>
      </c>
      <c r="F8420" s="8">
        <v>15.725209864940799</v>
      </c>
      <c r="G8420" s="8">
        <v>39.571258121016903</v>
      </c>
      <c r="H8420" s="8">
        <v>47.238589731654997</v>
      </c>
      <c r="I8420" s="8">
        <v>51.600662269756697</v>
      </c>
      <c r="J8420" s="8">
        <v>43.462539977824903</v>
      </c>
      <c r="K8420" s="8">
        <v>0.37645357143994401</v>
      </c>
      <c r="L8420" s="8">
        <v>0.98107445901606805</v>
      </c>
    </row>
    <row r="8421" spans="1:12" x14ac:dyDescent="0.2">
      <c r="A8421" s="7" t="s">
        <v>32389</v>
      </c>
      <c r="B8421" s="7" t="s">
        <v>32390</v>
      </c>
      <c r="C8421" s="7" t="s">
        <v>32391</v>
      </c>
      <c r="D8421" s="7" t="s">
        <v>32392</v>
      </c>
      <c r="E8421" s="8">
        <v>600.95839421629205</v>
      </c>
      <c r="F8421" s="8">
        <v>518.93192554304801</v>
      </c>
      <c r="G8421" s="8">
        <v>601.48312343945599</v>
      </c>
      <c r="H8421" s="8">
        <v>1137.6627027040199</v>
      </c>
      <c r="I8421" s="8">
        <v>790.87938132684803</v>
      </c>
      <c r="J8421" s="8">
        <v>731.94868462655097</v>
      </c>
      <c r="K8421" s="8">
        <v>3.1851373388005602E-2</v>
      </c>
      <c r="L8421" s="8">
        <v>0.62817381574893805</v>
      </c>
    </row>
    <row r="8422" spans="1:12" x14ac:dyDescent="0.2">
      <c r="A8422" s="7" t="s">
        <v>32393</v>
      </c>
      <c r="B8422" s="7" t="s">
        <v>32394</v>
      </c>
      <c r="C8422" s="7" t="s">
        <v>32395</v>
      </c>
      <c r="D8422" s="7" t="s">
        <v>32396</v>
      </c>
      <c r="E8422" s="8">
        <v>1908.63595268365</v>
      </c>
      <c r="F8422" s="8">
        <v>1845.7465078974301</v>
      </c>
      <c r="G8422" s="8">
        <v>1631.32511603892</v>
      </c>
      <c r="H8422" s="8">
        <v>1560.84173571677</v>
      </c>
      <c r="I8422" s="8">
        <v>1450.7724661227701</v>
      </c>
      <c r="J8422" s="8">
        <v>1315.7296193287</v>
      </c>
      <c r="K8422" s="8">
        <v>0.159273068650882</v>
      </c>
      <c r="L8422" s="8">
        <v>-0.31565209076796202</v>
      </c>
    </row>
    <row r="8423" spans="1:12" x14ac:dyDescent="0.2">
      <c r="A8423" s="7" t="s">
        <v>32397</v>
      </c>
      <c r="B8423" s="7" t="s">
        <v>32398</v>
      </c>
      <c r="C8423" s="7" t="s">
        <v>32399</v>
      </c>
      <c r="D8423" s="7" t="s">
        <v>32400</v>
      </c>
      <c r="E8423" s="8">
        <v>9.88418411539954</v>
      </c>
      <c r="F8423" s="8">
        <v>6.8797793159116196</v>
      </c>
      <c r="G8423" s="8">
        <v>0.98928145302542203</v>
      </c>
      <c r="H8423" s="8">
        <v>12.793784718989899</v>
      </c>
      <c r="I8423" s="8">
        <v>0.99232042826455202</v>
      </c>
      <c r="J8423" s="8">
        <v>0</v>
      </c>
      <c r="K8423" s="8">
        <v>0.95705328341231699</v>
      </c>
      <c r="L8423" s="8">
        <v>-0.36444330645195799</v>
      </c>
    </row>
    <row r="8424" spans="1:12" x14ac:dyDescent="0.2">
      <c r="A8424" s="7" t="s">
        <v>32401</v>
      </c>
      <c r="B8424" s="7" t="s">
        <v>32402</v>
      </c>
      <c r="C8424" s="7" t="s">
        <v>32403</v>
      </c>
      <c r="D8424" s="7" t="s">
        <v>32404</v>
      </c>
      <c r="E8424" s="8">
        <v>95.876585919375501</v>
      </c>
      <c r="F8424" s="8">
        <v>179.85708783026101</v>
      </c>
      <c r="G8424" s="8">
        <v>152.34934376591499</v>
      </c>
      <c r="H8424" s="8">
        <v>144.668181053193</v>
      </c>
      <c r="I8424" s="8">
        <v>132.97093738744999</v>
      </c>
      <c r="J8424" s="8">
        <v>127.42426493498699</v>
      </c>
      <c r="K8424" s="8">
        <v>0.94955418756736498</v>
      </c>
      <c r="L8424" s="8">
        <v>-7.9789754876253102E-2</v>
      </c>
    </row>
    <row r="8425" spans="1:12" x14ac:dyDescent="0.2">
      <c r="A8425" s="7" t="s">
        <v>32405</v>
      </c>
      <c r="B8425" s="7" t="s">
        <v>32406</v>
      </c>
      <c r="C8425" s="7" t="s">
        <v>32407</v>
      </c>
      <c r="D8425" s="7" t="s">
        <v>32408</v>
      </c>
      <c r="E8425" s="8">
        <v>113.668117327095</v>
      </c>
      <c r="F8425" s="8">
        <v>111.059294671145</v>
      </c>
      <c r="G8425" s="8">
        <v>124.649463081203</v>
      </c>
      <c r="H8425" s="8">
        <v>119.080611615214</v>
      </c>
      <c r="I8425" s="8">
        <v>115.109169678688</v>
      </c>
      <c r="J8425" s="8">
        <v>98.778499949602093</v>
      </c>
      <c r="K8425" s="8">
        <v>0.95125435110142398</v>
      </c>
      <c r="L8425" s="8">
        <v>-6.9369329219561598E-2</v>
      </c>
    </row>
    <row r="8426" spans="1:12" x14ac:dyDescent="0.2">
      <c r="A8426" s="7" t="s">
        <v>32409</v>
      </c>
      <c r="B8426" s="7" t="s">
        <v>32410</v>
      </c>
      <c r="C8426" s="7" t="s">
        <v>32411</v>
      </c>
      <c r="D8426" s="7" t="s">
        <v>32412</v>
      </c>
      <c r="E8426" s="8">
        <v>58.316686280857297</v>
      </c>
      <c r="F8426" s="8">
        <v>52.089757677616497</v>
      </c>
      <c r="G8426" s="8">
        <v>62.324731540601597</v>
      </c>
      <c r="H8426" s="8">
        <v>22.635157579751301</v>
      </c>
      <c r="I8426" s="8">
        <v>55.569943982814898</v>
      </c>
      <c r="J8426" s="8">
        <v>39.511399979840803</v>
      </c>
      <c r="K8426" s="8">
        <v>0.65501043958087402</v>
      </c>
      <c r="L8426" s="8">
        <v>-0.55341761244306797</v>
      </c>
    </row>
    <row r="8427" spans="1:12" x14ac:dyDescent="0.2">
      <c r="A8427" s="7" t="s">
        <v>32413</v>
      </c>
      <c r="B8427" s="7" t="s">
        <v>32414</v>
      </c>
      <c r="C8427" s="7" t="s">
        <v>32415</v>
      </c>
      <c r="D8427" s="7" t="s">
        <v>32416</v>
      </c>
      <c r="E8427" s="8">
        <v>17.791531407719201</v>
      </c>
      <c r="F8427" s="8">
        <v>21.6221635642937</v>
      </c>
      <c r="G8427" s="8">
        <v>22.753473419584701</v>
      </c>
      <c r="H8427" s="8">
        <v>33.460667726588902</v>
      </c>
      <c r="I8427" s="8">
        <v>42.669778415375703</v>
      </c>
      <c r="J8427" s="8">
        <v>15.8045599919363</v>
      </c>
      <c r="K8427" s="8">
        <v>0.76072676693675301</v>
      </c>
      <c r="L8427" s="8">
        <v>0.56437039664473498</v>
      </c>
    </row>
    <row r="8428" spans="1:12" x14ac:dyDescent="0.2">
      <c r="A8428" s="7" t="s">
        <v>32417</v>
      </c>
      <c r="B8428" s="7" t="s">
        <v>32418</v>
      </c>
      <c r="C8428" s="7" t="s">
        <v>32419</v>
      </c>
      <c r="D8428" s="7" t="s">
        <v>32420</v>
      </c>
      <c r="E8428" s="8">
        <v>1390.70470503672</v>
      </c>
      <c r="F8428" s="8">
        <v>1224.6007182322701</v>
      </c>
      <c r="G8428" s="8">
        <v>1184.16989927143</v>
      </c>
      <c r="H8428" s="8">
        <v>1803.92364537757</v>
      </c>
      <c r="I8428" s="8">
        <v>1395.2025221399599</v>
      </c>
      <c r="J8428" s="8">
        <v>1443.1538842636901</v>
      </c>
      <c r="K8428" s="8">
        <v>0.32476818813141201</v>
      </c>
      <c r="L8428" s="8">
        <v>0.289054067479108</v>
      </c>
    </row>
    <row r="8429" spans="1:12" x14ac:dyDescent="0.2">
      <c r="A8429" s="7" t="s">
        <v>32421</v>
      </c>
      <c r="B8429" s="7" t="s">
        <v>32422</v>
      </c>
      <c r="C8429" s="7" t="s">
        <v>32423</v>
      </c>
      <c r="D8429" s="7" t="s">
        <v>32424</v>
      </c>
      <c r="E8429" s="8">
        <v>58.316686280857297</v>
      </c>
      <c r="F8429" s="8">
        <v>119.904725220174</v>
      </c>
      <c r="G8429" s="8">
        <v>81.121079148084604</v>
      </c>
      <c r="H8429" s="8">
        <v>16.730333863294501</v>
      </c>
      <c r="I8429" s="8">
        <v>44.6544192719048</v>
      </c>
      <c r="J8429" s="8">
        <v>60.254884969257297</v>
      </c>
      <c r="K8429" s="8">
        <v>0.26216060407275099</v>
      </c>
      <c r="L8429" s="8">
        <v>-1.0924404919655699</v>
      </c>
    </row>
    <row r="8430" spans="1:12" x14ac:dyDescent="0.2">
      <c r="A8430" s="7" t="s">
        <v>32425</v>
      </c>
      <c r="B8430" s="7" t="s">
        <v>32426</v>
      </c>
      <c r="C8430" s="7" t="s">
        <v>32427</v>
      </c>
      <c r="E8430" s="8">
        <v>128.49439350019401</v>
      </c>
      <c r="F8430" s="8">
        <v>207.376205093907</v>
      </c>
      <c r="G8430" s="8">
        <v>138.49940342355899</v>
      </c>
      <c r="H8430" s="8">
        <v>93.493042177233804</v>
      </c>
      <c r="I8430" s="8">
        <v>172.66375451803199</v>
      </c>
      <c r="J8430" s="8">
        <v>161.99673991734701</v>
      </c>
      <c r="K8430" s="8">
        <v>0.91310454286596998</v>
      </c>
      <c r="L8430" s="8">
        <v>-0.148030963270499</v>
      </c>
    </row>
    <row r="8431" spans="1:12" x14ac:dyDescent="0.2">
      <c r="A8431" s="7" t="s">
        <v>32428</v>
      </c>
      <c r="B8431" s="7" t="s">
        <v>32429</v>
      </c>
      <c r="C8431" s="7" t="s">
        <v>32430</v>
      </c>
      <c r="D8431" s="7" t="s">
        <v>32431</v>
      </c>
      <c r="E8431" s="8">
        <v>22.733623465418901</v>
      </c>
      <c r="F8431" s="8">
        <v>27.5191172636465</v>
      </c>
      <c r="G8431" s="8">
        <v>8.9035330772288006</v>
      </c>
      <c r="H8431" s="8">
        <v>14.762059291142201</v>
      </c>
      <c r="I8431" s="8">
        <v>19.846408565291</v>
      </c>
      <c r="J8431" s="8">
        <v>31.609119983872699</v>
      </c>
      <c r="K8431" s="8">
        <v>0.95582414143355399</v>
      </c>
      <c r="L8431" s="8">
        <v>0.16247406241019899</v>
      </c>
    </row>
    <row r="8432" spans="1:12" x14ac:dyDescent="0.2">
      <c r="A8432" s="7" t="s">
        <v>32432</v>
      </c>
      <c r="B8432" s="7" t="s">
        <v>32433</v>
      </c>
      <c r="C8432" s="7" t="s">
        <v>32434</v>
      </c>
      <c r="D8432" s="7" t="s">
        <v>32435</v>
      </c>
      <c r="E8432" s="8">
        <v>128.49439350019401</v>
      </c>
      <c r="F8432" s="8">
        <v>62.900839459763397</v>
      </c>
      <c r="G8432" s="8">
        <v>57.378324275474498</v>
      </c>
      <c r="H8432" s="8">
        <v>86.604081174700795</v>
      </c>
      <c r="I8432" s="8">
        <v>52.592982698021203</v>
      </c>
      <c r="J8432" s="8">
        <v>80.998369958673706</v>
      </c>
      <c r="K8432" s="8">
        <v>0.92093171431520504</v>
      </c>
      <c r="L8432" s="8">
        <v>-0.175921442798429</v>
      </c>
    </row>
    <row r="8433" spans="1:12" x14ac:dyDescent="0.2">
      <c r="A8433" s="7" t="s">
        <v>32436</v>
      </c>
      <c r="B8433" s="7" t="s">
        <v>32437</v>
      </c>
      <c r="C8433" s="7" t="s">
        <v>32438</v>
      </c>
      <c r="D8433" s="7" t="s">
        <v>32439</v>
      </c>
      <c r="E8433" s="8">
        <v>8.8957657038595794</v>
      </c>
      <c r="F8433" s="8">
        <v>36.364547812675703</v>
      </c>
      <c r="G8433" s="8">
        <v>23.742754872610099</v>
      </c>
      <c r="H8433" s="8">
        <v>18.698608435446801</v>
      </c>
      <c r="I8433" s="8">
        <v>21.831049421820101</v>
      </c>
      <c r="J8433" s="8">
        <v>23.706839987904502</v>
      </c>
      <c r="K8433" s="8">
        <v>0.97070726448482403</v>
      </c>
      <c r="L8433" s="8">
        <v>-0.10348020474941901</v>
      </c>
    </row>
    <row r="8434" spans="1:12" x14ac:dyDescent="0.2">
      <c r="A8434" s="7" t="s">
        <v>32440</v>
      </c>
      <c r="B8434" s="7" t="s">
        <v>32441</v>
      </c>
      <c r="C8434" s="7" t="s">
        <v>32442</v>
      </c>
      <c r="D8434" s="7" t="s">
        <v>32443</v>
      </c>
      <c r="E8434" s="8">
        <v>433.91568266604003</v>
      </c>
      <c r="F8434" s="8">
        <v>385.26764169105098</v>
      </c>
      <c r="G8434" s="8">
        <v>425.39102480093101</v>
      </c>
      <c r="H8434" s="8">
        <v>392.67077714438199</v>
      </c>
      <c r="I8434" s="8">
        <v>376.08944231226502</v>
      </c>
      <c r="J8434" s="8">
        <v>356.590384818063</v>
      </c>
      <c r="K8434" s="8">
        <v>0.77998151474114896</v>
      </c>
      <c r="L8434" s="8">
        <v>-0.145246110904591</v>
      </c>
    </row>
    <row r="8435" spans="1:12" x14ac:dyDescent="0.2">
      <c r="A8435" s="7" t="s">
        <v>32444</v>
      </c>
      <c r="B8435" s="7" t="s">
        <v>32445</v>
      </c>
      <c r="C8435" s="7" t="s">
        <v>32446</v>
      </c>
      <c r="D8435" s="7" t="s">
        <v>32447</v>
      </c>
      <c r="E8435" s="8">
        <v>15.8146945846393</v>
      </c>
      <c r="F8435" s="8">
        <v>25.553466030528899</v>
      </c>
      <c r="G8435" s="8">
        <v>15.828503248406699</v>
      </c>
      <c r="H8435" s="8">
        <v>35.428942298741198</v>
      </c>
      <c r="I8435" s="8">
        <v>1.9846408565291001</v>
      </c>
      <c r="J8435" s="8">
        <v>11.853419993952199</v>
      </c>
      <c r="K8435" s="8">
        <v>0.95610096717864501</v>
      </c>
      <c r="L8435" s="8">
        <v>-0.21503487870510499</v>
      </c>
    </row>
    <row r="8436" spans="1:12" x14ac:dyDescent="0.2">
      <c r="A8436" s="7" t="s">
        <v>32448</v>
      </c>
      <c r="B8436" s="7" t="s">
        <v>32449</v>
      </c>
      <c r="C8436" s="7" t="s">
        <v>32450</v>
      </c>
      <c r="D8436" s="7" t="s">
        <v>32451</v>
      </c>
      <c r="E8436" s="8">
        <v>2467.0923552037302</v>
      </c>
      <c r="F8436" s="8">
        <v>2235.9282776712798</v>
      </c>
      <c r="G8436" s="8">
        <v>2544.43189718138</v>
      </c>
      <c r="H8436" s="8">
        <v>2195.6102852358799</v>
      </c>
      <c r="I8436" s="8">
        <v>2460.95466209609</v>
      </c>
      <c r="J8436" s="8">
        <v>2514.90060871687</v>
      </c>
      <c r="K8436" s="8">
        <v>0.97579738097076396</v>
      </c>
      <c r="L8436" s="8">
        <v>-1.5205443764600901E-2</v>
      </c>
    </row>
    <row r="8437" spans="1:12" x14ac:dyDescent="0.2">
      <c r="A8437" s="7" t="s">
        <v>32452</v>
      </c>
      <c r="B8437" s="7" t="s">
        <v>32453</v>
      </c>
      <c r="C8437" s="7" t="s">
        <v>32454</v>
      </c>
      <c r="E8437" s="8">
        <v>8.8957657038595794</v>
      </c>
      <c r="F8437" s="8">
        <v>12.7767330152644</v>
      </c>
      <c r="G8437" s="8">
        <v>1.9785629060508401</v>
      </c>
      <c r="H8437" s="8">
        <v>0</v>
      </c>
      <c r="I8437" s="8">
        <v>2.97696128479366</v>
      </c>
      <c r="J8437" s="8">
        <v>13.828989992944299</v>
      </c>
      <c r="K8437" s="8">
        <v>0.93408217370762203</v>
      </c>
      <c r="L8437" s="8">
        <v>-0.49316021038666602</v>
      </c>
    </row>
    <row r="8438" spans="1:12" x14ac:dyDescent="0.2">
      <c r="A8438" s="7" t="s">
        <v>32455</v>
      </c>
      <c r="B8438" s="7" t="s">
        <v>32456</v>
      </c>
      <c r="E8438" s="8">
        <v>16.803112996179198</v>
      </c>
      <c r="F8438" s="8">
        <v>79.608874941262997</v>
      </c>
      <c r="G8438" s="8">
        <v>23.742754872610099</v>
      </c>
      <c r="H8438" s="8">
        <v>55.111688020264097</v>
      </c>
      <c r="I8438" s="8">
        <v>70.454750406783205</v>
      </c>
      <c r="J8438" s="8">
        <v>78.035014960185606</v>
      </c>
      <c r="K8438" s="8">
        <v>0.61155126284457895</v>
      </c>
      <c r="L8438" s="8">
        <v>0.76058473381706504</v>
      </c>
    </row>
    <row r="8439" spans="1:12" x14ac:dyDescent="0.2">
      <c r="A8439" s="7" t="s">
        <v>32457</v>
      </c>
      <c r="B8439" s="7" t="s">
        <v>32458</v>
      </c>
      <c r="C8439" s="7" t="s">
        <v>32459</v>
      </c>
      <c r="D8439" s="7" t="s">
        <v>32460</v>
      </c>
      <c r="E8439" s="8">
        <v>0</v>
      </c>
      <c r="F8439" s="8">
        <v>11.793907398705599</v>
      </c>
      <c r="G8439" s="8">
        <v>7.91425162420337</v>
      </c>
      <c r="H8439" s="8">
        <v>8.8572355746852995</v>
      </c>
      <c r="I8439" s="8">
        <v>0</v>
      </c>
      <c r="J8439" s="8">
        <v>11.853419993952199</v>
      </c>
      <c r="K8439" s="8">
        <v>0.99133926161875296</v>
      </c>
      <c r="L8439" s="8">
        <v>7.1619663830297706E-2</v>
      </c>
    </row>
    <row r="8440" spans="1:12" x14ac:dyDescent="0.2">
      <c r="A8440" s="7" t="s">
        <v>32461</v>
      </c>
      <c r="B8440" s="7" t="s">
        <v>32462</v>
      </c>
      <c r="C8440" s="7" t="s">
        <v>32463</v>
      </c>
      <c r="D8440" s="7" t="s">
        <v>32464</v>
      </c>
      <c r="E8440" s="8">
        <v>10.872602526939501</v>
      </c>
      <c r="F8440" s="8">
        <v>0</v>
      </c>
      <c r="G8440" s="8">
        <v>0</v>
      </c>
      <c r="H8440" s="8">
        <v>0</v>
      </c>
      <c r="I8440" s="8">
        <v>0</v>
      </c>
      <c r="J8440" s="8">
        <v>1.9755699989920401</v>
      </c>
      <c r="K8440" s="8">
        <v>1</v>
      </c>
      <c r="L8440" s="8">
        <v>-2.4601522473597002</v>
      </c>
    </row>
    <row r="8441" spans="1:12" x14ac:dyDescent="0.2">
      <c r="A8441" s="7" t="s">
        <v>32465</v>
      </c>
      <c r="B8441" s="7" t="s">
        <v>32466</v>
      </c>
      <c r="C8441" s="7" t="s">
        <v>32467</v>
      </c>
      <c r="D8441" s="7" t="s">
        <v>32468</v>
      </c>
      <c r="E8441" s="8">
        <v>167.04271155025199</v>
      </c>
      <c r="F8441" s="8">
        <v>144.475365634144</v>
      </c>
      <c r="G8441" s="8">
        <v>163.231439749195</v>
      </c>
      <c r="H8441" s="8">
        <v>144.668181053193</v>
      </c>
      <c r="I8441" s="8">
        <v>129.99397610265601</v>
      </c>
      <c r="J8441" s="8">
        <v>121.49755493801101</v>
      </c>
      <c r="K8441" s="8">
        <v>0.70834743439306702</v>
      </c>
      <c r="L8441" s="8">
        <v>-0.26102029661257398</v>
      </c>
    </row>
    <row r="8442" spans="1:12" x14ac:dyDescent="0.2">
      <c r="A8442" s="7" t="s">
        <v>32469</v>
      </c>
      <c r="B8442" s="7" t="s">
        <v>510</v>
      </c>
      <c r="C8442" s="7" t="s">
        <v>32470</v>
      </c>
      <c r="D8442" s="7" t="s">
        <v>512</v>
      </c>
      <c r="E8442" s="8">
        <v>847.07457868974097</v>
      </c>
      <c r="F8442" s="8">
        <v>788.22614448015997</v>
      </c>
      <c r="G8442" s="8">
        <v>687.550609852668</v>
      </c>
      <c r="H8442" s="8">
        <v>380.86112971146798</v>
      </c>
      <c r="I8442" s="8">
        <v>364.18159717308998</v>
      </c>
      <c r="J8442" s="8">
        <v>281.51872485636602</v>
      </c>
      <c r="K8442" s="8">
        <v>7.6349879438926097E-8</v>
      </c>
      <c r="L8442" s="8">
        <v>-1.1780751695732701</v>
      </c>
    </row>
    <row r="8443" spans="1:12" x14ac:dyDescent="0.2">
      <c r="A8443" s="7" t="s">
        <v>32471</v>
      </c>
      <c r="B8443" s="7" t="s">
        <v>32472</v>
      </c>
      <c r="C8443" s="7" t="s">
        <v>32473</v>
      </c>
      <c r="D8443" s="7" t="s">
        <v>32474</v>
      </c>
      <c r="E8443" s="8">
        <v>293.56026822736601</v>
      </c>
      <c r="F8443" s="8">
        <v>153.320796183173</v>
      </c>
      <c r="G8443" s="8">
        <v>159.27431393709301</v>
      </c>
      <c r="H8443" s="8">
        <v>136.79508276458401</v>
      </c>
      <c r="I8443" s="8">
        <v>170.67911366150301</v>
      </c>
      <c r="J8443" s="8">
        <v>140.26546992843501</v>
      </c>
      <c r="K8443" s="8">
        <v>0.56451710224618101</v>
      </c>
      <c r="L8443" s="8">
        <v>-0.43703004532379802</v>
      </c>
    </row>
    <row r="8444" spans="1:12" x14ac:dyDescent="0.2">
      <c r="A8444" s="7" t="s">
        <v>32475</v>
      </c>
      <c r="B8444" s="7" t="s">
        <v>32476</v>
      </c>
      <c r="C8444" s="7" t="s">
        <v>32477</v>
      </c>
      <c r="D8444" s="7" t="s">
        <v>32478</v>
      </c>
      <c r="E8444" s="8">
        <v>22.733623465418901</v>
      </c>
      <c r="F8444" s="8">
        <v>28.501942880205299</v>
      </c>
      <c r="G8444" s="8">
        <v>32.6462879498389</v>
      </c>
      <c r="H8444" s="8">
        <v>118.096474329137</v>
      </c>
      <c r="I8444" s="8">
        <v>73.431711691576794</v>
      </c>
      <c r="J8444" s="8">
        <v>35.560259981856703</v>
      </c>
      <c r="K8444" s="8">
        <v>8.8053922639821799E-2</v>
      </c>
      <c r="L8444" s="8">
        <v>1.43689298406861</v>
      </c>
    </row>
    <row r="8445" spans="1:12" x14ac:dyDescent="0.2">
      <c r="A8445" s="7" t="s">
        <v>32479</v>
      </c>
      <c r="B8445" s="7" t="s">
        <v>32480</v>
      </c>
      <c r="C8445" s="7" t="s">
        <v>32481</v>
      </c>
      <c r="D8445" s="7" t="s">
        <v>32482</v>
      </c>
      <c r="E8445" s="8">
        <v>2.96525523461986</v>
      </c>
      <c r="F8445" s="8">
        <v>9.8282561655880301</v>
      </c>
      <c r="G8445" s="8">
        <v>14.839221795381301</v>
      </c>
      <c r="H8445" s="8">
        <v>19.682745721522899</v>
      </c>
      <c r="I8445" s="8">
        <v>17.861767708761899</v>
      </c>
      <c r="J8445" s="8">
        <v>5.9267099969761201</v>
      </c>
      <c r="K8445" s="8">
        <v>0.83994709413634105</v>
      </c>
      <c r="L8445" s="8">
        <v>0.65370693563499105</v>
      </c>
    </row>
    <row r="8446" spans="1:12" x14ac:dyDescent="0.2">
      <c r="A8446" s="7" t="s">
        <v>32483</v>
      </c>
      <c r="B8446" s="7" t="s">
        <v>32484</v>
      </c>
      <c r="C8446" s="7" t="s">
        <v>32485</v>
      </c>
      <c r="D8446" s="7" t="s">
        <v>32486</v>
      </c>
      <c r="E8446" s="8">
        <v>36.5714812269783</v>
      </c>
      <c r="F8446" s="8">
        <v>29.484768496764101</v>
      </c>
      <c r="G8446" s="8">
        <v>37.592695214966</v>
      </c>
      <c r="H8446" s="8">
        <v>24.603432151903601</v>
      </c>
      <c r="I8446" s="8">
        <v>30.761933276201098</v>
      </c>
      <c r="J8446" s="8">
        <v>29.633549984880599</v>
      </c>
      <c r="K8446" s="8">
        <v>0.87395141117154596</v>
      </c>
      <c r="L8446" s="8">
        <v>-0.28619799353960401</v>
      </c>
    </row>
    <row r="8447" spans="1:12" x14ac:dyDescent="0.2">
      <c r="A8447" s="7" t="s">
        <v>32487</v>
      </c>
      <c r="B8447" s="7" t="s">
        <v>32488</v>
      </c>
      <c r="C8447" s="7" t="s">
        <v>32489</v>
      </c>
      <c r="D8447" s="7" t="s">
        <v>32490</v>
      </c>
      <c r="E8447" s="8">
        <v>117.621790973255</v>
      </c>
      <c r="F8447" s="8">
        <v>73.711921241910204</v>
      </c>
      <c r="G8447" s="8">
        <v>49.464072651271103</v>
      </c>
      <c r="H8447" s="8">
        <v>72.826159169634707</v>
      </c>
      <c r="I8447" s="8">
        <v>74.424032119841399</v>
      </c>
      <c r="J8447" s="8">
        <v>71.120519963713505</v>
      </c>
      <c r="K8447" s="8">
        <v>0.93238828752347702</v>
      </c>
      <c r="L8447" s="8">
        <v>-0.14104139049005401</v>
      </c>
    </row>
    <row r="8448" spans="1:12" x14ac:dyDescent="0.2">
      <c r="A8448" s="7" t="s">
        <v>32491</v>
      </c>
      <c r="B8448" s="7" t="s">
        <v>32492</v>
      </c>
      <c r="C8448" s="7" t="s">
        <v>32493</v>
      </c>
      <c r="D8448" s="7" t="s">
        <v>32494</v>
      </c>
      <c r="E8448" s="8">
        <v>1293.8397007057999</v>
      </c>
      <c r="F8448" s="8">
        <v>1124.35250534327</v>
      </c>
      <c r="G8448" s="8">
        <v>1221.7625944864001</v>
      </c>
      <c r="H8448" s="8">
        <v>1420.11010380788</v>
      </c>
      <c r="I8448" s="8">
        <v>1169.94578492391</v>
      </c>
      <c r="J8448" s="8">
        <v>1425.3737542727599</v>
      </c>
      <c r="K8448" s="8">
        <v>0.73077047089828495</v>
      </c>
      <c r="L8448" s="8">
        <v>0.14166234325635499</v>
      </c>
    </row>
    <row r="8449" spans="1:12" x14ac:dyDescent="0.2">
      <c r="A8449" s="7" t="s">
        <v>32495</v>
      </c>
      <c r="B8449" s="7" t="s">
        <v>32496</v>
      </c>
      <c r="C8449" s="7" t="s">
        <v>32497</v>
      </c>
      <c r="D8449" s="7" t="s">
        <v>32498</v>
      </c>
      <c r="E8449" s="8">
        <v>111.691280504015</v>
      </c>
      <c r="F8449" s="8">
        <v>132.68145823543799</v>
      </c>
      <c r="G8449" s="8">
        <v>116.73521145700001</v>
      </c>
      <c r="H8449" s="8">
        <v>242.09777237473199</v>
      </c>
      <c r="I8449" s="8">
        <v>149.84038466794701</v>
      </c>
      <c r="J8449" s="8">
        <v>161.99673991734701</v>
      </c>
      <c r="K8449" s="8">
        <v>0.235645726005449</v>
      </c>
      <c r="L8449" s="8">
        <v>0.61733160672810095</v>
      </c>
    </row>
    <row r="8450" spans="1:12" x14ac:dyDescent="0.2">
      <c r="A8450" s="7" t="s">
        <v>32499</v>
      </c>
      <c r="B8450" s="7" t="s">
        <v>32500</v>
      </c>
      <c r="C8450" s="7" t="s">
        <v>32501</v>
      </c>
      <c r="D8450" s="7" t="s">
        <v>32502</v>
      </c>
      <c r="E8450" s="8">
        <v>262.91929746962802</v>
      </c>
      <c r="F8450" s="8">
        <v>230.964019891319</v>
      </c>
      <c r="G8450" s="8">
        <v>151.36006231288999</v>
      </c>
      <c r="H8450" s="8">
        <v>30.5082558683605</v>
      </c>
      <c r="I8450" s="8">
        <v>185.56392008547101</v>
      </c>
      <c r="J8450" s="8">
        <v>130.38761993347501</v>
      </c>
      <c r="K8450" s="8">
        <v>0.37876313370752102</v>
      </c>
      <c r="L8450" s="8">
        <v>-0.89727437801092402</v>
      </c>
    </row>
    <row r="8451" spans="1:12" x14ac:dyDescent="0.2">
      <c r="A8451" s="7" t="s">
        <v>32503</v>
      </c>
      <c r="B8451" s="7" t="s">
        <v>32504</v>
      </c>
      <c r="C8451" s="7" t="s">
        <v>32505</v>
      </c>
      <c r="D8451" s="7" t="s">
        <v>32506</v>
      </c>
      <c r="E8451" s="8">
        <v>132.44806714635399</v>
      </c>
      <c r="F8451" s="8">
        <v>86.488654257174602</v>
      </c>
      <c r="G8451" s="8">
        <v>91.013893678338803</v>
      </c>
      <c r="H8451" s="8">
        <v>86.604081174700795</v>
      </c>
      <c r="I8451" s="8">
        <v>90.301158972074205</v>
      </c>
      <c r="J8451" s="8">
        <v>124.46090993649899</v>
      </c>
      <c r="K8451" s="8">
        <v>0.97667329850113405</v>
      </c>
      <c r="L8451" s="8">
        <v>-4.0480328761157501E-2</v>
      </c>
    </row>
    <row r="8452" spans="1:12" x14ac:dyDescent="0.2">
      <c r="A8452" s="7" t="s">
        <v>32507</v>
      </c>
      <c r="B8452" s="7" t="s">
        <v>32508</v>
      </c>
      <c r="C8452" s="7" t="s">
        <v>32509</v>
      </c>
      <c r="D8452" s="7" t="s">
        <v>32510</v>
      </c>
      <c r="E8452" s="8">
        <v>45.467246930837902</v>
      </c>
      <c r="F8452" s="8">
        <v>34.398896579558098</v>
      </c>
      <c r="G8452" s="8">
        <v>8.9035330772288006</v>
      </c>
      <c r="H8452" s="8">
        <v>38.381354156969699</v>
      </c>
      <c r="I8452" s="8">
        <v>49.6160214132276</v>
      </c>
      <c r="J8452" s="8">
        <v>23.706839987904502</v>
      </c>
      <c r="K8452" s="8">
        <v>0.89936788934935297</v>
      </c>
      <c r="L8452" s="8">
        <v>0.33142382747941201</v>
      </c>
    </row>
    <row r="8453" spans="1:12" x14ac:dyDescent="0.2">
      <c r="A8453" s="7" t="s">
        <v>32511</v>
      </c>
      <c r="B8453" s="7" t="s">
        <v>32512</v>
      </c>
      <c r="C8453" s="7" t="s">
        <v>32513</v>
      </c>
      <c r="D8453" s="7" t="s">
        <v>32514</v>
      </c>
      <c r="E8453" s="8">
        <v>172.973222019492</v>
      </c>
      <c r="F8453" s="8">
        <v>159.21774988252599</v>
      </c>
      <c r="G8453" s="8">
        <v>145.42437359473701</v>
      </c>
      <c r="H8453" s="8">
        <v>216.51020293675199</v>
      </c>
      <c r="I8453" s="8">
        <v>183.579279228942</v>
      </c>
      <c r="J8453" s="8">
        <v>147.17996492490701</v>
      </c>
      <c r="K8453" s="8">
        <v>0.81737407086073</v>
      </c>
      <c r="L8453" s="8">
        <v>0.19643149617552799</v>
      </c>
    </row>
    <row r="8454" spans="1:12" x14ac:dyDescent="0.2">
      <c r="A8454" s="7" t="s">
        <v>32515</v>
      </c>
      <c r="B8454" s="7" t="s">
        <v>32516</v>
      </c>
      <c r="C8454" s="7" t="s">
        <v>32517</v>
      </c>
      <c r="D8454" s="7" t="s">
        <v>32518</v>
      </c>
      <c r="E8454" s="8">
        <v>96.865004330915497</v>
      </c>
      <c r="F8454" s="8">
        <v>67.814967542557397</v>
      </c>
      <c r="G8454" s="8">
        <v>114.756648550949</v>
      </c>
      <c r="H8454" s="8">
        <v>85.619943888624604</v>
      </c>
      <c r="I8454" s="8">
        <v>61.523866552402197</v>
      </c>
      <c r="J8454" s="8">
        <v>77.047229960689606</v>
      </c>
      <c r="K8454" s="8">
        <v>0.773024432737625</v>
      </c>
      <c r="L8454" s="8">
        <v>-0.31761764903161599</v>
      </c>
    </row>
    <row r="8455" spans="1:12" x14ac:dyDescent="0.2">
      <c r="A8455" s="7" t="s">
        <v>32519</v>
      </c>
      <c r="B8455" s="7" t="s">
        <v>32520</v>
      </c>
      <c r="C8455" s="7" t="s">
        <v>32521</v>
      </c>
      <c r="D8455" s="7" t="s">
        <v>32522</v>
      </c>
      <c r="E8455" s="8">
        <v>1000.27943247843</v>
      </c>
      <c r="F8455" s="8">
        <v>893.38848545195196</v>
      </c>
      <c r="G8455" s="8">
        <v>783.510910796134</v>
      </c>
      <c r="H8455" s="8">
        <v>552.10101748871705</v>
      </c>
      <c r="I8455" s="8">
        <v>724.39391263312302</v>
      </c>
      <c r="J8455" s="8">
        <v>583.78093470214799</v>
      </c>
      <c r="K8455" s="8">
        <v>4.2846519081326598E-2</v>
      </c>
      <c r="L8455" s="8">
        <v>-0.52523644066650599</v>
      </c>
    </row>
    <row r="8456" spans="1:12" x14ac:dyDescent="0.2">
      <c r="A8456" s="7" t="s">
        <v>32523</v>
      </c>
      <c r="B8456" s="7" t="s">
        <v>32524</v>
      </c>
      <c r="C8456" s="7" t="s">
        <v>32525</v>
      </c>
      <c r="D8456" s="7" t="s">
        <v>32526</v>
      </c>
      <c r="E8456" s="8">
        <v>43.490410107758002</v>
      </c>
      <c r="F8456" s="8">
        <v>44.2271527451461</v>
      </c>
      <c r="G8456" s="8">
        <v>16.817784701432199</v>
      </c>
      <c r="H8456" s="8">
        <v>34.4448050126651</v>
      </c>
      <c r="I8456" s="8">
        <v>24.8080107066138</v>
      </c>
      <c r="J8456" s="8">
        <v>7.9022799959681604</v>
      </c>
      <c r="K8456" s="8">
        <v>0.76485196757884699</v>
      </c>
      <c r="L8456" s="8">
        <v>-0.63841118420147802</v>
      </c>
    </row>
    <row r="8457" spans="1:12" x14ac:dyDescent="0.2">
      <c r="A8457" s="7" t="s">
        <v>32527</v>
      </c>
      <c r="B8457" s="7" t="s">
        <v>32528</v>
      </c>
      <c r="C8457" s="7" t="s">
        <v>32529</v>
      </c>
      <c r="D8457" s="7" t="s">
        <v>32530</v>
      </c>
      <c r="E8457" s="8">
        <v>0</v>
      </c>
      <c r="F8457" s="8">
        <v>15.725209864940799</v>
      </c>
      <c r="G8457" s="8">
        <v>34.624850855889797</v>
      </c>
      <c r="H8457" s="8">
        <v>0</v>
      </c>
      <c r="I8457" s="8">
        <v>9.9232042826455196</v>
      </c>
      <c r="J8457" s="8">
        <v>26.670194986392598</v>
      </c>
      <c r="K8457" s="8">
        <v>0.94196044140083302</v>
      </c>
      <c r="L8457" s="8">
        <v>-0.46044496449875899</v>
      </c>
    </row>
    <row r="8458" spans="1:12" x14ac:dyDescent="0.2">
      <c r="A8458" s="7" t="s">
        <v>32531</v>
      </c>
      <c r="B8458" s="7" t="s">
        <v>32532</v>
      </c>
      <c r="C8458" s="7" t="s">
        <v>32533</v>
      </c>
      <c r="D8458" s="7" t="s">
        <v>32534</v>
      </c>
      <c r="E8458" s="8">
        <v>256.98878700038802</v>
      </c>
      <c r="F8458" s="8">
        <v>256.51748592184799</v>
      </c>
      <c r="G8458" s="8">
        <v>223.577608383745</v>
      </c>
      <c r="H8458" s="8">
        <v>200.76400635953399</v>
      </c>
      <c r="I8458" s="8">
        <v>185.56392008547101</v>
      </c>
      <c r="J8458" s="8">
        <v>197.55699989920399</v>
      </c>
      <c r="K8458" s="8">
        <v>0.44608668735297102</v>
      </c>
      <c r="L8458" s="8">
        <v>-0.33614012533436799</v>
      </c>
    </row>
    <row r="8459" spans="1:12" x14ac:dyDescent="0.2">
      <c r="A8459" s="7" t="s">
        <v>32535</v>
      </c>
      <c r="B8459" s="7" t="s">
        <v>32536</v>
      </c>
      <c r="C8459" s="7" t="s">
        <v>32537</v>
      </c>
      <c r="D8459" s="7" t="s">
        <v>32538</v>
      </c>
      <c r="E8459" s="8">
        <v>20.756786642339002</v>
      </c>
      <c r="F8459" s="8">
        <v>14.742384248382001</v>
      </c>
      <c r="G8459" s="8">
        <v>17.807066154457601</v>
      </c>
      <c r="H8459" s="8">
        <v>0.98413728607614503</v>
      </c>
      <c r="I8459" s="8">
        <v>8.9308838543809692</v>
      </c>
      <c r="J8459" s="8">
        <v>5.9267099969761201</v>
      </c>
      <c r="K8459" s="8">
        <v>0.351046521439979</v>
      </c>
      <c r="L8459" s="8">
        <v>-1.75125797892869</v>
      </c>
    </row>
    <row r="8460" spans="1:12" x14ac:dyDescent="0.2">
      <c r="A8460" s="7" t="s">
        <v>32539</v>
      </c>
      <c r="B8460" s="7" t="s">
        <v>783</v>
      </c>
      <c r="C8460" s="7" t="s">
        <v>32540</v>
      </c>
      <c r="D8460" s="7" t="s">
        <v>785</v>
      </c>
      <c r="E8460" s="8">
        <v>79.073472923196306</v>
      </c>
      <c r="F8460" s="8">
        <v>99.265387272439099</v>
      </c>
      <c r="G8460" s="8">
        <v>29.678443590762701</v>
      </c>
      <c r="H8460" s="8">
        <v>10.825510146837599</v>
      </c>
      <c r="I8460" s="8">
        <v>12.900165567439201</v>
      </c>
      <c r="J8460" s="8">
        <v>21.731269988912501</v>
      </c>
      <c r="K8460" s="8">
        <v>9.4710593014967707E-3</v>
      </c>
      <c r="L8460" s="8">
        <v>-2.1942451366323099</v>
      </c>
    </row>
    <row r="8461" spans="1:12" x14ac:dyDescent="0.2">
      <c r="A8461" s="7" t="s">
        <v>32541</v>
      </c>
      <c r="B8461" s="7" t="s">
        <v>32542</v>
      </c>
      <c r="C8461" s="7" t="s">
        <v>32543</v>
      </c>
      <c r="D8461" s="7" t="s">
        <v>32544</v>
      </c>
      <c r="E8461" s="8">
        <v>4.94209205769977</v>
      </c>
      <c r="F8461" s="8">
        <v>20.639337947734901</v>
      </c>
      <c r="G8461" s="8">
        <v>15.828503248406699</v>
      </c>
      <c r="H8461" s="8">
        <v>3.9365491443045801</v>
      </c>
      <c r="I8461" s="8">
        <v>7.93856342611641</v>
      </c>
      <c r="J8461" s="8">
        <v>26.670194986392598</v>
      </c>
      <c r="K8461" s="8">
        <v>0.98016610225016798</v>
      </c>
      <c r="L8461" s="8">
        <v>-0.10358251616334301</v>
      </c>
    </row>
    <row r="8462" spans="1:12" x14ac:dyDescent="0.2">
      <c r="A8462" s="7" t="s">
        <v>32545</v>
      </c>
      <c r="B8462" s="7" t="s">
        <v>32546</v>
      </c>
      <c r="D8462" s="7" t="s">
        <v>32547</v>
      </c>
      <c r="E8462" s="8">
        <v>108.726025269395</v>
      </c>
      <c r="F8462" s="8">
        <v>65.8493163094398</v>
      </c>
      <c r="G8462" s="8">
        <v>94.971019490440497</v>
      </c>
      <c r="H8462" s="8">
        <v>100.382003179767</v>
      </c>
      <c r="I8462" s="8">
        <v>82.362595545957802</v>
      </c>
      <c r="J8462" s="8">
        <v>97.790714950105993</v>
      </c>
      <c r="K8462" s="8">
        <v>0.96715907900558395</v>
      </c>
      <c r="L8462" s="8">
        <v>5.7789981746443002E-2</v>
      </c>
    </row>
    <row r="8463" spans="1:12" x14ac:dyDescent="0.2">
      <c r="A8463" s="7" t="s">
        <v>32548</v>
      </c>
      <c r="B8463" s="7" t="s">
        <v>32549</v>
      </c>
      <c r="C8463" s="7" t="s">
        <v>32550</v>
      </c>
      <c r="D8463" s="7" t="s">
        <v>32551</v>
      </c>
      <c r="E8463" s="8">
        <v>0</v>
      </c>
      <c r="F8463" s="8">
        <v>8.8454305490292207</v>
      </c>
      <c r="G8463" s="8">
        <v>7.91425162420337</v>
      </c>
      <c r="H8463" s="8">
        <v>29.524118582284402</v>
      </c>
      <c r="I8463" s="8">
        <v>17.861767708761899</v>
      </c>
      <c r="J8463" s="8">
        <v>12.841204993448301</v>
      </c>
      <c r="K8463" s="8">
        <v>0.40719574374469403</v>
      </c>
      <c r="L8463" s="8">
        <v>1.8452174441751401</v>
      </c>
    </row>
    <row r="8464" spans="1:12" x14ac:dyDescent="0.2">
      <c r="A8464" s="7" t="s">
        <v>32552</v>
      </c>
      <c r="B8464" s="7" t="s">
        <v>32553</v>
      </c>
      <c r="C8464" s="7" t="s">
        <v>32554</v>
      </c>
      <c r="D8464" s="7" t="s">
        <v>32555</v>
      </c>
      <c r="E8464" s="8">
        <v>101.80709638861499</v>
      </c>
      <c r="F8464" s="8">
        <v>56.021060143851798</v>
      </c>
      <c r="G8464" s="8">
        <v>60.3461686345507</v>
      </c>
      <c r="H8464" s="8">
        <v>68.8896100253302</v>
      </c>
      <c r="I8464" s="8">
        <v>87.324197687280503</v>
      </c>
      <c r="J8464" s="8">
        <v>28.645764985384599</v>
      </c>
      <c r="K8464" s="8">
        <v>0.90314847617017702</v>
      </c>
      <c r="L8464" s="8">
        <v>-0.239070257707867</v>
      </c>
    </row>
    <row r="8465" spans="1:12" x14ac:dyDescent="0.2">
      <c r="A8465" s="7" t="s">
        <v>32556</v>
      </c>
      <c r="B8465" s="7" t="s">
        <v>32557</v>
      </c>
      <c r="C8465" s="7" t="s">
        <v>32558</v>
      </c>
      <c r="D8465" s="7" t="s">
        <v>32559</v>
      </c>
      <c r="E8465" s="8">
        <v>0</v>
      </c>
      <c r="F8465" s="8">
        <v>3.9313024662352101</v>
      </c>
      <c r="G8465" s="8">
        <v>5.9356887181525302</v>
      </c>
      <c r="H8465" s="8">
        <v>0</v>
      </c>
      <c r="I8465" s="8">
        <v>8.9308838543809692</v>
      </c>
      <c r="J8465" s="8">
        <v>0</v>
      </c>
      <c r="K8465" s="8">
        <v>1</v>
      </c>
      <c r="L8465" s="8">
        <v>-0.14428136979589901</v>
      </c>
    </row>
    <row r="8466" spans="1:12" x14ac:dyDescent="0.2">
      <c r="A8466" s="7" t="s">
        <v>32560</v>
      </c>
      <c r="B8466" s="7" t="s">
        <v>32561</v>
      </c>
      <c r="C8466" s="7" t="s">
        <v>32562</v>
      </c>
      <c r="D8466" s="7" t="s">
        <v>32563</v>
      </c>
      <c r="E8466" s="8">
        <v>0</v>
      </c>
      <c r="F8466" s="8">
        <v>0</v>
      </c>
      <c r="G8466" s="8">
        <v>14.839221795381301</v>
      </c>
      <c r="H8466" s="8">
        <v>0</v>
      </c>
      <c r="I8466" s="8">
        <v>4.9616021413227598</v>
      </c>
      <c r="J8466" s="8">
        <v>14.816774992440299</v>
      </c>
      <c r="K8466" s="8">
        <v>0.96220996986271001</v>
      </c>
      <c r="L8466" s="8">
        <v>0.41466181651423401</v>
      </c>
    </row>
    <row r="8467" spans="1:12" x14ac:dyDescent="0.2">
      <c r="A8467" s="7" t="s">
        <v>32564</v>
      </c>
      <c r="B8467" s="7" t="s">
        <v>32565</v>
      </c>
      <c r="C8467" s="7" t="s">
        <v>32566</v>
      </c>
      <c r="D8467" s="7" t="s">
        <v>32567</v>
      </c>
      <c r="E8467" s="8">
        <v>1162.3800519709901</v>
      </c>
      <c r="F8467" s="8">
        <v>946.46106874612701</v>
      </c>
      <c r="G8467" s="8">
        <v>936.84953601507402</v>
      </c>
      <c r="H8467" s="8">
        <v>777.46845600015502</v>
      </c>
      <c r="I8467" s="8">
        <v>656.91612351113304</v>
      </c>
      <c r="J8467" s="8">
        <v>721.08304963209503</v>
      </c>
      <c r="K8467" s="8">
        <v>2.7840029739345001E-2</v>
      </c>
      <c r="L8467" s="8">
        <v>-0.49873712852788399</v>
      </c>
    </row>
    <row r="8468" spans="1:12" x14ac:dyDescent="0.2">
      <c r="A8468" s="7" t="s">
        <v>32568</v>
      </c>
      <c r="B8468" s="7" t="s">
        <v>32569</v>
      </c>
      <c r="C8468" s="7" t="s">
        <v>32570</v>
      </c>
      <c r="E8468" s="8">
        <v>0</v>
      </c>
      <c r="F8468" s="8">
        <v>9.8282561655880301</v>
      </c>
      <c r="G8468" s="8">
        <v>14.839221795381301</v>
      </c>
      <c r="H8468" s="8">
        <v>0</v>
      </c>
      <c r="I8468" s="8">
        <v>2.97696128479366</v>
      </c>
      <c r="J8468" s="8">
        <v>8.8900649954641793</v>
      </c>
      <c r="K8468" s="8">
        <v>0.86550394618873605</v>
      </c>
      <c r="L8468" s="8">
        <v>-1.05578423607973</v>
      </c>
    </row>
    <row r="8469" spans="1:12" x14ac:dyDescent="0.2">
      <c r="A8469" s="7" t="s">
        <v>32571</v>
      </c>
      <c r="B8469" s="7" t="s">
        <v>32572</v>
      </c>
      <c r="D8469" s="7" t="s">
        <v>32573</v>
      </c>
      <c r="E8469" s="8">
        <v>5.9305104692397199</v>
      </c>
      <c r="F8469" s="8">
        <v>0</v>
      </c>
      <c r="G8469" s="8">
        <v>10.8820959832796</v>
      </c>
      <c r="H8469" s="8">
        <v>0</v>
      </c>
      <c r="I8469" s="8">
        <v>0</v>
      </c>
      <c r="J8469" s="8">
        <v>0</v>
      </c>
      <c r="K8469" s="8">
        <v>1</v>
      </c>
      <c r="L8469" s="8">
        <v>-4.9463466329612604</v>
      </c>
    </row>
    <row r="8470" spans="1:12" x14ac:dyDescent="0.2">
      <c r="A8470" s="7" t="s">
        <v>32574</v>
      </c>
      <c r="B8470" s="7" t="s">
        <v>32575</v>
      </c>
      <c r="C8470" s="7" t="s">
        <v>32576</v>
      </c>
      <c r="D8470" s="7" t="s">
        <v>32577</v>
      </c>
      <c r="E8470" s="8">
        <v>40.525154873138099</v>
      </c>
      <c r="F8470" s="8">
        <v>60.935188226645799</v>
      </c>
      <c r="G8470" s="8">
        <v>76.174671882957497</v>
      </c>
      <c r="H8470" s="8">
        <v>31.492393154436598</v>
      </c>
      <c r="I8470" s="8">
        <v>44.6544192719048</v>
      </c>
      <c r="J8470" s="8">
        <v>44.450324977320903</v>
      </c>
      <c r="K8470" s="8">
        <v>0.62242560771009803</v>
      </c>
      <c r="L8470" s="8">
        <v>-0.55881114959409595</v>
      </c>
    </row>
    <row r="8471" spans="1:12" x14ac:dyDescent="0.2">
      <c r="A8471" s="7" t="s">
        <v>32578</v>
      </c>
      <c r="B8471" s="7" t="s">
        <v>32579</v>
      </c>
      <c r="C8471" s="7" t="s">
        <v>32580</v>
      </c>
      <c r="D8471" s="7" t="s">
        <v>32581</v>
      </c>
      <c r="E8471" s="8">
        <v>181.86898772335201</v>
      </c>
      <c r="F8471" s="8">
        <v>359.71417566052202</v>
      </c>
      <c r="G8471" s="8">
        <v>259.19174069266001</v>
      </c>
      <c r="H8471" s="8">
        <v>237.17708594435101</v>
      </c>
      <c r="I8471" s="8">
        <v>206.40264907902699</v>
      </c>
      <c r="J8471" s="8">
        <v>190.64250490273199</v>
      </c>
      <c r="K8471" s="8">
        <v>0.65103417188570301</v>
      </c>
      <c r="L8471" s="8">
        <v>-0.336444593190524</v>
      </c>
    </row>
    <row r="8472" spans="1:12" x14ac:dyDescent="0.2">
      <c r="A8472" s="7" t="s">
        <v>32582</v>
      </c>
      <c r="B8472" s="7" t="s">
        <v>32583</v>
      </c>
      <c r="C8472" s="7" t="s">
        <v>32584</v>
      </c>
      <c r="E8472" s="8">
        <v>0</v>
      </c>
      <c r="F8472" s="8">
        <v>0</v>
      </c>
      <c r="G8472" s="8">
        <v>4.9464072651271103</v>
      </c>
      <c r="H8472" s="8">
        <v>23.619294865827499</v>
      </c>
      <c r="I8472" s="8">
        <v>14.8848064239683</v>
      </c>
      <c r="J8472" s="8">
        <v>6.9144949964721398</v>
      </c>
      <c r="K8472" s="8">
        <v>0.22911994328312099</v>
      </c>
      <c r="L8472" s="8">
        <v>3.2000189876921601</v>
      </c>
    </row>
    <row r="8473" spans="1:12" x14ac:dyDescent="0.2">
      <c r="A8473" s="7" t="s">
        <v>32585</v>
      </c>
      <c r="B8473" s="7" t="s">
        <v>32586</v>
      </c>
      <c r="C8473" s="7" t="s">
        <v>32587</v>
      </c>
      <c r="D8473" s="7" t="s">
        <v>32588</v>
      </c>
      <c r="E8473" s="8">
        <v>314.31705486970498</v>
      </c>
      <c r="F8473" s="8">
        <v>329.24658154719901</v>
      </c>
      <c r="G8473" s="8">
        <v>311.62365770300801</v>
      </c>
      <c r="H8473" s="8">
        <v>537.33895819757504</v>
      </c>
      <c r="I8473" s="8">
        <v>460.43667871475202</v>
      </c>
      <c r="J8473" s="8">
        <v>395.11399979840797</v>
      </c>
      <c r="K8473" s="8">
        <v>5.7201391663073399E-2</v>
      </c>
      <c r="L8473" s="8">
        <v>0.54423749511876895</v>
      </c>
    </row>
    <row r="8474" spans="1:12" x14ac:dyDescent="0.2">
      <c r="A8474" s="7" t="s">
        <v>32589</v>
      </c>
      <c r="B8474" s="7" t="s">
        <v>32590</v>
      </c>
      <c r="C8474" s="7" t="s">
        <v>32591</v>
      </c>
      <c r="D8474" s="7" t="s">
        <v>32592</v>
      </c>
      <c r="E8474" s="8">
        <v>92.911330684755697</v>
      </c>
      <c r="F8474" s="8">
        <v>95.334084806203904</v>
      </c>
      <c r="G8474" s="8">
        <v>107.83167837977101</v>
      </c>
      <c r="H8474" s="8">
        <v>111.207513326604</v>
      </c>
      <c r="I8474" s="8">
        <v>85.339556830751405</v>
      </c>
      <c r="J8474" s="8">
        <v>102.72963994758599</v>
      </c>
      <c r="K8474" s="8">
        <v>0.98995792513390601</v>
      </c>
      <c r="L8474" s="8">
        <v>1.5601357154212001E-2</v>
      </c>
    </row>
    <row r="8475" spans="1:12" x14ac:dyDescent="0.2">
      <c r="A8475" s="7" t="s">
        <v>32593</v>
      </c>
      <c r="B8475" s="7" t="s">
        <v>32594</v>
      </c>
      <c r="C8475" s="7" t="s">
        <v>32595</v>
      </c>
      <c r="E8475" s="8">
        <v>0</v>
      </c>
      <c r="F8475" s="8">
        <v>0</v>
      </c>
      <c r="G8475" s="8">
        <v>7.91425162420337</v>
      </c>
      <c r="H8475" s="8">
        <v>9.8413728607614495</v>
      </c>
      <c r="I8475" s="8">
        <v>2.97696128479366</v>
      </c>
      <c r="J8475" s="8">
        <v>5.9267099969761201</v>
      </c>
      <c r="K8475" s="8">
        <v>0.84196390347884498</v>
      </c>
      <c r="L8475" s="8">
        <v>1.2446315259309699</v>
      </c>
    </row>
    <row r="8476" spans="1:12" x14ac:dyDescent="0.2">
      <c r="A8476" s="7" t="s">
        <v>32596</v>
      </c>
      <c r="B8476" s="7" t="s">
        <v>32597</v>
      </c>
      <c r="C8476" s="7" t="s">
        <v>32598</v>
      </c>
      <c r="D8476" s="7" t="s">
        <v>32599</v>
      </c>
      <c r="E8476" s="8">
        <v>277.74557364272698</v>
      </c>
      <c r="F8476" s="8">
        <v>221.13576372573101</v>
      </c>
      <c r="G8476" s="8">
        <v>187.96347607483</v>
      </c>
      <c r="H8476" s="8">
        <v>308.03497054183299</v>
      </c>
      <c r="I8476" s="8">
        <v>232.20298021390499</v>
      </c>
      <c r="J8476" s="8">
        <v>112.607489942546</v>
      </c>
      <c r="K8476" s="8">
        <v>0.95944703452748004</v>
      </c>
      <c r="L8476" s="8">
        <v>-7.3214080185767194E-2</v>
      </c>
    </row>
    <row r="8477" spans="1:12" x14ac:dyDescent="0.2">
      <c r="A8477" s="7" t="s">
        <v>32600</v>
      </c>
      <c r="B8477" s="7" t="s">
        <v>32601</v>
      </c>
      <c r="C8477" s="7" t="s">
        <v>32602</v>
      </c>
      <c r="D8477" s="7" t="s">
        <v>32603</v>
      </c>
      <c r="E8477" s="8">
        <v>749.22115594728496</v>
      </c>
      <c r="F8477" s="8">
        <v>811.81395927757103</v>
      </c>
      <c r="G8477" s="8">
        <v>936.84953601507402</v>
      </c>
      <c r="H8477" s="8">
        <v>740.07123912926102</v>
      </c>
      <c r="I8477" s="8">
        <v>720.42463092006403</v>
      </c>
      <c r="J8477" s="8">
        <v>753.679954615464</v>
      </c>
      <c r="K8477" s="8">
        <v>0.65675540834726698</v>
      </c>
      <c r="L8477" s="8">
        <v>-0.173924228854516</v>
      </c>
    </row>
    <row r="8478" spans="1:12" x14ac:dyDescent="0.2">
      <c r="A8478" s="7" t="s">
        <v>32604</v>
      </c>
      <c r="B8478" s="7" t="s">
        <v>32605</v>
      </c>
      <c r="C8478" s="7" t="s">
        <v>32606</v>
      </c>
      <c r="D8478" s="7" t="s">
        <v>32607</v>
      </c>
      <c r="E8478" s="8">
        <v>844.10932345512094</v>
      </c>
      <c r="F8478" s="8">
        <v>1044.74363040201</v>
      </c>
      <c r="G8478" s="8">
        <v>951.68875781045597</v>
      </c>
      <c r="H8478" s="8">
        <v>1035.3124249520999</v>
      </c>
      <c r="I8478" s="8">
        <v>1214.60020419581</v>
      </c>
      <c r="J8478" s="8">
        <v>1212.9999793811101</v>
      </c>
      <c r="K8478" s="8">
        <v>0.31574653465916502</v>
      </c>
      <c r="L8478" s="8">
        <v>0.28578861449642401</v>
      </c>
    </row>
    <row r="8479" spans="1:12" x14ac:dyDescent="0.2">
      <c r="A8479" s="7" t="s">
        <v>32608</v>
      </c>
      <c r="B8479" s="7" t="s">
        <v>32609</v>
      </c>
      <c r="C8479" s="7" t="s">
        <v>32610</v>
      </c>
      <c r="D8479" s="7" t="s">
        <v>32611</v>
      </c>
      <c r="E8479" s="8">
        <v>53.374594223157501</v>
      </c>
      <c r="F8479" s="8">
        <v>41.278675895469704</v>
      </c>
      <c r="G8479" s="8">
        <v>37.592695214966</v>
      </c>
      <c r="H8479" s="8">
        <v>21.651020293675199</v>
      </c>
      <c r="I8479" s="8">
        <v>17.861767708761899</v>
      </c>
      <c r="J8479" s="8">
        <v>40.499184979336803</v>
      </c>
      <c r="K8479" s="8">
        <v>0.57099661962303205</v>
      </c>
      <c r="L8479" s="8">
        <v>-0.72486006839111194</v>
      </c>
    </row>
    <row r="8480" spans="1:12" x14ac:dyDescent="0.2">
      <c r="A8480" s="7" t="s">
        <v>32612</v>
      </c>
      <c r="B8480" s="7" t="s">
        <v>32613</v>
      </c>
      <c r="C8480" s="7" t="s">
        <v>32614</v>
      </c>
      <c r="D8480" s="7" t="s">
        <v>32615</v>
      </c>
      <c r="E8480" s="8">
        <v>0</v>
      </c>
      <c r="F8480" s="8">
        <v>9.8282561655880301</v>
      </c>
      <c r="G8480" s="8">
        <v>9.8928145302542205</v>
      </c>
      <c r="H8480" s="8">
        <v>6.8889610025330201</v>
      </c>
      <c r="I8480" s="8">
        <v>27.784971991407399</v>
      </c>
      <c r="J8480" s="8">
        <v>5.9267099969761201</v>
      </c>
      <c r="K8480" s="8">
        <v>0.79213592757532603</v>
      </c>
      <c r="L8480" s="8">
        <v>1.0414340080009501</v>
      </c>
    </row>
    <row r="8481" spans="1:12" x14ac:dyDescent="0.2">
      <c r="A8481" s="7" t="s">
        <v>32616</v>
      </c>
      <c r="B8481" s="7" t="s">
        <v>32617</v>
      </c>
      <c r="C8481" s="7" t="s">
        <v>32618</v>
      </c>
      <c r="D8481" s="7" t="s">
        <v>32619</v>
      </c>
      <c r="E8481" s="8">
        <v>3.9536736461598201</v>
      </c>
      <c r="F8481" s="8">
        <v>4.9141280827940097</v>
      </c>
      <c r="G8481" s="8">
        <v>8.9035330772288006</v>
      </c>
      <c r="H8481" s="8">
        <v>5.9048237164568702</v>
      </c>
      <c r="I8481" s="8">
        <v>14.8848064239683</v>
      </c>
      <c r="J8481" s="8">
        <v>4.9389249974801004</v>
      </c>
      <c r="K8481" s="8">
        <v>0.89742790379134096</v>
      </c>
      <c r="L8481" s="8">
        <v>0.533648215550102</v>
      </c>
    </row>
    <row r="8482" spans="1:12" x14ac:dyDescent="0.2">
      <c r="A8482" s="7" t="s">
        <v>32620</v>
      </c>
      <c r="B8482" s="7" t="s">
        <v>32621</v>
      </c>
      <c r="C8482" s="7" t="s">
        <v>32622</v>
      </c>
      <c r="D8482" s="7" t="s">
        <v>32623</v>
      </c>
      <c r="E8482" s="8">
        <v>523.86175811617602</v>
      </c>
      <c r="F8482" s="8">
        <v>473.72194718134301</v>
      </c>
      <c r="G8482" s="8">
        <v>432.31599497210902</v>
      </c>
      <c r="H8482" s="8">
        <v>591.46650893176297</v>
      </c>
      <c r="I8482" s="8">
        <v>473.33684428219101</v>
      </c>
      <c r="J8482" s="8">
        <v>536.36725472633896</v>
      </c>
      <c r="K8482" s="8">
        <v>0.75398975281235103</v>
      </c>
      <c r="L8482" s="8">
        <v>0.16324599123653499</v>
      </c>
    </row>
    <row r="8483" spans="1:12" x14ac:dyDescent="0.2">
      <c r="A8483" s="7" t="s">
        <v>32624</v>
      </c>
      <c r="B8483" s="7" t="s">
        <v>32625</v>
      </c>
      <c r="C8483" s="7" t="s">
        <v>32626</v>
      </c>
      <c r="D8483" s="7" t="s">
        <v>32627</v>
      </c>
      <c r="E8483" s="8">
        <v>25.698878700038801</v>
      </c>
      <c r="F8483" s="8">
        <v>47.175629594822503</v>
      </c>
      <c r="G8483" s="8">
        <v>31.657006496813501</v>
      </c>
      <c r="H8483" s="8">
        <v>34.4448050126651</v>
      </c>
      <c r="I8483" s="8">
        <v>21.831049421820101</v>
      </c>
      <c r="J8483" s="8">
        <v>11.853419993952199</v>
      </c>
      <c r="K8483" s="8">
        <v>0.72730009046959099</v>
      </c>
      <c r="L8483" s="8">
        <v>-0.61754448316538801</v>
      </c>
    </row>
    <row r="8484" spans="1:12" x14ac:dyDescent="0.2">
      <c r="A8484" s="7" t="s">
        <v>32628</v>
      </c>
      <c r="B8484" s="7" t="s">
        <v>32629</v>
      </c>
      <c r="C8484" s="7" t="s">
        <v>32630</v>
      </c>
      <c r="D8484" s="7" t="s">
        <v>32631</v>
      </c>
      <c r="E8484" s="8">
        <v>250.069858119608</v>
      </c>
      <c r="F8484" s="8">
        <v>193.61664646208399</v>
      </c>
      <c r="G8484" s="8">
        <v>198.84557205811001</v>
      </c>
      <c r="H8484" s="8">
        <v>205.68469278991401</v>
      </c>
      <c r="I8484" s="8">
        <v>205.41032865076201</v>
      </c>
      <c r="J8484" s="8">
        <v>215.33712989013199</v>
      </c>
      <c r="K8484" s="8">
        <v>0.96849153979796598</v>
      </c>
      <c r="L8484" s="8">
        <v>-3.6581232254812898E-2</v>
      </c>
    </row>
    <row r="8485" spans="1:12" x14ac:dyDescent="0.2">
      <c r="A8485" s="7" t="s">
        <v>32632</v>
      </c>
      <c r="B8485" s="7" t="s">
        <v>32633</v>
      </c>
      <c r="C8485" s="7" t="s">
        <v>32634</v>
      </c>
      <c r="D8485" s="7" t="s">
        <v>32635</v>
      </c>
      <c r="E8485" s="8">
        <v>2133.0069321032202</v>
      </c>
      <c r="F8485" s="8">
        <v>2355.8330028914502</v>
      </c>
      <c r="G8485" s="8">
        <v>2310.9614742673898</v>
      </c>
      <c r="H8485" s="8">
        <v>1357.1253174989999</v>
      </c>
      <c r="I8485" s="8">
        <v>1652.21351306048</v>
      </c>
      <c r="J8485" s="8">
        <v>1691.0879191371901</v>
      </c>
      <c r="K8485" s="8">
        <v>2.8114758063599102E-3</v>
      </c>
      <c r="L8485" s="8">
        <v>-0.53271951289166997</v>
      </c>
    </row>
    <row r="8486" spans="1:12" x14ac:dyDescent="0.2">
      <c r="A8486" s="7" t="s">
        <v>32636</v>
      </c>
      <c r="B8486" s="7" t="s">
        <v>32637</v>
      </c>
      <c r="C8486" s="7" t="s">
        <v>32638</v>
      </c>
      <c r="E8486" s="8">
        <v>704.74232742798699</v>
      </c>
      <c r="F8486" s="8">
        <v>690.92640844083803</v>
      </c>
      <c r="G8486" s="8">
        <v>873.53552302144703</v>
      </c>
      <c r="H8486" s="8">
        <v>811.91326101282004</v>
      </c>
      <c r="I8486" s="8">
        <v>756.14816633758801</v>
      </c>
      <c r="J8486" s="8">
        <v>701.32734964217502</v>
      </c>
      <c r="K8486" s="8">
        <v>0.99982572783453905</v>
      </c>
      <c r="L8486" s="8">
        <v>1.4516121811856001E-4</v>
      </c>
    </row>
    <row r="8487" spans="1:12" x14ac:dyDescent="0.2">
      <c r="A8487" s="7" t="s">
        <v>32639</v>
      </c>
      <c r="B8487" s="7" t="s">
        <v>32640</v>
      </c>
      <c r="C8487" s="7" t="s">
        <v>32641</v>
      </c>
      <c r="D8487" s="7" t="s">
        <v>32642</v>
      </c>
      <c r="E8487" s="8">
        <v>1.97683682307991</v>
      </c>
      <c r="F8487" s="8">
        <v>16.7080354814996</v>
      </c>
      <c r="G8487" s="8">
        <v>48.474791198245697</v>
      </c>
      <c r="H8487" s="8">
        <v>7.8730982886091603</v>
      </c>
      <c r="I8487" s="8">
        <v>27.784971991407399</v>
      </c>
      <c r="J8487" s="8">
        <v>36.548044981352803</v>
      </c>
      <c r="K8487" s="8">
        <v>0.98016610225016798</v>
      </c>
      <c r="L8487" s="8">
        <v>0.10451322026479699</v>
      </c>
    </row>
    <row r="8488" spans="1:12" x14ac:dyDescent="0.2">
      <c r="A8488" s="7" t="s">
        <v>32643</v>
      </c>
      <c r="B8488" s="7" t="s">
        <v>32644</v>
      </c>
      <c r="C8488" s="7" t="s">
        <v>32645</v>
      </c>
      <c r="D8488" s="7" t="s">
        <v>32646</v>
      </c>
      <c r="E8488" s="8">
        <v>230.30148988880899</v>
      </c>
      <c r="F8488" s="8">
        <v>374.45655990890401</v>
      </c>
      <c r="G8488" s="8">
        <v>455.06946839169399</v>
      </c>
      <c r="H8488" s="8">
        <v>397.591463574763</v>
      </c>
      <c r="I8488" s="8">
        <v>293.72684676630701</v>
      </c>
      <c r="J8488" s="8">
        <v>366.46823481302403</v>
      </c>
      <c r="K8488" s="8">
        <v>0.99982572783453905</v>
      </c>
      <c r="L8488" s="8">
        <v>-2.7536882623168898E-3</v>
      </c>
    </row>
    <row r="8489" spans="1:12" x14ac:dyDescent="0.2">
      <c r="A8489" s="7" t="s">
        <v>32647</v>
      </c>
      <c r="B8489" s="7" t="s">
        <v>32648</v>
      </c>
      <c r="E8489" s="8">
        <v>13.8378577615594</v>
      </c>
      <c r="F8489" s="8">
        <v>2.94847684967641</v>
      </c>
      <c r="G8489" s="8">
        <v>2.96784435907627</v>
      </c>
      <c r="H8489" s="8">
        <v>10.825510146837599</v>
      </c>
      <c r="I8489" s="8">
        <v>2.97696128479366</v>
      </c>
      <c r="J8489" s="8">
        <v>1.9755699989920401</v>
      </c>
      <c r="K8489" s="8">
        <v>0.95125435110142398</v>
      </c>
      <c r="L8489" s="8">
        <v>-0.32367977354808902</v>
      </c>
    </row>
    <row r="8490" spans="1:12" x14ac:dyDescent="0.2">
      <c r="A8490" s="7" t="s">
        <v>32649</v>
      </c>
      <c r="B8490" s="7" t="s">
        <v>32650</v>
      </c>
      <c r="C8490" s="7" t="s">
        <v>32651</v>
      </c>
      <c r="D8490" s="7" t="s">
        <v>32652</v>
      </c>
      <c r="E8490" s="8">
        <v>32.6178075808185</v>
      </c>
      <c r="F8490" s="8">
        <v>23.587814797411301</v>
      </c>
      <c r="G8490" s="8">
        <v>28.689162137737199</v>
      </c>
      <c r="H8490" s="8">
        <v>36.413079584817403</v>
      </c>
      <c r="I8490" s="8">
        <v>24.8080107066138</v>
      </c>
      <c r="J8490" s="8">
        <v>31.609119983872699</v>
      </c>
      <c r="K8490" s="8">
        <v>0.95177499981017</v>
      </c>
      <c r="L8490" s="8">
        <v>0.129111248983003</v>
      </c>
    </row>
    <row r="8491" spans="1:12" x14ac:dyDescent="0.2">
      <c r="A8491" s="7" t="s">
        <v>32653</v>
      </c>
      <c r="B8491" s="7" t="s">
        <v>32654</v>
      </c>
      <c r="C8491" s="7" t="s">
        <v>32655</v>
      </c>
      <c r="D8491" s="7" t="s">
        <v>32656</v>
      </c>
      <c r="E8491" s="8">
        <v>113.668117327095</v>
      </c>
      <c r="F8491" s="8">
        <v>77.643223708145399</v>
      </c>
      <c r="G8491" s="8">
        <v>66.281857352703298</v>
      </c>
      <c r="H8491" s="8">
        <v>118.096474329137</v>
      </c>
      <c r="I8491" s="8">
        <v>58.546905267608601</v>
      </c>
      <c r="J8491" s="8">
        <v>51.364819973793097</v>
      </c>
      <c r="K8491" s="8">
        <v>0.92093171431520504</v>
      </c>
      <c r="L8491" s="8">
        <v>-0.17586738125886001</v>
      </c>
    </row>
    <row r="8492" spans="1:12" x14ac:dyDescent="0.2">
      <c r="A8492" s="7" t="s">
        <v>32657</v>
      </c>
      <c r="B8492" s="7" t="s">
        <v>32658</v>
      </c>
      <c r="C8492" s="7" t="s">
        <v>32659</v>
      </c>
      <c r="D8492" s="7" t="s">
        <v>32660</v>
      </c>
      <c r="E8492" s="8">
        <v>0</v>
      </c>
      <c r="F8492" s="8">
        <v>8.8454305490292207</v>
      </c>
      <c r="G8492" s="8">
        <v>0.98928145302542203</v>
      </c>
      <c r="H8492" s="8">
        <v>0</v>
      </c>
      <c r="I8492" s="8">
        <v>0</v>
      </c>
      <c r="J8492" s="8">
        <v>11.853419993952199</v>
      </c>
      <c r="K8492" s="8">
        <v>1</v>
      </c>
      <c r="L8492" s="8">
        <v>0.26904883375660699</v>
      </c>
    </row>
    <row r="8493" spans="1:12" x14ac:dyDescent="0.2">
      <c r="A8493" s="7" t="s">
        <v>32661</v>
      </c>
      <c r="B8493" s="7" t="s">
        <v>32662</v>
      </c>
      <c r="C8493" s="7" t="s">
        <v>32663</v>
      </c>
      <c r="E8493" s="8">
        <v>35.583062815438304</v>
      </c>
      <c r="F8493" s="8">
        <v>12.7767330152644</v>
      </c>
      <c r="G8493" s="8">
        <v>28.689162137737199</v>
      </c>
      <c r="H8493" s="8">
        <v>1.9682745721522901</v>
      </c>
      <c r="I8493" s="8">
        <v>12.900165567439201</v>
      </c>
      <c r="J8493" s="8">
        <v>3.9511399979840802</v>
      </c>
      <c r="K8493" s="8">
        <v>0.207349074390585</v>
      </c>
      <c r="L8493" s="8">
        <v>-2.0342483247404202</v>
      </c>
    </row>
    <row r="8494" spans="1:12" x14ac:dyDescent="0.2">
      <c r="A8494" s="7" t="s">
        <v>32664</v>
      </c>
      <c r="B8494" s="7" t="s">
        <v>32665</v>
      </c>
      <c r="C8494" s="7" t="s">
        <v>32666</v>
      </c>
      <c r="D8494" s="7" t="s">
        <v>32667</v>
      </c>
      <c r="E8494" s="8">
        <v>1467.8013411368299</v>
      </c>
      <c r="F8494" s="8">
        <v>1165.6311812387401</v>
      </c>
      <c r="G8494" s="8">
        <v>1295.9587034633</v>
      </c>
      <c r="H8494" s="8">
        <v>2137.5461853573902</v>
      </c>
      <c r="I8494" s="8">
        <v>2164.2508540449899</v>
      </c>
      <c r="J8494" s="8">
        <v>2123.7377489164401</v>
      </c>
      <c r="K8494" s="8">
        <v>7.9998889018833907E-6</v>
      </c>
      <c r="L8494" s="8">
        <v>0.70952623505836898</v>
      </c>
    </row>
    <row r="8495" spans="1:12" x14ac:dyDescent="0.2">
      <c r="A8495" s="7" t="s">
        <v>32668</v>
      </c>
      <c r="B8495" s="7" t="s">
        <v>32669</v>
      </c>
      <c r="D8495" s="7" t="s">
        <v>32670</v>
      </c>
      <c r="E8495" s="8">
        <v>85.992401803975994</v>
      </c>
      <c r="F8495" s="8">
        <v>12.7767330152644</v>
      </c>
      <c r="G8495" s="8">
        <v>10.8820959832796</v>
      </c>
      <c r="H8495" s="8">
        <v>13.777922005065999</v>
      </c>
      <c r="I8495" s="8">
        <v>11.907845139174601</v>
      </c>
      <c r="J8495" s="8">
        <v>4.9389249974801004</v>
      </c>
      <c r="K8495" s="8">
        <v>0.296292838760015</v>
      </c>
      <c r="L8495" s="8">
        <v>-1.84005055477771</v>
      </c>
    </row>
    <row r="8496" spans="1:12" x14ac:dyDescent="0.2">
      <c r="A8496" s="7" t="s">
        <v>32671</v>
      </c>
      <c r="B8496" s="7" t="s">
        <v>32672</v>
      </c>
      <c r="C8496" s="7" t="s">
        <v>32673</v>
      </c>
      <c r="D8496" s="7" t="s">
        <v>32674</v>
      </c>
      <c r="E8496" s="8">
        <v>6.9189288807796796</v>
      </c>
      <c r="F8496" s="8">
        <v>13.7595586318232</v>
      </c>
      <c r="G8496" s="8">
        <v>31.657006496813501</v>
      </c>
      <c r="H8496" s="8">
        <v>9.8413728607614495</v>
      </c>
      <c r="I8496" s="8">
        <v>10.9155247109101</v>
      </c>
      <c r="J8496" s="8">
        <v>9.8778499949602097</v>
      </c>
      <c r="K8496" s="8">
        <v>0.76306457852750897</v>
      </c>
      <c r="L8496" s="8">
        <v>-0.772557953870325</v>
      </c>
    </row>
    <row r="8497" spans="1:12" x14ac:dyDescent="0.2">
      <c r="A8497" s="7" t="s">
        <v>32675</v>
      </c>
      <c r="B8497" s="7" t="s">
        <v>32676</v>
      </c>
      <c r="C8497" s="7" t="s">
        <v>32677</v>
      </c>
      <c r="D8497" s="7" t="s">
        <v>32678</v>
      </c>
      <c r="E8497" s="8">
        <v>204.60261118877</v>
      </c>
      <c r="F8497" s="8">
        <v>197.54794892831899</v>
      </c>
      <c r="G8497" s="8">
        <v>159.27431393709301</v>
      </c>
      <c r="H8497" s="8">
        <v>371.01975685070698</v>
      </c>
      <c r="I8497" s="8">
        <v>353.26607246217998</v>
      </c>
      <c r="J8497" s="8">
        <v>361.52930981554402</v>
      </c>
      <c r="K8497" s="8">
        <v>1.7067673965568799E-4</v>
      </c>
      <c r="L8497" s="8">
        <v>0.95158840562514202</v>
      </c>
    </row>
    <row r="8498" spans="1:12" x14ac:dyDescent="0.2">
      <c r="A8498" s="7" t="s">
        <v>32679</v>
      </c>
      <c r="B8498" s="7" t="s">
        <v>32680</v>
      </c>
      <c r="C8498" s="7" t="s">
        <v>32681</v>
      </c>
      <c r="E8498" s="8">
        <v>16.803112996179198</v>
      </c>
      <c r="F8498" s="8">
        <v>19.656512331176099</v>
      </c>
      <c r="G8498" s="8">
        <v>2.96784435907627</v>
      </c>
      <c r="H8498" s="8">
        <v>15.746196577218299</v>
      </c>
      <c r="I8498" s="8">
        <v>22.823369850084699</v>
      </c>
      <c r="J8498" s="8">
        <v>9.8778499949602097</v>
      </c>
      <c r="K8498" s="8">
        <v>0.93481141095485698</v>
      </c>
      <c r="L8498" s="8">
        <v>0.29691788605199698</v>
      </c>
    </row>
    <row r="8499" spans="1:12" x14ac:dyDescent="0.2">
      <c r="A8499" s="7" t="s">
        <v>32682</v>
      </c>
      <c r="B8499" s="7" t="s">
        <v>32683</v>
      </c>
      <c r="C8499" s="7" t="s">
        <v>32684</v>
      </c>
      <c r="D8499" s="7" t="s">
        <v>32685</v>
      </c>
      <c r="E8499" s="8">
        <v>139.36699602713301</v>
      </c>
      <c r="F8499" s="8">
        <v>94.351259189645106</v>
      </c>
      <c r="G8499" s="8">
        <v>131.574433252381</v>
      </c>
      <c r="H8499" s="8">
        <v>143.684043767117</v>
      </c>
      <c r="I8499" s="8">
        <v>129.99397610265601</v>
      </c>
      <c r="J8499" s="8">
        <v>110.631919943554</v>
      </c>
      <c r="K8499" s="8">
        <v>0.95214391536841303</v>
      </c>
      <c r="L8499" s="8">
        <v>7.3315901723429805E-2</v>
      </c>
    </row>
    <row r="8500" spans="1:12" x14ac:dyDescent="0.2">
      <c r="A8500" s="7" t="s">
        <v>32686</v>
      </c>
      <c r="B8500" s="7" t="s">
        <v>32687</v>
      </c>
      <c r="E8500" s="8">
        <v>0</v>
      </c>
      <c r="F8500" s="8">
        <v>39.313024662352099</v>
      </c>
      <c r="G8500" s="8">
        <v>27.6998806847118</v>
      </c>
      <c r="H8500" s="8">
        <v>16.730333863294501</v>
      </c>
      <c r="I8500" s="8">
        <v>14.8848064239683</v>
      </c>
      <c r="J8500" s="8">
        <v>19.755699989920402</v>
      </c>
      <c r="K8500" s="8">
        <v>0.930787030941301</v>
      </c>
      <c r="L8500" s="8">
        <v>-0.38356613964096398</v>
      </c>
    </row>
    <row r="8501" spans="1:12" x14ac:dyDescent="0.2">
      <c r="A8501" s="7" t="s">
        <v>32688</v>
      </c>
      <c r="B8501" s="7" t="s">
        <v>32689</v>
      </c>
      <c r="E8501" s="8">
        <v>11.861020938479401</v>
      </c>
      <c r="F8501" s="8">
        <v>2.94847684967641</v>
      </c>
      <c r="G8501" s="8">
        <v>0</v>
      </c>
      <c r="H8501" s="8">
        <v>0</v>
      </c>
      <c r="I8501" s="8">
        <v>8.9308838543809692</v>
      </c>
      <c r="J8501" s="8">
        <v>0</v>
      </c>
      <c r="K8501" s="8">
        <v>0.93769854643935702</v>
      </c>
      <c r="L8501" s="8">
        <v>-0.73010575374577602</v>
      </c>
    </row>
    <row r="8502" spans="1:12" x14ac:dyDescent="0.2">
      <c r="A8502" s="7" t="s">
        <v>32690</v>
      </c>
      <c r="B8502" s="7" t="s">
        <v>32691</v>
      </c>
      <c r="C8502" s="7" t="s">
        <v>32692</v>
      </c>
      <c r="D8502" s="7" t="s">
        <v>32693</v>
      </c>
      <c r="E8502" s="8">
        <v>2704.31277397331</v>
      </c>
      <c r="F8502" s="8">
        <v>2447.2357852314199</v>
      </c>
      <c r="G8502" s="8">
        <v>2622.5851319703902</v>
      </c>
      <c r="H8502" s="8">
        <v>2599.1065725271001</v>
      </c>
      <c r="I8502" s="8">
        <v>2538.3556555007199</v>
      </c>
      <c r="J8502" s="8">
        <v>2636.3981636548801</v>
      </c>
      <c r="K8502" s="8">
        <v>0.99982572783453905</v>
      </c>
      <c r="L8502" s="8">
        <v>-4.1771376490580001E-5</v>
      </c>
    </row>
    <row r="8503" spans="1:12" x14ac:dyDescent="0.2">
      <c r="A8503" s="7" t="s">
        <v>32694</v>
      </c>
      <c r="B8503" s="7" t="s">
        <v>32695</v>
      </c>
      <c r="C8503" s="7" t="s">
        <v>32696</v>
      </c>
      <c r="D8503" s="7" t="s">
        <v>32697</v>
      </c>
      <c r="E8503" s="8">
        <v>52.386175811617598</v>
      </c>
      <c r="F8503" s="8">
        <v>14.742384248382001</v>
      </c>
      <c r="G8503" s="8">
        <v>22.753473419584701</v>
      </c>
      <c r="H8503" s="8">
        <v>32.476530440512803</v>
      </c>
      <c r="I8503" s="8">
        <v>25.800331134878299</v>
      </c>
      <c r="J8503" s="8">
        <v>33.584689982864703</v>
      </c>
      <c r="K8503" s="8">
        <v>0.990401498732699</v>
      </c>
      <c r="L8503" s="8">
        <v>3.1616456115741501E-2</v>
      </c>
    </row>
    <row r="8504" spans="1:12" x14ac:dyDescent="0.2">
      <c r="A8504" s="7" t="s">
        <v>32698</v>
      </c>
      <c r="B8504" s="7" t="s">
        <v>32699</v>
      </c>
      <c r="C8504" s="7" t="s">
        <v>32700</v>
      </c>
      <c r="D8504" s="7" t="s">
        <v>32701</v>
      </c>
      <c r="E8504" s="8">
        <v>0</v>
      </c>
      <c r="F8504" s="8">
        <v>9.8282561655880301</v>
      </c>
      <c r="G8504" s="8">
        <v>0</v>
      </c>
      <c r="H8504" s="8">
        <v>3.9365491443045801</v>
      </c>
      <c r="I8504" s="8">
        <v>8.9308838543809692</v>
      </c>
      <c r="J8504" s="8">
        <v>0.98778499949602006</v>
      </c>
      <c r="K8504" s="8">
        <v>0.95177499981017</v>
      </c>
      <c r="L8504" s="8">
        <v>0.49468721085195599</v>
      </c>
    </row>
    <row r="8505" spans="1:12" x14ac:dyDescent="0.2">
      <c r="A8505" s="7" t="s">
        <v>32702</v>
      </c>
      <c r="B8505" s="7" t="s">
        <v>32703</v>
      </c>
      <c r="E8505" s="8">
        <v>12.8494393500194</v>
      </c>
      <c r="F8505" s="8">
        <v>22.604989180852499</v>
      </c>
      <c r="G8505" s="8">
        <v>5.9356887181525302</v>
      </c>
      <c r="H8505" s="8">
        <v>5.9048237164568702</v>
      </c>
      <c r="I8505" s="8">
        <v>5.9539225695873101</v>
      </c>
      <c r="J8505" s="8">
        <v>10.865634994456199</v>
      </c>
      <c r="K8505" s="8">
        <v>0.75393450668248296</v>
      </c>
      <c r="L8505" s="8">
        <v>-0.86525262498207001</v>
      </c>
    </row>
    <row r="8506" spans="1:12" x14ac:dyDescent="0.2">
      <c r="A8506" s="7" t="s">
        <v>32704</v>
      </c>
      <c r="B8506" s="7" t="s">
        <v>32705</v>
      </c>
      <c r="C8506" s="7" t="s">
        <v>32706</v>
      </c>
      <c r="E8506" s="8">
        <v>26.6872971115788</v>
      </c>
      <c r="F8506" s="8">
        <v>16.7080354814996</v>
      </c>
      <c r="G8506" s="8">
        <v>17.807066154457601</v>
      </c>
      <c r="H8506" s="8">
        <v>7.8730982886091603</v>
      </c>
      <c r="I8506" s="8">
        <v>13.8924859957037</v>
      </c>
      <c r="J8506" s="8">
        <v>4.9389249974801004</v>
      </c>
      <c r="K8506" s="8">
        <v>0.48929620847710498</v>
      </c>
      <c r="L8506" s="8">
        <v>-1.19677353780801</v>
      </c>
    </row>
    <row r="8507" spans="1:12" x14ac:dyDescent="0.2">
      <c r="A8507" s="7" t="s">
        <v>32707</v>
      </c>
      <c r="B8507" s="7" t="s">
        <v>32708</v>
      </c>
      <c r="C8507" s="7" t="s">
        <v>32709</v>
      </c>
      <c r="E8507" s="8">
        <v>0</v>
      </c>
      <c r="F8507" s="8">
        <v>0</v>
      </c>
      <c r="G8507" s="8">
        <v>0</v>
      </c>
      <c r="H8507" s="8">
        <v>0</v>
      </c>
      <c r="I8507" s="8">
        <v>4.9616021413227598</v>
      </c>
      <c r="J8507" s="8">
        <v>10.865634994456199</v>
      </c>
      <c r="K8507" s="8">
        <v>1</v>
      </c>
      <c r="L8507" s="8">
        <v>4.8610717780812402</v>
      </c>
    </row>
    <row r="8508" spans="1:12" x14ac:dyDescent="0.2">
      <c r="A8508" s="7" t="s">
        <v>32710</v>
      </c>
      <c r="B8508" s="7" t="s">
        <v>32711</v>
      </c>
      <c r="C8508" s="7" t="s">
        <v>32712</v>
      </c>
      <c r="D8508" s="7" t="s">
        <v>32713</v>
      </c>
      <c r="E8508" s="8">
        <v>2360.34316675741</v>
      </c>
      <c r="F8508" s="8">
        <v>2657.5604671750002</v>
      </c>
      <c r="G8508" s="8">
        <v>2888.7018428342299</v>
      </c>
      <c r="H8508" s="8">
        <v>1784.24089965605</v>
      </c>
      <c r="I8508" s="8">
        <v>2463.93162338088</v>
      </c>
      <c r="J8508" s="8">
        <v>2714.4331786150601</v>
      </c>
      <c r="K8508" s="8">
        <v>0.70651222751059295</v>
      </c>
      <c r="L8508" s="8">
        <v>-0.18344046692504401</v>
      </c>
    </row>
    <row r="8509" spans="1:12" x14ac:dyDescent="0.2">
      <c r="A8509" s="7" t="s">
        <v>32714</v>
      </c>
      <c r="B8509" s="7" t="s">
        <v>32715</v>
      </c>
      <c r="D8509" s="7" t="s">
        <v>32716</v>
      </c>
      <c r="E8509" s="8">
        <v>129.48281191173399</v>
      </c>
      <c r="F8509" s="8">
        <v>139.56123755134999</v>
      </c>
      <c r="G8509" s="8">
        <v>231.49186000794899</v>
      </c>
      <c r="H8509" s="8">
        <v>170.25575049117299</v>
      </c>
      <c r="I8509" s="8">
        <v>160.75590937885701</v>
      </c>
      <c r="J8509" s="8">
        <v>200.52035489769199</v>
      </c>
      <c r="K8509" s="8">
        <v>0.945213692091736</v>
      </c>
      <c r="L8509" s="8">
        <v>8.6744778713034196E-2</v>
      </c>
    </row>
    <row r="8510" spans="1:12" x14ac:dyDescent="0.2">
      <c r="A8510" s="7" t="s">
        <v>32717</v>
      </c>
      <c r="B8510" s="7" t="s">
        <v>32718</v>
      </c>
      <c r="E8510" s="8">
        <v>3212.35983750485</v>
      </c>
      <c r="F8510" s="8">
        <v>2850.1942880205302</v>
      </c>
      <c r="G8510" s="8">
        <v>2159.6014119544998</v>
      </c>
      <c r="H8510" s="8">
        <v>750.89674927609894</v>
      </c>
      <c r="I8510" s="8">
        <v>796.83330389643504</v>
      </c>
      <c r="J8510" s="8">
        <v>638.10910967442896</v>
      </c>
      <c r="K8510" s="8">
        <v>2.17659537737608E-21</v>
      </c>
      <c r="L8510" s="8">
        <v>-1.91134045143841</v>
      </c>
    </row>
    <row r="8511" spans="1:12" x14ac:dyDescent="0.2">
      <c r="A8511" s="7" t="s">
        <v>32719</v>
      </c>
      <c r="B8511" s="7" t="s">
        <v>32720</v>
      </c>
      <c r="C8511" s="7" t="s">
        <v>32721</v>
      </c>
      <c r="D8511" s="7" t="s">
        <v>32722</v>
      </c>
      <c r="E8511" s="8">
        <v>198.67210071953099</v>
      </c>
      <c r="F8511" s="8">
        <v>136.61276070167401</v>
      </c>
      <c r="G8511" s="8">
        <v>145.42437359473701</v>
      </c>
      <c r="H8511" s="8">
        <v>104.31855232407101</v>
      </c>
      <c r="I8511" s="8">
        <v>98.239722398190594</v>
      </c>
      <c r="J8511" s="8">
        <v>145.20439492591501</v>
      </c>
      <c r="K8511" s="8">
        <v>0.48420000724953199</v>
      </c>
      <c r="L8511" s="8">
        <v>-0.46701055053139301</v>
      </c>
    </row>
    <row r="8512" spans="1:12" x14ac:dyDescent="0.2">
      <c r="A8512" s="7" t="s">
        <v>32723</v>
      </c>
      <c r="B8512" s="7" t="s">
        <v>32724</v>
      </c>
      <c r="C8512" s="7" t="s">
        <v>32725</v>
      </c>
      <c r="D8512" s="7" t="s">
        <v>32726</v>
      </c>
      <c r="E8512" s="8">
        <v>1011.15203500537</v>
      </c>
      <c r="F8512" s="8">
        <v>889.45718298571603</v>
      </c>
      <c r="G8512" s="8">
        <v>1094.1452870461201</v>
      </c>
      <c r="H8512" s="8">
        <v>1351.22049378255</v>
      </c>
      <c r="I8512" s="8">
        <v>1129.2606473650601</v>
      </c>
      <c r="J8512" s="8">
        <v>1207.0732693841401</v>
      </c>
      <c r="K8512" s="8">
        <v>0.26960819181971302</v>
      </c>
      <c r="L8512" s="8">
        <v>0.30026319659899797</v>
      </c>
    </row>
    <row r="8513" spans="1:12" x14ac:dyDescent="0.2">
      <c r="A8513" s="7" t="s">
        <v>32727</v>
      </c>
      <c r="B8513" s="7" t="s">
        <v>32728</v>
      </c>
      <c r="C8513" s="7" t="s">
        <v>32729</v>
      </c>
      <c r="D8513" s="7" t="s">
        <v>32730</v>
      </c>
      <c r="E8513" s="8">
        <v>2858.5060461735502</v>
      </c>
      <c r="F8513" s="8">
        <v>2706.7017480029399</v>
      </c>
      <c r="G8513" s="8">
        <v>2758.1166910348802</v>
      </c>
      <c r="H8513" s="8">
        <v>2376.6915458738899</v>
      </c>
      <c r="I8513" s="8">
        <v>2605.83344462271</v>
      </c>
      <c r="J8513" s="8">
        <v>2770.7369235863398</v>
      </c>
      <c r="K8513" s="8">
        <v>0.76916262942746605</v>
      </c>
      <c r="L8513" s="8">
        <v>-0.102360190727525</v>
      </c>
    </row>
    <row r="8514" spans="1:12" x14ac:dyDescent="0.2">
      <c r="A8514" s="7" t="s">
        <v>32731</v>
      </c>
      <c r="B8514" s="7" t="s">
        <v>32732</v>
      </c>
      <c r="C8514" s="7" t="s">
        <v>32733</v>
      </c>
      <c r="D8514" s="7" t="s">
        <v>32734</v>
      </c>
      <c r="E8514" s="8">
        <v>279.722410465807</v>
      </c>
      <c r="F8514" s="8">
        <v>302.71028990011098</v>
      </c>
      <c r="G8514" s="8">
        <v>302.72012462577902</v>
      </c>
      <c r="H8514" s="8">
        <v>313.93979425829002</v>
      </c>
      <c r="I8514" s="8">
        <v>483.26004856483701</v>
      </c>
      <c r="J8514" s="8">
        <v>393.13842979941597</v>
      </c>
      <c r="K8514" s="8">
        <v>0.29384571883485999</v>
      </c>
      <c r="L8514" s="8">
        <v>0.427309106819177</v>
      </c>
    </row>
    <row r="8515" spans="1:12" x14ac:dyDescent="0.2">
      <c r="A8515" s="7" t="s">
        <v>32735</v>
      </c>
      <c r="B8515" s="7" t="s">
        <v>32736</v>
      </c>
      <c r="C8515" s="7" t="s">
        <v>32737</v>
      </c>
      <c r="D8515" s="7" t="s">
        <v>32738</v>
      </c>
      <c r="E8515" s="8">
        <v>135.41332238097399</v>
      </c>
      <c r="F8515" s="8">
        <v>160.20057549908501</v>
      </c>
      <c r="G8515" s="8">
        <v>192.90988333995699</v>
      </c>
      <c r="H8515" s="8">
        <v>50.191001589883399</v>
      </c>
      <c r="I8515" s="8">
        <v>113.12452882215899</v>
      </c>
      <c r="J8515" s="8">
        <v>104.70520994657799</v>
      </c>
      <c r="K8515" s="8">
        <v>0.15875735219193601</v>
      </c>
      <c r="L8515" s="8">
        <v>-0.86621844168515305</v>
      </c>
    </row>
    <row r="8516" spans="1:12" x14ac:dyDescent="0.2">
      <c r="A8516" s="7" t="s">
        <v>32739</v>
      </c>
      <c r="B8516" s="7" t="s">
        <v>32740</v>
      </c>
      <c r="C8516" s="7" t="s">
        <v>32741</v>
      </c>
      <c r="D8516" s="7" t="s">
        <v>32742</v>
      </c>
      <c r="E8516" s="8">
        <v>2.96525523461986</v>
      </c>
      <c r="F8516" s="8">
        <v>11.793907398705599</v>
      </c>
      <c r="G8516" s="8">
        <v>17.807066154457601</v>
      </c>
      <c r="H8516" s="8">
        <v>15.746196577218299</v>
      </c>
      <c r="I8516" s="8">
        <v>26.792651563142901</v>
      </c>
      <c r="J8516" s="8">
        <v>36.548044981352803</v>
      </c>
      <c r="K8516" s="8">
        <v>0.46778365522364102</v>
      </c>
      <c r="L8516" s="8">
        <v>1.2800093840659099</v>
      </c>
    </row>
    <row r="8517" spans="1:12" x14ac:dyDescent="0.2">
      <c r="A8517" s="7" t="s">
        <v>32743</v>
      </c>
      <c r="B8517" s="7" t="s">
        <v>32744</v>
      </c>
      <c r="C8517" s="7" t="s">
        <v>32745</v>
      </c>
      <c r="D8517" s="7" t="s">
        <v>32746</v>
      </c>
      <c r="E8517" s="8">
        <v>143.320669673293</v>
      </c>
      <c r="F8517" s="8">
        <v>262.41443962120002</v>
      </c>
      <c r="G8517" s="8">
        <v>254.24533342753301</v>
      </c>
      <c r="H8517" s="8">
        <v>226.35157579751299</v>
      </c>
      <c r="I8517" s="8">
        <v>260.98027263357699</v>
      </c>
      <c r="J8517" s="8">
        <v>240.03175487753299</v>
      </c>
      <c r="K8517" s="8">
        <v>0.89727691996071601</v>
      </c>
      <c r="L8517" s="8">
        <v>0.140200087950204</v>
      </c>
    </row>
    <row r="8518" spans="1:12" x14ac:dyDescent="0.2">
      <c r="A8518" s="7" t="s">
        <v>32747</v>
      </c>
      <c r="B8518" s="7" t="s">
        <v>32748</v>
      </c>
      <c r="C8518" s="7" t="s">
        <v>32749</v>
      </c>
      <c r="D8518" s="7" t="s">
        <v>32750</v>
      </c>
      <c r="E8518" s="8">
        <v>604.91206786245198</v>
      </c>
      <c r="F8518" s="8">
        <v>700.75466460642599</v>
      </c>
      <c r="G8518" s="8">
        <v>701.40055019502404</v>
      </c>
      <c r="H8518" s="8">
        <v>735.15055269888001</v>
      </c>
      <c r="I8518" s="8">
        <v>982.397223981906</v>
      </c>
      <c r="J8518" s="8">
        <v>858.38516456204195</v>
      </c>
      <c r="K8518" s="8">
        <v>0.227300396428088</v>
      </c>
      <c r="L8518" s="8">
        <v>0.359968497645487</v>
      </c>
    </row>
    <row r="8519" spans="1:12" x14ac:dyDescent="0.2">
      <c r="A8519" s="7" t="s">
        <v>32751</v>
      </c>
      <c r="B8519" s="7" t="s">
        <v>32752</v>
      </c>
      <c r="D8519" s="7" t="s">
        <v>32753</v>
      </c>
      <c r="E8519" s="8">
        <v>161.11220108101301</v>
      </c>
      <c r="F8519" s="8">
        <v>84.523003024057004</v>
      </c>
      <c r="G8519" s="8">
        <v>74.196108976906601</v>
      </c>
      <c r="H8519" s="8">
        <v>157.46196577218299</v>
      </c>
      <c r="I8519" s="8">
        <v>137.93253952877299</v>
      </c>
      <c r="J8519" s="8">
        <v>158.04559991936301</v>
      </c>
      <c r="K8519" s="8">
        <v>0.54352392501077795</v>
      </c>
      <c r="L8519" s="8">
        <v>0.50365986090379899</v>
      </c>
    </row>
    <row r="8520" spans="1:12" x14ac:dyDescent="0.2">
      <c r="A8520" s="7" t="s">
        <v>32754</v>
      </c>
      <c r="B8520" s="7" t="s">
        <v>32755</v>
      </c>
      <c r="D8520" s="7" t="s">
        <v>32756</v>
      </c>
      <c r="E8520" s="8">
        <v>19.768368230799101</v>
      </c>
      <c r="F8520" s="8">
        <v>0</v>
      </c>
      <c r="G8520" s="8">
        <v>0</v>
      </c>
      <c r="H8520" s="8">
        <v>0</v>
      </c>
      <c r="I8520" s="8">
        <v>0</v>
      </c>
      <c r="J8520" s="8">
        <v>0</v>
      </c>
      <c r="K8520" s="8">
        <v>1</v>
      </c>
      <c r="L8520" s="8">
        <v>-5.1800425382946802</v>
      </c>
    </row>
    <row r="8521" spans="1:12" x14ac:dyDescent="0.2">
      <c r="A8521" s="7" t="s">
        <v>32757</v>
      </c>
      <c r="B8521" s="7" t="s">
        <v>32758</v>
      </c>
      <c r="C8521" s="7" t="s">
        <v>32759</v>
      </c>
      <c r="E8521" s="8">
        <v>0</v>
      </c>
      <c r="F8521" s="8">
        <v>0</v>
      </c>
      <c r="G8521" s="8">
        <v>0.98928145302542203</v>
      </c>
      <c r="H8521" s="8">
        <v>12.793784718989899</v>
      </c>
      <c r="I8521" s="8">
        <v>7.93856342611641</v>
      </c>
      <c r="J8521" s="8">
        <v>0</v>
      </c>
      <c r="K8521" s="8">
        <v>1</v>
      </c>
      <c r="L8521" s="8">
        <v>4.2888890022458996</v>
      </c>
    </row>
    <row r="8522" spans="1:12" x14ac:dyDescent="0.2">
      <c r="A8522" s="7" t="s">
        <v>32760</v>
      </c>
      <c r="B8522" s="7" t="s">
        <v>32761</v>
      </c>
      <c r="C8522" s="7" t="s">
        <v>32762</v>
      </c>
      <c r="D8522" s="7" t="s">
        <v>32763</v>
      </c>
      <c r="E8522" s="8">
        <v>12.8494393500194</v>
      </c>
      <c r="F8522" s="8">
        <v>5.89695369935282</v>
      </c>
      <c r="G8522" s="8">
        <v>12.8606588893305</v>
      </c>
      <c r="H8522" s="8">
        <v>9.8413728607614495</v>
      </c>
      <c r="I8522" s="8">
        <v>8.9308838543809692</v>
      </c>
      <c r="J8522" s="8">
        <v>3.9511399979840802</v>
      </c>
      <c r="K8522" s="8">
        <v>0.89718473920956798</v>
      </c>
      <c r="L8522" s="8">
        <v>-0.47586040545220798</v>
      </c>
    </row>
    <row r="8523" spans="1:12" x14ac:dyDescent="0.2">
      <c r="A8523" s="7" t="s">
        <v>32764</v>
      </c>
      <c r="B8523" s="7" t="s">
        <v>32765</v>
      </c>
      <c r="C8523" s="7" t="s">
        <v>32766</v>
      </c>
      <c r="D8523" s="7" t="s">
        <v>32767</v>
      </c>
      <c r="E8523" s="8">
        <v>1505.3612407753501</v>
      </c>
      <c r="F8523" s="8">
        <v>1379.8871656485601</v>
      </c>
      <c r="G8523" s="8">
        <v>1587.7967321057999</v>
      </c>
      <c r="H8523" s="8">
        <v>1724.2085252054101</v>
      </c>
      <c r="I8523" s="8">
        <v>1445.81086398145</v>
      </c>
      <c r="J8523" s="8">
        <v>1258.43808935793</v>
      </c>
      <c r="K8523" s="8">
        <v>0.98238646472751001</v>
      </c>
      <c r="L8523" s="8">
        <v>-1.4432546629556901E-2</v>
      </c>
    </row>
    <row r="8524" spans="1:12" x14ac:dyDescent="0.2">
      <c r="A8524" s="7" t="s">
        <v>32768</v>
      </c>
      <c r="B8524" s="7" t="s">
        <v>32769</v>
      </c>
      <c r="D8524" s="7" t="s">
        <v>32770</v>
      </c>
      <c r="E8524" s="8">
        <v>0</v>
      </c>
      <c r="F8524" s="8">
        <v>3.9313024662352101</v>
      </c>
      <c r="G8524" s="8">
        <v>3.9571258121016899</v>
      </c>
      <c r="H8524" s="8">
        <v>17.714471149370599</v>
      </c>
      <c r="I8524" s="8">
        <v>18.854088137026501</v>
      </c>
      <c r="J8524" s="8">
        <v>13.828989992944299</v>
      </c>
      <c r="K8524" s="8">
        <v>0.149824314618999</v>
      </c>
      <c r="L8524" s="8">
        <v>2.6751354374179899</v>
      </c>
    </row>
    <row r="8525" spans="1:12" x14ac:dyDescent="0.2">
      <c r="A8525" s="7" t="s">
        <v>32771</v>
      </c>
      <c r="B8525" s="7" t="s">
        <v>32772</v>
      </c>
      <c r="C8525" s="7" t="s">
        <v>32773</v>
      </c>
      <c r="D8525" s="7" t="s">
        <v>32774</v>
      </c>
      <c r="E8525" s="8">
        <v>1823.63196929122</v>
      </c>
      <c r="F8525" s="8">
        <v>1980.3936173659899</v>
      </c>
      <c r="G8525" s="8">
        <v>2107.1694949441498</v>
      </c>
      <c r="H8525" s="8">
        <v>1546.0796764256199</v>
      </c>
      <c r="I8525" s="8">
        <v>1869.5316868504201</v>
      </c>
      <c r="J8525" s="8">
        <v>1535.0178892168201</v>
      </c>
      <c r="K8525" s="8">
        <v>0.33618701527684802</v>
      </c>
      <c r="L8525" s="8">
        <v>-0.25585368023718003</v>
      </c>
    </row>
    <row r="8526" spans="1:12" x14ac:dyDescent="0.2">
      <c r="A8526" s="7" t="s">
        <v>32775</v>
      </c>
      <c r="B8526" s="7" t="s">
        <v>32776</v>
      </c>
      <c r="C8526" s="7" t="s">
        <v>32777</v>
      </c>
      <c r="D8526" s="7" t="s">
        <v>32778</v>
      </c>
      <c r="E8526" s="8">
        <v>20.756786642339002</v>
      </c>
      <c r="F8526" s="8">
        <v>21.6221635642937</v>
      </c>
      <c r="G8526" s="8">
        <v>29.678443590762701</v>
      </c>
      <c r="H8526" s="8">
        <v>22.635157579751301</v>
      </c>
      <c r="I8526" s="8">
        <v>18.854088137026501</v>
      </c>
      <c r="J8526" s="8">
        <v>34.572474982360703</v>
      </c>
      <c r="K8526" s="8">
        <v>0.97413928997118204</v>
      </c>
      <c r="L8526" s="8">
        <v>7.8137118931995306E-2</v>
      </c>
    </row>
    <row r="8527" spans="1:12" x14ac:dyDescent="0.2">
      <c r="A8527" s="7" t="s">
        <v>32779</v>
      </c>
      <c r="B8527" s="7" t="s">
        <v>32780</v>
      </c>
      <c r="C8527" s="7" t="s">
        <v>32781</v>
      </c>
      <c r="D8527" s="7" t="s">
        <v>32782</v>
      </c>
      <c r="E8527" s="8">
        <v>67.212451984716907</v>
      </c>
      <c r="F8527" s="8">
        <v>90.419956723409896</v>
      </c>
      <c r="G8527" s="8">
        <v>85.078204960186298</v>
      </c>
      <c r="H8527" s="8">
        <v>167.30333863294501</v>
      </c>
      <c r="I8527" s="8">
        <v>111.13988796563</v>
      </c>
      <c r="J8527" s="8">
        <v>141.25325492793101</v>
      </c>
      <c r="K8527" s="8">
        <v>0.119775084283875</v>
      </c>
      <c r="L8527" s="8">
        <v>0.79013993438202701</v>
      </c>
    </row>
    <row r="8528" spans="1:12" x14ac:dyDescent="0.2">
      <c r="A8528" s="7" t="s">
        <v>32783</v>
      </c>
      <c r="B8528" s="7" t="s">
        <v>32784</v>
      </c>
      <c r="C8528" s="7" t="s">
        <v>32785</v>
      </c>
      <c r="D8528" s="7" t="s">
        <v>32786</v>
      </c>
      <c r="E8528" s="8">
        <v>36.5714812269783</v>
      </c>
      <c r="F8528" s="8">
        <v>27.5191172636465</v>
      </c>
      <c r="G8528" s="8">
        <v>32.6462879498389</v>
      </c>
      <c r="H8528" s="8">
        <v>16.730333863294501</v>
      </c>
      <c r="I8528" s="8">
        <v>33.738894560994801</v>
      </c>
      <c r="J8528" s="8">
        <v>35.560259981856703</v>
      </c>
      <c r="K8528" s="8">
        <v>0.94010205662246105</v>
      </c>
      <c r="L8528" s="8">
        <v>-0.16934519785537999</v>
      </c>
    </row>
    <row r="8529" spans="1:12" x14ac:dyDescent="0.2">
      <c r="A8529" s="7" t="s">
        <v>32787</v>
      </c>
      <c r="B8529" s="7" t="s">
        <v>32788</v>
      </c>
      <c r="C8529" s="7" t="s">
        <v>32789</v>
      </c>
      <c r="D8529" s="7" t="s">
        <v>32790</v>
      </c>
      <c r="E8529" s="8">
        <v>10.872602526939501</v>
      </c>
      <c r="F8529" s="8">
        <v>45.209978361704898</v>
      </c>
      <c r="G8529" s="8">
        <v>35.614132308915202</v>
      </c>
      <c r="H8529" s="8">
        <v>51.175138875959497</v>
      </c>
      <c r="I8529" s="8">
        <v>60.531546124137698</v>
      </c>
      <c r="J8529" s="8">
        <v>21.731269988912501</v>
      </c>
      <c r="K8529" s="8">
        <v>0.79149473120999303</v>
      </c>
      <c r="L8529" s="8">
        <v>0.54107410155984703</v>
      </c>
    </row>
    <row r="8530" spans="1:12" x14ac:dyDescent="0.2">
      <c r="A8530" s="7" t="s">
        <v>32791</v>
      </c>
      <c r="B8530" s="7" t="s">
        <v>32792</v>
      </c>
      <c r="C8530" s="7" t="s">
        <v>32793</v>
      </c>
      <c r="D8530" s="7" t="s">
        <v>32794</v>
      </c>
      <c r="E8530" s="8">
        <v>492.232368946897</v>
      </c>
      <c r="F8530" s="8">
        <v>423.59784073684398</v>
      </c>
      <c r="G8530" s="8">
        <v>503.54425958994</v>
      </c>
      <c r="H8530" s="8">
        <v>544.22791920010798</v>
      </c>
      <c r="I8530" s="8">
        <v>539.82231297591602</v>
      </c>
      <c r="J8530" s="8">
        <v>630.20682967846096</v>
      </c>
      <c r="K8530" s="8">
        <v>0.43899149923467201</v>
      </c>
      <c r="L8530" s="8">
        <v>0.27236107984214702</v>
      </c>
    </row>
    <row r="8531" spans="1:12" x14ac:dyDescent="0.2">
      <c r="A8531" s="7" t="s">
        <v>32795</v>
      </c>
      <c r="B8531" s="7" t="s">
        <v>32796</v>
      </c>
      <c r="C8531" s="7" t="s">
        <v>32797</v>
      </c>
      <c r="D8531" s="7" t="s">
        <v>32798</v>
      </c>
      <c r="E8531" s="8">
        <v>469.49874548147801</v>
      </c>
      <c r="F8531" s="8">
        <v>436.37457375210801</v>
      </c>
      <c r="G8531" s="8">
        <v>408.573240099499</v>
      </c>
      <c r="H8531" s="8">
        <v>288.35222482031003</v>
      </c>
      <c r="I8531" s="8">
        <v>291.74220590977802</v>
      </c>
      <c r="J8531" s="8">
        <v>376.34608480798403</v>
      </c>
      <c r="K8531" s="8">
        <v>0.15666675186593099</v>
      </c>
      <c r="L8531" s="8">
        <v>-0.45870765379343098</v>
      </c>
    </row>
    <row r="8532" spans="1:12" x14ac:dyDescent="0.2">
      <c r="A8532" s="7" t="s">
        <v>32799</v>
      </c>
      <c r="B8532" s="7" t="s">
        <v>32800</v>
      </c>
      <c r="C8532" s="7" t="s">
        <v>32801</v>
      </c>
      <c r="D8532" s="7" t="s">
        <v>32802</v>
      </c>
      <c r="E8532" s="8">
        <v>18.779949819259102</v>
      </c>
      <c r="F8532" s="8">
        <v>33.416070962999299</v>
      </c>
      <c r="G8532" s="8">
        <v>23.742754872610099</v>
      </c>
      <c r="H8532" s="8">
        <v>9.8413728607614495</v>
      </c>
      <c r="I8532" s="8">
        <v>12.900165567439201</v>
      </c>
      <c r="J8532" s="8">
        <v>1.9755699989920401</v>
      </c>
      <c r="K8532" s="8">
        <v>0.30455690617322301</v>
      </c>
      <c r="L8532" s="8">
        <v>-1.61958647657454</v>
      </c>
    </row>
    <row r="8533" spans="1:12" x14ac:dyDescent="0.2">
      <c r="A8533" s="7" t="s">
        <v>32803</v>
      </c>
      <c r="B8533" s="7" t="s">
        <v>32804</v>
      </c>
      <c r="C8533" s="7" t="s">
        <v>32805</v>
      </c>
      <c r="D8533" s="7" t="s">
        <v>32806</v>
      </c>
      <c r="E8533" s="8">
        <v>1261.2218931249799</v>
      </c>
      <c r="F8533" s="8">
        <v>1787.75979652046</v>
      </c>
      <c r="G8533" s="8">
        <v>1841.0527840803099</v>
      </c>
      <c r="H8533" s="8">
        <v>1613.0010118788</v>
      </c>
      <c r="I8533" s="8">
        <v>2118.6041143448201</v>
      </c>
      <c r="J8533" s="8">
        <v>1921.2418240197601</v>
      </c>
      <c r="K8533" s="8">
        <v>0.66405011056728303</v>
      </c>
      <c r="L8533" s="8">
        <v>0.20911742501392799</v>
      </c>
    </row>
    <row r="8534" spans="1:12" x14ac:dyDescent="0.2">
      <c r="A8534" s="7" t="s">
        <v>32807</v>
      </c>
      <c r="B8534" s="7" t="s">
        <v>32808</v>
      </c>
      <c r="C8534" s="7" t="s">
        <v>32809</v>
      </c>
      <c r="D8534" s="7" t="s">
        <v>32810</v>
      </c>
      <c r="E8534" s="8">
        <v>526.82701335079503</v>
      </c>
      <c r="F8534" s="8">
        <v>572.00450883722306</v>
      </c>
      <c r="G8534" s="8">
        <v>585.65462019104996</v>
      </c>
      <c r="H8534" s="8">
        <v>490.10036846591998</v>
      </c>
      <c r="I8534" s="8">
        <v>533.86839040632901</v>
      </c>
      <c r="J8534" s="8">
        <v>515.62376973692301</v>
      </c>
      <c r="K8534" s="8">
        <v>0.78122933317073895</v>
      </c>
      <c r="L8534" s="8">
        <v>-0.129781394587348</v>
      </c>
    </row>
    <row r="8535" spans="1:12" x14ac:dyDescent="0.2">
      <c r="A8535" s="7" t="s">
        <v>32811</v>
      </c>
      <c r="B8535" s="7" t="s">
        <v>32812</v>
      </c>
      <c r="C8535" s="7" t="s">
        <v>32813</v>
      </c>
      <c r="E8535" s="8">
        <v>10.872602526939501</v>
      </c>
      <c r="F8535" s="8">
        <v>10.8110817821468</v>
      </c>
      <c r="G8535" s="8">
        <v>0.98928145302542203</v>
      </c>
      <c r="H8535" s="8">
        <v>0</v>
      </c>
      <c r="I8535" s="8">
        <v>10.9155247109101</v>
      </c>
      <c r="J8535" s="8">
        <v>27.657979985888598</v>
      </c>
      <c r="K8535" s="8">
        <v>0.88416414780001296</v>
      </c>
      <c r="L8535" s="8">
        <v>0.76643455946500905</v>
      </c>
    </row>
    <row r="8536" spans="1:12" x14ac:dyDescent="0.2">
      <c r="A8536" s="7" t="s">
        <v>32814</v>
      </c>
      <c r="B8536" s="7" t="s">
        <v>32815</v>
      </c>
      <c r="C8536" s="7" t="s">
        <v>32816</v>
      </c>
      <c r="D8536" s="7" t="s">
        <v>32817</v>
      </c>
      <c r="E8536" s="8">
        <v>250.069858119608</v>
      </c>
      <c r="F8536" s="8">
        <v>211.30750756014299</v>
      </c>
      <c r="G8536" s="8">
        <v>175.10281718549999</v>
      </c>
      <c r="H8536" s="8">
        <v>62.984786308873304</v>
      </c>
      <c r="I8536" s="8">
        <v>162.740550235386</v>
      </c>
      <c r="J8536" s="8">
        <v>187.67914990424401</v>
      </c>
      <c r="K8536" s="8">
        <v>0.44763127613355602</v>
      </c>
      <c r="L8536" s="8">
        <v>-0.62264702897114299</v>
      </c>
    </row>
    <row r="8537" spans="1:12" x14ac:dyDescent="0.2">
      <c r="A8537" s="7" t="s">
        <v>32818</v>
      </c>
      <c r="B8537" s="7" t="s">
        <v>32819</v>
      </c>
      <c r="C8537" s="7" t="s">
        <v>32820</v>
      </c>
      <c r="D8537" s="7" t="s">
        <v>32821</v>
      </c>
      <c r="E8537" s="8">
        <v>1729.73222019492</v>
      </c>
      <c r="F8537" s="8">
        <v>1852.62628721334</v>
      </c>
      <c r="G8537" s="8">
        <v>1839.0742211742599</v>
      </c>
      <c r="H8537" s="8">
        <v>1806.8760572358001</v>
      </c>
      <c r="I8537" s="8">
        <v>1825.8695880067801</v>
      </c>
      <c r="J8537" s="8">
        <v>1920.2540390202601</v>
      </c>
      <c r="K8537" s="8">
        <v>0.93931192848857403</v>
      </c>
      <c r="L8537" s="8">
        <v>3.4589047703814602E-2</v>
      </c>
    </row>
    <row r="8538" spans="1:12" x14ac:dyDescent="0.2">
      <c r="A8538" s="7" t="s">
        <v>32822</v>
      </c>
      <c r="B8538" s="7" t="s">
        <v>32823</v>
      </c>
      <c r="C8538" s="7" t="s">
        <v>32824</v>
      </c>
      <c r="D8538" s="7" t="s">
        <v>32825</v>
      </c>
      <c r="E8538" s="8">
        <v>3828.1445078942402</v>
      </c>
      <c r="F8538" s="8">
        <v>2593.6768020986801</v>
      </c>
      <c r="G8538" s="8">
        <v>2900.5732202705399</v>
      </c>
      <c r="H8538" s="8">
        <v>5009.2587861275797</v>
      </c>
      <c r="I8538" s="8">
        <v>2971.9996826523302</v>
      </c>
      <c r="J8538" s="8">
        <v>3297.2263283177199</v>
      </c>
      <c r="K8538" s="8">
        <v>0.60453469818937799</v>
      </c>
      <c r="L8538" s="8">
        <v>0.27481254797788701</v>
      </c>
    </row>
    <row r="8539" spans="1:12" x14ac:dyDescent="0.2">
      <c r="A8539" s="7" t="s">
        <v>32826</v>
      </c>
      <c r="B8539" s="7" t="s">
        <v>32827</v>
      </c>
      <c r="D8539" s="7" t="s">
        <v>32828</v>
      </c>
      <c r="E8539" s="8">
        <v>0</v>
      </c>
      <c r="F8539" s="8">
        <v>11.793907398705599</v>
      </c>
      <c r="G8539" s="8">
        <v>11.871377436305099</v>
      </c>
      <c r="H8539" s="8">
        <v>15.746196577218299</v>
      </c>
      <c r="I8539" s="8">
        <v>25.800331134878299</v>
      </c>
      <c r="J8539" s="8">
        <v>0.98778499949602006</v>
      </c>
      <c r="K8539" s="8">
        <v>0.86363911574850505</v>
      </c>
      <c r="L8539" s="8">
        <v>0.84568043235194801</v>
      </c>
    </row>
    <row r="8540" spans="1:12" x14ac:dyDescent="0.2">
      <c r="A8540" s="7" t="s">
        <v>32829</v>
      </c>
      <c r="B8540" s="7" t="s">
        <v>32830</v>
      </c>
      <c r="D8540" s="7" t="s">
        <v>32831</v>
      </c>
      <c r="E8540" s="8">
        <v>25.698878700038801</v>
      </c>
      <c r="F8540" s="8">
        <v>49.141280827940101</v>
      </c>
      <c r="G8540" s="8">
        <v>43.528383933118597</v>
      </c>
      <c r="H8540" s="8">
        <v>19.682745721522899</v>
      </c>
      <c r="I8540" s="8">
        <v>48.623700984963001</v>
      </c>
      <c r="J8540" s="8">
        <v>35.560259981856703</v>
      </c>
      <c r="K8540" s="8">
        <v>0.93284401675871298</v>
      </c>
      <c r="L8540" s="8">
        <v>-0.18881641298934601</v>
      </c>
    </row>
    <row r="8541" spans="1:12" x14ac:dyDescent="0.2">
      <c r="A8541" s="7" t="s">
        <v>32832</v>
      </c>
      <c r="B8541" s="7" t="s">
        <v>32833</v>
      </c>
      <c r="C8541" s="7" t="s">
        <v>32834</v>
      </c>
      <c r="D8541" s="7" t="s">
        <v>32835</v>
      </c>
      <c r="E8541" s="8">
        <v>52.386175811617598</v>
      </c>
      <c r="F8541" s="8">
        <v>30.4675941133229</v>
      </c>
      <c r="G8541" s="8">
        <v>30.667725043788099</v>
      </c>
      <c r="H8541" s="8">
        <v>32.476530440512803</v>
      </c>
      <c r="I8541" s="8">
        <v>42.669778415375703</v>
      </c>
      <c r="J8541" s="8">
        <v>27.657979985888598</v>
      </c>
      <c r="K8541" s="8">
        <v>0.94642000557348804</v>
      </c>
      <c r="L8541" s="8">
        <v>-0.14309551603526099</v>
      </c>
    </row>
    <row r="8542" spans="1:12" x14ac:dyDescent="0.2">
      <c r="A8542" s="7" t="s">
        <v>32836</v>
      </c>
      <c r="B8542" s="7" t="s">
        <v>32837</v>
      </c>
      <c r="C8542" s="7" t="s">
        <v>32838</v>
      </c>
      <c r="D8542" s="7" t="s">
        <v>32839</v>
      </c>
      <c r="E8542" s="8">
        <v>132.44806714635399</v>
      </c>
      <c r="F8542" s="8">
        <v>123.836027686409</v>
      </c>
      <c r="G8542" s="8">
        <v>113.767367097923</v>
      </c>
      <c r="H8542" s="8">
        <v>120.06474890129</v>
      </c>
      <c r="I8542" s="8">
        <v>110.14756753736501</v>
      </c>
      <c r="J8542" s="8">
        <v>132.36318993246701</v>
      </c>
      <c r="K8542" s="8">
        <v>0.97914440381330603</v>
      </c>
      <c r="L8542" s="8">
        <v>-2.94234735099301E-2</v>
      </c>
    </row>
    <row r="8543" spans="1:12" x14ac:dyDescent="0.2">
      <c r="A8543" s="7" t="s">
        <v>32840</v>
      </c>
      <c r="B8543" s="7" t="s">
        <v>32841</v>
      </c>
      <c r="E8543" s="8">
        <v>453.68405089683898</v>
      </c>
      <c r="F8543" s="8">
        <v>336.12636086311102</v>
      </c>
      <c r="G8543" s="8">
        <v>219.620482571644</v>
      </c>
      <c r="H8543" s="8">
        <v>327.71771626335601</v>
      </c>
      <c r="I8543" s="8">
        <v>422.728502440699</v>
      </c>
      <c r="J8543" s="8">
        <v>405.97963479286398</v>
      </c>
      <c r="K8543" s="8">
        <v>0.83142942133888198</v>
      </c>
      <c r="L8543" s="8">
        <v>0.19610268217791599</v>
      </c>
    </row>
    <row r="8544" spans="1:12" x14ac:dyDescent="0.2">
      <c r="A8544" s="7" t="s">
        <v>32842</v>
      </c>
      <c r="B8544" s="7" t="s">
        <v>32843</v>
      </c>
      <c r="C8544" s="7" t="s">
        <v>32844</v>
      </c>
      <c r="D8544" s="7" t="s">
        <v>32845</v>
      </c>
      <c r="E8544" s="8">
        <v>20.756786642339002</v>
      </c>
      <c r="F8544" s="8">
        <v>10.8110817821468</v>
      </c>
      <c r="G8544" s="8">
        <v>0</v>
      </c>
      <c r="H8544" s="8">
        <v>9.8413728607614495</v>
      </c>
      <c r="I8544" s="8">
        <v>0</v>
      </c>
      <c r="J8544" s="8">
        <v>3.9511399979840802</v>
      </c>
      <c r="K8544" s="8">
        <v>0.83084983344598595</v>
      </c>
      <c r="L8544" s="8">
        <v>-1.19416701712642</v>
      </c>
    </row>
    <row r="8545" spans="1:12" x14ac:dyDescent="0.2">
      <c r="A8545" s="7" t="s">
        <v>32846</v>
      </c>
      <c r="B8545" s="7" t="s">
        <v>32847</v>
      </c>
      <c r="E8545" s="8">
        <v>0</v>
      </c>
      <c r="F8545" s="8">
        <v>0.98282561655880296</v>
      </c>
      <c r="G8545" s="8">
        <v>29.678443590762701</v>
      </c>
      <c r="H8545" s="8">
        <v>0</v>
      </c>
      <c r="I8545" s="8">
        <v>0</v>
      </c>
      <c r="J8545" s="8">
        <v>0</v>
      </c>
      <c r="K8545" s="8">
        <v>0.208209743683787</v>
      </c>
      <c r="L8545" s="8">
        <v>-5.81325532020188</v>
      </c>
    </row>
    <row r="8546" spans="1:12" x14ac:dyDescent="0.2">
      <c r="A8546" s="7" t="s">
        <v>32848</v>
      </c>
      <c r="B8546" s="7" t="s">
        <v>32849</v>
      </c>
      <c r="C8546" s="7" t="s">
        <v>32850</v>
      </c>
      <c r="D8546" s="7" t="s">
        <v>32851</v>
      </c>
      <c r="E8546" s="8">
        <v>23.722041876958901</v>
      </c>
      <c r="F8546" s="8">
        <v>95.334084806203904</v>
      </c>
      <c r="G8546" s="8">
        <v>85.078204960186298</v>
      </c>
      <c r="H8546" s="8">
        <v>16.730333863294501</v>
      </c>
      <c r="I8546" s="8">
        <v>62.516186980666802</v>
      </c>
      <c r="J8546" s="8">
        <v>77.047229960689606</v>
      </c>
      <c r="K8546" s="8">
        <v>0.87006255907927499</v>
      </c>
      <c r="L8546" s="8">
        <v>-0.38539610593152901</v>
      </c>
    </row>
    <row r="8547" spans="1:12" x14ac:dyDescent="0.2">
      <c r="A8547" s="7" t="s">
        <v>32852</v>
      </c>
      <c r="B8547" s="7" t="s">
        <v>32853</v>
      </c>
      <c r="C8547" s="7" t="s">
        <v>32854</v>
      </c>
      <c r="D8547" s="7" t="s">
        <v>32855</v>
      </c>
      <c r="E8547" s="8">
        <v>346.93486245052401</v>
      </c>
      <c r="F8547" s="8">
        <v>234.89532235755399</v>
      </c>
      <c r="G8547" s="8">
        <v>207.74910513533899</v>
      </c>
      <c r="H8547" s="8">
        <v>237.17708594435101</v>
      </c>
      <c r="I8547" s="8">
        <v>203.425687794233</v>
      </c>
      <c r="J8547" s="8">
        <v>152.11888992238701</v>
      </c>
      <c r="K8547" s="8">
        <v>0.53002859457223594</v>
      </c>
      <c r="L8547" s="8">
        <v>-0.41369413024114199</v>
      </c>
    </row>
    <row r="8548" spans="1:12" x14ac:dyDescent="0.2">
      <c r="A8548" s="7" t="s">
        <v>32856</v>
      </c>
      <c r="B8548" s="7" t="s">
        <v>32857</v>
      </c>
      <c r="C8548" s="7" t="s">
        <v>32858</v>
      </c>
      <c r="D8548" s="7" t="s">
        <v>32859</v>
      </c>
      <c r="E8548" s="8">
        <v>14.8262761730993</v>
      </c>
      <c r="F8548" s="8">
        <v>22.604989180852499</v>
      </c>
      <c r="G8548" s="8">
        <v>9.8928145302542205</v>
      </c>
      <c r="H8548" s="8">
        <v>15.746196577218299</v>
      </c>
      <c r="I8548" s="8">
        <v>15.8771268522328</v>
      </c>
      <c r="J8548" s="8">
        <v>2.9633549984880601</v>
      </c>
      <c r="K8548" s="8">
        <v>0.89496834157579197</v>
      </c>
      <c r="L8548" s="8">
        <v>-0.45252089486084601</v>
      </c>
    </row>
    <row r="8549" spans="1:12" x14ac:dyDescent="0.2">
      <c r="A8549" s="7" t="s">
        <v>32860</v>
      </c>
      <c r="B8549" s="7" t="s">
        <v>32861</v>
      </c>
      <c r="C8549" s="7" t="s">
        <v>32862</v>
      </c>
      <c r="D8549" s="7" t="s">
        <v>32863</v>
      </c>
      <c r="E8549" s="8">
        <v>13.8378577615594</v>
      </c>
      <c r="F8549" s="8">
        <v>10.8110817821468</v>
      </c>
      <c r="G8549" s="8">
        <v>3.9571258121016899</v>
      </c>
      <c r="H8549" s="8">
        <v>0</v>
      </c>
      <c r="I8549" s="8">
        <v>8.9308838543809692</v>
      </c>
      <c r="J8549" s="8">
        <v>1.9755699989920401</v>
      </c>
      <c r="K8549" s="8">
        <v>0.73110865110119605</v>
      </c>
      <c r="L8549" s="8">
        <v>-1.3920354238834201</v>
      </c>
    </row>
    <row r="8550" spans="1:12" x14ac:dyDescent="0.2">
      <c r="A8550" s="7" t="s">
        <v>32864</v>
      </c>
      <c r="B8550" s="7" t="s">
        <v>32865</v>
      </c>
      <c r="C8550" s="7" t="s">
        <v>32866</v>
      </c>
      <c r="D8550" s="7" t="s">
        <v>32867</v>
      </c>
      <c r="E8550" s="8">
        <v>55.351431046237401</v>
      </c>
      <c r="F8550" s="8">
        <v>42.261501512028502</v>
      </c>
      <c r="G8550" s="8">
        <v>28.689162137737199</v>
      </c>
      <c r="H8550" s="8">
        <v>65.937198167101698</v>
      </c>
      <c r="I8550" s="8">
        <v>64.500827837195899</v>
      </c>
      <c r="J8550" s="8">
        <v>71.120519963713505</v>
      </c>
      <c r="K8550" s="8">
        <v>0.452104661776349</v>
      </c>
      <c r="L8550" s="8">
        <v>0.67430301839037299</v>
      </c>
    </row>
    <row r="8551" spans="1:12" x14ac:dyDescent="0.2">
      <c r="A8551" s="7" t="s">
        <v>32868</v>
      </c>
      <c r="B8551" s="7" t="s">
        <v>32869</v>
      </c>
      <c r="D8551" s="7" t="s">
        <v>32870</v>
      </c>
      <c r="E8551" s="8">
        <v>377.575833208262</v>
      </c>
      <c r="F8551" s="8">
        <v>379.37068799169799</v>
      </c>
      <c r="G8551" s="8">
        <v>289.85946573644901</v>
      </c>
      <c r="H8551" s="8">
        <v>237.17708594435101</v>
      </c>
      <c r="I8551" s="8">
        <v>198.46408565291</v>
      </c>
      <c r="J8551" s="8">
        <v>214.34934489063599</v>
      </c>
      <c r="K8551" s="8">
        <v>2.3927480610249199E-2</v>
      </c>
      <c r="L8551" s="8">
        <v>-0.68748411111617902</v>
      </c>
    </row>
    <row r="8552" spans="1:12" x14ac:dyDescent="0.2">
      <c r="A8552" s="7" t="s">
        <v>32871</v>
      </c>
      <c r="B8552" s="7" t="s">
        <v>32872</v>
      </c>
      <c r="C8552" s="7" t="s">
        <v>32873</v>
      </c>
      <c r="D8552" s="7" t="s">
        <v>32874</v>
      </c>
      <c r="E8552" s="8">
        <v>942.95116460911595</v>
      </c>
      <c r="F8552" s="8">
        <v>1052.6062353344801</v>
      </c>
      <c r="G8552" s="8">
        <v>812.20007293387096</v>
      </c>
      <c r="H8552" s="8">
        <v>467.46521088616902</v>
      </c>
      <c r="I8552" s="8">
        <v>442.57491100598997</v>
      </c>
      <c r="J8552" s="8">
        <v>523.52604973289101</v>
      </c>
      <c r="K8552" s="8">
        <v>1.0213687473919301E-6</v>
      </c>
      <c r="L8552" s="8">
        <v>-0.96981780383219895</v>
      </c>
    </row>
    <row r="8553" spans="1:12" x14ac:dyDescent="0.2">
      <c r="A8553" s="7" t="s">
        <v>32875</v>
      </c>
      <c r="B8553" s="7" t="s">
        <v>32876</v>
      </c>
      <c r="C8553" s="7" t="s">
        <v>32877</v>
      </c>
      <c r="D8553" s="7" t="s">
        <v>32878</v>
      </c>
      <c r="E8553" s="8">
        <v>18.779949819259102</v>
      </c>
      <c r="F8553" s="8">
        <v>25.553466030528899</v>
      </c>
      <c r="G8553" s="8">
        <v>26.710599231686398</v>
      </c>
      <c r="H8553" s="8">
        <v>60.032374450644802</v>
      </c>
      <c r="I8553" s="8">
        <v>48.623700984963001</v>
      </c>
      <c r="J8553" s="8">
        <v>28.645764985384599</v>
      </c>
      <c r="K8553" s="8">
        <v>0.36565275287965698</v>
      </c>
      <c r="L8553" s="8">
        <v>0.95058000217244898</v>
      </c>
    </row>
    <row r="8554" spans="1:12" x14ac:dyDescent="0.2">
      <c r="A8554" s="7" t="s">
        <v>32879</v>
      </c>
      <c r="B8554" s="7" t="s">
        <v>32880</v>
      </c>
      <c r="C8554" s="7" t="s">
        <v>32881</v>
      </c>
      <c r="D8554" s="7" t="s">
        <v>32882</v>
      </c>
      <c r="E8554" s="8">
        <v>292.571849815826</v>
      </c>
      <c r="F8554" s="8">
        <v>300.74463866699398</v>
      </c>
      <c r="G8554" s="8">
        <v>364.05557471335499</v>
      </c>
      <c r="H8554" s="8">
        <v>261.78051809625498</v>
      </c>
      <c r="I8554" s="8">
        <v>271.89579734448699</v>
      </c>
      <c r="J8554" s="8">
        <v>276.57979985888602</v>
      </c>
      <c r="K8554" s="8">
        <v>0.62585297525844896</v>
      </c>
      <c r="L8554" s="8">
        <v>-0.240687234532174</v>
      </c>
    </row>
    <row r="8555" spans="1:12" x14ac:dyDescent="0.2">
      <c r="A8555" s="7" t="s">
        <v>32883</v>
      </c>
      <c r="B8555" s="7" t="s">
        <v>32884</v>
      </c>
      <c r="C8555" s="7" t="s">
        <v>32885</v>
      </c>
      <c r="E8555" s="8">
        <v>237.220418769589</v>
      </c>
      <c r="F8555" s="8">
        <v>260.44878838808302</v>
      </c>
      <c r="G8555" s="8">
        <v>215.66335675954201</v>
      </c>
      <c r="H8555" s="8">
        <v>233.24053680004599</v>
      </c>
      <c r="I8555" s="8">
        <v>243.118504924815</v>
      </c>
      <c r="J8555" s="8">
        <v>250.89738987198899</v>
      </c>
      <c r="K8555" s="8">
        <v>0.97382610008998605</v>
      </c>
      <c r="L8555" s="8">
        <v>2.7841661549348799E-2</v>
      </c>
    </row>
    <row r="8556" spans="1:12" x14ac:dyDescent="0.2">
      <c r="A8556" s="7" t="s">
        <v>32886</v>
      </c>
      <c r="B8556" s="7" t="s">
        <v>32887</v>
      </c>
      <c r="C8556" s="7" t="s">
        <v>32888</v>
      </c>
      <c r="D8556" s="7" t="s">
        <v>32889</v>
      </c>
      <c r="E8556" s="8">
        <v>817.42202634354203</v>
      </c>
      <c r="F8556" s="8">
        <v>645.71643007913303</v>
      </c>
      <c r="G8556" s="8">
        <v>684.58276549359198</v>
      </c>
      <c r="H8556" s="8">
        <v>787.30982886091601</v>
      </c>
      <c r="I8556" s="8">
        <v>768.05601147676305</v>
      </c>
      <c r="J8556" s="8">
        <v>712.19298463663097</v>
      </c>
      <c r="K8556" s="8">
        <v>0.89843352462516202</v>
      </c>
      <c r="L8556" s="8">
        <v>7.83538408149589E-2</v>
      </c>
    </row>
    <row r="8557" spans="1:12" x14ac:dyDescent="0.2">
      <c r="A8557" s="7" t="s">
        <v>32890</v>
      </c>
      <c r="B8557" s="7" t="s">
        <v>32891</v>
      </c>
      <c r="C8557" s="7" t="s">
        <v>32892</v>
      </c>
      <c r="D8557" s="7" t="s">
        <v>32893</v>
      </c>
      <c r="E8557" s="8">
        <v>82.038728157816195</v>
      </c>
      <c r="F8557" s="8">
        <v>86.488654257174602</v>
      </c>
      <c r="G8557" s="8">
        <v>154.32790667196599</v>
      </c>
      <c r="H8557" s="8">
        <v>60.032374450644802</v>
      </c>
      <c r="I8557" s="8">
        <v>77.400993404635003</v>
      </c>
      <c r="J8557" s="8">
        <v>129.39983493397901</v>
      </c>
      <c r="K8557" s="8">
        <v>0.85086713206960896</v>
      </c>
      <c r="L8557" s="8">
        <v>-0.27492372645794699</v>
      </c>
    </row>
    <row r="8558" spans="1:12" x14ac:dyDescent="0.2">
      <c r="A8558" s="7" t="s">
        <v>32894</v>
      </c>
      <c r="B8558" s="7" t="s">
        <v>32895</v>
      </c>
      <c r="C8558" s="7" t="s">
        <v>32896</v>
      </c>
      <c r="D8558" s="7" t="s">
        <v>32897</v>
      </c>
      <c r="E8558" s="8">
        <v>1295.81653752888</v>
      </c>
      <c r="F8558" s="8">
        <v>1261.9480916615</v>
      </c>
      <c r="G8558" s="8">
        <v>1123.8237306368801</v>
      </c>
      <c r="H8558" s="8">
        <v>728.26159169634695</v>
      </c>
      <c r="I8558" s="8">
        <v>753.17120505279502</v>
      </c>
      <c r="J8558" s="8">
        <v>772.44786960588794</v>
      </c>
      <c r="K8558" s="8">
        <v>1.05933532057778E-5</v>
      </c>
      <c r="L8558" s="8">
        <v>-0.70792943831842303</v>
      </c>
    </row>
    <row r="8559" spans="1:12" x14ac:dyDescent="0.2">
      <c r="A8559" s="7" t="s">
        <v>32898</v>
      </c>
      <c r="B8559" s="7" t="s">
        <v>32899</v>
      </c>
      <c r="C8559" s="7" t="s">
        <v>32900</v>
      </c>
      <c r="D8559" s="7" t="s">
        <v>32901</v>
      </c>
      <c r="E8559" s="8">
        <v>419.08940649293999</v>
      </c>
      <c r="F8559" s="8">
        <v>343.006140179022</v>
      </c>
      <c r="G8559" s="8">
        <v>358.11988599520299</v>
      </c>
      <c r="H8559" s="8">
        <v>378.892855139316</v>
      </c>
      <c r="I8559" s="8">
        <v>397.92049173408498</v>
      </c>
      <c r="J8559" s="8">
        <v>287.44543485334202</v>
      </c>
      <c r="K8559" s="8">
        <v>0.92999561010648202</v>
      </c>
      <c r="L8559" s="8">
        <v>-7.3923060240540697E-2</v>
      </c>
    </row>
    <row r="8560" spans="1:12" x14ac:dyDescent="0.2">
      <c r="A8560" s="7" t="s">
        <v>32902</v>
      </c>
      <c r="B8560" s="7" t="s">
        <v>32903</v>
      </c>
      <c r="C8560" s="7" t="s">
        <v>32904</v>
      </c>
      <c r="D8560" s="7" t="s">
        <v>32905</v>
      </c>
      <c r="E8560" s="8">
        <v>41.513573284678102</v>
      </c>
      <c r="F8560" s="8">
        <v>16.7080354814996</v>
      </c>
      <c r="G8560" s="8">
        <v>5.9356887181525302</v>
      </c>
      <c r="H8560" s="8">
        <v>20.666883007599001</v>
      </c>
      <c r="I8560" s="8">
        <v>22.823369850084699</v>
      </c>
      <c r="J8560" s="8">
        <v>21.731269988912501</v>
      </c>
      <c r="K8560" s="8">
        <v>0.99394627568717697</v>
      </c>
      <c r="L8560" s="8">
        <v>2.37457782205945E-2</v>
      </c>
    </row>
    <row r="8561" spans="1:12" x14ac:dyDescent="0.2">
      <c r="A8561" s="7" t="s">
        <v>32906</v>
      </c>
      <c r="B8561" s="7" t="s">
        <v>32907</v>
      </c>
      <c r="D8561" s="7" t="s">
        <v>32908</v>
      </c>
      <c r="E8561" s="8">
        <v>19.768368230799101</v>
      </c>
      <c r="F8561" s="8">
        <v>19.656512331176099</v>
      </c>
      <c r="G8561" s="8">
        <v>14.839221795381301</v>
      </c>
      <c r="H8561" s="8">
        <v>31.492393154436598</v>
      </c>
      <c r="I8561" s="8">
        <v>19.846408565291</v>
      </c>
      <c r="J8561" s="8">
        <v>13.828989992944299</v>
      </c>
      <c r="K8561" s="8">
        <v>0.92093171431520504</v>
      </c>
      <c r="L8561" s="8">
        <v>0.26424824672921798</v>
      </c>
    </row>
    <row r="8562" spans="1:12" x14ac:dyDescent="0.2">
      <c r="A8562" s="7" t="s">
        <v>32909</v>
      </c>
      <c r="B8562" s="7" t="s">
        <v>32910</v>
      </c>
      <c r="C8562" s="7" t="s">
        <v>32911</v>
      </c>
      <c r="D8562" s="7" t="s">
        <v>32912</v>
      </c>
      <c r="E8562" s="8">
        <v>1644.7282368024801</v>
      </c>
      <c r="F8562" s="8">
        <v>1574.4866377272001</v>
      </c>
      <c r="G8562" s="8">
        <v>1460.1794246655199</v>
      </c>
      <c r="H8562" s="8">
        <v>1316.7756887698799</v>
      </c>
      <c r="I8562" s="8">
        <v>1321.77081044838</v>
      </c>
      <c r="J8562" s="8">
        <v>1463.8973692530999</v>
      </c>
      <c r="K8562" s="8">
        <v>0.49158618001087501</v>
      </c>
      <c r="L8562" s="8">
        <v>-0.18984040543095301</v>
      </c>
    </row>
    <row r="8563" spans="1:12" x14ac:dyDescent="0.2">
      <c r="A8563" s="7" t="s">
        <v>32913</v>
      </c>
      <c r="B8563" s="7" t="s">
        <v>32914</v>
      </c>
      <c r="C8563" s="7" t="s">
        <v>32915</v>
      </c>
      <c r="D8563" s="7" t="s">
        <v>32916</v>
      </c>
      <c r="E8563" s="8">
        <v>71.166125630876707</v>
      </c>
      <c r="F8563" s="8">
        <v>95.334084806203904</v>
      </c>
      <c r="G8563" s="8">
        <v>108.82095983279601</v>
      </c>
      <c r="H8563" s="8">
        <v>90.540630319005302</v>
      </c>
      <c r="I8563" s="8">
        <v>98.239722398190594</v>
      </c>
      <c r="J8563" s="8">
        <v>94.827359951618007</v>
      </c>
      <c r="K8563" s="8">
        <v>0.97413928997118204</v>
      </c>
      <c r="L8563" s="8">
        <v>4.2756517473250898E-2</v>
      </c>
    </row>
    <row r="8564" spans="1:12" x14ac:dyDescent="0.2">
      <c r="A8564" s="7" t="s">
        <v>32917</v>
      </c>
      <c r="B8564" s="7" t="s">
        <v>32918</v>
      </c>
      <c r="C8564" s="7" t="s">
        <v>32919</v>
      </c>
      <c r="D8564" s="7" t="s">
        <v>32920</v>
      </c>
      <c r="E8564" s="8">
        <v>3133.2863645816501</v>
      </c>
      <c r="F8564" s="8">
        <v>1975.4794892831901</v>
      </c>
      <c r="G8564" s="8">
        <v>2314.9186000794898</v>
      </c>
      <c r="H8564" s="8">
        <v>1610.0486000205699</v>
      </c>
      <c r="I8564" s="8">
        <v>1844.7236761438</v>
      </c>
      <c r="J8564" s="8">
        <v>2434.89002375769</v>
      </c>
      <c r="K8564" s="8">
        <v>0.447029385625903</v>
      </c>
      <c r="L8564" s="8">
        <v>-0.33394674287028298</v>
      </c>
    </row>
    <row r="8565" spans="1:12" x14ac:dyDescent="0.2">
      <c r="A8565" s="7" t="s">
        <v>32921</v>
      </c>
      <c r="B8565" s="7" t="s">
        <v>32922</v>
      </c>
      <c r="C8565" s="7" t="s">
        <v>32923</v>
      </c>
      <c r="D8565" s="7" t="s">
        <v>32924</v>
      </c>
      <c r="E8565" s="8">
        <v>128.49439350019401</v>
      </c>
      <c r="F8565" s="8">
        <v>138.57841193479101</v>
      </c>
      <c r="G8565" s="8">
        <v>109.810241285822</v>
      </c>
      <c r="H8565" s="8">
        <v>97.429591321538396</v>
      </c>
      <c r="I8565" s="8">
        <v>100.22436325472</v>
      </c>
      <c r="J8565" s="8">
        <v>80.998369958673706</v>
      </c>
      <c r="K8565" s="8">
        <v>0.50170031832281903</v>
      </c>
      <c r="L8565" s="8">
        <v>-0.43570554395796501</v>
      </c>
    </row>
    <row r="8566" spans="1:12" x14ac:dyDescent="0.2">
      <c r="A8566" s="7" t="s">
        <v>32925</v>
      </c>
      <c r="B8566" s="7" t="s">
        <v>32926</v>
      </c>
      <c r="C8566" s="7" t="s">
        <v>32927</v>
      </c>
      <c r="D8566" s="7" t="s">
        <v>32928</v>
      </c>
      <c r="E8566" s="8">
        <v>156.17010902331299</v>
      </c>
      <c r="F8566" s="8">
        <v>300.74463866699398</v>
      </c>
      <c r="G8566" s="8">
        <v>254.24533342753301</v>
      </c>
      <c r="H8566" s="8">
        <v>134.826808192432</v>
      </c>
      <c r="I8566" s="8">
        <v>248.080107066138</v>
      </c>
      <c r="J8566" s="8">
        <v>228.17833488358099</v>
      </c>
      <c r="K8566" s="8">
        <v>0.84675843618742497</v>
      </c>
      <c r="L8566" s="8">
        <v>-0.218897644475854</v>
      </c>
    </row>
    <row r="8567" spans="1:12" x14ac:dyDescent="0.2">
      <c r="A8567" s="7" t="s">
        <v>32929</v>
      </c>
      <c r="B8567" s="7" t="s">
        <v>32930</v>
      </c>
      <c r="C8567" s="7" t="s">
        <v>32931</v>
      </c>
      <c r="D8567" s="7" t="s">
        <v>32932</v>
      </c>
      <c r="E8567" s="8">
        <v>616.77308880093096</v>
      </c>
      <c r="F8567" s="8">
        <v>966.11758107730304</v>
      </c>
      <c r="G8567" s="8">
        <v>892.33187062893001</v>
      </c>
      <c r="H8567" s="8">
        <v>559.97411577732703</v>
      </c>
      <c r="I8567" s="8">
        <v>697.60126106997996</v>
      </c>
      <c r="J8567" s="8">
        <v>667.74265965930999</v>
      </c>
      <c r="K8567" s="8">
        <v>0.37082893321582899</v>
      </c>
      <c r="L8567" s="8">
        <v>-0.36249714040053899</v>
      </c>
    </row>
    <row r="8568" spans="1:12" x14ac:dyDescent="0.2">
      <c r="A8568" s="7" t="s">
        <v>32933</v>
      </c>
      <c r="B8568" s="7" t="s">
        <v>32934</v>
      </c>
      <c r="E8568" s="8">
        <v>1.97683682307991</v>
      </c>
      <c r="F8568" s="8">
        <v>17.690861098058399</v>
      </c>
      <c r="G8568" s="8">
        <v>0</v>
      </c>
      <c r="H8568" s="8">
        <v>0</v>
      </c>
      <c r="I8568" s="8">
        <v>0</v>
      </c>
      <c r="J8568" s="8">
        <v>5.9267099969761201</v>
      </c>
      <c r="K8568" s="8">
        <v>0.82060221474609796</v>
      </c>
      <c r="L8568" s="8">
        <v>-1.73065717372395</v>
      </c>
    </row>
    <row r="8569" spans="1:12" x14ac:dyDescent="0.2">
      <c r="A8569" s="7" t="s">
        <v>32935</v>
      </c>
      <c r="B8569" s="7" t="s">
        <v>32936</v>
      </c>
      <c r="C8569" s="7" t="s">
        <v>32937</v>
      </c>
      <c r="D8569" s="7" t="s">
        <v>32938</v>
      </c>
      <c r="E8569" s="8">
        <v>123.552301442494</v>
      </c>
      <c r="F8569" s="8">
        <v>193.61664646208399</v>
      </c>
      <c r="G8569" s="8">
        <v>244.352518897279</v>
      </c>
      <c r="H8569" s="8">
        <v>214.54192836460001</v>
      </c>
      <c r="I8569" s="8">
        <v>246.09546620960899</v>
      </c>
      <c r="J8569" s="8">
        <v>284.48207985485402</v>
      </c>
      <c r="K8569" s="8">
        <v>0.55302467487167795</v>
      </c>
      <c r="L8569" s="8">
        <v>0.40812029765496799</v>
      </c>
    </row>
    <row r="8570" spans="1:12" x14ac:dyDescent="0.2">
      <c r="A8570" s="7" t="s">
        <v>32939</v>
      </c>
      <c r="B8570" s="7" t="s">
        <v>32940</v>
      </c>
      <c r="C8570" s="7" t="s">
        <v>32941</v>
      </c>
      <c r="D8570" s="7" t="s">
        <v>32942</v>
      </c>
      <c r="E8570" s="8">
        <v>29.6525523461986</v>
      </c>
      <c r="F8570" s="8">
        <v>18.6736867146173</v>
      </c>
      <c r="G8570" s="8">
        <v>22.753473419584701</v>
      </c>
      <c r="H8570" s="8">
        <v>2.95241185822844</v>
      </c>
      <c r="I8570" s="8">
        <v>5.9539225695873101</v>
      </c>
      <c r="J8570" s="8">
        <v>5.9267099969761201</v>
      </c>
      <c r="K8570" s="8">
        <v>6.5608117771063998E-2</v>
      </c>
      <c r="L8570" s="8">
        <v>-2.2609722595753698</v>
      </c>
    </row>
    <row r="8571" spans="1:12" x14ac:dyDescent="0.2">
      <c r="A8571" s="7" t="s">
        <v>32943</v>
      </c>
      <c r="B8571" s="7" t="s">
        <v>32944</v>
      </c>
      <c r="C8571" s="7" t="s">
        <v>32945</v>
      </c>
      <c r="E8571" s="8">
        <v>0.98841841153995402</v>
      </c>
      <c r="F8571" s="8">
        <v>0</v>
      </c>
      <c r="G8571" s="8">
        <v>31.657006496813501</v>
      </c>
      <c r="H8571" s="8">
        <v>0</v>
      </c>
      <c r="I8571" s="8">
        <v>1.9846408565291001</v>
      </c>
      <c r="J8571" s="8">
        <v>11.853419993952199</v>
      </c>
      <c r="K8571" s="8">
        <v>0.85249380065984504</v>
      </c>
      <c r="L8571" s="8">
        <v>-1.23814789011584</v>
      </c>
    </row>
    <row r="8572" spans="1:12" x14ac:dyDescent="0.2">
      <c r="A8572" s="7" t="s">
        <v>32946</v>
      </c>
      <c r="B8572" s="7" t="s">
        <v>32947</v>
      </c>
      <c r="C8572" s="7" t="s">
        <v>32948</v>
      </c>
      <c r="D8572" s="7" t="s">
        <v>32949</v>
      </c>
      <c r="E8572" s="8">
        <v>1.97683682307991</v>
      </c>
      <c r="F8572" s="8">
        <v>15.725209864940799</v>
      </c>
      <c r="G8572" s="8">
        <v>10.8820959832796</v>
      </c>
      <c r="H8572" s="8">
        <v>7.8730982886091603</v>
      </c>
      <c r="I8572" s="8">
        <v>15.8771268522328</v>
      </c>
      <c r="J8572" s="8">
        <v>7.9022799959681604</v>
      </c>
      <c r="K8572" s="8">
        <v>0.97196163067129104</v>
      </c>
      <c r="L8572" s="8">
        <v>0.14669710067459699</v>
      </c>
    </row>
    <row r="8573" spans="1:12" x14ac:dyDescent="0.2">
      <c r="A8573" s="7" t="s">
        <v>32950</v>
      </c>
      <c r="B8573" s="7" t="s">
        <v>32951</v>
      </c>
      <c r="C8573" s="7" t="s">
        <v>32952</v>
      </c>
      <c r="D8573" s="7" t="s">
        <v>32953</v>
      </c>
      <c r="E8573" s="8">
        <v>177.91531407719199</v>
      </c>
      <c r="F8573" s="8">
        <v>190.66816961240801</v>
      </c>
      <c r="G8573" s="8">
        <v>229.51329710189799</v>
      </c>
      <c r="H8573" s="8">
        <v>306.06669596968101</v>
      </c>
      <c r="I8573" s="8">
        <v>248.080107066138</v>
      </c>
      <c r="J8573" s="8">
        <v>239.04396987803699</v>
      </c>
      <c r="K8573" s="8">
        <v>0.37094660700276</v>
      </c>
      <c r="L8573" s="8">
        <v>0.40734963391352802</v>
      </c>
    </row>
    <row r="8574" spans="1:12" x14ac:dyDescent="0.2">
      <c r="A8574" s="7" t="s">
        <v>32954</v>
      </c>
      <c r="B8574" s="7" t="s">
        <v>32955</v>
      </c>
      <c r="C8574" s="7" t="s">
        <v>32956</v>
      </c>
      <c r="D8574" s="7" t="s">
        <v>32957</v>
      </c>
      <c r="E8574" s="8">
        <v>21.745205053879001</v>
      </c>
      <c r="F8574" s="8">
        <v>58.969536993528202</v>
      </c>
      <c r="G8574" s="8">
        <v>70.238983164804907</v>
      </c>
      <c r="H8574" s="8">
        <v>43.302040587350398</v>
      </c>
      <c r="I8574" s="8">
        <v>30.761933276201098</v>
      </c>
      <c r="J8574" s="8">
        <v>35.560259981856703</v>
      </c>
      <c r="K8574" s="8">
        <v>0.78547121466779901</v>
      </c>
      <c r="L8574" s="8">
        <v>-0.46148688256679599</v>
      </c>
    </row>
    <row r="8575" spans="1:12" x14ac:dyDescent="0.2">
      <c r="A8575" s="7" t="s">
        <v>32958</v>
      </c>
      <c r="B8575" s="7" t="s">
        <v>32959</v>
      </c>
      <c r="E8575" s="8">
        <v>10.872602526939501</v>
      </c>
      <c r="F8575" s="8">
        <v>21.6221635642937</v>
      </c>
      <c r="G8575" s="8">
        <v>7.91425162420337</v>
      </c>
      <c r="H8575" s="8">
        <v>3.9365491443045801</v>
      </c>
      <c r="I8575" s="8">
        <v>4.9616021413227598</v>
      </c>
      <c r="J8575" s="8">
        <v>2.9633549984880601</v>
      </c>
      <c r="K8575" s="8">
        <v>0.37622313821003001</v>
      </c>
      <c r="L8575" s="8">
        <v>-1.76875150660571</v>
      </c>
    </row>
    <row r="8576" spans="1:12" x14ac:dyDescent="0.2">
      <c r="A8576" s="7" t="s">
        <v>32960</v>
      </c>
      <c r="B8576" s="7" t="s">
        <v>32961</v>
      </c>
      <c r="C8576" s="7" t="s">
        <v>32962</v>
      </c>
      <c r="D8576" s="7" t="s">
        <v>32963</v>
      </c>
      <c r="E8576" s="8">
        <v>74.131380865496496</v>
      </c>
      <c r="F8576" s="8">
        <v>57.986711376969403</v>
      </c>
      <c r="G8576" s="8">
        <v>57.378324275474498</v>
      </c>
      <c r="H8576" s="8">
        <v>46.254452445578799</v>
      </c>
      <c r="I8576" s="8">
        <v>24.8080107066138</v>
      </c>
      <c r="J8576" s="8">
        <v>54.328174972281097</v>
      </c>
      <c r="K8576" s="8">
        <v>0.58826644498745295</v>
      </c>
      <c r="L8576" s="8">
        <v>-0.59556440112628894</v>
      </c>
    </row>
    <row r="8577" spans="1:12" x14ac:dyDescent="0.2">
      <c r="A8577" s="7" t="s">
        <v>32964</v>
      </c>
      <c r="B8577" s="7" t="s">
        <v>32965</v>
      </c>
      <c r="E8577" s="8">
        <v>20.756786642339002</v>
      </c>
      <c r="F8577" s="8">
        <v>0</v>
      </c>
      <c r="G8577" s="8">
        <v>5.9356887181525302</v>
      </c>
      <c r="H8577" s="8">
        <v>14.762059291142201</v>
      </c>
      <c r="I8577" s="8">
        <v>5.9539225695873101</v>
      </c>
      <c r="J8577" s="8">
        <v>0</v>
      </c>
      <c r="K8577" s="8">
        <v>0.95705328341231699</v>
      </c>
      <c r="L8577" s="8">
        <v>-0.36539660332761897</v>
      </c>
    </row>
    <row r="8578" spans="1:12" x14ac:dyDescent="0.2">
      <c r="A8578" s="7" t="s">
        <v>32966</v>
      </c>
      <c r="B8578" s="7" t="s">
        <v>32967</v>
      </c>
      <c r="C8578" s="7" t="s">
        <v>32968</v>
      </c>
      <c r="E8578" s="8">
        <v>5.9305104692397199</v>
      </c>
      <c r="F8578" s="8">
        <v>4.9141280827940097</v>
      </c>
      <c r="G8578" s="8">
        <v>0.98928145302542203</v>
      </c>
      <c r="H8578" s="8">
        <v>6.8889610025330201</v>
      </c>
      <c r="I8578" s="8">
        <v>16.8694472804974</v>
      </c>
      <c r="J8578" s="8">
        <v>2.9633549984880601</v>
      </c>
      <c r="K8578" s="8">
        <v>0.74938738574442598</v>
      </c>
      <c r="L8578" s="8">
        <v>1.17465365483799</v>
      </c>
    </row>
    <row r="8579" spans="1:12" x14ac:dyDescent="0.2">
      <c r="A8579" s="7" t="s">
        <v>32969</v>
      </c>
      <c r="B8579" s="7" t="s">
        <v>32970</v>
      </c>
      <c r="C8579" s="7" t="s">
        <v>32971</v>
      </c>
      <c r="D8579" s="7" t="s">
        <v>32972</v>
      </c>
      <c r="E8579" s="8">
        <v>52.386175811617598</v>
      </c>
      <c r="F8579" s="8">
        <v>42.261501512028502</v>
      </c>
      <c r="G8579" s="8">
        <v>36.603413761940601</v>
      </c>
      <c r="H8579" s="8">
        <v>37.397216870893502</v>
      </c>
      <c r="I8579" s="8">
        <v>47.631380556698502</v>
      </c>
      <c r="J8579" s="8">
        <v>37.535829980848803</v>
      </c>
      <c r="K8579" s="8">
        <v>0.95685839614370105</v>
      </c>
      <c r="L8579" s="8">
        <v>-9.8866917392842604E-2</v>
      </c>
    </row>
    <row r="8580" spans="1:12" x14ac:dyDescent="0.2">
      <c r="A8580" s="7" t="s">
        <v>32973</v>
      </c>
      <c r="B8580" s="7" t="s">
        <v>32974</v>
      </c>
      <c r="C8580" s="7" t="s">
        <v>32975</v>
      </c>
      <c r="D8580" s="7" t="s">
        <v>32976</v>
      </c>
      <c r="E8580" s="8">
        <v>438.85777472374002</v>
      </c>
      <c r="F8580" s="8">
        <v>400.99285155599199</v>
      </c>
      <c r="G8580" s="8">
        <v>368.01270052545698</v>
      </c>
      <c r="H8580" s="8">
        <v>336.57495183804201</v>
      </c>
      <c r="I8580" s="8">
        <v>213.348892076879</v>
      </c>
      <c r="J8580" s="8">
        <v>194.59364490071599</v>
      </c>
      <c r="K8580" s="8">
        <v>7.1201847242139196E-2</v>
      </c>
      <c r="L8580" s="8">
        <v>-0.69800536264388302</v>
      </c>
    </row>
    <row r="8581" spans="1:12" x14ac:dyDescent="0.2">
      <c r="A8581" s="7" t="s">
        <v>32977</v>
      </c>
      <c r="B8581" s="7" t="s">
        <v>32978</v>
      </c>
      <c r="C8581" s="7" t="s">
        <v>32979</v>
      </c>
      <c r="D8581" s="7" t="s">
        <v>32980</v>
      </c>
      <c r="E8581" s="8">
        <v>138.378577615594</v>
      </c>
      <c r="F8581" s="8">
        <v>156.26927303285001</v>
      </c>
      <c r="G8581" s="8">
        <v>139.48868487658399</v>
      </c>
      <c r="H8581" s="8">
        <v>174.19229963547801</v>
      </c>
      <c r="I8581" s="8">
        <v>154.80198680927001</v>
      </c>
      <c r="J8581" s="8">
        <v>142.24103992742701</v>
      </c>
      <c r="K8581" s="8">
        <v>0.90352701521870804</v>
      </c>
      <c r="L8581" s="8">
        <v>0.118295855628072</v>
      </c>
    </row>
    <row r="8582" spans="1:12" x14ac:dyDescent="0.2">
      <c r="A8582" s="7" t="s">
        <v>32981</v>
      </c>
      <c r="B8582" s="7" t="s">
        <v>32982</v>
      </c>
      <c r="D8582" s="7" t="s">
        <v>32983</v>
      </c>
      <c r="E8582" s="8">
        <v>22.733623465418901</v>
      </c>
      <c r="F8582" s="8">
        <v>13.7595586318232</v>
      </c>
      <c r="G8582" s="8">
        <v>24.732036325635502</v>
      </c>
      <c r="H8582" s="8">
        <v>9.8413728607614495</v>
      </c>
      <c r="I8582" s="8">
        <v>14.8848064239683</v>
      </c>
      <c r="J8582" s="8">
        <v>19.755699989920402</v>
      </c>
      <c r="K8582" s="8">
        <v>0.847014837683991</v>
      </c>
      <c r="L8582" s="8">
        <v>-0.46088261803755998</v>
      </c>
    </row>
    <row r="8583" spans="1:12" x14ac:dyDescent="0.2">
      <c r="A8583" s="7" t="s">
        <v>32984</v>
      </c>
      <c r="B8583" s="7" t="s">
        <v>32985</v>
      </c>
      <c r="C8583" s="7" t="s">
        <v>32986</v>
      </c>
      <c r="D8583" s="7" t="s">
        <v>32987</v>
      </c>
      <c r="E8583" s="8">
        <v>30.6409707577386</v>
      </c>
      <c r="F8583" s="8">
        <v>29.484768496764101</v>
      </c>
      <c r="G8583" s="8">
        <v>17.807066154457601</v>
      </c>
      <c r="H8583" s="8">
        <v>3.9365491443045801</v>
      </c>
      <c r="I8583" s="8">
        <v>21.831049421820101</v>
      </c>
      <c r="J8583" s="8">
        <v>13.828989992944299</v>
      </c>
      <c r="K8583" s="8">
        <v>0.61146667721691195</v>
      </c>
      <c r="L8583" s="8">
        <v>-0.97731718078549101</v>
      </c>
    </row>
    <row r="8584" spans="1:12" x14ac:dyDescent="0.2">
      <c r="A8584" s="7" t="s">
        <v>32988</v>
      </c>
      <c r="B8584" s="7" t="s">
        <v>32989</v>
      </c>
      <c r="C8584" s="7" t="s">
        <v>32990</v>
      </c>
      <c r="D8584" s="7" t="s">
        <v>32991</v>
      </c>
      <c r="E8584" s="8">
        <v>11.861020938479401</v>
      </c>
      <c r="F8584" s="8">
        <v>28.501942880205299</v>
      </c>
      <c r="G8584" s="8">
        <v>45.506946839169402</v>
      </c>
      <c r="H8584" s="8">
        <v>7.8730982886091603</v>
      </c>
      <c r="I8584" s="8">
        <v>39.6928171305821</v>
      </c>
      <c r="J8584" s="8">
        <v>38.523614980344803</v>
      </c>
      <c r="K8584" s="8">
        <v>0.99982572783453905</v>
      </c>
      <c r="L8584" s="8">
        <v>3.5436252095522899E-3</v>
      </c>
    </row>
    <row r="8585" spans="1:12" x14ac:dyDescent="0.2">
      <c r="A8585" s="7" t="s">
        <v>32992</v>
      </c>
      <c r="B8585" s="7" t="s">
        <v>32993</v>
      </c>
      <c r="D8585" s="7" t="s">
        <v>32994</v>
      </c>
      <c r="E8585" s="8">
        <v>0.98841841153995402</v>
      </c>
      <c r="F8585" s="8">
        <v>4.9141280827940097</v>
      </c>
      <c r="G8585" s="8">
        <v>6.9249701711779501</v>
      </c>
      <c r="H8585" s="8">
        <v>11.8096474329137</v>
      </c>
      <c r="I8585" s="8">
        <v>24.8080107066138</v>
      </c>
      <c r="J8585" s="8">
        <v>21.731269988912501</v>
      </c>
      <c r="K8585" s="8">
        <v>0.190477272026535</v>
      </c>
      <c r="L8585" s="8">
        <v>2.1853122616735101</v>
      </c>
    </row>
    <row r="8586" spans="1:12" x14ac:dyDescent="0.2">
      <c r="A8586" s="7" t="s">
        <v>32995</v>
      </c>
      <c r="B8586" s="7" t="s">
        <v>32996</v>
      </c>
      <c r="E8586" s="8">
        <v>61.281941515477101</v>
      </c>
      <c r="F8586" s="8">
        <v>140.544063167909</v>
      </c>
      <c r="G8586" s="8">
        <v>194.88844624600799</v>
      </c>
      <c r="H8586" s="8">
        <v>105.30268961014799</v>
      </c>
      <c r="I8586" s="8">
        <v>96.255081541661497</v>
      </c>
      <c r="J8586" s="8">
        <v>107.668564945066</v>
      </c>
      <c r="K8586" s="8">
        <v>0.77974125160299002</v>
      </c>
      <c r="L8586" s="8">
        <v>-0.359422338065575</v>
      </c>
    </row>
    <row r="8587" spans="1:12" x14ac:dyDescent="0.2">
      <c r="A8587" s="7" t="s">
        <v>32997</v>
      </c>
      <c r="B8587" s="7" t="s">
        <v>32998</v>
      </c>
      <c r="C8587" s="7" t="s">
        <v>32999</v>
      </c>
      <c r="D8587" s="7" t="s">
        <v>33000</v>
      </c>
      <c r="E8587" s="8">
        <v>564.38691298931406</v>
      </c>
      <c r="F8587" s="8">
        <v>419.66653827060901</v>
      </c>
      <c r="G8587" s="8">
        <v>523.32988865044797</v>
      </c>
      <c r="H8587" s="8">
        <v>369.05148227855398</v>
      </c>
      <c r="I8587" s="8">
        <v>325.48110047077301</v>
      </c>
      <c r="J8587" s="8">
        <v>335.846899828647</v>
      </c>
      <c r="K8587" s="8">
        <v>5.2416752903646197E-2</v>
      </c>
      <c r="L8587" s="8">
        <v>-0.54881147915122197</v>
      </c>
    </row>
    <row r="8588" spans="1:12" x14ac:dyDescent="0.2">
      <c r="A8588" s="7" t="s">
        <v>33001</v>
      </c>
      <c r="B8588" s="7" t="s">
        <v>33002</v>
      </c>
      <c r="E8588" s="8">
        <v>60.293523103937197</v>
      </c>
      <c r="F8588" s="8">
        <v>43.244327128587301</v>
      </c>
      <c r="G8588" s="8">
        <v>58.367605728499903</v>
      </c>
      <c r="H8588" s="8">
        <v>66.921335453177903</v>
      </c>
      <c r="I8588" s="8">
        <v>41.677457987111197</v>
      </c>
      <c r="J8588" s="8">
        <v>35.560259981856703</v>
      </c>
      <c r="K8588" s="8">
        <v>0.92572231905986002</v>
      </c>
      <c r="L8588" s="8">
        <v>-0.167290690370755</v>
      </c>
    </row>
    <row r="8589" spans="1:12" x14ac:dyDescent="0.2">
      <c r="A8589" s="7" t="s">
        <v>33003</v>
      </c>
      <c r="B8589" s="7" t="s">
        <v>33004</v>
      </c>
      <c r="C8589" s="7" t="s">
        <v>33005</v>
      </c>
      <c r="D8589" s="7" t="s">
        <v>33006</v>
      </c>
      <c r="E8589" s="8">
        <v>164.07745631563199</v>
      </c>
      <c r="F8589" s="8">
        <v>141.52688878446801</v>
      </c>
      <c r="G8589" s="8">
        <v>91.013893678338803</v>
      </c>
      <c r="H8589" s="8">
        <v>38.381354156969699</v>
      </c>
      <c r="I8589" s="8">
        <v>56.562264411079397</v>
      </c>
      <c r="J8589" s="8">
        <v>40.499184979336803</v>
      </c>
      <c r="K8589" s="8">
        <v>1.8338149013676899E-3</v>
      </c>
      <c r="L8589" s="8">
        <v>-1.5502424645144901</v>
      </c>
    </row>
    <row r="8590" spans="1:12" x14ac:dyDescent="0.2">
      <c r="A8590" s="7" t="s">
        <v>33007</v>
      </c>
      <c r="B8590" s="7" t="s">
        <v>33008</v>
      </c>
      <c r="C8590" s="7" t="s">
        <v>33009</v>
      </c>
      <c r="D8590" s="7" t="s">
        <v>33010</v>
      </c>
      <c r="E8590" s="8">
        <v>662.24033573176905</v>
      </c>
      <c r="F8590" s="8">
        <v>683.06380350836798</v>
      </c>
      <c r="G8590" s="8">
        <v>579.718931472897</v>
      </c>
      <c r="H8590" s="8">
        <v>555.05342934694602</v>
      </c>
      <c r="I8590" s="8">
        <v>575.54584839344</v>
      </c>
      <c r="J8590" s="8">
        <v>573.90308470718799</v>
      </c>
      <c r="K8590" s="8">
        <v>0.65541559184637599</v>
      </c>
      <c r="L8590" s="8">
        <v>-0.17555087729114699</v>
      </c>
    </row>
    <row r="8591" spans="1:12" x14ac:dyDescent="0.2">
      <c r="A8591" s="7" t="s">
        <v>33011</v>
      </c>
      <c r="B8591" s="7" t="s">
        <v>33012</v>
      </c>
      <c r="C8591" s="7" t="s">
        <v>33013</v>
      </c>
      <c r="D8591" s="7" t="s">
        <v>33014</v>
      </c>
      <c r="E8591" s="8">
        <v>37.559899638518303</v>
      </c>
      <c r="F8591" s="8">
        <v>75.677572475027802</v>
      </c>
      <c r="G8591" s="8">
        <v>72.217546070855803</v>
      </c>
      <c r="H8591" s="8">
        <v>0</v>
      </c>
      <c r="I8591" s="8">
        <v>19.846408565291</v>
      </c>
      <c r="J8591" s="8">
        <v>40.499184979336803</v>
      </c>
      <c r="K8591" s="8">
        <v>0.399439505036915</v>
      </c>
      <c r="L8591" s="8">
        <v>-1.61988432600777</v>
      </c>
    </row>
    <row r="8592" spans="1:12" x14ac:dyDescent="0.2">
      <c r="A8592" s="7" t="s">
        <v>33015</v>
      </c>
      <c r="B8592" s="7" t="s">
        <v>33016</v>
      </c>
      <c r="C8592" s="7" t="s">
        <v>33017</v>
      </c>
      <c r="D8592" s="7" t="s">
        <v>33018</v>
      </c>
      <c r="E8592" s="8">
        <v>29.6525523461986</v>
      </c>
      <c r="F8592" s="8">
        <v>71.746270008792607</v>
      </c>
      <c r="G8592" s="8">
        <v>64.303294446652401</v>
      </c>
      <c r="H8592" s="8">
        <v>36.413079584817403</v>
      </c>
      <c r="I8592" s="8">
        <v>44.6544192719048</v>
      </c>
      <c r="J8592" s="8">
        <v>91.864004953129907</v>
      </c>
      <c r="K8592" s="8">
        <v>0.97758618699731104</v>
      </c>
      <c r="L8592" s="8">
        <v>6.1536693648740197E-2</v>
      </c>
    </row>
    <row r="8593" spans="1:12" x14ac:dyDescent="0.2">
      <c r="A8593" s="7" t="s">
        <v>33019</v>
      </c>
      <c r="B8593" s="7" t="s">
        <v>33020</v>
      </c>
      <c r="C8593" s="7" t="s">
        <v>33021</v>
      </c>
      <c r="D8593" s="7" t="s">
        <v>33022</v>
      </c>
      <c r="E8593" s="8">
        <v>10.872602526939501</v>
      </c>
      <c r="F8593" s="8">
        <v>20.639337947734901</v>
      </c>
      <c r="G8593" s="8">
        <v>14.839221795381301</v>
      </c>
      <c r="H8593" s="8">
        <v>19.682745721522899</v>
      </c>
      <c r="I8593" s="8">
        <v>25.800331134878299</v>
      </c>
      <c r="J8593" s="8">
        <v>6.9144949964721398</v>
      </c>
      <c r="K8593" s="8">
        <v>0.95648560233614499</v>
      </c>
      <c r="L8593" s="8">
        <v>0.176668589260527</v>
      </c>
    </row>
    <row r="8594" spans="1:12" x14ac:dyDescent="0.2">
      <c r="A8594" s="7" t="s">
        <v>33023</v>
      </c>
      <c r="B8594" s="7" t="s">
        <v>33024</v>
      </c>
      <c r="C8594" s="7" t="s">
        <v>33025</v>
      </c>
      <c r="D8594" s="7" t="s">
        <v>33026</v>
      </c>
      <c r="E8594" s="8">
        <v>11045.575748959</v>
      </c>
      <c r="F8594" s="8">
        <v>10554.564296225</v>
      </c>
      <c r="G8594" s="8">
        <v>9955.1392617948204</v>
      </c>
      <c r="H8594" s="8">
        <v>9043.2375217536992</v>
      </c>
      <c r="I8594" s="8">
        <v>10954.2252076124</v>
      </c>
      <c r="J8594" s="8">
        <v>9105.4021253543197</v>
      </c>
      <c r="K8594" s="8">
        <v>0.74085792822222396</v>
      </c>
      <c r="L8594" s="8">
        <v>-0.11672400900301599</v>
      </c>
    </row>
    <row r="8595" spans="1:12" x14ac:dyDescent="0.2">
      <c r="A8595" s="7" t="s">
        <v>33027</v>
      </c>
      <c r="B8595" s="7" t="s">
        <v>33028</v>
      </c>
      <c r="C8595" s="7" t="s">
        <v>33029</v>
      </c>
      <c r="D8595" s="7" t="s">
        <v>33030</v>
      </c>
      <c r="E8595" s="8">
        <v>303.444452342766</v>
      </c>
      <c r="F8595" s="8">
        <v>228.01554304164199</v>
      </c>
      <c r="G8595" s="8">
        <v>208.73838658836399</v>
      </c>
      <c r="H8595" s="8">
        <v>234.224674086123</v>
      </c>
      <c r="I8595" s="8">
        <v>197.47176522464599</v>
      </c>
      <c r="J8595" s="8">
        <v>193.60585990121999</v>
      </c>
      <c r="K8595" s="8">
        <v>0.72447282969940896</v>
      </c>
      <c r="L8595" s="8">
        <v>-0.24331052121813501</v>
      </c>
    </row>
    <row r="8596" spans="1:12" x14ac:dyDescent="0.2">
      <c r="A8596" s="7" t="s">
        <v>33031</v>
      </c>
      <c r="B8596" s="7" t="s">
        <v>33032</v>
      </c>
      <c r="C8596" s="7" t="s">
        <v>33033</v>
      </c>
      <c r="D8596" s="7" t="s">
        <v>33034</v>
      </c>
      <c r="E8596" s="8">
        <v>70.177707219336696</v>
      </c>
      <c r="F8596" s="8">
        <v>0</v>
      </c>
      <c r="G8596" s="8">
        <v>7.91425162420337</v>
      </c>
      <c r="H8596" s="8">
        <v>9.8413728607614495</v>
      </c>
      <c r="I8596" s="8">
        <v>7.93856342611641</v>
      </c>
      <c r="J8596" s="8">
        <v>6.9144949964721398</v>
      </c>
      <c r="K8596" s="8">
        <v>0.60912736348617202</v>
      </c>
      <c r="L8596" s="8">
        <v>-1.6608676702972001</v>
      </c>
    </row>
    <row r="8597" spans="1:12" x14ac:dyDescent="0.2">
      <c r="A8597" s="7" t="s">
        <v>33035</v>
      </c>
      <c r="B8597" s="7" t="s">
        <v>33036</v>
      </c>
      <c r="C8597" s="7" t="s">
        <v>33037</v>
      </c>
      <c r="D8597" s="7" t="s">
        <v>33038</v>
      </c>
      <c r="E8597" s="8">
        <v>50.409338988537598</v>
      </c>
      <c r="F8597" s="8">
        <v>69.780618775674995</v>
      </c>
      <c r="G8597" s="8">
        <v>63.314012993627003</v>
      </c>
      <c r="H8597" s="8">
        <v>166.31920134686899</v>
      </c>
      <c r="I8597" s="8">
        <v>207.39496950729099</v>
      </c>
      <c r="J8597" s="8">
        <v>119.521984939018</v>
      </c>
      <c r="K8597" s="8">
        <v>1.07044583299687E-3</v>
      </c>
      <c r="L8597" s="8">
        <v>1.4263628175566101</v>
      </c>
    </row>
    <row r="8598" spans="1:12" x14ac:dyDescent="0.2">
      <c r="A8598" s="7" t="s">
        <v>33039</v>
      </c>
      <c r="B8598" s="7" t="s">
        <v>33040</v>
      </c>
      <c r="C8598" s="7" t="s">
        <v>33041</v>
      </c>
      <c r="D8598" s="7" t="s">
        <v>33042</v>
      </c>
      <c r="E8598" s="8">
        <v>0</v>
      </c>
      <c r="F8598" s="8">
        <v>1.9656512331176099</v>
      </c>
      <c r="G8598" s="8">
        <v>1.9785629060508401</v>
      </c>
      <c r="H8598" s="8">
        <v>33.460667726588902</v>
      </c>
      <c r="I8598" s="8">
        <v>32.746574132730203</v>
      </c>
      <c r="J8598" s="8">
        <v>5.9267099969761201</v>
      </c>
      <c r="K8598" s="8">
        <v>1.4098670228991301E-2</v>
      </c>
      <c r="L8598" s="8">
        <v>4.1922802762313696</v>
      </c>
    </row>
    <row r="8599" spans="1:12" x14ac:dyDescent="0.2">
      <c r="A8599" s="7" t="s">
        <v>33043</v>
      </c>
      <c r="B8599" s="7" t="s">
        <v>33044</v>
      </c>
      <c r="C8599" s="7" t="s">
        <v>33045</v>
      </c>
      <c r="D8599" s="7" t="s">
        <v>33046</v>
      </c>
      <c r="E8599" s="8">
        <v>112.67969891555499</v>
      </c>
      <c r="F8599" s="8">
        <v>123.836027686409</v>
      </c>
      <c r="G8599" s="8">
        <v>161.25287684314401</v>
      </c>
      <c r="H8599" s="8">
        <v>101.366140465843</v>
      </c>
      <c r="I8599" s="8">
        <v>129.001655674392</v>
      </c>
      <c r="J8599" s="8">
        <v>159.03338491885901</v>
      </c>
      <c r="K8599" s="8">
        <v>0.98122877143930198</v>
      </c>
      <c r="L8599" s="8">
        <v>-3.0683278757096501E-2</v>
      </c>
    </row>
    <row r="8600" spans="1:12" x14ac:dyDescent="0.2">
      <c r="A8600" s="7" t="s">
        <v>33047</v>
      </c>
      <c r="B8600" s="7" t="s">
        <v>33048</v>
      </c>
      <c r="D8600" s="7" t="s">
        <v>33049</v>
      </c>
      <c r="E8600" s="8">
        <v>1561.7010902331299</v>
      </c>
      <c r="F8600" s="8">
        <v>1177.42508863745</v>
      </c>
      <c r="G8600" s="8">
        <v>1154.49145568067</v>
      </c>
      <c r="H8600" s="8">
        <v>1591.3499915851301</v>
      </c>
      <c r="I8600" s="8">
        <v>1122.31440436721</v>
      </c>
      <c r="J8600" s="8">
        <v>1079.64900444915</v>
      </c>
      <c r="K8600" s="8">
        <v>0.96336514892995495</v>
      </c>
      <c r="L8600" s="8">
        <v>-3.7629199024181298E-2</v>
      </c>
    </row>
    <row r="8601" spans="1:12" x14ac:dyDescent="0.2">
      <c r="A8601" s="7" t="s">
        <v>33050</v>
      </c>
      <c r="B8601" s="7" t="s">
        <v>33051</v>
      </c>
      <c r="C8601" s="7" t="s">
        <v>33052</v>
      </c>
      <c r="D8601" s="7" t="s">
        <v>33053</v>
      </c>
      <c r="E8601" s="8">
        <v>274.78031840810701</v>
      </c>
      <c r="F8601" s="8">
        <v>287.96790565172898</v>
      </c>
      <c r="G8601" s="8">
        <v>263.148866504762</v>
      </c>
      <c r="H8601" s="8">
        <v>440.893504162113</v>
      </c>
      <c r="I8601" s="8">
        <v>243.118504924815</v>
      </c>
      <c r="J8601" s="8">
        <v>245.95846487450899</v>
      </c>
      <c r="K8601" s="8">
        <v>0.86117966341355601</v>
      </c>
      <c r="L8601" s="8">
        <v>0.17128182077134699</v>
      </c>
    </row>
    <row r="8602" spans="1:12" x14ac:dyDescent="0.2">
      <c r="A8602" s="7" t="s">
        <v>33054</v>
      </c>
      <c r="B8602" s="7" t="s">
        <v>33055</v>
      </c>
      <c r="C8602" s="7" t="s">
        <v>33056</v>
      </c>
      <c r="D8602" s="7" t="s">
        <v>33057</v>
      </c>
      <c r="E8602" s="8">
        <v>59.305104692397201</v>
      </c>
      <c r="F8602" s="8">
        <v>68.797793159116196</v>
      </c>
      <c r="G8602" s="8">
        <v>68.260420258754095</v>
      </c>
      <c r="H8602" s="8">
        <v>130.89025904812701</v>
      </c>
      <c r="I8602" s="8">
        <v>42.669778415375703</v>
      </c>
      <c r="J8602" s="8">
        <v>74.083874962201506</v>
      </c>
      <c r="K8602" s="8">
        <v>0.82655307472051198</v>
      </c>
      <c r="L8602" s="8">
        <v>0.334887060967411</v>
      </c>
    </row>
    <row r="8603" spans="1:12" x14ac:dyDescent="0.2">
      <c r="A8603" s="7" t="s">
        <v>33058</v>
      </c>
      <c r="B8603" s="7" t="s">
        <v>33059</v>
      </c>
      <c r="D8603" s="7" t="s">
        <v>33060</v>
      </c>
      <c r="E8603" s="8">
        <v>54.363012634697498</v>
      </c>
      <c r="F8603" s="8">
        <v>71.746270008792607</v>
      </c>
      <c r="G8603" s="8">
        <v>92.9924565843896</v>
      </c>
      <c r="H8603" s="8">
        <v>39.365491443045798</v>
      </c>
      <c r="I8603" s="8">
        <v>51.600662269756697</v>
      </c>
      <c r="J8603" s="8">
        <v>20.743484989416402</v>
      </c>
      <c r="K8603" s="8">
        <v>0.27527977978768498</v>
      </c>
      <c r="L8603" s="8">
        <v>-0.97194097988790196</v>
      </c>
    </row>
    <row r="8604" spans="1:12" x14ac:dyDescent="0.2">
      <c r="A8604" s="7" t="s">
        <v>33061</v>
      </c>
      <c r="B8604" s="7" t="s">
        <v>33062</v>
      </c>
      <c r="C8604" s="7" t="s">
        <v>33063</v>
      </c>
      <c r="D8604" s="7" t="s">
        <v>33064</v>
      </c>
      <c r="E8604" s="8">
        <v>118.610209384794</v>
      </c>
      <c r="F8604" s="8">
        <v>111.059294671145</v>
      </c>
      <c r="G8604" s="8">
        <v>121.681618722127</v>
      </c>
      <c r="H8604" s="8">
        <v>81.683394744319997</v>
      </c>
      <c r="I8604" s="8">
        <v>87.324197687280503</v>
      </c>
      <c r="J8604" s="8">
        <v>47.413679975809004</v>
      </c>
      <c r="K8604" s="8">
        <v>0.27770036521077002</v>
      </c>
      <c r="L8604" s="8">
        <v>-0.69908876600981595</v>
      </c>
    </row>
    <row r="8605" spans="1:12" x14ac:dyDescent="0.2">
      <c r="A8605" s="7" t="s">
        <v>33065</v>
      </c>
      <c r="B8605" s="7" t="s">
        <v>33066</v>
      </c>
      <c r="C8605" s="7" t="s">
        <v>33067</v>
      </c>
      <c r="D8605" s="7" t="s">
        <v>33068</v>
      </c>
      <c r="E8605" s="8">
        <v>10.872602526939501</v>
      </c>
      <c r="F8605" s="8">
        <v>20.639337947734901</v>
      </c>
      <c r="G8605" s="8">
        <v>13.8499403423559</v>
      </c>
      <c r="H8605" s="8">
        <v>24.603432151903601</v>
      </c>
      <c r="I8605" s="8">
        <v>12.900165567439201</v>
      </c>
      <c r="J8605" s="8">
        <v>17.780129990928401</v>
      </c>
      <c r="K8605" s="8">
        <v>0.92047501478051696</v>
      </c>
      <c r="L8605" s="8">
        <v>0.28538102193593501</v>
      </c>
    </row>
    <row r="8606" spans="1:12" x14ac:dyDescent="0.2">
      <c r="A8606" s="7" t="s">
        <v>33069</v>
      </c>
      <c r="B8606" s="7" t="s">
        <v>33070</v>
      </c>
      <c r="C8606" s="7" t="s">
        <v>33071</v>
      </c>
      <c r="D8606" s="7" t="s">
        <v>33072</v>
      </c>
      <c r="E8606" s="8">
        <v>724.51069565878595</v>
      </c>
      <c r="F8606" s="8">
        <v>728.27378187007298</v>
      </c>
      <c r="G8606" s="8">
        <v>644.02222591955001</v>
      </c>
      <c r="H8606" s="8">
        <v>704.64229683051997</v>
      </c>
      <c r="I8606" s="8">
        <v>603.33082038484702</v>
      </c>
      <c r="J8606" s="8">
        <v>591.68321469811599</v>
      </c>
      <c r="K8606" s="8">
        <v>0.76115677396076098</v>
      </c>
      <c r="L8606" s="8">
        <v>-0.14244120578292799</v>
      </c>
    </row>
    <row r="8607" spans="1:12" x14ac:dyDescent="0.2">
      <c r="A8607" s="7" t="s">
        <v>33073</v>
      </c>
      <c r="B8607" s="7" t="s">
        <v>33074</v>
      </c>
      <c r="C8607" s="7" t="s">
        <v>33075</v>
      </c>
      <c r="D8607" s="7" t="s">
        <v>33076</v>
      </c>
      <c r="E8607" s="8">
        <v>71.166125630876707</v>
      </c>
      <c r="F8607" s="8">
        <v>184.77121591305499</v>
      </c>
      <c r="G8607" s="8">
        <v>79.142516242033693</v>
      </c>
      <c r="H8607" s="8">
        <v>22.635157579751301</v>
      </c>
      <c r="I8607" s="8">
        <v>78.393313832899594</v>
      </c>
      <c r="J8607" s="8">
        <v>66.181594966233405</v>
      </c>
      <c r="K8607" s="8">
        <v>0.341649516462258</v>
      </c>
      <c r="L8607" s="8">
        <v>-1.00306768553171</v>
      </c>
    </row>
    <row r="8608" spans="1:12" x14ac:dyDescent="0.2">
      <c r="A8608" s="7" t="s">
        <v>33077</v>
      </c>
      <c r="B8608" s="7" t="s">
        <v>33078</v>
      </c>
      <c r="D8608" s="7" t="s">
        <v>33079</v>
      </c>
      <c r="E8608" s="8">
        <v>0</v>
      </c>
      <c r="F8608" s="8">
        <v>10.8110817821468</v>
      </c>
      <c r="G8608" s="8">
        <v>1.9785629060508401</v>
      </c>
      <c r="H8608" s="8">
        <v>17.714471149370599</v>
      </c>
      <c r="I8608" s="8">
        <v>16.8694472804974</v>
      </c>
      <c r="J8608" s="8">
        <v>0.98778499949602006</v>
      </c>
      <c r="K8608" s="8">
        <v>0.73538324406649203</v>
      </c>
      <c r="L8608" s="8">
        <v>1.47517591831132</v>
      </c>
    </row>
    <row r="8609" spans="1:12" x14ac:dyDescent="0.2">
      <c r="A8609" s="7" t="s">
        <v>33080</v>
      </c>
      <c r="B8609" s="7" t="s">
        <v>33081</v>
      </c>
      <c r="C8609" s="7" t="s">
        <v>33082</v>
      </c>
      <c r="D8609" s="7" t="s">
        <v>33083</v>
      </c>
      <c r="E8609" s="8">
        <v>406.23996714292099</v>
      </c>
      <c r="F8609" s="8">
        <v>282.07095195237599</v>
      </c>
      <c r="G8609" s="8">
        <v>253.25605197450801</v>
      </c>
      <c r="H8609" s="8">
        <v>282.44740110385402</v>
      </c>
      <c r="I8609" s="8">
        <v>284.79596291192598</v>
      </c>
      <c r="J8609" s="8">
        <v>240.03175487753299</v>
      </c>
      <c r="K8609" s="8">
        <v>0.76202312135412698</v>
      </c>
      <c r="L8609" s="8">
        <v>-0.221992783600233</v>
      </c>
    </row>
    <row r="8610" spans="1:12" x14ac:dyDescent="0.2">
      <c r="A8610" s="7" t="s">
        <v>33084</v>
      </c>
      <c r="B8610" s="7" t="s">
        <v>33085</v>
      </c>
      <c r="C8610" s="7" t="s">
        <v>33086</v>
      </c>
      <c r="D8610" s="7" t="s">
        <v>33087</v>
      </c>
      <c r="E8610" s="8">
        <v>21.745205053879001</v>
      </c>
      <c r="F8610" s="8">
        <v>7.8626049324704201</v>
      </c>
      <c r="G8610" s="8">
        <v>7.91425162420337</v>
      </c>
      <c r="H8610" s="8">
        <v>0</v>
      </c>
      <c r="I8610" s="8">
        <v>5.9539225695873101</v>
      </c>
      <c r="J8610" s="8">
        <v>24.694624987400498</v>
      </c>
      <c r="K8610" s="8">
        <v>0.955775902781966</v>
      </c>
      <c r="L8610" s="8">
        <v>-0.29192797978677698</v>
      </c>
    </row>
    <row r="8611" spans="1:12" x14ac:dyDescent="0.2">
      <c r="A8611" s="7" t="s">
        <v>33088</v>
      </c>
      <c r="B8611" s="7" t="s">
        <v>33089</v>
      </c>
      <c r="C8611" s="7" t="s">
        <v>33090</v>
      </c>
      <c r="D8611" s="7" t="s">
        <v>33091</v>
      </c>
      <c r="E8611" s="8">
        <v>3266.7228501395498</v>
      </c>
      <c r="F8611" s="8">
        <v>3401.5594589100201</v>
      </c>
      <c r="G8611" s="8">
        <v>3307.1678974639799</v>
      </c>
      <c r="H8611" s="8">
        <v>3128.5724324360599</v>
      </c>
      <c r="I8611" s="8">
        <v>3271.6804519882298</v>
      </c>
      <c r="J8611" s="8">
        <v>3586.6473331700499</v>
      </c>
      <c r="K8611" s="8">
        <v>0.99829213185730004</v>
      </c>
      <c r="L8611" s="8">
        <v>1.6508131100935099E-3</v>
      </c>
    </row>
    <row r="8612" spans="1:12" x14ac:dyDescent="0.2">
      <c r="A8612" s="7" t="s">
        <v>33092</v>
      </c>
      <c r="B8612" s="7" t="s">
        <v>33093</v>
      </c>
      <c r="C8612" s="7" t="s">
        <v>33094</v>
      </c>
      <c r="D8612" s="7" t="s">
        <v>33095</v>
      </c>
      <c r="E8612" s="8">
        <v>12.8494393500194</v>
      </c>
      <c r="F8612" s="8">
        <v>46.192803978263697</v>
      </c>
      <c r="G8612" s="8">
        <v>41.549821027067701</v>
      </c>
      <c r="H8612" s="8">
        <v>56.095825306340302</v>
      </c>
      <c r="I8612" s="8">
        <v>33.738894560994801</v>
      </c>
      <c r="J8612" s="8">
        <v>58.279314970265197</v>
      </c>
      <c r="K8612" s="8">
        <v>0.74405611603404898</v>
      </c>
      <c r="L8612" s="8">
        <v>0.55816338819863198</v>
      </c>
    </row>
    <row r="8613" spans="1:12" x14ac:dyDescent="0.2">
      <c r="A8613" s="7" t="s">
        <v>33096</v>
      </c>
      <c r="B8613" s="7" t="s">
        <v>33097</v>
      </c>
      <c r="C8613" s="7" t="s">
        <v>33098</v>
      </c>
      <c r="D8613" s="7" t="s">
        <v>33099</v>
      </c>
      <c r="E8613" s="8">
        <v>0</v>
      </c>
      <c r="F8613" s="8">
        <v>3.9313024662352101</v>
      </c>
      <c r="G8613" s="8">
        <v>14.839221795381301</v>
      </c>
      <c r="H8613" s="8">
        <v>157.46196577218299</v>
      </c>
      <c r="I8613" s="8">
        <v>86.331877259015997</v>
      </c>
      <c r="J8613" s="8">
        <v>68.157164965225405</v>
      </c>
      <c r="K8613" s="8">
        <v>8.32477270005404E-5</v>
      </c>
      <c r="L8613" s="8">
        <v>4.0552703120854598</v>
      </c>
    </row>
    <row r="8614" spans="1:12" x14ac:dyDescent="0.2">
      <c r="A8614" s="7" t="s">
        <v>33100</v>
      </c>
      <c r="B8614" s="7" t="s">
        <v>33101</v>
      </c>
      <c r="C8614" s="7" t="s">
        <v>33102</v>
      </c>
      <c r="D8614" s="7" t="s">
        <v>33103</v>
      </c>
      <c r="E8614" s="8">
        <v>255.01195017730799</v>
      </c>
      <c r="F8614" s="8">
        <v>271.25987017022999</v>
      </c>
      <c r="G8614" s="8">
        <v>239.406111632152</v>
      </c>
      <c r="H8614" s="8">
        <v>394.63905171653403</v>
      </c>
      <c r="I8614" s="8">
        <v>388.98960787970401</v>
      </c>
      <c r="J8614" s="8">
        <v>391.16285980042397</v>
      </c>
      <c r="K8614" s="8">
        <v>1.12707624524424E-2</v>
      </c>
      <c r="L8614" s="8">
        <v>0.61756786575439804</v>
      </c>
    </row>
    <row r="8615" spans="1:12" x14ac:dyDescent="0.2">
      <c r="A8615" s="7" t="s">
        <v>33104</v>
      </c>
      <c r="B8615" s="7" t="s">
        <v>33105</v>
      </c>
      <c r="C8615" s="7" t="s">
        <v>33106</v>
      </c>
      <c r="E8615" s="8">
        <v>46.455665342377799</v>
      </c>
      <c r="F8615" s="8">
        <v>42.261501512028502</v>
      </c>
      <c r="G8615" s="8">
        <v>41.549821027067701</v>
      </c>
      <c r="H8615" s="8">
        <v>55.111688020264097</v>
      </c>
      <c r="I8615" s="8">
        <v>62.516186980666802</v>
      </c>
      <c r="J8615" s="8">
        <v>92.851789952625893</v>
      </c>
      <c r="K8615" s="8">
        <v>0.41026518703201298</v>
      </c>
      <c r="L8615" s="8">
        <v>0.69220317942760101</v>
      </c>
    </row>
    <row r="8616" spans="1:12" x14ac:dyDescent="0.2">
      <c r="A8616" s="7" t="s">
        <v>33107</v>
      </c>
      <c r="B8616" s="7" t="s">
        <v>33108</v>
      </c>
      <c r="C8616" s="7" t="s">
        <v>33109</v>
      </c>
      <c r="D8616" s="7" t="s">
        <v>33110</v>
      </c>
      <c r="E8616" s="8">
        <v>221.40572418495</v>
      </c>
      <c r="F8616" s="8">
        <v>245.70640413970099</v>
      </c>
      <c r="G8616" s="8">
        <v>297.77371736065197</v>
      </c>
      <c r="H8616" s="8">
        <v>240.12949780257901</v>
      </c>
      <c r="I8616" s="8">
        <v>259.98795220531298</v>
      </c>
      <c r="J8616" s="8">
        <v>267.68973486342202</v>
      </c>
      <c r="K8616" s="8">
        <v>0.99485110300087798</v>
      </c>
      <c r="L8616" s="8">
        <v>5.5025479727908999E-3</v>
      </c>
    </row>
    <row r="8617" spans="1:12" x14ac:dyDescent="0.2">
      <c r="A8617" s="7" t="s">
        <v>33111</v>
      </c>
      <c r="B8617" s="7" t="s">
        <v>33112</v>
      </c>
      <c r="C8617" s="7" t="s">
        <v>33113</v>
      </c>
      <c r="D8617" s="7" t="s">
        <v>33114</v>
      </c>
      <c r="E8617" s="8">
        <v>2042.0724382415401</v>
      </c>
      <c r="F8617" s="8">
        <v>1946.9775464029899</v>
      </c>
      <c r="G8617" s="8">
        <v>2337.6720734990699</v>
      </c>
      <c r="H8617" s="8">
        <v>1987.9573178738101</v>
      </c>
      <c r="I8617" s="8">
        <v>2341.8762107043399</v>
      </c>
      <c r="J8617" s="8">
        <v>3548.12371818971</v>
      </c>
      <c r="K8617" s="8">
        <v>0.48806918379291803</v>
      </c>
      <c r="L8617" s="8">
        <v>0.31636501496606301</v>
      </c>
    </row>
    <row r="8618" spans="1:12" x14ac:dyDescent="0.2">
      <c r="A8618" s="7" t="s">
        <v>33115</v>
      </c>
      <c r="B8618" s="7" t="s">
        <v>33116</v>
      </c>
      <c r="D8618" s="7" t="s">
        <v>33117</v>
      </c>
      <c r="E8618" s="8">
        <v>179.89215090027199</v>
      </c>
      <c r="F8618" s="8">
        <v>193.61664646208399</v>
      </c>
      <c r="G8618" s="8">
        <v>211.70623094743999</v>
      </c>
      <c r="H8618" s="8">
        <v>179.112986065858</v>
      </c>
      <c r="I8618" s="8">
        <v>155.79430723753501</v>
      </c>
      <c r="J8618" s="8">
        <v>198.54478489869999</v>
      </c>
      <c r="K8618" s="8">
        <v>0.87525331486455005</v>
      </c>
      <c r="L8618" s="8">
        <v>-0.133563701146554</v>
      </c>
    </row>
    <row r="8619" spans="1:12" x14ac:dyDescent="0.2">
      <c r="A8619" s="7" t="s">
        <v>33118</v>
      </c>
      <c r="B8619" s="7" t="s">
        <v>33119</v>
      </c>
      <c r="C8619" s="7" t="s">
        <v>33120</v>
      </c>
      <c r="D8619" s="7" t="s">
        <v>33121</v>
      </c>
      <c r="E8619" s="8">
        <v>47.444083753917802</v>
      </c>
      <c r="F8619" s="8">
        <v>41.278675895469704</v>
      </c>
      <c r="G8619" s="8">
        <v>29.678443590762701</v>
      </c>
      <c r="H8619" s="8">
        <v>39.365491443045798</v>
      </c>
      <c r="I8619" s="8">
        <v>39.6928171305821</v>
      </c>
      <c r="J8619" s="8">
        <v>11.853419993952199</v>
      </c>
      <c r="K8619" s="8">
        <v>0.85773207610420998</v>
      </c>
      <c r="L8619" s="8">
        <v>-0.381182777604541</v>
      </c>
    </row>
    <row r="8620" spans="1:12" x14ac:dyDescent="0.2">
      <c r="A8620" s="7" t="s">
        <v>33122</v>
      </c>
      <c r="B8620" s="7" t="s">
        <v>33123</v>
      </c>
      <c r="D8620" s="7" t="s">
        <v>33124</v>
      </c>
      <c r="E8620" s="8">
        <v>20.756786642339002</v>
      </c>
      <c r="F8620" s="8">
        <v>12.7767330152644</v>
      </c>
      <c r="G8620" s="8">
        <v>5.9356887181525302</v>
      </c>
      <c r="H8620" s="8">
        <v>16.730333863294501</v>
      </c>
      <c r="I8620" s="8">
        <v>20.838728993555598</v>
      </c>
      <c r="J8620" s="8">
        <v>4.9389249974801004</v>
      </c>
      <c r="K8620" s="8">
        <v>0.97662789442065401</v>
      </c>
      <c r="L8620" s="8">
        <v>0.106907691252874</v>
      </c>
    </row>
    <row r="8621" spans="1:12" x14ac:dyDescent="0.2">
      <c r="A8621" s="7" t="s">
        <v>33125</v>
      </c>
      <c r="B8621" s="7" t="s">
        <v>33126</v>
      </c>
      <c r="C8621" s="7" t="s">
        <v>33127</v>
      </c>
      <c r="D8621" s="7" t="s">
        <v>33128</v>
      </c>
      <c r="E8621" s="8">
        <v>22.733623465418901</v>
      </c>
      <c r="F8621" s="8">
        <v>13.7595586318232</v>
      </c>
      <c r="G8621" s="8">
        <v>23.742754872610099</v>
      </c>
      <c r="H8621" s="8">
        <v>27.555844010132098</v>
      </c>
      <c r="I8621" s="8">
        <v>19.846408565291</v>
      </c>
      <c r="J8621" s="8">
        <v>29.633549984880599</v>
      </c>
      <c r="K8621" s="8">
        <v>0.87041736526804803</v>
      </c>
      <c r="L8621" s="8">
        <v>0.35515496034356497</v>
      </c>
    </row>
    <row r="8622" spans="1:12" x14ac:dyDescent="0.2">
      <c r="A8622" s="7" t="s">
        <v>33129</v>
      </c>
      <c r="B8622" s="7" t="s">
        <v>33130</v>
      </c>
      <c r="C8622" s="7" t="s">
        <v>33131</v>
      </c>
      <c r="D8622" s="7" t="s">
        <v>33132</v>
      </c>
      <c r="E8622" s="8">
        <v>0</v>
      </c>
      <c r="F8622" s="8">
        <v>0</v>
      </c>
      <c r="G8622" s="8">
        <v>0</v>
      </c>
      <c r="H8622" s="8">
        <v>0</v>
      </c>
      <c r="I8622" s="8">
        <v>0</v>
      </c>
      <c r="J8622" s="8">
        <v>8.8900649954641793</v>
      </c>
      <c r="K8622" s="8">
        <v>1</v>
      </c>
      <c r="L8622" s="8">
        <v>4.0289728117201902</v>
      </c>
    </row>
    <row r="8623" spans="1:12" x14ac:dyDescent="0.2">
      <c r="A8623" s="7" t="s">
        <v>33133</v>
      </c>
      <c r="B8623" s="7" t="s">
        <v>33134</v>
      </c>
      <c r="D8623" s="7" t="s">
        <v>33135</v>
      </c>
      <c r="E8623" s="8">
        <v>64.247196750097004</v>
      </c>
      <c r="F8623" s="8">
        <v>34.398896579558098</v>
      </c>
      <c r="G8623" s="8">
        <v>30.667725043788099</v>
      </c>
      <c r="H8623" s="8">
        <v>17.714471149370599</v>
      </c>
      <c r="I8623" s="8">
        <v>12.900165567439201</v>
      </c>
      <c r="J8623" s="8">
        <v>18.767914990424401</v>
      </c>
      <c r="K8623" s="8">
        <v>0.15464739422563301</v>
      </c>
      <c r="L8623" s="8">
        <v>-1.38862982354349</v>
      </c>
    </row>
    <row r="8624" spans="1:12" x14ac:dyDescent="0.2">
      <c r="A8624" s="7" t="s">
        <v>33136</v>
      </c>
      <c r="B8624" s="7" t="s">
        <v>33137</v>
      </c>
      <c r="E8624" s="8">
        <v>0</v>
      </c>
      <c r="F8624" s="8">
        <v>8.8454305490292207</v>
      </c>
      <c r="G8624" s="8">
        <v>9.8928145302542205</v>
      </c>
      <c r="H8624" s="8">
        <v>1.9682745721522901</v>
      </c>
      <c r="I8624" s="8">
        <v>14.8848064239683</v>
      </c>
      <c r="J8624" s="8">
        <v>34.572474982360703</v>
      </c>
      <c r="K8624" s="8">
        <v>0.68489076076009303</v>
      </c>
      <c r="L8624" s="8">
        <v>1.4563377786376499</v>
      </c>
    </row>
    <row r="8625" spans="1:12" x14ac:dyDescent="0.2">
      <c r="A8625" s="7" t="s">
        <v>33138</v>
      </c>
      <c r="B8625" s="7" t="s">
        <v>33139</v>
      </c>
      <c r="C8625" s="7" t="s">
        <v>33140</v>
      </c>
      <c r="D8625" s="7" t="s">
        <v>33141</v>
      </c>
      <c r="E8625" s="8">
        <v>577.23635233933305</v>
      </c>
      <c r="F8625" s="8">
        <v>743.01616611845498</v>
      </c>
      <c r="G8625" s="8">
        <v>623.24731540601601</v>
      </c>
      <c r="H8625" s="8">
        <v>674.13404096215902</v>
      </c>
      <c r="I8625" s="8">
        <v>650.96220094154603</v>
      </c>
      <c r="J8625" s="8">
        <v>596.62213969559605</v>
      </c>
      <c r="K8625" s="8">
        <v>0.98168370949736505</v>
      </c>
      <c r="L8625" s="8">
        <v>-1.6285806140422601E-2</v>
      </c>
    </row>
    <row r="8626" spans="1:12" x14ac:dyDescent="0.2">
      <c r="A8626" s="7" t="s">
        <v>33142</v>
      </c>
      <c r="B8626" s="7" t="s">
        <v>33143</v>
      </c>
      <c r="C8626" s="7" t="s">
        <v>33144</v>
      </c>
      <c r="D8626" s="7" t="s">
        <v>33145</v>
      </c>
      <c r="E8626" s="8">
        <v>26.6872971115788</v>
      </c>
      <c r="F8626" s="8">
        <v>32.433245346440501</v>
      </c>
      <c r="G8626" s="8">
        <v>0</v>
      </c>
      <c r="H8626" s="8">
        <v>13.777922005065999</v>
      </c>
      <c r="I8626" s="8">
        <v>95.262761113397005</v>
      </c>
      <c r="J8626" s="8">
        <v>0</v>
      </c>
      <c r="K8626" s="8">
        <v>0.93002670408144095</v>
      </c>
      <c r="L8626" s="8">
        <v>0.88309323002774798</v>
      </c>
    </row>
    <row r="8627" spans="1:12" x14ac:dyDescent="0.2">
      <c r="A8627" s="7" t="s">
        <v>33146</v>
      </c>
      <c r="B8627" s="7" t="s">
        <v>33147</v>
      </c>
      <c r="C8627" s="7" t="s">
        <v>33148</v>
      </c>
      <c r="D8627" s="7" t="s">
        <v>33149</v>
      </c>
      <c r="E8627" s="8">
        <v>32.6178075808185</v>
      </c>
      <c r="F8627" s="8">
        <v>43.244327128587301</v>
      </c>
      <c r="G8627" s="8">
        <v>57.378324275474498</v>
      </c>
      <c r="H8627" s="8">
        <v>91.524767605081493</v>
      </c>
      <c r="I8627" s="8">
        <v>35.723535417523898</v>
      </c>
      <c r="J8627" s="8">
        <v>60.254884969257297</v>
      </c>
      <c r="K8627" s="8">
        <v>0.72823042888972001</v>
      </c>
      <c r="L8627" s="8">
        <v>0.493056501112488</v>
      </c>
    </row>
    <row r="8628" spans="1:12" x14ac:dyDescent="0.2">
      <c r="A8628" s="7" t="s">
        <v>33150</v>
      </c>
      <c r="B8628" s="7" t="s">
        <v>33151</v>
      </c>
      <c r="E8628" s="8">
        <v>23.722041876958901</v>
      </c>
      <c r="F8628" s="8">
        <v>40.295850278910898</v>
      </c>
      <c r="G8628" s="8">
        <v>57.378324275474498</v>
      </c>
      <c r="H8628" s="8">
        <v>21.651020293675199</v>
      </c>
      <c r="I8628" s="8">
        <v>26.792651563142901</v>
      </c>
      <c r="J8628" s="8">
        <v>15.8045599919363</v>
      </c>
      <c r="K8628" s="8">
        <v>0.46196808120671701</v>
      </c>
      <c r="L8628" s="8">
        <v>-0.918066400247745</v>
      </c>
    </row>
    <row r="8629" spans="1:12" x14ac:dyDescent="0.2">
      <c r="A8629" s="7" t="s">
        <v>33152</v>
      </c>
      <c r="B8629" s="7" t="s">
        <v>33153</v>
      </c>
      <c r="C8629" s="7" t="s">
        <v>33154</v>
      </c>
      <c r="D8629" s="7" t="s">
        <v>33155</v>
      </c>
      <c r="E8629" s="8">
        <v>209.54470324646999</v>
      </c>
      <c r="F8629" s="8">
        <v>176.908610980584</v>
      </c>
      <c r="G8629" s="8">
        <v>242.373955991228</v>
      </c>
      <c r="H8629" s="8">
        <v>205.68469278991401</v>
      </c>
      <c r="I8629" s="8">
        <v>189.53320179852901</v>
      </c>
      <c r="J8629" s="8">
        <v>172.86237491180401</v>
      </c>
      <c r="K8629" s="8">
        <v>0.86349267634096705</v>
      </c>
      <c r="L8629" s="8">
        <v>-0.14649743289390199</v>
      </c>
    </row>
    <row r="8630" spans="1:12" x14ac:dyDescent="0.2">
      <c r="A8630" s="7" t="s">
        <v>33156</v>
      </c>
      <c r="B8630" s="7" t="s">
        <v>33157</v>
      </c>
      <c r="E8630" s="8">
        <v>5.9305104692397199</v>
      </c>
      <c r="F8630" s="8">
        <v>8.8454305490292207</v>
      </c>
      <c r="G8630" s="8">
        <v>24.732036325635502</v>
      </c>
      <c r="H8630" s="8">
        <v>11.8096474329137</v>
      </c>
      <c r="I8630" s="8">
        <v>32.746574132730203</v>
      </c>
      <c r="J8630" s="8">
        <v>27.657979985888598</v>
      </c>
      <c r="K8630" s="8">
        <v>0.69919817513257398</v>
      </c>
      <c r="L8630" s="8">
        <v>0.87017766228437299</v>
      </c>
    </row>
    <row r="8631" spans="1:12" x14ac:dyDescent="0.2">
      <c r="A8631" s="7" t="s">
        <v>33158</v>
      </c>
      <c r="B8631" s="7" t="s">
        <v>33159</v>
      </c>
      <c r="C8631" s="7" t="s">
        <v>33160</v>
      </c>
      <c r="D8631" s="7" t="s">
        <v>33161</v>
      </c>
      <c r="E8631" s="8">
        <v>145.29750649637299</v>
      </c>
      <c r="F8631" s="8">
        <v>81.574526174380594</v>
      </c>
      <c r="G8631" s="8">
        <v>68.260420258754095</v>
      </c>
      <c r="H8631" s="8">
        <v>133.84267090635601</v>
      </c>
      <c r="I8631" s="8">
        <v>85.339556830751405</v>
      </c>
      <c r="J8631" s="8">
        <v>90.876219953633907</v>
      </c>
      <c r="K8631" s="8">
        <v>0.965656757274997</v>
      </c>
      <c r="L8631" s="8">
        <v>7.1278283888557295E-2</v>
      </c>
    </row>
    <row r="8632" spans="1:12" x14ac:dyDescent="0.2">
      <c r="A8632" s="7" t="s">
        <v>33162</v>
      </c>
      <c r="B8632" s="7" t="s">
        <v>33163</v>
      </c>
      <c r="C8632" s="7" t="s">
        <v>33164</v>
      </c>
      <c r="D8632" s="7" t="s">
        <v>33165</v>
      </c>
      <c r="E8632" s="8">
        <v>344.95802562744399</v>
      </c>
      <c r="F8632" s="8">
        <v>271.25987017022999</v>
      </c>
      <c r="G8632" s="8">
        <v>287.88090283039799</v>
      </c>
      <c r="H8632" s="8">
        <v>347.40046198487897</v>
      </c>
      <c r="I8632" s="8">
        <v>321.51181875771499</v>
      </c>
      <c r="J8632" s="8">
        <v>303.24999484527802</v>
      </c>
      <c r="K8632" s="8">
        <v>0.88868219595795594</v>
      </c>
      <c r="L8632" s="8">
        <v>0.104759191298205</v>
      </c>
    </row>
    <row r="8633" spans="1:12" x14ac:dyDescent="0.2">
      <c r="A8633" s="7" t="s">
        <v>33166</v>
      </c>
      <c r="B8633" s="7" t="s">
        <v>33167</v>
      </c>
      <c r="C8633" s="7" t="s">
        <v>33168</v>
      </c>
      <c r="D8633" s="7" t="s">
        <v>33169</v>
      </c>
      <c r="E8633" s="8">
        <v>41.513573284678102</v>
      </c>
      <c r="F8633" s="8">
        <v>6.8797793159116196</v>
      </c>
      <c r="G8633" s="8">
        <v>36.603413761940601</v>
      </c>
      <c r="H8633" s="8">
        <v>14.762059291142201</v>
      </c>
      <c r="I8633" s="8">
        <v>16.8694472804974</v>
      </c>
      <c r="J8633" s="8">
        <v>36.548044981352803</v>
      </c>
      <c r="K8633" s="8">
        <v>0.91895002964249894</v>
      </c>
      <c r="L8633" s="8">
        <v>-0.31790665441489802</v>
      </c>
    </row>
    <row r="8634" spans="1:12" x14ac:dyDescent="0.2">
      <c r="A8634" s="7" t="s">
        <v>33170</v>
      </c>
      <c r="B8634" s="7" t="s">
        <v>33171</v>
      </c>
      <c r="D8634" s="7" t="s">
        <v>33172</v>
      </c>
      <c r="E8634" s="8">
        <v>0</v>
      </c>
      <c r="F8634" s="8">
        <v>47.175629594822503</v>
      </c>
      <c r="G8634" s="8">
        <v>10.8820959832796</v>
      </c>
      <c r="H8634" s="8">
        <v>8.8572355746852995</v>
      </c>
      <c r="I8634" s="8">
        <v>9.9232042826455196</v>
      </c>
      <c r="J8634" s="8">
        <v>0</v>
      </c>
      <c r="K8634" s="8">
        <v>0.71100554542776695</v>
      </c>
      <c r="L8634" s="8">
        <v>-1.6284116667381101</v>
      </c>
    </row>
    <row r="8635" spans="1:12" x14ac:dyDescent="0.2">
      <c r="A8635" s="7" t="s">
        <v>33173</v>
      </c>
      <c r="B8635" s="7" t="s">
        <v>33174</v>
      </c>
      <c r="C8635" s="7" t="s">
        <v>33175</v>
      </c>
      <c r="D8635" s="7" t="s">
        <v>33176</v>
      </c>
      <c r="E8635" s="8">
        <v>76.108217688576502</v>
      </c>
      <c r="F8635" s="8">
        <v>110.076469054586</v>
      </c>
      <c r="G8635" s="8">
        <v>68.260420258754095</v>
      </c>
      <c r="H8635" s="8">
        <v>164.35092677471599</v>
      </c>
      <c r="I8635" s="8">
        <v>129.001655674392</v>
      </c>
      <c r="J8635" s="8">
        <v>96.802929950609993</v>
      </c>
      <c r="K8635" s="8">
        <v>0.38113977746391398</v>
      </c>
      <c r="L8635" s="8">
        <v>0.61662799909299904</v>
      </c>
    </row>
    <row r="8636" spans="1:12" x14ac:dyDescent="0.2">
      <c r="A8636" s="7" t="s">
        <v>33177</v>
      </c>
      <c r="B8636" s="7" t="s">
        <v>33178</v>
      </c>
      <c r="C8636" s="7" t="s">
        <v>33179</v>
      </c>
      <c r="D8636" s="7" t="s">
        <v>33180</v>
      </c>
      <c r="E8636" s="8">
        <v>1246.3956169518799</v>
      </c>
      <c r="F8636" s="8">
        <v>1064.40014273318</v>
      </c>
      <c r="G8636" s="8">
        <v>1240.55894209388</v>
      </c>
      <c r="H8636" s="8">
        <v>858.167713458398</v>
      </c>
      <c r="I8636" s="8">
        <v>1004.22827340373</v>
      </c>
      <c r="J8636" s="8">
        <v>857.39737956254601</v>
      </c>
      <c r="K8636" s="8">
        <v>9.2599820400833394E-2</v>
      </c>
      <c r="L8636" s="8">
        <v>-0.38487906628510299</v>
      </c>
    </row>
    <row r="8637" spans="1:12" x14ac:dyDescent="0.2">
      <c r="A8637" s="7" t="s">
        <v>33181</v>
      </c>
      <c r="B8637" s="7" t="s">
        <v>33182</v>
      </c>
      <c r="C8637" s="7" t="s">
        <v>33183</v>
      </c>
      <c r="D8637" s="7" t="s">
        <v>33184</v>
      </c>
      <c r="E8637" s="8">
        <v>0</v>
      </c>
      <c r="F8637" s="8">
        <v>18.6736867146173</v>
      </c>
      <c r="G8637" s="8">
        <v>8.9035330772288006</v>
      </c>
      <c r="H8637" s="8">
        <v>38.381354156969699</v>
      </c>
      <c r="I8637" s="8">
        <v>23.815690278349201</v>
      </c>
      <c r="J8637" s="8">
        <v>12.841204993448301</v>
      </c>
      <c r="K8637" s="8">
        <v>0.57761755061824904</v>
      </c>
      <c r="L8637" s="8">
        <v>1.44386810969565</v>
      </c>
    </row>
    <row r="8638" spans="1:12" x14ac:dyDescent="0.2">
      <c r="A8638" s="7" t="s">
        <v>33185</v>
      </c>
      <c r="B8638" s="7" t="s">
        <v>33186</v>
      </c>
      <c r="C8638" s="7" t="s">
        <v>33187</v>
      </c>
      <c r="D8638" s="7" t="s">
        <v>33188</v>
      </c>
      <c r="E8638" s="8">
        <v>1746.5353331911001</v>
      </c>
      <c r="F8638" s="8">
        <v>1435.9082257924099</v>
      </c>
      <c r="G8638" s="8">
        <v>1373.1226567992901</v>
      </c>
      <c r="H8638" s="8">
        <v>1705.50991676996</v>
      </c>
      <c r="I8638" s="8">
        <v>1417.03357156178</v>
      </c>
      <c r="J8638" s="8">
        <v>1631.82081916743</v>
      </c>
      <c r="K8638" s="8">
        <v>0.91895002964249894</v>
      </c>
      <c r="L8638" s="8">
        <v>6.1639347297001601E-2</v>
      </c>
    </row>
    <row r="8639" spans="1:12" x14ac:dyDescent="0.2">
      <c r="A8639" s="7" t="s">
        <v>33189</v>
      </c>
      <c r="B8639" s="7" t="s">
        <v>33190</v>
      </c>
      <c r="C8639" s="7" t="s">
        <v>33191</v>
      </c>
      <c r="D8639" s="7" t="s">
        <v>33192</v>
      </c>
      <c r="E8639" s="8">
        <v>0.98841841153995402</v>
      </c>
      <c r="F8639" s="8">
        <v>5.89695369935282</v>
      </c>
      <c r="G8639" s="8">
        <v>2.96784435907627</v>
      </c>
      <c r="H8639" s="8">
        <v>1.9682745721522901</v>
      </c>
      <c r="I8639" s="8">
        <v>4.9616021413227598</v>
      </c>
      <c r="J8639" s="8">
        <v>17.780129990928401</v>
      </c>
      <c r="K8639" s="8">
        <v>0.73565113300854801</v>
      </c>
      <c r="L8639" s="8">
        <v>1.3259374545136899</v>
      </c>
    </row>
    <row r="8640" spans="1:12" x14ac:dyDescent="0.2">
      <c r="A8640" s="7" t="s">
        <v>33193</v>
      </c>
      <c r="B8640" s="7" t="s">
        <v>33194</v>
      </c>
      <c r="C8640" s="7" t="s">
        <v>33195</v>
      </c>
      <c r="D8640" s="7" t="s">
        <v>33196</v>
      </c>
      <c r="E8640" s="8">
        <v>513.97757400077603</v>
      </c>
      <c r="F8640" s="8">
        <v>1149.9059713738</v>
      </c>
      <c r="G8640" s="8">
        <v>730.089712332761</v>
      </c>
      <c r="H8640" s="8">
        <v>439.90936687603698</v>
      </c>
      <c r="I8640" s="8">
        <v>691.64733850039204</v>
      </c>
      <c r="J8640" s="8">
        <v>507.72148974095501</v>
      </c>
      <c r="K8640" s="8">
        <v>0.316142177874979</v>
      </c>
      <c r="L8640" s="8">
        <v>-0.54639649117255495</v>
      </c>
    </row>
    <row r="8641" spans="1:12" x14ac:dyDescent="0.2">
      <c r="A8641" s="7" t="s">
        <v>33197</v>
      </c>
      <c r="B8641" s="7" t="s">
        <v>33198</v>
      </c>
      <c r="C8641" s="7" t="s">
        <v>33199</v>
      </c>
      <c r="D8641" s="7" t="s">
        <v>33200</v>
      </c>
      <c r="E8641" s="8">
        <v>1186.1020938479401</v>
      </c>
      <c r="F8641" s="8">
        <v>1121.40402849359</v>
      </c>
      <c r="G8641" s="8">
        <v>880.46049319262499</v>
      </c>
      <c r="H8641" s="8">
        <v>1214.42541101796</v>
      </c>
      <c r="I8641" s="8">
        <v>1173.9150666369601</v>
      </c>
      <c r="J8641" s="8">
        <v>980.87050449954802</v>
      </c>
      <c r="K8641" s="8">
        <v>0.90430889713955698</v>
      </c>
      <c r="L8641" s="8">
        <v>7.9766803790765103E-2</v>
      </c>
    </row>
    <row r="8642" spans="1:12" x14ac:dyDescent="0.2">
      <c r="A8642" s="7" t="s">
        <v>33201</v>
      </c>
      <c r="B8642" s="7" t="s">
        <v>33202</v>
      </c>
      <c r="C8642" s="7" t="s">
        <v>33203</v>
      </c>
      <c r="D8642" s="7" t="s">
        <v>33204</v>
      </c>
      <c r="E8642" s="8">
        <v>8.8957657038595794</v>
      </c>
      <c r="F8642" s="8">
        <v>12.7767330152644</v>
      </c>
      <c r="G8642" s="8">
        <v>24.732036325635502</v>
      </c>
      <c r="H8642" s="8">
        <v>13.777922005065999</v>
      </c>
      <c r="I8642" s="8">
        <v>14.8848064239683</v>
      </c>
      <c r="J8642" s="8">
        <v>24.694624987400498</v>
      </c>
      <c r="K8642" s="8">
        <v>0.94747334208278899</v>
      </c>
      <c r="L8642" s="8">
        <v>0.20152321285423999</v>
      </c>
    </row>
    <row r="8643" spans="1:12" x14ac:dyDescent="0.2">
      <c r="A8643" s="7" t="s">
        <v>33205</v>
      </c>
      <c r="B8643" s="7" t="s">
        <v>33206</v>
      </c>
      <c r="C8643" s="7" t="s">
        <v>33207</v>
      </c>
      <c r="D8643" s="7" t="s">
        <v>33208</v>
      </c>
      <c r="E8643" s="8">
        <v>55.351431046237401</v>
      </c>
      <c r="F8643" s="8">
        <v>60.935188226645799</v>
      </c>
      <c r="G8643" s="8">
        <v>60.3461686345507</v>
      </c>
      <c r="H8643" s="8">
        <v>27.555844010132098</v>
      </c>
      <c r="I8643" s="8">
        <v>31.7542537044657</v>
      </c>
      <c r="J8643" s="8">
        <v>30.621334984376599</v>
      </c>
      <c r="K8643" s="8">
        <v>0.170219561127326</v>
      </c>
      <c r="L8643" s="8">
        <v>-0.97392903773794304</v>
      </c>
    </row>
    <row r="8644" spans="1:12" x14ac:dyDescent="0.2">
      <c r="A8644" s="7" t="s">
        <v>33209</v>
      </c>
      <c r="B8644" s="7" t="s">
        <v>33210</v>
      </c>
      <c r="D8644" s="7" t="s">
        <v>33211</v>
      </c>
      <c r="E8644" s="8">
        <v>19.768368230799101</v>
      </c>
      <c r="F8644" s="8">
        <v>14.742384248382001</v>
      </c>
      <c r="G8644" s="8">
        <v>9.8928145302542205</v>
      </c>
      <c r="H8644" s="8">
        <v>23.619294865827499</v>
      </c>
      <c r="I8644" s="8">
        <v>10.9155247109101</v>
      </c>
      <c r="J8644" s="8">
        <v>1.9755699989920401</v>
      </c>
      <c r="K8644" s="8">
        <v>0.94423595621433398</v>
      </c>
      <c r="L8644" s="8">
        <v>-0.28216449060299398</v>
      </c>
    </row>
    <row r="8645" spans="1:12" x14ac:dyDescent="0.2">
      <c r="A8645" s="7" t="s">
        <v>33212</v>
      </c>
      <c r="B8645" s="7" t="s">
        <v>33213</v>
      </c>
      <c r="C8645" s="7" t="s">
        <v>33214</v>
      </c>
      <c r="D8645" s="7" t="s">
        <v>33215</v>
      </c>
      <c r="E8645" s="8">
        <v>450.71879566221901</v>
      </c>
      <c r="F8645" s="8">
        <v>415.73523580437399</v>
      </c>
      <c r="G8645" s="8">
        <v>430.337432066058</v>
      </c>
      <c r="H8645" s="8">
        <v>487.14795660769198</v>
      </c>
      <c r="I8645" s="8">
        <v>453.49043571689998</v>
      </c>
      <c r="J8645" s="8">
        <v>404.00406479387198</v>
      </c>
      <c r="K8645" s="8">
        <v>0.93927026306610795</v>
      </c>
      <c r="L8645" s="8">
        <v>5.2299905188221897E-2</v>
      </c>
    </row>
    <row r="8646" spans="1:12" x14ac:dyDescent="0.2">
      <c r="A8646" s="7" t="s">
        <v>33216</v>
      </c>
      <c r="B8646" s="7" t="s">
        <v>33217</v>
      </c>
      <c r="C8646" s="7" t="s">
        <v>33218</v>
      </c>
      <c r="D8646" s="7" t="s">
        <v>33219</v>
      </c>
      <c r="E8646" s="8">
        <v>76.108217688576502</v>
      </c>
      <c r="F8646" s="8">
        <v>55.0382345272929</v>
      </c>
      <c r="G8646" s="8">
        <v>65.2925758996778</v>
      </c>
      <c r="H8646" s="8">
        <v>108.255101468376</v>
      </c>
      <c r="I8646" s="8">
        <v>80.377954689428705</v>
      </c>
      <c r="J8646" s="8">
        <v>80.010584959177706</v>
      </c>
      <c r="K8646" s="8">
        <v>0.59765962569098696</v>
      </c>
      <c r="L8646" s="8">
        <v>0.451751081544224</v>
      </c>
    </row>
    <row r="8647" spans="1:12" x14ac:dyDescent="0.2">
      <c r="A8647" s="7" t="s">
        <v>33220</v>
      </c>
      <c r="B8647" s="7" t="s">
        <v>33221</v>
      </c>
      <c r="C8647" s="7" t="s">
        <v>33222</v>
      </c>
      <c r="D8647" s="7" t="s">
        <v>33223</v>
      </c>
      <c r="E8647" s="8">
        <v>591.07421010089195</v>
      </c>
      <c r="F8647" s="8">
        <v>622.12861528172198</v>
      </c>
      <c r="G8647" s="8">
        <v>640.06510010744796</v>
      </c>
      <c r="H8647" s="8">
        <v>651.49888338240805</v>
      </c>
      <c r="I8647" s="8">
        <v>684.70109550254097</v>
      </c>
      <c r="J8647" s="8">
        <v>628.23125967946896</v>
      </c>
      <c r="K8647" s="8">
        <v>0.87035278752968503</v>
      </c>
      <c r="L8647" s="8">
        <v>8.4029266502203104E-2</v>
      </c>
    </row>
    <row r="8648" spans="1:12" x14ac:dyDescent="0.2">
      <c r="A8648" s="7" t="s">
        <v>33224</v>
      </c>
      <c r="B8648" s="7" t="s">
        <v>33225</v>
      </c>
      <c r="D8648" s="7" t="s">
        <v>33226</v>
      </c>
      <c r="E8648" s="8">
        <v>11.861020938479401</v>
      </c>
      <c r="F8648" s="8">
        <v>17.690861098058399</v>
      </c>
      <c r="G8648" s="8">
        <v>45.506946839169402</v>
      </c>
      <c r="H8648" s="8">
        <v>33.460667726588902</v>
      </c>
      <c r="I8648" s="8">
        <v>49.6160214132276</v>
      </c>
      <c r="J8648" s="8">
        <v>45.438109976816897</v>
      </c>
      <c r="K8648" s="8">
        <v>0.62292105901584305</v>
      </c>
      <c r="L8648" s="8">
        <v>0.77592871557941501</v>
      </c>
    </row>
    <row r="8649" spans="1:12" x14ac:dyDescent="0.2">
      <c r="A8649" s="7" t="s">
        <v>33227</v>
      </c>
      <c r="B8649" s="7" t="s">
        <v>33228</v>
      </c>
      <c r="D8649" s="7" t="s">
        <v>33229</v>
      </c>
      <c r="E8649" s="8">
        <v>0</v>
      </c>
      <c r="F8649" s="8">
        <v>1.9656512331176099</v>
      </c>
      <c r="G8649" s="8">
        <v>38.581976667991398</v>
      </c>
      <c r="H8649" s="8">
        <v>17.714471149370599</v>
      </c>
      <c r="I8649" s="8">
        <v>1.9846408565291001</v>
      </c>
      <c r="J8649" s="8">
        <v>0</v>
      </c>
      <c r="K8649" s="8">
        <v>0.87445686470522499</v>
      </c>
      <c r="L8649" s="8">
        <v>-1.04111311335109</v>
      </c>
    </row>
    <row r="8650" spans="1:12" x14ac:dyDescent="0.2">
      <c r="A8650" s="7" t="s">
        <v>33230</v>
      </c>
      <c r="B8650" s="7" t="s">
        <v>33231</v>
      </c>
      <c r="E8650" s="8">
        <v>25.698878700038801</v>
      </c>
      <c r="F8650" s="8">
        <v>43.244327128587301</v>
      </c>
      <c r="G8650" s="8">
        <v>46.4962282921948</v>
      </c>
      <c r="H8650" s="8">
        <v>0</v>
      </c>
      <c r="I8650" s="8">
        <v>2.97696128479366</v>
      </c>
      <c r="J8650" s="8">
        <v>1.9755699989920401</v>
      </c>
      <c r="K8650" s="8">
        <v>6.6741084376751507E-5</v>
      </c>
      <c r="L8650" s="8">
        <v>-4.54502117451137</v>
      </c>
    </row>
    <row r="8651" spans="1:12" x14ac:dyDescent="0.2">
      <c r="A8651" s="7" t="s">
        <v>33232</v>
      </c>
      <c r="B8651" s="7" t="s">
        <v>33233</v>
      </c>
      <c r="C8651" s="7" t="s">
        <v>33234</v>
      </c>
      <c r="D8651" s="7" t="s">
        <v>33235</v>
      </c>
      <c r="E8651" s="8">
        <v>938.00907255141601</v>
      </c>
      <c r="F8651" s="8">
        <v>1280.6217783761199</v>
      </c>
      <c r="G8651" s="8">
        <v>1159.4378629457899</v>
      </c>
      <c r="H8651" s="8">
        <v>1029.40760123565</v>
      </c>
      <c r="I8651" s="8">
        <v>1021.09772068422</v>
      </c>
      <c r="J8651" s="8">
        <v>900.85991954037104</v>
      </c>
      <c r="K8651" s="8">
        <v>0.63985528946336601</v>
      </c>
      <c r="L8651" s="8">
        <v>-0.194831692295728</v>
      </c>
    </row>
    <row r="8652" spans="1:12" x14ac:dyDescent="0.2">
      <c r="A8652" s="7" t="s">
        <v>33236</v>
      </c>
      <c r="B8652" s="7" t="s">
        <v>33237</v>
      </c>
      <c r="C8652" s="7" t="s">
        <v>33238</v>
      </c>
      <c r="D8652" s="7" t="s">
        <v>33239</v>
      </c>
      <c r="E8652" s="8">
        <v>0</v>
      </c>
      <c r="F8652" s="8">
        <v>17.690861098058399</v>
      </c>
      <c r="G8652" s="8">
        <v>18.796347607483</v>
      </c>
      <c r="H8652" s="8">
        <v>15.746196577218299</v>
      </c>
      <c r="I8652" s="8">
        <v>22.823369850084699</v>
      </c>
      <c r="J8652" s="8">
        <v>12.841204993448301</v>
      </c>
      <c r="K8652" s="8">
        <v>0.91103447011369099</v>
      </c>
      <c r="L8652" s="8">
        <v>0.49454014033413202</v>
      </c>
    </row>
    <row r="8653" spans="1:12" x14ac:dyDescent="0.2">
      <c r="A8653" s="7" t="s">
        <v>33240</v>
      </c>
      <c r="B8653" s="7" t="s">
        <v>33241</v>
      </c>
      <c r="C8653" s="7" t="s">
        <v>33242</v>
      </c>
      <c r="D8653" s="7" t="s">
        <v>33243</v>
      </c>
      <c r="E8653" s="8">
        <v>651.36773320482996</v>
      </c>
      <c r="F8653" s="8">
        <v>548.416694039812</v>
      </c>
      <c r="G8653" s="8">
        <v>491.67288215363499</v>
      </c>
      <c r="H8653" s="8">
        <v>576.70444964062096</v>
      </c>
      <c r="I8653" s="8">
        <v>454.48275614516501</v>
      </c>
      <c r="J8653" s="8">
        <v>294.35992984981402</v>
      </c>
      <c r="K8653" s="8">
        <v>0.55483864601506006</v>
      </c>
      <c r="L8653" s="8">
        <v>-0.35165642792541402</v>
      </c>
    </row>
    <row r="8654" spans="1:12" x14ac:dyDescent="0.2">
      <c r="A8654" s="7" t="s">
        <v>33244</v>
      </c>
      <c r="B8654" s="7" t="s">
        <v>33245</v>
      </c>
      <c r="C8654" s="7" t="s">
        <v>33246</v>
      </c>
      <c r="D8654" s="7" t="s">
        <v>33247</v>
      </c>
      <c r="E8654" s="8">
        <v>3.9536736461598201</v>
      </c>
      <c r="F8654" s="8">
        <v>2.94847684967641</v>
      </c>
      <c r="G8654" s="8">
        <v>14.839221795381301</v>
      </c>
      <c r="H8654" s="8">
        <v>46.254452445578799</v>
      </c>
      <c r="I8654" s="8">
        <v>23.815690278349201</v>
      </c>
      <c r="J8654" s="8">
        <v>15.8045599919363</v>
      </c>
      <c r="K8654" s="8">
        <v>0.19812975855346299</v>
      </c>
      <c r="L8654" s="8">
        <v>1.98232311690774</v>
      </c>
    </row>
    <row r="8655" spans="1:12" x14ac:dyDescent="0.2">
      <c r="A8655" s="7" t="s">
        <v>33248</v>
      </c>
      <c r="B8655" s="7" t="s">
        <v>33249</v>
      </c>
      <c r="C8655" s="7" t="s">
        <v>33250</v>
      </c>
      <c r="D8655" s="7" t="s">
        <v>33251</v>
      </c>
      <c r="E8655" s="8">
        <v>844.10932345512094</v>
      </c>
      <c r="F8655" s="8">
        <v>826.55634352595303</v>
      </c>
      <c r="G8655" s="8">
        <v>833.96426490043098</v>
      </c>
      <c r="H8655" s="8">
        <v>841.43737959510395</v>
      </c>
      <c r="I8655" s="8">
        <v>1064.7598195278599</v>
      </c>
      <c r="J8655" s="8">
        <v>1039.1498194698099</v>
      </c>
      <c r="K8655" s="8">
        <v>0.46976942701151903</v>
      </c>
      <c r="L8655" s="8">
        <v>0.23381637564705399</v>
      </c>
    </row>
    <row r="8656" spans="1:12" x14ac:dyDescent="0.2">
      <c r="A8656" s="7" t="s">
        <v>33252</v>
      </c>
      <c r="B8656" s="7" t="s">
        <v>33253</v>
      </c>
      <c r="C8656" s="7" t="s">
        <v>33254</v>
      </c>
      <c r="D8656" s="7" t="s">
        <v>33255</v>
      </c>
      <c r="E8656" s="8">
        <v>637.52987544327004</v>
      </c>
      <c r="F8656" s="8">
        <v>658.49316309439803</v>
      </c>
      <c r="G8656" s="8">
        <v>741.96108976906601</v>
      </c>
      <c r="H8656" s="8">
        <v>558.98997849124999</v>
      </c>
      <c r="I8656" s="8">
        <v>654.931482654604</v>
      </c>
      <c r="J8656" s="8">
        <v>580.81757970366004</v>
      </c>
      <c r="K8656" s="8">
        <v>0.65101466750322201</v>
      </c>
      <c r="L8656" s="8">
        <v>-0.18338747221374199</v>
      </c>
    </row>
    <row r="8657" spans="1:12" x14ac:dyDescent="0.2">
      <c r="A8657" s="7" t="s">
        <v>33256</v>
      </c>
      <c r="B8657" s="7" t="s">
        <v>33257</v>
      </c>
      <c r="C8657" s="7" t="s">
        <v>33258</v>
      </c>
      <c r="D8657" s="7" t="s">
        <v>33259</v>
      </c>
      <c r="E8657" s="8">
        <v>454.67246930837899</v>
      </c>
      <c r="F8657" s="8">
        <v>590.67819555183996</v>
      </c>
      <c r="G8657" s="8">
        <v>602.47240489248202</v>
      </c>
      <c r="H8657" s="8">
        <v>772.547769569774</v>
      </c>
      <c r="I8657" s="8">
        <v>626.154190234932</v>
      </c>
      <c r="J8657" s="8">
        <v>580.81757970366004</v>
      </c>
      <c r="K8657" s="8">
        <v>0.55732895155221895</v>
      </c>
      <c r="L8657" s="8">
        <v>0.26460073721677402</v>
      </c>
    </row>
    <row r="8658" spans="1:12" x14ac:dyDescent="0.2">
      <c r="A8658" s="7" t="s">
        <v>33260</v>
      </c>
      <c r="B8658" s="7" t="s">
        <v>33261</v>
      </c>
      <c r="C8658" s="7" t="s">
        <v>33262</v>
      </c>
      <c r="D8658" s="7" t="s">
        <v>33263</v>
      </c>
      <c r="E8658" s="8">
        <v>2477.96495773066</v>
      </c>
      <c r="F8658" s="8">
        <v>2436.4247034492701</v>
      </c>
      <c r="G8658" s="8">
        <v>2663.1456715444401</v>
      </c>
      <c r="H8658" s="8">
        <v>3306.70128121585</v>
      </c>
      <c r="I8658" s="8">
        <v>2947.1916719457199</v>
      </c>
      <c r="J8658" s="8">
        <v>3031.5121634532902</v>
      </c>
      <c r="K8658" s="8">
        <v>9.9186730040431104E-2</v>
      </c>
      <c r="L8658" s="8">
        <v>0.29324838955958299</v>
      </c>
    </row>
    <row r="8659" spans="1:12" x14ac:dyDescent="0.2">
      <c r="A8659" s="7" t="s">
        <v>33264</v>
      </c>
      <c r="B8659" s="7" t="s">
        <v>33265</v>
      </c>
      <c r="C8659" s="7" t="s">
        <v>33266</v>
      </c>
      <c r="D8659" s="7" t="s">
        <v>33267</v>
      </c>
      <c r="E8659" s="8">
        <v>121.57546461941401</v>
      </c>
      <c r="F8659" s="8">
        <v>117.93907398705601</v>
      </c>
      <c r="G8659" s="8">
        <v>99.917426755567604</v>
      </c>
      <c r="H8659" s="8">
        <v>141.71576919496499</v>
      </c>
      <c r="I8659" s="8">
        <v>163.732870663651</v>
      </c>
      <c r="J8659" s="8">
        <v>127.42426493498699</v>
      </c>
      <c r="K8659" s="8">
        <v>0.59903897078838197</v>
      </c>
      <c r="L8659" s="8">
        <v>0.350756725253909</v>
      </c>
    </row>
    <row r="8660" spans="1:12" x14ac:dyDescent="0.2">
      <c r="A8660" s="7" t="s">
        <v>33268</v>
      </c>
      <c r="B8660" s="7" t="s">
        <v>33269</v>
      </c>
      <c r="C8660" s="7" t="s">
        <v>33270</v>
      </c>
      <c r="D8660" s="7" t="s">
        <v>33271</v>
      </c>
      <c r="E8660" s="8">
        <v>9.88418411539954</v>
      </c>
      <c r="F8660" s="8">
        <v>20.639337947734901</v>
      </c>
      <c r="G8660" s="8">
        <v>9.8928145302542205</v>
      </c>
      <c r="H8660" s="8">
        <v>22.635157579751301</v>
      </c>
      <c r="I8660" s="8">
        <v>16.8694472804974</v>
      </c>
      <c r="J8660" s="8">
        <v>30.621334984376599</v>
      </c>
      <c r="K8660" s="8">
        <v>0.67207841961834502</v>
      </c>
      <c r="L8660" s="8">
        <v>0.79478552940007696</v>
      </c>
    </row>
    <row r="8661" spans="1:12" x14ac:dyDescent="0.2">
      <c r="A8661" s="7" t="s">
        <v>33272</v>
      </c>
      <c r="B8661" s="7" t="s">
        <v>33273</v>
      </c>
      <c r="C8661" s="7" t="s">
        <v>33274</v>
      </c>
      <c r="D8661" s="7" t="s">
        <v>33275</v>
      </c>
      <c r="E8661" s="8">
        <v>43.490410107758002</v>
      </c>
      <c r="F8661" s="8">
        <v>144.475365634144</v>
      </c>
      <c r="G8661" s="8">
        <v>92.003175131364202</v>
      </c>
      <c r="H8661" s="8">
        <v>95.4613167493861</v>
      </c>
      <c r="I8661" s="8">
        <v>97.247401969926102</v>
      </c>
      <c r="J8661" s="8">
        <v>97.790714950105993</v>
      </c>
      <c r="K8661" s="8">
        <v>0.97645685031997198</v>
      </c>
      <c r="L8661" s="8">
        <v>5.3160278167550597E-2</v>
      </c>
    </row>
    <row r="8662" spans="1:12" x14ac:dyDescent="0.2">
      <c r="A8662" s="7" t="s">
        <v>33276</v>
      </c>
      <c r="B8662" s="7" t="s">
        <v>33277</v>
      </c>
      <c r="D8662" s="7" t="s">
        <v>33278</v>
      </c>
      <c r="E8662" s="8">
        <v>71.166125630876707</v>
      </c>
      <c r="F8662" s="8">
        <v>121.870376453292</v>
      </c>
      <c r="G8662" s="8">
        <v>68.260420258754095</v>
      </c>
      <c r="H8662" s="8">
        <v>55.111688020264097</v>
      </c>
      <c r="I8662" s="8">
        <v>77.400993404635003</v>
      </c>
      <c r="J8662" s="8">
        <v>61.242669968753297</v>
      </c>
      <c r="K8662" s="8">
        <v>0.68723373733968496</v>
      </c>
      <c r="L8662" s="8">
        <v>-0.43165463861526698</v>
      </c>
    </row>
    <row r="8663" spans="1:12" x14ac:dyDescent="0.2">
      <c r="A8663" s="7" t="s">
        <v>33279</v>
      </c>
      <c r="B8663" s="7" t="s">
        <v>33280</v>
      </c>
      <c r="C8663" s="7" t="s">
        <v>33281</v>
      </c>
      <c r="D8663" s="7" t="s">
        <v>33282</v>
      </c>
      <c r="E8663" s="8">
        <v>19.768368230799101</v>
      </c>
      <c r="F8663" s="8">
        <v>18.6736867146173</v>
      </c>
      <c r="G8663" s="8">
        <v>9.8928145302542205</v>
      </c>
      <c r="H8663" s="8">
        <v>27.555844010132098</v>
      </c>
      <c r="I8663" s="8">
        <v>22.823369850084699</v>
      </c>
      <c r="J8663" s="8">
        <v>14.816774992440299</v>
      </c>
      <c r="K8663" s="8">
        <v>0.85722889676218705</v>
      </c>
      <c r="L8663" s="8">
        <v>0.43166699448211099</v>
      </c>
    </row>
    <row r="8664" spans="1:12" x14ac:dyDescent="0.2">
      <c r="A8664" s="7" t="s">
        <v>33283</v>
      </c>
      <c r="B8664" s="7" t="s">
        <v>33284</v>
      </c>
      <c r="C8664" s="7" t="s">
        <v>33285</v>
      </c>
      <c r="D8664" s="7" t="s">
        <v>33286</v>
      </c>
      <c r="E8664" s="8">
        <v>86.980820215515905</v>
      </c>
      <c r="F8664" s="8">
        <v>153.320796183173</v>
      </c>
      <c r="G8664" s="8">
        <v>144.435092141712</v>
      </c>
      <c r="H8664" s="8">
        <v>153.525416627879</v>
      </c>
      <c r="I8664" s="8">
        <v>159.763588950593</v>
      </c>
      <c r="J8664" s="8">
        <v>158.04559991936301</v>
      </c>
      <c r="K8664" s="8">
        <v>0.73746855183573601</v>
      </c>
      <c r="L8664" s="8">
        <v>0.29282116926231999</v>
      </c>
    </row>
    <row r="8665" spans="1:12" x14ac:dyDescent="0.2">
      <c r="A8665" s="7" t="s">
        <v>33287</v>
      </c>
      <c r="B8665" s="7" t="s">
        <v>33288</v>
      </c>
      <c r="C8665" s="7" t="s">
        <v>33289</v>
      </c>
      <c r="D8665" s="7" t="s">
        <v>33290</v>
      </c>
      <c r="E8665" s="8">
        <v>1637.8093079217001</v>
      </c>
      <c r="F8665" s="8">
        <v>1632.47334910417</v>
      </c>
      <c r="G8665" s="8">
        <v>1622.4215829616901</v>
      </c>
      <c r="H8665" s="8">
        <v>1785.2250369421299</v>
      </c>
      <c r="I8665" s="8">
        <v>1523.2118573860901</v>
      </c>
      <c r="J8665" s="8">
        <v>1255.4747343594399</v>
      </c>
      <c r="K8665" s="8">
        <v>0.85425312489664296</v>
      </c>
      <c r="L8665" s="8">
        <v>-0.100350678174768</v>
      </c>
    </row>
    <row r="8666" spans="1:12" x14ac:dyDescent="0.2">
      <c r="A8666" s="7" t="s">
        <v>33291</v>
      </c>
      <c r="B8666" s="7" t="s">
        <v>33292</v>
      </c>
      <c r="C8666" s="7" t="s">
        <v>33293</v>
      </c>
      <c r="D8666" s="7" t="s">
        <v>33294</v>
      </c>
      <c r="E8666" s="8">
        <v>173.96164043103201</v>
      </c>
      <c r="F8666" s="8">
        <v>224.08424057540699</v>
      </c>
      <c r="G8666" s="8">
        <v>240.39539308517701</v>
      </c>
      <c r="H8666" s="8">
        <v>90.540630319005302</v>
      </c>
      <c r="I8666" s="8">
        <v>87.324197687280503</v>
      </c>
      <c r="J8666" s="8">
        <v>80.998369958673706</v>
      </c>
      <c r="K8666" s="8">
        <v>8.0977511961957495E-5</v>
      </c>
      <c r="L8666" s="8">
        <v>-1.30235977881461</v>
      </c>
    </row>
    <row r="8667" spans="1:12" x14ac:dyDescent="0.2">
      <c r="A8667" s="7" t="s">
        <v>33295</v>
      </c>
      <c r="B8667" s="7" t="s">
        <v>33296</v>
      </c>
      <c r="C8667" s="7" t="s">
        <v>33297</v>
      </c>
      <c r="D8667" s="7" t="s">
        <v>33298</v>
      </c>
      <c r="E8667" s="8">
        <v>11.861020938479401</v>
      </c>
      <c r="F8667" s="8">
        <v>25.553466030528899</v>
      </c>
      <c r="G8667" s="8">
        <v>16.817784701432199</v>
      </c>
      <c r="H8667" s="8">
        <v>26.5717067240559</v>
      </c>
      <c r="I8667" s="8">
        <v>7.93856342611641</v>
      </c>
      <c r="J8667" s="8">
        <v>19.755699989920402</v>
      </c>
      <c r="K8667" s="8">
        <v>0.99982572783453905</v>
      </c>
      <c r="L8667" s="8">
        <v>1.01237732083709E-3</v>
      </c>
    </row>
    <row r="8668" spans="1:12" x14ac:dyDescent="0.2">
      <c r="A8668" s="7" t="s">
        <v>33299</v>
      </c>
      <c r="B8668" s="7" t="s">
        <v>33300</v>
      </c>
      <c r="C8668" s="7" t="s">
        <v>33301</v>
      </c>
      <c r="D8668" s="7" t="s">
        <v>33302</v>
      </c>
      <c r="E8668" s="8">
        <v>0</v>
      </c>
      <c r="F8668" s="8">
        <v>0.98282561655880296</v>
      </c>
      <c r="G8668" s="8">
        <v>0</v>
      </c>
      <c r="H8668" s="8">
        <v>0.98413728607614503</v>
      </c>
      <c r="I8668" s="8">
        <v>9.9232042826455196</v>
      </c>
      <c r="J8668" s="8">
        <v>3.9511399979840802</v>
      </c>
      <c r="K8668" s="8">
        <v>1</v>
      </c>
      <c r="L8668" s="8">
        <v>3.80797840356185</v>
      </c>
    </row>
    <row r="8669" spans="1:12" x14ac:dyDescent="0.2">
      <c r="A8669" s="7" t="s">
        <v>33303</v>
      </c>
      <c r="B8669" s="7" t="s">
        <v>33304</v>
      </c>
      <c r="C8669" s="7" t="s">
        <v>33305</v>
      </c>
      <c r="D8669" s="7" t="s">
        <v>33306</v>
      </c>
      <c r="E8669" s="8">
        <v>15.8146945846393</v>
      </c>
      <c r="F8669" s="8">
        <v>13.7595586318232</v>
      </c>
      <c r="G8669" s="8">
        <v>23.742754872610099</v>
      </c>
      <c r="H8669" s="8">
        <v>31.492393154436598</v>
      </c>
      <c r="I8669" s="8">
        <v>6.9462429978518596</v>
      </c>
      <c r="J8669" s="8">
        <v>20.743484989416402</v>
      </c>
      <c r="K8669" s="8">
        <v>0.9614484556449</v>
      </c>
      <c r="L8669" s="8">
        <v>0.15093821756522399</v>
      </c>
    </row>
    <row r="8670" spans="1:12" x14ac:dyDescent="0.2">
      <c r="A8670" s="7" t="s">
        <v>33307</v>
      </c>
      <c r="B8670" s="7" t="s">
        <v>33308</v>
      </c>
      <c r="C8670" s="7" t="s">
        <v>33309</v>
      </c>
      <c r="D8670" s="7" t="s">
        <v>33310</v>
      </c>
      <c r="E8670" s="8">
        <v>17.791531407719201</v>
      </c>
      <c r="F8670" s="8">
        <v>35.381722196116897</v>
      </c>
      <c r="G8670" s="8">
        <v>36.603413761940601</v>
      </c>
      <c r="H8670" s="8">
        <v>47.238589731654997</v>
      </c>
      <c r="I8670" s="8">
        <v>44.6544192719048</v>
      </c>
      <c r="J8670" s="8">
        <v>25.682409986896499</v>
      </c>
      <c r="K8670" s="8">
        <v>0.83358290469240004</v>
      </c>
      <c r="L8670" s="8">
        <v>0.38912510905039399</v>
      </c>
    </row>
    <row r="8671" spans="1:12" x14ac:dyDescent="0.2">
      <c r="A8671" s="7" t="s">
        <v>33311</v>
      </c>
      <c r="B8671" s="7" t="s">
        <v>33312</v>
      </c>
      <c r="C8671" s="7" t="s">
        <v>33313</v>
      </c>
      <c r="D8671" s="7" t="s">
        <v>33314</v>
      </c>
      <c r="E8671" s="8">
        <v>1.97683682307991</v>
      </c>
      <c r="F8671" s="8">
        <v>54.055408910734201</v>
      </c>
      <c r="G8671" s="8">
        <v>114.756648550949</v>
      </c>
      <c r="H8671" s="8">
        <v>20.666883007599001</v>
      </c>
      <c r="I8671" s="8">
        <v>41.677457987111197</v>
      </c>
      <c r="J8671" s="8">
        <v>36.548044981352803</v>
      </c>
      <c r="K8671" s="8">
        <v>0.77791654704994795</v>
      </c>
      <c r="L8671" s="8">
        <v>-0.78832257535829797</v>
      </c>
    </row>
    <row r="8672" spans="1:12" x14ac:dyDescent="0.2">
      <c r="A8672" s="7" t="s">
        <v>33315</v>
      </c>
      <c r="B8672" s="7" t="s">
        <v>33316</v>
      </c>
      <c r="C8672" s="7" t="s">
        <v>33317</v>
      </c>
      <c r="D8672" s="7" t="s">
        <v>33318</v>
      </c>
      <c r="E8672" s="8">
        <v>8.8957657038595794</v>
      </c>
      <c r="F8672" s="8">
        <v>7.8626049324704201</v>
      </c>
      <c r="G8672" s="8">
        <v>0.98928145302542203</v>
      </c>
      <c r="H8672" s="8">
        <v>10.825510146837599</v>
      </c>
      <c r="I8672" s="8">
        <v>21.831049421820101</v>
      </c>
      <c r="J8672" s="8">
        <v>36.548044981352803</v>
      </c>
      <c r="K8672" s="8">
        <v>0.26932010978315302</v>
      </c>
      <c r="L8672" s="8">
        <v>1.96290925862507</v>
      </c>
    </row>
    <row r="8673" spans="1:12" x14ac:dyDescent="0.2">
      <c r="A8673" s="7" t="s">
        <v>33319</v>
      </c>
      <c r="B8673" s="7" t="s">
        <v>33320</v>
      </c>
      <c r="C8673" s="7" t="s">
        <v>33321</v>
      </c>
      <c r="D8673" s="7" t="s">
        <v>33322</v>
      </c>
      <c r="E8673" s="8">
        <v>313.32863645816502</v>
      </c>
      <c r="F8673" s="8">
        <v>199.51360016143701</v>
      </c>
      <c r="G8673" s="8">
        <v>252.26677052148301</v>
      </c>
      <c r="H8673" s="8">
        <v>361.17838398994502</v>
      </c>
      <c r="I8673" s="8">
        <v>275.86507905754502</v>
      </c>
      <c r="J8673" s="8">
        <v>271.64087486140602</v>
      </c>
      <c r="K8673" s="8">
        <v>0.72623117199519605</v>
      </c>
      <c r="L8673" s="8">
        <v>0.24819899216893401</v>
      </c>
    </row>
    <row r="8674" spans="1:12" x14ac:dyDescent="0.2">
      <c r="A8674" s="7" t="s">
        <v>33323</v>
      </c>
      <c r="B8674" s="7" t="s">
        <v>33324</v>
      </c>
      <c r="C8674" s="7" t="s">
        <v>33325</v>
      </c>
      <c r="D8674" s="7" t="s">
        <v>33326</v>
      </c>
      <c r="E8674" s="8">
        <v>30.6409707577386</v>
      </c>
      <c r="F8674" s="8">
        <v>17.690861098058399</v>
      </c>
      <c r="G8674" s="8">
        <v>17.807066154457601</v>
      </c>
      <c r="H8674" s="8">
        <v>7.8730982886091603</v>
      </c>
      <c r="I8674" s="8">
        <v>3.9692817130582099</v>
      </c>
      <c r="J8674" s="8">
        <v>7.9022799959681604</v>
      </c>
      <c r="K8674" s="8">
        <v>0.209487378687405</v>
      </c>
      <c r="L8674" s="8">
        <v>-1.74364060135681</v>
      </c>
    </row>
    <row r="8675" spans="1:12" x14ac:dyDescent="0.2">
      <c r="A8675" s="7" t="s">
        <v>33327</v>
      </c>
      <c r="B8675" s="7" t="s">
        <v>33328</v>
      </c>
      <c r="C8675" s="7" t="s">
        <v>33329</v>
      </c>
      <c r="D8675" s="7" t="s">
        <v>33330</v>
      </c>
      <c r="E8675" s="8">
        <v>35.583062815438304</v>
      </c>
      <c r="F8675" s="8">
        <v>38.3301990457933</v>
      </c>
      <c r="G8675" s="8">
        <v>42.539102480093099</v>
      </c>
      <c r="H8675" s="8">
        <v>49.206864303807301</v>
      </c>
      <c r="I8675" s="8">
        <v>54.5776235545503</v>
      </c>
      <c r="J8675" s="8">
        <v>28.645764985384599</v>
      </c>
      <c r="K8675" s="8">
        <v>0.92155430465094101</v>
      </c>
      <c r="L8675" s="8">
        <v>0.185462738977553</v>
      </c>
    </row>
    <row r="8676" spans="1:12" x14ac:dyDescent="0.2">
      <c r="A8676" s="7" t="s">
        <v>33331</v>
      </c>
      <c r="B8676" s="7" t="s">
        <v>33332</v>
      </c>
      <c r="E8676" s="8">
        <v>0</v>
      </c>
      <c r="F8676" s="8">
        <v>4.9141280827940097</v>
      </c>
      <c r="G8676" s="8">
        <v>6.9249701711779501</v>
      </c>
      <c r="H8676" s="8">
        <v>2.95241185822844</v>
      </c>
      <c r="I8676" s="8">
        <v>12.900165567439201</v>
      </c>
      <c r="J8676" s="8">
        <v>13.828989992944299</v>
      </c>
      <c r="K8676" s="8">
        <v>0.73601559528308702</v>
      </c>
      <c r="L8676" s="8">
        <v>1.3258023039984901</v>
      </c>
    </row>
    <row r="8677" spans="1:12" x14ac:dyDescent="0.2">
      <c r="A8677" s="7" t="s">
        <v>33333</v>
      </c>
      <c r="B8677" s="7" t="s">
        <v>33334</v>
      </c>
      <c r="D8677" s="7" t="s">
        <v>33335</v>
      </c>
      <c r="E8677" s="8">
        <v>6.9189288807796796</v>
      </c>
      <c r="F8677" s="8">
        <v>24.5706404139701</v>
      </c>
      <c r="G8677" s="8">
        <v>94.971019490440497</v>
      </c>
      <c r="H8677" s="8">
        <v>48.222727017731103</v>
      </c>
      <c r="I8677" s="8">
        <v>61.523866552402197</v>
      </c>
      <c r="J8677" s="8">
        <v>61.242669968753297</v>
      </c>
      <c r="K8677" s="8">
        <v>0.87326204893334003</v>
      </c>
      <c r="L8677" s="8">
        <v>0.43529055769195901</v>
      </c>
    </row>
    <row r="8678" spans="1:12" x14ac:dyDescent="0.2">
      <c r="A8678" s="7" t="s">
        <v>33336</v>
      </c>
      <c r="B8678" s="7" t="s">
        <v>33337</v>
      </c>
      <c r="C8678" s="7" t="s">
        <v>33338</v>
      </c>
      <c r="D8678" s="7" t="s">
        <v>33339</v>
      </c>
      <c r="E8678" s="8">
        <v>25.698878700038801</v>
      </c>
      <c r="F8678" s="8">
        <v>14.742384248382001</v>
      </c>
      <c r="G8678" s="8">
        <v>17.807066154457601</v>
      </c>
      <c r="H8678" s="8">
        <v>12.793784718989899</v>
      </c>
      <c r="I8678" s="8">
        <v>15.8771268522328</v>
      </c>
      <c r="J8678" s="8">
        <v>14.816774992440299</v>
      </c>
      <c r="K8678" s="8">
        <v>0.86117966341355601</v>
      </c>
      <c r="L8678" s="8">
        <v>-0.42159560639842197</v>
      </c>
    </row>
    <row r="8679" spans="1:12" x14ac:dyDescent="0.2">
      <c r="A8679" s="7" t="s">
        <v>33340</v>
      </c>
      <c r="B8679" s="7" t="s">
        <v>33341</v>
      </c>
      <c r="C8679" s="7" t="s">
        <v>33342</v>
      </c>
      <c r="D8679" s="7" t="s">
        <v>33343</v>
      </c>
      <c r="E8679" s="8">
        <v>707.70758266260702</v>
      </c>
      <c r="F8679" s="8">
        <v>510.08649499401901</v>
      </c>
      <c r="G8679" s="8">
        <v>571.80467984869404</v>
      </c>
      <c r="H8679" s="8">
        <v>711.53125783305302</v>
      </c>
      <c r="I8679" s="8">
        <v>622.18490852187404</v>
      </c>
      <c r="J8679" s="8">
        <v>519.57490973490701</v>
      </c>
      <c r="K8679" s="8">
        <v>0.94960125098533399</v>
      </c>
      <c r="L8679" s="8">
        <v>5.0487625978106999E-2</v>
      </c>
    </row>
    <row r="8680" spans="1:12" x14ac:dyDescent="0.2">
      <c r="A8680" s="7" t="s">
        <v>33344</v>
      </c>
      <c r="B8680" s="7" t="s">
        <v>33345</v>
      </c>
      <c r="C8680" s="7" t="s">
        <v>33346</v>
      </c>
      <c r="D8680" s="7" t="s">
        <v>33347</v>
      </c>
      <c r="E8680" s="8">
        <v>25.698878700038801</v>
      </c>
      <c r="F8680" s="8">
        <v>31.450419729881698</v>
      </c>
      <c r="G8680" s="8">
        <v>38.581976667991398</v>
      </c>
      <c r="H8680" s="8">
        <v>15.746196577218299</v>
      </c>
      <c r="I8680" s="8">
        <v>13.8924859957037</v>
      </c>
      <c r="J8680" s="8">
        <v>5.9267099969761201</v>
      </c>
      <c r="K8680" s="8">
        <v>0.225280417032618</v>
      </c>
      <c r="L8680" s="8">
        <v>-1.42845492914497</v>
      </c>
    </row>
    <row r="8681" spans="1:12" x14ac:dyDescent="0.2">
      <c r="A8681" s="7" t="s">
        <v>33348</v>
      </c>
      <c r="B8681" s="7" t="s">
        <v>33349</v>
      </c>
      <c r="C8681" s="7" t="s">
        <v>33350</v>
      </c>
      <c r="D8681" s="7" t="s">
        <v>33351</v>
      </c>
      <c r="E8681" s="8">
        <v>311.35179963508602</v>
      </c>
      <c r="F8681" s="8">
        <v>341.040488945905</v>
      </c>
      <c r="G8681" s="8">
        <v>381.86264086781301</v>
      </c>
      <c r="H8681" s="8">
        <v>321.81289254689898</v>
      </c>
      <c r="I8681" s="8">
        <v>345.32750903606399</v>
      </c>
      <c r="J8681" s="8">
        <v>359.553739816551</v>
      </c>
      <c r="K8681" s="8">
        <v>0.98915743570895398</v>
      </c>
      <c r="L8681" s="8">
        <v>-1.05909080235423E-2</v>
      </c>
    </row>
    <row r="8682" spans="1:12" x14ac:dyDescent="0.2">
      <c r="A8682" s="7" t="s">
        <v>33352</v>
      </c>
      <c r="B8682" s="7" t="s">
        <v>33353</v>
      </c>
      <c r="C8682" s="7" t="s">
        <v>33354</v>
      </c>
      <c r="D8682" s="7" t="s">
        <v>33355</v>
      </c>
      <c r="E8682" s="8">
        <v>0</v>
      </c>
      <c r="F8682" s="8">
        <v>0</v>
      </c>
      <c r="G8682" s="8">
        <v>0</v>
      </c>
      <c r="H8682" s="8">
        <v>15.746196577218299</v>
      </c>
      <c r="I8682" s="8">
        <v>10.9155247109101</v>
      </c>
      <c r="J8682" s="8">
        <v>6.9144949964721398</v>
      </c>
      <c r="K8682" s="8">
        <v>2.1993809701999802E-2</v>
      </c>
      <c r="L8682" s="8">
        <v>5.9462370796918496</v>
      </c>
    </row>
    <row r="8683" spans="1:12" x14ac:dyDescent="0.2">
      <c r="A8683" s="7" t="s">
        <v>33356</v>
      </c>
      <c r="B8683" s="7" t="s">
        <v>33357</v>
      </c>
      <c r="C8683" s="7" t="s">
        <v>33358</v>
      </c>
      <c r="D8683" s="7" t="s">
        <v>33359</v>
      </c>
      <c r="E8683" s="8">
        <v>11.861020938479401</v>
      </c>
      <c r="F8683" s="8">
        <v>14.742384248382001</v>
      </c>
      <c r="G8683" s="8">
        <v>25.721317778661</v>
      </c>
      <c r="H8683" s="8">
        <v>1.9682745721522901</v>
      </c>
      <c r="I8683" s="8">
        <v>3.9692817130582099</v>
      </c>
      <c r="J8683" s="8">
        <v>0</v>
      </c>
      <c r="K8683" s="8">
        <v>8.7815751795109101E-2</v>
      </c>
      <c r="L8683" s="8">
        <v>-3.1403933767616801</v>
      </c>
    </row>
    <row r="8684" spans="1:12" x14ac:dyDescent="0.2">
      <c r="A8684" s="7" t="s">
        <v>33360</v>
      </c>
      <c r="B8684" s="7" t="s">
        <v>33361</v>
      </c>
      <c r="C8684" s="7" t="s">
        <v>33362</v>
      </c>
      <c r="D8684" s="7" t="s">
        <v>33363</v>
      </c>
      <c r="E8684" s="8">
        <v>138.378577615594</v>
      </c>
      <c r="F8684" s="8">
        <v>120.887550836733</v>
      </c>
      <c r="G8684" s="8">
        <v>140.47796632961001</v>
      </c>
      <c r="H8684" s="8">
        <v>185.017809782315</v>
      </c>
      <c r="I8684" s="8">
        <v>155.79430723753501</v>
      </c>
      <c r="J8684" s="8">
        <v>161.00895491785101</v>
      </c>
      <c r="K8684" s="8">
        <v>0.58240303745706601</v>
      </c>
      <c r="L8684" s="8">
        <v>0.328181555808711</v>
      </c>
    </row>
    <row r="8685" spans="1:12" x14ac:dyDescent="0.2">
      <c r="A8685" s="7" t="s">
        <v>33364</v>
      </c>
      <c r="B8685" s="7" t="s">
        <v>33365</v>
      </c>
      <c r="E8685" s="8">
        <v>6.9189288807796796</v>
      </c>
      <c r="F8685" s="8">
        <v>13.7595586318232</v>
      </c>
      <c r="G8685" s="8">
        <v>10.8820959832796</v>
      </c>
      <c r="H8685" s="8">
        <v>7.8730982886091603</v>
      </c>
      <c r="I8685" s="8">
        <v>21.831049421820101</v>
      </c>
      <c r="J8685" s="8">
        <v>25.682409986896499</v>
      </c>
      <c r="K8685" s="8">
        <v>0.72772826254700795</v>
      </c>
      <c r="L8685" s="8">
        <v>0.81111023622096501</v>
      </c>
    </row>
    <row r="8686" spans="1:12" x14ac:dyDescent="0.2">
      <c r="A8686" s="7" t="s">
        <v>33366</v>
      </c>
      <c r="B8686" s="7" t="s">
        <v>33367</v>
      </c>
      <c r="C8686" s="7" t="s">
        <v>33368</v>
      </c>
      <c r="D8686" s="7" t="s">
        <v>33369</v>
      </c>
      <c r="E8686" s="8">
        <v>131.45964873481401</v>
      </c>
      <c r="F8686" s="8">
        <v>104.17951535523299</v>
      </c>
      <c r="G8686" s="8">
        <v>126.62802598725401</v>
      </c>
      <c r="H8686" s="8">
        <v>101.366140465843</v>
      </c>
      <c r="I8686" s="8">
        <v>141.90182124183099</v>
      </c>
      <c r="J8686" s="8">
        <v>159.03338491885901</v>
      </c>
      <c r="K8686" s="8">
        <v>0.89642729711522096</v>
      </c>
      <c r="L8686" s="8">
        <v>0.15120892348404799</v>
      </c>
    </row>
    <row r="8687" spans="1:12" x14ac:dyDescent="0.2">
      <c r="A8687" s="7" t="s">
        <v>33370</v>
      </c>
      <c r="B8687" s="7" t="s">
        <v>33371</v>
      </c>
      <c r="C8687" s="7" t="s">
        <v>33372</v>
      </c>
      <c r="E8687" s="8">
        <v>147.27434331945301</v>
      </c>
      <c r="F8687" s="8">
        <v>206.39337947734899</v>
      </c>
      <c r="G8687" s="8">
        <v>222.58832693072</v>
      </c>
      <c r="H8687" s="8">
        <v>173.20816234940199</v>
      </c>
      <c r="I8687" s="8">
        <v>105.18596539604199</v>
      </c>
      <c r="J8687" s="8">
        <v>132.36318993246701</v>
      </c>
      <c r="K8687" s="8">
        <v>0.44039530846724101</v>
      </c>
      <c r="L8687" s="8">
        <v>-0.48833365070895701</v>
      </c>
    </row>
    <row r="8688" spans="1:12" x14ac:dyDescent="0.2">
      <c r="A8688" s="7" t="s">
        <v>33373</v>
      </c>
      <c r="B8688" s="7" t="s">
        <v>33374</v>
      </c>
      <c r="D8688" s="7" t="s">
        <v>33375</v>
      </c>
      <c r="E8688" s="8">
        <v>11.861020938479401</v>
      </c>
      <c r="F8688" s="8">
        <v>0</v>
      </c>
      <c r="G8688" s="8">
        <v>3.9571258121016899</v>
      </c>
      <c r="H8688" s="8">
        <v>0</v>
      </c>
      <c r="I8688" s="8">
        <v>0.99232042826455202</v>
      </c>
      <c r="J8688" s="8">
        <v>17.780129990928401</v>
      </c>
      <c r="K8688" s="8">
        <v>0.974873867414634</v>
      </c>
      <c r="L8688" s="8">
        <v>0.24721996455255599</v>
      </c>
    </row>
    <row r="8689" spans="1:12" x14ac:dyDescent="0.2">
      <c r="A8689" s="7" t="s">
        <v>33376</v>
      </c>
      <c r="B8689" s="7" t="s">
        <v>33377</v>
      </c>
      <c r="C8689" s="7" t="s">
        <v>33378</v>
      </c>
      <c r="D8689" s="7" t="s">
        <v>33379</v>
      </c>
      <c r="E8689" s="8">
        <v>199.660519131071</v>
      </c>
      <c r="F8689" s="8">
        <v>148.40666810037899</v>
      </c>
      <c r="G8689" s="8">
        <v>171.14569137339799</v>
      </c>
      <c r="H8689" s="8">
        <v>144.668181053193</v>
      </c>
      <c r="I8689" s="8">
        <v>178.617677087619</v>
      </c>
      <c r="J8689" s="8">
        <v>162.98452491684299</v>
      </c>
      <c r="K8689" s="8">
        <v>0.925228456987777</v>
      </c>
      <c r="L8689" s="8">
        <v>-9.4573858833110494E-2</v>
      </c>
    </row>
    <row r="8690" spans="1:12" x14ac:dyDescent="0.2">
      <c r="A8690" s="7" t="s">
        <v>33380</v>
      </c>
      <c r="B8690" s="7" t="s">
        <v>33381</v>
      </c>
      <c r="C8690" s="7" t="s">
        <v>33382</v>
      </c>
      <c r="D8690" s="7" t="s">
        <v>33383</v>
      </c>
      <c r="E8690" s="8">
        <v>1024.00147435539</v>
      </c>
      <c r="F8690" s="8">
        <v>806.89983119477699</v>
      </c>
      <c r="G8690" s="8">
        <v>858.696301226066</v>
      </c>
      <c r="H8690" s="8">
        <v>1039.2489740964099</v>
      </c>
      <c r="I8690" s="8">
        <v>775.00225447461503</v>
      </c>
      <c r="J8690" s="8">
        <v>824.80047457917703</v>
      </c>
      <c r="K8690" s="8">
        <v>0.96983643364296201</v>
      </c>
      <c r="L8690" s="8">
        <v>-2.7331488286530099E-2</v>
      </c>
    </row>
    <row r="8691" spans="1:12" x14ac:dyDescent="0.2">
      <c r="A8691" s="7" t="s">
        <v>33384</v>
      </c>
      <c r="B8691" s="7" t="s">
        <v>33385</v>
      </c>
      <c r="C8691" s="7" t="s">
        <v>33386</v>
      </c>
      <c r="D8691" s="7" t="s">
        <v>33387</v>
      </c>
      <c r="E8691" s="8">
        <v>1411.4614916790499</v>
      </c>
      <c r="F8691" s="8">
        <v>1226.5663694653899</v>
      </c>
      <c r="G8691" s="8">
        <v>1304.8622365405299</v>
      </c>
      <c r="H8691" s="8">
        <v>1770.4629776509801</v>
      </c>
      <c r="I8691" s="8">
        <v>1678.01384419536</v>
      </c>
      <c r="J8691" s="8">
        <v>1659.4787991533101</v>
      </c>
      <c r="K8691" s="8">
        <v>3.5542456360005699E-2</v>
      </c>
      <c r="L8691" s="8">
        <v>0.373509285239641</v>
      </c>
    </row>
    <row r="8692" spans="1:12" x14ac:dyDescent="0.2">
      <c r="A8692" s="7" t="s">
        <v>33388</v>
      </c>
      <c r="B8692" s="7" t="s">
        <v>33389</v>
      </c>
      <c r="C8692" s="7" t="s">
        <v>33390</v>
      </c>
      <c r="D8692" s="7" t="s">
        <v>33391</v>
      </c>
      <c r="E8692" s="8">
        <v>334.08542310050399</v>
      </c>
      <c r="F8692" s="8">
        <v>256.51748592184799</v>
      </c>
      <c r="G8692" s="8">
        <v>248.30964470938099</v>
      </c>
      <c r="H8692" s="8">
        <v>1768.4947030788301</v>
      </c>
      <c r="I8692" s="8">
        <v>1296.9627997417699</v>
      </c>
      <c r="J8692" s="8">
        <v>917.65226453180298</v>
      </c>
      <c r="K8692" s="8">
        <v>3.30939618063046E-15</v>
      </c>
      <c r="L8692" s="8">
        <v>2.2473266607418498</v>
      </c>
    </row>
    <row r="8693" spans="1:12" x14ac:dyDescent="0.2">
      <c r="A8693" s="7" t="s">
        <v>33392</v>
      </c>
      <c r="B8693" s="7" t="s">
        <v>33393</v>
      </c>
      <c r="C8693" s="7" t="s">
        <v>33394</v>
      </c>
      <c r="D8693" s="7" t="s">
        <v>33395</v>
      </c>
      <c r="E8693" s="8">
        <v>58.316686280857297</v>
      </c>
      <c r="F8693" s="8">
        <v>88.454305490292199</v>
      </c>
      <c r="G8693" s="8">
        <v>70.238983164804907</v>
      </c>
      <c r="H8693" s="8">
        <v>110.223376040528</v>
      </c>
      <c r="I8693" s="8">
        <v>125.032373961334</v>
      </c>
      <c r="J8693" s="8">
        <v>146.19217992541101</v>
      </c>
      <c r="K8693" s="8">
        <v>0.11926634552589301</v>
      </c>
      <c r="L8693" s="8">
        <v>0.81360407972279303</v>
      </c>
    </row>
    <row r="8694" spans="1:12" x14ac:dyDescent="0.2">
      <c r="A8694" s="7" t="s">
        <v>33396</v>
      </c>
      <c r="B8694" s="7" t="s">
        <v>33397</v>
      </c>
      <c r="C8694" s="7" t="s">
        <v>33398</v>
      </c>
      <c r="D8694" s="7" t="s">
        <v>33399</v>
      </c>
      <c r="E8694" s="8">
        <v>246.11618447344901</v>
      </c>
      <c r="F8694" s="8">
        <v>266.34574208743601</v>
      </c>
      <c r="G8694" s="8">
        <v>287.88090283039799</v>
      </c>
      <c r="H8694" s="8">
        <v>228.319850369666</v>
      </c>
      <c r="I8694" s="8">
        <v>226.24905764431799</v>
      </c>
      <c r="J8694" s="8">
        <v>303.24999484527802</v>
      </c>
      <c r="K8694" s="8">
        <v>0.92988218143972401</v>
      </c>
      <c r="L8694" s="8">
        <v>-7.8754939448979003E-2</v>
      </c>
    </row>
    <row r="8695" spans="1:12" x14ac:dyDescent="0.2">
      <c r="A8695" s="7" t="s">
        <v>33400</v>
      </c>
      <c r="B8695" s="7" t="s">
        <v>33401</v>
      </c>
      <c r="C8695" s="7" t="s">
        <v>33402</v>
      </c>
      <c r="D8695" s="7" t="s">
        <v>33403</v>
      </c>
      <c r="E8695" s="8">
        <v>3067.0623310084802</v>
      </c>
      <c r="F8695" s="8">
        <v>2799.0873559594702</v>
      </c>
      <c r="G8695" s="8">
        <v>2805.6022007800998</v>
      </c>
      <c r="H8695" s="8">
        <v>1586.42930515475</v>
      </c>
      <c r="I8695" s="8">
        <v>1569.85091751452</v>
      </c>
      <c r="J8695" s="8">
        <v>1724.6726091200501</v>
      </c>
      <c r="K8695" s="8">
        <v>2.8256103276639398E-10</v>
      </c>
      <c r="L8695" s="8">
        <v>-0.82915610356267799</v>
      </c>
    </row>
    <row r="8696" spans="1:12" x14ac:dyDescent="0.2">
      <c r="A8696" s="7" t="s">
        <v>33404</v>
      </c>
      <c r="B8696" s="7" t="s">
        <v>33405</v>
      </c>
      <c r="C8696" s="7" t="s">
        <v>33406</v>
      </c>
      <c r="D8696" s="7" t="s">
        <v>33407</v>
      </c>
      <c r="E8696" s="8">
        <v>244.13934765036899</v>
      </c>
      <c r="F8696" s="8">
        <v>187.719692762731</v>
      </c>
      <c r="G8696" s="8">
        <v>233.47042291400001</v>
      </c>
      <c r="H8696" s="8">
        <v>270.63775367094001</v>
      </c>
      <c r="I8696" s="8">
        <v>209.37961036382001</v>
      </c>
      <c r="J8696" s="8">
        <v>265.71416486443002</v>
      </c>
      <c r="K8696" s="8">
        <v>0.831479485612445</v>
      </c>
      <c r="L8696" s="8">
        <v>0.16468389493219901</v>
      </c>
    </row>
    <row r="8697" spans="1:12" x14ac:dyDescent="0.2">
      <c r="A8697" s="7" t="s">
        <v>33408</v>
      </c>
      <c r="B8697" s="7" t="s">
        <v>33409</v>
      </c>
      <c r="C8697" s="7" t="s">
        <v>33410</v>
      </c>
      <c r="D8697" s="7" t="s">
        <v>33411</v>
      </c>
      <c r="E8697" s="8">
        <v>33.606225992358397</v>
      </c>
      <c r="F8697" s="8">
        <v>35.381722196116897</v>
      </c>
      <c r="G8697" s="8">
        <v>27.6998806847118</v>
      </c>
      <c r="H8697" s="8">
        <v>9.8413728607614495</v>
      </c>
      <c r="I8697" s="8">
        <v>23.815690278349201</v>
      </c>
      <c r="J8697" s="8">
        <v>24.694624987400498</v>
      </c>
      <c r="K8697" s="8">
        <v>0.63946458628308001</v>
      </c>
      <c r="L8697" s="8">
        <v>-0.72883231320681596</v>
      </c>
    </row>
    <row r="8698" spans="1:12" x14ac:dyDescent="0.2">
      <c r="A8698" s="7" t="s">
        <v>33412</v>
      </c>
      <c r="B8698" s="7" t="s">
        <v>33413</v>
      </c>
      <c r="C8698" s="7" t="s">
        <v>33414</v>
      </c>
      <c r="D8698" s="7" t="s">
        <v>33415</v>
      </c>
      <c r="E8698" s="8">
        <v>57.328267869317301</v>
      </c>
      <c r="F8698" s="8">
        <v>32.433245346440501</v>
      </c>
      <c r="G8698" s="8">
        <v>46.4962282921948</v>
      </c>
      <c r="H8698" s="8">
        <v>26.5717067240559</v>
      </c>
      <c r="I8698" s="8">
        <v>51.600662269756697</v>
      </c>
      <c r="J8698" s="8">
        <v>17.780129990928401</v>
      </c>
      <c r="K8698" s="8">
        <v>0.76807336266238602</v>
      </c>
      <c r="L8698" s="8">
        <v>-0.50607736975934503</v>
      </c>
    </row>
    <row r="8699" spans="1:12" x14ac:dyDescent="0.2">
      <c r="A8699" s="7" t="s">
        <v>33416</v>
      </c>
      <c r="B8699" s="7" t="s">
        <v>33417</v>
      </c>
      <c r="C8699" s="7" t="s">
        <v>33418</v>
      </c>
      <c r="D8699" s="7" t="s">
        <v>33419</v>
      </c>
      <c r="E8699" s="8">
        <v>27.675715523118701</v>
      </c>
      <c r="F8699" s="8">
        <v>50.124106444498899</v>
      </c>
      <c r="G8699" s="8">
        <v>25.721317778661</v>
      </c>
      <c r="H8699" s="8">
        <v>20.666883007599001</v>
      </c>
      <c r="I8699" s="8">
        <v>24.8080107066138</v>
      </c>
      <c r="J8699" s="8">
        <v>30.621334984376599</v>
      </c>
      <c r="K8699" s="8">
        <v>0.80444615032745204</v>
      </c>
      <c r="L8699" s="8">
        <v>-0.44423393837833502</v>
      </c>
    </row>
    <row r="8700" spans="1:12" x14ac:dyDescent="0.2">
      <c r="A8700" s="7" t="s">
        <v>33420</v>
      </c>
      <c r="B8700" s="7" t="s">
        <v>33421</v>
      </c>
      <c r="C8700" s="7" t="s">
        <v>33422</v>
      </c>
      <c r="D8700" s="7" t="s">
        <v>33423</v>
      </c>
      <c r="E8700" s="8">
        <v>46.455665342377799</v>
      </c>
      <c r="F8700" s="8">
        <v>47.175629594822503</v>
      </c>
      <c r="G8700" s="8">
        <v>31.657006496813501</v>
      </c>
      <c r="H8700" s="8">
        <v>12.793784718989899</v>
      </c>
      <c r="I8700" s="8">
        <v>15.8771268522328</v>
      </c>
      <c r="J8700" s="8">
        <v>15.8045599919363</v>
      </c>
      <c r="K8700" s="8">
        <v>8.0118294121079001E-2</v>
      </c>
      <c r="L8700" s="8">
        <v>-1.49432481809686</v>
      </c>
    </row>
    <row r="8701" spans="1:12" x14ac:dyDescent="0.2">
      <c r="A8701" s="7" t="s">
        <v>33424</v>
      </c>
      <c r="B8701" s="7" t="s">
        <v>33425</v>
      </c>
      <c r="C8701" s="7" t="s">
        <v>33426</v>
      </c>
      <c r="D8701" s="7" t="s">
        <v>33427</v>
      </c>
      <c r="E8701" s="8">
        <v>793.69998446658303</v>
      </c>
      <c r="F8701" s="8">
        <v>758.74137598339598</v>
      </c>
      <c r="G8701" s="8">
        <v>721.18617925553201</v>
      </c>
      <c r="H8701" s="8">
        <v>619.02235294189495</v>
      </c>
      <c r="I8701" s="8">
        <v>798.81794475296397</v>
      </c>
      <c r="J8701" s="8">
        <v>632.18239967745296</v>
      </c>
      <c r="K8701" s="8">
        <v>0.76202312135412698</v>
      </c>
      <c r="L8701" s="8">
        <v>-0.14939493548069499</v>
      </c>
    </row>
    <row r="8702" spans="1:12" x14ac:dyDescent="0.2">
      <c r="A8702" s="7" t="s">
        <v>33428</v>
      </c>
      <c r="B8702" s="7" t="s">
        <v>33429</v>
      </c>
      <c r="C8702" s="7" t="s">
        <v>33430</v>
      </c>
      <c r="D8702" s="7" t="s">
        <v>33431</v>
      </c>
      <c r="E8702" s="8">
        <v>632.58778338557102</v>
      </c>
      <c r="F8702" s="8">
        <v>722.37682817072005</v>
      </c>
      <c r="G8702" s="8">
        <v>738.99324540998998</v>
      </c>
      <c r="H8702" s="8">
        <v>648.54647152417999</v>
      </c>
      <c r="I8702" s="8">
        <v>713.47838792221296</v>
      </c>
      <c r="J8702" s="8">
        <v>818.87376458220103</v>
      </c>
      <c r="K8702" s="8">
        <v>0.92770325200086201</v>
      </c>
      <c r="L8702" s="8">
        <v>5.8675381446160697E-2</v>
      </c>
    </row>
    <row r="8703" spans="1:12" x14ac:dyDescent="0.2">
      <c r="A8703" s="7" t="s">
        <v>33432</v>
      </c>
      <c r="B8703" s="7" t="s">
        <v>33433</v>
      </c>
      <c r="C8703" s="7" t="s">
        <v>33434</v>
      </c>
      <c r="D8703" s="7" t="s">
        <v>33435</v>
      </c>
      <c r="E8703" s="8">
        <v>37078.539872098299</v>
      </c>
      <c r="F8703" s="8">
        <v>25322.5020106376</v>
      </c>
      <c r="G8703" s="8">
        <v>27581.166910348798</v>
      </c>
      <c r="H8703" s="8">
        <v>45701.367290804003</v>
      </c>
      <c r="I8703" s="8">
        <v>27946.7202212146</v>
      </c>
      <c r="J8703" s="8">
        <v>29747.145259822701</v>
      </c>
      <c r="K8703" s="8">
        <v>0.73746855183573601</v>
      </c>
      <c r="L8703" s="8">
        <v>0.20045957411409701</v>
      </c>
    </row>
    <row r="8704" spans="1:12" x14ac:dyDescent="0.2">
      <c r="A8704" s="7" t="s">
        <v>33436</v>
      </c>
      <c r="B8704" s="7" t="s">
        <v>33437</v>
      </c>
      <c r="C8704" s="7" t="s">
        <v>33438</v>
      </c>
      <c r="D8704" s="7" t="s">
        <v>33439</v>
      </c>
      <c r="E8704" s="8">
        <v>777.885289881944</v>
      </c>
      <c r="F8704" s="8">
        <v>764.63832968274903</v>
      </c>
      <c r="G8704" s="8">
        <v>749.87534139326999</v>
      </c>
      <c r="H8704" s="8">
        <v>1054.01103338755</v>
      </c>
      <c r="I8704" s="8">
        <v>879.19589944239306</v>
      </c>
      <c r="J8704" s="8">
        <v>935.43239452273099</v>
      </c>
      <c r="K8704" s="8">
        <v>0.17509064285800399</v>
      </c>
      <c r="L8704" s="8">
        <v>0.323532224160412</v>
      </c>
    </row>
    <row r="8705" spans="1:12" x14ac:dyDescent="0.2">
      <c r="A8705" s="7" t="s">
        <v>33440</v>
      </c>
      <c r="B8705" s="7" t="s">
        <v>33441</v>
      </c>
      <c r="C8705" s="7" t="s">
        <v>33442</v>
      </c>
      <c r="D8705" s="7" t="s">
        <v>33443</v>
      </c>
      <c r="E8705" s="8">
        <v>119.598627796334</v>
      </c>
      <c r="F8705" s="8">
        <v>100.248212888998</v>
      </c>
      <c r="G8705" s="8">
        <v>79.142516242033693</v>
      </c>
      <c r="H8705" s="8">
        <v>62.000649022797099</v>
      </c>
      <c r="I8705" s="8">
        <v>52.592982698021203</v>
      </c>
      <c r="J8705" s="8">
        <v>60.254884969257297</v>
      </c>
      <c r="K8705" s="8">
        <v>0.19739806335230101</v>
      </c>
      <c r="L8705" s="8">
        <v>-0.77394153308334201</v>
      </c>
    </row>
    <row r="8706" spans="1:12" x14ac:dyDescent="0.2">
      <c r="A8706" s="7" t="s">
        <v>33444</v>
      </c>
      <c r="B8706" s="7" t="s">
        <v>33445</v>
      </c>
      <c r="D8706" s="7" t="s">
        <v>33446</v>
      </c>
      <c r="E8706" s="8">
        <v>0</v>
      </c>
      <c r="F8706" s="8">
        <v>4.9141280827940097</v>
      </c>
      <c r="G8706" s="8">
        <v>17.807066154457601</v>
      </c>
      <c r="H8706" s="8">
        <v>42.3179033012742</v>
      </c>
      <c r="I8706" s="8">
        <v>0</v>
      </c>
      <c r="J8706" s="8">
        <v>21.731269988912501</v>
      </c>
      <c r="K8706" s="8">
        <v>0.73939534570493703</v>
      </c>
      <c r="L8706" s="8">
        <v>1.4953554905145101</v>
      </c>
    </row>
    <row r="8707" spans="1:12" x14ac:dyDescent="0.2">
      <c r="A8707" s="7" t="s">
        <v>33447</v>
      </c>
      <c r="B8707" s="7" t="s">
        <v>33448</v>
      </c>
      <c r="C8707" s="7" t="s">
        <v>33449</v>
      </c>
      <c r="D8707" s="7" t="s">
        <v>33450</v>
      </c>
      <c r="E8707" s="8">
        <v>31.6293891692785</v>
      </c>
      <c r="F8707" s="8">
        <v>71.746270008792607</v>
      </c>
      <c r="G8707" s="8">
        <v>46.4962282921948</v>
      </c>
      <c r="H8707" s="8">
        <v>46.254452445578799</v>
      </c>
      <c r="I8707" s="8">
        <v>86.331877259015997</v>
      </c>
      <c r="J8707" s="8">
        <v>77.047229960689606</v>
      </c>
      <c r="K8707" s="8">
        <v>0.71328820536825499</v>
      </c>
      <c r="L8707" s="8">
        <v>0.48390703040673599</v>
      </c>
    </row>
    <row r="8708" spans="1:12" x14ac:dyDescent="0.2">
      <c r="A8708" s="7" t="s">
        <v>33451</v>
      </c>
      <c r="B8708" s="7" t="s">
        <v>33452</v>
      </c>
      <c r="C8708" s="7" t="s">
        <v>33453</v>
      </c>
      <c r="D8708" s="7" t="s">
        <v>33454</v>
      </c>
      <c r="E8708" s="8">
        <v>9.88418411539954</v>
      </c>
      <c r="F8708" s="8">
        <v>4.9141280827940097</v>
      </c>
      <c r="G8708" s="8">
        <v>3.9571258121016899</v>
      </c>
      <c r="H8708" s="8">
        <v>13.777922005065999</v>
      </c>
      <c r="I8708" s="8">
        <v>0.99232042826455202</v>
      </c>
      <c r="J8708" s="8">
        <v>0</v>
      </c>
      <c r="K8708" s="8">
        <v>0.95705328341231699</v>
      </c>
      <c r="L8708" s="8">
        <v>-0.34405653985004397</v>
      </c>
    </row>
    <row r="8709" spans="1:12" x14ac:dyDescent="0.2">
      <c r="A8709" s="7" t="s">
        <v>33455</v>
      </c>
      <c r="B8709" s="7" t="s">
        <v>33456</v>
      </c>
      <c r="C8709" s="7" t="s">
        <v>33457</v>
      </c>
      <c r="D8709" s="7" t="s">
        <v>33458</v>
      </c>
      <c r="E8709" s="8">
        <v>122.563883030954</v>
      </c>
      <c r="F8709" s="8">
        <v>85.505828640615803</v>
      </c>
      <c r="G8709" s="8">
        <v>78.153234789008295</v>
      </c>
      <c r="H8709" s="8">
        <v>74.794433741787003</v>
      </c>
      <c r="I8709" s="8">
        <v>84.347236402486899</v>
      </c>
      <c r="J8709" s="8">
        <v>75.071659961697605</v>
      </c>
      <c r="K8709" s="8">
        <v>0.78245630680960798</v>
      </c>
      <c r="L8709" s="8">
        <v>-0.28932670620211598</v>
      </c>
    </row>
    <row r="8710" spans="1:12" x14ac:dyDescent="0.2">
      <c r="A8710" s="7" t="s">
        <v>33459</v>
      </c>
      <c r="B8710" s="7" t="s">
        <v>33460</v>
      </c>
      <c r="C8710" s="7" t="s">
        <v>33461</v>
      </c>
      <c r="D8710" s="7" t="s">
        <v>33462</v>
      </c>
      <c r="E8710" s="8">
        <v>293.56026822736601</v>
      </c>
      <c r="F8710" s="8">
        <v>225.06706619196601</v>
      </c>
      <c r="G8710" s="8">
        <v>234.45970436702501</v>
      </c>
      <c r="H8710" s="8">
        <v>584.57754792923004</v>
      </c>
      <c r="I8710" s="8">
        <v>507.075738843186</v>
      </c>
      <c r="J8710" s="8">
        <v>329.920189831671</v>
      </c>
      <c r="K8710" s="8">
        <v>8.0792520650236604E-3</v>
      </c>
      <c r="L8710" s="8">
        <v>0.91663103309724903</v>
      </c>
    </row>
    <row r="8711" spans="1:12" x14ac:dyDescent="0.2">
      <c r="A8711" s="7" t="s">
        <v>33463</v>
      </c>
      <c r="B8711" s="7" t="s">
        <v>33464</v>
      </c>
      <c r="C8711" s="7" t="s">
        <v>33465</v>
      </c>
      <c r="D8711" s="7" t="s">
        <v>33466</v>
      </c>
      <c r="E8711" s="8">
        <v>81.050309746276199</v>
      </c>
      <c r="F8711" s="8">
        <v>64.866490692881001</v>
      </c>
      <c r="G8711" s="8">
        <v>34.624850855889797</v>
      </c>
      <c r="H8711" s="8">
        <v>153.525416627879</v>
      </c>
      <c r="I8711" s="8">
        <v>51.600662269756697</v>
      </c>
      <c r="J8711" s="8">
        <v>51.364819973793097</v>
      </c>
      <c r="K8711" s="8">
        <v>0.75465923843004401</v>
      </c>
      <c r="L8711" s="8">
        <v>0.50666610816255098</v>
      </c>
    </row>
    <row r="8712" spans="1:12" x14ac:dyDescent="0.2">
      <c r="A8712" s="7" t="s">
        <v>33467</v>
      </c>
      <c r="B8712" s="7" t="s">
        <v>33468</v>
      </c>
      <c r="C8712" s="7" t="s">
        <v>33469</v>
      </c>
      <c r="D8712" s="7" t="s">
        <v>33470</v>
      </c>
      <c r="E8712" s="8">
        <v>599.96997580475204</v>
      </c>
      <c r="F8712" s="8">
        <v>494.361285129078</v>
      </c>
      <c r="G8712" s="8">
        <v>461.99443856287201</v>
      </c>
      <c r="H8712" s="8">
        <v>606.22856822290498</v>
      </c>
      <c r="I8712" s="8">
        <v>456.467397001694</v>
      </c>
      <c r="J8712" s="8">
        <v>324.98126483419099</v>
      </c>
      <c r="K8712" s="8">
        <v>0.84411319168478705</v>
      </c>
      <c r="L8712" s="8">
        <v>-0.16544187740473601</v>
      </c>
    </row>
    <row r="8713" spans="1:12" x14ac:dyDescent="0.2">
      <c r="A8713" s="7" t="s">
        <v>33471</v>
      </c>
      <c r="B8713" s="7" t="s">
        <v>33472</v>
      </c>
      <c r="E8713" s="8">
        <v>18.779949819259102</v>
      </c>
      <c r="F8713" s="8">
        <v>40.295850278910898</v>
      </c>
      <c r="G8713" s="8">
        <v>13.8499403423559</v>
      </c>
      <c r="H8713" s="8">
        <v>23.619294865827499</v>
      </c>
      <c r="I8713" s="8">
        <v>22.823369850084699</v>
      </c>
      <c r="J8713" s="8">
        <v>4.9389249974801004</v>
      </c>
      <c r="K8713" s="8">
        <v>0.859386193296372</v>
      </c>
      <c r="L8713" s="8">
        <v>-0.50534584368033497</v>
      </c>
    </row>
    <row r="8714" spans="1:12" x14ac:dyDescent="0.2">
      <c r="A8714" s="7" t="s">
        <v>33473</v>
      </c>
      <c r="B8714" s="7" t="s">
        <v>33474</v>
      </c>
      <c r="C8714" s="7" t="s">
        <v>33475</v>
      </c>
      <c r="E8714" s="8">
        <v>20.756786642339002</v>
      </c>
      <c r="F8714" s="8">
        <v>14.742384248382001</v>
      </c>
      <c r="G8714" s="8">
        <v>36.603413761940601</v>
      </c>
      <c r="H8714" s="8">
        <v>16.730333863294501</v>
      </c>
      <c r="I8714" s="8">
        <v>26.792651563142901</v>
      </c>
      <c r="J8714" s="8">
        <v>24.694624987400498</v>
      </c>
      <c r="K8714" s="8">
        <v>0.97579738097076396</v>
      </c>
      <c r="L8714" s="8">
        <v>-7.9857520528459805E-2</v>
      </c>
    </row>
    <row r="8715" spans="1:12" x14ac:dyDescent="0.2">
      <c r="A8715" s="7" t="s">
        <v>33476</v>
      </c>
      <c r="B8715" s="7" t="s">
        <v>33477</v>
      </c>
      <c r="C8715" s="7" t="s">
        <v>33478</v>
      </c>
      <c r="D8715" s="7" t="s">
        <v>33479</v>
      </c>
      <c r="E8715" s="8">
        <v>1323.492253052</v>
      </c>
      <c r="F8715" s="8">
        <v>1166.6140068553</v>
      </c>
      <c r="G8715" s="8">
        <v>1224.73043884547</v>
      </c>
      <c r="H8715" s="8">
        <v>1706.4940540560401</v>
      </c>
      <c r="I8715" s="8">
        <v>1397.1871629964901</v>
      </c>
      <c r="J8715" s="8">
        <v>1103.3558444370501</v>
      </c>
      <c r="K8715" s="8">
        <v>0.72367012103358497</v>
      </c>
      <c r="L8715" s="8">
        <v>0.179522121326015</v>
      </c>
    </row>
    <row r="8716" spans="1:12" x14ac:dyDescent="0.2">
      <c r="A8716" s="7" t="s">
        <v>33480</v>
      </c>
      <c r="B8716" s="7" t="s">
        <v>33481</v>
      </c>
      <c r="C8716" s="7" t="s">
        <v>33482</v>
      </c>
      <c r="D8716" s="7" t="s">
        <v>33483</v>
      </c>
      <c r="E8716" s="8">
        <v>0</v>
      </c>
      <c r="F8716" s="8">
        <v>6.8797793159116196</v>
      </c>
      <c r="G8716" s="8">
        <v>0</v>
      </c>
      <c r="H8716" s="8">
        <v>7.8730982886091603</v>
      </c>
      <c r="I8716" s="8">
        <v>0</v>
      </c>
      <c r="J8716" s="8">
        <v>0</v>
      </c>
      <c r="K8716" s="8">
        <v>1</v>
      </c>
      <c r="L8716" s="8">
        <v>0.194524669317645</v>
      </c>
    </row>
    <row r="8717" spans="1:12" x14ac:dyDescent="0.2">
      <c r="A8717" s="7" t="s">
        <v>33484</v>
      </c>
      <c r="B8717" s="7" t="s">
        <v>33485</v>
      </c>
      <c r="C8717" s="7" t="s">
        <v>33486</v>
      </c>
      <c r="D8717" s="7" t="s">
        <v>33487</v>
      </c>
      <c r="E8717" s="8">
        <v>132.44806714635399</v>
      </c>
      <c r="F8717" s="8">
        <v>79.608874941262997</v>
      </c>
      <c r="G8717" s="8">
        <v>104.86383402069499</v>
      </c>
      <c r="H8717" s="8">
        <v>75.778571027863194</v>
      </c>
      <c r="I8717" s="8">
        <v>71.447070835047697</v>
      </c>
      <c r="J8717" s="8">
        <v>76.059444961193606</v>
      </c>
      <c r="K8717" s="8">
        <v>0.50279779907962097</v>
      </c>
      <c r="L8717" s="8">
        <v>-0.505144228400914</v>
      </c>
    </row>
    <row r="8718" spans="1:12" x14ac:dyDescent="0.2">
      <c r="A8718" s="7" t="s">
        <v>33488</v>
      </c>
      <c r="B8718" s="7" t="s">
        <v>33489</v>
      </c>
      <c r="C8718" s="7" t="s">
        <v>33490</v>
      </c>
      <c r="D8718" s="7" t="s">
        <v>33491</v>
      </c>
      <c r="E8718" s="8">
        <v>3.9536736461598201</v>
      </c>
      <c r="F8718" s="8">
        <v>2.94847684967641</v>
      </c>
      <c r="G8718" s="8">
        <v>2.96784435907627</v>
      </c>
      <c r="H8718" s="8">
        <v>28.5399812962082</v>
      </c>
      <c r="I8718" s="8">
        <v>22.823369850084699</v>
      </c>
      <c r="J8718" s="8">
        <v>26.670194986392598</v>
      </c>
      <c r="K8718" s="8">
        <v>6.8686655392279699E-3</v>
      </c>
      <c r="L8718" s="8">
        <v>2.98312880277722</v>
      </c>
    </row>
    <row r="8719" spans="1:12" x14ac:dyDescent="0.2">
      <c r="A8719" s="7" t="s">
        <v>33492</v>
      </c>
      <c r="B8719" s="7" t="s">
        <v>33493</v>
      </c>
      <c r="D8719" s="7" t="s">
        <v>33494</v>
      </c>
      <c r="E8719" s="8">
        <v>2.96525523461986</v>
      </c>
      <c r="F8719" s="8">
        <v>38.3301990457933</v>
      </c>
      <c r="G8719" s="8">
        <v>71.228264617830405</v>
      </c>
      <c r="H8719" s="8">
        <v>25.587569437979798</v>
      </c>
      <c r="I8719" s="8">
        <v>32.746574132730203</v>
      </c>
      <c r="J8719" s="8">
        <v>36.548044981352803</v>
      </c>
      <c r="K8719" s="8">
        <v>0.94422792484793405</v>
      </c>
      <c r="L8719" s="8">
        <v>-0.24602632479077499</v>
      </c>
    </row>
    <row r="8720" spans="1:12" x14ac:dyDescent="0.2">
      <c r="A8720" s="7" t="s">
        <v>33495</v>
      </c>
      <c r="B8720" s="7" t="s">
        <v>33496</v>
      </c>
      <c r="C8720" s="7" t="s">
        <v>33497</v>
      </c>
      <c r="D8720" s="7" t="s">
        <v>33498</v>
      </c>
      <c r="E8720" s="8">
        <v>12.8494393500194</v>
      </c>
      <c r="F8720" s="8">
        <v>0</v>
      </c>
      <c r="G8720" s="8">
        <v>0</v>
      </c>
      <c r="H8720" s="8">
        <v>16.730333863294501</v>
      </c>
      <c r="I8720" s="8">
        <v>9.9232042826455196</v>
      </c>
      <c r="J8720" s="8">
        <v>16.792344991432302</v>
      </c>
      <c r="K8720" s="8">
        <v>0.65807139283485505</v>
      </c>
      <c r="L8720" s="8">
        <v>1.75785109720953</v>
      </c>
    </row>
    <row r="8721" spans="1:12" x14ac:dyDescent="0.2">
      <c r="A8721" s="7" t="s">
        <v>33499</v>
      </c>
      <c r="B8721" s="7" t="s">
        <v>33500</v>
      </c>
      <c r="C8721" s="7" t="s">
        <v>33501</v>
      </c>
      <c r="D8721" s="7" t="s">
        <v>33502</v>
      </c>
      <c r="E8721" s="8">
        <v>187.79949819259099</v>
      </c>
      <c r="F8721" s="8">
        <v>163.14905234876099</v>
      </c>
      <c r="G8721" s="8">
        <v>232.48114146097399</v>
      </c>
      <c r="H8721" s="8">
        <v>229.30398765574199</v>
      </c>
      <c r="I8721" s="8">
        <v>199.456406081175</v>
      </c>
      <c r="J8721" s="8">
        <v>254.84852986997299</v>
      </c>
      <c r="K8721" s="8">
        <v>0.75318594571471198</v>
      </c>
      <c r="L8721" s="8">
        <v>0.228696582906108</v>
      </c>
    </row>
    <row r="8722" spans="1:12" x14ac:dyDescent="0.2">
      <c r="A8722" s="7" t="s">
        <v>33503</v>
      </c>
      <c r="B8722" s="7" t="s">
        <v>33504</v>
      </c>
      <c r="C8722" s="7" t="s">
        <v>33505</v>
      </c>
      <c r="D8722" s="7" t="s">
        <v>33506</v>
      </c>
      <c r="E8722" s="8">
        <v>802.59575017044301</v>
      </c>
      <c r="F8722" s="8">
        <v>1013.29321067213</v>
      </c>
      <c r="G8722" s="8">
        <v>845.83564233673599</v>
      </c>
      <c r="H8722" s="8">
        <v>761.72225942293596</v>
      </c>
      <c r="I8722" s="8">
        <v>916.90407571644596</v>
      </c>
      <c r="J8722" s="8">
        <v>753.679954615464</v>
      </c>
      <c r="K8722" s="8">
        <v>0.80541180676917201</v>
      </c>
      <c r="L8722" s="8">
        <v>-0.130080862840839</v>
      </c>
    </row>
    <row r="8723" spans="1:12" x14ac:dyDescent="0.2">
      <c r="A8723" s="7" t="s">
        <v>33507</v>
      </c>
      <c r="B8723" s="7" t="s">
        <v>33508</v>
      </c>
      <c r="D8723" s="7" t="s">
        <v>33509</v>
      </c>
      <c r="E8723" s="8">
        <v>0</v>
      </c>
      <c r="F8723" s="8">
        <v>2.94847684967641</v>
      </c>
      <c r="G8723" s="8">
        <v>17.807066154457601</v>
      </c>
      <c r="H8723" s="8">
        <v>0</v>
      </c>
      <c r="I8723" s="8">
        <v>1.9846408565291001</v>
      </c>
      <c r="J8723" s="8">
        <v>4.9389249974801004</v>
      </c>
      <c r="K8723" s="8">
        <v>0.79186734878277998</v>
      </c>
      <c r="L8723" s="8">
        <v>-1.58399312474766</v>
      </c>
    </row>
    <row r="8724" spans="1:12" x14ac:dyDescent="0.2">
      <c r="A8724" s="7" t="s">
        <v>33510</v>
      </c>
      <c r="B8724" s="7" t="s">
        <v>33511</v>
      </c>
      <c r="C8724" s="7" t="s">
        <v>33512</v>
      </c>
      <c r="D8724" s="7" t="s">
        <v>33513</v>
      </c>
      <c r="E8724" s="8">
        <v>102.795514800155</v>
      </c>
      <c r="F8724" s="8">
        <v>21.6221635642937</v>
      </c>
      <c r="G8724" s="8">
        <v>18.796347607483</v>
      </c>
      <c r="H8724" s="8">
        <v>18.698608435446801</v>
      </c>
      <c r="I8724" s="8">
        <v>25.800331134878299</v>
      </c>
      <c r="J8724" s="8">
        <v>53.340389972785097</v>
      </c>
      <c r="K8724" s="8">
        <v>0.82490511984245096</v>
      </c>
      <c r="L8724" s="8">
        <v>-0.54964500393718796</v>
      </c>
    </row>
    <row r="8725" spans="1:12" x14ac:dyDescent="0.2">
      <c r="A8725" s="7" t="s">
        <v>33514</v>
      </c>
      <c r="B8725" s="7" t="s">
        <v>33515</v>
      </c>
      <c r="C8725" s="7" t="s">
        <v>33516</v>
      </c>
      <c r="E8725" s="8">
        <v>69.1892888077968</v>
      </c>
      <c r="F8725" s="8">
        <v>57.003885760410597</v>
      </c>
      <c r="G8725" s="8">
        <v>32.6462879498389</v>
      </c>
      <c r="H8725" s="8">
        <v>68.8896100253302</v>
      </c>
      <c r="I8725" s="8">
        <v>31.7542537044657</v>
      </c>
      <c r="J8725" s="8">
        <v>56.303744971273197</v>
      </c>
      <c r="K8725" s="8">
        <v>0.99318117727662703</v>
      </c>
      <c r="L8725" s="8">
        <v>-1.71790106682944E-2</v>
      </c>
    </row>
    <row r="8726" spans="1:12" x14ac:dyDescent="0.2">
      <c r="A8726" s="7" t="s">
        <v>33517</v>
      </c>
      <c r="B8726" s="7" t="s">
        <v>33518</v>
      </c>
      <c r="C8726" s="7" t="s">
        <v>33519</v>
      </c>
      <c r="D8726" s="7" t="s">
        <v>33520</v>
      </c>
      <c r="E8726" s="8">
        <v>60.293523103937197</v>
      </c>
      <c r="F8726" s="8">
        <v>73.711921241910204</v>
      </c>
      <c r="G8726" s="8">
        <v>69.249701711779494</v>
      </c>
      <c r="H8726" s="8">
        <v>24.603432151903601</v>
      </c>
      <c r="I8726" s="8">
        <v>43.662098843640301</v>
      </c>
      <c r="J8726" s="8">
        <v>58.279314970265197</v>
      </c>
      <c r="K8726" s="8">
        <v>0.49601676969359099</v>
      </c>
      <c r="L8726" s="8">
        <v>-0.68378269853347495</v>
      </c>
    </row>
    <row r="8727" spans="1:12" x14ac:dyDescent="0.2">
      <c r="A8727" s="7" t="s">
        <v>33521</v>
      </c>
      <c r="B8727" s="7" t="s">
        <v>33522</v>
      </c>
      <c r="E8727" s="8">
        <v>28.6641339346587</v>
      </c>
      <c r="F8727" s="8">
        <v>19.656512331176099</v>
      </c>
      <c r="G8727" s="8">
        <v>1.9785629060508401</v>
      </c>
      <c r="H8727" s="8">
        <v>0</v>
      </c>
      <c r="I8727" s="8">
        <v>3.9692817130582099</v>
      </c>
      <c r="J8727" s="8">
        <v>3.9511399979840802</v>
      </c>
      <c r="K8727" s="8">
        <v>0.295947713078062</v>
      </c>
      <c r="L8727" s="8">
        <v>-2.6676442789068902</v>
      </c>
    </row>
    <row r="8728" spans="1:12" x14ac:dyDescent="0.2">
      <c r="A8728" s="7" t="s">
        <v>33523</v>
      </c>
      <c r="B8728" s="7" t="s">
        <v>33524</v>
      </c>
      <c r="C8728" s="7" t="s">
        <v>33525</v>
      </c>
      <c r="D8728" s="7" t="s">
        <v>33526</v>
      </c>
      <c r="E8728" s="8">
        <v>41.513573284678102</v>
      </c>
      <c r="F8728" s="8">
        <v>51.106932061057698</v>
      </c>
      <c r="G8728" s="8">
        <v>22.753473419584701</v>
      </c>
      <c r="H8728" s="8">
        <v>78.730982886091596</v>
      </c>
      <c r="I8728" s="8">
        <v>29.7696128479365</v>
      </c>
      <c r="J8728" s="8">
        <v>34.572474982360703</v>
      </c>
      <c r="K8728" s="8">
        <v>0.88464085841995399</v>
      </c>
      <c r="L8728" s="8">
        <v>0.310491978222732</v>
      </c>
    </row>
    <row r="8729" spans="1:12" x14ac:dyDescent="0.2">
      <c r="A8729" s="7" t="s">
        <v>33527</v>
      </c>
      <c r="B8729" s="7" t="s">
        <v>33528</v>
      </c>
      <c r="C8729" s="7" t="s">
        <v>33529</v>
      </c>
      <c r="D8729" s="7" t="s">
        <v>33530</v>
      </c>
      <c r="E8729" s="8">
        <v>69.1892888077968</v>
      </c>
      <c r="F8729" s="8">
        <v>98.282561655880301</v>
      </c>
      <c r="G8729" s="8">
        <v>128.606588893305</v>
      </c>
      <c r="H8729" s="8">
        <v>60.032374450644802</v>
      </c>
      <c r="I8729" s="8">
        <v>87.324197687280503</v>
      </c>
      <c r="J8729" s="8">
        <v>69.144949964721405</v>
      </c>
      <c r="K8729" s="8">
        <v>0.63680535180876596</v>
      </c>
      <c r="L8729" s="8">
        <v>-0.45168339046789802</v>
      </c>
    </row>
    <row r="8730" spans="1:12" x14ac:dyDescent="0.2">
      <c r="A8730" s="7" t="s">
        <v>33531</v>
      </c>
      <c r="B8730" s="7" t="s">
        <v>33532</v>
      </c>
      <c r="C8730" s="7" t="s">
        <v>33533</v>
      </c>
      <c r="D8730" s="7" t="s">
        <v>33534</v>
      </c>
      <c r="E8730" s="8">
        <v>62.270359927017097</v>
      </c>
      <c r="F8730" s="8">
        <v>68.797793159116196</v>
      </c>
      <c r="G8730" s="8">
        <v>58.367605728499903</v>
      </c>
      <c r="H8730" s="8">
        <v>34.4448050126651</v>
      </c>
      <c r="I8730" s="8">
        <v>57.554584839344002</v>
      </c>
      <c r="J8730" s="8">
        <v>36.548044981352803</v>
      </c>
      <c r="K8730" s="8">
        <v>0.57647263571762997</v>
      </c>
      <c r="L8730" s="8">
        <v>-0.55962243536031397</v>
      </c>
    </row>
    <row r="8731" spans="1:12" x14ac:dyDescent="0.2">
      <c r="A8731" s="7" t="s">
        <v>33535</v>
      </c>
      <c r="B8731" s="7" t="s">
        <v>33536</v>
      </c>
      <c r="D8731" s="7" t="s">
        <v>33537</v>
      </c>
      <c r="E8731" s="8">
        <v>6.9189288807796796</v>
      </c>
      <c r="F8731" s="8">
        <v>5.89695369935282</v>
      </c>
      <c r="G8731" s="8">
        <v>2.96784435907627</v>
      </c>
      <c r="H8731" s="8">
        <v>11.8096474329137</v>
      </c>
      <c r="I8731" s="8">
        <v>4.9616021413227598</v>
      </c>
      <c r="J8731" s="8">
        <v>11.853419993952199</v>
      </c>
      <c r="K8731" s="8">
        <v>0.78905934305173497</v>
      </c>
      <c r="L8731" s="8">
        <v>0.85890699424135897</v>
      </c>
    </row>
    <row r="8732" spans="1:12" x14ac:dyDescent="0.2">
      <c r="A8732" s="7" t="s">
        <v>33538</v>
      </c>
      <c r="B8732" s="7" t="s">
        <v>33539</v>
      </c>
      <c r="C8732" s="7" t="s">
        <v>33540</v>
      </c>
      <c r="D8732" s="7" t="s">
        <v>33541</v>
      </c>
      <c r="E8732" s="8">
        <v>4.94209205769977</v>
      </c>
      <c r="F8732" s="8">
        <v>20.639337947734901</v>
      </c>
      <c r="G8732" s="8">
        <v>17.807066154457601</v>
      </c>
      <c r="H8732" s="8">
        <v>7.8730982886091603</v>
      </c>
      <c r="I8732" s="8">
        <v>9.9232042826455196</v>
      </c>
      <c r="J8732" s="8">
        <v>27.657979985888598</v>
      </c>
      <c r="K8732" s="8">
        <v>0.98608476955917101</v>
      </c>
      <c r="L8732" s="8">
        <v>6.6977255215566495E-2</v>
      </c>
    </row>
    <row r="8733" spans="1:12" x14ac:dyDescent="0.2">
      <c r="A8733" s="7" t="s">
        <v>33542</v>
      </c>
      <c r="B8733" s="7" t="s">
        <v>33543</v>
      </c>
      <c r="C8733" s="7" t="s">
        <v>33544</v>
      </c>
      <c r="D8733" s="7" t="s">
        <v>33545</v>
      </c>
      <c r="E8733" s="8">
        <v>1111.9707129824501</v>
      </c>
      <c r="F8733" s="8">
        <v>1122.3868541101499</v>
      </c>
      <c r="G8733" s="8">
        <v>1149.5450484155399</v>
      </c>
      <c r="H8733" s="8">
        <v>1090.42411297237</v>
      </c>
      <c r="I8733" s="8">
        <v>1093.5371119475401</v>
      </c>
      <c r="J8733" s="8">
        <v>1154.7206644108501</v>
      </c>
      <c r="K8733" s="8">
        <v>0.96890722028493104</v>
      </c>
      <c r="L8733" s="8">
        <v>-1.9407428297279001E-2</v>
      </c>
    </row>
    <row r="8734" spans="1:12" x14ac:dyDescent="0.2">
      <c r="A8734" s="7" t="s">
        <v>33546</v>
      </c>
      <c r="B8734" s="7" t="s">
        <v>33547</v>
      </c>
      <c r="C8734" s="7" t="s">
        <v>33548</v>
      </c>
      <c r="D8734" s="7" t="s">
        <v>33549</v>
      </c>
      <c r="E8734" s="8">
        <v>311.35179963508602</v>
      </c>
      <c r="F8734" s="8">
        <v>363.64547812675698</v>
      </c>
      <c r="G8734" s="8">
        <v>450.12306112656699</v>
      </c>
      <c r="H8734" s="8">
        <v>10.825510146837599</v>
      </c>
      <c r="I8734" s="8">
        <v>39.6928171305821</v>
      </c>
      <c r="J8734" s="8">
        <v>80.010584959177706</v>
      </c>
      <c r="K8734" s="8">
        <v>4.2583579328881298E-7</v>
      </c>
      <c r="L8734" s="8">
        <v>-3.10776627300968</v>
      </c>
    </row>
    <row r="8735" spans="1:12" x14ac:dyDescent="0.2">
      <c r="A8735" s="7" t="s">
        <v>33550</v>
      </c>
      <c r="B8735" s="7" t="s">
        <v>33551</v>
      </c>
      <c r="C8735" s="7" t="s">
        <v>33552</v>
      </c>
      <c r="D8735" s="7" t="s">
        <v>33553</v>
      </c>
      <c r="E8735" s="8">
        <v>18.779949819259102</v>
      </c>
      <c r="F8735" s="8">
        <v>15.725209864940799</v>
      </c>
      <c r="G8735" s="8">
        <v>4.9464072651271103</v>
      </c>
      <c r="H8735" s="8">
        <v>23.619294865827499</v>
      </c>
      <c r="I8735" s="8">
        <v>16.8694472804974</v>
      </c>
      <c r="J8735" s="8">
        <v>0.98778499949602006</v>
      </c>
      <c r="K8735" s="8">
        <v>0.988236983234139</v>
      </c>
      <c r="L8735" s="8">
        <v>7.2209843851164399E-2</v>
      </c>
    </row>
    <row r="8736" spans="1:12" x14ac:dyDescent="0.2">
      <c r="A8736" s="7" t="s">
        <v>33554</v>
      </c>
      <c r="B8736" s="7" t="s">
        <v>33555</v>
      </c>
      <c r="E8736" s="8">
        <v>120.587046207874</v>
      </c>
      <c r="F8736" s="8">
        <v>51.106932061057698</v>
      </c>
      <c r="G8736" s="8">
        <v>54.410479916398202</v>
      </c>
      <c r="H8736" s="8">
        <v>93.493042177233804</v>
      </c>
      <c r="I8736" s="8">
        <v>79.3856342611641</v>
      </c>
      <c r="J8736" s="8">
        <v>91.864004953129907</v>
      </c>
      <c r="K8736" s="8">
        <v>0.88818555644619102</v>
      </c>
      <c r="L8736" s="8">
        <v>0.227698717382086</v>
      </c>
    </row>
    <row r="8737" spans="1:12" x14ac:dyDescent="0.2">
      <c r="A8737" s="7" t="s">
        <v>33556</v>
      </c>
      <c r="B8737" s="7" t="s">
        <v>33557</v>
      </c>
      <c r="C8737" s="7" t="s">
        <v>33558</v>
      </c>
      <c r="D8737" s="7" t="s">
        <v>33559</v>
      </c>
      <c r="E8737" s="8">
        <v>262.91929746962802</v>
      </c>
      <c r="F8737" s="8">
        <v>209.341856327025</v>
      </c>
      <c r="G8737" s="8">
        <v>313.60222060905897</v>
      </c>
      <c r="H8737" s="8">
        <v>301.1460095393</v>
      </c>
      <c r="I8737" s="8">
        <v>242.12618449655099</v>
      </c>
      <c r="J8737" s="8">
        <v>287.44543485334202</v>
      </c>
      <c r="K8737" s="8">
        <v>0.93250774837105199</v>
      </c>
      <c r="L8737" s="8">
        <v>8.0172792507634302E-2</v>
      </c>
    </row>
    <row r="8738" spans="1:12" x14ac:dyDescent="0.2">
      <c r="A8738" s="7" t="s">
        <v>33560</v>
      </c>
      <c r="B8738" s="7" t="s">
        <v>33561</v>
      </c>
      <c r="D8738" s="7" t="s">
        <v>33562</v>
      </c>
      <c r="E8738" s="8">
        <v>2.96525523461986</v>
      </c>
      <c r="F8738" s="8">
        <v>0</v>
      </c>
      <c r="G8738" s="8">
        <v>3.9571258121016899</v>
      </c>
      <c r="H8738" s="8">
        <v>7.8730982886091603</v>
      </c>
      <c r="I8738" s="8">
        <v>0</v>
      </c>
      <c r="J8738" s="8">
        <v>0</v>
      </c>
      <c r="K8738" s="8">
        <v>1</v>
      </c>
      <c r="L8738" s="8">
        <v>0.186365531063893</v>
      </c>
    </row>
    <row r="8739" spans="1:12" x14ac:dyDescent="0.2">
      <c r="A8739" s="7" t="s">
        <v>33563</v>
      </c>
      <c r="B8739" s="7" t="s">
        <v>33564</v>
      </c>
      <c r="C8739" s="7" t="s">
        <v>33565</v>
      </c>
      <c r="D8739" s="7" t="s">
        <v>33566</v>
      </c>
      <c r="E8739" s="8">
        <v>6043.1901681552799</v>
      </c>
      <c r="F8739" s="8">
        <v>6752.0119857589698</v>
      </c>
      <c r="G8739" s="8">
        <v>6245.3338129494896</v>
      </c>
      <c r="H8739" s="8">
        <v>4539.8253006692603</v>
      </c>
      <c r="I8739" s="8">
        <v>4863.3624189245702</v>
      </c>
      <c r="J8739" s="8">
        <v>4142.7702878863101</v>
      </c>
      <c r="K8739" s="8">
        <v>7.9156164643274303E-4</v>
      </c>
      <c r="L8739" s="8">
        <v>-0.49121775163357301</v>
      </c>
    </row>
    <row r="8740" spans="1:12" x14ac:dyDescent="0.2">
      <c r="A8740" s="7" t="s">
        <v>33567</v>
      </c>
      <c r="B8740" s="7" t="s">
        <v>33568</v>
      </c>
      <c r="C8740" s="7" t="s">
        <v>33569</v>
      </c>
      <c r="D8740" s="7" t="s">
        <v>33570</v>
      </c>
      <c r="E8740" s="8">
        <v>1830.55089817199</v>
      </c>
      <c r="F8740" s="8">
        <v>1852.62628721334</v>
      </c>
      <c r="G8740" s="8">
        <v>2016.15560126581</v>
      </c>
      <c r="H8740" s="8">
        <v>1342.3632582078601</v>
      </c>
      <c r="I8740" s="8">
        <v>1775.26124616528</v>
      </c>
      <c r="J8740" s="8">
        <v>1999.2768389799501</v>
      </c>
      <c r="K8740" s="8">
        <v>0.75396651187268704</v>
      </c>
      <c r="L8740" s="8">
        <v>-0.15553280410474099</v>
      </c>
    </row>
    <row r="8741" spans="1:12" x14ac:dyDescent="0.2">
      <c r="A8741" s="7" t="s">
        <v>33571</v>
      </c>
      <c r="B8741" s="7" t="s">
        <v>33572</v>
      </c>
      <c r="C8741" s="7" t="s">
        <v>33573</v>
      </c>
      <c r="D8741" s="7" t="s">
        <v>33574</v>
      </c>
      <c r="E8741" s="8">
        <v>60.293523103937197</v>
      </c>
      <c r="F8741" s="8">
        <v>34.398896579558098</v>
      </c>
      <c r="G8741" s="8">
        <v>79.142516242033693</v>
      </c>
      <c r="H8741" s="8">
        <v>80.699257458243906</v>
      </c>
      <c r="I8741" s="8">
        <v>79.3856342611641</v>
      </c>
      <c r="J8741" s="8">
        <v>43.462539977824903</v>
      </c>
      <c r="K8741" s="8">
        <v>0.90120323562818105</v>
      </c>
      <c r="L8741" s="8">
        <v>0.227770620852184</v>
      </c>
    </row>
    <row r="8742" spans="1:12" x14ac:dyDescent="0.2">
      <c r="A8742" s="7" t="s">
        <v>33575</v>
      </c>
      <c r="B8742" s="7" t="s">
        <v>33576</v>
      </c>
      <c r="C8742" s="7" t="s">
        <v>33577</v>
      </c>
      <c r="E8742" s="8">
        <v>0</v>
      </c>
      <c r="F8742" s="8">
        <v>0</v>
      </c>
      <c r="G8742" s="8">
        <v>0</v>
      </c>
      <c r="H8742" s="8">
        <v>0</v>
      </c>
      <c r="I8742" s="8">
        <v>15.8771268522328</v>
      </c>
      <c r="J8742" s="8">
        <v>2.9633549984880601</v>
      </c>
      <c r="K8742" s="8">
        <v>1</v>
      </c>
      <c r="L8742" s="8">
        <v>5.1123826245355097</v>
      </c>
    </row>
    <row r="8743" spans="1:12" x14ac:dyDescent="0.2">
      <c r="A8743" s="7" t="s">
        <v>33578</v>
      </c>
      <c r="B8743" s="7" t="s">
        <v>33579</v>
      </c>
      <c r="C8743" s="7" t="s">
        <v>33580</v>
      </c>
      <c r="D8743" s="7" t="s">
        <v>33581</v>
      </c>
      <c r="E8743" s="8">
        <v>22.733623465418901</v>
      </c>
      <c r="F8743" s="8">
        <v>8.8454305490292207</v>
      </c>
      <c r="G8743" s="8">
        <v>3.9571258121016899</v>
      </c>
      <c r="H8743" s="8">
        <v>3.9365491443045801</v>
      </c>
      <c r="I8743" s="8">
        <v>3.9692817130582099</v>
      </c>
      <c r="J8743" s="8">
        <v>0.98778499949602006</v>
      </c>
      <c r="K8743" s="8">
        <v>0.428451818761107</v>
      </c>
      <c r="L8743" s="8">
        <v>-1.9984508464922</v>
      </c>
    </row>
    <row r="8744" spans="1:12" x14ac:dyDescent="0.2">
      <c r="A8744" s="7" t="s">
        <v>33582</v>
      </c>
      <c r="B8744" s="7" t="s">
        <v>33583</v>
      </c>
      <c r="C8744" s="7" t="s">
        <v>33584</v>
      </c>
      <c r="D8744" s="7" t="s">
        <v>33585</v>
      </c>
      <c r="E8744" s="8">
        <v>206.57944801184999</v>
      </c>
      <c r="F8744" s="8">
        <v>189.685343995849</v>
      </c>
      <c r="G8744" s="8">
        <v>174.11353573247399</v>
      </c>
      <c r="H8744" s="8">
        <v>530.44999719504199</v>
      </c>
      <c r="I8744" s="8">
        <v>440.59027014946099</v>
      </c>
      <c r="J8744" s="8">
        <v>521.55047973389901</v>
      </c>
      <c r="K8744" s="8">
        <v>3.8005246347759602E-10</v>
      </c>
      <c r="L8744" s="8">
        <v>1.3878499695174</v>
      </c>
    </row>
    <row r="8745" spans="1:12" x14ac:dyDescent="0.2">
      <c r="A8745" s="7" t="s">
        <v>33586</v>
      </c>
      <c r="B8745" s="7" t="s">
        <v>33587</v>
      </c>
      <c r="C8745" s="7" t="s">
        <v>33588</v>
      </c>
      <c r="D8745" s="7" t="s">
        <v>33589</v>
      </c>
      <c r="E8745" s="8">
        <v>886.611315151339</v>
      </c>
      <c r="F8745" s="8">
        <v>1093.8849112299499</v>
      </c>
      <c r="G8745" s="8">
        <v>1323.65858414801</v>
      </c>
      <c r="H8745" s="8">
        <v>1081.5668773976799</v>
      </c>
      <c r="I8745" s="8">
        <v>1143.15313336076</v>
      </c>
      <c r="J8745" s="8">
        <v>1314.7418343291999</v>
      </c>
      <c r="K8745" s="8">
        <v>0.88213187536819804</v>
      </c>
      <c r="L8745" s="8">
        <v>9.9249954626970296E-2</v>
      </c>
    </row>
    <row r="8746" spans="1:12" x14ac:dyDescent="0.2">
      <c r="A8746" s="7" t="s">
        <v>33590</v>
      </c>
      <c r="B8746" s="7" t="s">
        <v>33591</v>
      </c>
      <c r="C8746" s="7" t="s">
        <v>33592</v>
      </c>
      <c r="D8746" s="7" t="s">
        <v>33593</v>
      </c>
      <c r="E8746" s="8">
        <v>12.8494393500194</v>
      </c>
      <c r="F8746" s="8">
        <v>31.450419729881698</v>
      </c>
      <c r="G8746" s="8">
        <v>25.721317778661</v>
      </c>
      <c r="H8746" s="8">
        <v>9.8413728607614495</v>
      </c>
      <c r="I8746" s="8">
        <v>6.9462429978518596</v>
      </c>
      <c r="J8746" s="8">
        <v>16.792344991432302</v>
      </c>
      <c r="K8746" s="8">
        <v>0.54551632001123296</v>
      </c>
      <c r="L8746" s="8">
        <v>-1.0601616841799399</v>
      </c>
    </row>
    <row r="8747" spans="1:12" x14ac:dyDescent="0.2">
      <c r="A8747" s="7" t="s">
        <v>33594</v>
      </c>
      <c r="B8747" s="7" t="s">
        <v>33595</v>
      </c>
      <c r="C8747" s="7" t="s">
        <v>33596</v>
      </c>
      <c r="D8747" s="7" t="s">
        <v>33597</v>
      </c>
      <c r="E8747" s="8">
        <v>805.56100540506202</v>
      </c>
      <c r="F8747" s="8">
        <v>640.802301996339</v>
      </c>
      <c r="G8747" s="8">
        <v>745.91821558116806</v>
      </c>
      <c r="H8747" s="8">
        <v>880.80287103814999</v>
      </c>
      <c r="I8747" s="8">
        <v>702.56286321130301</v>
      </c>
      <c r="J8747" s="8">
        <v>688.48614464872605</v>
      </c>
      <c r="K8747" s="8">
        <v>0.94385446817895502</v>
      </c>
      <c r="L8747" s="8">
        <v>5.14810741002888E-2</v>
      </c>
    </row>
    <row r="8748" spans="1:12" x14ac:dyDescent="0.2">
      <c r="A8748" s="7" t="s">
        <v>33598</v>
      </c>
      <c r="B8748" s="7" t="s">
        <v>33599</v>
      </c>
      <c r="E8748" s="8">
        <v>0</v>
      </c>
      <c r="F8748" s="8">
        <v>49.141280827940101</v>
      </c>
      <c r="G8748" s="8">
        <v>22.753473419584701</v>
      </c>
      <c r="H8748" s="8">
        <v>17.714471149370599</v>
      </c>
      <c r="I8748" s="8">
        <v>0</v>
      </c>
      <c r="J8748" s="8">
        <v>14.816774992440299</v>
      </c>
      <c r="K8748" s="8">
        <v>0.81231063912661905</v>
      </c>
      <c r="L8748" s="8">
        <v>-1.1439441856166901</v>
      </c>
    </row>
    <row r="8749" spans="1:12" x14ac:dyDescent="0.2">
      <c r="A8749" s="7" t="s">
        <v>33600</v>
      </c>
      <c r="B8749" s="7" t="s">
        <v>33601</v>
      </c>
      <c r="C8749" s="7" t="s">
        <v>33602</v>
      </c>
      <c r="D8749" s="7" t="s">
        <v>33603</v>
      </c>
      <c r="E8749" s="8">
        <v>9.88418411539954</v>
      </c>
      <c r="F8749" s="8">
        <v>31.450419729881698</v>
      </c>
      <c r="G8749" s="8">
        <v>43.528383933118597</v>
      </c>
      <c r="H8749" s="8">
        <v>16.730333863294501</v>
      </c>
      <c r="I8749" s="8">
        <v>32.746574132730203</v>
      </c>
      <c r="J8749" s="8">
        <v>28.645764985384599</v>
      </c>
      <c r="K8749" s="8">
        <v>0.967018635983245</v>
      </c>
      <c r="L8749" s="8">
        <v>-0.119524824906915</v>
      </c>
    </row>
    <row r="8750" spans="1:12" x14ac:dyDescent="0.2">
      <c r="A8750" s="7" t="s">
        <v>33604</v>
      </c>
      <c r="B8750" s="7" t="s">
        <v>33605</v>
      </c>
      <c r="C8750" s="7" t="s">
        <v>33606</v>
      </c>
      <c r="D8750" s="7" t="s">
        <v>33607</v>
      </c>
      <c r="E8750" s="8">
        <v>18.779949819259102</v>
      </c>
      <c r="F8750" s="8">
        <v>9.8282561655880301</v>
      </c>
      <c r="G8750" s="8">
        <v>2.96784435907627</v>
      </c>
      <c r="H8750" s="8">
        <v>10.825510146837599</v>
      </c>
      <c r="I8750" s="8">
        <v>2.97696128479366</v>
      </c>
      <c r="J8750" s="8">
        <v>0</v>
      </c>
      <c r="K8750" s="8">
        <v>0.78150682066725896</v>
      </c>
      <c r="L8750" s="8">
        <v>-1.1934621553921101</v>
      </c>
    </row>
    <row r="8751" spans="1:12" x14ac:dyDescent="0.2">
      <c r="A8751" s="7" t="s">
        <v>33608</v>
      </c>
      <c r="B8751" s="7" t="s">
        <v>33609</v>
      </c>
      <c r="D8751" s="7" t="s">
        <v>33610</v>
      </c>
      <c r="E8751" s="8">
        <v>79.073472923196306</v>
      </c>
      <c r="F8751" s="8">
        <v>126.784504536086</v>
      </c>
      <c r="G8751" s="8">
        <v>99.917426755567604</v>
      </c>
      <c r="H8751" s="8">
        <v>182.06539792408699</v>
      </c>
      <c r="I8751" s="8">
        <v>136.94021910050799</v>
      </c>
      <c r="J8751" s="8">
        <v>151.13110492289101</v>
      </c>
      <c r="K8751" s="8">
        <v>0.26216060407275099</v>
      </c>
      <c r="L8751" s="8">
        <v>0.62057006911963597</v>
      </c>
    </row>
    <row r="8752" spans="1:12" x14ac:dyDescent="0.2">
      <c r="A8752" s="7" t="s">
        <v>33611</v>
      </c>
      <c r="B8752" s="7" t="s">
        <v>33612</v>
      </c>
      <c r="C8752" s="7" t="s">
        <v>33613</v>
      </c>
      <c r="D8752" s="7" t="s">
        <v>33614</v>
      </c>
      <c r="E8752" s="8">
        <v>56.339849457777397</v>
      </c>
      <c r="F8752" s="8">
        <v>34.398896579558098</v>
      </c>
      <c r="G8752" s="8">
        <v>15.828503248406699</v>
      </c>
      <c r="H8752" s="8">
        <v>35.428942298741198</v>
      </c>
      <c r="I8752" s="8">
        <v>14.8848064239683</v>
      </c>
      <c r="J8752" s="8">
        <v>28.645764985384599</v>
      </c>
      <c r="K8752" s="8">
        <v>0.84848478227458002</v>
      </c>
      <c r="L8752" s="8">
        <v>-0.43241373927051102</v>
      </c>
    </row>
    <row r="8753" spans="1:12" x14ac:dyDescent="0.2">
      <c r="A8753" s="7" t="s">
        <v>33615</v>
      </c>
      <c r="B8753" s="7" t="s">
        <v>33616</v>
      </c>
      <c r="D8753" s="7" t="s">
        <v>33617</v>
      </c>
      <c r="E8753" s="8">
        <v>0</v>
      </c>
      <c r="F8753" s="8">
        <v>0</v>
      </c>
      <c r="G8753" s="8">
        <v>0</v>
      </c>
      <c r="H8753" s="8">
        <v>4.9206864303807301</v>
      </c>
      <c r="I8753" s="8">
        <v>8.9308838543809692</v>
      </c>
      <c r="J8753" s="8">
        <v>18.767914990424401</v>
      </c>
      <c r="K8753" s="8">
        <v>3.1283604441450202E-2</v>
      </c>
      <c r="L8753" s="8">
        <v>5.9044503755702102</v>
      </c>
    </row>
    <row r="8754" spans="1:12" x14ac:dyDescent="0.2">
      <c r="A8754" s="7" t="s">
        <v>33618</v>
      </c>
      <c r="B8754" s="7" t="s">
        <v>33619</v>
      </c>
      <c r="C8754" s="7" t="s">
        <v>33620</v>
      </c>
      <c r="D8754" s="7" t="s">
        <v>33621</v>
      </c>
      <c r="E8754" s="8">
        <v>7.9073472923196304</v>
      </c>
      <c r="F8754" s="8">
        <v>2.94847684967641</v>
      </c>
      <c r="G8754" s="8">
        <v>11.871377436305099</v>
      </c>
      <c r="H8754" s="8">
        <v>0</v>
      </c>
      <c r="I8754" s="8">
        <v>3.9692817130582099</v>
      </c>
      <c r="J8754" s="8">
        <v>7.9022799959681604</v>
      </c>
      <c r="K8754" s="8">
        <v>0.84898099289672402</v>
      </c>
      <c r="L8754" s="8">
        <v>-0.93701596073982996</v>
      </c>
    </row>
    <row r="8755" spans="1:12" x14ac:dyDescent="0.2">
      <c r="A8755" s="7" t="s">
        <v>33622</v>
      </c>
      <c r="B8755" s="7" t="s">
        <v>33623</v>
      </c>
      <c r="C8755" s="7" t="s">
        <v>33624</v>
      </c>
      <c r="D8755" s="7" t="s">
        <v>33625</v>
      </c>
      <c r="E8755" s="8">
        <v>352.86537291976401</v>
      </c>
      <c r="F8755" s="8">
        <v>363.64547812675698</v>
      </c>
      <c r="G8755" s="8">
        <v>458.03731275077001</v>
      </c>
      <c r="H8755" s="8">
        <v>440.893504162113</v>
      </c>
      <c r="I8755" s="8">
        <v>404.86673473193702</v>
      </c>
      <c r="J8755" s="8">
        <v>383.26057980445597</v>
      </c>
      <c r="K8755" s="8">
        <v>0.93226176558922302</v>
      </c>
      <c r="L8755" s="8">
        <v>6.5441742238245101E-2</v>
      </c>
    </row>
    <row r="8756" spans="1:12" x14ac:dyDescent="0.2">
      <c r="A8756" s="7" t="s">
        <v>33626</v>
      </c>
      <c r="B8756" s="7" t="s">
        <v>33627</v>
      </c>
      <c r="D8756" s="7" t="s">
        <v>33628</v>
      </c>
      <c r="E8756" s="8">
        <v>333.09700468896398</v>
      </c>
      <c r="F8756" s="8">
        <v>353.81722196116903</v>
      </c>
      <c r="G8756" s="8">
        <v>340.31281984074502</v>
      </c>
      <c r="H8756" s="8">
        <v>436.95695501780801</v>
      </c>
      <c r="I8756" s="8">
        <v>387.00496702317503</v>
      </c>
      <c r="J8756" s="8">
        <v>238.05618487854099</v>
      </c>
      <c r="K8756" s="8">
        <v>0.962483697723304</v>
      </c>
      <c r="L8756" s="8">
        <v>4.8060150521725402E-2</v>
      </c>
    </row>
    <row r="8757" spans="1:12" x14ac:dyDescent="0.2">
      <c r="A8757" s="7" t="s">
        <v>33629</v>
      </c>
      <c r="B8757" s="7" t="s">
        <v>33630</v>
      </c>
      <c r="D8757" s="7" t="s">
        <v>33631</v>
      </c>
      <c r="E8757" s="8">
        <v>163.08903790409201</v>
      </c>
      <c r="F8757" s="8">
        <v>204.42772824423099</v>
      </c>
      <c r="G8757" s="8">
        <v>240.39539308517701</v>
      </c>
      <c r="H8757" s="8">
        <v>197.811594501305</v>
      </c>
      <c r="I8757" s="8">
        <v>216.32585336167199</v>
      </c>
      <c r="J8757" s="8">
        <v>255.83631486946899</v>
      </c>
      <c r="K8757" s="8">
        <v>0.87925001624583699</v>
      </c>
      <c r="L8757" s="8">
        <v>0.14023506127772301</v>
      </c>
    </row>
    <row r="8758" spans="1:12" x14ac:dyDescent="0.2">
      <c r="A8758" s="7" t="s">
        <v>33632</v>
      </c>
      <c r="B8758" s="7" t="s">
        <v>33633</v>
      </c>
      <c r="C8758" s="7" t="s">
        <v>33634</v>
      </c>
      <c r="D8758" s="7" t="s">
        <v>33635</v>
      </c>
      <c r="E8758" s="8">
        <v>146.285924907913</v>
      </c>
      <c r="F8758" s="8">
        <v>215.23881002637799</v>
      </c>
      <c r="G8758" s="8">
        <v>155.31718812499099</v>
      </c>
      <c r="H8758" s="8">
        <v>184.03367249623901</v>
      </c>
      <c r="I8758" s="8">
        <v>220.29513507473001</v>
      </c>
      <c r="J8758" s="8">
        <v>279.54315485737402</v>
      </c>
      <c r="K8758" s="8">
        <v>0.51905786187187497</v>
      </c>
      <c r="L8758" s="8">
        <v>0.40391414611680099</v>
      </c>
    </row>
    <row r="8759" spans="1:12" x14ac:dyDescent="0.2">
      <c r="A8759" s="7" t="s">
        <v>33636</v>
      </c>
      <c r="B8759" s="7" t="s">
        <v>33637</v>
      </c>
      <c r="C8759" s="7" t="s">
        <v>33638</v>
      </c>
      <c r="D8759" s="7" t="s">
        <v>33639</v>
      </c>
      <c r="E8759" s="8">
        <v>5.9305104692397199</v>
      </c>
      <c r="F8759" s="8">
        <v>5.89695369935282</v>
      </c>
      <c r="G8759" s="8">
        <v>11.871377436305099</v>
      </c>
      <c r="H8759" s="8">
        <v>16.730333863294501</v>
      </c>
      <c r="I8759" s="8">
        <v>6.9462429978518596</v>
      </c>
      <c r="J8759" s="8">
        <v>9.8778499949602097</v>
      </c>
      <c r="K8759" s="8">
        <v>0.88430337081682298</v>
      </c>
      <c r="L8759" s="8">
        <v>0.50209119112585698</v>
      </c>
    </row>
    <row r="8760" spans="1:12" x14ac:dyDescent="0.2">
      <c r="A8760" s="7" t="s">
        <v>33640</v>
      </c>
      <c r="B8760" s="7" t="s">
        <v>33641</v>
      </c>
      <c r="C8760" s="7" t="s">
        <v>33642</v>
      </c>
      <c r="D8760" s="7" t="s">
        <v>33643</v>
      </c>
      <c r="E8760" s="8">
        <v>68.200870396256803</v>
      </c>
      <c r="F8760" s="8">
        <v>75.677572475027802</v>
      </c>
      <c r="G8760" s="8">
        <v>114.756648550949</v>
      </c>
      <c r="H8760" s="8">
        <v>158.44610305825901</v>
      </c>
      <c r="I8760" s="8">
        <v>85.339556830751405</v>
      </c>
      <c r="J8760" s="8">
        <v>151.13110492289101</v>
      </c>
      <c r="K8760" s="8">
        <v>0.43608986676376099</v>
      </c>
      <c r="L8760" s="8">
        <v>0.61076070209399602</v>
      </c>
    </row>
    <row r="8761" spans="1:12" x14ac:dyDescent="0.2">
      <c r="A8761" s="7" t="s">
        <v>33644</v>
      </c>
      <c r="B8761" s="7" t="s">
        <v>33645</v>
      </c>
      <c r="C8761" s="7" t="s">
        <v>33646</v>
      </c>
      <c r="E8761" s="8">
        <v>4.94209205769977</v>
      </c>
      <c r="F8761" s="8">
        <v>42.261501512028502</v>
      </c>
      <c r="G8761" s="8">
        <v>12.8606588893305</v>
      </c>
      <c r="H8761" s="8">
        <v>22.635157579751301</v>
      </c>
      <c r="I8761" s="8">
        <v>10.9155247109101</v>
      </c>
      <c r="J8761" s="8">
        <v>20.743484989416402</v>
      </c>
      <c r="K8761" s="8">
        <v>0.96741418196641205</v>
      </c>
      <c r="L8761" s="8">
        <v>-0.14585322614429</v>
      </c>
    </row>
    <row r="8762" spans="1:12" x14ac:dyDescent="0.2">
      <c r="A8762" s="7" t="s">
        <v>33647</v>
      </c>
      <c r="B8762" s="7" t="s">
        <v>33648</v>
      </c>
      <c r="C8762" s="7" t="s">
        <v>33649</v>
      </c>
      <c r="D8762" s="7" t="s">
        <v>33650</v>
      </c>
      <c r="E8762" s="8">
        <v>38.548318050058199</v>
      </c>
      <c r="F8762" s="8">
        <v>31.450419729881698</v>
      </c>
      <c r="G8762" s="8">
        <v>20.7749105135339</v>
      </c>
      <c r="H8762" s="8">
        <v>34.4448050126651</v>
      </c>
      <c r="I8762" s="8">
        <v>23.815690278349201</v>
      </c>
      <c r="J8762" s="8">
        <v>14.816774992440299</v>
      </c>
      <c r="K8762" s="8">
        <v>0.89181183592229796</v>
      </c>
      <c r="L8762" s="8">
        <v>-0.31276570226263301</v>
      </c>
    </row>
    <row r="8763" spans="1:12" x14ac:dyDescent="0.2">
      <c r="A8763" s="7" t="s">
        <v>33651</v>
      </c>
      <c r="B8763" s="7" t="s">
        <v>33652</v>
      </c>
      <c r="C8763" s="7" t="s">
        <v>33653</v>
      </c>
      <c r="D8763" s="7" t="s">
        <v>33654</v>
      </c>
      <c r="E8763" s="8">
        <v>0</v>
      </c>
      <c r="F8763" s="8">
        <v>1.9656512331176099</v>
      </c>
      <c r="G8763" s="8">
        <v>1.9785629060508401</v>
      </c>
      <c r="H8763" s="8">
        <v>10.825510146837599</v>
      </c>
      <c r="I8763" s="8">
        <v>0</v>
      </c>
      <c r="J8763" s="8">
        <v>0</v>
      </c>
      <c r="K8763" s="8">
        <v>1</v>
      </c>
      <c r="L8763" s="8">
        <v>1.45677932690753</v>
      </c>
    </row>
    <row r="8764" spans="1:12" x14ac:dyDescent="0.2">
      <c r="A8764" s="7" t="s">
        <v>33655</v>
      </c>
      <c r="B8764" s="7" t="s">
        <v>33656</v>
      </c>
      <c r="C8764" s="7" t="s">
        <v>33657</v>
      </c>
      <c r="E8764" s="8">
        <v>7.9073472923196304</v>
      </c>
      <c r="F8764" s="8">
        <v>19.656512331176099</v>
      </c>
      <c r="G8764" s="8">
        <v>15.828503248406699</v>
      </c>
      <c r="H8764" s="8">
        <v>22.635157579751301</v>
      </c>
      <c r="I8764" s="8">
        <v>20.838728993555598</v>
      </c>
      <c r="J8764" s="8">
        <v>21.731269988912501</v>
      </c>
      <c r="K8764" s="8">
        <v>0.78045056143255997</v>
      </c>
      <c r="L8764" s="8">
        <v>0.58739433461708601</v>
      </c>
    </row>
    <row r="8765" spans="1:12" x14ac:dyDescent="0.2">
      <c r="A8765" s="7" t="s">
        <v>33658</v>
      </c>
      <c r="B8765" s="7" t="s">
        <v>33659</v>
      </c>
      <c r="C8765" s="7" t="s">
        <v>33660</v>
      </c>
      <c r="D8765" s="7" t="s">
        <v>33661</v>
      </c>
      <c r="E8765" s="8">
        <v>1118.8896418632301</v>
      </c>
      <c r="F8765" s="8">
        <v>1299.29546509074</v>
      </c>
      <c r="G8765" s="8">
        <v>1113.9309161066201</v>
      </c>
      <c r="H8765" s="8">
        <v>1023.50277751919</v>
      </c>
      <c r="I8765" s="8">
        <v>1168.95346449564</v>
      </c>
      <c r="J8765" s="8">
        <v>859.37294956153801</v>
      </c>
      <c r="K8765" s="8">
        <v>0.595042080924296</v>
      </c>
      <c r="L8765" s="8">
        <v>-0.21088594342077799</v>
      </c>
    </row>
    <row r="8766" spans="1:12" x14ac:dyDescent="0.2">
      <c r="A8766" s="7" t="s">
        <v>33662</v>
      </c>
      <c r="B8766" s="7" t="s">
        <v>33663</v>
      </c>
      <c r="C8766" s="7" t="s">
        <v>33664</v>
      </c>
      <c r="D8766" s="7" t="s">
        <v>33665</v>
      </c>
      <c r="E8766" s="8">
        <v>25.698878700038801</v>
      </c>
      <c r="F8766" s="8">
        <v>29.484768496764101</v>
      </c>
      <c r="G8766" s="8">
        <v>44.517665386144003</v>
      </c>
      <c r="H8766" s="8">
        <v>31.492393154436598</v>
      </c>
      <c r="I8766" s="8">
        <v>43.662098843640301</v>
      </c>
      <c r="J8766" s="8">
        <v>53.340389972785097</v>
      </c>
      <c r="K8766" s="8">
        <v>0.82630186700015296</v>
      </c>
      <c r="L8766" s="8">
        <v>0.36603278110484699</v>
      </c>
    </row>
    <row r="8767" spans="1:12" x14ac:dyDescent="0.2">
      <c r="A8767" s="7" t="s">
        <v>33666</v>
      </c>
      <c r="B8767" s="7" t="s">
        <v>33667</v>
      </c>
      <c r="D8767" s="7" t="s">
        <v>33668</v>
      </c>
      <c r="E8767" s="8">
        <v>11.861020938479401</v>
      </c>
      <c r="F8767" s="8">
        <v>25.553466030528899</v>
      </c>
      <c r="G8767" s="8">
        <v>23.742754872610099</v>
      </c>
      <c r="H8767" s="8">
        <v>10.825510146837599</v>
      </c>
      <c r="I8767" s="8">
        <v>4.9616021413227598</v>
      </c>
      <c r="J8767" s="8">
        <v>1.9755699989920401</v>
      </c>
      <c r="K8767" s="8">
        <v>0.30241934618613903</v>
      </c>
      <c r="L8767" s="8">
        <v>-1.7832824327704899</v>
      </c>
    </row>
    <row r="8768" spans="1:12" x14ac:dyDescent="0.2">
      <c r="A8768" s="7" t="s">
        <v>33669</v>
      </c>
      <c r="B8768" s="7" t="s">
        <v>33670</v>
      </c>
      <c r="C8768" s="7" t="s">
        <v>33671</v>
      </c>
      <c r="D8768" s="7" t="s">
        <v>33672</v>
      </c>
      <c r="E8768" s="8">
        <v>872.77345738977897</v>
      </c>
      <c r="F8768" s="8">
        <v>915.010649016245</v>
      </c>
      <c r="G8768" s="8">
        <v>947.73163199835403</v>
      </c>
      <c r="H8768" s="8">
        <v>904.42216590397697</v>
      </c>
      <c r="I8768" s="8">
        <v>868.28037473148299</v>
      </c>
      <c r="J8768" s="8">
        <v>929.50568452575499</v>
      </c>
      <c r="K8768" s="8">
        <v>0.97382610008998605</v>
      </c>
      <c r="L8768" s="8">
        <v>-1.76658998673551E-2</v>
      </c>
    </row>
    <row r="8769" spans="1:12" x14ac:dyDescent="0.2">
      <c r="A8769" s="7" t="s">
        <v>33673</v>
      </c>
      <c r="B8769" s="7" t="s">
        <v>33674</v>
      </c>
      <c r="C8769" s="7" t="s">
        <v>33675</v>
      </c>
      <c r="D8769" s="7" t="s">
        <v>33676</v>
      </c>
      <c r="E8769" s="8">
        <v>1846.3655927566299</v>
      </c>
      <c r="F8769" s="8">
        <v>1584.31489389279</v>
      </c>
      <c r="G8769" s="8">
        <v>1515.57918603495</v>
      </c>
      <c r="H8769" s="8">
        <v>1582.49275601044</v>
      </c>
      <c r="I8769" s="8">
        <v>1937.0094759724</v>
      </c>
      <c r="J8769" s="8">
        <v>1278.19378934785</v>
      </c>
      <c r="K8769" s="8">
        <v>0.95197391835176104</v>
      </c>
      <c r="L8769" s="8">
        <v>-4.40065601222909E-2</v>
      </c>
    </row>
    <row r="8770" spans="1:12" x14ac:dyDescent="0.2">
      <c r="A8770" s="7" t="s">
        <v>33677</v>
      </c>
      <c r="B8770" s="7" t="s">
        <v>33678</v>
      </c>
      <c r="C8770" s="7" t="s">
        <v>33679</v>
      </c>
      <c r="D8770" s="7" t="s">
        <v>33680</v>
      </c>
      <c r="E8770" s="8">
        <v>139.36699602713301</v>
      </c>
      <c r="F8770" s="8">
        <v>201.47925139455501</v>
      </c>
      <c r="G8770" s="8">
        <v>173.12425427944899</v>
      </c>
      <c r="H8770" s="8">
        <v>209.621241934219</v>
      </c>
      <c r="I8770" s="8">
        <v>194.49480393985201</v>
      </c>
      <c r="J8770" s="8">
        <v>172.86237491180401</v>
      </c>
      <c r="K8770" s="8">
        <v>0.84877317040381695</v>
      </c>
      <c r="L8770" s="8">
        <v>0.166790977838148</v>
      </c>
    </row>
    <row r="8771" spans="1:12" x14ac:dyDescent="0.2">
      <c r="A8771" s="7" t="s">
        <v>33681</v>
      </c>
      <c r="B8771" s="7" t="s">
        <v>33682</v>
      </c>
      <c r="C8771" s="7" t="s">
        <v>33683</v>
      </c>
      <c r="D8771" s="7" t="s">
        <v>33684</v>
      </c>
      <c r="E8771" s="8">
        <v>21.745205053879001</v>
      </c>
      <c r="F8771" s="8">
        <v>47.175629594822503</v>
      </c>
      <c r="G8771" s="8">
        <v>62.324731540601597</v>
      </c>
      <c r="H8771" s="8">
        <v>58.064099878492598</v>
      </c>
      <c r="I8771" s="8">
        <v>64.500827837195899</v>
      </c>
      <c r="J8771" s="8">
        <v>77.047229960689606</v>
      </c>
      <c r="K8771" s="8">
        <v>0.61586075976550902</v>
      </c>
      <c r="L8771" s="8">
        <v>0.60491378836759901</v>
      </c>
    </row>
    <row r="8772" spans="1:12" x14ac:dyDescent="0.2">
      <c r="A8772" s="7" t="s">
        <v>33685</v>
      </c>
      <c r="B8772" s="7" t="s">
        <v>33686</v>
      </c>
      <c r="C8772" s="7" t="s">
        <v>33687</v>
      </c>
      <c r="D8772" s="7" t="s">
        <v>33688</v>
      </c>
      <c r="E8772" s="8">
        <v>240.18567400420901</v>
      </c>
      <c r="F8772" s="8">
        <v>278.13964948614102</v>
      </c>
      <c r="G8772" s="8">
        <v>253.25605197450801</v>
      </c>
      <c r="H8772" s="8">
        <v>230.28812494181801</v>
      </c>
      <c r="I8772" s="8">
        <v>287.77292419672</v>
      </c>
      <c r="J8772" s="8">
        <v>219.28826988811699</v>
      </c>
      <c r="K8772" s="8">
        <v>0.94196044140083302</v>
      </c>
      <c r="L8772" s="8">
        <v>-6.5548118692768498E-2</v>
      </c>
    </row>
    <row r="8773" spans="1:12" x14ac:dyDescent="0.2">
      <c r="A8773" s="7" t="s">
        <v>33689</v>
      </c>
      <c r="B8773" s="7" t="s">
        <v>33690</v>
      </c>
      <c r="C8773" s="7" t="s">
        <v>33691</v>
      </c>
      <c r="D8773" s="7" t="s">
        <v>33692</v>
      </c>
      <c r="E8773" s="8">
        <v>85.003983392435998</v>
      </c>
      <c r="F8773" s="8">
        <v>69.780618775674995</v>
      </c>
      <c r="G8773" s="8">
        <v>47.485509745220199</v>
      </c>
      <c r="H8773" s="8">
        <v>108.255101468376</v>
      </c>
      <c r="I8773" s="8">
        <v>112.132208393894</v>
      </c>
      <c r="J8773" s="8">
        <v>88.900649954641807</v>
      </c>
      <c r="K8773" s="8">
        <v>0.40093838095448198</v>
      </c>
      <c r="L8773" s="8">
        <v>0.612625772198515</v>
      </c>
    </row>
    <row r="8774" spans="1:12" x14ac:dyDescent="0.2">
      <c r="A8774" s="7" t="s">
        <v>33693</v>
      </c>
      <c r="B8774" s="7" t="s">
        <v>33694</v>
      </c>
      <c r="C8774" s="7" t="s">
        <v>33695</v>
      </c>
      <c r="D8774" s="7" t="s">
        <v>33696</v>
      </c>
      <c r="E8774" s="8">
        <v>68.200870396256803</v>
      </c>
      <c r="F8774" s="8">
        <v>56.021060143851798</v>
      </c>
      <c r="G8774" s="8">
        <v>34.624850855889797</v>
      </c>
      <c r="H8774" s="8">
        <v>27.555844010132098</v>
      </c>
      <c r="I8774" s="8">
        <v>52.592982698021203</v>
      </c>
      <c r="J8774" s="8">
        <v>26.670194986392598</v>
      </c>
      <c r="K8774" s="8">
        <v>0.68111681672246105</v>
      </c>
      <c r="L8774" s="8">
        <v>-0.57268748291099703</v>
      </c>
    </row>
    <row r="8775" spans="1:12" x14ac:dyDescent="0.2">
      <c r="A8775" s="7" t="s">
        <v>33697</v>
      </c>
      <c r="B8775" s="7" t="s">
        <v>33698</v>
      </c>
      <c r="C8775" s="7" t="s">
        <v>33699</v>
      </c>
      <c r="D8775" s="7" t="s">
        <v>33700</v>
      </c>
      <c r="E8775" s="8">
        <v>303.444452342766</v>
      </c>
      <c r="F8775" s="8">
        <v>286.00225441861198</v>
      </c>
      <c r="G8775" s="8">
        <v>327.45216095141501</v>
      </c>
      <c r="H8775" s="8">
        <v>666.26094267354995</v>
      </c>
      <c r="I8775" s="8">
        <v>742.25568034188495</v>
      </c>
      <c r="J8775" s="8">
        <v>805.04477458925703</v>
      </c>
      <c r="K8775" s="8">
        <v>2.60396774653647E-11</v>
      </c>
      <c r="L8775" s="8">
        <v>1.27155242217478</v>
      </c>
    </row>
    <row r="8776" spans="1:12" x14ac:dyDescent="0.2">
      <c r="A8776" s="7" t="s">
        <v>33701</v>
      </c>
      <c r="B8776" s="7" t="s">
        <v>33702</v>
      </c>
      <c r="C8776" s="7" t="s">
        <v>33703</v>
      </c>
      <c r="D8776" s="7" t="s">
        <v>33704</v>
      </c>
      <c r="E8776" s="8">
        <v>2906.9385483390001</v>
      </c>
      <c r="F8776" s="8">
        <v>2345.0219211092999</v>
      </c>
      <c r="G8776" s="8">
        <v>2259.5188387100602</v>
      </c>
      <c r="H8776" s="8">
        <v>2159.1972056510599</v>
      </c>
      <c r="I8776" s="8">
        <v>1904.2629018396699</v>
      </c>
      <c r="J8776" s="8">
        <v>1768.13514909788</v>
      </c>
      <c r="K8776" s="8">
        <v>0.136190833665807</v>
      </c>
      <c r="L8776" s="8">
        <v>-0.36519625199959499</v>
      </c>
    </row>
    <row r="8777" spans="1:12" x14ac:dyDescent="0.2">
      <c r="A8777" s="7" t="s">
        <v>33705</v>
      </c>
      <c r="B8777" s="7" t="s">
        <v>33706</v>
      </c>
      <c r="C8777" s="7" t="s">
        <v>33707</v>
      </c>
      <c r="E8777" s="8">
        <v>44.478828519297899</v>
      </c>
      <c r="F8777" s="8">
        <v>80.591700557821795</v>
      </c>
      <c r="G8777" s="8">
        <v>105.85311547372</v>
      </c>
      <c r="H8777" s="8">
        <v>53.143413448111801</v>
      </c>
      <c r="I8777" s="8">
        <v>54.5776235545503</v>
      </c>
      <c r="J8777" s="8">
        <v>74.083874962201506</v>
      </c>
      <c r="K8777" s="8">
        <v>0.80490711013066496</v>
      </c>
      <c r="L8777" s="8">
        <v>-0.34502131608901898</v>
      </c>
    </row>
    <row r="8778" spans="1:12" x14ac:dyDescent="0.2">
      <c r="A8778" s="7" t="s">
        <v>33708</v>
      </c>
      <c r="B8778" s="7" t="s">
        <v>33709</v>
      </c>
      <c r="C8778" s="7" t="s">
        <v>33710</v>
      </c>
      <c r="D8778" s="7" t="s">
        <v>33711</v>
      </c>
      <c r="E8778" s="8">
        <v>56.339849457777397</v>
      </c>
      <c r="F8778" s="8">
        <v>74.694746858469003</v>
      </c>
      <c r="G8778" s="8">
        <v>42.539102480093099</v>
      </c>
      <c r="H8778" s="8">
        <v>75.778571027863194</v>
      </c>
      <c r="I8778" s="8">
        <v>39.6928171305821</v>
      </c>
      <c r="J8778" s="8">
        <v>50.377034974296997</v>
      </c>
      <c r="K8778" s="8">
        <v>0.97154595412873501</v>
      </c>
      <c r="L8778" s="8">
        <v>-6.5635184128630897E-2</v>
      </c>
    </row>
    <row r="8779" spans="1:12" x14ac:dyDescent="0.2">
      <c r="A8779" s="7" t="s">
        <v>33712</v>
      </c>
      <c r="B8779" s="7" t="s">
        <v>33713</v>
      </c>
      <c r="C8779" s="7" t="s">
        <v>33714</v>
      </c>
      <c r="D8779" s="7" t="s">
        <v>33715</v>
      </c>
      <c r="E8779" s="8">
        <v>7.9073472923196304</v>
      </c>
      <c r="F8779" s="8">
        <v>14.742384248382001</v>
      </c>
      <c r="G8779" s="8">
        <v>2.96784435907627</v>
      </c>
      <c r="H8779" s="8">
        <v>4.9206864303807301</v>
      </c>
      <c r="I8779" s="8">
        <v>9.9232042826455196</v>
      </c>
      <c r="J8779" s="8">
        <v>9.8778499949602097</v>
      </c>
      <c r="K8779" s="8">
        <v>0.990401498732699</v>
      </c>
      <c r="L8779" s="8">
        <v>-5.1845155306096603E-2</v>
      </c>
    </row>
    <row r="8780" spans="1:12" x14ac:dyDescent="0.2">
      <c r="A8780" s="7" t="s">
        <v>33716</v>
      </c>
      <c r="B8780" s="7" t="s">
        <v>33717</v>
      </c>
      <c r="C8780" s="7" t="s">
        <v>33718</v>
      </c>
      <c r="D8780" s="7" t="s">
        <v>33719</v>
      </c>
      <c r="E8780" s="8">
        <v>0</v>
      </c>
      <c r="F8780" s="8">
        <v>6.8797793159116196</v>
      </c>
      <c r="G8780" s="8">
        <v>21.764191966559299</v>
      </c>
      <c r="H8780" s="8">
        <v>0</v>
      </c>
      <c r="I8780" s="8">
        <v>3.9692817130582099</v>
      </c>
      <c r="J8780" s="8">
        <v>12.841204993448301</v>
      </c>
      <c r="K8780" s="8">
        <v>0.91015210321166395</v>
      </c>
      <c r="L8780" s="8">
        <v>-0.76888994723841497</v>
      </c>
    </row>
    <row r="8781" spans="1:12" x14ac:dyDescent="0.2">
      <c r="A8781" s="7" t="s">
        <v>33720</v>
      </c>
      <c r="B8781" s="7" t="s">
        <v>33721</v>
      </c>
      <c r="C8781" s="7" t="s">
        <v>33722</v>
      </c>
      <c r="D8781" s="7" t="s">
        <v>33723</v>
      </c>
      <c r="E8781" s="8">
        <v>82.038728157816195</v>
      </c>
      <c r="F8781" s="8">
        <v>38.3301990457933</v>
      </c>
      <c r="G8781" s="8">
        <v>43.528383933118597</v>
      </c>
      <c r="H8781" s="8">
        <v>23.619294865827499</v>
      </c>
      <c r="I8781" s="8">
        <v>49.6160214132276</v>
      </c>
      <c r="J8781" s="8">
        <v>65.193809966737405</v>
      </c>
      <c r="K8781" s="8">
        <v>0.91062158018443895</v>
      </c>
      <c r="L8781" s="8">
        <v>-0.24368241956672099</v>
      </c>
    </row>
    <row r="8782" spans="1:12" x14ac:dyDescent="0.2">
      <c r="A8782" s="7" t="s">
        <v>33724</v>
      </c>
      <c r="B8782" s="7" t="s">
        <v>33725</v>
      </c>
      <c r="D8782" s="7" t="s">
        <v>33726</v>
      </c>
      <c r="E8782" s="8">
        <v>5.9305104692397199</v>
      </c>
      <c r="F8782" s="8">
        <v>7.8626049324704201</v>
      </c>
      <c r="G8782" s="8">
        <v>10.8820959832796</v>
      </c>
      <c r="H8782" s="8">
        <v>3.9365491443045801</v>
      </c>
      <c r="I8782" s="8">
        <v>9.9232042826455196</v>
      </c>
      <c r="J8782" s="8">
        <v>20.743484989416402</v>
      </c>
      <c r="K8782" s="8">
        <v>0.89800226195512001</v>
      </c>
      <c r="L8782" s="8">
        <v>0.48778347770369901</v>
      </c>
    </row>
    <row r="8783" spans="1:12" x14ac:dyDescent="0.2">
      <c r="A8783" s="7" t="s">
        <v>33727</v>
      </c>
      <c r="B8783" s="7" t="s">
        <v>33728</v>
      </c>
      <c r="C8783" s="7" t="s">
        <v>33729</v>
      </c>
      <c r="D8783" s="7" t="s">
        <v>33730</v>
      </c>
      <c r="E8783" s="8">
        <v>228.324653065729</v>
      </c>
      <c r="F8783" s="8">
        <v>256.51748592184799</v>
      </c>
      <c r="G8783" s="8">
        <v>155.31718812499099</v>
      </c>
      <c r="H8783" s="8">
        <v>221.43088936713301</v>
      </c>
      <c r="I8783" s="8">
        <v>235.17994149869901</v>
      </c>
      <c r="J8783" s="8">
        <v>203.48370989617999</v>
      </c>
      <c r="K8783" s="8">
        <v>0.96715907900558395</v>
      </c>
      <c r="L8783" s="8">
        <v>4.4170382917278102E-2</v>
      </c>
    </row>
    <row r="8784" spans="1:12" x14ac:dyDescent="0.2">
      <c r="A8784" s="7" t="s">
        <v>33731</v>
      </c>
      <c r="B8784" s="7" t="s">
        <v>33732</v>
      </c>
      <c r="C8784" s="7" t="s">
        <v>33733</v>
      </c>
      <c r="D8784" s="7" t="s">
        <v>33734</v>
      </c>
      <c r="E8784" s="8">
        <v>51.397757400077602</v>
      </c>
      <c r="F8784" s="8">
        <v>46.192803978263697</v>
      </c>
      <c r="G8784" s="8">
        <v>39.571258121016903</v>
      </c>
      <c r="H8784" s="8">
        <v>27.555844010132098</v>
      </c>
      <c r="I8784" s="8">
        <v>46.639060128433897</v>
      </c>
      <c r="J8784" s="8">
        <v>43.462539977824903</v>
      </c>
      <c r="K8784" s="8">
        <v>0.90188051351068499</v>
      </c>
      <c r="L8784" s="8">
        <v>-0.22144251204698401</v>
      </c>
    </row>
    <row r="8785" spans="1:12" x14ac:dyDescent="0.2">
      <c r="A8785" s="7" t="s">
        <v>33735</v>
      </c>
      <c r="B8785" s="7" t="s">
        <v>33736</v>
      </c>
      <c r="C8785" s="7" t="s">
        <v>33737</v>
      </c>
      <c r="D8785" s="7" t="s">
        <v>33738</v>
      </c>
      <c r="E8785" s="8">
        <v>26.6872971115788</v>
      </c>
      <c r="F8785" s="8">
        <v>8.8454305490292207</v>
      </c>
      <c r="G8785" s="8">
        <v>7.91425162420337</v>
      </c>
      <c r="H8785" s="8">
        <v>30.5082558683605</v>
      </c>
      <c r="I8785" s="8">
        <v>5.9539225695873101</v>
      </c>
      <c r="J8785" s="8">
        <v>5.9267099969761201</v>
      </c>
      <c r="K8785" s="8">
        <v>0.99278461163674303</v>
      </c>
      <c r="L8785" s="8">
        <v>-3.5170674588666601E-2</v>
      </c>
    </row>
    <row r="8786" spans="1:12" x14ac:dyDescent="0.2">
      <c r="A8786" s="7" t="s">
        <v>33739</v>
      </c>
      <c r="B8786" s="7" t="s">
        <v>33740</v>
      </c>
      <c r="C8786" s="7" t="s">
        <v>33741</v>
      </c>
      <c r="D8786" s="7" t="s">
        <v>33742</v>
      </c>
      <c r="E8786" s="8">
        <v>493.22078735843701</v>
      </c>
      <c r="F8786" s="8">
        <v>470.77347033166598</v>
      </c>
      <c r="G8786" s="8">
        <v>490.68360070060902</v>
      </c>
      <c r="H8786" s="8">
        <v>757.785710278632</v>
      </c>
      <c r="I8786" s="8">
        <v>727.37087391791601</v>
      </c>
      <c r="J8786" s="8">
        <v>598.59770969458805</v>
      </c>
      <c r="K8786" s="8">
        <v>2.6261002424102599E-2</v>
      </c>
      <c r="L8786" s="8">
        <v>0.51849781083898905</v>
      </c>
    </row>
    <row r="8787" spans="1:12" x14ac:dyDescent="0.2">
      <c r="A8787" s="7" t="s">
        <v>33743</v>
      </c>
      <c r="B8787" s="7" t="s">
        <v>33744</v>
      </c>
      <c r="C8787" s="7" t="s">
        <v>33745</v>
      </c>
      <c r="D8787" s="7" t="s">
        <v>33746</v>
      </c>
      <c r="E8787" s="8">
        <v>14.8262761730993</v>
      </c>
      <c r="F8787" s="8">
        <v>8.8454305490292207</v>
      </c>
      <c r="G8787" s="8">
        <v>9.8928145302542205</v>
      </c>
      <c r="H8787" s="8">
        <v>383.81354156969701</v>
      </c>
      <c r="I8787" s="8">
        <v>254.03402963572501</v>
      </c>
      <c r="J8787" s="8">
        <v>125.44869493599499</v>
      </c>
      <c r="K8787" s="8">
        <v>4.7438855462055103E-15</v>
      </c>
      <c r="L8787" s="8">
        <v>4.5074667118502498</v>
      </c>
    </row>
    <row r="8788" spans="1:12" x14ac:dyDescent="0.2">
      <c r="A8788" s="7" t="s">
        <v>33747</v>
      </c>
      <c r="B8788" s="7" t="s">
        <v>33748</v>
      </c>
      <c r="C8788" s="7" t="s">
        <v>33749</v>
      </c>
      <c r="E8788" s="8">
        <v>0.98841841153995402</v>
      </c>
      <c r="F8788" s="8">
        <v>0.98282561655880296</v>
      </c>
      <c r="G8788" s="8">
        <v>2.96784435907627</v>
      </c>
      <c r="H8788" s="8">
        <v>123.01716075951801</v>
      </c>
      <c r="I8788" s="8">
        <v>84.347236402486899</v>
      </c>
      <c r="J8788" s="8">
        <v>73.096089962705506</v>
      </c>
      <c r="K8788" s="8">
        <v>9.4036163188417697E-14</v>
      </c>
      <c r="L8788" s="8">
        <v>5.8285716813325203</v>
      </c>
    </row>
    <row r="8789" spans="1:12" x14ac:dyDescent="0.2">
      <c r="A8789" s="7" t="s">
        <v>33750</v>
      </c>
      <c r="B8789" s="7" t="s">
        <v>33751</v>
      </c>
      <c r="C8789" s="7" t="s">
        <v>33752</v>
      </c>
      <c r="D8789" s="7" t="s">
        <v>33753</v>
      </c>
      <c r="E8789" s="8">
        <v>3.9536736461598201</v>
      </c>
      <c r="F8789" s="8">
        <v>13.7595586318232</v>
      </c>
      <c r="G8789" s="8">
        <v>14.839221795381301</v>
      </c>
      <c r="H8789" s="8">
        <v>7.8730982886091603</v>
      </c>
      <c r="I8789" s="8">
        <v>23.815690278349201</v>
      </c>
      <c r="J8789" s="8">
        <v>23.706839987904502</v>
      </c>
      <c r="K8789" s="8">
        <v>0.77175651117708799</v>
      </c>
      <c r="L8789" s="8">
        <v>0.76675869899141402</v>
      </c>
    </row>
    <row r="8790" spans="1:12" x14ac:dyDescent="0.2">
      <c r="A8790" s="7" t="s">
        <v>33754</v>
      </c>
      <c r="B8790" s="7" t="s">
        <v>33755</v>
      </c>
      <c r="C8790" s="7" t="s">
        <v>33756</v>
      </c>
      <c r="D8790" s="7" t="s">
        <v>33757</v>
      </c>
      <c r="E8790" s="8">
        <v>35.583062815438304</v>
      </c>
      <c r="F8790" s="8">
        <v>38.3301990457933</v>
      </c>
      <c r="G8790" s="8">
        <v>55.399761369423601</v>
      </c>
      <c r="H8790" s="8">
        <v>52.159276162035702</v>
      </c>
      <c r="I8790" s="8">
        <v>44.6544192719048</v>
      </c>
      <c r="J8790" s="8">
        <v>43.462539977824903</v>
      </c>
      <c r="K8790" s="8">
        <v>0.94762630127136704</v>
      </c>
      <c r="L8790" s="8">
        <v>0.117511917851908</v>
      </c>
    </row>
    <row r="8791" spans="1:12" x14ac:dyDescent="0.2">
      <c r="A8791" s="7" t="s">
        <v>33758</v>
      </c>
      <c r="B8791" s="7" t="s">
        <v>33759</v>
      </c>
      <c r="D8791" s="7" t="s">
        <v>33760</v>
      </c>
      <c r="E8791" s="8">
        <v>0</v>
      </c>
      <c r="F8791" s="8">
        <v>0</v>
      </c>
      <c r="G8791" s="8">
        <v>0</v>
      </c>
      <c r="H8791" s="8">
        <v>9.8413728607614495</v>
      </c>
      <c r="I8791" s="8">
        <v>0.99232042826455202</v>
      </c>
      <c r="J8791" s="8">
        <v>0</v>
      </c>
      <c r="K8791" s="8">
        <v>1</v>
      </c>
      <c r="L8791" s="8">
        <v>4.31442315565823</v>
      </c>
    </row>
    <row r="8792" spans="1:12" x14ac:dyDescent="0.2">
      <c r="A8792" s="7" t="s">
        <v>33761</v>
      </c>
      <c r="B8792" s="7" t="s">
        <v>33762</v>
      </c>
      <c r="D8792" s="7" t="s">
        <v>33763</v>
      </c>
      <c r="E8792" s="8">
        <v>0</v>
      </c>
      <c r="F8792" s="8">
        <v>0</v>
      </c>
      <c r="G8792" s="8">
        <v>2.96784435907627</v>
      </c>
      <c r="H8792" s="8">
        <v>1.9682745721522901</v>
      </c>
      <c r="I8792" s="8">
        <v>0</v>
      </c>
      <c r="J8792" s="8">
        <v>17.780129990928401</v>
      </c>
      <c r="K8792" s="8">
        <v>0.66819238454313501</v>
      </c>
      <c r="L8792" s="8">
        <v>2.7350589272381098</v>
      </c>
    </row>
    <row r="8793" spans="1:12" x14ac:dyDescent="0.2">
      <c r="A8793" s="7" t="s">
        <v>33764</v>
      </c>
      <c r="B8793" s="7" t="s">
        <v>33765</v>
      </c>
      <c r="D8793" s="7" t="s">
        <v>33766</v>
      </c>
      <c r="E8793" s="8">
        <v>13.8378577615594</v>
      </c>
      <c r="F8793" s="8">
        <v>5.89695369935282</v>
      </c>
      <c r="G8793" s="8">
        <v>0</v>
      </c>
      <c r="H8793" s="8">
        <v>0</v>
      </c>
      <c r="I8793" s="8">
        <v>0</v>
      </c>
      <c r="J8793" s="8">
        <v>0</v>
      </c>
      <c r="K8793" s="8">
        <v>1</v>
      </c>
      <c r="L8793" s="8">
        <v>-5.17767106278865</v>
      </c>
    </row>
    <row r="8794" spans="1:12" x14ac:dyDescent="0.2">
      <c r="A8794" s="7" t="s">
        <v>33767</v>
      </c>
      <c r="B8794" s="7" t="s">
        <v>33768</v>
      </c>
      <c r="C8794" s="7" t="s">
        <v>33769</v>
      </c>
      <c r="D8794" s="7" t="s">
        <v>33770</v>
      </c>
      <c r="E8794" s="8">
        <v>763.05901370884396</v>
      </c>
      <c r="F8794" s="8">
        <v>771.51810899865995</v>
      </c>
      <c r="G8794" s="8">
        <v>687.550609852668</v>
      </c>
      <c r="H8794" s="8">
        <v>593.43478350391501</v>
      </c>
      <c r="I8794" s="8">
        <v>682.71645464601204</v>
      </c>
      <c r="J8794" s="8">
        <v>606.49998969055696</v>
      </c>
      <c r="K8794" s="8">
        <v>0.44743319310561203</v>
      </c>
      <c r="L8794" s="8">
        <v>-0.23921360517710399</v>
      </c>
    </row>
    <row r="8795" spans="1:12" x14ac:dyDescent="0.2">
      <c r="A8795" s="7" t="s">
        <v>33771</v>
      </c>
      <c r="B8795" s="7" t="s">
        <v>33772</v>
      </c>
      <c r="C8795" s="7" t="s">
        <v>33773</v>
      </c>
      <c r="E8795" s="8">
        <v>0</v>
      </c>
      <c r="F8795" s="8">
        <v>0</v>
      </c>
      <c r="G8795" s="8">
        <v>0</v>
      </c>
      <c r="H8795" s="8">
        <v>7.8730982886091603</v>
      </c>
      <c r="I8795" s="8">
        <v>0</v>
      </c>
      <c r="J8795" s="8">
        <v>0</v>
      </c>
      <c r="K8795" s="8">
        <v>1</v>
      </c>
      <c r="L8795" s="8">
        <v>3.85390790198085</v>
      </c>
    </row>
    <row r="8796" spans="1:12" x14ac:dyDescent="0.2">
      <c r="A8796" s="7" t="s">
        <v>33774</v>
      </c>
      <c r="B8796" s="7" t="s">
        <v>33775</v>
      </c>
      <c r="C8796" s="7" t="s">
        <v>33776</v>
      </c>
      <c r="D8796" s="7" t="s">
        <v>33777</v>
      </c>
      <c r="E8796" s="8">
        <v>4.94209205769977</v>
      </c>
      <c r="F8796" s="8">
        <v>1.9656512331176099</v>
      </c>
      <c r="G8796" s="8">
        <v>2.96784435907627</v>
      </c>
      <c r="H8796" s="8">
        <v>22.635157579751301</v>
      </c>
      <c r="I8796" s="8">
        <v>5.9539225695873101</v>
      </c>
      <c r="J8796" s="8">
        <v>2.9633549984880601</v>
      </c>
      <c r="K8796" s="8">
        <v>0.56694606491309196</v>
      </c>
      <c r="L8796" s="8">
        <v>1.67633198590792</v>
      </c>
    </row>
    <row r="8797" spans="1:12" x14ac:dyDescent="0.2">
      <c r="A8797" s="7" t="s">
        <v>33778</v>
      </c>
      <c r="B8797" s="7" t="s">
        <v>33779</v>
      </c>
      <c r="C8797" s="7" t="s">
        <v>33780</v>
      </c>
      <c r="D8797" s="7" t="s">
        <v>33781</v>
      </c>
      <c r="E8797" s="8">
        <v>229.31307147726901</v>
      </c>
      <c r="F8797" s="8">
        <v>179.85708783026101</v>
      </c>
      <c r="G8797" s="8">
        <v>206.759823682313</v>
      </c>
      <c r="H8797" s="8">
        <v>245.05018423295999</v>
      </c>
      <c r="I8797" s="8">
        <v>177.62535665935499</v>
      </c>
      <c r="J8797" s="8">
        <v>229.16611988307699</v>
      </c>
      <c r="K8797" s="8">
        <v>0.93318189602385604</v>
      </c>
      <c r="L8797" s="8">
        <v>8.1855682013126804E-2</v>
      </c>
    </row>
    <row r="8798" spans="1:12" x14ac:dyDescent="0.2">
      <c r="A8798" s="7" t="s">
        <v>33782</v>
      </c>
      <c r="B8798" s="7" t="s">
        <v>33783</v>
      </c>
      <c r="C8798" s="7" t="s">
        <v>33784</v>
      </c>
      <c r="D8798" s="7" t="s">
        <v>33785</v>
      </c>
      <c r="E8798" s="8">
        <v>2571.8647068269602</v>
      </c>
      <c r="F8798" s="8">
        <v>2529.79313702236</v>
      </c>
      <c r="G8798" s="8">
        <v>2616.64944325224</v>
      </c>
      <c r="H8798" s="8">
        <v>2489.86733377265</v>
      </c>
      <c r="I8798" s="8">
        <v>2661.4033886055299</v>
      </c>
      <c r="J8798" s="8">
        <v>2834.9429485535802</v>
      </c>
      <c r="K8798" s="8">
        <v>0.91137978285718202</v>
      </c>
      <c r="L8798" s="8">
        <v>4.9224907459040797E-2</v>
      </c>
    </row>
    <row r="8799" spans="1:12" x14ac:dyDescent="0.2">
      <c r="A8799" s="7" t="s">
        <v>33786</v>
      </c>
      <c r="B8799" s="7" t="s">
        <v>33787</v>
      </c>
      <c r="C8799" s="7" t="s">
        <v>33788</v>
      </c>
      <c r="D8799" s="7" t="s">
        <v>33789</v>
      </c>
      <c r="E8799" s="8">
        <v>95.876585919375501</v>
      </c>
      <c r="F8799" s="8">
        <v>160.20057549908501</v>
      </c>
      <c r="G8799" s="8">
        <v>132.56371470540699</v>
      </c>
      <c r="H8799" s="8">
        <v>120.06474890129</v>
      </c>
      <c r="I8799" s="8">
        <v>158.771268522328</v>
      </c>
      <c r="J8799" s="8">
        <v>129.39983493397901</v>
      </c>
      <c r="K8799" s="8">
        <v>0.95571383666869802</v>
      </c>
      <c r="L8799" s="8">
        <v>7.0841057114212805E-2</v>
      </c>
    </row>
    <row r="8800" spans="1:12" x14ac:dyDescent="0.2">
      <c r="A8800" s="7" t="s">
        <v>33790</v>
      </c>
      <c r="B8800" s="7" t="s">
        <v>33791</v>
      </c>
      <c r="C8800" s="7" t="s">
        <v>33792</v>
      </c>
      <c r="D8800" s="7" t="s">
        <v>33793</v>
      </c>
      <c r="E8800" s="8">
        <v>1099.1212736324301</v>
      </c>
      <c r="F8800" s="8">
        <v>679.13250104213296</v>
      </c>
      <c r="G8800" s="8">
        <v>755.81103011142204</v>
      </c>
      <c r="H8800" s="8">
        <v>1310.87086505343</v>
      </c>
      <c r="I8800" s="8">
        <v>864.31109301842503</v>
      </c>
      <c r="J8800" s="8">
        <v>889.99428454591498</v>
      </c>
      <c r="K8800" s="8">
        <v>0.64875788100003196</v>
      </c>
      <c r="L8800" s="8">
        <v>0.27454991986055099</v>
      </c>
    </row>
    <row r="8801" spans="1:12" x14ac:dyDescent="0.2">
      <c r="A8801" s="7" t="s">
        <v>33794</v>
      </c>
      <c r="B8801" s="7" t="s">
        <v>33795</v>
      </c>
      <c r="C8801" s="7" t="s">
        <v>33796</v>
      </c>
      <c r="D8801" s="7" t="s">
        <v>33797</v>
      </c>
      <c r="E8801" s="8">
        <v>182.85740613489099</v>
      </c>
      <c r="F8801" s="8">
        <v>133.664283851997</v>
      </c>
      <c r="G8801" s="8">
        <v>174.11353573247399</v>
      </c>
      <c r="H8801" s="8">
        <v>150.57300476965</v>
      </c>
      <c r="I8801" s="8">
        <v>167.70215237670899</v>
      </c>
      <c r="J8801" s="8">
        <v>104.70520994657799</v>
      </c>
      <c r="K8801" s="8">
        <v>0.82655307472051198</v>
      </c>
      <c r="L8801" s="8">
        <v>-0.21404289520695399</v>
      </c>
    </row>
    <row r="8802" spans="1:12" x14ac:dyDescent="0.2">
      <c r="A8802" s="7" t="s">
        <v>33798</v>
      </c>
      <c r="B8802" s="7" t="s">
        <v>33799</v>
      </c>
      <c r="C8802" s="7" t="s">
        <v>33800</v>
      </c>
      <c r="D8802" s="7" t="s">
        <v>33801</v>
      </c>
      <c r="E8802" s="8">
        <v>1652.6355840947999</v>
      </c>
      <c r="F8802" s="8">
        <v>1386.76694496447</v>
      </c>
      <c r="G8802" s="8">
        <v>1669.9070927069099</v>
      </c>
      <c r="H8802" s="8">
        <v>1071.72550453692</v>
      </c>
      <c r="I8802" s="8">
        <v>1053.84429481695</v>
      </c>
      <c r="J8802" s="8">
        <v>1019.39411947989</v>
      </c>
      <c r="K8802" s="8">
        <v>6.2992915989058395E-4</v>
      </c>
      <c r="L8802" s="8">
        <v>-0.58245442107853995</v>
      </c>
    </row>
    <row r="8803" spans="1:12" x14ac:dyDescent="0.2">
      <c r="A8803" s="7" t="s">
        <v>33802</v>
      </c>
      <c r="B8803" s="7" t="s">
        <v>33803</v>
      </c>
      <c r="C8803" s="7" t="s">
        <v>33804</v>
      </c>
      <c r="D8803" s="7" t="s">
        <v>33805</v>
      </c>
      <c r="E8803" s="8">
        <v>924.171214789857</v>
      </c>
      <c r="F8803" s="8">
        <v>953.34084806203896</v>
      </c>
      <c r="G8803" s="8">
        <v>1191.0948694426099</v>
      </c>
      <c r="H8803" s="8">
        <v>1006.7724436559</v>
      </c>
      <c r="I8803" s="8">
        <v>1068.72910124092</v>
      </c>
      <c r="J8803" s="8">
        <v>1106.31919943554</v>
      </c>
      <c r="K8803" s="8">
        <v>0.93272221269126698</v>
      </c>
      <c r="L8803" s="8">
        <v>5.2276853679125102E-2</v>
      </c>
    </row>
    <row r="8804" spans="1:12" x14ac:dyDescent="0.2">
      <c r="A8804" s="7" t="s">
        <v>33806</v>
      </c>
      <c r="B8804" s="7" t="s">
        <v>33807</v>
      </c>
      <c r="E8804" s="8">
        <v>6.9189288807796796</v>
      </c>
      <c r="F8804" s="8">
        <v>23.587814797411301</v>
      </c>
      <c r="G8804" s="8">
        <v>13.8499403423559</v>
      </c>
      <c r="H8804" s="8">
        <v>31.492393154436598</v>
      </c>
      <c r="I8804" s="8">
        <v>24.8080107066138</v>
      </c>
      <c r="J8804" s="8">
        <v>39.511399979840803</v>
      </c>
      <c r="K8804" s="8">
        <v>0.42862565157680099</v>
      </c>
      <c r="L8804" s="8">
        <v>1.1107945220088999</v>
      </c>
    </row>
    <row r="8805" spans="1:12" x14ac:dyDescent="0.2">
      <c r="A8805" s="7" t="s">
        <v>33808</v>
      </c>
      <c r="B8805" s="7" t="s">
        <v>33809</v>
      </c>
      <c r="C8805" s="7" t="s">
        <v>33810</v>
      </c>
      <c r="D8805" s="7" t="s">
        <v>33811</v>
      </c>
      <c r="E8805" s="8">
        <v>17.791531407719201</v>
      </c>
      <c r="F8805" s="8">
        <v>24.5706404139701</v>
      </c>
      <c r="G8805" s="8">
        <v>34.624850855889797</v>
      </c>
      <c r="H8805" s="8">
        <v>42.3179033012742</v>
      </c>
      <c r="I8805" s="8">
        <v>13.8924859957037</v>
      </c>
      <c r="J8805" s="8">
        <v>11.853419993952199</v>
      </c>
      <c r="K8805" s="8">
        <v>0.95177499981017</v>
      </c>
      <c r="L8805" s="8">
        <v>-0.17743748662206699</v>
      </c>
    </row>
    <row r="8806" spans="1:12" x14ac:dyDescent="0.2">
      <c r="A8806" s="7" t="s">
        <v>33812</v>
      </c>
      <c r="B8806" s="7" t="s">
        <v>33813</v>
      </c>
      <c r="D8806" s="7" t="s">
        <v>33814</v>
      </c>
      <c r="E8806" s="8">
        <v>44.478828519297899</v>
      </c>
      <c r="F8806" s="8">
        <v>110.076469054586</v>
      </c>
      <c r="G8806" s="8">
        <v>135.53155906448299</v>
      </c>
      <c r="H8806" s="8">
        <v>152.54127934180201</v>
      </c>
      <c r="I8806" s="8">
        <v>156.78662766579899</v>
      </c>
      <c r="J8806" s="8">
        <v>186.69136490474801</v>
      </c>
      <c r="K8806" s="8">
        <v>0.30800473858691901</v>
      </c>
      <c r="L8806" s="8">
        <v>0.77389367476698401</v>
      </c>
    </row>
    <row r="8807" spans="1:12" x14ac:dyDescent="0.2">
      <c r="A8807" s="7" t="s">
        <v>33815</v>
      </c>
      <c r="B8807" s="7" t="s">
        <v>33816</v>
      </c>
      <c r="C8807" s="7" t="s">
        <v>33817</v>
      </c>
      <c r="D8807" s="7" t="s">
        <v>33818</v>
      </c>
      <c r="E8807" s="8">
        <v>190.76475342721099</v>
      </c>
      <c r="F8807" s="8">
        <v>318.43549976505199</v>
      </c>
      <c r="G8807" s="8">
        <v>291.83802864249901</v>
      </c>
      <c r="H8807" s="8">
        <v>328.70185354943197</v>
      </c>
      <c r="I8807" s="8">
        <v>305.63469190548199</v>
      </c>
      <c r="J8807" s="8">
        <v>213.36155989113999</v>
      </c>
      <c r="K8807" s="8">
        <v>0.94385446817895502</v>
      </c>
      <c r="L8807" s="8">
        <v>8.1655662606166898E-2</v>
      </c>
    </row>
    <row r="8808" spans="1:12" x14ac:dyDescent="0.2">
      <c r="A8808" s="7" t="s">
        <v>33819</v>
      </c>
      <c r="B8808" s="7" t="s">
        <v>33820</v>
      </c>
      <c r="C8808" s="7" t="s">
        <v>33821</v>
      </c>
      <c r="D8808" s="7" t="s">
        <v>33822</v>
      </c>
      <c r="E8808" s="8">
        <v>107.737606857855</v>
      </c>
      <c r="F8808" s="8">
        <v>139.56123755134999</v>
      </c>
      <c r="G8808" s="8">
        <v>84.0889235071608</v>
      </c>
      <c r="H8808" s="8">
        <v>126.953709903823</v>
      </c>
      <c r="I8808" s="8">
        <v>108.16292668083599</v>
      </c>
      <c r="J8808" s="8">
        <v>113.595274942042</v>
      </c>
      <c r="K8808" s="8">
        <v>0.95459316854770804</v>
      </c>
      <c r="L8808" s="8">
        <v>7.3454794005288301E-2</v>
      </c>
    </row>
    <row r="8809" spans="1:12" x14ac:dyDescent="0.2">
      <c r="A8809" s="7" t="s">
        <v>33823</v>
      </c>
      <c r="B8809" s="7" t="s">
        <v>33824</v>
      </c>
      <c r="C8809" s="7" t="s">
        <v>33825</v>
      </c>
      <c r="E8809" s="8">
        <v>107.737606857855</v>
      </c>
      <c r="F8809" s="8">
        <v>54.055408910734201</v>
      </c>
      <c r="G8809" s="8">
        <v>30.667725043788099</v>
      </c>
      <c r="H8809" s="8">
        <v>54.127550734187999</v>
      </c>
      <c r="I8809" s="8">
        <v>49.6160214132276</v>
      </c>
      <c r="J8809" s="8">
        <v>35.560259981856703</v>
      </c>
      <c r="K8809" s="8">
        <v>0.77602027019666397</v>
      </c>
      <c r="L8809" s="8">
        <v>-0.46629962407886999</v>
      </c>
    </row>
    <row r="8810" spans="1:12" x14ac:dyDescent="0.2">
      <c r="A8810" s="7" t="s">
        <v>33826</v>
      </c>
      <c r="B8810" s="7" t="s">
        <v>33827</v>
      </c>
      <c r="C8810" s="7" t="s">
        <v>33828</v>
      </c>
      <c r="D8810" s="7" t="s">
        <v>33829</v>
      </c>
      <c r="E8810" s="8">
        <v>3980.3609432713902</v>
      </c>
      <c r="F8810" s="8">
        <v>4427.6294025974103</v>
      </c>
      <c r="G8810" s="8">
        <v>3836.43347483259</v>
      </c>
      <c r="H8810" s="8">
        <v>1465.3804189673799</v>
      </c>
      <c r="I8810" s="8">
        <v>2149.3660476210198</v>
      </c>
      <c r="J8810" s="8">
        <v>1513.2866192279</v>
      </c>
      <c r="K8810" s="8">
        <v>1.40036513620668E-10</v>
      </c>
      <c r="L8810" s="8">
        <v>-1.2556711919633801</v>
      </c>
    </row>
    <row r="8811" spans="1:12" x14ac:dyDescent="0.2">
      <c r="A8811" s="7" t="s">
        <v>33830</v>
      </c>
      <c r="B8811" s="7" t="s">
        <v>33831</v>
      </c>
      <c r="C8811" s="7" t="s">
        <v>33832</v>
      </c>
      <c r="D8811" s="7" t="s">
        <v>33833</v>
      </c>
      <c r="E8811" s="8">
        <v>19.768368230799101</v>
      </c>
      <c r="F8811" s="8">
        <v>0</v>
      </c>
      <c r="G8811" s="8">
        <v>0</v>
      </c>
      <c r="H8811" s="8">
        <v>0</v>
      </c>
      <c r="I8811" s="8">
        <v>0</v>
      </c>
      <c r="J8811" s="8">
        <v>0</v>
      </c>
      <c r="K8811" s="8">
        <v>1</v>
      </c>
      <c r="L8811" s="8">
        <v>-5.1800425382946802</v>
      </c>
    </row>
    <row r="8812" spans="1:12" x14ac:dyDescent="0.2">
      <c r="A8812" s="7" t="s">
        <v>33834</v>
      </c>
      <c r="B8812" s="7" t="s">
        <v>33835</v>
      </c>
      <c r="C8812" s="7" t="s">
        <v>33836</v>
      </c>
      <c r="D8812" s="7" t="s">
        <v>33837</v>
      </c>
      <c r="E8812" s="8">
        <v>0</v>
      </c>
      <c r="F8812" s="8">
        <v>0</v>
      </c>
      <c r="G8812" s="8">
        <v>0</v>
      </c>
      <c r="H8812" s="8">
        <v>2.95241185822844</v>
      </c>
      <c r="I8812" s="8">
        <v>0</v>
      </c>
      <c r="J8812" s="8">
        <v>10.865634994456199</v>
      </c>
      <c r="K8812" s="8">
        <v>1</v>
      </c>
      <c r="L8812" s="8">
        <v>4.6653371448870704</v>
      </c>
    </row>
    <row r="8813" spans="1:12" x14ac:dyDescent="0.2">
      <c r="A8813" s="7" t="s">
        <v>33838</v>
      </c>
      <c r="B8813" s="7" t="s">
        <v>33839</v>
      </c>
      <c r="C8813" s="7" t="s">
        <v>33840</v>
      </c>
      <c r="D8813" s="7" t="s">
        <v>33841</v>
      </c>
      <c r="E8813" s="8">
        <v>19.768368230799101</v>
      </c>
      <c r="F8813" s="8">
        <v>46.192803978263697</v>
      </c>
      <c r="G8813" s="8">
        <v>17.807066154457601</v>
      </c>
      <c r="H8813" s="8">
        <v>18.698608435446801</v>
      </c>
      <c r="I8813" s="8">
        <v>23.815690278349201</v>
      </c>
      <c r="J8813" s="8">
        <v>40.499184979336803</v>
      </c>
      <c r="K8813" s="8">
        <v>0.99604853644282199</v>
      </c>
      <c r="L8813" s="8">
        <v>-1.3297285617698299E-2</v>
      </c>
    </row>
    <row r="8814" spans="1:12" x14ac:dyDescent="0.2">
      <c r="A8814" s="7" t="s">
        <v>33842</v>
      </c>
      <c r="B8814" s="7" t="s">
        <v>33843</v>
      </c>
      <c r="C8814" s="7" t="s">
        <v>33844</v>
      </c>
      <c r="D8814" s="7" t="s">
        <v>33845</v>
      </c>
      <c r="E8814" s="8">
        <v>834.22513933972095</v>
      </c>
      <c r="F8814" s="8">
        <v>785.27766763048305</v>
      </c>
      <c r="G8814" s="8">
        <v>968.50654251188803</v>
      </c>
      <c r="H8814" s="8">
        <v>612.13339193936201</v>
      </c>
      <c r="I8814" s="8">
        <v>704.54750406783205</v>
      </c>
      <c r="J8814" s="8">
        <v>931.48125452474699</v>
      </c>
      <c r="K8814" s="8">
        <v>0.70721253883892699</v>
      </c>
      <c r="L8814" s="8">
        <v>-0.20309358565358801</v>
      </c>
    </row>
    <row r="8815" spans="1:12" x14ac:dyDescent="0.2">
      <c r="A8815" s="7" t="s">
        <v>33846</v>
      </c>
      <c r="B8815" s="7" t="s">
        <v>33847</v>
      </c>
      <c r="C8815" s="7" t="s">
        <v>33848</v>
      </c>
      <c r="D8815" s="7" t="s">
        <v>33849</v>
      </c>
      <c r="E8815" s="8">
        <v>35.583062815438304</v>
      </c>
      <c r="F8815" s="8">
        <v>49.141280827940101</v>
      </c>
      <c r="G8815" s="8">
        <v>30.667725043788099</v>
      </c>
      <c r="H8815" s="8">
        <v>26.5717067240559</v>
      </c>
      <c r="I8815" s="8">
        <v>49.6160214132276</v>
      </c>
      <c r="J8815" s="8">
        <v>32.596904983368702</v>
      </c>
      <c r="K8815" s="8">
        <v>0.96741418196641205</v>
      </c>
      <c r="L8815" s="8">
        <v>-8.5352709054977993E-2</v>
      </c>
    </row>
    <row r="8816" spans="1:12" x14ac:dyDescent="0.2">
      <c r="A8816" s="7" t="s">
        <v>33850</v>
      </c>
      <c r="B8816" s="7" t="s">
        <v>33851</v>
      </c>
      <c r="C8816" s="7" t="s">
        <v>33852</v>
      </c>
      <c r="D8816" s="7" t="s">
        <v>33853</v>
      </c>
      <c r="E8816" s="8">
        <v>87.969238627055901</v>
      </c>
      <c r="F8816" s="8">
        <v>75.677572475027802</v>
      </c>
      <c r="G8816" s="8">
        <v>65.2925758996778</v>
      </c>
      <c r="H8816" s="8">
        <v>109.239238754452</v>
      </c>
      <c r="I8816" s="8">
        <v>82.362595545957802</v>
      </c>
      <c r="J8816" s="8">
        <v>64.206024967241305</v>
      </c>
      <c r="K8816" s="8">
        <v>0.91219218785062195</v>
      </c>
      <c r="L8816" s="8">
        <v>0.16015654075406199</v>
      </c>
    </row>
    <row r="8817" spans="1:12" x14ac:dyDescent="0.2">
      <c r="A8817" s="7" t="s">
        <v>33854</v>
      </c>
      <c r="B8817" s="7" t="s">
        <v>33855</v>
      </c>
      <c r="C8817" s="7" t="s">
        <v>33856</v>
      </c>
      <c r="D8817" s="7" t="s">
        <v>33857</v>
      </c>
      <c r="E8817" s="8">
        <v>346.93486245052401</v>
      </c>
      <c r="F8817" s="8">
        <v>478.63607526413699</v>
      </c>
      <c r="G8817" s="8">
        <v>550.04048788213402</v>
      </c>
      <c r="H8817" s="8">
        <v>464.51279902793999</v>
      </c>
      <c r="I8817" s="8">
        <v>469.36756256913299</v>
      </c>
      <c r="J8817" s="8">
        <v>549.20845971978702</v>
      </c>
      <c r="K8817" s="8">
        <v>0.89534191496488003</v>
      </c>
      <c r="L8817" s="8">
        <v>0.10853029455029201</v>
      </c>
    </row>
    <row r="8818" spans="1:12" x14ac:dyDescent="0.2">
      <c r="A8818" s="7" t="s">
        <v>33858</v>
      </c>
      <c r="B8818" s="7" t="s">
        <v>33859</v>
      </c>
      <c r="C8818" s="7" t="s">
        <v>33860</v>
      </c>
      <c r="D8818" s="7" t="s">
        <v>33861</v>
      </c>
      <c r="E8818" s="8">
        <v>686.95079602026794</v>
      </c>
      <c r="F8818" s="8">
        <v>724.34247940383796</v>
      </c>
      <c r="G8818" s="8">
        <v>799.33941404454094</v>
      </c>
      <c r="H8818" s="8">
        <v>329.68599083550902</v>
      </c>
      <c r="I8818" s="8">
        <v>434.63634757987398</v>
      </c>
      <c r="J8818" s="8">
        <v>400.05292479588798</v>
      </c>
      <c r="K8818" s="8">
        <v>1.26653743145525E-5</v>
      </c>
      <c r="L8818" s="8">
        <v>-0.92495402986545705</v>
      </c>
    </row>
    <row r="8819" spans="1:12" x14ac:dyDescent="0.2">
      <c r="A8819" s="7" t="s">
        <v>33862</v>
      </c>
      <c r="B8819" s="7" t="s">
        <v>33863</v>
      </c>
      <c r="C8819" s="7" t="s">
        <v>33864</v>
      </c>
      <c r="D8819" s="7" t="s">
        <v>33865</v>
      </c>
      <c r="E8819" s="8">
        <v>130.471230323274</v>
      </c>
      <c r="F8819" s="8">
        <v>114.007771520821</v>
      </c>
      <c r="G8819" s="8">
        <v>86.067486413211697</v>
      </c>
      <c r="H8819" s="8">
        <v>40.349628729121903</v>
      </c>
      <c r="I8819" s="8">
        <v>78.393313832899594</v>
      </c>
      <c r="J8819" s="8">
        <v>110.631919943554</v>
      </c>
      <c r="K8819" s="8">
        <v>0.61844775502536997</v>
      </c>
      <c r="L8819" s="8">
        <v>-0.52724011163348805</v>
      </c>
    </row>
    <row r="8820" spans="1:12" x14ac:dyDescent="0.2">
      <c r="A8820" s="7" t="s">
        <v>33866</v>
      </c>
      <c r="B8820" s="7" t="s">
        <v>33867</v>
      </c>
      <c r="C8820" s="7" t="s">
        <v>33868</v>
      </c>
      <c r="D8820" s="7" t="s">
        <v>33869</v>
      </c>
      <c r="E8820" s="8">
        <v>82.038728157816195</v>
      </c>
      <c r="F8820" s="8">
        <v>50.124106444498899</v>
      </c>
      <c r="G8820" s="8">
        <v>77.163953335982896</v>
      </c>
      <c r="H8820" s="8">
        <v>84.635806602548499</v>
      </c>
      <c r="I8820" s="8">
        <v>71.447070835047697</v>
      </c>
      <c r="J8820" s="8">
        <v>90.876219953633907</v>
      </c>
      <c r="K8820" s="8">
        <v>0.85044234587480005</v>
      </c>
      <c r="L8820" s="8">
        <v>0.238667024430916</v>
      </c>
    </row>
    <row r="8821" spans="1:12" x14ac:dyDescent="0.2">
      <c r="A8821" s="7" t="s">
        <v>33870</v>
      </c>
      <c r="B8821" s="7" t="s">
        <v>33871</v>
      </c>
      <c r="C8821" s="7" t="s">
        <v>33872</v>
      </c>
      <c r="D8821" s="7" t="s">
        <v>33873</v>
      </c>
      <c r="E8821" s="8">
        <v>191.753171838751</v>
      </c>
      <c r="F8821" s="8">
        <v>247.67205537281799</v>
      </c>
      <c r="G8821" s="8">
        <v>252.26677052148301</v>
      </c>
      <c r="H8821" s="8">
        <v>293.27291125069098</v>
      </c>
      <c r="I8821" s="8">
        <v>230.21833935737601</v>
      </c>
      <c r="J8821" s="8">
        <v>243.98289487551699</v>
      </c>
      <c r="K8821" s="8">
        <v>0.85044234587480005</v>
      </c>
      <c r="L8821" s="8">
        <v>0.15001762129135801</v>
      </c>
    </row>
    <row r="8822" spans="1:12" x14ac:dyDescent="0.2">
      <c r="A8822" s="7" t="s">
        <v>33874</v>
      </c>
      <c r="B8822" s="7" t="s">
        <v>33875</v>
      </c>
      <c r="C8822" s="7" t="s">
        <v>33876</v>
      </c>
      <c r="D8822" s="7" t="s">
        <v>33877</v>
      </c>
      <c r="E8822" s="8">
        <v>1398.6120523290299</v>
      </c>
      <c r="F8822" s="8">
        <v>1470.3071223719701</v>
      </c>
      <c r="G8822" s="8">
        <v>1139.6522338852899</v>
      </c>
      <c r="H8822" s="8">
        <v>520.60862433428099</v>
      </c>
      <c r="I8822" s="8">
        <v>382.04336488185203</v>
      </c>
      <c r="J8822" s="8">
        <v>339.798039826631</v>
      </c>
      <c r="K8822" s="8">
        <v>1.35183911648422E-13</v>
      </c>
      <c r="L8822" s="8">
        <v>-1.6898607751917301</v>
      </c>
    </row>
    <row r="8823" spans="1:12" x14ac:dyDescent="0.2">
      <c r="A8823" s="7" t="s">
        <v>33878</v>
      </c>
      <c r="B8823" s="7" t="s">
        <v>33879</v>
      </c>
      <c r="C8823" s="7" t="s">
        <v>33880</v>
      </c>
      <c r="D8823" s="7" t="s">
        <v>33881</v>
      </c>
      <c r="E8823" s="8">
        <v>738.34855342034598</v>
      </c>
      <c r="F8823" s="8">
        <v>795.10592379607101</v>
      </c>
      <c r="G8823" s="8">
        <v>690.51845421174403</v>
      </c>
      <c r="H8823" s="8">
        <v>664.29266810139802</v>
      </c>
      <c r="I8823" s="8">
        <v>745.23264162667795</v>
      </c>
      <c r="J8823" s="8">
        <v>733.92425462554297</v>
      </c>
      <c r="K8823" s="8">
        <v>0.92708250863160802</v>
      </c>
      <c r="L8823" s="8">
        <v>-5.3241668712325101E-2</v>
      </c>
    </row>
    <row r="8824" spans="1:12" x14ac:dyDescent="0.2">
      <c r="A8824" s="7" t="s">
        <v>33882</v>
      </c>
      <c r="B8824" s="7" t="s">
        <v>33883</v>
      </c>
      <c r="C8824" s="7" t="s">
        <v>33884</v>
      </c>
      <c r="D8824" s="7" t="s">
        <v>33885</v>
      </c>
      <c r="E8824" s="8">
        <v>28.6641339346587</v>
      </c>
      <c r="F8824" s="8">
        <v>25.553466030528899</v>
      </c>
      <c r="G8824" s="8">
        <v>13.8499403423559</v>
      </c>
      <c r="H8824" s="8">
        <v>14.762059291142201</v>
      </c>
      <c r="I8824" s="8">
        <v>19.846408565291</v>
      </c>
      <c r="J8824" s="8">
        <v>23.706839987904502</v>
      </c>
      <c r="K8824" s="8">
        <v>0.93182655933889502</v>
      </c>
      <c r="L8824" s="8">
        <v>-0.223236407396595</v>
      </c>
    </row>
    <row r="8825" spans="1:12" x14ac:dyDescent="0.2">
      <c r="A8825" s="7" t="s">
        <v>33886</v>
      </c>
      <c r="B8825" s="7" t="s">
        <v>33887</v>
      </c>
      <c r="C8825" s="7" t="s">
        <v>33888</v>
      </c>
      <c r="D8825" s="7" t="s">
        <v>33889</v>
      </c>
      <c r="E8825" s="8">
        <v>128.49439350019401</v>
      </c>
      <c r="F8825" s="8">
        <v>100.248212888998</v>
      </c>
      <c r="G8825" s="8">
        <v>83.099642054135401</v>
      </c>
      <c r="H8825" s="8">
        <v>116.128199756985</v>
      </c>
      <c r="I8825" s="8">
        <v>65.493148265460405</v>
      </c>
      <c r="J8825" s="8">
        <v>71.120519963713505</v>
      </c>
      <c r="K8825" s="8">
        <v>0.79386991224814596</v>
      </c>
      <c r="L8825" s="8">
        <v>-0.30302284833963899</v>
      </c>
    </row>
    <row r="8826" spans="1:12" x14ac:dyDescent="0.2">
      <c r="A8826" s="7" t="s">
        <v>33890</v>
      </c>
      <c r="B8826" s="7" t="s">
        <v>33891</v>
      </c>
      <c r="C8826" s="7" t="s">
        <v>33892</v>
      </c>
      <c r="D8826" s="7" t="s">
        <v>33893</v>
      </c>
      <c r="E8826" s="8">
        <v>262.91929746962802</v>
      </c>
      <c r="F8826" s="8">
        <v>216.221635642937</v>
      </c>
      <c r="G8826" s="8">
        <v>234.45970436702501</v>
      </c>
      <c r="H8826" s="8">
        <v>202.73228093168601</v>
      </c>
      <c r="I8826" s="8">
        <v>228.233698500847</v>
      </c>
      <c r="J8826" s="8">
        <v>299.29885484729402</v>
      </c>
      <c r="K8826" s="8">
        <v>0.97343086136212298</v>
      </c>
      <c r="L8826" s="8">
        <v>3.3311211404144302E-2</v>
      </c>
    </row>
    <row r="8827" spans="1:12" x14ac:dyDescent="0.2">
      <c r="A8827" s="7" t="s">
        <v>33894</v>
      </c>
      <c r="B8827" s="7" t="s">
        <v>33895</v>
      </c>
      <c r="C8827" s="7" t="s">
        <v>33896</v>
      </c>
      <c r="D8827" s="7" t="s">
        <v>33897</v>
      </c>
      <c r="E8827" s="8">
        <v>123.552301442494</v>
      </c>
      <c r="F8827" s="8">
        <v>238.82662482378899</v>
      </c>
      <c r="G8827" s="8">
        <v>108.82095983279601</v>
      </c>
      <c r="H8827" s="8">
        <v>56.095825306340302</v>
      </c>
      <c r="I8827" s="8">
        <v>155.79430723753501</v>
      </c>
      <c r="J8827" s="8">
        <v>108.656349944562</v>
      </c>
      <c r="K8827" s="8">
        <v>0.61206397116801003</v>
      </c>
      <c r="L8827" s="8">
        <v>-0.55598311713441695</v>
      </c>
    </row>
    <row r="8828" spans="1:12" x14ac:dyDescent="0.2">
      <c r="A8828" s="7" t="s">
        <v>33898</v>
      </c>
      <c r="B8828" s="7" t="s">
        <v>33899</v>
      </c>
      <c r="C8828" s="7" t="s">
        <v>33900</v>
      </c>
      <c r="D8828" s="7" t="s">
        <v>33901</v>
      </c>
      <c r="E8828" s="8">
        <v>0</v>
      </c>
      <c r="F8828" s="8">
        <v>5.89695369935282</v>
      </c>
      <c r="G8828" s="8">
        <v>2.96784435907627</v>
      </c>
      <c r="H8828" s="8">
        <v>9.8413728607614495</v>
      </c>
      <c r="I8828" s="8">
        <v>5.9539225695873101</v>
      </c>
      <c r="J8828" s="8">
        <v>0</v>
      </c>
      <c r="K8828" s="8">
        <v>0.91137978285718202</v>
      </c>
      <c r="L8828" s="8">
        <v>0.83309581839323998</v>
      </c>
    </row>
    <row r="8829" spans="1:12" x14ac:dyDescent="0.2">
      <c r="A8829" s="7" t="s">
        <v>33902</v>
      </c>
      <c r="B8829" s="7" t="s">
        <v>33903</v>
      </c>
      <c r="C8829" s="7" t="s">
        <v>33904</v>
      </c>
      <c r="D8829" s="7" t="s">
        <v>33905</v>
      </c>
      <c r="E8829" s="8">
        <v>1527.1064458292301</v>
      </c>
      <c r="F8829" s="8">
        <v>1358.26500208427</v>
      </c>
      <c r="G8829" s="8">
        <v>1487.87930535023</v>
      </c>
      <c r="H8829" s="8">
        <v>809.94498644066698</v>
      </c>
      <c r="I8829" s="8">
        <v>1564.8893153731999</v>
      </c>
      <c r="J8829" s="8">
        <v>1313.7540493297099</v>
      </c>
      <c r="K8829" s="8">
        <v>0.68111681672246105</v>
      </c>
      <c r="L8829" s="8">
        <v>-0.24565914211672399</v>
      </c>
    </row>
    <row r="8830" spans="1:12" x14ac:dyDescent="0.2">
      <c r="A8830" s="7" t="s">
        <v>33906</v>
      </c>
      <c r="B8830" s="7" t="s">
        <v>33907</v>
      </c>
      <c r="C8830" s="7" t="s">
        <v>33908</v>
      </c>
      <c r="D8830" s="7" t="s">
        <v>33909</v>
      </c>
      <c r="E8830" s="8">
        <v>2790.3051757772901</v>
      </c>
      <c r="F8830" s="8">
        <v>2276.22412795019</v>
      </c>
      <c r="G8830" s="8">
        <v>2129.92296836373</v>
      </c>
      <c r="H8830" s="8">
        <v>1409.2845936610399</v>
      </c>
      <c r="I8830" s="8">
        <v>1769.3073235956999</v>
      </c>
      <c r="J8830" s="8">
        <v>1661.4543691523099</v>
      </c>
      <c r="K8830" s="8">
        <v>6.3164399707768704E-3</v>
      </c>
      <c r="L8830" s="8">
        <v>-0.57227701871473402</v>
      </c>
    </row>
    <row r="8831" spans="1:12" x14ac:dyDescent="0.2">
      <c r="A8831" s="7" t="s">
        <v>33910</v>
      </c>
      <c r="B8831" s="7" t="s">
        <v>33911</v>
      </c>
      <c r="C8831" s="7" t="s">
        <v>33912</v>
      </c>
      <c r="D8831" s="7" t="s">
        <v>33913</v>
      </c>
      <c r="E8831" s="8">
        <v>349.90011768514398</v>
      </c>
      <c r="F8831" s="8">
        <v>234.89532235755399</v>
      </c>
      <c r="G8831" s="8">
        <v>306.67725043788101</v>
      </c>
      <c r="H8831" s="8">
        <v>197.811594501305</v>
      </c>
      <c r="I8831" s="8">
        <v>231.21065978564101</v>
      </c>
      <c r="J8831" s="8">
        <v>243.98289487551699</v>
      </c>
      <c r="K8831" s="8">
        <v>0.393984635587322</v>
      </c>
      <c r="L8831" s="8">
        <v>-0.40555502169139401</v>
      </c>
    </row>
    <row r="8832" spans="1:12" x14ac:dyDescent="0.2">
      <c r="A8832" s="7" t="s">
        <v>33914</v>
      </c>
      <c r="B8832" s="7" t="s">
        <v>33915</v>
      </c>
      <c r="C8832" s="7" t="s">
        <v>33916</v>
      </c>
      <c r="D8832" s="7" t="s">
        <v>33917</v>
      </c>
      <c r="E8832" s="8">
        <v>266.872971115788</v>
      </c>
      <c r="F8832" s="8">
        <v>191.65099522896699</v>
      </c>
      <c r="G8832" s="8">
        <v>197.85629060508401</v>
      </c>
      <c r="H8832" s="8">
        <v>181.081260638011</v>
      </c>
      <c r="I8832" s="8">
        <v>190.52552222679401</v>
      </c>
      <c r="J8832" s="8">
        <v>200.52035489769199</v>
      </c>
      <c r="K8832" s="8">
        <v>0.79041006819475901</v>
      </c>
      <c r="L8832" s="8">
        <v>-0.19817546327417501</v>
      </c>
    </row>
    <row r="8833" spans="1:12" x14ac:dyDescent="0.2">
      <c r="A8833" s="7" t="s">
        <v>33918</v>
      </c>
      <c r="B8833" s="7" t="s">
        <v>33919</v>
      </c>
      <c r="D8833" s="7" t="s">
        <v>33920</v>
      </c>
      <c r="E8833" s="8">
        <v>39.536736461598203</v>
      </c>
      <c r="F8833" s="8">
        <v>40.295850278910898</v>
      </c>
      <c r="G8833" s="8">
        <v>56.389042822448999</v>
      </c>
      <c r="H8833" s="8">
        <v>31.492393154436598</v>
      </c>
      <c r="I8833" s="8">
        <v>54.5776235545503</v>
      </c>
      <c r="J8833" s="8">
        <v>63.218239967745298</v>
      </c>
      <c r="K8833" s="8">
        <v>0.94550235476018996</v>
      </c>
      <c r="L8833" s="8">
        <v>0.13209535839770201</v>
      </c>
    </row>
    <row r="8834" spans="1:12" x14ac:dyDescent="0.2">
      <c r="A8834" s="7" t="s">
        <v>33921</v>
      </c>
      <c r="B8834" s="7" t="s">
        <v>33922</v>
      </c>
      <c r="C8834" s="7" t="s">
        <v>33923</v>
      </c>
      <c r="D8834" s="7" t="s">
        <v>33924</v>
      </c>
      <c r="E8834" s="8">
        <v>77.096636100116399</v>
      </c>
      <c r="F8834" s="8">
        <v>155.286447416291</v>
      </c>
      <c r="G8834" s="8">
        <v>258.202459239635</v>
      </c>
      <c r="H8834" s="8">
        <v>90.540630319005302</v>
      </c>
      <c r="I8834" s="8">
        <v>201.44104693770399</v>
      </c>
      <c r="J8834" s="8">
        <v>216.32491488962901</v>
      </c>
      <c r="K8834" s="8">
        <v>0.97851771514193298</v>
      </c>
      <c r="L8834" s="8">
        <v>5.1164019851389797E-2</v>
      </c>
    </row>
    <row r="8835" spans="1:12" x14ac:dyDescent="0.2">
      <c r="A8835" s="7" t="s">
        <v>33925</v>
      </c>
      <c r="B8835" s="7" t="s">
        <v>33926</v>
      </c>
      <c r="C8835" s="7" t="s">
        <v>33927</v>
      </c>
      <c r="D8835" s="7" t="s">
        <v>33928</v>
      </c>
      <c r="E8835" s="8">
        <v>8.8957657038595794</v>
      </c>
      <c r="F8835" s="8">
        <v>3.9313024662352101</v>
      </c>
      <c r="G8835" s="8">
        <v>9.8928145302542205</v>
      </c>
      <c r="H8835" s="8">
        <v>1.9682745721522901</v>
      </c>
      <c r="I8835" s="8">
        <v>0</v>
      </c>
      <c r="J8835" s="8">
        <v>0</v>
      </c>
      <c r="K8835" s="8">
        <v>0.30099761960291399</v>
      </c>
      <c r="L8835" s="8">
        <v>-3.5260817942127498</v>
      </c>
    </row>
    <row r="8836" spans="1:12" x14ac:dyDescent="0.2">
      <c r="A8836" s="7" t="s">
        <v>33929</v>
      </c>
      <c r="B8836" s="7" t="s">
        <v>33930</v>
      </c>
      <c r="C8836" s="7" t="s">
        <v>33931</v>
      </c>
      <c r="E8836" s="8">
        <v>0</v>
      </c>
      <c r="F8836" s="8">
        <v>3.9313024662352101</v>
      </c>
      <c r="G8836" s="8">
        <v>2.96784435907627</v>
      </c>
      <c r="H8836" s="8">
        <v>0</v>
      </c>
      <c r="I8836" s="8">
        <v>2.97696128479366</v>
      </c>
      <c r="J8836" s="8">
        <v>11.853419993952199</v>
      </c>
      <c r="K8836" s="8">
        <v>1</v>
      </c>
      <c r="L8836" s="8">
        <v>1.10374629203456</v>
      </c>
    </row>
    <row r="8837" spans="1:12" x14ac:dyDescent="0.2">
      <c r="A8837" s="7" t="s">
        <v>33932</v>
      </c>
      <c r="B8837" s="7" t="s">
        <v>33933</v>
      </c>
      <c r="C8837" s="7" t="s">
        <v>33934</v>
      </c>
      <c r="D8837" s="7" t="s">
        <v>33935</v>
      </c>
      <c r="E8837" s="8">
        <v>12.8494393500194</v>
      </c>
      <c r="F8837" s="8">
        <v>0.98282561655880296</v>
      </c>
      <c r="G8837" s="8">
        <v>11.871377436305099</v>
      </c>
      <c r="H8837" s="8">
        <v>5.9048237164568702</v>
      </c>
      <c r="I8837" s="8">
        <v>7.93856342611641</v>
      </c>
      <c r="J8837" s="8">
        <v>20.743484989416402</v>
      </c>
      <c r="K8837" s="8">
        <v>0.922813187121995</v>
      </c>
      <c r="L8837" s="8">
        <v>0.42854728049316099</v>
      </c>
    </row>
    <row r="8838" spans="1:12" x14ac:dyDescent="0.2">
      <c r="A8838" s="7" t="s">
        <v>33936</v>
      </c>
      <c r="B8838" s="7" t="s">
        <v>33937</v>
      </c>
      <c r="E8838" s="8">
        <v>143.320669673293</v>
      </c>
      <c r="F8838" s="8">
        <v>140.544063167909</v>
      </c>
      <c r="G8838" s="8">
        <v>139.48868487658399</v>
      </c>
      <c r="H8838" s="8">
        <v>84.635806602548499</v>
      </c>
      <c r="I8838" s="8">
        <v>67.477789121989503</v>
      </c>
      <c r="J8838" s="8">
        <v>42.474754978328903</v>
      </c>
      <c r="K8838" s="8">
        <v>2.1859451074807201E-2</v>
      </c>
      <c r="L8838" s="8">
        <v>-1.1213638809675299</v>
      </c>
    </row>
    <row r="8839" spans="1:12" x14ac:dyDescent="0.2">
      <c r="A8839" s="7" t="s">
        <v>33938</v>
      </c>
      <c r="B8839" s="7" t="s">
        <v>33939</v>
      </c>
      <c r="C8839" s="7" t="s">
        <v>33940</v>
      </c>
      <c r="D8839" s="7" t="s">
        <v>33941</v>
      </c>
      <c r="E8839" s="8">
        <v>91.922912273215701</v>
      </c>
      <c r="F8839" s="8">
        <v>35.381722196116897</v>
      </c>
      <c r="G8839" s="8">
        <v>35.614132308915202</v>
      </c>
      <c r="H8839" s="8">
        <v>47.238589731654997</v>
      </c>
      <c r="I8839" s="8">
        <v>53.585303126285801</v>
      </c>
      <c r="J8839" s="8">
        <v>68.157164965225405</v>
      </c>
      <c r="K8839" s="8">
        <v>0.98039679456242901</v>
      </c>
      <c r="L8839" s="8">
        <v>5.2766743606770798E-2</v>
      </c>
    </row>
    <row r="8840" spans="1:12" x14ac:dyDescent="0.2">
      <c r="A8840" s="7" t="s">
        <v>33942</v>
      </c>
      <c r="B8840" s="7" t="s">
        <v>33943</v>
      </c>
      <c r="C8840" s="7" t="s">
        <v>33944</v>
      </c>
      <c r="D8840" s="7" t="s">
        <v>33945</v>
      </c>
      <c r="E8840" s="8">
        <v>455.660887719919</v>
      </c>
      <c r="F8840" s="8">
        <v>604.43775418366397</v>
      </c>
      <c r="G8840" s="8">
        <v>515.41563702624501</v>
      </c>
      <c r="H8840" s="8">
        <v>637.72096137734195</v>
      </c>
      <c r="I8840" s="8">
        <v>342.35054775127003</v>
      </c>
      <c r="J8840" s="8">
        <v>316.09119983872699</v>
      </c>
      <c r="K8840" s="8">
        <v>0.72156828557765296</v>
      </c>
      <c r="L8840" s="8">
        <v>-0.28153919944005801</v>
      </c>
    </row>
    <row r="8841" spans="1:12" x14ac:dyDescent="0.2">
      <c r="A8841" s="7" t="s">
        <v>33946</v>
      </c>
      <c r="B8841" s="7" t="s">
        <v>33947</v>
      </c>
      <c r="C8841" s="7" t="s">
        <v>33948</v>
      </c>
      <c r="E8841" s="8">
        <v>594.03946533551198</v>
      </c>
      <c r="F8841" s="8">
        <v>530.72583294175297</v>
      </c>
      <c r="G8841" s="8">
        <v>375.92695214966</v>
      </c>
      <c r="H8841" s="8">
        <v>476.322446460854</v>
      </c>
      <c r="I8841" s="8">
        <v>466.39060128433903</v>
      </c>
      <c r="J8841" s="8">
        <v>609.46334468904502</v>
      </c>
      <c r="K8841" s="8">
        <v>0.95705328341231699</v>
      </c>
      <c r="L8841" s="8">
        <v>4.8654417566275199E-2</v>
      </c>
    </row>
    <row r="8842" spans="1:12" x14ac:dyDescent="0.2">
      <c r="A8842" s="7" t="s">
        <v>33949</v>
      </c>
      <c r="B8842" s="7" t="s">
        <v>33950</v>
      </c>
      <c r="C8842" s="7" t="s">
        <v>33951</v>
      </c>
      <c r="D8842" s="7" t="s">
        <v>33952</v>
      </c>
      <c r="E8842" s="8">
        <v>428.97359060833998</v>
      </c>
      <c r="F8842" s="8">
        <v>483.55020334693103</v>
      </c>
      <c r="G8842" s="8">
        <v>500.57641523086301</v>
      </c>
      <c r="H8842" s="8">
        <v>469.433485458321</v>
      </c>
      <c r="I8842" s="8">
        <v>399.90513259061402</v>
      </c>
      <c r="J8842" s="8">
        <v>529.45275972986701</v>
      </c>
      <c r="K8842" s="8">
        <v>0.98468903251508799</v>
      </c>
      <c r="L8842" s="8">
        <v>-1.46597817471545E-2</v>
      </c>
    </row>
    <row r="8843" spans="1:12" x14ac:dyDescent="0.2">
      <c r="A8843" s="7" t="s">
        <v>33953</v>
      </c>
      <c r="B8843" s="7" t="s">
        <v>33954</v>
      </c>
      <c r="C8843" s="7" t="s">
        <v>33955</v>
      </c>
      <c r="E8843" s="8">
        <v>20.756786642339002</v>
      </c>
      <c r="F8843" s="8">
        <v>44.2271527451461</v>
      </c>
      <c r="G8843" s="8">
        <v>15.828503248406699</v>
      </c>
      <c r="H8843" s="8">
        <v>121.04888618736599</v>
      </c>
      <c r="I8843" s="8">
        <v>96.255081541661497</v>
      </c>
      <c r="J8843" s="8">
        <v>50.377034974296997</v>
      </c>
      <c r="K8843" s="8">
        <v>2.8457538099030899E-2</v>
      </c>
      <c r="L8843" s="8">
        <v>1.7275941771166601</v>
      </c>
    </row>
    <row r="8844" spans="1:12" x14ac:dyDescent="0.2">
      <c r="A8844" s="7" t="s">
        <v>33956</v>
      </c>
      <c r="B8844" s="7" t="s">
        <v>33957</v>
      </c>
      <c r="C8844" s="7" t="s">
        <v>33958</v>
      </c>
      <c r="D8844" s="7" t="s">
        <v>33959</v>
      </c>
      <c r="E8844" s="8">
        <v>20.756786642339002</v>
      </c>
      <c r="F8844" s="8">
        <v>4.9141280827940097</v>
      </c>
      <c r="G8844" s="8">
        <v>0</v>
      </c>
      <c r="H8844" s="8">
        <v>0</v>
      </c>
      <c r="I8844" s="8">
        <v>0</v>
      </c>
      <c r="J8844" s="8">
        <v>0</v>
      </c>
      <c r="K8844" s="8">
        <v>0.21319387586267799</v>
      </c>
      <c r="L8844" s="8">
        <v>-5.5570361146411997</v>
      </c>
    </row>
    <row r="8845" spans="1:12" x14ac:dyDescent="0.2">
      <c r="A8845" s="7" t="s">
        <v>33960</v>
      </c>
      <c r="B8845" s="7" t="s">
        <v>33961</v>
      </c>
      <c r="C8845" s="7" t="s">
        <v>33962</v>
      </c>
      <c r="D8845" s="7" t="s">
        <v>33963</v>
      </c>
      <c r="E8845" s="8">
        <v>450.71879566221901</v>
      </c>
      <c r="F8845" s="8">
        <v>308.60724359946403</v>
      </c>
      <c r="G8845" s="8">
        <v>379.88407796176199</v>
      </c>
      <c r="H8845" s="8">
        <v>358.22597213171701</v>
      </c>
      <c r="I8845" s="8">
        <v>410.82065730152402</v>
      </c>
      <c r="J8845" s="8">
        <v>306.21334984376603</v>
      </c>
      <c r="K8845" s="8">
        <v>0.92445517499733298</v>
      </c>
      <c r="L8845" s="8">
        <v>-8.3336384519404602E-2</v>
      </c>
    </row>
    <row r="8846" spans="1:12" x14ac:dyDescent="0.2">
      <c r="A8846" s="7" t="s">
        <v>33964</v>
      </c>
      <c r="B8846" s="7" t="s">
        <v>33965</v>
      </c>
      <c r="C8846" s="7" t="s">
        <v>33966</v>
      </c>
      <c r="D8846" s="7" t="s">
        <v>33967</v>
      </c>
      <c r="E8846" s="8">
        <v>3.9536736461598201</v>
      </c>
      <c r="F8846" s="8">
        <v>53.072583294175303</v>
      </c>
      <c r="G8846" s="8">
        <v>49.464072651271103</v>
      </c>
      <c r="H8846" s="8">
        <v>16.730333863294501</v>
      </c>
      <c r="I8846" s="8">
        <v>25.800331134878299</v>
      </c>
      <c r="J8846" s="8">
        <v>60.254884969257297</v>
      </c>
      <c r="K8846" s="8">
        <v>0.98858968917176004</v>
      </c>
      <c r="L8846" s="8">
        <v>-5.1162155096245998E-2</v>
      </c>
    </row>
    <row r="8847" spans="1:12" x14ac:dyDescent="0.2">
      <c r="A8847" s="7" t="s">
        <v>33968</v>
      </c>
      <c r="B8847" s="7" t="s">
        <v>33969</v>
      </c>
      <c r="C8847" s="7" t="s">
        <v>33970</v>
      </c>
      <c r="D8847" s="7" t="s">
        <v>33971</v>
      </c>
      <c r="E8847" s="8">
        <v>0</v>
      </c>
      <c r="F8847" s="8">
        <v>2.94847684967641</v>
      </c>
      <c r="G8847" s="8">
        <v>3.9571258121016899</v>
      </c>
      <c r="H8847" s="8">
        <v>32.476530440512803</v>
      </c>
      <c r="I8847" s="8">
        <v>7.93856342611641</v>
      </c>
      <c r="J8847" s="8">
        <v>4.9389249974801004</v>
      </c>
      <c r="K8847" s="8">
        <v>0.27394621524364399</v>
      </c>
      <c r="L8847" s="8">
        <v>2.7154324356942499</v>
      </c>
    </row>
    <row r="8848" spans="1:12" x14ac:dyDescent="0.2">
      <c r="A8848" s="7" t="s">
        <v>33972</v>
      </c>
      <c r="B8848" s="7" t="s">
        <v>33973</v>
      </c>
      <c r="C8848" s="7" t="s">
        <v>33974</v>
      </c>
      <c r="D8848" s="7" t="s">
        <v>33975</v>
      </c>
      <c r="E8848" s="8">
        <v>160.123782669473</v>
      </c>
      <c r="F8848" s="8">
        <v>168.063180431555</v>
      </c>
      <c r="G8848" s="8">
        <v>114.756648550949</v>
      </c>
      <c r="H8848" s="8">
        <v>142.69990648104101</v>
      </c>
      <c r="I8848" s="8">
        <v>99.232042826455199</v>
      </c>
      <c r="J8848" s="8">
        <v>60.254884969257297</v>
      </c>
      <c r="K8848" s="8">
        <v>0.512575373156682</v>
      </c>
      <c r="L8848" s="8">
        <v>-0.55164179620438902</v>
      </c>
    </row>
    <row r="8849" spans="1:12" x14ac:dyDescent="0.2">
      <c r="A8849" s="7" t="s">
        <v>33976</v>
      </c>
      <c r="B8849" s="7" t="s">
        <v>33977</v>
      </c>
      <c r="C8849" s="7" t="s">
        <v>33978</v>
      </c>
      <c r="D8849" s="7" t="s">
        <v>33979</v>
      </c>
      <c r="E8849" s="8">
        <v>253.035113354228</v>
      </c>
      <c r="F8849" s="8">
        <v>232.929671124436</v>
      </c>
      <c r="G8849" s="8">
        <v>195.87772769903299</v>
      </c>
      <c r="H8849" s="8">
        <v>162.382652202564</v>
      </c>
      <c r="I8849" s="8">
        <v>185.56392008547101</v>
      </c>
      <c r="J8849" s="8">
        <v>195.58142990021199</v>
      </c>
      <c r="K8849" s="8">
        <v>0.54128814623701205</v>
      </c>
      <c r="L8849" s="8">
        <v>-0.327128512716373</v>
      </c>
    </row>
    <row r="8850" spans="1:12" x14ac:dyDescent="0.2">
      <c r="A8850" s="7" t="s">
        <v>33980</v>
      </c>
      <c r="B8850" s="7" t="s">
        <v>33981</v>
      </c>
      <c r="C8850" s="7" t="s">
        <v>33982</v>
      </c>
      <c r="D8850" s="7" t="s">
        <v>33983</v>
      </c>
      <c r="E8850" s="8">
        <v>96.865004330915497</v>
      </c>
      <c r="F8850" s="8">
        <v>57.986711376969403</v>
      </c>
      <c r="G8850" s="8">
        <v>57.378324275474498</v>
      </c>
      <c r="H8850" s="8">
        <v>33.460667726588902</v>
      </c>
      <c r="I8850" s="8">
        <v>70.454750406783205</v>
      </c>
      <c r="J8850" s="8">
        <v>43.462539977824903</v>
      </c>
      <c r="K8850" s="8">
        <v>0.66645163073233804</v>
      </c>
      <c r="L8850" s="8">
        <v>-0.52625535944702795</v>
      </c>
    </row>
    <row r="8851" spans="1:12" x14ac:dyDescent="0.2">
      <c r="A8851" s="7" t="s">
        <v>33984</v>
      </c>
      <c r="B8851" s="7" t="s">
        <v>822</v>
      </c>
      <c r="C8851" s="7" t="s">
        <v>33985</v>
      </c>
      <c r="D8851" s="7" t="s">
        <v>824</v>
      </c>
      <c r="E8851" s="8">
        <v>267.86138952732801</v>
      </c>
      <c r="F8851" s="8">
        <v>272.24269578678798</v>
      </c>
      <c r="G8851" s="8">
        <v>218.63120111861801</v>
      </c>
      <c r="H8851" s="8">
        <v>130.89025904812701</v>
      </c>
      <c r="I8851" s="8">
        <v>129.99397610265601</v>
      </c>
      <c r="J8851" s="8">
        <v>134.33875993145901</v>
      </c>
      <c r="K8851" s="8">
        <v>1.4914110157250499E-3</v>
      </c>
      <c r="L8851" s="8">
        <v>-0.94095309144181205</v>
      </c>
    </row>
    <row r="8852" spans="1:12" x14ac:dyDescent="0.2">
      <c r="A8852" s="7" t="s">
        <v>33986</v>
      </c>
      <c r="B8852" s="7" t="s">
        <v>33987</v>
      </c>
      <c r="E8852" s="8">
        <v>0</v>
      </c>
      <c r="F8852" s="8">
        <v>10.8110817821468</v>
      </c>
      <c r="G8852" s="8">
        <v>0.98928145302542203</v>
      </c>
      <c r="H8852" s="8">
        <v>0</v>
      </c>
      <c r="I8852" s="8">
        <v>1.9846408565291001</v>
      </c>
      <c r="J8852" s="8">
        <v>0</v>
      </c>
      <c r="K8852" s="8">
        <v>1</v>
      </c>
      <c r="L8852" s="8">
        <v>-2.57365103213791</v>
      </c>
    </row>
    <row r="8853" spans="1:12" x14ac:dyDescent="0.2">
      <c r="A8853" s="7" t="s">
        <v>33988</v>
      </c>
      <c r="B8853" s="7" t="s">
        <v>33989</v>
      </c>
      <c r="C8853" s="7" t="s">
        <v>33990</v>
      </c>
      <c r="D8853" s="7" t="s">
        <v>33991</v>
      </c>
      <c r="E8853" s="8">
        <v>86.980820215515905</v>
      </c>
      <c r="F8853" s="8">
        <v>75.677572475027802</v>
      </c>
      <c r="G8853" s="8">
        <v>99.917426755567604</v>
      </c>
      <c r="H8853" s="8">
        <v>85.619943888624604</v>
      </c>
      <c r="I8853" s="8">
        <v>100.22436325472</v>
      </c>
      <c r="J8853" s="8">
        <v>135.32654493095501</v>
      </c>
      <c r="K8853" s="8">
        <v>0.77529759943934895</v>
      </c>
      <c r="L8853" s="8">
        <v>0.29063981934989203</v>
      </c>
    </row>
    <row r="8854" spans="1:12" x14ac:dyDescent="0.2">
      <c r="A8854" s="7" t="s">
        <v>33992</v>
      </c>
      <c r="B8854" s="7" t="s">
        <v>33993</v>
      </c>
      <c r="C8854" s="7" t="s">
        <v>33994</v>
      </c>
      <c r="D8854" s="7" t="s">
        <v>33995</v>
      </c>
      <c r="E8854" s="8">
        <v>1038.82775052849</v>
      </c>
      <c r="F8854" s="8">
        <v>1121.40402849359</v>
      </c>
      <c r="G8854" s="8">
        <v>1254.40888243623</v>
      </c>
      <c r="H8854" s="8">
        <v>867.024949033084</v>
      </c>
      <c r="I8854" s="8">
        <v>788.89474047031899</v>
      </c>
      <c r="J8854" s="8">
        <v>911.72555453482698</v>
      </c>
      <c r="K8854" s="8">
        <v>5.8884962934004297E-2</v>
      </c>
      <c r="L8854" s="8">
        <v>-0.411269383589974</v>
      </c>
    </row>
    <row r="8855" spans="1:12" x14ac:dyDescent="0.2">
      <c r="A8855" s="7" t="s">
        <v>33996</v>
      </c>
      <c r="B8855" s="7" t="s">
        <v>33997</v>
      </c>
      <c r="C8855" s="7" t="s">
        <v>33998</v>
      </c>
      <c r="D8855" s="7" t="s">
        <v>33999</v>
      </c>
      <c r="E8855" s="8">
        <v>65.235615161637</v>
      </c>
      <c r="F8855" s="8">
        <v>64.866490692881001</v>
      </c>
      <c r="G8855" s="8">
        <v>21.764191966559299</v>
      </c>
      <c r="H8855" s="8">
        <v>15.746196577218299</v>
      </c>
      <c r="I8855" s="8">
        <v>72.439391263312302</v>
      </c>
      <c r="J8855" s="8">
        <v>33.584689982864703</v>
      </c>
      <c r="K8855" s="8">
        <v>0.90188051351068499</v>
      </c>
      <c r="L8855" s="8">
        <v>-0.31889997772092599</v>
      </c>
    </row>
    <row r="8856" spans="1:12" x14ac:dyDescent="0.2">
      <c r="A8856" s="7" t="s">
        <v>34000</v>
      </c>
      <c r="B8856" s="7" t="s">
        <v>34001</v>
      </c>
      <c r="C8856" s="7" t="s">
        <v>34002</v>
      </c>
      <c r="D8856" s="7" t="s">
        <v>34003</v>
      </c>
      <c r="E8856" s="8">
        <v>8.8957657038595794</v>
      </c>
      <c r="F8856" s="8">
        <v>0.98282561655880296</v>
      </c>
      <c r="G8856" s="8">
        <v>3.9571258121016899</v>
      </c>
      <c r="H8856" s="8">
        <v>5.9048237164568702</v>
      </c>
      <c r="I8856" s="8">
        <v>0</v>
      </c>
      <c r="J8856" s="8">
        <v>11.853419993952199</v>
      </c>
      <c r="K8856" s="8">
        <v>0.955775902781966</v>
      </c>
      <c r="L8856" s="8">
        <v>0.36052342724824399</v>
      </c>
    </row>
    <row r="8857" spans="1:12" x14ac:dyDescent="0.2">
      <c r="A8857" s="7" t="s">
        <v>34004</v>
      </c>
      <c r="B8857" s="7" t="s">
        <v>34005</v>
      </c>
      <c r="C8857" s="7" t="s">
        <v>34006</v>
      </c>
      <c r="D8857" s="7" t="s">
        <v>34007</v>
      </c>
      <c r="E8857" s="8">
        <v>72.154544042416603</v>
      </c>
      <c r="F8857" s="8">
        <v>118.921899603615</v>
      </c>
      <c r="G8857" s="8">
        <v>118.713774363051</v>
      </c>
      <c r="H8857" s="8">
        <v>137.77922005066</v>
      </c>
      <c r="I8857" s="8">
        <v>144.878782526625</v>
      </c>
      <c r="J8857" s="8">
        <v>124.46090993649899</v>
      </c>
      <c r="K8857" s="8">
        <v>0.61206397116801003</v>
      </c>
      <c r="L8857" s="8">
        <v>0.39410349815727902</v>
      </c>
    </row>
    <row r="8858" spans="1:12" x14ac:dyDescent="0.2">
      <c r="A8858" s="7" t="s">
        <v>34008</v>
      </c>
      <c r="B8858" s="7" t="s">
        <v>34009</v>
      </c>
      <c r="C8858" s="7" t="s">
        <v>34010</v>
      </c>
      <c r="D8858" s="7" t="s">
        <v>34011</v>
      </c>
      <c r="E8858" s="8">
        <v>1.97683682307991</v>
      </c>
      <c r="F8858" s="8">
        <v>2.94847684967641</v>
      </c>
      <c r="G8858" s="8">
        <v>7.91425162420337</v>
      </c>
      <c r="H8858" s="8">
        <v>114.159925184833</v>
      </c>
      <c r="I8858" s="8">
        <v>96.255081541661497</v>
      </c>
      <c r="J8858" s="8">
        <v>75.071659961697605</v>
      </c>
      <c r="K8858" s="8">
        <v>1.46289128651854E-10</v>
      </c>
      <c r="L8858" s="8">
        <v>4.4754687390467698</v>
      </c>
    </row>
    <row r="8859" spans="1:12" x14ac:dyDescent="0.2">
      <c r="A8859" s="7" t="s">
        <v>34012</v>
      </c>
      <c r="B8859" s="7" t="s">
        <v>34013</v>
      </c>
      <c r="C8859" s="7" t="s">
        <v>34014</v>
      </c>
      <c r="D8859" s="7" t="s">
        <v>34015</v>
      </c>
      <c r="E8859" s="8">
        <v>328.15491263126501</v>
      </c>
      <c r="F8859" s="8">
        <v>193.61664646208399</v>
      </c>
      <c r="G8859" s="8">
        <v>223.577608383745</v>
      </c>
      <c r="H8859" s="8">
        <v>278.51085195954897</v>
      </c>
      <c r="I8859" s="8">
        <v>172.66375451803199</v>
      </c>
      <c r="J8859" s="8">
        <v>214.34934489063599</v>
      </c>
      <c r="K8859" s="8">
        <v>0.87963979883975196</v>
      </c>
      <c r="L8859" s="8">
        <v>-0.16332728456139101</v>
      </c>
    </row>
    <row r="8860" spans="1:12" x14ac:dyDescent="0.2">
      <c r="A8860" s="7" t="s">
        <v>34016</v>
      </c>
      <c r="B8860" s="7" t="s">
        <v>34017</v>
      </c>
      <c r="C8860" s="7" t="s">
        <v>34018</v>
      </c>
      <c r="D8860" s="7" t="s">
        <v>34019</v>
      </c>
      <c r="E8860" s="8">
        <v>101.80709638861499</v>
      </c>
      <c r="F8860" s="8">
        <v>88.454305490292199</v>
      </c>
      <c r="G8860" s="8">
        <v>83.099642054135401</v>
      </c>
      <c r="H8860" s="8">
        <v>144.668181053193</v>
      </c>
      <c r="I8860" s="8">
        <v>62.516186980666802</v>
      </c>
      <c r="J8860" s="8">
        <v>70.132734964217505</v>
      </c>
      <c r="K8860" s="8">
        <v>0.99039270424366099</v>
      </c>
      <c r="L8860" s="8">
        <v>2.0876646407171399E-2</v>
      </c>
    </row>
    <row r="8861" spans="1:12" x14ac:dyDescent="0.2">
      <c r="A8861" s="7" t="s">
        <v>34020</v>
      </c>
      <c r="B8861" s="7" t="s">
        <v>34021</v>
      </c>
      <c r="C8861" s="7" t="s">
        <v>34022</v>
      </c>
      <c r="D8861" s="7" t="s">
        <v>34023</v>
      </c>
      <c r="E8861" s="8">
        <v>172.973222019492</v>
      </c>
      <c r="F8861" s="8">
        <v>240.79227605690701</v>
      </c>
      <c r="G8861" s="8">
        <v>182.027787356678</v>
      </c>
      <c r="H8861" s="8">
        <v>138.76335733673599</v>
      </c>
      <c r="I8861" s="8">
        <v>146.86342338315399</v>
      </c>
      <c r="J8861" s="8">
        <v>160.02116991835501</v>
      </c>
      <c r="K8861" s="8">
        <v>0.427656885941605</v>
      </c>
      <c r="L8861" s="8">
        <v>-0.41898162186228699</v>
      </c>
    </row>
    <row r="8862" spans="1:12" x14ac:dyDescent="0.2">
      <c r="A8862" s="7" t="s">
        <v>34024</v>
      </c>
      <c r="B8862" s="7" t="s">
        <v>34025</v>
      </c>
      <c r="C8862" s="7" t="s">
        <v>34026</v>
      </c>
      <c r="E8862" s="8">
        <v>0</v>
      </c>
      <c r="F8862" s="8">
        <v>8.8454305490292207</v>
      </c>
      <c r="G8862" s="8">
        <v>0</v>
      </c>
      <c r="H8862" s="8">
        <v>5.9048237164568702</v>
      </c>
      <c r="I8862" s="8">
        <v>8.9308838543809692</v>
      </c>
      <c r="J8862" s="8">
        <v>2.9633549984880601</v>
      </c>
      <c r="K8862" s="8">
        <v>0.88242130340789404</v>
      </c>
      <c r="L8862" s="8">
        <v>1.0079772619409999</v>
      </c>
    </row>
    <row r="8863" spans="1:12" x14ac:dyDescent="0.2">
      <c r="A8863" s="7" t="s">
        <v>34027</v>
      </c>
      <c r="B8863" s="7" t="s">
        <v>34028</v>
      </c>
      <c r="C8863" s="7" t="s">
        <v>34029</v>
      </c>
      <c r="D8863" s="7" t="s">
        <v>34030</v>
      </c>
      <c r="E8863" s="8">
        <v>662.24033573176905</v>
      </c>
      <c r="F8863" s="8">
        <v>623.11144089828099</v>
      </c>
      <c r="G8863" s="8">
        <v>603.46168634550702</v>
      </c>
      <c r="H8863" s="8">
        <v>1488.01557654713</v>
      </c>
      <c r="I8863" s="8">
        <v>1191.7768343457301</v>
      </c>
      <c r="J8863" s="8">
        <v>1278.19378934785</v>
      </c>
      <c r="K8863" s="8">
        <v>3.17121613722044E-10</v>
      </c>
      <c r="L8863" s="8">
        <v>1.0673074910054601</v>
      </c>
    </row>
    <row r="8864" spans="1:12" x14ac:dyDescent="0.2">
      <c r="A8864" s="7" t="s">
        <v>34031</v>
      </c>
      <c r="B8864" s="7" t="s">
        <v>34032</v>
      </c>
      <c r="C8864" s="7" t="s">
        <v>34033</v>
      </c>
      <c r="D8864" s="7" t="s">
        <v>34034</v>
      </c>
      <c r="E8864" s="8">
        <v>88.957657038595897</v>
      </c>
      <c r="F8864" s="8">
        <v>95.334084806203904</v>
      </c>
      <c r="G8864" s="8">
        <v>90.024612225313405</v>
      </c>
      <c r="H8864" s="8">
        <v>102.35027775191899</v>
      </c>
      <c r="I8864" s="8">
        <v>118.08613096348201</v>
      </c>
      <c r="J8864" s="8">
        <v>124.46090993649899</v>
      </c>
      <c r="K8864" s="8">
        <v>0.66071433707975502</v>
      </c>
      <c r="L8864" s="8">
        <v>0.330270844013965</v>
      </c>
    </row>
    <row r="8865" spans="1:12" x14ac:dyDescent="0.2">
      <c r="A8865" s="7" t="s">
        <v>34035</v>
      </c>
      <c r="B8865" s="7" t="s">
        <v>34036</v>
      </c>
      <c r="C8865" s="7" t="s">
        <v>34037</v>
      </c>
      <c r="D8865" s="7" t="s">
        <v>34038</v>
      </c>
      <c r="E8865" s="8">
        <v>8.8957657038595794</v>
      </c>
      <c r="F8865" s="8">
        <v>17.690861098058399</v>
      </c>
      <c r="G8865" s="8">
        <v>8.9035330772288006</v>
      </c>
      <c r="H8865" s="8">
        <v>12.793784718989899</v>
      </c>
      <c r="I8865" s="8">
        <v>14.8848064239683</v>
      </c>
      <c r="J8865" s="8">
        <v>7.9022799959681604</v>
      </c>
      <c r="K8865" s="8">
        <v>0.99982572783453905</v>
      </c>
      <c r="L8865" s="8">
        <v>3.38666589804227E-3</v>
      </c>
    </row>
    <row r="8866" spans="1:12" x14ac:dyDescent="0.2">
      <c r="A8866" s="7" t="s">
        <v>34039</v>
      </c>
      <c r="B8866" s="7" t="s">
        <v>34040</v>
      </c>
      <c r="D8866" s="7" t="s">
        <v>34041</v>
      </c>
      <c r="E8866" s="8">
        <v>36.5714812269783</v>
      </c>
      <c r="F8866" s="8">
        <v>14.742384248382001</v>
      </c>
      <c r="G8866" s="8">
        <v>24.732036325635502</v>
      </c>
      <c r="H8866" s="8">
        <v>19.682745721522899</v>
      </c>
      <c r="I8866" s="8">
        <v>12.900165567439201</v>
      </c>
      <c r="J8866" s="8">
        <v>13.828989992944299</v>
      </c>
      <c r="K8866" s="8">
        <v>0.70224827942539603</v>
      </c>
      <c r="L8866" s="8">
        <v>-0.712091611203579</v>
      </c>
    </row>
    <row r="8867" spans="1:12" x14ac:dyDescent="0.2">
      <c r="A8867" s="7" t="s">
        <v>34042</v>
      </c>
      <c r="B8867" s="7" t="s">
        <v>34043</v>
      </c>
      <c r="D8867" s="7" t="s">
        <v>34044</v>
      </c>
      <c r="E8867" s="8">
        <v>42.501991696217999</v>
      </c>
      <c r="F8867" s="8">
        <v>100.248212888998</v>
      </c>
      <c r="G8867" s="8">
        <v>110.799522738847</v>
      </c>
      <c r="H8867" s="8">
        <v>62.984786308873304</v>
      </c>
      <c r="I8867" s="8">
        <v>75.416352548105905</v>
      </c>
      <c r="J8867" s="8">
        <v>114.583059941538</v>
      </c>
      <c r="K8867" s="8">
        <v>0.99982572783453905</v>
      </c>
      <c r="L8867" s="8">
        <v>-3.2646556723965798E-3</v>
      </c>
    </row>
    <row r="8868" spans="1:12" x14ac:dyDescent="0.2">
      <c r="A8868" s="7" t="s">
        <v>34045</v>
      </c>
      <c r="B8868" s="7" t="s">
        <v>34046</v>
      </c>
      <c r="C8868" s="7" t="s">
        <v>34047</v>
      </c>
      <c r="D8868" s="7" t="s">
        <v>34048</v>
      </c>
      <c r="E8868" s="8">
        <v>111.691280504015</v>
      </c>
      <c r="F8868" s="8">
        <v>154.30362179973201</v>
      </c>
      <c r="G8868" s="8">
        <v>88.046049319262494</v>
      </c>
      <c r="H8868" s="8">
        <v>71.842021883558601</v>
      </c>
      <c r="I8868" s="8">
        <v>129.99397610265601</v>
      </c>
      <c r="J8868" s="8">
        <v>84.949509956657806</v>
      </c>
      <c r="K8868" s="8">
        <v>0.79191975958816097</v>
      </c>
      <c r="L8868" s="8">
        <v>-0.304138469183655</v>
      </c>
    </row>
    <row r="8869" spans="1:12" x14ac:dyDescent="0.2">
      <c r="A8869" s="7" t="s">
        <v>34049</v>
      </c>
      <c r="B8869" s="7" t="s">
        <v>34050</v>
      </c>
      <c r="C8869" s="7" t="s">
        <v>34051</v>
      </c>
      <c r="D8869" s="7" t="s">
        <v>34052</v>
      </c>
      <c r="E8869" s="8">
        <v>0</v>
      </c>
      <c r="F8869" s="8">
        <v>0</v>
      </c>
      <c r="G8869" s="8">
        <v>0</v>
      </c>
      <c r="H8869" s="8">
        <v>6.8889610025330201</v>
      </c>
      <c r="I8869" s="8">
        <v>0</v>
      </c>
      <c r="J8869" s="8">
        <v>15.8045599919363</v>
      </c>
      <c r="K8869" s="8">
        <v>0.24303999255581801</v>
      </c>
      <c r="L8869" s="8">
        <v>5.3810822375731702</v>
      </c>
    </row>
    <row r="8870" spans="1:12" x14ac:dyDescent="0.2">
      <c r="A8870" s="7" t="s">
        <v>34053</v>
      </c>
      <c r="B8870" s="7" t="s">
        <v>34054</v>
      </c>
      <c r="D8870" s="7" t="s">
        <v>25314</v>
      </c>
      <c r="E8870" s="8">
        <v>28.6641339346587</v>
      </c>
      <c r="F8870" s="8">
        <v>82.557351790939407</v>
      </c>
      <c r="G8870" s="8">
        <v>110.799522738847</v>
      </c>
      <c r="H8870" s="8">
        <v>55.111688020264097</v>
      </c>
      <c r="I8870" s="8">
        <v>57.554584839344002</v>
      </c>
      <c r="J8870" s="8">
        <v>117.546414940026</v>
      </c>
      <c r="K8870" s="8">
        <v>0.98193927731657205</v>
      </c>
      <c r="L8870" s="8">
        <v>5.2268776854215999E-2</v>
      </c>
    </row>
    <row r="8871" spans="1:12" x14ac:dyDescent="0.2">
      <c r="A8871" s="7" t="s">
        <v>34055</v>
      </c>
      <c r="B8871" s="7" t="s">
        <v>34056</v>
      </c>
      <c r="C8871" s="7" t="s">
        <v>34057</v>
      </c>
      <c r="D8871" s="7" t="s">
        <v>34058</v>
      </c>
      <c r="E8871" s="8">
        <v>1.97683682307991</v>
      </c>
      <c r="F8871" s="8">
        <v>61.918013843204598</v>
      </c>
      <c r="G8871" s="8">
        <v>24.732036325635502</v>
      </c>
      <c r="H8871" s="8">
        <v>44.286177873426503</v>
      </c>
      <c r="I8871" s="8">
        <v>41.677457987111197</v>
      </c>
      <c r="J8871" s="8">
        <v>60.254884969257297</v>
      </c>
      <c r="K8871" s="8">
        <v>0.78036923567881999</v>
      </c>
      <c r="L8871" s="8">
        <v>0.72213036389160801</v>
      </c>
    </row>
    <row r="8872" spans="1:12" x14ac:dyDescent="0.2">
      <c r="A8872" s="7" t="s">
        <v>34059</v>
      </c>
      <c r="B8872" s="7" t="s">
        <v>34060</v>
      </c>
      <c r="C8872" s="7" t="s">
        <v>34061</v>
      </c>
      <c r="D8872" s="7" t="s">
        <v>34062</v>
      </c>
      <c r="E8872" s="8">
        <v>123.552301442494</v>
      </c>
      <c r="F8872" s="8">
        <v>108.110817821468</v>
      </c>
      <c r="G8872" s="8">
        <v>66.281857352703298</v>
      </c>
      <c r="H8872" s="8">
        <v>64.953060881025607</v>
      </c>
      <c r="I8872" s="8">
        <v>89.308838543809699</v>
      </c>
      <c r="J8872" s="8">
        <v>92.851789952625893</v>
      </c>
      <c r="K8872" s="8">
        <v>0.82607026275266005</v>
      </c>
      <c r="L8872" s="8">
        <v>-0.26996985375348898</v>
      </c>
    </row>
    <row r="8873" spans="1:12" x14ac:dyDescent="0.2">
      <c r="A8873" s="7" t="s">
        <v>34063</v>
      </c>
      <c r="B8873" s="7" t="s">
        <v>34064</v>
      </c>
      <c r="C8873" s="7" t="s">
        <v>34065</v>
      </c>
      <c r="D8873" s="7" t="s">
        <v>34066</v>
      </c>
      <c r="E8873" s="8">
        <v>36.5714812269783</v>
      </c>
      <c r="F8873" s="8">
        <v>65.8493163094398</v>
      </c>
      <c r="G8873" s="8">
        <v>100.906708208593</v>
      </c>
      <c r="H8873" s="8">
        <v>20.666883007599001</v>
      </c>
      <c r="I8873" s="8">
        <v>63.508507408931301</v>
      </c>
      <c r="J8873" s="8">
        <v>70.132734964217505</v>
      </c>
      <c r="K8873" s="8">
        <v>0.83568467436339799</v>
      </c>
      <c r="L8873" s="8">
        <v>-0.398094011272492</v>
      </c>
    </row>
    <row r="8874" spans="1:12" x14ac:dyDescent="0.2">
      <c r="A8874" s="7" t="s">
        <v>34067</v>
      </c>
      <c r="B8874" s="7" t="s">
        <v>34068</v>
      </c>
      <c r="C8874" s="7" t="s">
        <v>34069</v>
      </c>
      <c r="D8874" s="7" t="s">
        <v>34070</v>
      </c>
      <c r="E8874" s="8">
        <v>68.200870396256803</v>
      </c>
      <c r="F8874" s="8">
        <v>76.6603980915866</v>
      </c>
      <c r="G8874" s="8">
        <v>94.971019490440497</v>
      </c>
      <c r="H8874" s="8">
        <v>155.49369120003101</v>
      </c>
      <c r="I8874" s="8">
        <v>176.63303623108999</v>
      </c>
      <c r="J8874" s="8">
        <v>133.35097493196301</v>
      </c>
      <c r="K8874" s="8">
        <v>2.41111471370191E-2</v>
      </c>
      <c r="L8874" s="8">
        <v>0.95669005193182199</v>
      </c>
    </row>
    <row r="8875" spans="1:12" x14ac:dyDescent="0.2">
      <c r="A8875" s="7" t="s">
        <v>34071</v>
      </c>
      <c r="B8875" s="7" t="s">
        <v>34072</v>
      </c>
      <c r="C8875" s="7" t="s">
        <v>34073</v>
      </c>
      <c r="D8875" s="7" t="s">
        <v>34074</v>
      </c>
      <c r="E8875" s="8">
        <v>12.8494393500194</v>
      </c>
      <c r="F8875" s="8">
        <v>45.209978361704898</v>
      </c>
      <c r="G8875" s="8">
        <v>45.506946839169402</v>
      </c>
      <c r="H8875" s="8">
        <v>22.635157579751301</v>
      </c>
      <c r="I8875" s="8">
        <v>35.723535417523898</v>
      </c>
      <c r="J8875" s="8">
        <v>43.462539977824903</v>
      </c>
      <c r="K8875" s="8">
        <v>0.99195545931295803</v>
      </c>
      <c r="L8875" s="8">
        <v>-2.4650830076647701E-2</v>
      </c>
    </row>
    <row r="8876" spans="1:12" x14ac:dyDescent="0.2">
      <c r="A8876" s="7" t="s">
        <v>34075</v>
      </c>
      <c r="B8876" s="7" t="s">
        <v>34076</v>
      </c>
      <c r="C8876" s="7" t="s">
        <v>34077</v>
      </c>
      <c r="D8876" s="7" t="s">
        <v>34078</v>
      </c>
      <c r="E8876" s="8">
        <v>0</v>
      </c>
      <c r="F8876" s="8">
        <v>5.89695369935282</v>
      </c>
      <c r="G8876" s="8">
        <v>0.98928145302542203</v>
      </c>
      <c r="H8876" s="8">
        <v>0</v>
      </c>
      <c r="I8876" s="8">
        <v>2.97696128479366</v>
      </c>
      <c r="J8876" s="8">
        <v>13.828989992944299</v>
      </c>
      <c r="K8876" s="8">
        <v>0.85652055118732895</v>
      </c>
      <c r="L8876" s="8">
        <v>1.2865320130380999</v>
      </c>
    </row>
    <row r="8877" spans="1:12" x14ac:dyDescent="0.2">
      <c r="A8877" s="7" t="s">
        <v>34079</v>
      </c>
      <c r="B8877" s="7" t="s">
        <v>34080</v>
      </c>
      <c r="C8877" s="7" t="s">
        <v>34081</v>
      </c>
      <c r="D8877" s="7" t="s">
        <v>34082</v>
      </c>
      <c r="E8877" s="8">
        <v>134.42490396943401</v>
      </c>
      <c r="F8877" s="8">
        <v>124.81885330296799</v>
      </c>
      <c r="G8877" s="8">
        <v>145.42437359473701</v>
      </c>
      <c r="H8877" s="8">
        <v>55.111688020264097</v>
      </c>
      <c r="I8877" s="8">
        <v>106.178285824307</v>
      </c>
      <c r="J8877" s="8">
        <v>94.827359951618007</v>
      </c>
      <c r="K8877" s="8">
        <v>0.30126537200957898</v>
      </c>
      <c r="L8877" s="8">
        <v>-0.66006267944292796</v>
      </c>
    </row>
    <row r="8878" spans="1:12" x14ac:dyDescent="0.2">
      <c r="A8878" s="7" t="s">
        <v>34083</v>
      </c>
      <c r="B8878" s="7" t="s">
        <v>34084</v>
      </c>
      <c r="C8878" s="7" t="s">
        <v>34085</v>
      </c>
      <c r="D8878" s="7" t="s">
        <v>34086</v>
      </c>
      <c r="E8878" s="8">
        <v>8.8957657038595794</v>
      </c>
      <c r="F8878" s="8">
        <v>18.6736867146173</v>
      </c>
      <c r="G8878" s="8">
        <v>21.764191966559299</v>
      </c>
      <c r="H8878" s="8">
        <v>31.492393154436598</v>
      </c>
      <c r="I8878" s="8">
        <v>33.738894560994801</v>
      </c>
      <c r="J8878" s="8">
        <v>38.523614980344803</v>
      </c>
      <c r="K8878" s="8">
        <v>0.36945431259495698</v>
      </c>
      <c r="L8878" s="8">
        <v>1.07247718119561</v>
      </c>
    </row>
    <row r="8879" spans="1:12" x14ac:dyDescent="0.2">
      <c r="A8879" s="7" t="s">
        <v>34087</v>
      </c>
      <c r="B8879" s="7" t="s">
        <v>34088</v>
      </c>
      <c r="C8879" s="7" t="s">
        <v>34089</v>
      </c>
      <c r="D8879" s="7" t="s">
        <v>34090</v>
      </c>
      <c r="E8879" s="8">
        <v>30.6409707577386</v>
      </c>
      <c r="F8879" s="8">
        <v>14.742384248382001</v>
      </c>
      <c r="G8879" s="8">
        <v>9.8928145302542205</v>
      </c>
      <c r="H8879" s="8">
        <v>31.492393154436598</v>
      </c>
      <c r="I8879" s="8">
        <v>17.861767708761899</v>
      </c>
      <c r="J8879" s="8">
        <v>13.828989992944299</v>
      </c>
      <c r="K8879" s="8">
        <v>0.94814920132227498</v>
      </c>
      <c r="L8879" s="8">
        <v>0.19306511377086</v>
      </c>
    </row>
    <row r="8880" spans="1:12" x14ac:dyDescent="0.2">
      <c r="A8880" s="7" t="s">
        <v>34091</v>
      </c>
      <c r="B8880" s="7" t="s">
        <v>34092</v>
      </c>
      <c r="C8880" s="7" t="s">
        <v>34093</v>
      </c>
      <c r="D8880" s="7" t="s">
        <v>34094</v>
      </c>
      <c r="E8880" s="8">
        <v>343.96960721590398</v>
      </c>
      <c r="F8880" s="8">
        <v>446.20282991769602</v>
      </c>
      <c r="G8880" s="8">
        <v>457.04803129774501</v>
      </c>
      <c r="H8880" s="8">
        <v>586.54582250138196</v>
      </c>
      <c r="I8880" s="8">
        <v>487.22933027789497</v>
      </c>
      <c r="J8880" s="8">
        <v>510.68484473944301</v>
      </c>
      <c r="K8880" s="8">
        <v>0.34950689931508799</v>
      </c>
      <c r="L8880" s="8">
        <v>0.34528648589236399</v>
      </c>
    </row>
    <row r="8881" spans="1:12" x14ac:dyDescent="0.2">
      <c r="A8881" s="7" t="s">
        <v>34095</v>
      </c>
      <c r="B8881" s="7" t="s">
        <v>34096</v>
      </c>
      <c r="C8881" s="7" t="s">
        <v>34097</v>
      </c>
      <c r="D8881" s="7" t="s">
        <v>34098</v>
      </c>
      <c r="E8881" s="8">
        <v>389.43685414674201</v>
      </c>
      <c r="F8881" s="8">
        <v>304.675941133229</v>
      </c>
      <c r="G8881" s="8">
        <v>356.14132308915202</v>
      </c>
      <c r="H8881" s="8">
        <v>455.65556345325501</v>
      </c>
      <c r="I8881" s="8">
        <v>351.28143160565099</v>
      </c>
      <c r="J8881" s="8">
        <v>332.883544830159</v>
      </c>
      <c r="K8881" s="8">
        <v>0.87968878503946502</v>
      </c>
      <c r="L8881" s="8">
        <v>0.118137619012567</v>
      </c>
    </row>
    <row r="8882" spans="1:12" x14ac:dyDescent="0.2">
      <c r="A8882" s="7" t="s">
        <v>34099</v>
      </c>
      <c r="B8882" s="7" t="s">
        <v>34100</v>
      </c>
      <c r="C8882" s="7" t="s">
        <v>34101</v>
      </c>
      <c r="D8882" s="7" t="s">
        <v>34102</v>
      </c>
      <c r="E8882" s="8">
        <v>278.73399205426699</v>
      </c>
      <c r="F8882" s="8">
        <v>451.11695800049</v>
      </c>
      <c r="G8882" s="8">
        <v>342.29138274679599</v>
      </c>
      <c r="H8882" s="8">
        <v>210.60537922029499</v>
      </c>
      <c r="I8882" s="8">
        <v>290.74988548151401</v>
      </c>
      <c r="J8882" s="8">
        <v>198.54478489869999</v>
      </c>
      <c r="K8882" s="8">
        <v>0.15989264381166199</v>
      </c>
      <c r="L8882" s="8">
        <v>-0.61537079248636395</v>
      </c>
    </row>
    <row r="8883" spans="1:12" x14ac:dyDescent="0.2">
      <c r="A8883" s="7" t="s">
        <v>34103</v>
      </c>
      <c r="B8883" s="7" t="s">
        <v>34104</v>
      </c>
      <c r="C8883" s="7" t="s">
        <v>34105</v>
      </c>
      <c r="E8883" s="8">
        <v>55.351431046237401</v>
      </c>
      <c r="F8883" s="8">
        <v>39.313024662352099</v>
      </c>
      <c r="G8883" s="8">
        <v>56.389042822448999</v>
      </c>
      <c r="H8883" s="8">
        <v>68.8896100253302</v>
      </c>
      <c r="I8883" s="8">
        <v>78.393313832899594</v>
      </c>
      <c r="J8883" s="8">
        <v>166.93566491482699</v>
      </c>
      <c r="K8883" s="8">
        <v>0.16390526205776301</v>
      </c>
      <c r="L8883" s="8">
        <v>1.0567849222510699</v>
      </c>
    </row>
    <row r="8884" spans="1:12" x14ac:dyDescent="0.2">
      <c r="A8884" s="7" t="s">
        <v>34106</v>
      </c>
      <c r="B8884" s="7" t="s">
        <v>34107</v>
      </c>
      <c r="C8884" s="7" t="s">
        <v>34108</v>
      </c>
      <c r="D8884" s="7" t="s">
        <v>34109</v>
      </c>
      <c r="E8884" s="8">
        <v>2207.1383129687201</v>
      </c>
      <c r="F8884" s="8">
        <v>2063.9337947734898</v>
      </c>
      <c r="G8884" s="8">
        <v>2214.0118918708899</v>
      </c>
      <c r="H8884" s="8">
        <v>3894.2312410033101</v>
      </c>
      <c r="I8884" s="8">
        <v>4333.4633102313001</v>
      </c>
      <c r="J8884" s="8">
        <v>3748.6440730874001</v>
      </c>
      <c r="K8884" s="8">
        <v>1.3748965266131999E-11</v>
      </c>
      <c r="L8884" s="8">
        <v>0.88499003626675299</v>
      </c>
    </row>
    <row r="8885" spans="1:12" x14ac:dyDescent="0.2">
      <c r="A8885" s="7" t="s">
        <v>34110</v>
      </c>
      <c r="B8885" s="7" t="s">
        <v>34111</v>
      </c>
      <c r="C8885" s="7" t="s">
        <v>34112</v>
      </c>
      <c r="D8885" s="7" t="s">
        <v>34113</v>
      </c>
      <c r="E8885" s="8">
        <v>313.32863645816502</v>
      </c>
      <c r="F8885" s="8">
        <v>493.37845951251899</v>
      </c>
      <c r="G8885" s="8">
        <v>635.11869284232102</v>
      </c>
      <c r="H8885" s="8">
        <v>293.27291125069098</v>
      </c>
      <c r="I8885" s="8">
        <v>388.98960787970401</v>
      </c>
      <c r="J8885" s="8">
        <v>355.602599818567</v>
      </c>
      <c r="K8885" s="8">
        <v>0.37553181208916597</v>
      </c>
      <c r="L8885" s="8">
        <v>-0.47430288005696603</v>
      </c>
    </row>
    <row r="8886" spans="1:12" x14ac:dyDescent="0.2">
      <c r="A8886" s="7" t="s">
        <v>34114</v>
      </c>
      <c r="B8886" s="7" t="s">
        <v>34115</v>
      </c>
      <c r="C8886" s="7" t="s">
        <v>34116</v>
      </c>
      <c r="D8886" s="7" t="s">
        <v>34117</v>
      </c>
      <c r="E8886" s="8">
        <v>10.872602526939501</v>
      </c>
      <c r="F8886" s="8">
        <v>0</v>
      </c>
      <c r="G8886" s="8">
        <v>0</v>
      </c>
      <c r="H8886" s="8">
        <v>0</v>
      </c>
      <c r="I8886" s="8">
        <v>6.9462429978518596</v>
      </c>
      <c r="J8886" s="8">
        <v>0.98778499949602006</v>
      </c>
      <c r="K8886" s="8">
        <v>1</v>
      </c>
      <c r="L8886" s="8">
        <v>-0.45484748965291999</v>
      </c>
    </row>
    <row r="8887" spans="1:12" x14ac:dyDescent="0.2">
      <c r="A8887" s="7" t="s">
        <v>34118</v>
      </c>
      <c r="B8887" s="7" t="s">
        <v>34119</v>
      </c>
      <c r="C8887" s="7" t="s">
        <v>34120</v>
      </c>
      <c r="D8887" s="7" t="s">
        <v>34121</v>
      </c>
      <c r="E8887" s="8">
        <v>7.9073472923196304</v>
      </c>
      <c r="F8887" s="8">
        <v>23.587814797411301</v>
      </c>
      <c r="G8887" s="8">
        <v>15.828503248406699</v>
      </c>
      <c r="H8887" s="8">
        <v>16.730333863294501</v>
      </c>
      <c r="I8887" s="8">
        <v>4.9616021413227598</v>
      </c>
      <c r="J8887" s="8">
        <v>40.499184979336803</v>
      </c>
      <c r="K8887" s="8">
        <v>0.91137978285718202</v>
      </c>
      <c r="L8887" s="8">
        <v>0.39411695382074802</v>
      </c>
    </row>
    <row r="8888" spans="1:12" x14ac:dyDescent="0.2">
      <c r="A8888" s="7" t="s">
        <v>34122</v>
      </c>
      <c r="B8888" s="7" t="s">
        <v>34123</v>
      </c>
      <c r="C8888" s="7" t="s">
        <v>34124</v>
      </c>
      <c r="D8888" s="7" t="s">
        <v>34125</v>
      </c>
      <c r="E8888" s="8">
        <v>106.749188446315</v>
      </c>
      <c r="F8888" s="8">
        <v>148.40666810037899</v>
      </c>
      <c r="G8888" s="8">
        <v>147.402936500788</v>
      </c>
      <c r="H8888" s="8">
        <v>95.4613167493861</v>
      </c>
      <c r="I8888" s="8">
        <v>96.255081541661497</v>
      </c>
      <c r="J8888" s="8">
        <v>80.998369958673706</v>
      </c>
      <c r="K8888" s="8">
        <v>0.32434088645732201</v>
      </c>
      <c r="L8888" s="8">
        <v>-0.56183971679017297</v>
      </c>
    </row>
    <row r="8889" spans="1:12" x14ac:dyDescent="0.2">
      <c r="A8889" s="7" t="s">
        <v>34126</v>
      </c>
      <c r="B8889" s="7" t="s">
        <v>34127</v>
      </c>
      <c r="D8889" s="7" t="s">
        <v>34128</v>
      </c>
      <c r="E8889" s="8">
        <v>62.270359927017097</v>
      </c>
      <c r="F8889" s="8">
        <v>62.900839459763397</v>
      </c>
      <c r="G8889" s="8">
        <v>56.389042822448999</v>
      </c>
      <c r="H8889" s="8">
        <v>50.191001589883399</v>
      </c>
      <c r="I8889" s="8">
        <v>37.708176274053002</v>
      </c>
      <c r="J8889" s="8">
        <v>79.022799959681606</v>
      </c>
      <c r="K8889" s="8">
        <v>0.94533508802160504</v>
      </c>
      <c r="L8889" s="8">
        <v>-0.121222559173893</v>
      </c>
    </row>
    <row r="8890" spans="1:12" x14ac:dyDescent="0.2">
      <c r="A8890" s="7" t="s">
        <v>34129</v>
      </c>
      <c r="B8890" s="7" t="s">
        <v>34130</v>
      </c>
      <c r="C8890" s="7" t="s">
        <v>34131</v>
      </c>
      <c r="D8890" s="7" t="s">
        <v>34132</v>
      </c>
      <c r="E8890" s="8">
        <v>1195.9862779633399</v>
      </c>
      <c r="F8890" s="8">
        <v>1085.03948068092</v>
      </c>
      <c r="G8890" s="8">
        <v>1242.53750499993</v>
      </c>
      <c r="H8890" s="8">
        <v>1824.59052838517</v>
      </c>
      <c r="I8890" s="8">
        <v>1554.9661110905499</v>
      </c>
      <c r="J8890" s="8">
        <v>1824.4388940691499</v>
      </c>
      <c r="K8890" s="8">
        <v>1.16975286696092E-3</v>
      </c>
      <c r="L8890" s="8">
        <v>0.56261151671353105</v>
      </c>
    </row>
    <row r="8891" spans="1:12" x14ac:dyDescent="0.2">
      <c r="A8891" s="7" t="s">
        <v>34133</v>
      </c>
      <c r="B8891" s="7" t="s">
        <v>34134</v>
      </c>
      <c r="C8891" s="7" t="s">
        <v>34135</v>
      </c>
      <c r="D8891" s="7" t="s">
        <v>34136</v>
      </c>
      <c r="E8891" s="8">
        <v>597.00472057013201</v>
      </c>
      <c r="F8891" s="8">
        <v>636.87099953010397</v>
      </c>
      <c r="G8891" s="8">
        <v>776.58594062495604</v>
      </c>
      <c r="H8891" s="8">
        <v>568.83135135201201</v>
      </c>
      <c r="I8891" s="8">
        <v>598.36921824352498</v>
      </c>
      <c r="J8891" s="8">
        <v>660.82816466283805</v>
      </c>
      <c r="K8891" s="8">
        <v>0.79921113839408398</v>
      </c>
      <c r="L8891" s="8">
        <v>-0.13723023627370301</v>
      </c>
    </row>
    <row r="8892" spans="1:12" x14ac:dyDescent="0.2">
      <c r="A8892" s="7" t="s">
        <v>34137</v>
      </c>
      <c r="B8892" s="7" t="s">
        <v>34138</v>
      </c>
      <c r="C8892" s="7" t="s">
        <v>34139</v>
      </c>
      <c r="D8892" s="7" t="s">
        <v>34140</v>
      </c>
      <c r="E8892" s="8">
        <v>59.305104692397201</v>
      </c>
      <c r="F8892" s="8">
        <v>76.6603980915866</v>
      </c>
      <c r="G8892" s="8">
        <v>67.271138805728697</v>
      </c>
      <c r="H8892" s="8">
        <v>111.207513326604</v>
      </c>
      <c r="I8892" s="8">
        <v>122.05541267654</v>
      </c>
      <c r="J8892" s="8">
        <v>91.864004953129907</v>
      </c>
      <c r="K8892" s="8">
        <v>0.24339347381585</v>
      </c>
      <c r="L8892" s="8">
        <v>0.67775260863186304</v>
      </c>
    </row>
    <row r="8893" spans="1:12" x14ac:dyDescent="0.2">
      <c r="A8893" s="7" t="s">
        <v>34141</v>
      </c>
      <c r="B8893" s="7" t="s">
        <v>34142</v>
      </c>
      <c r="C8893" s="7" t="s">
        <v>34143</v>
      </c>
      <c r="D8893" s="7" t="s">
        <v>34144</v>
      </c>
      <c r="E8893" s="8">
        <v>98.841841153995404</v>
      </c>
      <c r="F8893" s="8">
        <v>47.175629594822503</v>
      </c>
      <c r="G8893" s="8">
        <v>75.185390429931999</v>
      </c>
      <c r="H8893" s="8">
        <v>61.016511736721</v>
      </c>
      <c r="I8893" s="8">
        <v>75.416352548105905</v>
      </c>
      <c r="J8893" s="8">
        <v>55.315959971777097</v>
      </c>
      <c r="K8893" s="8">
        <v>0.89800226195512001</v>
      </c>
      <c r="L8893" s="8">
        <v>-0.206105684921565</v>
      </c>
    </row>
    <row r="8894" spans="1:12" x14ac:dyDescent="0.2">
      <c r="A8894" s="7" t="s">
        <v>34145</v>
      </c>
      <c r="B8894" s="7" t="s">
        <v>34146</v>
      </c>
      <c r="D8894" s="7" t="s">
        <v>34147</v>
      </c>
      <c r="E8894" s="8">
        <v>2.96525523461986</v>
      </c>
      <c r="F8894" s="8">
        <v>9.8282561655880301</v>
      </c>
      <c r="G8894" s="8">
        <v>0</v>
      </c>
      <c r="H8894" s="8">
        <v>0.98413728607614503</v>
      </c>
      <c r="I8894" s="8">
        <v>0</v>
      </c>
      <c r="J8894" s="8">
        <v>0</v>
      </c>
      <c r="K8894" s="8">
        <v>1</v>
      </c>
      <c r="L8894" s="8">
        <v>-3.5907688396992699</v>
      </c>
    </row>
    <row r="8895" spans="1:12" x14ac:dyDescent="0.2">
      <c r="A8895" s="7" t="s">
        <v>34148</v>
      </c>
      <c r="B8895" s="7" t="s">
        <v>34149</v>
      </c>
      <c r="C8895" s="7" t="s">
        <v>34150</v>
      </c>
      <c r="D8895" s="7" t="s">
        <v>34151</v>
      </c>
      <c r="E8895" s="8">
        <v>33.606225992358397</v>
      </c>
      <c r="F8895" s="8">
        <v>36.364547812675703</v>
      </c>
      <c r="G8895" s="8">
        <v>52.431917010347298</v>
      </c>
      <c r="H8895" s="8">
        <v>91.524767605081493</v>
      </c>
      <c r="I8895" s="8">
        <v>54.5776235545503</v>
      </c>
      <c r="J8895" s="8">
        <v>51.364819973793097</v>
      </c>
      <c r="K8895" s="8">
        <v>0.48967721547486798</v>
      </c>
      <c r="L8895" s="8">
        <v>0.69014520590191697</v>
      </c>
    </row>
    <row r="8896" spans="1:12" x14ac:dyDescent="0.2">
      <c r="A8896" s="7" t="s">
        <v>34152</v>
      </c>
      <c r="B8896" s="7" t="s">
        <v>34153</v>
      </c>
      <c r="C8896" s="7" t="s">
        <v>34154</v>
      </c>
      <c r="D8896" s="7" t="s">
        <v>34155</v>
      </c>
      <c r="E8896" s="8">
        <v>2159.6942292148001</v>
      </c>
      <c r="F8896" s="8">
        <v>2162.2163564293701</v>
      </c>
      <c r="G8896" s="8">
        <v>2177.40847810895</v>
      </c>
      <c r="H8896" s="8">
        <v>1832.46362667378</v>
      </c>
      <c r="I8896" s="8">
        <v>1795.1076547305699</v>
      </c>
      <c r="J8896" s="8">
        <v>1779.0007840923299</v>
      </c>
      <c r="K8896" s="8">
        <v>0.11264374698306601</v>
      </c>
      <c r="L8896" s="8">
        <v>-0.26557144983105901</v>
      </c>
    </row>
    <row r="8897" spans="1:12" x14ac:dyDescent="0.2">
      <c r="A8897" s="7" t="s">
        <v>34156</v>
      </c>
      <c r="B8897" s="7" t="s">
        <v>34157</v>
      </c>
      <c r="C8897" s="7" t="s">
        <v>34158</v>
      </c>
      <c r="D8897" s="7" t="s">
        <v>34159</v>
      </c>
      <c r="E8897" s="8">
        <v>373.62215956210298</v>
      </c>
      <c r="F8897" s="8">
        <v>285.01942880205303</v>
      </c>
      <c r="G8897" s="8">
        <v>294.805873001576</v>
      </c>
      <c r="H8897" s="8">
        <v>373.97216870893499</v>
      </c>
      <c r="I8897" s="8">
        <v>386.01264659491102</v>
      </c>
      <c r="J8897" s="8">
        <v>319.05455483721499</v>
      </c>
      <c r="K8897" s="8">
        <v>0.77544932511393105</v>
      </c>
      <c r="L8897" s="8">
        <v>0.17853859715801801</v>
      </c>
    </row>
    <row r="8898" spans="1:12" x14ac:dyDescent="0.2">
      <c r="A8898" s="7" t="s">
        <v>34160</v>
      </c>
      <c r="B8898" s="7" t="s">
        <v>34161</v>
      </c>
      <c r="C8898" s="7" t="s">
        <v>34162</v>
      </c>
      <c r="D8898" s="7" t="s">
        <v>34163</v>
      </c>
      <c r="E8898" s="8">
        <v>57.328267869317301</v>
      </c>
      <c r="F8898" s="8">
        <v>43.244327128587301</v>
      </c>
      <c r="G8898" s="8">
        <v>70.238983164804907</v>
      </c>
      <c r="H8898" s="8">
        <v>55.111688020264097</v>
      </c>
      <c r="I8898" s="8">
        <v>37.708176274053002</v>
      </c>
      <c r="J8898" s="8">
        <v>55.315959971777097</v>
      </c>
      <c r="K8898" s="8">
        <v>0.90199976206275401</v>
      </c>
      <c r="L8898" s="8">
        <v>-0.20528708583208499</v>
      </c>
    </row>
    <row r="8899" spans="1:12" x14ac:dyDescent="0.2">
      <c r="A8899" s="7" t="s">
        <v>34164</v>
      </c>
      <c r="B8899" s="7" t="s">
        <v>34165</v>
      </c>
      <c r="C8899" s="7" t="s">
        <v>34166</v>
      </c>
      <c r="D8899" s="7" t="s">
        <v>34167</v>
      </c>
      <c r="E8899" s="8">
        <v>1499.43073030611</v>
      </c>
      <c r="F8899" s="8">
        <v>1315.0206749556801</v>
      </c>
      <c r="G8899" s="8">
        <v>1387.96187859467</v>
      </c>
      <c r="H8899" s="8">
        <v>1657.28718975223</v>
      </c>
      <c r="I8899" s="8">
        <v>1794.11533430231</v>
      </c>
      <c r="J8899" s="8">
        <v>1741.46495411148</v>
      </c>
      <c r="K8899" s="8">
        <v>0.117581117670567</v>
      </c>
      <c r="L8899" s="8">
        <v>0.30531559820867199</v>
      </c>
    </row>
    <row r="8900" spans="1:12" x14ac:dyDescent="0.2">
      <c r="A8900" s="7" t="s">
        <v>34168</v>
      </c>
      <c r="B8900" s="7" t="s">
        <v>34169</v>
      </c>
      <c r="D8900" s="7" t="s">
        <v>34170</v>
      </c>
      <c r="E8900" s="8">
        <v>29.6525523461986</v>
      </c>
      <c r="F8900" s="8">
        <v>25.553466030528899</v>
      </c>
      <c r="G8900" s="8">
        <v>1.9785629060508401</v>
      </c>
      <c r="H8900" s="8">
        <v>0.98413728607614503</v>
      </c>
      <c r="I8900" s="8">
        <v>19.846408565291</v>
      </c>
      <c r="J8900" s="8">
        <v>7.9022799959681604</v>
      </c>
      <c r="K8900" s="8">
        <v>0.78339590434043005</v>
      </c>
      <c r="L8900" s="8">
        <v>-0.99336942297494402</v>
      </c>
    </row>
    <row r="8901" spans="1:12" x14ac:dyDescent="0.2">
      <c r="A8901" s="7" t="s">
        <v>34171</v>
      </c>
      <c r="B8901" s="7" t="s">
        <v>34172</v>
      </c>
      <c r="C8901" s="7" t="s">
        <v>34173</v>
      </c>
      <c r="D8901" s="7" t="s">
        <v>34174</v>
      </c>
      <c r="E8901" s="8">
        <v>0</v>
      </c>
      <c r="F8901" s="8">
        <v>3.9313024662352101</v>
      </c>
      <c r="G8901" s="8">
        <v>2.96784435907627</v>
      </c>
      <c r="H8901" s="8">
        <v>8.8572355746852995</v>
      </c>
      <c r="I8901" s="8">
        <v>0</v>
      </c>
      <c r="J8901" s="8">
        <v>2.9633549984880601</v>
      </c>
      <c r="K8901" s="8">
        <v>1</v>
      </c>
      <c r="L8901" s="8">
        <v>0.77693558676306795</v>
      </c>
    </row>
    <row r="8902" spans="1:12" x14ac:dyDescent="0.2">
      <c r="A8902" s="7" t="s">
        <v>34175</v>
      </c>
      <c r="B8902" s="7" t="s">
        <v>34176</v>
      </c>
      <c r="D8902" s="7" t="s">
        <v>34177</v>
      </c>
      <c r="E8902" s="8">
        <v>1.97683682307991</v>
      </c>
      <c r="F8902" s="8">
        <v>4.9141280827940097</v>
      </c>
      <c r="G8902" s="8">
        <v>2.96784435907627</v>
      </c>
      <c r="H8902" s="8">
        <v>0.98413728607614503</v>
      </c>
      <c r="I8902" s="8">
        <v>8.9308838543809692</v>
      </c>
      <c r="J8902" s="8">
        <v>0.98778499949602006</v>
      </c>
      <c r="K8902" s="8">
        <v>1</v>
      </c>
      <c r="L8902" s="8">
        <v>0.14434137022799001</v>
      </c>
    </row>
    <row r="8903" spans="1:12" x14ac:dyDescent="0.2">
      <c r="A8903" s="7" t="s">
        <v>34178</v>
      </c>
      <c r="B8903" s="7" t="s">
        <v>34179</v>
      </c>
      <c r="C8903" s="7" t="s">
        <v>34180</v>
      </c>
      <c r="D8903" s="7" t="s">
        <v>34181</v>
      </c>
      <c r="E8903" s="8">
        <v>0</v>
      </c>
      <c r="F8903" s="8">
        <v>4.9141280827940097</v>
      </c>
      <c r="G8903" s="8">
        <v>4.9464072651271103</v>
      </c>
      <c r="H8903" s="8">
        <v>5.9048237164568702</v>
      </c>
      <c r="I8903" s="8">
        <v>10.9155247109101</v>
      </c>
      <c r="J8903" s="8">
        <v>1.9755699989920401</v>
      </c>
      <c r="K8903" s="8">
        <v>0.86350271809512102</v>
      </c>
      <c r="L8903" s="8">
        <v>0.93032880423299902</v>
      </c>
    </row>
    <row r="8904" spans="1:12" x14ac:dyDescent="0.2">
      <c r="A8904" s="7" t="s">
        <v>34182</v>
      </c>
      <c r="B8904" s="7" t="s">
        <v>34183</v>
      </c>
      <c r="C8904" s="7" t="s">
        <v>34184</v>
      </c>
      <c r="D8904" s="7" t="s">
        <v>34185</v>
      </c>
      <c r="E8904" s="8">
        <v>0</v>
      </c>
      <c r="F8904" s="8">
        <v>0</v>
      </c>
      <c r="G8904" s="8">
        <v>0</v>
      </c>
      <c r="H8904" s="8">
        <v>7.8730982886091603</v>
      </c>
      <c r="I8904" s="8">
        <v>0</v>
      </c>
      <c r="J8904" s="8">
        <v>0</v>
      </c>
      <c r="K8904" s="8">
        <v>1</v>
      </c>
      <c r="L8904" s="8">
        <v>3.85390790198085</v>
      </c>
    </row>
    <row r="8905" spans="1:12" x14ac:dyDescent="0.2">
      <c r="A8905" s="7" t="s">
        <v>34186</v>
      </c>
      <c r="B8905" s="7" t="s">
        <v>34187</v>
      </c>
      <c r="C8905" s="7" t="s">
        <v>34188</v>
      </c>
      <c r="D8905" s="7" t="s">
        <v>34189</v>
      </c>
      <c r="E8905" s="8">
        <v>1244.4187801288001</v>
      </c>
      <c r="F8905" s="8">
        <v>819.67656421004199</v>
      </c>
      <c r="G8905" s="8">
        <v>905.19252951826104</v>
      </c>
      <c r="H8905" s="8">
        <v>1286.2674329015199</v>
      </c>
      <c r="I8905" s="8">
        <v>973.46634012752497</v>
      </c>
      <c r="J8905" s="8">
        <v>1012.47962448342</v>
      </c>
      <c r="K8905" s="8">
        <v>0.83456472545417104</v>
      </c>
      <c r="L8905" s="8">
        <v>0.14018051557323</v>
      </c>
    </row>
    <row r="8906" spans="1:12" x14ac:dyDescent="0.2">
      <c r="A8906" s="7" t="s">
        <v>34190</v>
      </c>
      <c r="B8906" s="7" t="s">
        <v>34191</v>
      </c>
      <c r="C8906" s="7" t="s">
        <v>34192</v>
      </c>
      <c r="D8906" s="7" t="s">
        <v>34193</v>
      </c>
      <c r="E8906" s="8">
        <v>65.235615161637</v>
      </c>
      <c r="F8906" s="8">
        <v>34.398896579558098</v>
      </c>
      <c r="G8906" s="8">
        <v>33.635569402864299</v>
      </c>
      <c r="H8906" s="8">
        <v>23.619294865827499</v>
      </c>
      <c r="I8906" s="8">
        <v>41.677457987111197</v>
      </c>
      <c r="J8906" s="8">
        <v>31.609119983872699</v>
      </c>
      <c r="K8906" s="8">
        <v>0.77663392718040303</v>
      </c>
      <c r="L8906" s="8">
        <v>-0.45979815020215298</v>
      </c>
    </row>
    <row r="8907" spans="1:12" x14ac:dyDescent="0.2">
      <c r="A8907" s="7" t="s">
        <v>34194</v>
      </c>
      <c r="B8907" s="7" t="s">
        <v>34195</v>
      </c>
      <c r="C8907" s="7" t="s">
        <v>34196</v>
      </c>
      <c r="D8907" s="7" t="s">
        <v>34197</v>
      </c>
      <c r="E8907" s="8">
        <v>144.30908808483301</v>
      </c>
      <c r="F8907" s="8">
        <v>121.870376453292</v>
      </c>
      <c r="G8907" s="8">
        <v>76.174671882957497</v>
      </c>
      <c r="H8907" s="8">
        <v>62.984786308873304</v>
      </c>
      <c r="I8907" s="8">
        <v>69.4624299785186</v>
      </c>
      <c r="J8907" s="8">
        <v>64.206024967241305</v>
      </c>
      <c r="K8907" s="8">
        <v>0.20163511565255501</v>
      </c>
      <c r="L8907" s="8">
        <v>-0.79989320336124103</v>
      </c>
    </row>
    <row r="8908" spans="1:12" x14ac:dyDescent="0.2">
      <c r="A8908" s="7" t="s">
        <v>34198</v>
      </c>
      <c r="B8908" s="7" t="s">
        <v>34199</v>
      </c>
      <c r="C8908" s="7" t="s">
        <v>34200</v>
      </c>
      <c r="D8908" s="7" t="s">
        <v>34201</v>
      </c>
      <c r="E8908" s="8">
        <v>366.70323068132302</v>
      </c>
      <c r="F8908" s="8">
        <v>300.74463866699398</v>
      </c>
      <c r="G8908" s="8">
        <v>281.94521411224503</v>
      </c>
      <c r="H8908" s="8">
        <v>232.25639951397</v>
      </c>
      <c r="I8908" s="8">
        <v>244.11082535308</v>
      </c>
      <c r="J8908" s="8">
        <v>214.34934489063599</v>
      </c>
      <c r="K8908" s="8">
        <v>0.207808395391922</v>
      </c>
      <c r="L8908" s="8">
        <v>-0.45891774804116597</v>
      </c>
    </row>
    <row r="8909" spans="1:12" x14ac:dyDescent="0.2">
      <c r="A8909" s="7" t="s">
        <v>34202</v>
      </c>
      <c r="B8909" s="7" t="s">
        <v>34203</v>
      </c>
      <c r="C8909" s="7" t="s">
        <v>34204</v>
      </c>
      <c r="D8909" s="7" t="s">
        <v>34205</v>
      </c>
      <c r="E8909" s="8">
        <v>0</v>
      </c>
      <c r="F8909" s="8">
        <v>1.9656512331176099</v>
      </c>
      <c r="G8909" s="8">
        <v>0.98928145302542203</v>
      </c>
      <c r="H8909" s="8">
        <v>35.428942298741198</v>
      </c>
      <c r="I8909" s="8">
        <v>14.8848064239683</v>
      </c>
      <c r="J8909" s="8">
        <v>19.755699989920402</v>
      </c>
      <c r="K8909" s="8">
        <v>2.8799210031517802E-3</v>
      </c>
      <c r="L8909" s="8">
        <v>4.5659806699966099</v>
      </c>
    </row>
    <row r="8910" spans="1:12" x14ac:dyDescent="0.2">
      <c r="A8910" s="7" t="s">
        <v>34206</v>
      </c>
      <c r="B8910" s="7" t="s">
        <v>34207</v>
      </c>
      <c r="E8910" s="8">
        <v>71.166125630876707</v>
      </c>
      <c r="F8910" s="8">
        <v>0</v>
      </c>
      <c r="G8910" s="8">
        <v>42.539102480093099</v>
      </c>
      <c r="H8910" s="8">
        <v>73.810296455710898</v>
      </c>
      <c r="I8910" s="8">
        <v>62.516186980666802</v>
      </c>
      <c r="J8910" s="8">
        <v>61.242669968753297</v>
      </c>
      <c r="K8910" s="8">
        <v>0.78339590434043005</v>
      </c>
      <c r="L8910" s="8">
        <v>0.79717410891567497</v>
      </c>
    </row>
    <row r="8911" spans="1:12" x14ac:dyDescent="0.2">
      <c r="A8911" s="7" t="s">
        <v>34208</v>
      </c>
      <c r="B8911" s="7" t="s">
        <v>34209</v>
      </c>
      <c r="C8911" s="7" t="s">
        <v>34210</v>
      </c>
      <c r="E8911" s="8">
        <v>12.8494393500194</v>
      </c>
      <c r="F8911" s="8">
        <v>1.9656512331176099</v>
      </c>
      <c r="G8911" s="8">
        <v>4.9464072651271103</v>
      </c>
      <c r="H8911" s="8">
        <v>0</v>
      </c>
      <c r="I8911" s="8">
        <v>0</v>
      </c>
      <c r="J8911" s="8">
        <v>2.9633549984880601</v>
      </c>
      <c r="K8911" s="8">
        <v>0.54204390789937595</v>
      </c>
      <c r="L8911" s="8">
        <v>-2.73712126147784</v>
      </c>
    </row>
    <row r="8912" spans="1:12" x14ac:dyDescent="0.2">
      <c r="A8912" s="7" t="s">
        <v>34211</v>
      </c>
      <c r="B8912" s="7" t="s">
        <v>34212</v>
      </c>
      <c r="C8912" s="7" t="s">
        <v>34213</v>
      </c>
      <c r="D8912" s="7" t="s">
        <v>34214</v>
      </c>
      <c r="E8912" s="8">
        <v>64.247196750097004</v>
      </c>
      <c r="F8912" s="8">
        <v>259.465962771524</v>
      </c>
      <c r="G8912" s="8">
        <v>108.82095983279601</v>
      </c>
      <c r="H8912" s="8">
        <v>42.3179033012742</v>
      </c>
      <c r="I8912" s="8">
        <v>126.024694389598</v>
      </c>
      <c r="J8912" s="8">
        <v>49.389249974800997</v>
      </c>
      <c r="K8912" s="8">
        <v>0.382024752133579</v>
      </c>
      <c r="L8912" s="8">
        <v>-0.99045507208581496</v>
      </c>
    </row>
    <row r="8913" spans="1:12" x14ac:dyDescent="0.2">
      <c r="A8913" s="7" t="s">
        <v>34215</v>
      </c>
      <c r="B8913" s="7" t="s">
        <v>34216</v>
      </c>
      <c r="C8913" s="7" t="s">
        <v>34217</v>
      </c>
      <c r="D8913" s="7" t="s">
        <v>34218</v>
      </c>
      <c r="E8913" s="8">
        <v>42.501991696217999</v>
      </c>
      <c r="F8913" s="8">
        <v>39.313024662352099</v>
      </c>
      <c r="G8913" s="8">
        <v>33.635569402864299</v>
      </c>
      <c r="H8913" s="8">
        <v>28.5399812962082</v>
      </c>
      <c r="I8913" s="8">
        <v>29.7696128479365</v>
      </c>
      <c r="J8913" s="8">
        <v>28.645764985384599</v>
      </c>
      <c r="K8913" s="8">
        <v>0.77998151474114896</v>
      </c>
      <c r="L8913" s="8">
        <v>-0.40896154406430801</v>
      </c>
    </row>
    <row r="8914" spans="1:12" x14ac:dyDescent="0.2">
      <c r="A8914" s="7" t="s">
        <v>34219</v>
      </c>
      <c r="B8914" s="7" t="s">
        <v>34220</v>
      </c>
      <c r="C8914" s="7" t="s">
        <v>34221</v>
      </c>
      <c r="D8914" s="7" t="s">
        <v>34222</v>
      </c>
      <c r="E8914" s="8">
        <v>364.726393858243</v>
      </c>
      <c r="F8914" s="8">
        <v>328.26375593064</v>
      </c>
      <c r="G8914" s="8">
        <v>289.85946573644901</v>
      </c>
      <c r="H8914" s="8">
        <v>422.194895726666</v>
      </c>
      <c r="I8914" s="8">
        <v>406.851375588466</v>
      </c>
      <c r="J8914" s="8">
        <v>277.56758485838202</v>
      </c>
      <c r="K8914" s="8">
        <v>0.82048288483541998</v>
      </c>
      <c r="L8914" s="8">
        <v>0.17110748531897399</v>
      </c>
    </row>
    <row r="8915" spans="1:12" x14ac:dyDescent="0.2">
      <c r="A8915" s="7" t="s">
        <v>34223</v>
      </c>
      <c r="B8915" s="7" t="s">
        <v>34224</v>
      </c>
      <c r="C8915" s="7" t="s">
        <v>34225</v>
      </c>
      <c r="D8915" s="7" t="s">
        <v>34226</v>
      </c>
      <c r="E8915" s="8">
        <v>627.64569132787096</v>
      </c>
      <c r="F8915" s="8">
        <v>633.92252268042796</v>
      </c>
      <c r="G8915" s="8">
        <v>532.23342172767696</v>
      </c>
      <c r="H8915" s="8">
        <v>414.32179743805699</v>
      </c>
      <c r="I8915" s="8">
        <v>554.70711939988405</v>
      </c>
      <c r="J8915" s="8">
        <v>596.62213969559605</v>
      </c>
      <c r="K8915" s="8">
        <v>0.72071693995313002</v>
      </c>
      <c r="L8915" s="8">
        <v>-0.19630220554767</v>
      </c>
    </row>
    <row r="8916" spans="1:12" x14ac:dyDescent="0.2">
      <c r="A8916" s="7" t="s">
        <v>34227</v>
      </c>
      <c r="B8916" s="7" t="s">
        <v>34228</v>
      </c>
      <c r="C8916" s="7" t="s">
        <v>34229</v>
      </c>
      <c r="D8916" s="7" t="s">
        <v>34230</v>
      </c>
      <c r="E8916" s="8">
        <v>18.779949819259102</v>
      </c>
      <c r="F8916" s="8">
        <v>6.8797793159116196</v>
      </c>
      <c r="G8916" s="8">
        <v>8.9035330772288006</v>
      </c>
      <c r="H8916" s="8">
        <v>211.58951650637101</v>
      </c>
      <c r="I8916" s="8">
        <v>160.75590937885701</v>
      </c>
      <c r="J8916" s="8">
        <v>155.08224492087501</v>
      </c>
      <c r="K8916" s="8">
        <v>1.0217087929896901E-14</v>
      </c>
      <c r="L8916" s="8">
        <v>3.9321430934814399</v>
      </c>
    </row>
    <row r="8917" spans="1:12" x14ac:dyDescent="0.2">
      <c r="A8917" s="7" t="s">
        <v>34231</v>
      </c>
      <c r="B8917" s="7" t="s">
        <v>34232</v>
      </c>
      <c r="E8917" s="8">
        <v>22.733623465418901</v>
      </c>
      <c r="F8917" s="8">
        <v>51.106932061057698</v>
      </c>
      <c r="G8917" s="8">
        <v>76.174671882957497</v>
      </c>
      <c r="H8917" s="8">
        <v>9.8413728607614495</v>
      </c>
      <c r="I8917" s="8">
        <v>11.907845139174601</v>
      </c>
      <c r="J8917" s="8">
        <v>47.413679975809004</v>
      </c>
      <c r="K8917" s="8">
        <v>0.500303170651197</v>
      </c>
      <c r="L8917" s="8">
        <v>-1.1170238499219101</v>
      </c>
    </row>
    <row r="8918" spans="1:12" x14ac:dyDescent="0.2">
      <c r="A8918" s="7" t="s">
        <v>34233</v>
      </c>
      <c r="B8918" s="7" t="s">
        <v>34234</v>
      </c>
      <c r="D8918" s="7" t="s">
        <v>34235</v>
      </c>
      <c r="E8918" s="8">
        <v>82.038728157816195</v>
      </c>
      <c r="F8918" s="8">
        <v>53.072583294175303</v>
      </c>
      <c r="G8918" s="8">
        <v>46.4962282921948</v>
      </c>
      <c r="H8918" s="8">
        <v>45.270315159502701</v>
      </c>
      <c r="I8918" s="8">
        <v>36.715855845788397</v>
      </c>
      <c r="J8918" s="8">
        <v>38.523614980344803</v>
      </c>
      <c r="K8918" s="8">
        <v>0.567727326453354</v>
      </c>
      <c r="L8918" s="8">
        <v>-0.591578714907946</v>
      </c>
    </row>
    <row r="8919" spans="1:12" x14ac:dyDescent="0.2">
      <c r="A8919" s="7" t="s">
        <v>34236</v>
      </c>
      <c r="B8919" s="7" t="s">
        <v>34237</v>
      </c>
      <c r="C8919" s="7" t="s">
        <v>34238</v>
      </c>
      <c r="D8919" s="7" t="s">
        <v>34239</v>
      </c>
      <c r="E8919" s="8">
        <v>899.460754501358</v>
      </c>
      <c r="F8919" s="8">
        <v>858.98958887239405</v>
      </c>
      <c r="G8919" s="8">
        <v>864.63198994421896</v>
      </c>
      <c r="H8919" s="8">
        <v>858.167713458398</v>
      </c>
      <c r="I8919" s="8">
        <v>956.59689284702802</v>
      </c>
      <c r="J8919" s="8">
        <v>888.01871454692196</v>
      </c>
      <c r="K8919" s="8">
        <v>0.93568155376298801</v>
      </c>
      <c r="L8919" s="8">
        <v>4.3168252819097599E-2</v>
      </c>
    </row>
    <row r="8920" spans="1:12" x14ac:dyDescent="0.2">
      <c r="A8920" s="7" t="s">
        <v>34240</v>
      </c>
      <c r="B8920" s="7" t="s">
        <v>34241</v>
      </c>
      <c r="C8920" s="7" t="s">
        <v>34242</v>
      </c>
      <c r="D8920" s="7" t="s">
        <v>34243</v>
      </c>
      <c r="E8920" s="8">
        <v>432.92726425450002</v>
      </c>
      <c r="F8920" s="8">
        <v>316.46984853193402</v>
      </c>
      <c r="G8920" s="8">
        <v>245.34180035030499</v>
      </c>
      <c r="H8920" s="8">
        <v>888.67596932675895</v>
      </c>
      <c r="I8920" s="8">
        <v>699.585901926509</v>
      </c>
      <c r="J8920" s="8">
        <v>615.39005468602102</v>
      </c>
      <c r="K8920" s="8">
        <v>1.7564325748866701E-4</v>
      </c>
      <c r="L8920" s="8">
        <v>1.14752188701844</v>
      </c>
    </row>
    <row r="8921" spans="1:12" x14ac:dyDescent="0.2">
      <c r="A8921" s="7" t="s">
        <v>34244</v>
      </c>
      <c r="B8921" s="7" t="s">
        <v>34245</v>
      </c>
      <c r="D8921" s="7" t="s">
        <v>34246</v>
      </c>
      <c r="E8921" s="8">
        <v>39.536736461598203</v>
      </c>
      <c r="F8921" s="8">
        <v>59.952362610087</v>
      </c>
      <c r="G8921" s="8">
        <v>59.356887181525302</v>
      </c>
      <c r="H8921" s="8">
        <v>70.857884597482396</v>
      </c>
      <c r="I8921" s="8">
        <v>84.347236402486899</v>
      </c>
      <c r="J8921" s="8">
        <v>88.900649954641807</v>
      </c>
      <c r="K8921" s="8">
        <v>0.42551273417019098</v>
      </c>
      <c r="L8921" s="8">
        <v>0.61979021150198599</v>
      </c>
    </row>
    <row r="8922" spans="1:12" x14ac:dyDescent="0.2">
      <c r="A8922" s="7" t="s">
        <v>34247</v>
      </c>
      <c r="B8922" s="7" t="s">
        <v>34248</v>
      </c>
      <c r="D8922" s="7" t="s">
        <v>34249</v>
      </c>
      <c r="E8922" s="8">
        <v>10.872602526939501</v>
      </c>
      <c r="F8922" s="8">
        <v>7.8626049324704201</v>
      </c>
      <c r="G8922" s="8">
        <v>0</v>
      </c>
      <c r="H8922" s="8">
        <v>0</v>
      </c>
      <c r="I8922" s="8">
        <v>16.8694472804974</v>
      </c>
      <c r="J8922" s="8">
        <v>3.9511399979840802</v>
      </c>
      <c r="K8922" s="8">
        <v>0.98300834861460296</v>
      </c>
      <c r="L8922" s="8">
        <v>0.15187637355748601</v>
      </c>
    </row>
    <row r="8923" spans="1:12" x14ac:dyDescent="0.2">
      <c r="A8923" s="7" t="s">
        <v>34250</v>
      </c>
      <c r="B8923" s="7" t="s">
        <v>34251</v>
      </c>
      <c r="C8923" s="7" t="s">
        <v>34252</v>
      </c>
      <c r="D8923" s="7" t="s">
        <v>34253</v>
      </c>
      <c r="E8923" s="8">
        <v>5.9305104692397199</v>
      </c>
      <c r="F8923" s="8">
        <v>23.587814797411301</v>
      </c>
      <c r="G8923" s="8">
        <v>66.281857352703298</v>
      </c>
      <c r="H8923" s="8">
        <v>7.8730982886091603</v>
      </c>
      <c r="I8923" s="8">
        <v>21.831049421820101</v>
      </c>
      <c r="J8923" s="8">
        <v>49.389249974800997</v>
      </c>
      <c r="K8923" s="8">
        <v>0.94010205662246105</v>
      </c>
      <c r="L8923" s="8">
        <v>-0.27646250898397201</v>
      </c>
    </row>
    <row r="8924" spans="1:12" x14ac:dyDescent="0.2">
      <c r="A8924" s="7" t="s">
        <v>34254</v>
      </c>
      <c r="B8924" s="7" t="s">
        <v>34255</v>
      </c>
      <c r="C8924" s="7" t="s">
        <v>34256</v>
      </c>
      <c r="D8924" s="7" t="s">
        <v>34257</v>
      </c>
      <c r="E8924" s="8">
        <v>0.98841841153995402</v>
      </c>
      <c r="F8924" s="8">
        <v>4.9141280827940097</v>
      </c>
      <c r="G8924" s="8">
        <v>12.8606588893305</v>
      </c>
      <c r="H8924" s="8">
        <v>2.95241185822844</v>
      </c>
      <c r="I8924" s="8">
        <v>7.93856342611641</v>
      </c>
      <c r="J8924" s="8">
        <v>10.865634994456199</v>
      </c>
      <c r="K8924" s="8">
        <v>0.96715907900558395</v>
      </c>
      <c r="L8924" s="8">
        <v>0.21353847684340599</v>
      </c>
    </row>
    <row r="8925" spans="1:12" x14ac:dyDescent="0.2">
      <c r="A8925" s="7" t="s">
        <v>34258</v>
      </c>
      <c r="B8925" s="7" t="s">
        <v>34259</v>
      </c>
      <c r="C8925" s="7" t="s">
        <v>34260</v>
      </c>
      <c r="D8925" s="7" t="s">
        <v>34261</v>
      </c>
      <c r="E8925" s="8">
        <v>253.035113354228</v>
      </c>
      <c r="F8925" s="8">
        <v>330.22940716375803</v>
      </c>
      <c r="G8925" s="8">
        <v>222.58832693072</v>
      </c>
      <c r="H8925" s="8">
        <v>28.5399812962082</v>
      </c>
      <c r="I8925" s="8">
        <v>26.792651563142901</v>
      </c>
      <c r="J8925" s="8">
        <v>12.841204993448301</v>
      </c>
      <c r="K8925" s="8">
        <v>1.70417160484143E-17</v>
      </c>
      <c r="L8925" s="8">
        <v>-3.5632352516767001</v>
      </c>
    </row>
    <row r="8926" spans="1:12" x14ac:dyDescent="0.2">
      <c r="A8926" s="7" t="s">
        <v>34262</v>
      </c>
      <c r="B8926" s="7" t="s">
        <v>34263</v>
      </c>
      <c r="C8926" s="7" t="s">
        <v>34264</v>
      </c>
      <c r="D8926" s="7" t="s">
        <v>34265</v>
      </c>
      <c r="E8926" s="8">
        <v>313.32863645816502</v>
      </c>
      <c r="F8926" s="8">
        <v>241.775101673465</v>
      </c>
      <c r="G8926" s="8">
        <v>244.352518897279</v>
      </c>
      <c r="H8926" s="8">
        <v>324.76530440512801</v>
      </c>
      <c r="I8926" s="8">
        <v>242.12618449655099</v>
      </c>
      <c r="J8926" s="8">
        <v>239.04396987803699</v>
      </c>
      <c r="K8926" s="8">
        <v>0.990401498732699</v>
      </c>
      <c r="L8926" s="8">
        <v>1.17156983671113E-2</v>
      </c>
    </row>
    <row r="8927" spans="1:12" x14ac:dyDescent="0.2">
      <c r="A8927" s="7" t="s">
        <v>34266</v>
      </c>
      <c r="B8927" s="7" t="s">
        <v>34267</v>
      </c>
      <c r="C8927" s="7" t="s">
        <v>34268</v>
      </c>
      <c r="D8927" s="7" t="s">
        <v>34269</v>
      </c>
      <c r="E8927" s="8">
        <v>22.733623465418901</v>
      </c>
      <c r="F8927" s="8">
        <v>11.793907398705599</v>
      </c>
      <c r="G8927" s="8">
        <v>21.764191966559299</v>
      </c>
      <c r="H8927" s="8">
        <v>25.587569437979798</v>
      </c>
      <c r="I8927" s="8">
        <v>17.861767708761899</v>
      </c>
      <c r="J8927" s="8">
        <v>22.719054988408502</v>
      </c>
      <c r="K8927" s="8">
        <v>0.92708250863160802</v>
      </c>
      <c r="L8927" s="8">
        <v>0.23350064489707401</v>
      </c>
    </row>
    <row r="8928" spans="1:12" x14ac:dyDescent="0.2">
      <c r="A8928" s="7" t="s">
        <v>34270</v>
      </c>
      <c r="B8928" s="7" t="s">
        <v>34271</v>
      </c>
      <c r="C8928" s="7" t="s">
        <v>34272</v>
      </c>
      <c r="D8928" s="7" t="s">
        <v>34273</v>
      </c>
      <c r="E8928" s="8">
        <v>79.073472923196306</v>
      </c>
      <c r="F8928" s="8">
        <v>60.935188226645799</v>
      </c>
      <c r="G8928" s="8">
        <v>124.649463081203</v>
      </c>
      <c r="H8928" s="8">
        <v>62.984786308873304</v>
      </c>
      <c r="I8928" s="8">
        <v>61.523866552402197</v>
      </c>
      <c r="J8928" s="8">
        <v>71.120519963713505</v>
      </c>
      <c r="K8928" s="8">
        <v>0.68114735638789103</v>
      </c>
      <c r="L8928" s="8">
        <v>-0.43590249653534402</v>
      </c>
    </row>
    <row r="8929" spans="1:12" x14ac:dyDescent="0.2">
      <c r="A8929" s="7" t="s">
        <v>34274</v>
      </c>
      <c r="B8929" s="7" t="s">
        <v>34275</v>
      </c>
      <c r="C8929" s="7" t="s">
        <v>34276</v>
      </c>
      <c r="E8929" s="8">
        <v>0</v>
      </c>
      <c r="F8929" s="8">
        <v>12.7767330152644</v>
      </c>
      <c r="G8929" s="8">
        <v>10.8820959832796</v>
      </c>
      <c r="H8929" s="8">
        <v>9.8413728607614495</v>
      </c>
      <c r="I8929" s="8">
        <v>14.8848064239683</v>
      </c>
      <c r="J8929" s="8">
        <v>14.816774992440299</v>
      </c>
      <c r="K8929" s="8">
        <v>0.85594617437700604</v>
      </c>
      <c r="L8929" s="8">
        <v>0.74080658200521499</v>
      </c>
    </row>
    <row r="8930" spans="1:12" x14ac:dyDescent="0.2">
      <c r="A8930" s="7" t="s">
        <v>34277</v>
      </c>
      <c r="B8930" s="7" t="s">
        <v>34278</v>
      </c>
      <c r="C8930" s="7" t="s">
        <v>34279</v>
      </c>
      <c r="D8930" s="7" t="s">
        <v>34280</v>
      </c>
      <c r="E8930" s="8">
        <v>89.946075450135794</v>
      </c>
      <c r="F8930" s="8">
        <v>154.30362179973201</v>
      </c>
      <c r="G8930" s="8">
        <v>187.96347607483</v>
      </c>
      <c r="H8930" s="8">
        <v>202.73228093168601</v>
      </c>
      <c r="I8930" s="8">
        <v>202.43336736596899</v>
      </c>
      <c r="J8930" s="8">
        <v>189.65471990323601</v>
      </c>
      <c r="K8930" s="8">
        <v>0.51055306067907702</v>
      </c>
      <c r="L8930" s="8">
        <v>0.460704957006357</v>
      </c>
    </row>
    <row r="8931" spans="1:12" x14ac:dyDescent="0.2">
      <c r="A8931" s="7" t="s">
        <v>34281</v>
      </c>
      <c r="B8931" s="7" t="s">
        <v>34282</v>
      </c>
      <c r="E8931" s="8">
        <v>12.8494393500194</v>
      </c>
      <c r="F8931" s="8">
        <v>44.2271527451461</v>
      </c>
      <c r="G8931" s="8">
        <v>36.603413761940601</v>
      </c>
      <c r="H8931" s="8">
        <v>4.9206864303807301</v>
      </c>
      <c r="I8931" s="8">
        <v>38.700496702317501</v>
      </c>
      <c r="J8931" s="8">
        <v>37.535829980848803</v>
      </c>
      <c r="K8931" s="8">
        <v>0.94902421746048504</v>
      </c>
      <c r="L8931" s="8">
        <v>-0.20726597305903699</v>
      </c>
    </row>
    <row r="8932" spans="1:12" x14ac:dyDescent="0.2">
      <c r="A8932" s="7" t="s">
        <v>34283</v>
      </c>
      <c r="B8932" s="7" t="s">
        <v>34284</v>
      </c>
      <c r="C8932" s="7" t="s">
        <v>34285</v>
      </c>
      <c r="D8932" s="7" t="s">
        <v>34286</v>
      </c>
      <c r="E8932" s="8">
        <v>256.000368588848</v>
      </c>
      <c r="F8932" s="8">
        <v>230.964019891319</v>
      </c>
      <c r="G8932" s="8">
        <v>157.29575103104199</v>
      </c>
      <c r="H8932" s="8">
        <v>301.1460095393</v>
      </c>
      <c r="I8932" s="8">
        <v>259.98795220531298</v>
      </c>
      <c r="J8932" s="8">
        <v>203.48370989617999</v>
      </c>
      <c r="K8932" s="8">
        <v>0.76369157557926803</v>
      </c>
      <c r="L8932" s="8">
        <v>0.24708907434899299</v>
      </c>
    </row>
    <row r="8933" spans="1:12" x14ac:dyDescent="0.2">
      <c r="A8933" s="7" t="s">
        <v>34287</v>
      </c>
      <c r="B8933" s="7" t="s">
        <v>34288</v>
      </c>
      <c r="C8933" s="7" t="s">
        <v>34289</v>
      </c>
      <c r="E8933" s="8">
        <v>10.872602526939501</v>
      </c>
      <c r="F8933" s="8">
        <v>19.656512331176099</v>
      </c>
      <c r="G8933" s="8">
        <v>44.517665386144003</v>
      </c>
      <c r="H8933" s="8">
        <v>0.98413728607614503</v>
      </c>
      <c r="I8933" s="8">
        <v>4.9616021413227598</v>
      </c>
      <c r="J8933" s="8">
        <v>14.816774992440299</v>
      </c>
      <c r="K8933" s="8">
        <v>0.35320783631441799</v>
      </c>
      <c r="L8933" s="8">
        <v>-1.8539101190128799</v>
      </c>
    </row>
    <row r="8934" spans="1:12" x14ac:dyDescent="0.2">
      <c r="A8934" s="7" t="s">
        <v>34290</v>
      </c>
      <c r="B8934" s="7" t="s">
        <v>34291</v>
      </c>
      <c r="C8934" s="7" t="s">
        <v>34292</v>
      </c>
      <c r="D8934" s="7" t="s">
        <v>34293</v>
      </c>
      <c r="E8934" s="8">
        <v>109.71444368093501</v>
      </c>
      <c r="F8934" s="8">
        <v>218.187286876054</v>
      </c>
      <c r="G8934" s="8">
        <v>167.188565561296</v>
      </c>
      <c r="H8934" s="8">
        <v>27.555844010132098</v>
      </c>
      <c r="I8934" s="8">
        <v>47.631380556698502</v>
      </c>
      <c r="J8934" s="8">
        <v>53.340389972785097</v>
      </c>
      <c r="K8934" s="8">
        <v>1.1194710007623401E-4</v>
      </c>
      <c r="L8934" s="8">
        <v>-1.9458118858829401</v>
      </c>
    </row>
    <row r="8935" spans="1:12" x14ac:dyDescent="0.2">
      <c r="A8935" s="7" t="s">
        <v>34294</v>
      </c>
      <c r="B8935" s="7" t="s">
        <v>34295</v>
      </c>
      <c r="C8935" s="7" t="s">
        <v>34296</v>
      </c>
      <c r="D8935" s="7" t="s">
        <v>34297</v>
      </c>
      <c r="E8935" s="8">
        <v>16.803112996179198</v>
      </c>
      <c r="F8935" s="8">
        <v>8.8454305490292207</v>
      </c>
      <c r="G8935" s="8">
        <v>3.9571258121016899</v>
      </c>
      <c r="H8935" s="8">
        <v>10.825510146837599</v>
      </c>
      <c r="I8935" s="8">
        <v>3.9692817130582099</v>
      </c>
      <c r="J8935" s="8">
        <v>0.98778499949602006</v>
      </c>
      <c r="K8935" s="8">
        <v>0.81741617152786505</v>
      </c>
      <c r="L8935" s="8">
        <v>-0.90713674195983696</v>
      </c>
    </row>
    <row r="8936" spans="1:12" x14ac:dyDescent="0.2">
      <c r="A8936" s="7" t="s">
        <v>34298</v>
      </c>
      <c r="B8936" s="7" t="s">
        <v>34299</v>
      </c>
      <c r="C8936" s="7" t="s">
        <v>34300</v>
      </c>
      <c r="D8936" s="7" t="s">
        <v>34301</v>
      </c>
      <c r="E8936" s="8">
        <v>0</v>
      </c>
      <c r="F8936" s="8">
        <v>1.9656512331176099</v>
      </c>
      <c r="G8936" s="8">
        <v>0.98928145302542203</v>
      </c>
      <c r="H8936" s="8">
        <v>0</v>
      </c>
      <c r="I8936" s="8">
        <v>0</v>
      </c>
      <c r="J8936" s="8">
        <v>8.8900649954641793</v>
      </c>
      <c r="K8936" s="8">
        <v>1</v>
      </c>
      <c r="L8936" s="8">
        <v>1.5886442578864499</v>
      </c>
    </row>
    <row r="8937" spans="1:12" x14ac:dyDescent="0.2">
      <c r="A8937" s="7" t="s">
        <v>34302</v>
      </c>
      <c r="B8937" s="7" t="s">
        <v>34303</v>
      </c>
      <c r="C8937" s="7" t="s">
        <v>34304</v>
      </c>
      <c r="D8937" s="7" t="s">
        <v>34305</v>
      </c>
      <c r="E8937" s="8">
        <v>413.158896023701</v>
      </c>
      <c r="F8937" s="8">
        <v>306.641592366346</v>
      </c>
      <c r="G8937" s="8">
        <v>279.966651206194</v>
      </c>
      <c r="H8937" s="8">
        <v>293.27291125069098</v>
      </c>
      <c r="I8937" s="8">
        <v>328.45806175556697</v>
      </c>
      <c r="J8937" s="8">
        <v>298.31106984779802</v>
      </c>
      <c r="K8937" s="8">
        <v>0.883506753664556</v>
      </c>
      <c r="L8937" s="8">
        <v>-0.11990032640121499</v>
      </c>
    </row>
    <row r="8938" spans="1:12" x14ac:dyDescent="0.2">
      <c r="A8938" s="7" t="s">
        <v>34306</v>
      </c>
      <c r="B8938" s="7" t="s">
        <v>34307</v>
      </c>
      <c r="C8938" s="7" t="s">
        <v>34308</v>
      </c>
      <c r="D8938" s="7" t="s">
        <v>34309</v>
      </c>
      <c r="E8938" s="8">
        <v>45.467246930837902</v>
      </c>
      <c r="F8938" s="8">
        <v>31.450419729881698</v>
      </c>
      <c r="G8938" s="8">
        <v>49.464072651271103</v>
      </c>
      <c r="H8938" s="8">
        <v>69.873747311406305</v>
      </c>
      <c r="I8938" s="8">
        <v>46.639060128433897</v>
      </c>
      <c r="J8938" s="8">
        <v>37.535829980848803</v>
      </c>
      <c r="K8938" s="8">
        <v>0.86410456943396297</v>
      </c>
      <c r="L8938" s="8">
        <v>0.28580066988536901</v>
      </c>
    </row>
    <row r="8939" spans="1:12" x14ac:dyDescent="0.2">
      <c r="A8939" s="7" t="s">
        <v>34310</v>
      </c>
      <c r="B8939" s="7" t="s">
        <v>34311</v>
      </c>
      <c r="C8939" s="7" t="s">
        <v>34312</v>
      </c>
      <c r="D8939" s="7" t="s">
        <v>34313</v>
      </c>
      <c r="E8939" s="8">
        <v>208.55628483493001</v>
      </c>
      <c r="F8939" s="8">
        <v>303.69311551666999</v>
      </c>
      <c r="G8939" s="8">
        <v>303.70940607880402</v>
      </c>
      <c r="H8939" s="8">
        <v>205.68469278991401</v>
      </c>
      <c r="I8939" s="8">
        <v>307.61933276201103</v>
      </c>
      <c r="J8939" s="8">
        <v>265.71416486443002</v>
      </c>
      <c r="K8939" s="8">
        <v>0.94824708866602603</v>
      </c>
      <c r="L8939" s="8">
        <v>-6.6916543507430704E-2</v>
      </c>
    </row>
    <row r="8940" spans="1:12" x14ac:dyDescent="0.2">
      <c r="A8940" s="7" t="s">
        <v>34314</v>
      </c>
      <c r="B8940" s="7" t="s">
        <v>34315</v>
      </c>
      <c r="D8940" s="7" t="s">
        <v>34316</v>
      </c>
      <c r="E8940" s="8">
        <v>1.97683682307991</v>
      </c>
      <c r="F8940" s="8">
        <v>12.7767330152644</v>
      </c>
      <c r="G8940" s="8">
        <v>6.9249701711779501</v>
      </c>
      <c r="H8940" s="8">
        <v>12.793784718989899</v>
      </c>
      <c r="I8940" s="8">
        <v>28.777292419672001</v>
      </c>
      <c r="J8940" s="8">
        <v>19.755699989920402</v>
      </c>
      <c r="K8940" s="8">
        <v>0.42529729172690101</v>
      </c>
      <c r="L8940" s="8">
        <v>1.4996834550046501</v>
      </c>
    </row>
    <row r="8941" spans="1:12" x14ac:dyDescent="0.2">
      <c r="A8941" s="7" t="s">
        <v>34317</v>
      </c>
      <c r="B8941" s="7" t="s">
        <v>34318</v>
      </c>
      <c r="D8941" s="7" t="s">
        <v>34319</v>
      </c>
      <c r="E8941" s="8">
        <v>0</v>
      </c>
      <c r="F8941" s="8">
        <v>11.793907398705599</v>
      </c>
      <c r="G8941" s="8">
        <v>1.9785629060508401</v>
      </c>
      <c r="H8941" s="8">
        <v>15.746196577218299</v>
      </c>
      <c r="I8941" s="8">
        <v>7.93856342611641</v>
      </c>
      <c r="J8941" s="8">
        <v>10.865634994456199</v>
      </c>
      <c r="K8941" s="8">
        <v>0.72673781409647498</v>
      </c>
      <c r="L8941" s="8">
        <v>1.3263102667530899</v>
      </c>
    </row>
    <row r="8942" spans="1:12" x14ac:dyDescent="0.2">
      <c r="A8942" s="7" t="s">
        <v>34320</v>
      </c>
      <c r="B8942" s="7" t="s">
        <v>34321</v>
      </c>
      <c r="D8942" s="7" t="s">
        <v>12678</v>
      </c>
      <c r="E8942" s="8">
        <v>0</v>
      </c>
      <c r="F8942" s="8">
        <v>4.9141280827940097</v>
      </c>
      <c r="G8942" s="8">
        <v>0</v>
      </c>
      <c r="H8942" s="8">
        <v>15.746196577218299</v>
      </c>
      <c r="I8942" s="8">
        <v>0.99232042826455202</v>
      </c>
      <c r="J8942" s="8">
        <v>0</v>
      </c>
      <c r="K8942" s="8">
        <v>1</v>
      </c>
      <c r="L8942" s="8">
        <v>1.7676050172528599</v>
      </c>
    </row>
    <row r="8943" spans="1:12" x14ac:dyDescent="0.2">
      <c r="A8943" s="7" t="s">
        <v>34322</v>
      </c>
      <c r="B8943" s="7" t="s">
        <v>34323</v>
      </c>
      <c r="C8943" s="7" t="s">
        <v>34324</v>
      </c>
      <c r="D8943" s="7" t="s">
        <v>34325</v>
      </c>
      <c r="E8943" s="8">
        <v>0.98841841153995402</v>
      </c>
      <c r="F8943" s="8">
        <v>13.7595586318232</v>
      </c>
      <c r="G8943" s="8">
        <v>15.828503248406699</v>
      </c>
      <c r="H8943" s="8">
        <v>11.8096474329137</v>
      </c>
      <c r="I8943" s="8">
        <v>10.9155247109101</v>
      </c>
      <c r="J8943" s="8">
        <v>4.9389249974801004</v>
      </c>
      <c r="K8943" s="8">
        <v>0.97460074413886799</v>
      </c>
      <c r="L8943" s="8">
        <v>-0.144469704589753</v>
      </c>
    </row>
    <row r="8944" spans="1:12" x14ac:dyDescent="0.2">
      <c r="A8944" s="7" t="s">
        <v>34326</v>
      </c>
      <c r="B8944" s="7" t="s">
        <v>34327</v>
      </c>
      <c r="C8944" s="7" t="s">
        <v>34328</v>
      </c>
      <c r="D8944" s="7" t="s">
        <v>34329</v>
      </c>
      <c r="E8944" s="8">
        <v>9.88418411539954</v>
      </c>
      <c r="F8944" s="8">
        <v>0</v>
      </c>
      <c r="G8944" s="8">
        <v>0</v>
      </c>
      <c r="H8944" s="8">
        <v>0</v>
      </c>
      <c r="I8944" s="8">
        <v>0</v>
      </c>
      <c r="J8944" s="8">
        <v>0</v>
      </c>
      <c r="K8944" s="8">
        <v>1</v>
      </c>
      <c r="L8944" s="8">
        <v>-4.1800176185275699</v>
      </c>
    </row>
    <row r="8945" spans="1:12" x14ac:dyDescent="0.2">
      <c r="A8945" s="7" t="s">
        <v>34330</v>
      </c>
      <c r="B8945" s="7" t="s">
        <v>34331</v>
      </c>
      <c r="C8945" s="7" t="s">
        <v>34332</v>
      </c>
      <c r="D8945" s="7" t="s">
        <v>34333</v>
      </c>
      <c r="E8945" s="8">
        <v>10.872602526939501</v>
      </c>
      <c r="F8945" s="8">
        <v>13.7595586318232</v>
      </c>
      <c r="G8945" s="8">
        <v>3.9571258121016899</v>
      </c>
      <c r="H8945" s="8">
        <v>34.4448050126651</v>
      </c>
      <c r="I8945" s="8">
        <v>15.8771268522328</v>
      </c>
      <c r="J8945" s="8">
        <v>9.8778499949602097</v>
      </c>
      <c r="K8945" s="8">
        <v>0.62292105901584305</v>
      </c>
      <c r="L8945" s="8">
        <v>1.07418980464648</v>
      </c>
    </row>
    <row r="8946" spans="1:12" x14ac:dyDescent="0.2">
      <c r="A8946" s="7" t="s">
        <v>34334</v>
      </c>
      <c r="B8946" s="7" t="s">
        <v>34335</v>
      </c>
      <c r="C8946" s="7" t="s">
        <v>34336</v>
      </c>
      <c r="D8946" s="7" t="s">
        <v>34337</v>
      </c>
      <c r="E8946" s="8">
        <v>2.96525523461986</v>
      </c>
      <c r="F8946" s="8">
        <v>15.725209864940799</v>
      </c>
      <c r="G8946" s="8">
        <v>21.764191966559299</v>
      </c>
      <c r="H8946" s="8">
        <v>22.635157579751301</v>
      </c>
      <c r="I8946" s="8">
        <v>18.854088137026501</v>
      </c>
      <c r="J8946" s="8">
        <v>12.841204993448301</v>
      </c>
      <c r="K8946" s="8">
        <v>0.89843352462516202</v>
      </c>
      <c r="L8946" s="8">
        <v>0.42546619177678902</v>
      </c>
    </row>
    <row r="8947" spans="1:12" x14ac:dyDescent="0.2">
      <c r="A8947" s="7" t="s">
        <v>34338</v>
      </c>
      <c r="B8947" s="7" t="s">
        <v>34339</v>
      </c>
      <c r="E8947" s="8">
        <v>0.98841841153995402</v>
      </c>
      <c r="F8947" s="8">
        <v>2.94847684967641</v>
      </c>
      <c r="G8947" s="8">
        <v>9.8928145302542205</v>
      </c>
      <c r="H8947" s="8">
        <v>0.98413728607614503</v>
      </c>
      <c r="I8947" s="8">
        <v>0.99232042826455202</v>
      </c>
      <c r="J8947" s="8">
        <v>8.8900649954641793</v>
      </c>
      <c r="K8947" s="8">
        <v>0.95705328341231699</v>
      </c>
      <c r="L8947" s="8">
        <v>-0.347668186799101</v>
      </c>
    </row>
    <row r="8948" spans="1:12" x14ac:dyDescent="0.2">
      <c r="A8948" s="7" t="s">
        <v>34340</v>
      </c>
      <c r="B8948" s="7" t="s">
        <v>34341</v>
      </c>
      <c r="C8948" s="7" t="s">
        <v>34342</v>
      </c>
      <c r="D8948" s="7" t="s">
        <v>34343</v>
      </c>
      <c r="E8948" s="8">
        <v>23.722041876958901</v>
      </c>
      <c r="F8948" s="8">
        <v>88.454305490292199</v>
      </c>
      <c r="G8948" s="8">
        <v>55.399761369423601</v>
      </c>
      <c r="H8948" s="8">
        <v>128.92198447597499</v>
      </c>
      <c r="I8948" s="8">
        <v>77.400993404635003</v>
      </c>
      <c r="J8948" s="8">
        <v>54.328174972281097</v>
      </c>
      <c r="K8948" s="8">
        <v>0.64722783414218099</v>
      </c>
      <c r="L8948" s="8">
        <v>0.63723700468754896</v>
      </c>
    </row>
    <row r="8949" spans="1:12" x14ac:dyDescent="0.2">
      <c r="A8949" s="7" t="s">
        <v>34344</v>
      </c>
      <c r="B8949" s="7" t="s">
        <v>34345</v>
      </c>
      <c r="C8949" s="7" t="s">
        <v>34346</v>
      </c>
      <c r="D8949" s="7" t="s">
        <v>34347</v>
      </c>
      <c r="E8949" s="8">
        <v>76.108217688576502</v>
      </c>
      <c r="F8949" s="8">
        <v>79.608874941262997</v>
      </c>
      <c r="G8949" s="8">
        <v>137.51012197053399</v>
      </c>
      <c r="H8949" s="8">
        <v>107.27096418230001</v>
      </c>
      <c r="I8949" s="8">
        <v>123.047733104804</v>
      </c>
      <c r="J8949" s="8">
        <v>128.41204993448301</v>
      </c>
      <c r="K8949" s="8">
        <v>0.78354976709819402</v>
      </c>
      <c r="L8949" s="8">
        <v>0.29093436732431499</v>
      </c>
    </row>
    <row r="8950" spans="1:12" x14ac:dyDescent="0.2">
      <c r="A8950" s="7" t="s">
        <v>34348</v>
      </c>
      <c r="B8950" s="7" t="s">
        <v>34349</v>
      </c>
      <c r="C8950" s="7" t="s">
        <v>34350</v>
      </c>
      <c r="D8950" s="7" t="s">
        <v>34351</v>
      </c>
      <c r="E8950" s="8">
        <v>5.9305104692397199</v>
      </c>
      <c r="F8950" s="8">
        <v>18.6736867146173</v>
      </c>
      <c r="G8950" s="8">
        <v>28.689162137737199</v>
      </c>
      <c r="H8950" s="8">
        <v>16.730333863294501</v>
      </c>
      <c r="I8950" s="8">
        <v>21.831049421820101</v>
      </c>
      <c r="J8950" s="8">
        <v>16.792344991432302</v>
      </c>
      <c r="K8950" s="8">
        <v>0.98703895985991597</v>
      </c>
      <c r="L8950" s="8">
        <v>5.4672913517054403E-2</v>
      </c>
    </row>
    <row r="8951" spans="1:12" x14ac:dyDescent="0.2">
      <c r="A8951" s="7" t="s">
        <v>34352</v>
      </c>
      <c r="B8951" s="7" t="s">
        <v>34353</v>
      </c>
      <c r="C8951" s="7" t="s">
        <v>34354</v>
      </c>
      <c r="D8951" s="7" t="s">
        <v>34355</v>
      </c>
      <c r="E8951" s="8">
        <v>1536.99062994463</v>
      </c>
      <c r="F8951" s="8">
        <v>1770.0689354224</v>
      </c>
      <c r="G8951" s="8">
        <v>2210.0547660587899</v>
      </c>
      <c r="H8951" s="8">
        <v>1440.7769868154801</v>
      </c>
      <c r="I8951" s="8">
        <v>1683.9677667649401</v>
      </c>
      <c r="J8951" s="8">
        <v>2074.3484989416402</v>
      </c>
      <c r="K8951" s="8">
        <v>0.90839912219209396</v>
      </c>
      <c r="L8951" s="8">
        <v>-8.5654914555728504E-2</v>
      </c>
    </row>
    <row r="8952" spans="1:12" x14ac:dyDescent="0.2">
      <c r="A8952" s="7" t="s">
        <v>34356</v>
      </c>
      <c r="B8952" s="7" t="s">
        <v>34357</v>
      </c>
      <c r="C8952" s="7" t="s">
        <v>34358</v>
      </c>
      <c r="D8952" s="7" t="s">
        <v>34359</v>
      </c>
      <c r="E8952" s="8">
        <v>6.9189288807796796</v>
      </c>
      <c r="F8952" s="8">
        <v>0</v>
      </c>
      <c r="G8952" s="8">
        <v>0</v>
      </c>
      <c r="H8952" s="8">
        <v>5.9048237164568702</v>
      </c>
      <c r="I8952" s="8">
        <v>1.9846408565291001</v>
      </c>
      <c r="J8952" s="8">
        <v>15.8045599919363</v>
      </c>
      <c r="K8952" s="8">
        <v>0.73681394240378695</v>
      </c>
      <c r="L8952" s="8">
        <v>1.77634070480683</v>
      </c>
    </row>
    <row r="8953" spans="1:12" x14ac:dyDescent="0.2">
      <c r="A8953" s="7" t="s">
        <v>34360</v>
      </c>
      <c r="B8953" s="7" t="s">
        <v>34361</v>
      </c>
      <c r="C8953" s="7" t="s">
        <v>34362</v>
      </c>
      <c r="D8953" s="7" t="s">
        <v>34363</v>
      </c>
      <c r="E8953" s="8">
        <v>0.98841841153995402</v>
      </c>
      <c r="F8953" s="8">
        <v>6.8797793159116196</v>
      </c>
      <c r="G8953" s="8">
        <v>12.8606588893305</v>
      </c>
      <c r="H8953" s="8">
        <v>7.8730982886091603</v>
      </c>
      <c r="I8953" s="8">
        <v>9.9232042826455196</v>
      </c>
      <c r="J8953" s="8">
        <v>8.8900649954641793</v>
      </c>
      <c r="K8953" s="8">
        <v>0.93633756922887601</v>
      </c>
      <c r="L8953" s="8">
        <v>0.36446448399492098</v>
      </c>
    </row>
    <row r="8954" spans="1:12" x14ac:dyDescent="0.2">
      <c r="A8954" s="7" t="s">
        <v>34364</v>
      </c>
      <c r="B8954" s="7" t="s">
        <v>34365</v>
      </c>
      <c r="C8954" s="7" t="s">
        <v>34366</v>
      </c>
      <c r="D8954" s="7" t="s">
        <v>34367</v>
      </c>
      <c r="E8954" s="8">
        <v>1990.67468084147</v>
      </c>
      <c r="F8954" s="8">
        <v>2072.7792253225098</v>
      </c>
      <c r="G8954" s="8">
        <v>2198.1833886224899</v>
      </c>
      <c r="H8954" s="8">
        <v>1918.0835705624099</v>
      </c>
      <c r="I8954" s="8">
        <v>2073.9496950729099</v>
      </c>
      <c r="J8954" s="8">
        <v>1946.9242340066601</v>
      </c>
      <c r="K8954" s="8">
        <v>0.84377819405807597</v>
      </c>
      <c r="L8954" s="8">
        <v>-7.6336232766659906E-2</v>
      </c>
    </row>
    <row r="8955" spans="1:12" x14ac:dyDescent="0.2">
      <c r="A8955" s="7" t="s">
        <v>34368</v>
      </c>
      <c r="B8955" s="7" t="s">
        <v>34369</v>
      </c>
      <c r="E8955" s="8">
        <v>0</v>
      </c>
      <c r="F8955" s="8">
        <v>17.690861098058399</v>
      </c>
      <c r="G8955" s="8">
        <v>6.9249701711779501</v>
      </c>
      <c r="H8955" s="8">
        <v>7.8730982886091603</v>
      </c>
      <c r="I8955" s="8">
        <v>12.900165567439201</v>
      </c>
      <c r="J8955" s="8">
        <v>5.9267099969761201</v>
      </c>
      <c r="K8955" s="8">
        <v>0.98287141906590803</v>
      </c>
      <c r="L8955" s="8">
        <v>0.116850331185576</v>
      </c>
    </row>
    <row r="8956" spans="1:12" x14ac:dyDescent="0.2">
      <c r="A8956" s="7" t="s">
        <v>34370</v>
      </c>
      <c r="B8956" s="7" t="s">
        <v>34371</v>
      </c>
      <c r="C8956" s="7" t="s">
        <v>34372</v>
      </c>
      <c r="D8956" s="7" t="s">
        <v>34373</v>
      </c>
      <c r="E8956" s="8">
        <v>728.46436930494599</v>
      </c>
      <c r="F8956" s="8">
        <v>915.010649016245</v>
      </c>
      <c r="G8956" s="8">
        <v>963.56013524676098</v>
      </c>
      <c r="H8956" s="8">
        <v>863.08839988877901</v>
      </c>
      <c r="I8956" s="8">
        <v>1178.87666877829</v>
      </c>
      <c r="J8956" s="8">
        <v>1137.9283194194199</v>
      </c>
      <c r="K8956" s="8">
        <v>0.46789613404439301</v>
      </c>
      <c r="L8956" s="8">
        <v>0.28654334805261999</v>
      </c>
    </row>
    <row r="8957" spans="1:12" x14ac:dyDescent="0.2">
      <c r="A8957" s="7" t="s">
        <v>34374</v>
      </c>
      <c r="B8957" s="7" t="s">
        <v>34375</v>
      </c>
      <c r="C8957" s="7" t="s">
        <v>34376</v>
      </c>
      <c r="D8957" s="7" t="s">
        <v>34377</v>
      </c>
      <c r="E8957" s="8">
        <v>145.29750649637299</v>
      </c>
      <c r="F8957" s="8">
        <v>103.196689738674</v>
      </c>
      <c r="G8957" s="8">
        <v>95.960300943465896</v>
      </c>
      <c r="H8957" s="8">
        <v>123.01716075951801</v>
      </c>
      <c r="I8957" s="8">
        <v>149.84038466794701</v>
      </c>
      <c r="J8957" s="8">
        <v>94.827359951618007</v>
      </c>
      <c r="K8957" s="8">
        <v>0.94492088799952101</v>
      </c>
      <c r="L8957" s="8">
        <v>9.4130697357129797E-2</v>
      </c>
    </row>
    <row r="8958" spans="1:12" x14ac:dyDescent="0.2">
      <c r="A8958" s="7" t="s">
        <v>34378</v>
      </c>
      <c r="B8958" s="7" t="s">
        <v>34379</v>
      </c>
      <c r="C8958" s="7" t="s">
        <v>34380</v>
      </c>
      <c r="D8958" s="7" t="s">
        <v>34381</v>
      </c>
      <c r="E8958" s="8">
        <v>77.096636100116399</v>
      </c>
      <c r="F8958" s="8">
        <v>119.904725220174</v>
      </c>
      <c r="G8958" s="8">
        <v>104.86383402069499</v>
      </c>
      <c r="H8958" s="8">
        <v>122.033023473442</v>
      </c>
      <c r="I8958" s="8">
        <v>81.370275117693197</v>
      </c>
      <c r="J8958" s="8">
        <v>106.68077994556999</v>
      </c>
      <c r="K8958" s="8">
        <v>0.97753800994681095</v>
      </c>
      <c r="L8958" s="8">
        <v>3.8785772931829797E-2</v>
      </c>
    </row>
    <row r="8959" spans="1:12" x14ac:dyDescent="0.2">
      <c r="A8959" s="7" t="s">
        <v>34382</v>
      </c>
      <c r="B8959" s="7" t="s">
        <v>34383</v>
      </c>
      <c r="C8959" s="7" t="s">
        <v>34384</v>
      </c>
      <c r="D8959" s="7" t="s">
        <v>34385</v>
      </c>
      <c r="E8959" s="8">
        <v>10.872602526939501</v>
      </c>
      <c r="F8959" s="8">
        <v>1.9656512331176099</v>
      </c>
      <c r="G8959" s="8">
        <v>2.96784435907627</v>
      </c>
      <c r="H8959" s="8">
        <v>0</v>
      </c>
      <c r="I8959" s="8">
        <v>3.9692817130582099</v>
      </c>
      <c r="J8959" s="8">
        <v>1.9755699989920401</v>
      </c>
      <c r="K8959" s="8">
        <v>1</v>
      </c>
      <c r="L8959" s="8">
        <v>-1.41148302725758</v>
      </c>
    </row>
    <row r="8960" spans="1:12" x14ac:dyDescent="0.2">
      <c r="A8960" s="7" t="s">
        <v>34386</v>
      </c>
      <c r="B8960" s="7" t="s">
        <v>34387</v>
      </c>
      <c r="C8960" s="7" t="s">
        <v>34388</v>
      </c>
      <c r="D8960" s="7" t="s">
        <v>34389</v>
      </c>
      <c r="E8960" s="8">
        <v>121.57546461941401</v>
      </c>
      <c r="F8960" s="8">
        <v>94.351259189645106</v>
      </c>
      <c r="G8960" s="8">
        <v>127.61730744027901</v>
      </c>
      <c r="H8960" s="8">
        <v>130.89025904812701</v>
      </c>
      <c r="I8960" s="8">
        <v>135.94789867224401</v>
      </c>
      <c r="J8960" s="8">
        <v>141.25325492793101</v>
      </c>
      <c r="K8960" s="8">
        <v>0.76415104987184101</v>
      </c>
      <c r="L8960" s="8">
        <v>0.24846656806526299</v>
      </c>
    </row>
    <row r="8961" spans="1:12" x14ac:dyDescent="0.2">
      <c r="A8961" s="7" t="s">
        <v>34390</v>
      </c>
      <c r="B8961" s="7" t="s">
        <v>34391</v>
      </c>
      <c r="C8961" s="7" t="s">
        <v>34392</v>
      </c>
      <c r="D8961" s="7" t="s">
        <v>34393</v>
      </c>
      <c r="E8961" s="8">
        <v>306.40970757738597</v>
      </c>
      <c r="F8961" s="8">
        <v>425.563491969962</v>
      </c>
      <c r="G8961" s="8">
        <v>491.67288215363499</v>
      </c>
      <c r="H8961" s="8">
        <v>462.54452445578801</v>
      </c>
      <c r="I8961" s="8">
        <v>519.97590441062505</v>
      </c>
      <c r="J8961" s="8">
        <v>565.01301971172404</v>
      </c>
      <c r="K8961" s="8">
        <v>0.472055280660576</v>
      </c>
      <c r="L8961" s="8">
        <v>0.33877174383648301</v>
      </c>
    </row>
    <row r="8962" spans="1:12" x14ac:dyDescent="0.2">
      <c r="A8962" s="7" t="s">
        <v>34394</v>
      </c>
      <c r="B8962" s="7" t="s">
        <v>1215</v>
      </c>
      <c r="C8962" s="7" t="s">
        <v>34395</v>
      </c>
      <c r="D8962" s="7" t="s">
        <v>1217</v>
      </c>
      <c r="E8962" s="8">
        <v>1118.8896418632301</v>
      </c>
      <c r="F8962" s="8">
        <v>1293.39851139138</v>
      </c>
      <c r="G8962" s="8">
        <v>1201.9769654258901</v>
      </c>
      <c r="H8962" s="8">
        <v>636.73682409126604</v>
      </c>
      <c r="I8962" s="8">
        <v>669.81628907857203</v>
      </c>
      <c r="J8962" s="8">
        <v>503.77034974296998</v>
      </c>
      <c r="K8962" s="8">
        <v>1.9382138639926899E-7</v>
      </c>
      <c r="L8962" s="8">
        <v>-0.99747423911077204</v>
      </c>
    </row>
    <row r="8963" spans="1:12" x14ac:dyDescent="0.2">
      <c r="A8963" s="7" t="s">
        <v>34396</v>
      </c>
      <c r="B8963" s="7" t="s">
        <v>34397</v>
      </c>
      <c r="C8963" s="7" t="s">
        <v>34398</v>
      </c>
      <c r="E8963" s="8">
        <v>34.5946444038984</v>
      </c>
      <c r="F8963" s="8">
        <v>67.814967542557397</v>
      </c>
      <c r="G8963" s="8">
        <v>44.517665386144003</v>
      </c>
      <c r="H8963" s="8">
        <v>38.381354156969699</v>
      </c>
      <c r="I8963" s="8">
        <v>64.500827837195899</v>
      </c>
      <c r="J8963" s="8">
        <v>88.900649954641807</v>
      </c>
      <c r="K8963" s="8">
        <v>0.80490711013066496</v>
      </c>
      <c r="L8963" s="8">
        <v>0.38418994883877999</v>
      </c>
    </row>
    <row r="8964" spans="1:12" x14ac:dyDescent="0.2">
      <c r="A8964" s="7" t="s">
        <v>34399</v>
      </c>
      <c r="B8964" s="7" t="s">
        <v>34400</v>
      </c>
      <c r="C8964" s="7" t="s">
        <v>34401</v>
      </c>
      <c r="D8964" s="7" t="s">
        <v>34402</v>
      </c>
      <c r="E8964" s="8">
        <v>28.6641339346587</v>
      </c>
      <c r="F8964" s="8">
        <v>37.347373429234501</v>
      </c>
      <c r="G8964" s="8">
        <v>49.464072651271103</v>
      </c>
      <c r="H8964" s="8">
        <v>56.095825306340302</v>
      </c>
      <c r="I8964" s="8">
        <v>58.546905267608601</v>
      </c>
      <c r="J8964" s="8">
        <v>48.401464975304997</v>
      </c>
      <c r="K8964" s="8">
        <v>0.67092510890022705</v>
      </c>
      <c r="L8964" s="8">
        <v>0.49769530414694502</v>
      </c>
    </row>
    <row r="8965" spans="1:12" x14ac:dyDescent="0.2">
      <c r="A8965" s="7" t="s">
        <v>34403</v>
      </c>
      <c r="B8965" s="7" t="s">
        <v>34404</v>
      </c>
      <c r="E8965" s="8">
        <v>42.501991696217999</v>
      </c>
      <c r="F8965" s="8">
        <v>29.484768496764101</v>
      </c>
      <c r="G8965" s="8">
        <v>42.539102480093099</v>
      </c>
      <c r="H8965" s="8">
        <v>62.984786308873304</v>
      </c>
      <c r="I8965" s="8">
        <v>35.723535417523898</v>
      </c>
      <c r="J8965" s="8">
        <v>31.609119983872699</v>
      </c>
      <c r="K8965" s="8">
        <v>0.92576735866676196</v>
      </c>
      <c r="L8965" s="8">
        <v>0.18658740397725199</v>
      </c>
    </row>
    <row r="8966" spans="1:12" x14ac:dyDescent="0.2">
      <c r="A8966" s="7" t="s">
        <v>34405</v>
      </c>
      <c r="B8966" s="7" t="s">
        <v>34406</v>
      </c>
      <c r="C8966" s="7" t="s">
        <v>34407</v>
      </c>
      <c r="D8966" s="7" t="s">
        <v>34408</v>
      </c>
      <c r="E8966" s="8">
        <v>94.888167507835604</v>
      </c>
      <c r="F8966" s="8">
        <v>97.299736039321502</v>
      </c>
      <c r="G8966" s="8">
        <v>106.84239692674601</v>
      </c>
      <c r="H8966" s="8">
        <v>155.49369120003101</v>
      </c>
      <c r="I8966" s="8">
        <v>67.477789121989503</v>
      </c>
      <c r="J8966" s="8">
        <v>80.998369958673706</v>
      </c>
      <c r="K8966" s="8">
        <v>0.98858968917176004</v>
      </c>
      <c r="L8966" s="8">
        <v>2.3786343072659501E-2</v>
      </c>
    </row>
    <row r="8967" spans="1:12" x14ac:dyDescent="0.2">
      <c r="A8967" s="7" t="s">
        <v>34409</v>
      </c>
      <c r="B8967" s="7" t="s">
        <v>34410</v>
      </c>
      <c r="C8967" s="7" t="s">
        <v>34411</v>
      </c>
      <c r="D8967" s="7" t="s">
        <v>34412</v>
      </c>
      <c r="E8967" s="8">
        <v>0</v>
      </c>
      <c r="F8967" s="8">
        <v>6.8797793159116196</v>
      </c>
      <c r="G8967" s="8">
        <v>0.98928145302542203</v>
      </c>
      <c r="H8967" s="8">
        <v>36.413079584817403</v>
      </c>
      <c r="I8967" s="8">
        <v>20.838728993555598</v>
      </c>
      <c r="J8967" s="8">
        <v>9.8778499949602097</v>
      </c>
      <c r="K8967" s="8">
        <v>0.119086533035321</v>
      </c>
      <c r="L8967" s="8">
        <v>3.09133204397836</v>
      </c>
    </row>
    <row r="8968" spans="1:12" x14ac:dyDescent="0.2">
      <c r="A8968" s="7" t="s">
        <v>34413</v>
      </c>
      <c r="B8968" s="7" t="s">
        <v>34414</v>
      </c>
      <c r="C8968" s="7" t="s">
        <v>34415</v>
      </c>
      <c r="D8968" s="7" t="s">
        <v>34416</v>
      </c>
      <c r="E8968" s="8">
        <v>198.67210071953099</v>
      </c>
      <c r="F8968" s="8">
        <v>184.77121591305499</v>
      </c>
      <c r="G8968" s="8">
        <v>173.12425427944899</v>
      </c>
      <c r="H8968" s="8">
        <v>149.58886748357401</v>
      </c>
      <c r="I8968" s="8">
        <v>182.58695880067799</v>
      </c>
      <c r="J8968" s="8">
        <v>104.70520994657799</v>
      </c>
      <c r="K8968" s="8">
        <v>0.62546835463206796</v>
      </c>
      <c r="L8968" s="8">
        <v>-0.34937256716877602</v>
      </c>
    </row>
    <row r="8969" spans="1:12" x14ac:dyDescent="0.2">
      <c r="A8969" s="7" t="s">
        <v>34417</v>
      </c>
      <c r="B8969" s="7" t="s">
        <v>34418</v>
      </c>
      <c r="C8969" s="7" t="s">
        <v>34419</v>
      </c>
      <c r="D8969" s="7" t="s">
        <v>34420</v>
      </c>
      <c r="E8969" s="8">
        <v>379.55267003134202</v>
      </c>
      <c r="F8969" s="8">
        <v>479.618900880696</v>
      </c>
      <c r="G8969" s="8">
        <v>478.81222326430401</v>
      </c>
      <c r="H8969" s="8">
        <v>435.97281773173199</v>
      </c>
      <c r="I8969" s="8">
        <v>511.04502055624403</v>
      </c>
      <c r="J8969" s="8">
        <v>430.674259780265</v>
      </c>
      <c r="K8969" s="8">
        <v>0.95615759479187501</v>
      </c>
      <c r="L8969" s="8">
        <v>4.2150802337049202E-2</v>
      </c>
    </row>
    <row r="8970" spans="1:12" x14ac:dyDescent="0.2">
      <c r="A8970" s="7" t="s">
        <v>34421</v>
      </c>
      <c r="B8970" s="7" t="s">
        <v>34422</v>
      </c>
      <c r="C8970" s="7" t="s">
        <v>34423</v>
      </c>
      <c r="D8970" s="7" t="s">
        <v>34424</v>
      </c>
      <c r="E8970" s="8">
        <v>41.513573284678102</v>
      </c>
      <c r="F8970" s="8">
        <v>40.295850278910898</v>
      </c>
      <c r="G8970" s="8">
        <v>35.614132308915202</v>
      </c>
      <c r="H8970" s="8">
        <v>43.302040587350398</v>
      </c>
      <c r="I8970" s="8">
        <v>34.7312149892593</v>
      </c>
      <c r="J8970" s="8">
        <v>29.633549984880599</v>
      </c>
      <c r="K8970" s="8">
        <v>0.94747334208278899</v>
      </c>
      <c r="L8970" s="8">
        <v>-0.125093231753059</v>
      </c>
    </row>
    <row r="8971" spans="1:12" x14ac:dyDescent="0.2">
      <c r="A8971" s="7" t="s">
        <v>34425</v>
      </c>
      <c r="B8971" s="7" t="s">
        <v>34426</v>
      </c>
      <c r="D8971" s="7" t="s">
        <v>34427</v>
      </c>
      <c r="E8971" s="8">
        <v>0</v>
      </c>
      <c r="F8971" s="8">
        <v>1.9656512331176099</v>
      </c>
      <c r="G8971" s="8">
        <v>4.9464072651271103</v>
      </c>
      <c r="H8971" s="8">
        <v>0.98413728607614503</v>
      </c>
      <c r="I8971" s="8">
        <v>0</v>
      </c>
      <c r="J8971" s="8">
        <v>9.8778499949602097</v>
      </c>
      <c r="K8971" s="8">
        <v>1</v>
      </c>
      <c r="L8971" s="8">
        <v>0.65227707116893996</v>
      </c>
    </row>
    <row r="8972" spans="1:12" x14ac:dyDescent="0.2">
      <c r="A8972" s="7" t="s">
        <v>34428</v>
      </c>
      <c r="B8972" s="7" t="s">
        <v>34429</v>
      </c>
      <c r="C8972" s="7" t="s">
        <v>34430</v>
      </c>
      <c r="D8972" s="7" t="s">
        <v>34431</v>
      </c>
      <c r="E8972" s="8">
        <v>51.397757400077602</v>
      </c>
      <c r="F8972" s="8">
        <v>107.12799220491</v>
      </c>
      <c r="G8972" s="8">
        <v>98.928145302542205</v>
      </c>
      <c r="H8972" s="8">
        <v>50.191001589883399</v>
      </c>
      <c r="I8972" s="8">
        <v>66.485468693724997</v>
      </c>
      <c r="J8972" s="8">
        <v>95.815144951113993</v>
      </c>
      <c r="K8972" s="8">
        <v>0.85533997111187099</v>
      </c>
      <c r="L8972" s="8">
        <v>-0.27699353262597598</v>
      </c>
    </row>
    <row r="8973" spans="1:12" x14ac:dyDescent="0.2">
      <c r="A8973" s="7" t="s">
        <v>34432</v>
      </c>
      <c r="B8973" s="7" t="s">
        <v>34433</v>
      </c>
      <c r="C8973" s="7" t="s">
        <v>34434</v>
      </c>
      <c r="E8973" s="8">
        <v>13.8378577615594</v>
      </c>
      <c r="F8973" s="8">
        <v>20.639337947734901</v>
      </c>
      <c r="G8973" s="8">
        <v>21.764191966559299</v>
      </c>
      <c r="H8973" s="8">
        <v>63.968923594949402</v>
      </c>
      <c r="I8973" s="8">
        <v>26.792651563142901</v>
      </c>
      <c r="J8973" s="8">
        <v>52.352604973289097</v>
      </c>
      <c r="K8973" s="8">
        <v>0.15994910258436301</v>
      </c>
      <c r="L8973" s="8">
        <v>1.34756100370822</v>
      </c>
    </row>
    <row r="8974" spans="1:12" x14ac:dyDescent="0.2">
      <c r="A8974" s="7" t="s">
        <v>34435</v>
      </c>
      <c r="B8974" s="7" t="s">
        <v>34436</v>
      </c>
      <c r="C8974" s="7" t="s">
        <v>34437</v>
      </c>
      <c r="D8974" s="7" t="s">
        <v>34438</v>
      </c>
      <c r="E8974" s="8">
        <v>12.8494393500194</v>
      </c>
      <c r="F8974" s="8">
        <v>5.89695369935282</v>
      </c>
      <c r="G8974" s="8">
        <v>3.9571258121016899</v>
      </c>
      <c r="H8974" s="8">
        <v>0</v>
      </c>
      <c r="I8974" s="8">
        <v>5.9539225695873101</v>
      </c>
      <c r="J8974" s="8">
        <v>11.853419993952199</v>
      </c>
      <c r="K8974" s="8">
        <v>0.94939114389741497</v>
      </c>
      <c r="L8974" s="8">
        <v>-0.350606177785387</v>
      </c>
    </row>
    <row r="8975" spans="1:12" x14ac:dyDescent="0.2">
      <c r="A8975" s="7" t="s">
        <v>34439</v>
      </c>
      <c r="B8975" s="7" t="s">
        <v>34440</v>
      </c>
      <c r="C8975" s="7" t="s">
        <v>34441</v>
      </c>
      <c r="D8975" s="7" t="s">
        <v>34442</v>
      </c>
      <c r="E8975" s="8">
        <v>181.86898772335201</v>
      </c>
      <c r="F8975" s="8">
        <v>200.496425777996</v>
      </c>
      <c r="G8975" s="8">
        <v>155.31718812499099</v>
      </c>
      <c r="H8975" s="8">
        <v>215.526065650676</v>
      </c>
      <c r="I8975" s="8">
        <v>189.53320179852901</v>
      </c>
      <c r="J8975" s="8">
        <v>165.94787991533099</v>
      </c>
      <c r="K8975" s="8">
        <v>0.93002670408144095</v>
      </c>
      <c r="L8975" s="8">
        <v>8.6736678315115806E-2</v>
      </c>
    </row>
    <row r="8976" spans="1:12" x14ac:dyDescent="0.2">
      <c r="A8976" s="7" t="s">
        <v>34443</v>
      </c>
      <c r="B8976" s="7" t="s">
        <v>34444</v>
      </c>
      <c r="C8976" s="7" t="s">
        <v>34445</v>
      </c>
      <c r="D8976" s="7" t="s">
        <v>34446</v>
      </c>
      <c r="E8976" s="8">
        <v>47.444083753917802</v>
      </c>
      <c r="F8976" s="8">
        <v>56.021060143851798</v>
      </c>
      <c r="G8976" s="8">
        <v>91.013893678338803</v>
      </c>
      <c r="H8976" s="8">
        <v>138.76335733673599</v>
      </c>
      <c r="I8976" s="8">
        <v>90.301158972074205</v>
      </c>
      <c r="J8976" s="8">
        <v>87.912864955145807</v>
      </c>
      <c r="K8976" s="8">
        <v>0.37327046687155502</v>
      </c>
      <c r="L8976" s="8">
        <v>0.70489989595396096</v>
      </c>
    </row>
    <row r="8977" spans="1:12" x14ac:dyDescent="0.2">
      <c r="A8977" s="7" t="s">
        <v>34447</v>
      </c>
      <c r="B8977" s="7" t="s">
        <v>34448</v>
      </c>
      <c r="C8977" s="7" t="s">
        <v>34449</v>
      </c>
      <c r="D8977" s="7" t="s">
        <v>34450</v>
      </c>
      <c r="E8977" s="8">
        <v>18.779949819259102</v>
      </c>
      <c r="F8977" s="8">
        <v>27.5191172636465</v>
      </c>
      <c r="G8977" s="8">
        <v>7.91425162420337</v>
      </c>
      <c r="H8977" s="8">
        <v>2.95241185822844</v>
      </c>
      <c r="I8977" s="8">
        <v>34.7312149892593</v>
      </c>
      <c r="J8977" s="8">
        <v>13.828989992944299</v>
      </c>
      <c r="K8977" s="8">
        <v>0.98516021139926302</v>
      </c>
      <c r="L8977" s="8">
        <v>-7.41661101438542E-2</v>
      </c>
    </row>
    <row r="8978" spans="1:12" x14ac:dyDescent="0.2">
      <c r="A8978" s="7" t="s">
        <v>34451</v>
      </c>
      <c r="B8978" s="7" t="s">
        <v>34452</v>
      </c>
      <c r="C8978" s="7" t="s">
        <v>34453</v>
      </c>
      <c r="D8978" s="7" t="s">
        <v>34454</v>
      </c>
      <c r="E8978" s="8">
        <v>1159.4147967363699</v>
      </c>
      <c r="F8978" s="8">
        <v>1117.4727260273601</v>
      </c>
      <c r="G8978" s="8">
        <v>1323.65858414801</v>
      </c>
      <c r="H8978" s="8">
        <v>889.66010661283497</v>
      </c>
      <c r="I8978" s="8">
        <v>1034.99020667993</v>
      </c>
      <c r="J8978" s="8">
        <v>1381.91121429493</v>
      </c>
      <c r="K8978" s="8">
        <v>0.85023762964612903</v>
      </c>
      <c r="L8978" s="8">
        <v>-0.122883641575457</v>
      </c>
    </row>
    <row r="8979" spans="1:12" x14ac:dyDescent="0.2">
      <c r="A8979" s="7" t="s">
        <v>34455</v>
      </c>
      <c r="B8979" s="7" t="s">
        <v>34456</v>
      </c>
      <c r="C8979" s="7" t="s">
        <v>34457</v>
      </c>
      <c r="D8979" s="7" t="s">
        <v>34458</v>
      </c>
      <c r="E8979" s="8">
        <v>406.23996714292099</v>
      </c>
      <c r="F8979" s="8">
        <v>249.63770660593599</v>
      </c>
      <c r="G8979" s="8">
        <v>310.63437624998198</v>
      </c>
      <c r="H8979" s="8">
        <v>316.89220611651899</v>
      </c>
      <c r="I8979" s="8">
        <v>307.61933276201103</v>
      </c>
      <c r="J8979" s="8">
        <v>314.11562983973499</v>
      </c>
      <c r="K8979" s="8">
        <v>0.96520722669801895</v>
      </c>
      <c r="L8979" s="8">
        <v>-4.2185565467249303E-2</v>
      </c>
    </row>
    <row r="8980" spans="1:12" x14ac:dyDescent="0.2">
      <c r="A8980" s="7" t="s">
        <v>34459</v>
      </c>
      <c r="B8980" s="7" t="s">
        <v>34460</v>
      </c>
      <c r="C8980" s="7" t="s">
        <v>34461</v>
      </c>
      <c r="D8980" s="7" t="s">
        <v>34462</v>
      </c>
      <c r="E8980" s="8">
        <v>0</v>
      </c>
      <c r="F8980" s="8">
        <v>28.501942880205299</v>
      </c>
      <c r="G8980" s="8">
        <v>12.8606588893305</v>
      </c>
      <c r="H8980" s="8">
        <v>18.698608435446801</v>
      </c>
      <c r="I8980" s="8">
        <v>4.9616021413227598</v>
      </c>
      <c r="J8980" s="8">
        <v>0</v>
      </c>
      <c r="K8980" s="8">
        <v>0.89695389936466796</v>
      </c>
      <c r="L8980" s="8">
        <v>-0.80576024868048302</v>
      </c>
    </row>
    <row r="8981" spans="1:12" x14ac:dyDescent="0.2">
      <c r="A8981" s="7" t="s">
        <v>34463</v>
      </c>
      <c r="B8981" s="7" t="s">
        <v>34464</v>
      </c>
      <c r="C8981" s="7" t="s">
        <v>34465</v>
      </c>
      <c r="D8981" s="7" t="s">
        <v>34466</v>
      </c>
      <c r="E8981" s="8">
        <v>2846.6450252350701</v>
      </c>
      <c r="F8981" s="8">
        <v>2762.7228081467902</v>
      </c>
      <c r="G8981" s="8">
        <v>2890.6804057402801</v>
      </c>
      <c r="H8981" s="8">
        <v>2245.8012868257601</v>
      </c>
      <c r="I8981" s="8">
        <v>2435.1543309612098</v>
      </c>
      <c r="J8981" s="8">
        <v>2541.57080370326</v>
      </c>
      <c r="K8981" s="8">
        <v>0.23097200170019899</v>
      </c>
      <c r="L8981" s="8">
        <v>-0.234970817155913</v>
      </c>
    </row>
    <row r="8982" spans="1:12" x14ac:dyDescent="0.2">
      <c r="A8982" s="7" t="s">
        <v>34467</v>
      </c>
      <c r="B8982" s="7" t="s">
        <v>34468</v>
      </c>
      <c r="C8982" s="7" t="s">
        <v>34469</v>
      </c>
      <c r="D8982" s="7" t="s">
        <v>34470</v>
      </c>
      <c r="E8982" s="8">
        <v>1277.0365877096201</v>
      </c>
      <c r="F8982" s="8">
        <v>1311.0893724894399</v>
      </c>
      <c r="G8982" s="8">
        <v>1783.6744598048399</v>
      </c>
      <c r="H8982" s="8">
        <v>1210.48886187366</v>
      </c>
      <c r="I8982" s="8">
        <v>1195.74611605878</v>
      </c>
      <c r="J8982" s="8">
        <v>1324.6196843241601</v>
      </c>
      <c r="K8982" s="8">
        <v>0.55892688038496097</v>
      </c>
      <c r="L8982" s="8">
        <v>-0.22870822566584101</v>
      </c>
    </row>
    <row r="8983" spans="1:12" x14ac:dyDescent="0.2">
      <c r="A8983" s="7" t="s">
        <v>34471</v>
      </c>
      <c r="B8983" s="7" t="s">
        <v>34472</v>
      </c>
      <c r="C8983" s="7" t="s">
        <v>34473</v>
      </c>
      <c r="D8983" s="7" t="s">
        <v>34474</v>
      </c>
      <c r="E8983" s="8">
        <v>47.444083753917802</v>
      </c>
      <c r="F8983" s="8">
        <v>124.81885330296799</v>
      </c>
      <c r="G8983" s="8">
        <v>66.281857352703298</v>
      </c>
      <c r="H8983" s="8">
        <v>12.793784718989899</v>
      </c>
      <c r="I8983" s="8">
        <v>39.6928171305821</v>
      </c>
      <c r="J8983" s="8">
        <v>47.413679975809004</v>
      </c>
      <c r="K8983" s="8">
        <v>0.22976208784673999</v>
      </c>
      <c r="L8983" s="8">
        <v>-1.25594356989657</v>
      </c>
    </row>
    <row r="8984" spans="1:12" x14ac:dyDescent="0.2">
      <c r="A8984" s="7" t="s">
        <v>34475</v>
      </c>
      <c r="B8984" s="7" t="s">
        <v>34476</v>
      </c>
      <c r="C8984" s="7" t="s">
        <v>34477</v>
      </c>
      <c r="D8984" s="7" t="s">
        <v>34478</v>
      </c>
      <c r="E8984" s="8">
        <v>1135.6927548594099</v>
      </c>
      <c r="F8984" s="8">
        <v>1317.9691518053501</v>
      </c>
      <c r="G8984" s="8">
        <v>1162.40570730487</v>
      </c>
      <c r="H8984" s="8">
        <v>614.10166651151496</v>
      </c>
      <c r="I8984" s="8">
        <v>829.579878029165</v>
      </c>
      <c r="J8984" s="8">
        <v>839.61724957161698</v>
      </c>
      <c r="K8984" s="8">
        <v>3.0938326392509902E-3</v>
      </c>
      <c r="L8984" s="8">
        <v>-0.66334284616296701</v>
      </c>
    </row>
    <row r="8985" spans="1:12" x14ac:dyDescent="0.2">
      <c r="A8985" s="7" t="s">
        <v>34479</v>
      </c>
      <c r="B8985" s="7" t="s">
        <v>34480</v>
      </c>
      <c r="C8985" s="7" t="s">
        <v>34481</v>
      </c>
      <c r="D8985" s="7" t="s">
        <v>34482</v>
      </c>
      <c r="E8985" s="8">
        <v>1034.87407688233</v>
      </c>
      <c r="F8985" s="8">
        <v>772.50093461521897</v>
      </c>
      <c r="G8985" s="8">
        <v>998.18498610264999</v>
      </c>
      <c r="H8985" s="8">
        <v>1629.7313457421001</v>
      </c>
      <c r="I8985" s="8">
        <v>1071.70606252572</v>
      </c>
      <c r="J8985" s="8">
        <v>1039.1498194698099</v>
      </c>
      <c r="K8985" s="8">
        <v>0.29417961894089401</v>
      </c>
      <c r="L8985" s="8">
        <v>0.41501131268365399</v>
      </c>
    </row>
    <row r="8986" spans="1:12" x14ac:dyDescent="0.2">
      <c r="A8986" s="7" t="s">
        <v>34483</v>
      </c>
      <c r="B8986" s="7" t="s">
        <v>34484</v>
      </c>
      <c r="D8986" s="7" t="s">
        <v>34485</v>
      </c>
      <c r="E8986" s="8">
        <v>5.9305104692397199</v>
      </c>
      <c r="F8986" s="8">
        <v>9.8282561655880301</v>
      </c>
      <c r="G8986" s="8">
        <v>5.9356887181525302</v>
      </c>
      <c r="H8986" s="8">
        <v>4.9206864303807301</v>
      </c>
      <c r="I8986" s="8">
        <v>3.9692817130582099</v>
      </c>
      <c r="J8986" s="8">
        <v>1.9755699989920401</v>
      </c>
      <c r="K8986" s="8">
        <v>0.78026138344199503</v>
      </c>
      <c r="L8986" s="8">
        <v>-0.99760715658690102</v>
      </c>
    </row>
    <row r="8987" spans="1:12" x14ac:dyDescent="0.2">
      <c r="A8987" s="7" t="s">
        <v>34486</v>
      </c>
      <c r="B8987" s="7" t="s">
        <v>34487</v>
      </c>
      <c r="C8987" s="7" t="s">
        <v>34488</v>
      </c>
      <c r="D8987" s="7" t="s">
        <v>34489</v>
      </c>
      <c r="E8987" s="8">
        <v>16.803112996179198</v>
      </c>
      <c r="F8987" s="8">
        <v>48.158455211381302</v>
      </c>
      <c r="G8987" s="8">
        <v>90.024612225313405</v>
      </c>
      <c r="H8987" s="8">
        <v>1888.55945198012</v>
      </c>
      <c r="I8987" s="8">
        <v>1144.1454537890299</v>
      </c>
      <c r="J8987" s="8">
        <v>778.37457960286395</v>
      </c>
      <c r="K8987" s="8">
        <v>9.4669960667587504E-7</v>
      </c>
      <c r="L8987" s="8">
        <v>4.6200145923446998</v>
      </c>
    </row>
    <row r="8988" spans="1:12" x14ac:dyDescent="0.2">
      <c r="A8988" s="7" t="s">
        <v>34490</v>
      </c>
      <c r="B8988" s="7" t="s">
        <v>34491</v>
      </c>
      <c r="C8988" s="7" t="s">
        <v>34492</v>
      </c>
      <c r="D8988" s="7" t="s">
        <v>34493</v>
      </c>
      <c r="E8988" s="8">
        <v>3.9536736461598201</v>
      </c>
      <c r="F8988" s="8">
        <v>13.7595586318232</v>
      </c>
      <c r="G8988" s="8">
        <v>1.9785629060508401</v>
      </c>
      <c r="H8988" s="8">
        <v>0</v>
      </c>
      <c r="I8988" s="8">
        <v>0</v>
      </c>
      <c r="J8988" s="8">
        <v>5.9267099969761201</v>
      </c>
      <c r="K8988" s="8">
        <v>0.76202312135412698</v>
      </c>
      <c r="L8988" s="8">
        <v>-1.7324012480122599</v>
      </c>
    </row>
    <row r="8989" spans="1:12" x14ac:dyDescent="0.2">
      <c r="A8989" s="7" t="s">
        <v>34494</v>
      </c>
      <c r="B8989" s="7" t="s">
        <v>34495</v>
      </c>
      <c r="C8989" s="7" t="s">
        <v>34496</v>
      </c>
      <c r="D8989" s="7" t="s">
        <v>34497</v>
      </c>
      <c r="E8989" s="8">
        <v>98.841841153995404</v>
      </c>
      <c r="F8989" s="8">
        <v>92.385607956527494</v>
      </c>
      <c r="G8989" s="8">
        <v>103.874552567669</v>
      </c>
      <c r="H8989" s="8">
        <v>88.572355746853006</v>
      </c>
      <c r="I8989" s="8">
        <v>105.18596539604199</v>
      </c>
      <c r="J8989" s="8">
        <v>107.668564945066</v>
      </c>
      <c r="K8989" s="8">
        <v>0.98016610225016798</v>
      </c>
      <c r="L8989" s="8">
        <v>3.0576618062163399E-2</v>
      </c>
    </row>
    <row r="8990" spans="1:12" x14ac:dyDescent="0.2">
      <c r="A8990" s="7" t="s">
        <v>34498</v>
      </c>
      <c r="B8990" s="7" t="s">
        <v>34499</v>
      </c>
      <c r="C8990" s="7" t="s">
        <v>34500</v>
      </c>
      <c r="D8990" s="7" t="s">
        <v>34501</v>
      </c>
      <c r="E8990" s="8">
        <v>1297.79337435196</v>
      </c>
      <c r="F8990" s="8">
        <v>1050.64058410136</v>
      </c>
      <c r="G8990" s="8">
        <v>1153.5021742276399</v>
      </c>
      <c r="H8990" s="8">
        <v>1016.61381651666</v>
      </c>
      <c r="I8990" s="8">
        <v>1175.89970749349</v>
      </c>
      <c r="J8990" s="8">
        <v>1365.1188693035001</v>
      </c>
      <c r="K8990" s="8">
        <v>0.97348024610843198</v>
      </c>
      <c r="L8990" s="8">
        <v>2.2766291610381299E-2</v>
      </c>
    </row>
    <row r="8991" spans="1:12" x14ac:dyDescent="0.2">
      <c r="A8991" s="7" t="s">
        <v>34502</v>
      </c>
      <c r="B8991" s="7" t="s">
        <v>34503</v>
      </c>
      <c r="C8991" s="7" t="s">
        <v>34504</v>
      </c>
      <c r="D8991" s="7" t="s">
        <v>34505</v>
      </c>
      <c r="E8991" s="8">
        <v>17.791531407719201</v>
      </c>
      <c r="F8991" s="8">
        <v>0</v>
      </c>
      <c r="G8991" s="8">
        <v>0</v>
      </c>
      <c r="H8991" s="8">
        <v>2.95241185822844</v>
      </c>
      <c r="I8991" s="8">
        <v>0.99232042826455202</v>
      </c>
      <c r="J8991" s="8">
        <v>7.9022799959681604</v>
      </c>
      <c r="K8991" s="8">
        <v>0.94312124851319101</v>
      </c>
      <c r="L8991" s="8">
        <v>-0.58642808953036896</v>
      </c>
    </row>
    <row r="8992" spans="1:12" x14ac:dyDescent="0.2">
      <c r="A8992" s="7" t="s">
        <v>34506</v>
      </c>
      <c r="B8992" s="7" t="s">
        <v>34507</v>
      </c>
      <c r="D8992" s="7" t="s">
        <v>34508</v>
      </c>
      <c r="E8992" s="8">
        <v>0</v>
      </c>
      <c r="F8992" s="8">
        <v>0</v>
      </c>
      <c r="G8992" s="8">
        <v>10.8820959832796</v>
      </c>
      <c r="H8992" s="8">
        <v>0</v>
      </c>
      <c r="I8992" s="8">
        <v>7.93856342611641</v>
      </c>
      <c r="J8992" s="8">
        <v>24.694624987400498</v>
      </c>
      <c r="K8992" s="8">
        <v>0.81179369563681303</v>
      </c>
      <c r="L8992" s="8">
        <v>1.5846505684958001</v>
      </c>
    </row>
    <row r="8993" spans="1:12" x14ac:dyDescent="0.2">
      <c r="A8993" s="7" t="s">
        <v>34509</v>
      </c>
      <c r="B8993" s="7" t="s">
        <v>34510</v>
      </c>
      <c r="C8993" s="7" t="s">
        <v>34511</v>
      </c>
      <c r="D8993" s="7" t="s">
        <v>34512</v>
      </c>
      <c r="E8993" s="8">
        <v>123.552301442494</v>
      </c>
      <c r="F8993" s="8">
        <v>167.08035481499601</v>
      </c>
      <c r="G8993" s="8">
        <v>174.11353573247399</v>
      </c>
      <c r="H8993" s="8">
        <v>126.953709903823</v>
      </c>
      <c r="I8993" s="8">
        <v>94.270440685132399</v>
      </c>
      <c r="J8993" s="8">
        <v>112.607489942546</v>
      </c>
      <c r="K8993" s="8">
        <v>0.427352630139816</v>
      </c>
      <c r="L8993" s="8">
        <v>-0.47725888337799199</v>
      </c>
    </row>
    <row r="8994" spans="1:12" x14ac:dyDescent="0.2">
      <c r="A8994" s="7" t="s">
        <v>34513</v>
      </c>
      <c r="B8994" s="7" t="s">
        <v>34514</v>
      </c>
      <c r="E8994" s="8">
        <v>15.8146945846393</v>
      </c>
      <c r="F8994" s="8">
        <v>14.742384248382001</v>
      </c>
      <c r="G8994" s="8">
        <v>0</v>
      </c>
      <c r="H8994" s="8">
        <v>34.4448050126651</v>
      </c>
      <c r="I8994" s="8">
        <v>18.854088137026501</v>
      </c>
      <c r="J8994" s="8">
        <v>0</v>
      </c>
      <c r="K8994" s="8">
        <v>0.88795572694717995</v>
      </c>
      <c r="L8994" s="8">
        <v>0.80255998816876595</v>
      </c>
    </row>
    <row r="8995" spans="1:12" x14ac:dyDescent="0.2">
      <c r="A8995" s="7" t="s">
        <v>34515</v>
      </c>
      <c r="B8995" s="7" t="s">
        <v>34516</v>
      </c>
      <c r="C8995" s="7" t="s">
        <v>34517</v>
      </c>
      <c r="D8995" s="7" t="s">
        <v>17465</v>
      </c>
      <c r="E8995" s="8">
        <v>100.818677977075</v>
      </c>
      <c r="F8995" s="8">
        <v>104.17951535523299</v>
      </c>
      <c r="G8995" s="8">
        <v>104.86383402069499</v>
      </c>
      <c r="H8995" s="8">
        <v>85.619943888624604</v>
      </c>
      <c r="I8995" s="8">
        <v>73.431711691576794</v>
      </c>
      <c r="J8995" s="8">
        <v>161.99673991734701</v>
      </c>
      <c r="K8995" s="8">
        <v>0.97382916474935899</v>
      </c>
      <c r="L8995" s="8">
        <v>5.1192409935705001E-2</v>
      </c>
    </row>
    <row r="8996" spans="1:12" x14ac:dyDescent="0.2">
      <c r="A8996" s="7" t="s">
        <v>34518</v>
      </c>
      <c r="B8996" s="7" t="s">
        <v>34519</v>
      </c>
      <c r="C8996" s="7" t="s">
        <v>34520</v>
      </c>
      <c r="E8996" s="8">
        <v>0</v>
      </c>
      <c r="F8996" s="8">
        <v>0</v>
      </c>
      <c r="G8996" s="8">
        <v>4.9464072651271103</v>
      </c>
      <c r="H8996" s="8">
        <v>14.762059291142201</v>
      </c>
      <c r="I8996" s="8">
        <v>0.99232042826455202</v>
      </c>
      <c r="J8996" s="8">
        <v>0</v>
      </c>
      <c r="K8996" s="8">
        <v>1</v>
      </c>
      <c r="L8996" s="8">
        <v>1.6719650431205899</v>
      </c>
    </row>
    <row r="8997" spans="1:12" x14ac:dyDescent="0.2">
      <c r="A8997" s="7" t="s">
        <v>34521</v>
      </c>
      <c r="B8997" s="7" t="s">
        <v>34522</v>
      </c>
      <c r="D8997" s="7" t="s">
        <v>34523</v>
      </c>
      <c r="E8997" s="8">
        <v>0</v>
      </c>
      <c r="F8997" s="8">
        <v>12.7767330152644</v>
      </c>
      <c r="G8997" s="8">
        <v>15.828503248406699</v>
      </c>
      <c r="H8997" s="8">
        <v>5.9048237164568702</v>
      </c>
      <c r="I8997" s="8">
        <v>17.861767708761899</v>
      </c>
      <c r="J8997" s="8">
        <v>15.8045599919363</v>
      </c>
      <c r="K8997" s="8">
        <v>0.92155430465094101</v>
      </c>
      <c r="L8997" s="8">
        <v>0.46798912331251602</v>
      </c>
    </row>
    <row r="8998" spans="1:12" x14ac:dyDescent="0.2">
      <c r="A8998" s="7" t="s">
        <v>34524</v>
      </c>
      <c r="B8998" s="7" t="s">
        <v>34525</v>
      </c>
      <c r="C8998" s="7" t="s">
        <v>34526</v>
      </c>
      <c r="D8998" s="7" t="s">
        <v>34527</v>
      </c>
      <c r="E8998" s="8">
        <v>702.76549060490697</v>
      </c>
      <c r="F8998" s="8">
        <v>647.68208131225094</v>
      </c>
      <c r="G8998" s="8">
        <v>539.15839189885503</v>
      </c>
      <c r="H8998" s="8">
        <v>519.62448704820497</v>
      </c>
      <c r="I8998" s="8">
        <v>654.931482654604</v>
      </c>
      <c r="J8998" s="8">
        <v>523.52604973289101</v>
      </c>
      <c r="K8998" s="8">
        <v>0.78496252606306205</v>
      </c>
      <c r="L8998" s="8">
        <v>-0.15422041789281099</v>
      </c>
    </row>
    <row r="8999" spans="1:12" x14ac:dyDescent="0.2">
      <c r="A8999" s="7" t="s">
        <v>34528</v>
      </c>
      <c r="B8999" s="7" t="s">
        <v>34529</v>
      </c>
      <c r="C8999" s="7" t="s">
        <v>34530</v>
      </c>
      <c r="E8999" s="8">
        <v>0</v>
      </c>
      <c r="F8999" s="8">
        <v>0</v>
      </c>
      <c r="G8999" s="8">
        <v>0</v>
      </c>
      <c r="H8999" s="8">
        <v>0</v>
      </c>
      <c r="I8999" s="8">
        <v>16.8694472804974</v>
      </c>
      <c r="J8999" s="8">
        <v>0</v>
      </c>
      <c r="K8999" s="8">
        <v>1</v>
      </c>
      <c r="L8999" s="8">
        <v>4.9529697099966903</v>
      </c>
    </row>
    <row r="9000" spans="1:12" x14ac:dyDescent="0.2">
      <c r="A9000" s="7" t="s">
        <v>34531</v>
      </c>
      <c r="B9000" s="7" t="s">
        <v>34532</v>
      </c>
      <c r="D9000" s="7" t="s">
        <v>34533</v>
      </c>
      <c r="E9000" s="8">
        <v>58.316686280857297</v>
      </c>
      <c r="F9000" s="8">
        <v>36.364547812675703</v>
      </c>
      <c r="G9000" s="8">
        <v>22.753473419584701</v>
      </c>
      <c r="H9000" s="8">
        <v>43.302040587350398</v>
      </c>
      <c r="I9000" s="8">
        <v>14.8848064239683</v>
      </c>
      <c r="J9000" s="8">
        <v>30.621334984376599</v>
      </c>
      <c r="K9000" s="8">
        <v>0.85078703073985096</v>
      </c>
      <c r="L9000" s="8">
        <v>-0.40287571071568401</v>
      </c>
    </row>
    <row r="9001" spans="1:12" x14ac:dyDescent="0.2">
      <c r="A9001" s="7" t="s">
        <v>34534</v>
      </c>
      <c r="B9001" s="7" t="s">
        <v>34535</v>
      </c>
      <c r="C9001" s="7" t="s">
        <v>34536</v>
      </c>
      <c r="D9001" s="7" t="s">
        <v>34537</v>
      </c>
      <c r="E9001" s="8">
        <v>2128.0648400455202</v>
      </c>
      <c r="F9001" s="8">
        <v>1534.1907874482899</v>
      </c>
      <c r="G9001" s="8">
        <v>1355.3155906448301</v>
      </c>
      <c r="H9001" s="8">
        <v>2013.54488731179</v>
      </c>
      <c r="I9001" s="8">
        <v>1471.61119511633</v>
      </c>
      <c r="J9001" s="8">
        <v>1084.5879294466299</v>
      </c>
      <c r="K9001" s="8">
        <v>0.87857353123352999</v>
      </c>
      <c r="L9001" s="8">
        <v>-0.13486404293707699</v>
      </c>
    </row>
    <row r="9002" spans="1:12" x14ac:dyDescent="0.2">
      <c r="A9002" s="7" t="s">
        <v>34538</v>
      </c>
      <c r="B9002" s="7" t="s">
        <v>34539</v>
      </c>
      <c r="C9002" s="7" t="s">
        <v>34540</v>
      </c>
      <c r="D9002" s="7" t="s">
        <v>34541</v>
      </c>
      <c r="E9002" s="8">
        <v>21.745205053879001</v>
      </c>
      <c r="F9002" s="8">
        <v>20.639337947734901</v>
      </c>
      <c r="G9002" s="8">
        <v>28.689162137737199</v>
      </c>
      <c r="H9002" s="8">
        <v>64.953060881025607</v>
      </c>
      <c r="I9002" s="8">
        <v>35.723535417523898</v>
      </c>
      <c r="J9002" s="8">
        <v>22.719054988408502</v>
      </c>
      <c r="K9002" s="8">
        <v>0.56694606491309196</v>
      </c>
      <c r="L9002" s="8">
        <v>0.79609454423416404</v>
      </c>
    </row>
    <row r="9003" spans="1:12" x14ac:dyDescent="0.2">
      <c r="A9003" s="7" t="s">
        <v>34542</v>
      </c>
      <c r="B9003" s="7" t="s">
        <v>34543</v>
      </c>
      <c r="C9003" s="7" t="s">
        <v>34544</v>
      </c>
      <c r="D9003" s="7" t="s">
        <v>34545</v>
      </c>
      <c r="E9003" s="8">
        <v>45.467246930837902</v>
      </c>
      <c r="F9003" s="8">
        <v>39.313024662352099</v>
      </c>
      <c r="G9003" s="8">
        <v>33.635569402864299</v>
      </c>
      <c r="H9003" s="8">
        <v>29.524118582284402</v>
      </c>
      <c r="I9003" s="8">
        <v>42.669778415375703</v>
      </c>
      <c r="J9003" s="8">
        <v>58.279314970265197</v>
      </c>
      <c r="K9003" s="8">
        <v>0.94458866832368804</v>
      </c>
      <c r="L9003" s="8">
        <v>0.13981691387515399</v>
      </c>
    </row>
    <row r="9004" spans="1:12" x14ac:dyDescent="0.2">
      <c r="A9004" s="7" t="s">
        <v>34546</v>
      </c>
      <c r="B9004" s="7" t="s">
        <v>34547</v>
      </c>
      <c r="C9004" s="7" t="s">
        <v>34548</v>
      </c>
      <c r="D9004" s="7" t="s">
        <v>34549</v>
      </c>
      <c r="E9004" s="8">
        <v>163.08903790409201</v>
      </c>
      <c r="F9004" s="8">
        <v>163.14905234876099</v>
      </c>
      <c r="G9004" s="8">
        <v>139.48868487658399</v>
      </c>
      <c r="H9004" s="8">
        <v>302.13014682537698</v>
      </c>
      <c r="I9004" s="8">
        <v>336.39662518168302</v>
      </c>
      <c r="J9004" s="8">
        <v>250.89738987198899</v>
      </c>
      <c r="K9004" s="8">
        <v>1.6590860639440401E-3</v>
      </c>
      <c r="L9004" s="8">
        <v>0.93333779909306103</v>
      </c>
    </row>
    <row r="9005" spans="1:12" x14ac:dyDescent="0.2">
      <c r="A9005" s="7" t="s">
        <v>34550</v>
      </c>
      <c r="B9005" s="7" t="s">
        <v>34551</v>
      </c>
      <c r="C9005" s="7" t="s">
        <v>34552</v>
      </c>
      <c r="D9005" s="7" t="s">
        <v>34553</v>
      </c>
      <c r="E9005" s="8">
        <v>33.606225992358397</v>
      </c>
      <c r="F9005" s="8">
        <v>70.763444392233794</v>
      </c>
      <c r="G9005" s="8">
        <v>22.753473419584701</v>
      </c>
      <c r="H9005" s="8">
        <v>5.9048237164568702</v>
      </c>
      <c r="I9005" s="8">
        <v>17.861767708761899</v>
      </c>
      <c r="J9005" s="8">
        <v>30.621334984376599</v>
      </c>
      <c r="K9005" s="8">
        <v>0.42480477333859901</v>
      </c>
      <c r="L9005" s="8">
        <v>-1.22513226819733</v>
      </c>
    </row>
    <row r="9006" spans="1:12" x14ac:dyDescent="0.2">
      <c r="A9006" s="7" t="s">
        <v>34554</v>
      </c>
      <c r="B9006" s="7" t="s">
        <v>34555</v>
      </c>
      <c r="C9006" s="7" t="s">
        <v>34556</v>
      </c>
      <c r="D9006" s="7" t="s">
        <v>34557</v>
      </c>
      <c r="E9006" s="8">
        <v>9.88418411539954</v>
      </c>
      <c r="F9006" s="8">
        <v>21.6221635642937</v>
      </c>
      <c r="G9006" s="8">
        <v>23.742754872610099</v>
      </c>
      <c r="H9006" s="8">
        <v>55.111688020264097</v>
      </c>
      <c r="I9006" s="8">
        <v>55.569943982814898</v>
      </c>
      <c r="J9006" s="8">
        <v>57.291529970769197</v>
      </c>
      <c r="K9006" s="8">
        <v>3.6559193864426E-2</v>
      </c>
      <c r="L9006" s="8">
        <v>1.60412404636582</v>
      </c>
    </row>
    <row r="9007" spans="1:12" x14ac:dyDescent="0.2">
      <c r="A9007" s="7" t="s">
        <v>34558</v>
      </c>
      <c r="B9007" s="7" t="s">
        <v>1296</v>
      </c>
      <c r="C9007" s="7" t="s">
        <v>34559</v>
      </c>
      <c r="D9007" s="7" t="s">
        <v>1298</v>
      </c>
      <c r="E9007" s="8">
        <v>4609.9834714223498</v>
      </c>
      <c r="F9007" s="8">
        <v>3187.3034745002001</v>
      </c>
      <c r="G9007" s="8">
        <v>3419.9459831088798</v>
      </c>
      <c r="H9007" s="8">
        <v>710.547120546977</v>
      </c>
      <c r="I9007" s="8">
        <v>646.00059880022297</v>
      </c>
      <c r="J9007" s="8">
        <v>661.81594966233399</v>
      </c>
      <c r="K9007" s="8">
        <v>1.43346365040187E-39</v>
      </c>
      <c r="L9007" s="8">
        <v>-2.4744412868006398</v>
      </c>
    </row>
    <row r="9008" spans="1:12" x14ac:dyDescent="0.2">
      <c r="A9008" s="7" t="s">
        <v>34560</v>
      </c>
      <c r="B9008" s="7" t="s">
        <v>34561</v>
      </c>
      <c r="E9008" s="8">
        <v>15.8146945846393</v>
      </c>
      <c r="F9008" s="8">
        <v>45.209978361704898</v>
      </c>
      <c r="G9008" s="8">
        <v>38.581976667991398</v>
      </c>
      <c r="H9008" s="8">
        <v>44.286177873426503</v>
      </c>
      <c r="I9008" s="8">
        <v>55.569943982814898</v>
      </c>
      <c r="J9008" s="8">
        <v>45.438109976816897</v>
      </c>
      <c r="K9008" s="8">
        <v>0.71449824005033802</v>
      </c>
      <c r="L9008" s="8">
        <v>0.54449512686351698</v>
      </c>
    </row>
    <row r="9009" spans="1:12" x14ac:dyDescent="0.2">
      <c r="A9009" s="7" t="s">
        <v>34562</v>
      </c>
      <c r="B9009" s="7" t="s">
        <v>34563</v>
      </c>
      <c r="C9009" s="7" t="s">
        <v>34564</v>
      </c>
      <c r="D9009" s="7" t="s">
        <v>34565</v>
      </c>
      <c r="E9009" s="8">
        <v>38.548318050058199</v>
      </c>
      <c r="F9009" s="8">
        <v>50.124106444498899</v>
      </c>
      <c r="G9009" s="8">
        <v>45.506946839169402</v>
      </c>
      <c r="H9009" s="8">
        <v>32.476530440512803</v>
      </c>
      <c r="I9009" s="8">
        <v>66.485468693724997</v>
      </c>
      <c r="J9009" s="8">
        <v>14.816774992440299</v>
      </c>
      <c r="K9009" s="8">
        <v>0.92093171431520504</v>
      </c>
      <c r="L9009" s="8">
        <v>-0.238136354828026</v>
      </c>
    </row>
    <row r="9010" spans="1:12" x14ac:dyDescent="0.2">
      <c r="A9010" s="7" t="s">
        <v>34566</v>
      </c>
      <c r="B9010" s="7" t="s">
        <v>34567</v>
      </c>
      <c r="C9010" s="7" t="s">
        <v>34568</v>
      </c>
      <c r="D9010" s="7" t="s">
        <v>34569</v>
      </c>
      <c r="E9010" s="8">
        <v>0</v>
      </c>
      <c r="F9010" s="8">
        <v>3.9313024662352101</v>
      </c>
      <c r="G9010" s="8">
        <v>1.9785629060508401</v>
      </c>
      <c r="H9010" s="8">
        <v>6.8889610025330201</v>
      </c>
      <c r="I9010" s="8">
        <v>2.97696128479366</v>
      </c>
      <c r="J9010" s="8">
        <v>12.841204993448301</v>
      </c>
      <c r="K9010" s="8">
        <v>0.60123398488146795</v>
      </c>
      <c r="L9010" s="8">
        <v>1.9413287065229501</v>
      </c>
    </row>
    <row r="9011" spans="1:12" x14ac:dyDescent="0.2">
      <c r="A9011" s="7" t="s">
        <v>34570</v>
      </c>
      <c r="B9011" s="7" t="s">
        <v>34571</v>
      </c>
      <c r="C9011" s="7" t="s">
        <v>34572</v>
      </c>
      <c r="D9011" s="7" t="s">
        <v>34573</v>
      </c>
      <c r="E9011" s="8">
        <v>279.722410465807</v>
      </c>
      <c r="F9011" s="8">
        <v>204.42772824423099</v>
      </c>
      <c r="G9011" s="8">
        <v>207.74910513533899</v>
      </c>
      <c r="H9011" s="8">
        <v>281.46326381777698</v>
      </c>
      <c r="I9011" s="8">
        <v>175.64071580282601</v>
      </c>
      <c r="J9011" s="8">
        <v>215.33712989013199</v>
      </c>
      <c r="K9011" s="8">
        <v>0.96983643364296201</v>
      </c>
      <c r="L9011" s="8">
        <v>-4.1058615911454398E-2</v>
      </c>
    </row>
    <row r="9012" spans="1:12" x14ac:dyDescent="0.2">
      <c r="A9012" s="7" t="s">
        <v>34574</v>
      </c>
      <c r="B9012" s="7" t="s">
        <v>34575</v>
      </c>
      <c r="C9012" s="7" t="s">
        <v>34576</v>
      </c>
      <c r="D9012" s="7" t="s">
        <v>34577</v>
      </c>
      <c r="E9012" s="8">
        <v>430.95042743142</v>
      </c>
      <c r="F9012" s="8">
        <v>351.851570728051</v>
      </c>
      <c r="G9012" s="8">
        <v>414.50892881765202</v>
      </c>
      <c r="H9012" s="8">
        <v>805.02430001028699</v>
      </c>
      <c r="I9012" s="8">
        <v>815.68739203346104</v>
      </c>
      <c r="J9012" s="8">
        <v>577.85422470517199</v>
      </c>
      <c r="K9012" s="8">
        <v>4.3067403745756502E-4</v>
      </c>
      <c r="L9012" s="8">
        <v>0.87678907715062504</v>
      </c>
    </row>
    <row r="9013" spans="1:12" x14ac:dyDescent="0.2">
      <c r="A9013" s="7" t="s">
        <v>34578</v>
      </c>
      <c r="B9013" s="7" t="s">
        <v>34579</v>
      </c>
      <c r="C9013" s="7" t="s">
        <v>34580</v>
      </c>
      <c r="D9013" s="7" t="s">
        <v>34581</v>
      </c>
      <c r="E9013" s="8">
        <v>25.698878700038801</v>
      </c>
      <c r="F9013" s="8">
        <v>7.8626049324704201</v>
      </c>
      <c r="G9013" s="8">
        <v>4.9464072651271103</v>
      </c>
      <c r="H9013" s="8">
        <v>5.9048237164568702</v>
      </c>
      <c r="I9013" s="8">
        <v>14.8848064239683</v>
      </c>
      <c r="J9013" s="8">
        <v>18.767914990424401</v>
      </c>
      <c r="K9013" s="8">
        <v>0.99150931410804699</v>
      </c>
      <c r="L9013" s="8">
        <v>3.8751450615461501E-2</v>
      </c>
    </row>
    <row r="9014" spans="1:12" x14ac:dyDescent="0.2">
      <c r="A9014" s="7" t="s">
        <v>34582</v>
      </c>
      <c r="B9014" s="7" t="s">
        <v>34583</v>
      </c>
      <c r="C9014" s="7" t="s">
        <v>34584</v>
      </c>
      <c r="D9014" s="7" t="s">
        <v>34585</v>
      </c>
      <c r="E9014" s="8">
        <v>471.47558230455797</v>
      </c>
      <c r="F9014" s="8">
        <v>854.07546078960002</v>
      </c>
      <c r="G9014" s="8">
        <v>762.7360002826</v>
      </c>
      <c r="H9014" s="8">
        <v>407.432836435524</v>
      </c>
      <c r="I9014" s="8">
        <v>456.467397001694</v>
      </c>
      <c r="J9014" s="8">
        <v>488.95357475052998</v>
      </c>
      <c r="K9014" s="8">
        <v>8.7757679062036104E-2</v>
      </c>
      <c r="L9014" s="8">
        <v>-0.62634332791098102</v>
      </c>
    </row>
    <row r="9015" spans="1:12" x14ac:dyDescent="0.2">
      <c r="A9015" s="7" t="s">
        <v>34586</v>
      </c>
      <c r="B9015" s="7" t="s">
        <v>34587</v>
      </c>
      <c r="E9015" s="8">
        <v>0</v>
      </c>
      <c r="F9015" s="8">
        <v>11.793907398705599</v>
      </c>
      <c r="G9015" s="8">
        <v>4.9464072651271103</v>
      </c>
      <c r="H9015" s="8">
        <v>11.8096474329137</v>
      </c>
      <c r="I9015" s="8">
        <v>6.9462429978518596</v>
      </c>
      <c r="J9015" s="8">
        <v>2.9633549984880601</v>
      </c>
      <c r="K9015" s="8">
        <v>0.94763194869830303</v>
      </c>
      <c r="L9015" s="8">
        <v>0.37540544905595302</v>
      </c>
    </row>
    <row r="9016" spans="1:12" x14ac:dyDescent="0.2">
      <c r="A9016" s="7" t="s">
        <v>34588</v>
      </c>
      <c r="B9016" s="7" t="s">
        <v>34589</v>
      </c>
      <c r="C9016" s="7" t="s">
        <v>34590</v>
      </c>
      <c r="D9016" s="7" t="s">
        <v>34591</v>
      </c>
      <c r="E9016" s="8">
        <v>518.91966605847597</v>
      </c>
      <c r="F9016" s="8">
        <v>507.13801814434203</v>
      </c>
      <c r="G9016" s="8">
        <v>482.769349076406</v>
      </c>
      <c r="H9016" s="8">
        <v>384.79767885577297</v>
      </c>
      <c r="I9016" s="8">
        <v>460.43667871475202</v>
      </c>
      <c r="J9016" s="8">
        <v>423.759764783793</v>
      </c>
      <c r="K9016" s="8">
        <v>0.49100247726622398</v>
      </c>
      <c r="L9016" s="8">
        <v>-0.24978518364365601</v>
      </c>
    </row>
    <row r="9017" spans="1:12" x14ac:dyDescent="0.2">
      <c r="A9017" s="7" t="s">
        <v>34592</v>
      </c>
      <c r="B9017" s="7" t="s">
        <v>34593</v>
      </c>
      <c r="C9017" s="7" t="s">
        <v>34594</v>
      </c>
      <c r="D9017" s="7" t="s">
        <v>34595</v>
      </c>
      <c r="E9017" s="8">
        <v>0</v>
      </c>
      <c r="F9017" s="8">
        <v>3.9313024662352101</v>
      </c>
      <c r="G9017" s="8">
        <v>2.96784435907627</v>
      </c>
      <c r="H9017" s="8">
        <v>77.746845600015504</v>
      </c>
      <c r="I9017" s="8">
        <v>16.8694472804974</v>
      </c>
      <c r="J9017" s="8">
        <v>12.841204993448301</v>
      </c>
      <c r="K9017" s="8">
        <v>1.2030943648120801E-2</v>
      </c>
      <c r="L9017" s="8">
        <v>3.9606304516206299</v>
      </c>
    </row>
    <row r="9018" spans="1:12" x14ac:dyDescent="0.2">
      <c r="A9018" s="7" t="s">
        <v>34596</v>
      </c>
      <c r="B9018" s="7" t="s">
        <v>34597</v>
      </c>
      <c r="C9018" s="7" t="s">
        <v>34598</v>
      </c>
      <c r="D9018" s="7" t="s">
        <v>34599</v>
      </c>
      <c r="E9018" s="8">
        <v>287.62975775812703</v>
      </c>
      <c r="F9018" s="8">
        <v>458.97956293296102</v>
      </c>
      <c r="G9018" s="8">
        <v>564.87970967751596</v>
      </c>
      <c r="H9018" s="8">
        <v>265.717067240559</v>
      </c>
      <c r="I9018" s="8">
        <v>305.63469190548199</v>
      </c>
      <c r="J9018" s="8">
        <v>361.52930981554402</v>
      </c>
      <c r="K9018" s="8">
        <v>0.35017436491320397</v>
      </c>
      <c r="L9018" s="8">
        <v>-0.49145318681095501</v>
      </c>
    </row>
    <row r="9019" spans="1:12" x14ac:dyDescent="0.2">
      <c r="A9019" s="7" t="s">
        <v>34600</v>
      </c>
      <c r="B9019" s="7" t="s">
        <v>34601</v>
      </c>
      <c r="C9019" s="7" t="s">
        <v>34602</v>
      </c>
      <c r="D9019" s="7" t="s">
        <v>34603</v>
      </c>
      <c r="E9019" s="8">
        <v>8.8957657038595794</v>
      </c>
      <c r="F9019" s="8">
        <v>14.742384248382001</v>
      </c>
      <c r="G9019" s="8">
        <v>32.6462879498389</v>
      </c>
      <c r="H9019" s="8">
        <v>37.397216870893502</v>
      </c>
      <c r="I9019" s="8">
        <v>26.792651563142901</v>
      </c>
      <c r="J9019" s="8">
        <v>17.780129990928401</v>
      </c>
      <c r="K9019" s="8">
        <v>0.81638536712924803</v>
      </c>
      <c r="L9019" s="8">
        <v>0.54254532667087896</v>
      </c>
    </row>
    <row r="9020" spans="1:12" x14ac:dyDescent="0.2">
      <c r="A9020" s="7" t="s">
        <v>34604</v>
      </c>
      <c r="B9020" s="7" t="s">
        <v>34605</v>
      </c>
      <c r="C9020" s="7" t="s">
        <v>34606</v>
      </c>
      <c r="D9020" s="7" t="s">
        <v>34607</v>
      </c>
      <c r="E9020" s="8">
        <v>152.216435377153</v>
      </c>
      <c r="F9020" s="8">
        <v>173.96013413090799</v>
      </c>
      <c r="G9020" s="8">
        <v>224.566889836771</v>
      </c>
      <c r="H9020" s="8">
        <v>41.333766015198101</v>
      </c>
      <c r="I9020" s="8">
        <v>118.08613096348201</v>
      </c>
      <c r="J9020" s="8">
        <v>97.790714950105993</v>
      </c>
      <c r="K9020" s="8">
        <v>7.3862325318832703E-2</v>
      </c>
      <c r="L9020" s="8">
        <v>-1.0985804395143099</v>
      </c>
    </row>
    <row r="9021" spans="1:12" x14ac:dyDescent="0.2">
      <c r="A9021" s="7" t="s">
        <v>34608</v>
      </c>
      <c r="B9021" s="7" t="s">
        <v>34609</v>
      </c>
      <c r="C9021" s="7" t="s">
        <v>34610</v>
      </c>
      <c r="D9021" s="7" t="s">
        <v>34611</v>
      </c>
      <c r="E9021" s="8">
        <v>149.251180142533</v>
      </c>
      <c r="F9021" s="8">
        <v>142.509714401026</v>
      </c>
      <c r="G9021" s="8">
        <v>146.41365504776201</v>
      </c>
      <c r="H9021" s="8">
        <v>103.334415037995</v>
      </c>
      <c r="I9021" s="8">
        <v>109.155247109101</v>
      </c>
      <c r="J9021" s="8">
        <v>121.49755493801101</v>
      </c>
      <c r="K9021" s="8">
        <v>0.49203943891044899</v>
      </c>
      <c r="L9021" s="8">
        <v>-0.39171779617628599</v>
      </c>
    </row>
    <row r="9022" spans="1:12" x14ac:dyDescent="0.2">
      <c r="A9022" s="7" t="s">
        <v>34612</v>
      </c>
      <c r="B9022" s="7" t="s">
        <v>34613</v>
      </c>
      <c r="C9022" s="7" t="s">
        <v>34614</v>
      </c>
      <c r="D9022" s="7" t="s">
        <v>34615</v>
      </c>
      <c r="E9022" s="8">
        <v>12.8494393500194</v>
      </c>
      <c r="F9022" s="8">
        <v>0</v>
      </c>
      <c r="G9022" s="8">
        <v>4.9464072651271103</v>
      </c>
      <c r="H9022" s="8">
        <v>2.95241185822844</v>
      </c>
      <c r="I9022" s="8">
        <v>0</v>
      </c>
      <c r="J9022" s="8">
        <v>3.9511399979840802</v>
      </c>
      <c r="K9022" s="8">
        <v>0.82853467197908803</v>
      </c>
      <c r="L9022" s="8">
        <v>-1.36553815654803</v>
      </c>
    </row>
    <row r="9023" spans="1:12" x14ac:dyDescent="0.2">
      <c r="A9023" s="7" t="s">
        <v>34616</v>
      </c>
      <c r="B9023" s="7" t="s">
        <v>34617</v>
      </c>
      <c r="C9023" s="7" t="s">
        <v>34618</v>
      </c>
      <c r="E9023" s="8">
        <v>15.8146945846393</v>
      </c>
      <c r="F9023" s="8">
        <v>0</v>
      </c>
      <c r="G9023" s="8">
        <v>6.9249701711779501</v>
      </c>
      <c r="H9023" s="8">
        <v>2.95241185822844</v>
      </c>
      <c r="I9023" s="8">
        <v>0.99232042826455202</v>
      </c>
      <c r="J9023" s="8">
        <v>1.9755699989920401</v>
      </c>
      <c r="K9023" s="8">
        <v>0.65255524370084395</v>
      </c>
      <c r="L9023" s="8">
        <v>-1.9408271164540201</v>
      </c>
    </row>
    <row r="9024" spans="1:12" x14ac:dyDescent="0.2">
      <c r="A9024" s="7" t="s">
        <v>34619</v>
      </c>
      <c r="B9024" s="7" t="s">
        <v>34620</v>
      </c>
      <c r="C9024" s="7" t="s">
        <v>34621</v>
      </c>
      <c r="D9024" s="7" t="s">
        <v>34622</v>
      </c>
      <c r="E9024" s="8">
        <v>17.791531407719201</v>
      </c>
      <c r="F9024" s="8">
        <v>22.604989180852499</v>
      </c>
      <c r="G9024" s="8">
        <v>41.549821027067701</v>
      </c>
      <c r="H9024" s="8">
        <v>40.349628729121903</v>
      </c>
      <c r="I9024" s="8">
        <v>26.792651563142901</v>
      </c>
      <c r="J9024" s="8">
        <v>18.767914990424401</v>
      </c>
      <c r="K9024" s="8">
        <v>0.97879156458937999</v>
      </c>
      <c r="L9024" s="8">
        <v>6.8336618335136101E-2</v>
      </c>
    </row>
    <row r="9025" spans="1:12" x14ac:dyDescent="0.2">
      <c r="A9025" s="7" t="s">
        <v>34623</v>
      </c>
      <c r="B9025" s="7" t="s">
        <v>34624</v>
      </c>
      <c r="C9025" s="7" t="s">
        <v>34625</v>
      </c>
      <c r="D9025" s="7" t="s">
        <v>34626</v>
      </c>
      <c r="E9025" s="8">
        <v>183.845824546431</v>
      </c>
      <c r="F9025" s="8">
        <v>154.30362179973201</v>
      </c>
      <c r="G9025" s="8">
        <v>158.28503248406699</v>
      </c>
      <c r="H9025" s="8">
        <v>171.23988777724901</v>
      </c>
      <c r="I9025" s="8">
        <v>143.88646209836</v>
      </c>
      <c r="J9025" s="8">
        <v>164.96009491583499</v>
      </c>
      <c r="K9025" s="8">
        <v>0.96085226267493196</v>
      </c>
      <c r="L9025" s="8">
        <v>-4.82399006429906E-2</v>
      </c>
    </row>
    <row r="9026" spans="1:12" x14ac:dyDescent="0.2">
      <c r="A9026" s="7" t="s">
        <v>34627</v>
      </c>
      <c r="B9026" s="7" t="s">
        <v>34628</v>
      </c>
      <c r="C9026" s="7" t="s">
        <v>34629</v>
      </c>
      <c r="D9026" s="7" t="s">
        <v>34630</v>
      </c>
      <c r="E9026" s="8">
        <v>1130.75066280171</v>
      </c>
      <c r="F9026" s="8">
        <v>960.22062737795</v>
      </c>
      <c r="G9026" s="8">
        <v>939.81738037415096</v>
      </c>
      <c r="H9026" s="8">
        <v>1420.11010380788</v>
      </c>
      <c r="I9026" s="8">
        <v>943.69672727958903</v>
      </c>
      <c r="J9026" s="8">
        <v>798.13027959278497</v>
      </c>
      <c r="K9026" s="8">
        <v>0.94642000557348804</v>
      </c>
      <c r="L9026" s="8">
        <v>6.1139986479831002E-2</v>
      </c>
    </row>
    <row r="9027" spans="1:12" x14ac:dyDescent="0.2">
      <c r="A9027" s="7" t="s">
        <v>34631</v>
      </c>
      <c r="B9027" s="7" t="s">
        <v>34632</v>
      </c>
      <c r="E9027" s="8">
        <v>229.31307147726901</v>
      </c>
      <c r="F9027" s="8">
        <v>301.72746428355202</v>
      </c>
      <c r="G9027" s="8">
        <v>295.795154454601</v>
      </c>
      <c r="H9027" s="8">
        <v>266.70120452663502</v>
      </c>
      <c r="I9027" s="8">
        <v>323.49645961424397</v>
      </c>
      <c r="J9027" s="8">
        <v>320.04233983671099</v>
      </c>
      <c r="K9027" s="8">
        <v>0.85302159103671105</v>
      </c>
      <c r="L9027" s="8">
        <v>0.138590230968722</v>
      </c>
    </row>
    <row r="9028" spans="1:12" x14ac:dyDescent="0.2">
      <c r="A9028" s="7" t="s">
        <v>34633</v>
      </c>
      <c r="B9028" s="7" t="s">
        <v>34634</v>
      </c>
      <c r="C9028" s="7" t="s">
        <v>34635</v>
      </c>
      <c r="D9028" s="7" t="s">
        <v>34636</v>
      </c>
      <c r="E9028" s="8">
        <v>453.68405089683898</v>
      </c>
      <c r="F9028" s="8">
        <v>520.89757677616501</v>
      </c>
      <c r="G9028" s="8">
        <v>558.944020959363</v>
      </c>
      <c r="H9028" s="8">
        <v>511.75138875959499</v>
      </c>
      <c r="I9028" s="8">
        <v>439.59794972119602</v>
      </c>
      <c r="J9028" s="8">
        <v>507.72148974095501</v>
      </c>
      <c r="K9028" s="8">
        <v>0.91613462024727499</v>
      </c>
      <c r="L9028" s="8">
        <v>-7.1776190661328898E-2</v>
      </c>
    </row>
    <row r="9029" spans="1:12" x14ac:dyDescent="0.2">
      <c r="A9029" s="7" t="s">
        <v>34637</v>
      </c>
      <c r="B9029" s="7" t="s">
        <v>34638</v>
      </c>
      <c r="C9029" s="7" t="s">
        <v>34639</v>
      </c>
      <c r="D9029" s="7" t="s">
        <v>34640</v>
      </c>
      <c r="E9029" s="8">
        <v>710.67283789722705</v>
      </c>
      <c r="F9029" s="8">
        <v>884.54305490292199</v>
      </c>
      <c r="G9029" s="8">
        <v>783.510910796134</v>
      </c>
      <c r="H9029" s="8">
        <v>738.10296455710898</v>
      </c>
      <c r="I9029" s="8">
        <v>858.357170448837</v>
      </c>
      <c r="J9029" s="8">
        <v>825.78825957867298</v>
      </c>
      <c r="K9029" s="8">
        <v>0.96734619819835999</v>
      </c>
      <c r="L9029" s="8">
        <v>2.61167536723249E-2</v>
      </c>
    </row>
    <row r="9030" spans="1:12" x14ac:dyDescent="0.2">
      <c r="A9030" s="7" t="s">
        <v>34641</v>
      </c>
      <c r="B9030" s="7" t="s">
        <v>34642</v>
      </c>
      <c r="C9030" s="7" t="s">
        <v>34643</v>
      </c>
      <c r="D9030" s="7" t="s">
        <v>34644</v>
      </c>
      <c r="E9030" s="8">
        <v>605.90048627399199</v>
      </c>
      <c r="F9030" s="8">
        <v>687.97793159116202</v>
      </c>
      <c r="G9030" s="8">
        <v>652.92575899677797</v>
      </c>
      <c r="H9030" s="8">
        <v>582.609273357078</v>
      </c>
      <c r="I9030" s="8">
        <v>548.75319683029704</v>
      </c>
      <c r="J9030" s="8">
        <v>712.19298463663097</v>
      </c>
      <c r="K9030" s="8">
        <v>0.90487042979423804</v>
      </c>
      <c r="L9030" s="8">
        <v>-7.8617500746466104E-2</v>
      </c>
    </row>
    <row r="9031" spans="1:12" x14ac:dyDescent="0.2">
      <c r="A9031" s="7" t="s">
        <v>34645</v>
      </c>
      <c r="B9031" s="7" t="s">
        <v>34646</v>
      </c>
      <c r="C9031" s="7" t="s">
        <v>34647</v>
      </c>
      <c r="D9031" s="7" t="s">
        <v>34648</v>
      </c>
      <c r="E9031" s="8">
        <v>390.42527255828202</v>
      </c>
      <c r="F9031" s="8">
        <v>279.12247510269998</v>
      </c>
      <c r="G9031" s="8">
        <v>343.28066419982099</v>
      </c>
      <c r="H9031" s="8">
        <v>475.33830917477798</v>
      </c>
      <c r="I9031" s="8">
        <v>340.36590689474099</v>
      </c>
      <c r="J9031" s="8">
        <v>286.45764985384602</v>
      </c>
      <c r="K9031" s="8">
        <v>0.90017758118285696</v>
      </c>
      <c r="L9031" s="8">
        <v>0.122014448634227</v>
      </c>
    </row>
    <row r="9032" spans="1:12" x14ac:dyDescent="0.2">
      <c r="A9032" s="7" t="s">
        <v>34649</v>
      </c>
      <c r="B9032" s="7" t="s">
        <v>34650</v>
      </c>
      <c r="C9032" s="7" t="s">
        <v>34651</v>
      </c>
      <c r="D9032" s="7" t="s">
        <v>34652</v>
      </c>
      <c r="E9032" s="8">
        <v>234.255163534969</v>
      </c>
      <c r="F9032" s="8">
        <v>285.01942880205303</v>
      </c>
      <c r="G9032" s="8">
        <v>295.795154454601</v>
      </c>
      <c r="H9032" s="8">
        <v>304.09842139752902</v>
      </c>
      <c r="I9032" s="8">
        <v>253.041709207461</v>
      </c>
      <c r="J9032" s="8">
        <v>294.35992984981402</v>
      </c>
      <c r="K9032" s="8">
        <v>0.941786201029991</v>
      </c>
      <c r="L9032" s="8">
        <v>6.3111001895238605E-2</v>
      </c>
    </row>
    <row r="9033" spans="1:12" x14ac:dyDescent="0.2">
      <c r="A9033" s="7" t="s">
        <v>34653</v>
      </c>
      <c r="B9033" s="7" t="s">
        <v>34654</v>
      </c>
      <c r="C9033" s="7" t="s">
        <v>34655</v>
      </c>
      <c r="D9033" s="7" t="s">
        <v>34656</v>
      </c>
      <c r="E9033" s="8">
        <v>129.48281191173399</v>
      </c>
      <c r="F9033" s="8">
        <v>78.626049324704198</v>
      </c>
      <c r="G9033" s="8">
        <v>95.960300943465896</v>
      </c>
      <c r="H9033" s="8">
        <v>110.223376040528</v>
      </c>
      <c r="I9033" s="8">
        <v>84.347236402486899</v>
      </c>
      <c r="J9033" s="8">
        <v>97.790714950105993</v>
      </c>
      <c r="K9033" s="8">
        <v>0.96715907900558395</v>
      </c>
      <c r="L9033" s="8">
        <v>-5.6516680807226702E-2</v>
      </c>
    </row>
    <row r="9034" spans="1:12" x14ac:dyDescent="0.2">
      <c r="A9034" s="7" t="s">
        <v>34657</v>
      </c>
      <c r="B9034" s="7" t="s">
        <v>34658</v>
      </c>
      <c r="C9034" s="7" t="s">
        <v>34659</v>
      </c>
      <c r="D9034" s="7" t="s">
        <v>34660</v>
      </c>
      <c r="E9034" s="8">
        <v>185.822661369511</v>
      </c>
      <c r="F9034" s="8">
        <v>124.81885330296799</v>
      </c>
      <c r="G9034" s="8">
        <v>127.61730744027901</v>
      </c>
      <c r="H9034" s="8">
        <v>228.319850369666</v>
      </c>
      <c r="I9034" s="8">
        <v>172.66375451803199</v>
      </c>
      <c r="J9034" s="8">
        <v>193.60585990121999</v>
      </c>
      <c r="K9034" s="8">
        <v>0.45354041376108101</v>
      </c>
      <c r="L9034" s="8">
        <v>0.440197486532869</v>
      </c>
    </row>
    <row r="9035" spans="1:12" x14ac:dyDescent="0.2">
      <c r="A9035" s="7" t="s">
        <v>34661</v>
      </c>
      <c r="B9035" s="7" t="s">
        <v>34662</v>
      </c>
      <c r="C9035" s="7" t="s">
        <v>34663</v>
      </c>
      <c r="D9035" s="7" t="s">
        <v>34664</v>
      </c>
      <c r="E9035" s="8">
        <v>834.22513933972095</v>
      </c>
      <c r="F9035" s="8">
        <v>760.70702721651298</v>
      </c>
      <c r="G9035" s="8">
        <v>609.39737506365998</v>
      </c>
      <c r="H9035" s="8">
        <v>1385.66529879521</v>
      </c>
      <c r="I9035" s="8">
        <v>1328.71705344623</v>
      </c>
      <c r="J9035" s="8">
        <v>1182.3786443967399</v>
      </c>
      <c r="K9035" s="8">
        <v>4.7035892790453301E-5</v>
      </c>
      <c r="L9035" s="8">
        <v>0.82192754789325395</v>
      </c>
    </row>
    <row r="9036" spans="1:12" x14ac:dyDescent="0.2">
      <c r="A9036" s="7" t="s">
        <v>34665</v>
      </c>
      <c r="B9036" s="7" t="s">
        <v>34666</v>
      </c>
      <c r="C9036" s="7" t="s">
        <v>34667</v>
      </c>
      <c r="D9036" s="7" t="s">
        <v>34668</v>
      </c>
      <c r="E9036" s="8">
        <v>959.75427760529499</v>
      </c>
      <c r="F9036" s="8">
        <v>377.40503675858002</v>
      </c>
      <c r="G9036" s="8">
        <v>469.90869018707502</v>
      </c>
      <c r="H9036" s="8">
        <v>697.75333582798703</v>
      </c>
      <c r="I9036" s="8">
        <v>432.651706723345</v>
      </c>
      <c r="J9036" s="8">
        <v>401.04070979538398</v>
      </c>
      <c r="K9036" s="8">
        <v>0.83333391057464401</v>
      </c>
      <c r="L9036" s="8">
        <v>-0.238717027018752</v>
      </c>
    </row>
    <row r="9037" spans="1:12" x14ac:dyDescent="0.2">
      <c r="A9037" s="7" t="s">
        <v>34669</v>
      </c>
      <c r="B9037" s="7" t="s">
        <v>34670</v>
      </c>
      <c r="C9037" s="7" t="s">
        <v>34671</v>
      </c>
      <c r="D9037" s="7" t="s">
        <v>34672</v>
      </c>
      <c r="E9037" s="8">
        <v>237.220418769589</v>
      </c>
      <c r="F9037" s="8">
        <v>163.14905234876099</v>
      </c>
      <c r="G9037" s="8">
        <v>201.813416417186</v>
      </c>
      <c r="H9037" s="8">
        <v>186.00194706839099</v>
      </c>
      <c r="I9037" s="8">
        <v>199.456406081175</v>
      </c>
      <c r="J9037" s="8">
        <v>110.631919943554</v>
      </c>
      <c r="K9037" s="8">
        <v>0.75932903925040796</v>
      </c>
      <c r="L9037" s="8">
        <v>-0.279582483441425</v>
      </c>
    </row>
    <row r="9038" spans="1:12" x14ac:dyDescent="0.2">
      <c r="A9038" s="7" t="s">
        <v>34673</v>
      </c>
      <c r="B9038" s="7" t="s">
        <v>34674</v>
      </c>
      <c r="C9038" s="7" t="s">
        <v>34675</v>
      </c>
      <c r="D9038" s="7" t="s">
        <v>34676</v>
      </c>
      <c r="E9038" s="8">
        <v>108.726025269395</v>
      </c>
      <c r="F9038" s="8">
        <v>126.784504536086</v>
      </c>
      <c r="G9038" s="8">
        <v>119.703055816076</v>
      </c>
      <c r="H9038" s="8">
        <v>166.31920134686899</v>
      </c>
      <c r="I9038" s="8">
        <v>144.878782526625</v>
      </c>
      <c r="J9038" s="8">
        <v>108.656349944562</v>
      </c>
      <c r="K9038" s="8">
        <v>0.78783393720505102</v>
      </c>
      <c r="L9038" s="8">
        <v>0.24120672596126</v>
      </c>
    </row>
    <row r="9039" spans="1:12" x14ac:dyDescent="0.2">
      <c r="A9039" s="7" t="s">
        <v>34677</v>
      </c>
      <c r="B9039" s="7" t="s">
        <v>34678</v>
      </c>
      <c r="C9039" s="7" t="s">
        <v>34679</v>
      </c>
      <c r="D9039" s="7" t="s">
        <v>34680</v>
      </c>
      <c r="E9039" s="8">
        <v>52.386175811617598</v>
      </c>
      <c r="F9039" s="8">
        <v>106.145166588351</v>
      </c>
      <c r="G9039" s="8">
        <v>103.874552567669</v>
      </c>
      <c r="H9039" s="8">
        <v>582.609273357078</v>
      </c>
      <c r="I9039" s="8">
        <v>411.812977729789</v>
      </c>
      <c r="J9039" s="8">
        <v>299.29885484729402</v>
      </c>
      <c r="K9039" s="8">
        <v>1.4084634371633099E-8</v>
      </c>
      <c r="L9039" s="8">
        <v>2.3016134188352</v>
      </c>
    </row>
    <row r="9040" spans="1:12" x14ac:dyDescent="0.2">
      <c r="A9040" s="7" t="s">
        <v>34681</v>
      </c>
      <c r="B9040" s="7" t="s">
        <v>34682</v>
      </c>
      <c r="C9040" s="7" t="s">
        <v>34683</v>
      </c>
      <c r="D9040" s="7" t="s">
        <v>34684</v>
      </c>
      <c r="E9040" s="8">
        <v>2.96525523461986</v>
      </c>
      <c r="F9040" s="8">
        <v>11.793907398705599</v>
      </c>
      <c r="G9040" s="8">
        <v>5.9356887181525302</v>
      </c>
      <c r="H9040" s="8">
        <v>3.9365491443045801</v>
      </c>
      <c r="I9040" s="8">
        <v>10.9155247109101</v>
      </c>
      <c r="J9040" s="8">
        <v>18.767914990424401</v>
      </c>
      <c r="K9040" s="8">
        <v>0.84612291009569895</v>
      </c>
      <c r="L9040" s="8">
        <v>0.699604557008352</v>
      </c>
    </row>
    <row r="9041" spans="1:12" x14ac:dyDescent="0.2">
      <c r="A9041" s="7" t="s">
        <v>34685</v>
      </c>
      <c r="B9041" s="7" t="s">
        <v>34686</v>
      </c>
      <c r="C9041" s="7" t="s">
        <v>34687</v>
      </c>
      <c r="D9041" s="7" t="s">
        <v>34688</v>
      </c>
      <c r="E9041" s="8">
        <v>50.409338988537598</v>
      </c>
      <c r="F9041" s="8">
        <v>55.0382345272929</v>
      </c>
      <c r="G9041" s="8">
        <v>70.238983164804907</v>
      </c>
      <c r="H9041" s="8">
        <v>28.5399812962082</v>
      </c>
      <c r="I9041" s="8">
        <v>71.447070835047697</v>
      </c>
      <c r="J9041" s="8">
        <v>74.083874962201506</v>
      </c>
      <c r="K9041" s="8">
        <v>0.99402164738809995</v>
      </c>
      <c r="L9041" s="8">
        <v>-1.3440955697873701E-2</v>
      </c>
    </row>
    <row r="9042" spans="1:12" x14ac:dyDescent="0.2">
      <c r="A9042" s="7" t="s">
        <v>34689</v>
      </c>
      <c r="B9042" s="7" t="s">
        <v>34690</v>
      </c>
      <c r="C9042" s="7" t="s">
        <v>34691</v>
      </c>
      <c r="D9042" s="7" t="s">
        <v>34692</v>
      </c>
      <c r="E9042" s="8">
        <v>515.95441082385605</v>
      </c>
      <c r="F9042" s="8">
        <v>536.62278664110602</v>
      </c>
      <c r="G9042" s="8">
        <v>560.92258386541403</v>
      </c>
      <c r="H9042" s="8">
        <v>572.76790049631597</v>
      </c>
      <c r="I9042" s="8">
        <v>608.29242252616996</v>
      </c>
      <c r="J9042" s="8">
        <v>680.58386465275805</v>
      </c>
      <c r="K9042" s="8">
        <v>0.57647263571762997</v>
      </c>
      <c r="L9042" s="8">
        <v>0.206378412924313</v>
      </c>
    </row>
    <row r="9043" spans="1:12" x14ac:dyDescent="0.2">
      <c r="A9043" s="7" t="s">
        <v>34693</v>
      </c>
      <c r="B9043" s="7" t="s">
        <v>34694</v>
      </c>
      <c r="C9043" s="7" t="s">
        <v>34695</v>
      </c>
      <c r="D9043" s="7" t="s">
        <v>34696</v>
      </c>
      <c r="E9043" s="8">
        <v>3109.5643227046999</v>
      </c>
      <c r="F9043" s="8">
        <v>3111.62590202517</v>
      </c>
      <c r="G9043" s="8">
        <v>3115.24729557705</v>
      </c>
      <c r="H9043" s="8">
        <v>2955.3642700866599</v>
      </c>
      <c r="I9043" s="8">
        <v>3332.2119981123601</v>
      </c>
      <c r="J9043" s="8">
        <v>3007.8053234653798</v>
      </c>
      <c r="K9043" s="8">
        <v>0.988928377324366</v>
      </c>
      <c r="L9043" s="8">
        <v>-6.3667499068518598E-3</v>
      </c>
    </row>
    <row r="9044" spans="1:12" x14ac:dyDescent="0.2">
      <c r="A9044" s="7" t="s">
        <v>34697</v>
      </c>
      <c r="B9044" s="7" t="s">
        <v>34698</v>
      </c>
      <c r="C9044" s="7" t="s">
        <v>34699</v>
      </c>
      <c r="D9044" s="7" t="s">
        <v>34700</v>
      </c>
      <c r="E9044" s="8">
        <v>16.803112996179198</v>
      </c>
      <c r="F9044" s="8">
        <v>31.450419729881698</v>
      </c>
      <c r="G9044" s="8">
        <v>8.9035330772288006</v>
      </c>
      <c r="H9044" s="8">
        <v>7.8730982886091603</v>
      </c>
      <c r="I9044" s="8">
        <v>9.9232042826455196</v>
      </c>
      <c r="J9044" s="8">
        <v>25.682409986896499</v>
      </c>
      <c r="K9044" s="8">
        <v>0.90393893318623098</v>
      </c>
      <c r="L9044" s="8">
        <v>-0.39483163934631899</v>
      </c>
    </row>
    <row r="9045" spans="1:12" x14ac:dyDescent="0.2">
      <c r="A9045" s="7" t="s">
        <v>34701</v>
      </c>
      <c r="B9045" s="7" t="s">
        <v>34702</v>
      </c>
      <c r="C9045" s="7" t="s">
        <v>34703</v>
      </c>
      <c r="E9045" s="8">
        <v>11.861020938479401</v>
      </c>
      <c r="F9045" s="8">
        <v>23.587814797411301</v>
      </c>
      <c r="G9045" s="8">
        <v>14.839221795381301</v>
      </c>
      <c r="H9045" s="8">
        <v>43.302040587350398</v>
      </c>
      <c r="I9045" s="8">
        <v>32.746574132730203</v>
      </c>
      <c r="J9045" s="8">
        <v>48.401464975304997</v>
      </c>
      <c r="K9045" s="8">
        <v>0.17575902982577399</v>
      </c>
      <c r="L9045" s="8">
        <v>1.3070777938737099</v>
      </c>
    </row>
    <row r="9046" spans="1:12" x14ac:dyDescent="0.2">
      <c r="A9046" s="7" t="s">
        <v>34704</v>
      </c>
      <c r="B9046" s="7" t="s">
        <v>34705</v>
      </c>
      <c r="C9046" s="7" t="s">
        <v>34706</v>
      </c>
      <c r="D9046" s="7" t="s">
        <v>34707</v>
      </c>
      <c r="E9046" s="8">
        <v>18.779949819259102</v>
      </c>
      <c r="F9046" s="8">
        <v>12.7767330152644</v>
      </c>
      <c r="G9046" s="8">
        <v>18.796347607483</v>
      </c>
      <c r="H9046" s="8">
        <v>35.428942298741198</v>
      </c>
      <c r="I9046" s="8">
        <v>30.761933276201098</v>
      </c>
      <c r="J9046" s="8">
        <v>21.731269988912501</v>
      </c>
      <c r="K9046" s="8">
        <v>0.57237576811526303</v>
      </c>
      <c r="L9046" s="8">
        <v>0.80432451190702203</v>
      </c>
    </row>
    <row r="9047" spans="1:12" x14ac:dyDescent="0.2">
      <c r="A9047" s="7" t="s">
        <v>34708</v>
      </c>
      <c r="B9047" s="7" t="s">
        <v>34709</v>
      </c>
      <c r="C9047" s="7" t="s">
        <v>34710</v>
      </c>
      <c r="D9047" s="7" t="s">
        <v>34711</v>
      </c>
      <c r="E9047" s="8">
        <v>0</v>
      </c>
      <c r="F9047" s="8">
        <v>9.8282561655880301</v>
      </c>
      <c r="G9047" s="8">
        <v>7.91425162420337</v>
      </c>
      <c r="H9047" s="8">
        <v>15.746196577218299</v>
      </c>
      <c r="I9047" s="8">
        <v>0</v>
      </c>
      <c r="J9047" s="8">
        <v>13.828989992944299</v>
      </c>
      <c r="K9047" s="8">
        <v>0.90930813766311802</v>
      </c>
      <c r="L9047" s="8">
        <v>0.73720892092649803</v>
      </c>
    </row>
    <row r="9048" spans="1:12" x14ac:dyDescent="0.2">
      <c r="A9048" s="7" t="s">
        <v>34712</v>
      </c>
      <c r="B9048" s="7" t="s">
        <v>34713</v>
      </c>
      <c r="C9048" s="7" t="s">
        <v>34714</v>
      </c>
      <c r="D9048" s="7" t="s">
        <v>34715</v>
      </c>
      <c r="E9048" s="8">
        <v>0</v>
      </c>
      <c r="F9048" s="8">
        <v>0</v>
      </c>
      <c r="G9048" s="8">
        <v>0</v>
      </c>
      <c r="H9048" s="8">
        <v>11.8096474329137</v>
      </c>
      <c r="I9048" s="8">
        <v>0</v>
      </c>
      <c r="J9048" s="8">
        <v>0</v>
      </c>
      <c r="K9048" s="8">
        <v>1</v>
      </c>
      <c r="L9048" s="8">
        <v>4.4388104690802903</v>
      </c>
    </row>
    <row r="9049" spans="1:12" x14ac:dyDescent="0.2">
      <c r="A9049" s="7" t="s">
        <v>34716</v>
      </c>
      <c r="B9049" s="7" t="s">
        <v>34717</v>
      </c>
      <c r="C9049" s="7" t="s">
        <v>34718</v>
      </c>
      <c r="D9049" s="7" t="s">
        <v>34719</v>
      </c>
      <c r="E9049" s="8">
        <v>5.9305104692397199</v>
      </c>
      <c r="F9049" s="8">
        <v>10.8110817821468</v>
      </c>
      <c r="G9049" s="8">
        <v>17.807066154457601</v>
      </c>
      <c r="H9049" s="8">
        <v>20.666883007599001</v>
      </c>
      <c r="I9049" s="8">
        <v>13.8924859957037</v>
      </c>
      <c r="J9049" s="8">
        <v>19.755699989920402</v>
      </c>
      <c r="K9049" s="8">
        <v>0.78339590434043005</v>
      </c>
      <c r="L9049" s="8">
        <v>0.652889841164351</v>
      </c>
    </row>
    <row r="9050" spans="1:12" x14ac:dyDescent="0.2">
      <c r="A9050" s="7" t="s">
        <v>34720</v>
      </c>
      <c r="B9050" s="7" t="s">
        <v>34721</v>
      </c>
      <c r="C9050" s="7" t="s">
        <v>34722</v>
      </c>
      <c r="D9050" s="7" t="s">
        <v>34723</v>
      </c>
      <c r="E9050" s="8">
        <v>61913.540880451197</v>
      </c>
      <c r="F9050" s="8">
        <v>63789.313817132497</v>
      </c>
      <c r="G9050" s="8">
        <v>45387.243783353297</v>
      </c>
      <c r="H9050" s="8">
        <v>14633.1373066662</v>
      </c>
      <c r="I9050" s="8">
        <v>54347.405215193001</v>
      </c>
      <c r="J9050" s="8">
        <v>74013.742227237293</v>
      </c>
      <c r="K9050" s="8">
        <v>0.91691914413998299</v>
      </c>
      <c r="L9050" s="8">
        <v>-0.25879547846855899</v>
      </c>
    </row>
    <row r="9051" spans="1:12" x14ac:dyDescent="0.2">
      <c r="A9051" s="7" t="s">
        <v>34724</v>
      </c>
      <c r="B9051" s="7" t="s">
        <v>34725</v>
      </c>
      <c r="C9051" s="7" t="s">
        <v>34726</v>
      </c>
      <c r="D9051" s="7" t="s">
        <v>34727</v>
      </c>
      <c r="E9051" s="8">
        <v>1670.4271155025201</v>
      </c>
      <c r="F9051" s="8">
        <v>1316.00350057224</v>
      </c>
      <c r="G9051" s="8">
        <v>1303.87295508751</v>
      </c>
      <c r="H9051" s="8">
        <v>1621.8582474534901</v>
      </c>
      <c r="I9051" s="8">
        <v>1487.4883219685601</v>
      </c>
      <c r="J9051" s="8">
        <v>1320.6685443261799</v>
      </c>
      <c r="K9051" s="8">
        <v>0.94422792484793405</v>
      </c>
      <c r="L9051" s="8">
        <v>4.62441009685522E-2</v>
      </c>
    </row>
    <row r="9052" spans="1:12" x14ac:dyDescent="0.2">
      <c r="A9052" s="7" t="s">
        <v>34728</v>
      </c>
      <c r="B9052" s="7" t="s">
        <v>34729</v>
      </c>
      <c r="C9052" s="7" t="s">
        <v>34730</v>
      </c>
      <c r="D9052" s="7" t="s">
        <v>34731</v>
      </c>
      <c r="E9052" s="8">
        <v>50.409338988537598</v>
      </c>
      <c r="F9052" s="8">
        <v>16.7080354814996</v>
      </c>
      <c r="G9052" s="8">
        <v>15.828503248406699</v>
      </c>
      <c r="H9052" s="8">
        <v>32.476530440512803</v>
      </c>
      <c r="I9052" s="8">
        <v>26.792651563142901</v>
      </c>
      <c r="J9052" s="8">
        <v>30.621334984376599</v>
      </c>
      <c r="K9052" s="8">
        <v>0.965656757274997</v>
      </c>
      <c r="L9052" s="8">
        <v>0.116139025639496</v>
      </c>
    </row>
    <row r="9053" spans="1:12" x14ac:dyDescent="0.2">
      <c r="A9053" s="7" t="s">
        <v>34732</v>
      </c>
      <c r="B9053" s="7" t="s">
        <v>34733</v>
      </c>
      <c r="C9053" s="7" t="s">
        <v>34734</v>
      </c>
      <c r="D9053" s="7" t="s">
        <v>34735</v>
      </c>
      <c r="E9053" s="8">
        <v>212.50995848109</v>
      </c>
      <c r="F9053" s="8">
        <v>135.62993508511499</v>
      </c>
      <c r="G9053" s="8">
        <v>121.681618722127</v>
      </c>
      <c r="H9053" s="8">
        <v>147.62059291142199</v>
      </c>
      <c r="I9053" s="8">
        <v>125.032373961334</v>
      </c>
      <c r="J9053" s="8">
        <v>120.50976993851501</v>
      </c>
      <c r="K9053" s="8">
        <v>0.78905934305173497</v>
      </c>
      <c r="L9053" s="8">
        <v>-0.25692957273097899</v>
      </c>
    </row>
    <row r="9054" spans="1:12" x14ac:dyDescent="0.2">
      <c r="A9054" s="7" t="s">
        <v>34736</v>
      </c>
      <c r="B9054" s="7" t="s">
        <v>34737</v>
      </c>
      <c r="C9054" s="7" t="s">
        <v>34738</v>
      </c>
      <c r="D9054" s="7" t="s">
        <v>34739</v>
      </c>
      <c r="E9054" s="8">
        <v>366.70323068132302</v>
      </c>
      <c r="F9054" s="8">
        <v>473.72194718134301</v>
      </c>
      <c r="G9054" s="8">
        <v>378.89479650873602</v>
      </c>
      <c r="H9054" s="8">
        <v>302.13014682537698</v>
      </c>
      <c r="I9054" s="8">
        <v>296.70380805110102</v>
      </c>
      <c r="J9054" s="8">
        <v>369.43158981151203</v>
      </c>
      <c r="K9054" s="8">
        <v>0.43249262845547698</v>
      </c>
      <c r="L9054" s="8">
        <v>-0.33263271890406598</v>
      </c>
    </row>
    <row r="9055" spans="1:12" x14ac:dyDescent="0.2">
      <c r="A9055" s="7" t="s">
        <v>34740</v>
      </c>
      <c r="B9055" s="7" t="s">
        <v>34741</v>
      </c>
      <c r="C9055" s="7" t="s">
        <v>34742</v>
      </c>
      <c r="D9055" s="7" t="s">
        <v>3864</v>
      </c>
      <c r="E9055" s="8">
        <v>0</v>
      </c>
      <c r="F9055" s="8">
        <v>0.98282561655880296</v>
      </c>
      <c r="G9055" s="8">
        <v>0.98928145302542203</v>
      </c>
      <c r="H9055" s="8">
        <v>24.603432151903601</v>
      </c>
      <c r="I9055" s="8">
        <v>13.8924859957037</v>
      </c>
      <c r="J9055" s="8">
        <v>5.9267099969761201</v>
      </c>
      <c r="K9055" s="8">
        <v>2.9550596212208E-2</v>
      </c>
      <c r="L9055" s="8">
        <v>4.4928487683496803</v>
      </c>
    </row>
    <row r="9056" spans="1:12" x14ac:dyDescent="0.2">
      <c r="A9056" s="7" t="s">
        <v>34743</v>
      </c>
      <c r="B9056" s="7" t="s">
        <v>34744</v>
      </c>
      <c r="C9056" s="7" t="s">
        <v>34745</v>
      </c>
      <c r="D9056" s="7" t="s">
        <v>34746</v>
      </c>
      <c r="E9056" s="8">
        <v>3.9536736461598201</v>
      </c>
      <c r="F9056" s="8">
        <v>0.98282561655880296</v>
      </c>
      <c r="G9056" s="8">
        <v>5.9356887181525302</v>
      </c>
      <c r="H9056" s="8">
        <v>20.666883007599001</v>
      </c>
      <c r="I9056" s="8">
        <v>22.823369850084699</v>
      </c>
      <c r="J9056" s="8">
        <v>4.9389249974801004</v>
      </c>
      <c r="K9056" s="8">
        <v>0.299861220917224</v>
      </c>
      <c r="L9056" s="8">
        <v>2.1558072525831098</v>
      </c>
    </row>
    <row r="9057" spans="1:12" x14ac:dyDescent="0.2">
      <c r="A9057" s="7" t="s">
        <v>34747</v>
      </c>
      <c r="B9057" s="7" t="s">
        <v>34748</v>
      </c>
      <c r="C9057" s="7" t="s">
        <v>34749</v>
      </c>
      <c r="D9057" s="7" t="s">
        <v>34750</v>
      </c>
      <c r="E9057" s="8">
        <v>85.992401803975994</v>
      </c>
      <c r="F9057" s="8">
        <v>121.870376453292</v>
      </c>
      <c r="G9057" s="8">
        <v>130.585151799356</v>
      </c>
      <c r="H9057" s="8">
        <v>160.41437763041199</v>
      </c>
      <c r="I9057" s="8">
        <v>144.878782526625</v>
      </c>
      <c r="J9057" s="8">
        <v>182.74022490676401</v>
      </c>
      <c r="K9057" s="8">
        <v>0.34477915115666002</v>
      </c>
      <c r="L9057" s="8">
        <v>0.52804678529248095</v>
      </c>
    </row>
    <row r="9058" spans="1:12" x14ac:dyDescent="0.2">
      <c r="A9058" s="7" t="s">
        <v>34751</v>
      </c>
      <c r="B9058" s="7" t="s">
        <v>34752</v>
      </c>
      <c r="E9058" s="8">
        <v>7.9073472923196304</v>
      </c>
      <c r="F9058" s="8">
        <v>16.7080354814996</v>
      </c>
      <c r="G9058" s="8">
        <v>51.4426355573219</v>
      </c>
      <c r="H9058" s="8">
        <v>21.651020293675199</v>
      </c>
      <c r="I9058" s="8">
        <v>13.8924859957037</v>
      </c>
      <c r="J9058" s="8">
        <v>67.169379965729405</v>
      </c>
      <c r="K9058" s="8">
        <v>0.89211132128345505</v>
      </c>
      <c r="L9058" s="8">
        <v>0.43357893738709302</v>
      </c>
    </row>
    <row r="9059" spans="1:12" x14ac:dyDescent="0.2">
      <c r="A9059" s="7" t="s">
        <v>34753</v>
      </c>
      <c r="B9059" s="7" t="s">
        <v>34754</v>
      </c>
      <c r="C9059" s="7" t="s">
        <v>34755</v>
      </c>
      <c r="D9059" s="7" t="s">
        <v>34756</v>
      </c>
      <c r="E9059" s="8">
        <v>95.876585919375501</v>
      </c>
      <c r="F9059" s="8">
        <v>149.38949371693801</v>
      </c>
      <c r="G9059" s="8">
        <v>126.62802598725401</v>
      </c>
      <c r="H9059" s="8">
        <v>58.064099878492598</v>
      </c>
      <c r="I9059" s="8">
        <v>63.508507408931301</v>
      </c>
      <c r="J9059" s="8">
        <v>83.961724957161707</v>
      </c>
      <c r="K9059" s="8">
        <v>0.121396019360673</v>
      </c>
      <c r="L9059" s="8">
        <v>-0.85557948581672005</v>
      </c>
    </row>
    <row r="9060" spans="1:12" x14ac:dyDescent="0.2">
      <c r="A9060" s="7" t="s">
        <v>34757</v>
      </c>
      <c r="B9060" s="7" t="s">
        <v>34758</v>
      </c>
      <c r="C9060" s="7" t="s">
        <v>34759</v>
      </c>
      <c r="D9060" s="7" t="s">
        <v>34760</v>
      </c>
      <c r="E9060" s="8">
        <v>47.444083753917802</v>
      </c>
      <c r="F9060" s="8">
        <v>20.639337947734901</v>
      </c>
      <c r="G9060" s="8">
        <v>29.678443590762701</v>
      </c>
      <c r="H9060" s="8">
        <v>30.5082558683605</v>
      </c>
      <c r="I9060" s="8">
        <v>51.600662269756697</v>
      </c>
      <c r="J9060" s="8">
        <v>22.719054988408502</v>
      </c>
      <c r="K9060" s="8">
        <v>0.96715907900558395</v>
      </c>
      <c r="L9060" s="8">
        <v>0.100653442284276</v>
      </c>
    </row>
    <row r="9061" spans="1:12" x14ac:dyDescent="0.2">
      <c r="A9061" s="7" t="s">
        <v>34761</v>
      </c>
      <c r="B9061" s="7" t="s">
        <v>34762</v>
      </c>
      <c r="C9061" s="7" t="s">
        <v>34763</v>
      </c>
      <c r="E9061" s="8">
        <v>10.872602526939501</v>
      </c>
      <c r="F9061" s="8">
        <v>2.94847684967641</v>
      </c>
      <c r="G9061" s="8">
        <v>2.96784435907627</v>
      </c>
      <c r="H9061" s="8">
        <v>7.8730982886091603</v>
      </c>
      <c r="I9061" s="8">
        <v>0</v>
      </c>
      <c r="J9061" s="8">
        <v>5.9267099969761201</v>
      </c>
      <c r="K9061" s="8">
        <v>0.96336514892995495</v>
      </c>
      <c r="L9061" s="8">
        <v>-0.28231674274599999</v>
      </c>
    </row>
    <row r="9062" spans="1:12" x14ac:dyDescent="0.2">
      <c r="A9062" s="7" t="s">
        <v>34764</v>
      </c>
      <c r="B9062" s="7" t="s">
        <v>34765</v>
      </c>
      <c r="C9062" s="7" t="s">
        <v>34766</v>
      </c>
      <c r="D9062" s="7" t="s">
        <v>34767</v>
      </c>
      <c r="E9062" s="8">
        <v>22.733623465418901</v>
      </c>
      <c r="F9062" s="8">
        <v>22.604989180852499</v>
      </c>
      <c r="G9062" s="8">
        <v>38.581976667991398</v>
      </c>
      <c r="H9062" s="8">
        <v>15.746196577218299</v>
      </c>
      <c r="I9062" s="8">
        <v>29.7696128479365</v>
      </c>
      <c r="J9062" s="8">
        <v>27.657979985888598</v>
      </c>
      <c r="K9062" s="8">
        <v>0.93516731379350904</v>
      </c>
      <c r="L9062" s="8">
        <v>-0.19777181598249899</v>
      </c>
    </row>
    <row r="9063" spans="1:12" x14ac:dyDescent="0.2">
      <c r="A9063" s="7" t="s">
        <v>34768</v>
      </c>
      <c r="B9063" s="7" t="s">
        <v>34769</v>
      </c>
      <c r="C9063" s="7" t="s">
        <v>34770</v>
      </c>
      <c r="D9063" s="7" t="s">
        <v>34771</v>
      </c>
      <c r="E9063" s="8">
        <v>218.44046895033</v>
      </c>
      <c r="F9063" s="8">
        <v>150.37231933349699</v>
      </c>
      <c r="G9063" s="8">
        <v>156.30646957801699</v>
      </c>
      <c r="H9063" s="8">
        <v>140.731631908889</v>
      </c>
      <c r="I9063" s="8">
        <v>172.66375451803199</v>
      </c>
      <c r="J9063" s="8">
        <v>108.656349944562</v>
      </c>
      <c r="K9063" s="8">
        <v>0.70319819259624505</v>
      </c>
      <c r="L9063" s="8">
        <v>-0.31524752667158001</v>
      </c>
    </row>
    <row r="9064" spans="1:12" x14ac:dyDescent="0.2">
      <c r="A9064" s="7" t="s">
        <v>34772</v>
      </c>
      <c r="B9064" s="7" t="s">
        <v>34773</v>
      </c>
      <c r="C9064" s="7" t="s">
        <v>34774</v>
      </c>
      <c r="D9064" s="7" t="s">
        <v>34775</v>
      </c>
      <c r="E9064" s="8">
        <v>848.06299710128098</v>
      </c>
      <c r="F9064" s="8">
        <v>559.22777582195897</v>
      </c>
      <c r="G9064" s="8">
        <v>625.22587831206602</v>
      </c>
      <c r="H9064" s="8">
        <v>655.43543252671304</v>
      </c>
      <c r="I9064" s="8">
        <v>579.51513010649796</v>
      </c>
      <c r="J9064" s="8">
        <v>724.04640463058297</v>
      </c>
      <c r="K9064" s="8">
        <v>0.94783942167344004</v>
      </c>
      <c r="L9064" s="8">
        <v>-5.3118728042997602E-2</v>
      </c>
    </row>
    <row r="9065" spans="1:12" x14ac:dyDescent="0.2">
      <c r="A9065" s="7" t="s">
        <v>34776</v>
      </c>
      <c r="B9065" s="7" t="s">
        <v>34777</v>
      </c>
      <c r="C9065" s="7" t="s">
        <v>34778</v>
      </c>
      <c r="D9065" s="7" t="s">
        <v>34779</v>
      </c>
      <c r="E9065" s="8">
        <v>28.6641339346587</v>
      </c>
      <c r="F9065" s="8">
        <v>75.677572475027802</v>
      </c>
      <c r="G9065" s="8">
        <v>59.356887181525302</v>
      </c>
      <c r="H9065" s="8">
        <v>64.953060881025607</v>
      </c>
      <c r="I9065" s="8">
        <v>71.447070835047697</v>
      </c>
      <c r="J9065" s="8">
        <v>71.120519963713505</v>
      </c>
      <c r="K9065" s="8">
        <v>0.81682575511511402</v>
      </c>
      <c r="L9065" s="8">
        <v>0.34208070576874899</v>
      </c>
    </row>
    <row r="9066" spans="1:12" x14ac:dyDescent="0.2">
      <c r="A9066" s="7" t="s">
        <v>34780</v>
      </c>
      <c r="B9066" s="7" t="s">
        <v>34781</v>
      </c>
      <c r="D9066" s="7" t="s">
        <v>34782</v>
      </c>
      <c r="E9066" s="8">
        <v>0</v>
      </c>
      <c r="F9066" s="8">
        <v>16.7080354814996</v>
      </c>
      <c r="G9066" s="8">
        <v>8.9035330772288006</v>
      </c>
      <c r="H9066" s="8">
        <v>17.714471149370599</v>
      </c>
      <c r="I9066" s="8">
        <v>14.8848064239683</v>
      </c>
      <c r="J9066" s="8">
        <v>19.755699989920402</v>
      </c>
      <c r="K9066" s="8">
        <v>0.75398975281235103</v>
      </c>
      <c r="L9066" s="8">
        <v>1.0312420344911399</v>
      </c>
    </row>
    <row r="9067" spans="1:12" x14ac:dyDescent="0.2">
      <c r="A9067" s="7" t="s">
        <v>34783</v>
      </c>
      <c r="B9067" s="7" t="s">
        <v>34784</v>
      </c>
      <c r="C9067" s="7" t="s">
        <v>34785</v>
      </c>
      <c r="D9067" s="7" t="s">
        <v>34786</v>
      </c>
      <c r="E9067" s="8">
        <v>2.96525523461986</v>
      </c>
      <c r="F9067" s="8">
        <v>9.8282561655880301</v>
      </c>
      <c r="G9067" s="8">
        <v>8.9035330772288006</v>
      </c>
      <c r="H9067" s="8">
        <v>92.508904891157599</v>
      </c>
      <c r="I9067" s="8">
        <v>48.623700984963001</v>
      </c>
      <c r="J9067" s="8">
        <v>38.523614980344803</v>
      </c>
      <c r="K9067" s="8">
        <v>4.4007230993903099E-4</v>
      </c>
      <c r="L9067" s="8">
        <v>3.04945035860103</v>
      </c>
    </row>
    <row r="9068" spans="1:12" x14ac:dyDescent="0.2">
      <c r="A9068" s="7" t="s">
        <v>34787</v>
      </c>
      <c r="B9068" s="7" t="s">
        <v>34788</v>
      </c>
      <c r="C9068" s="7" t="s">
        <v>34789</v>
      </c>
      <c r="D9068" s="7" t="s">
        <v>34790</v>
      </c>
      <c r="E9068" s="8">
        <v>1025.97831117847</v>
      </c>
      <c r="F9068" s="8">
        <v>1057.5203634172699</v>
      </c>
      <c r="G9068" s="8">
        <v>1323.65858414801</v>
      </c>
      <c r="H9068" s="8">
        <v>764.67467128116505</v>
      </c>
      <c r="I9068" s="8">
        <v>994.30506912108103</v>
      </c>
      <c r="J9068" s="8">
        <v>1144.84281441589</v>
      </c>
      <c r="K9068" s="8">
        <v>0.63360782880919897</v>
      </c>
      <c r="L9068" s="8">
        <v>-0.230622776532482</v>
      </c>
    </row>
    <row r="9069" spans="1:12" x14ac:dyDescent="0.2">
      <c r="A9069" s="7" t="s">
        <v>34791</v>
      </c>
      <c r="B9069" s="7" t="s">
        <v>34792</v>
      </c>
      <c r="C9069" s="7" t="s">
        <v>34793</v>
      </c>
      <c r="D9069" s="7" t="s">
        <v>34794</v>
      </c>
      <c r="E9069" s="8">
        <v>135.41332238097399</v>
      </c>
      <c r="F9069" s="8">
        <v>141.52688878446801</v>
      </c>
      <c r="G9069" s="8">
        <v>136.52084051750799</v>
      </c>
      <c r="H9069" s="8">
        <v>98.413728607614502</v>
      </c>
      <c r="I9069" s="8">
        <v>139.917180385302</v>
      </c>
      <c r="J9069" s="8">
        <v>80.998369958673706</v>
      </c>
      <c r="K9069" s="8">
        <v>0.63645066092041302</v>
      </c>
      <c r="L9069" s="8">
        <v>-0.37281654952713</v>
      </c>
    </row>
    <row r="9070" spans="1:12" x14ac:dyDescent="0.2">
      <c r="A9070" s="7" t="s">
        <v>34795</v>
      </c>
      <c r="B9070" s="7" t="s">
        <v>34796</v>
      </c>
      <c r="E9070" s="8">
        <v>7.9073472923196304</v>
      </c>
      <c r="F9070" s="8">
        <v>2.94847684967641</v>
      </c>
      <c r="G9070" s="8">
        <v>0</v>
      </c>
      <c r="H9070" s="8">
        <v>3.9365491443045801</v>
      </c>
      <c r="I9070" s="8">
        <v>0</v>
      </c>
      <c r="J9070" s="8">
        <v>9.8778499949602097</v>
      </c>
      <c r="K9070" s="8">
        <v>0.96487262729787504</v>
      </c>
      <c r="L9070" s="8">
        <v>0.34786786228997202</v>
      </c>
    </row>
    <row r="9071" spans="1:12" x14ac:dyDescent="0.2">
      <c r="A9071" s="7" t="s">
        <v>34797</v>
      </c>
      <c r="B9071" s="7" t="s">
        <v>34798</v>
      </c>
      <c r="C9071" s="7" t="s">
        <v>34799</v>
      </c>
      <c r="D9071" s="7" t="s">
        <v>34800</v>
      </c>
      <c r="E9071" s="8">
        <v>3.9536736461598201</v>
      </c>
      <c r="F9071" s="8">
        <v>10.8110817821468</v>
      </c>
      <c r="G9071" s="8">
        <v>14.839221795381301</v>
      </c>
      <c r="H9071" s="8">
        <v>12.793784718989899</v>
      </c>
      <c r="I9071" s="8">
        <v>7.93856342611641</v>
      </c>
      <c r="J9071" s="8">
        <v>10.865634994456199</v>
      </c>
      <c r="K9071" s="8">
        <v>0.98049970053605995</v>
      </c>
      <c r="L9071" s="8">
        <v>9.4171227845870703E-2</v>
      </c>
    </row>
    <row r="9072" spans="1:12" x14ac:dyDescent="0.2">
      <c r="A9072" s="7" t="s">
        <v>34801</v>
      </c>
      <c r="B9072" s="7" t="s">
        <v>34802</v>
      </c>
      <c r="C9072" s="7" t="s">
        <v>34803</v>
      </c>
      <c r="D9072" s="7" t="s">
        <v>34804</v>
      </c>
      <c r="E9072" s="8">
        <v>4.94209205769977</v>
      </c>
      <c r="F9072" s="8">
        <v>15.725209864940799</v>
      </c>
      <c r="G9072" s="8">
        <v>10.8820959832796</v>
      </c>
      <c r="H9072" s="8">
        <v>9.8413728607614495</v>
      </c>
      <c r="I9072" s="8">
        <v>33.738894560994801</v>
      </c>
      <c r="J9072" s="8">
        <v>12.841204993448301</v>
      </c>
      <c r="K9072" s="8">
        <v>0.73961491265470902</v>
      </c>
      <c r="L9072" s="8">
        <v>0.83817684373085599</v>
      </c>
    </row>
    <row r="9073" spans="1:12" x14ac:dyDescent="0.2">
      <c r="A9073" s="7" t="s">
        <v>34805</v>
      </c>
      <c r="B9073" s="7" t="s">
        <v>34806</v>
      </c>
      <c r="C9073" s="7" t="s">
        <v>34807</v>
      </c>
      <c r="D9073" s="7" t="s">
        <v>34808</v>
      </c>
      <c r="E9073" s="8">
        <v>454.67246930837899</v>
      </c>
      <c r="F9073" s="8">
        <v>328.26375593064</v>
      </c>
      <c r="G9073" s="8">
        <v>330.42000531049098</v>
      </c>
      <c r="H9073" s="8">
        <v>459.59211259756</v>
      </c>
      <c r="I9073" s="8">
        <v>377.08176274053</v>
      </c>
      <c r="J9073" s="8">
        <v>315.10341483923099</v>
      </c>
      <c r="K9073" s="8">
        <v>0.95789168194822505</v>
      </c>
      <c r="L9073" s="8">
        <v>4.8988846847823203E-2</v>
      </c>
    </row>
    <row r="9074" spans="1:12" x14ac:dyDescent="0.2">
      <c r="A9074" s="7" t="s">
        <v>34809</v>
      </c>
      <c r="B9074" s="7" t="s">
        <v>34810</v>
      </c>
      <c r="C9074" s="7" t="s">
        <v>34811</v>
      </c>
      <c r="D9074" s="7" t="s">
        <v>34812</v>
      </c>
      <c r="E9074" s="8">
        <v>1988.69784401839</v>
      </c>
      <c r="F9074" s="8">
        <v>1716.0135265116701</v>
      </c>
      <c r="G9074" s="8">
        <v>1416.6510407323999</v>
      </c>
      <c r="H9074" s="8">
        <v>1774.3995267952901</v>
      </c>
      <c r="I9074" s="8">
        <v>1839.7620740024799</v>
      </c>
      <c r="J9074" s="8">
        <v>1410.5569792803201</v>
      </c>
      <c r="K9074" s="8">
        <v>0.96915873474446201</v>
      </c>
      <c r="L9074" s="8">
        <v>-2.74897052860479E-2</v>
      </c>
    </row>
    <row r="9075" spans="1:12" x14ac:dyDescent="0.2">
      <c r="A9075" s="7" t="s">
        <v>34813</v>
      </c>
      <c r="B9075" s="7" t="s">
        <v>34814</v>
      </c>
      <c r="C9075" s="7" t="s">
        <v>34815</v>
      </c>
      <c r="D9075" s="7" t="s">
        <v>34816</v>
      </c>
      <c r="E9075" s="8">
        <v>2485.8723050229801</v>
      </c>
      <c r="F9075" s="8">
        <v>2925.8718604955602</v>
      </c>
      <c r="G9075" s="8">
        <v>3197.3576561781601</v>
      </c>
      <c r="H9075" s="8">
        <v>2068.6565753320601</v>
      </c>
      <c r="I9075" s="8">
        <v>2306.1526752868199</v>
      </c>
      <c r="J9075" s="8">
        <v>2398.3419787763401</v>
      </c>
      <c r="K9075" s="8">
        <v>0.125190500625075</v>
      </c>
      <c r="L9075" s="8">
        <v>-0.34604121632867402</v>
      </c>
    </row>
    <row r="9076" spans="1:12" x14ac:dyDescent="0.2">
      <c r="A9076" s="7" t="s">
        <v>34817</v>
      </c>
      <c r="B9076" s="7" t="s">
        <v>34818</v>
      </c>
      <c r="C9076" s="7" t="s">
        <v>34819</v>
      </c>
      <c r="D9076" s="7" t="s">
        <v>34820</v>
      </c>
      <c r="E9076" s="8">
        <v>249.08143970806799</v>
      </c>
      <c r="F9076" s="8">
        <v>131.69863261888</v>
      </c>
      <c r="G9076" s="8">
        <v>166.199284108271</v>
      </c>
      <c r="H9076" s="8">
        <v>331.654265407661</v>
      </c>
      <c r="I9076" s="8">
        <v>281.81900162713299</v>
      </c>
      <c r="J9076" s="8">
        <v>331.895759830663</v>
      </c>
      <c r="K9076" s="8">
        <v>5.73639801729489E-2</v>
      </c>
      <c r="L9076" s="8">
        <v>0.789474418991989</v>
      </c>
    </row>
    <row r="9077" spans="1:12" x14ac:dyDescent="0.2">
      <c r="A9077" s="7" t="s">
        <v>34821</v>
      </c>
      <c r="B9077" s="7" t="s">
        <v>34822</v>
      </c>
      <c r="C9077" s="7" t="s">
        <v>34823</v>
      </c>
      <c r="D9077" s="7" t="s">
        <v>34824</v>
      </c>
      <c r="E9077" s="8">
        <v>146.285924907913</v>
      </c>
      <c r="F9077" s="8">
        <v>170.02883166467299</v>
      </c>
      <c r="G9077" s="8">
        <v>221.59904547769401</v>
      </c>
      <c r="H9077" s="8">
        <v>142.69990648104101</v>
      </c>
      <c r="I9077" s="8">
        <v>175.64071580282601</v>
      </c>
      <c r="J9077" s="8">
        <v>212.37377489164399</v>
      </c>
      <c r="K9077" s="8">
        <v>0.98776013759888404</v>
      </c>
      <c r="L9077" s="8">
        <v>-1.9447281193997201E-2</v>
      </c>
    </row>
    <row r="9078" spans="1:12" x14ac:dyDescent="0.2">
      <c r="A9078" s="7" t="s">
        <v>34825</v>
      </c>
      <c r="B9078" s="7" t="s">
        <v>34826</v>
      </c>
      <c r="C9078" s="7" t="s">
        <v>34827</v>
      </c>
      <c r="D9078" s="7" t="s">
        <v>34828</v>
      </c>
      <c r="E9078" s="8">
        <v>2175.5089237994398</v>
      </c>
      <c r="F9078" s="8">
        <v>2102.2639938192801</v>
      </c>
      <c r="G9078" s="8">
        <v>2132.8908127228101</v>
      </c>
      <c r="H9078" s="8">
        <v>2157.2289310789101</v>
      </c>
      <c r="I9078" s="8">
        <v>2147.3814067644898</v>
      </c>
      <c r="J9078" s="8">
        <v>2151.3957289023301</v>
      </c>
      <c r="K9078" s="8">
        <v>0.98172590320872499</v>
      </c>
      <c r="L9078" s="8">
        <v>1.0171192592551099E-2</v>
      </c>
    </row>
    <row r="9079" spans="1:12" x14ac:dyDescent="0.2">
      <c r="A9079" s="7" t="s">
        <v>34829</v>
      </c>
      <c r="B9079" s="7" t="s">
        <v>34830</v>
      </c>
      <c r="C9079" s="7" t="s">
        <v>34831</v>
      </c>
      <c r="D9079" s="7" t="s">
        <v>34832</v>
      </c>
      <c r="E9079" s="8">
        <v>1.97683682307991</v>
      </c>
      <c r="F9079" s="8">
        <v>10.8110817821468</v>
      </c>
      <c r="G9079" s="8">
        <v>28.689162137737199</v>
      </c>
      <c r="H9079" s="8">
        <v>11.8096474329137</v>
      </c>
      <c r="I9079" s="8">
        <v>29.7696128479365</v>
      </c>
      <c r="J9079" s="8">
        <v>22.719054988408502</v>
      </c>
      <c r="K9079" s="8">
        <v>0.84373496400613601</v>
      </c>
      <c r="L9079" s="8">
        <v>0.632461122887371</v>
      </c>
    </row>
    <row r="9080" spans="1:12" x14ac:dyDescent="0.2">
      <c r="A9080" s="7" t="s">
        <v>34833</v>
      </c>
      <c r="B9080" s="7" t="s">
        <v>34834</v>
      </c>
      <c r="C9080" s="7" t="s">
        <v>34835</v>
      </c>
      <c r="D9080" s="7" t="s">
        <v>34836</v>
      </c>
      <c r="E9080" s="8">
        <v>13.8378577615594</v>
      </c>
      <c r="F9080" s="8">
        <v>21.6221635642937</v>
      </c>
      <c r="G9080" s="8">
        <v>21.764191966559299</v>
      </c>
      <c r="H9080" s="8">
        <v>6.8889610025330201</v>
      </c>
      <c r="I9080" s="8">
        <v>22.823369850084699</v>
      </c>
      <c r="J9080" s="8">
        <v>15.8045599919363</v>
      </c>
      <c r="K9080" s="8">
        <v>0.91137978285718202</v>
      </c>
      <c r="L9080" s="8">
        <v>-0.33057392308102701</v>
      </c>
    </row>
    <row r="9081" spans="1:12" x14ac:dyDescent="0.2">
      <c r="A9081" s="7" t="s">
        <v>34837</v>
      </c>
      <c r="B9081" s="7" t="s">
        <v>114</v>
      </c>
      <c r="C9081" s="7" t="s">
        <v>34838</v>
      </c>
      <c r="D9081" s="7" t="s">
        <v>116</v>
      </c>
      <c r="E9081" s="8">
        <v>108.726025269395</v>
      </c>
      <c r="F9081" s="8">
        <v>69.780618775674995</v>
      </c>
      <c r="G9081" s="8">
        <v>118.713774363051</v>
      </c>
      <c r="H9081" s="8">
        <v>37.397216870893502</v>
      </c>
      <c r="I9081" s="8">
        <v>35.723535417523898</v>
      </c>
      <c r="J9081" s="8">
        <v>28.645764985384599</v>
      </c>
      <c r="K9081" s="8">
        <v>3.9297368676936596E-3</v>
      </c>
      <c r="L9081" s="8">
        <v>-1.5461780205122599</v>
      </c>
    </row>
    <row r="9082" spans="1:12" x14ac:dyDescent="0.2">
      <c r="A9082" s="7" t="s">
        <v>34839</v>
      </c>
      <c r="B9082" s="7" t="s">
        <v>34840</v>
      </c>
      <c r="C9082" s="7" t="s">
        <v>34841</v>
      </c>
      <c r="D9082" s="7" t="s">
        <v>34842</v>
      </c>
      <c r="E9082" s="8">
        <v>211.52154006955001</v>
      </c>
      <c r="F9082" s="8">
        <v>253.56900907217101</v>
      </c>
      <c r="G9082" s="8">
        <v>242.373955991228</v>
      </c>
      <c r="H9082" s="8">
        <v>332.63840269373702</v>
      </c>
      <c r="I9082" s="8">
        <v>258.00331134878297</v>
      </c>
      <c r="J9082" s="8">
        <v>341.773609825623</v>
      </c>
      <c r="K9082" s="8">
        <v>0.340896017036043</v>
      </c>
      <c r="L9082" s="8">
        <v>0.39833760756106101</v>
      </c>
    </row>
    <row r="9083" spans="1:12" x14ac:dyDescent="0.2">
      <c r="A9083" s="7" t="s">
        <v>34843</v>
      </c>
      <c r="B9083" s="7" t="s">
        <v>34844</v>
      </c>
      <c r="C9083" s="7" t="s">
        <v>34845</v>
      </c>
      <c r="D9083" s="7" t="s">
        <v>34846</v>
      </c>
      <c r="E9083" s="8">
        <v>15.8146945846393</v>
      </c>
      <c r="F9083" s="8">
        <v>42.261501512028502</v>
      </c>
      <c r="G9083" s="8">
        <v>50.453354104296501</v>
      </c>
      <c r="H9083" s="8">
        <v>30.5082558683605</v>
      </c>
      <c r="I9083" s="8">
        <v>36.715855845788397</v>
      </c>
      <c r="J9083" s="8">
        <v>73.096089962705506</v>
      </c>
      <c r="K9083" s="8">
        <v>0.86359206479065898</v>
      </c>
      <c r="L9083" s="8">
        <v>0.37059646105555399</v>
      </c>
    </row>
    <row r="9084" spans="1:12" x14ac:dyDescent="0.2">
      <c r="A9084" s="7" t="s">
        <v>34847</v>
      </c>
      <c r="B9084" s="7" t="s">
        <v>34848</v>
      </c>
      <c r="C9084" s="7" t="s">
        <v>34849</v>
      </c>
      <c r="D9084" s="7" t="s">
        <v>34850</v>
      </c>
      <c r="E9084" s="8">
        <v>73.142962453956599</v>
      </c>
      <c r="F9084" s="8">
        <v>63.883665076322202</v>
      </c>
      <c r="G9084" s="8">
        <v>83.099642054135401</v>
      </c>
      <c r="H9084" s="8">
        <v>62.984786308873304</v>
      </c>
      <c r="I9084" s="8">
        <v>94.270440685132399</v>
      </c>
      <c r="J9084" s="8">
        <v>90.876219953633907</v>
      </c>
      <c r="K9084" s="8">
        <v>0.90035507890028099</v>
      </c>
      <c r="L9084" s="8">
        <v>0.17273859471417999</v>
      </c>
    </row>
    <row r="9085" spans="1:12" x14ac:dyDescent="0.2">
      <c r="A9085" s="7" t="s">
        <v>34851</v>
      </c>
      <c r="B9085" s="7" t="s">
        <v>34852</v>
      </c>
      <c r="C9085" s="7" t="s">
        <v>34853</v>
      </c>
      <c r="E9085" s="8">
        <v>0</v>
      </c>
      <c r="F9085" s="8">
        <v>1.9656512331176099</v>
      </c>
      <c r="G9085" s="8">
        <v>8.9035330772288006</v>
      </c>
      <c r="H9085" s="8">
        <v>23.619294865827499</v>
      </c>
      <c r="I9085" s="8">
        <v>4.9616021413227598</v>
      </c>
      <c r="J9085" s="8">
        <v>0</v>
      </c>
      <c r="K9085" s="8">
        <v>0.81231063912661905</v>
      </c>
      <c r="L9085" s="8">
        <v>1.39516971583756</v>
      </c>
    </row>
    <row r="9086" spans="1:12" x14ac:dyDescent="0.2">
      <c r="A9086" s="7" t="s">
        <v>34854</v>
      </c>
      <c r="B9086" s="7" t="s">
        <v>34855</v>
      </c>
      <c r="C9086" s="7" t="s">
        <v>34856</v>
      </c>
      <c r="D9086" s="7" t="s">
        <v>34857</v>
      </c>
      <c r="E9086" s="8">
        <v>355.83062815438302</v>
      </c>
      <c r="F9086" s="8">
        <v>361.67982689363902</v>
      </c>
      <c r="G9086" s="8">
        <v>388.78761103899097</v>
      </c>
      <c r="H9086" s="8">
        <v>326.73357897727999</v>
      </c>
      <c r="I9086" s="8">
        <v>382.04336488185203</v>
      </c>
      <c r="J9086" s="8">
        <v>381.28500980546397</v>
      </c>
      <c r="K9086" s="8">
        <v>0.97662789442065401</v>
      </c>
      <c r="L9086" s="8">
        <v>-2.1354333827746801E-2</v>
      </c>
    </row>
    <row r="9087" spans="1:12" x14ac:dyDescent="0.2">
      <c r="A9087" s="7" t="s">
        <v>34858</v>
      </c>
      <c r="B9087" s="7" t="s">
        <v>34859</v>
      </c>
      <c r="E9087" s="8">
        <v>67.212451984716907</v>
      </c>
      <c r="F9087" s="8">
        <v>37.347373429234501</v>
      </c>
      <c r="G9087" s="8">
        <v>39.571258121016903</v>
      </c>
      <c r="H9087" s="8">
        <v>62.000649022797099</v>
      </c>
      <c r="I9087" s="8">
        <v>34.7312149892593</v>
      </c>
      <c r="J9087" s="8">
        <v>40.499184979336803</v>
      </c>
      <c r="K9087" s="8">
        <v>0.97154595412873501</v>
      </c>
      <c r="L9087" s="8">
        <v>-7.0574338912403903E-2</v>
      </c>
    </row>
    <row r="9088" spans="1:12" x14ac:dyDescent="0.2">
      <c r="A9088" s="7" t="s">
        <v>34860</v>
      </c>
      <c r="B9088" s="7" t="s">
        <v>34861</v>
      </c>
      <c r="C9088" s="7" t="s">
        <v>34862</v>
      </c>
      <c r="D9088" s="7" t="s">
        <v>34863</v>
      </c>
      <c r="E9088" s="8">
        <v>25.698878700038801</v>
      </c>
      <c r="F9088" s="8">
        <v>2.94847684967641</v>
      </c>
      <c r="G9088" s="8">
        <v>0.98928145302542203</v>
      </c>
      <c r="H9088" s="8">
        <v>0</v>
      </c>
      <c r="I9088" s="8">
        <v>0</v>
      </c>
      <c r="J9088" s="8">
        <v>0</v>
      </c>
      <c r="K9088" s="8">
        <v>0.10567125803234401</v>
      </c>
      <c r="L9088" s="8">
        <v>-5.7642554195195101</v>
      </c>
    </row>
    <row r="9089" spans="1:12" x14ac:dyDescent="0.2">
      <c r="A9089" s="7" t="s">
        <v>34864</v>
      </c>
      <c r="B9089" s="7" t="s">
        <v>34865</v>
      </c>
      <c r="C9089" s="7" t="s">
        <v>34866</v>
      </c>
      <c r="D9089" s="7" t="s">
        <v>34867</v>
      </c>
      <c r="E9089" s="8">
        <v>1103.0749472785899</v>
      </c>
      <c r="F9089" s="8">
        <v>1122.3868541101499</v>
      </c>
      <c r="G9089" s="8">
        <v>1263.3124155134601</v>
      </c>
      <c r="H9089" s="8">
        <v>1054.01103338755</v>
      </c>
      <c r="I9089" s="8">
        <v>1046.8980518190999</v>
      </c>
      <c r="J9089" s="8">
        <v>999.63841948997299</v>
      </c>
      <c r="K9089" s="8">
        <v>0.58672580569577704</v>
      </c>
      <c r="L9089" s="8">
        <v>-0.17018805431731801</v>
      </c>
    </row>
    <row r="9090" spans="1:12" x14ac:dyDescent="0.2">
      <c r="A9090" s="7" t="s">
        <v>34868</v>
      </c>
      <c r="B9090" s="7" t="s">
        <v>34869</v>
      </c>
      <c r="E9090" s="8">
        <v>15.8146945846393</v>
      </c>
      <c r="F9090" s="8">
        <v>27.5191172636465</v>
      </c>
      <c r="G9090" s="8">
        <v>23.742754872610099</v>
      </c>
      <c r="H9090" s="8">
        <v>27.555844010132098</v>
      </c>
      <c r="I9090" s="8">
        <v>24.8080107066138</v>
      </c>
      <c r="J9090" s="8">
        <v>54.328174972281097</v>
      </c>
      <c r="K9090" s="8">
        <v>0.67513493466027796</v>
      </c>
      <c r="L9090" s="8">
        <v>0.66950565251074501</v>
      </c>
    </row>
    <row r="9091" spans="1:12" x14ac:dyDescent="0.2">
      <c r="A9091" s="7" t="s">
        <v>34870</v>
      </c>
      <c r="B9091" s="7" t="s">
        <v>34871</v>
      </c>
      <c r="C9091" s="7" t="s">
        <v>34872</v>
      </c>
      <c r="D9091" s="7" t="s">
        <v>34873</v>
      </c>
      <c r="E9091" s="8">
        <v>7.9073472923196304</v>
      </c>
      <c r="F9091" s="8">
        <v>7.8626049324704201</v>
      </c>
      <c r="G9091" s="8">
        <v>4.9464072651271103</v>
      </c>
      <c r="H9091" s="8">
        <v>3.9365491443045801</v>
      </c>
      <c r="I9091" s="8">
        <v>5.9539225695873101</v>
      </c>
      <c r="J9091" s="8">
        <v>9.8778499949602097</v>
      </c>
      <c r="K9091" s="8">
        <v>0.98858968917176004</v>
      </c>
      <c r="L9091" s="8">
        <v>-6.7753819612942398E-2</v>
      </c>
    </row>
    <row r="9092" spans="1:12" x14ac:dyDescent="0.2">
      <c r="A9092" s="7" t="s">
        <v>34874</v>
      </c>
      <c r="B9092" s="7" t="s">
        <v>34875</v>
      </c>
      <c r="C9092" s="7" t="s">
        <v>34876</v>
      </c>
      <c r="D9092" s="7" t="s">
        <v>34877</v>
      </c>
      <c r="E9092" s="8">
        <v>13.8378577615594</v>
      </c>
      <c r="F9092" s="8">
        <v>0</v>
      </c>
      <c r="G9092" s="8">
        <v>0</v>
      </c>
      <c r="H9092" s="8">
        <v>4.9206864303807301</v>
      </c>
      <c r="I9092" s="8">
        <v>0.99232042826455202</v>
      </c>
      <c r="J9092" s="8">
        <v>2.9633549984880601</v>
      </c>
      <c r="K9092" s="8">
        <v>0.93875882323926596</v>
      </c>
      <c r="L9092" s="8">
        <v>-0.64014633028469503</v>
      </c>
    </row>
    <row r="9093" spans="1:12" x14ac:dyDescent="0.2">
      <c r="A9093" s="7" t="s">
        <v>34878</v>
      </c>
      <c r="B9093" s="7" t="s">
        <v>34879</v>
      </c>
      <c r="E9093" s="8">
        <v>0</v>
      </c>
      <c r="F9093" s="8">
        <v>5.89695369935282</v>
      </c>
      <c r="G9093" s="8">
        <v>7.91425162420337</v>
      </c>
      <c r="H9093" s="8">
        <v>7.8730982886091603</v>
      </c>
      <c r="I9093" s="8">
        <v>0.99232042826455202</v>
      </c>
      <c r="J9093" s="8">
        <v>5.9267099969761201</v>
      </c>
      <c r="K9093" s="8">
        <v>0.98858968917176004</v>
      </c>
      <c r="L9093" s="8">
        <v>9.9240995043933494E-2</v>
      </c>
    </row>
    <row r="9094" spans="1:12" x14ac:dyDescent="0.2">
      <c r="A9094" s="7" t="s">
        <v>34880</v>
      </c>
      <c r="B9094" s="7" t="s">
        <v>34881</v>
      </c>
      <c r="D9094" s="7" t="s">
        <v>34882</v>
      </c>
      <c r="E9094" s="8">
        <v>22.733623465418901</v>
      </c>
      <c r="F9094" s="8">
        <v>13.7595586318232</v>
      </c>
      <c r="G9094" s="8">
        <v>21.764191966559299</v>
      </c>
      <c r="H9094" s="8">
        <v>0.98413728607614503</v>
      </c>
      <c r="I9094" s="8">
        <v>2.97696128479366</v>
      </c>
      <c r="J9094" s="8">
        <v>0</v>
      </c>
      <c r="K9094" s="8">
        <v>1.8760327640206399E-2</v>
      </c>
      <c r="L9094" s="8">
        <v>-3.8801143998855099</v>
      </c>
    </row>
    <row r="9095" spans="1:12" x14ac:dyDescent="0.2">
      <c r="A9095" s="7" t="s">
        <v>34883</v>
      </c>
      <c r="B9095" s="7" t="s">
        <v>34884</v>
      </c>
      <c r="E9095" s="8">
        <v>0</v>
      </c>
      <c r="F9095" s="8">
        <v>0</v>
      </c>
      <c r="G9095" s="8">
        <v>0</v>
      </c>
      <c r="H9095" s="8">
        <v>0</v>
      </c>
      <c r="I9095" s="8">
        <v>0</v>
      </c>
      <c r="J9095" s="8">
        <v>11.853419993952199</v>
      </c>
      <c r="K9095" s="8">
        <v>1</v>
      </c>
      <c r="L9095" s="8">
        <v>4.4440075504810004</v>
      </c>
    </row>
    <row r="9096" spans="1:12" x14ac:dyDescent="0.2">
      <c r="A9096" s="7" t="s">
        <v>34885</v>
      </c>
      <c r="B9096" s="7" t="s">
        <v>34886</v>
      </c>
      <c r="C9096" s="7" t="s">
        <v>34887</v>
      </c>
      <c r="E9096" s="8">
        <v>73.142962453956599</v>
      </c>
      <c r="F9096" s="8">
        <v>122.85320206985</v>
      </c>
      <c r="G9096" s="8">
        <v>135.53155906448299</v>
      </c>
      <c r="H9096" s="8">
        <v>110.223376040528</v>
      </c>
      <c r="I9096" s="8">
        <v>116.10149010695299</v>
      </c>
      <c r="J9096" s="8">
        <v>176.81351490978801</v>
      </c>
      <c r="K9096" s="8">
        <v>0.80428673154335995</v>
      </c>
      <c r="L9096" s="8">
        <v>0.28212558365373402</v>
      </c>
    </row>
    <row r="9097" spans="1:12" x14ac:dyDescent="0.2">
      <c r="A9097" s="7" t="s">
        <v>34888</v>
      </c>
      <c r="B9097" s="7" t="s">
        <v>34889</v>
      </c>
      <c r="D9097" s="7" t="s">
        <v>34890</v>
      </c>
      <c r="E9097" s="8">
        <v>27.675715523118701</v>
      </c>
      <c r="F9097" s="8">
        <v>22.604989180852499</v>
      </c>
      <c r="G9097" s="8">
        <v>33.635569402864299</v>
      </c>
      <c r="H9097" s="8">
        <v>8.8572355746852995</v>
      </c>
      <c r="I9097" s="8">
        <v>30.761933276201098</v>
      </c>
      <c r="J9097" s="8">
        <v>21.731269988912501</v>
      </c>
      <c r="K9097" s="8">
        <v>0.84039289612353096</v>
      </c>
      <c r="L9097" s="8">
        <v>-0.45211039599286801</v>
      </c>
    </row>
    <row r="9098" spans="1:12" x14ac:dyDescent="0.2">
      <c r="A9098" s="7" t="s">
        <v>34891</v>
      </c>
      <c r="B9098" s="7" t="s">
        <v>34892</v>
      </c>
      <c r="C9098" s="7" t="s">
        <v>34893</v>
      </c>
      <c r="D9098" s="7" t="s">
        <v>34894</v>
      </c>
      <c r="E9098" s="8">
        <v>9.88418411539954</v>
      </c>
      <c r="F9098" s="8">
        <v>44.2271527451461</v>
      </c>
      <c r="G9098" s="8">
        <v>51.4426355573219</v>
      </c>
      <c r="H9098" s="8">
        <v>47.238589731654997</v>
      </c>
      <c r="I9098" s="8">
        <v>25.800331134878299</v>
      </c>
      <c r="J9098" s="8">
        <v>50.377034974296997</v>
      </c>
      <c r="K9098" s="8">
        <v>0.93241244685239399</v>
      </c>
      <c r="L9098" s="8">
        <v>0.22558555109314099</v>
      </c>
    </row>
    <row r="9099" spans="1:12" x14ac:dyDescent="0.2">
      <c r="A9099" s="7" t="s">
        <v>34895</v>
      </c>
      <c r="B9099" s="7" t="s">
        <v>34896</v>
      </c>
      <c r="D9099" s="7" t="s">
        <v>34897</v>
      </c>
      <c r="E9099" s="8">
        <v>0.98841841153995402</v>
      </c>
      <c r="F9099" s="8">
        <v>4.9141280827940097</v>
      </c>
      <c r="G9099" s="8">
        <v>0.98928145302542203</v>
      </c>
      <c r="H9099" s="8">
        <v>28.5399812962082</v>
      </c>
      <c r="I9099" s="8">
        <v>36.715855845788397</v>
      </c>
      <c r="J9099" s="8">
        <v>38.523614980344803</v>
      </c>
      <c r="K9099" s="8">
        <v>5.3265350042762502E-4</v>
      </c>
      <c r="L9099" s="8">
        <v>3.9106823385465899</v>
      </c>
    </row>
    <row r="9100" spans="1:12" x14ac:dyDescent="0.2">
      <c r="A9100" s="7" t="s">
        <v>34898</v>
      </c>
      <c r="B9100" s="7" t="s">
        <v>34899</v>
      </c>
      <c r="C9100" s="7" t="s">
        <v>34900</v>
      </c>
      <c r="D9100" s="7" t="s">
        <v>34901</v>
      </c>
      <c r="E9100" s="8">
        <v>357.80746497746298</v>
      </c>
      <c r="F9100" s="8">
        <v>336.12636086311102</v>
      </c>
      <c r="G9100" s="8">
        <v>336.35569402864297</v>
      </c>
      <c r="H9100" s="8">
        <v>489.11623117984402</v>
      </c>
      <c r="I9100" s="8">
        <v>351.28143160565099</v>
      </c>
      <c r="J9100" s="8">
        <v>308.18891984275803</v>
      </c>
      <c r="K9100" s="8">
        <v>0.834704272728374</v>
      </c>
      <c r="L9100" s="8">
        <v>0.156859132365746</v>
      </c>
    </row>
    <row r="9101" spans="1:12" x14ac:dyDescent="0.2">
      <c r="A9101" s="7" t="s">
        <v>34902</v>
      </c>
      <c r="B9101" s="7" t="s">
        <v>540</v>
      </c>
      <c r="C9101" s="7" t="s">
        <v>34903</v>
      </c>
      <c r="D9101" s="7" t="s">
        <v>542</v>
      </c>
      <c r="E9101" s="8">
        <v>1412.44991009059</v>
      </c>
      <c r="F9101" s="8">
        <v>1125.3353309598299</v>
      </c>
      <c r="G9101" s="8">
        <v>880.46049319262499</v>
      </c>
      <c r="H9101" s="8">
        <v>492.06864303807299</v>
      </c>
      <c r="I9101" s="8">
        <v>457.459717429958</v>
      </c>
      <c r="J9101" s="8">
        <v>467.22230476161798</v>
      </c>
      <c r="K9101" s="8">
        <v>2.9346140185187801E-8</v>
      </c>
      <c r="L9101" s="8">
        <v>-1.2706618577518201</v>
      </c>
    </row>
    <row r="9102" spans="1:12" x14ac:dyDescent="0.2">
      <c r="A9102" s="7" t="s">
        <v>34904</v>
      </c>
      <c r="B9102" s="7" t="s">
        <v>34905</v>
      </c>
      <c r="C9102" s="7" t="s">
        <v>34906</v>
      </c>
      <c r="E9102" s="8">
        <v>158.14694584639301</v>
      </c>
      <c r="F9102" s="8">
        <v>78.626049324704198</v>
      </c>
      <c r="G9102" s="8">
        <v>113.767367097923</v>
      </c>
      <c r="H9102" s="8">
        <v>113.17578789875699</v>
      </c>
      <c r="I9102" s="8">
        <v>79.3856342611641</v>
      </c>
      <c r="J9102" s="8">
        <v>88.900649954641807</v>
      </c>
      <c r="K9102" s="8">
        <v>0.77602027019666397</v>
      </c>
      <c r="L9102" s="8">
        <v>-0.31649274909615599</v>
      </c>
    </row>
    <row r="9103" spans="1:12" x14ac:dyDescent="0.2">
      <c r="A9103" s="7" t="s">
        <v>34907</v>
      </c>
      <c r="B9103" s="7" t="s">
        <v>34908</v>
      </c>
      <c r="C9103" s="7" t="s">
        <v>34909</v>
      </c>
      <c r="D9103" s="7" t="s">
        <v>34910</v>
      </c>
      <c r="E9103" s="8">
        <v>69.1892888077968</v>
      </c>
      <c r="F9103" s="8">
        <v>119.904725220174</v>
      </c>
      <c r="G9103" s="8">
        <v>107.83167837977101</v>
      </c>
      <c r="H9103" s="8">
        <v>99.397865893690593</v>
      </c>
      <c r="I9103" s="8">
        <v>158.771268522328</v>
      </c>
      <c r="J9103" s="8">
        <v>107.668564945066</v>
      </c>
      <c r="K9103" s="8">
        <v>0.78216164722453696</v>
      </c>
      <c r="L9103" s="8">
        <v>0.30096234203310201</v>
      </c>
    </row>
    <row r="9104" spans="1:12" x14ac:dyDescent="0.2">
      <c r="A9104" s="7" t="s">
        <v>34911</v>
      </c>
      <c r="B9104" s="7" t="s">
        <v>34912</v>
      </c>
      <c r="C9104" s="7" t="s">
        <v>34913</v>
      </c>
      <c r="D9104" s="7" t="s">
        <v>34914</v>
      </c>
      <c r="E9104" s="8">
        <v>40.525154873138099</v>
      </c>
      <c r="F9104" s="8">
        <v>66.832141925998599</v>
      </c>
      <c r="G9104" s="8">
        <v>34.624850855889797</v>
      </c>
      <c r="H9104" s="8">
        <v>62.984786308873304</v>
      </c>
      <c r="I9104" s="8">
        <v>66.485468693724997</v>
      </c>
      <c r="J9104" s="8">
        <v>29.633549984880599</v>
      </c>
      <c r="K9104" s="8">
        <v>0.936648631530418</v>
      </c>
      <c r="L9104" s="8">
        <v>0.164108336286688</v>
      </c>
    </row>
    <row r="9105" spans="1:12" x14ac:dyDescent="0.2">
      <c r="A9105" s="7" t="s">
        <v>34915</v>
      </c>
      <c r="B9105" s="7" t="s">
        <v>34916</v>
      </c>
      <c r="C9105" s="7" t="s">
        <v>34917</v>
      </c>
      <c r="D9105" s="7" t="s">
        <v>34918</v>
      </c>
      <c r="E9105" s="8">
        <v>906.37968338213796</v>
      </c>
      <c r="F9105" s="8">
        <v>996.58517519062605</v>
      </c>
      <c r="G9105" s="8">
        <v>809.23222857479504</v>
      </c>
      <c r="H9105" s="8">
        <v>808.96084915459096</v>
      </c>
      <c r="I9105" s="8">
        <v>841.48772316834004</v>
      </c>
      <c r="J9105" s="8">
        <v>637.12132467493302</v>
      </c>
      <c r="K9105" s="8">
        <v>0.53037420740437802</v>
      </c>
      <c r="L9105" s="8">
        <v>-0.24566871373000401</v>
      </c>
    </row>
    <row r="9106" spans="1:12" x14ac:dyDescent="0.2">
      <c r="A9106" s="7" t="s">
        <v>34919</v>
      </c>
      <c r="B9106" s="7" t="s">
        <v>34920</v>
      </c>
      <c r="C9106" s="7" t="s">
        <v>34921</v>
      </c>
      <c r="D9106" s="7" t="s">
        <v>34922</v>
      </c>
      <c r="E9106" s="8">
        <v>260.942460646548</v>
      </c>
      <c r="F9106" s="8">
        <v>208.35903071046599</v>
      </c>
      <c r="G9106" s="8">
        <v>141.46724778263501</v>
      </c>
      <c r="H9106" s="8">
        <v>261.78051809625498</v>
      </c>
      <c r="I9106" s="8">
        <v>171.67143408976699</v>
      </c>
      <c r="J9106" s="8">
        <v>181.75243990726801</v>
      </c>
      <c r="K9106" s="8">
        <v>0.99328054972555002</v>
      </c>
      <c r="L9106" s="8">
        <v>1.0483910631863399E-2</v>
      </c>
    </row>
    <row r="9107" spans="1:12" x14ac:dyDescent="0.2">
      <c r="A9107" s="7" t="s">
        <v>34923</v>
      </c>
      <c r="B9107" s="7" t="s">
        <v>34924</v>
      </c>
      <c r="C9107" s="7" t="s">
        <v>34925</v>
      </c>
      <c r="D9107" s="7" t="s">
        <v>34926</v>
      </c>
      <c r="E9107" s="8">
        <v>6.9189288807796796</v>
      </c>
      <c r="F9107" s="8">
        <v>8.8454305490292207</v>
      </c>
      <c r="G9107" s="8">
        <v>0.98928145302542203</v>
      </c>
      <c r="H9107" s="8">
        <v>39.365491443045798</v>
      </c>
      <c r="I9107" s="8">
        <v>13.8924859957037</v>
      </c>
      <c r="J9107" s="8">
        <v>3.9511399979840802</v>
      </c>
      <c r="K9107" s="8">
        <v>0.469086659278667</v>
      </c>
      <c r="L9107" s="8">
        <v>1.77157795806995</v>
      </c>
    </row>
    <row r="9108" spans="1:12" x14ac:dyDescent="0.2">
      <c r="A9108" s="7" t="s">
        <v>34927</v>
      </c>
      <c r="B9108" s="7" t="s">
        <v>34928</v>
      </c>
      <c r="C9108" s="7" t="s">
        <v>34929</v>
      </c>
      <c r="D9108" s="7" t="s">
        <v>34930</v>
      </c>
      <c r="E9108" s="8">
        <v>12.8494393500194</v>
      </c>
      <c r="F9108" s="8">
        <v>22.604989180852499</v>
      </c>
      <c r="G9108" s="8">
        <v>16.817784701432199</v>
      </c>
      <c r="H9108" s="8">
        <v>12.793784718989899</v>
      </c>
      <c r="I9108" s="8">
        <v>9.9232042826455196</v>
      </c>
      <c r="J9108" s="8">
        <v>21.731269988912501</v>
      </c>
      <c r="K9108" s="8">
        <v>0.93680627146936502</v>
      </c>
      <c r="L9108" s="8">
        <v>-0.23395372057587299</v>
      </c>
    </row>
    <row r="9109" spans="1:12" x14ac:dyDescent="0.2">
      <c r="A9109" s="7" t="s">
        <v>34931</v>
      </c>
      <c r="B9109" s="7" t="s">
        <v>34932</v>
      </c>
      <c r="C9109" s="7" t="s">
        <v>34933</v>
      </c>
      <c r="E9109" s="8">
        <v>16.803112996179198</v>
      </c>
      <c r="F9109" s="8">
        <v>2.94847684967641</v>
      </c>
      <c r="G9109" s="8">
        <v>1.9785629060508401</v>
      </c>
      <c r="H9109" s="8">
        <v>3.9365491443045801</v>
      </c>
      <c r="I9109" s="8">
        <v>0</v>
      </c>
      <c r="J9109" s="8">
        <v>7.9022799959681604</v>
      </c>
      <c r="K9109" s="8">
        <v>0.87765591031694001</v>
      </c>
      <c r="L9109" s="8">
        <v>-0.87577265455829001</v>
      </c>
    </row>
    <row r="9110" spans="1:12" x14ac:dyDescent="0.2">
      <c r="A9110" s="7" t="s">
        <v>34934</v>
      </c>
      <c r="B9110" s="7" t="s">
        <v>34935</v>
      </c>
      <c r="C9110" s="7" t="s">
        <v>34936</v>
      </c>
      <c r="D9110" s="7" t="s">
        <v>34937</v>
      </c>
      <c r="E9110" s="8">
        <v>0</v>
      </c>
      <c r="F9110" s="8">
        <v>0.98282561655880296</v>
      </c>
      <c r="G9110" s="8">
        <v>20.7749105135339</v>
      </c>
      <c r="H9110" s="8">
        <v>5.9048237164568702</v>
      </c>
      <c r="I9110" s="8">
        <v>0.99232042826455202</v>
      </c>
      <c r="J9110" s="8">
        <v>16.792344991432302</v>
      </c>
      <c r="K9110" s="8">
        <v>0.98608476955917101</v>
      </c>
      <c r="L9110" s="8">
        <v>0.123018596283718</v>
      </c>
    </row>
    <row r="9111" spans="1:12" x14ac:dyDescent="0.2">
      <c r="A9111" s="7" t="s">
        <v>34938</v>
      </c>
      <c r="B9111" s="7" t="s">
        <v>34939</v>
      </c>
      <c r="C9111" s="7" t="s">
        <v>34940</v>
      </c>
      <c r="D9111" s="7" t="s">
        <v>34941</v>
      </c>
      <c r="E9111" s="8">
        <v>1.97683682307991</v>
      </c>
      <c r="F9111" s="8">
        <v>0</v>
      </c>
      <c r="G9111" s="8">
        <v>8.9035330772288006</v>
      </c>
      <c r="H9111" s="8">
        <v>0</v>
      </c>
      <c r="I9111" s="8">
        <v>0</v>
      </c>
      <c r="J9111" s="8">
        <v>10.865634994456199</v>
      </c>
      <c r="K9111" s="8">
        <v>1</v>
      </c>
      <c r="L9111" s="8">
        <v>-1.71036765809617E-3</v>
      </c>
    </row>
    <row r="9112" spans="1:12" x14ac:dyDescent="0.2">
      <c r="A9112" s="7" t="s">
        <v>34942</v>
      </c>
      <c r="B9112" s="7" t="s">
        <v>34943</v>
      </c>
      <c r="E9112" s="8">
        <v>0</v>
      </c>
      <c r="F9112" s="8">
        <v>12.7767330152644</v>
      </c>
      <c r="G9112" s="8">
        <v>0</v>
      </c>
      <c r="H9112" s="8">
        <v>0</v>
      </c>
      <c r="I9112" s="8">
        <v>5.9539225695873101</v>
      </c>
      <c r="J9112" s="8">
        <v>0</v>
      </c>
      <c r="K9112" s="8">
        <v>1</v>
      </c>
      <c r="L9112" s="8">
        <v>-1.1022932617123</v>
      </c>
    </row>
    <row r="9113" spans="1:12" x14ac:dyDescent="0.2">
      <c r="A9113" s="7" t="s">
        <v>34944</v>
      </c>
      <c r="B9113" s="7" t="s">
        <v>34945</v>
      </c>
      <c r="C9113" s="7" t="s">
        <v>34946</v>
      </c>
      <c r="D9113" s="7" t="s">
        <v>34947</v>
      </c>
      <c r="E9113" s="8">
        <v>237.220418769589</v>
      </c>
      <c r="F9113" s="8">
        <v>296.81333620075799</v>
      </c>
      <c r="G9113" s="8">
        <v>371.96982633755903</v>
      </c>
      <c r="H9113" s="8">
        <v>346.41632469880301</v>
      </c>
      <c r="I9113" s="8">
        <v>363.18927674482597</v>
      </c>
      <c r="J9113" s="8">
        <v>332.883544830159</v>
      </c>
      <c r="K9113" s="8">
        <v>0.76227285326565797</v>
      </c>
      <c r="L9113" s="8">
        <v>0.202448315006795</v>
      </c>
    </row>
    <row r="9114" spans="1:12" x14ac:dyDescent="0.2">
      <c r="A9114" s="7" t="s">
        <v>34948</v>
      </c>
      <c r="B9114" s="7" t="s">
        <v>34949</v>
      </c>
      <c r="C9114" s="7" t="s">
        <v>34950</v>
      </c>
      <c r="D9114" s="7" t="s">
        <v>34951</v>
      </c>
      <c r="E9114" s="8">
        <v>128.49439350019401</v>
      </c>
      <c r="F9114" s="8">
        <v>104.17951535523299</v>
      </c>
      <c r="G9114" s="8">
        <v>103.874552567669</v>
      </c>
      <c r="H9114" s="8">
        <v>173.20816234940199</v>
      </c>
      <c r="I9114" s="8">
        <v>169.68679323323801</v>
      </c>
      <c r="J9114" s="8">
        <v>148.16774992440301</v>
      </c>
      <c r="K9114" s="8">
        <v>0.24975568806693299</v>
      </c>
      <c r="L9114" s="8">
        <v>0.54512217591203205</v>
      </c>
    </row>
    <row r="9115" spans="1:12" x14ac:dyDescent="0.2">
      <c r="A9115" s="7" t="s">
        <v>34952</v>
      </c>
      <c r="B9115" s="7" t="s">
        <v>34953</v>
      </c>
      <c r="D9115" s="7" t="s">
        <v>34954</v>
      </c>
      <c r="E9115" s="8">
        <v>0</v>
      </c>
      <c r="F9115" s="8">
        <v>0</v>
      </c>
      <c r="G9115" s="8">
        <v>9.8928145302542205</v>
      </c>
      <c r="H9115" s="8">
        <v>7.8730982886091603</v>
      </c>
      <c r="I9115" s="8">
        <v>0</v>
      </c>
      <c r="J9115" s="8">
        <v>0</v>
      </c>
      <c r="K9115" s="8">
        <v>1</v>
      </c>
      <c r="L9115" s="8">
        <v>-0.328937294744653</v>
      </c>
    </row>
    <row r="9116" spans="1:12" x14ac:dyDescent="0.2">
      <c r="A9116" s="7" t="s">
        <v>34955</v>
      </c>
      <c r="B9116" s="7" t="s">
        <v>34956</v>
      </c>
      <c r="D9116" s="7" t="s">
        <v>34957</v>
      </c>
      <c r="E9116" s="8">
        <v>21.745205053879001</v>
      </c>
      <c r="F9116" s="8">
        <v>25.553466030528899</v>
      </c>
      <c r="G9116" s="8">
        <v>46.4962282921948</v>
      </c>
      <c r="H9116" s="8">
        <v>0.98413728607614503</v>
      </c>
      <c r="I9116" s="8">
        <v>8.9308838543809692</v>
      </c>
      <c r="J9116" s="8">
        <v>37.535829980848803</v>
      </c>
      <c r="K9116" s="8">
        <v>0.72367012103358497</v>
      </c>
      <c r="L9116" s="8">
        <v>-0.98310016057507099</v>
      </c>
    </row>
    <row r="9117" spans="1:12" x14ac:dyDescent="0.2">
      <c r="A9117" s="7" t="s">
        <v>34958</v>
      </c>
      <c r="B9117" s="7" t="s">
        <v>34959</v>
      </c>
      <c r="C9117" s="7" t="s">
        <v>34960</v>
      </c>
      <c r="D9117" s="7" t="s">
        <v>34961</v>
      </c>
      <c r="E9117" s="8">
        <v>241.17409241574899</v>
      </c>
      <c r="F9117" s="8">
        <v>169.04600604811401</v>
      </c>
      <c r="G9117" s="8">
        <v>193.89916479298299</v>
      </c>
      <c r="H9117" s="8">
        <v>179.112986065858</v>
      </c>
      <c r="I9117" s="8">
        <v>206.40264907902699</v>
      </c>
      <c r="J9117" s="8">
        <v>265.71416486443002</v>
      </c>
      <c r="K9117" s="8">
        <v>0.91847507081741997</v>
      </c>
      <c r="L9117" s="8">
        <v>0.108354900721521</v>
      </c>
    </row>
    <row r="9118" spans="1:12" x14ac:dyDescent="0.2">
      <c r="A9118" s="7" t="s">
        <v>34962</v>
      </c>
      <c r="B9118" s="7" t="s">
        <v>34963</v>
      </c>
      <c r="E9118" s="8">
        <v>30.6409707577386</v>
      </c>
      <c r="F9118" s="8">
        <v>0</v>
      </c>
      <c r="G9118" s="8">
        <v>0</v>
      </c>
      <c r="H9118" s="8">
        <v>0</v>
      </c>
      <c r="I9118" s="8">
        <v>0</v>
      </c>
      <c r="J9118" s="8">
        <v>0</v>
      </c>
      <c r="K9118" s="8">
        <v>0.30971757086562401</v>
      </c>
      <c r="L9118" s="8">
        <v>-5.8123252477741598</v>
      </c>
    </row>
    <row r="9119" spans="1:12" x14ac:dyDescent="0.2">
      <c r="A9119" s="7" t="s">
        <v>34964</v>
      </c>
      <c r="B9119" s="7" t="s">
        <v>34965</v>
      </c>
      <c r="C9119" s="7" t="s">
        <v>34966</v>
      </c>
      <c r="D9119" s="7" t="s">
        <v>34967</v>
      </c>
      <c r="E9119" s="8">
        <v>1514.2570064792101</v>
      </c>
      <c r="F9119" s="8">
        <v>1687.5115836314601</v>
      </c>
      <c r="G9119" s="8">
        <v>1616.4858942435401</v>
      </c>
      <c r="H9119" s="8">
        <v>998.89934536728697</v>
      </c>
      <c r="I9119" s="8">
        <v>1251.3160600415999</v>
      </c>
      <c r="J9119" s="8">
        <v>1330.54639432114</v>
      </c>
      <c r="K9119" s="8">
        <v>6.0434085333264401E-2</v>
      </c>
      <c r="L9119" s="8">
        <v>-0.428267153443529</v>
      </c>
    </row>
    <row r="9120" spans="1:12" x14ac:dyDescent="0.2">
      <c r="A9120" s="7" t="s">
        <v>34968</v>
      </c>
      <c r="B9120" s="7" t="s">
        <v>34969</v>
      </c>
      <c r="C9120" s="7" t="s">
        <v>34970</v>
      </c>
      <c r="D9120" s="7" t="s">
        <v>34971</v>
      </c>
      <c r="E9120" s="8">
        <v>15.8146945846393</v>
      </c>
      <c r="F9120" s="8">
        <v>35.381722196116897</v>
      </c>
      <c r="G9120" s="8">
        <v>47.485509745220199</v>
      </c>
      <c r="H9120" s="8">
        <v>22.635157579751301</v>
      </c>
      <c r="I9120" s="8">
        <v>74.424032119841399</v>
      </c>
      <c r="J9120" s="8">
        <v>23.706839987904502</v>
      </c>
      <c r="K9120" s="8">
        <v>0.91319122258485697</v>
      </c>
      <c r="L9120" s="8">
        <v>0.291168478919896</v>
      </c>
    </row>
    <row r="9121" spans="1:12" x14ac:dyDescent="0.2">
      <c r="A9121" s="7" t="s">
        <v>34972</v>
      </c>
      <c r="B9121" s="7" t="s">
        <v>34973</v>
      </c>
      <c r="C9121" s="7" t="s">
        <v>34974</v>
      </c>
      <c r="D9121" s="7" t="s">
        <v>34975</v>
      </c>
      <c r="E9121" s="8">
        <v>497.17446100459699</v>
      </c>
      <c r="F9121" s="8">
        <v>362.66265251019797</v>
      </c>
      <c r="G9121" s="8">
        <v>334.37713112259303</v>
      </c>
      <c r="H9121" s="8">
        <v>291.304636678539</v>
      </c>
      <c r="I9121" s="8">
        <v>272.88811777275203</v>
      </c>
      <c r="J9121" s="8">
        <v>206.44706489466799</v>
      </c>
      <c r="K9121" s="8">
        <v>9.5713803530538905E-2</v>
      </c>
      <c r="L9121" s="8">
        <v>-0.63191440514815</v>
      </c>
    </row>
    <row r="9122" spans="1:12" x14ac:dyDescent="0.2">
      <c r="A9122" s="7" t="s">
        <v>34976</v>
      </c>
      <c r="B9122" s="7" t="s">
        <v>34977</v>
      </c>
      <c r="C9122" s="7" t="s">
        <v>34978</v>
      </c>
      <c r="D9122" s="7" t="s">
        <v>34979</v>
      </c>
      <c r="E9122" s="8">
        <v>747.24431912420505</v>
      </c>
      <c r="F9122" s="8">
        <v>834.41894845842398</v>
      </c>
      <c r="G9122" s="8">
        <v>1049.6276216599699</v>
      </c>
      <c r="H9122" s="8">
        <v>604.26029365075306</v>
      </c>
      <c r="I9122" s="8">
        <v>798.81794475296397</v>
      </c>
      <c r="J9122" s="8">
        <v>802.08141959076897</v>
      </c>
      <c r="K9122" s="8">
        <v>0.58136584902935096</v>
      </c>
      <c r="L9122" s="8">
        <v>-0.25490266489883301</v>
      </c>
    </row>
    <row r="9123" spans="1:12" x14ac:dyDescent="0.2">
      <c r="A9123" s="7" t="s">
        <v>34980</v>
      </c>
      <c r="B9123" s="7" t="s">
        <v>34981</v>
      </c>
      <c r="C9123" s="7" t="s">
        <v>34982</v>
      </c>
      <c r="D9123" s="7" t="s">
        <v>34983</v>
      </c>
      <c r="E9123" s="8">
        <v>30.6409707577386</v>
      </c>
      <c r="F9123" s="8">
        <v>12.7767330152644</v>
      </c>
      <c r="G9123" s="8">
        <v>18.796347607483</v>
      </c>
      <c r="H9123" s="8">
        <v>119.080611615214</v>
      </c>
      <c r="I9123" s="8">
        <v>51.600662269756697</v>
      </c>
      <c r="J9123" s="8">
        <v>10.865634994456199</v>
      </c>
      <c r="K9123" s="8">
        <v>0.29118795229257999</v>
      </c>
      <c r="L9123" s="8">
        <v>1.54520710868455</v>
      </c>
    </row>
    <row r="9124" spans="1:12" x14ac:dyDescent="0.2">
      <c r="A9124" s="7" t="s">
        <v>34984</v>
      </c>
      <c r="B9124" s="7" t="s">
        <v>34985</v>
      </c>
      <c r="C9124" s="7" t="s">
        <v>34986</v>
      </c>
      <c r="D9124" s="7" t="s">
        <v>34987</v>
      </c>
      <c r="E9124" s="8">
        <v>315.30547328124499</v>
      </c>
      <c r="F9124" s="8">
        <v>301.72746428355202</v>
      </c>
      <c r="G9124" s="8">
        <v>236.43826727307601</v>
      </c>
      <c r="H9124" s="8">
        <v>186.00194706839099</v>
      </c>
      <c r="I9124" s="8">
        <v>253.041709207461</v>
      </c>
      <c r="J9124" s="8">
        <v>186.69136490474801</v>
      </c>
      <c r="K9124" s="8">
        <v>0.33301861817251699</v>
      </c>
      <c r="L9124" s="8">
        <v>-0.44787809477310903</v>
      </c>
    </row>
    <row r="9125" spans="1:12" x14ac:dyDescent="0.2">
      <c r="A9125" s="7" t="s">
        <v>34988</v>
      </c>
      <c r="B9125" s="7" t="s">
        <v>34989</v>
      </c>
      <c r="C9125" s="7" t="s">
        <v>34990</v>
      </c>
      <c r="D9125" s="7" t="s">
        <v>34991</v>
      </c>
      <c r="E9125" s="8">
        <v>34.5946444038984</v>
      </c>
      <c r="F9125" s="8">
        <v>6.8797793159116196</v>
      </c>
      <c r="G9125" s="8">
        <v>21.764191966559299</v>
      </c>
      <c r="H9125" s="8">
        <v>14.762059291142201</v>
      </c>
      <c r="I9125" s="8">
        <v>13.8924859957037</v>
      </c>
      <c r="J9125" s="8">
        <v>9.8778499949602097</v>
      </c>
      <c r="K9125" s="8">
        <v>0.76974274088750405</v>
      </c>
      <c r="L9125" s="8">
        <v>-0.71453865696774399</v>
      </c>
    </row>
    <row r="9126" spans="1:12" x14ac:dyDescent="0.2">
      <c r="A9126" s="7" t="s">
        <v>34992</v>
      </c>
      <c r="B9126" s="7" t="s">
        <v>34993</v>
      </c>
      <c r="D9126" s="7" t="s">
        <v>34994</v>
      </c>
      <c r="E9126" s="8">
        <v>7.9073472923196304</v>
      </c>
      <c r="F9126" s="8">
        <v>40.295850278910898</v>
      </c>
      <c r="G9126" s="8">
        <v>0</v>
      </c>
      <c r="H9126" s="8">
        <v>0.98413728607614503</v>
      </c>
      <c r="I9126" s="8">
        <v>47.631380556698502</v>
      </c>
      <c r="J9126" s="8">
        <v>12.841204993448301</v>
      </c>
      <c r="K9126" s="8">
        <v>0.95125435110142398</v>
      </c>
      <c r="L9126" s="8">
        <v>0.35011472504027402</v>
      </c>
    </row>
    <row r="9127" spans="1:12" x14ac:dyDescent="0.2">
      <c r="A9127" s="7" t="s">
        <v>34995</v>
      </c>
      <c r="B9127" s="7" t="s">
        <v>34996</v>
      </c>
      <c r="C9127" s="7" t="s">
        <v>34997</v>
      </c>
      <c r="D9127" s="7" t="s">
        <v>34998</v>
      </c>
      <c r="E9127" s="8">
        <v>696.83498013566702</v>
      </c>
      <c r="F9127" s="8">
        <v>611.31753349957501</v>
      </c>
      <c r="G9127" s="8">
        <v>573.78324275474495</v>
      </c>
      <c r="H9127" s="8">
        <v>646.57819695202704</v>
      </c>
      <c r="I9127" s="8">
        <v>580.50745053476305</v>
      </c>
      <c r="J9127" s="8">
        <v>518.58712473541095</v>
      </c>
      <c r="K9127" s="8">
        <v>0.854647226018591</v>
      </c>
      <c r="L9127" s="8">
        <v>-0.108416067620625</v>
      </c>
    </row>
    <row r="9128" spans="1:12" x14ac:dyDescent="0.2">
      <c r="A9128" s="7" t="s">
        <v>34999</v>
      </c>
      <c r="B9128" s="7" t="s">
        <v>35000</v>
      </c>
      <c r="C9128" s="7" t="s">
        <v>35001</v>
      </c>
      <c r="D9128" s="7" t="s">
        <v>35002</v>
      </c>
      <c r="E9128" s="8">
        <v>1499.43073030611</v>
      </c>
      <c r="F9128" s="8">
        <v>1886.04235817634</v>
      </c>
      <c r="G9128" s="8">
        <v>1633.30367894497</v>
      </c>
      <c r="H9128" s="8">
        <v>1802.9395080915001</v>
      </c>
      <c r="I9128" s="8">
        <v>2298.2141118607001</v>
      </c>
      <c r="J9128" s="8">
        <v>2320.3069638161501</v>
      </c>
      <c r="K9128" s="8">
        <v>0.18219724577975199</v>
      </c>
      <c r="L9128" s="8">
        <v>0.35554380702237698</v>
      </c>
    </row>
    <row r="9129" spans="1:12" x14ac:dyDescent="0.2">
      <c r="A9129" s="7" t="s">
        <v>35003</v>
      </c>
      <c r="B9129" s="7" t="s">
        <v>35004</v>
      </c>
      <c r="C9129" s="7" t="s">
        <v>35005</v>
      </c>
      <c r="E9129" s="8">
        <v>0</v>
      </c>
      <c r="F9129" s="8">
        <v>2.94847684967641</v>
      </c>
      <c r="G9129" s="8">
        <v>1.9785629060508401</v>
      </c>
      <c r="H9129" s="8">
        <v>0</v>
      </c>
      <c r="I9129" s="8">
        <v>8.9308838543809692</v>
      </c>
      <c r="J9129" s="8">
        <v>0</v>
      </c>
      <c r="K9129" s="8">
        <v>1</v>
      </c>
      <c r="L9129" s="8">
        <v>0.85744138795911495</v>
      </c>
    </row>
    <row r="9130" spans="1:12" x14ac:dyDescent="0.2">
      <c r="A9130" s="7" t="s">
        <v>35006</v>
      </c>
      <c r="B9130" s="7" t="s">
        <v>35007</v>
      </c>
      <c r="C9130" s="7" t="s">
        <v>35008</v>
      </c>
      <c r="D9130" s="7" t="s">
        <v>35009</v>
      </c>
      <c r="E9130" s="8">
        <v>2.96525523461986</v>
      </c>
      <c r="F9130" s="8">
        <v>21.6221635642937</v>
      </c>
      <c r="G9130" s="8">
        <v>5.9356887181525302</v>
      </c>
      <c r="H9130" s="8">
        <v>10.825510146837599</v>
      </c>
      <c r="I9130" s="8">
        <v>0</v>
      </c>
      <c r="J9130" s="8">
        <v>1.9755699989920401</v>
      </c>
      <c r="K9130" s="8">
        <v>0.78256776084316904</v>
      </c>
      <c r="L9130" s="8">
        <v>-1.2531608328932</v>
      </c>
    </row>
    <row r="9131" spans="1:12" x14ac:dyDescent="0.2">
      <c r="A9131" s="7" t="s">
        <v>35010</v>
      </c>
      <c r="B9131" s="7" t="s">
        <v>35011</v>
      </c>
      <c r="C9131" s="7" t="s">
        <v>35012</v>
      </c>
      <c r="D9131" s="7" t="s">
        <v>35013</v>
      </c>
      <c r="E9131" s="8">
        <v>2.96525523461986</v>
      </c>
      <c r="F9131" s="8">
        <v>17.690861098058399</v>
      </c>
      <c r="G9131" s="8">
        <v>10.8820959832796</v>
      </c>
      <c r="H9131" s="8">
        <v>2.95241185822844</v>
      </c>
      <c r="I9131" s="8">
        <v>5.9539225695873101</v>
      </c>
      <c r="J9131" s="8">
        <v>19.755699989920402</v>
      </c>
      <c r="K9131" s="8">
        <v>0.975404853056412</v>
      </c>
      <c r="L9131" s="8">
        <v>-0.13819012711905401</v>
      </c>
    </row>
    <row r="9132" spans="1:12" x14ac:dyDescent="0.2">
      <c r="A9132" s="7" t="s">
        <v>35014</v>
      </c>
      <c r="B9132" s="7" t="s">
        <v>35015</v>
      </c>
      <c r="C9132" s="7" t="s">
        <v>35016</v>
      </c>
      <c r="D9132" s="7" t="s">
        <v>35017</v>
      </c>
      <c r="E9132" s="8">
        <v>55.351431046237401</v>
      </c>
      <c r="F9132" s="8">
        <v>62.900839459763397</v>
      </c>
      <c r="G9132" s="8">
        <v>80.131797695059205</v>
      </c>
      <c r="H9132" s="8">
        <v>122.033023473442</v>
      </c>
      <c r="I9132" s="8">
        <v>73.431711691576794</v>
      </c>
      <c r="J9132" s="8">
        <v>123.47312493700301</v>
      </c>
      <c r="K9132" s="8">
        <v>0.33492315759368002</v>
      </c>
      <c r="L9132" s="8">
        <v>0.68509646364258603</v>
      </c>
    </row>
    <row r="9133" spans="1:12" x14ac:dyDescent="0.2">
      <c r="A9133" s="7" t="s">
        <v>35018</v>
      </c>
      <c r="B9133" s="7" t="s">
        <v>35019</v>
      </c>
      <c r="C9133" s="7" t="s">
        <v>35020</v>
      </c>
      <c r="D9133" s="7" t="s">
        <v>35021</v>
      </c>
      <c r="E9133" s="8">
        <v>53.374594223157501</v>
      </c>
      <c r="F9133" s="8">
        <v>56.021060143851798</v>
      </c>
      <c r="G9133" s="8">
        <v>100.906708208593</v>
      </c>
      <c r="H9133" s="8">
        <v>81.683394744319997</v>
      </c>
      <c r="I9133" s="8">
        <v>35.723535417523898</v>
      </c>
      <c r="J9133" s="8">
        <v>58.279314970265197</v>
      </c>
      <c r="K9133" s="8">
        <v>0.882269130980462</v>
      </c>
      <c r="L9133" s="8">
        <v>-0.25924936318119701</v>
      </c>
    </row>
    <row r="9134" spans="1:12" x14ac:dyDescent="0.2">
      <c r="A9134" s="7" t="s">
        <v>35022</v>
      </c>
      <c r="B9134" s="7" t="s">
        <v>35023</v>
      </c>
      <c r="C9134" s="7" t="s">
        <v>35024</v>
      </c>
      <c r="D9134" s="7" t="s">
        <v>35025</v>
      </c>
      <c r="E9134" s="8">
        <v>8.8957657038595794</v>
      </c>
      <c r="F9134" s="8">
        <v>15.725209864940799</v>
      </c>
      <c r="G9134" s="8">
        <v>15.828503248406699</v>
      </c>
      <c r="H9134" s="8">
        <v>9.8413728607614495</v>
      </c>
      <c r="I9134" s="8">
        <v>19.846408565291</v>
      </c>
      <c r="J9134" s="8">
        <v>19.755699989920402</v>
      </c>
      <c r="K9134" s="8">
        <v>0.92298910703572301</v>
      </c>
      <c r="L9134" s="8">
        <v>0.28943205422732698</v>
      </c>
    </row>
    <row r="9135" spans="1:12" x14ac:dyDescent="0.2">
      <c r="A9135" s="7" t="s">
        <v>35026</v>
      </c>
      <c r="B9135" s="7" t="s">
        <v>35027</v>
      </c>
      <c r="C9135" s="7" t="s">
        <v>35028</v>
      </c>
      <c r="D9135" s="7" t="s">
        <v>35029</v>
      </c>
      <c r="E9135" s="8">
        <v>296.52552346198598</v>
      </c>
      <c r="F9135" s="8">
        <v>588.71254431872296</v>
      </c>
      <c r="G9135" s="8">
        <v>360.09844890125402</v>
      </c>
      <c r="H9135" s="8">
        <v>431.05213130135201</v>
      </c>
      <c r="I9135" s="8">
        <v>356.24303374697399</v>
      </c>
      <c r="J9135" s="8">
        <v>293.37214485031802</v>
      </c>
      <c r="K9135" s="8">
        <v>0.827657695648639</v>
      </c>
      <c r="L9135" s="8">
        <v>-0.20464251906655201</v>
      </c>
    </row>
    <row r="9136" spans="1:12" x14ac:dyDescent="0.2">
      <c r="A9136" s="7" t="s">
        <v>35030</v>
      </c>
      <c r="B9136" s="7" t="s">
        <v>35031</v>
      </c>
      <c r="D9136" s="7" t="s">
        <v>35032</v>
      </c>
      <c r="E9136" s="8">
        <v>1.97683682307991</v>
      </c>
      <c r="F9136" s="8">
        <v>20.639337947734901</v>
      </c>
      <c r="G9136" s="8">
        <v>16.817784701432199</v>
      </c>
      <c r="H9136" s="8">
        <v>4.9206864303807301</v>
      </c>
      <c r="I9136" s="8">
        <v>27.784971991407399</v>
      </c>
      <c r="J9136" s="8">
        <v>28.645764985384599</v>
      </c>
      <c r="K9136" s="8">
        <v>0.85425312489664296</v>
      </c>
      <c r="L9136" s="8">
        <v>0.63737942798952496</v>
      </c>
    </row>
    <row r="9137" spans="1:12" x14ac:dyDescent="0.2">
      <c r="A9137" s="7" t="s">
        <v>35033</v>
      </c>
      <c r="B9137" s="7" t="s">
        <v>35034</v>
      </c>
      <c r="C9137" s="7" t="s">
        <v>35035</v>
      </c>
      <c r="D9137" s="7" t="s">
        <v>35036</v>
      </c>
      <c r="E9137" s="8">
        <v>40.525154873138099</v>
      </c>
      <c r="F9137" s="8">
        <v>31.450419729881698</v>
      </c>
      <c r="G9137" s="8">
        <v>32.6462879498389</v>
      </c>
      <c r="H9137" s="8">
        <v>47.238589731654997</v>
      </c>
      <c r="I9137" s="8">
        <v>26.792651563142901</v>
      </c>
      <c r="J9137" s="8">
        <v>29.633549984880599</v>
      </c>
      <c r="K9137" s="8">
        <v>0.99485110300087798</v>
      </c>
      <c r="L9137" s="8">
        <v>-1.30566223930721E-2</v>
      </c>
    </row>
    <row r="9138" spans="1:12" x14ac:dyDescent="0.2">
      <c r="A9138" s="7" t="s">
        <v>35037</v>
      </c>
      <c r="B9138" s="7" t="s">
        <v>35038</v>
      </c>
      <c r="C9138" s="7" t="s">
        <v>35039</v>
      </c>
      <c r="D9138" s="7" t="s">
        <v>35040</v>
      </c>
      <c r="E9138" s="8">
        <v>3178.7536115124899</v>
      </c>
      <c r="F9138" s="8">
        <v>2199.5637298585998</v>
      </c>
      <c r="G9138" s="8">
        <v>2331.7363847809202</v>
      </c>
      <c r="H9138" s="8">
        <v>3604.8948788969201</v>
      </c>
      <c r="I9138" s="8">
        <v>2755.6738292906598</v>
      </c>
      <c r="J9138" s="8">
        <v>2979.1595584800002</v>
      </c>
      <c r="K9138" s="8">
        <v>0.46680890620244703</v>
      </c>
      <c r="L9138" s="8">
        <v>0.27665254236233899</v>
      </c>
    </row>
    <row r="9139" spans="1:12" x14ac:dyDescent="0.2">
      <c r="A9139" s="7" t="s">
        <v>35041</v>
      </c>
      <c r="B9139" s="7" t="s">
        <v>35042</v>
      </c>
      <c r="C9139" s="7" t="s">
        <v>35043</v>
      </c>
      <c r="E9139" s="8">
        <v>0</v>
      </c>
      <c r="F9139" s="8">
        <v>4.9141280827940097</v>
      </c>
      <c r="G9139" s="8">
        <v>12.8606588893305</v>
      </c>
      <c r="H9139" s="8">
        <v>0</v>
      </c>
      <c r="I9139" s="8">
        <v>7.93856342611641</v>
      </c>
      <c r="J9139" s="8">
        <v>3.9511399979840802</v>
      </c>
      <c r="K9139" s="8">
        <v>0.93688832873349004</v>
      </c>
      <c r="L9139" s="8">
        <v>-0.58043896109786597</v>
      </c>
    </row>
    <row r="9140" spans="1:12" x14ac:dyDescent="0.2">
      <c r="A9140" s="7" t="s">
        <v>35044</v>
      </c>
      <c r="B9140" s="7" t="s">
        <v>35045</v>
      </c>
      <c r="C9140" s="7" t="s">
        <v>35046</v>
      </c>
      <c r="D9140" s="7" t="s">
        <v>35047</v>
      </c>
      <c r="E9140" s="8">
        <v>3770.8162400249198</v>
      </c>
      <c r="F9140" s="8">
        <v>2891.472963916</v>
      </c>
      <c r="G9140" s="8">
        <v>3170.64705694648</v>
      </c>
      <c r="H9140" s="8">
        <v>4276.0765080008496</v>
      </c>
      <c r="I9140" s="8">
        <v>3039.4774717743198</v>
      </c>
      <c r="J9140" s="8">
        <v>3110.5349634129698</v>
      </c>
      <c r="K9140" s="8">
        <v>0.90006603500495297</v>
      </c>
      <c r="L9140" s="8">
        <v>8.4516645106582799E-2</v>
      </c>
    </row>
    <row r="9141" spans="1:12" x14ac:dyDescent="0.2">
      <c r="A9141" s="7" t="s">
        <v>35048</v>
      </c>
      <c r="B9141" s="7" t="s">
        <v>35049</v>
      </c>
      <c r="C9141" s="7" t="s">
        <v>35050</v>
      </c>
      <c r="E9141" s="8">
        <v>11.861020938479401</v>
      </c>
      <c r="F9141" s="8">
        <v>7.8626049324704201</v>
      </c>
      <c r="G9141" s="8">
        <v>12.8606588893305</v>
      </c>
      <c r="H9141" s="8">
        <v>31.492393154436598</v>
      </c>
      <c r="I9141" s="8">
        <v>0</v>
      </c>
      <c r="J9141" s="8">
        <v>13.828989992944299</v>
      </c>
      <c r="K9141" s="8">
        <v>0.92093171431520504</v>
      </c>
      <c r="L9141" s="8">
        <v>0.47633316424760003</v>
      </c>
    </row>
    <row r="9142" spans="1:12" x14ac:dyDescent="0.2">
      <c r="A9142" s="7" t="s">
        <v>35051</v>
      </c>
      <c r="B9142" s="7" t="s">
        <v>35052</v>
      </c>
      <c r="C9142" s="7" t="s">
        <v>35053</v>
      </c>
      <c r="D9142" s="7" t="s">
        <v>35054</v>
      </c>
      <c r="E9142" s="8">
        <v>0</v>
      </c>
      <c r="F9142" s="8">
        <v>0</v>
      </c>
      <c r="G9142" s="8">
        <v>0</v>
      </c>
      <c r="H9142" s="8">
        <v>19.682745721522899</v>
      </c>
      <c r="I9142" s="8">
        <v>1.9846408565291001</v>
      </c>
      <c r="J9142" s="8">
        <v>3.9511399979840802</v>
      </c>
      <c r="K9142" s="8">
        <v>0.10640288702593401</v>
      </c>
      <c r="L9142" s="8">
        <v>5.5561256459175299</v>
      </c>
    </row>
    <row r="9143" spans="1:12" x14ac:dyDescent="0.2">
      <c r="A9143" s="7" t="s">
        <v>35055</v>
      </c>
      <c r="B9143" s="7" t="s">
        <v>35056</v>
      </c>
      <c r="C9143" s="7" t="s">
        <v>35057</v>
      </c>
      <c r="D9143" s="7" t="s">
        <v>35058</v>
      </c>
      <c r="E9143" s="8">
        <v>203.61419277722999</v>
      </c>
      <c r="F9143" s="8">
        <v>257.50031153840598</v>
      </c>
      <c r="G9143" s="8">
        <v>271.06311812896598</v>
      </c>
      <c r="H9143" s="8">
        <v>138.76335733673599</v>
      </c>
      <c r="I9143" s="8">
        <v>173.656074946297</v>
      </c>
      <c r="J9143" s="8">
        <v>188.66693490374001</v>
      </c>
      <c r="K9143" s="8">
        <v>0.20163511565255501</v>
      </c>
      <c r="L9143" s="8">
        <v>-0.54719099715955299</v>
      </c>
    </row>
    <row r="9144" spans="1:12" x14ac:dyDescent="0.2">
      <c r="A9144" s="7" t="s">
        <v>35059</v>
      </c>
      <c r="B9144" s="7" t="s">
        <v>35060</v>
      </c>
      <c r="C9144" s="7" t="s">
        <v>35061</v>
      </c>
      <c r="D9144" s="7" t="s">
        <v>35062</v>
      </c>
      <c r="E9144" s="8">
        <v>59.305104692397201</v>
      </c>
      <c r="F9144" s="8">
        <v>109.093643438027</v>
      </c>
      <c r="G9144" s="8">
        <v>38.581976667991398</v>
      </c>
      <c r="H9144" s="8">
        <v>21.651020293675199</v>
      </c>
      <c r="I9144" s="8">
        <v>53.585303126285801</v>
      </c>
      <c r="J9144" s="8">
        <v>31.609119983872699</v>
      </c>
      <c r="K9144" s="8">
        <v>0.3978878632017</v>
      </c>
      <c r="L9144" s="8">
        <v>-0.95428654469997598</v>
      </c>
    </row>
    <row r="9145" spans="1:12" x14ac:dyDescent="0.2">
      <c r="A9145" s="7" t="s">
        <v>35063</v>
      </c>
      <c r="B9145" s="7" t="s">
        <v>35064</v>
      </c>
      <c r="C9145" s="7" t="s">
        <v>35065</v>
      </c>
      <c r="D9145" s="7" t="s">
        <v>35066</v>
      </c>
      <c r="E9145" s="8">
        <v>0</v>
      </c>
      <c r="F9145" s="8">
        <v>15.725209864940799</v>
      </c>
      <c r="G9145" s="8">
        <v>6.9249701711779501</v>
      </c>
      <c r="H9145" s="8">
        <v>1.9682745721522901</v>
      </c>
      <c r="I9145" s="8">
        <v>18.854088137026501</v>
      </c>
      <c r="J9145" s="8">
        <v>0.98778499949602006</v>
      </c>
      <c r="K9145" s="8">
        <v>0.99312210349942698</v>
      </c>
      <c r="L9145" s="8">
        <v>-5.5066009513643897E-2</v>
      </c>
    </row>
    <row r="9146" spans="1:12" x14ac:dyDescent="0.2">
      <c r="A9146" s="7" t="s">
        <v>35067</v>
      </c>
      <c r="B9146" s="7" t="s">
        <v>35068</v>
      </c>
      <c r="C9146" s="7" t="s">
        <v>35069</v>
      </c>
      <c r="D9146" s="7" t="s">
        <v>35070</v>
      </c>
      <c r="E9146" s="8">
        <v>5.9305104692397199</v>
      </c>
      <c r="F9146" s="8">
        <v>45.209978361704898</v>
      </c>
      <c r="G9146" s="8">
        <v>32.6462879498389</v>
      </c>
      <c r="H9146" s="8">
        <v>25.587569437979798</v>
      </c>
      <c r="I9146" s="8">
        <v>35.723535417523898</v>
      </c>
      <c r="J9146" s="8">
        <v>30.621334984376599</v>
      </c>
      <c r="K9146" s="8">
        <v>0.96484967175602299</v>
      </c>
      <c r="L9146" s="8">
        <v>0.133660145265252</v>
      </c>
    </row>
    <row r="9147" spans="1:12" x14ac:dyDescent="0.2">
      <c r="A9147" s="7" t="s">
        <v>35071</v>
      </c>
      <c r="B9147" s="7" t="s">
        <v>35072</v>
      </c>
      <c r="C9147" s="7" t="s">
        <v>35073</v>
      </c>
      <c r="D9147" s="7" t="s">
        <v>35074</v>
      </c>
      <c r="E9147" s="8">
        <v>210.53312165801</v>
      </c>
      <c r="F9147" s="8">
        <v>191.65099522896699</v>
      </c>
      <c r="G9147" s="8">
        <v>183.01706880970301</v>
      </c>
      <c r="H9147" s="8">
        <v>636.73682409126604</v>
      </c>
      <c r="I9147" s="8">
        <v>461.42899914301699</v>
      </c>
      <c r="J9147" s="8">
        <v>418.820839786313</v>
      </c>
      <c r="K9147" s="8">
        <v>2.5668176948533601E-7</v>
      </c>
      <c r="L9147" s="8">
        <v>1.3742406092862101</v>
      </c>
    </row>
    <row r="9148" spans="1:12" x14ac:dyDescent="0.2">
      <c r="A9148" s="7" t="s">
        <v>35075</v>
      </c>
      <c r="B9148" s="7" t="s">
        <v>35076</v>
      </c>
      <c r="E9148" s="8">
        <v>6.9189288807796796</v>
      </c>
      <c r="F9148" s="8">
        <v>21.6221635642937</v>
      </c>
      <c r="G9148" s="8">
        <v>25.721317778661</v>
      </c>
      <c r="H9148" s="8">
        <v>24.603432151903601</v>
      </c>
      <c r="I9148" s="8">
        <v>47.631380556698502</v>
      </c>
      <c r="J9148" s="8">
        <v>55.315959971777097</v>
      </c>
      <c r="K9148" s="8">
        <v>0.33492996955080501</v>
      </c>
      <c r="L9148" s="8">
        <v>1.23291798996972</v>
      </c>
    </row>
    <row r="9149" spans="1:12" x14ac:dyDescent="0.2">
      <c r="A9149" s="7" t="s">
        <v>35077</v>
      </c>
      <c r="B9149" s="7" t="s">
        <v>35078</v>
      </c>
      <c r="C9149" s="7" t="s">
        <v>35079</v>
      </c>
      <c r="D9149" s="7" t="s">
        <v>35080</v>
      </c>
      <c r="E9149" s="8">
        <v>624.68043609325105</v>
      </c>
      <c r="F9149" s="8">
        <v>522.86322800928303</v>
      </c>
      <c r="G9149" s="8">
        <v>489.69431924758402</v>
      </c>
      <c r="H9149" s="8">
        <v>572.76790049631597</v>
      </c>
      <c r="I9149" s="8">
        <v>567.60728496732395</v>
      </c>
      <c r="J9149" s="8">
        <v>633.17018467694902</v>
      </c>
      <c r="K9149" s="8">
        <v>0.84039289612353096</v>
      </c>
      <c r="L9149" s="8">
        <v>0.115380685601657</v>
      </c>
    </row>
    <row r="9150" spans="1:12" x14ac:dyDescent="0.2">
      <c r="A9150" s="7" t="s">
        <v>35081</v>
      </c>
      <c r="B9150" s="7" t="s">
        <v>35082</v>
      </c>
      <c r="C9150" s="7" t="s">
        <v>35083</v>
      </c>
      <c r="D9150" s="7" t="s">
        <v>35084</v>
      </c>
      <c r="E9150" s="8">
        <v>2193.3004552071602</v>
      </c>
      <c r="F9150" s="8">
        <v>2237.8939289043901</v>
      </c>
      <c r="G9150" s="8">
        <v>2105.1909320381001</v>
      </c>
      <c r="H9150" s="8">
        <v>2473.1369999093499</v>
      </c>
      <c r="I9150" s="8">
        <v>2285.31394629326</v>
      </c>
      <c r="J9150" s="8">
        <v>2120.77439391796</v>
      </c>
      <c r="K9150" s="8">
        <v>0.85982013657551104</v>
      </c>
      <c r="L9150" s="8">
        <v>7.3755366897518604E-2</v>
      </c>
    </row>
    <row r="9151" spans="1:12" x14ac:dyDescent="0.2">
      <c r="A9151" s="7" t="s">
        <v>35085</v>
      </c>
      <c r="B9151" s="7" t="s">
        <v>35086</v>
      </c>
      <c r="C9151" s="7" t="s">
        <v>35087</v>
      </c>
      <c r="D9151" s="7" t="s">
        <v>35088</v>
      </c>
      <c r="E9151" s="8">
        <v>26.6872971115788</v>
      </c>
      <c r="F9151" s="8">
        <v>17.690861098058399</v>
      </c>
      <c r="G9151" s="8">
        <v>28.689162137737199</v>
      </c>
      <c r="H9151" s="8">
        <v>18.698608435446801</v>
      </c>
      <c r="I9151" s="8">
        <v>39.6928171305821</v>
      </c>
      <c r="J9151" s="8">
        <v>23.706839987904502</v>
      </c>
      <c r="K9151" s="8">
        <v>0.94642000557348804</v>
      </c>
      <c r="L9151" s="8">
        <v>0.168041120467503</v>
      </c>
    </row>
    <row r="9152" spans="1:12" x14ac:dyDescent="0.2">
      <c r="A9152" s="7" t="s">
        <v>35089</v>
      </c>
      <c r="B9152" s="7" t="s">
        <v>35090</v>
      </c>
      <c r="C9152" s="7" t="s">
        <v>35091</v>
      </c>
      <c r="D9152" s="7" t="s">
        <v>35092</v>
      </c>
      <c r="E9152" s="8">
        <v>415.13573284678102</v>
      </c>
      <c r="F9152" s="8">
        <v>494.361285129078</v>
      </c>
      <c r="G9152" s="8">
        <v>468.91940873405002</v>
      </c>
      <c r="H9152" s="8">
        <v>353.305285701336</v>
      </c>
      <c r="I9152" s="8">
        <v>461.42899914301699</v>
      </c>
      <c r="J9152" s="8">
        <v>429.686474780769</v>
      </c>
      <c r="K9152" s="8">
        <v>0.80469628693907602</v>
      </c>
      <c r="L9152" s="8">
        <v>-0.14759852668718701</v>
      </c>
    </row>
    <row r="9153" spans="1:12" x14ac:dyDescent="0.2">
      <c r="A9153" s="7" t="s">
        <v>35093</v>
      </c>
      <c r="B9153" s="7" t="s">
        <v>35094</v>
      </c>
      <c r="C9153" s="7" t="s">
        <v>35095</v>
      </c>
      <c r="D9153" s="7" t="s">
        <v>35096</v>
      </c>
      <c r="E9153" s="8">
        <v>242.162510827289</v>
      </c>
      <c r="F9153" s="8">
        <v>149.38949371693801</v>
      </c>
      <c r="G9153" s="8">
        <v>181.03850590365201</v>
      </c>
      <c r="H9153" s="8">
        <v>371.01975685070698</v>
      </c>
      <c r="I9153" s="8">
        <v>274.87275862928101</v>
      </c>
      <c r="J9153" s="8">
        <v>266.70194986392602</v>
      </c>
      <c r="K9153" s="8">
        <v>0.115573635234962</v>
      </c>
      <c r="L9153" s="8">
        <v>0.672560175068454</v>
      </c>
    </row>
    <row r="9154" spans="1:12" x14ac:dyDescent="0.2">
      <c r="A9154" s="7" t="s">
        <v>35097</v>
      </c>
      <c r="B9154" s="7" t="s">
        <v>35098</v>
      </c>
      <c r="C9154" s="7" t="s">
        <v>35099</v>
      </c>
      <c r="D9154" s="7" t="s">
        <v>35100</v>
      </c>
      <c r="E9154" s="8">
        <v>5.9305104692397199</v>
      </c>
      <c r="F9154" s="8">
        <v>1.9656512331176099</v>
      </c>
      <c r="G9154" s="8">
        <v>5.9356887181525302</v>
      </c>
      <c r="H9154" s="8">
        <v>11.8096474329137</v>
      </c>
      <c r="I9154" s="8">
        <v>0</v>
      </c>
      <c r="J9154" s="8">
        <v>4.9389249974801004</v>
      </c>
      <c r="K9154" s="8">
        <v>0.96511943666109601</v>
      </c>
      <c r="L9154" s="8">
        <v>0.27667868444141602</v>
      </c>
    </row>
    <row r="9155" spans="1:12" x14ac:dyDescent="0.2">
      <c r="A9155" s="7" t="s">
        <v>35101</v>
      </c>
      <c r="B9155" s="7" t="s">
        <v>35102</v>
      </c>
      <c r="C9155" s="7" t="s">
        <v>35103</v>
      </c>
      <c r="D9155" s="7" t="s">
        <v>35104</v>
      </c>
      <c r="E9155" s="8">
        <v>18.779949819259102</v>
      </c>
      <c r="F9155" s="8">
        <v>7.8626049324704201</v>
      </c>
      <c r="G9155" s="8">
        <v>20.7749105135339</v>
      </c>
      <c r="H9155" s="8">
        <v>36.413079584817403</v>
      </c>
      <c r="I9155" s="8">
        <v>25.800331134878299</v>
      </c>
      <c r="J9155" s="8">
        <v>8.8900649954641793</v>
      </c>
      <c r="K9155" s="8">
        <v>0.81916091146501602</v>
      </c>
      <c r="L9155" s="8">
        <v>0.58476945559927196</v>
      </c>
    </row>
    <row r="9156" spans="1:12" x14ac:dyDescent="0.2">
      <c r="A9156" s="7" t="s">
        <v>35105</v>
      </c>
      <c r="B9156" s="7" t="s">
        <v>35106</v>
      </c>
      <c r="C9156" s="7" t="s">
        <v>35107</v>
      </c>
      <c r="D9156" s="7" t="s">
        <v>35108</v>
      </c>
      <c r="E9156" s="8">
        <v>136.401740792514</v>
      </c>
      <c r="F9156" s="8">
        <v>230.964019891319</v>
      </c>
      <c r="G9156" s="8">
        <v>261.17030359871097</v>
      </c>
      <c r="H9156" s="8">
        <v>408.41697372160002</v>
      </c>
      <c r="I9156" s="8">
        <v>402.88209387540797</v>
      </c>
      <c r="J9156" s="8">
        <v>375.35829980848803</v>
      </c>
      <c r="K9156" s="8">
        <v>1.1439998467724199E-2</v>
      </c>
      <c r="L9156" s="8">
        <v>0.91682188255319197</v>
      </c>
    </row>
    <row r="9157" spans="1:12" x14ac:dyDescent="0.2">
      <c r="A9157" s="7" t="s">
        <v>35109</v>
      </c>
      <c r="B9157" s="7" t="s">
        <v>35110</v>
      </c>
      <c r="C9157" s="7" t="s">
        <v>35111</v>
      </c>
      <c r="D9157" s="7" t="s">
        <v>35112</v>
      </c>
      <c r="E9157" s="8">
        <v>5.9305104692397199</v>
      </c>
      <c r="F9157" s="8">
        <v>12.7767330152644</v>
      </c>
      <c r="G9157" s="8">
        <v>20.7749105135339</v>
      </c>
      <c r="H9157" s="8">
        <v>0</v>
      </c>
      <c r="I9157" s="8">
        <v>4.9616021413227598</v>
      </c>
      <c r="J9157" s="8">
        <v>25.682409986896499</v>
      </c>
      <c r="K9157" s="8">
        <v>0.945213692091736</v>
      </c>
      <c r="L9157" s="8">
        <v>-0.36562109064529202</v>
      </c>
    </row>
    <row r="9158" spans="1:12" x14ac:dyDescent="0.2">
      <c r="A9158" s="7" t="s">
        <v>35113</v>
      </c>
      <c r="B9158" s="7" t="s">
        <v>35114</v>
      </c>
      <c r="C9158" s="7" t="s">
        <v>35115</v>
      </c>
      <c r="D9158" s="7" t="s">
        <v>35116</v>
      </c>
      <c r="E9158" s="8">
        <v>38.548318050058199</v>
      </c>
      <c r="F9158" s="8">
        <v>15.725209864940799</v>
      </c>
      <c r="G9158" s="8">
        <v>34.624850855889797</v>
      </c>
      <c r="H9158" s="8">
        <v>62.000649022797099</v>
      </c>
      <c r="I9158" s="8">
        <v>55.569943982814898</v>
      </c>
      <c r="J9158" s="8">
        <v>61.242669968753297</v>
      </c>
      <c r="K9158" s="8">
        <v>0.26153009834200702</v>
      </c>
      <c r="L9158" s="8">
        <v>1.0084774105613299</v>
      </c>
    </row>
    <row r="9159" spans="1:12" x14ac:dyDescent="0.2">
      <c r="A9159" s="7" t="s">
        <v>35117</v>
      </c>
      <c r="B9159" s="7" t="s">
        <v>35118</v>
      </c>
      <c r="C9159" s="7" t="s">
        <v>35119</v>
      </c>
      <c r="D9159" s="7" t="s">
        <v>35120</v>
      </c>
      <c r="E9159" s="8">
        <v>260.942460646548</v>
      </c>
      <c r="F9159" s="8">
        <v>193.61664646208399</v>
      </c>
      <c r="G9159" s="8">
        <v>212.69551240046599</v>
      </c>
      <c r="H9159" s="8">
        <v>291.304636678539</v>
      </c>
      <c r="I9159" s="8">
        <v>239.149223211757</v>
      </c>
      <c r="J9159" s="8">
        <v>246.94624987400499</v>
      </c>
      <c r="K9159" s="8">
        <v>0.73681394240378695</v>
      </c>
      <c r="L9159" s="8">
        <v>0.22049528122963799</v>
      </c>
    </row>
    <row r="9160" spans="1:12" x14ac:dyDescent="0.2">
      <c r="A9160" s="7" t="s">
        <v>35121</v>
      </c>
      <c r="B9160" s="7" t="s">
        <v>35122</v>
      </c>
      <c r="C9160" s="7" t="s">
        <v>35123</v>
      </c>
      <c r="D9160" s="7" t="s">
        <v>35124</v>
      </c>
      <c r="E9160" s="8">
        <v>34.5946444038984</v>
      </c>
      <c r="F9160" s="8">
        <v>36.364547812675703</v>
      </c>
      <c r="G9160" s="8">
        <v>21.764191966559299</v>
      </c>
      <c r="H9160" s="8">
        <v>25.587569437979798</v>
      </c>
      <c r="I9160" s="8">
        <v>37.708176274053002</v>
      </c>
      <c r="J9160" s="8">
        <v>21.731269988912501</v>
      </c>
      <c r="K9160" s="8">
        <v>0.95645545513522001</v>
      </c>
      <c r="L9160" s="8">
        <v>-0.12522682265037299</v>
      </c>
    </row>
    <row r="9161" spans="1:12" x14ac:dyDescent="0.2">
      <c r="A9161" s="7" t="s">
        <v>35125</v>
      </c>
      <c r="B9161" s="7" t="s">
        <v>35126</v>
      </c>
      <c r="C9161" s="7" t="s">
        <v>35127</v>
      </c>
      <c r="D9161" s="7" t="s">
        <v>15037</v>
      </c>
      <c r="E9161" s="8">
        <v>100.818677977075</v>
      </c>
      <c r="F9161" s="8">
        <v>44.2271527451461</v>
      </c>
      <c r="G9161" s="8">
        <v>54.410479916398202</v>
      </c>
      <c r="H9161" s="8">
        <v>55.111688020264097</v>
      </c>
      <c r="I9161" s="8">
        <v>22.823369850084699</v>
      </c>
      <c r="J9161" s="8">
        <v>100.75406994859399</v>
      </c>
      <c r="K9161" s="8">
        <v>0.94739783912952202</v>
      </c>
      <c r="L9161" s="8">
        <v>-0.158492630791781</v>
      </c>
    </row>
    <row r="9162" spans="1:12" x14ac:dyDescent="0.2">
      <c r="A9162" s="7" t="s">
        <v>35128</v>
      </c>
      <c r="B9162" s="7" t="s">
        <v>35129</v>
      </c>
      <c r="C9162" s="7" t="s">
        <v>35130</v>
      </c>
      <c r="D9162" s="7" t="s">
        <v>35131</v>
      </c>
      <c r="E9162" s="8">
        <v>5.9305104692397199</v>
      </c>
      <c r="F9162" s="8">
        <v>20.639337947734901</v>
      </c>
      <c r="G9162" s="8">
        <v>32.6462879498389</v>
      </c>
      <c r="H9162" s="8">
        <v>31.492393154436598</v>
      </c>
      <c r="I9162" s="8">
        <v>47.631380556698502</v>
      </c>
      <c r="J9162" s="8">
        <v>27.657979985888598</v>
      </c>
      <c r="K9162" s="8">
        <v>0.63347218705652497</v>
      </c>
      <c r="L9162" s="8">
        <v>0.85055077343654095</v>
      </c>
    </row>
    <row r="9163" spans="1:12" x14ac:dyDescent="0.2">
      <c r="A9163" s="7" t="s">
        <v>35132</v>
      </c>
      <c r="B9163" s="7" t="s">
        <v>35133</v>
      </c>
      <c r="C9163" s="7" t="s">
        <v>35134</v>
      </c>
      <c r="D9163" s="7" t="s">
        <v>35135</v>
      </c>
      <c r="E9163" s="8">
        <v>404.26313031984103</v>
      </c>
      <c r="F9163" s="8">
        <v>335.14353524655201</v>
      </c>
      <c r="G9163" s="8">
        <v>355.152041636126</v>
      </c>
      <c r="H9163" s="8">
        <v>705.62643411659599</v>
      </c>
      <c r="I9163" s="8">
        <v>655.92380308286897</v>
      </c>
      <c r="J9163" s="8">
        <v>644.03581967140497</v>
      </c>
      <c r="K9163" s="8">
        <v>8.3277058473794399E-6</v>
      </c>
      <c r="L9163" s="8">
        <v>0.87371213758757504</v>
      </c>
    </row>
    <row r="9164" spans="1:12" x14ac:dyDescent="0.2">
      <c r="A9164" s="7" t="s">
        <v>35136</v>
      </c>
      <c r="B9164" s="7" t="s">
        <v>35137</v>
      </c>
      <c r="C9164" s="7" t="s">
        <v>35138</v>
      </c>
      <c r="D9164" s="7" t="s">
        <v>35139</v>
      </c>
      <c r="E9164" s="8">
        <v>56.339849457777397</v>
      </c>
      <c r="F9164" s="8">
        <v>41.278675895469704</v>
      </c>
      <c r="G9164" s="8">
        <v>32.6462879498389</v>
      </c>
      <c r="H9164" s="8">
        <v>45.270315159502701</v>
      </c>
      <c r="I9164" s="8">
        <v>33.738894560994801</v>
      </c>
      <c r="J9164" s="8">
        <v>36.548044981352803</v>
      </c>
      <c r="K9164" s="8">
        <v>0.92673940541990596</v>
      </c>
      <c r="L9164" s="8">
        <v>-0.172746819825564</v>
      </c>
    </row>
    <row r="9165" spans="1:12" x14ac:dyDescent="0.2">
      <c r="A9165" s="7" t="s">
        <v>35140</v>
      </c>
      <c r="B9165" s="7" t="s">
        <v>35141</v>
      </c>
      <c r="C9165" s="7" t="s">
        <v>35142</v>
      </c>
      <c r="D9165" s="7" t="s">
        <v>35143</v>
      </c>
      <c r="E9165" s="8">
        <v>9.88418411539954</v>
      </c>
      <c r="F9165" s="8">
        <v>3.9313024662352101</v>
      </c>
      <c r="G9165" s="8">
        <v>5.9356887181525302</v>
      </c>
      <c r="H9165" s="8">
        <v>0</v>
      </c>
      <c r="I9165" s="8">
        <v>0.99232042826455202</v>
      </c>
      <c r="J9165" s="8">
        <v>3.9511399979840802</v>
      </c>
      <c r="K9165" s="8">
        <v>0.61186017908840296</v>
      </c>
      <c r="L9165" s="8">
        <v>-1.9984972732676101</v>
      </c>
    </row>
    <row r="9166" spans="1:12" x14ac:dyDescent="0.2">
      <c r="A9166" s="7" t="s">
        <v>35144</v>
      </c>
      <c r="B9166" s="7" t="s">
        <v>35145</v>
      </c>
      <c r="C9166" s="7" t="s">
        <v>35146</v>
      </c>
      <c r="D9166" s="7" t="s">
        <v>35147</v>
      </c>
      <c r="E9166" s="8">
        <v>2804.14303353885</v>
      </c>
      <c r="F9166" s="8">
        <v>2992.7040024215498</v>
      </c>
      <c r="G9166" s="8">
        <v>3030.1690906168701</v>
      </c>
      <c r="H9166" s="8">
        <v>1429.95147666864</v>
      </c>
      <c r="I9166" s="8">
        <v>1648.2442313474201</v>
      </c>
      <c r="J9166" s="8">
        <v>1741.46495411148</v>
      </c>
      <c r="K9166" s="8">
        <v>1.8803721774197602E-9</v>
      </c>
      <c r="L9166" s="8">
        <v>-0.87300760206444805</v>
      </c>
    </row>
    <row r="9167" spans="1:12" x14ac:dyDescent="0.2">
      <c r="A9167" s="7" t="s">
        <v>35148</v>
      </c>
      <c r="B9167" s="7" t="s">
        <v>35149</v>
      </c>
      <c r="C9167" s="7" t="s">
        <v>35150</v>
      </c>
      <c r="D9167" s="7" t="s">
        <v>35151</v>
      </c>
      <c r="E9167" s="8">
        <v>227.33623465418901</v>
      </c>
      <c r="F9167" s="8">
        <v>227.03271742508301</v>
      </c>
      <c r="G9167" s="8">
        <v>189.94203898088099</v>
      </c>
      <c r="H9167" s="8">
        <v>240.12949780257901</v>
      </c>
      <c r="I9167" s="8">
        <v>257.01099092051902</v>
      </c>
      <c r="J9167" s="8">
        <v>194.59364490071599</v>
      </c>
      <c r="K9167" s="8">
        <v>0.91120394829621099</v>
      </c>
      <c r="L9167" s="8">
        <v>0.102418280714098</v>
      </c>
    </row>
    <row r="9168" spans="1:12" x14ac:dyDescent="0.2">
      <c r="A9168" s="7" t="s">
        <v>35152</v>
      </c>
      <c r="B9168" s="7" t="s">
        <v>35153</v>
      </c>
      <c r="C9168" s="7" t="s">
        <v>35154</v>
      </c>
      <c r="D9168" s="7" t="s">
        <v>35155</v>
      </c>
      <c r="E9168" s="8">
        <v>959.75427760529499</v>
      </c>
      <c r="F9168" s="8">
        <v>804.93417996165897</v>
      </c>
      <c r="G9168" s="8">
        <v>869.57839720934601</v>
      </c>
      <c r="H9168" s="8">
        <v>814.86567287104799</v>
      </c>
      <c r="I9168" s="8">
        <v>722.40927177659398</v>
      </c>
      <c r="J9168" s="8">
        <v>542.29396472331496</v>
      </c>
      <c r="K9168" s="8">
        <v>0.35225836313895498</v>
      </c>
      <c r="L9168" s="8">
        <v>-0.34109623009298201</v>
      </c>
    </row>
    <row r="9169" spans="1:12" x14ac:dyDescent="0.2">
      <c r="A9169" s="7" t="s">
        <v>35156</v>
      </c>
      <c r="B9169" s="7" t="s">
        <v>35157</v>
      </c>
      <c r="C9169" s="7" t="s">
        <v>35158</v>
      </c>
      <c r="D9169" s="7" t="s">
        <v>35159</v>
      </c>
      <c r="E9169" s="8">
        <v>58.316686280857297</v>
      </c>
      <c r="F9169" s="8">
        <v>29.484768496764101</v>
      </c>
      <c r="G9169" s="8">
        <v>50.453354104296501</v>
      </c>
      <c r="H9169" s="8">
        <v>897.53320490144404</v>
      </c>
      <c r="I9169" s="8">
        <v>553.71479897161998</v>
      </c>
      <c r="J9169" s="8">
        <v>375.35829980848803</v>
      </c>
      <c r="K9169" s="8">
        <v>2.4797417608673798E-18</v>
      </c>
      <c r="L9169" s="8">
        <v>3.7239864975214099</v>
      </c>
    </row>
    <row r="9170" spans="1:12" x14ac:dyDescent="0.2">
      <c r="A9170" s="7" t="s">
        <v>35160</v>
      </c>
      <c r="B9170" s="7" t="s">
        <v>35161</v>
      </c>
      <c r="C9170" s="7" t="s">
        <v>35162</v>
      </c>
      <c r="D9170" s="7" t="s">
        <v>35163</v>
      </c>
      <c r="E9170" s="8">
        <v>50.409338988537598</v>
      </c>
      <c r="F9170" s="8">
        <v>111.059294671145</v>
      </c>
      <c r="G9170" s="8">
        <v>65.2925758996778</v>
      </c>
      <c r="H9170" s="8">
        <v>27.555844010132098</v>
      </c>
      <c r="I9170" s="8">
        <v>61.523866552402197</v>
      </c>
      <c r="J9170" s="8">
        <v>46.425894976313003</v>
      </c>
      <c r="K9170" s="8">
        <v>0.491813315067892</v>
      </c>
      <c r="L9170" s="8">
        <v>-0.74309124878921995</v>
      </c>
    </row>
    <row r="9171" spans="1:12" x14ac:dyDescent="0.2">
      <c r="A9171" s="7" t="s">
        <v>35164</v>
      </c>
      <c r="B9171" s="7" t="s">
        <v>35165</v>
      </c>
      <c r="C9171" s="7" t="s">
        <v>35166</v>
      </c>
      <c r="D9171" s="7" t="s">
        <v>35167</v>
      </c>
      <c r="E9171" s="8">
        <v>266.872971115788</v>
      </c>
      <c r="F9171" s="8">
        <v>204.42772824423099</v>
      </c>
      <c r="G9171" s="8">
        <v>174.11353573247399</v>
      </c>
      <c r="H9171" s="8">
        <v>193.875045357001</v>
      </c>
      <c r="I9171" s="8">
        <v>252.04938877919599</v>
      </c>
      <c r="J9171" s="8">
        <v>314.11562983973499</v>
      </c>
      <c r="K9171" s="8">
        <v>0.78122933317073895</v>
      </c>
      <c r="L9171" s="8">
        <v>0.23582749803810099</v>
      </c>
    </row>
    <row r="9172" spans="1:12" x14ac:dyDescent="0.2">
      <c r="A9172" s="7" t="s">
        <v>35168</v>
      </c>
      <c r="B9172" s="7" t="s">
        <v>35169</v>
      </c>
      <c r="C9172" s="7" t="s">
        <v>23684</v>
      </c>
      <c r="E9172" s="8">
        <v>33.606225992358397</v>
      </c>
      <c r="F9172" s="8">
        <v>35.381722196116897</v>
      </c>
      <c r="G9172" s="8">
        <v>23.742754872610099</v>
      </c>
      <c r="H9172" s="8">
        <v>24.603432151903601</v>
      </c>
      <c r="I9172" s="8">
        <v>50.608341841492098</v>
      </c>
      <c r="J9172" s="8">
        <v>22.719054988408502</v>
      </c>
      <c r="K9172" s="8">
        <v>0.97382610008998605</v>
      </c>
      <c r="L9172" s="8">
        <v>7.8452139872686899E-2</v>
      </c>
    </row>
    <row r="9173" spans="1:12" x14ac:dyDescent="0.2">
      <c r="A9173" s="7" t="s">
        <v>35170</v>
      </c>
      <c r="B9173" s="7" t="s">
        <v>35171</v>
      </c>
      <c r="C9173" s="7" t="s">
        <v>35172</v>
      </c>
      <c r="D9173" s="7" t="s">
        <v>35173</v>
      </c>
      <c r="E9173" s="8">
        <v>85.003983392435998</v>
      </c>
      <c r="F9173" s="8">
        <v>112.04212028770399</v>
      </c>
      <c r="G9173" s="8">
        <v>155.31718812499099</v>
      </c>
      <c r="H9173" s="8">
        <v>639.68923594949399</v>
      </c>
      <c r="I9173" s="8">
        <v>469.36756256913299</v>
      </c>
      <c r="J9173" s="8">
        <v>285.46986485435002</v>
      </c>
      <c r="K9173" s="8">
        <v>9.2559975472580298E-7</v>
      </c>
      <c r="L9173" s="8">
        <v>1.98468151917416</v>
      </c>
    </row>
    <row r="9174" spans="1:12" x14ac:dyDescent="0.2">
      <c r="A9174" s="7" t="s">
        <v>35174</v>
      </c>
      <c r="B9174" s="7" t="s">
        <v>35175</v>
      </c>
      <c r="C9174" s="7" t="s">
        <v>35176</v>
      </c>
      <c r="D9174" s="7" t="s">
        <v>35177</v>
      </c>
      <c r="E9174" s="8">
        <v>98.841841153995404</v>
      </c>
      <c r="F9174" s="8">
        <v>90.419956723409896</v>
      </c>
      <c r="G9174" s="8">
        <v>100.906708208593</v>
      </c>
      <c r="H9174" s="8">
        <v>107.27096418230001</v>
      </c>
      <c r="I9174" s="8">
        <v>57.554584839344002</v>
      </c>
      <c r="J9174" s="8">
        <v>76.059444961193606</v>
      </c>
      <c r="K9174" s="8">
        <v>0.81737407086073</v>
      </c>
      <c r="L9174" s="8">
        <v>-0.26837181981907499</v>
      </c>
    </row>
    <row r="9175" spans="1:12" x14ac:dyDescent="0.2">
      <c r="A9175" s="7" t="s">
        <v>35178</v>
      </c>
      <c r="B9175" s="7" t="s">
        <v>35179</v>
      </c>
      <c r="C9175" s="7" t="s">
        <v>35180</v>
      </c>
      <c r="D9175" s="7" t="s">
        <v>35181</v>
      </c>
      <c r="E9175" s="8">
        <v>9.88418411539954</v>
      </c>
      <c r="F9175" s="8">
        <v>6.8797793159116196</v>
      </c>
      <c r="G9175" s="8">
        <v>2.96784435907627</v>
      </c>
      <c r="H9175" s="8">
        <v>0</v>
      </c>
      <c r="I9175" s="8">
        <v>0.99232042826455202</v>
      </c>
      <c r="J9175" s="8">
        <v>3.9511399979840802</v>
      </c>
      <c r="K9175" s="8">
        <v>0.61998141905258997</v>
      </c>
      <c r="L9175" s="8">
        <v>-1.99720310465843</v>
      </c>
    </row>
    <row r="9176" spans="1:12" x14ac:dyDescent="0.2">
      <c r="A9176" s="7" t="s">
        <v>35182</v>
      </c>
      <c r="B9176" s="7" t="s">
        <v>35183</v>
      </c>
      <c r="C9176" s="7" t="s">
        <v>35184</v>
      </c>
      <c r="D9176" s="7" t="s">
        <v>35185</v>
      </c>
      <c r="E9176" s="8">
        <v>54.363012634697498</v>
      </c>
      <c r="F9176" s="8">
        <v>44.2271527451461</v>
      </c>
      <c r="G9176" s="8">
        <v>34.624850855889797</v>
      </c>
      <c r="H9176" s="8">
        <v>26.5717067240559</v>
      </c>
      <c r="I9176" s="8">
        <v>27.784971991407399</v>
      </c>
      <c r="J9176" s="8">
        <v>40.499184979336803</v>
      </c>
      <c r="K9176" s="8">
        <v>0.72248667860807003</v>
      </c>
      <c r="L9176" s="8">
        <v>-0.48995998202098701</v>
      </c>
    </row>
    <row r="9177" spans="1:12" x14ac:dyDescent="0.2">
      <c r="A9177" s="7" t="s">
        <v>35186</v>
      </c>
      <c r="B9177" s="7" t="s">
        <v>35187</v>
      </c>
      <c r="C9177" s="7" t="s">
        <v>35188</v>
      </c>
      <c r="D9177" s="7" t="s">
        <v>35189</v>
      </c>
      <c r="E9177" s="8">
        <v>557.46798410853398</v>
      </c>
      <c r="F9177" s="8">
        <v>604.43775418366397</v>
      </c>
      <c r="G9177" s="8">
        <v>495.63000796573601</v>
      </c>
      <c r="H9177" s="8">
        <v>588.51409707353503</v>
      </c>
      <c r="I9177" s="8">
        <v>570.58424625211705</v>
      </c>
      <c r="J9177" s="8">
        <v>430.674259780265</v>
      </c>
      <c r="K9177" s="8">
        <v>0.93769854643935702</v>
      </c>
      <c r="L9177" s="8">
        <v>-6.0236957724670297E-2</v>
      </c>
    </row>
    <row r="9178" spans="1:12" x14ac:dyDescent="0.2">
      <c r="A9178" s="7" t="s">
        <v>35190</v>
      </c>
      <c r="B9178" s="7" t="s">
        <v>35191</v>
      </c>
      <c r="C9178" s="7" t="s">
        <v>35192</v>
      </c>
      <c r="D9178" s="7" t="s">
        <v>35193</v>
      </c>
      <c r="E9178" s="8">
        <v>3596.8545995938898</v>
      </c>
      <c r="F9178" s="8">
        <v>3098.8491690098999</v>
      </c>
      <c r="G9178" s="8">
        <v>3557.45610507942</v>
      </c>
      <c r="H9178" s="8">
        <v>1586.42930515475</v>
      </c>
      <c r="I9178" s="8">
        <v>1653.2058334887399</v>
      </c>
      <c r="J9178" s="8">
        <v>1520.20111422438</v>
      </c>
      <c r="K9178" s="8">
        <v>1.86335033218357E-16</v>
      </c>
      <c r="L9178" s="8">
        <v>-1.10708260143074</v>
      </c>
    </row>
    <row r="9179" spans="1:12" x14ac:dyDescent="0.2">
      <c r="A9179" s="7" t="s">
        <v>35194</v>
      </c>
      <c r="B9179" s="7" t="s">
        <v>35195</v>
      </c>
      <c r="C9179" s="7" t="s">
        <v>35196</v>
      </c>
      <c r="D9179" s="7" t="s">
        <v>35197</v>
      </c>
      <c r="E9179" s="8">
        <v>35.583062815438304</v>
      </c>
      <c r="F9179" s="8">
        <v>7.8626049324704201</v>
      </c>
      <c r="G9179" s="8">
        <v>6.9249701711779501</v>
      </c>
      <c r="H9179" s="8">
        <v>2.95241185822844</v>
      </c>
      <c r="I9179" s="8">
        <v>0</v>
      </c>
      <c r="J9179" s="8">
        <v>0</v>
      </c>
      <c r="K9179" s="8">
        <v>9.2246989392091402E-2</v>
      </c>
      <c r="L9179" s="8">
        <v>-4.0899292124127999</v>
      </c>
    </row>
    <row r="9180" spans="1:12" x14ac:dyDescent="0.2">
      <c r="A9180" s="7" t="s">
        <v>35198</v>
      </c>
      <c r="B9180" s="7" t="s">
        <v>35199</v>
      </c>
      <c r="D9180" s="7" t="s">
        <v>35200</v>
      </c>
      <c r="E9180" s="8">
        <v>0</v>
      </c>
      <c r="F9180" s="8">
        <v>28.501942880205299</v>
      </c>
      <c r="G9180" s="8">
        <v>17.807066154457601</v>
      </c>
      <c r="H9180" s="8">
        <v>8.8572355746852995</v>
      </c>
      <c r="I9180" s="8">
        <v>13.8924859957037</v>
      </c>
      <c r="J9180" s="8">
        <v>17.780129990928401</v>
      </c>
      <c r="K9180" s="8">
        <v>0.96741418196641205</v>
      </c>
      <c r="L9180" s="8">
        <v>-0.19249356668486201</v>
      </c>
    </row>
    <row r="9181" spans="1:12" x14ac:dyDescent="0.2">
      <c r="A9181" s="7" t="s">
        <v>35201</v>
      </c>
      <c r="B9181" s="7" t="s">
        <v>35202</v>
      </c>
      <c r="C9181" s="7" t="s">
        <v>35203</v>
      </c>
      <c r="D9181" s="7" t="s">
        <v>35204</v>
      </c>
      <c r="E9181" s="8">
        <v>0</v>
      </c>
      <c r="F9181" s="8">
        <v>1.9656512331176099</v>
      </c>
      <c r="G9181" s="8">
        <v>3.9571258121016899</v>
      </c>
      <c r="H9181" s="8">
        <v>4.9206864303807301</v>
      </c>
      <c r="I9181" s="8">
        <v>8.9308838543809692</v>
      </c>
      <c r="J9181" s="8">
        <v>13.828989992944299</v>
      </c>
      <c r="K9181" s="8">
        <v>0.46031921618024102</v>
      </c>
      <c r="L9181" s="8">
        <v>2.2245903384960899</v>
      </c>
    </row>
    <row r="9182" spans="1:12" x14ac:dyDescent="0.2">
      <c r="A9182" s="7" t="s">
        <v>35205</v>
      </c>
      <c r="B9182" s="7" t="s">
        <v>35206</v>
      </c>
      <c r="C9182" s="7" t="s">
        <v>35207</v>
      </c>
      <c r="D9182" s="7" t="s">
        <v>35208</v>
      </c>
      <c r="E9182" s="8">
        <v>619.73834403555099</v>
      </c>
      <c r="F9182" s="8">
        <v>621.14578966516297</v>
      </c>
      <c r="G9182" s="8">
        <v>750.86462284629499</v>
      </c>
      <c r="H9182" s="8">
        <v>547.18033105833695</v>
      </c>
      <c r="I9182" s="8">
        <v>598.36921824352498</v>
      </c>
      <c r="J9182" s="8">
        <v>691.449499647214</v>
      </c>
      <c r="K9182" s="8">
        <v>0.84270291395446795</v>
      </c>
      <c r="L9182" s="8">
        <v>-0.116679343489374</v>
      </c>
    </row>
    <row r="9183" spans="1:12" x14ac:dyDescent="0.2">
      <c r="A9183" s="7" t="s">
        <v>35209</v>
      </c>
      <c r="B9183" s="7" t="s">
        <v>57</v>
      </c>
      <c r="C9183" s="7" t="s">
        <v>35210</v>
      </c>
      <c r="D9183" s="7" t="s">
        <v>59</v>
      </c>
      <c r="E9183" s="8">
        <v>131.45964873481401</v>
      </c>
      <c r="F9183" s="8">
        <v>77.643223708145399</v>
      </c>
      <c r="G9183" s="8">
        <v>83.099642054135401</v>
      </c>
      <c r="H9183" s="8">
        <v>12.793784718989899</v>
      </c>
      <c r="I9183" s="8">
        <v>35.723535417523898</v>
      </c>
      <c r="J9183" s="8">
        <v>45.438109976816897</v>
      </c>
      <c r="K9183" s="8">
        <v>2.8637343596897399E-2</v>
      </c>
      <c r="L9183" s="8">
        <v>-1.6370933878981799</v>
      </c>
    </row>
    <row r="9184" spans="1:12" x14ac:dyDescent="0.2">
      <c r="A9184" s="7" t="s">
        <v>35211</v>
      </c>
      <c r="B9184" s="7" t="s">
        <v>35212</v>
      </c>
      <c r="C9184" s="7" t="s">
        <v>35213</v>
      </c>
      <c r="D9184" s="7" t="s">
        <v>35214</v>
      </c>
      <c r="E9184" s="8">
        <v>313.32863645816502</v>
      </c>
      <c r="F9184" s="8">
        <v>241.775101673465</v>
      </c>
      <c r="G9184" s="8">
        <v>371.96982633755903</v>
      </c>
      <c r="H9184" s="8">
        <v>390.70250257223</v>
      </c>
      <c r="I9184" s="8">
        <v>358.22767460350298</v>
      </c>
      <c r="J9184" s="8">
        <v>343.749179824615</v>
      </c>
      <c r="K9184" s="8">
        <v>0.69217520414421196</v>
      </c>
      <c r="L9184" s="8">
        <v>0.23718490197553599</v>
      </c>
    </row>
    <row r="9185" spans="1:12" x14ac:dyDescent="0.2">
      <c r="A9185" s="7" t="s">
        <v>35215</v>
      </c>
      <c r="B9185" s="7" t="s">
        <v>35216</v>
      </c>
      <c r="C9185" s="7" t="s">
        <v>35217</v>
      </c>
      <c r="D9185" s="7" t="s">
        <v>35218</v>
      </c>
      <c r="E9185" s="8">
        <v>218.44046895033</v>
      </c>
      <c r="F9185" s="8">
        <v>153.320796183173</v>
      </c>
      <c r="G9185" s="8">
        <v>203.791979323237</v>
      </c>
      <c r="H9185" s="8">
        <v>134.826808192432</v>
      </c>
      <c r="I9185" s="8">
        <v>194.49480393985201</v>
      </c>
      <c r="J9185" s="8">
        <v>201.50813989718799</v>
      </c>
      <c r="K9185" s="8">
        <v>0.91539834445926405</v>
      </c>
      <c r="L9185" s="8">
        <v>-0.116710136848425</v>
      </c>
    </row>
    <row r="9186" spans="1:12" x14ac:dyDescent="0.2">
      <c r="A9186" s="7" t="s">
        <v>35219</v>
      </c>
      <c r="B9186" s="7" t="s">
        <v>35220</v>
      </c>
      <c r="C9186" s="7" t="s">
        <v>35221</v>
      </c>
      <c r="D9186" s="7" t="s">
        <v>35222</v>
      </c>
      <c r="E9186" s="8">
        <v>523.86175811617602</v>
      </c>
      <c r="F9186" s="8">
        <v>433.42609690243199</v>
      </c>
      <c r="G9186" s="8">
        <v>522.34060719742297</v>
      </c>
      <c r="H9186" s="8">
        <v>404.48042457729599</v>
      </c>
      <c r="I9186" s="8">
        <v>285.78828334019101</v>
      </c>
      <c r="J9186" s="8">
        <v>353.627029819575</v>
      </c>
      <c r="K9186" s="8">
        <v>0.123051122519129</v>
      </c>
      <c r="L9186" s="8">
        <v>-0.503173340141845</v>
      </c>
    </row>
    <row r="9187" spans="1:12" x14ac:dyDescent="0.2">
      <c r="A9187" s="7" t="s">
        <v>35223</v>
      </c>
      <c r="B9187" s="7" t="s">
        <v>35224</v>
      </c>
      <c r="C9187" s="7" t="s">
        <v>35225</v>
      </c>
      <c r="D9187" s="7" t="s">
        <v>35226</v>
      </c>
      <c r="E9187" s="8">
        <v>35.583062815438304</v>
      </c>
      <c r="F9187" s="8">
        <v>33.416070962999299</v>
      </c>
      <c r="G9187" s="8">
        <v>23.742754872610099</v>
      </c>
      <c r="H9187" s="8">
        <v>56.095825306340302</v>
      </c>
      <c r="I9187" s="8">
        <v>28.777292419672001</v>
      </c>
      <c r="J9187" s="8">
        <v>31.609119983872699</v>
      </c>
      <c r="K9187" s="8">
        <v>0.86224671291670796</v>
      </c>
      <c r="L9187" s="8">
        <v>0.32893406306307699</v>
      </c>
    </row>
    <row r="9188" spans="1:12" x14ac:dyDescent="0.2">
      <c r="A9188" s="7" t="s">
        <v>35227</v>
      </c>
      <c r="B9188" s="7" t="s">
        <v>35228</v>
      </c>
      <c r="E9188" s="8">
        <v>0</v>
      </c>
      <c r="F9188" s="8">
        <v>12.7767330152644</v>
      </c>
      <c r="G9188" s="8">
        <v>1.9785629060508401</v>
      </c>
      <c r="H9188" s="8">
        <v>16.730333863294501</v>
      </c>
      <c r="I9188" s="8">
        <v>5.9539225695873101</v>
      </c>
      <c r="J9188" s="8">
        <v>13.828989992944299</v>
      </c>
      <c r="K9188" s="8">
        <v>0.73631121469287597</v>
      </c>
      <c r="L9188" s="8">
        <v>1.30664548276473</v>
      </c>
    </row>
    <row r="9189" spans="1:12" x14ac:dyDescent="0.2">
      <c r="A9189" s="7" t="s">
        <v>35229</v>
      </c>
      <c r="B9189" s="7" t="s">
        <v>35230</v>
      </c>
      <c r="C9189" s="7" t="s">
        <v>35231</v>
      </c>
      <c r="D9189" s="7" t="s">
        <v>35232</v>
      </c>
      <c r="E9189" s="8">
        <v>93.899749096295594</v>
      </c>
      <c r="F9189" s="8">
        <v>90.419956723409896</v>
      </c>
      <c r="G9189" s="8">
        <v>90.024612225313405</v>
      </c>
      <c r="H9189" s="8">
        <v>181.081260638011</v>
      </c>
      <c r="I9189" s="8">
        <v>117.093810535217</v>
      </c>
      <c r="J9189" s="8">
        <v>85.937294956153806</v>
      </c>
      <c r="K9189" s="8">
        <v>0.55995528156157204</v>
      </c>
      <c r="L9189" s="8">
        <v>0.485618394823704</v>
      </c>
    </row>
    <row r="9190" spans="1:12" x14ac:dyDescent="0.2">
      <c r="A9190" s="7" t="s">
        <v>35233</v>
      </c>
      <c r="B9190" s="7" t="s">
        <v>35234</v>
      </c>
      <c r="C9190" s="7" t="s">
        <v>35235</v>
      </c>
      <c r="D9190" s="7" t="s">
        <v>35236</v>
      </c>
      <c r="E9190" s="8">
        <v>682.99712237410802</v>
      </c>
      <c r="F9190" s="8">
        <v>647.68208131225094</v>
      </c>
      <c r="G9190" s="8">
        <v>629.18300412416795</v>
      </c>
      <c r="H9190" s="8">
        <v>298.19359768107199</v>
      </c>
      <c r="I9190" s="8">
        <v>402.88209387540797</v>
      </c>
      <c r="J9190" s="8">
        <v>475.12458475758598</v>
      </c>
      <c r="K9190" s="8">
        <v>7.7714662679092203E-3</v>
      </c>
      <c r="L9190" s="8">
        <v>-0.73665530833142201</v>
      </c>
    </row>
    <row r="9191" spans="1:12" x14ac:dyDescent="0.2">
      <c r="A9191" s="7" t="s">
        <v>35237</v>
      </c>
      <c r="B9191" s="7" t="s">
        <v>35238</v>
      </c>
      <c r="C9191" s="7" t="s">
        <v>35239</v>
      </c>
      <c r="D9191" s="7" t="s">
        <v>35240</v>
      </c>
      <c r="E9191" s="8">
        <v>247.104602884988</v>
      </c>
      <c r="F9191" s="8">
        <v>125.80167891952701</v>
      </c>
      <c r="G9191" s="8">
        <v>113.767367097923</v>
      </c>
      <c r="H9191" s="8">
        <v>131.874396334203</v>
      </c>
      <c r="I9191" s="8">
        <v>137.93253952877299</v>
      </c>
      <c r="J9191" s="8">
        <v>108.656349944562</v>
      </c>
      <c r="K9191" s="8">
        <v>0.71945661797392801</v>
      </c>
      <c r="L9191" s="8">
        <v>-0.36278036270501901</v>
      </c>
    </row>
    <row r="9192" spans="1:12" x14ac:dyDescent="0.2">
      <c r="A9192" s="7" t="s">
        <v>35241</v>
      </c>
      <c r="B9192" s="7" t="s">
        <v>35242</v>
      </c>
      <c r="D9192" s="7" t="s">
        <v>35243</v>
      </c>
      <c r="E9192" s="8">
        <v>35.583062815438304</v>
      </c>
      <c r="F9192" s="8">
        <v>23.587814797411301</v>
      </c>
      <c r="G9192" s="8">
        <v>52.431917010347298</v>
      </c>
      <c r="H9192" s="8">
        <v>22.635157579751301</v>
      </c>
      <c r="I9192" s="8">
        <v>26.792651563142901</v>
      </c>
      <c r="J9192" s="8">
        <v>26.670194986392598</v>
      </c>
      <c r="K9192" s="8">
        <v>0.72237739183433303</v>
      </c>
      <c r="L9192" s="8">
        <v>-0.55235529852144605</v>
      </c>
    </row>
    <row r="9193" spans="1:12" x14ac:dyDescent="0.2">
      <c r="A9193" s="7" t="s">
        <v>35244</v>
      </c>
      <c r="B9193" s="7" t="s">
        <v>35245</v>
      </c>
      <c r="C9193" s="7" t="s">
        <v>35246</v>
      </c>
      <c r="D9193" s="7" t="s">
        <v>35247</v>
      </c>
      <c r="E9193" s="8">
        <v>3352.7152519435199</v>
      </c>
      <c r="F9193" s="8">
        <v>2805.9671352753799</v>
      </c>
      <c r="G9193" s="8">
        <v>2906.5089089886901</v>
      </c>
      <c r="H9193" s="8">
        <v>3340.1619489424402</v>
      </c>
      <c r="I9193" s="8">
        <v>3341.1428819667499</v>
      </c>
      <c r="J9193" s="8">
        <v>2993.9763334724398</v>
      </c>
      <c r="K9193" s="8">
        <v>0.81812064786981098</v>
      </c>
      <c r="L9193" s="8">
        <v>9.3970668730994106E-2</v>
      </c>
    </row>
    <row r="9194" spans="1:12" x14ac:dyDescent="0.2">
      <c r="A9194" s="7" t="s">
        <v>35248</v>
      </c>
      <c r="B9194" s="7" t="s">
        <v>35249</v>
      </c>
      <c r="C9194" s="7" t="s">
        <v>35250</v>
      </c>
      <c r="D9194" s="7" t="s">
        <v>35251</v>
      </c>
      <c r="E9194" s="8">
        <v>482.34818483149797</v>
      </c>
      <c r="F9194" s="8">
        <v>457.996737316402</v>
      </c>
      <c r="G9194" s="8">
        <v>398.68042556924502</v>
      </c>
      <c r="H9194" s="8">
        <v>545.212056486184</v>
      </c>
      <c r="I9194" s="8">
        <v>500.12949584533402</v>
      </c>
      <c r="J9194" s="8">
        <v>351.651459820583</v>
      </c>
      <c r="K9194" s="8">
        <v>0.94526241390518495</v>
      </c>
      <c r="L9194" s="8">
        <v>6.1142906672477702E-2</v>
      </c>
    </row>
    <row r="9195" spans="1:12" x14ac:dyDescent="0.2">
      <c r="A9195" s="7" t="s">
        <v>35252</v>
      </c>
      <c r="B9195" s="7" t="s">
        <v>35253</v>
      </c>
      <c r="C9195" s="7" t="s">
        <v>35254</v>
      </c>
      <c r="D9195" s="7" t="s">
        <v>35255</v>
      </c>
      <c r="E9195" s="8">
        <v>43.490410107758002</v>
      </c>
      <c r="F9195" s="8">
        <v>57.986711376969403</v>
      </c>
      <c r="G9195" s="8">
        <v>49.464072651271103</v>
      </c>
      <c r="H9195" s="8">
        <v>47.238589731654997</v>
      </c>
      <c r="I9195" s="8">
        <v>57.554584839344002</v>
      </c>
      <c r="J9195" s="8">
        <v>37.535829980848803</v>
      </c>
      <c r="K9195" s="8">
        <v>0.96032938921345001</v>
      </c>
      <c r="L9195" s="8">
        <v>-8.4888549555737006E-2</v>
      </c>
    </row>
    <row r="9196" spans="1:12" x14ac:dyDescent="0.2">
      <c r="A9196" s="7" t="s">
        <v>35256</v>
      </c>
      <c r="B9196" s="7" t="s">
        <v>35257</v>
      </c>
      <c r="D9196" s="7" t="s">
        <v>35258</v>
      </c>
      <c r="E9196" s="8">
        <v>6.9189288807796796</v>
      </c>
      <c r="F9196" s="8">
        <v>10.8110817821468</v>
      </c>
      <c r="G9196" s="8">
        <v>7.91425162420337</v>
      </c>
      <c r="H9196" s="8">
        <v>21.651020293675199</v>
      </c>
      <c r="I9196" s="8">
        <v>41.677457987111197</v>
      </c>
      <c r="J9196" s="8">
        <v>10.865634994456199</v>
      </c>
      <c r="K9196" s="8">
        <v>0.315998560185691</v>
      </c>
      <c r="L9196" s="8">
        <v>1.5323510091653501</v>
      </c>
    </row>
    <row r="9197" spans="1:12" x14ac:dyDescent="0.2">
      <c r="A9197" s="7" t="s">
        <v>35259</v>
      </c>
      <c r="B9197" s="7" t="s">
        <v>35260</v>
      </c>
      <c r="C9197" s="7" t="s">
        <v>35261</v>
      </c>
      <c r="E9197" s="8">
        <v>13.8378577615594</v>
      </c>
      <c r="F9197" s="8">
        <v>31.450419729881698</v>
      </c>
      <c r="G9197" s="8">
        <v>13.8499403423559</v>
      </c>
      <c r="H9197" s="8">
        <v>5.9048237164568702</v>
      </c>
      <c r="I9197" s="8">
        <v>24.8080107066138</v>
      </c>
      <c r="J9197" s="8">
        <v>6.9144949964721398</v>
      </c>
      <c r="K9197" s="8">
        <v>0.81737407086073</v>
      </c>
      <c r="L9197" s="8">
        <v>-0.65288161765681496</v>
      </c>
    </row>
    <row r="9198" spans="1:12" x14ac:dyDescent="0.2">
      <c r="A9198" s="7" t="s">
        <v>35262</v>
      </c>
      <c r="B9198" s="7" t="s">
        <v>35263</v>
      </c>
      <c r="C9198" s="7" t="s">
        <v>35264</v>
      </c>
      <c r="D9198" s="7" t="s">
        <v>35265</v>
      </c>
      <c r="E9198" s="8">
        <v>71.166125630876707</v>
      </c>
      <c r="F9198" s="8">
        <v>152.33797056661399</v>
      </c>
      <c r="G9198" s="8">
        <v>88.046049319262494</v>
      </c>
      <c r="H9198" s="8">
        <v>27.555844010132098</v>
      </c>
      <c r="I9198" s="8">
        <v>65.493148265460405</v>
      </c>
      <c r="J9198" s="8">
        <v>49.389249974800997</v>
      </c>
      <c r="K9198" s="8">
        <v>0.145377426244132</v>
      </c>
      <c r="L9198" s="8">
        <v>-1.12939492015725</v>
      </c>
    </row>
    <row r="9199" spans="1:12" x14ac:dyDescent="0.2">
      <c r="A9199" s="7" t="s">
        <v>35266</v>
      </c>
      <c r="B9199" s="7" t="s">
        <v>35267</v>
      </c>
      <c r="C9199" s="7" t="s">
        <v>35268</v>
      </c>
      <c r="E9199" s="8">
        <v>61.281941515477101</v>
      </c>
      <c r="F9199" s="8">
        <v>37.347373429234501</v>
      </c>
      <c r="G9199" s="8">
        <v>33.635569402864299</v>
      </c>
      <c r="H9199" s="8">
        <v>33.460667726588902</v>
      </c>
      <c r="I9199" s="8">
        <v>25.800331134878299</v>
      </c>
      <c r="J9199" s="8">
        <v>31.609119983872699</v>
      </c>
      <c r="K9199" s="8">
        <v>0.69106857377917996</v>
      </c>
      <c r="L9199" s="8">
        <v>-0.54142850641768203</v>
      </c>
    </row>
    <row r="9200" spans="1:12" x14ac:dyDescent="0.2">
      <c r="A9200" s="7" t="s">
        <v>35269</v>
      </c>
      <c r="B9200" s="7" t="s">
        <v>35270</v>
      </c>
      <c r="C9200" s="7" t="s">
        <v>35271</v>
      </c>
      <c r="E9200" s="8">
        <v>10.872602526939501</v>
      </c>
      <c r="F9200" s="8">
        <v>24.5706404139701</v>
      </c>
      <c r="G9200" s="8">
        <v>9.8928145302542205</v>
      </c>
      <c r="H9200" s="8">
        <v>3.9365491443045801</v>
      </c>
      <c r="I9200" s="8">
        <v>13.8924859957037</v>
      </c>
      <c r="J9200" s="8">
        <v>27.657979985888598</v>
      </c>
      <c r="K9200" s="8">
        <v>0.99982572783453905</v>
      </c>
      <c r="L9200" s="8">
        <v>4.4882385465047497E-3</v>
      </c>
    </row>
    <row r="9201" spans="1:12" x14ac:dyDescent="0.2">
      <c r="A9201" s="7" t="s">
        <v>35272</v>
      </c>
      <c r="B9201" s="7" t="s">
        <v>35273</v>
      </c>
      <c r="C9201" s="7" t="s">
        <v>35274</v>
      </c>
      <c r="D9201" s="7" t="s">
        <v>35275</v>
      </c>
      <c r="E9201" s="8">
        <v>612.81941515477104</v>
      </c>
      <c r="F9201" s="8">
        <v>430.47762005275598</v>
      </c>
      <c r="G9201" s="8">
        <v>466.940845827999</v>
      </c>
      <c r="H9201" s="8">
        <v>732.19814084065194</v>
      </c>
      <c r="I9201" s="8">
        <v>551.73015811509094</v>
      </c>
      <c r="J9201" s="8">
        <v>528.46497473037095</v>
      </c>
      <c r="K9201" s="8">
        <v>0.62164984179268001</v>
      </c>
      <c r="L9201" s="8">
        <v>0.26316769538780999</v>
      </c>
    </row>
    <row r="9202" spans="1:12" x14ac:dyDescent="0.2">
      <c r="A9202" s="7" t="s">
        <v>35276</v>
      </c>
      <c r="B9202" s="7" t="s">
        <v>35277</v>
      </c>
      <c r="C9202" s="7" t="s">
        <v>35278</v>
      </c>
      <c r="D9202" s="7" t="s">
        <v>35279</v>
      </c>
      <c r="E9202" s="8">
        <v>398.33261985060102</v>
      </c>
      <c r="F9202" s="8">
        <v>462.91086539919598</v>
      </c>
      <c r="G9202" s="8">
        <v>417.47677317672799</v>
      </c>
      <c r="H9202" s="8">
        <v>306.06669596968101</v>
      </c>
      <c r="I9202" s="8">
        <v>287.77292419672</v>
      </c>
      <c r="J9202" s="8">
        <v>360.54152481604802</v>
      </c>
      <c r="K9202" s="8">
        <v>0.18819781981793099</v>
      </c>
      <c r="L9202" s="8">
        <v>-0.42206799008821</v>
      </c>
    </row>
    <row r="9203" spans="1:12" x14ac:dyDescent="0.2">
      <c r="A9203" s="7" t="s">
        <v>35280</v>
      </c>
      <c r="B9203" s="7" t="s">
        <v>35281</v>
      </c>
      <c r="C9203" s="7" t="s">
        <v>35282</v>
      </c>
      <c r="D9203" s="7" t="s">
        <v>35283</v>
      </c>
      <c r="E9203" s="8">
        <v>144.30908808483301</v>
      </c>
      <c r="F9203" s="8">
        <v>216.221635642937</v>
      </c>
      <c r="G9203" s="8">
        <v>170.15640992037299</v>
      </c>
      <c r="H9203" s="8">
        <v>676.10231553431197</v>
      </c>
      <c r="I9203" s="8">
        <v>528.90678826500596</v>
      </c>
      <c r="J9203" s="8">
        <v>359.553739816551</v>
      </c>
      <c r="K9203" s="8">
        <v>3.1222367709345201E-6</v>
      </c>
      <c r="L9203" s="8">
        <v>1.5597856517800199</v>
      </c>
    </row>
    <row r="9204" spans="1:12" x14ac:dyDescent="0.2">
      <c r="A9204" s="7" t="s">
        <v>35284</v>
      </c>
      <c r="B9204" s="7" t="s">
        <v>35285</v>
      </c>
      <c r="E9204" s="8">
        <v>0</v>
      </c>
      <c r="F9204" s="8">
        <v>7.8626049324704201</v>
      </c>
      <c r="G9204" s="8">
        <v>0.98928145302542203</v>
      </c>
      <c r="H9204" s="8">
        <v>17.714471149370599</v>
      </c>
      <c r="I9204" s="8">
        <v>17.861767708761899</v>
      </c>
      <c r="J9204" s="8">
        <v>4.9389249974801004</v>
      </c>
      <c r="K9204" s="8">
        <v>0.45795904962615702</v>
      </c>
      <c r="L9204" s="8">
        <v>2.19334563832785</v>
      </c>
    </row>
    <row r="9205" spans="1:12" x14ac:dyDescent="0.2">
      <c r="A9205" s="7" t="s">
        <v>35286</v>
      </c>
      <c r="B9205" s="7" t="s">
        <v>35287</v>
      </c>
      <c r="D9205" s="7" t="s">
        <v>35288</v>
      </c>
      <c r="E9205" s="8">
        <v>74.131380865496496</v>
      </c>
      <c r="F9205" s="8">
        <v>48.158455211381302</v>
      </c>
      <c r="G9205" s="8">
        <v>14.839221795381301</v>
      </c>
      <c r="H9205" s="8">
        <v>23.619294865827499</v>
      </c>
      <c r="I9205" s="8">
        <v>48.623700984963001</v>
      </c>
      <c r="J9205" s="8">
        <v>42.474754978328903</v>
      </c>
      <c r="K9205" s="8">
        <v>0.92028129875238596</v>
      </c>
      <c r="L9205" s="8">
        <v>-0.25757961234173998</v>
      </c>
    </row>
    <row r="9206" spans="1:12" x14ac:dyDescent="0.2">
      <c r="A9206" s="7" t="s">
        <v>35289</v>
      </c>
      <c r="B9206" s="7" t="s">
        <v>35290</v>
      </c>
      <c r="C9206" s="7" t="s">
        <v>35291</v>
      </c>
      <c r="D9206" s="7" t="s">
        <v>35292</v>
      </c>
      <c r="E9206" s="8">
        <v>80.061891334736302</v>
      </c>
      <c r="F9206" s="8">
        <v>92.385607956527494</v>
      </c>
      <c r="G9206" s="8">
        <v>110.799522738847</v>
      </c>
      <c r="H9206" s="8">
        <v>189.93849621269601</v>
      </c>
      <c r="I9206" s="8">
        <v>147.85574381141799</v>
      </c>
      <c r="J9206" s="8">
        <v>122.48533993750701</v>
      </c>
      <c r="K9206" s="8">
        <v>0.184997541124271</v>
      </c>
      <c r="L9206" s="8">
        <v>0.70051349577382804</v>
      </c>
    </row>
    <row r="9207" spans="1:12" x14ac:dyDescent="0.2">
      <c r="A9207" s="7" t="s">
        <v>35293</v>
      </c>
      <c r="B9207" s="7" t="s">
        <v>35294</v>
      </c>
      <c r="C9207" s="7" t="s">
        <v>35295</v>
      </c>
      <c r="D9207" s="7" t="s">
        <v>35296</v>
      </c>
      <c r="E9207" s="8">
        <v>0.98841841153995402</v>
      </c>
      <c r="F9207" s="8">
        <v>0</v>
      </c>
      <c r="G9207" s="8">
        <v>1.9785629060508401</v>
      </c>
      <c r="H9207" s="8">
        <v>9.8413728607614495</v>
      </c>
      <c r="I9207" s="8">
        <v>5.9539225695873101</v>
      </c>
      <c r="J9207" s="8">
        <v>10.865634994456199</v>
      </c>
      <c r="K9207" s="8">
        <v>0.23395018549546501</v>
      </c>
      <c r="L9207" s="8">
        <v>3.1692082675217401</v>
      </c>
    </row>
    <row r="9208" spans="1:12" x14ac:dyDescent="0.2">
      <c r="A9208" s="7" t="s">
        <v>35297</v>
      </c>
      <c r="B9208" s="7" t="s">
        <v>35298</v>
      </c>
      <c r="C9208" s="7" t="s">
        <v>35299</v>
      </c>
      <c r="D9208" s="7" t="s">
        <v>35300</v>
      </c>
      <c r="E9208" s="8">
        <v>4.94209205769977</v>
      </c>
      <c r="F9208" s="8">
        <v>18.6736867146173</v>
      </c>
      <c r="G9208" s="8">
        <v>43.528383933118597</v>
      </c>
      <c r="H9208" s="8">
        <v>44.286177873426503</v>
      </c>
      <c r="I9208" s="8">
        <v>46.639060128433897</v>
      </c>
      <c r="J9208" s="8">
        <v>32.596904983368702</v>
      </c>
      <c r="K9208" s="8">
        <v>0.63937952792881803</v>
      </c>
      <c r="L9208" s="8">
        <v>0.87951599919815904</v>
      </c>
    </row>
    <row r="9209" spans="1:12" x14ac:dyDescent="0.2">
      <c r="A9209" s="7" t="s">
        <v>35301</v>
      </c>
      <c r="B9209" s="7" t="s">
        <v>35302</v>
      </c>
      <c r="C9209" s="7" t="s">
        <v>35303</v>
      </c>
      <c r="D9209" s="7" t="s">
        <v>35304</v>
      </c>
      <c r="E9209" s="8">
        <v>574.27109710471302</v>
      </c>
      <c r="F9209" s="8">
        <v>674.21837295933904</v>
      </c>
      <c r="G9209" s="8">
        <v>483.758630529431</v>
      </c>
      <c r="H9209" s="8">
        <v>551.11688020264103</v>
      </c>
      <c r="I9209" s="8">
        <v>655.92380308286897</v>
      </c>
      <c r="J9209" s="8">
        <v>498.83142474548998</v>
      </c>
      <c r="K9209" s="8">
        <v>0.97818745984085498</v>
      </c>
      <c r="L9209" s="8">
        <v>-2.2189881049922599E-2</v>
      </c>
    </row>
    <row r="9210" spans="1:12" x14ac:dyDescent="0.2">
      <c r="A9210" s="7" t="s">
        <v>35305</v>
      </c>
      <c r="B9210" s="7" t="s">
        <v>35306</v>
      </c>
      <c r="C9210" s="7" t="s">
        <v>35307</v>
      </c>
      <c r="D9210" s="7" t="s">
        <v>35308</v>
      </c>
      <c r="E9210" s="8">
        <v>1103.0749472785899</v>
      </c>
      <c r="F9210" s="8">
        <v>928.770207648069</v>
      </c>
      <c r="G9210" s="8">
        <v>900.24612225313399</v>
      </c>
      <c r="H9210" s="8">
        <v>1594.3024034433499</v>
      </c>
      <c r="I9210" s="8">
        <v>1357.49434586591</v>
      </c>
      <c r="J9210" s="8">
        <v>961.11480450962802</v>
      </c>
      <c r="K9210" s="8">
        <v>0.25245787595553498</v>
      </c>
      <c r="L9210" s="8">
        <v>0.41632339693569398</v>
      </c>
    </row>
    <row r="9211" spans="1:12" x14ac:dyDescent="0.2">
      <c r="A9211" s="7" t="s">
        <v>35309</v>
      </c>
      <c r="B9211" s="7" t="s">
        <v>35310</v>
      </c>
      <c r="C9211" s="7" t="s">
        <v>35311</v>
      </c>
      <c r="D9211" s="7" t="s">
        <v>35312</v>
      </c>
      <c r="E9211" s="8">
        <v>9.88418411539954</v>
      </c>
      <c r="F9211" s="8">
        <v>22.604989180852499</v>
      </c>
      <c r="G9211" s="8">
        <v>31.657006496813501</v>
      </c>
      <c r="H9211" s="8">
        <v>23.619294865827499</v>
      </c>
      <c r="I9211" s="8">
        <v>28.777292419672001</v>
      </c>
      <c r="J9211" s="8">
        <v>14.816774992440299</v>
      </c>
      <c r="K9211" s="8">
        <v>0.98193927731657205</v>
      </c>
      <c r="L9211" s="8">
        <v>6.7327672343781605E-2</v>
      </c>
    </row>
    <row r="9212" spans="1:12" x14ac:dyDescent="0.2">
      <c r="A9212" s="7" t="s">
        <v>35313</v>
      </c>
      <c r="B9212" s="7" t="s">
        <v>35314</v>
      </c>
      <c r="C9212" s="7" t="s">
        <v>35315</v>
      </c>
      <c r="D9212" s="7" t="s">
        <v>35316</v>
      </c>
      <c r="E9212" s="8">
        <v>231.289908300349</v>
      </c>
      <c r="F9212" s="8">
        <v>180.83991344681999</v>
      </c>
      <c r="G9212" s="8">
        <v>189.94203898088099</v>
      </c>
      <c r="H9212" s="8">
        <v>291.304636678539</v>
      </c>
      <c r="I9212" s="8">
        <v>232.20298021390499</v>
      </c>
      <c r="J9212" s="8">
        <v>210.39820489265199</v>
      </c>
      <c r="K9212" s="8">
        <v>0.64329419943438604</v>
      </c>
      <c r="L9212" s="8">
        <v>0.28572771352057402</v>
      </c>
    </row>
    <row r="9213" spans="1:12" x14ac:dyDescent="0.2">
      <c r="A9213" s="7" t="s">
        <v>35317</v>
      </c>
      <c r="B9213" s="7" t="s">
        <v>35318</v>
      </c>
      <c r="C9213" s="7" t="s">
        <v>35319</v>
      </c>
      <c r="D9213" s="7" t="s">
        <v>35320</v>
      </c>
      <c r="E9213" s="8">
        <v>219.42888736187001</v>
      </c>
      <c r="F9213" s="8">
        <v>231.94684550787699</v>
      </c>
      <c r="G9213" s="8">
        <v>181.03850590365201</v>
      </c>
      <c r="H9213" s="8">
        <v>228.319850369666</v>
      </c>
      <c r="I9213" s="8">
        <v>206.40264907902699</v>
      </c>
      <c r="J9213" s="8">
        <v>156.07002992037101</v>
      </c>
      <c r="K9213" s="8">
        <v>0.92214242626853005</v>
      </c>
      <c r="L9213" s="8">
        <v>-9.8231834012816599E-2</v>
      </c>
    </row>
    <row r="9214" spans="1:12" x14ac:dyDescent="0.2">
      <c r="A9214" s="7" t="s">
        <v>35321</v>
      </c>
      <c r="B9214" s="7" t="s">
        <v>35322</v>
      </c>
      <c r="C9214" s="7" t="s">
        <v>35323</v>
      </c>
      <c r="D9214" s="7" t="s">
        <v>35324</v>
      </c>
      <c r="E9214" s="8">
        <v>187.79949819259099</v>
      </c>
      <c r="F9214" s="8">
        <v>169.04600604811401</v>
      </c>
      <c r="G9214" s="8">
        <v>97.938863849516693</v>
      </c>
      <c r="H9214" s="8">
        <v>94.477179463309895</v>
      </c>
      <c r="I9214" s="8">
        <v>138.924859957037</v>
      </c>
      <c r="J9214" s="8">
        <v>123.47312493700301</v>
      </c>
      <c r="K9214" s="8">
        <v>0.71101265622602206</v>
      </c>
      <c r="L9214" s="8">
        <v>-0.34986568549480301</v>
      </c>
    </row>
    <row r="9215" spans="1:12" x14ac:dyDescent="0.2">
      <c r="A9215" s="7" t="s">
        <v>35325</v>
      </c>
      <c r="B9215" s="7" t="s">
        <v>35326</v>
      </c>
      <c r="C9215" s="7" t="s">
        <v>35327</v>
      </c>
      <c r="D9215" s="7" t="s">
        <v>35328</v>
      </c>
      <c r="E9215" s="8">
        <v>123.552301442494</v>
      </c>
      <c r="F9215" s="8">
        <v>256.51748592184799</v>
      </c>
      <c r="G9215" s="8">
        <v>154.32790667196599</v>
      </c>
      <c r="H9215" s="8">
        <v>146.636455625346</v>
      </c>
      <c r="I9215" s="8">
        <v>165.71751152018001</v>
      </c>
      <c r="J9215" s="8">
        <v>245.95846487450899</v>
      </c>
      <c r="K9215" s="8">
        <v>0.96524996631679405</v>
      </c>
      <c r="L9215" s="8">
        <v>6.3076297790451E-2</v>
      </c>
    </row>
    <row r="9216" spans="1:12" x14ac:dyDescent="0.2">
      <c r="A9216" s="7" t="s">
        <v>35329</v>
      </c>
      <c r="B9216" s="7" t="s">
        <v>35330</v>
      </c>
      <c r="C9216" s="7" t="s">
        <v>35331</v>
      </c>
      <c r="D9216" s="7" t="s">
        <v>35332</v>
      </c>
      <c r="E9216" s="8">
        <v>12.8494393500194</v>
      </c>
      <c r="F9216" s="8">
        <v>126.784504536086</v>
      </c>
      <c r="G9216" s="8">
        <v>140.47796632961001</v>
      </c>
      <c r="H9216" s="8">
        <v>48.222727017731103</v>
      </c>
      <c r="I9216" s="8">
        <v>116.10149010695299</v>
      </c>
      <c r="J9216" s="8">
        <v>142.24103992742701</v>
      </c>
      <c r="K9216" s="8">
        <v>0.96248028238809902</v>
      </c>
      <c r="L9216" s="8">
        <v>0.13013562696047901</v>
      </c>
    </row>
    <row r="9217" spans="1:12" x14ac:dyDescent="0.2">
      <c r="A9217" s="7" t="s">
        <v>35333</v>
      </c>
      <c r="B9217" s="7" t="s">
        <v>35334</v>
      </c>
      <c r="C9217" s="7" t="s">
        <v>35335</v>
      </c>
      <c r="D9217" s="7" t="s">
        <v>35336</v>
      </c>
      <c r="E9217" s="8">
        <v>0</v>
      </c>
      <c r="F9217" s="8">
        <v>0</v>
      </c>
      <c r="G9217" s="8">
        <v>0</v>
      </c>
      <c r="H9217" s="8">
        <v>9.8413728607614495</v>
      </c>
      <c r="I9217" s="8">
        <v>5.9539225695873101</v>
      </c>
      <c r="J9217" s="8">
        <v>2.9633549984880601</v>
      </c>
      <c r="K9217" s="8">
        <v>1</v>
      </c>
      <c r="L9217" s="8">
        <v>5.1063682462503497</v>
      </c>
    </row>
    <row r="9218" spans="1:12" x14ac:dyDescent="0.2">
      <c r="A9218" s="7" t="s">
        <v>35337</v>
      </c>
      <c r="B9218" s="7" t="s">
        <v>35338</v>
      </c>
      <c r="C9218" s="7" t="s">
        <v>35339</v>
      </c>
      <c r="D9218" s="7" t="s">
        <v>35340</v>
      </c>
      <c r="E9218" s="8">
        <v>1472.7434331945301</v>
      </c>
      <c r="F9218" s="8">
        <v>1406.42345729565</v>
      </c>
      <c r="G9218" s="8">
        <v>1379.0583455174401</v>
      </c>
      <c r="H9218" s="8">
        <v>1093.3765248305999</v>
      </c>
      <c r="I9218" s="8">
        <v>749.20192333973603</v>
      </c>
      <c r="J9218" s="8">
        <v>646.01138967039697</v>
      </c>
      <c r="K9218" s="8">
        <v>3.5060945308874499E-3</v>
      </c>
      <c r="L9218" s="8">
        <v>-0.77489361930463896</v>
      </c>
    </row>
    <row r="9219" spans="1:12" x14ac:dyDescent="0.2">
      <c r="A9219" s="7" t="s">
        <v>35341</v>
      </c>
      <c r="B9219" s="7" t="s">
        <v>35342</v>
      </c>
      <c r="C9219" s="7" t="s">
        <v>35343</v>
      </c>
      <c r="D9219" s="7" t="s">
        <v>35344</v>
      </c>
      <c r="E9219" s="8">
        <v>93.899749096295594</v>
      </c>
      <c r="F9219" s="8">
        <v>98.282561655880301</v>
      </c>
      <c r="G9219" s="8">
        <v>78.153234789008295</v>
      </c>
      <c r="H9219" s="8">
        <v>80.699257458243906</v>
      </c>
      <c r="I9219" s="8">
        <v>75.416352548105905</v>
      </c>
      <c r="J9219" s="8">
        <v>94.827359951618007</v>
      </c>
      <c r="K9219" s="8">
        <v>0.93387590066041803</v>
      </c>
      <c r="L9219" s="8">
        <v>-0.10741077673749901</v>
      </c>
    </row>
    <row r="9220" spans="1:12" x14ac:dyDescent="0.2">
      <c r="A9220" s="7" t="s">
        <v>35345</v>
      </c>
      <c r="B9220" s="7" t="s">
        <v>35346</v>
      </c>
      <c r="C9220" s="7" t="s">
        <v>35347</v>
      </c>
      <c r="D9220" s="7" t="s">
        <v>35348</v>
      </c>
      <c r="E9220" s="8">
        <v>31.6293891692785</v>
      </c>
      <c r="F9220" s="8">
        <v>51.106932061057698</v>
      </c>
      <c r="G9220" s="8">
        <v>57.378324275474498</v>
      </c>
      <c r="H9220" s="8">
        <v>47.238589731654997</v>
      </c>
      <c r="I9220" s="8">
        <v>39.6928171305821</v>
      </c>
      <c r="J9220" s="8">
        <v>34.572474982360703</v>
      </c>
      <c r="K9220" s="8">
        <v>0.91175212821658802</v>
      </c>
      <c r="L9220" s="8">
        <v>-0.20557597735611499</v>
      </c>
    </row>
    <row r="9221" spans="1:12" x14ac:dyDescent="0.2">
      <c r="A9221" s="7" t="s">
        <v>35349</v>
      </c>
      <c r="B9221" s="7" t="s">
        <v>35350</v>
      </c>
      <c r="D9221" s="7" t="s">
        <v>35351</v>
      </c>
      <c r="E9221" s="8">
        <v>21.745205053879001</v>
      </c>
      <c r="F9221" s="8">
        <v>12.7767330152644</v>
      </c>
      <c r="G9221" s="8">
        <v>26.710599231686398</v>
      </c>
      <c r="H9221" s="8">
        <v>22.635157579751301</v>
      </c>
      <c r="I9221" s="8">
        <v>30.761933276201098</v>
      </c>
      <c r="J9221" s="8">
        <v>23.706839987904502</v>
      </c>
      <c r="K9221" s="8">
        <v>0.88359409294708602</v>
      </c>
      <c r="L9221" s="8">
        <v>0.33260906371707</v>
      </c>
    </row>
    <row r="9222" spans="1:12" x14ac:dyDescent="0.2">
      <c r="A9222" s="7" t="s">
        <v>35352</v>
      </c>
      <c r="B9222" s="7" t="s">
        <v>35353</v>
      </c>
      <c r="C9222" s="7" t="s">
        <v>35354</v>
      </c>
      <c r="E9222" s="8">
        <v>37.559899638518303</v>
      </c>
      <c r="F9222" s="8">
        <v>45.209978361704898</v>
      </c>
      <c r="G9222" s="8">
        <v>57.378324275474498</v>
      </c>
      <c r="H9222" s="8">
        <v>25.587569437979798</v>
      </c>
      <c r="I9222" s="8">
        <v>45.646739700169398</v>
      </c>
      <c r="J9222" s="8">
        <v>73.096089962705506</v>
      </c>
      <c r="K9222" s="8">
        <v>0.98420330407679402</v>
      </c>
      <c r="L9222" s="8">
        <v>4.2369596252982797E-2</v>
      </c>
    </row>
    <row r="9223" spans="1:12" x14ac:dyDescent="0.2">
      <c r="A9223" s="7" t="s">
        <v>35355</v>
      </c>
      <c r="B9223" s="7" t="s">
        <v>35356</v>
      </c>
      <c r="C9223" s="7" t="s">
        <v>35357</v>
      </c>
      <c r="D9223" s="7" t="s">
        <v>35358</v>
      </c>
      <c r="E9223" s="8">
        <v>141.343832850213</v>
      </c>
      <c r="F9223" s="8">
        <v>177.89143659714301</v>
      </c>
      <c r="G9223" s="8">
        <v>160.26359539011801</v>
      </c>
      <c r="H9223" s="8">
        <v>213.557791078523</v>
      </c>
      <c r="I9223" s="8">
        <v>155.79430723753501</v>
      </c>
      <c r="J9223" s="8">
        <v>100.75406994859399</v>
      </c>
      <c r="K9223" s="8">
        <v>0.98316396436351094</v>
      </c>
      <c r="L9223" s="8">
        <v>-2.8512819266872901E-2</v>
      </c>
    </row>
    <row r="9224" spans="1:12" x14ac:dyDescent="0.2">
      <c r="A9224" s="7" t="s">
        <v>35359</v>
      </c>
      <c r="B9224" s="7" t="s">
        <v>35360</v>
      </c>
      <c r="C9224" s="7" t="s">
        <v>35361</v>
      </c>
      <c r="D9224" s="7" t="s">
        <v>35362</v>
      </c>
      <c r="E9224" s="8">
        <v>11.861020938479401</v>
      </c>
      <c r="F9224" s="8">
        <v>2.94847684967641</v>
      </c>
      <c r="G9224" s="8">
        <v>13.8499403423559</v>
      </c>
      <c r="H9224" s="8">
        <v>10.825510146837599</v>
      </c>
      <c r="I9224" s="8">
        <v>4.9616021413227598</v>
      </c>
      <c r="J9224" s="8">
        <v>18.767914990424401</v>
      </c>
      <c r="K9224" s="8">
        <v>0.94747334208278899</v>
      </c>
      <c r="L9224" s="8">
        <v>0.27029985337673401</v>
      </c>
    </row>
    <row r="9225" spans="1:12" x14ac:dyDescent="0.2">
      <c r="A9225" s="7" t="s">
        <v>35363</v>
      </c>
      <c r="B9225" s="7" t="s">
        <v>35364</v>
      </c>
      <c r="D9225" s="7" t="s">
        <v>35365</v>
      </c>
      <c r="E9225" s="8">
        <v>8.8957657038595794</v>
      </c>
      <c r="F9225" s="8">
        <v>54.055408910734201</v>
      </c>
      <c r="G9225" s="8">
        <v>18.796347607483</v>
      </c>
      <c r="H9225" s="8">
        <v>15.746196577218299</v>
      </c>
      <c r="I9225" s="8">
        <v>16.8694472804974</v>
      </c>
      <c r="J9225" s="8">
        <v>38.523614980344803</v>
      </c>
      <c r="K9225" s="8">
        <v>0.94980775630983405</v>
      </c>
      <c r="L9225" s="8">
        <v>-0.20073717616421799</v>
      </c>
    </row>
    <row r="9226" spans="1:12" x14ac:dyDescent="0.2">
      <c r="A9226" s="7" t="s">
        <v>35366</v>
      </c>
      <c r="B9226" s="7" t="s">
        <v>35367</v>
      </c>
      <c r="C9226" s="7" t="s">
        <v>35368</v>
      </c>
      <c r="D9226" s="7" t="s">
        <v>35369</v>
      </c>
      <c r="E9226" s="8">
        <v>149.251180142533</v>
      </c>
      <c r="F9226" s="8">
        <v>142.509714401026</v>
      </c>
      <c r="G9226" s="8">
        <v>132.56371470540699</v>
      </c>
      <c r="H9226" s="8">
        <v>180.09712335193501</v>
      </c>
      <c r="I9226" s="8">
        <v>121.063092248275</v>
      </c>
      <c r="J9226" s="8">
        <v>118.534199939522</v>
      </c>
      <c r="K9226" s="8">
        <v>0.98960454655809804</v>
      </c>
      <c r="L9226" s="8">
        <v>-1.5744163211110499E-2</v>
      </c>
    </row>
    <row r="9227" spans="1:12" x14ac:dyDescent="0.2">
      <c r="A9227" s="7" t="s">
        <v>35370</v>
      </c>
      <c r="B9227" s="7" t="s">
        <v>35371</v>
      </c>
      <c r="C9227" s="7" t="s">
        <v>35372</v>
      </c>
      <c r="D9227" s="7" t="s">
        <v>35373</v>
      </c>
      <c r="E9227" s="8">
        <v>130.471230323274</v>
      </c>
      <c r="F9227" s="8">
        <v>62.900839459763397</v>
      </c>
      <c r="G9227" s="8">
        <v>133.55299615843199</v>
      </c>
      <c r="H9227" s="8">
        <v>46.254452445578799</v>
      </c>
      <c r="I9227" s="8">
        <v>90.301158972074205</v>
      </c>
      <c r="J9227" s="8">
        <v>61.242669968753297</v>
      </c>
      <c r="K9227" s="8">
        <v>0.41380889502064599</v>
      </c>
      <c r="L9227" s="8">
        <v>-0.72498689382396098</v>
      </c>
    </row>
    <row r="9228" spans="1:12" x14ac:dyDescent="0.2">
      <c r="A9228" s="7" t="s">
        <v>35374</v>
      </c>
      <c r="B9228" s="7" t="s">
        <v>35375</v>
      </c>
      <c r="C9228" s="7" t="s">
        <v>35376</v>
      </c>
      <c r="D9228" s="7" t="s">
        <v>35377</v>
      </c>
      <c r="E9228" s="8">
        <v>19.768368230799101</v>
      </c>
      <c r="F9228" s="8">
        <v>8.8454305490292207</v>
      </c>
      <c r="G9228" s="8">
        <v>16.817784701432199</v>
      </c>
      <c r="H9228" s="8">
        <v>12.793784718989899</v>
      </c>
      <c r="I9228" s="8">
        <v>17.861767708761899</v>
      </c>
      <c r="J9228" s="8">
        <v>12.841204993448301</v>
      </c>
      <c r="K9228" s="8">
        <v>0.98396152640453904</v>
      </c>
      <c r="L9228" s="8">
        <v>-6.2719596478867906E-2</v>
      </c>
    </row>
    <row r="9229" spans="1:12" x14ac:dyDescent="0.2">
      <c r="A9229" s="7" t="s">
        <v>35378</v>
      </c>
      <c r="B9229" s="7" t="s">
        <v>348</v>
      </c>
      <c r="C9229" s="7" t="s">
        <v>35379</v>
      </c>
      <c r="D9229" s="7" t="s">
        <v>350</v>
      </c>
      <c r="E9229" s="8">
        <v>1279.0134245326999</v>
      </c>
      <c r="F9229" s="8">
        <v>1140.0777152082101</v>
      </c>
      <c r="G9229" s="8">
        <v>1107.9952273884701</v>
      </c>
      <c r="H9229" s="8">
        <v>510.76725147351902</v>
      </c>
      <c r="I9229" s="8">
        <v>578.52280967823401</v>
      </c>
      <c r="J9229" s="8">
        <v>579.82979470416399</v>
      </c>
      <c r="K9229" s="8">
        <v>6.4108915245481201E-11</v>
      </c>
      <c r="L9229" s="8">
        <v>-1.07941111363713</v>
      </c>
    </row>
    <row r="9230" spans="1:12" x14ac:dyDescent="0.2">
      <c r="A9230" s="7" t="s">
        <v>35380</v>
      </c>
      <c r="B9230" s="7" t="s">
        <v>35381</v>
      </c>
      <c r="D9230" s="7" t="s">
        <v>35382</v>
      </c>
      <c r="E9230" s="8">
        <v>14.8262761730993</v>
      </c>
      <c r="F9230" s="8">
        <v>20.639337947734901</v>
      </c>
      <c r="G9230" s="8">
        <v>2.96784435907627</v>
      </c>
      <c r="H9230" s="8">
        <v>5.9048237164568702</v>
      </c>
      <c r="I9230" s="8">
        <v>3.9692817130582099</v>
      </c>
      <c r="J9230" s="8">
        <v>2.9633549984880601</v>
      </c>
      <c r="K9230" s="8">
        <v>0.53107943458009299</v>
      </c>
      <c r="L9230" s="8">
        <v>-1.58198734539633</v>
      </c>
    </row>
    <row r="9231" spans="1:12" x14ac:dyDescent="0.2">
      <c r="A9231" s="7" t="s">
        <v>35383</v>
      </c>
      <c r="B9231" s="7" t="s">
        <v>35384</v>
      </c>
      <c r="E9231" s="8">
        <v>15.8146945846393</v>
      </c>
      <c r="F9231" s="8">
        <v>0</v>
      </c>
      <c r="G9231" s="8">
        <v>23.742754872610099</v>
      </c>
      <c r="H9231" s="8">
        <v>13.777922005065999</v>
      </c>
      <c r="I9231" s="8">
        <v>0</v>
      </c>
      <c r="J9231" s="8">
        <v>20.743484989416402</v>
      </c>
      <c r="K9231" s="8">
        <v>0.97491321887305105</v>
      </c>
      <c r="L9231" s="8">
        <v>-0.19620139528528499</v>
      </c>
    </row>
    <row r="9232" spans="1:12" x14ac:dyDescent="0.2">
      <c r="A9232" s="7" t="s">
        <v>35385</v>
      </c>
      <c r="B9232" s="7" t="s">
        <v>35386</v>
      </c>
      <c r="C9232" s="7" t="s">
        <v>35387</v>
      </c>
      <c r="D9232" s="7" t="s">
        <v>35388</v>
      </c>
      <c r="E9232" s="8">
        <v>160.123782669473</v>
      </c>
      <c r="F9232" s="8">
        <v>80.591700557821795</v>
      </c>
      <c r="G9232" s="8">
        <v>83.099642054135401</v>
      </c>
      <c r="H9232" s="8">
        <v>88.572355746853006</v>
      </c>
      <c r="I9232" s="8">
        <v>82.362595545957802</v>
      </c>
      <c r="J9232" s="8">
        <v>98.778499949602093</v>
      </c>
      <c r="K9232" s="8">
        <v>0.83490389255171205</v>
      </c>
      <c r="L9232" s="8">
        <v>-0.26367616610772399</v>
      </c>
    </row>
    <row r="9233" spans="1:12" x14ac:dyDescent="0.2">
      <c r="A9233" s="7" t="s">
        <v>35389</v>
      </c>
      <c r="B9233" s="7" t="s">
        <v>35390</v>
      </c>
      <c r="C9233" s="7" t="s">
        <v>35391</v>
      </c>
      <c r="D9233" s="7" t="s">
        <v>35392</v>
      </c>
      <c r="E9233" s="8">
        <v>196.695263896451</v>
      </c>
      <c r="F9233" s="8">
        <v>86.488654257174602</v>
      </c>
      <c r="G9233" s="8">
        <v>99.917426755567604</v>
      </c>
      <c r="H9233" s="8">
        <v>124.98543533167</v>
      </c>
      <c r="I9233" s="8">
        <v>91.293479400338796</v>
      </c>
      <c r="J9233" s="8">
        <v>146.19217992541101</v>
      </c>
      <c r="K9233" s="8">
        <v>0.95973887968132499</v>
      </c>
      <c r="L9233" s="8">
        <v>-7.9765573187368405E-2</v>
      </c>
    </row>
    <row r="9234" spans="1:12" x14ac:dyDescent="0.2">
      <c r="A9234" s="7" t="s">
        <v>35393</v>
      </c>
      <c r="B9234" s="7" t="s">
        <v>35394</v>
      </c>
      <c r="C9234" s="7" t="s">
        <v>35395</v>
      </c>
      <c r="D9234" s="7" t="s">
        <v>35396</v>
      </c>
      <c r="E9234" s="8">
        <v>43.490410107758002</v>
      </c>
      <c r="F9234" s="8">
        <v>72.729095625351405</v>
      </c>
      <c r="G9234" s="8">
        <v>63.314012993627003</v>
      </c>
      <c r="H9234" s="8">
        <v>107.27096418230001</v>
      </c>
      <c r="I9234" s="8">
        <v>56.562264411079397</v>
      </c>
      <c r="J9234" s="8">
        <v>66.181594966233405</v>
      </c>
      <c r="K9234" s="8">
        <v>0.78374171461979403</v>
      </c>
      <c r="L9234" s="8">
        <v>0.35752947371412203</v>
      </c>
    </row>
    <row r="9235" spans="1:12" x14ac:dyDescent="0.2">
      <c r="A9235" s="7" t="s">
        <v>35397</v>
      </c>
      <c r="B9235" s="7" t="s">
        <v>35398</v>
      </c>
      <c r="C9235" s="7" t="s">
        <v>35399</v>
      </c>
      <c r="D9235" s="7" t="s">
        <v>35400</v>
      </c>
      <c r="E9235" s="8">
        <v>9.88418411539954</v>
      </c>
      <c r="F9235" s="8">
        <v>3.9313024662352101</v>
      </c>
      <c r="G9235" s="8">
        <v>15.828503248406699</v>
      </c>
      <c r="H9235" s="8">
        <v>3.9365491443045801</v>
      </c>
      <c r="I9235" s="8">
        <v>8.9308838543809692</v>
      </c>
      <c r="J9235" s="8">
        <v>19.755699989920402</v>
      </c>
      <c r="K9235" s="8">
        <v>0.97382610008998605</v>
      </c>
      <c r="L9235" s="8">
        <v>0.13831173370229999</v>
      </c>
    </row>
    <row r="9236" spans="1:12" x14ac:dyDescent="0.2">
      <c r="A9236" s="7" t="s">
        <v>35401</v>
      </c>
      <c r="B9236" s="7" t="s">
        <v>35402</v>
      </c>
      <c r="C9236" s="7" t="s">
        <v>35403</v>
      </c>
      <c r="D9236" s="7" t="s">
        <v>35404</v>
      </c>
      <c r="E9236" s="8">
        <v>425.01991696217999</v>
      </c>
      <c r="F9236" s="8">
        <v>394.11307224007999</v>
      </c>
      <c r="G9236" s="8">
        <v>385.81976667991398</v>
      </c>
      <c r="H9236" s="8">
        <v>473.37003460262599</v>
      </c>
      <c r="I9236" s="8">
        <v>422.728502440699</v>
      </c>
      <c r="J9236" s="8">
        <v>367.45601981252003</v>
      </c>
      <c r="K9236" s="8">
        <v>0.92441008995267504</v>
      </c>
      <c r="L9236" s="8">
        <v>6.8534619225900595E-2</v>
      </c>
    </row>
    <row r="9237" spans="1:12" x14ac:dyDescent="0.2">
      <c r="A9237" s="7" t="s">
        <v>35405</v>
      </c>
      <c r="B9237" s="7" t="s">
        <v>35406</v>
      </c>
      <c r="C9237" s="7" t="s">
        <v>35407</v>
      </c>
      <c r="D9237" s="7" t="s">
        <v>35408</v>
      </c>
      <c r="E9237" s="8">
        <v>919.22912273215695</v>
      </c>
      <c r="F9237" s="8">
        <v>1094.8677368465101</v>
      </c>
      <c r="G9237" s="8">
        <v>985.32432721331998</v>
      </c>
      <c r="H9237" s="8">
        <v>1178.99646871922</v>
      </c>
      <c r="I9237" s="8">
        <v>1064.7598195278599</v>
      </c>
      <c r="J9237" s="8">
        <v>1171.51300940228</v>
      </c>
      <c r="K9237" s="8">
        <v>0.56405704635340004</v>
      </c>
      <c r="L9237" s="8">
        <v>0.187309785574369</v>
      </c>
    </row>
    <row r="9238" spans="1:12" x14ac:dyDescent="0.2">
      <c r="A9238" s="7" t="s">
        <v>35409</v>
      </c>
      <c r="B9238" s="7" t="s">
        <v>35410</v>
      </c>
      <c r="C9238" s="7" t="s">
        <v>35411</v>
      </c>
      <c r="D9238" s="7" t="s">
        <v>35412</v>
      </c>
      <c r="E9238" s="8">
        <v>5372.0540667196501</v>
      </c>
      <c r="F9238" s="8">
        <v>4269.39447833144</v>
      </c>
      <c r="G9238" s="8">
        <v>4677.3227099041897</v>
      </c>
      <c r="H9238" s="8">
        <v>3796.80164968177</v>
      </c>
      <c r="I9238" s="8">
        <v>3673.57022543537</v>
      </c>
      <c r="J9238" s="8">
        <v>3650.8533581372899</v>
      </c>
      <c r="K9238" s="8">
        <v>4.6541061552002702E-2</v>
      </c>
      <c r="L9238" s="8">
        <v>-0.36458555533943898</v>
      </c>
    </row>
    <row r="9239" spans="1:12" x14ac:dyDescent="0.2">
      <c r="A9239" s="7" t="s">
        <v>35413</v>
      </c>
      <c r="B9239" s="7" t="s">
        <v>35414</v>
      </c>
      <c r="D9239" s="7" t="s">
        <v>35415</v>
      </c>
      <c r="E9239" s="8">
        <v>0</v>
      </c>
      <c r="F9239" s="8">
        <v>1.9656512331176099</v>
      </c>
      <c r="G9239" s="8">
        <v>2.96784435907627</v>
      </c>
      <c r="H9239" s="8">
        <v>0</v>
      </c>
      <c r="I9239" s="8">
        <v>0</v>
      </c>
      <c r="J9239" s="8">
        <v>8.8900649954641793</v>
      </c>
      <c r="K9239" s="8">
        <v>1</v>
      </c>
      <c r="L9239" s="8">
        <v>0.84958672621917297</v>
      </c>
    </row>
    <row r="9240" spans="1:12" x14ac:dyDescent="0.2">
      <c r="A9240" s="7" t="s">
        <v>35416</v>
      </c>
      <c r="B9240" s="7" t="s">
        <v>303</v>
      </c>
      <c r="C9240" s="7" t="s">
        <v>35417</v>
      </c>
      <c r="D9240" s="7" t="s">
        <v>305</v>
      </c>
      <c r="E9240" s="8">
        <v>5600.3787197853799</v>
      </c>
      <c r="F9240" s="8">
        <v>4690.0438422186098</v>
      </c>
      <c r="G9240" s="8">
        <v>4595.2123493030804</v>
      </c>
      <c r="H9240" s="8">
        <v>2210.3723445270198</v>
      </c>
      <c r="I9240" s="8">
        <v>2360.7302988413699</v>
      </c>
      <c r="J9240" s="8">
        <v>2297.5879088277402</v>
      </c>
      <c r="K9240" s="8">
        <v>1.53637223382315E-15</v>
      </c>
      <c r="L9240" s="8">
        <v>-1.11581631542813</v>
      </c>
    </row>
    <row r="9241" spans="1:12" x14ac:dyDescent="0.2">
      <c r="A9241" s="7" t="s">
        <v>35418</v>
      </c>
      <c r="B9241" s="7" t="s">
        <v>35419</v>
      </c>
      <c r="C9241" s="7" t="s">
        <v>35420</v>
      </c>
      <c r="D9241" s="7" t="s">
        <v>35421</v>
      </c>
      <c r="E9241" s="8">
        <v>29.6525523461986</v>
      </c>
      <c r="F9241" s="8">
        <v>11.793907398705599</v>
      </c>
      <c r="G9241" s="8">
        <v>31.657006496813501</v>
      </c>
      <c r="H9241" s="8">
        <v>14.762059291142201</v>
      </c>
      <c r="I9241" s="8">
        <v>25.800331134878299</v>
      </c>
      <c r="J9241" s="8">
        <v>14.816774992440299</v>
      </c>
      <c r="K9241" s="8">
        <v>0.87154794356537602</v>
      </c>
      <c r="L9241" s="8">
        <v>-0.40059969083045199</v>
      </c>
    </row>
    <row r="9242" spans="1:12" x14ac:dyDescent="0.2">
      <c r="A9242" s="7" t="s">
        <v>35422</v>
      </c>
      <c r="B9242" s="7" t="s">
        <v>35423</v>
      </c>
      <c r="C9242" s="7" t="s">
        <v>35424</v>
      </c>
      <c r="D9242" s="7" t="s">
        <v>35425</v>
      </c>
      <c r="E9242" s="8">
        <v>4.94209205769977</v>
      </c>
      <c r="F9242" s="8">
        <v>20.639337947734901</v>
      </c>
      <c r="G9242" s="8">
        <v>10.8820959832796</v>
      </c>
      <c r="H9242" s="8">
        <v>11.8096474329137</v>
      </c>
      <c r="I9242" s="8">
        <v>8.9308838543809692</v>
      </c>
      <c r="J9242" s="8">
        <v>9.8778499949602097</v>
      </c>
      <c r="K9242" s="8">
        <v>0.94533508802160504</v>
      </c>
      <c r="L9242" s="8">
        <v>-0.252229262835652</v>
      </c>
    </row>
    <row r="9243" spans="1:12" x14ac:dyDescent="0.2">
      <c r="A9243" s="7" t="s">
        <v>35426</v>
      </c>
      <c r="B9243" s="7" t="s">
        <v>35427</v>
      </c>
      <c r="C9243" s="7" t="s">
        <v>35428</v>
      </c>
      <c r="D9243" s="7" t="s">
        <v>35429</v>
      </c>
      <c r="E9243" s="8">
        <v>128.49439350019401</v>
      </c>
      <c r="F9243" s="8">
        <v>141.52688878446801</v>
      </c>
      <c r="G9243" s="8">
        <v>151.36006231288999</v>
      </c>
      <c r="H9243" s="8">
        <v>196.827457215229</v>
      </c>
      <c r="I9243" s="8">
        <v>215.33353293340801</v>
      </c>
      <c r="J9243" s="8">
        <v>195.58142990021199</v>
      </c>
      <c r="K9243" s="8">
        <v>0.18129058647725901</v>
      </c>
      <c r="L9243" s="8">
        <v>0.52831282868526697</v>
      </c>
    </row>
    <row r="9244" spans="1:12" x14ac:dyDescent="0.2">
      <c r="A9244" s="7" t="s">
        <v>35430</v>
      </c>
      <c r="B9244" s="7" t="s">
        <v>35431</v>
      </c>
      <c r="C9244" s="7" t="s">
        <v>35432</v>
      </c>
      <c r="D9244" s="7" t="s">
        <v>35433</v>
      </c>
      <c r="E9244" s="8">
        <v>179.89215090027199</v>
      </c>
      <c r="F9244" s="8">
        <v>221.13576372573101</v>
      </c>
      <c r="G9244" s="8">
        <v>185.984913168779</v>
      </c>
      <c r="H9244" s="8">
        <v>229.30398765574199</v>
      </c>
      <c r="I9244" s="8">
        <v>159.763588950593</v>
      </c>
      <c r="J9244" s="8">
        <v>155.08224492087501</v>
      </c>
      <c r="K9244" s="8">
        <v>0.91666948332683595</v>
      </c>
      <c r="L9244" s="8">
        <v>-0.109349018130623</v>
      </c>
    </row>
    <row r="9245" spans="1:12" x14ac:dyDescent="0.2">
      <c r="A9245" s="7" t="s">
        <v>35434</v>
      </c>
      <c r="B9245" s="7" t="s">
        <v>35435</v>
      </c>
      <c r="C9245" s="7" t="s">
        <v>35436</v>
      </c>
      <c r="D9245" s="7" t="s">
        <v>35437</v>
      </c>
      <c r="E9245" s="8">
        <v>30.6409707577386</v>
      </c>
      <c r="F9245" s="8">
        <v>36.364547812675703</v>
      </c>
      <c r="G9245" s="8">
        <v>49.464072651271103</v>
      </c>
      <c r="H9245" s="8">
        <v>27.555844010132098</v>
      </c>
      <c r="I9245" s="8">
        <v>70.454750406783205</v>
      </c>
      <c r="J9245" s="8">
        <v>55.315959971777097</v>
      </c>
      <c r="K9245" s="8">
        <v>0.81423885171719002</v>
      </c>
      <c r="L9245" s="8">
        <v>0.39653136210751699</v>
      </c>
    </row>
    <row r="9246" spans="1:12" x14ac:dyDescent="0.2">
      <c r="A9246" s="7" t="s">
        <v>35438</v>
      </c>
      <c r="B9246" s="7" t="s">
        <v>35439</v>
      </c>
      <c r="C9246" s="7" t="s">
        <v>35440</v>
      </c>
      <c r="D9246" s="7" t="s">
        <v>35441</v>
      </c>
      <c r="E9246" s="8">
        <v>104.772351623235</v>
      </c>
      <c r="F9246" s="8">
        <v>141.52688878446801</v>
      </c>
      <c r="G9246" s="8">
        <v>97.938863849516693</v>
      </c>
      <c r="H9246" s="8">
        <v>113.17578789875699</v>
      </c>
      <c r="I9246" s="8">
        <v>101.216683682984</v>
      </c>
      <c r="J9246" s="8">
        <v>142.24103992742701</v>
      </c>
      <c r="K9246" s="8">
        <v>0.96798151726735404</v>
      </c>
      <c r="L9246" s="8">
        <v>5.0982168849027003E-2</v>
      </c>
    </row>
    <row r="9247" spans="1:12" x14ac:dyDescent="0.2">
      <c r="A9247" s="7" t="s">
        <v>35442</v>
      </c>
      <c r="B9247" s="7" t="s">
        <v>35443</v>
      </c>
      <c r="C9247" s="7" t="s">
        <v>35444</v>
      </c>
      <c r="D9247" s="7" t="s">
        <v>35445</v>
      </c>
      <c r="E9247" s="8">
        <v>92.911330684755697</v>
      </c>
      <c r="F9247" s="8">
        <v>76.6603980915866</v>
      </c>
      <c r="G9247" s="8">
        <v>65.2925758996778</v>
      </c>
      <c r="H9247" s="8">
        <v>70.857884597482396</v>
      </c>
      <c r="I9247" s="8">
        <v>83.354915974222294</v>
      </c>
      <c r="J9247" s="8">
        <v>43.462539977824903</v>
      </c>
      <c r="K9247" s="8">
        <v>0.86011048976027105</v>
      </c>
      <c r="L9247" s="8">
        <v>-0.248750532786818</v>
      </c>
    </row>
    <row r="9248" spans="1:12" x14ac:dyDescent="0.2">
      <c r="A9248" s="7" t="s">
        <v>35446</v>
      </c>
      <c r="B9248" s="7" t="s">
        <v>35447</v>
      </c>
      <c r="D9248" s="7" t="s">
        <v>35448</v>
      </c>
      <c r="E9248" s="8">
        <v>0</v>
      </c>
      <c r="F9248" s="8">
        <v>8.8454305490292207</v>
      </c>
      <c r="G9248" s="8">
        <v>3.9571258121016899</v>
      </c>
      <c r="H9248" s="8">
        <v>27.555844010132098</v>
      </c>
      <c r="I9248" s="8">
        <v>9.9232042826455196</v>
      </c>
      <c r="J9248" s="8">
        <v>1.9755699989920401</v>
      </c>
      <c r="K9248" s="8">
        <v>0.65884731797149199</v>
      </c>
      <c r="L9248" s="8">
        <v>1.6234543316264201</v>
      </c>
    </row>
    <row r="9249" spans="1:12" x14ac:dyDescent="0.2">
      <c r="A9249" s="7" t="s">
        <v>35449</v>
      </c>
      <c r="B9249" s="7" t="s">
        <v>35450</v>
      </c>
      <c r="C9249" s="7" t="s">
        <v>35451</v>
      </c>
      <c r="D9249" s="7" t="s">
        <v>35452</v>
      </c>
      <c r="E9249" s="8">
        <v>20695.5047008236</v>
      </c>
      <c r="F9249" s="8">
        <v>21683.098752520302</v>
      </c>
      <c r="G9249" s="8">
        <v>21559.410705783001</v>
      </c>
      <c r="H9249" s="8">
        <v>14662.6614252485</v>
      </c>
      <c r="I9249" s="8">
        <v>17704.981081096099</v>
      </c>
      <c r="J9249" s="8">
        <v>17135.106386257499</v>
      </c>
      <c r="K9249" s="8">
        <v>1.9781662294278999E-2</v>
      </c>
      <c r="L9249" s="8">
        <v>-0.36916758258770299</v>
      </c>
    </row>
    <row r="9250" spans="1:12" x14ac:dyDescent="0.2">
      <c r="A9250" s="7" t="s">
        <v>35453</v>
      </c>
      <c r="B9250" s="7" t="s">
        <v>35454</v>
      </c>
      <c r="C9250" s="7" t="s">
        <v>35455</v>
      </c>
      <c r="D9250" s="7" t="s">
        <v>35456</v>
      </c>
      <c r="E9250" s="8">
        <v>401.29787508522099</v>
      </c>
      <c r="F9250" s="8">
        <v>251.60335783905401</v>
      </c>
      <c r="G9250" s="8">
        <v>283.92377701829599</v>
      </c>
      <c r="H9250" s="8">
        <v>303.114284111453</v>
      </c>
      <c r="I9250" s="8">
        <v>233.19530064217</v>
      </c>
      <c r="J9250" s="8">
        <v>190.64250490273199</v>
      </c>
      <c r="K9250" s="8">
        <v>0.56954376603566703</v>
      </c>
      <c r="L9250" s="8">
        <v>-0.365853880383882</v>
      </c>
    </row>
    <row r="9251" spans="1:12" x14ac:dyDescent="0.2">
      <c r="A9251" s="7" t="s">
        <v>35457</v>
      </c>
      <c r="B9251" s="7" t="s">
        <v>35458</v>
      </c>
      <c r="C9251" s="7" t="s">
        <v>35459</v>
      </c>
      <c r="D9251" s="7" t="s">
        <v>35460</v>
      </c>
      <c r="E9251" s="8">
        <v>190.76475342721099</v>
      </c>
      <c r="F9251" s="8">
        <v>199.51360016143701</v>
      </c>
      <c r="G9251" s="8">
        <v>234.45970436702501</v>
      </c>
      <c r="H9251" s="8">
        <v>709.56298326090098</v>
      </c>
      <c r="I9251" s="8">
        <v>506.08341841492103</v>
      </c>
      <c r="J9251" s="8">
        <v>558.09852471525198</v>
      </c>
      <c r="K9251" s="8">
        <v>4.8204699165378399E-10</v>
      </c>
      <c r="L9251" s="8">
        <v>1.5055329228388199</v>
      </c>
    </row>
    <row r="9252" spans="1:12" x14ac:dyDescent="0.2">
      <c r="A9252" s="7" t="s">
        <v>35461</v>
      </c>
      <c r="B9252" s="7" t="s">
        <v>35462</v>
      </c>
      <c r="C9252" s="7" t="s">
        <v>35463</v>
      </c>
      <c r="D9252" s="7" t="s">
        <v>35464</v>
      </c>
      <c r="E9252" s="8">
        <v>471.47558230455797</v>
      </c>
      <c r="F9252" s="8">
        <v>500.25823882843099</v>
      </c>
      <c r="G9252" s="8">
        <v>475.84437890522798</v>
      </c>
      <c r="H9252" s="8">
        <v>526.51344805073802</v>
      </c>
      <c r="I9252" s="8">
        <v>506.08341841492103</v>
      </c>
      <c r="J9252" s="8">
        <v>569.95194470920399</v>
      </c>
      <c r="K9252" s="8">
        <v>0.74404289441285199</v>
      </c>
      <c r="L9252" s="8">
        <v>0.14672453762875201</v>
      </c>
    </row>
    <row r="9253" spans="1:12" x14ac:dyDescent="0.2">
      <c r="A9253" s="7" t="s">
        <v>35465</v>
      </c>
      <c r="B9253" s="7" t="s">
        <v>35466</v>
      </c>
      <c r="C9253" s="7" t="s">
        <v>35467</v>
      </c>
      <c r="D9253" s="7" t="s">
        <v>35468</v>
      </c>
      <c r="E9253" s="8">
        <v>6.9189288807796796</v>
      </c>
      <c r="F9253" s="8">
        <v>17.690861098058399</v>
      </c>
      <c r="G9253" s="8">
        <v>10.8820959832796</v>
      </c>
      <c r="H9253" s="8">
        <v>0</v>
      </c>
      <c r="I9253" s="8">
        <v>6.9462429978518596</v>
      </c>
      <c r="J9253" s="8">
        <v>6.9144949964721398</v>
      </c>
      <c r="K9253" s="8">
        <v>0.685821640166141</v>
      </c>
      <c r="L9253" s="8">
        <v>-1.3570930233346401</v>
      </c>
    </row>
    <row r="9254" spans="1:12" x14ac:dyDescent="0.2">
      <c r="A9254" s="7" t="s">
        <v>35469</v>
      </c>
      <c r="B9254" s="7" t="s">
        <v>35470</v>
      </c>
      <c r="C9254" s="7" t="s">
        <v>35471</v>
      </c>
      <c r="D9254" s="7" t="s">
        <v>35472</v>
      </c>
      <c r="E9254" s="8">
        <v>4.94209205769977</v>
      </c>
      <c r="F9254" s="8">
        <v>14.742384248382001</v>
      </c>
      <c r="G9254" s="8">
        <v>1.9785629060508401</v>
      </c>
      <c r="H9254" s="8">
        <v>42.3179033012742</v>
      </c>
      <c r="I9254" s="8">
        <v>28.777292419672001</v>
      </c>
      <c r="J9254" s="8">
        <v>34.572474982360703</v>
      </c>
      <c r="K9254" s="8">
        <v>6.4467439303378005E-2</v>
      </c>
      <c r="L9254" s="8">
        <v>2.2854834923256799</v>
      </c>
    </row>
    <row r="9255" spans="1:12" x14ac:dyDescent="0.2">
      <c r="A9255" s="7" t="s">
        <v>35473</v>
      </c>
      <c r="B9255" s="7" t="s">
        <v>35474</v>
      </c>
      <c r="C9255" s="7" t="s">
        <v>35475</v>
      </c>
      <c r="D9255" s="7" t="s">
        <v>35476</v>
      </c>
      <c r="E9255" s="8">
        <v>14.8262761730993</v>
      </c>
      <c r="F9255" s="8">
        <v>25.553466030528899</v>
      </c>
      <c r="G9255" s="8">
        <v>24.732036325635502</v>
      </c>
      <c r="H9255" s="8">
        <v>13.777922005065999</v>
      </c>
      <c r="I9255" s="8">
        <v>14.8848064239683</v>
      </c>
      <c r="J9255" s="8">
        <v>12.841204993448301</v>
      </c>
      <c r="K9255" s="8">
        <v>0.73565113300854801</v>
      </c>
      <c r="L9255" s="8">
        <v>-0.64976366018030796</v>
      </c>
    </row>
    <row r="9256" spans="1:12" x14ac:dyDescent="0.2">
      <c r="A9256" s="7" t="s">
        <v>35477</v>
      </c>
      <c r="B9256" s="7" t="s">
        <v>35478</v>
      </c>
      <c r="C9256" s="7" t="s">
        <v>35479</v>
      </c>
      <c r="D9256" s="7" t="s">
        <v>35480</v>
      </c>
      <c r="E9256" s="8">
        <v>1340.2953660481801</v>
      </c>
      <c r="F9256" s="8">
        <v>1338.60848975309</v>
      </c>
      <c r="G9256" s="8">
        <v>1423.57601090358</v>
      </c>
      <c r="H9256" s="8">
        <v>1621.8582474534901</v>
      </c>
      <c r="I9256" s="8">
        <v>1582.7510830819599</v>
      </c>
      <c r="J9256" s="8">
        <v>1550.82244920875</v>
      </c>
      <c r="K9256" s="8">
        <v>0.32776174441442901</v>
      </c>
      <c r="L9256" s="8">
        <v>0.21308828871433699</v>
      </c>
    </row>
    <row r="9257" spans="1:12" x14ac:dyDescent="0.2">
      <c r="A9257" s="7" t="s">
        <v>35481</v>
      </c>
      <c r="B9257" s="7" t="s">
        <v>35482</v>
      </c>
      <c r="C9257" s="7" t="s">
        <v>35483</v>
      </c>
      <c r="D9257" s="7" t="s">
        <v>35484</v>
      </c>
      <c r="E9257" s="8">
        <v>43.490410107758002</v>
      </c>
      <c r="F9257" s="8">
        <v>55.0382345272929</v>
      </c>
      <c r="G9257" s="8">
        <v>36.603413761940601</v>
      </c>
      <c r="H9257" s="8">
        <v>70.857884597482396</v>
      </c>
      <c r="I9257" s="8">
        <v>39.6928171305821</v>
      </c>
      <c r="J9257" s="8">
        <v>36.548044981352803</v>
      </c>
      <c r="K9257" s="8">
        <v>0.94901583160866598</v>
      </c>
      <c r="L9257" s="8">
        <v>0.122470894448613</v>
      </c>
    </row>
    <row r="9258" spans="1:12" x14ac:dyDescent="0.2">
      <c r="A9258" s="7" t="s">
        <v>35485</v>
      </c>
      <c r="B9258" s="7" t="s">
        <v>35486</v>
      </c>
      <c r="C9258" s="7" t="s">
        <v>35487</v>
      </c>
      <c r="D9258" s="7" t="s">
        <v>35488</v>
      </c>
      <c r="E9258" s="8">
        <v>0</v>
      </c>
      <c r="F9258" s="8">
        <v>0</v>
      </c>
      <c r="G9258" s="8">
        <v>0</v>
      </c>
      <c r="H9258" s="8">
        <v>7.8730982886091603</v>
      </c>
      <c r="I9258" s="8">
        <v>11.907845139174601</v>
      </c>
      <c r="J9258" s="8">
        <v>0</v>
      </c>
      <c r="K9258" s="8">
        <v>1</v>
      </c>
      <c r="L9258" s="8">
        <v>5.1827884830777302</v>
      </c>
    </row>
    <row r="9259" spans="1:12" x14ac:dyDescent="0.2">
      <c r="A9259" s="7" t="s">
        <v>35489</v>
      </c>
      <c r="B9259" s="7" t="s">
        <v>35490</v>
      </c>
      <c r="C9259" s="7" t="s">
        <v>35491</v>
      </c>
      <c r="D9259" s="7" t="s">
        <v>35492</v>
      </c>
      <c r="E9259" s="8">
        <v>12.8494393500194</v>
      </c>
      <c r="F9259" s="8">
        <v>58.969536993528202</v>
      </c>
      <c r="G9259" s="8">
        <v>117.72449291002501</v>
      </c>
      <c r="H9259" s="8">
        <v>2210.3723445270198</v>
      </c>
      <c r="I9259" s="8">
        <v>935.75816385347196</v>
      </c>
      <c r="J9259" s="8">
        <v>807.02034458824903</v>
      </c>
      <c r="K9259" s="8">
        <v>4.45822367827087E-4</v>
      </c>
      <c r="L9259" s="8">
        <v>4.3824181286942201</v>
      </c>
    </row>
    <row r="9260" spans="1:12" x14ac:dyDescent="0.2">
      <c r="A9260" s="7" t="s">
        <v>35493</v>
      </c>
      <c r="B9260" s="7" t="s">
        <v>35494</v>
      </c>
      <c r="C9260" s="7" t="s">
        <v>35495</v>
      </c>
      <c r="D9260" s="7" t="s">
        <v>35496</v>
      </c>
      <c r="E9260" s="8">
        <v>65.235615161637</v>
      </c>
      <c r="F9260" s="8">
        <v>155.286447416291</v>
      </c>
      <c r="G9260" s="8">
        <v>85.078204960186298</v>
      </c>
      <c r="H9260" s="8">
        <v>78.730982886091596</v>
      </c>
      <c r="I9260" s="8">
        <v>102.209004111249</v>
      </c>
      <c r="J9260" s="8">
        <v>80.010584959177706</v>
      </c>
      <c r="K9260" s="8">
        <v>0.87820517632640305</v>
      </c>
      <c r="L9260" s="8">
        <v>-0.228034903227291</v>
      </c>
    </row>
    <row r="9261" spans="1:12" x14ac:dyDescent="0.2">
      <c r="A9261" s="7" t="s">
        <v>35497</v>
      </c>
      <c r="B9261" s="7" t="s">
        <v>35498</v>
      </c>
      <c r="C9261" s="7" t="s">
        <v>35499</v>
      </c>
      <c r="D9261" s="7" t="s">
        <v>35500</v>
      </c>
      <c r="E9261" s="8">
        <v>16.803112996179198</v>
      </c>
      <c r="F9261" s="8">
        <v>28.501942880205299</v>
      </c>
      <c r="G9261" s="8">
        <v>12.8606588893305</v>
      </c>
      <c r="H9261" s="8">
        <v>17.714471149370599</v>
      </c>
      <c r="I9261" s="8">
        <v>14.8848064239683</v>
      </c>
      <c r="J9261" s="8">
        <v>5.9267099969761201</v>
      </c>
      <c r="K9261" s="8">
        <v>0.81581333706322001</v>
      </c>
      <c r="L9261" s="8">
        <v>-0.59444372768370901</v>
      </c>
    </row>
    <row r="9262" spans="1:12" x14ac:dyDescent="0.2">
      <c r="A9262" s="7" t="s">
        <v>35501</v>
      </c>
      <c r="B9262" s="7" t="s">
        <v>35502</v>
      </c>
      <c r="C9262" s="7" t="s">
        <v>35503</v>
      </c>
      <c r="D9262" s="7" t="s">
        <v>35504</v>
      </c>
      <c r="E9262" s="8">
        <v>130.471230323274</v>
      </c>
      <c r="F9262" s="8">
        <v>266.34574208743601</v>
      </c>
      <c r="G9262" s="8">
        <v>318.54862787418602</v>
      </c>
      <c r="H9262" s="8">
        <v>148.60473019749799</v>
      </c>
      <c r="I9262" s="8">
        <v>328.45806175556697</v>
      </c>
      <c r="J9262" s="8">
        <v>262.75080986594099</v>
      </c>
      <c r="K9262" s="8">
        <v>0.97491321887305105</v>
      </c>
      <c r="L9262" s="8">
        <v>4.8422397409440897E-2</v>
      </c>
    </row>
    <row r="9263" spans="1:12" x14ac:dyDescent="0.2">
      <c r="A9263" s="7" t="s">
        <v>35505</v>
      </c>
      <c r="B9263" s="7" t="s">
        <v>35506</v>
      </c>
      <c r="C9263" s="7" t="s">
        <v>35507</v>
      </c>
      <c r="D9263" s="7" t="s">
        <v>35508</v>
      </c>
      <c r="E9263" s="8">
        <v>340.01593356974399</v>
      </c>
      <c r="F9263" s="8">
        <v>316.46984853193402</v>
      </c>
      <c r="G9263" s="8">
        <v>398.68042556924502</v>
      </c>
      <c r="H9263" s="8">
        <v>264.73292995448298</v>
      </c>
      <c r="I9263" s="8">
        <v>246.09546620960899</v>
      </c>
      <c r="J9263" s="8">
        <v>274.60422985989402</v>
      </c>
      <c r="K9263" s="8">
        <v>0.21494703114262101</v>
      </c>
      <c r="L9263" s="8">
        <v>-0.42585977463403402</v>
      </c>
    </row>
    <row r="9264" spans="1:12" x14ac:dyDescent="0.2">
      <c r="A9264" s="7" t="s">
        <v>35509</v>
      </c>
      <c r="B9264" s="7" t="s">
        <v>35510</v>
      </c>
      <c r="C9264" s="7" t="s">
        <v>35511</v>
      </c>
      <c r="D9264" s="7" t="s">
        <v>35512</v>
      </c>
      <c r="E9264" s="8">
        <v>3695.6964407478899</v>
      </c>
      <c r="F9264" s="8">
        <v>5049.7580178791304</v>
      </c>
      <c r="G9264" s="8">
        <v>4706.0118720419296</v>
      </c>
      <c r="H9264" s="8">
        <v>2819.55332460816</v>
      </c>
      <c r="I9264" s="8">
        <v>4202.4770137003798</v>
      </c>
      <c r="J9264" s="8">
        <v>3447.3696482411101</v>
      </c>
      <c r="K9264" s="8">
        <v>0.27060422267865603</v>
      </c>
      <c r="L9264" s="8">
        <v>-0.36159642959618699</v>
      </c>
    </row>
    <row r="9265" spans="1:12" x14ac:dyDescent="0.2">
      <c r="A9265" s="7" t="s">
        <v>35513</v>
      </c>
      <c r="B9265" s="7" t="s">
        <v>35514</v>
      </c>
      <c r="C9265" s="7" t="s">
        <v>35515</v>
      </c>
      <c r="D9265" s="7" t="s">
        <v>35516</v>
      </c>
      <c r="E9265" s="8">
        <v>201.63735595415099</v>
      </c>
      <c r="F9265" s="8">
        <v>163.14905234876099</v>
      </c>
      <c r="G9265" s="8">
        <v>369.00198197848198</v>
      </c>
      <c r="H9265" s="8">
        <v>132.85853362028001</v>
      </c>
      <c r="I9265" s="8">
        <v>115.109169678688</v>
      </c>
      <c r="J9265" s="8">
        <v>255.83631486946899</v>
      </c>
      <c r="K9265" s="8">
        <v>0.55713815823528201</v>
      </c>
      <c r="L9265" s="8">
        <v>-0.54244673426464596</v>
      </c>
    </row>
    <row r="9266" spans="1:12" x14ac:dyDescent="0.2">
      <c r="A9266" s="7" t="s">
        <v>35517</v>
      </c>
      <c r="B9266" s="7" t="s">
        <v>35518</v>
      </c>
      <c r="C9266" s="7" t="s">
        <v>35519</v>
      </c>
      <c r="D9266" s="7" t="s">
        <v>35520</v>
      </c>
      <c r="E9266" s="8">
        <v>67.212451984716907</v>
      </c>
      <c r="F9266" s="8">
        <v>51.106932061057698</v>
      </c>
      <c r="G9266" s="8">
        <v>24.732036325635502</v>
      </c>
      <c r="H9266" s="8">
        <v>76.762708313939299</v>
      </c>
      <c r="I9266" s="8">
        <v>39.6928171305821</v>
      </c>
      <c r="J9266" s="8">
        <v>71.120519963713505</v>
      </c>
      <c r="K9266" s="8">
        <v>0.81497270914003095</v>
      </c>
      <c r="L9266" s="8">
        <v>0.39099869641336799</v>
      </c>
    </row>
    <row r="9267" spans="1:12" x14ac:dyDescent="0.2">
      <c r="A9267" s="7" t="s">
        <v>35521</v>
      </c>
      <c r="B9267" s="7" t="s">
        <v>35522</v>
      </c>
      <c r="C9267" s="7" t="s">
        <v>35523</v>
      </c>
      <c r="D9267" s="7" t="s">
        <v>35524</v>
      </c>
      <c r="E9267" s="8">
        <v>69.1892888077968</v>
      </c>
      <c r="F9267" s="8">
        <v>92.385607956527494</v>
      </c>
      <c r="G9267" s="8">
        <v>95.960300943465896</v>
      </c>
      <c r="H9267" s="8">
        <v>119.080611615214</v>
      </c>
      <c r="I9267" s="8">
        <v>109.155247109101</v>
      </c>
      <c r="J9267" s="8">
        <v>83.961724957161707</v>
      </c>
      <c r="K9267" s="8">
        <v>0.78339590434043005</v>
      </c>
      <c r="L9267" s="8">
        <v>0.27768561551078902</v>
      </c>
    </row>
    <row r="9268" spans="1:12" x14ac:dyDescent="0.2">
      <c r="A9268" s="7" t="s">
        <v>35525</v>
      </c>
      <c r="B9268" s="7" t="s">
        <v>35526</v>
      </c>
      <c r="C9268" s="7" t="s">
        <v>35527</v>
      </c>
      <c r="D9268" s="7" t="s">
        <v>35528</v>
      </c>
      <c r="E9268" s="8">
        <v>225.35939783110999</v>
      </c>
      <c r="F9268" s="8">
        <v>177.89143659714301</v>
      </c>
      <c r="G9268" s="8">
        <v>184.00635026272801</v>
      </c>
      <c r="H9268" s="8">
        <v>133.84267090635601</v>
      </c>
      <c r="I9268" s="8">
        <v>170.67911366150301</v>
      </c>
      <c r="J9268" s="8">
        <v>233.11725988106099</v>
      </c>
      <c r="K9268" s="8">
        <v>0.91091769757322605</v>
      </c>
      <c r="L9268" s="8">
        <v>-0.12736648753243099</v>
      </c>
    </row>
    <row r="9269" spans="1:12" x14ac:dyDescent="0.2">
      <c r="A9269" s="7" t="s">
        <v>35529</v>
      </c>
      <c r="B9269" s="7" t="s">
        <v>35530</v>
      </c>
      <c r="C9269" s="7" t="s">
        <v>35531</v>
      </c>
      <c r="D9269" s="7" t="s">
        <v>35532</v>
      </c>
      <c r="E9269" s="8">
        <v>89.946075450135794</v>
      </c>
      <c r="F9269" s="8">
        <v>85.505828640615803</v>
      </c>
      <c r="G9269" s="8">
        <v>134.542277611457</v>
      </c>
      <c r="H9269" s="8">
        <v>127.937847189899</v>
      </c>
      <c r="I9269" s="8">
        <v>158.771268522328</v>
      </c>
      <c r="J9269" s="8">
        <v>195.58142990021199</v>
      </c>
      <c r="K9269" s="8">
        <v>0.28398456780668002</v>
      </c>
      <c r="L9269" s="8">
        <v>0.63770578403007305</v>
      </c>
    </row>
    <row r="9270" spans="1:12" x14ac:dyDescent="0.2">
      <c r="A9270" s="7" t="s">
        <v>35533</v>
      </c>
      <c r="B9270" s="7" t="s">
        <v>35534</v>
      </c>
      <c r="C9270" s="7" t="s">
        <v>35535</v>
      </c>
      <c r="D9270" s="7" t="s">
        <v>35536</v>
      </c>
      <c r="E9270" s="8">
        <v>136.401740792514</v>
      </c>
      <c r="F9270" s="8">
        <v>188.70251837929001</v>
      </c>
      <c r="G9270" s="8">
        <v>160.26359539011801</v>
      </c>
      <c r="H9270" s="8">
        <v>190.922633498772</v>
      </c>
      <c r="I9270" s="8">
        <v>129.001655674392</v>
      </c>
      <c r="J9270" s="8">
        <v>113.595274942042</v>
      </c>
      <c r="K9270" s="8">
        <v>0.88627559380037901</v>
      </c>
      <c r="L9270" s="8">
        <v>-0.16294319143279801</v>
      </c>
    </row>
    <row r="9271" spans="1:12" x14ac:dyDescent="0.2">
      <c r="A9271" s="7" t="s">
        <v>35537</v>
      </c>
      <c r="B9271" s="7" t="s">
        <v>35538</v>
      </c>
      <c r="E9271" s="8">
        <v>0</v>
      </c>
      <c r="F9271" s="8">
        <v>4.9141280827940097</v>
      </c>
      <c r="G9271" s="8">
        <v>5.9356887181525302</v>
      </c>
      <c r="H9271" s="8">
        <v>12.793784718989899</v>
      </c>
      <c r="I9271" s="8">
        <v>7.93856342611641</v>
      </c>
      <c r="J9271" s="8">
        <v>0</v>
      </c>
      <c r="K9271" s="8">
        <v>0.88868219595795594</v>
      </c>
      <c r="L9271" s="8">
        <v>0.93420690664250094</v>
      </c>
    </row>
    <row r="9272" spans="1:12" x14ac:dyDescent="0.2">
      <c r="A9272" s="7" t="s">
        <v>35539</v>
      </c>
      <c r="B9272" s="7" t="s">
        <v>35540</v>
      </c>
      <c r="C9272" s="7" t="s">
        <v>35541</v>
      </c>
      <c r="D9272" s="7" t="s">
        <v>35542</v>
      </c>
      <c r="E9272" s="8">
        <v>4.94209205769977</v>
      </c>
      <c r="F9272" s="8">
        <v>31.450419729881698</v>
      </c>
      <c r="G9272" s="8">
        <v>32.6462879498389</v>
      </c>
      <c r="H9272" s="8">
        <v>23.619294865827499</v>
      </c>
      <c r="I9272" s="8">
        <v>36.715855845788397</v>
      </c>
      <c r="J9272" s="8">
        <v>12.841204993448301</v>
      </c>
      <c r="K9272" s="8">
        <v>0.98020426897170598</v>
      </c>
      <c r="L9272" s="8">
        <v>8.3805377106805301E-2</v>
      </c>
    </row>
    <row r="9273" spans="1:12" x14ac:dyDescent="0.2">
      <c r="A9273" s="7" t="s">
        <v>35543</v>
      </c>
      <c r="B9273" s="7" t="s">
        <v>35544</v>
      </c>
      <c r="C9273" s="7" t="s">
        <v>35545</v>
      </c>
      <c r="D9273" s="7" t="s">
        <v>35546</v>
      </c>
      <c r="E9273" s="8">
        <v>47.444083753917802</v>
      </c>
      <c r="F9273" s="8">
        <v>52.089757677616497</v>
      </c>
      <c r="G9273" s="8">
        <v>39.571258121016903</v>
      </c>
      <c r="H9273" s="8">
        <v>84.635806602548499</v>
      </c>
      <c r="I9273" s="8">
        <v>54.5776235545503</v>
      </c>
      <c r="J9273" s="8">
        <v>44.450324977320903</v>
      </c>
      <c r="K9273" s="8">
        <v>0.75937399454871402</v>
      </c>
      <c r="L9273" s="8">
        <v>0.40093814622808899</v>
      </c>
    </row>
    <row r="9274" spans="1:12" x14ac:dyDescent="0.2">
      <c r="A9274" s="7" t="s">
        <v>35547</v>
      </c>
      <c r="B9274" s="7" t="s">
        <v>35548</v>
      </c>
      <c r="C9274" s="7" t="s">
        <v>35549</v>
      </c>
      <c r="E9274" s="8">
        <v>89.946075450135794</v>
      </c>
      <c r="F9274" s="8">
        <v>91.402782339968695</v>
      </c>
      <c r="G9274" s="8">
        <v>99.917426755567604</v>
      </c>
      <c r="H9274" s="8">
        <v>58.064099878492598</v>
      </c>
      <c r="I9274" s="8">
        <v>55.569943982814898</v>
      </c>
      <c r="J9274" s="8">
        <v>59.267099969761198</v>
      </c>
      <c r="K9274" s="8">
        <v>0.220454765506434</v>
      </c>
      <c r="L9274" s="8">
        <v>-0.70195720763315095</v>
      </c>
    </row>
    <row r="9275" spans="1:12" x14ac:dyDescent="0.2">
      <c r="A9275" s="7" t="s">
        <v>35550</v>
      </c>
      <c r="B9275" s="7" t="s">
        <v>35551</v>
      </c>
      <c r="C9275" s="7" t="s">
        <v>35552</v>
      </c>
      <c r="D9275" s="7" t="s">
        <v>35553</v>
      </c>
      <c r="E9275" s="8">
        <v>613.80783356631105</v>
      </c>
      <c r="F9275" s="8">
        <v>532.69148417487099</v>
      </c>
      <c r="G9275" s="8">
        <v>591.59030890920201</v>
      </c>
      <c r="H9275" s="8">
        <v>584.57754792923004</v>
      </c>
      <c r="I9275" s="8">
        <v>541.80695383244495</v>
      </c>
      <c r="J9275" s="8">
        <v>565.01301971172404</v>
      </c>
      <c r="K9275" s="8">
        <v>0.94895798258325503</v>
      </c>
      <c r="L9275" s="8">
        <v>-3.9249689068690197E-2</v>
      </c>
    </row>
    <row r="9276" spans="1:12" x14ac:dyDescent="0.2">
      <c r="A9276" s="7" t="s">
        <v>35554</v>
      </c>
      <c r="B9276" s="7" t="s">
        <v>35555</v>
      </c>
      <c r="C9276" s="7" t="s">
        <v>35556</v>
      </c>
      <c r="D9276" s="7" t="s">
        <v>35557</v>
      </c>
      <c r="E9276" s="8">
        <v>31.6293891692785</v>
      </c>
      <c r="F9276" s="8">
        <v>27.5191172636465</v>
      </c>
      <c r="G9276" s="8">
        <v>18.796347607483</v>
      </c>
      <c r="H9276" s="8">
        <v>2.95241185822844</v>
      </c>
      <c r="I9276" s="8">
        <v>20.838728993555598</v>
      </c>
      <c r="J9276" s="8">
        <v>27.657979985888598</v>
      </c>
      <c r="K9276" s="8">
        <v>0.82436329657271401</v>
      </c>
      <c r="L9276" s="8">
        <v>-0.599543128168183</v>
      </c>
    </row>
    <row r="9277" spans="1:12" x14ac:dyDescent="0.2">
      <c r="A9277" s="7" t="s">
        <v>35558</v>
      </c>
      <c r="B9277" s="7" t="s">
        <v>35559</v>
      </c>
      <c r="C9277" s="7" t="s">
        <v>35560</v>
      </c>
      <c r="D9277" s="7" t="s">
        <v>35561</v>
      </c>
      <c r="E9277" s="8">
        <v>256.000368588848</v>
      </c>
      <c r="F9277" s="8">
        <v>360.69700127708097</v>
      </c>
      <c r="G9277" s="8">
        <v>262.159585051737</v>
      </c>
      <c r="H9277" s="8">
        <v>323.78116711905199</v>
      </c>
      <c r="I9277" s="8">
        <v>277.849719914074</v>
      </c>
      <c r="J9277" s="8">
        <v>233.11725988106099</v>
      </c>
      <c r="K9277" s="8">
        <v>0.93922864503211001</v>
      </c>
      <c r="L9277" s="8">
        <v>-7.43151943371438E-2</v>
      </c>
    </row>
    <row r="9278" spans="1:12" x14ac:dyDescent="0.2">
      <c r="A9278" s="7" t="s">
        <v>35562</v>
      </c>
      <c r="B9278" s="7" t="s">
        <v>35563</v>
      </c>
      <c r="C9278" s="7" t="s">
        <v>35564</v>
      </c>
      <c r="D9278" s="7" t="s">
        <v>35565</v>
      </c>
      <c r="E9278" s="8">
        <v>1412.44991009059</v>
      </c>
      <c r="F9278" s="8">
        <v>1192.16747288583</v>
      </c>
      <c r="G9278" s="8">
        <v>1291.0122961981799</v>
      </c>
      <c r="H9278" s="8">
        <v>1498.8410866939701</v>
      </c>
      <c r="I9278" s="8">
        <v>1339.63257815714</v>
      </c>
      <c r="J9278" s="8">
        <v>1433.27603426873</v>
      </c>
      <c r="K9278" s="8">
        <v>0.72157064842936203</v>
      </c>
      <c r="L9278" s="8">
        <v>0.132994824015994</v>
      </c>
    </row>
    <row r="9279" spans="1:12" x14ac:dyDescent="0.2">
      <c r="A9279" s="7" t="s">
        <v>35566</v>
      </c>
      <c r="B9279" s="7" t="s">
        <v>35567</v>
      </c>
      <c r="C9279" s="7" t="s">
        <v>35568</v>
      </c>
      <c r="E9279" s="8">
        <v>106.749188446315</v>
      </c>
      <c r="F9279" s="8">
        <v>107.12799220491</v>
      </c>
      <c r="G9279" s="8">
        <v>55.399761369423601</v>
      </c>
      <c r="H9279" s="8">
        <v>49.206864303807301</v>
      </c>
      <c r="I9279" s="8">
        <v>105.18596539604199</v>
      </c>
      <c r="J9279" s="8">
        <v>85.937294956153806</v>
      </c>
      <c r="K9279" s="8">
        <v>0.92370735785898295</v>
      </c>
      <c r="L9279" s="8">
        <v>-0.16424396593183399</v>
      </c>
    </row>
    <row r="9280" spans="1:12" x14ac:dyDescent="0.2">
      <c r="A9280" s="7" t="s">
        <v>35569</v>
      </c>
      <c r="B9280" s="7" t="s">
        <v>35570</v>
      </c>
      <c r="C9280" s="7" t="s">
        <v>35571</v>
      </c>
      <c r="D9280" s="7" t="s">
        <v>35572</v>
      </c>
      <c r="E9280" s="8">
        <v>2.96525523461986</v>
      </c>
      <c r="F9280" s="8">
        <v>1.9656512331176099</v>
      </c>
      <c r="G9280" s="8">
        <v>12.8606588893305</v>
      </c>
      <c r="H9280" s="8">
        <v>3.9365491443045801</v>
      </c>
      <c r="I9280" s="8">
        <v>0</v>
      </c>
      <c r="J9280" s="8">
        <v>11.853419993952199</v>
      </c>
      <c r="K9280" s="8">
        <v>0.97871279011230705</v>
      </c>
      <c r="L9280" s="8">
        <v>-0.171791559244999</v>
      </c>
    </row>
    <row r="9281" spans="1:12" x14ac:dyDescent="0.2">
      <c r="A9281" s="7" t="s">
        <v>35573</v>
      </c>
      <c r="B9281" s="7" t="s">
        <v>35574</v>
      </c>
      <c r="C9281" s="7" t="s">
        <v>35575</v>
      </c>
      <c r="D9281" s="7" t="s">
        <v>35576</v>
      </c>
      <c r="E9281" s="8">
        <v>0</v>
      </c>
      <c r="F9281" s="8">
        <v>9.8282561655880301</v>
      </c>
      <c r="G9281" s="8">
        <v>0</v>
      </c>
      <c r="H9281" s="8">
        <v>4.9206864303807301</v>
      </c>
      <c r="I9281" s="8">
        <v>2.97696128479366</v>
      </c>
      <c r="J9281" s="8">
        <v>1.9755699989920401</v>
      </c>
      <c r="K9281" s="8">
        <v>1</v>
      </c>
      <c r="L9281" s="8">
        <v>6.1328210898066197E-3</v>
      </c>
    </row>
    <row r="9282" spans="1:12" x14ac:dyDescent="0.2">
      <c r="A9282" s="7" t="s">
        <v>35577</v>
      </c>
      <c r="B9282" s="7" t="s">
        <v>35578</v>
      </c>
      <c r="C9282" s="7" t="s">
        <v>35579</v>
      </c>
      <c r="D9282" s="7" t="s">
        <v>35580</v>
      </c>
      <c r="E9282" s="8">
        <v>63.2587783385571</v>
      </c>
      <c r="F9282" s="8">
        <v>79.608874941262997</v>
      </c>
      <c r="G9282" s="8">
        <v>83.099642054135401</v>
      </c>
      <c r="H9282" s="8">
        <v>125.969572617747</v>
      </c>
      <c r="I9282" s="8">
        <v>82.362595545957802</v>
      </c>
      <c r="J9282" s="8">
        <v>84.949509956657806</v>
      </c>
      <c r="K9282" s="8">
        <v>0.69357294940065495</v>
      </c>
      <c r="L9282" s="8">
        <v>0.37625226615076401</v>
      </c>
    </row>
    <row r="9283" spans="1:12" x14ac:dyDescent="0.2">
      <c r="A9283" s="7" t="s">
        <v>35581</v>
      </c>
      <c r="B9283" s="7" t="s">
        <v>35582</v>
      </c>
      <c r="C9283" s="7" t="s">
        <v>35583</v>
      </c>
      <c r="D9283" s="7" t="s">
        <v>35584</v>
      </c>
      <c r="E9283" s="8">
        <v>17.791531407719201</v>
      </c>
      <c r="F9283" s="8">
        <v>34.398896579558098</v>
      </c>
      <c r="G9283" s="8">
        <v>49.464072651271103</v>
      </c>
      <c r="H9283" s="8">
        <v>14.762059291142201</v>
      </c>
      <c r="I9283" s="8">
        <v>24.8080107066138</v>
      </c>
      <c r="J9283" s="8">
        <v>13.828989992944299</v>
      </c>
      <c r="K9283" s="8">
        <v>0.53214031530460304</v>
      </c>
      <c r="L9283" s="8">
        <v>-0.92896688702971597</v>
      </c>
    </row>
    <row r="9284" spans="1:12" x14ac:dyDescent="0.2">
      <c r="A9284" s="7" t="s">
        <v>35585</v>
      </c>
      <c r="B9284" s="7" t="s">
        <v>35586</v>
      </c>
      <c r="C9284" s="7" t="s">
        <v>35587</v>
      </c>
      <c r="D9284" s="7" t="s">
        <v>35588</v>
      </c>
      <c r="E9284" s="8">
        <v>42.501991696217999</v>
      </c>
      <c r="F9284" s="8">
        <v>37.347373429234501</v>
      </c>
      <c r="G9284" s="8">
        <v>38.581976667991398</v>
      </c>
      <c r="H9284" s="8">
        <v>52.159276162035702</v>
      </c>
      <c r="I9284" s="8">
        <v>45.646739700169398</v>
      </c>
      <c r="J9284" s="8">
        <v>45.438109976816897</v>
      </c>
      <c r="K9284" s="8">
        <v>0.85044234587480005</v>
      </c>
      <c r="L9284" s="8">
        <v>0.27449101537384701</v>
      </c>
    </row>
    <row r="9285" spans="1:12" x14ac:dyDescent="0.2">
      <c r="A9285" s="7" t="s">
        <v>35589</v>
      </c>
      <c r="B9285" s="7" t="s">
        <v>35590</v>
      </c>
      <c r="C9285" s="7" t="s">
        <v>35591</v>
      </c>
      <c r="D9285" s="7" t="s">
        <v>35592</v>
      </c>
      <c r="E9285" s="8">
        <v>32.6178075808185</v>
      </c>
      <c r="F9285" s="8">
        <v>26.536291647087701</v>
      </c>
      <c r="G9285" s="8">
        <v>50.453354104296501</v>
      </c>
      <c r="H9285" s="8">
        <v>86.604081174700795</v>
      </c>
      <c r="I9285" s="8">
        <v>86.331877259015997</v>
      </c>
      <c r="J9285" s="8">
        <v>67.169379965729405</v>
      </c>
      <c r="K9285" s="8">
        <v>8.9148797062032006E-2</v>
      </c>
      <c r="L9285" s="8">
        <v>1.1314869204018101</v>
      </c>
    </row>
    <row r="9286" spans="1:12" x14ac:dyDescent="0.2">
      <c r="A9286" s="7" t="s">
        <v>35593</v>
      </c>
      <c r="B9286" s="7" t="s">
        <v>35594</v>
      </c>
      <c r="C9286" s="7" t="s">
        <v>35595</v>
      </c>
      <c r="D9286" s="7" t="s">
        <v>35596</v>
      </c>
      <c r="E9286" s="8">
        <v>0</v>
      </c>
      <c r="F9286" s="8">
        <v>10.8110817821468</v>
      </c>
      <c r="G9286" s="8">
        <v>18.796347607483</v>
      </c>
      <c r="H9286" s="8">
        <v>14.762059291142201</v>
      </c>
      <c r="I9286" s="8">
        <v>6.9462429978518596</v>
      </c>
      <c r="J9286" s="8">
        <v>19.755699989920402</v>
      </c>
      <c r="K9286" s="8">
        <v>0.91878942022299803</v>
      </c>
      <c r="L9286" s="8">
        <v>0.48599457586956901</v>
      </c>
    </row>
    <row r="9287" spans="1:12" x14ac:dyDescent="0.2">
      <c r="A9287" s="7" t="s">
        <v>35597</v>
      </c>
      <c r="B9287" s="7" t="s">
        <v>35598</v>
      </c>
      <c r="C9287" s="7" t="s">
        <v>35599</v>
      </c>
      <c r="D9287" s="7" t="s">
        <v>35600</v>
      </c>
      <c r="E9287" s="8">
        <v>396.35578302752202</v>
      </c>
      <c r="F9287" s="8">
        <v>321.38397661472902</v>
      </c>
      <c r="G9287" s="8">
        <v>339.32353838772002</v>
      </c>
      <c r="H9287" s="8">
        <v>451.71901430895099</v>
      </c>
      <c r="I9287" s="8">
        <v>397.92049173408498</v>
      </c>
      <c r="J9287" s="8">
        <v>412.894129789337</v>
      </c>
      <c r="K9287" s="8">
        <v>0.54236191072888695</v>
      </c>
      <c r="L9287" s="8">
        <v>0.25630810065182003</v>
      </c>
    </row>
    <row r="9288" spans="1:12" x14ac:dyDescent="0.2">
      <c r="A9288" s="7" t="s">
        <v>35601</v>
      </c>
      <c r="B9288" s="7" t="s">
        <v>35602</v>
      </c>
      <c r="C9288" s="7" t="s">
        <v>35603</v>
      </c>
      <c r="D9288" s="7" t="s">
        <v>35604</v>
      </c>
      <c r="E9288" s="8">
        <v>466.53349024685798</v>
      </c>
      <c r="F9288" s="8">
        <v>309.59006921602298</v>
      </c>
      <c r="G9288" s="8">
        <v>314.59150206208398</v>
      </c>
      <c r="H9288" s="8">
        <v>301.1460095393</v>
      </c>
      <c r="I9288" s="8">
        <v>269.91115648795801</v>
      </c>
      <c r="J9288" s="8">
        <v>323.00569483519899</v>
      </c>
      <c r="K9288" s="8">
        <v>0.62192284795040498</v>
      </c>
      <c r="L9288" s="8">
        <v>-0.28678476414522203</v>
      </c>
    </row>
    <row r="9289" spans="1:12" x14ac:dyDescent="0.2">
      <c r="A9289" s="7" t="s">
        <v>35605</v>
      </c>
      <c r="B9289" s="7" t="s">
        <v>35606</v>
      </c>
      <c r="C9289" s="7" t="s">
        <v>35607</v>
      </c>
      <c r="D9289" s="7" t="s">
        <v>35608</v>
      </c>
      <c r="E9289" s="8">
        <v>0</v>
      </c>
      <c r="F9289" s="8">
        <v>0</v>
      </c>
      <c r="G9289" s="8">
        <v>0</v>
      </c>
      <c r="H9289" s="8">
        <v>11.8096474329137</v>
      </c>
      <c r="I9289" s="8">
        <v>0</v>
      </c>
      <c r="J9289" s="8">
        <v>2.9633549984880601</v>
      </c>
      <c r="K9289" s="8">
        <v>1</v>
      </c>
      <c r="L9289" s="8">
        <v>4.7618653971780498</v>
      </c>
    </row>
    <row r="9290" spans="1:12" x14ac:dyDescent="0.2">
      <c r="A9290" s="7" t="s">
        <v>35609</v>
      </c>
      <c r="B9290" s="7" t="s">
        <v>35610</v>
      </c>
      <c r="C9290" s="7" t="s">
        <v>35611</v>
      </c>
      <c r="D9290" s="7" t="s">
        <v>35612</v>
      </c>
      <c r="E9290" s="8">
        <v>4474.5701490413703</v>
      </c>
      <c r="F9290" s="8">
        <v>4027.61937665797</v>
      </c>
      <c r="G9290" s="8">
        <v>4216.3175527943504</v>
      </c>
      <c r="H9290" s="8">
        <v>2816.6009127499301</v>
      </c>
      <c r="I9290" s="8">
        <v>3084.1318910462301</v>
      </c>
      <c r="J9290" s="8">
        <v>3443.41850824313</v>
      </c>
      <c r="K9290" s="8">
        <v>7.3960610956398101E-3</v>
      </c>
      <c r="L9290" s="8">
        <v>-0.44479501907089602</v>
      </c>
    </row>
    <row r="9291" spans="1:12" x14ac:dyDescent="0.2">
      <c r="A9291" s="7" t="s">
        <v>35613</v>
      </c>
      <c r="B9291" s="7" t="s">
        <v>35614</v>
      </c>
      <c r="C9291" s="7" t="s">
        <v>35615</v>
      </c>
      <c r="D9291" s="7" t="s">
        <v>35616</v>
      </c>
      <c r="E9291" s="8">
        <v>62.270359927017097</v>
      </c>
      <c r="F9291" s="8">
        <v>36.364547812675703</v>
      </c>
      <c r="G9291" s="8">
        <v>47.485509745220199</v>
      </c>
      <c r="H9291" s="8">
        <v>75.778571027863194</v>
      </c>
      <c r="I9291" s="8">
        <v>46.639060128433897</v>
      </c>
      <c r="J9291" s="8">
        <v>22.719054988408502</v>
      </c>
      <c r="K9291" s="8">
        <v>0.99726154441259096</v>
      </c>
      <c r="L9291" s="8">
        <v>-9.5858447452899301E-3</v>
      </c>
    </row>
    <row r="9292" spans="1:12" x14ac:dyDescent="0.2">
      <c r="A9292" s="7" t="s">
        <v>35617</v>
      </c>
      <c r="B9292" s="7" t="s">
        <v>35618</v>
      </c>
      <c r="C9292" s="7" t="s">
        <v>35619</v>
      </c>
      <c r="D9292" s="7" t="s">
        <v>35620</v>
      </c>
      <c r="E9292" s="8">
        <v>6471.1753403520797</v>
      </c>
      <c r="F9292" s="8">
        <v>4214.3562438041499</v>
      </c>
      <c r="G9292" s="8">
        <v>4797.0257657202701</v>
      </c>
      <c r="H9292" s="8">
        <v>7330.8386439812002</v>
      </c>
      <c r="I9292" s="8">
        <v>4604.36678714752</v>
      </c>
      <c r="J9292" s="8">
        <v>4999.1798824493599</v>
      </c>
      <c r="K9292" s="8">
        <v>0.86276956903263602</v>
      </c>
      <c r="L9292" s="8">
        <v>0.129319666656601</v>
      </c>
    </row>
    <row r="9293" spans="1:12" x14ac:dyDescent="0.2">
      <c r="A9293" s="7" t="s">
        <v>35621</v>
      </c>
      <c r="B9293" s="7" t="s">
        <v>35622</v>
      </c>
      <c r="C9293" s="7" t="s">
        <v>35623</v>
      </c>
      <c r="D9293" s="7" t="s">
        <v>35624</v>
      </c>
      <c r="E9293" s="8">
        <v>28.6641339346587</v>
      </c>
      <c r="F9293" s="8">
        <v>14.742384248382001</v>
      </c>
      <c r="G9293" s="8">
        <v>2.96784435907627</v>
      </c>
      <c r="H9293" s="8">
        <v>36.413079584817403</v>
      </c>
      <c r="I9293" s="8">
        <v>40.685137558846598</v>
      </c>
      <c r="J9293" s="8">
        <v>50.377034974296997</v>
      </c>
      <c r="K9293" s="8">
        <v>0.300991039453193</v>
      </c>
      <c r="L9293" s="8">
        <v>1.4587781919246099</v>
      </c>
    </row>
    <row r="9294" spans="1:12" x14ac:dyDescent="0.2">
      <c r="A9294" s="7" t="s">
        <v>35625</v>
      </c>
      <c r="B9294" s="7" t="s">
        <v>35626</v>
      </c>
      <c r="C9294" s="7" t="s">
        <v>35627</v>
      </c>
      <c r="D9294" s="7" t="s">
        <v>35628</v>
      </c>
      <c r="E9294" s="8">
        <v>13.8378577615594</v>
      </c>
      <c r="F9294" s="8">
        <v>103.196689738674</v>
      </c>
      <c r="G9294" s="8">
        <v>62.324731540601597</v>
      </c>
      <c r="H9294" s="8">
        <v>13.777922005065999</v>
      </c>
      <c r="I9294" s="8">
        <v>53.585303126285801</v>
      </c>
      <c r="J9294" s="8">
        <v>47.413679975809004</v>
      </c>
      <c r="K9294" s="8">
        <v>0.77226053315166998</v>
      </c>
      <c r="L9294" s="8">
        <v>-0.64422512607985305</v>
      </c>
    </row>
    <row r="9295" spans="1:12" x14ac:dyDescent="0.2">
      <c r="A9295" s="7" t="s">
        <v>35629</v>
      </c>
      <c r="B9295" s="7" t="s">
        <v>35630</v>
      </c>
      <c r="D9295" s="7" t="s">
        <v>35631</v>
      </c>
      <c r="E9295" s="8">
        <v>90.934493861675804</v>
      </c>
      <c r="F9295" s="8">
        <v>31.450419729881698</v>
      </c>
      <c r="G9295" s="8">
        <v>48.474791198245697</v>
      </c>
      <c r="H9295" s="8">
        <v>74.794433741787003</v>
      </c>
      <c r="I9295" s="8">
        <v>21.831049421820101</v>
      </c>
      <c r="J9295" s="8">
        <v>29.633549984880599</v>
      </c>
      <c r="K9295" s="8">
        <v>0.83248515449221805</v>
      </c>
      <c r="L9295" s="8">
        <v>-0.43615981919635</v>
      </c>
    </row>
    <row r="9296" spans="1:12" x14ac:dyDescent="0.2">
      <c r="A9296" s="7" t="s">
        <v>35632</v>
      </c>
      <c r="B9296" s="7" t="s">
        <v>35633</v>
      </c>
      <c r="C9296" s="7" t="s">
        <v>35634</v>
      </c>
      <c r="D9296" s="7" t="s">
        <v>35635</v>
      </c>
      <c r="E9296" s="8">
        <v>4.94209205769977</v>
      </c>
      <c r="F9296" s="8">
        <v>1.9656512331176099</v>
      </c>
      <c r="G9296" s="8">
        <v>12.8606588893305</v>
      </c>
      <c r="H9296" s="8">
        <v>9.8413728607614495</v>
      </c>
      <c r="I9296" s="8">
        <v>5.9539225695873101</v>
      </c>
      <c r="J9296" s="8">
        <v>1.9755699989920401</v>
      </c>
      <c r="K9296" s="8">
        <v>0.97579738097076396</v>
      </c>
      <c r="L9296" s="8">
        <v>-0.153217255346485</v>
      </c>
    </row>
    <row r="9297" spans="1:12" x14ac:dyDescent="0.2">
      <c r="A9297" s="7" t="s">
        <v>35636</v>
      </c>
      <c r="B9297" s="7" t="s">
        <v>35637</v>
      </c>
      <c r="C9297" s="7" t="s">
        <v>35638</v>
      </c>
      <c r="E9297" s="8">
        <v>31.6293891692785</v>
      </c>
      <c r="F9297" s="8">
        <v>10.8110817821468</v>
      </c>
      <c r="G9297" s="8">
        <v>10.8820959832796</v>
      </c>
      <c r="H9297" s="8">
        <v>17.714471149370599</v>
      </c>
      <c r="I9297" s="8">
        <v>25.800331134878299</v>
      </c>
      <c r="J9297" s="8">
        <v>17.780129990928401</v>
      </c>
      <c r="K9297" s="8">
        <v>0.94718719442247301</v>
      </c>
      <c r="L9297" s="8">
        <v>0.20104692598984999</v>
      </c>
    </row>
    <row r="9298" spans="1:12" x14ac:dyDescent="0.2">
      <c r="A9298" s="7" t="s">
        <v>35639</v>
      </c>
      <c r="B9298" s="7" t="s">
        <v>35640</v>
      </c>
      <c r="D9298" s="7" t="s">
        <v>35641</v>
      </c>
      <c r="E9298" s="8">
        <v>173.96164043103201</v>
      </c>
      <c r="F9298" s="8">
        <v>123.836027686409</v>
      </c>
      <c r="G9298" s="8">
        <v>152.34934376591499</v>
      </c>
      <c r="H9298" s="8">
        <v>165.33506406079201</v>
      </c>
      <c r="I9298" s="8">
        <v>82.362595545957802</v>
      </c>
      <c r="J9298" s="8">
        <v>115.570844941034</v>
      </c>
      <c r="K9298" s="8">
        <v>0.75898767719012405</v>
      </c>
      <c r="L9298" s="8">
        <v>-0.30919705203944498</v>
      </c>
    </row>
    <row r="9299" spans="1:12" x14ac:dyDescent="0.2">
      <c r="A9299" s="7" t="s">
        <v>35642</v>
      </c>
      <c r="B9299" s="7" t="s">
        <v>35643</v>
      </c>
      <c r="C9299" s="7" t="s">
        <v>35644</v>
      </c>
      <c r="D9299" s="7" t="s">
        <v>35645</v>
      </c>
      <c r="E9299" s="8">
        <v>104.772351623235</v>
      </c>
      <c r="F9299" s="8">
        <v>64.866490692881001</v>
      </c>
      <c r="G9299" s="8">
        <v>84.0889235071608</v>
      </c>
      <c r="H9299" s="8">
        <v>105.30268961014799</v>
      </c>
      <c r="I9299" s="8">
        <v>81.370275117693197</v>
      </c>
      <c r="J9299" s="8">
        <v>99.766284949098093</v>
      </c>
      <c r="K9299" s="8">
        <v>0.89266841904258298</v>
      </c>
      <c r="L9299" s="8">
        <v>0.17508984530871</v>
      </c>
    </row>
    <row r="9300" spans="1:12" x14ac:dyDescent="0.2">
      <c r="A9300" s="7" t="s">
        <v>35646</v>
      </c>
      <c r="B9300" s="7" t="s">
        <v>35647</v>
      </c>
      <c r="C9300" s="7" t="s">
        <v>35648</v>
      </c>
      <c r="D9300" s="7" t="s">
        <v>35649</v>
      </c>
      <c r="E9300" s="8">
        <v>357.80746497746298</v>
      </c>
      <c r="F9300" s="8">
        <v>300.74463866699398</v>
      </c>
      <c r="G9300" s="8">
        <v>363.06629326032999</v>
      </c>
      <c r="H9300" s="8">
        <v>341.495638268422</v>
      </c>
      <c r="I9300" s="8">
        <v>266.93419520316399</v>
      </c>
      <c r="J9300" s="8">
        <v>343.749179824615</v>
      </c>
      <c r="K9300" s="8">
        <v>0.89843352462516202</v>
      </c>
      <c r="L9300" s="8">
        <v>-0.10147330798844501</v>
      </c>
    </row>
    <row r="9301" spans="1:12" x14ac:dyDescent="0.2">
      <c r="A9301" s="7" t="s">
        <v>35650</v>
      </c>
      <c r="B9301" s="7" t="s">
        <v>35651</v>
      </c>
      <c r="C9301" s="7" t="s">
        <v>35652</v>
      </c>
      <c r="D9301" s="7" t="s">
        <v>35653</v>
      </c>
      <c r="E9301" s="8">
        <v>320.24756533894498</v>
      </c>
      <c r="F9301" s="8">
        <v>295.8305105842</v>
      </c>
      <c r="G9301" s="8">
        <v>302.72012462577902</v>
      </c>
      <c r="H9301" s="8">
        <v>316.89220611651899</v>
      </c>
      <c r="I9301" s="8">
        <v>273.88043820101598</v>
      </c>
      <c r="J9301" s="8">
        <v>332.883544830159</v>
      </c>
      <c r="K9301" s="8">
        <v>0.99174488795371696</v>
      </c>
      <c r="L9301" s="8">
        <v>7.6526171209576003E-3</v>
      </c>
    </row>
    <row r="9302" spans="1:12" x14ac:dyDescent="0.2">
      <c r="A9302" s="7" t="s">
        <v>35654</v>
      </c>
      <c r="B9302" s="7" t="s">
        <v>35655</v>
      </c>
      <c r="C9302" s="7" t="s">
        <v>35656</v>
      </c>
      <c r="D9302" s="7" t="s">
        <v>35657</v>
      </c>
      <c r="E9302" s="8">
        <v>187.79949819259099</v>
      </c>
      <c r="F9302" s="8">
        <v>149.38949371693801</v>
      </c>
      <c r="G9302" s="8">
        <v>153.33862521894</v>
      </c>
      <c r="H9302" s="8">
        <v>209.621241934219</v>
      </c>
      <c r="I9302" s="8">
        <v>150.83270509621201</v>
      </c>
      <c r="J9302" s="8">
        <v>167.92344991432299</v>
      </c>
      <c r="K9302" s="8">
        <v>0.91770362386257498</v>
      </c>
      <c r="L9302" s="8">
        <v>0.107329702271665</v>
      </c>
    </row>
    <row r="9303" spans="1:12" x14ac:dyDescent="0.2">
      <c r="A9303" s="7" t="s">
        <v>35658</v>
      </c>
      <c r="B9303" s="7" t="s">
        <v>35659</v>
      </c>
      <c r="D9303" s="7" t="s">
        <v>35660</v>
      </c>
      <c r="E9303" s="8">
        <v>30.6409707577386</v>
      </c>
      <c r="F9303" s="8">
        <v>72.729095625351405</v>
      </c>
      <c r="G9303" s="8">
        <v>60.3461686345507</v>
      </c>
      <c r="H9303" s="8">
        <v>41.333766015198101</v>
      </c>
      <c r="I9303" s="8">
        <v>58.546905267608601</v>
      </c>
      <c r="J9303" s="8">
        <v>66.181594966233405</v>
      </c>
      <c r="K9303" s="8">
        <v>0.99132131382496103</v>
      </c>
      <c r="L9303" s="8">
        <v>2.0377421343311899E-2</v>
      </c>
    </row>
    <row r="9304" spans="1:12" x14ac:dyDescent="0.2">
      <c r="A9304" s="7" t="s">
        <v>35661</v>
      </c>
      <c r="B9304" s="7" t="s">
        <v>35662</v>
      </c>
      <c r="C9304" s="7" t="s">
        <v>35663</v>
      </c>
      <c r="D9304" s="7" t="s">
        <v>35664</v>
      </c>
      <c r="E9304" s="8">
        <v>20.756786642339002</v>
      </c>
      <c r="F9304" s="8">
        <v>28.501942880205299</v>
      </c>
      <c r="G9304" s="8">
        <v>39.571258121016903</v>
      </c>
      <c r="H9304" s="8">
        <v>39.365491443045798</v>
      </c>
      <c r="I9304" s="8">
        <v>15.8771268522328</v>
      </c>
      <c r="J9304" s="8">
        <v>35.560259981856703</v>
      </c>
      <c r="K9304" s="8">
        <v>0.98990221288930802</v>
      </c>
      <c r="L9304" s="8">
        <v>3.1909338109703499E-2</v>
      </c>
    </row>
    <row r="9305" spans="1:12" x14ac:dyDescent="0.2">
      <c r="A9305" s="7" t="s">
        <v>35665</v>
      </c>
      <c r="B9305" s="7" t="s">
        <v>35666</v>
      </c>
      <c r="C9305" s="7" t="s">
        <v>35667</v>
      </c>
      <c r="D9305" s="7" t="s">
        <v>35668</v>
      </c>
      <c r="E9305" s="8">
        <v>13.8378577615594</v>
      </c>
      <c r="F9305" s="8">
        <v>0</v>
      </c>
      <c r="G9305" s="8">
        <v>0</v>
      </c>
      <c r="H9305" s="8">
        <v>11.8096474329137</v>
      </c>
      <c r="I9305" s="8">
        <v>3.9692817130582099</v>
      </c>
      <c r="J9305" s="8">
        <v>2.9633549984880601</v>
      </c>
      <c r="K9305" s="8">
        <v>0.95371001295859004</v>
      </c>
      <c r="L9305" s="8">
        <v>0.43802104690598398</v>
      </c>
    </row>
    <row r="9306" spans="1:12" x14ac:dyDescent="0.2">
      <c r="A9306" s="7" t="s">
        <v>35669</v>
      </c>
      <c r="B9306" s="7" t="s">
        <v>35670</v>
      </c>
      <c r="C9306" s="7" t="s">
        <v>35671</v>
      </c>
      <c r="E9306" s="8">
        <v>0</v>
      </c>
      <c r="F9306" s="8">
        <v>0</v>
      </c>
      <c r="G9306" s="8">
        <v>11.871377436305099</v>
      </c>
      <c r="H9306" s="8">
        <v>7.8730982886091603</v>
      </c>
      <c r="I9306" s="8">
        <v>0</v>
      </c>
      <c r="J9306" s="8">
        <v>0</v>
      </c>
      <c r="K9306" s="8">
        <v>1</v>
      </c>
      <c r="L9306" s="8">
        <v>-0.59197433118767295</v>
      </c>
    </row>
    <row r="9307" spans="1:12" x14ac:dyDescent="0.2">
      <c r="A9307" s="7" t="s">
        <v>35672</v>
      </c>
      <c r="B9307" s="7" t="s">
        <v>35673</v>
      </c>
      <c r="C9307" s="7" t="s">
        <v>35674</v>
      </c>
      <c r="E9307" s="8">
        <v>0</v>
      </c>
      <c r="F9307" s="8">
        <v>4.9141280827940097</v>
      </c>
      <c r="G9307" s="8">
        <v>11.871377436305099</v>
      </c>
      <c r="H9307" s="8">
        <v>0</v>
      </c>
      <c r="I9307" s="8">
        <v>1.9846408565291001</v>
      </c>
      <c r="J9307" s="8">
        <v>17.780129990928401</v>
      </c>
      <c r="K9307" s="8">
        <v>0.974873867414634</v>
      </c>
      <c r="L9307" s="8">
        <v>0.23576038389064199</v>
      </c>
    </row>
    <row r="9308" spans="1:12" x14ac:dyDescent="0.2">
      <c r="A9308" s="7" t="s">
        <v>35675</v>
      </c>
      <c r="B9308" s="7" t="s">
        <v>35676</v>
      </c>
      <c r="C9308" s="7" t="s">
        <v>35677</v>
      </c>
      <c r="D9308" s="7" t="s">
        <v>35678</v>
      </c>
      <c r="E9308" s="8">
        <v>109.71444368093501</v>
      </c>
      <c r="F9308" s="8">
        <v>55.0382345272929</v>
      </c>
      <c r="G9308" s="8">
        <v>109.810241285822</v>
      </c>
      <c r="H9308" s="8">
        <v>206.66883007599</v>
      </c>
      <c r="I9308" s="8">
        <v>190.52552222679401</v>
      </c>
      <c r="J9308" s="8">
        <v>179.77686990827601</v>
      </c>
      <c r="K9308" s="8">
        <v>2.1880486103531101E-2</v>
      </c>
      <c r="L9308" s="8">
        <v>1.0715190652126501</v>
      </c>
    </row>
    <row r="9309" spans="1:12" x14ac:dyDescent="0.2">
      <c r="A9309" s="7" t="s">
        <v>35679</v>
      </c>
      <c r="B9309" s="7" t="s">
        <v>35680</v>
      </c>
      <c r="C9309" s="7" t="s">
        <v>35681</v>
      </c>
      <c r="D9309" s="7" t="s">
        <v>35682</v>
      </c>
      <c r="E9309" s="8">
        <v>113.668117327095</v>
      </c>
      <c r="F9309" s="8">
        <v>120.887550836733</v>
      </c>
      <c r="G9309" s="8">
        <v>142.45652923566101</v>
      </c>
      <c r="H9309" s="8">
        <v>117.112337043061</v>
      </c>
      <c r="I9309" s="8">
        <v>104.193644967778</v>
      </c>
      <c r="J9309" s="8">
        <v>106.68077994556999</v>
      </c>
      <c r="K9309" s="8">
        <v>0.82634308239016296</v>
      </c>
      <c r="L9309" s="8">
        <v>-0.200916573320746</v>
      </c>
    </row>
    <row r="9310" spans="1:12" x14ac:dyDescent="0.2">
      <c r="A9310" s="7" t="s">
        <v>35683</v>
      </c>
      <c r="B9310" s="7" t="s">
        <v>35684</v>
      </c>
      <c r="C9310" s="7" t="s">
        <v>35685</v>
      </c>
      <c r="D9310" s="7" t="s">
        <v>35686</v>
      </c>
      <c r="E9310" s="8">
        <v>89.946075450135794</v>
      </c>
      <c r="F9310" s="8">
        <v>98.282561655880301</v>
      </c>
      <c r="G9310" s="8">
        <v>54.410479916398202</v>
      </c>
      <c r="H9310" s="8">
        <v>94.477179463309895</v>
      </c>
      <c r="I9310" s="8">
        <v>62.516186980666802</v>
      </c>
      <c r="J9310" s="8">
        <v>37.535829980848803</v>
      </c>
      <c r="K9310" s="8">
        <v>0.83568467436339799</v>
      </c>
      <c r="L9310" s="8">
        <v>-0.31879641602620501</v>
      </c>
    </row>
    <row r="9311" spans="1:12" x14ac:dyDescent="0.2">
      <c r="A9311" s="7" t="s">
        <v>35687</v>
      </c>
      <c r="B9311" s="7" t="s">
        <v>35688</v>
      </c>
      <c r="C9311" s="7" t="s">
        <v>35689</v>
      </c>
      <c r="D9311" s="7" t="s">
        <v>35690</v>
      </c>
      <c r="E9311" s="8">
        <v>0</v>
      </c>
      <c r="F9311" s="8">
        <v>6.8797793159116196</v>
      </c>
      <c r="G9311" s="8">
        <v>5.9356887181525302</v>
      </c>
      <c r="H9311" s="8">
        <v>45.270315159502701</v>
      </c>
      <c r="I9311" s="8">
        <v>49.6160214132276</v>
      </c>
      <c r="J9311" s="8">
        <v>60.254884969257297</v>
      </c>
      <c r="K9311" s="8">
        <v>3.7567389737161E-4</v>
      </c>
      <c r="L9311" s="8">
        <v>3.5970114120376202</v>
      </c>
    </row>
    <row r="9312" spans="1:12" x14ac:dyDescent="0.2">
      <c r="A9312" s="7" t="s">
        <v>35691</v>
      </c>
      <c r="B9312" s="7" t="s">
        <v>35692</v>
      </c>
      <c r="C9312" s="7" t="s">
        <v>35693</v>
      </c>
      <c r="D9312" s="7" t="s">
        <v>35694</v>
      </c>
      <c r="E9312" s="8">
        <v>417.11256966986099</v>
      </c>
      <c r="F9312" s="8">
        <v>532.69148417487099</v>
      </c>
      <c r="G9312" s="8">
        <v>567.84755403659199</v>
      </c>
      <c r="H9312" s="8">
        <v>315.90806883044303</v>
      </c>
      <c r="I9312" s="8">
        <v>456.467397001694</v>
      </c>
      <c r="J9312" s="8">
        <v>489.94135975002598</v>
      </c>
      <c r="K9312" s="8">
        <v>0.64912238603130701</v>
      </c>
      <c r="L9312" s="8">
        <v>-0.26580825074835102</v>
      </c>
    </row>
    <row r="9313" spans="1:12" x14ac:dyDescent="0.2">
      <c r="A9313" s="7" t="s">
        <v>35695</v>
      </c>
      <c r="B9313" s="7" t="s">
        <v>35696</v>
      </c>
      <c r="C9313" s="7" t="s">
        <v>35697</v>
      </c>
      <c r="D9313" s="7" t="s">
        <v>35698</v>
      </c>
      <c r="E9313" s="8">
        <v>1.97683682307991</v>
      </c>
      <c r="F9313" s="8">
        <v>1.9656512331176099</v>
      </c>
      <c r="G9313" s="8">
        <v>2.96784435907627</v>
      </c>
      <c r="H9313" s="8">
        <v>0.98413728607614503</v>
      </c>
      <c r="I9313" s="8">
        <v>6.9462429978518596</v>
      </c>
      <c r="J9313" s="8">
        <v>19.755699989920402</v>
      </c>
      <c r="K9313" s="8">
        <v>0.53433487467113305</v>
      </c>
      <c r="L9313" s="8">
        <v>2.0023831083587602</v>
      </c>
    </row>
    <row r="9314" spans="1:12" x14ac:dyDescent="0.2">
      <c r="A9314" s="7" t="s">
        <v>35699</v>
      </c>
      <c r="B9314" s="7" t="s">
        <v>35700</v>
      </c>
      <c r="C9314" s="7" t="s">
        <v>35701</v>
      </c>
      <c r="D9314" s="7" t="s">
        <v>35702</v>
      </c>
      <c r="E9314" s="8">
        <v>497.17446100459699</v>
      </c>
      <c r="F9314" s="8">
        <v>327.28093031408099</v>
      </c>
      <c r="G9314" s="8">
        <v>407.583958646474</v>
      </c>
      <c r="H9314" s="8">
        <v>434.00454315958001</v>
      </c>
      <c r="I9314" s="8">
        <v>339.37358646647698</v>
      </c>
      <c r="J9314" s="8">
        <v>370.41937481100803</v>
      </c>
      <c r="K9314" s="8">
        <v>0.90036151786372798</v>
      </c>
      <c r="L9314" s="8">
        <v>-0.107146437086653</v>
      </c>
    </row>
    <row r="9315" spans="1:12" x14ac:dyDescent="0.2">
      <c r="A9315" s="7" t="s">
        <v>35703</v>
      </c>
      <c r="B9315" s="7" t="s">
        <v>35704</v>
      </c>
      <c r="C9315" s="7" t="s">
        <v>35705</v>
      </c>
      <c r="E9315" s="8">
        <v>6231.9780847594102</v>
      </c>
      <c r="F9315" s="8">
        <v>3929.3368150020901</v>
      </c>
      <c r="G9315" s="8">
        <v>5110.6279863293303</v>
      </c>
      <c r="H9315" s="8">
        <v>6323.08206303923</v>
      </c>
      <c r="I9315" s="8">
        <v>2117.6117939165501</v>
      </c>
      <c r="J9315" s="8">
        <v>4275.1334778187802</v>
      </c>
      <c r="K9315" s="8">
        <v>0.87433702334558205</v>
      </c>
      <c r="L9315" s="8">
        <v>-0.264253251944636</v>
      </c>
    </row>
    <row r="9316" spans="1:12" x14ac:dyDescent="0.2">
      <c r="A9316" s="7" t="s">
        <v>35706</v>
      </c>
      <c r="B9316" s="7" t="s">
        <v>35707</v>
      </c>
      <c r="C9316" s="7" t="s">
        <v>35708</v>
      </c>
      <c r="D9316" s="7" t="s">
        <v>35709</v>
      </c>
      <c r="E9316" s="8">
        <v>868.81978374361904</v>
      </c>
      <c r="F9316" s="8">
        <v>653.57903501160399</v>
      </c>
      <c r="G9316" s="8">
        <v>652.92575899677797</v>
      </c>
      <c r="H9316" s="8">
        <v>867.024949033084</v>
      </c>
      <c r="I9316" s="8">
        <v>765.07905019196903</v>
      </c>
      <c r="J9316" s="8">
        <v>648.97474466888502</v>
      </c>
      <c r="K9316" s="8">
        <v>0.92769956398758702</v>
      </c>
      <c r="L9316" s="8">
        <v>6.8508104022205404E-2</v>
      </c>
    </row>
    <row r="9317" spans="1:12" x14ac:dyDescent="0.2">
      <c r="A9317" s="7" t="s">
        <v>35710</v>
      </c>
      <c r="B9317" s="7" t="s">
        <v>35711</v>
      </c>
      <c r="C9317" s="7" t="s">
        <v>35712</v>
      </c>
      <c r="D9317" s="7" t="s">
        <v>35713</v>
      </c>
      <c r="E9317" s="8">
        <v>214.48679530416999</v>
      </c>
      <c r="F9317" s="8">
        <v>141.52688878446801</v>
      </c>
      <c r="G9317" s="8">
        <v>142.45652923566101</v>
      </c>
      <c r="H9317" s="8">
        <v>131.874396334203</v>
      </c>
      <c r="I9317" s="8">
        <v>147.85574381141799</v>
      </c>
      <c r="J9317" s="8">
        <v>154.09445992137901</v>
      </c>
      <c r="K9317" s="8">
        <v>0.83157846752883902</v>
      </c>
      <c r="L9317" s="8">
        <v>-0.20038427230637901</v>
      </c>
    </row>
    <row r="9318" spans="1:12" x14ac:dyDescent="0.2">
      <c r="A9318" s="7" t="s">
        <v>35714</v>
      </c>
      <c r="B9318" s="7" t="s">
        <v>35715</v>
      </c>
      <c r="C9318" s="7" t="s">
        <v>35716</v>
      </c>
      <c r="D9318" s="7" t="s">
        <v>35717</v>
      </c>
      <c r="E9318" s="8">
        <v>735.38329818572595</v>
      </c>
      <c r="F9318" s="8">
        <v>734.17073556942603</v>
      </c>
      <c r="G9318" s="8">
        <v>609.39737506365998</v>
      </c>
      <c r="H9318" s="8">
        <v>682.007139250769</v>
      </c>
      <c r="I9318" s="8">
        <v>694.62429978518605</v>
      </c>
      <c r="J9318" s="8">
        <v>638.10910967442896</v>
      </c>
      <c r="K9318" s="8">
        <v>0.94422792484793405</v>
      </c>
      <c r="L9318" s="8">
        <v>-4.5282266292931E-2</v>
      </c>
    </row>
    <row r="9319" spans="1:12" x14ac:dyDescent="0.2">
      <c r="A9319" s="7" t="s">
        <v>35718</v>
      </c>
      <c r="B9319" s="7" t="s">
        <v>35719</v>
      </c>
      <c r="C9319" s="7" t="s">
        <v>35720</v>
      </c>
      <c r="D9319" s="7" t="s">
        <v>35721</v>
      </c>
      <c r="E9319" s="8">
        <v>18.779949819259102</v>
      </c>
      <c r="F9319" s="8">
        <v>10.8110817821468</v>
      </c>
      <c r="G9319" s="8">
        <v>11.871377436305099</v>
      </c>
      <c r="H9319" s="8">
        <v>9.8413728607614495</v>
      </c>
      <c r="I9319" s="8">
        <v>9.9232042826455196</v>
      </c>
      <c r="J9319" s="8">
        <v>10.865634994456199</v>
      </c>
      <c r="K9319" s="8">
        <v>0.88098186539555701</v>
      </c>
      <c r="L9319" s="8">
        <v>-0.43676507808850801</v>
      </c>
    </row>
    <row r="9320" spans="1:12" x14ac:dyDescent="0.2">
      <c r="A9320" s="7" t="s">
        <v>35722</v>
      </c>
      <c r="B9320" s="7" t="s">
        <v>35723</v>
      </c>
      <c r="C9320" s="7" t="s">
        <v>35724</v>
      </c>
      <c r="D9320" s="7" t="s">
        <v>35725</v>
      </c>
      <c r="E9320" s="8">
        <v>421.06624331602001</v>
      </c>
      <c r="F9320" s="8">
        <v>364.628303743316</v>
      </c>
      <c r="G9320" s="8">
        <v>334.37713112259303</v>
      </c>
      <c r="H9320" s="8">
        <v>368.06734499247801</v>
      </c>
      <c r="I9320" s="8">
        <v>423.72082286896398</v>
      </c>
      <c r="J9320" s="8">
        <v>375.35829980848803</v>
      </c>
      <c r="K9320" s="8">
        <v>0.93731372072826102</v>
      </c>
      <c r="L9320" s="8">
        <v>5.9368691953878401E-2</v>
      </c>
    </row>
    <row r="9321" spans="1:12" x14ac:dyDescent="0.2">
      <c r="A9321" s="7" t="s">
        <v>35726</v>
      </c>
      <c r="B9321" s="7" t="s">
        <v>132</v>
      </c>
      <c r="C9321" s="7" t="s">
        <v>35727</v>
      </c>
      <c r="D9321" s="7" t="s">
        <v>134</v>
      </c>
      <c r="E9321" s="8">
        <v>278.73399205426699</v>
      </c>
      <c r="F9321" s="8">
        <v>194.599472078643</v>
      </c>
      <c r="G9321" s="8">
        <v>154.32790667196599</v>
      </c>
      <c r="H9321" s="8">
        <v>66.921335453177903</v>
      </c>
      <c r="I9321" s="8">
        <v>94.270440685132399</v>
      </c>
      <c r="J9321" s="8">
        <v>109.644134944058</v>
      </c>
      <c r="K9321" s="8">
        <v>7.26678780189325E-3</v>
      </c>
      <c r="L9321" s="8">
        <v>-1.21263120299208</v>
      </c>
    </row>
    <row r="9322" spans="1:12" x14ac:dyDescent="0.2">
      <c r="A9322" s="7" t="s">
        <v>35728</v>
      </c>
      <c r="B9322" s="7" t="s">
        <v>35729</v>
      </c>
      <c r="C9322" s="7" t="s">
        <v>35730</v>
      </c>
      <c r="D9322" s="7" t="s">
        <v>35731</v>
      </c>
      <c r="E9322" s="8">
        <v>8.8957657038595794</v>
      </c>
      <c r="F9322" s="8">
        <v>19.656512331176099</v>
      </c>
      <c r="G9322" s="8">
        <v>51.4426355573219</v>
      </c>
      <c r="H9322" s="8">
        <v>19.682745721522899</v>
      </c>
      <c r="I9322" s="8">
        <v>15.8771268522328</v>
      </c>
      <c r="J9322" s="8">
        <v>31.609119983872699</v>
      </c>
      <c r="K9322" s="8">
        <v>0.93550191556691997</v>
      </c>
      <c r="L9322" s="8">
        <v>-0.25197674289821198</v>
      </c>
    </row>
    <row r="9323" spans="1:12" x14ac:dyDescent="0.2">
      <c r="A9323" s="7" t="s">
        <v>35732</v>
      </c>
      <c r="B9323" s="7" t="s">
        <v>35733</v>
      </c>
      <c r="C9323" s="7" t="s">
        <v>35734</v>
      </c>
      <c r="D9323" s="7" t="s">
        <v>35735</v>
      </c>
      <c r="E9323" s="8">
        <v>690.90446966642799</v>
      </c>
      <c r="F9323" s="8">
        <v>499.27541321187198</v>
      </c>
      <c r="G9323" s="8">
        <v>529.26557736860104</v>
      </c>
      <c r="H9323" s="8">
        <v>709.56298326090098</v>
      </c>
      <c r="I9323" s="8">
        <v>760.117448050647</v>
      </c>
      <c r="J9323" s="8">
        <v>654.90145466586205</v>
      </c>
      <c r="K9323" s="8">
        <v>0.41336882283480703</v>
      </c>
      <c r="L9323" s="8">
        <v>0.30524847083796502</v>
      </c>
    </row>
    <row r="9324" spans="1:12" x14ac:dyDescent="0.2">
      <c r="A9324" s="7" t="s">
        <v>35736</v>
      </c>
      <c r="B9324" s="7" t="s">
        <v>35737</v>
      </c>
      <c r="C9324" s="7" t="s">
        <v>35738</v>
      </c>
      <c r="E9324" s="8">
        <v>7.9073472923196304</v>
      </c>
      <c r="F9324" s="8">
        <v>19.656512331176099</v>
      </c>
      <c r="G9324" s="8">
        <v>9.8928145302542205</v>
      </c>
      <c r="H9324" s="8">
        <v>15.746196577218299</v>
      </c>
      <c r="I9324" s="8">
        <v>14.8848064239683</v>
      </c>
      <c r="J9324" s="8">
        <v>23.706839987904502</v>
      </c>
      <c r="K9324" s="8">
        <v>0.83248515449221805</v>
      </c>
      <c r="L9324" s="8">
        <v>0.536467209493657</v>
      </c>
    </row>
    <row r="9325" spans="1:12" x14ac:dyDescent="0.2">
      <c r="A9325" s="7" t="s">
        <v>35739</v>
      </c>
      <c r="B9325" s="7" t="s">
        <v>35740</v>
      </c>
      <c r="C9325" s="7" t="s">
        <v>35741</v>
      </c>
      <c r="D9325" s="7" t="s">
        <v>35742</v>
      </c>
      <c r="E9325" s="8">
        <v>20.756786642339002</v>
      </c>
      <c r="F9325" s="8">
        <v>65.8493163094398</v>
      </c>
      <c r="G9325" s="8">
        <v>64.303294446652401</v>
      </c>
      <c r="H9325" s="8">
        <v>37.397216870893502</v>
      </c>
      <c r="I9325" s="8">
        <v>79.3856342611641</v>
      </c>
      <c r="J9325" s="8">
        <v>80.998369958673706</v>
      </c>
      <c r="K9325" s="8">
        <v>0.83228390052891399</v>
      </c>
      <c r="L9325" s="8">
        <v>0.39008347238087998</v>
      </c>
    </row>
    <row r="9326" spans="1:12" x14ac:dyDescent="0.2">
      <c r="A9326" s="7" t="s">
        <v>35743</v>
      </c>
      <c r="B9326" s="7" t="s">
        <v>35744</v>
      </c>
      <c r="E9326" s="8">
        <v>0</v>
      </c>
      <c r="F9326" s="8">
        <v>0</v>
      </c>
      <c r="G9326" s="8">
        <v>0</v>
      </c>
      <c r="H9326" s="8">
        <v>118.096474329137</v>
      </c>
      <c r="I9326" s="8">
        <v>0</v>
      </c>
      <c r="J9326" s="8">
        <v>0</v>
      </c>
      <c r="K9326" s="8">
        <v>1</v>
      </c>
      <c r="L9326" s="8">
        <v>21.092430873110199</v>
      </c>
    </row>
    <row r="9327" spans="1:12" x14ac:dyDescent="0.2">
      <c r="A9327" s="7" t="s">
        <v>35745</v>
      </c>
      <c r="B9327" s="7" t="s">
        <v>35746</v>
      </c>
      <c r="C9327" s="7" t="s">
        <v>35747</v>
      </c>
      <c r="D9327" s="7" t="s">
        <v>35748</v>
      </c>
      <c r="E9327" s="8">
        <v>30.6409707577386</v>
      </c>
      <c r="F9327" s="8">
        <v>21.6221635642937</v>
      </c>
      <c r="G9327" s="8">
        <v>10.8820959832796</v>
      </c>
      <c r="H9327" s="8">
        <v>1.9682745721522901</v>
      </c>
      <c r="I9327" s="8">
        <v>29.7696128479365</v>
      </c>
      <c r="J9327" s="8">
        <v>11.853419993952199</v>
      </c>
      <c r="K9327" s="8">
        <v>0.87737837717616796</v>
      </c>
      <c r="L9327" s="8">
        <v>-0.53502656972844898</v>
      </c>
    </row>
    <row r="9328" spans="1:12" x14ac:dyDescent="0.2">
      <c r="A9328" s="7" t="s">
        <v>35749</v>
      </c>
      <c r="B9328" s="7" t="s">
        <v>35750</v>
      </c>
      <c r="C9328" s="7" t="s">
        <v>35751</v>
      </c>
      <c r="D9328" s="7" t="s">
        <v>35752</v>
      </c>
      <c r="E9328" s="8">
        <v>204.60261118877</v>
      </c>
      <c r="F9328" s="8">
        <v>226.04989180852499</v>
      </c>
      <c r="G9328" s="8">
        <v>205.770542229288</v>
      </c>
      <c r="H9328" s="8">
        <v>242.09777237473199</v>
      </c>
      <c r="I9328" s="8">
        <v>202.43336736596899</v>
      </c>
      <c r="J9328" s="8">
        <v>241.01953987702899</v>
      </c>
      <c r="K9328" s="8">
        <v>0.89736438506783001</v>
      </c>
      <c r="L9328" s="8">
        <v>0.10729632695038401</v>
      </c>
    </row>
    <row r="9329" spans="1:12" x14ac:dyDescent="0.2">
      <c r="A9329" s="7" t="s">
        <v>35753</v>
      </c>
      <c r="B9329" s="7" t="s">
        <v>35754</v>
      </c>
      <c r="C9329" s="7" t="s">
        <v>35755</v>
      </c>
      <c r="E9329" s="8">
        <v>731.42962453956602</v>
      </c>
      <c r="F9329" s="8">
        <v>462.91086539919598</v>
      </c>
      <c r="G9329" s="8">
        <v>404.61611428739701</v>
      </c>
      <c r="H9329" s="8">
        <v>429.083856729199</v>
      </c>
      <c r="I9329" s="8">
        <v>470.35988299739802</v>
      </c>
      <c r="J9329" s="8">
        <v>348.688104822095</v>
      </c>
      <c r="K9329" s="8">
        <v>0.54324776778674899</v>
      </c>
      <c r="L9329" s="8">
        <v>-0.35736154113779101</v>
      </c>
    </row>
    <row r="9330" spans="1:12" x14ac:dyDescent="0.2">
      <c r="A9330" s="7" t="s">
        <v>35756</v>
      </c>
      <c r="B9330" s="7" t="s">
        <v>35757</v>
      </c>
      <c r="C9330" s="7" t="s">
        <v>35758</v>
      </c>
      <c r="D9330" s="7" t="s">
        <v>35759</v>
      </c>
      <c r="E9330" s="8">
        <v>111.691280504015</v>
      </c>
      <c r="F9330" s="8">
        <v>69.780618775674995</v>
      </c>
      <c r="G9330" s="8">
        <v>50.453354104296501</v>
      </c>
      <c r="H9330" s="8">
        <v>123.01716075951801</v>
      </c>
      <c r="I9330" s="8">
        <v>84.347236402486899</v>
      </c>
      <c r="J9330" s="8">
        <v>83.961724957161707</v>
      </c>
      <c r="K9330" s="8">
        <v>0.79522705750796296</v>
      </c>
      <c r="L9330" s="8">
        <v>0.32904992684551998</v>
      </c>
    </row>
    <row r="9331" spans="1:12" x14ac:dyDescent="0.2">
      <c r="A9331" s="7" t="s">
        <v>35760</v>
      </c>
      <c r="B9331" s="7" t="s">
        <v>35761</v>
      </c>
      <c r="C9331" s="7" t="s">
        <v>35762</v>
      </c>
      <c r="E9331" s="8">
        <v>111.691280504015</v>
      </c>
      <c r="F9331" s="8">
        <v>264.38009085431798</v>
      </c>
      <c r="G9331" s="8">
        <v>153.33862521894</v>
      </c>
      <c r="H9331" s="8">
        <v>25.587569437979798</v>
      </c>
      <c r="I9331" s="8">
        <v>137.93253952877299</v>
      </c>
      <c r="J9331" s="8">
        <v>100.75406994859399</v>
      </c>
      <c r="K9331" s="8">
        <v>0.32843872200902502</v>
      </c>
      <c r="L9331" s="8">
        <v>-1.00251219732691</v>
      </c>
    </row>
    <row r="9332" spans="1:12" x14ac:dyDescent="0.2">
      <c r="A9332" s="7" t="s">
        <v>35763</v>
      </c>
      <c r="B9332" s="7" t="s">
        <v>35764</v>
      </c>
      <c r="C9332" s="7" t="s">
        <v>35765</v>
      </c>
      <c r="D9332" s="7" t="s">
        <v>35766</v>
      </c>
      <c r="E9332" s="8">
        <v>2571.8647068269602</v>
      </c>
      <c r="F9332" s="8">
        <v>2490.48011236001</v>
      </c>
      <c r="G9332" s="8">
        <v>2650.2850126551002</v>
      </c>
      <c r="H9332" s="8">
        <v>2740.8223417220602</v>
      </c>
      <c r="I9332" s="8">
        <v>3013.67714063944</v>
      </c>
      <c r="J9332" s="8">
        <v>3030.5243784537902</v>
      </c>
      <c r="K9332" s="8">
        <v>0.39582982752509299</v>
      </c>
      <c r="L9332" s="8">
        <v>0.18782095046196801</v>
      </c>
    </row>
    <row r="9333" spans="1:12" x14ac:dyDescent="0.2">
      <c r="A9333" s="7" t="s">
        <v>35767</v>
      </c>
      <c r="B9333" s="7" t="s">
        <v>35768</v>
      </c>
      <c r="C9333" s="7" t="s">
        <v>35769</v>
      </c>
      <c r="D9333" s="7" t="s">
        <v>35770</v>
      </c>
      <c r="E9333" s="8">
        <v>2.96525523461986</v>
      </c>
      <c r="F9333" s="8">
        <v>23.587814797411301</v>
      </c>
      <c r="G9333" s="8">
        <v>20.7749105135339</v>
      </c>
      <c r="H9333" s="8">
        <v>0</v>
      </c>
      <c r="I9333" s="8">
        <v>13.8924859957037</v>
      </c>
      <c r="J9333" s="8">
        <v>13.828989992944299</v>
      </c>
      <c r="K9333" s="8">
        <v>0.86302689635404894</v>
      </c>
      <c r="L9333" s="8">
        <v>-0.772004263708295</v>
      </c>
    </row>
    <row r="9334" spans="1:12" x14ac:dyDescent="0.2">
      <c r="A9334" s="7" t="s">
        <v>35771</v>
      </c>
      <c r="B9334" s="7" t="s">
        <v>35772</v>
      </c>
      <c r="C9334" s="7" t="s">
        <v>35773</v>
      </c>
      <c r="D9334" s="7" t="s">
        <v>35774</v>
      </c>
      <c r="E9334" s="8">
        <v>362.74955703516298</v>
      </c>
      <c r="F9334" s="8">
        <v>266.34574208743601</v>
      </c>
      <c r="G9334" s="8">
        <v>402.63755138134701</v>
      </c>
      <c r="H9334" s="8">
        <v>858.167713458398</v>
      </c>
      <c r="I9334" s="8">
        <v>657.90844393939801</v>
      </c>
      <c r="J9334" s="8">
        <v>697.37620964419</v>
      </c>
      <c r="K9334" s="8">
        <v>1.7023923036409299E-5</v>
      </c>
      <c r="L9334" s="8">
        <v>1.1013066020267499</v>
      </c>
    </row>
    <row r="9335" spans="1:12" x14ac:dyDescent="0.2">
      <c r="A9335" s="7" t="s">
        <v>35775</v>
      </c>
      <c r="B9335" s="7" t="s">
        <v>35776</v>
      </c>
      <c r="D9335" s="7" t="s">
        <v>35777</v>
      </c>
      <c r="E9335" s="8">
        <v>41.513573284678102</v>
      </c>
      <c r="F9335" s="8">
        <v>98.282561655880301</v>
      </c>
      <c r="G9335" s="8">
        <v>50.453354104296501</v>
      </c>
      <c r="H9335" s="8">
        <v>23.619294865827499</v>
      </c>
      <c r="I9335" s="8">
        <v>31.7542537044657</v>
      </c>
      <c r="J9335" s="8">
        <v>13.828989992944299</v>
      </c>
      <c r="K9335" s="8">
        <v>0.103033169830498</v>
      </c>
      <c r="L9335" s="8">
        <v>-1.4592357311871</v>
      </c>
    </row>
    <row r="9336" spans="1:12" x14ac:dyDescent="0.2">
      <c r="A9336" s="7" t="s">
        <v>35778</v>
      </c>
      <c r="B9336" s="7" t="s">
        <v>35779</v>
      </c>
      <c r="C9336" s="7" t="s">
        <v>35780</v>
      </c>
      <c r="E9336" s="8">
        <v>53.374594223157501</v>
      </c>
      <c r="F9336" s="8">
        <v>19.656512331176099</v>
      </c>
      <c r="G9336" s="8">
        <v>51.4426355573219</v>
      </c>
      <c r="H9336" s="8">
        <v>10.825510146837599</v>
      </c>
      <c r="I9336" s="8">
        <v>19.846408565291</v>
      </c>
      <c r="J9336" s="8">
        <v>13.828989992944299</v>
      </c>
      <c r="K9336" s="8">
        <v>0.175623250882078</v>
      </c>
      <c r="L9336" s="8">
        <v>-1.48405134220455</v>
      </c>
    </row>
    <row r="9337" spans="1:12" x14ac:dyDescent="0.2">
      <c r="A9337" s="7" t="s">
        <v>35781</v>
      </c>
      <c r="B9337" s="7" t="s">
        <v>35782</v>
      </c>
      <c r="C9337" s="7" t="s">
        <v>35783</v>
      </c>
      <c r="D9337" s="7" t="s">
        <v>35784</v>
      </c>
      <c r="E9337" s="8">
        <v>13.8378577615594</v>
      </c>
      <c r="F9337" s="8">
        <v>14.742384248382001</v>
      </c>
      <c r="G9337" s="8">
        <v>29.678443590762701</v>
      </c>
      <c r="H9337" s="8">
        <v>15.746196577218299</v>
      </c>
      <c r="I9337" s="8">
        <v>24.8080107066138</v>
      </c>
      <c r="J9337" s="8">
        <v>22.719054988408502</v>
      </c>
      <c r="K9337" s="8">
        <v>0.96593324313964801</v>
      </c>
      <c r="L9337" s="8">
        <v>0.11913802837441</v>
      </c>
    </row>
    <row r="9338" spans="1:12" x14ac:dyDescent="0.2">
      <c r="A9338" s="7" t="s">
        <v>35785</v>
      </c>
      <c r="B9338" s="7" t="s">
        <v>35786</v>
      </c>
      <c r="C9338" s="7" t="s">
        <v>35787</v>
      </c>
      <c r="D9338" s="7" t="s">
        <v>35788</v>
      </c>
      <c r="E9338" s="8">
        <v>1.97683682307991</v>
      </c>
      <c r="F9338" s="8">
        <v>10.8110817821468</v>
      </c>
      <c r="G9338" s="8">
        <v>5.9356887181525302</v>
      </c>
      <c r="H9338" s="8">
        <v>171.23988777724901</v>
      </c>
      <c r="I9338" s="8">
        <v>115.109169678688</v>
      </c>
      <c r="J9338" s="8">
        <v>92.851789952625893</v>
      </c>
      <c r="K9338" s="8">
        <v>8.5033312917386095E-11</v>
      </c>
      <c r="L9338" s="8">
        <v>4.3390874575510399</v>
      </c>
    </row>
    <row r="9339" spans="1:12" x14ac:dyDescent="0.2">
      <c r="A9339" s="7" t="s">
        <v>35789</v>
      </c>
      <c r="B9339" s="7" t="s">
        <v>35790</v>
      </c>
      <c r="C9339" s="7" t="s">
        <v>35791</v>
      </c>
      <c r="D9339" s="7" t="s">
        <v>35792</v>
      </c>
      <c r="E9339" s="8">
        <v>25.698878700038801</v>
      </c>
      <c r="F9339" s="8">
        <v>42.261501512028502</v>
      </c>
      <c r="G9339" s="8">
        <v>69.249701711779494</v>
      </c>
      <c r="H9339" s="8">
        <v>23.619294865827499</v>
      </c>
      <c r="I9339" s="8">
        <v>35.723535417523898</v>
      </c>
      <c r="J9339" s="8">
        <v>44.450324977320903</v>
      </c>
      <c r="K9339" s="8">
        <v>0.82626594439828405</v>
      </c>
      <c r="L9339" s="8">
        <v>-0.40271082012238002</v>
      </c>
    </row>
    <row r="9340" spans="1:12" x14ac:dyDescent="0.2">
      <c r="A9340" s="7" t="s">
        <v>35793</v>
      </c>
      <c r="B9340" s="7" t="s">
        <v>35794</v>
      </c>
      <c r="C9340" s="7" t="s">
        <v>35795</v>
      </c>
      <c r="D9340" s="7" t="s">
        <v>35796</v>
      </c>
      <c r="E9340" s="8">
        <v>199.660519131071</v>
      </c>
      <c r="F9340" s="8">
        <v>135.62993508511499</v>
      </c>
      <c r="G9340" s="8">
        <v>185.984913168779</v>
      </c>
      <c r="H9340" s="8">
        <v>210.60537922029499</v>
      </c>
      <c r="I9340" s="8">
        <v>257.01099092051902</v>
      </c>
      <c r="J9340" s="8">
        <v>231.14168988206899</v>
      </c>
      <c r="K9340" s="8">
        <v>0.406983564361445</v>
      </c>
      <c r="L9340" s="8">
        <v>0.42278499838012701</v>
      </c>
    </row>
    <row r="9341" spans="1:12" x14ac:dyDescent="0.2">
      <c r="A9341" s="7" t="s">
        <v>35797</v>
      </c>
      <c r="B9341" s="7" t="s">
        <v>35798</v>
      </c>
      <c r="C9341" s="7" t="s">
        <v>35799</v>
      </c>
      <c r="D9341" s="7" t="s">
        <v>35800</v>
      </c>
      <c r="E9341" s="8">
        <v>1193.02102272872</v>
      </c>
      <c r="F9341" s="8">
        <v>1054.5718865675999</v>
      </c>
      <c r="G9341" s="8">
        <v>1132.72726371411</v>
      </c>
      <c r="H9341" s="8">
        <v>942.80352006094699</v>
      </c>
      <c r="I9341" s="8">
        <v>885.14982201197995</v>
      </c>
      <c r="J9341" s="8">
        <v>1050.0154544642701</v>
      </c>
      <c r="K9341" s="8">
        <v>0.41804948166025102</v>
      </c>
      <c r="L9341" s="8">
        <v>-0.232088768370492</v>
      </c>
    </row>
    <row r="9342" spans="1:12" x14ac:dyDescent="0.2">
      <c r="A9342" s="7" t="s">
        <v>35801</v>
      </c>
      <c r="B9342" s="7" t="s">
        <v>35802</v>
      </c>
      <c r="C9342" s="7" t="s">
        <v>35803</v>
      </c>
      <c r="D9342" s="7" t="s">
        <v>35804</v>
      </c>
      <c r="E9342" s="8">
        <v>713.63809313184697</v>
      </c>
      <c r="F9342" s="8">
        <v>407.87263087190303</v>
      </c>
      <c r="G9342" s="8">
        <v>459.02659420379598</v>
      </c>
      <c r="H9342" s="8">
        <v>804.04016272421097</v>
      </c>
      <c r="I9342" s="8">
        <v>539.82231297591602</v>
      </c>
      <c r="J9342" s="8">
        <v>620.32897968350096</v>
      </c>
      <c r="K9342" s="8">
        <v>0.613806201183555</v>
      </c>
      <c r="L9342" s="8">
        <v>0.313567345510402</v>
      </c>
    </row>
    <row r="9343" spans="1:12" x14ac:dyDescent="0.2">
      <c r="A9343" s="7" t="s">
        <v>35805</v>
      </c>
      <c r="B9343" s="7" t="s">
        <v>35806</v>
      </c>
      <c r="C9343" s="7" t="s">
        <v>35807</v>
      </c>
      <c r="D9343" s="7" t="s">
        <v>35808</v>
      </c>
      <c r="E9343" s="8">
        <v>1098.13285522089</v>
      </c>
      <c r="F9343" s="8">
        <v>626.059917747957</v>
      </c>
      <c r="G9343" s="8">
        <v>592.57959036222803</v>
      </c>
      <c r="H9343" s="8">
        <v>1308.90259048127</v>
      </c>
      <c r="I9343" s="8">
        <v>709.50910620915397</v>
      </c>
      <c r="J9343" s="8">
        <v>699.35177964318302</v>
      </c>
      <c r="K9343" s="8">
        <v>0.812021811378981</v>
      </c>
      <c r="L9343" s="8">
        <v>0.230332320145371</v>
      </c>
    </row>
    <row r="9344" spans="1:12" x14ac:dyDescent="0.2">
      <c r="A9344" s="7" t="s">
        <v>35809</v>
      </c>
      <c r="B9344" s="7" t="s">
        <v>35810</v>
      </c>
      <c r="C9344" s="7" t="s">
        <v>35811</v>
      </c>
      <c r="E9344" s="8">
        <v>112.67969891555499</v>
      </c>
      <c r="F9344" s="8">
        <v>239.809450440348</v>
      </c>
      <c r="G9344" s="8">
        <v>330.42000531049098</v>
      </c>
      <c r="H9344" s="8">
        <v>261.78051809625498</v>
      </c>
      <c r="I9344" s="8">
        <v>315.55789618812702</v>
      </c>
      <c r="J9344" s="8">
        <v>242.00732487652499</v>
      </c>
      <c r="K9344" s="8">
        <v>0.82297782437123901</v>
      </c>
      <c r="L9344" s="8">
        <v>0.26276546509298698</v>
      </c>
    </row>
    <row r="9345" spans="1:12" x14ac:dyDescent="0.2">
      <c r="A9345" s="7" t="s">
        <v>35812</v>
      </c>
      <c r="B9345" s="7" t="s">
        <v>35813</v>
      </c>
      <c r="C9345" s="7" t="s">
        <v>35814</v>
      </c>
      <c r="D9345" s="7" t="s">
        <v>35815</v>
      </c>
      <c r="E9345" s="8">
        <v>642.47196750096998</v>
      </c>
      <c r="F9345" s="8">
        <v>539.57126349078305</v>
      </c>
      <c r="G9345" s="8">
        <v>639.07581865442205</v>
      </c>
      <c r="H9345" s="8">
        <v>480.25899560515899</v>
      </c>
      <c r="I9345" s="8">
        <v>441.58259057772602</v>
      </c>
      <c r="J9345" s="8">
        <v>536.36725472633896</v>
      </c>
      <c r="K9345" s="8">
        <v>0.318402387673346</v>
      </c>
      <c r="L9345" s="8">
        <v>-0.32058716385970198</v>
      </c>
    </row>
    <row r="9346" spans="1:12" x14ac:dyDescent="0.2">
      <c r="A9346" s="7" t="s">
        <v>35816</v>
      </c>
      <c r="B9346" s="7" t="s">
        <v>35817</v>
      </c>
      <c r="C9346" s="7" t="s">
        <v>35818</v>
      </c>
      <c r="D9346" s="7" t="s">
        <v>35819</v>
      </c>
      <c r="E9346" s="8">
        <v>168.031129961792</v>
      </c>
      <c r="F9346" s="8">
        <v>225.06706619196601</v>
      </c>
      <c r="G9346" s="8">
        <v>253.25605197450801</v>
      </c>
      <c r="H9346" s="8">
        <v>188.95435892661999</v>
      </c>
      <c r="I9346" s="8">
        <v>250.06474792266701</v>
      </c>
      <c r="J9346" s="8">
        <v>221.26383988710899</v>
      </c>
      <c r="K9346" s="8">
        <v>0.97645685031997198</v>
      </c>
      <c r="L9346" s="8">
        <v>3.0705150597790502E-2</v>
      </c>
    </row>
    <row r="9347" spans="1:12" x14ac:dyDescent="0.2">
      <c r="A9347" s="7" t="s">
        <v>35820</v>
      </c>
      <c r="B9347" s="7" t="s">
        <v>35821</v>
      </c>
      <c r="C9347" s="7" t="s">
        <v>35822</v>
      </c>
      <c r="E9347" s="8">
        <v>1.97683682307991</v>
      </c>
      <c r="F9347" s="8">
        <v>10.8110817821468</v>
      </c>
      <c r="G9347" s="8">
        <v>1.9785629060508401</v>
      </c>
      <c r="H9347" s="8">
        <v>2.95241185822844</v>
      </c>
      <c r="I9347" s="8">
        <v>5.9539225695873101</v>
      </c>
      <c r="J9347" s="8">
        <v>4.9389249974801004</v>
      </c>
      <c r="K9347" s="8">
        <v>0.98720015565142505</v>
      </c>
      <c r="L9347" s="8">
        <v>-9.3659539787148402E-2</v>
      </c>
    </row>
    <row r="9348" spans="1:12" x14ac:dyDescent="0.2">
      <c r="A9348" s="7" t="s">
        <v>35823</v>
      </c>
      <c r="B9348" s="7" t="s">
        <v>35824</v>
      </c>
      <c r="C9348" s="7" t="s">
        <v>35825</v>
      </c>
      <c r="D9348" s="7" t="s">
        <v>35826</v>
      </c>
      <c r="E9348" s="8">
        <v>0.98841841153995402</v>
      </c>
      <c r="F9348" s="8">
        <v>25.553466030528899</v>
      </c>
      <c r="G9348" s="8">
        <v>33.635569402864299</v>
      </c>
      <c r="H9348" s="8">
        <v>7.8730982886091603</v>
      </c>
      <c r="I9348" s="8">
        <v>16.8694472804974</v>
      </c>
      <c r="J9348" s="8">
        <v>22.719054988408502</v>
      </c>
      <c r="K9348" s="8">
        <v>0.93403852806334597</v>
      </c>
      <c r="L9348" s="8">
        <v>-0.34256892333250899</v>
      </c>
    </row>
    <row r="9349" spans="1:12" x14ac:dyDescent="0.2">
      <c r="A9349" s="7" t="s">
        <v>35827</v>
      </c>
      <c r="B9349" s="7" t="s">
        <v>35828</v>
      </c>
      <c r="C9349" s="7" t="s">
        <v>35829</v>
      </c>
      <c r="D9349" s="7" t="s">
        <v>35830</v>
      </c>
      <c r="E9349" s="8">
        <v>25.698878700038801</v>
      </c>
      <c r="F9349" s="8">
        <v>24.5706404139701</v>
      </c>
      <c r="G9349" s="8">
        <v>65.2925758996778</v>
      </c>
      <c r="H9349" s="8">
        <v>47.238589731654997</v>
      </c>
      <c r="I9349" s="8">
        <v>20.838728993555598</v>
      </c>
      <c r="J9349" s="8">
        <v>62.230454968249298</v>
      </c>
      <c r="K9349" s="8">
        <v>0.94619423022859594</v>
      </c>
      <c r="L9349" s="8">
        <v>0.17346752734210799</v>
      </c>
    </row>
    <row r="9350" spans="1:12" x14ac:dyDescent="0.2">
      <c r="A9350" s="7" t="s">
        <v>35831</v>
      </c>
      <c r="B9350" s="7" t="s">
        <v>35832</v>
      </c>
      <c r="D9350" s="7" t="s">
        <v>35833</v>
      </c>
      <c r="E9350" s="8">
        <v>53.374594223157501</v>
      </c>
      <c r="F9350" s="8">
        <v>19.656512331176099</v>
      </c>
      <c r="G9350" s="8">
        <v>37.592695214966</v>
      </c>
      <c r="H9350" s="8">
        <v>31.492393154436598</v>
      </c>
      <c r="I9350" s="8">
        <v>12.900165567439201</v>
      </c>
      <c r="J9350" s="8">
        <v>34.572474982360703</v>
      </c>
      <c r="K9350" s="8">
        <v>0.81511597888044696</v>
      </c>
      <c r="L9350" s="8">
        <v>-0.48608537281692399</v>
      </c>
    </row>
    <row r="9351" spans="1:12" x14ac:dyDescent="0.2">
      <c r="A9351" s="7" t="s">
        <v>35834</v>
      </c>
      <c r="B9351" s="7" t="s">
        <v>35835</v>
      </c>
      <c r="C9351" s="7" t="s">
        <v>35836</v>
      </c>
      <c r="D9351" s="7" t="s">
        <v>35837</v>
      </c>
      <c r="E9351" s="8">
        <v>85.992401803975994</v>
      </c>
      <c r="F9351" s="8">
        <v>90.419956723409896</v>
      </c>
      <c r="G9351" s="8">
        <v>81.121079148084604</v>
      </c>
      <c r="H9351" s="8">
        <v>79.715120172167701</v>
      </c>
      <c r="I9351" s="8">
        <v>122.05541267654</v>
      </c>
      <c r="J9351" s="8">
        <v>96.802929950609993</v>
      </c>
      <c r="K9351" s="8">
        <v>0.84876338976121202</v>
      </c>
      <c r="L9351" s="8">
        <v>0.21319636842457801</v>
      </c>
    </row>
    <row r="9352" spans="1:12" x14ac:dyDescent="0.2">
      <c r="A9352" s="7" t="s">
        <v>35838</v>
      </c>
      <c r="B9352" s="7" t="s">
        <v>35839</v>
      </c>
      <c r="C9352" s="7" t="s">
        <v>35840</v>
      </c>
      <c r="D9352" s="7" t="s">
        <v>35841</v>
      </c>
      <c r="E9352" s="8">
        <v>283.67608411196699</v>
      </c>
      <c r="F9352" s="8">
        <v>542.51974034045895</v>
      </c>
      <c r="G9352" s="8">
        <v>416.48749172370299</v>
      </c>
      <c r="H9352" s="8">
        <v>420.22662115451402</v>
      </c>
      <c r="I9352" s="8">
        <v>447.53651314731297</v>
      </c>
      <c r="J9352" s="8">
        <v>391.16285980042397</v>
      </c>
      <c r="K9352" s="8">
        <v>0.98608476955917101</v>
      </c>
      <c r="L9352" s="8">
        <v>1.8685862904642601E-2</v>
      </c>
    </row>
    <row r="9353" spans="1:12" x14ac:dyDescent="0.2">
      <c r="A9353" s="7" t="s">
        <v>35842</v>
      </c>
      <c r="B9353" s="7" t="s">
        <v>35843</v>
      </c>
      <c r="C9353" s="7" t="s">
        <v>35844</v>
      </c>
      <c r="D9353" s="7" t="s">
        <v>35845</v>
      </c>
      <c r="E9353" s="8">
        <v>219.42888736187001</v>
      </c>
      <c r="F9353" s="8">
        <v>313.52137168225801</v>
      </c>
      <c r="G9353" s="8">
        <v>458.03731275077001</v>
      </c>
      <c r="H9353" s="8">
        <v>335.59081455196502</v>
      </c>
      <c r="I9353" s="8">
        <v>339.37358646647698</v>
      </c>
      <c r="J9353" s="8">
        <v>413.881914788833</v>
      </c>
      <c r="K9353" s="8">
        <v>0.90054135662357304</v>
      </c>
      <c r="L9353" s="8">
        <v>0.13587730259918299</v>
      </c>
    </row>
    <row r="9354" spans="1:12" x14ac:dyDescent="0.2">
      <c r="A9354" s="7" t="s">
        <v>35846</v>
      </c>
      <c r="B9354" s="7" t="s">
        <v>35847</v>
      </c>
      <c r="C9354" s="7" t="s">
        <v>35848</v>
      </c>
      <c r="D9354" s="7" t="s">
        <v>35849</v>
      </c>
      <c r="E9354" s="8">
        <v>16.803112996179198</v>
      </c>
      <c r="F9354" s="8">
        <v>28.501942880205299</v>
      </c>
      <c r="G9354" s="8">
        <v>49.464072651271103</v>
      </c>
      <c r="H9354" s="8">
        <v>243.08190966080801</v>
      </c>
      <c r="I9354" s="8">
        <v>191.51784265505799</v>
      </c>
      <c r="J9354" s="8">
        <v>104.70520994657799</v>
      </c>
      <c r="K9354" s="8">
        <v>1.92994106355675E-5</v>
      </c>
      <c r="L9354" s="8">
        <v>2.5087160122988101</v>
      </c>
    </row>
    <row r="9355" spans="1:12" x14ac:dyDescent="0.2">
      <c r="A9355" s="7" t="s">
        <v>35850</v>
      </c>
      <c r="B9355" s="7" t="s">
        <v>35851</v>
      </c>
      <c r="C9355" s="7" t="s">
        <v>35852</v>
      </c>
      <c r="D9355" s="7" t="s">
        <v>35853</v>
      </c>
      <c r="E9355" s="8">
        <v>936.03223572833599</v>
      </c>
      <c r="F9355" s="8">
        <v>982.82561655880295</v>
      </c>
      <c r="G9355" s="8">
        <v>826.05001327622699</v>
      </c>
      <c r="H9355" s="8">
        <v>541.27550734188003</v>
      </c>
      <c r="I9355" s="8">
        <v>615.23866552402205</v>
      </c>
      <c r="J9355" s="8">
        <v>453.39331476867301</v>
      </c>
      <c r="K9355" s="8">
        <v>3.9438337747131098E-4</v>
      </c>
      <c r="L9355" s="8">
        <v>-0.76981561674354104</v>
      </c>
    </row>
    <row r="9356" spans="1:12" x14ac:dyDescent="0.2">
      <c r="A9356" s="7" t="s">
        <v>35854</v>
      </c>
      <c r="B9356" s="7" t="s">
        <v>35855</v>
      </c>
      <c r="C9356" s="7" t="s">
        <v>35856</v>
      </c>
      <c r="D9356" s="7" t="s">
        <v>35857</v>
      </c>
      <c r="E9356" s="8">
        <v>45.467246930837902</v>
      </c>
      <c r="F9356" s="8">
        <v>34.398896579558098</v>
      </c>
      <c r="G9356" s="8">
        <v>46.4962282921948</v>
      </c>
      <c r="H9356" s="8">
        <v>31.492393154436598</v>
      </c>
      <c r="I9356" s="8">
        <v>26.792651563142901</v>
      </c>
      <c r="J9356" s="8">
        <v>43.462539977824903</v>
      </c>
      <c r="K9356" s="8">
        <v>0.85078703073985096</v>
      </c>
      <c r="L9356" s="8">
        <v>-0.31244347154624502</v>
      </c>
    </row>
    <row r="9357" spans="1:12" x14ac:dyDescent="0.2">
      <c r="A9357" s="7" t="s">
        <v>35858</v>
      </c>
      <c r="B9357" s="7" t="s">
        <v>35859</v>
      </c>
      <c r="C9357" s="7" t="s">
        <v>35860</v>
      </c>
      <c r="D9357" s="7" t="s">
        <v>35861</v>
      </c>
      <c r="E9357" s="8">
        <v>147.27434331945301</v>
      </c>
      <c r="F9357" s="8">
        <v>182.80556467993699</v>
      </c>
      <c r="G9357" s="8">
        <v>190.931320433906</v>
      </c>
      <c r="H9357" s="8">
        <v>299.17773496714801</v>
      </c>
      <c r="I9357" s="8">
        <v>492.19093241921797</v>
      </c>
      <c r="J9357" s="8">
        <v>506.73370474145901</v>
      </c>
      <c r="K9357" s="8">
        <v>4.5940284964191198E-5</v>
      </c>
      <c r="L9357" s="8">
        <v>1.3169695173036</v>
      </c>
    </row>
    <row r="9358" spans="1:12" x14ac:dyDescent="0.2">
      <c r="A9358" s="7" t="s">
        <v>35862</v>
      </c>
      <c r="B9358" s="7" t="s">
        <v>35863</v>
      </c>
      <c r="C9358" s="7" t="s">
        <v>35864</v>
      </c>
      <c r="D9358" s="7" t="s">
        <v>35865</v>
      </c>
      <c r="E9358" s="8">
        <v>7.9073472923196304</v>
      </c>
      <c r="F9358" s="8">
        <v>6.8797793159116196</v>
      </c>
      <c r="G9358" s="8">
        <v>7.91425162420337</v>
      </c>
      <c r="H9358" s="8">
        <v>7.8730982886091603</v>
      </c>
      <c r="I9358" s="8">
        <v>5.9539225695873101</v>
      </c>
      <c r="J9358" s="8">
        <v>33.584689982864703</v>
      </c>
      <c r="K9358" s="8">
        <v>0.68853653648559399</v>
      </c>
      <c r="L9358" s="8">
        <v>1.06255375034828</v>
      </c>
    </row>
    <row r="9359" spans="1:12" x14ac:dyDescent="0.2">
      <c r="A9359" s="7" t="s">
        <v>35866</v>
      </c>
      <c r="B9359" s="7" t="s">
        <v>35867</v>
      </c>
      <c r="C9359" s="7" t="s">
        <v>35868</v>
      </c>
      <c r="D9359" s="7" t="s">
        <v>35869</v>
      </c>
      <c r="E9359" s="8">
        <v>13.8378577615594</v>
      </c>
      <c r="F9359" s="8">
        <v>38.3301990457933</v>
      </c>
      <c r="G9359" s="8">
        <v>36.603413761940601</v>
      </c>
      <c r="H9359" s="8">
        <v>47.238589731654997</v>
      </c>
      <c r="I9359" s="8">
        <v>57.554584839344002</v>
      </c>
      <c r="J9359" s="8">
        <v>69.144949964721405</v>
      </c>
      <c r="K9359" s="8">
        <v>0.34292804255447601</v>
      </c>
      <c r="L9359" s="8">
        <v>0.97027447505490405</v>
      </c>
    </row>
    <row r="9360" spans="1:12" x14ac:dyDescent="0.2">
      <c r="A9360" s="7" t="s">
        <v>35870</v>
      </c>
      <c r="B9360" s="7" t="s">
        <v>35871</v>
      </c>
      <c r="C9360" s="7" t="s">
        <v>35872</v>
      </c>
      <c r="D9360" s="7" t="s">
        <v>35873</v>
      </c>
      <c r="E9360" s="8">
        <v>245.127766061909</v>
      </c>
      <c r="F9360" s="8">
        <v>146.44101686726199</v>
      </c>
      <c r="G9360" s="8">
        <v>104.86383402069499</v>
      </c>
      <c r="H9360" s="8">
        <v>230.28812494181801</v>
      </c>
      <c r="I9360" s="8">
        <v>159.763588950593</v>
      </c>
      <c r="J9360" s="8">
        <v>161.99673991734701</v>
      </c>
      <c r="K9360" s="8">
        <v>0.91310454286596998</v>
      </c>
      <c r="L9360" s="8">
        <v>0.15324894665130001</v>
      </c>
    </row>
    <row r="9361" spans="1:12" x14ac:dyDescent="0.2">
      <c r="A9361" s="7" t="s">
        <v>35874</v>
      </c>
      <c r="B9361" s="7" t="s">
        <v>35875</v>
      </c>
      <c r="C9361" s="7" t="s">
        <v>35876</v>
      </c>
      <c r="D9361" s="7" t="s">
        <v>35877</v>
      </c>
      <c r="E9361" s="8">
        <v>51.397757400077602</v>
      </c>
      <c r="F9361" s="8">
        <v>26.536291647087701</v>
      </c>
      <c r="G9361" s="8">
        <v>35.614132308915202</v>
      </c>
      <c r="H9361" s="8">
        <v>49.206864303807301</v>
      </c>
      <c r="I9361" s="8">
        <v>38.700496702317501</v>
      </c>
      <c r="J9361" s="8">
        <v>40.499184979336803</v>
      </c>
      <c r="K9361" s="8">
        <v>0.92673940541990596</v>
      </c>
      <c r="L9361" s="8">
        <v>0.17759175988624401</v>
      </c>
    </row>
    <row r="9362" spans="1:12" x14ac:dyDescent="0.2">
      <c r="A9362" s="7" t="s">
        <v>35878</v>
      </c>
      <c r="B9362" s="7" t="s">
        <v>35879</v>
      </c>
      <c r="C9362" s="7" t="s">
        <v>35880</v>
      </c>
      <c r="D9362" s="7" t="s">
        <v>35881</v>
      </c>
      <c r="E9362" s="8">
        <v>162.100619492552</v>
      </c>
      <c r="F9362" s="8">
        <v>154.30362179973201</v>
      </c>
      <c r="G9362" s="8">
        <v>161.25287684314401</v>
      </c>
      <c r="H9362" s="8">
        <v>166.31920134686899</v>
      </c>
      <c r="I9362" s="8">
        <v>207.39496950729099</v>
      </c>
      <c r="J9362" s="8">
        <v>181.75243990726801</v>
      </c>
      <c r="K9362" s="8">
        <v>0.75494739528694499</v>
      </c>
      <c r="L9362" s="8">
        <v>0.217681227429673</v>
      </c>
    </row>
    <row r="9363" spans="1:12" x14ac:dyDescent="0.2">
      <c r="A9363" s="7" t="s">
        <v>35882</v>
      </c>
      <c r="B9363" s="7" t="s">
        <v>35883</v>
      </c>
      <c r="C9363" s="7" t="s">
        <v>35884</v>
      </c>
      <c r="D9363" s="7" t="s">
        <v>35885</v>
      </c>
      <c r="E9363" s="8">
        <v>11.861020938479401</v>
      </c>
      <c r="F9363" s="8">
        <v>19.656512331176099</v>
      </c>
      <c r="G9363" s="8">
        <v>14.839221795381301</v>
      </c>
      <c r="H9363" s="8">
        <v>13.777922005065999</v>
      </c>
      <c r="I9363" s="8">
        <v>3.9692817130582099</v>
      </c>
      <c r="J9363" s="8">
        <v>15.8045599919363</v>
      </c>
      <c r="K9363" s="8">
        <v>0.88088094556567598</v>
      </c>
      <c r="L9363" s="8">
        <v>-0.46618786966020997</v>
      </c>
    </row>
    <row r="9364" spans="1:12" x14ac:dyDescent="0.2">
      <c r="A9364" s="7" t="s">
        <v>35886</v>
      </c>
      <c r="B9364" s="7" t="s">
        <v>35887</v>
      </c>
      <c r="C9364" s="7" t="s">
        <v>35888</v>
      </c>
      <c r="D9364" s="7" t="s">
        <v>35889</v>
      </c>
      <c r="E9364" s="8">
        <v>0</v>
      </c>
      <c r="F9364" s="8">
        <v>0.98282561655880296</v>
      </c>
      <c r="G9364" s="8">
        <v>11.871377436305099</v>
      </c>
      <c r="H9364" s="8">
        <v>0.98413728607614503</v>
      </c>
      <c r="I9364" s="8">
        <v>0</v>
      </c>
      <c r="J9364" s="8">
        <v>4.9389249974801004</v>
      </c>
      <c r="K9364" s="8">
        <v>1</v>
      </c>
      <c r="L9364" s="8">
        <v>-1.11745286424065</v>
      </c>
    </row>
    <row r="9365" spans="1:12" x14ac:dyDescent="0.2">
      <c r="A9365" s="7" t="s">
        <v>35890</v>
      </c>
      <c r="B9365" s="7" t="s">
        <v>35891</v>
      </c>
      <c r="C9365" s="7" t="s">
        <v>35892</v>
      </c>
      <c r="D9365" s="7" t="s">
        <v>35893</v>
      </c>
      <c r="E9365" s="8">
        <v>171.98480360795199</v>
      </c>
      <c r="F9365" s="8">
        <v>171.99448289778999</v>
      </c>
      <c r="G9365" s="8">
        <v>161.25287684314401</v>
      </c>
      <c r="H9365" s="8">
        <v>269.65361638486399</v>
      </c>
      <c r="I9365" s="8">
        <v>207.39496950729099</v>
      </c>
      <c r="J9365" s="8">
        <v>284.48207985485402</v>
      </c>
      <c r="K9365" s="8">
        <v>0.111016300488452</v>
      </c>
      <c r="L9365" s="8">
        <v>0.59199466292731995</v>
      </c>
    </row>
    <row r="9366" spans="1:12" x14ac:dyDescent="0.2">
      <c r="A9366" s="7" t="s">
        <v>35894</v>
      </c>
      <c r="B9366" s="7" t="s">
        <v>35895</v>
      </c>
      <c r="C9366" s="7" t="s">
        <v>35896</v>
      </c>
      <c r="D9366" s="7" t="s">
        <v>35897</v>
      </c>
      <c r="E9366" s="8">
        <v>9.88418411539954</v>
      </c>
      <c r="F9366" s="8">
        <v>3.9313024662352101</v>
      </c>
      <c r="G9366" s="8">
        <v>21.764191966559299</v>
      </c>
      <c r="H9366" s="8">
        <v>185.017809782315</v>
      </c>
      <c r="I9366" s="8">
        <v>145.87110295488901</v>
      </c>
      <c r="J9366" s="8">
        <v>83.961724957161707</v>
      </c>
      <c r="K9366" s="8">
        <v>5.3924052220206203E-7</v>
      </c>
      <c r="L9366" s="8">
        <v>3.5441119410431701</v>
      </c>
    </row>
    <row r="9367" spans="1:12" x14ac:dyDescent="0.2">
      <c r="A9367" s="7" t="s">
        <v>35898</v>
      </c>
      <c r="B9367" s="7" t="s">
        <v>35899</v>
      </c>
      <c r="C9367" s="7" t="s">
        <v>35900</v>
      </c>
      <c r="D9367" s="7" t="s">
        <v>35901</v>
      </c>
      <c r="E9367" s="8">
        <v>513.97757400077603</v>
      </c>
      <c r="F9367" s="8">
        <v>486.49868019660698</v>
      </c>
      <c r="G9367" s="8">
        <v>469.90869018707502</v>
      </c>
      <c r="H9367" s="8">
        <v>409.40111100767598</v>
      </c>
      <c r="I9367" s="8">
        <v>372.120160599207</v>
      </c>
      <c r="J9367" s="8">
        <v>319.05455483721499</v>
      </c>
      <c r="K9367" s="8">
        <v>0.158791491705598</v>
      </c>
      <c r="L9367" s="8">
        <v>-0.41791594097245699</v>
      </c>
    </row>
    <row r="9368" spans="1:12" x14ac:dyDescent="0.2">
      <c r="A9368" s="7" t="s">
        <v>35902</v>
      </c>
      <c r="B9368" s="7" t="s">
        <v>35903</v>
      </c>
      <c r="C9368" s="7" t="s">
        <v>35904</v>
      </c>
      <c r="D9368" s="7" t="s">
        <v>35905</v>
      </c>
      <c r="E9368" s="8">
        <v>115.644954150175</v>
      </c>
      <c r="F9368" s="8">
        <v>102.213864122115</v>
      </c>
      <c r="G9368" s="8">
        <v>113.767367097923</v>
      </c>
      <c r="H9368" s="8">
        <v>78.730982886091596</v>
      </c>
      <c r="I9368" s="8">
        <v>77.400993404635003</v>
      </c>
      <c r="J9368" s="8">
        <v>60.254884969257297</v>
      </c>
      <c r="K9368" s="8">
        <v>0.28895527739527599</v>
      </c>
      <c r="L9368" s="8">
        <v>-0.61591752305079195</v>
      </c>
    </row>
    <row r="9369" spans="1:12" x14ac:dyDescent="0.2">
      <c r="A9369" s="7" t="s">
        <v>35906</v>
      </c>
      <c r="B9369" s="7" t="s">
        <v>35907</v>
      </c>
      <c r="C9369" s="7" t="s">
        <v>35908</v>
      </c>
      <c r="D9369" s="7" t="s">
        <v>35909</v>
      </c>
      <c r="E9369" s="8">
        <v>222.39414259649001</v>
      </c>
      <c r="F9369" s="8">
        <v>214.25598440981901</v>
      </c>
      <c r="G9369" s="8">
        <v>253.25605197450801</v>
      </c>
      <c r="H9369" s="8">
        <v>336.57495183804201</v>
      </c>
      <c r="I9369" s="8">
        <v>313.57325533159798</v>
      </c>
      <c r="J9369" s="8">
        <v>355.602599818567</v>
      </c>
      <c r="K9369" s="8">
        <v>6.6669203349408401E-2</v>
      </c>
      <c r="L9369" s="8">
        <v>0.54384905328281496</v>
      </c>
    </row>
    <row r="9370" spans="1:12" x14ac:dyDescent="0.2">
      <c r="A9370" s="7" t="s">
        <v>35910</v>
      </c>
      <c r="B9370" s="7" t="s">
        <v>35911</v>
      </c>
      <c r="C9370" s="7" t="s">
        <v>35912</v>
      </c>
      <c r="D9370" s="7" t="s">
        <v>35913</v>
      </c>
      <c r="E9370" s="8">
        <v>0</v>
      </c>
      <c r="F9370" s="8">
        <v>3.9313024662352101</v>
      </c>
      <c r="G9370" s="8">
        <v>3.9571258121016899</v>
      </c>
      <c r="H9370" s="8">
        <v>19.682745721522899</v>
      </c>
      <c r="I9370" s="8">
        <v>34.7312149892593</v>
      </c>
      <c r="J9370" s="8">
        <v>13.828989992944299</v>
      </c>
      <c r="K9370" s="8">
        <v>5.3315387884035802E-2</v>
      </c>
      <c r="L9370" s="8">
        <v>3.11235678544617</v>
      </c>
    </row>
    <row r="9371" spans="1:12" x14ac:dyDescent="0.2">
      <c r="A9371" s="7" t="s">
        <v>35914</v>
      </c>
      <c r="B9371" s="7" t="s">
        <v>35915</v>
      </c>
      <c r="C9371" s="7" t="s">
        <v>35916</v>
      </c>
      <c r="D9371" s="7" t="s">
        <v>35917</v>
      </c>
      <c r="E9371" s="8">
        <v>5.9305104692397199</v>
      </c>
      <c r="F9371" s="8">
        <v>17.690861098058399</v>
      </c>
      <c r="G9371" s="8">
        <v>0.98928145302542203</v>
      </c>
      <c r="H9371" s="8">
        <v>11.8096474329137</v>
      </c>
      <c r="I9371" s="8">
        <v>16.8694472804974</v>
      </c>
      <c r="J9371" s="8">
        <v>12.841204993448301</v>
      </c>
      <c r="K9371" s="8">
        <v>0.82948063609369904</v>
      </c>
      <c r="L9371" s="8">
        <v>0.75398388412395501</v>
      </c>
    </row>
    <row r="9372" spans="1:12" x14ac:dyDescent="0.2">
      <c r="A9372" s="7" t="s">
        <v>35918</v>
      </c>
      <c r="B9372" s="7" t="s">
        <v>35919</v>
      </c>
      <c r="C9372" s="7" t="s">
        <v>35920</v>
      </c>
      <c r="D9372" s="7" t="s">
        <v>35921</v>
      </c>
      <c r="E9372" s="8">
        <v>9.88418411539954</v>
      </c>
      <c r="F9372" s="8">
        <v>54.055408910734201</v>
      </c>
      <c r="G9372" s="8">
        <v>32.6462879498389</v>
      </c>
      <c r="H9372" s="8">
        <v>23.619294865827499</v>
      </c>
      <c r="I9372" s="8">
        <v>20.838728993555598</v>
      </c>
      <c r="J9372" s="8">
        <v>40.499184979336803</v>
      </c>
      <c r="K9372" s="8">
        <v>0.94783942167344004</v>
      </c>
      <c r="L9372" s="8">
        <v>-0.18519871688294701</v>
      </c>
    </row>
    <row r="9373" spans="1:12" x14ac:dyDescent="0.2">
      <c r="A9373" s="7" t="s">
        <v>35922</v>
      </c>
      <c r="B9373" s="7" t="s">
        <v>35923</v>
      </c>
      <c r="C9373" s="7" t="s">
        <v>35924</v>
      </c>
      <c r="E9373" s="8">
        <v>3.9536736461598201</v>
      </c>
      <c r="F9373" s="8">
        <v>30.4675941133229</v>
      </c>
      <c r="G9373" s="8">
        <v>15.828503248406699</v>
      </c>
      <c r="H9373" s="8">
        <v>27.555844010132098</v>
      </c>
      <c r="I9373" s="8">
        <v>9.9232042826455196</v>
      </c>
      <c r="J9373" s="8">
        <v>34.572474982360703</v>
      </c>
      <c r="K9373" s="8">
        <v>0.86657485176636095</v>
      </c>
      <c r="L9373" s="8">
        <v>0.51979736495753803</v>
      </c>
    </row>
    <row r="9374" spans="1:12" x14ac:dyDescent="0.2">
      <c r="A9374" s="7" t="s">
        <v>35925</v>
      </c>
      <c r="B9374" s="7" t="s">
        <v>35926</v>
      </c>
      <c r="C9374" s="7" t="s">
        <v>35927</v>
      </c>
      <c r="D9374" s="7" t="s">
        <v>35928</v>
      </c>
      <c r="E9374" s="8">
        <v>21.745205053879001</v>
      </c>
      <c r="F9374" s="8">
        <v>68.797793159116196</v>
      </c>
      <c r="G9374" s="8">
        <v>53.421198463372797</v>
      </c>
      <c r="H9374" s="8">
        <v>18.698608435446801</v>
      </c>
      <c r="I9374" s="8">
        <v>25.800331134878299</v>
      </c>
      <c r="J9374" s="8">
        <v>48.401464975304997</v>
      </c>
      <c r="K9374" s="8">
        <v>0.71301466655558798</v>
      </c>
      <c r="L9374" s="8">
        <v>-0.63207042952042303</v>
      </c>
    </row>
    <row r="9375" spans="1:12" x14ac:dyDescent="0.2">
      <c r="A9375" s="7" t="s">
        <v>35929</v>
      </c>
      <c r="B9375" s="7" t="s">
        <v>35930</v>
      </c>
      <c r="C9375" s="7" t="s">
        <v>35931</v>
      </c>
      <c r="D9375" s="7" t="s">
        <v>35932</v>
      </c>
      <c r="E9375" s="8">
        <v>247.104602884988</v>
      </c>
      <c r="F9375" s="8">
        <v>314.50419729881702</v>
      </c>
      <c r="G9375" s="8">
        <v>281.94521411224503</v>
      </c>
      <c r="H9375" s="8">
        <v>245.05018423295999</v>
      </c>
      <c r="I9375" s="8">
        <v>309.60397361854001</v>
      </c>
      <c r="J9375" s="8">
        <v>349.675889821591</v>
      </c>
      <c r="K9375" s="8">
        <v>0.91136828995494101</v>
      </c>
      <c r="L9375" s="8">
        <v>0.10030684656368</v>
      </c>
    </row>
    <row r="9376" spans="1:12" x14ac:dyDescent="0.2">
      <c r="A9376" s="7" t="s">
        <v>35933</v>
      </c>
      <c r="B9376" s="7" t="s">
        <v>35934</v>
      </c>
      <c r="C9376" s="7" t="s">
        <v>35935</v>
      </c>
      <c r="D9376" s="7" t="s">
        <v>35936</v>
      </c>
      <c r="E9376" s="8">
        <v>154.193272200233</v>
      </c>
      <c r="F9376" s="8">
        <v>134.64710946855601</v>
      </c>
      <c r="G9376" s="8">
        <v>106.84239692674601</v>
      </c>
      <c r="H9376" s="8">
        <v>124.98543533167</v>
      </c>
      <c r="I9376" s="8">
        <v>79.3856342611641</v>
      </c>
      <c r="J9376" s="8">
        <v>105.69299494607399</v>
      </c>
      <c r="K9376" s="8">
        <v>0.68158617845347103</v>
      </c>
      <c r="L9376" s="8">
        <v>-0.35168344610910302</v>
      </c>
    </row>
    <row r="9377" spans="1:12" x14ac:dyDescent="0.2">
      <c r="A9377" s="7" t="s">
        <v>35937</v>
      </c>
      <c r="B9377" s="7" t="s">
        <v>35938</v>
      </c>
      <c r="C9377" s="7" t="s">
        <v>35939</v>
      </c>
      <c r="D9377" s="7" t="s">
        <v>35940</v>
      </c>
      <c r="E9377" s="8">
        <v>143.320669673293</v>
      </c>
      <c r="F9377" s="8">
        <v>176.908610980584</v>
      </c>
      <c r="G9377" s="8">
        <v>152.34934376591499</v>
      </c>
      <c r="H9377" s="8">
        <v>230.28812494181801</v>
      </c>
      <c r="I9377" s="8">
        <v>223.272096359524</v>
      </c>
      <c r="J9377" s="8">
        <v>167.92344991432299</v>
      </c>
      <c r="K9377" s="8">
        <v>0.46630758157685698</v>
      </c>
      <c r="L9377" s="8">
        <v>0.39512093033419798</v>
      </c>
    </row>
    <row r="9378" spans="1:12" x14ac:dyDescent="0.2">
      <c r="A9378" s="7" t="s">
        <v>35941</v>
      </c>
      <c r="B9378" s="7" t="s">
        <v>35942</v>
      </c>
      <c r="C9378" s="7" t="s">
        <v>35943</v>
      </c>
      <c r="D9378" s="7" t="s">
        <v>35944</v>
      </c>
      <c r="E9378" s="8">
        <v>17.791531407719201</v>
      </c>
      <c r="F9378" s="8">
        <v>45.209978361704898</v>
      </c>
      <c r="G9378" s="8">
        <v>32.6462879498389</v>
      </c>
      <c r="H9378" s="8">
        <v>16.730333863294501</v>
      </c>
      <c r="I9378" s="8">
        <v>39.6928171305821</v>
      </c>
      <c r="J9378" s="8">
        <v>59.267099969761198</v>
      </c>
      <c r="K9378" s="8">
        <v>0.91327333960917501</v>
      </c>
      <c r="L9378" s="8">
        <v>0.27426382966233798</v>
      </c>
    </row>
    <row r="9379" spans="1:12" x14ac:dyDescent="0.2">
      <c r="A9379" s="7" t="s">
        <v>35945</v>
      </c>
      <c r="B9379" s="7" t="s">
        <v>35946</v>
      </c>
      <c r="C9379" s="7" t="s">
        <v>35947</v>
      </c>
      <c r="D9379" s="7" t="s">
        <v>35948</v>
      </c>
      <c r="E9379" s="8">
        <v>177.91531407719199</v>
      </c>
      <c r="F9379" s="8">
        <v>143.49254001758499</v>
      </c>
      <c r="G9379" s="8">
        <v>175.10281718549999</v>
      </c>
      <c r="H9379" s="8">
        <v>158.44610305825901</v>
      </c>
      <c r="I9379" s="8">
        <v>170.67911366150301</v>
      </c>
      <c r="J9379" s="8">
        <v>196.56921489970799</v>
      </c>
      <c r="K9379" s="8">
        <v>0.93408217370762203</v>
      </c>
      <c r="L9379" s="8">
        <v>8.2435713720327305E-2</v>
      </c>
    </row>
    <row r="9380" spans="1:12" x14ac:dyDescent="0.2">
      <c r="A9380" s="7" t="s">
        <v>35949</v>
      </c>
      <c r="B9380" s="7" t="s">
        <v>35950</v>
      </c>
      <c r="C9380" s="7" t="s">
        <v>35951</v>
      </c>
      <c r="D9380" s="7" t="s">
        <v>35952</v>
      </c>
      <c r="E9380" s="8">
        <v>1009.17519818229</v>
      </c>
      <c r="F9380" s="8">
        <v>994.61952395750802</v>
      </c>
      <c r="G9380" s="8">
        <v>1155.4807371336899</v>
      </c>
      <c r="H9380" s="8">
        <v>694.80092396975795</v>
      </c>
      <c r="I9380" s="8">
        <v>973.46634012752497</v>
      </c>
      <c r="J9380" s="8">
        <v>1209.0488393831299</v>
      </c>
      <c r="K9380" s="8">
        <v>0.85249380065984504</v>
      </c>
      <c r="L9380" s="8">
        <v>-0.134880529205789</v>
      </c>
    </row>
    <row r="9381" spans="1:12" x14ac:dyDescent="0.2">
      <c r="A9381" s="7" t="s">
        <v>35953</v>
      </c>
      <c r="B9381" s="7" t="s">
        <v>35954</v>
      </c>
      <c r="D9381" s="7" t="s">
        <v>35955</v>
      </c>
      <c r="E9381" s="8">
        <v>0</v>
      </c>
      <c r="F9381" s="8">
        <v>24.5706404139701</v>
      </c>
      <c r="G9381" s="8">
        <v>41.549821027067701</v>
      </c>
      <c r="H9381" s="8">
        <v>24.603432151903601</v>
      </c>
      <c r="I9381" s="8">
        <v>0</v>
      </c>
      <c r="J9381" s="8">
        <v>2.9633549984880601</v>
      </c>
      <c r="K9381" s="8">
        <v>0.80201294918479504</v>
      </c>
      <c r="L9381" s="8">
        <v>-1.2618621892531099</v>
      </c>
    </row>
    <row r="9382" spans="1:12" x14ac:dyDescent="0.2">
      <c r="A9382" s="7" t="s">
        <v>35956</v>
      </c>
      <c r="B9382" s="7" t="s">
        <v>35957</v>
      </c>
      <c r="C9382" s="7" t="s">
        <v>35958</v>
      </c>
      <c r="D9382" s="7" t="s">
        <v>35959</v>
      </c>
      <c r="E9382" s="8">
        <v>3.9536736461598201</v>
      </c>
      <c r="F9382" s="8">
        <v>9.8282561655880301</v>
      </c>
      <c r="G9382" s="8">
        <v>7.91425162420337</v>
      </c>
      <c r="H9382" s="8">
        <v>0</v>
      </c>
      <c r="I9382" s="8">
        <v>4.9616021413227598</v>
      </c>
      <c r="J9382" s="8">
        <v>8.8900649954641793</v>
      </c>
      <c r="K9382" s="8">
        <v>0.904701914695906</v>
      </c>
      <c r="L9382" s="8">
        <v>-0.64774435117696505</v>
      </c>
    </row>
    <row r="9383" spans="1:12" x14ac:dyDescent="0.2">
      <c r="A9383" s="7" t="s">
        <v>35960</v>
      </c>
      <c r="B9383" s="7" t="s">
        <v>35961</v>
      </c>
      <c r="C9383" s="7" t="s">
        <v>35962</v>
      </c>
      <c r="D9383" s="7" t="s">
        <v>35963</v>
      </c>
      <c r="E9383" s="8">
        <v>683.98554078564803</v>
      </c>
      <c r="F9383" s="8">
        <v>749.89594543436601</v>
      </c>
      <c r="G9383" s="8">
        <v>594.55815326827803</v>
      </c>
      <c r="H9383" s="8">
        <v>725.30917983811901</v>
      </c>
      <c r="I9383" s="8">
        <v>702.56286321130301</v>
      </c>
      <c r="J9383" s="8">
        <v>668.73044465880605</v>
      </c>
      <c r="K9383" s="8">
        <v>0.94077701954351001</v>
      </c>
      <c r="L9383" s="8">
        <v>4.7660319092533203E-2</v>
      </c>
    </row>
    <row r="9384" spans="1:12" x14ac:dyDescent="0.2">
      <c r="A9384" s="7" t="s">
        <v>35964</v>
      </c>
      <c r="B9384" s="7" t="s">
        <v>35965</v>
      </c>
      <c r="D9384" s="7" t="s">
        <v>35966</v>
      </c>
      <c r="E9384" s="8">
        <v>0</v>
      </c>
      <c r="F9384" s="8">
        <v>0.98282561655880296</v>
      </c>
      <c r="G9384" s="8">
        <v>3.9571258121016899</v>
      </c>
      <c r="H9384" s="8">
        <v>0</v>
      </c>
      <c r="I9384" s="8">
        <v>11.907845139174601</v>
      </c>
      <c r="J9384" s="8">
        <v>0.98778499949602006</v>
      </c>
      <c r="K9384" s="8">
        <v>1</v>
      </c>
      <c r="L9384" s="8">
        <v>1.38419772287104</v>
      </c>
    </row>
    <row r="9385" spans="1:12" x14ac:dyDescent="0.2">
      <c r="A9385" s="7" t="s">
        <v>35967</v>
      </c>
      <c r="B9385" s="7" t="s">
        <v>35968</v>
      </c>
      <c r="C9385" s="7" t="s">
        <v>35969</v>
      </c>
      <c r="D9385" s="7" t="s">
        <v>35970</v>
      </c>
      <c r="E9385" s="8">
        <v>18.779949819259102</v>
      </c>
      <c r="F9385" s="8">
        <v>60.935188226645799</v>
      </c>
      <c r="G9385" s="8">
        <v>23.742754872610099</v>
      </c>
      <c r="H9385" s="8">
        <v>4.9206864303807301</v>
      </c>
      <c r="I9385" s="8">
        <v>14.8848064239683</v>
      </c>
      <c r="J9385" s="8">
        <v>16.792344991432302</v>
      </c>
      <c r="K9385" s="8">
        <v>0.30241934618613903</v>
      </c>
      <c r="L9385" s="8">
        <v>-1.49962470501496</v>
      </c>
    </row>
    <row r="9386" spans="1:12" x14ac:dyDescent="0.2">
      <c r="A9386" s="7" t="s">
        <v>35971</v>
      </c>
      <c r="B9386" s="7" t="s">
        <v>35972</v>
      </c>
      <c r="E9386" s="8">
        <v>414.14731443524101</v>
      </c>
      <c r="F9386" s="8">
        <v>383.30199045793302</v>
      </c>
      <c r="G9386" s="8">
        <v>273.04168103501598</v>
      </c>
      <c r="H9386" s="8">
        <v>471.40176003047299</v>
      </c>
      <c r="I9386" s="8">
        <v>428.68242501028601</v>
      </c>
      <c r="J9386" s="8">
        <v>445.49103477270501</v>
      </c>
      <c r="K9386" s="8">
        <v>0.46369793376734297</v>
      </c>
      <c r="L9386" s="8">
        <v>0.32993856700477803</v>
      </c>
    </row>
    <row r="9387" spans="1:12" x14ac:dyDescent="0.2">
      <c r="A9387" s="7" t="s">
        <v>35973</v>
      </c>
      <c r="B9387" s="7" t="s">
        <v>35974</v>
      </c>
      <c r="C9387" s="7" t="s">
        <v>35975</v>
      </c>
      <c r="D9387" s="7" t="s">
        <v>35976</v>
      </c>
      <c r="E9387" s="8">
        <v>45.467246930837902</v>
      </c>
      <c r="F9387" s="8">
        <v>22.604989180852499</v>
      </c>
      <c r="G9387" s="8">
        <v>27.6998806847118</v>
      </c>
      <c r="H9387" s="8">
        <v>14.762059291142201</v>
      </c>
      <c r="I9387" s="8">
        <v>6.9462429978518596</v>
      </c>
      <c r="J9387" s="8">
        <v>22.719054988408502</v>
      </c>
      <c r="K9387" s="8">
        <v>0.44743319310561203</v>
      </c>
      <c r="L9387" s="8">
        <v>-1.1078850920161201</v>
      </c>
    </row>
    <row r="9388" spans="1:12" x14ac:dyDescent="0.2">
      <c r="A9388" s="7" t="s">
        <v>35977</v>
      </c>
      <c r="B9388" s="7" t="s">
        <v>35978</v>
      </c>
      <c r="C9388" s="7" t="s">
        <v>35979</v>
      </c>
      <c r="D9388" s="7" t="s">
        <v>35980</v>
      </c>
      <c r="E9388" s="8">
        <v>4.94209205769977</v>
      </c>
      <c r="F9388" s="8">
        <v>14.742384248382001</v>
      </c>
      <c r="G9388" s="8">
        <v>10.8820959832796</v>
      </c>
      <c r="H9388" s="8">
        <v>1.9682745721522901</v>
      </c>
      <c r="I9388" s="8">
        <v>6.9462429978518596</v>
      </c>
      <c r="J9388" s="8">
        <v>13.828989992944299</v>
      </c>
      <c r="K9388" s="8">
        <v>0.92085044171088903</v>
      </c>
      <c r="L9388" s="8">
        <v>-0.42679998953613402</v>
      </c>
    </row>
    <row r="9389" spans="1:12" x14ac:dyDescent="0.2">
      <c r="A9389" s="7" t="s">
        <v>35981</v>
      </c>
      <c r="B9389" s="7" t="s">
        <v>35982</v>
      </c>
      <c r="C9389" s="7" t="s">
        <v>35983</v>
      </c>
      <c r="D9389" s="7" t="s">
        <v>35984</v>
      </c>
      <c r="E9389" s="8">
        <v>486.30185847765699</v>
      </c>
      <c r="F9389" s="8">
        <v>473.72194718134301</v>
      </c>
      <c r="G9389" s="8">
        <v>430.337432066058</v>
      </c>
      <c r="H9389" s="8">
        <v>618.03821565581904</v>
      </c>
      <c r="I9389" s="8">
        <v>516.99894312583103</v>
      </c>
      <c r="J9389" s="8">
        <v>538.34282472533096</v>
      </c>
      <c r="K9389" s="8">
        <v>0.43899149923467201</v>
      </c>
      <c r="L9389" s="8">
        <v>0.267326455206507</v>
      </c>
    </row>
    <row r="9390" spans="1:12" x14ac:dyDescent="0.2">
      <c r="A9390" s="7" t="s">
        <v>35985</v>
      </c>
      <c r="B9390" s="7" t="s">
        <v>35986</v>
      </c>
      <c r="C9390" s="7" t="s">
        <v>35987</v>
      </c>
      <c r="D9390" s="7" t="s">
        <v>35988</v>
      </c>
      <c r="E9390" s="8">
        <v>482.34818483149797</v>
      </c>
      <c r="F9390" s="8">
        <v>425.563491969962</v>
      </c>
      <c r="G9390" s="8">
        <v>323.49503513931302</v>
      </c>
      <c r="H9390" s="8">
        <v>451.71901430895099</v>
      </c>
      <c r="I9390" s="8">
        <v>436.62098843640302</v>
      </c>
      <c r="J9390" s="8">
        <v>489.94135975002598</v>
      </c>
      <c r="K9390" s="8">
        <v>0.80048088948045304</v>
      </c>
      <c r="L9390" s="8">
        <v>0.16255438399384001</v>
      </c>
    </row>
    <row r="9391" spans="1:12" x14ac:dyDescent="0.2">
      <c r="A9391" s="7" t="s">
        <v>35989</v>
      </c>
      <c r="B9391" s="7" t="s">
        <v>35990</v>
      </c>
      <c r="C9391" s="7" t="s">
        <v>35991</v>
      </c>
      <c r="D9391" s="7" t="s">
        <v>35992</v>
      </c>
      <c r="E9391" s="8">
        <v>263.90771588116797</v>
      </c>
      <c r="F9391" s="8">
        <v>195.58229769520199</v>
      </c>
      <c r="G9391" s="8">
        <v>162.24215829616901</v>
      </c>
      <c r="H9391" s="8">
        <v>179.112986065858</v>
      </c>
      <c r="I9391" s="8">
        <v>139.917180385302</v>
      </c>
      <c r="J9391" s="8">
        <v>125.44869493599499</v>
      </c>
      <c r="K9391" s="8">
        <v>0.41604042167438599</v>
      </c>
      <c r="L9391" s="8">
        <v>-0.4841229111077</v>
      </c>
    </row>
    <row r="9392" spans="1:12" x14ac:dyDescent="0.2">
      <c r="A9392" s="7" t="s">
        <v>35993</v>
      </c>
      <c r="B9392" s="7" t="s">
        <v>35994</v>
      </c>
      <c r="C9392" s="7" t="s">
        <v>35995</v>
      </c>
      <c r="D9392" s="7" t="s">
        <v>35996</v>
      </c>
      <c r="E9392" s="8">
        <v>187.79949819259099</v>
      </c>
      <c r="F9392" s="8">
        <v>238.82662482378899</v>
      </c>
      <c r="G9392" s="8">
        <v>145.42437359473701</v>
      </c>
      <c r="H9392" s="8">
        <v>124.001298045594</v>
      </c>
      <c r="I9392" s="8">
        <v>82.362595545957802</v>
      </c>
      <c r="J9392" s="8">
        <v>83.961724957161707</v>
      </c>
      <c r="K9392" s="8">
        <v>3.4320304702051399E-2</v>
      </c>
      <c r="L9392" s="8">
        <v>-0.97841905256807205</v>
      </c>
    </row>
    <row r="9393" spans="1:12" x14ac:dyDescent="0.2">
      <c r="A9393" s="7" t="s">
        <v>35997</v>
      </c>
      <c r="B9393" s="7" t="s">
        <v>35998</v>
      </c>
      <c r="D9393" s="7" t="s">
        <v>35999</v>
      </c>
      <c r="E9393" s="8">
        <v>0</v>
      </c>
      <c r="F9393" s="8">
        <v>9.8282561655880301</v>
      </c>
      <c r="G9393" s="8">
        <v>9.8928145302542205</v>
      </c>
      <c r="H9393" s="8">
        <v>11.8096474329137</v>
      </c>
      <c r="I9393" s="8">
        <v>0</v>
      </c>
      <c r="J9393" s="8">
        <v>12.841204993448301</v>
      </c>
      <c r="K9393" s="8">
        <v>0.96152258492815101</v>
      </c>
      <c r="L9393" s="8">
        <v>0.32199617774720102</v>
      </c>
    </row>
    <row r="9394" spans="1:12" x14ac:dyDescent="0.2">
      <c r="A9394" s="7" t="s">
        <v>36000</v>
      </c>
      <c r="B9394" s="7" t="s">
        <v>36001</v>
      </c>
      <c r="C9394" s="7" t="s">
        <v>36002</v>
      </c>
      <c r="D9394" s="7" t="s">
        <v>36003</v>
      </c>
      <c r="E9394" s="8">
        <v>8.8957657038595794</v>
      </c>
      <c r="F9394" s="8">
        <v>23.587814797411301</v>
      </c>
      <c r="G9394" s="8">
        <v>6.9249701711779501</v>
      </c>
      <c r="H9394" s="8">
        <v>0.98413728607614503</v>
      </c>
      <c r="I9394" s="8">
        <v>0.99232042826455202</v>
      </c>
      <c r="J9394" s="8">
        <v>7.9022799959681604</v>
      </c>
      <c r="K9394" s="8">
        <v>0.446622028889964</v>
      </c>
      <c r="L9394" s="8">
        <v>-1.99620610203355</v>
      </c>
    </row>
    <row r="9395" spans="1:12" x14ac:dyDescent="0.2">
      <c r="A9395" s="7" t="s">
        <v>36004</v>
      </c>
      <c r="B9395" s="7" t="s">
        <v>36005</v>
      </c>
      <c r="C9395" s="7" t="s">
        <v>36006</v>
      </c>
      <c r="D9395" s="7" t="s">
        <v>36007</v>
      </c>
      <c r="E9395" s="8">
        <v>14.8262761730993</v>
      </c>
      <c r="F9395" s="8">
        <v>23.587814797411301</v>
      </c>
      <c r="G9395" s="8">
        <v>26.710599231686398</v>
      </c>
      <c r="H9395" s="8">
        <v>66.921335453177903</v>
      </c>
      <c r="I9395" s="8">
        <v>68.470109550254094</v>
      </c>
      <c r="J9395" s="8">
        <v>35.560259981856703</v>
      </c>
      <c r="K9395" s="8">
        <v>9.4256668980366803E-2</v>
      </c>
      <c r="L9395" s="8">
        <v>1.3922729371614999</v>
      </c>
    </row>
    <row r="9396" spans="1:12" x14ac:dyDescent="0.2">
      <c r="A9396" s="7" t="s">
        <v>36008</v>
      </c>
      <c r="B9396" s="7" t="s">
        <v>36009</v>
      </c>
      <c r="C9396" s="7" t="s">
        <v>36010</v>
      </c>
      <c r="D9396" s="7" t="s">
        <v>36011</v>
      </c>
      <c r="E9396" s="8">
        <v>66.224033573176897</v>
      </c>
      <c r="F9396" s="8">
        <v>79.608874941262997</v>
      </c>
      <c r="G9396" s="8">
        <v>96.949582396491294</v>
      </c>
      <c r="H9396" s="8">
        <v>197.811594501305</v>
      </c>
      <c r="I9396" s="8">
        <v>150.83270509621201</v>
      </c>
      <c r="J9396" s="8">
        <v>135.32654493095501</v>
      </c>
      <c r="K9396" s="8">
        <v>2.53424654975072E-2</v>
      </c>
      <c r="L9396" s="8">
        <v>0.99532255479720899</v>
      </c>
    </row>
    <row r="9397" spans="1:12" x14ac:dyDescent="0.2">
      <c r="A9397" s="7" t="s">
        <v>36012</v>
      </c>
      <c r="B9397" s="7" t="s">
        <v>36013</v>
      </c>
      <c r="C9397" s="7" t="s">
        <v>36014</v>
      </c>
      <c r="D9397" s="7" t="s">
        <v>36015</v>
      </c>
      <c r="E9397" s="8">
        <v>4.94209205769977</v>
      </c>
      <c r="F9397" s="8">
        <v>11.793907398705599</v>
      </c>
      <c r="G9397" s="8">
        <v>25.721317778661</v>
      </c>
      <c r="H9397" s="8">
        <v>0.98413728607614503</v>
      </c>
      <c r="I9397" s="8">
        <v>13.8924859957037</v>
      </c>
      <c r="J9397" s="8">
        <v>7.9022799959681604</v>
      </c>
      <c r="K9397" s="8">
        <v>0.79743161278730001</v>
      </c>
      <c r="L9397" s="8">
        <v>-0.89870305173121501</v>
      </c>
    </row>
    <row r="9398" spans="1:12" x14ac:dyDescent="0.2">
      <c r="A9398" s="7" t="s">
        <v>36016</v>
      </c>
      <c r="B9398" s="7" t="s">
        <v>36017</v>
      </c>
      <c r="C9398" s="7" t="s">
        <v>36018</v>
      </c>
      <c r="D9398" s="7" t="s">
        <v>36019</v>
      </c>
      <c r="E9398" s="8">
        <v>60.293523103937197</v>
      </c>
      <c r="F9398" s="8">
        <v>90.419956723409896</v>
      </c>
      <c r="G9398" s="8">
        <v>49.464072651271103</v>
      </c>
      <c r="H9398" s="8">
        <v>6.8889610025330201</v>
      </c>
      <c r="I9398" s="8">
        <v>45.646739700169398</v>
      </c>
      <c r="J9398" s="8">
        <v>44.450324977320903</v>
      </c>
      <c r="K9398" s="8">
        <v>0.44751885038581402</v>
      </c>
      <c r="L9398" s="8">
        <v>-1.0456936618430199</v>
      </c>
    </row>
    <row r="9399" spans="1:12" x14ac:dyDescent="0.2">
      <c r="A9399" s="7" t="s">
        <v>36020</v>
      </c>
      <c r="B9399" s="7" t="s">
        <v>36021</v>
      </c>
      <c r="E9399" s="8">
        <v>18.779949819259102</v>
      </c>
      <c r="F9399" s="8">
        <v>19.656512331176099</v>
      </c>
      <c r="G9399" s="8">
        <v>12.8606588893305</v>
      </c>
      <c r="H9399" s="8">
        <v>13.777922005065999</v>
      </c>
      <c r="I9399" s="8">
        <v>13.8924859957037</v>
      </c>
      <c r="J9399" s="8">
        <v>0.98778499949602006</v>
      </c>
      <c r="K9399" s="8">
        <v>0.77732104914941302</v>
      </c>
      <c r="L9399" s="8">
        <v>-0.84000051526593</v>
      </c>
    </row>
    <row r="9400" spans="1:12" x14ac:dyDescent="0.2">
      <c r="A9400" s="7" t="s">
        <v>36022</v>
      </c>
      <c r="B9400" s="7" t="s">
        <v>36023</v>
      </c>
      <c r="C9400" s="7" t="s">
        <v>36024</v>
      </c>
      <c r="D9400" s="7" t="s">
        <v>36025</v>
      </c>
      <c r="E9400" s="8">
        <v>7.9073472923196304</v>
      </c>
      <c r="F9400" s="8">
        <v>11.793907398705599</v>
      </c>
      <c r="G9400" s="8">
        <v>5.9356887181525302</v>
      </c>
      <c r="H9400" s="8">
        <v>1.9682745721522901</v>
      </c>
      <c r="I9400" s="8">
        <v>1.9846408565291001</v>
      </c>
      <c r="J9400" s="8">
        <v>0.98778499949602006</v>
      </c>
      <c r="K9400" s="8">
        <v>0.33993027362434503</v>
      </c>
      <c r="L9400" s="8">
        <v>-2.37560457281847</v>
      </c>
    </row>
    <row r="9401" spans="1:12" x14ac:dyDescent="0.2">
      <c r="A9401" s="7" t="s">
        <v>36026</v>
      </c>
      <c r="B9401" s="7" t="s">
        <v>36027</v>
      </c>
      <c r="C9401" s="7" t="s">
        <v>36028</v>
      </c>
      <c r="D9401" s="7" t="s">
        <v>36029</v>
      </c>
      <c r="E9401" s="8">
        <v>517.93124764693596</v>
      </c>
      <c r="F9401" s="8">
        <v>452.09978361704901</v>
      </c>
      <c r="G9401" s="8">
        <v>370.980544884533</v>
      </c>
      <c r="H9401" s="8">
        <v>749.91261199002201</v>
      </c>
      <c r="I9401" s="8">
        <v>542.79927426071004</v>
      </c>
      <c r="J9401" s="8">
        <v>404.99184979336798</v>
      </c>
      <c r="K9401" s="8">
        <v>0.56402336809834897</v>
      </c>
      <c r="L9401" s="8">
        <v>0.34028285556334997</v>
      </c>
    </row>
    <row r="9402" spans="1:12" x14ac:dyDescent="0.2">
      <c r="A9402" s="7" t="s">
        <v>36030</v>
      </c>
      <c r="B9402" s="7" t="s">
        <v>36031</v>
      </c>
      <c r="C9402" s="7" t="s">
        <v>36032</v>
      </c>
      <c r="D9402" s="7" t="s">
        <v>36033</v>
      </c>
      <c r="E9402" s="8">
        <v>195.70684548491101</v>
      </c>
      <c r="F9402" s="8">
        <v>200.496425777996</v>
      </c>
      <c r="G9402" s="8">
        <v>210.71694949441499</v>
      </c>
      <c r="H9402" s="8">
        <v>428.09971944312298</v>
      </c>
      <c r="I9402" s="8">
        <v>303.650051048953</v>
      </c>
      <c r="J9402" s="8">
        <v>256.82409986896499</v>
      </c>
      <c r="K9402" s="8">
        <v>6.2373020582792399E-2</v>
      </c>
      <c r="L9402" s="8">
        <v>0.70389126261299195</v>
      </c>
    </row>
    <row r="9403" spans="1:12" x14ac:dyDescent="0.2">
      <c r="A9403" s="7" t="s">
        <v>36034</v>
      </c>
      <c r="B9403" s="7" t="s">
        <v>36035</v>
      </c>
      <c r="C9403" s="7" t="s">
        <v>36036</v>
      </c>
      <c r="D9403" s="7" t="s">
        <v>36037</v>
      </c>
      <c r="E9403" s="8">
        <v>188.787916604131</v>
      </c>
      <c r="F9403" s="8">
        <v>219.17011249261299</v>
      </c>
      <c r="G9403" s="8">
        <v>222.58832693072</v>
      </c>
      <c r="H9403" s="8">
        <v>166.31920134686899</v>
      </c>
      <c r="I9403" s="8">
        <v>207.39496950729099</v>
      </c>
      <c r="J9403" s="8">
        <v>185.70357990525201</v>
      </c>
      <c r="K9403" s="8">
        <v>0.81737407086073</v>
      </c>
      <c r="L9403" s="8">
        <v>-0.172744585812945</v>
      </c>
    </row>
    <row r="9404" spans="1:12" x14ac:dyDescent="0.2">
      <c r="A9404" s="7" t="s">
        <v>36038</v>
      </c>
      <c r="B9404" s="7" t="s">
        <v>36039</v>
      </c>
      <c r="E9404" s="8">
        <v>3.9536736461598201</v>
      </c>
      <c r="F9404" s="8">
        <v>7.8626049324704201</v>
      </c>
      <c r="G9404" s="8">
        <v>3.9571258121016899</v>
      </c>
      <c r="H9404" s="8">
        <v>5.9048237164568702</v>
      </c>
      <c r="I9404" s="8">
        <v>11.907845139174601</v>
      </c>
      <c r="J9404" s="8">
        <v>0</v>
      </c>
      <c r="K9404" s="8">
        <v>0.97639758892659001</v>
      </c>
      <c r="L9404" s="8">
        <v>0.175005459911763</v>
      </c>
    </row>
    <row r="9405" spans="1:12" x14ac:dyDescent="0.2">
      <c r="A9405" s="7" t="s">
        <v>36040</v>
      </c>
      <c r="B9405" s="7" t="s">
        <v>36041</v>
      </c>
      <c r="D9405" s="7" t="s">
        <v>36042</v>
      </c>
      <c r="E9405" s="8">
        <v>10.872602526939501</v>
      </c>
      <c r="F9405" s="8">
        <v>8.8454305490292207</v>
      </c>
      <c r="G9405" s="8">
        <v>10.8820959832796</v>
      </c>
      <c r="H9405" s="8">
        <v>34.4448050126651</v>
      </c>
      <c r="I9405" s="8">
        <v>0.99232042826455202</v>
      </c>
      <c r="J9405" s="8">
        <v>2.9633549984880601</v>
      </c>
      <c r="K9405" s="8">
        <v>0.94747334208278899</v>
      </c>
      <c r="L9405" s="8">
        <v>0.32797214212071002</v>
      </c>
    </row>
    <row r="9406" spans="1:12" x14ac:dyDescent="0.2">
      <c r="A9406" s="7" t="s">
        <v>36043</v>
      </c>
      <c r="B9406" s="7" t="s">
        <v>36044</v>
      </c>
      <c r="C9406" s="7" t="s">
        <v>36045</v>
      </c>
      <c r="D9406" s="7" t="s">
        <v>36046</v>
      </c>
      <c r="E9406" s="8">
        <v>12.8494393500194</v>
      </c>
      <c r="F9406" s="8">
        <v>0</v>
      </c>
      <c r="G9406" s="8">
        <v>25.721317778661</v>
      </c>
      <c r="H9406" s="8">
        <v>3.9365491443045801</v>
      </c>
      <c r="I9406" s="8">
        <v>12.900165567439201</v>
      </c>
      <c r="J9406" s="8">
        <v>3.9511399979840802</v>
      </c>
      <c r="K9406" s="8">
        <v>0.84529515657492704</v>
      </c>
      <c r="L9406" s="8">
        <v>-0.89185263106898705</v>
      </c>
    </row>
    <row r="9407" spans="1:12" x14ac:dyDescent="0.2">
      <c r="A9407" s="7" t="s">
        <v>36047</v>
      </c>
      <c r="B9407" s="7" t="s">
        <v>36048</v>
      </c>
      <c r="C9407" s="7" t="s">
        <v>36049</v>
      </c>
      <c r="D9407" s="7" t="s">
        <v>36050</v>
      </c>
      <c r="E9407" s="8">
        <v>0</v>
      </c>
      <c r="F9407" s="8">
        <v>1.9656512331176099</v>
      </c>
      <c r="G9407" s="8">
        <v>0.98928145302542203</v>
      </c>
      <c r="H9407" s="8">
        <v>0</v>
      </c>
      <c r="I9407" s="8">
        <v>2.97696128479366</v>
      </c>
      <c r="J9407" s="8">
        <v>8.8900649954641793</v>
      </c>
      <c r="K9407" s="8">
        <v>1</v>
      </c>
      <c r="L9407" s="8">
        <v>2.00499731782832</v>
      </c>
    </row>
    <row r="9408" spans="1:12" x14ac:dyDescent="0.2">
      <c r="A9408" s="7" t="s">
        <v>36051</v>
      </c>
      <c r="B9408" s="7" t="s">
        <v>36052</v>
      </c>
      <c r="E9408" s="8">
        <v>256.98878700038802</v>
      </c>
      <c r="F9408" s="8">
        <v>253.56900907217101</v>
      </c>
      <c r="G9408" s="8">
        <v>214.67407530651599</v>
      </c>
      <c r="H9408" s="8">
        <v>289.33636210638701</v>
      </c>
      <c r="I9408" s="8">
        <v>388.98960787970401</v>
      </c>
      <c r="J9408" s="8">
        <v>328.932404832175</v>
      </c>
      <c r="K9408" s="8">
        <v>0.19928717682709099</v>
      </c>
      <c r="L9408" s="8">
        <v>0.47384829194634798</v>
      </c>
    </row>
    <row r="9409" spans="1:12" x14ac:dyDescent="0.2">
      <c r="A9409" s="7" t="s">
        <v>36053</v>
      </c>
      <c r="B9409" s="7" t="s">
        <v>36054</v>
      </c>
      <c r="C9409" s="7" t="s">
        <v>36055</v>
      </c>
      <c r="D9409" s="7" t="s">
        <v>36056</v>
      </c>
      <c r="E9409" s="8">
        <v>1.97683682307991</v>
      </c>
      <c r="F9409" s="8">
        <v>31.450419729881698</v>
      </c>
      <c r="G9409" s="8">
        <v>30.667725043788099</v>
      </c>
      <c r="H9409" s="8">
        <v>8.8572355746852995</v>
      </c>
      <c r="I9409" s="8">
        <v>14.8848064239683</v>
      </c>
      <c r="J9409" s="8">
        <v>17.780129990928401</v>
      </c>
      <c r="K9409" s="8">
        <v>0.84884224548708798</v>
      </c>
      <c r="L9409" s="8">
        <v>-0.626483365948455</v>
      </c>
    </row>
    <row r="9410" spans="1:12" x14ac:dyDescent="0.2">
      <c r="A9410" s="7" t="s">
        <v>36057</v>
      </c>
      <c r="B9410" s="7" t="s">
        <v>36058</v>
      </c>
      <c r="E9410" s="8">
        <v>31.6293891692785</v>
      </c>
      <c r="F9410" s="8">
        <v>49.141280827940101</v>
      </c>
      <c r="G9410" s="8">
        <v>53.421198463372797</v>
      </c>
      <c r="H9410" s="8">
        <v>175.176436921554</v>
      </c>
      <c r="I9410" s="8">
        <v>161.74822980712199</v>
      </c>
      <c r="J9410" s="8">
        <v>123.47312493700301</v>
      </c>
      <c r="K9410" s="8">
        <v>3.9559120394064298E-5</v>
      </c>
      <c r="L9410" s="8">
        <v>1.7785532766294301</v>
      </c>
    </row>
    <row r="9411" spans="1:12" x14ac:dyDescent="0.2">
      <c r="A9411" s="7" t="s">
        <v>36059</v>
      </c>
      <c r="B9411" s="7" t="s">
        <v>36060</v>
      </c>
      <c r="C9411" s="7" t="s">
        <v>36061</v>
      </c>
      <c r="D9411" s="7" t="s">
        <v>36062</v>
      </c>
      <c r="E9411" s="8">
        <v>6.9189288807796796</v>
      </c>
      <c r="F9411" s="8">
        <v>13.7595586318232</v>
      </c>
      <c r="G9411" s="8">
        <v>9.8928145302542205</v>
      </c>
      <c r="H9411" s="8">
        <v>13.777922005065999</v>
      </c>
      <c r="I9411" s="8">
        <v>6.9462429978518596</v>
      </c>
      <c r="J9411" s="8">
        <v>26.670194986392598</v>
      </c>
      <c r="K9411" s="8">
        <v>0.82454942779555895</v>
      </c>
      <c r="L9411" s="8">
        <v>0.63249282342176405</v>
      </c>
    </row>
    <row r="9412" spans="1:12" x14ac:dyDescent="0.2">
      <c r="A9412" s="7" t="s">
        <v>36063</v>
      </c>
      <c r="B9412" s="7" t="s">
        <v>36064</v>
      </c>
      <c r="C9412" s="7" t="s">
        <v>36065</v>
      </c>
      <c r="D9412" s="7" t="s">
        <v>36066</v>
      </c>
      <c r="E9412" s="8">
        <v>382.51792526596199</v>
      </c>
      <c r="F9412" s="8">
        <v>289.93355688484701</v>
      </c>
      <c r="G9412" s="8">
        <v>317.55934642116</v>
      </c>
      <c r="H9412" s="8">
        <v>619.02235294189495</v>
      </c>
      <c r="I9412" s="8">
        <v>434.63634757987398</v>
      </c>
      <c r="J9412" s="8">
        <v>365.48044981352803</v>
      </c>
      <c r="K9412" s="8">
        <v>0.22761534641179201</v>
      </c>
      <c r="L9412" s="8">
        <v>0.519554314076344</v>
      </c>
    </row>
    <row r="9413" spans="1:12" x14ac:dyDescent="0.2">
      <c r="A9413" s="7" t="s">
        <v>36067</v>
      </c>
      <c r="B9413" s="7" t="s">
        <v>36068</v>
      </c>
      <c r="C9413" s="7" t="s">
        <v>36069</v>
      </c>
      <c r="D9413" s="7" t="s">
        <v>36070</v>
      </c>
      <c r="E9413" s="8">
        <v>95.876585919375501</v>
      </c>
      <c r="F9413" s="8">
        <v>25.553466030528899</v>
      </c>
      <c r="G9413" s="8">
        <v>76.174671882957497</v>
      </c>
      <c r="H9413" s="8">
        <v>133.84267090635601</v>
      </c>
      <c r="I9413" s="8">
        <v>54.5776235545503</v>
      </c>
      <c r="J9413" s="8">
        <v>34.572474982360703</v>
      </c>
      <c r="K9413" s="8">
        <v>0.945213692091736</v>
      </c>
      <c r="L9413" s="8">
        <v>0.174564067391307</v>
      </c>
    </row>
    <row r="9414" spans="1:12" x14ac:dyDescent="0.2">
      <c r="A9414" s="7" t="s">
        <v>36071</v>
      </c>
      <c r="B9414" s="7" t="s">
        <v>36072</v>
      </c>
      <c r="C9414" s="7" t="s">
        <v>36073</v>
      </c>
      <c r="D9414" s="7" t="s">
        <v>36074</v>
      </c>
      <c r="E9414" s="8">
        <v>93.899749096295594</v>
      </c>
      <c r="F9414" s="8">
        <v>104.17951535523299</v>
      </c>
      <c r="G9414" s="8">
        <v>110.799522738847</v>
      </c>
      <c r="H9414" s="8">
        <v>94.477179463309895</v>
      </c>
      <c r="I9414" s="8">
        <v>98.239722398190594</v>
      </c>
      <c r="J9414" s="8">
        <v>92.851789952625893</v>
      </c>
      <c r="K9414" s="8">
        <v>0.92155430465094101</v>
      </c>
      <c r="L9414" s="8">
        <v>-0.113216199584819</v>
      </c>
    </row>
    <row r="9415" spans="1:12" x14ac:dyDescent="0.2">
      <c r="A9415" s="7" t="s">
        <v>36075</v>
      </c>
      <c r="B9415" s="7" t="s">
        <v>36076</v>
      </c>
      <c r="D9415" s="7" t="s">
        <v>36077</v>
      </c>
      <c r="E9415" s="8">
        <v>109.71444368093501</v>
      </c>
      <c r="F9415" s="8">
        <v>916.97630024936302</v>
      </c>
      <c r="G9415" s="8">
        <v>312.61293915603301</v>
      </c>
      <c r="H9415" s="8">
        <v>593.43478350391501</v>
      </c>
      <c r="I9415" s="8">
        <v>430.66706586681499</v>
      </c>
      <c r="J9415" s="8">
        <v>99.766284949098093</v>
      </c>
      <c r="K9415" s="8">
        <v>0.94918530868701101</v>
      </c>
      <c r="L9415" s="8">
        <v>-0.253011889065415</v>
      </c>
    </row>
    <row r="9416" spans="1:12" x14ac:dyDescent="0.2">
      <c r="A9416" s="7" t="s">
        <v>36078</v>
      </c>
      <c r="B9416" s="7" t="s">
        <v>36079</v>
      </c>
      <c r="C9416" s="7" t="s">
        <v>36080</v>
      </c>
      <c r="D9416" s="7" t="s">
        <v>36081</v>
      </c>
      <c r="E9416" s="8">
        <v>123.552301442494</v>
      </c>
      <c r="F9416" s="8">
        <v>53.072583294175303</v>
      </c>
      <c r="G9416" s="8">
        <v>81.121079148084604</v>
      </c>
      <c r="H9416" s="8">
        <v>53.143413448111801</v>
      </c>
      <c r="I9416" s="8">
        <v>72.439391263312302</v>
      </c>
      <c r="J9416" s="8">
        <v>72.108304963209505</v>
      </c>
      <c r="K9416" s="8">
        <v>0.76202312135412698</v>
      </c>
      <c r="L9416" s="8">
        <v>-0.382675250636826</v>
      </c>
    </row>
    <row r="9417" spans="1:12" x14ac:dyDescent="0.2">
      <c r="A9417" s="7" t="s">
        <v>36082</v>
      </c>
      <c r="B9417" s="7" t="s">
        <v>36083</v>
      </c>
      <c r="E9417" s="8">
        <v>3.9536736461598201</v>
      </c>
      <c r="F9417" s="8">
        <v>0</v>
      </c>
      <c r="G9417" s="8">
        <v>43.528383933118597</v>
      </c>
      <c r="H9417" s="8">
        <v>33.460667726588902</v>
      </c>
      <c r="I9417" s="8">
        <v>11.907845139174601</v>
      </c>
      <c r="J9417" s="8">
        <v>24.694624987400498</v>
      </c>
      <c r="K9417" s="8">
        <v>0.90759304139535801</v>
      </c>
      <c r="L9417" s="8">
        <v>0.56153071661058795</v>
      </c>
    </row>
    <row r="9418" spans="1:12" x14ac:dyDescent="0.2">
      <c r="A9418" s="7" t="s">
        <v>36084</v>
      </c>
      <c r="B9418" s="7" t="s">
        <v>36085</v>
      </c>
      <c r="C9418" s="7" t="s">
        <v>36086</v>
      </c>
      <c r="D9418" s="7" t="s">
        <v>36087</v>
      </c>
      <c r="E9418" s="8">
        <v>32.6178075808185</v>
      </c>
      <c r="F9418" s="8">
        <v>28.501942880205299</v>
      </c>
      <c r="G9418" s="8">
        <v>46.4962282921948</v>
      </c>
      <c r="H9418" s="8">
        <v>21.651020293675199</v>
      </c>
      <c r="I9418" s="8">
        <v>21.831049421820101</v>
      </c>
      <c r="J9418" s="8">
        <v>19.755699989920402</v>
      </c>
      <c r="K9418" s="8">
        <v>0.53618586822071002</v>
      </c>
      <c r="L9418" s="8">
        <v>-0.76695046081806295</v>
      </c>
    </row>
    <row r="9419" spans="1:12" x14ac:dyDescent="0.2">
      <c r="A9419" s="7" t="s">
        <v>36088</v>
      </c>
      <c r="B9419" s="7" t="s">
        <v>36089</v>
      </c>
      <c r="C9419" s="7" t="s">
        <v>36090</v>
      </c>
      <c r="D9419" s="7" t="s">
        <v>36091</v>
      </c>
      <c r="E9419" s="8">
        <v>42.501991696217999</v>
      </c>
      <c r="F9419" s="8">
        <v>68.797793159116196</v>
      </c>
      <c r="G9419" s="8">
        <v>31.657006496813501</v>
      </c>
      <c r="H9419" s="8">
        <v>23.619294865827499</v>
      </c>
      <c r="I9419" s="8">
        <v>25.800331134878299</v>
      </c>
      <c r="J9419" s="8">
        <v>27.657979985888598</v>
      </c>
      <c r="K9419" s="8">
        <v>0.399439505036915</v>
      </c>
      <c r="L9419" s="8">
        <v>-0.89136216456467399</v>
      </c>
    </row>
    <row r="9420" spans="1:12" x14ac:dyDescent="0.2">
      <c r="A9420" s="7" t="s">
        <v>36092</v>
      </c>
      <c r="B9420" s="7" t="s">
        <v>36093</v>
      </c>
      <c r="C9420" s="7" t="s">
        <v>36094</v>
      </c>
      <c r="D9420" s="7" t="s">
        <v>36095</v>
      </c>
      <c r="E9420" s="8">
        <v>0</v>
      </c>
      <c r="F9420" s="8">
        <v>17.690861098058399</v>
      </c>
      <c r="G9420" s="8">
        <v>16.817784701432199</v>
      </c>
      <c r="H9420" s="8">
        <v>0</v>
      </c>
      <c r="I9420" s="8">
        <v>9.9232042826455196</v>
      </c>
      <c r="J9420" s="8">
        <v>11.853419993952199</v>
      </c>
      <c r="K9420" s="8">
        <v>0.915362078045039</v>
      </c>
      <c r="L9420" s="8">
        <v>-0.66441244578397995</v>
      </c>
    </row>
    <row r="9421" spans="1:12" x14ac:dyDescent="0.2">
      <c r="A9421" s="7" t="s">
        <v>36096</v>
      </c>
      <c r="B9421" s="7" t="s">
        <v>36097</v>
      </c>
      <c r="C9421" s="7" t="s">
        <v>36098</v>
      </c>
      <c r="D9421" s="7" t="s">
        <v>36099</v>
      </c>
      <c r="E9421" s="8">
        <v>760.09375847422496</v>
      </c>
      <c r="F9421" s="8">
        <v>779.38071393113103</v>
      </c>
      <c r="G9421" s="8">
        <v>758.77887447049795</v>
      </c>
      <c r="H9421" s="8">
        <v>1302.99776676482</v>
      </c>
      <c r="I9421" s="8">
        <v>1402.14876513781</v>
      </c>
      <c r="J9421" s="8">
        <v>1547.8590942102601</v>
      </c>
      <c r="K9421" s="8">
        <v>8.7283242306930193E-9</v>
      </c>
      <c r="L9421" s="8">
        <v>0.88793406234899497</v>
      </c>
    </row>
    <row r="9422" spans="1:12" x14ac:dyDescent="0.2">
      <c r="A9422" s="7" t="s">
        <v>36100</v>
      </c>
      <c r="B9422" s="7" t="s">
        <v>36101</v>
      </c>
      <c r="C9422" s="7" t="s">
        <v>36102</v>
      </c>
      <c r="D9422" s="7" t="s">
        <v>36103</v>
      </c>
      <c r="E9422" s="8">
        <v>7143.2998601992504</v>
      </c>
      <c r="F9422" s="8">
        <v>7152.0220116984101</v>
      </c>
      <c r="G9422" s="8">
        <v>7881.6053362535304</v>
      </c>
      <c r="H9422" s="8">
        <v>8108.3070999813599</v>
      </c>
      <c r="I9422" s="8">
        <v>8528.00176050556</v>
      </c>
      <c r="J9422" s="8">
        <v>8693.4957805644808</v>
      </c>
      <c r="K9422" s="8">
        <v>0.32536503897104202</v>
      </c>
      <c r="L9422" s="8">
        <v>0.19177711760391999</v>
      </c>
    </row>
    <row r="9423" spans="1:12" x14ac:dyDescent="0.2">
      <c r="A9423" s="7" t="s">
        <v>36104</v>
      </c>
      <c r="B9423" s="7" t="s">
        <v>36105</v>
      </c>
      <c r="C9423" s="7" t="s">
        <v>36106</v>
      </c>
      <c r="D9423" s="7" t="s">
        <v>36107</v>
      </c>
      <c r="E9423" s="8">
        <v>169.01954837333199</v>
      </c>
      <c r="F9423" s="8">
        <v>186.73686714617301</v>
      </c>
      <c r="G9423" s="8">
        <v>185.984913168779</v>
      </c>
      <c r="H9423" s="8">
        <v>185.017809782315</v>
      </c>
      <c r="I9423" s="8">
        <v>203.425687794233</v>
      </c>
      <c r="J9423" s="8">
        <v>168.91123491381899</v>
      </c>
      <c r="K9423" s="8">
        <v>0.965656757274997</v>
      </c>
      <c r="L9423" s="8">
        <v>4.09518952073629E-2</v>
      </c>
    </row>
    <row r="9424" spans="1:12" x14ac:dyDescent="0.2">
      <c r="A9424" s="7" t="s">
        <v>36108</v>
      </c>
      <c r="B9424" s="7" t="s">
        <v>36109</v>
      </c>
      <c r="E9424" s="8">
        <v>0.98841841153995402</v>
      </c>
      <c r="F9424" s="8">
        <v>4.9141280827940097</v>
      </c>
      <c r="G9424" s="8">
        <v>9.8928145302542205</v>
      </c>
      <c r="H9424" s="8">
        <v>4.9206864303807301</v>
      </c>
      <c r="I9424" s="8">
        <v>7.93856342611641</v>
      </c>
      <c r="J9424" s="8">
        <v>1.9755699989920401</v>
      </c>
      <c r="K9424" s="8">
        <v>0.98797626800900296</v>
      </c>
      <c r="L9424" s="8">
        <v>-9.0631249221424098E-2</v>
      </c>
    </row>
    <row r="9425" spans="1:12" x14ac:dyDescent="0.2">
      <c r="A9425" s="7" t="s">
        <v>36110</v>
      </c>
      <c r="B9425" s="7" t="s">
        <v>36111</v>
      </c>
      <c r="C9425" s="7" t="s">
        <v>36112</v>
      </c>
      <c r="D9425" s="7" t="s">
        <v>36113</v>
      </c>
      <c r="E9425" s="8">
        <v>7.9073472923196304</v>
      </c>
      <c r="F9425" s="8">
        <v>4.9141280827940097</v>
      </c>
      <c r="G9425" s="8">
        <v>0.98928145302542203</v>
      </c>
      <c r="H9425" s="8">
        <v>1.9682745721522901</v>
      </c>
      <c r="I9425" s="8">
        <v>10.9155247109101</v>
      </c>
      <c r="J9425" s="8">
        <v>0</v>
      </c>
      <c r="K9425" s="8">
        <v>0.98858968917176004</v>
      </c>
      <c r="L9425" s="8">
        <v>-0.100749876937096</v>
      </c>
    </row>
    <row r="9426" spans="1:12" x14ac:dyDescent="0.2">
      <c r="A9426" s="7" t="s">
        <v>36114</v>
      </c>
      <c r="B9426" s="7" t="s">
        <v>36115</v>
      </c>
      <c r="C9426" s="7" t="s">
        <v>36116</v>
      </c>
      <c r="D9426" s="7" t="s">
        <v>36117</v>
      </c>
      <c r="E9426" s="8">
        <v>1223.66199348646</v>
      </c>
      <c r="F9426" s="8">
        <v>997.56800080718494</v>
      </c>
      <c r="G9426" s="8">
        <v>1151.5236113215899</v>
      </c>
      <c r="H9426" s="8">
        <v>1197.6950771546699</v>
      </c>
      <c r="I9426" s="8">
        <v>1079.64462595183</v>
      </c>
      <c r="J9426" s="8">
        <v>1190.2809243926999</v>
      </c>
      <c r="K9426" s="8">
        <v>0.94533508802160504</v>
      </c>
      <c r="L9426" s="8">
        <v>4.0049050222047397E-2</v>
      </c>
    </row>
    <row r="9427" spans="1:12" x14ac:dyDescent="0.2">
      <c r="A9427" s="7" t="s">
        <v>36118</v>
      </c>
      <c r="B9427" s="7" t="s">
        <v>36119</v>
      </c>
      <c r="C9427" s="7" t="s">
        <v>36120</v>
      </c>
      <c r="D9427" s="7" t="s">
        <v>36121</v>
      </c>
      <c r="E9427" s="8">
        <v>190.76475342721099</v>
      </c>
      <c r="F9427" s="8">
        <v>148.40666810037899</v>
      </c>
      <c r="G9427" s="8">
        <v>124.649463081203</v>
      </c>
      <c r="H9427" s="8">
        <v>150.57300476965</v>
      </c>
      <c r="I9427" s="8">
        <v>137.93253952877299</v>
      </c>
      <c r="J9427" s="8">
        <v>112.607489942546</v>
      </c>
      <c r="K9427" s="8">
        <v>0.82712746218798605</v>
      </c>
      <c r="L9427" s="8">
        <v>-0.20953822755218701</v>
      </c>
    </row>
    <row r="9428" spans="1:12" x14ac:dyDescent="0.2">
      <c r="A9428" s="7" t="s">
        <v>36122</v>
      </c>
      <c r="B9428" s="7" t="s">
        <v>36123</v>
      </c>
      <c r="C9428" s="7" t="s">
        <v>36124</v>
      </c>
      <c r="D9428" s="7" t="s">
        <v>36125</v>
      </c>
      <c r="E9428" s="8">
        <v>117.621790973255</v>
      </c>
      <c r="F9428" s="8">
        <v>160.20057549908501</v>
      </c>
      <c r="G9428" s="8">
        <v>129.59587034633</v>
      </c>
      <c r="H9428" s="8">
        <v>184.03367249623901</v>
      </c>
      <c r="I9428" s="8">
        <v>174.64839537456101</v>
      </c>
      <c r="J9428" s="8">
        <v>135.32654493095501</v>
      </c>
      <c r="K9428" s="8">
        <v>0.72071693995313002</v>
      </c>
      <c r="L9428" s="8">
        <v>0.27797089704351302</v>
      </c>
    </row>
    <row r="9429" spans="1:12" x14ac:dyDescent="0.2">
      <c r="A9429" s="7" t="s">
        <v>36126</v>
      </c>
      <c r="B9429" s="7" t="s">
        <v>36127</v>
      </c>
      <c r="E9429" s="8">
        <v>33.606225992358397</v>
      </c>
      <c r="F9429" s="8">
        <v>23.587814797411301</v>
      </c>
      <c r="G9429" s="8">
        <v>39.571258121016903</v>
      </c>
      <c r="H9429" s="8">
        <v>7.8730982886091603</v>
      </c>
      <c r="I9429" s="8">
        <v>12.900165567439201</v>
      </c>
      <c r="J9429" s="8">
        <v>28.645764985384599</v>
      </c>
      <c r="K9429" s="8">
        <v>0.54204390789937595</v>
      </c>
      <c r="L9429" s="8">
        <v>-0.96941992992964598</v>
      </c>
    </row>
    <row r="9430" spans="1:12" x14ac:dyDescent="0.2">
      <c r="A9430" s="7" t="s">
        <v>36128</v>
      </c>
      <c r="B9430" s="7" t="s">
        <v>36129</v>
      </c>
      <c r="D9430" s="7" t="s">
        <v>36130</v>
      </c>
      <c r="E9430" s="8">
        <v>59.305104692397201</v>
      </c>
      <c r="F9430" s="8">
        <v>93.368433573086307</v>
      </c>
      <c r="G9430" s="8">
        <v>59.356887181525302</v>
      </c>
      <c r="H9430" s="8">
        <v>40.349628729121903</v>
      </c>
      <c r="I9430" s="8">
        <v>67.477789121989503</v>
      </c>
      <c r="J9430" s="8">
        <v>66.181594966233405</v>
      </c>
      <c r="K9430" s="8">
        <v>0.84075647322811198</v>
      </c>
      <c r="L9430" s="8">
        <v>-0.28532064563052401</v>
      </c>
    </row>
    <row r="9431" spans="1:12" x14ac:dyDescent="0.2">
      <c r="A9431" s="7" t="s">
        <v>36131</v>
      </c>
      <c r="B9431" s="7" t="s">
        <v>36132</v>
      </c>
      <c r="C9431" s="7" t="s">
        <v>36133</v>
      </c>
      <c r="D9431" s="7" t="s">
        <v>36134</v>
      </c>
      <c r="E9431" s="8">
        <v>329.14333104280502</v>
      </c>
      <c r="F9431" s="8">
        <v>343.006140179022</v>
      </c>
      <c r="G9431" s="8">
        <v>224.566889836771</v>
      </c>
      <c r="H9431" s="8">
        <v>334.606677265889</v>
      </c>
      <c r="I9431" s="8">
        <v>285.78828334019101</v>
      </c>
      <c r="J9431" s="8">
        <v>230.15390488257299</v>
      </c>
      <c r="K9431" s="8">
        <v>0.94196044140083302</v>
      </c>
      <c r="L9431" s="8">
        <v>-7.6270043570412005E-2</v>
      </c>
    </row>
    <row r="9432" spans="1:12" x14ac:dyDescent="0.2">
      <c r="A9432" s="7" t="s">
        <v>36135</v>
      </c>
      <c r="B9432" s="7" t="s">
        <v>36136</v>
      </c>
      <c r="C9432" s="7" t="s">
        <v>36137</v>
      </c>
      <c r="E9432" s="8">
        <v>50.409338988537598</v>
      </c>
      <c r="F9432" s="8">
        <v>36.364547812675703</v>
      </c>
      <c r="G9432" s="8">
        <v>15.828503248406699</v>
      </c>
      <c r="H9432" s="8">
        <v>72.826159169634707</v>
      </c>
      <c r="I9432" s="8">
        <v>37.708176274053002</v>
      </c>
      <c r="J9432" s="8">
        <v>26.670194986392598</v>
      </c>
      <c r="K9432" s="8">
        <v>0.84148515905829102</v>
      </c>
      <c r="L9432" s="8">
        <v>0.41933378743107802</v>
      </c>
    </row>
    <row r="9433" spans="1:12" x14ac:dyDescent="0.2">
      <c r="A9433" s="7" t="s">
        <v>36138</v>
      </c>
      <c r="B9433" s="7" t="s">
        <v>36139</v>
      </c>
      <c r="C9433" s="7" t="s">
        <v>36140</v>
      </c>
      <c r="D9433" s="7" t="s">
        <v>36141</v>
      </c>
      <c r="E9433" s="8">
        <v>1136.68117327095</v>
      </c>
      <c r="F9433" s="8">
        <v>1055.55471218415</v>
      </c>
      <c r="G9433" s="8">
        <v>1143.6093596973899</v>
      </c>
      <c r="H9433" s="8">
        <v>873.91391003561705</v>
      </c>
      <c r="I9433" s="8">
        <v>714.47070835047703</v>
      </c>
      <c r="J9433" s="8">
        <v>855.42180956355401</v>
      </c>
      <c r="K9433" s="8">
        <v>3.0930917485405902E-2</v>
      </c>
      <c r="L9433" s="8">
        <v>-0.448884041563685</v>
      </c>
    </row>
    <row r="9434" spans="1:12" x14ac:dyDescent="0.2">
      <c r="A9434" s="7" t="s">
        <v>36142</v>
      </c>
      <c r="B9434" s="7" t="s">
        <v>36143</v>
      </c>
      <c r="C9434" s="7" t="s">
        <v>36144</v>
      </c>
      <c r="D9434" s="7" t="s">
        <v>36145</v>
      </c>
      <c r="E9434" s="8">
        <v>60.293523103937197</v>
      </c>
      <c r="F9434" s="8">
        <v>70.763444392233794</v>
      </c>
      <c r="G9434" s="8">
        <v>76.174671882957497</v>
      </c>
      <c r="H9434" s="8">
        <v>31.492393154436598</v>
      </c>
      <c r="I9434" s="8">
        <v>92.285799828603302</v>
      </c>
      <c r="J9434" s="8">
        <v>93.839574952121893</v>
      </c>
      <c r="K9434" s="8">
        <v>0.97070726448482403</v>
      </c>
      <c r="L9434" s="8">
        <v>7.0423594570628106E-2</v>
      </c>
    </row>
    <row r="9435" spans="1:12" x14ac:dyDescent="0.2">
      <c r="A9435" s="7" t="s">
        <v>36146</v>
      </c>
      <c r="B9435" s="7" t="s">
        <v>36147</v>
      </c>
      <c r="C9435" s="7" t="s">
        <v>36148</v>
      </c>
      <c r="D9435" s="7" t="s">
        <v>36149</v>
      </c>
      <c r="E9435" s="8">
        <v>0</v>
      </c>
      <c r="F9435" s="8">
        <v>1.9656512331176099</v>
      </c>
      <c r="G9435" s="8">
        <v>1.9785629060508401</v>
      </c>
      <c r="H9435" s="8">
        <v>5.9048237164568702</v>
      </c>
      <c r="I9435" s="8">
        <v>11.907845139174601</v>
      </c>
      <c r="J9435" s="8">
        <v>0</v>
      </c>
      <c r="K9435" s="8">
        <v>1</v>
      </c>
      <c r="L9435" s="8">
        <v>2.17467850283498</v>
      </c>
    </row>
    <row r="9436" spans="1:12" x14ac:dyDescent="0.2">
      <c r="A9436" s="7" t="s">
        <v>36150</v>
      </c>
      <c r="B9436" s="7" t="s">
        <v>36151</v>
      </c>
      <c r="E9436" s="8">
        <v>1.97683682307991</v>
      </c>
      <c r="F9436" s="8">
        <v>16.7080354814996</v>
      </c>
      <c r="G9436" s="8">
        <v>16.817784701432199</v>
      </c>
      <c r="H9436" s="8">
        <v>12.793784718989899</v>
      </c>
      <c r="I9436" s="8">
        <v>5.9539225695873101</v>
      </c>
      <c r="J9436" s="8">
        <v>17.780129990928401</v>
      </c>
      <c r="K9436" s="8">
        <v>0.99149182328468499</v>
      </c>
      <c r="L9436" s="8">
        <v>4.1097649184481201E-2</v>
      </c>
    </row>
    <row r="9437" spans="1:12" x14ac:dyDescent="0.2">
      <c r="A9437" s="7" t="s">
        <v>36152</v>
      </c>
      <c r="B9437" s="7" t="s">
        <v>36153</v>
      </c>
      <c r="C9437" s="7" t="s">
        <v>36154</v>
      </c>
      <c r="D9437" s="7" t="s">
        <v>36155</v>
      </c>
      <c r="E9437" s="8">
        <v>636.54145703173003</v>
      </c>
      <c r="F9437" s="8">
        <v>605.42057980022298</v>
      </c>
      <c r="G9437" s="8">
        <v>639.07581865442205</v>
      </c>
      <c r="H9437" s="8">
        <v>688.89610025330103</v>
      </c>
      <c r="I9437" s="8">
        <v>625.16186980666805</v>
      </c>
      <c r="J9437" s="8">
        <v>603.53663469206901</v>
      </c>
      <c r="K9437" s="8">
        <v>0.963229245546112</v>
      </c>
      <c r="L9437" s="8">
        <v>2.7796313905194499E-2</v>
      </c>
    </row>
    <row r="9438" spans="1:12" x14ac:dyDescent="0.2">
      <c r="A9438" s="7" t="s">
        <v>36156</v>
      </c>
      <c r="B9438" s="7" t="s">
        <v>36157</v>
      </c>
      <c r="C9438" s="7" t="s">
        <v>36158</v>
      </c>
      <c r="D9438" s="7" t="s">
        <v>36159</v>
      </c>
      <c r="E9438" s="8">
        <v>36.5714812269783</v>
      </c>
      <c r="F9438" s="8">
        <v>28.501942880205299</v>
      </c>
      <c r="G9438" s="8">
        <v>32.6462879498389</v>
      </c>
      <c r="H9438" s="8">
        <v>17.714471149370599</v>
      </c>
      <c r="I9438" s="8">
        <v>38.700496702317501</v>
      </c>
      <c r="J9438" s="8">
        <v>30.621334984376599</v>
      </c>
      <c r="K9438" s="8">
        <v>0.94017365491405602</v>
      </c>
      <c r="L9438" s="8">
        <v>-0.167196358595743</v>
      </c>
    </row>
    <row r="9439" spans="1:12" x14ac:dyDescent="0.2">
      <c r="A9439" s="7" t="s">
        <v>36160</v>
      </c>
      <c r="B9439" s="7" t="s">
        <v>36161</v>
      </c>
      <c r="C9439" s="7" t="s">
        <v>36162</v>
      </c>
      <c r="D9439" s="7" t="s">
        <v>36163</v>
      </c>
      <c r="E9439" s="8">
        <v>1.97683682307991</v>
      </c>
      <c r="F9439" s="8">
        <v>0</v>
      </c>
      <c r="G9439" s="8">
        <v>0.98928145302542203</v>
      </c>
      <c r="H9439" s="8">
        <v>3.9365491443045801</v>
      </c>
      <c r="I9439" s="8">
        <v>4.9616021413227598</v>
      </c>
      <c r="J9439" s="8">
        <v>21.731269988912501</v>
      </c>
      <c r="K9439" s="8">
        <v>0.22922261604567401</v>
      </c>
      <c r="L9439" s="8">
        <v>3.3694532670700701</v>
      </c>
    </row>
    <row r="9440" spans="1:12" x14ac:dyDescent="0.2">
      <c r="A9440" s="7" t="s">
        <v>36164</v>
      </c>
      <c r="B9440" s="7" t="s">
        <v>36165</v>
      </c>
      <c r="C9440" s="7" t="s">
        <v>36166</v>
      </c>
      <c r="D9440" s="7" t="s">
        <v>36167</v>
      </c>
      <c r="E9440" s="8">
        <v>42.501991696217999</v>
      </c>
      <c r="F9440" s="8">
        <v>77.643223708145399</v>
      </c>
      <c r="G9440" s="8">
        <v>66.281857352703298</v>
      </c>
      <c r="H9440" s="8">
        <v>61.016511736721</v>
      </c>
      <c r="I9440" s="8">
        <v>66.485468693724997</v>
      </c>
      <c r="J9440" s="8">
        <v>36.548044981352803</v>
      </c>
      <c r="K9440" s="8">
        <v>0.91708642488047298</v>
      </c>
      <c r="L9440" s="8">
        <v>-0.18457489337101801</v>
      </c>
    </row>
    <row r="9441" spans="1:12" x14ac:dyDescent="0.2">
      <c r="A9441" s="7" t="s">
        <v>36168</v>
      </c>
      <c r="B9441" s="7" t="s">
        <v>36169</v>
      </c>
      <c r="C9441" s="7" t="s">
        <v>36170</v>
      </c>
      <c r="D9441" s="7" t="s">
        <v>36171</v>
      </c>
      <c r="E9441" s="8">
        <v>22.733623465418901</v>
      </c>
      <c r="F9441" s="8">
        <v>6.8797793159116196</v>
      </c>
      <c r="G9441" s="8">
        <v>3.9571258121016899</v>
      </c>
      <c r="H9441" s="8">
        <v>4.9206864303807301</v>
      </c>
      <c r="I9441" s="8">
        <v>4.9616021413227598</v>
      </c>
      <c r="J9441" s="8">
        <v>10.865634994456199</v>
      </c>
      <c r="K9441" s="8">
        <v>0.85045712721427802</v>
      </c>
      <c r="L9441" s="8">
        <v>-0.69412547996016905</v>
      </c>
    </row>
    <row r="9442" spans="1:12" x14ac:dyDescent="0.2">
      <c r="A9442" s="7" t="s">
        <v>36172</v>
      </c>
      <c r="B9442" s="7" t="s">
        <v>36173</v>
      </c>
      <c r="C9442" s="7" t="s">
        <v>36174</v>
      </c>
      <c r="D9442" s="7" t="s">
        <v>36175</v>
      </c>
      <c r="E9442" s="8">
        <v>2015.38514112997</v>
      </c>
      <c r="F9442" s="8">
        <v>2404.9742837193899</v>
      </c>
      <c r="G9442" s="8">
        <v>2716.5668700078099</v>
      </c>
      <c r="H9442" s="8">
        <v>1135.6944281318699</v>
      </c>
      <c r="I9442" s="8">
        <v>1255.2853417546601</v>
      </c>
      <c r="J9442" s="8">
        <v>1390.8012792904001</v>
      </c>
      <c r="K9442" s="8">
        <v>7.4761011512207005E-7</v>
      </c>
      <c r="L9442" s="8">
        <v>-0.91624306443700998</v>
      </c>
    </row>
    <row r="9443" spans="1:12" x14ac:dyDescent="0.2">
      <c r="A9443" s="7" t="s">
        <v>36176</v>
      </c>
      <c r="B9443" s="7" t="s">
        <v>36177</v>
      </c>
      <c r="C9443" s="7" t="s">
        <v>36178</v>
      </c>
      <c r="D9443" s="7" t="s">
        <v>36179</v>
      </c>
      <c r="E9443" s="8">
        <v>0</v>
      </c>
      <c r="F9443" s="8">
        <v>0</v>
      </c>
      <c r="G9443" s="8">
        <v>8.9035330772288006</v>
      </c>
      <c r="H9443" s="8">
        <v>0</v>
      </c>
      <c r="I9443" s="8">
        <v>0</v>
      </c>
      <c r="J9443" s="8">
        <v>10.865634994456199</v>
      </c>
      <c r="K9443" s="8">
        <v>1</v>
      </c>
      <c r="L9443" s="8">
        <v>0.28753841931510798</v>
      </c>
    </row>
    <row r="9444" spans="1:12" x14ac:dyDescent="0.2">
      <c r="A9444" s="7" t="s">
        <v>36180</v>
      </c>
      <c r="B9444" s="7" t="s">
        <v>36181</v>
      </c>
      <c r="C9444" s="7" t="s">
        <v>36182</v>
      </c>
      <c r="D9444" s="7" t="s">
        <v>36183</v>
      </c>
      <c r="E9444" s="8">
        <v>574.27109710471302</v>
      </c>
      <c r="F9444" s="8">
        <v>644.73360446257504</v>
      </c>
      <c r="G9444" s="8">
        <v>599.50456053340599</v>
      </c>
      <c r="H9444" s="8">
        <v>458.60797531148398</v>
      </c>
      <c r="I9444" s="8">
        <v>515.01430226930199</v>
      </c>
      <c r="J9444" s="8">
        <v>365.48044981352803</v>
      </c>
      <c r="K9444" s="8">
        <v>0.14913223304683201</v>
      </c>
      <c r="L9444" s="8">
        <v>-0.44152467365172199</v>
      </c>
    </row>
    <row r="9445" spans="1:12" x14ac:dyDescent="0.2">
      <c r="A9445" s="7" t="s">
        <v>36184</v>
      </c>
      <c r="B9445" s="7" t="s">
        <v>36185</v>
      </c>
      <c r="C9445" s="7" t="s">
        <v>36186</v>
      </c>
      <c r="D9445" s="7" t="s">
        <v>36187</v>
      </c>
      <c r="E9445" s="8">
        <v>224.37097941957001</v>
      </c>
      <c r="F9445" s="8">
        <v>162.16622673220201</v>
      </c>
      <c r="G9445" s="8">
        <v>175.10281718549999</v>
      </c>
      <c r="H9445" s="8">
        <v>261.78051809625498</v>
      </c>
      <c r="I9445" s="8">
        <v>171.67143408976699</v>
      </c>
      <c r="J9445" s="8">
        <v>225.21497988509299</v>
      </c>
      <c r="K9445" s="8">
        <v>0.77918163942643404</v>
      </c>
      <c r="L9445" s="8">
        <v>0.230004366450829</v>
      </c>
    </row>
    <row r="9446" spans="1:12" x14ac:dyDescent="0.2">
      <c r="A9446" s="7" t="s">
        <v>36188</v>
      </c>
      <c r="B9446" s="7" t="s">
        <v>36189</v>
      </c>
      <c r="C9446" s="7" t="s">
        <v>36190</v>
      </c>
      <c r="E9446" s="8">
        <v>42.501991696217999</v>
      </c>
      <c r="F9446" s="8">
        <v>29.484768496764101</v>
      </c>
      <c r="G9446" s="8">
        <v>11.871377436305099</v>
      </c>
      <c r="H9446" s="8">
        <v>0.98413728607614503</v>
      </c>
      <c r="I9446" s="8">
        <v>20.838728993555598</v>
      </c>
      <c r="J9446" s="8">
        <v>19.755699989920402</v>
      </c>
      <c r="K9446" s="8">
        <v>0.70091307199337105</v>
      </c>
      <c r="L9446" s="8">
        <v>-1.01240623693192</v>
      </c>
    </row>
    <row r="9447" spans="1:12" x14ac:dyDescent="0.2">
      <c r="A9447" s="7" t="s">
        <v>36191</v>
      </c>
      <c r="B9447" s="7" t="s">
        <v>36192</v>
      </c>
      <c r="C9447" s="7" t="s">
        <v>36193</v>
      </c>
      <c r="D9447" s="7" t="s">
        <v>36194</v>
      </c>
      <c r="E9447" s="8">
        <v>554.50272887391395</v>
      </c>
      <c r="F9447" s="8">
        <v>540.55408910734104</v>
      </c>
      <c r="G9447" s="8">
        <v>507.50138540204102</v>
      </c>
      <c r="H9447" s="8">
        <v>432.03626858742803</v>
      </c>
      <c r="I9447" s="8">
        <v>440.59027014946099</v>
      </c>
      <c r="J9447" s="8">
        <v>347.700319822599</v>
      </c>
      <c r="K9447" s="8">
        <v>0.19001160626524299</v>
      </c>
      <c r="L9447" s="8">
        <v>-0.39312067809596302</v>
      </c>
    </row>
    <row r="9448" spans="1:12" x14ac:dyDescent="0.2">
      <c r="A9448" s="7" t="s">
        <v>36195</v>
      </c>
      <c r="B9448" s="7" t="s">
        <v>36196</v>
      </c>
      <c r="D9448" s="7" t="s">
        <v>36197</v>
      </c>
      <c r="E9448" s="8">
        <v>0</v>
      </c>
      <c r="F9448" s="8">
        <v>4.9141280827940097</v>
      </c>
      <c r="G9448" s="8">
        <v>4.9464072651271103</v>
      </c>
      <c r="H9448" s="8">
        <v>32.476530440512803</v>
      </c>
      <c r="I9448" s="8">
        <v>32.746574132730203</v>
      </c>
      <c r="J9448" s="8">
        <v>8.8900649954641793</v>
      </c>
      <c r="K9448" s="8">
        <v>9.1922457935593394E-2</v>
      </c>
      <c r="L9448" s="8">
        <v>2.90964126736869</v>
      </c>
    </row>
    <row r="9449" spans="1:12" x14ac:dyDescent="0.2">
      <c r="A9449" s="7" t="s">
        <v>36198</v>
      </c>
      <c r="B9449" s="7" t="s">
        <v>36199</v>
      </c>
      <c r="C9449" s="7" t="s">
        <v>36200</v>
      </c>
      <c r="D9449" s="7" t="s">
        <v>36201</v>
      </c>
      <c r="E9449" s="8">
        <v>3736.2215956210298</v>
      </c>
      <c r="F9449" s="8">
        <v>2558.2950799025598</v>
      </c>
      <c r="G9449" s="8">
        <v>2688.8669893230999</v>
      </c>
      <c r="H9449" s="8">
        <v>3419.8770691146001</v>
      </c>
      <c r="I9449" s="8">
        <v>2415.3079223959198</v>
      </c>
      <c r="J9449" s="8">
        <v>2287.7100588327799</v>
      </c>
      <c r="K9449" s="8">
        <v>0.82738738925431998</v>
      </c>
      <c r="L9449" s="8">
        <v>-0.145252619071502</v>
      </c>
    </row>
    <row r="9450" spans="1:12" x14ac:dyDescent="0.2">
      <c r="A9450" s="7" t="s">
        <v>36202</v>
      </c>
      <c r="B9450" s="7" t="s">
        <v>36203</v>
      </c>
      <c r="C9450" s="7" t="s">
        <v>36204</v>
      </c>
      <c r="D9450" s="7" t="s">
        <v>36205</v>
      </c>
      <c r="E9450" s="8">
        <v>265.88455270424799</v>
      </c>
      <c r="F9450" s="8">
        <v>265.362916470877</v>
      </c>
      <c r="G9450" s="8">
        <v>312.61293915603301</v>
      </c>
      <c r="H9450" s="8">
        <v>398.57560086083902</v>
      </c>
      <c r="I9450" s="8">
        <v>278.84204034233898</v>
      </c>
      <c r="J9450" s="8">
        <v>199.53256989819599</v>
      </c>
      <c r="K9450" s="8">
        <v>0.96033013963907699</v>
      </c>
      <c r="L9450" s="8">
        <v>5.5545600307819902E-2</v>
      </c>
    </row>
    <row r="9451" spans="1:12" x14ac:dyDescent="0.2">
      <c r="A9451" s="7" t="s">
        <v>36206</v>
      </c>
      <c r="B9451" s="7" t="s">
        <v>36207</v>
      </c>
      <c r="C9451" s="7" t="s">
        <v>36208</v>
      </c>
      <c r="D9451" s="7" t="s">
        <v>36209</v>
      </c>
      <c r="E9451" s="8">
        <v>45.467246930837902</v>
      </c>
      <c r="F9451" s="8">
        <v>61.918013843204598</v>
      </c>
      <c r="G9451" s="8">
        <v>43.528383933118597</v>
      </c>
      <c r="H9451" s="8">
        <v>75.778571027863194</v>
      </c>
      <c r="I9451" s="8">
        <v>46.639060128433897</v>
      </c>
      <c r="J9451" s="8">
        <v>50.377034974296997</v>
      </c>
      <c r="K9451" s="8">
        <v>0.90776462255729595</v>
      </c>
      <c r="L9451" s="8">
        <v>0.19536184814090901</v>
      </c>
    </row>
    <row r="9452" spans="1:12" x14ac:dyDescent="0.2">
      <c r="A9452" s="7" t="s">
        <v>36210</v>
      </c>
      <c r="B9452" s="7" t="s">
        <v>36211</v>
      </c>
      <c r="C9452" s="7" t="s">
        <v>36212</v>
      </c>
      <c r="D9452" s="7" t="s">
        <v>36213</v>
      </c>
      <c r="E9452" s="8">
        <v>112.67969891555499</v>
      </c>
      <c r="F9452" s="8">
        <v>76.6603980915866</v>
      </c>
      <c r="G9452" s="8">
        <v>147.402936500788</v>
      </c>
      <c r="H9452" s="8">
        <v>89.556493032929197</v>
      </c>
      <c r="I9452" s="8">
        <v>81.370275117693197</v>
      </c>
      <c r="J9452" s="8">
        <v>100.75406994859399</v>
      </c>
      <c r="K9452" s="8">
        <v>0.77149289217981898</v>
      </c>
      <c r="L9452" s="8">
        <v>-0.30961716507899401</v>
      </c>
    </row>
    <row r="9453" spans="1:12" x14ac:dyDescent="0.2">
      <c r="A9453" s="7" t="s">
        <v>36214</v>
      </c>
      <c r="B9453" s="7" t="s">
        <v>36215</v>
      </c>
      <c r="C9453" s="7" t="s">
        <v>36216</v>
      </c>
      <c r="D9453" s="7" t="s">
        <v>36217</v>
      </c>
      <c r="E9453" s="8">
        <v>21.745205053879001</v>
      </c>
      <c r="F9453" s="8">
        <v>56.021060143851798</v>
      </c>
      <c r="G9453" s="8">
        <v>56.389042822448999</v>
      </c>
      <c r="H9453" s="8">
        <v>39.365491443045798</v>
      </c>
      <c r="I9453" s="8">
        <v>38.700496702317501</v>
      </c>
      <c r="J9453" s="8">
        <v>22.719054988408502</v>
      </c>
      <c r="K9453" s="8">
        <v>0.82436329657271401</v>
      </c>
      <c r="L9453" s="8">
        <v>-0.41267907049942998</v>
      </c>
    </row>
    <row r="9454" spans="1:12" x14ac:dyDescent="0.2">
      <c r="A9454" s="7" t="s">
        <v>36218</v>
      </c>
      <c r="B9454" s="7" t="s">
        <v>36219</v>
      </c>
      <c r="C9454" s="7" t="s">
        <v>36220</v>
      </c>
      <c r="D9454" s="7" t="s">
        <v>36221</v>
      </c>
      <c r="E9454" s="8">
        <v>62.270359927017097</v>
      </c>
      <c r="F9454" s="8">
        <v>60.935188226645799</v>
      </c>
      <c r="G9454" s="8">
        <v>74.196108976906601</v>
      </c>
      <c r="H9454" s="8">
        <v>177.14471149370601</v>
      </c>
      <c r="I9454" s="8">
        <v>214.34121250514301</v>
      </c>
      <c r="J9454" s="8">
        <v>181.75243990726801</v>
      </c>
      <c r="K9454" s="8">
        <v>3.9170908255912004E-6</v>
      </c>
      <c r="L9454" s="8">
        <v>1.5380229986692999</v>
      </c>
    </row>
    <row r="9455" spans="1:12" x14ac:dyDescent="0.2">
      <c r="A9455" s="7" t="s">
        <v>36222</v>
      </c>
      <c r="B9455" s="7" t="s">
        <v>36223</v>
      </c>
      <c r="C9455" s="7" t="s">
        <v>36224</v>
      </c>
      <c r="D9455" s="7" t="s">
        <v>36225</v>
      </c>
      <c r="E9455" s="8">
        <v>0.98841841153995402</v>
      </c>
      <c r="F9455" s="8">
        <v>10.8110817821468</v>
      </c>
      <c r="G9455" s="8">
        <v>0</v>
      </c>
      <c r="H9455" s="8">
        <v>0</v>
      </c>
      <c r="I9455" s="8">
        <v>0</v>
      </c>
      <c r="J9455" s="8">
        <v>0</v>
      </c>
      <c r="K9455" s="8">
        <v>1</v>
      </c>
      <c r="L9455" s="8">
        <v>-4.43583694094837</v>
      </c>
    </row>
    <row r="9456" spans="1:12" x14ac:dyDescent="0.2">
      <c r="A9456" s="7" t="s">
        <v>36226</v>
      </c>
      <c r="B9456" s="7" t="s">
        <v>36227</v>
      </c>
      <c r="C9456" s="7" t="s">
        <v>36228</v>
      </c>
      <c r="D9456" s="7" t="s">
        <v>36229</v>
      </c>
      <c r="E9456" s="8">
        <v>513.97757400077603</v>
      </c>
      <c r="F9456" s="8">
        <v>519.91475115960702</v>
      </c>
      <c r="G9456" s="8">
        <v>302.72012462577902</v>
      </c>
      <c r="H9456" s="8">
        <v>392.67077714438199</v>
      </c>
      <c r="I9456" s="8">
        <v>413.79761858631798</v>
      </c>
      <c r="J9456" s="8">
        <v>368.44380481201603</v>
      </c>
      <c r="K9456" s="8">
        <v>0.81130714197538301</v>
      </c>
      <c r="L9456" s="8">
        <v>-0.18606449260074301</v>
      </c>
    </row>
    <row r="9457" spans="1:12" x14ac:dyDescent="0.2">
      <c r="A9457" s="7" t="s">
        <v>36230</v>
      </c>
      <c r="B9457" s="7" t="s">
        <v>36231</v>
      </c>
      <c r="C9457" s="7" t="s">
        <v>36232</v>
      </c>
      <c r="D9457" s="7" t="s">
        <v>36233</v>
      </c>
      <c r="E9457" s="8">
        <v>1683.2765548525399</v>
      </c>
      <c r="F9457" s="8">
        <v>1472.2727736050899</v>
      </c>
      <c r="G9457" s="8">
        <v>1445.34020287014</v>
      </c>
      <c r="H9457" s="8">
        <v>1315.7915514838101</v>
      </c>
      <c r="I9457" s="8">
        <v>1662.1367173431199</v>
      </c>
      <c r="J9457" s="8">
        <v>1721.70925412156</v>
      </c>
      <c r="K9457" s="8">
        <v>0.96039256809821605</v>
      </c>
      <c r="L9457" s="8">
        <v>3.06251643090347E-2</v>
      </c>
    </row>
    <row r="9458" spans="1:12" x14ac:dyDescent="0.2">
      <c r="A9458" s="7" t="s">
        <v>36234</v>
      </c>
      <c r="B9458" s="7" t="s">
        <v>36235</v>
      </c>
      <c r="C9458" s="7" t="s">
        <v>36236</v>
      </c>
      <c r="D9458" s="7" t="s">
        <v>36237</v>
      </c>
      <c r="E9458" s="8">
        <v>170.007966784872</v>
      </c>
      <c r="F9458" s="8">
        <v>143.49254001758499</v>
      </c>
      <c r="G9458" s="8">
        <v>140.47796632961001</v>
      </c>
      <c r="H9458" s="8">
        <v>184.03367249623901</v>
      </c>
      <c r="I9458" s="8">
        <v>172.66375451803199</v>
      </c>
      <c r="J9458" s="8">
        <v>204.47149489567599</v>
      </c>
      <c r="K9458" s="8">
        <v>0.60504597867961696</v>
      </c>
      <c r="L9458" s="8">
        <v>0.305844479940865</v>
      </c>
    </row>
    <row r="9459" spans="1:12" x14ac:dyDescent="0.2">
      <c r="A9459" s="7" t="s">
        <v>36238</v>
      </c>
      <c r="B9459" s="7" t="s">
        <v>36239</v>
      </c>
      <c r="C9459" s="7" t="s">
        <v>36240</v>
      </c>
      <c r="D9459" s="7" t="s">
        <v>36241</v>
      </c>
      <c r="E9459" s="8">
        <v>136.401740792514</v>
      </c>
      <c r="F9459" s="8">
        <v>113.024945904262</v>
      </c>
      <c r="G9459" s="8">
        <v>149.381499406839</v>
      </c>
      <c r="H9459" s="8">
        <v>456.63970073933098</v>
      </c>
      <c r="I9459" s="8">
        <v>444.55955186251902</v>
      </c>
      <c r="J9459" s="8">
        <v>446.47881977220101</v>
      </c>
      <c r="K9459" s="8">
        <v>3.0523825560715899E-14</v>
      </c>
      <c r="L9459" s="8">
        <v>1.7568117434148101</v>
      </c>
    </row>
    <row r="9460" spans="1:12" x14ac:dyDescent="0.2">
      <c r="A9460" s="7" t="s">
        <v>36242</v>
      </c>
      <c r="B9460" s="7" t="s">
        <v>36243</v>
      </c>
      <c r="C9460" s="7" t="s">
        <v>36244</v>
      </c>
      <c r="D9460" s="7" t="s">
        <v>36245</v>
      </c>
      <c r="E9460" s="8">
        <v>316.293891692785</v>
      </c>
      <c r="F9460" s="8">
        <v>385.26764169105098</v>
      </c>
      <c r="G9460" s="8">
        <v>438.25168369026198</v>
      </c>
      <c r="H9460" s="8">
        <v>369.05148227855398</v>
      </c>
      <c r="I9460" s="8">
        <v>394.94353044929198</v>
      </c>
      <c r="J9460" s="8">
        <v>404.00406479387198</v>
      </c>
      <c r="K9460" s="8">
        <v>0.965387286412285</v>
      </c>
      <c r="L9460" s="8">
        <v>3.5233380245769802E-2</v>
      </c>
    </row>
    <row r="9461" spans="1:12" x14ac:dyDescent="0.2">
      <c r="A9461" s="7" t="s">
        <v>36246</v>
      </c>
      <c r="B9461" s="7" t="s">
        <v>36247</v>
      </c>
      <c r="C9461" s="7" t="s">
        <v>36248</v>
      </c>
      <c r="D9461" s="7" t="s">
        <v>36249</v>
      </c>
      <c r="E9461" s="8">
        <v>64.247196750097004</v>
      </c>
      <c r="F9461" s="8">
        <v>37.347373429234501</v>
      </c>
      <c r="G9461" s="8">
        <v>69.249701711779494</v>
      </c>
      <c r="H9461" s="8">
        <v>50.191001589883399</v>
      </c>
      <c r="I9461" s="8">
        <v>62.516186980666802</v>
      </c>
      <c r="J9461" s="8">
        <v>78.035014960185606</v>
      </c>
      <c r="K9461" s="8">
        <v>0.92576735866676196</v>
      </c>
      <c r="L9461" s="8">
        <v>0.15903141646917801</v>
      </c>
    </row>
    <row r="9462" spans="1:12" x14ac:dyDescent="0.2">
      <c r="A9462" s="7" t="s">
        <v>36250</v>
      </c>
      <c r="B9462" s="7" t="s">
        <v>36251</v>
      </c>
      <c r="D9462" s="7" t="s">
        <v>36252</v>
      </c>
      <c r="E9462" s="8">
        <v>7.9073472923196304</v>
      </c>
      <c r="F9462" s="8">
        <v>0</v>
      </c>
      <c r="G9462" s="8">
        <v>0</v>
      </c>
      <c r="H9462" s="8">
        <v>0</v>
      </c>
      <c r="I9462" s="8">
        <v>0</v>
      </c>
      <c r="J9462" s="8">
        <v>15.8045599919363</v>
      </c>
      <c r="K9462" s="8">
        <v>0.92708250863160802</v>
      </c>
      <c r="L9462" s="8">
        <v>0.999237469079161</v>
      </c>
    </row>
    <row r="9463" spans="1:12" x14ac:dyDescent="0.2">
      <c r="A9463" s="7" t="s">
        <v>36253</v>
      </c>
      <c r="B9463" s="7" t="s">
        <v>36254</v>
      </c>
      <c r="C9463" s="7" t="s">
        <v>36255</v>
      </c>
      <c r="D9463" s="7" t="s">
        <v>36256</v>
      </c>
      <c r="E9463" s="8">
        <v>152.216435377153</v>
      </c>
      <c r="F9463" s="8">
        <v>188.70251837929001</v>
      </c>
      <c r="G9463" s="8">
        <v>248.30964470938099</v>
      </c>
      <c r="H9463" s="8">
        <v>184.03367249623901</v>
      </c>
      <c r="I9463" s="8">
        <v>263.957233918371</v>
      </c>
      <c r="J9463" s="8">
        <v>234.10504488055699</v>
      </c>
      <c r="K9463" s="8">
        <v>0.81491802935719304</v>
      </c>
      <c r="L9463" s="8">
        <v>0.21111416131779001</v>
      </c>
    </row>
    <row r="9464" spans="1:12" x14ac:dyDescent="0.2">
      <c r="A9464" s="7" t="s">
        <v>36257</v>
      </c>
      <c r="B9464" s="7" t="s">
        <v>36258</v>
      </c>
      <c r="C9464" s="7" t="s">
        <v>36259</v>
      </c>
      <c r="D9464" s="7" t="s">
        <v>36260</v>
      </c>
      <c r="E9464" s="8">
        <v>316.293891692785</v>
      </c>
      <c r="F9464" s="8">
        <v>486.49868019660698</v>
      </c>
      <c r="G9464" s="8">
        <v>466.940845827999</v>
      </c>
      <c r="H9464" s="8">
        <v>477.30658374693002</v>
      </c>
      <c r="I9464" s="8">
        <v>477.30612599524898</v>
      </c>
      <c r="J9464" s="8">
        <v>463.27116476363398</v>
      </c>
      <c r="K9464" s="8">
        <v>0.81638536712924803</v>
      </c>
      <c r="L9464" s="8">
        <v>0.15918861459453201</v>
      </c>
    </row>
    <row r="9465" spans="1:12" x14ac:dyDescent="0.2">
      <c r="A9465" s="7" t="s">
        <v>36261</v>
      </c>
      <c r="B9465" s="7" t="s">
        <v>36262</v>
      </c>
      <c r="E9465" s="8">
        <v>0</v>
      </c>
      <c r="F9465" s="8">
        <v>0</v>
      </c>
      <c r="G9465" s="8">
        <v>0</v>
      </c>
      <c r="H9465" s="8">
        <v>240.12949780257901</v>
      </c>
      <c r="I9465" s="8">
        <v>0</v>
      </c>
      <c r="J9465" s="8">
        <v>206.44706489466799</v>
      </c>
      <c r="K9465" s="8">
        <v>0.30034145148291702</v>
      </c>
      <c r="L9465" s="8">
        <v>9.6794457631650594</v>
      </c>
    </row>
    <row r="9466" spans="1:12" x14ac:dyDescent="0.2">
      <c r="A9466" s="7" t="s">
        <v>36263</v>
      </c>
      <c r="B9466" s="7" t="s">
        <v>36264</v>
      </c>
      <c r="C9466" s="7" t="s">
        <v>36265</v>
      </c>
      <c r="D9466" s="7" t="s">
        <v>36266</v>
      </c>
      <c r="E9466" s="8">
        <v>116.63337256171501</v>
      </c>
      <c r="F9466" s="8">
        <v>148.40666810037899</v>
      </c>
      <c r="G9466" s="8">
        <v>126.62802598725401</v>
      </c>
      <c r="H9466" s="8">
        <v>150.57300476965</v>
      </c>
      <c r="I9466" s="8">
        <v>91.293479400338796</v>
      </c>
      <c r="J9466" s="8">
        <v>92.851789952625893</v>
      </c>
      <c r="K9466" s="8">
        <v>0.83442843388727095</v>
      </c>
      <c r="L9466" s="8">
        <v>-0.22660836033287801</v>
      </c>
    </row>
    <row r="9467" spans="1:12" x14ac:dyDescent="0.2">
      <c r="A9467" s="7" t="s">
        <v>36267</v>
      </c>
      <c r="B9467" s="7" t="s">
        <v>36268</v>
      </c>
      <c r="C9467" s="7" t="s">
        <v>36269</v>
      </c>
      <c r="D9467" s="7" t="s">
        <v>36270</v>
      </c>
      <c r="E9467" s="8">
        <v>86.980820215515905</v>
      </c>
      <c r="F9467" s="8">
        <v>141.52688878446801</v>
      </c>
      <c r="G9467" s="8">
        <v>113.767367097923</v>
      </c>
      <c r="H9467" s="8">
        <v>53.143413448111801</v>
      </c>
      <c r="I9467" s="8">
        <v>81.370275117693197</v>
      </c>
      <c r="J9467" s="8">
        <v>73.096089962705506</v>
      </c>
      <c r="K9467" s="8">
        <v>0.26956628180872699</v>
      </c>
      <c r="L9467" s="8">
        <v>-0.72145534977744397</v>
      </c>
    </row>
    <row r="9468" spans="1:12" x14ac:dyDescent="0.2">
      <c r="A9468" s="7" t="s">
        <v>36271</v>
      </c>
      <c r="B9468" s="7" t="s">
        <v>36272</v>
      </c>
      <c r="C9468" s="7" t="s">
        <v>36273</v>
      </c>
      <c r="D9468" s="7" t="s">
        <v>36274</v>
      </c>
      <c r="E9468" s="8">
        <v>106.749188446315</v>
      </c>
      <c r="F9468" s="8">
        <v>63.883665076322202</v>
      </c>
      <c r="G9468" s="8">
        <v>55.399761369423601</v>
      </c>
      <c r="H9468" s="8">
        <v>143.684043767117</v>
      </c>
      <c r="I9468" s="8">
        <v>109.155247109101</v>
      </c>
      <c r="J9468" s="8">
        <v>95.815144951113993</v>
      </c>
      <c r="K9468" s="8">
        <v>0.42529729172690101</v>
      </c>
      <c r="L9468" s="8">
        <v>0.62534660089428395</v>
      </c>
    </row>
    <row r="9469" spans="1:12" x14ac:dyDescent="0.2">
      <c r="A9469" s="7" t="s">
        <v>36275</v>
      </c>
      <c r="B9469" s="7" t="s">
        <v>36276</v>
      </c>
      <c r="C9469" s="7" t="s">
        <v>36277</v>
      </c>
      <c r="D9469" s="7" t="s">
        <v>36278</v>
      </c>
      <c r="E9469" s="8">
        <v>0.98841841153995402</v>
      </c>
      <c r="F9469" s="8">
        <v>5.89695369935282</v>
      </c>
      <c r="G9469" s="8">
        <v>35.614132308915202</v>
      </c>
      <c r="H9469" s="8">
        <v>15.746196577218299</v>
      </c>
      <c r="I9469" s="8">
        <v>14.8848064239683</v>
      </c>
      <c r="J9469" s="8">
        <v>8.8900649954641793</v>
      </c>
      <c r="K9469" s="8">
        <v>0.98220052670221403</v>
      </c>
      <c r="L9469" s="8">
        <v>-0.10465481566467</v>
      </c>
    </row>
    <row r="9470" spans="1:12" x14ac:dyDescent="0.2">
      <c r="A9470" s="7" t="s">
        <v>36279</v>
      </c>
      <c r="B9470" s="7" t="s">
        <v>36280</v>
      </c>
      <c r="C9470" s="7" t="s">
        <v>36281</v>
      </c>
      <c r="D9470" s="7" t="s">
        <v>36282</v>
      </c>
      <c r="E9470" s="8">
        <v>1443.09088084833</v>
      </c>
      <c r="F9470" s="8">
        <v>1473.2555992216501</v>
      </c>
      <c r="G9470" s="8">
        <v>1338.4978059434</v>
      </c>
      <c r="H9470" s="8">
        <v>1191.7902534382099</v>
      </c>
      <c r="I9470" s="8">
        <v>1047.8903722473699</v>
      </c>
      <c r="J9470" s="8">
        <v>992.72392449350104</v>
      </c>
      <c r="K9470" s="8">
        <v>4.7362093380368897E-2</v>
      </c>
      <c r="L9470" s="8">
        <v>-0.39648880582287899</v>
      </c>
    </row>
    <row r="9471" spans="1:12" x14ac:dyDescent="0.2">
      <c r="A9471" s="7" t="s">
        <v>36283</v>
      </c>
      <c r="B9471" s="7" t="s">
        <v>36284</v>
      </c>
      <c r="E9471" s="8">
        <v>10.872602526939501</v>
      </c>
      <c r="F9471" s="8">
        <v>33.416070962999299</v>
      </c>
      <c r="G9471" s="8">
        <v>45.506946839169402</v>
      </c>
      <c r="H9471" s="8">
        <v>0</v>
      </c>
      <c r="I9471" s="8">
        <v>1.9846408565291001</v>
      </c>
      <c r="J9471" s="8">
        <v>10.865634994456199</v>
      </c>
      <c r="K9471" s="8">
        <v>0.13720612175702801</v>
      </c>
      <c r="L9471" s="8">
        <v>-2.8049744661399898</v>
      </c>
    </row>
    <row r="9472" spans="1:12" x14ac:dyDescent="0.2">
      <c r="A9472" s="7" t="s">
        <v>36285</v>
      </c>
      <c r="B9472" s="7" t="s">
        <v>36286</v>
      </c>
      <c r="C9472" s="7" t="s">
        <v>36287</v>
      </c>
      <c r="D9472" s="7" t="s">
        <v>36288</v>
      </c>
      <c r="E9472" s="8">
        <v>0.98841841153995402</v>
      </c>
      <c r="F9472" s="8">
        <v>8.8454305490292207</v>
      </c>
      <c r="G9472" s="8">
        <v>0.98928145302542203</v>
      </c>
      <c r="H9472" s="8">
        <v>11.8096474329137</v>
      </c>
      <c r="I9472" s="8">
        <v>8.9308838543809692</v>
      </c>
      <c r="J9472" s="8">
        <v>10.865634994456199</v>
      </c>
      <c r="K9472" s="8">
        <v>0.61435876248353105</v>
      </c>
      <c r="L9472" s="8">
        <v>1.5451946534145999</v>
      </c>
    </row>
    <row r="9473" spans="1:12" x14ac:dyDescent="0.2">
      <c r="A9473" s="7" t="s">
        <v>36289</v>
      </c>
      <c r="B9473" s="7" t="s">
        <v>36290</v>
      </c>
      <c r="C9473" s="7" t="s">
        <v>36291</v>
      </c>
      <c r="E9473" s="8">
        <v>0</v>
      </c>
      <c r="F9473" s="8">
        <v>9.8282561655880301</v>
      </c>
      <c r="G9473" s="8">
        <v>10.8820959832796</v>
      </c>
      <c r="H9473" s="8">
        <v>2.95241185822844</v>
      </c>
      <c r="I9473" s="8">
        <v>10.9155247109101</v>
      </c>
      <c r="J9473" s="8">
        <v>3.9511399979840802</v>
      </c>
      <c r="K9473" s="8">
        <v>0.96983643364296201</v>
      </c>
      <c r="L9473" s="8">
        <v>-0.21730576204551</v>
      </c>
    </row>
    <row r="9474" spans="1:12" x14ac:dyDescent="0.2">
      <c r="A9474" s="7" t="s">
        <v>36292</v>
      </c>
      <c r="B9474" s="7" t="s">
        <v>36293</v>
      </c>
      <c r="C9474" s="7" t="s">
        <v>36294</v>
      </c>
      <c r="D9474" s="7" t="s">
        <v>36295</v>
      </c>
      <c r="E9474" s="8">
        <v>1076.38765016701</v>
      </c>
      <c r="F9474" s="8">
        <v>1345.4882690689999</v>
      </c>
      <c r="G9474" s="8">
        <v>1279.1409187618699</v>
      </c>
      <c r="H9474" s="8">
        <v>1046.13793509894</v>
      </c>
      <c r="I9474" s="8">
        <v>1213.60788376755</v>
      </c>
      <c r="J9474" s="8">
        <v>1414.5081192783</v>
      </c>
      <c r="K9474" s="8">
        <v>0.98858968917176004</v>
      </c>
      <c r="L9474" s="8">
        <v>-1.04880470122836E-2</v>
      </c>
    </row>
    <row r="9475" spans="1:12" x14ac:dyDescent="0.2">
      <c r="A9475" s="7" t="s">
        <v>36296</v>
      </c>
      <c r="B9475" s="7" t="s">
        <v>36297</v>
      </c>
      <c r="C9475" s="7" t="s">
        <v>36298</v>
      </c>
      <c r="D9475" s="7" t="s">
        <v>36299</v>
      </c>
      <c r="E9475" s="8">
        <v>667.18242778946899</v>
      </c>
      <c r="F9475" s="8">
        <v>567.09038075442902</v>
      </c>
      <c r="G9475" s="8">
        <v>535.20126608675298</v>
      </c>
      <c r="H9475" s="8">
        <v>482.22727017731103</v>
      </c>
      <c r="I9475" s="8">
        <v>417.766900299376</v>
      </c>
      <c r="J9475" s="8">
        <v>425.735334782785</v>
      </c>
      <c r="K9475" s="8">
        <v>0.14032094277651699</v>
      </c>
      <c r="L9475" s="8">
        <v>-0.41650183730823398</v>
      </c>
    </row>
    <row r="9476" spans="1:12" x14ac:dyDescent="0.2">
      <c r="A9476" s="7" t="s">
        <v>36300</v>
      </c>
      <c r="B9476" s="7" t="s">
        <v>36301</v>
      </c>
      <c r="D9476" s="7" t="s">
        <v>36302</v>
      </c>
      <c r="E9476" s="8">
        <v>13.8378577615594</v>
      </c>
      <c r="F9476" s="8">
        <v>7.8626049324704201</v>
      </c>
      <c r="G9476" s="8">
        <v>16.817784701432199</v>
      </c>
      <c r="H9476" s="8">
        <v>19.682745721522899</v>
      </c>
      <c r="I9476" s="8">
        <v>21.831049421820101</v>
      </c>
      <c r="J9476" s="8">
        <v>0.98778499949602006</v>
      </c>
      <c r="K9476" s="8">
        <v>0.97382610008998605</v>
      </c>
      <c r="L9476" s="8">
        <v>0.142044624027582</v>
      </c>
    </row>
    <row r="9477" spans="1:12" x14ac:dyDescent="0.2">
      <c r="A9477" s="7" t="s">
        <v>36303</v>
      </c>
      <c r="B9477" s="7" t="s">
        <v>36304</v>
      </c>
      <c r="C9477" s="7" t="s">
        <v>36305</v>
      </c>
      <c r="D9477" s="7" t="s">
        <v>36306</v>
      </c>
      <c r="E9477" s="8">
        <v>420.07782490448</v>
      </c>
      <c r="F9477" s="8">
        <v>271.25987017022999</v>
      </c>
      <c r="G9477" s="8">
        <v>311.62365770300801</v>
      </c>
      <c r="H9477" s="8">
        <v>278.51085195954897</v>
      </c>
      <c r="I9477" s="8">
        <v>304.64237147721701</v>
      </c>
      <c r="J9477" s="8">
        <v>272.62865986090202</v>
      </c>
      <c r="K9477" s="8">
        <v>0.72334164390474398</v>
      </c>
      <c r="L9477" s="8">
        <v>-0.22893115491570001</v>
      </c>
    </row>
    <row r="9478" spans="1:12" x14ac:dyDescent="0.2">
      <c r="A9478" s="7" t="s">
        <v>36307</v>
      </c>
      <c r="B9478" s="7" t="s">
        <v>36308</v>
      </c>
      <c r="E9478" s="8">
        <v>28.6641339346587</v>
      </c>
      <c r="F9478" s="8">
        <v>35.381722196116897</v>
      </c>
      <c r="G9478" s="8">
        <v>39.571258121016903</v>
      </c>
      <c r="H9478" s="8">
        <v>55.111688020264097</v>
      </c>
      <c r="I9478" s="8">
        <v>45.646739700169398</v>
      </c>
      <c r="J9478" s="8">
        <v>47.413679975809004</v>
      </c>
      <c r="K9478" s="8">
        <v>0.648994565275127</v>
      </c>
      <c r="L9478" s="8">
        <v>0.516062812489821</v>
      </c>
    </row>
    <row r="9479" spans="1:12" x14ac:dyDescent="0.2">
      <c r="A9479" s="7" t="s">
        <v>36309</v>
      </c>
      <c r="B9479" s="7" t="s">
        <v>36310</v>
      </c>
      <c r="C9479" s="7" t="s">
        <v>36311</v>
      </c>
      <c r="D9479" s="7" t="s">
        <v>36312</v>
      </c>
      <c r="E9479" s="8">
        <v>338.03909674666397</v>
      </c>
      <c r="F9479" s="8">
        <v>824.590692292835</v>
      </c>
      <c r="G9479" s="8">
        <v>727.12186797368497</v>
      </c>
      <c r="H9479" s="8">
        <v>493.05278032414901</v>
      </c>
      <c r="I9479" s="8">
        <v>842.48004359660399</v>
      </c>
      <c r="J9479" s="8">
        <v>825.78825957867298</v>
      </c>
      <c r="K9479" s="8">
        <v>0.86363911574850505</v>
      </c>
      <c r="L9479" s="8">
        <v>0.19368459512021599</v>
      </c>
    </row>
    <row r="9480" spans="1:12" x14ac:dyDescent="0.2">
      <c r="A9480" s="7" t="s">
        <v>36313</v>
      </c>
      <c r="B9480" s="7" t="s">
        <v>36314</v>
      </c>
      <c r="C9480" s="7" t="s">
        <v>36315</v>
      </c>
      <c r="D9480" s="7" t="s">
        <v>36316</v>
      </c>
      <c r="E9480" s="8">
        <v>0</v>
      </c>
      <c r="F9480" s="8">
        <v>0</v>
      </c>
      <c r="G9480" s="8">
        <v>0.98928145302542203</v>
      </c>
      <c r="H9480" s="8">
        <v>7.8730982886091603</v>
      </c>
      <c r="I9480" s="8">
        <v>9.9232042826455196</v>
      </c>
      <c r="J9480" s="8">
        <v>2.9633549984880601</v>
      </c>
      <c r="K9480" s="8">
        <v>1</v>
      </c>
      <c r="L9480" s="8">
        <v>4.29068723285239</v>
      </c>
    </row>
    <row r="9481" spans="1:12" x14ac:dyDescent="0.2">
      <c r="A9481" s="7" t="s">
        <v>36317</v>
      </c>
      <c r="B9481" s="7" t="s">
        <v>36318</v>
      </c>
      <c r="D9481" s="7" t="s">
        <v>36319</v>
      </c>
      <c r="E9481" s="8">
        <v>3.9536736461598201</v>
      </c>
      <c r="F9481" s="8">
        <v>18.6736867146173</v>
      </c>
      <c r="G9481" s="8">
        <v>9.8928145302542205</v>
      </c>
      <c r="H9481" s="8">
        <v>23.619294865827499</v>
      </c>
      <c r="I9481" s="8">
        <v>4.9616021413227598</v>
      </c>
      <c r="J9481" s="8">
        <v>22.719054988408502</v>
      </c>
      <c r="K9481" s="8">
        <v>0.83568467436339799</v>
      </c>
      <c r="L9481" s="8">
        <v>0.65755666411176195</v>
      </c>
    </row>
    <row r="9482" spans="1:12" x14ac:dyDescent="0.2">
      <c r="A9482" s="7" t="s">
        <v>36320</v>
      </c>
      <c r="B9482" s="7" t="s">
        <v>36321</v>
      </c>
      <c r="C9482" s="7" t="s">
        <v>36322</v>
      </c>
      <c r="D9482" s="7" t="s">
        <v>36323</v>
      </c>
      <c r="E9482" s="8">
        <v>4048.5618136676499</v>
      </c>
      <c r="F9482" s="8">
        <v>4621.2460490594904</v>
      </c>
      <c r="G9482" s="8">
        <v>5023.5712184630902</v>
      </c>
      <c r="H9482" s="8">
        <v>5217.8958907757196</v>
      </c>
      <c r="I9482" s="8">
        <v>5825.9132343411802</v>
      </c>
      <c r="J9482" s="8">
        <v>5624.4477871303397</v>
      </c>
      <c r="K9482" s="8">
        <v>0.17965873815616401</v>
      </c>
      <c r="L9482" s="8">
        <v>0.28362176881171802</v>
      </c>
    </row>
    <row r="9483" spans="1:12" x14ac:dyDescent="0.2">
      <c r="A9483" s="7" t="s">
        <v>36324</v>
      </c>
      <c r="B9483" s="7" t="s">
        <v>36325</v>
      </c>
      <c r="C9483" s="7" t="s">
        <v>36326</v>
      </c>
      <c r="D9483" s="7" t="s">
        <v>36327</v>
      </c>
      <c r="E9483" s="8">
        <v>57.328267869317301</v>
      </c>
      <c r="F9483" s="8">
        <v>57.986711376969403</v>
      </c>
      <c r="G9483" s="8">
        <v>50.453354104296501</v>
      </c>
      <c r="H9483" s="8">
        <v>15.746196577218299</v>
      </c>
      <c r="I9483" s="8">
        <v>34.7312149892593</v>
      </c>
      <c r="J9483" s="8">
        <v>35.560259981856703</v>
      </c>
      <c r="K9483" s="8">
        <v>0.31574653465916502</v>
      </c>
      <c r="L9483" s="8">
        <v>-0.94636487905015798</v>
      </c>
    </row>
    <row r="9484" spans="1:12" x14ac:dyDescent="0.2">
      <c r="A9484" s="7" t="s">
        <v>36328</v>
      </c>
      <c r="B9484" s="7" t="s">
        <v>36329</v>
      </c>
      <c r="C9484" s="7" t="s">
        <v>36330</v>
      </c>
      <c r="D9484" s="7" t="s">
        <v>14999</v>
      </c>
      <c r="E9484" s="8">
        <v>265.88455270424799</v>
      </c>
      <c r="F9484" s="8">
        <v>315.48702291537597</v>
      </c>
      <c r="G9484" s="8">
        <v>338.334256934694</v>
      </c>
      <c r="H9484" s="8">
        <v>199.77986907345701</v>
      </c>
      <c r="I9484" s="8">
        <v>251.05706835093201</v>
      </c>
      <c r="J9484" s="8">
        <v>298.31106984779802</v>
      </c>
      <c r="K9484" s="8">
        <v>0.60683760895331496</v>
      </c>
      <c r="L9484" s="8">
        <v>-0.29595861187008798</v>
      </c>
    </row>
    <row r="9485" spans="1:12" x14ac:dyDescent="0.2">
      <c r="A9485" s="7" t="s">
        <v>36331</v>
      </c>
      <c r="B9485" s="7" t="s">
        <v>36332</v>
      </c>
      <c r="E9485" s="8">
        <v>53.374594223157501</v>
      </c>
      <c r="F9485" s="8">
        <v>46.192803978263697</v>
      </c>
      <c r="G9485" s="8">
        <v>20.7749105135339</v>
      </c>
      <c r="H9485" s="8">
        <v>21.651020293675199</v>
      </c>
      <c r="I9485" s="8">
        <v>12.900165567439201</v>
      </c>
      <c r="J9485" s="8">
        <v>18.767914990424401</v>
      </c>
      <c r="K9485" s="8">
        <v>0.31068881482173899</v>
      </c>
      <c r="L9485" s="8">
        <v>-1.17429098851323</v>
      </c>
    </row>
    <row r="9486" spans="1:12" x14ac:dyDescent="0.2">
      <c r="A9486" s="7" t="s">
        <v>36333</v>
      </c>
      <c r="B9486" s="7" t="s">
        <v>36334</v>
      </c>
      <c r="C9486" s="7" t="s">
        <v>36335</v>
      </c>
      <c r="D9486" s="7" t="s">
        <v>36336</v>
      </c>
      <c r="E9486" s="8">
        <v>212.50995848109</v>
      </c>
      <c r="F9486" s="8">
        <v>161.18340111564399</v>
      </c>
      <c r="G9486" s="8">
        <v>175.10281718549999</v>
      </c>
      <c r="H9486" s="8">
        <v>152.54127934180201</v>
      </c>
      <c r="I9486" s="8">
        <v>198.46408565291</v>
      </c>
      <c r="J9486" s="8">
        <v>156.07002992037101</v>
      </c>
      <c r="K9486" s="8">
        <v>0.91136828995494101</v>
      </c>
      <c r="L9486" s="8">
        <v>-0.114101492761403</v>
      </c>
    </row>
    <row r="9487" spans="1:12" x14ac:dyDescent="0.2">
      <c r="A9487" s="7" t="s">
        <v>36337</v>
      </c>
      <c r="B9487" s="7" t="s">
        <v>36338</v>
      </c>
      <c r="C9487" s="7" t="s">
        <v>36339</v>
      </c>
      <c r="D9487" s="7" t="s">
        <v>36340</v>
      </c>
      <c r="E9487" s="8">
        <v>1.97683682307991</v>
      </c>
      <c r="F9487" s="8">
        <v>29.484768496764101</v>
      </c>
      <c r="G9487" s="8">
        <v>10.8820959832796</v>
      </c>
      <c r="H9487" s="8">
        <v>21.651020293675199</v>
      </c>
      <c r="I9487" s="8">
        <v>28.777292419672001</v>
      </c>
      <c r="J9487" s="8">
        <v>37.535829980848803</v>
      </c>
      <c r="K9487" s="8">
        <v>0.63525909891513599</v>
      </c>
      <c r="L9487" s="8">
        <v>1.0543847244353399</v>
      </c>
    </row>
    <row r="9488" spans="1:12" x14ac:dyDescent="0.2">
      <c r="A9488" s="7" t="s">
        <v>36341</v>
      </c>
      <c r="B9488" s="7" t="s">
        <v>36342</v>
      </c>
      <c r="C9488" s="7" t="s">
        <v>36343</v>
      </c>
      <c r="D9488" s="7" t="s">
        <v>36344</v>
      </c>
      <c r="E9488" s="8">
        <v>385.48318050058202</v>
      </c>
      <c r="F9488" s="8">
        <v>358.731350043963</v>
      </c>
      <c r="G9488" s="8">
        <v>436.27312078421102</v>
      </c>
      <c r="H9488" s="8">
        <v>310.003245113986</v>
      </c>
      <c r="I9488" s="8">
        <v>313.57325533159798</v>
      </c>
      <c r="J9488" s="8">
        <v>410.918559790345</v>
      </c>
      <c r="K9488" s="8">
        <v>0.75197711050367999</v>
      </c>
      <c r="L9488" s="8">
        <v>-0.19043143366281901</v>
      </c>
    </row>
    <row r="9489" spans="1:12" x14ac:dyDescent="0.2">
      <c r="A9489" s="7" t="s">
        <v>36345</v>
      </c>
      <c r="B9489" s="7" t="s">
        <v>36346</v>
      </c>
      <c r="C9489" s="7" t="s">
        <v>36347</v>
      </c>
      <c r="D9489" s="7" t="s">
        <v>36348</v>
      </c>
      <c r="E9489" s="8">
        <v>0</v>
      </c>
      <c r="F9489" s="8">
        <v>0</v>
      </c>
      <c r="G9489" s="8">
        <v>5.9356887181525302</v>
      </c>
      <c r="H9489" s="8">
        <v>0</v>
      </c>
      <c r="I9489" s="8">
        <v>0</v>
      </c>
      <c r="J9489" s="8">
        <v>8.8900649954641793</v>
      </c>
      <c r="K9489" s="8">
        <v>1</v>
      </c>
      <c r="L9489" s="8">
        <v>0.58304962875879396</v>
      </c>
    </row>
    <row r="9490" spans="1:12" x14ac:dyDescent="0.2">
      <c r="A9490" s="7" t="s">
        <v>36349</v>
      </c>
      <c r="B9490" s="7" t="s">
        <v>36350</v>
      </c>
      <c r="C9490" s="7" t="s">
        <v>36351</v>
      </c>
      <c r="D9490" s="7" t="s">
        <v>36352</v>
      </c>
      <c r="E9490" s="8">
        <v>860.91243645129998</v>
      </c>
      <c r="F9490" s="8">
        <v>777.415062698013</v>
      </c>
      <c r="G9490" s="8">
        <v>838.91067216555803</v>
      </c>
      <c r="H9490" s="8">
        <v>754.83329842040303</v>
      </c>
      <c r="I9490" s="8">
        <v>636.077394517578</v>
      </c>
      <c r="J9490" s="8">
        <v>637.12132467493302</v>
      </c>
      <c r="K9490" s="8">
        <v>0.30738043517026598</v>
      </c>
      <c r="L9490" s="8">
        <v>-0.28861228077630802</v>
      </c>
    </row>
    <row r="9491" spans="1:12" x14ac:dyDescent="0.2">
      <c r="A9491" s="7" t="s">
        <v>36353</v>
      </c>
      <c r="B9491" s="7" t="s">
        <v>36354</v>
      </c>
      <c r="C9491" s="7" t="s">
        <v>36355</v>
      </c>
      <c r="D9491" s="7" t="s">
        <v>36356</v>
      </c>
      <c r="E9491" s="8">
        <v>3171.8346826317102</v>
      </c>
      <c r="F9491" s="8">
        <v>3661.0254216815401</v>
      </c>
      <c r="G9491" s="8">
        <v>4176.7462946733303</v>
      </c>
      <c r="H9491" s="8">
        <v>2857.9346787651298</v>
      </c>
      <c r="I9491" s="8">
        <v>3456.2520516454301</v>
      </c>
      <c r="J9491" s="8">
        <v>3494.7833282169199</v>
      </c>
      <c r="K9491" s="8">
        <v>0.67487641516334396</v>
      </c>
      <c r="L9491" s="8">
        <v>-0.16659437966259599</v>
      </c>
    </row>
    <row r="9492" spans="1:12" x14ac:dyDescent="0.2">
      <c r="A9492" s="7" t="s">
        <v>36357</v>
      </c>
      <c r="B9492" s="7" t="s">
        <v>36358</v>
      </c>
      <c r="C9492" s="7" t="s">
        <v>36359</v>
      </c>
      <c r="D9492" s="7" t="s">
        <v>36360</v>
      </c>
      <c r="E9492" s="8">
        <v>556.47956569699397</v>
      </c>
      <c r="F9492" s="8">
        <v>422.61501512028502</v>
      </c>
      <c r="G9492" s="8">
        <v>430.337432066058</v>
      </c>
      <c r="H9492" s="8">
        <v>547.18033105833695</v>
      </c>
      <c r="I9492" s="8">
        <v>516.99894312583103</v>
      </c>
      <c r="J9492" s="8">
        <v>461.29559476464198</v>
      </c>
      <c r="K9492" s="8">
        <v>0.86410456943396297</v>
      </c>
      <c r="L9492" s="8">
        <v>0.114170336485532</v>
      </c>
    </row>
    <row r="9493" spans="1:12" x14ac:dyDescent="0.2">
      <c r="A9493" s="7" t="s">
        <v>36361</v>
      </c>
      <c r="B9493" s="7" t="s">
        <v>36362</v>
      </c>
      <c r="C9493" s="7" t="s">
        <v>36363</v>
      </c>
      <c r="D9493" s="7" t="s">
        <v>36364</v>
      </c>
      <c r="E9493" s="8">
        <v>718.58018518954702</v>
      </c>
      <c r="F9493" s="8">
        <v>1263.9137428946201</v>
      </c>
      <c r="G9493" s="8">
        <v>1083.26319106284</v>
      </c>
      <c r="H9493" s="8">
        <v>983.15314879006905</v>
      </c>
      <c r="I9493" s="8">
        <v>1123.30672479547</v>
      </c>
      <c r="J9493" s="8">
        <v>887.03092954742601</v>
      </c>
      <c r="K9493" s="8">
        <v>0.96915873474446201</v>
      </c>
      <c r="L9493" s="8">
        <v>-3.4439411263555E-2</v>
      </c>
    </row>
    <row r="9494" spans="1:12" x14ac:dyDescent="0.2">
      <c r="A9494" s="7" t="s">
        <v>36365</v>
      </c>
      <c r="B9494" s="7" t="s">
        <v>36366</v>
      </c>
      <c r="C9494" s="7" t="s">
        <v>36367</v>
      </c>
      <c r="D9494" s="7" t="s">
        <v>36368</v>
      </c>
      <c r="E9494" s="8">
        <v>237.220418769589</v>
      </c>
      <c r="F9494" s="8">
        <v>350.86874511149301</v>
      </c>
      <c r="G9494" s="8">
        <v>432.31599497210902</v>
      </c>
      <c r="H9494" s="8">
        <v>395.62318900260999</v>
      </c>
      <c r="I9494" s="8">
        <v>422.728502440699</v>
      </c>
      <c r="J9494" s="8">
        <v>444.50324977320901</v>
      </c>
      <c r="K9494" s="8">
        <v>0.60830079312218599</v>
      </c>
      <c r="L9494" s="8">
        <v>0.30754281212654999</v>
      </c>
    </row>
    <row r="9495" spans="1:12" x14ac:dyDescent="0.2">
      <c r="A9495" s="7" t="s">
        <v>36369</v>
      </c>
      <c r="B9495" s="7" t="s">
        <v>36370</v>
      </c>
      <c r="C9495" s="7" t="s">
        <v>36371</v>
      </c>
      <c r="D9495" s="7" t="s">
        <v>36372</v>
      </c>
      <c r="E9495" s="8">
        <v>3258.8155028472302</v>
      </c>
      <c r="F9495" s="8">
        <v>3666.9223753808901</v>
      </c>
      <c r="G9495" s="8">
        <v>4098.5930598843197</v>
      </c>
      <c r="H9495" s="8">
        <v>3488.7666791399301</v>
      </c>
      <c r="I9495" s="8">
        <v>4302.7013769551004</v>
      </c>
      <c r="J9495" s="8">
        <v>5078.2026824090399</v>
      </c>
      <c r="K9495" s="8">
        <v>0.56325337750044102</v>
      </c>
      <c r="L9495" s="8">
        <v>0.22328116208068899</v>
      </c>
    </row>
    <row r="9496" spans="1:12" x14ac:dyDescent="0.2">
      <c r="A9496" s="7" t="s">
        <v>36373</v>
      </c>
      <c r="B9496" s="7" t="s">
        <v>36374</v>
      </c>
      <c r="C9496" s="7" t="s">
        <v>36375</v>
      </c>
      <c r="D9496" s="7" t="s">
        <v>36376</v>
      </c>
      <c r="E9496" s="8">
        <v>85.003983392435998</v>
      </c>
      <c r="F9496" s="8">
        <v>139.56123755134999</v>
      </c>
      <c r="G9496" s="8">
        <v>176.09209863852499</v>
      </c>
      <c r="H9496" s="8">
        <v>146.636455625346</v>
      </c>
      <c r="I9496" s="8">
        <v>160.75590937885701</v>
      </c>
      <c r="J9496" s="8">
        <v>159.03338491885901</v>
      </c>
      <c r="K9496" s="8">
        <v>0.84245911810423202</v>
      </c>
      <c r="L9496" s="8">
        <v>0.21926599265469399</v>
      </c>
    </row>
    <row r="9497" spans="1:12" x14ac:dyDescent="0.2">
      <c r="A9497" s="7" t="s">
        <v>36377</v>
      </c>
      <c r="B9497" s="7" t="s">
        <v>36378</v>
      </c>
      <c r="D9497" s="7" t="s">
        <v>36379</v>
      </c>
      <c r="E9497" s="8">
        <v>0</v>
      </c>
      <c r="F9497" s="8">
        <v>12.7767330152644</v>
      </c>
      <c r="G9497" s="8">
        <v>7.91425162420337</v>
      </c>
      <c r="H9497" s="8">
        <v>0</v>
      </c>
      <c r="I9497" s="8">
        <v>15.8771268522328</v>
      </c>
      <c r="J9497" s="8">
        <v>6.9144949964721398</v>
      </c>
      <c r="K9497" s="8">
        <v>0.98405406481119895</v>
      </c>
      <c r="L9497" s="8">
        <v>0.139097607919107</v>
      </c>
    </row>
    <row r="9498" spans="1:12" x14ac:dyDescent="0.2">
      <c r="A9498" s="7" t="s">
        <v>36380</v>
      </c>
      <c r="B9498" s="7" t="s">
        <v>36381</v>
      </c>
      <c r="C9498" s="7" t="s">
        <v>36382</v>
      </c>
      <c r="D9498" s="7" t="s">
        <v>36383</v>
      </c>
      <c r="E9498" s="8">
        <v>212.50995848109</v>
      </c>
      <c r="F9498" s="8">
        <v>198.530774544878</v>
      </c>
      <c r="G9498" s="8">
        <v>170.15640992037299</v>
      </c>
      <c r="H9498" s="8">
        <v>216.51020293675199</v>
      </c>
      <c r="I9498" s="8">
        <v>204.418008222498</v>
      </c>
      <c r="J9498" s="8">
        <v>172.86237491180401</v>
      </c>
      <c r="K9498" s="8">
        <v>0.97440722452740303</v>
      </c>
      <c r="L9498" s="8">
        <v>3.0923708996121801E-2</v>
      </c>
    </row>
    <row r="9499" spans="1:12" x14ac:dyDescent="0.2">
      <c r="A9499" s="7" t="s">
        <v>36384</v>
      </c>
      <c r="B9499" s="7" t="s">
        <v>36385</v>
      </c>
      <c r="C9499" s="7" t="s">
        <v>36386</v>
      </c>
      <c r="D9499" s="7" t="s">
        <v>36387</v>
      </c>
      <c r="E9499" s="8">
        <v>437.86935631220001</v>
      </c>
      <c r="F9499" s="8">
        <v>392.14742100696202</v>
      </c>
      <c r="G9499" s="8">
        <v>388.78761103899097</v>
      </c>
      <c r="H9499" s="8">
        <v>423.17903301274202</v>
      </c>
      <c r="I9499" s="8">
        <v>498.14485498880498</v>
      </c>
      <c r="J9499" s="8">
        <v>407.95520479185598</v>
      </c>
      <c r="K9499" s="8">
        <v>0.83248515449221805</v>
      </c>
      <c r="L9499" s="8">
        <v>0.12515231904747801</v>
      </c>
    </row>
    <row r="9500" spans="1:12" x14ac:dyDescent="0.2">
      <c r="A9500" s="7" t="s">
        <v>36388</v>
      </c>
      <c r="B9500" s="7" t="s">
        <v>36389</v>
      </c>
      <c r="C9500" s="7" t="s">
        <v>36390</v>
      </c>
      <c r="D9500" s="7" t="s">
        <v>36391</v>
      </c>
      <c r="E9500" s="8">
        <v>0</v>
      </c>
      <c r="F9500" s="8">
        <v>11.793907398705599</v>
      </c>
      <c r="G9500" s="8">
        <v>6.9249701711779501</v>
      </c>
      <c r="H9500" s="8">
        <v>0</v>
      </c>
      <c r="I9500" s="8">
        <v>1.9846408565291001</v>
      </c>
      <c r="J9500" s="8">
        <v>2.9633549984880601</v>
      </c>
      <c r="K9500" s="8">
        <v>0.72797834695869901</v>
      </c>
      <c r="L9500" s="8">
        <v>-1.9201624487176301</v>
      </c>
    </row>
    <row r="9501" spans="1:12" x14ac:dyDescent="0.2">
      <c r="A9501" s="7" t="s">
        <v>36392</v>
      </c>
      <c r="B9501" s="7" t="s">
        <v>36393</v>
      </c>
      <c r="C9501" s="7" t="s">
        <v>36394</v>
      </c>
      <c r="D9501" s="7" t="s">
        <v>36395</v>
      </c>
      <c r="E9501" s="8">
        <v>51.397757400077602</v>
      </c>
      <c r="F9501" s="8">
        <v>93.368433573086307</v>
      </c>
      <c r="G9501" s="8">
        <v>65.2925758996778</v>
      </c>
      <c r="H9501" s="8">
        <v>80.699257458243906</v>
      </c>
      <c r="I9501" s="8">
        <v>90.301158972074205</v>
      </c>
      <c r="J9501" s="8">
        <v>121.49755493801101</v>
      </c>
      <c r="K9501" s="8">
        <v>0.61145395778798195</v>
      </c>
      <c r="L9501" s="8">
        <v>0.477503321053459</v>
      </c>
    </row>
    <row r="9502" spans="1:12" x14ac:dyDescent="0.2">
      <c r="A9502" s="7" t="s">
        <v>36396</v>
      </c>
      <c r="B9502" s="7" t="s">
        <v>36397</v>
      </c>
      <c r="C9502" s="7" t="s">
        <v>36398</v>
      </c>
      <c r="D9502" s="7" t="s">
        <v>36399</v>
      </c>
      <c r="E9502" s="8">
        <v>22.733623465418901</v>
      </c>
      <c r="F9502" s="8">
        <v>36.364547812675703</v>
      </c>
      <c r="G9502" s="8">
        <v>22.753473419584701</v>
      </c>
      <c r="H9502" s="8">
        <v>18.698608435446801</v>
      </c>
      <c r="I9502" s="8">
        <v>32.746574132730203</v>
      </c>
      <c r="J9502" s="8">
        <v>6.9144949964721398</v>
      </c>
      <c r="K9502" s="8">
        <v>0.84148515905829102</v>
      </c>
      <c r="L9502" s="8">
        <v>-0.48832839969727498</v>
      </c>
    </row>
    <row r="9503" spans="1:12" x14ac:dyDescent="0.2">
      <c r="A9503" s="7" t="s">
        <v>36400</v>
      </c>
      <c r="B9503" s="7" t="s">
        <v>36401</v>
      </c>
      <c r="E9503" s="8">
        <v>0</v>
      </c>
      <c r="F9503" s="8">
        <v>0</v>
      </c>
      <c r="G9503" s="8">
        <v>12.8606588893305</v>
      </c>
      <c r="H9503" s="8">
        <v>0</v>
      </c>
      <c r="I9503" s="8">
        <v>12.900165567439201</v>
      </c>
      <c r="J9503" s="8">
        <v>2.9633549984880601</v>
      </c>
      <c r="K9503" s="8">
        <v>0.97382610008998605</v>
      </c>
      <c r="L9503" s="8">
        <v>0.302722237155573</v>
      </c>
    </row>
    <row r="9504" spans="1:12" x14ac:dyDescent="0.2">
      <c r="A9504" s="7" t="s">
        <v>36402</v>
      </c>
      <c r="B9504" s="7" t="s">
        <v>36403</v>
      </c>
      <c r="D9504" s="7" t="s">
        <v>36404</v>
      </c>
      <c r="E9504" s="8">
        <v>0</v>
      </c>
      <c r="F9504" s="8">
        <v>3.9313024662352101</v>
      </c>
      <c r="G9504" s="8">
        <v>27.6998806847118</v>
      </c>
      <c r="H9504" s="8">
        <v>0</v>
      </c>
      <c r="I9504" s="8">
        <v>0</v>
      </c>
      <c r="J9504" s="8">
        <v>2.9633549984880601</v>
      </c>
      <c r="K9504" s="8">
        <v>0.47548677404480599</v>
      </c>
      <c r="L9504" s="8">
        <v>-3.41583099198512</v>
      </c>
    </row>
    <row r="9505" spans="1:12" x14ac:dyDescent="0.2">
      <c r="A9505" s="7" t="s">
        <v>36405</v>
      </c>
      <c r="B9505" s="7" t="s">
        <v>36406</v>
      </c>
      <c r="C9505" s="7" t="s">
        <v>36407</v>
      </c>
      <c r="D9505" s="7" t="s">
        <v>36408</v>
      </c>
      <c r="E9505" s="8">
        <v>700.78865378182695</v>
      </c>
      <c r="F9505" s="8">
        <v>548.416694039812</v>
      </c>
      <c r="G9505" s="8">
        <v>512.44779266716796</v>
      </c>
      <c r="H9505" s="8">
        <v>1026.4551893774201</v>
      </c>
      <c r="I9505" s="8">
        <v>766.07137062023401</v>
      </c>
      <c r="J9505" s="8">
        <v>805.04477458925703</v>
      </c>
      <c r="K9505" s="8">
        <v>5.1527090385216301E-2</v>
      </c>
      <c r="L9505" s="8">
        <v>0.56026438765897602</v>
      </c>
    </row>
    <row r="9506" spans="1:12" x14ac:dyDescent="0.2">
      <c r="A9506" s="7" t="s">
        <v>36409</v>
      </c>
      <c r="B9506" s="7" t="s">
        <v>36410</v>
      </c>
      <c r="C9506" s="7" t="s">
        <v>36411</v>
      </c>
      <c r="D9506" s="7" t="s">
        <v>36412</v>
      </c>
      <c r="E9506" s="8">
        <v>70.177707219336696</v>
      </c>
      <c r="F9506" s="8">
        <v>76.6603980915866</v>
      </c>
      <c r="G9506" s="8">
        <v>59.356887181525302</v>
      </c>
      <c r="H9506" s="8">
        <v>94.477179463309895</v>
      </c>
      <c r="I9506" s="8">
        <v>45.646739700169398</v>
      </c>
      <c r="J9506" s="8">
        <v>40.499184979336803</v>
      </c>
      <c r="K9506" s="8">
        <v>0.91493699867272604</v>
      </c>
      <c r="L9506" s="8">
        <v>-0.19089953484507</v>
      </c>
    </row>
    <row r="9507" spans="1:12" x14ac:dyDescent="0.2">
      <c r="A9507" s="7" t="s">
        <v>36413</v>
      </c>
      <c r="B9507" s="7" t="s">
        <v>36414</v>
      </c>
      <c r="C9507" s="7" t="s">
        <v>36415</v>
      </c>
      <c r="E9507" s="8">
        <v>0</v>
      </c>
      <c r="F9507" s="8">
        <v>0</v>
      </c>
      <c r="G9507" s="8">
        <v>11.871377436305099</v>
      </c>
      <c r="H9507" s="8">
        <v>0</v>
      </c>
      <c r="I9507" s="8">
        <v>0</v>
      </c>
      <c r="J9507" s="8">
        <v>2.9633549984880601</v>
      </c>
      <c r="K9507" s="8">
        <v>1</v>
      </c>
      <c r="L9507" s="8">
        <v>-2.0019617508036101</v>
      </c>
    </row>
    <row r="9508" spans="1:12" x14ac:dyDescent="0.2">
      <c r="A9508" s="7" t="s">
        <v>36416</v>
      </c>
      <c r="B9508" s="7" t="s">
        <v>36417</v>
      </c>
      <c r="C9508" s="7" t="s">
        <v>36418</v>
      </c>
      <c r="D9508" s="7" t="s">
        <v>36419</v>
      </c>
      <c r="E9508" s="8">
        <v>8.8957657038595794</v>
      </c>
      <c r="F9508" s="8">
        <v>0</v>
      </c>
      <c r="G9508" s="8">
        <v>0</v>
      </c>
      <c r="H9508" s="8">
        <v>0</v>
      </c>
      <c r="I9508" s="8">
        <v>8.9308838543809692</v>
      </c>
      <c r="J9508" s="8">
        <v>0.98778499949602006</v>
      </c>
      <c r="K9508" s="8">
        <v>1</v>
      </c>
      <c r="L9508" s="8">
        <v>0.156843020208802</v>
      </c>
    </row>
    <row r="9509" spans="1:12" x14ac:dyDescent="0.2">
      <c r="A9509" s="7" t="s">
        <v>36420</v>
      </c>
      <c r="B9509" s="7" t="s">
        <v>36421</v>
      </c>
      <c r="C9509" s="7" t="s">
        <v>36422</v>
      </c>
      <c r="D9509" s="7" t="s">
        <v>36423</v>
      </c>
      <c r="E9509" s="8">
        <v>911.32177543983801</v>
      </c>
      <c r="F9509" s="8">
        <v>624.09426651484</v>
      </c>
      <c r="G9509" s="8">
        <v>664.79713643308298</v>
      </c>
      <c r="H9509" s="8">
        <v>1176.0440568609899</v>
      </c>
      <c r="I9509" s="8">
        <v>690.65501807212797</v>
      </c>
      <c r="J9509" s="8">
        <v>649.96252966838199</v>
      </c>
      <c r="K9509" s="8">
        <v>0.81631705235962104</v>
      </c>
      <c r="L9509" s="8">
        <v>0.193904275457979</v>
      </c>
    </row>
    <row r="9510" spans="1:12" x14ac:dyDescent="0.2">
      <c r="A9510" s="7" t="s">
        <v>36424</v>
      </c>
      <c r="B9510" s="7" t="s">
        <v>36425</v>
      </c>
      <c r="C9510" s="7" t="s">
        <v>36426</v>
      </c>
      <c r="D9510" s="7" t="s">
        <v>36427</v>
      </c>
      <c r="E9510" s="8">
        <v>3026.5371761353399</v>
      </c>
      <c r="F9510" s="8">
        <v>3413.3533663087201</v>
      </c>
      <c r="G9510" s="8">
        <v>3399.1710725953499</v>
      </c>
      <c r="H9510" s="8">
        <v>4792.7485831908298</v>
      </c>
      <c r="I9510" s="8">
        <v>3435.4133226518802</v>
      </c>
      <c r="J9510" s="8">
        <v>3084.8525534260698</v>
      </c>
      <c r="K9510" s="8">
        <v>0.65884731797149199</v>
      </c>
      <c r="L9510" s="8">
        <v>0.20139730649132401</v>
      </c>
    </row>
    <row r="9511" spans="1:12" x14ac:dyDescent="0.2">
      <c r="A9511" s="7" t="s">
        <v>36428</v>
      </c>
      <c r="B9511" s="7" t="s">
        <v>36429</v>
      </c>
      <c r="C9511" s="7" t="s">
        <v>36430</v>
      </c>
      <c r="E9511" s="8">
        <v>16.803112996179198</v>
      </c>
      <c r="F9511" s="8">
        <v>28.501942880205299</v>
      </c>
      <c r="G9511" s="8">
        <v>27.6998806847118</v>
      </c>
      <c r="H9511" s="8">
        <v>16.730333863294501</v>
      </c>
      <c r="I9511" s="8">
        <v>23.815690278349201</v>
      </c>
      <c r="J9511" s="8">
        <v>14.816774992440299</v>
      </c>
      <c r="K9511" s="8">
        <v>0.85603553392929099</v>
      </c>
      <c r="L9511" s="8">
        <v>-0.399272636442355</v>
      </c>
    </row>
    <row r="9512" spans="1:12" x14ac:dyDescent="0.2">
      <c r="A9512" s="7" t="s">
        <v>36431</v>
      </c>
      <c r="B9512" s="7" t="s">
        <v>36432</v>
      </c>
      <c r="C9512" s="7" t="s">
        <v>36433</v>
      </c>
      <c r="D9512" s="7" t="s">
        <v>36434</v>
      </c>
      <c r="E9512" s="8">
        <v>167.04271155025199</v>
      </c>
      <c r="F9512" s="8">
        <v>123.836027686409</v>
      </c>
      <c r="G9512" s="8">
        <v>121.681618722127</v>
      </c>
      <c r="H9512" s="8">
        <v>25.587569437979798</v>
      </c>
      <c r="I9512" s="8">
        <v>74.424032119841399</v>
      </c>
      <c r="J9512" s="8">
        <v>78.035014960185606</v>
      </c>
      <c r="K9512" s="8">
        <v>7.5461255287426504E-2</v>
      </c>
      <c r="L9512" s="8">
        <v>-1.2125083120298099</v>
      </c>
    </row>
    <row r="9513" spans="1:12" x14ac:dyDescent="0.2">
      <c r="A9513" s="7" t="s">
        <v>36435</v>
      </c>
      <c r="B9513" s="7" t="s">
        <v>36436</v>
      </c>
      <c r="C9513" s="7" t="s">
        <v>36437</v>
      </c>
      <c r="D9513" s="7" t="s">
        <v>36438</v>
      </c>
      <c r="E9513" s="8">
        <v>253.035113354228</v>
      </c>
      <c r="F9513" s="8">
        <v>217.20446125949499</v>
      </c>
      <c r="G9513" s="8">
        <v>171.14569137339799</v>
      </c>
      <c r="H9513" s="8">
        <v>384.79767885577297</v>
      </c>
      <c r="I9513" s="8">
        <v>240.14154364002101</v>
      </c>
      <c r="J9513" s="8">
        <v>251.88517487148499</v>
      </c>
      <c r="K9513" s="8">
        <v>0.42809930892797599</v>
      </c>
      <c r="L9513" s="8">
        <v>0.45114355648910398</v>
      </c>
    </row>
    <row r="9514" spans="1:12" x14ac:dyDescent="0.2">
      <c r="A9514" s="7" t="s">
        <v>36439</v>
      </c>
      <c r="B9514" s="7" t="s">
        <v>36440</v>
      </c>
      <c r="C9514" s="7" t="s">
        <v>36441</v>
      </c>
      <c r="D9514" s="7" t="s">
        <v>36442</v>
      </c>
      <c r="E9514" s="8">
        <v>253.035113354228</v>
      </c>
      <c r="F9514" s="8">
        <v>217.20446125949499</v>
      </c>
      <c r="G9514" s="8">
        <v>186.974194621805</v>
      </c>
      <c r="H9514" s="8">
        <v>226.35157579751299</v>
      </c>
      <c r="I9514" s="8">
        <v>224.264416787789</v>
      </c>
      <c r="J9514" s="8">
        <v>221.26383988710899</v>
      </c>
      <c r="K9514" s="8">
        <v>0.97244386382379799</v>
      </c>
      <c r="L9514" s="8">
        <v>3.1838038543440202E-2</v>
      </c>
    </row>
    <row r="9515" spans="1:12" x14ac:dyDescent="0.2">
      <c r="A9515" s="7" t="s">
        <v>36443</v>
      </c>
      <c r="B9515" s="7" t="s">
        <v>36444</v>
      </c>
      <c r="C9515" s="7" t="s">
        <v>36445</v>
      </c>
      <c r="D9515" s="7" t="s">
        <v>36446</v>
      </c>
      <c r="E9515" s="8">
        <v>1246.3956169518799</v>
      </c>
      <c r="F9515" s="8">
        <v>1080.1253525981199</v>
      </c>
      <c r="G9515" s="8">
        <v>1016.98133371013</v>
      </c>
      <c r="H9515" s="8">
        <v>1861.0036079699901</v>
      </c>
      <c r="I9515" s="8">
        <v>1564.8893153731999</v>
      </c>
      <c r="J9515" s="8">
        <v>1225.84118437456</v>
      </c>
      <c r="K9515" s="8">
        <v>9.4299559032839E-2</v>
      </c>
      <c r="L9515" s="8">
        <v>0.47641878470565502</v>
      </c>
    </row>
    <row r="9516" spans="1:12" x14ac:dyDescent="0.2">
      <c r="A9516" s="7" t="s">
        <v>36447</v>
      </c>
      <c r="B9516" s="7" t="s">
        <v>36448</v>
      </c>
      <c r="C9516" s="7" t="s">
        <v>36449</v>
      </c>
      <c r="D9516" s="7" t="s">
        <v>36450</v>
      </c>
      <c r="E9516" s="8">
        <v>259.95404223500799</v>
      </c>
      <c r="F9516" s="8">
        <v>148.40666810037899</v>
      </c>
      <c r="G9516" s="8">
        <v>146.41365504776201</v>
      </c>
      <c r="H9516" s="8">
        <v>172.224025063325</v>
      </c>
      <c r="I9516" s="8">
        <v>142.894141670095</v>
      </c>
      <c r="J9516" s="8">
        <v>141.25325492793101</v>
      </c>
      <c r="K9516" s="8">
        <v>0.76240530190996503</v>
      </c>
      <c r="L9516" s="8">
        <v>-0.281627309711034</v>
      </c>
    </row>
    <row r="9517" spans="1:12" x14ac:dyDescent="0.2">
      <c r="A9517" s="7" t="s">
        <v>36451</v>
      </c>
      <c r="B9517" s="7" t="s">
        <v>36452</v>
      </c>
      <c r="C9517" s="7" t="s">
        <v>36453</v>
      </c>
      <c r="D9517" s="7" t="s">
        <v>36454</v>
      </c>
      <c r="E9517" s="8">
        <v>58.316686280857297</v>
      </c>
      <c r="F9517" s="8">
        <v>39.313024662352099</v>
      </c>
      <c r="G9517" s="8">
        <v>37.592695214966</v>
      </c>
      <c r="H9517" s="8">
        <v>76.762708313939299</v>
      </c>
      <c r="I9517" s="8">
        <v>63.508507408931301</v>
      </c>
      <c r="J9517" s="8">
        <v>75.071659961697605</v>
      </c>
      <c r="K9517" s="8">
        <v>0.41039029111216901</v>
      </c>
      <c r="L9517" s="8">
        <v>0.671394465987878</v>
      </c>
    </row>
    <row r="9518" spans="1:12" x14ac:dyDescent="0.2">
      <c r="A9518" s="7" t="s">
        <v>36455</v>
      </c>
      <c r="B9518" s="7" t="s">
        <v>36456</v>
      </c>
      <c r="C9518" s="7" t="s">
        <v>36457</v>
      </c>
      <c r="D9518" s="7" t="s">
        <v>36458</v>
      </c>
      <c r="E9518" s="8">
        <v>310.36338122354601</v>
      </c>
      <c r="F9518" s="8">
        <v>238.82662482378899</v>
      </c>
      <c r="G9518" s="8">
        <v>214.67407530651599</v>
      </c>
      <c r="H9518" s="8">
        <v>183.04953521016299</v>
      </c>
      <c r="I9518" s="8">
        <v>175.64071580282601</v>
      </c>
      <c r="J9518" s="8">
        <v>237.06839987904499</v>
      </c>
      <c r="K9518" s="8">
        <v>0.53948039434643202</v>
      </c>
      <c r="L9518" s="8">
        <v>-0.35856782295305101</v>
      </c>
    </row>
    <row r="9519" spans="1:12" x14ac:dyDescent="0.2">
      <c r="A9519" s="7" t="s">
        <v>36459</v>
      </c>
      <c r="B9519" s="7" t="s">
        <v>36460</v>
      </c>
      <c r="C9519" s="7" t="s">
        <v>36461</v>
      </c>
      <c r="D9519" s="7" t="s">
        <v>36462</v>
      </c>
      <c r="E9519" s="8">
        <v>4.94209205769977</v>
      </c>
      <c r="F9519" s="8">
        <v>11.793907398705599</v>
      </c>
      <c r="G9519" s="8">
        <v>8.9035330772288006</v>
      </c>
      <c r="H9519" s="8">
        <v>1.9682745721522901</v>
      </c>
      <c r="I9519" s="8">
        <v>0</v>
      </c>
      <c r="J9519" s="8">
        <v>3.9511399979840802</v>
      </c>
      <c r="K9519" s="8">
        <v>0.50694272048044298</v>
      </c>
      <c r="L9519" s="8">
        <v>-2.1142781692170201</v>
      </c>
    </row>
    <row r="9520" spans="1:12" x14ac:dyDescent="0.2">
      <c r="A9520" s="7" t="s">
        <v>36463</v>
      </c>
      <c r="B9520" s="7" t="s">
        <v>36464</v>
      </c>
      <c r="C9520" s="7" t="s">
        <v>36465</v>
      </c>
      <c r="E9520" s="8">
        <v>15.8146945846393</v>
      </c>
      <c r="F9520" s="8">
        <v>21.6221635642937</v>
      </c>
      <c r="G9520" s="8">
        <v>9.8928145302542205</v>
      </c>
      <c r="H9520" s="8">
        <v>9.8413728607614495</v>
      </c>
      <c r="I9520" s="8">
        <v>20.838728993555598</v>
      </c>
      <c r="J9520" s="8">
        <v>21.731269988912501</v>
      </c>
      <c r="K9520" s="8">
        <v>0.96084548695445204</v>
      </c>
      <c r="L9520" s="8">
        <v>0.14679877348283099</v>
      </c>
    </row>
    <row r="9521" spans="1:12" x14ac:dyDescent="0.2">
      <c r="A9521" s="7" t="s">
        <v>36466</v>
      </c>
      <c r="B9521" s="7" t="s">
        <v>36467</v>
      </c>
      <c r="C9521" s="7" t="s">
        <v>36468</v>
      </c>
      <c r="D9521" s="7" t="s">
        <v>36469</v>
      </c>
      <c r="E9521" s="8">
        <v>16.803112996179198</v>
      </c>
      <c r="F9521" s="8">
        <v>8.8454305490292207</v>
      </c>
      <c r="G9521" s="8">
        <v>25.721317778661</v>
      </c>
      <c r="H9521" s="8">
        <v>6.8889610025330201</v>
      </c>
      <c r="I9521" s="8">
        <v>8.9308838543809692</v>
      </c>
      <c r="J9521" s="8">
        <v>7.9022799959681604</v>
      </c>
      <c r="K9521" s="8">
        <v>0.573336368090407</v>
      </c>
      <c r="L9521" s="8">
        <v>-1.1146231583760799</v>
      </c>
    </row>
    <row r="9522" spans="1:12" x14ac:dyDescent="0.2">
      <c r="A9522" s="7" t="s">
        <v>36470</v>
      </c>
      <c r="B9522" s="7" t="s">
        <v>36471</v>
      </c>
      <c r="C9522" s="7" t="s">
        <v>36472</v>
      </c>
      <c r="D9522" s="7" t="s">
        <v>36473</v>
      </c>
      <c r="E9522" s="8">
        <v>756.14008482806503</v>
      </c>
      <c r="F9522" s="8">
        <v>881.59457805324598</v>
      </c>
      <c r="G9522" s="8">
        <v>1159.4378629457899</v>
      </c>
      <c r="H9522" s="8">
        <v>749.91261199002201</v>
      </c>
      <c r="I9522" s="8">
        <v>717.44766963527104</v>
      </c>
      <c r="J9522" s="8">
        <v>1084.5879294466299</v>
      </c>
      <c r="K9522" s="8">
        <v>0.86781180941079805</v>
      </c>
      <c r="L9522" s="8">
        <v>-0.13235878811874599</v>
      </c>
    </row>
    <row r="9523" spans="1:12" x14ac:dyDescent="0.2">
      <c r="A9523" s="7" t="s">
        <v>36474</v>
      </c>
      <c r="B9523" s="7" t="s">
        <v>36475</v>
      </c>
      <c r="C9523" s="7" t="s">
        <v>36476</v>
      </c>
      <c r="E9523" s="8">
        <v>0.98841841153995402</v>
      </c>
      <c r="F9523" s="8">
        <v>1.9656512331176099</v>
      </c>
      <c r="G9523" s="8">
        <v>1.9785629060508401</v>
      </c>
      <c r="H9523" s="8">
        <v>51.175138875959497</v>
      </c>
      <c r="I9523" s="8">
        <v>31.7542537044657</v>
      </c>
      <c r="J9523" s="8">
        <v>23.706839987904502</v>
      </c>
      <c r="K9523" s="8">
        <v>7.0802851732157301E-5</v>
      </c>
      <c r="L9523" s="8">
        <v>4.43398459064404</v>
      </c>
    </row>
    <row r="9524" spans="1:12" x14ac:dyDescent="0.2">
      <c r="A9524" s="7" t="s">
        <v>36477</v>
      </c>
      <c r="B9524" s="7" t="s">
        <v>36478</v>
      </c>
      <c r="D9524" s="7" t="s">
        <v>36479</v>
      </c>
      <c r="E9524" s="8">
        <v>0</v>
      </c>
      <c r="F9524" s="8">
        <v>0.98282561655880296</v>
      </c>
      <c r="G9524" s="8">
        <v>0</v>
      </c>
      <c r="H9524" s="8">
        <v>18.698608435446801</v>
      </c>
      <c r="I9524" s="8">
        <v>0</v>
      </c>
      <c r="J9524" s="8">
        <v>0</v>
      </c>
      <c r="K9524" s="8">
        <v>1</v>
      </c>
      <c r="L9524" s="8">
        <v>4.1400415094108203</v>
      </c>
    </row>
    <row r="9525" spans="1:12" x14ac:dyDescent="0.2">
      <c r="A9525" s="7" t="s">
        <v>36480</v>
      </c>
      <c r="B9525" s="7" t="s">
        <v>36481</v>
      </c>
      <c r="C9525" s="7" t="s">
        <v>36482</v>
      </c>
      <c r="D9525" s="7" t="s">
        <v>36483</v>
      </c>
      <c r="E9525" s="8">
        <v>0</v>
      </c>
      <c r="F9525" s="8">
        <v>0</v>
      </c>
      <c r="G9525" s="8">
        <v>12.8606588893305</v>
      </c>
      <c r="H9525" s="8">
        <v>33.460667726588902</v>
      </c>
      <c r="I9525" s="8">
        <v>19.846408565291</v>
      </c>
      <c r="J9525" s="8">
        <v>31.609119983872699</v>
      </c>
      <c r="K9525" s="8">
        <v>0.25907702996792398</v>
      </c>
      <c r="L9525" s="8">
        <v>2.72371572560413</v>
      </c>
    </row>
    <row r="9526" spans="1:12" x14ac:dyDescent="0.2">
      <c r="A9526" s="7" t="s">
        <v>36484</v>
      </c>
      <c r="B9526" s="7" t="s">
        <v>36485</v>
      </c>
      <c r="C9526" s="7" t="s">
        <v>36486</v>
      </c>
      <c r="D9526" s="7" t="s">
        <v>36487</v>
      </c>
      <c r="E9526" s="8">
        <v>0</v>
      </c>
      <c r="F9526" s="8">
        <v>9.8282561655880301</v>
      </c>
      <c r="G9526" s="8">
        <v>8.9035330772288006</v>
      </c>
      <c r="H9526" s="8">
        <v>0</v>
      </c>
      <c r="I9526" s="8">
        <v>3.9692817130582099</v>
      </c>
      <c r="J9526" s="8">
        <v>3.9511399979840802</v>
      </c>
      <c r="K9526" s="8">
        <v>0.84246125551324902</v>
      </c>
      <c r="L9526" s="8">
        <v>-1.2423314325436501</v>
      </c>
    </row>
    <row r="9527" spans="1:12" x14ac:dyDescent="0.2">
      <c r="A9527" s="7" t="s">
        <v>36488</v>
      </c>
      <c r="B9527" s="7" t="s">
        <v>36489</v>
      </c>
      <c r="D9527" s="7" t="s">
        <v>36490</v>
      </c>
      <c r="E9527" s="8">
        <v>60.293523103937197</v>
      </c>
      <c r="F9527" s="8">
        <v>39.313024662352099</v>
      </c>
      <c r="G9527" s="8">
        <v>62.324731540601597</v>
      </c>
      <c r="H9527" s="8">
        <v>46.254452445578799</v>
      </c>
      <c r="I9527" s="8">
        <v>45.646739700169398</v>
      </c>
      <c r="J9527" s="8">
        <v>64.206024967241305</v>
      </c>
      <c r="K9527" s="8">
        <v>0.97585740296971601</v>
      </c>
      <c r="L9527" s="8">
        <v>-5.2727712615248397E-2</v>
      </c>
    </row>
    <row r="9528" spans="1:12" x14ac:dyDescent="0.2">
      <c r="A9528" s="7" t="s">
        <v>36491</v>
      </c>
      <c r="B9528" s="7" t="s">
        <v>36492</v>
      </c>
      <c r="C9528" s="7" t="s">
        <v>36493</v>
      </c>
      <c r="D9528" s="7" t="s">
        <v>36494</v>
      </c>
      <c r="E9528" s="8">
        <v>133.436485557894</v>
      </c>
      <c r="F9528" s="8">
        <v>85.505828640615803</v>
      </c>
      <c r="G9528" s="8">
        <v>45.506946839169402</v>
      </c>
      <c r="H9528" s="8">
        <v>162.382652202564</v>
      </c>
      <c r="I9528" s="8">
        <v>114.116849250423</v>
      </c>
      <c r="J9528" s="8">
        <v>85.937294956153806</v>
      </c>
      <c r="K9528" s="8">
        <v>0.71409790872676204</v>
      </c>
      <c r="L9528" s="8">
        <v>0.45477025872497201</v>
      </c>
    </row>
    <row r="9529" spans="1:12" x14ac:dyDescent="0.2">
      <c r="A9529" s="7" t="s">
        <v>36495</v>
      </c>
      <c r="B9529" s="7" t="s">
        <v>36496</v>
      </c>
      <c r="C9529" s="7" t="s">
        <v>36497</v>
      </c>
      <c r="D9529" s="7" t="s">
        <v>36498</v>
      </c>
      <c r="E9529" s="8">
        <v>11.861020938479401</v>
      </c>
      <c r="F9529" s="8">
        <v>44.2271527451461</v>
      </c>
      <c r="G9529" s="8">
        <v>53.421198463372797</v>
      </c>
      <c r="H9529" s="8">
        <v>94.477179463309895</v>
      </c>
      <c r="I9529" s="8">
        <v>92.285799828603302</v>
      </c>
      <c r="J9529" s="8">
        <v>18.767914990424401</v>
      </c>
      <c r="K9529" s="8">
        <v>0.59545143835826997</v>
      </c>
      <c r="L9529" s="8">
        <v>0.908271151211131</v>
      </c>
    </row>
    <row r="9530" spans="1:12" x14ac:dyDescent="0.2">
      <c r="A9530" s="7" t="s">
        <v>36499</v>
      </c>
      <c r="B9530" s="7" t="s">
        <v>36500</v>
      </c>
      <c r="C9530" s="7" t="s">
        <v>36501</v>
      </c>
      <c r="D9530" s="7" t="s">
        <v>36502</v>
      </c>
      <c r="E9530" s="8">
        <v>4967.7909363998097</v>
      </c>
      <c r="F9530" s="8">
        <v>4774.5668452426598</v>
      </c>
      <c r="G9530" s="8">
        <v>4617.9658227226701</v>
      </c>
      <c r="H9530" s="8">
        <v>4966.9408828263004</v>
      </c>
      <c r="I9530" s="8">
        <v>4796.8769502308396</v>
      </c>
      <c r="J9530" s="8">
        <v>4357.1196327769503</v>
      </c>
      <c r="K9530" s="8">
        <v>0.95667883339499304</v>
      </c>
      <c r="L9530" s="8">
        <v>-2.4251194459158298E-2</v>
      </c>
    </row>
    <row r="9531" spans="1:12" x14ac:dyDescent="0.2">
      <c r="A9531" s="7" t="s">
        <v>36503</v>
      </c>
      <c r="B9531" s="7" t="s">
        <v>36504</v>
      </c>
      <c r="C9531" s="7" t="s">
        <v>36505</v>
      </c>
      <c r="E9531" s="8">
        <v>0</v>
      </c>
      <c r="F9531" s="8">
        <v>30.4675941133229</v>
      </c>
      <c r="G9531" s="8">
        <v>13.8499403423559</v>
      </c>
      <c r="H9531" s="8">
        <v>1.9682745721522901</v>
      </c>
      <c r="I9531" s="8">
        <v>4.9616021413227598</v>
      </c>
      <c r="J9531" s="8">
        <v>4.9389249974801004</v>
      </c>
      <c r="K9531" s="8">
        <v>0.56397295666318203</v>
      </c>
      <c r="L9531" s="8">
        <v>-1.9010770271316999</v>
      </c>
    </row>
    <row r="9532" spans="1:12" x14ac:dyDescent="0.2">
      <c r="A9532" s="7" t="s">
        <v>36506</v>
      </c>
      <c r="B9532" s="7" t="s">
        <v>908</v>
      </c>
      <c r="C9532" s="7" t="s">
        <v>36507</v>
      </c>
      <c r="D9532" s="7" t="s">
        <v>910</v>
      </c>
      <c r="E9532" s="8">
        <v>137.39015920405399</v>
      </c>
      <c r="F9532" s="8">
        <v>214.25598440981901</v>
      </c>
      <c r="G9532" s="8">
        <v>245.34180035030499</v>
      </c>
      <c r="H9532" s="8">
        <v>43.302040587350398</v>
      </c>
      <c r="I9532" s="8">
        <v>59.5392256958731</v>
      </c>
      <c r="J9532" s="8">
        <v>142.24103992742701</v>
      </c>
      <c r="K9532" s="8">
        <v>5.9148496506519002E-2</v>
      </c>
      <c r="L9532" s="8">
        <v>-1.2844561741820699</v>
      </c>
    </row>
    <row r="9533" spans="1:12" x14ac:dyDescent="0.2">
      <c r="A9533" s="7" t="s">
        <v>36508</v>
      </c>
      <c r="B9533" s="7" t="s">
        <v>36509</v>
      </c>
      <c r="C9533" s="7" t="s">
        <v>36510</v>
      </c>
      <c r="D9533" s="7" t="s">
        <v>36511</v>
      </c>
      <c r="E9533" s="8">
        <v>69.1892888077968</v>
      </c>
      <c r="F9533" s="8">
        <v>94.351259189645106</v>
      </c>
      <c r="G9533" s="8">
        <v>193.89916479298299</v>
      </c>
      <c r="H9533" s="8">
        <v>131.874396334203</v>
      </c>
      <c r="I9533" s="8">
        <v>245.10314578134401</v>
      </c>
      <c r="J9533" s="8">
        <v>334.859114829151</v>
      </c>
      <c r="K9533" s="8">
        <v>0.18761387897887899</v>
      </c>
      <c r="L9533" s="8">
        <v>0.99386819270744098</v>
      </c>
    </row>
    <row r="9534" spans="1:12" x14ac:dyDescent="0.2">
      <c r="A9534" s="7" t="s">
        <v>36512</v>
      </c>
      <c r="B9534" s="7" t="s">
        <v>36513</v>
      </c>
      <c r="E9534" s="8">
        <v>13.8378577615594</v>
      </c>
      <c r="F9534" s="8">
        <v>37.347373429234501</v>
      </c>
      <c r="G9534" s="8">
        <v>16.817784701432199</v>
      </c>
      <c r="H9534" s="8">
        <v>28.5399812962082</v>
      </c>
      <c r="I9534" s="8">
        <v>20.838728993555598</v>
      </c>
      <c r="J9534" s="8">
        <v>9.8778499949602097</v>
      </c>
      <c r="K9534" s="8">
        <v>0.94747334208278899</v>
      </c>
      <c r="L9534" s="8">
        <v>-0.198741975735993</v>
      </c>
    </row>
    <row r="9535" spans="1:12" x14ac:dyDescent="0.2">
      <c r="A9535" s="7" t="s">
        <v>36514</v>
      </c>
      <c r="B9535" s="7" t="s">
        <v>36515</v>
      </c>
      <c r="C9535" s="7" t="s">
        <v>36516</v>
      </c>
      <c r="D9535" s="7" t="s">
        <v>36517</v>
      </c>
      <c r="E9535" s="8">
        <v>132.44806714635399</v>
      </c>
      <c r="F9535" s="8">
        <v>145.45819125070301</v>
      </c>
      <c r="G9535" s="8">
        <v>125.63874453422901</v>
      </c>
      <c r="H9535" s="8">
        <v>175.176436921554</v>
      </c>
      <c r="I9535" s="8">
        <v>140.90950081356601</v>
      </c>
      <c r="J9535" s="8">
        <v>139.27768492893901</v>
      </c>
      <c r="K9535" s="8">
        <v>0.84377819405807597</v>
      </c>
      <c r="L9535" s="8">
        <v>0.17430939667214199</v>
      </c>
    </row>
    <row r="9536" spans="1:12" x14ac:dyDescent="0.2">
      <c r="A9536" s="7" t="s">
        <v>36518</v>
      </c>
      <c r="B9536" s="7" t="s">
        <v>36519</v>
      </c>
      <c r="C9536" s="7" t="s">
        <v>36520</v>
      </c>
      <c r="D9536" s="7" t="s">
        <v>36521</v>
      </c>
      <c r="E9536" s="8">
        <v>424.03149855063998</v>
      </c>
      <c r="F9536" s="8">
        <v>261.43161400464197</v>
      </c>
      <c r="G9536" s="8">
        <v>237.42754872610101</v>
      </c>
      <c r="H9536" s="8">
        <v>288.35222482031003</v>
      </c>
      <c r="I9536" s="8">
        <v>209.37961036382001</v>
      </c>
      <c r="J9536" s="8">
        <v>214.34934489063599</v>
      </c>
      <c r="K9536" s="8">
        <v>0.58280714133268496</v>
      </c>
      <c r="L9536" s="8">
        <v>-0.374058444337796</v>
      </c>
    </row>
    <row r="9537" spans="1:12" x14ac:dyDescent="0.2">
      <c r="A9537" s="7" t="s">
        <v>36522</v>
      </c>
      <c r="B9537" s="7" t="s">
        <v>36523</v>
      </c>
      <c r="D9537" s="7" t="s">
        <v>36524</v>
      </c>
      <c r="E9537" s="8">
        <v>0</v>
      </c>
      <c r="F9537" s="8">
        <v>0</v>
      </c>
      <c r="G9537" s="8">
        <v>0</v>
      </c>
      <c r="H9537" s="8">
        <v>0</v>
      </c>
      <c r="I9537" s="8">
        <v>7.93856342611641</v>
      </c>
      <c r="J9537" s="8">
        <v>12.841204993448301</v>
      </c>
      <c r="K9537" s="8">
        <v>1</v>
      </c>
      <c r="L9537" s="8">
        <v>5.2538345224629301</v>
      </c>
    </row>
    <row r="9538" spans="1:12" x14ac:dyDescent="0.2">
      <c r="A9538" s="7" t="s">
        <v>36525</v>
      </c>
      <c r="B9538" s="7" t="s">
        <v>36526</v>
      </c>
      <c r="C9538" s="7" t="s">
        <v>36527</v>
      </c>
      <c r="D9538" s="7" t="s">
        <v>36528</v>
      </c>
      <c r="E9538" s="8">
        <v>427.98517219680002</v>
      </c>
      <c r="F9538" s="8">
        <v>371.50808305922698</v>
      </c>
      <c r="G9538" s="8">
        <v>439.24096514328699</v>
      </c>
      <c r="H9538" s="8">
        <v>213.557791078523</v>
      </c>
      <c r="I9538" s="8">
        <v>172.66375451803199</v>
      </c>
      <c r="J9538" s="8">
        <v>192.61807490172399</v>
      </c>
      <c r="K9538" s="8">
        <v>4.5950650815705497E-6</v>
      </c>
      <c r="L9538" s="8">
        <v>-1.0975391758511801</v>
      </c>
    </row>
    <row r="9539" spans="1:12" x14ac:dyDescent="0.2">
      <c r="A9539" s="7" t="s">
        <v>36529</v>
      </c>
      <c r="B9539" s="7" t="s">
        <v>36530</v>
      </c>
      <c r="C9539" s="7" t="s">
        <v>36531</v>
      </c>
      <c r="D9539" s="7" t="s">
        <v>36532</v>
      </c>
      <c r="E9539" s="8">
        <v>215.47521371571</v>
      </c>
      <c r="F9539" s="8">
        <v>201.47925139455501</v>
      </c>
      <c r="G9539" s="8">
        <v>148.392217953813</v>
      </c>
      <c r="H9539" s="8">
        <v>149.58886748357401</v>
      </c>
      <c r="I9539" s="8">
        <v>189.53320179852901</v>
      </c>
      <c r="J9539" s="8">
        <v>174.83794491079601</v>
      </c>
      <c r="K9539" s="8">
        <v>0.88887782786053904</v>
      </c>
      <c r="L9539" s="8">
        <v>-0.13755791946899401</v>
      </c>
    </row>
    <row r="9540" spans="1:12" x14ac:dyDescent="0.2">
      <c r="A9540" s="7" t="s">
        <v>36533</v>
      </c>
      <c r="B9540" s="7" t="s">
        <v>36534</v>
      </c>
      <c r="C9540" s="7" t="s">
        <v>36535</v>
      </c>
      <c r="D9540" s="7" t="s">
        <v>36536</v>
      </c>
      <c r="E9540" s="8">
        <v>2240.7445389610798</v>
      </c>
      <c r="F9540" s="8">
        <v>1723.8761314441399</v>
      </c>
      <c r="G9540" s="8">
        <v>1989.4450020341201</v>
      </c>
      <c r="H9540" s="8">
        <v>1427.98320209649</v>
      </c>
      <c r="I9540" s="8">
        <v>1409.09500813566</v>
      </c>
      <c r="J9540" s="8">
        <v>1423.3981842737701</v>
      </c>
      <c r="K9540" s="8">
        <v>1.08135234230528E-2</v>
      </c>
      <c r="L9540" s="8">
        <v>-0.48284683863073702</v>
      </c>
    </row>
    <row r="9541" spans="1:12" x14ac:dyDescent="0.2">
      <c r="A9541" s="7" t="s">
        <v>36537</v>
      </c>
      <c r="B9541" s="7" t="s">
        <v>36538</v>
      </c>
      <c r="C9541" s="7" t="s">
        <v>36539</v>
      </c>
      <c r="D9541" s="7" t="s">
        <v>36540</v>
      </c>
      <c r="E9541" s="8">
        <v>217.45205053878999</v>
      </c>
      <c r="F9541" s="8">
        <v>153.320796183173</v>
      </c>
      <c r="G9541" s="8">
        <v>197.85629060508401</v>
      </c>
      <c r="H9541" s="8">
        <v>386.76595342792501</v>
      </c>
      <c r="I9541" s="8">
        <v>380.05872402532299</v>
      </c>
      <c r="J9541" s="8">
        <v>274.60422985989402</v>
      </c>
      <c r="K9541" s="8">
        <v>8.8530132187607108E-3</v>
      </c>
      <c r="L9541" s="8">
        <v>0.87306344275363201</v>
      </c>
    </row>
    <row r="9542" spans="1:12" x14ac:dyDescent="0.2">
      <c r="A9542" s="7" t="s">
        <v>36541</v>
      </c>
      <c r="B9542" s="7" t="s">
        <v>36542</v>
      </c>
      <c r="C9542" s="7" t="s">
        <v>36543</v>
      </c>
      <c r="D9542" s="7" t="s">
        <v>36544</v>
      </c>
      <c r="E9542" s="8">
        <v>42.501991696217999</v>
      </c>
      <c r="F9542" s="8">
        <v>5.89695369935282</v>
      </c>
      <c r="G9542" s="8">
        <v>13.8499403423559</v>
      </c>
      <c r="H9542" s="8">
        <v>33.460667726588902</v>
      </c>
      <c r="I9542" s="8">
        <v>26.792651563142901</v>
      </c>
      <c r="J9542" s="8">
        <v>18.767914990424401</v>
      </c>
      <c r="K9542" s="8">
        <v>0.91310454286596998</v>
      </c>
      <c r="L9542" s="8">
        <v>0.34440549926316699</v>
      </c>
    </row>
    <row r="9543" spans="1:12" x14ac:dyDescent="0.2">
      <c r="A9543" s="7" t="s">
        <v>36545</v>
      </c>
      <c r="B9543" s="7" t="s">
        <v>36546</v>
      </c>
      <c r="C9543" s="7" t="s">
        <v>36547</v>
      </c>
      <c r="E9543" s="8">
        <v>15.8146945846393</v>
      </c>
      <c r="F9543" s="8">
        <v>0</v>
      </c>
      <c r="G9543" s="8">
        <v>0</v>
      </c>
      <c r="H9543" s="8">
        <v>5.9048237164568702</v>
      </c>
      <c r="I9543" s="8">
        <v>0</v>
      </c>
      <c r="J9543" s="8">
        <v>0.98778499949602006</v>
      </c>
      <c r="K9543" s="8">
        <v>0.89843352462516202</v>
      </c>
      <c r="L9543" s="8">
        <v>-1.1975541189412</v>
      </c>
    </row>
    <row r="9544" spans="1:12" x14ac:dyDescent="0.2">
      <c r="A9544" s="7" t="s">
        <v>36548</v>
      </c>
      <c r="B9544" s="7" t="s">
        <v>36549</v>
      </c>
      <c r="C9544" s="7" t="s">
        <v>36550</v>
      </c>
      <c r="D9544" s="7" t="s">
        <v>36551</v>
      </c>
      <c r="E9544" s="8">
        <v>0</v>
      </c>
      <c r="F9544" s="8">
        <v>15.725209864940799</v>
      </c>
      <c r="G9544" s="8">
        <v>7.91425162420337</v>
      </c>
      <c r="H9544" s="8">
        <v>9.8413728607614495</v>
      </c>
      <c r="I9544" s="8">
        <v>4.9616021413227598</v>
      </c>
      <c r="J9544" s="8">
        <v>0</v>
      </c>
      <c r="K9544" s="8">
        <v>0.92109730544067803</v>
      </c>
      <c r="L9544" s="8">
        <v>-0.67530343996660902</v>
      </c>
    </row>
    <row r="9545" spans="1:12" x14ac:dyDescent="0.2">
      <c r="A9545" s="7" t="s">
        <v>36552</v>
      </c>
      <c r="B9545" s="7" t="s">
        <v>36553</v>
      </c>
      <c r="D9545" s="7" t="s">
        <v>36554</v>
      </c>
      <c r="E9545" s="8">
        <v>5.9305104692397199</v>
      </c>
      <c r="F9545" s="8">
        <v>10.8110817821468</v>
      </c>
      <c r="G9545" s="8">
        <v>4.9464072651271103</v>
      </c>
      <c r="H9545" s="8">
        <v>2.95241185822844</v>
      </c>
      <c r="I9545" s="8">
        <v>8.9308838543809692</v>
      </c>
      <c r="J9545" s="8">
        <v>5.9267099969761201</v>
      </c>
      <c r="K9545" s="8">
        <v>0.94783942167344004</v>
      </c>
      <c r="L9545" s="8">
        <v>-0.28479887727684</v>
      </c>
    </row>
    <row r="9546" spans="1:12" x14ac:dyDescent="0.2">
      <c r="A9546" s="7" t="s">
        <v>36555</v>
      </c>
      <c r="B9546" s="7" t="s">
        <v>36556</v>
      </c>
      <c r="E9546" s="8">
        <v>0.98841841153995402</v>
      </c>
      <c r="F9546" s="8">
        <v>0</v>
      </c>
      <c r="G9546" s="8">
        <v>2.96784435907627</v>
      </c>
      <c r="H9546" s="8">
        <v>0</v>
      </c>
      <c r="I9546" s="8">
        <v>4.9616021413227598</v>
      </c>
      <c r="J9546" s="8">
        <v>9.8778499949602097</v>
      </c>
      <c r="K9546" s="8">
        <v>1</v>
      </c>
      <c r="L9546" s="8">
        <v>1.9077948238420399</v>
      </c>
    </row>
    <row r="9547" spans="1:12" x14ac:dyDescent="0.2">
      <c r="A9547" s="7" t="s">
        <v>36557</v>
      </c>
      <c r="B9547" s="7" t="s">
        <v>36558</v>
      </c>
      <c r="C9547" s="7" t="s">
        <v>36559</v>
      </c>
      <c r="D9547" s="7" t="s">
        <v>36560</v>
      </c>
      <c r="E9547" s="8">
        <v>273.791899996567</v>
      </c>
      <c r="F9547" s="8">
        <v>321.38397661472902</v>
      </c>
      <c r="G9547" s="8">
        <v>243.363237444254</v>
      </c>
      <c r="H9547" s="8">
        <v>373.97216870893499</v>
      </c>
      <c r="I9547" s="8">
        <v>314.56557575986301</v>
      </c>
      <c r="J9547" s="8">
        <v>268.67751986291802</v>
      </c>
      <c r="K9547" s="8">
        <v>0.78130670309343797</v>
      </c>
      <c r="L9547" s="8">
        <v>0.190950540521342</v>
      </c>
    </row>
    <row r="9548" spans="1:12" x14ac:dyDescent="0.2">
      <c r="A9548" s="7" t="s">
        <v>36561</v>
      </c>
      <c r="B9548" s="7" t="s">
        <v>36562</v>
      </c>
      <c r="C9548" s="7" t="s">
        <v>36563</v>
      </c>
      <c r="D9548" s="7" t="s">
        <v>36564</v>
      </c>
      <c r="E9548" s="8">
        <v>260.942460646548</v>
      </c>
      <c r="F9548" s="8">
        <v>323.34962784784602</v>
      </c>
      <c r="G9548" s="8">
        <v>269.08455522291501</v>
      </c>
      <c r="H9548" s="8">
        <v>213.557791078523</v>
      </c>
      <c r="I9548" s="8">
        <v>305.63469190548199</v>
      </c>
      <c r="J9548" s="8">
        <v>277.56758485838202</v>
      </c>
      <c r="K9548" s="8">
        <v>0.91310454286596998</v>
      </c>
      <c r="L9548" s="8">
        <v>-9.9134526084527094E-2</v>
      </c>
    </row>
    <row r="9549" spans="1:12" x14ac:dyDescent="0.2">
      <c r="A9549" s="7" t="s">
        <v>36565</v>
      </c>
      <c r="B9549" s="7" t="s">
        <v>36566</v>
      </c>
      <c r="C9549" s="7" t="s">
        <v>36567</v>
      </c>
      <c r="D9549" s="7" t="s">
        <v>36568</v>
      </c>
      <c r="E9549" s="8">
        <v>186.81107978105101</v>
      </c>
      <c r="F9549" s="8">
        <v>145.45819125070301</v>
      </c>
      <c r="G9549" s="8">
        <v>150.370780859864</v>
      </c>
      <c r="H9549" s="8">
        <v>118.096474329137</v>
      </c>
      <c r="I9549" s="8">
        <v>159.763588950593</v>
      </c>
      <c r="J9549" s="8">
        <v>139.27768492893901</v>
      </c>
      <c r="K9549" s="8">
        <v>0.80712593296220603</v>
      </c>
      <c r="L9549" s="8">
        <v>-0.21047313824737501</v>
      </c>
    </row>
    <row r="9550" spans="1:12" x14ac:dyDescent="0.2">
      <c r="A9550" s="7" t="s">
        <v>36569</v>
      </c>
      <c r="B9550" s="7" t="s">
        <v>36570</v>
      </c>
      <c r="C9550" s="7" t="s">
        <v>36571</v>
      </c>
      <c r="D9550" s="7" t="s">
        <v>36572</v>
      </c>
      <c r="E9550" s="8">
        <v>0</v>
      </c>
      <c r="F9550" s="8">
        <v>0</v>
      </c>
      <c r="G9550" s="8">
        <v>0</v>
      </c>
      <c r="H9550" s="8">
        <v>6.8889610025330201</v>
      </c>
      <c r="I9550" s="8">
        <v>15.8771268522328</v>
      </c>
      <c r="J9550" s="8">
        <v>13.828989992944299</v>
      </c>
      <c r="K9550" s="8">
        <v>1.4710524311160499E-2</v>
      </c>
      <c r="L9550" s="8">
        <v>6.0703141755644401</v>
      </c>
    </row>
    <row r="9551" spans="1:12" x14ac:dyDescent="0.2">
      <c r="A9551" s="7" t="s">
        <v>36573</v>
      </c>
      <c r="B9551" s="7" t="s">
        <v>36574</v>
      </c>
      <c r="C9551" s="7" t="s">
        <v>36575</v>
      </c>
      <c r="D9551" s="7" t="s">
        <v>36576</v>
      </c>
      <c r="E9551" s="8">
        <v>2801.1777783042298</v>
      </c>
      <c r="F9551" s="8">
        <v>3395.6625052106601</v>
      </c>
      <c r="G9551" s="8">
        <v>3577.24173413992</v>
      </c>
      <c r="H9551" s="8">
        <v>2611.9003572460902</v>
      </c>
      <c r="I9551" s="8">
        <v>3450.2981290758498</v>
      </c>
      <c r="J9551" s="8">
        <v>3663.6945631307399</v>
      </c>
      <c r="K9551" s="8">
        <v>0.99130350046031401</v>
      </c>
      <c r="L9551" s="8">
        <v>-7.1384285495539801E-3</v>
      </c>
    </row>
    <row r="9552" spans="1:12" x14ac:dyDescent="0.2">
      <c r="A9552" s="7" t="s">
        <v>36577</v>
      </c>
      <c r="B9552" s="7" t="s">
        <v>36578</v>
      </c>
      <c r="C9552" s="7" t="s">
        <v>36579</v>
      </c>
      <c r="E9552" s="8">
        <v>2.96525523461986</v>
      </c>
      <c r="F9552" s="8">
        <v>10.8110817821468</v>
      </c>
      <c r="G9552" s="8">
        <v>3.9571258121016899</v>
      </c>
      <c r="H9552" s="8">
        <v>11.8096474329137</v>
      </c>
      <c r="I9552" s="8">
        <v>0</v>
      </c>
      <c r="J9552" s="8">
        <v>8.8900649954641793</v>
      </c>
      <c r="K9552" s="8">
        <v>0.96931924944207104</v>
      </c>
      <c r="L9552" s="8">
        <v>0.22320573246657499</v>
      </c>
    </row>
    <row r="9553" spans="1:12" x14ac:dyDescent="0.2">
      <c r="A9553" s="7" t="s">
        <v>36580</v>
      </c>
      <c r="B9553" s="7" t="s">
        <v>36581</v>
      </c>
      <c r="D9553" s="7" t="s">
        <v>36582</v>
      </c>
      <c r="E9553" s="8">
        <v>94.888167507835604</v>
      </c>
      <c r="F9553" s="8">
        <v>32.433245346440501</v>
      </c>
      <c r="G9553" s="8">
        <v>43.528383933118597</v>
      </c>
      <c r="H9553" s="8">
        <v>42.3179033012742</v>
      </c>
      <c r="I9553" s="8">
        <v>50.608341841492098</v>
      </c>
      <c r="J9553" s="8">
        <v>55.315959971777097</v>
      </c>
      <c r="K9553" s="8">
        <v>0.92093171431520504</v>
      </c>
      <c r="L9553" s="8">
        <v>-0.204708536294541</v>
      </c>
    </row>
    <row r="9554" spans="1:12" x14ac:dyDescent="0.2">
      <c r="A9554" s="7" t="s">
        <v>36583</v>
      </c>
      <c r="B9554" s="7" t="s">
        <v>36584</v>
      </c>
      <c r="C9554" s="7" t="s">
        <v>36585</v>
      </c>
      <c r="D9554" s="7" t="s">
        <v>36586</v>
      </c>
      <c r="E9554" s="8">
        <v>272.80348158502699</v>
      </c>
      <c r="F9554" s="8">
        <v>300.74463866699398</v>
      </c>
      <c r="G9554" s="8">
        <v>292.82731009552498</v>
      </c>
      <c r="H9554" s="8">
        <v>293.27291125069098</v>
      </c>
      <c r="I9554" s="8">
        <v>278.84204034233898</v>
      </c>
      <c r="J9554" s="8">
        <v>279.54315485737402</v>
      </c>
      <c r="K9554" s="8">
        <v>0.97413928997118204</v>
      </c>
      <c r="L9554" s="8">
        <v>-2.47187667649915E-2</v>
      </c>
    </row>
    <row r="9555" spans="1:12" x14ac:dyDescent="0.2">
      <c r="A9555" s="7" t="s">
        <v>36587</v>
      </c>
      <c r="B9555" s="7" t="s">
        <v>36588</v>
      </c>
      <c r="C9555" s="7" t="s">
        <v>36589</v>
      </c>
      <c r="D9555" s="7" t="s">
        <v>36590</v>
      </c>
      <c r="E9555" s="8">
        <v>415.13573284678102</v>
      </c>
      <c r="F9555" s="8">
        <v>449.151306767373</v>
      </c>
      <c r="G9555" s="8">
        <v>442.20880950236301</v>
      </c>
      <c r="H9555" s="8">
        <v>357.24183484564099</v>
      </c>
      <c r="I9555" s="8">
        <v>359.21999503176801</v>
      </c>
      <c r="J9555" s="8">
        <v>430.674259780265</v>
      </c>
      <c r="K9555" s="8">
        <v>0.69623220308974398</v>
      </c>
      <c r="L9555" s="8">
        <v>-0.18767162680250099</v>
      </c>
    </row>
    <row r="9556" spans="1:12" x14ac:dyDescent="0.2">
      <c r="A9556" s="7" t="s">
        <v>36591</v>
      </c>
      <c r="B9556" s="7" t="s">
        <v>36592</v>
      </c>
      <c r="E9556" s="8">
        <v>38.548318050058199</v>
      </c>
      <c r="F9556" s="8">
        <v>33.416070962999299</v>
      </c>
      <c r="G9556" s="8">
        <v>21.764191966559299</v>
      </c>
      <c r="H9556" s="8">
        <v>31.492393154436598</v>
      </c>
      <c r="I9556" s="8">
        <v>14.8848064239683</v>
      </c>
      <c r="J9556" s="8">
        <v>24.694624987400498</v>
      </c>
      <c r="K9556" s="8">
        <v>0.84270291395446795</v>
      </c>
      <c r="L9556" s="8">
        <v>-0.39903262097528502</v>
      </c>
    </row>
    <row r="9557" spans="1:12" x14ac:dyDescent="0.2">
      <c r="A9557" s="7" t="s">
        <v>36593</v>
      </c>
      <c r="B9557" s="7" t="s">
        <v>36594</v>
      </c>
      <c r="C9557" s="7" t="s">
        <v>36595</v>
      </c>
      <c r="D9557" s="7" t="s">
        <v>36596</v>
      </c>
      <c r="E9557" s="8">
        <v>871.78503897823896</v>
      </c>
      <c r="F9557" s="8">
        <v>801.98570311198296</v>
      </c>
      <c r="G9557" s="8">
        <v>795.38228823243901</v>
      </c>
      <c r="H9557" s="8">
        <v>462.54452445578801</v>
      </c>
      <c r="I9557" s="8">
        <v>468.37524214086801</v>
      </c>
      <c r="J9557" s="8">
        <v>452.40552976917701</v>
      </c>
      <c r="K9557" s="8">
        <v>6.3364049981311797E-7</v>
      </c>
      <c r="L9557" s="8">
        <v>-0.83587516790683203</v>
      </c>
    </row>
    <row r="9558" spans="1:12" x14ac:dyDescent="0.2">
      <c r="A9558" s="7" t="s">
        <v>36597</v>
      </c>
      <c r="B9558" s="7" t="s">
        <v>36598</v>
      </c>
      <c r="C9558" s="7" t="s">
        <v>36599</v>
      </c>
      <c r="D9558" s="7" t="s">
        <v>36600</v>
      </c>
      <c r="E9558" s="8">
        <v>29.6525523461986</v>
      </c>
      <c r="F9558" s="8">
        <v>14.742384248382001</v>
      </c>
      <c r="G9558" s="8">
        <v>57.378324275474498</v>
      </c>
      <c r="H9558" s="8">
        <v>20.666883007599001</v>
      </c>
      <c r="I9558" s="8">
        <v>6.9462429978518596</v>
      </c>
      <c r="J9558" s="8">
        <v>37.535829980848803</v>
      </c>
      <c r="K9558" s="8">
        <v>0.78801376496568198</v>
      </c>
      <c r="L9558" s="8">
        <v>-0.64328623969939203</v>
      </c>
    </row>
    <row r="9559" spans="1:12" x14ac:dyDescent="0.2">
      <c r="A9559" s="7" t="s">
        <v>36601</v>
      </c>
      <c r="B9559" s="7" t="s">
        <v>36602</v>
      </c>
      <c r="C9559" s="7" t="s">
        <v>36603</v>
      </c>
      <c r="D9559" s="7" t="s">
        <v>36604</v>
      </c>
      <c r="E9559" s="8">
        <v>733.40646136264604</v>
      </c>
      <c r="F9559" s="8">
        <v>637.85382514666298</v>
      </c>
      <c r="G9559" s="8">
        <v>640.06510010744796</v>
      </c>
      <c r="H9559" s="8">
        <v>584.57754792923004</v>
      </c>
      <c r="I9559" s="8">
        <v>660.885405224191</v>
      </c>
      <c r="J9559" s="8">
        <v>445.49103477270501</v>
      </c>
      <c r="K9559" s="8">
        <v>0.58842816039397094</v>
      </c>
      <c r="L9559" s="8">
        <v>-0.25032238640376903</v>
      </c>
    </row>
    <row r="9560" spans="1:12" x14ac:dyDescent="0.2">
      <c r="A9560" s="7" t="s">
        <v>36605</v>
      </c>
      <c r="B9560" s="7" t="s">
        <v>36606</v>
      </c>
      <c r="C9560" s="7" t="s">
        <v>36607</v>
      </c>
      <c r="D9560" s="7" t="s">
        <v>36608</v>
      </c>
      <c r="E9560" s="8">
        <v>194.718427073371</v>
      </c>
      <c r="F9560" s="8">
        <v>163.14905234876099</v>
      </c>
      <c r="G9560" s="8">
        <v>184.00635026272801</v>
      </c>
      <c r="H9560" s="8">
        <v>243.08190966080801</v>
      </c>
      <c r="I9560" s="8">
        <v>150.83270509621201</v>
      </c>
      <c r="J9560" s="8">
        <v>149.15553492389901</v>
      </c>
      <c r="K9560" s="8">
        <v>0.99982572783453905</v>
      </c>
      <c r="L9560" s="8">
        <v>3.2917055732422798E-3</v>
      </c>
    </row>
    <row r="9561" spans="1:12" x14ac:dyDescent="0.2">
      <c r="A9561" s="7" t="s">
        <v>36609</v>
      </c>
      <c r="B9561" s="7" t="s">
        <v>36610</v>
      </c>
      <c r="C9561" s="7" t="s">
        <v>36611</v>
      </c>
      <c r="D9561" s="7" t="s">
        <v>36612</v>
      </c>
      <c r="E9561" s="8">
        <v>16.803112996179198</v>
      </c>
      <c r="F9561" s="8">
        <v>10.8110817821468</v>
      </c>
      <c r="G9561" s="8">
        <v>31.657006496813501</v>
      </c>
      <c r="H9561" s="8">
        <v>9.8413728607614495</v>
      </c>
      <c r="I9561" s="8">
        <v>18.854088137026501</v>
      </c>
      <c r="J9561" s="8">
        <v>32.596904983368702</v>
      </c>
      <c r="K9561" s="8">
        <v>0.98858968917176004</v>
      </c>
      <c r="L9561" s="8">
        <v>4.8463094345467299E-2</v>
      </c>
    </row>
    <row r="9562" spans="1:12" x14ac:dyDescent="0.2">
      <c r="A9562" s="7" t="s">
        <v>36613</v>
      </c>
      <c r="B9562" s="7" t="s">
        <v>36614</v>
      </c>
      <c r="C9562" s="7" t="s">
        <v>36615</v>
      </c>
      <c r="D9562" s="7" t="s">
        <v>36616</v>
      </c>
      <c r="E9562" s="8">
        <v>0.98841841153995402</v>
      </c>
      <c r="F9562" s="8">
        <v>3.9313024662352101</v>
      </c>
      <c r="G9562" s="8">
        <v>5.9356887181525302</v>
      </c>
      <c r="H9562" s="8">
        <v>3.9365491443045801</v>
      </c>
      <c r="I9562" s="8">
        <v>13.8924859957037</v>
      </c>
      <c r="J9562" s="8">
        <v>0</v>
      </c>
      <c r="K9562" s="8">
        <v>0.91219218785062195</v>
      </c>
      <c r="L9562" s="8">
        <v>0.71551843960532902</v>
      </c>
    </row>
    <row r="9563" spans="1:12" x14ac:dyDescent="0.2">
      <c r="A9563" s="7" t="s">
        <v>36617</v>
      </c>
      <c r="B9563" s="7" t="s">
        <v>1269</v>
      </c>
      <c r="C9563" s="7" t="s">
        <v>36618</v>
      </c>
      <c r="D9563" s="7" t="s">
        <v>1271</v>
      </c>
      <c r="E9563" s="8">
        <v>387.46001732366199</v>
      </c>
      <c r="F9563" s="8">
        <v>934.66716134742103</v>
      </c>
      <c r="G9563" s="8">
        <v>352.18419727704998</v>
      </c>
      <c r="H9563" s="8">
        <v>108.255101468376</v>
      </c>
      <c r="I9563" s="8">
        <v>275.86507905754502</v>
      </c>
      <c r="J9563" s="8">
        <v>193.60585990121999</v>
      </c>
      <c r="K9563" s="8">
        <v>5.0353339694590602E-3</v>
      </c>
      <c r="L9563" s="8">
        <v>-1.5352077198684799</v>
      </c>
    </row>
    <row r="9564" spans="1:12" x14ac:dyDescent="0.2">
      <c r="A9564" s="7" t="s">
        <v>36619</v>
      </c>
      <c r="B9564" s="7" t="s">
        <v>36620</v>
      </c>
      <c r="C9564" s="7" t="s">
        <v>36621</v>
      </c>
      <c r="D9564" s="7" t="s">
        <v>36622</v>
      </c>
      <c r="E9564" s="8">
        <v>2412.72934256903</v>
      </c>
      <c r="F9564" s="8">
        <v>3040.8624576329398</v>
      </c>
      <c r="G9564" s="8">
        <v>2650.2850126551002</v>
      </c>
      <c r="H9564" s="8">
        <v>1863.95601982822</v>
      </c>
      <c r="I9564" s="8">
        <v>2354.77637627178</v>
      </c>
      <c r="J9564" s="8">
        <v>1834.31674406411</v>
      </c>
      <c r="K9564" s="8">
        <v>7.5665882492089304E-2</v>
      </c>
      <c r="L9564" s="8">
        <v>-0.42097047089643602</v>
      </c>
    </row>
    <row r="9565" spans="1:12" x14ac:dyDescent="0.2">
      <c r="A9565" s="7" t="s">
        <v>36623</v>
      </c>
      <c r="B9565" s="7" t="s">
        <v>36624</v>
      </c>
      <c r="C9565" s="7" t="s">
        <v>36625</v>
      </c>
      <c r="D9565" s="7" t="s">
        <v>36626</v>
      </c>
      <c r="E9565" s="8">
        <v>23.722041876958901</v>
      </c>
      <c r="F9565" s="8">
        <v>18.6736867146173</v>
      </c>
      <c r="G9565" s="8">
        <v>44.517665386144003</v>
      </c>
      <c r="H9565" s="8">
        <v>11.8096474329137</v>
      </c>
      <c r="I9565" s="8">
        <v>33.738894560994801</v>
      </c>
      <c r="J9565" s="8">
        <v>63.218239967745298</v>
      </c>
      <c r="K9565" s="8">
        <v>0.90711683631058504</v>
      </c>
      <c r="L9565" s="8">
        <v>0.323619218703178</v>
      </c>
    </row>
    <row r="9566" spans="1:12" x14ac:dyDescent="0.2">
      <c r="A9566" s="7" t="s">
        <v>36627</v>
      </c>
      <c r="B9566" s="7" t="s">
        <v>36628</v>
      </c>
      <c r="C9566" s="7" t="s">
        <v>36629</v>
      </c>
      <c r="D9566" s="7" t="s">
        <v>36630</v>
      </c>
      <c r="E9566" s="8">
        <v>3.9536736461598201</v>
      </c>
      <c r="F9566" s="8">
        <v>3.9313024662352101</v>
      </c>
      <c r="G9566" s="8">
        <v>6.9249701711779501</v>
      </c>
      <c r="H9566" s="8">
        <v>47.238589731654997</v>
      </c>
      <c r="I9566" s="8">
        <v>29.7696128479365</v>
      </c>
      <c r="J9566" s="8">
        <v>11.853419993952199</v>
      </c>
      <c r="K9566" s="8">
        <v>3.9618562136250202E-2</v>
      </c>
      <c r="L9566" s="8">
        <v>2.5852996115429199</v>
      </c>
    </row>
    <row r="9567" spans="1:12" x14ac:dyDescent="0.2">
      <c r="A9567" s="7" t="s">
        <v>36631</v>
      </c>
      <c r="B9567" s="7" t="s">
        <v>36632</v>
      </c>
      <c r="C9567" s="7" t="s">
        <v>36633</v>
      </c>
      <c r="E9567" s="8">
        <v>0</v>
      </c>
      <c r="F9567" s="8">
        <v>6.8797793159116196</v>
      </c>
      <c r="G9567" s="8">
        <v>5.9356887181525302</v>
      </c>
      <c r="H9567" s="8">
        <v>33.460667726588902</v>
      </c>
      <c r="I9567" s="8">
        <v>24.8080107066138</v>
      </c>
      <c r="J9567" s="8">
        <v>9.8778499949602097</v>
      </c>
      <c r="K9567" s="8">
        <v>0.207349074390585</v>
      </c>
      <c r="L9567" s="8">
        <v>2.41043058295844</v>
      </c>
    </row>
    <row r="9568" spans="1:12" x14ac:dyDescent="0.2">
      <c r="A9568" s="7" t="s">
        <v>36634</v>
      </c>
      <c r="B9568" s="7" t="s">
        <v>36635</v>
      </c>
      <c r="C9568" s="7" t="s">
        <v>36636</v>
      </c>
      <c r="D9568" s="7" t="s">
        <v>36637</v>
      </c>
      <c r="E9568" s="8">
        <v>106.749188446315</v>
      </c>
      <c r="F9568" s="8">
        <v>112.04212028770399</v>
      </c>
      <c r="G9568" s="8">
        <v>185.984913168779</v>
      </c>
      <c r="H9568" s="8">
        <v>179.112986065858</v>
      </c>
      <c r="I9568" s="8">
        <v>189.53320179852901</v>
      </c>
      <c r="J9568" s="8">
        <v>168.91123491381899</v>
      </c>
      <c r="K9568" s="8">
        <v>0.56301361007976203</v>
      </c>
      <c r="L9568" s="8">
        <v>0.409348714104175</v>
      </c>
    </row>
    <row r="9569" spans="1:12" x14ac:dyDescent="0.2">
      <c r="A9569" s="7" t="s">
        <v>36638</v>
      </c>
      <c r="B9569" s="7" t="s">
        <v>36639</v>
      </c>
      <c r="C9569" s="7" t="s">
        <v>36640</v>
      </c>
      <c r="D9569" s="7" t="s">
        <v>36641</v>
      </c>
      <c r="E9569" s="8">
        <v>1347.21429492896</v>
      </c>
      <c r="F9569" s="8">
        <v>1495.8605884025001</v>
      </c>
      <c r="G9569" s="8">
        <v>1694.63912903255</v>
      </c>
      <c r="H9569" s="8">
        <v>1657.28718975223</v>
      </c>
      <c r="I9569" s="8">
        <v>1782.20748916313</v>
      </c>
      <c r="J9569" s="8">
        <v>2135.5911689104</v>
      </c>
      <c r="K9569" s="8">
        <v>0.30980611421485099</v>
      </c>
      <c r="L9569" s="8">
        <v>0.29702836854132603</v>
      </c>
    </row>
    <row r="9570" spans="1:12" x14ac:dyDescent="0.2">
      <c r="A9570" s="7" t="s">
        <v>36642</v>
      </c>
      <c r="B9570" s="7" t="s">
        <v>36643</v>
      </c>
      <c r="C9570" s="7" t="s">
        <v>36644</v>
      </c>
      <c r="D9570" s="7" t="s">
        <v>36645</v>
      </c>
      <c r="E9570" s="8">
        <v>139.36699602713301</v>
      </c>
      <c r="F9570" s="8">
        <v>368.55960620955102</v>
      </c>
      <c r="G9570" s="8">
        <v>264.13814795778802</v>
      </c>
      <c r="H9570" s="8">
        <v>365.11493313425001</v>
      </c>
      <c r="I9570" s="8">
        <v>305.63469190548199</v>
      </c>
      <c r="J9570" s="8">
        <v>271.64087486140602</v>
      </c>
      <c r="K9570" s="8">
        <v>0.77673032044228896</v>
      </c>
      <c r="L9570" s="8">
        <v>0.28756367306643299</v>
      </c>
    </row>
    <row r="9571" spans="1:12" x14ac:dyDescent="0.2">
      <c r="A9571" s="7" t="s">
        <v>36646</v>
      </c>
      <c r="B9571" s="7" t="s">
        <v>36647</v>
      </c>
      <c r="E9571" s="8">
        <v>0</v>
      </c>
      <c r="F9571" s="8">
        <v>2.94847684967641</v>
      </c>
      <c r="G9571" s="8">
        <v>5.9356887181525302</v>
      </c>
      <c r="H9571" s="8">
        <v>0.98413728607614503</v>
      </c>
      <c r="I9571" s="8">
        <v>0.99232042826455202</v>
      </c>
      <c r="J9571" s="8">
        <v>9.8778499949602097</v>
      </c>
      <c r="K9571" s="8">
        <v>1</v>
      </c>
      <c r="L9571" s="8">
        <v>0.416192417257641</v>
      </c>
    </row>
    <row r="9572" spans="1:12" x14ac:dyDescent="0.2">
      <c r="A9572" s="7" t="s">
        <v>36648</v>
      </c>
      <c r="B9572" s="7" t="s">
        <v>36649</v>
      </c>
      <c r="C9572" s="7" t="s">
        <v>36650</v>
      </c>
      <c r="D9572" s="7" t="s">
        <v>36651</v>
      </c>
      <c r="E9572" s="8">
        <v>92.911330684755697</v>
      </c>
      <c r="F9572" s="8">
        <v>76.6603980915866</v>
      </c>
      <c r="G9572" s="8">
        <v>31.657006496813501</v>
      </c>
      <c r="H9572" s="8">
        <v>51.175138875959497</v>
      </c>
      <c r="I9572" s="8">
        <v>30.761933276201098</v>
      </c>
      <c r="J9572" s="8">
        <v>39.511399979840803</v>
      </c>
      <c r="K9572" s="8">
        <v>0.54253691586078301</v>
      </c>
      <c r="L9572" s="8">
        <v>-0.72841934204922998</v>
      </c>
    </row>
    <row r="9573" spans="1:12" x14ac:dyDescent="0.2">
      <c r="A9573" s="7" t="s">
        <v>36652</v>
      </c>
      <c r="B9573" s="7" t="s">
        <v>36653</v>
      </c>
      <c r="C9573" s="7" t="s">
        <v>36654</v>
      </c>
      <c r="D9573" s="7" t="s">
        <v>36655</v>
      </c>
      <c r="E9573" s="8">
        <v>245.127766061909</v>
      </c>
      <c r="F9573" s="8">
        <v>203.44490262767201</v>
      </c>
      <c r="G9573" s="8">
        <v>227.53473419584699</v>
      </c>
      <c r="H9573" s="8">
        <v>228.319850369666</v>
      </c>
      <c r="I9573" s="8">
        <v>247.08778663787299</v>
      </c>
      <c r="J9573" s="8">
        <v>299.29885484729402</v>
      </c>
      <c r="K9573" s="8">
        <v>0.77004578262699497</v>
      </c>
      <c r="L9573" s="8">
        <v>0.19641735456533399</v>
      </c>
    </row>
    <row r="9574" spans="1:12" x14ac:dyDescent="0.2">
      <c r="A9574" s="7" t="s">
        <v>36656</v>
      </c>
      <c r="B9574" s="7" t="s">
        <v>36657</v>
      </c>
      <c r="D9574" s="7" t="s">
        <v>36658</v>
      </c>
      <c r="E9574" s="8">
        <v>4.94209205769977</v>
      </c>
      <c r="F9574" s="8">
        <v>1.9656512331176099</v>
      </c>
      <c r="G9574" s="8">
        <v>1.9785629060508401</v>
      </c>
      <c r="H9574" s="8">
        <v>0</v>
      </c>
      <c r="I9574" s="8">
        <v>0</v>
      </c>
      <c r="J9574" s="8">
        <v>8.8900649954641793</v>
      </c>
      <c r="K9574" s="8">
        <v>1</v>
      </c>
      <c r="L9574" s="8">
        <v>7.3344284638898402E-4</v>
      </c>
    </row>
    <row r="9575" spans="1:12" x14ac:dyDescent="0.2">
      <c r="A9575" s="7" t="s">
        <v>36659</v>
      </c>
      <c r="B9575" s="7" t="s">
        <v>36660</v>
      </c>
      <c r="C9575" s="7" t="s">
        <v>36661</v>
      </c>
      <c r="D9575" s="7" t="s">
        <v>36662</v>
      </c>
      <c r="E9575" s="8">
        <v>80.061891334736302</v>
      </c>
      <c r="F9575" s="8">
        <v>56.021060143851798</v>
      </c>
      <c r="G9575" s="8">
        <v>52.431917010347298</v>
      </c>
      <c r="H9575" s="8">
        <v>100.382003179767</v>
      </c>
      <c r="I9575" s="8">
        <v>85.339556830751405</v>
      </c>
      <c r="J9575" s="8">
        <v>62.230454968249298</v>
      </c>
      <c r="K9575" s="8">
        <v>0.71351118655312695</v>
      </c>
      <c r="L9575" s="8">
        <v>0.39544660178725499</v>
      </c>
    </row>
    <row r="9576" spans="1:12" x14ac:dyDescent="0.2">
      <c r="A9576" s="7" t="s">
        <v>36663</v>
      </c>
      <c r="B9576" s="7" t="s">
        <v>36664</v>
      </c>
      <c r="D9576" s="7" t="s">
        <v>36665</v>
      </c>
      <c r="E9576" s="8">
        <v>41.513573284678102</v>
      </c>
      <c r="F9576" s="8">
        <v>66.832141925998599</v>
      </c>
      <c r="G9576" s="8">
        <v>35.614132308915202</v>
      </c>
      <c r="H9576" s="8">
        <v>58.064099878492598</v>
      </c>
      <c r="I9576" s="8">
        <v>62.516186980666802</v>
      </c>
      <c r="J9576" s="8">
        <v>62.230454968249298</v>
      </c>
      <c r="K9576" s="8">
        <v>0.79738943150778097</v>
      </c>
      <c r="L9576" s="8">
        <v>0.34449707180426498</v>
      </c>
    </row>
    <row r="9577" spans="1:12" x14ac:dyDescent="0.2">
      <c r="A9577" s="7" t="s">
        <v>36666</v>
      </c>
      <c r="B9577" s="7" t="s">
        <v>36667</v>
      </c>
      <c r="C9577" s="7" t="s">
        <v>36668</v>
      </c>
      <c r="D9577" s="7" t="s">
        <v>36669</v>
      </c>
      <c r="E9577" s="8">
        <v>154.193272200233</v>
      </c>
      <c r="F9577" s="8">
        <v>153.320796183173</v>
      </c>
      <c r="G9577" s="8">
        <v>148.392217953813</v>
      </c>
      <c r="H9577" s="8">
        <v>150.57300476965</v>
      </c>
      <c r="I9577" s="8">
        <v>89.308838543809699</v>
      </c>
      <c r="J9577" s="8">
        <v>154.09445992137901</v>
      </c>
      <c r="K9577" s="8">
        <v>0.83568467436339799</v>
      </c>
      <c r="L9577" s="8">
        <v>-0.21052806850091599</v>
      </c>
    </row>
    <row r="9578" spans="1:12" x14ac:dyDescent="0.2">
      <c r="A9578" s="7" t="s">
        <v>36670</v>
      </c>
      <c r="B9578" s="7" t="s">
        <v>36671</v>
      </c>
      <c r="C9578" s="7" t="s">
        <v>36672</v>
      </c>
      <c r="D9578" s="7" t="s">
        <v>36673</v>
      </c>
      <c r="E9578" s="8">
        <v>648.40247797021004</v>
      </c>
      <c r="F9578" s="8">
        <v>579.86711376969401</v>
      </c>
      <c r="G9578" s="8">
        <v>686.561328399643</v>
      </c>
      <c r="H9578" s="8">
        <v>921.15249976727205</v>
      </c>
      <c r="I9578" s="8">
        <v>809.73346946387403</v>
      </c>
      <c r="J9578" s="8">
        <v>747.753244618488</v>
      </c>
      <c r="K9578" s="8">
        <v>0.15952635849826299</v>
      </c>
      <c r="L9578" s="8">
        <v>0.37236907842513201</v>
      </c>
    </row>
    <row r="9579" spans="1:12" x14ac:dyDescent="0.2">
      <c r="A9579" s="7" t="s">
        <v>36674</v>
      </c>
      <c r="B9579" s="7" t="s">
        <v>36675</v>
      </c>
      <c r="C9579" s="7" t="s">
        <v>36676</v>
      </c>
      <c r="D9579" s="7" t="s">
        <v>36677</v>
      </c>
      <c r="E9579" s="8">
        <v>8.8957657038595794</v>
      </c>
      <c r="F9579" s="8">
        <v>40.295850278910898</v>
      </c>
      <c r="G9579" s="8">
        <v>32.6462879498389</v>
      </c>
      <c r="H9579" s="8">
        <v>28.5399812962082</v>
      </c>
      <c r="I9579" s="8">
        <v>32.746574132730203</v>
      </c>
      <c r="J9579" s="8">
        <v>18.767914990424401</v>
      </c>
      <c r="K9579" s="8">
        <v>0.99066914746813295</v>
      </c>
      <c r="L9579" s="8">
        <v>-3.1945424520006899E-2</v>
      </c>
    </row>
    <row r="9580" spans="1:12" x14ac:dyDescent="0.2">
      <c r="A9580" s="7" t="s">
        <v>36678</v>
      </c>
      <c r="B9580" s="7" t="s">
        <v>36679</v>
      </c>
      <c r="C9580" s="7" t="s">
        <v>36680</v>
      </c>
      <c r="D9580" s="7" t="s">
        <v>36681</v>
      </c>
      <c r="E9580" s="8">
        <v>454.67246930837899</v>
      </c>
      <c r="F9580" s="8">
        <v>487.481505813166</v>
      </c>
      <c r="G9580" s="8">
        <v>411.54108445857503</v>
      </c>
      <c r="H9580" s="8">
        <v>677.08645282038799</v>
      </c>
      <c r="I9580" s="8">
        <v>443.56723143425501</v>
      </c>
      <c r="J9580" s="8">
        <v>504.75813474246598</v>
      </c>
      <c r="K9580" s="8">
        <v>0.60505365348383999</v>
      </c>
      <c r="L9580" s="8">
        <v>0.26393258610521098</v>
      </c>
    </row>
    <row r="9581" spans="1:12" x14ac:dyDescent="0.2">
      <c r="A9581" s="7" t="s">
        <v>36682</v>
      </c>
      <c r="B9581" s="7" t="s">
        <v>36683</v>
      </c>
      <c r="C9581" s="7" t="s">
        <v>36684</v>
      </c>
      <c r="D9581" s="7" t="s">
        <v>36685</v>
      </c>
      <c r="E9581" s="8">
        <v>44.478828519297899</v>
      </c>
      <c r="F9581" s="8">
        <v>44.2271527451461</v>
      </c>
      <c r="G9581" s="8">
        <v>24.732036325635502</v>
      </c>
      <c r="H9581" s="8">
        <v>58.064099878492598</v>
      </c>
      <c r="I9581" s="8">
        <v>76.408672976370497</v>
      </c>
      <c r="J9581" s="8">
        <v>94.827359951618007</v>
      </c>
      <c r="K9581" s="8">
        <v>0.176296726225905</v>
      </c>
      <c r="L9581" s="8">
        <v>1.0151931280581401</v>
      </c>
    </row>
    <row r="9582" spans="1:12" x14ac:dyDescent="0.2">
      <c r="A9582" s="7" t="s">
        <v>36686</v>
      </c>
      <c r="B9582" s="7" t="s">
        <v>36687</v>
      </c>
      <c r="C9582" s="7" t="s">
        <v>36688</v>
      </c>
      <c r="E9582" s="8">
        <v>0</v>
      </c>
      <c r="F9582" s="8">
        <v>3.9313024662352101</v>
      </c>
      <c r="G9582" s="8">
        <v>3.9571258121016899</v>
      </c>
      <c r="H9582" s="8">
        <v>1.9682745721522901</v>
      </c>
      <c r="I9582" s="8">
        <v>0</v>
      </c>
      <c r="J9582" s="8">
        <v>10.865634994456199</v>
      </c>
      <c r="K9582" s="8">
        <v>1</v>
      </c>
      <c r="L9582" s="8">
        <v>0.70211121462224901</v>
      </c>
    </row>
    <row r="9583" spans="1:12" x14ac:dyDescent="0.2">
      <c r="A9583" s="7" t="s">
        <v>36689</v>
      </c>
      <c r="B9583" s="7" t="s">
        <v>36690</v>
      </c>
      <c r="C9583" s="7" t="s">
        <v>36691</v>
      </c>
      <c r="D9583" s="7" t="s">
        <v>36692</v>
      </c>
      <c r="E9583" s="8">
        <v>2749.7800209041502</v>
      </c>
      <c r="F9583" s="8">
        <v>2117.0063780676601</v>
      </c>
      <c r="G9583" s="8">
        <v>2317.8864444385599</v>
      </c>
      <c r="H9583" s="8">
        <v>2853.9981296208198</v>
      </c>
      <c r="I9583" s="8">
        <v>1740.53003117602</v>
      </c>
      <c r="J9583" s="8">
        <v>1472.78743424857</v>
      </c>
      <c r="K9583" s="8">
        <v>0.70173168674734399</v>
      </c>
      <c r="L9583" s="8">
        <v>-0.243848299034502</v>
      </c>
    </row>
    <row r="9584" spans="1:12" x14ac:dyDescent="0.2">
      <c r="A9584" s="7" t="s">
        <v>36693</v>
      </c>
      <c r="B9584" s="7" t="s">
        <v>36694</v>
      </c>
      <c r="D9584" s="7" t="s">
        <v>36695</v>
      </c>
      <c r="E9584" s="8">
        <v>31.6293891692785</v>
      </c>
      <c r="F9584" s="8">
        <v>44.2271527451461</v>
      </c>
      <c r="G9584" s="8">
        <v>8.9035330772288006</v>
      </c>
      <c r="H9584" s="8">
        <v>5.9048237164568702</v>
      </c>
      <c r="I9584" s="8">
        <v>8.9308838543809692</v>
      </c>
      <c r="J9584" s="8">
        <v>32.596904983368702</v>
      </c>
      <c r="K9584" s="8">
        <v>0.74376028233560798</v>
      </c>
      <c r="L9584" s="8">
        <v>-0.83763014587923101</v>
      </c>
    </row>
    <row r="9585" spans="1:12" x14ac:dyDescent="0.2">
      <c r="A9585" s="7" t="s">
        <v>36696</v>
      </c>
      <c r="B9585" s="7" t="s">
        <v>36697</v>
      </c>
      <c r="C9585" s="7" t="s">
        <v>36698</v>
      </c>
      <c r="D9585" s="7" t="s">
        <v>36699</v>
      </c>
      <c r="E9585" s="8">
        <v>37.559899638518303</v>
      </c>
      <c r="F9585" s="8">
        <v>60.935188226645799</v>
      </c>
      <c r="G9585" s="8">
        <v>46.4962282921948</v>
      </c>
      <c r="H9585" s="8">
        <v>60.032374450644802</v>
      </c>
      <c r="I9585" s="8">
        <v>45.646739700169398</v>
      </c>
      <c r="J9585" s="8">
        <v>52.352604973289097</v>
      </c>
      <c r="K9585" s="8">
        <v>0.94422792484793405</v>
      </c>
      <c r="L9585" s="8">
        <v>0.12421536311167</v>
      </c>
    </row>
    <row r="9586" spans="1:12" x14ac:dyDescent="0.2">
      <c r="A9586" s="7" t="s">
        <v>36700</v>
      </c>
      <c r="B9586" s="7" t="s">
        <v>36701</v>
      </c>
      <c r="C9586" s="7" t="s">
        <v>36702</v>
      </c>
      <c r="D9586" s="7" t="s">
        <v>36703</v>
      </c>
      <c r="E9586" s="8">
        <v>2218.0109154956599</v>
      </c>
      <c r="F9586" s="8">
        <v>1424.1143183937099</v>
      </c>
      <c r="G9586" s="8">
        <v>1704.5319435628001</v>
      </c>
      <c r="H9586" s="8">
        <v>3010.4759581069302</v>
      </c>
      <c r="I9586" s="8">
        <v>1985.6331769573701</v>
      </c>
      <c r="J9586" s="8">
        <v>2186.95598888419</v>
      </c>
      <c r="K9586" s="8">
        <v>0.25652260365077501</v>
      </c>
      <c r="L9586" s="8">
        <v>0.42598191127956803</v>
      </c>
    </row>
    <row r="9587" spans="1:12" x14ac:dyDescent="0.2">
      <c r="A9587" s="7" t="s">
        <v>36704</v>
      </c>
      <c r="B9587" s="7" t="s">
        <v>36705</v>
      </c>
      <c r="C9587" s="7" t="s">
        <v>36706</v>
      </c>
      <c r="D9587" s="7" t="s">
        <v>36707</v>
      </c>
      <c r="E9587" s="8">
        <v>415.13573284678102</v>
      </c>
      <c r="F9587" s="8">
        <v>419.66653827060901</v>
      </c>
      <c r="G9587" s="8">
        <v>419.45533608277901</v>
      </c>
      <c r="H9587" s="8">
        <v>468.44934817224498</v>
      </c>
      <c r="I9587" s="8">
        <v>449.52115400384201</v>
      </c>
      <c r="J9587" s="8">
        <v>362.51709481504002</v>
      </c>
      <c r="K9587" s="8">
        <v>0.96750987150074996</v>
      </c>
      <c r="L9587" s="8">
        <v>2.98641046024118E-2</v>
      </c>
    </row>
    <row r="9588" spans="1:12" x14ac:dyDescent="0.2">
      <c r="A9588" s="7" t="s">
        <v>36708</v>
      </c>
      <c r="B9588" s="7" t="s">
        <v>36709</v>
      </c>
      <c r="C9588" s="7" t="s">
        <v>36710</v>
      </c>
      <c r="E9588" s="8">
        <v>167.04271155025199</v>
      </c>
      <c r="F9588" s="8">
        <v>177.89143659714301</v>
      </c>
      <c r="G9588" s="8">
        <v>228.52401564887199</v>
      </c>
      <c r="H9588" s="8">
        <v>157.46196577218299</v>
      </c>
      <c r="I9588" s="8">
        <v>166.70983194844499</v>
      </c>
      <c r="J9588" s="8">
        <v>127.42426493498699</v>
      </c>
      <c r="K9588" s="8">
        <v>0.58361391091151704</v>
      </c>
      <c r="L9588" s="8">
        <v>-0.34464720228792101</v>
      </c>
    </row>
    <row r="9589" spans="1:12" x14ac:dyDescent="0.2">
      <c r="A9589" s="7" t="s">
        <v>36711</v>
      </c>
      <c r="B9589" s="7" t="s">
        <v>36712</v>
      </c>
      <c r="D9589" s="7" t="s">
        <v>36713</v>
      </c>
      <c r="E9589" s="8">
        <v>0</v>
      </c>
      <c r="F9589" s="8">
        <v>0</v>
      </c>
      <c r="G9589" s="8">
        <v>22.753473419584701</v>
      </c>
      <c r="H9589" s="8">
        <v>45.270315159502701</v>
      </c>
      <c r="I9589" s="8">
        <v>0</v>
      </c>
      <c r="J9589" s="8">
        <v>5.9267099969761201</v>
      </c>
      <c r="K9589" s="8">
        <v>0.93383147662828303</v>
      </c>
      <c r="L9589" s="8">
        <v>1.17006109121529</v>
      </c>
    </row>
    <row r="9590" spans="1:12" x14ac:dyDescent="0.2">
      <c r="A9590" s="7" t="s">
        <v>36714</v>
      </c>
      <c r="B9590" s="7" t="s">
        <v>36715</v>
      </c>
      <c r="C9590" s="7" t="s">
        <v>36716</v>
      </c>
      <c r="D9590" s="7" t="s">
        <v>36717</v>
      </c>
      <c r="E9590" s="8">
        <v>74.131380865496496</v>
      </c>
      <c r="F9590" s="8">
        <v>48.158455211381302</v>
      </c>
      <c r="G9590" s="8">
        <v>53.421198463372797</v>
      </c>
      <c r="H9590" s="8">
        <v>63.968923594949402</v>
      </c>
      <c r="I9590" s="8">
        <v>65.493148265460405</v>
      </c>
      <c r="J9590" s="8">
        <v>89.888434954137907</v>
      </c>
      <c r="K9590" s="8">
        <v>0.79046096998828796</v>
      </c>
      <c r="L9590" s="8">
        <v>0.32009862969020803</v>
      </c>
    </row>
    <row r="9591" spans="1:12" x14ac:dyDescent="0.2">
      <c r="A9591" s="7" t="s">
        <v>36718</v>
      </c>
      <c r="B9591" s="7" t="s">
        <v>36719</v>
      </c>
      <c r="C9591" s="7" t="s">
        <v>36720</v>
      </c>
      <c r="D9591" s="7" t="s">
        <v>36721</v>
      </c>
      <c r="E9591" s="8">
        <v>2851.58711729277</v>
      </c>
      <c r="F9591" s="8">
        <v>2341.0906186430698</v>
      </c>
      <c r="G9591" s="8">
        <v>2405.9324937578299</v>
      </c>
      <c r="H9591" s="8">
        <v>1740.9388590686999</v>
      </c>
      <c r="I9591" s="8">
        <v>1884.4164932743799</v>
      </c>
      <c r="J9591" s="8">
        <v>1507.35990923093</v>
      </c>
      <c r="K9591" s="8">
        <v>2.8461248211991402E-3</v>
      </c>
      <c r="L9591" s="8">
        <v>-0.566015566982362</v>
      </c>
    </row>
    <row r="9592" spans="1:12" x14ac:dyDescent="0.2">
      <c r="A9592" s="7" t="s">
        <v>36722</v>
      </c>
      <c r="B9592" s="7" t="s">
        <v>36723</v>
      </c>
      <c r="E9592" s="8">
        <v>35.583062815438304</v>
      </c>
      <c r="F9592" s="8">
        <v>94.351259189645106</v>
      </c>
      <c r="G9592" s="8">
        <v>68.260420258754095</v>
      </c>
      <c r="H9592" s="8">
        <v>55.111688020264097</v>
      </c>
      <c r="I9592" s="8">
        <v>93.278120256867894</v>
      </c>
      <c r="J9592" s="8">
        <v>79.022799959681606</v>
      </c>
      <c r="K9592" s="8">
        <v>0.91319122258485697</v>
      </c>
      <c r="L9592" s="8">
        <v>0.19820732613393</v>
      </c>
    </row>
    <row r="9593" spans="1:12" x14ac:dyDescent="0.2">
      <c r="A9593" s="7" t="s">
        <v>36724</v>
      </c>
      <c r="B9593" s="7" t="s">
        <v>36725</v>
      </c>
      <c r="C9593" s="7" t="s">
        <v>36726</v>
      </c>
      <c r="D9593" s="7" t="s">
        <v>36727</v>
      </c>
      <c r="E9593" s="8">
        <v>143.320669673293</v>
      </c>
      <c r="F9593" s="8">
        <v>132.68145823543799</v>
      </c>
      <c r="G9593" s="8">
        <v>155.31718812499099</v>
      </c>
      <c r="H9593" s="8">
        <v>104.31855232407101</v>
      </c>
      <c r="I9593" s="8">
        <v>100.22436325472</v>
      </c>
      <c r="J9593" s="8">
        <v>68.157164965225405</v>
      </c>
      <c r="K9593" s="8">
        <v>0.20913205476431301</v>
      </c>
      <c r="L9593" s="8">
        <v>-0.66141078130800801</v>
      </c>
    </row>
    <row r="9594" spans="1:12" x14ac:dyDescent="0.2">
      <c r="A9594" s="7" t="s">
        <v>36728</v>
      </c>
      <c r="B9594" s="7" t="s">
        <v>36729</v>
      </c>
      <c r="C9594" s="7" t="s">
        <v>36730</v>
      </c>
      <c r="D9594" s="7" t="s">
        <v>36731</v>
      </c>
      <c r="E9594" s="8">
        <v>692.88130648950801</v>
      </c>
      <c r="F9594" s="8">
        <v>654.561860628163</v>
      </c>
      <c r="G9594" s="8">
        <v>678.64707677543902</v>
      </c>
      <c r="H9594" s="8">
        <v>567.84721406593599</v>
      </c>
      <c r="I9594" s="8">
        <v>505.09109798665702</v>
      </c>
      <c r="J9594" s="8">
        <v>701.32734964217502</v>
      </c>
      <c r="K9594" s="8">
        <v>0.685821640166141</v>
      </c>
      <c r="L9594" s="8">
        <v>-0.19145304173729799</v>
      </c>
    </row>
    <row r="9595" spans="1:12" x14ac:dyDescent="0.2">
      <c r="A9595" s="7" t="s">
        <v>36732</v>
      </c>
      <c r="B9595" s="7" t="s">
        <v>36733</v>
      </c>
      <c r="C9595" s="7" t="s">
        <v>36734</v>
      </c>
      <c r="E9595" s="8">
        <v>20.756786642339002</v>
      </c>
      <c r="F9595" s="8">
        <v>0</v>
      </c>
      <c r="G9595" s="8">
        <v>43.528383933118597</v>
      </c>
      <c r="H9595" s="8">
        <v>0</v>
      </c>
      <c r="I9595" s="8">
        <v>0</v>
      </c>
      <c r="J9595" s="8">
        <v>0</v>
      </c>
      <c r="K9595" s="8">
        <v>0.45211031792255202</v>
      </c>
      <c r="L9595" s="8">
        <v>-6.88130325236747</v>
      </c>
    </row>
    <row r="9596" spans="1:12" x14ac:dyDescent="0.2">
      <c r="A9596" s="7" t="s">
        <v>36735</v>
      </c>
      <c r="B9596" s="7" t="s">
        <v>36736</v>
      </c>
      <c r="C9596" s="7" t="s">
        <v>36737</v>
      </c>
      <c r="E9596" s="8">
        <v>0</v>
      </c>
      <c r="F9596" s="8">
        <v>28.501942880205299</v>
      </c>
      <c r="G9596" s="8">
        <v>7.91425162420337</v>
      </c>
      <c r="H9596" s="8">
        <v>2.95241185822844</v>
      </c>
      <c r="I9596" s="8">
        <v>22.823369850084699</v>
      </c>
      <c r="J9596" s="8">
        <v>7.9022799959681604</v>
      </c>
      <c r="K9596" s="8">
        <v>0.98401573411642296</v>
      </c>
      <c r="L9596" s="8">
        <v>-0.113220330484107</v>
      </c>
    </row>
    <row r="9597" spans="1:12" x14ac:dyDescent="0.2">
      <c r="A9597" s="7" t="s">
        <v>36738</v>
      </c>
      <c r="B9597" s="7" t="s">
        <v>36739</v>
      </c>
      <c r="C9597" s="7" t="s">
        <v>36740</v>
      </c>
      <c r="D9597" s="7" t="s">
        <v>36741</v>
      </c>
      <c r="E9597" s="8">
        <v>0</v>
      </c>
      <c r="F9597" s="8">
        <v>0</v>
      </c>
      <c r="G9597" s="8">
        <v>2.96784435907627</v>
      </c>
      <c r="H9597" s="8">
        <v>14.762059291142201</v>
      </c>
      <c r="I9597" s="8">
        <v>0</v>
      </c>
      <c r="J9597" s="8">
        <v>6.9144949964721398</v>
      </c>
      <c r="K9597" s="8">
        <v>0.60908491357371497</v>
      </c>
      <c r="L9597" s="8">
        <v>2.8696800462389902</v>
      </c>
    </row>
    <row r="9598" spans="1:12" x14ac:dyDescent="0.2">
      <c r="A9598" s="7" t="s">
        <v>36742</v>
      </c>
      <c r="B9598" s="7" t="s">
        <v>36743</v>
      </c>
      <c r="C9598" s="7" t="s">
        <v>36744</v>
      </c>
      <c r="D9598" s="7" t="s">
        <v>36745</v>
      </c>
      <c r="E9598" s="8">
        <v>660.26349890868903</v>
      </c>
      <c r="F9598" s="8">
        <v>569.05603198754704</v>
      </c>
      <c r="G9598" s="8">
        <v>683.59348404056595</v>
      </c>
      <c r="H9598" s="8">
        <v>674.13404096215902</v>
      </c>
      <c r="I9598" s="8">
        <v>646.00059880022297</v>
      </c>
      <c r="J9598" s="8">
        <v>751.704384616472</v>
      </c>
      <c r="K9598" s="8">
        <v>0.82596091300262298</v>
      </c>
      <c r="L9598" s="8">
        <v>0.115174259097062</v>
      </c>
    </row>
    <row r="9599" spans="1:12" x14ac:dyDescent="0.2">
      <c r="A9599" s="7" t="s">
        <v>36746</v>
      </c>
      <c r="B9599" s="7" t="s">
        <v>36747</v>
      </c>
      <c r="C9599" s="7" t="s">
        <v>36748</v>
      </c>
      <c r="D9599" s="7" t="s">
        <v>36749</v>
      </c>
      <c r="E9599" s="8">
        <v>29.6525523461986</v>
      </c>
      <c r="F9599" s="8">
        <v>43.244327128587301</v>
      </c>
      <c r="G9599" s="8">
        <v>53.421198463372797</v>
      </c>
      <c r="H9599" s="8">
        <v>44.286177873426503</v>
      </c>
      <c r="I9599" s="8">
        <v>32.746574132730203</v>
      </c>
      <c r="J9599" s="8">
        <v>13.828989992944299</v>
      </c>
      <c r="K9599" s="8">
        <v>0.79549557627828404</v>
      </c>
      <c r="L9599" s="8">
        <v>-0.475233282329108</v>
      </c>
    </row>
    <row r="9600" spans="1:12" x14ac:dyDescent="0.2">
      <c r="A9600" s="7" t="s">
        <v>36750</v>
      </c>
      <c r="B9600" s="7" t="s">
        <v>36751</v>
      </c>
      <c r="C9600" s="7" t="s">
        <v>36752</v>
      </c>
      <c r="D9600" s="7" t="s">
        <v>36753</v>
      </c>
      <c r="E9600" s="8">
        <v>341.004351981284</v>
      </c>
      <c r="F9600" s="8">
        <v>234.89532235755399</v>
      </c>
      <c r="G9600" s="8">
        <v>266.11671086383802</v>
      </c>
      <c r="H9600" s="8">
        <v>298.19359768107199</v>
      </c>
      <c r="I9600" s="8">
        <v>350.28911117738699</v>
      </c>
      <c r="J9600" s="8">
        <v>284.48207985485402</v>
      </c>
      <c r="K9600" s="8">
        <v>0.84939080492783603</v>
      </c>
      <c r="L9600" s="8">
        <v>0.147983681353589</v>
      </c>
    </row>
    <row r="9601" spans="1:12" x14ac:dyDescent="0.2">
      <c r="A9601" s="7" t="s">
        <v>36754</v>
      </c>
      <c r="B9601" s="7" t="s">
        <v>36755</v>
      </c>
      <c r="C9601" s="7" t="s">
        <v>36756</v>
      </c>
      <c r="D9601" s="7" t="s">
        <v>36757</v>
      </c>
      <c r="E9601" s="8">
        <v>0</v>
      </c>
      <c r="F9601" s="8">
        <v>9.8282561655880301</v>
      </c>
      <c r="G9601" s="8">
        <v>2.96784435907627</v>
      </c>
      <c r="H9601" s="8">
        <v>1.9682745721522901</v>
      </c>
      <c r="I9601" s="8">
        <v>3.9692817130582099</v>
      </c>
      <c r="J9601" s="8">
        <v>9.8778499949602097</v>
      </c>
      <c r="K9601" s="8">
        <v>0.96216585269371202</v>
      </c>
      <c r="L9601" s="8">
        <v>0.30512456091628998</v>
      </c>
    </row>
    <row r="9602" spans="1:12" x14ac:dyDescent="0.2">
      <c r="A9602" s="7" t="s">
        <v>36758</v>
      </c>
      <c r="B9602" s="7" t="s">
        <v>36759</v>
      </c>
      <c r="C9602" s="7" t="s">
        <v>36760</v>
      </c>
      <c r="E9602" s="8">
        <v>0</v>
      </c>
      <c r="F9602" s="8">
        <v>6.8797793159116196</v>
      </c>
      <c r="G9602" s="8">
        <v>7.91425162420337</v>
      </c>
      <c r="H9602" s="8">
        <v>0</v>
      </c>
      <c r="I9602" s="8">
        <v>3.9692817130582099</v>
      </c>
      <c r="J9602" s="8">
        <v>10.865634994456199</v>
      </c>
      <c r="K9602" s="8">
        <v>0.99982572783453905</v>
      </c>
      <c r="L9602" s="8">
        <v>3.8110580380677898E-3</v>
      </c>
    </row>
    <row r="9603" spans="1:12" x14ac:dyDescent="0.2">
      <c r="A9603" s="7" t="s">
        <v>36761</v>
      </c>
      <c r="B9603" s="7" t="s">
        <v>36762</v>
      </c>
      <c r="C9603" s="7" t="s">
        <v>36763</v>
      </c>
      <c r="E9603" s="8">
        <v>4.94209205769977</v>
      </c>
      <c r="F9603" s="8">
        <v>4.9141280827940097</v>
      </c>
      <c r="G9603" s="8">
        <v>10.8820959832796</v>
      </c>
      <c r="H9603" s="8">
        <v>10.825510146837599</v>
      </c>
      <c r="I9603" s="8">
        <v>5.9539225695873101</v>
      </c>
      <c r="J9603" s="8">
        <v>11.853419993952199</v>
      </c>
      <c r="K9603" s="8">
        <v>0.90352701521870804</v>
      </c>
      <c r="L9603" s="8">
        <v>0.46572432812370201</v>
      </c>
    </row>
    <row r="9604" spans="1:12" x14ac:dyDescent="0.2">
      <c r="A9604" s="7" t="s">
        <v>36764</v>
      </c>
      <c r="B9604" s="7" t="s">
        <v>36765</v>
      </c>
      <c r="C9604" s="7" t="s">
        <v>36766</v>
      </c>
      <c r="D9604" s="7" t="s">
        <v>36767</v>
      </c>
      <c r="E9604" s="8">
        <v>23.722041876958901</v>
      </c>
      <c r="F9604" s="8">
        <v>5.89695369935282</v>
      </c>
      <c r="G9604" s="8">
        <v>25.721317778661</v>
      </c>
      <c r="H9604" s="8">
        <v>14.762059291142201</v>
      </c>
      <c r="I9604" s="8">
        <v>3.9692817130582099</v>
      </c>
      <c r="J9604" s="8">
        <v>19.755699989920402</v>
      </c>
      <c r="K9604" s="8">
        <v>0.87347938188400698</v>
      </c>
      <c r="L9604" s="8">
        <v>-0.52356450542446697</v>
      </c>
    </row>
    <row r="9605" spans="1:12" x14ac:dyDescent="0.2">
      <c r="A9605" s="7" t="s">
        <v>36768</v>
      </c>
      <c r="B9605" s="7" t="s">
        <v>36769</v>
      </c>
      <c r="C9605" s="7" t="s">
        <v>36770</v>
      </c>
      <c r="D9605" s="7" t="s">
        <v>36771</v>
      </c>
      <c r="E9605" s="8">
        <v>382.51792526596199</v>
      </c>
      <c r="F9605" s="8">
        <v>244.72357852314201</v>
      </c>
      <c r="G9605" s="8">
        <v>276.00952539409298</v>
      </c>
      <c r="H9605" s="8">
        <v>387.75009071400098</v>
      </c>
      <c r="I9605" s="8">
        <v>280.82668119886802</v>
      </c>
      <c r="J9605" s="8">
        <v>273.61644486039802</v>
      </c>
      <c r="K9605" s="8">
        <v>0.95371001295859004</v>
      </c>
      <c r="L9605" s="8">
        <v>6.0968598576384397E-2</v>
      </c>
    </row>
    <row r="9606" spans="1:12" x14ac:dyDescent="0.2">
      <c r="A9606" s="7" t="s">
        <v>36772</v>
      </c>
      <c r="B9606" s="7" t="s">
        <v>36773</v>
      </c>
      <c r="C9606" s="7" t="s">
        <v>36774</v>
      </c>
      <c r="D9606" s="7" t="s">
        <v>36775</v>
      </c>
      <c r="E9606" s="8">
        <v>872.77345738977897</v>
      </c>
      <c r="F9606" s="8">
        <v>812.79678489413004</v>
      </c>
      <c r="G9606" s="8">
        <v>687.550609852668</v>
      </c>
      <c r="H9606" s="8">
        <v>427.11558215704702</v>
      </c>
      <c r="I9606" s="8">
        <v>585.46905267608599</v>
      </c>
      <c r="J9606" s="8">
        <v>403.01627979437598</v>
      </c>
      <c r="K9606" s="8">
        <v>5.1519232194662604E-3</v>
      </c>
      <c r="L9606" s="8">
        <v>-0.74542320852214905</v>
      </c>
    </row>
    <row r="9607" spans="1:12" x14ac:dyDescent="0.2">
      <c r="A9607" s="7" t="s">
        <v>36776</v>
      </c>
      <c r="B9607" s="7" t="s">
        <v>36777</v>
      </c>
      <c r="E9607" s="8">
        <v>53.374594223157501</v>
      </c>
      <c r="F9607" s="8">
        <v>100.248212888998</v>
      </c>
      <c r="G9607" s="8">
        <v>83.099642054135401</v>
      </c>
      <c r="H9607" s="8">
        <v>120.06474890129</v>
      </c>
      <c r="I9607" s="8">
        <v>62.516186980666802</v>
      </c>
      <c r="J9607" s="8">
        <v>80.998369958673706</v>
      </c>
      <c r="K9607" s="8">
        <v>0.92422516360729101</v>
      </c>
      <c r="L9607" s="8">
        <v>0.15508498588257499</v>
      </c>
    </row>
    <row r="9608" spans="1:12" x14ac:dyDescent="0.2">
      <c r="A9608" s="7" t="s">
        <v>36778</v>
      </c>
      <c r="B9608" s="7" t="s">
        <v>36779</v>
      </c>
      <c r="C9608" s="7" t="s">
        <v>36780</v>
      </c>
      <c r="D9608" s="7" t="s">
        <v>36781</v>
      </c>
      <c r="E9608" s="8">
        <v>972.60371695531501</v>
      </c>
      <c r="F9608" s="8">
        <v>881.59457805324598</v>
      </c>
      <c r="G9608" s="8">
        <v>693.48629857082096</v>
      </c>
      <c r="H9608" s="8">
        <v>1184.90129243568</v>
      </c>
      <c r="I9608" s="8">
        <v>890.11142415330301</v>
      </c>
      <c r="J9608" s="8">
        <v>711.20519963713502</v>
      </c>
      <c r="K9608" s="8">
        <v>0.87006255907927499</v>
      </c>
      <c r="L9608" s="8">
        <v>0.12913278795866101</v>
      </c>
    </row>
    <row r="9609" spans="1:12" x14ac:dyDescent="0.2">
      <c r="A9609" s="7" t="s">
        <v>36782</v>
      </c>
      <c r="B9609" s="7" t="s">
        <v>36783</v>
      </c>
      <c r="C9609" s="7" t="s">
        <v>36784</v>
      </c>
      <c r="D9609" s="7" t="s">
        <v>36785</v>
      </c>
      <c r="E9609" s="8">
        <v>126.517556677114</v>
      </c>
      <c r="F9609" s="8">
        <v>140.544063167909</v>
      </c>
      <c r="G9609" s="8">
        <v>156.30646957801699</v>
      </c>
      <c r="H9609" s="8">
        <v>158.44610305825901</v>
      </c>
      <c r="I9609" s="8">
        <v>204.418008222498</v>
      </c>
      <c r="J9609" s="8">
        <v>305.22556484427002</v>
      </c>
      <c r="K9609" s="8">
        <v>0.21755457081783799</v>
      </c>
      <c r="L9609" s="8">
        <v>0.65811389012250698</v>
      </c>
    </row>
    <row r="9610" spans="1:12" x14ac:dyDescent="0.2">
      <c r="A9610" s="7" t="s">
        <v>36786</v>
      </c>
      <c r="B9610" s="7" t="s">
        <v>36787</v>
      </c>
      <c r="C9610" s="7" t="s">
        <v>36788</v>
      </c>
      <c r="D9610" s="7" t="s">
        <v>36789</v>
      </c>
      <c r="E9610" s="8">
        <v>14.8262761730993</v>
      </c>
      <c r="F9610" s="8">
        <v>16.7080354814996</v>
      </c>
      <c r="G9610" s="8">
        <v>13.8499403423559</v>
      </c>
      <c r="H9610" s="8">
        <v>10.825510146837599</v>
      </c>
      <c r="I9610" s="8">
        <v>12.900165567439201</v>
      </c>
      <c r="J9610" s="8">
        <v>8.8900649954641793</v>
      </c>
      <c r="K9610" s="8">
        <v>0.855860613432882</v>
      </c>
      <c r="L9610" s="8">
        <v>-0.476758579685779</v>
      </c>
    </row>
    <row r="9611" spans="1:12" x14ac:dyDescent="0.2">
      <c r="A9611" s="7" t="s">
        <v>36790</v>
      </c>
      <c r="B9611" s="7" t="s">
        <v>36791</v>
      </c>
      <c r="C9611" s="7" t="s">
        <v>36792</v>
      </c>
      <c r="D9611" s="7" t="s">
        <v>36793</v>
      </c>
      <c r="E9611" s="8">
        <v>97.853422742455393</v>
      </c>
      <c r="F9611" s="8">
        <v>75.677572475027802</v>
      </c>
      <c r="G9611" s="8">
        <v>62.324731540601597</v>
      </c>
      <c r="H9611" s="8">
        <v>71.842021883558601</v>
      </c>
      <c r="I9611" s="8">
        <v>100.22436325472</v>
      </c>
      <c r="J9611" s="8">
        <v>75.071659961697605</v>
      </c>
      <c r="K9611" s="8">
        <v>0.96394012046804001</v>
      </c>
      <c r="L9611" s="8">
        <v>6.7329530273533902E-2</v>
      </c>
    </row>
    <row r="9612" spans="1:12" x14ac:dyDescent="0.2">
      <c r="A9612" s="7" t="s">
        <v>36794</v>
      </c>
      <c r="B9612" s="7" t="s">
        <v>36795</v>
      </c>
      <c r="C9612" s="7" t="s">
        <v>36796</v>
      </c>
      <c r="D9612" s="7" t="s">
        <v>36797</v>
      </c>
      <c r="E9612" s="8">
        <v>6.9189288807796796</v>
      </c>
      <c r="F9612" s="8">
        <v>5.89695369935282</v>
      </c>
      <c r="G9612" s="8">
        <v>13.8499403423559</v>
      </c>
      <c r="H9612" s="8">
        <v>166.31920134686899</v>
      </c>
      <c r="I9612" s="8">
        <v>170.67911366150301</v>
      </c>
      <c r="J9612" s="8">
        <v>80.998369958673706</v>
      </c>
      <c r="K9612" s="8">
        <v>1.2792606713821599E-10</v>
      </c>
      <c r="L9612" s="8">
        <v>3.97090951735075</v>
      </c>
    </row>
    <row r="9613" spans="1:12" x14ac:dyDescent="0.2">
      <c r="A9613" s="7" t="s">
        <v>36798</v>
      </c>
      <c r="B9613" s="7" t="s">
        <v>36799</v>
      </c>
      <c r="C9613" s="7" t="s">
        <v>36800</v>
      </c>
      <c r="D9613" s="7" t="s">
        <v>36801</v>
      </c>
      <c r="E9613" s="8">
        <v>33.606225992358397</v>
      </c>
      <c r="F9613" s="8">
        <v>55.0382345272929</v>
      </c>
      <c r="G9613" s="8">
        <v>26.710599231686398</v>
      </c>
      <c r="H9613" s="8">
        <v>0.98413728607614503</v>
      </c>
      <c r="I9613" s="8">
        <v>11.907845139174601</v>
      </c>
      <c r="J9613" s="8">
        <v>31.609119983872699</v>
      </c>
      <c r="K9613" s="8">
        <v>0.49563579448884298</v>
      </c>
      <c r="L9613" s="8">
        <v>-1.3743477717249799</v>
      </c>
    </row>
    <row r="9614" spans="1:12" x14ac:dyDescent="0.2">
      <c r="A9614" s="7" t="s">
        <v>36802</v>
      </c>
      <c r="B9614" s="7" t="s">
        <v>36803</v>
      </c>
      <c r="C9614" s="7" t="s">
        <v>36804</v>
      </c>
      <c r="E9614" s="8">
        <v>0</v>
      </c>
      <c r="F9614" s="8">
        <v>18.6736867146173</v>
      </c>
      <c r="G9614" s="8">
        <v>4.9464072651271103</v>
      </c>
      <c r="H9614" s="8">
        <v>0.98413728607614503</v>
      </c>
      <c r="I9614" s="8">
        <v>0.99232042826455202</v>
      </c>
      <c r="J9614" s="8">
        <v>2.9633549984880601</v>
      </c>
      <c r="K9614" s="8">
        <v>0.59531488796159404</v>
      </c>
      <c r="L9614" s="8">
        <v>-2.2576808153457599</v>
      </c>
    </row>
    <row r="9615" spans="1:12" x14ac:dyDescent="0.2">
      <c r="A9615" s="7" t="s">
        <v>36805</v>
      </c>
      <c r="B9615" s="7" t="s">
        <v>36806</v>
      </c>
      <c r="C9615" s="7" t="s">
        <v>36807</v>
      </c>
      <c r="D9615" s="7" t="s">
        <v>36808</v>
      </c>
      <c r="E9615" s="8">
        <v>1.97683682307991</v>
      </c>
      <c r="F9615" s="8">
        <v>18.6736867146173</v>
      </c>
      <c r="G9615" s="8">
        <v>21.764191966559299</v>
      </c>
      <c r="H9615" s="8">
        <v>14.762059291142201</v>
      </c>
      <c r="I9615" s="8">
        <v>17.861767708761899</v>
      </c>
      <c r="J9615" s="8">
        <v>10.865634994456199</v>
      </c>
      <c r="K9615" s="8">
        <v>0.992196710021648</v>
      </c>
      <c r="L9615" s="8">
        <v>3.5986342024625501E-2</v>
      </c>
    </row>
    <row r="9616" spans="1:12" x14ac:dyDescent="0.2">
      <c r="A9616" s="7" t="s">
        <v>36809</v>
      </c>
      <c r="B9616" s="7" t="s">
        <v>36810</v>
      </c>
      <c r="E9616" s="8">
        <v>506.070226708456</v>
      </c>
      <c r="F9616" s="8">
        <v>506.15519252778302</v>
      </c>
      <c r="G9616" s="8">
        <v>406.59467719344798</v>
      </c>
      <c r="H9616" s="8">
        <v>326.73357897727999</v>
      </c>
      <c r="I9616" s="8">
        <v>334.41198432515398</v>
      </c>
      <c r="J9616" s="8">
        <v>392.15064479991997</v>
      </c>
      <c r="K9616" s="8">
        <v>0.18057009042515099</v>
      </c>
      <c r="L9616" s="8">
        <v>-0.42980148531163598</v>
      </c>
    </row>
    <row r="9617" spans="1:12" x14ac:dyDescent="0.2">
      <c r="A9617" s="7" t="s">
        <v>36811</v>
      </c>
      <c r="B9617" s="7" t="s">
        <v>36812</v>
      </c>
      <c r="C9617" s="7" t="s">
        <v>36813</v>
      </c>
      <c r="D9617" s="7" t="s">
        <v>36814</v>
      </c>
      <c r="E9617" s="8">
        <v>6.9189288807796796</v>
      </c>
      <c r="F9617" s="8">
        <v>9.8282561655880301</v>
      </c>
      <c r="G9617" s="8">
        <v>1.9785629060508401</v>
      </c>
      <c r="H9617" s="8">
        <v>30.5082558683605</v>
      </c>
      <c r="I9617" s="8">
        <v>4.9616021413227598</v>
      </c>
      <c r="J9617" s="8">
        <v>5.9267099969761201</v>
      </c>
      <c r="K9617" s="8">
        <v>0.71686011371708602</v>
      </c>
      <c r="L9617" s="8">
        <v>1.1444744406291001</v>
      </c>
    </row>
    <row r="9618" spans="1:12" x14ac:dyDescent="0.2">
      <c r="A9618" s="7" t="s">
        <v>36815</v>
      </c>
      <c r="B9618" s="7" t="s">
        <v>36816</v>
      </c>
      <c r="C9618" s="7" t="s">
        <v>36817</v>
      </c>
      <c r="D9618" s="7" t="s">
        <v>36818</v>
      </c>
      <c r="E9618" s="8">
        <v>0</v>
      </c>
      <c r="F9618" s="8">
        <v>10.8110817821468</v>
      </c>
      <c r="G9618" s="8">
        <v>0</v>
      </c>
      <c r="H9618" s="8">
        <v>5.9048237164568702</v>
      </c>
      <c r="I9618" s="8">
        <v>0</v>
      </c>
      <c r="J9618" s="8">
        <v>1.9755699989920401</v>
      </c>
      <c r="K9618" s="8">
        <v>1</v>
      </c>
      <c r="L9618" s="8">
        <v>-0.45615843053893701</v>
      </c>
    </row>
    <row r="9619" spans="1:12" x14ac:dyDescent="0.2">
      <c r="A9619" s="7" t="s">
        <v>36819</v>
      </c>
      <c r="B9619" s="7" t="s">
        <v>36820</v>
      </c>
      <c r="C9619" s="7" t="s">
        <v>36821</v>
      </c>
      <c r="D9619" s="7" t="s">
        <v>36822</v>
      </c>
      <c r="E9619" s="8">
        <v>442.81144836989898</v>
      </c>
      <c r="F9619" s="8">
        <v>386.25046730760897</v>
      </c>
      <c r="G9619" s="8">
        <v>491.67288215363499</v>
      </c>
      <c r="H9619" s="8">
        <v>676.10231553431197</v>
      </c>
      <c r="I9619" s="8">
        <v>569.59192582385299</v>
      </c>
      <c r="J9619" s="8">
        <v>549.20845971978702</v>
      </c>
      <c r="K9619" s="8">
        <v>0.130386916760725</v>
      </c>
      <c r="L9619" s="8">
        <v>0.44262150816269502</v>
      </c>
    </row>
    <row r="9620" spans="1:12" x14ac:dyDescent="0.2">
      <c r="A9620" s="7" t="s">
        <v>36823</v>
      </c>
      <c r="B9620" s="7" t="s">
        <v>36824</v>
      </c>
      <c r="C9620" s="7" t="s">
        <v>36825</v>
      </c>
      <c r="E9620" s="8">
        <v>6.9189288807796796</v>
      </c>
      <c r="F9620" s="8">
        <v>4.9141280827940097</v>
      </c>
      <c r="G9620" s="8">
        <v>11.871377436305099</v>
      </c>
      <c r="H9620" s="8">
        <v>3.9365491443045801</v>
      </c>
      <c r="I9620" s="8">
        <v>4.9616021413227598</v>
      </c>
      <c r="J9620" s="8">
        <v>8.8900649954641793</v>
      </c>
      <c r="K9620" s="8">
        <v>0.921464587679101</v>
      </c>
      <c r="L9620" s="8">
        <v>-0.41409135165831701</v>
      </c>
    </row>
    <row r="9621" spans="1:12" x14ac:dyDescent="0.2">
      <c r="A9621" s="7" t="s">
        <v>36826</v>
      </c>
      <c r="B9621" s="7" t="s">
        <v>36827</v>
      </c>
      <c r="C9621" s="7" t="s">
        <v>36828</v>
      </c>
      <c r="D9621" s="7" t="s">
        <v>36829</v>
      </c>
      <c r="E9621" s="8">
        <v>0</v>
      </c>
      <c r="F9621" s="8">
        <v>2.94847684967641</v>
      </c>
      <c r="G9621" s="8">
        <v>8.9035330772288006</v>
      </c>
      <c r="H9621" s="8">
        <v>0</v>
      </c>
      <c r="I9621" s="8">
        <v>23.815690278349201</v>
      </c>
      <c r="J9621" s="8">
        <v>4.9389249974801004</v>
      </c>
      <c r="K9621" s="8">
        <v>0.82777017960934096</v>
      </c>
      <c r="L9621" s="8">
        <v>1.2785577506867101</v>
      </c>
    </row>
    <row r="9622" spans="1:12" x14ac:dyDescent="0.2">
      <c r="A9622" s="7" t="s">
        <v>36830</v>
      </c>
      <c r="B9622" s="7" t="s">
        <v>36831</v>
      </c>
      <c r="C9622" s="7" t="s">
        <v>36832</v>
      </c>
      <c r="D9622" s="7" t="s">
        <v>36833</v>
      </c>
      <c r="E9622" s="8">
        <v>8.8957657038595794</v>
      </c>
      <c r="F9622" s="8">
        <v>11.793907398705599</v>
      </c>
      <c r="G9622" s="8">
        <v>6.9249701711779501</v>
      </c>
      <c r="H9622" s="8">
        <v>14.762059291142201</v>
      </c>
      <c r="I9622" s="8">
        <v>11.907845139174601</v>
      </c>
      <c r="J9622" s="8">
        <v>12.841204993448301</v>
      </c>
      <c r="K9622" s="8">
        <v>0.85573256090799499</v>
      </c>
      <c r="L9622" s="8">
        <v>0.51671127541765804</v>
      </c>
    </row>
    <row r="9623" spans="1:12" x14ac:dyDescent="0.2">
      <c r="A9623" s="7" t="s">
        <v>36834</v>
      </c>
      <c r="B9623" s="7" t="s">
        <v>36835</v>
      </c>
      <c r="C9623" s="7" t="s">
        <v>36836</v>
      </c>
      <c r="D9623" s="7" t="s">
        <v>36837</v>
      </c>
      <c r="E9623" s="8">
        <v>10.872602526939501</v>
      </c>
      <c r="F9623" s="8">
        <v>5.89695369935282</v>
      </c>
      <c r="G9623" s="8">
        <v>3.9571258121016899</v>
      </c>
      <c r="H9623" s="8">
        <v>6.8889610025330201</v>
      </c>
      <c r="I9623" s="8">
        <v>5.9539225695873101</v>
      </c>
      <c r="J9623" s="8">
        <v>6.9144949964721398</v>
      </c>
      <c r="K9623" s="8">
        <v>0.98858968917176004</v>
      </c>
      <c r="L9623" s="8">
        <v>-6.9005437635878894E-2</v>
      </c>
    </row>
    <row r="9624" spans="1:12" x14ac:dyDescent="0.2">
      <c r="A9624" s="7" t="s">
        <v>36838</v>
      </c>
      <c r="B9624" s="7" t="s">
        <v>36839</v>
      </c>
      <c r="C9624" s="7" t="s">
        <v>36840</v>
      </c>
      <c r="D9624" s="7" t="s">
        <v>36841</v>
      </c>
      <c r="E9624" s="8">
        <v>128.49439350019401</v>
      </c>
      <c r="F9624" s="8">
        <v>152.33797056661399</v>
      </c>
      <c r="G9624" s="8">
        <v>168.177847014322</v>
      </c>
      <c r="H9624" s="8">
        <v>437.941092303885</v>
      </c>
      <c r="I9624" s="8">
        <v>269.91115648795801</v>
      </c>
      <c r="J9624" s="8">
        <v>284.48207985485402</v>
      </c>
      <c r="K9624" s="8">
        <v>9.7825052027607998E-4</v>
      </c>
      <c r="L9624" s="8">
        <v>1.14413262465647</v>
      </c>
    </row>
    <row r="9625" spans="1:12" x14ac:dyDescent="0.2">
      <c r="A9625" s="7" t="s">
        <v>36842</v>
      </c>
      <c r="B9625" s="7" t="s">
        <v>36843</v>
      </c>
      <c r="C9625" s="7" t="s">
        <v>36844</v>
      </c>
      <c r="D9625" s="7" t="s">
        <v>36845</v>
      </c>
      <c r="E9625" s="8">
        <v>7.9073472923196304</v>
      </c>
      <c r="F9625" s="8">
        <v>12.7767330152644</v>
      </c>
      <c r="G9625" s="8">
        <v>34.624850855889797</v>
      </c>
      <c r="H9625" s="8">
        <v>22.635157579751301</v>
      </c>
      <c r="I9625" s="8">
        <v>19.846408565291</v>
      </c>
      <c r="J9625" s="8">
        <v>13.828989992944299</v>
      </c>
      <c r="K9625" s="8">
        <v>0.99334480277071102</v>
      </c>
      <c r="L9625" s="8">
        <v>2.6060287672083099E-2</v>
      </c>
    </row>
    <row r="9626" spans="1:12" x14ac:dyDescent="0.2">
      <c r="A9626" s="7" t="s">
        <v>36846</v>
      </c>
      <c r="B9626" s="7" t="s">
        <v>36847</v>
      </c>
      <c r="D9626" s="7" t="s">
        <v>36848</v>
      </c>
      <c r="E9626" s="8">
        <v>11.861020938479401</v>
      </c>
      <c r="F9626" s="8">
        <v>2.94847684967641</v>
      </c>
      <c r="G9626" s="8">
        <v>0</v>
      </c>
      <c r="H9626" s="8">
        <v>0</v>
      </c>
      <c r="I9626" s="8">
        <v>12.900165567439201</v>
      </c>
      <c r="J9626" s="8">
        <v>4.9389249974801004</v>
      </c>
      <c r="K9626" s="8">
        <v>0.97070726448482403</v>
      </c>
      <c r="L9626" s="8">
        <v>0.26828506401941299</v>
      </c>
    </row>
    <row r="9627" spans="1:12" x14ac:dyDescent="0.2">
      <c r="A9627" s="7" t="s">
        <v>36849</v>
      </c>
      <c r="B9627" s="7" t="s">
        <v>36850</v>
      </c>
      <c r="C9627" s="7" t="s">
        <v>36851</v>
      </c>
      <c r="D9627" s="7" t="s">
        <v>36852</v>
      </c>
      <c r="E9627" s="8">
        <v>20.756786642339002</v>
      </c>
      <c r="F9627" s="8">
        <v>9.8282561655880301</v>
      </c>
      <c r="G9627" s="8">
        <v>12.8606588893305</v>
      </c>
      <c r="H9627" s="8">
        <v>2.95241185822844</v>
      </c>
      <c r="I9627" s="8">
        <v>7.93856342611641</v>
      </c>
      <c r="J9627" s="8">
        <v>8.8900649954641793</v>
      </c>
      <c r="K9627" s="8">
        <v>0.62115425054344997</v>
      </c>
      <c r="L9627" s="8">
        <v>-1.1353136615467101</v>
      </c>
    </row>
    <row r="9628" spans="1:12" x14ac:dyDescent="0.2">
      <c r="A9628" s="7" t="s">
        <v>36853</v>
      </c>
      <c r="B9628" s="7" t="s">
        <v>36854</v>
      </c>
      <c r="C9628" s="7" t="s">
        <v>36855</v>
      </c>
      <c r="D9628" s="7" t="s">
        <v>36856</v>
      </c>
      <c r="E9628" s="8">
        <v>102.795514800155</v>
      </c>
      <c r="F9628" s="8">
        <v>83.540177407498206</v>
      </c>
      <c r="G9628" s="8">
        <v>27.6998806847118</v>
      </c>
      <c r="H9628" s="8">
        <v>178.128848779782</v>
      </c>
      <c r="I9628" s="8">
        <v>147.85574381141799</v>
      </c>
      <c r="J9628" s="8">
        <v>67.169379965729405</v>
      </c>
      <c r="K9628" s="8">
        <v>0.41228939303960199</v>
      </c>
      <c r="L9628" s="8">
        <v>0.87721001621533701</v>
      </c>
    </row>
    <row r="9629" spans="1:12" x14ac:dyDescent="0.2">
      <c r="A9629" s="7" t="s">
        <v>36857</v>
      </c>
      <c r="B9629" s="7" t="s">
        <v>36858</v>
      </c>
      <c r="C9629" s="7" t="s">
        <v>36859</v>
      </c>
      <c r="D9629" s="7" t="s">
        <v>36860</v>
      </c>
      <c r="E9629" s="8">
        <v>159.13536425793299</v>
      </c>
      <c r="F9629" s="8">
        <v>103.196689738674</v>
      </c>
      <c r="G9629" s="8">
        <v>118.713774363051</v>
      </c>
      <c r="H9629" s="8">
        <v>150.57300476965</v>
      </c>
      <c r="I9629" s="8">
        <v>97.247401969926102</v>
      </c>
      <c r="J9629" s="8">
        <v>126.43647993549099</v>
      </c>
      <c r="K9629" s="8">
        <v>0.98449366501960101</v>
      </c>
      <c r="L9629" s="8">
        <v>-2.5799961106037401E-2</v>
      </c>
    </row>
    <row r="9630" spans="1:12" x14ac:dyDescent="0.2">
      <c r="A9630" s="7" t="s">
        <v>36861</v>
      </c>
      <c r="B9630" s="7" t="s">
        <v>36862</v>
      </c>
      <c r="C9630" s="7" t="s">
        <v>36863</v>
      </c>
      <c r="D9630" s="7" t="s">
        <v>36864</v>
      </c>
      <c r="E9630" s="8">
        <v>38.548318050058199</v>
      </c>
      <c r="F9630" s="8">
        <v>34.398896579558098</v>
      </c>
      <c r="G9630" s="8">
        <v>22.753473419584701</v>
      </c>
      <c r="H9630" s="8">
        <v>63.968923594949402</v>
      </c>
      <c r="I9630" s="8">
        <v>42.669778415375703</v>
      </c>
      <c r="J9630" s="8">
        <v>29.633549984880599</v>
      </c>
      <c r="K9630" s="8">
        <v>0.73659673687166805</v>
      </c>
      <c r="L9630" s="8">
        <v>0.50993386705729304</v>
      </c>
    </row>
    <row r="9631" spans="1:12" x14ac:dyDescent="0.2">
      <c r="A9631" s="7" t="s">
        <v>36865</v>
      </c>
      <c r="B9631" s="7" t="s">
        <v>36866</v>
      </c>
      <c r="D9631" s="7" t="s">
        <v>36867</v>
      </c>
      <c r="E9631" s="8">
        <v>37.559899638518303</v>
      </c>
      <c r="F9631" s="8">
        <v>0</v>
      </c>
      <c r="G9631" s="8">
        <v>18.796347607483</v>
      </c>
      <c r="H9631" s="8">
        <v>7.8730982886091603</v>
      </c>
      <c r="I9631" s="8">
        <v>11.907845139174601</v>
      </c>
      <c r="J9631" s="8">
        <v>0</v>
      </c>
      <c r="K9631" s="8">
        <v>0.73345737948849399</v>
      </c>
      <c r="L9631" s="8">
        <v>-1.5104906825612501</v>
      </c>
    </row>
    <row r="9632" spans="1:12" x14ac:dyDescent="0.2">
      <c r="A9632" s="7" t="s">
        <v>36868</v>
      </c>
      <c r="B9632" s="7" t="s">
        <v>36869</v>
      </c>
      <c r="C9632" s="7" t="s">
        <v>36870</v>
      </c>
      <c r="D9632" s="7" t="s">
        <v>36871</v>
      </c>
      <c r="E9632" s="8">
        <v>0.98841841153995402</v>
      </c>
      <c r="F9632" s="8">
        <v>0.98282561655880296</v>
      </c>
      <c r="G9632" s="8">
        <v>0</v>
      </c>
      <c r="H9632" s="8">
        <v>10.825510146837599</v>
      </c>
      <c r="I9632" s="8">
        <v>10.9155247109101</v>
      </c>
      <c r="J9632" s="8">
        <v>9.8778499949602097</v>
      </c>
      <c r="K9632" s="8">
        <v>7.8233985847576001E-2</v>
      </c>
      <c r="L9632" s="8">
        <v>4.0025107158212796</v>
      </c>
    </row>
    <row r="9633" spans="1:12" x14ac:dyDescent="0.2">
      <c r="A9633" s="7" t="s">
        <v>36872</v>
      </c>
      <c r="B9633" s="7" t="s">
        <v>36873</v>
      </c>
      <c r="E9633" s="8">
        <v>0</v>
      </c>
      <c r="F9633" s="8">
        <v>0</v>
      </c>
      <c r="G9633" s="8">
        <v>0.98928145302542203</v>
      </c>
      <c r="H9633" s="8">
        <v>2.95241185822844</v>
      </c>
      <c r="I9633" s="8">
        <v>4.9616021413227598</v>
      </c>
      <c r="J9633" s="8">
        <v>8.8900649954641793</v>
      </c>
      <c r="K9633" s="8">
        <v>1</v>
      </c>
      <c r="L9633" s="8">
        <v>3.9857222438434499</v>
      </c>
    </row>
    <row r="9634" spans="1:12" x14ac:dyDescent="0.2">
      <c r="A9634" s="7" t="s">
        <v>36874</v>
      </c>
      <c r="B9634" s="7" t="s">
        <v>36875</v>
      </c>
      <c r="C9634" s="7" t="s">
        <v>36876</v>
      </c>
      <c r="D9634" s="7" t="s">
        <v>36877</v>
      </c>
      <c r="E9634" s="8">
        <v>248.09302129652801</v>
      </c>
      <c r="F9634" s="8">
        <v>237.84379920723001</v>
      </c>
      <c r="G9634" s="8">
        <v>128.606588893305</v>
      </c>
      <c r="H9634" s="8">
        <v>58.064099878492598</v>
      </c>
      <c r="I9634" s="8">
        <v>70.454750406783205</v>
      </c>
      <c r="J9634" s="8">
        <v>47.413679975809004</v>
      </c>
      <c r="K9634" s="8">
        <v>4.0591671343669002E-5</v>
      </c>
      <c r="L9634" s="8">
        <v>-1.80459922441772</v>
      </c>
    </row>
    <row r="9635" spans="1:12" x14ac:dyDescent="0.2">
      <c r="A9635" s="7" t="s">
        <v>36878</v>
      </c>
      <c r="B9635" s="7" t="s">
        <v>36879</v>
      </c>
      <c r="C9635" s="7" t="s">
        <v>36880</v>
      </c>
      <c r="D9635" s="7" t="s">
        <v>36881</v>
      </c>
      <c r="E9635" s="8">
        <v>14.8262761730993</v>
      </c>
      <c r="F9635" s="8">
        <v>2.94847684967641</v>
      </c>
      <c r="G9635" s="8">
        <v>0</v>
      </c>
      <c r="H9635" s="8">
        <v>0</v>
      </c>
      <c r="I9635" s="8">
        <v>12.900165567439201</v>
      </c>
      <c r="J9635" s="8">
        <v>6.9144949964721398</v>
      </c>
      <c r="K9635" s="8">
        <v>0.98290786645488504</v>
      </c>
      <c r="L9635" s="8">
        <v>0.15656365116315099</v>
      </c>
    </row>
    <row r="9636" spans="1:12" x14ac:dyDescent="0.2">
      <c r="A9636" s="7" t="s">
        <v>36882</v>
      </c>
      <c r="B9636" s="7" t="s">
        <v>36883</v>
      </c>
      <c r="C9636" s="7" t="s">
        <v>36884</v>
      </c>
      <c r="D9636" s="7" t="s">
        <v>36885</v>
      </c>
      <c r="E9636" s="8">
        <v>1376.8668472751599</v>
      </c>
      <c r="F9636" s="8">
        <v>980.85996532568504</v>
      </c>
      <c r="G9636" s="8">
        <v>870.56767866237101</v>
      </c>
      <c r="H9636" s="8">
        <v>1684.8430337623599</v>
      </c>
      <c r="I9636" s="8">
        <v>1195.74611605878</v>
      </c>
      <c r="J9636" s="8">
        <v>995.68727949198899</v>
      </c>
      <c r="K9636" s="8">
        <v>0.67182030028095796</v>
      </c>
      <c r="L9636" s="8">
        <v>0.26391588416098499</v>
      </c>
    </row>
    <row r="9637" spans="1:12" x14ac:dyDescent="0.2">
      <c r="A9637" s="7" t="s">
        <v>36886</v>
      </c>
      <c r="B9637" s="7" t="s">
        <v>36887</v>
      </c>
      <c r="C9637" s="7" t="s">
        <v>36888</v>
      </c>
      <c r="D9637" s="7" t="s">
        <v>36889</v>
      </c>
      <c r="E9637" s="8">
        <v>2869.37864870049</v>
      </c>
      <c r="F9637" s="8">
        <v>2566.1576848350301</v>
      </c>
      <c r="G9637" s="8">
        <v>2799.66651206194</v>
      </c>
      <c r="H9637" s="8">
        <v>1743.89127092693</v>
      </c>
      <c r="I9637" s="8">
        <v>1936.01715554414</v>
      </c>
      <c r="J9637" s="8">
        <v>1971.61885899406</v>
      </c>
      <c r="K9637" s="8">
        <v>2.4316406172560101E-4</v>
      </c>
      <c r="L9637" s="8">
        <v>-0.54316633469091402</v>
      </c>
    </row>
    <row r="9638" spans="1:12" x14ac:dyDescent="0.2">
      <c r="A9638" s="7" t="s">
        <v>36890</v>
      </c>
      <c r="B9638" s="7" t="s">
        <v>36891</v>
      </c>
      <c r="C9638" s="7" t="s">
        <v>36892</v>
      </c>
      <c r="D9638" s="7" t="s">
        <v>36893</v>
      </c>
      <c r="E9638" s="8">
        <v>300.47919710814602</v>
      </c>
      <c r="F9638" s="8">
        <v>285.01942880205303</v>
      </c>
      <c r="G9638" s="8">
        <v>323.49503513931302</v>
      </c>
      <c r="H9638" s="8">
        <v>284.415675676006</v>
      </c>
      <c r="I9638" s="8">
        <v>373.11248102747101</v>
      </c>
      <c r="J9638" s="8">
        <v>356.590384818063</v>
      </c>
      <c r="K9638" s="8">
        <v>0.80541180676917201</v>
      </c>
      <c r="L9638" s="8">
        <v>0.157855671313998</v>
      </c>
    </row>
    <row r="9639" spans="1:12" x14ac:dyDescent="0.2">
      <c r="A9639" s="7" t="s">
        <v>36894</v>
      </c>
      <c r="B9639" s="7" t="s">
        <v>36895</v>
      </c>
      <c r="C9639" s="7" t="s">
        <v>36896</v>
      </c>
      <c r="D9639" s="7" t="s">
        <v>36897</v>
      </c>
      <c r="E9639" s="8">
        <v>0</v>
      </c>
      <c r="F9639" s="8">
        <v>1.9656512331176099</v>
      </c>
      <c r="G9639" s="8">
        <v>1.9785629060508401</v>
      </c>
      <c r="H9639" s="8">
        <v>62.984786308873304</v>
      </c>
      <c r="I9639" s="8">
        <v>48.623700984963001</v>
      </c>
      <c r="J9639" s="8">
        <v>33.584689982864703</v>
      </c>
      <c r="K9639" s="8">
        <v>6.1476158979144104E-7</v>
      </c>
      <c r="L9639" s="8">
        <v>5.2013083610975599</v>
      </c>
    </row>
    <row r="9640" spans="1:12" x14ac:dyDescent="0.2">
      <c r="A9640" s="7" t="s">
        <v>36898</v>
      </c>
      <c r="B9640" s="7" t="s">
        <v>36899</v>
      </c>
      <c r="C9640" s="7" t="s">
        <v>36900</v>
      </c>
      <c r="E9640" s="8">
        <v>149.251180142533</v>
      </c>
      <c r="F9640" s="8">
        <v>181.82273906337801</v>
      </c>
      <c r="G9640" s="8">
        <v>167.188565561296</v>
      </c>
      <c r="H9640" s="8">
        <v>64.953060881025607</v>
      </c>
      <c r="I9640" s="8">
        <v>101.216683682984</v>
      </c>
      <c r="J9640" s="8">
        <v>154.09445992137901</v>
      </c>
      <c r="K9640" s="8">
        <v>0.35664815027895602</v>
      </c>
      <c r="L9640" s="8">
        <v>-0.63771387717235095</v>
      </c>
    </row>
    <row r="9641" spans="1:12" x14ac:dyDescent="0.2">
      <c r="A9641" s="7" t="s">
        <v>36901</v>
      </c>
      <c r="B9641" s="7" t="s">
        <v>36902</v>
      </c>
      <c r="C9641" s="7" t="s">
        <v>36903</v>
      </c>
      <c r="D9641" s="7" t="s">
        <v>36904</v>
      </c>
      <c r="E9641" s="8">
        <v>185.822661369511</v>
      </c>
      <c r="F9641" s="8">
        <v>170.02883166467299</v>
      </c>
      <c r="G9641" s="8">
        <v>176.09209863852499</v>
      </c>
      <c r="H9641" s="8">
        <v>125.969572617747</v>
      </c>
      <c r="I9641" s="8">
        <v>79.3856342611641</v>
      </c>
      <c r="J9641" s="8">
        <v>148.16774992440301</v>
      </c>
      <c r="K9641" s="8">
        <v>0.30241934618613903</v>
      </c>
      <c r="L9641" s="8">
        <v>-0.58936268701373795</v>
      </c>
    </row>
    <row r="9642" spans="1:12" x14ac:dyDescent="0.2">
      <c r="A9642" s="7" t="s">
        <v>36905</v>
      </c>
      <c r="B9642" s="7" t="s">
        <v>36906</v>
      </c>
      <c r="C9642" s="7" t="s">
        <v>36907</v>
      </c>
      <c r="D9642" s="7" t="s">
        <v>36908</v>
      </c>
      <c r="E9642" s="8">
        <v>181.86898772335201</v>
      </c>
      <c r="F9642" s="8">
        <v>102.213864122115</v>
      </c>
      <c r="G9642" s="8">
        <v>197.85629060508401</v>
      </c>
      <c r="H9642" s="8">
        <v>140.731631908889</v>
      </c>
      <c r="I9642" s="8">
        <v>127.017014817863</v>
      </c>
      <c r="J9642" s="8">
        <v>160.02116991835501</v>
      </c>
      <c r="K9642" s="8">
        <v>0.88627559380037901</v>
      </c>
      <c r="L9642" s="8">
        <v>-0.17191161694326801</v>
      </c>
    </row>
    <row r="9643" spans="1:12" x14ac:dyDescent="0.2">
      <c r="A9643" s="7" t="s">
        <v>36909</v>
      </c>
      <c r="B9643" s="7" t="s">
        <v>36910</v>
      </c>
      <c r="C9643" s="7" t="s">
        <v>36911</v>
      </c>
      <c r="D9643" s="7" t="s">
        <v>36912</v>
      </c>
      <c r="E9643" s="8">
        <v>913.298612262917</v>
      </c>
      <c r="F9643" s="8">
        <v>934.66716134742103</v>
      </c>
      <c r="G9643" s="8">
        <v>764.71456318865103</v>
      </c>
      <c r="H9643" s="8">
        <v>1180.96474329137</v>
      </c>
      <c r="I9643" s="8">
        <v>903.01158972074199</v>
      </c>
      <c r="J9643" s="8">
        <v>614.40226968652496</v>
      </c>
      <c r="K9643" s="8">
        <v>0.960238463212577</v>
      </c>
      <c r="L9643" s="8">
        <v>4.6570125459121099E-2</v>
      </c>
    </row>
    <row r="9644" spans="1:12" x14ac:dyDescent="0.2">
      <c r="A9644" s="7" t="s">
        <v>36913</v>
      </c>
      <c r="B9644" s="7" t="s">
        <v>36914</v>
      </c>
      <c r="C9644" s="7" t="s">
        <v>36915</v>
      </c>
      <c r="D9644" s="7" t="s">
        <v>36916</v>
      </c>
      <c r="E9644" s="8">
        <v>149.251180142533</v>
      </c>
      <c r="F9644" s="8">
        <v>123.836027686409</v>
      </c>
      <c r="G9644" s="8">
        <v>121.681618722127</v>
      </c>
      <c r="H9644" s="8">
        <v>56.095825306340302</v>
      </c>
      <c r="I9644" s="8">
        <v>98.239722398190594</v>
      </c>
      <c r="J9644" s="8">
        <v>96.802929950609993</v>
      </c>
      <c r="K9644" s="8">
        <v>0.30249977298776298</v>
      </c>
      <c r="L9644" s="8">
        <v>-0.65264127535611605</v>
      </c>
    </row>
    <row r="9645" spans="1:12" x14ac:dyDescent="0.2">
      <c r="A9645" s="7" t="s">
        <v>36917</v>
      </c>
      <c r="B9645" s="7" t="s">
        <v>36918</v>
      </c>
      <c r="C9645" s="7" t="s">
        <v>36919</v>
      </c>
      <c r="D9645" s="7" t="s">
        <v>36920</v>
      </c>
      <c r="E9645" s="8">
        <v>50.409338988537598</v>
      </c>
      <c r="F9645" s="8">
        <v>68.797793159116196</v>
      </c>
      <c r="G9645" s="8">
        <v>59.356887181525302</v>
      </c>
      <c r="H9645" s="8">
        <v>102.35027775191899</v>
      </c>
      <c r="I9645" s="8">
        <v>95.262761113397005</v>
      </c>
      <c r="J9645" s="8">
        <v>68.157164965225405</v>
      </c>
      <c r="K9645" s="8">
        <v>0.46164146715320797</v>
      </c>
      <c r="L9645" s="8">
        <v>0.57368306863368801</v>
      </c>
    </row>
    <row r="9646" spans="1:12" x14ac:dyDescent="0.2">
      <c r="A9646" s="7" t="s">
        <v>36921</v>
      </c>
      <c r="B9646" s="7" t="s">
        <v>36922</v>
      </c>
      <c r="C9646" s="7" t="s">
        <v>36923</v>
      </c>
      <c r="D9646" s="7" t="s">
        <v>36924</v>
      </c>
      <c r="E9646" s="8">
        <v>0</v>
      </c>
      <c r="F9646" s="8">
        <v>3.9313024662352101</v>
      </c>
      <c r="G9646" s="8">
        <v>4.9464072651271103</v>
      </c>
      <c r="H9646" s="8">
        <v>2.95241185822844</v>
      </c>
      <c r="I9646" s="8">
        <v>2.97696128479366</v>
      </c>
      <c r="J9646" s="8">
        <v>8.8900649954641793</v>
      </c>
      <c r="K9646" s="8">
        <v>0.904701914695906</v>
      </c>
      <c r="L9646" s="8">
        <v>0.73914509654257599</v>
      </c>
    </row>
    <row r="9647" spans="1:12" x14ac:dyDescent="0.2">
      <c r="A9647" s="7" t="s">
        <v>36925</v>
      </c>
      <c r="B9647" s="7" t="s">
        <v>36926</v>
      </c>
      <c r="C9647" s="7" t="s">
        <v>36927</v>
      </c>
      <c r="D9647" s="7" t="s">
        <v>3901</v>
      </c>
      <c r="E9647" s="8">
        <v>29.6525523461986</v>
      </c>
      <c r="F9647" s="8">
        <v>45.209978361704898</v>
      </c>
      <c r="G9647" s="8">
        <v>77.163953335982896</v>
      </c>
      <c r="H9647" s="8">
        <v>53.143413448111801</v>
      </c>
      <c r="I9647" s="8">
        <v>80.377954689428705</v>
      </c>
      <c r="J9647" s="8">
        <v>70.132734964217505</v>
      </c>
      <c r="K9647" s="8">
        <v>0.76791517578596502</v>
      </c>
      <c r="L9647" s="8">
        <v>0.42178810684149098</v>
      </c>
    </row>
    <row r="9648" spans="1:12" x14ac:dyDescent="0.2">
      <c r="A9648" s="7" t="s">
        <v>36928</v>
      </c>
      <c r="B9648" s="7" t="s">
        <v>36929</v>
      </c>
      <c r="C9648" s="7" t="s">
        <v>36930</v>
      </c>
      <c r="D9648" s="7" t="s">
        <v>36931</v>
      </c>
      <c r="E9648" s="8">
        <v>399.32103826214097</v>
      </c>
      <c r="F9648" s="8">
        <v>231.94684550787699</v>
      </c>
      <c r="G9648" s="8">
        <v>230.50257855492299</v>
      </c>
      <c r="H9648" s="8">
        <v>398.57560086083902</v>
      </c>
      <c r="I9648" s="8">
        <v>291.74220590977802</v>
      </c>
      <c r="J9648" s="8">
        <v>283.49429485535802</v>
      </c>
      <c r="K9648" s="8">
        <v>0.85947063592682904</v>
      </c>
      <c r="L9648" s="8">
        <v>0.176396551859932</v>
      </c>
    </row>
    <row r="9649" spans="1:12" x14ac:dyDescent="0.2">
      <c r="A9649" s="7" t="s">
        <v>36932</v>
      </c>
      <c r="B9649" s="7" t="s">
        <v>36933</v>
      </c>
      <c r="C9649" s="7" t="s">
        <v>36934</v>
      </c>
      <c r="D9649" s="7" t="s">
        <v>36935</v>
      </c>
      <c r="E9649" s="8">
        <v>27.675715523118701</v>
      </c>
      <c r="F9649" s="8">
        <v>27.5191172636465</v>
      </c>
      <c r="G9649" s="8">
        <v>15.828503248406699</v>
      </c>
      <c r="H9649" s="8">
        <v>7.8730982886091603</v>
      </c>
      <c r="I9649" s="8">
        <v>5.9539225695873101</v>
      </c>
      <c r="J9649" s="8">
        <v>5.9267099969761201</v>
      </c>
      <c r="K9649" s="8">
        <v>0.138206006543103</v>
      </c>
      <c r="L9649" s="8">
        <v>-1.84605830286713</v>
      </c>
    </row>
    <row r="9650" spans="1:12" x14ac:dyDescent="0.2">
      <c r="A9650" s="7" t="s">
        <v>36936</v>
      </c>
      <c r="B9650" s="7" t="s">
        <v>36937</v>
      </c>
      <c r="C9650" s="7" t="s">
        <v>36938</v>
      </c>
      <c r="D9650" s="7" t="s">
        <v>36939</v>
      </c>
      <c r="E9650" s="8">
        <v>0</v>
      </c>
      <c r="F9650" s="8">
        <v>0.98282561655880296</v>
      </c>
      <c r="G9650" s="8">
        <v>0</v>
      </c>
      <c r="H9650" s="8">
        <v>6.8889610025330201</v>
      </c>
      <c r="I9650" s="8">
        <v>21.831049421820101</v>
      </c>
      <c r="J9650" s="8">
        <v>0.98778499949602006</v>
      </c>
      <c r="K9650" s="8">
        <v>0.15120160311723099</v>
      </c>
      <c r="L9650" s="8">
        <v>4.8076309384239497</v>
      </c>
    </row>
    <row r="9651" spans="1:12" x14ac:dyDescent="0.2">
      <c r="A9651" s="7" t="s">
        <v>36940</v>
      </c>
      <c r="B9651" s="7" t="s">
        <v>36941</v>
      </c>
      <c r="D9651" s="7" t="s">
        <v>36942</v>
      </c>
      <c r="E9651" s="8">
        <v>11.861020938479401</v>
      </c>
      <c r="F9651" s="8">
        <v>0.98282561655880296</v>
      </c>
      <c r="G9651" s="8">
        <v>6.9249701711779501</v>
      </c>
      <c r="H9651" s="8">
        <v>5.9048237164568702</v>
      </c>
      <c r="I9651" s="8">
        <v>2.97696128479366</v>
      </c>
      <c r="J9651" s="8">
        <v>1.9755699989920401</v>
      </c>
      <c r="K9651" s="8">
        <v>0.85545179786767001</v>
      </c>
      <c r="L9651" s="8">
        <v>-0.86400220718588605</v>
      </c>
    </row>
    <row r="9652" spans="1:12" x14ac:dyDescent="0.2">
      <c r="A9652" s="7" t="s">
        <v>36943</v>
      </c>
      <c r="B9652" s="7" t="s">
        <v>36944</v>
      </c>
      <c r="D9652" s="7" t="s">
        <v>36945</v>
      </c>
      <c r="E9652" s="8">
        <v>9.88418411539954</v>
      </c>
      <c r="F9652" s="8">
        <v>0</v>
      </c>
      <c r="G9652" s="8">
        <v>0</v>
      </c>
      <c r="H9652" s="8">
        <v>14.762059291142201</v>
      </c>
      <c r="I9652" s="8">
        <v>0</v>
      </c>
      <c r="J9652" s="8">
        <v>3.9511399979840802</v>
      </c>
      <c r="K9652" s="8">
        <v>0.916127888561448</v>
      </c>
      <c r="L9652" s="8">
        <v>0.92124768087592301</v>
      </c>
    </row>
    <row r="9653" spans="1:12" x14ac:dyDescent="0.2">
      <c r="A9653" s="7" t="s">
        <v>36946</v>
      </c>
      <c r="B9653" s="7" t="s">
        <v>36947</v>
      </c>
      <c r="C9653" s="7" t="s">
        <v>36948</v>
      </c>
      <c r="D9653" s="7" t="s">
        <v>36949</v>
      </c>
      <c r="E9653" s="8">
        <v>391.41369096982203</v>
      </c>
      <c r="F9653" s="8">
        <v>503.206715678107</v>
      </c>
      <c r="G9653" s="8">
        <v>590.60102745617701</v>
      </c>
      <c r="H9653" s="8">
        <v>570.79962592416405</v>
      </c>
      <c r="I9653" s="8">
        <v>532.87606997806404</v>
      </c>
      <c r="J9653" s="8">
        <v>556.12295471625998</v>
      </c>
      <c r="K9653" s="8">
        <v>0.79072773248928296</v>
      </c>
      <c r="L9653" s="8">
        <v>0.16034128809680401</v>
      </c>
    </row>
    <row r="9654" spans="1:12" x14ac:dyDescent="0.2">
      <c r="A9654" s="7" t="s">
        <v>36950</v>
      </c>
      <c r="B9654" s="7" t="s">
        <v>36951</v>
      </c>
      <c r="C9654" s="7" t="s">
        <v>36952</v>
      </c>
      <c r="D9654" s="7" t="s">
        <v>36953</v>
      </c>
      <c r="E9654" s="8">
        <v>12.8494393500194</v>
      </c>
      <c r="F9654" s="8">
        <v>34.398896579558098</v>
      </c>
      <c r="G9654" s="8">
        <v>27.6998806847118</v>
      </c>
      <c r="H9654" s="8">
        <v>46.254452445578799</v>
      </c>
      <c r="I9654" s="8">
        <v>56.562264411079397</v>
      </c>
      <c r="J9654" s="8">
        <v>31.609119983872699</v>
      </c>
      <c r="K9654" s="8">
        <v>0.51187586919989903</v>
      </c>
      <c r="L9654" s="8">
        <v>0.84264676733522903</v>
      </c>
    </row>
    <row r="9655" spans="1:12" x14ac:dyDescent="0.2">
      <c r="A9655" s="7" t="s">
        <v>36954</v>
      </c>
      <c r="B9655" s="7" t="s">
        <v>36955</v>
      </c>
      <c r="D9655" s="7" t="s">
        <v>36956</v>
      </c>
      <c r="E9655" s="8">
        <v>0</v>
      </c>
      <c r="F9655" s="8">
        <v>2.94847684967641</v>
      </c>
      <c r="G9655" s="8">
        <v>0</v>
      </c>
      <c r="H9655" s="8">
        <v>0</v>
      </c>
      <c r="I9655" s="8">
        <v>0</v>
      </c>
      <c r="J9655" s="8">
        <v>8.8900649954641793</v>
      </c>
      <c r="K9655" s="8">
        <v>1</v>
      </c>
      <c r="L9655" s="8">
        <v>1.5915048181754801</v>
      </c>
    </row>
    <row r="9656" spans="1:12" x14ac:dyDescent="0.2">
      <c r="A9656" s="7" t="s">
        <v>36957</v>
      </c>
      <c r="B9656" s="7" t="s">
        <v>36958</v>
      </c>
      <c r="C9656" s="7" t="s">
        <v>36959</v>
      </c>
      <c r="D9656" s="7" t="s">
        <v>36960</v>
      </c>
      <c r="E9656" s="8">
        <v>502.11655306229699</v>
      </c>
      <c r="F9656" s="8">
        <v>442.271527451461</v>
      </c>
      <c r="G9656" s="8">
        <v>533.22270318070196</v>
      </c>
      <c r="H9656" s="8">
        <v>435.97281773173199</v>
      </c>
      <c r="I9656" s="8">
        <v>478.29844642351401</v>
      </c>
      <c r="J9656" s="8">
        <v>424.747549783289</v>
      </c>
      <c r="K9656" s="8">
        <v>0.78374171461979403</v>
      </c>
      <c r="L9656" s="8">
        <v>-0.142081182266661</v>
      </c>
    </row>
    <row r="9657" spans="1:12" x14ac:dyDescent="0.2">
      <c r="A9657" s="7" t="s">
        <v>36961</v>
      </c>
      <c r="B9657" s="7" t="s">
        <v>36962</v>
      </c>
      <c r="C9657" s="7" t="s">
        <v>36963</v>
      </c>
      <c r="D9657" s="7" t="s">
        <v>36964</v>
      </c>
      <c r="E9657" s="8">
        <v>64.247196750097004</v>
      </c>
      <c r="F9657" s="8">
        <v>54.055408910734201</v>
      </c>
      <c r="G9657" s="8">
        <v>84.0889235071608</v>
      </c>
      <c r="H9657" s="8">
        <v>19.682745721522899</v>
      </c>
      <c r="I9657" s="8">
        <v>47.631380556698502</v>
      </c>
      <c r="J9657" s="8">
        <v>15.8045599919363</v>
      </c>
      <c r="K9657" s="8">
        <v>0.16041863659462799</v>
      </c>
      <c r="L9657" s="8">
        <v>-1.28417497662243</v>
      </c>
    </row>
    <row r="9658" spans="1:12" x14ac:dyDescent="0.2">
      <c r="A9658" s="7" t="s">
        <v>36965</v>
      </c>
      <c r="B9658" s="7" t="s">
        <v>36966</v>
      </c>
      <c r="C9658" s="7" t="s">
        <v>36967</v>
      </c>
      <c r="D9658" s="7" t="s">
        <v>36968</v>
      </c>
      <c r="E9658" s="8">
        <v>654.33298843944999</v>
      </c>
      <c r="F9658" s="8">
        <v>737.11921241910204</v>
      </c>
      <c r="G9658" s="8">
        <v>608.40809361063395</v>
      </c>
      <c r="H9658" s="8">
        <v>502.89415318491001</v>
      </c>
      <c r="I9658" s="8">
        <v>555.69943982814902</v>
      </c>
      <c r="J9658" s="8">
        <v>436.600969777241</v>
      </c>
      <c r="K9658" s="8">
        <v>0.13650478158306201</v>
      </c>
      <c r="L9658" s="8">
        <v>-0.41960741430381199</v>
      </c>
    </row>
    <row r="9659" spans="1:12" x14ac:dyDescent="0.2">
      <c r="A9659" s="7" t="s">
        <v>36969</v>
      </c>
      <c r="B9659" s="7" t="s">
        <v>36970</v>
      </c>
      <c r="C9659" s="7" t="s">
        <v>36971</v>
      </c>
      <c r="D9659" s="7" t="s">
        <v>36972</v>
      </c>
      <c r="E9659" s="8">
        <v>17.791531407719201</v>
      </c>
      <c r="F9659" s="8">
        <v>50.124106444498899</v>
      </c>
      <c r="G9659" s="8">
        <v>25.721317778661</v>
      </c>
      <c r="H9659" s="8">
        <v>8.8572355746852995</v>
      </c>
      <c r="I9659" s="8">
        <v>17.861767708761899</v>
      </c>
      <c r="J9659" s="8">
        <v>19.755699989920402</v>
      </c>
      <c r="K9659" s="8">
        <v>0.52073347335958398</v>
      </c>
      <c r="L9659" s="8">
        <v>-1.0109688277256801</v>
      </c>
    </row>
    <row r="9660" spans="1:12" x14ac:dyDescent="0.2">
      <c r="A9660" s="7" t="s">
        <v>36973</v>
      </c>
      <c r="B9660" s="7" t="s">
        <v>36974</v>
      </c>
      <c r="C9660" s="7" t="s">
        <v>36975</v>
      </c>
      <c r="D9660" s="7" t="s">
        <v>36976</v>
      </c>
      <c r="E9660" s="8">
        <v>421.06624331602001</v>
      </c>
      <c r="F9660" s="8">
        <v>353.81722196116903</v>
      </c>
      <c r="G9660" s="8">
        <v>440.23024659631301</v>
      </c>
      <c r="H9660" s="8">
        <v>462.54452445578801</v>
      </c>
      <c r="I9660" s="8">
        <v>375.09712188400101</v>
      </c>
      <c r="J9660" s="8">
        <v>493.89249974800998</v>
      </c>
      <c r="K9660" s="8">
        <v>0.842016688424852</v>
      </c>
      <c r="L9660" s="8">
        <v>0.13206214289864701</v>
      </c>
    </row>
    <row r="9661" spans="1:12" x14ac:dyDescent="0.2">
      <c r="A9661" s="7" t="s">
        <v>36977</v>
      </c>
      <c r="B9661" s="7" t="s">
        <v>36978</v>
      </c>
      <c r="E9661" s="8">
        <v>13.8378577615594</v>
      </c>
      <c r="F9661" s="8">
        <v>21.6221635642937</v>
      </c>
      <c r="G9661" s="8">
        <v>8.9035330772288006</v>
      </c>
      <c r="H9661" s="8">
        <v>15.746196577218299</v>
      </c>
      <c r="I9661" s="8">
        <v>15.8771268522328</v>
      </c>
      <c r="J9661" s="8">
        <v>19.755699989920402</v>
      </c>
      <c r="K9661" s="8">
        <v>0.94422792484793405</v>
      </c>
      <c r="L9661" s="8">
        <v>0.21157230241772099</v>
      </c>
    </row>
    <row r="9662" spans="1:12" x14ac:dyDescent="0.2">
      <c r="A9662" s="7" t="s">
        <v>36979</v>
      </c>
      <c r="B9662" s="7" t="s">
        <v>36980</v>
      </c>
      <c r="C9662" s="7" t="s">
        <v>36981</v>
      </c>
      <c r="D9662" s="7" t="s">
        <v>36982</v>
      </c>
      <c r="E9662" s="8">
        <v>1399.60047074057</v>
      </c>
      <c r="F9662" s="8">
        <v>1511.5857982674399</v>
      </c>
      <c r="G9662" s="8">
        <v>1624.4001458677401</v>
      </c>
      <c r="H9662" s="8">
        <v>1487.0314392610601</v>
      </c>
      <c r="I9662" s="8">
        <v>1766.3303623109</v>
      </c>
      <c r="J9662" s="8">
        <v>1613.0529041770001</v>
      </c>
      <c r="K9662" s="8">
        <v>0.81638536712924803</v>
      </c>
      <c r="L9662" s="8">
        <v>0.101556460858511</v>
      </c>
    </row>
    <row r="9663" spans="1:12" x14ac:dyDescent="0.2">
      <c r="A9663" s="7" t="s">
        <v>36983</v>
      </c>
      <c r="B9663" s="7" t="s">
        <v>36984</v>
      </c>
      <c r="C9663" s="7" t="s">
        <v>36985</v>
      </c>
      <c r="E9663" s="8">
        <v>42.501991696217999</v>
      </c>
      <c r="F9663" s="8">
        <v>13.7595586318232</v>
      </c>
      <c r="G9663" s="8">
        <v>21.764191966559299</v>
      </c>
      <c r="H9663" s="8">
        <v>14.762059291142201</v>
      </c>
      <c r="I9663" s="8">
        <v>23.815690278349201</v>
      </c>
      <c r="J9663" s="8">
        <v>23.706839987904502</v>
      </c>
      <c r="K9663" s="8">
        <v>0.90187360017496798</v>
      </c>
      <c r="L9663" s="8">
        <v>-0.32505221453854</v>
      </c>
    </row>
    <row r="9664" spans="1:12" x14ac:dyDescent="0.2">
      <c r="A9664" s="7" t="s">
        <v>36986</v>
      </c>
      <c r="B9664" s="7" t="s">
        <v>36987</v>
      </c>
      <c r="C9664" s="7" t="s">
        <v>36988</v>
      </c>
      <c r="D9664" s="7" t="s">
        <v>36989</v>
      </c>
      <c r="E9664" s="8">
        <v>53.374594223157501</v>
      </c>
      <c r="F9664" s="8">
        <v>86.488654257174602</v>
      </c>
      <c r="G9664" s="8">
        <v>77.163953335982896</v>
      </c>
      <c r="H9664" s="8">
        <v>90.540630319005302</v>
      </c>
      <c r="I9664" s="8">
        <v>65.493148265460405</v>
      </c>
      <c r="J9664" s="8">
        <v>77.047229960689606</v>
      </c>
      <c r="K9664" s="8">
        <v>0.94642000557348804</v>
      </c>
      <c r="L9664" s="8">
        <v>0.102968595618529</v>
      </c>
    </row>
    <row r="9665" spans="1:12" x14ac:dyDescent="0.2">
      <c r="A9665" s="7" t="s">
        <v>36990</v>
      </c>
      <c r="B9665" s="7" t="s">
        <v>36991</v>
      </c>
      <c r="C9665" s="7" t="s">
        <v>36992</v>
      </c>
      <c r="D9665" s="7" t="s">
        <v>36993</v>
      </c>
      <c r="E9665" s="8">
        <v>120.587046207874</v>
      </c>
      <c r="F9665" s="8">
        <v>206.39337947734899</v>
      </c>
      <c r="G9665" s="8">
        <v>199.83485351113501</v>
      </c>
      <c r="H9665" s="8">
        <v>188.95435892661999</v>
      </c>
      <c r="I9665" s="8">
        <v>211.36425122035001</v>
      </c>
      <c r="J9665" s="8">
        <v>239.04396987803699</v>
      </c>
      <c r="K9665" s="8">
        <v>0.73084016879399305</v>
      </c>
      <c r="L9665" s="8">
        <v>0.27928551338368901</v>
      </c>
    </row>
    <row r="9666" spans="1:12" x14ac:dyDescent="0.2">
      <c r="A9666" s="7" t="s">
        <v>36994</v>
      </c>
      <c r="B9666" s="7" t="s">
        <v>36995</v>
      </c>
      <c r="C9666" s="7" t="s">
        <v>36996</v>
      </c>
      <c r="D9666" s="7" t="s">
        <v>36997</v>
      </c>
      <c r="E9666" s="8">
        <v>63.2587783385571</v>
      </c>
      <c r="F9666" s="8">
        <v>31.450419729881698</v>
      </c>
      <c r="G9666" s="8">
        <v>35.614132308915202</v>
      </c>
      <c r="H9666" s="8">
        <v>66.921335453177903</v>
      </c>
      <c r="I9666" s="8">
        <v>16.8694472804974</v>
      </c>
      <c r="J9666" s="8">
        <v>79.022799959681606</v>
      </c>
      <c r="K9666" s="8">
        <v>0.89091883234001201</v>
      </c>
      <c r="L9666" s="8">
        <v>0.32130059718138698</v>
      </c>
    </row>
    <row r="9667" spans="1:12" x14ac:dyDescent="0.2">
      <c r="A9667" s="7" t="s">
        <v>36998</v>
      </c>
      <c r="B9667" s="7" t="s">
        <v>36999</v>
      </c>
      <c r="E9667" s="8">
        <v>26.6872971115788</v>
      </c>
      <c r="F9667" s="8">
        <v>84.523003024057004</v>
      </c>
      <c r="G9667" s="8">
        <v>108.82095983279601</v>
      </c>
      <c r="H9667" s="8">
        <v>45.270315159502701</v>
      </c>
      <c r="I9667" s="8">
        <v>103.201324539513</v>
      </c>
      <c r="J9667" s="8">
        <v>157.05781491986701</v>
      </c>
      <c r="K9667" s="8">
        <v>0.78905934305173497</v>
      </c>
      <c r="L9667" s="8">
        <v>0.47355306160105898</v>
      </c>
    </row>
    <row r="9668" spans="1:12" x14ac:dyDescent="0.2">
      <c r="A9668" s="7" t="s">
        <v>37000</v>
      </c>
      <c r="B9668" s="7" t="s">
        <v>37001</v>
      </c>
      <c r="C9668" s="7" t="s">
        <v>37002</v>
      </c>
      <c r="D9668" s="7" t="s">
        <v>37003</v>
      </c>
      <c r="E9668" s="8">
        <v>220.41730577340999</v>
      </c>
      <c r="F9668" s="8">
        <v>159.21774988252599</v>
      </c>
      <c r="G9668" s="8">
        <v>92.9924565843896</v>
      </c>
      <c r="H9668" s="8">
        <v>171.23988777724901</v>
      </c>
      <c r="I9668" s="8">
        <v>91.293479400338796</v>
      </c>
      <c r="J9668" s="8">
        <v>87.912864955145807</v>
      </c>
      <c r="K9668" s="8">
        <v>0.70122002749516299</v>
      </c>
      <c r="L9668" s="8">
        <v>-0.43143337622981598</v>
      </c>
    </row>
    <row r="9669" spans="1:12" x14ac:dyDescent="0.2">
      <c r="A9669" s="7" t="s">
        <v>37004</v>
      </c>
      <c r="B9669" s="7" t="s">
        <v>37005</v>
      </c>
      <c r="D9669" s="7" t="s">
        <v>37006</v>
      </c>
      <c r="E9669" s="8">
        <v>542.64170793543497</v>
      </c>
      <c r="F9669" s="8">
        <v>512.05214622713595</v>
      </c>
      <c r="G9669" s="8">
        <v>481.78006762337998</v>
      </c>
      <c r="H9669" s="8">
        <v>507.81483961529102</v>
      </c>
      <c r="I9669" s="8">
        <v>588.44601396087899</v>
      </c>
      <c r="J9669" s="8">
        <v>485.00243475254598</v>
      </c>
      <c r="K9669" s="8">
        <v>0.95125435110142398</v>
      </c>
      <c r="L9669" s="8">
        <v>4.1423464548364201E-2</v>
      </c>
    </row>
    <row r="9670" spans="1:12" x14ac:dyDescent="0.2">
      <c r="A9670" s="7" t="s">
        <v>37007</v>
      </c>
      <c r="B9670" s="7" t="s">
        <v>37008</v>
      </c>
      <c r="C9670" s="7" t="s">
        <v>37009</v>
      </c>
      <c r="D9670" s="7" t="s">
        <v>37010</v>
      </c>
      <c r="E9670" s="8">
        <v>0</v>
      </c>
      <c r="F9670" s="8">
        <v>1.9656512331176099</v>
      </c>
      <c r="G9670" s="8">
        <v>13.8499403423559</v>
      </c>
      <c r="H9670" s="8">
        <v>0</v>
      </c>
      <c r="I9670" s="8">
        <v>2.97696128479366</v>
      </c>
      <c r="J9670" s="8">
        <v>5.9267099969761201</v>
      </c>
      <c r="K9670" s="8">
        <v>0.91471020855046503</v>
      </c>
      <c r="L9670" s="8">
        <v>-0.82890830046764996</v>
      </c>
    </row>
    <row r="9671" spans="1:12" x14ac:dyDescent="0.2">
      <c r="A9671" s="7" t="s">
        <v>37011</v>
      </c>
      <c r="B9671" s="7" t="s">
        <v>37012</v>
      </c>
      <c r="C9671" s="7" t="s">
        <v>37013</v>
      </c>
      <c r="D9671" s="7" t="s">
        <v>37014</v>
      </c>
      <c r="E9671" s="8">
        <v>112.67969891555499</v>
      </c>
      <c r="F9671" s="8">
        <v>42.261501512028502</v>
      </c>
      <c r="G9671" s="8">
        <v>99.917426755567604</v>
      </c>
      <c r="H9671" s="8">
        <v>66.921335453177903</v>
      </c>
      <c r="I9671" s="8">
        <v>79.3856342611641</v>
      </c>
      <c r="J9671" s="8">
        <v>24.694624987400498</v>
      </c>
      <c r="K9671" s="8">
        <v>0.70007001877520303</v>
      </c>
      <c r="L9671" s="8">
        <v>-0.57565304394609795</v>
      </c>
    </row>
    <row r="9672" spans="1:12" x14ac:dyDescent="0.2">
      <c r="A9672" s="7" t="s">
        <v>37015</v>
      </c>
      <c r="B9672" s="7" t="s">
        <v>37016</v>
      </c>
      <c r="C9672" s="7" t="s">
        <v>37017</v>
      </c>
      <c r="D9672" s="7" t="s">
        <v>37018</v>
      </c>
      <c r="E9672" s="8">
        <v>22.733623465418901</v>
      </c>
      <c r="F9672" s="8">
        <v>11.793907398705599</v>
      </c>
      <c r="G9672" s="8">
        <v>11.871377436305099</v>
      </c>
      <c r="H9672" s="8">
        <v>39.365491443045798</v>
      </c>
      <c r="I9672" s="8">
        <v>23.815690278349201</v>
      </c>
      <c r="J9672" s="8">
        <v>21.731269988912501</v>
      </c>
      <c r="K9672" s="8">
        <v>0.57776805903819595</v>
      </c>
      <c r="L9672" s="8">
        <v>0.87210309194509195</v>
      </c>
    </row>
    <row r="9673" spans="1:12" x14ac:dyDescent="0.2">
      <c r="A9673" s="7" t="s">
        <v>37019</v>
      </c>
      <c r="B9673" s="7" t="s">
        <v>37020</v>
      </c>
      <c r="C9673" s="7" t="s">
        <v>37021</v>
      </c>
      <c r="D9673" s="7" t="s">
        <v>37022</v>
      </c>
      <c r="E9673" s="8">
        <v>78.085054511656395</v>
      </c>
      <c r="F9673" s="8">
        <v>90.419956723409896</v>
      </c>
      <c r="G9673" s="8">
        <v>72.217546070855803</v>
      </c>
      <c r="H9673" s="8">
        <v>86.604081174700795</v>
      </c>
      <c r="I9673" s="8">
        <v>131.97861695918499</v>
      </c>
      <c r="J9673" s="8">
        <v>82.973939957665706</v>
      </c>
      <c r="K9673" s="8">
        <v>0.749387353415498</v>
      </c>
      <c r="L9673" s="8">
        <v>0.32490486316092598</v>
      </c>
    </row>
    <row r="9674" spans="1:12" x14ac:dyDescent="0.2">
      <c r="A9674" s="7" t="s">
        <v>37023</v>
      </c>
      <c r="B9674" s="7" t="s">
        <v>37024</v>
      </c>
      <c r="C9674" s="7" t="s">
        <v>37025</v>
      </c>
      <c r="D9674" s="7" t="s">
        <v>37026</v>
      </c>
      <c r="E9674" s="8">
        <v>242.162510827289</v>
      </c>
      <c r="F9674" s="8">
        <v>165.11470358187901</v>
      </c>
      <c r="G9674" s="8">
        <v>198.84557205811001</v>
      </c>
      <c r="H9674" s="8">
        <v>237.17708594435101</v>
      </c>
      <c r="I9674" s="8">
        <v>196.47944479638099</v>
      </c>
      <c r="J9674" s="8">
        <v>178.78908490878001</v>
      </c>
      <c r="K9674" s="8">
        <v>0.988928377324366</v>
      </c>
      <c r="L9674" s="8">
        <v>1.5055514837886501E-2</v>
      </c>
    </row>
    <row r="9675" spans="1:12" x14ac:dyDescent="0.2">
      <c r="A9675" s="7" t="s">
        <v>37027</v>
      </c>
      <c r="B9675" s="7" t="s">
        <v>37028</v>
      </c>
      <c r="C9675" s="7" t="s">
        <v>37029</v>
      </c>
      <c r="E9675" s="8">
        <v>0</v>
      </c>
      <c r="F9675" s="8">
        <v>0.98282561655880296</v>
      </c>
      <c r="G9675" s="8">
        <v>0</v>
      </c>
      <c r="H9675" s="8">
        <v>7.8730982886091603</v>
      </c>
      <c r="I9675" s="8">
        <v>5.9539225695873101</v>
      </c>
      <c r="J9675" s="8">
        <v>10.865634994456199</v>
      </c>
      <c r="K9675" s="8">
        <v>0.12655438880848699</v>
      </c>
      <c r="L9675" s="8">
        <v>4.5410836285215703</v>
      </c>
    </row>
    <row r="9676" spans="1:12" x14ac:dyDescent="0.2">
      <c r="A9676" s="7" t="s">
        <v>37030</v>
      </c>
      <c r="B9676" s="7" t="s">
        <v>37031</v>
      </c>
      <c r="C9676" s="7" t="s">
        <v>37032</v>
      </c>
      <c r="D9676" s="7" t="s">
        <v>37033</v>
      </c>
      <c r="E9676" s="8">
        <v>21.745205053879001</v>
      </c>
      <c r="F9676" s="8">
        <v>32.433245346440501</v>
      </c>
      <c r="G9676" s="8">
        <v>32.6462879498389</v>
      </c>
      <c r="H9676" s="8">
        <v>34.4448050126651</v>
      </c>
      <c r="I9676" s="8">
        <v>59.5392256958731</v>
      </c>
      <c r="J9676" s="8">
        <v>54.328174972281097</v>
      </c>
      <c r="K9676" s="8">
        <v>0.466455631305768</v>
      </c>
      <c r="L9676" s="8">
        <v>0.77230081561109598</v>
      </c>
    </row>
    <row r="9677" spans="1:12" x14ac:dyDescent="0.2">
      <c r="A9677" s="7" t="s">
        <v>37034</v>
      </c>
      <c r="B9677" s="7" t="s">
        <v>37035</v>
      </c>
      <c r="C9677" s="7" t="s">
        <v>37036</v>
      </c>
      <c r="D9677" s="7" t="s">
        <v>37037</v>
      </c>
      <c r="E9677" s="8">
        <v>331.12016786588498</v>
      </c>
      <c r="F9677" s="8">
        <v>260.44878838808302</v>
      </c>
      <c r="G9677" s="8">
        <v>332.398568216542</v>
      </c>
      <c r="H9677" s="8">
        <v>310.003245113986</v>
      </c>
      <c r="I9677" s="8">
        <v>224.264416787789</v>
      </c>
      <c r="J9677" s="8">
        <v>306.21334984376603</v>
      </c>
      <c r="K9677" s="8">
        <v>0.867247742004018</v>
      </c>
      <c r="L9677" s="8">
        <v>-0.136534392485303</v>
      </c>
    </row>
    <row r="9678" spans="1:12" x14ac:dyDescent="0.2">
      <c r="A9678" s="7" t="s">
        <v>37038</v>
      </c>
      <c r="B9678" s="7" t="s">
        <v>37039</v>
      </c>
      <c r="C9678" s="7" t="s">
        <v>37040</v>
      </c>
      <c r="D9678" s="7" t="s">
        <v>37041</v>
      </c>
      <c r="E9678" s="8">
        <v>43.490410107758002</v>
      </c>
      <c r="F9678" s="8">
        <v>9.8282561655880301</v>
      </c>
      <c r="G9678" s="8">
        <v>36.603413761940601</v>
      </c>
      <c r="H9678" s="8">
        <v>23.619294865827499</v>
      </c>
      <c r="I9678" s="8">
        <v>31.7542537044657</v>
      </c>
      <c r="J9678" s="8">
        <v>27.657979985888598</v>
      </c>
      <c r="K9678" s="8">
        <v>0.96694987900794904</v>
      </c>
      <c r="L9678" s="8">
        <v>-0.11488765465702699</v>
      </c>
    </row>
    <row r="9679" spans="1:12" x14ac:dyDescent="0.2">
      <c r="A9679" s="7" t="s">
        <v>37042</v>
      </c>
      <c r="B9679" s="7" t="s">
        <v>37043</v>
      </c>
      <c r="C9679" s="7" t="s">
        <v>37044</v>
      </c>
      <c r="D9679" s="7" t="s">
        <v>37045</v>
      </c>
      <c r="E9679" s="8">
        <v>61.281941515477101</v>
      </c>
      <c r="F9679" s="8">
        <v>85.505828640615803</v>
      </c>
      <c r="G9679" s="8">
        <v>141.46724778263501</v>
      </c>
      <c r="H9679" s="8">
        <v>53.143413448111801</v>
      </c>
      <c r="I9679" s="8">
        <v>101.216683682984</v>
      </c>
      <c r="J9679" s="8">
        <v>159.03338491885901</v>
      </c>
      <c r="K9679" s="8">
        <v>0.94960125098533399</v>
      </c>
      <c r="L9679" s="8">
        <v>0.12061566806605301</v>
      </c>
    </row>
    <row r="9680" spans="1:12" x14ac:dyDescent="0.2">
      <c r="A9680" s="7" t="s">
        <v>37046</v>
      </c>
      <c r="B9680" s="7" t="s">
        <v>37047</v>
      </c>
      <c r="C9680" s="7" t="s">
        <v>37048</v>
      </c>
      <c r="D9680" s="7" t="s">
        <v>37049</v>
      </c>
      <c r="E9680" s="8">
        <v>0</v>
      </c>
      <c r="F9680" s="8">
        <v>24.5706404139701</v>
      </c>
      <c r="G9680" s="8">
        <v>4.9464072651271103</v>
      </c>
      <c r="H9680" s="8">
        <v>8.8572355746852995</v>
      </c>
      <c r="I9680" s="8">
        <v>4.9616021413227598</v>
      </c>
      <c r="J9680" s="8">
        <v>14.816774992440299</v>
      </c>
      <c r="K9680" s="8">
        <v>0.99340504180716205</v>
      </c>
      <c r="L9680" s="8">
        <v>-4.3980662599328001E-2</v>
      </c>
    </row>
    <row r="9681" spans="1:12" x14ac:dyDescent="0.2">
      <c r="A9681" s="7" t="s">
        <v>37050</v>
      </c>
      <c r="B9681" s="7" t="s">
        <v>37051</v>
      </c>
      <c r="C9681" s="7" t="s">
        <v>37052</v>
      </c>
      <c r="D9681" s="7" t="s">
        <v>37053</v>
      </c>
      <c r="E9681" s="8">
        <v>20.756786642339002</v>
      </c>
      <c r="F9681" s="8">
        <v>30.4675941133229</v>
      </c>
      <c r="G9681" s="8">
        <v>38.581976667991398</v>
      </c>
      <c r="H9681" s="8">
        <v>26.5717067240559</v>
      </c>
      <c r="I9681" s="8">
        <v>11.907845139174601</v>
      </c>
      <c r="J9681" s="8">
        <v>29.633549984880599</v>
      </c>
      <c r="K9681" s="8">
        <v>0.85483012067455699</v>
      </c>
      <c r="L9681" s="8">
        <v>-0.39868153053656602</v>
      </c>
    </row>
    <row r="9682" spans="1:12" x14ac:dyDescent="0.2">
      <c r="A9682" s="7" t="s">
        <v>37054</v>
      </c>
      <c r="B9682" s="7" t="s">
        <v>37055</v>
      </c>
      <c r="C9682" s="7" t="s">
        <v>37056</v>
      </c>
      <c r="D9682" s="7" t="s">
        <v>37057</v>
      </c>
      <c r="E9682" s="8">
        <v>11.861020938479401</v>
      </c>
      <c r="F9682" s="8">
        <v>2.94847684967641</v>
      </c>
      <c r="G9682" s="8">
        <v>3.9571258121016899</v>
      </c>
      <c r="H9682" s="8">
        <v>0</v>
      </c>
      <c r="I9682" s="8">
        <v>0</v>
      </c>
      <c r="J9682" s="8">
        <v>0</v>
      </c>
      <c r="K9682" s="8">
        <v>1</v>
      </c>
      <c r="L9682" s="8">
        <v>-5.1050309033471599</v>
      </c>
    </row>
    <row r="9683" spans="1:12" x14ac:dyDescent="0.2">
      <c r="A9683" s="7" t="s">
        <v>37058</v>
      </c>
      <c r="B9683" s="7" t="s">
        <v>37059</v>
      </c>
      <c r="C9683" s="7" t="s">
        <v>37060</v>
      </c>
      <c r="D9683" s="7" t="s">
        <v>37061</v>
      </c>
      <c r="E9683" s="8">
        <v>2337.6095432919901</v>
      </c>
      <c r="F9683" s="8">
        <v>1886.04235817634</v>
      </c>
      <c r="G9683" s="8">
        <v>1906.34535997999</v>
      </c>
      <c r="H9683" s="8">
        <v>3585.2121331754001</v>
      </c>
      <c r="I9683" s="8">
        <v>1884.4164932743799</v>
      </c>
      <c r="J9683" s="8">
        <v>2047.6783039552499</v>
      </c>
      <c r="K9683" s="8">
        <v>0.60633907562356504</v>
      </c>
      <c r="L9683" s="8">
        <v>0.294344443291367</v>
      </c>
    </row>
    <row r="9684" spans="1:12" x14ac:dyDescent="0.2">
      <c r="A9684" s="7" t="s">
        <v>37062</v>
      </c>
      <c r="B9684" s="7" t="s">
        <v>37063</v>
      </c>
      <c r="C9684" s="7" t="s">
        <v>37064</v>
      </c>
      <c r="D9684" s="7" t="s">
        <v>37065</v>
      </c>
      <c r="E9684" s="8">
        <v>2340.5747985266098</v>
      </c>
      <c r="F9684" s="8">
        <v>2042.31163120919</v>
      </c>
      <c r="G9684" s="8">
        <v>2057.70542229288</v>
      </c>
      <c r="H9684" s="8">
        <v>1997.7986907345701</v>
      </c>
      <c r="I9684" s="8">
        <v>1698.8525731889099</v>
      </c>
      <c r="J9684" s="8">
        <v>1809.6221190767101</v>
      </c>
      <c r="K9684" s="8">
        <v>0.38081767367470198</v>
      </c>
      <c r="L9684" s="8">
        <v>-0.22609939932013501</v>
      </c>
    </row>
    <row r="9685" spans="1:12" x14ac:dyDescent="0.2">
      <c r="A9685" s="7" t="s">
        <v>37066</v>
      </c>
      <c r="B9685" s="7" t="s">
        <v>37067</v>
      </c>
      <c r="C9685" s="7" t="s">
        <v>37068</v>
      </c>
      <c r="E9685" s="8">
        <v>13.8378577615594</v>
      </c>
      <c r="F9685" s="8">
        <v>17.690861098058399</v>
      </c>
      <c r="G9685" s="8">
        <v>10.8820959832796</v>
      </c>
      <c r="H9685" s="8">
        <v>18.698608435446801</v>
      </c>
      <c r="I9685" s="8">
        <v>23.815690278349201</v>
      </c>
      <c r="J9685" s="8">
        <v>46.425894976313003</v>
      </c>
      <c r="K9685" s="8">
        <v>0.45581719520825098</v>
      </c>
      <c r="L9685" s="8">
        <v>1.0682311230905901</v>
      </c>
    </row>
    <row r="9686" spans="1:12" x14ac:dyDescent="0.2">
      <c r="A9686" s="7" t="s">
        <v>37069</v>
      </c>
      <c r="B9686" s="7" t="s">
        <v>37070</v>
      </c>
      <c r="C9686" s="7" t="s">
        <v>37071</v>
      </c>
      <c r="D9686" s="7" t="s">
        <v>37072</v>
      </c>
      <c r="E9686" s="8">
        <v>399.32103826214097</v>
      </c>
      <c r="F9686" s="8">
        <v>558.24495020539996</v>
      </c>
      <c r="G9686" s="8">
        <v>543.11551771095696</v>
      </c>
      <c r="H9686" s="8">
        <v>453.68728888110297</v>
      </c>
      <c r="I9686" s="8">
        <v>387.00496702317503</v>
      </c>
      <c r="J9686" s="8">
        <v>350.663674821087</v>
      </c>
      <c r="K9686" s="8">
        <v>0.44533667366785501</v>
      </c>
      <c r="L9686" s="8">
        <v>-0.33300685536060498</v>
      </c>
    </row>
    <row r="9687" spans="1:12" x14ac:dyDescent="0.2">
      <c r="A9687" s="7" t="s">
        <v>37073</v>
      </c>
      <c r="B9687" s="7" t="s">
        <v>37074</v>
      </c>
      <c r="C9687" s="7" t="s">
        <v>37075</v>
      </c>
      <c r="D9687" s="7" t="s">
        <v>37076</v>
      </c>
      <c r="E9687" s="8">
        <v>8.8957657038595794</v>
      </c>
      <c r="F9687" s="8">
        <v>21.6221635642937</v>
      </c>
      <c r="G9687" s="8">
        <v>39.571258121016903</v>
      </c>
      <c r="H9687" s="8">
        <v>7.8730982886091603</v>
      </c>
      <c r="I9687" s="8">
        <v>25.800331134878299</v>
      </c>
      <c r="J9687" s="8">
        <v>43.462539977824903</v>
      </c>
      <c r="K9687" s="8">
        <v>0.96715907900558395</v>
      </c>
      <c r="L9687" s="8">
        <v>0.138159841120857</v>
      </c>
    </row>
    <row r="9688" spans="1:12" x14ac:dyDescent="0.2">
      <c r="A9688" s="7" t="s">
        <v>37077</v>
      </c>
      <c r="B9688" s="7" t="s">
        <v>37078</v>
      </c>
      <c r="C9688" s="7" t="s">
        <v>37079</v>
      </c>
      <c r="D9688" s="7" t="s">
        <v>37080</v>
      </c>
      <c r="E9688" s="8">
        <v>354.84220974284301</v>
      </c>
      <c r="F9688" s="8">
        <v>582.81559061937003</v>
      </c>
      <c r="G9688" s="8">
        <v>615.33306378181203</v>
      </c>
      <c r="H9688" s="8">
        <v>708.57884597482405</v>
      </c>
      <c r="I9688" s="8">
        <v>721.41695134832901</v>
      </c>
      <c r="J9688" s="8">
        <v>633.17018467694902</v>
      </c>
      <c r="K9688" s="8">
        <v>0.34927294566852302</v>
      </c>
      <c r="L9688" s="8">
        <v>0.40979594755724502</v>
      </c>
    </row>
    <row r="9689" spans="1:12" x14ac:dyDescent="0.2">
      <c r="A9689" s="7" t="s">
        <v>37081</v>
      </c>
      <c r="B9689" s="7" t="s">
        <v>37082</v>
      </c>
      <c r="C9689" s="7" t="s">
        <v>37083</v>
      </c>
      <c r="D9689" s="7" t="s">
        <v>37084</v>
      </c>
      <c r="E9689" s="8">
        <v>19.768368230799101</v>
      </c>
      <c r="F9689" s="8">
        <v>25.553466030528899</v>
      </c>
      <c r="G9689" s="8">
        <v>20.7749105135339</v>
      </c>
      <c r="H9689" s="8">
        <v>6.8889610025330201</v>
      </c>
      <c r="I9689" s="8">
        <v>8.9308838543809692</v>
      </c>
      <c r="J9689" s="8">
        <v>6.9144949964721398</v>
      </c>
      <c r="K9689" s="8">
        <v>0.238602400321936</v>
      </c>
      <c r="L9689" s="8">
        <v>-1.5399217071506299</v>
      </c>
    </row>
    <row r="9690" spans="1:12" x14ac:dyDescent="0.2">
      <c r="A9690" s="7" t="s">
        <v>37085</v>
      </c>
      <c r="B9690" s="7" t="s">
        <v>37086</v>
      </c>
      <c r="C9690" s="7" t="s">
        <v>37087</v>
      </c>
      <c r="E9690" s="8">
        <v>609.85415992015203</v>
      </c>
      <c r="F9690" s="8">
        <v>626.059917747957</v>
      </c>
      <c r="G9690" s="8">
        <v>679.63635822846504</v>
      </c>
      <c r="H9690" s="8">
        <v>124.98543533167</v>
      </c>
      <c r="I9690" s="8">
        <v>133.963257815714</v>
      </c>
      <c r="J9690" s="8">
        <v>191.63028990222799</v>
      </c>
      <c r="K9690" s="8">
        <v>2.6267941611313801E-17</v>
      </c>
      <c r="L9690" s="8">
        <v>-2.0879132390399802</v>
      </c>
    </row>
    <row r="9691" spans="1:12" x14ac:dyDescent="0.2">
      <c r="A9691" s="7" t="s">
        <v>37088</v>
      </c>
      <c r="B9691" s="7" t="s">
        <v>37089</v>
      </c>
      <c r="C9691" s="7" t="s">
        <v>37090</v>
      </c>
      <c r="D9691" s="7" t="s">
        <v>37091</v>
      </c>
      <c r="E9691" s="8">
        <v>37.559899638518303</v>
      </c>
      <c r="F9691" s="8">
        <v>32.433245346440501</v>
      </c>
      <c r="G9691" s="8">
        <v>29.678443590762701</v>
      </c>
      <c r="H9691" s="8">
        <v>10.825510146837599</v>
      </c>
      <c r="I9691" s="8">
        <v>33.738894560994801</v>
      </c>
      <c r="J9691" s="8">
        <v>28.645764985384599</v>
      </c>
      <c r="K9691" s="8">
        <v>0.82467245145486101</v>
      </c>
      <c r="L9691" s="8">
        <v>-0.44539238465604702</v>
      </c>
    </row>
    <row r="9692" spans="1:12" x14ac:dyDescent="0.2">
      <c r="A9692" s="7" t="s">
        <v>37092</v>
      </c>
      <c r="B9692" s="7" t="s">
        <v>37093</v>
      </c>
      <c r="C9692" s="7" t="s">
        <v>37094</v>
      </c>
      <c r="D9692" s="7" t="s">
        <v>37095</v>
      </c>
      <c r="E9692" s="8">
        <v>40.525154873138099</v>
      </c>
      <c r="F9692" s="8">
        <v>16.7080354814996</v>
      </c>
      <c r="G9692" s="8">
        <v>75.185390429931999</v>
      </c>
      <c r="H9692" s="8">
        <v>14.762059291142201</v>
      </c>
      <c r="I9692" s="8">
        <v>38.700496702317501</v>
      </c>
      <c r="J9692" s="8">
        <v>40.499184979336803</v>
      </c>
      <c r="K9692" s="8">
        <v>0.82436329657271401</v>
      </c>
      <c r="L9692" s="8">
        <v>-0.49495968876889102</v>
      </c>
    </row>
    <row r="9693" spans="1:12" x14ac:dyDescent="0.2">
      <c r="A9693" s="7" t="s">
        <v>37096</v>
      </c>
      <c r="B9693" s="7" t="s">
        <v>37097</v>
      </c>
      <c r="C9693" s="7" t="s">
        <v>37098</v>
      </c>
      <c r="D9693" s="7" t="s">
        <v>37099</v>
      </c>
      <c r="E9693" s="8">
        <v>1074.4108133439299</v>
      </c>
      <c r="F9693" s="8">
        <v>1227.5491950819401</v>
      </c>
      <c r="G9693" s="8">
        <v>1143.6093596973899</v>
      </c>
      <c r="H9693" s="8">
        <v>823.72290844573297</v>
      </c>
      <c r="I9693" s="8">
        <v>809.73346946387403</v>
      </c>
      <c r="J9693" s="8">
        <v>771.460084606392</v>
      </c>
      <c r="K9693" s="8">
        <v>2.6600059662990599E-3</v>
      </c>
      <c r="L9693" s="8">
        <v>-0.51876538959484297</v>
      </c>
    </row>
    <row r="9694" spans="1:12" x14ac:dyDescent="0.2">
      <c r="A9694" s="7" t="s">
        <v>37100</v>
      </c>
      <c r="B9694" s="7" t="s">
        <v>37101</v>
      </c>
      <c r="C9694" s="7" t="s">
        <v>37102</v>
      </c>
      <c r="D9694" s="7" t="s">
        <v>37103</v>
      </c>
      <c r="E9694" s="8">
        <v>22005.159096113999</v>
      </c>
      <c r="F9694" s="8">
        <v>28152.056960710299</v>
      </c>
      <c r="G9694" s="8">
        <v>24327.420211348101</v>
      </c>
      <c r="H9694" s="8">
        <v>20347.0383896243</v>
      </c>
      <c r="I9694" s="8">
        <v>22441.326485202801</v>
      </c>
      <c r="J9694" s="8">
        <v>18240.4378006935</v>
      </c>
      <c r="K9694" s="8">
        <v>0.23428414250871599</v>
      </c>
      <c r="L9694" s="8">
        <v>-0.28745425907005401</v>
      </c>
    </row>
    <row r="9695" spans="1:12" x14ac:dyDescent="0.2">
      <c r="A9695" s="7" t="s">
        <v>37104</v>
      </c>
      <c r="B9695" s="7" t="s">
        <v>37105</v>
      </c>
      <c r="C9695" s="7" t="s">
        <v>37106</v>
      </c>
      <c r="D9695" s="7" t="s">
        <v>37107</v>
      </c>
      <c r="E9695" s="8">
        <v>41.513573284678102</v>
      </c>
      <c r="F9695" s="8">
        <v>7.8626049324704201</v>
      </c>
      <c r="G9695" s="8">
        <v>14.839221795381301</v>
      </c>
      <c r="H9695" s="8">
        <v>22.635157579751301</v>
      </c>
      <c r="I9695" s="8">
        <v>14.8848064239683</v>
      </c>
      <c r="J9695" s="8">
        <v>19.755699989920402</v>
      </c>
      <c r="K9695" s="8">
        <v>0.958076213157945</v>
      </c>
      <c r="L9695" s="8">
        <v>-0.16474669236498801</v>
      </c>
    </row>
    <row r="9696" spans="1:12" x14ac:dyDescent="0.2">
      <c r="A9696" s="7" t="s">
        <v>37108</v>
      </c>
      <c r="B9696" s="7" t="s">
        <v>37109</v>
      </c>
      <c r="C9696" s="7" t="s">
        <v>37110</v>
      </c>
      <c r="D9696" s="7" t="s">
        <v>37111</v>
      </c>
      <c r="E9696" s="8">
        <v>952.83534872451605</v>
      </c>
      <c r="F9696" s="8">
        <v>523.84605362584205</v>
      </c>
      <c r="G9696" s="8">
        <v>481.78006762337998</v>
      </c>
      <c r="H9696" s="8">
        <v>1028.4234639495701</v>
      </c>
      <c r="I9696" s="8">
        <v>777.97921575940802</v>
      </c>
      <c r="J9696" s="8">
        <v>574.89086970668404</v>
      </c>
      <c r="K9696" s="8">
        <v>0.73631194736546401</v>
      </c>
      <c r="L9696" s="8">
        <v>0.28204613880720097</v>
      </c>
    </row>
    <row r="9697" spans="1:12" x14ac:dyDescent="0.2">
      <c r="A9697" s="7" t="s">
        <v>37112</v>
      </c>
      <c r="B9697" s="7" t="s">
        <v>37113</v>
      </c>
      <c r="C9697" s="7" t="s">
        <v>37114</v>
      </c>
      <c r="E9697" s="8">
        <v>33.606225992358397</v>
      </c>
      <c r="F9697" s="8">
        <v>55.0382345272929</v>
      </c>
      <c r="G9697" s="8">
        <v>44.517665386144003</v>
      </c>
      <c r="H9697" s="8">
        <v>87.588218460776901</v>
      </c>
      <c r="I9697" s="8">
        <v>35.723535417523898</v>
      </c>
      <c r="J9697" s="8">
        <v>35.560259981856703</v>
      </c>
      <c r="K9697" s="8">
        <v>0.90187360017496798</v>
      </c>
      <c r="L9697" s="8">
        <v>0.25478020723323502</v>
      </c>
    </row>
    <row r="9698" spans="1:12" x14ac:dyDescent="0.2">
      <c r="A9698" s="7" t="s">
        <v>37115</v>
      </c>
      <c r="B9698" s="7" t="s">
        <v>37116</v>
      </c>
      <c r="C9698" s="7" t="s">
        <v>37117</v>
      </c>
      <c r="E9698" s="8">
        <v>0</v>
      </c>
      <c r="F9698" s="8">
        <v>17.690861098058399</v>
      </c>
      <c r="G9698" s="8">
        <v>11.871377436305099</v>
      </c>
      <c r="H9698" s="8">
        <v>0.98413728607614503</v>
      </c>
      <c r="I9698" s="8">
        <v>5.9539225695873101</v>
      </c>
      <c r="J9698" s="8">
        <v>3.9511399979840802</v>
      </c>
      <c r="K9698" s="8">
        <v>0.74218984500521601</v>
      </c>
      <c r="L9698" s="8">
        <v>-1.4413938607060499</v>
      </c>
    </row>
    <row r="9699" spans="1:12" x14ac:dyDescent="0.2">
      <c r="A9699" s="7" t="s">
        <v>37118</v>
      </c>
      <c r="B9699" s="7" t="s">
        <v>37119</v>
      </c>
      <c r="C9699" s="7" t="s">
        <v>37120</v>
      </c>
      <c r="D9699" s="7" t="s">
        <v>37121</v>
      </c>
      <c r="E9699" s="8">
        <v>264.89613429270798</v>
      </c>
      <c r="F9699" s="8">
        <v>227.03271742508301</v>
      </c>
      <c r="G9699" s="8">
        <v>194.88844624600799</v>
      </c>
      <c r="H9699" s="8">
        <v>229.30398765574199</v>
      </c>
      <c r="I9699" s="8">
        <v>187.54856094199999</v>
      </c>
      <c r="J9699" s="8">
        <v>146.19217992541101</v>
      </c>
      <c r="K9699" s="8">
        <v>0.68997049541831401</v>
      </c>
      <c r="L9699" s="8">
        <v>-0.286641278620131</v>
      </c>
    </row>
    <row r="9700" spans="1:12" x14ac:dyDescent="0.2">
      <c r="A9700" s="7" t="s">
        <v>37122</v>
      </c>
      <c r="B9700" s="7" t="s">
        <v>37123</v>
      </c>
      <c r="C9700" s="7" t="s">
        <v>37124</v>
      </c>
      <c r="D9700" s="7" t="s">
        <v>37125</v>
      </c>
      <c r="E9700" s="8">
        <v>163.08903790409201</v>
      </c>
      <c r="F9700" s="8">
        <v>176.908610980584</v>
      </c>
      <c r="G9700" s="8">
        <v>165.21000265524501</v>
      </c>
      <c r="H9700" s="8">
        <v>218.47847750890401</v>
      </c>
      <c r="I9700" s="8">
        <v>225.25673721605301</v>
      </c>
      <c r="J9700" s="8">
        <v>231.14168988206899</v>
      </c>
      <c r="K9700" s="8">
        <v>0.29515654075431502</v>
      </c>
      <c r="L9700" s="8">
        <v>0.41771728265874503</v>
      </c>
    </row>
    <row r="9701" spans="1:12" x14ac:dyDescent="0.2">
      <c r="A9701" s="7" t="s">
        <v>37126</v>
      </c>
      <c r="B9701" s="7" t="s">
        <v>37127</v>
      </c>
      <c r="C9701" s="7" t="s">
        <v>37128</v>
      </c>
      <c r="D9701" s="7" t="s">
        <v>37129</v>
      </c>
      <c r="E9701" s="8">
        <v>282.68766570042698</v>
      </c>
      <c r="F9701" s="8">
        <v>315.48702291537597</v>
      </c>
      <c r="G9701" s="8">
        <v>268.09527376988899</v>
      </c>
      <c r="H9701" s="8">
        <v>359.21010941779298</v>
      </c>
      <c r="I9701" s="8">
        <v>300.67308976415899</v>
      </c>
      <c r="J9701" s="8">
        <v>275.59201485939002</v>
      </c>
      <c r="K9701" s="8">
        <v>0.88462328693090397</v>
      </c>
      <c r="L9701" s="8">
        <v>0.110887498836446</v>
      </c>
    </row>
    <row r="9702" spans="1:12" x14ac:dyDescent="0.2">
      <c r="A9702" s="7" t="s">
        <v>37130</v>
      </c>
      <c r="B9702" s="7" t="s">
        <v>37131</v>
      </c>
      <c r="C9702" s="7" t="s">
        <v>37132</v>
      </c>
      <c r="D9702" s="7" t="s">
        <v>37133</v>
      </c>
      <c r="E9702" s="8">
        <v>811.49151587430197</v>
      </c>
      <c r="F9702" s="8">
        <v>486.49868019660698</v>
      </c>
      <c r="G9702" s="8">
        <v>442.20880950236301</v>
      </c>
      <c r="H9702" s="8">
        <v>757.785710278632</v>
      </c>
      <c r="I9702" s="8">
        <v>460.43667871475202</v>
      </c>
      <c r="J9702" s="8">
        <v>345.724749823607</v>
      </c>
      <c r="K9702" s="8">
        <v>0.90006603500495297</v>
      </c>
      <c r="L9702" s="8">
        <v>-0.15402587274813001</v>
      </c>
    </row>
    <row r="9703" spans="1:12" x14ac:dyDescent="0.2">
      <c r="A9703" s="7" t="s">
        <v>37134</v>
      </c>
      <c r="B9703" s="7" t="s">
        <v>37135</v>
      </c>
      <c r="C9703" s="7" t="s">
        <v>37136</v>
      </c>
      <c r="D9703" s="7" t="s">
        <v>37137</v>
      </c>
      <c r="E9703" s="8">
        <v>0</v>
      </c>
      <c r="F9703" s="8">
        <v>10.8110817821468</v>
      </c>
      <c r="G9703" s="8">
        <v>0</v>
      </c>
      <c r="H9703" s="8">
        <v>0</v>
      </c>
      <c r="I9703" s="8">
        <v>3.9692817130582099</v>
      </c>
      <c r="J9703" s="8">
        <v>2.9633549984880601</v>
      </c>
      <c r="K9703" s="8">
        <v>1</v>
      </c>
      <c r="L9703" s="8">
        <v>-0.64168896972876899</v>
      </c>
    </row>
    <row r="9704" spans="1:12" x14ac:dyDescent="0.2">
      <c r="A9704" s="7" t="s">
        <v>37138</v>
      </c>
      <c r="B9704" s="7" t="s">
        <v>37139</v>
      </c>
      <c r="C9704" s="7" t="s">
        <v>37140</v>
      </c>
      <c r="D9704" s="7" t="s">
        <v>37141</v>
      </c>
      <c r="E9704" s="8">
        <v>196.695263896451</v>
      </c>
      <c r="F9704" s="8">
        <v>256.51748592184799</v>
      </c>
      <c r="G9704" s="8">
        <v>223.577608383745</v>
      </c>
      <c r="H9704" s="8">
        <v>219.46261479498</v>
      </c>
      <c r="I9704" s="8">
        <v>252.04938877919599</v>
      </c>
      <c r="J9704" s="8">
        <v>201.50813989718799</v>
      </c>
      <c r="K9704" s="8">
        <v>0.99281886538474895</v>
      </c>
      <c r="L9704" s="8">
        <v>-8.1348597684446598E-3</v>
      </c>
    </row>
    <row r="9705" spans="1:12" x14ac:dyDescent="0.2">
      <c r="A9705" s="7" t="s">
        <v>37142</v>
      </c>
      <c r="B9705" s="7" t="s">
        <v>37143</v>
      </c>
      <c r="C9705" s="7" t="s">
        <v>37144</v>
      </c>
      <c r="D9705" s="7" t="s">
        <v>37145</v>
      </c>
      <c r="E9705" s="8">
        <v>48.432502165457699</v>
      </c>
      <c r="F9705" s="8">
        <v>124.81885330296799</v>
      </c>
      <c r="G9705" s="8">
        <v>120.692337269101</v>
      </c>
      <c r="H9705" s="8">
        <v>129.90612176205099</v>
      </c>
      <c r="I9705" s="8">
        <v>152.81734595274099</v>
      </c>
      <c r="J9705" s="8">
        <v>127.42426493498699</v>
      </c>
      <c r="K9705" s="8">
        <v>0.62699599615837998</v>
      </c>
      <c r="L9705" s="8">
        <v>0.48052810429729398</v>
      </c>
    </row>
    <row r="9706" spans="1:12" x14ac:dyDescent="0.2">
      <c r="A9706" s="7" t="s">
        <v>37146</v>
      </c>
      <c r="B9706" s="7" t="s">
        <v>37147</v>
      </c>
      <c r="C9706" s="7" t="s">
        <v>37148</v>
      </c>
      <c r="D9706" s="7" t="s">
        <v>37149</v>
      </c>
      <c r="E9706" s="8">
        <v>1161.3916335594499</v>
      </c>
      <c r="F9706" s="8">
        <v>714.51422323825</v>
      </c>
      <c r="G9706" s="8">
        <v>378.89479650873602</v>
      </c>
      <c r="H9706" s="8">
        <v>164.35092677471599</v>
      </c>
      <c r="I9706" s="8">
        <v>474.32916471045598</v>
      </c>
      <c r="J9706" s="8">
        <v>392.15064479991997</v>
      </c>
      <c r="K9706" s="8">
        <v>6.9238039235064205E-2</v>
      </c>
      <c r="L9706" s="8">
        <v>-1.1292324174406501</v>
      </c>
    </row>
    <row r="9707" spans="1:12" x14ac:dyDescent="0.2">
      <c r="A9707" s="7" t="s">
        <v>37150</v>
      </c>
      <c r="B9707" s="7" t="s">
        <v>37151</v>
      </c>
      <c r="D9707" s="7" t="s">
        <v>37152</v>
      </c>
      <c r="E9707" s="8">
        <v>690.90446966642799</v>
      </c>
      <c r="F9707" s="8">
        <v>995.60234957406703</v>
      </c>
      <c r="G9707" s="8">
        <v>662.81857352703298</v>
      </c>
      <c r="H9707" s="8">
        <v>421.21075844058998</v>
      </c>
      <c r="I9707" s="8">
        <v>579.51513010649796</v>
      </c>
      <c r="J9707" s="8">
        <v>432.649829779257</v>
      </c>
      <c r="K9707" s="8">
        <v>2.2820463145001399E-2</v>
      </c>
      <c r="L9707" s="8">
        <v>-0.71289382700772597</v>
      </c>
    </row>
    <row r="9708" spans="1:12" x14ac:dyDescent="0.2">
      <c r="A9708" s="7" t="s">
        <v>37153</v>
      </c>
      <c r="B9708" s="7" t="s">
        <v>37154</v>
      </c>
      <c r="C9708" s="7" t="s">
        <v>37155</v>
      </c>
      <c r="D9708" s="7" t="s">
        <v>37156</v>
      </c>
      <c r="E9708" s="8">
        <v>21.745205053879001</v>
      </c>
      <c r="F9708" s="8">
        <v>10.8110817821468</v>
      </c>
      <c r="G9708" s="8">
        <v>47.485509745220199</v>
      </c>
      <c r="H9708" s="8">
        <v>15.746196577218299</v>
      </c>
      <c r="I9708" s="8">
        <v>23.815690278349201</v>
      </c>
      <c r="J9708" s="8">
        <v>37.535829980848803</v>
      </c>
      <c r="K9708" s="8">
        <v>0.98608476955917101</v>
      </c>
      <c r="L9708" s="8">
        <v>-5.39327813085346E-2</v>
      </c>
    </row>
    <row r="9709" spans="1:12" x14ac:dyDescent="0.2">
      <c r="A9709" s="7" t="s">
        <v>37157</v>
      </c>
      <c r="B9709" s="7" t="s">
        <v>37158</v>
      </c>
      <c r="C9709" s="7" t="s">
        <v>37159</v>
      </c>
      <c r="D9709" s="7" t="s">
        <v>37160</v>
      </c>
      <c r="E9709" s="8">
        <v>455.660887719919</v>
      </c>
      <c r="F9709" s="8">
        <v>337.10918647966901</v>
      </c>
      <c r="G9709" s="8">
        <v>446.165935314465</v>
      </c>
      <c r="H9709" s="8">
        <v>158.44610305825901</v>
      </c>
      <c r="I9709" s="8">
        <v>246.09546620960899</v>
      </c>
      <c r="J9709" s="8">
        <v>242.99510987602099</v>
      </c>
      <c r="K9709" s="8">
        <v>4.6491292944044497E-3</v>
      </c>
      <c r="L9709" s="8">
        <v>-0.93611375749716796</v>
      </c>
    </row>
    <row r="9710" spans="1:12" x14ac:dyDescent="0.2">
      <c r="A9710" s="7" t="s">
        <v>37161</v>
      </c>
      <c r="B9710" s="7" t="s">
        <v>37162</v>
      </c>
      <c r="C9710" s="7" t="s">
        <v>37163</v>
      </c>
      <c r="D9710" s="7" t="s">
        <v>37164</v>
      </c>
      <c r="E9710" s="8">
        <v>1175.2294913210101</v>
      </c>
      <c r="F9710" s="8">
        <v>1132.21511027574</v>
      </c>
      <c r="G9710" s="8">
        <v>1146.57720405646</v>
      </c>
      <c r="H9710" s="8">
        <v>960.51799121031797</v>
      </c>
      <c r="I9710" s="8">
        <v>1038.9594883929899</v>
      </c>
      <c r="J9710" s="8">
        <v>1030.2597544743501</v>
      </c>
      <c r="K9710" s="8">
        <v>0.47926297917266403</v>
      </c>
      <c r="L9710" s="8">
        <v>-0.189093825284321</v>
      </c>
    </row>
    <row r="9711" spans="1:12" x14ac:dyDescent="0.2">
      <c r="A9711" s="7" t="s">
        <v>37165</v>
      </c>
      <c r="B9711" s="7" t="s">
        <v>37166</v>
      </c>
      <c r="C9711" s="7" t="s">
        <v>37167</v>
      </c>
      <c r="D9711" s="7" t="s">
        <v>37168</v>
      </c>
      <c r="E9711" s="8">
        <v>8.8957657038595794</v>
      </c>
      <c r="F9711" s="8">
        <v>6.8797793159116196</v>
      </c>
      <c r="G9711" s="8">
        <v>8.9035330772288006</v>
      </c>
      <c r="H9711" s="8">
        <v>13.777922005065999</v>
      </c>
      <c r="I9711" s="8">
        <v>9.9232042826455196</v>
      </c>
      <c r="J9711" s="8">
        <v>5.9267099969761201</v>
      </c>
      <c r="K9711" s="8">
        <v>0.94461203793978199</v>
      </c>
      <c r="L9711" s="8">
        <v>0.26386614205349601</v>
      </c>
    </row>
    <row r="9712" spans="1:12" x14ac:dyDescent="0.2">
      <c r="A9712" s="7" t="s">
        <v>37169</v>
      </c>
      <c r="B9712" s="7" t="s">
        <v>37170</v>
      </c>
      <c r="C9712" s="7" t="s">
        <v>37171</v>
      </c>
      <c r="D9712" s="7" t="s">
        <v>37172</v>
      </c>
      <c r="E9712" s="8">
        <v>109.71444368093501</v>
      </c>
      <c r="F9712" s="8">
        <v>96.316910422762703</v>
      </c>
      <c r="G9712" s="8">
        <v>109.810241285822</v>
      </c>
      <c r="H9712" s="8">
        <v>48.222727017731103</v>
      </c>
      <c r="I9712" s="8">
        <v>81.370275117693197</v>
      </c>
      <c r="J9712" s="8">
        <v>60.254884969257297</v>
      </c>
      <c r="K9712" s="8">
        <v>0.237860389239929</v>
      </c>
      <c r="L9712" s="8">
        <v>-0.73450131768047799</v>
      </c>
    </row>
    <row r="9713" spans="1:12" x14ac:dyDescent="0.2">
      <c r="A9713" s="7" t="s">
        <v>37173</v>
      </c>
      <c r="B9713" s="7" t="s">
        <v>37174</v>
      </c>
      <c r="C9713" s="7" t="s">
        <v>37175</v>
      </c>
      <c r="E9713" s="8">
        <v>41.513573284678102</v>
      </c>
      <c r="F9713" s="8">
        <v>30.4675941133229</v>
      </c>
      <c r="G9713" s="8">
        <v>30.667725043788099</v>
      </c>
      <c r="H9713" s="8">
        <v>23.619294865827499</v>
      </c>
      <c r="I9713" s="8">
        <v>30.761933276201098</v>
      </c>
      <c r="J9713" s="8">
        <v>40.499184979336803</v>
      </c>
      <c r="K9713" s="8">
        <v>0.95686674205158995</v>
      </c>
      <c r="L9713" s="8">
        <v>-0.113558327685784</v>
      </c>
    </row>
    <row r="9714" spans="1:12" x14ac:dyDescent="0.2">
      <c r="A9714" s="7" t="s">
        <v>37176</v>
      </c>
      <c r="B9714" s="7" t="s">
        <v>37177</v>
      </c>
      <c r="C9714" s="7" t="s">
        <v>37178</v>
      </c>
      <c r="D9714" s="7" t="s">
        <v>37179</v>
      </c>
      <c r="E9714" s="8">
        <v>185.822661369511</v>
      </c>
      <c r="F9714" s="8">
        <v>196.565123311761</v>
      </c>
      <c r="G9714" s="8">
        <v>198.84557205811001</v>
      </c>
      <c r="H9714" s="8">
        <v>248.00259609118899</v>
      </c>
      <c r="I9714" s="8">
        <v>238.156902783492</v>
      </c>
      <c r="J9714" s="8">
        <v>227.19054988408499</v>
      </c>
      <c r="K9714" s="8">
        <v>0.53146771113388702</v>
      </c>
      <c r="L9714" s="8">
        <v>0.29549786393573402</v>
      </c>
    </row>
    <row r="9715" spans="1:12" x14ac:dyDescent="0.2">
      <c r="A9715" s="7" t="s">
        <v>37180</v>
      </c>
      <c r="B9715" s="7" t="s">
        <v>37181</v>
      </c>
      <c r="E9715" s="8">
        <v>19.768368230799101</v>
      </c>
      <c r="F9715" s="8">
        <v>11.793907398705599</v>
      </c>
      <c r="G9715" s="8">
        <v>0</v>
      </c>
      <c r="H9715" s="8">
        <v>123.01716075951801</v>
      </c>
      <c r="I9715" s="8">
        <v>8.9308838543809692</v>
      </c>
      <c r="J9715" s="8">
        <v>17.780129990928401</v>
      </c>
      <c r="K9715" s="8">
        <v>0.31772181826889101</v>
      </c>
      <c r="L9715" s="8">
        <v>2.2460946816174499</v>
      </c>
    </row>
    <row r="9716" spans="1:12" x14ac:dyDescent="0.2">
      <c r="A9716" s="7" t="s">
        <v>37182</v>
      </c>
      <c r="B9716" s="7" t="s">
        <v>37183</v>
      </c>
      <c r="D9716" s="7" t="s">
        <v>37184</v>
      </c>
      <c r="E9716" s="8">
        <v>0</v>
      </c>
      <c r="F9716" s="8">
        <v>16.7080354814996</v>
      </c>
      <c r="G9716" s="8">
        <v>2.96784435907627</v>
      </c>
      <c r="H9716" s="8">
        <v>4.9206864303807301</v>
      </c>
      <c r="I9716" s="8">
        <v>11.907845139174601</v>
      </c>
      <c r="J9716" s="8">
        <v>18.767914990424401</v>
      </c>
      <c r="K9716" s="8">
        <v>0.85573208361707898</v>
      </c>
      <c r="L9716" s="8">
        <v>0.85476110609507105</v>
      </c>
    </row>
    <row r="9717" spans="1:12" x14ac:dyDescent="0.2">
      <c r="A9717" s="7" t="s">
        <v>37185</v>
      </c>
      <c r="B9717" s="7" t="s">
        <v>37186</v>
      </c>
      <c r="C9717" s="7" t="s">
        <v>37187</v>
      </c>
      <c r="D9717" s="7" t="s">
        <v>37188</v>
      </c>
      <c r="E9717" s="8">
        <v>151.22801696561299</v>
      </c>
      <c r="F9717" s="8">
        <v>172.97730851434901</v>
      </c>
      <c r="G9717" s="8">
        <v>161.25287684314401</v>
      </c>
      <c r="H9717" s="8">
        <v>203.716418217762</v>
      </c>
      <c r="I9717" s="8">
        <v>152.81734595274099</v>
      </c>
      <c r="J9717" s="8">
        <v>164.96009491583499</v>
      </c>
      <c r="K9717" s="8">
        <v>0.91619971130614397</v>
      </c>
      <c r="L9717" s="8">
        <v>0.103348115607267</v>
      </c>
    </row>
    <row r="9718" spans="1:12" x14ac:dyDescent="0.2">
      <c r="A9718" s="7" t="s">
        <v>37189</v>
      </c>
      <c r="B9718" s="7" t="s">
        <v>37190</v>
      </c>
      <c r="C9718" s="7" t="s">
        <v>37191</v>
      </c>
      <c r="D9718" s="7" t="s">
        <v>37192</v>
      </c>
      <c r="E9718" s="8">
        <v>0</v>
      </c>
      <c r="F9718" s="8">
        <v>4.9141280827940097</v>
      </c>
      <c r="G9718" s="8">
        <v>0.98928145302542203</v>
      </c>
      <c r="H9718" s="8">
        <v>18.698608435446801</v>
      </c>
      <c r="I9718" s="8">
        <v>40.685137558846598</v>
      </c>
      <c r="J9718" s="8">
        <v>6.9144949964721398</v>
      </c>
      <c r="K9718" s="8">
        <v>7.6025274697188297E-2</v>
      </c>
      <c r="L9718" s="8">
        <v>3.4876962458222698</v>
      </c>
    </row>
    <row r="9719" spans="1:12" x14ac:dyDescent="0.2">
      <c r="A9719" s="7" t="s">
        <v>37193</v>
      </c>
      <c r="B9719" s="7" t="s">
        <v>37194</v>
      </c>
      <c r="C9719" s="7" t="s">
        <v>37195</v>
      </c>
      <c r="D9719" s="7" t="s">
        <v>37196</v>
      </c>
      <c r="E9719" s="8">
        <v>923.18279637831699</v>
      </c>
      <c r="F9719" s="8">
        <v>695.84053652363195</v>
      </c>
      <c r="G9719" s="8">
        <v>478.81222326430401</v>
      </c>
      <c r="H9719" s="8">
        <v>508.79897690136698</v>
      </c>
      <c r="I9719" s="8">
        <v>443.56723143425501</v>
      </c>
      <c r="J9719" s="8">
        <v>331.895759830663</v>
      </c>
      <c r="K9719" s="8">
        <v>8.2364257479605199E-2</v>
      </c>
      <c r="L9719" s="8">
        <v>-0.70795388751763699</v>
      </c>
    </row>
    <row r="9720" spans="1:12" x14ac:dyDescent="0.2">
      <c r="A9720" s="7" t="s">
        <v>37197</v>
      </c>
      <c r="B9720" s="7" t="s">
        <v>37198</v>
      </c>
      <c r="C9720" s="7" t="s">
        <v>37199</v>
      </c>
      <c r="D9720" s="7" t="s">
        <v>37200</v>
      </c>
      <c r="E9720" s="8">
        <v>0.98841841153995402</v>
      </c>
      <c r="F9720" s="8">
        <v>6.8797793159116196</v>
      </c>
      <c r="G9720" s="8">
        <v>20.7749105135339</v>
      </c>
      <c r="H9720" s="8">
        <v>15.746196577218299</v>
      </c>
      <c r="I9720" s="8">
        <v>20.838728993555598</v>
      </c>
      <c r="J9720" s="8">
        <v>6.9144949964721398</v>
      </c>
      <c r="K9720" s="8">
        <v>0.88016319168239299</v>
      </c>
      <c r="L9720" s="8">
        <v>0.60288856785237199</v>
      </c>
    </row>
    <row r="9721" spans="1:12" x14ac:dyDescent="0.2">
      <c r="A9721" s="7" t="s">
        <v>37201</v>
      </c>
      <c r="B9721" s="7" t="s">
        <v>37202</v>
      </c>
      <c r="C9721" s="7" t="s">
        <v>37203</v>
      </c>
      <c r="D9721" s="7" t="s">
        <v>37204</v>
      </c>
      <c r="E9721" s="8">
        <v>98.841841153995404</v>
      </c>
      <c r="F9721" s="8">
        <v>85.505828640615803</v>
      </c>
      <c r="G9721" s="8">
        <v>85.078204960186298</v>
      </c>
      <c r="H9721" s="8">
        <v>47.238589731654997</v>
      </c>
      <c r="I9721" s="8">
        <v>63.508507408931301</v>
      </c>
      <c r="J9721" s="8">
        <v>44.450324977320903</v>
      </c>
      <c r="K9721" s="8">
        <v>0.19811300045709801</v>
      </c>
      <c r="L9721" s="8">
        <v>-0.79589323220529795</v>
      </c>
    </row>
    <row r="9722" spans="1:12" x14ac:dyDescent="0.2">
      <c r="A9722" s="7" t="s">
        <v>37205</v>
      </c>
      <c r="B9722" s="7" t="s">
        <v>37206</v>
      </c>
      <c r="C9722" s="7" t="s">
        <v>37207</v>
      </c>
      <c r="D9722" s="7" t="s">
        <v>37208</v>
      </c>
      <c r="E9722" s="8">
        <v>654.33298843944999</v>
      </c>
      <c r="F9722" s="8">
        <v>588.71254431872296</v>
      </c>
      <c r="G9722" s="8">
        <v>691.50773566477005</v>
      </c>
      <c r="H9722" s="8">
        <v>510.76725147351902</v>
      </c>
      <c r="I9722" s="8">
        <v>569.59192582385299</v>
      </c>
      <c r="J9722" s="8">
        <v>666.75487465981405</v>
      </c>
      <c r="K9722" s="8">
        <v>0.78055015658151305</v>
      </c>
      <c r="L9722" s="8">
        <v>-0.14702102794365399</v>
      </c>
    </row>
    <row r="9723" spans="1:12" x14ac:dyDescent="0.2">
      <c r="A9723" s="7" t="s">
        <v>37209</v>
      </c>
      <c r="B9723" s="7" t="s">
        <v>37210</v>
      </c>
      <c r="C9723" s="7" t="s">
        <v>37211</v>
      </c>
      <c r="D9723" s="7" t="s">
        <v>37212</v>
      </c>
      <c r="E9723" s="8">
        <v>3.9536736461598201</v>
      </c>
      <c r="F9723" s="8">
        <v>3.9313024662352101</v>
      </c>
      <c r="G9723" s="8">
        <v>4.9464072651271103</v>
      </c>
      <c r="H9723" s="8">
        <v>4.9206864303807301</v>
      </c>
      <c r="I9723" s="8">
        <v>9.9232042826455196</v>
      </c>
      <c r="J9723" s="8">
        <v>10.865634994456199</v>
      </c>
      <c r="K9723" s="8">
        <v>0.75144273714708498</v>
      </c>
      <c r="L9723" s="8">
        <v>1.00254119532675</v>
      </c>
    </row>
    <row r="9724" spans="1:12" x14ac:dyDescent="0.2">
      <c r="A9724" s="7" t="s">
        <v>37213</v>
      </c>
      <c r="B9724" s="7" t="s">
        <v>37214</v>
      </c>
      <c r="C9724" s="7" t="s">
        <v>37215</v>
      </c>
      <c r="D9724" s="7" t="s">
        <v>37216</v>
      </c>
      <c r="E9724" s="8">
        <v>73.142962453956599</v>
      </c>
      <c r="F9724" s="8">
        <v>137.59558631823199</v>
      </c>
      <c r="G9724" s="8">
        <v>107.83167837977101</v>
      </c>
      <c r="H9724" s="8">
        <v>177.14471149370601</v>
      </c>
      <c r="I9724" s="8">
        <v>135.94789867224401</v>
      </c>
      <c r="J9724" s="8">
        <v>58.279314970265197</v>
      </c>
      <c r="K9724" s="8">
        <v>0.89749823175080301</v>
      </c>
      <c r="L9724" s="8">
        <v>0.22123398203208799</v>
      </c>
    </row>
    <row r="9725" spans="1:12" x14ac:dyDescent="0.2">
      <c r="A9725" s="7" t="s">
        <v>37217</v>
      </c>
      <c r="B9725" s="7" t="s">
        <v>37218</v>
      </c>
      <c r="C9725" s="7" t="s">
        <v>37219</v>
      </c>
      <c r="D9725" s="7" t="s">
        <v>37220</v>
      </c>
      <c r="E9725" s="8">
        <v>207.56786642339</v>
      </c>
      <c r="F9725" s="8">
        <v>166.097529198438</v>
      </c>
      <c r="G9725" s="8">
        <v>80.131797695059205</v>
      </c>
      <c r="H9725" s="8">
        <v>430.06799401527502</v>
      </c>
      <c r="I9725" s="8">
        <v>441.58259057772602</v>
      </c>
      <c r="J9725" s="8">
        <v>367.45601981252003</v>
      </c>
      <c r="K9725" s="8">
        <v>3.8612038330500497E-4</v>
      </c>
      <c r="L9725" s="8">
        <v>1.4491412279162901</v>
      </c>
    </row>
    <row r="9726" spans="1:12" x14ac:dyDescent="0.2">
      <c r="A9726" s="7" t="s">
        <v>37221</v>
      </c>
      <c r="B9726" s="7" t="s">
        <v>37222</v>
      </c>
      <c r="C9726" s="7" t="s">
        <v>37223</v>
      </c>
      <c r="D9726" s="7" t="s">
        <v>37224</v>
      </c>
      <c r="E9726" s="8">
        <v>0</v>
      </c>
      <c r="F9726" s="8">
        <v>7.8626049324704201</v>
      </c>
      <c r="G9726" s="8">
        <v>6.9249701711779501</v>
      </c>
      <c r="H9726" s="8">
        <v>15.746196577218299</v>
      </c>
      <c r="I9726" s="8">
        <v>7.93856342611641</v>
      </c>
      <c r="J9726" s="8">
        <v>18.767914990424401</v>
      </c>
      <c r="K9726" s="8">
        <v>0.59769495150383001</v>
      </c>
      <c r="L9726" s="8">
        <v>1.5212913541812301</v>
      </c>
    </row>
    <row r="9727" spans="1:12" x14ac:dyDescent="0.2">
      <c r="A9727" s="7" t="s">
        <v>37225</v>
      </c>
      <c r="B9727" s="7" t="s">
        <v>37226</v>
      </c>
      <c r="C9727" s="7" t="s">
        <v>37227</v>
      </c>
      <c r="D9727" s="7" t="s">
        <v>37228</v>
      </c>
      <c r="E9727" s="8">
        <v>17.791531407719201</v>
      </c>
      <c r="F9727" s="8">
        <v>28.501942880205299</v>
      </c>
      <c r="G9727" s="8">
        <v>26.710599231686398</v>
      </c>
      <c r="H9727" s="8">
        <v>24.603432151903601</v>
      </c>
      <c r="I9727" s="8">
        <v>34.7312149892593</v>
      </c>
      <c r="J9727" s="8">
        <v>59.267099969761198</v>
      </c>
      <c r="K9727" s="8">
        <v>0.630421270870411</v>
      </c>
      <c r="L9727" s="8">
        <v>0.69996981140407</v>
      </c>
    </row>
    <row r="9728" spans="1:12" x14ac:dyDescent="0.2">
      <c r="A9728" s="7" t="s">
        <v>37229</v>
      </c>
      <c r="B9728" s="7" t="s">
        <v>37230</v>
      </c>
      <c r="C9728" s="7" t="s">
        <v>37231</v>
      </c>
      <c r="D9728" s="7" t="s">
        <v>37232</v>
      </c>
      <c r="E9728" s="8">
        <v>0</v>
      </c>
      <c r="F9728" s="8">
        <v>9.8282561655880301</v>
      </c>
      <c r="G9728" s="8">
        <v>7.91425162420337</v>
      </c>
      <c r="H9728" s="8">
        <v>0.98413728607614503</v>
      </c>
      <c r="I9728" s="8">
        <v>0</v>
      </c>
      <c r="J9728" s="8">
        <v>8.8900649954641793</v>
      </c>
      <c r="K9728" s="8">
        <v>0.91216014140404</v>
      </c>
      <c r="L9728" s="8">
        <v>-0.84546646869810105</v>
      </c>
    </row>
    <row r="9729" spans="1:12" x14ac:dyDescent="0.2">
      <c r="A9729" s="7" t="s">
        <v>37233</v>
      </c>
      <c r="B9729" s="7" t="s">
        <v>37234</v>
      </c>
      <c r="C9729" s="7" t="s">
        <v>37235</v>
      </c>
      <c r="D9729" s="7" t="s">
        <v>37236</v>
      </c>
      <c r="E9729" s="8">
        <v>62.270359927017097</v>
      </c>
      <c r="F9729" s="8">
        <v>49.141280827940101</v>
      </c>
      <c r="G9729" s="8">
        <v>74.196108976906601</v>
      </c>
      <c r="H9729" s="8">
        <v>90.540630319005302</v>
      </c>
      <c r="I9729" s="8">
        <v>89.308838543809699</v>
      </c>
      <c r="J9729" s="8">
        <v>100.75406994859399</v>
      </c>
      <c r="K9729" s="8">
        <v>0.38871393231564999</v>
      </c>
      <c r="L9729" s="8">
        <v>0.59639142974718296</v>
      </c>
    </row>
    <row r="9730" spans="1:12" x14ac:dyDescent="0.2">
      <c r="A9730" s="7" t="s">
        <v>37237</v>
      </c>
      <c r="B9730" s="7" t="s">
        <v>37238</v>
      </c>
      <c r="C9730" s="7" t="s">
        <v>37239</v>
      </c>
      <c r="D9730" s="7" t="s">
        <v>37240</v>
      </c>
      <c r="E9730" s="8">
        <v>35.583062815438304</v>
      </c>
      <c r="F9730" s="8">
        <v>45.209978361704898</v>
      </c>
      <c r="G9730" s="8">
        <v>66.281857352703298</v>
      </c>
      <c r="H9730" s="8">
        <v>28.5399812962082</v>
      </c>
      <c r="I9730" s="8">
        <v>41.677457987111197</v>
      </c>
      <c r="J9730" s="8">
        <v>55.315959971777097</v>
      </c>
      <c r="K9730" s="8">
        <v>0.90489431151084199</v>
      </c>
      <c r="L9730" s="8">
        <v>-0.228509781898935</v>
      </c>
    </row>
    <row r="9731" spans="1:12" x14ac:dyDescent="0.2">
      <c r="A9731" s="7" t="s">
        <v>37241</v>
      </c>
      <c r="B9731" s="7" t="s">
        <v>37242</v>
      </c>
      <c r="C9731" s="7" t="s">
        <v>37243</v>
      </c>
      <c r="D9731" s="7" t="s">
        <v>37244</v>
      </c>
      <c r="E9731" s="8">
        <v>85.992401803975994</v>
      </c>
      <c r="F9731" s="8">
        <v>87.471479873733401</v>
      </c>
      <c r="G9731" s="8">
        <v>167.188565561296</v>
      </c>
      <c r="H9731" s="8">
        <v>61.016511736721</v>
      </c>
      <c r="I9731" s="8">
        <v>63.508507408931301</v>
      </c>
      <c r="J9731" s="8">
        <v>82.973939957665706</v>
      </c>
      <c r="K9731" s="8">
        <v>0.34922121753042501</v>
      </c>
      <c r="L9731" s="8">
        <v>-0.71513710393998897</v>
      </c>
    </row>
    <row r="9732" spans="1:12" x14ac:dyDescent="0.2">
      <c r="A9732" s="7" t="s">
        <v>37245</v>
      </c>
      <c r="B9732" s="7" t="s">
        <v>37246</v>
      </c>
      <c r="C9732" s="7" t="s">
        <v>37247</v>
      </c>
      <c r="D9732" s="7" t="s">
        <v>37248</v>
      </c>
      <c r="E9732" s="8">
        <v>118.610209384794</v>
      </c>
      <c r="F9732" s="8">
        <v>157.252098649408</v>
      </c>
      <c r="G9732" s="8">
        <v>138.49940342355899</v>
      </c>
      <c r="H9732" s="8">
        <v>126.953709903823</v>
      </c>
      <c r="I9732" s="8">
        <v>85.339556830751405</v>
      </c>
      <c r="J9732" s="8">
        <v>85.937294956153806</v>
      </c>
      <c r="K9732" s="8">
        <v>0.48626781356733301</v>
      </c>
      <c r="L9732" s="8">
        <v>-0.47439324572993802</v>
      </c>
    </row>
    <row r="9733" spans="1:12" x14ac:dyDescent="0.2">
      <c r="A9733" s="7" t="s">
        <v>37249</v>
      </c>
      <c r="B9733" s="7" t="s">
        <v>37250</v>
      </c>
      <c r="E9733" s="8">
        <v>116.63337256171501</v>
      </c>
      <c r="F9733" s="8">
        <v>140.544063167909</v>
      </c>
      <c r="G9733" s="8">
        <v>102.885271114644</v>
      </c>
      <c r="H9733" s="8">
        <v>72.826159169634707</v>
      </c>
      <c r="I9733" s="8">
        <v>81.370275117693197</v>
      </c>
      <c r="J9733" s="8">
        <v>100.75406994859399</v>
      </c>
      <c r="K9733" s="8">
        <v>0.45628453732058499</v>
      </c>
      <c r="L9733" s="8">
        <v>-0.49811288169205897</v>
      </c>
    </row>
    <row r="9734" spans="1:12" x14ac:dyDescent="0.2">
      <c r="A9734" s="7" t="s">
        <v>37251</v>
      </c>
      <c r="B9734" s="7" t="s">
        <v>37252</v>
      </c>
      <c r="C9734" s="7" t="s">
        <v>37253</v>
      </c>
      <c r="D9734" s="7" t="s">
        <v>37254</v>
      </c>
      <c r="E9734" s="8">
        <v>3.9536736461598201</v>
      </c>
      <c r="F9734" s="8">
        <v>27.5191172636465</v>
      </c>
      <c r="G9734" s="8">
        <v>5.9356887181525302</v>
      </c>
      <c r="H9734" s="8">
        <v>7.8730982886091603</v>
      </c>
      <c r="I9734" s="8">
        <v>0</v>
      </c>
      <c r="J9734" s="8">
        <v>6.9144949964721398</v>
      </c>
      <c r="K9734" s="8">
        <v>0.72860881512547404</v>
      </c>
      <c r="L9734" s="8">
        <v>-1.33872687120578</v>
      </c>
    </row>
    <row r="9735" spans="1:12" x14ac:dyDescent="0.2">
      <c r="A9735" s="7" t="s">
        <v>37255</v>
      </c>
      <c r="B9735" s="7" t="s">
        <v>37256</v>
      </c>
      <c r="C9735" s="7" t="s">
        <v>37257</v>
      </c>
      <c r="E9735" s="8">
        <v>142.33225126175299</v>
      </c>
      <c r="F9735" s="8">
        <v>184.77121591305499</v>
      </c>
      <c r="G9735" s="8">
        <v>178.07066154457601</v>
      </c>
      <c r="H9735" s="8">
        <v>59.048237164568697</v>
      </c>
      <c r="I9735" s="8">
        <v>67.477789121989503</v>
      </c>
      <c r="J9735" s="8">
        <v>82.973939957665706</v>
      </c>
      <c r="K9735" s="8">
        <v>9.3489722734312801E-4</v>
      </c>
      <c r="L9735" s="8">
        <v>-1.2698909697041201</v>
      </c>
    </row>
    <row r="9736" spans="1:12" x14ac:dyDescent="0.2">
      <c r="A9736" s="7" t="s">
        <v>37258</v>
      </c>
      <c r="B9736" s="7" t="s">
        <v>37259</v>
      </c>
      <c r="C9736" s="7" t="s">
        <v>37260</v>
      </c>
      <c r="D9736" s="7" t="s">
        <v>37261</v>
      </c>
      <c r="E9736" s="8">
        <v>170.99638519641201</v>
      </c>
      <c r="F9736" s="8">
        <v>147.42384248382001</v>
      </c>
      <c r="G9736" s="8">
        <v>160.26359539011801</v>
      </c>
      <c r="H9736" s="8">
        <v>159.430240344335</v>
      </c>
      <c r="I9736" s="8">
        <v>136.94021910050799</v>
      </c>
      <c r="J9736" s="8">
        <v>169.89901991331601</v>
      </c>
      <c r="K9736" s="8">
        <v>0.96983643364296201</v>
      </c>
      <c r="L9736" s="8">
        <v>-3.7838934519422697E-2</v>
      </c>
    </row>
    <row r="9737" spans="1:12" x14ac:dyDescent="0.2">
      <c r="A9737" s="7" t="s">
        <v>37262</v>
      </c>
      <c r="B9737" s="7" t="s">
        <v>37263</v>
      </c>
      <c r="C9737" s="7" t="s">
        <v>37264</v>
      </c>
      <c r="D9737" s="7" t="s">
        <v>37265</v>
      </c>
      <c r="E9737" s="8">
        <v>10.872602526939501</v>
      </c>
      <c r="F9737" s="8">
        <v>8.8454305490292207</v>
      </c>
      <c r="G9737" s="8">
        <v>8.9035330772288006</v>
      </c>
      <c r="H9737" s="8">
        <v>15.746196577218299</v>
      </c>
      <c r="I9737" s="8">
        <v>23.815690278349201</v>
      </c>
      <c r="J9737" s="8">
        <v>17.780129990928401</v>
      </c>
      <c r="K9737" s="8">
        <v>0.55764826529058797</v>
      </c>
      <c r="L9737" s="8">
        <v>1.0024153035034</v>
      </c>
    </row>
    <row r="9738" spans="1:12" x14ac:dyDescent="0.2">
      <c r="A9738" s="7" t="s">
        <v>37266</v>
      </c>
      <c r="B9738" s="7" t="s">
        <v>37267</v>
      </c>
      <c r="C9738" s="7" t="s">
        <v>37268</v>
      </c>
      <c r="D9738" s="7" t="s">
        <v>37269</v>
      </c>
      <c r="E9738" s="8">
        <v>77.096636100116399</v>
      </c>
      <c r="F9738" s="8">
        <v>77.643223708145399</v>
      </c>
      <c r="G9738" s="8">
        <v>70.238983164804907</v>
      </c>
      <c r="H9738" s="8">
        <v>105.30268961014799</v>
      </c>
      <c r="I9738" s="8">
        <v>49.6160214132276</v>
      </c>
      <c r="J9738" s="8">
        <v>60.254884969257297</v>
      </c>
      <c r="K9738" s="8">
        <v>0.96931924944207104</v>
      </c>
      <c r="L9738" s="8">
        <v>-6.4136405740145605E-2</v>
      </c>
    </row>
    <row r="9739" spans="1:12" x14ac:dyDescent="0.2">
      <c r="A9739" s="7" t="s">
        <v>37270</v>
      </c>
      <c r="B9739" s="7" t="s">
        <v>37271</v>
      </c>
      <c r="C9739" s="7" t="s">
        <v>37272</v>
      </c>
      <c r="E9739" s="8">
        <v>41.513573284678102</v>
      </c>
      <c r="F9739" s="8">
        <v>64.866490692881001</v>
      </c>
      <c r="G9739" s="8">
        <v>36.603413761940601</v>
      </c>
      <c r="H9739" s="8">
        <v>50.191001589883399</v>
      </c>
      <c r="I9739" s="8">
        <v>13.8924859957037</v>
      </c>
      <c r="J9739" s="8">
        <v>29.633549984880599</v>
      </c>
      <c r="K9739" s="8">
        <v>0.71103743714588397</v>
      </c>
      <c r="L9739" s="8">
        <v>-0.60928230536249595</v>
      </c>
    </row>
    <row r="9740" spans="1:12" x14ac:dyDescent="0.2">
      <c r="A9740" s="7" t="s">
        <v>37273</v>
      </c>
      <c r="B9740" s="7" t="s">
        <v>37274</v>
      </c>
      <c r="C9740" s="7" t="s">
        <v>37275</v>
      </c>
      <c r="D9740" s="7" t="s">
        <v>37276</v>
      </c>
      <c r="E9740" s="8">
        <v>55.351431046237401</v>
      </c>
      <c r="F9740" s="8">
        <v>33.416070962999299</v>
      </c>
      <c r="G9740" s="8">
        <v>38.581976667991398</v>
      </c>
      <c r="H9740" s="8">
        <v>17.714471149370599</v>
      </c>
      <c r="I9740" s="8">
        <v>21.831049421820101</v>
      </c>
      <c r="J9740" s="8">
        <v>35.560259981856703</v>
      </c>
      <c r="K9740" s="8">
        <v>0.54655122376462695</v>
      </c>
      <c r="L9740" s="8">
        <v>-0.76177835204393096</v>
      </c>
    </row>
    <row r="9741" spans="1:12" x14ac:dyDescent="0.2">
      <c r="A9741" s="7" t="s">
        <v>37277</v>
      </c>
      <c r="B9741" s="7" t="s">
        <v>37278</v>
      </c>
      <c r="C9741" s="7" t="s">
        <v>37279</v>
      </c>
      <c r="D9741" s="7" t="s">
        <v>37280</v>
      </c>
      <c r="E9741" s="8">
        <v>33.606225992358397</v>
      </c>
      <c r="F9741" s="8">
        <v>25.553466030528899</v>
      </c>
      <c r="G9741" s="8">
        <v>9.8928145302542205</v>
      </c>
      <c r="H9741" s="8">
        <v>27.555844010132098</v>
      </c>
      <c r="I9741" s="8">
        <v>24.8080107066138</v>
      </c>
      <c r="J9741" s="8">
        <v>17.780129990928401</v>
      </c>
      <c r="K9741" s="8">
        <v>0.99334480277071102</v>
      </c>
      <c r="L9741" s="8">
        <v>2.2582320572511E-2</v>
      </c>
    </row>
    <row r="9742" spans="1:12" x14ac:dyDescent="0.2">
      <c r="A9742" s="7" t="s">
        <v>37281</v>
      </c>
      <c r="B9742" s="7" t="s">
        <v>37282</v>
      </c>
      <c r="C9742" s="7" t="s">
        <v>37283</v>
      </c>
      <c r="D9742" s="7" t="s">
        <v>37284</v>
      </c>
      <c r="E9742" s="8">
        <v>285.65292093504701</v>
      </c>
      <c r="F9742" s="8">
        <v>190.66816961240801</v>
      </c>
      <c r="G9742" s="8">
        <v>165.21000265524501</v>
      </c>
      <c r="H9742" s="8">
        <v>284.415675676006</v>
      </c>
      <c r="I9742" s="8">
        <v>229.22601892911101</v>
      </c>
      <c r="J9742" s="8">
        <v>272.62865986090202</v>
      </c>
      <c r="K9742" s="8">
        <v>0.68784742595716997</v>
      </c>
      <c r="L9742" s="8">
        <v>0.29355213019490201</v>
      </c>
    </row>
    <row r="9743" spans="1:12" x14ac:dyDescent="0.2">
      <c r="A9743" s="7" t="s">
        <v>37285</v>
      </c>
      <c r="B9743" s="7" t="s">
        <v>37286</v>
      </c>
      <c r="C9743" s="7" t="s">
        <v>37287</v>
      </c>
      <c r="D9743" s="7" t="s">
        <v>37288</v>
      </c>
      <c r="E9743" s="8">
        <v>25.698878700038801</v>
      </c>
      <c r="F9743" s="8">
        <v>32.433245346440501</v>
      </c>
      <c r="G9743" s="8">
        <v>12.8606588893305</v>
      </c>
      <c r="H9743" s="8">
        <v>78.730982886091596</v>
      </c>
      <c r="I9743" s="8">
        <v>62.516186980666802</v>
      </c>
      <c r="J9743" s="8">
        <v>56.303744971273197</v>
      </c>
      <c r="K9743" s="8">
        <v>4.9672051690240998E-2</v>
      </c>
      <c r="L9743" s="8">
        <v>1.4762767538986901</v>
      </c>
    </row>
    <row r="9744" spans="1:12" x14ac:dyDescent="0.2">
      <c r="A9744" s="7" t="s">
        <v>37289</v>
      </c>
      <c r="B9744" s="7" t="s">
        <v>37290</v>
      </c>
      <c r="C9744" s="7" t="s">
        <v>37291</v>
      </c>
      <c r="D9744" s="7" t="s">
        <v>37292</v>
      </c>
      <c r="E9744" s="8">
        <v>434.90410107757998</v>
      </c>
      <c r="F9744" s="8">
        <v>468.80781909854898</v>
      </c>
      <c r="G9744" s="8">
        <v>522.34060719742297</v>
      </c>
      <c r="H9744" s="8">
        <v>341.495638268422</v>
      </c>
      <c r="I9744" s="8">
        <v>439.59794972119602</v>
      </c>
      <c r="J9744" s="8">
        <v>414.869699788329</v>
      </c>
      <c r="K9744" s="8">
        <v>0.55892688038496097</v>
      </c>
      <c r="L9744" s="8">
        <v>-0.25389228355902499</v>
      </c>
    </row>
    <row r="9745" spans="1:12" x14ac:dyDescent="0.2">
      <c r="A9745" s="7" t="s">
        <v>37293</v>
      </c>
      <c r="B9745" s="7" t="s">
        <v>37294</v>
      </c>
      <c r="D9745" s="7" t="s">
        <v>37295</v>
      </c>
      <c r="E9745" s="8">
        <v>89.946075450135794</v>
      </c>
      <c r="F9745" s="8">
        <v>118.921899603615</v>
      </c>
      <c r="G9745" s="8">
        <v>140.47796632961001</v>
      </c>
      <c r="H9745" s="8">
        <v>109.239238754452</v>
      </c>
      <c r="I9745" s="8">
        <v>129.99397610265601</v>
      </c>
      <c r="J9745" s="8">
        <v>136.31432993045101</v>
      </c>
      <c r="K9745" s="8">
        <v>0.93226176558922302</v>
      </c>
      <c r="L9745" s="8">
        <v>0.10430784231165301</v>
      </c>
    </row>
    <row r="9746" spans="1:12" x14ac:dyDescent="0.2">
      <c r="A9746" s="7" t="s">
        <v>37296</v>
      </c>
      <c r="B9746" s="7" t="s">
        <v>37297</v>
      </c>
      <c r="C9746" s="7" t="s">
        <v>37298</v>
      </c>
      <c r="D9746" s="7" t="s">
        <v>37299</v>
      </c>
      <c r="E9746" s="8">
        <v>8.8957657038595794</v>
      </c>
      <c r="F9746" s="8">
        <v>15.725209864940799</v>
      </c>
      <c r="G9746" s="8">
        <v>11.871377436305099</v>
      </c>
      <c r="H9746" s="8">
        <v>13.777922005065999</v>
      </c>
      <c r="I9746" s="8">
        <v>22.823369850084699</v>
      </c>
      <c r="J9746" s="8">
        <v>19.755699989920402</v>
      </c>
      <c r="K9746" s="8">
        <v>0.77587087702634705</v>
      </c>
      <c r="L9746" s="8">
        <v>0.62671066365508399</v>
      </c>
    </row>
    <row r="9747" spans="1:12" x14ac:dyDescent="0.2">
      <c r="A9747" s="7" t="s">
        <v>37300</v>
      </c>
      <c r="B9747" s="7" t="s">
        <v>37301</v>
      </c>
      <c r="C9747" s="7" t="s">
        <v>37302</v>
      </c>
      <c r="D9747" s="7" t="s">
        <v>37303</v>
      </c>
      <c r="E9747" s="8">
        <v>62.270359927017097</v>
      </c>
      <c r="F9747" s="8">
        <v>88.454305490292199</v>
      </c>
      <c r="G9747" s="8">
        <v>156.30646957801699</v>
      </c>
      <c r="H9747" s="8">
        <v>25.587569437979798</v>
      </c>
      <c r="I9747" s="8">
        <v>56.562264411079397</v>
      </c>
      <c r="J9747" s="8">
        <v>115.570844941034</v>
      </c>
      <c r="K9747" s="8">
        <v>0.669194204949352</v>
      </c>
      <c r="L9747" s="8">
        <v>-0.63494361065069105</v>
      </c>
    </row>
    <row r="9748" spans="1:12" x14ac:dyDescent="0.2">
      <c r="A9748" s="7" t="s">
        <v>37304</v>
      </c>
      <c r="B9748" s="7" t="s">
        <v>37305</v>
      </c>
      <c r="C9748" s="7" t="s">
        <v>37306</v>
      </c>
      <c r="E9748" s="8">
        <v>30.6409707577386</v>
      </c>
      <c r="F9748" s="8">
        <v>25.553466030528899</v>
      </c>
      <c r="G9748" s="8">
        <v>20.7749105135339</v>
      </c>
      <c r="H9748" s="8">
        <v>25.587569437979798</v>
      </c>
      <c r="I9748" s="8">
        <v>17.861767708761899</v>
      </c>
      <c r="J9748" s="8">
        <v>33.584689982864703</v>
      </c>
      <c r="K9748" s="8">
        <v>0.99982572783453905</v>
      </c>
      <c r="L9748" s="8">
        <v>1.3021498485833701E-3</v>
      </c>
    </row>
    <row r="9749" spans="1:12" x14ac:dyDescent="0.2">
      <c r="A9749" s="7" t="s">
        <v>37307</v>
      </c>
      <c r="B9749" s="7" t="s">
        <v>37308</v>
      </c>
      <c r="C9749" s="7" t="s">
        <v>37309</v>
      </c>
      <c r="D9749" s="7" t="s">
        <v>37310</v>
      </c>
      <c r="E9749" s="8">
        <v>3.9536736461598201</v>
      </c>
      <c r="F9749" s="8">
        <v>0.98282561655880296</v>
      </c>
      <c r="G9749" s="8">
        <v>11.871377436305099</v>
      </c>
      <c r="H9749" s="8">
        <v>0.98413728607614503</v>
      </c>
      <c r="I9749" s="8">
        <v>0</v>
      </c>
      <c r="J9749" s="8">
        <v>0</v>
      </c>
      <c r="K9749" s="8">
        <v>1</v>
      </c>
      <c r="L9749" s="8">
        <v>-3.9840999637752699</v>
      </c>
    </row>
    <row r="9750" spans="1:12" x14ac:dyDescent="0.2">
      <c r="A9750" s="7" t="s">
        <v>37311</v>
      </c>
      <c r="B9750" s="7" t="s">
        <v>37312</v>
      </c>
      <c r="C9750" s="7" t="s">
        <v>37313</v>
      </c>
      <c r="D9750" s="7" t="s">
        <v>37314</v>
      </c>
      <c r="E9750" s="8">
        <v>0</v>
      </c>
      <c r="F9750" s="8">
        <v>3.9313024662352101</v>
      </c>
      <c r="G9750" s="8">
        <v>9.8928145302542205</v>
      </c>
      <c r="H9750" s="8">
        <v>7.8730982886091603</v>
      </c>
      <c r="I9750" s="8">
        <v>1.9846408565291001</v>
      </c>
      <c r="J9750" s="8">
        <v>19.755699989920402</v>
      </c>
      <c r="K9750" s="8">
        <v>0.81547143477962802</v>
      </c>
      <c r="L9750" s="8">
        <v>1.0992745685715199</v>
      </c>
    </row>
    <row r="9751" spans="1:12" x14ac:dyDescent="0.2">
      <c r="A9751" s="7" t="s">
        <v>37315</v>
      </c>
      <c r="B9751" s="7" t="s">
        <v>37316</v>
      </c>
      <c r="C9751" s="7" t="s">
        <v>37317</v>
      </c>
      <c r="D9751" s="7" t="s">
        <v>37318</v>
      </c>
      <c r="E9751" s="8">
        <v>96.865004330915497</v>
      </c>
      <c r="F9751" s="8">
        <v>103.196689738674</v>
      </c>
      <c r="G9751" s="8">
        <v>67.271138805728697</v>
      </c>
      <c r="H9751" s="8">
        <v>79.715120172167701</v>
      </c>
      <c r="I9751" s="8">
        <v>59.5392256958731</v>
      </c>
      <c r="J9751" s="8">
        <v>43.462539977824903</v>
      </c>
      <c r="K9751" s="8">
        <v>0.55081754085212697</v>
      </c>
      <c r="L9751" s="8">
        <v>-0.54899754594051497</v>
      </c>
    </row>
    <row r="9752" spans="1:12" x14ac:dyDescent="0.2">
      <c r="A9752" s="7" t="s">
        <v>37319</v>
      </c>
      <c r="B9752" s="7" t="s">
        <v>37320</v>
      </c>
      <c r="C9752" s="7" t="s">
        <v>37321</v>
      </c>
      <c r="D9752" s="7" t="s">
        <v>37322</v>
      </c>
      <c r="E9752" s="8">
        <v>0</v>
      </c>
      <c r="F9752" s="8">
        <v>11.793907398705599</v>
      </c>
      <c r="G9752" s="8">
        <v>2.96784435907627</v>
      </c>
      <c r="H9752" s="8">
        <v>1.9682745721522901</v>
      </c>
      <c r="I9752" s="8">
        <v>0</v>
      </c>
      <c r="J9752" s="8">
        <v>0</v>
      </c>
      <c r="K9752" s="8">
        <v>1</v>
      </c>
      <c r="L9752" s="8">
        <v>-2.9053925179031102</v>
      </c>
    </row>
    <row r="9753" spans="1:12" x14ac:dyDescent="0.2">
      <c r="A9753" s="7" t="s">
        <v>37323</v>
      </c>
      <c r="B9753" s="7" t="s">
        <v>37324</v>
      </c>
      <c r="C9753" s="7" t="s">
        <v>37325</v>
      </c>
      <c r="D9753" s="7" t="s">
        <v>37326</v>
      </c>
      <c r="E9753" s="8">
        <v>291.58343140428599</v>
      </c>
      <c r="F9753" s="8">
        <v>387.23329292416798</v>
      </c>
      <c r="G9753" s="8">
        <v>352.18419727704998</v>
      </c>
      <c r="H9753" s="8">
        <v>269.65361638486399</v>
      </c>
      <c r="I9753" s="8">
        <v>326.47342089903702</v>
      </c>
      <c r="J9753" s="8">
        <v>369.43158981151203</v>
      </c>
      <c r="K9753" s="8">
        <v>0.91286469004547299</v>
      </c>
      <c r="L9753" s="8">
        <v>-9.46636229578217E-2</v>
      </c>
    </row>
    <row r="9754" spans="1:12" x14ac:dyDescent="0.2">
      <c r="A9754" s="7" t="s">
        <v>37327</v>
      </c>
      <c r="B9754" s="7" t="s">
        <v>37328</v>
      </c>
      <c r="C9754" s="7" t="s">
        <v>37329</v>
      </c>
      <c r="D9754" s="7" t="s">
        <v>37330</v>
      </c>
      <c r="E9754" s="8">
        <v>2124.1111663993602</v>
      </c>
      <c r="F9754" s="8">
        <v>2198.5809042420401</v>
      </c>
      <c r="G9754" s="8">
        <v>2550.3675858995398</v>
      </c>
      <c r="H9754" s="8">
        <v>2468.2163134789698</v>
      </c>
      <c r="I9754" s="8">
        <v>2624.68753275974</v>
      </c>
      <c r="J9754" s="8">
        <v>2665.0439286402602</v>
      </c>
      <c r="K9754" s="8">
        <v>0.545177730877481</v>
      </c>
      <c r="L9754" s="8">
        <v>0.17472469815273001</v>
      </c>
    </row>
    <row r="9755" spans="1:12" x14ac:dyDescent="0.2">
      <c r="A9755" s="7" t="s">
        <v>37331</v>
      </c>
      <c r="B9755" s="7" t="s">
        <v>37332</v>
      </c>
      <c r="C9755" s="7" t="s">
        <v>37333</v>
      </c>
      <c r="D9755" s="7" t="s">
        <v>37334</v>
      </c>
      <c r="E9755" s="8">
        <v>237.220418769589</v>
      </c>
      <c r="F9755" s="8">
        <v>382.319164841374</v>
      </c>
      <c r="G9755" s="8">
        <v>414.50892881765202</v>
      </c>
      <c r="H9755" s="8">
        <v>453.68728888110297</v>
      </c>
      <c r="I9755" s="8">
        <v>445.55187229078399</v>
      </c>
      <c r="J9755" s="8">
        <v>522.53826473339495</v>
      </c>
      <c r="K9755" s="8">
        <v>0.31085270474172</v>
      </c>
      <c r="L9755" s="8">
        <v>0.45938104452175399</v>
      </c>
    </row>
    <row r="9756" spans="1:12" x14ac:dyDescent="0.2">
      <c r="A9756" s="7" t="s">
        <v>37335</v>
      </c>
      <c r="B9756" s="7" t="s">
        <v>37336</v>
      </c>
      <c r="C9756" s="7" t="s">
        <v>37337</v>
      </c>
      <c r="D9756" s="7" t="s">
        <v>37338</v>
      </c>
      <c r="E9756" s="8">
        <v>2116.2038191070401</v>
      </c>
      <c r="F9756" s="8">
        <v>2148.4567977975398</v>
      </c>
      <c r="G9756" s="8">
        <v>2077.49105135339</v>
      </c>
      <c r="H9756" s="8">
        <v>2052.9103787548402</v>
      </c>
      <c r="I9756" s="8">
        <v>2040.2108005119201</v>
      </c>
      <c r="J9756" s="8">
        <v>1976.55778399154</v>
      </c>
      <c r="K9756" s="8">
        <v>0.867210276896618</v>
      </c>
      <c r="L9756" s="8">
        <v>-6.3354503088368694E-2</v>
      </c>
    </row>
    <row r="9757" spans="1:12" x14ac:dyDescent="0.2">
      <c r="A9757" s="7" t="s">
        <v>37339</v>
      </c>
      <c r="B9757" s="7" t="s">
        <v>37340</v>
      </c>
      <c r="C9757" s="7" t="s">
        <v>37341</v>
      </c>
      <c r="D9757" s="7" t="s">
        <v>37342</v>
      </c>
      <c r="E9757" s="8">
        <v>21.745205053879001</v>
      </c>
      <c r="F9757" s="8">
        <v>24.5706404139701</v>
      </c>
      <c r="G9757" s="8">
        <v>48.474791198245697</v>
      </c>
      <c r="H9757" s="8">
        <v>67.905472739253995</v>
      </c>
      <c r="I9757" s="8">
        <v>81.370275117693197</v>
      </c>
      <c r="J9757" s="8">
        <v>41.486969978832903</v>
      </c>
      <c r="K9757" s="8">
        <v>0.30253484754329801</v>
      </c>
      <c r="L9757" s="8">
        <v>1.0090454079786899</v>
      </c>
    </row>
    <row r="9758" spans="1:12" x14ac:dyDescent="0.2">
      <c r="A9758" s="7" t="s">
        <v>37343</v>
      </c>
      <c r="B9758" s="7" t="s">
        <v>37344</v>
      </c>
      <c r="C9758" s="7" t="s">
        <v>37345</v>
      </c>
      <c r="D9758" s="7" t="s">
        <v>37346</v>
      </c>
      <c r="E9758" s="8">
        <v>562.41007616623403</v>
      </c>
      <c r="F9758" s="8">
        <v>705.66879268922003</v>
      </c>
      <c r="G9758" s="8">
        <v>610.38665651668498</v>
      </c>
      <c r="H9758" s="8">
        <v>420.22662115451402</v>
      </c>
      <c r="I9758" s="8">
        <v>509.06037969971499</v>
      </c>
      <c r="J9758" s="8">
        <v>544.26953472230696</v>
      </c>
      <c r="K9758" s="8">
        <v>0.30404399161699103</v>
      </c>
      <c r="L9758" s="8">
        <v>-0.35030104808870799</v>
      </c>
    </row>
    <row r="9759" spans="1:12" x14ac:dyDescent="0.2">
      <c r="A9759" s="7" t="s">
        <v>37347</v>
      </c>
      <c r="B9759" s="7" t="s">
        <v>37348</v>
      </c>
      <c r="C9759" s="7" t="s">
        <v>37349</v>
      </c>
      <c r="D9759" s="7" t="s">
        <v>37350</v>
      </c>
      <c r="E9759" s="8">
        <v>6376.2871728442396</v>
      </c>
      <c r="F9759" s="8">
        <v>8240.9927948455606</v>
      </c>
      <c r="G9759" s="8">
        <v>8455.3885790082804</v>
      </c>
      <c r="H9759" s="8">
        <v>7087.7567343204</v>
      </c>
      <c r="I9759" s="8">
        <v>8812.7977234174796</v>
      </c>
      <c r="J9759" s="8">
        <v>8961.1855154279001</v>
      </c>
      <c r="K9759" s="8">
        <v>0.83490389255171205</v>
      </c>
      <c r="L9759" s="8">
        <v>0.107738870385454</v>
      </c>
    </row>
    <row r="9760" spans="1:12" x14ac:dyDescent="0.2">
      <c r="A9760" s="7" t="s">
        <v>37351</v>
      </c>
      <c r="B9760" s="7" t="s">
        <v>37352</v>
      </c>
      <c r="C9760" s="7" t="s">
        <v>37353</v>
      </c>
      <c r="D9760" s="7" t="s">
        <v>37354</v>
      </c>
      <c r="E9760" s="8">
        <v>72.154544042416603</v>
      </c>
      <c r="F9760" s="8">
        <v>49.141280827940101</v>
      </c>
      <c r="G9760" s="8">
        <v>35.614132308915202</v>
      </c>
      <c r="H9760" s="8">
        <v>25.587569437979798</v>
      </c>
      <c r="I9760" s="8">
        <v>72.439391263312302</v>
      </c>
      <c r="J9760" s="8">
        <v>87.912864955145807</v>
      </c>
      <c r="K9760" s="8">
        <v>0.91064636427607404</v>
      </c>
      <c r="L9760" s="8">
        <v>0.24480244616347599</v>
      </c>
    </row>
    <row r="9761" spans="1:12" x14ac:dyDescent="0.2">
      <c r="A9761" s="7" t="s">
        <v>37355</v>
      </c>
      <c r="B9761" s="7" t="s">
        <v>37356</v>
      </c>
      <c r="C9761" s="7" t="s">
        <v>37357</v>
      </c>
      <c r="D9761" s="7" t="s">
        <v>37358</v>
      </c>
      <c r="E9761" s="8">
        <v>2450.2892422075502</v>
      </c>
      <c r="F9761" s="8">
        <v>2438.3903546823899</v>
      </c>
      <c r="G9761" s="8">
        <v>2720.5239958199099</v>
      </c>
      <c r="H9761" s="8">
        <v>2798.8864416005599</v>
      </c>
      <c r="I9761" s="8">
        <v>2675.29587460123</v>
      </c>
      <c r="J9761" s="8">
        <v>2931.7458785041899</v>
      </c>
      <c r="K9761" s="8">
        <v>0.60883247900131499</v>
      </c>
      <c r="L9761" s="8">
        <v>0.143670528510463</v>
      </c>
    </row>
    <row r="9762" spans="1:12" x14ac:dyDescent="0.2">
      <c r="A9762" s="7" t="s">
        <v>37359</v>
      </c>
      <c r="B9762" s="7" t="s">
        <v>37360</v>
      </c>
      <c r="D9762" s="7" t="s">
        <v>37361</v>
      </c>
      <c r="E9762" s="8">
        <v>317.28231010432501</v>
      </c>
      <c r="F9762" s="8">
        <v>306.641592366346</v>
      </c>
      <c r="G9762" s="8">
        <v>313.60222060905897</v>
      </c>
      <c r="H9762" s="8">
        <v>563.910664921631</v>
      </c>
      <c r="I9762" s="8">
        <v>494.17557327574701</v>
      </c>
      <c r="J9762" s="8">
        <v>387.21171980243997</v>
      </c>
      <c r="K9762" s="8">
        <v>3.1007490459217898E-2</v>
      </c>
      <c r="L9762" s="8">
        <v>0.62445804097423296</v>
      </c>
    </row>
    <row r="9763" spans="1:12" x14ac:dyDescent="0.2">
      <c r="A9763" s="7" t="s">
        <v>37362</v>
      </c>
      <c r="B9763" s="7" t="s">
        <v>37363</v>
      </c>
      <c r="D9763" s="7" t="s">
        <v>37364</v>
      </c>
      <c r="E9763" s="8">
        <v>6.9189288807796796</v>
      </c>
      <c r="F9763" s="8">
        <v>15.725209864940799</v>
      </c>
      <c r="G9763" s="8">
        <v>36.603413761940601</v>
      </c>
      <c r="H9763" s="8">
        <v>55.111688020264097</v>
      </c>
      <c r="I9763" s="8">
        <v>53.585303126285801</v>
      </c>
      <c r="J9763" s="8">
        <v>59.267099969761198</v>
      </c>
      <c r="K9763" s="8">
        <v>0.15453025664623901</v>
      </c>
      <c r="L9763" s="8">
        <v>1.50347295208099</v>
      </c>
    </row>
    <row r="9764" spans="1:12" x14ac:dyDescent="0.2">
      <c r="A9764" s="7" t="s">
        <v>37365</v>
      </c>
      <c r="B9764" s="7" t="s">
        <v>378</v>
      </c>
      <c r="C9764" s="7" t="s">
        <v>37366</v>
      </c>
      <c r="D9764" s="7" t="s">
        <v>380</v>
      </c>
      <c r="E9764" s="8">
        <v>140.35541443867299</v>
      </c>
      <c r="F9764" s="8">
        <v>206.39337947734899</v>
      </c>
      <c r="G9764" s="8">
        <v>170.15640992037299</v>
      </c>
      <c r="H9764" s="8">
        <v>72.826159169634707</v>
      </c>
      <c r="I9764" s="8">
        <v>88.316518115545094</v>
      </c>
      <c r="J9764" s="8">
        <v>73.096089962705506</v>
      </c>
      <c r="K9764" s="8">
        <v>3.50330382276343E-3</v>
      </c>
      <c r="L9764" s="8">
        <v>-1.1420416526689401</v>
      </c>
    </row>
    <row r="9765" spans="1:12" x14ac:dyDescent="0.2">
      <c r="A9765" s="7" t="s">
        <v>37367</v>
      </c>
      <c r="B9765" s="7" t="s">
        <v>37368</v>
      </c>
      <c r="C9765" s="7" t="s">
        <v>37369</v>
      </c>
      <c r="D9765" s="7" t="s">
        <v>37370</v>
      </c>
      <c r="E9765" s="8">
        <v>61.281941515477101</v>
      </c>
      <c r="F9765" s="8">
        <v>50.124106444498899</v>
      </c>
      <c r="G9765" s="8">
        <v>65.2925758996778</v>
      </c>
      <c r="H9765" s="8">
        <v>59.048237164568697</v>
      </c>
      <c r="I9765" s="8">
        <v>37.708176274053002</v>
      </c>
      <c r="J9765" s="8">
        <v>63.218239967745298</v>
      </c>
      <c r="K9765" s="8">
        <v>0.93182655933889502</v>
      </c>
      <c r="L9765" s="8">
        <v>-0.14327081386714499</v>
      </c>
    </row>
    <row r="9766" spans="1:12" x14ac:dyDescent="0.2">
      <c r="A9766" s="7" t="s">
        <v>37371</v>
      </c>
      <c r="B9766" s="7" t="s">
        <v>37372</v>
      </c>
      <c r="C9766" s="7" t="s">
        <v>37373</v>
      </c>
      <c r="D9766" s="7" t="s">
        <v>37374</v>
      </c>
      <c r="E9766" s="8">
        <v>1.97683682307991</v>
      </c>
      <c r="F9766" s="8">
        <v>0.98282561655880296</v>
      </c>
      <c r="G9766" s="8">
        <v>8.9035330772288006</v>
      </c>
      <c r="H9766" s="8">
        <v>2.95241185822844</v>
      </c>
      <c r="I9766" s="8">
        <v>13.8924859957037</v>
      </c>
      <c r="J9766" s="8">
        <v>2.9633549984880601</v>
      </c>
      <c r="K9766" s="8">
        <v>0.88887782786053904</v>
      </c>
      <c r="L9766" s="8">
        <v>0.73967150906829404</v>
      </c>
    </row>
    <row r="9767" spans="1:12" x14ac:dyDescent="0.2">
      <c r="A9767" s="7" t="s">
        <v>37375</v>
      </c>
      <c r="B9767" s="7" t="s">
        <v>37376</v>
      </c>
      <c r="D9767" s="7" t="s">
        <v>37377</v>
      </c>
      <c r="E9767" s="8">
        <v>0</v>
      </c>
      <c r="F9767" s="8">
        <v>4.9141280827940097</v>
      </c>
      <c r="G9767" s="8">
        <v>0.98928145302542203</v>
      </c>
      <c r="H9767" s="8">
        <v>8.8572355746852995</v>
      </c>
      <c r="I9767" s="8">
        <v>2.97696128479366</v>
      </c>
      <c r="J9767" s="8">
        <v>4.9389249974801004</v>
      </c>
      <c r="K9767" s="8">
        <v>0.76148423495328499</v>
      </c>
      <c r="L9767" s="8">
        <v>1.5057508348266899</v>
      </c>
    </row>
    <row r="9768" spans="1:12" x14ac:dyDescent="0.2">
      <c r="A9768" s="7" t="s">
        <v>37378</v>
      </c>
      <c r="B9768" s="7" t="s">
        <v>37379</v>
      </c>
      <c r="C9768" s="7" t="s">
        <v>37380</v>
      </c>
      <c r="E9768" s="8">
        <v>66.224033573176897</v>
      </c>
      <c r="F9768" s="8">
        <v>81.574526174380594</v>
      </c>
      <c r="G9768" s="8">
        <v>72.217546070855803</v>
      </c>
      <c r="H9768" s="8">
        <v>0.98413728607614503</v>
      </c>
      <c r="I9768" s="8">
        <v>11.907845139174601</v>
      </c>
      <c r="J9768" s="8">
        <v>1.9755699989920401</v>
      </c>
      <c r="K9768" s="8">
        <v>3.5477696142665898E-5</v>
      </c>
      <c r="L9768" s="8">
        <v>-3.8891363383781199</v>
      </c>
    </row>
    <row r="9769" spans="1:12" x14ac:dyDescent="0.2">
      <c r="A9769" s="7" t="s">
        <v>37381</v>
      </c>
      <c r="B9769" s="7" t="s">
        <v>37382</v>
      </c>
      <c r="E9769" s="8">
        <v>247.104602884988</v>
      </c>
      <c r="F9769" s="8">
        <v>338.09201209622802</v>
      </c>
      <c r="G9769" s="8">
        <v>417.47677317672799</v>
      </c>
      <c r="H9769" s="8">
        <v>148.60473019749799</v>
      </c>
      <c r="I9769" s="8">
        <v>269.91115648795801</v>
      </c>
      <c r="J9769" s="8">
        <v>319.05455483721499</v>
      </c>
      <c r="K9769" s="8">
        <v>0.548746033762471</v>
      </c>
      <c r="L9769" s="8">
        <v>-0.443043052303084</v>
      </c>
    </row>
    <row r="9770" spans="1:12" x14ac:dyDescent="0.2">
      <c r="A9770" s="7" t="s">
        <v>37383</v>
      </c>
      <c r="B9770" s="7" t="s">
        <v>37384</v>
      </c>
      <c r="C9770" s="7" t="s">
        <v>37385</v>
      </c>
      <c r="D9770" s="7" t="s">
        <v>37386</v>
      </c>
      <c r="E9770" s="8">
        <v>39.536736461598203</v>
      </c>
      <c r="F9770" s="8">
        <v>51.106932061057698</v>
      </c>
      <c r="G9770" s="8">
        <v>34.624850855889797</v>
      </c>
      <c r="H9770" s="8">
        <v>65.937198167101698</v>
      </c>
      <c r="I9770" s="8">
        <v>36.715855845788397</v>
      </c>
      <c r="J9770" s="8">
        <v>65.193809966737405</v>
      </c>
      <c r="K9770" s="8">
        <v>0.75643825960780298</v>
      </c>
      <c r="L9770" s="8">
        <v>0.42214418707839901</v>
      </c>
    </row>
    <row r="9771" spans="1:12" x14ac:dyDescent="0.2">
      <c r="A9771" s="7" t="s">
        <v>37387</v>
      </c>
      <c r="B9771" s="7" t="s">
        <v>37388</v>
      </c>
      <c r="C9771" s="7" t="s">
        <v>37389</v>
      </c>
      <c r="D9771" s="7" t="s">
        <v>37390</v>
      </c>
      <c r="E9771" s="8">
        <v>203.61419277722999</v>
      </c>
      <c r="F9771" s="8">
        <v>147.42384248382001</v>
      </c>
      <c r="G9771" s="8">
        <v>134.542277611457</v>
      </c>
      <c r="H9771" s="8">
        <v>139.74749462281301</v>
      </c>
      <c r="I9771" s="8">
        <v>118.08613096348201</v>
      </c>
      <c r="J9771" s="8">
        <v>112.607489942546</v>
      </c>
      <c r="K9771" s="8">
        <v>0.56305430264380996</v>
      </c>
      <c r="L9771" s="8">
        <v>-0.390407529394872</v>
      </c>
    </row>
    <row r="9772" spans="1:12" x14ac:dyDescent="0.2">
      <c r="A9772" s="7" t="s">
        <v>37391</v>
      </c>
      <c r="B9772" s="7" t="s">
        <v>37392</v>
      </c>
      <c r="C9772" s="7" t="s">
        <v>37393</v>
      </c>
      <c r="D9772" s="7" t="s">
        <v>37394</v>
      </c>
      <c r="E9772" s="8">
        <v>102.795514800155</v>
      </c>
      <c r="F9772" s="8">
        <v>94.351259189645106</v>
      </c>
      <c r="G9772" s="8">
        <v>57.378324275474498</v>
      </c>
      <c r="H9772" s="8">
        <v>35.428942298741198</v>
      </c>
      <c r="I9772" s="8">
        <v>51.600662269756697</v>
      </c>
      <c r="J9772" s="8">
        <v>47.413679975809004</v>
      </c>
      <c r="K9772" s="8">
        <v>0.19733334512384601</v>
      </c>
      <c r="L9772" s="8">
        <v>-0.92096502743428499</v>
      </c>
    </row>
    <row r="9773" spans="1:12" x14ac:dyDescent="0.2">
      <c r="A9773" s="7" t="s">
        <v>37395</v>
      </c>
      <c r="B9773" s="7" t="s">
        <v>37396</v>
      </c>
      <c r="C9773" s="7" t="s">
        <v>37397</v>
      </c>
      <c r="D9773" s="7" t="s">
        <v>37398</v>
      </c>
      <c r="E9773" s="8">
        <v>434.90410107757998</v>
      </c>
      <c r="F9773" s="8">
        <v>508.12084376090098</v>
      </c>
      <c r="G9773" s="8">
        <v>478.81222326430401</v>
      </c>
      <c r="H9773" s="8">
        <v>471.40176003047299</v>
      </c>
      <c r="I9773" s="8">
        <v>554.70711939988405</v>
      </c>
      <c r="J9773" s="8">
        <v>507.72148974095501</v>
      </c>
      <c r="K9773" s="8">
        <v>0.84884752206233005</v>
      </c>
      <c r="L9773" s="8">
        <v>0.109334232707871</v>
      </c>
    </row>
    <row r="9774" spans="1:12" x14ac:dyDescent="0.2">
      <c r="A9774" s="7" t="s">
        <v>37399</v>
      </c>
      <c r="B9774" s="7" t="s">
        <v>37400</v>
      </c>
      <c r="C9774" s="7" t="s">
        <v>37401</v>
      </c>
      <c r="D9774" s="7" t="s">
        <v>37402</v>
      </c>
      <c r="E9774" s="8">
        <v>19.768368230799101</v>
      </c>
      <c r="F9774" s="8">
        <v>16.7080354814996</v>
      </c>
      <c r="G9774" s="8">
        <v>17.807066154457601</v>
      </c>
      <c r="H9774" s="8">
        <v>13.777922005065999</v>
      </c>
      <c r="I9774" s="8">
        <v>36.715855845788397</v>
      </c>
      <c r="J9774" s="8">
        <v>17.780129990928401</v>
      </c>
      <c r="K9774" s="8">
        <v>0.90021079966073803</v>
      </c>
      <c r="L9774" s="8">
        <v>0.33059471655433298</v>
      </c>
    </row>
    <row r="9775" spans="1:12" x14ac:dyDescent="0.2">
      <c r="A9775" s="7" t="s">
        <v>37403</v>
      </c>
      <c r="B9775" s="7" t="s">
        <v>37404</v>
      </c>
      <c r="C9775" s="7" t="s">
        <v>37405</v>
      </c>
      <c r="D9775" s="7" t="s">
        <v>37406</v>
      </c>
      <c r="E9775" s="8">
        <v>83.027146569356105</v>
      </c>
      <c r="F9775" s="8">
        <v>94.351259189645106</v>
      </c>
      <c r="G9775" s="8">
        <v>81.121079148084604</v>
      </c>
      <c r="H9775" s="8">
        <v>67.905472739253995</v>
      </c>
      <c r="I9775" s="8">
        <v>78.393313832899594</v>
      </c>
      <c r="J9775" s="8">
        <v>32.596904983368702</v>
      </c>
      <c r="K9775" s="8">
        <v>0.60915622704988404</v>
      </c>
      <c r="L9775" s="8">
        <v>-0.53112017959268698</v>
      </c>
    </row>
    <row r="9776" spans="1:12" x14ac:dyDescent="0.2">
      <c r="A9776" s="7" t="s">
        <v>37407</v>
      </c>
      <c r="B9776" s="7" t="s">
        <v>37408</v>
      </c>
      <c r="C9776" s="7" t="s">
        <v>37409</v>
      </c>
      <c r="D9776" s="7" t="s">
        <v>37410</v>
      </c>
      <c r="E9776" s="8">
        <v>3.9536736461598201</v>
      </c>
      <c r="F9776" s="8">
        <v>9.8282561655880301</v>
      </c>
      <c r="G9776" s="8">
        <v>1.9785629060508401</v>
      </c>
      <c r="H9776" s="8">
        <v>2.95241185822844</v>
      </c>
      <c r="I9776" s="8">
        <v>1.9846408565291001</v>
      </c>
      <c r="J9776" s="8">
        <v>0</v>
      </c>
      <c r="K9776" s="8">
        <v>1</v>
      </c>
      <c r="L9776" s="8">
        <v>-1.6745939356537001</v>
      </c>
    </row>
    <row r="9777" spans="1:12" x14ac:dyDescent="0.2">
      <c r="A9777" s="7" t="s">
        <v>37411</v>
      </c>
      <c r="B9777" s="7" t="s">
        <v>37412</v>
      </c>
      <c r="C9777" s="7" t="s">
        <v>37413</v>
      </c>
      <c r="D9777" s="7" t="s">
        <v>37414</v>
      </c>
      <c r="E9777" s="8">
        <v>6.9189288807796796</v>
      </c>
      <c r="F9777" s="8">
        <v>11.793907398705599</v>
      </c>
      <c r="G9777" s="8">
        <v>20.7749105135339</v>
      </c>
      <c r="H9777" s="8">
        <v>5.9048237164568702</v>
      </c>
      <c r="I9777" s="8">
        <v>17.861767708761899</v>
      </c>
      <c r="J9777" s="8">
        <v>16.792344991432302</v>
      </c>
      <c r="K9777" s="8">
        <v>0.99111491746733704</v>
      </c>
      <c r="L9777" s="8">
        <v>3.8465395081350003E-2</v>
      </c>
    </row>
    <row r="9778" spans="1:12" x14ac:dyDescent="0.2">
      <c r="A9778" s="7" t="s">
        <v>37415</v>
      </c>
      <c r="B9778" s="7" t="s">
        <v>37416</v>
      </c>
      <c r="D9778" s="7" t="s">
        <v>37417</v>
      </c>
      <c r="E9778" s="8">
        <v>0</v>
      </c>
      <c r="F9778" s="8">
        <v>0.98282561655880296</v>
      </c>
      <c r="G9778" s="8">
        <v>0</v>
      </c>
      <c r="H9778" s="8">
        <v>0</v>
      </c>
      <c r="I9778" s="8">
        <v>0.99232042826455202</v>
      </c>
      <c r="J9778" s="8">
        <v>13.828989992944299</v>
      </c>
      <c r="K9778" s="8">
        <v>1</v>
      </c>
      <c r="L9778" s="8">
        <v>3.80461785536122</v>
      </c>
    </row>
    <row r="9779" spans="1:12" x14ac:dyDescent="0.2">
      <c r="A9779" s="7" t="s">
        <v>37418</v>
      </c>
      <c r="B9779" s="7" t="s">
        <v>37419</v>
      </c>
      <c r="C9779" s="7" t="s">
        <v>37420</v>
      </c>
      <c r="D9779" s="7" t="s">
        <v>37421</v>
      </c>
      <c r="E9779" s="8">
        <v>509.03548194307598</v>
      </c>
      <c r="F9779" s="8">
        <v>435.39174813555002</v>
      </c>
      <c r="G9779" s="8">
        <v>489.69431924758402</v>
      </c>
      <c r="H9779" s="8">
        <v>468.44934817224498</v>
      </c>
      <c r="I9779" s="8">
        <v>495.16789370401102</v>
      </c>
      <c r="J9779" s="8">
        <v>469.19787476060998</v>
      </c>
      <c r="K9779" s="8">
        <v>0.99982572783453905</v>
      </c>
      <c r="L9779" s="8">
        <v>-1.3003824266888001E-3</v>
      </c>
    </row>
    <row r="9780" spans="1:12" x14ac:dyDescent="0.2">
      <c r="A9780" s="7" t="s">
        <v>37422</v>
      </c>
      <c r="B9780" s="7" t="s">
        <v>37423</v>
      </c>
      <c r="D9780" s="7" t="s">
        <v>37424</v>
      </c>
      <c r="E9780" s="8">
        <v>0</v>
      </c>
      <c r="F9780" s="8">
        <v>7.8626049324704201</v>
      </c>
      <c r="G9780" s="8">
        <v>3.9571258121016899</v>
      </c>
      <c r="H9780" s="8">
        <v>0</v>
      </c>
      <c r="I9780" s="8">
        <v>8.9308838543809692</v>
      </c>
      <c r="J9780" s="8">
        <v>11.853419993952199</v>
      </c>
      <c r="K9780" s="8">
        <v>0.90575488428502604</v>
      </c>
      <c r="L9780" s="8">
        <v>0.81386495918451096</v>
      </c>
    </row>
    <row r="9781" spans="1:12" x14ac:dyDescent="0.2">
      <c r="A9781" s="7" t="s">
        <v>37425</v>
      </c>
      <c r="B9781" s="7" t="s">
        <v>37426</v>
      </c>
      <c r="C9781" s="7" t="s">
        <v>37427</v>
      </c>
      <c r="D9781" s="7" t="s">
        <v>37428</v>
      </c>
      <c r="E9781" s="8">
        <v>342.98118880436402</v>
      </c>
      <c r="F9781" s="8">
        <v>383.30199045793302</v>
      </c>
      <c r="G9781" s="8">
        <v>367.02341907243101</v>
      </c>
      <c r="H9781" s="8">
        <v>199.77986907345701</v>
      </c>
      <c r="I9781" s="8">
        <v>256.01867049225399</v>
      </c>
      <c r="J9781" s="8">
        <v>186.69136490474801</v>
      </c>
      <c r="K9781" s="8">
        <v>7.3032491866919999E-3</v>
      </c>
      <c r="L9781" s="8">
        <v>-0.76703469650881095</v>
      </c>
    </row>
    <row r="9782" spans="1:12" x14ac:dyDescent="0.2">
      <c r="A9782" s="7" t="s">
        <v>37429</v>
      </c>
      <c r="B9782" s="7" t="s">
        <v>37430</v>
      </c>
      <c r="C9782" s="7" t="s">
        <v>37431</v>
      </c>
      <c r="D9782" s="7" t="s">
        <v>37432</v>
      </c>
      <c r="E9782" s="8">
        <v>16.803112996179198</v>
      </c>
      <c r="F9782" s="8">
        <v>15.725209864940799</v>
      </c>
      <c r="G9782" s="8">
        <v>9.8928145302542205</v>
      </c>
      <c r="H9782" s="8">
        <v>43.302040587350398</v>
      </c>
      <c r="I9782" s="8">
        <v>42.669778415375703</v>
      </c>
      <c r="J9782" s="8">
        <v>57.291529970769197</v>
      </c>
      <c r="K9782" s="8">
        <v>2.3988537267566199E-2</v>
      </c>
      <c r="L9782" s="8">
        <v>1.75570167863961</v>
      </c>
    </row>
    <row r="9783" spans="1:12" x14ac:dyDescent="0.2">
      <c r="A9783" s="7" t="s">
        <v>37433</v>
      </c>
      <c r="B9783" s="7" t="s">
        <v>37434</v>
      </c>
      <c r="D9783" s="7" t="s">
        <v>37435</v>
      </c>
      <c r="E9783" s="8">
        <v>17.791531407719201</v>
      </c>
      <c r="F9783" s="8">
        <v>59.952362610087</v>
      </c>
      <c r="G9783" s="8">
        <v>41.549821027067701</v>
      </c>
      <c r="H9783" s="8">
        <v>53.143413448111801</v>
      </c>
      <c r="I9783" s="8">
        <v>70.454750406783205</v>
      </c>
      <c r="J9783" s="8">
        <v>65.193809966737405</v>
      </c>
      <c r="K9783" s="8">
        <v>0.60301776098722804</v>
      </c>
      <c r="L9783" s="8">
        <v>0.66207647598174901</v>
      </c>
    </row>
    <row r="9784" spans="1:12" x14ac:dyDescent="0.2">
      <c r="A9784" s="7" t="s">
        <v>37436</v>
      </c>
      <c r="B9784" s="7" t="s">
        <v>37437</v>
      </c>
      <c r="C9784" s="7" t="s">
        <v>37438</v>
      </c>
      <c r="D9784" s="7" t="s">
        <v>37439</v>
      </c>
      <c r="E9784" s="8">
        <v>738.34855342034598</v>
      </c>
      <c r="F9784" s="8">
        <v>675.20119857589702</v>
      </c>
      <c r="G9784" s="8">
        <v>812.20007293387096</v>
      </c>
      <c r="H9784" s="8">
        <v>670.19749181785505</v>
      </c>
      <c r="I9784" s="8">
        <v>736.30175777229704</v>
      </c>
      <c r="J9784" s="8">
        <v>830.72718457615304</v>
      </c>
      <c r="K9784" s="8">
        <v>0.99066914746813295</v>
      </c>
      <c r="L9784" s="8">
        <v>7.4289712113275799E-3</v>
      </c>
    </row>
    <row r="9785" spans="1:12" x14ac:dyDescent="0.2">
      <c r="A9785" s="7" t="s">
        <v>37440</v>
      </c>
      <c r="B9785" s="7" t="s">
        <v>37441</v>
      </c>
      <c r="C9785" s="7" t="s">
        <v>37442</v>
      </c>
      <c r="D9785" s="7" t="s">
        <v>37443</v>
      </c>
      <c r="E9785" s="8">
        <v>138.378577615594</v>
      </c>
      <c r="F9785" s="8">
        <v>109.093643438027</v>
      </c>
      <c r="G9785" s="8">
        <v>183.01706880970301</v>
      </c>
      <c r="H9785" s="8">
        <v>190.922633498772</v>
      </c>
      <c r="I9785" s="8">
        <v>180.60231794414801</v>
      </c>
      <c r="J9785" s="8">
        <v>158.04559991936301</v>
      </c>
      <c r="K9785" s="8">
        <v>0.705016625353445</v>
      </c>
      <c r="L9785" s="8">
        <v>0.29893829567117902</v>
      </c>
    </row>
    <row r="9786" spans="1:12" x14ac:dyDescent="0.2">
      <c r="A9786" s="7" t="s">
        <v>37444</v>
      </c>
      <c r="B9786" s="7" t="s">
        <v>37445</v>
      </c>
      <c r="C9786" s="7" t="s">
        <v>37446</v>
      </c>
      <c r="D9786" s="7" t="s">
        <v>37447</v>
      </c>
      <c r="E9786" s="8">
        <v>18.779949819259102</v>
      </c>
      <c r="F9786" s="8">
        <v>10.8110817821468</v>
      </c>
      <c r="G9786" s="8">
        <v>0.98928145302542203</v>
      </c>
      <c r="H9786" s="8">
        <v>2.95241185822844</v>
      </c>
      <c r="I9786" s="8">
        <v>10.9155247109101</v>
      </c>
      <c r="J9786" s="8">
        <v>0.98778499949602006</v>
      </c>
      <c r="K9786" s="8">
        <v>0.81231063912661905</v>
      </c>
      <c r="L9786" s="8">
        <v>-1.04209072030645</v>
      </c>
    </row>
    <row r="9787" spans="1:12" x14ac:dyDescent="0.2">
      <c r="A9787" s="7" t="s">
        <v>37448</v>
      </c>
      <c r="B9787" s="7" t="s">
        <v>37449</v>
      </c>
      <c r="C9787" s="7" t="s">
        <v>37450</v>
      </c>
      <c r="D9787" s="7" t="s">
        <v>37451</v>
      </c>
      <c r="E9787" s="8">
        <v>51.397757400077602</v>
      </c>
      <c r="F9787" s="8">
        <v>82.557351790939407</v>
      </c>
      <c r="G9787" s="8">
        <v>104.86383402069499</v>
      </c>
      <c r="H9787" s="8">
        <v>151.55714205572599</v>
      </c>
      <c r="I9787" s="8">
        <v>119.078451391746</v>
      </c>
      <c r="J9787" s="8">
        <v>67.169379965729405</v>
      </c>
      <c r="K9787" s="8">
        <v>0.64683099496706098</v>
      </c>
      <c r="L9787" s="8">
        <v>0.50030809459509995</v>
      </c>
    </row>
    <row r="9788" spans="1:12" x14ac:dyDescent="0.2">
      <c r="A9788" s="7" t="s">
        <v>37452</v>
      </c>
      <c r="B9788" s="7" t="s">
        <v>37453</v>
      </c>
      <c r="D9788" s="7" t="s">
        <v>37454</v>
      </c>
      <c r="E9788" s="8">
        <v>0</v>
      </c>
      <c r="F9788" s="8">
        <v>2.94847684967641</v>
      </c>
      <c r="G9788" s="8">
        <v>4.9464072651271103</v>
      </c>
      <c r="H9788" s="8">
        <v>0</v>
      </c>
      <c r="I9788" s="8">
        <v>9.9232042826455196</v>
      </c>
      <c r="J9788" s="8">
        <v>0.98778499949602006</v>
      </c>
      <c r="K9788" s="8">
        <v>1</v>
      </c>
      <c r="L9788" s="8">
        <v>0.46634288202635499</v>
      </c>
    </row>
    <row r="9789" spans="1:12" x14ac:dyDescent="0.2">
      <c r="A9789" s="7" t="s">
        <v>37455</v>
      </c>
      <c r="B9789" s="7" t="s">
        <v>37456</v>
      </c>
      <c r="C9789" s="7" t="s">
        <v>37457</v>
      </c>
      <c r="D9789" s="7" t="s">
        <v>37458</v>
      </c>
      <c r="E9789" s="8">
        <v>2731.9884894964298</v>
      </c>
      <c r="F9789" s="8">
        <v>3173.5439158683698</v>
      </c>
      <c r="G9789" s="8">
        <v>3660.3413761940601</v>
      </c>
      <c r="H9789" s="8">
        <v>1206.55231272935</v>
      </c>
      <c r="I9789" s="8">
        <v>1640.3056679213</v>
      </c>
      <c r="J9789" s="8">
        <v>2111.8843289224901</v>
      </c>
      <c r="K9789" s="8">
        <v>2.21162385865806E-4</v>
      </c>
      <c r="L9789" s="8">
        <v>-0.94792996120093198</v>
      </c>
    </row>
    <row r="9790" spans="1:12" x14ac:dyDescent="0.2">
      <c r="A9790" s="7" t="s">
        <v>37459</v>
      </c>
      <c r="B9790" s="7" t="s">
        <v>37460</v>
      </c>
      <c r="C9790" s="7" t="s">
        <v>37461</v>
      </c>
      <c r="D9790" s="7" t="s">
        <v>37462</v>
      </c>
      <c r="E9790" s="8">
        <v>1.97683682307991</v>
      </c>
      <c r="F9790" s="8">
        <v>0</v>
      </c>
      <c r="G9790" s="8">
        <v>6.9249701711779501</v>
      </c>
      <c r="H9790" s="8">
        <v>4.9206864303807301</v>
      </c>
      <c r="I9790" s="8">
        <v>15.8771268522328</v>
      </c>
      <c r="J9790" s="8">
        <v>10.865634994456199</v>
      </c>
      <c r="K9790" s="8">
        <v>0.57370287307088297</v>
      </c>
      <c r="L9790" s="8">
        <v>1.83121592190913</v>
      </c>
    </row>
    <row r="9791" spans="1:12" x14ac:dyDescent="0.2">
      <c r="A9791" s="7" t="s">
        <v>37463</v>
      </c>
      <c r="B9791" s="7" t="s">
        <v>37464</v>
      </c>
      <c r="C9791" s="7" t="s">
        <v>37465</v>
      </c>
      <c r="D9791" s="7" t="s">
        <v>37466</v>
      </c>
      <c r="E9791" s="8">
        <v>0</v>
      </c>
      <c r="F9791" s="8">
        <v>22.604989180852499</v>
      </c>
      <c r="G9791" s="8">
        <v>36.603413761940601</v>
      </c>
      <c r="H9791" s="8">
        <v>31.492393154436598</v>
      </c>
      <c r="I9791" s="8">
        <v>34.7312149892593</v>
      </c>
      <c r="J9791" s="8">
        <v>34.572474982360703</v>
      </c>
      <c r="K9791" s="8">
        <v>0.81338116815148798</v>
      </c>
      <c r="L9791" s="8">
        <v>0.76755748207659902</v>
      </c>
    </row>
    <row r="9792" spans="1:12" x14ac:dyDescent="0.2">
      <c r="A9792" s="7" t="s">
        <v>37467</v>
      </c>
      <c r="B9792" s="7" t="s">
        <v>37468</v>
      </c>
      <c r="C9792" s="7" t="s">
        <v>37469</v>
      </c>
      <c r="D9792" s="7" t="s">
        <v>37470</v>
      </c>
      <c r="E9792" s="8">
        <v>108.726025269395</v>
      </c>
      <c r="F9792" s="8">
        <v>80.591700557821795</v>
      </c>
      <c r="G9792" s="8">
        <v>27.6998806847118</v>
      </c>
      <c r="H9792" s="8">
        <v>17.714471149370599</v>
      </c>
      <c r="I9792" s="8">
        <v>48.623700984963001</v>
      </c>
      <c r="J9792" s="8">
        <v>42.474754978328903</v>
      </c>
      <c r="K9792" s="8">
        <v>0.42786923489074302</v>
      </c>
      <c r="L9792" s="8">
        <v>-0.99614834542393504</v>
      </c>
    </row>
    <row r="9793" spans="1:12" x14ac:dyDescent="0.2">
      <c r="A9793" s="7" t="s">
        <v>37471</v>
      </c>
      <c r="B9793" s="7" t="s">
        <v>37472</v>
      </c>
      <c r="C9793" s="7" t="s">
        <v>37473</v>
      </c>
      <c r="E9793" s="8">
        <v>0</v>
      </c>
      <c r="F9793" s="8">
        <v>0</v>
      </c>
      <c r="G9793" s="8">
        <v>4.9464072651271103</v>
      </c>
      <c r="H9793" s="8">
        <v>0</v>
      </c>
      <c r="I9793" s="8">
        <v>0</v>
      </c>
      <c r="J9793" s="8">
        <v>8.8900649954641793</v>
      </c>
      <c r="K9793" s="8">
        <v>1</v>
      </c>
      <c r="L9793" s="8">
        <v>0.84611805953778496</v>
      </c>
    </row>
    <row r="9794" spans="1:12" x14ac:dyDescent="0.2">
      <c r="A9794" s="7" t="s">
        <v>37474</v>
      </c>
      <c r="B9794" s="7" t="s">
        <v>37475</v>
      </c>
      <c r="C9794" s="7" t="s">
        <v>37476</v>
      </c>
      <c r="D9794" s="7" t="s">
        <v>37477</v>
      </c>
      <c r="E9794" s="8">
        <v>272.80348158502699</v>
      </c>
      <c r="F9794" s="8">
        <v>192.63382084552501</v>
      </c>
      <c r="G9794" s="8">
        <v>144.435092141712</v>
      </c>
      <c r="H9794" s="8">
        <v>159.430240344335</v>
      </c>
      <c r="I9794" s="8">
        <v>118.08613096348201</v>
      </c>
      <c r="J9794" s="8">
        <v>149.15553492389901</v>
      </c>
      <c r="K9794" s="8">
        <v>0.41707390814733702</v>
      </c>
      <c r="L9794" s="8">
        <v>-0.51532320994027103</v>
      </c>
    </row>
    <row r="9795" spans="1:12" x14ac:dyDescent="0.2">
      <c r="A9795" s="7" t="s">
        <v>37478</v>
      </c>
      <c r="B9795" s="7" t="s">
        <v>37479</v>
      </c>
      <c r="D9795" s="7" t="s">
        <v>37480</v>
      </c>
      <c r="E9795" s="8">
        <v>7.9073472923196304</v>
      </c>
      <c r="F9795" s="8">
        <v>16.7080354814996</v>
      </c>
      <c r="G9795" s="8">
        <v>12.8606588893305</v>
      </c>
      <c r="H9795" s="8">
        <v>0</v>
      </c>
      <c r="I9795" s="8">
        <v>0</v>
      </c>
      <c r="J9795" s="8">
        <v>12.841204993448301</v>
      </c>
      <c r="K9795" s="8">
        <v>0.73170369169268101</v>
      </c>
      <c r="L9795" s="8">
        <v>-1.54516840437865</v>
      </c>
    </row>
    <row r="9796" spans="1:12" x14ac:dyDescent="0.2">
      <c r="A9796" s="7" t="s">
        <v>37481</v>
      </c>
      <c r="B9796" s="7" t="s">
        <v>37482</v>
      </c>
      <c r="E9796" s="8">
        <v>58.316686280857297</v>
      </c>
      <c r="F9796" s="8">
        <v>97.299736039321502</v>
      </c>
      <c r="G9796" s="8">
        <v>0</v>
      </c>
      <c r="H9796" s="8">
        <v>60.032374450644802</v>
      </c>
      <c r="I9796" s="8">
        <v>0</v>
      </c>
      <c r="J9796" s="8">
        <v>60.254884969257297</v>
      </c>
      <c r="K9796" s="8">
        <v>0.97070726448482403</v>
      </c>
      <c r="L9796" s="8">
        <v>-0.37148425186700001</v>
      </c>
    </row>
    <row r="9797" spans="1:12" x14ac:dyDescent="0.2">
      <c r="A9797" s="7" t="s">
        <v>37483</v>
      </c>
      <c r="B9797" s="7" t="s">
        <v>37484</v>
      </c>
      <c r="C9797" s="7" t="s">
        <v>37485</v>
      </c>
      <c r="E9797" s="8">
        <v>0.98841841153995402</v>
      </c>
      <c r="F9797" s="8">
        <v>0.98282561655880296</v>
      </c>
      <c r="G9797" s="8">
        <v>4.9464072651271103</v>
      </c>
      <c r="H9797" s="8">
        <v>39.365491443045798</v>
      </c>
      <c r="I9797" s="8">
        <v>20.838728993555598</v>
      </c>
      <c r="J9797" s="8">
        <v>13.828989992944299</v>
      </c>
      <c r="K9797" s="8">
        <v>2.04276982100879E-2</v>
      </c>
      <c r="L9797" s="8">
        <v>3.4207819744581398</v>
      </c>
    </row>
    <row r="9798" spans="1:12" x14ac:dyDescent="0.2">
      <c r="A9798" s="7" t="s">
        <v>37486</v>
      </c>
      <c r="B9798" s="7" t="s">
        <v>37487</v>
      </c>
      <c r="E9798" s="8">
        <v>215.47521371571</v>
      </c>
      <c r="F9798" s="8">
        <v>291.89920811796401</v>
      </c>
      <c r="G9798" s="8">
        <v>212.69551240046599</v>
      </c>
      <c r="H9798" s="8">
        <v>332.63840269373702</v>
      </c>
      <c r="I9798" s="8">
        <v>312.58093490333403</v>
      </c>
      <c r="J9798" s="8">
        <v>293.37214485031802</v>
      </c>
      <c r="K9798" s="8">
        <v>0.38425868764180499</v>
      </c>
      <c r="L9798" s="8">
        <v>0.38230064698048899</v>
      </c>
    </row>
    <row r="9799" spans="1:12" x14ac:dyDescent="0.2">
      <c r="A9799" s="7" t="s">
        <v>37488</v>
      </c>
      <c r="B9799" s="7" t="s">
        <v>37489</v>
      </c>
      <c r="E9799" s="8">
        <v>78.085054511656395</v>
      </c>
      <c r="F9799" s="8">
        <v>65.8493163094398</v>
      </c>
      <c r="G9799" s="8">
        <v>54.410479916398202</v>
      </c>
      <c r="H9799" s="8">
        <v>39.365491443045798</v>
      </c>
      <c r="I9799" s="8">
        <v>50.608341841492098</v>
      </c>
      <c r="J9799" s="8">
        <v>45.438109976816897</v>
      </c>
      <c r="K9799" s="8">
        <v>0.55090395318049501</v>
      </c>
      <c r="L9799" s="8">
        <v>-0.55075082226402905</v>
      </c>
    </row>
    <row r="9800" spans="1:12" x14ac:dyDescent="0.2">
      <c r="A9800" s="7" t="s">
        <v>37490</v>
      </c>
      <c r="B9800" s="7" t="s">
        <v>37491</v>
      </c>
      <c r="E9800" s="8">
        <v>9.88418411539954</v>
      </c>
      <c r="F9800" s="8">
        <v>7.8626049324704201</v>
      </c>
      <c r="G9800" s="8">
        <v>0</v>
      </c>
      <c r="H9800" s="8">
        <v>0</v>
      </c>
      <c r="I9800" s="8">
        <v>0</v>
      </c>
      <c r="J9800" s="8">
        <v>0</v>
      </c>
      <c r="K9800" s="8">
        <v>1</v>
      </c>
      <c r="L9800" s="8">
        <v>-5.0245303772233498</v>
      </c>
    </row>
    <row r="9801" spans="1:12" x14ac:dyDescent="0.2">
      <c r="A9801" s="7" t="s">
        <v>37492</v>
      </c>
      <c r="B9801" s="7" t="s">
        <v>37493</v>
      </c>
      <c r="C9801" s="7" t="s">
        <v>37494</v>
      </c>
      <c r="D9801" s="7" t="s">
        <v>37495</v>
      </c>
      <c r="E9801" s="8">
        <v>48.432502165457699</v>
      </c>
      <c r="F9801" s="8">
        <v>22.604989180852499</v>
      </c>
      <c r="G9801" s="8">
        <v>1.9785629060508401</v>
      </c>
      <c r="H9801" s="8">
        <v>3.9365491443045801</v>
      </c>
      <c r="I9801" s="8">
        <v>7.93856342611641</v>
      </c>
      <c r="J9801" s="8">
        <v>9.8778499949602097</v>
      </c>
      <c r="K9801" s="8">
        <v>0.43150564676611403</v>
      </c>
      <c r="L9801" s="8">
        <v>-1.7471634326067</v>
      </c>
    </row>
    <row r="9802" spans="1:12" x14ac:dyDescent="0.2">
      <c r="A9802" s="7" t="s">
        <v>37496</v>
      </c>
      <c r="B9802" s="7" t="s">
        <v>37497</v>
      </c>
      <c r="C9802" s="7" t="s">
        <v>37498</v>
      </c>
      <c r="D9802" s="7" t="s">
        <v>37499</v>
      </c>
      <c r="E9802" s="8">
        <v>85.003983392435998</v>
      </c>
      <c r="F9802" s="8">
        <v>37.347373429234501</v>
      </c>
      <c r="G9802" s="8">
        <v>33.635569402864299</v>
      </c>
      <c r="H9802" s="8">
        <v>27.555844010132098</v>
      </c>
      <c r="I9802" s="8">
        <v>24.8080107066138</v>
      </c>
      <c r="J9802" s="8">
        <v>26.670194986392598</v>
      </c>
      <c r="K9802" s="8">
        <v>0.36450394031986399</v>
      </c>
      <c r="L9802" s="8">
        <v>-0.98079169060289695</v>
      </c>
    </row>
    <row r="9803" spans="1:12" x14ac:dyDescent="0.2">
      <c r="A9803" s="7" t="s">
        <v>37500</v>
      </c>
      <c r="B9803" s="7" t="s">
        <v>37501</v>
      </c>
      <c r="C9803" s="7" t="s">
        <v>37502</v>
      </c>
      <c r="D9803" s="7" t="s">
        <v>37503</v>
      </c>
      <c r="E9803" s="8">
        <v>11.861020938479401</v>
      </c>
      <c r="F9803" s="8">
        <v>2.94847684967641</v>
      </c>
      <c r="G9803" s="8">
        <v>16.817784701432199</v>
      </c>
      <c r="H9803" s="8">
        <v>10.825510146837599</v>
      </c>
      <c r="I9803" s="8">
        <v>17.861767708761899</v>
      </c>
      <c r="J9803" s="8">
        <v>19.755699989920402</v>
      </c>
      <c r="K9803" s="8">
        <v>0.83536817518040796</v>
      </c>
      <c r="L9803" s="8">
        <v>0.61537207055518395</v>
      </c>
    </row>
    <row r="9804" spans="1:12" x14ac:dyDescent="0.2">
      <c r="A9804" s="7" t="s">
        <v>37504</v>
      </c>
      <c r="B9804" s="7" t="s">
        <v>37505</v>
      </c>
      <c r="E9804" s="8">
        <v>14.8262761730993</v>
      </c>
      <c r="F9804" s="8">
        <v>7.8626049324704201</v>
      </c>
      <c r="G9804" s="8">
        <v>0.98928145302542203</v>
      </c>
      <c r="H9804" s="8">
        <v>0</v>
      </c>
      <c r="I9804" s="8">
        <v>8.9308838543809692</v>
      </c>
      <c r="J9804" s="8">
        <v>0</v>
      </c>
      <c r="K9804" s="8">
        <v>0.81749914286755199</v>
      </c>
      <c r="L9804" s="8">
        <v>-1.4074492655381801</v>
      </c>
    </row>
    <row r="9805" spans="1:12" x14ac:dyDescent="0.2">
      <c r="A9805" s="7" t="s">
        <v>37506</v>
      </c>
      <c r="B9805" s="7" t="s">
        <v>37507</v>
      </c>
      <c r="C9805" s="7" t="s">
        <v>37508</v>
      </c>
      <c r="D9805" s="7" t="s">
        <v>37509</v>
      </c>
      <c r="E9805" s="8">
        <v>335.073841512044</v>
      </c>
      <c r="F9805" s="8">
        <v>550.38234527293002</v>
      </c>
      <c r="G9805" s="8">
        <v>421.43389898882998</v>
      </c>
      <c r="H9805" s="8">
        <v>377.90871785323998</v>
      </c>
      <c r="I9805" s="8">
        <v>464.40596042780999</v>
      </c>
      <c r="J9805" s="8">
        <v>400.05292479588798</v>
      </c>
      <c r="K9805" s="8">
        <v>0.93671919077917798</v>
      </c>
      <c r="L9805" s="8">
        <v>-7.3113062077338906E-2</v>
      </c>
    </row>
    <row r="9806" spans="1:12" x14ac:dyDescent="0.2">
      <c r="A9806" s="7" t="s">
        <v>37510</v>
      </c>
      <c r="B9806" s="7" t="s">
        <v>37511</v>
      </c>
      <c r="C9806" s="7" t="s">
        <v>37512</v>
      </c>
      <c r="D9806" s="7" t="s">
        <v>37513</v>
      </c>
      <c r="E9806" s="8">
        <v>1.97683682307991</v>
      </c>
      <c r="F9806" s="8">
        <v>18.6736867146173</v>
      </c>
      <c r="G9806" s="8">
        <v>43.528383933118597</v>
      </c>
      <c r="H9806" s="8">
        <v>0</v>
      </c>
      <c r="I9806" s="8">
        <v>7.93856342611641</v>
      </c>
      <c r="J9806" s="8">
        <v>7.9022799959681604</v>
      </c>
      <c r="K9806" s="8">
        <v>0.48306936291575198</v>
      </c>
      <c r="L9806" s="8">
        <v>-2.01881861100768</v>
      </c>
    </row>
    <row r="9807" spans="1:12" x14ac:dyDescent="0.2">
      <c r="A9807" s="7" t="s">
        <v>37514</v>
      </c>
      <c r="B9807" s="7" t="s">
        <v>37515</v>
      </c>
      <c r="C9807" s="7" t="s">
        <v>37516</v>
      </c>
      <c r="D9807" s="7" t="s">
        <v>37517</v>
      </c>
      <c r="E9807" s="8">
        <v>20.756786642339002</v>
      </c>
      <c r="F9807" s="8">
        <v>16.7080354814996</v>
      </c>
      <c r="G9807" s="8">
        <v>16.817784701432199</v>
      </c>
      <c r="H9807" s="8">
        <v>9.8413728607614495</v>
      </c>
      <c r="I9807" s="8">
        <v>18.854088137026501</v>
      </c>
      <c r="J9807" s="8">
        <v>3.9511399979840802</v>
      </c>
      <c r="K9807" s="8">
        <v>0.76884181507266303</v>
      </c>
      <c r="L9807" s="8">
        <v>-0.73383743872491203</v>
      </c>
    </row>
    <row r="9808" spans="1:12" x14ac:dyDescent="0.2">
      <c r="A9808" s="7" t="s">
        <v>37518</v>
      </c>
      <c r="B9808" s="7" t="s">
        <v>37519</v>
      </c>
      <c r="E9808" s="8">
        <v>37.559899638518303</v>
      </c>
      <c r="F9808" s="8">
        <v>40.295850278910898</v>
      </c>
      <c r="G9808" s="8">
        <v>9.8928145302542205</v>
      </c>
      <c r="H9808" s="8">
        <v>70.857884597482396</v>
      </c>
      <c r="I9808" s="8">
        <v>38.700496702317501</v>
      </c>
      <c r="J9808" s="8">
        <v>36.548044981352803</v>
      </c>
      <c r="K9808" s="8">
        <v>0.65239635010025698</v>
      </c>
      <c r="L9808" s="8">
        <v>0.73551682496602999</v>
      </c>
    </row>
    <row r="9809" spans="1:12" x14ac:dyDescent="0.2">
      <c r="A9809" s="7" t="s">
        <v>37520</v>
      </c>
      <c r="B9809" s="7" t="s">
        <v>37521</v>
      </c>
      <c r="C9809" s="7" t="s">
        <v>37522</v>
      </c>
      <c r="D9809" s="7" t="s">
        <v>37523</v>
      </c>
      <c r="E9809" s="8">
        <v>104.772351623235</v>
      </c>
      <c r="F9809" s="8">
        <v>86.488654257174602</v>
      </c>
      <c r="G9809" s="8">
        <v>92.9924565843896</v>
      </c>
      <c r="H9809" s="8">
        <v>64.953060881025607</v>
      </c>
      <c r="I9809" s="8">
        <v>38.700496702317501</v>
      </c>
      <c r="J9809" s="8">
        <v>29.633549984880599</v>
      </c>
      <c r="K9809" s="8">
        <v>9.4583976332300299E-2</v>
      </c>
      <c r="L9809" s="8">
        <v>-1.0924430434403101</v>
      </c>
    </row>
    <row r="9810" spans="1:12" x14ac:dyDescent="0.2">
      <c r="A9810" s="7" t="s">
        <v>37524</v>
      </c>
      <c r="B9810" s="7" t="s">
        <v>37525</v>
      </c>
      <c r="C9810" s="7" t="s">
        <v>37526</v>
      </c>
      <c r="D9810" s="7" t="s">
        <v>37527</v>
      </c>
      <c r="E9810" s="8">
        <v>1672.4039523255999</v>
      </c>
      <c r="F9810" s="8">
        <v>1623.62791855514</v>
      </c>
      <c r="G9810" s="8">
        <v>1532.3969707363799</v>
      </c>
      <c r="H9810" s="8">
        <v>1499.8252239800399</v>
      </c>
      <c r="I9810" s="8">
        <v>1633.35942492345</v>
      </c>
      <c r="J9810" s="8">
        <v>1475.7507892470501</v>
      </c>
      <c r="K9810" s="8">
        <v>0.87925001624583699</v>
      </c>
      <c r="L9810" s="8">
        <v>-6.7133239969473305E-2</v>
      </c>
    </row>
    <row r="9811" spans="1:12" x14ac:dyDescent="0.2">
      <c r="A9811" s="7" t="s">
        <v>37528</v>
      </c>
      <c r="B9811" s="7" t="s">
        <v>37529</v>
      </c>
      <c r="C9811" s="7" t="s">
        <v>37530</v>
      </c>
      <c r="D9811" s="7" t="s">
        <v>37531</v>
      </c>
      <c r="E9811" s="8">
        <v>78.085054511656395</v>
      </c>
      <c r="F9811" s="8">
        <v>39.313024662352099</v>
      </c>
      <c r="G9811" s="8">
        <v>47.485509745220199</v>
      </c>
      <c r="H9811" s="8">
        <v>53.143413448111801</v>
      </c>
      <c r="I9811" s="8">
        <v>44.6544192719048</v>
      </c>
      <c r="J9811" s="8">
        <v>72.108304963209505</v>
      </c>
      <c r="K9811" s="8">
        <v>0.98211549491068895</v>
      </c>
      <c r="L9811" s="8">
        <v>4.34119297210857E-2</v>
      </c>
    </row>
    <row r="9812" spans="1:12" x14ac:dyDescent="0.2">
      <c r="A9812" s="7" t="s">
        <v>37532</v>
      </c>
      <c r="B9812" s="7" t="s">
        <v>37533</v>
      </c>
      <c r="C9812" s="7" t="s">
        <v>37534</v>
      </c>
      <c r="D9812" s="7" t="s">
        <v>37535</v>
      </c>
      <c r="E9812" s="8">
        <v>4.94209205769977</v>
      </c>
      <c r="F9812" s="8">
        <v>7.8626049324704201</v>
      </c>
      <c r="G9812" s="8">
        <v>7.91425162420337</v>
      </c>
      <c r="H9812" s="8">
        <v>43.302040587350398</v>
      </c>
      <c r="I9812" s="8">
        <v>31.7542537044657</v>
      </c>
      <c r="J9812" s="8">
        <v>18.767914990424401</v>
      </c>
      <c r="K9812" s="8">
        <v>4.3114739255301598E-2</v>
      </c>
      <c r="L9812" s="8">
        <v>2.1789695606488202</v>
      </c>
    </row>
    <row r="9813" spans="1:12" x14ac:dyDescent="0.2">
      <c r="A9813" s="7" t="s">
        <v>37536</v>
      </c>
      <c r="B9813" s="7" t="s">
        <v>37537</v>
      </c>
      <c r="C9813" s="7" t="s">
        <v>37538</v>
      </c>
      <c r="D9813" s="7" t="s">
        <v>37539</v>
      </c>
      <c r="E9813" s="8">
        <v>482.34818483149797</v>
      </c>
      <c r="F9813" s="8">
        <v>471.75629594822499</v>
      </c>
      <c r="G9813" s="8">
        <v>600.49384198643099</v>
      </c>
      <c r="H9813" s="8">
        <v>421.21075844058998</v>
      </c>
      <c r="I9813" s="8">
        <v>391.96656916449803</v>
      </c>
      <c r="J9813" s="8">
        <v>512.66041473843495</v>
      </c>
      <c r="K9813" s="8">
        <v>0.64386914857061495</v>
      </c>
      <c r="L9813" s="8">
        <v>-0.22960399129925199</v>
      </c>
    </row>
    <row r="9814" spans="1:12" x14ac:dyDescent="0.2">
      <c r="A9814" s="7" t="s">
        <v>37540</v>
      </c>
      <c r="B9814" s="7" t="s">
        <v>37541</v>
      </c>
      <c r="C9814" s="7" t="s">
        <v>37542</v>
      </c>
      <c r="D9814" s="7" t="s">
        <v>37543</v>
      </c>
      <c r="E9814" s="8">
        <v>35.583062815438304</v>
      </c>
      <c r="F9814" s="8">
        <v>45.209978361704898</v>
      </c>
      <c r="G9814" s="8">
        <v>97.938863849516693</v>
      </c>
      <c r="H9814" s="8">
        <v>82.667532030396202</v>
      </c>
      <c r="I9814" s="8">
        <v>130.98629653092101</v>
      </c>
      <c r="J9814" s="8">
        <v>125.44869493599499</v>
      </c>
      <c r="K9814" s="8">
        <v>0.26922402903276899</v>
      </c>
      <c r="L9814" s="8">
        <v>0.92397262223944698</v>
      </c>
    </row>
    <row r="9815" spans="1:12" x14ac:dyDescent="0.2">
      <c r="A9815" s="7" t="s">
        <v>37544</v>
      </c>
      <c r="B9815" s="7" t="s">
        <v>37545</v>
      </c>
      <c r="C9815" s="7" t="s">
        <v>37546</v>
      </c>
      <c r="D9815" s="7" t="s">
        <v>37547</v>
      </c>
      <c r="E9815" s="8">
        <v>41.513573284678102</v>
      </c>
      <c r="F9815" s="8">
        <v>24.5706404139701</v>
      </c>
      <c r="G9815" s="8">
        <v>21.764191966559299</v>
      </c>
      <c r="H9815" s="8">
        <v>19.682745721522899</v>
      </c>
      <c r="I9815" s="8">
        <v>8.9308838543809692</v>
      </c>
      <c r="J9815" s="8">
        <v>31.609119983872699</v>
      </c>
      <c r="K9815" s="8">
        <v>0.801550823984016</v>
      </c>
      <c r="L9815" s="8">
        <v>-0.54451281350716396</v>
      </c>
    </row>
    <row r="9816" spans="1:12" x14ac:dyDescent="0.2">
      <c r="A9816" s="7" t="s">
        <v>37548</v>
      </c>
      <c r="B9816" s="7" t="s">
        <v>37549</v>
      </c>
      <c r="C9816" s="7" t="s">
        <v>37550</v>
      </c>
      <c r="D9816" s="7" t="s">
        <v>37551</v>
      </c>
      <c r="E9816" s="8">
        <v>165.065874727172</v>
      </c>
      <c r="F9816" s="8">
        <v>81.574526174380594</v>
      </c>
      <c r="G9816" s="8">
        <v>85.078204960186298</v>
      </c>
      <c r="H9816" s="8">
        <v>43.302040587350398</v>
      </c>
      <c r="I9816" s="8">
        <v>99.232042826455199</v>
      </c>
      <c r="J9816" s="8">
        <v>74.083874962201506</v>
      </c>
      <c r="K9816" s="8">
        <v>0.55302467487167795</v>
      </c>
      <c r="L9816" s="8">
        <v>-0.61490603465364702</v>
      </c>
    </row>
    <row r="9817" spans="1:12" x14ac:dyDescent="0.2">
      <c r="A9817" s="7" t="s">
        <v>37552</v>
      </c>
      <c r="B9817" s="7" t="s">
        <v>37553</v>
      </c>
      <c r="D9817" s="7" t="s">
        <v>37554</v>
      </c>
      <c r="E9817" s="8">
        <v>36.5714812269783</v>
      </c>
      <c r="F9817" s="8">
        <v>12.7767330152644</v>
      </c>
      <c r="G9817" s="8">
        <v>12.8606588893305</v>
      </c>
      <c r="H9817" s="8">
        <v>22.635157579751301</v>
      </c>
      <c r="I9817" s="8">
        <v>4.9616021413227598</v>
      </c>
      <c r="J9817" s="8">
        <v>0</v>
      </c>
      <c r="K9817" s="8">
        <v>0.73306625822031402</v>
      </c>
      <c r="L9817" s="8">
        <v>-1.1722253845211199</v>
      </c>
    </row>
    <row r="9818" spans="1:12" x14ac:dyDescent="0.2">
      <c r="A9818" s="7" t="s">
        <v>37555</v>
      </c>
      <c r="B9818" s="7" t="s">
        <v>37556</v>
      </c>
      <c r="C9818" s="7" t="s">
        <v>37557</v>
      </c>
      <c r="D9818" s="7" t="s">
        <v>37558</v>
      </c>
      <c r="E9818" s="8">
        <v>190.76475342721099</v>
      </c>
      <c r="F9818" s="8">
        <v>227.03271742508301</v>
      </c>
      <c r="G9818" s="8">
        <v>222.58832693072</v>
      </c>
      <c r="H9818" s="8">
        <v>241.113635088656</v>
      </c>
      <c r="I9818" s="8">
        <v>238.156902783492</v>
      </c>
      <c r="J9818" s="8">
        <v>144.21660992641901</v>
      </c>
      <c r="K9818" s="8">
        <v>0.97309292172610096</v>
      </c>
      <c r="L9818" s="8">
        <v>-3.8596874893409197E-2</v>
      </c>
    </row>
    <row r="9819" spans="1:12" x14ac:dyDescent="0.2">
      <c r="A9819" s="7" t="s">
        <v>37559</v>
      </c>
      <c r="B9819" s="7" t="s">
        <v>37560</v>
      </c>
      <c r="C9819" s="7" t="s">
        <v>37561</v>
      </c>
      <c r="D9819" s="7" t="s">
        <v>37562</v>
      </c>
      <c r="E9819" s="8">
        <v>1144.5885205632701</v>
      </c>
      <c r="F9819" s="8">
        <v>1058.50318903383</v>
      </c>
      <c r="G9819" s="8">
        <v>1153.5021742276399</v>
      </c>
      <c r="H9819" s="8">
        <v>876.866321893845</v>
      </c>
      <c r="I9819" s="8">
        <v>887.13446286850899</v>
      </c>
      <c r="J9819" s="8">
        <v>988.77278449551704</v>
      </c>
      <c r="K9819" s="8">
        <v>0.21805229801401099</v>
      </c>
      <c r="L9819" s="8">
        <v>-0.28610185346844003</v>
      </c>
    </row>
    <row r="9820" spans="1:12" x14ac:dyDescent="0.2">
      <c r="A9820" s="7" t="s">
        <v>37563</v>
      </c>
      <c r="B9820" s="7" t="s">
        <v>37564</v>
      </c>
      <c r="C9820" s="7" t="s">
        <v>37565</v>
      </c>
      <c r="D9820" s="7" t="s">
        <v>37566</v>
      </c>
      <c r="E9820" s="8">
        <v>59.305104692397201</v>
      </c>
      <c r="F9820" s="8">
        <v>117.93907398705601</v>
      </c>
      <c r="G9820" s="8">
        <v>88.046049319262494</v>
      </c>
      <c r="H9820" s="8">
        <v>72.826159169634707</v>
      </c>
      <c r="I9820" s="8">
        <v>43.662098843640301</v>
      </c>
      <c r="J9820" s="8">
        <v>59.267099969761198</v>
      </c>
      <c r="K9820" s="8">
        <v>0.53295087914711303</v>
      </c>
      <c r="L9820" s="8">
        <v>-0.59395665007156695</v>
      </c>
    </row>
    <row r="9821" spans="1:12" x14ac:dyDescent="0.2">
      <c r="A9821" s="7" t="s">
        <v>37567</v>
      </c>
      <c r="B9821" s="7" t="s">
        <v>37568</v>
      </c>
      <c r="C9821" s="7" t="s">
        <v>37569</v>
      </c>
      <c r="D9821" s="7" t="s">
        <v>37570</v>
      </c>
      <c r="E9821" s="8">
        <v>481.35976641995802</v>
      </c>
      <c r="F9821" s="8">
        <v>526.79453047551794</v>
      </c>
      <c r="G9821" s="8">
        <v>447.15521676749103</v>
      </c>
      <c r="H9821" s="8">
        <v>412.35352286590501</v>
      </c>
      <c r="I9821" s="8">
        <v>434.63634757987398</v>
      </c>
      <c r="J9821" s="8">
        <v>441.53989477472101</v>
      </c>
      <c r="K9821" s="8">
        <v>0.69503771515448898</v>
      </c>
      <c r="L9821" s="8">
        <v>-0.17563737481689001</v>
      </c>
    </row>
    <row r="9822" spans="1:12" x14ac:dyDescent="0.2">
      <c r="A9822" s="7" t="s">
        <v>37571</v>
      </c>
      <c r="B9822" s="7" t="s">
        <v>37572</v>
      </c>
      <c r="C9822" s="7" t="s">
        <v>37573</v>
      </c>
      <c r="D9822" s="7" t="s">
        <v>37574</v>
      </c>
      <c r="E9822" s="8">
        <v>1326.4575082866199</v>
      </c>
      <c r="F9822" s="8">
        <v>1204.9442059010901</v>
      </c>
      <c r="G9822" s="8">
        <v>1476.00792791393</v>
      </c>
      <c r="H9822" s="8">
        <v>1737.0023099243999</v>
      </c>
      <c r="I9822" s="8">
        <v>1627.4055023538599</v>
      </c>
      <c r="J9822" s="8">
        <v>1716.77032912408</v>
      </c>
      <c r="K9822" s="8">
        <v>9.7841835040968203E-2</v>
      </c>
      <c r="L9822" s="8">
        <v>0.34251609671251898</v>
      </c>
    </row>
    <row r="9823" spans="1:12" x14ac:dyDescent="0.2">
      <c r="A9823" s="7" t="s">
        <v>37575</v>
      </c>
      <c r="B9823" s="7" t="s">
        <v>37576</v>
      </c>
      <c r="C9823" s="7" t="s">
        <v>37577</v>
      </c>
      <c r="D9823" s="7" t="s">
        <v>37578</v>
      </c>
      <c r="E9823" s="8">
        <v>37.559899638518303</v>
      </c>
      <c r="F9823" s="8">
        <v>77.643223708145399</v>
      </c>
      <c r="G9823" s="8">
        <v>52.431917010347298</v>
      </c>
      <c r="H9823" s="8">
        <v>22.635157579751301</v>
      </c>
      <c r="I9823" s="8">
        <v>29.7696128479365</v>
      </c>
      <c r="J9823" s="8">
        <v>26.670194986392598</v>
      </c>
      <c r="K9823" s="8">
        <v>0.213989156787393</v>
      </c>
      <c r="L9823" s="8">
        <v>-1.08423778492363</v>
      </c>
    </row>
    <row r="9824" spans="1:12" x14ac:dyDescent="0.2">
      <c r="A9824" s="7" t="s">
        <v>37579</v>
      </c>
      <c r="B9824" s="7" t="s">
        <v>37580</v>
      </c>
      <c r="C9824" s="7" t="s">
        <v>37581</v>
      </c>
      <c r="D9824" s="7" t="s">
        <v>37582</v>
      </c>
      <c r="E9824" s="8">
        <v>0</v>
      </c>
      <c r="F9824" s="8">
        <v>8.8454305490292207</v>
      </c>
      <c r="G9824" s="8">
        <v>2.96784435907627</v>
      </c>
      <c r="H9824" s="8">
        <v>0</v>
      </c>
      <c r="I9824" s="8">
        <v>0</v>
      </c>
      <c r="J9824" s="8">
        <v>13.828989992944299</v>
      </c>
      <c r="K9824" s="8">
        <v>0.98121764820808499</v>
      </c>
      <c r="L9824" s="8">
        <v>0.227093867282749</v>
      </c>
    </row>
    <row r="9825" spans="1:12" x14ac:dyDescent="0.2">
      <c r="A9825" s="7" t="s">
        <v>37583</v>
      </c>
      <c r="B9825" s="7" t="s">
        <v>37584</v>
      </c>
      <c r="C9825" s="7" t="s">
        <v>37585</v>
      </c>
      <c r="E9825" s="8">
        <v>0</v>
      </c>
      <c r="F9825" s="8">
        <v>3.9313024662352101</v>
      </c>
      <c r="G9825" s="8">
        <v>15.828503248406699</v>
      </c>
      <c r="H9825" s="8">
        <v>0</v>
      </c>
      <c r="I9825" s="8">
        <v>9.9232042826455196</v>
      </c>
      <c r="J9825" s="8">
        <v>1.9755699989920401</v>
      </c>
      <c r="K9825" s="8">
        <v>0.921464587679101</v>
      </c>
      <c r="L9825" s="8">
        <v>-0.732121876105717</v>
      </c>
    </row>
    <row r="9826" spans="1:12" x14ac:dyDescent="0.2">
      <c r="A9826" s="7" t="s">
        <v>37586</v>
      </c>
      <c r="B9826" s="7" t="s">
        <v>37587</v>
      </c>
      <c r="C9826" s="7" t="s">
        <v>37588</v>
      </c>
      <c r="D9826" s="7" t="s">
        <v>37589</v>
      </c>
      <c r="E9826" s="8">
        <v>126.517556677114</v>
      </c>
      <c r="F9826" s="8">
        <v>53.072583294175303</v>
      </c>
      <c r="G9826" s="8">
        <v>68.260420258754095</v>
      </c>
      <c r="H9826" s="8">
        <v>67.905472739253995</v>
      </c>
      <c r="I9826" s="8">
        <v>58.546905267608601</v>
      </c>
      <c r="J9826" s="8">
        <v>73.096089962705506</v>
      </c>
      <c r="K9826" s="8">
        <v>0.82596091300262298</v>
      </c>
      <c r="L9826" s="8">
        <v>-0.31262198173649602</v>
      </c>
    </row>
    <row r="9827" spans="1:12" x14ac:dyDescent="0.2">
      <c r="A9827" s="7" t="s">
        <v>37590</v>
      </c>
      <c r="B9827" s="7" t="s">
        <v>37591</v>
      </c>
      <c r="C9827" s="7" t="s">
        <v>37592</v>
      </c>
      <c r="D9827" s="7" t="s">
        <v>37593</v>
      </c>
      <c r="E9827" s="8">
        <v>1.97683682307991</v>
      </c>
      <c r="F9827" s="8">
        <v>4.9141280827940097</v>
      </c>
      <c r="G9827" s="8">
        <v>6.9249701711779501</v>
      </c>
      <c r="H9827" s="8">
        <v>211.58951650637101</v>
      </c>
      <c r="I9827" s="8">
        <v>171.67143408976699</v>
      </c>
      <c r="J9827" s="8">
        <v>77.047229960689606</v>
      </c>
      <c r="K9827" s="8">
        <v>4.2735829410334101E-13</v>
      </c>
      <c r="L9827" s="8">
        <v>5.0582240789163402</v>
      </c>
    </row>
    <row r="9828" spans="1:12" x14ac:dyDescent="0.2">
      <c r="A9828" s="7" t="s">
        <v>37594</v>
      </c>
      <c r="B9828" s="7" t="s">
        <v>37595</v>
      </c>
      <c r="E9828" s="8">
        <v>118.610209384794</v>
      </c>
      <c r="F9828" s="8">
        <v>64.866490692881001</v>
      </c>
      <c r="G9828" s="8">
        <v>65.2925758996778</v>
      </c>
      <c r="H9828" s="8">
        <v>35.428942298741198</v>
      </c>
      <c r="I9828" s="8">
        <v>32.746574132730203</v>
      </c>
      <c r="J9828" s="8">
        <v>16.792344991432302</v>
      </c>
      <c r="K9828" s="8">
        <v>2.8641118906022198E-2</v>
      </c>
      <c r="L9828" s="8">
        <v>-1.5497650939273599</v>
      </c>
    </row>
    <row r="9829" spans="1:12" x14ac:dyDescent="0.2">
      <c r="A9829" s="7" t="s">
        <v>37596</v>
      </c>
      <c r="B9829" s="7" t="s">
        <v>37597</v>
      </c>
      <c r="C9829" s="7" t="s">
        <v>37598</v>
      </c>
      <c r="D9829" s="7" t="s">
        <v>37599</v>
      </c>
      <c r="E9829" s="8">
        <v>3.9536736461598201</v>
      </c>
      <c r="F9829" s="8">
        <v>6.8797793159116196</v>
      </c>
      <c r="G9829" s="8">
        <v>5.9356887181525302</v>
      </c>
      <c r="H9829" s="8">
        <v>19.682745721522899</v>
      </c>
      <c r="I9829" s="8">
        <v>0.99232042826455202</v>
      </c>
      <c r="J9829" s="8">
        <v>0</v>
      </c>
      <c r="K9829" s="8">
        <v>0.96248028238809902</v>
      </c>
      <c r="L9829" s="8">
        <v>0.30242533005577499</v>
      </c>
    </row>
    <row r="9830" spans="1:12" x14ac:dyDescent="0.2">
      <c r="A9830" s="7" t="s">
        <v>37600</v>
      </c>
      <c r="B9830" s="7" t="s">
        <v>37601</v>
      </c>
      <c r="C9830" s="7" t="s">
        <v>37602</v>
      </c>
      <c r="D9830" s="7" t="s">
        <v>37603</v>
      </c>
      <c r="E9830" s="8">
        <v>10.872602526939501</v>
      </c>
      <c r="F9830" s="8">
        <v>5.89695369935282</v>
      </c>
      <c r="G9830" s="8">
        <v>7.91425162420337</v>
      </c>
      <c r="H9830" s="8">
        <v>9.8413728607614495</v>
      </c>
      <c r="I9830" s="8">
        <v>17.861767708761899</v>
      </c>
      <c r="J9830" s="8">
        <v>20.743484989416402</v>
      </c>
      <c r="K9830" s="8">
        <v>0.64616530689201002</v>
      </c>
      <c r="L9830" s="8">
        <v>0.97288124829262201</v>
      </c>
    </row>
    <row r="9831" spans="1:12" x14ac:dyDescent="0.2">
      <c r="A9831" s="7" t="s">
        <v>37604</v>
      </c>
      <c r="B9831" s="7" t="s">
        <v>37605</v>
      </c>
      <c r="C9831" s="7" t="s">
        <v>37606</v>
      </c>
      <c r="D9831" s="7" t="s">
        <v>37607</v>
      </c>
      <c r="E9831" s="8">
        <v>1820.6667140566001</v>
      </c>
      <c r="F9831" s="8">
        <v>2047.22575929199</v>
      </c>
      <c r="G9831" s="8">
        <v>2196.2048257164402</v>
      </c>
      <c r="H9831" s="8">
        <v>1794.08227251681</v>
      </c>
      <c r="I9831" s="8">
        <v>2059.0648886489398</v>
      </c>
      <c r="J9831" s="8">
        <v>2348.9527288015402</v>
      </c>
      <c r="K9831" s="8">
        <v>0.95705328341231699</v>
      </c>
      <c r="L9831" s="8">
        <v>3.2457661999021802E-2</v>
      </c>
    </row>
    <row r="9832" spans="1:12" x14ac:dyDescent="0.2">
      <c r="A9832" s="7" t="s">
        <v>37608</v>
      </c>
      <c r="B9832" s="7" t="s">
        <v>37609</v>
      </c>
      <c r="C9832" s="7" t="s">
        <v>37610</v>
      </c>
      <c r="D9832" s="7" t="s">
        <v>37611</v>
      </c>
      <c r="E9832" s="8">
        <v>584.15528122011301</v>
      </c>
      <c r="F9832" s="8">
        <v>674.21837295933904</v>
      </c>
      <c r="G9832" s="8">
        <v>746.90749703419306</v>
      </c>
      <c r="H9832" s="8">
        <v>566.86307677985997</v>
      </c>
      <c r="I9832" s="8">
        <v>769.04833190502802</v>
      </c>
      <c r="J9832" s="8">
        <v>810.97148458623303</v>
      </c>
      <c r="K9832" s="8">
        <v>0.89394752640233199</v>
      </c>
      <c r="L9832" s="8">
        <v>9.8414686216105898E-2</v>
      </c>
    </row>
    <row r="9833" spans="1:12" x14ac:dyDescent="0.2">
      <c r="A9833" s="7" t="s">
        <v>37612</v>
      </c>
      <c r="B9833" s="7" t="s">
        <v>37613</v>
      </c>
      <c r="C9833" s="7" t="s">
        <v>37614</v>
      </c>
      <c r="D9833" s="7" t="s">
        <v>37615</v>
      </c>
      <c r="E9833" s="8">
        <v>1045.74667940927</v>
      </c>
      <c r="F9833" s="8">
        <v>1061.45166588351</v>
      </c>
      <c r="G9833" s="8">
        <v>1006.09923772685</v>
      </c>
      <c r="H9833" s="8">
        <v>1068.7730926786901</v>
      </c>
      <c r="I9833" s="8">
        <v>1106.43727751498</v>
      </c>
      <c r="J9833" s="8">
        <v>1130.0260394234499</v>
      </c>
      <c r="K9833" s="8">
        <v>0.83228390052891399</v>
      </c>
      <c r="L9833" s="8">
        <v>8.6298873912095397E-2</v>
      </c>
    </row>
    <row r="9834" spans="1:12" x14ac:dyDescent="0.2">
      <c r="A9834" s="7" t="s">
        <v>37616</v>
      </c>
      <c r="B9834" s="7" t="s">
        <v>37617</v>
      </c>
      <c r="C9834" s="7" t="s">
        <v>37618</v>
      </c>
      <c r="D9834" s="7" t="s">
        <v>37619</v>
      </c>
      <c r="E9834" s="8">
        <v>0</v>
      </c>
      <c r="F9834" s="8">
        <v>0.98282561655880296</v>
      </c>
      <c r="G9834" s="8">
        <v>5.9356887181525302</v>
      </c>
      <c r="H9834" s="8">
        <v>5.9048237164568702</v>
      </c>
      <c r="I9834" s="8">
        <v>9.9232042826455196</v>
      </c>
      <c r="J9834" s="8">
        <v>6.9144949964721398</v>
      </c>
      <c r="K9834" s="8">
        <v>0.66645163073233804</v>
      </c>
      <c r="L9834" s="8">
        <v>1.7172809173177901</v>
      </c>
    </row>
    <row r="9835" spans="1:12" x14ac:dyDescent="0.2">
      <c r="A9835" s="7" t="s">
        <v>37620</v>
      </c>
      <c r="B9835" s="7" t="s">
        <v>37621</v>
      </c>
      <c r="C9835" s="7" t="s">
        <v>37622</v>
      </c>
      <c r="D9835" s="7" t="s">
        <v>37623</v>
      </c>
      <c r="E9835" s="8">
        <v>169.01954837333199</v>
      </c>
      <c r="F9835" s="8">
        <v>141.52688878446801</v>
      </c>
      <c r="G9835" s="8">
        <v>188.95275752785599</v>
      </c>
      <c r="H9835" s="8">
        <v>197.811594501305</v>
      </c>
      <c r="I9835" s="8">
        <v>166.70983194844499</v>
      </c>
      <c r="J9835" s="8">
        <v>189.65471990323601</v>
      </c>
      <c r="K9835" s="8">
        <v>0.86364041436530303</v>
      </c>
      <c r="L9835" s="8">
        <v>0.14996151620306</v>
      </c>
    </row>
    <row r="9836" spans="1:12" x14ac:dyDescent="0.2">
      <c r="A9836" s="7" t="s">
        <v>37624</v>
      </c>
      <c r="B9836" s="7" t="s">
        <v>37625</v>
      </c>
      <c r="C9836" s="7" t="s">
        <v>37626</v>
      </c>
      <c r="D9836" s="7" t="s">
        <v>37627</v>
      </c>
      <c r="E9836" s="8">
        <v>11.861020938479401</v>
      </c>
      <c r="F9836" s="8">
        <v>14.742384248382001</v>
      </c>
      <c r="G9836" s="8">
        <v>13.8499403423559</v>
      </c>
      <c r="H9836" s="8">
        <v>11.8096474329137</v>
      </c>
      <c r="I9836" s="8">
        <v>6.9462429978518596</v>
      </c>
      <c r="J9836" s="8">
        <v>33.584689982864703</v>
      </c>
      <c r="K9836" s="8">
        <v>0.91137978285718202</v>
      </c>
      <c r="L9836" s="8">
        <v>0.371720667099743</v>
      </c>
    </row>
    <row r="9837" spans="1:12" x14ac:dyDescent="0.2">
      <c r="A9837" s="7" t="s">
        <v>37628</v>
      </c>
      <c r="B9837" s="7" t="s">
        <v>37629</v>
      </c>
      <c r="E9837" s="8">
        <v>674.10135667024895</v>
      </c>
      <c r="F9837" s="8">
        <v>357.74852442740399</v>
      </c>
      <c r="G9837" s="8">
        <v>476.83366035825298</v>
      </c>
      <c r="H9837" s="8">
        <v>443.84591602034101</v>
      </c>
      <c r="I9837" s="8">
        <v>575.54584839344</v>
      </c>
      <c r="J9837" s="8">
        <v>531.42832972885901</v>
      </c>
      <c r="K9837" s="8">
        <v>0.96907713277941798</v>
      </c>
      <c r="L9837" s="8">
        <v>3.9752883292493699E-2</v>
      </c>
    </row>
    <row r="9838" spans="1:12" x14ac:dyDescent="0.2">
      <c r="A9838" s="7" t="s">
        <v>37630</v>
      </c>
      <c r="B9838" s="7" t="s">
        <v>37631</v>
      </c>
      <c r="C9838" s="7" t="s">
        <v>37632</v>
      </c>
      <c r="D9838" s="7" t="s">
        <v>37633</v>
      </c>
      <c r="E9838" s="8">
        <v>89.946075450135794</v>
      </c>
      <c r="F9838" s="8">
        <v>113.024945904262</v>
      </c>
      <c r="G9838" s="8">
        <v>116.73521145700001</v>
      </c>
      <c r="H9838" s="8">
        <v>142.69990648104101</v>
      </c>
      <c r="I9838" s="8">
        <v>132.97093738744999</v>
      </c>
      <c r="J9838" s="8">
        <v>202.49592489668399</v>
      </c>
      <c r="K9838" s="8">
        <v>0.30409841081872901</v>
      </c>
      <c r="L9838" s="8">
        <v>0.58076736815785401</v>
      </c>
    </row>
    <row r="9839" spans="1:12" x14ac:dyDescent="0.2">
      <c r="A9839" s="7" t="s">
        <v>37634</v>
      </c>
      <c r="B9839" s="7" t="s">
        <v>37635</v>
      </c>
      <c r="C9839" s="7" t="s">
        <v>37636</v>
      </c>
      <c r="D9839" s="7" t="s">
        <v>37637</v>
      </c>
      <c r="E9839" s="8">
        <v>7307.3773165148796</v>
      </c>
      <c r="F9839" s="8">
        <v>4190.76842900673</v>
      </c>
      <c r="G9839" s="8">
        <v>4662.48348810881</v>
      </c>
      <c r="H9839" s="8">
        <v>8881.83900683721</v>
      </c>
      <c r="I9839" s="8">
        <v>5323.7990976393203</v>
      </c>
      <c r="J9839" s="8">
        <v>5274.7718973087503</v>
      </c>
      <c r="K9839" s="8">
        <v>0.68252779616038595</v>
      </c>
      <c r="L9839" s="8">
        <v>0.26954673147869501</v>
      </c>
    </row>
    <row r="9840" spans="1:12" x14ac:dyDescent="0.2">
      <c r="A9840" s="7" t="s">
        <v>37638</v>
      </c>
      <c r="B9840" s="7" t="s">
        <v>37639</v>
      </c>
      <c r="C9840" s="7" t="s">
        <v>37640</v>
      </c>
      <c r="D9840" s="7" t="s">
        <v>37641</v>
      </c>
      <c r="E9840" s="8">
        <v>138.378577615594</v>
      </c>
      <c r="F9840" s="8">
        <v>83.540177407498206</v>
      </c>
      <c r="G9840" s="8">
        <v>65.2925758996778</v>
      </c>
      <c r="H9840" s="8">
        <v>72.826159169634707</v>
      </c>
      <c r="I9840" s="8">
        <v>70.454750406783205</v>
      </c>
      <c r="J9840" s="8">
        <v>99.766284949098093</v>
      </c>
      <c r="K9840" s="8">
        <v>0.86472795010729897</v>
      </c>
      <c r="L9840" s="8">
        <v>-0.24084637142158999</v>
      </c>
    </row>
    <row r="9841" spans="1:12" x14ac:dyDescent="0.2">
      <c r="A9841" s="7" t="s">
        <v>37642</v>
      </c>
      <c r="B9841" s="7" t="s">
        <v>37643</v>
      </c>
      <c r="C9841" s="7" t="s">
        <v>37644</v>
      </c>
      <c r="D9841" s="7" t="s">
        <v>37645</v>
      </c>
      <c r="E9841" s="8">
        <v>71.166125630876707</v>
      </c>
      <c r="F9841" s="8">
        <v>49.141280827940101</v>
      </c>
      <c r="G9841" s="8">
        <v>44.517665386144003</v>
      </c>
      <c r="H9841" s="8">
        <v>129.90612176205099</v>
      </c>
      <c r="I9841" s="8">
        <v>77.400993404635003</v>
      </c>
      <c r="J9841" s="8">
        <v>49.389249974800997</v>
      </c>
      <c r="K9841" s="8">
        <v>0.55453316122879903</v>
      </c>
      <c r="L9841" s="8">
        <v>0.63923092787737901</v>
      </c>
    </row>
    <row r="9842" spans="1:12" x14ac:dyDescent="0.2">
      <c r="A9842" s="7" t="s">
        <v>37646</v>
      </c>
      <c r="B9842" s="7" t="s">
        <v>37647</v>
      </c>
      <c r="C9842" s="7" t="s">
        <v>37648</v>
      </c>
      <c r="D9842" s="7" t="s">
        <v>37649</v>
      </c>
      <c r="E9842" s="8">
        <v>47.444083753917802</v>
      </c>
      <c r="F9842" s="8">
        <v>40.295850278910898</v>
      </c>
      <c r="G9842" s="8">
        <v>51.4426355573219</v>
      </c>
      <c r="H9842" s="8">
        <v>42.3179033012742</v>
      </c>
      <c r="I9842" s="8">
        <v>71.447070835047697</v>
      </c>
      <c r="J9842" s="8">
        <v>70.132734964217505</v>
      </c>
      <c r="K9842" s="8">
        <v>0.74497023418513098</v>
      </c>
      <c r="L9842" s="8">
        <v>0.40187740972883801</v>
      </c>
    </row>
    <row r="9843" spans="1:12" x14ac:dyDescent="0.2">
      <c r="A9843" s="7" t="s">
        <v>37650</v>
      </c>
      <c r="B9843" s="7" t="s">
        <v>37651</v>
      </c>
      <c r="C9843" s="7" t="s">
        <v>37652</v>
      </c>
      <c r="D9843" s="7" t="s">
        <v>37653</v>
      </c>
      <c r="E9843" s="8">
        <v>55.351431046237401</v>
      </c>
      <c r="F9843" s="8">
        <v>63.883665076322202</v>
      </c>
      <c r="G9843" s="8">
        <v>88.046049319262494</v>
      </c>
      <c r="H9843" s="8">
        <v>94.477179463309895</v>
      </c>
      <c r="I9843" s="8">
        <v>93.278120256867894</v>
      </c>
      <c r="J9843" s="8">
        <v>128.41204993448301</v>
      </c>
      <c r="K9843" s="8">
        <v>0.39467768219747501</v>
      </c>
      <c r="L9843" s="8">
        <v>0.60915324351196198</v>
      </c>
    </row>
    <row r="9844" spans="1:12" x14ac:dyDescent="0.2">
      <c r="A9844" s="7" t="s">
        <v>37654</v>
      </c>
      <c r="B9844" s="7" t="s">
        <v>37655</v>
      </c>
      <c r="E9844" s="8">
        <v>63.2587783385571</v>
      </c>
      <c r="F9844" s="8">
        <v>47.175629594822503</v>
      </c>
      <c r="G9844" s="8">
        <v>86.067486413211697</v>
      </c>
      <c r="H9844" s="8">
        <v>53.143413448111801</v>
      </c>
      <c r="I9844" s="8">
        <v>61.523866552402197</v>
      </c>
      <c r="J9844" s="8">
        <v>26.670194986392598</v>
      </c>
      <c r="K9844" s="8">
        <v>0.72831880729708998</v>
      </c>
      <c r="L9844" s="8">
        <v>-0.47537287257893501</v>
      </c>
    </row>
    <row r="9845" spans="1:12" x14ac:dyDescent="0.2">
      <c r="A9845" s="7" t="s">
        <v>37656</v>
      </c>
      <c r="B9845" s="7" t="s">
        <v>37657</v>
      </c>
      <c r="C9845" s="7" t="s">
        <v>37658</v>
      </c>
      <c r="D9845" s="7" t="s">
        <v>37659</v>
      </c>
      <c r="E9845" s="8">
        <v>1317.56174258276</v>
      </c>
      <c r="F9845" s="8">
        <v>1143.0261920578901</v>
      </c>
      <c r="G9845" s="8">
        <v>1263.3124155134601</v>
      </c>
      <c r="H9845" s="8">
        <v>1275.44192275468</v>
      </c>
      <c r="I9845" s="8">
        <v>1244.3698170437499</v>
      </c>
      <c r="J9845" s="8">
        <v>1203.1221293861499</v>
      </c>
      <c r="K9845" s="8">
        <v>0.99982572783453905</v>
      </c>
      <c r="L9845" s="8">
        <v>-3.5720945763026798E-4</v>
      </c>
    </row>
    <row r="9846" spans="1:12" x14ac:dyDescent="0.2">
      <c r="A9846" s="7" t="s">
        <v>37660</v>
      </c>
      <c r="B9846" s="7" t="s">
        <v>37661</v>
      </c>
      <c r="C9846" s="7" t="s">
        <v>37662</v>
      </c>
      <c r="D9846" s="7" t="s">
        <v>37663</v>
      </c>
      <c r="E9846" s="8">
        <v>93.899749096295594</v>
      </c>
      <c r="F9846" s="8">
        <v>35.381722196116897</v>
      </c>
      <c r="G9846" s="8">
        <v>65.2925758996778</v>
      </c>
      <c r="H9846" s="8">
        <v>70.857884597482396</v>
      </c>
      <c r="I9846" s="8">
        <v>59.5392256958731</v>
      </c>
      <c r="J9846" s="8">
        <v>53.340389972785097</v>
      </c>
      <c r="K9846" s="8">
        <v>0.96556851083668804</v>
      </c>
      <c r="L9846" s="8">
        <v>-8.2520404716814599E-2</v>
      </c>
    </row>
    <row r="9847" spans="1:12" x14ac:dyDescent="0.2">
      <c r="A9847" s="7" t="s">
        <v>37664</v>
      </c>
      <c r="B9847" s="7" t="s">
        <v>37665</v>
      </c>
      <c r="C9847" s="7" t="s">
        <v>37666</v>
      </c>
      <c r="D9847" s="7" t="s">
        <v>37667</v>
      </c>
      <c r="E9847" s="8">
        <v>10.872602526939501</v>
      </c>
      <c r="F9847" s="8">
        <v>4.9141280827940097</v>
      </c>
      <c r="G9847" s="8">
        <v>1.9785629060508401</v>
      </c>
      <c r="H9847" s="8">
        <v>0</v>
      </c>
      <c r="I9847" s="8">
        <v>0</v>
      </c>
      <c r="J9847" s="8">
        <v>0</v>
      </c>
      <c r="K9847" s="8">
        <v>1</v>
      </c>
      <c r="L9847" s="8">
        <v>-5.0259872305792399</v>
      </c>
    </row>
    <row r="9848" spans="1:12" x14ac:dyDescent="0.2">
      <c r="A9848" s="7" t="s">
        <v>37668</v>
      </c>
      <c r="B9848" s="7" t="s">
        <v>37669</v>
      </c>
      <c r="C9848" s="7" t="s">
        <v>37670</v>
      </c>
      <c r="D9848" s="7" t="s">
        <v>37671</v>
      </c>
      <c r="E9848" s="8">
        <v>0</v>
      </c>
      <c r="F9848" s="8">
        <v>22.604989180852499</v>
      </c>
      <c r="G9848" s="8">
        <v>5.9356887181525302</v>
      </c>
      <c r="H9848" s="8">
        <v>0</v>
      </c>
      <c r="I9848" s="8">
        <v>4.9616021413227598</v>
      </c>
      <c r="J9848" s="8">
        <v>7.9022799959681604</v>
      </c>
      <c r="K9848" s="8">
        <v>0.84486536083197405</v>
      </c>
      <c r="L9848" s="8">
        <v>-1.1500855266341901</v>
      </c>
    </row>
    <row r="9849" spans="1:12" x14ac:dyDescent="0.2">
      <c r="A9849" s="7" t="s">
        <v>37672</v>
      </c>
      <c r="B9849" s="7" t="s">
        <v>37673</v>
      </c>
      <c r="C9849" s="7" t="s">
        <v>37674</v>
      </c>
      <c r="D9849" s="7" t="s">
        <v>37675</v>
      </c>
      <c r="E9849" s="8">
        <v>1.97683682307991</v>
      </c>
      <c r="F9849" s="8">
        <v>20.639337947734901</v>
      </c>
      <c r="G9849" s="8">
        <v>11.871377436305099</v>
      </c>
      <c r="H9849" s="8">
        <v>4.9206864303807301</v>
      </c>
      <c r="I9849" s="8">
        <v>14.8848064239683</v>
      </c>
      <c r="J9849" s="8">
        <v>11.853419993952199</v>
      </c>
      <c r="K9849" s="8">
        <v>0.97662789442065401</v>
      </c>
      <c r="L9849" s="8">
        <v>-0.123897929221055</v>
      </c>
    </row>
    <row r="9850" spans="1:12" x14ac:dyDescent="0.2">
      <c r="A9850" s="7" t="s">
        <v>37676</v>
      </c>
      <c r="B9850" s="7" t="s">
        <v>37677</v>
      </c>
      <c r="C9850" s="7" t="s">
        <v>37678</v>
      </c>
      <c r="D9850" s="7" t="s">
        <v>37679</v>
      </c>
      <c r="E9850" s="8">
        <v>410.19364078908097</v>
      </c>
      <c r="F9850" s="8">
        <v>403.941328405668</v>
      </c>
      <c r="G9850" s="8">
        <v>482.769349076406</v>
      </c>
      <c r="H9850" s="8">
        <v>436.95695501780801</v>
      </c>
      <c r="I9850" s="8">
        <v>485.24468942136599</v>
      </c>
      <c r="J9850" s="8">
        <v>542.29396472331496</v>
      </c>
      <c r="K9850" s="8">
        <v>0.73480611285173203</v>
      </c>
      <c r="L9850" s="8">
        <v>0.17533865393970499</v>
      </c>
    </row>
    <row r="9851" spans="1:12" x14ac:dyDescent="0.2">
      <c r="A9851" s="7" t="s">
        <v>37680</v>
      </c>
      <c r="B9851" s="7" t="s">
        <v>37681</v>
      </c>
      <c r="C9851" s="7" t="s">
        <v>37682</v>
      </c>
      <c r="D9851" s="7" t="s">
        <v>37683</v>
      </c>
      <c r="E9851" s="8">
        <v>820.38728157816195</v>
      </c>
      <c r="F9851" s="8">
        <v>898.302613534746</v>
      </c>
      <c r="G9851" s="8">
        <v>999.17426755567601</v>
      </c>
      <c r="H9851" s="8">
        <v>501.91001589883399</v>
      </c>
      <c r="I9851" s="8">
        <v>610.277063382699</v>
      </c>
      <c r="J9851" s="8">
        <v>710.21741463763897</v>
      </c>
      <c r="K9851" s="8">
        <v>2.39896344211145E-2</v>
      </c>
      <c r="L9851" s="8">
        <v>-0.57664759354585904</v>
      </c>
    </row>
    <row r="9852" spans="1:12" x14ac:dyDescent="0.2">
      <c r="A9852" s="7" t="s">
        <v>37684</v>
      </c>
      <c r="B9852" s="7" t="s">
        <v>37685</v>
      </c>
      <c r="C9852" s="7" t="s">
        <v>37686</v>
      </c>
      <c r="D9852" s="7" t="s">
        <v>37687</v>
      </c>
      <c r="E9852" s="8">
        <v>18.779949819259102</v>
      </c>
      <c r="F9852" s="8">
        <v>84.523003024057004</v>
      </c>
      <c r="G9852" s="8">
        <v>90.024612225313405</v>
      </c>
      <c r="H9852" s="8">
        <v>102.35027775191899</v>
      </c>
      <c r="I9852" s="8">
        <v>88.316518115545094</v>
      </c>
      <c r="J9852" s="8">
        <v>80.998369958673706</v>
      </c>
      <c r="K9852" s="8">
        <v>0.75898767719012405</v>
      </c>
      <c r="L9852" s="8">
        <v>0.49075017299623402</v>
      </c>
    </row>
    <row r="9853" spans="1:12" x14ac:dyDescent="0.2">
      <c r="A9853" s="7" t="s">
        <v>37688</v>
      </c>
      <c r="B9853" s="7" t="s">
        <v>37689</v>
      </c>
      <c r="C9853" s="7" t="s">
        <v>37690</v>
      </c>
      <c r="D9853" s="7" t="s">
        <v>37691</v>
      </c>
      <c r="E9853" s="8">
        <v>14.8262761730993</v>
      </c>
      <c r="F9853" s="8">
        <v>4.9141280827940097</v>
      </c>
      <c r="G9853" s="8">
        <v>7.91425162420337</v>
      </c>
      <c r="H9853" s="8">
        <v>0</v>
      </c>
      <c r="I9853" s="8">
        <v>1.9846408565291001</v>
      </c>
      <c r="J9853" s="8">
        <v>0</v>
      </c>
      <c r="K9853" s="8">
        <v>0.206237340197787</v>
      </c>
      <c r="L9853" s="8">
        <v>-3.8036222844860901</v>
      </c>
    </row>
    <row r="9854" spans="1:12" x14ac:dyDescent="0.2">
      <c r="A9854" s="7" t="s">
        <v>37692</v>
      </c>
      <c r="B9854" s="7" t="s">
        <v>37693</v>
      </c>
      <c r="C9854" s="7" t="s">
        <v>37694</v>
      </c>
      <c r="D9854" s="7" t="s">
        <v>37695</v>
      </c>
      <c r="E9854" s="8">
        <v>64.247196750097004</v>
      </c>
      <c r="F9854" s="8">
        <v>94.351259189645106</v>
      </c>
      <c r="G9854" s="8">
        <v>66.281857352703298</v>
      </c>
      <c r="H9854" s="8">
        <v>76.762708313939299</v>
      </c>
      <c r="I9854" s="8">
        <v>121.063092248275</v>
      </c>
      <c r="J9854" s="8">
        <v>76.059444961193606</v>
      </c>
      <c r="K9854" s="8">
        <v>0.81638536712924803</v>
      </c>
      <c r="L9854" s="8">
        <v>0.28422109475692697</v>
      </c>
    </row>
    <row r="9855" spans="1:12" x14ac:dyDescent="0.2">
      <c r="A9855" s="7" t="s">
        <v>37696</v>
      </c>
      <c r="B9855" s="7" t="s">
        <v>37697</v>
      </c>
      <c r="D9855" s="7" t="s">
        <v>37698</v>
      </c>
      <c r="E9855" s="8">
        <v>0</v>
      </c>
      <c r="F9855" s="8">
        <v>28.501942880205299</v>
      </c>
      <c r="G9855" s="8">
        <v>21.764191966559299</v>
      </c>
      <c r="H9855" s="8">
        <v>59.048237164568697</v>
      </c>
      <c r="I9855" s="8">
        <v>40.685137558846598</v>
      </c>
      <c r="J9855" s="8">
        <v>72.108304963209505</v>
      </c>
      <c r="K9855" s="8">
        <v>0.30412179298292402</v>
      </c>
      <c r="L9855" s="8">
        <v>1.7732772350105599</v>
      </c>
    </row>
    <row r="9856" spans="1:12" x14ac:dyDescent="0.2">
      <c r="A9856" s="7" t="s">
        <v>37699</v>
      </c>
      <c r="B9856" s="7" t="s">
        <v>37700</v>
      </c>
      <c r="C9856" s="7" t="s">
        <v>37701</v>
      </c>
      <c r="D9856" s="7" t="s">
        <v>37702</v>
      </c>
      <c r="E9856" s="8">
        <v>64.247196750097004</v>
      </c>
      <c r="F9856" s="8">
        <v>48.158455211381302</v>
      </c>
      <c r="G9856" s="8">
        <v>71.228264617830405</v>
      </c>
      <c r="H9856" s="8">
        <v>79.715120172167701</v>
      </c>
      <c r="I9856" s="8">
        <v>138.924859957037</v>
      </c>
      <c r="J9856" s="8">
        <v>79.022799959681606</v>
      </c>
      <c r="K9856" s="8">
        <v>0.36987274400541198</v>
      </c>
      <c r="L9856" s="8">
        <v>0.69682659037696204</v>
      </c>
    </row>
    <row r="9857" spans="1:12" x14ac:dyDescent="0.2">
      <c r="A9857" s="7" t="s">
        <v>37703</v>
      </c>
      <c r="B9857" s="7" t="s">
        <v>37704</v>
      </c>
      <c r="C9857" s="7" t="s">
        <v>37705</v>
      </c>
      <c r="D9857" s="7" t="s">
        <v>37706</v>
      </c>
      <c r="E9857" s="8">
        <v>116.63337256171501</v>
      </c>
      <c r="F9857" s="8">
        <v>103.196689738674</v>
      </c>
      <c r="G9857" s="8">
        <v>98.928145302542205</v>
      </c>
      <c r="H9857" s="8">
        <v>131.874396334203</v>
      </c>
      <c r="I9857" s="8">
        <v>105.18596539604199</v>
      </c>
      <c r="J9857" s="8">
        <v>122.48533993750701</v>
      </c>
      <c r="K9857" s="8">
        <v>0.86325309557066099</v>
      </c>
      <c r="L9857" s="8">
        <v>0.173781197276688</v>
      </c>
    </row>
    <row r="9858" spans="1:12" x14ac:dyDescent="0.2">
      <c r="A9858" s="7" t="s">
        <v>37707</v>
      </c>
      <c r="B9858" s="7" t="s">
        <v>37708</v>
      </c>
      <c r="C9858" s="7" t="s">
        <v>37709</v>
      </c>
      <c r="D9858" s="7" t="s">
        <v>37710</v>
      </c>
      <c r="E9858" s="8">
        <v>184.83424295797099</v>
      </c>
      <c r="F9858" s="8">
        <v>134.64710946855601</v>
      </c>
      <c r="G9858" s="8">
        <v>117.72449291002501</v>
      </c>
      <c r="H9858" s="8">
        <v>199.77986907345701</v>
      </c>
      <c r="I9858" s="8">
        <v>263.957233918371</v>
      </c>
      <c r="J9858" s="8">
        <v>203.48370989617999</v>
      </c>
      <c r="K9858" s="8">
        <v>0.205081691117982</v>
      </c>
      <c r="L9858" s="8">
        <v>0.60982051646629198</v>
      </c>
    </row>
    <row r="9859" spans="1:12" x14ac:dyDescent="0.2">
      <c r="A9859" s="7" t="s">
        <v>37711</v>
      </c>
      <c r="B9859" s="7" t="s">
        <v>37712</v>
      </c>
      <c r="C9859" s="7" t="s">
        <v>37713</v>
      </c>
      <c r="D9859" s="7" t="s">
        <v>37714</v>
      </c>
      <c r="E9859" s="8">
        <v>1348.2027133404999</v>
      </c>
      <c r="F9859" s="8">
        <v>1062.43449150007</v>
      </c>
      <c r="G9859" s="8">
        <v>905.19252951826104</v>
      </c>
      <c r="H9859" s="8">
        <v>614.10166651151496</v>
      </c>
      <c r="I9859" s="8">
        <v>743.24800077014902</v>
      </c>
      <c r="J9859" s="8">
        <v>993.71170949299699</v>
      </c>
      <c r="K9859" s="8">
        <v>0.18892320506065499</v>
      </c>
      <c r="L9859" s="8">
        <v>-0.49606582309491198</v>
      </c>
    </row>
    <row r="9860" spans="1:12" x14ac:dyDescent="0.2">
      <c r="A9860" s="7" t="s">
        <v>37715</v>
      </c>
      <c r="B9860" s="7" t="s">
        <v>37716</v>
      </c>
      <c r="C9860" s="7" t="s">
        <v>37717</v>
      </c>
      <c r="D9860" s="7" t="s">
        <v>37718</v>
      </c>
      <c r="E9860" s="8">
        <v>17.791531407719201</v>
      </c>
      <c r="F9860" s="8">
        <v>20.639337947734901</v>
      </c>
      <c r="G9860" s="8">
        <v>23.742754872610099</v>
      </c>
      <c r="H9860" s="8">
        <v>1.9682745721522901</v>
      </c>
      <c r="I9860" s="8">
        <v>5.9539225695873101</v>
      </c>
      <c r="J9860" s="8">
        <v>3.9511399979840802</v>
      </c>
      <c r="K9860" s="8">
        <v>7.8233985847576001E-2</v>
      </c>
      <c r="L9860" s="8">
        <v>-2.3893002500191001</v>
      </c>
    </row>
    <row r="9861" spans="1:12" x14ac:dyDescent="0.2">
      <c r="A9861" s="7" t="s">
        <v>37719</v>
      </c>
      <c r="B9861" s="7" t="s">
        <v>37720</v>
      </c>
      <c r="C9861" s="7" t="s">
        <v>37721</v>
      </c>
      <c r="D9861" s="7" t="s">
        <v>37722</v>
      </c>
      <c r="E9861" s="8">
        <v>152.216435377153</v>
      </c>
      <c r="F9861" s="8">
        <v>110.076469054586</v>
      </c>
      <c r="G9861" s="8">
        <v>85.078204960186298</v>
      </c>
      <c r="H9861" s="8">
        <v>78.730982886091596</v>
      </c>
      <c r="I9861" s="8">
        <v>90.301158972074205</v>
      </c>
      <c r="J9861" s="8">
        <v>95.815144951113993</v>
      </c>
      <c r="K9861" s="8">
        <v>0.65884731797149199</v>
      </c>
      <c r="L9861" s="8">
        <v>-0.39134460303100499</v>
      </c>
    </row>
    <row r="9862" spans="1:12" x14ac:dyDescent="0.2">
      <c r="A9862" s="7" t="s">
        <v>37723</v>
      </c>
      <c r="B9862" s="7" t="s">
        <v>37724</v>
      </c>
      <c r="C9862" s="7" t="s">
        <v>37725</v>
      </c>
      <c r="D9862" s="7" t="s">
        <v>37726</v>
      </c>
      <c r="E9862" s="8">
        <v>1.97683682307991</v>
      </c>
      <c r="F9862" s="8">
        <v>17.690861098058399</v>
      </c>
      <c r="G9862" s="8">
        <v>18.796347607483</v>
      </c>
      <c r="H9862" s="8">
        <v>31.492393154436598</v>
      </c>
      <c r="I9862" s="8">
        <v>17.861767708761899</v>
      </c>
      <c r="J9862" s="8">
        <v>29.633549984880599</v>
      </c>
      <c r="K9862" s="8">
        <v>0.624887961876892</v>
      </c>
      <c r="L9862" s="8">
        <v>1.03807931845631</v>
      </c>
    </row>
    <row r="9863" spans="1:12" x14ac:dyDescent="0.2">
      <c r="A9863" s="7" t="s">
        <v>37727</v>
      </c>
      <c r="B9863" s="7" t="s">
        <v>37728</v>
      </c>
      <c r="C9863" s="7" t="s">
        <v>37729</v>
      </c>
      <c r="D9863" s="7" t="s">
        <v>37730</v>
      </c>
      <c r="E9863" s="8">
        <v>897.48391767827798</v>
      </c>
      <c r="F9863" s="8">
        <v>984.79126779191995</v>
      </c>
      <c r="G9863" s="8">
        <v>919.04246986061696</v>
      </c>
      <c r="H9863" s="8">
        <v>886.70769475460702</v>
      </c>
      <c r="I9863" s="8">
        <v>1083.6139076648899</v>
      </c>
      <c r="J9863" s="8">
        <v>861.34851956053001</v>
      </c>
      <c r="K9863" s="8">
        <v>0.98073726495157498</v>
      </c>
      <c r="L9863" s="8">
        <v>1.55126806800952E-2</v>
      </c>
    </row>
    <row r="9864" spans="1:12" x14ac:dyDescent="0.2">
      <c r="A9864" s="7" t="s">
        <v>37731</v>
      </c>
      <c r="B9864" s="7" t="s">
        <v>1218</v>
      </c>
      <c r="C9864" s="7" t="s">
        <v>37732</v>
      </c>
      <c r="D9864" s="7" t="s">
        <v>1220</v>
      </c>
      <c r="E9864" s="8">
        <v>650.37931479328995</v>
      </c>
      <c r="F9864" s="8">
        <v>647.68208131225094</v>
      </c>
      <c r="G9864" s="8">
        <v>505.52282249599</v>
      </c>
      <c r="H9864" s="8">
        <v>235.20881137219899</v>
      </c>
      <c r="I9864" s="8">
        <v>299.68076933589498</v>
      </c>
      <c r="J9864" s="8">
        <v>163.97230991633899</v>
      </c>
      <c r="K9864" s="8">
        <v>5.2896545109000596E-6</v>
      </c>
      <c r="L9864" s="8">
        <v>-1.3678503944857501</v>
      </c>
    </row>
    <row r="9865" spans="1:12" x14ac:dyDescent="0.2">
      <c r="A9865" s="7" t="s">
        <v>37733</v>
      </c>
      <c r="B9865" s="7" t="s">
        <v>37734</v>
      </c>
      <c r="C9865" s="7" t="s">
        <v>37735</v>
      </c>
      <c r="D9865" s="7" t="s">
        <v>37736</v>
      </c>
      <c r="E9865" s="8">
        <v>1385.7626129790201</v>
      </c>
      <c r="F9865" s="8">
        <v>1365.1447814001799</v>
      </c>
      <c r="G9865" s="8">
        <v>1306.8407994465799</v>
      </c>
      <c r="H9865" s="8">
        <v>1373.8556513623</v>
      </c>
      <c r="I9865" s="8">
        <v>1594.6589282211301</v>
      </c>
      <c r="J9865" s="8">
        <v>1402.65469928435</v>
      </c>
      <c r="K9865" s="8">
        <v>0.78286687233616903</v>
      </c>
      <c r="L9865" s="8">
        <v>0.107320571509327</v>
      </c>
    </row>
    <row r="9866" spans="1:12" x14ac:dyDescent="0.2">
      <c r="A9866" s="7" t="s">
        <v>37737</v>
      </c>
      <c r="B9866" s="7" t="s">
        <v>37738</v>
      </c>
      <c r="C9866" s="7" t="s">
        <v>37739</v>
      </c>
      <c r="D9866" s="7" t="s">
        <v>37740</v>
      </c>
      <c r="E9866" s="8">
        <v>3.9536736461598201</v>
      </c>
      <c r="F9866" s="8">
        <v>45.209978361704898</v>
      </c>
      <c r="G9866" s="8">
        <v>47.485509745220199</v>
      </c>
      <c r="H9866" s="8">
        <v>23.619294865827499</v>
      </c>
      <c r="I9866" s="8">
        <v>22.823369850084699</v>
      </c>
      <c r="J9866" s="8">
        <v>31.609119983872699</v>
      </c>
      <c r="K9866" s="8">
        <v>0.92313009398495205</v>
      </c>
      <c r="L9866" s="8">
        <v>-0.30837175758789198</v>
      </c>
    </row>
    <row r="9867" spans="1:12" x14ac:dyDescent="0.2">
      <c r="A9867" s="7" t="s">
        <v>37741</v>
      </c>
      <c r="B9867" s="7" t="s">
        <v>37742</v>
      </c>
      <c r="E9867" s="8">
        <v>6.9189288807796796</v>
      </c>
      <c r="F9867" s="8">
        <v>12.7767330152644</v>
      </c>
      <c r="G9867" s="8">
        <v>5.9356887181525302</v>
      </c>
      <c r="H9867" s="8">
        <v>2.95241185822844</v>
      </c>
      <c r="I9867" s="8">
        <v>0</v>
      </c>
      <c r="J9867" s="8">
        <v>8.8900649954641793</v>
      </c>
      <c r="K9867" s="8">
        <v>0.79627565311662796</v>
      </c>
      <c r="L9867" s="8">
        <v>-1.1137651890598499</v>
      </c>
    </row>
    <row r="9868" spans="1:12" x14ac:dyDescent="0.2">
      <c r="A9868" s="7" t="s">
        <v>37743</v>
      </c>
      <c r="B9868" s="7" t="s">
        <v>37744</v>
      </c>
      <c r="C9868" s="7" t="s">
        <v>37745</v>
      </c>
      <c r="D9868" s="7" t="s">
        <v>37746</v>
      </c>
      <c r="E9868" s="8">
        <v>296.52552346198598</v>
      </c>
      <c r="F9868" s="8">
        <v>175.92578536402601</v>
      </c>
      <c r="G9868" s="8">
        <v>183.01706880970301</v>
      </c>
      <c r="H9868" s="8">
        <v>232.25639951397</v>
      </c>
      <c r="I9868" s="8">
        <v>195.48712436811701</v>
      </c>
      <c r="J9868" s="8">
        <v>203.48370989617999</v>
      </c>
      <c r="K9868" s="8">
        <v>0.96174160476844495</v>
      </c>
      <c r="L9868" s="8">
        <v>-5.4303787997729003E-2</v>
      </c>
    </row>
    <row r="9869" spans="1:12" x14ac:dyDescent="0.2">
      <c r="A9869" s="7" t="s">
        <v>37747</v>
      </c>
      <c r="B9869" s="7" t="s">
        <v>37748</v>
      </c>
      <c r="C9869" s="7" t="s">
        <v>37749</v>
      </c>
      <c r="E9869" s="8">
        <v>1.97683682307991</v>
      </c>
      <c r="F9869" s="8">
        <v>10.8110817821468</v>
      </c>
      <c r="G9869" s="8">
        <v>20.7749105135339</v>
      </c>
      <c r="H9869" s="8">
        <v>32.476530440512803</v>
      </c>
      <c r="I9869" s="8">
        <v>12.900165567439201</v>
      </c>
      <c r="J9869" s="8">
        <v>14.816774992440299</v>
      </c>
      <c r="K9869" s="8">
        <v>0.76430281533104005</v>
      </c>
      <c r="L9869" s="8">
        <v>0.84294564892448198</v>
      </c>
    </row>
    <row r="9870" spans="1:12" x14ac:dyDescent="0.2">
      <c r="A9870" s="7" t="s">
        <v>37750</v>
      </c>
      <c r="B9870" s="7" t="s">
        <v>37751</v>
      </c>
      <c r="C9870" s="7" t="s">
        <v>37752</v>
      </c>
      <c r="D9870" s="7" t="s">
        <v>37753</v>
      </c>
      <c r="E9870" s="8">
        <v>249.08143970806799</v>
      </c>
      <c r="F9870" s="8">
        <v>286.00225441861198</v>
      </c>
      <c r="G9870" s="8">
        <v>325.47359804536399</v>
      </c>
      <c r="H9870" s="8">
        <v>197.811594501305</v>
      </c>
      <c r="I9870" s="8">
        <v>230.21833935737601</v>
      </c>
      <c r="J9870" s="8">
        <v>241.01953987702899</v>
      </c>
      <c r="K9870" s="8">
        <v>0.41820444616682301</v>
      </c>
      <c r="L9870" s="8">
        <v>-0.36318453049404997</v>
      </c>
    </row>
    <row r="9871" spans="1:12" x14ac:dyDescent="0.2">
      <c r="A9871" s="7" t="s">
        <v>37754</v>
      </c>
      <c r="B9871" s="7" t="s">
        <v>37755</v>
      </c>
      <c r="D9871" s="7" t="s">
        <v>37756</v>
      </c>
      <c r="E9871" s="8">
        <v>4.94209205769977</v>
      </c>
      <c r="F9871" s="8">
        <v>4.9141280827940097</v>
      </c>
      <c r="G9871" s="8">
        <v>0.98928145302542203</v>
      </c>
      <c r="H9871" s="8">
        <v>0</v>
      </c>
      <c r="I9871" s="8">
        <v>3.9692817130582099</v>
      </c>
      <c r="J9871" s="8">
        <v>10.865634994456199</v>
      </c>
      <c r="K9871" s="8">
        <v>0.94696173380692605</v>
      </c>
      <c r="L9871" s="8">
        <v>0.45160095137837097</v>
      </c>
    </row>
    <row r="9872" spans="1:12" x14ac:dyDescent="0.2">
      <c r="A9872" s="7" t="s">
        <v>37757</v>
      </c>
      <c r="B9872" s="7" t="s">
        <v>37758</v>
      </c>
      <c r="C9872" s="7" t="s">
        <v>37759</v>
      </c>
      <c r="D9872" s="7" t="s">
        <v>37760</v>
      </c>
      <c r="E9872" s="8">
        <v>65.235615161637</v>
      </c>
      <c r="F9872" s="8">
        <v>33.416070962999299</v>
      </c>
      <c r="G9872" s="8">
        <v>43.528383933118597</v>
      </c>
      <c r="H9872" s="8">
        <v>54.127550734187999</v>
      </c>
      <c r="I9872" s="8">
        <v>38.700496702317501</v>
      </c>
      <c r="J9872" s="8">
        <v>22.719054988408502</v>
      </c>
      <c r="K9872" s="8">
        <v>0.87716995520697405</v>
      </c>
      <c r="L9872" s="8">
        <v>-0.299077595834777</v>
      </c>
    </row>
    <row r="9873" spans="1:12" x14ac:dyDescent="0.2">
      <c r="A9873" s="7" t="s">
        <v>37761</v>
      </c>
      <c r="B9873" s="7" t="s">
        <v>37762</v>
      </c>
      <c r="C9873" s="7" t="s">
        <v>37763</v>
      </c>
      <c r="D9873" s="7" t="s">
        <v>37764</v>
      </c>
      <c r="E9873" s="8">
        <v>1255.2913826557401</v>
      </c>
      <c r="F9873" s="8">
        <v>916.97630024936302</v>
      </c>
      <c r="G9873" s="8">
        <v>912.117499689439</v>
      </c>
      <c r="H9873" s="8">
        <v>792.23051529129702</v>
      </c>
      <c r="I9873" s="8">
        <v>947.66600899264699</v>
      </c>
      <c r="J9873" s="8">
        <v>948.27359951617996</v>
      </c>
      <c r="K9873" s="8">
        <v>0.682396607676381</v>
      </c>
      <c r="L9873" s="8">
        <v>-0.19836348555646999</v>
      </c>
    </row>
    <row r="9874" spans="1:12" x14ac:dyDescent="0.2">
      <c r="A9874" s="7" t="s">
        <v>37765</v>
      </c>
      <c r="B9874" s="7" t="s">
        <v>37766</v>
      </c>
      <c r="D9874" s="7" t="s">
        <v>37767</v>
      </c>
      <c r="E9874" s="8">
        <v>26.6872971115788</v>
      </c>
      <c r="F9874" s="8">
        <v>8.8454305490292207</v>
      </c>
      <c r="G9874" s="8">
        <v>16.817784701432199</v>
      </c>
      <c r="H9874" s="8">
        <v>7.8730982886091603</v>
      </c>
      <c r="I9874" s="8">
        <v>17.861767708761899</v>
      </c>
      <c r="J9874" s="8">
        <v>17.780129990928401</v>
      </c>
      <c r="K9874" s="8">
        <v>0.93284401675871298</v>
      </c>
      <c r="L9874" s="8">
        <v>-0.266716856136753</v>
      </c>
    </row>
    <row r="9875" spans="1:12" x14ac:dyDescent="0.2">
      <c r="A9875" s="7" t="s">
        <v>37768</v>
      </c>
      <c r="B9875" s="7" t="s">
        <v>37769</v>
      </c>
      <c r="C9875" s="7" t="s">
        <v>37770</v>
      </c>
      <c r="E9875" s="8">
        <v>1.97683682307991</v>
      </c>
      <c r="F9875" s="8">
        <v>29.484768496764101</v>
      </c>
      <c r="G9875" s="8">
        <v>21.764191966559299</v>
      </c>
      <c r="H9875" s="8">
        <v>7.8730982886091603</v>
      </c>
      <c r="I9875" s="8">
        <v>17.861767708761899</v>
      </c>
      <c r="J9875" s="8">
        <v>84.949509956657806</v>
      </c>
      <c r="K9875" s="8">
        <v>0.70862838637149606</v>
      </c>
      <c r="L9875" s="8">
        <v>1.0561265445972901</v>
      </c>
    </row>
    <row r="9876" spans="1:12" x14ac:dyDescent="0.2">
      <c r="A9876" s="7" t="s">
        <v>37771</v>
      </c>
      <c r="B9876" s="7" t="s">
        <v>37772</v>
      </c>
      <c r="D9876" s="7" t="s">
        <v>37773</v>
      </c>
      <c r="E9876" s="8">
        <v>35.583062815438304</v>
      </c>
      <c r="F9876" s="8">
        <v>29.484768496764101</v>
      </c>
      <c r="G9876" s="8">
        <v>5.9356887181525302</v>
      </c>
      <c r="H9876" s="8">
        <v>39.365491443045798</v>
      </c>
      <c r="I9876" s="8">
        <v>37.708176274053002</v>
      </c>
      <c r="J9876" s="8">
        <v>0.98778499949602006</v>
      </c>
      <c r="K9876" s="8">
        <v>0.97413928997118204</v>
      </c>
      <c r="L9876" s="8">
        <v>0.13666822535918</v>
      </c>
    </row>
    <row r="9877" spans="1:12" x14ac:dyDescent="0.2">
      <c r="A9877" s="7" t="s">
        <v>37774</v>
      </c>
      <c r="B9877" s="7" t="s">
        <v>37775</v>
      </c>
      <c r="C9877" s="7" t="s">
        <v>37776</v>
      </c>
      <c r="D9877" s="7" t="s">
        <v>37777</v>
      </c>
      <c r="E9877" s="8">
        <v>8.8957657038595794</v>
      </c>
      <c r="F9877" s="8">
        <v>10.8110817821468</v>
      </c>
      <c r="G9877" s="8">
        <v>3.9571258121016899</v>
      </c>
      <c r="H9877" s="8">
        <v>10.825510146837599</v>
      </c>
      <c r="I9877" s="8">
        <v>7.93856342611641</v>
      </c>
      <c r="J9877" s="8">
        <v>5.9267099969761201</v>
      </c>
      <c r="K9877" s="8">
        <v>0.98858968917176004</v>
      </c>
      <c r="L9877" s="8">
        <v>6.1179726910641399E-2</v>
      </c>
    </row>
    <row r="9878" spans="1:12" x14ac:dyDescent="0.2">
      <c r="A9878" s="7" t="s">
        <v>37778</v>
      </c>
      <c r="B9878" s="7" t="s">
        <v>37779</v>
      </c>
      <c r="C9878" s="7" t="s">
        <v>37780</v>
      </c>
      <c r="D9878" s="7" t="s">
        <v>37781</v>
      </c>
      <c r="E9878" s="8">
        <v>66.224033573176897</v>
      </c>
      <c r="F9878" s="8">
        <v>67.814967542557397</v>
      </c>
      <c r="G9878" s="8">
        <v>69.249701711779494</v>
      </c>
      <c r="H9878" s="8">
        <v>84.635806602548499</v>
      </c>
      <c r="I9878" s="8">
        <v>80.377954689428705</v>
      </c>
      <c r="J9878" s="8">
        <v>71.120519963713505</v>
      </c>
      <c r="K9878" s="8">
        <v>0.85057434509745</v>
      </c>
      <c r="L9878" s="8">
        <v>0.21609215219324299</v>
      </c>
    </row>
    <row r="9879" spans="1:12" x14ac:dyDescent="0.2">
      <c r="A9879" s="7" t="s">
        <v>37782</v>
      </c>
      <c r="B9879" s="7" t="s">
        <v>37783</v>
      </c>
      <c r="C9879" s="7" t="s">
        <v>37784</v>
      </c>
      <c r="D9879" s="7" t="s">
        <v>37785</v>
      </c>
      <c r="E9879" s="8">
        <v>875.738712624399</v>
      </c>
      <c r="F9879" s="8">
        <v>851.12698393992298</v>
      </c>
      <c r="G9879" s="8">
        <v>915.08534404851503</v>
      </c>
      <c r="H9879" s="8">
        <v>585.56168521530606</v>
      </c>
      <c r="I9879" s="8">
        <v>757.14048676585298</v>
      </c>
      <c r="J9879" s="8">
        <v>860.36073456103395</v>
      </c>
      <c r="K9879" s="8">
        <v>0.51098665192422099</v>
      </c>
      <c r="L9879" s="8">
        <v>-0.26211154343311399</v>
      </c>
    </row>
    <row r="9880" spans="1:12" x14ac:dyDescent="0.2">
      <c r="A9880" s="7" t="s">
        <v>37786</v>
      </c>
      <c r="B9880" s="7" t="s">
        <v>37787</v>
      </c>
      <c r="E9880" s="8">
        <v>184.83424295797099</v>
      </c>
      <c r="F9880" s="8">
        <v>180.83991344681999</v>
      </c>
      <c r="G9880" s="8">
        <v>193.89916479298299</v>
      </c>
      <c r="H9880" s="8">
        <v>145.65231833926899</v>
      </c>
      <c r="I9880" s="8">
        <v>0</v>
      </c>
      <c r="J9880" s="8">
        <v>172.86237491180401</v>
      </c>
      <c r="K9880" s="8">
        <v>0.90062877199330105</v>
      </c>
      <c r="L9880" s="8">
        <v>-0.812940956664018</v>
      </c>
    </row>
    <row r="9881" spans="1:12" x14ac:dyDescent="0.2">
      <c r="A9881" s="7" t="s">
        <v>37788</v>
      </c>
      <c r="B9881" s="7" t="s">
        <v>37789</v>
      </c>
      <c r="D9881" s="7" t="s">
        <v>37790</v>
      </c>
      <c r="E9881" s="8">
        <v>0</v>
      </c>
      <c r="F9881" s="8">
        <v>7.8626049324704201</v>
      </c>
      <c r="G9881" s="8">
        <v>2.96784435907627</v>
      </c>
      <c r="H9881" s="8">
        <v>7.8730982886091603</v>
      </c>
      <c r="I9881" s="8">
        <v>42.669778415375703</v>
      </c>
      <c r="J9881" s="8">
        <v>28.645764985384599</v>
      </c>
      <c r="K9881" s="8">
        <v>0.124147206714129</v>
      </c>
      <c r="L9881" s="8">
        <v>2.8692391640649002</v>
      </c>
    </row>
    <row r="9882" spans="1:12" x14ac:dyDescent="0.2">
      <c r="A9882" s="7" t="s">
        <v>37791</v>
      </c>
      <c r="B9882" s="7" t="s">
        <v>37792</v>
      </c>
      <c r="C9882" s="7" t="s">
        <v>37793</v>
      </c>
      <c r="D9882" s="7" t="s">
        <v>37794</v>
      </c>
      <c r="E9882" s="8">
        <v>85.003983392435998</v>
      </c>
      <c r="F9882" s="8">
        <v>107.12799220491</v>
      </c>
      <c r="G9882" s="8">
        <v>132.56371470540699</v>
      </c>
      <c r="H9882" s="8">
        <v>185.017809782315</v>
      </c>
      <c r="I9882" s="8">
        <v>89.308838543809699</v>
      </c>
      <c r="J9882" s="8">
        <v>118.534199939522</v>
      </c>
      <c r="K9882" s="8">
        <v>0.81787026339712199</v>
      </c>
      <c r="L9882" s="8">
        <v>0.27504786639240703</v>
      </c>
    </row>
    <row r="9883" spans="1:12" x14ac:dyDescent="0.2">
      <c r="A9883" s="7" t="s">
        <v>37795</v>
      </c>
      <c r="B9883" s="7" t="s">
        <v>37796</v>
      </c>
      <c r="C9883" s="7" t="s">
        <v>37797</v>
      </c>
      <c r="E9883" s="8">
        <v>0</v>
      </c>
      <c r="F9883" s="8">
        <v>8.8454305490292207</v>
      </c>
      <c r="G9883" s="8">
        <v>0</v>
      </c>
      <c r="H9883" s="8">
        <v>0</v>
      </c>
      <c r="I9883" s="8">
        <v>9.9232042826455196</v>
      </c>
      <c r="J9883" s="8">
        <v>15.8045599919363</v>
      </c>
      <c r="K9883" s="8">
        <v>0.82453725961800794</v>
      </c>
      <c r="L9883" s="8">
        <v>1.53965849686726</v>
      </c>
    </row>
    <row r="9884" spans="1:12" x14ac:dyDescent="0.2">
      <c r="A9884" s="7" t="s">
        <v>37798</v>
      </c>
      <c r="B9884" s="7" t="s">
        <v>37799</v>
      </c>
      <c r="C9884" s="7" t="s">
        <v>37800</v>
      </c>
      <c r="D9884" s="7" t="s">
        <v>37801</v>
      </c>
      <c r="E9884" s="8">
        <v>1329.4227635212401</v>
      </c>
      <c r="F9884" s="8">
        <v>1970.5653612004</v>
      </c>
      <c r="G9884" s="8">
        <v>2103.2123691320498</v>
      </c>
      <c r="H9884" s="8">
        <v>1340.3949836357101</v>
      </c>
      <c r="I9884" s="8">
        <v>1708.7757774715601</v>
      </c>
      <c r="J9884" s="8">
        <v>2032.8615289628101</v>
      </c>
      <c r="K9884" s="8">
        <v>0.91581044360164499</v>
      </c>
      <c r="L9884" s="8">
        <v>-8.8418017395312798E-2</v>
      </c>
    </row>
    <row r="9885" spans="1:12" x14ac:dyDescent="0.2">
      <c r="A9885" s="7" t="s">
        <v>37802</v>
      </c>
      <c r="B9885" s="7" t="s">
        <v>37803</v>
      </c>
      <c r="D9885" s="7" t="s">
        <v>37804</v>
      </c>
      <c r="E9885" s="8">
        <v>25.698878700038801</v>
      </c>
      <c r="F9885" s="8">
        <v>0</v>
      </c>
      <c r="G9885" s="8">
        <v>0</v>
      </c>
      <c r="H9885" s="8">
        <v>0.98413728607614503</v>
      </c>
      <c r="I9885" s="8">
        <v>8.9308838543809692</v>
      </c>
      <c r="J9885" s="8">
        <v>0</v>
      </c>
      <c r="K9885" s="8">
        <v>0.864586669028236</v>
      </c>
      <c r="L9885" s="8">
        <v>-1.37431445618534</v>
      </c>
    </row>
    <row r="9886" spans="1:12" x14ac:dyDescent="0.2">
      <c r="A9886" s="7" t="s">
        <v>37805</v>
      </c>
      <c r="B9886" s="7" t="s">
        <v>37806</v>
      </c>
      <c r="C9886" s="7" t="s">
        <v>37807</v>
      </c>
      <c r="D9886" s="7" t="s">
        <v>37808</v>
      </c>
      <c r="E9886" s="8">
        <v>0</v>
      </c>
      <c r="F9886" s="8">
        <v>1.9656512331176099</v>
      </c>
      <c r="G9886" s="8">
        <v>3.9571258121016899</v>
      </c>
      <c r="H9886" s="8">
        <v>10.825510146837599</v>
      </c>
      <c r="I9886" s="8">
        <v>9.9232042826455196</v>
      </c>
      <c r="J9886" s="8">
        <v>1.9755699989920401</v>
      </c>
      <c r="K9886" s="8">
        <v>0.61170021218186899</v>
      </c>
      <c r="L9886" s="8">
        <v>1.9400029462417301</v>
      </c>
    </row>
    <row r="9887" spans="1:12" x14ac:dyDescent="0.2">
      <c r="A9887" s="7" t="s">
        <v>37809</v>
      </c>
      <c r="B9887" s="7" t="s">
        <v>37810</v>
      </c>
      <c r="C9887" s="7" t="s">
        <v>37811</v>
      </c>
      <c r="E9887" s="8">
        <v>0.98841841153995402</v>
      </c>
      <c r="F9887" s="8">
        <v>2.94847684967641</v>
      </c>
      <c r="G9887" s="8">
        <v>16.817784701432199</v>
      </c>
      <c r="H9887" s="8">
        <v>4.9206864303807301</v>
      </c>
      <c r="I9887" s="8">
        <v>2.97696128479366</v>
      </c>
      <c r="J9887" s="8">
        <v>5.9267099969761201</v>
      </c>
      <c r="K9887" s="8">
        <v>0.91310454286596998</v>
      </c>
      <c r="L9887" s="8">
        <v>-0.58585622405017501</v>
      </c>
    </row>
    <row r="9888" spans="1:12" x14ac:dyDescent="0.2">
      <c r="A9888" s="7" t="s">
        <v>37812</v>
      </c>
      <c r="B9888" s="7" t="s">
        <v>37813</v>
      </c>
      <c r="C9888" s="7" t="s">
        <v>37814</v>
      </c>
      <c r="D9888" s="7" t="s">
        <v>37815</v>
      </c>
      <c r="E9888" s="8">
        <v>19.768368230799101</v>
      </c>
      <c r="F9888" s="8">
        <v>46.192803978263697</v>
      </c>
      <c r="G9888" s="8">
        <v>34.624850855889797</v>
      </c>
      <c r="H9888" s="8">
        <v>119.080611615214</v>
      </c>
      <c r="I9888" s="8">
        <v>88.316518115545094</v>
      </c>
      <c r="J9888" s="8">
        <v>81.986154958169706</v>
      </c>
      <c r="K9888" s="8">
        <v>1.2867954406838199E-2</v>
      </c>
      <c r="L9888" s="8">
        <v>1.52440783084056</v>
      </c>
    </row>
    <row r="9889" spans="1:12" x14ac:dyDescent="0.2">
      <c r="A9889" s="7" t="s">
        <v>37816</v>
      </c>
      <c r="B9889" s="7" t="s">
        <v>37817</v>
      </c>
      <c r="D9889" s="7" t="s">
        <v>37818</v>
      </c>
      <c r="E9889" s="8">
        <v>15.8146945846393</v>
      </c>
      <c r="F9889" s="8">
        <v>0</v>
      </c>
      <c r="G9889" s="8">
        <v>0</v>
      </c>
      <c r="H9889" s="8">
        <v>0</v>
      </c>
      <c r="I9889" s="8">
        <v>0</v>
      </c>
      <c r="J9889" s="8">
        <v>0</v>
      </c>
      <c r="K9889" s="8">
        <v>1</v>
      </c>
      <c r="L9889" s="8">
        <v>-4.8581066225272904</v>
      </c>
    </row>
    <row r="9890" spans="1:12" x14ac:dyDescent="0.2">
      <c r="A9890" s="7" t="s">
        <v>37819</v>
      </c>
      <c r="B9890" s="7" t="s">
        <v>37820</v>
      </c>
      <c r="C9890" s="7" t="s">
        <v>37821</v>
      </c>
      <c r="D9890" s="7" t="s">
        <v>37822</v>
      </c>
      <c r="E9890" s="8">
        <v>14.8262761730993</v>
      </c>
      <c r="F9890" s="8">
        <v>5.89695369935282</v>
      </c>
      <c r="G9890" s="8">
        <v>7.91425162420337</v>
      </c>
      <c r="H9890" s="8">
        <v>5.9048237164568702</v>
      </c>
      <c r="I9890" s="8">
        <v>11.907845139174601</v>
      </c>
      <c r="J9890" s="8">
        <v>4.9389249974801004</v>
      </c>
      <c r="K9890" s="8">
        <v>0.93303311158379298</v>
      </c>
      <c r="L9890" s="8">
        <v>-0.332083080929231</v>
      </c>
    </row>
    <row r="9891" spans="1:12" x14ac:dyDescent="0.2">
      <c r="A9891" s="7" t="s">
        <v>37823</v>
      </c>
      <c r="B9891" s="7" t="s">
        <v>37824</v>
      </c>
      <c r="C9891" s="7" t="s">
        <v>37825</v>
      </c>
      <c r="D9891" s="7" t="s">
        <v>37826</v>
      </c>
      <c r="E9891" s="8">
        <v>358.795883389003</v>
      </c>
      <c r="F9891" s="8">
        <v>539.57126349078305</v>
      </c>
      <c r="G9891" s="8">
        <v>379.88407796176199</v>
      </c>
      <c r="H9891" s="8">
        <v>355.27356027348799</v>
      </c>
      <c r="I9891" s="8">
        <v>605.31546124137697</v>
      </c>
      <c r="J9891" s="8">
        <v>555.13516971676404</v>
      </c>
      <c r="K9891" s="8">
        <v>0.74218984500521601</v>
      </c>
      <c r="L9891" s="8">
        <v>0.24576340135581801</v>
      </c>
    </row>
    <row r="9892" spans="1:12" x14ac:dyDescent="0.2">
      <c r="A9892" s="7" t="s">
        <v>37827</v>
      </c>
      <c r="B9892" s="7" t="s">
        <v>37828</v>
      </c>
      <c r="C9892" s="7" t="s">
        <v>37829</v>
      </c>
      <c r="D9892" s="7" t="s">
        <v>37830</v>
      </c>
      <c r="E9892" s="8">
        <v>0</v>
      </c>
      <c r="F9892" s="8">
        <v>0</v>
      </c>
      <c r="G9892" s="8">
        <v>1.9785629060508401</v>
      </c>
      <c r="H9892" s="8">
        <v>7.8730982886091603</v>
      </c>
      <c r="I9892" s="8">
        <v>0</v>
      </c>
      <c r="J9892" s="8">
        <v>0</v>
      </c>
      <c r="K9892" s="8">
        <v>1</v>
      </c>
      <c r="L9892" s="8">
        <v>1.9932902880282699</v>
      </c>
    </row>
    <row r="9893" spans="1:12" x14ac:dyDescent="0.2">
      <c r="A9893" s="7" t="s">
        <v>37831</v>
      </c>
      <c r="B9893" s="7" t="s">
        <v>37832</v>
      </c>
      <c r="C9893" s="7" t="s">
        <v>37833</v>
      </c>
      <c r="D9893" s="7" t="s">
        <v>37834</v>
      </c>
      <c r="E9893" s="8">
        <v>4723.6515887494397</v>
      </c>
      <c r="F9893" s="8">
        <v>4583.8986756302602</v>
      </c>
      <c r="G9893" s="8">
        <v>4816.8113947807797</v>
      </c>
      <c r="H9893" s="8">
        <v>5149.9904180364701</v>
      </c>
      <c r="I9893" s="8">
        <v>4936.7941306161401</v>
      </c>
      <c r="J9893" s="8">
        <v>5256.0039823183297</v>
      </c>
      <c r="K9893" s="8">
        <v>0.62788391848552605</v>
      </c>
      <c r="L9893" s="8">
        <v>0.119379777039956</v>
      </c>
    </row>
    <row r="9894" spans="1:12" x14ac:dyDescent="0.2">
      <c r="A9894" s="7" t="s">
        <v>37835</v>
      </c>
      <c r="B9894" s="7" t="s">
        <v>37836</v>
      </c>
      <c r="C9894" s="7" t="s">
        <v>37837</v>
      </c>
      <c r="D9894" s="7" t="s">
        <v>37838</v>
      </c>
      <c r="E9894" s="8">
        <v>12.8494393500194</v>
      </c>
      <c r="F9894" s="8">
        <v>3.9313024662352101</v>
      </c>
      <c r="G9894" s="8">
        <v>3.9571258121016899</v>
      </c>
      <c r="H9894" s="8">
        <v>0</v>
      </c>
      <c r="I9894" s="8">
        <v>6.9462429978518596</v>
      </c>
      <c r="J9894" s="8">
        <v>4.9389249974801004</v>
      </c>
      <c r="K9894" s="8">
        <v>0.88060377038051296</v>
      </c>
      <c r="L9894" s="8">
        <v>-0.80352885876645996</v>
      </c>
    </row>
    <row r="9895" spans="1:12" x14ac:dyDescent="0.2">
      <c r="A9895" s="7" t="s">
        <v>37839</v>
      </c>
      <c r="B9895" s="7" t="s">
        <v>37840</v>
      </c>
      <c r="C9895" s="7" t="s">
        <v>37841</v>
      </c>
      <c r="D9895" s="7" t="s">
        <v>37842</v>
      </c>
      <c r="E9895" s="8">
        <v>22.733623465418901</v>
      </c>
      <c r="F9895" s="8">
        <v>0</v>
      </c>
      <c r="G9895" s="8">
        <v>13.8499403423559</v>
      </c>
      <c r="H9895" s="8">
        <v>3.9365491443045801</v>
      </c>
      <c r="I9895" s="8">
        <v>6.9462429978518596</v>
      </c>
      <c r="J9895" s="8">
        <v>4.9389249974801004</v>
      </c>
      <c r="K9895" s="8">
        <v>0.76328414604816297</v>
      </c>
      <c r="L9895" s="8">
        <v>-1.20926375104103</v>
      </c>
    </row>
    <row r="9896" spans="1:12" x14ac:dyDescent="0.2">
      <c r="A9896" s="7" t="s">
        <v>37843</v>
      </c>
      <c r="B9896" s="7" t="s">
        <v>37844</v>
      </c>
      <c r="C9896" s="7" t="s">
        <v>37845</v>
      </c>
      <c r="D9896" s="7" t="s">
        <v>37846</v>
      </c>
      <c r="E9896" s="8">
        <v>0.98841841153995402</v>
      </c>
      <c r="F9896" s="8">
        <v>14.742384248382001</v>
      </c>
      <c r="G9896" s="8">
        <v>10.8820959832796</v>
      </c>
      <c r="H9896" s="8">
        <v>28.5399812962082</v>
      </c>
      <c r="I9896" s="8">
        <v>7.93856342611641</v>
      </c>
      <c r="J9896" s="8">
        <v>3.9511399979840802</v>
      </c>
      <c r="K9896" s="8">
        <v>0.89043334186533596</v>
      </c>
      <c r="L9896" s="8">
        <v>0.60331947350290105</v>
      </c>
    </row>
    <row r="9897" spans="1:12" x14ac:dyDescent="0.2">
      <c r="A9897" s="7" t="s">
        <v>37847</v>
      </c>
      <c r="B9897" s="7" t="s">
        <v>37848</v>
      </c>
      <c r="C9897" s="7" t="s">
        <v>37849</v>
      </c>
      <c r="D9897" s="7" t="s">
        <v>37850</v>
      </c>
      <c r="E9897" s="8">
        <v>26.6872971115788</v>
      </c>
      <c r="F9897" s="8">
        <v>51.106932061057698</v>
      </c>
      <c r="G9897" s="8">
        <v>38.581976667991398</v>
      </c>
      <c r="H9897" s="8">
        <v>11.8096474329137</v>
      </c>
      <c r="I9897" s="8">
        <v>21.831049421820101</v>
      </c>
      <c r="J9897" s="8">
        <v>40.499184979336803</v>
      </c>
      <c r="K9897" s="8">
        <v>0.70870038523102896</v>
      </c>
      <c r="L9897" s="8">
        <v>-0.65063551846969103</v>
      </c>
    </row>
    <row r="9898" spans="1:12" x14ac:dyDescent="0.2">
      <c r="A9898" s="7" t="s">
        <v>37851</v>
      </c>
      <c r="B9898" s="7" t="s">
        <v>37852</v>
      </c>
      <c r="C9898" s="7" t="s">
        <v>37853</v>
      </c>
      <c r="D9898" s="7" t="s">
        <v>37854</v>
      </c>
      <c r="E9898" s="8">
        <v>90.934493861675804</v>
      </c>
      <c r="F9898" s="8">
        <v>188.70251837929001</v>
      </c>
      <c r="G9898" s="8">
        <v>93.981738037415099</v>
      </c>
      <c r="H9898" s="8">
        <v>20.666883007599001</v>
      </c>
      <c r="I9898" s="8">
        <v>121.063092248275</v>
      </c>
      <c r="J9898" s="8">
        <v>47.413679975809004</v>
      </c>
      <c r="K9898" s="8">
        <v>0.41336882283480703</v>
      </c>
      <c r="L9898" s="8">
        <v>-0.98232158726931096</v>
      </c>
    </row>
    <row r="9899" spans="1:12" x14ac:dyDescent="0.2">
      <c r="A9899" s="7" t="s">
        <v>37855</v>
      </c>
      <c r="B9899" s="7" t="s">
        <v>37856</v>
      </c>
      <c r="C9899" s="7" t="s">
        <v>37857</v>
      </c>
      <c r="D9899" s="7" t="s">
        <v>37858</v>
      </c>
      <c r="E9899" s="8">
        <v>26.6872971115788</v>
      </c>
      <c r="F9899" s="8">
        <v>25.553466030528899</v>
      </c>
      <c r="G9899" s="8">
        <v>44.517665386144003</v>
      </c>
      <c r="H9899" s="8">
        <v>24.603432151903601</v>
      </c>
      <c r="I9899" s="8">
        <v>43.662098843640301</v>
      </c>
      <c r="J9899" s="8">
        <v>49.389249974800997</v>
      </c>
      <c r="K9899" s="8">
        <v>0.88991697080922805</v>
      </c>
      <c r="L9899" s="8">
        <v>0.282095552449873</v>
      </c>
    </row>
    <row r="9900" spans="1:12" x14ac:dyDescent="0.2">
      <c r="A9900" s="7" t="s">
        <v>37859</v>
      </c>
      <c r="B9900" s="7" t="s">
        <v>37860</v>
      </c>
      <c r="C9900" s="7" t="s">
        <v>37861</v>
      </c>
      <c r="D9900" s="7" t="s">
        <v>37862</v>
      </c>
      <c r="E9900" s="8">
        <v>1390.70470503672</v>
      </c>
      <c r="F9900" s="8">
        <v>1176.4422630208901</v>
      </c>
      <c r="G9900" s="8">
        <v>1264.30169696649</v>
      </c>
      <c r="H9900" s="8">
        <v>1301.02949219266</v>
      </c>
      <c r="I9900" s="8">
        <v>1186.8152322044</v>
      </c>
      <c r="J9900" s="8">
        <v>1264.36479935491</v>
      </c>
      <c r="K9900" s="8">
        <v>0.95582414143355399</v>
      </c>
      <c r="L9900" s="8">
        <v>-3.0126357050355799E-2</v>
      </c>
    </row>
    <row r="9901" spans="1:12" x14ac:dyDescent="0.2">
      <c r="A9901" s="7" t="s">
        <v>37863</v>
      </c>
      <c r="B9901" s="7" t="s">
        <v>37864</v>
      </c>
      <c r="C9901" s="7" t="s">
        <v>37865</v>
      </c>
      <c r="D9901" s="7" t="s">
        <v>37866</v>
      </c>
      <c r="E9901" s="8">
        <v>12.8494393500194</v>
      </c>
      <c r="F9901" s="8">
        <v>0</v>
      </c>
      <c r="G9901" s="8">
        <v>1.9785629060508401</v>
      </c>
      <c r="H9901" s="8">
        <v>0.98413728607614503</v>
      </c>
      <c r="I9901" s="8">
        <v>0</v>
      </c>
      <c r="J9901" s="8">
        <v>0</v>
      </c>
      <c r="K9901" s="8">
        <v>1</v>
      </c>
      <c r="L9901" s="8">
        <v>-3.8033406813914801</v>
      </c>
    </row>
    <row r="9902" spans="1:12" x14ac:dyDescent="0.2">
      <c r="A9902" s="7" t="s">
        <v>37867</v>
      </c>
      <c r="B9902" s="7" t="s">
        <v>37868</v>
      </c>
      <c r="C9902" s="7" t="s">
        <v>37869</v>
      </c>
      <c r="D9902" s="7" t="s">
        <v>37870</v>
      </c>
      <c r="E9902" s="8">
        <v>1192.0326043171799</v>
      </c>
      <c r="F9902" s="8">
        <v>903.21674161754004</v>
      </c>
      <c r="G9902" s="8">
        <v>900.24612225313399</v>
      </c>
      <c r="H9902" s="8">
        <v>1037.2806995242599</v>
      </c>
      <c r="I9902" s="8">
        <v>805.76418775081595</v>
      </c>
      <c r="J9902" s="8">
        <v>812.94705458522503</v>
      </c>
      <c r="K9902" s="8">
        <v>0.74454580942062398</v>
      </c>
      <c r="L9902" s="8">
        <v>-0.17351335753316</v>
      </c>
    </row>
    <row r="9903" spans="1:12" x14ac:dyDescent="0.2">
      <c r="A9903" s="7" t="s">
        <v>37871</v>
      </c>
      <c r="B9903" s="7" t="s">
        <v>37872</v>
      </c>
      <c r="C9903" s="7" t="s">
        <v>37873</v>
      </c>
      <c r="D9903" s="7" t="s">
        <v>37874</v>
      </c>
      <c r="E9903" s="8">
        <v>250.069858119608</v>
      </c>
      <c r="F9903" s="8">
        <v>219.17011249261299</v>
      </c>
      <c r="G9903" s="8">
        <v>217.64191966559301</v>
      </c>
      <c r="H9903" s="8">
        <v>382.82940428362002</v>
      </c>
      <c r="I9903" s="8">
        <v>271.89579734448699</v>
      </c>
      <c r="J9903" s="8">
        <v>394.12621479891197</v>
      </c>
      <c r="K9903" s="8">
        <v>8.1032066478702605E-2</v>
      </c>
      <c r="L9903" s="8">
        <v>0.61073494754621105</v>
      </c>
    </row>
    <row r="9904" spans="1:12" x14ac:dyDescent="0.2">
      <c r="A9904" s="7" t="s">
        <v>37875</v>
      </c>
      <c r="B9904" s="7" t="s">
        <v>37876</v>
      </c>
      <c r="C9904" s="7" t="s">
        <v>37877</v>
      </c>
      <c r="D9904" s="7" t="s">
        <v>37878</v>
      </c>
      <c r="E9904" s="8">
        <v>28.6641339346587</v>
      </c>
      <c r="F9904" s="8">
        <v>47.175629594822503</v>
      </c>
      <c r="G9904" s="8">
        <v>53.421198463372797</v>
      </c>
      <c r="H9904" s="8">
        <v>55.111688020264097</v>
      </c>
      <c r="I9904" s="8">
        <v>45.646739700169398</v>
      </c>
      <c r="J9904" s="8">
        <v>23.706839987904502</v>
      </c>
      <c r="K9904" s="8">
        <v>0.98027596525280103</v>
      </c>
      <c r="L9904" s="8">
        <v>-5.4519071016608703E-2</v>
      </c>
    </row>
    <row r="9905" spans="1:12" x14ac:dyDescent="0.2">
      <c r="A9905" s="7" t="s">
        <v>37879</v>
      </c>
      <c r="B9905" s="7" t="s">
        <v>37880</v>
      </c>
      <c r="D9905" s="7" t="s">
        <v>37881</v>
      </c>
      <c r="E9905" s="8">
        <v>83.027146569356105</v>
      </c>
      <c r="F9905" s="8">
        <v>61.918013843204598</v>
      </c>
      <c r="G9905" s="8">
        <v>48.474791198245697</v>
      </c>
      <c r="H9905" s="8">
        <v>92.508904891157599</v>
      </c>
      <c r="I9905" s="8">
        <v>103.201324539513</v>
      </c>
      <c r="J9905" s="8">
        <v>96.802929950609993</v>
      </c>
      <c r="K9905" s="8">
        <v>0.409495902569185</v>
      </c>
      <c r="L9905" s="8">
        <v>0.59674196369669397</v>
      </c>
    </row>
    <row r="9906" spans="1:12" x14ac:dyDescent="0.2">
      <c r="A9906" s="7" t="s">
        <v>37882</v>
      </c>
      <c r="B9906" s="7" t="s">
        <v>37883</v>
      </c>
      <c r="C9906" s="7" t="s">
        <v>37884</v>
      </c>
      <c r="D9906" s="7" t="s">
        <v>37885</v>
      </c>
      <c r="E9906" s="8">
        <v>239.19725559266899</v>
      </c>
      <c r="F9906" s="8">
        <v>231.94684550787699</v>
      </c>
      <c r="G9906" s="8">
        <v>222.58832693072</v>
      </c>
      <c r="H9906" s="8">
        <v>285.39981296208202</v>
      </c>
      <c r="I9906" s="8">
        <v>244.11082535308</v>
      </c>
      <c r="J9906" s="8">
        <v>220.27605488761299</v>
      </c>
      <c r="K9906" s="8">
        <v>0.88887782786053904</v>
      </c>
      <c r="L9906" s="8">
        <v>0.112132822108299</v>
      </c>
    </row>
    <row r="9907" spans="1:12" x14ac:dyDescent="0.2">
      <c r="A9907" s="7" t="s">
        <v>37886</v>
      </c>
      <c r="B9907" s="7" t="s">
        <v>37887</v>
      </c>
      <c r="C9907" s="7" t="s">
        <v>37888</v>
      </c>
      <c r="D9907" s="7" t="s">
        <v>37889</v>
      </c>
      <c r="E9907" s="8">
        <v>29.6525523461986</v>
      </c>
      <c r="F9907" s="8">
        <v>26.536291647087701</v>
      </c>
      <c r="G9907" s="8">
        <v>55.399761369423601</v>
      </c>
      <c r="H9907" s="8">
        <v>36.413079584817403</v>
      </c>
      <c r="I9907" s="8">
        <v>51.600662269756697</v>
      </c>
      <c r="J9907" s="8">
        <v>40.499184979336803</v>
      </c>
      <c r="K9907" s="8">
        <v>0.92093171431520504</v>
      </c>
      <c r="L9907" s="8">
        <v>0.203771010007196</v>
      </c>
    </row>
    <row r="9908" spans="1:12" x14ac:dyDescent="0.2">
      <c r="A9908" s="7" t="s">
        <v>37890</v>
      </c>
      <c r="B9908" s="7" t="s">
        <v>37891</v>
      </c>
      <c r="C9908" s="7" t="s">
        <v>37892</v>
      </c>
      <c r="D9908" s="7" t="s">
        <v>37893</v>
      </c>
      <c r="E9908" s="8">
        <v>562.41007616623403</v>
      </c>
      <c r="F9908" s="8">
        <v>629.99122021419305</v>
      </c>
      <c r="G9908" s="8">
        <v>658.86144771493105</v>
      </c>
      <c r="H9908" s="8">
        <v>458.60797531148398</v>
      </c>
      <c r="I9908" s="8">
        <v>506.08341841492103</v>
      </c>
      <c r="J9908" s="8">
        <v>540.31839472432296</v>
      </c>
      <c r="K9908" s="8">
        <v>0.33606219225677703</v>
      </c>
      <c r="L9908" s="8">
        <v>-0.29875564498940499</v>
      </c>
    </row>
    <row r="9909" spans="1:12" x14ac:dyDescent="0.2">
      <c r="A9909" s="7" t="s">
        <v>37894</v>
      </c>
      <c r="B9909" s="7" t="s">
        <v>37895</v>
      </c>
      <c r="C9909" s="7" t="s">
        <v>37896</v>
      </c>
      <c r="D9909" s="7" t="s">
        <v>37897</v>
      </c>
      <c r="E9909" s="8">
        <v>17.791531407719201</v>
      </c>
      <c r="F9909" s="8">
        <v>26.536291647087701</v>
      </c>
      <c r="G9909" s="8">
        <v>24.732036325635502</v>
      </c>
      <c r="H9909" s="8">
        <v>20.666883007599001</v>
      </c>
      <c r="I9909" s="8">
        <v>61.523866552402197</v>
      </c>
      <c r="J9909" s="8">
        <v>42.474754978328903</v>
      </c>
      <c r="K9909" s="8">
        <v>0.53204828895728296</v>
      </c>
      <c r="L9909" s="8">
        <v>0.85190601918008801</v>
      </c>
    </row>
    <row r="9910" spans="1:12" x14ac:dyDescent="0.2">
      <c r="A9910" s="7" t="s">
        <v>37898</v>
      </c>
      <c r="B9910" s="7" t="s">
        <v>37899</v>
      </c>
      <c r="C9910" s="7" t="s">
        <v>37900</v>
      </c>
      <c r="D9910" s="7" t="s">
        <v>37901</v>
      </c>
      <c r="E9910" s="8">
        <v>1622.9830317486001</v>
      </c>
      <c r="F9910" s="8">
        <v>1237.37745124753</v>
      </c>
      <c r="G9910" s="8">
        <v>1357.2941535508801</v>
      </c>
      <c r="H9910" s="8">
        <v>1614.96928645095</v>
      </c>
      <c r="I9910" s="8">
        <v>1284.06263417433</v>
      </c>
      <c r="J9910" s="8">
        <v>1282.14492934583</v>
      </c>
      <c r="K9910" s="8">
        <v>0.98605816218395603</v>
      </c>
      <c r="L9910" s="8">
        <v>-1.25058506260386E-2</v>
      </c>
    </row>
    <row r="9911" spans="1:12" x14ac:dyDescent="0.2">
      <c r="A9911" s="7" t="s">
        <v>37902</v>
      </c>
      <c r="B9911" s="7" t="s">
        <v>37903</v>
      </c>
      <c r="C9911" s="7" t="s">
        <v>37904</v>
      </c>
      <c r="D9911" s="7" t="s">
        <v>37905</v>
      </c>
      <c r="E9911" s="8">
        <v>37.559899638518303</v>
      </c>
      <c r="F9911" s="8">
        <v>21.6221635642937</v>
      </c>
      <c r="G9911" s="8">
        <v>8.9035330772288006</v>
      </c>
      <c r="H9911" s="8">
        <v>11.8096474329137</v>
      </c>
      <c r="I9911" s="8">
        <v>19.846408565291</v>
      </c>
      <c r="J9911" s="8">
        <v>7.9022799959681604</v>
      </c>
      <c r="K9911" s="8">
        <v>0.73565113300854801</v>
      </c>
      <c r="L9911" s="8">
        <v>-0.78356910786374101</v>
      </c>
    </row>
    <row r="9912" spans="1:12" x14ac:dyDescent="0.2">
      <c r="A9912" s="7" t="s">
        <v>37906</v>
      </c>
      <c r="B9912" s="7" t="s">
        <v>37907</v>
      </c>
      <c r="C9912" s="7" t="s">
        <v>37908</v>
      </c>
      <c r="D9912" s="7" t="s">
        <v>37909</v>
      </c>
      <c r="E9912" s="8">
        <v>166.05429313871201</v>
      </c>
      <c r="F9912" s="8">
        <v>85.505828640615803</v>
      </c>
      <c r="G9912" s="8">
        <v>106.84239692674601</v>
      </c>
      <c r="H9912" s="8">
        <v>165.33506406079201</v>
      </c>
      <c r="I9912" s="8">
        <v>121.063092248275</v>
      </c>
      <c r="J9912" s="8">
        <v>123.47312493700301</v>
      </c>
      <c r="K9912" s="8">
        <v>0.87684382773643499</v>
      </c>
      <c r="L9912" s="8">
        <v>0.193708024961182</v>
      </c>
    </row>
    <row r="9913" spans="1:12" x14ac:dyDescent="0.2">
      <c r="A9913" s="7" t="s">
        <v>37910</v>
      </c>
      <c r="B9913" s="7" t="s">
        <v>37911</v>
      </c>
      <c r="C9913" s="7" t="s">
        <v>37912</v>
      </c>
      <c r="D9913" s="7" t="s">
        <v>37913</v>
      </c>
      <c r="E9913" s="8">
        <v>227.33623465418901</v>
      </c>
      <c r="F9913" s="8">
        <v>260.44878838808302</v>
      </c>
      <c r="G9913" s="8">
        <v>237.42754872610101</v>
      </c>
      <c r="H9913" s="8">
        <v>201.74814364561001</v>
      </c>
      <c r="I9913" s="8">
        <v>225.25673721605301</v>
      </c>
      <c r="J9913" s="8">
        <v>269.66530486241402</v>
      </c>
      <c r="K9913" s="8">
        <v>0.94783942167344004</v>
      </c>
      <c r="L9913" s="8">
        <v>-5.7970674106038698E-2</v>
      </c>
    </row>
    <row r="9914" spans="1:12" x14ac:dyDescent="0.2">
      <c r="A9914" s="7" t="s">
        <v>37914</v>
      </c>
      <c r="B9914" s="7" t="s">
        <v>37915</v>
      </c>
      <c r="C9914" s="7" t="s">
        <v>37916</v>
      </c>
      <c r="D9914" s="7" t="s">
        <v>37917</v>
      </c>
      <c r="E9914" s="8">
        <v>22.733623465418901</v>
      </c>
      <c r="F9914" s="8">
        <v>9.8282561655880301</v>
      </c>
      <c r="G9914" s="8">
        <v>16.817784701432199</v>
      </c>
      <c r="H9914" s="8">
        <v>2.95241185822844</v>
      </c>
      <c r="I9914" s="8">
        <v>10.9155247109101</v>
      </c>
      <c r="J9914" s="8">
        <v>7.9022799959681604</v>
      </c>
      <c r="K9914" s="8">
        <v>0.58280714133268496</v>
      </c>
      <c r="L9914" s="8">
        <v>-1.18189745076082</v>
      </c>
    </row>
    <row r="9915" spans="1:12" x14ac:dyDescent="0.2">
      <c r="A9915" s="7" t="s">
        <v>37918</v>
      </c>
      <c r="B9915" s="7" t="s">
        <v>37919</v>
      </c>
      <c r="C9915" s="7" t="s">
        <v>37920</v>
      </c>
      <c r="D9915" s="7" t="s">
        <v>37921</v>
      </c>
      <c r="E9915" s="8">
        <v>817.42202634354203</v>
      </c>
      <c r="F9915" s="8">
        <v>941.54694066333298</v>
      </c>
      <c r="G9915" s="8">
        <v>835.94282780648098</v>
      </c>
      <c r="H9915" s="8">
        <v>674.13404096215902</v>
      </c>
      <c r="I9915" s="8">
        <v>565.622644110794</v>
      </c>
      <c r="J9915" s="8">
        <v>509.69705973994701</v>
      </c>
      <c r="K9915" s="8">
        <v>1.3954394406334201E-2</v>
      </c>
      <c r="L9915" s="8">
        <v>-0.56876787594685296</v>
      </c>
    </row>
    <row r="9916" spans="1:12" x14ac:dyDescent="0.2">
      <c r="A9916" s="7" t="s">
        <v>37922</v>
      </c>
      <c r="B9916" s="7" t="s">
        <v>37923</v>
      </c>
      <c r="C9916" s="7" t="s">
        <v>37924</v>
      </c>
      <c r="D9916" s="7" t="s">
        <v>37925</v>
      </c>
      <c r="E9916" s="8">
        <v>646.42564114713002</v>
      </c>
      <c r="F9916" s="8">
        <v>518.93192554304801</v>
      </c>
      <c r="G9916" s="8">
        <v>541.13695480490605</v>
      </c>
      <c r="H9916" s="8">
        <v>598.35546993429602</v>
      </c>
      <c r="I9916" s="8">
        <v>606.30778166964103</v>
      </c>
      <c r="J9916" s="8">
        <v>511.67262973893901</v>
      </c>
      <c r="K9916" s="8">
        <v>0.990401498732699</v>
      </c>
      <c r="L9916" s="8">
        <v>8.3091462483028105E-3</v>
      </c>
    </row>
    <row r="9917" spans="1:12" x14ac:dyDescent="0.2">
      <c r="A9917" s="7" t="s">
        <v>37926</v>
      </c>
      <c r="B9917" s="7" t="s">
        <v>37927</v>
      </c>
      <c r="C9917" s="7" t="s">
        <v>37928</v>
      </c>
      <c r="D9917" s="7" t="s">
        <v>37929</v>
      </c>
      <c r="E9917" s="8">
        <v>425.01991696217999</v>
      </c>
      <c r="F9917" s="8">
        <v>419.66653827060901</v>
      </c>
      <c r="G9917" s="8">
        <v>398.68042556924502</v>
      </c>
      <c r="H9917" s="8">
        <v>784.35741700268795</v>
      </c>
      <c r="I9917" s="8">
        <v>635.08507408931303</v>
      </c>
      <c r="J9917" s="8">
        <v>622.30454968249296</v>
      </c>
      <c r="K9917" s="8">
        <v>9.3057943826067597E-4</v>
      </c>
      <c r="L9917" s="8">
        <v>0.71557502001741002</v>
      </c>
    </row>
    <row r="9918" spans="1:12" x14ac:dyDescent="0.2">
      <c r="A9918" s="7" t="s">
        <v>37930</v>
      </c>
      <c r="B9918" s="7" t="s">
        <v>37931</v>
      </c>
      <c r="C9918" s="7" t="s">
        <v>37932</v>
      </c>
      <c r="D9918" s="7" t="s">
        <v>37933</v>
      </c>
      <c r="E9918" s="8">
        <v>3.9536736461598201</v>
      </c>
      <c r="F9918" s="8">
        <v>19.656512331176099</v>
      </c>
      <c r="G9918" s="8">
        <v>24.732036325635502</v>
      </c>
      <c r="H9918" s="8">
        <v>27.555844010132098</v>
      </c>
      <c r="I9918" s="8">
        <v>39.6928171305821</v>
      </c>
      <c r="J9918" s="8">
        <v>26.670194986392598</v>
      </c>
      <c r="K9918" s="8">
        <v>0.59689070819807</v>
      </c>
      <c r="L9918" s="8">
        <v>0.95801655758003101</v>
      </c>
    </row>
    <row r="9919" spans="1:12" x14ac:dyDescent="0.2">
      <c r="A9919" s="7" t="s">
        <v>37934</v>
      </c>
      <c r="B9919" s="7" t="s">
        <v>37935</v>
      </c>
      <c r="C9919" s="7" t="s">
        <v>37936</v>
      </c>
      <c r="E9919" s="8">
        <v>28.6641339346587</v>
      </c>
      <c r="F9919" s="8">
        <v>11.793907398705599</v>
      </c>
      <c r="G9919" s="8">
        <v>8.9035330772288006</v>
      </c>
      <c r="H9919" s="8">
        <v>24.603432151903601</v>
      </c>
      <c r="I9919" s="8">
        <v>18.854088137026501</v>
      </c>
      <c r="J9919" s="8">
        <v>39.511399979840803</v>
      </c>
      <c r="K9919" s="8">
        <v>0.70721253883892699</v>
      </c>
      <c r="L9919" s="8">
        <v>0.74931616415401703</v>
      </c>
    </row>
    <row r="9920" spans="1:12" x14ac:dyDescent="0.2">
      <c r="A9920" s="7" t="s">
        <v>37937</v>
      </c>
      <c r="B9920" s="7" t="s">
        <v>37938</v>
      </c>
      <c r="C9920" s="7" t="s">
        <v>37939</v>
      </c>
      <c r="D9920" s="7" t="s">
        <v>37940</v>
      </c>
      <c r="E9920" s="8">
        <v>8705.0009504323807</v>
      </c>
      <c r="F9920" s="8">
        <v>9419.4007090995692</v>
      </c>
      <c r="G9920" s="8">
        <v>10083.745850688099</v>
      </c>
      <c r="H9920" s="8">
        <v>7411.5379014394503</v>
      </c>
      <c r="I9920" s="8">
        <v>9555.0534037593698</v>
      </c>
      <c r="J9920" s="8">
        <v>9929.2148149339992</v>
      </c>
      <c r="K9920" s="8">
        <v>0.90187360017496798</v>
      </c>
      <c r="L9920" s="8">
        <v>-6.8733587059461101E-2</v>
      </c>
    </row>
    <row r="9921" spans="1:12" x14ac:dyDescent="0.2">
      <c r="A9921" s="7" t="s">
        <v>37941</v>
      </c>
      <c r="B9921" s="7" t="s">
        <v>37942</v>
      </c>
      <c r="C9921" s="7" t="s">
        <v>37943</v>
      </c>
      <c r="D9921" s="7" t="s">
        <v>37944</v>
      </c>
      <c r="E9921" s="8">
        <v>16.803112996179198</v>
      </c>
      <c r="F9921" s="8">
        <v>40.295850278910898</v>
      </c>
      <c r="G9921" s="8">
        <v>24.732036325635502</v>
      </c>
      <c r="H9921" s="8">
        <v>94.477179463309895</v>
      </c>
      <c r="I9921" s="8">
        <v>77.400993404635003</v>
      </c>
      <c r="J9921" s="8">
        <v>26.670194986392598</v>
      </c>
      <c r="K9921" s="8">
        <v>0.23382548102645101</v>
      </c>
      <c r="L9921" s="8">
        <v>1.2786236325792999</v>
      </c>
    </row>
    <row r="9922" spans="1:12" x14ac:dyDescent="0.2">
      <c r="A9922" s="7" t="s">
        <v>37945</v>
      </c>
      <c r="B9922" s="7" t="s">
        <v>37946</v>
      </c>
      <c r="C9922" s="7" t="s">
        <v>37947</v>
      </c>
      <c r="D9922" s="7" t="s">
        <v>37948</v>
      </c>
      <c r="E9922" s="8">
        <v>385.48318050058202</v>
      </c>
      <c r="F9922" s="8">
        <v>439.32305060178498</v>
      </c>
      <c r="G9922" s="8">
        <v>429.348150613033</v>
      </c>
      <c r="H9922" s="8">
        <v>627.87958851658004</v>
      </c>
      <c r="I9922" s="8">
        <v>482.26772813657198</v>
      </c>
      <c r="J9922" s="8">
        <v>554.14738471726798</v>
      </c>
      <c r="K9922" s="8">
        <v>0.175623250882078</v>
      </c>
      <c r="L9922" s="8">
        <v>0.40822256764575598</v>
      </c>
    </row>
    <row r="9923" spans="1:12" x14ac:dyDescent="0.2">
      <c r="A9923" s="7" t="s">
        <v>37949</v>
      </c>
      <c r="B9923" s="7" t="s">
        <v>37950</v>
      </c>
      <c r="C9923" s="7" t="s">
        <v>37951</v>
      </c>
      <c r="D9923" s="7" t="s">
        <v>37952</v>
      </c>
      <c r="E9923" s="8">
        <v>0.98841841153995402</v>
      </c>
      <c r="F9923" s="8">
        <v>8.8454305490292207</v>
      </c>
      <c r="G9923" s="8">
        <v>0.98928145302542203</v>
      </c>
      <c r="H9923" s="8">
        <v>8.8572355746852995</v>
      </c>
      <c r="I9923" s="8">
        <v>6.9462429978518596</v>
      </c>
      <c r="J9923" s="8">
        <v>4.9389249974801004</v>
      </c>
      <c r="K9923" s="8">
        <v>0.83748048237369099</v>
      </c>
      <c r="L9923" s="8">
        <v>0.93772046350103799</v>
      </c>
    </row>
    <row r="9924" spans="1:12" x14ac:dyDescent="0.2">
      <c r="A9924" s="7" t="s">
        <v>37953</v>
      </c>
      <c r="B9924" s="7" t="s">
        <v>37954</v>
      </c>
      <c r="C9924" s="7" t="s">
        <v>37955</v>
      </c>
      <c r="D9924" s="7" t="s">
        <v>37956</v>
      </c>
      <c r="E9924" s="8">
        <v>0</v>
      </c>
      <c r="F9924" s="8">
        <v>11.793907398705599</v>
      </c>
      <c r="G9924" s="8">
        <v>16.817784701432199</v>
      </c>
      <c r="H9924" s="8">
        <v>4.9206864303807301</v>
      </c>
      <c r="I9924" s="8">
        <v>8.9308838543809692</v>
      </c>
      <c r="J9924" s="8">
        <v>30.621334984376599</v>
      </c>
      <c r="K9924" s="8">
        <v>0.89496834157579197</v>
      </c>
      <c r="L9924" s="8">
        <v>0.636278632176701</v>
      </c>
    </row>
    <row r="9925" spans="1:12" x14ac:dyDescent="0.2">
      <c r="A9925" s="7" t="s">
        <v>37957</v>
      </c>
      <c r="B9925" s="7" t="s">
        <v>37958</v>
      </c>
      <c r="D9925" s="7" t="s">
        <v>37959</v>
      </c>
      <c r="E9925" s="8">
        <v>0</v>
      </c>
      <c r="F9925" s="8">
        <v>0.98282561655880296</v>
      </c>
      <c r="G9925" s="8">
        <v>1.9785629060508401</v>
      </c>
      <c r="H9925" s="8">
        <v>27.555844010132098</v>
      </c>
      <c r="I9925" s="8">
        <v>12.900165567439201</v>
      </c>
      <c r="J9925" s="8">
        <v>10.865634994456199</v>
      </c>
      <c r="K9925" s="8">
        <v>2.39896344211145E-2</v>
      </c>
      <c r="L9925" s="8">
        <v>4.1155776944009697</v>
      </c>
    </row>
    <row r="9926" spans="1:12" x14ac:dyDescent="0.2">
      <c r="A9926" s="7" t="s">
        <v>37960</v>
      </c>
      <c r="B9926" s="7" t="s">
        <v>37961</v>
      </c>
      <c r="C9926" s="7" t="s">
        <v>37962</v>
      </c>
      <c r="D9926" s="7" t="s">
        <v>37963</v>
      </c>
      <c r="E9926" s="8">
        <v>0</v>
      </c>
      <c r="F9926" s="8">
        <v>37.347373429234501</v>
      </c>
      <c r="G9926" s="8">
        <v>11.871377436305099</v>
      </c>
      <c r="H9926" s="8">
        <v>39.365491443045798</v>
      </c>
      <c r="I9926" s="8">
        <v>25.800331134878299</v>
      </c>
      <c r="J9926" s="8">
        <v>60.254884969257297</v>
      </c>
      <c r="K9926" s="8">
        <v>0.58350624272462304</v>
      </c>
      <c r="L9926" s="8">
        <v>1.3492503679346799</v>
      </c>
    </row>
    <row r="9927" spans="1:12" x14ac:dyDescent="0.2">
      <c r="A9927" s="7" t="s">
        <v>37964</v>
      </c>
      <c r="B9927" s="7" t="s">
        <v>37965</v>
      </c>
      <c r="E9927" s="8">
        <v>243.15092923882901</v>
      </c>
      <c r="F9927" s="8">
        <v>94.351259189645106</v>
      </c>
      <c r="G9927" s="8">
        <v>146.41365504776201</v>
      </c>
      <c r="H9927" s="8">
        <v>118.096474329137</v>
      </c>
      <c r="I9927" s="8">
        <v>129.001655674392</v>
      </c>
      <c r="J9927" s="8">
        <v>92.851789952625893</v>
      </c>
      <c r="K9927" s="8">
        <v>0.572353229758917</v>
      </c>
      <c r="L9927" s="8">
        <v>-0.50939033785771604</v>
      </c>
    </row>
    <row r="9928" spans="1:12" x14ac:dyDescent="0.2">
      <c r="A9928" s="7" t="s">
        <v>37966</v>
      </c>
      <c r="B9928" s="7" t="s">
        <v>37967</v>
      </c>
      <c r="C9928" s="7" t="s">
        <v>37968</v>
      </c>
      <c r="D9928" s="7" t="s">
        <v>37969</v>
      </c>
      <c r="E9928" s="8">
        <v>101.80709638861499</v>
      </c>
      <c r="F9928" s="8">
        <v>83.540177407498206</v>
      </c>
      <c r="G9928" s="8">
        <v>65.2925758996778</v>
      </c>
      <c r="H9928" s="8">
        <v>84.635806602548499</v>
      </c>
      <c r="I9928" s="8">
        <v>52.592982698021203</v>
      </c>
      <c r="J9928" s="8">
        <v>48.401464975304997</v>
      </c>
      <c r="K9928" s="8">
        <v>0.69075686883475196</v>
      </c>
      <c r="L9928" s="8">
        <v>-0.43306631325624001</v>
      </c>
    </row>
    <row r="9929" spans="1:12" x14ac:dyDescent="0.2">
      <c r="A9929" s="7" t="s">
        <v>37970</v>
      </c>
      <c r="B9929" s="7" t="s">
        <v>37971</v>
      </c>
      <c r="C9929" s="7" t="s">
        <v>37972</v>
      </c>
      <c r="D9929" s="7" t="s">
        <v>37973</v>
      </c>
      <c r="E9929" s="8">
        <v>137.39015920405399</v>
      </c>
      <c r="F9929" s="8">
        <v>131.69863261888</v>
      </c>
      <c r="G9929" s="8">
        <v>126.62802598725401</v>
      </c>
      <c r="H9929" s="8">
        <v>193.875045357001</v>
      </c>
      <c r="I9929" s="8">
        <v>138.924859957037</v>
      </c>
      <c r="J9929" s="8">
        <v>174.83794491079601</v>
      </c>
      <c r="K9929" s="8">
        <v>0.55453316122879903</v>
      </c>
      <c r="L9929" s="8">
        <v>0.35940399097577003</v>
      </c>
    </row>
    <row r="9930" spans="1:12" x14ac:dyDescent="0.2">
      <c r="A9930" s="7" t="s">
        <v>37974</v>
      </c>
      <c r="B9930" s="7" t="s">
        <v>37975</v>
      </c>
      <c r="C9930" s="7" t="s">
        <v>37976</v>
      </c>
      <c r="E9930" s="8">
        <v>36.5714812269783</v>
      </c>
      <c r="F9930" s="8">
        <v>9.8282561655880301</v>
      </c>
      <c r="G9930" s="8">
        <v>8.9035330772288006</v>
      </c>
      <c r="H9930" s="8">
        <v>33.460667726588902</v>
      </c>
      <c r="I9930" s="8">
        <v>31.7542537044657</v>
      </c>
      <c r="J9930" s="8">
        <v>9.8778499949602097</v>
      </c>
      <c r="K9930" s="8">
        <v>0.88616491802626196</v>
      </c>
      <c r="L9930" s="8">
        <v>0.441418447420661</v>
      </c>
    </row>
    <row r="9931" spans="1:12" x14ac:dyDescent="0.2">
      <c r="A9931" s="7" t="s">
        <v>37977</v>
      </c>
      <c r="B9931" s="7" t="s">
        <v>37978</v>
      </c>
      <c r="C9931" s="7" t="s">
        <v>37979</v>
      </c>
      <c r="D9931" s="7" t="s">
        <v>37980</v>
      </c>
      <c r="E9931" s="8">
        <v>5.9305104692397199</v>
      </c>
      <c r="F9931" s="8">
        <v>30.4675941133229</v>
      </c>
      <c r="G9931" s="8">
        <v>27.6998806847118</v>
      </c>
      <c r="H9931" s="8">
        <v>0</v>
      </c>
      <c r="I9931" s="8">
        <v>7.93856342611641</v>
      </c>
      <c r="J9931" s="8">
        <v>14.816774992440299</v>
      </c>
      <c r="K9931" s="8">
        <v>0.60373675382943504</v>
      </c>
      <c r="L9931" s="8">
        <v>-1.49434765465877</v>
      </c>
    </row>
    <row r="9932" spans="1:12" x14ac:dyDescent="0.2">
      <c r="A9932" s="7" t="s">
        <v>37981</v>
      </c>
      <c r="B9932" s="7" t="s">
        <v>37982</v>
      </c>
      <c r="C9932" s="7" t="s">
        <v>37983</v>
      </c>
      <c r="D9932" s="7" t="s">
        <v>37984</v>
      </c>
      <c r="E9932" s="8">
        <v>12.8494393500194</v>
      </c>
      <c r="F9932" s="8">
        <v>3.9313024662352101</v>
      </c>
      <c r="G9932" s="8">
        <v>3.9571258121016899</v>
      </c>
      <c r="H9932" s="8">
        <v>158.44610305825901</v>
      </c>
      <c r="I9932" s="8">
        <v>79.3856342611641</v>
      </c>
      <c r="J9932" s="8">
        <v>45.438109976816897</v>
      </c>
      <c r="K9932" s="8">
        <v>1.13309862923199E-5</v>
      </c>
      <c r="L9932" s="8">
        <v>3.77223232151026</v>
      </c>
    </row>
    <row r="9933" spans="1:12" x14ac:dyDescent="0.2">
      <c r="A9933" s="7" t="s">
        <v>37985</v>
      </c>
      <c r="B9933" s="7" t="s">
        <v>37986</v>
      </c>
      <c r="C9933" s="7" t="s">
        <v>37987</v>
      </c>
      <c r="D9933" s="7" t="s">
        <v>37988</v>
      </c>
      <c r="E9933" s="8">
        <v>10.872602526939501</v>
      </c>
      <c r="F9933" s="8">
        <v>22.604989180852499</v>
      </c>
      <c r="G9933" s="8">
        <v>20.7749105135339</v>
      </c>
      <c r="H9933" s="8">
        <v>53.143413448111801</v>
      </c>
      <c r="I9933" s="8">
        <v>13.8924859957037</v>
      </c>
      <c r="J9933" s="8">
        <v>18.767914990424401</v>
      </c>
      <c r="K9933" s="8">
        <v>0.766717422178401</v>
      </c>
      <c r="L9933" s="8">
        <v>0.66149914634648399</v>
      </c>
    </row>
    <row r="9934" spans="1:12" x14ac:dyDescent="0.2">
      <c r="A9934" s="7" t="s">
        <v>37989</v>
      </c>
      <c r="B9934" s="7" t="s">
        <v>37990</v>
      </c>
      <c r="C9934" s="7" t="s">
        <v>37991</v>
      </c>
      <c r="D9934" s="7" t="s">
        <v>37992</v>
      </c>
      <c r="E9934" s="8">
        <v>0</v>
      </c>
      <c r="F9934" s="8">
        <v>0</v>
      </c>
      <c r="G9934" s="8">
        <v>10.8820959832796</v>
      </c>
      <c r="H9934" s="8">
        <v>0</v>
      </c>
      <c r="I9934" s="8">
        <v>8.9308838543809692</v>
      </c>
      <c r="J9934" s="8">
        <v>12.841204993448301</v>
      </c>
      <c r="K9934" s="8">
        <v>0.90430073889927298</v>
      </c>
      <c r="L9934" s="8">
        <v>1.0007093480915901</v>
      </c>
    </row>
    <row r="9935" spans="1:12" x14ac:dyDescent="0.2">
      <c r="A9935" s="7" t="s">
        <v>37993</v>
      </c>
      <c r="B9935" s="7" t="s">
        <v>37994</v>
      </c>
      <c r="C9935" s="7" t="s">
        <v>37995</v>
      </c>
      <c r="D9935" s="7" t="s">
        <v>37996</v>
      </c>
      <c r="E9935" s="8">
        <v>0</v>
      </c>
      <c r="F9935" s="8">
        <v>0</v>
      </c>
      <c r="G9935" s="8">
        <v>12.8606588893305</v>
      </c>
      <c r="H9935" s="8">
        <v>25.587569437979798</v>
      </c>
      <c r="I9935" s="8">
        <v>14.8848064239683</v>
      </c>
      <c r="J9935" s="8">
        <v>18.767914990424401</v>
      </c>
      <c r="K9935" s="8">
        <v>0.47946028960064702</v>
      </c>
      <c r="L9935" s="8">
        <v>2.2041755054853698</v>
      </c>
    </row>
    <row r="9936" spans="1:12" x14ac:dyDescent="0.2">
      <c r="A9936" s="7" t="s">
        <v>37997</v>
      </c>
      <c r="B9936" s="7" t="s">
        <v>37998</v>
      </c>
      <c r="C9936" s="7" t="s">
        <v>37999</v>
      </c>
      <c r="D9936" s="7" t="s">
        <v>38000</v>
      </c>
      <c r="E9936" s="8">
        <v>0.98841841153995402</v>
      </c>
      <c r="F9936" s="8">
        <v>0</v>
      </c>
      <c r="G9936" s="8">
        <v>0.98928145302542203</v>
      </c>
      <c r="H9936" s="8">
        <v>13.777922005065999</v>
      </c>
      <c r="I9936" s="8">
        <v>0</v>
      </c>
      <c r="J9936" s="8">
        <v>0</v>
      </c>
      <c r="K9936" s="8">
        <v>1</v>
      </c>
      <c r="L9936" s="8">
        <v>2.8014368571298101</v>
      </c>
    </row>
    <row r="9937" spans="1:12" x14ac:dyDescent="0.2">
      <c r="A9937" s="7" t="s">
        <v>38001</v>
      </c>
      <c r="B9937" s="7" t="s">
        <v>38002</v>
      </c>
      <c r="D9937" s="7" t="s">
        <v>38003</v>
      </c>
      <c r="E9937" s="8">
        <v>0</v>
      </c>
      <c r="F9937" s="8">
        <v>4.9141280827940097</v>
      </c>
      <c r="G9937" s="8">
        <v>0</v>
      </c>
      <c r="H9937" s="8">
        <v>24.603432151903601</v>
      </c>
      <c r="I9937" s="8">
        <v>16.8694472804974</v>
      </c>
      <c r="J9937" s="8">
        <v>10.865634994456199</v>
      </c>
      <c r="K9937" s="8">
        <v>0.137705124161731</v>
      </c>
      <c r="L9937" s="8">
        <v>3.4107958965009399</v>
      </c>
    </row>
    <row r="9938" spans="1:12" x14ac:dyDescent="0.2">
      <c r="A9938" s="7" t="s">
        <v>38004</v>
      </c>
      <c r="B9938" s="7" t="s">
        <v>38005</v>
      </c>
      <c r="C9938" s="7" t="s">
        <v>38006</v>
      </c>
      <c r="D9938" s="7" t="s">
        <v>38007</v>
      </c>
      <c r="E9938" s="8">
        <v>0.98841841153995402</v>
      </c>
      <c r="F9938" s="8">
        <v>27.5191172636465</v>
      </c>
      <c r="G9938" s="8">
        <v>10.8820959832796</v>
      </c>
      <c r="H9938" s="8">
        <v>13.777922005065999</v>
      </c>
      <c r="I9938" s="8">
        <v>31.7542537044657</v>
      </c>
      <c r="J9938" s="8">
        <v>15.8045599919363</v>
      </c>
      <c r="K9938" s="8">
        <v>0.856114697749642</v>
      </c>
      <c r="L9938" s="8">
        <v>0.63852751048074896</v>
      </c>
    </row>
    <row r="9939" spans="1:12" x14ac:dyDescent="0.2">
      <c r="A9939" s="7" t="s">
        <v>38008</v>
      </c>
      <c r="B9939" s="7" t="s">
        <v>38009</v>
      </c>
      <c r="D9939" s="7" t="s">
        <v>38010</v>
      </c>
      <c r="E9939" s="8">
        <v>79.073472923196306</v>
      </c>
      <c r="F9939" s="8">
        <v>123.836027686409</v>
      </c>
      <c r="G9939" s="8">
        <v>153.33862521894</v>
      </c>
      <c r="H9939" s="8">
        <v>96.445454035462205</v>
      </c>
      <c r="I9939" s="8">
        <v>187.54856094199999</v>
      </c>
      <c r="J9939" s="8">
        <v>147.17996492490701</v>
      </c>
      <c r="K9939" s="8">
        <v>0.82102045964595105</v>
      </c>
      <c r="L9939" s="8">
        <v>0.27530554503294402</v>
      </c>
    </row>
    <row r="9940" spans="1:12" x14ac:dyDescent="0.2">
      <c r="A9940" s="7" t="s">
        <v>38011</v>
      </c>
      <c r="B9940" s="7" t="s">
        <v>38012</v>
      </c>
      <c r="C9940" s="7" t="s">
        <v>38013</v>
      </c>
      <c r="D9940" s="7" t="s">
        <v>38014</v>
      </c>
      <c r="E9940" s="8">
        <v>1853.2845216374101</v>
      </c>
      <c r="F9940" s="8">
        <v>1517.4827519667899</v>
      </c>
      <c r="G9940" s="8">
        <v>1739.15679441869</v>
      </c>
      <c r="H9940" s="8">
        <v>1931.8614925674699</v>
      </c>
      <c r="I9940" s="8">
        <v>2037.2338392271199</v>
      </c>
      <c r="J9940" s="8">
        <v>2213.62618387058</v>
      </c>
      <c r="K9940" s="8">
        <v>0.25528322978628198</v>
      </c>
      <c r="L9940" s="8">
        <v>0.27495012398949698</v>
      </c>
    </row>
    <row r="9941" spans="1:12" x14ac:dyDescent="0.2">
      <c r="A9941" s="7" t="s">
        <v>38015</v>
      </c>
      <c r="B9941" s="7" t="s">
        <v>38016</v>
      </c>
      <c r="C9941" s="7" t="s">
        <v>38017</v>
      </c>
      <c r="D9941" s="7" t="s">
        <v>38018</v>
      </c>
      <c r="E9941" s="8">
        <v>662.24033573176905</v>
      </c>
      <c r="F9941" s="8">
        <v>710.58292077201395</v>
      </c>
      <c r="G9941" s="8">
        <v>757.78959301747295</v>
      </c>
      <c r="H9941" s="8">
        <v>793.21465257737304</v>
      </c>
      <c r="I9941" s="8">
        <v>727.37087391791601</v>
      </c>
      <c r="J9941" s="8">
        <v>741.82653462151097</v>
      </c>
      <c r="K9941" s="8">
        <v>0.86423270751231995</v>
      </c>
      <c r="L9941" s="8">
        <v>8.6610100328256806E-2</v>
      </c>
    </row>
    <row r="9942" spans="1:12" x14ac:dyDescent="0.2">
      <c r="A9942" s="7" t="s">
        <v>38019</v>
      </c>
      <c r="B9942" s="7" t="s">
        <v>38020</v>
      </c>
      <c r="C9942" s="7" t="s">
        <v>38021</v>
      </c>
      <c r="D9942" s="7" t="s">
        <v>38022</v>
      </c>
      <c r="E9942" s="8">
        <v>91.922912273215701</v>
      </c>
      <c r="F9942" s="8">
        <v>51.106932061057698</v>
      </c>
      <c r="G9942" s="8">
        <v>39.571258121016903</v>
      </c>
      <c r="H9942" s="8">
        <v>63.968923594949402</v>
      </c>
      <c r="I9942" s="8">
        <v>24.8080107066138</v>
      </c>
      <c r="J9942" s="8">
        <v>44.450324977320903</v>
      </c>
      <c r="K9942" s="8">
        <v>0.78122933317073895</v>
      </c>
      <c r="L9942" s="8">
        <v>-0.454605394959054</v>
      </c>
    </row>
    <row r="9943" spans="1:12" x14ac:dyDescent="0.2">
      <c r="A9943" s="7" t="s">
        <v>38023</v>
      </c>
      <c r="B9943" s="7" t="s">
        <v>38024</v>
      </c>
      <c r="C9943" s="7" t="s">
        <v>38025</v>
      </c>
      <c r="D9943" s="7" t="s">
        <v>38026</v>
      </c>
      <c r="E9943" s="8">
        <v>232.27832671188901</v>
      </c>
      <c r="F9943" s="8">
        <v>194.599472078643</v>
      </c>
      <c r="G9943" s="8">
        <v>195.87772769903299</v>
      </c>
      <c r="H9943" s="8">
        <v>245.05018423295999</v>
      </c>
      <c r="I9943" s="8">
        <v>181.59463837241299</v>
      </c>
      <c r="J9943" s="8">
        <v>171.87458991230801</v>
      </c>
      <c r="K9943" s="8">
        <v>0.955775902781966</v>
      </c>
      <c r="L9943" s="8">
        <v>-5.7190001891035097E-2</v>
      </c>
    </row>
    <row r="9944" spans="1:12" x14ac:dyDescent="0.2">
      <c r="A9944" s="7" t="s">
        <v>38027</v>
      </c>
      <c r="B9944" s="7" t="s">
        <v>38028</v>
      </c>
      <c r="C9944" s="7" t="s">
        <v>38029</v>
      </c>
      <c r="D9944" s="7" t="s">
        <v>38030</v>
      </c>
      <c r="E9944" s="8">
        <v>12.8494393500194</v>
      </c>
      <c r="F9944" s="8">
        <v>29.484768496764101</v>
      </c>
      <c r="G9944" s="8">
        <v>23.742754872610099</v>
      </c>
      <c r="H9944" s="8">
        <v>29.524118582284402</v>
      </c>
      <c r="I9944" s="8">
        <v>17.861767708761899</v>
      </c>
      <c r="J9944" s="8">
        <v>31.609119983872699</v>
      </c>
      <c r="K9944" s="8">
        <v>0.91847507081741997</v>
      </c>
      <c r="L9944" s="8">
        <v>0.25760072920898602</v>
      </c>
    </row>
    <row r="9945" spans="1:12" x14ac:dyDescent="0.2">
      <c r="A9945" s="7" t="s">
        <v>38031</v>
      </c>
      <c r="B9945" s="7" t="s">
        <v>38032</v>
      </c>
      <c r="C9945" s="7" t="s">
        <v>38033</v>
      </c>
      <c r="D9945" s="7" t="s">
        <v>38034</v>
      </c>
      <c r="E9945" s="8">
        <v>11.861020938479401</v>
      </c>
      <c r="F9945" s="8">
        <v>12.7767330152644</v>
      </c>
      <c r="G9945" s="8">
        <v>21.764191966559299</v>
      </c>
      <c r="H9945" s="8">
        <v>27.555844010132098</v>
      </c>
      <c r="I9945" s="8">
        <v>19.846408565291</v>
      </c>
      <c r="J9945" s="8">
        <v>19.755699989920402</v>
      </c>
      <c r="K9945" s="8">
        <v>0.79823437479873505</v>
      </c>
      <c r="L9945" s="8">
        <v>0.53358235219356798</v>
      </c>
    </row>
    <row r="9946" spans="1:12" x14ac:dyDescent="0.2">
      <c r="A9946" s="7" t="s">
        <v>38035</v>
      </c>
      <c r="B9946" s="7" t="s">
        <v>38036</v>
      </c>
      <c r="D9946" s="7" t="s">
        <v>38037</v>
      </c>
      <c r="E9946" s="8">
        <v>3.9536736461598201</v>
      </c>
      <c r="F9946" s="8">
        <v>4.9141280827940097</v>
      </c>
      <c r="G9946" s="8">
        <v>126.62802598725401</v>
      </c>
      <c r="H9946" s="8">
        <v>14.762059291142201</v>
      </c>
      <c r="I9946" s="8">
        <v>7.93856342611641</v>
      </c>
      <c r="J9946" s="8">
        <v>63.218239967745298</v>
      </c>
      <c r="K9946" s="8">
        <v>1</v>
      </c>
      <c r="L9946" s="8">
        <v>-0.65710107009326002</v>
      </c>
    </row>
    <row r="9947" spans="1:12" x14ac:dyDescent="0.2">
      <c r="A9947" s="7" t="s">
        <v>38038</v>
      </c>
      <c r="B9947" s="7" t="s">
        <v>38039</v>
      </c>
      <c r="C9947" s="7" t="s">
        <v>38040</v>
      </c>
      <c r="D9947" s="7" t="s">
        <v>38041</v>
      </c>
      <c r="E9947" s="8">
        <v>579.21318916241296</v>
      </c>
      <c r="F9947" s="8">
        <v>343.98896579558101</v>
      </c>
      <c r="G9947" s="8">
        <v>352.18419727704998</v>
      </c>
      <c r="H9947" s="8">
        <v>583.59341064315402</v>
      </c>
      <c r="I9947" s="8">
        <v>352.27375203391603</v>
      </c>
      <c r="J9947" s="8">
        <v>369.43158981151203</v>
      </c>
      <c r="K9947" s="8">
        <v>0.97686509099895702</v>
      </c>
      <c r="L9947" s="8">
        <v>3.3501376454959798E-2</v>
      </c>
    </row>
    <row r="9948" spans="1:12" x14ac:dyDescent="0.2">
      <c r="A9948" s="7" t="s">
        <v>38042</v>
      </c>
      <c r="B9948" s="7" t="s">
        <v>38043</v>
      </c>
      <c r="C9948" s="7" t="s">
        <v>38044</v>
      </c>
      <c r="E9948" s="8">
        <v>0.98841841153995402</v>
      </c>
      <c r="F9948" s="8">
        <v>4.9141280827940097</v>
      </c>
      <c r="G9948" s="8">
        <v>6.9249701711779501</v>
      </c>
      <c r="H9948" s="8">
        <v>0</v>
      </c>
      <c r="I9948" s="8">
        <v>0.99232042826455202</v>
      </c>
      <c r="J9948" s="8">
        <v>11.853419993952199</v>
      </c>
      <c r="K9948" s="8">
        <v>0.99982572783453905</v>
      </c>
      <c r="L9948" s="8">
        <v>2.02910769890069E-3</v>
      </c>
    </row>
    <row r="9949" spans="1:12" x14ac:dyDescent="0.2">
      <c r="A9949" s="7" t="s">
        <v>38045</v>
      </c>
      <c r="B9949" s="7" t="s">
        <v>38046</v>
      </c>
      <c r="E9949" s="8">
        <v>0</v>
      </c>
      <c r="F9949" s="8">
        <v>47.175629594822503</v>
      </c>
      <c r="G9949" s="8">
        <v>0</v>
      </c>
      <c r="H9949" s="8">
        <v>22.635157579751301</v>
      </c>
      <c r="I9949" s="8">
        <v>18.854088137026501</v>
      </c>
      <c r="J9949" s="8">
        <v>19.755699989920402</v>
      </c>
      <c r="K9949" s="8">
        <v>0.94960125098533399</v>
      </c>
      <c r="L9949" s="8">
        <v>0.37634455778130899</v>
      </c>
    </row>
    <row r="9950" spans="1:12" x14ac:dyDescent="0.2">
      <c r="A9950" s="7" t="s">
        <v>38047</v>
      </c>
      <c r="B9950" s="7" t="s">
        <v>38048</v>
      </c>
      <c r="C9950" s="7" t="s">
        <v>38049</v>
      </c>
      <c r="D9950" s="7" t="s">
        <v>38050</v>
      </c>
      <c r="E9950" s="8">
        <v>950.85851190143603</v>
      </c>
      <c r="F9950" s="8">
        <v>786.26049324704195</v>
      </c>
      <c r="G9950" s="8">
        <v>829.01785763530302</v>
      </c>
      <c r="H9950" s="8">
        <v>597.37133264822</v>
      </c>
      <c r="I9950" s="8">
        <v>645.00827837195902</v>
      </c>
      <c r="J9950" s="8">
        <v>727.99754462856697</v>
      </c>
      <c r="K9950" s="8">
        <v>0.146575251719577</v>
      </c>
      <c r="L9950" s="8">
        <v>-0.381123053972026</v>
      </c>
    </row>
    <row r="9951" spans="1:12" x14ac:dyDescent="0.2">
      <c r="A9951" s="7" t="s">
        <v>38051</v>
      </c>
      <c r="B9951" s="7" t="s">
        <v>38052</v>
      </c>
      <c r="C9951" s="7" t="s">
        <v>38053</v>
      </c>
      <c r="D9951" s="7" t="s">
        <v>38054</v>
      </c>
      <c r="E9951" s="8">
        <v>0.98841841153995402</v>
      </c>
      <c r="F9951" s="8">
        <v>8.8454305490292207</v>
      </c>
      <c r="G9951" s="8">
        <v>12.8606588893305</v>
      </c>
      <c r="H9951" s="8">
        <v>0</v>
      </c>
      <c r="I9951" s="8">
        <v>0</v>
      </c>
      <c r="J9951" s="8">
        <v>12.841204993448301</v>
      </c>
      <c r="K9951" s="8">
        <v>0.91137978285718202</v>
      </c>
      <c r="L9951" s="8">
        <v>-0.82152547950106602</v>
      </c>
    </row>
    <row r="9952" spans="1:12" x14ac:dyDescent="0.2">
      <c r="A9952" s="7" t="s">
        <v>38055</v>
      </c>
      <c r="B9952" s="7" t="s">
        <v>38056</v>
      </c>
      <c r="C9952" s="7" t="s">
        <v>38057</v>
      </c>
      <c r="D9952" s="7" t="s">
        <v>38058</v>
      </c>
      <c r="E9952" s="8">
        <v>1.97683682307991</v>
      </c>
      <c r="F9952" s="8">
        <v>7.8626049324704201</v>
      </c>
      <c r="G9952" s="8">
        <v>16.817784701432199</v>
      </c>
      <c r="H9952" s="8">
        <v>7.8730982886091603</v>
      </c>
      <c r="I9952" s="8">
        <v>18.854088137026501</v>
      </c>
      <c r="J9952" s="8">
        <v>1.9755699989920401</v>
      </c>
      <c r="K9952" s="8">
        <v>0.98287141906590803</v>
      </c>
      <c r="L9952" s="8">
        <v>0.106496030822505</v>
      </c>
    </row>
    <row r="9953" spans="1:12" x14ac:dyDescent="0.2">
      <c r="A9953" s="7" t="s">
        <v>38059</v>
      </c>
      <c r="B9953" s="7" t="s">
        <v>38060</v>
      </c>
      <c r="C9953" s="7" t="s">
        <v>38061</v>
      </c>
      <c r="D9953" s="7" t="s">
        <v>38062</v>
      </c>
      <c r="E9953" s="8">
        <v>3.9536736461598201</v>
      </c>
      <c r="F9953" s="8">
        <v>19.656512331176099</v>
      </c>
      <c r="G9953" s="8">
        <v>0.98928145302542203</v>
      </c>
      <c r="H9953" s="8">
        <v>0</v>
      </c>
      <c r="I9953" s="8">
        <v>0.99232042826455202</v>
      </c>
      <c r="J9953" s="8">
        <v>4.9389249974801004</v>
      </c>
      <c r="K9953" s="8">
        <v>0.64115705325345496</v>
      </c>
      <c r="L9953" s="8">
        <v>-2.0526059372471601</v>
      </c>
    </row>
    <row r="9954" spans="1:12" x14ac:dyDescent="0.2">
      <c r="A9954" s="7" t="s">
        <v>38063</v>
      </c>
      <c r="B9954" s="7" t="s">
        <v>38064</v>
      </c>
      <c r="C9954" s="7" t="s">
        <v>38065</v>
      </c>
      <c r="D9954" s="7" t="s">
        <v>38066</v>
      </c>
      <c r="E9954" s="8">
        <v>4685.1032706993801</v>
      </c>
      <c r="F9954" s="8">
        <v>6373.62412338384</v>
      </c>
      <c r="G9954" s="8">
        <v>6091.0059062775199</v>
      </c>
      <c r="H9954" s="8">
        <v>3210.25582718039</v>
      </c>
      <c r="I9954" s="8">
        <v>4156.83027400021</v>
      </c>
      <c r="J9954" s="8">
        <v>4855.9510575224404</v>
      </c>
      <c r="K9954" s="8">
        <v>8.0209160354654002E-2</v>
      </c>
      <c r="L9954" s="8">
        <v>-0.48858911654709503</v>
      </c>
    </row>
    <row r="9955" spans="1:12" x14ac:dyDescent="0.2">
      <c r="A9955" s="7" t="s">
        <v>38067</v>
      </c>
      <c r="B9955" s="7" t="s">
        <v>38068</v>
      </c>
      <c r="C9955" s="7" t="s">
        <v>38069</v>
      </c>
      <c r="D9955" s="7" t="s">
        <v>38070</v>
      </c>
      <c r="E9955" s="8">
        <v>799.63049493582298</v>
      </c>
      <c r="F9955" s="8">
        <v>741.05051488533695</v>
      </c>
      <c r="G9955" s="8">
        <v>700.41126874199904</v>
      </c>
      <c r="H9955" s="8">
        <v>811.91326101282004</v>
      </c>
      <c r="I9955" s="8">
        <v>780.95617704420204</v>
      </c>
      <c r="J9955" s="8">
        <v>564.02523471222798</v>
      </c>
      <c r="K9955" s="8">
        <v>0.94239636329470899</v>
      </c>
      <c r="L9955" s="8">
        <v>-5.5244304167517501E-2</v>
      </c>
    </row>
    <row r="9956" spans="1:12" x14ac:dyDescent="0.2">
      <c r="A9956" s="7" t="s">
        <v>38071</v>
      </c>
      <c r="B9956" s="7" t="s">
        <v>38072</v>
      </c>
      <c r="C9956" s="7" t="s">
        <v>38073</v>
      </c>
      <c r="D9956" s="7" t="s">
        <v>38074</v>
      </c>
      <c r="E9956" s="8">
        <v>15.8146945846393</v>
      </c>
      <c r="F9956" s="8">
        <v>18.6736867146173</v>
      </c>
      <c r="G9956" s="8">
        <v>25.721317778661</v>
      </c>
      <c r="H9956" s="8">
        <v>22.635157579751301</v>
      </c>
      <c r="I9956" s="8">
        <v>15.8771268522328</v>
      </c>
      <c r="J9956" s="8">
        <v>17.780129990928401</v>
      </c>
      <c r="K9956" s="8">
        <v>0.97004622000888296</v>
      </c>
      <c r="L9956" s="8">
        <v>-9.6886748845479001E-2</v>
      </c>
    </row>
    <row r="9957" spans="1:12" x14ac:dyDescent="0.2">
      <c r="A9957" s="7" t="s">
        <v>38075</v>
      </c>
      <c r="B9957" s="7" t="s">
        <v>38076</v>
      </c>
      <c r="C9957" s="7" t="s">
        <v>38077</v>
      </c>
      <c r="D9957" s="7" t="s">
        <v>38078</v>
      </c>
      <c r="E9957" s="8">
        <v>240.18567400420901</v>
      </c>
      <c r="F9957" s="8">
        <v>273.22552140334699</v>
      </c>
      <c r="G9957" s="8">
        <v>240.39539308517701</v>
      </c>
      <c r="H9957" s="8">
        <v>348.38459927095499</v>
      </c>
      <c r="I9957" s="8">
        <v>289.75756505324898</v>
      </c>
      <c r="J9957" s="8">
        <v>301.27442484628602</v>
      </c>
      <c r="K9957" s="8">
        <v>0.44953589031108798</v>
      </c>
      <c r="L9957" s="8">
        <v>0.31757644720887501</v>
      </c>
    </row>
    <row r="9958" spans="1:12" x14ac:dyDescent="0.2">
      <c r="A9958" s="7" t="s">
        <v>38079</v>
      </c>
      <c r="B9958" s="7" t="s">
        <v>38080</v>
      </c>
      <c r="C9958" s="7" t="s">
        <v>38081</v>
      </c>
      <c r="D9958" s="7" t="s">
        <v>38082</v>
      </c>
      <c r="E9958" s="8">
        <v>167.04271155025199</v>
      </c>
      <c r="F9958" s="8">
        <v>214.25598440981901</v>
      </c>
      <c r="G9958" s="8">
        <v>258.202459239635</v>
      </c>
      <c r="H9958" s="8">
        <v>188.95435892661999</v>
      </c>
      <c r="I9958" s="8">
        <v>104.193644967778</v>
      </c>
      <c r="J9958" s="8">
        <v>155.08224492087501</v>
      </c>
      <c r="K9958" s="8">
        <v>0.42046707954352103</v>
      </c>
      <c r="L9958" s="8">
        <v>-0.51259981769915097</v>
      </c>
    </row>
    <row r="9959" spans="1:12" x14ac:dyDescent="0.2">
      <c r="A9959" s="7" t="s">
        <v>38083</v>
      </c>
      <c r="B9959" s="7" t="s">
        <v>38084</v>
      </c>
      <c r="C9959" s="7" t="s">
        <v>38085</v>
      </c>
      <c r="D9959" s="7" t="s">
        <v>38086</v>
      </c>
      <c r="E9959" s="8">
        <v>332.10858627742499</v>
      </c>
      <c r="F9959" s="8">
        <v>242.75792729002401</v>
      </c>
      <c r="G9959" s="8">
        <v>230.50257855492299</v>
      </c>
      <c r="H9959" s="8">
        <v>366.09907042032597</v>
      </c>
      <c r="I9959" s="8">
        <v>260.98027263357699</v>
      </c>
      <c r="J9959" s="8">
        <v>213.36155989113999</v>
      </c>
      <c r="K9959" s="8">
        <v>0.956500096495009</v>
      </c>
      <c r="L9959" s="8">
        <v>6.1552291558663902E-2</v>
      </c>
    </row>
    <row r="9960" spans="1:12" x14ac:dyDescent="0.2">
      <c r="A9960" s="7" t="s">
        <v>38087</v>
      </c>
      <c r="B9960" s="7" t="s">
        <v>38088</v>
      </c>
      <c r="C9960" s="7" t="s">
        <v>38089</v>
      </c>
      <c r="D9960" s="7" t="s">
        <v>38090</v>
      </c>
      <c r="E9960" s="8">
        <v>8.8957657038595794</v>
      </c>
      <c r="F9960" s="8">
        <v>0.98282561655880296</v>
      </c>
      <c r="G9960" s="8">
        <v>3.9571258121016899</v>
      </c>
      <c r="H9960" s="8">
        <v>7.8730982886091603</v>
      </c>
      <c r="I9960" s="8">
        <v>12.900165567439201</v>
      </c>
      <c r="J9960" s="8">
        <v>20.743484989416402</v>
      </c>
      <c r="K9960" s="8">
        <v>0.51840730822479097</v>
      </c>
      <c r="L9960" s="8">
        <v>1.5857087979478901</v>
      </c>
    </row>
    <row r="9961" spans="1:12" x14ac:dyDescent="0.2">
      <c r="A9961" s="7" t="s">
        <v>38091</v>
      </c>
      <c r="B9961" s="7" t="s">
        <v>38092</v>
      </c>
      <c r="C9961" s="7" t="s">
        <v>38093</v>
      </c>
      <c r="D9961" s="7" t="s">
        <v>38094</v>
      </c>
      <c r="E9961" s="8">
        <v>96.865004330915497</v>
      </c>
      <c r="F9961" s="8">
        <v>93.368433573086307</v>
      </c>
      <c r="G9961" s="8">
        <v>111.788804191873</v>
      </c>
      <c r="H9961" s="8">
        <v>70.857884597482396</v>
      </c>
      <c r="I9961" s="8">
        <v>72.439391263312302</v>
      </c>
      <c r="J9961" s="8">
        <v>105.69299494607399</v>
      </c>
      <c r="K9961" s="8">
        <v>0.78455602494313303</v>
      </c>
      <c r="L9961" s="8">
        <v>-0.278533381163242</v>
      </c>
    </row>
    <row r="9962" spans="1:12" x14ac:dyDescent="0.2">
      <c r="A9962" s="7" t="s">
        <v>38095</v>
      </c>
      <c r="B9962" s="7" t="s">
        <v>38096</v>
      </c>
      <c r="C9962" s="7" t="s">
        <v>38097</v>
      </c>
      <c r="D9962" s="7" t="s">
        <v>38098</v>
      </c>
      <c r="E9962" s="8">
        <v>52.386175811617598</v>
      </c>
      <c r="F9962" s="8">
        <v>51.106932061057698</v>
      </c>
      <c r="G9962" s="8">
        <v>28.689162137737199</v>
      </c>
      <c r="H9962" s="8">
        <v>68.8896100253302</v>
      </c>
      <c r="I9962" s="8">
        <v>33.738894560994801</v>
      </c>
      <c r="J9962" s="8">
        <v>66.181594966233405</v>
      </c>
      <c r="K9962" s="8">
        <v>0.82853467197908803</v>
      </c>
      <c r="L9962" s="8">
        <v>0.352926907786342</v>
      </c>
    </row>
    <row r="9963" spans="1:12" x14ac:dyDescent="0.2">
      <c r="A9963" s="7" t="s">
        <v>38099</v>
      </c>
      <c r="B9963" s="7" t="s">
        <v>168</v>
      </c>
      <c r="C9963" s="7" t="s">
        <v>38100</v>
      </c>
      <c r="D9963" s="7" t="s">
        <v>170</v>
      </c>
      <c r="E9963" s="8">
        <v>1061.5613739939099</v>
      </c>
      <c r="F9963" s="8">
        <v>1434.92540017585</v>
      </c>
      <c r="G9963" s="8">
        <v>1309.80864380566</v>
      </c>
      <c r="H9963" s="8">
        <v>605.24443093682896</v>
      </c>
      <c r="I9963" s="8">
        <v>624.16954937840296</v>
      </c>
      <c r="J9963" s="8">
        <v>525.50161973188301</v>
      </c>
      <c r="K9963" s="8">
        <v>1.12504394102968E-8</v>
      </c>
      <c r="L9963" s="8">
        <v>-1.1170047704911701</v>
      </c>
    </row>
    <row r="9964" spans="1:12" x14ac:dyDescent="0.2">
      <c r="A9964" s="7" t="s">
        <v>38101</v>
      </c>
      <c r="B9964" s="7" t="s">
        <v>38102</v>
      </c>
      <c r="C9964" s="7" t="s">
        <v>38103</v>
      </c>
      <c r="D9964" s="7" t="s">
        <v>38104</v>
      </c>
      <c r="E9964" s="8">
        <v>2444.3587317383099</v>
      </c>
      <c r="F9964" s="8">
        <v>2486.5488098937699</v>
      </c>
      <c r="G9964" s="8">
        <v>2414.8360268350498</v>
      </c>
      <c r="H9964" s="8">
        <v>2450.5018423296001</v>
      </c>
      <c r="I9964" s="8">
        <v>2434.1620105329498</v>
      </c>
      <c r="J9964" s="8">
        <v>2346.9771588025401</v>
      </c>
      <c r="K9964" s="8">
        <v>0.95705328341231699</v>
      </c>
      <c r="L9964" s="8">
        <v>-2.2587395800365999E-2</v>
      </c>
    </row>
    <row r="9965" spans="1:12" x14ac:dyDescent="0.2">
      <c r="A9965" s="7" t="s">
        <v>38105</v>
      </c>
      <c r="B9965" s="7" t="s">
        <v>38106</v>
      </c>
      <c r="C9965" s="7" t="s">
        <v>38107</v>
      </c>
      <c r="D9965" s="7" t="s">
        <v>38108</v>
      </c>
      <c r="E9965" s="8">
        <v>6.9189288807796796</v>
      </c>
      <c r="F9965" s="8">
        <v>16.7080354814996</v>
      </c>
      <c r="G9965" s="8">
        <v>5.9356887181525302</v>
      </c>
      <c r="H9965" s="8">
        <v>0</v>
      </c>
      <c r="I9965" s="8">
        <v>0</v>
      </c>
      <c r="J9965" s="8">
        <v>0</v>
      </c>
      <c r="K9965" s="8">
        <v>4.2468003778300699E-2</v>
      </c>
      <c r="L9965" s="8">
        <v>-5.7608388243878297</v>
      </c>
    </row>
    <row r="9966" spans="1:12" x14ac:dyDescent="0.2">
      <c r="A9966" s="7" t="s">
        <v>38109</v>
      </c>
      <c r="B9966" s="7" t="s">
        <v>38110</v>
      </c>
      <c r="C9966" s="7" t="s">
        <v>38111</v>
      </c>
      <c r="D9966" s="7" t="s">
        <v>38112</v>
      </c>
      <c r="E9966" s="8">
        <v>259.95404223500799</v>
      </c>
      <c r="F9966" s="8">
        <v>211.30750756014299</v>
      </c>
      <c r="G9966" s="8">
        <v>341.30210129377002</v>
      </c>
      <c r="H9966" s="8">
        <v>309.01910782790998</v>
      </c>
      <c r="I9966" s="8">
        <v>284.79596291192598</v>
      </c>
      <c r="J9966" s="8">
        <v>344.736964824111</v>
      </c>
      <c r="K9966" s="8">
        <v>0.77703149295349805</v>
      </c>
      <c r="L9966" s="8">
        <v>0.20802703736914199</v>
      </c>
    </row>
    <row r="9967" spans="1:12" x14ac:dyDescent="0.2">
      <c r="A9967" s="7" t="s">
        <v>38113</v>
      </c>
      <c r="B9967" s="7" t="s">
        <v>38114</v>
      </c>
      <c r="C9967" s="7" t="s">
        <v>38115</v>
      </c>
      <c r="D9967" s="7" t="s">
        <v>38116</v>
      </c>
      <c r="E9967" s="8">
        <v>70.177707219336696</v>
      </c>
      <c r="F9967" s="8">
        <v>57.986711376969403</v>
      </c>
      <c r="G9967" s="8">
        <v>76.174671882957497</v>
      </c>
      <c r="H9967" s="8">
        <v>50.191001589883399</v>
      </c>
      <c r="I9967" s="8">
        <v>41.677457987111197</v>
      </c>
      <c r="J9967" s="8">
        <v>45.438109976816897</v>
      </c>
      <c r="K9967" s="8">
        <v>0.50102839490273798</v>
      </c>
      <c r="L9967" s="8">
        <v>-0.57343464069244998</v>
      </c>
    </row>
    <row r="9968" spans="1:12" x14ac:dyDescent="0.2">
      <c r="A9968" s="7" t="s">
        <v>38117</v>
      </c>
      <c r="B9968" s="7" t="s">
        <v>38118</v>
      </c>
      <c r="C9968" s="7" t="s">
        <v>38119</v>
      </c>
      <c r="D9968" s="7" t="s">
        <v>38120</v>
      </c>
      <c r="E9968" s="8">
        <v>343.96960721590398</v>
      </c>
      <c r="F9968" s="8">
        <v>342.02331456246299</v>
      </c>
      <c r="G9968" s="8">
        <v>358.11988599520299</v>
      </c>
      <c r="H9968" s="8">
        <v>267.68534181271099</v>
      </c>
      <c r="I9968" s="8">
        <v>267.92651563142903</v>
      </c>
      <c r="J9968" s="8">
        <v>296.33549984880602</v>
      </c>
      <c r="K9968" s="8">
        <v>0.34837913464274201</v>
      </c>
      <c r="L9968" s="8">
        <v>-0.327704606103424</v>
      </c>
    </row>
    <row r="9969" spans="1:12" x14ac:dyDescent="0.2">
      <c r="A9969" s="7" t="s">
        <v>38121</v>
      </c>
      <c r="B9969" s="7" t="s">
        <v>38122</v>
      </c>
      <c r="C9969" s="7" t="s">
        <v>38123</v>
      </c>
      <c r="D9969" s="7" t="s">
        <v>38124</v>
      </c>
      <c r="E9969" s="8">
        <v>27.675715523118701</v>
      </c>
      <c r="F9969" s="8">
        <v>20.639337947734901</v>
      </c>
      <c r="G9969" s="8">
        <v>16.817784701432199</v>
      </c>
      <c r="H9969" s="8">
        <v>21.651020293675199</v>
      </c>
      <c r="I9969" s="8">
        <v>13.8924859957037</v>
      </c>
      <c r="J9969" s="8">
        <v>24.694624987400498</v>
      </c>
      <c r="K9969" s="8">
        <v>0.96616296473307794</v>
      </c>
      <c r="L9969" s="8">
        <v>-0.112570634516761</v>
      </c>
    </row>
    <row r="9970" spans="1:12" x14ac:dyDescent="0.2">
      <c r="A9970" s="7" t="s">
        <v>38125</v>
      </c>
      <c r="B9970" s="7" t="s">
        <v>38126</v>
      </c>
      <c r="C9970" s="7" t="s">
        <v>38127</v>
      </c>
      <c r="D9970" s="7" t="s">
        <v>38128</v>
      </c>
      <c r="E9970" s="8">
        <v>598.98155739321203</v>
      </c>
      <c r="F9970" s="8">
        <v>619.18013843204596</v>
      </c>
      <c r="G9970" s="8">
        <v>702.38983164804904</v>
      </c>
      <c r="H9970" s="8">
        <v>654.451295240636</v>
      </c>
      <c r="I9970" s="8">
        <v>665.84700736551395</v>
      </c>
      <c r="J9970" s="8">
        <v>581.80536470315599</v>
      </c>
      <c r="K9970" s="8">
        <v>0.98287141906590803</v>
      </c>
      <c r="L9970" s="8">
        <v>-1.3918354889293201E-2</v>
      </c>
    </row>
    <row r="9971" spans="1:12" x14ac:dyDescent="0.2">
      <c r="A9971" s="7" t="s">
        <v>38129</v>
      </c>
      <c r="B9971" s="7" t="s">
        <v>38130</v>
      </c>
      <c r="C9971" s="7" t="s">
        <v>38131</v>
      </c>
      <c r="D9971" s="7" t="s">
        <v>38132</v>
      </c>
      <c r="E9971" s="8">
        <v>8.8957657038595794</v>
      </c>
      <c r="F9971" s="8">
        <v>2.94847684967641</v>
      </c>
      <c r="G9971" s="8">
        <v>2.96784435907627</v>
      </c>
      <c r="H9971" s="8">
        <v>1.9682745721522901</v>
      </c>
      <c r="I9971" s="8">
        <v>0</v>
      </c>
      <c r="J9971" s="8">
        <v>14.816774992440299</v>
      </c>
      <c r="K9971" s="8">
        <v>0.97806509555836096</v>
      </c>
      <c r="L9971" s="8">
        <v>0.180597812217686</v>
      </c>
    </row>
    <row r="9972" spans="1:12" x14ac:dyDescent="0.2">
      <c r="A9972" s="7" t="s">
        <v>38133</v>
      </c>
      <c r="B9972" s="7" t="s">
        <v>38134</v>
      </c>
      <c r="C9972" s="7" t="s">
        <v>38135</v>
      </c>
      <c r="E9972" s="8">
        <v>101.80709638861499</v>
      </c>
      <c r="F9972" s="8">
        <v>215.23881002637799</v>
      </c>
      <c r="G9972" s="8">
        <v>255.23461488055901</v>
      </c>
      <c r="H9972" s="8">
        <v>218.47847750890401</v>
      </c>
      <c r="I9972" s="8">
        <v>230.21833935737601</v>
      </c>
      <c r="J9972" s="8">
        <v>223.23940988610099</v>
      </c>
      <c r="K9972" s="8">
        <v>0.83748048237369099</v>
      </c>
      <c r="L9972" s="8">
        <v>0.23158436083037301</v>
      </c>
    </row>
    <row r="9973" spans="1:12" x14ac:dyDescent="0.2">
      <c r="A9973" s="7" t="s">
        <v>38136</v>
      </c>
      <c r="B9973" s="7" t="s">
        <v>38137</v>
      </c>
      <c r="C9973" s="7" t="s">
        <v>38138</v>
      </c>
      <c r="D9973" s="7" t="s">
        <v>38139</v>
      </c>
      <c r="E9973" s="8">
        <v>107.737606857855</v>
      </c>
      <c r="F9973" s="8">
        <v>92.385607956527494</v>
      </c>
      <c r="G9973" s="8">
        <v>104.86383402069499</v>
      </c>
      <c r="H9973" s="8">
        <v>121.04888618736599</v>
      </c>
      <c r="I9973" s="8">
        <v>143.88646209836</v>
      </c>
      <c r="J9973" s="8">
        <v>103.71742494708199</v>
      </c>
      <c r="K9973" s="8">
        <v>0.75199755221512998</v>
      </c>
      <c r="L9973" s="8">
        <v>0.27350309777194898</v>
      </c>
    </row>
    <row r="9974" spans="1:12" x14ac:dyDescent="0.2">
      <c r="A9974" s="7" t="s">
        <v>38140</v>
      </c>
      <c r="B9974" s="7" t="s">
        <v>38141</v>
      </c>
      <c r="E9974" s="8">
        <v>0</v>
      </c>
      <c r="F9974" s="8">
        <v>1.9656512331176099</v>
      </c>
      <c r="G9974" s="8">
        <v>3.9571258121016899</v>
      </c>
      <c r="H9974" s="8">
        <v>4.9206864303807301</v>
      </c>
      <c r="I9974" s="8">
        <v>11.907845139174601</v>
      </c>
      <c r="J9974" s="8">
        <v>10.865634994456199</v>
      </c>
      <c r="K9974" s="8">
        <v>0.454732357531418</v>
      </c>
      <c r="L9974" s="8">
        <v>2.2252394675962099</v>
      </c>
    </row>
    <row r="9975" spans="1:12" x14ac:dyDescent="0.2">
      <c r="A9975" s="7" t="s">
        <v>38142</v>
      </c>
      <c r="B9975" s="7" t="s">
        <v>38143</v>
      </c>
      <c r="D9975" s="7" t="s">
        <v>38144</v>
      </c>
      <c r="E9975" s="8">
        <v>305.42128916584602</v>
      </c>
      <c r="F9975" s="8">
        <v>228.998368658201</v>
      </c>
      <c r="G9975" s="8">
        <v>214.67407530651599</v>
      </c>
      <c r="H9975" s="8">
        <v>127.937847189899</v>
      </c>
      <c r="I9975" s="8">
        <v>137.93253952877299</v>
      </c>
      <c r="J9975" s="8">
        <v>0</v>
      </c>
      <c r="K9975" s="8">
        <v>0.76537509835870299</v>
      </c>
      <c r="L9975" s="8">
        <v>-1.4944096974933601</v>
      </c>
    </row>
    <row r="9976" spans="1:12" x14ac:dyDescent="0.2">
      <c r="A9976" s="7" t="s">
        <v>38145</v>
      </c>
      <c r="B9976" s="7" t="s">
        <v>38146</v>
      </c>
      <c r="C9976" s="7" t="s">
        <v>38147</v>
      </c>
      <c r="D9976" s="7" t="s">
        <v>38148</v>
      </c>
      <c r="E9976" s="8">
        <v>1.97683682307991</v>
      </c>
      <c r="F9976" s="8">
        <v>11.793907398705599</v>
      </c>
      <c r="G9976" s="8">
        <v>5.9356887181525302</v>
      </c>
      <c r="H9976" s="8">
        <v>114.159925184833</v>
      </c>
      <c r="I9976" s="8">
        <v>65.493148265460405</v>
      </c>
      <c r="J9976" s="8">
        <v>20.743484989416402</v>
      </c>
      <c r="K9976" s="8">
        <v>2.0455453431014398E-3</v>
      </c>
      <c r="L9976" s="8">
        <v>3.3455627569089499</v>
      </c>
    </row>
    <row r="9977" spans="1:12" x14ac:dyDescent="0.2">
      <c r="A9977" s="7" t="s">
        <v>38149</v>
      </c>
      <c r="B9977" s="7" t="s">
        <v>38150</v>
      </c>
      <c r="C9977" s="7" t="s">
        <v>38151</v>
      </c>
      <c r="D9977" s="7" t="s">
        <v>38152</v>
      </c>
      <c r="E9977" s="8">
        <v>93.899749096295594</v>
      </c>
      <c r="F9977" s="8">
        <v>97.299736039321502</v>
      </c>
      <c r="G9977" s="8">
        <v>50.453354104296501</v>
      </c>
      <c r="H9977" s="8">
        <v>150.57300476965</v>
      </c>
      <c r="I9977" s="8">
        <v>72.439391263312302</v>
      </c>
      <c r="J9977" s="8">
        <v>87.912864955145807</v>
      </c>
      <c r="K9977" s="8">
        <v>0.78020431648225996</v>
      </c>
      <c r="L9977" s="8">
        <v>0.36367134921130301</v>
      </c>
    </row>
    <row r="9978" spans="1:12" x14ac:dyDescent="0.2">
      <c r="A9978" s="7" t="s">
        <v>38153</v>
      </c>
      <c r="B9978" s="7" t="s">
        <v>38154</v>
      </c>
      <c r="D9978" s="7" t="s">
        <v>38155</v>
      </c>
      <c r="E9978" s="8">
        <v>113.668117327095</v>
      </c>
      <c r="F9978" s="8">
        <v>149.38949371693801</v>
      </c>
      <c r="G9978" s="8">
        <v>100.906708208593</v>
      </c>
      <c r="H9978" s="8">
        <v>136.79508276458401</v>
      </c>
      <c r="I9978" s="8">
        <v>90.301158972074205</v>
      </c>
      <c r="J9978" s="8">
        <v>79.022799959681606</v>
      </c>
      <c r="K9978" s="8">
        <v>0.82671811870270195</v>
      </c>
      <c r="L9978" s="8">
        <v>-0.249676377749908</v>
      </c>
    </row>
    <row r="9979" spans="1:12" x14ac:dyDescent="0.2">
      <c r="A9979" s="7" t="s">
        <v>38156</v>
      </c>
      <c r="B9979" s="7" t="s">
        <v>38157</v>
      </c>
      <c r="C9979" s="7" t="s">
        <v>38158</v>
      </c>
      <c r="D9979" s="7" t="s">
        <v>38159</v>
      </c>
      <c r="E9979" s="8">
        <v>52.386175811617598</v>
      </c>
      <c r="F9979" s="8">
        <v>49.141280827940101</v>
      </c>
      <c r="G9979" s="8">
        <v>91.013893678338803</v>
      </c>
      <c r="H9979" s="8">
        <v>131.874396334203</v>
      </c>
      <c r="I9979" s="8">
        <v>101.216683682984</v>
      </c>
      <c r="J9979" s="8">
        <v>126.43647993549099</v>
      </c>
      <c r="K9979" s="8">
        <v>0.13688975574828799</v>
      </c>
      <c r="L9979" s="8">
        <v>0.90109214428556395</v>
      </c>
    </row>
    <row r="9980" spans="1:12" x14ac:dyDescent="0.2">
      <c r="A9980" s="7" t="s">
        <v>38160</v>
      </c>
      <c r="B9980" s="7" t="s">
        <v>38161</v>
      </c>
      <c r="C9980" s="7" t="s">
        <v>38162</v>
      </c>
      <c r="D9980" s="7" t="s">
        <v>38163</v>
      </c>
      <c r="E9980" s="8">
        <v>541.65328952389495</v>
      </c>
      <c r="F9980" s="8">
        <v>679.13250104213296</v>
      </c>
      <c r="G9980" s="8">
        <v>445.17665386144</v>
      </c>
      <c r="H9980" s="8">
        <v>662.32439352924598</v>
      </c>
      <c r="I9980" s="8">
        <v>625.16186980666805</v>
      </c>
      <c r="J9980" s="8">
        <v>503.77034974296998</v>
      </c>
      <c r="K9980" s="8">
        <v>0.89793632255425204</v>
      </c>
      <c r="L9980" s="8">
        <v>0.104584449411093</v>
      </c>
    </row>
    <row r="9981" spans="1:12" x14ac:dyDescent="0.2">
      <c r="A9981" s="7" t="s">
        <v>38164</v>
      </c>
      <c r="B9981" s="7" t="s">
        <v>38165</v>
      </c>
      <c r="C9981" s="7" t="s">
        <v>38166</v>
      </c>
      <c r="D9981" s="7" t="s">
        <v>38167</v>
      </c>
      <c r="E9981" s="8">
        <v>18.779949819259102</v>
      </c>
      <c r="F9981" s="8">
        <v>26.536291647087701</v>
      </c>
      <c r="G9981" s="8">
        <v>7.91425162420337</v>
      </c>
      <c r="H9981" s="8">
        <v>16.730333863294501</v>
      </c>
      <c r="I9981" s="8">
        <v>16.8694472804974</v>
      </c>
      <c r="J9981" s="8">
        <v>0.98778499949602006</v>
      </c>
      <c r="K9981" s="8">
        <v>0.86350271809512102</v>
      </c>
      <c r="L9981" s="8">
        <v>-0.62213491604648496</v>
      </c>
    </row>
    <row r="9982" spans="1:12" x14ac:dyDescent="0.2">
      <c r="A9982" s="7" t="s">
        <v>38168</v>
      </c>
      <c r="B9982" s="7" t="s">
        <v>38169</v>
      </c>
      <c r="C9982" s="7" t="s">
        <v>38170</v>
      </c>
      <c r="D9982" s="7" t="s">
        <v>38171</v>
      </c>
      <c r="E9982" s="8">
        <v>556.47956569699397</v>
      </c>
      <c r="F9982" s="8">
        <v>331.21223278031698</v>
      </c>
      <c r="G9982" s="8">
        <v>312.61293915603301</v>
      </c>
      <c r="H9982" s="8">
        <v>566.86307677985997</v>
      </c>
      <c r="I9982" s="8">
        <v>369.14319931441298</v>
      </c>
      <c r="J9982" s="8">
        <v>295.34771484931002</v>
      </c>
      <c r="K9982" s="8">
        <v>0.97640183302170802</v>
      </c>
      <c r="L9982" s="8">
        <v>3.6888820843004502E-2</v>
      </c>
    </row>
    <row r="9983" spans="1:12" x14ac:dyDescent="0.2">
      <c r="A9983" s="7" t="s">
        <v>38172</v>
      </c>
      <c r="B9983" s="7" t="s">
        <v>38173</v>
      </c>
      <c r="C9983" s="7" t="s">
        <v>38174</v>
      </c>
      <c r="D9983" s="7" t="s">
        <v>38175</v>
      </c>
      <c r="E9983" s="8">
        <v>0</v>
      </c>
      <c r="F9983" s="8">
        <v>0</v>
      </c>
      <c r="G9983" s="8">
        <v>0.98928145302542203</v>
      </c>
      <c r="H9983" s="8">
        <v>6.8889610025330201</v>
      </c>
      <c r="I9983" s="8">
        <v>8.9308838543809692</v>
      </c>
      <c r="J9983" s="8">
        <v>7.9022799959681604</v>
      </c>
      <c r="K9983" s="8">
        <v>0.13688975574828799</v>
      </c>
      <c r="L9983" s="8">
        <v>4.4831522393610701</v>
      </c>
    </row>
    <row r="9984" spans="1:12" x14ac:dyDescent="0.2">
      <c r="A9984" s="7" t="s">
        <v>38176</v>
      </c>
      <c r="B9984" s="7" t="s">
        <v>38177</v>
      </c>
      <c r="C9984" s="7" t="s">
        <v>38178</v>
      </c>
      <c r="D9984" s="7" t="s">
        <v>38179</v>
      </c>
      <c r="E9984" s="8">
        <v>0</v>
      </c>
      <c r="F9984" s="8">
        <v>10.8110817821468</v>
      </c>
      <c r="G9984" s="8">
        <v>3.9571258121016899</v>
      </c>
      <c r="H9984" s="8">
        <v>0</v>
      </c>
      <c r="I9984" s="8">
        <v>0</v>
      </c>
      <c r="J9984" s="8">
        <v>0</v>
      </c>
      <c r="K9984" s="8">
        <v>1</v>
      </c>
      <c r="L9984" s="8">
        <v>-4.7595439460152198</v>
      </c>
    </row>
    <row r="9985" spans="1:12" x14ac:dyDescent="0.2">
      <c r="A9985" s="7" t="s">
        <v>38180</v>
      </c>
      <c r="B9985" s="7" t="s">
        <v>38181</v>
      </c>
      <c r="C9985" s="7" t="s">
        <v>38182</v>
      </c>
      <c r="D9985" s="7" t="s">
        <v>38183</v>
      </c>
      <c r="E9985" s="8">
        <v>4764.17674362258</v>
      </c>
      <c r="F9985" s="8">
        <v>4646.7995150900197</v>
      </c>
      <c r="G9985" s="8">
        <v>4595.2123493030804</v>
      </c>
      <c r="H9985" s="8">
        <v>3392.3212251044702</v>
      </c>
      <c r="I9985" s="8">
        <v>4085.38320316516</v>
      </c>
      <c r="J9985" s="8">
        <v>3621.2198081524102</v>
      </c>
      <c r="K9985" s="8">
        <v>5.1869595131335301E-2</v>
      </c>
      <c r="L9985" s="8">
        <v>-0.33565405787330599</v>
      </c>
    </row>
    <row r="9986" spans="1:12" x14ac:dyDescent="0.2">
      <c r="A9986" s="7" t="s">
        <v>38184</v>
      </c>
      <c r="B9986" s="7" t="s">
        <v>38185</v>
      </c>
      <c r="C9986" s="7" t="s">
        <v>38186</v>
      </c>
      <c r="E9986" s="8">
        <v>0</v>
      </c>
      <c r="F9986" s="8">
        <v>22.604989180852499</v>
      </c>
      <c r="G9986" s="8">
        <v>24.732036325635502</v>
      </c>
      <c r="H9986" s="8">
        <v>20.666883007599001</v>
      </c>
      <c r="I9986" s="8">
        <v>1.9846408565291001</v>
      </c>
      <c r="J9986" s="8">
        <v>30.621334984376599</v>
      </c>
      <c r="K9986" s="8">
        <v>0.97413928997118204</v>
      </c>
      <c r="L9986" s="8">
        <v>0.170489321430396</v>
      </c>
    </row>
    <row r="9987" spans="1:12" x14ac:dyDescent="0.2">
      <c r="A9987" s="7" t="s">
        <v>38187</v>
      </c>
      <c r="B9987" s="7" t="s">
        <v>38188</v>
      </c>
      <c r="C9987" s="7" t="s">
        <v>38189</v>
      </c>
      <c r="D9987" s="7" t="s">
        <v>38190</v>
      </c>
      <c r="E9987" s="8">
        <v>221.40572418495</v>
      </c>
      <c r="F9987" s="8">
        <v>259.465962771524</v>
      </c>
      <c r="G9987" s="8">
        <v>287.88090283039799</v>
      </c>
      <c r="H9987" s="8">
        <v>293.27291125069098</v>
      </c>
      <c r="I9987" s="8">
        <v>265.94187477489999</v>
      </c>
      <c r="J9987" s="8">
        <v>267.68973486342202</v>
      </c>
      <c r="K9987" s="8">
        <v>0.89494586254256103</v>
      </c>
      <c r="L9987" s="8">
        <v>0.105224463156745</v>
      </c>
    </row>
    <row r="9988" spans="1:12" x14ac:dyDescent="0.2">
      <c r="A9988" s="7" t="s">
        <v>38191</v>
      </c>
      <c r="B9988" s="7" t="s">
        <v>38192</v>
      </c>
      <c r="D9988" s="7" t="s">
        <v>38193</v>
      </c>
      <c r="E9988" s="8">
        <v>19.768368230799101</v>
      </c>
      <c r="F9988" s="8">
        <v>51.106932061057698</v>
      </c>
      <c r="G9988" s="8">
        <v>37.592695214966</v>
      </c>
      <c r="H9988" s="8">
        <v>85.619943888624604</v>
      </c>
      <c r="I9988" s="8">
        <v>88.316518115545094</v>
      </c>
      <c r="J9988" s="8">
        <v>83.961724957161707</v>
      </c>
      <c r="K9988" s="8">
        <v>6.6590675613955097E-2</v>
      </c>
      <c r="L9988" s="8">
        <v>1.24933812210494</v>
      </c>
    </row>
    <row r="9989" spans="1:12" x14ac:dyDescent="0.2">
      <c r="A9989" s="7" t="s">
        <v>38194</v>
      </c>
      <c r="B9989" s="7" t="s">
        <v>38195</v>
      </c>
      <c r="C9989" s="7" t="s">
        <v>38196</v>
      </c>
      <c r="D9989" s="7" t="s">
        <v>38197</v>
      </c>
      <c r="E9989" s="8">
        <v>64.247196750097004</v>
      </c>
      <c r="F9989" s="8">
        <v>52.089757677616497</v>
      </c>
      <c r="G9989" s="8">
        <v>36.603413761940601</v>
      </c>
      <c r="H9989" s="8">
        <v>32.476530440512803</v>
      </c>
      <c r="I9989" s="8">
        <v>46.639060128433897</v>
      </c>
      <c r="J9989" s="8">
        <v>36.548044981352803</v>
      </c>
      <c r="K9989" s="8">
        <v>0.773996019399524</v>
      </c>
      <c r="L9989" s="8">
        <v>-0.403169915227932</v>
      </c>
    </row>
    <row r="9990" spans="1:12" x14ac:dyDescent="0.2">
      <c r="A9990" s="7" t="s">
        <v>38198</v>
      </c>
      <c r="B9990" s="7" t="s">
        <v>38199</v>
      </c>
      <c r="C9990" s="7" t="s">
        <v>38200</v>
      </c>
      <c r="D9990" s="7" t="s">
        <v>38201</v>
      </c>
      <c r="E9990" s="8">
        <v>55.351431046237401</v>
      </c>
      <c r="F9990" s="8">
        <v>55.0382345272929</v>
      </c>
      <c r="G9990" s="8">
        <v>35.614132308915202</v>
      </c>
      <c r="H9990" s="8">
        <v>31.492393154436598</v>
      </c>
      <c r="I9990" s="8">
        <v>48.623700984963001</v>
      </c>
      <c r="J9990" s="8">
        <v>30.621334984376599</v>
      </c>
      <c r="K9990" s="8">
        <v>0.78374171461979403</v>
      </c>
      <c r="L9990" s="8">
        <v>-0.39906509709652999</v>
      </c>
    </row>
    <row r="9991" spans="1:12" x14ac:dyDescent="0.2">
      <c r="A9991" s="7" t="s">
        <v>38202</v>
      </c>
      <c r="B9991" s="7" t="s">
        <v>38203</v>
      </c>
      <c r="C9991" s="7" t="s">
        <v>38204</v>
      </c>
      <c r="D9991" s="7" t="s">
        <v>38205</v>
      </c>
      <c r="E9991" s="8">
        <v>3.9536736461598201</v>
      </c>
      <c r="F9991" s="8">
        <v>19.656512331176099</v>
      </c>
      <c r="G9991" s="8">
        <v>22.753473419584701</v>
      </c>
      <c r="H9991" s="8">
        <v>13.777922005065999</v>
      </c>
      <c r="I9991" s="8">
        <v>11.907845139174601</v>
      </c>
      <c r="J9991" s="8">
        <v>8.8900649954641793</v>
      </c>
      <c r="K9991" s="8">
        <v>0.90282636944148997</v>
      </c>
      <c r="L9991" s="8">
        <v>-0.423248950304767</v>
      </c>
    </row>
    <row r="9992" spans="1:12" x14ac:dyDescent="0.2">
      <c r="A9992" s="7" t="s">
        <v>38206</v>
      </c>
      <c r="B9992" s="7" t="s">
        <v>38207</v>
      </c>
      <c r="C9992" s="7" t="s">
        <v>38208</v>
      </c>
      <c r="D9992" s="7" t="s">
        <v>38209</v>
      </c>
      <c r="E9992" s="8">
        <v>739.33697183188599</v>
      </c>
      <c r="F9992" s="8">
        <v>1031.9668973867399</v>
      </c>
      <c r="G9992" s="8">
        <v>985.32432721331998</v>
      </c>
      <c r="H9992" s="8">
        <v>848.326340597637</v>
      </c>
      <c r="I9992" s="8">
        <v>988.351146551493</v>
      </c>
      <c r="J9992" s="8">
        <v>952.22473951416396</v>
      </c>
      <c r="K9992" s="8">
        <v>0.98193927731657205</v>
      </c>
      <c r="L9992" s="8">
        <v>1.6765089608730199E-2</v>
      </c>
    </row>
    <row r="9993" spans="1:12" x14ac:dyDescent="0.2">
      <c r="A9993" s="7" t="s">
        <v>38210</v>
      </c>
      <c r="B9993" s="7" t="s">
        <v>38211</v>
      </c>
      <c r="C9993" s="7" t="s">
        <v>38212</v>
      </c>
      <c r="D9993" s="7" t="s">
        <v>38213</v>
      </c>
      <c r="E9993" s="8">
        <v>609.85415992015203</v>
      </c>
      <c r="F9993" s="8">
        <v>464.87651663231401</v>
      </c>
      <c r="G9993" s="8">
        <v>489.69431924758402</v>
      </c>
      <c r="H9993" s="8">
        <v>494.03691761022498</v>
      </c>
      <c r="I9993" s="8">
        <v>516.00662269756697</v>
      </c>
      <c r="J9993" s="8">
        <v>568.96415970970804</v>
      </c>
      <c r="K9993" s="8">
        <v>0.98608476955917101</v>
      </c>
      <c r="L9993" s="8">
        <v>1.3401575241818E-2</v>
      </c>
    </row>
    <row r="9994" spans="1:12" x14ac:dyDescent="0.2">
      <c r="A9994" s="7" t="s">
        <v>38214</v>
      </c>
      <c r="B9994" s="7" t="s">
        <v>38215</v>
      </c>
      <c r="C9994" s="7" t="s">
        <v>38216</v>
      </c>
      <c r="D9994" s="7" t="s">
        <v>38217</v>
      </c>
      <c r="E9994" s="8">
        <v>232.27832671188901</v>
      </c>
      <c r="F9994" s="8">
        <v>184.77121591305499</v>
      </c>
      <c r="G9994" s="8">
        <v>226.54545274282199</v>
      </c>
      <c r="H9994" s="8">
        <v>177.14471149370601</v>
      </c>
      <c r="I9994" s="8">
        <v>186.55624051373599</v>
      </c>
      <c r="J9994" s="8">
        <v>167.92344991432299</v>
      </c>
      <c r="K9994" s="8">
        <v>0.63357395760298896</v>
      </c>
      <c r="L9994" s="8">
        <v>-0.27571487559195201</v>
      </c>
    </row>
    <row r="9995" spans="1:12" x14ac:dyDescent="0.2">
      <c r="A9995" s="7" t="s">
        <v>38218</v>
      </c>
      <c r="B9995" s="7" t="s">
        <v>38219</v>
      </c>
      <c r="C9995" s="7" t="s">
        <v>38220</v>
      </c>
      <c r="D9995" s="7" t="s">
        <v>38221</v>
      </c>
      <c r="E9995" s="8">
        <v>8.8957657038595794</v>
      </c>
      <c r="F9995" s="8">
        <v>17.690861098058399</v>
      </c>
      <c r="G9995" s="8">
        <v>8.9035330772288006</v>
      </c>
      <c r="H9995" s="8">
        <v>4.9206864303807301</v>
      </c>
      <c r="I9995" s="8">
        <v>8.9308838543809692</v>
      </c>
      <c r="J9995" s="8">
        <v>3.9511399979840802</v>
      </c>
      <c r="K9995" s="8">
        <v>0.70962202808682495</v>
      </c>
      <c r="L9995" s="8">
        <v>-0.99581919035718902</v>
      </c>
    </row>
    <row r="9996" spans="1:12" x14ac:dyDescent="0.2">
      <c r="A9996" s="7" t="s">
        <v>38222</v>
      </c>
      <c r="B9996" s="7" t="s">
        <v>38223</v>
      </c>
      <c r="C9996" s="7" t="s">
        <v>38224</v>
      </c>
      <c r="D9996" s="7" t="s">
        <v>38225</v>
      </c>
      <c r="E9996" s="8">
        <v>14.8262761730993</v>
      </c>
      <c r="F9996" s="8">
        <v>38.3301990457933</v>
      </c>
      <c r="G9996" s="8">
        <v>38.581976667991398</v>
      </c>
      <c r="H9996" s="8">
        <v>102.35027775191899</v>
      </c>
      <c r="I9996" s="8">
        <v>84.347236402486899</v>
      </c>
      <c r="J9996" s="8">
        <v>43.462539977824903</v>
      </c>
      <c r="K9996" s="8">
        <v>0.134545289443599</v>
      </c>
      <c r="L9996" s="8">
        <v>1.32698133314078</v>
      </c>
    </row>
    <row r="9997" spans="1:12" x14ac:dyDescent="0.2">
      <c r="A9997" s="7" t="s">
        <v>38226</v>
      </c>
      <c r="B9997" s="7" t="s">
        <v>38227</v>
      </c>
      <c r="C9997" s="7" t="s">
        <v>38228</v>
      </c>
      <c r="D9997" s="7" t="s">
        <v>38229</v>
      </c>
      <c r="E9997" s="8">
        <v>0</v>
      </c>
      <c r="F9997" s="8">
        <v>20.639337947734901</v>
      </c>
      <c r="G9997" s="8">
        <v>10.8820959832796</v>
      </c>
      <c r="H9997" s="8">
        <v>12.793784718989899</v>
      </c>
      <c r="I9997" s="8">
        <v>7.93856342611641</v>
      </c>
      <c r="J9997" s="8">
        <v>7.9022799959681604</v>
      </c>
      <c r="K9997" s="8">
        <v>0.97847783448593495</v>
      </c>
      <c r="L9997" s="8">
        <v>-0.138693705152927</v>
      </c>
    </row>
    <row r="9998" spans="1:12" x14ac:dyDescent="0.2">
      <c r="A9998" s="7" t="s">
        <v>38230</v>
      </c>
      <c r="B9998" s="7" t="s">
        <v>38231</v>
      </c>
      <c r="C9998" s="7" t="s">
        <v>38232</v>
      </c>
      <c r="D9998" s="7" t="s">
        <v>38233</v>
      </c>
      <c r="E9998" s="8">
        <v>1.97683682307991</v>
      </c>
      <c r="F9998" s="8">
        <v>36.364547812675703</v>
      </c>
      <c r="G9998" s="8">
        <v>6.9249701711779501</v>
      </c>
      <c r="H9998" s="8">
        <v>54.127550734187999</v>
      </c>
      <c r="I9998" s="8">
        <v>58.546905267608601</v>
      </c>
      <c r="J9998" s="8">
        <v>52.352604973289097</v>
      </c>
      <c r="K9998" s="8">
        <v>0.203478435042939</v>
      </c>
      <c r="L9998" s="8">
        <v>1.8657004431827799</v>
      </c>
    </row>
    <row r="9999" spans="1:12" x14ac:dyDescent="0.2">
      <c r="A9999" s="7" t="s">
        <v>38234</v>
      </c>
      <c r="B9999" s="7" t="s">
        <v>38235</v>
      </c>
      <c r="C9999" s="7" t="s">
        <v>38236</v>
      </c>
      <c r="D9999" s="7" t="s">
        <v>38237</v>
      </c>
      <c r="E9999" s="8">
        <v>37.559899638518303</v>
      </c>
      <c r="F9999" s="8">
        <v>34.398896579558098</v>
      </c>
      <c r="G9999" s="8">
        <v>23.742754872610099</v>
      </c>
      <c r="H9999" s="8">
        <v>117.112337043061</v>
      </c>
      <c r="I9999" s="8">
        <v>67.477789121989503</v>
      </c>
      <c r="J9999" s="8">
        <v>62.230454968249298</v>
      </c>
      <c r="K9999" s="8">
        <v>4.2089445796962298E-2</v>
      </c>
      <c r="L9999" s="8">
        <v>1.36688201836787</v>
      </c>
    </row>
    <row r="10000" spans="1:12" x14ac:dyDescent="0.2">
      <c r="A10000" s="7" t="s">
        <v>38238</v>
      </c>
      <c r="B10000" s="7" t="s">
        <v>38239</v>
      </c>
      <c r="C10000" s="7" t="s">
        <v>38240</v>
      </c>
      <c r="D10000" s="7" t="s">
        <v>38241</v>
      </c>
      <c r="E10000" s="8">
        <v>109.71444368093501</v>
      </c>
      <c r="F10000" s="8">
        <v>110.076469054586</v>
      </c>
      <c r="G10000" s="8">
        <v>89.035330772287907</v>
      </c>
      <c r="H10000" s="8">
        <v>47.238589731654997</v>
      </c>
      <c r="I10000" s="8">
        <v>65.493148265460405</v>
      </c>
      <c r="J10000" s="8">
        <v>65.193809966737405</v>
      </c>
      <c r="K10000" s="8">
        <v>0.163520896895053</v>
      </c>
      <c r="L10000" s="8">
        <v>-0.79565514258297898</v>
      </c>
    </row>
    <row r="10001" spans="1:12" x14ac:dyDescent="0.2">
      <c r="A10001" s="7" t="s">
        <v>38242</v>
      </c>
      <c r="B10001" s="7" t="s">
        <v>38243</v>
      </c>
      <c r="C10001" s="7" t="s">
        <v>38244</v>
      </c>
      <c r="D10001" s="7" t="s">
        <v>38245</v>
      </c>
      <c r="E10001" s="8">
        <v>103.783933211695</v>
      </c>
      <c r="F10001" s="8">
        <v>125.80167891952701</v>
      </c>
      <c r="G10001" s="8">
        <v>168.177847014322</v>
      </c>
      <c r="H10001" s="8">
        <v>168.28747591902101</v>
      </c>
      <c r="I10001" s="8">
        <v>132.97093738744999</v>
      </c>
      <c r="J10001" s="8">
        <v>204.47149489567599</v>
      </c>
      <c r="K10001" s="8">
        <v>0.671890416996198</v>
      </c>
      <c r="L10001" s="8">
        <v>0.34652018146682401</v>
      </c>
    </row>
    <row r="10002" spans="1:12" x14ac:dyDescent="0.2">
      <c r="A10002" s="7" t="s">
        <v>38246</v>
      </c>
      <c r="B10002" s="7" t="s">
        <v>38247</v>
      </c>
      <c r="C10002" s="7" t="s">
        <v>38248</v>
      </c>
      <c r="D10002" s="7" t="s">
        <v>38249</v>
      </c>
      <c r="E10002" s="8">
        <v>4.94209205769977</v>
      </c>
      <c r="F10002" s="8">
        <v>59.952362610087</v>
      </c>
      <c r="G10002" s="8">
        <v>8.9035330772288006</v>
      </c>
      <c r="H10002" s="8">
        <v>2.95241185822844</v>
      </c>
      <c r="I10002" s="8">
        <v>13.8924859957037</v>
      </c>
      <c r="J10002" s="8">
        <v>11.853419993952199</v>
      </c>
      <c r="K10002" s="8">
        <v>0.60442645415311202</v>
      </c>
      <c r="L10002" s="8">
        <v>-1.3630733528836101</v>
      </c>
    </row>
    <row r="10003" spans="1:12" x14ac:dyDescent="0.2">
      <c r="A10003" s="7" t="s">
        <v>38250</v>
      </c>
      <c r="B10003" s="7" t="s">
        <v>38251</v>
      </c>
      <c r="C10003" s="7" t="s">
        <v>38252</v>
      </c>
      <c r="D10003" s="7" t="s">
        <v>38253</v>
      </c>
      <c r="E10003" s="8">
        <v>0.98841841153995402</v>
      </c>
      <c r="F10003" s="8">
        <v>7.8626049324704201</v>
      </c>
      <c r="G10003" s="8">
        <v>15.828503248406699</v>
      </c>
      <c r="H10003" s="8">
        <v>142.69990648104101</v>
      </c>
      <c r="I10003" s="8">
        <v>159.763588950593</v>
      </c>
      <c r="J10003" s="8">
        <v>90.876219953633907</v>
      </c>
      <c r="K10003" s="8">
        <v>1.7512770446291199E-7</v>
      </c>
      <c r="L10003" s="8">
        <v>3.9945529001060298</v>
      </c>
    </row>
    <row r="10004" spans="1:12" x14ac:dyDescent="0.2">
      <c r="A10004" s="7" t="s">
        <v>38254</v>
      </c>
      <c r="B10004" s="7" t="s">
        <v>38255</v>
      </c>
      <c r="C10004" s="7" t="s">
        <v>38256</v>
      </c>
      <c r="D10004" s="7" t="s">
        <v>38257</v>
      </c>
      <c r="E10004" s="8">
        <v>120.587046207874</v>
      </c>
      <c r="F10004" s="8">
        <v>169.04600604811401</v>
      </c>
      <c r="G10004" s="8">
        <v>118.713774363051</v>
      </c>
      <c r="H10004" s="8">
        <v>262.764655382331</v>
      </c>
      <c r="I10004" s="8">
        <v>279.83436077060401</v>
      </c>
      <c r="J10004" s="8">
        <v>182.74022490676401</v>
      </c>
      <c r="K10004" s="8">
        <v>4.8932922769422099E-2</v>
      </c>
      <c r="L10004" s="8">
        <v>0.82876622933118604</v>
      </c>
    </row>
    <row r="10005" spans="1:12" x14ac:dyDescent="0.2">
      <c r="A10005" s="7" t="s">
        <v>38258</v>
      </c>
      <c r="B10005" s="7" t="s">
        <v>38259</v>
      </c>
      <c r="C10005" s="7" t="s">
        <v>38260</v>
      </c>
      <c r="D10005" s="7" t="s">
        <v>38261</v>
      </c>
      <c r="E10005" s="8">
        <v>0</v>
      </c>
      <c r="F10005" s="8">
        <v>23.587814797411301</v>
      </c>
      <c r="G10005" s="8">
        <v>27.6998806847118</v>
      </c>
      <c r="H10005" s="8">
        <v>0</v>
      </c>
      <c r="I10005" s="8">
        <v>10.9155247109101</v>
      </c>
      <c r="J10005" s="8">
        <v>21.731269988912501</v>
      </c>
      <c r="K10005" s="8">
        <v>0.91319122258485697</v>
      </c>
      <c r="L10005" s="8">
        <v>-0.651783461939616</v>
      </c>
    </row>
    <row r="10006" spans="1:12" x14ac:dyDescent="0.2">
      <c r="A10006" s="7" t="s">
        <v>38262</v>
      </c>
      <c r="B10006" s="7" t="s">
        <v>38263</v>
      </c>
      <c r="C10006" s="7" t="s">
        <v>38264</v>
      </c>
      <c r="D10006" s="7" t="s">
        <v>38265</v>
      </c>
      <c r="E10006" s="8">
        <v>36.5714812269783</v>
      </c>
      <c r="F10006" s="8">
        <v>45.209978361704898</v>
      </c>
      <c r="G10006" s="8">
        <v>32.6462879498389</v>
      </c>
      <c r="H10006" s="8">
        <v>15.746196577218299</v>
      </c>
      <c r="I10006" s="8">
        <v>16.8694472804974</v>
      </c>
      <c r="J10006" s="8">
        <v>30.621334984376599</v>
      </c>
      <c r="K10006" s="8">
        <v>0.48651993308129499</v>
      </c>
      <c r="L10006" s="8">
        <v>-0.85566095094893602</v>
      </c>
    </row>
    <row r="10007" spans="1:12" x14ac:dyDescent="0.2">
      <c r="A10007" s="7" t="s">
        <v>38266</v>
      </c>
      <c r="B10007" s="7" t="s">
        <v>38267</v>
      </c>
      <c r="C10007" s="7" t="s">
        <v>38268</v>
      </c>
      <c r="D10007" s="7" t="s">
        <v>38269</v>
      </c>
      <c r="E10007" s="8">
        <v>2775.4788996041898</v>
      </c>
      <c r="F10007" s="8">
        <v>2558.2950799025598</v>
      </c>
      <c r="G10007" s="8">
        <v>3023.24412044569</v>
      </c>
      <c r="H10007" s="8">
        <v>3004.57113439047</v>
      </c>
      <c r="I10007" s="8">
        <v>2607.8180854792399</v>
      </c>
      <c r="J10007" s="8">
        <v>3141.1562983973499</v>
      </c>
      <c r="K10007" s="8">
        <v>0.89331935352678105</v>
      </c>
      <c r="L10007" s="8">
        <v>6.6893674936703701E-2</v>
      </c>
    </row>
    <row r="10008" spans="1:12" x14ac:dyDescent="0.2">
      <c r="A10008" s="7" t="s">
        <v>38270</v>
      </c>
      <c r="B10008" s="7" t="s">
        <v>38271</v>
      </c>
      <c r="C10008" s="7" t="s">
        <v>38272</v>
      </c>
      <c r="D10008" s="7" t="s">
        <v>38273</v>
      </c>
      <c r="E10008" s="8">
        <v>0</v>
      </c>
      <c r="F10008" s="8">
        <v>15.725209864940799</v>
      </c>
      <c r="G10008" s="8">
        <v>7.91425162420337</v>
      </c>
      <c r="H10008" s="8">
        <v>0.98413728607614503</v>
      </c>
      <c r="I10008" s="8">
        <v>6.9462429978518596</v>
      </c>
      <c r="J10008" s="8">
        <v>1.9755699989920401</v>
      </c>
      <c r="K10008" s="8">
        <v>0.80626707000508802</v>
      </c>
      <c r="L10008" s="8">
        <v>-1.2555549047686601</v>
      </c>
    </row>
    <row r="10009" spans="1:12" x14ac:dyDescent="0.2">
      <c r="A10009" s="7" t="s">
        <v>38274</v>
      </c>
      <c r="B10009" s="7" t="s">
        <v>38275</v>
      </c>
      <c r="C10009" s="7" t="s">
        <v>38276</v>
      </c>
      <c r="D10009" s="7" t="s">
        <v>38277</v>
      </c>
      <c r="E10009" s="8">
        <v>45.467246930837902</v>
      </c>
      <c r="F10009" s="8">
        <v>66.832141925998599</v>
      </c>
      <c r="G10009" s="8">
        <v>50.453354104296501</v>
      </c>
      <c r="H10009" s="8">
        <v>62.984786308873304</v>
      </c>
      <c r="I10009" s="8">
        <v>54.5776235545503</v>
      </c>
      <c r="J10009" s="8">
        <v>77.047229960689606</v>
      </c>
      <c r="K10009" s="8">
        <v>0.85044234587480005</v>
      </c>
      <c r="L10009" s="8">
        <v>0.25784083108505301</v>
      </c>
    </row>
    <row r="10010" spans="1:12" x14ac:dyDescent="0.2">
      <c r="A10010" s="7" t="s">
        <v>38278</v>
      </c>
      <c r="B10010" s="7" t="s">
        <v>38279</v>
      </c>
      <c r="C10010" s="7" t="s">
        <v>38280</v>
      </c>
      <c r="D10010" s="7" t="s">
        <v>38281</v>
      </c>
      <c r="E10010" s="8">
        <v>0.98841841153995402</v>
      </c>
      <c r="F10010" s="8">
        <v>2.94847684967641</v>
      </c>
      <c r="G10010" s="8">
        <v>14.839221795381301</v>
      </c>
      <c r="H10010" s="8">
        <v>9.8413728607614495</v>
      </c>
      <c r="I10010" s="8">
        <v>21.831049421820101</v>
      </c>
      <c r="J10010" s="8">
        <v>16.792344991432302</v>
      </c>
      <c r="K10010" s="8">
        <v>0.61269385261290199</v>
      </c>
      <c r="L10010" s="8">
        <v>1.36826861561123</v>
      </c>
    </row>
    <row r="10011" spans="1:12" x14ac:dyDescent="0.2">
      <c r="A10011" s="7" t="s">
        <v>38282</v>
      </c>
      <c r="B10011" s="7" t="s">
        <v>38283</v>
      </c>
      <c r="C10011" s="7" t="s">
        <v>38284</v>
      </c>
      <c r="E10011" s="8">
        <v>46.455665342377799</v>
      </c>
      <c r="F10011" s="8">
        <v>121.870376453292</v>
      </c>
      <c r="G10011" s="8">
        <v>194.88844624600799</v>
      </c>
      <c r="H10011" s="8">
        <v>39.365491443045798</v>
      </c>
      <c r="I10011" s="8">
        <v>71.447070835047697</v>
      </c>
      <c r="J10011" s="8">
        <v>150.14331992339501</v>
      </c>
      <c r="K10011" s="8">
        <v>0.78809215246863096</v>
      </c>
      <c r="L10011" s="8">
        <v>-0.47703252587572598</v>
      </c>
    </row>
    <row r="10012" spans="1:12" x14ac:dyDescent="0.2">
      <c r="A10012" s="7" t="s">
        <v>38285</v>
      </c>
      <c r="B10012" s="7" t="s">
        <v>38286</v>
      </c>
      <c r="C10012" s="7" t="s">
        <v>38287</v>
      </c>
      <c r="D10012" s="7" t="s">
        <v>38288</v>
      </c>
      <c r="E10012" s="8">
        <v>64.247196750097004</v>
      </c>
      <c r="F10012" s="8">
        <v>89.437131106851098</v>
      </c>
      <c r="G10012" s="8">
        <v>80.131797695059205</v>
      </c>
      <c r="H10012" s="8">
        <v>126.953709903823</v>
      </c>
      <c r="I10012" s="8">
        <v>103.201324539513</v>
      </c>
      <c r="J10012" s="8">
        <v>84.949509956657806</v>
      </c>
      <c r="K10012" s="8">
        <v>0.60171942138172696</v>
      </c>
      <c r="L10012" s="8">
        <v>0.430445761670738</v>
      </c>
    </row>
    <row r="10013" spans="1:12" x14ac:dyDescent="0.2">
      <c r="A10013" s="7" t="s">
        <v>38289</v>
      </c>
      <c r="B10013" s="7" t="s">
        <v>38290</v>
      </c>
      <c r="D10013" s="7" t="s">
        <v>38291</v>
      </c>
      <c r="E10013" s="8">
        <v>30.6409707577386</v>
      </c>
      <c r="F10013" s="8">
        <v>46.192803978263697</v>
      </c>
      <c r="G10013" s="8">
        <v>29.678443590762701</v>
      </c>
      <c r="H10013" s="8">
        <v>44.286177873426503</v>
      </c>
      <c r="I10013" s="8">
        <v>71.447070835047697</v>
      </c>
      <c r="J10013" s="8">
        <v>80.010584959177706</v>
      </c>
      <c r="K10013" s="8">
        <v>0.31343152885603398</v>
      </c>
      <c r="L10013" s="8">
        <v>0.87772551678590005</v>
      </c>
    </row>
    <row r="10014" spans="1:12" x14ac:dyDescent="0.2">
      <c r="A10014" s="7" t="s">
        <v>38292</v>
      </c>
      <c r="B10014" s="7" t="s">
        <v>38293</v>
      </c>
      <c r="C10014" s="7" t="s">
        <v>38294</v>
      </c>
      <c r="D10014" s="7" t="s">
        <v>38295</v>
      </c>
      <c r="E10014" s="8">
        <v>492.232368946897</v>
      </c>
      <c r="F10014" s="8">
        <v>559.22777582195897</v>
      </c>
      <c r="G10014" s="8">
        <v>581.69749437894802</v>
      </c>
      <c r="H10014" s="8">
        <v>497.973466754529</v>
      </c>
      <c r="I10014" s="8">
        <v>639.05435580237099</v>
      </c>
      <c r="J10014" s="8">
        <v>715.15633963511902</v>
      </c>
      <c r="K10014" s="8">
        <v>0.742284246302929</v>
      </c>
      <c r="L10014" s="8">
        <v>0.181536252583511</v>
      </c>
    </row>
    <row r="10015" spans="1:12" x14ac:dyDescent="0.2">
      <c r="A10015" s="7" t="s">
        <v>38296</v>
      </c>
      <c r="B10015" s="7" t="s">
        <v>38297</v>
      </c>
      <c r="C10015" s="7" t="s">
        <v>38298</v>
      </c>
      <c r="D10015" s="7" t="s">
        <v>38299</v>
      </c>
      <c r="E10015" s="8">
        <v>781.83896352810405</v>
      </c>
      <c r="F10015" s="8">
        <v>921.89042833215694</v>
      </c>
      <c r="G10015" s="8">
        <v>1093.15600559309</v>
      </c>
      <c r="H10015" s="8">
        <v>1075.66205368123</v>
      </c>
      <c r="I10015" s="8">
        <v>948.65832942091095</v>
      </c>
      <c r="J10015" s="8">
        <v>1077.6734344501599</v>
      </c>
      <c r="K10015" s="8">
        <v>0.76818573850134497</v>
      </c>
      <c r="L10015" s="8">
        <v>0.14939111994950199</v>
      </c>
    </row>
    <row r="10016" spans="1:12" x14ac:dyDescent="0.2">
      <c r="A10016" s="7" t="s">
        <v>38300</v>
      </c>
      <c r="B10016" s="7" t="s">
        <v>38301</v>
      </c>
      <c r="C10016" s="7" t="s">
        <v>38302</v>
      </c>
      <c r="D10016" s="7" t="s">
        <v>38303</v>
      </c>
      <c r="E10016" s="8">
        <v>427.98517219680002</v>
      </c>
      <c r="F10016" s="8">
        <v>520.89757677616501</v>
      </c>
      <c r="G10016" s="8">
        <v>540.14767335188003</v>
      </c>
      <c r="H10016" s="8">
        <v>443.84591602034101</v>
      </c>
      <c r="I10016" s="8">
        <v>488.22165070615898</v>
      </c>
      <c r="J10016" s="8">
        <v>474.13679975808998</v>
      </c>
      <c r="K10016" s="8">
        <v>0.90329199182584796</v>
      </c>
      <c r="L10016" s="8">
        <v>-8.2592302390368105E-2</v>
      </c>
    </row>
    <row r="10017" spans="1:12" x14ac:dyDescent="0.2">
      <c r="A10017" s="7" t="s">
        <v>38304</v>
      </c>
      <c r="B10017" s="7" t="s">
        <v>38305</v>
      </c>
      <c r="C10017" s="7" t="s">
        <v>38306</v>
      </c>
      <c r="D10017" s="7" t="s">
        <v>38307</v>
      </c>
      <c r="E10017" s="8">
        <v>300.47919710814602</v>
      </c>
      <c r="F10017" s="8">
        <v>376.42221114202101</v>
      </c>
      <c r="G10017" s="8">
        <v>461.00515710984598</v>
      </c>
      <c r="H10017" s="8">
        <v>169.271613205097</v>
      </c>
      <c r="I10017" s="8">
        <v>288.76524462498497</v>
      </c>
      <c r="J10017" s="8">
        <v>263.73859486543802</v>
      </c>
      <c r="K10017" s="8">
        <v>0.137142831374236</v>
      </c>
      <c r="L10017" s="8">
        <v>-0.65682453239276395</v>
      </c>
    </row>
    <row r="10018" spans="1:12" x14ac:dyDescent="0.2">
      <c r="A10018" s="7" t="s">
        <v>38308</v>
      </c>
      <c r="B10018" s="7" t="s">
        <v>38309</v>
      </c>
      <c r="C10018" s="7" t="s">
        <v>38310</v>
      </c>
      <c r="D10018" s="7" t="s">
        <v>38311</v>
      </c>
      <c r="E10018" s="8">
        <v>48.432502165457699</v>
      </c>
      <c r="F10018" s="8">
        <v>27.5191172636465</v>
      </c>
      <c r="G10018" s="8">
        <v>42.539102480093099</v>
      </c>
      <c r="H10018" s="8">
        <v>53.143413448111801</v>
      </c>
      <c r="I10018" s="8">
        <v>47.631380556698502</v>
      </c>
      <c r="J10018" s="8">
        <v>26.670194986392598</v>
      </c>
      <c r="K10018" s="8">
        <v>0.95885348230988698</v>
      </c>
      <c r="L10018" s="8">
        <v>0.10523026028388301</v>
      </c>
    </row>
    <row r="10019" spans="1:12" x14ac:dyDescent="0.2">
      <c r="A10019" s="7" t="s">
        <v>38312</v>
      </c>
      <c r="B10019" s="7" t="s">
        <v>38313</v>
      </c>
      <c r="C10019" s="7" t="s">
        <v>38314</v>
      </c>
      <c r="D10019" s="7" t="s">
        <v>38315</v>
      </c>
      <c r="E10019" s="8">
        <v>40.525154873138099</v>
      </c>
      <c r="F10019" s="8">
        <v>25.553466030528899</v>
      </c>
      <c r="G10019" s="8">
        <v>52.431917010347298</v>
      </c>
      <c r="H10019" s="8">
        <v>44.286177873426503</v>
      </c>
      <c r="I10019" s="8">
        <v>51.600662269756697</v>
      </c>
      <c r="J10019" s="8">
        <v>45.438109976816897</v>
      </c>
      <c r="K10019" s="8">
        <v>0.88509441970134595</v>
      </c>
      <c r="L10019" s="8">
        <v>0.25412158315399702</v>
      </c>
    </row>
    <row r="10020" spans="1:12" x14ac:dyDescent="0.2">
      <c r="A10020" s="7" t="s">
        <v>38316</v>
      </c>
      <c r="B10020" s="7" t="s">
        <v>38317</v>
      </c>
      <c r="C10020" s="7" t="s">
        <v>38318</v>
      </c>
      <c r="D10020" s="7" t="s">
        <v>38319</v>
      </c>
      <c r="E10020" s="8">
        <v>77.096636100116399</v>
      </c>
      <c r="F10020" s="8">
        <v>44.2271527451461</v>
      </c>
      <c r="G10020" s="8">
        <v>35.614132308915202</v>
      </c>
      <c r="H10020" s="8">
        <v>72.826159169634707</v>
      </c>
      <c r="I10020" s="8">
        <v>27.784971991407399</v>
      </c>
      <c r="J10020" s="8">
        <v>44.450324977320903</v>
      </c>
      <c r="K10020" s="8">
        <v>0.95789168194822505</v>
      </c>
      <c r="L10020" s="8">
        <v>-0.113332529733382</v>
      </c>
    </row>
    <row r="10021" spans="1:12" x14ac:dyDescent="0.2">
      <c r="A10021" s="7" t="s">
        <v>38320</v>
      </c>
      <c r="B10021" s="7" t="s">
        <v>38321</v>
      </c>
      <c r="C10021" s="7" t="s">
        <v>38322</v>
      </c>
      <c r="D10021" s="7" t="s">
        <v>38323</v>
      </c>
      <c r="E10021" s="8">
        <v>1015.10570865153</v>
      </c>
      <c r="F10021" s="8">
        <v>699.771838989868</v>
      </c>
      <c r="G10021" s="8">
        <v>599.50456053340599</v>
      </c>
      <c r="H10021" s="8">
        <v>1112.07513326604</v>
      </c>
      <c r="I10021" s="8">
        <v>775.00225447461503</v>
      </c>
      <c r="J10021" s="8">
        <v>670.70601465779805</v>
      </c>
      <c r="K10021" s="8">
        <v>0.87323737159470805</v>
      </c>
      <c r="L10021" s="8">
        <v>0.14428965928692</v>
      </c>
    </row>
    <row r="10022" spans="1:12" x14ac:dyDescent="0.2">
      <c r="A10022" s="7" t="s">
        <v>38324</v>
      </c>
      <c r="B10022" s="7" t="s">
        <v>38325</v>
      </c>
      <c r="C10022" s="7" t="s">
        <v>38326</v>
      </c>
      <c r="D10022" s="7" t="s">
        <v>38327</v>
      </c>
      <c r="E10022" s="8">
        <v>294.54868663890602</v>
      </c>
      <c r="F10022" s="8">
        <v>321.38397661472902</v>
      </c>
      <c r="G10022" s="8">
        <v>258.202459239635</v>
      </c>
      <c r="H10022" s="8">
        <v>273.59016552916802</v>
      </c>
      <c r="I10022" s="8">
        <v>267.92651563142903</v>
      </c>
      <c r="J10022" s="8">
        <v>327.944619832679</v>
      </c>
      <c r="K10022" s="8">
        <v>0.99228357797699196</v>
      </c>
      <c r="L10022" s="8">
        <v>-7.7614058970073199E-3</v>
      </c>
    </row>
    <row r="10023" spans="1:12" x14ac:dyDescent="0.2">
      <c r="A10023" s="7" t="s">
        <v>38328</v>
      </c>
      <c r="B10023" s="7" t="s">
        <v>38329</v>
      </c>
      <c r="C10023" s="7" t="s">
        <v>38330</v>
      </c>
      <c r="D10023" s="7" t="s">
        <v>38331</v>
      </c>
      <c r="E10023" s="8">
        <v>0</v>
      </c>
      <c r="F10023" s="8">
        <v>8.8454305490292207</v>
      </c>
      <c r="G10023" s="8">
        <v>17.807066154457601</v>
      </c>
      <c r="H10023" s="8">
        <v>1.9682745721522901</v>
      </c>
      <c r="I10023" s="8">
        <v>8.9308838543809692</v>
      </c>
      <c r="J10023" s="8">
        <v>0.98778499949602006</v>
      </c>
      <c r="K10023" s="8">
        <v>0.82279650828498996</v>
      </c>
      <c r="L10023" s="8">
        <v>-1.16533171392954</v>
      </c>
    </row>
    <row r="10024" spans="1:12" x14ac:dyDescent="0.2">
      <c r="A10024" s="7" t="s">
        <v>38332</v>
      </c>
      <c r="B10024" s="7" t="s">
        <v>38333</v>
      </c>
      <c r="C10024" s="7" t="s">
        <v>38334</v>
      </c>
      <c r="D10024" s="7" t="s">
        <v>38335</v>
      </c>
      <c r="E10024" s="8">
        <v>44.478828519297899</v>
      </c>
      <c r="F10024" s="8">
        <v>65.8493163094398</v>
      </c>
      <c r="G10024" s="8">
        <v>30.667725043788099</v>
      </c>
      <c r="H10024" s="8">
        <v>89.556493032929197</v>
      </c>
      <c r="I10024" s="8">
        <v>73.431711691576794</v>
      </c>
      <c r="J10024" s="8">
        <v>41.486969978832903</v>
      </c>
      <c r="K10024" s="8">
        <v>0.68206604936652004</v>
      </c>
      <c r="L10024" s="8">
        <v>0.53616329866312995</v>
      </c>
    </row>
    <row r="10025" spans="1:12" x14ac:dyDescent="0.2">
      <c r="A10025" s="7" t="s">
        <v>38336</v>
      </c>
      <c r="B10025" s="7" t="s">
        <v>38337</v>
      </c>
      <c r="C10025" s="7" t="s">
        <v>38338</v>
      </c>
      <c r="E10025" s="8">
        <v>39.536736461598203</v>
      </c>
      <c r="F10025" s="8">
        <v>0.98282561655880296</v>
      </c>
      <c r="G10025" s="8">
        <v>24.732036325635502</v>
      </c>
      <c r="H10025" s="8">
        <v>5.9048237164568702</v>
      </c>
      <c r="I10025" s="8">
        <v>11.907845139174601</v>
      </c>
      <c r="J10025" s="8">
        <v>14.816774992440299</v>
      </c>
      <c r="K10025" s="8">
        <v>0.75086515845257695</v>
      </c>
      <c r="L10025" s="8">
        <v>-0.99979602146420599</v>
      </c>
    </row>
    <row r="10026" spans="1:12" x14ac:dyDescent="0.2">
      <c r="A10026" s="7" t="s">
        <v>38339</v>
      </c>
      <c r="B10026" s="7" t="s">
        <v>38340</v>
      </c>
      <c r="C10026" s="7" t="s">
        <v>38341</v>
      </c>
      <c r="D10026" s="7" t="s">
        <v>38342</v>
      </c>
      <c r="E10026" s="8">
        <v>378.56425161980201</v>
      </c>
      <c r="F10026" s="8">
        <v>426.54631758651999</v>
      </c>
      <c r="G10026" s="8">
        <v>407.583958646474</v>
      </c>
      <c r="H10026" s="8">
        <v>403.49628729121901</v>
      </c>
      <c r="I10026" s="8">
        <v>393.95121002102701</v>
      </c>
      <c r="J10026" s="8">
        <v>507.72148974095501</v>
      </c>
      <c r="K10026" s="8">
        <v>0.87510322937032603</v>
      </c>
      <c r="L10026" s="8">
        <v>0.10601394184054599</v>
      </c>
    </row>
    <row r="10027" spans="1:12" x14ac:dyDescent="0.2">
      <c r="A10027" s="7" t="s">
        <v>38343</v>
      </c>
      <c r="B10027" s="7" t="s">
        <v>38344</v>
      </c>
      <c r="C10027" s="7" t="s">
        <v>38345</v>
      </c>
      <c r="D10027" s="7" t="s">
        <v>38346</v>
      </c>
      <c r="E10027" s="8">
        <v>1018.07096388615</v>
      </c>
      <c r="F10027" s="8">
        <v>1266.8622197443001</v>
      </c>
      <c r="G10027" s="8">
        <v>1258.36600824834</v>
      </c>
      <c r="H10027" s="8">
        <v>1326.6170616306399</v>
      </c>
      <c r="I10027" s="8">
        <v>1405.1257264226099</v>
      </c>
      <c r="J10027" s="8">
        <v>1064.8322294567099</v>
      </c>
      <c r="K10027" s="8">
        <v>0.867247742004018</v>
      </c>
      <c r="L10027" s="8">
        <v>9.9592816999203901E-2</v>
      </c>
    </row>
    <row r="10028" spans="1:12" x14ac:dyDescent="0.2">
      <c r="A10028" s="7" t="s">
        <v>38347</v>
      </c>
      <c r="B10028" s="7" t="s">
        <v>38348</v>
      </c>
      <c r="C10028" s="7" t="s">
        <v>38349</v>
      </c>
      <c r="D10028" s="7" t="s">
        <v>38350</v>
      </c>
      <c r="E10028" s="8">
        <v>0</v>
      </c>
      <c r="F10028" s="8">
        <v>12.7767330152644</v>
      </c>
      <c r="G10028" s="8">
        <v>0</v>
      </c>
      <c r="H10028" s="8">
        <v>3.9365491443045801</v>
      </c>
      <c r="I10028" s="8">
        <v>3.9692817130582099</v>
      </c>
      <c r="J10028" s="8">
        <v>9.8778499949602097</v>
      </c>
      <c r="K10028" s="8">
        <v>0.94783942167344004</v>
      </c>
      <c r="L10028" s="8">
        <v>0.476512879307319</v>
      </c>
    </row>
    <row r="10029" spans="1:12" x14ac:dyDescent="0.2">
      <c r="A10029" s="7" t="s">
        <v>38351</v>
      </c>
      <c r="B10029" s="7" t="s">
        <v>38352</v>
      </c>
      <c r="C10029" s="7" t="s">
        <v>38353</v>
      </c>
      <c r="D10029" s="7" t="s">
        <v>38354</v>
      </c>
      <c r="E10029" s="8">
        <v>1317.56174258276</v>
      </c>
      <c r="F10029" s="8">
        <v>1356.2993508511499</v>
      </c>
      <c r="G10029" s="8">
        <v>1295.9587034633</v>
      </c>
      <c r="H10029" s="8">
        <v>1959.4173365776001</v>
      </c>
      <c r="I10029" s="8">
        <v>1973.7253318181899</v>
      </c>
      <c r="J10029" s="8">
        <v>2009.15468897491</v>
      </c>
      <c r="K10029" s="8">
        <v>9.8547190928638703E-6</v>
      </c>
      <c r="L10029" s="8">
        <v>0.58194061703609301</v>
      </c>
    </row>
    <row r="10030" spans="1:12" x14ac:dyDescent="0.2">
      <c r="A10030" s="7" t="s">
        <v>38355</v>
      </c>
      <c r="B10030" s="7" t="s">
        <v>38356</v>
      </c>
      <c r="C10030" s="7" t="s">
        <v>38357</v>
      </c>
      <c r="D10030" s="7" t="s">
        <v>38358</v>
      </c>
      <c r="E10030" s="8">
        <v>5.9305104692397199</v>
      </c>
      <c r="F10030" s="8">
        <v>2.94847684967641</v>
      </c>
      <c r="G10030" s="8">
        <v>18.796347607483</v>
      </c>
      <c r="H10030" s="8">
        <v>1.9682745721522901</v>
      </c>
      <c r="I10030" s="8">
        <v>0</v>
      </c>
      <c r="J10030" s="8">
        <v>55.315959971777097</v>
      </c>
      <c r="K10030" s="8">
        <v>0.83280338458433101</v>
      </c>
      <c r="L10030" s="8">
        <v>1.0497028423736401</v>
      </c>
    </row>
    <row r="10031" spans="1:12" x14ac:dyDescent="0.2">
      <c r="A10031" s="7" t="s">
        <v>38359</v>
      </c>
      <c r="B10031" s="7" t="s">
        <v>38360</v>
      </c>
      <c r="C10031" s="7" t="s">
        <v>38361</v>
      </c>
      <c r="D10031" s="7" t="s">
        <v>38362</v>
      </c>
      <c r="E10031" s="8">
        <v>0</v>
      </c>
      <c r="F10031" s="8">
        <v>6.8797793159116196</v>
      </c>
      <c r="G10031" s="8">
        <v>12.8606588893305</v>
      </c>
      <c r="H10031" s="8">
        <v>4.9206864303807301</v>
      </c>
      <c r="I10031" s="8">
        <v>0</v>
      </c>
      <c r="J10031" s="8">
        <v>7.9022799959681604</v>
      </c>
      <c r="K10031" s="8">
        <v>0.93000559242904501</v>
      </c>
      <c r="L10031" s="8">
        <v>-0.62216046526552105</v>
      </c>
    </row>
    <row r="10032" spans="1:12" x14ac:dyDescent="0.2">
      <c r="A10032" s="7" t="s">
        <v>38363</v>
      </c>
      <c r="B10032" s="7" t="s">
        <v>38364</v>
      </c>
      <c r="C10032" s="7" t="s">
        <v>38365</v>
      </c>
      <c r="E10032" s="8">
        <v>122.563883030954</v>
      </c>
      <c r="F10032" s="8">
        <v>135.62993508511499</v>
      </c>
      <c r="G10032" s="8">
        <v>155.31718812499099</v>
      </c>
      <c r="H10032" s="8">
        <v>81.683394744319997</v>
      </c>
      <c r="I10032" s="8">
        <v>127.017014817863</v>
      </c>
      <c r="J10032" s="8">
        <v>147.17996492490701</v>
      </c>
      <c r="K10032" s="8">
        <v>0.84162513769963299</v>
      </c>
      <c r="L10032" s="8">
        <v>-0.21659920587602199</v>
      </c>
    </row>
    <row r="10033" spans="1:12" x14ac:dyDescent="0.2">
      <c r="A10033" s="7" t="s">
        <v>38366</v>
      </c>
      <c r="B10033" s="7" t="s">
        <v>38367</v>
      </c>
      <c r="C10033" s="7" t="s">
        <v>38368</v>
      </c>
      <c r="D10033" s="7" t="s">
        <v>38369</v>
      </c>
      <c r="E10033" s="8">
        <v>81.050309746276199</v>
      </c>
      <c r="F10033" s="8">
        <v>194.599472078643</v>
      </c>
      <c r="G10033" s="8">
        <v>94.971019490440497</v>
      </c>
      <c r="H10033" s="8">
        <v>62.984786308873304</v>
      </c>
      <c r="I10033" s="8">
        <v>113.12452882215899</v>
      </c>
      <c r="J10033" s="8">
        <v>109.644134944058</v>
      </c>
      <c r="K10033" s="8">
        <v>0.77311421499264099</v>
      </c>
      <c r="L10033" s="8">
        <v>-0.37534269652535601</v>
      </c>
    </row>
    <row r="10034" spans="1:12" x14ac:dyDescent="0.2">
      <c r="A10034" s="7" t="s">
        <v>38370</v>
      </c>
      <c r="B10034" s="7" t="s">
        <v>1028</v>
      </c>
      <c r="C10034" s="7" t="s">
        <v>38371</v>
      </c>
      <c r="D10034" s="7" t="s">
        <v>1030</v>
      </c>
      <c r="E10034" s="8">
        <v>569.32900504701297</v>
      </c>
      <c r="F10034" s="8">
        <v>469.79064471510799</v>
      </c>
      <c r="G10034" s="8">
        <v>510.46922976111802</v>
      </c>
      <c r="H10034" s="8">
        <v>233.24053680004599</v>
      </c>
      <c r="I10034" s="8">
        <v>232.20298021390499</v>
      </c>
      <c r="J10034" s="8">
        <v>242.99510987602099</v>
      </c>
      <c r="K10034" s="8">
        <v>6.3376281801712898E-8</v>
      </c>
      <c r="L10034" s="8">
        <v>-1.12914841787943</v>
      </c>
    </row>
    <row r="10035" spans="1:12" x14ac:dyDescent="0.2">
      <c r="A10035" s="7" t="s">
        <v>38372</v>
      </c>
      <c r="B10035" s="7" t="s">
        <v>38373</v>
      </c>
      <c r="C10035" s="7" t="s">
        <v>38374</v>
      </c>
      <c r="D10035" s="7" t="s">
        <v>38375</v>
      </c>
      <c r="E10035" s="8">
        <v>1394.6583786828801</v>
      </c>
      <c r="F10035" s="8">
        <v>1547.95034608011</v>
      </c>
      <c r="G10035" s="8">
        <v>1571.9682288573899</v>
      </c>
      <c r="H10035" s="8">
        <v>1108.13858412174</v>
      </c>
      <c r="I10035" s="8">
        <v>1010.1821959733099</v>
      </c>
      <c r="J10035" s="8">
        <v>1346.3509543130799</v>
      </c>
      <c r="K10035" s="8">
        <v>0.12258128127017399</v>
      </c>
      <c r="L10035" s="8">
        <v>-0.38186453214119098</v>
      </c>
    </row>
    <row r="10036" spans="1:12" x14ac:dyDescent="0.2">
      <c r="A10036" s="7" t="s">
        <v>38376</v>
      </c>
      <c r="B10036" s="7" t="s">
        <v>38377</v>
      </c>
      <c r="C10036" s="7" t="s">
        <v>38378</v>
      </c>
      <c r="D10036" s="7" t="s">
        <v>38379</v>
      </c>
      <c r="E10036" s="8">
        <v>128.49439350019401</v>
      </c>
      <c r="F10036" s="8">
        <v>66.832141925998599</v>
      </c>
      <c r="G10036" s="8">
        <v>108.82095983279601</v>
      </c>
      <c r="H10036" s="8">
        <v>180.09712335193501</v>
      </c>
      <c r="I10036" s="8">
        <v>160.75590937885701</v>
      </c>
      <c r="J10036" s="8">
        <v>137.30211492994701</v>
      </c>
      <c r="K10036" s="8">
        <v>0.28452260024852899</v>
      </c>
      <c r="L10036" s="8">
        <v>0.65283468161261304</v>
      </c>
    </row>
    <row r="10037" spans="1:12" x14ac:dyDescent="0.2">
      <c r="A10037" s="7" t="s">
        <v>38380</v>
      </c>
      <c r="B10037" s="7" t="s">
        <v>38381</v>
      </c>
      <c r="C10037" s="7" t="s">
        <v>38382</v>
      </c>
      <c r="D10037" s="7" t="s">
        <v>38383</v>
      </c>
      <c r="E10037" s="8">
        <v>2360.34316675741</v>
      </c>
      <c r="F10037" s="8">
        <v>2507.1881478415098</v>
      </c>
      <c r="G10037" s="8">
        <v>2131.9015312697802</v>
      </c>
      <c r="H10037" s="8">
        <v>1970.2428467244399</v>
      </c>
      <c r="I10037" s="8">
        <v>2503.6244405114599</v>
      </c>
      <c r="J10037" s="8">
        <v>2027.9226039653299</v>
      </c>
      <c r="K10037" s="8">
        <v>0.82350857693180501</v>
      </c>
      <c r="L10037" s="8">
        <v>-0.106421752097644</v>
      </c>
    </row>
    <row r="10038" spans="1:12" x14ac:dyDescent="0.2">
      <c r="A10038" s="7" t="s">
        <v>38384</v>
      </c>
      <c r="B10038" s="7" t="s">
        <v>38385</v>
      </c>
      <c r="C10038" s="7" t="s">
        <v>38386</v>
      </c>
      <c r="D10038" s="7" t="s">
        <v>38387</v>
      </c>
      <c r="E10038" s="8">
        <v>121.57546461941401</v>
      </c>
      <c r="F10038" s="8">
        <v>121.870376453292</v>
      </c>
      <c r="G10038" s="8">
        <v>96.949582396491294</v>
      </c>
      <c r="H10038" s="8">
        <v>172.224025063325</v>
      </c>
      <c r="I10038" s="8">
        <v>106.178285824307</v>
      </c>
      <c r="J10038" s="8">
        <v>70.132734964217505</v>
      </c>
      <c r="K10038" s="8">
        <v>0.98287141906590803</v>
      </c>
      <c r="L10038" s="8">
        <v>3.4151987458060397E-2</v>
      </c>
    </row>
    <row r="10039" spans="1:12" x14ac:dyDescent="0.2">
      <c r="A10039" s="7" t="s">
        <v>38388</v>
      </c>
      <c r="B10039" s="7" t="s">
        <v>38389</v>
      </c>
      <c r="C10039" s="7" t="s">
        <v>38390</v>
      </c>
      <c r="D10039" s="7" t="s">
        <v>38391</v>
      </c>
      <c r="E10039" s="8">
        <v>305.42128916584602</v>
      </c>
      <c r="F10039" s="8">
        <v>392.14742100696202</v>
      </c>
      <c r="G10039" s="8">
        <v>318.54862787418602</v>
      </c>
      <c r="H10039" s="8">
        <v>307.05083325575703</v>
      </c>
      <c r="I10039" s="8">
        <v>282.811322055397</v>
      </c>
      <c r="J10039" s="8">
        <v>310.16448984175003</v>
      </c>
      <c r="K10039" s="8">
        <v>0.76958790988227699</v>
      </c>
      <c r="L10039" s="8">
        <v>-0.175053471298795</v>
      </c>
    </row>
    <row r="10040" spans="1:12" x14ac:dyDescent="0.2">
      <c r="A10040" s="7" t="s">
        <v>38392</v>
      </c>
      <c r="B10040" s="7" t="s">
        <v>38393</v>
      </c>
      <c r="C10040" s="7" t="s">
        <v>38394</v>
      </c>
      <c r="D10040" s="7" t="s">
        <v>38395</v>
      </c>
      <c r="E10040" s="8">
        <v>0.98841841153995402</v>
      </c>
      <c r="F10040" s="8">
        <v>8.8454305490292207</v>
      </c>
      <c r="G10040" s="8">
        <v>13.8499403423559</v>
      </c>
      <c r="H10040" s="8">
        <v>0</v>
      </c>
      <c r="I10040" s="8">
        <v>6.9462429978518596</v>
      </c>
      <c r="J10040" s="8">
        <v>13.828989992944299</v>
      </c>
      <c r="K10040" s="8">
        <v>0.97491321887305105</v>
      </c>
      <c r="L10040" s="8">
        <v>-0.18918603696182901</v>
      </c>
    </row>
    <row r="10041" spans="1:12" x14ac:dyDescent="0.2">
      <c r="A10041" s="7" t="s">
        <v>38396</v>
      </c>
      <c r="B10041" s="7" t="s">
        <v>38397</v>
      </c>
      <c r="C10041" s="7" t="s">
        <v>38398</v>
      </c>
      <c r="D10041" s="7" t="s">
        <v>38399</v>
      </c>
      <c r="E10041" s="8">
        <v>114.656535738635</v>
      </c>
      <c r="F10041" s="8">
        <v>151.355144950056</v>
      </c>
      <c r="G10041" s="8">
        <v>176.09209863852499</v>
      </c>
      <c r="H10041" s="8">
        <v>103.334415037995</v>
      </c>
      <c r="I10041" s="8">
        <v>194.49480393985201</v>
      </c>
      <c r="J10041" s="8">
        <v>142.24103992742701</v>
      </c>
      <c r="K10041" s="8">
        <v>0.99604674988460096</v>
      </c>
      <c r="L10041" s="8">
        <v>-6.7509633512269299E-3</v>
      </c>
    </row>
    <row r="10042" spans="1:12" x14ac:dyDescent="0.2">
      <c r="A10042" s="7" t="s">
        <v>38400</v>
      </c>
      <c r="B10042" s="7" t="s">
        <v>38401</v>
      </c>
      <c r="C10042" s="7" t="s">
        <v>38402</v>
      </c>
      <c r="D10042" s="7" t="s">
        <v>38403</v>
      </c>
      <c r="E10042" s="8">
        <v>46.455665342377799</v>
      </c>
      <c r="F10042" s="8">
        <v>64.866490692881001</v>
      </c>
      <c r="G10042" s="8">
        <v>69.249701711779494</v>
      </c>
      <c r="H10042" s="8">
        <v>47.238589731654997</v>
      </c>
      <c r="I10042" s="8">
        <v>37.708176274053002</v>
      </c>
      <c r="J10042" s="8">
        <v>29.633549984880599</v>
      </c>
      <c r="K10042" s="8">
        <v>0.50177016814240005</v>
      </c>
      <c r="L10042" s="8">
        <v>-0.656153838620677</v>
      </c>
    </row>
    <row r="10043" spans="1:12" x14ac:dyDescent="0.2">
      <c r="A10043" s="7" t="s">
        <v>38404</v>
      </c>
      <c r="B10043" s="7" t="s">
        <v>38405</v>
      </c>
      <c r="C10043" s="7" t="s">
        <v>38406</v>
      </c>
      <c r="D10043" s="7" t="s">
        <v>38407</v>
      </c>
      <c r="E10043" s="8">
        <v>514.96599241231604</v>
      </c>
      <c r="F10043" s="8">
        <v>364.628303743316</v>
      </c>
      <c r="G10043" s="8">
        <v>375.92695214966</v>
      </c>
      <c r="H10043" s="8">
        <v>608.19684279505805</v>
      </c>
      <c r="I10043" s="8">
        <v>415.78225944284702</v>
      </c>
      <c r="J10043" s="8">
        <v>318.06676983771899</v>
      </c>
      <c r="K10043" s="8">
        <v>0.928720335533603</v>
      </c>
      <c r="L10043" s="8">
        <v>9.6192788676996099E-2</v>
      </c>
    </row>
    <row r="10044" spans="1:12" x14ac:dyDescent="0.2">
      <c r="A10044" s="7" t="s">
        <v>38408</v>
      </c>
      <c r="B10044" s="7" t="s">
        <v>38409</v>
      </c>
      <c r="C10044" s="7" t="s">
        <v>38410</v>
      </c>
      <c r="D10044" s="7" t="s">
        <v>38411</v>
      </c>
      <c r="E10044" s="8">
        <v>3833.0865999519401</v>
      </c>
      <c r="F10044" s="8">
        <v>2839.3832062383799</v>
      </c>
      <c r="G10044" s="8">
        <v>3020.2762760866099</v>
      </c>
      <c r="H10044" s="8">
        <v>2967.1739175195798</v>
      </c>
      <c r="I10044" s="8">
        <v>2448.0544965286499</v>
      </c>
      <c r="J10044" s="8">
        <v>2469.4624987400498</v>
      </c>
      <c r="K10044" s="8">
        <v>0.31519083122104402</v>
      </c>
      <c r="L10044" s="8">
        <v>-0.29783863006226702</v>
      </c>
    </row>
    <row r="10045" spans="1:12" x14ac:dyDescent="0.2">
      <c r="A10045" s="7" t="s">
        <v>38412</v>
      </c>
      <c r="B10045" s="7" t="s">
        <v>38413</v>
      </c>
      <c r="C10045" s="7" t="s">
        <v>38414</v>
      </c>
      <c r="D10045" s="7" t="s">
        <v>38415</v>
      </c>
      <c r="E10045" s="8">
        <v>37.559899638518303</v>
      </c>
      <c r="F10045" s="8">
        <v>19.656512331176099</v>
      </c>
      <c r="G10045" s="8">
        <v>32.6462879498389</v>
      </c>
      <c r="H10045" s="8">
        <v>15.746196577218299</v>
      </c>
      <c r="I10045" s="8">
        <v>38.700496702317501</v>
      </c>
      <c r="J10045" s="8">
        <v>40.499184979336803</v>
      </c>
      <c r="K10045" s="8">
        <v>0.97440722452740303</v>
      </c>
      <c r="L10045" s="8">
        <v>7.9343239333652796E-2</v>
      </c>
    </row>
    <row r="10046" spans="1:12" x14ac:dyDescent="0.2">
      <c r="A10046" s="7" t="s">
        <v>38416</v>
      </c>
      <c r="B10046" s="7" t="s">
        <v>38417</v>
      </c>
      <c r="C10046" s="7" t="s">
        <v>38418</v>
      </c>
      <c r="D10046" s="7" t="s">
        <v>38419</v>
      </c>
      <c r="E10046" s="8">
        <v>185.822661369511</v>
      </c>
      <c r="F10046" s="8">
        <v>151.355144950056</v>
      </c>
      <c r="G10046" s="8">
        <v>134.542277611457</v>
      </c>
      <c r="H10046" s="8">
        <v>295.24118582284399</v>
      </c>
      <c r="I10046" s="8">
        <v>153.809666381006</v>
      </c>
      <c r="J10046" s="8">
        <v>134.33875993145901</v>
      </c>
      <c r="K10046" s="8">
        <v>0.77217275747964298</v>
      </c>
      <c r="L10046" s="8">
        <v>0.306608121865865</v>
      </c>
    </row>
    <row r="10047" spans="1:12" x14ac:dyDescent="0.2">
      <c r="A10047" s="7" t="s">
        <v>38420</v>
      </c>
      <c r="B10047" s="7" t="s">
        <v>38421</v>
      </c>
      <c r="C10047" s="7" t="s">
        <v>38422</v>
      </c>
      <c r="D10047" s="7" t="s">
        <v>38423</v>
      </c>
      <c r="E10047" s="8">
        <v>629.62252815095098</v>
      </c>
      <c r="F10047" s="8">
        <v>1513.55144950056</v>
      </c>
      <c r="G10047" s="8">
        <v>1567.02182159227</v>
      </c>
      <c r="H10047" s="8">
        <v>685.94368839507297</v>
      </c>
      <c r="I10047" s="8">
        <v>1750.45323545867</v>
      </c>
      <c r="J10047" s="8">
        <v>1586.3827091906101</v>
      </c>
      <c r="K10047" s="8">
        <v>0.95705328341231699</v>
      </c>
      <c r="L10047" s="8">
        <v>0.116692083665554</v>
      </c>
    </row>
    <row r="10048" spans="1:12" x14ac:dyDescent="0.2">
      <c r="A10048" s="7" t="s">
        <v>38424</v>
      </c>
      <c r="B10048" s="7" t="s">
        <v>38425</v>
      </c>
      <c r="C10048" s="7" t="s">
        <v>38426</v>
      </c>
      <c r="D10048" s="7" t="s">
        <v>38427</v>
      </c>
      <c r="E10048" s="8">
        <v>13.8378577615594</v>
      </c>
      <c r="F10048" s="8">
        <v>5.89695369935282</v>
      </c>
      <c r="G10048" s="8">
        <v>7.91425162420337</v>
      </c>
      <c r="H10048" s="8">
        <v>0</v>
      </c>
      <c r="I10048" s="8">
        <v>1.9846408565291001</v>
      </c>
      <c r="J10048" s="8">
        <v>0.98778499949602006</v>
      </c>
      <c r="K10048" s="8">
        <v>0.223501005607041</v>
      </c>
      <c r="L10048" s="8">
        <v>-3.21929227289609</v>
      </c>
    </row>
    <row r="10049" spans="1:12" x14ac:dyDescent="0.2">
      <c r="A10049" s="7" t="s">
        <v>38428</v>
      </c>
      <c r="B10049" s="7" t="s">
        <v>38429</v>
      </c>
      <c r="D10049" s="7" t="s">
        <v>38430</v>
      </c>
      <c r="E10049" s="8">
        <v>106.749188446315</v>
      </c>
      <c r="F10049" s="8">
        <v>82.557351790939407</v>
      </c>
      <c r="G10049" s="8">
        <v>93.981738037415099</v>
      </c>
      <c r="H10049" s="8">
        <v>118.096474329137</v>
      </c>
      <c r="I10049" s="8">
        <v>114.116849250423</v>
      </c>
      <c r="J10049" s="8">
        <v>80.998369958673706</v>
      </c>
      <c r="K10049" s="8">
        <v>0.90997254377541603</v>
      </c>
      <c r="L10049" s="8">
        <v>0.14491574941138199</v>
      </c>
    </row>
    <row r="10050" spans="1:12" x14ac:dyDescent="0.2">
      <c r="A10050" s="7" t="s">
        <v>38431</v>
      </c>
      <c r="B10050" s="7" t="s">
        <v>38432</v>
      </c>
      <c r="C10050" s="7" t="s">
        <v>38433</v>
      </c>
      <c r="D10050" s="7" t="s">
        <v>38434</v>
      </c>
      <c r="E10050" s="8">
        <v>161.11220108101301</v>
      </c>
      <c r="F10050" s="8">
        <v>179.85708783026101</v>
      </c>
      <c r="G10050" s="8">
        <v>245.34180035030499</v>
      </c>
      <c r="H10050" s="8">
        <v>392.67077714438199</v>
      </c>
      <c r="I10050" s="8">
        <v>359.21999503176801</v>
      </c>
      <c r="J10050" s="8">
        <v>268.67751986291802</v>
      </c>
      <c r="K10050" s="8">
        <v>3.1283604441450202E-2</v>
      </c>
      <c r="L10050" s="8">
        <v>0.79967491071393004</v>
      </c>
    </row>
    <row r="10051" spans="1:12" x14ac:dyDescent="0.2">
      <c r="A10051" s="7" t="s">
        <v>38435</v>
      </c>
      <c r="B10051" s="7" t="s">
        <v>315</v>
      </c>
      <c r="C10051" s="7" t="s">
        <v>38436</v>
      </c>
      <c r="D10051" s="7" t="s">
        <v>317</v>
      </c>
      <c r="E10051" s="8">
        <v>2215.0456602610402</v>
      </c>
      <c r="F10051" s="8">
        <v>1895.8706143419299</v>
      </c>
      <c r="G10051" s="8">
        <v>2112.1159022092802</v>
      </c>
      <c r="H10051" s="8">
        <v>838.484967736876</v>
      </c>
      <c r="I10051" s="8">
        <v>822.63363503131302</v>
      </c>
      <c r="J10051" s="8">
        <v>833.69053957464098</v>
      </c>
      <c r="K10051" s="8">
        <v>3.1440424317136401E-21</v>
      </c>
      <c r="L10051" s="8">
        <v>-1.3186746708955199</v>
      </c>
    </row>
    <row r="10052" spans="1:12" x14ac:dyDescent="0.2">
      <c r="A10052" s="7" t="s">
        <v>38437</v>
      </c>
      <c r="B10052" s="7" t="s">
        <v>38438</v>
      </c>
      <c r="C10052" s="7" t="s">
        <v>38439</v>
      </c>
      <c r="E10052" s="8">
        <v>416.12415125832098</v>
      </c>
      <c r="F10052" s="8">
        <v>426.54631758651999</v>
      </c>
      <c r="G10052" s="8">
        <v>422.42318044185498</v>
      </c>
      <c r="H10052" s="8">
        <v>409.40111100767598</v>
      </c>
      <c r="I10052" s="8">
        <v>473.33684428219101</v>
      </c>
      <c r="J10052" s="8">
        <v>528.46497473037095</v>
      </c>
      <c r="K10052" s="8">
        <v>0.76469825247010603</v>
      </c>
      <c r="L10052" s="8">
        <v>0.15765653948526301</v>
      </c>
    </row>
    <row r="10053" spans="1:12" x14ac:dyDescent="0.2">
      <c r="A10053" s="7" t="s">
        <v>38440</v>
      </c>
      <c r="B10053" s="7" t="s">
        <v>38441</v>
      </c>
      <c r="C10053" s="7" t="s">
        <v>38442</v>
      </c>
      <c r="D10053" s="7" t="s">
        <v>38443</v>
      </c>
      <c r="E10053" s="8">
        <v>23.722041876958901</v>
      </c>
      <c r="F10053" s="8">
        <v>53.072583294175303</v>
      </c>
      <c r="G10053" s="8">
        <v>37.592695214966</v>
      </c>
      <c r="H10053" s="8">
        <v>37.397216870893502</v>
      </c>
      <c r="I10053" s="8">
        <v>36.715855845788397</v>
      </c>
      <c r="J10053" s="8">
        <v>41.486969978832903</v>
      </c>
      <c r="K10053" s="8">
        <v>0.99394627568717697</v>
      </c>
      <c r="L10053" s="8">
        <v>1.50795475620877E-2</v>
      </c>
    </row>
    <row r="10054" spans="1:12" x14ac:dyDescent="0.2">
      <c r="A10054" s="7" t="s">
        <v>38444</v>
      </c>
      <c r="B10054" s="7" t="s">
        <v>38445</v>
      </c>
      <c r="C10054" s="7" t="s">
        <v>38446</v>
      </c>
      <c r="D10054" s="7" t="s">
        <v>38447</v>
      </c>
      <c r="E10054" s="8">
        <v>2.96525523461986</v>
      </c>
      <c r="F10054" s="8">
        <v>21.6221635642937</v>
      </c>
      <c r="G10054" s="8">
        <v>49.464072651271103</v>
      </c>
      <c r="H10054" s="8">
        <v>62.984786308873304</v>
      </c>
      <c r="I10054" s="8">
        <v>43.662098843640301</v>
      </c>
      <c r="J10054" s="8">
        <v>67.169379965729405</v>
      </c>
      <c r="K10054" s="8">
        <v>0.44776317248672298</v>
      </c>
      <c r="L10054" s="8">
        <v>1.2310572883308499</v>
      </c>
    </row>
    <row r="10055" spans="1:12" x14ac:dyDescent="0.2">
      <c r="A10055" s="7" t="s">
        <v>38448</v>
      </c>
      <c r="B10055" s="7" t="s">
        <v>38449</v>
      </c>
      <c r="C10055" s="7" t="s">
        <v>38450</v>
      </c>
      <c r="D10055" s="7" t="s">
        <v>38451</v>
      </c>
      <c r="E10055" s="8">
        <v>2431.5092923882899</v>
      </c>
      <c r="F10055" s="8">
        <v>1899.8019168081701</v>
      </c>
      <c r="G10055" s="8">
        <v>1974.60578023874</v>
      </c>
      <c r="H10055" s="8">
        <v>2899.2684447803199</v>
      </c>
      <c r="I10055" s="8">
        <v>2096.7730649230002</v>
      </c>
      <c r="J10055" s="8">
        <v>2355.8672237980099</v>
      </c>
      <c r="K10055" s="8">
        <v>0.57542062290121598</v>
      </c>
      <c r="L10055" s="8">
        <v>0.22143026667318</v>
      </c>
    </row>
    <row r="10056" spans="1:12" x14ac:dyDescent="0.2">
      <c r="A10056" s="7" t="s">
        <v>38452</v>
      </c>
      <c r="B10056" s="7" t="s">
        <v>38453</v>
      </c>
      <c r="D10056" s="7" t="s">
        <v>38454</v>
      </c>
      <c r="E10056" s="8">
        <v>0</v>
      </c>
      <c r="F10056" s="8">
        <v>24.5706404139701</v>
      </c>
      <c r="G10056" s="8">
        <v>7.91425162420337</v>
      </c>
      <c r="H10056" s="8">
        <v>25.587569437979798</v>
      </c>
      <c r="I10056" s="8">
        <v>2.97696128479366</v>
      </c>
      <c r="J10056" s="8">
        <v>22.719054988408502</v>
      </c>
      <c r="K10056" s="8">
        <v>0.89211132128345505</v>
      </c>
      <c r="L10056" s="8">
        <v>0.65859891648987801</v>
      </c>
    </row>
    <row r="10057" spans="1:12" x14ac:dyDescent="0.2">
      <c r="A10057" s="7" t="s">
        <v>38455</v>
      </c>
      <c r="B10057" s="7" t="s">
        <v>38456</v>
      </c>
      <c r="C10057" s="7" t="s">
        <v>38457</v>
      </c>
      <c r="D10057" s="7" t="s">
        <v>38458</v>
      </c>
      <c r="E10057" s="8">
        <v>0</v>
      </c>
      <c r="F10057" s="8">
        <v>38.3301990457933</v>
      </c>
      <c r="G10057" s="8">
        <v>29.678443590762701</v>
      </c>
      <c r="H10057" s="8">
        <v>47.238589731654997</v>
      </c>
      <c r="I10057" s="8">
        <v>22.823369850084699</v>
      </c>
      <c r="J10057" s="8">
        <v>7.9022799959681604</v>
      </c>
      <c r="K10057" s="8">
        <v>0.96666115512789896</v>
      </c>
      <c r="L10057" s="8">
        <v>0.197086450341036</v>
      </c>
    </row>
    <row r="10058" spans="1:12" x14ac:dyDescent="0.2">
      <c r="A10058" s="7" t="s">
        <v>38459</v>
      </c>
      <c r="B10058" s="7" t="s">
        <v>38460</v>
      </c>
      <c r="C10058" s="7" t="s">
        <v>38461</v>
      </c>
      <c r="D10058" s="7" t="s">
        <v>38462</v>
      </c>
      <c r="E10058" s="8">
        <v>77.096636100116399</v>
      </c>
      <c r="F10058" s="8">
        <v>68.797793159116196</v>
      </c>
      <c r="G10058" s="8">
        <v>66.281857352703298</v>
      </c>
      <c r="H10058" s="8">
        <v>38.381354156969699</v>
      </c>
      <c r="I10058" s="8">
        <v>41.677457987111197</v>
      </c>
      <c r="J10058" s="8">
        <v>57.291529970769197</v>
      </c>
      <c r="K10058" s="8">
        <v>0.444432452064838</v>
      </c>
      <c r="L10058" s="8">
        <v>-0.62741243609238395</v>
      </c>
    </row>
    <row r="10059" spans="1:12" x14ac:dyDescent="0.2">
      <c r="A10059" s="7" t="s">
        <v>38463</v>
      </c>
      <c r="B10059" s="7" t="s">
        <v>38464</v>
      </c>
      <c r="D10059" s="7" t="s">
        <v>38465</v>
      </c>
      <c r="E10059" s="8">
        <v>29.6525523461986</v>
      </c>
      <c r="F10059" s="8">
        <v>0</v>
      </c>
      <c r="G10059" s="8">
        <v>0</v>
      </c>
      <c r="H10059" s="8">
        <v>0</v>
      </c>
      <c r="I10059" s="8">
        <v>0</v>
      </c>
      <c r="J10059" s="8">
        <v>0</v>
      </c>
      <c r="K10059" s="8">
        <v>0.31796795734757599</v>
      </c>
      <c r="L10059" s="8">
        <v>-5.7650184524988699</v>
      </c>
    </row>
    <row r="10060" spans="1:12" x14ac:dyDescent="0.2">
      <c r="A10060" s="7" t="s">
        <v>38466</v>
      </c>
      <c r="B10060" s="7" t="s">
        <v>38467</v>
      </c>
      <c r="E10060" s="8">
        <v>264.89613429270798</v>
      </c>
      <c r="F10060" s="8">
        <v>221.13576372573101</v>
      </c>
      <c r="G10060" s="8">
        <v>222.58832693072</v>
      </c>
      <c r="H10060" s="8">
        <v>205.68469278991401</v>
      </c>
      <c r="I10060" s="8">
        <v>159.763588950593</v>
      </c>
      <c r="J10060" s="8">
        <v>266.70194986392602</v>
      </c>
      <c r="K10060" s="8">
        <v>0.85821904098180501</v>
      </c>
      <c r="L10060" s="8">
        <v>-0.164689082435693</v>
      </c>
    </row>
    <row r="10061" spans="1:12" x14ac:dyDescent="0.2">
      <c r="A10061" s="7" t="s">
        <v>38468</v>
      </c>
      <c r="B10061" s="7" t="s">
        <v>38469</v>
      </c>
      <c r="C10061" s="7" t="s">
        <v>38470</v>
      </c>
      <c r="D10061" s="7" t="s">
        <v>38471</v>
      </c>
      <c r="E10061" s="8">
        <v>1244.4187801288001</v>
      </c>
      <c r="F10061" s="8">
        <v>1412.320410995</v>
      </c>
      <c r="G10061" s="8">
        <v>1369.1655309871801</v>
      </c>
      <c r="H10061" s="8">
        <v>1064.8365435343901</v>
      </c>
      <c r="I10061" s="8">
        <v>1441.8415822683901</v>
      </c>
      <c r="J10061" s="8">
        <v>1369.07000930148</v>
      </c>
      <c r="K10061" s="8">
        <v>0.93182655933889502</v>
      </c>
      <c r="L10061" s="8">
        <v>-5.4865851577257298E-2</v>
      </c>
    </row>
    <row r="10062" spans="1:12" x14ac:dyDescent="0.2">
      <c r="A10062" s="7" t="s">
        <v>38472</v>
      </c>
      <c r="B10062" s="7" t="s">
        <v>38473</v>
      </c>
      <c r="C10062" s="7" t="s">
        <v>38474</v>
      </c>
      <c r="D10062" s="7" t="s">
        <v>38475</v>
      </c>
      <c r="E10062" s="8">
        <v>0</v>
      </c>
      <c r="F10062" s="8">
        <v>0</v>
      </c>
      <c r="G10062" s="8">
        <v>0</v>
      </c>
      <c r="H10062" s="8">
        <v>7.8730982886091603</v>
      </c>
      <c r="I10062" s="8">
        <v>9.9232042826455196</v>
      </c>
      <c r="J10062" s="8">
        <v>0</v>
      </c>
      <c r="K10062" s="8">
        <v>1</v>
      </c>
      <c r="L10062" s="8">
        <v>5.0302714768211896</v>
      </c>
    </row>
    <row r="10063" spans="1:12" x14ac:dyDescent="0.2">
      <c r="A10063" s="7" t="s">
        <v>38476</v>
      </c>
      <c r="B10063" s="7" t="s">
        <v>38477</v>
      </c>
      <c r="C10063" s="7" t="s">
        <v>38478</v>
      </c>
      <c r="E10063" s="8">
        <v>8.8957657038595794</v>
      </c>
      <c r="F10063" s="8">
        <v>2.94847684967641</v>
      </c>
      <c r="G10063" s="8">
        <v>11.871377436305099</v>
      </c>
      <c r="H10063" s="8">
        <v>0</v>
      </c>
      <c r="I10063" s="8">
        <v>13.8924859957037</v>
      </c>
      <c r="J10063" s="8">
        <v>8.8900649954641793</v>
      </c>
      <c r="K10063" s="8">
        <v>0.99128446351924804</v>
      </c>
      <c r="L10063" s="8">
        <v>-5.80701941897881E-2</v>
      </c>
    </row>
    <row r="10064" spans="1:12" x14ac:dyDescent="0.2">
      <c r="A10064" s="7" t="s">
        <v>38479</v>
      </c>
      <c r="B10064" s="7" t="s">
        <v>38480</v>
      </c>
      <c r="C10064" s="7" t="s">
        <v>38481</v>
      </c>
      <c r="D10064" s="7" t="s">
        <v>38482</v>
      </c>
      <c r="E10064" s="8">
        <v>100.818677977075</v>
      </c>
      <c r="F10064" s="8">
        <v>103.196689738674</v>
      </c>
      <c r="G10064" s="8">
        <v>99.917426755567604</v>
      </c>
      <c r="H10064" s="8">
        <v>142.69990648104101</v>
      </c>
      <c r="I10064" s="8">
        <v>150.83270509621201</v>
      </c>
      <c r="J10064" s="8">
        <v>160.02116991835501</v>
      </c>
      <c r="K10064" s="8">
        <v>0.19513966576306199</v>
      </c>
      <c r="L10064" s="8">
        <v>0.57749870234393796</v>
      </c>
    </row>
    <row r="10065" spans="1:12" x14ac:dyDescent="0.2">
      <c r="A10065" s="7" t="s">
        <v>38483</v>
      </c>
      <c r="B10065" s="7" t="s">
        <v>38484</v>
      </c>
      <c r="D10065" s="7" t="s">
        <v>38485</v>
      </c>
      <c r="E10065" s="8">
        <v>3.9536736461598201</v>
      </c>
      <c r="F10065" s="8">
        <v>25.553466030528899</v>
      </c>
      <c r="G10065" s="8">
        <v>30.667725043788099</v>
      </c>
      <c r="H10065" s="8">
        <v>16.730333863294501</v>
      </c>
      <c r="I10065" s="8">
        <v>43.662098843640301</v>
      </c>
      <c r="J10065" s="8">
        <v>36.548044981352803</v>
      </c>
      <c r="K10065" s="8">
        <v>0.77625039766029502</v>
      </c>
      <c r="L10065" s="8">
        <v>0.687779312337365</v>
      </c>
    </row>
    <row r="10066" spans="1:12" x14ac:dyDescent="0.2">
      <c r="A10066" s="7" t="s">
        <v>38486</v>
      </c>
      <c r="B10066" s="7" t="s">
        <v>38487</v>
      </c>
      <c r="C10066" s="7" t="s">
        <v>38488</v>
      </c>
      <c r="D10066" s="7" t="s">
        <v>38489</v>
      </c>
      <c r="E10066" s="8">
        <v>33.606225992358397</v>
      </c>
      <c r="F10066" s="8">
        <v>22.604989180852499</v>
      </c>
      <c r="G10066" s="8">
        <v>11.871377436305099</v>
      </c>
      <c r="H10066" s="8">
        <v>22.635157579751301</v>
      </c>
      <c r="I10066" s="8">
        <v>15.8771268522328</v>
      </c>
      <c r="J10066" s="8">
        <v>13.828989992944299</v>
      </c>
      <c r="K10066" s="8">
        <v>0.88237380239558505</v>
      </c>
      <c r="L10066" s="8">
        <v>-0.37924816110682003</v>
      </c>
    </row>
    <row r="10067" spans="1:12" x14ac:dyDescent="0.2">
      <c r="A10067" s="7" t="s">
        <v>38490</v>
      </c>
      <c r="B10067" s="7" t="s">
        <v>38491</v>
      </c>
      <c r="C10067" s="7" t="s">
        <v>38492</v>
      </c>
      <c r="D10067" s="7" t="s">
        <v>38493</v>
      </c>
      <c r="E10067" s="8">
        <v>293.56026822736601</v>
      </c>
      <c r="F10067" s="8">
        <v>534.65713540798902</v>
      </c>
      <c r="G10067" s="8">
        <v>530.25485882162604</v>
      </c>
      <c r="H10067" s="8">
        <v>204.70055550383799</v>
      </c>
      <c r="I10067" s="8">
        <v>339.37358646647698</v>
      </c>
      <c r="J10067" s="8">
        <v>327.944619832679</v>
      </c>
      <c r="K10067" s="8">
        <v>0.211206269886829</v>
      </c>
      <c r="L10067" s="8">
        <v>-0.63961339338252898</v>
      </c>
    </row>
    <row r="10068" spans="1:12" x14ac:dyDescent="0.2">
      <c r="A10068" s="7" t="s">
        <v>38494</v>
      </c>
      <c r="B10068" s="7" t="s">
        <v>38495</v>
      </c>
      <c r="C10068" s="7" t="s">
        <v>38496</v>
      </c>
      <c r="D10068" s="7" t="s">
        <v>38497</v>
      </c>
      <c r="E10068" s="8">
        <v>1773.22263030268</v>
      </c>
      <c r="F10068" s="8">
        <v>1452.6162612739099</v>
      </c>
      <c r="G10068" s="8">
        <v>1677.8213443311199</v>
      </c>
      <c r="H10068" s="8">
        <v>2729.0126942891502</v>
      </c>
      <c r="I10068" s="8">
        <v>2292.2601892911098</v>
      </c>
      <c r="J10068" s="8">
        <v>2699.6164036226201</v>
      </c>
      <c r="K10068" s="8">
        <v>1.41512182468041E-4</v>
      </c>
      <c r="L10068" s="8">
        <v>0.65492983036542496</v>
      </c>
    </row>
    <row r="10069" spans="1:12" x14ac:dyDescent="0.2">
      <c r="A10069" s="7" t="s">
        <v>38498</v>
      </c>
      <c r="B10069" s="7" t="s">
        <v>38499</v>
      </c>
      <c r="C10069" s="7" t="s">
        <v>38500</v>
      </c>
      <c r="D10069" s="7" t="s">
        <v>38501</v>
      </c>
      <c r="E10069" s="8">
        <v>25.698878700038801</v>
      </c>
      <c r="F10069" s="8">
        <v>38.3301990457933</v>
      </c>
      <c r="G10069" s="8">
        <v>31.657006496813501</v>
      </c>
      <c r="H10069" s="8">
        <v>7.8730982886091603</v>
      </c>
      <c r="I10069" s="8">
        <v>15.8771268522328</v>
      </c>
      <c r="J10069" s="8">
        <v>26.670194986392598</v>
      </c>
      <c r="K10069" s="8">
        <v>0.54595639753984804</v>
      </c>
      <c r="L10069" s="8">
        <v>-0.92449317199997805</v>
      </c>
    </row>
    <row r="10070" spans="1:12" x14ac:dyDescent="0.2">
      <c r="A10070" s="7" t="s">
        <v>38502</v>
      </c>
      <c r="B10070" s="7" t="s">
        <v>38503</v>
      </c>
      <c r="C10070" s="7" t="s">
        <v>38504</v>
      </c>
      <c r="D10070" s="7" t="s">
        <v>38505</v>
      </c>
      <c r="E10070" s="8">
        <v>2.96525523461986</v>
      </c>
      <c r="F10070" s="8">
        <v>13.7595586318232</v>
      </c>
      <c r="G10070" s="8">
        <v>6.9249701711779501</v>
      </c>
      <c r="H10070" s="8">
        <v>10.825510146837599</v>
      </c>
      <c r="I10070" s="8">
        <v>7.93856342611641</v>
      </c>
      <c r="J10070" s="8">
        <v>11.853419993952199</v>
      </c>
      <c r="K10070" s="8">
        <v>0.92370735785898295</v>
      </c>
      <c r="L10070" s="8">
        <v>0.37226184559395098</v>
      </c>
    </row>
    <row r="10071" spans="1:12" x14ac:dyDescent="0.2">
      <c r="A10071" s="7" t="s">
        <v>38506</v>
      </c>
      <c r="B10071" s="7" t="s">
        <v>38507</v>
      </c>
      <c r="C10071" s="7" t="s">
        <v>38508</v>
      </c>
      <c r="D10071" s="7" t="s">
        <v>38509</v>
      </c>
      <c r="E10071" s="8">
        <v>103.783933211695</v>
      </c>
      <c r="F10071" s="8">
        <v>119.904725220174</v>
      </c>
      <c r="G10071" s="8">
        <v>128.606588893305</v>
      </c>
      <c r="H10071" s="8">
        <v>62.000649022797099</v>
      </c>
      <c r="I10071" s="8">
        <v>92.285799828603302</v>
      </c>
      <c r="J10071" s="8">
        <v>119.521984939018</v>
      </c>
      <c r="K10071" s="8">
        <v>0.70421430246141603</v>
      </c>
      <c r="L10071" s="8">
        <v>-0.36368861206956599</v>
      </c>
    </row>
    <row r="10072" spans="1:12" x14ac:dyDescent="0.2">
      <c r="A10072" s="7" t="s">
        <v>38510</v>
      </c>
      <c r="B10072" s="7" t="s">
        <v>38511</v>
      </c>
      <c r="C10072" s="7" t="s">
        <v>38512</v>
      </c>
      <c r="D10072" s="7" t="s">
        <v>38513</v>
      </c>
      <c r="E10072" s="8">
        <v>539.67645270081505</v>
      </c>
      <c r="F10072" s="8">
        <v>591.66102116839897</v>
      </c>
      <c r="G10072" s="8">
        <v>602.47240489248202</v>
      </c>
      <c r="H10072" s="8">
        <v>663.308530815322</v>
      </c>
      <c r="I10072" s="8">
        <v>639.05435580237099</v>
      </c>
      <c r="J10072" s="8">
        <v>711.20519963713502</v>
      </c>
      <c r="K10072" s="8">
        <v>0.51844751120030896</v>
      </c>
      <c r="L10072" s="8">
        <v>0.21581139960652199</v>
      </c>
    </row>
    <row r="10073" spans="1:12" x14ac:dyDescent="0.2">
      <c r="A10073" s="7" t="s">
        <v>38514</v>
      </c>
      <c r="B10073" s="7" t="s">
        <v>38515</v>
      </c>
      <c r="D10073" s="7" t="s">
        <v>38516</v>
      </c>
      <c r="E10073" s="8">
        <v>18.779949819259102</v>
      </c>
      <c r="F10073" s="8">
        <v>3.9313024662352101</v>
      </c>
      <c r="G10073" s="8">
        <v>5.9356887181525302</v>
      </c>
      <c r="H10073" s="8">
        <v>10.825510146837599</v>
      </c>
      <c r="I10073" s="8">
        <v>0.99232042826455202</v>
      </c>
      <c r="J10073" s="8">
        <v>5.9267099969761201</v>
      </c>
      <c r="K10073" s="8">
        <v>0.874894775835106</v>
      </c>
      <c r="L10073" s="8">
        <v>-0.69038172827696898</v>
      </c>
    </row>
    <row r="10074" spans="1:12" x14ac:dyDescent="0.2">
      <c r="A10074" s="7" t="s">
        <v>38517</v>
      </c>
      <c r="B10074" s="7" t="s">
        <v>38518</v>
      </c>
      <c r="C10074" s="7" t="s">
        <v>38519</v>
      </c>
      <c r="D10074" s="7" t="s">
        <v>38520</v>
      </c>
      <c r="E10074" s="8">
        <v>391.41369096982203</v>
      </c>
      <c r="F10074" s="8">
        <v>335.14353524655201</v>
      </c>
      <c r="G10074" s="8">
        <v>344.26994565284701</v>
      </c>
      <c r="H10074" s="8">
        <v>400.543875432991</v>
      </c>
      <c r="I10074" s="8">
        <v>419.75154115590499</v>
      </c>
      <c r="J10074" s="8">
        <v>386.22393480294397</v>
      </c>
      <c r="K10074" s="8">
        <v>0.729003179106128</v>
      </c>
      <c r="L10074" s="8">
        <v>0.172132413787322</v>
      </c>
    </row>
    <row r="10075" spans="1:12" x14ac:dyDescent="0.2">
      <c r="A10075" s="7" t="s">
        <v>38521</v>
      </c>
      <c r="B10075" s="7" t="s">
        <v>38522</v>
      </c>
      <c r="C10075" s="7" t="s">
        <v>38523</v>
      </c>
      <c r="D10075" s="7" t="s">
        <v>38524</v>
      </c>
      <c r="E10075" s="8">
        <v>1526.11802741769</v>
      </c>
      <c r="F10075" s="8">
        <v>1655.07833828502</v>
      </c>
      <c r="G10075" s="8">
        <v>1809.3957775834999</v>
      </c>
      <c r="H10075" s="8">
        <v>1930.8773552814</v>
      </c>
      <c r="I10075" s="8">
        <v>2090.8191423534099</v>
      </c>
      <c r="J10075" s="8">
        <v>1962.7287939985899</v>
      </c>
      <c r="K10075" s="8">
        <v>0.237583697839411</v>
      </c>
      <c r="L10075" s="8">
        <v>0.261997493681908</v>
      </c>
    </row>
    <row r="10076" spans="1:12" x14ac:dyDescent="0.2">
      <c r="A10076" s="7" t="s">
        <v>38525</v>
      </c>
      <c r="B10076" s="7" t="s">
        <v>38526</v>
      </c>
      <c r="C10076" s="7" t="s">
        <v>38527</v>
      </c>
      <c r="D10076" s="7" t="s">
        <v>38528</v>
      </c>
      <c r="E10076" s="8">
        <v>41.513573284678102</v>
      </c>
      <c r="F10076" s="8">
        <v>34.398896579558098</v>
      </c>
      <c r="G10076" s="8">
        <v>66.281857352703298</v>
      </c>
      <c r="H10076" s="8">
        <v>7.8730982886091603</v>
      </c>
      <c r="I10076" s="8">
        <v>19.846408565291</v>
      </c>
      <c r="J10076" s="8">
        <v>19.755699989920402</v>
      </c>
      <c r="K10076" s="8">
        <v>0.101381437973263</v>
      </c>
      <c r="L10076" s="8">
        <v>-1.5828436116233799</v>
      </c>
    </row>
    <row r="10077" spans="1:12" x14ac:dyDescent="0.2">
      <c r="A10077" s="7" t="s">
        <v>38529</v>
      </c>
      <c r="B10077" s="7" t="s">
        <v>38530</v>
      </c>
      <c r="E10077" s="8">
        <v>0</v>
      </c>
      <c r="F10077" s="8">
        <v>9.8282561655880301</v>
      </c>
      <c r="G10077" s="8">
        <v>0</v>
      </c>
      <c r="H10077" s="8">
        <v>0</v>
      </c>
      <c r="I10077" s="8">
        <v>11.907845139174601</v>
      </c>
      <c r="J10077" s="8">
        <v>3.9511399979840802</v>
      </c>
      <c r="K10077" s="8">
        <v>0.94010205662246105</v>
      </c>
      <c r="L10077" s="8">
        <v>0.68961806157688699</v>
      </c>
    </row>
    <row r="10078" spans="1:12" x14ac:dyDescent="0.2">
      <c r="A10078" s="7" t="s">
        <v>38531</v>
      </c>
      <c r="B10078" s="7" t="s">
        <v>38532</v>
      </c>
      <c r="C10078" s="7" t="s">
        <v>38533</v>
      </c>
      <c r="D10078" s="7" t="s">
        <v>38534</v>
      </c>
      <c r="E10078" s="8">
        <v>365.71481226978301</v>
      </c>
      <c r="F10078" s="8">
        <v>229.98119427476001</v>
      </c>
      <c r="G10078" s="8">
        <v>185.984913168779</v>
      </c>
      <c r="H10078" s="8">
        <v>1177.0281941470701</v>
      </c>
      <c r="I10078" s="8">
        <v>568.59960539558801</v>
      </c>
      <c r="J10078" s="8">
        <v>603.53663469206901</v>
      </c>
      <c r="K10078" s="8">
        <v>9.6799204239148996E-5</v>
      </c>
      <c r="L10078" s="8">
        <v>1.5875290568443501</v>
      </c>
    </row>
    <row r="10079" spans="1:12" x14ac:dyDescent="0.2">
      <c r="A10079" s="7" t="s">
        <v>38535</v>
      </c>
      <c r="B10079" s="7" t="s">
        <v>38536</v>
      </c>
      <c r="C10079" s="7" t="s">
        <v>38537</v>
      </c>
      <c r="D10079" s="7" t="s">
        <v>38538</v>
      </c>
      <c r="E10079" s="8">
        <v>893.53024403211805</v>
      </c>
      <c r="F10079" s="8">
        <v>749.89594543436601</v>
      </c>
      <c r="G10079" s="8">
        <v>758.77887447049795</v>
      </c>
      <c r="H10079" s="8">
        <v>798.13533900775406</v>
      </c>
      <c r="I10079" s="8">
        <v>908.965512290329</v>
      </c>
      <c r="J10079" s="8">
        <v>908.76219953633904</v>
      </c>
      <c r="K10079" s="8">
        <v>0.79341732669102005</v>
      </c>
      <c r="L10079" s="8">
        <v>0.122922560250577</v>
      </c>
    </row>
    <row r="10080" spans="1:12" x14ac:dyDescent="0.2">
      <c r="A10080" s="7" t="s">
        <v>38539</v>
      </c>
      <c r="B10080" s="7" t="s">
        <v>38540</v>
      </c>
      <c r="C10080" s="7" t="s">
        <v>38541</v>
      </c>
      <c r="D10080" s="7" t="s">
        <v>38542</v>
      </c>
      <c r="E10080" s="8">
        <v>22.733623465418901</v>
      </c>
      <c r="F10080" s="8">
        <v>78.626049324704198</v>
      </c>
      <c r="G10080" s="8">
        <v>83.099642054135401</v>
      </c>
      <c r="H10080" s="8">
        <v>652.48302066848396</v>
      </c>
      <c r="I10080" s="8">
        <v>421.73618201243403</v>
      </c>
      <c r="J10080" s="8">
        <v>252.87295987098099</v>
      </c>
      <c r="K10080" s="8">
        <v>3.2249954503659301E-7</v>
      </c>
      <c r="L10080" s="8">
        <v>2.8468477703235902</v>
      </c>
    </row>
    <row r="10081" spans="1:12" x14ac:dyDescent="0.2">
      <c r="A10081" s="7" t="s">
        <v>38543</v>
      </c>
      <c r="B10081" s="7" t="s">
        <v>38544</v>
      </c>
      <c r="C10081" s="7" t="s">
        <v>38545</v>
      </c>
      <c r="D10081" s="7" t="s">
        <v>38546</v>
      </c>
      <c r="E10081" s="8">
        <v>717.59176677800701</v>
      </c>
      <c r="F10081" s="8">
        <v>573.97016007034097</v>
      </c>
      <c r="G10081" s="8">
        <v>604.45096779853304</v>
      </c>
      <c r="H10081" s="8">
        <v>234.224674086123</v>
      </c>
      <c r="I10081" s="8">
        <v>235.17994149869901</v>
      </c>
      <c r="J10081" s="8">
        <v>209.41041989315599</v>
      </c>
      <c r="K10081" s="8">
        <v>9.4732951486864207E-13</v>
      </c>
      <c r="L10081" s="8">
        <v>-1.48186713292078</v>
      </c>
    </row>
    <row r="10082" spans="1:12" x14ac:dyDescent="0.2">
      <c r="A10082" s="7" t="s">
        <v>38547</v>
      </c>
      <c r="B10082" s="7" t="s">
        <v>38548</v>
      </c>
      <c r="C10082" s="7" t="s">
        <v>38549</v>
      </c>
      <c r="D10082" s="7" t="s">
        <v>38550</v>
      </c>
      <c r="E10082" s="8">
        <v>27.675715523118701</v>
      </c>
      <c r="F10082" s="8">
        <v>81.574526174380594</v>
      </c>
      <c r="G10082" s="8">
        <v>48.474791198245697</v>
      </c>
      <c r="H10082" s="8">
        <v>41.333766015198101</v>
      </c>
      <c r="I10082" s="8">
        <v>62.516186980666802</v>
      </c>
      <c r="J10082" s="8">
        <v>80.998369958673706</v>
      </c>
      <c r="K10082" s="8">
        <v>0.91137978285718202</v>
      </c>
      <c r="L10082" s="8">
        <v>0.22874158944072201</v>
      </c>
    </row>
    <row r="10083" spans="1:12" x14ac:dyDescent="0.2">
      <c r="A10083" s="7" t="s">
        <v>38551</v>
      </c>
      <c r="B10083" s="7" t="s">
        <v>38552</v>
      </c>
      <c r="C10083" s="7" t="s">
        <v>38553</v>
      </c>
      <c r="D10083" s="7" t="s">
        <v>38554</v>
      </c>
      <c r="E10083" s="8">
        <v>33.606225992358397</v>
      </c>
      <c r="F10083" s="8">
        <v>13.7595586318232</v>
      </c>
      <c r="G10083" s="8">
        <v>21.764191966559299</v>
      </c>
      <c r="H10083" s="8">
        <v>23.619294865827499</v>
      </c>
      <c r="I10083" s="8">
        <v>28.777292419672001</v>
      </c>
      <c r="J10083" s="8">
        <v>23.706839987904502</v>
      </c>
      <c r="K10083" s="8">
        <v>0.95644500680339894</v>
      </c>
      <c r="L10083" s="8">
        <v>0.13875262719487699</v>
      </c>
    </row>
    <row r="10084" spans="1:12" x14ac:dyDescent="0.2">
      <c r="A10084" s="7" t="s">
        <v>38555</v>
      </c>
      <c r="B10084" s="7" t="s">
        <v>38556</v>
      </c>
      <c r="C10084" s="7" t="s">
        <v>38557</v>
      </c>
      <c r="D10084" s="7" t="s">
        <v>38558</v>
      </c>
      <c r="E10084" s="8">
        <v>292.571849815826</v>
      </c>
      <c r="F10084" s="8">
        <v>208.35903071046599</v>
      </c>
      <c r="G10084" s="8">
        <v>165.21000265524501</v>
      </c>
      <c r="H10084" s="8">
        <v>531.43413448111801</v>
      </c>
      <c r="I10084" s="8">
        <v>310.59629404680499</v>
      </c>
      <c r="J10084" s="8">
        <v>124.46090993649899</v>
      </c>
      <c r="K10084" s="8">
        <v>0.61878437371874195</v>
      </c>
      <c r="L10084" s="8">
        <v>0.53695858133034002</v>
      </c>
    </row>
    <row r="10085" spans="1:12" x14ac:dyDescent="0.2">
      <c r="A10085" s="7" t="s">
        <v>38559</v>
      </c>
      <c r="B10085" s="7" t="s">
        <v>432</v>
      </c>
      <c r="C10085" s="7" t="s">
        <v>38560</v>
      </c>
      <c r="D10085" s="7" t="s">
        <v>434</v>
      </c>
      <c r="E10085" s="8">
        <v>149.251180142533</v>
      </c>
      <c r="F10085" s="8">
        <v>170.02883166467299</v>
      </c>
      <c r="G10085" s="8">
        <v>139.48868487658399</v>
      </c>
      <c r="H10085" s="8">
        <v>67.905472739253995</v>
      </c>
      <c r="I10085" s="8">
        <v>82.362595545957802</v>
      </c>
      <c r="J10085" s="8">
        <v>61.242669968753297</v>
      </c>
      <c r="K10085" s="8">
        <v>4.4304324299793904E-3</v>
      </c>
      <c r="L10085" s="8">
        <v>-1.1171570672886399</v>
      </c>
    </row>
    <row r="10086" spans="1:12" x14ac:dyDescent="0.2">
      <c r="A10086" s="7" t="s">
        <v>38561</v>
      </c>
      <c r="B10086" s="7" t="s">
        <v>38562</v>
      </c>
      <c r="C10086" s="7" t="s">
        <v>38563</v>
      </c>
      <c r="D10086" s="7" t="s">
        <v>38564</v>
      </c>
      <c r="E10086" s="8">
        <v>28.6641339346587</v>
      </c>
      <c r="F10086" s="8">
        <v>9.8282561655880301</v>
      </c>
      <c r="G10086" s="8">
        <v>5.9356887181525302</v>
      </c>
      <c r="H10086" s="8">
        <v>27.555844010132098</v>
      </c>
      <c r="I10086" s="8">
        <v>3.9692817130582099</v>
      </c>
      <c r="J10086" s="8">
        <v>5.9267099969761201</v>
      </c>
      <c r="K10086" s="8">
        <v>0.953969931890429</v>
      </c>
      <c r="L10086" s="8">
        <v>-0.246028159145011</v>
      </c>
    </row>
    <row r="10087" spans="1:12" x14ac:dyDescent="0.2">
      <c r="A10087" s="7" t="s">
        <v>38565</v>
      </c>
      <c r="B10087" s="7" t="s">
        <v>38566</v>
      </c>
      <c r="C10087" s="7" t="s">
        <v>38567</v>
      </c>
      <c r="D10087" s="7" t="s">
        <v>38568</v>
      </c>
      <c r="E10087" s="8">
        <v>274.78031840810701</v>
      </c>
      <c r="F10087" s="8">
        <v>150.37231933349699</v>
      </c>
      <c r="G10087" s="8">
        <v>142.45652923566101</v>
      </c>
      <c r="H10087" s="8">
        <v>240.12949780257901</v>
      </c>
      <c r="I10087" s="8">
        <v>137.93253952877299</v>
      </c>
      <c r="J10087" s="8">
        <v>124.46090993649899</v>
      </c>
      <c r="K10087" s="8">
        <v>0.90352701521870804</v>
      </c>
      <c r="L10087" s="8">
        <v>-0.17561940571843401</v>
      </c>
    </row>
    <row r="10088" spans="1:12" x14ac:dyDescent="0.2">
      <c r="A10088" s="7" t="s">
        <v>38569</v>
      </c>
      <c r="B10088" s="7" t="s">
        <v>38570</v>
      </c>
      <c r="C10088" s="7" t="s">
        <v>38571</v>
      </c>
      <c r="D10088" s="7" t="s">
        <v>38572</v>
      </c>
      <c r="E10088" s="8">
        <v>30.6409707577386</v>
      </c>
      <c r="F10088" s="8">
        <v>19.656512331176099</v>
      </c>
      <c r="G10088" s="8">
        <v>44.517665386144003</v>
      </c>
      <c r="H10088" s="8">
        <v>15.746196577218299</v>
      </c>
      <c r="I10088" s="8">
        <v>28.777292419672001</v>
      </c>
      <c r="J10088" s="8">
        <v>35.560259981856703</v>
      </c>
      <c r="K10088" s="8">
        <v>0.92085044171088903</v>
      </c>
      <c r="L10088" s="8">
        <v>-0.24358952940332201</v>
      </c>
    </row>
    <row r="10089" spans="1:12" x14ac:dyDescent="0.2">
      <c r="A10089" s="7" t="s">
        <v>38573</v>
      </c>
      <c r="B10089" s="7" t="s">
        <v>38574</v>
      </c>
      <c r="C10089" s="7" t="s">
        <v>38575</v>
      </c>
      <c r="E10089" s="8">
        <v>0</v>
      </c>
      <c r="F10089" s="8">
        <v>9.8282561655880301</v>
      </c>
      <c r="G10089" s="8">
        <v>6.9249701711779501</v>
      </c>
      <c r="H10089" s="8">
        <v>0</v>
      </c>
      <c r="I10089" s="8">
        <v>2.97696128479366</v>
      </c>
      <c r="J10089" s="8">
        <v>9.8778499949602097</v>
      </c>
      <c r="K10089" s="8">
        <v>0.95818571413037301</v>
      </c>
      <c r="L10089" s="8">
        <v>-0.38236463620550398</v>
      </c>
    </row>
    <row r="10090" spans="1:12" x14ac:dyDescent="0.2">
      <c r="A10090" s="7" t="s">
        <v>38576</v>
      </c>
      <c r="B10090" s="7" t="s">
        <v>38577</v>
      </c>
      <c r="C10090" s="7" t="s">
        <v>38578</v>
      </c>
      <c r="D10090" s="7" t="s">
        <v>38579</v>
      </c>
      <c r="E10090" s="8">
        <v>321.23598375048499</v>
      </c>
      <c r="F10090" s="8">
        <v>209.341856327025</v>
      </c>
      <c r="G10090" s="8">
        <v>304.69868753182999</v>
      </c>
      <c r="H10090" s="8">
        <v>536.35482091149902</v>
      </c>
      <c r="I10090" s="8">
        <v>372.120160599207</v>
      </c>
      <c r="J10090" s="8">
        <v>293.37214485031802</v>
      </c>
      <c r="K10090" s="8">
        <v>0.32240425181774401</v>
      </c>
      <c r="L10090" s="8">
        <v>0.52500165788874198</v>
      </c>
    </row>
    <row r="10091" spans="1:12" x14ac:dyDescent="0.2">
      <c r="A10091" s="7" t="s">
        <v>38580</v>
      </c>
      <c r="B10091" s="7" t="s">
        <v>38581</v>
      </c>
      <c r="C10091" s="7" t="s">
        <v>38582</v>
      </c>
      <c r="E10091" s="8">
        <v>2.96525523461986</v>
      </c>
      <c r="F10091" s="8">
        <v>0</v>
      </c>
      <c r="G10091" s="8">
        <v>7.91425162420337</v>
      </c>
      <c r="H10091" s="8">
        <v>5.9048237164568702</v>
      </c>
      <c r="I10091" s="8">
        <v>0</v>
      </c>
      <c r="J10091" s="8">
        <v>13.828989992944299</v>
      </c>
      <c r="K10091" s="8">
        <v>0.90373002714690198</v>
      </c>
      <c r="L10091" s="8">
        <v>0.85952561641324798</v>
      </c>
    </row>
    <row r="10092" spans="1:12" x14ac:dyDescent="0.2">
      <c r="A10092" s="7" t="s">
        <v>38583</v>
      </c>
      <c r="B10092" s="7" t="s">
        <v>38584</v>
      </c>
      <c r="C10092" s="7" t="s">
        <v>38585</v>
      </c>
      <c r="D10092" s="7" t="s">
        <v>38586</v>
      </c>
      <c r="E10092" s="8">
        <v>17.791531407719201</v>
      </c>
      <c r="F10092" s="8">
        <v>22.604989180852499</v>
      </c>
      <c r="G10092" s="8">
        <v>47.485509745220199</v>
      </c>
      <c r="H10092" s="8">
        <v>38.381354156969699</v>
      </c>
      <c r="I10092" s="8">
        <v>90.301158972074205</v>
      </c>
      <c r="J10092" s="8">
        <v>39.511399979840803</v>
      </c>
      <c r="K10092" s="8">
        <v>0.46630758157685698</v>
      </c>
      <c r="L10092" s="8">
        <v>0.93646490355836198</v>
      </c>
    </row>
    <row r="10093" spans="1:12" x14ac:dyDescent="0.2">
      <c r="A10093" s="7" t="s">
        <v>38587</v>
      </c>
      <c r="B10093" s="7" t="s">
        <v>38588</v>
      </c>
      <c r="C10093" s="7" t="s">
        <v>38589</v>
      </c>
      <c r="D10093" s="7" t="s">
        <v>38590</v>
      </c>
      <c r="E10093" s="8">
        <v>110.702862092475</v>
      </c>
      <c r="F10093" s="8">
        <v>198.530774544878</v>
      </c>
      <c r="G10093" s="8">
        <v>102.885271114644</v>
      </c>
      <c r="H10093" s="8">
        <v>167.30333863294501</v>
      </c>
      <c r="I10093" s="8">
        <v>138.924859957037</v>
      </c>
      <c r="J10093" s="8">
        <v>140.26546992843501</v>
      </c>
      <c r="K10093" s="8">
        <v>0.93182655933889502</v>
      </c>
      <c r="L10093" s="8">
        <v>0.115497078437015</v>
      </c>
    </row>
    <row r="10094" spans="1:12" x14ac:dyDescent="0.2">
      <c r="A10094" s="7" t="s">
        <v>38591</v>
      </c>
      <c r="B10094" s="7" t="s">
        <v>38592</v>
      </c>
      <c r="C10094" s="7" t="s">
        <v>38593</v>
      </c>
      <c r="D10094" s="7" t="s">
        <v>38594</v>
      </c>
      <c r="E10094" s="8">
        <v>108.726025269395</v>
      </c>
      <c r="F10094" s="8">
        <v>58.969536993528202</v>
      </c>
      <c r="G10094" s="8">
        <v>39.571258121016903</v>
      </c>
      <c r="H10094" s="8">
        <v>64.953060881025607</v>
      </c>
      <c r="I10094" s="8">
        <v>35.723535417523898</v>
      </c>
      <c r="J10094" s="8">
        <v>60.254884969257297</v>
      </c>
      <c r="K10094" s="8">
        <v>0.82490511984245096</v>
      </c>
      <c r="L10094" s="8">
        <v>-0.36491879326275101</v>
      </c>
    </row>
    <row r="10095" spans="1:12" x14ac:dyDescent="0.2">
      <c r="A10095" s="7" t="s">
        <v>38595</v>
      </c>
      <c r="B10095" s="7" t="s">
        <v>38596</v>
      </c>
      <c r="C10095" s="7" t="s">
        <v>38597</v>
      </c>
      <c r="D10095" s="7" t="s">
        <v>38598</v>
      </c>
      <c r="E10095" s="8">
        <v>80.061891334736302</v>
      </c>
      <c r="F10095" s="8">
        <v>58.969536993528202</v>
      </c>
      <c r="G10095" s="8">
        <v>71.228264617830405</v>
      </c>
      <c r="H10095" s="8">
        <v>112.191650612681</v>
      </c>
      <c r="I10095" s="8">
        <v>58.546905267608601</v>
      </c>
      <c r="J10095" s="8">
        <v>70.132734964217505</v>
      </c>
      <c r="K10095" s="8">
        <v>0.89829872446387105</v>
      </c>
      <c r="L10095" s="8">
        <v>0.19627713483744699</v>
      </c>
    </row>
    <row r="10096" spans="1:12" x14ac:dyDescent="0.2">
      <c r="A10096" s="7" t="s">
        <v>38599</v>
      </c>
      <c r="B10096" s="7" t="s">
        <v>38600</v>
      </c>
      <c r="D10096" s="7" t="s">
        <v>38601</v>
      </c>
      <c r="E10096" s="8">
        <v>38.548318050058199</v>
      </c>
      <c r="F10096" s="8">
        <v>73.711921241910204</v>
      </c>
      <c r="G10096" s="8">
        <v>92.003175131364202</v>
      </c>
      <c r="H10096" s="8">
        <v>87.588218460776901</v>
      </c>
      <c r="I10096" s="8">
        <v>79.3856342611641</v>
      </c>
      <c r="J10096" s="8">
        <v>65.193809966737405</v>
      </c>
      <c r="K10096" s="8">
        <v>0.91310454286596998</v>
      </c>
      <c r="L10096" s="8">
        <v>0.18474516826745599</v>
      </c>
    </row>
    <row r="10097" spans="1:12" x14ac:dyDescent="0.2">
      <c r="A10097" s="7" t="s">
        <v>38602</v>
      </c>
      <c r="B10097" s="7" t="s">
        <v>38603</v>
      </c>
      <c r="C10097" s="7" t="s">
        <v>38604</v>
      </c>
      <c r="D10097" s="7" t="s">
        <v>38605</v>
      </c>
      <c r="E10097" s="8">
        <v>4.94209205769977</v>
      </c>
      <c r="F10097" s="8">
        <v>2.94847684967641</v>
      </c>
      <c r="G10097" s="8">
        <v>14.839221795381301</v>
      </c>
      <c r="H10097" s="8">
        <v>2.95241185822844</v>
      </c>
      <c r="I10097" s="8">
        <v>2.97696128479366</v>
      </c>
      <c r="J10097" s="8">
        <v>15.8045599919363</v>
      </c>
      <c r="K10097" s="8">
        <v>0.98990221288930802</v>
      </c>
      <c r="L10097" s="8">
        <v>-6.4363437542816898E-2</v>
      </c>
    </row>
    <row r="10098" spans="1:12" x14ac:dyDescent="0.2">
      <c r="A10098" s="7" t="s">
        <v>38606</v>
      </c>
      <c r="B10098" s="7" t="s">
        <v>38607</v>
      </c>
      <c r="C10098" s="7" t="s">
        <v>38608</v>
      </c>
      <c r="D10098" s="7" t="s">
        <v>38609</v>
      </c>
      <c r="E10098" s="8">
        <v>3.9536736461598201</v>
      </c>
      <c r="F10098" s="8">
        <v>8.8454305490292207</v>
      </c>
      <c r="G10098" s="8">
        <v>10.8820959832796</v>
      </c>
      <c r="H10098" s="8">
        <v>6.8889610025330201</v>
      </c>
      <c r="I10098" s="8">
        <v>12.900165567439201</v>
      </c>
      <c r="J10098" s="8">
        <v>7.9022799959681604</v>
      </c>
      <c r="K10098" s="8">
        <v>0.95459316854770804</v>
      </c>
      <c r="L10098" s="8">
        <v>0.225464799605465</v>
      </c>
    </row>
    <row r="10099" spans="1:12" x14ac:dyDescent="0.2">
      <c r="A10099" s="7" t="s">
        <v>38610</v>
      </c>
      <c r="B10099" s="7" t="s">
        <v>38611</v>
      </c>
      <c r="C10099" s="7" t="s">
        <v>38612</v>
      </c>
      <c r="D10099" s="7" t="s">
        <v>38613</v>
      </c>
      <c r="E10099" s="8">
        <v>261.93087905808801</v>
      </c>
      <c r="F10099" s="8">
        <v>238.82662482378899</v>
      </c>
      <c r="G10099" s="8">
        <v>378.89479650873602</v>
      </c>
      <c r="H10099" s="8">
        <v>384.79767885577297</v>
      </c>
      <c r="I10099" s="8">
        <v>347.31214989259303</v>
      </c>
      <c r="J10099" s="8">
        <v>370.41937481100803</v>
      </c>
      <c r="K10099" s="8">
        <v>0.54237322962869206</v>
      </c>
      <c r="L10099" s="8">
        <v>0.325876511371051</v>
      </c>
    </row>
    <row r="10100" spans="1:12" x14ac:dyDescent="0.2">
      <c r="A10100" s="7" t="s">
        <v>38614</v>
      </c>
      <c r="B10100" s="7" t="s">
        <v>38615</v>
      </c>
      <c r="C10100" s="7" t="s">
        <v>38616</v>
      </c>
      <c r="E10100" s="8">
        <v>54.363012634697498</v>
      </c>
      <c r="F10100" s="8">
        <v>27.5191172636465</v>
      </c>
      <c r="G10100" s="8">
        <v>42.539102480093099</v>
      </c>
      <c r="H10100" s="8">
        <v>38.381354156969699</v>
      </c>
      <c r="I10100" s="8">
        <v>25.800331134878299</v>
      </c>
      <c r="J10100" s="8">
        <v>44.450324977320903</v>
      </c>
      <c r="K10100" s="8">
        <v>0.92357219788828704</v>
      </c>
      <c r="L10100" s="8">
        <v>-0.19557153533132199</v>
      </c>
    </row>
    <row r="10101" spans="1:12" x14ac:dyDescent="0.2">
      <c r="A10101" s="7" t="s">
        <v>38617</v>
      </c>
      <c r="B10101" s="7" t="s">
        <v>38618</v>
      </c>
      <c r="C10101" s="7" t="s">
        <v>38619</v>
      </c>
      <c r="E10101" s="8">
        <v>0</v>
      </c>
      <c r="F10101" s="8">
        <v>18.6736867146173</v>
      </c>
      <c r="G10101" s="8">
        <v>12.8606588893305</v>
      </c>
      <c r="H10101" s="8">
        <v>3.9365491443045801</v>
      </c>
      <c r="I10101" s="8">
        <v>14.8848064239683</v>
      </c>
      <c r="J10101" s="8">
        <v>8.8900649954641793</v>
      </c>
      <c r="K10101" s="8">
        <v>0.97141054594357501</v>
      </c>
      <c r="L10101" s="8">
        <v>-0.186793753040504</v>
      </c>
    </row>
    <row r="10102" spans="1:12" x14ac:dyDescent="0.2">
      <c r="A10102" s="7" t="s">
        <v>38620</v>
      </c>
      <c r="B10102" s="7" t="s">
        <v>38621</v>
      </c>
      <c r="E10102" s="8">
        <v>51.397757400077602</v>
      </c>
      <c r="F10102" s="8">
        <v>21.6221635642937</v>
      </c>
      <c r="G10102" s="8">
        <v>49.464072651271103</v>
      </c>
      <c r="H10102" s="8">
        <v>13.777922005065999</v>
      </c>
      <c r="I10102" s="8">
        <v>22.823369850084699</v>
      </c>
      <c r="J10102" s="8">
        <v>22.719054988408502</v>
      </c>
      <c r="K10102" s="8">
        <v>0.38115250858905603</v>
      </c>
      <c r="L10102" s="8">
        <v>-1.04601914632108</v>
      </c>
    </row>
    <row r="10103" spans="1:12" x14ac:dyDescent="0.2">
      <c r="A10103" s="7" t="s">
        <v>38622</v>
      </c>
      <c r="B10103" s="7" t="s">
        <v>38623</v>
      </c>
      <c r="C10103" s="7" t="s">
        <v>38624</v>
      </c>
      <c r="D10103" s="7" t="s">
        <v>38625</v>
      </c>
      <c r="E10103" s="8">
        <v>869.80820215515996</v>
      </c>
      <c r="F10103" s="8">
        <v>800.02005187886505</v>
      </c>
      <c r="G10103" s="8">
        <v>903.21396661221002</v>
      </c>
      <c r="H10103" s="8">
        <v>691.84851211153</v>
      </c>
      <c r="I10103" s="8">
        <v>569.59192582385299</v>
      </c>
      <c r="J10103" s="8">
        <v>686.51057464973405</v>
      </c>
      <c r="K10103" s="8">
        <v>9.7001299831857096E-2</v>
      </c>
      <c r="L10103" s="8">
        <v>-0.40147253313020098</v>
      </c>
    </row>
    <row r="10104" spans="1:12" x14ac:dyDescent="0.2">
      <c r="A10104" s="7" t="s">
        <v>38626</v>
      </c>
      <c r="B10104" s="7" t="s">
        <v>38627</v>
      </c>
      <c r="E10104" s="8">
        <v>27.675715523118701</v>
      </c>
      <c r="F10104" s="8">
        <v>0</v>
      </c>
      <c r="G10104" s="8">
        <v>1.9785629060508401</v>
      </c>
      <c r="H10104" s="8">
        <v>0</v>
      </c>
      <c r="I10104" s="8">
        <v>10.9155247109101</v>
      </c>
      <c r="J10104" s="8">
        <v>8.8900649954641793</v>
      </c>
      <c r="K10104" s="8">
        <v>0.93493099809279501</v>
      </c>
      <c r="L10104" s="8">
        <v>-0.582426080463602</v>
      </c>
    </row>
    <row r="10105" spans="1:12" x14ac:dyDescent="0.2">
      <c r="A10105" s="7" t="s">
        <v>38628</v>
      </c>
      <c r="B10105" s="7" t="s">
        <v>38629</v>
      </c>
      <c r="C10105" s="7" t="s">
        <v>38630</v>
      </c>
      <c r="D10105" s="7" t="s">
        <v>38631</v>
      </c>
      <c r="E10105" s="8">
        <v>1832.52773499507</v>
      </c>
      <c r="F10105" s="8">
        <v>1849.67781036367</v>
      </c>
      <c r="G10105" s="8">
        <v>1769.8245194624801</v>
      </c>
      <c r="H10105" s="8">
        <v>1573.6355204357601</v>
      </c>
      <c r="I10105" s="8">
        <v>1818.92334500892</v>
      </c>
      <c r="J10105" s="8">
        <v>2033.8493139623099</v>
      </c>
      <c r="K10105" s="8">
        <v>0.990401498732699</v>
      </c>
      <c r="L10105" s="8">
        <v>-6.80726859690869E-3</v>
      </c>
    </row>
    <row r="10106" spans="1:12" x14ac:dyDescent="0.2">
      <c r="A10106" s="7" t="s">
        <v>38632</v>
      </c>
      <c r="B10106" s="7" t="s">
        <v>38633</v>
      </c>
      <c r="C10106" s="7" t="s">
        <v>38634</v>
      </c>
      <c r="D10106" s="7" t="s">
        <v>38635</v>
      </c>
      <c r="E10106" s="8">
        <v>51.397757400077602</v>
      </c>
      <c r="F10106" s="8">
        <v>29.484768496764101</v>
      </c>
      <c r="G10106" s="8">
        <v>16.817784701432199</v>
      </c>
      <c r="H10106" s="8">
        <v>21.651020293675199</v>
      </c>
      <c r="I10106" s="8">
        <v>15.8771268522328</v>
      </c>
      <c r="J10106" s="8">
        <v>15.8045599919363</v>
      </c>
      <c r="K10106" s="8">
        <v>0.56962929039868004</v>
      </c>
      <c r="L10106" s="8">
        <v>-0.87323246559463996</v>
      </c>
    </row>
    <row r="10107" spans="1:12" x14ac:dyDescent="0.2">
      <c r="A10107" s="7" t="s">
        <v>38636</v>
      </c>
      <c r="B10107" s="7" t="s">
        <v>38637</v>
      </c>
      <c r="C10107" s="7" t="s">
        <v>38638</v>
      </c>
      <c r="D10107" s="7" t="s">
        <v>38639</v>
      </c>
      <c r="E10107" s="8">
        <v>1337.3301108135599</v>
      </c>
      <c r="F10107" s="8">
        <v>1404.4578060625299</v>
      </c>
      <c r="G10107" s="8">
        <v>1382.02618987651</v>
      </c>
      <c r="H10107" s="8">
        <v>1523.4445188458701</v>
      </c>
      <c r="I10107" s="8">
        <v>1277.11639117648</v>
      </c>
      <c r="J10107" s="8">
        <v>1118.1726194294999</v>
      </c>
      <c r="K10107" s="8">
        <v>0.90162914974441699</v>
      </c>
      <c r="L10107" s="8">
        <v>-7.3579346063360196E-2</v>
      </c>
    </row>
    <row r="10108" spans="1:12" x14ac:dyDescent="0.2">
      <c r="A10108" s="7" t="s">
        <v>38640</v>
      </c>
      <c r="B10108" s="7" t="s">
        <v>38641</v>
      </c>
      <c r="C10108" s="7" t="s">
        <v>38642</v>
      </c>
      <c r="D10108" s="7" t="s">
        <v>38643</v>
      </c>
      <c r="E10108" s="8">
        <v>35.583062815438304</v>
      </c>
      <c r="F10108" s="8">
        <v>15.725209864940799</v>
      </c>
      <c r="G10108" s="8">
        <v>28.689162137737199</v>
      </c>
      <c r="H10108" s="8">
        <v>12.793784718989899</v>
      </c>
      <c r="I10108" s="8">
        <v>1.9846408565291001</v>
      </c>
      <c r="J10108" s="8">
        <v>15.8045599919363</v>
      </c>
      <c r="K10108" s="8">
        <v>0.43545731343004701</v>
      </c>
      <c r="L10108" s="8">
        <v>-1.38676402407653</v>
      </c>
    </row>
    <row r="10109" spans="1:12" x14ac:dyDescent="0.2">
      <c r="A10109" s="7" t="s">
        <v>38644</v>
      </c>
      <c r="B10109" s="7" t="s">
        <v>38645</v>
      </c>
      <c r="C10109" s="7" t="s">
        <v>38646</v>
      </c>
      <c r="D10109" s="7" t="s">
        <v>38647</v>
      </c>
      <c r="E10109" s="8">
        <v>242.162510827289</v>
      </c>
      <c r="F10109" s="8">
        <v>189.685343995849</v>
      </c>
      <c r="G10109" s="8">
        <v>161.25287684314401</v>
      </c>
      <c r="H10109" s="8">
        <v>388.734228000077</v>
      </c>
      <c r="I10109" s="8">
        <v>313.57325533159798</v>
      </c>
      <c r="J10109" s="8">
        <v>269.66530486241402</v>
      </c>
      <c r="K10109" s="8">
        <v>6.1973390636659902E-2</v>
      </c>
      <c r="L10109" s="8">
        <v>0.712669330202921</v>
      </c>
    </row>
    <row r="10110" spans="1:12" x14ac:dyDescent="0.2">
      <c r="A10110" s="7" t="s">
        <v>38648</v>
      </c>
      <c r="B10110" s="7" t="s">
        <v>38649</v>
      </c>
      <c r="C10110" s="7" t="s">
        <v>38650</v>
      </c>
      <c r="D10110" s="7" t="s">
        <v>38651</v>
      </c>
      <c r="E10110" s="8">
        <v>9.88418411539954</v>
      </c>
      <c r="F10110" s="8">
        <v>0</v>
      </c>
      <c r="G10110" s="8">
        <v>0.98928145302542203</v>
      </c>
      <c r="H10110" s="8">
        <v>0</v>
      </c>
      <c r="I10110" s="8">
        <v>0</v>
      </c>
      <c r="J10110" s="8">
        <v>0</v>
      </c>
      <c r="K10110" s="8">
        <v>1</v>
      </c>
      <c r="L10110" s="8">
        <v>-4.3176289662711902</v>
      </c>
    </row>
    <row r="10111" spans="1:12" x14ac:dyDescent="0.2">
      <c r="A10111" s="7" t="s">
        <v>38652</v>
      </c>
      <c r="B10111" s="7" t="s">
        <v>38653</v>
      </c>
      <c r="C10111" s="7" t="s">
        <v>38654</v>
      </c>
      <c r="D10111" s="7" t="s">
        <v>38655</v>
      </c>
      <c r="E10111" s="8">
        <v>15.8146945846393</v>
      </c>
      <c r="F10111" s="8">
        <v>33.416070962999299</v>
      </c>
      <c r="G10111" s="8">
        <v>38.581976667991398</v>
      </c>
      <c r="H10111" s="8">
        <v>323.78116711905199</v>
      </c>
      <c r="I10111" s="8">
        <v>210.37193079208501</v>
      </c>
      <c r="J10111" s="8">
        <v>118.534199939522</v>
      </c>
      <c r="K10111" s="8">
        <v>2.6631628088675098E-7</v>
      </c>
      <c r="L10111" s="8">
        <v>2.8938704253396699</v>
      </c>
    </row>
    <row r="10112" spans="1:12" x14ac:dyDescent="0.2">
      <c r="A10112" s="7" t="s">
        <v>38656</v>
      </c>
      <c r="B10112" s="7" t="s">
        <v>38657</v>
      </c>
      <c r="C10112" s="7" t="s">
        <v>38658</v>
      </c>
      <c r="D10112" s="7" t="s">
        <v>38659</v>
      </c>
      <c r="E10112" s="8">
        <v>83.027146569356105</v>
      </c>
      <c r="F10112" s="8">
        <v>63.883665076322202</v>
      </c>
      <c r="G10112" s="8">
        <v>59.356887181525302</v>
      </c>
      <c r="H10112" s="8">
        <v>87.588218460776901</v>
      </c>
      <c r="I10112" s="8">
        <v>77.400993404635003</v>
      </c>
      <c r="J10112" s="8">
        <v>69.144949964721405</v>
      </c>
      <c r="K10112" s="8">
        <v>0.89107719457032097</v>
      </c>
      <c r="L10112" s="8">
        <v>0.18286991841053701</v>
      </c>
    </row>
    <row r="10113" spans="1:12" x14ac:dyDescent="0.2">
      <c r="A10113" s="7" t="s">
        <v>38660</v>
      </c>
      <c r="B10113" s="7" t="s">
        <v>38661</v>
      </c>
      <c r="C10113" s="7" t="s">
        <v>38662</v>
      </c>
      <c r="D10113" s="7" t="s">
        <v>38663</v>
      </c>
      <c r="E10113" s="8">
        <v>205.59102960031001</v>
      </c>
      <c r="F10113" s="8">
        <v>159.21774988252599</v>
      </c>
      <c r="G10113" s="8">
        <v>158.28503248406699</v>
      </c>
      <c r="H10113" s="8">
        <v>271.62189095701598</v>
      </c>
      <c r="I10113" s="8">
        <v>158.771268522328</v>
      </c>
      <c r="J10113" s="8">
        <v>141.25325492793101</v>
      </c>
      <c r="K10113" s="8">
        <v>0.92011066062323299</v>
      </c>
      <c r="L10113" s="8">
        <v>0.12814441610118299</v>
      </c>
    </row>
    <row r="10114" spans="1:12" x14ac:dyDescent="0.2">
      <c r="A10114" s="7" t="s">
        <v>38664</v>
      </c>
      <c r="B10114" s="7" t="s">
        <v>38665</v>
      </c>
      <c r="D10114" s="7" t="s">
        <v>38666</v>
      </c>
      <c r="E10114" s="8">
        <v>0</v>
      </c>
      <c r="F10114" s="8">
        <v>95.334084806203904</v>
      </c>
      <c r="G10114" s="8">
        <v>0</v>
      </c>
      <c r="H10114" s="8">
        <v>0</v>
      </c>
      <c r="I10114" s="8">
        <v>0</v>
      </c>
      <c r="J10114" s="8">
        <v>100.75406994859399</v>
      </c>
      <c r="K10114" s="8">
        <v>1</v>
      </c>
      <c r="L10114" s="8">
        <v>7.9800322293835296E-2</v>
      </c>
    </row>
    <row r="10115" spans="1:12" x14ac:dyDescent="0.2">
      <c r="A10115" s="7" t="s">
        <v>38667</v>
      </c>
      <c r="B10115" s="7" t="s">
        <v>38668</v>
      </c>
      <c r="D10115" s="7" t="s">
        <v>38669</v>
      </c>
      <c r="E10115" s="8">
        <v>59.305104692397201</v>
      </c>
      <c r="F10115" s="8">
        <v>49.141280827940101</v>
      </c>
      <c r="G10115" s="8">
        <v>81.121079148084604</v>
      </c>
      <c r="H10115" s="8">
        <v>67.905472739253995</v>
      </c>
      <c r="I10115" s="8">
        <v>64.500827837195899</v>
      </c>
      <c r="J10115" s="8">
        <v>66.181594966233405</v>
      </c>
      <c r="K10115" s="8">
        <v>0.96623871469435296</v>
      </c>
      <c r="L10115" s="8">
        <v>6.7182737259980502E-2</v>
      </c>
    </row>
    <row r="10116" spans="1:12" x14ac:dyDescent="0.2">
      <c r="A10116" s="7" t="s">
        <v>38670</v>
      </c>
      <c r="B10116" s="7" t="s">
        <v>38671</v>
      </c>
      <c r="C10116" s="7" t="s">
        <v>38672</v>
      </c>
      <c r="D10116" s="7" t="s">
        <v>38673</v>
      </c>
      <c r="E10116" s="8">
        <v>45.467246930837902</v>
      </c>
      <c r="F10116" s="8">
        <v>51.106932061057698</v>
      </c>
      <c r="G10116" s="8">
        <v>77.163953335982896</v>
      </c>
      <c r="H10116" s="8">
        <v>50.191001589883399</v>
      </c>
      <c r="I10116" s="8">
        <v>45.646739700169398</v>
      </c>
      <c r="J10116" s="8">
        <v>58.279314970265197</v>
      </c>
      <c r="K10116" s="8">
        <v>0.91782711264009198</v>
      </c>
      <c r="L10116" s="8">
        <v>-0.17279981187263299</v>
      </c>
    </row>
    <row r="10117" spans="1:12" x14ac:dyDescent="0.2">
      <c r="A10117" s="7" t="s">
        <v>38674</v>
      </c>
      <c r="B10117" s="7" t="s">
        <v>38675</v>
      </c>
      <c r="C10117" s="7" t="s">
        <v>38676</v>
      </c>
      <c r="D10117" s="7" t="s">
        <v>38677</v>
      </c>
      <c r="E10117" s="8">
        <v>616.77308880093096</v>
      </c>
      <c r="F10117" s="8">
        <v>550.38234527293002</v>
      </c>
      <c r="G10117" s="8">
        <v>587.63318309710098</v>
      </c>
      <c r="H10117" s="8">
        <v>707.59470868874803</v>
      </c>
      <c r="I10117" s="8">
        <v>667.83164822204299</v>
      </c>
      <c r="J10117" s="8">
        <v>939.38353452071601</v>
      </c>
      <c r="K10117" s="8">
        <v>0.20679865746464099</v>
      </c>
      <c r="L10117" s="8">
        <v>0.39961488816776097</v>
      </c>
    </row>
    <row r="10118" spans="1:12" x14ac:dyDescent="0.2">
      <c r="A10118" s="7" t="s">
        <v>38678</v>
      </c>
      <c r="B10118" s="7" t="s">
        <v>38679</v>
      </c>
      <c r="D10118" s="7" t="s">
        <v>32262</v>
      </c>
      <c r="E10118" s="8">
        <v>189.77633501567101</v>
      </c>
      <c r="F10118" s="8">
        <v>204.42772824423099</v>
      </c>
      <c r="G10118" s="8">
        <v>271.06311812896598</v>
      </c>
      <c r="H10118" s="8">
        <v>261.78051809625498</v>
      </c>
      <c r="I10118" s="8">
        <v>218.310494218201</v>
      </c>
      <c r="J10118" s="8">
        <v>164.96009491583499</v>
      </c>
      <c r="K10118" s="8">
        <v>0.96808682696636905</v>
      </c>
      <c r="L10118" s="8">
        <v>-4.4467222242112997E-2</v>
      </c>
    </row>
    <row r="10119" spans="1:12" x14ac:dyDescent="0.2">
      <c r="A10119" s="7" t="s">
        <v>38680</v>
      </c>
      <c r="B10119" s="7" t="s">
        <v>38681</v>
      </c>
      <c r="C10119" s="7" t="s">
        <v>38682</v>
      </c>
      <c r="E10119" s="8">
        <v>1.97683682307991</v>
      </c>
      <c r="F10119" s="8">
        <v>11.793907398705599</v>
      </c>
      <c r="G10119" s="8">
        <v>7.91425162420337</v>
      </c>
      <c r="H10119" s="8">
        <v>0</v>
      </c>
      <c r="I10119" s="8">
        <v>0</v>
      </c>
      <c r="J10119" s="8">
        <v>13.828989992944299</v>
      </c>
      <c r="K10119" s="8">
        <v>0.92769956398758702</v>
      </c>
      <c r="L10119" s="8">
        <v>-0.64905238456554004</v>
      </c>
    </row>
    <row r="10120" spans="1:12" x14ac:dyDescent="0.2">
      <c r="A10120" s="7" t="s">
        <v>38683</v>
      </c>
      <c r="B10120" s="7" t="s">
        <v>38684</v>
      </c>
      <c r="C10120" s="7" t="s">
        <v>38685</v>
      </c>
      <c r="D10120" s="7" t="s">
        <v>38686</v>
      </c>
      <c r="E10120" s="8">
        <v>26.6872971115788</v>
      </c>
      <c r="F10120" s="8">
        <v>23.587814797411301</v>
      </c>
      <c r="G10120" s="8">
        <v>38.581976667991398</v>
      </c>
      <c r="H10120" s="8">
        <v>8.8572355746852995</v>
      </c>
      <c r="I10120" s="8">
        <v>43.662098843640301</v>
      </c>
      <c r="J10120" s="8">
        <v>26.670194986392598</v>
      </c>
      <c r="K10120" s="8">
        <v>0.95354126727019095</v>
      </c>
      <c r="L10120" s="8">
        <v>-0.166383452851602</v>
      </c>
    </row>
    <row r="10121" spans="1:12" x14ac:dyDescent="0.2">
      <c r="A10121" s="7" t="s">
        <v>38687</v>
      </c>
      <c r="B10121" s="7" t="s">
        <v>38688</v>
      </c>
      <c r="C10121" s="7" t="s">
        <v>38689</v>
      </c>
      <c r="D10121" s="7" t="s">
        <v>38690</v>
      </c>
      <c r="E10121" s="8">
        <v>4288.7474876718597</v>
      </c>
      <c r="F10121" s="8">
        <v>3893.9550928059798</v>
      </c>
      <c r="G10121" s="8">
        <v>3891.8332362020101</v>
      </c>
      <c r="H10121" s="8">
        <v>4686.4617562945996</v>
      </c>
      <c r="I10121" s="8">
        <v>3905.77320564928</v>
      </c>
      <c r="J10121" s="8">
        <v>3481.9421232234699</v>
      </c>
      <c r="K10121" s="8">
        <v>0.99982572783453905</v>
      </c>
      <c r="L10121" s="8">
        <v>-3.5798114427442401E-5</v>
      </c>
    </row>
    <row r="10122" spans="1:12" x14ac:dyDescent="0.2">
      <c r="A10122" s="7" t="s">
        <v>38691</v>
      </c>
      <c r="B10122" s="7" t="s">
        <v>38692</v>
      </c>
      <c r="C10122" s="7" t="s">
        <v>38693</v>
      </c>
      <c r="D10122" s="7" t="s">
        <v>38694</v>
      </c>
      <c r="E10122" s="8">
        <v>317.28231010432501</v>
      </c>
      <c r="F10122" s="8">
        <v>297.796161817317</v>
      </c>
      <c r="G10122" s="8">
        <v>191.92060188693199</v>
      </c>
      <c r="H10122" s="8">
        <v>277.52671467347301</v>
      </c>
      <c r="I10122" s="8">
        <v>250.06474792266701</v>
      </c>
      <c r="J10122" s="8">
        <v>158.04559991936301</v>
      </c>
      <c r="K10122" s="8">
        <v>0.80541180676917201</v>
      </c>
      <c r="L10122" s="8">
        <v>-0.23513287253201801</v>
      </c>
    </row>
    <row r="10123" spans="1:12" x14ac:dyDescent="0.2">
      <c r="A10123" s="7" t="s">
        <v>38695</v>
      </c>
      <c r="B10123" s="7" t="s">
        <v>38696</v>
      </c>
      <c r="C10123" s="7" t="s">
        <v>38697</v>
      </c>
      <c r="D10123" s="7" t="s">
        <v>38698</v>
      </c>
      <c r="E10123" s="8">
        <v>139.36699602713301</v>
      </c>
      <c r="F10123" s="8">
        <v>125.80167891952701</v>
      </c>
      <c r="G10123" s="8">
        <v>127.61730744027901</v>
      </c>
      <c r="H10123" s="8">
        <v>145.65231833926899</v>
      </c>
      <c r="I10123" s="8">
        <v>127.017014817863</v>
      </c>
      <c r="J10123" s="8">
        <v>189.65471990323601</v>
      </c>
      <c r="K10123" s="8">
        <v>0.78192129932044896</v>
      </c>
      <c r="L10123" s="8">
        <v>0.235205516905064</v>
      </c>
    </row>
    <row r="10124" spans="1:12" x14ac:dyDescent="0.2">
      <c r="A10124" s="7" t="s">
        <v>38699</v>
      </c>
      <c r="B10124" s="7" t="s">
        <v>38700</v>
      </c>
      <c r="D10124" s="7" t="s">
        <v>38701</v>
      </c>
      <c r="E10124" s="8">
        <v>9.88418411539954</v>
      </c>
      <c r="F10124" s="8">
        <v>7.8626049324704201</v>
      </c>
      <c r="G10124" s="8">
        <v>4.9464072651271103</v>
      </c>
      <c r="H10124" s="8">
        <v>0</v>
      </c>
      <c r="I10124" s="8">
        <v>2.97696128479366</v>
      </c>
      <c r="J10124" s="8">
        <v>6.9144949964721398</v>
      </c>
      <c r="K10124" s="8">
        <v>0.78150682066725896</v>
      </c>
      <c r="L10124" s="8">
        <v>-1.1983198844407701</v>
      </c>
    </row>
    <row r="10125" spans="1:12" x14ac:dyDescent="0.2">
      <c r="A10125" s="7" t="s">
        <v>38702</v>
      </c>
      <c r="B10125" s="7" t="s">
        <v>38703</v>
      </c>
      <c r="C10125" s="7" t="s">
        <v>38704</v>
      </c>
      <c r="D10125" s="7" t="s">
        <v>38705</v>
      </c>
      <c r="E10125" s="8">
        <v>66.224033573176897</v>
      </c>
      <c r="F10125" s="8">
        <v>54.055408910734201</v>
      </c>
      <c r="G10125" s="8">
        <v>68.260420258754095</v>
      </c>
      <c r="H10125" s="8">
        <v>16.730333863294501</v>
      </c>
      <c r="I10125" s="8">
        <v>45.646739700169398</v>
      </c>
      <c r="J10125" s="8">
        <v>42.474754978328903</v>
      </c>
      <c r="K10125" s="8">
        <v>0.40836556307202998</v>
      </c>
      <c r="L10125" s="8">
        <v>-0.846709882033156</v>
      </c>
    </row>
    <row r="10126" spans="1:12" x14ac:dyDescent="0.2">
      <c r="A10126" s="7" t="s">
        <v>38706</v>
      </c>
      <c r="B10126" s="7" t="s">
        <v>38707</v>
      </c>
      <c r="C10126" s="7" t="s">
        <v>38708</v>
      </c>
      <c r="D10126" s="7" t="s">
        <v>38709</v>
      </c>
      <c r="E10126" s="8">
        <v>58.316686280857297</v>
      </c>
      <c r="F10126" s="8">
        <v>61.918013843204598</v>
      </c>
      <c r="G10126" s="8">
        <v>84.0889235071608</v>
      </c>
      <c r="H10126" s="8">
        <v>70.857884597482396</v>
      </c>
      <c r="I10126" s="8">
        <v>77.400993404635003</v>
      </c>
      <c r="J10126" s="8">
        <v>70.132734964217505</v>
      </c>
      <c r="K10126" s="8">
        <v>0.94747334208278899</v>
      </c>
      <c r="L10126" s="8">
        <v>9.6087035110600197E-2</v>
      </c>
    </row>
    <row r="10127" spans="1:12" x14ac:dyDescent="0.2">
      <c r="A10127" s="7" t="s">
        <v>38710</v>
      </c>
      <c r="B10127" s="7" t="s">
        <v>38711</v>
      </c>
      <c r="C10127" s="7" t="s">
        <v>38712</v>
      </c>
      <c r="D10127" s="7" t="s">
        <v>38713</v>
      </c>
      <c r="E10127" s="8">
        <v>18.779949819259102</v>
      </c>
      <c r="F10127" s="8">
        <v>18.6736867146173</v>
      </c>
      <c r="G10127" s="8">
        <v>8.9035330772288006</v>
      </c>
      <c r="H10127" s="8">
        <v>23.619294865827499</v>
      </c>
      <c r="I10127" s="8">
        <v>10.9155247109101</v>
      </c>
      <c r="J10127" s="8">
        <v>5.9267099969761201</v>
      </c>
      <c r="K10127" s="8">
        <v>0.95480716981248004</v>
      </c>
      <c r="L10127" s="8">
        <v>-0.19609355999453601</v>
      </c>
    </row>
    <row r="10128" spans="1:12" x14ac:dyDescent="0.2">
      <c r="A10128" s="7" t="s">
        <v>38714</v>
      </c>
      <c r="B10128" s="7" t="s">
        <v>38715</v>
      </c>
      <c r="C10128" s="7" t="s">
        <v>38716</v>
      </c>
      <c r="D10128" s="7" t="s">
        <v>38717</v>
      </c>
      <c r="E10128" s="8">
        <v>105.76077003477501</v>
      </c>
      <c r="F10128" s="8">
        <v>88.454305490292199</v>
      </c>
      <c r="G10128" s="8">
        <v>125.63874453422901</v>
      </c>
      <c r="H10128" s="8">
        <v>211.58951650637101</v>
      </c>
      <c r="I10128" s="8">
        <v>109.155247109101</v>
      </c>
      <c r="J10128" s="8">
        <v>143.22882492692301</v>
      </c>
      <c r="K10128" s="8">
        <v>0.45766613317218802</v>
      </c>
      <c r="L10128" s="8">
        <v>0.53678172197307605</v>
      </c>
    </row>
    <row r="10129" spans="1:12" x14ac:dyDescent="0.2">
      <c r="A10129" s="7" t="s">
        <v>38718</v>
      </c>
      <c r="B10129" s="7" t="s">
        <v>38719</v>
      </c>
      <c r="D10129" s="7" t="s">
        <v>38720</v>
      </c>
      <c r="E10129" s="8">
        <v>142.33225126175299</v>
      </c>
      <c r="F10129" s="8">
        <v>224.08424057540699</v>
      </c>
      <c r="G10129" s="8">
        <v>145.42437359473701</v>
      </c>
      <c r="H10129" s="8">
        <v>111.207513326604</v>
      </c>
      <c r="I10129" s="8">
        <v>109.155247109101</v>
      </c>
      <c r="J10129" s="8">
        <v>161.99673991734701</v>
      </c>
      <c r="K10129" s="8">
        <v>0.57599289561424205</v>
      </c>
      <c r="L10129" s="8">
        <v>-0.42082604488113101</v>
      </c>
    </row>
    <row r="10130" spans="1:12" x14ac:dyDescent="0.2">
      <c r="A10130" s="7" t="s">
        <v>38721</v>
      </c>
      <c r="B10130" s="7" t="s">
        <v>38722</v>
      </c>
      <c r="C10130" s="7" t="s">
        <v>38723</v>
      </c>
      <c r="D10130" s="7" t="s">
        <v>38724</v>
      </c>
      <c r="E10130" s="8">
        <v>126.517556677114</v>
      </c>
      <c r="F10130" s="8">
        <v>143.49254001758499</v>
      </c>
      <c r="G10130" s="8">
        <v>104.86383402069499</v>
      </c>
      <c r="H10130" s="8">
        <v>116.128199756985</v>
      </c>
      <c r="I10130" s="8">
        <v>120.070771820011</v>
      </c>
      <c r="J10130" s="8">
        <v>108.656349944562</v>
      </c>
      <c r="K10130" s="8">
        <v>0.91373592434699102</v>
      </c>
      <c r="L10130" s="8">
        <v>-0.120487298802069</v>
      </c>
    </row>
    <row r="10131" spans="1:12" x14ac:dyDescent="0.2">
      <c r="A10131" s="7" t="s">
        <v>38725</v>
      </c>
      <c r="B10131" s="7" t="s">
        <v>38726</v>
      </c>
      <c r="D10131" s="7" t="s">
        <v>38727</v>
      </c>
      <c r="E10131" s="8">
        <v>0</v>
      </c>
      <c r="F10131" s="8">
        <v>5.89695369935282</v>
      </c>
      <c r="G10131" s="8">
        <v>11.871377436305099</v>
      </c>
      <c r="H10131" s="8">
        <v>4.9206864303807301</v>
      </c>
      <c r="I10131" s="8">
        <v>6.9462429978518596</v>
      </c>
      <c r="J10131" s="8">
        <v>15.8045599919363</v>
      </c>
      <c r="K10131" s="8">
        <v>0.90188051351068499</v>
      </c>
      <c r="L10131" s="8">
        <v>0.63912289723217697</v>
      </c>
    </row>
    <row r="10132" spans="1:12" x14ac:dyDescent="0.2">
      <c r="A10132" s="7" t="s">
        <v>38728</v>
      </c>
      <c r="B10132" s="7" t="s">
        <v>38729</v>
      </c>
      <c r="C10132" s="7" t="s">
        <v>38730</v>
      </c>
      <c r="D10132" s="7" t="s">
        <v>38731</v>
      </c>
      <c r="E10132" s="8">
        <v>0</v>
      </c>
      <c r="F10132" s="8">
        <v>2.94847684967641</v>
      </c>
      <c r="G10132" s="8">
        <v>26.710599231686398</v>
      </c>
      <c r="H10132" s="8">
        <v>5.9048237164568702</v>
      </c>
      <c r="I10132" s="8">
        <v>17.861767708761899</v>
      </c>
      <c r="J10132" s="8">
        <v>7.9022799959681604</v>
      </c>
      <c r="K10132" s="8">
        <v>0.98767909059891701</v>
      </c>
      <c r="L10132" s="8">
        <v>9.4626304423291105E-2</v>
      </c>
    </row>
    <row r="10133" spans="1:12" x14ac:dyDescent="0.2">
      <c r="A10133" s="7" t="s">
        <v>38732</v>
      </c>
      <c r="B10133" s="7" t="s">
        <v>38733</v>
      </c>
      <c r="C10133" s="7" t="s">
        <v>38734</v>
      </c>
      <c r="D10133" s="7" t="s">
        <v>38735</v>
      </c>
      <c r="E10133" s="8">
        <v>0.98841841153995402</v>
      </c>
      <c r="F10133" s="8">
        <v>12.7767330152644</v>
      </c>
      <c r="G10133" s="8">
        <v>0</v>
      </c>
      <c r="H10133" s="8">
        <v>0</v>
      </c>
      <c r="I10133" s="8">
        <v>7.93856342611641</v>
      </c>
      <c r="J10133" s="8">
        <v>25.682409986896499</v>
      </c>
      <c r="K10133" s="8">
        <v>0.82949456018740197</v>
      </c>
      <c r="L10133" s="8">
        <v>1.2878413380184399</v>
      </c>
    </row>
    <row r="10134" spans="1:12" x14ac:dyDescent="0.2">
      <c r="A10134" s="7" t="s">
        <v>38736</v>
      </c>
      <c r="B10134" s="7" t="s">
        <v>38737</v>
      </c>
      <c r="C10134" s="7" t="s">
        <v>38738</v>
      </c>
      <c r="D10134" s="7" t="s">
        <v>38739</v>
      </c>
      <c r="E10134" s="8">
        <v>27.675715523118701</v>
      </c>
      <c r="F10134" s="8">
        <v>60.935188226645799</v>
      </c>
      <c r="G10134" s="8">
        <v>45.506946839169402</v>
      </c>
      <c r="H10134" s="8">
        <v>60.032374450644802</v>
      </c>
      <c r="I10134" s="8">
        <v>39.6928171305821</v>
      </c>
      <c r="J10134" s="8">
        <v>25.682409986896499</v>
      </c>
      <c r="K10134" s="8">
        <v>0.96556243195460101</v>
      </c>
      <c r="L10134" s="8">
        <v>-9.6879621715306397E-2</v>
      </c>
    </row>
    <row r="10135" spans="1:12" x14ac:dyDescent="0.2">
      <c r="A10135" s="7" t="s">
        <v>38740</v>
      </c>
      <c r="B10135" s="7" t="s">
        <v>38741</v>
      </c>
      <c r="C10135" s="7" t="s">
        <v>38742</v>
      </c>
      <c r="D10135" s="7" t="s">
        <v>38743</v>
      </c>
      <c r="E10135" s="8">
        <v>29.6525523461986</v>
      </c>
      <c r="F10135" s="8">
        <v>28.501942880205299</v>
      </c>
      <c r="G10135" s="8">
        <v>262.159585051737</v>
      </c>
      <c r="H10135" s="8">
        <v>51.175138875959497</v>
      </c>
      <c r="I10135" s="8">
        <v>465.39828085607502</v>
      </c>
      <c r="J10135" s="8">
        <v>191.63028990222799</v>
      </c>
      <c r="K10135" s="8">
        <v>0.74797159344793096</v>
      </c>
      <c r="L10135" s="8">
        <v>1.1446889408523599</v>
      </c>
    </row>
    <row r="10136" spans="1:12" x14ac:dyDescent="0.2">
      <c r="A10136" s="7" t="s">
        <v>38744</v>
      </c>
      <c r="B10136" s="7" t="s">
        <v>38745</v>
      </c>
      <c r="C10136" s="7" t="s">
        <v>38746</v>
      </c>
      <c r="D10136" s="7" t="s">
        <v>38747</v>
      </c>
      <c r="E10136" s="8">
        <v>195.70684548491101</v>
      </c>
      <c r="F10136" s="8">
        <v>242.75792729002401</v>
      </c>
      <c r="G10136" s="8">
        <v>270.07383667594002</v>
      </c>
      <c r="H10136" s="8">
        <v>285.39981296208202</v>
      </c>
      <c r="I10136" s="8">
        <v>336.39662518168302</v>
      </c>
      <c r="J10136" s="8">
        <v>391.16285980042397</v>
      </c>
      <c r="K10136" s="8">
        <v>0.18917670939742601</v>
      </c>
      <c r="L10136" s="8">
        <v>0.51563680295242298</v>
      </c>
    </row>
    <row r="10137" spans="1:12" x14ac:dyDescent="0.2">
      <c r="A10137" s="7" t="s">
        <v>38748</v>
      </c>
      <c r="B10137" s="7" t="s">
        <v>38749</v>
      </c>
      <c r="C10137" s="7" t="s">
        <v>38750</v>
      </c>
      <c r="D10137" s="7" t="s">
        <v>38751</v>
      </c>
      <c r="E10137" s="8">
        <v>8.8957657038595794</v>
      </c>
      <c r="F10137" s="8">
        <v>18.6736867146173</v>
      </c>
      <c r="G10137" s="8">
        <v>23.742754872610099</v>
      </c>
      <c r="H10137" s="8">
        <v>3.9365491443045801</v>
      </c>
      <c r="I10137" s="8">
        <v>16.8694472804974</v>
      </c>
      <c r="J10137" s="8">
        <v>16.792344991432302</v>
      </c>
      <c r="K10137" s="8">
        <v>0.89015018923353095</v>
      </c>
      <c r="L10137" s="8">
        <v>-0.44891158308677898</v>
      </c>
    </row>
    <row r="10138" spans="1:12" x14ac:dyDescent="0.2">
      <c r="A10138" s="7" t="s">
        <v>38752</v>
      </c>
      <c r="B10138" s="7" t="s">
        <v>38753</v>
      </c>
      <c r="C10138" s="7" t="s">
        <v>38754</v>
      </c>
      <c r="D10138" s="7" t="s">
        <v>38755</v>
      </c>
      <c r="E10138" s="8">
        <v>34.5946444038984</v>
      </c>
      <c r="F10138" s="8">
        <v>44.2271527451461</v>
      </c>
      <c r="G10138" s="8">
        <v>55.399761369423601</v>
      </c>
      <c r="H10138" s="8">
        <v>76.762708313939299</v>
      </c>
      <c r="I10138" s="8">
        <v>41.677457987111197</v>
      </c>
      <c r="J10138" s="8">
        <v>75.071659961697605</v>
      </c>
      <c r="K10138" s="8">
        <v>0.64795502708225505</v>
      </c>
      <c r="L10138" s="8">
        <v>0.52793764708317703</v>
      </c>
    </row>
    <row r="10139" spans="1:12" x14ac:dyDescent="0.2">
      <c r="A10139" s="7" t="s">
        <v>38756</v>
      </c>
      <c r="B10139" s="7" t="s">
        <v>38757</v>
      </c>
      <c r="C10139" s="7" t="s">
        <v>38758</v>
      </c>
      <c r="D10139" s="7" t="s">
        <v>38759</v>
      </c>
      <c r="E10139" s="8">
        <v>0</v>
      </c>
      <c r="F10139" s="8">
        <v>3.9313024662352101</v>
      </c>
      <c r="G10139" s="8">
        <v>13.8499403423559</v>
      </c>
      <c r="H10139" s="8">
        <v>7.8730982886091603</v>
      </c>
      <c r="I10139" s="8">
        <v>11.907845139174601</v>
      </c>
      <c r="J10139" s="8">
        <v>12.841204993448301</v>
      </c>
      <c r="K10139" s="8">
        <v>0.84018432742176896</v>
      </c>
      <c r="L10139" s="8">
        <v>0.87563621154427995</v>
      </c>
    </row>
    <row r="10140" spans="1:12" x14ac:dyDescent="0.2">
      <c r="A10140" s="7" t="s">
        <v>38760</v>
      </c>
      <c r="B10140" s="7" t="s">
        <v>38761</v>
      </c>
      <c r="C10140" s="7" t="s">
        <v>38762</v>
      </c>
      <c r="D10140" s="7" t="s">
        <v>38763</v>
      </c>
      <c r="E10140" s="8">
        <v>28.6641339346587</v>
      </c>
      <c r="F10140" s="8">
        <v>57.003885760410597</v>
      </c>
      <c r="G10140" s="8">
        <v>51.4426355573219</v>
      </c>
      <c r="H10140" s="8">
        <v>68.8896100253302</v>
      </c>
      <c r="I10140" s="8">
        <v>54.5776235545503</v>
      </c>
      <c r="J10140" s="8">
        <v>36.548044981352803</v>
      </c>
      <c r="K10140" s="8">
        <v>0.906655689842496</v>
      </c>
      <c r="L10140" s="8">
        <v>0.22284399771690799</v>
      </c>
    </row>
    <row r="10141" spans="1:12" x14ac:dyDescent="0.2">
      <c r="A10141" s="7" t="s">
        <v>38764</v>
      </c>
      <c r="B10141" s="7" t="s">
        <v>38765</v>
      </c>
      <c r="C10141" s="7" t="s">
        <v>38766</v>
      </c>
      <c r="D10141" s="7" t="s">
        <v>38767</v>
      </c>
      <c r="E10141" s="8">
        <v>0</v>
      </c>
      <c r="F10141" s="8">
        <v>1.9656512331176099</v>
      </c>
      <c r="G10141" s="8">
        <v>0.98928145302542203</v>
      </c>
      <c r="H10141" s="8">
        <v>8.8572355746852995</v>
      </c>
      <c r="I10141" s="8">
        <v>0</v>
      </c>
      <c r="J10141" s="8">
        <v>2.9633549984880601</v>
      </c>
      <c r="K10141" s="8">
        <v>1</v>
      </c>
      <c r="L10141" s="8">
        <v>1.99976338424054</v>
      </c>
    </row>
    <row r="10142" spans="1:12" x14ac:dyDescent="0.2">
      <c r="A10142" s="7" t="s">
        <v>38768</v>
      </c>
      <c r="B10142" s="7" t="s">
        <v>38769</v>
      </c>
      <c r="C10142" s="7" t="s">
        <v>38770</v>
      </c>
      <c r="D10142" s="7" t="s">
        <v>38771</v>
      </c>
      <c r="E10142" s="8">
        <v>36.5714812269783</v>
      </c>
      <c r="F10142" s="8">
        <v>79.608874941262997</v>
      </c>
      <c r="G10142" s="8">
        <v>85.078204960186298</v>
      </c>
      <c r="H10142" s="8">
        <v>294.257048536767</v>
      </c>
      <c r="I10142" s="8">
        <v>222.27977593125999</v>
      </c>
      <c r="J10142" s="8">
        <v>208.42263489365999</v>
      </c>
      <c r="K10142" s="8">
        <v>2.7248065555373701E-5</v>
      </c>
      <c r="L10142" s="8">
        <v>1.8488186831110101</v>
      </c>
    </row>
    <row r="10143" spans="1:12" x14ac:dyDescent="0.2">
      <c r="A10143" s="7" t="s">
        <v>38772</v>
      </c>
      <c r="B10143" s="7" t="s">
        <v>38773</v>
      </c>
      <c r="C10143" s="7" t="s">
        <v>38774</v>
      </c>
      <c r="D10143" s="7" t="s">
        <v>38775</v>
      </c>
      <c r="E10143" s="8">
        <v>368.68006750440298</v>
      </c>
      <c r="F10143" s="8">
        <v>435.39174813555002</v>
      </c>
      <c r="G10143" s="8">
        <v>417.47677317672799</v>
      </c>
      <c r="H10143" s="8">
        <v>350.352873843108</v>
      </c>
      <c r="I10143" s="8">
        <v>373.11248102747101</v>
      </c>
      <c r="J10143" s="8">
        <v>405.97963479286398</v>
      </c>
      <c r="K10143" s="8">
        <v>0.85573256090799499</v>
      </c>
      <c r="L10143" s="8">
        <v>-0.113126286775476</v>
      </c>
    </row>
    <row r="10144" spans="1:12" x14ac:dyDescent="0.2">
      <c r="A10144" s="7" t="s">
        <v>38776</v>
      </c>
      <c r="B10144" s="7" t="s">
        <v>38777</v>
      </c>
      <c r="C10144" s="7" t="s">
        <v>38778</v>
      </c>
      <c r="D10144" s="7" t="s">
        <v>38779</v>
      </c>
      <c r="E10144" s="8">
        <v>13.8378577615594</v>
      </c>
      <c r="F10144" s="8">
        <v>19.656512331176099</v>
      </c>
      <c r="G10144" s="8">
        <v>20.7749105135339</v>
      </c>
      <c r="H10144" s="8">
        <v>26.5717067240559</v>
      </c>
      <c r="I10144" s="8">
        <v>15.8771268522328</v>
      </c>
      <c r="J10144" s="8">
        <v>14.816774992440299</v>
      </c>
      <c r="K10144" s="8">
        <v>0.97744597003718803</v>
      </c>
      <c r="L10144" s="8">
        <v>7.7669787229739204E-2</v>
      </c>
    </row>
    <row r="10145" spans="1:12" x14ac:dyDescent="0.2">
      <c r="A10145" s="7" t="s">
        <v>38780</v>
      </c>
      <c r="B10145" s="7" t="s">
        <v>38781</v>
      </c>
      <c r="C10145" s="7" t="s">
        <v>38782</v>
      </c>
      <c r="D10145" s="7" t="s">
        <v>38783</v>
      </c>
      <c r="E10145" s="8">
        <v>40.525154873138099</v>
      </c>
      <c r="F10145" s="8">
        <v>68.797793159116196</v>
      </c>
      <c r="G10145" s="8">
        <v>46.4962282921948</v>
      </c>
      <c r="H10145" s="8">
        <v>76.762708313939299</v>
      </c>
      <c r="I10145" s="8">
        <v>43.662098843640301</v>
      </c>
      <c r="J10145" s="8">
        <v>40.499184979336803</v>
      </c>
      <c r="K10145" s="8">
        <v>0.98122877143930198</v>
      </c>
      <c r="L10145" s="8">
        <v>4.65315680168936E-2</v>
      </c>
    </row>
    <row r="10146" spans="1:12" x14ac:dyDescent="0.2">
      <c r="A10146" s="7" t="s">
        <v>38784</v>
      </c>
      <c r="B10146" s="7" t="s">
        <v>38785</v>
      </c>
      <c r="C10146" s="7" t="s">
        <v>38786</v>
      </c>
      <c r="D10146" s="7" t="s">
        <v>38787</v>
      </c>
      <c r="E10146" s="8">
        <v>6.9189288807796796</v>
      </c>
      <c r="F10146" s="8">
        <v>0.98282561655880296</v>
      </c>
      <c r="G10146" s="8">
        <v>2.96784435907627</v>
      </c>
      <c r="H10146" s="8">
        <v>14.762059291142201</v>
      </c>
      <c r="I10146" s="8">
        <v>7.93856342611641</v>
      </c>
      <c r="J10146" s="8">
        <v>0</v>
      </c>
      <c r="K10146" s="8">
        <v>0.84249257040763803</v>
      </c>
      <c r="L10146" s="8">
        <v>1.06281762407305</v>
      </c>
    </row>
    <row r="10147" spans="1:12" x14ac:dyDescent="0.2">
      <c r="A10147" s="7" t="s">
        <v>38788</v>
      </c>
      <c r="B10147" s="7" t="s">
        <v>38789</v>
      </c>
      <c r="C10147" s="7" t="s">
        <v>38790</v>
      </c>
      <c r="D10147" s="7" t="s">
        <v>38791</v>
      </c>
      <c r="E10147" s="8">
        <v>22.733623465418901</v>
      </c>
      <c r="F10147" s="8">
        <v>17.690861098058399</v>
      </c>
      <c r="G10147" s="8">
        <v>14.839221795381301</v>
      </c>
      <c r="H10147" s="8">
        <v>15.746196577218299</v>
      </c>
      <c r="I10147" s="8">
        <v>17.861767708761899</v>
      </c>
      <c r="J10147" s="8">
        <v>50.377034974296997</v>
      </c>
      <c r="K10147" s="8">
        <v>0.77967196501980396</v>
      </c>
      <c r="L10147" s="8">
        <v>0.60380590361906505</v>
      </c>
    </row>
    <row r="10148" spans="1:12" x14ac:dyDescent="0.2">
      <c r="A10148" s="7" t="s">
        <v>38792</v>
      </c>
      <c r="B10148" s="7" t="s">
        <v>38793</v>
      </c>
      <c r="C10148" s="7" t="s">
        <v>38794</v>
      </c>
      <c r="D10148" s="7" t="s">
        <v>38795</v>
      </c>
      <c r="E10148" s="8">
        <v>0</v>
      </c>
      <c r="F10148" s="8">
        <v>6.8797793159116196</v>
      </c>
      <c r="G10148" s="8">
        <v>8.9035330772288006</v>
      </c>
      <c r="H10148" s="8">
        <v>31.492393154436598</v>
      </c>
      <c r="I10148" s="8">
        <v>5.9539225695873101</v>
      </c>
      <c r="J10148" s="8">
        <v>33.584689982864703</v>
      </c>
      <c r="K10148" s="8">
        <v>0.32430684560539702</v>
      </c>
      <c r="L10148" s="8">
        <v>2.1700532379122102</v>
      </c>
    </row>
    <row r="10149" spans="1:12" x14ac:dyDescent="0.2">
      <c r="A10149" s="7" t="s">
        <v>38796</v>
      </c>
      <c r="B10149" s="7" t="s">
        <v>38797</v>
      </c>
      <c r="C10149" s="7" t="s">
        <v>38798</v>
      </c>
      <c r="D10149" s="7" t="s">
        <v>38799</v>
      </c>
      <c r="E10149" s="8">
        <v>52.386175811617598</v>
      </c>
      <c r="F10149" s="8">
        <v>67.814967542557397</v>
      </c>
      <c r="G10149" s="8">
        <v>47.485509745220199</v>
      </c>
      <c r="H10149" s="8">
        <v>96.445454035462205</v>
      </c>
      <c r="I10149" s="8">
        <v>94.270440685132399</v>
      </c>
      <c r="J10149" s="8">
        <v>60.254884969257297</v>
      </c>
      <c r="K10149" s="8">
        <v>0.50035937969055599</v>
      </c>
      <c r="L10149" s="8">
        <v>0.58165470330777203</v>
      </c>
    </row>
    <row r="10150" spans="1:12" x14ac:dyDescent="0.2">
      <c r="A10150" s="7" t="s">
        <v>38800</v>
      </c>
      <c r="B10150" s="7" t="s">
        <v>38801</v>
      </c>
      <c r="C10150" s="7" t="s">
        <v>38802</v>
      </c>
      <c r="D10150" s="7" t="s">
        <v>38803</v>
      </c>
      <c r="E10150" s="8">
        <v>2622.2740458154999</v>
      </c>
      <c r="F10150" s="8">
        <v>2563.2092079853601</v>
      </c>
      <c r="G10150" s="8">
        <v>2933.2195082203798</v>
      </c>
      <c r="H10150" s="8">
        <v>3072.4766071297199</v>
      </c>
      <c r="I10150" s="8">
        <v>2875.7446011106699</v>
      </c>
      <c r="J10150" s="8">
        <v>3965.9567729765199</v>
      </c>
      <c r="K10150" s="8">
        <v>0.32370709054742802</v>
      </c>
      <c r="L10150" s="8">
        <v>0.28825035005705602</v>
      </c>
    </row>
    <row r="10151" spans="1:12" x14ac:dyDescent="0.2">
      <c r="A10151" s="7" t="s">
        <v>38804</v>
      </c>
      <c r="B10151" s="7" t="s">
        <v>38805</v>
      </c>
      <c r="C10151" s="7" t="s">
        <v>38806</v>
      </c>
      <c r="D10151" s="7" t="s">
        <v>38807</v>
      </c>
      <c r="E10151" s="8">
        <v>549.56063681621401</v>
      </c>
      <c r="F10151" s="8">
        <v>470.77347033166598</v>
      </c>
      <c r="G10151" s="8">
        <v>435.28383933118602</v>
      </c>
      <c r="H10151" s="8">
        <v>507.81483961529102</v>
      </c>
      <c r="I10151" s="8">
        <v>404.86673473193702</v>
      </c>
      <c r="J10151" s="8">
        <v>419.808624785809</v>
      </c>
      <c r="K10151" s="8">
        <v>0.84085305459158999</v>
      </c>
      <c r="L10151" s="8">
        <v>-0.12746666135672299</v>
      </c>
    </row>
    <row r="10152" spans="1:12" x14ac:dyDescent="0.2">
      <c r="A10152" s="7" t="s">
        <v>38808</v>
      </c>
      <c r="B10152" s="7" t="s">
        <v>38809</v>
      </c>
      <c r="C10152" s="7" t="s">
        <v>38810</v>
      </c>
      <c r="E10152" s="8">
        <v>68.200870396256803</v>
      </c>
      <c r="F10152" s="8">
        <v>34.398896579558098</v>
      </c>
      <c r="G10152" s="8">
        <v>42.539102480093099</v>
      </c>
      <c r="H10152" s="8">
        <v>17.714471149370599</v>
      </c>
      <c r="I10152" s="8">
        <v>43.662098843640301</v>
      </c>
      <c r="J10152" s="8">
        <v>44.450324977320903</v>
      </c>
      <c r="K10152" s="8">
        <v>0.79021743486043505</v>
      </c>
      <c r="L10152" s="8">
        <v>-0.45582721829429501</v>
      </c>
    </row>
    <row r="10153" spans="1:12" x14ac:dyDescent="0.2">
      <c r="A10153" s="7" t="s">
        <v>38811</v>
      </c>
      <c r="B10153" s="7" t="s">
        <v>38812</v>
      </c>
      <c r="C10153" s="7" t="s">
        <v>38813</v>
      </c>
      <c r="D10153" s="7" t="s">
        <v>38814</v>
      </c>
      <c r="E10153" s="8">
        <v>0</v>
      </c>
      <c r="F10153" s="8">
        <v>11.793907398705599</v>
      </c>
      <c r="G10153" s="8">
        <v>9.8928145302542205</v>
      </c>
      <c r="H10153" s="8">
        <v>0</v>
      </c>
      <c r="I10153" s="8">
        <v>14.8848064239683</v>
      </c>
      <c r="J10153" s="8">
        <v>0.98778499949602006</v>
      </c>
      <c r="K10153" s="8">
        <v>0.95284468379412801</v>
      </c>
      <c r="L10153" s="8">
        <v>-0.450764291742485</v>
      </c>
    </row>
    <row r="10154" spans="1:12" x14ac:dyDescent="0.2">
      <c r="A10154" s="7" t="s">
        <v>38815</v>
      </c>
      <c r="B10154" s="7" t="s">
        <v>38816</v>
      </c>
      <c r="C10154" s="7" t="s">
        <v>38817</v>
      </c>
      <c r="D10154" s="7" t="s">
        <v>38818</v>
      </c>
      <c r="E10154" s="8">
        <v>0</v>
      </c>
      <c r="F10154" s="8">
        <v>0</v>
      </c>
      <c r="G10154" s="8">
        <v>0</v>
      </c>
      <c r="H10154" s="8">
        <v>0</v>
      </c>
      <c r="I10154" s="8">
        <v>0</v>
      </c>
      <c r="J10154" s="8">
        <v>8.8900649954641793</v>
      </c>
      <c r="K10154" s="8">
        <v>1</v>
      </c>
      <c r="L10154" s="8">
        <v>4.0289728117201902</v>
      </c>
    </row>
    <row r="10155" spans="1:12" x14ac:dyDescent="0.2">
      <c r="A10155" s="7" t="s">
        <v>38819</v>
      </c>
      <c r="B10155" s="7" t="s">
        <v>38820</v>
      </c>
      <c r="C10155" s="7" t="s">
        <v>38821</v>
      </c>
      <c r="D10155" s="7" t="s">
        <v>38822</v>
      </c>
      <c r="E10155" s="8">
        <v>3133.2863645816501</v>
      </c>
      <c r="F10155" s="8">
        <v>2144.5254953313101</v>
      </c>
      <c r="G10155" s="8">
        <v>2461.3322551272499</v>
      </c>
      <c r="H10155" s="8">
        <v>4277.0606452869297</v>
      </c>
      <c r="I10155" s="8">
        <v>2651.4801843228802</v>
      </c>
      <c r="J10155" s="8">
        <v>2765.7979985888601</v>
      </c>
      <c r="K10155" s="8">
        <v>0.48145496763469398</v>
      </c>
      <c r="L10155" s="8">
        <v>0.32498229386100103</v>
      </c>
    </row>
    <row r="10156" spans="1:12" x14ac:dyDescent="0.2">
      <c r="A10156" s="7" t="s">
        <v>38823</v>
      </c>
      <c r="B10156" s="7" t="s">
        <v>38824</v>
      </c>
      <c r="C10156" s="7" t="s">
        <v>38825</v>
      </c>
      <c r="D10156" s="7" t="s">
        <v>38826</v>
      </c>
      <c r="E10156" s="8">
        <v>53.374594223157501</v>
      </c>
      <c r="F10156" s="8">
        <v>36.364547812675703</v>
      </c>
      <c r="G10156" s="8">
        <v>31.657006496813501</v>
      </c>
      <c r="H10156" s="8">
        <v>102.35027775191899</v>
      </c>
      <c r="I10156" s="8">
        <v>85.339556830751405</v>
      </c>
      <c r="J10156" s="8">
        <v>73.096089962705506</v>
      </c>
      <c r="K10156" s="8">
        <v>7.5172798658018306E-2</v>
      </c>
      <c r="L10156" s="8">
        <v>1.10321245783606</v>
      </c>
    </row>
    <row r="10157" spans="1:12" x14ac:dyDescent="0.2">
      <c r="A10157" s="7" t="s">
        <v>38827</v>
      </c>
      <c r="B10157" s="7" t="s">
        <v>38828</v>
      </c>
      <c r="C10157" s="7" t="s">
        <v>38829</v>
      </c>
      <c r="D10157" s="7" t="s">
        <v>38830</v>
      </c>
      <c r="E10157" s="8">
        <v>192.74159025029101</v>
      </c>
      <c r="F10157" s="8">
        <v>228.998368658201</v>
      </c>
      <c r="G10157" s="8">
        <v>174.11353573247399</v>
      </c>
      <c r="H10157" s="8">
        <v>260.79638081017799</v>
      </c>
      <c r="I10157" s="8">
        <v>191.51784265505799</v>
      </c>
      <c r="J10157" s="8">
        <v>217.31269988912501</v>
      </c>
      <c r="K10157" s="8">
        <v>0.83724707280677102</v>
      </c>
      <c r="L10157" s="8">
        <v>0.16840918597371601</v>
      </c>
    </row>
    <row r="10158" spans="1:12" x14ac:dyDescent="0.2">
      <c r="A10158" s="7" t="s">
        <v>38831</v>
      </c>
      <c r="B10158" s="7" t="s">
        <v>38832</v>
      </c>
      <c r="C10158" s="7" t="s">
        <v>38833</v>
      </c>
      <c r="D10158" s="7" t="s">
        <v>38834</v>
      </c>
      <c r="E10158" s="8">
        <v>2754.7221129618501</v>
      </c>
      <c r="F10158" s="8">
        <v>2603.5050582642698</v>
      </c>
      <c r="G10158" s="8">
        <v>2819.45214112245</v>
      </c>
      <c r="H10158" s="8">
        <v>1308.90259048127</v>
      </c>
      <c r="I10158" s="8">
        <v>1392.22556085517</v>
      </c>
      <c r="J10158" s="8">
        <v>1779.0007840923299</v>
      </c>
      <c r="K10158" s="8">
        <v>9.5807588612873606E-7</v>
      </c>
      <c r="L10158" s="8">
        <v>-0.86815083807123306</v>
      </c>
    </row>
    <row r="10159" spans="1:12" x14ac:dyDescent="0.2">
      <c r="A10159" s="7" t="s">
        <v>38835</v>
      </c>
      <c r="B10159" s="7" t="s">
        <v>38836</v>
      </c>
      <c r="C10159" s="7" t="s">
        <v>38837</v>
      </c>
      <c r="D10159" s="7" t="s">
        <v>38838</v>
      </c>
      <c r="E10159" s="8">
        <v>789.74631082042299</v>
      </c>
      <c r="F10159" s="8">
        <v>703.70314145610303</v>
      </c>
      <c r="G10159" s="8">
        <v>723.16474216158304</v>
      </c>
      <c r="H10159" s="8">
        <v>483.21140746338699</v>
      </c>
      <c r="I10159" s="8">
        <v>584.47673224782102</v>
      </c>
      <c r="J10159" s="8">
        <v>573.90308470718799</v>
      </c>
      <c r="K10159" s="8">
        <v>7.2437918041037996E-2</v>
      </c>
      <c r="L10159" s="8">
        <v>-0.43328747377806098</v>
      </c>
    </row>
    <row r="10160" spans="1:12" x14ac:dyDescent="0.2">
      <c r="A10160" s="7" t="s">
        <v>38839</v>
      </c>
      <c r="B10160" s="7" t="s">
        <v>38840</v>
      </c>
      <c r="E10160" s="8">
        <v>2.96525523461986</v>
      </c>
      <c r="F10160" s="8">
        <v>0.98282561655880296</v>
      </c>
      <c r="G10160" s="8">
        <v>1.9785629060508401</v>
      </c>
      <c r="H10160" s="8">
        <v>9.8413728607614495</v>
      </c>
      <c r="I10160" s="8">
        <v>17.861767708761899</v>
      </c>
      <c r="J10160" s="8">
        <v>4.9389249974801004</v>
      </c>
      <c r="K10160" s="8">
        <v>0.28452260024852899</v>
      </c>
      <c r="L10160" s="8">
        <v>2.4617962137051599</v>
      </c>
    </row>
    <row r="10161" spans="1:12" x14ac:dyDescent="0.2">
      <c r="A10161" s="7" t="s">
        <v>38841</v>
      </c>
      <c r="B10161" s="7" t="s">
        <v>38842</v>
      </c>
      <c r="C10161" s="7" t="s">
        <v>38843</v>
      </c>
      <c r="D10161" s="7" t="s">
        <v>38844</v>
      </c>
      <c r="E10161" s="8">
        <v>291.58343140428599</v>
      </c>
      <c r="F10161" s="8">
        <v>400.99285155599199</v>
      </c>
      <c r="G10161" s="8">
        <v>419.45533608277901</v>
      </c>
      <c r="H10161" s="8">
        <v>316.89220611651899</v>
      </c>
      <c r="I10161" s="8">
        <v>322.504139185979</v>
      </c>
      <c r="J10161" s="8">
        <v>281.51872485636602</v>
      </c>
      <c r="K10161" s="8">
        <v>0.60538100739862599</v>
      </c>
      <c r="L10161" s="8">
        <v>-0.272075260690603</v>
      </c>
    </row>
    <row r="10162" spans="1:12" x14ac:dyDescent="0.2">
      <c r="A10162" s="7" t="s">
        <v>38845</v>
      </c>
      <c r="B10162" s="7" t="s">
        <v>38846</v>
      </c>
      <c r="D10162" s="7" t="s">
        <v>38847</v>
      </c>
      <c r="E10162" s="8">
        <v>93.899749096295594</v>
      </c>
      <c r="F10162" s="8">
        <v>117.93907398705601</v>
      </c>
      <c r="G10162" s="8">
        <v>162.24215829616901</v>
      </c>
      <c r="H10162" s="8">
        <v>37.397216870893502</v>
      </c>
      <c r="I10162" s="8">
        <v>68.470109550254094</v>
      </c>
      <c r="J10162" s="8">
        <v>58.279314970265197</v>
      </c>
      <c r="K10162" s="8">
        <v>3.5542456360005699E-2</v>
      </c>
      <c r="L10162" s="8">
        <v>-1.1885125257220901</v>
      </c>
    </row>
    <row r="10163" spans="1:12" x14ac:dyDescent="0.2">
      <c r="A10163" s="7" t="s">
        <v>38848</v>
      </c>
      <c r="B10163" s="7" t="s">
        <v>38849</v>
      </c>
      <c r="C10163" s="7" t="s">
        <v>38850</v>
      </c>
      <c r="D10163" s="7" t="s">
        <v>38851</v>
      </c>
      <c r="E10163" s="8">
        <v>9.88418411539954</v>
      </c>
      <c r="F10163" s="8">
        <v>22.604989180852499</v>
      </c>
      <c r="G10163" s="8">
        <v>15.828503248406699</v>
      </c>
      <c r="H10163" s="8">
        <v>36.413079584817403</v>
      </c>
      <c r="I10163" s="8">
        <v>23.815690278349201</v>
      </c>
      <c r="J10163" s="8">
        <v>35.560259981856703</v>
      </c>
      <c r="K10163" s="8">
        <v>0.45642764846499201</v>
      </c>
      <c r="L10163" s="8">
        <v>0.98718114759667397</v>
      </c>
    </row>
    <row r="10164" spans="1:12" x14ac:dyDescent="0.2">
      <c r="A10164" s="7" t="s">
        <v>38852</v>
      </c>
      <c r="B10164" s="7" t="s">
        <v>38853</v>
      </c>
      <c r="C10164" s="7" t="s">
        <v>38854</v>
      </c>
      <c r="D10164" s="7" t="s">
        <v>38855</v>
      </c>
      <c r="E10164" s="8">
        <v>246.11618447344901</v>
      </c>
      <c r="F10164" s="8">
        <v>133.664283851997</v>
      </c>
      <c r="G10164" s="8">
        <v>163.231439749195</v>
      </c>
      <c r="H10164" s="8">
        <v>107.27096418230001</v>
      </c>
      <c r="I10164" s="8">
        <v>104.193644967778</v>
      </c>
      <c r="J10164" s="8">
        <v>97.790714950105993</v>
      </c>
      <c r="K10164" s="8">
        <v>0.102001282637995</v>
      </c>
      <c r="L10164" s="8">
        <v>-0.81212912021377703</v>
      </c>
    </row>
    <row r="10165" spans="1:12" x14ac:dyDescent="0.2">
      <c r="A10165" s="7" t="s">
        <v>38856</v>
      </c>
      <c r="B10165" s="7" t="s">
        <v>38857</v>
      </c>
      <c r="C10165" s="7" t="s">
        <v>38858</v>
      </c>
      <c r="D10165" s="7" t="s">
        <v>38859</v>
      </c>
      <c r="E10165" s="8">
        <v>4633.7055132993</v>
      </c>
      <c r="F10165" s="8">
        <v>5701.3714016576196</v>
      </c>
      <c r="G10165" s="8">
        <v>4610.05157109846</v>
      </c>
      <c r="H10165" s="8">
        <v>3734.8010006589702</v>
      </c>
      <c r="I10165" s="8">
        <v>3869.0573498034901</v>
      </c>
      <c r="J10165" s="8">
        <v>2870.5032085354401</v>
      </c>
      <c r="K10165" s="8">
        <v>2.01241425872845E-2</v>
      </c>
      <c r="L10165" s="8">
        <v>-0.51281897726071102</v>
      </c>
    </row>
    <row r="10166" spans="1:12" x14ac:dyDescent="0.2">
      <c r="A10166" s="7" t="s">
        <v>38860</v>
      </c>
      <c r="B10166" s="7" t="s">
        <v>38861</v>
      </c>
      <c r="D10166" s="7" t="s">
        <v>38862</v>
      </c>
      <c r="E10166" s="8">
        <v>86.980820215515905</v>
      </c>
      <c r="F10166" s="8">
        <v>55.0382345272929</v>
      </c>
      <c r="G10166" s="8">
        <v>58.367605728499903</v>
      </c>
      <c r="H10166" s="8">
        <v>62.000649022797099</v>
      </c>
      <c r="I10166" s="8">
        <v>32.746574132730203</v>
      </c>
      <c r="J10166" s="8">
        <v>55.315959971777097</v>
      </c>
      <c r="K10166" s="8">
        <v>0.74500981179343495</v>
      </c>
      <c r="L10166" s="8">
        <v>-0.41701708794331099</v>
      </c>
    </row>
    <row r="10167" spans="1:12" x14ac:dyDescent="0.2">
      <c r="A10167" s="7" t="s">
        <v>38863</v>
      </c>
      <c r="B10167" s="7" t="s">
        <v>38864</v>
      </c>
      <c r="C10167" s="7" t="s">
        <v>38865</v>
      </c>
      <c r="D10167" s="7" t="s">
        <v>38866</v>
      </c>
      <c r="E10167" s="8">
        <v>13.8378577615594</v>
      </c>
      <c r="F10167" s="8">
        <v>2.94847684967641</v>
      </c>
      <c r="G10167" s="8">
        <v>7.91425162420337</v>
      </c>
      <c r="H10167" s="8">
        <v>3.9365491443045801</v>
      </c>
      <c r="I10167" s="8">
        <v>8.9308838543809692</v>
      </c>
      <c r="J10167" s="8">
        <v>8.8900649954641793</v>
      </c>
      <c r="K10167" s="8">
        <v>0.96715907900558395</v>
      </c>
      <c r="L10167" s="8">
        <v>-0.182994420689712</v>
      </c>
    </row>
    <row r="10168" spans="1:12" x14ac:dyDescent="0.2">
      <c r="A10168" s="7" t="s">
        <v>38867</v>
      </c>
      <c r="B10168" s="7" t="s">
        <v>38868</v>
      </c>
      <c r="C10168" s="7" t="s">
        <v>38869</v>
      </c>
      <c r="D10168" s="7" t="s">
        <v>38870</v>
      </c>
      <c r="E10168" s="8">
        <v>600.95839421629205</v>
      </c>
      <c r="F10168" s="8">
        <v>884.54305490292199</v>
      </c>
      <c r="G10168" s="8">
        <v>874.52480447447294</v>
      </c>
      <c r="H10168" s="8">
        <v>1669.09683718514</v>
      </c>
      <c r="I10168" s="8">
        <v>1369.4021910050801</v>
      </c>
      <c r="J10168" s="8">
        <v>981.85828949904396</v>
      </c>
      <c r="K10168" s="8">
        <v>1.5124624211467401E-2</v>
      </c>
      <c r="L10168" s="8">
        <v>0.76851912804807798</v>
      </c>
    </row>
    <row r="10169" spans="1:12" x14ac:dyDescent="0.2">
      <c r="A10169" s="7" t="s">
        <v>38871</v>
      </c>
      <c r="B10169" s="7" t="s">
        <v>38872</v>
      </c>
      <c r="C10169" s="7" t="s">
        <v>38873</v>
      </c>
      <c r="D10169" s="7" t="s">
        <v>38874</v>
      </c>
      <c r="E10169" s="8">
        <v>163.08903790409201</v>
      </c>
      <c r="F10169" s="8">
        <v>135.62993508511499</v>
      </c>
      <c r="G10169" s="8">
        <v>94.971019490440497</v>
      </c>
      <c r="H10169" s="8">
        <v>76.762708313939299</v>
      </c>
      <c r="I10169" s="8">
        <v>71.447070835047697</v>
      </c>
      <c r="J10169" s="8">
        <v>71.120519963713505</v>
      </c>
      <c r="K10169" s="8">
        <v>0.110575491846372</v>
      </c>
      <c r="L10169" s="8">
        <v>-0.84395210711879498</v>
      </c>
    </row>
    <row r="10170" spans="1:12" x14ac:dyDescent="0.2">
      <c r="A10170" s="7" t="s">
        <v>38875</v>
      </c>
      <c r="B10170" s="7" t="s">
        <v>38876</v>
      </c>
      <c r="E10170" s="8">
        <v>13.8378577615594</v>
      </c>
      <c r="F10170" s="8">
        <v>27.5191172636465</v>
      </c>
      <c r="G10170" s="8">
        <v>12.8606588893305</v>
      </c>
      <c r="H10170" s="8">
        <v>2.95241185822844</v>
      </c>
      <c r="I10170" s="8">
        <v>22.823369850084699</v>
      </c>
      <c r="J10170" s="8">
        <v>26.670194986392598</v>
      </c>
      <c r="K10170" s="8">
        <v>0.98960454655809804</v>
      </c>
      <c r="L10170" s="8">
        <v>-4.8272446702626398E-2</v>
      </c>
    </row>
    <row r="10171" spans="1:12" x14ac:dyDescent="0.2">
      <c r="A10171" s="7" t="s">
        <v>38877</v>
      </c>
      <c r="B10171" s="7" t="s">
        <v>38878</v>
      </c>
      <c r="C10171" s="7" t="s">
        <v>38879</v>
      </c>
      <c r="D10171" s="7" t="s">
        <v>38880</v>
      </c>
      <c r="E10171" s="8">
        <v>1320.5269978173801</v>
      </c>
      <c r="F10171" s="8">
        <v>1055.55471218415</v>
      </c>
      <c r="G10171" s="8">
        <v>1042.70265148879</v>
      </c>
      <c r="H10171" s="8">
        <v>874.89804732169296</v>
      </c>
      <c r="I10171" s="8">
        <v>830.57219845742998</v>
      </c>
      <c r="J10171" s="8">
        <v>831.71496957564898</v>
      </c>
      <c r="K10171" s="8">
        <v>5.8572730521785799E-2</v>
      </c>
      <c r="L10171" s="8">
        <v>-0.43023966206182601</v>
      </c>
    </row>
    <row r="10172" spans="1:12" x14ac:dyDescent="0.2">
      <c r="A10172" s="7" t="s">
        <v>38881</v>
      </c>
      <c r="B10172" s="7" t="s">
        <v>38882</v>
      </c>
      <c r="C10172" s="7" t="s">
        <v>38883</v>
      </c>
      <c r="D10172" s="7" t="s">
        <v>38884</v>
      </c>
      <c r="E10172" s="8">
        <v>0</v>
      </c>
      <c r="F10172" s="8">
        <v>0.98282561655880296</v>
      </c>
      <c r="G10172" s="8">
        <v>0.98928145302542203</v>
      </c>
      <c r="H10172" s="8">
        <v>0</v>
      </c>
      <c r="I10172" s="8">
        <v>1.9846408565291001</v>
      </c>
      <c r="J10172" s="8">
        <v>8.8900649954641793</v>
      </c>
      <c r="K10172" s="8">
        <v>1</v>
      </c>
      <c r="L10172" s="8">
        <v>2.4627426904057401</v>
      </c>
    </row>
    <row r="10173" spans="1:12" x14ac:dyDescent="0.2">
      <c r="A10173" s="7" t="s">
        <v>38885</v>
      </c>
      <c r="B10173" s="7" t="s">
        <v>38886</v>
      </c>
      <c r="C10173" s="7" t="s">
        <v>38887</v>
      </c>
      <c r="E10173" s="8">
        <v>273.791899996567</v>
      </c>
      <c r="F10173" s="8">
        <v>266.34574208743601</v>
      </c>
      <c r="G10173" s="8">
        <v>187.96347607483</v>
      </c>
      <c r="H10173" s="8">
        <v>254.89155709372201</v>
      </c>
      <c r="I10173" s="8">
        <v>199.456406081175</v>
      </c>
      <c r="J10173" s="8">
        <v>200.52035489769199</v>
      </c>
      <c r="K10173" s="8">
        <v>0.86364041436530303</v>
      </c>
      <c r="L10173" s="8">
        <v>-0.15291860693942799</v>
      </c>
    </row>
    <row r="10174" spans="1:12" x14ac:dyDescent="0.2">
      <c r="A10174" s="7" t="s">
        <v>38888</v>
      </c>
      <c r="B10174" s="7" t="s">
        <v>38889</v>
      </c>
      <c r="C10174" s="7" t="s">
        <v>38890</v>
      </c>
      <c r="D10174" s="7" t="s">
        <v>38891</v>
      </c>
      <c r="E10174" s="8">
        <v>2.96525523461986</v>
      </c>
      <c r="F10174" s="8">
        <v>28.501942880205299</v>
      </c>
      <c r="G10174" s="8">
        <v>12.8606588893305</v>
      </c>
      <c r="H10174" s="8">
        <v>14.762059291142201</v>
      </c>
      <c r="I10174" s="8">
        <v>48.623700984963001</v>
      </c>
      <c r="J10174" s="8">
        <v>57.291529970769197</v>
      </c>
      <c r="K10174" s="8">
        <v>0.40267463314544499</v>
      </c>
      <c r="L10174" s="8">
        <v>1.4444851965630401</v>
      </c>
    </row>
    <row r="10175" spans="1:12" x14ac:dyDescent="0.2">
      <c r="A10175" s="7" t="s">
        <v>38892</v>
      </c>
      <c r="B10175" s="7" t="s">
        <v>38893</v>
      </c>
      <c r="C10175" s="7" t="s">
        <v>38894</v>
      </c>
      <c r="D10175" s="7" t="s">
        <v>38895</v>
      </c>
      <c r="E10175" s="8">
        <v>18.779949819259102</v>
      </c>
      <c r="F10175" s="8">
        <v>23.587814797411301</v>
      </c>
      <c r="G10175" s="8">
        <v>21.764191966559299</v>
      </c>
      <c r="H10175" s="8">
        <v>31.492393154436598</v>
      </c>
      <c r="I10175" s="8">
        <v>29.7696128479365</v>
      </c>
      <c r="J10175" s="8">
        <v>9.8778499949602097</v>
      </c>
      <c r="K10175" s="8">
        <v>0.95681477824447903</v>
      </c>
      <c r="L10175" s="8">
        <v>0.149581587310606</v>
      </c>
    </row>
    <row r="10176" spans="1:12" x14ac:dyDescent="0.2">
      <c r="A10176" s="7" t="s">
        <v>38896</v>
      </c>
      <c r="B10176" s="7" t="s">
        <v>38897</v>
      </c>
      <c r="C10176" s="7" t="s">
        <v>38898</v>
      </c>
      <c r="D10176" s="7" t="s">
        <v>38899</v>
      </c>
      <c r="E10176" s="8">
        <v>17.791531407719201</v>
      </c>
      <c r="F10176" s="8">
        <v>22.604989180852499</v>
      </c>
      <c r="G10176" s="8">
        <v>13.8499403423559</v>
      </c>
      <c r="H10176" s="8">
        <v>44.286177873426503</v>
      </c>
      <c r="I10176" s="8">
        <v>28.777292419672001</v>
      </c>
      <c r="J10176" s="8">
        <v>23.706839987904502</v>
      </c>
      <c r="K10176" s="8">
        <v>0.54904545624552903</v>
      </c>
      <c r="L10176" s="8">
        <v>0.83499232173460403</v>
      </c>
    </row>
    <row r="10177" spans="1:12" x14ac:dyDescent="0.2">
      <c r="A10177" s="7" t="s">
        <v>38900</v>
      </c>
      <c r="B10177" s="7" t="s">
        <v>38901</v>
      </c>
      <c r="C10177" s="7" t="s">
        <v>38902</v>
      </c>
      <c r="D10177" s="7" t="s">
        <v>38903</v>
      </c>
      <c r="E10177" s="8">
        <v>531.76910540849497</v>
      </c>
      <c r="F10177" s="8">
        <v>450.13413238393201</v>
      </c>
      <c r="G10177" s="8">
        <v>358.11988599520299</v>
      </c>
      <c r="H10177" s="8">
        <v>494.03691761022498</v>
      </c>
      <c r="I10177" s="8">
        <v>491.198611990953</v>
      </c>
      <c r="J10177" s="8">
        <v>442.52767977421701</v>
      </c>
      <c r="K10177" s="8">
        <v>0.90719950167702101</v>
      </c>
      <c r="L10177" s="8">
        <v>9.1491249907218505E-2</v>
      </c>
    </row>
    <row r="10178" spans="1:12" x14ac:dyDescent="0.2">
      <c r="A10178" s="7" t="s">
        <v>38904</v>
      </c>
      <c r="B10178" s="7" t="s">
        <v>38905</v>
      </c>
      <c r="C10178" s="7" t="s">
        <v>38906</v>
      </c>
      <c r="D10178" s="7" t="s">
        <v>38907</v>
      </c>
      <c r="E10178" s="8">
        <v>16.803112996179198</v>
      </c>
      <c r="F10178" s="8">
        <v>99.265387272439099</v>
      </c>
      <c r="G10178" s="8">
        <v>57.378324275474498</v>
      </c>
      <c r="H10178" s="8">
        <v>71.842021883558601</v>
      </c>
      <c r="I10178" s="8">
        <v>111.13988796563</v>
      </c>
      <c r="J10178" s="8">
        <v>57.291529970769197</v>
      </c>
      <c r="K10178" s="8">
        <v>0.80213287550079204</v>
      </c>
      <c r="L10178" s="8">
        <v>0.47001187194369998</v>
      </c>
    </row>
    <row r="10179" spans="1:12" x14ac:dyDescent="0.2">
      <c r="A10179" s="7" t="s">
        <v>38908</v>
      </c>
      <c r="B10179" s="7" t="s">
        <v>38909</v>
      </c>
      <c r="C10179" s="7" t="s">
        <v>38910</v>
      </c>
      <c r="E10179" s="8">
        <v>323.21282057356501</v>
      </c>
      <c r="F10179" s="8">
        <v>351.851570728051</v>
      </c>
      <c r="G10179" s="8">
        <v>271.06311812896598</v>
      </c>
      <c r="H10179" s="8">
        <v>380.86112971146798</v>
      </c>
      <c r="I10179" s="8">
        <v>354.25839289044501</v>
      </c>
      <c r="J10179" s="8">
        <v>548.22067472029096</v>
      </c>
      <c r="K10179" s="8">
        <v>0.32207837610669399</v>
      </c>
      <c r="L10179" s="8">
        <v>0.43977993656644798</v>
      </c>
    </row>
    <row r="10180" spans="1:12" x14ac:dyDescent="0.2">
      <c r="A10180" s="7" t="s">
        <v>38911</v>
      </c>
      <c r="B10180" s="7" t="s">
        <v>38912</v>
      </c>
      <c r="C10180" s="7" t="s">
        <v>38913</v>
      </c>
      <c r="D10180" s="7" t="s">
        <v>38914</v>
      </c>
      <c r="E10180" s="8">
        <v>315.30547328124499</v>
      </c>
      <c r="F10180" s="8">
        <v>236.86097359067099</v>
      </c>
      <c r="G10180" s="8">
        <v>205.770542229288</v>
      </c>
      <c r="H10180" s="8">
        <v>272.606028243092</v>
      </c>
      <c r="I10180" s="8">
        <v>232.20298021390499</v>
      </c>
      <c r="J10180" s="8">
        <v>212.37377489164399</v>
      </c>
      <c r="K10180" s="8">
        <v>0.93680627146936502</v>
      </c>
      <c r="L10180" s="8">
        <v>-7.9701833399830002E-2</v>
      </c>
    </row>
    <row r="10181" spans="1:12" x14ac:dyDescent="0.2">
      <c r="A10181" s="7" t="s">
        <v>38915</v>
      </c>
      <c r="B10181" s="7" t="s">
        <v>38916</v>
      </c>
      <c r="C10181" s="7" t="s">
        <v>38917</v>
      </c>
      <c r="D10181" s="7" t="s">
        <v>38918</v>
      </c>
      <c r="E10181" s="8">
        <v>415.13573284678102</v>
      </c>
      <c r="F10181" s="8">
        <v>390.18176977384502</v>
      </c>
      <c r="G10181" s="8">
        <v>271.06311812896598</v>
      </c>
      <c r="H10181" s="8">
        <v>302.13014682537698</v>
      </c>
      <c r="I10181" s="8">
        <v>282.811322055397</v>
      </c>
      <c r="J10181" s="8">
        <v>196.56921489970799</v>
      </c>
      <c r="K10181" s="8">
        <v>0.36323384048187202</v>
      </c>
      <c r="L10181" s="8">
        <v>-0.46186200701715402</v>
      </c>
    </row>
    <row r="10182" spans="1:12" x14ac:dyDescent="0.2">
      <c r="A10182" s="7" t="s">
        <v>38919</v>
      </c>
      <c r="B10182" s="7" t="s">
        <v>38920</v>
      </c>
      <c r="C10182" s="7" t="s">
        <v>38921</v>
      </c>
      <c r="D10182" s="7" t="s">
        <v>38922</v>
      </c>
      <c r="E10182" s="8">
        <v>57.328267869317301</v>
      </c>
      <c r="F10182" s="8">
        <v>29.484768496764101</v>
      </c>
      <c r="G10182" s="8">
        <v>21.764191966559299</v>
      </c>
      <c r="H10182" s="8">
        <v>70.857884597482396</v>
      </c>
      <c r="I10182" s="8">
        <v>55.569943982814898</v>
      </c>
      <c r="J10182" s="8">
        <v>54.328174972281097</v>
      </c>
      <c r="K10182" s="8">
        <v>0.51812150345234298</v>
      </c>
      <c r="L10182" s="8">
        <v>0.73541104788617795</v>
      </c>
    </row>
    <row r="10183" spans="1:12" x14ac:dyDescent="0.2">
      <c r="A10183" s="7" t="s">
        <v>38923</v>
      </c>
      <c r="B10183" s="7" t="s">
        <v>38924</v>
      </c>
      <c r="C10183" s="7" t="s">
        <v>38925</v>
      </c>
      <c r="D10183" s="7" t="s">
        <v>38926</v>
      </c>
      <c r="E10183" s="8">
        <v>22.733623465418901</v>
      </c>
      <c r="F10183" s="8">
        <v>0</v>
      </c>
      <c r="G10183" s="8">
        <v>0</v>
      </c>
      <c r="H10183" s="8">
        <v>0</v>
      </c>
      <c r="I10183" s="8">
        <v>4.9616021413227598</v>
      </c>
      <c r="J10183" s="8">
        <v>0</v>
      </c>
      <c r="K10183" s="8">
        <v>0.79522925350274698</v>
      </c>
      <c r="L10183" s="8">
        <v>-2.1965400762028402</v>
      </c>
    </row>
    <row r="10184" spans="1:12" x14ac:dyDescent="0.2">
      <c r="A10184" s="7" t="s">
        <v>38927</v>
      </c>
      <c r="B10184" s="7" t="s">
        <v>38928</v>
      </c>
      <c r="C10184" s="7" t="s">
        <v>38929</v>
      </c>
      <c r="D10184" s="7" t="s">
        <v>38930</v>
      </c>
      <c r="E10184" s="8">
        <v>1777.1763039488401</v>
      </c>
      <c r="F10184" s="8">
        <v>1692.4257117142599</v>
      </c>
      <c r="G10184" s="8">
        <v>1548.2254739847799</v>
      </c>
      <c r="H10184" s="8">
        <v>1390.5859852255901</v>
      </c>
      <c r="I10184" s="8">
        <v>1732.59146774991</v>
      </c>
      <c r="J10184" s="8">
        <v>1518.22554422538</v>
      </c>
      <c r="K10184" s="8">
        <v>0.79719387126362495</v>
      </c>
      <c r="L10184" s="8">
        <v>-0.11252334741848199</v>
      </c>
    </row>
    <row r="10185" spans="1:12" x14ac:dyDescent="0.2">
      <c r="A10185" s="7" t="s">
        <v>38931</v>
      </c>
      <c r="B10185" s="7" t="s">
        <v>38932</v>
      </c>
      <c r="C10185" s="7" t="s">
        <v>38933</v>
      </c>
      <c r="D10185" s="7" t="s">
        <v>38934</v>
      </c>
      <c r="E10185" s="8">
        <v>581.19002598549298</v>
      </c>
      <c r="F10185" s="8">
        <v>577.90146253657599</v>
      </c>
      <c r="G10185" s="8">
        <v>712.28264617830405</v>
      </c>
      <c r="H10185" s="8">
        <v>1122.9006434128801</v>
      </c>
      <c r="I10185" s="8">
        <v>885.14982201197995</v>
      </c>
      <c r="J10185" s="8">
        <v>1200.1587743876601</v>
      </c>
      <c r="K10185" s="8">
        <v>5.3302875636665101E-4</v>
      </c>
      <c r="L10185" s="8">
        <v>0.77770519151483097</v>
      </c>
    </row>
    <row r="10186" spans="1:12" x14ac:dyDescent="0.2">
      <c r="A10186" s="7" t="s">
        <v>38935</v>
      </c>
      <c r="B10186" s="7" t="s">
        <v>38936</v>
      </c>
      <c r="C10186" s="7" t="s">
        <v>38937</v>
      </c>
      <c r="D10186" s="7" t="s">
        <v>38938</v>
      </c>
      <c r="E10186" s="8">
        <v>13.8378577615594</v>
      </c>
      <c r="F10186" s="8">
        <v>18.6736867146173</v>
      </c>
      <c r="G10186" s="8">
        <v>32.6462879498389</v>
      </c>
      <c r="H10186" s="8">
        <v>0</v>
      </c>
      <c r="I10186" s="8">
        <v>8.9308838543809692</v>
      </c>
      <c r="J10186" s="8">
        <v>0</v>
      </c>
      <c r="K10186" s="8">
        <v>0.25162383732196503</v>
      </c>
      <c r="L10186" s="8">
        <v>-2.8684058330383602</v>
      </c>
    </row>
    <row r="10187" spans="1:12" x14ac:dyDescent="0.2">
      <c r="A10187" s="7" t="s">
        <v>38939</v>
      </c>
      <c r="B10187" s="7" t="s">
        <v>38940</v>
      </c>
      <c r="C10187" s="7" t="s">
        <v>38941</v>
      </c>
      <c r="D10187" s="7" t="s">
        <v>38942</v>
      </c>
      <c r="E10187" s="8">
        <v>357.80746497746298</v>
      </c>
      <c r="F10187" s="8">
        <v>499.27541321187198</v>
      </c>
      <c r="G10187" s="8">
        <v>457.04803129774501</v>
      </c>
      <c r="H10187" s="8">
        <v>443.84591602034101</v>
      </c>
      <c r="I10187" s="8">
        <v>392.95888959276198</v>
      </c>
      <c r="J10187" s="8">
        <v>354.614814819071</v>
      </c>
      <c r="K10187" s="8">
        <v>0.83568467436339799</v>
      </c>
      <c r="L10187" s="8">
        <v>-0.14143492993369</v>
      </c>
    </row>
    <row r="10188" spans="1:12" x14ac:dyDescent="0.2">
      <c r="A10188" s="7" t="s">
        <v>38943</v>
      </c>
      <c r="B10188" s="7" t="s">
        <v>38944</v>
      </c>
      <c r="C10188" s="7" t="s">
        <v>38945</v>
      </c>
      <c r="D10188" s="7" t="s">
        <v>38946</v>
      </c>
      <c r="E10188" s="8">
        <v>0</v>
      </c>
      <c r="F10188" s="8">
        <v>19.656512331176099</v>
      </c>
      <c r="G10188" s="8">
        <v>7.91425162420337</v>
      </c>
      <c r="H10188" s="8">
        <v>1.9682745721522901</v>
      </c>
      <c r="I10188" s="8">
        <v>14.8848064239683</v>
      </c>
      <c r="J10188" s="8">
        <v>30.621334984376599</v>
      </c>
      <c r="K10188" s="8">
        <v>0.87028778632290205</v>
      </c>
      <c r="L10188" s="8">
        <v>0.78369728705821096</v>
      </c>
    </row>
    <row r="10189" spans="1:12" x14ac:dyDescent="0.2">
      <c r="A10189" s="7" t="s">
        <v>38947</v>
      </c>
      <c r="B10189" s="7" t="s">
        <v>38948</v>
      </c>
      <c r="C10189" s="7" t="s">
        <v>38949</v>
      </c>
      <c r="D10189" s="7" t="s">
        <v>38950</v>
      </c>
      <c r="E10189" s="8">
        <v>146.285924907913</v>
      </c>
      <c r="F10189" s="8">
        <v>171.011657281232</v>
      </c>
      <c r="G10189" s="8">
        <v>176.09209863852499</v>
      </c>
      <c r="H10189" s="8">
        <v>186.00194706839099</v>
      </c>
      <c r="I10189" s="8">
        <v>168.694472804974</v>
      </c>
      <c r="J10189" s="8">
        <v>223.23940988610099</v>
      </c>
      <c r="K10189" s="8">
        <v>0.75405666218954404</v>
      </c>
      <c r="L10189" s="8">
        <v>0.22819570307864001</v>
      </c>
    </row>
    <row r="10190" spans="1:12" x14ac:dyDescent="0.2">
      <c r="A10190" s="7" t="s">
        <v>38951</v>
      </c>
      <c r="B10190" s="7" t="s">
        <v>38952</v>
      </c>
      <c r="E10190" s="8">
        <v>7.9073472923196304</v>
      </c>
      <c r="F10190" s="8">
        <v>11.793907398705599</v>
      </c>
      <c r="G10190" s="8">
        <v>5.9356887181525302</v>
      </c>
      <c r="H10190" s="8">
        <v>0.98413728607614503</v>
      </c>
      <c r="I10190" s="8">
        <v>9.9232042826455196</v>
      </c>
      <c r="J10190" s="8">
        <v>5.9267099969761201</v>
      </c>
      <c r="K10190" s="8">
        <v>0.88887782786053904</v>
      </c>
      <c r="L10190" s="8">
        <v>-0.60751046713767398</v>
      </c>
    </row>
    <row r="10191" spans="1:12" x14ac:dyDescent="0.2">
      <c r="A10191" s="7" t="s">
        <v>38953</v>
      </c>
      <c r="B10191" s="7" t="s">
        <v>38954</v>
      </c>
      <c r="D10191" s="7" t="s">
        <v>38955</v>
      </c>
      <c r="E10191" s="8">
        <v>35.583062815438304</v>
      </c>
      <c r="F10191" s="8">
        <v>48.158455211381302</v>
      </c>
      <c r="G10191" s="8">
        <v>44.517665386144003</v>
      </c>
      <c r="H10191" s="8">
        <v>147.62059291142199</v>
      </c>
      <c r="I10191" s="8">
        <v>114.116849250423</v>
      </c>
      <c r="J10191" s="8">
        <v>65.193809966737405</v>
      </c>
      <c r="K10191" s="8">
        <v>2.54317679935612E-2</v>
      </c>
      <c r="L10191" s="8">
        <v>1.34990957479457</v>
      </c>
    </row>
    <row r="10192" spans="1:12" x14ac:dyDescent="0.2">
      <c r="A10192" s="7" t="s">
        <v>38956</v>
      </c>
      <c r="B10192" s="7" t="s">
        <v>38957</v>
      </c>
      <c r="C10192" s="7" t="s">
        <v>38958</v>
      </c>
      <c r="D10192" s="7" t="s">
        <v>38959</v>
      </c>
      <c r="E10192" s="8">
        <v>112.67969891555499</v>
      </c>
      <c r="F10192" s="8">
        <v>108.110817821468</v>
      </c>
      <c r="G10192" s="8">
        <v>131.574433252381</v>
      </c>
      <c r="H10192" s="8">
        <v>120.06474890129</v>
      </c>
      <c r="I10192" s="8">
        <v>152.81734595274099</v>
      </c>
      <c r="J10192" s="8">
        <v>125.44869493599499</v>
      </c>
      <c r="K10192" s="8">
        <v>0.85533997111187099</v>
      </c>
      <c r="L10192" s="8">
        <v>0.17687053296574501</v>
      </c>
    </row>
    <row r="10193" spans="1:12" x14ac:dyDescent="0.2">
      <c r="A10193" s="7" t="s">
        <v>38960</v>
      </c>
      <c r="B10193" s="7" t="s">
        <v>38961</v>
      </c>
      <c r="D10193" s="7" t="s">
        <v>38962</v>
      </c>
      <c r="E10193" s="8">
        <v>354.84220974284301</v>
      </c>
      <c r="F10193" s="8">
        <v>716.479874471367</v>
      </c>
      <c r="G10193" s="8">
        <v>453.09090548564302</v>
      </c>
      <c r="H10193" s="8">
        <v>138.76335733673599</v>
      </c>
      <c r="I10193" s="8">
        <v>410.82065730152402</v>
      </c>
      <c r="J10193" s="8">
        <v>198.54478489869999</v>
      </c>
      <c r="K10193" s="8">
        <v>8.5473452454511406E-2</v>
      </c>
      <c r="L10193" s="8">
        <v>-1.0269923940257</v>
      </c>
    </row>
    <row r="10194" spans="1:12" x14ac:dyDescent="0.2">
      <c r="A10194" s="7" t="s">
        <v>38963</v>
      </c>
      <c r="B10194" s="7" t="s">
        <v>38964</v>
      </c>
      <c r="C10194" s="7" t="s">
        <v>38965</v>
      </c>
      <c r="D10194" s="7" t="s">
        <v>38966</v>
      </c>
      <c r="E10194" s="8">
        <v>13.8378577615594</v>
      </c>
      <c r="F10194" s="8">
        <v>24.5706404139701</v>
      </c>
      <c r="G10194" s="8">
        <v>10.8820959832796</v>
      </c>
      <c r="H10194" s="8">
        <v>24.603432151903601</v>
      </c>
      <c r="I10194" s="8">
        <v>18.854088137026501</v>
      </c>
      <c r="J10194" s="8">
        <v>11.853419993952199</v>
      </c>
      <c r="K10194" s="8">
        <v>0.955775902781966</v>
      </c>
      <c r="L10194" s="8">
        <v>0.166104936072029</v>
      </c>
    </row>
    <row r="10195" spans="1:12" x14ac:dyDescent="0.2">
      <c r="A10195" s="7" t="s">
        <v>38967</v>
      </c>
      <c r="B10195" s="7" t="s">
        <v>38968</v>
      </c>
      <c r="C10195" s="7" t="s">
        <v>38969</v>
      </c>
      <c r="D10195" s="7" t="s">
        <v>38970</v>
      </c>
      <c r="E10195" s="8">
        <v>52.386175811617598</v>
      </c>
      <c r="F10195" s="8">
        <v>30.4675941133229</v>
      </c>
      <c r="G10195" s="8">
        <v>70.238983164804907</v>
      </c>
      <c r="H10195" s="8">
        <v>48.222727017731103</v>
      </c>
      <c r="I10195" s="8">
        <v>65.493148265460405</v>
      </c>
      <c r="J10195" s="8">
        <v>33.584689982864703</v>
      </c>
      <c r="K10195" s="8">
        <v>0.97865826935641997</v>
      </c>
      <c r="L10195" s="8">
        <v>-5.5595606499786301E-2</v>
      </c>
    </row>
    <row r="10196" spans="1:12" x14ac:dyDescent="0.2">
      <c r="A10196" s="7" t="s">
        <v>38971</v>
      </c>
      <c r="B10196" s="7" t="s">
        <v>38972</v>
      </c>
      <c r="C10196" s="7" t="s">
        <v>38973</v>
      </c>
      <c r="D10196" s="7" t="s">
        <v>38974</v>
      </c>
      <c r="E10196" s="8">
        <v>471.47558230455797</v>
      </c>
      <c r="F10196" s="8">
        <v>483.55020334693103</v>
      </c>
      <c r="G10196" s="8">
        <v>466.940845827999</v>
      </c>
      <c r="H10196" s="8">
        <v>396.60732628868601</v>
      </c>
      <c r="I10196" s="8">
        <v>373.11248102747101</v>
      </c>
      <c r="J10196" s="8">
        <v>310.16448984175003</v>
      </c>
      <c r="K10196" s="8">
        <v>0.19392599795463999</v>
      </c>
      <c r="L10196" s="8">
        <v>-0.39700484897307198</v>
      </c>
    </row>
    <row r="10197" spans="1:12" x14ac:dyDescent="0.2">
      <c r="A10197" s="7" t="s">
        <v>38975</v>
      </c>
      <c r="B10197" s="7" t="s">
        <v>38976</v>
      </c>
      <c r="C10197" s="7" t="s">
        <v>38977</v>
      </c>
      <c r="D10197" s="7" t="s">
        <v>38978</v>
      </c>
      <c r="E10197" s="8">
        <v>1313.6080689365999</v>
      </c>
      <c r="F10197" s="8">
        <v>1235.4118000144199</v>
      </c>
      <c r="G10197" s="8">
        <v>1189.1163065365599</v>
      </c>
      <c r="H10197" s="8">
        <v>1283.31502104329</v>
      </c>
      <c r="I10197" s="8">
        <v>1326.7324125897101</v>
      </c>
      <c r="J10197" s="8">
        <v>1080.63678944865</v>
      </c>
      <c r="K10197" s="8">
        <v>0.97440722452740303</v>
      </c>
      <c r="L10197" s="8">
        <v>-1.8435646341941898E-2</v>
      </c>
    </row>
    <row r="10198" spans="1:12" x14ac:dyDescent="0.2">
      <c r="A10198" s="7" t="s">
        <v>38979</v>
      </c>
      <c r="B10198" s="7" t="s">
        <v>38980</v>
      </c>
      <c r="C10198" s="7" t="s">
        <v>38981</v>
      </c>
      <c r="E10198" s="8">
        <v>0.98841841153995402</v>
      </c>
      <c r="F10198" s="8">
        <v>1.9656512331176099</v>
      </c>
      <c r="G10198" s="8">
        <v>5.9356887181525302</v>
      </c>
      <c r="H10198" s="8">
        <v>7.8730982886091603</v>
      </c>
      <c r="I10198" s="8">
        <v>5.9539225695873101</v>
      </c>
      <c r="J10198" s="8">
        <v>1.9755699989920401</v>
      </c>
      <c r="K10198" s="8">
        <v>0.87106403962893497</v>
      </c>
      <c r="L10198" s="8">
        <v>0.83029782084935899</v>
      </c>
    </row>
    <row r="10199" spans="1:12" x14ac:dyDescent="0.2">
      <c r="A10199" s="7" t="s">
        <v>38982</v>
      </c>
      <c r="B10199" s="7" t="s">
        <v>38983</v>
      </c>
      <c r="D10199" s="7" t="s">
        <v>38984</v>
      </c>
      <c r="E10199" s="8">
        <v>473.452419127638</v>
      </c>
      <c r="F10199" s="8">
        <v>500.25823882843099</v>
      </c>
      <c r="G10199" s="8">
        <v>630.17228557719397</v>
      </c>
      <c r="H10199" s="8">
        <v>428.09971944312298</v>
      </c>
      <c r="I10199" s="8">
        <v>669.81628907857203</v>
      </c>
      <c r="J10199" s="8">
        <v>653.91366966636599</v>
      </c>
      <c r="K10199" s="8">
        <v>0.87544635310421903</v>
      </c>
      <c r="L10199" s="8">
        <v>0.12727066438788701</v>
      </c>
    </row>
    <row r="10200" spans="1:12" x14ac:dyDescent="0.2">
      <c r="A10200" s="7" t="s">
        <v>38985</v>
      </c>
      <c r="B10200" s="7" t="s">
        <v>38986</v>
      </c>
      <c r="C10200" s="7" t="s">
        <v>38987</v>
      </c>
      <c r="D10200" s="7" t="s">
        <v>38988</v>
      </c>
      <c r="E10200" s="8">
        <v>77.096636100116399</v>
      </c>
      <c r="F10200" s="8">
        <v>95.334084806203904</v>
      </c>
      <c r="G10200" s="8">
        <v>113.767367097923</v>
      </c>
      <c r="H10200" s="8">
        <v>124.001298045594</v>
      </c>
      <c r="I10200" s="8">
        <v>104.193644967778</v>
      </c>
      <c r="J10200" s="8">
        <v>115.570844941034</v>
      </c>
      <c r="K10200" s="8">
        <v>0.77903820052471995</v>
      </c>
      <c r="L10200" s="8">
        <v>0.26446590283482702</v>
      </c>
    </row>
    <row r="10201" spans="1:12" x14ac:dyDescent="0.2">
      <c r="A10201" s="7" t="s">
        <v>38989</v>
      </c>
      <c r="B10201" s="7" t="s">
        <v>38990</v>
      </c>
      <c r="D10201" s="7" t="s">
        <v>38991</v>
      </c>
      <c r="E10201" s="8">
        <v>876.72713103593901</v>
      </c>
      <c r="F10201" s="8">
        <v>1193.1502985023899</v>
      </c>
      <c r="G10201" s="8">
        <v>1087.22031687494</v>
      </c>
      <c r="H10201" s="8">
        <v>1094.36066211667</v>
      </c>
      <c r="I10201" s="8">
        <v>1142.1608129325</v>
      </c>
      <c r="J10201" s="8">
        <v>989.76056949501299</v>
      </c>
      <c r="K10201" s="8">
        <v>0.96241244478154098</v>
      </c>
      <c r="L10201" s="8">
        <v>3.1252701181304798E-2</v>
      </c>
    </row>
    <row r="10202" spans="1:12" x14ac:dyDescent="0.2">
      <c r="A10202" s="7" t="s">
        <v>38992</v>
      </c>
      <c r="B10202" s="7" t="s">
        <v>38993</v>
      </c>
      <c r="C10202" s="7" t="s">
        <v>38994</v>
      </c>
      <c r="D10202" s="7" t="s">
        <v>38995</v>
      </c>
      <c r="E10202" s="8">
        <v>33.606225992358397</v>
      </c>
      <c r="F10202" s="8">
        <v>72.729095625351405</v>
      </c>
      <c r="G10202" s="8">
        <v>31.657006496813501</v>
      </c>
      <c r="H10202" s="8">
        <v>37.397216870893502</v>
      </c>
      <c r="I10202" s="8">
        <v>37.708176274053002</v>
      </c>
      <c r="J10202" s="8">
        <v>43.462539977824903</v>
      </c>
      <c r="K10202" s="8">
        <v>0.91409927720780704</v>
      </c>
      <c r="L10202" s="8">
        <v>-0.219056799544394</v>
      </c>
    </row>
    <row r="10203" spans="1:12" x14ac:dyDescent="0.2">
      <c r="A10203" s="7" t="s">
        <v>38996</v>
      </c>
      <c r="B10203" s="7" t="s">
        <v>38997</v>
      </c>
      <c r="C10203" s="7" t="s">
        <v>38998</v>
      </c>
      <c r="D10203" s="7" t="s">
        <v>35970</v>
      </c>
      <c r="E10203" s="8">
        <v>73.142962453956599</v>
      </c>
      <c r="F10203" s="8">
        <v>86.488654257174602</v>
      </c>
      <c r="G10203" s="8">
        <v>37.592695214966</v>
      </c>
      <c r="H10203" s="8">
        <v>23.619294865827499</v>
      </c>
      <c r="I10203" s="8">
        <v>38.700496702317501</v>
      </c>
      <c r="J10203" s="8">
        <v>64.206024967241305</v>
      </c>
      <c r="K10203" s="8">
        <v>0.63633159387835103</v>
      </c>
      <c r="L10203" s="8">
        <v>-0.64054169344793999</v>
      </c>
    </row>
    <row r="10204" spans="1:12" x14ac:dyDescent="0.2">
      <c r="A10204" s="7" t="s">
        <v>38999</v>
      </c>
      <c r="B10204" s="7" t="s">
        <v>39000</v>
      </c>
      <c r="C10204" s="7" t="s">
        <v>39001</v>
      </c>
      <c r="E10204" s="8">
        <v>57.328267869317301</v>
      </c>
      <c r="F10204" s="8">
        <v>12.7767330152644</v>
      </c>
      <c r="G10204" s="8">
        <v>30.667725043788099</v>
      </c>
      <c r="H10204" s="8">
        <v>37.397216870893502</v>
      </c>
      <c r="I10204" s="8">
        <v>9.9232042826455196</v>
      </c>
      <c r="J10204" s="8">
        <v>13.828989992944299</v>
      </c>
      <c r="K10204" s="8">
        <v>0.75423252650532402</v>
      </c>
      <c r="L10204" s="8">
        <v>-0.72031385401024595</v>
      </c>
    </row>
    <row r="10205" spans="1:12" x14ac:dyDescent="0.2">
      <c r="A10205" s="7" t="s">
        <v>39002</v>
      </c>
      <c r="B10205" s="7" t="s">
        <v>959</v>
      </c>
      <c r="C10205" s="7" t="s">
        <v>39003</v>
      </c>
      <c r="D10205" s="7" t="s">
        <v>961</v>
      </c>
      <c r="E10205" s="8">
        <v>97.853422742455393</v>
      </c>
      <c r="F10205" s="8">
        <v>61.918013843204598</v>
      </c>
      <c r="G10205" s="8">
        <v>84.0889235071608</v>
      </c>
      <c r="H10205" s="8">
        <v>42.3179033012742</v>
      </c>
      <c r="I10205" s="8">
        <v>32.746574132730203</v>
      </c>
      <c r="J10205" s="8">
        <v>22.719054988408502</v>
      </c>
      <c r="K10205" s="8">
        <v>4.0887096090882799E-2</v>
      </c>
      <c r="L10205" s="8">
        <v>-1.3182318346099999</v>
      </c>
    </row>
    <row r="10206" spans="1:12" x14ac:dyDescent="0.2">
      <c r="A10206" s="7" t="s">
        <v>39004</v>
      </c>
      <c r="B10206" s="7" t="s">
        <v>39005</v>
      </c>
      <c r="C10206" s="7" t="s">
        <v>39006</v>
      </c>
      <c r="E10206" s="8">
        <v>50.409338988537598</v>
      </c>
      <c r="F10206" s="8">
        <v>86.488654257174602</v>
      </c>
      <c r="G10206" s="8">
        <v>50.453354104296501</v>
      </c>
      <c r="H10206" s="8">
        <v>29.524118582284402</v>
      </c>
      <c r="I10206" s="8">
        <v>42.669778415375703</v>
      </c>
      <c r="J10206" s="8">
        <v>98.778499949602093</v>
      </c>
      <c r="K10206" s="8">
        <v>0.95284468379412801</v>
      </c>
      <c r="L10206" s="8">
        <v>-0.132085651830468</v>
      </c>
    </row>
    <row r="10207" spans="1:12" x14ac:dyDescent="0.2">
      <c r="A10207" s="7" t="s">
        <v>39007</v>
      </c>
      <c r="B10207" s="7" t="s">
        <v>39008</v>
      </c>
      <c r="D10207" s="7" t="s">
        <v>39009</v>
      </c>
      <c r="E10207" s="8">
        <v>0</v>
      </c>
      <c r="F10207" s="8">
        <v>13.7595586318232</v>
      </c>
      <c r="G10207" s="8">
        <v>0.98928145302542203</v>
      </c>
      <c r="H10207" s="8">
        <v>3.9365491443045801</v>
      </c>
      <c r="I10207" s="8">
        <v>3.9692817130582099</v>
      </c>
      <c r="J10207" s="8">
        <v>17.780129990928401</v>
      </c>
      <c r="K10207" s="8">
        <v>0.89269275404361503</v>
      </c>
      <c r="L10207" s="8">
        <v>0.79983756968862996</v>
      </c>
    </row>
    <row r="10208" spans="1:12" x14ac:dyDescent="0.2">
      <c r="A10208" s="7" t="s">
        <v>39010</v>
      </c>
      <c r="B10208" s="7" t="s">
        <v>39011</v>
      </c>
      <c r="C10208" s="7" t="s">
        <v>39012</v>
      </c>
      <c r="D10208" s="7" t="s">
        <v>39013</v>
      </c>
      <c r="E10208" s="8">
        <v>2.96525523461986</v>
      </c>
      <c r="F10208" s="8">
        <v>15.725209864940799</v>
      </c>
      <c r="G10208" s="8">
        <v>5.9356887181525302</v>
      </c>
      <c r="H10208" s="8">
        <v>7.8730982886091603</v>
      </c>
      <c r="I10208" s="8">
        <v>4.9616021413227598</v>
      </c>
      <c r="J10208" s="8">
        <v>9.8778499949602097</v>
      </c>
      <c r="K10208" s="8">
        <v>0.97894997725651001</v>
      </c>
      <c r="L10208" s="8">
        <v>-0.116938389133676</v>
      </c>
    </row>
    <row r="10209" spans="1:12" x14ac:dyDescent="0.2">
      <c r="A10209" s="7" t="s">
        <v>39014</v>
      </c>
      <c r="B10209" s="7" t="s">
        <v>39015</v>
      </c>
      <c r="C10209" s="7" t="s">
        <v>39016</v>
      </c>
      <c r="D10209" s="7" t="s">
        <v>39017</v>
      </c>
      <c r="E10209" s="8">
        <v>18.779949819259102</v>
      </c>
      <c r="F10209" s="8">
        <v>31.450419729881698</v>
      </c>
      <c r="G10209" s="8">
        <v>50.453354104296501</v>
      </c>
      <c r="H10209" s="8">
        <v>97.429591321538396</v>
      </c>
      <c r="I10209" s="8">
        <v>57.554584839344002</v>
      </c>
      <c r="J10209" s="8">
        <v>51.364819973793097</v>
      </c>
      <c r="K10209" s="8">
        <v>0.287717924655292</v>
      </c>
      <c r="L10209" s="8">
        <v>1.0353872182106001</v>
      </c>
    </row>
    <row r="10210" spans="1:12" x14ac:dyDescent="0.2">
      <c r="A10210" s="7" t="s">
        <v>39018</v>
      </c>
      <c r="B10210" s="7" t="s">
        <v>39019</v>
      </c>
      <c r="C10210" s="7" t="s">
        <v>39020</v>
      </c>
      <c r="D10210" s="7" t="s">
        <v>39021</v>
      </c>
      <c r="E10210" s="8">
        <v>23.722041876958901</v>
      </c>
      <c r="F10210" s="8">
        <v>66.832141925998599</v>
      </c>
      <c r="G10210" s="8">
        <v>32.6462879498389</v>
      </c>
      <c r="H10210" s="8">
        <v>90.540630319005302</v>
      </c>
      <c r="I10210" s="8">
        <v>105.18596539604199</v>
      </c>
      <c r="J10210" s="8">
        <v>69.144949964721405</v>
      </c>
      <c r="K10210" s="8">
        <v>0.17814390621608001</v>
      </c>
      <c r="L10210" s="8">
        <v>1.1040253303085901</v>
      </c>
    </row>
    <row r="10211" spans="1:12" x14ac:dyDescent="0.2">
      <c r="A10211" s="7" t="s">
        <v>39022</v>
      </c>
      <c r="B10211" s="7" t="s">
        <v>39023</v>
      </c>
      <c r="C10211" s="7" t="s">
        <v>39024</v>
      </c>
      <c r="D10211" s="7" t="s">
        <v>39025</v>
      </c>
      <c r="E10211" s="8">
        <v>4.94209205769977</v>
      </c>
      <c r="F10211" s="8">
        <v>0</v>
      </c>
      <c r="G10211" s="8">
        <v>8.9035330772288006</v>
      </c>
      <c r="H10211" s="8">
        <v>7.8730982886091603</v>
      </c>
      <c r="I10211" s="8">
        <v>12.900165567439201</v>
      </c>
      <c r="J10211" s="8">
        <v>22.719054988408502</v>
      </c>
      <c r="K10211" s="8">
        <v>0.55961468115629498</v>
      </c>
      <c r="L10211" s="8">
        <v>1.6518651468841901</v>
      </c>
    </row>
    <row r="10212" spans="1:12" x14ac:dyDescent="0.2">
      <c r="A10212" s="7" t="s">
        <v>39026</v>
      </c>
      <c r="B10212" s="7" t="s">
        <v>39027</v>
      </c>
      <c r="C10212" s="7" t="s">
        <v>39028</v>
      </c>
      <c r="D10212" s="7" t="s">
        <v>39029</v>
      </c>
      <c r="E10212" s="8">
        <v>108.726025269395</v>
      </c>
      <c r="F10212" s="8">
        <v>219.17011249261299</v>
      </c>
      <c r="G10212" s="8">
        <v>137.51012197053399</v>
      </c>
      <c r="H10212" s="8">
        <v>139.74749462281301</v>
      </c>
      <c r="I10212" s="8">
        <v>148.848064239683</v>
      </c>
      <c r="J10212" s="8">
        <v>139.27768492893901</v>
      </c>
      <c r="K10212" s="8">
        <v>0.92445517499733298</v>
      </c>
      <c r="L10212" s="8">
        <v>-0.12141207769314701</v>
      </c>
    </row>
    <row r="10213" spans="1:12" x14ac:dyDescent="0.2">
      <c r="A10213" s="7" t="s">
        <v>39030</v>
      </c>
      <c r="B10213" s="7" t="s">
        <v>39031</v>
      </c>
      <c r="C10213" s="7" t="s">
        <v>39032</v>
      </c>
      <c r="E10213" s="8">
        <v>121.57546461941401</v>
      </c>
      <c r="F10213" s="8">
        <v>189.685343995849</v>
      </c>
      <c r="G10213" s="8">
        <v>129.59587034633</v>
      </c>
      <c r="H10213" s="8">
        <v>225.367438511437</v>
      </c>
      <c r="I10213" s="8">
        <v>190.52552222679401</v>
      </c>
      <c r="J10213" s="8">
        <v>184.71579490575601</v>
      </c>
      <c r="K10213" s="8">
        <v>0.44092146989290198</v>
      </c>
      <c r="L10213" s="8">
        <v>0.44604906009447398</v>
      </c>
    </row>
    <row r="10214" spans="1:12" x14ac:dyDescent="0.2">
      <c r="A10214" s="7" t="s">
        <v>39033</v>
      </c>
      <c r="B10214" s="7" t="s">
        <v>39034</v>
      </c>
      <c r="D10214" s="7" t="s">
        <v>39035</v>
      </c>
      <c r="E10214" s="8">
        <v>2.96525523461986</v>
      </c>
      <c r="F10214" s="8">
        <v>7.8626049324704201</v>
      </c>
      <c r="G10214" s="8">
        <v>13.8499403423559</v>
      </c>
      <c r="H10214" s="8">
        <v>1.9682745721522901</v>
      </c>
      <c r="I10214" s="8">
        <v>2.97696128479366</v>
      </c>
      <c r="J10214" s="8">
        <v>12.841204993448301</v>
      </c>
      <c r="K10214" s="8">
        <v>0.92181423050375799</v>
      </c>
      <c r="L10214" s="8">
        <v>-0.47240124869803801</v>
      </c>
    </row>
    <row r="10215" spans="1:12" x14ac:dyDescent="0.2">
      <c r="A10215" s="7" t="s">
        <v>39036</v>
      </c>
      <c r="B10215" s="7" t="s">
        <v>39037</v>
      </c>
      <c r="C10215" s="7" t="s">
        <v>39038</v>
      </c>
      <c r="D10215" s="7" t="s">
        <v>39039</v>
      </c>
      <c r="E10215" s="8">
        <v>0</v>
      </c>
      <c r="F10215" s="8">
        <v>7.8626049324704201</v>
      </c>
      <c r="G10215" s="8">
        <v>7.91425162420337</v>
      </c>
      <c r="H10215" s="8">
        <v>16.730333863294501</v>
      </c>
      <c r="I10215" s="8">
        <v>8.9308838543809692</v>
      </c>
      <c r="J10215" s="8">
        <v>10.865634994456199</v>
      </c>
      <c r="K10215" s="8">
        <v>0.72273616890090298</v>
      </c>
      <c r="L10215" s="8">
        <v>1.2110594349733199</v>
      </c>
    </row>
    <row r="10216" spans="1:12" x14ac:dyDescent="0.2">
      <c r="A10216" s="7" t="s">
        <v>39040</v>
      </c>
      <c r="B10216" s="7" t="s">
        <v>39041</v>
      </c>
      <c r="C10216" s="7" t="s">
        <v>39042</v>
      </c>
      <c r="D10216" s="7" t="s">
        <v>39043</v>
      </c>
      <c r="E10216" s="8">
        <v>0</v>
      </c>
      <c r="F10216" s="8">
        <v>1.9656512331176099</v>
      </c>
      <c r="G10216" s="8">
        <v>3.9571258121016899</v>
      </c>
      <c r="H10216" s="8">
        <v>0</v>
      </c>
      <c r="I10216" s="8">
        <v>3.9692817130582099</v>
      </c>
      <c r="J10216" s="8">
        <v>8.8900649954641793</v>
      </c>
      <c r="K10216" s="8">
        <v>1</v>
      </c>
      <c r="L10216" s="8">
        <v>1.1184110774910201</v>
      </c>
    </row>
    <row r="10217" spans="1:12" x14ac:dyDescent="0.2">
      <c r="A10217" s="7" t="s">
        <v>39044</v>
      </c>
      <c r="B10217" s="7" t="s">
        <v>39045</v>
      </c>
      <c r="C10217" s="7" t="s">
        <v>39046</v>
      </c>
      <c r="D10217" s="7" t="s">
        <v>39047</v>
      </c>
      <c r="E10217" s="8">
        <v>98.841841153995404</v>
      </c>
      <c r="F10217" s="8">
        <v>25.553466030528899</v>
      </c>
      <c r="G10217" s="8">
        <v>65.2925758996778</v>
      </c>
      <c r="H10217" s="8">
        <v>33.460667726588902</v>
      </c>
      <c r="I10217" s="8">
        <v>59.5392256958731</v>
      </c>
      <c r="J10217" s="8">
        <v>55.315959971777097</v>
      </c>
      <c r="K10217" s="8">
        <v>0.85389217401580697</v>
      </c>
      <c r="L10217" s="8">
        <v>-0.35492995802513599</v>
      </c>
    </row>
    <row r="10218" spans="1:12" x14ac:dyDescent="0.2">
      <c r="A10218" s="7" t="s">
        <v>39048</v>
      </c>
      <c r="B10218" s="7" t="s">
        <v>39049</v>
      </c>
      <c r="E10218" s="8">
        <v>7.9073472923196304</v>
      </c>
      <c r="F10218" s="8">
        <v>44.2271527451461</v>
      </c>
      <c r="G10218" s="8">
        <v>43.528383933118597</v>
      </c>
      <c r="H10218" s="8">
        <v>16.730333863294501</v>
      </c>
      <c r="I10218" s="8">
        <v>19.846408565291</v>
      </c>
      <c r="J10218" s="8">
        <v>25.682409986896499</v>
      </c>
      <c r="K10218" s="8">
        <v>0.78339590434043005</v>
      </c>
      <c r="L10218" s="8">
        <v>-0.61976887718697005</v>
      </c>
    </row>
    <row r="10219" spans="1:12" x14ac:dyDescent="0.2">
      <c r="A10219" s="7" t="s">
        <v>39050</v>
      </c>
      <c r="B10219" s="7" t="s">
        <v>39051</v>
      </c>
      <c r="C10219" s="7" t="s">
        <v>39052</v>
      </c>
      <c r="E10219" s="8">
        <v>1169.29898085177</v>
      </c>
      <c r="F10219" s="8">
        <v>2003.9814321634001</v>
      </c>
      <c r="G10219" s="8">
        <v>1331.5728357722201</v>
      </c>
      <c r="H10219" s="8">
        <v>1397.47494622813</v>
      </c>
      <c r="I10219" s="8">
        <v>2248.59809044747</v>
      </c>
      <c r="J10219" s="8">
        <v>1598.23612918456</v>
      </c>
      <c r="K10219" s="8">
        <v>0.75396651187268704</v>
      </c>
      <c r="L10219" s="8">
        <v>0.21924504662681801</v>
      </c>
    </row>
    <row r="10220" spans="1:12" x14ac:dyDescent="0.2">
      <c r="A10220" s="7" t="s">
        <v>39053</v>
      </c>
      <c r="B10220" s="7" t="s">
        <v>39054</v>
      </c>
      <c r="C10220" s="7" t="s">
        <v>39055</v>
      </c>
      <c r="D10220" s="7" t="s">
        <v>39056</v>
      </c>
      <c r="E10220" s="8">
        <v>174.95005884257199</v>
      </c>
      <c r="F10220" s="8">
        <v>106.145166588351</v>
      </c>
      <c r="G10220" s="8">
        <v>121.681618722127</v>
      </c>
      <c r="H10220" s="8">
        <v>206.66883007599</v>
      </c>
      <c r="I10220" s="8">
        <v>119.078451391746</v>
      </c>
      <c r="J10220" s="8">
        <v>146.19217992541101</v>
      </c>
      <c r="K10220" s="8">
        <v>0.83782654306715498</v>
      </c>
      <c r="L10220" s="8">
        <v>0.22874957979138</v>
      </c>
    </row>
    <row r="10221" spans="1:12" x14ac:dyDescent="0.2">
      <c r="A10221" s="7" t="s">
        <v>39057</v>
      </c>
      <c r="B10221" s="7" t="s">
        <v>39058</v>
      </c>
      <c r="C10221" s="7" t="s">
        <v>39059</v>
      </c>
      <c r="D10221" s="7" t="s">
        <v>39060</v>
      </c>
      <c r="E10221" s="8">
        <v>17.791531407719201</v>
      </c>
      <c r="F10221" s="8">
        <v>61.918013843204598</v>
      </c>
      <c r="G10221" s="8">
        <v>64.303294446652401</v>
      </c>
      <c r="H10221" s="8">
        <v>18.698608435446801</v>
      </c>
      <c r="I10221" s="8">
        <v>27.784971991407399</v>
      </c>
      <c r="J10221" s="8">
        <v>54.328174972281097</v>
      </c>
      <c r="K10221" s="8">
        <v>0.803467053831742</v>
      </c>
      <c r="L10221" s="8">
        <v>-0.51461074569071297</v>
      </c>
    </row>
    <row r="10222" spans="1:12" x14ac:dyDescent="0.2">
      <c r="A10222" s="7" t="s">
        <v>39061</v>
      </c>
      <c r="B10222" s="7" t="s">
        <v>39062</v>
      </c>
      <c r="C10222" s="7" t="s">
        <v>39063</v>
      </c>
      <c r="E10222" s="8">
        <v>6.9189288807796796</v>
      </c>
      <c r="F10222" s="8">
        <v>31.450419729881698</v>
      </c>
      <c r="G10222" s="8">
        <v>21.764191966559299</v>
      </c>
      <c r="H10222" s="8">
        <v>4.9206864303807301</v>
      </c>
      <c r="I10222" s="8">
        <v>48.623700984963001</v>
      </c>
      <c r="J10222" s="8">
        <v>34.572474982360703</v>
      </c>
      <c r="K10222" s="8">
        <v>0.85981751144556195</v>
      </c>
      <c r="L10222" s="8">
        <v>0.55095659517928197</v>
      </c>
    </row>
    <row r="10223" spans="1:12" x14ac:dyDescent="0.2">
      <c r="A10223" s="7" t="s">
        <v>39064</v>
      </c>
      <c r="B10223" s="7" t="s">
        <v>39065</v>
      </c>
      <c r="C10223" s="7" t="s">
        <v>39066</v>
      </c>
      <c r="D10223" s="7" t="s">
        <v>39067</v>
      </c>
      <c r="E10223" s="8">
        <v>0.98841841153995402</v>
      </c>
      <c r="F10223" s="8">
        <v>15.725209864940799</v>
      </c>
      <c r="G10223" s="8">
        <v>64.303294446652401</v>
      </c>
      <c r="H10223" s="8">
        <v>0</v>
      </c>
      <c r="I10223" s="8">
        <v>47.631380556698502</v>
      </c>
      <c r="J10223" s="8">
        <v>0</v>
      </c>
      <c r="K10223" s="8">
        <v>0.94604582994367004</v>
      </c>
      <c r="L10223" s="8">
        <v>-0.76634275616854997</v>
      </c>
    </row>
    <row r="10224" spans="1:12" x14ac:dyDescent="0.2">
      <c r="A10224" s="7" t="s">
        <v>39068</v>
      </c>
      <c r="B10224" s="7" t="s">
        <v>39069</v>
      </c>
      <c r="C10224" s="7" t="s">
        <v>39070</v>
      </c>
      <c r="D10224" s="7" t="s">
        <v>39071</v>
      </c>
      <c r="E10224" s="8">
        <v>47.444083753917802</v>
      </c>
      <c r="F10224" s="8">
        <v>5.89695369935282</v>
      </c>
      <c r="G10224" s="8">
        <v>28.689162137737199</v>
      </c>
      <c r="H10224" s="8">
        <v>0</v>
      </c>
      <c r="I10224" s="8">
        <v>15.8771268522328</v>
      </c>
      <c r="J10224" s="8">
        <v>5.9267099969761201</v>
      </c>
      <c r="K10224" s="8">
        <v>0.441127141923778</v>
      </c>
      <c r="L10224" s="8">
        <v>-1.9120433230671099</v>
      </c>
    </row>
    <row r="10225" spans="1:12" x14ac:dyDescent="0.2">
      <c r="A10225" s="7" t="s">
        <v>39072</v>
      </c>
      <c r="B10225" s="7" t="s">
        <v>39073</v>
      </c>
      <c r="C10225" s="7" t="s">
        <v>39074</v>
      </c>
      <c r="D10225" s="7" t="s">
        <v>39075</v>
      </c>
      <c r="E10225" s="8">
        <v>1514.2570064792101</v>
      </c>
      <c r="F10225" s="8">
        <v>1838.86672858152</v>
      </c>
      <c r="G10225" s="8">
        <v>1641.21793056917</v>
      </c>
      <c r="H10225" s="8">
        <v>1505.7300476964999</v>
      </c>
      <c r="I10225" s="8">
        <v>1804.0385385849499</v>
      </c>
      <c r="J10225" s="8">
        <v>1730.5993191170301</v>
      </c>
      <c r="K10225" s="8">
        <v>0.98220052670221403</v>
      </c>
      <c r="L10225" s="8">
        <v>1.3209731632428799E-2</v>
      </c>
    </row>
    <row r="10226" spans="1:12" x14ac:dyDescent="0.2">
      <c r="A10226" s="7" t="s">
        <v>39076</v>
      </c>
      <c r="B10226" s="7" t="s">
        <v>39077</v>
      </c>
      <c r="D10226" s="7" t="s">
        <v>39078</v>
      </c>
      <c r="E10226" s="8">
        <v>0</v>
      </c>
      <c r="F10226" s="8">
        <v>5.89695369935282</v>
      </c>
      <c r="G10226" s="8">
        <v>2.96784435907627</v>
      </c>
      <c r="H10226" s="8">
        <v>2.95241185822844</v>
      </c>
      <c r="I10226" s="8">
        <v>11.907845139174601</v>
      </c>
      <c r="J10226" s="8">
        <v>1.9755699989920401</v>
      </c>
      <c r="K10226" s="8">
        <v>0.87445686470522499</v>
      </c>
      <c r="L10226" s="8">
        <v>0.92462629648496697</v>
      </c>
    </row>
    <row r="10227" spans="1:12" x14ac:dyDescent="0.2">
      <c r="A10227" s="7" t="s">
        <v>39079</v>
      </c>
      <c r="B10227" s="7" t="s">
        <v>39080</v>
      </c>
      <c r="C10227" s="7" t="s">
        <v>39081</v>
      </c>
      <c r="D10227" s="7" t="s">
        <v>39082</v>
      </c>
      <c r="E10227" s="8">
        <v>323.21282057356501</v>
      </c>
      <c r="F10227" s="8">
        <v>210.32468194358401</v>
      </c>
      <c r="G10227" s="8">
        <v>208.73838658836399</v>
      </c>
      <c r="H10227" s="8">
        <v>192.89090807092401</v>
      </c>
      <c r="I10227" s="8">
        <v>159.763588950593</v>
      </c>
      <c r="J10227" s="8">
        <v>116.55862994053</v>
      </c>
      <c r="K10227" s="8">
        <v>0.20012591429323701</v>
      </c>
      <c r="L10227" s="8">
        <v>-0.66165799999623698</v>
      </c>
    </row>
    <row r="10228" spans="1:12" x14ac:dyDescent="0.2">
      <c r="A10228" s="7" t="s">
        <v>39083</v>
      </c>
      <c r="B10228" s="7" t="s">
        <v>39084</v>
      </c>
      <c r="C10228" s="7" t="s">
        <v>39085</v>
      </c>
      <c r="D10228" s="7" t="s">
        <v>39086</v>
      </c>
      <c r="E10228" s="8">
        <v>0</v>
      </c>
      <c r="F10228" s="8">
        <v>10.8110817821468</v>
      </c>
      <c r="G10228" s="8">
        <v>47.485509745220199</v>
      </c>
      <c r="H10228" s="8">
        <v>1.9682745721522901</v>
      </c>
      <c r="I10228" s="8">
        <v>32.746574132730203</v>
      </c>
      <c r="J10228" s="8">
        <v>38.523614980344803</v>
      </c>
      <c r="K10228" s="8">
        <v>0.94955418756736498</v>
      </c>
      <c r="L10228" s="8">
        <v>0.329189241552654</v>
      </c>
    </row>
    <row r="10229" spans="1:12" x14ac:dyDescent="0.2">
      <c r="A10229" s="7" t="s">
        <v>39087</v>
      </c>
      <c r="B10229" s="7" t="s">
        <v>39088</v>
      </c>
      <c r="C10229" s="7" t="s">
        <v>39089</v>
      </c>
      <c r="D10229" s="7" t="s">
        <v>39090</v>
      </c>
      <c r="E10229" s="8">
        <v>67.212451984716907</v>
      </c>
      <c r="F10229" s="8">
        <v>78.626049324704198</v>
      </c>
      <c r="G10229" s="8">
        <v>104.86383402069499</v>
      </c>
      <c r="H10229" s="8">
        <v>30.5082558683605</v>
      </c>
      <c r="I10229" s="8">
        <v>49.6160214132276</v>
      </c>
      <c r="J10229" s="8">
        <v>41.486969978832903</v>
      </c>
      <c r="K10229" s="8">
        <v>0.111973317777155</v>
      </c>
      <c r="L10229" s="8">
        <v>-1.04384054604467</v>
      </c>
    </row>
    <row r="10230" spans="1:12" x14ac:dyDescent="0.2">
      <c r="A10230" s="7" t="s">
        <v>39091</v>
      </c>
      <c r="B10230" s="7" t="s">
        <v>39092</v>
      </c>
      <c r="D10230" s="7" t="s">
        <v>39093</v>
      </c>
      <c r="E10230" s="8">
        <v>0</v>
      </c>
      <c r="F10230" s="8">
        <v>2.94847684967641</v>
      </c>
      <c r="G10230" s="8">
        <v>0.98928145302542203</v>
      </c>
      <c r="H10230" s="8">
        <v>7.8730982886091603</v>
      </c>
      <c r="I10230" s="8">
        <v>6.9462429978518596</v>
      </c>
      <c r="J10230" s="8">
        <v>4.9389249974801004</v>
      </c>
      <c r="K10230" s="8">
        <v>0.51505050649280604</v>
      </c>
      <c r="L10230" s="8">
        <v>2.3258152160502399</v>
      </c>
    </row>
    <row r="10231" spans="1:12" x14ac:dyDescent="0.2">
      <c r="A10231" s="7" t="s">
        <v>39094</v>
      </c>
      <c r="B10231" s="7" t="s">
        <v>39095</v>
      </c>
      <c r="C10231" s="7" t="s">
        <v>39096</v>
      </c>
      <c r="D10231" s="7" t="s">
        <v>39097</v>
      </c>
      <c r="E10231" s="8">
        <v>161.11220108101301</v>
      </c>
      <c r="F10231" s="8">
        <v>165.11470358187901</v>
      </c>
      <c r="G10231" s="8">
        <v>104.86383402069499</v>
      </c>
      <c r="H10231" s="8">
        <v>147.62059291142199</v>
      </c>
      <c r="I10231" s="8">
        <v>97.247401969926102</v>
      </c>
      <c r="J10231" s="8">
        <v>177.80129990928401</v>
      </c>
      <c r="K10231" s="8">
        <v>0.98393467786717503</v>
      </c>
      <c r="L10231" s="8">
        <v>-2.8440792308783901E-2</v>
      </c>
    </row>
    <row r="10232" spans="1:12" x14ac:dyDescent="0.2">
      <c r="A10232" s="7" t="s">
        <v>39098</v>
      </c>
      <c r="B10232" s="7" t="s">
        <v>39099</v>
      </c>
      <c r="C10232" s="7" t="s">
        <v>39100</v>
      </c>
      <c r="D10232" s="7" t="s">
        <v>39101</v>
      </c>
      <c r="E10232" s="8">
        <v>12.8494393500194</v>
      </c>
      <c r="F10232" s="8">
        <v>2.94847684967641</v>
      </c>
      <c r="G10232" s="8">
        <v>5.9356887181525302</v>
      </c>
      <c r="H10232" s="8">
        <v>0</v>
      </c>
      <c r="I10232" s="8">
        <v>9.9232042826455196</v>
      </c>
      <c r="J10232" s="8">
        <v>4.9389249974801004</v>
      </c>
      <c r="K10232" s="8">
        <v>0.92298910703572301</v>
      </c>
      <c r="L10232" s="8">
        <v>-0.54864761121935002</v>
      </c>
    </row>
    <row r="10233" spans="1:12" x14ac:dyDescent="0.2">
      <c r="A10233" s="7" t="s">
        <v>39102</v>
      </c>
      <c r="B10233" s="7" t="s">
        <v>39103</v>
      </c>
      <c r="C10233" s="7" t="s">
        <v>39104</v>
      </c>
      <c r="D10233" s="7" t="s">
        <v>39105</v>
      </c>
      <c r="E10233" s="8">
        <v>66.224033573176897</v>
      </c>
      <c r="F10233" s="8">
        <v>107.12799220491</v>
      </c>
      <c r="G10233" s="8">
        <v>63.314012993627003</v>
      </c>
      <c r="H10233" s="8">
        <v>10.825510146837599</v>
      </c>
      <c r="I10233" s="8">
        <v>25.800331134878299</v>
      </c>
      <c r="J10233" s="8">
        <v>23.706839987904502</v>
      </c>
      <c r="K10233" s="8">
        <v>4.0408169337610199E-3</v>
      </c>
      <c r="L10233" s="8">
        <v>-1.97223852155611</v>
      </c>
    </row>
    <row r="10234" spans="1:12" x14ac:dyDescent="0.2">
      <c r="A10234" s="7" t="s">
        <v>39106</v>
      </c>
      <c r="B10234" s="7" t="s">
        <v>39107</v>
      </c>
      <c r="C10234" s="7" t="s">
        <v>39108</v>
      </c>
      <c r="D10234" s="7" t="s">
        <v>39109</v>
      </c>
      <c r="E10234" s="8">
        <v>257.97720541192803</v>
      </c>
      <c r="F10234" s="8">
        <v>204.42772824423099</v>
      </c>
      <c r="G10234" s="8">
        <v>232.48114146097399</v>
      </c>
      <c r="H10234" s="8">
        <v>295.24118582284399</v>
      </c>
      <c r="I10234" s="8">
        <v>201.44104693770399</v>
      </c>
      <c r="J10234" s="8">
        <v>209.41041989315599</v>
      </c>
      <c r="K10234" s="8">
        <v>0.98220052670221403</v>
      </c>
      <c r="L10234" s="8">
        <v>2.3179061962110999E-2</v>
      </c>
    </row>
    <row r="10235" spans="1:12" x14ac:dyDescent="0.2">
      <c r="A10235" s="7" t="s">
        <v>39110</v>
      </c>
      <c r="B10235" s="7" t="s">
        <v>39111</v>
      </c>
      <c r="C10235" s="7" t="s">
        <v>39112</v>
      </c>
      <c r="D10235" s="7" t="s">
        <v>39113</v>
      </c>
      <c r="E10235" s="8">
        <v>118.610209384794</v>
      </c>
      <c r="F10235" s="8">
        <v>94.351259189645106</v>
      </c>
      <c r="G10235" s="8">
        <v>142.45652923566101</v>
      </c>
      <c r="H10235" s="8">
        <v>130.89025904812701</v>
      </c>
      <c r="I10235" s="8">
        <v>111.13988796563</v>
      </c>
      <c r="J10235" s="8">
        <v>124.46090993649899</v>
      </c>
      <c r="K10235" s="8">
        <v>0.97039587705668195</v>
      </c>
      <c r="L10235" s="8">
        <v>4.4381216144921597E-2</v>
      </c>
    </row>
    <row r="10236" spans="1:12" x14ac:dyDescent="0.2">
      <c r="A10236" s="7" t="s">
        <v>39114</v>
      </c>
      <c r="B10236" s="7" t="s">
        <v>39115</v>
      </c>
      <c r="D10236" s="7" t="s">
        <v>39116</v>
      </c>
      <c r="E10236" s="8">
        <v>106.749188446315</v>
      </c>
      <c r="F10236" s="8">
        <v>115.973422753939</v>
      </c>
      <c r="G10236" s="8">
        <v>105.85311547372</v>
      </c>
      <c r="H10236" s="8">
        <v>13.777922005065999</v>
      </c>
      <c r="I10236" s="8">
        <v>79.3856342611641</v>
      </c>
      <c r="J10236" s="8">
        <v>83.961724957161707</v>
      </c>
      <c r="K10236" s="8">
        <v>0.452104661776349</v>
      </c>
      <c r="L10236" s="8">
        <v>-0.891607872792746</v>
      </c>
    </row>
    <row r="10237" spans="1:12" x14ac:dyDescent="0.2">
      <c r="A10237" s="7" t="s">
        <v>39117</v>
      </c>
      <c r="B10237" s="7" t="s">
        <v>39118</v>
      </c>
      <c r="C10237" s="7" t="s">
        <v>39119</v>
      </c>
      <c r="E10237" s="8">
        <v>94.888167507835604</v>
      </c>
      <c r="F10237" s="8">
        <v>105.16234097179201</v>
      </c>
      <c r="G10237" s="8">
        <v>123.66018162817799</v>
      </c>
      <c r="H10237" s="8">
        <v>67.905472739253995</v>
      </c>
      <c r="I10237" s="8">
        <v>84.347236402486899</v>
      </c>
      <c r="J10237" s="8">
        <v>123.47312493700301</v>
      </c>
      <c r="K10237" s="8">
        <v>0.84529515657492704</v>
      </c>
      <c r="L10237" s="8">
        <v>-0.231489540997452</v>
      </c>
    </row>
    <row r="10238" spans="1:12" x14ac:dyDescent="0.2">
      <c r="A10238" s="7" t="s">
        <v>39120</v>
      </c>
      <c r="B10238" s="7" t="s">
        <v>39121</v>
      </c>
      <c r="C10238" s="7" t="s">
        <v>39122</v>
      </c>
      <c r="D10238" s="7" t="s">
        <v>39123</v>
      </c>
      <c r="E10238" s="8">
        <v>51.397757400077602</v>
      </c>
      <c r="F10238" s="8">
        <v>80.591700557821795</v>
      </c>
      <c r="G10238" s="8">
        <v>92.9924565843896</v>
      </c>
      <c r="H10238" s="8">
        <v>90.540630319005302</v>
      </c>
      <c r="I10238" s="8">
        <v>147.85574381141799</v>
      </c>
      <c r="J10238" s="8">
        <v>100.75406994859399</v>
      </c>
      <c r="K10238" s="8">
        <v>0.46375942506786899</v>
      </c>
      <c r="L10238" s="8">
        <v>0.59201994357735099</v>
      </c>
    </row>
    <row r="10239" spans="1:12" x14ac:dyDescent="0.2">
      <c r="A10239" s="7" t="s">
        <v>39124</v>
      </c>
      <c r="B10239" s="7" t="s">
        <v>39125</v>
      </c>
      <c r="C10239" s="7" t="s">
        <v>39126</v>
      </c>
      <c r="D10239" s="7" t="s">
        <v>39127</v>
      </c>
      <c r="E10239" s="8">
        <v>230.30148988880899</v>
      </c>
      <c r="F10239" s="8">
        <v>232.929671124436</v>
      </c>
      <c r="G10239" s="8">
        <v>249.29892616240599</v>
      </c>
      <c r="H10239" s="8">
        <v>314.92393154436598</v>
      </c>
      <c r="I10239" s="8">
        <v>232.20298021390499</v>
      </c>
      <c r="J10239" s="8">
        <v>275.59201485939002</v>
      </c>
      <c r="K10239" s="8">
        <v>0.738554615014962</v>
      </c>
      <c r="L10239" s="8">
        <v>0.207519144014189</v>
      </c>
    </row>
    <row r="10240" spans="1:12" x14ac:dyDescent="0.2">
      <c r="A10240" s="7" t="s">
        <v>39128</v>
      </c>
      <c r="B10240" s="7" t="s">
        <v>39129</v>
      </c>
      <c r="C10240" s="7" t="s">
        <v>39130</v>
      </c>
      <c r="D10240" s="7" t="s">
        <v>39131</v>
      </c>
      <c r="E10240" s="8">
        <v>557.46798410853398</v>
      </c>
      <c r="F10240" s="8">
        <v>655.54468624472099</v>
      </c>
      <c r="G10240" s="8">
        <v>383.84120377386398</v>
      </c>
      <c r="H10240" s="8">
        <v>277.52671467347301</v>
      </c>
      <c r="I10240" s="8">
        <v>621.19258809360895</v>
      </c>
      <c r="J10240" s="8">
        <v>410.918559790345</v>
      </c>
      <c r="K10240" s="8">
        <v>0.74726165062712302</v>
      </c>
      <c r="L10240" s="8">
        <v>-0.286134172709269</v>
      </c>
    </row>
    <row r="10241" spans="1:12" x14ac:dyDescent="0.2">
      <c r="A10241" s="7" t="s">
        <v>39132</v>
      </c>
      <c r="B10241" s="7" t="s">
        <v>39133</v>
      </c>
      <c r="C10241" s="7" t="s">
        <v>39134</v>
      </c>
      <c r="D10241" s="7" t="s">
        <v>39135</v>
      </c>
      <c r="E10241" s="8">
        <v>876.72713103593901</v>
      </c>
      <c r="F10241" s="8">
        <v>625.07709213139901</v>
      </c>
      <c r="G10241" s="8">
        <v>578.729650019872</v>
      </c>
      <c r="H10241" s="8">
        <v>500.92587861275803</v>
      </c>
      <c r="I10241" s="8">
        <v>293.72684676630701</v>
      </c>
      <c r="J10241" s="8">
        <v>306.21334984376603</v>
      </c>
      <c r="K10241" s="8">
        <v>9.6524466808285293E-3</v>
      </c>
      <c r="L10241" s="8">
        <v>-0.91825293125766105</v>
      </c>
    </row>
    <row r="10242" spans="1:12" x14ac:dyDescent="0.2">
      <c r="A10242" s="7" t="s">
        <v>39136</v>
      </c>
      <c r="B10242" s="7" t="s">
        <v>39137</v>
      </c>
      <c r="C10242" s="7" t="s">
        <v>39138</v>
      </c>
      <c r="D10242" s="7" t="s">
        <v>39139</v>
      </c>
      <c r="E10242" s="8">
        <v>645.43722273559001</v>
      </c>
      <c r="F10242" s="8">
        <v>1039.82950231921</v>
      </c>
      <c r="G10242" s="8">
        <v>1195.0519952547099</v>
      </c>
      <c r="H10242" s="8">
        <v>784.35741700268795</v>
      </c>
      <c r="I10242" s="8">
        <v>1178.87666877829</v>
      </c>
      <c r="J10242" s="8">
        <v>1373.0211492994699</v>
      </c>
      <c r="K10242" s="8">
        <v>0.79311350190589702</v>
      </c>
      <c r="L10242" s="8">
        <v>0.211987833280771</v>
      </c>
    </row>
    <row r="10243" spans="1:12" x14ac:dyDescent="0.2">
      <c r="A10243" s="7" t="s">
        <v>39140</v>
      </c>
      <c r="B10243" s="7" t="s">
        <v>39141</v>
      </c>
      <c r="D10243" s="7" t="s">
        <v>39142</v>
      </c>
      <c r="E10243" s="8">
        <v>135.41332238097399</v>
      </c>
      <c r="F10243" s="8">
        <v>92.385607956527494</v>
      </c>
      <c r="G10243" s="8">
        <v>20.7749105135339</v>
      </c>
      <c r="H10243" s="8">
        <v>74.794433741787003</v>
      </c>
      <c r="I10243" s="8">
        <v>89.308838543809699</v>
      </c>
      <c r="J10243" s="8">
        <v>55.315959971777097</v>
      </c>
      <c r="K10243" s="8">
        <v>0.93931192848857403</v>
      </c>
      <c r="L10243" s="8">
        <v>-0.18003534829762299</v>
      </c>
    </row>
    <row r="10244" spans="1:12" x14ac:dyDescent="0.2">
      <c r="A10244" s="7" t="s">
        <v>39143</v>
      </c>
      <c r="B10244" s="7" t="s">
        <v>39144</v>
      </c>
      <c r="D10244" s="7" t="s">
        <v>39145</v>
      </c>
      <c r="E10244" s="8">
        <v>0</v>
      </c>
      <c r="F10244" s="8">
        <v>0.98282561655880296</v>
      </c>
      <c r="G10244" s="8">
        <v>0</v>
      </c>
      <c r="H10244" s="8">
        <v>2.95241185822844</v>
      </c>
      <c r="I10244" s="8">
        <v>0.99232042826455202</v>
      </c>
      <c r="J10244" s="8">
        <v>9.8778499949602097</v>
      </c>
      <c r="K10244" s="8">
        <v>1</v>
      </c>
      <c r="L10244" s="8">
        <v>3.7040619442382998</v>
      </c>
    </row>
    <row r="10245" spans="1:12" x14ac:dyDescent="0.2">
      <c r="A10245" s="7" t="s">
        <v>39146</v>
      </c>
      <c r="B10245" s="7" t="s">
        <v>39147</v>
      </c>
      <c r="D10245" s="7" t="s">
        <v>39148</v>
      </c>
      <c r="E10245" s="8">
        <v>18.779949819259102</v>
      </c>
      <c r="F10245" s="8">
        <v>0</v>
      </c>
      <c r="G10245" s="8">
        <v>0.98928145302542203</v>
      </c>
      <c r="H10245" s="8">
        <v>5.9048237164568702</v>
      </c>
      <c r="I10245" s="8">
        <v>0</v>
      </c>
      <c r="J10245" s="8">
        <v>0</v>
      </c>
      <c r="K10245" s="8">
        <v>0.82490511984245096</v>
      </c>
      <c r="L10245" s="8">
        <v>-1.7425182353187401</v>
      </c>
    </row>
    <row r="10246" spans="1:12" x14ac:dyDescent="0.2">
      <c r="A10246" s="7" t="s">
        <v>39149</v>
      </c>
      <c r="B10246" s="7" t="s">
        <v>39150</v>
      </c>
      <c r="C10246" s="7" t="s">
        <v>39151</v>
      </c>
      <c r="D10246" s="7" t="s">
        <v>39152</v>
      </c>
      <c r="E10246" s="8">
        <v>0</v>
      </c>
      <c r="F10246" s="8">
        <v>0.98282561655880296</v>
      </c>
      <c r="G10246" s="8">
        <v>0</v>
      </c>
      <c r="H10246" s="8">
        <v>42.3179033012742</v>
      </c>
      <c r="I10246" s="8">
        <v>15.8771268522328</v>
      </c>
      <c r="J10246" s="8">
        <v>23.706839987904502</v>
      </c>
      <c r="K10246" s="8">
        <v>1.3487934312731299E-4</v>
      </c>
      <c r="L10246" s="8">
        <v>6.2709729957379698</v>
      </c>
    </row>
    <row r="10247" spans="1:12" x14ac:dyDescent="0.2">
      <c r="A10247" s="7" t="s">
        <v>39153</v>
      </c>
      <c r="B10247" s="7" t="s">
        <v>39154</v>
      </c>
      <c r="C10247" s="7" t="s">
        <v>39155</v>
      </c>
      <c r="D10247" s="7" t="s">
        <v>39156</v>
      </c>
      <c r="E10247" s="8">
        <v>1909.6243710951901</v>
      </c>
      <c r="F10247" s="8">
        <v>2164.1820076624799</v>
      </c>
      <c r="G10247" s="8">
        <v>2121.0194352865001</v>
      </c>
      <c r="H10247" s="8">
        <v>967.40695221285102</v>
      </c>
      <c r="I10247" s="8">
        <v>1187.80755263267</v>
      </c>
      <c r="J10247" s="8">
        <v>1365.1188693035001</v>
      </c>
      <c r="K10247" s="8">
        <v>2.4000043414290101E-5</v>
      </c>
      <c r="L10247" s="8">
        <v>-0.81536899688139997</v>
      </c>
    </row>
    <row r="10248" spans="1:12" x14ac:dyDescent="0.2">
      <c r="A10248" s="7" t="s">
        <v>39157</v>
      </c>
      <c r="B10248" s="7" t="s">
        <v>39158</v>
      </c>
      <c r="C10248" s="7" t="s">
        <v>39159</v>
      </c>
      <c r="E10248" s="8">
        <v>437.86935631220001</v>
      </c>
      <c r="F10248" s="8">
        <v>372.49090867578599</v>
      </c>
      <c r="G10248" s="8">
        <v>453.09090548564302</v>
      </c>
      <c r="H10248" s="8">
        <v>124.001298045594</v>
      </c>
      <c r="I10248" s="8">
        <v>134.95557824397901</v>
      </c>
      <c r="J10248" s="8">
        <v>139.27768492893901</v>
      </c>
      <c r="K10248" s="8">
        <v>1.0534145453460099E-12</v>
      </c>
      <c r="L10248" s="8">
        <v>-1.66568483724101</v>
      </c>
    </row>
    <row r="10249" spans="1:12" x14ac:dyDescent="0.2">
      <c r="A10249" s="7" t="s">
        <v>39160</v>
      </c>
      <c r="B10249" s="7" t="s">
        <v>39161</v>
      </c>
      <c r="C10249" s="7" t="s">
        <v>39162</v>
      </c>
      <c r="D10249" s="7" t="s">
        <v>39163</v>
      </c>
      <c r="E10249" s="8">
        <v>673.11293825870905</v>
      </c>
      <c r="F10249" s="8">
        <v>484.53302896348998</v>
      </c>
      <c r="G10249" s="8">
        <v>551.02976933516004</v>
      </c>
      <c r="H10249" s="8">
        <v>806.00843729636301</v>
      </c>
      <c r="I10249" s="8">
        <v>504.09877755839199</v>
      </c>
      <c r="J10249" s="8">
        <v>533.40389972785101</v>
      </c>
      <c r="K10249" s="8">
        <v>0.90352701521870804</v>
      </c>
      <c r="L10249" s="8">
        <v>0.10963204355155599</v>
      </c>
    </row>
    <row r="10250" spans="1:12" x14ac:dyDescent="0.2">
      <c r="A10250" s="7" t="s">
        <v>39164</v>
      </c>
      <c r="B10250" s="7" t="s">
        <v>39165</v>
      </c>
      <c r="C10250" s="7" t="s">
        <v>39166</v>
      </c>
      <c r="D10250" s="7" t="s">
        <v>39167</v>
      </c>
      <c r="E10250" s="8">
        <v>0</v>
      </c>
      <c r="F10250" s="8">
        <v>3.9313024662352101</v>
      </c>
      <c r="G10250" s="8">
        <v>9.8928145302542205</v>
      </c>
      <c r="H10250" s="8">
        <v>0</v>
      </c>
      <c r="I10250" s="8">
        <v>3.9692817130582099</v>
      </c>
      <c r="J10250" s="8">
        <v>1.9755699989920401</v>
      </c>
      <c r="K10250" s="8">
        <v>1</v>
      </c>
      <c r="L10250" s="8">
        <v>-1.21802368845888</v>
      </c>
    </row>
    <row r="10251" spans="1:12" x14ac:dyDescent="0.2">
      <c r="A10251" s="7" t="s">
        <v>39168</v>
      </c>
      <c r="B10251" s="7" t="s">
        <v>39169</v>
      </c>
      <c r="C10251" s="7" t="s">
        <v>39170</v>
      </c>
      <c r="D10251" s="7" t="s">
        <v>39171</v>
      </c>
      <c r="E10251" s="8">
        <v>968.65004330915497</v>
      </c>
      <c r="F10251" s="8">
        <v>710.58292077201395</v>
      </c>
      <c r="G10251" s="8">
        <v>641.05438156047296</v>
      </c>
      <c r="H10251" s="8">
        <v>924.10491162549999</v>
      </c>
      <c r="I10251" s="8">
        <v>609.28474295443505</v>
      </c>
      <c r="J10251" s="8">
        <v>600.57327969358096</v>
      </c>
      <c r="K10251" s="8">
        <v>0.89101653813066795</v>
      </c>
      <c r="L10251" s="8">
        <v>-0.120735031708589</v>
      </c>
    </row>
    <row r="10252" spans="1:12" x14ac:dyDescent="0.2">
      <c r="A10252" s="7" t="s">
        <v>39172</v>
      </c>
      <c r="B10252" s="7" t="s">
        <v>39173</v>
      </c>
      <c r="C10252" s="7" t="s">
        <v>39174</v>
      </c>
      <c r="D10252" s="7" t="s">
        <v>39175</v>
      </c>
      <c r="E10252" s="8">
        <v>295.53710505044597</v>
      </c>
      <c r="F10252" s="8">
        <v>373.473734292345</v>
      </c>
      <c r="G10252" s="8">
        <v>527.28701446255002</v>
      </c>
      <c r="H10252" s="8">
        <v>105.30268961014799</v>
      </c>
      <c r="I10252" s="8">
        <v>116.10149010695299</v>
      </c>
      <c r="J10252" s="8">
        <v>149.15553492389901</v>
      </c>
      <c r="K10252" s="8">
        <v>5.2686389662771197E-7</v>
      </c>
      <c r="L10252" s="8">
        <v>-1.69080132433353</v>
      </c>
    </row>
    <row r="10253" spans="1:12" x14ac:dyDescent="0.2">
      <c r="A10253" s="7" t="s">
        <v>39176</v>
      </c>
      <c r="B10253" s="7" t="s">
        <v>39177</v>
      </c>
      <c r="C10253" s="7" t="s">
        <v>39178</v>
      </c>
      <c r="D10253" s="7" t="s">
        <v>39179</v>
      </c>
      <c r="E10253" s="8">
        <v>114.656535738635</v>
      </c>
      <c r="F10253" s="8">
        <v>133.664283851997</v>
      </c>
      <c r="G10253" s="8">
        <v>107.83167837977101</v>
      </c>
      <c r="H10253" s="8">
        <v>108.255101468376</v>
      </c>
      <c r="I10253" s="8">
        <v>105.18596539604199</v>
      </c>
      <c r="J10253" s="8">
        <v>138.28989992944301</v>
      </c>
      <c r="K10253" s="8">
        <v>0.98858968917176004</v>
      </c>
      <c r="L10253" s="8">
        <v>-1.8060324489563701E-2</v>
      </c>
    </row>
    <row r="10254" spans="1:12" x14ac:dyDescent="0.2">
      <c r="A10254" s="7" t="s">
        <v>39180</v>
      </c>
      <c r="B10254" s="7" t="s">
        <v>39181</v>
      </c>
      <c r="E10254" s="8">
        <v>60.293523103937197</v>
      </c>
      <c r="F10254" s="8">
        <v>20.639337947734901</v>
      </c>
      <c r="G10254" s="8">
        <v>31.657006496813501</v>
      </c>
      <c r="H10254" s="8">
        <v>18.698608435446801</v>
      </c>
      <c r="I10254" s="8">
        <v>27.784971991407399</v>
      </c>
      <c r="J10254" s="8">
        <v>12.841204993448301</v>
      </c>
      <c r="K10254" s="8">
        <v>0.53544630035945695</v>
      </c>
      <c r="L10254" s="8">
        <v>-0.92441863318217699</v>
      </c>
    </row>
    <row r="10255" spans="1:12" x14ac:dyDescent="0.2">
      <c r="A10255" s="7" t="s">
        <v>39182</v>
      </c>
      <c r="B10255" s="7" t="s">
        <v>39183</v>
      </c>
      <c r="C10255" s="7" t="s">
        <v>39184</v>
      </c>
      <c r="D10255" s="7" t="s">
        <v>39185</v>
      </c>
      <c r="E10255" s="8">
        <v>0</v>
      </c>
      <c r="F10255" s="8">
        <v>1.9656512331176099</v>
      </c>
      <c r="G10255" s="8">
        <v>2.96784435907627</v>
      </c>
      <c r="H10255" s="8">
        <v>3.9365491443045801</v>
      </c>
      <c r="I10255" s="8">
        <v>1.9846408565291001</v>
      </c>
      <c r="J10255" s="8">
        <v>8.8900649954641793</v>
      </c>
      <c r="K10255" s="8">
        <v>1</v>
      </c>
      <c r="L10255" s="8">
        <v>1.58605645130907</v>
      </c>
    </row>
    <row r="10256" spans="1:12" x14ac:dyDescent="0.2">
      <c r="A10256" s="7" t="s">
        <v>39186</v>
      </c>
      <c r="B10256" s="7" t="s">
        <v>39187</v>
      </c>
      <c r="C10256" s="7" t="s">
        <v>39188</v>
      </c>
      <c r="D10256" s="7" t="s">
        <v>39189</v>
      </c>
      <c r="E10256" s="8">
        <v>58.316686280857297</v>
      </c>
      <c r="F10256" s="8">
        <v>97.299736039321502</v>
      </c>
      <c r="G10256" s="8">
        <v>85.078204960186298</v>
      </c>
      <c r="H10256" s="8">
        <v>107.27096418230001</v>
      </c>
      <c r="I10256" s="8">
        <v>173.656074946297</v>
      </c>
      <c r="J10256" s="8">
        <v>112.607489942546</v>
      </c>
      <c r="K10256" s="8">
        <v>0.28609930881700901</v>
      </c>
      <c r="L10256" s="8">
        <v>0.70913691957255198</v>
      </c>
    </row>
    <row r="10257" spans="1:12" x14ac:dyDescent="0.2">
      <c r="A10257" s="7" t="s">
        <v>39190</v>
      </c>
      <c r="B10257" s="7" t="s">
        <v>39191</v>
      </c>
      <c r="C10257" s="7" t="s">
        <v>39192</v>
      </c>
      <c r="D10257" s="7" t="s">
        <v>39193</v>
      </c>
      <c r="E10257" s="8">
        <v>28.6641339346587</v>
      </c>
      <c r="F10257" s="8">
        <v>28.501942880205299</v>
      </c>
      <c r="G10257" s="8">
        <v>14.839221795381301</v>
      </c>
      <c r="H10257" s="8">
        <v>55.111688020264097</v>
      </c>
      <c r="I10257" s="8">
        <v>19.846408565291</v>
      </c>
      <c r="J10257" s="8">
        <v>11.853419993952199</v>
      </c>
      <c r="K10257" s="8">
        <v>0.92579632777713705</v>
      </c>
      <c r="L10257" s="8">
        <v>0.26991253629466699</v>
      </c>
    </row>
    <row r="10258" spans="1:12" x14ac:dyDescent="0.2">
      <c r="A10258" s="7" t="s">
        <v>39194</v>
      </c>
      <c r="B10258" s="7" t="s">
        <v>39195</v>
      </c>
      <c r="D10258" s="7" t="s">
        <v>39196</v>
      </c>
      <c r="E10258" s="8">
        <v>22.733623465418901</v>
      </c>
      <c r="F10258" s="8">
        <v>0</v>
      </c>
      <c r="G10258" s="8">
        <v>0</v>
      </c>
      <c r="H10258" s="8">
        <v>0</v>
      </c>
      <c r="I10258" s="8">
        <v>0</v>
      </c>
      <c r="J10258" s="8">
        <v>0</v>
      </c>
      <c r="K10258" s="8">
        <v>0.40416179959839299</v>
      </c>
      <c r="L10258" s="8">
        <v>-5.3816811827303903</v>
      </c>
    </row>
    <row r="10259" spans="1:12" x14ac:dyDescent="0.2">
      <c r="A10259" s="7" t="s">
        <v>39197</v>
      </c>
      <c r="B10259" s="7" t="s">
        <v>39198</v>
      </c>
      <c r="C10259" s="7" t="s">
        <v>39199</v>
      </c>
      <c r="D10259" s="7" t="s">
        <v>39200</v>
      </c>
      <c r="E10259" s="8">
        <v>2.96525523461986</v>
      </c>
      <c r="F10259" s="8">
        <v>15.725209864940799</v>
      </c>
      <c r="G10259" s="8">
        <v>16.817784701432199</v>
      </c>
      <c r="H10259" s="8">
        <v>86.604081174700795</v>
      </c>
      <c r="I10259" s="8">
        <v>81.370275117693197</v>
      </c>
      <c r="J10259" s="8">
        <v>43.462539977824903</v>
      </c>
      <c r="K10259" s="8">
        <v>3.3940221026312E-3</v>
      </c>
      <c r="L10259" s="8">
        <v>2.57383533225928</v>
      </c>
    </row>
    <row r="10260" spans="1:12" x14ac:dyDescent="0.2">
      <c r="A10260" s="7" t="s">
        <v>39201</v>
      </c>
      <c r="B10260" s="7" t="s">
        <v>39202</v>
      </c>
      <c r="C10260" s="7" t="s">
        <v>39203</v>
      </c>
      <c r="D10260" s="7" t="s">
        <v>39204</v>
      </c>
      <c r="E10260" s="8">
        <v>27.675715523118701</v>
      </c>
      <c r="F10260" s="8">
        <v>124.81885330296799</v>
      </c>
      <c r="G10260" s="8">
        <v>224.566889836771</v>
      </c>
      <c r="H10260" s="8">
        <v>47.238589731654997</v>
      </c>
      <c r="I10260" s="8">
        <v>90.301158972074205</v>
      </c>
      <c r="J10260" s="8">
        <v>127.42426493498699</v>
      </c>
      <c r="K10260" s="8">
        <v>0.79041006819475901</v>
      </c>
      <c r="L10260" s="8">
        <v>-0.50902556221290296</v>
      </c>
    </row>
    <row r="10261" spans="1:12" x14ac:dyDescent="0.2">
      <c r="A10261" s="7" t="s">
        <v>39205</v>
      </c>
      <c r="B10261" s="7" t="s">
        <v>39206</v>
      </c>
      <c r="C10261" s="7" t="s">
        <v>39207</v>
      </c>
      <c r="D10261" s="7" t="s">
        <v>39208</v>
      </c>
      <c r="E10261" s="8">
        <v>3.9536736461598201</v>
      </c>
      <c r="F10261" s="8">
        <v>15.725209864940799</v>
      </c>
      <c r="G10261" s="8">
        <v>10.8820959832796</v>
      </c>
      <c r="H10261" s="8">
        <v>1.9682745721522901</v>
      </c>
      <c r="I10261" s="8">
        <v>1.9846408565291001</v>
      </c>
      <c r="J10261" s="8">
        <v>17.780129990928401</v>
      </c>
      <c r="K10261" s="8">
        <v>0.91895002964249894</v>
      </c>
      <c r="L10261" s="8">
        <v>-0.49188892781096299</v>
      </c>
    </row>
    <row r="10262" spans="1:12" x14ac:dyDescent="0.2">
      <c r="A10262" s="7" t="s">
        <v>39209</v>
      </c>
      <c r="B10262" s="7" t="s">
        <v>39210</v>
      </c>
      <c r="C10262" s="7" t="s">
        <v>39211</v>
      </c>
      <c r="D10262" s="7" t="s">
        <v>39212</v>
      </c>
      <c r="E10262" s="8">
        <v>0</v>
      </c>
      <c r="F10262" s="8">
        <v>112.04212028770399</v>
      </c>
      <c r="G10262" s="8">
        <v>73.206827523881202</v>
      </c>
      <c r="H10262" s="8">
        <v>22.635157579751301</v>
      </c>
      <c r="I10262" s="8">
        <v>92.285799828603302</v>
      </c>
      <c r="J10262" s="8">
        <v>68.157164965225405</v>
      </c>
      <c r="K10262" s="8">
        <v>0.99982572783453905</v>
      </c>
      <c r="L10262" s="8">
        <v>-1.70306276509423E-2</v>
      </c>
    </row>
    <row r="10263" spans="1:12" x14ac:dyDescent="0.2">
      <c r="A10263" s="7" t="s">
        <v>39213</v>
      </c>
      <c r="B10263" s="7" t="s">
        <v>39214</v>
      </c>
      <c r="C10263" s="7" t="s">
        <v>39215</v>
      </c>
      <c r="D10263" s="7" t="s">
        <v>39216</v>
      </c>
      <c r="E10263" s="8">
        <v>9.88418411539954</v>
      </c>
      <c r="F10263" s="8">
        <v>5.89695369935282</v>
      </c>
      <c r="G10263" s="8">
        <v>0</v>
      </c>
      <c r="H10263" s="8">
        <v>0</v>
      </c>
      <c r="I10263" s="8">
        <v>0</v>
      </c>
      <c r="J10263" s="8">
        <v>0</v>
      </c>
      <c r="K10263" s="8">
        <v>1</v>
      </c>
      <c r="L10263" s="8">
        <v>-4.8551514891083398</v>
      </c>
    </row>
    <row r="10264" spans="1:12" x14ac:dyDescent="0.2">
      <c r="A10264" s="7" t="s">
        <v>39217</v>
      </c>
      <c r="B10264" s="7" t="s">
        <v>39218</v>
      </c>
      <c r="C10264" s="7" t="s">
        <v>39219</v>
      </c>
      <c r="D10264" s="7" t="s">
        <v>39220</v>
      </c>
      <c r="E10264" s="8">
        <v>391.41369096982203</v>
      </c>
      <c r="F10264" s="8">
        <v>510.08649499401901</v>
      </c>
      <c r="G10264" s="8">
        <v>400.65898847529598</v>
      </c>
      <c r="H10264" s="8">
        <v>267.68534181271099</v>
      </c>
      <c r="I10264" s="8">
        <v>403.87441430367301</v>
      </c>
      <c r="J10264" s="8">
        <v>370.41937481100803</v>
      </c>
      <c r="K10264" s="8">
        <v>0.53512241693461404</v>
      </c>
      <c r="L10264" s="8">
        <v>-0.32166445913735398</v>
      </c>
    </row>
    <row r="10265" spans="1:12" x14ac:dyDescent="0.2">
      <c r="A10265" s="7" t="s">
        <v>39221</v>
      </c>
      <c r="B10265" s="7" t="s">
        <v>39222</v>
      </c>
      <c r="C10265" s="7" t="s">
        <v>39223</v>
      </c>
      <c r="D10265" s="7" t="s">
        <v>39224</v>
      </c>
      <c r="E10265" s="8">
        <v>19.768368230799101</v>
      </c>
      <c r="F10265" s="8">
        <v>11.793907398705599</v>
      </c>
      <c r="G10265" s="8">
        <v>25.721317778661</v>
      </c>
      <c r="H10265" s="8">
        <v>11.8096474329137</v>
      </c>
      <c r="I10265" s="8">
        <v>34.7312149892593</v>
      </c>
      <c r="J10265" s="8">
        <v>14.816774992440299</v>
      </c>
      <c r="K10265" s="8">
        <v>0.97413928997118204</v>
      </c>
      <c r="L10265" s="8">
        <v>9.9000662067496206E-2</v>
      </c>
    </row>
    <row r="10266" spans="1:12" x14ac:dyDescent="0.2">
      <c r="A10266" s="7" t="s">
        <v>39225</v>
      </c>
      <c r="B10266" s="7" t="s">
        <v>39226</v>
      </c>
      <c r="C10266" s="7" t="s">
        <v>39227</v>
      </c>
      <c r="D10266" s="7" t="s">
        <v>39228</v>
      </c>
      <c r="E10266" s="8">
        <v>750.20957435882497</v>
      </c>
      <c r="F10266" s="8">
        <v>536.62278664110602</v>
      </c>
      <c r="G10266" s="8">
        <v>642.04366301349899</v>
      </c>
      <c r="H10266" s="8">
        <v>871.94563546346501</v>
      </c>
      <c r="I10266" s="8">
        <v>695.61662021345103</v>
      </c>
      <c r="J10266" s="8">
        <v>524.51383473238695</v>
      </c>
      <c r="K10266" s="8">
        <v>0.88980024449998496</v>
      </c>
      <c r="L10266" s="8">
        <v>0.117209712928907</v>
      </c>
    </row>
    <row r="10267" spans="1:12" x14ac:dyDescent="0.2">
      <c r="A10267" s="7" t="s">
        <v>39229</v>
      </c>
      <c r="B10267" s="7" t="s">
        <v>39230</v>
      </c>
      <c r="C10267" s="7" t="s">
        <v>39231</v>
      </c>
      <c r="E10267" s="8">
        <v>0</v>
      </c>
      <c r="F10267" s="8">
        <v>5.89695369935282</v>
      </c>
      <c r="G10267" s="8">
        <v>9.8928145302542205</v>
      </c>
      <c r="H10267" s="8">
        <v>0</v>
      </c>
      <c r="I10267" s="8">
        <v>0</v>
      </c>
      <c r="J10267" s="8">
        <v>0</v>
      </c>
      <c r="K10267" s="8">
        <v>1</v>
      </c>
      <c r="L10267" s="8">
        <v>-4.85590961215836</v>
      </c>
    </row>
    <row r="10268" spans="1:12" x14ac:dyDescent="0.2">
      <c r="A10268" s="7" t="s">
        <v>39232</v>
      </c>
      <c r="B10268" s="7" t="s">
        <v>39233</v>
      </c>
      <c r="D10268" s="7" t="s">
        <v>39234</v>
      </c>
      <c r="E10268" s="8">
        <v>68.200870396256803</v>
      </c>
      <c r="F10268" s="8">
        <v>67.814967542557397</v>
      </c>
      <c r="G10268" s="8">
        <v>84.0889235071608</v>
      </c>
      <c r="H10268" s="8">
        <v>23.619294865827499</v>
      </c>
      <c r="I10268" s="8">
        <v>65.493148265460405</v>
      </c>
      <c r="J10268" s="8">
        <v>45.438109976816897</v>
      </c>
      <c r="K10268" s="8">
        <v>0.49106303979090898</v>
      </c>
      <c r="L10268" s="8">
        <v>-0.710257159575998</v>
      </c>
    </row>
    <row r="10269" spans="1:12" x14ac:dyDescent="0.2">
      <c r="A10269" s="7" t="s">
        <v>39235</v>
      </c>
      <c r="B10269" s="7" t="s">
        <v>39236</v>
      </c>
      <c r="C10269" s="7" t="s">
        <v>39237</v>
      </c>
      <c r="D10269" s="7" t="s">
        <v>39238</v>
      </c>
      <c r="E10269" s="8">
        <v>133.436485557894</v>
      </c>
      <c r="F10269" s="8">
        <v>136.61276070167401</v>
      </c>
      <c r="G10269" s="8">
        <v>170.15640992037299</v>
      </c>
      <c r="H10269" s="8">
        <v>99.397865893690593</v>
      </c>
      <c r="I10269" s="8">
        <v>103.201324539513</v>
      </c>
      <c r="J10269" s="8">
        <v>100.75406994859399</v>
      </c>
      <c r="K10269" s="8">
        <v>0.29036361412929201</v>
      </c>
      <c r="L10269" s="8">
        <v>-0.53716027704070801</v>
      </c>
    </row>
    <row r="10270" spans="1:12" x14ac:dyDescent="0.2">
      <c r="A10270" s="7" t="s">
        <v>39239</v>
      </c>
      <c r="B10270" s="7" t="s">
        <v>39240</v>
      </c>
      <c r="D10270" s="7" t="s">
        <v>39241</v>
      </c>
      <c r="E10270" s="8">
        <v>0</v>
      </c>
      <c r="F10270" s="8">
        <v>10.8110817821468</v>
      </c>
      <c r="G10270" s="8">
        <v>0</v>
      </c>
      <c r="H10270" s="8">
        <v>0</v>
      </c>
      <c r="I10270" s="8">
        <v>0</v>
      </c>
      <c r="J10270" s="8">
        <v>0.98778499949602006</v>
      </c>
      <c r="K10270" s="8">
        <v>1</v>
      </c>
      <c r="L10270" s="8">
        <v>-3.3478637082051002</v>
      </c>
    </row>
    <row r="10271" spans="1:12" x14ac:dyDescent="0.2">
      <c r="A10271" s="7" t="s">
        <v>39242</v>
      </c>
      <c r="B10271" s="7" t="s">
        <v>39243</v>
      </c>
      <c r="C10271" s="7" t="s">
        <v>39244</v>
      </c>
      <c r="D10271" s="7" t="s">
        <v>39245</v>
      </c>
      <c r="E10271" s="8">
        <v>46.455665342377799</v>
      </c>
      <c r="F10271" s="8">
        <v>42.261501512028502</v>
      </c>
      <c r="G10271" s="8">
        <v>116.73521145700001</v>
      </c>
      <c r="H10271" s="8">
        <v>26.5717067240559</v>
      </c>
      <c r="I10271" s="8">
        <v>42.669778415375703</v>
      </c>
      <c r="J10271" s="8">
        <v>57.291529970769197</v>
      </c>
      <c r="K10271" s="8">
        <v>0.604479572468824</v>
      </c>
      <c r="L10271" s="8">
        <v>-0.69927159076755896</v>
      </c>
    </row>
    <row r="10272" spans="1:12" x14ac:dyDescent="0.2">
      <c r="A10272" s="7" t="s">
        <v>39246</v>
      </c>
      <c r="B10272" s="7" t="s">
        <v>39247</v>
      </c>
      <c r="C10272" s="7" t="s">
        <v>39248</v>
      </c>
      <c r="D10272" s="7" t="s">
        <v>39249</v>
      </c>
      <c r="E10272" s="8">
        <v>66.224033573176897</v>
      </c>
      <c r="F10272" s="8">
        <v>128.75015576920299</v>
      </c>
      <c r="G10272" s="8">
        <v>130.585151799356</v>
      </c>
      <c r="H10272" s="8">
        <v>176.16057420762999</v>
      </c>
      <c r="I10272" s="8">
        <v>206.40264907902699</v>
      </c>
      <c r="J10272" s="8">
        <v>196.56921489970799</v>
      </c>
      <c r="K10272" s="8">
        <v>0.10567125803234401</v>
      </c>
      <c r="L10272" s="8">
        <v>0.830906021667012</v>
      </c>
    </row>
    <row r="10273" spans="1:12" x14ac:dyDescent="0.2">
      <c r="A10273" s="7" t="s">
        <v>39250</v>
      </c>
      <c r="B10273" s="7" t="s">
        <v>39251</v>
      </c>
      <c r="C10273" s="7" t="s">
        <v>39252</v>
      </c>
      <c r="D10273" s="7" t="s">
        <v>39253</v>
      </c>
      <c r="E10273" s="8">
        <v>12.8494393500194</v>
      </c>
      <c r="F10273" s="8">
        <v>12.7767330152644</v>
      </c>
      <c r="G10273" s="8">
        <v>7.91425162420337</v>
      </c>
      <c r="H10273" s="8">
        <v>5.9048237164568702</v>
      </c>
      <c r="I10273" s="8">
        <v>22.823369850084699</v>
      </c>
      <c r="J10273" s="8">
        <v>17.780129990928401</v>
      </c>
      <c r="K10273" s="8">
        <v>0.87963979883975196</v>
      </c>
      <c r="L10273" s="8">
        <v>0.471250340087705</v>
      </c>
    </row>
    <row r="10274" spans="1:12" x14ac:dyDescent="0.2">
      <c r="A10274" s="7" t="s">
        <v>39254</v>
      </c>
      <c r="B10274" s="7" t="s">
        <v>39255</v>
      </c>
      <c r="C10274" s="7" t="s">
        <v>39256</v>
      </c>
      <c r="D10274" s="7" t="s">
        <v>39257</v>
      </c>
      <c r="E10274" s="8">
        <v>671.13610143562903</v>
      </c>
      <c r="F10274" s="8">
        <v>584.78124185248805</v>
      </c>
      <c r="G10274" s="8">
        <v>526.29773300952399</v>
      </c>
      <c r="H10274" s="8">
        <v>629.84786308873299</v>
      </c>
      <c r="I10274" s="8">
        <v>693.63197935692199</v>
      </c>
      <c r="J10274" s="8">
        <v>586.74428970063605</v>
      </c>
      <c r="K10274" s="8">
        <v>0.86819773866399197</v>
      </c>
      <c r="L10274" s="8">
        <v>0.10005476526137901</v>
      </c>
    </row>
    <row r="10275" spans="1:12" x14ac:dyDescent="0.2">
      <c r="A10275" s="7" t="s">
        <v>39258</v>
      </c>
      <c r="B10275" s="7" t="s">
        <v>39259</v>
      </c>
      <c r="C10275" s="7" t="s">
        <v>39260</v>
      </c>
      <c r="D10275" s="7" t="s">
        <v>39261</v>
      </c>
      <c r="E10275" s="8">
        <v>1275.0597508865401</v>
      </c>
      <c r="F10275" s="8">
        <v>1340.5741409862101</v>
      </c>
      <c r="G10275" s="8">
        <v>1254.40888243623</v>
      </c>
      <c r="H10275" s="8">
        <v>1461.4438698230799</v>
      </c>
      <c r="I10275" s="8">
        <v>1391.2332404269</v>
      </c>
      <c r="J10275" s="8">
        <v>1455.00730425764</v>
      </c>
      <c r="K10275" s="8">
        <v>0.57697195308051197</v>
      </c>
      <c r="L10275" s="8">
        <v>0.15456110141419699</v>
      </c>
    </row>
    <row r="10276" spans="1:12" x14ac:dyDescent="0.2">
      <c r="A10276" s="7" t="s">
        <v>39262</v>
      </c>
      <c r="B10276" s="7" t="s">
        <v>39263</v>
      </c>
      <c r="C10276" s="7" t="s">
        <v>39264</v>
      </c>
      <c r="D10276" s="7" t="s">
        <v>39265</v>
      </c>
      <c r="E10276" s="8">
        <v>3534.58423966688</v>
      </c>
      <c r="F10276" s="8">
        <v>3149.9561010709599</v>
      </c>
      <c r="G10276" s="8">
        <v>3407.0853242195499</v>
      </c>
      <c r="H10276" s="8">
        <v>2124.7524006384001</v>
      </c>
      <c r="I10276" s="8">
        <v>2028.3029553727399</v>
      </c>
      <c r="J10276" s="8">
        <v>2657.1416486442999</v>
      </c>
      <c r="K10276" s="8">
        <v>2.1679164974057002E-3</v>
      </c>
      <c r="L10276" s="8">
        <v>-0.56738325701077896</v>
      </c>
    </row>
    <row r="10277" spans="1:12" x14ac:dyDescent="0.2">
      <c r="A10277" s="7" t="s">
        <v>39266</v>
      </c>
      <c r="B10277" s="7" t="s">
        <v>39267</v>
      </c>
      <c r="E10277" s="8">
        <v>8.8957657038595794</v>
      </c>
      <c r="F10277" s="8">
        <v>42.261501512028502</v>
      </c>
      <c r="G10277" s="8">
        <v>65.2925758996778</v>
      </c>
      <c r="H10277" s="8">
        <v>35.428942298741198</v>
      </c>
      <c r="I10277" s="8">
        <v>56.562264411079397</v>
      </c>
      <c r="J10277" s="8">
        <v>38.523614980344803</v>
      </c>
      <c r="K10277" s="8">
        <v>0.953276616070868</v>
      </c>
      <c r="L10277" s="8">
        <v>0.16444460966302701</v>
      </c>
    </row>
    <row r="10278" spans="1:12" x14ac:dyDescent="0.2">
      <c r="A10278" s="7" t="s">
        <v>39268</v>
      </c>
      <c r="B10278" s="7" t="s">
        <v>39269</v>
      </c>
      <c r="C10278" s="7" t="s">
        <v>39270</v>
      </c>
      <c r="D10278" s="7" t="s">
        <v>39271</v>
      </c>
      <c r="E10278" s="8">
        <v>480.37134800841801</v>
      </c>
      <c r="F10278" s="8">
        <v>347.92026826181598</v>
      </c>
      <c r="G10278" s="8">
        <v>329.43072385746501</v>
      </c>
      <c r="H10278" s="8">
        <v>708.57884597482405</v>
      </c>
      <c r="I10278" s="8">
        <v>386.01264659491102</v>
      </c>
      <c r="J10278" s="8">
        <v>397.08956979739997</v>
      </c>
      <c r="K10278" s="8">
        <v>0.58527802230689097</v>
      </c>
      <c r="L10278" s="8">
        <v>0.36570076695765502</v>
      </c>
    </row>
    <row r="10279" spans="1:12" x14ac:dyDescent="0.2">
      <c r="A10279" s="7" t="s">
        <v>39272</v>
      </c>
      <c r="B10279" s="7" t="s">
        <v>39273</v>
      </c>
      <c r="C10279" s="7" t="s">
        <v>39274</v>
      </c>
      <c r="D10279" s="7" t="s">
        <v>39275</v>
      </c>
      <c r="E10279" s="8">
        <v>29.6525523461986</v>
      </c>
      <c r="F10279" s="8">
        <v>44.2271527451461</v>
      </c>
      <c r="G10279" s="8">
        <v>78.153234789008295</v>
      </c>
      <c r="H10279" s="8">
        <v>21.651020293675199</v>
      </c>
      <c r="I10279" s="8">
        <v>22.823369850084699</v>
      </c>
      <c r="J10279" s="8">
        <v>25.682409986896499</v>
      </c>
      <c r="K10279" s="8">
        <v>0.27030402421876598</v>
      </c>
      <c r="L10279" s="8">
        <v>-1.1156907492491299</v>
      </c>
    </row>
    <row r="10280" spans="1:12" x14ac:dyDescent="0.2">
      <c r="A10280" s="7" t="s">
        <v>39276</v>
      </c>
      <c r="B10280" s="7" t="s">
        <v>39277</v>
      </c>
      <c r="C10280" s="7" t="s">
        <v>39278</v>
      </c>
      <c r="D10280" s="7" t="s">
        <v>39279</v>
      </c>
      <c r="E10280" s="8">
        <v>29.6525523461986</v>
      </c>
      <c r="F10280" s="8">
        <v>51.106932061057698</v>
      </c>
      <c r="G10280" s="8">
        <v>44.517665386144003</v>
      </c>
      <c r="H10280" s="8">
        <v>49.206864303807301</v>
      </c>
      <c r="I10280" s="8">
        <v>49.6160214132276</v>
      </c>
      <c r="J10280" s="8">
        <v>46.425894976313003</v>
      </c>
      <c r="K10280" s="8">
        <v>0.901873826110829</v>
      </c>
      <c r="L10280" s="8">
        <v>0.21330894373946399</v>
      </c>
    </row>
    <row r="10281" spans="1:12" x14ac:dyDescent="0.2">
      <c r="A10281" s="7" t="s">
        <v>39280</v>
      </c>
      <c r="B10281" s="7" t="s">
        <v>39281</v>
      </c>
      <c r="C10281" s="7" t="s">
        <v>39282</v>
      </c>
      <c r="D10281" s="7" t="s">
        <v>39283</v>
      </c>
      <c r="E10281" s="8">
        <v>377.575833208262</v>
      </c>
      <c r="F10281" s="8">
        <v>438.34022498522597</v>
      </c>
      <c r="G10281" s="8">
        <v>874.52480447447294</v>
      </c>
      <c r="H10281" s="8">
        <v>308.03497054183299</v>
      </c>
      <c r="I10281" s="8">
        <v>382.04336488185203</v>
      </c>
      <c r="J10281" s="8">
        <v>862.33630456002595</v>
      </c>
      <c r="K10281" s="8">
        <v>0.93793764710158201</v>
      </c>
      <c r="L10281" s="8">
        <v>-0.122874603822915</v>
      </c>
    </row>
    <row r="10282" spans="1:12" x14ac:dyDescent="0.2">
      <c r="A10282" s="7" t="s">
        <v>39284</v>
      </c>
      <c r="B10282" s="7" t="s">
        <v>39285</v>
      </c>
      <c r="C10282" s="7" t="s">
        <v>39286</v>
      </c>
      <c r="D10282" s="7" t="s">
        <v>39287</v>
      </c>
      <c r="E10282" s="8">
        <v>241.17409241574899</v>
      </c>
      <c r="F10282" s="8">
        <v>200.496425777996</v>
      </c>
      <c r="G10282" s="8">
        <v>196.86700915205901</v>
      </c>
      <c r="H10282" s="8">
        <v>235.20881137219899</v>
      </c>
      <c r="I10282" s="8">
        <v>180.60231794414801</v>
      </c>
      <c r="J10282" s="8">
        <v>306.21334984376603</v>
      </c>
      <c r="K10282" s="8">
        <v>0.84418839613128405</v>
      </c>
      <c r="L10282" s="8">
        <v>0.177326630787315</v>
      </c>
    </row>
    <row r="10283" spans="1:12" x14ac:dyDescent="0.2">
      <c r="A10283" s="7" t="s">
        <v>39288</v>
      </c>
      <c r="B10283" s="7" t="s">
        <v>39289</v>
      </c>
      <c r="C10283" s="7" t="s">
        <v>39290</v>
      </c>
      <c r="D10283" s="7" t="s">
        <v>39291</v>
      </c>
      <c r="E10283" s="8">
        <v>2907.92696675054</v>
      </c>
      <c r="F10283" s="8">
        <v>3040.8624576329398</v>
      </c>
      <c r="G10283" s="8">
        <v>2549.3783044465099</v>
      </c>
      <c r="H10283" s="8">
        <v>4012.3277153324402</v>
      </c>
      <c r="I10283" s="8">
        <v>3708.3014404246301</v>
      </c>
      <c r="J10283" s="8">
        <v>2550.4608686987199</v>
      </c>
      <c r="K10283" s="8">
        <v>0.48897118814233098</v>
      </c>
      <c r="L10283" s="8">
        <v>0.27336378025712499</v>
      </c>
    </row>
    <row r="10284" spans="1:12" x14ac:dyDescent="0.2">
      <c r="A10284" s="7" t="s">
        <v>39292</v>
      </c>
      <c r="B10284" s="7" t="s">
        <v>39293</v>
      </c>
      <c r="C10284" s="7" t="s">
        <v>39294</v>
      </c>
      <c r="D10284" s="7" t="s">
        <v>39295</v>
      </c>
      <c r="E10284" s="8">
        <v>341.004351981284</v>
      </c>
      <c r="F10284" s="8">
        <v>187.719692762731</v>
      </c>
      <c r="G10284" s="8">
        <v>169.167128467347</v>
      </c>
      <c r="H10284" s="8">
        <v>207.65296736206699</v>
      </c>
      <c r="I10284" s="8">
        <v>212.35657164861399</v>
      </c>
      <c r="J10284" s="8">
        <v>183.72800990626001</v>
      </c>
      <c r="K10284" s="8">
        <v>0.84245911810423202</v>
      </c>
      <c r="L10284" s="8">
        <v>-0.20906048144955</v>
      </c>
    </row>
    <row r="10285" spans="1:12" x14ac:dyDescent="0.2">
      <c r="A10285" s="7" t="s">
        <v>39296</v>
      </c>
      <c r="B10285" s="7" t="s">
        <v>39297</v>
      </c>
      <c r="C10285" s="7" t="s">
        <v>39298</v>
      </c>
      <c r="D10285" s="7" t="s">
        <v>39299</v>
      </c>
      <c r="E10285" s="8">
        <v>1327.4459266981601</v>
      </c>
      <c r="F10285" s="8">
        <v>1170.5453093215301</v>
      </c>
      <c r="G10285" s="8">
        <v>1198.0198396137901</v>
      </c>
      <c r="H10285" s="8">
        <v>1765.5422912206</v>
      </c>
      <c r="I10285" s="8">
        <v>1433.9030188422801</v>
      </c>
      <c r="J10285" s="8">
        <v>1540.9445992137901</v>
      </c>
      <c r="K10285" s="8">
        <v>0.104443795468061</v>
      </c>
      <c r="L10285" s="8">
        <v>0.35906065246285301</v>
      </c>
    </row>
    <row r="10286" spans="1:12" x14ac:dyDescent="0.2">
      <c r="A10286" s="7" t="s">
        <v>39300</v>
      </c>
      <c r="B10286" s="7" t="s">
        <v>39301</v>
      </c>
      <c r="C10286" s="7" t="s">
        <v>39302</v>
      </c>
      <c r="D10286" s="7" t="s">
        <v>39303</v>
      </c>
      <c r="E10286" s="8">
        <v>61.281941515477101</v>
      </c>
      <c r="F10286" s="8">
        <v>131.69863261888</v>
      </c>
      <c r="G10286" s="8">
        <v>75.185390429931999</v>
      </c>
      <c r="H10286" s="8">
        <v>128.92198447597499</v>
      </c>
      <c r="I10286" s="8">
        <v>69.4624299785186</v>
      </c>
      <c r="J10286" s="8">
        <v>120.50976993851501</v>
      </c>
      <c r="K10286" s="8">
        <v>0.86722012236702795</v>
      </c>
      <c r="L10286" s="8">
        <v>0.24992057701715401</v>
      </c>
    </row>
    <row r="10287" spans="1:12" x14ac:dyDescent="0.2">
      <c r="A10287" s="7" t="s">
        <v>39304</v>
      </c>
      <c r="B10287" s="7" t="s">
        <v>39305</v>
      </c>
      <c r="C10287" s="7" t="s">
        <v>39306</v>
      </c>
      <c r="D10287" s="7" t="s">
        <v>39307</v>
      </c>
      <c r="E10287" s="8">
        <v>208.55628483493001</v>
      </c>
      <c r="F10287" s="8">
        <v>206.39337947734899</v>
      </c>
      <c r="G10287" s="8">
        <v>139.48868487658399</v>
      </c>
      <c r="H10287" s="8">
        <v>133.84267090635601</v>
      </c>
      <c r="I10287" s="8">
        <v>135.94789867224401</v>
      </c>
      <c r="J10287" s="8">
        <v>82.973939957665706</v>
      </c>
      <c r="K10287" s="8">
        <v>0.25321898421510097</v>
      </c>
      <c r="L10287" s="8">
        <v>-0.65236176810867696</v>
      </c>
    </row>
    <row r="10288" spans="1:12" x14ac:dyDescent="0.2">
      <c r="A10288" s="7" t="s">
        <v>39308</v>
      </c>
      <c r="B10288" s="7" t="s">
        <v>39309</v>
      </c>
      <c r="C10288" s="7" t="s">
        <v>39310</v>
      </c>
      <c r="D10288" s="7" t="s">
        <v>39311</v>
      </c>
      <c r="E10288" s="8">
        <v>4.94209205769977</v>
      </c>
      <c r="F10288" s="8">
        <v>9.8282561655880301</v>
      </c>
      <c r="G10288" s="8">
        <v>16.817784701432199</v>
      </c>
      <c r="H10288" s="8">
        <v>23.619294865827499</v>
      </c>
      <c r="I10288" s="8">
        <v>27.784971991407399</v>
      </c>
      <c r="J10288" s="8">
        <v>5.9267099969761201</v>
      </c>
      <c r="K10288" s="8">
        <v>0.74056717748574596</v>
      </c>
      <c r="L10288" s="8">
        <v>0.85994609803716904</v>
      </c>
    </row>
    <row r="10289" spans="1:12" x14ac:dyDescent="0.2">
      <c r="A10289" s="7" t="s">
        <v>39312</v>
      </c>
      <c r="B10289" s="7" t="s">
        <v>39313</v>
      </c>
      <c r="C10289" s="7" t="s">
        <v>39314</v>
      </c>
      <c r="D10289" s="7" t="s">
        <v>39315</v>
      </c>
      <c r="E10289" s="8">
        <v>3682.8470013978699</v>
      </c>
      <c r="F10289" s="8">
        <v>3399.5938076768998</v>
      </c>
      <c r="G10289" s="8">
        <v>3056.8796898485498</v>
      </c>
      <c r="H10289" s="8">
        <v>3328.3523015095202</v>
      </c>
      <c r="I10289" s="8">
        <v>3539.6069676196598</v>
      </c>
      <c r="J10289" s="8">
        <v>3135.2295884003702</v>
      </c>
      <c r="K10289" s="8">
        <v>0.96931924944207104</v>
      </c>
      <c r="L10289" s="8">
        <v>-1.9505827784896901E-2</v>
      </c>
    </row>
    <row r="10290" spans="1:12" x14ac:dyDescent="0.2">
      <c r="A10290" s="7" t="s">
        <v>39316</v>
      </c>
      <c r="B10290" s="7" t="s">
        <v>39317</v>
      </c>
      <c r="C10290" s="7" t="s">
        <v>39318</v>
      </c>
      <c r="D10290" s="7" t="s">
        <v>39319</v>
      </c>
      <c r="E10290" s="8">
        <v>1704.03334149488</v>
      </c>
      <c r="F10290" s="8">
        <v>1061.45166588351</v>
      </c>
      <c r="G10290" s="8">
        <v>1418.6296036384499</v>
      </c>
      <c r="H10290" s="8">
        <v>2184.7847750890401</v>
      </c>
      <c r="I10290" s="8">
        <v>1411.07964899219</v>
      </c>
      <c r="J10290" s="8">
        <v>1589.3460641890999</v>
      </c>
      <c r="K10290" s="8">
        <v>0.53413645325723202</v>
      </c>
      <c r="L10290" s="8">
        <v>0.30950720816988198</v>
      </c>
    </row>
    <row r="10291" spans="1:12" x14ac:dyDescent="0.2">
      <c r="A10291" s="7" t="s">
        <v>39320</v>
      </c>
      <c r="B10291" s="7" t="s">
        <v>39321</v>
      </c>
      <c r="C10291" s="7" t="s">
        <v>39322</v>
      </c>
      <c r="D10291" s="7" t="s">
        <v>39323</v>
      </c>
      <c r="E10291" s="8">
        <v>55.351431046237401</v>
      </c>
      <c r="F10291" s="8">
        <v>143.49254001758499</v>
      </c>
      <c r="G10291" s="8">
        <v>134.542277611457</v>
      </c>
      <c r="H10291" s="8">
        <v>52.159276162035702</v>
      </c>
      <c r="I10291" s="8">
        <v>107.170606252572</v>
      </c>
      <c r="J10291" s="8">
        <v>64.206024967241305</v>
      </c>
      <c r="K10291" s="8">
        <v>0.61435193618767403</v>
      </c>
      <c r="L10291" s="8">
        <v>-0.576846533821607</v>
      </c>
    </row>
    <row r="10292" spans="1:12" x14ac:dyDescent="0.2">
      <c r="A10292" s="7" t="s">
        <v>39324</v>
      </c>
      <c r="B10292" s="7" t="s">
        <v>39325</v>
      </c>
      <c r="C10292" s="7" t="s">
        <v>39326</v>
      </c>
      <c r="D10292" s="7" t="s">
        <v>39327</v>
      </c>
      <c r="E10292" s="8">
        <v>228.324653065729</v>
      </c>
      <c r="F10292" s="8">
        <v>189.685343995849</v>
      </c>
      <c r="G10292" s="8">
        <v>142.45652923566101</v>
      </c>
      <c r="H10292" s="8">
        <v>213.557791078523</v>
      </c>
      <c r="I10292" s="8">
        <v>124.040053533069</v>
      </c>
      <c r="J10292" s="8">
        <v>140.26546992843501</v>
      </c>
      <c r="K10292" s="8">
        <v>0.82490511984245096</v>
      </c>
      <c r="L10292" s="8">
        <v>-0.229950688194552</v>
      </c>
    </row>
    <row r="10293" spans="1:12" x14ac:dyDescent="0.2">
      <c r="A10293" s="7" t="s">
        <v>39328</v>
      </c>
      <c r="B10293" s="7" t="s">
        <v>39329</v>
      </c>
      <c r="C10293" s="7" t="s">
        <v>39330</v>
      </c>
      <c r="D10293" s="7" t="s">
        <v>39331</v>
      </c>
      <c r="E10293" s="8">
        <v>117.621790973255</v>
      </c>
      <c r="F10293" s="8">
        <v>152.33797056661399</v>
      </c>
      <c r="G10293" s="8">
        <v>232.48114146097399</v>
      </c>
      <c r="H10293" s="8">
        <v>150.57300476965</v>
      </c>
      <c r="I10293" s="8">
        <v>219.302814646466</v>
      </c>
      <c r="J10293" s="8">
        <v>160.02116991835501</v>
      </c>
      <c r="K10293" s="8">
        <v>0.95446507967286298</v>
      </c>
      <c r="L10293" s="8">
        <v>7.6733230173175404E-2</v>
      </c>
    </row>
    <row r="10294" spans="1:12" x14ac:dyDescent="0.2">
      <c r="A10294" s="7" t="s">
        <v>39332</v>
      </c>
      <c r="B10294" s="7" t="s">
        <v>39333</v>
      </c>
      <c r="C10294" s="7" t="s">
        <v>39334</v>
      </c>
      <c r="D10294" s="7" t="s">
        <v>39335</v>
      </c>
      <c r="E10294" s="8">
        <v>372.63374115056303</v>
      </c>
      <c r="F10294" s="8">
        <v>333.17788401343398</v>
      </c>
      <c r="G10294" s="8">
        <v>290.84874718947401</v>
      </c>
      <c r="H10294" s="8">
        <v>400.543875432991</v>
      </c>
      <c r="I10294" s="8">
        <v>419.75154115590499</v>
      </c>
      <c r="J10294" s="8">
        <v>324.98126483419099</v>
      </c>
      <c r="K10294" s="8">
        <v>0.72946896173100495</v>
      </c>
      <c r="L10294" s="8">
        <v>0.20050595790433801</v>
      </c>
    </row>
    <row r="10295" spans="1:12" x14ac:dyDescent="0.2">
      <c r="A10295" s="7" t="s">
        <v>39336</v>
      </c>
      <c r="B10295" s="7" t="s">
        <v>39337</v>
      </c>
      <c r="E10295" s="8">
        <v>5.9305104692397199</v>
      </c>
      <c r="F10295" s="8">
        <v>10.8110817821468</v>
      </c>
      <c r="G10295" s="8">
        <v>17.807066154457601</v>
      </c>
      <c r="H10295" s="8">
        <v>13.777922005065999</v>
      </c>
      <c r="I10295" s="8">
        <v>32.746574132730203</v>
      </c>
      <c r="J10295" s="8">
        <v>30.621334984376599</v>
      </c>
      <c r="K10295" s="8">
        <v>0.48420000724953199</v>
      </c>
      <c r="L10295" s="8">
        <v>1.15889953875681</v>
      </c>
    </row>
    <row r="10296" spans="1:12" x14ac:dyDescent="0.2">
      <c r="A10296" s="7" t="s">
        <v>39338</v>
      </c>
      <c r="B10296" s="7" t="s">
        <v>39339</v>
      </c>
      <c r="C10296" s="7" t="s">
        <v>39340</v>
      </c>
      <c r="D10296" s="7" t="s">
        <v>39341</v>
      </c>
      <c r="E10296" s="8">
        <v>1292.85128229426</v>
      </c>
      <c r="F10296" s="8">
        <v>1248.18853302968</v>
      </c>
      <c r="G10296" s="8">
        <v>1225.7197202985001</v>
      </c>
      <c r="H10296" s="8">
        <v>1295.12466847621</v>
      </c>
      <c r="I10296" s="8">
        <v>1196.73843648705</v>
      </c>
      <c r="J10296" s="8">
        <v>1102.3680594375601</v>
      </c>
      <c r="K10296" s="8">
        <v>0.88971530667721199</v>
      </c>
      <c r="L10296" s="8">
        <v>-6.7630829283601895E-2</v>
      </c>
    </row>
    <row r="10297" spans="1:12" x14ac:dyDescent="0.2">
      <c r="A10297" s="7" t="s">
        <v>39342</v>
      </c>
      <c r="B10297" s="7" t="s">
        <v>39343</v>
      </c>
      <c r="C10297" s="7" t="s">
        <v>39344</v>
      </c>
      <c r="D10297" s="7" t="s">
        <v>39345</v>
      </c>
      <c r="E10297" s="8">
        <v>159.13536425793299</v>
      </c>
      <c r="F10297" s="8">
        <v>130.71580700232099</v>
      </c>
      <c r="G10297" s="8">
        <v>140.47796632961001</v>
      </c>
      <c r="H10297" s="8">
        <v>107.27096418230001</v>
      </c>
      <c r="I10297" s="8">
        <v>83.354915974222294</v>
      </c>
      <c r="J10297" s="8">
        <v>99.766284949098093</v>
      </c>
      <c r="K10297" s="8">
        <v>0.26956628180872699</v>
      </c>
      <c r="L10297" s="8">
        <v>-0.56732841296546899</v>
      </c>
    </row>
    <row r="10298" spans="1:12" x14ac:dyDescent="0.2">
      <c r="A10298" s="7" t="s">
        <v>39346</v>
      </c>
      <c r="B10298" s="7" t="s">
        <v>39347</v>
      </c>
      <c r="E10298" s="8">
        <v>6.9189288807796796</v>
      </c>
      <c r="F10298" s="8">
        <v>15.725209864940799</v>
      </c>
      <c r="G10298" s="8">
        <v>1.9785629060508401</v>
      </c>
      <c r="H10298" s="8">
        <v>4.9206864303807301</v>
      </c>
      <c r="I10298" s="8">
        <v>6.9462429978518596</v>
      </c>
      <c r="J10298" s="8">
        <v>2.9633549984880601</v>
      </c>
      <c r="K10298" s="8">
        <v>0.86310747742914296</v>
      </c>
      <c r="L10298" s="8">
        <v>-0.73192612625326003</v>
      </c>
    </row>
    <row r="10299" spans="1:12" x14ac:dyDescent="0.2">
      <c r="A10299" s="7" t="s">
        <v>39348</v>
      </c>
      <c r="B10299" s="7" t="s">
        <v>39349</v>
      </c>
      <c r="C10299" s="7" t="s">
        <v>39350</v>
      </c>
      <c r="D10299" s="7" t="s">
        <v>39351</v>
      </c>
      <c r="E10299" s="8">
        <v>6.9189288807796796</v>
      </c>
      <c r="F10299" s="8">
        <v>0</v>
      </c>
      <c r="G10299" s="8">
        <v>0</v>
      </c>
      <c r="H10299" s="8">
        <v>0</v>
      </c>
      <c r="I10299" s="8">
        <v>0</v>
      </c>
      <c r="J10299" s="8">
        <v>15.8045599919363</v>
      </c>
      <c r="K10299" s="8">
        <v>0.91348379647509603</v>
      </c>
      <c r="L10299" s="8">
        <v>1.19189823013093</v>
      </c>
    </row>
    <row r="10300" spans="1:12" x14ac:dyDescent="0.2">
      <c r="A10300" s="7" t="s">
        <v>39352</v>
      </c>
      <c r="B10300" s="7" t="s">
        <v>39353</v>
      </c>
      <c r="C10300" s="7" t="s">
        <v>39354</v>
      </c>
      <c r="D10300" s="7" t="s">
        <v>39355</v>
      </c>
      <c r="E10300" s="8">
        <v>14.8262761730993</v>
      </c>
      <c r="F10300" s="8">
        <v>12.7767330152644</v>
      </c>
      <c r="G10300" s="8">
        <v>28.689162137737199</v>
      </c>
      <c r="H10300" s="8">
        <v>12.793784718989899</v>
      </c>
      <c r="I10300" s="8">
        <v>51.600662269756697</v>
      </c>
      <c r="J10300" s="8">
        <v>26.670194986392598</v>
      </c>
      <c r="K10300" s="8">
        <v>0.742284246302929</v>
      </c>
      <c r="L10300" s="8">
        <v>0.693883301322616</v>
      </c>
    </row>
    <row r="10301" spans="1:12" x14ac:dyDescent="0.2">
      <c r="A10301" s="7" t="s">
        <v>39356</v>
      </c>
      <c r="B10301" s="7" t="s">
        <v>39357</v>
      </c>
      <c r="D10301" s="7" t="s">
        <v>39358</v>
      </c>
      <c r="E10301" s="8">
        <v>0</v>
      </c>
      <c r="F10301" s="8">
        <v>1.9656512331176099</v>
      </c>
      <c r="G10301" s="8">
        <v>8.9035330772288006</v>
      </c>
      <c r="H10301" s="8">
        <v>0.98413728607614503</v>
      </c>
      <c r="I10301" s="8">
        <v>0</v>
      </c>
      <c r="J10301" s="8">
        <v>13.828989992944299</v>
      </c>
      <c r="K10301" s="8">
        <v>0.95694049059171604</v>
      </c>
      <c r="L10301" s="8">
        <v>0.446844500597817</v>
      </c>
    </row>
    <row r="10302" spans="1:12" x14ac:dyDescent="0.2">
      <c r="A10302" s="7" t="s">
        <v>39359</v>
      </c>
      <c r="B10302" s="7" t="s">
        <v>39360</v>
      </c>
      <c r="C10302" s="7" t="s">
        <v>39361</v>
      </c>
      <c r="D10302" s="7" t="s">
        <v>39362</v>
      </c>
      <c r="E10302" s="8">
        <v>116.63337256171501</v>
      </c>
      <c r="F10302" s="8">
        <v>86.488654257174602</v>
      </c>
      <c r="G10302" s="8">
        <v>10.8820959832796</v>
      </c>
      <c r="H10302" s="8">
        <v>53.143413448111801</v>
      </c>
      <c r="I10302" s="8">
        <v>24.8080107066138</v>
      </c>
      <c r="J10302" s="8">
        <v>16.792344991432302</v>
      </c>
      <c r="K10302" s="8">
        <v>0.47946028960064702</v>
      </c>
      <c r="L10302" s="8">
        <v>-1.1754451490882301</v>
      </c>
    </row>
    <row r="10303" spans="1:12" x14ac:dyDescent="0.2">
      <c r="A10303" s="7" t="s">
        <v>39363</v>
      </c>
      <c r="B10303" s="7" t="s">
        <v>39364</v>
      </c>
      <c r="C10303" s="7" t="s">
        <v>39365</v>
      </c>
      <c r="D10303" s="7" t="s">
        <v>39366</v>
      </c>
      <c r="E10303" s="8">
        <v>28.6641339346587</v>
      </c>
      <c r="F10303" s="8">
        <v>15.725209864940799</v>
      </c>
      <c r="G10303" s="8">
        <v>8.9035330772288006</v>
      </c>
      <c r="H10303" s="8">
        <v>6.8889610025330201</v>
      </c>
      <c r="I10303" s="8">
        <v>21.831049421820101</v>
      </c>
      <c r="J10303" s="8">
        <v>3.9511399979840802</v>
      </c>
      <c r="K10303" s="8">
        <v>0.81624267066273404</v>
      </c>
      <c r="L10303" s="8">
        <v>-0.70630015658165701</v>
      </c>
    </row>
    <row r="10304" spans="1:12" x14ac:dyDescent="0.2">
      <c r="A10304" s="7" t="s">
        <v>39367</v>
      </c>
      <c r="B10304" s="7" t="s">
        <v>39368</v>
      </c>
      <c r="C10304" s="7" t="s">
        <v>39369</v>
      </c>
      <c r="D10304" s="7" t="s">
        <v>39370</v>
      </c>
      <c r="E10304" s="8">
        <v>44.478828519297899</v>
      </c>
      <c r="F10304" s="8">
        <v>38.3301990457933</v>
      </c>
      <c r="G10304" s="8">
        <v>13.8499403423559</v>
      </c>
      <c r="H10304" s="8">
        <v>41.333766015198101</v>
      </c>
      <c r="I10304" s="8">
        <v>28.777292419672001</v>
      </c>
      <c r="J10304" s="8">
        <v>17.780129990928401</v>
      </c>
      <c r="K10304" s="8">
        <v>0.95780515285368095</v>
      </c>
      <c r="L10304" s="8">
        <v>-0.137175977632193</v>
      </c>
    </row>
    <row r="10305" spans="1:12" x14ac:dyDescent="0.2">
      <c r="A10305" s="7" t="s">
        <v>39371</v>
      </c>
      <c r="B10305" s="7" t="s">
        <v>39372</v>
      </c>
      <c r="C10305" s="7" t="s">
        <v>39373</v>
      </c>
      <c r="D10305" s="7" t="s">
        <v>39374</v>
      </c>
      <c r="E10305" s="8">
        <v>103.783933211695</v>
      </c>
      <c r="F10305" s="8">
        <v>111.059294671145</v>
      </c>
      <c r="G10305" s="8">
        <v>92.9924565843896</v>
      </c>
      <c r="H10305" s="8">
        <v>87.588218460776901</v>
      </c>
      <c r="I10305" s="8">
        <v>76.408672976370497</v>
      </c>
      <c r="J10305" s="8">
        <v>89.888434954137907</v>
      </c>
      <c r="K10305" s="8">
        <v>0.757556699700068</v>
      </c>
      <c r="L10305" s="8">
        <v>-0.27797446817103699</v>
      </c>
    </row>
    <row r="10306" spans="1:12" x14ac:dyDescent="0.2">
      <c r="A10306" s="7" t="s">
        <v>39375</v>
      </c>
      <c r="B10306" s="7" t="s">
        <v>39376</v>
      </c>
      <c r="C10306" s="7" t="s">
        <v>39377</v>
      </c>
      <c r="D10306" s="7" t="s">
        <v>39378</v>
      </c>
      <c r="E10306" s="8">
        <v>32.6178075808185</v>
      </c>
      <c r="F10306" s="8">
        <v>24.5706404139701</v>
      </c>
      <c r="G10306" s="8">
        <v>32.6462879498389</v>
      </c>
      <c r="H10306" s="8">
        <v>44.286177873426503</v>
      </c>
      <c r="I10306" s="8">
        <v>12.900165567439201</v>
      </c>
      <c r="J10306" s="8">
        <v>40.499184979336803</v>
      </c>
      <c r="K10306" s="8">
        <v>0.96152258492815101</v>
      </c>
      <c r="L10306" s="8">
        <v>0.12113858981909501</v>
      </c>
    </row>
    <row r="10307" spans="1:12" x14ac:dyDescent="0.2">
      <c r="A10307" s="7" t="s">
        <v>39379</v>
      </c>
      <c r="B10307" s="7" t="s">
        <v>39380</v>
      </c>
      <c r="C10307" s="7" t="s">
        <v>39381</v>
      </c>
      <c r="D10307" s="7" t="s">
        <v>39382</v>
      </c>
      <c r="E10307" s="8">
        <v>33.606225992358397</v>
      </c>
      <c r="F10307" s="8">
        <v>27.5191172636465</v>
      </c>
      <c r="G10307" s="8">
        <v>37.592695214966</v>
      </c>
      <c r="H10307" s="8">
        <v>32.476530440512803</v>
      </c>
      <c r="I10307" s="8">
        <v>22.823369850084699</v>
      </c>
      <c r="J10307" s="8">
        <v>12.841204993448301</v>
      </c>
      <c r="K10307" s="8">
        <v>0.76202312135412698</v>
      </c>
      <c r="L10307" s="8">
        <v>-0.53460793362121295</v>
      </c>
    </row>
    <row r="10308" spans="1:12" x14ac:dyDescent="0.2">
      <c r="A10308" s="7" t="s">
        <v>39383</v>
      </c>
      <c r="B10308" s="7" t="s">
        <v>39384</v>
      </c>
      <c r="C10308" s="7" t="s">
        <v>39385</v>
      </c>
      <c r="D10308" s="7" t="s">
        <v>39386</v>
      </c>
      <c r="E10308" s="8">
        <v>151.22801696561299</v>
      </c>
      <c r="F10308" s="8">
        <v>64.866490692881001</v>
      </c>
      <c r="G10308" s="8">
        <v>104.86383402069499</v>
      </c>
      <c r="H10308" s="8">
        <v>170.25575049117299</v>
      </c>
      <c r="I10308" s="8">
        <v>99.232042826455199</v>
      </c>
      <c r="J10308" s="8">
        <v>89.888434954137907</v>
      </c>
      <c r="K10308" s="8">
        <v>0.92093171431520504</v>
      </c>
      <c r="L10308" s="8">
        <v>0.16325635490152901</v>
      </c>
    </row>
    <row r="10309" spans="1:12" x14ac:dyDescent="0.2">
      <c r="A10309" s="7" t="s">
        <v>39387</v>
      </c>
      <c r="B10309" s="7" t="s">
        <v>39388</v>
      </c>
      <c r="C10309" s="7" t="s">
        <v>39389</v>
      </c>
      <c r="D10309" s="7" t="s">
        <v>39390</v>
      </c>
      <c r="E10309" s="8">
        <v>19.768368230799101</v>
      </c>
      <c r="F10309" s="8">
        <v>7.8626049324704201</v>
      </c>
      <c r="G10309" s="8">
        <v>7.91425162420337</v>
      </c>
      <c r="H10309" s="8">
        <v>0</v>
      </c>
      <c r="I10309" s="8">
        <v>1.9846408565291001</v>
      </c>
      <c r="J10309" s="8">
        <v>11.853419993952199</v>
      </c>
      <c r="K10309" s="8">
        <v>0.72169478216308003</v>
      </c>
      <c r="L10309" s="8">
        <v>-1.3610360749094399</v>
      </c>
    </row>
    <row r="10310" spans="1:12" x14ac:dyDescent="0.2">
      <c r="A10310" s="7" t="s">
        <v>39391</v>
      </c>
      <c r="B10310" s="7" t="s">
        <v>39392</v>
      </c>
      <c r="C10310" s="7" t="s">
        <v>39393</v>
      </c>
      <c r="D10310" s="7" t="s">
        <v>39394</v>
      </c>
      <c r="E10310" s="8">
        <v>832.24830251664105</v>
      </c>
      <c r="F10310" s="8">
        <v>738.10203803566105</v>
      </c>
      <c r="G10310" s="8">
        <v>717.22905344343098</v>
      </c>
      <c r="H10310" s="8">
        <v>838.484967736876</v>
      </c>
      <c r="I10310" s="8">
        <v>737.29407820056201</v>
      </c>
      <c r="J10310" s="8">
        <v>714.16855463562297</v>
      </c>
      <c r="K10310" s="8">
        <v>0.99982572783453905</v>
      </c>
      <c r="L10310" s="8">
        <v>1.5159200625736501E-3</v>
      </c>
    </row>
    <row r="10311" spans="1:12" x14ac:dyDescent="0.2">
      <c r="A10311" s="7" t="s">
        <v>39395</v>
      </c>
      <c r="B10311" s="7" t="s">
        <v>39396</v>
      </c>
      <c r="C10311" s="7" t="s">
        <v>39397</v>
      </c>
      <c r="D10311" s="7" t="s">
        <v>39398</v>
      </c>
      <c r="E10311" s="8">
        <v>17.791531407719201</v>
      </c>
      <c r="F10311" s="8">
        <v>1.9656512331176099</v>
      </c>
      <c r="G10311" s="8">
        <v>6.9249701711779501</v>
      </c>
      <c r="H10311" s="8">
        <v>5.9048237164568702</v>
      </c>
      <c r="I10311" s="8">
        <v>8.9308838543809692</v>
      </c>
      <c r="J10311" s="8">
        <v>7.9022799959681604</v>
      </c>
      <c r="K10311" s="8">
        <v>0.958076213157945</v>
      </c>
      <c r="L10311" s="8">
        <v>-0.23062939642181701</v>
      </c>
    </row>
    <row r="10312" spans="1:12" x14ac:dyDescent="0.2">
      <c r="A10312" s="7" t="s">
        <v>39399</v>
      </c>
      <c r="B10312" s="7" t="s">
        <v>39400</v>
      </c>
      <c r="C10312" s="7" t="s">
        <v>39401</v>
      </c>
      <c r="D10312" s="7" t="s">
        <v>39402</v>
      </c>
      <c r="E10312" s="8">
        <v>1462.85924907913</v>
      </c>
      <c r="F10312" s="8">
        <v>1269.8106965939701</v>
      </c>
      <c r="G10312" s="8">
        <v>1347.4013390206201</v>
      </c>
      <c r="H10312" s="8">
        <v>1642.5251304610899</v>
      </c>
      <c r="I10312" s="8">
        <v>1303.90904273962</v>
      </c>
      <c r="J10312" s="8">
        <v>1273.2548643503701</v>
      </c>
      <c r="K10312" s="8">
        <v>0.93731372072826102</v>
      </c>
      <c r="L10312" s="8">
        <v>4.85677753008368E-2</v>
      </c>
    </row>
    <row r="10313" spans="1:12" x14ac:dyDescent="0.2">
      <c r="A10313" s="7" t="s">
        <v>39403</v>
      </c>
      <c r="B10313" s="7" t="s">
        <v>39404</v>
      </c>
      <c r="C10313" s="7" t="s">
        <v>39405</v>
      </c>
      <c r="D10313" s="7" t="s">
        <v>39406</v>
      </c>
      <c r="E10313" s="8">
        <v>56.339849457777397</v>
      </c>
      <c r="F10313" s="8">
        <v>126.784504536086</v>
      </c>
      <c r="G10313" s="8">
        <v>103.874552567669</v>
      </c>
      <c r="H10313" s="8">
        <v>130.89025904812701</v>
      </c>
      <c r="I10313" s="8">
        <v>114.116849250423</v>
      </c>
      <c r="J10313" s="8">
        <v>105.69299494607399</v>
      </c>
      <c r="K10313" s="8">
        <v>0.80745580722944699</v>
      </c>
      <c r="L10313" s="8">
        <v>0.28913170794216703</v>
      </c>
    </row>
    <row r="10314" spans="1:12" x14ac:dyDescent="0.2">
      <c r="A10314" s="7" t="s">
        <v>39407</v>
      </c>
      <c r="B10314" s="7" t="s">
        <v>39408</v>
      </c>
      <c r="C10314" s="7" t="s">
        <v>39409</v>
      </c>
      <c r="D10314" s="7" t="s">
        <v>39410</v>
      </c>
      <c r="E10314" s="8">
        <v>1488.55812777917</v>
      </c>
      <c r="F10314" s="8">
        <v>992.65387272439102</v>
      </c>
      <c r="G10314" s="8">
        <v>877.49264883354897</v>
      </c>
      <c r="H10314" s="8">
        <v>1126.8371925571901</v>
      </c>
      <c r="I10314" s="8">
        <v>776.98689533114396</v>
      </c>
      <c r="J10314" s="8">
        <v>569.95194470920399</v>
      </c>
      <c r="K10314" s="8">
        <v>0.42973616274141901</v>
      </c>
      <c r="L10314" s="8">
        <v>-0.44116938640443398</v>
      </c>
    </row>
    <row r="10315" spans="1:12" x14ac:dyDescent="0.2">
      <c r="A10315" s="7" t="s">
        <v>39411</v>
      </c>
      <c r="B10315" s="7" t="s">
        <v>39412</v>
      </c>
      <c r="C10315" s="7" t="s">
        <v>39413</v>
      </c>
      <c r="D10315" s="7" t="s">
        <v>39414</v>
      </c>
      <c r="E10315" s="8">
        <v>368.68006750440298</v>
      </c>
      <c r="F10315" s="8">
        <v>342.02331456246299</v>
      </c>
      <c r="G10315" s="8">
        <v>302.72012462577902</v>
      </c>
      <c r="H10315" s="8">
        <v>354.28942298741202</v>
      </c>
      <c r="I10315" s="8">
        <v>359.21999503176801</v>
      </c>
      <c r="J10315" s="8">
        <v>398.07735479689597</v>
      </c>
      <c r="K10315" s="8">
        <v>0.82655307472051198</v>
      </c>
      <c r="L10315" s="8">
        <v>0.13337372816121701</v>
      </c>
    </row>
    <row r="10316" spans="1:12" x14ac:dyDescent="0.2">
      <c r="A10316" s="7" t="s">
        <v>39415</v>
      </c>
      <c r="B10316" s="7" t="s">
        <v>39416</v>
      </c>
      <c r="C10316" s="7" t="s">
        <v>39417</v>
      </c>
      <c r="D10316" s="7" t="s">
        <v>39418</v>
      </c>
      <c r="E10316" s="8">
        <v>22.733623465418901</v>
      </c>
      <c r="F10316" s="8">
        <v>64.866490692881001</v>
      </c>
      <c r="G10316" s="8">
        <v>53.421198463372797</v>
      </c>
      <c r="H10316" s="8">
        <v>72.826159169634707</v>
      </c>
      <c r="I10316" s="8">
        <v>121.063092248275</v>
      </c>
      <c r="J10316" s="8">
        <v>99.766284949098093</v>
      </c>
      <c r="K10316" s="8">
        <v>0.186170298535799</v>
      </c>
      <c r="L10316" s="8">
        <v>1.0580312805396599</v>
      </c>
    </row>
    <row r="10317" spans="1:12" x14ac:dyDescent="0.2">
      <c r="A10317" s="7" t="s">
        <v>39419</v>
      </c>
      <c r="B10317" s="7" t="s">
        <v>39420</v>
      </c>
      <c r="C10317" s="7" t="s">
        <v>39421</v>
      </c>
      <c r="D10317" s="7" t="s">
        <v>39422</v>
      </c>
      <c r="E10317" s="8">
        <v>55.351431046237401</v>
      </c>
      <c r="F10317" s="8">
        <v>58.969536993528202</v>
      </c>
      <c r="G10317" s="8">
        <v>66.281857352703298</v>
      </c>
      <c r="H10317" s="8">
        <v>29.524118582284402</v>
      </c>
      <c r="I10317" s="8">
        <v>107.170606252572</v>
      </c>
      <c r="J10317" s="8">
        <v>65.193809966737405</v>
      </c>
      <c r="K10317" s="8">
        <v>0.93711004326472802</v>
      </c>
      <c r="L10317" s="8">
        <v>0.16057213974606799</v>
      </c>
    </row>
    <row r="10318" spans="1:12" x14ac:dyDescent="0.2">
      <c r="A10318" s="7" t="s">
        <v>39423</v>
      </c>
      <c r="B10318" s="7" t="s">
        <v>39424</v>
      </c>
      <c r="C10318" s="7" t="s">
        <v>39425</v>
      </c>
      <c r="D10318" s="7" t="s">
        <v>39426</v>
      </c>
      <c r="E10318" s="8">
        <v>9832.7863579994591</v>
      </c>
      <c r="F10318" s="8">
        <v>10396.329371959</v>
      </c>
      <c r="G10318" s="8">
        <v>10913.7529897765</v>
      </c>
      <c r="H10318" s="8">
        <v>35567.705656077997</v>
      </c>
      <c r="I10318" s="8">
        <v>27356.289566397201</v>
      </c>
      <c r="J10318" s="8">
        <v>15122.988342284099</v>
      </c>
      <c r="K10318" s="8">
        <v>5.2896545109000596E-6</v>
      </c>
      <c r="L10318" s="8">
        <v>1.3254418580167899</v>
      </c>
    </row>
    <row r="10319" spans="1:12" x14ac:dyDescent="0.2">
      <c r="A10319" s="7" t="s">
        <v>39427</v>
      </c>
      <c r="B10319" s="7" t="s">
        <v>39428</v>
      </c>
      <c r="C10319" s="7" t="s">
        <v>39429</v>
      </c>
      <c r="D10319" s="7" t="s">
        <v>39430</v>
      </c>
      <c r="E10319" s="8">
        <v>1053.6540267015901</v>
      </c>
      <c r="F10319" s="8">
        <v>1492.9121115528201</v>
      </c>
      <c r="G10319" s="8">
        <v>1369.1655309871801</v>
      </c>
      <c r="H10319" s="8">
        <v>498.95760404060599</v>
      </c>
      <c r="I10319" s="8">
        <v>853.39556830751405</v>
      </c>
      <c r="J10319" s="8">
        <v>814.92262458421703</v>
      </c>
      <c r="K10319" s="8">
        <v>4.8838535657824396E-3</v>
      </c>
      <c r="L10319" s="8">
        <v>-0.85343841240072504</v>
      </c>
    </row>
    <row r="10320" spans="1:12" x14ac:dyDescent="0.2">
      <c r="A10320" s="7" t="s">
        <v>39431</v>
      </c>
      <c r="B10320" s="7" t="s">
        <v>39432</v>
      </c>
      <c r="C10320" s="7" t="s">
        <v>39433</v>
      </c>
      <c r="D10320" s="7" t="s">
        <v>39434</v>
      </c>
      <c r="E10320" s="8">
        <v>303.444452342766</v>
      </c>
      <c r="F10320" s="8">
        <v>271.25987017022999</v>
      </c>
      <c r="G10320" s="8">
        <v>290.84874718947401</v>
      </c>
      <c r="H10320" s="8">
        <v>347.40046198487897</v>
      </c>
      <c r="I10320" s="8">
        <v>334.41198432515398</v>
      </c>
      <c r="J10320" s="8">
        <v>297.32328484830202</v>
      </c>
      <c r="K10320" s="8">
        <v>0.74500981179343495</v>
      </c>
      <c r="L10320" s="8">
        <v>0.17791444584638899</v>
      </c>
    </row>
    <row r="10321" spans="1:12" x14ac:dyDescent="0.2">
      <c r="A10321" s="7" t="s">
        <v>39435</v>
      </c>
      <c r="B10321" s="7" t="s">
        <v>39436</v>
      </c>
      <c r="C10321" s="7" t="s">
        <v>39437</v>
      </c>
      <c r="D10321" s="7" t="s">
        <v>39438</v>
      </c>
      <c r="E10321" s="8">
        <v>65.235615161637</v>
      </c>
      <c r="F10321" s="8">
        <v>35.381722196116897</v>
      </c>
      <c r="G10321" s="8">
        <v>23.742754872610099</v>
      </c>
      <c r="H10321" s="8">
        <v>81.683394744319997</v>
      </c>
      <c r="I10321" s="8">
        <v>42.669778415375703</v>
      </c>
      <c r="J10321" s="8">
        <v>30.621334984376599</v>
      </c>
      <c r="K10321" s="8">
        <v>0.882269130980462</v>
      </c>
      <c r="L10321" s="8">
        <v>0.31763497722836398</v>
      </c>
    </row>
    <row r="10322" spans="1:12" x14ac:dyDescent="0.2">
      <c r="A10322" s="7" t="s">
        <v>39439</v>
      </c>
      <c r="B10322" s="7" t="s">
        <v>39440</v>
      </c>
      <c r="C10322" s="7" t="s">
        <v>39441</v>
      </c>
      <c r="E10322" s="8">
        <v>0</v>
      </c>
      <c r="F10322" s="8">
        <v>1.9656512331176099</v>
      </c>
      <c r="G10322" s="8">
        <v>1.9785629060508401</v>
      </c>
      <c r="H10322" s="8">
        <v>0</v>
      </c>
      <c r="I10322" s="8">
        <v>2.97696128479366</v>
      </c>
      <c r="J10322" s="8">
        <v>21.731269988912501</v>
      </c>
      <c r="K10322" s="8">
        <v>0.57337837023574501</v>
      </c>
      <c r="L10322" s="8">
        <v>2.64688167138064</v>
      </c>
    </row>
    <row r="10323" spans="1:12" x14ac:dyDescent="0.2">
      <c r="A10323" s="7" t="s">
        <v>39442</v>
      </c>
      <c r="B10323" s="7" t="s">
        <v>39443</v>
      </c>
      <c r="C10323" s="7" t="s">
        <v>39444</v>
      </c>
      <c r="D10323" s="7" t="s">
        <v>39445</v>
      </c>
      <c r="E10323" s="8">
        <v>31.6293891692785</v>
      </c>
      <c r="F10323" s="8">
        <v>11.793907398705599</v>
      </c>
      <c r="G10323" s="8">
        <v>21.764191966559299</v>
      </c>
      <c r="H10323" s="8">
        <v>7.8730982886091603</v>
      </c>
      <c r="I10323" s="8">
        <v>4.9616021413227598</v>
      </c>
      <c r="J10323" s="8">
        <v>8.8900649954641793</v>
      </c>
      <c r="K10323" s="8">
        <v>0.29515654075431502</v>
      </c>
      <c r="L10323" s="8">
        <v>-1.5849114816241301</v>
      </c>
    </row>
    <row r="10324" spans="1:12" x14ac:dyDescent="0.2">
      <c r="A10324" s="7" t="s">
        <v>39446</v>
      </c>
      <c r="B10324" s="7" t="s">
        <v>39447</v>
      </c>
      <c r="C10324" s="7" t="s">
        <v>39448</v>
      </c>
      <c r="D10324" s="7" t="s">
        <v>39449</v>
      </c>
      <c r="E10324" s="8">
        <v>34.5946444038984</v>
      </c>
      <c r="F10324" s="8">
        <v>19.656512331176099</v>
      </c>
      <c r="G10324" s="8">
        <v>26.710599231686398</v>
      </c>
      <c r="H10324" s="8">
        <v>5.9048237164568702</v>
      </c>
      <c r="I10324" s="8">
        <v>17.861767708761899</v>
      </c>
      <c r="J10324" s="8">
        <v>5.9267099969761201</v>
      </c>
      <c r="K10324" s="8">
        <v>0.318579624846692</v>
      </c>
      <c r="L10324" s="8">
        <v>-1.44756049873963</v>
      </c>
    </row>
    <row r="10325" spans="1:12" x14ac:dyDescent="0.2">
      <c r="A10325" s="7" t="s">
        <v>39450</v>
      </c>
      <c r="B10325" s="7" t="s">
        <v>39451</v>
      </c>
      <c r="C10325" s="7" t="s">
        <v>39452</v>
      </c>
      <c r="D10325" s="7" t="s">
        <v>39453</v>
      </c>
      <c r="E10325" s="8">
        <v>10.872602526939501</v>
      </c>
      <c r="F10325" s="8">
        <v>14.742384248382001</v>
      </c>
      <c r="G10325" s="8">
        <v>8.9035330772288006</v>
      </c>
      <c r="H10325" s="8">
        <v>0.98413728607614503</v>
      </c>
      <c r="I10325" s="8">
        <v>4.9616021413227598</v>
      </c>
      <c r="J10325" s="8">
        <v>18.767914990424401</v>
      </c>
      <c r="K10325" s="8">
        <v>0.91310454286596998</v>
      </c>
      <c r="L10325" s="8">
        <v>-0.48222422374509499</v>
      </c>
    </row>
    <row r="10326" spans="1:12" x14ac:dyDescent="0.2">
      <c r="A10326" s="7" t="s">
        <v>39454</v>
      </c>
      <c r="B10326" s="7" t="s">
        <v>39455</v>
      </c>
      <c r="C10326" s="7" t="s">
        <v>39456</v>
      </c>
      <c r="D10326" s="7" t="s">
        <v>39457</v>
      </c>
      <c r="E10326" s="8">
        <v>204.60261118877</v>
      </c>
      <c r="F10326" s="8">
        <v>192.63382084552501</v>
      </c>
      <c r="G10326" s="8">
        <v>119.703055816076</v>
      </c>
      <c r="H10326" s="8">
        <v>284.415675676006</v>
      </c>
      <c r="I10326" s="8">
        <v>395.93585087755599</v>
      </c>
      <c r="J10326" s="8">
        <v>285.46986485435002</v>
      </c>
      <c r="K10326" s="8">
        <v>2.30112322697901E-2</v>
      </c>
      <c r="L10326" s="8">
        <v>0.90168177896436297</v>
      </c>
    </row>
    <row r="10327" spans="1:12" x14ac:dyDescent="0.2">
      <c r="A10327" s="7" t="s">
        <v>39458</v>
      </c>
      <c r="B10327" s="7" t="s">
        <v>39459</v>
      </c>
      <c r="C10327" s="7" t="s">
        <v>39460</v>
      </c>
      <c r="D10327" s="7" t="s">
        <v>39461</v>
      </c>
      <c r="E10327" s="8">
        <v>60.293523103937197</v>
      </c>
      <c r="F10327" s="8">
        <v>81.574526174380594</v>
      </c>
      <c r="G10327" s="8">
        <v>70.238983164804907</v>
      </c>
      <c r="H10327" s="8">
        <v>94.477179463309895</v>
      </c>
      <c r="I10327" s="8">
        <v>100.22436325472</v>
      </c>
      <c r="J10327" s="8">
        <v>70.132734964217505</v>
      </c>
      <c r="K10327" s="8">
        <v>0.75780756563000495</v>
      </c>
      <c r="L10327" s="8">
        <v>0.32021406080502701</v>
      </c>
    </row>
    <row r="10328" spans="1:12" x14ac:dyDescent="0.2">
      <c r="A10328" s="7" t="s">
        <v>39462</v>
      </c>
      <c r="B10328" s="7" t="s">
        <v>39463</v>
      </c>
      <c r="C10328" s="7" t="s">
        <v>39464</v>
      </c>
      <c r="D10328" s="7" t="s">
        <v>39465</v>
      </c>
      <c r="E10328" s="8">
        <v>35.583062815438304</v>
      </c>
      <c r="F10328" s="8">
        <v>12.7767330152644</v>
      </c>
      <c r="G10328" s="8">
        <v>32.6462879498389</v>
      </c>
      <c r="H10328" s="8">
        <v>0</v>
      </c>
      <c r="I10328" s="8">
        <v>18.854088137026501</v>
      </c>
      <c r="J10328" s="8">
        <v>12.841204993448301</v>
      </c>
      <c r="K10328" s="8">
        <v>0.60282919757091602</v>
      </c>
      <c r="L10328" s="8">
        <v>-1.3540663595664799</v>
      </c>
    </row>
    <row r="10329" spans="1:12" x14ac:dyDescent="0.2">
      <c r="A10329" s="7" t="s">
        <v>39466</v>
      </c>
      <c r="B10329" s="7" t="s">
        <v>39467</v>
      </c>
      <c r="C10329" s="7" t="s">
        <v>39468</v>
      </c>
      <c r="D10329" s="7" t="s">
        <v>39469</v>
      </c>
      <c r="E10329" s="8">
        <v>0</v>
      </c>
      <c r="F10329" s="8">
        <v>0</v>
      </c>
      <c r="G10329" s="8">
        <v>0</v>
      </c>
      <c r="H10329" s="8">
        <v>13.777922005065999</v>
      </c>
      <c r="I10329" s="8">
        <v>2.97696128479366</v>
      </c>
      <c r="J10329" s="8">
        <v>0.98778499949602006</v>
      </c>
      <c r="K10329" s="8">
        <v>1</v>
      </c>
      <c r="L10329" s="8">
        <v>5.0261376464086496</v>
      </c>
    </row>
    <row r="10330" spans="1:12" x14ac:dyDescent="0.2">
      <c r="A10330" s="7" t="s">
        <v>39470</v>
      </c>
      <c r="B10330" s="7" t="s">
        <v>39471</v>
      </c>
      <c r="C10330" s="7" t="s">
        <v>39472</v>
      </c>
      <c r="D10330" s="7" t="s">
        <v>39473</v>
      </c>
      <c r="E10330" s="8">
        <v>60.293523103937197</v>
      </c>
      <c r="F10330" s="8">
        <v>52.089757677616497</v>
      </c>
      <c r="G10330" s="8">
        <v>46.4962282921948</v>
      </c>
      <c r="H10330" s="8">
        <v>72.826159169634707</v>
      </c>
      <c r="I10330" s="8">
        <v>56.562264411079397</v>
      </c>
      <c r="J10330" s="8">
        <v>61.242669968753297</v>
      </c>
      <c r="K10330" s="8">
        <v>0.83768833136250698</v>
      </c>
      <c r="L10330" s="8">
        <v>0.26292100202469099</v>
      </c>
    </row>
    <row r="10331" spans="1:12" x14ac:dyDescent="0.2">
      <c r="A10331" s="7" t="s">
        <v>39474</v>
      </c>
      <c r="B10331" s="7" t="s">
        <v>39475</v>
      </c>
      <c r="C10331" s="7" t="s">
        <v>39476</v>
      </c>
      <c r="D10331" s="7" t="s">
        <v>39477</v>
      </c>
      <c r="E10331" s="8">
        <v>176.92689566565201</v>
      </c>
      <c r="F10331" s="8">
        <v>113.024945904262</v>
      </c>
      <c r="G10331" s="8">
        <v>139.48868487658399</v>
      </c>
      <c r="H10331" s="8">
        <v>89.556493032929197</v>
      </c>
      <c r="I10331" s="8">
        <v>100.22436325472</v>
      </c>
      <c r="J10331" s="8">
        <v>206.44706489466799</v>
      </c>
      <c r="K10331" s="8">
        <v>0.94196301089655399</v>
      </c>
      <c r="L10331" s="8">
        <v>-0.116095664404457</v>
      </c>
    </row>
    <row r="10332" spans="1:12" x14ac:dyDescent="0.2">
      <c r="A10332" s="7" t="s">
        <v>39478</v>
      </c>
      <c r="B10332" s="7" t="s">
        <v>39479</v>
      </c>
      <c r="D10332" s="7" t="s">
        <v>39480</v>
      </c>
      <c r="E10332" s="8">
        <v>138.378577615594</v>
      </c>
      <c r="F10332" s="8">
        <v>141.52688878446801</v>
      </c>
      <c r="G10332" s="8">
        <v>95.960300943465896</v>
      </c>
      <c r="H10332" s="8">
        <v>34.4448050126651</v>
      </c>
      <c r="I10332" s="8">
        <v>12.900165567439201</v>
      </c>
      <c r="J10332" s="8">
        <v>0</v>
      </c>
      <c r="K10332" s="8">
        <v>8.7627053848791398E-3</v>
      </c>
      <c r="L10332" s="8">
        <v>-2.9886308655268601</v>
      </c>
    </row>
    <row r="10333" spans="1:12" x14ac:dyDescent="0.2">
      <c r="A10333" s="7" t="s">
        <v>39481</v>
      </c>
      <c r="B10333" s="7" t="s">
        <v>39482</v>
      </c>
      <c r="C10333" s="7" t="s">
        <v>39483</v>
      </c>
      <c r="E10333" s="8">
        <v>8.8957657038595794</v>
      </c>
      <c r="F10333" s="8">
        <v>0</v>
      </c>
      <c r="G10333" s="8">
        <v>36.603413761940601</v>
      </c>
      <c r="H10333" s="8">
        <v>0.98413728607614503</v>
      </c>
      <c r="I10333" s="8">
        <v>28.777292419672001</v>
      </c>
      <c r="J10333" s="8">
        <v>6.9144949964721398</v>
      </c>
      <c r="K10333" s="8">
        <v>0.95705328341231699</v>
      </c>
      <c r="L10333" s="8">
        <v>-0.311099853995775</v>
      </c>
    </row>
    <row r="10334" spans="1:12" x14ac:dyDescent="0.2">
      <c r="A10334" s="7" t="s">
        <v>39484</v>
      </c>
      <c r="B10334" s="7" t="s">
        <v>39485</v>
      </c>
      <c r="D10334" s="7" t="s">
        <v>39486</v>
      </c>
      <c r="E10334" s="8">
        <v>18.779949819259102</v>
      </c>
      <c r="F10334" s="8">
        <v>6.8797793159116196</v>
      </c>
      <c r="G10334" s="8">
        <v>35.614132308915202</v>
      </c>
      <c r="H10334" s="8">
        <v>23.619294865827499</v>
      </c>
      <c r="I10334" s="8">
        <v>7.93856342611641</v>
      </c>
      <c r="J10334" s="8">
        <v>50.377034974296997</v>
      </c>
      <c r="K10334" s="8">
        <v>0.89930254079062899</v>
      </c>
      <c r="L10334" s="8">
        <v>0.41947726367052202</v>
      </c>
    </row>
    <row r="10335" spans="1:12" x14ac:dyDescent="0.2">
      <c r="A10335" s="7" t="s">
        <v>39487</v>
      </c>
      <c r="B10335" s="7" t="s">
        <v>39488</v>
      </c>
      <c r="C10335" s="7" t="s">
        <v>39489</v>
      </c>
      <c r="D10335" s="7" t="s">
        <v>39490</v>
      </c>
      <c r="E10335" s="8">
        <v>0</v>
      </c>
      <c r="F10335" s="8">
        <v>21.6221635642937</v>
      </c>
      <c r="G10335" s="8">
        <v>0</v>
      </c>
      <c r="H10335" s="8">
        <v>14.762059291142201</v>
      </c>
      <c r="I10335" s="8">
        <v>2.97696128479366</v>
      </c>
      <c r="J10335" s="8">
        <v>0</v>
      </c>
      <c r="K10335" s="8">
        <v>0.97413928997118204</v>
      </c>
      <c r="L10335" s="8">
        <v>-0.28562884591350601</v>
      </c>
    </row>
    <row r="10336" spans="1:12" x14ac:dyDescent="0.2">
      <c r="A10336" s="7" t="s">
        <v>39491</v>
      </c>
      <c r="B10336" s="7" t="s">
        <v>39492</v>
      </c>
      <c r="C10336" s="7" t="s">
        <v>39493</v>
      </c>
      <c r="E10336" s="8">
        <v>7.9073472923196304</v>
      </c>
      <c r="F10336" s="8">
        <v>3.9313024662352101</v>
      </c>
      <c r="G10336" s="8">
        <v>4.9464072651271103</v>
      </c>
      <c r="H10336" s="8">
        <v>7.8730982886091603</v>
      </c>
      <c r="I10336" s="8">
        <v>3.9692817130582099</v>
      </c>
      <c r="J10336" s="8">
        <v>1.9755699989920401</v>
      </c>
      <c r="K10336" s="8">
        <v>0.95571383666869802</v>
      </c>
      <c r="L10336" s="8">
        <v>-0.280220242787945</v>
      </c>
    </row>
    <row r="10337" spans="1:12" x14ac:dyDescent="0.2">
      <c r="A10337" s="7" t="s">
        <v>39494</v>
      </c>
      <c r="B10337" s="7" t="s">
        <v>39495</v>
      </c>
      <c r="C10337" s="7" t="s">
        <v>39496</v>
      </c>
      <c r="D10337" s="7" t="s">
        <v>39497</v>
      </c>
      <c r="E10337" s="8">
        <v>1682.288136441</v>
      </c>
      <c r="F10337" s="8">
        <v>1717.9791777447899</v>
      </c>
      <c r="G10337" s="8">
        <v>1473.0400835548501</v>
      </c>
      <c r="H10337" s="8">
        <v>876.866321893845</v>
      </c>
      <c r="I10337" s="8">
        <v>879.19589944239306</v>
      </c>
      <c r="J10337" s="8">
        <v>691.449499647214</v>
      </c>
      <c r="K10337" s="8">
        <v>3.0818502226524602E-8</v>
      </c>
      <c r="L10337" s="8">
        <v>-0.993594439489217</v>
      </c>
    </row>
    <row r="10338" spans="1:12" x14ac:dyDescent="0.2">
      <c r="A10338" s="7" t="s">
        <v>39498</v>
      </c>
      <c r="B10338" s="7" t="s">
        <v>39499</v>
      </c>
      <c r="C10338" s="7" t="s">
        <v>39500</v>
      </c>
      <c r="D10338" s="7" t="s">
        <v>39501</v>
      </c>
      <c r="E10338" s="8">
        <v>1082.31816063625</v>
      </c>
      <c r="F10338" s="8">
        <v>1250.1541842628001</v>
      </c>
      <c r="G10338" s="8">
        <v>1195.0519952547099</v>
      </c>
      <c r="H10338" s="8">
        <v>764.67467128116505</v>
      </c>
      <c r="I10338" s="8">
        <v>1018.12075939943</v>
      </c>
      <c r="J10338" s="8">
        <v>1113.23369443202</v>
      </c>
      <c r="K10338" s="8">
        <v>0.43443023209725701</v>
      </c>
      <c r="L10338" s="8">
        <v>-0.28460697517566502</v>
      </c>
    </row>
    <row r="10339" spans="1:12" x14ac:dyDescent="0.2">
      <c r="A10339" s="7" t="s">
        <v>39502</v>
      </c>
      <c r="B10339" s="7" t="s">
        <v>39503</v>
      </c>
      <c r="C10339" s="7" t="s">
        <v>39504</v>
      </c>
      <c r="D10339" s="7" t="s">
        <v>39505</v>
      </c>
      <c r="E10339" s="8">
        <v>0</v>
      </c>
      <c r="F10339" s="8">
        <v>4.9141280827940097</v>
      </c>
      <c r="G10339" s="8">
        <v>1.9785629060508401</v>
      </c>
      <c r="H10339" s="8">
        <v>0</v>
      </c>
      <c r="I10339" s="8">
        <v>12.900165567439201</v>
      </c>
      <c r="J10339" s="8">
        <v>3.9511399979840802</v>
      </c>
      <c r="K10339" s="8">
        <v>0.847014837683991</v>
      </c>
      <c r="L10339" s="8">
        <v>1.2889620902830401</v>
      </c>
    </row>
    <row r="10340" spans="1:12" x14ac:dyDescent="0.2">
      <c r="A10340" s="7" t="s">
        <v>39506</v>
      </c>
      <c r="B10340" s="7" t="s">
        <v>39507</v>
      </c>
      <c r="C10340" s="7" t="s">
        <v>39508</v>
      </c>
      <c r="D10340" s="7" t="s">
        <v>39509</v>
      </c>
      <c r="E10340" s="8">
        <v>310.36338122354601</v>
      </c>
      <c r="F10340" s="8">
        <v>290.91638250140602</v>
      </c>
      <c r="G10340" s="8">
        <v>331.40928676351598</v>
      </c>
      <c r="H10340" s="8">
        <v>323.78116711905199</v>
      </c>
      <c r="I10340" s="8">
        <v>334.41198432515398</v>
      </c>
      <c r="J10340" s="8">
        <v>396.10178479790397</v>
      </c>
      <c r="K10340" s="8">
        <v>0.75400797738557401</v>
      </c>
      <c r="L10340" s="8">
        <v>0.17683026621336501</v>
      </c>
    </row>
    <row r="10341" spans="1:12" x14ac:dyDescent="0.2">
      <c r="A10341" s="7" t="s">
        <v>39510</v>
      </c>
      <c r="B10341" s="7" t="s">
        <v>39511</v>
      </c>
      <c r="C10341" s="7" t="s">
        <v>39512</v>
      </c>
      <c r="D10341" s="7" t="s">
        <v>39513</v>
      </c>
      <c r="E10341" s="8">
        <v>333.09700468896398</v>
      </c>
      <c r="F10341" s="8">
        <v>274.208347019906</v>
      </c>
      <c r="G10341" s="8">
        <v>201.813416417186</v>
      </c>
      <c r="H10341" s="8">
        <v>189.93849621269601</v>
      </c>
      <c r="I10341" s="8">
        <v>189.53320179852901</v>
      </c>
      <c r="J10341" s="8">
        <v>131.37540493297101</v>
      </c>
      <c r="K10341" s="8">
        <v>0.15474004451006401</v>
      </c>
      <c r="L10341" s="8">
        <v>-0.66347306875464296</v>
      </c>
    </row>
    <row r="10342" spans="1:12" x14ac:dyDescent="0.2">
      <c r="A10342" s="7" t="s">
        <v>39514</v>
      </c>
      <c r="B10342" s="7" t="s">
        <v>39515</v>
      </c>
      <c r="C10342" s="7" t="s">
        <v>39516</v>
      </c>
      <c r="D10342" s="7" t="s">
        <v>39517</v>
      </c>
      <c r="E10342" s="8">
        <v>0</v>
      </c>
      <c r="F10342" s="8">
        <v>6.8797793159116196</v>
      </c>
      <c r="G10342" s="8">
        <v>8.9035330772288006</v>
      </c>
      <c r="H10342" s="8">
        <v>145.65231833926899</v>
      </c>
      <c r="I10342" s="8">
        <v>73.431711691576794</v>
      </c>
      <c r="J10342" s="8">
        <v>40.499184979336803</v>
      </c>
      <c r="K10342" s="8">
        <v>1.0262167692227001E-4</v>
      </c>
      <c r="L10342" s="8">
        <v>4.0395880225998102</v>
      </c>
    </row>
    <row r="10343" spans="1:12" x14ac:dyDescent="0.2">
      <c r="A10343" s="7" t="s">
        <v>39518</v>
      </c>
      <c r="B10343" s="7" t="s">
        <v>39519</v>
      </c>
      <c r="E10343" s="8">
        <v>68.200870396256803</v>
      </c>
      <c r="F10343" s="8">
        <v>47.175629594822503</v>
      </c>
      <c r="G10343" s="8">
        <v>87.056767866237095</v>
      </c>
      <c r="H10343" s="8">
        <v>76.762708313939299</v>
      </c>
      <c r="I10343" s="8">
        <v>51.600662269756697</v>
      </c>
      <c r="J10343" s="8">
        <v>98.778499949602093</v>
      </c>
      <c r="K10343" s="8">
        <v>0.921464587679101</v>
      </c>
      <c r="L10343" s="8">
        <v>0.16631765977791901</v>
      </c>
    </row>
    <row r="10344" spans="1:12" x14ac:dyDescent="0.2">
      <c r="A10344" s="7" t="s">
        <v>39520</v>
      </c>
      <c r="B10344" s="7" t="s">
        <v>39521</v>
      </c>
      <c r="C10344" s="7" t="s">
        <v>39522</v>
      </c>
      <c r="D10344" s="7" t="s">
        <v>39523</v>
      </c>
      <c r="E10344" s="8">
        <v>191.753171838751</v>
      </c>
      <c r="F10344" s="8">
        <v>165.11470358187901</v>
      </c>
      <c r="G10344" s="8">
        <v>129.59587034633</v>
      </c>
      <c r="H10344" s="8">
        <v>177.14471149370601</v>
      </c>
      <c r="I10344" s="8">
        <v>138.924859957037</v>
      </c>
      <c r="J10344" s="8">
        <v>154.09445992137901</v>
      </c>
      <c r="K10344" s="8">
        <v>0.96534795846806298</v>
      </c>
      <c r="L10344" s="8">
        <v>-4.9128621443834897E-2</v>
      </c>
    </row>
    <row r="10345" spans="1:12" x14ac:dyDescent="0.2">
      <c r="A10345" s="7" t="s">
        <v>39524</v>
      </c>
      <c r="B10345" s="7" t="s">
        <v>39525</v>
      </c>
      <c r="C10345" s="7" t="s">
        <v>39526</v>
      </c>
      <c r="D10345" s="7" t="s">
        <v>39527</v>
      </c>
      <c r="E10345" s="8">
        <v>136.401740792514</v>
      </c>
      <c r="F10345" s="8">
        <v>156.26927303285001</v>
      </c>
      <c r="G10345" s="8">
        <v>90.024612225313405</v>
      </c>
      <c r="H10345" s="8">
        <v>46.254452445578799</v>
      </c>
      <c r="I10345" s="8">
        <v>107.170606252572</v>
      </c>
      <c r="J10345" s="8">
        <v>113.595274942042</v>
      </c>
      <c r="K10345" s="8">
        <v>0.61433235150111398</v>
      </c>
      <c r="L10345" s="8">
        <v>-0.51939884870307296</v>
      </c>
    </row>
    <row r="10346" spans="1:12" x14ac:dyDescent="0.2">
      <c r="A10346" s="7" t="s">
        <v>39528</v>
      </c>
      <c r="B10346" s="7" t="s">
        <v>39529</v>
      </c>
      <c r="C10346" s="7" t="s">
        <v>39530</v>
      </c>
      <c r="D10346" s="7" t="s">
        <v>39531</v>
      </c>
      <c r="E10346" s="8">
        <v>25.698878700038801</v>
      </c>
      <c r="F10346" s="8">
        <v>8.8454305490292207</v>
      </c>
      <c r="G10346" s="8">
        <v>20.7749105135339</v>
      </c>
      <c r="H10346" s="8">
        <v>31.492393154436598</v>
      </c>
      <c r="I10346" s="8">
        <v>19.846408565291</v>
      </c>
      <c r="J10346" s="8">
        <v>16.792344991432302</v>
      </c>
      <c r="K10346" s="8">
        <v>0.91319122258485697</v>
      </c>
      <c r="L10346" s="8">
        <v>0.30085717802703599</v>
      </c>
    </row>
    <row r="10347" spans="1:12" x14ac:dyDescent="0.2">
      <c r="A10347" s="7" t="s">
        <v>39532</v>
      </c>
      <c r="B10347" s="7" t="s">
        <v>39533</v>
      </c>
      <c r="C10347" s="7" t="s">
        <v>39534</v>
      </c>
      <c r="D10347" s="7" t="s">
        <v>39535</v>
      </c>
      <c r="E10347" s="8">
        <v>120.587046207874</v>
      </c>
      <c r="F10347" s="8">
        <v>90.419956723409896</v>
      </c>
      <c r="G10347" s="8">
        <v>67.271138805728697</v>
      </c>
      <c r="H10347" s="8">
        <v>84.635806602548499</v>
      </c>
      <c r="I10347" s="8">
        <v>119.078451391746</v>
      </c>
      <c r="J10347" s="8">
        <v>104.70520994657799</v>
      </c>
      <c r="K10347" s="8">
        <v>0.915036851048462</v>
      </c>
      <c r="L10347" s="8">
        <v>0.148293715479201</v>
      </c>
    </row>
    <row r="10348" spans="1:12" x14ac:dyDescent="0.2">
      <c r="A10348" s="7" t="s">
        <v>39536</v>
      </c>
      <c r="B10348" s="7" t="s">
        <v>39537</v>
      </c>
      <c r="C10348" s="7" t="s">
        <v>39538</v>
      </c>
      <c r="D10348" s="7" t="s">
        <v>39539</v>
      </c>
      <c r="E10348" s="8">
        <v>0</v>
      </c>
      <c r="F10348" s="8">
        <v>8.8454305490292207</v>
      </c>
      <c r="G10348" s="8">
        <v>14.839221795381301</v>
      </c>
      <c r="H10348" s="8">
        <v>5.9048237164568702</v>
      </c>
      <c r="I10348" s="8">
        <v>5.9539225695873101</v>
      </c>
      <c r="J10348" s="8">
        <v>15.8045599919363</v>
      </c>
      <c r="K10348" s="8">
        <v>0.967018635983245</v>
      </c>
      <c r="L10348" s="8">
        <v>0.224039421145597</v>
      </c>
    </row>
    <row r="10349" spans="1:12" x14ac:dyDescent="0.2">
      <c r="A10349" s="7" t="s">
        <v>39540</v>
      </c>
      <c r="B10349" s="7" t="s">
        <v>39541</v>
      </c>
      <c r="C10349" s="7" t="s">
        <v>39542</v>
      </c>
      <c r="D10349" s="7" t="s">
        <v>39543</v>
      </c>
      <c r="E10349" s="8">
        <v>118.610209384794</v>
      </c>
      <c r="F10349" s="8">
        <v>100.248212888998</v>
      </c>
      <c r="G10349" s="8">
        <v>124.649463081203</v>
      </c>
      <c r="H10349" s="8">
        <v>113.17578789875699</v>
      </c>
      <c r="I10349" s="8">
        <v>96.255081541661497</v>
      </c>
      <c r="J10349" s="8">
        <v>132.36318993246701</v>
      </c>
      <c r="K10349" s="8">
        <v>0.99504406702380299</v>
      </c>
      <c r="L10349" s="8">
        <v>-7.1227986258554097E-3</v>
      </c>
    </row>
    <row r="10350" spans="1:12" x14ac:dyDescent="0.2">
      <c r="A10350" s="7" t="s">
        <v>39544</v>
      </c>
      <c r="B10350" s="7" t="s">
        <v>39545</v>
      </c>
      <c r="C10350" s="7" t="s">
        <v>39546</v>
      </c>
      <c r="D10350" s="7" t="s">
        <v>39547</v>
      </c>
      <c r="E10350" s="8">
        <v>240.18567400420901</v>
      </c>
      <c r="F10350" s="8">
        <v>445.22000430113798</v>
      </c>
      <c r="G10350" s="8">
        <v>395.71258121016899</v>
      </c>
      <c r="H10350" s="8">
        <v>547.18033105833695</v>
      </c>
      <c r="I10350" s="8">
        <v>587.45369353261503</v>
      </c>
      <c r="J10350" s="8">
        <v>234.10504488055699</v>
      </c>
      <c r="K10350" s="8">
        <v>0.73159883215089105</v>
      </c>
      <c r="L10350" s="8">
        <v>0.340299069547504</v>
      </c>
    </row>
    <row r="10351" spans="1:12" x14ac:dyDescent="0.2">
      <c r="A10351" s="7" t="s">
        <v>39548</v>
      </c>
      <c r="B10351" s="7" t="s">
        <v>39549</v>
      </c>
      <c r="C10351" s="7" t="s">
        <v>39550</v>
      </c>
      <c r="D10351" s="7" t="s">
        <v>39551</v>
      </c>
      <c r="E10351" s="8">
        <v>15.8146945846393</v>
      </c>
      <c r="F10351" s="8">
        <v>70.763444392233794</v>
      </c>
      <c r="G10351" s="8">
        <v>59.356887181525302</v>
      </c>
      <c r="H10351" s="8">
        <v>25.587569437979798</v>
      </c>
      <c r="I10351" s="8">
        <v>108.16292668083599</v>
      </c>
      <c r="J10351" s="8">
        <v>52.352604973289097</v>
      </c>
      <c r="K10351" s="8">
        <v>0.88887782786053904</v>
      </c>
      <c r="L10351" s="8">
        <v>0.35058110977463203</v>
      </c>
    </row>
    <row r="10352" spans="1:12" x14ac:dyDescent="0.2">
      <c r="A10352" s="7" t="s">
        <v>39552</v>
      </c>
      <c r="B10352" s="7" t="s">
        <v>39553</v>
      </c>
      <c r="D10352" s="7" t="s">
        <v>39554</v>
      </c>
      <c r="E10352" s="8">
        <v>152.216435377153</v>
      </c>
      <c r="F10352" s="8">
        <v>141.52688878446801</v>
      </c>
      <c r="G10352" s="8">
        <v>125.63874453422901</v>
      </c>
      <c r="H10352" s="8">
        <v>121.04888618736599</v>
      </c>
      <c r="I10352" s="8">
        <v>127.017014817863</v>
      </c>
      <c r="J10352" s="8">
        <v>146.19217992541101</v>
      </c>
      <c r="K10352" s="8">
        <v>0.93272221269126698</v>
      </c>
      <c r="L10352" s="8">
        <v>-8.9144287640507802E-2</v>
      </c>
    </row>
    <row r="10353" spans="1:12" x14ac:dyDescent="0.2">
      <c r="A10353" s="7" t="s">
        <v>39555</v>
      </c>
      <c r="B10353" s="7" t="s">
        <v>39556</v>
      </c>
      <c r="C10353" s="7" t="s">
        <v>39557</v>
      </c>
      <c r="D10353" s="7" t="s">
        <v>39558</v>
      </c>
      <c r="E10353" s="8">
        <v>2862.4597198197098</v>
      </c>
      <c r="F10353" s="8">
        <v>1826.0899955662601</v>
      </c>
      <c r="G10353" s="8">
        <v>2062.6518295579999</v>
      </c>
      <c r="H10353" s="8">
        <v>3801.7223361121501</v>
      </c>
      <c r="I10353" s="8">
        <v>2189.0588647516001</v>
      </c>
      <c r="J10353" s="8">
        <v>2283.7589188348002</v>
      </c>
      <c r="K10353" s="8">
        <v>0.61852300373554203</v>
      </c>
      <c r="L10353" s="8">
        <v>0.29354947881680998</v>
      </c>
    </row>
    <row r="10354" spans="1:12" x14ac:dyDescent="0.2">
      <c r="A10354" s="7" t="s">
        <v>39559</v>
      </c>
      <c r="B10354" s="7" t="s">
        <v>39560</v>
      </c>
      <c r="C10354" s="7" t="s">
        <v>39561</v>
      </c>
      <c r="D10354" s="7" t="s">
        <v>39562</v>
      </c>
      <c r="E10354" s="8">
        <v>7.9073472923196304</v>
      </c>
      <c r="F10354" s="8">
        <v>10.8110817821468</v>
      </c>
      <c r="G10354" s="8">
        <v>28.689162137737199</v>
      </c>
      <c r="H10354" s="8">
        <v>22.635157579751301</v>
      </c>
      <c r="I10354" s="8">
        <v>29.7696128479365</v>
      </c>
      <c r="J10354" s="8">
        <v>36.548044981352803</v>
      </c>
      <c r="K10354" s="8">
        <v>0.60171942138172696</v>
      </c>
      <c r="L10354" s="8">
        <v>0.90807295005933797</v>
      </c>
    </row>
    <row r="10355" spans="1:12" x14ac:dyDescent="0.2">
      <c r="A10355" s="7" t="s">
        <v>39563</v>
      </c>
      <c r="B10355" s="7" t="s">
        <v>39564</v>
      </c>
      <c r="C10355" s="7" t="s">
        <v>39565</v>
      </c>
      <c r="D10355" s="7" t="s">
        <v>39566</v>
      </c>
      <c r="E10355" s="8">
        <v>500.13971623921702</v>
      </c>
      <c r="F10355" s="8">
        <v>391.16459539040301</v>
      </c>
      <c r="G10355" s="8">
        <v>280.95593265922003</v>
      </c>
      <c r="H10355" s="8">
        <v>612.13339193936201</v>
      </c>
      <c r="I10355" s="8">
        <v>300.67308976415899</v>
      </c>
      <c r="J10355" s="8">
        <v>345.724749823607</v>
      </c>
      <c r="K10355" s="8">
        <v>0.93516731379350904</v>
      </c>
      <c r="L10355" s="8">
        <v>0.102490655784513</v>
      </c>
    </row>
    <row r="10356" spans="1:12" x14ac:dyDescent="0.2">
      <c r="A10356" s="7" t="s">
        <v>39567</v>
      </c>
      <c r="B10356" s="7" t="s">
        <v>39568</v>
      </c>
      <c r="C10356" s="7" t="s">
        <v>39569</v>
      </c>
      <c r="D10356" s="7" t="s">
        <v>39570</v>
      </c>
      <c r="E10356" s="8">
        <v>154.193272200233</v>
      </c>
      <c r="F10356" s="8">
        <v>109.093643438027</v>
      </c>
      <c r="G10356" s="8">
        <v>106.84239692674601</v>
      </c>
      <c r="H10356" s="8">
        <v>116.128199756985</v>
      </c>
      <c r="I10356" s="8">
        <v>186.55624051373599</v>
      </c>
      <c r="J10356" s="8">
        <v>129.39983493397901</v>
      </c>
      <c r="K10356" s="8">
        <v>0.83490389255171205</v>
      </c>
      <c r="L10356" s="8">
        <v>0.22322189395061601</v>
      </c>
    </row>
    <row r="10357" spans="1:12" x14ac:dyDescent="0.2">
      <c r="A10357" s="7" t="s">
        <v>39571</v>
      </c>
      <c r="B10357" s="7" t="s">
        <v>39572</v>
      </c>
      <c r="E10357" s="8">
        <v>0</v>
      </c>
      <c r="F10357" s="8">
        <v>0.98282561655880296</v>
      </c>
      <c r="G10357" s="8">
        <v>0.98928145302542203</v>
      </c>
      <c r="H10357" s="8">
        <v>7.8730982886091603</v>
      </c>
      <c r="I10357" s="8">
        <v>3.9692817130582099</v>
      </c>
      <c r="J10357" s="8">
        <v>4.9389249974801004</v>
      </c>
      <c r="K10357" s="8">
        <v>1</v>
      </c>
      <c r="L10357" s="8">
        <v>3.0886155991082802</v>
      </c>
    </row>
    <row r="10358" spans="1:12" x14ac:dyDescent="0.2">
      <c r="A10358" s="7" t="s">
        <v>39573</v>
      </c>
      <c r="B10358" s="7" t="s">
        <v>39574</v>
      </c>
      <c r="C10358" s="7" t="s">
        <v>39575</v>
      </c>
      <c r="D10358" s="7" t="s">
        <v>39576</v>
      </c>
      <c r="E10358" s="8">
        <v>114.656535738635</v>
      </c>
      <c r="F10358" s="8">
        <v>126.784504536086</v>
      </c>
      <c r="G10358" s="8">
        <v>128.606588893305</v>
      </c>
      <c r="H10358" s="8">
        <v>97.429591321538396</v>
      </c>
      <c r="I10358" s="8">
        <v>104.193644967778</v>
      </c>
      <c r="J10358" s="8">
        <v>172.86237491180401</v>
      </c>
      <c r="K10358" s="8">
        <v>0.98990221288930802</v>
      </c>
      <c r="L10358" s="8">
        <v>1.7191530116940201E-2</v>
      </c>
    </row>
    <row r="10359" spans="1:12" x14ac:dyDescent="0.2">
      <c r="A10359" s="7" t="s">
        <v>39577</v>
      </c>
      <c r="B10359" s="7" t="s">
        <v>39578</v>
      </c>
      <c r="D10359" s="7" t="s">
        <v>39579</v>
      </c>
      <c r="E10359" s="8">
        <v>9.88418411539954</v>
      </c>
      <c r="F10359" s="8">
        <v>0</v>
      </c>
      <c r="G10359" s="8">
        <v>12.8606588893305</v>
      </c>
      <c r="H10359" s="8">
        <v>1.9682745721522901</v>
      </c>
      <c r="I10359" s="8">
        <v>5.9539225695873101</v>
      </c>
      <c r="J10359" s="8">
        <v>10.865634994456199</v>
      </c>
      <c r="K10359" s="8">
        <v>0.96207101950196605</v>
      </c>
      <c r="L10359" s="8">
        <v>-0.27559173095986</v>
      </c>
    </row>
    <row r="10360" spans="1:12" x14ac:dyDescent="0.2">
      <c r="A10360" s="7" t="s">
        <v>39580</v>
      </c>
      <c r="B10360" s="7" t="s">
        <v>39581</v>
      </c>
      <c r="D10360" s="7" t="s">
        <v>39582</v>
      </c>
      <c r="E10360" s="8">
        <v>0</v>
      </c>
      <c r="F10360" s="8">
        <v>0</v>
      </c>
      <c r="G10360" s="8">
        <v>44.517665386144003</v>
      </c>
      <c r="H10360" s="8">
        <v>46.254452445578799</v>
      </c>
      <c r="I10360" s="8">
        <v>2.97696128479366</v>
      </c>
      <c r="J10360" s="8">
        <v>0</v>
      </c>
      <c r="K10360" s="8">
        <v>0.99176142412819601</v>
      </c>
      <c r="L10360" s="8">
        <v>0.14527999016955001</v>
      </c>
    </row>
    <row r="10361" spans="1:12" x14ac:dyDescent="0.2">
      <c r="A10361" s="7" t="s">
        <v>39583</v>
      </c>
      <c r="B10361" s="7" t="s">
        <v>39584</v>
      </c>
      <c r="C10361" s="7" t="s">
        <v>39585</v>
      </c>
      <c r="D10361" s="7" t="s">
        <v>39586</v>
      </c>
      <c r="E10361" s="8">
        <v>1615.07568445628</v>
      </c>
      <c r="F10361" s="8">
        <v>1480.13537853756</v>
      </c>
      <c r="G10361" s="8">
        <v>1419.61888509148</v>
      </c>
      <c r="H10361" s="8">
        <v>1732.0816234940201</v>
      </c>
      <c r="I10361" s="8">
        <v>1454.74174783583</v>
      </c>
      <c r="J10361" s="8">
        <v>1381.91121429493</v>
      </c>
      <c r="K10361" s="8">
        <v>0.97662789442065401</v>
      </c>
      <c r="L10361" s="8">
        <v>1.7138299698018299E-2</v>
      </c>
    </row>
    <row r="10362" spans="1:12" x14ac:dyDescent="0.2">
      <c r="A10362" s="7" t="s">
        <v>39587</v>
      </c>
      <c r="B10362" s="7" t="s">
        <v>39588</v>
      </c>
      <c r="C10362" s="7" t="s">
        <v>39589</v>
      </c>
      <c r="D10362" s="7" t="s">
        <v>39590</v>
      </c>
      <c r="E10362" s="8">
        <v>1046.7350978208101</v>
      </c>
      <c r="F10362" s="8">
        <v>1273.74199906021</v>
      </c>
      <c r="G10362" s="8">
        <v>1381.0369084234901</v>
      </c>
      <c r="H10362" s="8">
        <v>1263.6322753217701</v>
      </c>
      <c r="I10362" s="8">
        <v>1391.2332404269</v>
      </c>
      <c r="J10362" s="8">
        <v>1390.8012792904001</v>
      </c>
      <c r="K10362" s="8">
        <v>0.78150682066725896</v>
      </c>
      <c r="L10362" s="8">
        <v>0.12825271806792399</v>
      </c>
    </row>
    <row r="10363" spans="1:12" x14ac:dyDescent="0.2">
      <c r="A10363" s="7" t="s">
        <v>39591</v>
      </c>
      <c r="B10363" s="7" t="s">
        <v>39592</v>
      </c>
      <c r="C10363" s="7" t="s">
        <v>39593</v>
      </c>
      <c r="D10363" s="7" t="s">
        <v>39594</v>
      </c>
      <c r="E10363" s="8">
        <v>341.004351981284</v>
      </c>
      <c r="F10363" s="8">
        <v>349.885919494934</v>
      </c>
      <c r="G10363" s="8">
        <v>381.86264086781301</v>
      </c>
      <c r="H10363" s="8">
        <v>310.003245113986</v>
      </c>
      <c r="I10363" s="8">
        <v>234.18762107043401</v>
      </c>
      <c r="J10363" s="8">
        <v>307.20113484326203</v>
      </c>
      <c r="K10363" s="8">
        <v>0.42945031871924</v>
      </c>
      <c r="L10363" s="8">
        <v>-0.33335480658692701</v>
      </c>
    </row>
    <row r="10364" spans="1:12" x14ac:dyDescent="0.2">
      <c r="A10364" s="7" t="s">
        <v>39595</v>
      </c>
      <c r="B10364" s="7" t="s">
        <v>39596</v>
      </c>
      <c r="C10364" s="7" t="s">
        <v>39597</v>
      </c>
      <c r="D10364" s="7" t="s">
        <v>39598</v>
      </c>
      <c r="E10364" s="8">
        <v>4.94209205769977</v>
      </c>
      <c r="F10364" s="8">
        <v>7.8626049324704201</v>
      </c>
      <c r="G10364" s="8">
        <v>0.98928145302542203</v>
      </c>
      <c r="H10364" s="8">
        <v>12.793784718989899</v>
      </c>
      <c r="I10364" s="8">
        <v>11.907845139174601</v>
      </c>
      <c r="J10364" s="8">
        <v>3.9511399979840802</v>
      </c>
      <c r="K10364" s="8">
        <v>0.76537509835870299</v>
      </c>
      <c r="L10364" s="8">
        <v>1.05420179175739</v>
      </c>
    </row>
    <row r="10365" spans="1:12" x14ac:dyDescent="0.2">
      <c r="A10365" s="7" t="s">
        <v>39599</v>
      </c>
      <c r="B10365" s="7" t="s">
        <v>39600</v>
      </c>
      <c r="D10365" s="7" t="s">
        <v>39601</v>
      </c>
      <c r="E10365" s="8">
        <v>1.97683682307991</v>
      </c>
      <c r="F10365" s="8">
        <v>0</v>
      </c>
      <c r="G10365" s="8">
        <v>0</v>
      </c>
      <c r="H10365" s="8">
        <v>7.8730982886091603</v>
      </c>
      <c r="I10365" s="8">
        <v>11.907845139174601</v>
      </c>
      <c r="J10365" s="8">
        <v>3.9511399979840802</v>
      </c>
      <c r="K10365" s="8">
        <v>0.28414963637475599</v>
      </c>
      <c r="L10365" s="8">
        <v>3.5865903076181098</v>
      </c>
    </row>
    <row r="10366" spans="1:12" x14ac:dyDescent="0.2">
      <c r="A10366" s="7" t="s">
        <v>39602</v>
      </c>
      <c r="B10366" s="7" t="s">
        <v>39603</v>
      </c>
      <c r="C10366" s="7" t="s">
        <v>39604</v>
      </c>
      <c r="D10366" s="7" t="s">
        <v>39605</v>
      </c>
      <c r="E10366" s="8">
        <v>21.745205053879001</v>
      </c>
      <c r="F10366" s="8">
        <v>44.2271527451461</v>
      </c>
      <c r="G10366" s="8">
        <v>46.4962282921948</v>
      </c>
      <c r="H10366" s="8">
        <v>62.984786308873304</v>
      </c>
      <c r="I10366" s="8">
        <v>65.493148265460405</v>
      </c>
      <c r="J10366" s="8">
        <v>61.242669968753297</v>
      </c>
      <c r="K10366" s="8">
        <v>0.42485441510263</v>
      </c>
      <c r="L10366" s="8">
        <v>0.75428373582034003</v>
      </c>
    </row>
    <row r="10367" spans="1:12" x14ac:dyDescent="0.2">
      <c r="A10367" s="7" t="s">
        <v>39606</v>
      </c>
      <c r="B10367" s="7" t="s">
        <v>39607</v>
      </c>
      <c r="C10367" s="7" t="s">
        <v>39608</v>
      </c>
      <c r="D10367" s="7" t="s">
        <v>39609</v>
      </c>
      <c r="E10367" s="8">
        <v>244.13934765036899</v>
      </c>
      <c r="F10367" s="8">
        <v>426.54631758651999</v>
      </c>
      <c r="G10367" s="8">
        <v>456.05874984471899</v>
      </c>
      <c r="H10367" s="8">
        <v>356.25769755956497</v>
      </c>
      <c r="I10367" s="8">
        <v>520.96822483889002</v>
      </c>
      <c r="J10367" s="8">
        <v>609.46334468904502</v>
      </c>
      <c r="K10367" s="8">
        <v>0.54591674004726698</v>
      </c>
      <c r="L10367" s="8">
        <v>0.39991184399099</v>
      </c>
    </row>
    <row r="10368" spans="1:12" x14ac:dyDescent="0.2">
      <c r="A10368" s="7" t="s">
        <v>39610</v>
      </c>
      <c r="B10368" s="7" t="s">
        <v>39611</v>
      </c>
      <c r="C10368" s="7" t="s">
        <v>39612</v>
      </c>
      <c r="D10368" s="7" t="s">
        <v>39613</v>
      </c>
      <c r="E10368" s="8">
        <v>9.88418411539954</v>
      </c>
      <c r="F10368" s="8">
        <v>5.89695369935282</v>
      </c>
      <c r="G10368" s="8">
        <v>11.871377436305099</v>
      </c>
      <c r="H10368" s="8">
        <v>114.159925184833</v>
      </c>
      <c r="I10368" s="8">
        <v>159.763588950593</v>
      </c>
      <c r="J10368" s="8">
        <v>61.242669968753297</v>
      </c>
      <c r="K10368" s="8">
        <v>4.6677994424128899E-8</v>
      </c>
      <c r="L10368" s="8">
        <v>3.5997724465657002</v>
      </c>
    </row>
    <row r="10369" spans="1:12" x14ac:dyDescent="0.2">
      <c r="A10369" s="7" t="s">
        <v>39614</v>
      </c>
      <c r="B10369" s="7" t="s">
        <v>39615</v>
      </c>
      <c r="C10369" s="7" t="s">
        <v>39616</v>
      </c>
      <c r="D10369" s="7" t="s">
        <v>39617</v>
      </c>
      <c r="E10369" s="8">
        <v>17.791531407719201</v>
      </c>
      <c r="F10369" s="8">
        <v>58.969536993528202</v>
      </c>
      <c r="G10369" s="8">
        <v>28.689162137737199</v>
      </c>
      <c r="H10369" s="8">
        <v>5.9048237164568702</v>
      </c>
      <c r="I10369" s="8">
        <v>21.831049421820101</v>
      </c>
      <c r="J10369" s="8">
        <v>32.596904983368702</v>
      </c>
      <c r="K10369" s="8">
        <v>0.70380153442181903</v>
      </c>
      <c r="L10369" s="8">
        <v>-0.80582613773326495</v>
      </c>
    </row>
    <row r="10370" spans="1:12" x14ac:dyDescent="0.2">
      <c r="A10370" s="7" t="s">
        <v>39618</v>
      </c>
      <c r="B10370" s="7" t="s">
        <v>39619</v>
      </c>
      <c r="C10370" s="7" t="s">
        <v>39620</v>
      </c>
      <c r="D10370" s="7" t="s">
        <v>39621</v>
      </c>
      <c r="E10370" s="8">
        <v>2.96525523461986</v>
      </c>
      <c r="F10370" s="8">
        <v>12.7767330152644</v>
      </c>
      <c r="G10370" s="8">
        <v>17.807066154457601</v>
      </c>
      <c r="H10370" s="8">
        <v>0</v>
      </c>
      <c r="I10370" s="8">
        <v>9.9232042826455196</v>
      </c>
      <c r="J10370" s="8">
        <v>0.98778499949602006</v>
      </c>
      <c r="K10370" s="8">
        <v>0.68553233977083095</v>
      </c>
      <c r="L10370" s="8">
        <v>-1.62137569495663</v>
      </c>
    </row>
    <row r="10371" spans="1:12" x14ac:dyDescent="0.2">
      <c r="A10371" s="7" t="s">
        <v>39622</v>
      </c>
      <c r="B10371" s="7" t="s">
        <v>39623</v>
      </c>
      <c r="D10371" s="7" t="s">
        <v>39624</v>
      </c>
      <c r="E10371" s="8">
        <v>19.768368230799101</v>
      </c>
      <c r="F10371" s="8">
        <v>25.553466030528899</v>
      </c>
      <c r="G10371" s="8">
        <v>7.91425162420337</v>
      </c>
      <c r="H10371" s="8">
        <v>15.746196577218299</v>
      </c>
      <c r="I10371" s="8">
        <v>15.8771268522328</v>
      </c>
      <c r="J10371" s="8">
        <v>14.816774992440299</v>
      </c>
      <c r="K10371" s="8">
        <v>0.94762630127136704</v>
      </c>
      <c r="L10371" s="8">
        <v>-0.19722785445761301</v>
      </c>
    </row>
    <row r="10372" spans="1:12" x14ac:dyDescent="0.2">
      <c r="A10372" s="7" t="s">
        <v>39625</v>
      </c>
      <c r="B10372" s="7" t="s">
        <v>39626</v>
      </c>
      <c r="C10372" s="7" t="s">
        <v>39627</v>
      </c>
      <c r="D10372" s="7" t="s">
        <v>39628</v>
      </c>
      <c r="E10372" s="8">
        <v>3257.8270844356898</v>
      </c>
      <c r="F10372" s="8">
        <v>2610.3848375801799</v>
      </c>
      <c r="G10372" s="8">
        <v>3417.96742020283</v>
      </c>
      <c r="H10372" s="8">
        <v>2019.44971102825</v>
      </c>
      <c r="I10372" s="8">
        <v>2381.5690278349198</v>
      </c>
      <c r="J10372" s="8">
        <v>2781.6025585807902</v>
      </c>
      <c r="K10372" s="8">
        <v>0.18982930443614099</v>
      </c>
      <c r="L10372" s="8">
        <v>-0.37057256005898997</v>
      </c>
    </row>
    <row r="10373" spans="1:12" x14ac:dyDescent="0.2">
      <c r="A10373" s="7" t="s">
        <v>39629</v>
      </c>
      <c r="B10373" s="7" t="s">
        <v>39630</v>
      </c>
      <c r="C10373" s="7" t="s">
        <v>39631</v>
      </c>
      <c r="D10373" s="7" t="s">
        <v>39632</v>
      </c>
      <c r="E10373" s="8">
        <v>428.97359060833998</v>
      </c>
      <c r="F10373" s="8">
        <v>607.38623103333998</v>
      </c>
      <c r="G10373" s="8">
        <v>889.36402626985398</v>
      </c>
      <c r="H10373" s="8">
        <v>368.06734499247801</v>
      </c>
      <c r="I10373" s="8">
        <v>480.28308728004299</v>
      </c>
      <c r="J10373" s="8">
        <v>642.06024967241297</v>
      </c>
      <c r="K10373" s="8">
        <v>0.60133957798950299</v>
      </c>
      <c r="L10373" s="8">
        <v>-0.36969500486984602</v>
      </c>
    </row>
    <row r="10374" spans="1:12" x14ac:dyDescent="0.2">
      <c r="A10374" s="7" t="s">
        <v>39633</v>
      </c>
      <c r="B10374" s="7" t="s">
        <v>39634</v>
      </c>
      <c r="C10374" s="7" t="s">
        <v>39635</v>
      </c>
      <c r="D10374" s="7" t="s">
        <v>39636</v>
      </c>
      <c r="E10374" s="8">
        <v>456.64930613145901</v>
      </c>
      <c r="F10374" s="8">
        <v>390.18176977384502</v>
      </c>
      <c r="G10374" s="8">
        <v>388.78761103899097</v>
      </c>
      <c r="H10374" s="8">
        <v>412.35352286590501</v>
      </c>
      <c r="I10374" s="8">
        <v>448.52883357557698</v>
      </c>
      <c r="J10374" s="8">
        <v>479.07572475556998</v>
      </c>
      <c r="K10374" s="8">
        <v>0.84377819405807597</v>
      </c>
      <c r="L10374" s="8">
        <v>0.116952820892519</v>
      </c>
    </row>
    <row r="10375" spans="1:12" x14ac:dyDescent="0.2">
      <c r="A10375" s="7" t="s">
        <v>39637</v>
      </c>
      <c r="B10375" s="7" t="s">
        <v>39638</v>
      </c>
      <c r="C10375" s="7" t="s">
        <v>39639</v>
      </c>
      <c r="D10375" s="7" t="s">
        <v>39640</v>
      </c>
      <c r="E10375" s="8">
        <v>1600.24940828319</v>
      </c>
      <c r="F10375" s="8">
        <v>1797.5880526860501</v>
      </c>
      <c r="G10375" s="8">
        <v>1846.98847279846</v>
      </c>
      <c r="H10375" s="8">
        <v>1613.0010118788</v>
      </c>
      <c r="I10375" s="8">
        <v>1946.9326802550499</v>
      </c>
      <c r="J10375" s="8">
        <v>1792.82977408528</v>
      </c>
      <c r="K10375" s="8">
        <v>0.95705328341231699</v>
      </c>
      <c r="L10375" s="8">
        <v>2.9372024245979001E-2</v>
      </c>
    </row>
    <row r="10376" spans="1:12" x14ac:dyDescent="0.2">
      <c r="A10376" s="7" t="s">
        <v>39641</v>
      </c>
      <c r="B10376" s="7" t="s">
        <v>39642</v>
      </c>
      <c r="C10376" s="7" t="s">
        <v>39643</v>
      </c>
      <c r="D10376" s="7" t="s">
        <v>39644</v>
      </c>
      <c r="E10376" s="8">
        <v>20.756786642339002</v>
      </c>
      <c r="F10376" s="8">
        <v>0.98282561655880296</v>
      </c>
      <c r="G10376" s="8">
        <v>1.9785629060508401</v>
      </c>
      <c r="H10376" s="8">
        <v>0</v>
      </c>
      <c r="I10376" s="8">
        <v>1.9846408565291001</v>
      </c>
      <c r="J10376" s="8">
        <v>0.98778499949602006</v>
      </c>
      <c r="K10376" s="8">
        <v>0.445246865408711</v>
      </c>
      <c r="L10376" s="8">
        <v>-2.9974931444605901</v>
      </c>
    </row>
    <row r="10377" spans="1:12" x14ac:dyDescent="0.2">
      <c r="A10377" s="7" t="s">
        <v>39645</v>
      </c>
      <c r="B10377" s="7" t="s">
        <v>39646</v>
      </c>
      <c r="C10377" s="7" t="s">
        <v>39647</v>
      </c>
      <c r="D10377" s="7" t="s">
        <v>39648</v>
      </c>
      <c r="E10377" s="8">
        <v>242.162510827289</v>
      </c>
      <c r="F10377" s="8">
        <v>186.73686714617301</v>
      </c>
      <c r="G10377" s="8">
        <v>170.15640992037299</v>
      </c>
      <c r="H10377" s="8">
        <v>211.58951650637101</v>
      </c>
      <c r="I10377" s="8">
        <v>271.89579734448699</v>
      </c>
      <c r="J10377" s="8">
        <v>192.61807490172399</v>
      </c>
      <c r="K10377" s="8">
        <v>0.843462447605976</v>
      </c>
      <c r="L10377" s="8">
        <v>0.17451635755011899</v>
      </c>
    </row>
    <row r="10378" spans="1:12" x14ac:dyDescent="0.2">
      <c r="A10378" s="7" t="s">
        <v>39649</v>
      </c>
      <c r="B10378" s="7" t="s">
        <v>630</v>
      </c>
      <c r="C10378" s="7" t="s">
        <v>39650</v>
      </c>
      <c r="D10378" s="7" t="s">
        <v>632</v>
      </c>
      <c r="E10378" s="8">
        <v>109.71444368093501</v>
      </c>
      <c r="F10378" s="8">
        <v>44.2271527451461</v>
      </c>
      <c r="G10378" s="8">
        <v>45.506946839169402</v>
      </c>
      <c r="H10378" s="8">
        <v>17.714471149370599</v>
      </c>
      <c r="I10378" s="8">
        <v>12.900165567439201</v>
      </c>
      <c r="J10378" s="8">
        <v>0.98778499949602006</v>
      </c>
      <c r="K10378" s="8">
        <v>1.9457842725007099E-2</v>
      </c>
      <c r="L10378" s="8">
        <v>-2.6577460579654302</v>
      </c>
    </row>
    <row r="10379" spans="1:12" x14ac:dyDescent="0.2">
      <c r="A10379" s="7" t="s">
        <v>39651</v>
      </c>
      <c r="B10379" s="7" t="s">
        <v>39652</v>
      </c>
      <c r="C10379" s="7" t="s">
        <v>39653</v>
      </c>
      <c r="E10379" s="8">
        <v>23.722041876958901</v>
      </c>
      <c r="F10379" s="8">
        <v>17.690861098058399</v>
      </c>
      <c r="G10379" s="8">
        <v>5.9356887181525302</v>
      </c>
      <c r="H10379" s="8">
        <v>35.428942298741198</v>
      </c>
      <c r="I10379" s="8">
        <v>4.9616021413227598</v>
      </c>
      <c r="J10379" s="8">
        <v>19.755699989920402</v>
      </c>
      <c r="K10379" s="8">
        <v>0.92298910703572301</v>
      </c>
      <c r="L10379" s="8">
        <v>0.34533992005264802</v>
      </c>
    </row>
    <row r="10380" spans="1:12" x14ac:dyDescent="0.2">
      <c r="A10380" s="7" t="s">
        <v>39654</v>
      </c>
      <c r="B10380" s="7" t="s">
        <v>39655</v>
      </c>
      <c r="C10380" s="7" t="s">
        <v>39656</v>
      </c>
      <c r="D10380" s="7" t="s">
        <v>39657</v>
      </c>
      <c r="E10380" s="8">
        <v>14.8262761730993</v>
      </c>
      <c r="F10380" s="8">
        <v>57.003885760410597</v>
      </c>
      <c r="G10380" s="8">
        <v>18.796347607483</v>
      </c>
      <c r="H10380" s="8">
        <v>5.9048237164568702</v>
      </c>
      <c r="I10380" s="8">
        <v>9.9232042826455196</v>
      </c>
      <c r="J10380" s="8">
        <v>21.731269988912501</v>
      </c>
      <c r="K10380" s="8">
        <v>0.48145496763469398</v>
      </c>
      <c r="L10380" s="8">
        <v>-1.2710019622770801</v>
      </c>
    </row>
    <row r="10381" spans="1:12" x14ac:dyDescent="0.2">
      <c r="A10381" s="7" t="s">
        <v>39658</v>
      </c>
      <c r="B10381" s="7" t="s">
        <v>39659</v>
      </c>
      <c r="E10381" s="8">
        <v>1.97683682307991</v>
      </c>
      <c r="F10381" s="8">
        <v>0</v>
      </c>
      <c r="G10381" s="8">
        <v>4.9464072651271103</v>
      </c>
      <c r="H10381" s="8">
        <v>3.9365491443045801</v>
      </c>
      <c r="I10381" s="8">
        <v>9.9232042826455196</v>
      </c>
      <c r="J10381" s="8">
        <v>6.9144949964721398</v>
      </c>
      <c r="K10381" s="8">
        <v>0.70058552577257205</v>
      </c>
      <c r="L10381" s="8">
        <v>1.58586849644891</v>
      </c>
    </row>
    <row r="10382" spans="1:12" x14ac:dyDescent="0.2">
      <c r="A10382" s="7" t="s">
        <v>39660</v>
      </c>
      <c r="B10382" s="7" t="s">
        <v>39661</v>
      </c>
      <c r="C10382" s="7" t="s">
        <v>39662</v>
      </c>
      <c r="D10382" s="7" t="s">
        <v>39663</v>
      </c>
      <c r="E10382" s="8">
        <v>12.8494393500194</v>
      </c>
      <c r="F10382" s="8">
        <v>12.7767330152644</v>
      </c>
      <c r="G10382" s="8">
        <v>28.689162137737199</v>
      </c>
      <c r="H10382" s="8">
        <v>1.9682745721522901</v>
      </c>
      <c r="I10382" s="8">
        <v>38.700496702317501</v>
      </c>
      <c r="J10382" s="8">
        <v>31.609119983872699</v>
      </c>
      <c r="K10382" s="8">
        <v>0.91276969377713502</v>
      </c>
      <c r="L10382" s="8">
        <v>0.41209829872555498</v>
      </c>
    </row>
    <row r="10383" spans="1:12" x14ac:dyDescent="0.2">
      <c r="A10383" s="7" t="s">
        <v>39664</v>
      </c>
      <c r="B10383" s="7" t="s">
        <v>39665</v>
      </c>
      <c r="C10383" s="7" t="s">
        <v>39666</v>
      </c>
      <c r="D10383" s="7" t="s">
        <v>39667</v>
      </c>
      <c r="E10383" s="8">
        <v>17.791531407719201</v>
      </c>
      <c r="F10383" s="8">
        <v>15.725209864940799</v>
      </c>
      <c r="G10383" s="8">
        <v>24.732036325635502</v>
      </c>
      <c r="H10383" s="8">
        <v>12.793784718989899</v>
      </c>
      <c r="I10383" s="8">
        <v>5.9539225695873101</v>
      </c>
      <c r="J10383" s="8">
        <v>19.755699989920402</v>
      </c>
      <c r="K10383" s="8">
        <v>0.80626707000508802</v>
      </c>
      <c r="L10383" s="8">
        <v>-0.59696636415582804</v>
      </c>
    </row>
    <row r="10384" spans="1:12" x14ac:dyDescent="0.2">
      <c r="A10384" s="7" t="s">
        <v>39668</v>
      </c>
      <c r="B10384" s="7" t="s">
        <v>39669</v>
      </c>
      <c r="C10384" s="7" t="s">
        <v>39670</v>
      </c>
      <c r="D10384" s="7" t="s">
        <v>39671</v>
      </c>
      <c r="E10384" s="8">
        <v>224.37097941957001</v>
      </c>
      <c r="F10384" s="8">
        <v>408.85545648846198</v>
      </c>
      <c r="G10384" s="8">
        <v>487.71575634153299</v>
      </c>
      <c r="H10384" s="8">
        <v>256.85983166587403</v>
      </c>
      <c r="I10384" s="8">
        <v>427.690104582022</v>
      </c>
      <c r="J10384" s="8">
        <v>397.08956979739997</v>
      </c>
      <c r="K10384" s="8">
        <v>0.96750987150074996</v>
      </c>
      <c r="L10384" s="8">
        <v>-5.1530376756785401E-2</v>
      </c>
    </row>
    <row r="10385" spans="1:12" x14ac:dyDescent="0.2">
      <c r="A10385" s="7" t="s">
        <v>39672</v>
      </c>
      <c r="B10385" s="7" t="s">
        <v>39673</v>
      </c>
      <c r="C10385" s="7" t="s">
        <v>39674</v>
      </c>
      <c r="D10385" s="7" t="s">
        <v>39675</v>
      </c>
      <c r="E10385" s="8">
        <v>132.44806714635399</v>
      </c>
      <c r="F10385" s="8">
        <v>133.664283851997</v>
      </c>
      <c r="G10385" s="8">
        <v>112.778085644898</v>
      </c>
      <c r="H10385" s="8">
        <v>77.746845600015504</v>
      </c>
      <c r="I10385" s="8">
        <v>112.132208393894</v>
      </c>
      <c r="J10385" s="8">
        <v>117.546414940026</v>
      </c>
      <c r="K10385" s="8">
        <v>0.72857139882723498</v>
      </c>
      <c r="L10385" s="8">
        <v>-0.301651559000023</v>
      </c>
    </row>
    <row r="10386" spans="1:12" x14ac:dyDescent="0.2">
      <c r="A10386" s="7" t="s">
        <v>39676</v>
      </c>
      <c r="B10386" s="7" t="s">
        <v>39677</v>
      </c>
      <c r="C10386" s="7" t="s">
        <v>39678</v>
      </c>
      <c r="D10386" s="7" t="s">
        <v>39679</v>
      </c>
      <c r="E10386" s="8">
        <v>133.436485557894</v>
      </c>
      <c r="F10386" s="8">
        <v>194.599472078643</v>
      </c>
      <c r="G10386" s="8">
        <v>208.73838658836399</v>
      </c>
      <c r="H10386" s="8">
        <v>188.95435892661999</v>
      </c>
      <c r="I10386" s="8">
        <v>220.29513507473001</v>
      </c>
      <c r="J10386" s="8">
        <v>269.66530486241402</v>
      </c>
      <c r="K10386" s="8">
        <v>0.62195997074601606</v>
      </c>
      <c r="L10386" s="8">
        <v>0.338881248891447</v>
      </c>
    </row>
    <row r="10387" spans="1:12" x14ac:dyDescent="0.2">
      <c r="A10387" s="7" t="s">
        <v>39680</v>
      </c>
      <c r="B10387" s="7" t="s">
        <v>39681</v>
      </c>
      <c r="C10387" s="7" t="s">
        <v>39682</v>
      </c>
      <c r="D10387" s="7" t="s">
        <v>39683</v>
      </c>
      <c r="E10387" s="8">
        <v>3463.4181140360001</v>
      </c>
      <c r="F10387" s="8">
        <v>3310.15667657005</v>
      </c>
      <c r="G10387" s="8">
        <v>3435.7744863572898</v>
      </c>
      <c r="H10387" s="8">
        <v>3631.4665856209799</v>
      </c>
      <c r="I10387" s="8">
        <v>3858.1418250925799</v>
      </c>
      <c r="J10387" s="8">
        <v>4022.2605179478001</v>
      </c>
      <c r="K10387" s="8">
        <v>0.42240505319518001</v>
      </c>
      <c r="L10387" s="8">
        <v>0.173230632861786</v>
      </c>
    </row>
    <row r="10388" spans="1:12" x14ac:dyDescent="0.2">
      <c r="A10388" s="7" t="s">
        <v>39684</v>
      </c>
      <c r="B10388" s="7" t="s">
        <v>39685</v>
      </c>
      <c r="C10388" s="7" t="s">
        <v>39686</v>
      </c>
      <c r="D10388" s="7" t="s">
        <v>39687</v>
      </c>
      <c r="E10388" s="8">
        <v>467.52190865839799</v>
      </c>
      <c r="F10388" s="8">
        <v>404.92415402222701</v>
      </c>
      <c r="G10388" s="8">
        <v>363.06629326032999</v>
      </c>
      <c r="H10388" s="8">
        <v>328.70185354943197</v>
      </c>
      <c r="I10388" s="8">
        <v>414.78993901458301</v>
      </c>
      <c r="J10388" s="8">
        <v>716.14412463461497</v>
      </c>
      <c r="K10388" s="8">
        <v>0.78339590434043005</v>
      </c>
      <c r="L10388" s="8">
        <v>0.240491118093209</v>
      </c>
    </row>
    <row r="10389" spans="1:12" x14ac:dyDescent="0.2">
      <c r="A10389" s="7" t="s">
        <v>39688</v>
      </c>
      <c r="B10389" s="7" t="s">
        <v>39689</v>
      </c>
      <c r="C10389" s="7" t="s">
        <v>39690</v>
      </c>
      <c r="D10389" s="7" t="s">
        <v>39691</v>
      </c>
      <c r="E10389" s="8">
        <v>12.8494393500194</v>
      </c>
      <c r="F10389" s="8">
        <v>74.694746858469003</v>
      </c>
      <c r="G10389" s="8">
        <v>71.228264617830405</v>
      </c>
      <c r="H10389" s="8">
        <v>6.8889610025330201</v>
      </c>
      <c r="I10389" s="8">
        <v>33.738894560994801</v>
      </c>
      <c r="J10389" s="8">
        <v>44.450324977320903</v>
      </c>
      <c r="K10389" s="8">
        <v>0.66503567036432198</v>
      </c>
      <c r="L10389" s="8">
        <v>-0.90026433634929504</v>
      </c>
    </row>
    <row r="10390" spans="1:12" x14ac:dyDescent="0.2">
      <c r="A10390" s="7" t="s">
        <v>39692</v>
      </c>
      <c r="B10390" s="7" t="s">
        <v>39693</v>
      </c>
      <c r="E10390" s="8">
        <v>13.8378577615594</v>
      </c>
      <c r="F10390" s="8">
        <v>32.433245346440501</v>
      </c>
      <c r="G10390" s="8">
        <v>9.8928145302542205</v>
      </c>
      <c r="H10390" s="8">
        <v>42.3179033012742</v>
      </c>
      <c r="I10390" s="8">
        <v>15.8771268522328</v>
      </c>
      <c r="J10390" s="8">
        <v>22.719054988408502</v>
      </c>
      <c r="K10390" s="8">
        <v>0.82889709990996896</v>
      </c>
      <c r="L10390" s="8">
        <v>0.52664669782139895</v>
      </c>
    </row>
    <row r="10391" spans="1:12" x14ac:dyDescent="0.2">
      <c r="A10391" s="7" t="s">
        <v>39694</v>
      </c>
      <c r="B10391" s="7" t="s">
        <v>39695</v>
      </c>
      <c r="C10391" s="7" t="s">
        <v>39696</v>
      </c>
      <c r="D10391" s="7" t="s">
        <v>39697</v>
      </c>
      <c r="E10391" s="8">
        <v>33.606225992358397</v>
      </c>
      <c r="F10391" s="8">
        <v>77.643223708145399</v>
      </c>
      <c r="G10391" s="8">
        <v>59.356887181525302</v>
      </c>
      <c r="H10391" s="8">
        <v>62.984786308873304</v>
      </c>
      <c r="I10391" s="8">
        <v>106.178285824307</v>
      </c>
      <c r="J10391" s="8">
        <v>80.998369958673706</v>
      </c>
      <c r="K10391" s="8">
        <v>0.61214551420639396</v>
      </c>
      <c r="L10391" s="8">
        <v>0.55199199676634203</v>
      </c>
    </row>
    <row r="10392" spans="1:12" x14ac:dyDescent="0.2">
      <c r="A10392" s="7" t="s">
        <v>39698</v>
      </c>
      <c r="B10392" s="7" t="s">
        <v>39699</v>
      </c>
      <c r="C10392" s="7" t="s">
        <v>39700</v>
      </c>
      <c r="D10392" s="7" t="s">
        <v>39701</v>
      </c>
      <c r="E10392" s="8">
        <v>1.97683682307991</v>
      </c>
      <c r="F10392" s="8">
        <v>12.7767330152644</v>
      </c>
      <c r="G10392" s="8">
        <v>0.98928145302542203</v>
      </c>
      <c r="H10392" s="8">
        <v>3.9365491443045801</v>
      </c>
      <c r="I10392" s="8">
        <v>19.846408565291</v>
      </c>
      <c r="J10392" s="8">
        <v>14.816774992440299</v>
      </c>
      <c r="K10392" s="8">
        <v>0.70380153442181903</v>
      </c>
      <c r="L10392" s="8">
        <v>1.29304863979337</v>
      </c>
    </row>
    <row r="10393" spans="1:12" x14ac:dyDescent="0.2">
      <c r="A10393" s="7" t="s">
        <v>39702</v>
      </c>
      <c r="B10393" s="7" t="s">
        <v>39703</v>
      </c>
      <c r="C10393" s="7" t="s">
        <v>39704</v>
      </c>
      <c r="D10393" s="7" t="s">
        <v>39705</v>
      </c>
      <c r="E10393" s="8">
        <v>1624.9598685716801</v>
      </c>
      <c r="F10393" s="8">
        <v>1769.0861098058399</v>
      </c>
      <c r="G10393" s="8">
        <v>1812.36362194257</v>
      </c>
      <c r="H10393" s="8">
        <v>1443.7293986737</v>
      </c>
      <c r="I10393" s="8">
        <v>1998.53334252481</v>
      </c>
      <c r="J10393" s="8">
        <v>2006.1913339764201</v>
      </c>
      <c r="K10393" s="8">
        <v>0.92011066062323299</v>
      </c>
      <c r="L10393" s="8">
        <v>6.5541440191723394E-2</v>
      </c>
    </row>
    <row r="10394" spans="1:12" x14ac:dyDescent="0.2">
      <c r="A10394" s="7" t="s">
        <v>39706</v>
      </c>
      <c r="B10394" s="7" t="s">
        <v>39707</v>
      </c>
      <c r="C10394" s="7" t="s">
        <v>39708</v>
      </c>
      <c r="D10394" s="7" t="s">
        <v>39709</v>
      </c>
      <c r="E10394" s="8">
        <v>0</v>
      </c>
      <c r="F10394" s="8">
        <v>0</v>
      </c>
      <c r="G10394" s="8">
        <v>0</v>
      </c>
      <c r="H10394" s="8">
        <v>15.746196577218299</v>
      </c>
      <c r="I10394" s="8">
        <v>0</v>
      </c>
      <c r="J10394" s="8">
        <v>0.98778499949602006</v>
      </c>
      <c r="K10394" s="8">
        <v>1</v>
      </c>
      <c r="L10394" s="8">
        <v>4.9416849515352403</v>
      </c>
    </row>
    <row r="10395" spans="1:12" x14ac:dyDescent="0.2">
      <c r="A10395" s="7" t="s">
        <v>39710</v>
      </c>
      <c r="B10395" s="7" t="s">
        <v>39711</v>
      </c>
      <c r="C10395" s="7" t="s">
        <v>39712</v>
      </c>
      <c r="D10395" s="7" t="s">
        <v>39713</v>
      </c>
      <c r="E10395" s="8">
        <v>590.08579168935296</v>
      </c>
      <c r="F10395" s="8">
        <v>555.29647335572304</v>
      </c>
      <c r="G10395" s="8">
        <v>570.81539839566801</v>
      </c>
      <c r="H10395" s="8">
        <v>581.62513607100198</v>
      </c>
      <c r="I10395" s="8">
        <v>633.10043323278398</v>
      </c>
      <c r="J10395" s="8">
        <v>576.86643970567604</v>
      </c>
      <c r="K10395" s="8">
        <v>0.91467757447384601</v>
      </c>
      <c r="L10395" s="8">
        <v>6.2016740549318099E-2</v>
      </c>
    </row>
    <row r="10396" spans="1:12" x14ac:dyDescent="0.2">
      <c r="A10396" s="7" t="s">
        <v>39714</v>
      </c>
      <c r="B10396" s="7" t="s">
        <v>39715</v>
      </c>
      <c r="C10396" s="7" t="s">
        <v>39716</v>
      </c>
      <c r="D10396" s="7" t="s">
        <v>39717</v>
      </c>
      <c r="E10396" s="8">
        <v>919.22912273215695</v>
      </c>
      <c r="F10396" s="8">
        <v>822.625041059718</v>
      </c>
      <c r="G10396" s="8">
        <v>774.60737771890501</v>
      </c>
      <c r="H10396" s="8">
        <v>705.62643411659599</v>
      </c>
      <c r="I10396" s="8">
        <v>821.64131460304895</v>
      </c>
      <c r="J10396" s="8">
        <v>713.18076963612702</v>
      </c>
      <c r="K10396" s="8">
        <v>0.68219246938928202</v>
      </c>
      <c r="L10396" s="8">
        <v>-0.16763123511462799</v>
      </c>
    </row>
    <row r="10397" spans="1:12" x14ac:dyDescent="0.2">
      <c r="A10397" s="7" t="s">
        <v>39718</v>
      </c>
      <c r="B10397" s="7" t="s">
        <v>39719</v>
      </c>
      <c r="C10397" s="7" t="s">
        <v>39720</v>
      </c>
      <c r="D10397" s="7" t="s">
        <v>39721</v>
      </c>
      <c r="E10397" s="8">
        <v>1651.64716568326</v>
      </c>
      <c r="F10397" s="8">
        <v>1299.29546509074</v>
      </c>
      <c r="G10397" s="8">
        <v>1385.98331568862</v>
      </c>
      <c r="H10397" s="8">
        <v>1083.5351519698399</v>
      </c>
      <c r="I10397" s="8">
        <v>749.20192333973603</v>
      </c>
      <c r="J10397" s="8">
        <v>908.76219953633904</v>
      </c>
      <c r="K10397" s="8">
        <v>5.7762630836535904E-3</v>
      </c>
      <c r="L10397" s="8">
        <v>-0.66166869689943397</v>
      </c>
    </row>
    <row r="10398" spans="1:12" x14ac:dyDescent="0.2">
      <c r="A10398" s="7" t="s">
        <v>39722</v>
      </c>
      <c r="B10398" s="7" t="s">
        <v>39723</v>
      </c>
      <c r="C10398" s="7" t="s">
        <v>39724</v>
      </c>
      <c r="D10398" s="7" t="s">
        <v>39725</v>
      </c>
      <c r="E10398" s="8">
        <v>906.37968338213796</v>
      </c>
      <c r="F10398" s="8">
        <v>858.00676325583504</v>
      </c>
      <c r="G10398" s="8">
        <v>824.07145037017597</v>
      </c>
      <c r="H10398" s="8">
        <v>1107.1544468356601</v>
      </c>
      <c r="I10398" s="8">
        <v>872.24965644454096</v>
      </c>
      <c r="J10398" s="8">
        <v>964.07815950811596</v>
      </c>
      <c r="K10398" s="8">
        <v>0.62192284795040498</v>
      </c>
      <c r="L10398" s="8">
        <v>0.18545858651775099</v>
      </c>
    </row>
    <row r="10399" spans="1:12" x14ac:dyDescent="0.2">
      <c r="A10399" s="7" t="s">
        <v>39726</v>
      </c>
      <c r="B10399" s="7" t="s">
        <v>39727</v>
      </c>
      <c r="D10399" s="7" t="s">
        <v>39728</v>
      </c>
      <c r="E10399" s="8">
        <v>15.8146945846393</v>
      </c>
      <c r="F10399" s="8">
        <v>26.536291647087701</v>
      </c>
      <c r="G10399" s="8">
        <v>4.9464072651271103</v>
      </c>
      <c r="H10399" s="8">
        <v>10.825510146837599</v>
      </c>
      <c r="I10399" s="8">
        <v>1.9846408565291001</v>
      </c>
      <c r="J10399" s="8">
        <v>17.780129990928401</v>
      </c>
      <c r="K10399" s="8">
        <v>0.86310247501665205</v>
      </c>
      <c r="L10399" s="8">
        <v>-0.62863257005557205</v>
      </c>
    </row>
    <row r="10400" spans="1:12" x14ac:dyDescent="0.2">
      <c r="A10400" s="7" t="s">
        <v>39729</v>
      </c>
      <c r="B10400" s="7" t="s">
        <v>39730</v>
      </c>
      <c r="C10400" s="7" t="s">
        <v>39731</v>
      </c>
      <c r="D10400" s="7" t="s">
        <v>39732</v>
      </c>
      <c r="E10400" s="8">
        <v>3633.4260808208701</v>
      </c>
      <c r="F10400" s="8">
        <v>3484.1168107009598</v>
      </c>
      <c r="G10400" s="8">
        <v>3612.8558664488401</v>
      </c>
      <c r="H10400" s="8">
        <v>3463.17910970195</v>
      </c>
      <c r="I10400" s="8">
        <v>3369.9201743864201</v>
      </c>
      <c r="J10400" s="8">
        <v>3715.0593831045298</v>
      </c>
      <c r="K10400" s="8">
        <v>0.95438753633826701</v>
      </c>
      <c r="L10400" s="8">
        <v>-2.4707784258328098E-2</v>
      </c>
    </row>
    <row r="10401" spans="1:12" x14ac:dyDescent="0.2">
      <c r="A10401" s="7" t="s">
        <v>39733</v>
      </c>
      <c r="B10401" s="7" t="s">
        <v>39734</v>
      </c>
      <c r="C10401" s="7" t="s">
        <v>39735</v>
      </c>
      <c r="D10401" s="7" t="s">
        <v>39736</v>
      </c>
      <c r="E10401" s="8">
        <v>843.12090504358105</v>
      </c>
      <c r="F10401" s="8">
        <v>894.37131106851098</v>
      </c>
      <c r="G10401" s="8">
        <v>926.95672148482004</v>
      </c>
      <c r="H10401" s="8">
        <v>813.88153558497197</v>
      </c>
      <c r="I10401" s="8">
        <v>934.765843425208</v>
      </c>
      <c r="J10401" s="8">
        <v>760.59444961193606</v>
      </c>
      <c r="K10401" s="8">
        <v>0.87041736526804803</v>
      </c>
      <c r="L10401" s="8">
        <v>-8.6607339230485997E-2</v>
      </c>
    </row>
    <row r="10402" spans="1:12" x14ac:dyDescent="0.2">
      <c r="A10402" s="7" t="s">
        <v>39737</v>
      </c>
      <c r="B10402" s="7" t="s">
        <v>39738</v>
      </c>
      <c r="C10402" s="7" t="s">
        <v>39739</v>
      </c>
      <c r="D10402" s="7" t="s">
        <v>39740</v>
      </c>
      <c r="E10402" s="8">
        <v>40.525154873138099</v>
      </c>
      <c r="F10402" s="8">
        <v>53.072583294175303</v>
      </c>
      <c r="G10402" s="8">
        <v>55.399761369423601</v>
      </c>
      <c r="H10402" s="8">
        <v>28.5399812962082</v>
      </c>
      <c r="I10402" s="8">
        <v>51.600662269756697</v>
      </c>
      <c r="J10402" s="8">
        <v>11.853419993952199</v>
      </c>
      <c r="K10402" s="8">
        <v>0.65246582867038505</v>
      </c>
      <c r="L10402" s="8">
        <v>-0.695873664932536</v>
      </c>
    </row>
    <row r="10403" spans="1:12" x14ac:dyDescent="0.2">
      <c r="A10403" s="7" t="s">
        <v>39741</v>
      </c>
      <c r="B10403" s="7" t="s">
        <v>39742</v>
      </c>
      <c r="C10403" s="7" t="s">
        <v>39743</v>
      </c>
      <c r="D10403" s="7" t="s">
        <v>39744</v>
      </c>
      <c r="E10403" s="8">
        <v>745.26748230112503</v>
      </c>
      <c r="F10403" s="8">
        <v>682.08097789180897</v>
      </c>
      <c r="G10403" s="8">
        <v>750.86462284629499</v>
      </c>
      <c r="H10403" s="8">
        <v>948.70834377740402</v>
      </c>
      <c r="I10403" s="8">
        <v>910.95015314685804</v>
      </c>
      <c r="J10403" s="8">
        <v>875.17750955347401</v>
      </c>
      <c r="K10403" s="8">
        <v>0.13657219602711601</v>
      </c>
      <c r="L10403" s="8">
        <v>0.328332281957883</v>
      </c>
    </row>
    <row r="10404" spans="1:12" x14ac:dyDescent="0.2">
      <c r="A10404" s="7" t="s">
        <v>39745</v>
      </c>
      <c r="B10404" s="7" t="s">
        <v>39746</v>
      </c>
      <c r="C10404" s="7" t="s">
        <v>39747</v>
      </c>
      <c r="E10404" s="8">
        <v>438.85777472374002</v>
      </c>
      <c r="F10404" s="8">
        <v>424.58066635340299</v>
      </c>
      <c r="G10404" s="8">
        <v>496.61928941876198</v>
      </c>
      <c r="H10404" s="8">
        <v>354.28942298741202</v>
      </c>
      <c r="I10404" s="8">
        <v>392.95888959276198</v>
      </c>
      <c r="J10404" s="8">
        <v>278.55536985787802</v>
      </c>
      <c r="K10404" s="8">
        <v>0.26758245237603201</v>
      </c>
      <c r="L10404" s="8">
        <v>-0.40692233170092301</v>
      </c>
    </row>
    <row r="10405" spans="1:12" x14ac:dyDescent="0.2">
      <c r="A10405" s="7" t="s">
        <v>39748</v>
      </c>
      <c r="B10405" s="7" t="s">
        <v>39749</v>
      </c>
      <c r="E10405" s="8">
        <v>2.96525523461986</v>
      </c>
      <c r="F10405" s="8">
        <v>12.7767330152644</v>
      </c>
      <c r="G10405" s="8">
        <v>0.98928145302542203</v>
      </c>
      <c r="H10405" s="8">
        <v>0</v>
      </c>
      <c r="I10405" s="8">
        <v>0.99232042826455202</v>
      </c>
      <c r="J10405" s="8">
        <v>0</v>
      </c>
      <c r="K10405" s="8">
        <v>1</v>
      </c>
      <c r="L10405" s="8">
        <v>-3.97794997385959</v>
      </c>
    </row>
    <row r="10406" spans="1:12" x14ac:dyDescent="0.2">
      <c r="A10406" s="7" t="s">
        <v>39750</v>
      </c>
      <c r="B10406" s="7" t="s">
        <v>39751</v>
      </c>
      <c r="C10406" s="7" t="s">
        <v>39752</v>
      </c>
      <c r="D10406" s="7" t="s">
        <v>39753</v>
      </c>
      <c r="E10406" s="8">
        <v>1738.62798589878</v>
      </c>
      <c r="F10406" s="8">
        <v>1687.5115836314601</v>
      </c>
      <c r="G10406" s="8">
        <v>1835.1170953621599</v>
      </c>
      <c r="H10406" s="8">
        <v>2021.4179856004</v>
      </c>
      <c r="I10406" s="8">
        <v>2231.72864316698</v>
      </c>
      <c r="J10406" s="8">
        <v>2362.7817187944802</v>
      </c>
      <c r="K10406" s="8">
        <v>7.6810182396210402E-2</v>
      </c>
      <c r="L10406" s="8">
        <v>0.33053537769949898</v>
      </c>
    </row>
    <row r="10407" spans="1:12" x14ac:dyDescent="0.2">
      <c r="A10407" s="7" t="s">
        <v>39754</v>
      </c>
      <c r="B10407" s="7" t="s">
        <v>39755</v>
      </c>
      <c r="C10407" s="7" t="s">
        <v>39756</v>
      </c>
      <c r="D10407" s="7" t="s">
        <v>39757</v>
      </c>
      <c r="E10407" s="8">
        <v>308.38654440046599</v>
      </c>
      <c r="F10407" s="8">
        <v>322.36680223128701</v>
      </c>
      <c r="G10407" s="8">
        <v>428.358869160008</v>
      </c>
      <c r="H10407" s="8">
        <v>202.73228093168601</v>
      </c>
      <c r="I10407" s="8">
        <v>350.28911117738699</v>
      </c>
      <c r="J10407" s="8">
        <v>410.918559790345</v>
      </c>
      <c r="K10407" s="8">
        <v>0.90363483228957797</v>
      </c>
      <c r="L10407" s="8">
        <v>-0.13586712436008899</v>
      </c>
    </row>
    <row r="10408" spans="1:12" x14ac:dyDescent="0.2">
      <c r="A10408" s="7" t="s">
        <v>39758</v>
      </c>
      <c r="B10408" s="7" t="s">
        <v>39759</v>
      </c>
      <c r="C10408" s="7" t="s">
        <v>39760</v>
      </c>
      <c r="D10408" s="7" t="s">
        <v>39761</v>
      </c>
      <c r="E10408" s="8">
        <v>40.525154873138099</v>
      </c>
      <c r="F10408" s="8">
        <v>25.553466030528899</v>
      </c>
      <c r="G10408" s="8">
        <v>69.249701711779494</v>
      </c>
      <c r="H10408" s="8">
        <v>62.984786308873304</v>
      </c>
      <c r="I10408" s="8">
        <v>62.516186980666802</v>
      </c>
      <c r="J10408" s="8">
        <v>51.364819973793097</v>
      </c>
      <c r="K10408" s="8">
        <v>0.80311919697035095</v>
      </c>
      <c r="L10408" s="8">
        <v>0.38635848764360797</v>
      </c>
    </row>
    <row r="10409" spans="1:12" x14ac:dyDescent="0.2">
      <c r="A10409" s="7" t="s">
        <v>39762</v>
      </c>
      <c r="B10409" s="7" t="s">
        <v>39763</v>
      </c>
      <c r="C10409" s="7" t="s">
        <v>39764</v>
      </c>
      <c r="D10409" s="7" t="s">
        <v>39765</v>
      </c>
      <c r="E10409" s="8">
        <v>177.91531407719199</v>
      </c>
      <c r="F10409" s="8">
        <v>146.44101686726199</v>
      </c>
      <c r="G10409" s="8">
        <v>182.027787356678</v>
      </c>
      <c r="H10409" s="8">
        <v>147.62059291142199</v>
      </c>
      <c r="I10409" s="8">
        <v>129.99397610265601</v>
      </c>
      <c r="J10409" s="8">
        <v>168.91123491381899</v>
      </c>
      <c r="K10409" s="8">
        <v>0.83228390052891399</v>
      </c>
      <c r="L10409" s="8">
        <v>-0.18140747353103101</v>
      </c>
    </row>
    <row r="10410" spans="1:12" x14ac:dyDescent="0.2">
      <c r="A10410" s="7" t="s">
        <v>39766</v>
      </c>
      <c r="B10410" s="7" t="s">
        <v>39767</v>
      </c>
      <c r="C10410" s="7" t="s">
        <v>39768</v>
      </c>
      <c r="D10410" s="7" t="s">
        <v>39769</v>
      </c>
      <c r="E10410" s="8">
        <v>10.872602526939501</v>
      </c>
      <c r="F10410" s="8">
        <v>1.9656512331176099</v>
      </c>
      <c r="G10410" s="8">
        <v>4.9464072651271103</v>
      </c>
      <c r="H10410" s="8">
        <v>0</v>
      </c>
      <c r="I10410" s="8">
        <v>0</v>
      </c>
      <c r="J10410" s="8">
        <v>0</v>
      </c>
      <c r="K10410" s="8">
        <v>1</v>
      </c>
      <c r="L10410" s="8">
        <v>-5.0274679734644598</v>
      </c>
    </row>
    <row r="10411" spans="1:12" x14ac:dyDescent="0.2">
      <c r="A10411" s="7" t="s">
        <v>39770</v>
      </c>
      <c r="B10411" s="7" t="s">
        <v>39771</v>
      </c>
      <c r="C10411" s="7" t="s">
        <v>39772</v>
      </c>
      <c r="D10411" s="7" t="s">
        <v>39773</v>
      </c>
      <c r="E10411" s="8">
        <v>344.95802562744399</v>
      </c>
      <c r="F10411" s="8">
        <v>445.22000430113798</v>
      </c>
      <c r="G10411" s="8">
        <v>412.530365911601</v>
      </c>
      <c r="H10411" s="8">
        <v>402.51215000514298</v>
      </c>
      <c r="I10411" s="8">
        <v>416.774579871112</v>
      </c>
      <c r="J10411" s="8">
        <v>356.590384818063</v>
      </c>
      <c r="K10411" s="8">
        <v>0.967018635983245</v>
      </c>
      <c r="L10411" s="8">
        <v>-3.2584165088206399E-2</v>
      </c>
    </row>
    <row r="10412" spans="1:12" x14ac:dyDescent="0.2">
      <c r="A10412" s="7" t="s">
        <v>39774</v>
      </c>
      <c r="B10412" s="7" t="s">
        <v>39775</v>
      </c>
      <c r="D10412" s="7" t="s">
        <v>39776</v>
      </c>
      <c r="E10412" s="8">
        <v>2.96525523461986</v>
      </c>
      <c r="F10412" s="8">
        <v>4.9141280827940097</v>
      </c>
      <c r="G10412" s="8">
        <v>12.8606588893305</v>
      </c>
      <c r="H10412" s="8">
        <v>5.9048237164568702</v>
      </c>
      <c r="I10412" s="8">
        <v>13.8924859957037</v>
      </c>
      <c r="J10412" s="8">
        <v>5.9267099969761201</v>
      </c>
      <c r="K10412" s="8">
        <v>0.94486203748428299</v>
      </c>
      <c r="L10412" s="8">
        <v>0.31062744719907898</v>
      </c>
    </row>
    <row r="10413" spans="1:12" x14ac:dyDescent="0.2">
      <c r="A10413" s="7" t="s">
        <v>39777</v>
      </c>
      <c r="B10413" s="7" t="s">
        <v>39778</v>
      </c>
      <c r="C10413" s="7" t="s">
        <v>39779</v>
      </c>
      <c r="D10413" s="7" t="s">
        <v>39780</v>
      </c>
      <c r="E10413" s="8">
        <v>36.5714812269783</v>
      </c>
      <c r="F10413" s="8">
        <v>7.8626049324704201</v>
      </c>
      <c r="G10413" s="8">
        <v>12.8606588893305</v>
      </c>
      <c r="H10413" s="8">
        <v>11.8096474329137</v>
      </c>
      <c r="I10413" s="8">
        <v>12.900165567439201</v>
      </c>
      <c r="J10413" s="8">
        <v>22.719054988408502</v>
      </c>
      <c r="K10413" s="8">
        <v>0.93496881519011199</v>
      </c>
      <c r="L10413" s="8">
        <v>-0.272492342827172</v>
      </c>
    </row>
    <row r="10414" spans="1:12" x14ac:dyDescent="0.2">
      <c r="A10414" s="7" t="s">
        <v>39781</v>
      </c>
      <c r="B10414" s="7" t="s">
        <v>39782</v>
      </c>
      <c r="C10414" s="7" t="s">
        <v>39783</v>
      </c>
      <c r="D10414" s="7" t="s">
        <v>39784</v>
      </c>
      <c r="E10414" s="8">
        <v>127.505975088654</v>
      </c>
      <c r="F10414" s="8">
        <v>127.76733015264401</v>
      </c>
      <c r="G10414" s="8">
        <v>165.21000265524501</v>
      </c>
      <c r="H10414" s="8">
        <v>348.38459927095499</v>
      </c>
      <c r="I10414" s="8">
        <v>336.39662518168302</v>
      </c>
      <c r="J10414" s="8">
        <v>253.86074487047699</v>
      </c>
      <c r="K10414" s="8">
        <v>1.5649872326224299E-4</v>
      </c>
      <c r="L10414" s="8">
        <v>1.1585749969783501</v>
      </c>
    </row>
    <row r="10415" spans="1:12" x14ac:dyDescent="0.2">
      <c r="A10415" s="7" t="s">
        <v>39785</v>
      </c>
      <c r="B10415" s="7" t="s">
        <v>39786</v>
      </c>
      <c r="D10415" s="7" t="s">
        <v>39787</v>
      </c>
      <c r="E10415" s="8">
        <v>0</v>
      </c>
      <c r="F10415" s="8">
        <v>19.656512331176099</v>
      </c>
      <c r="G10415" s="8">
        <v>0</v>
      </c>
      <c r="H10415" s="8">
        <v>0</v>
      </c>
      <c r="I10415" s="8">
        <v>25.800331134878299</v>
      </c>
      <c r="J10415" s="8">
        <v>17.780129990928401</v>
      </c>
      <c r="K10415" s="8">
        <v>0.86750484536873296</v>
      </c>
      <c r="L10415" s="8">
        <v>1.1482742426186701</v>
      </c>
    </row>
    <row r="10416" spans="1:12" x14ac:dyDescent="0.2">
      <c r="A10416" s="7" t="s">
        <v>39788</v>
      </c>
      <c r="B10416" s="7" t="s">
        <v>39789</v>
      </c>
      <c r="E10416" s="8">
        <v>28.6641339346587</v>
      </c>
      <c r="F10416" s="8">
        <v>18.6736867146173</v>
      </c>
      <c r="G10416" s="8">
        <v>30.667725043788099</v>
      </c>
      <c r="H10416" s="8">
        <v>38.381354156969699</v>
      </c>
      <c r="I10416" s="8">
        <v>25.800331134878299</v>
      </c>
      <c r="J10416" s="8">
        <v>36.548044981352803</v>
      </c>
      <c r="K10416" s="8">
        <v>0.83982321025945705</v>
      </c>
      <c r="L10416" s="8">
        <v>0.36908675733042501</v>
      </c>
    </row>
    <row r="10417" spans="1:12" x14ac:dyDescent="0.2">
      <c r="A10417" s="7" t="s">
        <v>39790</v>
      </c>
      <c r="B10417" s="7" t="s">
        <v>39791</v>
      </c>
      <c r="C10417" s="7" t="s">
        <v>39792</v>
      </c>
      <c r="D10417" s="7" t="s">
        <v>39793</v>
      </c>
      <c r="E10417" s="8">
        <v>105.76077003477501</v>
      </c>
      <c r="F10417" s="8">
        <v>99.265387272439099</v>
      </c>
      <c r="G10417" s="8">
        <v>127.61730744027901</v>
      </c>
      <c r="H10417" s="8">
        <v>144.668181053193</v>
      </c>
      <c r="I10417" s="8">
        <v>119.078451391746</v>
      </c>
      <c r="J10417" s="8">
        <v>132.36318993246701</v>
      </c>
      <c r="K10417" s="8">
        <v>0.76390752674409901</v>
      </c>
      <c r="L10417" s="8">
        <v>0.25202439194944198</v>
      </c>
    </row>
    <row r="10418" spans="1:12" x14ac:dyDescent="0.2">
      <c r="A10418" s="7" t="s">
        <v>39794</v>
      </c>
      <c r="B10418" s="7" t="s">
        <v>39795</v>
      </c>
      <c r="C10418" s="7" t="s">
        <v>39796</v>
      </c>
      <c r="D10418" s="7" t="s">
        <v>39797</v>
      </c>
      <c r="E10418" s="8">
        <v>74.131380865496496</v>
      </c>
      <c r="F10418" s="8">
        <v>65.8493163094398</v>
      </c>
      <c r="G10418" s="8">
        <v>106.84239692674601</v>
      </c>
      <c r="H10418" s="8">
        <v>78.730982886091596</v>
      </c>
      <c r="I10418" s="8">
        <v>48.623700984963001</v>
      </c>
      <c r="J10418" s="8">
        <v>140.26546992843501</v>
      </c>
      <c r="K10418" s="8">
        <v>0.94901583160866598</v>
      </c>
      <c r="L10418" s="8">
        <v>0.116816482870459</v>
      </c>
    </row>
    <row r="10419" spans="1:12" x14ac:dyDescent="0.2">
      <c r="A10419" s="7" t="s">
        <v>39798</v>
      </c>
      <c r="B10419" s="7" t="s">
        <v>39799</v>
      </c>
      <c r="C10419" s="7" t="s">
        <v>39800</v>
      </c>
      <c r="D10419" s="7" t="s">
        <v>39801</v>
      </c>
      <c r="E10419" s="8">
        <v>3072.0044230661802</v>
      </c>
      <c r="F10419" s="8">
        <v>2805.9671352753799</v>
      </c>
      <c r="G10419" s="8">
        <v>2970.8122034353401</v>
      </c>
      <c r="H10419" s="8">
        <v>2284.1826409827299</v>
      </c>
      <c r="I10419" s="8">
        <v>2589.9563177704799</v>
      </c>
      <c r="J10419" s="8">
        <v>2541.57080370326</v>
      </c>
      <c r="K10419" s="8">
        <v>0.19836833302163501</v>
      </c>
      <c r="L10419" s="8">
        <v>-0.25489925540882102</v>
      </c>
    </row>
    <row r="10420" spans="1:12" x14ac:dyDescent="0.2">
      <c r="A10420" s="7" t="s">
        <v>39802</v>
      </c>
      <c r="B10420" s="7" t="s">
        <v>39803</v>
      </c>
      <c r="D10420" s="7" t="s">
        <v>39804</v>
      </c>
      <c r="E10420" s="8">
        <v>33.606225992358397</v>
      </c>
      <c r="F10420" s="8">
        <v>25.553466030528899</v>
      </c>
      <c r="G10420" s="8">
        <v>6.9249701711779501</v>
      </c>
      <c r="H10420" s="8">
        <v>30.5082558683605</v>
      </c>
      <c r="I10420" s="8">
        <v>14.8848064239683</v>
      </c>
      <c r="J10420" s="8">
        <v>1.9755699989920401</v>
      </c>
      <c r="K10420" s="8">
        <v>0.89936788934935297</v>
      </c>
      <c r="L10420" s="8">
        <v>-0.48027476825528498</v>
      </c>
    </row>
    <row r="10421" spans="1:12" x14ac:dyDescent="0.2">
      <c r="A10421" s="7" t="s">
        <v>39805</v>
      </c>
      <c r="B10421" s="7" t="s">
        <v>39806</v>
      </c>
      <c r="D10421" s="7" t="s">
        <v>39807</v>
      </c>
      <c r="E10421" s="8">
        <v>289.60659458120602</v>
      </c>
      <c r="F10421" s="8">
        <v>334.16070962999299</v>
      </c>
      <c r="G10421" s="8">
        <v>288.87018428342299</v>
      </c>
      <c r="H10421" s="8">
        <v>309.01910782790998</v>
      </c>
      <c r="I10421" s="8">
        <v>315.55789618812702</v>
      </c>
      <c r="J10421" s="8">
        <v>263.73859486543802</v>
      </c>
      <c r="K10421" s="8">
        <v>0.96084548695445204</v>
      </c>
      <c r="L10421" s="8">
        <v>-3.9008875459409599E-2</v>
      </c>
    </row>
    <row r="10422" spans="1:12" x14ac:dyDescent="0.2">
      <c r="A10422" s="7" t="s">
        <v>39808</v>
      </c>
      <c r="B10422" s="7" t="s">
        <v>39809</v>
      </c>
      <c r="C10422" s="7" t="s">
        <v>39810</v>
      </c>
      <c r="D10422" s="7" t="s">
        <v>39811</v>
      </c>
      <c r="E10422" s="8">
        <v>366.70323068132302</v>
      </c>
      <c r="F10422" s="8">
        <v>192.63382084552501</v>
      </c>
      <c r="G10422" s="8">
        <v>239.406111632152</v>
      </c>
      <c r="H10422" s="8">
        <v>280.47912653170101</v>
      </c>
      <c r="I10422" s="8">
        <v>321.51181875771499</v>
      </c>
      <c r="J10422" s="8">
        <v>238.05618487854099</v>
      </c>
      <c r="K10422" s="8">
        <v>0.94895798258325503</v>
      </c>
      <c r="L10422" s="8">
        <v>7.2763253987970095E-2</v>
      </c>
    </row>
    <row r="10423" spans="1:12" x14ac:dyDescent="0.2">
      <c r="A10423" s="7" t="s">
        <v>39812</v>
      </c>
      <c r="B10423" s="7" t="s">
        <v>39813</v>
      </c>
      <c r="C10423" s="7" t="s">
        <v>39814</v>
      </c>
      <c r="D10423" s="7" t="s">
        <v>39815</v>
      </c>
      <c r="E10423" s="8">
        <v>270.82664476194702</v>
      </c>
      <c r="F10423" s="8">
        <v>229.98119427476001</v>
      </c>
      <c r="G10423" s="8">
        <v>262.159585051737</v>
      </c>
      <c r="H10423" s="8">
        <v>251.93914523549299</v>
      </c>
      <c r="I10423" s="8">
        <v>224.264416787789</v>
      </c>
      <c r="J10423" s="8">
        <v>194.59364490071599</v>
      </c>
      <c r="K10423" s="8">
        <v>0.78190952700598004</v>
      </c>
      <c r="L10423" s="8">
        <v>-0.18568897565686199</v>
      </c>
    </row>
    <row r="10424" spans="1:12" x14ac:dyDescent="0.2">
      <c r="A10424" s="7" t="s">
        <v>39816</v>
      </c>
      <c r="B10424" s="7" t="s">
        <v>39817</v>
      </c>
      <c r="C10424" s="7" t="s">
        <v>39818</v>
      </c>
      <c r="D10424" s="7" t="s">
        <v>39819</v>
      </c>
      <c r="E10424" s="8">
        <v>47665.489478102703</v>
      </c>
      <c r="F10424" s="8">
        <v>33816.080988938702</v>
      </c>
      <c r="G10424" s="8">
        <v>37964.665041303597</v>
      </c>
      <c r="H10424" s="8">
        <v>50284.494632060603</v>
      </c>
      <c r="I10424" s="8">
        <v>39368.328350539603</v>
      </c>
      <c r="J10424" s="8">
        <v>58121.269370345799</v>
      </c>
      <c r="K10424" s="8">
        <v>0.382024752133579</v>
      </c>
      <c r="L10424" s="8">
        <v>0.30703302997213699</v>
      </c>
    </row>
    <row r="10425" spans="1:12" x14ac:dyDescent="0.2">
      <c r="A10425" s="7" t="s">
        <v>39820</v>
      </c>
      <c r="B10425" s="7" t="s">
        <v>39821</v>
      </c>
      <c r="C10425" s="7" t="s">
        <v>39822</v>
      </c>
      <c r="D10425" s="7" t="s">
        <v>39823</v>
      </c>
      <c r="E10425" s="8">
        <v>525.83859493925502</v>
      </c>
      <c r="F10425" s="8">
        <v>705.66879268922003</v>
      </c>
      <c r="G10425" s="8">
        <v>708.325520366202</v>
      </c>
      <c r="H10425" s="8">
        <v>864.07253717485503</v>
      </c>
      <c r="I10425" s="8">
        <v>795.84098346816995</v>
      </c>
      <c r="J10425" s="8">
        <v>676.63272465477405</v>
      </c>
      <c r="K10425" s="8">
        <v>0.52414889148529697</v>
      </c>
      <c r="L10425" s="8">
        <v>0.26844040781761302</v>
      </c>
    </row>
    <row r="10426" spans="1:12" x14ac:dyDescent="0.2">
      <c r="A10426" s="7" t="s">
        <v>39824</v>
      </c>
      <c r="B10426" s="7" t="s">
        <v>39825</v>
      </c>
      <c r="C10426" s="7" t="s">
        <v>39826</v>
      </c>
      <c r="D10426" s="7" t="s">
        <v>39827</v>
      </c>
      <c r="E10426" s="8">
        <v>23.722041876958901</v>
      </c>
      <c r="F10426" s="8">
        <v>4.9141280827940097</v>
      </c>
      <c r="G10426" s="8">
        <v>4.9464072651271103</v>
      </c>
      <c r="H10426" s="8">
        <v>0</v>
      </c>
      <c r="I10426" s="8">
        <v>7.93856342611641</v>
      </c>
      <c r="J10426" s="8">
        <v>9.8778499949602097</v>
      </c>
      <c r="K10426" s="8">
        <v>0.84039289612353096</v>
      </c>
      <c r="L10426" s="8">
        <v>-0.91471460909629798</v>
      </c>
    </row>
    <row r="10427" spans="1:12" x14ac:dyDescent="0.2">
      <c r="A10427" s="7" t="s">
        <v>39828</v>
      </c>
      <c r="B10427" s="7" t="s">
        <v>39829</v>
      </c>
      <c r="C10427" s="7" t="s">
        <v>39830</v>
      </c>
      <c r="D10427" s="7" t="s">
        <v>39831</v>
      </c>
      <c r="E10427" s="8">
        <v>227.33623465418901</v>
      </c>
      <c r="F10427" s="8">
        <v>143.49254001758499</v>
      </c>
      <c r="G10427" s="8">
        <v>119.703055816076</v>
      </c>
      <c r="H10427" s="8">
        <v>248.98673337726501</v>
      </c>
      <c r="I10427" s="8">
        <v>146.86342338315399</v>
      </c>
      <c r="J10427" s="8">
        <v>144.21660992641901</v>
      </c>
      <c r="K10427" s="8">
        <v>0.92093171431520504</v>
      </c>
      <c r="L10427" s="8">
        <v>0.13887001925949799</v>
      </c>
    </row>
    <row r="10428" spans="1:12" x14ac:dyDescent="0.2">
      <c r="A10428" s="7" t="s">
        <v>39832</v>
      </c>
      <c r="B10428" s="7" t="s">
        <v>39833</v>
      </c>
      <c r="C10428" s="7" t="s">
        <v>39834</v>
      </c>
      <c r="E10428" s="8">
        <v>14.8262761730993</v>
      </c>
      <c r="F10428" s="8">
        <v>22.604989180852499</v>
      </c>
      <c r="G10428" s="8">
        <v>91.013893678338803</v>
      </c>
      <c r="H10428" s="8">
        <v>42.3179033012742</v>
      </c>
      <c r="I10428" s="8">
        <v>97.247401969926102</v>
      </c>
      <c r="J10428" s="8">
        <v>74.083874962201506</v>
      </c>
      <c r="K10428" s="8">
        <v>0.68765586997767403</v>
      </c>
      <c r="L10428" s="8">
        <v>0.734146008217335</v>
      </c>
    </row>
    <row r="10429" spans="1:12" x14ac:dyDescent="0.2">
      <c r="A10429" s="7" t="s">
        <v>39835</v>
      </c>
      <c r="B10429" s="7" t="s">
        <v>39836</v>
      </c>
      <c r="C10429" s="7" t="s">
        <v>39837</v>
      </c>
      <c r="D10429" s="7" t="s">
        <v>39838</v>
      </c>
      <c r="E10429" s="8">
        <v>46.455665342377799</v>
      </c>
      <c r="F10429" s="8">
        <v>18.6736867146173</v>
      </c>
      <c r="G10429" s="8">
        <v>7.91425162420337</v>
      </c>
      <c r="H10429" s="8">
        <v>59.048237164568697</v>
      </c>
      <c r="I10429" s="8">
        <v>44.6544192719048</v>
      </c>
      <c r="J10429" s="8">
        <v>21.731269988912501</v>
      </c>
      <c r="K10429" s="8">
        <v>0.69460866173207103</v>
      </c>
      <c r="L10429" s="8">
        <v>0.78016828944584404</v>
      </c>
    </row>
    <row r="10430" spans="1:12" x14ac:dyDescent="0.2">
      <c r="A10430" s="7" t="s">
        <v>39839</v>
      </c>
      <c r="B10430" s="7" t="s">
        <v>39840</v>
      </c>
      <c r="C10430" s="7" t="s">
        <v>39841</v>
      </c>
      <c r="D10430" s="7" t="s">
        <v>39842</v>
      </c>
      <c r="E10430" s="8">
        <v>4990.52455986523</v>
      </c>
      <c r="F10430" s="8">
        <v>3914.5944307537102</v>
      </c>
      <c r="G10430" s="8">
        <v>5115.5743935944602</v>
      </c>
      <c r="H10430" s="8">
        <v>3768.2616683855599</v>
      </c>
      <c r="I10430" s="8">
        <v>3785.7024338292599</v>
      </c>
      <c r="J10430" s="8">
        <v>4175.3671928696804</v>
      </c>
      <c r="K10430" s="8">
        <v>0.335124736945622</v>
      </c>
      <c r="L10430" s="8">
        <v>-0.25742985155155501</v>
      </c>
    </row>
    <row r="10431" spans="1:12" x14ac:dyDescent="0.2">
      <c r="A10431" s="7" t="s">
        <v>39843</v>
      </c>
      <c r="B10431" s="7" t="s">
        <v>39844</v>
      </c>
      <c r="C10431" s="7" t="s">
        <v>39845</v>
      </c>
      <c r="D10431" s="7" t="s">
        <v>39846</v>
      </c>
      <c r="E10431" s="8">
        <v>25.698878700038801</v>
      </c>
      <c r="F10431" s="8">
        <v>32.433245346440501</v>
      </c>
      <c r="G10431" s="8">
        <v>48.474791198245697</v>
      </c>
      <c r="H10431" s="8">
        <v>29.524118582284402</v>
      </c>
      <c r="I10431" s="8">
        <v>32.746574132730203</v>
      </c>
      <c r="J10431" s="8">
        <v>65.193809966737405</v>
      </c>
      <c r="K10431" s="8">
        <v>0.90430889713955698</v>
      </c>
      <c r="L10431" s="8">
        <v>0.2578383442028</v>
      </c>
    </row>
    <row r="10432" spans="1:12" x14ac:dyDescent="0.2">
      <c r="A10432" s="7" t="s">
        <v>39847</v>
      </c>
      <c r="B10432" s="7" t="s">
        <v>39848</v>
      </c>
      <c r="C10432" s="7" t="s">
        <v>39849</v>
      </c>
      <c r="D10432" s="7" t="s">
        <v>39850</v>
      </c>
      <c r="E10432" s="8">
        <v>964.69636966299504</v>
      </c>
      <c r="F10432" s="8">
        <v>796.08874941263002</v>
      </c>
      <c r="G10432" s="8">
        <v>942.78522473322698</v>
      </c>
      <c r="H10432" s="8">
        <v>769.59535771154503</v>
      </c>
      <c r="I10432" s="8">
        <v>733.32479648750405</v>
      </c>
      <c r="J10432" s="8">
        <v>783.313504600344</v>
      </c>
      <c r="K10432" s="8">
        <v>0.42522744249579297</v>
      </c>
      <c r="L10432" s="8">
        <v>-0.24186247223500701</v>
      </c>
    </row>
    <row r="10433" spans="1:12" x14ac:dyDescent="0.2">
      <c r="A10433" s="7" t="s">
        <v>39851</v>
      </c>
      <c r="B10433" s="7" t="s">
        <v>39852</v>
      </c>
      <c r="C10433" s="7" t="s">
        <v>39853</v>
      </c>
      <c r="D10433" s="7" t="s">
        <v>39854</v>
      </c>
      <c r="E10433" s="8">
        <v>135.41332238097399</v>
      </c>
      <c r="F10433" s="8">
        <v>96.316910422762703</v>
      </c>
      <c r="G10433" s="8">
        <v>91.013893678338803</v>
      </c>
      <c r="H10433" s="8">
        <v>78.730982886091596</v>
      </c>
      <c r="I10433" s="8">
        <v>75.416352548105905</v>
      </c>
      <c r="J10433" s="8">
        <v>100.75406994859399</v>
      </c>
      <c r="K10433" s="8">
        <v>0.71522522442398395</v>
      </c>
      <c r="L10433" s="8">
        <v>-0.34041117005018501</v>
      </c>
    </row>
    <row r="10434" spans="1:12" x14ac:dyDescent="0.2">
      <c r="A10434" s="7" t="s">
        <v>39855</v>
      </c>
      <c r="B10434" s="7" t="s">
        <v>39856</v>
      </c>
      <c r="E10434" s="8">
        <v>11.861020938479401</v>
      </c>
      <c r="F10434" s="8">
        <v>39.313024662352099</v>
      </c>
      <c r="G10434" s="8">
        <v>18.796347607483</v>
      </c>
      <c r="H10434" s="8">
        <v>12.793784718989899</v>
      </c>
      <c r="I10434" s="8">
        <v>16.8694472804974</v>
      </c>
      <c r="J10434" s="8">
        <v>23.706839987904502</v>
      </c>
      <c r="K10434" s="8">
        <v>0.88371048852602396</v>
      </c>
      <c r="L10434" s="8">
        <v>-0.39097642145042399</v>
      </c>
    </row>
    <row r="10435" spans="1:12" x14ac:dyDescent="0.2">
      <c r="A10435" s="7" t="s">
        <v>39857</v>
      </c>
      <c r="B10435" s="7" t="s">
        <v>39858</v>
      </c>
      <c r="C10435" s="7" t="s">
        <v>39859</v>
      </c>
      <c r="D10435" s="7" t="s">
        <v>39860</v>
      </c>
      <c r="E10435" s="8">
        <v>1747.52375160264</v>
      </c>
      <c r="F10435" s="8">
        <v>922.87325394871596</v>
      </c>
      <c r="G10435" s="8">
        <v>1279.1409187618699</v>
      </c>
      <c r="H10435" s="8">
        <v>2169.0385785118201</v>
      </c>
      <c r="I10435" s="8">
        <v>1296.9627997417699</v>
      </c>
      <c r="J10435" s="8">
        <v>1412.5325492793099</v>
      </c>
      <c r="K10435" s="8">
        <v>0.63850013375497405</v>
      </c>
      <c r="L10435" s="8">
        <v>0.304788929469059</v>
      </c>
    </row>
    <row r="10436" spans="1:12" x14ac:dyDescent="0.2">
      <c r="A10436" s="7" t="s">
        <v>39861</v>
      </c>
      <c r="B10436" s="7" t="s">
        <v>39862</v>
      </c>
      <c r="C10436" s="7" t="s">
        <v>39863</v>
      </c>
      <c r="D10436" s="7" t="s">
        <v>39864</v>
      </c>
      <c r="E10436" s="8">
        <v>17.791531407719201</v>
      </c>
      <c r="F10436" s="8">
        <v>48.158455211381302</v>
      </c>
      <c r="G10436" s="8">
        <v>24.732036325635502</v>
      </c>
      <c r="H10436" s="8">
        <v>60.032374450644802</v>
      </c>
      <c r="I10436" s="8">
        <v>59.5392256958731</v>
      </c>
      <c r="J10436" s="8">
        <v>89.888434954137907</v>
      </c>
      <c r="K10436" s="8">
        <v>0.16059536921536499</v>
      </c>
      <c r="L10436" s="8">
        <v>1.20752994828438</v>
      </c>
    </row>
    <row r="10437" spans="1:12" x14ac:dyDescent="0.2">
      <c r="A10437" s="7" t="s">
        <v>39865</v>
      </c>
      <c r="B10437" s="7" t="s">
        <v>39866</v>
      </c>
      <c r="E10437" s="8">
        <v>157.158527434853</v>
      </c>
      <c r="F10437" s="8">
        <v>175.92578536402601</v>
      </c>
      <c r="G10437" s="8">
        <v>144.435092141712</v>
      </c>
      <c r="H10437" s="8">
        <v>372.003894136783</v>
      </c>
      <c r="I10437" s="8">
        <v>296.70380805110102</v>
      </c>
      <c r="J10437" s="8">
        <v>272.62865986090202</v>
      </c>
      <c r="K10437" s="8">
        <v>9.56077906697187E-4</v>
      </c>
      <c r="L10437" s="8">
        <v>0.97913953038011703</v>
      </c>
    </row>
    <row r="10438" spans="1:12" x14ac:dyDescent="0.2">
      <c r="A10438" s="7" t="s">
        <v>39867</v>
      </c>
      <c r="B10438" s="7" t="s">
        <v>39868</v>
      </c>
      <c r="C10438" s="7" t="s">
        <v>39869</v>
      </c>
      <c r="D10438" s="7" t="s">
        <v>39870</v>
      </c>
      <c r="E10438" s="8">
        <v>1361.05215269052</v>
      </c>
      <c r="F10438" s="8">
        <v>1469.3242967554099</v>
      </c>
      <c r="G10438" s="8">
        <v>1574.93607321647</v>
      </c>
      <c r="H10438" s="8">
        <v>1489.98385111928</v>
      </c>
      <c r="I10438" s="8">
        <v>1451.7647865510401</v>
      </c>
      <c r="J10438" s="8">
        <v>1686.1489941397101</v>
      </c>
      <c r="K10438" s="8">
        <v>0.88605791162976999</v>
      </c>
      <c r="L10438" s="8">
        <v>7.1117421283663704E-2</v>
      </c>
    </row>
    <row r="10439" spans="1:12" x14ac:dyDescent="0.2">
      <c r="A10439" s="7" t="s">
        <v>39871</v>
      </c>
      <c r="B10439" s="7" t="s">
        <v>39872</v>
      </c>
      <c r="C10439" s="7" t="s">
        <v>39873</v>
      </c>
      <c r="D10439" s="7" t="s">
        <v>39874</v>
      </c>
      <c r="E10439" s="8">
        <v>79.073472923196306</v>
      </c>
      <c r="F10439" s="8">
        <v>50.124106444498899</v>
      </c>
      <c r="G10439" s="8">
        <v>55.399761369423601</v>
      </c>
      <c r="H10439" s="8">
        <v>78.730982886091596</v>
      </c>
      <c r="I10439" s="8">
        <v>99.232042826455199</v>
      </c>
      <c r="J10439" s="8">
        <v>80.998369958673706</v>
      </c>
      <c r="K10439" s="8">
        <v>0.57423153412964301</v>
      </c>
      <c r="L10439" s="8">
        <v>0.48837099831191599</v>
      </c>
    </row>
    <row r="10440" spans="1:12" x14ac:dyDescent="0.2">
      <c r="A10440" s="7" t="s">
        <v>39875</v>
      </c>
      <c r="B10440" s="7" t="s">
        <v>39876</v>
      </c>
      <c r="D10440" s="7" t="s">
        <v>39877</v>
      </c>
      <c r="E10440" s="8">
        <v>9.88418411539954</v>
      </c>
      <c r="F10440" s="8">
        <v>0</v>
      </c>
      <c r="G10440" s="8">
        <v>18.796347607483</v>
      </c>
      <c r="H10440" s="8">
        <v>0</v>
      </c>
      <c r="I10440" s="8">
        <v>0</v>
      </c>
      <c r="J10440" s="8">
        <v>3.9511399979840802</v>
      </c>
      <c r="K10440" s="8">
        <v>0.57134905230769095</v>
      </c>
      <c r="L10440" s="8">
        <v>-2.8595075665763199</v>
      </c>
    </row>
    <row r="10441" spans="1:12" x14ac:dyDescent="0.2">
      <c r="A10441" s="7" t="s">
        <v>39878</v>
      </c>
      <c r="B10441" s="7" t="s">
        <v>39879</v>
      </c>
      <c r="C10441" s="7" t="s">
        <v>39880</v>
      </c>
      <c r="D10441" s="7" t="s">
        <v>39881</v>
      </c>
      <c r="E10441" s="8">
        <v>604.91206786245198</v>
      </c>
      <c r="F10441" s="8">
        <v>627.04274336451601</v>
      </c>
      <c r="G10441" s="8">
        <v>585.65462019104996</v>
      </c>
      <c r="H10441" s="8">
        <v>245.05018423295999</v>
      </c>
      <c r="I10441" s="8">
        <v>264.94955434663501</v>
      </c>
      <c r="J10441" s="8">
        <v>255.83631486946899</v>
      </c>
      <c r="K10441" s="8">
        <v>1.42939475894341E-11</v>
      </c>
      <c r="L10441" s="8">
        <v>-1.24697199534894</v>
      </c>
    </row>
    <row r="10442" spans="1:12" x14ac:dyDescent="0.2">
      <c r="A10442" s="7" t="s">
        <v>39882</v>
      </c>
      <c r="B10442" s="7" t="s">
        <v>39883</v>
      </c>
      <c r="C10442" s="7" t="s">
        <v>39884</v>
      </c>
      <c r="D10442" s="7" t="s">
        <v>39885</v>
      </c>
      <c r="E10442" s="8">
        <v>1124.8201523324699</v>
      </c>
      <c r="F10442" s="8">
        <v>1124.35250534327</v>
      </c>
      <c r="G10442" s="8">
        <v>969.49582396491303</v>
      </c>
      <c r="H10442" s="8">
        <v>1189.8219788660599</v>
      </c>
      <c r="I10442" s="8">
        <v>1159.030260213</v>
      </c>
      <c r="J10442" s="8">
        <v>1126.07489942546</v>
      </c>
      <c r="K10442" s="8">
        <v>0.78646437865462904</v>
      </c>
      <c r="L10442" s="8">
        <v>0.11051012985314999</v>
      </c>
    </row>
    <row r="10443" spans="1:12" x14ac:dyDescent="0.2">
      <c r="A10443" s="7" t="s">
        <v>39886</v>
      </c>
      <c r="B10443" s="7" t="s">
        <v>39887</v>
      </c>
      <c r="C10443" s="7" t="s">
        <v>39888</v>
      </c>
      <c r="D10443" s="7" t="s">
        <v>39889</v>
      </c>
      <c r="E10443" s="8">
        <v>73.142962453956599</v>
      </c>
      <c r="F10443" s="8">
        <v>57.003885760410597</v>
      </c>
      <c r="G10443" s="8">
        <v>42.539102480093099</v>
      </c>
      <c r="H10443" s="8">
        <v>16.730333863294501</v>
      </c>
      <c r="I10443" s="8">
        <v>44.6544192719048</v>
      </c>
      <c r="J10443" s="8">
        <v>44.450324977320903</v>
      </c>
      <c r="K10443" s="8">
        <v>0.57337837023574501</v>
      </c>
      <c r="L10443" s="8">
        <v>-0.70653255753273403</v>
      </c>
    </row>
    <row r="10444" spans="1:12" x14ac:dyDescent="0.2">
      <c r="A10444" s="7" t="s">
        <v>39890</v>
      </c>
      <c r="B10444" s="7" t="s">
        <v>39891</v>
      </c>
      <c r="D10444" s="7" t="s">
        <v>39892</v>
      </c>
      <c r="E10444" s="8">
        <v>7.9073472923196304</v>
      </c>
      <c r="F10444" s="8">
        <v>5.89695369935282</v>
      </c>
      <c r="G10444" s="8">
        <v>6.9249701711779501</v>
      </c>
      <c r="H10444" s="8">
        <v>19.682745721522899</v>
      </c>
      <c r="I10444" s="8">
        <v>1.9846408565291001</v>
      </c>
      <c r="J10444" s="8">
        <v>10.865634994456199</v>
      </c>
      <c r="K10444" s="8">
        <v>0.86423270751231995</v>
      </c>
      <c r="L10444" s="8">
        <v>0.65064867410215799</v>
      </c>
    </row>
    <row r="10445" spans="1:12" x14ac:dyDescent="0.2">
      <c r="A10445" s="7" t="s">
        <v>39893</v>
      </c>
      <c r="B10445" s="7" t="s">
        <v>39894</v>
      </c>
      <c r="C10445" s="7" t="s">
        <v>39895</v>
      </c>
      <c r="E10445" s="8">
        <v>6.9189288807796796</v>
      </c>
      <c r="F10445" s="8">
        <v>18.6736867146173</v>
      </c>
      <c r="G10445" s="8">
        <v>10.8820959832796</v>
      </c>
      <c r="H10445" s="8">
        <v>18.698608435446801</v>
      </c>
      <c r="I10445" s="8">
        <v>2.97696128479366</v>
      </c>
      <c r="J10445" s="8">
        <v>9.8778499949602097</v>
      </c>
      <c r="K10445" s="8">
        <v>0.95705328341231699</v>
      </c>
      <c r="L10445" s="8">
        <v>-0.20888555270963599</v>
      </c>
    </row>
    <row r="10446" spans="1:12" x14ac:dyDescent="0.2">
      <c r="A10446" s="7" t="s">
        <v>39896</v>
      </c>
      <c r="B10446" s="7" t="s">
        <v>39897</v>
      </c>
      <c r="D10446" s="7" t="s">
        <v>39898</v>
      </c>
      <c r="E10446" s="8">
        <v>337.05067833512402</v>
      </c>
      <c r="F10446" s="8">
        <v>534.65713540798902</v>
      </c>
      <c r="G10446" s="8">
        <v>395.71258121016899</v>
      </c>
      <c r="H10446" s="8">
        <v>241.113635088656</v>
      </c>
      <c r="I10446" s="8">
        <v>299.68076933589498</v>
      </c>
      <c r="J10446" s="8">
        <v>244.97067987501299</v>
      </c>
      <c r="K10446" s="8">
        <v>4.8390149584322202E-2</v>
      </c>
      <c r="L10446" s="8">
        <v>-0.68980655276532898</v>
      </c>
    </row>
    <row r="10447" spans="1:12" x14ac:dyDescent="0.2">
      <c r="A10447" s="7" t="s">
        <v>39899</v>
      </c>
      <c r="B10447" s="7" t="s">
        <v>39900</v>
      </c>
      <c r="C10447" s="7" t="s">
        <v>39901</v>
      </c>
      <c r="D10447" s="7" t="s">
        <v>39902</v>
      </c>
      <c r="E10447" s="8">
        <v>0</v>
      </c>
      <c r="F10447" s="8">
        <v>2.94847684967641</v>
      </c>
      <c r="G10447" s="8">
        <v>0</v>
      </c>
      <c r="H10447" s="8">
        <v>15.746196577218299</v>
      </c>
      <c r="I10447" s="8">
        <v>17.861767708761899</v>
      </c>
      <c r="J10447" s="8">
        <v>16.792344991432302</v>
      </c>
      <c r="K10447" s="8">
        <v>3.9730474704737902E-2</v>
      </c>
      <c r="L10447" s="8">
        <v>4.0922298421377397</v>
      </c>
    </row>
    <row r="10448" spans="1:12" x14ac:dyDescent="0.2">
      <c r="A10448" s="7" t="s">
        <v>39903</v>
      </c>
      <c r="B10448" s="7" t="s">
        <v>39904</v>
      </c>
      <c r="C10448" s="7" t="s">
        <v>39905</v>
      </c>
      <c r="D10448" s="7" t="s">
        <v>39906</v>
      </c>
      <c r="E10448" s="8">
        <v>87.969238627055901</v>
      </c>
      <c r="F10448" s="8">
        <v>88.454305490292199</v>
      </c>
      <c r="G10448" s="8">
        <v>87.056767866237095</v>
      </c>
      <c r="H10448" s="8">
        <v>78.730982886091596</v>
      </c>
      <c r="I10448" s="8">
        <v>70.454750406783205</v>
      </c>
      <c r="J10448" s="8">
        <v>68.157164965225405</v>
      </c>
      <c r="K10448" s="8">
        <v>0.77351295784334995</v>
      </c>
      <c r="L10448" s="8">
        <v>-0.27768775735680201</v>
      </c>
    </row>
    <row r="10449" spans="1:12" x14ac:dyDescent="0.2">
      <c r="A10449" s="7" t="s">
        <v>39907</v>
      </c>
      <c r="B10449" s="7" t="s">
        <v>39908</v>
      </c>
      <c r="C10449" s="7" t="s">
        <v>39909</v>
      </c>
      <c r="D10449" s="7" t="s">
        <v>39910</v>
      </c>
      <c r="E10449" s="8">
        <v>29.6525523461986</v>
      </c>
      <c r="F10449" s="8">
        <v>17.690861098058399</v>
      </c>
      <c r="G10449" s="8">
        <v>33.635569402864299</v>
      </c>
      <c r="H10449" s="8">
        <v>16.730333863294501</v>
      </c>
      <c r="I10449" s="8">
        <v>21.831049421820101</v>
      </c>
      <c r="J10449" s="8">
        <v>19.755699989920402</v>
      </c>
      <c r="K10449" s="8">
        <v>0.805454777688283</v>
      </c>
      <c r="L10449" s="8">
        <v>-0.47357957202867701</v>
      </c>
    </row>
    <row r="10450" spans="1:12" x14ac:dyDescent="0.2">
      <c r="A10450" s="7" t="s">
        <v>39911</v>
      </c>
      <c r="B10450" s="7" t="s">
        <v>39912</v>
      </c>
      <c r="C10450" s="7" t="s">
        <v>39913</v>
      </c>
      <c r="D10450" s="7" t="s">
        <v>39914</v>
      </c>
      <c r="E10450" s="8">
        <v>41.513573284678102</v>
      </c>
      <c r="F10450" s="8">
        <v>77.643223708145399</v>
      </c>
      <c r="G10450" s="8">
        <v>72.217546070855803</v>
      </c>
      <c r="H10450" s="8">
        <v>57.0799625924164</v>
      </c>
      <c r="I10450" s="8">
        <v>42.669778415375703</v>
      </c>
      <c r="J10450" s="8">
        <v>31.609119983872699</v>
      </c>
      <c r="K10450" s="8">
        <v>0.64830432339691202</v>
      </c>
      <c r="L10450" s="8">
        <v>-0.54285451640578897</v>
      </c>
    </row>
    <row r="10451" spans="1:12" x14ac:dyDescent="0.2">
      <c r="A10451" s="7" t="s">
        <v>39915</v>
      </c>
      <c r="B10451" s="7" t="s">
        <v>39916</v>
      </c>
      <c r="C10451" s="7" t="s">
        <v>39917</v>
      </c>
      <c r="D10451" s="7" t="s">
        <v>39918</v>
      </c>
      <c r="E10451" s="8">
        <v>428.97359060833998</v>
      </c>
      <c r="F10451" s="8">
        <v>358.731350043963</v>
      </c>
      <c r="G10451" s="8">
        <v>340.31281984074502</v>
      </c>
      <c r="H10451" s="8">
        <v>151.55714205572599</v>
      </c>
      <c r="I10451" s="8">
        <v>223.272096359524</v>
      </c>
      <c r="J10451" s="8">
        <v>202.49592489668399</v>
      </c>
      <c r="K10451" s="8">
        <v>1.1760150411581701E-3</v>
      </c>
      <c r="L10451" s="8">
        <v>-0.96641618133262996</v>
      </c>
    </row>
    <row r="10452" spans="1:12" x14ac:dyDescent="0.2">
      <c r="A10452" s="7" t="s">
        <v>39919</v>
      </c>
      <c r="B10452" s="7" t="s">
        <v>39920</v>
      </c>
      <c r="C10452" s="7" t="s">
        <v>39921</v>
      </c>
      <c r="D10452" s="7" t="s">
        <v>39922</v>
      </c>
      <c r="E10452" s="8">
        <v>72.154544042416603</v>
      </c>
      <c r="F10452" s="8">
        <v>75.677572475027802</v>
      </c>
      <c r="G10452" s="8">
        <v>119.703055816076</v>
      </c>
      <c r="H10452" s="8">
        <v>21.651020293675199</v>
      </c>
      <c r="I10452" s="8">
        <v>129.001655674392</v>
      </c>
      <c r="J10452" s="8">
        <v>150.14331992339501</v>
      </c>
      <c r="K10452" s="8">
        <v>0.94483530865424203</v>
      </c>
      <c r="L10452" s="8">
        <v>0.16900520717331</v>
      </c>
    </row>
    <row r="10453" spans="1:12" x14ac:dyDescent="0.2">
      <c r="A10453" s="7" t="s">
        <v>39923</v>
      </c>
      <c r="B10453" s="7" t="s">
        <v>39924</v>
      </c>
      <c r="C10453" s="7" t="s">
        <v>39925</v>
      </c>
      <c r="D10453" s="7" t="s">
        <v>39926</v>
      </c>
      <c r="E10453" s="8">
        <v>113.668117327095</v>
      </c>
      <c r="F10453" s="8">
        <v>64.866490692881001</v>
      </c>
      <c r="G10453" s="8">
        <v>23.742754872610099</v>
      </c>
      <c r="H10453" s="8">
        <v>3.9365491443045801</v>
      </c>
      <c r="I10453" s="8">
        <v>33.738894560994801</v>
      </c>
      <c r="J10453" s="8">
        <v>12.841204993448301</v>
      </c>
      <c r="K10453" s="8">
        <v>0.121396019360673</v>
      </c>
      <c r="L10453" s="8">
        <v>-2.0019343027555299</v>
      </c>
    </row>
    <row r="10454" spans="1:12" x14ac:dyDescent="0.2">
      <c r="A10454" s="7" t="s">
        <v>39927</v>
      </c>
      <c r="B10454" s="7" t="s">
        <v>39928</v>
      </c>
      <c r="C10454" s="7" t="s">
        <v>39929</v>
      </c>
      <c r="E10454" s="8">
        <v>23.722041876958901</v>
      </c>
      <c r="F10454" s="8">
        <v>7.8626049324704201</v>
      </c>
      <c r="G10454" s="8">
        <v>21.764191966559299</v>
      </c>
      <c r="H10454" s="8">
        <v>22.635157579751301</v>
      </c>
      <c r="I10454" s="8">
        <v>11.907845139174601</v>
      </c>
      <c r="J10454" s="8">
        <v>12.841204993448301</v>
      </c>
      <c r="K10454" s="8">
        <v>0.95667883339499304</v>
      </c>
      <c r="L10454" s="8">
        <v>-0.17066483227017101</v>
      </c>
    </row>
    <row r="10455" spans="1:12" x14ac:dyDescent="0.2">
      <c r="A10455" s="7" t="s">
        <v>39930</v>
      </c>
      <c r="B10455" s="7" t="s">
        <v>39931</v>
      </c>
      <c r="C10455" s="7" t="s">
        <v>39932</v>
      </c>
      <c r="D10455" s="7" t="s">
        <v>39933</v>
      </c>
      <c r="E10455" s="8">
        <v>4.94209205769977</v>
      </c>
      <c r="F10455" s="8">
        <v>51.106932061057698</v>
      </c>
      <c r="G10455" s="8">
        <v>62.324731540601597</v>
      </c>
      <c r="H10455" s="8">
        <v>3.9365491443045801</v>
      </c>
      <c r="I10455" s="8">
        <v>49.6160214132276</v>
      </c>
      <c r="J10455" s="8">
        <v>51.364819973793097</v>
      </c>
      <c r="K10455" s="8">
        <v>0.96462216561317304</v>
      </c>
      <c r="L10455" s="8">
        <v>-0.17421655860322899</v>
      </c>
    </row>
    <row r="10456" spans="1:12" x14ac:dyDescent="0.2">
      <c r="A10456" s="7" t="s">
        <v>39934</v>
      </c>
      <c r="B10456" s="7" t="s">
        <v>39935</v>
      </c>
      <c r="C10456" s="7" t="s">
        <v>39936</v>
      </c>
      <c r="D10456" s="7" t="s">
        <v>39937</v>
      </c>
      <c r="E10456" s="8">
        <v>211.52154006955001</v>
      </c>
      <c r="F10456" s="8">
        <v>82.557351790939407</v>
      </c>
      <c r="G10456" s="8">
        <v>145.42437359473701</v>
      </c>
      <c r="H10456" s="8">
        <v>124.001298045594</v>
      </c>
      <c r="I10456" s="8">
        <v>145.87110295488901</v>
      </c>
      <c r="J10456" s="8">
        <v>114.583059941538</v>
      </c>
      <c r="K10456" s="8">
        <v>0.89091883234001201</v>
      </c>
      <c r="L10456" s="8">
        <v>-0.19300705608190999</v>
      </c>
    </row>
    <row r="10457" spans="1:12" x14ac:dyDescent="0.2">
      <c r="A10457" s="7" t="s">
        <v>39938</v>
      </c>
      <c r="B10457" s="7" t="s">
        <v>39939</v>
      </c>
      <c r="C10457" s="7" t="s">
        <v>39940</v>
      </c>
      <c r="D10457" s="7" t="s">
        <v>39941</v>
      </c>
      <c r="E10457" s="8">
        <v>0</v>
      </c>
      <c r="F10457" s="8">
        <v>4.9141280827940097</v>
      </c>
      <c r="G10457" s="8">
        <v>0</v>
      </c>
      <c r="H10457" s="8">
        <v>25.587569437979798</v>
      </c>
      <c r="I10457" s="8">
        <v>3.9692817130582099</v>
      </c>
      <c r="J10457" s="8">
        <v>4.9389249974801004</v>
      </c>
      <c r="K10457" s="8">
        <v>0.43167096049340897</v>
      </c>
      <c r="L10457" s="8">
        <v>2.8100746327517201</v>
      </c>
    </row>
    <row r="10458" spans="1:12" x14ac:dyDescent="0.2">
      <c r="A10458" s="7" t="s">
        <v>39942</v>
      </c>
      <c r="B10458" s="7" t="s">
        <v>39943</v>
      </c>
      <c r="C10458" s="7" t="s">
        <v>39944</v>
      </c>
      <c r="D10458" s="7" t="s">
        <v>39945</v>
      </c>
      <c r="E10458" s="8">
        <v>9.88418411539954</v>
      </c>
      <c r="F10458" s="8">
        <v>8.8454305490292207</v>
      </c>
      <c r="G10458" s="8">
        <v>5.9356887181525302</v>
      </c>
      <c r="H10458" s="8">
        <v>27.555844010132098</v>
      </c>
      <c r="I10458" s="8">
        <v>17.861767708761899</v>
      </c>
      <c r="J10458" s="8">
        <v>28.645764985384599</v>
      </c>
      <c r="K10458" s="8">
        <v>0.20653005199484401</v>
      </c>
      <c r="L10458" s="8">
        <v>1.5862800879726799</v>
      </c>
    </row>
    <row r="10459" spans="1:12" x14ac:dyDescent="0.2">
      <c r="A10459" s="7" t="s">
        <v>39946</v>
      </c>
      <c r="B10459" s="7" t="s">
        <v>39947</v>
      </c>
      <c r="C10459" s="7" t="s">
        <v>39948</v>
      </c>
      <c r="D10459" s="7" t="s">
        <v>39949</v>
      </c>
      <c r="E10459" s="8">
        <v>166.05429313871201</v>
      </c>
      <c r="F10459" s="8">
        <v>236.86097359067099</v>
      </c>
      <c r="G10459" s="8">
        <v>209.72766804138899</v>
      </c>
      <c r="H10459" s="8">
        <v>155.49369120003101</v>
      </c>
      <c r="I10459" s="8">
        <v>191.51784265505799</v>
      </c>
      <c r="J10459" s="8">
        <v>128.41204993448301</v>
      </c>
      <c r="K10459" s="8">
        <v>0.57136983237956995</v>
      </c>
      <c r="L10459" s="8">
        <v>-0.36592197553936401</v>
      </c>
    </row>
    <row r="10460" spans="1:12" x14ac:dyDescent="0.2">
      <c r="A10460" s="7" t="s">
        <v>39950</v>
      </c>
      <c r="B10460" s="7" t="s">
        <v>39951</v>
      </c>
      <c r="C10460" s="7" t="s">
        <v>39952</v>
      </c>
      <c r="D10460" s="7" t="s">
        <v>39953</v>
      </c>
      <c r="E10460" s="8">
        <v>15.8146945846393</v>
      </c>
      <c r="F10460" s="8">
        <v>34.398896579558098</v>
      </c>
      <c r="G10460" s="8">
        <v>23.742754872610099</v>
      </c>
      <c r="H10460" s="8">
        <v>31.492393154436598</v>
      </c>
      <c r="I10460" s="8">
        <v>25.800331134878299</v>
      </c>
      <c r="J10460" s="8">
        <v>45.438109976816897</v>
      </c>
      <c r="K10460" s="8">
        <v>0.79186734878277998</v>
      </c>
      <c r="L10460" s="8">
        <v>0.474003220047513</v>
      </c>
    </row>
    <row r="10461" spans="1:12" x14ac:dyDescent="0.2">
      <c r="A10461" s="7" t="s">
        <v>39954</v>
      </c>
      <c r="B10461" s="7" t="s">
        <v>39955</v>
      </c>
      <c r="C10461" s="7" t="s">
        <v>39956</v>
      </c>
      <c r="D10461" s="7" t="s">
        <v>39957</v>
      </c>
      <c r="E10461" s="8">
        <v>294.54868663890602</v>
      </c>
      <c r="F10461" s="8">
        <v>259.465962771524</v>
      </c>
      <c r="G10461" s="8">
        <v>277.98808830014298</v>
      </c>
      <c r="H10461" s="8">
        <v>339.52736369627002</v>
      </c>
      <c r="I10461" s="8">
        <v>287.77292419672</v>
      </c>
      <c r="J10461" s="8">
        <v>217.31269988912501</v>
      </c>
      <c r="K10461" s="8">
        <v>0.98220052670221403</v>
      </c>
      <c r="L10461" s="8">
        <v>2.1744347710404899E-2</v>
      </c>
    </row>
    <row r="10462" spans="1:12" x14ac:dyDescent="0.2">
      <c r="A10462" s="7" t="s">
        <v>39958</v>
      </c>
      <c r="B10462" s="7" t="s">
        <v>39959</v>
      </c>
      <c r="C10462" s="7" t="s">
        <v>39960</v>
      </c>
      <c r="D10462" s="7" t="s">
        <v>39961</v>
      </c>
      <c r="E10462" s="8">
        <v>215.47521371571</v>
      </c>
      <c r="F10462" s="8">
        <v>31.450419729881698</v>
      </c>
      <c r="G10462" s="8">
        <v>132.56371470540699</v>
      </c>
      <c r="H10462" s="8">
        <v>336.57495183804201</v>
      </c>
      <c r="I10462" s="8">
        <v>142.894141670095</v>
      </c>
      <c r="J10462" s="8">
        <v>131.37540493297101</v>
      </c>
      <c r="K10462" s="8">
        <v>0.63416447873212201</v>
      </c>
      <c r="L10462" s="8">
        <v>0.68684770488558</v>
      </c>
    </row>
    <row r="10463" spans="1:12" x14ac:dyDescent="0.2">
      <c r="A10463" s="7" t="s">
        <v>39962</v>
      </c>
      <c r="B10463" s="7" t="s">
        <v>39963</v>
      </c>
      <c r="C10463" s="7" t="s">
        <v>39964</v>
      </c>
      <c r="D10463" s="7" t="s">
        <v>39965</v>
      </c>
      <c r="E10463" s="8">
        <v>227.33623465418901</v>
      </c>
      <c r="F10463" s="8">
        <v>161.18340111564399</v>
      </c>
      <c r="G10463" s="8">
        <v>155.31718812499099</v>
      </c>
      <c r="H10463" s="8">
        <v>208.63710464814301</v>
      </c>
      <c r="I10463" s="8">
        <v>180.60231794414801</v>
      </c>
      <c r="J10463" s="8">
        <v>229.16611988307699</v>
      </c>
      <c r="K10463" s="8">
        <v>0.83116773571235603</v>
      </c>
      <c r="L10463" s="8">
        <v>0.18543209987392201</v>
      </c>
    </row>
    <row r="10464" spans="1:12" x14ac:dyDescent="0.2">
      <c r="A10464" s="7" t="s">
        <v>39966</v>
      </c>
      <c r="B10464" s="7" t="s">
        <v>39967</v>
      </c>
      <c r="D10464" s="7" t="s">
        <v>39968</v>
      </c>
      <c r="E10464" s="8">
        <v>66.224033573176897</v>
      </c>
      <c r="F10464" s="8">
        <v>135.62993508511499</v>
      </c>
      <c r="G10464" s="8">
        <v>153.33862521894</v>
      </c>
      <c r="H10464" s="8">
        <v>39.365491443045798</v>
      </c>
      <c r="I10464" s="8">
        <v>130.98629653092101</v>
      </c>
      <c r="J10464" s="8">
        <v>146.19217992541101</v>
      </c>
      <c r="K10464" s="8">
        <v>0.93550191556691997</v>
      </c>
      <c r="L10464" s="8">
        <v>-0.16628537239755301</v>
      </c>
    </row>
    <row r="10465" spans="1:12" x14ac:dyDescent="0.2">
      <c r="A10465" s="7" t="s">
        <v>39969</v>
      </c>
      <c r="B10465" s="7" t="s">
        <v>39970</v>
      </c>
      <c r="C10465" s="7" t="s">
        <v>39971</v>
      </c>
      <c r="D10465" s="7" t="s">
        <v>39972</v>
      </c>
      <c r="E10465" s="8">
        <v>9.88418411539954</v>
      </c>
      <c r="F10465" s="8">
        <v>23.587814797411301</v>
      </c>
      <c r="G10465" s="8">
        <v>16.817784701432199</v>
      </c>
      <c r="H10465" s="8">
        <v>237.17708594435101</v>
      </c>
      <c r="I10465" s="8">
        <v>81.370275117693197</v>
      </c>
      <c r="J10465" s="8">
        <v>40.499184979336803</v>
      </c>
      <c r="K10465" s="8">
        <v>1.1643250160827401E-3</v>
      </c>
      <c r="L10465" s="8">
        <v>2.83571429984275</v>
      </c>
    </row>
    <row r="10466" spans="1:12" x14ac:dyDescent="0.2">
      <c r="A10466" s="7" t="s">
        <v>39973</v>
      </c>
      <c r="B10466" s="7" t="s">
        <v>39974</v>
      </c>
      <c r="C10466" s="7" t="s">
        <v>39975</v>
      </c>
      <c r="D10466" s="7" t="s">
        <v>39976</v>
      </c>
      <c r="E10466" s="8">
        <v>696.83498013566702</v>
      </c>
      <c r="F10466" s="8">
        <v>600.50645171742804</v>
      </c>
      <c r="G10466" s="8">
        <v>684.58276549359198</v>
      </c>
      <c r="H10466" s="8">
        <v>1257.7274516053101</v>
      </c>
      <c r="I10466" s="8">
        <v>734.317116915768</v>
      </c>
      <c r="J10466" s="8">
        <v>763.557804610424</v>
      </c>
      <c r="K10466" s="8">
        <v>0.237689874200219</v>
      </c>
      <c r="L10466" s="8">
        <v>0.47550648052649302</v>
      </c>
    </row>
    <row r="10467" spans="1:12" x14ac:dyDescent="0.2">
      <c r="A10467" s="7" t="s">
        <v>39977</v>
      </c>
      <c r="B10467" s="7" t="s">
        <v>39978</v>
      </c>
      <c r="C10467" s="7" t="s">
        <v>39979</v>
      </c>
      <c r="D10467" s="7" t="s">
        <v>39980</v>
      </c>
      <c r="E10467" s="8">
        <v>111.691280504015</v>
      </c>
      <c r="F10467" s="8">
        <v>82.557351790939407</v>
      </c>
      <c r="G10467" s="8">
        <v>120.692337269101</v>
      </c>
      <c r="H10467" s="8">
        <v>148.60473019749799</v>
      </c>
      <c r="I10467" s="8">
        <v>118.08613096348201</v>
      </c>
      <c r="J10467" s="8">
        <v>141.25325492793101</v>
      </c>
      <c r="K10467" s="8">
        <v>0.61082542752207902</v>
      </c>
      <c r="L10467" s="8">
        <v>0.37342853852574098</v>
      </c>
    </row>
    <row r="10468" spans="1:12" x14ac:dyDescent="0.2">
      <c r="A10468" s="7" t="s">
        <v>39981</v>
      </c>
      <c r="B10468" s="7" t="s">
        <v>39982</v>
      </c>
      <c r="C10468" s="7" t="s">
        <v>39983</v>
      </c>
      <c r="D10468" s="7" t="s">
        <v>39984</v>
      </c>
      <c r="E10468" s="8">
        <v>7.9073472923196304</v>
      </c>
      <c r="F10468" s="8">
        <v>5.89695369935282</v>
      </c>
      <c r="G10468" s="8">
        <v>7.91425162420337</v>
      </c>
      <c r="H10468" s="8">
        <v>13.777922005065999</v>
      </c>
      <c r="I10468" s="8">
        <v>3.9692817130582099</v>
      </c>
      <c r="J10468" s="8">
        <v>9.8778499949602097</v>
      </c>
      <c r="K10468" s="8">
        <v>0.93017669256672997</v>
      </c>
      <c r="L10468" s="8">
        <v>0.34746374006240099</v>
      </c>
    </row>
    <row r="10469" spans="1:12" x14ac:dyDescent="0.2">
      <c r="A10469" s="7" t="s">
        <v>39985</v>
      </c>
      <c r="B10469" s="7" t="s">
        <v>39986</v>
      </c>
      <c r="C10469" s="7" t="s">
        <v>39987</v>
      </c>
      <c r="D10469" s="7" t="s">
        <v>39988</v>
      </c>
      <c r="E10469" s="8">
        <v>218.44046895033</v>
      </c>
      <c r="F10469" s="8">
        <v>253.56900907217101</v>
      </c>
      <c r="G10469" s="8">
        <v>227.53473419584699</v>
      </c>
      <c r="H10469" s="8">
        <v>279.49498924562499</v>
      </c>
      <c r="I10469" s="8">
        <v>277.849719914074</v>
      </c>
      <c r="J10469" s="8">
        <v>217.31269988912501</v>
      </c>
      <c r="K10469" s="8">
        <v>0.843462447605976</v>
      </c>
      <c r="L10469" s="8">
        <v>0.14711248000264299</v>
      </c>
    </row>
    <row r="10470" spans="1:12" x14ac:dyDescent="0.2">
      <c r="A10470" s="7" t="s">
        <v>39989</v>
      </c>
      <c r="B10470" s="7" t="s">
        <v>39990</v>
      </c>
      <c r="C10470" s="7" t="s">
        <v>39991</v>
      </c>
      <c r="D10470" s="7" t="s">
        <v>39992</v>
      </c>
      <c r="E10470" s="8">
        <v>0</v>
      </c>
      <c r="F10470" s="8">
        <v>1.9656512331176099</v>
      </c>
      <c r="G10470" s="8">
        <v>0.98928145302542203</v>
      </c>
      <c r="H10470" s="8">
        <v>14.762059291142201</v>
      </c>
      <c r="I10470" s="8">
        <v>2.97696128479366</v>
      </c>
      <c r="J10470" s="8">
        <v>10.865634994456199</v>
      </c>
      <c r="K10470" s="8">
        <v>0.23717611685429199</v>
      </c>
      <c r="L10470" s="8">
        <v>3.2740251589537301</v>
      </c>
    </row>
    <row r="10471" spans="1:12" x14ac:dyDescent="0.2">
      <c r="A10471" s="7" t="s">
        <v>39993</v>
      </c>
      <c r="B10471" s="7" t="s">
        <v>39994</v>
      </c>
      <c r="C10471" s="7" t="s">
        <v>39995</v>
      </c>
      <c r="D10471" s="7" t="s">
        <v>39996</v>
      </c>
      <c r="E10471" s="8">
        <v>190.76475342721099</v>
      </c>
      <c r="F10471" s="8">
        <v>361.67982689363902</v>
      </c>
      <c r="G10471" s="8">
        <v>250.28820761543199</v>
      </c>
      <c r="H10471" s="8">
        <v>1137.6627027040199</v>
      </c>
      <c r="I10471" s="8">
        <v>818.66435331825505</v>
      </c>
      <c r="J10471" s="8">
        <v>506.73370474145901</v>
      </c>
      <c r="K10471" s="8">
        <v>2.67570138665725E-5</v>
      </c>
      <c r="L10471" s="8">
        <v>1.6174241936701399</v>
      </c>
    </row>
    <row r="10472" spans="1:12" x14ac:dyDescent="0.2">
      <c r="A10472" s="7" t="s">
        <v>39997</v>
      </c>
      <c r="B10472" s="7" t="s">
        <v>39998</v>
      </c>
      <c r="C10472" s="7" t="s">
        <v>39999</v>
      </c>
      <c r="D10472" s="7" t="s">
        <v>40000</v>
      </c>
      <c r="E10472" s="8">
        <v>13.8378577615594</v>
      </c>
      <c r="F10472" s="8">
        <v>10.8110817821468</v>
      </c>
      <c r="G10472" s="8">
        <v>16.817784701432199</v>
      </c>
      <c r="H10472" s="8">
        <v>1.9682745721522901</v>
      </c>
      <c r="I10472" s="8">
        <v>0</v>
      </c>
      <c r="J10472" s="8">
        <v>1.9755699989920401</v>
      </c>
      <c r="K10472" s="8">
        <v>8.0743945278938703E-2</v>
      </c>
      <c r="L10472" s="8">
        <v>-3.39270599161109</v>
      </c>
    </row>
    <row r="10473" spans="1:12" x14ac:dyDescent="0.2">
      <c r="A10473" s="7" t="s">
        <v>40001</v>
      </c>
      <c r="B10473" s="7" t="s">
        <v>40002</v>
      </c>
      <c r="C10473" s="7" t="s">
        <v>40003</v>
      </c>
      <c r="D10473" s="7" t="s">
        <v>40004</v>
      </c>
      <c r="E10473" s="8">
        <v>407.228385554461</v>
      </c>
      <c r="F10473" s="8">
        <v>297.796161817317</v>
      </c>
      <c r="G10473" s="8">
        <v>256.22389633358398</v>
      </c>
      <c r="H10473" s="8">
        <v>545.212056486184</v>
      </c>
      <c r="I10473" s="8">
        <v>339.37358646647698</v>
      </c>
      <c r="J10473" s="8">
        <v>335.846899828647</v>
      </c>
      <c r="K10473" s="8">
        <v>0.60658630428274896</v>
      </c>
      <c r="L10473" s="8">
        <v>0.34445929991887397</v>
      </c>
    </row>
    <row r="10474" spans="1:12" x14ac:dyDescent="0.2">
      <c r="A10474" s="7" t="s">
        <v>40005</v>
      </c>
      <c r="B10474" s="7" t="s">
        <v>40006</v>
      </c>
      <c r="C10474" s="7" t="s">
        <v>40007</v>
      </c>
      <c r="D10474" s="7" t="s">
        <v>40008</v>
      </c>
      <c r="E10474" s="8">
        <v>845.09774186666095</v>
      </c>
      <c r="F10474" s="8">
        <v>915.010649016245</v>
      </c>
      <c r="G10474" s="8">
        <v>942.78522473322698</v>
      </c>
      <c r="H10474" s="8">
        <v>808.96084915459096</v>
      </c>
      <c r="I10474" s="8">
        <v>958.58153370355706</v>
      </c>
      <c r="J10474" s="8">
        <v>1119.16040442899</v>
      </c>
      <c r="K10474" s="8">
        <v>0.87424834259821704</v>
      </c>
      <c r="L10474" s="8">
        <v>9.4903263785519304E-2</v>
      </c>
    </row>
    <row r="10475" spans="1:12" x14ac:dyDescent="0.2">
      <c r="A10475" s="7" t="s">
        <v>40009</v>
      </c>
      <c r="B10475" s="7" t="s">
        <v>40010</v>
      </c>
      <c r="C10475" s="7" t="s">
        <v>40011</v>
      </c>
      <c r="D10475" s="7" t="s">
        <v>40012</v>
      </c>
      <c r="E10475" s="8">
        <v>829.28304728202102</v>
      </c>
      <c r="F10475" s="8">
        <v>667.33859364342698</v>
      </c>
      <c r="G10475" s="8">
        <v>685.57204694661698</v>
      </c>
      <c r="H10475" s="8">
        <v>764.67467128116505</v>
      </c>
      <c r="I10475" s="8">
        <v>585.46905267608599</v>
      </c>
      <c r="J10475" s="8">
        <v>329.920189831671</v>
      </c>
      <c r="K10475" s="8">
        <v>0.55664186485191702</v>
      </c>
      <c r="L10475" s="8">
        <v>-0.377241224296751</v>
      </c>
    </row>
    <row r="10476" spans="1:12" x14ac:dyDescent="0.2">
      <c r="A10476" s="7" t="s">
        <v>40013</v>
      </c>
      <c r="B10476" s="7" t="s">
        <v>40014</v>
      </c>
      <c r="C10476" s="7" t="s">
        <v>40015</v>
      </c>
      <c r="D10476" s="7" t="s">
        <v>40016</v>
      </c>
      <c r="E10476" s="8">
        <v>85.003983392435998</v>
      </c>
      <c r="F10476" s="8">
        <v>61.918013843204598</v>
      </c>
      <c r="G10476" s="8">
        <v>74.196108976906601</v>
      </c>
      <c r="H10476" s="8">
        <v>118.096474329137</v>
      </c>
      <c r="I10476" s="8">
        <v>60.531546124137698</v>
      </c>
      <c r="J10476" s="8">
        <v>91.864004953129907</v>
      </c>
      <c r="K10476" s="8">
        <v>0.816170826216292</v>
      </c>
      <c r="L10476" s="8">
        <v>0.29094762536980501</v>
      </c>
    </row>
    <row r="10477" spans="1:12" x14ac:dyDescent="0.2">
      <c r="A10477" s="7" t="s">
        <v>40017</v>
      </c>
      <c r="B10477" s="7" t="s">
        <v>40018</v>
      </c>
      <c r="D10477" s="7" t="s">
        <v>40019</v>
      </c>
      <c r="E10477" s="8">
        <v>9.88418411539954</v>
      </c>
      <c r="F10477" s="8">
        <v>1.9656512331176099</v>
      </c>
      <c r="G10477" s="8">
        <v>0</v>
      </c>
      <c r="H10477" s="8">
        <v>15.746196577218299</v>
      </c>
      <c r="I10477" s="8">
        <v>0.99232042826455202</v>
      </c>
      <c r="J10477" s="8">
        <v>0</v>
      </c>
      <c r="K10477" s="8">
        <v>0.95125435110142398</v>
      </c>
      <c r="L10477" s="8">
        <v>0.49867964725548802</v>
      </c>
    </row>
    <row r="10478" spans="1:12" x14ac:dyDescent="0.2">
      <c r="A10478" s="7" t="s">
        <v>40020</v>
      </c>
      <c r="B10478" s="7" t="s">
        <v>40021</v>
      </c>
      <c r="C10478" s="7" t="s">
        <v>40022</v>
      </c>
      <c r="D10478" s="7" t="s">
        <v>40023</v>
      </c>
      <c r="E10478" s="8">
        <v>100.818677977075</v>
      </c>
      <c r="F10478" s="8">
        <v>88.454305490292199</v>
      </c>
      <c r="G10478" s="8">
        <v>83.099642054135401</v>
      </c>
      <c r="H10478" s="8">
        <v>61.016511736721</v>
      </c>
      <c r="I10478" s="8">
        <v>68.470109550254094</v>
      </c>
      <c r="J10478" s="8">
        <v>103.71742494708199</v>
      </c>
      <c r="K10478" s="8">
        <v>0.859386193296372</v>
      </c>
      <c r="L10478" s="8">
        <v>-0.22399989247070901</v>
      </c>
    </row>
    <row r="10479" spans="1:12" x14ac:dyDescent="0.2">
      <c r="A10479" s="7" t="s">
        <v>40024</v>
      </c>
      <c r="B10479" s="7" t="s">
        <v>40025</v>
      </c>
      <c r="C10479" s="7" t="s">
        <v>40026</v>
      </c>
      <c r="D10479" s="7" t="s">
        <v>40027</v>
      </c>
      <c r="E10479" s="8">
        <v>13.8378577615594</v>
      </c>
      <c r="F10479" s="8">
        <v>3.9313024662352101</v>
      </c>
      <c r="G10479" s="8">
        <v>10.8820959832796</v>
      </c>
      <c r="H10479" s="8">
        <v>11.8096474329137</v>
      </c>
      <c r="I10479" s="8">
        <v>7.93856342611641</v>
      </c>
      <c r="J10479" s="8">
        <v>1.9755699989920401</v>
      </c>
      <c r="K10479" s="8">
        <v>0.92649152615111396</v>
      </c>
      <c r="L10479" s="8">
        <v>-0.39898877287178702</v>
      </c>
    </row>
    <row r="10480" spans="1:12" x14ac:dyDescent="0.2">
      <c r="A10480" s="7" t="s">
        <v>40028</v>
      </c>
      <c r="B10480" s="7" t="s">
        <v>40029</v>
      </c>
      <c r="C10480" s="7" t="s">
        <v>40030</v>
      </c>
      <c r="D10480" s="7" t="s">
        <v>40031</v>
      </c>
      <c r="E10480" s="8">
        <v>84.015564980896102</v>
      </c>
      <c r="F10480" s="8">
        <v>85.505828640615803</v>
      </c>
      <c r="G10480" s="8">
        <v>59.356887181525302</v>
      </c>
      <c r="H10480" s="8">
        <v>122.033023473442</v>
      </c>
      <c r="I10480" s="8">
        <v>136.94021910050799</v>
      </c>
      <c r="J10480" s="8">
        <v>128.41204993448301</v>
      </c>
      <c r="K10480" s="8">
        <v>0.12911506666096201</v>
      </c>
      <c r="L10480" s="8">
        <v>0.75909134910506804</v>
      </c>
    </row>
    <row r="10481" spans="1:12" x14ac:dyDescent="0.2">
      <c r="A10481" s="7" t="s">
        <v>40032</v>
      </c>
      <c r="B10481" s="7" t="s">
        <v>40033</v>
      </c>
      <c r="D10481" s="7" t="s">
        <v>40034</v>
      </c>
      <c r="E10481" s="8">
        <v>7.9073472923196304</v>
      </c>
      <c r="F10481" s="8">
        <v>19.656512331176099</v>
      </c>
      <c r="G10481" s="8">
        <v>9.8928145302542205</v>
      </c>
      <c r="H10481" s="8">
        <v>3.9365491443045801</v>
      </c>
      <c r="I10481" s="8">
        <v>31.7542537044657</v>
      </c>
      <c r="J10481" s="8">
        <v>13.828989992944299</v>
      </c>
      <c r="K10481" s="8">
        <v>0.91348379647509603</v>
      </c>
      <c r="L10481" s="8">
        <v>0.40228353075627299</v>
      </c>
    </row>
    <row r="10482" spans="1:12" x14ac:dyDescent="0.2">
      <c r="A10482" s="7" t="s">
        <v>40035</v>
      </c>
      <c r="B10482" s="7" t="s">
        <v>40036</v>
      </c>
      <c r="C10482" s="7" t="s">
        <v>40037</v>
      </c>
      <c r="D10482" s="7" t="s">
        <v>40038</v>
      </c>
      <c r="E10482" s="8">
        <v>25.698878700038801</v>
      </c>
      <c r="F10482" s="8">
        <v>23.587814797411301</v>
      </c>
      <c r="G10482" s="8">
        <v>24.732036325635502</v>
      </c>
      <c r="H10482" s="8">
        <v>26.5717067240559</v>
      </c>
      <c r="I10482" s="8">
        <v>34.7312149892593</v>
      </c>
      <c r="J10482" s="8">
        <v>39.511399979840803</v>
      </c>
      <c r="K10482" s="8">
        <v>0.78026138344199503</v>
      </c>
      <c r="L10482" s="8">
        <v>0.44569665916266299</v>
      </c>
    </row>
    <row r="10483" spans="1:12" x14ac:dyDescent="0.2">
      <c r="A10483" s="7" t="s">
        <v>40039</v>
      </c>
      <c r="B10483" s="7" t="s">
        <v>40040</v>
      </c>
      <c r="D10483" s="7" t="s">
        <v>40041</v>
      </c>
      <c r="E10483" s="8">
        <v>15.8146945846393</v>
      </c>
      <c r="F10483" s="8">
        <v>8.8454305490292207</v>
      </c>
      <c r="G10483" s="8">
        <v>1.9785629060508401</v>
      </c>
      <c r="H10483" s="8">
        <v>13.777922005065999</v>
      </c>
      <c r="I10483" s="8">
        <v>18.854088137026501</v>
      </c>
      <c r="J10483" s="8">
        <v>0</v>
      </c>
      <c r="K10483" s="8">
        <v>0.95705328341231699</v>
      </c>
      <c r="L10483" s="8">
        <v>0.29266609539106597</v>
      </c>
    </row>
    <row r="10484" spans="1:12" x14ac:dyDescent="0.2">
      <c r="A10484" s="7" t="s">
        <v>40042</v>
      </c>
      <c r="B10484" s="7" t="s">
        <v>40043</v>
      </c>
      <c r="C10484" s="7" t="s">
        <v>40044</v>
      </c>
      <c r="D10484" s="7" t="s">
        <v>40045</v>
      </c>
      <c r="E10484" s="8">
        <v>173.96164043103201</v>
      </c>
      <c r="F10484" s="8">
        <v>161.18340111564399</v>
      </c>
      <c r="G10484" s="8">
        <v>144.435092141712</v>
      </c>
      <c r="H10484" s="8">
        <v>542.25964462795605</v>
      </c>
      <c r="I10484" s="8">
        <v>313.57325533159798</v>
      </c>
      <c r="J10484" s="8">
        <v>276.57979985888602</v>
      </c>
      <c r="K10484" s="8">
        <v>1.0225702313463199E-3</v>
      </c>
      <c r="L10484" s="8">
        <v>1.23959741445905</v>
      </c>
    </row>
    <row r="10485" spans="1:12" x14ac:dyDescent="0.2">
      <c r="A10485" s="7" t="s">
        <v>40046</v>
      </c>
      <c r="B10485" s="7" t="s">
        <v>40047</v>
      </c>
      <c r="C10485" s="7" t="s">
        <v>40048</v>
      </c>
      <c r="D10485" s="7" t="s">
        <v>40049</v>
      </c>
      <c r="E10485" s="8">
        <v>823.35253681278198</v>
      </c>
      <c r="F10485" s="8">
        <v>875.69762435389305</v>
      </c>
      <c r="G10485" s="8">
        <v>857.707019773041</v>
      </c>
      <c r="H10485" s="8">
        <v>824.70704573181001</v>
      </c>
      <c r="I10485" s="8">
        <v>718.43999006353499</v>
      </c>
      <c r="J10485" s="8">
        <v>766.52115960891194</v>
      </c>
      <c r="K10485" s="8">
        <v>0.69874147594959601</v>
      </c>
      <c r="L10485" s="8">
        <v>-0.14661114882460299</v>
      </c>
    </row>
    <row r="10486" spans="1:12" x14ac:dyDescent="0.2">
      <c r="A10486" s="7" t="s">
        <v>40050</v>
      </c>
      <c r="B10486" s="7" t="s">
        <v>40051</v>
      </c>
      <c r="D10486" s="7" t="s">
        <v>40052</v>
      </c>
      <c r="E10486" s="8">
        <v>2.96525523461986</v>
      </c>
      <c r="F10486" s="8">
        <v>0</v>
      </c>
      <c r="G10486" s="8">
        <v>0</v>
      </c>
      <c r="H10486" s="8">
        <v>9.8413728607614495</v>
      </c>
      <c r="I10486" s="8">
        <v>0</v>
      </c>
      <c r="J10486" s="8">
        <v>0</v>
      </c>
      <c r="K10486" s="8">
        <v>1</v>
      </c>
      <c r="L10486" s="8">
        <v>1.7312202426113299</v>
      </c>
    </row>
    <row r="10487" spans="1:12" x14ac:dyDescent="0.2">
      <c r="A10487" s="7" t="s">
        <v>40053</v>
      </c>
      <c r="B10487" s="7" t="s">
        <v>40054</v>
      </c>
      <c r="C10487" s="7" t="s">
        <v>40055</v>
      </c>
      <c r="D10487" s="7" t="s">
        <v>40056</v>
      </c>
      <c r="E10487" s="8">
        <v>12.8494393500194</v>
      </c>
      <c r="F10487" s="8">
        <v>1.9656512331176099</v>
      </c>
      <c r="G10487" s="8">
        <v>0.98928145302542203</v>
      </c>
      <c r="H10487" s="8">
        <v>0</v>
      </c>
      <c r="I10487" s="8">
        <v>0</v>
      </c>
      <c r="J10487" s="8">
        <v>0.98778499949602006</v>
      </c>
      <c r="K10487" s="8">
        <v>1</v>
      </c>
      <c r="L10487" s="8">
        <v>-3.8953801402936499</v>
      </c>
    </row>
    <row r="10488" spans="1:12" x14ac:dyDescent="0.2">
      <c r="A10488" s="7" t="s">
        <v>40057</v>
      </c>
      <c r="B10488" s="7" t="s">
        <v>40058</v>
      </c>
      <c r="C10488" s="7" t="s">
        <v>40059</v>
      </c>
      <c r="D10488" s="7" t="s">
        <v>40060</v>
      </c>
      <c r="E10488" s="8">
        <v>0</v>
      </c>
      <c r="F10488" s="8">
        <v>0</v>
      </c>
      <c r="G10488" s="8">
        <v>3.9571258121016899</v>
      </c>
      <c r="H10488" s="8">
        <v>11.8096474329137</v>
      </c>
      <c r="I10488" s="8">
        <v>15.8771268522328</v>
      </c>
      <c r="J10488" s="8">
        <v>3.9511399979840802</v>
      </c>
      <c r="K10488" s="8">
        <v>0.35299968877521098</v>
      </c>
      <c r="L10488" s="8">
        <v>3.0002300580558101</v>
      </c>
    </row>
    <row r="10489" spans="1:12" x14ac:dyDescent="0.2">
      <c r="A10489" s="7" t="s">
        <v>40061</v>
      </c>
      <c r="B10489" s="7" t="s">
        <v>40062</v>
      </c>
      <c r="C10489" s="7" t="s">
        <v>40063</v>
      </c>
      <c r="D10489" s="7" t="s">
        <v>40064</v>
      </c>
      <c r="E10489" s="8">
        <v>10.872602526939501</v>
      </c>
      <c r="F10489" s="8">
        <v>2.94847684967641</v>
      </c>
      <c r="G10489" s="8">
        <v>0</v>
      </c>
      <c r="H10489" s="8">
        <v>125.969572617747</v>
      </c>
      <c r="I10489" s="8">
        <v>55.569943982814898</v>
      </c>
      <c r="J10489" s="8">
        <v>57.291529970769197</v>
      </c>
      <c r="K10489" s="8">
        <v>1.2239885173090899E-4</v>
      </c>
      <c r="L10489" s="8">
        <v>4.1112943291362702</v>
      </c>
    </row>
    <row r="10490" spans="1:12" x14ac:dyDescent="0.2">
      <c r="A10490" s="7" t="s">
        <v>40065</v>
      </c>
      <c r="B10490" s="7" t="s">
        <v>40066</v>
      </c>
      <c r="C10490" s="7" t="s">
        <v>40067</v>
      </c>
      <c r="D10490" s="7" t="s">
        <v>40068</v>
      </c>
      <c r="E10490" s="8">
        <v>890.56498879749802</v>
      </c>
      <c r="F10490" s="8">
        <v>1070.29709643254</v>
      </c>
      <c r="G10490" s="8">
        <v>1116.8987604657</v>
      </c>
      <c r="H10490" s="8">
        <v>1142.5833891344</v>
      </c>
      <c r="I10490" s="8">
        <v>1393.21788128343</v>
      </c>
      <c r="J10490" s="8">
        <v>1492.54313423849</v>
      </c>
      <c r="K10490" s="8">
        <v>0.15120160311723099</v>
      </c>
      <c r="L10490" s="8">
        <v>0.38828976740345</v>
      </c>
    </row>
    <row r="10491" spans="1:12" x14ac:dyDescent="0.2">
      <c r="A10491" s="7" t="s">
        <v>40069</v>
      </c>
      <c r="B10491" s="7" t="s">
        <v>40070</v>
      </c>
      <c r="C10491" s="7" t="s">
        <v>40071</v>
      </c>
      <c r="D10491" s="7" t="s">
        <v>40072</v>
      </c>
      <c r="E10491" s="8">
        <v>186.81107978105101</v>
      </c>
      <c r="F10491" s="8">
        <v>285.01942880205303</v>
      </c>
      <c r="G10491" s="8">
        <v>266.11671086383802</v>
      </c>
      <c r="H10491" s="8">
        <v>209.621241934219</v>
      </c>
      <c r="I10491" s="8">
        <v>272.88811777275203</v>
      </c>
      <c r="J10491" s="8">
        <v>244.97067987501299</v>
      </c>
      <c r="K10491" s="8">
        <v>0.98420330407679402</v>
      </c>
      <c r="L10491" s="8">
        <v>-2.06872886520785E-2</v>
      </c>
    </row>
    <row r="10492" spans="1:12" x14ac:dyDescent="0.2">
      <c r="A10492" s="7" t="s">
        <v>40073</v>
      </c>
      <c r="B10492" s="7" t="s">
        <v>40074</v>
      </c>
      <c r="C10492" s="7" t="s">
        <v>40075</v>
      </c>
      <c r="D10492" s="7" t="s">
        <v>40076</v>
      </c>
      <c r="E10492" s="8">
        <v>29.6525523461986</v>
      </c>
      <c r="F10492" s="8">
        <v>18.6736867146173</v>
      </c>
      <c r="G10492" s="8">
        <v>22.753473419584701</v>
      </c>
      <c r="H10492" s="8">
        <v>9.8413728607614495</v>
      </c>
      <c r="I10492" s="8">
        <v>26.792651563142901</v>
      </c>
      <c r="J10492" s="8">
        <v>31.609119983872699</v>
      </c>
      <c r="K10492" s="8">
        <v>0.98301727997186905</v>
      </c>
      <c r="L10492" s="8">
        <v>-5.8860906129749799E-2</v>
      </c>
    </row>
    <row r="10493" spans="1:12" x14ac:dyDescent="0.2">
      <c r="A10493" s="7" t="s">
        <v>40077</v>
      </c>
      <c r="B10493" s="7" t="s">
        <v>40078</v>
      </c>
      <c r="C10493" s="7" t="s">
        <v>40079</v>
      </c>
      <c r="D10493" s="7" t="s">
        <v>40080</v>
      </c>
      <c r="E10493" s="8">
        <v>1078.36448699009</v>
      </c>
      <c r="F10493" s="8">
        <v>1151.87162260692</v>
      </c>
      <c r="G10493" s="8">
        <v>1344.43349466155</v>
      </c>
      <c r="H10493" s="8">
        <v>999.88348265336299</v>
      </c>
      <c r="I10493" s="8">
        <v>1361.4636275789601</v>
      </c>
      <c r="J10493" s="8">
        <v>1660.4665841528099</v>
      </c>
      <c r="K10493" s="8">
        <v>0.78190952700598004</v>
      </c>
      <c r="L10493" s="8">
        <v>0.17002876222785501</v>
      </c>
    </row>
    <row r="10494" spans="1:12" x14ac:dyDescent="0.2">
      <c r="A10494" s="7" t="s">
        <v>40081</v>
      </c>
      <c r="B10494" s="7" t="s">
        <v>40082</v>
      </c>
      <c r="C10494" s="7" t="s">
        <v>40083</v>
      </c>
      <c r="D10494" s="7" t="s">
        <v>40084</v>
      </c>
      <c r="E10494" s="8">
        <v>56.339849457777397</v>
      </c>
      <c r="F10494" s="8">
        <v>26.536291647087701</v>
      </c>
      <c r="G10494" s="8">
        <v>48.474791198245697</v>
      </c>
      <c r="H10494" s="8">
        <v>79.715120172167701</v>
      </c>
      <c r="I10494" s="8">
        <v>64.500827837195899</v>
      </c>
      <c r="J10494" s="8">
        <v>55.315959971777097</v>
      </c>
      <c r="K10494" s="8">
        <v>0.57070577637736797</v>
      </c>
      <c r="L10494" s="8">
        <v>0.603393484283407</v>
      </c>
    </row>
    <row r="10495" spans="1:12" x14ac:dyDescent="0.2">
      <c r="A10495" s="7" t="s">
        <v>40085</v>
      </c>
      <c r="B10495" s="7" t="s">
        <v>40086</v>
      </c>
      <c r="C10495" s="7" t="s">
        <v>40087</v>
      </c>
      <c r="D10495" s="7" t="s">
        <v>40088</v>
      </c>
      <c r="E10495" s="8">
        <v>0</v>
      </c>
      <c r="F10495" s="8">
        <v>9.8282561655880301</v>
      </c>
      <c r="G10495" s="8">
        <v>0</v>
      </c>
      <c r="H10495" s="8">
        <v>3.9365491443045801</v>
      </c>
      <c r="I10495" s="8">
        <v>0.99232042826455202</v>
      </c>
      <c r="J10495" s="8">
        <v>1.9755699989920401</v>
      </c>
      <c r="K10495" s="8">
        <v>1</v>
      </c>
      <c r="L10495" s="8">
        <v>-0.50960622931055599</v>
      </c>
    </row>
    <row r="10496" spans="1:12" x14ac:dyDescent="0.2">
      <c r="A10496" s="7" t="s">
        <v>40089</v>
      </c>
      <c r="B10496" s="7" t="s">
        <v>40090</v>
      </c>
      <c r="C10496" s="7" t="s">
        <v>40091</v>
      </c>
      <c r="D10496" s="7" t="s">
        <v>40092</v>
      </c>
      <c r="E10496" s="8">
        <v>5059.71384867302</v>
      </c>
      <c r="F10496" s="8">
        <v>4237.9440586015598</v>
      </c>
      <c r="G10496" s="8">
        <v>4694.14049460563</v>
      </c>
      <c r="H10496" s="8">
        <v>5501.3274291656498</v>
      </c>
      <c r="I10496" s="8">
        <v>4754.2071718154702</v>
      </c>
      <c r="J10496" s="8">
        <v>5432.8174972281104</v>
      </c>
      <c r="K10496" s="8">
        <v>0.57337837023574501</v>
      </c>
      <c r="L10496" s="8">
        <v>0.165121737247891</v>
      </c>
    </row>
    <row r="10497" spans="1:12" x14ac:dyDescent="0.2">
      <c r="A10497" s="7" t="s">
        <v>40093</v>
      </c>
      <c r="B10497" s="7" t="s">
        <v>40094</v>
      </c>
      <c r="C10497" s="7" t="s">
        <v>40095</v>
      </c>
      <c r="D10497" s="7" t="s">
        <v>40096</v>
      </c>
      <c r="E10497" s="8">
        <v>65.235615161637</v>
      </c>
      <c r="F10497" s="8">
        <v>53.072583294175303</v>
      </c>
      <c r="G10497" s="8">
        <v>75.185390429931999</v>
      </c>
      <c r="H10497" s="8">
        <v>96.445454035462205</v>
      </c>
      <c r="I10497" s="8">
        <v>76.408672976370497</v>
      </c>
      <c r="J10497" s="8">
        <v>140.26546992843501</v>
      </c>
      <c r="K10497" s="8">
        <v>0.33799811711843702</v>
      </c>
      <c r="L10497" s="8">
        <v>0.69454506448172204</v>
      </c>
    </row>
    <row r="10498" spans="1:12" x14ac:dyDescent="0.2">
      <c r="A10498" s="7" t="s">
        <v>40097</v>
      </c>
      <c r="B10498" s="7" t="s">
        <v>40098</v>
      </c>
      <c r="C10498" s="7" t="s">
        <v>40099</v>
      </c>
      <c r="D10498" s="7" t="s">
        <v>40100</v>
      </c>
      <c r="E10498" s="8">
        <v>394.378946204442</v>
      </c>
      <c r="F10498" s="8">
        <v>379.37068799169799</v>
      </c>
      <c r="G10498" s="8">
        <v>331.40928676351598</v>
      </c>
      <c r="H10498" s="8">
        <v>450.734877022874</v>
      </c>
      <c r="I10498" s="8">
        <v>406.851375588466</v>
      </c>
      <c r="J10498" s="8">
        <v>284.48207985485402</v>
      </c>
      <c r="K10498" s="8">
        <v>0.95818571413037301</v>
      </c>
      <c r="L10498" s="8">
        <v>4.7398552513789403E-2</v>
      </c>
    </row>
    <row r="10499" spans="1:12" x14ac:dyDescent="0.2">
      <c r="A10499" s="7" t="s">
        <v>40101</v>
      </c>
      <c r="B10499" s="7" t="s">
        <v>40102</v>
      </c>
      <c r="C10499" s="7" t="s">
        <v>40103</v>
      </c>
      <c r="D10499" s="7" t="s">
        <v>40104</v>
      </c>
      <c r="E10499" s="8">
        <v>12.8494393500194</v>
      </c>
      <c r="F10499" s="8">
        <v>0.98282561655880296</v>
      </c>
      <c r="G10499" s="8">
        <v>8.9035330772288006</v>
      </c>
      <c r="H10499" s="8">
        <v>60.032374450644802</v>
      </c>
      <c r="I10499" s="8">
        <v>33.738894560994801</v>
      </c>
      <c r="J10499" s="8">
        <v>7.9022799959681604</v>
      </c>
      <c r="K10499" s="8">
        <v>0.220454765506434</v>
      </c>
      <c r="L10499" s="8">
        <v>2.1613731450129299</v>
      </c>
    </row>
    <row r="10500" spans="1:12" x14ac:dyDescent="0.2">
      <c r="A10500" s="7" t="s">
        <v>40105</v>
      </c>
      <c r="B10500" s="7" t="s">
        <v>40106</v>
      </c>
      <c r="C10500" s="7" t="s">
        <v>40107</v>
      </c>
      <c r="D10500" s="7" t="s">
        <v>40108</v>
      </c>
      <c r="E10500" s="8">
        <v>219.42888736187001</v>
      </c>
      <c r="F10500" s="8">
        <v>241.775101673465</v>
      </c>
      <c r="G10500" s="8">
        <v>167.188565561296</v>
      </c>
      <c r="H10500" s="8">
        <v>269.65361638486399</v>
      </c>
      <c r="I10500" s="8">
        <v>194.49480393985201</v>
      </c>
      <c r="J10500" s="8">
        <v>206.44706489466799</v>
      </c>
      <c r="K10500" s="8">
        <v>0.92716307453236602</v>
      </c>
      <c r="L10500" s="8">
        <v>9.3787200637473006E-2</v>
      </c>
    </row>
    <row r="10501" spans="1:12" x14ac:dyDescent="0.2">
      <c r="A10501" s="7" t="s">
        <v>40109</v>
      </c>
      <c r="B10501" s="7" t="s">
        <v>40110</v>
      </c>
      <c r="D10501" s="7" t="s">
        <v>40111</v>
      </c>
      <c r="E10501" s="8">
        <v>0</v>
      </c>
      <c r="F10501" s="8">
        <v>168.063180431555</v>
      </c>
      <c r="G10501" s="8">
        <v>103.874552567669</v>
      </c>
      <c r="H10501" s="8">
        <v>23.619294865827499</v>
      </c>
      <c r="I10501" s="8">
        <v>164.725191091916</v>
      </c>
      <c r="J10501" s="8">
        <v>34.572474982360703</v>
      </c>
      <c r="K10501" s="8">
        <v>0.96931924944207104</v>
      </c>
      <c r="L10501" s="8">
        <v>-0.28678756645140802</v>
      </c>
    </row>
    <row r="10502" spans="1:12" x14ac:dyDescent="0.2">
      <c r="A10502" s="7" t="s">
        <v>40112</v>
      </c>
      <c r="B10502" s="7" t="s">
        <v>40113</v>
      </c>
      <c r="C10502" s="7" t="s">
        <v>40114</v>
      </c>
      <c r="D10502" s="7" t="s">
        <v>40115</v>
      </c>
      <c r="E10502" s="8">
        <v>182.85740613489099</v>
      </c>
      <c r="F10502" s="8">
        <v>117.93907398705601</v>
      </c>
      <c r="G10502" s="8">
        <v>274.03096248804201</v>
      </c>
      <c r="H10502" s="8">
        <v>127.937847189899</v>
      </c>
      <c r="I10502" s="8">
        <v>89.308838543809699</v>
      </c>
      <c r="J10502" s="8">
        <v>99.766284949098093</v>
      </c>
      <c r="K10502" s="8">
        <v>0.149285039236213</v>
      </c>
      <c r="L10502" s="8">
        <v>-0.85845487877044202</v>
      </c>
    </row>
    <row r="10503" spans="1:12" x14ac:dyDescent="0.2">
      <c r="A10503" s="7" t="s">
        <v>40116</v>
      </c>
      <c r="B10503" s="7" t="s">
        <v>40117</v>
      </c>
      <c r="C10503" s="7" t="s">
        <v>40118</v>
      </c>
      <c r="E10503" s="8">
        <v>17.791531407719201</v>
      </c>
      <c r="F10503" s="8">
        <v>7.8626049324704201</v>
      </c>
      <c r="G10503" s="8">
        <v>10.8820959832796</v>
      </c>
      <c r="H10503" s="8">
        <v>1.9682745721522901</v>
      </c>
      <c r="I10503" s="8">
        <v>4.9616021413227598</v>
      </c>
      <c r="J10503" s="8">
        <v>9.8778499949602097</v>
      </c>
      <c r="K10503" s="8">
        <v>0.68723373733968496</v>
      </c>
      <c r="L10503" s="8">
        <v>-1.1202883983419101</v>
      </c>
    </row>
    <row r="10504" spans="1:12" x14ac:dyDescent="0.2">
      <c r="A10504" s="7" t="s">
        <v>40119</v>
      </c>
      <c r="B10504" s="7" t="s">
        <v>40120</v>
      </c>
      <c r="C10504" s="7" t="s">
        <v>40121</v>
      </c>
      <c r="D10504" s="7" t="s">
        <v>40122</v>
      </c>
      <c r="E10504" s="8">
        <v>84.015564980896102</v>
      </c>
      <c r="F10504" s="8">
        <v>51.106932061057698</v>
      </c>
      <c r="G10504" s="8">
        <v>38.581976667991398</v>
      </c>
      <c r="H10504" s="8">
        <v>37.397216870893502</v>
      </c>
      <c r="I10504" s="8">
        <v>25.800331134878299</v>
      </c>
      <c r="J10504" s="8">
        <v>44.450324977320903</v>
      </c>
      <c r="K10504" s="8">
        <v>0.55233384753496395</v>
      </c>
      <c r="L10504" s="8">
        <v>-0.69019950992856705</v>
      </c>
    </row>
    <row r="10505" spans="1:12" x14ac:dyDescent="0.2">
      <c r="A10505" s="7" t="s">
        <v>40123</v>
      </c>
      <c r="B10505" s="7" t="s">
        <v>40124</v>
      </c>
      <c r="C10505" s="7" t="s">
        <v>40125</v>
      </c>
      <c r="D10505" s="7" t="s">
        <v>40126</v>
      </c>
      <c r="E10505" s="8">
        <v>261.93087905808801</v>
      </c>
      <c r="F10505" s="8">
        <v>243.740752906583</v>
      </c>
      <c r="G10505" s="8">
        <v>274.03096248804201</v>
      </c>
      <c r="H10505" s="8">
        <v>195.84331992915301</v>
      </c>
      <c r="I10505" s="8">
        <v>238.156902783492</v>
      </c>
      <c r="J10505" s="8">
        <v>161.99673991734701</v>
      </c>
      <c r="K10505" s="8">
        <v>0.42362621060120798</v>
      </c>
      <c r="L10505" s="8">
        <v>-0.38765515040839699</v>
      </c>
    </row>
    <row r="10506" spans="1:12" x14ac:dyDescent="0.2">
      <c r="A10506" s="7" t="s">
        <v>40127</v>
      </c>
      <c r="B10506" s="7" t="s">
        <v>40128</v>
      </c>
      <c r="C10506" s="7" t="s">
        <v>40129</v>
      </c>
      <c r="D10506" s="7" t="s">
        <v>40130</v>
      </c>
      <c r="E10506" s="8">
        <v>592.06262851243196</v>
      </c>
      <c r="F10506" s="8">
        <v>635.88817391354496</v>
      </c>
      <c r="G10506" s="8">
        <v>675.67923241636299</v>
      </c>
      <c r="H10506" s="8">
        <v>613.11752922543803</v>
      </c>
      <c r="I10506" s="8">
        <v>670.808609506837</v>
      </c>
      <c r="J10506" s="8">
        <v>700.33956464267897</v>
      </c>
      <c r="K10506" s="8">
        <v>0.92093171431520504</v>
      </c>
      <c r="L10506" s="8">
        <v>5.9840220293181798E-2</v>
      </c>
    </row>
    <row r="10507" spans="1:12" x14ac:dyDescent="0.2">
      <c r="A10507" s="7" t="s">
        <v>40131</v>
      </c>
      <c r="B10507" s="7" t="s">
        <v>40132</v>
      </c>
      <c r="C10507" s="7" t="s">
        <v>40133</v>
      </c>
      <c r="D10507" s="7" t="s">
        <v>40134</v>
      </c>
      <c r="E10507" s="8">
        <v>205.59102960031001</v>
      </c>
      <c r="F10507" s="8">
        <v>500.25823882843099</v>
      </c>
      <c r="G10507" s="8">
        <v>311.62365770300801</v>
      </c>
      <c r="H10507" s="8">
        <v>434.00454315958001</v>
      </c>
      <c r="I10507" s="8">
        <v>365.17391760135501</v>
      </c>
      <c r="J10507" s="8">
        <v>269.66530486241402</v>
      </c>
      <c r="K10507" s="8">
        <v>0.95705328341231699</v>
      </c>
      <c r="L10507" s="8">
        <v>7.1024551796384103E-2</v>
      </c>
    </row>
    <row r="10508" spans="1:12" x14ac:dyDescent="0.2">
      <c r="A10508" s="7" t="s">
        <v>40135</v>
      </c>
      <c r="B10508" s="7" t="s">
        <v>40136</v>
      </c>
      <c r="E10508" s="8">
        <v>83.027146569356105</v>
      </c>
      <c r="F10508" s="8">
        <v>294.84768496764099</v>
      </c>
      <c r="G10508" s="8">
        <v>273.04168103501598</v>
      </c>
      <c r="H10508" s="8">
        <v>155.49369120003101</v>
      </c>
      <c r="I10508" s="8">
        <v>57.554584839344002</v>
      </c>
      <c r="J10508" s="8">
        <v>166.93566491482699</v>
      </c>
      <c r="K10508" s="8">
        <v>0.46762323268831402</v>
      </c>
      <c r="L10508" s="8">
        <v>-0.77648795393652303</v>
      </c>
    </row>
    <row r="10509" spans="1:12" x14ac:dyDescent="0.2">
      <c r="A10509" s="7" t="s">
        <v>40137</v>
      </c>
      <c r="B10509" s="7" t="s">
        <v>40138</v>
      </c>
      <c r="C10509" s="7" t="s">
        <v>40139</v>
      </c>
      <c r="D10509" s="7" t="s">
        <v>40140</v>
      </c>
      <c r="E10509" s="8">
        <v>1274.071332475</v>
      </c>
      <c r="F10509" s="8">
        <v>1410.3547597618799</v>
      </c>
      <c r="G10509" s="8">
        <v>1185.1591807244599</v>
      </c>
      <c r="H10509" s="8">
        <v>1284.2991583293699</v>
      </c>
      <c r="I10509" s="8">
        <v>1260.2469438959799</v>
      </c>
      <c r="J10509" s="8">
        <v>1005.56512948695</v>
      </c>
      <c r="K10509" s="8">
        <v>0.79909405800329203</v>
      </c>
      <c r="L10509" s="8">
        <v>-0.12432628905941701</v>
      </c>
    </row>
    <row r="10510" spans="1:12" x14ac:dyDescent="0.2">
      <c r="A10510" s="7" t="s">
        <v>40141</v>
      </c>
      <c r="B10510" s="7" t="s">
        <v>40142</v>
      </c>
      <c r="C10510" s="7" t="s">
        <v>40143</v>
      </c>
      <c r="D10510" s="7" t="s">
        <v>40144</v>
      </c>
      <c r="E10510" s="8">
        <v>711.66125630876695</v>
      </c>
      <c r="F10510" s="8">
        <v>769.55245776554204</v>
      </c>
      <c r="G10510" s="8">
        <v>786.47875515521002</v>
      </c>
      <c r="H10510" s="8">
        <v>774.51604414192605</v>
      </c>
      <c r="I10510" s="8">
        <v>824.61827588784195</v>
      </c>
      <c r="J10510" s="8">
        <v>876.16529455296995</v>
      </c>
      <c r="K10510" s="8">
        <v>0.76368953923183702</v>
      </c>
      <c r="L10510" s="8">
        <v>0.12636683700089499</v>
      </c>
    </row>
    <row r="10511" spans="1:12" x14ac:dyDescent="0.2">
      <c r="A10511" s="7" t="s">
        <v>40145</v>
      </c>
      <c r="B10511" s="7" t="s">
        <v>40146</v>
      </c>
      <c r="C10511" s="7" t="s">
        <v>40147</v>
      </c>
      <c r="D10511" s="7" t="s">
        <v>40148</v>
      </c>
      <c r="E10511" s="8">
        <v>228.324653065729</v>
      </c>
      <c r="F10511" s="8">
        <v>284.03660318549402</v>
      </c>
      <c r="G10511" s="8">
        <v>229.51329710189799</v>
      </c>
      <c r="H10511" s="8">
        <v>248.00259609118899</v>
      </c>
      <c r="I10511" s="8">
        <v>196.47944479638099</v>
      </c>
      <c r="J10511" s="8">
        <v>145.20439492591501</v>
      </c>
      <c r="K10511" s="8">
        <v>0.62164984179268001</v>
      </c>
      <c r="L10511" s="8">
        <v>-0.33121665212456902</v>
      </c>
    </row>
    <row r="10512" spans="1:12" x14ac:dyDescent="0.2">
      <c r="A10512" s="7" t="s">
        <v>40149</v>
      </c>
      <c r="B10512" s="7" t="s">
        <v>40150</v>
      </c>
      <c r="C10512" s="7" t="s">
        <v>40151</v>
      </c>
      <c r="D10512" s="7" t="s">
        <v>40152</v>
      </c>
      <c r="E10512" s="8">
        <v>278.73399205426699</v>
      </c>
      <c r="F10512" s="8">
        <v>262.41443962120002</v>
      </c>
      <c r="G10512" s="8">
        <v>199.83485351113501</v>
      </c>
      <c r="H10512" s="8">
        <v>261.78051809625498</v>
      </c>
      <c r="I10512" s="8">
        <v>272.88811777275203</v>
      </c>
      <c r="J10512" s="8">
        <v>144.21660992641901</v>
      </c>
      <c r="K10512" s="8">
        <v>0.91450654525602004</v>
      </c>
      <c r="L10512" s="8">
        <v>-0.126298972949624</v>
      </c>
    </row>
    <row r="10513" spans="1:12" x14ac:dyDescent="0.2">
      <c r="A10513" s="7" t="s">
        <v>40153</v>
      </c>
      <c r="B10513" s="7" t="s">
        <v>40154</v>
      </c>
      <c r="C10513" s="7" t="s">
        <v>40155</v>
      </c>
      <c r="D10513" s="7" t="s">
        <v>40156</v>
      </c>
      <c r="E10513" s="8">
        <v>707.70758266260702</v>
      </c>
      <c r="F10513" s="8">
        <v>540.55408910734104</v>
      </c>
      <c r="G10513" s="8">
        <v>535.20126608675298</v>
      </c>
      <c r="H10513" s="8">
        <v>252.92328252156901</v>
      </c>
      <c r="I10513" s="8">
        <v>346.31982946432902</v>
      </c>
      <c r="J10513" s="8">
        <v>305.22556484427002</v>
      </c>
      <c r="K10513" s="8">
        <v>1.5007679839580901E-4</v>
      </c>
      <c r="L10513" s="8">
        <v>-0.97958711880774096</v>
      </c>
    </row>
    <row r="10514" spans="1:12" x14ac:dyDescent="0.2">
      <c r="A10514" s="7" t="s">
        <v>40157</v>
      </c>
      <c r="B10514" s="7" t="s">
        <v>40158</v>
      </c>
      <c r="C10514" s="7" t="s">
        <v>40159</v>
      </c>
      <c r="D10514" s="7" t="s">
        <v>40160</v>
      </c>
      <c r="E10514" s="8">
        <v>0</v>
      </c>
      <c r="F10514" s="8">
        <v>16.7080354814996</v>
      </c>
      <c r="G10514" s="8">
        <v>0.98928145302542203</v>
      </c>
      <c r="H10514" s="8">
        <v>3.9365491443045801</v>
      </c>
      <c r="I10514" s="8">
        <v>10.9155247109101</v>
      </c>
      <c r="J10514" s="8">
        <v>5.9267099969761201</v>
      </c>
      <c r="K10514" s="8">
        <v>0.97063132538611896</v>
      </c>
      <c r="L10514" s="8">
        <v>0.23093997280953801</v>
      </c>
    </row>
    <row r="10515" spans="1:12" x14ac:dyDescent="0.2">
      <c r="A10515" s="7" t="s">
        <v>40161</v>
      </c>
      <c r="B10515" s="7" t="s">
        <v>40162</v>
      </c>
      <c r="C10515" s="7" t="s">
        <v>40163</v>
      </c>
      <c r="D10515" s="7" t="s">
        <v>40164</v>
      </c>
      <c r="E10515" s="8">
        <v>324.20123898510502</v>
      </c>
      <c r="F10515" s="8">
        <v>247.67205537281799</v>
      </c>
      <c r="G10515" s="8">
        <v>211.70623094743999</v>
      </c>
      <c r="H10515" s="8">
        <v>165.33506406079201</v>
      </c>
      <c r="I10515" s="8">
        <v>175.64071580282601</v>
      </c>
      <c r="J10515" s="8">
        <v>133.35097493196301</v>
      </c>
      <c r="K10515" s="8">
        <v>6.9558575699881706E-2</v>
      </c>
      <c r="L10515" s="8">
        <v>-0.72421258739734895</v>
      </c>
    </row>
    <row r="10516" spans="1:12" x14ac:dyDescent="0.2">
      <c r="A10516" s="7" t="s">
        <v>40165</v>
      </c>
      <c r="B10516" s="7" t="s">
        <v>40166</v>
      </c>
      <c r="C10516" s="7" t="s">
        <v>40167</v>
      </c>
      <c r="E10516" s="8">
        <v>3.9536736461598201</v>
      </c>
      <c r="F10516" s="8">
        <v>11.793907398705599</v>
      </c>
      <c r="G10516" s="8">
        <v>22.753473419584701</v>
      </c>
      <c r="H10516" s="8">
        <v>14.762059291142201</v>
      </c>
      <c r="I10516" s="8">
        <v>10.9155247109101</v>
      </c>
      <c r="J10516" s="8">
        <v>25.682409986896499</v>
      </c>
      <c r="K10516" s="8">
        <v>0.90329199182584796</v>
      </c>
      <c r="L10516" s="8">
        <v>0.415875301216168</v>
      </c>
    </row>
    <row r="10517" spans="1:12" x14ac:dyDescent="0.2">
      <c r="A10517" s="7" t="s">
        <v>40168</v>
      </c>
      <c r="B10517" s="7" t="s">
        <v>40169</v>
      </c>
      <c r="C10517" s="7" t="s">
        <v>40170</v>
      </c>
      <c r="D10517" s="7" t="s">
        <v>40171</v>
      </c>
      <c r="E10517" s="8">
        <v>0</v>
      </c>
      <c r="F10517" s="8">
        <v>1.9656512331176099</v>
      </c>
      <c r="G10517" s="8">
        <v>6.9249701711779501</v>
      </c>
      <c r="H10517" s="8">
        <v>17.714471149370599</v>
      </c>
      <c r="I10517" s="8">
        <v>20.838728993555598</v>
      </c>
      <c r="J10517" s="8">
        <v>16.792344991432302</v>
      </c>
      <c r="K10517" s="8">
        <v>0.17508970000795901</v>
      </c>
      <c r="L10517" s="8">
        <v>2.63853304154454</v>
      </c>
    </row>
    <row r="10518" spans="1:12" x14ac:dyDescent="0.2">
      <c r="A10518" s="7" t="s">
        <v>40172</v>
      </c>
      <c r="B10518" s="7" t="s">
        <v>40173</v>
      </c>
      <c r="D10518" s="7" t="s">
        <v>40174</v>
      </c>
      <c r="E10518" s="8">
        <v>12.8494393500194</v>
      </c>
      <c r="F10518" s="8">
        <v>8.8454305490292207</v>
      </c>
      <c r="G10518" s="8">
        <v>9.8928145302542205</v>
      </c>
      <c r="H10518" s="8">
        <v>1.9682745721522901</v>
      </c>
      <c r="I10518" s="8">
        <v>0</v>
      </c>
      <c r="J10518" s="8">
        <v>6.9144949964721398</v>
      </c>
      <c r="K10518" s="8">
        <v>0.55364424850137295</v>
      </c>
      <c r="L10518" s="8">
        <v>-1.8298663760493199</v>
      </c>
    </row>
    <row r="10519" spans="1:12" x14ac:dyDescent="0.2">
      <c r="A10519" s="7" t="s">
        <v>40175</v>
      </c>
      <c r="B10519" s="7" t="s">
        <v>40176</v>
      </c>
      <c r="C10519" s="7" t="s">
        <v>40177</v>
      </c>
      <c r="D10519" s="7" t="s">
        <v>40178</v>
      </c>
      <c r="E10519" s="8">
        <v>22.733623465418901</v>
      </c>
      <c r="F10519" s="8">
        <v>29.484768496764101</v>
      </c>
      <c r="G10519" s="8">
        <v>28.689162137737199</v>
      </c>
      <c r="H10519" s="8">
        <v>20.666883007599001</v>
      </c>
      <c r="I10519" s="8">
        <v>36.715855845788397</v>
      </c>
      <c r="J10519" s="8">
        <v>42.474754978328903</v>
      </c>
      <c r="K10519" s="8">
        <v>0.88191045142344404</v>
      </c>
      <c r="L10519" s="8">
        <v>0.30344442320741899</v>
      </c>
    </row>
    <row r="10520" spans="1:12" x14ac:dyDescent="0.2">
      <c r="A10520" s="7" t="s">
        <v>40179</v>
      </c>
      <c r="B10520" s="7" t="s">
        <v>40180</v>
      </c>
      <c r="E10520" s="8">
        <v>38.548318050058199</v>
      </c>
      <c r="F10520" s="8">
        <v>17.690861098058399</v>
      </c>
      <c r="G10520" s="8">
        <v>22.753473419584701</v>
      </c>
      <c r="H10520" s="8">
        <v>17.714471149370599</v>
      </c>
      <c r="I10520" s="8">
        <v>40.685137558846598</v>
      </c>
      <c r="J10520" s="8">
        <v>43.462539977824903</v>
      </c>
      <c r="K10520" s="8">
        <v>0.86781180941079805</v>
      </c>
      <c r="L10520" s="8">
        <v>0.36680424753178198</v>
      </c>
    </row>
    <row r="10521" spans="1:12" x14ac:dyDescent="0.2">
      <c r="A10521" s="7" t="s">
        <v>40181</v>
      </c>
      <c r="B10521" s="7" t="s">
        <v>40182</v>
      </c>
      <c r="C10521" s="7" t="s">
        <v>40183</v>
      </c>
      <c r="D10521" s="7" t="s">
        <v>40184</v>
      </c>
      <c r="E10521" s="8">
        <v>805.56100540506202</v>
      </c>
      <c r="F10521" s="8">
        <v>552.34799650604702</v>
      </c>
      <c r="G10521" s="8">
        <v>480.79078617035498</v>
      </c>
      <c r="H10521" s="8">
        <v>472.38589731654997</v>
      </c>
      <c r="I10521" s="8">
        <v>382.04336488185203</v>
      </c>
      <c r="J10521" s="8">
        <v>346.712534823103</v>
      </c>
      <c r="K10521" s="8">
        <v>0.102128687030641</v>
      </c>
      <c r="L10521" s="8">
        <v>-0.614248763528634</v>
      </c>
    </row>
    <row r="10522" spans="1:12" x14ac:dyDescent="0.2">
      <c r="A10522" s="7" t="s">
        <v>40185</v>
      </c>
      <c r="B10522" s="7" t="s">
        <v>40186</v>
      </c>
      <c r="C10522" s="7" t="s">
        <v>40187</v>
      </c>
      <c r="D10522" s="7" t="s">
        <v>40188</v>
      </c>
      <c r="E10522" s="8">
        <v>0</v>
      </c>
      <c r="F10522" s="8">
        <v>1.9656512331176099</v>
      </c>
      <c r="G10522" s="8">
        <v>0</v>
      </c>
      <c r="H10522" s="8">
        <v>8.8572355746852995</v>
      </c>
      <c r="I10522" s="8">
        <v>0.99232042826455202</v>
      </c>
      <c r="J10522" s="8">
        <v>8.8900649954641793</v>
      </c>
      <c r="K10522" s="8">
        <v>1</v>
      </c>
      <c r="L10522" s="8">
        <v>3.2508079137471402</v>
      </c>
    </row>
    <row r="10523" spans="1:12" x14ac:dyDescent="0.2">
      <c r="A10523" s="7" t="s">
        <v>40189</v>
      </c>
      <c r="B10523" s="7" t="s">
        <v>40190</v>
      </c>
      <c r="C10523" s="7" t="s">
        <v>40191</v>
      </c>
      <c r="D10523" s="7" t="s">
        <v>40192</v>
      </c>
      <c r="E10523" s="8">
        <v>393.39052779290199</v>
      </c>
      <c r="F10523" s="8">
        <v>293.86485935108198</v>
      </c>
      <c r="G10523" s="8">
        <v>272.05239958199098</v>
      </c>
      <c r="H10523" s="8">
        <v>266.70120452663502</v>
      </c>
      <c r="I10523" s="8">
        <v>275.86507905754502</v>
      </c>
      <c r="J10523" s="8">
        <v>292.38435985082202</v>
      </c>
      <c r="K10523" s="8">
        <v>0.76045932041556197</v>
      </c>
      <c r="L10523" s="8">
        <v>-0.20029456513327601</v>
      </c>
    </row>
    <row r="10524" spans="1:12" x14ac:dyDescent="0.2">
      <c r="A10524" s="7" t="s">
        <v>40193</v>
      </c>
      <c r="B10524" s="7" t="s">
        <v>40194</v>
      </c>
      <c r="C10524" s="7" t="s">
        <v>40195</v>
      </c>
      <c r="D10524" s="7" t="s">
        <v>40196</v>
      </c>
      <c r="E10524" s="8">
        <v>14.8262761730993</v>
      </c>
      <c r="F10524" s="8">
        <v>14.742384248382001</v>
      </c>
      <c r="G10524" s="8">
        <v>2.96784435907627</v>
      </c>
      <c r="H10524" s="8">
        <v>0</v>
      </c>
      <c r="I10524" s="8">
        <v>7.93856342611641</v>
      </c>
      <c r="J10524" s="8">
        <v>7.9022799959681604</v>
      </c>
      <c r="K10524" s="8">
        <v>0.80541180676917201</v>
      </c>
      <c r="L10524" s="8">
        <v>-1.0388920903857499</v>
      </c>
    </row>
    <row r="10525" spans="1:12" x14ac:dyDescent="0.2">
      <c r="A10525" s="7" t="s">
        <v>40197</v>
      </c>
      <c r="B10525" s="7" t="s">
        <v>40198</v>
      </c>
      <c r="C10525" s="7" t="s">
        <v>40199</v>
      </c>
      <c r="D10525" s="7" t="s">
        <v>40200</v>
      </c>
      <c r="E10525" s="8">
        <v>272.80348158502699</v>
      </c>
      <c r="F10525" s="8">
        <v>359.71417566052202</v>
      </c>
      <c r="G10525" s="8">
        <v>295.795154454601</v>
      </c>
      <c r="H10525" s="8">
        <v>857.18357617232198</v>
      </c>
      <c r="I10525" s="8">
        <v>555.69943982814902</v>
      </c>
      <c r="J10525" s="8">
        <v>447.46660477169701</v>
      </c>
      <c r="K10525" s="8">
        <v>3.7836423066682202E-3</v>
      </c>
      <c r="L10525" s="8">
        <v>1.0028914537720901</v>
      </c>
    </row>
    <row r="10526" spans="1:12" x14ac:dyDescent="0.2">
      <c r="A10526" s="7" t="s">
        <v>40201</v>
      </c>
      <c r="B10526" s="7" t="s">
        <v>40202</v>
      </c>
      <c r="C10526" s="7" t="s">
        <v>40203</v>
      </c>
      <c r="D10526" s="7" t="s">
        <v>40204</v>
      </c>
      <c r="E10526" s="8">
        <v>237.220418769589</v>
      </c>
      <c r="F10526" s="8">
        <v>263.39726523775897</v>
      </c>
      <c r="G10526" s="8">
        <v>236.43826727307601</v>
      </c>
      <c r="H10526" s="8">
        <v>495.021054896301</v>
      </c>
      <c r="I10526" s="8">
        <v>362.196956316561</v>
      </c>
      <c r="J10526" s="8">
        <v>273.61644486039802</v>
      </c>
      <c r="K10526" s="8">
        <v>0.13720612175702801</v>
      </c>
      <c r="L10526" s="8">
        <v>0.61755942102577499</v>
      </c>
    </row>
    <row r="10527" spans="1:12" x14ac:dyDescent="0.2">
      <c r="A10527" s="7" t="s">
        <v>40205</v>
      </c>
      <c r="B10527" s="7" t="s">
        <v>40206</v>
      </c>
      <c r="C10527" s="7" t="s">
        <v>40207</v>
      </c>
      <c r="D10527" s="7" t="s">
        <v>40208</v>
      </c>
      <c r="E10527" s="8">
        <v>154.193272200233</v>
      </c>
      <c r="F10527" s="8">
        <v>108.110817821468</v>
      </c>
      <c r="G10527" s="8">
        <v>116.73521145700001</v>
      </c>
      <c r="H10527" s="8">
        <v>102.35027775191899</v>
      </c>
      <c r="I10527" s="8">
        <v>105.18596539604199</v>
      </c>
      <c r="J10527" s="8">
        <v>101.74185494808999</v>
      </c>
      <c r="K10527" s="8">
        <v>0.723153060289218</v>
      </c>
      <c r="L10527" s="8">
        <v>-0.29340708198284698</v>
      </c>
    </row>
    <row r="10528" spans="1:12" x14ac:dyDescent="0.2">
      <c r="A10528" s="7" t="s">
        <v>40209</v>
      </c>
      <c r="B10528" s="7" t="s">
        <v>40210</v>
      </c>
      <c r="C10528" s="7" t="s">
        <v>40211</v>
      </c>
      <c r="D10528" s="7" t="s">
        <v>40212</v>
      </c>
      <c r="E10528" s="8">
        <v>31.6293891692785</v>
      </c>
      <c r="F10528" s="8">
        <v>29.484768496764101</v>
      </c>
      <c r="G10528" s="8">
        <v>38.581976667991398</v>
      </c>
      <c r="H10528" s="8">
        <v>16.730333863294501</v>
      </c>
      <c r="I10528" s="8">
        <v>32.746574132730203</v>
      </c>
      <c r="J10528" s="8">
        <v>96.802929950609993</v>
      </c>
      <c r="K10528" s="8">
        <v>0.78752889081959099</v>
      </c>
      <c r="L10528" s="8">
        <v>0.55312805542549404</v>
      </c>
    </row>
    <row r="10529" spans="1:12" x14ac:dyDescent="0.2">
      <c r="A10529" s="7" t="s">
        <v>40213</v>
      </c>
      <c r="B10529" s="7" t="s">
        <v>40214</v>
      </c>
      <c r="C10529" s="7" t="s">
        <v>40215</v>
      </c>
      <c r="D10529" s="7" t="s">
        <v>40216</v>
      </c>
      <c r="E10529" s="8">
        <v>2315.8643382381101</v>
      </c>
      <c r="F10529" s="8">
        <v>2212.3404628738599</v>
      </c>
      <c r="G10529" s="8">
        <v>2439.5680631606901</v>
      </c>
      <c r="H10529" s="8">
        <v>2128.6889497827001</v>
      </c>
      <c r="I10529" s="8">
        <v>2243.6364883061501</v>
      </c>
      <c r="J10529" s="8">
        <v>2545.5219437012402</v>
      </c>
      <c r="K10529" s="8">
        <v>0.98412448842250499</v>
      </c>
      <c r="L10529" s="8">
        <v>-1.0371715514917799E-2</v>
      </c>
    </row>
    <row r="10530" spans="1:12" x14ac:dyDescent="0.2">
      <c r="A10530" s="7" t="s">
        <v>40217</v>
      </c>
      <c r="B10530" s="7" t="s">
        <v>40218</v>
      </c>
      <c r="C10530" s="7" t="s">
        <v>40219</v>
      </c>
      <c r="E10530" s="8">
        <v>19.768368230799101</v>
      </c>
      <c r="F10530" s="8">
        <v>32.433245346440501</v>
      </c>
      <c r="G10530" s="8">
        <v>26.710599231686398</v>
      </c>
      <c r="H10530" s="8">
        <v>34.4448050126651</v>
      </c>
      <c r="I10530" s="8">
        <v>35.723535417523898</v>
      </c>
      <c r="J10530" s="8">
        <v>11.853419993952199</v>
      </c>
      <c r="K10530" s="8">
        <v>0.98324116782713999</v>
      </c>
      <c r="L10530" s="8">
        <v>5.5659138675120103E-2</v>
      </c>
    </row>
    <row r="10531" spans="1:12" x14ac:dyDescent="0.2">
      <c r="A10531" s="7" t="s">
        <v>40220</v>
      </c>
      <c r="B10531" s="7" t="s">
        <v>96</v>
      </c>
      <c r="C10531" s="7" t="s">
        <v>40221</v>
      </c>
      <c r="D10531" s="7" t="s">
        <v>98</v>
      </c>
      <c r="E10531" s="8">
        <v>1334.36485557894</v>
      </c>
      <c r="F10531" s="8">
        <v>1201.9957290514201</v>
      </c>
      <c r="G10531" s="8">
        <v>1267.2695413255699</v>
      </c>
      <c r="H10531" s="8">
        <v>498.95760404060599</v>
      </c>
      <c r="I10531" s="8">
        <v>482.26772813657198</v>
      </c>
      <c r="J10531" s="8">
        <v>503.77034974296998</v>
      </c>
      <c r="K10531" s="8">
        <v>4.60658419893714E-20</v>
      </c>
      <c r="L10531" s="8">
        <v>-1.3568996527506201</v>
      </c>
    </row>
    <row r="10532" spans="1:12" x14ac:dyDescent="0.2">
      <c r="A10532" s="7" t="s">
        <v>40222</v>
      </c>
      <c r="B10532" s="7" t="s">
        <v>40223</v>
      </c>
      <c r="E10532" s="8">
        <v>321.23598375048499</v>
      </c>
      <c r="F10532" s="8">
        <v>457.01391169984299</v>
      </c>
      <c r="G10532" s="8">
        <v>350.20563437099901</v>
      </c>
      <c r="H10532" s="8">
        <v>332.63840269373702</v>
      </c>
      <c r="I10532" s="8">
        <v>446.544192719048</v>
      </c>
      <c r="J10532" s="8">
        <v>391.16285980042397</v>
      </c>
      <c r="K10532" s="8">
        <v>0.95371001295859004</v>
      </c>
      <c r="L10532" s="8">
        <v>5.2500990088428699E-2</v>
      </c>
    </row>
    <row r="10533" spans="1:12" x14ac:dyDescent="0.2">
      <c r="A10533" s="7" t="s">
        <v>40224</v>
      </c>
      <c r="B10533" s="7" t="s">
        <v>40225</v>
      </c>
      <c r="E10533" s="8">
        <v>2842.69135158891</v>
      </c>
      <c r="F10533" s="8">
        <v>1925.35538283869</v>
      </c>
      <c r="G10533" s="8">
        <v>649.95791463770195</v>
      </c>
      <c r="H10533" s="8">
        <v>526.51344805073802</v>
      </c>
      <c r="I10533" s="8">
        <v>1031.0209249668701</v>
      </c>
      <c r="J10533" s="8">
        <v>951.23695451466801</v>
      </c>
      <c r="K10533" s="8">
        <v>0.36585378525432999</v>
      </c>
      <c r="L10533" s="8">
        <v>-1.1107835640271699</v>
      </c>
    </row>
    <row r="10534" spans="1:12" x14ac:dyDescent="0.2">
      <c r="A10534" s="7" t="s">
        <v>40226</v>
      </c>
      <c r="B10534" s="7" t="s">
        <v>40227</v>
      </c>
      <c r="C10534" s="7" t="s">
        <v>40228</v>
      </c>
      <c r="D10534" s="7" t="s">
        <v>40229</v>
      </c>
      <c r="E10534" s="8">
        <v>8.8957657038595794</v>
      </c>
      <c r="F10534" s="8">
        <v>10.8110817821468</v>
      </c>
      <c r="G10534" s="8">
        <v>15.828503248406699</v>
      </c>
      <c r="H10534" s="8">
        <v>29.524118582284402</v>
      </c>
      <c r="I10534" s="8">
        <v>7.93856342611641</v>
      </c>
      <c r="J10534" s="8">
        <v>39.511399979840803</v>
      </c>
      <c r="K10534" s="8">
        <v>0.54850109660058299</v>
      </c>
      <c r="L10534" s="8">
        <v>1.1153301279069101</v>
      </c>
    </row>
    <row r="10535" spans="1:12" x14ac:dyDescent="0.2">
      <c r="A10535" s="7" t="s">
        <v>40230</v>
      </c>
      <c r="B10535" s="7" t="s">
        <v>40231</v>
      </c>
      <c r="C10535" s="7" t="s">
        <v>40232</v>
      </c>
      <c r="D10535" s="7" t="s">
        <v>40233</v>
      </c>
      <c r="E10535" s="8">
        <v>432.92726425450002</v>
      </c>
      <c r="F10535" s="8">
        <v>372.49090867578599</v>
      </c>
      <c r="G10535" s="8">
        <v>523.32988865044797</v>
      </c>
      <c r="H10535" s="8">
        <v>294.257048536767</v>
      </c>
      <c r="I10535" s="8">
        <v>290.74988548151401</v>
      </c>
      <c r="J10535" s="8">
        <v>440.55210977522501</v>
      </c>
      <c r="K10535" s="8">
        <v>0.46778365522364102</v>
      </c>
      <c r="L10535" s="8">
        <v>-0.37362531555095702</v>
      </c>
    </row>
    <row r="10536" spans="1:12" x14ac:dyDescent="0.2">
      <c r="A10536" s="7" t="s">
        <v>40234</v>
      </c>
      <c r="B10536" s="7" t="s">
        <v>40235</v>
      </c>
      <c r="D10536" s="7" t="s">
        <v>40236</v>
      </c>
      <c r="E10536" s="8">
        <v>0</v>
      </c>
      <c r="F10536" s="8">
        <v>1.9656512331176099</v>
      </c>
      <c r="G10536" s="8">
        <v>0</v>
      </c>
      <c r="H10536" s="8">
        <v>2.95241185822844</v>
      </c>
      <c r="I10536" s="8">
        <v>4.9616021413227598</v>
      </c>
      <c r="J10536" s="8">
        <v>10.865634994456199</v>
      </c>
      <c r="K10536" s="8">
        <v>1</v>
      </c>
      <c r="L10536" s="8">
        <v>3.2535050318738201</v>
      </c>
    </row>
    <row r="10537" spans="1:12" x14ac:dyDescent="0.2">
      <c r="A10537" s="7" t="s">
        <v>40237</v>
      </c>
      <c r="B10537" s="7" t="s">
        <v>40238</v>
      </c>
      <c r="C10537" s="7" t="s">
        <v>40239</v>
      </c>
      <c r="D10537" s="7" t="s">
        <v>40240</v>
      </c>
      <c r="E10537" s="8">
        <v>220.41730577340999</v>
      </c>
      <c r="F10537" s="8">
        <v>164.13187796532</v>
      </c>
      <c r="G10537" s="8">
        <v>203.791979323237</v>
      </c>
      <c r="H10537" s="8">
        <v>210.60537922029499</v>
      </c>
      <c r="I10537" s="8">
        <v>181.59463837241299</v>
      </c>
      <c r="J10537" s="8">
        <v>192.61807490172399</v>
      </c>
      <c r="K10537" s="8">
        <v>0.99266404242438999</v>
      </c>
      <c r="L10537" s="8">
        <v>-8.5760861833722394E-3</v>
      </c>
    </row>
    <row r="10538" spans="1:12" x14ac:dyDescent="0.2">
      <c r="A10538" s="7" t="s">
        <v>40241</v>
      </c>
      <c r="B10538" s="7" t="s">
        <v>40242</v>
      </c>
      <c r="C10538" s="7" t="s">
        <v>40243</v>
      </c>
      <c r="D10538" s="7" t="s">
        <v>40244</v>
      </c>
      <c r="E10538" s="8">
        <v>19.768368230799101</v>
      </c>
      <c r="F10538" s="8">
        <v>30.4675941133229</v>
      </c>
      <c r="G10538" s="8">
        <v>27.6998806847118</v>
      </c>
      <c r="H10538" s="8">
        <v>21.651020293675199</v>
      </c>
      <c r="I10538" s="8">
        <v>27.784971991407399</v>
      </c>
      <c r="J10538" s="8">
        <v>40.499184979336803</v>
      </c>
      <c r="K10538" s="8">
        <v>0.92708250863160802</v>
      </c>
      <c r="L10538" s="8">
        <v>0.20648569283016499</v>
      </c>
    </row>
    <row r="10539" spans="1:12" x14ac:dyDescent="0.2">
      <c r="A10539" s="7" t="s">
        <v>40245</v>
      </c>
      <c r="B10539" s="7" t="s">
        <v>40246</v>
      </c>
      <c r="C10539" s="7" t="s">
        <v>40247</v>
      </c>
      <c r="D10539" s="7" t="s">
        <v>40248</v>
      </c>
      <c r="E10539" s="8">
        <v>533.74594223157499</v>
      </c>
      <c r="F10539" s="8">
        <v>444.23717868457902</v>
      </c>
      <c r="G10539" s="8">
        <v>520.36204429137194</v>
      </c>
      <c r="H10539" s="8">
        <v>470.41762274439702</v>
      </c>
      <c r="I10539" s="8">
        <v>500.12949584533402</v>
      </c>
      <c r="J10539" s="8">
        <v>545.25731972180301</v>
      </c>
      <c r="K10539" s="8">
        <v>0.98123270933963902</v>
      </c>
      <c r="L10539" s="8">
        <v>1.6733706954985501E-2</v>
      </c>
    </row>
    <row r="10540" spans="1:12" x14ac:dyDescent="0.2">
      <c r="A10540" s="7" t="s">
        <v>40249</v>
      </c>
      <c r="B10540" s="7" t="s">
        <v>40250</v>
      </c>
      <c r="C10540" s="7" t="s">
        <v>40251</v>
      </c>
      <c r="E10540" s="8">
        <v>20.756786642339002</v>
      </c>
      <c r="F10540" s="8">
        <v>41.278675895469704</v>
      </c>
      <c r="G10540" s="8">
        <v>42.539102480093099</v>
      </c>
      <c r="H10540" s="8">
        <v>7.8730982886091603</v>
      </c>
      <c r="I10540" s="8">
        <v>37.708176274053002</v>
      </c>
      <c r="J10540" s="8">
        <v>44.450324977320903</v>
      </c>
      <c r="K10540" s="8">
        <v>0.93954820365380198</v>
      </c>
      <c r="L10540" s="8">
        <v>-0.216221343602049</v>
      </c>
    </row>
    <row r="10541" spans="1:12" x14ac:dyDescent="0.2">
      <c r="A10541" s="7" t="s">
        <v>40252</v>
      </c>
      <c r="B10541" s="7" t="s">
        <v>40253</v>
      </c>
      <c r="D10541" s="7" t="s">
        <v>40254</v>
      </c>
      <c r="E10541" s="8">
        <v>35.583062815438304</v>
      </c>
      <c r="F10541" s="8">
        <v>57.003885760410597</v>
      </c>
      <c r="G10541" s="8">
        <v>64.303294446652401</v>
      </c>
      <c r="H10541" s="8">
        <v>61.016511736721</v>
      </c>
      <c r="I10541" s="8">
        <v>67.477789121989503</v>
      </c>
      <c r="J10541" s="8">
        <v>110.631919943554</v>
      </c>
      <c r="K10541" s="8">
        <v>0.54746345161570897</v>
      </c>
      <c r="L10541" s="8">
        <v>0.60799138653923601</v>
      </c>
    </row>
    <row r="10542" spans="1:12" x14ac:dyDescent="0.2">
      <c r="A10542" s="7" t="s">
        <v>40255</v>
      </c>
      <c r="B10542" s="7" t="s">
        <v>40256</v>
      </c>
      <c r="C10542" s="7" t="s">
        <v>40257</v>
      </c>
      <c r="D10542" s="7" t="s">
        <v>40258</v>
      </c>
      <c r="E10542" s="8">
        <v>27.675715523118701</v>
      </c>
      <c r="F10542" s="8">
        <v>23.587814797411301</v>
      </c>
      <c r="G10542" s="8">
        <v>41.549821027067701</v>
      </c>
      <c r="H10542" s="8">
        <v>15.746196577218299</v>
      </c>
      <c r="I10542" s="8">
        <v>56.562264411079397</v>
      </c>
      <c r="J10542" s="8">
        <v>54.328174972281097</v>
      </c>
      <c r="K10542" s="8">
        <v>0.82655307472051198</v>
      </c>
      <c r="L10542" s="8">
        <v>0.44822495477442298</v>
      </c>
    </row>
    <row r="10543" spans="1:12" x14ac:dyDescent="0.2">
      <c r="A10543" s="7" t="s">
        <v>40259</v>
      </c>
      <c r="B10543" s="7" t="s">
        <v>40260</v>
      </c>
      <c r="C10543" s="7" t="s">
        <v>40261</v>
      </c>
      <c r="D10543" s="7" t="s">
        <v>40262</v>
      </c>
      <c r="E10543" s="8">
        <v>56.339849457777397</v>
      </c>
      <c r="F10543" s="8">
        <v>48.158455211381302</v>
      </c>
      <c r="G10543" s="8">
        <v>62.324731540601597</v>
      </c>
      <c r="H10543" s="8">
        <v>46.254452445578799</v>
      </c>
      <c r="I10543" s="8">
        <v>65.493148265460405</v>
      </c>
      <c r="J10543" s="8">
        <v>57.291529970769197</v>
      </c>
      <c r="K10543" s="8">
        <v>0.990401498732699</v>
      </c>
      <c r="L10543" s="8">
        <v>1.9001232866875498E-2</v>
      </c>
    </row>
    <row r="10544" spans="1:12" x14ac:dyDescent="0.2">
      <c r="A10544" s="7" t="s">
        <v>40263</v>
      </c>
      <c r="B10544" s="7" t="s">
        <v>40264</v>
      </c>
      <c r="C10544" s="7" t="s">
        <v>40265</v>
      </c>
      <c r="D10544" s="7" t="s">
        <v>40266</v>
      </c>
      <c r="E10544" s="8">
        <v>17.791531407719201</v>
      </c>
      <c r="F10544" s="8">
        <v>38.3301990457933</v>
      </c>
      <c r="G10544" s="8">
        <v>22.753473419584701</v>
      </c>
      <c r="H10544" s="8">
        <v>62.000649022797099</v>
      </c>
      <c r="I10544" s="8">
        <v>31.7542537044657</v>
      </c>
      <c r="J10544" s="8">
        <v>8.8900649954641793</v>
      </c>
      <c r="K10544" s="8">
        <v>0.893104831950436</v>
      </c>
      <c r="L10544" s="8">
        <v>0.38001615451654502</v>
      </c>
    </row>
    <row r="10545" spans="1:12" x14ac:dyDescent="0.2">
      <c r="A10545" s="7" t="s">
        <v>40267</v>
      </c>
      <c r="B10545" s="7" t="s">
        <v>40268</v>
      </c>
      <c r="C10545" s="7" t="s">
        <v>40269</v>
      </c>
      <c r="D10545" s="7" t="s">
        <v>40270</v>
      </c>
      <c r="E10545" s="8">
        <v>260.942460646548</v>
      </c>
      <c r="F10545" s="8">
        <v>202.462077011113</v>
      </c>
      <c r="G10545" s="8">
        <v>209.72766804138899</v>
      </c>
      <c r="H10545" s="8">
        <v>199.77986907345701</v>
      </c>
      <c r="I10545" s="8">
        <v>163.732870663651</v>
      </c>
      <c r="J10545" s="8">
        <v>149.15553492389901</v>
      </c>
      <c r="K10545" s="8">
        <v>0.45186929558167299</v>
      </c>
      <c r="L10545" s="8">
        <v>-0.39279324063760102</v>
      </c>
    </row>
    <row r="10546" spans="1:12" x14ac:dyDescent="0.2">
      <c r="A10546" s="7" t="s">
        <v>40271</v>
      </c>
      <c r="B10546" s="7" t="s">
        <v>40272</v>
      </c>
      <c r="C10546" s="7" t="s">
        <v>40273</v>
      </c>
      <c r="D10546" s="7" t="s">
        <v>40274</v>
      </c>
      <c r="E10546" s="8">
        <v>298.502360285066</v>
      </c>
      <c r="F10546" s="8">
        <v>256.51748592184799</v>
      </c>
      <c r="G10546" s="8">
        <v>194.88844624600799</v>
      </c>
      <c r="H10546" s="8">
        <v>193.875045357001</v>
      </c>
      <c r="I10546" s="8">
        <v>196.47944479638099</v>
      </c>
      <c r="J10546" s="8">
        <v>178.78908490878001</v>
      </c>
      <c r="K10546" s="8">
        <v>0.43436410856318097</v>
      </c>
      <c r="L10546" s="8">
        <v>-0.397940049628703</v>
      </c>
    </row>
    <row r="10547" spans="1:12" x14ac:dyDescent="0.2">
      <c r="A10547" s="7" t="s">
        <v>40275</v>
      </c>
      <c r="B10547" s="7" t="s">
        <v>40276</v>
      </c>
      <c r="C10547" s="7" t="s">
        <v>40277</v>
      </c>
      <c r="D10547" s="7" t="s">
        <v>40278</v>
      </c>
      <c r="E10547" s="8">
        <v>4.94209205769977</v>
      </c>
      <c r="F10547" s="8">
        <v>25.553466030528899</v>
      </c>
      <c r="G10547" s="8">
        <v>4.9464072651271103</v>
      </c>
      <c r="H10547" s="8">
        <v>6.8889610025330201</v>
      </c>
      <c r="I10547" s="8">
        <v>15.8771268522328</v>
      </c>
      <c r="J10547" s="8">
        <v>9.8778499949602097</v>
      </c>
      <c r="K10547" s="8">
        <v>0.97662789442065401</v>
      </c>
      <c r="L10547" s="8">
        <v>-0.119213130531101</v>
      </c>
    </row>
    <row r="10548" spans="1:12" x14ac:dyDescent="0.2">
      <c r="A10548" s="7" t="s">
        <v>40279</v>
      </c>
      <c r="B10548" s="7" t="s">
        <v>40280</v>
      </c>
      <c r="D10548" s="7" t="s">
        <v>40281</v>
      </c>
      <c r="E10548" s="8">
        <v>0</v>
      </c>
      <c r="F10548" s="8">
        <v>4.9141280827940097</v>
      </c>
      <c r="G10548" s="8">
        <v>11.871377436305099</v>
      </c>
      <c r="H10548" s="8">
        <v>0</v>
      </c>
      <c r="I10548" s="8">
        <v>7.93856342611641</v>
      </c>
      <c r="J10548" s="8">
        <v>24.694624987400498</v>
      </c>
      <c r="K10548" s="8">
        <v>0.87427326180235598</v>
      </c>
      <c r="L10548" s="8">
        <v>0.95913908593592101</v>
      </c>
    </row>
    <row r="10549" spans="1:12" x14ac:dyDescent="0.2">
      <c r="A10549" s="7" t="s">
        <v>40282</v>
      </c>
      <c r="B10549" s="7" t="s">
        <v>40283</v>
      </c>
      <c r="C10549" s="7" t="s">
        <v>40284</v>
      </c>
      <c r="D10549" s="7" t="s">
        <v>40285</v>
      </c>
      <c r="E10549" s="8">
        <v>18.779949819259102</v>
      </c>
      <c r="F10549" s="8">
        <v>9.8282561655880301</v>
      </c>
      <c r="G10549" s="8">
        <v>26.710599231686398</v>
      </c>
      <c r="H10549" s="8">
        <v>4.9206864303807301</v>
      </c>
      <c r="I10549" s="8">
        <v>48.623700984963001</v>
      </c>
      <c r="J10549" s="8">
        <v>28.645764985384599</v>
      </c>
      <c r="K10549" s="8">
        <v>0.84377819405807597</v>
      </c>
      <c r="L10549" s="8">
        <v>0.57112616674819405</v>
      </c>
    </row>
    <row r="10550" spans="1:12" x14ac:dyDescent="0.2">
      <c r="A10550" s="7" t="s">
        <v>40286</v>
      </c>
      <c r="B10550" s="7" t="s">
        <v>40287</v>
      </c>
      <c r="C10550" s="7" t="s">
        <v>40288</v>
      </c>
      <c r="D10550" s="7" t="s">
        <v>40289</v>
      </c>
      <c r="E10550" s="8">
        <v>499.15129782767701</v>
      </c>
      <c r="F10550" s="8">
        <v>515.98344869337097</v>
      </c>
      <c r="G10550" s="8">
        <v>496.61928941876198</v>
      </c>
      <c r="H10550" s="8">
        <v>674.13404096215902</v>
      </c>
      <c r="I10550" s="8">
        <v>747.21728248320699</v>
      </c>
      <c r="J10550" s="8">
        <v>625.26790468098102</v>
      </c>
      <c r="K10550" s="8">
        <v>5.7178127563102803E-2</v>
      </c>
      <c r="L10550" s="8">
        <v>0.43699295525186799</v>
      </c>
    </row>
    <row r="10551" spans="1:12" x14ac:dyDescent="0.2">
      <c r="A10551" s="7" t="s">
        <v>40290</v>
      </c>
      <c r="B10551" s="7" t="s">
        <v>40291</v>
      </c>
      <c r="C10551" s="7" t="s">
        <v>40292</v>
      </c>
      <c r="D10551" s="7" t="s">
        <v>40293</v>
      </c>
      <c r="E10551" s="8">
        <v>3128.3442725239502</v>
      </c>
      <c r="F10551" s="8">
        <v>2511.11945030774</v>
      </c>
      <c r="G10551" s="8">
        <v>2480.1286027347301</v>
      </c>
      <c r="H10551" s="8">
        <v>3072.4766071297199</v>
      </c>
      <c r="I10551" s="8">
        <v>2535.37869421593</v>
      </c>
      <c r="J10551" s="8">
        <v>2490.2059837294701</v>
      </c>
      <c r="K10551" s="8">
        <v>0.99485110300087798</v>
      </c>
      <c r="L10551" s="8">
        <v>-3.8192334792909299E-3</v>
      </c>
    </row>
    <row r="10552" spans="1:12" x14ac:dyDescent="0.2">
      <c r="A10552" s="7" t="s">
        <v>40294</v>
      </c>
      <c r="B10552" s="7" t="s">
        <v>40295</v>
      </c>
      <c r="C10552" s="7" t="s">
        <v>40296</v>
      </c>
      <c r="D10552" s="7" t="s">
        <v>40297</v>
      </c>
      <c r="E10552" s="8">
        <v>306.40970757738597</v>
      </c>
      <c r="F10552" s="8">
        <v>226.04989180852499</v>
      </c>
      <c r="G10552" s="8">
        <v>305.68796898485499</v>
      </c>
      <c r="H10552" s="8">
        <v>301.1460095393</v>
      </c>
      <c r="I10552" s="8">
        <v>259.98795220531298</v>
      </c>
      <c r="J10552" s="8">
        <v>263.73859486543802</v>
      </c>
      <c r="K10552" s="8">
        <v>0.98016610225016798</v>
      </c>
      <c r="L10552" s="8">
        <v>-2.29508613280156E-2</v>
      </c>
    </row>
    <row r="10553" spans="1:12" x14ac:dyDescent="0.2">
      <c r="A10553" s="7" t="s">
        <v>40298</v>
      </c>
      <c r="B10553" s="7" t="s">
        <v>40299</v>
      </c>
      <c r="C10553" s="7" t="s">
        <v>40300</v>
      </c>
      <c r="D10553" s="7" t="s">
        <v>40301</v>
      </c>
      <c r="E10553" s="8">
        <v>100.818677977075</v>
      </c>
      <c r="F10553" s="8">
        <v>95.334084806203904</v>
      </c>
      <c r="G10553" s="8">
        <v>133.55299615843199</v>
      </c>
      <c r="H10553" s="8">
        <v>151.55714205572599</v>
      </c>
      <c r="I10553" s="8">
        <v>150.83270509621201</v>
      </c>
      <c r="J10553" s="8">
        <v>138.28989992944301</v>
      </c>
      <c r="K10553" s="8">
        <v>0.50107988808241599</v>
      </c>
      <c r="L10553" s="8">
        <v>0.41861786785771399</v>
      </c>
    </row>
    <row r="10554" spans="1:12" x14ac:dyDescent="0.2">
      <c r="A10554" s="7" t="s">
        <v>40302</v>
      </c>
      <c r="B10554" s="7" t="s">
        <v>40303</v>
      </c>
      <c r="D10554" s="7" t="s">
        <v>40304</v>
      </c>
      <c r="E10554" s="8">
        <v>144.30908808483301</v>
      </c>
      <c r="F10554" s="8">
        <v>86.488654257174602</v>
      </c>
      <c r="G10554" s="8">
        <v>93.981738037415099</v>
      </c>
      <c r="H10554" s="8">
        <v>85.619943888624604</v>
      </c>
      <c r="I10554" s="8">
        <v>47.631380556698502</v>
      </c>
      <c r="J10554" s="8">
        <v>121.49755493801101</v>
      </c>
      <c r="K10554" s="8">
        <v>0.78893715276091803</v>
      </c>
      <c r="L10554" s="8">
        <v>-0.35026822350706599</v>
      </c>
    </row>
    <row r="10555" spans="1:12" x14ac:dyDescent="0.2">
      <c r="A10555" s="7" t="s">
        <v>40305</v>
      </c>
      <c r="B10555" s="7" t="s">
        <v>40306</v>
      </c>
      <c r="E10555" s="8">
        <v>0</v>
      </c>
      <c r="F10555" s="8">
        <v>3.9313024662352101</v>
      </c>
      <c r="G10555" s="8">
        <v>9.8928145302542205</v>
      </c>
      <c r="H10555" s="8">
        <v>0</v>
      </c>
      <c r="I10555" s="8">
        <v>0</v>
      </c>
      <c r="J10555" s="8">
        <v>0</v>
      </c>
      <c r="K10555" s="8">
        <v>1</v>
      </c>
      <c r="L10555" s="8">
        <v>-4.6640713736789303</v>
      </c>
    </row>
    <row r="10556" spans="1:12" x14ac:dyDescent="0.2">
      <c r="A10556" s="7" t="s">
        <v>40307</v>
      </c>
      <c r="B10556" s="7" t="s">
        <v>40308</v>
      </c>
      <c r="C10556" s="7" t="s">
        <v>40309</v>
      </c>
      <c r="D10556" s="7" t="s">
        <v>40310</v>
      </c>
      <c r="E10556" s="8">
        <v>9.88418411539954</v>
      </c>
      <c r="F10556" s="8">
        <v>0</v>
      </c>
      <c r="G10556" s="8">
        <v>0</v>
      </c>
      <c r="H10556" s="8">
        <v>11.8096474329137</v>
      </c>
      <c r="I10556" s="8">
        <v>1.9846408565291001</v>
      </c>
      <c r="J10556" s="8">
        <v>9.8778499949602097</v>
      </c>
      <c r="K10556" s="8">
        <v>0.83321126236778198</v>
      </c>
      <c r="L10556" s="8">
        <v>1.26041000202</v>
      </c>
    </row>
    <row r="10557" spans="1:12" x14ac:dyDescent="0.2">
      <c r="A10557" s="7" t="s">
        <v>40311</v>
      </c>
      <c r="B10557" s="7" t="s">
        <v>40312</v>
      </c>
      <c r="C10557" s="7" t="s">
        <v>40313</v>
      </c>
      <c r="D10557" s="7" t="s">
        <v>40314</v>
      </c>
      <c r="E10557" s="8">
        <v>1.97683682307991</v>
      </c>
      <c r="F10557" s="8">
        <v>12.7767330152644</v>
      </c>
      <c r="G10557" s="8">
        <v>7.91425162420337</v>
      </c>
      <c r="H10557" s="8">
        <v>18.698608435446801</v>
      </c>
      <c r="I10557" s="8">
        <v>7.93856342611641</v>
      </c>
      <c r="J10557" s="8">
        <v>6.9144949964721398</v>
      </c>
      <c r="K10557" s="8">
        <v>0.88362217723419501</v>
      </c>
      <c r="L10557" s="8">
        <v>0.56565396025844905</v>
      </c>
    </row>
    <row r="10558" spans="1:12" x14ac:dyDescent="0.2">
      <c r="A10558" s="7" t="s">
        <v>40315</v>
      </c>
      <c r="B10558" s="7" t="s">
        <v>40316</v>
      </c>
      <c r="D10558" s="7" t="s">
        <v>40317</v>
      </c>
      <c r="E10558" s="8">
        <v>96.865004330915497</v>
      </c>
      <c r="F10558" s="8">
        <v>111.059294671145</v>
      </c>
      <c r="G10558" s="8">
        <v>83.099642054135401</v>
      </c>
      <c r="H10558" s="8">
        <v>136.79508276458401</v>
      </c>
      <c r="I10558" s="8">
        <v>79.3856342611641</v>
      </c>
      <c r="J10558" s="8">
        <v>63.218239967745298</v>
      </c>
      <c r="K10558" s="8">
        <v>0.97004622000888296</v>
      </c>
      <c r="L10558" s="8">
        <v>-5.8743919723570903E-2</v>
      </c>
    </row>
    <row r="10559" spans="1:12" x14ac:dyDescent="0.2">
      <c r="A10559" s="7" t="s">
        <v>40318</v>
      </c>
      <c r="B10559" s="7" t="s">
        <v>40319</v>
      </c>
      <c r="C10559" s="7" t="s">
        <v>40320</v>
      </c>
      <c r="D10559" s="7" t="s">
        <v>40321</v>
      </c>
      <c r="E10559" s="8">
        <v>511.012318766156</v>
      </c>
      <c r="F10559" s="8">
        <v>514.01779746025397</v>
      </c>
      <c r="G10559" s="8">
        <v>482.769349076406</v>
      </c>
      <c r="H10559" s="8">
        <v>503.87829047098597</v>
      </c>
      <c r="I10559" s="8">
        <v>351.28143160565099</v>
      </c>
      <c r="J10559" s="8">
        <v>445.49103477270501</v>
      </c>
      <c r="K10559" s="8">
        <v>0.67649024419030102</v>
      </c>
      <c r="L10559" s="8">
        <v>-0.21315902240343601</v>
      </c>
    </row>
    <row r="10560" spans="1:12" x14ac:dyDescent="0.2">
      <c r="A10560" s="7" t="s">
        <v>40322</v>
      </c>
      <c r="B10560" s="7" t="s">
        <v>40323</v>
      </c>
      <c r="C10560" s="7" t="s">
        <v>40324</v>
      </c>
      <c r="D10560" s="7" t="s">
        <v>40325</v>
      </c>
      <c r="E10560" s="8">
        <v>959.75427760529499</v>
      </c>
      <c r="F10560" s="8">
        <v>768.56963214898406</v>
      </c>
      <c r="G10560" s="8">
        <v>1072.3810950795601</v>
      </c>
      <c r="H10560" s="8">
        <v>684.95955110899695</v>
      </c>
      <c r="I10560" s="8">
        <v>954.61225199049898</v>
      </c>
      <c r="J10560" s="8">
        <v>1147.8061694143801</v>
      </c>
      <c r="K10560" s="8">
        <v>0.99369110841047203</v>
      </c>
      <c r="L10560" s="8">
        <v>-6.880729521987E-3</v>
      </c>
    </row>
    <row r="10561" spans="1:12" x14ac:dyDescent="0.2">
      <c r="A10561" s="7" t="s">
        <v>40326</v>
      </c>
      <c r="B10561" s="7" t="s">
        <v>40327</v>
      </c>
      <c r="C10561" s="7" t="s">
        <v>40328</v>
      </c>
      <c r="D10561" s="7" t="s">
        <v>40329</v>
      </c>
      <c r="E10561" s="8">
        <v>130.471230323274</v>
      </c>
      <c r="F10561" s="8">
        <v>103.196689738674</v>
      </c>
      <c r="G10561" s="8">
        <v>124.649463081203</v>
      </c>
      <c r="H10561" s="8">
        <v>112.191650612681</v>
      </c>
      <c r="I10561" s="8">
        <v>104.193644967778</v>
      </c>
      <c r="J10561" s="8">
        <v>140.26546992843501</v>
      </c>
      <c r="K10561" s="8">
        <v>0.99513933981515401</v>
      </c>
      <c r="L10561" s="8">
        <v>-6.6533645988830501E-3</v>
      </c>
    </row>
    <row r="10562" spans="1:12" x14ac:dyDescent="0.2">
      <c r="A10562" s="7" t="s">
        <v>40330</v>
      </c>
      <c r="B10562" s="7" t="s">
        <v>40331</v>
      </c>
      <c r="C10562" s="7" t="s">
        <v>40332</v>
      </c>
      <c r="D10562" s="7" t="s">
        <v>40333</v>
      </c>
      <c r="E10562" s="8">
        <v>0</v>
      </c>
      <c r="F10562" s="8">
        <v>0</v>
      </c>
      <c r="G10562" s="8">
        <v>0</v>
      </c>
      <c r="H10562" s="8">
        <v>7.8730982886091603</v>
      </c>
      <c r="I10562" s="8">
        <v>0</v>
      </c>
      <c r="J10562" s="8">
        <v>0</v>
      </c>
      <c r="K10562" s="8">
        <v>1</v>
      </c>
      <c r="L10562" s="8">
        <v>3.85390790198085</v>
      </c>
    </row>
    <row r="10563" spans="1:12" x14ac:dyDescent="0.2">
      <c r="A10563" s="7" t="s">
        <v>40334</v>
      </c>
      <c r="B10563" s="7" t="s">
        <v>40335</v>
      </c>
      <c r="C10563" s="7" t="s">
        <v>40336</v>
      </c>
      <c r="D10563" s="7" t="s">
        <v>40337</v>
      </c>
      <c r="E10563" s="8">
        <v>128.49439350019401</v>
      </c>
      <c r="F10563" s="8">
        <v>127.76733015264401</v>
      </c>
      <c r="G10563" s="8">
        <v>187.96347607483</v>
      </c>
      <c r="H10563" s="8">
        <v>232.25639951397</v>
      </c>
      <c r="I10563" s="8">
        <v>145.87110295488901</v>
      </c>
      <c r="J10563" s="8">
        <v>143.22882492692301</v>
      </c>
      <c r="K10563" s="8">
        <v>0.82453725961800794</v>
      </c>
      <c r="L10563" s="8">
        <v>0.23109273449179499</v>
      </c>
    </row>
    <row r="10564" spans="1:12" x14ac:dyDescent="0.2">
      <c r="A10564" s="7" t="s">
        <v>40338</v>
      </c>
      <c r="B10564" s="7" t="s">
        <v>40339</v>
      </c>
      <c r="C10564" s="7" t="s">
        <v>40340</v>
      </c>
      <c r="D10564" s="7" t="s">
        <v>40341</v>
      </c>
      <c r="E10564" s="8">
        <v>548.572218404674</v>
      </c>
      <c r="F10564" s="8">
        <v>681.09815227524996</v>
      </c>
      <c r="G10564" s="8">
        <v>730.089712332761</v>
      </c>
      <c r="H10564" s="8">
        <v>504.86242775706199</v>
      </c>
      <c r="I10564" s="8">
        <v>776.98689533114396</v>
      </c>
      <c r="J10564" s="8">
        <v>757.631094613448</v>
      </c>
      <c r="K10564" s="8">
        <v>0.94747334208278899</v>
      </c>
      <c r="L10564" s="8">
        <v>5.7490005912582597E-2</v>
      </c>
    </row>
    <row r="10565" spans="1:12" x14ac:dyDescent="0.2">
      <c r="A10565" s="7" t="s">
        <v>40342</v>
      </c>
      <c r="B10565" s="7" t="s">
        <v>40343</v>
      </c>
      <c r="C10565" s="7" t="s">
        <v>40344</v>
      </c>
      <c r="D10565" s="7" t="s">
        <v>40345</v>
      </c>
      <c r="E10565" s="8">
        <v>94.888167507835604</v>
      </c>
      <c r="F10565" s="8">
        <v>82.557351790939407</v>
      </c>
      <c r="G10565" s="8">
        <v>95.960300943465896</v>
      </c>
      <c r="H10565" s="8">
        <v>117.112337043061</v>
      </c>
      <c r="I10565" s="8">
        <v>133.963257815714</v>
      </c>
      <c r="J10565" s="8">
        <v>78.035014960185606</v>
      </c>
      <c r="K10565" s="8">
        <v>0.79964916610596604</v>
      </c>
      <c r="L10565" s="8">
        <v>0.267524686404152</v>
      </c>
    </row>
    <row r="10566" spans="1:12" x14ac:dyDescent="0.2">
      <c r="A10566" s="7" t="s">
        <v>40346</v>
      </c>
      <c r="B10566" s="7" t="s">
        <v>40347</v>
      </c>
      <c r="C10566" s="7" t="s">
        <v>40348</v>
      </c>
      <c r="E10566" s="8">
        <v>25.698878700038801</v>
      </c>
      <c r="F10566" s="8">
        <v>11.793907398705599</v>
      </c>
      <c r="G10566" s="8">
        <v>22.753473419584701</v>
      </c>
      <c r="H10566" s="8">
        <v>7.8730982886091603</v>
      </c>
      <c r="I10566" s="8">
        <v>38.700496702317501</v>
      </c>
      <c r="J10566" s="8">
        <v>23.706839987904502</v>
      </c>
      <c r="K10566" s="8">
        <v>0.94422792484793405</v>
      </c>
      <c r="L10566" s="8">
        <v>0.22213087766481099</v>
      </c>
    </row>
    <row r="10567" spans="1:12" x14ac:dyDescent="0.2">
      <c r="A10567" s="7" t="s">
        <v>40349</v>
      </c>
      <c r="B10567" s="7" t="s">
        <v>40350</v>
      </c>
      <c r="C10567" s="7" t="s">
        <v>40351</v>
      </c>
      <c r="D10567" s="7" t="s">
        <v>40352</v>
      </c>
      <c r="E10567" s="8">
        <v>103.783933211695</v>
      </c>
      <c r="F10567" s="8">
        <v>64.866490692881001</v>
      </c>
      <c r="G10567" s="8">
        <v>72.217546070855803</v>
      </c>
      <c r="H10567" s="8">
        <v>40.349628729121903</v>
      </c>
      <c r="I10567" s="8">
        <v>81.370275117693197</v>
      </c>
      <c r="J10567" s="8">
        <v>68.157164965225405</v>
      </c>
      <c r="K10567" s="8">
        <v>0.79131447273771705</v>
      </c>
      <c r="L10567" s="8">
        <v>-0.34327807609864402</v>
      </c>
    </row>
    <row r="10568" spans="1:12" x14ac:dyDescent="0.2">
      <c r="A10568" s="7" t="s">
        <v>40353</v>
      </c>
      <c r="B10568" s="7" t="s">
        <v>40354</v>
      </c>
      <c r="C10568" s="7" t="s">
        <v>40355</v>
      </c>
      <c r="D10568" s="7" t="s">
        <v>40356</v>
      </c>
      <c r="E10568" s="8">
        <v>160.123782669473</v>
      </c>
      <c r="F10568" s="8">
        <v>106.145166588351</v>
      </c>
      <c r="G10568" s="8">
        <v>89.035330772287907</v>
      </c>
      <c r="H10568" s="8">
        <v>253.907419807645</v>
      </c>
      <c r="I10568" s="8">
        <v>155.79430723753501</v>
      </c>
      <c r="J10568" s="8">
        <v>106.68077994556999</v>
      </c>
      <c r="K10568" s="8">
        <v>0.55047638637018004</v>
      </c>
      <c r="L10568" s="8">
        <v>0.53945142479734698</v>
      </c>
    </row>
    <row r="10569" spans="1:12" x14ac:dyDescent="0.2">
      <c r="A10569" s="7" t="s">
        <v>40357</v>
      </c>
      <c r="B10569" s="7" t="s">
        <v>40358</v>
      </c>
      <c r="C10569" s="7" t="s">
        <v>40359</v>
      </c>
      <c r="D10569" s="7" t="s">
        <v>40360</v>
      </c>
      <c r="E10569" s="8">
        <v>0</v>
      </c>
      <c r="F10569" s="8">
        <v>1.9656512331176099</v>
      </c>
      <c r="G10569" s="8">
        <v>2.96784435907627</v>
      </c>
      <c r="H10569" s="8">
        <v>0</v>
      </c>
      <c r="I10569" s="8">
        <v>0</v>
      </c>
      <c r="J10569" s="8">
        <v>11.853419993952199</v>
      </c>
      <c r="K10569" s="8">
        <v>1</v>
      </c>
      <c r="L10569" s="8">
        <v>1.2646151971950399</v>
      </c>
    </row>
    <row r="10570" spans="1:12" x14ac:dyDescent="0.2">
      <c r="A10570" s="7" t="s">
        <v>40361</v>
      </c>
      <c r="B10570" s="7" t="s">
        <v>40362</v>
      </c>
      <c r="C10570" s="7" t="s">
        <v>40363</v>
      </c>
      <c r="D10570" s="7" t="s">
        <v>40364</v>
      </c>
      <c r="E10570" s="8">
        <v>117.621790973255</v>
      </c>
      <c r="F10570" s="8">
        <v>73.711921241910204</v>
      </c>
      <c r="G10570" s="8">
        <v>57.378324275474498</v>
      </c>
      <c r="H10570" s="8">
        <v>72.826159169634707</v>
      </c>
      <c r="I10570" s="8">
        <v>65.493148265460405</v>
      </c>
      <c r="J10570" s="8">
        <v>86.925079955649807</v>
      </c>
      <c r="K10570" s="8">
        <v>0.92769956398758702</v>
      </c>
      <c r="L10570" s="8">
        <v>-0.14294247988309</v>
      </c>
    </row>
    <row r="10571" spans="1:12" x14ac:dyDescent="0.2">
      <c r="A10571" s="7" t="s">
        <v>40365</v>
      </c>
      <c r="B10571" s="7" t="s">
        <v>40366</v>
      </c>
      <c r="C10571" s="7" t="s">
        <v>40367</v>
      </c>
      <c r="D10571" s="7" t="s">
        <v>40368</v>
      </c>
      <c r="E10571" s="8">
        <v>166.05429313871201</v>
      </c>
      <c r="F10571" s="8">
        <v>333.17788401343398</v>
      </c>
      <c r="G10571" s="8">
        <v>256.22389633358398</v>
      </c>
      <c r="H10571" s="8">
        <v>67.905472739253995</v>
      </c>
      <c r="I10571" s="8">
        <v>74.424032119841399</v>
      </c>
      <c r="J10571" s="8">
        <v>124.46090993649899</v>
      </c>
      <c r="K10571" s="8">
        <v>1.21324361689195E-3</v>
      </c>
      <c r="L10571" s="8">
        <v>-1.50168314051417</v>
      </c>
    </row>
    <row r="10572" spans="1:12" x14ac:dyDescent="0.2">
      <c r="A10572" s="7" t="s">
        <v>40369</v>
      </c>
      <c r="B10572" s="7" t="s">
        <v>40370</v>
      </c>
      <c r="C10572" s="7" t="s">
        <v>40371</v>
      </c>
      <c r="D10572" s="7" t="s">
        <v>40372</v>
      </c>
      <c r="E10572" s="8">
        <v>27.675715523118701</v>
      </c>
      <c r="F10572" s="8">
        <v>57.003885760410597</v>
      </c>
      <c r="G10572" s="8">
        <v>34.624850855889797</v>
      </c>
      <c r="H10572" s="8">
        <v>47.238589731654997</v>
      </c>
      <c r="I10572" s="8">
        <v>28.777292419672001</v>
      </c>
      <c r="J10572" s="8">
        <v>35.560259981856703</v>
      </c>
      <c r="K10572" s="8">
        <v>0.96401394318320999</v>
      </c>
      <c r="L10572" s="8">
        <v>-9.6642311615698001E-2</v>
      </c>
    </row>
    <row r="10573" spans="1:12" x14ac:dyDescent="0.2">
      <c r="A10573" s="7" t="s">
        <v>40373</v>
      </c>
      <c r="B10573" s="7" t="s">
        <v>40374</v>
      </c>
      <c r="C10573" s="7" t="s">
        <v>40375</v>
      </c>
      <c r="E10573" s="8">
        <v>23.722041876958901</v>
      </c>
      <c r="F10573" s="8">
        <v>19.656512331176099</v>
      </c>
      <c r="G10573" s="8">
        <v>24.732036325635502</v>
      </c>
      <c r="H10573" s="8">
        <v>41.333766015198101</v>
      </c>
      <c r="I10573" s="8">
        <v>65.493148265460405</v>
      </c>
      <c r="J10573" s="8">
        <v>41.486969978832903</v>
      </c>
      <c r="K10573" s="8">
        <v>0.191601798680507</v>
      </c>
      <c r="L10573" s="8">
        <v>1.1226770871916101</v>
      </c>
    </row>
    <row r="10574" spans="1:12" x14ac:dyDescent="0.2">
      <c r="A10574" s="7" t="s">
        <v>40376</v>
      </c>
      <c r="B10574" s="7" t="s">
        <v>40377</v>
      </c>
      <c r="C10574" s="7" t="s">
        <v>40378</v>
      </c>
      <c r="D10574" s="7" t="s">
        <v>40379</v>
      </c>
      <c r="E10574" s="8">
        <v>37.559899638518303</v>
      </c>
      <c r="F10574" s="8">
        <v>62.900839459763397</v>
      </c>
      <c r="G10574" s="8">
        <v>30.667725043788099</v>
      </c>
      <c r="H10574" s="8">
        <v>63.968923594949402</v>
      </c>
      <c r="I10574" s="8">
        <v>86.331877259015997</v>
      </c>
      <c r="J10574" s="8">
        <v>68.157164965225405</v>
      </c>
      <c r="K10574" s="8">
        <v>0.41380889502064599</v>
      </c>
      <c r="L10574" s="8">
        <v>0.73611921672177105</v>
      </c>
    </row>
    <row r="10575" spans="1:12" x14ac:dyDescent="0.2">
      <c r="A10575" s="7" t="s">
        <v>40380</v>
      </c>
      <c r="B10575" s="7" t="s">
        <v>40381</v>
      </c>
      <c r="C10575" s="7" t="s">
        <v>40382</v>
      </c>
      <c r="D10575" s="7" t="s">
        <v>40383</v>
      </c>
      <c r="E10575" s="8">
        <v>0</v>
      </c>
      <c r="F10575" s="8">
        <v>2.94847684967641</v>
      </c>
      <c r="G10575" s="8">
        <v>10.8820959832796</v>
      </c>
      <c r="H10575" s="8">
        <v>0</v>
      </c>
      <c r="I10575" s="8">
        <v>3.9692817130582099</v>
      </c>
      <c r="J10575" s="8">
        <v>6.9144949964721398</v>
      </c>
      <c r="K10575" s="8">
        <v>0.96524996631679405</v>
      </c>
      <c r="L10575" s="8">
        <v>-0.34574801434158903</v>
      </c>
    </row>
    <row r="10576" spans="1:12" x14ac:dyDescent="0.2">
      <c r="A10576" s="7" t="s">
        <v>40384</v>
      </c>
      <c r="B10576" s="7" t="s">
        <v>40385</v>
      </c>
      <c r="C10576" s="7" t="s">
        <v>40386</v>
      </c>
      <c r="D10576" s="7" t="s">
        <v>40387</v>
      </c>
      <c r="E10576" s="8">
        <v>36.5714812269783</v>
      </c>
      <c r="F10576" s="8">
        <v>75.677572475027802</v>
      </c>
      <c r="G10576" s="8">
        <v>58.367605728499903</v>
      </c>
      <c r="H10576" s="8">
        <v>127.937847189899</v>
      </c>
      <c r="I10576" s="8">
        <v>76.408672976370497</v>
      </c>
      <c r="J10576" s="8">
        <v>45.438109976816897</v>
      </c>
      <c r="K10576" s="8">
        <v>0.67649024419030102</v>
      </c>
      <c r="L10576" s="8">
        <v>0.54991839780601404</v>
      </c>
    </row>
    <row r="10577" spans="1:12" x14ac:dyDescent="0.2">
      <c r="A10577" s="7" t="s">
        <v>40388</v>
      </c>
      <c r="B10577" s="7" t="s">
        <v>40389</v>
      </c>
      <c r="C10577" s="7" t="s">
        <v>40390</v>
      </c>
      <c r="D10577" s="7" t="s">
        <v>40391</v>
      </c>
      <c r="E10577" s="8">
        <v>952.83534872451605</v>
      </c>
      <c r="F10577" s="8">
        <v>806.89983119477699</v>
      </c>
      <c r="G10577" s="8">
        <v>933.881691655998</v>
      </c>
      <c r="H10577" s="8">
        <v>1094.36066211667</v>
      </c>
      <c r="I10577" s="8">
        <v>973.46634012752497</v>
      </c>
      <c r="J10577" s="8">
        <v>999.63841948997299</v>
      </c>
      <c r="K10577" s="8">
        <v>0.58156473597599501</v>
      </c>
      <c r="L10577" s="8">
        <v>0.18753758527265599</v>
      </c>
    </row>
    <row r="10578" spans="1:12" x14ac:dyDescent="0.2">
      <c r="A10578" s="7" t="s">
        <v>40392</v>
      </c>
      <c r="B10578" s="7" t="s">
        <v>40393</v>
      </c>
      <c r="C10578" s="7" t="s">
        <v>40394</v>
      </c>
      <c r="D10578" s="7" t="s">
        <v>40395</v>
      </c>
      <c r="E10578" s="8">
        <v>44.478828519297899</v>
      </c>
      <c r="F10578" s="8">
        <v>67.814967542557397</v>
      </c>
      <c r="G10578" s="8">
        <v>118.713774363051</v>
      </c>
      <c r="H10578" s="8">
        <v>106.286826896224</v>
      </c>
      <c r="I10578" s="8">
        <v>71.447070835047697</v>
      </c>
      <c r="J10578" s="8">
        <v>94.827359951618007</v>
      </c>
      <c r="K10578" s="8">
        <v>0.88237380239558505</v>
      </c>
      <c r="L10578" s="8">
        <v>0.238747708465821</v>
      </c>
    </row>
    <row r="10579" spans="1:12" x14ac:dyDescent="0.2">
      <c r="A10579" s="7" t="s">
        <v>40396</v>
      </c>
      <c r="B10579" s="7" t="s">
        <v>40397</v>
      </c>
      <c r="C10579" s="7" t="s">
        <v>40398</v>
      </c>
      <c r="D10579" s="7" t="s">
        <v>40399</v>
      </c>
      <c r="E10579" s="8">
        <v>86.980820215515905</v>
      </c>
      <c r="F10579" s="8">
        <v>81.574526174380594</v>
      </c>
      <c r="G10579" s="8">
        <v>55.399761369423601</v>
      </c>
      <c r="H10579" s="8">
        <v>118.096474329137</v>
      </c>
      <c r="I10579" s="8">
        <v>89.308838543809699</v>
      </c>
      <c r="J10579" s="8">
        <v>63.218239967745298</v>
      </c>
      <c r="K10579" s="8">
        <v>0.83379046035079896</v>
      </c>
      <c r="L10579" s="8">
        <v>0.27309201095432101</v>
      </c>
    </row>
    <row r="10580" spans="1:12" x14ac:dyDescent="0.2">
      <c r="A10580" s="7" t="s">
        <v>40400</v>
      </c>
      <c r="B10580" s="7" t="s">
        <v>40401</v>
      </c>
      <c r="D10580" s="7" t="s">
        <v>40402</v>
      </c>
      <c r="E10580" s="8">
        <v>26.6872971115788</v>
      </c>
      <c r="F10580" s="8">
        <v>10.8110817821468</v>
      </c>
      <c r="G10580" s="8">
        <v>32.6462879498389</v>
      </c>
      <c r="H10580" s="8">
        <v>41.333766015198101</v>
      </c>
      <c r="I10580" s="8">
        <v>30.761933276201098</v>
      </c>
      <c r="J10580" s="8">
        <v>33.584689982864703</v>
      </c>
      <c r="K10580" s="8">
        <v>0.73167983568133099</v>
      </c>
      <c r="L10580" s="8">
        <v>0.59160693543589105</v>
      </c>
    </row>
    <row r="10581" spans="1:12" x14ac:dyDescent="0.2">
      <c r="A10581" s="7" t="s">
        <v>40403</v>
      </c>
      <c r="B10581" s="7" t="s">
        <v>40404</v>
      </c>
      <c r="C10581" s="7" t="s">
        <v>40405</v>
      </c>
      <c r="D10581" s="7" t="s">
        <v>40406</v>
      </c>
      <c r="E10581" s="8">
        <v>13.8378577615594</v>
      </c>
      <c r="F10581" s="8">
        <v>25.553466030528899</v>
      </c>
      <c r="G10581" s="8">
        <v>39.571258121016903</v>
      </c>
      <c r="H10581" s="8">
        <v>32.476530440512803</v>
      </c>
      <c r="I10581" s="8">
        <v>29.7696128479365</v>
      </c>
      <c r="J10581" s="8">
        <v>36.548044981352803</v>
      </c>
      <c r="K10581" s="8">
        <v>0.88195437451547298</v>
      </c>
      <c r="L10581" s="8">
        <v>0.32332019685058</v>
      </c>
    </row>
    <row r="10582" spans="1:12" x14ac:dyDescent="0.2">
      <c r="A10582" s="7" t="s">
        <v>40407</v>
      </c>
      <c r="B10582" s="7" t="s">
        <v>40408</v>
      </c>
      <c r="C10582" s="7" t="s">
        <v>40409</v>
      </c>
      <c r="D10582" s="7" t="s">
        <v>40410</v>
      </c>
      <c r="E10582" s="8">
        <v>180.880569311812</v>
      </c>
      <c r="F10582" s="8">
        <v>96.316910422762703</v>
      </c>
      <c r="G10582" s="8">
        <v>105.85311547372</v>
      </c>
      <c r="H10582" s="8">
        <v>174.19229963547801</v>
      </c>
      <c r="I10582" s="8">
        <v>123.047733104804</v>
      </c>
      <c r="J10582" s="8">
        <v>143.22882492692301</v>
      </c>
      <c r="K10582" s="8">
        <v>0.86750484536873296</v>
      </c>
      <c r="L10582" s="8">
        <v>0.20161115052589701</v>
      </c>
    </row>
    <row r="10583" spans="1:12" x14ac:dyDescent="0.2">
      <c r="A10583" s="7" t="s">
        <v>40411</v>
      </c>
      <c r="B10583" s="7" t="s">
        <v>40412</v>
      </c>
      <c r="C10583" s="7" t="s">
        <v>40413</v>
      </c>
      <c r="D10583" s="7" t="s">
        <v>40414</v>
      </c>
      <c r="E10583" s="8">
        <v>0</v>
      </c>
      <c r="F10583" s="8">
        <v>16.7080354814996</v>
      </c>
      <c r="G10583" s="8">
        <v>13.8499403423559</v>
      </c>
      <c r="H10583" s="8">
        <v>9.8413728607614495</v>
      </c>
      <c r="I10583" s="8">
        <v>16.8694472804974</v>
      </c>
      <c r="J10583" s="8">
        <v>30.621334984376599</v>
      </c>
      <c r="K10583" s="8">
        <v>0.79756548585496501</v>
      </c>
      <c r="L10583" s="8">
        <v>0.90760591974347304</v>
      </c>
    </row>
    <row r="10584" spans="1:12" x14ac:dyDescent="0.2">
      <c r="A10584" s="7" t="s">
        <v>40415</v>
      </c>
      <c r="B10584" s="7" t="s">
        <v>40416</v>
      </c>
      <c r="D10584" s="7" t="s">
        <v>40417</v>
      </c>
      <c r="E10584" s="8">
        <v>53.374594223157501</v>
      </c>
      <c r="F10584" s="8">
        <v>38.3301990457933</v>
      </c>
      <c r="G10584" s="8">
        <v>33.635569402864299</v>
      </c>
      <c r="H10584" s="8">
        <v>38.381354156969699</v>
      </c>
      <c r="I10584" s="8">
        <v>50.608341841492098</v>
      </c>
      <c r="J10584" s="8">
        <v>65.193809966737405</v>
      </c>
      <c r="K10584" s="8">
        <v>0.85078703073985096</v>
      </c>
      <c r="L10584" s="8">
        <v>0.29876828691917001</v>
      </c>
    </row>
    <row r="10585" spans="1:12" x14ac:dyDescent="0.2">
      <c r="A10585" s="7" t="s">
        <v>40418</v>
      </c>
      <c r="B10585" s="7" t="s">
        <v>40419</v>
      </c>
      <c r="C10585" s="7" t="s">
        <v>40420</v>
      </c>
      <c r="D10585" s="7" t="s">
        <v>40421</v>
      </c>
      <c r="E10585" s="8">
        <v>21.745205053879001</v>
      </c>
      <c r="F10585" s="8">
        <v>15.725209864940799</v>
      </c>
      <c r="G10585" s="8">
        <v>10.8820959832796</v>
      </c>
      <c r="H10585" s="8">
        <v>18.698608435446801</v>
      </c>
      <c r="I10585" s="8">
        <v>9.9232042826455196</v>
      </c>
      <c r="J10585" s="8">
        <v>32.596904983368702</v>
      </c>
      <c r="K10585" s="8">
        <v>0.90795722790145195</v>
      </c>
      <c r="L10585" s="8">
        <v>0.34048681325461599</v>
      </c>
    </row>
    <row r="10586" spans="1:12" x14ac:dyDescent="0.2">
      <c r="A10586" s="7" t="s">
        <v>40422</v>
      </c>
      <c r="B10586" s="7" t="s">
        <v>40423</v>
      </c>
      <c r="D10586" s="7" t="s">
        <v>40424</v>
      </c>
      <c r="E10586" s="8">
        <v>0</v>
      </c>
      <c r="F10586" s="8">
        <v>1.9656512331176099</v>
      </c>
      <c r="G10586" s="8">
        <v>15.828503248406699</v>
      </c>
      <c r="H10586" s="8">
        <v>38.381354156969699</v>
      </c>
      <c r="I10586" s="8">
        <v>0.99232042826455202</v>
      </c>
      <c r="J10586" s="8">
        <v>15.8045599919363</v>
      </c>
      <c r="K10586" s="8">
        <v>0.683958027686424</v>
      </c>
      <c r="L10586" s="8">
        <v>1.6330823514560799</v>
      </c>
    </row>
    <row r="10587" spans="1:12" x14ac:dyDescent="0.2">
      <c r="A10587" s="7" t="s">
        <v>40425</v>
      </c>
      <c r="B10587" s="7" t="s">
        <v>40426</v>
      </c>
      <c r="C10587" s="7" t="s">
        <v>40427</v>
      </c>
      <c r="D10587" s="7" t="s">
        <v>40428</v>
      </c>
      <c r="E10587" s="8">
        <v>64.247196750097004</v>
      </c>
      <c r="F10587" s="8">
        <v>30.4675941133229</v>
      </c>
      <c r="G10587" s="8">
        <v>21.764191966559299</v>
      </c>
      <c r="H10587" s="8">
        <v>26.5717067240559</v>
      </c>
      <c r="I10587" s="8">
        <v>47.631380556698502</v>
      </c>
      <c r="J10587" s="8">
        <v>43.462539977824903</v>
      </c>
      <c r="K10587" s="8">
        <v>0.99488768204821398</v>
      </c>
      <c r="L10587" s="8">
        <v>1.4560909240689901E-2</v>
      </c>
    </row>
    <row r="10588" spans="1:12" x14ac:dyDescent="0.2">
      <c r="A10588" s="7" t="s">
        <v>40429</v>
      </c>
      <c r="B10588" s="7" t="s">
        <v>40430</v>
      </c>
      <c r="C10588" s="7" t="s">
        <v>40431</v>
      </c>
      <c r="D10588" s="7" t="s">
        <v>40432</v>
      </c>
      <c r="E10588" s="8">
        <v>111.691280504015</v>
      </c>
      <c r="F10588" s="8">
        <v>78.626049324704198</v>
      </c>
      <c r="G10588" s="8">
        <v>102.885271114644</v>
      </c>
      <c r="H10588" s="8">
        <v>243.08190966080801</v>
      </c>
      <c r="I10588" s="8">
        <v>125.032373961334</v>
      </c>
      <c r="J10588" s="8">
        <v>126.43647993549099</v>
      </c>
      <c r="K10588" s="8">
        <v>0.242205080241542</v>
      </c>
      <c r="L10588" s="8">
        <v>0.75436109598325995</v>
      </c>
    </row>
    <row r="10589" spans="1:12" x14ac:dyDescent="0.2">
      <c r="A10589" s="7" t="s">
        <v>40433</v>
      </c>
      <c r="B10589" s="7" t="s">
        <v>40434</v>
      </c>
      <c r="C10589" s="7" t="s">
        <v>40435</v>
      </c>
      <c r="D10589" s="7" t="s">
        <v>40436</v>
      </c>
      <c r="E10589" s="8">
        <v>0</v>
      </c>
      <c r="F10589" s="8">
        <v>6.8797793159116196</v>
      </c>
      <c r="G10589" s="8">
        <v>0</v>
      </c>
      <c r="H10589" s="8">
        <v>3.9365491443045801</v>
      </c>
      <c r="I10589" s="8">
        <v>9.9232042826455196</v>
      </c>
      <c r="J10589" s="8">
        <v>0.98778499949602006</v>
      </c>
      <c r="K10589" s="8">
        <v>1</v>
      </c>
      <c r="L10589" s="8">
        <v>1.10882593535482</v>
      </c>
    </row>
    <row r="10590" spans="1:12" x14ac:dyDescent="0.2">
      <c r="A10590" s="7" t="s">
        <v>40437</v>
      </c>
      <c r="B10590" s="7" t="s">
        <v>621</v>
      </c>
      <c r="C10590" s="7" t="s">
        <v>40438</v>
      </c>
      <c r="D10590" s="7" t="s">
        <v>623</v>
      </c>
      <c r="E10590" s="8">
        <v>512.98915558923602</v>
      </c>
      <c r="F10590" s="8">
        <v>429.49479443619703</v>
      </c>
      <c r="G10590" s="8">
        <v>434.29455787815999</v>
      </c>
      <c r="H10590" s="8">
        <v>70.857884597482396</v>
      </c>
      <c r="I10590" s="8">
        <v>135.94789867224401</v>
      </c>
      <c r="J10590" s="8">
        <v>134.33875993145901</v>
      </c>
      <c r="K10590" s="8">
        <v>5.27935706796745E-10</v>
      </c>
      <c r="L10590" s="8">
        <v>-2.0129888556346902</v>
      </c>
    </row>
    <row r="10591" spans="1:12" x14ac:dyDescent="0.2">
      <c r="A10591" s="7" t="s">
        <v>40439</v>
      </c>
      <c r="B10591" s="7" t="s">
        <v>40440</v>
      </c>
      <c r="C10591" s="7" t="s">
        <v>40441</v>
      </c>
      <c r="D10591" s="7" t="s">
        <v>40442</v>
      </c>
      <c r="E10591" s="8">
        <v>28.6641339346587</v>
      </c>
      <c r="F10591" s="8">
        <v>40.295850278910898</v>
      </c>
      <c r="G10591" s="8">
        <v>41.549821027067701</v>
      </c>
      <c r="H10591" s="8">
        <v>32.476530440512803</v>
      </c>
      <c r="I10591" s="8">
        <v>38.700496702317501</v>
      </c>
      <c r="J10591" s="8">
        <v>36.548044981352803</v>
      </c>
      <c r="K10591" s="8">
        <v>0.98528761497434902</v>
      </c>
      <c r="L10591" s="8">
        <v>-3.6906380161309003E-2</v>
      </c>
    </row>
    <row r="10592" spans="1:12" x14ac:dyDescent="0.2">
      <c r="A10592" s="7" t="s">
        <v>40443</v>
      </c>
      <c r="B10592" s="7" t="s">
        <v>40444</v>
      </c>
      <c r="C10592" s="7" t="s">
        <v>40445</v>
      </c>
      <c r="D10592" s="7" t="s">
        <v>40446</v>
      </c>
      <c r="E10592" s="8">
        <v>23.722041876958901</v>
      </c>
      <c r="F10592" s="8">
        <v>9.8282561655880301</v>
      </c>
      <c r="G10592" s="8">
        <v>8.9035330772288006</v>
      </c>
      <c r="H10592" s="8">
        <v>0.98413728607614503</v>
      </c>
      <c r="I10592" s="8">
        <v>3.9692817130582099</v>
      </c>
      <c r="J10592" s="8">
        <v>0</v>
      </c>
      <c r="K10592" s="8">
        <v>0.16764368395964099</v>
      </c>
      <c r="L10592" s="8">
        <v>-3.10080120879759</v>
      </c>
    </row>
    <row r="10593" spans="1:12" x14ac:dyDescent="0.2">
      <c r="A10593" s="7" t="s">
        <v>40447</v>
      </c>
      <c r="B10593" s="7" t="s">
        <v>40448</v>
      </c>
      <c r="C10593" s="7" t="s">
        <v>40449</v>
      </c>
      <c r="E10593" s="8">
        <v>40.525154873138099</v>
      </c>
      <c r="F10593" s="8">
        <v>47.175629594822503</v>
      </c>
      <c r="G10593" s="8">
        <v>37.592695214966</v>
      </c>
      <c r="H10593" s="8">
        <v>16.730333863294501</v>
      </c>
      <c r="I10593" s="8">
        <v>25.800331134878299</v>
      </c>
      <c r="J10593" s="8">
        <v>45.438109976816897</v>
      </c>
      <c r="K10593" s="8">
        <v>0.75429247675887401</v>
      </c>
      <c r="L10593" s="8">
        <v>-0.51035918187914597</v>
      </c>
    </row>
    <row r="10594" spans="1:12" x14ac:dyDescent="0.2">
      <c r="A10594" s="7" t="s">
        <v>40450</v>
      </c>
      <c r="B10594" s="7" t="s">
        <v>40451</v>
      </c>
      <c r="C10594" s="7" t="s">
        <v>40452</v>
      </c>
      <c r="D10594" s="7" t="s">
        <v>40453</v>
      </c>
      <c r="E10594" s="8">
        <v>7.9073472923196304</v>
      </c>
      <c r="F10594" s="8">
        <v>20.639337947734901</v>
      </c>
      <c r="G10594" s="8">
        <v>28.689162137737199</v>
      </c>
      <c r="H10594" s="8">
        <v>31.492393154436598</v>
      </c>
      <c r="I10594" s="8">
        <v>10.9155247109101</v>
      </c>
      <c r="J10594" s="8">
        <v>1.9755699989920401</v>
      </c>
      <c r="K10594" s="8">
        <v>0.92595267407885595</v>
      </c>
      <c r="L10594" s="8">
        <v>-0.36666614074579201</v>
      </c>
    </row>
    <row r="10595" spans="1:12" x14ac:dyDescent="0.2">
      <c r="A10595" s="7" t="s">
        <v>40454</v>
      </c>
      <c r="B10595" s="7" t="s">
        <v>40455</v>
      </c>
      <c r="C10595" s="7" t="s">
        <v>40456</v>
      </c>
      <c r="D10595" s="7" t="s">
        <v>40457</v>
      </c>
      <c r="E10595" s="8">
        <v>50.409338988537598</v>
      </c>
      <c r="F10595" s="8">
        <v>27.5191172636465</v>
      </c>
      <c r="G10595" s="8">
        <v>21.764191966559299</v>
      </c>
      <c r="H10595" s="8">
        <v>64.953060881025607</v>
      </c>
      <c r="I10595" s="8">
        <v>73.431711691576794</v>
      </c>
      <c r="J10595" s="8">
        <v>30.621334984376599</v>
      </c>
      <c r="K10595" s="8">
        <v>0.55643659867449402</v>
      </c>
      <c r="L10595" s="8">
        <v>0.76152634003965203</v>
      </c>
    </row>
    <row r="10596" spans="1:12" x14ac:dyDescent="0.2">
      <c r="A10596" s="7" t="s">
        <v>40458</v>
      </c>
      <c r="B10596" s="7" t="s">
        <v>735</v>
      </c>
      <c r="C10596" s="7" t="s">
        <v>40459</v>
      </c>
      <c r="D10596" s="7" t="s">
        <v>737</v>
      </c>
      <c r="E10596" s="8">
        <v>239.19725559266899</v>
      </c>
      <c r="F10596" s="8">
        <v>515.98344869337097</v>
      </c>
      <c r="G10596" s="8">
        <v>263.148866504762</v>
      </c>
      <c r="H10596" s="8">
        <v>118.096474329137</v>
      </c>
      <c r="I10596" s="8">
        <v>219.302814646466</v>
      </c>
      <c r="J10596" s="8">
        <v>153.10667492188301</v>
      </c>
      <c r="K10596" s="8">
        <v>4.3033246985396498E-2</v>
      </c>
      <c r="L10596" s="8">
        <v>-1.05398565961177</v>
      </c>
    </row>
    <row r="10597" spans="1:12" x14ac:dyDescent="0.2">
      <c r="A10597" s="7" t="s">
        <v>40460</v>
      </c>
      <c r="B10597" s="7" t="s">
        <v>40461</v>
      </c>
      <c r="C10597" s="7" t="s">
        <v>40462</v>
      </c>
      <c r="D10597" s="7" t="s">
        <v>40463</v>
      </c>
      <c r="E10597" s="8">
        <v>38.548318050058199</v>
      </c>
      <c r="F10597" s="8">
        <v>15.725209864940799</v>
      </c>
      <c r="G10597" s="8">
        <v>22.753473419584701</v>
      </c>
      <c r="H10597" s="8">
        <v>48.222727017731103</v>
      </c>
      <c r="I10597" s="8">
        <v>20.838728993555598</v>
      </c>
      <c r="J10597" s="8">
        <v>25.682409986896499</v>
      </c>
      <c r="K10597" s="8">
        <v>0.90384562570736005</v>
      </c>
      <c r="L10597" s="8">
        <v>0.29896873342304697</v>
      </c>
    </row>
    <row r="10598" spans="1:12" x14ac:dyDescent="0.2">
      <c r="A10598" s="7" t="s">
        <v>40464</v>
      </c>
      <c r="B10598" s="7" t="s">
        <v>40465</v>
      </c>
      <c r="C10598" s="7" t="s">
        <v>40466</v>
      </c>
      <c r="D10598" s="7" t="s">
        <v>40467</v>
      </c>
      <c r="E10598" s="8">
        <v>26.6872971115788</v>
      </c>
      <c r="F10598" s="8">
        <v>24.5706404139701</v>
      </c>
      <c r="G10598" s="8">
        <v>7.91425162420337</v>
      </c>
      <c r="H10598" s="8">
        <v>5.9048237164568702</v>
      </c>
      <c r="I10598" s="8">
        <v>10.9155247109101</v>
      </c>
      <c r="J10598" s="8">
        <v>15.8045599919363</v>
      </c>
      <c r="K10598" s="8">
        <v>0.70988506299525</v>
      </c>
      <c r="L10598" s="8">
        <v>-0.859171144793343</v>
      </c>
    </row>
    <row r="10599" spans="1:12" x14ac:dyDescent="0.2">
      <c r="A10599" s="7" t="s">
        <v>40468</v>
      </c>
      <c r="B10599" s="7" t="s">
        <v>40469</v>
      </c>
      <c r="C10599" s="7" t="s">
        <v>40470</v>
      </c>
      <c r="D10599" s="7" t="s">
        <v>40471</v>
      </c>
      <c r="E10599" s="8">
        <v>3499.0011768514401</v>
      </c>
      <c r="F10599" s="8">
        <v>2529.79313702236</v>
      </c>
      <c r="G10599" s="8">
        <v>2964.8765147171898</v>
      </c>
      <c r="H10599" s="8">
        <v>4331.1881960211103</v>
      </c>
      <c r="I10599" s="8">
        <v>3576.3228234654398</v>
      </c>
      <c r="J10599" s="8">
        <v>4085.47875791554</v>
      </c>
      <c r="K10599" s="8">
        <v>7.8163197531637099E-2</v>
      </c>
      <c r="L10599" s="8">
        <v>0.41522239983963499</v>
      </c>
    </row>
    <row r="10600" spans="1:12" x14ac:dyDescent="0.2">
      <c r="A10600" s="7" t="s">
        <v>40472</v>
      </c>
      <c r="B10600" s="7" t="s">
        <v>40473</v>
      </c>
      <c r="E10600" s="8">
        <v>159.13536425793299</v>
      </c>
      <c r="F10600" s="8">
        <v>92.385607956527494</v>
      </c>
      <c r="G10600" s="8">
        <v>87.056767866237095</v>
      </c>
      <c r="H10600" s="8">
        <v>138.76335733673599</v>
      </c>
      <c r="I10600" s="8">
        <v>100.22436325472</v>
      </c>
      <c r="J10600" s="8">
        <v>111.61970494305</v>
      </c>
      <c r="K10600" s="8">
        <v>0.97208475592741705</v>
      </c>
      <c r="L10600" s="8">
        <v>5.0465000084623297E-2</v>
      </c>
    </row>
    <row r="10601" spans="1:12" x14ac:dyDescent="0.2">
      <c r="A10601" s="7" t="s">
        <v>40474</v>
      </c>
      <c r="B10601" s="7" t="s">
        <v>40475</v>
      </c>
      <c r="C10601" s="7" t="s">
        <v>40476</v>
      </c>
      <c r="D10601" s="7" t="s">
        <v>40477</v>
      </c>
      <c r="E10601" s="8">
        <v>0</v>
      </c>
      <c r="F10601" s="8">
        <v>6.8797793159116196</v>
      </c>
      <c r="G10601" s="8">
        <v>3.9571258121016899</v>
      </c>
      <c r="H10601" s="8">
        <v>5.9048237164568702</v>
      </c>
      <c r="I10601" s="8">
        <v>1.9846408565291001</v>
      </c>
      <c r="J10601" s="8">
        <v>18.767914990424401</v>
      </c>
      <c r="K10601" s="8">
        <v>0.773024432737625</v>
      </c>
      <c r="L10601" s="8">
        <v>1.29827647408325</v>
      </c>
    </row>
    <row r="10602" spans="1:12" x14ac:dyDescent="0.2">
      <c r="A10602" s="7" t="s">
        <v>40478</v>
      </c>
      <c r="B10602" s="7" t="s">
        <v>40479</v>
      </c>
      <c r="C10602" s="7" t="s">
        <v>40480</v>
      </c>
      <c r="D10602" s="7" t="s">
        <v>40481</v>
      </c>
      <c r="E10602" s="8">
        <v>27.675715523118701</v>
      </c>
      <c r="F10602" s="8">
        <v>68.797793159116196</v>
      </c>
      <c r="G10602" s="8">
        <v>50.453354104296501</v>
      </c>
      <c r="H10602" s="8">
        <v>98.413728607614502</v>
      </c>
      <c r="I10602" s="8">
        <v>65.493148265460405</v>
      </c>
      <c r="J10602" s="8">
        <v>84.949509956657806</v>
      </c>
      <c r="K10602" s="8">
        <v>0.404499847854707</v>
      </c>
      <c r="L10602" s="8">
        <v>0.76013957793457998</v>
      </c>
    </row>
    <row r="10603" spans="1:12" x14ac:dyDescent="0.2">
      <c r="A10603" s="7" t="s">
        <v>40482</v>
      </c>
      <c r="B10603" s="7" t="s">
        <v>40483</v>
      </c>
      <c r="C10603" s="7" t="s">
        <v>40484</v>
      </c>
      <c r="D10603" s="7" t="s">
        <v>40485</v>
      </c>
      <c r="E10603" s="8">
        <v>771.95477941270406</v>
      </c>
      <c r="F10603" s="8">
        <v>805.91700557821798</v>
      </c>
      <c r="G10603" s="8">
        <v>841.87851652463405</v>
      </c>
      <c r="H10603" s="8">
        <v>715.46780697735699</v>
      </c>
      <c r="I10603" s="8">
        <v>756.14816633758801</v>
      </c>
      <c r="J10603" s="8">
        <v>843.568389569602</v>
      </c>
      <c r="K10603" s="8">
        <v>0.91137978285718202</v>
      </c>
      <c r="L10603" s="8">
        <v>-6.3736254281392402E-2</v>
      </c>
    </row>
    <row r="10604" spans="1:12" x14ac:dyDescent="0.2">
      <c r="A10604" s="7" t="s">
        <v>40486</v>
      </c>
      <c r="B10604" s="7" t="s">
        <v>40487</v>
      </c>
      <c r="D10604" s="7" t="s">
        <v>40488</v>
      </c>
      <c r="E10604" s="8">
        <v>8.8957657038595794</v>
      </c>
      <c r="F10604" s="8">
        <v>57.003885760410597</v>
      </c>
      <c r="G10604" s="8">
        <v>42.539102480093099</v>
      </c>
      <c r="H10604" s="8">
        <v>7.8730982886091603</v>
      </c>
      <c r="I10604" s="8">
        <v>25.800331134878299</v>
      </c>
      <c r="J10604" s="8">
        <v>27.657979985888598</v>
      </c>
      <c r="K10604" s="8">
        <v>0.70938649547813604</v>
      </c>
      <c r="L10604" s="8">
        <v>-0.82243240087616298</v>
      </c>
    </row>
    <row r="10605" spans="1:12" x14ac:dyDescent="0.2">
      <c r="A10605" s="7" t="s">
        <v>40489</v>
      </c>
      <c r="B10605" s="7" t="s">
        <v>40490</v>
      </c>
      <c r="C10605" s="7" t="s">
        <v>40491</v>
      </c>
      <c r="D10605" s="7" t="s">
        <v>40492</v>
      </c>
      <c r="E10605" s="8">
        <v>34.5946444038984</v>
      </c>
      <c r="F10605" s="8">
        <v>24.5706404139701</v>
      </c>
      <c r="G10605" s="8">
        <v>13.8499403423559</v>
      </c>
      <c r="H10605" s="8">
        <v>6.8889610025330201</v>
      </c>
      <c r="I10605" s="8">
        <v>14.8848064239683</v>
      </c>
      <c r="J10605" s="8">
        <v>16.792344991432302</v>
      </c>
      <c r="K10605" s="8">
        <v>0.61252599409701103</v>
      </c>
      <c r="L10605" s="8">
        <v>-0.92109308707905502</v>
      </c>
    </row>
    <row r="10606" spans="1:12" x14ac:dyDescent="0.2">
      <c r="A10606" s="7" t="s">
        <v>40493</v>
      </c>
      <c r="B10606" s="7" t="s">
        <v>40494</v>
      </c>
      <c r="C10606" s="7" t="s">
        <v>40495</v>
      </c>
      <c r="D10606" s="7" t="s">
        <v>40496</v>
      </c>
      <c r="E10606" s="8">
        <v>100.818677977075</v>
      </c>
      <c r="F10606" s="8">
        <v>77.643223708145399</v>
      </c>
      <c r="G10606" s="8">
        <v>103.874552567669</v>
      </c>
      <c r="H10606" s="8">
        <v>106.286826896224</v>
      </c>
      <c r="I10606" s="8">
        <v>126.024694389598</v>
      </c>
      <c r="J10606" s="8">
        <v>115.570844941034</v>
      </c>
      <c r="K10606" s="8">
        <v>0.720459051451665</v>
      </c>
      <c r="L10606" s="8">
        <v>0.30122024875345199</v>
      </c>
    </row>
    <row r="10607" spans="1:12" x14ac:dyDescent="0.2">
      <c r="A10607" s="7" t="s">
        <v>40497</v>
      </c>
      <c r="B10607" s="7" t="s">
        <v>40498</v>
      </c>
      <c r="C10607" s="7" t="s">
        <v>40499</v>
      </c>
      <c r="D10607" s="7" t="s">
        <v>40500</v>
      </c>
      <c r="E10607" s="8">
        <v>311.35179963508602</v>
      </c>
      <c r="F10607" s="8">
        <v>215.23881002637799</v>
      </c>
      <c r="G10607" s="8">
        <v>224.566889836771</v>
      </c>
      <c r="H10607" s="8">
        <v>185.017809782315</v>
      </c>
      <c r="I10607" s="8">
        <v>164.725191091916</v>
      </c>
      <c r="J10607" s="8">
        <v>139.27768492893901</v>
      </c>
      <c r="K10607" s="8">
        <v>0.146844824949415</v>
      </c>
      <c r="L10607" s="8">
        <v>-0.61916807228998505</v>
      </c>
    </row>
    <row r="10608" spans="1:12" x14ac:dyDescent="0.2">
      <c r="A10608" s="7" t="s">
        <v>40501</v>
      </c>
      <c r="B10608" s="7" t="s">
        <v>40502</v>
      </c>
      <c r="E10608" s="8">
        <v>56.339849457777397</v>
      </c>
      <c r="F10608" s="8">
        <v>213.27315879326</v>
      </c>
      <c r="G10608" s="8">
        <v>81.121079148084604</v>
      </c>
      <c r="H10608" s="8">
        <v>34.4448050126651</v>
      </c>
      <c r="I10608" s="8">
        <v>85.339556830751405</v>
      </c>
      <c r="J10608" s="8">
        <v>58.279314970265197</v>
      </c>
      <c r="K10608" s="8">
        <v>0.36532688659800699</v>
      </c>
      <c r="L10608" s="8">
        <v>-0.97819447332822296</v>
      </c>
    </row>
    <row r="10609" spans="1:12" x14ac:dyDescent="0.2">
      <c r="A10609" s="7" t="s">
        <v>40503</v>
      </c>
      <c r="B10609" s="7" t="s">
        <v>40504</v>
      </c>
      <c r="C10609" s="7" t="s">
        <v>40505</v>
      </c>
      <c r="D10609" s="7" t="s">
        <v>40506</v>
      </c>
      <c r="E10609" s="8">
        <v>189.77633501567101</v>
      </c>
      <c r="F10609" s="8">
        <v>147.42384248382001</v>
      </c>
      <c r="G10609" s="8">
        <v>135.53155906448299</v>
      </c>
      <c r="H10609" s="8">
        <v>267.68534181271099</v>
      </c>
      <c r="I10609" s="8">
        <v>263.957233918371</v>
      </c>
      <c r="J10609" s="8">
        <v>230.15390488257299</v>
      </c>
      <c r="K10609" s="8">
        <v>5.6026484378751601E-2</v>
      </c>
      <c r="L10609" s="8">
        <v>0.68840096255261196</v>
      </c>
    </row>
    <row r="10610" spans="1:12" x14ac:dyDescent="0.2">
      <c r="A10610" s="7" t="s">
        <v>40507</v>
      </c>
      <c r="B10610" s="7" t="s">
        <v>40508</v>
      </c>
      <c r="C10610" s="7" t="s">
        <v>40509</v>
      </c>
      <c r="D10610" s="7" t="s">
        <v>40510</v>
      </c>
      <c r="E10610" s="8">
        <v>144.30908808483301</v>
      </c>
      <c r="F10610" s="8">
        <v>144.475365634144</v>
      </c>
      <c r="G10610" s="8">
        <v>142.45652923566101</v>
      </c>
      <c r="H10610" s="8">
        <v>203.716418217762</v>
      </c>
      <c r="I10610" s="8">
        <v>161.74822980712199</v>
      </c>
      <c r="J10610" s="8">
        <v>127.42426493498699</v>
      </c>
      <c r="K10610" s="8">
        <v>0.83513958840422198</v>
      </c>
      <c r="L10610" s="8">
        <v>0.19281424992523499</v>
      </c>
    </row>
    <row r="10611" spans="1:12" x14ac:dyDescent="0.2">
      <c r="A10611" s="7" t="s">
        <v>40511</v>
      </c>
      <c r="B10611" s="7" t="s">
        <v>40512</v>
      </c>
      <c r="C10611" s="7" t="s">
        <v>40513</v>
      </c>
      <c r="D10611" s="7" t="s">
        <v>40514</v>
      </c>
      <c r="E10611" s="8">
        <v>0.98841841153995402</v>
      </c>
      <c r="F10611" s="8">
        <v>14.742384248382001</v>
      </c>
      <c r="G10611" s="8">
        <v>28.689162137737199</v>
      </c>
      <c r="H10611" s="8">
        <v>22.635157579751301</v>
      </c>
      <c r="I10611" s="8">
        <v>12.900165567439201</v>
      </c>
      <c r="J10611" s="8">
        <v>20.743484989416402</v>
      </c>
      <c r="K10611" s="8">
        <v>0.93173950063229305</v>
      </c>
      <c r="L10611" s="8">
        <v>0.34149741599503602</v>
      </c>
    </row>
    <row r="10612" spans="1:12" x14ac:dyDescent="0.2">
      <c r="A10612" s="7" t="s">
        <v>40515</v>
      </c>
      <c r="B10612" s="7" t="s">
        <v>40516</v>
      </c>
      <c r="C10612" s="7" t="s">
        <v>40517</v>
      </c>
      <c r="D10612" s="7" t="s">
        <v>40518</v>
      </c>
      <c r="E10612" s="8">
        <v>1247.38403536342</v>
      </c>
      <c r="F10612" s="8">
        <v>1332.71153605374</v>
      </c>
      <c r="G10612" s="8">
        <v>983.34576430726895</v>
      </c>
      <c r="H10612" s="8">
        <v>622.95890208620006</v>
      </c>
      <c r="I10612" s="8">
        <v>745.23264162667795</v>
      </c>
      <c r="J10612" s="8">
        <v>584.76871970164405</v>
      </c>
      <c r="K10612" s="8">
        <v>6.6714927488136096E-5</v>
      </c>
      <c r="L10612" s="8">
        <v>-0.86764709159307096</v>
      </c>
    </row>
    <row r="10613" spans="1:12" x14ac:dyDescent="0.2">
      <c r="A10613" s="7" t="s">
        <v>40519</v>
      </c>
      <c r="B10613" s="7" t="s">
        <v>40520</v>
      </c>
      <c r="C10613" s="7" t="s">
        <v>40521</v>
      </c>
      <c r="D10613" s="7" t="s">
        <v>40522</v>
      </c>
      <c r="E10613" s="8">
        <v>34.5946444038984</v>
      </c>
      <c r="F10613" s="8">
        <v>20.639337947734901</v>
      </c>
      <c r="G10613" s="8">
        <v>20.7749105135339</v>
      </c>
      <c r="H10613" s="8">
        <v>15.746196577218299</v>
      </c>
      <c r="I10613" s="8">
        <v>38.700496702317501</v>
      </c>
      <c r="J10613" s="8">
        <v>31.609119983872699</v>
      </c>
      <c r="K10613" s="8">
        <v>0.94440706586635903</v>
      </c>
      <c r="L10613" s="8">
        <v>0.17897382823674499</v>
      </c>
    </row>
    <row r="10614" spans="1:12" x14ac:dyDescent="0.2">
      <c r="A10614" s="7" t="s">
        <v>40523</v>
      </c>
      <c r="B10614" s="7" t="s">
        <v>40524</v>
      </c>
      <c r="C10614" s="7" t="s">
        <v>40525</v>
      </c>
      <c r="D10614" s="7" t="s">
        <v>40526</v>
      </c>
      <c r="E10614" s="8">
        <v>951.84693031297604</v>
      </c>
      <c r="F10614" s="8">
        <v>893.38848545195196</v>
      </c>
      <c r="G10614" s="8">
        <v>743.93965267511703</v>
      </c>
      <c r="H10614" s="8">
        <v>1277.41019732684</v>
      </c>
      <c r="I10614" s="8">
        <v>933.77352299694303</v>
      </c>
      <c r="J10614" s="8">
        <v>740.83874962201503</v>
      </c>
      <c r="K10614" s="8">
        <v>0.77360580048665395</v>
      </c>
      <c r="L10614" s="8">
        <v>0.189224587551267</v>
      </c>
    </row>
    <row r="10615" spans="1:12" x14ac:dyDescent="0.2">
      <c r="A10615" s="7" t="s">
        <v>40527</v>
      </c>
      <c r="B10615" s="7" t="s">
        <v>40528</v>
      </c>
      <c r="C10615" s="7" t="s">
        <v>40529</v>
      </c>
      <c r="D10615" s="7" t="s">
        <v>40530</v>
      </c>
      <c r="E10615" s="8">
        <v>225.35939783110999</v>
      </c>
      <c r="F10615" s="8">
        <v>189.685343995849</v>
      </c>
      <c r="G10615" s="8">
        <v>108.82095983279601</v>
      </c>
      <c r="H10615" s="8">
        <v>332.63840269373702</v>
      </c>
      <c r="I10615" s="8">
        <v>217.31817378993699</v>
      </c>
      <c r="J10615" s="8">
        <v>109.644134944058</v>
      </c>
      <c r="K10615" s="8">
        <v>0.79773652468406397</v>
      </c>
      <c r="L10615" s="8">
        <v>0.33241203241089701</v>
      </c>
    </row>
    <row r="10616" spans="1:12" x14ac:dyDescent="0.2">
      <c r="A10616" s="7" t="s">
        <v>40531</v>
      </c>
      <c r="B10616" s="7" t="s">
        <v>40532</v>
      </c>
      <c r="C10616" s="7" t="s">
        <v>40533</v>
      </c>
      <c r="D10616" s="7" t="s">
        <v>40534</v>
      </c>
      <c r="E10616" s="8">
        <v>11.861020938479401</v>
      </c>
      <c r="F10616" s="8">
        <v>1.9656512331176099</v>
      </c>
      <c r="G10616" s="8">
        <v>33.635569402864299</v>
      </c>
      <c r="H10616" s="8">
        <v>8.8572355746852995</v>
      </c>
      <c r="I10616" s="8">
        <v>12.900165567439201</v>
      </c>
      <c r="J10616" s="8">
        <v>11.853419993952199</v>
      </c>
      <c r="K10616" s="8">
        <v>0.89930944512659605</v>
      </c>
      <c r="L10616" s="8">
        <v>-0.497698110169218</v>
      </c>
    </row>
    <row r="10617" spans="1:12" x14ac:dyDescent="0.2">
      <c r="A10617" s="7" t="s">
        <v>40535</v>
      </c>
      <c r="B10617" s="7" t="s">
        <v>40536</v>
      </c>
      <c r="C10617" s="7" t="s">
        <v>40537</v>
      </c>
      <c r="D10617" s="7" t="s">
        <v>40538</v>
      </c>
      <c r="E10617" s="8">
        <v>12.8494393500194</v>
      </c>
      <c r="F10617" s="8">
        <v>3.9313024662352101</v>
      </c>
      <c r="G10617" s="8">
        <v>0</v>
      </c>
      <c r="H10617" s="8">
        <v>0</v>
      </c>
      <c r="I10617" s="8">
        <v>9.9232042826455196</v>
      </c>
      <c r="J10617" s="8">
        <v>0</v>
      </c>
      <c r="K10617" s="8">
        <v>0.93284401675871298</v>
      </c>
      <c r="L10617" s="8">
        <v>-0.75837911759556498</v>
      </c>
    </row>
    <row r="10618" spans="1:12" x14ac:dyDescent="0.2">
      <c r="A10618" s="7" t="s">
        <v>40539</v>
      </c>
      <c r="B10618" s="7" t="s">
        <v>40540</v>
      </c>
      <c r="C10618" s="7" t="s">
        <v>40541</v>
      </c>
      <c r="D10618" s="7" t="s">
        <v>40542</v>
      </c>
      <c r="E10618" s="8">
        <v>221.40572418495</v>
      </c>
      <c r="F10618" s="8">
        <v>209.341856327025</v>
      </c>
      <c r="G10618" s="8">
        <v>176.09209863852499</v>
      </c>
      <c r="H10618" s="8">
        <v>205.68469278991401</v>
      </c>
      <c r="I10618" s="8">
        <v>171.67143408976699</v>
      </c>
      <c r="J10618" s="8">
        <v>123.47312493700301</v>
      </c>
      <c r="K10618" s="8">
        <v>0.72287102596136499</v>
      </c>
      <c r="L10618" s="8">
        <v>-0.27697371387671099</v>
      </c>
    </row>
    <row r="10619" spans="1:12" x14ac:dyDescent="0.2">
      <c r="A10619" s="7" t="s">
        <v>40543</v>
      </c>
      <c r="B10619" s="7" t="s">
        <v>40544</v>
      </c>
      <c r="C10619" s="7" t="s">
        <v>40545</v>
      </c>
      <c r="D10619" s="7" t="s">
        <v>40546</v>
      </c>
      <c r="E10619" s="8">
        <v>0</v>
      </c>
      <c r="F10619" s="8">
        <v>11.793907398705599</v>
      </c>
      <c r="G10619" s="8">
        <v>10.8820959832796</v>
      </c>
      <c r="H10619" s="8">
        <v>2.95241185822844</v>
      </c>
      <c r="I10619" s="8">
        <v>4.9616021413227598</v>
      </c>
      <c r="J10619" s="8">
        <v>14.816774992440299</v>
      </c>
      <c r="K10619" s="8">
        <v>0.99982572783453905</v>
      </c>
      <c r="L10619" s="8">
        <v>3.3349484850879198E-3</v>
      </c>
    </row>
    <row r="10620" spans="1:12" x14ac:dyDescent="0.2">
      <c r="A10620" s="7" t="s">
        <v>40547</v>
      </c>
      <c r="B10620" s="7" t="s">
        <v>40548</v>
      </c>
      <c r="C10620" s="7" t="s">
        <v>40549</v>
      </c>
      <c r="D10620" s="7" t="s">
        <v>40550</v>
      </c>
      <c r="E10620" s="8">
        <v>96.865004330915497</v>
      </c>
      <c r="F10620" s="8">
        <v>40.295850278910898</v>
      </c>
      <c r="G10620" s="8">
        <v>65.2925758996778</v>
      </c>
      <c r="H10620" s="8">
        <v>161.39851491648801</v>
      </c>
      <c r="I10620" s="8">
        <v>71.447070835047697</v>
      </c>
      <c r="J10620" s="8">
        <v>83.961724957161707</v>
      </c>
      <c r="K10620" s="8">
        <v>0.55233384753496395</v>
      </c>
      <c r="L10620" s="8">
        <v>0.64620448284498</v>
      </c>
    </row>
    <row r="10621" spans="1:12" x14ac:dyDescent="0.2">
      <c r="A10621" s="7" t="s">
        <v>40551</v>
      </c>
      <c r="B10621" s="7" t="s">
        <v>40552</v>
      </c>
      <c r="C10621" s="7" t="s">
        <v>40553</v>
      </c>
      <c r="D10621" s="7" t="s">
        <v>40554</v>
      </c>
      <c r="E10621" s="8">
        <v>39.536736461598203</v>
      </c>
      <c r="F10621" s="8">
        <v>33.416070962999299</v>
      </c>
      <c r="G10621" s="8">
        <v>53.421198463372797</v>
      </c>
      <c r="H10621" s="8">
        <v>17.714471149370599</v>
      </c>
      <c r="I10621" s="8">
        <v>24.8080107066138</v>
      </c>
      <c r="J10621" s="8">
        <v>45.438109976816897</v>
      </c>
      <c r="K10621" s="8">
        <v>0.75108102446091096</v>
      </c>
      <c r="L10621" s="8">
        <v>-0.52275186205440305</v>
      </c>
    </row>
    <row r="10622" spans="1:12" x14ac:dyDescent="0.2">
      <c r="A10622" s="7" t="s">
        <v>40555</v>
      </c>
      <c r="B10622" s="7" t="s">
        <v>40556</v>
      </c>
      <c r="C10622" s="7" t="s">
        <v>40557</v>
      </c>
      <c r="D10622" s="7" t="s">
        <v>40558</v>
      </c>
      <c r="E10622" s="8">
        <v>99596.004402000399</v>
      </c>
      <c r="F10622" s="8">
        <v>118483.55937863</v>
      </c>
      <c r="G10622" s="8">
        <v>89966.244619584904</v>
      </c>
      <c r="H10622" s="8">
        <v>71806.592941259805</v>
      </c>
      <c r="I10622" s="8">
        <v>88377.049661669196</v>
      </c>
      <c r="J10622" s="8">
        <v>61170.561663790097</v>
      </c>
      <c r="K10622" s="8">
        <v>4.89665388805927E-2</v>
      </c>
      <c r="L10622" s="8">
        <v>-0.47678841275990802</v>
      </c>
    </row>
    <row r="10623" spans="1:12" x14ac:dyDescent="0.2">
      <c r="A10623" s="7" t="s">
        <v>40559</v>
      </c>
      <c r="B10623" s="7" t="s">
        <v>40560</v>
      </c>
      <c r="C10623" s="7" t="s">
        <v>40561</v>
      </c>
      <c r="D10623" s="7" t="s">
        <v>40562</v>
      </c>
      <c r="E10623" s="8">
        <v>473.452419127638</v>
      </c>
      <c r="F10623" s="8">
        <v>646.69925569569205</v>
      </c>
      <c r="G10623" s="8">
        <v>620.27947104693897</v>
      </c>
      <c r="H10623" s="8">
        <v>433.02040587350399</v>
      </c>
      <c r="I10623" s="8">
        <v>575.54584839344</v>
      </c>
      <c r="J10623" s="8">
        <v>633.17018467694902</v>
      </c>
      <c r="K10623" s="8">
        <v>0.92093171431520504</v>
      </c>
      <c r="L10623" s="8">
        <v>-8.4261812500497996E-2</v>
      </c>
    </row>
    <row r="10624" spans="1:12" x14ac:dyDescent="0.2">
      <c r="A10624" s="7" t="s">
        <v>40563</v>
      </c>
      <c r="B10624" s="7" t="s">
        <v>40564</v>
      </c>
      <c r="C10624" s="7" t="s">
        <v>40565</v>
      </c>
      <c r="D10624" s="7" t="s">
        <v>40566</v>
      </c>
      <c r="E10624" s="8">
        <v>156.17010902331299</v>
      </c>
      <c r="F10624" s="8">
        <v>119.904725220174</v>
      </c>
      <c r="G10624" s="8">
        <v>195.87772769903299</v>
      </c>
      <c r="H10624" s="8">
        <v>166.31920134686899</v>
      </c>
      <c r="I10624" s="8">
        <v>153.809666381006</v>
      </c>
      <c r="J10624" s="8">
        <v>214.34934489063599</v>
      </c>
      <c r="K10624" s="8">
        <v>0.86241989403705699</v>
      </c>
      <c r="L10624" s="8">
        <v>0.179577967088381</v>
      </c>
    </row>
    <row r="10625" spans="1:12" x14ac:dyDescent="0.2">
      <c r="A10625" s="7" t="s">
        <v>40567</v>
      </c>
      <c r="B10625" s="7" t="s">
        <v>40568</v>
      </c>
      <c r="C10625" s="7" t="s">
        <v>40569</v>
      </c>
      <c r="D10625" s="7" t="s">
        <v>40570</v>
      </c>
      <c r="E10625" s="8">
        <v>1.97683682307991</v>
      </c>
      <c r="F10625" s="8">
        <v>6.8797793159116196</v>
      </c>
      <c r="G10625" s="8">
        <v>10.8820959832796</v>
      </c>
      <c r="H10625" s="8">
        <v>32.476530440512803</v>
      </c>
      <c r="I10625" s="8">
        <v>17.861767708761899</v>
      </c>
      <c r="J10625" s="8">
        <v>35.560259981856703</v>
      </c>
      <c r="K10625" s="8">
        <v>0.10800118520371101</v>
      </c>
      <c r="L10625" s="8">
        <v>2.12172669728076</v>
      </c>
    </row>
    <row r="10626" spans="1:12" x14ac:dyDescent="0.2">
      <c r="A10626" s="7" t="s">
        <v>40571</v>
      </c>
      <c r="B10626" s="7" t="s">
        <v>40572</v>
      </c>
      <c r="C10626" s="7" t="s">
        <v>40573</v>
      </c>
      <c r="D10626" s="7" t="s">
        <v>40574</v>
      </c>
      <c r="E10626" s="8">
        <v>1810.7825299412</v>
      </c>
      <c r="F10626" s="8">
        <v>1526.3281825158199</v>
      </c>
      <c r="G10626" s="8">
        <v>1598.6788280890801</v>
      </c>
      <c r="H10626" s="8">
        <v>1615.9534237370301</v>
      </c>
      <c r="I10626" s="8">
        <v>1300.93208145483</v>
      </c>
      <c r="J10626" s="8">
        <v>1232.7556793710301</v>
      </c>
      <c r="K10626" s="8">
        <v>0.44025026893168001</v>
      </c>
      <c r="L10626" s="8">
        <v>-0.25027144735837697</v>
      </c>
    </row>
    <row r="10627" spans="1:12" x14ac:dyDescent="0.2">
      <c r="A10627" s="7" t="s">
        <v>40575</v>
      </c>
      <c r="B10627" s="7" t="s">
        <v>40576</v>
      </c>
      <c r="C10627" s="7" t="s">
        <v>40577</v>
      </c>
      <c r="D10627" s="7" t="s">
        <v>40578</v>
      </c>
      <c r="E10627" s="8">
        <v>7.9073472923196304</v>
      </c>
      <c r="F10627" s="8">
        <v>20.639337947734901</v>
      </c>
      <c r="G10627" s="8">
        <v>39.571258121016903</v>
      </c>
      <c r="H10627" s="8">
        <v>0</v>
      </c>
      <c r="I10627" s="8">
        <v>5.9539225695873101</v>
      </c>
      <c r="J10627" s="8">
        <v>24.694624987400498</v>
      </c>
      <c r="K10627" s="8">
        <v>0.74011136739396599</v>
      </c>
      <c r="L10627" s="8">
        <v>-1.1522629172382199</v>
      </c>
    </row>
    <row r="10628" spans="1:12" x14ac:dyDescent="0.2">
      <c r="A10628" s="7" t="s">
        <v>40579</v>
      </c>
      <c r="B10628" s="7" t="s">
        <v>40580</v>
      </c>
      <c r="C10628" s="7" t="s">
        <v>40581</v>
      </c>
      <c r="D10628" s="7" t="s">
        <v>40582</v>
      </c>
      <c r="E10628" s="8">
        <v>0</v>
      </c>
      <c r="F10628" s="8">
        <v>21.6221635642937</v>
      </c>
      <c r="G10628" s="8">
        <v>9.8928145302542205</v>
      </c>
      <c r="H10628" s="8">
        <v>2.95241185822844</v>
      </c>
      <c r="I10628" s="8">
        <v>21.831049421820101</v>
      </c>
      <c r="J10628" s="8">
        <v>2.9633549984880601</v>
      </c>
      <c r="K10628" s="8">
        <v>0.97460074413886799</v>
      </c>
      <c r="L10628" s="8">
        <v>-0.18418609870015801</v>
      </c>
    </row>
    <row r="10629" spans="1:12" x14ac:dyDescent="0.2">
      <c r="A10629" s="7" t="s">
        <v>40583</v>
      </c>
      <c r="B10629" s="7" t="s">
        <v>40584</v>
      </c>
      <c r="D10629" s="7" t="s">
        <v>40585</v>
      </c>
      <c r="E10629" s="8">
        <v>0</v>
      </c>
      <c r="F10629" s="8">
        <v>16.7080354814996</v>
      </c>
      <c r="G10629" s="8">
        <v>26.710599231686398</v>
      </c>
      <c r="H10629" s="8">
        <v>28.5399812962082</v>
      </c>
      <c r="I10629" s="8">
        <v>34.7312149892593</v>
      </c>
      <c r="J10629" s="8">
        <v>28.645764985384599</v>
      </c>
      <c r="K10629" s="8">
        <v>0.69217144522154495</v>
      </c>
      <c r="L10629" s="8">
        <v>1.0819937647625999</v>
      </c>
    </row>
    <row r="10630" spans="1:12" x14ac:dyDescent="0.2">
      <c r="A10630" s="7" t="s">
        <v>40586</v>
      </c>
      <c r="B10630" s="7" t="s">
        <v>40587</v>
      </c>
      <c r="C10630" s="7" t="s">
        <v>40588</v>
      </c>
      <c r="D10630" s="7" t="s">
        <v>40589</v>
      </c>
      <c r="E10630" s="8">
        <v>0</v>
      </c>
      <c r="F10630" s="8">
        <v>5.89695369935282</v>
      </c>
      <c r="G10630" s="8">
        <v>1.9785629060508401</v>
      </c>
      <c r="H10630" s="8">
        <v>15.746196577218299</v>
      </c>
      <c r="I10630" s="8">
        <v>4.9616021413227598</v>
      </c>
      <c r="J10630" s="8">
        <v>1.9755699989920401</v>
      </c>
      <c r="K10630" s="8">
        <v>0.73681394240378695</v>
      </c>
      <c r="L10630" s="8">
        <v>1.5257210439837201</v>
      </c>
    </row>
    <row r="10631" spans="1:12" x14ac:dyDescent="0.2">
      <c r="A10631" s="7" t="s">
        <v>40590</v>
      </c>
      <c r="B10631" s="7" t="s">
        <v>40591</v>
      </c>
      <c r="C10631" s="7" t="s">
        <v>40592</v>
      </c>
      <c r="D10631" s="7" t="s">
        <v>40593</v>
      </c>
      <c r="E10631" s="8">
        <v>714.62651154338698</v>
      </c>
      <c r="F10631" s="8">
        <v>587.72971870216395</v>
      </c>
      <c r="G10631" s="8">
        <v>790.43588096731196</v>
      </c>
      <c r="H10631" s="8">
        <v>616.069941083667</v>
      </c>
      <c r="I10631" s="8">
        <v>773.01761361808599</v>
      </c>
      <c r="J10631" s="8">
        <v>829.73939957665698</v>
      </c>
      <c r="K10631" s="8">
        <v>0.91062736709570402</v>
      </c>
      <c r="L10631" s="8">
        <v>8.4374074358317397E-2</v>
      </c>
    </row>
    <row r="10632" spans="1:12" x14ac:dyDescent="0.2">
      <c r="A10632" s="7" t="s">
        <v>40594</v>
      </c>
      <c r="B10632" s="7" t="s">
        <v>40595</v>
      </c>
      <c r="C10632" s="7" t="s">
        <v>40596</v>
      </c>
      <c r="D10632" s="7" t="s">
        <v>40597</v>
      </c>
      <c r="E10632" s="8">
        <v>76.108217688576502</v>
      </c>
      <c r="F10632" s="8">
        <v>50.124106444498899</v>
      </c>
      <c r="G10632" s="8">
        <v>106.84239692674601</v>
      </c>
      <c r="H10632" s="8">
        <v>39.365491443045798</v>
      </c>
      <c r="I10632" s="8">
        <v>89.308838543809699</v>
      </c>
      <c r="J10632" s="8">
        <v>74.083874962201506</v>
      </c>
      <c r="K10632" s="8">
        <v>0.91286469004547299</v>
      </c>
      <c r="L10632" s="8">
        <v>-0.20107280580870801</v>
      </c>
    </row>
    <row r="10633" spans="1:12" x14ac:dyDescent="0.2">
      <c r="A10633" s="7" t="s">
        <v>40598</v>
      </c>
      <c r="B10633" s="7" t="s">
        <v>40599</v>
      </c>
      <c r="C10633" s="7" t="s">
        <v>40600</v>
      </c>
      <c r="E10633" s="8">
        <v>87.969238627055901</v>
      </c>
      <c r="F10633" s="8">
        <v>116.956248370498</v>
      </c>
      <c r="G10633" s="8">
        <v>112.778085644898</v>
      </c>
      <c r="H10633" s="8">
        <v>159.430240344335</v>
      </c>
      <c r="I10633" s="8">
        <v>103.201324539513</v>
      </c>
      <c r="J10633" s="8">
        <v>94.827359951618007</v>
      </c>
      <c r="K10633" s="8">
        <v>0.893412943721971</v>
      </c>
      <c r="L10633" s="8">
        <v>0.170156298614486</v>
      </c>
    </row>
    <row r="10634" spans="1:12" x14ac:dyDescent="0.2">
      <c r="A10634" s="7" t="s">
        <v>40601</v>
      </c>
      <c r="B10634" s="7" t="s">
        <v>40602</v>
      </c>
      <c r="C10634" s="7" t="s">
        <v>40603</v>
      </c>
      <c r="D10634" s="7" t="s">
        <v>40604</v>
      </c>
      <c r="E10634" s="8">
        <v>46.455665342377799</v>
      </c>
      <c r="F10634" s="8">
        <v>129.732981385762</v>
      </c>
      <c r="G10634" s="8">
        <v>70.238983164804907</v>
      </c>
      <c r="H10634" s="8">
        <v>81.683394744319997</v>
      </c>
      <c r="I10634" s="8">
        <v>58.546905267608601</v>
      </c>
      <c r="J10634" s="8">
        <v>72.108304963209505</v>
      </c>
      <c r="K10634" s="8">
        <v>0.90363483228957797</v>
      </c>
      <c r="L10634" s="8">
        <v>-0.21486513726415299</v>
      </c>
    </row>
    <row r="10635" spans="1:12" x14ac:dyDescent="0.2">
      <c r="A10635" s="7" t="s">
        <v>40605</v>
      </c>
      <c r="B10635" s="7" t="s">
        <v>40606</v>
      </c>
      <c r="C10635" s="7" t="s">
        <v>40607</v>
      </c>
      <c r="E10635" s="8">
        <v>6.9189288807796796</v>
      </c>
      <c r="F10635" s="8">
        <v>8.8454305490292207</v>
      </c>
      <c r="G10635" s="8">
        <v>14.839221795381301</v>
      </c>
      <c r="H10635" s="8">
        <v>8.8572355746852995</v>
      </c>
      <c r="I10635" s="8">
        <v>4.9616021413227598</v>
      </c>
      <c r="J10635" s="8">
        <v>2.9633549984880601</v>
      </c>
      <c r="K10635" s="8">
        <v>0.78192129932044896</v>
      </c>
      <c r="L10635" s="8">
        <v>-0.86642211293770399</v>
      </c>
    </row>
    <row r="10636" spans="1:12" x14ac:dyDescent="0.2">
      <c r="A10636" s="7" t="s">
        <v>40608</v>
      </c>
      <c r="B10636" s="7" t="s">
        <v>40609</v>
      </c>
      <c r="C10636" s="7" t="s">
        <v>40610</v>
      </c>
      <c r="D10636" s="7" t="s">
        <v>40611</v>
      </c>
      <c r="E10636" s="8">
        <v>52.386175811617598</v>
      </c>
      <c r="F10636" s="8">
        <v>44.2271527451461</v>
      </c>
      <c r="G10636" s="8">
        <v>37.592695214966</v>
      </c>
      <c r="H10636" s="8">
        <v>43.302040587350398</v>
      </c>
      <c r="I10636" s="8">
        <v>41.677457987111197</v>
      </c>
      <c r="J10636" s="8">
        <v>49.389249974800997</v>
      </c>
      <c r="K10636" s="8">
        <v>0.99982572783453905</v>
      </c>
      <c r="L10636" s="8">
        <v>1.7579433713813099E-3</v>
      </c>
    </row>
    <row r="10637" spans="1:12" x14ac:dyDescent="0.2">
      <c r="A10637" s="7" t="s">
        <v>40612</v>
      </c>
      <c r="B10637" s="7" t="s">
        <v>40613</v>
      </c>
      <c r="D10637" s="7" t="s">
        <v>40614</v>
      </c>
      <c r="E10637" s="8">
        <v>0</v>
      </c>
      <c r="F10637" s="8">
        <v>17.690861098058399</v>
      </c>
      <c r="G10637" s="8">
        <v>0</v>
      </c>
      <c r="H10637" s="8">
        <v>0</v>
      </c>
      <c r="I10637" s="8">
        <v>0</v>
      </c>
      <c r="J10637" s="8">
        <v>35.560259981856703</v>
      </c>
      <c r="K10637" s="8">
        <v>0.91547960309063003</v>
      </c>
      <c r="L10637" s="8">
        <v>1.0070471316810501</v>
      </c>
    </row>
    <row r="10638" spans="1:12" x14ac:dyDescent="0.2">
      <c r="A10638" s="7" t="s">
        <v>40615</v>
      </c>
      <c r="B10638" s="7" t="s">
        <v>40616</v>
      </c>
      <c r="C10638" s="7" t="s">
        <v>40617</v>
      </c>
      <c r="D10638" s="7" t="s">
        <v>40618</v>
      </c>
      <c r="E10638" s="8">
        <v>173.96164043103201</v>
      </c>
      <c r="F10638" s="8">
        <v>111.059294671145</v>
      </c>
      <c r="G10638" s="8">
        <v>88.046049319262494</v>
      </c>
      <c r="H10638" s="8">
        <v>219.46261479498</v>
      </c>
      <c r="I10638" s="8">
        <v>183.579279228942</v>
      </c>
      <c r="J10638" s="8">
        <v>152.11888992238701</v>
      </c>
      <c r="K10638" s="8">
        <v>0.38503487095288502</v>
      </c>
      <c r="L10638" s="8">
        <v>0.57350975867715603</v>
      </c>
    </row>
    <row r="10639" spans="1:12" x14ac:dyDescent="0.2">
      <c r="A10639" s="7" t="s">
        <v>40619</v>
      </c>
      <c r="B10639" s="7" t="s">
        <v>40620</v>
      </c>
      <c r="D10639" s="7" t="s">
        <v>40621</v>
      </c>
      <c r="E10639" s="8">
        <v>0</v>
      </c>
      <c r="F10639" s="8">
        <v>48.158455211381302</v>
      </c>
      <c r="G10639" s="8">
        <v>0</v>
      </c>
      <c r="H10639" s="8">
        <v>0</v>
      </c>
      <c r="I10639" s="8">
        <v>15.8771268522328</v>
      </c>
      <c r="J10639" s="8">
        <v>24.694624987400498</v>
      </c>
      <c r="K10639" s="8">
        <v>0.98710005727697603</v>
      </c>
      <c r="L10639" s="8">
        <v>-0.24734042197286901</v>
      </c>
    </row>
    <row r="10640" spans="1:12" x14ac:dyDescent="0.2">
      <c r="A10640" s="7" t="s">
        <v>40622</v>
      </c>
      <c r="B10640" s="7" t="s">
        <v>40623</v>
      </c>
      <c r="C10640" s="7" t="s">
        <v>40624</v>
      </c>
      <c r="D10640" s="7" t="s">
        <v>40625</v>
      </c>
      <c r="E10640" s="8">
        <v>7.9073472923196304</v>
      </c>
      <c r="F10640" s="8">
        <v>2.94847684967641</v>
      </c>
      <c r="G10640" s="8">
        <v>10.8820959832796</v>
      </c>
      <c r="H10640" s="8">
        <v>15.746196577218299</v>
      </c>
      <c r="I10640" s="8">
        <v>1.9846408565291001</v>
      </c>
      <c r="J10640" s="8">
        <v>1.9755699989920401</v>
      </c>
      <c r="K10640" s="8">
        <v>0.97864062472046298</v>
      </c>
      <c r="L10640" s="8">
        <v>-0.14084800005623599</v>
      </c>
    </row>
    <row r="10641" spans="1:12" x14ac:dyDescent="0.2">
      <c r="A10641" s="7" t="s">
        <v>40626</v>
      </c>
      <c r="B10641" s="7" t="s">
        <v>40627</v>
      </c>
      <c r="C10641" s="7" t="s">
        <v>40628</v>
      </c>
      <c r="D10641" s="7" t="s">
        <v>40629</v>
      </c>
      <c r="E10641" s="8">
        <v>468.510327069938</v>
      </c>
      <c r="F10641" s="8">
        <v>327.28093031408099</v>
      </c>
      <c r="G10641" s="8">
        <v>311.62365770300801</v>
      </c>
      <c r="H10641" s="8">
        <v>366.09907042032597</v>
      </c>
      <c r="I10641" s="8">
        <v>294.71916719457198</v>
      </c>
      <c r="J10641" s="8">
        <v>248.92181987299699</v>
      </c>
      <c r="K10641" s="8">
        <v>0.66263253331505201</v>
      </c>
      <c r="L10641" s="8">
        <v>-0.28362572085626803</v>
      </c>
    </row>
    <row r="10642" spans="1:12" x14ac:dyDescent="0.2">
      <c r="A10642" s="7" t="s">
        <v>40630</v>
      </c>
      <c r="B10642" s="7" t="s">
        <v>40631</v>
      </c>
      <c r="D10642" s="7" t="s">
        <v>40632</v>
      </c>
      <c r="E10642" s="8">
        <v>0</v>
      </c>
      <c r="F10642" s="8">
        <v>0</v>
      </c>
      <c r="G10642" s="8">
        <v>1.9785629060508401</v>
      </c>
      <c r="H10642" s="8">
        <v>0</v>
      </c>
      <c r="I10642" s="8">
        <v>1.9846408565291001</v>
      </c>
      <c r="J10642" s="8">
        <v>10.865634994456199</v>
      </c>
      <c r="K10642" s="8">
        <v>1</v>
      </c>
      <c r="L10642" s="8">
        <v>2.7001699328846902</v>
      </c>
    </row>
    <row r="10643" spans="1:12" x14ac:dyDescent="0.2">
      <c r="A10643" s="7" t="s">
        <v>40633</v>
      </c>
      <c r="B10643" s="7" t="s">
        <v>40634</v>
      </c>
      <c r="C10643" s="7" t="s">
        <v>40635</v>
      </c>
      <c r="D10643" s="7" t="s">
        <v>40636</v>
      </c>
      <c r="E10643" s="8">
        <v>13.8378577615594</v>
      </c>
      <c r="F10643" s="8">
        <v>4.9141280827940097</v>
      </c>
      <c r="G10643" s="8">
        <v>3.9571258121016899</v>
      </c>
      <c r="H10643" s="8">
        <v>9.8413728607614495</v>
      </c>
      <c r="I10643" s="8">
        <v>0</v>
      </c>
      <c r="J10643" s="8">
        <v>0</v>
      </c>
      <c r="K10643" s="8">
        <v>0.84097622770190605</v>
      </c>
      <c r="L10643" s="8">
        <v>-1.2055780834957199</v>
      </c>
    </row>
    <row r="10644" spans="1:12" x14ac:dyDescent="0.2">
      <c r="A10644" s="7" t="s">
        <v>40637</v>
      </c>
      <c r="B10644" s="7" t="s">
        <v>40638</v>
      </c>
      <c r="C10644" s="7" t="s">
        <v>40639</v>
      </c>
      <c r="D10644" s="7" t="s">
        <v>40640</v>
      </c>
      <c r="E10644" s="8">
        <v>3.9536736461598201</v>
      </c>
      <c r="F10644" s="8">
        <v>4.9141280827940097</v>
      </c>
      <c r="G10644" s="8">
        <v>2.96784435907627</v>
      </c>
      <c r="H10644" s="8">
        <v>38.381354156969699</v>
      </c>
      <c r="I10644" s="8">
        <v>13.8924859957037</v>
      </c>
      <c r="J10644" s="8">
        <v>2.9633549984880601</v>
      </c>
      <c r="K10644" s="8">
        <v>0.28609930881700901</v>
      </c>
      <c r="L10644" s="8">
        <v>2.2224711866810098</v>
      </c>
    </row>
    <row r="10645" spans="1:12" x14ac:dyDescent="0.2">
      <c r="A10645" s="7" t="s">
        <v>40641</v>
      </c>
      <c r="B10645" s="7" t="s">
        <v>40642</v>
      </c>
      <c r="C10645" s="7" t="s">
        <v>40643</v>
      </c>
      <c r="D10645" s="7" t="s">
        <v>40644</v>
      </c>
      <c r="E10645" s="8">
        <v>109.71444368093501</v>
      </c>
      <c r="F10645" s="8">
        <v>156.26927303285001</v>
      </c>
      <c r="G10645" s="8">
        <v>175.10281718549999</v>
      </c>
      <c r="H10645" s="8">
        <v>70.857884597482396</v>
      </c>
      <c r="I10645" s="8">
        <v>108.16292668083599</v>
      </c>
      <c r="J10645" s="8">
        <v>72.108304963209505</v>
      </c>
      <c r="K10645" s="8">
        <v>0.144102788857841</v>
      </c>
      <c r="L10645" s="8">
        <v>-0.81275938926975699</v>
      </c>
    </row>
    <row r="10646" spans="1:12" x14ac:dyDescent="0.2">
      <c r="A10646" s="7" t="s">
        <v>40645</v>
      </c>
      <c r="B10646" s="7" t="s">
        <v>40646</v>
      </c>
      <c r="C10646" s="7" t="s">
        <v>40647</v>
      </c>
      <c r="D10646" s="7" t="s">
        <v>40648</v>
      </c>
      <c r="E10646" s="8">
        <v>37.559899638518303</v>
      </c>
      <c r="F10646" s="8">
        <v>34.398896579558098</v>
      </c>
      <c r="G10646" s="8">
        <v>21.764191966559299</v>
      </c>
      <c r="H10646" s="8">
        <v>49.206864303807301</v>
      </c>
      <c r="I10646" s="8">
        <v>23.815690278349201</v>
      </c>
      <c r="J10646" s="8">
        <v>56.303744971273197</v>
      </c>
      <c r="K10646" s="8">
        <v>0.78245630680960798</v>
      </c>
      <c r="L10646" s="8">
        <v>0.46461317847720801</v>
      </c>
    </row>
    <row r="10647" spans="1:12" x14ac:dyDescent="0.2">
      <c r="A10647" s="7" t="s">
        <v>40649</v>
      </c>
      <c r="B10647" s="7" t="s">
        <v>40650</v>
      </c>
      <c r="D10647" s="7" t="s">
        <v>40651</v>
      </c>
      <c r="E10647" s="8">
        <v>17.791531407719201</v>
      </c>
      <c r="F10647" s="8">
        <v>7.8626049324704201</v>
      </c>
      <c r="G10647" s="8">
        <v>3.9571258121016899</v>
      </c>
      <c r="H10647" s="8">
        <v>31.492393154436598</v>
      </c>
      <c r="I10647" s="8">
        <v>51.600662269756697</v>
      </c>
      <c r="J10647" s="8">
        <v>16.792344991432302</v>
      </c>
      <c r="K10647" s="8">
        <v>0.21006719571721699</v>
      </c>
      <c r="L10647" s="8">
        <v>1.7540992369514099</v>
      </c>
    </row>
    <row r="10648" spans="1:12" x14ac:dyDescent="0.2">
      <c r="A10648" s="7" t="s">
        <v>40652</v>
      </c>
      <c r="B10648" s="7" t="s">
        <v>40653</v>
      </c>
      <c r="C10648" s="7" t="s">
        <v>40654</v>
      </c>
      <c r="D10648" s="7" t="s">
        <v>40655</v>
      </c>
      <c r="E10648" s="8">
        <v>123.552301442494</v>
      </c>
      <c r="F10648" s="8">
        <v>20.639337947734901</v>
      </c>
      <c r="G10648" s="8">
        <v>25.721317778661</v>
      </c>
      <c r="H10648" s="8">
        <v>13.777922005065999</v>
      </c>
      <c r="I10648" s="8">
        <v>4.9616021413227598</v>
      </c>
      <c r="J10648" s="8">
        <v>18.767914990424401</v>
      </c>
      <c r="K10648" s="8">
        <v>9.8507481326261401E-2</v>
      </c>
      <c r="L10648" s="8">
        <v>-2.17926721370495</v>
      </c>
    </row>
    <row r="10649" spans="1:12" x14ac:dyDescent="0.2">
      <c r="A10649" s="7" t="s">
        <v>40656</v>
      </c>
      <c r="B10649" s="7" t="s">
        <v>40657</v>
      </c>
      <c r="C10649" s="7" t="s">
        <v>40658</v>
      </c>
      <c r="D10649" s="7" t="s">
        <v>40659</v>
      </c>
      <c r="E10649" s="8">
        <v>260.942460646548</v>
      </c>
      <c r="F10649" s="8">
        <v>179.85708783026101</v>
      </c>
      <c r="G10649" s="8">
        <v>175.10281718549999</v>
      </c>
      <c r="H10649" s="8">
        <v>310.003245113986</v>
      </c>
      <c r="I10649" s="8">
        <v>206.40264907902699</v>
      </c>
      <c r="J10649" s="8">
        <v>265.71416486443002</v>
      </c>
      <c r="K10649" s="8">
        <v>0.60167533087366398</v>
      </c>
      <c r="L10649" s="8">
        <v>0.34476688445078002</v>
      </c>
    </row>
    <row r="10650" spans="1:12" x14ac:dyDescent="0.2">
      <c r="A10650" s="7" t="s">
        <v>40660</v>
      </c>
      <c r="B10650" s="7" t="s">
        <v>40661</v>
      </c>
      <c r="C10650" s="7" t="s">
        <v>40662</v>
      </c>
      <c r="D10650" s="7" t="s">
        <v>40663</v>
      </c>
      <c r="E10650" s="8">
        <v>934.05539890525597</v>
      </c>
      <c r="F10650" s="8">
        <v>946.46106874612701</v>
      </c>
      <c r="G10650" s="8">
        <v>835.94282780648098</v>
      </c>
      <c r="H10650" s="8">
        <v>992.99452165083005</v>
      </c>
      <c r="I10650" s="8">
        <v>933.77352299694303</v>
      </c>
      <c r="J10650" s="8">
        <v>926.54232952726704</v>
      </c>
      <c r="K10650" s="8">
        <v>0.88868658797500499</v>
      </c>
      <c r="L10650" s="8">
        <v>7.0906010103374703E-2</v>
      </c>
    </row>
    <row r="10651" spans="1:12" x14ac:dyDescent="0.2">
      <c r="A10651" s="7" t="s">
        <v>40664</v>
      </c>
      <c r="B10651" s="7" t="s">
        <v>40665</v>
      </c>
      <c r="C10651" s="7" t="s">
        <v>40666</v>
      </c>
      <c r="E10651" s="8">
        <v>0</v>
      </c>
      <c r="F10651" s="8">
        <v>36.364547812675703</v>
      </c>
      <c r="G10651" s="8">
        <v>25.721317778661</v>
      </c>
      <c r="H10651" s="8">
        <v>0</v>
      </c>
      <c r="I10651" s="8">
        <v>0</v>
      </c>
      <c r="J10651" s="8">
        <v>11.853419993952199</v>
      </c>
      <c r="K10651" s="8">
        <v>0.60411463869375803</v>
      </c>
      <c r="L10651" s="8">
        <v>-2.38894368569682</v>
      </c>
    </row>
    <row r="10652" spans="1:12" x14ac:dyDescent="0.2">
      <c r="A10652" s="7" t="s">
        <v>40667</v>
      </c>
      <c r="B10652" s="7" t="s">
        <v>40668</v>
      </c>
      <c r="D10652" s="7" t="s">
        <v>40669</v>
      </c>
      <c r="E10652" s="8">
        <v>0</v>
      </c>
      <c r="F10652" s="8">
        <v>0</v>
      </c>
      <c r="G10652" s="8">
        <v>0</v>
      </c>
      <c r="H10652" s="8">
        <v>31.492393154436598</v>
      </c>
      <c r="I10652" s="8">
        <v>0</v>
      </c>
      <c r="J10652" s="8">
        <v>3.9511399979840802</v>
      </c>
      <c r="K10652" s="8">
        <v>0.13510298088796099</v>
      </c>
      <c r="L10652" s="8">
        <v>6.02439454387941</v>
      </c>
    </row>
    <row r="10653" spans="1:12" x14ac:dyDescent="0.2">
      <c r="A10653" s="7" t="s">
        <v>40670</v>
      </c>
      <c r="B10653" s="7" t="s">
        <v>40671</v>
      </c>
      <c r="C10653" s="7" t="s">
        <v>40672</v>
      </c>
      <c r="D10653" s="7" t="s">
        <v>40673</v>
      </c>
      <c r="E10653" s="8">
        <v>347.92328086206402</v>
      </c>
      <c r="F10653" s="8">
        <v>247.67205537281799</v>
      </c>
      <c r="G10653" s="8">
        <v>227.53473419584699</v>
      </c>
      <c r="H10653" s="8">
        <v>324.76530440512801</v>
      </c>
      <c r="I10653" s="8">
        <v>254.03402963572501</v>
      </c>
      <c r="J10653" s="8">
        <v>200.52035489769199</v>
      </c>
      <c r="K10653" s="8">
        <v>0.94458866832368804</v>
      </c>
      <c r="L10653" s="8">
        <v>-7.8859433789093894E-2</v>
      </c>
    </row>
    <row r="10654" spans="1:12" x14ac:dyDescent="0.2">
      <c r="A10654" s="7" t="s">
        <v>40674</v>
      </c>
      <c r="B10654" s="7" t="s">
        <v>40675</v>
      </c>
      <c r="C10654" s="7" t="s">
        <v>40676</v>
      </c>
      <c r="D10654" s="7" t="s">
        <v>40677</v>
      </c>
      <c r="E10654" s="8">
        <v>858.93559962821996</v>
      </c>
      <c r="F10654" s="8">
        <v>755.79289913371895</v>
      </c>
      <c r="G10654" s="8">
        <v>681.61492113451504</v>
      </c>
      <c r="H10654" s="8">
        <v>773.53190685585002</v>
      </c>
      <c r="I10654" s="8">
        <v>956.59689284702802</v>
      </c>
      <c r="J10654" s="8">
        <v>887.03092954742601</v>
      </c>
      <c r="K10654" s="8">
        <v>0.65715292913510903</v>
      </c>
      <c r="L10654" s="8">
        <v>0.18863990267269701</v>
      </c>
    </row>
    <row r="10655" spans="1:12" x14ac:dyDescent="0.2">
      <c r="A10655" s="7" t="s">
        <v>40678</v>
      </c>
      <c r="B10655" s="7" t="s">
        <v>40679</v>
      </c>
      <c r="C10655" s="7" t="s">
        <v>40680</v>
      </c>
      <c r="D10655" s="7" t="s">
        <v>40681</v>
      </c>
      <c r="E10655" s="8">
        <v>205.59102960031001</v>
      </c>
      <c r="F10655" s="8">
        <v>174.942959747467</v>
      </c>
      <c r="G10655" s="8">
        <v>162.24215829616901</v>
      </c>
      <c r="H10655" s="8">
        <v>365.11493313425001</v>
      </c>
      <c r="I10655" s="8">
        <v>206.40264907902699</v>
      </c>
      <c r="J10655" s="8">
        <v>292.38435985082202</v>
      </c>
      <c r="K10655" s="8">
        <v>0.12847000015270901</v>
      </c>
      <c r="L10655" s="8">
        <v>0.67058267636875102</v>
      </c>
    </row>
    <row r="10656" spans="1:12" x14ac:dyDescent="0.2">
      <c r="A10656" s="7" t="s">
        <v>40682</v>
      </c>
      <c r="B10656" s="7" t="s">
        <v>40683</v>
      </c>
      <c r="C10656" s="7" t="s">
        <v>40684</v>
      </c>
      <c r="D10656" s="7" t="s">
        <v>40685</v>
      </c>
      <c r="E10656" s="8">
        <v>1655.6008393294201</v>
      </c>
      <c r="F10656" s="8">
        <v>1980.3936173659899</v>
      </c>
      <c r="G10656" s="8">
        <v>2061.66254810498</v>
      </c>
      <c r="H10656" s="8">
        <v>1300.0453549065901</v>
      </c>
      <c r="I10656" s="8">
        <v>1737.5530698912301</v>
      </c>
      <c r="J10656" s="8">
        <v>1598.23612918456</v>
      </c>
      <c r="K10656" s="8">
        <v>0.32862334186416098</v>
      </c>
      <c r="L10656" s="8">
        <v>-0.29755978856735599</v>
      </c>
    </row>
    <row r="10657" spans="1:12" x14ac:dyDescent="0.2">
      <c r="A10657" s="7" t="s">
        <v>40686</v>
      </c>
      <c r="B10657" s="7" t="s">
        <v>40687</v>
      </c>
      <c r="C10657" s="7" t="s">
        <v>40688</v>
      </c>
      <c r="D10657" s="7" t="s">
        <v>40689</v>
      </c>
      <c r="E10657" s="8">
        <v>5.9305104692397199</v>
      </c>
      <c r="F10657" s="8">
        <v>10.8110817821468</v>
      </c>
      <c r="G10657" s="8">
        <v>1.9785629060508401</v>
      </c>
      <c r="H10657" s="8">
        <v>11.8096474329137</v>
      </c>
      <c r="I10657" s="8">
        <v>6.9462429978518596</v>
      </c>
      <c r="J10657" s="8">
        <v>14.816774992440299</v>
      </c>
      <c r="K10657" s="8">
        <v>0.79131447273771705</v>
      </c>
      <c r="L10657" s="8">
        <v>0.84237190876601298</v>
      </c>
    </row>
    <row r="10658" spans="1:12" x14ac:dyDescent="0.2">
      <c r="A10658" s="7" t="s">
        <v>40690</v>
      </c>
      <c r="B10658" s="7" t="s">
        <v>40691</v>
      </c>
      <c r="C10658" s="7" t="s">
        <v>40692</v>
      </c>
      <c r="D10658" s="7" t="s">
        <v>40693</v>
      </c>
      <c r="E10658" s="8">
        <v>16.803112996179198</v>
      </c>
      <c r="F10658" s="8">
        <v>15.725209864940799</v>
      </c>
      <c r="G10658" s="8">
        <v>52.431917010347298</v>
      </c>
      <c r="H10658" s="8">
        <v>35.428942298741198</v>
      </c>
      <c r="I10658" s="8">
        <v>15.8771268522328</v>
      </c>
      <c r="J10658" s="8">
        <v>33.584689982864703</v>
      </c>
      <c r="K10658" s="8">
        <v>0.99982572783453905</v>
      </c>
      <c r="L10658" s="8">
        <v>-8.9904068850367805E-4</v>
      </c>
    </row>
    <row r="10659" spans="1:12" x14ac:dyDescent="0.2">
      <c r="A10659" s="7" t="s">
        <v>40694</v>
      </c>
      <c r="B10659" s="7" t="s">
        <v>40695</v>
      </c>
      <c r="D10659" s="7" t="s">
        <v>40696</v>
      </c>
      <c r="E10659" s="8">
        <v>37.559899638518303</v>
      </c>
      <c r="F10659" s="8">
        <v>17.690861098058399</v>
      </c>
      <c r="G10659" s="8">
        <v>5.9356887181525302</v>
      </c>
      <c r="H10659" s="8">
        <v>25.587569437979798</v>
      </c>
      <c r="I10659" s="8">
        <v>18.854088137026501</v>
      </c>
      <c r="J10659" s="8">
        <v>29.633549984880599</v>
      </c>
      <c r="K10659" s="8">
        <v>0.92765245192449997</v>
      </c>
      <c r="L10659" s="8">
        <v>0.275839891671953</v>
      </c>
    </row>
    <row r="10660" spans="1:12" x14ac:dyDescent="0.2">
      <c r="A10660" s="7" t="s">
        <v>40697</v>
      </c>
      <c r="B10660" s="7" t="s">
        <v>40698</v>
      </c>
      <c r="C10660" s="7" t="s">
        <v>40699</v>
      </c>
      <c r="D10660" s="7" t="s">
        <v>40700</v>
      </c>
      <c r="E10660" s="8">
        <v>357.80746497746298</v>
      </c>
      <c r="F10660" s="8">
        <v>332.19505839687503</v>
      </c>
      <c r="G10660" s="8">
        <v>332.398568216542</v>
      </c>
      <c r="H10660" s="8">
        <v>675.11817824823504</v>
      </c>
      <c r="I10660" s="8">
        <v>550.73783768682597</v>
      </c>
      <c r="J10660" s="8">
        <v>466.23451976212198</v>
      </c>
      <c r="K10660" s="8">
        <v>5.5698252881299102E-3</v>
      </c>
      <c r="L10660" s="8">
        <v>0.72687548892311704</v>
      </c>
    </row>
    <row r="10661" spans="1:12" x14ac:dyDescent="0.2">
      <c r="A10661" s="7" t="s">
        <v>40701</v>
      </c>
      <c r="B10661" s="7" t="s">
        <v>40702</v>
      </c>
      <c r="C10661" s="7" t="s">
        <v>40703</v>
      </c>
      <c r="D10661" s="7" t="s">
        <v>40704</v>
      </c>
      <c r="E10661" s="8">
        <v>2377.1462797535901</v>
      </c>
      <c r="F10661" s="8">
        <v>2350.9188748086599</v>
      </c>
      <c r="G10661" s="8">
        <v>2460.34297367422</v>
      </c>
      <c r="H10661" s="8">
        <v>2287.1350528409598</v>
      </c>
      <c r="I10661" s="8">
        <v>2357.7533375565699</v>
      </c>
      <c r="J10661" s="8">
        <v>2799.3826885717199</v>
      </c>
      <c r="K10661" s="8">
        <v>0.92093171431520504</v>
      </c>
      <c r="L10661" s="8">
        <v>5.0459516678071102E-2</v>
      </c>
    </row>
    <row r="10662" spans="1:12" x14ac:dyDescent="0.2">
      <c r="A10662" s="7" t="s">
        <v>40705</v>
      </c>
      <c r="B10662" s="7" t="s">
        <v>40706</v>
      </c>
      <c r="C10662" s="7" t="s">
        <v>40707</v>
      </c>
      <c r="E10662" s="8">
        <v>9.88418411539954</v>
      </c>
      <c r="F10662" s="8">
        <v>5.89695369935282</v>
      </c>
      <c r="G10662" s="8">
        <v>12.8606588893305</v>
      </c>
      <c r="H10662" s="8">
        <v>9.8413728607614495</v>
      </c>
      <c r="I10662" s="8">
        <v>6.9462429978518596</v>
      </c>
      <c r="J10662" s="8">
        <v>8.8900649954641793</v>
      </c>
      <c r="K10662" s="8">
        <v>0.96691037177605599</v>
      </c>
      <c r="L10662" s="8">
        <v>-0.157284686675074</v>
      </c>
    </row>
    <row r="10663" spans="1:12" x14ac:dyDescent="0.2">
      <c r="A10663" s="7" t="s">
        <v>40708</v>
      </c>
      <c r="B10663" s="7" t="s">
        <v>40709</v>
      </c>
      <c r="C10663" s="7" t="s">
        <v>40710</v>
      </c>
      <c r="D10663" s="7" t="s">
        <v>40711</v>
      </c>
      <c r="E10663" s="8">
        <v>138.378577615594</v>
      </c>
      <c r="F10663" s="8">
        <v>109.093643438027</v>
      </c>
      <c r="G10663" s="8">
        <v>112.778085644898</v>
      </c>
      <c r="H10663" s="8">
        <v>144.668181053193</v>
      </c>
      <c r="I10663" s="8">
        <v>100.22436325472</v>
      </c>
      <c r="J10663" s="8">
        <v>106.68077994556999</v>
      </c>
      <c r="K10663" s="8">
        <v>0.97750723131689499</v>
      </c>
      <c r="L10663" s="8">
        <v>-3.5058080055550903E-2</v>
      </c>
    </row>
    <row r="10664" spans="1:12" x14ac:dyDescent="0.2">
      <c r="A10664" s="7" t="s">
        <v>40712</v>
      </c>
      <c r="B10664" s="7" t="s">
        <v>40713</v>
      </c>
      <c r="C10664" s="7" t="s">
        <v>40714</v>
      </c>
      <c r="D10664" s="7" t="s">
        <v>40715</v>
      </c>
      <c r="E10664" s="8">
        <v>1745.54691477956</v>
      </c>
      <c r="F10664" s="8">
        <v>1756.30937679058</v>
      </c>
      <c r="G10664" s="8">
        <v>1669.9070927069099</v>
      </c>
      <c r="H10664" s="8">
        <v>1542.1431272813199</v>
      </c>
      <c r="I10664" s="8">
        <v>1525.19649824262</v>
      </c>
      <c r="J10664" s="8">
        <v>1666.3932941497901</v>
      </c>
      <c r="K10664" s="8">
        <v>0.67952163986900405</v>
      </c>
      <c r="L10664" s="8">
        <v>-0.12767946510539199</v>
      </c>
    </row>
    <row r="10665" spans="1:12" x14ac:dyDescent="0.2">
      <c r="A10665" s="7" t="s">
        <v>40716</v>
      </c>
      <c r="B10665" s="7" t="s">
        <v>40717</v>
      </c>
      <c r="C10665" s="7" t="s">
        <v>40718</v>
      </c>
      <c r="D10665" s="7" t="s">
        <v>40719</v>
      </c>
      <c r="E10665" s="8">
        <v>31.6293891692785</v>
      </c>
      <c r="F10665" s="8">
        <v>74.694746858469003</v>
      </c>
      <c r="G10665" s="8">
        <v>83.099642054135401</v>
      </c>
      <c r="H10665" s="8">
        <v>81.683394744319997</v>
      </c>
      <c r="I10665" s="8">
        <v>46.639060128433897</v>
      </c>
      <c r="J10665" s="8">
        <v>35.560259981856703</v>
      </c>
      <c r="K10665" s="8">
        <v>0.92093171431520504</v>
      </c>
      <c r="L10665" s="8">
        <v>-0.20887713906425501</v>
      </c>
    </row>
    <row r="10666" spans="1:12" x14ac:dyDescent="0.2">
      <c r="A10666" s="7" t="s">
        <v>40720</v>
      </c>
      <c r="B10666" s="7" t="s">
        <v>40721</v>
      </c>
      <c r="C10666" s="7" t="s">
        <v>40722</v>
      </c>
      <c r="D10666" s="7" t="s">
        <v>40723</v>
      </c>
      <c r="E10666" s="8">
        <v>0</v>
      </c>
      <c r="F10666" s="8">
        <v>20.639337947734901</v>
      </c>
      <c r="G10666" s="8">
        <v>18.796347607483</v>
      </c>
      <c r="H10666" s="8">
        <v>3.9365491443045801</v>
      </c>
      <c r="I10666" s="8">
        <v>10.9155247109101</v>
      </c>
      <c r="J10666" s="8">
        <v>0.98778499949602006</v>
      </c>
      <c r="K10666" s="8">
        <v>0.76201461491966704</v>
      </c>
      <c r="L10666" s="8">
        <v>-1.3163271034363999</v>
      </c>
    </row>
    <row r="10667" spans="1:12" x14ac:dyDescent="0.2">
      <c r="A10667" s="7" t="s">
        <v>40724</v>
      </c>
      <c r="B10667" s="7" t="s">
        <v>40725</v>
      </c>
      <c r="C10667" s="7" t="s">
        <v>40726</v>
      </c>
      <c r="D10667" s="7" t="s">
        <v>40727</v>
      </c>
      <c r="E10667" s="8">
        <v>365.71481226978301</v>
      </c>
      <c r="F10667" s="8">
        <v>315.48702291537597</v>
      </c>
      <c r="G10667" s="8">
        <v>232.48114146097399</v>
      </c>
      <c r="H10667" s="8">
        <v>155.49369120003101</v>
      </c>
      <c r="I10667" s="8">
        <v>272.88811777275203</v>
      </c>
      <c r="J10667" s="8">
        <v>237.06839987904499</v>
      </c>
      <c r="K10667" s="8">
        <v>0.444432452064838</v>
      </c>
      <c r="L10667" s="8">
        <v>-0.45744686736494999</v>
      </c>
    </row>
    <row r="10668" spans="1:12" x14ac:dyDescent="0.2">
      <c r="A10668" s="7" t="s">
        <v>40728</v>
      </c>
      <c r="B10668" s="7" t="s">
        <v>40729</v>
      </c>
      <c r="C10668" s="7" t="s">
        <v>40730</v>
      </c>
      <c r="D10668" s="7" t="s">
        <v>40731</v>
      </c>
      <c r="E10668" s="8">
        <v>1109.00545774783</v>
      </c>
      <c r="F10668" s="8">
        <v>1048.6749328682399</v>
      </c>
      <c r="G10668" s="8">
        <v>1122.83444918385</v>
      </c>
      <c r="H10668" s="8">
        <v>1199.6633517268201</v>
      </c>
      <c r="I10668" s="8">
        <v>1176.89202792176</v>
      </c>
      <c r="J10668" s="8">
        <v>1095.4535644410901</v>
      </c>
      <c r="K10668" s="8">
        <v>0.84884224548708798</v>
      </c>
      <c r="L10668" s="8">
        <v>8.1859807891043607E-2</v>
      </c>
    </row>
    <row r="10669" spans="1:12" x14ac:dyDescent="0.2">
      <c r="A10669" s="7" t="s">
        <v>40732</v>
      </c>
      <c r="B10669" s="7" t="s">
        <v>40733</v>
      </c>
      <c r="C10669" s="7" t="s">
        <v>40734</v>
      </c>
      <c r="D10669" s="7" t="s">
        <v>40735</v>
      </c>
      <c r="E10669" s="8">
        <v>53.374594223157501</v>
      </c>
      <c r="F10669" s="8">
        <v>41.278675895469704</v>
      </c>
      <c r="G10669" s="8">
        <v>56.389042822448999</v>
      </c>
      <c r="H10669" s="8">
        <v>32.476530440512803</v>
      </c>
      <c r="I10669" s="8">
        <v>21.831049421820101</v>
      </c>
      <c r="J10669" s="8">
        <v>40.499184979336803</v>
      </c>
      <c r="K10669" s="8">
        <v>0.54429415678029003</v>
      </c>
      <c r="L10669" s="8">
        <v>-0.67170079584572695</v>
      </c>
    </row>
    <row r="10670" spans="1:12" x14ac:dyDescent="0.2">
      <c r="A10670" s="7" t="s">
        <v>40736</v>
      </c>
      <c r="B10670" s="7" t="s">
        <v>40737</v>
      </c>
      <c r="C10670" s="7" t="s">
        <v>40738</v>
      </c>
      <c r="D10670" s="7" t="s">
        <v>40739</v>
      </c>
      <c r="E10670" s="8">
        <v>1080.34132381317</v>
      </c>
      <c r="F10670" s="8">
        <v>1334.6771872868501</v>
      </c>
      <c r="G10670" s="8">
        <v>1556.1397256089899</v>
      </c>
      <c r="H10670" s="8">
        <v>1018.58209108881</v>
      </c>
      <c r="I10670" s="8">
        <v>1174.9073870652301</v>
      </c>
      <c r="J10670" s="8">
        <v>1305.8517693337401</v>
      </c>
      <c r="K10670" s="8">
        <v>0.71301466655558798</v>
      </c>
      <c r="L10670" s="8">
        <v>-0.18248313718503201</v>
      </c>
    </row>
    <row r="10671" spans="1:12" x14ac:dyDescent="0.2">
      <c r="A10671" s="7" t="s">
        <v>40740</v>
      </c>
      <c r="B10671" s="7" t="s">
        <v>40741</v>
      </c>
      <c r="C10671" s="7" t="s">
        <v>40742</v>
      </c>
      <c r="D10671" s="7" t="s">
        <v>40743</v>
      </c>
      <c r="E10671" s="8">
        <v>88.957657038595897</v>
      </c>
      <c r="F10671" s="8">
        <v>73.711921241910204</v>
      </c>
      <c r="G10671" s="8">
        <v>87.056767866237095</v>
      </c>
      <c r="H10671" s="8">
        <v>72.826159169634707</v>
      </c>
      <c r="I10671" s="8">
        <v>56.562264411079397</v>
      </c>
      <c r="J10671" s="8">
        <v>46.425894976313003</v>
      </c>
      <c r="K10671" s="8">
        <v>0.55130515989135698</v>
      </c>
      <c r="L10671" s="8">
        <v>-0.50617354164377204</v>
      </c>
    </row>
    <row r="10672" spans="1:12" x14ac:dyDescent="0.2">
      <c r="A10672" s="7" t="s">
        <v>40744</v>
      </c>
      <c r="B10672" s="7" t="s">
        <v>40745</v>
      </c>
      <c r="C10672" s="7" t="s">
        <v>40746</v>
      </c>
      <c r="D10672" s="7" t="s">
        <v>40747</v>
      </c>
      <c r="E10672" s="8">
        <v>0.98841841153995402</v>
      </c>
      <c r="F10672" s="8">
        <v>0.98282561655880296</v>
      </c>
      <c r="G10672" s="8">
        <v>0</v>
      </c>
      <c r="H10672" s="8">
        <v>20.666883007599001</v>
      </c>
      <c r="I10672" s="8">
        <v>0</v>
      </c>
      <c r="J10672" s="8">
        <v>0</v>
      </c>
      <c r="K10672" s="8">
        <v>0.58797192408452204</v>
      </c>
      <c r="L10672" s="8">
        <v>3.38982701100135</v>
      </c>
    </row>
    <row r="10673" spans="1:12" x14ac:dyDescent="0.2">
      <c r="A10673" s="7" t="s">
        <v>40748</v>
      </c>
      <c r="B10673" s="7" t="s">
        <v>40749</v>
      </c>
      <c r="C10673" s="7" t="s">
        <v>40750</v>
      </c>
      <c r="D10673" s="7" t="s">
        <v>40751</v>
      </c>
      <c r="E10673" s="8">
        <v>816.43360793200202</v>
      </c>
      <c r="F10673" s="8">
        <v>534.65713540798902</v>
      </c>
      <c r="G10673" s="8">
        <v>606.42953070458304</v>
      </c>
      <c r="H10673" s="8">
        <v>753.84916113432701</v>
      </c>
      <c r="I10673" s="8">
        <v>625.16186980666805</v>
      </c>
      <c r="J10673" s="8">
        <v>753.679954615464</v>
      </c>
      <c r="K10673" s="8">
        <v>0.86302689635404894</v>
      </c>
      <c r="L10673" s="8">
        <v>0.12368736946898599</v>
      </c>
    </row>
    <row r="10674" spans="1:12" x14ac:dyDescent="0.2">
      <c r="A10674" s="7" t="s">
        <v>40752</v>
      </c>
      <c r="B10674" s="7" t="s">
        <v>40753</v>
      </c>
      <c r="C10674" s="7" t="s">
        <v>40754</v>
      </c>
      <c r="D10674" s="7" t="s">
        <v>40755</v>
      </c>
      <c r="E10674" s="8">
        <v>4.94209205769977</v>
      </c>
      <c r="F10674" s="8">
        <v>17.690861098058399</v>
      </c>
      <c r="G10674" s="8">
        <v>29.678443590762701</v>
      </c>
      <c r="H10674" s="8">
        <v>26.5717067240559</v>
      </c>
      <c r="I10674" s="8">
        <v>52.592982698021203</v>
      </c>
      <c r="J10674" s="8">
        <v>52.352604973289097</v>
      </c>
      <c r="K10674" s="8">
        <v>0.32571647668304199</v>
      </c>
      <c r="L10674" s="8">
        <v>1.3300213479196099</v>
      </c>
    </row>
    <row r="10675" spans="1:12" x14ac:dyDescent="0.2">
      <c r="A10675" s="7" t="s">
        <v>40756</v>
      </c>
      <c r="B10675" s="7" t="s">
        <v>40757</v>
      </c>
      <c r="C10675" s="7" t="s">
        <v>40758</v>
      </c>
      <c r="D10675" s="7" t="s">
        <v>40759</v>
      </c>
      <c r="E10675" s="8">
        <v>3610.6924573554502</v>
      </c>
      <c r="F10675" s="8">
        <v>3656.1112935987499</v>
      </c>
      <c r="G10675" s="8">
        <v>3804.77646833577</v>
      </c>
      <c r="H10675" s="8">
        <v>3487.78254185386</v>
      </c>
      <c r="I10675" s="8">
        <v>3756.9251414095902</v>
      </c>
      <c r="J10675" s="8">
        <v>3858.2882080314598</v>
      </c>
      <c r="K10675" s="8">
        <v>0.99205371153435395</v>
      </c>
      <c r="L10675" s="8">
        <v>4.0848590948794703E-3</v>
      </c>
    </row>
    <row r="10676" spans="1:12" x14ac:dyDescent="0.2">
      <c r="A10676" s="7" t="s">
        <v>40760</v>
      </c>
      <c r="B10676" s="7" t="s">
        <v>40761</v>
      </c>
      <c r="C10676" s="7" t="s">
        <v>40762</v>
      </c>
      <c r="D10676" s="7" t="s">
        <v>40763</v>
      </c>
      <c r="E10676" s="8">
        <v>72.154544042416603</v>
      </c>
      <c r="F10676" s="8">
        <v>46.192803978263697</v>
      </c>
      <c r="G10676" s="8">
        <v>36.603413761940601</v>
      </c>
      <c r="H10676" s="8">
        <v>62.984786308873304</v>
      </c>
      <c r="I10676" s="8">
        <v>55.569943982814898</v>
      </c>
      <c r="J10676" s="8">
        <v>39.511399979840803</v>
      </c>
      <c r="K10676" s="8">
        <v>0.98858968917176004</v>
      </c>
      <c r="L10676" s="8">
        <v>2.87649604482062E-2</v>
      </c>
    </row>
    <row r="10677" spans="1:12" x14ac:dyDescent="0.2">
      <c r="A10677" s="7" t="s">
        <v>40764</v>
      </c>
      <c r="B10677" s="7" t="s">
        <v>40765</v>
      </c>
      <c r="C10677" s="7" t="s">
        <v>40766</v>
      </c>
      <c r="D10677" s="7" t="s">
        <v>40767</v>
      </c>
      <c r="E10677" s="8">
        <v>3533.5958212553401</v>
      </c>
      <c r="F10677" s="8">
        <v>3128.3339375066698</v>
      </c>
      <c r="G10677" s="8">
        <v>3202.30406344329</v>
      </c>
      <c r="H10677" s="8">
        <v>1734.04989806617</v>
      </c>
      <c r="I10677" s="8">
        <v>1963.80212753555</v>
      </c>
      <c r="J10677" s="8">
        <v>1998.28905398045</v>
      </c>
      <c r="K10677" s="8">
        <v>2.1098609721942199E-8</v>
      </c>
      <c r="L10677" s="8">
        <v>-0.79222914264330901</v>
      </c>
    </row>
    <row r="10678" spans="1:12" x14ac:dyDescent="0.2">
      <c r="A10678" s="7" t="s">
        <v>40768</v>
      </c>
      <c r="B10678" s="7" t="s">
        <v>40769</v>
      </c>
      <c r="C10678" s="7" t="s">
        <v>40770</v>
      </c>
      <c r="D10678" s="7" t="s">
        <v>40771</v>
      </c>
      <c r="E10678" s="8">
        <v>180.880569311812</v>
      </c>
      <c r="F10678" s="8">
        <v>209.341856327025</v>
      </c>
      <c r="G10678" s="8">
        <v>229.51329710189799</v>
      </c>
      <c r="H10678" s="8">
        <v>60.032374450644802</v>
      </c>
      <c r="I10678" s="8">
        <v>166.70983194844499</v>
      </c>
      <c r="J10678" s="8">
        <v>142.24103992742701</v>
      </c>
      <c r="K10678" s="8">
        <v>0.27570589765835102</v>
      </c>
      <c r="L10678" s="8">
        <v>-0.74822279102366196</v>
      </c>
    </row>
    <row r="10679" spans="1:12" x14ac:dyDescent="0.2">
      <c r="A10679" s="7" t="s">
        <v>40772</v>
      </c>
      <c r="B10679" s="7" t="s">
        <v>40773</v>
      </c>
      <c r="C10679" s="7" t="s">
        <v>40774</v>
      </c>
      <c r="D10679" s="7" t="s">
        <v>40775</v>
      </c>
      <c r="E10679" s="8">
        <v>21.745205053879001</v>
      </c>
      <c r="F10679" s="8">
        <v>8.8454305490292207</v>
      </c>
      <c r="G10679" s="8">
        <v>10.8820959832796</v>
      </c>
      <c r="H10679" s="8">
        <v>7.8730982886091603</v>
      </c>
      <c r="I10679" s="8">
        <v>6.9462429978518596</v>
      </c>
      <c r="J10679" s="8">
        <v>14.816774992440299</v>
      </c>
      <c r="K10679" s="8">
        <v>0.87857353123352999</v>
      </c>
      <c r="L10679" s="8">
        <v>-0.48463899527556598</v>
      </c>
    </row>
    <row r="10680" spans="1:12" x14ac:dyDescent="0.2">
      <c r="A10680" s="7" t="s">
        <v>40776</v>
      </c>
      <c r="B10680" s="7" t="s">
        <v>40777</v>
      </c>
      <c r="C10680" s="7" t="s">
        <v>40778</v>
      </c>
      <c r="D10680" s="7" t="s">
        <v>40779</v>
      </c>
      <c r="E10680" s="8">
        <v>4.94209205769977</v>
      </c>
      <c r="F10680" s="8">
        <v>21.6221635642937</v>
      </c>
      <c r="G10680" s="8">
        <v>5.9356887181525302</v>
      </c>
      <c r="H10680" s="8">
        <v>407.432836435524</v>
      </c>
      <c r="I10680" s="8">
        <v>311.58861447506899</v>
      </c>
      <c r="J10680" s="8">
        <v>123.47312493700301</v>
      </c>
      <c r="K10680" s="8">
        <v>2.3047550734458501E-11</v>
      </c>
      <c r="L10680" s="8">
        <v>4.6952538807655699</v>
      </c>
    </row>
    <row r="10681" spans="1:12" x14ac:dyDescent="0.2">
      <c r="A10681" s="7" t="s">
        <v>40780</v>
      </c>
      <c r="B10681" s="7" t="s">
        <v>40781</v>
      </c>
      <c r="C10681" s="7" t="s">
        <v>40782</v>
      </c>
      <c r="D10681" s="7" t="s">
        <v>40783</v>
      </c>
      <c r="E10681" s="8">
        <v>0.98841841153995402</v>
      </c>
      <c r="F10681" s="8">
        <v>10.8110817821468</v>
      </c>
      <c r="G10681" s="8">
        <v>17.807066154457601</v>
      </c>
      <c r="H10681" s="8">
        <v>0</v>
      </c>
      <c r="I10681" s="8">
        <v>0</v>
      </c>
      <c r="J10681" s="8">
        <v>13.828989992944299</v>
      </c>
      <c r="K10681" s="8">
        <v>0.86363911574850505</v>
      </c>
      <c r="L10681" s="8">
        <v>-1.0981718485105001</v>
      </c>
    </row>
    <row r="10682" spans="1:12" x14ac:dyDescent="0.2">
      <c r="A10682" s="7" t="s">
        <v>40784</v>
      </c>
      <c r="B10682" s="7" t="s">
        <v>40785</v>
      </c>
      <c r="D10682" s="7" t="s">
        <v>40786</v>
      </c>
      <c r="E10682" s="8">
        <v>29.6525523461986</v>
      </c>
      <c r="F10682" s="8">
        <v>47.175629594822503</v>
      </c>
      <c r="G10682" s="8">
        <v>48.474791198245697</v>
      </c>
      <c r="H10682" s="8">
        <v>52.159276162035702</v>
      </c>
      <c r="I10682" s="8">
        <v>39.6928171305821</v>
      </c>
      <c r="J10682" s="8">
        <v>31.609119983872699</v>
      </c>
      <c r="K10682" s="8">
        <v>0.99111491746733704</v>
      </c>
      <c r="L10682" s="8">
        <v>-2.13252393023102E-2</v>
      </c>
    </row>
    <row r="10683" spans="1:12" x14ac:dyDescent="0.2">
      <c r="A10683" s="7" t="s">
        <v>40787</v>
      </c>
      <c r="B10683" s="7" t="s">
        <v>40788</v>
      </c>
      <c r="C10683" s="7" t="s">
        <v>40789</v>
      </c>
      <c r="D10683" s="7" t="s">
        <v>40790</v>
      </c>
      <c r="E10683" s="8">
        <v>7.9073472923196304</v>
      </c>
      <c r="F10683" s="8">
        <v>17.690861098058399</v>
      </c>
      <c r="G10683" s="8">
        <v>11.871377436305099</v>
      </c>
      <c r="H10683" s="8">
        <v>18.698608435446801</v>
      </c>
      <c r="I10683" s="8">
        <v>7.93856342611641</v>
      </c>
      <c r="J10683" s="8">
        <v>5.9267099969761201</v>
      </c>
      <c r="K10683" s="8">
        <v>0.95582414143355399</v>
      </c>
      <c r="L10683" s="8">
        <v>-0.20231807530665</v>
      </c>
    </row>
    <row r="10684" spans="1:12" x14ac:dyDescent="0.2">
      <c r="A10684" s="7" t="s">
        <v>40791</v>
      </c>
      <c r="B10684" s="7" t="s">
        <v>40792</v>
      </c>
      <c r="C10684" s="7" t="s">
        <v>40793</v>
      </c>
      <c r="D10684" s="7" t="s">
        <v>40794</v>
      </c>
      <c r="E10684" s="8">
        <v>240.18567400420901</v>
      </c>
      <c r="F10684" s="8">
        <v>198.530774544878</v>
      </c>
      <c r="G10684" s="8">
        <v>221.59904547769401</v>
      </c>
      <c r="H10684" s="8">
        <v>197.811594501305</v>
      </c>
      <c r="I10684" s="8">
        <v>252.04938877919599</v>
      </c>
      <c r="J10684" s="8">
        <v>147.17996492490701</v>
      </c>
      <c r="K10684" s="8">
        <v>0.88416414780001296</v>
      </c>
      <c r="L10684" s="8">
        <v>-0.145356931041913</v>
      </c>
    </row>
    <row r="10685" spans="1:12" x14ac:dyDescent="0.2">
      <c r="A10685" s="7" t="s">
        <v>40795</v>
      </c>
      <c r="B10685" s="7" t="s">
        <v>40796</v>
      </c>
      <c r="C10685" s="7" t="s">
        <v>40797</v>
      </c>
      <c r="D10685" s="7" t="s">
        <v>40798</v>
      </c>
      <c r="E10685" s="8">
        <v>943.93958302065596</v>
      </c>
      <c r="F10685" s="8">
        <v>944.49541751300899</v>
      </c>
      <c r="G10685" s="8">
        <v>1024.89558533434</v>
      </c>
      <c r="H10685" s="8">
        <v>770.57949499762196</v>
      </c>
      <c r="I10685" s="8">
        <v>898.04998757941905</v>
      </c>
      <c r="J10685" s="8">
        <v>806.03255958875297</v>
      </c>
      <c r="K10685" s="8">
        <v>0.404872775177816</v>
      </c>
      <c r="L10685" s="8">
        <v>-0.23545615220166699</v>
      </c>
    </row>
    <row r="10686" spans="1:12" x14ac:dyDescent="0.2">
      <c r="A10686" s="7" t="s">
        <v>40799</v>
      </c>
      <c r="B10686" s="7" t="s">
        <v>40800</v>
      </c>
      <c r="C10686" s="7" t="s">
        <v>40801</v>
      </c>
      <c r="D10686" s="7" t="s">
        <v>40802</v>
      </c>
      <c r="E10686" s="8">
        <v>0</v>
      </c>
      <c r="F10686" s="8">
        <v>13.7595586318232</v>
      </c>
      <c r="G10686" s="8">
        <v>3.9571258121016899</v>
      </c>
      <c r="H10686" s="8">
        <v>6.8889610025330201</v>
      </c>
      <c r="I10686" s="8">
        <v>1.9846408565291001</v>
      </c>
      <c r="J10686" s="8">
        <v>2.9633549984880601</v>
      </c>
      <c r="K10686" s="8">
        <v>0.92641220698592497</v>
      </c>
      <c r="L10686" s="8">
        <v>-0.58183195201220606</v>
      </c>
    </row>
    <row r="10687" spans="1:12" x14ac:dyDescent="0.2">
      <c r="A10687" s="7" t="s">
        <v>40803</v>
      </c>
      <c r="B10687" s="7" t="s">
        <v>40804</v>
      </c>
      <c r="C10687" s="7" t="s">
        <v>40805</v>
      </c>
      <c r="E10687" s="8">
        <v>32.6178075808185</v>
      </c>
      <c r="F10687" s="8">
        <v>5.89695369935282</v>
      </c>
      <c r="G10687" s="8">
        <v>1.9785629060508401</v>
      </c>
      <c r="H10687" s="8">
        <v>9.8413728607614495</v>
      </c>
      <c r="I10687" s="8">
        <v>8.9308838543809692</v>
      </c>
      <c r="J10687" s="8">
        <v>16.792344991432302</v>
      </c>
      <c r="K10687" s="8">
        <v>0.966691965814095</v>
      </c>
      <c r="L10687" s="8">
        <v>-0.18711878773879201</v>
      </c>
    </row>
    <row r="10688" spans="1:12" x14ac:dyDescent="0.2">
      <c r="A10688" s="7" t="s">
        <v>40806</v>
      </c>
      <c r="B10688" s="7" t="s">
        <v>40807</v>
      </c>
      <c r="C10688" s="7" t="s">
        <v>40808</v>
      </c>
      <c r="D10688" s="7" t="s">
        <v>40809</v>
      </c>
      <c r="E10688" s="8">
        <v>25.698878700038801</v>
      </c>
      <c r="F10688" s="8">
        <v>24.5706404139701</v>
      </c>
      <c r="G10688" s="8">
        <v>1.9785629060508401</v>
      </c>
      <c r="H10688" s="8">
        <v>8.8572355746852995</v>
      </c>
      <c r="I10688" s="8">
        <v>7.93856342611641</v>
      </c>
      <c r="J10688" s="8">
        <v>9.8778499949602097</v>
      </c>
      <c r="K10688" s="8">
        <v>0.73631194736546401</v>
      </c>
      <c r="L10688" s="8">
        <v>-0.97004340186716398</v>
      </c>
    </row>
    <row r="10689" spans="1:12" x14ac:dyDescent="0.2">
      <c r="A10689" s="7" t="s">
        <v>40810</v>
      </c>
      <c r="B10689" s="7" t="s">
        <v>40811</v>
      </c>
      <c r="C10689" s="7" t="s">
        <v>40812</v>
      </c>
      <c r="D10689" s="7" t="s">
        <v>40813</v>
      </c>
      <c r="E10689" s="8">
        <v>17.791531407719201</v>
      </c>
      <c r="F10689" s="8">
        <v>0</v>
      </c>
      <c r="G10689" s="8">
        <v>20.7749105135339</v>
      </c>
      <c r="H10689" s="8">
        <v>0</v>
      </c>
      <c r="I10689" s="8">
        <v>0</v>
      </c>
      <c r="J10689" s="8">
        <v>7.9022799959681604</v>
      </c>
      <c r="K10689" s="8">
        <v>0.66169162190678699</v>
      </c>
      <c r="L10689" s="8">
        <v>-2.2868498244534399</v>
      </c>
    </row>
    <row r="10690" spans="1:12" x14ac:dyDescent="0.2">
      <c r="A10690" s="7" t="s">
        <v>40814</v>
      </c>
      <c r="B10690" s="7" t="s">
        <v>40815</v>
      </c>
      <c r="C10690" s="7" t="s">
        <v>40816</v>
      </c>
      <c r="D10690" s="7" t="s">
        <v>40817</v>
      </c>
      <c r="E10690" s="8">
        <v>61.281941515477101</v>
      </c>
      <c r="F10690" s="8">
        <v>58.969536993528202</v>
      </c>
      <c r="G10690" s="8">
        <v>60.3461686345507</v>
      </c>
      <c r="H10690" s="8">
        <v>132.85853362028001</v>
      </c>
      <c r="I10690" s="8">
        <v>108.16292668083599</v>
      </c>
      <c r="J10690" s="8">
        <v>140.26546992843501</v>
      </c>
      <c r="K10690" s="8">
        <v>1.09795340052933E-2</v>
      </c>
      <c r="L10690" s="8">
        <v>1.0781561660528201</v>
      </c>
    </row>
    <row r="10691" spans="1:12" x14ac:dyDescent="0.2">
      <c r="A10691" s="7" t="s">
        <v>40818</v>
      </c>
      <c r="B10691" s="7" t="s">
        <v>40819</v>
      </c>
      <c r="C10691" s="7" t="s">
        <v>40820</v>
      </c>
      <c r="D10691" s="7" t="s">
        <v>40821</v>
      </c>
      <c r="E10691" s="8">
        <v>0</v>
      </c>
      <c r="F10691" s="8">
        <v>2.94847684967641</v>
      </c>
      <c r="G10691" s="8">
        <v>0</v>
      </c>
      <c r="H10691" s="8">
        <v>15.746196577218299</v>
      </c>
      <c r="I10691" s="8">
        <v>0</v>
      </c>
      <c r="J10691" s="8">
        <v>0</v>
      </c>
      <c r="K10691" s="8">
        <v>1</v>
      </c>
      <c r="L10691" s="8">
        <v>2.4162360354987702</v>
      </c>
    </row>
    <row r="10692" spans="1:12" x14ac:dyDescent="0.2">
      <c r="A10692" s="7" t="s">
        <v>40822</v>
      </c>
      <c r="B10692" s="7" t="s">
        <v>40823</v>
      </c>
      <c r="C10692" s="7" t="s">
        <v>40824</v>
      </c>
      <c r="D10692" s="7" t="s">
        <v>40825</v>
      </c>
      <c r="E10692" s="8">
        <v>213.49837689263001</v>
      </c>
      <c r="F10692" s="8">
        <v>232.929671124436</v>
      </c>
      <c r="G10692" s="8">
        <v>217.64191966559301</v>
      </c>
      <c r="H10692" s="8">
        <v>353.305285701336</v>
      </c>
      <c r="I10692" s="8">
        <v>327.465741327302</v>
      </c>
      <c r="J10692" s="8">
        <v>347.700319822599</v>
      </c>
      <c r="K10692" s="8">
        <v>1.48135509211353E-2</v>
      </c>
      <c r="L10692" s="8">
        <v>0.63108738767216599</v>
      </c>
    </row>
    <row r="10693" spans="1:12" x14ac:dyDescent="0.2">
      <c r="A10693" s="7" t="s">
        <v>40826</v>
      </c>
      <c r="B10693" s="7" t="s">
        <v>40827</v>
      </c>
      <c r="C10693" s="7" t="s">
        <v>40828</v>
      </c>
      <c r="D10693" s="7" t="s">
        <v>40829</v>
      </c>
      <c r="E10693" s="8">
        <v>532.75752382003498</v>
      </c>
      <c r="F10693" s="8">
        <v>680.11532665869197</v>
      </c>
      <c r="G10693" s="8">
        <v>712.28264617830405</v>
      </c>
      <c r="H10693" s="8">
        <v>2028.3069466029301</v>
      </c>
      <c r="I10693" s="8">
        <v>1687.937048478</v>
      </c>
      <c r="J10693" s="8">
        <v>1325.6074693236601</v>
      </c>
      <c r="K10693" s="8">
        <v>9.3119192167245501E-10</v>
      </c>
      <c r="L10693" s="8">
        <v>1.38898002722346</v>
      </c>
    </row>
    <row r="10694" spans="1:12" x14ac:dyDescent="0.2">
      <c r="A10694" s="7" t="s">
        <v>40830</v>
      </c>
      <c r="B10694" s="7" t="s">
        <v>40831</v>
      </c>
      <c r="C10694" s="7" t="s">
        <v>40832</v>
      </c>
      <c r="D10694" s="7" t="s">
        <v>40833</v>
      </c>
      <c r="E10694" s="8">
        <v>61.281941515477101</v>
      </c>
      <c r="F10694" s="8">
        <v>49.141280827940101</v>
      </c>
      <c r="G10694" s="8">
        <v>24.732036325635502</v>
      </c>
      <c r="H10694" s="8">
        <v>47.238589731654997</v>
      </c>
      <c r="I10694" s="8">
        <v>56.562264411079397</v>
      </c>
      <c r="J10694" s="8">
        <v>38.523614980344803</v>
      </c>
      <c r="K10694" s="8">
        <v>0.97057261429276598</v>
      </c>
      <c r="L10694" s="8">
        <v>7.4469082912266199E-2</v>
      </c>
    </row>
    <row r="10695" spans="1:12" x14ac:dyDescent="0.2">
      <c r="A10695" s="7" t="s">
        <v>40834</v>
      </c>
      <c r="B10695" s="7" t="s">
        <v>40835</v>
      </c>
      <c r="C10695" s="7" t="s">
        <v>40836</v>
      </c>
      <c r="D10695" s="7" t="s">
        <v>40837</v>
      </c>
      <c r="E10695" s="8">
        <v>105.76077003477501</v>
      </c>
      <c r="F10695" s="8">
        <v>100.248212888998</v>
      </c>
      <c r="G10695" s="8">
        <v>98.928145302542205</v>
      </c>
      <c r="H10695" s="8">
        <v>101.366140465843</v>
      </c>
      <c r="I10695" s="8">
        <v>82.362595545957802</v>
      </c>
      <c r="J10695" s="8">
        <v>127.42426493498699</v>
      </c>
      <c r="K10695" s="8">
        <v>0.98220052670221403</v>
      </c>
      <c r="L10695" s="8">
        <v>2.91691310639665E-2</v>
      </c>
    </row>
    <row r="10696" spans="1:12" x14ac:dyDescent="0.2">
      <c r="A10696" s="7" t="s">
        <v>40838</v>
      </c>
      <c r="B10696" s="7" t="s">
        <v>40839</v>
      </c>
      <c r="C10696" s="7" t="s">
        <v>40840</v>
      </c>
      <c r="D10696" s="7" t="s">
        <v>40841</v>
      </c>
      <c r="E10696" s="8">
        <v>69.1892888077968</v>
      </c>
      <c r="F10696" s="8">
        <v>40.295850278910898</v>
      </c>
      <c r="G10696" s="8">
        <v>36.603413761940601</v>
      </c>
      <c r="H10696" s="8">
        <v>56.095825306340302</v>
      </c>
      <c r="I10696" s="8">
        <v>70.454750406783205</v>
      </c>
      <c r="J10696" s="8">
        <v>73.096089962705506</v>
      </c>
      <c r="K10696" s="8">
        <v>0.70594085847518395</v>
      </c>
      <c r="L10696" s="8">
        <v>0.45061401336186402</v>
      </c>
    </row>
    <row r="10697" spans="1:12" x14ac:dyDescent="0.2">
      <c r="A10697" s="7" t="s">
        <v>40842</v>
      </c>
      <c r="B10697" s="7" t="s">
        <v>40843</v>
      </c>
      <c r="C10697" s="7" t="s">
        <v>40844</v>
      </c>
      <c r="D10697" s="7" t="s">
        <v>40845</v>
      </c>
      <c r="E10697" s="8">
        <v>705.730745839527</v>
      </c>
      <c r="F10697" s="8">
        <v>591.66102116839897</v>
      </c>
      <c r="G10697" s="8">
        <v>600.49384198643099</v>
      </c>
      <c r="H10697" s="8">
        <v>655.43543252671304</v>
      </c>
      <c r="I10697" s="8">
        <v>651.95452136980998</v>
      </c>
      <c r="J10697" s="8">
        <v>693.425069646206</v>
      </c>
      <c r="K10697" s="8">
        <v>0.89800226195512001</v>
      </c>
      <c r="L10697" s="8">
        <v>7.6209909141359694E-2</v>
      </c>
    </row>
    <row r="10698" spans="1:12" x14ac:dyDescent="0.2">
      <c r="A10698" s="7" t="s">
        <v>40846</v>
      </c>
      <c r="B10698" s="7" t="s">
        <v>40847</v>
      </c>
      <c r="E10698" s="8">
        <v>0</v>
      </c>
      <c r="F10698" s="8">
        <v>8.8454305490292207</v>
      </c>
      <c r="G10698" s="8">
        <v>12.8606588893305</v>
      </c>
      <c r="H10698" s="8">
        <v>16.730333863294501</v>
      </c>
      <c r="I10698" s="8">
        <v>2.97696128479366</v>
      </c>
      <c r="J10698" s="8">
        <v>14.816774992440299</v>
      </c>
      <c r="K10698" s="8">
        <v>0.89211132128345505</v>
      </c>
      <c r="L10698" s="8">
        <v>0.66964170288455405</v>
      </c>
    </row>
    <row r="10699" spans="1:12" x14ac:dyDescent="0.2">
      <c r="A10699" s="7" t="s">
        <v>40848</v>
      </c>
      <c r="B10699" s="7" t="s">
        <v>40849</v>
      </c>
      <c r="C10699" s="7" t="s">
        <v>40850</v>
      </c>
      <c r="D10699" s="7" t="s">
        <v>40851</v>
      </c>
      <c r="E10699" s="8">
        <v>528.80385017387505</v>
      </c>
      <c r="F10699" s="8">
        <v>573.97016007034097</v>
      </c>
      <c r="G10699" s="8">
        <v>601.48312343945599</v>
      </c>
      <c r="H10699" s="8">
        <v>595.40305807606796</v>
      </c>
      <c r="I10699" s="8">
        <v>468.37524214086801</v>
      </c>
      <c r="J10699" s="8">
        <v>553.15959971777102</v>
      </c>
      <c r="K10699" s="8">
        <v>0.91083476242731098</v>
      </c>
      <c r="L10699" s="8">
        <v>-7.5839250812842304E-2</v>
      </c>
    </row>
    <row r="10700" spans="1:12" x14ac:dyDescent="0.2">
      <c r="A10700" s="7" t="s">
        <v>40852</v>
      </c>
      <c r="B10700" s="7" t="s">
        <v>40853</v>
      </c>
      <c r="C10700" s="7" t="s">
        <v>40854</v>
      </c>
      <c r="D10700" s="7" t="s">
        <v>40855</v>
      </c>
      <c r="E10700" s="8">
        <v>7.9073472923196304</v>
      </c>
      <c r="F10700" s="8">
        <v>17.690861098058399</v>
      </c>
      <c r="G10700" s="8">
        <v>6.9249701711779501</v>
      </c>
      <c r="H10700" s="8">
        <v>38.381354156969699</v>
      </c>
      <c r="I10700" s="8">
        <v>22.823369850084699</v>
      </c>
      <c r="J10700" s="8">
        <v>37.535829980848803</v>
      </c>
      <c r="K10700" s="8">
        <v>0.169676089600407</v>
      </c>
      <c r="L10700" s="8">
        <v>1.6018270373476</v>
      </c>
    </row>
    <row r="10701" spans="1:12" x14ac:dyDescent="0.2">
      <c r="A10701" s="7" t="s">
        <v>40856</v>
      </c>
      <c r="B10701" s="7" t="s">
        <v>40857</v>
      </c>
      <c r="D10701" s="7" t="s">
        <v>40858</v>
      </c>
      <c r="E10701" s="8">
        <v>0</v>
      </c>
      <c r="F10701" s="8">
        <v>28.501942880205299</v>
      </c>
      <c r="G10701" s="8">
        <v>8.9035330772288006</v>
      </c>
      <c r="H10701" s="8">
        <v>13.777922005065999</v>
      </c>
      <c r="I10701" s="8">
        <v>3.9692817130582099</v>
      </c>
      <c r="J10701" s="8">
        <v>21.731269988912501</v>
      </c>
      <c r="K10701" s="8">
        <v>0.98858968917176004</v>
      </c>
      <c r="L10701" s="8">
        <v>7.7687009361987497E-2</v>
      </c>
    </row>
    <row r="10702" spans="1:12" x14ac:dyDescent="0.2">
      <c r="A10702" s="7" t="s">
        <v>40859</v>
      </c>
      <c r="B10702" s="7" t="s">
        <v>40860</v>
      </c>
      <c r="C10702" s="7" t="s">
        <v>40861</v>
      </c>
      <c r="D10702" s="7" t="s">
        <v>40862</v>
      </c>
      <c r="E10702" s="8">
        <v>0</v>
      </c>
      <c r="F10702" s="8">
        <v>0.98282561655880296</v>
      </c>
      <c r="G10702" s="8">
        <v>0</v>
      </c>
      <c r="H10702" s="8">
        <v>16.730333863294501</v>
      </c>
      <c r="I10702" s="8">
        <v>24.8080107066138</v>
      </c>
      <c r="J10702" s="8">
        <v>8.8900649954641793</v>
      </c>
      <c r="K10702" s="8">
        <v>6.4074578058351201E-3</v>
      </c>
      <c r="L10702" s="8">
        <v>5.5711291080293304</v>
      </c>
    </row>
    <row r="10703" spans="1:12" x14ac:dyDescent="0.2">
      <c r="A10703" s="7" t="s">
        <v>40863</v>
      </c>
      <c r="B10703" s="7" t="s">
        <v>40864</v>
      </c>
      <c r="C10703" s="7" t="s">
        <v>40865</v>
      </c>
      <c r="E10703" s="8">
        <v>142.33225126175299</v>
      </c>
      <c r="F10703" s="8">
        <v>144.475365634144</v>
      </c>
      <c r="G10703" s="8">
        <v>104.86383402069499</v>
      </c>
      <c r="H10703" s="8">
        <v>122.033023473442</v>
      </c>
      <c r="I10703" s="8">
        <v>137.93253952877299</v>
      </c>
      <c r="J10703" s="8">
        <v>112.607489942546</v>
      </c>
      <c r="K10703" s="8">
        <v>0.94967680482778405</v>
      </c>
      <c r="L10703" s="8">
        <v>-7.2201155229740202E-2</v>
      </c>
    </row>
    <row r="10704" spans="1:12" x14ac:dyDescent="0.2">
      <c r="A10704" s="7" t="s">
        <v>40866</v>
      </c>
      <c r="B10704" s="7" t="s">
        <v>40867</v>
      </c>
      <c r="C10704" s="7" t="s">
        <v>40868</v>
      </c>
      <c r="D10704" s="7" t="s">
        <v>40869</v>
      </c>
      <c r="E10704" s="8">
        <v>57.328267869317301</v>
      </c>
      <c r="F10704" s="8">
        <v>68.797793159116196</v>
      </c>
      <c r="G10704" s="8">
        <v>148.392217953813</v>
      </c>
      <c r="H10704" s="8">
        <v>44.286177873426503</v>
      </c>
      <c r="I10704" s="8">
        <v>60.531546124137698</v>
      </c>
      <c r="J10704" s="8">
        <v>70.132734964217505</v>
      </c>
      <c r="K10704" s="8">
        <v>0.548746033762471</v>
      </c>
      <c r="L10704" s="8">
        <v>-0.64994401796894097</v>
      </c>
    </row>
    <row r="10705" spans="1:12" x14ac:dyDescent="0.2">
      <c r="A10705" s="7" t="s">
        <v>40870</v>
      </c>
      <c r="B10705" s="7" t="s">
        <v>40871</v>
      </c>
      <c r="C10705" s="7" t="s">
        <v>40872</v>
      </c>
      <c r="D10705" s="7" t="s">
        <v>40873</v>
      </c>
      <c r="E10705" s="8">
        <v>0</v>
      </c>
      <c r="F10705" s="8">
        <v>9.8282561655880301</v>
      </c>
      <c r="G10705" s="8">
        <v>23.742754872610099</v>
      </c>
      <c r="H10705" s="8">
        <v>3.9365491443045801</v>
      </c>
      <c r="I10705" s="8">
        <v>11.907845139174601</v>
      </c>
      <c r="J10705" s="8">
        <v>9.8778499949602097</v>
      </c>
      <c r="K10705" s="8">
        <v>0.94353678256093898</v>
      </c>
      <c r="L10705" s="8">
        <v>-0.384301569922956</v>
      </c>
    </row>
    <row r="10706" spans="1:12" x14ac:dyDescent="0.2">
      <c r="A10706" s="7" t="s">
        <v>40874</v>
      </c>
      <c r="B10706" s="7" t="s">
        <v>40875</v>
      </c>
      <c r="C10706" s="7" t="s">
        <v>40876</v>
      </c>
      <c r="D10706" s="7" t="s">
        <v>40877</v>
      </c>
      <c r="E10706" s="8">
        <v>18.779949819259102</v>
      </c>
      <c r="F10706" s="8">
        <v>69.780618775674995</v>
      </c>
      <c r="G10706" s="8">
        <v>42.539102480093099</v>
      </c>
      <c r="H10706" s="8">
        <v>51.175138875959497</v>
      </c>
      <c r="I10706" s="8">
        <v>33.738894560994801</v>
      </c>
      <c r="J10706" s="8">
        <v>71.120519963713505</v>
      </c>
      <c r="K10706" s="8">
        <v>0.91310454286596998</v>
      </c>
      <c r="L10706" s="8">
        <v>0.25111424448553699</v>
      </c>
    </row>
    <row r="10707" spans="1:12" x14ac:dyDescent="0.2">
      <c r="A10707" s="7" t="s">
        <v>40878</v>
      </c>
      <c r="B10707" s="7" t="s">
        <v>40879</v>
      </c>
      <c r="C10707" s="7" t="s">
        <v>40880</v>
      </c>
      <c r="D10707" s="7" t="s">
        <v>40881</v>
      </c>
      <c r="E10707" s="8">
        <v>80.061891334736302</v>
      </c>
      <c r="F10707" s="8">
        <v>111.059294671145</v>
      </c>
      <c r="G10707" s="8">
        <v>129.59587034633</v>
      </c>
      <c r="H10707" s="8">
        <v>640.67337323557001</v>
      </c>
      <c r="I10707" s="8">
        <v>460.43667871475202</v>
      </c>
      <c r="J10707" s="8">
        <v>354.614814819071</v>
      </c>
      <c r="K10707" s="8">
        <v>1.25852969275435E-10</v>
      </c>
      <c r="L10707" s="8">
        <v>2.1823854001311802</v>
      </c>
    </row>
    <row r="10708" spans="1:12" x14ac:dyDescent="0.2">
      <c r="A10708" s="7" t="s">
        <v>40882</v>
      </c>
      <c r="B10708" s="7" t="s">
        <v>40883</v>
      </c>
      <c r="C10708" s="7" t="s">
        <v>40884</v>
      </c>
      <c r="D10708" s="7" t="s">
        <v>40885</v>
      </c>
      <c r="E10708" s="8">
        <v>71.166125630876707</v>
      </c>
      <c r="F10708" s="8">
        <v>86.488654257174602</v>
      </c>
      <c r="G10708" s="8">
        <v>108.82095983279601</v>
      </c>
      <c r="H10708" s="8">
        <v>250.95500794941699</v>
      </c>
      <c r="I10708" s="8">
        <v>201.44104693770399</v>
      </c>
      <c r="J10708" s="8">
        <v>117.546414940026</v>
      </c>
      <c r="K10708" s="8">
        <v>3.4141985258378298E-2</v>
      </c>
      <c r="L10708" s="8">
        <v>1.0968549104153</v>
      </c>
    </row>
    <row r="10709" spans="1:12" x14ac:dyDescent="0.2">
      <c r="A10709" s="7" t="s">
        <v>40886</v>
      </c>
      <c r="B10709" s="7" t="s">
        <v>40887</v>
      </c>
      <c r="C10709" s="7" t="s">
        <v>40888</v>
      </c>
      <c r="D10709" s="7" t="s">
        <v>40889</v>
      </c>
      <c r="E10709" s="8">
        <v>0</v>
      </c>
      <c r="F10709" s="8">
        <v>0</v>
      </c>
      <c r="G10709" s="8">
        <v>5.9356887181525302</v>
      </c>
      <c r="H10709" s="8">
        <v>16.730333863294501</v>
      </c>
      <c r="I10709" s="8">
        <v>3.9692817130582099</v>
      </c>
      <c r="J10709" s="8">
        <v>26.670194986392598</v>
      </c>
      <c r="K10709" s="8">
        <v>0.30876460178133502</v>
      </c>
      <c r="L10709" s="8">
        <v>2.9974672882703102</v>
      </c>
    </row>
    <row r="10710" spans="1:12" x14ac:dyDescent="0.2">
      <c r="A10710" s="7" t="s">
        <v>40890</v>
      </c>
      <c r="B10710" s="7" t="s">
        <v>40891</v>
      </c>
      <c r="C10710" s="7" t="s">
        <v>40892</v>
      </c>
      <c r="D10710" s="7" t="s">
        <v>40893</v>
      </c>
      <c r="E10710" s="8">
        <v>2211.0919866148802</v>
      </c>
      <c r="F10710" s="8">
        <v>1865.4030202286101</v>
      </c>
      <c r="G10710" s="8">
        <v>1605.60379826026</v>
      </c>
      <c r="H10710" s="8">
        <v>1972.2111212965899</v>
      </c>
      <c r="I10710" s="8">
        <v>1451.7647865510401</v>
      </c>
      <c r="J10710" s="8">
        <v>1615.0284741759899</v>
      </c>
      <c r="K10710" s="8">
        <v>0.72591437141473203</v>
      </c>
      <c r="L10710" s="8">
        <v>-0.173270099310908</v>
      </c>
    </row>
    <row r="10711" spans="1:12" x14ac:dyDescent="0.2">
      <c r="A10711" s="7" t="s">
        <v>40894</v>
      </c>
      <c r="B10711" s="7" t="s">
        <v>40895</v>
      </c>
      <c r="C10711" s="7" t="s">
        <v>40896</v>
      </c>
      <c r="D10711" s="7" t="s">
        <v>40897</v>
      </c>
      <c r="E10711" s="8">
        <v>86.980820215515905</v>
      </c>
      <c r="F10711" s="8">
        <v>125.80167891952701</v>
      </c>
      <c r="G10711" s="8">
        <v>89.035330772287907</v>
      </c>
      <c r="H10711" s="8">
        <v>46.254452445578799</v>
      </c>
      <c r="I10711" s="8">
        <v>126.024694389598</v>
      </c>
      <c r="J10711" s="8">
        <v>70.132734964217505</v>
      </c>
      <c r="K10711" s="8">
        <v>0.82490511984245096</v>
      </c>
      <c r="L10711" s="8">
        <v>-0.31643598486876501</v>
      </c>
    </row>
    <row r="10712" spans="1:12" x14ac:dyDescent="0.2">
      <c r="A10712" s="7" t="s">
        <v>40898</v>
      </c>
      <c r="B10712" s="7" t="s">
        <v>40899</v>
      </c>
      <c r="C10712" s="7" t="s">
        <v>40900</v>
      </c>
      <c r="D10712" s="7" t="s">
        <v>40901</v>
      </c>
      <c r="E10712" s="8">
        <v>5.9305104692397199</v>
      </c>
      <c r="F10712" s="8">
        <v>6.8797793159116196</v>
      </c>
      <c r="G10712" s="8">
        <v>0.98928145302542203</v>
      </c>
      <c r="H10712" s="8">
        <v>21.651020293675199</v>
      </c>
      <c r="I10712" s="8">
        <v>17.861767708761899</v>
      </c>
      <c r="J10712" s="8">
        <v>2.9633549984880601</v>
      </c>
      <c r="K10712" s="8">
        <v>0.54728538825168604</v>
      </c>
      <c r="L10712" s="8">
        <v>1.6217212460725501</v>
      </c>
    </row>
    <row r="10713" spans="1:12" x14ac:dyDescent="0.2">
      <c r="A10713" s="7" t="s">
        <v>40902</v>
      </c>
      <c r="B10713" s="7" t="s">
        <v>40903</v>
      </c>
      <c r="D10713" s="7" t="s">
        <v>40904</v>
      </c>
      <c r="E10713" s="8">
        <v>37.559899638518303</v>
      </c>
      <c r="F10713" s="8">
        <v>39.313024662352099</v>
      </c>
      <c r="G10713" s="8">
        <v>62.324731540601597</v>
      </c>
      <c r="H10713" s="8">
        <v>34.4448050126651</v>
      </c>
      <c r="I10713" s="8">
        <v>55.569943982814898</v>
      </c>
      <c r="J10713" s="8">
        <v>80.998369958673706</v>
      </c>
      <c r="K10713" s="8">
        <v>0.86498565815670003</v>
      </c>
      <c r="L10713" s="8">
        <v>0.29697520220967999</v>
      </c>
    </row>
    <row r="10714" spans="1:12" x14ac:dyDescent="0.2">
      <c r="A10714" s="7" t="s">
        <v>40905</v>
      </c>
      <c r="B10714" s="7" t="s">
        <v>40906</v>
      </c>
      <c r="C10714" s="7" t="s">
        <v>40907</v>
      </c>
      <c r="D10714" s="7" t="s">
        <v>40908</v>
      </c>
      <c r="E10714" s="8">
        <v>507.05864511999602</v>
      </c>
      <c r="F10714" s="8">
        <v>357.74852442740399</v>
      </c>
      <c r="G10714" s="8">
        <v>321.51647223326199</v>
      </c>
      <c r="H10714" s="8">
        <v>356.25769755956497</v>
      </c>
      <c r="I10714" s="8">
        <v>273.88043820101598</v>
      </c>
      <c r="J10714" s="8">
        <v>255.83631486946899</v>
      </c>
      <c r="K10714" s="8">
        <v>0.40119626040154199</v>
      </c>
      <c r="L10714" s="8">
        <v>-0.42111335444491499</v>
      </c>
    </row>
    <row r="10715" spans="1:12" x14ac:dyDescent="0.2">
      <c r="A10715" s="7" t="s">
        <v>40909</v>
      </c>
      <c r="B10715" s="7" t="s">
        <v>40910</v>
      </c>
      <c r="C10715" s="7" t="s">
        <v>40911</v>
      </c>
      <c r="D10715" s="7" t="s">
        <v>40912</v>
      </c>
      <c r="E10715" s="8">
        <v>12.8494393500194</v>
      </c>
      <c r="F10715" s="8">
        <v>16.7080354814996</v>
      </c>
      <c r="G10715" s="8">
        <v>34.624850855889797</v>
      </c>
      <c r="H10715" s="8">
        <v>61.016511736721</v>
      </c>
      <c r="I10715" s="8">
        <v>30.761933276201098</v>
      </c>
      <c r="J10715" s="8">
        <v>60.254884969257297</v>
      </c>
      <c r="K10715" s="8">
        <v>0.24599718653371699</v>
      </c>
      <c r="L10715" s="8">
        <v>1.2443727382244101</v>
      </c>
    </row>
    <row r="10716" spans="1:12" x14ac:dyDescent="0.2">
      <c r="A10716" s="7" t="s">
        <v>40913</v>
      </c>
      <c r="B10716" s="7" t="s">
        <v>40914</v>
      </c>
      <c r="C10716" s="7" t="s">
        <v>40915</v>
      </c>
      <c r="D10716" s="7" t="s">
        <v>40916</v>
      </c>
      <c r="E10716" s="8">
        <v>35.583062815438304</v>
      </c>
      <c r="F10716" s="8">
        <v>62.900839459763397</v>
      </c>
      <c r="G10716" s="8">
        <v>57.378324275474498</v>
      </c>
      <c r="H10716" s="8">
        <v>112.191650612681</v>
      </c>
      <c r="I10716" s="8">
        <v>112.132208393894</v>
      </c>
      <c r="J10716" s="8">
        <v>95.815144951113993</v>
      </c>
      <c r="K10716" s="8">
        <v>6.05590295092081E-2</v>
      </c>
      <c r="L10716" s="8">
        <v>1.03833178721519</v>
      </c>
    </row>
    <row r="10717" spans="1:12" x14ac:dyDescent="0.2">
      <c r="A10717" s="7" t="s">
        <v>40917</v>
      </c>
      <c r="B10717" s="7" t="s">
        <v>40918</v>
      </c>
      <c r="C10717" s="7" t="s">
        <v>40919</v>
      </c>
      <c r="D10717" s="7" t="s">
        <v>40920</v>
      </c>
      <c r="E10717" s="8">
        <v>124.54071985403399</v>
      </c>
      <c r="F10717" s="8">
        <v>55.0382345272929</v>
      </c>
      <c r="G10717" s="8">
        <v>92.003175131364202</v>
      </c>
      <c r="H10717" s="8">
        <v>151.55714205572599</v>
      </c>
      <c r="I10717" s="8">
        <v>64.500827837195899</v>
      </c>
      <c r="J10717" s="8">
        <v>50.377034974296997</v>
      </c>
      <c r="K10717" s="8">
        <v>0.98960454655809804</v>
      </c>
      <c r="L10717" s="8">
        <v>-2.74340724027861E-2</v>
      </c>
    </row>
    <row r="10718" spans="1:12" x14ac:dyDescent="0.2">
      <c r="A10718" s="7" t="s">
        <v>40921</v>
      </c>
      <c r="B10718" s="7" t="s">
        <v>40922</v>
      </c>
      <c r="C10718" s="7" t="s">
        <v>40923</v>
      </c>
      <c r="D10718" s="7" t="s">
        <v>40924</v>
      </c>
      <c r="E10718" s="8">
        <v>12.8494393500194</v>
      </c>
      <c r="F10718" s="8">
        <v>1.9656512331176099</v>
      </c>
      <c r="G10718" s="8">
        <v>13.8499403423559</v>
      </c>
      <c r="H10718" s="8">
        <v>2.95241185822844</v>
      </c>
      <c r="I10718" s="8">
        <v>5.9539225695873101</v>
      </c>
      <c r="J10718" s="8">
        <v>0.98778499949602006</v>
      </c>
      <c r="K10718" s="8">
        <v>0.64130229442907505</v>
      </c>
      <c r="L10718" s="8">
        <v>-1.53486894772825</v>
      </c>
    </row>
    <row r="10719" spans="1:12" x14ac:dyDescent="0.2">
      <c r="A10719" s="7" t="s">
        <v>40925</v>
      </c>
      <c r="B10719" s="7" t="s">
        <v>40926</v>
      </c>
      <c r="C10719" s="7" t="s">
        <v>40927</v>
      </c>
      <c r="D10719" s="7" t="s">
        <v>40928</v>
      </c>
      <c r="E10719" s="8">
        <v>108.726025269395</v>
      </c>
      <c r="F10719" s="8">
        <v>89.437131106851098</v>
      </c>
      <c r="G10719" s="8">
        <v>70.238983164804907</v>
      </c>
      <c r="H10719" s="8">
        <v>153.525416627879</v>
      </c>
      <c r="I10719" s="8">
        <v>124.040053533069</v>
      </c>
      <c r="J10719" s="8">
        <v>106.68077994556999</v>
      </c>
      <c r="K10719" s="8">
        <v>0.44925148586234398</v>
      </c>
      <c r="L10719" s="8">
        <v>0.51766463226063997</v>
      </c>
    </row>
    <row r="10720" spans="1:12" x14ac:dyDescent="0.2">
      <c r="A10720" s="7" t="s">
        <v>40929</v>
      </c>
      <c r="B10720" s="7" t="s">
        <v>40930</v>
      </c>
      <c r="C10720" s="7" t="s">
        <v>40931</v>
      </c>
      <c r="D10720" s="7" t="s">
        <v>40932</v>
      </c>
      <c r="E10720" s="8">
        <v>3010.7224815507002</v>
      </c>
      <c r="F10720" s="8">
        <v>2915.0607787134099</v>
      </c>
      <c r="G10720" s="8">
        <v>3557.45610507942</v>
      </c>
      <c r="H10720" s="8">
        <v>1985.00490601558</v>
      </c>
      <c r="I10720" s="8">
        <v>2397.4461546871598</v>
      </c>
      <c r="J10720" s="8">
        <v>3290.3118333212401</v>
      </c>
      <c r="K10720" s="8">
        <v>0.44608668735297102</v>
      </c>
      <c r="L10720" s="8">
        <v>-0.30563416098977297</v>
      </c>
    </row>
    <row r="10721" spans="1:12" x14ac:dyDescent="0.2">
      <c r="A10721" s="7" t="s">
        <v>40933</v>
      </c>
      <c r="B10721" s="7" t="s">
        <v>40934</v>
      </c>
      <c r="C10721" s="7" t="s">
        <v>40935</v>
      </c>
      <c r="D10721" s="7" t="s">
        <v>40936</v>
      </c>
      <c r="E10721" s="8">
        <v>328.15491263126501</v>
      </c>
      <c r="F10721" s="8">
        <v>204.42772824423099</v>
      </c>
      <c r="G10721" s="8">
        <v>95.960300943465896</v>
      </c>
      <c r="H10721" s="8">
        <v>207.65296736206699</v>
      </c>
      <c r="I10721" s="8">
        <v>135.94789867224401</v>
      </c>
      <c r="J10721" s="8">
        <v>74.083874962201506</v>
      </c>
      <c r="K10721" s="8">
        <v>0.61145395778798195</v>
      </c>
      <c r="L10721" s="8">
        <v>-0.58956162347474095</v>
      </c>
    </row>
    <row r="10722" spans="1:12" x14ac:dyDescent="0.2">
      <c r="A10722" s="7" t="s">
        <v>40937</v>
      </c>
      <c r="B10722" s="7" t="s">
        <v>40938</v>
      </c>
      <c r="C10722" s="7" t="s">
        <v>40939</v>
      </c>
      <c r="D10722" s="7" t="s">
        <v>40940</v>
      </c>
      <c r="E10722" s="8">
        <v>2079.6323378800598</v>
      </c>
      <c r="F10722" s="8">
        <v>1850.6606359802299</v>
      </c>
      <c r="G10722" s="8">
        <v>1836.1063768151801</v>
      </c>
      <c r="H10722" s="8">
        <v>1813.76501823834</v>
      </c>
      <c r="I10722" s="8">
        <v>1673.0522420540301</v>
      </c>
      <c r="J10722" s="8">
        <v>1778.0129990928399</v>
      </c>
      <c r="K10722" s="8">
        <v>0.68737792533763498</v>
      </c>
      <c r="L10722" s="8">
        <v>-0.131271616307886</v>
      </c>
    </row>
    <row r="10723" spans="1:12" x14ac:dyDescent="0.2">
      <c r="A10723" s="7" t="s">
        <v>40941</v>
      </c>
      <c r="B10723" s="7" t="s">
        <v>40942</v>
      </c>
      <c r="C10723" s="7" t="s">
        <v>40943</v>
      </c>
      <c r="D10723" s="7" t="s">
        <v>40944</v>
      </c>
      <c r="E10723" s="8">
        <v>919.22912273215695</v>
      </c>
      <c r="F10723" s="8">
        <v>909.11369531689297</v>
      </c>
      <c r="G10723" s="8">
        <v>938.82809892112505</v>
      </c>
      <c r="H10723" s="8">
        <v>585.56168521530606</v>
      </c>
      <c r="I10723" s="8">
        <v>676.76253207642401</v>
      </c>
      <c r="J10723" s="8">
        <v>540.31839472432296</v>
      </c>
      <c r="K10723" s="8">
        <v>1.4255915158512299E-3</v>
      </c>
      <c r="L10723" s="8">
        <v>-0.618325357234498</v>
      </c>
    </row>
    <row r="10724" spans="1:12" x14ac:dyDescent="0.2">
      <c r="A10724" s="7" t="s">
        <v>40945</v>
      </c>
      <c r="B10724" s="7" t="s">
        <v>40946</v>
      </c>
      <c r="E10724" s="8">
        <v>14.8262761730993</v>
      </c>
      <c r="F10724" s="8">
        <v>1.9656512331176099</v>
      </c>
      <c r="G10724" s="8">
        <v>7.91425162420337</v>
      </c>
      <c r="H10724" s="8">
        <v>0</v>
      </c>
      <c r="I10724" s="8">
        <v>0</v>
      </c>
      <c r="J10724" s="8">
        <v>2.9633549984880601</v>
      </c>
      <c r="K10724" s="8">
        <v>0.42194290498231302</v>
      </c>
      <c r="L10724" s="8">
        <v>-3.0592833523149299</v>
      </c>
    </row>
    <row r="10725" spans="1:12" x14ac:dyDescent="0.2">
      <c r="A10725" s="7" t="s">
        <v>40947</v>
      </c>
      <c r="B10725" s="7" t="s">
        <v>40948</v>
      </c>
      <c r="C10725" s="7" t="s">
        <v>40949</v>
      </c>
      <c r="D10725" s="7" t="s">
        <v>40950</v>
      </c>
      <c r="E10725" s="8">
        <v>48.432502165457699</v>
      </c>
      <c r="F10725" s="8">
        <v>29.484768496764101</v>
      </c>
      <c r="G10725" s="8">
        <v>45.506946839169402</v>
      </c>
      <c r="H10725" s="8">
        <v>65.937198167101698</v>
      </c>
      <c r="I10725" s="8">
        <v>48.623700984963001</v>
      </c>
      <c r="J10725" s="8">
        <v>31.609119983872699</v>
      </c>
      <c r="K10725" s="8">
        <v>0.89819045998123404</v>
      </c>
      <c r="L10725" s="8">
        <v>0.24419781529144399</v>
      </c>
    </row>
    <row r="10726" spans="1:12" x14ac:dyDescent="0.2">
      <c r="A10726" s="7" t="s">
        <v>40951</v>
      </c>
      <c r="B10726" s="7" t="s">
        <v>40952</v>
      </c>
      <c r="C10726" s="7" t="s">
        <v>40953</v>
      </c>
      <c r="D10726" s="7" t="s">
        <v>40954</v>
      </c>
      <c r="E10726" s="8">
        <v>81.050309746276199</v>
      </c>
      <c r="F10726" s="8">
        <v>91.402782339968695</v>
      </c>
      <c r="G10726" s="8">
        <v>100.906708208593</v>
      </c>
      <c r="H10726" s="8">
        <v>115.14406247090901</v>
      </c>
      <c r="I10726" s="8">
        <v>130.98629653092101</v>
      </c>
      <c r="J10726" s="8">
        <v>96.802929950609993</v>
      </c>
      <c r="K10726" s="8">
        <v>0.69265568387734699</v>
      </c>
      <c r="L10726" s="8">
        <v>0.327094259984469</v>
      </c>
    </row>
    <row r="10727" spans="1:12" x14ac:dyDescent="0.2">
      <c r="A10727" s="7" t="s">
        <v>40955</v>
      </c>
      <c r="B10727" s="7" t="s">
        <v>40956</v>
      </c>
      <c r="C10727" s="7" t="s">
        <v>40957</v>
      </c>
      <c r="D10727" s="7" t="s">
        <v>40958</v>
      </c>
      <c r="E10727" s="8">
        <v>27.675715523118701</v>
      </c>
      <c r="F10727" s="8">
        <v>37.347373429234501</v>
      </c>
      <c r="G10727" s="8">
        <v>66.281857352703298</v>
      </c>
      <c r="H10727" s="8">
        <v>29.524118582284402</v>
      </c>
      <c r="I10727" s="8">
        <v>54.5776235545503</v>
      </c>
      <c r="J10727" s="8">
        <v>102.72963994758599</v>
      </c>
      <c r="K10727" s="8">
        <v>0.77217275747964298</v>
      </c>
      <c r="L10727" s="8">
        <v>0.50882845493022899</v>
      </c>
    </row>
    <row r="10728" spans="1:12" x14ac:dyDescent="0.2">
      <c r="A10728" s="7" t="s">
        <v>40959</v>
      </c>
      <c r="B10728" s="7" t="s">
        <v>40960</v>
      </c>
      <c r="C10728" s="7" t="s">
        <v>40961</v>
      </c>
      <c r="D10728" s="7" t="s">
        <v>40962</v>
      </c>
      <c r="E10728" s="8">
        <v>0</v>
      </c>
      <c r="F10728" s="8">
        <v>3.9313024662352101</v>
      </c>
      <c r="G10728" s="8">
        <v>9.8928145302542205</v>
      </c>
      <c r="H10728" s="8">
        <v>0.98413728607614503</v>
      </c>
      <c r="I10728" s="8">
        <v>2.97696128479366</v>
      </c>
      <c r="J10728" s="8">
        <v>5.9267099969761201</v>
      </c>
      <c r="K10728" s="8">
        <v>0.94492088799952101</v>
      </c>
      <c r="L10728" s="8">
        <v>-0.483511314286097</v>
      </c>
    </row>
    <row r="10729" spans="1:12" x14ac:dyDescent="0.2">
      <c r="A10729" s="7" t="s">
        <v>40963</v>
      </c>
      <c r="B10729" s="7" t="s">
        <v>40964</v>
      </c>
      <c r="D10729" s="7" t="s">
        <v>40965</v>
      </c>
      <c r="E10729" s="8">
        <v>1.97683682307991</v>
      </c>
      <c r="F10729" s="8">
        <v>2.94847684967641</v>
      </c>
      <c r="G10729" s="8">
        <v>5.9356887181525302</v>
      </c>
      <c r="H10729" s="8">
        <v>0</v>
      </c>
      <c r="I10729" s="8">
        <v>9.9232042826455196</v>
      </c>
      <c r="J10729" s="8">
        <v>0</v>
      </c>
      <c r="K10729" s="8">
        <v>1</v>
      </c>
      <c r="L10729" s="8">
        <v>-0.13080285978162001</v>
      </c>
    </row>
    <row r="10730" spans="1:12" x14ac:dyDescent="0.2">
      <c r="A10730" s="7" t="s">
        <v>40966</v>
      </c>
      <c r="B10730" s="7" t="s">
        <v>40967</v>
      </c>
      <c r="C10730" s="7" t="s">
        <v>40968</v>
      </c>
      <c r="D10730" s="7" t="s">
        <v>40969</v>
      </c>
      <c r="E10730" s="8">
        <v>120.587046207874</v>
      </c>
      <c r="F10730" s="8">
        <v>110.076469054586</v>
      </c>
      <c r="G10730" s="8">
        <v>87.056767866237095</v>
      </c>
      <c r="H10730" s="8">
        <v>78.730982886091596</v>
      </c>
      <c r="I10730" s="8">
        <v>87.324197687280503</v>
      </c>
      <c r="J10730" s="8">
        <v>101.74185494808999</v>
      </c>
      <c r="K10730" s="8">
        <v>0.80699317957771699</v>
      </c>
      <c r="L10730" s="8">
        <v>-0.24666266230551101</v>
      </c>
    </row>
    <row r="10731" spans="1:12" x14ac:dyDescent="0.2">
      <c r="A10731" s="7" t="s">
        <v>40970</v>
      </c>
      <c r="B10731" s="7" t="s">
        <v>642</v>
      </c>
      <c r="C10731" s="7" t="s">
        <v>40971</v>
      </c>
      <c r="D10731" s="7" t="s">
        <v>644</v>
      </c>
      <c r="E10731" s="8">
        <v>345.946444038984</v>
      </c>
      <c r="F10731" s="8">
        <v>341.040488945905</v>
      </c>
      <c r="G10731" s="8">
        <v>249.29892616240599</v>
      </c>
      <c r="H10731" s="8">
        <v>86.604081174700795</v>
      </c>
      <c r="I10731" s="8">
        <v>164.725191091916</v>
      </c>
      <c r="J10731" s="8">
        <v>95.815144951113993</v>
      </c>
      <c r="K10731" s="8">
        <v>2.14194882739153E-4</v>
      </c>
      <c r="L10731" s="8">
        <v>-1.4315841401588401</v>
      </c>
    </row>
    <row r="10732" spans="1:12" x14ac:dyDescent="0.2">
      <c r="A10732" s="7" t="s">
        <v>40972</v>
      </c>
      <c r="B10732" s="7" t="s">
        <v>40973</v>
      </c>
      <c r="C10732" s="7" t="s">
        <v>40974</v>
      </c>
      <c r="D10732" s="7" t="s">
        <v>40975</v>
      </c>
      <c r="E10732" s="8">
        <v>51.397757400077602</v>
      </c>
      <c r="F10732" s="8">
        <v>93.368433573086307</v>
      </c>
      <c r="G10732" s="8">
        <v>70.238983164804907</v>
      </c>
      <c r="H10732" s="8">
        <v>78.730982886091596</v>
      </c>
      <c r="I10732" s="8">
        <v>94.270440685132399</v>
      </c>
      <c r="J10732" s="8">
        <v>89.888434954137907</v>
      </c>
      <c r="K10732" s="8">
        <v>0.80414353802491401</v>
      </c>
      <c r="L10732" s="8">
        <v>0.28993861144493899</v>
      </c>
    </row>
    <row r="10733" spans="1:12" x14ac:dyDescent="0.2">
      <c r="A10733" s="7" t="s">
        <v>40976</v>
      </c>
      <c r="B10733" s="7" t="s">
        <v>40977</v>
      </c>
      <c r="C10733" s="7" t="s">
        <v>40978</v>
      </c>
      <c r="D10733" s="7" t="s">
        <v>40979</v>
      </c>
      <c r="E10733" s="8">
        <v>4.94209205769977</v>
      </c>
      <c r="F10733" s="8">
        <v>12.7767330152644</v>
      </c>
      <c r="G10733" s="8">
        <v>25.721317778661</v>
      </c>
      <c r="H10733" s="8">
        <v>60.032374450644802</v>
      </c>
      <c r="I10733" s="8">
        <v>65.493148265460405</v>
      </c>
      <c r="J10733" s="8">
        <v>50.377034974296997</v>
      </c>
      <c r="K10733" s="8">
        <v>2.6828771736901E-2</v>
      </c>
      <c r="L10733" s="8">
        <v>2.0177973839421202</v>
      </c>
    </row>
    <row r="10734" spans="1:12" x14ac:dyDescent="0.2">
      <c r="A10734" s="7" t="s">
        <v>40980</v>
      </c>
      <c r="B10734" s="7" t="s">
        <v>40981</v>
      </c>
      <c r="C10734" s="7" t="s">
        <v>40982</v>
      </c>
      <c r="D10734" s="7" t="s">
        <v>40983</v>
      </c>
      <c r="E10734" s="8">
        <v>484.32502165457697</v>
      </c>
      <c r="F10734" s="8">
        <v>375.43938552546302</v>
      </c>
      <c r="G10734" s="8">
        <v>400.65898847529598</v>
      </c>
      <c r="H10734" s="8">
        <v>367.08320770640199</v>
      </c>
      <c r="I10734" s="8">
        <v>390.97424873623299</v>
      </c>
      <c r="J10734" s="8">
        <v>402.02849479487998</v>
      </c>
      <c r="K10734" s="8">
        <v>0.85153184411652405</v>
      </c>
      <c r="L10734" s="8">
        <v>-0.119663231326468</v>
      </c>
    </row>
    <row r="10735" spans="1:12" x14ac:dyDescent="0.2">
      <c r="A10735" s="7" t="s">
        <v>40984</v>
      </c>
      <c r="B10735" s="7" t="s">
        <v>40985</v>
      </c>
      <c r="C10735" s="7" t="s">
        <v>28550</v>
      </c>
      <c r="D10735" s="7" t="s">
        <v>40986</v>
      </c>
      <c r="E10735" s="8">
        <v>102.795514800155</v>
      </c>
      <c r="F10735" s="8">
        <v>75.677572475027802</v>
      </c>
      <c r="G10735" s="8">
        <v>92.9924565843896</v>
      </c>
      <c r="H10735" s="8">
        <v>61.016511736721</v>
      </c>
      <c r="I10735" s="8">
        <v>47.631380556698502</v>
      </c>
      <c r="J10735" s="8">
        <v>67.169379965729405</v>
      </c>
      <c r="K10735" s="8">
        <v>0.37293283327096999</v>
      </c>
      <c r="L10735" s="8">
        <v>-0.62655649995714302</v>
      </c>
    </row>
    <row r="10736" spans="1:12" x14ac:dyDescent="0.2">
      <c r="A10736" s="7" t="s">
        <v>40987</v>
      </c>
      <c r="B10736" s="7" t="s">
        <v>40988</v>
      </c>
      <c r="C10736" s="7" t="s">
        <v>40989</v>
      </c>
      <c r="D10736" s="7" t="s">
        <v>40990</v>
      </c>
      <c r="E10736" s="8">
        <v>68.200870396256803</v>
      </c>
      <c r="F10736" s="8">
        <v>57.003885760410597</v>
      </c>
      <c r="G10736" s="8">
        <v>65.2925758996778</v>
      </c>
      <c r="H10736" s="8">
        <v>18.698608435446801</v>
      </c>
      <c r="I10736" s="8">
        <v>34.7312149892593</v>
      </c>
      <c r="J10736" s="8">
        <v>78.035014960185606</v>
      </c>
      <c r="K10736" s="8">
        <v>0.73848403829449605</v>
      </c>
      <c r="L10736" s="8">
        <v>-0.535126228628514</v>
      </c>
    </row>
    <row r="10737" spans="1:12" x14ac:dyDescent="0.2">
      <c r="A10737" s="7" t="s">
        <v>40991</v>
      </c>
      <c r="B10737" s="7" t="s">
        <v>40992</v>
      </c>
      <c r="C10737" s="7" t="s">
        <v>40993</v>
      </c>
      <c r="D10737" s="7" t="s">
        <v>40994</v>
      </c>
      <c r="E10737" s="8">
        <v>43.490410107758002</v>
      </c>
      <c r="F10737" s="8">
        <v>81.574526174380594</v>
      </c>
      <c r="G10737" s="8">
        <v>63.314012993627003</v>
      </c>
      <c r="H10737" s="8">
        <v>37.397216870893502</v>
      </c>
      <c r="I10737" s="8">
        <v>42.669778415375703</v>
      </c>
      <c r="J10737" s="8">
        <v>77.047229960689606</v>
      </c>
      <c r="K10737" s="8">
        <v>0.88060377038051296</v>
      </c>
      <c r="L10737" s="8">
        <v>-0.26190955133127303</v>
      </c>
    </row>
    <row r="10738" spans="1:12" x14ac:dyDescent="0.2">
      <c r="A10738" s="7" t="s">
        <v>40995</v>
      </c>
      <c r="B10738" s="7" t="s">
        <v>40996</v>
      </c>
      <c r="C10738" s="7" t="s">
        <v>40997</v>
      </c>
      <c r="D10738" s="7" t="s">
        <v>40998</v>
      </c>
      <c r="E10738" s="8">
        <v>149.251180142533</v>
      </c>
      <c r="F10738" s="8">
        <v>115.973422753939</v>
      </c>
      <c r="G10738" s="8">
        <v>137.51012197053399</v>
      </c>
      <c r="H10738" s="8">
        <v>125.969572617747</v>
      </c>
      <c r="I10738" s="8">
        <v>147.85574381141799</v>
      </c>
      <c r="J10738" s="8">
        <v>90.876219953633907</v>
      </c>
      <c r="K10738" s="8">
        <v>0.90440289707778099</v>
      </c>
      <c r="L10738" s="8">
        <v>-0.14312053241192699</v>
      </c>
    </row>
    <row r="10739" spans="1:12" x14ac:dyDescent="0.2">
      <c r="A10739" s="7" t="s">
        <v>40999</v>
      </c>
      <c r="B10739" s="7" t="s">
        <v>41000</v>
      </c>
      <c r="C10739" s="7" t="s">
        <v>41001</v>
      </c>
      <c r="D10739" s="7" t="s">
        <v>41002</v>
      </c>
      <c r="E10739" s="8">
        <v>249.08143970806799</v>
      </c>
      <c r="F10739" s="8">
        <v>214.25598440981901</v>
      </c>
      <c r="G10739" s="8">
        <v>247.32036325635499</v>
      </c>
      <c r="H10739" s="8">
        <v>271.62189095701598</v>
      </c>
      <c r="I10739" s="8">
        <v>270.90347691622298</v>
      </c>
      <c r="J10739" s="8">
        <v>281.51872485636602</v>
      </c>
      <c r="K10739" s="8">
        <v>0.69099515285162205</v>
      </c>
      <c r="L10739" s="8">
        <v>0.21360643734392001</v>
      </c>
    </row>
    <row r="10740" spans="1:12" x14ac:dyDescent="0.2">
      <c r="A10740" s="7" t="s">
        <v>41003</v>
      </c>
      <c r="B10740" s="7" t="s">
        <v>41004</v>
      </c>
      <c r="C10740" s="7" t="s">
        <v>41005</v>
      </c>
      <c r="D10740" s="7" t="s">
        <v>41006</v>
      </c>
      <c r="E10740" s="8">
        <v>622.70359927017103</v>
      </c>
      <c r="F10740" s="8">
        <v>848.17850709024697</v>
      </c>
      <c r="G10740" s="8">
        <v>622.25803395298999</v>
      </c>
      <c r="H10740" s="8">
        <v>575.72031235454494</v>
      </c>
      <c r="I10740" s="8">
        <v>680.73181378948198</v>
      </c>
      <c r="J10740" s="8">
        <v>614.40226968652496</v>
      </c>
      <c r="K10740" s="8">
        <v>0.77463195560609499</v>
      </c>
      <c r="L10740" s="8">
        <v>-0.162025981254417</v>
      </c>
    </row>
    <row r="10741" spans="1:12" x14ac:dyDescent="0.2">
      <c r="A10741" s="7" t="s">
        <v>41007</v>
      </c>
      <c r="B10741" s="7" t="s">
        <v>41008</v>
      </c>
      <c r="C10741" s="7" t="s">
        <v>41009</v>
      </c>
      <c r="D10741" s="7" t="s">
        <v>41010</v>
      </c>
      <c r="E10741" s="8">
        <v>58.316686280857297</v>
      </c>
      <c r="F10741" s="8">
        <v>86.488654257174602</v>
      </c>
      <c r="G10741" s="8">
        <v>119.703055816076</v>
      </c>
      <c r="H10741" s="8">
        <v>53.143413448111801</v>
      </c>
      <c r="I10741" s="8">
        <v>81.370275117693197</v>
      </c>
      <c r="J10741" s="8">
        <v>60.254884969257297</v>
      </c>
      <c r="K10741" s="8">
        <v>0.69099515285162205</v>
      </c>
      <c r="L10741" s="8">
        <v>-0.441637397433156</v>
      </c>
    </row>
    <row r="10742" spans="1:12" x14ac:dyDescent="0.2">
      <c r="A10742" s="7" t="s">
        <v>41011</v>
      </c>
      <c r="B10742" s="7" t="s">
        <v>41012</v>
      </c>
      <c r="C10742" s="7" t="s">
        <v>41013</v>
      </c>
      <c r="D10742" s="7" t="s">
        <v>41014</v>
      </c>
      <c r="E10742" s="8">
        <v>675.08977508178896</v>
      </c>
      <c r="F10742" s="8">
        <v>498.29258759531302</v>
      </c>
      <c r="G10742" s="8">
        <v>738.00396395696498</v>
      </c>
      <c r="H10742" s="8">
        <v>551.11688020264103</v>
      </c>
      <c r="I10742" s="8">
        <v>559.66872154120699</v>
      </c>
      <c r="J10742" s="8">
        <v>658.85259466384605</v>
      </c>
      <c r="K10742" s="8">
        <v>0.87737837717616796</v>
      </c>
      <c r="L10742" s="8">
        <v>-0.11113041532717</v>
      </c>
    </row>
    <row r="10743" spans="1:12" x14ac:dyDescent="0.2">
      <c r="A10743" s="7" t="s">
        <v>41015</v>
      </c>
      <c r="B10743" s="7" t="s">
        <v>41016</v>
      </c>
      <c r="C10743" s="7" t="s">
        <v>41017</v>
      </c>
      <c r="D10743" s="7" t="s">
        <v>41018</v>
      </c>
      <c r="E10743" s="8">
        <v>0</v>
      </c>
      <c r="F10743" s="8">
        <v>4.9141280827940097</v>
      </c>
      <c r="G10743" s="8">
        <v>35.614132308915202</v>
      </c>
      <c r="H10743" s="8">
        <v>3.9365491443045801</v>
      </c>
      <c r="I10743" s="8">
        <v>0</v>
      </c>
      <c r="J10743" s="8">
        <v>8.8900649954641793</v>
      </c>
      <c r="K10743" s="8">
        <v>0.738554615014962</v>
      </c>
      <c r="L10743" s="8">
        <v>-1.65948111102569</v>
      </c>
    </row>
    <row r="10744" spans="1:12" x14ac:dyDescent="0.2">
      <c r="A10744" s="7" t="s">
        <v>41019</v>
      </c>
      <c r="B10744" s="7" t="s">
        <v>41020</v>
      </c>
      <c r="C10744" s="7" t="s">
        <v>41021</v>
      </c>
      <c r="D10744" s="7" t="s">
        <v>41022</v>
      </c>
      <c r="E10744" s="8">
        <v>484.32502165457697</v>
      </c>
      <c r="F10744" s="8">
        <v>479.618900880696</v>
      </c>
      <c r="G10744" s="8">
        <v>403.62683283437201</v>
      </c>
      <c r="H10744" s="8">
        <v>431.05213130135201</v>
      </c>
      <c r="I10744" s="8">
        <v>424.71314329722799</v>
      </c>
      <c r="J10744" s="8">
        <v>428.698689781273</v>
      </c>
      <c r="K10744" s="8">
        <v>0.88597409088567203</v>
      </c>
      <c r="L10744" s="8">
        <v>-9.0464785145903795E-2</v>
      </c>
    </row>
    <row r="10745" spans="1:12" x14ac:dyDescent="0.2">
      <c r="A10745" s="7" t="s">
        <v>41023</v>
      </c>
      <c r="B10745" s="7" t="s">
        <v>41024</v>
      </c>
      <c r="C10745" s="7" t="s">
        <v>41025</v>
      </c>
      <c r="D10745" s="7" t="s">
        <v>41026</v>
      </c>
      <c r="E10745" s="8">
        <v>55.351431046237401</v>
      </c>
      <c r="F10745" s="8">
        <v>173.96013413090799</v>
      </c>
      <c r="G10745" s="8">
        <v>59.356887181525302</v>
      </c>
      <c r="H10745" s="8">
        <v>161.39851491648801</v>
      </c>
      <c r="I10745" s="8">
        <v>129.001655674392</v>
      </c>
      <c r="J10745" s="8">
        <v>55.315959971777097</v>
      </c>
      <c r="K10745" s="8">
        <v>0.90062877199330105</v>
      </c>
      <c r="L10745" s="8">
        <v>0.26008256201441798</v>
      </c>
    </row>
    <row r="10746" spans="1:12" x14ac:dyDescent="0.2">
      <c r="A10746" s="7" t="s">
        <v>41027</v>
      </c>
      <c r="B10746" s="7" t="s">
        <v>41028</v>
      </c>
      <c r="C10746" s="7" t="s">
        <v>41029</v>
      </c>
      <c r="D10746" s="7" t="s">
        <v>41030</v>
      </c>
      <c r="E10746" s="8">
        <v>58.316686280857297</v>
      </c>
      <c r="F10746" s="8">
        <v>43.244327128587301</v>
      </c>
      <c r="G10746" s="8">
        <v>20.7749105135339</v>
      </c>
      <c r="H10746" s="8">
        <v>147.62059291142199</v>
      </c>
      <c r="I10746" s="8">
        <v>83.354915974222294</v>
      </c>
      <c r="J10746" s="8">
        <v>80.998369958673706</v>
      </c>
      <c r="K10746" s="8">
        <v>6.6811037589112901E-2</v>
      </c>
      <c r="L10746" s="8">
        <v>1.3505949936400301</v>
      </c>
    </row>
    <row r="10747" spans="1:12" x14ac:dyDescent="0.2">
      <c r="A10747" s="7" t="s">
        <v>41031</v>
      </c>
      <c r="B10747" s="7" t="s">
        <v>41032</v>
      </c>
      <c r="C10747" s="7" t="s">
        <v>41033</v>
      </c>
      <c r="D10747" s="7" t="s">
        <v>41034</v>
      </c>
      <c r="E10747" s="8">
        <v>2179.4625974455998</v>
      </c>
      <c r="F10747" s="8">
        <v>2903.2668713147</v>
      </c>
      <c r="G10747" s="8">
        <v>2785.8165717195898</v>
      </c>
      <c r="H10747" s="8">
        <v>1499.8252239800399</v>
      </c>
      <c r="I10747" s="8">
        <v>2217.8361571712699</v>
      </c>
      <c r="J10747" s="8">
        <v>1886.6693490374</v>
      </c>
      <c r="K10747" s="8">
        <v>7.75653997362937E-2</v>
      </c>
      <c r="L10747" s="8">
        <v>-0.48957488473430999</v>
      </c>
    </row>
    <row r="10748" spans="1:12" x14ac:dyDescent="0.2">
      <c r="A10748" s="7" t="s">
        <v>41035</v>
      </c>
      <c r="B10748" s="7" t="s">
        <v>41036</v>
      </c>
      <c r="C10748" s="7" t="s">
        <v>41037</v>
      </c>
      <c r="D10748" s="7" t="s">
        <v>41038</v>
      </c>
      <c r="E10748" s="8">
        <v>6.9189288807796796</v>
      </c>
      <c r="F10748" s="8">
        <v>4.9141280827940097</v>
      </c>
      <c r="G10748" s="8">
        <v>5.9356887181525302</v>
      </c>
      <c r="H10748" s="8">
        <v>7.8730982886091603</v>
      </c>
      <c r="I10748" s="8">
        <v>0</v>
      </c>
      <c r="J10748" s="8">
        <v>4.9389249974801004</v>
      </c>
      <c r="K10748" s="8">
        <v>0.93496881519011199</v>
      </c>
      <c r="L10748" s="8">
        <v>-0.47124324736038498</v>
      </c>
    </row>
    <row r="10749" spans="1:12" x14ac:dyDescent="0.2">
      <c r="A10749" s="7" t="s">
        <v>41039</v>
      </c>
      <c r="B10749" s="7" t="s">
        <v>41040</v>
      </c>
      <c r="D10749" s="7" t="s">
        <v>41041</v>
      </c>
      <c r="E10749" s="8">
        <v>208.55628483493001</v>
      </c>
      <c r="F10749" s="8">
        <v>194.599472078643</v>
      </c>
      <c r="G10749" s="8">
        <v>340.31281984074502</v>
      </c>
      <c r="H10749" s="8">
        <v>192.89090807092401</v>
      </c>
      <c r="I10749" s="8">
        <v>261.97259306184202</v>
      </c>
      <c r="J10749" s="8">
        <v>488.95357475052998</v>
      </c>
      <c r="K10749" s="8">
        <v>0.74404289441285199</v>
      </c>
      <c r="L10749" s="8">
        <v>0.34425536269226698</v>
      </c>
    </row>
    <row r="10750" spans="1:12" x14ac:dyDescent="0.2">
      <c r="A10750" s="7" t="s">
        <v>41042</v>
      </c>
      <c r="B10750" s="7" t="s">
        <v>41043</v>
      </c>
      <c r="C10750" s="7" t="s">
        <v>41044</v>
      </c>
      <c r="D10750" s="7" t="s">
        <v>41045</v>
      </c>
      <c r="E10750" s="8">
        <v>8.8957657038595794</v>
      </c>
      <c r="F10750" s="8">
        <v>37.347373429234501</v>
      </c>
      <c r="G10750" s="8">
        <v>31.657006496813501</v>
      </c>
      <c r="H10750" s="8">
        <v>55.111688020264097</v>
      </c>
      <c r="I10750" s="8">
        <v>36.715855845788397</v>
      </c>
      <c r="J10750" s="8">
        <v>74.083874962201506</v>
      </c>
      <c r="K10750" s="8">
        <v>0.37238378883437201</v>
      </c>
      <c r="L10750" s="8">
        <v>1.09062290380247</v>
      </c>
    </row>
    <row r="10751" spans="1:12" x14ac:dyDescent="0.2">
      <c r="A10751" s="7" t="s">
        <v>41046</v>
      </c>
      <c r="B10751" s="7" t="s">
        <v>41047</v>
      </c>
      <c r="C10751" s="7" t="s">
        <v>41048</v>
      </c>
      <c r="D10751" s="7" t="s">
        <v>41049</v>
      </c>
      <c r="E10751" s="8">
        <v>59.305104692397201</v>
      </c>
      <c r="F10751" s="8">
        <v>18.6736867146173</v>
      </c>
      <c r="G10751" s="8">
        <v>11.871377436305099</v>
      </c>
      <c r="H10751" s="8">
        <v>7.8730982886091603</v>
      </c>
      <c r="I10751" s="8">
        <v>3.9692817130582099</v>
      </c>
      <c r="J10751" s="8">
        <v>28.645764985384599</v>
      </c>
      <c r="K10751" s="8">
        <v>0.62192284795040498</v>
      </c>
      <c r="L10751" s="8">
        <v>-1.1498893262546199</v>
      </c>
    </row>
    <row r="10752" spans="1:12" x14ac:dyDescent="0.2">
      <c r="A10752" s="7" t="s">
        <v>41050</v>
      </c>
      <c r="B10752" s="7" t="s">
        <v>41051</v>
      </c>
      <c r="C10752" s="7" t="s">
        <v>41052</v>
      </c>
      <c r="D10752" s="7" t="s">
        <v>41053</v>
      </c>
      <c r="E10752" s="8">
        <v>400.30945667368098</v>
      </c>
      <c r="F10752" s="8">
        <v>369.54243182610998</v>
      </c>
      <c r="G10752" s="8">
        <v>279.966651206194</v>
      </c>
      <c r="H10752" s="8">
        <v>356.25769755956497</v>
      </c>
      <c r="I10752" s="8">
        <v>399.90513259061402</v>
      </c>
      <c r="J10752" s="8">
        <v>358.565954817055</v>
      </c>
      <c r="K10752" s="8">
        <v>0.91575289252969805</v>
      </c>
      <c r="L10752" s="8">
        <v>8.6512929340048894E-2</v>
      </c>
    </row>
    <row r="10753" spans="1:12" x14ac:dyDescent="0.2">
      <c r="A10753" s="7" t="s">
        <v>41054</v>
      </c>
      <c r="B10753" s="7" t="s">
        <v>41055</v>
      </c>
      <c r="C10753" s="7" t="s">
        <v>41056</v>
      </c>
      <c r="D10753" s="7" t="s">
        <v>41057</v>
      </c>
      <c r="E10753" s="8">
        <v>328.15491263126501</v>
      </c>
      <c r="F10753" s="8">
        <v>176.908610980584</v>
      </c>
      <c r="G10753" s="8">
        <v>222.58832693072</v>
      </c>
      <c r="H10753" s="8">
        <v>398.57560086083902</v>
      </c>
      <c r="I10753" s="8">
        <v>345.32750903606399</v>
      </c>
      <c r="J10753" s="8">
        <v>244.97067987501299</v>
      </c>
      <c r="K10753" s="8">
        <v>0.49563579448884298</v>
      </c>
      <c r="L10753" s="8">
        <v>0.44259354008167101</v>
      </c>
    </row>
    <row r="10754" spans="1:12" x14ac:dyDescent="0.2">
      <c r="A10754" s="7" t="s">
        <v>41058</v>
      </c>
      <c r="B10754" s="7" t="s">
        <v>41059</v>
      </c>
      <c r="C10754" s="7" t="s">
        <v>41060</v>
      </c>
      <c r="D10754" s="7" t="s">
        <v>41061</v>
      </c>
      <c r="E10754" s="8">
        <v>154.193272200233</v>
      </c>
      <c r="F10754" s="8">
        <v>175.92578536402601</v>
      </c>
      <c r="G10754" s="8">
        <v>137.51012197053399</v>
      </c>
      <c r="H10754" s="8">
        <v>335.59081455196502</v>
      </c>
      <c r="I10754" s="8">
        <v>309.60397361854001</v>
      </c>
      <c r="J10754" s="8">
        <v>286.45764985384602</v>
      </c>
      <c r="K10754" s="8">
        <v>2.76377468566852E-4</v>
      </c>
      <c r="L10754" s="8">
        <v>0.99437450890242796</v>
      </c>
    </row>
    <row r="10755" spans="1:12" x14ac:dyDescent="0.2">
      <c r="A10755" s="7" t="s">
        <v>41062</v>
      </c>
      <c r="B10755" s="7" t="s">
        <v>41063</v>
      </c>
      <c r="C10755" s="7" t="s">
        <v>41064</v>
      </c>
      <c r="D10755" s="7" t="s">
        <v>41065</v>
      </c>
      <c r="E10755" s="8">
        <v>453.68405089683898</v>
      </c>
      <c r="F10755" s="8">
        <v>411.80393333813799</v>
      </c>
      <c r="G10755" s="8">
        <v>463.97300146892297</v>
      </c>
      <c r="H10755" s="8">
        <v>403.49628729121901</v>
      </c>
      <c r="I10755" s="8">
        <v>381.05104445358802</v>
      </c>
      <c r="J10755" s="8">
        <v>343.749179824615</v>
      </c>
      <c r="K10755" s="8">
        <v>0.55624881637321599</v>
      </c>
      <c r="L10755" s="8">
        <v>-0.23666259376733301</v>
      </c>
    </row>
    <row r="10756" spans="1:12" x14ac:dyDescent="0.2">
      <c r="A10756" s="7" t="s">
        <v>41066</v>
      </c>
      <c r="B10756" s="7" t="s">
        <v>41067</v>
      </c>
      <c r="C10756" s="7" t="s">
        <v>41068</v>
      </c>
      <c r="D10756" s="7" t="s">
        <v>41069</v>
      </c>
      <c r="E10756" s="8">
        <v>5383.9150876581298</v>
      </c>
      <c r="F10756" s="8">
        <v>3712.1323537426001</v>
      </c>
      <c r="G10756" s="8">
        <v>4438.90587972507</v>
      </c>
      <c r="H10756" s="8">
        <v>6738.3879977633696</v>
      </c>
      <c r="I10756" s="8">
        <v>5238.4595408085697</v>
      </c>
      <c r="J10756" s="8">
        <v>5515.7914371857796</v>
      </c>
      <c r="K10756" s="8">
        <v>0.199914510034882</v>
      </c>
      <c r="L10756" s="8">
        <v>0.370067022829147</v>
      </c>
    </row>
    <row r="10757" spans="1:12" x14ac:dyDescent="0.2">
      <c r="A10757" s="7" t="s">
        <v>41070</v>
      </c>
      <c r="B10757" s="7" t="s">
        <v>41071</v>
      </c>
      <c r="E10757" s="8">
        <v>41.513573284678102</v>
      </c>
      <c r="F10757" s="8">
        <v>10.8110817821468</v>
      </c>
      <c r="G10757" s="8">
        <v>37.592695214966</v>
      </c>
      <c r="H10757" s="8">
        <v>0</v>
      </c>
      <c r="I10757" s="8">
        <v>12.900165567439201</v>
      </c>
      <c r="J10757" s="8">
        <v>27.657979985888598</v>
      </c>
      <c r="K10757" s="8">
        <v>0.70380153442181903</v>
      </c>
      <c r="L10757" s="8">
        <v>-1.1486677026705601</v>
      </c>
    </row>
    <row r="10758" spans="1:12" x14ac:dyDescent="0.2">
      <c r="A10758" s="7" t="s">
        <v>41072</v>
      </c>
      <c r="B10758" s="7" t="s">
        <v>41073</v>
      </c>
      <c r="C10758" s="7" t="s">
        <v>41074</v>
      </c>
      <c r="D10758" s="7" t="s">
        <v>41075</v>
      </c>
      <c r="E10758" s="8">
        <v>57.328267869317301</v>
      </c>
      <c r="F10758" s="8">
        <v>83.540177407498206</v>
      </c>
      <c r="G10758" s="8">
        <v>81.121079148084604</v>
      </c>
      <c r="H10758" s="8">
        <v>87.588218460776901</v>
      </c>
      <c r="I10758" s="8">
        <v>120.070771820011</v>
      </c>
      <c r="J10758" s="8">
        <v>104.70520994657799</v>
      </c>
      <c r="K10758" s="8">
        <v>0.51982891597708603</v>
      </c>
      <c r="L10758" s="8">
        <v>0.49262302526146901</v>
      </c>
    </row>
    <row r="10759" spans="1:12" x14ac:dyDescent="0.2">
      <c r="A10759" s="7" t="s">
        <v>41076</v>
      </c>
      <c r="B10759" s="7" t="s">
        <v>1171</v>
      </c>
      <c r="C10759" s="7" t="s">
        <v>41077</v>
      </c>
      <c r="D10759" s="7" t="s">
        <v>1173</v>
      </c>
      <c r="E10759" s="8">
        <v>4402.4156049989597</v>
      </c>
      <c r="F10759" s="8">
        <v>3779.9473212851599</v>
      </c>
      <c r="G10759" s="8">
        <v>4011.5362920180901</v>
      </c>
      <c r="H10759" s="8">
        <v>1266.5846871799999</v>
      </c>
      <c r="I10759" s="8">
        <v>1367.4175501485499</v>
      </c>
      <c r="J10759" s="8">
        <v>1077.6734344501599</v>
      </c>
      <c r="K10759" s="8">
        <v>3.6686025588771602E-29</v>
      </c>
      <c r="L10759" s="8">
        <v>-1.7160239020488299</v>
      </c>
    </row>
    <row r="10760" spans="1:12" x14ac:dyDescent="0.2">
      <c r="A10760" s="7" t="s">
        <v>41078</v>
      </c>
      <c r="B10760" s="7" t="s">
        <v>41079</v>
      </c>
      <c r="C10760" s="7" t="s">
        <v>41080</v>
      </c>
      <c r="D10760" s="7" t="s">
        <v>41081</v>
      </c>
      <c r="E10760" s="8">
        <v>39.536736461598203</v>
      </c>
      <c r="F10760" s="8">
        <v>31.450419729881698</v>
      </c>
      <c r="G10760" s="8">
        <v>33.635569402864299</v>
      </c>
      <c r="H10760" s="8">
        <v>38.381354156969699</v>
      </c>
      <c r="I10760" s="8">
        <v>41.677457987111197</v>
      </c>
      <c r="J10760" s="8">
        <v>26.670194986392598</v>
      </c>
      <c r="K10760" s="8">
        <v>0.98877004727643403</v>
      </c>
      <c r="L10760" s="8">
        <v>2.87595634507808E-2</v>
      </c>
    </row>
    <row r="10761" spans="1:12" x14ac:dyDescent="0.2">
      <c r="A10761" s="7" t="s">
        <v>41082</v>
      </c>
      <c r="B10761" s="7" t="s">
        <v>41083</v>
      </c>
      <c r="C10761" s="7" t="s">
        <v>41084</v>
      </c>
      <c r="D10761" s="7" t="s">
        <v>41085</v>
      </c>
      <c r="E10761" s="8">
        <v>5.9305104692397199</v>
      </c>
      <c r="F10761" s="8">
        <v>5.89695369935282</v>
      </c>
      <c r="G10761" s="8">
        <v>11.871377436305099</v>
      </c>
      <c r="H10761" s="8">
        <v>11.8096474329137</v>
      </c>
      <c r="I10761" s="8">
        <v>11.907845139174601</v>
      </c>
      <c r="J10761" s="8">
        <v>3.9511399979840802</v>
      </c>
      <c r="K10761" s="8">
        <v>0.95644500680339894</v>
      </c>
      <c r="L10761" s="8">
        <v>0.22356419603164701</v>
      </c>
    </row>
    <row r="10762" spans="1:12" x14ac:dyDescent="0.2">
      <c r="A10762" s="7" t="s">
        <v>41086</v>
      </c>
      <c r="B10762" s="7" t="s">
        <v>41087</v>
      </c>
      <c r="C10762" s="7" t="s">
        <v>41088</v>
      </c>
      <c r="D10762" s="7" t="s">
        <v>41089</v>
      </c>
      <c r="E10762" s="8">
        <v>1869.09921622205</v>
      </c>
      <c r="F10762" s="8">
        <v>1519.44840319991</v>
      </c>
      <c r="G10762" s="8">
        <v>1493.81499406839</v>
      </c>
      <c r="H10762" s="8">
        <v>1927.9249434231699</v>
      </c>
      <c r="I10762" s="8">
        <v>1319.78616959185</v>
      </c>
      <c r="J10762" s="8">
        <v>1345.3631693135801</v>
      </c>
      <c r="K10762" s="8">
        <v>0.90384562570736005</v>
      </c>
      <c r="L10762" s="8">
        <v>-8.80972428625348E-2</v>
      </c>
    </row>
    <row r="10763" spans="1:12" x14ac:dyDescent="0.2">
      <c r="A10763" s="7" t="s">
        <v>41090</v>
      </c>
      <c r="B10763" s="7" t="s">
        <v>41091</v>
      </c>
      <c r="E10763" s="8">
        <v>22.733623465418901</v>
      </c>
      <c r="F10763" s="8">
        <v>29.484768496764101</v>
      </c>
      <c r="G10763" s="8">
        <v>12.8606588893305</v>
      </c>
      <c r="H10763" s="8">
        <v>33.460667726588902</v>
      </c>
      <c r="I10763" s="8">
        <v>10.9155247109101</v>
      </c>
      <c r="J10763" s="8">
        <v>7.9022799959681604</v>
      </c>
      <c r="K10763" s="8">
        <v>0.92093171431520504</v>
      </c>
      <c r="L10763" s="8">
        <v>-0.315798052649367</v>
      </c>
    </row>
    <row r="10764" spans="1:12" x14ac:dyDescent="0.2">
      <c r="A10764" s="7" t="s">
        <v>41092</v>
      </c>
      <c r="B10764" s="7" t="s">
        <v>41093</v>
      </c>
      <c r="C10764" s="7" t="s">
        <v>41094</v>
      </c>
      <c r="D10764" s="7" t="s">
        <v>41095</v>
      </c>
      <c r="E10764" s="8">
        <v>2665.7644559232599</v>
      </c>
      <c r="F10764" s="8">
        <v>2079.6590046384299</v>
      </c>
      <c r="G10764" s="8">
        <v>1953.8308697252101</v>
      </c>
      <c r="H10764" s="8">
        <v>2330.4370934283102</v>
      </c>
      <c r="I10764" s="8">
        <v>2668.3496316033802</v>
      </c>
      <c r="J10764" s="8">
        <v>2656.1538636447999</v>
      </c>
      <c r="K10764" s="8">
        <v>0.61469796935221899</v>
      </c>
      <c r="L10764" s="8">
        <v>0.192388629787137</v>
      </c>
    </row>
    <row r="10765" spans="1:12" x14ac:dyDescent="0.2">
      <c r="A10765" s="7" t="s">
        <v>41096</v>
      </c>
      <c r="B10765" s="7" t="s">
        <v>41097</v>
      </c>
      <c r="C10765" s="7" t="s">
        <v>41098</v>
      </c>
      <c r="D10765" s="7" t="s">
        <v>41099</v>
      </c>
      <c r="E10765" s="8">
        <v>218.44046895033</v>
      </c>
      <c r="F10765" s="8">
        <v>180.83991344681999</v>
      </c>
      <c r="G10765" s="8">
        <v>145.42437359473701</v>
      </c>
      <c r="H10765" s="8">
        <v>231.272262227894</v>
      </c>
      <c r="I10765" s="8">
        <v>228.233698500847</v>
      </c>
      <c r="J10765" s="8">
        <v>223.23940988610099</v>
      </c>
      <c r="K10765" s="8">
        <v>0.56959350680045995</v>
      </c>
      <c r="L10765" s="8">
        <v>0.32586692391521899</v>
      </c>
    </row>
    <row r="10766" spans="1:12" x14ac:dyDescent="0.2">
      <c r="A10766" s="7" t="s">
        <v>41100</v>
      </c>
      <c r="B10766" s="7" t="s">
        <v>41101</v>
      </c>
      <c r="C10766" s="7" t="s">
        <v>41102</v>
      </c>
      <c r="D10766" s="7" t="s">
        <v>41103</v>
      </c>
      <c r="E10766" s="8">
        <v>2.96525523461986</v>
      </c>
      <c r="F10766" s="8">
        <v>23.587814797411301</v>
      </c>
      <c r="G10766" s="8">
        <v>15.828503248406699</v>
      </c>
      <c r="H10766" s="8">
        <v>9.8413728607614495</v>
      </c>
      <c r="I10766" s="8">
        <v>25.800331134878299</v>
      </c>
      <c r="J10766" s="8">
        <v>15.8045599919363</v>
      </c>
      <c r="K10766" s="8">
        <v>0.93916683494353304</v>
      </c>
      <c r="L10766" s="8">
        <v>0.27925693438541699</v>
      </c>
    </row>
    <row r="10767" spans="1:12" x14ac:dyDescent="0.2">
      <c r="A10767" s="7" t="s">
        <v>41104</v>
      </c>
      <c r="B10767" s="7" t="s">
        <v>41105</v>
      </c>
      <c r="C10767" s="7" t="s">
        <v>41106</v>
      </c>
      <c r="D10767" s="7" t="s">
        <v>41107</v>
      </c>
      <c r="E10767" s="8">
        <v>908.35652020521798</v>
      </c>
      <c r="F10767" s="8">
        <v>883.56022928636401</v>
      </c>
      <c r="G10767" s="8">
        <v>1152.51289277462</v>
      </c>
      <c r="H10767" s="8">
        <v>904.42216590397697</v>
      </c>
      <c r="I10767" s="8">
        <v>885.14982201197995</v>
      </c>
      <c r="J10767" s="8">
        <v>1006.55291448644</v>
      </c>
      <c r="K10767" s="8">
        <v>0.90625940570472197</v>
      </c>
      <c r="L10767" s="8">
        <v>-7.4538759314896202E-2</v>
      </c>
    </row>
    <row r="10768" spans="1:12" x14ac:dyDescent="0.2">
      <c r="A10768" s="7" t="s">
        <v>41108</v>
      </c>
      <c r="B10768" s="7" t="s">
        <v>41109</v>
      </c>
      <c r="C10768" s="7" t="s">
        <v>41110</v>
      </c>
      <c r="D10768" s="7" t="s">
        <v>41111</v>
      </c>
      <c r="E10768" s="8">
        <v>1000.27943247843</v>
      </c>
      <c r="F10768" s="8">
        <v>860.95524010551105</v>
      </c>
      <c r="G10768" s="8">
        <v>366.03413761940601</v>
      </c>
      <c r="H10768" s="8">
        <v>187.970221640544</v>
      </c>
      <c r="I10768" s="8">
        <v>567.60728496732395</v>
      </c>
      <c r="J10768" s="8">
        <v>460.30780976514598</v>
      </c>
      <c r="K10768" s="8">
        <v>0.21043380296638101</v>
      </c>
      <c r="L10768" s="8">
        <v>-0.873311336056247</v>
      </c>
    </row>
    <row r="10769" spans="1:12" x14ac:dyDescent="0.2">
      <c r="A10769" s="7" t="s">
        <v>41112</v>
      </c>
      <c r="B10769" s="7" t="s">
        <v>41113</v>
      </c>
      <c r="C10769" s="7" t="s">
        <v>41114</v>
      </c>
      <c r="D10769" s="7" t="s">
        <v>41115</v>
      </c>
      <c r="E10769" s="8">
        <v>586.13211804319303</v>
      </c>
      <c r="F10769" s="8">
        <v>367.57678059299201</v>
      </c>
      <c r="G10769" s="8">
        <v>559.93330241238903</v>
      </c>
      <c r="H10769" s="8">
        <v>491.08450575199601</v>
      </c>
      <c r="I10769" s="8">
        <v>452.49811528863597</v>
      </c>
      <c r="J10769" s="8">
        <v>604.52441969156496</v>
      </c>
      <c r="K10769" s="8">
        <v>0.97246954128862795</v>
      </c>
      <c r="L10769" s="8">
        <v>3.2528784319983503E-2</v>
      </c>
    </row>
    <row r="10770" spans="1:12" x14ac:dyDescent="0.2">
      <c r="A10770" s="7" t="s">
        <v>41116</v>
      </c>
      <c r="B10770" s="7" t="s">
        <v>41117</v>
      </c>
      <c r="C10770" s="7" t="s">
        <v>41118</v>
      </c>
      <c r="D10770" s="7" t="s">
        <v>41119</v>
      </c>
      <c r="E10770" s="8">
        <v>63.2587783385571</v>
      </c>
      <c r="F10770" s="8">
        <v>81.574526174380594</v>
      </c>
      <c r="G10770" s="8">
        <v>67.271138805728697</v>
      </c>
      <c r="H10770" s="8">
        <v>66.921335453177903</v>
      </c>
      <c r="I10770" s="8">
        <v>74.424032119841399</v>
      </c>
      <c r="J10770" s="8">
        <v>105.69299494607399</v>
      </c>
      <c r="K10770" s="8">
        <v>0.86532449532991396</v>
      </c>
      <c r="L10770" s="8">
        <v>0.21988613031242599</v>
      </c>
    </row>
    <row r="10771" spans="1:12" x14ac:dyDescent="0.2">
      <c r="A10771" s="7" t="s">
        <v>41120</v>
      </c>
      <c r="B10771" s="7" t="s">
        <v>41121</v>
      </c>
      <c r="C10771" s="7" t="s">
        <v>41122</v>
      </c>
      <c r="D10771" s="7" t="s">
        <v>41123</v>
      </c>
      <c r="E10771" s="8">
        <v>1500.4191487176499</v>
      </c>
      <c r="F10771" s="8">
        <v>1427.0627952433799</v>
      </c>
      <c r="G10771" s="8">
        <v>1354.3263091918</v>
      </c>
      <c r="H10771" s="8">
        <v>1184.90129243568</v>
      </c>
      <c r="I10771" s="8">
        <v>1416.0412511335201</v>
      </c>
      <c r="J10771" s="8">
        <v>1051.9910244632599</v>
      </c>
      <c r="K10771" s="8">
        <v>0.49939413162885399</v>
      </c>
      <c r="L10771" s="8">
        <v>-0.22918376274541399</v>
      </c>
    </row>
    <row r="10772" spans="1:12" x14ac:dyDescent="0.2">
      <c r="A10772" s="7" t="s">
        <v>41124</v>
      </c>
      <c r="B10772" s="7" t="s">
        <v>41125</v>
      </c>
      <c r="C10772" s="7" t="s">
        <v>41126</v>
      </c>
      <c r="D10772" s="7" t="s">
        <v>41127</v>
      </c>
      <c r="E10772" s="8">
        <v>357.80746497746298</v>
      </c>
      <c r="F10772" s="8">
        <v>309.59006921602298</v>
      </c>
      <c r="G10772" s="8">
        <v>425.39102480093101</v>
      </c>
      <c r="H10772" s="8">
        <v>332.63840269373702</v>
      </c>
      <c r="I10772" s="8">
        <v>411.812977729789</v>
      </c>
      <c r="J10772" s="8">
        <v>435.613184777745</v>
      </c>
      <c r="K10772" s="8">
        <v>0.88887782786053904</v>
      </c>
      <c r="L10772" s="8">
        <v>0.11086186354633699</v>
      </c>
    </row>
    <row r="10773" spans="1:12" x14ac:dyDescent="0.2">
      <c r="A10773" s="7" t="s">
        <v>41128</v>
      </c>
      <c r="B10773" s="7" t="s">
        <v>41129</v>
      </c>
      <c r="C10773" s="7" t="s">
        <v>41130</v>
      </c>
      <c r="D10773" s="7" t="s">
        <v>41131</v>
      </c>
      <c r="E10773" s="8">
        <v>34.5946444038984</v>
      </c>
      <c r="F10773" s="8">
        <v>41.278675895469704</v>
      </c>
      <c r="G10773" s="8">
        <v>39.571258121016903</v>
      </c>
      <c r="H10773" s="8">
        <v>23.619294865827499</v>
      </c>
      <c r="I10773" s="8">
        <v>17.861767708761899</v>
      </c>
      <c r="J10773" s="8">
        <v>13.828989992944299</v>
      </c>
      <c r="K10773" s="8">
        <v>0.29599678888457298</v>
      </c>
      <c r="L10773" s="8">
        <v>-1.06148094271952</v>
      </c>
    </row>
    <row r="10774" spans="1:12" x14ac:dyDescent="0.2">
      <c r="A10774" s="7" t="s">
        <v>41132</v>
      </c>
      <c r="B10774" s="7" t="s">
        <v>41133</v>
      </c>
      <c r="C10774" s="7" t="s">
        <v>41134</v>
      </c>
      <c r="D10774" s="7" t="s">
        <v>41135</v>
      </c>
      <c r="E10774" s="8">
        <v>52.386175811617598</v>
      </c>
      <c r="F10774" s="8">
        <v>44.2271527451461</v>
      </c>
      <c r="G10774" s="8">
        <v>45.506946839169402</v>
      </c>
      <c r="H10774" s="8">
        <v>29.524118582284402</v>
      </c>
      <c r="I10774" s="8">
        <v>24.8080107066138</v>
      </c>
      <c r="J10774" s="8">
        <v>32.596904983368702</v>
      </c>
      <c r="K10774" s="8">
        <v>0.472055280660576</v>
      </c>
      <c r="L10774" s="8">
        <v>-0.70910727729140199</v>
      </c>
    </row>
    <row r="10775" spans="1:12" x14ac:dyDescent="0.2">
      <c r="A10775" s="7" t="s">
        <v>41136</v>
      </c>
      <c r="B10775" s="7" t="s">
        <v>41137</v>
      </c>
      <c r="C10775" s="7" t="s">
        <v>41138</v>
      </c>
      <c r="D10775" s="7" t="s">
        <v>41139</v>
      </c>
      <c r="E10775" s="8">
        <v>122.563883030954</v>
      </c>
      <c r="F10775" s="8">
        <v>142.509714401026</v>
      </c>
      <c r="G10775" s="8">
        <v>83.099642054135401</v>
      </c>
      <c r="H10775" s="8">
        <v>23.619294865827499</v>
      </c>
      <c r="I10775" s="8">
        <v>50.608341841492098</v>
      </c>
      <c r="J10775" s="8">
        <v>63.218239967745298</v>
      </c>
      <c r="K10775" s="8">
        <v>4.2261881197024002E-2</v>
      </c>
      <c r="L10775" s="8">
        <v>-1.34113129018128</v>
      </c>
    </row>
    <row r="10776" spans="1:12" x14ac:dyDescent="0.2">
      <c r="A10776" s="7" t="s">
        <v>41140</v>
      </c>
      <c r="B10776" s="7" t="s">
        <v>41141</v>
      </c>
      <c r="C10776" s="7" t="s">
        <v>41142</v>
      </c>
      <c r="D10776" s="7" t="s">
        <v>41143</v>
      </c>
      <c r="E10776" s="8">
        <v>85.003983392435998</v>
      </c>
      <c r="F10776" s="8">
        <v>177.89143659714301</v>
      </c>
      <c r="G10776" s="8">
        <v>92.9924565843896</v>
      </c>
      <c r="H10776" s="8">
        <v>30.5082558683605</v>
      </c>
      <c r="I10776" s="8">
        <v>76.408672976370497</v>
      </c>
      <c r="J10776" s="8">
        <v>71.120519963713505</v>
      </c>
      <c r="K10776" s="8">
        <v>0.22922261604567401</v>
      </c>
      <c r="L10776" s="8">
        <v>-0.99946056367055403</v>
      </c>
    </row>
    <row r="10777" spans="1:12" x14ac:dyDescent="0.2">
      <c r="A10777" s="7" t="s">
        <v>41144</v>
      </c>
      <c r="B10777" s="7" t="s">
        <v>41145</v>
      </c>
      <c r="C10777" s="7" t="s">
        <v>41146</v>
      </c>
      <c r="D10777" s="7" t="s">
        <v>41147</v>
      </c>
      <c r="E10777" s="8">
        <v>68.200870396256803</v>
      </c>
      <c r="F10777" s="8">
        <v>104.17951535523299</v>
      </c>
      <c r="G10777" s="8">
        <v>116.73521145700001</v>
      </c>
      <c r="H10777" s="8">
        <v>79.715120172167701</v>
      </c>
      <c r="I10777" s="8">
        <v>66.485468693724997</v>
      </c>
      <c r="J10777" s="8">
        <v>146.19217992541101</v>
      </c>
      <c r="K10777" s="8">
        <v>0.99192797846342295</v>
      </c>
      <c r="L10777" s="8">
        <v>1.6280902704225299E-2</v>
      </c>
    </row>
    <row r="10778" spans="1:12" x14ac:dyDescent="0.2">
      <c r="A10778" s="7" t="s">
        <v>41148</v>
      </c>
      <c r="B10778" s="7" t="s">
        <v>41149</v>
      </c>
      <c r="C10778" s="7" t="s">
        <v>41150</v>
      </c>
      <c r="D10778" s="7" t="s">
        <v>41151</v>
      </c>
      <c r="E10778" s="8">
        <v>18.779949819259102</v>
      </c>
      <c r="F10778" s="8">
        <v>27.5191172636465</v>
      </c>
      <c r="G10778" s="8">
        <v>11.871377436305099</v>
      </c>
      <c r="H10778" s="8">
        <v>0</v>
      </c>
      <c r="I10778" s="8">
        <v>0.99232042826455202</v>
      </c>
      <c r="J10778" s="8">
        <v>4.9389249974801004</v>
      </c>
      <c r="K10778" s="8">
        <v>7.6460781427746594E-2</v>
      </c>
      <c r="L10778" s="8">
        <v>-3.2942159208447999</v>
      </c>
    </row>
    <row r="10779" spans="1:12" x14ac:dyDescent="0.2">
      <c r="A10779" s="7" t="s">
        <v>41152</v>
      </c>
      <c r="B10779" s="7" t="s">
        <v>41153</v>
      </c>
      <c r="C10779" s="7" t="s">
        <v>41154</v>
      </c>
      <c r="D10779" s="7" t="s">
        <v>41155</v>
      </c>
      <c r="E10779" s="8">
        <v>90.934493861675804</v>
      </c>
      <c r="F10779" s="8">
        <v>156.26927303285001</v>
      </c>
      <c r="G10779" s="8">
        <v>128.606588893305</v>
      </c>
      <c r="H10779" s="8">
        <v>144.668181053193</v>
      </c>
      <c r="I10779" s="8">
        <v>120.070771820011</v>
      </c>
      <c r="J10779" s="8">
        <v>156.07002992037101</v>
      </c>
      <c r="K10779" s="8">
        <v>0.88887782786053904</v>
      </c>
      <c r="L10779" s="8">
        <v>0.163126258644681</v>
      </c>
    </row>
    <row r="10780" spans="1:12" x14ac:dyDescent="0.2">
      <c r="A10780" s="7" t="s">
        <v>41156</v>
      </c>
      <c r="B10780" s="7" t="s">
        <v>41157</v>
      </c>
      <c r="C10780" s="7" t="s">
        <v>41158</v>
      </c>
      <c r="D10780" s="7" t="s">
        <v>41159</v>
      </c>
      <c r="E10780" s="8">
        <v>130.471230323274</v>
      </c>
      <c r="F10780" s="8">
        <v>115.973422753939</v>
      </c>
      <c r="G10780" s="8">
        <v>89.035330772287907</v>
      </c>
      <c r="H10780" s="8">
        <v>132.85853362028001</v>
      </c>
      <c r="I10780" s="8">
        <v>112.132208393894</v>
      </c>
      <c r="J10780" s="8">
        <v>147.17996492490701</v>
      </c>
      <c r="K10780" s="8">
        <v>0.81708628462441901</v>
      </c>
      <c r="L10780" s="8">
        <v>0.22526981882045999</v>
      </c>
    </row>
    <row r="10781" spans="1:12" x14ac:dyDescent="0.2">
      <c r="A10781" s="7" t="s">
        <v>41160</v>
      </c>
      <c r="B10781" s="7" t="s">
        <v>41161</v>
      </c>
      <c r="C10781" s="7" t="s">
        <v>41162</v>
      </c>
      <c r="D10781" s="7" t="s">
        <v>41163</v>
      </c>
      <c r="E10781" s="8">
        <v>1345.23745810588</v>
      </c>
      <c r="F10781" s="8">
        <v>1527.31100813238</v>
      </c>
      <c r="G10781" s="8">
        <v>1673.8642185190099</v>
      </c>
      <c r="H10781" s="8">
        <v>1247.8860787445501</v>
      </c>
      <c r="I10781" s="8">
        <v>1608.5514142168399</v>
      </c>
      <c r="J10781" s="8">
        <v>1644.66202416087</v>
      </c>
      <c r="K10781" s="8">
        <v>0.98287141906590803</v>
      </c>
      <c r="L10781" s="8">
        <v>-1.4465402879697E-2</v>
      </c>
    </row>
    <row r="10782" spans="1:12" x14ac:dyDescent="0.2">
      <c r="A10782" s="7" t="s">
        <v>41164</v>
      </c>
      <c r="B10782" s="7" t="s">
        <v>41165</v>
      </c>
      <c r="C10782" s="7" t="s">
        <v>41166</v>
      </c>
      <c r="E10782" s="8">
        <v>12.8494393500194</v>
      </c>
      <c r="F10782" s="8">
        <v>10.8110817821468</v>
      </c>
      <c r="G10782" s="8">
        <v>14.839221795381301</v>
      </c>
      <c r="H10782" s="8">
        <v>0.98413728607614503</v>
      </c>
      <c r="I10782" s="8">
        <v>10.9155247109101</v>
      </c>
      <c r="J10782" s="8">
        <v>19.755699989920402</v>
      </c>
      <c r="K10782" s="8">
        <v>0.94718719442247301</v>
      </c>
      <c r="L10782" s="8">
        <v>-0.28254125163488703</v>
      </c>
    </row>
    <row r="10783" spans="1:12" x14ac:dyDescent="0.2">
      <c r="A10783" s="7" t="s">
        <v>41167</v>
      </c>
      <c r="B10783" s="7" t="s">
        <v>41168</v>
      </c>
      <c r="C10783" s="7" t="s">
        <v>41169</v>
      </c>
      <c r="D10783" s="7" t="s">
        <v>41170</v>
      </c>
      <c r="E10783" s="8">
        <v>0</v>
      </c>
      <c r="F10783" s="8">
        <v>13.7595586318232</v>
      </c>
      <c r="G10783" s="8">
        <v>18.796347607483</v>
      </c>
      <c r="H10783" s="8">
        <v>10.825510146837599</v>
      </c>
      <c r="I10783" s="8">
        <v>16.8694472804974</v>
      </c>
      <c r="J10783" s="8">
        <v>33.584689982864703</v>
      </c>
      <c r="K10783" s="8">
        <v>0.79213592757532603</v>
      </c>
      <c r="L10783" s="8">
        <v>0.91242638664730802</v>
      </c>
    </row>
    <row r="10784" spans="1:12" x14ac:dyDescent="0.2">
      <c r="A10784" s="7" t="s">
        <v>41171</v>
      </c>
      <c r="B10784" s="7" t="s">
        <v>41172</v>
      </c>
      <c r="C10784" s="7" t="s">
        <v>41173</v>
      </c>
      <c r="D10784" s="7" t="s">
        <v>41174</v>
      </c>
      <c r="E10784" s="8">
        <v>1126.7969891555499</v>
      </c>
      <c r="F10784" s="8">
        <v>1037.8638510861001</v>
      </c>
      <c r="G10784" s="8">
        <v>1069.4132507204799</v>
      </c>
      <c r="H10784" s="8">
        <v>722.35676797989004</v>
      </c>
      <c r="I10784" s="8">
        <v>694.62429978518605</v>
      </c>
      <c r="J10784" s="8">
        <v>843.568389569602</v>
      </c>
      <c r="K10784" s="8">
        <v>7.8950865972700502E-3</v>
      </c>
      <c r="L10784" s="8">
        <v>-0.51666539859349003</v>
      </c>
    </row>
    <row r="10785" spans="1:12" x14ac:dyDescent="0.2">
      <c r="A10785" s="7" t="s">
        <v>41175</v>
      </c>
      <c r="B10785" s="7" t="s">
        <v>41176</v>
      </c>
      <c r="D10785" s="7" t="s">
        <v>41177</v>
      </c>
      <c r="E10785" s="8">
        <v>27.675715523118701</v>
      </c>
      <c r="F10785" s="8">
        <v>78.626049324704198</v>
      </c>
      <c r="G10785" s="8">
        <v>39.571258121016903</v>
      </c>
      <c r="H10785" s="8">
        <v>46.254452445578799</v>
      </c>
      <c r="I10785" s="8">
        <v>68.470109550254094</v>
      </c>
      <c r="J10785" s="8">
        <v>59.267099969761198</v>
      </c>
      <c r="K10785" s="8">
        <v>0.89642729711522096</v>
      </c>
      <c r="L10785" s="8">
        <v>0.25405807465121999</v>
      </c>
    </row>
    <row r="10786" spans="1:12" x14ac:dyDescent="0.2">
      <c r="A10786" s="7" t="s">
        <v>41178</v>
      </c>
      <c r="B10786" s="7" t="s">
        <v>41179</v>
      </c>
      <c r="C10786" s="7" t="s">
        <v>41180</v>
      </c>
      <c r="E10786" s="8">
        <v>6.9189288807796796</v>
      </c>
      <c r="F10786" s="8">
        <v>3.9313024662352101</v>
      </c>
      <c r="G10786" s="8">
        <v>16.817784701432199</v>
      </c>
      <c r="H10786" s="8">
        <v>10.825510146837599</v>
      </c>
      <c r="I10786" s="8">
        <v>1.9846408565291001</v>
      </c>
      <c r="J10786" s="8">
        <v>12.841204993448301</v>
      </c>
      <c r="K10786" s="8">
        <v>0.98129306274793204</v>
      </c>
      <c r="L10786" s="8">
        <v>-0.108688204529559</v>
      </c>
    </row>
    <row r="10787" spans="1:12" x14ac:dyDescent="0.2">
      <c r="A10787" s="7" t="s">
        <v>41181</v>
      </c>
      <c r="B10787" s="7" t="s">
        <v>41182</v>
      </c>
      <c r="C10787" s="7" t="s">
        <v>41183</v>
      </c>
      <c r="D10787" s="7" t="s">
        <v>41184</v>
      </c>
      <c r="E10787" s="8">
        <v>302.45603393122599</v>
      </c>
      <c r="F10787" s="8">
        <v>221.13576372573101</v>
      </c>
      <c r="G10787" s="8">
        <v>237.42754872610101</v>
      </c>
      <c r="H10787" s="8">
        <v>509.783114187443</v>
      </c>
      <c r="I10787" s="8">
        <v>245.10314578134401</v>
      </c>
      <c r="J10787" s="8">
        <v>235.09282988005299</v>
      </c>
      <c r="K10787" s="8">
        <v>0.65079791565960898</v>
      </c>
      <c r="L10787" s="8">
        <v>0.37953815078480002</v>
      </c>
    </row>
    <row r="10788" spans="1:12" x14ac:dyDescent="0.2">
      <c r="A10788" s="7" t="s">
        <v>41185</v>
      </c>
      <c r="B10788" s="7" t="s">
        <v>41186</v>
      </c>
      <c r="C10788" s="7" t="s">
        <v>41187</v>
      </c>
      <c r="E10788" s="8">
        <v>0</v>
      </c>
      <c r="F10788" s="8">
        <v>11.793907398705599</v>
      </c>
      <c r="G10788" s="8">
        <v>11.871377436305099</v>
      </c>
      <c r="H10788" s="8">
        <v>0</v>
      </c>
      <c r="I10788" s="8">
        <v>0</v>
      </c>
      <c r="J10788" s="8">
        <v>0</v>
      </c>
      <c r="K10788" s="8">
        <v>0.223723979004016</v>
      </c>
      <c r="L10788" s="8">
        <v>-5.4397377230995403</v>
      </c>
    </row>
    <row r="10789" spans="1:12" x14ac:dyDescent="0.2">
      <c r="A10789" s="7" t="s">
        <v>41188</v>
      </c>
      <c r="B10789" s="7" t="s">
        <v>41189</v>
      </c>
      <c r="C10789" s="7" t="s">
        <v>41190</v>
      </c>
      <c r="E10789" s="8">
        <v>16.803112996179198</v>
      </c>
      <c r="F10789" s="8">
        <v>37.347373429234501</v>
      </c>
      <c r="G10789" s="8">
        <v>33.635569402864299</v>
      </c>
      <c r="H10789" s="8">
        <v>15.746196577218299</v>
      </c>
      <c r="I10789" s="8">
        <v>24.8080107066138</v>
      </c>
      <c r="J10789" s="8">
        <v>40.499184979336803</v>
      </c>
      <c r="K10789" s="8">
        <v>0.96523961967009897</v>
      </c>
      <c r="L10789" s="8">
        <v>-0.115261989202093</v>
      </c>
    </row>
    <row r="10790" spans="1:12" x14ac:dyDescent="0.2">
      <c r="A10790" s="7" t="s">
        <v>41191</v>
      </c>
      <c r="B10790" s="7" t="s">
        <v>41192</v>
      </c>
      <c r="C10790" s="7" t="s">
        <v>41193</v>
      </c>
      <c r="E10790" s="8">
        <v>0.98841841153995402</v>
      </c>
      <c r="F10790" s="8">
        <v>18.6736867146173</v>
      </c>
      <c r="G10790" s="8">
        <v>16.817784701432199</v>
      </c>
      <c r="H10790" s="8">
        <v>10.825510146837599</v>
      </c>
      <c r="I10790" s="8">
        <v>19.846408565291</v>
      </c>
      <c r="J10790" s="8">
        <v>16.792344991432302</v>
      </c>
      <c r="K10790" s="8">
        <v>0.92350952785024698</v>
      </c>
      <c r="L10790" s="8">
        <v>0.379509011780024</v>
      </c>
    </row>
    <row r="10791" spans="1:12" x14ac:dyDescent="0.2">
      <c r="A10791" s="7" t="s">
        <v>41194</v>
      </c>
      <c r="B10791" s="7" t="s">
        <v>41195</v>
      </c>
      <c r="C10791" s="7" t="s">
        <v>41196</v>
      </c>
      <c r="D10791" s="7" t="s">
        <v>41197</v>
      </c>
      <c r="E10791" s="8">
        <v>40.525154873138099</v>
      </c>
      <c r="F10791" s="8">
        <v>57.986711376969403</v>
      </c>
      <c r="G10791" s="8">
        <v>34.624850855889797</v>
      </c>
      <c r="H10791" s="8">
        <v>55.111688020264097</v>
      </c>
      <c r="I10791" s="8">
        <v>66.485468693724997</v>
      </c>
      <c r="J10791" s="8">
        <v>46.425894976313003</v>
      </c>
      <c r="K10791" s="8">
        <v>0.81341923347592604</v>
      </c>
      <c r="L10791" s="8">
        <v>0.33555762493081698</v>
      </c>
    </row>
    <row r="10792" spans="1:12" x14ac:dyDescent="0.2">
      <c r="A10792" s="7" t="s">
        <v>41198</v>
      </c>
      <c r="B10792" s="7" t="s">
        <v>41199</v>
      </c>
      <c r="C10792" s="7" t="s">
        <v>41200</v>
      </c>
      <c r="E10792" s="8">
        <v>5.9305104692397199</v>
      </c>
      <c r="F10792" s="8">
        <v>20.639337947734901</v>
      </c>
      <c r="G10792" s="8">
        <v>27.6998806847118</v>
      </c>
      <c r="H10792" s="8">
        <v>15.746196577218299</v>
      </c>
      <c r="I10792" s="8">
        <v>21.831049421820101</v>
      </c>
      <c r="J10792" s="8">
        <v>50.377034974296997</v>
      </c>
      <c r="K10792" s="8">
        <v>0.76650965064947896</v>
      </c>
      <c r="L10792" s="8">
        <v>0.69656915623209203</v>
      </c>
    </row>
    <row r="10793" spans="1:12" x14ac:dyDescent="0.2">
      <c r="A10793" s="7" t="s">
        <v>41201</v>
      </c>
      <c r="B10793" s="7" t="s">
        <v>41202</v>
      </c>
      <c r="D10793" s="7" t="s">
        <v>41203</v>
      </c>
      <c r="E10793" s="8">
        <v>0</v>
      </c>
      <c r="F10793" s="8">
        <v>28.501942880205299</v>
      </c>
      <c r="G10793" s="8">
        <v>21.764191966559299</v>
      </c>
      <c r="H10793" s="8">
        <v>21.651020293675199</v>
      </c>
      <c r="I10793" s="8">
        <v>29.7696128479365</v>
      </c>
      <c r="J10793" s="8">
        <v>16.792344991432302</v>
      </c>
      <c r="K10793" s="8">
        <v>0.91643944922424203</v>
      </c>
      <c r="L10793" s="8">
        <v>0.440300761114719</v>
      </c>
    </row>
    <row r="10794" spans="1:12" x14ac:dyDescent="0.2">
      <c r="A10794" s="7" t="s">
        <v>41204</v>
      </c>
      <c r="B10794" s="7" t="s">
        <v>41205</v>
      </c>
      <c r="C10794" s="7" t="s">
        <v>41206</v>
      </c>
      <c r="D10794" s="7" t="s">
        <v>41207</v>
      </c>
      <c r="E10794" s="8">
        <v>71.166125630876707</v>
      </c>
      <c r="F10794" s="8">
        <v>46.192803978263697</v>
      </c>
      <c r="G10794" s="8">
        <v>26.710599231686398</v>
      </c>
      <c r="H10794" s="8">
        <v>26.5717067240559</v>
      </c>
      <c r="I10794" s="8">
        <v>60.531546124137698</v>
      </c>
      <c r="J10794" s="8">
        <v>66.181594966233405</v>
      </c>
      <c r="K10794" s="8">
        <v>0.96872816852256005</v>
      </c>
      <c r="L10794" s="8">
        <v>8.9338804896584398E-2</v>
      </c>
    </row>
    <row r="10795" spans="1:12" x14ac:dyDescent="0.2">
      <c r="A10795" s="7" t="s">
        <v>41208</v>
      </c>
      <c r="B10795" s="7" t="s">
        <v>41209</v>
      </c>
      <c r="C10795" s="7" t="s">
        <v>41210</v>
      </c>
      <c r="D10795" s="7" t="s">
        <v>41211</v>
      </c>
      <c r="E10795" s="8">
        <v>0</v>
      </c>
      <c r="F10795" s="8">
        <v>0</v>
      </c>
      <c r="G10795" s="8">
        <v>7.91425162420337</v>
      </c>
      <c r="H10795" s="8">
        <v>1.9682745721522901</v>
      </c>
      <c r="I10795" s="8">
        <v>7.93856342611641</v>
      </c>
      <c r="J10795" s="8">
        <v>10.865634994456199</v>
      </c>
      <c r="K10795" s="8">
        <v>0.81638536712924803</v>
      </c>
      <c r="L10795" s="8">
        <v>1.3925582044232401</v>
      </c>
    </row>
    <row r="10796" spans="1:12" x14ac:dyDescent="0.2">
      <c r="A10796" s="7" t="s">
        <v>41212</v>
      </c>
      <c r="B10796" s="7" t="s">
        <v>41213</v>
      </c>
      <c r="C10796" s="7" t="s">
        <v>41214</v>
      </c>
      <c r="D10796" s="7" t="s">
        <v>41215</v>
      </c>
      <c r="E10796" s="8">
        <v>15.8146945846393</v>
      </c>
      <c r="F10796" s="8">
        <v>3.9313024662352101</v>
      </c>
      <c r="G10796" s="8">
        <v>5.9356887181525302</v>
      </c>
      <c r="H10796" s="8">
        <v>2.95241185822844</v>
      </c>
      <c r="I10796" s="8">
        <v>5.9539225695873101</v>
      </c>
      <c r="J10796" s="8">
        <v>1.9755699989920401</v>
      </c>
      <c r="K10796" s="8">
        <v>0.71296421799636001</v>
      </c>
      <c r="L10796" s="8">
        <v>-1.2390559752818999</v>
      </c>
    </row>
    <row r="10797" spans="1:12" x14ac:dyDescent="0.2">
      <c r="A10797" s="7" t="s">
        <v>41216</v>
      </c>
      <c r="B10797" s="7" t="s">
        <v>41217</v>
      </c>
      <c r="C10797" s="7" t="s">
        <v>41218</v>
      </c>
      <c r="D10797" s="7" t="s">
        <v>41219</v>
      </c>
      <c r="E10797" s="8">
        <v>465.54507183531803</v>
      </c>
      <c r="F10797" s="8">
        <v>703.70314145610303</v>
      </c>
      <c r="G10797" s="8">
        <v>841.87851652463405</v>
      </c>
      <c r="H10797" s="8">
        <v>539.30723276972799</v>
      </c>
      <c r="I10797" s="8">
        <v>777.97921575940802</v>
      </c>
      <c r="J10797" s="8">
        <v>861.34851956053001</v>
      </c>
      <c r="K10797" s="8">
        <v>0.90857315411052997</v>
      </c>
      <c r="L10797" s="8">
        <v>0.115402993420902</v>
      </c>
    </row>
    <row r="10798" spans="1:12" x14ac:dyDescent="0.2">
      <c r="A10798" s="7" t="s">
        <v>41220</v>
      </c>
      <c r="B10798" s="7" t="s">
        <v>41221</v>
      </c>
      <c r="C10798" s="7" t="s">
        <v>41222</v>
      </c>
      <c r="D10798" s="7" t="s">
        <v>41223</v>
      </c>
      <c r="E10798" s="8">
        <v>83.027146569356105</v>
      </c>
      <c r="F10798" s="8">
        <v>220.152938109172</v>
      </c>
      <c r="G10798" s="8">
        <v>166.199284108271</v>
      </c>
      <c r="H10798" s="8">
        <v>27.555844010132098</v>
      </c>
      <c r="I10798" s="8">
        <v>69.4624299785186</v>
      </c>
      <c r="J10798" s="8">
        <v>133.35097493196301</v>
      </c>
      <c r="K10798" s="8">
        <v>0.31704256977569001</v>
      </c>
      <c r="L10798" s="8">
        <v>-1.0268890701137701</v>
      </c>
    </row>
    <row r="10799" spans="1:12" x14ac:dyDescent="0.2">
      <c r="A10799" s="7" t="s">
        <v>41224</v>
      </c>
      <c r="B10799" s="7" t="s">
        <v>41225</v>
      </c>
      <c r="C10799" s="7" t="s">
        <v>41226</v>
      </c>
      <c r="D10799" s="7" t="s">
        <v>41227</v>
      </c>
      <c r="E10799" s="8">
        <v>0</v>
      </c>
      <c r="F10799" s="8">
        <v>3.9313024662352101</v>
      </c>
      <c r="G10799" s="8">
        <v>11.871377436305099</v>
      </c>
      <c r="H10799" s="8">
        <v>44.286177873426503</v>
      </c>
      <c r="I10799" s="8">
        <v>32.746574132730203</v>
      </c>
      <c r="J10799" s="8">
        <v>18.767914990424401</v>
      </c>
      <c r="K10799" s="8">
        <v>0.11685307239035</v>
      </c>
      <c r="L10799" s="8">
        <v>2.6001645894018601</v>
      </c>
    </row>
    <row r="10800" spans="1:12" x14ac:dyDescent="0.2">
      <c r="A10800" s="7" t="s">
        <v>41228</v>
      </c>
      <c r="B10800" s="7" t="s">
        <v>41229</v>
      </c>
      <c r="C10800" s="7" t="s">
        <v>41230</v>
      </c>
      <c r="D10800" s="7" t="s">
        <v>41231</v>
      </c>
      <c r="E10800" s="8">
        <v>207.56786642339</v>
      </c>
      <c r="F10800" s="8">
        <v>178.874262213702</v>
      </c>
      <c r="G10800" s="8">
        <v>221.59904547769401</v>
      </c>
      <c r="H10800" s="8">
        <v>36.413079584817403</v>
      </c>
      <c r="I10800" s="8">
        <v>66.485468693724997</v>
      </c>
      <c r="J10800" s="8">
        <v>88.900649954641807</v>
      </c>
      <c r="K10800" s="8">
        <v>2.1961007544495201E-4</v>
      </c>
      <c r="L10800" s="8">
        <v>-1.66468032048698</v>
      </c>
    </row>
    <row r="10801" spans="1:12" x14ac:dyDescent="0.2">
      <c r="A10801" s="7" t="s">
        <v>41232</v>
      </c>
      <c r="B10801" s="7" t="s">
        <v>41233</v>
      </c>
      <c r="C10801" s="7" t="s">
        <v>41234</v>
      </c>
      <c r="D10801" s="7" t="s">
        <v>41235</v>
      </c>
      <c r="E10801" s="8">
        <v>15.8146945846393</v>
      </c>
      <c r="F10801" s="8">
        <v>0</v>
      </c>
      <c r="G10801" s="8">
        <v>2.96784435907627</v>
      </c>
      <c r="H10801" s="8">
        <v>1.9682745721522901</v>
      </c>
      <c r="I10801" s="8">
        <v>1.9846408565291001</v>
      </c>
      <c r="J10801" s="8">
        <v>4.9389249974801004</v>
      </c>
      <c r="K10801" s="8">
        <v>0.85072484317864205</v>
      </c>
      <c r="L10801" s="8">
        <v>-1.07861166537051</v>
      </c>
    </row>
    <row r="10802" spans="1:12" x14ac:dyDescent="0.2">
      <c r="A10802" s="7" t="s">
        <v>41236</v>
      </c>
      <c r="B10802" s="7" t="s">
        <v>41237</v>
      </c>
      <c r="C10802" s="7" t="s">
        <v>41238</v>
      </c>
      <c r="D10802" s="7" t="s">
        <v>41239</v>
      </c>
      <c r="E10802" s="8">
        <v>10.872602526939501</v>
      </c>
      <c r="F10802" s="8">
        <v>25.553466030528899</v>
      </c>
      <c r="G10802" s="8">
        <v>31.657006496813501</v>
      </c>
      <c r="H10802" s="8">
        <v>15.746196577218299</v>
      </c>
      <c r="I10802" s="8">
        <v>13.8924859957037</v>
      </c>
      <c r="J10802" s="8">
        <v>30.621334984376599</v>
      </c>
      <c r="K10802" s="8">
        <v>0.95168366158668205</v>
      </c>
      <c r="L10802" s="8">
        <v>-0.17607642665377099</v>
      </c>
    </row>
    <row r="10803" spans="1:12" x14ac:dyDescent="0.2">
      <c r="A10803" s="7" t="s">
        <v>41240</v>
      </c>
      <c r="B10803" s="7" t="s">
        <v>41241</v>
      </c>
      <c r="C10803" s="7" t="s">
        <v>41242</v>
      </c>
      <c r="D10803" s="7" t="s">
        <v>41243</v>
      </c>
      <c r="E10803" s="8">
        <v>787.76947399734297</v>
      </c>
      <c r="F10803" s="8">
        <v>510.08649499401901</v>
      </c>
      <c r="G10803" s="8">
        <v>541.13695480490605</v>
      </c>
      <c r="H10803" s="8">
        <v>684.95955110899695</v>
      </c>
      <c r="I10803" s="8">
        <v>563.63800325426496</v>
      </c>
      <c r="J10803" s="8">
        <v>541.30617972381901</v>
      </c>
      <c r="K10803" s="8">
        <v>0.96526655232607395</v>
      </c>
      <c r="L10803" s="8">
        <v>-3.8997135624686798E-2</v>
      </c>
    </row>
    <row r="10804" spans="1:12" x14ac:dyDescent="0.2">
      <c r="A10804" s="7" t="s">
        <v>41244</v>
      </c>
      <c r="B10804" s="7" t="s">
        <v>41245</v>
      </c>
      <c r="C10804" s="7" t="s">
        <v>41246</v>
      </c>
      <c r="D10804" s="7" t="s">
        <v>41247</v>
      </c>
      <c r="E10804" s="8">
        <v>8.8957657038595794</v>
      </c>
      <c r="F10804" s="8">
        <v>14.742384248382001</v>
      </c>
      <c r="G10804" s="8">
        <v>4.9464072651271103</v>
      </c>
      <c r="H10804" s="8">
        <v>15.746196577218299</v>
      </c>
      <c r="I10804" s="8">
        <v>27.784971991407399</v>
      </c>
      <c r="J10804" s="8">
        <v>21.731269988912501</v>
      </c>
      <c r="K10804" s="8">
        <v>0.48052688765814799</v>
      </c>
      <c r="L10804" s="8">
        <v>1.19053674896565</v>
      </c>
    </row>
    <row r="10805" spans="1:12" x14ac:dyDescent="0.2">
      <c r="A10805" s="7" t="s">
        <v>41248</v>
      </c>
      <c r="B10805" s="7" t="s">
        <v>41249</v>
      </c>
      <c r="C10805" s="7" t="s">
        <v>41250</v>
      </c>
      <c r="E10805" s="8">
        <v>27.675715523118701</v>
      </c>
      <c r="F10805" s="8">
        <v>10.8110817821468</v>
      </c>
      <c r="G10805" s="8">
        <v>2.96784435907627</v>
      </c>
      <c r="H10805" s="8">
        <v>1.9682745721522901</v>
      </c>
      <c r="I10805" s="8">
        <v>1.9846408565291001</v>
      </c>
      <c r="J10805" s="8">
        <v>3.9511399979840802</v>
      </c>
      <c r="K10805" s="8">
        <v>0.29417961894089401</v>
      </c>
      <c r="L10805" s="8">
        <v>-2.3908143069010501</v>
      </c>
    </row>
    <row r="10806" spans="1:12" x14ac:dyDescent="0.2">
      <c r="A10806" s="7" t="s">
        <v>41251</v>
      </c>
      <c r="B10806" s="7" t="s">
        <v>1034</v>
      </c>
      <c r="C10806" s="7" t="s">
        <v>41252</v>
      </c>
      <c r="D10806" s="7" t="s">
        <v>1036</v>
      </c>
      <c r="E10806" s="8">
        <v>41.513573284678102</v>
      </c>
      <c r="F10806" s="8">
        <v>109.093643438027</v>
      </c>
      <c r="G10806" s="8">
        <v>89.035330772287907</v>
      </c>
      <c r="H10806" s="8">
        <v>27.555844010132098</v>
      </c>
      <c r="I10806" s="8">
        <v>31.7542537044657</v>
      </c>
      <c r="J10806" s="8">
        <v>38.523614980344803</v>
      </c>
      <c r="K10806" s="8">
        <v>9.2037431678104797E-2</v>
      </c>
      <c r="L10806" s="8">
        <v>-1.29258164372796</v>
      </c>
    </row>
    <row r="10807" spans="1:12" x14ac:dyDescent="0.2">
      <c r="A10807" s="7" t="s">
        <v>41253</v>
      </c>
      <c r="B10807" s="7" t="s">
        <v>41254</v>
      </c>
      <c r="C10807" s="7" t="s">
        <v>41255</v>
      </c>
      <c r="E10807" s="8">
        <v>41.513573284678102</v>
      </c>
      <c r="F10807" s="8">
        <v>30.4675941133229</v>
      </c>
      <c r="G10807" s="8">
        <v>38.581976667991398</v>
      </c>
      <c r="H10807" s="8">
        <v>23.619294865827499</v>
      </c>
      <c r="I10807" s="8">
        <v>35.723535417523898</v>
      </c>
      <c r="J10807" s="8">
        <v>28.645764985384599</v>
      </c>
      <c r="K10807" s="8">
        <v>0.848320194998465</v>
      </c>
      <c r="L10807" s="8">
        <v>-0.32955413920530902</v>
      </c>
    </row>
    <row r="10808" spans="1:12" x14ac:dyDescent="0.2">
      <c r="A10808" s="7" t="s">
        <v>41256</v>
      </c>
      <c r="B10808" s="7" t="s">
        <v>41257</v>
      </c>
      <c r="C10808" s="7" t="s">
        <v>41258</v>
      </c>
      <c r="D10808" s="7" t="s">
        <v>41259</v>
      </c>
      <c r="E10808" s="8">
        <v>757.12850323960504</v>
      </c>
      <c r="F10808" s="8">
        <v>510.08649499401901</v>
      </c>
      <c r="G10808" s="8">
        <v>625.22587831206602</v>
      </c>
      <c r="H10808" s="8">
        <v>869.97736089131195</v>
      </c>
      <c r="I10808" s="8">
        <v>718.43999006353499</v>
      </c>
      <c r="J10808" s="8">
        <v>684.53500465074205</v>
      </c>
      <c r="K10808" s="8">
        <v>0.567727326453354</v>
      </c>
      <c r="L10808" s="8">
        <v>0.26436338296010597</v>
      </c>
    </row>
    <row r="10809" spans="1:12" x14ac:dyDescent="0.2">
      <c r="A10809" s="7" t="s">
        <v>41260</v>
      </c>
      <c r="B10809" s="7" t="s">
        <v>41261</v>
      </c>
      <c r="C10809" s="7" t="s">
        <v>41262</v>
      </c>
      <c r="D10809" s="7" t="s">
        <v>41263</v>
      </c>
      <c r="E10809" s="8">
        <v>822.36411840124197</v>
      </c>
      <c r="F10809" s="8">
        <v>771.51810899865995</v>
      </c>
      <c r="G10809" s="8">
        <v>845.83564233673599</v>
      </c>
      <c r="H10809" s="8">
        <v>1023.50277751919</v>
      </c>
      <c r="I10809" s="8">
        <v>953.619931562234</v>
      </c>
      <c r="J10809" s="8">
        <v>1058.9055194597299</v>
      </c>
      <c r="K10809" s="8">
        <v>0.150761380328051</v>
      </c>
      <c r="L10809" s="8">
        <v>0.315495568782724</v>
      </c>
    </row>
    <row r="10810" spans="1:12" x14ac:dyDescent="0.2">
      <c r="A10810" s="7" t="s">
        <v>41264</v>
      </c>
      <c r="B10810" s="7" t="s">
        <v>41265</v>
      </c>
      <c r="C10810" s="7" t="s">
        <v>41266</v>
      </c>
      <c r="D10810" s="7" t="s">
        <v>41267</v>
      </c>
      <c r="E10810" s="8">
        <v>12.8494393500194</v>
      </c>
      <c r="F10810" s="8">
        <v>33.416070962999299</v>
      </c>
      <c r="G10810" s="8">
        <v>25.721317778661</v>
      </c>
      <c r="H10810" s="8">
        <v>9.8413728607614495</v>
      </c>
      <c r="I10810" s="8">
        <v>18.854088137026501</v>
      </c>
      <c r="J10810" s="8">
        <v>25.682409986896499</v>
      </c>
      <c r="K10810" s="8">
        <v>0.87445686470522499</v>
      </c>
      <c r="L10810" s="8">
        <v>-0.40495191991075602</v>
      </c>
    </row>
    <row r="10811" spans="1:12" x14ac:dyDescent="0.2">
      <c r="A10811" s="7" t="s">
        <v>41268</v>
      </c>
      <c r="B10811" s="7" t="s">
        <v>41269</v>
      </c>
      <c r="C10811" s="7" t="s">
        <v>41270</v>
      </c>
      <c r="D10811" s="7" t="s">
        <v>41271</v>
      </c>
      <c r="E10811" s="8">
        <v>0</v>
      </c>
      <c r="F10811" s="8">
        <v>16.7080354814996</v>
      </c>
      <c r="G10811" s="8">
        <v>15.828503248406699</v>
      </c>
      <c r="H10811" s="8">
        <v>0</v>
      </c>
      <c r="I10811" s="8">
        <v>5.9539225695873101</v>
      </c>
      <c r="J10811" s="8">
        <v>1.9755699989920401</v>
      </c>
      <c r="K10811" s="8">
        <v>0.65002085778868002</v>
      </c>
      <c r="L10811" s="8">
        <v>-2.0375306357132699</v>
      </c>
    </row>
    <row r="10812" spans="1:12" x14ac:dyDescent="0.2">
      <c r="A10812" s="7" t="s">
        <v>41272</v>
      </c>
      <c r="B10812" s="7" t="s">
        <v>41273</v>
      </c>
      <c r="C10812" s="7" t="s">
        <v>41274</v>
      </c>
      <c r="D10812" s="7" t="s">
        <v>41275</v>
      </c>
      <c r="E10812" s="8">
        <v>1206.8588804902799</v>
      </c>
      <c r="F10812" s="8">
        <v>891.42283421883405</v>
      </c>
      <c r="G10812" s="8">
        <v>928.93528439087095</v>
      </c>
      <c r="H10812" s="8">
        <v>956.58144206601298</v>
      </c>
      <c r="I10812" s="8">
        <v>998.274350834139</v>
      </c>
      <c r="J10812" s="8">
        <v>836.65389457312904</v>
      </c>
      <c r="K10812" s="8">
        <v>0.84039289612353096</v>
      </c>
      <c r="L10812" s="8">
        <v>-0.116939202687838</v>
      </c>
    </row>
    <row r="10813" spans="1:12" x14ac:dyDescent="0.2">
      <c r="A10813" s="7" t="s">
        <v>41276</v>
      </c>
      <c r="B10813" s="7" t="s">
        <v>41277</v>
      </c>
      <c r="C10813" s="7" t="s">
        <v>41278</v>
      </c>
      <c r="D10813" s="7" t="s">
        <v>41279</v>
      </c>
      <c r="E10813" s="8">
        <v>0</v>
      </c>
      <c r="F10813" s="8">
        <v>0</v>
      </c>
      <c r="G10813" s="8">
        <v>12.8606588893305</v>
      </c>
      <c r="H10813" s="8">
        <v>0</v>
      </c>
      <c r="I10813" s="8">
        <v>1.9846408565291001</v>
      </c>
      <c r="J10813" s="8">
        <v>0</v>
      </c>
      <c r="K10813" s="8">
        <v>1</v>
      </c>
      <c r="L10813" s="8">
        <v>-2.6970631117335002</v>
      </c>
    </row>
    <row r="10814" spans="1:12" x14ac:dyDescent="0.2">
      <c r="A10814" s="7" t="s">
        <v>41280</v>
      </c>
      <c r="B10814" s="7" t="s">
        <v>41281</v>
      </c>
      <c r="C10814" s="7" t="s">
        <v>41282</v>
      </c>
      <c r="D10814" s="7" t="s">
        <v>41283</v>
      </c>
      <c r="E10814" s="8">
        <v>140.35541443867299</v>
      </c>
      <c r="F10814" s="8">
        <v>195.58229769520199</v>
      </c>
      <c r="G10814" s="8">
        <v>197.85629060508401</v>
      </c>
      <c r="H10814" s="8">
        <v>188.95435892661999</v>
      </c>
      <c r="I10814" s="8">
        <v>240.14154364002101</v>
      </c>
      <c r="J10814" s="8">
        <v>263.73859486543802</v>
      </c>
      <c r="K10814" s="8">
        <v>0.52523483955689398</v>
      </c>
      <c r="L10814" s="8">
        <v>0.37617010779473598</v>
      </c>
    </row>
    <row r="10815" spans="1:12" x14ac:dyDescent="0.2">
      <c r="A10815" s="7" t="s">
        <v>41284</v>
      </c>
      <c r="B10815" s="7" t="s">
        <v>41285</v>
      </c>
      <c r="C10815" s="7" t="s">
        <v>41286</v>
      </c>
      <c r="D10815" s="7" t="s">
        <v>41287</v>
      </c>
      <c r="E10815" s="8">
        <v>90.934493861675804</v>
      </c>
      <c r="F10815" s="8">
        <v>138.57841193479101</v>
      </c>
      <c r="G10815" s="8">
        <v>65.2925758996778</v>
      </c>
      <c r="H10815" s="8">
        <v>110.223376040528</v>
      </c>
      <c r="I10815" s="8">
        <v>95.262761113397005</v>
      </c>
      <c r="J10815" s="8">
        <v>102.72963994758599</v>
      </c>
      <c r="K10815" s="8">
        <v>0.966398356030576</v>
      </c>
      <c r="L10815" s="8">
        <v>6.4081412361565698E-2</v>
      </c>
    </row>
    <row r="10816" spans="1:12" x14ac:dyDescent="0.2">
      <c r="A10816" s="7" t="s">
        <v>41288</v>
      </c>
      <c r="B10816" s="7" t="s">
        <v>41289</v>
      </c>
      <c r="C10816" s="7" t="s">
        <v>41290</v>
      </c>
      <c r="D10816" s="7" t="s">
        <v>41291</v>
      </c>
      <c r="E10816" s="8">
        <v>67.212451984716907</v>
      </c>
      <c r="F10816" s="8">
        <v>67.814967542557397</v>
      </c>
      <c r="G10816" s="8">
        <v>64.303294446652401</v>
      </c>
      <c r="H10816" s="8">
        <v>153.525416627879</v>
      </c>
      <c r="I10816" s="8">
        <v>88.316518115545094</v>
      </c>
      <c r="J10816" s="8">
        <v>82.973939957665706</v>
      </c>
      <c r="K10816" s="8">
        <v>0.31823290084439299</v>
      </c>
      <c r="L10816" s="8">
        <v>0.70455035831518897</v>
      </c>
    </row>
    <row r="10817" spans="1:12" x14ac:dyDescent="0.2">
      <c r="A10817" s="7" t="s">
        <v>41292</v>
      </c>
      <c r="B10817" s="7" t="s">
        <v>41293</v>
      </c>
      <c r="E10817" s="8">
        <v>34.5946444038984</v>
      </c>
      <c r="F10817" s="8">
        <v>0</v>
      </c>
      <c r="G10817" s="8">
        <v>0</v>
      </c>
      <c r="H10817" s="8">
        <v>0</v>
      </c>
      <c r="I10817" s="8">
        <v>0</v>
      </c>
      <c r="J10817" s="8">
        <v>0</v>
      </c>
      <c r="K10817" s="8">
        <v>0.27527977978768498</v>
      </c>
      <c r="L10817" s="8">
        <v>-5.9874155739452499</v>
      </c>
    </row>
    <row r="10818" spans="1:12" x14ac:dyDescent="0.2">
      <c r="A10818" s="7" t="s">
        <v>41294</v>
      </c>
      <c r="B10818" s="7" t="s">
        <v>41295</v>
      </c>
      <c r="C10818" s="7" t="s">
        <v>41296</v>
      </c>
      <c r="D10818" s="7" t="s">
        <v>41297</v>
      </c>
      <c r="E10818" s="8">
        <v>0</v>
      </c>
      <c r="F10818" s="8">
        <v>3.9313024662352101</v>
      </c>
      <c r="G10818" s="8">
        <v>0.98928145302542203</v>
      </c>
      <c r="H10818" s="8">
        <v>51.175138875959497</v>
      </c>
      <c r="I10818" s="8">
        <v>38.700496702317501</v>
      </c>
      <c r="J10818" s="8">
        <v>20.743484989416402</v>
      </c>
      <c r="K10818" s="8">
        <v>4.4224045563075502E-4</v>
      </c>
      <c r="L10818" s="8">
        <v>4.4884226464012604</v>
      </c>
    </row>
    <row r="10819" spans="1:12" x14ac:dyDescent="0.2">
      <c r="A10819" s="7" t="s">
        <v>41298</v>
      </c>
      <c r="B10819" s="7" t="s">
        <v>41299</v>
      </c>
      <c r="C10819" s="7" t="s">
        <v>41300</v>
      </c>
      <c r="D10819" s="7" t="s">
        <v>41301</v>
      </c>
      <c r="E10819" s="8">
        <v>278.73399205426699</v>
      </c>
      <c r="F10819" s="8">
        <v>197.54794892831899</v>
      </c>
      <c r="G10819" s="8">
        <v>145.42437359473701</v>
      </c>
      <c r="H10819" s="8">
        <v>412.35352286590501</v>
      </c>
      <c r="I10819" s="8">
        <v>240.14154364002101</v>
      </c>
      <c r="J10819" s="8">
        <v>201.50813989718799</v>
      </c>
      <c r="K10819" s="8">
        <v>0.56958223969366395</v>
      </c>
      <c r="L10819" s="8">
        <v>0.45805357508945199</v>
      </c>
    </row>
    <row r="10820" spans="1:12" x14ac:dyDescent="0.2">
      <c r="A10820" s="7" t="s">
        <v>41302</v>
      </c>
      <c r="B10820" s="7" t="s">
        <v>41303</v>
      </c>
      <c r="C10820" s="7" t="s">
        <v>41304</v>
      </c>
      <c r="D10820" s="7" t="s">
        <v>41305</v>
      </c>
      <c r="E10820" s="8">
        <v>34.5946444038984</v>
      </c>
      <c r="F10820" s="8">
        <v>88.454305490292199</v>
      </c>
      <c r="G10820" s="8">
        <v>54.410479916398202</v>
      </c>
      <c r="H10820" s="8">
        <v>49.206864303807301</v>
      </c>
      <c r="I10820" s="8">
        <v>59.5392256958731</v>
      </c>
      <c r="J10820" s="8">
        <v>65.193809966737405</v>
      </c>
      <c r="K10820" s="8">
        <v>0.98858968917176004</v>
      </c>
      <c r="L10820" s="8">
        <v>-2.9073767134060301E-2</v>
      </c>
    </row>
    <row r="10821" spans="1:12" x14ac:dyDescent="0.2">
      <c r="A10821" s="7" t="s">
        <v>41306</v>
      </c>
      <c r="B10821" s="7" t="s">
        <v>41307</v>
      </c>
      <c r="C10821" s="7" t="s">
        <v>41308</v>
      </c>
      <c r="D10821" s="7" t="s">
        <v>41309</v>
      </c>
      <c r="E10821" s="8">
        <v>0</v>
      </c>
      <c r="F10821" s="8">
        <v>0</v>
      </c>
      <c r="G10821" s="8">
        <v>0.98928145302542203</v>
      </c>
      <c r="H10821" s="8">
        <v>24.603432151903601</v>
      </c>
      <c r="I10821" s="8">
        <v>4.9616021413227598</v>
      </c>
      <c r="J10821" s="8">
        <v>1.9755699989920401</v>
      </c>
      <c r="K10821" s="8">
        <v>0.121460126835545</v>
      </c>
      <c r="L10821" s="8">
        <v>4.8943565783782397</v>
      </c>
    </row>
    <row r="10822" spans="1:12" x14ac:dyDescent="0.2">
      <c r="A10822" s="7" t="s">
        <v>41310</v>
      </c>
      <c r="B10822" s="7" t="s">
        <v>41311</v>
      </c>
      <c r="C10822" s="7" t="s">
        <v>41312</v>
      </c>
      <c r="D10822" s="7" t="s">
        <v>41313</v>
      </c>
      <c r="E10822" s="8">
        <v>300.47919710814602</v>
      </c>
      <c r="F10822" s="8">
        <v>371.50808305922698</v>
      </c>
      <c r="G10822" s="8">
        <v>341.30210129377002</v>
      </c>
      <c r="H10822" s="8">
        <v>173.20816234940199</v>
      </c>
      <c r="I10822" s="8">
        <v>242.12618449655099</v>
      </c>
      <c r="J10822" s="8">
        <v>260.77523986694899</v>
      </c>
      <c r="K10822" s="8">
        <v>0.120876892272687</v>
      </c>
      <c r="L10822" s="8">
        <v>-0.58379505387066299</v>
      </c>
    </row>
    <row r="10823" spans="1:12" x14ac:dyDescent="0.2">
      <c r="A10823" s="7" t="s">
        <v>41314</v>
      </c>
      <c r="B10823" s="7" t="s">
        <v>41315</v>
      </c>
      <c r="C10823" s="7" t="s">
        <v>41316</v>
      </c>
      <c r="D10823" s="7" t="s">
        <v>41317</v>
      </c>
      <c r="E10823" s="8">
        <v>1765.31528301036</v>
      </c>
      <c r="F10823" s="8">
        <v>1711.09939842888</v>
      </c>
      <c r="G10823" s="8">
        <v>1701.5640992037299</v>
      </c>
      <c r="H10823" s="8">
        <v>1799.0029589471901</v>
      </c>
      <c r="I10823" s="8">
        <v>1691.9063301910601</v>
      </c>
      <c r="J10823" s="8">
        <v>1890.6204890353799</v>
      </c>
      <c r="K10823" s="8">
        <v>0.90132405638126001</v>
      </c>
      <c r="L10823" s="8">
        <v>5.56354892387564E-2</v>
      </c>
    </row>
    <row r="10824" spans="1:12" x14ac:dyDescent="0.2">
      <c r="A10824" s="7" t="s">
        <v>41318</v>
      </c>
      <c r="B10824" s="7" t="s">
        <v>41319</v>
      </c>
      <c r="D10824" s="7" t="s">
        <v>41320</v>
      </c>
      <c r="E10824" s="8">
        <v>0</v>
      </c>
      <c r="F10824" s="8">
        <v>22.604989180852499</v>
      </c>
      <c r="G10824" s="8">
        <v>0</v>
      </c>
      <c r="H10824" s="8">
        <v>0</v>
      </c>
      <c r="I10824" s="8">
        <v>0.99232042826455202</v>
      </c>
      <c r="J10824" s="8">
        <v>0</v>
      </c>
      <c r="K10824" s="8">
        <v>0.50694272048044298</v>
      </c>
      <c r="L10824" s="8">
        <v>-4.4119290503259299</v>
      </c>
    </row>
    <row r="10825" spans="1:12" x14ac:dyDescent="0.2">
      <c r="A10825" s="7" t="s">
        <v>41321</v>
      </c>
      <c r="B10825" s="7" t="s">
        <v>41322</v>
      </c>
      <c r="C10825" s="7" t="s">
        <v>41323</v>
      </c>
      <c r="D10825" s="7" t="s">
        <v>41324</v>
      </c>
      <c r="E10825" s="8">
        <v>1659.5545129755801</v>
      </c>
      <c r="F10825" s="8">
        <v>1822.1586931000199</v>
      </c>
      <c r="G10825" s="8">
        <v>1796.53511869417</v>
      </c>
      <c r="H10825" s="8">
        <v>1069.75722996477</v>
      </c>
      <c r="I10825" s="8">
        <v>1354.51738458111</v>
      </c>
      <c r="J10825" s="8">
        <v>1028.28418447536</v>
      </c>
      <c r="K10825" s="8">
        <v>1.6962861691993301E-3</v>
      </c>
      <c r="L10825" s="8">
        <v>-0.61242101911718505</v>
      </c>
    </row>
    <row r="10826" spans="1:12" x14ac:dyDescent="0.2">
      <c r="A10826" s="7" t="s">
        <v>41325</v>
      </c>
      <c r="B10826" s="7" t="s">
        <v>41326</v>
      </c>
      <c r="C10826" s="7" t="s">
        <v>41327</v>
      </c>
      <c r="D10826" s="7" t="s">
        <v>41328</v>
      </c>
      <c r="E10826" s="8">
        <v>163.08903790409201</v>
      </c>
      <c r="F10826" s="8">
        <v>171.99448289778999</v>
      </c>
      <c r="G10826" s="8">
        <v>169.167128467347</v>
      </c>
      <c r="H10826" s="8">
        <v>150.57300476965</v>
      </c>
      <c r="I10826" s="8">
        <v>185.56392008547101</v>
      </c>
      <c r="J10826" s="8">
        <v>225.21497988509299</v>
      </c>
      <c r="K10826" s="8">
        <v>0.86410456943396297</v>
      </c>
      <c r="L10826" s="8">
        <v>0.154722362776129</v>
      </c>
    </row>
    <row r="10827" spans="1:12" x14ac:dyDescent="0.2">
      <c r="A10827" s="7" t="s">
        <v>41329</v>
      </c>
      <c r="B10827" s="7" t="s">
        <v>41330</v>
      </c>
      <c r="C10827" s="7" t="s">
        <v>41331</v>
      </c>
      <c r="D10827" s="7" t="s">
        <v>41332</v>
      </c>
      <c r="E10827" s="8">
        <v>803.58416858198302</v>
      </c>
      <c r="F10827" s="8">
        <v>830.48764599218805</v>
      </c>
      <c r="G10827" s="8">
        <v>747.89677848721897</v>
      </c>
      <c r="H10827" s="8">
        <v>707.59470868874803</v>
      </c>
      <c r="I10827" s="8">
        <v>775.99457490287898</v>
      </c>
      <c r="J10827" s="8">
        <v>704.29070464066297</v>
      </c>
      <c r="K10827" s="8">
        <v>0.77389482431620904</v>
      </c>
      <c r="L10827" s="8">
        <v>-0.12265054527571299</v>
      </c>
    </row>
    <row r="10828" spans="1:12" x14ac:dyDescent="0.2">
      <c r="A10828" s="7" t="s">
        <v>41333</v>
      </c>
      <c r="B10828" s="7" t="s">
        <v>41334</v>
      </c>
      <c r="C10828" s="7" t="s">
        <v>41335</v>
      </c>
      <c r="D10828" s="7" t="s">
        <v>41336</v>
      </c>
      <c r="E10828" s="8">
        <v>8.8957657038595794</v>
      </c>
      <c r="F10828" s="8">
        <v>14.742384248382001</v>
      </c>
      <c r="G10828" s="8">
        <v>6.9249701711779501</v>
      </c>
      <c r="H10828" s="8">
        <v>7.8730982886091603</v>
      </c>
      <c r="I10828" s="8">
        <v>12.900165567439201</v>
      </c>
      <c r="J10828" s="8">
        <v>6.9144949964721398</v>
      </c>
      <c r="K10828" s="8">
        <v>0.96915873474446201</v>
      </c>
      <c r="L10828" s="8">
        <v>-0.14295209474345399</v>
      </c>
    </row>
    <row r="10829" spans="1:12" x14ac:dyDescent="0.2">
      <c r="A10829" s="7" t="s">
        <v>41337</v>
      </c>
      <c r="B10829" s="7" t="s">
        <v>41338</v>
      </c>
      <c r="C10829" s="7" t="s">
        <v>41339</v>
      </c>
      <c r="D10829" s="7" t="s">
        <v>41340</v>
      </c>
      <c r="E10829" s="8">
        <v>147.27434331945301</v>
      </c>
      <c r="F10829" s="8">
        <v>55.0382345272929</v>
      </c>
      <c r="G10829" s="8">
        <v>72.217546070855803</v>
      </c>
      <c r="H10829" s="8">
        <v>130.89025904812701</v>
      </c>
      <c r="I10829" s="8">
        <v>95.262761113397005</v>
      </c>
      <c r="J10829" s="8">
        <v>73.096089962705506</v>
      </c>
      <c r="K10829" s="8">
        <v>0.94642000557348804</v>
      </c>
      <c r="L10829" s="8">
        <v>0.124495887932391</v>
      </c>
    </row>
    <row r="10830" spans="1:12" x14ac:dyDescent="0.2">
      <c r="A10830" s="7" t="s">
        <v>41341</v>
      </c>
      <c r="B10830" s="7" t="s">
        <v>41342</v>
      </c>
      <c r="C10830" s="7" t="s">
        <v>41343</v>
      </c>
      <c r="E10830" s="8">
        <v>9.88418411539954</v>
      </c>
      <c r="F10830" s="8">
        <v>5.89695369935282</v>
      </c>
      <c r="G10830" s="8">
        <v>5.9356887181525302</v>
      </c>
      <c r="H10830" s="8">
        <v>1.9682745721522901</v>
      </c>
      <c r="I10830" s="8">
        <v>5.9539225695873101</v>
      </c>
      <c r="J10830" s="8">
        <v>0.98778499949602006</v>
      </c>
      <c r="K10830" s="8">
        <v>0.723422885068434</v>
      </c>
      <c r="L10830" s="8">
        <v>-1.2859607866690399</v>
      </c>
    </row>
    <row r="10831" spans="1:12" x14ac:dyDescent="0.2">
      <c r="A10831" s="7" t="s">
        <v>41344</v>
      </c>
      <c r="B10831" s="7" t="s">
        <v>41345</v>
      </c>
      <c r="C10831" s="7" t="s">
        <v>41346</v>
      </c>
      <c r="D10831" s="7" t="s">
        <v>41347</v>
      </c>
      <c r="E10831" s="8">
        <v>1668.4502786794401</v>
      </c>
      <c r="F10831" s="8">
        <v>1618.71379047235</v>
      </c>
      <c r="G10831" s="8">
        <v>1770.8138009155</v>
      </c>
      <c r="H10831" s="8">
        <v>1737.0023099243999</v>
      </c>
      <c r="I10831" s="8">
        <v>1352.5327437245801</v>
      </c>
      <c r="J10831" s="8">
        <v>1319.6807593266799</v>
      </c>
      <c r="K10831" s="8">
        <v>0.58350624272462304</v>
      </c>
      <c r="L10831" s="8">
        <v>-0.19801491001983201</v>
      </c>
    </row>
    <row r="10832" spans="1:12" x14ac:dyDescent="0.2">
      <c r="A10832" s="7" t="s">
        <v>41348</v>
      </c>
      <c r="B10832" s="7" t="s">
        <v>41349</v>
      </c>
      <c r="E10832" s="8">
        <v>0</v>
      </c>
      <c r="F10832" s="8">
        <v>20.639337947734901</v>
      </c>
      <c r="G10832" s="8">
        <v>1.9785629060508401</v>
      </c>
      <c r="H10832" s="8">
        <v>2.95241185822844</v>
      </c>
      <c r="I10832" s="8">
        <v>0</v>
      </c>
      <c r="J10832" s="8">
        <v>3.9511399979840802</v>
      </c>
      <c r="K10832" s="8">
        <v>0.77173900828039399</v>
      </c>
      <c r="L10832" s="8">
        <v>-1.7118961615599999</v>
      </c>
    </row>
    <row r="10833" spans="1:12" x14ac:dyDescent="0.2">
      <c r="A10833" s="7" t="s">
        <v>41350</v>
      </c>
      <c r="B10833" s="7" t="s">
        <v>41351</v>
      </c>
      <c r="C10833" s="7" t="s">
        <v>41352</v>
      </c>
      <c r="D10833" s="7" t="s">
        <v>41353</v>
      </c>
      <c r="E10833" s="8">
        <v>56.339849457777397</v>
      </c>
      <c r="F10833" s="8">
        <v>37.347373429234501</v>
      </c>
      <c r="G10833" s="8">
        <v>53.421198463372797</v>
      </c>
      <c r="H10833" s="8">
        <v>55.111688020264097</v>
      </c>
      <c r="I10833" s="8">
        <v>48.623700984963001</v>
      </c>
      <c r="J10833" s="8">
        <v>44.450324977320903</v>
      </c>
      <c r="K10833" s="8">
        <v>0.99485110300087798</v>
      </c>
      <c r="L10833" s="8">
        <v>1.06649164264567E-2</v>
      </c>
    </row>
    <row r="10834" spans="1:12" x14ac:dyDescent="0.2">
      <c r="A10834" s="7" t="s">
        <v>41354</v>
      </c>
      <c r="B10834" s="7" t="s">
        <v>41355</v>
      </c>
      <c r="E10834" s="8">
        <v>8.8957657038595794</v>
      </c>
      <c r="F10834" s="8">
        <v>4.9141280827940097</v>
      </c>
      <c r="G10834" s="8">
        <v>9.8928145302542205</v>
      </c>
      <c r="H10834" s="8">
        <v>13.777922005065999</v>
      </c>
      <c r="I10834" s="8">
        <v>18.854088137026501</v>
      </c>
      <c r="J10834" s="8">
        <v>4.9389249974801004</v>
      </c>
      <c r="K10834" s="8">
        <v>0.83243702612271797</v>
      </c>
      <c r="L10834" s="8">
        <v>0.66465609500753597</v>
      </c>
    </row>
    <row r="10835" spans="1:12" x14ac:dyDescent="0.2">
      <c r="A10835" s="7" t="s">
        <v>41356</v>
      </c>
      <c r="B10835" s="7" t="s">
        <v>41357</v>
      </c>
      <c r="C10835" s="7" t="s">
        <v>41358</v>
      </c>
      <c r="D10835" s="7" t="s">
        <v>41359</v>
      </c>
      <c r="E10835" s="8">
        <v>2353.4242378766298</v>
      </c>
      <c r="F10835" s="8">
        <v>1728.79025952693</v>
      </c>
      <c r="G10835" s="8">
        <v>2011.2091940006801</v>
      </c>
      <c r="H10835" s="8">
        <v>3255.5261423398902</v>
      </c>
      <c r="I10835" s="8">
        <v>1814.9540632958699</v>
      </c>
      <c r="J10835" s="8">
        <v>2123.7377489164401</v>
      </c>
      <c r="K10835" s="8">
        <v>0.68537331828708703</v>
      </c>
      <c r="L10835" s="8">
        <v>0.23960358409393401</v>
      </c>
    </row>
    <row r="10836" spans="1:12" x14ac:dyDescent="0.2">
      <c r="A10836" s="7" t="s">
        <v>41360</v>
      </c>
      <c r="B10836" s="7" t="s">
        <v>41361</v>
      </c>
      <c r="C10836" s="7" t="s">
        <v>41362</v>
      </c>
      <c r="D10836" s="7" t="s">
        <v>41363</v>
      </c>
      <c r="E10836" s="8">
        <v>7.9073472923196304</v>
      </c>
      <c r="F10836" s="8">
        <v>11.793907398705599</v>
      </c>
      <c r="G10836" s="8">
        <v>4.9464072651271103</v>
      </c>
      <c r="H10836" s="8">
        <v>31.492393154436598</v>
      </c>
      <c r="I10836" s="8">
        <v>27.784971991407399</v>
      </c>
      <c r="J10836" s="8">
        <v>22.719054988408502</v>
      </c>
      <c r="K10836" s="8">
        <v>0.139107110116377</v>
      </c>
      <c r="L10836" s="8">
        <v>1.73375518928143</v>
      </c>
    </row>
    <row r="10837" spans="1:12" x14ac:dyDescent="0.2">
      <c r="A10837" s="7" t="s">
        <v>41364</v>
      </c>
      <c r="B10837" s="7" t="s">
        <v>41365</v>
      </c>
      <c r="C10837" s="7" t="s">
        <v>41366</v>
      </c>
      <c r="D10837" s="7" t="s">
        <v>41367</v>
      </c>
      <c r="E10837" s="8">
        <v>0.98841841153995402</v>
      </c>
      <c r="F10837" s="8">
        <v>8.8454305490292207</v>
      </c>
      <c r="G10837" s="8">
        <v>8.9035330772288006</v>
      </c>
      <c r="H10837" s="8">
        <v>5.9048237164568702</v>
      </c>
      <c r="I10837" s="8">
        <v>14.8848064239683</v>
      </c>
      <c r="J10837" s="8">
        <v>6.9144949964721398</v>
      </c>
      <c r="K10837" s="8">
        <v>0.89843352462516202</v>
      </c>
      <c r="L10837" s="8">
        <v>0.56381248094805902</v>
      </c>
    </row>
    <row r="10838" spans="1:12" x14ac:dyDescent="0.2">
      <c r="A10838" s="7" t="s">
        <v>41368</v>
      </c>
      <c r="B10838" s="7" t="s">
        <v>41369</v>
      </c>
      <c r="C10838" s="7" t="s">
        <v>41370</v>
      </c>
      <c r="D10838" s="7" t="s">
        <v>41371</v>
      </c>
      <c r="E10838" s="8">
        <v>66.224033573176897</v>
      </c>
      <c r="F10838" s="8">
        <v>22.604989180852499</v>
      </c>
      <c r="G10838" s="8">
        <v>41.549821027067701</v>
      </c>
      <c r="H10838" s="8">
        <v>70.857884597482396</v>
      </c>
      <c r="I10838" s="8">
        <v>48.623700984963001</v>
      </c>
      <c r="J10838" s="8">
        <v>48.401464975304997</v>
      </c>
      <c r="K10838" s="8">
        <v>0.83142942133888198</v>
      </c>
      <c r="L10838" s="8">
        <v>0.36495797169170002</v>
      </c>
    </row>
    <row r="10839" spans="1:12" x14ac:dyDescent="0.2">
      <c r="A10839" s="7" t="s">
        <v>41372</v>
      </c>
      <c r="B10839" s="7" t="s">
        <v>41373</v>
      </c>
      <c r="C10839" s="7" t="s">
        <v>41374</v>
      </c>
      <c r="D10839" s="7" t="s">
        <v>41375</v>
      </c>
      <c r="E10839" s="8">
        <v>970.62688013223499</v>
      </c>
      <c r="F10839" s="8">
        <v>843.26437900745304</v>
      </c>
      <c r="G10839" s="8">
        <v>731.07899378578702</v>
      </c>
      <c r="H10839" s="8">
        <v>943.78765734702301</v>
      </c>
      <c r="I10839" s="8">
        <v>837.51844145528196</v>
      </c>
      <c r="J10839" s="8">
        <v>692.43728464671005</v>
      </c>
      <c r="K10839" s="8">
        <v>0.956500096495009</v>
      </c>
      <c r="L10839" s="8">
        <v>-4.0944226468287402E-2</v>
      </c>
    </row>
    <row r="10840" spans="1:12" x14ac:dyDescent="0.2">
      <c r="A10840" s="7" t="s">
        <v>41376</v>
      </c>
      <c r="B10840" s="7" t="s">
        <v>41377</v>
      </c>
      <c r="C10840" s="7" t="s">
        <v>41378</v>
      </c>
      <c r="E10840" s="8">
        <v>139.36699602713301</v>
      </c>
      <c r="F10840" s="8">
        <v>166.097529198438</v>
      </c>
      <c r="G10840" s="8">
        <v>184.00635026272801</v>
      </c>
      <c r="H10840" s="8">
        <v>310.98738240006202</v>
      </c>
      <c r="I10840" s="8">
        <v>77.400993404635003</v>
      </c>
      <c r="J10840" s="8">
        <v>116.55862994053</v>
      </c>
      <c r="K10840" s="8">
        <v>0.98141582014346596</v>
      </c>
      <c r="L10840" s="8">
        <v>4.5009102648396498E-2</v>
      </c>
    </row>
    <row r="10841" spans="1:12" x14ac:dyDescent="0.2">
      <c r="A10841" s="7" t="s">
        <v>41379</v>
      </c>
      <c r="B10841" s="7" t="s">
        <v>41380</v>
      </c>
      <c r="C10841" s="7" t="s">
        <v>41381</v>
      </c>
      <c r="D10841" s="7" t="s">
        <v>41382</v>
      </c>
      <c r="E10841" s="8">
        <v>584.15528122011301</v>
      </c>
      <c r="F10841" s="8">
        <v>677.16684980901505</v>
      </c>
      <c r="G10841" s="8">
        <v>820.11432455807505</v>
      </c>
      <c r="H10841" s="8">
        <v>594.41892078999194</v>
      </c>
      <c r="I10841" s="8">
        <v>849.42628659445597</v>
      </c>
      <c r="J10841" s="8">
        <v>917.65226453180298</v>
      </c>
      <c r="K10841" s="8">
        <v>0.78150682066725896</v>
      </c>
      <c r="L10841" s="8">
        <v>0.18210653666493801</v>
      </c>
    </row>
    <row r="10842" spans="1:12" x14ac:dyDescent="0.2">
      <c r="A10842" s="7" t="s">
        <v>41383</v>
      </c>
      <c r="B10842" s="7" t="s">
        <v>41384</v>
      </c>
      <c r="C10842" s="7" t="s">
        <v>41385</v>
      </c>
      <c r="D10842" s="7" t="s">
        <v>41386</v>
      </c>
      <c r="E10842" s="8">
        <v>17.791531407719201</v>
      </c>
      <c r="F10842" s="8">
        <v>34.398896579558098</v>
      </c>
      <c r="G10842" s="8">
        <v>42.539102480093099</v>
      </c>
      <c r="H10842" s="8">
        <v>1063.85240624831</v>
      </c>
      <c r="I10842" s="8">
        <v>698.59358149824402</v>
      </c>
      <c r="J10842" s="8">
        <v>350.663674821087</v>
      </c>
      <c r="K10842" s="8">
        <v>1.44541864526003E-19</v>
      </c>
      <c r="L10842" s="8">
        <v>4.4793992576859702</v>
      </c>
    </row>
    <row r="10843" spans="1:12" x14ac:dyDescent="0.2">
      <c r="A10843" s="7" t="s">
        <v>41387</v>
      </c>
      <c r="B10843" s="7" t="s">
        <v>41388</v>
      </c>
      <c r="C10843" s="7" t="s">
        <v>41389</v>
      </c>
      <c r="D10843" s="7" t="s">
        <v>41390</v>
      </c>
      <c r="E10843" s="8">
        <v>0</v>
      </c>
      <c r="F10843" s="8">
        <v>19.656512331176099</v>
      </c>
      <c r="G10843" s="8">
        <v>6.9249701711779501</v>
      </c>
      <c r="H10843" s="8">
        <v>0</v>
      </c>
      <c r="I10843" s="8">
        <v>16.8694472804974</v>
      </c>
      <c r="J10843" s="8">
        <v>1.9755699989920401</v>
      </c>
      <c r="K10843" s="8">
        <v>0.94533508802160504</v>
      </c>
      <c r="L10843" s="8">
        <v>-0.49675629694365098</v>
      </c>
    </row>
    <row r="10844" spans="1:12" x14ac:dyDescent="0.2">
      <c r="A10844" s="7" t="s">
        <v>41391</v>
      </c>
      <c r="B10844" s="7" t="s">
        <v>41392</v>
      </c>
      <c r="D10844" s="7" t="s">
        <v>41393</v>
      </c>
      <c r="E10844" s="8">
        <v>30.6409707577386</v>
      </c>
      <c r="F10844" s="8">
        <v>67.814967542557397</v>
      </c>
      <c r="G10844" s="8">
        <v>54.410479916398202</v>
      </c>
      <c r="H10844" s="8">
        <v>54.127550734187999</v>
      </c>
      <c r="I10844" s="8">
        <v>62.516186980666802</v>
      </c>
      <c r="J10844" s="8">
        <v>50.377034974296997</v>
      </c>
      <c r="K10844" s="8">
        <v>0.94533508802160504</v>
      </c>
      <c r="L10844" s="8">
        <v>0.12761193854146199</v>
      </c>
    </row>
    <row r="10845" spans="1:12" x14ac:dyDescent="0.2">
      <c r="A10845" s="7" t="s">
        <v>41394</v>
      </c>
      <c r="B10845" s="7" t="s">
        <v>41395</v>
      </c>
      <c r="C10845" s="7" t="s">
        <v>41396</v>
      </c>
      <c r="D10845" s="7" t="s">
        <v>41397</v>
      </c>
      <c r="E10845" s="8">
        <v>390.42527255828202</v>
      </c>
      <c r="F10845" s="8">
        <v>500.25823882843099</v>
      </c>
      <c r="G10845" s="8">
        <v>532.23342172767696</v>
      </c>
      <c r="H10845" s="8">
        <v>481.24313289123501</v>
      </c>
      <c r="I10845" s="8">
        <v>454.48275614516501</v>
      </c>
      <c r="J10845" s="8">
        <v>400.05292479588798</v>
      </c>
      <c r="K10845" s="8">
        <v>0.90388146428426697</v>
      </c>
      <c r="L10845" s="8">
        <v>-9.1169687242256894E-2</v>
      </c>
    </row>
    <row r="10846" spans="1:12" x14ac:dyDescent="0.2">
      <c r="A10846" s="7" t="s">
        <v>41398</v>
      </c>
      <c r="B10846" s="7" t="s">
        <v>41399</v>
      </c>
      <c r="C10846" s="7" t="s">
        <v>41400</v>
      </c>
      <c r="D10846" s="7" t="s">
        <v>41401</v>
      </c>
      <c r="E10846" s="8">
        <v>88.957657038595897</v>
      </c>
      <c r="F10846" s="8">
        <v>59.952362610087</v>
      </c>
      <c r="G10846" s="8">
        <v>41.549821027067701</v>
      </c>
      <c r="H10846" s="8">
        <v>118.096474329137</v>
      </c>
      <c r="I10846" s="8">
        <v>85.339556830751405</v>
      </c>
      <c r="J10846" s="8">
        <v>80.998369958673706</v>
      </c>
      <c r="K10846" s="8">
        <v>0.53604795881985601</v>
      </c>
      <c r="L10846" s="8">
        <v>0.57866552757671097</v>
      </c>
    </row>
    <row r="10847" spans="1:12" x14ac:dyDescent="0.2">
      <c r="A10847" s="7" t="s">
        <v>41402</v>
      </c>
      <c r="B10847" s="7" t="s">
        <v>41403</v>
      </c>
      <c r="C10847" s="7" t="s">
        <v>41404</v>
      </c>
      <c r="D10847" s="7" t="s">
        <v>41405</v>
      </c>
      <c r="E10847" s="8">
        <v>1.97683682307991</v>
      </c>
      <c r="F10847" s="8">
        <v>4.9141280827940097</v>
      </c>
      <c r="G10847" s="8">
        <v>22.753473419584701</v>
      </c>
      <c r="H10847" s="8">
        <v>2.95241185822844</v>
      </c>
      <c r="I10847" s="8">
        <v>15.8771268522328</v>
      </c>
      <c r="J10847" s="8">
        <v>2.9633549984880601</v>
      </c>
      <c r="K10847" s="8">
        <v>0.93002670408144095</v>
      </c>
      <c r="L10847" s="8">
        <v>-0.44414695104317098</v>
      </c>
    </row>
    <row r="10848" spans="1:12" x14ac:dyDescent="0.2">
      <c r="A10848" s="7" t="s">
        <v>41406</v>
      </c>
      <c r="B10848" s="7" t="s">
        <v>41407</v>
      </c>
      <c r="D10848" s="7" t="s">
        <v>41408</v>
      </c>
      <c r="E10848" s="8">
        <v>589.09737327781204</v>
      </c>
      <c r="F10848" s="8">
        <v>539.57126349078305</v>
      </c>
      <c r="G10848" s="8">
        <v>693.48629857082096</v>
      </c>
      <c r="H10848" s="8">
        <v>442.86177873426499</v>
      </c>
      <c r="I10848" s="8">
        <v>677.75485250468898</v>
      </c>
      <c r="J10848" s="8">
        <v>604.52441969156496</v>
      </c>
      <c r="K10848" s="8">
        <v>0.92370735785898295</v>
      </c>
      <c r="L10848" s="8">
        <v>-7.8954860178553299E-2</v>
      </c>
    </row>
    <row r="10849" spans="1:12" x14ac:dyDescent="0.2">
      <c r="A10849" s="7" t="s">
        <v>41409</v>
      </c>
      <c r="B10849" s="7" t="s">
        <v>41410</v>
      </c>
      <c r="C10849" s="7" t="s">
        <v>41411</v>
      </c>
      <c r="D10849" s="7" t="s">
        <v>41412</v>
      </c>
      <c r="E10849" s="8">
        <v>12.8494393500194</v>
      </c>
      <c r="F10849" s="8">
        <v>13.7595586318232</v>
      </c>
      <c r="G10849" s="8">
        <v>10.8820959832796</v>
      </c>
      <c r="H10849" s="8">
        <v>6.8889610025330201</v>
      </c>
      <c r="I10849" s="8">
        <v>8.9308838543809692</v>
      </c>
      <c r="J10849" s="8">
        <v>3.9511399979840802</v>
      </c>
      <c r="K10849" s="8">
        <v>0.71100554542776695</v>
      </c>
      <c r="L10849" s="8">
        <v>-0.92336928262401996</v>
      </c>
    </row>
    <row r="10850" spans="1:12" x14ac:dyDescent="0.2">
      <c r="A10850" s="7" t="s">
        <v>41413</v>
      </c>
      <c r="B10850" s="7" t="s">
        <v>41414</v>
      </c>
      <c r="C10850" s="7" t="s">
        <v>41415</v>
      </c>
      <c r="D10850" s="7" t="s">
        <v>41416</v>
      </c>
      <c r="E10850" s="8">
        <v>1090.2255079285701</v>
      </c>
      <c r="F10850" s="8">
        <v>1253.1026611124701</v>
      </c>
      <c r="G10850" s="8">
        <v>1076.3382208916601</v>
      </c>
      <c r="H10850" s="8">
        <v>1046.13793509894</v>
      </c>
      <c r="I10850" s="8">
        <v>1204.67699991317</v>
      </c>
      <c r="J10850" s="8">
        <v>1223.86561437557</v>
      </c>
      <c r="K10850" s="8">
        <v>0.96871566019888</v>
      </c>
      <c r="L10850" s="8">
        <v>2.29940045800021E-2</v>
      </c>
    </row>
    <row r="10851" spans="1:12" x14ac:dyDescent="0.2">
      <c r="A10851" s="7" t="s">
        <v>41417</v>
      </c>
      <c r="B10851" s="7" t="s">
        <v>41418</v>
      </c>
      <c r="C10851" s="7" t="s">
        <v>41419</v>
      </c>
      <c r="D10851" s="7" t="s">
        <v>41420</v>
      </c>
      <c r="E10851" s="8">
        <v>29.6525523461986</v>
      </c>
      <c r="F10851" s="8">
        <v>36.364547812675703</v>
      </c>
      <c r="G10851" s="8">
        <v>43.528383933118597</v>
      </c>
      <c r="H10851" s="8">
        <v>21.651020293675199</v>
      </c>
      <c r="I10851" s="8">
        <v>32.746574132730203</v>
      </c>
      <c r="J10851" s="8">
        <v>44.450324977320903</v>
      </c>
      <c r="K10851" s="8">
        <v>0.94528089288127604</v>
      </c>
      <c r="L10851" s="8">
        <v>-0.14831942569595599</v>
      </c>
    </row>
    <row r="10852" spans="1:12" x14ac:dyDescent="0.2">
      <c r="A10852" s="7" t="s">
        <v>41421</v>
      </c>
      <c r="B10852" s="7" t="s">
        <v>41422</v>
      </c>
      <c r="E10852" s="8">
        <v>38.548318050058199</v>
      </c>
      <c r="F10852" s="8">
        <v>90.419956723409896</v>
      </c>
      <c r="G10852" s="8">
        <v>65.2925758996778</v>
      </c>
      <c r="H10852" s="8">
        <v>60.032374450644802</v>
      </c>
      <c r="I10852" s="8">
        <v>49.6160214132276</v>
      </c>
      <c r="J10852" s="8">
        <v>59.267099969761198</v>
      </c>
      <c r="K10852" s="8">
        <v>0.90776462255729595</v>
      </c>
      <c r="L10852" s="8">
        <v>-0.201759294134886</v>
      </c>
    </row>
    <row r="10853" spans="1:12" x14ac:dyDescent="0.2">
      <c r="A10853" s="7" t="s">
        <v>41423</v>
      </c>
      <c r="B10853" s="7" t="s">
        <v>41424</v>
      </c>
      <c r="C10853" s="7" t="s">
        <v>41425</v>
      </c>
      <c r="D10853" s="7" t="s">
        <v>41426</v>
      </c>
      <c r="E10853" s="8">
        <v>981.49948265917396</v>
      </c>
      <c r="F10853" s="8">
        <v>917.95912586592203</v>
      </c>
      <c r="G10853" s="8">
        <v>960.59229088768404</v>
      </c>
      <c r="H10853" s="8">
        <v>968.39108949892704</v>
      </c>
      <c r="I10853" s="8">
        <v>948.65832942091095</v>
      </c>
      <c r="J10853" s="8">
        <v>938.39574952121905</v>
      </c>
      <c r="K10853" s="8">
        <v>0.99713193796580801</v>
      </c>
      <c r="L10853" s="8">
        <v>-2.3127259017607701E-3</v>
      </c>
    </row>
    <row r="10854" spans="1:12" x14ac:dyDescent="0.2">
      <c r="A10854" s="7" t="s">
        <v>41427</v>
      </c>
      <c r="B10854" s="7" t="s">
        <v>41428</v>
      </c>
      <c r="C10854" s="7" t="s">
        <v>41429</v>
      </c>
      <c r="E10854" s="8">
        <v>2.96525523461986</v>
      </c>
      <c r="F10854" s="8">
        <v>15.725209864940799</v>
      </c>
      <c r="G10854" s="8">
        <v>12.8606588893305</v>
      </c>
      <c r="H10854" s="8">
        <v>8.8572355746852995</v>
      </c>
      <c r="I10854" s="8">
        <v>7.93856342611641</v>
      </c>
      <c r="J10854" s="8">
        <v>4.9389249974801004</v>
      </c>
      <c r="K10854" s="8">
        <v>0.88868219595795594</v>
      </c>
      <c r="L10854" s="8">
        <v>-0.53780983082463896</v>
      </c>
    </row>
    <row r="10855" spans="1:12" x14ac:dyDescent="0.2">
      <c r="A10855" s="7" t="s">
        <v>41430</v>
      </c>
      <c r="B10855" s="7" t="s">
        <v>41431</v>
      </c>
      <c r="C10855" s="7" t="s">
        <v>41432</v>
      </c>
      <c r="D10855" s="7" t="s">
        <v>41433</v>
      </c>
      <c r="E10855" s="8">
        <v>0.98841841153995402</v>
      </c>
      <c r="F10855" s="8">
        <v>21.6221635642937</v>
      </c>
      <c r="G10855" s="8">
        <v>28.689162137737199</v>
      </c>
      <c r="H10855" s="8">
        <v>91.524767605081493</v>
      </c>
      <c r="I10855" s="8">
        <v>46.639060128433897</v>
      </c>
      <c r="J10855" s="8">
        <v>41.486969978832903</v>
      </c>
      <c r="K10855" s="8">
        <v>0.218087696164106</v>
      </c>
      <c r="L10855" s="8">
        <v>1.8081726618877401</v>
      </c>
    </row>
    <row r="10856" spans="1:12" x14ac:dyDescent="0.2">
      <c r="A10856" s="7" t="s">
        <v>41434</v>
      </c>
      <c r="B10856" s="7" t="s">
        <v>41435</v>
      </c>
      <c r="D10856" s="7" t="s">
        <v>41436</v>
      </c>
      <c r="E10856" s="8">
        <v>0.98841841153995402</v>
      </c>
      <c r="F10856" s="8">
        <v>22.604989180852499</v>
      </c>
      <c r="G10856" s="8">
        <v>7.91425162420337</v>
      </c>
      <c r="H10856" s="8">
        <v>5.9048237164568702</v>
      </c>
      <c r="I10856" s="8">
        <v>3.9692817130582099</v>
      </c>
      <c r="J10856" s="8">
        <v>1.9755699989920401</v>
      </c>
      <c r="K10856" s="8">
        <v>0.68997049541831401</v>
      </c>
      <c r="L10856" s="8">
        <v>-1.41094419081836</v>
      </c>
    </row>
    <row r="10857" spans="1:12" x14ac:dyDescent="0.2">
      <c r="A10857" s="7" t="s">
        <v>41437</v>
      </c>
      <c r="B10857" s="7" t="s">
        <v>41438</v>
      </c>
      <c r="C10857" s="7" t="s">
        <v>41439</v>
      </c>
      <c r="D10857" s="7" t="s">
        <v>41440</v>
      </c>
      <c r="E10857" s="8">
        <v>23.722041876958901</v>
      </c>
      <c r="F10857" s="8">
        <v>35.381722196116897</v>
      </c>
      <c r="G10857" s="8">
        <v>35.614132308915202</v>
      </c>
      <c r="H10857" s="8">
        <v>49.206864303807301</v>
      </c>
      <c r="I10857" s="8">
        <v>35.723535417523898</v>
      </c>
      <c r="J10857" s="8">
        <v>60.254884969257297</v>
      </c>
      <c r="K10857" s="8">
        <v>0.60399444272866798</v>
      </c>
      <c r="L10857" s="8">
        <v>0.61621160855409696</v>
      </c>
    </row>
    <row r="10858" spans="1:12" x14ac:dyDescent="0.2">
      <c r="A10858" s="7" t="s">
        <v>41441</v>
      </c>
      <c r="B10858" s="7" t="s">
        <v>870</v>
      </c>
      <c r="C10858" s="7" t="s">
        <v>41442</v>
      </c>
      <c r="D10858" s="7" t="s">
        <v>872</v>
      </c>
      <c r="E10858" s="8">
        <v>859.92401803975997</v>
      </c>
      <c r="F10858" s="8">
        <v>175.92578536402601</v>
      </c>
      <c r="G10858" s="8">
        <v>145.42437359473701</v>
      </c>
      <c r="H10858" s="8">
        <v>54.127550734187999</v>
      </c>
      <c r="I10858" s="8">
        <v>81.370275117693197</v>
      </c>
      <c r="J10858" s="8">
        <v>180.76465490777201</v>
      </c>
      <c r="K10858" s="8">
        <v>0.255625019990044</v>
      </c>
      <c r="L10858" s="8">
        <v>-1.9011446059917001</v>
      </c>
    </row>
    <row r="10859" spans="1:12" x14ac:dyDescent="0.2">
      <c r="A10859" s="7" t="s">
        <v>41443</v>
      </c>
      <c r="B10859" s="7" t="s">
        <v>41444</v>
      </c>
      <c r="C10859" s="7" t="s">
        <v>41445</v>
      </c>
      <c r="D10859" s="7" t="s">
        <v>41446</v>
      </c>
      <c r="E10859" s="8">
        <v>0</v>
      </c>
      <c r="F10859" s="8">
        <v>7.8626049324704201</v>
      </c>
      <c r="G10859" s="8">
        <v>2.96784435907627</v>
      </c>
      <c r="H10859" s="8">
        <v>8.8572355746852995</v>
      </c>
      <c r="I10859" s="8">
        <v>6.9462429978518596</v>
      </c>
      <c r="J10859" s="8">
        <v>1.9755699989920401</v>
      </c>
      <c r="K10859" s="8">
        <v>0.904701914695906</v>
      </c>
      <c r="L10859" s="8">
        <v>0.71464628356400495</v>
      </c>
    </row>
    <row r="10860" spans="1:12" x14ac:dyDescent="0.2">
      <c r="A10860" s="7" t="s">
        <v>41447</v>
      </c>
      <c r="B10860" s="7" t="s">
        <v>41448</v>
      </c>
      <c r="C10860" s="7" t="s">
        <v>41449</v>
      </c>
      <c r="D10860" s="7" t="s">
        <v>41450</v>
      </c>
      <c r="E10860" s="8">
        <v>39.536736461598203</v>
      </c>
      <c r="F10860" s="8">
        <v>81.574526174380594</v>
      </c>
      <c r="G10860" s="8">
        <v>71.228264617830405</v>
      </c>
      <c r="H10860" s="8">
        <v>81.683394744319997</v>
      </c>
      <c r="I10860" s="8">
        <v>65.493148265460405</v>
      </c>
      <c r="J10860" s="8">
        <v>50.377034974296997</v>
      </c>
      <c r="K10860" s="8">
        <v>0.98290786645488504</v>
      </c>
      <c r="L10860" s="8">
        <v>3.8560860727725702E-2</v>
      </c>
    </row>
    <row r="10861" spans="1:12" x14ac:dyDescent="0.2">
      <c r="A10861" s="7" t="s">
        <v>41451</v>
      </c>
      <c r="B10861" s="7" t="s">
        <v>41452</v>
      </c>
      <c r="C10861" s="7" t="s">
        <v>41453</v>
      </c>
      <c r="E10861" s="8">
        <v>5.9305104692397199</v>
      </c>
      <c r="F10861" s="8">
        <v>10.8110817821468</v>
      </c>
      <c r="G10861" s="8">
        <v>0</v>
      </c>
      <c r="H10861" s="8">
        <v>5.9048237164568702</v>
      </c>
      <c r="I10861" s="8">
        <v>1.9846408565291001</v>
      </c>
      <c r="J10861" s="8">
        <v>3.9511399979840802</v>
      </c>
      <c r="K10861" s="8">
        <v>0.93639184006200504</v>
      </c>
      <c r="L10861" s="8">
        <v>-0.49971867064391101</v>
      </c>
    </row>
    <row r="10862" spans="1:12" x14ac:dyDescent="0.2">
      <c r="A10862" s="7" t="s">
        <v>41454</v>
      </c>
      <c r="B10862" s="7" t="s">
        <v>41455</v>
      </c>
      <c r="C10862" s="7" t="s">
        <v>41456</v>
      </c>
      <c r="D10862" s="7" t="s">
        <v>41457</v>
      </c>
      <c r="E10862" s="8">
        <v>662.24033573176905</v>
      </c>
      <c r="F10862" s="8">
        <v>1258.0167891952699</v>
      </c>
      <c r="G10862" s="8">
        <v>922.01031421969299</v>
      </c>
      <c r="H10862" s="8">
        <v>1802.9395080915001</v>
      </c>
      <c r="I10862" s="8">
        <v>1759.38411931305</v>
      </c>
      <c r="J10862" s="8">
        <v>987.78499949602099</v>
      </c>
      <c r="K10862" s="8">
        <v>0.11848057813967799</v>
      </c>
      <c r="L10862" s="8">
        <v>0.67884202422765305</v>
      </c>
    </row>
    <row r="10863" spans="1:12" x14ac:dyDescent="0.2">
      <c r="A10863" s="7" t="s">
        <v>41458</v>
      </c>
      <c r="B10863" s="7" t="s">
        <v>41459</v>
      </c>
      <c r="E10863" s="8">
        <v>122.563883030954</v>
      </c>
      <c r="F10863" s="8">
        <v>178.874262213702</v>
      </c>
      <c r="G10863" s="8">
        <v>66.281857352703298</v>
      </c>
      <c r="H10863" s="8">
        <v>109.239238754452</v>
      </c>
      <c r="I10863" s="8">
        <v>39.6928171305821</v>
      </c>
      <c r="J10863" s="8">
        <v>82.973939957665706</v>
      </c>
      <c r="K10863" s="8">
        <v>0.55268461360736199</v>
      </c>
      <c r="L10863" s="8">
        <v>-0.66500411928902503</v>
      </c>
    </row>
    <row r="10864" spans="1:12" x14ac:dyDescent="0.2">
      <c r="A10864" s="7" t="s">
        <v>41460</v>
      </c>
      <c r="B10864" s="7" t="s">
        <v>41461</v>
      </c>
      <c r="C10864" s="7" t="s">
        <v>41462</v>
      </c>
      <c r="D10864" s="7" t="s">
        <v>41463</v>
      </c>
      <c r="E10864" s="8">
        <v>20.756786642339002</v>
      </c>
      <c r="F10864" s="8">
        <v>34.398896579558098</v>
      </c>
      <c r="G10864" s="8">
        <v>10.8820959832796</v>
      </c>
      <c r="H10864" s="8">
        <v>22.635157579751301</v>
      </c>
      <c r="I10864" s="8">
        <v>2.97696128479366</v>
      </c>
      <c r="J10864" s="8">
        <v>19.755699989920402</v>
      </c>
      <c r="K10864" s="8">
        <v>0.86224671291670796</v>
      </c>
      <c r="L10864" s="8">
        <v>-0.54146491186105705</v>
      </c>
    </row>
    <row r="10865" spans="1:12" x14ac:dyDescent="0.2">
      <c r="A10865" s="7" t="s">
        <v>41464</v>
      </c>
      <c r="B10865" s="7" t="s">
        <v>41465</v>
      </c>
      <c r="E10865" s="8">
        <v>89.946075450135794</v>
      </c>
      <c r="F10865" s="8">
        <v>50.124106444498899</v>
      </c>
      <c r="G10865" s="8">
        <v>117.72449291002501</v>
      </c>
      <c r="H10865" s="8">
        <v>56.095825306340302</v>
      </c>
      <c r="I10865" s="8">
        <v>63.508507408931301</v>
      </c>
      <c r="J10865" s="8">
        <v>64.206024967241305</v>
      </c>
      <c r="K10865" s="8">
        <v>0.65054567405108499</v>
      </c>
      <c r="L10865" s="8">
        <v>-0.48791772506232001</v>
      </c>
    </row>
    <row r="10866" spans="1:12" x14ac:dyDescent="0.2">
      <c r="A10866" s="7" t="s">
        <v>41466</v>
      </c>
      <c r="B10866" s="7" t="s">
        <v>41467</v>
      </c>
      <c r="C10866" s="7" t="s">
        <v>41468</v>
      </c>
      <c r="D10866" s="7" t="s">
        <v>41469</v>
      </c>
      <c r="E10866" s="8">
        <v>31.6293891692785</v>
      </c>
      <c r="F10866" s="8">
        <v>57.986711376969403</v>
      </c>
      <c r="G10866" s="8">
        <v>84.0889235071608</v>
      </c>
      <c r="H10866" s="8">
        <v>147.62059291142199</v>
      </c>
      <c r="I10866" s="8">
        <v>139.917180385302</v>
      </c>
      <c r="J10866" s="8">
        <v>147.17996492490701</v>
      </c>
      <c r="K10866" s="8">
        <v>1.5651775854693802E-2</v>
      </c>
      <c r="L10866" s="8">
        <v>1.3234722741289999</v>
      </c>
    </row>
    <row r="10867" spans="1:12" x14ac:dyDescent="0.2">
      <c r="A10867" s="7" t="s">
        <v>41470</v>
      </c>
      <c r="B10867" s="7" t="s">
        <v>41471</v>
      </c>
      <c r="C10867" s="7" t="s">
        <v>41472</v>
      </c>
      <c r="D10867" s="7" t="s">
        <v>41473</v>
      </c>
      <c r="E10867" s="8">
        <v>146.285924907913</v>
      </c>
      <c r="F10867" s="8">
        <v>139.56123755134999</v>
      </c>
      <c r="G10867" s="8">
        <v>155.31718812499099</v>
      </c>
      <c r="H10867" s="8">
        <v>284.415675676006</v>
      </c>
      <c r="I10867" s="8">
        <v>240.14154364002101</v>
      </c>
      <c r="J10867" s="8">
        <v>210.39820489265199</v>
      </c>
      <c r="K10867" s="8">
        <v>3.0019872950858301E-2</v>
      </c>
      <c r="L10867" s="8">
        <v>0.73639732936006097</v>
      </c>
    </row>
    <row r="10868" spans="1:12" x14ac:dyDescent="0.2">
      <c r="A10868" s="7" t="s">
        <v>41474</v>
      </c>
      <c r="B10868" s="7" t="s">
        <v>41475</v>
      </c>
      <c r="C10868" s="7" t="s">
        <v>41476</v>
      </c>
      <c r="D10868" s="7" t="s">
        <v>41477</v>
      </c>
      <c r="E10868" s="8">
        <v>530.78068699695496</v>
      </c>
      <c r="F10868" s="8">
        <v>343.98896579558101</v>
      </c>
      <c r="G10868" s="8">
        <v>454.08018693866899</v>
      </c>
      <c r="H10868" s="8">
        <v>522.57689890643303</v>
      </c>
      <c r="I10868" s="8">
        <v>493.18325284748198</v>
      </c>
      <c r="J10868" s="8">
        <v>631.19461467795702</v>
      </c>
      <c r="K10868" s="8">
        <v>0.52399615153658896</v>
      </c>
      <c r="L10868" s="8">
        <v>0.30966930384300201</v>
      </c>
    </row>
    <row r="10869" spans="1:12" x14ac:dyDescent="0.2">
      <c r="A10869" s="7" t="s">
        <v>41478</v>
      </c>
      <c r="B10869" s="7" t="s">
        <v>41479</v>
      </c>
      <c r="C10869" s="7" t="s">
        <v>41480</v>
      </c>
      <c r="D10869" s="7" t="s">
        <v>41481</v>
      </c>
      <c r="E10869" s="8">
        <v>399.32103826214097</v>
      </c>
      <c r="F10869" s="8">
        <v>235.87814797411301</v>
      </c>
      <c r="G10869" s="8">
        <v>229.51329710189799</v>
      </c>
      <c r="H10869" s="8">
        <v>274.57430281524398</v>
      </c>
      <c r="I10869" s="8">
        <v>251.05706835093201</v>
      </c>
      <c r="J10869" s="8">
        <v>231.14168988206899</v>
      </c>
      <c r="K10869" s="8">
        <v>0.83228390052891399</v>
      </c>
      <c r="L10869" s="8">
        <v>-0.19232297235469301</v>
      </c>
    </row>
    <row r="10870" spans="1:12" x14ac:dyDescent="0.2">
      <c r="A10870" s="7" t="s">
        <v>41482</v>
      </c>
      <c r="B10870" s="7" t="s">
        <v>41483</v>
      </c>
      <c r="C10870" s="7" t="s">
        <v>41484</v>
      </c>
      <c r="D10870" s="7" t="s">
        <v>41485</v>
      </c>
      <c r="E10870" s="8">
        <v>375.59899638518198</v>
      </c>
      <c r="F10870" s="8">
        <v>575.93581130345797</v>
      </c>
      <c r="G10870" s="8">
        <v>258.202459239635</v>
      </c>
      <c r="H10870" s="8">
        <v>153.525416627879</v>
      </c>
      <c r="I10870" s="8">
        <v>406.851375588466</v>
      </c>
      <c r="J10870" s="8">
        <v>262.75080986594099</v>
      </c>
      <c r="K10870" s="8">
        <v>0.50279779907962097</v>
      </c>
      <c r="L10870" s="8">
        <v>-0.55559818748849199</v>
      </c>
    </row>
    <row r="10871" spans="1:12" x14ac:dyDescent="0.2">
      <c r="A10871" s="7" t="s">
        <v>41486</v>
      </c>
      <c r="B10871" s="7" t="s">
        <v>41487</v>
      </c>
      <c r="C10871" s="7" t="s">
        <v>41488</v>
      </c>
      <c r="D10871" s="7" t="s">
        <v>41489</v>
      </c>
      <c r="E10871" s="8">
        <v>136.401740792514</v>
      </c>
      <c r="F10871" s="8">
        <v>122.85320206985</v>
      </c>
      <c r="G10871" s="8">
        <v>129.59587034633</v>
      </c>
      <c r="H10871" s="8">
        <v>86.604081174700795</v>
      </c>
      <c r="I10871" s="8">
        <v>69.4624299785186</v>
      </c>
      <c r="J10871" s="8">
        <v>103.71742494708199</v>
      </c>
      <c r="K10871" s="8">
        <v>0.30463285097514498</v>
      </c>
      <c r="L10871" s="8">
        <v>-0.58181871851241596</v>
      </c>
    </row>
    <row r="10872" spans="1:12" x14ac:dyDescent="0.2">
      <c r="A10872" s="7" t="s">
        <v>41490</v>
      </c>
      <c r="B10872" s="7" t="s">
        <v>41491</v>
      </c>
      <c r="C10872" s="7" t="s">
        <v>41492</v>
      </c>
      <c r="D10872" s="7" t="s">
        <v>41493</v>
      </c>
      <c r="E10872" s="8">
        <v>148.26276173099299</v>
      </c>
      <c r="F10872" s="8">
        <v>204.42772824423099</v>
      </c>
      <c r="G10872" s="8">
        <v>172.134972826423</v>
      </c>
      <c r="H10872" s="8">
        <v>233.24053680004599</v>
      </c>
      <c r="I10872" s="8">
        <v>178.617677087619</v>
      </c>
      <c r="J10872" s="8">
        <v>204.47149489567599</v>
      </c>
      <c r="K10872" s="8">
        <v>0.75543902244827299</v>
      </c>
      <c r="L10872" s="8">
        <v>0.231863941881577</v>
      </c>
    </row>
    <row r="10873" spans="1:12" x14ac:dyDescent="0.2">
      <c r="A10873" s="7" t="s">
        <v>41494</v>
      </c>
      <c r="B10873" s="7" t="s">
        <v>41495</v>
      </c>
      <c r="D10873" s="7" t="s">
        <v>41496</v>
      </c>
      <c r="E10873" s="8">
        <v>47.444083753917802</v>
      </c>
      <c r="F10873" s="8">
        <v>84.523003024057004</v>
      </c>
      <c r="G10873" s="8">
        <v>14.839221795381301</v>
      </c>
      <c r="H10873" s="8">
        <v>0</v>
      </c>
      <c r="I10873" s="8">
        <v>14.8848064239683</v>
      </c>
      <c r="J10873" s="8">
        <v>49.389249974800997</v>
      </c>
      <c r="K10873" s="8">
        <v>0.683958027686424</v>
      </c>
      <c r="L10873" s="8">
        <v>-1.1917105135711701</v>
      </c>
    </row>
    <row r="10874" spans="1:12" x14ac:dyDescent="0.2">
      <c r="A10874" s="7" t="s">
        <v>41497</v>
      </c>
      <c r="B10874" s="7" t="s">
        <v>41498</v>
      </c>
      <c r="C10874" s="7" t="s">
        <v>41499</v>
      </c>
      <c r="D10874" s="7" t="s">
        <v>41500</v>
      </c>
      <c r="E10874" s="8">
        <v>1238.48826965956</v>
      </c>
      <c r="F10874" s="8">
        <v>1387.7497705810299</v>
      </c>
      <c r="G10874" s="8">
        <v>1255.3981638892601</v>
      </c>
      <c r="H10874" s="8">
        <v>1610.0486000205699</v>
      </c>
      <c r="I10874" s="8">
        <v>1588.70500565155</v>
      </c>
      <c r="J10874" s="8">
        <v>1316.7174043282</v>
      </c>
      <c r="K10874" s="8">
        <v>0.471232582488749</v>
      </c>
      <c r="L10874" s="8">
        <v>0.21820117489413501</v>
      </c>
    </row>
    <row r="10875" spans="1:12" x14ac:dyDescent="0.2">
      <c r="A10875" s="7" t="s">
        <v>41501</v>
      </c>
      <c r="B10875" s="7" t="s">
        <v>41502</v>
      </c>
      <c r="D10875" s="7" t="s">
        <v>41503</v>
      </c>
      <c r="E10875" s="8">
        <v>0</v>
      </c>
      <c r="F10875" s="8">
        <v>0</v>
      </c>
      <c r="G10875" s="8">
        <v>0</v>
      </c>
      <c r="H10875" s="8">
        <v>0</v>
      </c>
      <c r="I10875" s="8">
        <v>13.8924859957037</v>
      </c>
      <c r="J10875" s="8">
        <v>0</v>
      </c>
      <c r="K10875" s="8">
        <v>1</v>
      </c>
      <c r="L10875" s="8">
        <v>4.6728469485521096</v>
      </c>
    </row>
    <row r="10876" spans="1:12" x14ac:dyDescent="0.2">
      <c r="A10876" s="7" t="s">
        <v>41504</v>
      </c>
      <c r="B10876" s="7" t="s">
        <v>41505</v>
      </c>
      <c r="C10876" s="7" t="s">
        <v>41506</v>
      </c>
      <c r="D10876" s="7" t="s">
        <v>41507</v>
      </c>
      <c r="E10876" s="8">
        <v>77.096636100116399</v>
      </c>
      <c r="F10876" s="8">
        <v>163.14905234876099</v>
      </c>
      <c r="G10876" s="8">
        <v>118.713774363051</v>
      </c>
      <c r="H10876" s="8">
        <v>134.826808192432</v>
      </c>
      <c r="I10876" s="8">
        <v>105.18596539604199</v>
      </c>
      <c r="J10876" s="8">
        <v>169.89901991331601</v>
      </c>
      <c r="K10876" s="8">
        <v>0.88868219595795594</v>
      </c>
      <c r="L10876" s="8">
        <v>0.191446833369563</v>
      </c>
    </row>
    <row r="10877" spans="1:12" x14ac:dyDescent="0.2">
      <c r="A10877" s="7" t="s">
        <v>41508</v>
      </c>
      <c r="B10877" s="7" t="s">
        <v>41509</v>
      </c>
      <c r="C10877" s="7" t="s">
        <v>41510</v>
      </c>
      <c r="D10877" s="7" t="s">
        <v>41511</v>
      </c>
      <c r="E10877" s="8">
        <v>0.98841841153995402</v>
      </c>
      <c r="F10877" s="8">
        <v>25.553466030528899</v>
      </c>
      <c r="G10877" s="8">
        <v>12.8606588893305</v>
      </c>
      <c r="H10877" s="8">
        <v>16.730333863294501</v>
      </c>
      <c r="I10877" s="8">
        <v>14.8848064239683</v>
      </c>
      <c r="J10877" s="8">
        <v>2.9633549984880601</v>
      </c>
      <c r="K10877" s="8">
        <v>0.96766185454025</v>
      </c>
      <c r="L10877" s="8">
        <v>-0.18859328696739799</v>
      </c>
    </row>
    <row r="10878" spans="1:12" x14ac:dyDescent="0.2">
      <c r="A10878" s="7" t="s">
        <v>41512</v>
      </c>
      <c r="B10878" s="7" t="s">
        <v>41513</v>
      </c>
      <c r="E10878" s="8">
        <v>32.6178075808185</v>
      </c>
      <c r="F10878" s="8">
        <v>9.8282561655880301</v>
      </c>
      <c r="G10878" s="8">
        <v>3.9571258121016899</v>
      </c>
      <c r="H10878" s="8">
        <v>17.714471149370599</v>
      </c>
      <c r="I10878" s="8">
        <v>0.99232042826455202</v>
      </c>
      <c r="J10878" s="8">
        <v>2.9633549984880601</v>
      </c>
      <c r="K10878" s="8">
        <v>0.76791517578596502</v>
      </c>
      <c r="L10878" s="8">
        <v>-1.0979515536478801</v>
      </c>
    </row>
    <row r="10879" spans="1:12" x14ac:dyDescent="0.2">
      <c r="A10879" s="7" t="s">
        <v>41514</v>
      </c>
      <c r="B10879" s="7" t="s">
        <v>41515</v>
      </c>
      <c r="C10879" s="7" t="s">
        <v>41516</v>
      </c>
      <c r="D10879" s="7" t="s">
        <v>41517</v>
      </c>
      <c r="E10879" s="8">
        <v>6.9189288807796796</v>
      </c>
      <c r="F10879" s="8">
        <v>125.80167891952701</v>
      </c>
      <c r="G10879" s="8">
        <v>1.9785629060508401</v>
      </c>
      <c r="H10879" s="8">
        <v>9.8413728607614495</v>
      </c>
      <c r="I10879" s="8">
        <v>195.48712436811701</v>
      </c>
      <c r="J10879" s="8">
        <v>216.32491488962901</v>
      </c>
      <c r="K10879" s="8">
        <v>0.73631194736546401</v>
      </c>
      <c r="L10879" s="8">
        <v>1.64625582233181</v>
      </c>
    </row>
    <row r="10880" spans="1:12" x14ac:dyDescent="0.2">
      <c r="A10880" s="7" t="s">
        <v>41518</v>
      </c>
      <c r="B10880" s="7" t="s">
        <v>41519</v>
      </c>
      <c r="C10880" s="7" t="s">
        <v>41520</v>
      </c>
      <c r="D10880" s="7" t="s">
        <v>41521</v>
      </c>
      <c r="E10880" s="8">
        <v>1697.1144126141</v>
      </c>
      <c r="F10880" s="8">
        <v>1643.28443088632</v>
      </c>
      <c r="G10880" s="8">
        <v>1687.7141588613699</v>
      </c>
      <c r="H10880" s="8">
        <v>302.13014682537698</v>
      </c>
      <c r="I10880" s="8">
        <v>438.60562929293201</v>
      </c>
      <c r="J10880" s="8">
        <v>418.820839786313</v>
      </c>
      <c r="K10880" s="8">
        <v>3.6463147892421501E-28</v>
      </c>
      <c r="L10880" s="8">
        <v>-2.11651651495393</v>
      </c>
    </row>
    <row r="10881" spans="1:12" x14ac:dyDescent="0.2">
      <c r="A10881" s="7" t="s">
        <v>41522</v>
      </c>
      <c r="B10881" s="7" t="s">
        <v>41523</v>
      </c>
      <c r="C10881" s="7" t="s">
        <v>41524</v>
      </c>
      <c r="D10881" s="7" t="s">
        <v>41525</v>
      </c>
      <c r="E10881" s="8">
        <v>439.84619313527998</v>
      </c>
      <c r="F10881" s="8">
        <v>321.38397661472902</v>
      </c>
      <c r="G10881" s="8">
        <v>408.573240099499</v>
      </c>
      <c r="H10881" s="8">
        <v>435.97281773173199</v>
      </c>
      <c r="I10881" s="8">
        <v>410.82065730152402</v>
      </c>
      <c r="J10881" s="8">
        <v>415.857484787825</v>
      </c>
      <c r="K10881" s="8">
        <v>0.87334325501153298</v>
      </c>
      <c r="L10881" s="8">
        <v>0.110244945383244</v>
      </c>
    </row>
    <row r="10882" spans="1:12" x14ac:dyDescent="0.2">
      <c r="A10882" s="7" t="s">
        <v>41526</v>
      </c>
      <c r="B10882" s="7" t="s">
        <v>41527</v>
      </c>
      <c r="E10882" s="8">
        <v>23.722041876958901</v>
      </c>
      <c r="F10882" s="8">
        <v>54.055408910734201</v>
      </c>
      <c r="G10882" s="8">
        <v>62.324731540601597</v>
      </c>
      <c r="H10882" s="8">
        <v>67.905472739253995</v>
      </c>
      <c r="I10882" s="8">
        <v>46.639060128433897</v>
      </c>
      <c r="J10882" s="8">
        <v>73.096089962705506</v>
      </c>
      <c r="K10882" s="8">
        <v>0.77997839212877995</v>
      </c>
      <c r="L10882" s="8">
        <v>0.421522861692333</v>
      </c>
    </row>
    <row r="10883" spans="1:12" x14ac:dyDescent="0.2">
      <c r="A10883" s="7" t="s">
        <v>41528</v>
      </c>
      <c r="B10883" s="7" t="s">
        <v>41529</v>
      </c>
      <c r="C10883" s="7" t="s">
        <v>41530</v>
      </c>
      <c r="D10883" s="7" t="s">
        <v>41531</v>
      </c>
      <c r="E10883" s="8">
        <v>38.548318050058199</v>
      </c>
      <c r="F10883" s="8">
        <v>28.501942880205299</v>
      </c>
      <c r="G10883" s="8">
        <v>23.742754872610099</v>
      </c>
      <c r="H10883" s="8">
        <v>33.460667726588902</v>
      </c>
      <c r="I10883" s="8">
        <v>16.8694472804974</v>
      </c>
      <c r="J10883" s="8">
        <v>11.853419993952199</v>
      </c>
      <c r="K10883" s="8">
        <v>0.78147014275758198</v>
      </c>
      <c r="L10883" s="8">
        <v>-0.54581698205018803</v>
      </c>
    </row>
    <row r="10884" spans="1:12" x14ac:dyDescent="0.2">
      <c r="A10884" s="7" t="s">
        <v>41532</v>
      </c>
      <c r="B10884" s="7" t="s">
        <v>41533</v>
      </c>
      <c r="C10884" s="7" t="s">
        <v>41534</v>
      </c>
      <c r="D10884" s="7" t="s">
        <v>41535</v>
      </c>
      <c r="E10884" s="8">
        <v>85.003983392435998</v>
      </c>
      <c r="F10884" s="8">
        <v>120.887550836733</v>
      </c>
      <c r="G10884" s="8">
        <v>91.013893678338803</v>
      </c>
      <c r="H10884" s="8">
        <v>112.191650612681</v>
      </c>
      <c r="I10884" s="8">
        <v>87.324197687280503</v>
      </c>
      <c r="J10884" s="8">
        <v>65.193809966737405</v>
      </c>
      <c r="K10884" s="8">
        <v>0.904701914695906</v>
      </c>
      <c r="L10884" s="8">
        <v>-0.16560027886992501</v>
      </c>
    </row>
    <row r="10885" spans="1:12" x14ac:dyDescent="0.2">
      <c r="A10885" s="7" t="s">
        <v>41536</v>
      </c>
      <c r="B10885" s="7" t="s">
        <v>41537</v>
      </c>
      <c r="C10885" s="7" t="s">
        <v>41538</v>
      </c>
      <c r="D10885" s="7" t="s">
        <v>41539</v>
      </c>
      <c r="E10885" s="8">
        <v>532.75752382003498</v>
      </c>
      <c r="F10885" s="8">
        <v>483.55020334693103</v>
      </c>
      <c r="G10885" s="8">
        <v>490.68360070060902</v>
      </c>
      <c r="H10885" s="8">
        <v>504.86242775706199</v>
      </c>
      <c r="I10885" s="8">
        <v>420.74386158417002</v>
      </c>
      <c r="J10885" s="8">
        <v>412.894129789337</v>
      </c>
      <c r="K10885" s="8">
        <v>0.72447282969940896</v>
      </c>
      <c r="L10885" s="8">
        <v>-0.17101001282707701</v>
      </c>
    </row>
    <row r="10886" spans="1:12" x14ac:dyDescent="0.2">
      <c r="A10886" s="7" t="s">
        <v>41540</v>
      </c>
      <c r="B10886" s="7" t="s">
        <v>41541</v>
      </c>
      <c r="C10886" s="7" t="s">
        <v>41542</v>
      </c>
      <c r="D10886" s="7" t="s">
        <v>41543</v>
      </c>
      <c r="E10886" s="8">
        <v>46.455665342377799</v>
      </c>
      <c r="F10886" s="8">
        <v>72.729095625351405</v>
      </c>
      <c r="G10886" s="8">
        <v>76.174671882957497</v>
      </c>
      <c r="H10886" s="8">
        <v>94.477179463309895</v>
      </c>
      <c r="I10886" s="8">
        <v>67.477789121989503</v>
      </c>
      <c r="J10886" s="8">
        <v>19.755699989920402</v>
      </c>
      <c r="K10886" s="8">
        <v>0.96421599657392898</v>
      </c>
      <c r="L10886" s="8">
        <v>-0.104452347174965</v>
      </c>
    </row>
    <row r="10887" spans="1:12" x14ac:dyDescent="0.2">
      <c r="A10887" s="7" t="s">
        <v>41544</v>
      </c>
      <c r="B10887" s="7" t="s">
        <v>41545</v>
      </c>
      <c r="C10887" s="7" t="s">
        <v>41546</v>
      </c>
      <c r="D10887" s="7" t="s">
        <v>41547</v>
      </c>
      <c r="E10887" s="8">
        <v>882.65764150517896</v>
      </c>
      <c r="F10887" s="8">
        <v>990.688221491273</v>
      </c>
      <c r="G10887" s="8">
        <v>949.71019490440494</v>
      </c>
      <c r="H10887" s="8">
        <v>755.81743570647905</v>
      </c>
      <c r="I10887" s="8">
        <v>1042.92877010604</v>
      </c>
      <c r="J10887" s="8">
        <v>838.62946457212104</v>
      </c>
      <c r="K10887" s="8">
        <v>0.87038716838104102</v>
      </c>
      <c r="L10887" s="8">
        <v>-9.8196073792598398E-2</v>
      </c>
    </row>
    <row r="10888" spans="1:12" x14ac:dyDescent="0.2">
      <c r="A10888" s="7" t="s">
        <v>41548</v>
      </c>
      <c r="B10888" s="7" t="s">
        <v>41549</v>
      </c>
      <c r="D10888" s="7" t="s">
        <v>41550</v>
      </c>
      <c r="E10888" s="8">
        <v>1.97683682307991</v>
      </c>
      <c r="F10888" s="8">
        <v>6.8797793159116196</v>
      </c>
      <c r="G10888" s="8">
        <v>7.91425162420337</v>
      </c>
      <c r="H10888" s="8">
        <v>2.95241185822844</v>
      </c>
      <c r="I10888" s="8">
        <v>0.99232042826455202</v>
      </c>
      <c r="J10888" s="8">
        <v>8.8900649954641793</v>
      </c>
      <c r="K10888" s="8">
        <v>0.945213692091736</v>
      </c>
      <c r="L10888" s="8">
        <v>-0.38576756295124298</v>
      </c>
    </row>
    <row r="10889" spans="1:12" x14ac:dyDescent="0.2">
      <c r="A10889" s="7" t="s">
        <v>41551</v>
      </c>
      <c r="B10889" s="7" t="s">
        <v>41552</v>
      </c>
      <c r="D10889" s="7" t="s">
        <v>41553</v>
      </c>
      <c r="E10889" s="8">
        <v>1.97683682307991</v>
      </c>
      <c r="F10889" s="8">
        <v>2.94847684967641</v>
      </c>
      <c r="G10889" s="8">
        <v>17.807066154457601</v>
      </c>
      <c r="H10889" s="8">
        <v>7.8730982886091603</v>
      </c>
      <c r="I10889" s="8">
        <v>3.9692817130582099</v>
      </c>
      <c r="J10889" s="8">
        <v>2.9633549984880601</v>
      </c>
      <c r="K10889" s="8">
        <v>0.90188660753484695</v>
      </c>
      <c r="L10889" s="8">
        <v>-0.61812102434303595</v>
      </c>
    </row>
    <row r="10890" spans="1:12" x14ac:dyDescent="0.2">
      <c r="A10890" s="7" t="s">
        <v>41554</v>
      </c>
      <c r="B10890" s="7" t="s">
        <v>41555</v>
      </c>
      <c r="D10890" s="7" t="s">
        <v>41556</v>
      </c>
      <c r="E10890" s="8">
        <v>8.8957657038595794</v>
      </c>
      <c r="F10890" s="8">
        <v>7.8626049324704201</v>
      </c>
      <c r="G10890" s="8">
        <v>2.96784435907627</v>
      </c>
      <c r="H10890" s="8">
        <v>9.8413728607614495</v>
      </c>
      <c r="I10890" s="8">
        <v>11.907845139174601</v>
      </c>
      <c r="J10890" s="8">
        <v>10.865634994456199</v>
      </c>
      <c r="K10890" s="8">
        <v>0.81542496872232595</v>
      </c>
      <c r="L10890" s="8">
        <v>0.725203223815165</v>
      </c>
    </row>
    <row r="10891" spans="1:12" x14ac:dyDescent="0.2">
      <c r="A10891" s="7" t="s">
        <v>41557</v>
      </c>
      <c r="B10891" s="7" t="s">
        <v>41558</v>
      </c>
      <c r="C10891" s="7" t="s">
        <v>41559</v>
      </c>
      <c r="D10891" s="7" t="s">
        <v>41560</v>
      </c>
      <c r="E10891" s="8">
        <v>5.9305104692397199</v>
      </c>
      <c r="F10891" s="8">
        <v>21.6221635642937</v>
      </c>
      <c r="G10891" s="8">
        <v>39.571258121016903</v>
      </c>
      <c r="H10891" s="8">
        <v>14.762059291142201</v>
      </c>
      <c r="I10891" s="8">
        <v>9.9232042826455196</v>
      </c>
      <c r="J10891" s="8">
        <v>38.523614980344803</v>
      </c>
      <c r="K10891" s="8">
        <v>0.98110680354470203</v>
      </c>
      <c r="L10891" s="8">
        <v>-8.6612656438838503E-2</v>
      </c>
    </row>
    <row r="10892" spans="1:12" x14ac:dyDescent="0.2">
      <c r="A10892" s="7" t="s">
        <v>41561</v>
      </c>
      <c r="B10892" s="7" t="s">
        <v>41562</v>
      </c>
      <c r="C10892" s="7" t="s">
        <v>41563</v>
      </c>
      <c r="D10892" s="7" t="s">
        <v>41564</v>
      </c>
      <c r="E10892" s="8">
        <v>237.220418769589</v>
      </c>
      <c r="F10892" s="8">
        <v>223.10141495884801</v>
      </c>
      <c r="G10892" s="8">
        <v>154.32790667196599</v>
      </c>
      <c r="H10892" s="8">
        <v>125.969572617747</v>
      </c>
      <c r="I10892" s="8">
        <v>129.001655674392</v>
      </c>
      <c r="J10892" s="8">
        <v>86.925079955649807</v>
      </c>
      <c r="K10892" s="8">
        <v>6.1701824026633899E-2</v>
      </c>
      <c r="L10892" s="8">
        <v>-0.84624291167451804</v>
      </c>
    </row>
    <row r="10893" spans="1:12" x14ac:dyDescent="0.2">
      <c r="A10893" s="7" t="s">
        <v>41565</v>
      </c>
      <c r="B10893" s="7" t="s">
        <v>41566</v>
      </c>
      <c r="E10893" s="8">
        <v>12.8494393500194</v>
      </c>
      <c r="F10893" s="8">
        <v>10.8110817821468</v>
      </c>
      <c r="G10893" s="8">
        <v>6.9249701711779501</v>
      </c>
      <c r="H10893" s="8">
        <v>9.8413728607614495</v>
      </c>
      <c r="I10893" s="8">
        <v>3.9692817130582099</v>
      </c>
      <c r="J10893" s="8">
        <v>23.706839987904502</v>
      </c>
      <c r="K10893" s="8">
        <v>0.93910425295944</v>
      </c>
      <c r="L10893" s="8">
        <v>0.29480671319236901</v>
      </c>
    </row>
    <row r="10894" spans="1:12" x14ac:dyDescent="0.2">
      <c r="A10894" s="7" t="s">
        <v>41567</v>
      </c>
      <c r="B10894" s="7" t="s">
        <v>41568</v>
      </c>
      <c r="C10894" s="7" t="s">
        <v>41569</v>
      </c>
      <c r="D10894" s="7" t="s">
        <v>41570</v>
      </c>
      <c r="E10894" s="8">
        <v>304.43287075430601</v>
      </c>
      <c r="F10894" s="8">
        <v>239.809450440348</v>
      </c>
      <c r="G10894" s="8">
        <v>141.46724778263501</v>
      </c>
      <c r="H10894" s="8">
        <v>222.415026653209</v>
      </c>
      <c r="I10894" s="8">
        <v>276.85739948580999</v>
      </c>
      <c r="J10894" s="8">
        <v>230.15390488257299</v>
      </c>
      <c r="K10894" s="8">
        <v>0.94410524536026896</v>
      </c>
      <c r="L10894" s="8">
        <v>8.9120551862281697E-2</v>
      </c>
    </row>
    <row r="10895" spans="1:12" x14ac:dyDescent="0.2">
      <c r="A10895" s="7" t="s">
        <v>41571</v>
      </c>
      <c r="B10895" s="7" t="s">
        <v>41572</v>
      </c>
      <c r="C10895" s="7" t="s">
        <v>41573</v>
      </c>
      <c r="D10895" s="7" t="s">
        <v>41574</v>
      </c>
      <c r="E10895" s="8">
        <v>0</v>
      </c>
      <c r="F10895" s="8">
        <v>3.9313024662352101</v>
      </c>
      <c r="G10895" s="8">
        <v>9.8928145302542205</v>
      </c>
      <c r="H10895" s="8">
        <v>0</v>
      </c>
      <c r="I10895" s="8">
        <v>0</v>
      </c>
      <c r="J10895" s="8">
        <v>1.9755699989920401</v>
      </c>
      <c r="K10895" s="8">
        <v>1</v>
      </c>
      <c r="L10895" s="8">
        <v>-2.80665450734032</v>
      </c>
    </row>
    <row r="10896" spans="1:12" x14ac:dyDescent="0.2">
      <c r="A10896" s="7" t="s">
        <v>41575</v>
      </c>
      <c r="B10896" s="7" t="s">
        <v>41576</v>
      </c>
      <c r="C10896" s="7" t="s">
        <v>41577</v>
      </c>
      <c r="D10896" s="7" t="s">
        <v>41578</v>
      </c>
      <c r="E10896" s="8">
        <v>283.67608411196699</v>
      </c>
      <c r="F10896" s="8">
        <v>296.81333620075799</v>
      </c>
      <c r="G10896" s="8">
        <v>211.70623094743999</v>
      </c>
      <c r="H10896" s="8">
        <v>280.47912653170101</v>
      </c>
      <c r="I10896" s="8">
        <v>320.51949832945002</v>
      </c>
      <c r="J10896" s="8">
        <v>251.88517487148499</v>
      </c>
      <c r="K10896" s="8">
        <v>0.904701914695906</v>
      </c>
      <c r="L10896" s="8">
        <v>0.10642683995072701</v>
      </c>
    </row>
    <row r="10897" spans="1:12" x14ac:dyDescent="0.2">
      <c r="A10897" s="7" t="s">
        <v>41579</v>
      </c>
      <c r="B10897" s="7" t="s">
        <v>41580</v>
      </c>
      <c r="C10897" s="7" t="s">
        <v>41581</v>
      </c>
      <c r="D10897" s="7" t="s">
        <v>41582</v>
      </c>
      <c r="E10897" s="8">
        <v>256.000368588848</v>
      </c>
      <c r="F10897" s="8">
        <v>134.64710946855601</v>
      </c>
      <c r="G10897" s="8">
        <v>116.73521145700001</v>
      </c>
      <c r="H10897" s="8">
        <v>213.557791078523</v>
      </c>
      <c r="I10897" s="8">
        <v>205.41032865076201</v>
      </c>
      <c r="J10897" s="8">
        <v>130.38761993347501</v>
      </c>
      <c r="K10897" s="8">
        <v>0.93771623039840502</v>
      </c>
      <c r="L10897" s="8">
        <v>0.11469288764334901</v>
      </c>
    </row>
    <row r="10898" spans="1:12" x14ac:dyDescent="0.2">
      <c r="A10898" s="7" t="s">
        <v>41583</v>
      </c>
      <c r="B10898" s="7" t="s">
        <v>41584</v>
      </c>
      <c r="C10898" s="7" t="s">
        <v>41585</v>
      </c>
      <c r="D10898" s="7" t="s">
        <v>41586</v>
      </c>
      <c r="E10898" s="8">
        <v>55.351431046237401</v>
      </c>
      <c r="F10898" s="8">
        <v>54.055408910734201</v>
      </c>
      <c r="G10898" s="8">
        <v>89.035330772287907</v>
      </c>
      <c r="H10898" s="8">
        <v>174.19229963547801</v>
      </c>
      <c r="I10898" s="8">
        <v>96.255081541661497</v>
      </c>
      <c r="J10898" s="8">
        <v>79.022799959681606</v>
      </c>
      <c r="K10898" s="8">
        <v>0.30463285097514498</v>
      </c>
      <c r="L10898" s="8">
        <v>0.81660010493041002</v>
      </c>
    </row>
    <row r="10899" spans="1:12" x14ac:dyDescent="0.2">
      <c r="A10899" s="7" t="s">
        <v>41587</v>
      </c>
      <c r="B10899" s="7" t="s">
        <v>41588</v>
      </c>
      <c r="C10899" s="7" t="s">
        <v>41589</v>
      </c>
      <c r="D10899" s="7" t="s">
        <v>41590</v>
      </c>
      <c r="E10899" s="8">
        <v>123.552301442494</v>
      </c>
      <c r="F10899" s="8">
        <v>152.33797056661399</v>
      </c>
      <c r="G10899" s="8">
        <v>119.703055816076</v>
      </c>
      <c r="H10899" s="8">
        <v>140.731631908889</v>
      </c>
      <c r="I10899" s="8">
        <v>140.90950081356601</v>
      </c>
      <c r="J10899" s="8">
        <v>98.778499949602093</v>
      </c>
      <c r="K10899" s="8">
        <v>0.96241244478154098</v>
      </c>
      <c r="L10899" s="8">
        <v>-5.6484750556245897E-2</v>
      </c>
    </row>
    <row r="10900" spans="1:12" x14ac:dyDescent="0.2">
      <c r="A10900" s="7" t="s">
        <v>41591</v>
      </c>
      <c r="B10900" s="7" t="s">
        <v>41592</v>
      </c>
      <c r="C10900" s="7" t="s">
        <v>41593</v>
      </c>
      <c r="D10900" s="7" t="s">
        <v>41594</v>
      </c>
      <c r="E10900" s="8">
        <v>4.94209205769977</v>
      </c>
      <c r="F10900" s="8">
        <v>11.793907398705599</v>
      </c>
      <c r="G10900" s="8">
        <v>4.9464072651271103</v>
      </c>
      <c r="H10900" s="8">
        <v>0</v>
      </c>
      <c r="I10900" s="8">
        <v>9.9232042826455196</v>
      </c>
      <c r="J10900" s="8">
        <v>8.8900649954641793</v>
      </c>
      <c r="K10900" s="8">
        <v>0.97004622000888296</v>
      </c>
      <c r="L10900" s="8">
        <v>-0.20529589090301201</v>
      </c>
    </row>
    <row r="10901" spans="1:12" x14ac:dyDescent="0.2">
      <c r="A10901" s="7" t="s">
        <v>41595</v>
      </c>
      <c r="B10901" s="7" t="s">
        <v>41596</v>
      </c>
      <c r="D10901" s="7" t="s">
        <v>41597</v>
      </c>
      <c r="E10901" s="8">
        <v>15.8146945846393</v>
      </c>
      <c r="F10901" s="8">
        <v>31.450419729881698</v>
      </c>
      <c r="G10901" s="8">
        <v>20.7749105135339</v>
      </c>
      <c r="H10901" s="8">
        <v>19.682745721522899</v>
      </c>
      <c r="I10901" s="8">
        <v>27.784971991407399</v>
      </c>
      <c r="J10901" s="8">
        <v>31.609119983872699</v>
      </c>
      <c r="K10901" s="8">
        <v>0.92843361219478504</v>
      </c>
      <c r="L10901" s="8">
        <v>0.21662610651665801</v>
      </c>
    </row>
    <row r="10902" spans="1:12" x14ac:dyDescent="0.2">
      <c r="A10902" s="7" t="s">
        <v>41598</v>
      </c>
      <c r="B10902" s="7" t="s">
        <v>41599</v>
      </c>
      <c r="C10902" s="7" t="s">
        <v>41600</v>
      </c>
      <c r="D10902" s="7" t="s">
        <v>41601</v>
      </c>
      <c r="E10902" s="8">
        <v>77.096636100116399</v>
      </c>
      <c r="F10902" s="8">
        <v>130.71580700232099</v>
      </c>
      <c r="G10902" s="8">
        <v>191.92060188693199</v>
      </c>
      <c r="H10902" s="8">
        <v>93.493042177233804</v>
      </c>
      <c r="I10902" s="8">
        <v>109.155247109101</v>
      </c>
      <c r="J10902" s="8">
        <v>171.87458991230801</v>
      </c>
      <c r="K10902" s="8">
        <v>0.95483724161830597</v>
      </c>
      <c r="L10902" s="8">
        <v>-9.3978947657954698E-2</v>
      </c>
    </row>
    <row r="10903" spans="1:12" x14ac:dyDescent="0.2">
      <c r="A10903" s="7" t="s">
        <v>41602</v>
      </c>
      <c r="B10903" s="7" t="s">
        <v>41603</v>
      </c>
      <c r="C10903" s="7" t="s">
        <v>41604</v>
      </c>
      <c r="E10903" s="8">
        <v>25.698878700038801</v>
      </c>
      <c r="F10903" s="8">
        <v>47.175629594822503</v>
      </c>
      <c r="G10903" s="8">
        <v>44.517665386144003</v>
      </c>
      <c r="H10903" s="8">
        <v>55.111688020264097</v>
      </c>
      <c r="I10903" s="8">
        <v>24.8080107066138</v>
      </c>
      <c r="J10903" s="8">
        <v>19.755699989920402</v>
      </c>
      <c r="K10903" s="8">
        <v>0.92093171431520504</v>
      </c>
      <c r="L10903" s="8">
        <v>-0.23588234738073399</v>
      </c>
    </row>
    <row r="10904" spans="1:12" x14ac:dyDescent="0.2">
      <c r="A10904" s="7" t="s">
        <v>41605</v>
      </c>
      <c r="B10904" s="7" t="s">
        <v>41606</v>
      </c>
      <c r="D10904" s="7" t="s">
        <v>41607</v>
      </c>
      <c r="E10904" s="8">
        <v>0</v>
      </c>
      <c r="F10904" s="8">
        <v>0</v>
      </c>
      <c r="G10904" s="8">
        <v>2.96784435907627</v>
      </c>
      <c r="H10904" s="8">
        <v>6.8889610025330201</v>
      </c>
      <c r="I10904" s="8">
        <v>0</v>
      </c>
      <c r="J10904" s="8">
        <v>9.8778499949602097</v>
      </c>
      <c r="K10904" s="8">
        <v>1</v>
      </c>
      <c r="L10904" s="8">
        <v>2.4990351971431899</v>
      </c>
    </row>
    <row r="10905" spans="1:12" x14ac:dyDescent="0.2">
      <c r="A10905" s="7" t="s">
        <v>41608</v>
      </c>
      <c r="B10905" s="7" t="s">
        <v>41609</v>
      </c>
      <c r="C10905" s="7" t="s">
        <v>41610</v>
      </c>
      <c r="D10905" s="7" t="s">
        <v>41611</v>
      </c>
      <c r="E10905" s="8">
        <v>3.9536736461598201</v>
      </c>
      <c r="F10905" s="8">
        <v>1.9656512331176099</v>
      </c>
      <c r="G10905" s="8">
        <v>0.98928145302542203</v>
      </c>
      <c r="H10905" s="8">
        <v>0</v>
      </c>
      <c r="I10905" s="8">
        <v>0.99232042826455202</v>
      </c>
      <c r="J10905" s="8">
        <v>8.8900649954641793</v>
      </c>
      <c r="K10905" s="8">
        <v>1</v>
      </c>
      <c r="L10905" s="8">
        <v>0.51646319120464002</v>
      </c>
    </row>
    <row r="10906" spans="1:12" x14ac:dyDescent="0.2">
      <c r="A10906" s="7" t="s">
        <v>41612</v>
      </c>
      <c r="B10906" s="7" t="s">
        <v>41613</v>
      </c>
      <c r="E10906" s="8">
        <v>0</v>
      </c>
      <c r="F10906" s="8">
        <v>0</v>
      </c>
      <c r="G10906" s="8">
        <v>1.9785629060508401</v>
      </c>
      <c r="H10906" s="8">
        <v>0</v>
      </c>
      <c r="I10906" s="8">
        <v>9.9232042826455196</v>
      </c>
      <c r="J10906" s="8">
        <v>0.98778499949602006</v>
      </c>
      <c r="K10906" s="8">
        <v>1</v>
      </c>
      <c r="L10906" s="8">
        <v>2.4637907478503598</v>
      </c>
    </row>
    <row r="10907" spans="1:12" x14ac:dyDescent="0.2">
      <c r="A10907" s="7" t="s">
        <v>41614</v>
      </c>
      <c r="B10907" s="7" t="s">
        <v>41615</v>
      </c>
      <c r="C10907" s="7" t="s">
        <v>41616</v>
      </c>
      <c r="D10907" s="7" t="s">
        <v>41617</v>
      </c>
      <c r="E10907" s="8">
        <v>59.305104692397201</v>
      </c>
      <c r="F10907" s="8">
        <v>61.918013843204598</v>
      </c>
      <c r="G10907" s="8">
        <v>30.667725043788099</v>
      </c>
      <c r="H10907" s="8">
        <v>53.143413448111801</v>
      </c>
      <c r="I10907" s="8">
        <v>34.7312149892593</v>
      </c>
      <c r="J10907" s="8">
        <v>27.657979985888598</v>
      </c>
      <c r="K10907" s="8">
        <v>0.81206876831261399</v>
      </c>
      <c r="L10907" s="8">
        <v>-0.39469774858282702</v>
      </c>
    </row>
    <row r="10908" spans="1:12" x14ac:dyDescent="0.2">
      <c r="A10908" s="7" t="s">
        <v>41618</v>
      </c>
      <c r="B10908" s="7" t="s">
        <v>285</v>
      </c>
      <c r="C10908" s="7" t="s">
        <v>41619</v>
      </c>
      <c r="D10908" s="7" t="s">
        <v>287</v>
      </c>
      <c r="E10908" s="8">
        <v>423.04308013910003</v>
      </c>
      <c r="F10908" s="8">
        <v>963.16910422762703</v>
      </c>
      <c r="G10908" s="8">
        <v>863.64270849119305</v>
      </c>
      <c r="H10908" s="8">
        <v>174.19229963547801</v>
      </c>
      <c r="I10908" s="8">
        <v>300.67308976415899</v>
      </c>
      <c r="J10908" s="8">
        <v>356.590384818063</v>
      </c>
      <c r="K10908" s="8">
        <v>7.40392702543725E-4</v>
      </c>
      <c r="L10908" s="8">
        <v>-1.43616664976513</v>
      </c>
    </row>
    <row r="10909" spans="1:12" x14ac:dyDescent="0.2">
      <c r="A10909" s="7" t="s">
        <v>41620</v>
      </c>
      <c r="B10909" s="7" t="s">
        <v>41621</v>
      </c>
      <c r="C10909" s="7" t="s">
        <v>41622</v>
      </c>
      <c r="D10909" s="7" t="s">
        <v>41623</v>
      </c>
      <c r="E10909" s="8">
        <v>0</v>
      </c>
      <c r="F10909" s="8">
        <v>14.742384248382001</v>
      </c>
      <c r="G10909" s="8">
        <v>0</v>
      </c>
      <c r="H10909" s="8">
        <v>0</v>
      </c>
      <c r="I10909" s="8">
        <v>0.99232042826455202</v>
      </c>
      <c r="J10909" s="8">
        <v>2.9633549984880601</v>
      </c>
      <c r="K10909" s="8">
        <v>1</v>
      </c>
      <c r="L10909" s="8">
        <v>-1.8984011551358999</v>
      </c>
    </row>
    <row r="10910" spans="1:12" x14ac:dyDescent="0.2">
      <c r="A10910" s="7" t="s">
        <v>41624</v>
      </c>
      <c r="B10910" s="7" t="s">
        <v>41625</v>
      </c>
      <c r="E10910" s="8">
        <v>6.9189288807796796</v>
      </c>
      <c r="F10910" s="8">
        <v>26.536291647087701</v>
      </c>
      <c r="G10910" s="8">
        <v>30.667725043788099</v>
      </c>
      <c r="H10910" s="8">
        <v>61.016511736721</v>
      </c>
      <c r="I10910" s="8">
        <v>38.700496702317501</v>
      </c>
      <c r="J10910" s="8">
        <v>22.719054988408502</v>
      </c>
      <c r="K10910" s="8">
        <v>0.57206516567417198</v>
      </c>
      <c r="L10910" s="8">
        <v>0.93312600859203598</v>
      </c>
    </row>
    <row r="10911" spans="1:12" x14ac:dyDescent="0.2">
      <c r="A10911" s="7" t="s">
        <v>41626</v>
      </c>
      <c r="B10911" s="7" t="s">
        <v>41627</v>
      </c>
      <c r="C10911" s="7" t="s">
        <v>41628</v>
      </c>
      <c r="D10911" s="7" t="s">
        <v>41629</v>
      </c>
      <c r="E10911" s="8">
        <v>170.007966784872</v>
      </c>
      <c r="F10911" s="8">
        <v>177.89143659714301</v>
      </c>
      <c r="G10911" s="8">
        <v>132.56371470540699</v>
      </c>
      <c r="H10911" s="8">
        <v>229.30398765574199</v>
      </c>
      <c r="I10911" s="8">
        <v>162.740550235386</v>
      </c>
      <c r="J10911" s="8">
        <v>113.595274942042</v>
      </c>
      <c r="K10911" s="8">
        <v>0.955775902781966</v>
      </c>
      <c r="L10911" s="8">
        <v>7.3708839598358805E-2</v>
      </c>
    </row>
    <row r="10912" spans="1:12" x14ac:dyDescent="0.2">
      <c r="A10912" s="7" t="s">
        <v>41630</v>
      </c>
      <c r="B10912" s="7" t="s">
        <v>41631</v>
      </c>
      <c r="C10912" s="7" t="s">
        <v>41632</v>
      </c>
      <c r="D10912" s="7" t="s">
        <v>41633</v>
      </c>
      <c r="E10912" s="8">
        <v>0</v>
      </c>
      <c r="F10912" s="8">
        <v>0</v>
      </c>
      <c r="G10912" s="8">
        <v>0</v>
      </c>
      <c r="H10912" s="8">
        <v>11.8096474329137</v>
      </c>
      <c r="I10912" s="8">
        <v>1.9846408565291001</v>
      </c>
      <c r="J10912" s="8">
        <v>4.9389249974801004</v>
      </c>
      <c r="K10912" s="8">
        <v>1</v>
      </c>
      <c r="L10912" s="8">
        <v>5.1045169902687499</v>
      </c>
    </row>
    <row r="10913" spans="1:12" x14ac:dyDescent="0.2">
      <c r="A10913" s="7" t="s">
        <v>41634</v>
      </c>
      <c r="B10913" s="7" t="s">
        <v>41635</v>
      </c>
      <c r="C10913" s="7" t="s">
        <v>41636</v>
      </c>
      <c r="D10913" s="7" t="s">
        <v>41637</v>
      </c>
      <c r="E10913" s="8">
        <v>1792.99099853348</v>
      </c>
      <c r="F10913" s="8">
        <v>1290.45003454171</v>
      </c>
      <c r="G10913" s="8">
        <v>1439.40451415199</v>
      </c>
      <c r="H10913" s="8">
        <v>2062.7517516155999</v>
      </c>
      <c r="I10913" s="8">
        <v>1484.5113606837699</v>
      </c>
      <c r="J10913" s="8">
        <v>1617.00404417499</v>
      </c>
      <c r="K10913" s="8">
        <v>0.70421430246141603</v>
      </c>
      <c r="L10913" s="8">
        <v>0.19135754374435801</v>
      </c>
    </row>
    <row r="10914" spans="1:12" x14ac:dyDescent="0.2">
      <c r="A10914" s="7" t="s">
        <v>41638</v>
      </c>
      <c r="B10914" s="7" t="s">
        <v>41639</v>
      </c>
      <c r="C10914" s="7" t="s">
        <v>41640</v>
      </c>
      <c r="D10914" s="7" t="s">
        <v>41641</v>
      </c>
      <c r="E10914" s="8">
        <v>400.30945667368098</v>
      </c>
      <c r="F10914" s="8">
        <v>357.74852442740399</v>
      </c>
      <c r="G10914" s="8">
        <v>395.71258121016899</v>
      </c>
      <c r="H10914" s="8">
        <v>577.68858692669698</v>
      </c>
      <c r="I10914" s="8">
        <v>527.91446783674201</v>
      </c>
      <c r="J10914" s="8">
        <v>439.56432477572901</v>
      </c>
      <c r="K10914" s="8">
        <v>0.169208755135968</v>
      </c>
      <c r="L10914" s="8">
        <v>0.42143927192734099</v>
      </c>
    </row>
    <row r="10915" spans="1:12" x14ac:dyDescent="0.2">
      <c r="A10915" s="7" t="s">
        <v>41642</v>
      </c>
      <c r="B10915" s="7" t="s">
        <v>41643</v>
      </c>
      <c r="C10915" s="7" t="s">
        <v>41644</v>
      </c>
      <c r="D10915" s="7" t="s">
        <v>41645</v>
      </c>
      <c r="E10915" s="8">
        <v>23.722041876958901</v>
      </c>
      <c r="F10915" s="8">
        <v>63.883665076322202</v>
      </c>
      <c r="G10915" s="8">
        <v>99.917426755567604</v>
      </c>
      <c r="H10915" s="8">
        <v>28.5399812962082</v>
      </c>
      <c r="I10915" s="8">
        <v>43.662098843640301</v>
      </c>
      <c r="J10915" s="8">
        <v>79.022799959681606</v>
      </c>
      <c r="K10915" s="8">
        <v>0.89245524982829405</v>
      </c>
      <c r="L10915" s="8">
        <v>-0.31039408534982199</v>
      </c>
    </row>
    <row r="10916" spans="1:12" x14ac:dyDescent="0.2">
      <c r="A10916" s="7" t="s">
        <v>41646</v>
      </c>
      <c r="B10916" s="7" t="s">
        <v>41647</v>
      </c>
      <c r="D10916" s="7" t="s">
        <v>41648</v>
      </c>
      <c r="E10916" s="8">
        <v>206.57944801184999</v>
      </c>
      <c r="F10916" s="8">
        <v>204.42772824423099</v>
      </c>
      <c r="G10916" s="8">
        <v>223.577608383745</v>
      </c>
      <c r="H10916" s="8">
        <v>128.92198447597499</v>
      </c>
      <c r="I10916" s="8">
        <v>251.05706835093201</v>
      </c>
      <c r="J10916" s="8">
        <v>236.08061487954899</v>
      </c>
      <c r="K10916" s="8">
        <v>0.971578233405474</v>
      </c>
      <c r="L10916" s="8">
        <v>-4.2817596327582599E-2</v>
      </c>
    </row>
    <row r="10917" spans="1:12" x14ac:dyDescent="0.2">
      <c r="A10917" s="7" t="s">
        <v>41649</v>
      </c>
      <c r="B10917" s="7" t="s">
        <v>41650</v>
      </c>
      <c r="C10917" s="7" t="s">
        <v>41651</v>
      </c>
      <c r="D10917" s="7" t="s">
        <v>41652</v>
      </c>
      <c r="E10917" s="8">
        <v>10.872602526939501</v>
      </c>
      <c r="F10917" s="8">
        <v>15.725209864940799</v>
      </c>
      <c r="G10917" s="8">
        <v>28.689162137737199</v>
      </c>
      <c r="H10917" s="8">
        <v>7.8730982886091603</v>
      </c>
      <c r="I10917" s="8">
        <v>6.9462429978518596</v>
      </c>
      <c r="J10917" s="8">
        <v>24.694624987400498</v>
      </c>
      <c r="K10917" s="8">
        <v>0.87445686470522499</v>
      </c>
      <c r="L10917" s="8">
        <v>-0.48446748711706</v>
      </c>
    </row>
    <row r="10918" spans="1:12" x14ac:dyDescent="0.2">
      <c r="A10918" s="7" t="s">
        <v>41653</v>
      </c>
      <c r="B10918" s="7" t="s">
        <v>41654</v>
      </c>
      <c r="C10918" s="7" t="s">
        <v>41655</v>
      </c>
      <c r="D10918" s="7" t="s">
        <v>41656</v>
      </c>
      <c r="E10918" s="8">
        <v>0</v>
      </c>
      <c r="F10918" s="8">
        <v>2.94847684967641</v>
      </c>
      <c r="G10918" s="8">
        <v>2.96784435907627</v>
      </c>
      <c r="H10918" s="8">
        <v>13.777922005065999</v>
      </c>
      <c r="I10918" s="8">
        <v>12.900165567439201</v>
      </c>
      <c r="J10918" s="8">
        <v>3.9511399979840802</v>
      </c>
      <c r="K10918" s="8">
        <v>0.39723636272568302</v>
      </c>
      <c r="L10918" s="8">
        <v>2.3717842373884599</v>
      </c>
    </row>
    <row r="10919" spans="1:12" x14ac:dyDescent="0.2">
      <c r="A10919" s="7" t="s">
        <v>41657</v>
      </c>
      <c r="B10919" s="7" t="s">
        <v>41658</v>
      </c>
      <c r="C10919" s="7" t="s">
        <v>41659</v>
      </c>
      <c r="D10919" s="7" t="s">
        <v>41660</v>
      </c>
      <c r="E10919" s="8">
        <v>27.675715523118701</v>
      </c>
      <c r="F10919" s="8">
        <v>28.501942880205299</v>
      </c>
      <c r="G10919" s="8">
        <v>33.635569402864299</v>
      </c>
      <c r="H10919" s="8">
        <v>38.381354156969699</v>
      </c>
      <c r="I10919" s="8">
        <v>51.600662269756697</v>
      </c>
      <c r="J10919" s="8">
        <v>26.670194986392598</v>
      </c>
      <c r="K10919" s="8">
        <v>0.82377310325696995</v>
      </c>
      <c r="L10919" s="8">
        <v>0.377147694147632</v>
      </c>
    </row>
    <row r="10920" spans="1:12" x14ac:dyDescent="0.2">
      <c r="A10920" s="7" t="s">
        <v>41661</v>
      </c>
      <c r="B10920" s="7" t="s">
        <v>41662</v>
      </c>
      <c r="C10920" s="7" t="s">
        <v>41663</v>
      </c>
      <c r="D10920" s="7" t="s">
        <v>41664</v>
      </c>
      <c r="E10920" s="8">
        <v>59.305104692397201</v>
      </c>
      <c r="F10920" s="8">
        <v>64.866490692881001</v>
      </c>
      <c r="G10920" s="8">
        <v>60.3461686345507</v>
      </c>
      <c r="H10920" s="8">
        <v>46.254452445578799</v>
      </c>
      <c r="I10920" s="8">
        <v>33.738894560994801</v>
      </c>
      <c r="J10920" s="8">
        <v>34.572474982360703</v>
      </c>
      <c r="K10920" s="8">
        <v>0.41032116406576702</v>
      </c>
      <c r="L10920" s="8">
        <v>-0.68747944152537899</v>
      </c>
    </row>
    <row r="10921" spans="1:12" x14ac:dyDescent="0.2">
      <c r="A10921" s="7" t="s">
        <v>41665</v>
      </c>
      <c r="B10921" s="7" t="s">
        <v>41666</v>
      </c>
      <c r="C10921" s="7" t="s">
        <v>41667</v>
      </c>
      <c r="D10921" s="7" t="s">
        <v>41668</v>
      </c>
      <c r="E10921" s="8">
        <v>85.992401803975994</v>
      </c>
      <c r="F10921" s="8">
        <v>43.244327128587301</v>
      </c>
      <c r="G10921" s="8">
        <v>60.3461686345507</v>
      </c>
      <c r="H10921" s="8">
        <v>57.0799625924164</v>
      </c>
      <c r="I10921" s="8">
        <v>75.416352548105905</v>
      </c>
      <c r="J10921" s="8">
        <v>26.670194986392598</v>
      </c>
      <c r="K10921" s="8">
        <v>0.89843352462516202</v>
      </c>
      <c r="L10921" s="8">
        <v>-0.252298477245882</v>
      </c>
    </row>
    <row r="10922" spans="1:12" x14ac:dyDescent="0.2">
      <c r="A10922" s="7" t="s">
        <v>41669</v>
      </c>
      <c r="B10922" s="7" t="s">
        <v>41670</v>
      </c>
      <c r="C10922" s="7" t="s">
        <v>41671</v>
      </c>
      <c r="D10922" s="7" t="s">
        <v>41672</v>
      </c>
      <c r="E10922" s="8">
        <v>883.64605991671897</v>
      </c>
      <c r="F10922" s="8">
        <v>774.46658584833699</v>
      </c>
      <c r="G10922" s="8">
        <v>824.07145037017597</v>
      </c>
      <c r="H10922" s="8">
        <v>875.88218460776898</v>
      </c>
      <c r="I10922" s="8">
        <v>911.94247357512302</v>
      </c>
      <c r="J10922" s="8">
        <v>860.36073456103395</v>
      </c>
      <c r="K10922" s="8">
        <v>0.83768833136250698</v>
      </c>
      <c r="L10922" s="8">
        <v>9.3401802404748199E-2</v>
      </c>
    </row>
    <row r="10923" spans="1:12" x14ac:dyDescent="0.2">
      <c r="A10923" s="7" t="s">
        <v>41673</v>
      </c>
      <c r="B10923" s="7" t="s">
        <v>41674</v>
      </c>
      <c r="C10923" s="7" t="s">
        <v>41675</v>
      </c>
      <c r="D10923" s="7" t="s">
        <v>41676</v>
      </c>
      <c r="E10923" s="8">
        <v>1678.33446279484</v>
      </c>
      <c r="F10923" s="8">
        <v>1525.34535689926</v>
      </c>
      <c r="G10923" s="8">
        <v>1646.1643378343001</v>
      </c>
      <c r="H10923" s="8">
        <v>1986.97318058774</v>
      </c>
      <c r="I10923" s="8">
        <v>1709.7680978998201</v>
      </c>
      <c r="J10923" s="8">
        <v>1811.5976890756999</v>
      </c>
      <c r="K10923" s="8">
        <v>0.50987179738869803</v>
      </c>
      <c r="L10923" s="8">
        <v>0.18370086268873401</v>
      </c>
    </row>
    <row r="10924" spans="1:12" x14ac:dyDescent="0.2">
      <c r="A10924" s="7" t="s">
        <v>41677</v>
      </c>
      <c r="B10924" s="7" t="s">
        <v>41678</v>
      </c>
      <c r="C10924" s="7" t="s">
        <v>41679</v>
      </c>
      <c r="D10924" s="7" t="s">
        <v>41680</v>
      </c>
      <c r="E10924" s="8">
        <v>2.96525523461986</v>
      </c>
      <c r="F10924" s="8">
        <v>8.8454305490292207</v>
      </c>
      <c r="G10924" s="8">
        <v>22.753473419584701</v>
      </c>
      <c r="H10924" s="8">
        <v>7.8730982886091603</v>
      </c>
      <c r="I10924" s="8">
        <v>5.9539225695873101</v>
      </c>
      <c r="J10924" s="8">
        <v>5.9267099969761201</v>
      </c>
      <c r="K10924" s="8">
        <v>0.81497270914003095</v>
      </c>
      <c r="L10924" s="8">
        <v>-0.80694328324670905</v>
      </c>
    </row>
    <row r="10925" spans="1:12" x14ac:dyDescent="0.2">
      <c r="A10925" s="7" t="s">
        <v>41681</v>
      </c>
      <c r="B10925" s="7" t="s">
        <v>41682</v>
      </c>
      <c r="C10925" s="7" t="s">
        <v>41683</v>
      </c>
      <c r="D10925" s="7" t="s">
        <v>41684</v>
      </c>
      <c r="E10925" s="8">
        <v>892.54182562057804</v>
      </c>
      <c r="F10925" s="8">
        <v>631.95687144731005</v>
      </c>
      <c r="G10925" s="8">
        <v>786.47875515521002</v>
      </c>
      <c r="H10925" s="8">
        <v>1205.5681754432801</v>
      </c>
      <c r="I10925" s="8">
        <v>762.10208890717604</v>
      </c>
      <c r="J10925" s="8">
        <v>970.99265450458802</v>
      </c>
      <c r="K10925" s="8">
        <v>0.42803576522538</v>
      </c>
      <c r="L10925" s="8">
        <v>0.34670229952217602</v>
      </c>
    </row>
    <row r="10926" spans="1:12" x14ac:dyDescent="0.2">
      <c r="A10926" s="7" t="s">
        <v>41685</v>
      </c>
      <c r="B10926" s="7" t="s">
        <v>41686</v>
      </c>
      <c r="D10926" s="7" t="s">
        <v>8343</v>
      </c>
      <c r="E10926" s="8">
        <v>417.11256966986099</v>
      </c>
      <c r="F10926" s="8">
        <v>644.73360446257504</v>
      </c>
      <c r="G10926" s="8">
        <v>612.365219422736</v>
      </c>
      <c r="H10926" s="8">
        <v>928.04146076980498</v>
      </c>
      <c r="I10926" s="8">
        <v>762.10208890717604</v>
      </c>
      <c r="J10926" s="8">
        <v>696.38842464469496</v>
      </c>
      <c r="K10926" s="8">
        <v>0.14192637092119001</v>
      </c>
      <c r="L10926" s="8">
        <v>0.51142881713292399</v>
      </c>
    </row>
    <row r="10927" spans="1:12" x14ac:dyDescent="0.2">
      <c r="A10927" s="7" t="s">
        <v>41687</v>
      </c>
      <c r="B10927" s="7" t="s">
        <v>41688</v>
      </c>
      <c r="C10927" s="7" t="s">
        <v>41689</v>
      </c>
      <c r="D10927" s="7" t="s">
        <v>41690</v>
      </c>
      <c r="E10927" s="8">
        <v>0</v>
      </c>
      <c r="F10927" s="8">
        <v>0</v>
      </c>
      <c r="G10927" s="8">
        <v>14.839221795381301</v>
      </c>
      <c r="H10927" s="8">
        <v>6.8889610025330201</v>
      </c>
      <c r="I10927" s="8">
        <v>8.9308838543809692</v>
      </c>
      <c r="J10927" s="8">
        <v>6.9144949964721398</v>
      </c>
      <c r="K10927" s="8">
        <v>0.92769956398758702</v>
      </c>
      <c r="L10927" s="8">
        <v>0.61574267610508604</v>
      </c>
    </row>
    <row r="10928" spans="1:12" x14ac:dyDescent="0.2">
      <c r="A10928" s="7" t="s">
        <v>41691</v>
      </c>
      <c r="B10928" s="7" t="s">
        <v>41692</v>
      </c>
      <c r="C10928" s="7" t="s">
        <v>41693</v>
      </c>
      <c r="D10928" s="7" t="s">
        <v>41694</v>
      </c>
      <c r="E10928" s="8">
        <v>2086.55126676084</v>
      </c>
      <c r="F10928" s="8">
        <v>1647.2157333525499</v>
      </c>
      <c r="G10928" s="8">
        <v>1779.7173339927299</v>
      </c>
      <c r="H10928" s="8">
        <v>1821.6381165269399</v>
      </c>
      <c r="I10928" s="8">
        <v>1545.04290680791</v>
      </c>
      <c r="J10928" s="8">
        <v>1482.6652842435301</v>
      </c>
      <c r="K10928" s="8">
        <v>0.623901838768669</v>
      </c>
      <c r="L10928" s="8">
        <v>-0.18515426665266699</v>
      </c>
    </row>
    <row r="10929" spans="1:12" x14ac:dyDescent="0.2">
      <c r="A10929" s="7" t="s">
        <v>41695</v>
      </c>
      <c r="B10929" s="7" t="s">
        <v>41696</v>
      </c>
      <c r="C10929" s="7" t="s">
        <v>41697</v>
      </c>
      <c r="D10929" s="7" t="s">
        <v>41698</v>
      </c>
      <c r="E10929" s="8">
        <v>143.320669673293</v>
      </c>
      <c r="F10929" s="8">
        <v>122.85320206985</v>
      </c>
      <c r="G10929" s="8">
        <v>103.874552567669</v>
      </c>
      <c r="H10929" s="8">
        <v>181.081260638011</v>
      </c>
      <c r="I10929" s="8">
        <v>86.331877259015997</v>
      </c>
      <c r="J10929" s="8">
        <v>88.900649954641807</v>
      </c>
      <c r="K10929" s="8">
        <v>0.97158586659987001</v>
      </c>
      <c r="L10929" s="8">
        <v>-5.4451273828175203E-2</v>
      </c>
    </row>
    <row r="10930" spans="1:12" x14ac:dyDescent="0.2">
      <c r="A10930" s="7" t="s">
        <v>41699</v>
      </c>
      <c r="B10930" s="7" t="s">
        <v>41700</v>
      </c>
      <c r="C10930" s="7" t="s">
        <v>41701</v>
      </c>
      <c r="D10930" s="7" t="s">
        <v>41702</v>
      </c>
      <c r="E10930" s="8">
        <v>3.9536736461598201</v>
      </c>
      <c r="F10930" s="8">
        <v>7.8626049324704201</v>
      </c>
      <c r="G10930" s="8">
        <v>2.96784435907627</v>
      </c>
      <c r="H10930" s="8">
        <v>6.8889610025330201</v>
      </c>
      <c r="I10930" s="8">
        <v>8.9308838543809692</v>
      </c>
      <c r="J10930" s="8">
        <v>1.9755699989920401</v>
      </c>
      <c r="K10930" s="8">
        <v>0.95705328341231699</v>
      </c>
      <c r="L10930" s="8">
        <v>0.26702369429060302</v>
      </c>
    </row>
    <row r="10931" spans="1:12" x14ac:dyDescent="0.2">
      <c r="A10931" s="7" t="s">
        <v>41703</v>
      </c>
      <c r="B10931" s="7" t="s">
        <v>41704</v>
      </c>
      <c r="C10931" s="7" t="s">
        <v>41705</v>
      </c>
      <c r="D10931" s="7" t="s">
        <v>41706</v>
      </c>
      <c r="E10931" s="8">
        <v>165.065874727172</v>
      </c>
      <c r="F10931" s="8">
        <v>184.77121591305499</v>
      </c>
      <c r="G10931" s="8">
        <v>113.767367097923</v>
      </c>
      <c r="H10931" s="8">
        <v>229.30398765574199</v>
      </c>
      <c r="I10931" s="8">
        <v>202.43336736596899</v>
      </c>
      <c r="J10931" s="8">
        <v>149.15553492389901</v>
      </c>
      <c r="K10931" s="8">
        <v>0.68680212471308499</v>
      </c>
      <c r="L10931" s="8">
        <v>0.325335264733361</v>
      </c>
    </row>
    <row r="10932" spans="1:12" x14ac:dyDescent="0.2">
      <c r="A10932" s="7" t="s">
        <v>41707</v>
      </c>
      <c r="B10932" s="7" t="s">
        <v>41708</v>
      </c>
      <c r="C10932" s="7" t="s">
        <v>41709</v>
      </c>
      <c r="D10932" s="7" t="s">
        <v>41710</v>
      </c>
      <c r="E10932" s="8">
        <v>41.513573284678102</v>
      </c>
      <c r="F10932" s="8">
        <v>0.98282561655880296</v>
      </c>
      <c r="G10932" s="8">
        <v>0</v>
      </c>
      <c r="H10932" s="8">
        <v>31.492393154436598</v>
      </c>
      <c r="I10932" s="8">
        <v>47.631380556698502</v>
      </c>
      <c r="J10932" s="8">
        <v>65.193809966737405</v>
      </c>
      <c r="K10932" s="8">
        <v>0.52598710019874695</v>
      </c>
      <c r="L10932" s="8">
        <v>1.7639558331009499</v>
      </c>
    </row>
    <row r="10933" spans="1:12" x14ac:dyDescent="0.2">
      <c r="A10933" s="7" t="s">
        <v>41711</v>
      </c>
      <c r="B10933" s="7" t="s">
        <v>41712</v>
      </c>
      <c r="C10933" s="7" t="s">
        <v>41713</v>
      </c>
      <c r="D10933" s="7" t="s">
        <v>41714</v>
      </c>
      <c r="E10933" s="8">
        <v>21.745205053879001</v>
      </c>
      <c r="F10933" s="8">
        <v>0</v>
      </c>
      <c r="G10933" s="8">
        <v>0</v>
      </c>
      <c r="H10933" s="8">
        <v>0</v>
      </c>
      <c r="I10933" s="8">
        <v>0</v>
      </c>
      <c r="J10933" s="8">
        <v>2.9633549984880601</v>
      </c>
      <c r="K10933" s="8">
        <v>0.71449824005033802</v>
      </c>
      <c r="L10933" s="8">
        <v>-2.8752269516038802</v>
      </c>
    </row>
    <row r="10934" spans="1:12" x14ac:dyDescent="0.2">
      <c r="A10934" s="7" t="s">
        <v>41715</v>
      </c>
      <c r="B10934" s="7" t="s">
        <v>41716</v>
      </c>
      <c r="C10934" s="7" t="s">
        <v>41717</v>
      </c>
      <c r="D10934" s="7" t="s">
        <v>41718</v>
      </c>
      <c r="E10934" s="8">
        <v>657.298243674069</v>
      </c>
      <c r="F10934" s="8">
        <v>522.86322800928303</v>
      </c>
      <c r="G10934" s="8">
        <v>498.597852324813</v>
      </c>
      <c r="H10934" s="8">
        <v>521.59276162035701</v>
      </c>
      <c r="I10934" s="8">
        <v>440.59027014946099</v>
      </c>
      <c r="J10934" s="8">
        <v>383.26057980445597</v>
      </c>
      <c r="K10934" s="8">
        <v>0.44746377099954598</v>
      </c>
      <c r="L10934" s="8">
        <v>-0.31928200843345</v>
      </c>
    </row>
    <row r="10935" spans="1:12" x14ac:dyDescent="0.2">
      <c r="A10935" s="7" t="s">
        <v>41719</v>
      </c>
      <c r="B10935" s="7" t="s">
        <v>41720</v>
      </c>
      <c r="C10935" s="7" t="s">
        <v>41721</v>
      </c>
      <c r="E10935" s="8">
        <v>1.97683682307991</v>
      </c>
      <c r="F10935" s="8">
        <v>5.89695369935282</v>
      </c>
      <c r="G10935" s="8">
        <v>18.796347607483</v>
      </c>
      <c r="H10935" s="8">
        <v>7.8730982886091603</v>
      </c>
      <c r="I10935" s="8">
        <v>0</v>
      </c>
      <c r="J10935" s="8">
        <v>5.9267099969761201</v>
      </c>
      <c r="K10935" s="8">
        <v>0.849174971076049</v>
      </c>
      <c r="L10935" s="8">
        <v>-0.95001644891788295</v>
      </c>
    </row>
    <row r="10936" spans="1:12" x14ac:dyDescent="0.2">
      <c r="A10936" s="7" t="s">
        <v>41722</v>
      </c>
      <c r="B10936" s="7" t="s">
        <v>41723</v>
      </c>
      <c r="C10936" s="7" t="s">
        <v>41724</v>
      </c>
      <c r="E10936" s="8">
        <v>47.444083753917802</v>
      </c>
      <c r="F10936" s="8">
        <v>1.9656512331176099</v>
      </c>
      <c r="G10936" s="8">
        <v>15.828503248406699</v>
      </c>
      <c r="H10936" s="8">
        <v>15.746196577218299</v>
      </c>
      <c r="I10936" s="8">
        <v>0.99232042826455202</v>
      </c>
      <c r="J10936" s="8">
        <v>0</v>
      </c>
      <c r="K10936" s="8">
        <v>0.57532630978851096</v>
      </c>
      <c r="L10936" s="8">
        <v>-1.9619223336576499</v>
      </c>
    </row>
    <row r="10937" spans="1:12" x14ac:dyDescent="0.2">
      <c r="A10937" s="7" t="s">
        <v>41725</v>
      </c>
      <c r="B10937" s="7" t="s">
        <v>41726</v>
      </c>
      <c r="C10937" s="7" t="s">
        <v>41727</v>
      </c>
      <c r="D10937" s="7" t="s">
        <v>41728</v>
      </c>
      <c r="E10937" s="8">
        <v>2679.6023136848198</v>
      </c>
      <c r="F10937" s="8">
        <v>2531.7587882554799</v>
      </c>
      <c r="G10937" s="8">
        <v>2696.7812409472999</v>
      </c>
      <c r="H10937" s="8">
        <v>2165.1020293675201</v>
      </c>
      <c r="I10937" s="8">
        <v>2245.6211291626801</v>
      </c>
      <c r="J10937" s="8">
        <v>2531.6929537083001</v>
      </c>
      <c r="K10937" s="8">
        <v>0.45505758986130401</v>
      </c>
      <c r="L10937" s="8">
        <v>-0.18789876095738201</v>
      </c>
    </row>
    <row r="10938" spans="1:12" x14ac:dyDescent="0.2">
      <c r="A10938" s="7" t="s">
        <v>41729</v>
      </c>
      <c r="B10938" s="7" t="s">
        <v>41730</v>
      </c>
      <c r="C10938" s="7" t="s">
        <v>41731</v>
      </c>
      <c r="D10938" s="7" t="s">
        <v>41732</v>
      </c>
      <c r="E10938" s="8">
        <v>512.00073717769601</v>
      </c>
      <c r="F10938" s="8">
        <v>788.22614448015997</v>
      </c>
      <c r="G10938" s="8">
        <v>916.07462550154003</v>
      </c>
      <c r="H10938" s="8">
        <v>838.484967736876</v>
      </c>
      <c r="I10938" s="8">
        <v>915.91175528818098</v>
      </c>
      <c r="J10938" s="8">
        <v>745.777674619496</v>
      </c>
      <c r="K10938" s="8">
        <v>0.80780369622495296</v>
      </c>
      <c r="L10938" s="8">
        <v>0.17386547414905701</v>
      </c>
    </row>
    <row r="10939" spans="1:12" x14ac:dyDescent="0.2">
      <c r="A10939" s="7" t="s">
        <v>41733</v>
      </c>
      <c r="B10939" s="7" t="s">
        <v>41734</v>
      </c>
      <c r="C10939" s="7" t="s">
        <v>41735</v>
      </c>
      <c r="D10939" s="7" t="s">
        <v>41736</v>
      </c>
      <c r="E10939" s="8">
        <v>115.644954150175</v>
      </c>
      <c r="F10939" s="8">
        <v>66.832141925998599</v>
      </c>
      <c r="G10939" s="8">
        <v>92.003175131364202</v>
      </c>
      <c r="H10939" s="8">
        <v>61.016511736721</v>
      </c>
      <c r="I10939" s="8">
        <v>29.7696128479365</v>
      </c>
      <c r="J10939" s="8">
        <v>39.511399979840803</v>
      </c>
      <c r="K10939" s="8">
        <v>0.13001491481359301</v>
      </c>
      <c r="L10939" s="8">
        <v>-1.07462242629995</v>
      </c>
    </row>
    <row r="10940" spans="1:12" x14ac:dyDescent="0.2">
      <c r="A10940" s="7" t="s">
        <v>41737</v>
      </c>
      <c r="B10940" s="7" t="s">
        <v>41738</v>
      </c>
      <c r="C10940" s="7" t="s">
        <v>41739</v>
      </c>
      <c r="D10940" s="7" t="s">
        <v>41740</v>
      </c>
      <c r="E10940" s="8">
        <v>113.668117327095</v>
      </c>
      <c r="F10940" s="8">
        <v>132.68145823543799</v>
      </c>
      <c r="G10940" s="8">
        <v>117.72449291002501</v>
      </c>
      <c r="H10940" s="8">
        <v>202.73228093168601</v>
      </c>
      <c r="I10940" s="8">
        <v>199.456406081175</v>
      </c>
      <c r="J10940" s="8">
        <v>182.74022490676401</v>
      </c>
      <c r="K10940" s="8">
        <v>5.8290781671463197E-2</v>
      </c>
      <c r="L10940" s="8">
        <v>0.68398461483969897</v>
      </c>
    </row>
    <row r="10941" spans="1:12" x14ac:dyDescent="0.2">
      <c r="A10941" s="7" t="s">
        <v>41741</v>
      </c>
      <c r="B10941" s="7" t="s">
        <v>41742</v>
      </c>
      <c r="C10941" s="7" t="s">
        <v>41743</v>
      </c>
      <c r="D10941" s="7" t="s">
        <v>41744</v>
      </c>
      <c r="E10941" s="8">
        <v>19.768368230799101</v>
      </c>
      <c r="F10941" s="8">
        <v>134.64710946855601</v>
      </c>
      <c r="G10941" s="8">
        <v>172.134972826423</v>
      </c>
      <c r="H10941" s="8">
        <v>85.619943888624604</v>
      </c>
      <c r="I10941" s="8">
        <v>90.301158972074205</v>
      </c>
      <c r="J10941" s="8">
        <v>129.39983493397901</v>
      </c>
      <c r="K10941" s="8">
        <v>0.968709392638754</v>
      </c>
      <c r="L10941" s="8">
        <v>-9.6992517209271503E-2</v>
      </c>
    </row>
    <row r="10942" spans="1:12" x14ac:dyDescent="0.2">
      <c r="A10942" s="7" t="s">
        <v>41745</v>
      </c>
      <c r="B10942" s="7" t="s">
        <v>41746</v>
      </c>
      <c r="C10942" s="7" t="s">
        <v>41747</v>
      </c>
      <c r="D10942" s="7" t="s">
        <v>41748</v>
      </c>
      <c r="E10942" s="8">
        <v>10.872602526939501</v>
      </c>
      <c r="F10942" s="8">
        <v>35.381722196116897</v>
      </c>
      <c r="G10942" s="8">
        <v>56.389042822448999</v>
      </c>
      <c r="H10942" s="8">
        <v>23.619294865827499</v>
      </c>
      <c r="I10942" s="8">
        <v>17.861767708761899</v>
      </c>
      <c r="J10942" s="8">
        <v>18.767914990424401</v>
      </c>
      <c r="K10942" s="8">
        <v>0.68509750494787502</v>
      </c>
      <c r="L10942" s="8">
        <v>-0.76854457124540199</v>
      </c>
    </row>
    <row r="10943" spans="1:12" x14ac:dyDescent="0.2">
      <c r="A10943" s="7" t="s">
        <v>41749</v>
      </c>
      <c r="B10943" s="7" t="s">
        <v>41750</v>
      </c>
      <c r="C10943" s="7" t="s">
        <v>41751</v>
      </c>
      <c r="D10943" s="7" t="s">
        <v>41752</v>
      </c>
      <c r="E10943" s="8">
        <v>220.41730577340999</v>
      </c>
      <c r="F10943" s="8">
        <v>409.83828210502099</v>
      </c>
      <c r="G10943" s="8">
        <v>303.70940607880402</v>
      </c>
      <c r="H10943" s="8">
        <v>124.98543533167</v>
      </c>
      <c r="I10943" s="8">
        <v>270.90347691622298</v>
      </c>
      <c r="J10943" s="8">
        <v>233.11725988106099</v>
      </c>
      <c r="K10943" s="8">
        <v>0.40521825796257699</v>
      </c>
      <c r="L10943" s="8">
        <v>-0.57039929524355704</v>
      </c>
    </row>
    <row r="10944" spans="1:12" x14ac:dyDescent="0.2">
      <c r="A10944" s="7" t="s">
        <v>41753</v>
      </c>
      <c r="B10944" s="7" t="s">
        <v>41754</v>
      </c>
      <c r="C10944" s="7" t="s">
        <v>41755</v>
      </c>
      <c r="D10944" s="7" t="s">
        <v>41756</v>
      </c>
      <c r="E10944" s="8">
        <v>84.015564980896102</v>
      </c>
      <c r="F10944" s="8">
        <v>115.973422753939</v>
      </c>
      <c r="G10944" s="8">
        <v>51.4426355573219</v>
      </c>
      <c r="H10944" s="8">
        <v>23.619294865827499</v>
      </c>
      <c r="I10944" s="8">
        <v>59.5392256958731</v>
      </c>
      <c r="J10944" s="8">
        <v>26.670194986392598</v>
      </c>
      <c r="K10944" s="8">
        <v>0.18040381705964301</v>
      </c>
      <c r="L10944" s="8">
        <v>-1.1952325785373801</v>
      </c>
    </row>
    <row r="10945" spans="1:12" x14ac:dyDescent="0.2">
      <c r="A10945" s="7" t="s">
        <v>41757</v>
      </c>
      <c r="B10945" s="7" t="s">
        <v>41758</v>
      </c>
      <c r="C10945" s="7" t="s">
        <v>41759</v>
      </c>
      <c r="D10945" s="7" t="s">
        <v>41760</v>
      </c>
      <c r="E10945" s="8">
        <v>1.97683682307991</v>
      </c>
      <c r="F10945" s="8">
        <v>19.656512331176099</v>
      </c>
      <c r="G10945" s="8">
        <v>8.9035330772288006</v>
      </c>
      <c r="H10945" s="8">
        <v>10.825510146837599</v>
      </c>
      <c r="I10945" s="8">
        <v>22.823369850084699</v>
      </c>
      <c r="J10945" s="8">
        <v>19.755699989920402</v>
      </c>
      <c r="K10945" s="8">
        <v>0.78035621284929702</v>
      </c>
      <c r="L10945" s="8">
        <v>0.80593737908764895</v>
      </c>
    </row>
    <row r="10946" spans="1:12" x14ac:dyDescent="0.2">
      <c r="A10946" s="7" t="s">
        <v>41761</v>
      </c>
      <c r="B10946" s="7" t="s">
        <v>41762</v>
      </c>
      <c r="C10946" s="7" t="s">
        <v>41763</v>
      </c>
      <c r="D10946" s="7" t="s">
        <v>41764</v>
      </c>
      <c r="E10946" s="8">
        <v>2702.3359371502302</v>
      </c>
      <c r="F10946" s="8">
        <v>2449.2014364645402</v>
      </c>
      <c r="G10946" s="8">
        <v>2362.4041098247098</v>
      </c>
      <c r="H10946" s="8">
        <v>1530.33347984841</v>
      </c>
      <c r="I10946" s="8">
        <v>1901.28594055488</v>
      </c>
      <c r="J10946" s="8">
        <v>1644.66202416087</v>
      </c>
      <c r="K10946" s="8">
        <v>1.0965931917883199E-3</v>
      </c>
      <c r="L10946" s="8">
        <v>-0.56581486765166</v>
      </c>
    </row>
    <row r="10947" spans="1:12" x14ac:dyDescent="0.2">
      <c r="A10947" s="7" t="s">
        <v>41765</v>
      </c>
      <c r="B10947" s="7" t="s">
        <v>41766</v>
      </c>
      <c r="C10947" s="7" t="s">
        <v>41767</v>
      </c>
      <c r="D10947" s="7" t="s">
        <v>41768</v>
      </c>
      <c r="E10947" s="8">
        <v>52.386175811617598</v>
      </c>
      <c r="F10947" s="8">
        <v>80.591700557821795</v>
      </c>
      <c r="G10947" s="8">
        <v>54.410479916398202</v>
      </c>
      <c r="H10947" s="8">
        <v>48.222727017731103</v>
      </c>
      <c r="I10947" s="8">
        <v>69.4624299785186</v>
      </c>
      <c r="J10947" s="8">
        <v>70.132734964217505</v>
      </c>
      <c r="K10947" s="8">
        <v>0.99982572783453905</v>
      </c>
      <c r="L10947" s="8">
        <v>3.1131898561446401E-3</v>
      </c>
    </row>
    <row r="10948" spans="1:12" x14ac:dyDescent="0.2">
      <c r="A10948" s="7" t="s">
        <v>41769</v>
      </c>
      <c r="B10948" s="7" t="s">
        <v>41770</v>
      </c>
      <c r="C10948" s="7" t="s">
        <v>41771</v>
      </c>
      <c r="D10948" s="7" t="s">
        <v>4367</v>
      </c>
      <c r="E10948" s="8">
        <v>18.779949819259102</v>
      </c>
      <c r="F10948" s="8">
        <v>80.591700557821795</v>
      </c>
      <c r="G10948" s="8">
        <v>51.4426355573219</v>
      </c>
      <c r="H10948" s="8">
        <v>68.8896100253302</v>
      </c>
      <c r="I10948" s="8">
        <v>65.493148265460405</v>
      </c>
      <c r="J10948" s="8">
        <v>65.193809966737405</v>
      </c>
      <c r="K10948" s="8">
        <v>0.81678980646046595</v>
      </c>
      <c r="L10948" s="8">
        <v>0.40403104971335202</v>
      </c>
    </row>
    <row r="10949" spans="1:12" x14ac:dyDescent="0.2">
      <c r="A10949" s="7" t="s">
        <v>41772</v>
      </c>
      <c r="B10949" s="7" t="s">
        <v>41773</v>
      </c>
      <c r="C10949" s="7" t="s">
        <v>41774</v>
      </c>
      <c r="D10949" s="7" t="s">
        <v>41775</v>
      </c>
      <c r="E10949" s="8">
        <v>28.6641339346587</v>
      </c>
      <c r="F10949" s="8">
        <v>4.9141280827940097</v>
      </c>
      <c r="G10949" s="8">
        <v>2.96784435907627</v>
      </c>
      <c r="H10949" s="8">
        <v>1.9682745721522901</v>
      </c>
      <c r="I10949" s="8">
        <v>3.9692817130582099</v>
      </c>
      <c r="J10949" s="8">
        <v>0</v>
      </c>
      <c r="K10949" s="8">
        <v>0.38187177949227302</v>
      </c>
      <c r="L10949" s="8">
        <v>-2.6222972788675398</v>
      </c>
    </row>
    <row r="10950" spans="1:12" x14ac:dyDescent="0.2">
      <c r="A10950" s="7" t="s">
        <v>41776</v>
      </c>
      <c r="B10950" s="7" t="s">
        <v>41777</v>
      </c>
      <c r="C10950" s="7" t="s">
        <v>41778</v>
      </c>
      <c r="E10950" s="8">
        <v>9.88418411539954</v>
      </c>
      <c r="F10950" s="8">
        <v>11.793907398705599</v>
      </c>
      <c r="G10950" s="8">
        <v>44.517665386144003</v>
      </c>
      <c r="H10950" s="8">
        <v>17.714471149370599</v>
      </c>
      <c r="I10950" s="8">
        <v>16.8694472804974</v>
      </c>
      <c r="J10950" s="8">
        <v>25.682409986896499</v>
      </c>
      <c r="K10950" s="8">
        <v>0.96691037177605599</v>
      </c>
      <c r="L10950" s="8">
        <v>-0.13520595019802301</v>
      </c>
    </row>
    <row r="10951" spans="1:12" x14ac:dyDescent="0.2">
      <c r="A10951" s="7" t="s">
        <v>41779</v>
      </c>
      <c r="B10951" s="7" t="s">
        <v>41780</v>
      </c>
      <c r="C10951" s="7" t="s">
        <v>41781</v>
      </c>
      <c r="D10951" s="7" t="s">
        <v>41782</v>
      </c>
      <c r="E10951" s="8">
        <v>612.81941515477104</v>
      </c>
      <c r="F10951" s="8">
        <v>668.32141925998599</v>
      </c>
      <c r="G10951" s="8">
        <v>678.64707677543902</v>
      </c>
      <c r="H10951" s="8">
        <v>648.54647152417999</v>
      </c>
      <c r="I10951" s="8">
        <v>800.80258560949301</v>
      </c>
      <c r="J10951" s="8">
        <v>790.22799959681595</v>
      </c>
      <c r="K10951" s="8">
        <v>0.62898175972278902</v>
      </c>
      <c r="L10951" s="8">
        <v>0.192497902974507</v>
      </c>
    </row>
    <row r="10952" spans="1:12" x14ac:dyDescent="0.2">
      <c r="A10952" s="7" t="s">
        <v>41783</v>
      </c>
      <c r="B10952" s="7" t="s">
        <v>41784</v>
      </c>
      <c r="D10952" s="7" t="s">
        <v>41785</v>
      </c>
      <c r="E10952" s="8">
        <v>25.698878700038801</v>
      </c>
      <c r="F10952" s="8">
        <v>25.553466030528899</v>
      </c>
      <c r="G10952" s="8">
        <v>67.271138805728697</v>
      </c>
      <c r="H10952" s="8">
        <v>62.000649022797099</v>
      </c>
      <c r="I10952" s="8">
        <v>109.155247109101</v>
      </c>
      <c r="J10952" s="8">
        <v>121.49755493801101</v>
      </c>
      <c r="K10952" s="8">
        <v>0.113213189256064</v>
      </c>
      <c r="L10952" s="8">
        <v>1.3041246791591701</v>
      </c>
    </row>
    <row r="10953" spans="1:12" x14ac:dyDescent="0.2">
      <c r="A10953" s="7" t="s">
        <v>41786</v>
      </c>
      <c r="B10953" s="7" t="s">
        <v>41787</v>
      </c>
      <c r="C10953" s="7" t="s">
        <v>41788</v>
      </c>
      <c r="D10953" s="7" t="s">
        <v>41789</v>
      </c>
      <c r="E10953" s="8">
        <v>196.695263896451</v>
      </c>
      <c r="F10953" s="8">
        <v>353.81722196116903</v>
      </c>
      <c r="G10953" s="8">
        <v>226.54545274282199</v>
      </c>
      <c r="H10953" s="8">
        <v>122.033023473442</v>
      </c>
      <c r="I10953" s="8">
        <v>282.811322055397</v>
      </c>
      <c r="J10953" s="8">
        <v>249.90960487249299</v>
      </c>
      <c r="K10953" s="8">
        <v>0.83514247147195597</v>
      </c>
      <c r="L10953" s="8">
        <v>-0.24717813091374999</v>
      </c>
    </row>
    <row r="10954" spans="1:12" x14ac:dyDescent="0.2">
      <c r="A10954" s="7" t="s">
        <v>41790</v>
      </c>
      <c r="B10954" s="7" t="s">
        <v>41791</v>
      </c>
      <c r="C10954" s="7" t="s">
        <v>41792</v>
      </c>
      <c r="D10954" s="7" t="s">
        <v>41793</v>
      </c>
      <c r="E10954" s="8">
        <v>4.94209205769977</v>
      </c>
      <c r="F10954" s="8">
        <v>1.9656512331176099</v>
      </c>
      <c r="G10954" s="8">
        <v>16.817784701432199</v>
      </c>
      <c r="H10954" s="8">
        <v>97.429591321538396</v>
      </c>
      <c r="I10954" s="8">
        <v>75.416352548105905</v>
      </c>
      <c r="J10954" s="8">
        <v>34.572474982360703</v>
      </c>
      <c r="K10954" s="8">
        <v>2.2288026049492801E-3</v>
      </c>
      <c r="L10954" s="8">
        <v>3.12869630948029</v>
      </c>
    </row>
    <row r="10955" spans="1:12" x14ac:dyDescent="0.2">
      <c r="A10955" s="7" t="s">
        <v>41794</v>
      </c>
      <c r="B10955" s="7" t="s">
        <v>41795</v>
      </c>
      <c r="C10955" s="7" t="s">
        <v>41796</v>
      </c>
      <c r="D10955" s="7" t="s">
        <v>41797</v>
      </c>
      <c r="E10955" s="8">
        <v>6.9189288807796796</v>
      </c>
      <c r="F10955" s="8">
        <v>25.553466030528899</v>
      </c>
      <c r="G10955" s="8">
        <v>11.871377436305099</v>
      </c>
      <c r="H10955" s="8">
        <v>4.9206864303807301</v>
      </c>
      <c r="I10955" s="8">
        <v>0</v>
      </c>
      <c r="J10955" s="8">
        <v>19.755699989920402</v>
      </c>
      <c r="K10955" s="8">
        <v>0.84377819405807597</v>
      </c>
      <c r="L10955" s="8">
        <v>-0.84556733809680096</v>
      </c>
    </row>
    <row r="10956" spans="1:12" x14ac:dyDescent="0.2">
      <c r="A10956" s="7" t="s">
        <v>41798</v>
      </c>
      <c r="B10956" s="7" t="s">
        <v>41799</v>
      </c>
      <c r="C10956" s="7" t="s">
        <v>41800</v>
      </c>
      <c r="D10956" s="7" t="s">
        <v>41801</v>
      </c>
      <c r="E10956" s="8">
        <v>14.8262761730993</v>
      </c>
      <c r="F10956" s="8">
        <v>5.89695369935282</v>
      </c>
      <c r="G10956" s="8">
        <v>2.96784435907627</v>
      </c>
      <c r="H10956" s="8">
        <v>135.81094547850799</v>
      </c>
      <c r="I10956" s="8">
        <v>41.677457987111197</v>
      </c>
      <c r="J10956" s="8">
        <v>57.291529970769197</v>
      </c>
      <c r="K10956" s="8">
        <v>3.8844680982800801E-4</v>
      </c>
      <c r="L10956" s="8">
        <v>3.30910318416587</v>
      </c>
    </row>
    <row r="10957" spans="1:12" x14ac:dyDescent="0.2">
      <c r="A10957" s="7" t="s">
        <v>41802</v>
      </c>
      <c r="B10957" s="7" t="s">
        <v>41803</v>
      </c>
      <c r="D10957" s="7" t="s">
        <v>41804</v>
      </c>
      <c r="E10957" s="8">
        <v>3.9536736461598201</v>
      </c>
      <c r="F10957" s="8">
        <v>16.7080354814996</v>
      </c>
      <c r="G10957" s="8">
        <v>10.8820959832796</v>
      </c>
      <c r="H10957" s="8">
        <v>17.714471149370599</v>
      </c>
      <c r="I10957" s="8">
        <v>7.93856342611641</v>
      </c>
      <c r="J10957" s="8">
        <v>9.8778499949602097</v>
      </c>
      <c r="K10957" s="8">
        <v>0.96394012046804001</v>
      </c>
      <c r="L10957" s="8">
        <v>0.17169835288522201</v>
      </c>
    </row>
    <row r="10958" spans="1:12" x14ac:dyDescent="0.2">
      <c r="A10958" s="7" t="s">
        <v>41805</v>
      </c>
      <c r="B10958" s="7" t="s">
        <v>615</v>
      </c>
      <c r="C10958" s="7" t="s">
        <v>41806</v>
      </c>
      <c r="D10958" s="7" t="s">
        <v>617</v>
      </c>
      <c r="E10958" s="8">
        <v>239.19725559266899</v>
      </c>
      <c r="F10958" s="8">
        <v>174.942959747467</v>
      </c>
      <c r="G10958" s="8">
        <v>186.974194621805</v>
      </c>
      <c r="H10958" s="8">
        <v>110.223376040528</v>
      </c>
      <c r="I10958" s="8">
        <v>95.262761113397005</v>
      </c>
      <c r="J10958" s="8">
        <v>78.035014960185606</v>
      </c>
      <c r="K10958" s="8">
        <v>3.8751502488240698E-3</v>
      </c>
      <c r="L10958" s="8">
        <v>-1.08411102628859</v>
      </c>
    </row>
    <row r="10959" spans="1:12" x14ac:dyDescent="0.2">
      <c r="A10959" s="7" t="s">
        <v>41807</v>
      </c>
      <c r="B10959" s="7" t="s">
        <v>41808</v>
      </c>
      <c r="C10959" s="7" t="s">
        <v>41809</v>
      </c>
      <c r="E10959" s="8">
        <v>7.9073472923196304</v>
      </c>
      <c r="F10959" s="8">
        <v>0</v>
      </c>
      <c r="G10959" s="8">
        <v>0</v>
      </c>
      <c r="H10959" s="8">
        <v>0</v>
      </c>
      <c r="I10959" s="8">
        <v>0</v>
      </c>
      <c r="J10959" s="8">
        <v>8.8900649954641793</v>
      </c>
      <c r="K10959" s="8">
        <v>1</v>
      </c>
      <c r="L10959" s="8">
        <v>0.16915715264699399</v>
      </c>
    </row>
    <row r="10960" spans="1:12" x14ac:dyDescent="0.2">
      <c r="A10960" s="7" t="s">
        <v>41810</v>
      </c>
      <c r="B10960" s="7" t="s">
        <v>41811</v>
      </c>
      <c r="C10960" s="7" t="s">
        <v>41812</v>
      </c>
      <c r="D10960" s="7" t="s">
        <v>41813</v>
      </c>
      <c r="E10960" s="8">
        <v>10.872602526939501</v>
      </c>
      <c r="F10960" s="8">
        <v>0</v>
      </c>
      <c r="G10960" s="8">
        <v>0</v>
      </c>
      <c r="H10960" s="8">
        <v>20.666883007599001</v>
      </c>
      <c r="I10960" s="8">
        <v>17.861767708761899</v>
      </c>
      <c r="J10960" s="8">
        <v>17.780129990928401</v>
      </c>
      <c r="K10960" s="8">
        <v>0.41649882164808999</v>
      </c>
      <c r="L10960" s="8">
        <v>2.3730744011045002</v>
      </c>
    </row>
    <row r="10961" spans="1:12" x14ac:dyDescent="0.2">
      <c r="A10961" s="7" t="s">
        <v>41814</v>
      </c>
      <c r="B10961" s="7" t="s">
        <v>41815</v>
      </c>
      <c r="C10961" s="7" t="s">
        <v>41816</v>
      </c>
      <c r="D10961" s="7" t="s">
        <v>41817</v>
      </c>
      <c r="E10961" s="8">
        <v>592.06262851243196</v>
      </c>
      <c r="F10961" s="8">
        <v>605.42057980022298</v>
      </c>
      <c r="G10961" s="8">
        <v>557.954739506338</v>
      </c>
      <c r="H10961" s="8">
        <v>804.04016272421097</v>
      </c>
      <c r="I10961" s="8">
        <v>547.76087640203298</v>
      </c>
      <c r="J10961" s="8">
        <v>600.57327969358096</v>
      </c>
      <c r="K10961" s="8">
        <v>0.79711690016204995</v>
      </c>
      <c r="L10961" s="8">
        <v>0.15343419510612699</v>
      </c>
    </row>
    <row r="10962" spans="1:12" x14ac:dyDescent="0.2">
      <c r="A10962" s="7" t="s">
        <v>41818</v>
      </c>
      <c r="B10962" s="7" t="s">
        <v>41819</v>
      </c>
      <c r="C10962" s="7" t="s">
        <v>41820</v>
      </c>
      <c r="D10962" s="7" t="s">
        <v>41821</v>
      </c>
      <c r="E10962" s="8">
        <v>5402.6950374773896</v>
      </c>
      <c r="F10962" s="8">
        <v>4241.8753610677904</v>
      </c>
      <c r="G10962" s="8">
        <v>4750.5295374280704</v>
      </c>
      <c r="H10962" s="8">
        <v>4647.0962648515597</v>
      </c>
      <c r="I10962" s="8">
        <v>3899.8192830796902</v>
      </c>
      <c r="J10962" s="8">
        <v>4432.1912927386402</v>
      </c>
      <c r="K10962" s="8">
        <v>0.68604731985977796</v>
      </c>
      <c r="L10962" s="8">
        <v>-0.14937651207605801</v>
      </c>
    </row>
    <row r="10963" spans="1:12" x14ac:dyDescent="0.2">
      <c r="A10963" s="7" t="s">
        <v>41822</v>
      </c>
      <c r="B10963" s="7" t="s">
        <v>41823</v>
      </c>
      <c r="C10963" s="7" t="s">
        <v>41824</v>
      </c>
      <c r="D10963" s="7" t="s">
        <v>41825</v>
      </c>
      <c r="E10963" s="8">
        <v>46.455665342377799</v>
      </c>
      <c r="F10963" s="8">
        <v>11.793907398705599</v>
      </c>
      <c r="G10963" s="8">
        <v>44.517665386144003</v>
      </c>
      <c r="H10963" s="8">
        <v>29.524118582284402</v>
      </c>
      <c r="I10963" s="8">
        <v>20.838728993555598</v>
      </c>
      <c r="J10963" s="8">
        <v>9.8778499949602097</v>
      </c>
      <c r="K10963" s="8">
        <v>0.70173168674734399</v>
      </c>
      <c r="L10963" s="8">
        <v>-0.77033878842321901</v>
      </c>
    </row>
    <row r="10964" spans="1:12" x14ac:dyDescent="0.2">
      <c r="A10964" s="7" t="s">
        <v>41826</v>
      </c>
      <c r="B10964" s="7" t="s">
        <v>41827</v>
      </c>
      <c r="C10964" s="7" t="s">
        <v>41828</v>
      </c>
      <c r="D10964" s="7" t="s">
        <v>41829</v>
      </c>
      <c r="E10964" s="8">
        <v>21.745205053879001</v>
      </c>
      <c r="F10964" s="8">
        <v>3.9313024662352101</v>
      </c>
      <c r="G10964" s="8">
        <v>15.828503248406699</v>
      </c>
      <c r="H10964" s="8">
        <v>9.8413728607614495</v>
      </c>
      <c r="I10964" s="8">
        <v>2.97696128479366</v>
      </c>
      <c r="J10964" s="8">
        <v>0</v>
      </c>
      <c r="K10964" s="8">
        <v>0.59903897078838197</v>
      </c>
      <c r="L10964" s="8">
        <v>-1.6944497092149899</v>
      </c>
    </row>
    <row r="10965" spans="1:12" x14ac:dyDescent="0.2">
      <c r="A10965" s="7" t="s">
        <v>41830</v>
      </c>
      <c r="B10965" s="7" t="s">
        <v>41831</v>
      </c>
      <c r="C10965" s="7" t="s">
        <v>41832</v>
      </c>
      <c r="D10965" s="7" t="s">
        <v>41833</v>
      </c>
      <c r="E10965" s="8">
        <v>849.05141551281997</v>
      </c>
      <c r="F10965" s="8">
        <v>593.626672401517</v>
      </c>
      <c r="G10965" s="8">
        <v>705.35767600712597</v>
      </c>
      <c r="H10965" s="8">
        <v>829.62773216219</v>
      </c>
      <c r="I10965" s="8">
        <v>602.33849995658295</v>
      </c>
      <c r="J10965" s="8">
        <v>624.28011968148496</v>
      </c>
      <c r="K10965" s="8">
        <v>0.939206084090626</v>
      </c>
      <c r="L10965" s="8">
        <v>-6.2955358257991798E-2</v>
      </c>
    </row>
    <row r="10966" spans="1:12" x14ac:dyDescent="0.2">
      <c r="A10966" s="7" t="s">
        <v>41834</v>
      </c>
      <c r="B10966" s="7" t="s">
        <v>41835</v>
      </c>
      <c r="C10966" s="7" t="s">
        <v>41836</v>
      </c>
      <c r="D10966" s="7" t="s">
        <v>41837</v>
      </c>
      <c r="E10966" s="8">
        <v>558.45640252007399</v>
      </c>
      <c r="F10966" s="8">
        <v>605.42057980022298</v>
      </c>
      <c r="G10966" s="8">
        <v>669.74354369821003</v>
      </c>
      <c r="H10966" s="8">
        <v>482.22727017731103</v>
      </c>
      <c r="I10966" s="8">
        <v>644.01595794369405</v>
      </c>
      <c r="J10966" s="8">
        <v>580.81757970366004</v>
      </c>
      <c r="K10966" s="8">
        <v>0.87292681764515101</v>
      </c>
      <c r="L10966" s="8">
        <v>-0.103216112393008</v>
      </c>
    </row>
    <row r="10967" spans="1:12" x14ac:dyDescent="0.2">
      <c r="A10967" s="7" t="s">
        <v>41838</v>
      </c>
      <c r="B10967" s="7" t="s">
        <v>41839</v>
      </c>
      <c r="C10967" s="7" t="s">
        <v>41840</v>
      </c>
      <c r="D10967" s="7" t="s">
        <v>41841</v>
      </c>
      <c r="E10967" s="8">
        <v>141.343832850213</v>
      </c>
      <c r="F10967" s="8">
        <v>186.73686714617301</v>
      </c>
      <c r="G10967" s="8">
        <v>138.49940342355899</v>
      </c>
      <c r="H10967" s="8">
        <v>125.969572617747</v>
      </c>
      <c r="I10967" s="8">
        <v>190.52552222679401</v>
      </c>
      <c r="J10967" s="8">
        <v>263.73859486543802</v>
      </c>
      <c r="K10967" s="8">
        <v>0.73848403829449605</v>
      </c>
      <c r="L10967" s="8">
        <v>0.31442637916546501</v>
      </c>
    </row>
    <row r="10968" spans="1:12" x14ac:dyDescent="0.2">
      <c r="A10968" s="7" t="s">
        <v>41842</v>
      </c>
      <c r="B10968" s="7" t="s">
        <v>41843</v>
      </c>
      <c r="C10968" s="7" t="s">
        <v>41844</v>
      </c>
      <c r="D10968" s="7" t="s">
        <v>41845</v>
      </c>
      <c r="E10968" s="8">
        <v>179.89215090027199</v>
      </c>
      <c r="F10968" s="8">
        <v>102.213864122115</v>
      </c>
      <c r="G10968" s="8">
        <v>77.163953335982896</v>
      </c>
      <c r="H10968" s="8">
        <v>126.953709903823</v>
      </c>
      <c r="I10968" s="8">
        <v>95.262761113397005</v>
      </c>
      <c r="J10968" s="8">
        <v>114.583059941538</v>
      </c>
      <c r="K10968" s="8">
        <v>0.95246210018613797</v>
      </c>
      <c r="L10968" s="8">
        <v>-9.31136841474898E-2</v>
      </c>
    </row>
    <row r="10969" spans="1:12" x14ac:dyDescent="0.2">
      <c r="A10969" s="7" t="s">
        <v>41846</v>
      </c>
      <c r="B10969" s="7" t="s">
        <v>41847</v>
      </c>
      <c r="C10969" s="7" t="s">
        <v>41848</v>
      </c>
      <c r="D10969" s="7" t="s">
        <v>41849</v>
      </c>
      <c r="E10969" s="8">
        <v>825.329373635862</v>
      </c>
      <c r="F10969" s="8">
        <v>862.92089133862896</v>
      </c>
      <c r="G10969" s="8">
        <v>907.17109242431195</v>
      </c>
      <c r="H10969" s="8">
        <v>1123.88478069896</v>
      </c>
      <c r="I10969" s="8">
        <v>928.81192085561997</v>
      </c>
      <c r="J10969" s="8">
        <v>996.67506449148505</v>
      </c>
      <c r="K10969" s="8">
        <v>0.432782032434746</v>
      </c>
      <c r="L10969" s="8">
        <v>0.23256905434775099</v>
      </c>
    </row>
    <row r="10970" spans="1:12" x14ac:dyDescent="0.2">
      <c r="A10970" s="7" t="s">
        <v>41850</v>
      </c>
      <c r="B10970" s="7" t="s">
        <v>41851</v>
      </c>
      <c r="C10970" s="7" t="s">
        <v>41852</v>
      </c>
      <c r="D10970" s="7" t="s">
        <v>41853</v>
      </c>
      <c r="E10970" s="8">
        <v>677.06661190486795</v>
      </c>
      <c r="F10970" s="8">
        <v>636.87099953010397</v>
      </c>
      <c r="G10970" s="8">
        <v>629.18300412416795</v>
      </c>
      <c r="H10970" s="8">
        <v>654.451295240636</v>
      </c>
      <c r="I10970" s="8">
        <v>608.29242252616996</v>
      </c>
      <c r="J10970" s="8">
        <v>706.26627463965497</v>
      </c>
      <c r="K10970" s="8">
        <v>0.974873867414634</v>
      </c>
      <c r="L10970" s="8">
        <v>1.9112285953826101E-2</v>
      </c>
    </row>
    <row r="10971" spans="1:12" x14ac:dyDescent="0.2">
      <c r="A10971" s="7" t="s">
        <v>41854</v>
      </c>
      <c r="B10971" s="7" t="s">
        <v>41855</v>
      </c>
      <c r="C10971" s="7" t="s">
        <v>41856</v>
      </c>
      <c r="D10971" s="7" t="s">
        <v>41857</v>
      </c>
      <c r="E10971" s="8">
        <v>606.888904685532</v>
      </c>
      <c r="F10971" s="8">
        <v>452.09978361704901</v>
      </c>
      <c r="G10971" s="8">
        <v>532.23342172767696</v>
      </c>
      <c r="H10971" s="8">
        <v>462.54452445578801</v>
      </c>
      <c r="I10971" s="8">
        <v>361.20463588829699</v>
      </c>
      <c r="J10971" s="8">
        <v>370.41937481100803</v>
      </c>
      <c r="K10971" s="8">
        <v>0.241216045077317</v>
      </c>
      <c r="L10971" s="8">
        <v>-0.41406301775932097</v>
      </c>
    </row>
    <row r="10972" spans="1:12" x14ac:dyDescent="0.2">
      <c r="A10972" s="7" t="s">
        <v>41858</v>
      </c>
      <c r="B10972" s="7" t="s">
        <v>41859</v>
      </c>
      <c r="E10972" s="8">
        <v>89.946075450135794</v>
      </c>
      <c r="F10972" s="8">
        <v>96.316910422762703</v>
      </c>
      <c r="G10972" s="8">
        <v>77.163953335982896</v>
      </c>
      <c r="H10972" s="8">
        <v>189.93849621269601</v>
      </c>
      <c r="I10972" s="8">
        <v>48.623700984963001</v>
      </c>
      <c r="J10972" s="8">
        <v>219.28826988811699</v>
      </c>
      <c r="K10972" s="8">
        <v>0.43406262456350497</v>
      </c>
      <c r="L10972" s="8">
        <v>0.79752480422185701</v>
      </c>
    </row>
    <row r="10973" spans="1:12" x14ac:dyDescent="0.2">
      <c r="A10973" s="7" t="s">
        <v>41860</v>
      </c>
      <c r="B10973" s="7" t="s">
        <v>41861</v>
      </c>
      <c r="C10973" s="7" t="s">
        <v>41862</v>
      </c>
      <c r="D10973" s="7" t="s">
        <v>41863</v>
      </c>
      <c r="E10973" s="8">
        <v>3608.7156205323699</v>
      </c>
      <c r="F10973" s="8">
        <v>4094.45151858397</v>
      </c>
      <c r="G10973" s="8">
        <v>3773.11946183896</v>
      </c>
      <c r="H10973" s="8">
        <v>3336.2253997981302</v>
      </c>
      <c r="I10973" s="8">
        <v>3341.1428819667499</v>
      </c>
      <c r="J10973" s="8">
        <v>2921.86802850923</v>
      </c>
      <c r="K10973" s="8">
        <v>0.214533916710933</v>
      </c>
      <c r="L10973" s="8">
        <v>-0.25766960389750199</v>
      </c>
    </row>
    <row r="10974" spans="1:12" x14ac:dyDescent="0.2">
      <c r="A10974" s="7" t="s">
        <v>41864</v>
      </c>
      <c r="B10974" s="7" t="s">
        <v>41865</v>
      </c>
      <c r="C10974" s="7" t="s">
        <v>41866</v>
      </c>
      <c r="D10974" s="7" t="s">
        <v>41867</v>
      </c>
      <c r="E10974" s="8">
        <v>163.08903790409201</v>
      </c>
      <c r="F10974" s="8">
        <v>231.94684550787699</v>
      </c>
      <c r="G10974" s="8">
        <v>201.813416417186</v>
      </c>
      <c r="H10974" s="8">
        <v>244.066046946884</v>
      </c>
      <c r="I10974" s="8">
        <v>234.18762107043401</v>
      </c>
      <c r="J10974" s="8">
        <v>198.54478489869999</v>
      </c>
      <c r="K10974" s="8">
        <v>0.81880256716495303</v>
      </c>
      <c r="L10974" s="8">
        <v>0.181316721584142</v>
      </c>
    </row>
    <row r="10975" spans="1:12" x14ac:dyDescent="0.2">
      <c r="A10975" s="7" t="s">
        <v>41868</v>
      </c>
      <c r="B10975" s="7" t="s">
        <v>41869</v>
      </c>
      <c r="C10975" s="7" t="s">
        <v>41870</v>
      </c>
      <c r="D10975" s="7" t="s">
        <v>41871</v>
      </c>
      <c r="E10975" s="8">
        <v>73.142962453956599</v>
      </c>
      <c r="F10975" s="8">
        <v>91.402782339968695</v>
      </c>
      <c r="G10975" s="8">
        <v>106.84239692674601</v>
      </c>
      <c r="H10975" s="8">
        <v>78.730982886091596</v>
      </c>
      <c r="I10975" s="8">
        <v>70.454750406783205</v>
      </c>
      <c r="J10975" s="8">
        <v>49.389249974800997</v>
      </c>
      <c r="K10975" s="8">
        <v>0.62493403258624802</v>
      </c>
      <c r="L10975" s="8">
        <v>-0.45064057739061703</v>
      </c>
    </row>
    <row r="10976" spans="1:12" x14ac:dyDescent="0.2">
      <c r="A10976" s="7" t="s">
        <v>41872</v>
      </c>
      <c r="B10976" s="7" t="s">
        <v>41873</v>
      </c>
      <c r="C10976" s="7" t="s">
        <v>41874</v>
      </c>
      <c r="D10976" s="7" t="s">
        <v>41875</v>
      </c>
      <c r="E10976" s="8">
        <v>23.722041876958901</v>
      </c>
      <c r="F10976" s="8">
        <v>0.98282561655880296</v>
      </c>
      <c r="G10976" s="8">
        <v>0</v>
      </c>
      <c r="H10976" s="8">
        <v>0.98413728607614503</v>
      </c>
      <c r="I10976" s="8">
        <v>0</v>
      </c>
      <c r="J10976" s="8">
        <v>0</v>
      </c>
      <c r="K10976" s="8">
        <v>0.36987274400541198</v>
      </c>
      <c r="L10976" s="8">
        <v>-4.53986214309292</v>
      </c>
    </row>
    <row r="10977" spans="1:12" x14ac:dyDescent="0.2">
      <c r="A10977" s="7" t="s">
        <v>41876</v>
      </c>
      <c r="B10977" s="7" t="s">
        <v>41877</v>
      </c>
      <c r="E10977" s="8">
        <v>0</v>
      </c>
      <c r="F10977" s="8">
        <v>17.690861098058399</v>
      </c>
      <c r="G10977" s="8">
        <v>8.9035330772288006</v>
      </c>
      <c r="H10977" s="8">
        <v>10.825510146837599</v>
      </c>
      <c r="I10977" s="8">
        <v>13.8924859957037</v>
      </c>
      <c r="J10977" s="8">
        <v>8.8900649954641793</v>
      </c>
      <c r="K10977" s="8">
        <v>0.94642000557348804</v>
      </c>
      <c r="L10977" s="8">
        <v>0.33737404366221801</v>
      </c>
    </row>
    <row r="10978" spans="1:12" x14ac:dyDescent="0.2">
      <c r="A10978" s="7" t="s">
        <v>41878</v>
      </c>
      <c r="B10978" s="7" t="s">
        <v>41879</v>
      </c>
      <c r="C10978" s="7" t="s">
        <v>41880</v>
      </c>
      <c r="D10978" s="7" t="s">
        <v>41881</v>
      </c>
      <c r="E10978" s="8">
        <v>0.98841841153995402</v>
      </c>
      <c r="F10978" s="8">
        <v>4.9141280827940097</v>
      </c>
      <c r="G10978" s="8">
        <v>7.91425162420337</v>
      </c>
      <c r="H10978" s="8">
        <v>0</v>
      </c>
      <c r="I10978" s="8">
        <v>0</v>
      </c>
      <c r="J10978" s="8">
        <v>9.8778499949602097</v>
      </c>
      <c r="K10978" s="8">
        <v>0.95336676340766802</v>
      </c>
      <c r="L10978" s="8">
        <v>-0.484097018437467</v>
      </c>
    </row>
    <row r="10979" spans="1:12" x14ac:dyDescent="0.2">
      <c r="A10979" s="7" t="s">
        <v>41882</v>
      </c>
      <c r="B10979" s="7" t="s">
        <v>41883</v>
      </c>
      <c r="C10979" s="7" t="s">
        <v>41884</v>
      </c>
      <c r="D10979" s="7" t="s">
        <v>41885</v>
      </c>
      <c r="E10979" s="8">
        <v>2847.63344364661</v>
      </c>
      <c r="F10979" s="8">
        <v>2923.9062092624399</v>
      </c>
      <c r="G10979" s="8">
        <v>3012.3620244624099</v>
      </c>
      <c r="H10979" s="8">
        <v>3017.3649191094601</v>
      </c>
      <c r="I10979" s="8">
        <v>3311.3732691188102</v>
      </c>
      <c r="J10979" s="8">
        <v>3162.8875683862602</v>
      </c>
      <c r="K10979" s="8">
        <v>0.70173168674734399</v>
      </c>
      <c r="L10979" s="8">
        <v>0.111787247314783</v>
      </c>
    </row>
    <row r="10980" spans="1:12" x14ac:dyDescent="0.2">
      <c r="A10980" s="7" t="s">
        <v>41886</v>
      </c>
      <c r="B10980" s="7" t="s">
        <v>41887</v>
      </c>
      <c r="D10980" s="7" t="s">
        <v>41888</v>
      </c>
      <c r="E10980" s="8">
        <v>9.88418411539954</v>
      </c>
      <c r="F10980" s="8">
        <v>2.94847684967641</v>
      </c>
      <c r="G10980" s="8">
        <v>7.91425162420337</v>
      </c>
      <c r="H10980" s="8">
        <v>7.8730982886091603</v>
      </c>
      <c r="I10980" s="8">
        <v>0</v>
      </c>
      <c r="J10980" s="8">
        <v>6.9144949964721398</v>
      </c>
      <c r="K10980" s="8">
        <v>0.93118757154702103</v>
      </c>
      <c r="L10980" s="8">
        <v>-0.48791745262485597</v>
      </c>
    </row>
    <row r="10981" spans="1:12" x14ac:dyDescent="0.2">
      <c r="A10981" s="7" t="s">
        <v>41889</v>
      </c>
      <c r="B10981" s="7" t="s">
        <v>41890</v>
      </c>
      <c r="D10981" s="7" t="s">
        <v>41891</v>
      </c>
      <c r="E10981" s="8">
        <v>12.8494393500194</v>
      </c>
      <c r="F10981" s="8">
        <v>40.295850278910898</v>
      </c>
      <c r="G10981" s="8">
        <v>17.807066154457601</v>
      </c>
      <c r="H10981" s="8">
        <v>6.8889610025330201</v>
      </c>
      <c r="I10981" s="8">
        <v>9.9232042826455196</v>
      </c>
      <c r="J10981" s="8">
        <v>10.865634994456199</v>
      </c>
      <c r="K10981" s="8">
        <v>0.39365726729310901</v>
      </c>
      <c r="L10981" s="8">
        <v>-1.3584428700014799</v>
      </c>
    </row>
    <row r="10982" spans="1:12" x14ac:dyDescent="0.2">
      <c r="A10982" s="7" t="s">
        <v>41892</v>
      </c>
      <c r="B10982" s="7" t="s">
        <v>41893</v>
      </c>
      <c r="C10982" s="7" t="s">
        <v>41894</v>
      </c>
      <c r="D10982" s="7" t="s">
        <v>41895</v>
      </c>
      <c r="E10982" s="8">
        <v>252.04669494268799</v>
      </c>
      <c r="F10982" s="8">
        <v>223.10141495884801</v>
      </c>
      <c r="G10982" s="8">
        <v>171.14569137339799</v>
      </c>
      <c r="H10982" s="8">
        <v>102.35027775191899</v>
      </c>
      <c r="I10982" s="8">
        <v>148.848064239683</v>
      </c>
      <c r="J10982" s="8">
        <v>153.10667492188301</v>
      </c>
      <c r="K10982" s="8">
        <v>0.15114133138125099</v>
      </c>
      <c r="L10982" s="8">
        <v>-0.67683534648656596</v>
      </c>
    </row>
    <row r="10983" spans="1:12" x14ac:dyDescent="0.2">
      <c r="A10983" s="7" t="s">
        <v>41896</v>
      </c>
      <c r="B10983" s="7" t="s">
        <v>41897</v>
      </c>
      <c r="C10983" s="7" t="s">
        <v>41898</v>
      </c>
      <c r="E10983" s="8">
        <v>11.861020938479401</v>
      </c>
      <c r="F10983" s="8">
        <v>0</v>
      </c>
      <c r="G10983" s="8">
        <v>2.96784435907627</v>
      </c>
      <c r="H10983" s="8">
        <v>0</v>
      </c>
      <c r="I10983" s="8">
        <v>0.99232042826455202</v>
      </c>
      <c r="J10983" s="8">
        <v>1.9755699989920401</v>
      </c>
      <c r="K10983" s="8">
        <v>1</v>
      </c>
      <c r="L10983" s="8">
        <v>-2.3211770413768398</v>
      </c>
    </row>
    <row r="10984" spans="1:12" x14ac:dyDescent="0.2">
      <c r="A10984" s="7" t="s">
        <v>41899</v>
      </c>
      <c r="B10984" s="7" t="s">
        <v>41900</v>
      </c>
      <c r="C10984" s="7" t="s">
        <v>41901</v>
      </c>
      <c r="D10984" s="7" t="s">
        <v>41902</v>
      </c>
      <c r="E10984" s="8">
        <v>28.6641339346587</v>
      </c>
      <c r="F10984" s="8">
        <v>33.416070962999299</v>
      </c>
      <c r="G10984" s="8">
        <v>44.517665386144003</v>
      </c>
      <c r="H10984" s="8">
        <v>74.794433741787003</v>
      </c>
      <c r="I10984" s="8">
        <v>67.477789121989503</v>
      </c>
      <c r="J10984" s="8">
        <v>81.986154958169706</v>
      </c>
      <c r="K10984" s="8">
        <v>9.0278805762488007E-2</v>
      </c>
      <c r="L10984" s="8">
        <v>1.07306370381578</v>
      </c>
    </row>
    <row r="10985" spans="1:12" x14ac:dyDescent="0.2">
      <c r="A10985" s="7" t="s">
        <v>41903</v>
      </c>
      <c r="B10985" s="7" t="s">
        <v>41904</v>
      </c>
      <c r="C10985" s="7" t="s">
        <v>41905</v>
      </c>
      <c r="D10985" s="7" t="s">
        <v>41906</v>
      </c>
      <c r="E10985" s="8">
        <v>4046.5849768445701</v>
      </c>
      <c r="F10985" s="8">
        <v>3589.2791516727498</v>
      </c>
      <c r="G10985" s="8">
        <v>4033.3004839846399</v>
      </c>
      <c r="H10985" s="8">
        <v>3042.9524885474402</v>
      </c>
      <c r="I10985" s="8">
        <v>2822.1592979843799</v>
      </c>
      <c r="J10985" s="8">
        <v>2750.98122359642</v>
      </c>
      <c r="K10985" s="8">
        <v>3.6366693813596001E-3</v>
      </c>
      <c r="L10985" s="8">
        <v>-0.43758480764080598</v>
      </c>
    </row>
    <row r="10986" spans="1:12" x14ac:dyDescent="0.2">
      <c r="A10986" s="7" t="s">
        <v>41907</v>
      </c>
      <c r="B10986" s="7" t="s">
        <v>41908</v>
      </c>
      <c r="E10986" s="8">
        <v>558.45640252007399</v>
      </c>
      <c r="F10986" s="8">
        <v>510.08649499401901</v>
      </c>
      <c r="G10986" s="8">
        <v>367.02341907243101</v>
      </c>
      <c r="H10986" s="8">
        <v>135.81094547850799</v>
      </c>
      <c r="I10986" s="8">
        <v>150.83270509621201</v>
      </c>
      <c r="J10986" s="8">
        <v>133.35097493196301</v>
      </c>
      <c r="K10986" s="8">
        <v>3.55755736217096E-11</v>
      </c>
      <c r="L10986" s="8">
        <v>-1.7732275670842099</v>
      </c>
    </row>
    <row r="10987" spans="1:12" x14ac:dyDescent="0.2">
      <c r="A10987" s="7" t="s">
        <v>41909</v>
      </c>
      <c r="B10987" s="7" t="s">
        <v>41910</v>
      </c>
      <c r="C10987" s="7" t="s">
        <v>41911</v>
      </c>
      <c r="D10987" s="7" t="s">
        <v>41912</v>
      </c>
      <c r="E10987" s="8">
        <v>29.6525523461986</v>
      </c>
      <c r="F10987" s="8">
        <v>9.8282561655880301</v>
      </c>
      <c r="G10987" s="8">
        <v>18.796347607483</v>
      </c>
      <c r="H10987" s="8">
        <v>20.666883007599001</v>
      </c>
      <c r="I10987" s="8">
        <v>1.9846408565291001</v>
      </c>
      <c r="J10987" s="8">
        <v>11.853419993952199</v>
      </c>
      <c r="K10987" s="8">
        <v>0.79892153701289703</v>
      </c>
      <c r="L10987" s="8">
        <v>-0.75561757652155404</v>
      </c>
    </row>
    <row r="10988" spans="1:12" x14ac:dyDescent="0.2">
      <c r="A10988" s="7" t="s">
        <v>41913</v>
      </c>
      <c r="B10988" s="7" t="s">
        <v>41914</v>
      </c>
      <c r="C10988" s="7" t="s">
        <v>41915</v>
      </c>
      <c r="D10988" s="7" t="s">
        <v>41916</v>
      </c>
      <c r="E10988" s="8">
        <v>352.86537291976401</v>
      </c>
      <c r="F10988" s="8">
        <v>274.208347019906</v>
      </c>
      <c r="G10988" s="8">
        <v>271.06311812896598</v>
      </c>
      <c r="H10988" s="8">
        <v>350.352873843108</v>
      </c>
      <c r="I10988" s="8">
        <v>393.95121002102701</v>
      </c>
      <c r="J10988" s="8">
        <v>396.10178479790397</v>
      </c>
      <c r="K10988" s="8">
        <v>0.39180070615382501</v>
      </c>
      <c r="L10988" s="8">
        <v>0.34454168651695499</v>
      </c>
    </row>
    <row r="10989" spans="1:12" x14ac:dyDescent="0.2">
      <c r="A10989" s="7" t="s">
        <v>41917</v>
      </c>
      <c r="B10989" s="7" t="s">
        <v>41918</v>
      </c>
      <c r="C10989" s="7" t="s">
        <v>41919</v>
      </c>
      <c r="E10989" s="8">
        <v>0</v>
      </c>
      <c r="F10989" s="8">
        <v>6.8797793159116196</v>
      </c>
      <c r="G10989" s="8">
        <v>6.9249701711779501</v>
      </c>
      <c r="H10989" s="8">
        <v>45.270315159502701</v>
      </c>
      <c r="I10989" s="8">
        <v>46.639060128433897</v>
      </c>
      <c r="J10989" s="8">
        <v>25.682409986896499</v>
      </c>
      <c r="K10989" s="8">
        <v>1.3401045098118999E-2</v>
      </c>
      <c r="L10989" s="8">
        <v>3.09018373722113</v>
      </c>
    </row>
    <row r="10990" spans="1:12" x14ac:dyDescent="0.2">
      <c r="A10990" s="7" t="s">
        <v>41920</v>
      </c>
      <c r="B10990" s="7" t="s">
        <v>41921</v>
      </c>
      <c r="C10990" s="7" t="s">
        <v>41922</v>
      </c>
      <c r="D10990" s="7" t="s">
        <v>41923</v>
      </c>
      <c r="E10990" s="8">
        <v>0</v>
      </c>
      <c r="F10990" s="8">
        <v>5.89695369935282</v>
      </c>
      <c r="G10990" s="8">
        <v>15.828503248406699</v>
      </c>
      <c r="H10990" s="8">
        <v>1.9682745721522901</v>
      </c>
      <c r="I10990" s="8">
        <v>2.97696128479366</v>
      </c>
      <c r="J10990" s="8">
        <v>9.8778499949602097</v>
      </c>
      <c r="K10990" s="8">
        <v>0.92708250863160802</v>
      </c>
      <c r="L10990" s="8">
        <v>-0.55147749875656005</v>
      </c>
    </row>
    <row r="10991" spans="1:12" x14ac:dyDescent="0.2">
      <c r="A10991" s="7" t="s">
        <v>41924</v>
      </c>
      <c r="B10991" s="7" t="s">
        <v>41925</v>
      </c>
      <c r="E10991" s="8">
        <v>2.96525523461986</v>
      </c>
      <c r="F10991" s="8">
        <v>44.2271527451461</v>
      </c>
      <c r="G10991" s="8">
        <v>28.689162137737199</v>
      </c>
      <c r="H10991" s="8">
        <v>110.223376040528</v>
      </c>
      <c r="I10991" s="8">
        <v>129.001655674392</v>
      </c>
      <c r="J10991" s="8">
        <v>75.071659961697605</v>
      </c>
      <c r="K10991" s="8">
        <v>4.6213398707652099E-2</v>
      </c>
      <c r="L10991" s="8">
        <v>2.0500831646147502</v>
      </c>
    </row>
    <row r="10992" spans="1:12" x14ac:dyDescent="0.2">
      <c r="A10992" s="7" t="s">
        <v>41926</v>
      </c>
      <c r="B10992" s="7" t="s">
        <v>41927</v>
      </c>
      <c r="D10992" s="7" t="s">
        <v>41928</v>
      </c>
      <c r="E10992" s="8">
        <v>5.9305104692397199</v>
      </c>
      <c r="F10992" s="8">
        <v>7.8626049324704201</v>
      </c>
      <c r="G10992" s="8">
        <v>18.796347607483</v>
      </c>
      <c r="H10992" s="8">
        <v>3.9365491443045801</v>
      </c>
      <c r="I10992" s="8">
        <v>0</v>
      </c>
      <c r="J10992" s="8">
        <v>7.9022799959681604</v>
      </c>
      <c r="K10992" s="8">
        <v>0.68022543761267396</v>
      </c>
      <c r="L10992" s="8">
        <v>-1.4603945210792599</v>
      </c>
    </row>
    <row r="10993" spans="1:12" x14ac:dyDescent="0.2">
      <c r="A10993" s="7" t="s">
        <v>41929</v>
      </c>
      <c r="B10993" s="7" t="s">
        <v>41930</v>
      </c>
      <c r="C10993" s="7" t="s">
        <v>41931</v>
      </c>
      <c r="D10993" s="7" t="s">
        <v>40453</v>
      </c>
      <c r="E10993" s="8">
        <v>209.54470324646999</v>
      </c>
      <c r="F10993" s="8">
        <v>155.286447416291</v>
      </c>
      <c r="G10993" s="8">
        <v>113.767367097923</v>
      </c>
      <c r="H10993" s="8">
        <v>116.128199756985</v>
      </c>
      <c r="I10993" s="8">
        <v>102.209004111249</v>
      </c>
      <c r="J10993" s="8">
        <v>100.75406994859399</v>
      </c>
      <c r="K10993" s="8">
        <v>0.33606219225677703</v>
      </c>
      <c r="L10993" s="8">
        <v>-0.58482071272396496</v>
      </c>
    </row>
    <row r="10994" spans="1:12" x14ac:dyDescent="0.2">
      <c r="A10994" s="7" t="s">
        <v>41932</v>
      </c>
      <c r="B10994" s="7" t="s">
        <v>41933</v>
      </c>
      <c r="C10994" s="7" t="s">
        <v>41934</v>
      </c>
      <c r="D10994" s="7" t="s">
        <v>41935</v>
      </c>
      <c r="E10994" s="8">
        <v>28.6641339346587</v>
      </c>
      <c r="F10994" s="8">
        <v>28.501942880205299</v>
      </c>
      <c r="G10994" s="8">
        <v>27.6998806847118</v>
      </c>
      <c r="H10994" s="8">
        <v>46.254452445578799</v>
      </c>
      <c r="I10994" s="8">
        <v>75.416352548105905</v>
      </c>
      <c r="J10994" s="8">
        <v>90.876219953633907</v>
      </c>
      <c r="K10994" s="8">
        <v>5.1934147402245501E-2</v>
      </c>
      <c r="L10994" s="8">
        <v>1.32444709204834</v>
      </c>
    </row>
    <row r="10995" spans="1:12" x14ac:dyDescent="0.2">
      <c r="A10995" s="7" t="s">
        <v>41936</v>
      </c>
      <c r="B10995" s="7" t="s">
        <v>41937</v>
      </c>
      <c r="D10995" s="7" t="s">
        <v>41938</v>
      </c>
      <c r="E10995" s="8">
        <v>15.8146945846393</v>
      </c>
      <c r="F10995" s="8">
        <v>26.536291647087701</v>
      </c>
      <c r="G10995" s="8">
        <v>3.9571258121016899</v>
      </c>
      <c r="H10995" s="8">
        <v>13.777922005065999</v>
      </c>
      <c r="I10995" s="8">
        <v>2.97696128479366</v>
      </c>
      <c r="J10995" s="8">
        <v>0</v>
      </c>
      <c r="K10995" s="8">
        <v>0.68057523498359496</v>
      </c>
      <c r="L10995" s="8">
        <v>-1.4663212620683099</v>
      </c>
    </row>
    <row r="10996" spans="1:12" x14ac:dyDescent="0.2">
      <c r="A10996" s="7" t="s">
        <v>41939</v>
      </c>
      <c r="B10996" s="7" t="s">
        <v>41940</v>
      </c>
      <c r="C10996" s="7" t="s">
        <v>41941</v>
      </c>
      <c r="D10996" s="7" t="s">
        <v>41942</v>
      </c>
      <c r="E10996" s="8">
        <v>71.166125630876707</v>
      </c>
      <c r="F10996" s="8">
        <v>77.643223708145399</v>
      </c>
      <c r="G10996" s="8">
        <v>57.378324275474498</v>
      </c>
      <c r="H10996" s="8">
        <v>87.588218460776901</v>
      </c>
      <c r="I10996" s="8">
        <v>99.232042826455199</v>
      </c>
      <c r="J10996" s="8">
        <v>47.413679975809004</v>
      </c>
      <c r="K10996" s="8">
        <v>0.91036866324557297</v>
      </c>
      <c r="L10996" s="8">
        <v>0.18390726814515301</v>
      </c>
    </row>
    <row r="10997" spans="1:12" x14ac:dyDescent="0.2">
      <c r="A10997" s="7" t="s">
        <v>41943</v>
      </c>
      <c r="B10997" s="7" t="s">
        <v>41944</v>
      </c>
      <c r="D10997" s="7" t="s">
        <v>41945</v>
      </c>
      <c r="E10997" s="8">
        <v>0</v>
      </c>
      <c r="F10997" s="8">
        <v>3.9313024662352101</v>
      </c>
      <c r="G10997" s="8">
        <v>0</v>
      </c>
      <c r="H10997" s="8">
        <v>62.000649022797099</v>
      </c>
      <c r="I10997" s="8">
        <v>31.7542537044657</v>
      </c>
      <c r="J10997" s="8">
        <v>18.767914990424401</v>
      </c>
      <c r="K10997" s="8">
        <v>1.1796009341563799E-3</v>
      </c>
      <c r="L10997" s="8">
        <v>4.8358855888243504</v>
      </c>
    </row>
    <row r="10998" spans="1:12" x14ac:dyDescent="0.2">
      <c r="A10998" s="7" t="s">
        <v>41946</v>
      </c>
      <c r="B10998" s="7" t="s">
        <v>41947</v>
      </c>
      <c r="C10998" s="7" t="s">
        <v>41948</v>
      </c>
      <c r="D10998" s="7" t="s">
        <v>41949</v>
      </c>
      <c r="E10998" s="8">
        <v>0</v>
      </c>
      <c r="F10998" s="8">
        <v>0</v>
      </c>
      <c r="G10998" s="8">
        <v>0.98928145302542203</v>
      </c>
      <c r="H10998" s="8">
        <v>5.9048237164568702</v>
      </c>
      <c r="I10998" s="8">
        <v>10.9155247109101</v>
      </c>
      <c r="J10998" s="8">
        <v>0</v>
      </c>
      <c r="K10998" s="8">
        <v>1</v>
      </c>
      <c r="L10998" s="8">
        <v>3.9870562317930398</v>
      </c>
    </row>
    <row r="10999" spans="1:12" x14ac:dyDescent="0.2">
      <c r="A10999" s="7" t="s">
        <v>41950</v>
      </c>
      <c r="B10999" s="7" t="s">
        <v>41951</v>
      </c>
      <c r="C10999" s="7" t="s">
        <v>41952</v>
      </c>
      <c r="D10999" s="7" t="s">
        <v>41953</v>
      </c>
      <c r="E10999" s="8">
        <v>98.841841153995404</v>
      </c>
      <c r="F10999" s="8">
        <v>101.231038505557</v>
      </c>
      <c r="G10999" s="8">
        <v>88.046049319262494</v>
      </c>
      <c r="H10999" s="8">
        <v>91.524767605081493</v>
      </c>
      <c r="I10999" s="8">
        <v>114.116849250423</v>
      </c>
      <c r="J10999" s="8">
        <v>83.961724957161707</v>
      </c>
      <c r="K10999" s="8">
        <v>0.99508411094466598</v>
      </c>
      <c r="L10999" s="8">
        <v>7.3189669240181698E-3</v>
      </c>
    </row>
    <row r="11000" spans="1:12" x14ac:dyDescent="0.2">
      <c r="A11000" s="7" t="s">
        <v>41954</v>
      </c>
      <c r="B11000" s="7" t="s">
        <v>41955</v>
      </c>
      <c r="E11000" s="8">
        <v>5.9305104692397199</v>
      </c>
      <c r="F11000" s="8">
        <v>8.8454305490292207</v>
      </c>
      <c r="G11000" s="8">
        <v>9.8928145302542205</v>
      </c>
      <c r="H11000" s="8">
        <v>7.8730982886091603</v>
      </c>
      <c r="I11000" s="8">
        <v>0.99232042826455202</v>
      </c>
      <c r="J11000" s="8">
        <v>5.9267099969761201</v>
      </c>
      <c r="K11000" s="8">
        <v>0.85489091930291705</v>
      </c>
      <c r="L11000" s="8">
        <v>-0.73733094090816997</v>
      </c>
    </row>
    <row r="11001" spans="1:12" x14ac:dyDescent="0.2">
      <c r="A11001" s="7" t="s">
        <v>41956</v>
      </c>
      <c r="B11001" s="7" t="s">
        <v>41957</v>
      </c>
      <c r="C11001" s="7" t="s">
        <v>41958</v>
      </c>
      <c r="D11001" s="7" t="s">
        <v>41959</v>
      </c>
      <c r="E11001" s="8">
        <v>136.401740792514</v>
      </c>
      <c r="F11001" s="8">
        <v>161.18340111564399</v>
      </c>
      <c r="G11001" s="8">
        <v>130.585151799356</v>
      </c>
      <c r="H11001" s="8">
        <v>137.77922005066</v>
      </c>
      <c r="I11001" s="8">
        <v>75.416352548105905</v>
      </c>
      <c r="J11001" s="8">
        <v>97.790714950105993</v>
      </c>
      <c r="K11001" s="8">
        <v>0.53445310346935904</v>
      </c>
      <c r="L11001" s="8">
        <v>-0.46122855125391798</v>
      </c>
    </row>
    <row r="11002" spans="1:12" x14ac:dyDescent="0.2">
      <c r="A11002" s="7" t="s">
        <v>41960</v>
      </c>
      <c r="B11002" s="7" t="s">
        <v>41961</v>
      </c>
      <c r="D11002" s="7" t="s">
        <v>41962</v>
      </c>
      <c r="E11002" s="8">
        <v>221.40572418495</v>
      </c>
      <c r="F11002" s="8">
        <v>232.929671124436</v>
      </c>
      <c r="G11002" s="8">
        <v>108.82095983279601</v>
      </c>
      <c r="H11002" s="8">
        <v>93.493042177233804</v>
      </c>
      <c r="I11002" s="8">
        <v>259.98795220531298</v>
      </c>
      <c r="J11002" s="8">
        <v>175.82572991029201</v>
      </c>
      <c r="K11002" s="8">
        <v>0.95705328341231699</v>
      </c>
      <c r="L11002" s="8">
        <v>-8.9545074497544494E-2</v>
      </c>
    </row>
    <row r="11003" spans="1:12" x14ac:dyDescent="0.2">
      <c r="A11003" s="7" t="s">
        <v>41963</v>
      </c>
      <c r="B11003" s="7" t="s">
        <v>41964</v>
      </c>
      <c r="C11003" s="7" t="s">
        <v>41965</v>
      </c>
      <c r="D11003" s="7" t="s">
        <v>41966</v>
      </c>
      <c r="E11003" s="8">
        <v>284.664502523507</v>
      </c>
      <c r="F11003" s="8">
        <v>222.118589342289</v>
      </c>
      <c r="G11003" s="8">
        <v>269.08455522291501</v>
      </c>
      <c r="H11003" s="8">
        <v>356.25769755956497</v>
      </c>
      <c r="I11003" s="8">
        <v>327.465741327302</v>
      </c>
      <c r="J11003" s="8">
        <v>353.627029819575</v>
      </c>
      <c r="K11003" s="8">
        <v>0.232069187499092</v>
      </c>
      <c r="L11003" s="8">
        <v>0.41908785321417602</v>
      </c>
    </row>
    <row r="11004" spans="1:12" x14ac:dyDescent="0.2">
      <c r="A11004" s="7" t="s">
        <v>41967</v>
      </c>
      <c r="B11004" s="7" t="s">
        <v>41968</v>
      </c>
      <c r="C11004" s="7" t="s">
        <v>41969</v>
      </c>
      <c r="D11004" s="7" t="s">
        <v>41970</v>
      </c>
      <c r="E11004" s="8">
        <v>0</v>
      </c>
      <c r="F11004" s="8">
        <v>2.94847684967641</v>
      </c>
      <c r="G11004" s="8">
        <v>1.9785629060508401</v>
      </c>
      <c r="H11004" s="8">
        <v>4.9206864303807301</v>
      </c>
      <c r="I11004" s="8">
        <v>2.97696128479366</v>
      </c>
      <c r="J11004" s="8">
        <v>8.8900649954641793</v>
      </c>
      <c r="K11004" s="8">
        <v>1</v>
      </c>
      <c r="L11004" s="8">
        <v>1.76811489753896</v>
      </c>
    </row>
    <row r="11005" spans="1:12" x14ac:dyDescent="0.2">
      <c r="A11005" s="7" t="s">
        <v>41971</v>
      </c>
      <c r="B11005" s="7" t="s">
        <v>41972</v>
      </c>
      <c r="C11005" s="7" t="s">
        <v>41973</v>
      </c>
      <c r="D11005" s="7" t="s">
        <v>41974</v>
      </c>
      <c r="E11005" s="8">
        <v>115.644954150175</v>
      </c>
      <c r="F11005" s="8">
        <v>158.23492426596701</v>
      </c>
      <c r="G11005" s="8">
        <v>186.974194621805</v>
      </c>
      <c r="H11005" s="8">
        <v>41.333766015198101</v>
      </c>
      <c r="I11005" s="8">
        <v>109.155247109101</v>
      </c>
      <c r="J11005" s="8">
        <v>135.32654493095501</v>
      </c>
      <c r="K11005" s="8">
        <v>0.45505758986130401</v>
      </c>
      <c r="L11005" s="8">
        <v>-0.68931835785643703</v>
      </c>
    </row>
    <row r="11006" spans="1:12" x14ac:dyDescent="0.2">
      <c r="A11006" s="7" t="s">
        <v>41975</v>
      </c>
      <c r="B11006" s="7" t="s">
        <v>41976</v>
      </c>
      <c r="C11006" s="7" t="s">
        <v>41977</v>
      </c>
      <c r="D11006" s="7" t="s">
        <v>41978</v>
      </c>
      <c r="E11006" s="8">
        <v>25.698878700038801</v>
      </c>
      <c r="F11006" s="8">
        <v>55.0382345272929</v>
      </c>
      <c r="G11006" s="8">
        <v>49.464072651271103</v>
      </c>
      <c r="H11006" s="8">
        <v>63.968923594949402</v>
      </c>
      <c r="I11006" s="8">
        <v>37.708176274053002</v>
      </c>
      <c r="J11006" s="8">
        <v>67.169379965729405</v>
      </c>
      <c r="K11006" s="8">
        <v>0.81511597888044696</v>
      </c>
      <c r="L11006" s="8">
        <v>0.37498214090696302</v>
      </c>
    </row>
    <row r="11007" spans="1:12" x14ac:dyDescent="0.2">
      <c r="A11007" s="7" t="s">
        <v>41979</v>
      </c>
      <c r="B11007" s="7" t="s">
        <v>41980</v>
      </c>
      <c r="C11007" s="7" t="s">
        <v>41981</v>
      </c>
      <c r="D11007" s="7" t="s">
        <v>41982</v>
      </c>
      <c r="E11007" s="8">
        <v>1000.27943247843</v>
      </c>
      <c r="F11007" s="8">
        <v>630.97404583075104</v>
      </c>
      <c r="G11007" s="8">
        <v>735.03611959788805</v>
      </c>
      <c r="H11007" s="8">
        <v>806.00843729636301</v>
      </c>
      <c r="I11007" s="8">
        <v>602.33849995658295</v>
      </c>
      <c r="J11007" s="8">
        <v>650.95031466787702</v>
      </c>
      <c r="K11007" s="8">
        <v>0.748821605976002</v>
      </c>
      <c r="L11007" s="8">
        <v>-0.20043184059498101</v>
      </c>
    </row>
    <row r="11008" spans="1:12" x14ac:dyDescent="0.2">
      <c r="A11008" s="7" t="s">
        <v>41983</v>
      </c>
      <c r="B11008" s="7" t="s">
        <v>41984</v>
      </c>
      <c r="D11008" s="7" t="s">
        <v>41985</v>
      </c>
      <c r="E11008" s="8">
        <v>79.073472923196306</v>
      </c>
      <c r="F11008" s="8">
        <v>157.252098649408</v>
      </c>
      <c r="G11008" s="8">
        <v>136.52084051750799</v>
      </c>
      <c r="H11008" s="8">
        <v>162.382652202564</v>
      </c>
      <c r="I11008" s="8">
        <v>118.08613096348201</v>
      </c>
      <c r="J11008" s="8">
        <v>108.656349944562</v>
      </c>
      <c r="K11008" s="8">
        <v>0.96651800978436297</v>
      </c>
      <c r="L11008" s="8">
        <v>6.1648081348581803E-2</v>
      </c>
    </row>
    <row r="11009" spans="1:12" x14ac:dyDescent="0.2">
      <c r="A11009" s="7" t="s">
        <v>41986</v>
      </c>
      <c r="B11009" s="7" t="s">
        <v>41987</v>
      </c>
      <c r="C11009" s="7" t="s">
        <v>41988</v>
      </c>
      <c r="D11009" s="7" t="s">
        <v>41989</v>
      </c>
      <c r="E11009" s="8">
        <v>1530.07170106385</v>
      </c>
      <c r="F11009" s="8">
        <v>1228.5320206985</v>
      </c>
      <c r="G11009" s="8">
        <v>1272.21594859069</v>
      </c>
      <c r="H11009" s="8">
        <v>1645.47754231931</v>
      </c>
      <c r="I11009" s="8">
        <v>1072.6983829539799</v>
      </c>
      <c r="J11009" s="8">
        <v>1125.08711442597</v>
      </c>
      <c r="K11009" s="8">
        <v>0.93040025404117499</v>
      </c>
      <c r="L11009" s="8">
        <v>-6.87132069594934E-2</v>
      </c>
    </row>
    <row r="11010" spans="1:12" x14ac:dyDescent="0.2">
      <c r="A11010" s="7" t="s">
        <v>41990</v>
      </c>
      <c r="B11010" s="7" t="s">
        <v>41991</v>
      </c>
      <c r="C11010" s="7" t="s">
        <v>41992</v>
      </c>
      <c r="D11010" s="7" t="s">
        <v>41993</v>
      </c>
      <c r="E11010" s="8">
        <v>214.48679530416999</v>
      </c>
      <c r="F11010" s="8">
        <v>245.70640413970099</v>
      </c>
      <c r="G11010" s="8">
        <v>208.73838658836399</v>
      </c>
      <c r="H11010" s="8">
        <v>130.89025904812701</v>
      </c>
      <c r="I11010" s="8">
        <v>141.90182124183099</v>
      </c>
      <c r="J11010" s="8">
        <v>179.77686990827601</v>
      </c>
      <c r="K11010" s="8">
        <v>0.175623250882078</v>
      </c>
      <c r="L11010" s="8">
        <v>-0.563764918026607</v>
      </c>
    </row>
    <row r="11011" spans="1:12" x14ac:dyDescent="0.2">
      <c r="A11011" s="7" t="s">
        <v>41994</v>
      </c>
      <c r="B11011" s="7" t="s">
        <v>41995</v>
      </c>
      <c r="C11011" s="7" t="s">
        <v>41996</v>
      </c>
      <c r="D11011" s="7" t="s">
        <v>41997</v>
      </c>
      <c r="E11011" s="8">
        <v>28.6641339346587</v>
      </c>
      <c r="F11011" s="8">
        <v>18.6736867146173</v>
      </c>
      <c r="G11011" s="8">
        <v>20.7749105135339</v>
      </c>
      <c r="H11011" s="8">
        <v>9.8413728607614495</v>
      </c>
      <c r="I11011" s="8">
        <v>20.838728993555598</v>
      </c>
      <c r="J11011" s="8">
        <v>9.8778499949602097</v>
      </c>
      <c r="K11011" s="8">
        <v>0.697693850813076</v>
      </c>
      <c r="L11011" s="8">
        <v>-0.74819857149548896</v>
      </c>
    </row>
    <row r="11012" spans="1:12" x14ac:dyDescent="0.2">
      <c r="A11012" s="7" t="s">
        <v>41998</v>
      </c>
      <c r="B11012" s="7" t="s">
        <v>41999</v>
      </c>
      <c r="C11012" s="7" t="s">
        <v>42000</v>
      </c>
      <c r="E11012" s="8">
        <v>11.861020938479401</v>
      </c>
      <c r="F11012" s="8">
        <v>28.501942880205299</v>
      </c>
      <c r="G11012" s="8">
        <v>20.7749105135339</v>
      </c>
      <c r="H11012" s="8">
        <v>14.762059291142201</v>
      </c>
      <c r="I11012" s="8">
        <v>4.9616021413227598</v>
      </c>
      <c r="J11012" s="8">
        <v>5.9267099969761201</v>
      </c>
      <c r="K11012" s="8">
        <v>0.50314451652737302</v>
      </c>
      <c r="L11012" s="8">
        <v>-1.2527370951976899</v>
      </c>
    </row>
    <row r="11013" spans="1:12" x14ac:dyDescent="0.2">
      <c r="A11013" s="7" t="s">
        <v>42001</v>
      </c>
      <c r="B11013" s="7" t="s">
        <v>42002</v>
      </c>
      <c r="C11013" s="7" t="s">
        <v>42003</v>
      </c>
      <c r="D11013" s="7" t="s">
        <v>42004</v>
      </c>
      <c r="E11013" s="8">
        <v>0</v>
      </c>
      <c r="F11013" s="8">
        <v>4.9141280827940097</v>
      </c>
      <c r="G11013" s="8">
        <v>5.9356887181525302</v>
      </c>
      <c r="H11013" s="8">
        <v>0</v>
      </c>
      <c r="I11013" s="8">
        <v>1.9846408565291001</v>
      </c>
      <c r="J11013" s="8">
        <v>9.8778499949602097</v>
      </c>
      <c r="K11013" s="8">
        <v>0.98858968917176004</v>
      </c>
      <c r="L11013" s="8">
        <v>0.128615003413068</v>
      </c>
    </row>
    <row r="11014" spans="1:12" x14ac:dyDescent="0.2">
      <c r="A11014" s="7" t="s">
        <v>42005</v>
      </c>
      <c r="B11014" s="7" t="s">
        <v>42006</v>
      </c>
      <c r="D11014" s="7" t="s">
        <v>42007</v>
      </c>
      <c r="E11014" s="8">
        <v>8.8957657038595794</v>
      </c>
      <c r="F11014" s="8">
        <v>4.9141280827940097</v>
      </c>
      <c r="G11014" s="8">
        <v>6.9249701711779501</v>
      </c>
      <c r="H11014" s="8">
        <v>11.8096474329137</v>
      </c>
      <c r="I11014" s="8">
        <v>5.9539225695873101</v>
      </c>
      <c r="J11014" s="8">
        <v>10.865634994456199</v>
      </c>
      <c r="K11014" s="8">
        <v>0.90023303356604101</v>
      </c>
      <c r="L11014" s="8">
        <v>0.465779028543305</v>
      </c>
    </row>
    <row r="11015" spans="1:12" x14ac:dyDescent="0.2">
      <c r="A11015" s="7" t="s">
        <v>42008</v>
      </c>
      <c r="B11015" s="7" t="s">
        <v>42009</v>
      </c>
      <c r="C11015" s="7" t="s">
        <v>42010</v>
      </c>
      <c r="D11015" s="7" t="s">
        <v>42011</v>
      </c>
      <c r="E11015" s="8">
        <v>0</v>
      </c>
      <c r="F11015" s="8">
        <v>3.9313024662352101</v>
      </c>
      <c r="G11015" s="8">
        <v>23.742754872610099</v>
      </c>
      <c r="H11015" s="8">
        <v>0</v>
      </c>
      <c r="I11015" s="8">
        <v>0</v>
      </c>
      <c r="J11015" s="8">
        <v>3.9511399979840802</v>
      </c>
      <c r="K11015" s="8">
        <v>0.60658630428274896</v>
      </c>
      <c r="L11015" s="8">
        <v>-2.8080108308760399</v>
      </c>
    </row>
    <row r="11016" spans="1:12" x14ac:dyDescent="0.2">
      <c r="A11016" s="7" t="s">
        <v>42012</v>
      </c>
      <c r="B11016" s="7" t="s">
        <v>42013</v>
      </c>
      <c r="C11016" s="7" t="s">
        <v>42014</v>
      </c>
      <c r="D11016" s="7" t="s">
        <v>42015</v>
      </c>
      <c r="E11016" s="8">
        <v>414.14731443524101</v>
      </c>
      <c r="F11016" s="8">
        <v>298.77898743387601</v>
      </c>
      <c r="G11016" s="8">
        <v>275.02024394106701</v>
      </c>
      <c r="H11016" s="8">
        <v>291.304636678539</v>
      </c>
      <c r="I11016" s="8">
        <v>321.51181875771499</v>
      </c>
      <c r="J11016" s="8">
        <v>228.17833488358099</v>
      </c>
      <c r="K11016" s="8">
        <v>0.74567529575597402</v>
      </c>
      <c r="L11016" s="8">
        <v>-0.23234317369524601</v>
      </c>
    </row>
    <row r="11017" spans="1:12" x14ac:dyDescent="0.2">
      <c r="A11017" s="7" t="s">
        <v>42016</v>
      </c>
      <c r="B11017" s="7" t="s">
        <v>42017</v>
      </c>
      <c r="C11017" s="7" t="s">
        <v>42018</v>
      </c>
      <c r="D11017" s="7" t="s">
        <v>42019</v>
      </c>
      <c r="E11017" s="8">
        <v>22.733623465418901</v>
      </c>
      <c r="F11017" s="8">
        <v>34.398896579558098</v>
      </c>
      <c r="G11017" s="8">
        <v>42.539102480093099</v>
      </c>
      <c r="H11017" s="8">
        <v>80.699257458243906</v>
      </c>
      <c r="I11017" s="8">
        <v>66.485468693724997</v>
      </c>
      <c r="J11017" s="8">
        <v>24.694624987400498</v>
      </c>
      <c r="K11017" s="8">
        <v>0.55233384753496395</v>
      </c>
      <c r="L11017" s="8">
        <v>0.78617144519653503</v>
      </c>
    </row>
    <row r="11018" spans="1:12" x14ac:dyDescent="0.2">
      <c r="A11018" s="7" t="s">
        <v>42020</v>
      </c>
      <c r="B11018" s="7" t="s">
        <v>42021</v>
      </c>
      <c r="C11018" s="7" t="s">
        <v>42022</v>
      </c>
      <c r="D11018" s="7" t="s">
        <v>42023</v>
      </c>
      <c r="E11018" s="8">
        <v>1953.1147812029501</v>
      </c>
      <c r="F11018" s="8">
        <v>1791.6910989866999</v>
      </c>
      <c r="G11018" s="8">
        <v>1584.8288877467301</v>
      </c>
      <c r="H11018" s="8">
        <v>2068.6565753320601</v>
      </c>
      <c r="I11018" s="8">
        <v>1858.6161621395099</v>
      </c>
      <c r="J11018" s="8">
        <v>1859.99915405101</v>
      </c>
      <c r="K11018" s="8">
        <v>0.76906842637862405</v>
      </c>
      <c r="L11018" s="8">
        <v>0.118851899763337</v>
      </c>
    </row>
    <row r="11019" spans="1:12" x14ac:dyDescent="0.2">
      <c r="A11019" s="7" t="s">
        <v>42024</v>
      </c>
      <c r="B11019" s="7" t="s">
        <v>42025</v>
      </c>
      <c r="C11019" s="7" t="s">
        <v>42026</v>
      </c>
      <c r="D11019" s="7" t="s">
        <v>42027</v>
      </c>
      <c r="E11019" s="8">
        <v>11.861020938479401</v>
      </c>
      <c r="F11019" s="8">
        <v>16.7080354814996</v>
      </c>
      <c r="G11019" s="8">
        <v>17.807066154457601</v>
      </c>
      <c r="H11019" s="8">
        <v>15.746196577218299</v>
      </c>
      <c r="I11019" s="8">
        <v>23.815690278349201</v>
      </c>
      <c r="J11019" s="8">
        <v>20.743484989416402</v>
      </c>
      <c r="K11019" s="8">
        <v>0.87445686470522499</v>
      </c>
      <c r="L11019" s="8">
        <v>0.37875679674459301</v>
      </c>
    </row>
    <row r="11020" spans="1:12" x14ac:dyDescent="0.2">
      <c r="A11020" s="7" t="s">
        <v>42028</v>
      </c>
      <c r="B11020" s="7" t="s">
        <v>42029</v>
      </c>
      <c r="C11020" s="7" t="s">
        <v>42030</v>
      </c>
      <c r="D11020" s="7" t="s">
        <v>42031</v>
      </c>
      <c r="E11020" s="8">
        <v>0</v>
      </c>
      <c r="F11020" s="8">
        <v>4.9141280827940097</v>
      </c>
      <c r="G11020" s="8">
        <v>3.9571258121016899</v>
      </c>
      <c r="H11020" s="8">
        <v>15.746196577218299</v>
      </c>
      <c r="I11020" s="8">
        <v>9.9232042826455196</v>
      </c>
      <c r="J11020" s="8">
        <v>13.828989992944299</v>
      </c>
      <c r="K11020" s="8">
        <v>0.36064254506933102</v>
      </c>
      <c r="L11020" s="8">
        <v>2.1541911146284201</v>
      </c>
    </row>
    <row r="11021" spans="1:12" x14ac:dyDescent="0.2">
      <c r="A11021" s="7" t="s">
        <v>42032</v>
      </c>
      <c r="B11021" s="7" t="s">
        <v>42033</v>
      </c>
      <c r="C11021" s="7" t="s">
        <v>42034</v>
      </c>
      <c r="D11021" s="7" t="s">
        <v>42035</v>
      </c>
      <c r="E11021" s="8">
        <v>495.19762418151703</v>
      </c>
      <c r="F11021" s="8">
        <v>650.63055816192696</v>
      </c>
      <c r="G11021" s="8">
        <v>480.79078617035498</v>
      </c>
      <c r="H11021" s="8">
        <v>361.17838398994502</v>
      </c>
      <c r="I11021" s="8">
        <v>462.421319571281</v>
      </c>
      <c r="J11021" s="8">
        <v>458.33223976615398</v>
      </c>
      <c r="K11021" s="8">
        <v>0.40322281788700398</v>
      </c>
      <c r="L11021" s="8">
        <v>-0.34362442271341898</v>
      </c>
    </row>
    <row r="11022" spans="1:12" x14ac:dyDescent="0.2">
      <c r="A11022" s="7" t="s">
        <v>42036</v>
      </c>
      <c r="B11022" s="7" t="s">
        <v>42037</v>
      </c>
      <c r="C11022" s="7" t="s">
        <v>42038</v>
      </c>
      <c r="D11022" s="7" t="s">
        <v>42039</v>
      </c>
      <c r="E11022" s="8">
        <v>81.050309746276199</v>
      </c>
      <c r="F11022" s="8">
        <v>55.0382345272929</v>
      </c>
      <c r="G11022" s="8">
        <v>25.721317778661</v>
      </c>
      <c r="H11022" s="8">
        <v>34.4448050126651</v>
      </c>
      <c r="I11022" s="8">
        <v>36.715855845788397</v>
      </c>
      <c r="J11022" s="8">
        <v>19.755699989920402</v>
      </c>
      <c r="K11022" s="8">
        <v>0.52119702299730997</v>
      </c>
      <c r="L11022" s="8">
        <v>-0.83173570614748304</v>
      </c>
    </row>
    <row r="11023" spans="1:12" x14ac:dyDescent="0.2">
      <c r="A11023" s="7" t="s">
        <v>42040</v>
      </c>
      <c r="B11023" s="7" t="s">
        <v>42041</v>
      </c>
      <c r="C11023" s="7" t="s">
        <v>42042</v>
      </c>
      <c r="E11023" s="8">
        <v>19.768368230799101</v>
      </c>
      <c r="F11023" s="8">
        <v>15.725209864940799</v>
      </c>
      <c r="G11023" s="8">
        <v>24.732036325635502</v>
      </c>
      <c r="H11023" s="8">
        <v>16.730333863294501</v>
      </c>
      <c r="I11023" s="8">
        <v>8.9308838543809692</v>
      </c>
      <c r="J11023" s="8">
        <v>18.767914990424401</v>
      </c>
      <c r="K11023" s="8">
        <v>0.85790339494365697</v>
      </c>
      <c r="L11023" s="8">
        <v>-0.43858067490946601</v>
      </c>
    </row>
    <row r="11024" spans="1:12" x14ac:dyDescent="0.2">
      <c r="A11024" s="7" t="s">
        <v>42043</v>
      </c>
      <c r="B11024" s="7" t="s">
        <v>42044</v>
      </c>
      <c r="D11024" s="7" t="s">
        <v>42045</v>
      </c>
      <c r="E11024" s="8">
        <v>1.97683682307991</v>
      </c>
      <c r="F11024" s="8">
        <v>2.94847684967641</v>
      </c>
      <c r="G11024" s="8">
        <v>14.839221795381301</v>
      </c>
      <c r="H11024" s="8">
        <v>0</v>
      </c>
      <c r="I11024" s="8">
        <v>0</v>
      </c>
      <c r="J11024" s="8">
        <v>11.853419993952199</v>
      </c>
      <c r="K11024" s="8">
        <v>0.921464587679101</v>
      </c>
      <c r="L11024" s="8">
        <v>-0.73744833663602405</v>
      </c>
    </row>
    <row r="11025" spans="1:12" x14ac:dyDescent="0.2">
      <c r="A11025" s="7" t="s">
        <v>42046</v>
      </c>
      <c r="B11025" s="7" t="s">
        <v>42047</v>
      </c>
      <c r="D11025" s="7" t="s">
        <v>42048</v>
      </c>
      <c r="E11025" s="8">
        <v>0</v>
      </c>
      <c r="F11025" s="8">
        <v>115.973422753939</v>
      </c>
      <c r="G11025" s="8">
        <v>89.035330772287907</v>
      </c>
      <c r="H11025" s="8">
        <v>78.730982886091596</v>
      </c>
      <c r="I11025" s="8">
        <v>96.255081541661497</v>
      </c>
      <c r="J11025" s="8">
        <v>71.120519963713505</v>
      </c>
      <c r="K11025" s="8">
        <v>0.96750987150074996</v>
      </c>
      <c r="L11025" s="8">
        <v>0.26358919073108</v>
      </c>
    </row>
    <row r="11026" spans="1:12" x14ac:dyDescent="0.2">
      <c r="A11026" s="7" t="s">
        <v>42049</v>
      </c>
      <c r="B11026" s="7" t="s">
        <v>42050</v>
      </c>
      <c r="C11026" s="7" t="s">
        <v>42051</v>
      </c>
      <c r="E11026" s="8">
        <v>2.96525523461986</v>
      </c>
      <c r="F11026" s="8">
        <v>5.89695369935282</v>
      </c>
      <c r="G11026" s="8">
        <v>0</v>
      </c>
      <c r="H11026" s="8">
        <v>21.651020293675199</v>
      </c>
      <c r="I11026" s="8">
        <v>19.846408565291</v>
      </c>
      <c r="J11026" s="8">
        <v>11.853419993952199</v>
      </c>
      <c r="K11026" s="8">
        <v>0.18128056362559</v>
      </c>
      <c r="L11026" s="8">
        <v>2.5888155561864701</v>
      </c>
    </row>
    <row r="11027" spans="1:12" x14ac:dyDescent="0.2">
      <c r="A11027" s="7" t="s">
        <v>42052</v>
      </c>
      <c r="B11027" s="7" t="s">
        <v>42053</v>
      </c>
      <c r="D11027" s="7" t="s">
        <v>42054</v>
      </c>
      <c r="E11027" s="8">
        <v>14.8262761730993</v>
      </c>
      <c r="F11027" s="8">
        <v>0.98282561655880296</v>
      </c>
      <c r="G11027" s="8">
        <v>0</v>
      </c>
      <c r="H11027" s="8">
        <v>2.95241185822844</v>
      </c>
      <c r="I11027" s="8">
        <v>10.9155247109101</v>
      </c>
      <c r="J11027" s="8">
        <v>0</v>
      </c>
      <c r="K11027" s="8">
        <v>0.98193927731657205</v>
      </c>
      <c r="L11027" s="8">
        <v>-0.18914538978627399</v>
      </c>
    </row>
    <row r="11028" spans="1:12" x14ac:dyDescent="0.2">
      <c r="A11028" s="7" t="s">
        <v>42055</v>
      </c>
      <c r="B11028" s="7" t="s">
        <v>42056</v>
      </c>
      <c r="C11028" s="7" t="s">
        <v>42057</v>
      </c>
      <c r="D11028" s="7" t="s">
        <v>42058</v>
      </c>
      <c r="E11028" s="8">
        <v>667.18242778946899</v>
      </c>
      <c r="F11028" s="8">
        <v>550.38234527293002</v>
      </c>
      <c r="G11028" s="8">
        <v>622.25803395298999</v>
      </c>
      <c r="H11028" s="8">
        <v>802.07188815205802</v>
      </c>
      <c r="I11028" s="8">
        <v>682.71645464601204</v>
      </c>
      <c r="J11028" s="8">
        <v>621.31676468299702</v>
      </c>
      <c r="K11028" s="8">
        <v>0.66551725730208899</v>
      </c>
      <c r="L11028" s="8">
        <v>0.19505083016001101</v>
      </c>
    </row>
    <row r="11029" spans="1:12" x14ac:dyDescent="0.2">
      <c r="A11029" s="7" t="s">
        <v>42059</v>
      </c>
      <c r="B11029" s="7" t="s">
        <v>42060</v>
      </c>
      <c r="C11029" s="7" t="s">
        <v>42061</v>
      </c>
      <c r="D11029" s="7" t="s">
        <v>42062</v>
      </c>
      <c r="E11029" s="8">
        <v>0</v>
      </c>
      <c r="F11029" s="8">
        <v>45.209978361704898</v>
      </c>
      <c r="G11029" s="8">
        <v>18.796347607483</v>
      </c>
      <c r="H11029" s="8">
        <v>23.619294865827499</v>
      </c>
      <c r="I11029" s="8">
        <v>53.585303126285801</v>
      </c>
      <c r="J11029" s="8">
        <v>48.401464975304997</v>
      </c>
      <c r="K11029" s="8">
        <v>0.74218984500521601</v>
      </c>
      <c r="L11029" s="8">
        <v>0.97239735450196896</v>
      </c>
    </row>
    <row r="11030" spans="1:12" x14ac:dyDescent="0.2">
      <c r="A11030" s="7" t="s">
        <v>42063</v>
      </c>
      <c r="B11030" s="7" t="s">
        <v>42064</v>
      </c>
      <c r="C11030" s="7" t="s">
        <v>42065</v>
      </c>
      <c r="D11030" s="7" t="s">
        <v>42066</v>
      </c>
      <c r="E11030" s="8">
        <v>88.957657038595897</v>
      </c>
      <c r="F11030" s="8">
        <v>153.320796183173</v>
      </c>
      <c r="G11030" s="8">
        <v>174.11353573247399</v>
      </c>
      <c r="H11030" s="8">
        <v>107.27096418230001</v>
      </c>
      <c r="I11030" s="8">
        <v>167.70215237670899</v>
      </c>
      <c r="J11030" s="8">
        <v>139.27768492893901</v>
      </c>
      <c r="K11030" s="8">
        <v>0.99546111818092198</v>
      </c>
      <c r="L11030" s="8">
        <v>-7.5198761150400799E-3</v>
      </c>
    </row>
    <row r="11031" spans="1:12" x14ac:dyDescent="0.2">
      <c r="A11031" s="7" t="s">
        <v>42067</v>
      </c>
      <c r="B11031" s="7" t="s">
        <v>42068</v>
      </c>
      <c r="C11031" s="7" t="s">
        <v>42069</v>
      </c>
      <c r="D11031" s="7" t="s">
        <v>42070</v>
      </c>
      <c r="E11031" s="8">
        <v>197.68368230799101</v>
      </c>
      <c r="F11031" s="8">
        <v>49.141280827940101</v>
      </c>
      <c r="G11031" s="8">
        <v>69.249701711779494</v>
      </c>
      <c r="H11031" s="8">
        <v>52.159276162035702</v>
      </c>
      <c r="I11031" s="8">
        <v>114.116849250423</v>
      </c>
      <c r="J11031" s="8">
        <v>86.925079955649807</v>
      </c>
      <c r="K11031" s="8">
        <v>0.86857566208512005</v>
      </c>
      <c r="L11031" s="8">
        <v>-0.32000068369160201</v>
      </c>
    </row>
    <row r="11032" spans="1:12" x14ac:dyDescent="0.2">
      <c r="A11032" s="7" t="s">
        <v>42071</v>
      </c>
      <c r="B11032" s="7" t="s">
        <v>42072</v>
      </c>
      <c r="C11032" s="7" t="s">
        <v>42073</v>
      </c>
      <c r="D11032" s="7" t="s">
        <v>42074</v>
      </c>
      <c r="E11032" s="8">
        <v>12.8494393500194</v>
      </c>
      <c r="F11032" s="8">
        <v>23.587814797411301</v>
      </c>
      <c r="G11032" s="8">
        <v>27.6998806847118</v>
      </c>
      <c r="H11032" s="8">
        <v>12.793784718989899</v>
      </c>
      <c r="I11032" s="8">
        <v>16.8694472804974</v>
      </c>
      <c r="J11032" s="8">
        <v>50.377034974296997</v>
      </c>
      <c r="K11032" s="8">
        <v>0.91310454286596998</v>
      </c>
      <c r="L11032" s="8">
        <v>0.31953981450645103</v>
      </c>
    </row>
    <row r="11033" spans="1:12" x14ac:dyDescent="0.2">
      <c r="A11033" s="7" t="s">
        <v>42075</v>
      </c>
      <c r="B11033" s="7" t="s">
        <v>42076</v>
      </c>
      <c r="C11033" s="7" t="s">
        <v>42077</v>
      </c>
      <c r="D11033" s="7" t="s">
        <v>42078</v>
      </c>
      <c r="E11033" s="8">
        <v>211.52154006955001</v>
      </c>
      <c r="F11033" s="8">
        <v>137.59558631823199</v>
      </c>
      <c r="G11033" s="8">
        <v>155.31718812499099</v>
      </c>
      <c r="H11033" s="8">
        <v>292.28877396461502</v>
      </c>
      <c r="I11033" s="8">
        <v>250.06474792266701</v>
      </c>
      <c r="J11033" s="8">
        <v>215.33712989013199</v>
      </c>
      <c r="K11033" s="8">
        <v>0.19756405295486601</v>
      </c>
      <c r="L11033" s="8">
        <v>0.58701519231139199</v>
      </c>
    </row>
    <row r="11034" spans="1:12" x14ac:dyDescent="0.2">
      <c r="A11034" s="7" t="s">
        <v>42079</v>
      </c>
      <c r="B11034" s="7" t="s">
        <v>42080</v>
      </c>
      <c r="E11034" s="8">
        <v>14.8262761730993</v>
      </c>
      <c r="F11034" s="8">
        <v>9.8282561655880301</v>
      </c>
      <c r="G11034" s="8">
        <v>6.9249701711779501</v>
      </c>
      <c r="H11034" s="8">
        <v>9.8413728607614495</v>
      </c>
      <c r="I11034" s="8">
        <v>7.93856342611641</v>
      </c>
      <c r="J11034" s="8">
        <v>15.8045599919363</v>
      </c>
      <c r="K11034" s="8">
        <v>0.98033808539957501</v>
      </c>
      <c r="L11034" s="8">
        <v>8.8881357014443593E-2</v>
      </c>
    </row>
    <row r="11035" spans="1:12" x14ac:dyDescent="0.2">
      <c r="A11035" s="7" t="s">
        <v>42081</v>
      </c>
      <c r="B11035" s="7" t="s">
        <v>42082</v>
      </c>
      <c r="C11035" s="7" t="s">
        <v>42083</v>
      </c>
      <c r="D11035" s="7" t="s">
        <v>42084</v>
      </c>
      <c r="E11035" s="8">
        <v>322.224402162025</v>
      </c>
      <c r="F11035" s="8">
        <v>215.23881002637799</v>
      </c>
      <c r="G11035" s="8">
        <v>259.19174069266001</v>
      </c>
      <c r="H11035" s="8">
        <v>235.20881137219899</v>
      </c>
      <c r="I11035" s="8">
        <v>195.48712436811701</v>
      </c>
      <c r="J11035" s="8">
        <v>240.03175487753299</v>
      </c>
      <c r="K11035" s="8">
        <v>0.71100554542776695</v>
      </c>
      <c r="L11035" s="8">
        <v>-0.24814842784928001</v>
      </c>
    </row>
    <row r="11036" spans="1:12" x14ac:dyDescent="0.2">
      <c r="A11036" s="7" t="s">
        <v>42085</v>
      </c>
      <c r="B11036" s="7" t="s">
        <v>42086</v>
      </c>
      <c r="C11036" s="7" t="s">
        <v>42087</v>
      </c>
      <c r="D11036" s="7" t="s">
        <v>42088</v>
      </c>
      <c r="E11036" s="8">
        <v>669.15926461254901</v>
      </c>
      <c r="F11036" s="8">
        <v>654.561860628163</v>
      </c>
      <c r="G11036" s="8">
        <v>803.29653985664197</v>
      </c>
      <c r="H11036" s="8">
        <v>678.07059010646401</v>
      </c>
      <c r="I11036" s="8">
        <v>761.10976847891095</v>
      </c>
      <c r="J11036" s="8">
        <v>844.55617456909795</v>
      </c>
      <c r="K11036" s="8">
        <v>0.86302689635404894</v>
      </c>
      <c r="L11036" s="8">
        <v>0.10256983668483</v>
      </c>
    </row>
    <row r="11037" spans="1:12" x14ac:dyDescent="0.2">
      <c r="A11037" s="7" t="s">
        <v>42089</v>
      </c>
      <c r="B11037" s="7" t="s">
        <v>42090</v>
      </c>
      <c r="C11037" s="7" t="s">
        <v>42091</v>
      </c>
      <c r="D11037" s="7" t="s">
        <v>42092</v>
      </c>
      <c r="E11037" s="8">
        <v>66.224033573176897</v>
      </c>
      <c r="F11037" s="8">
        <v>50.124106444498899</v>
      </c>
      <c r="G11037" s="8">
        <v>84.0889235071608</v>
      </c>
      <c r="H11037" s="8">
        <v>62.984786308873304</v>
      </c>
      <c r="I11037" s="8">
        <v>90.301158972074205</v>
      </c>
      <c r="J11037" s="8">
        <v>60.254884969257297</v>
      </c>
      <c r="K11037" s="8">
        <v>0.95539892706521801</v>
      </c>
      <c r="L11037" s="8">
        <v>9.1367418029015296E-2</v>
      </c>
    </row>
    <row r="11038" spans="1:12" x14ac:dyDescent="0.2">
      <c r="A11038" s="7" t="s">
        <v>42093</v>
      </c>
      <c r="B11038" s="7" t="s">
        <v>42094</v>
      </c>
      <c r="C11038" s="7" t="s">
        <v>42095</v>
      </c>
      <c r="D11038" s="7" t="s">
        <v>42096</v>
      </c>
      <c r="E11038" s="8">
        <v>674.10135667024895</v>
      </c>
      <c r="F11038" s="8">
        <v>553.33082212260604</v>
      </c>
      <c r="G11038" s="8">
        <v>533.22270318070196</v>
      </c>
      <c r="H11038" s="8">
        <v>928.04146076980498</v>
      </c>
      <c r="I11038" s="8">
        <v>589.43833438914396</v>
      </c>
      <c r="J11038" s="8">
        <v>656.87702466485405</v>
      </c>
      <c r="K11038" s="8">
        <v>0.53229698083329402</v>
      </c>
      <c r="L11038" s="8">
        <v>0.30451829436533501</v>
      </c>
    </row>
    <row r="11039" spans="1:12" x14ac:dyDescent="0.2">
      <c r="A11039" s="7" t="s">
        <v>42097</v>
      </c>
      <c r="B11039" s="7" t="s">
        <v>42098</v>
      </c>
      <c r="C11039" s="7" t="s">
        <v>42099</v>
      </c>
      <c r="D11039" s="7" t="s">
        <v>42100</v>
      </c>
      <c r="E11039" s="8">
        <v>7390.40446308424</v>
      </c>
      <c r="F11039" s="8">
        <v>8156.4697918214997</v>
      </c>
      <c r="G11039" s="8">
        <v>8523.6489992670304</v>
      </c>
      <c r="H11039" s="8">
        <v>7204.8690713634596</v>
      </c>
      <c r="I11039" s="8">
        <v>8298.7757415764499</v>
      </c>
      <c r="J11039" s="8">
        <v>8054.3988858905504</v>
      </c>
      <c r="K11039" s="8">
        <v>0.94747334208278899</v>
      </c>
      <c r="L11039" s="8">
        <v>-3.10512348669485E-2</v>
      </c>
    </row>
    <row r="11040" spans="1:12" x14ac:dyDescent="0.2">
      <c r="A11040" s="7" t="s">
        <v>42101</v>
      </c>
      <c r="B11040" s="7" t="s">
        <v>42102</v>
      </c>
      <c r="C11040" s="7" t="s">
        <v>42103</v>
      </c>
      <c r="D11040" s="7" t="s">
        <v>42104</v>
      </c>
      <c r="E11040" s="8">
        <v>8.8957657038595794</v>
      </c>
      <c r="F11040" s="8">
        <v>13.7595586318232</v>
      </c>
      <c r="G11040" s="8">
        <v>11.871377436305099</v>
      </c>
      <c r="H11040" s="8">
        <v>15.746196577218299</v>
      </c>
      <c r="I11040" s="8">
        <v>20.838728993555598</v>
      </c>
      <c r="J11040" s="8">
        <v>11.853419993952199</v>
      </c>
      <c r="K11040" s="8">
        <v>0.85072484317864205</v>
      </c>
      <c r="L11040" s="8">
        <v>0.48823637323247598</v>
      </c>
    </row>
    <row r="11041" spans="1:12" x14ac:dyDescent="0.2">
      <c r="A11041" s="7" t="s">
        <v>42105</v>
      </c>
      <c r="B11041" s="7" t="s">
        <v>42106</v>
      </c>
      <c r="C11041" s="7" t="s">
        <v>42107</v>
      </c>
      <c r="D11041" s="7" t="s">
        <v>42108</v>
      </c>
      <c r="E11041" s="8">
        <v>256.000368588848</v>
      </c>
      <c r="F11041" s="8">
        <v>270.27704455367098</v>
      </c>
      <c r="G11041" s="8">
        <v>274.03096248804201</v>
      </c>
      <c r="H11041" s="8">
        <v>122.033023473442</v>
      </c>
      <c r="I11041" s="8">
        <v>147.85574381141799</v>
      </c>
      <c r="J11041" s="8">
        <v>150.14331992339501</v>
      </c>
      <c r="K11041" s="8">
        <v>1.09897089752233E-3</v>
      </c>
      <c r="L11041" s="8">
        <v>-0.930121257397312</v>
      </c>
    </row>
    <row r="11042" spans="1:12" x14ac:dyDescent="0.2">
      <c r="A11042" s="7" t="s">
        <v>42109</v>
      </c>
      <c r="B11042" s="7" t="s">
        <v>42110</v>
      </c>
      <c r="C11042" s="7" t="s">
        <v>42111</v>
      </c>
      <c r="D11042" s="7" t="s">
        <v>42112</v>
      </c>
      <c r="E11042" s="8">
        <v>133.436485557894</v>
      </c>
      <c r="F11042" s="8">
        <v>139.56123755134999</v>
      </c>
      <c r="G11042" s="8">
        <v>170.15640992037299</v>
      </c>
      <c r="H11042" s="8">
        <v>108.255101468376</v>
      </c>
      <c r="I11042" s="8">
        <v>181.59463837241299</v>
      </c>
      <c r="J11042" s="8">
        <v>190.64250490273199</v>
      </c>
      <c r="K11042" s="8">
        <v>0.92380123854655005</v>
      </c>
      <c r="L11042" s="8">
        <v>0.116650109875967</v>
      </c>
    </row>
    <row r="11043" spans="1:12" x14ac:dyDescent="0.2">
      <c r="A11043" s="7" t="s">
        <v>42113</v>
      </c>
      <c r="B11043" s="7" t="s">
        <v>42114</v>
      </c>
      <c r="C11043" s="7" t="s">
        <v>42115</v>
      </c>
      <c r="D11043" s="7" t="s">
        <v>42116</v>
      </c>
      <c r="E11043" s="8">
        <v>307.39812598892598</v>
      </c>
      <c r="F11043" s="8">
        <v>306.641592366346</v>
      </c>
      <c r="G11043" s="8">
        <v>270.07383667594002</v>
      </c>
      <c r="H11043" s="8">
        <v>207.65296736206699</v>
      </c>
      <c r="I11043" s="8">
        <v>185.56392008547101</v>
      </c>
      <c r="J11043" s="8">
        <v>175.82572991029201</v>
      </c>
      <c r="K11043" s="8">
        <v>3.3717588396485802E-2</v>
      </c>
      <c r="L11043" s="8">
        <v>-0.63567677583469995</v>
      </c>
    </row>
    <row r="11044" spans="1:12" x14ac:dyDescent="0.2">
      <c r="A11044" s="7" t="s">
        <v>42117</v>
      </c>
      <c r="B11044" s="7" t="s">
        <v>42118</v>
      </c>
      <c r="C11044" s="7" t="s">
        <v>42119</v>
      </c>
      <c r="D11044" s="7" t="s">
        <v>42120</v>
      </c>
      <c r="E11044" s="8">
        <v>250.069858119608</v>
      </c>
      <c r="F11044" s="8">
        <v>191.65099522896699</v>
      </c>
      <c r="G11044" s="8">
        <v>202.80269787021101</v>
      </c>
      <c r="H11044" s="8">
        <v>281.46326381777698</v>
      </c>
      <c r="I11044" s="8">
        <v>175.64071580282601</v>
      </c>
      <c r="J11044" s="8">
        <v>300.28663984679002</v>
      </c>
      <c r="K11044" s="8">
        <v>0.78192129932044896</v>
      </c>
      <c r="L11044" s="8">
        <v>0.23288618791197599</v>
      </c>
    </row>
    <row r="11045" spans="1:12" x14ac:dyDescent="0.2">
      <c r="A11045" s="7" t="s">
        <v>42121</v>
      </c>
      <c r="B11045" s="7" t="s">
        <v>42122</v>
      </c>
      <c r="C11045" s="7" t="s">
        <v>42123</v>
      </c>
      <c r="D11045" s="7" t="s">
        <v>42124</v>
      </c>
      <c r="E11045" s="8">
        <v>12.8494393500194</v>
      </c>
      <c r="F11045" s="8">
        <v>3.9313024662352101</v>
      </c>
      <c r="G11045" s="8">
        <v>7.91425162420337</v>
      </c>
      <c r="H11045" s="8">
        <v>248.98673337726501</v>
      </c>
      <c r="I11045" s="8">
        <v>200.44872650943901</v>
      </c>
      <c r="J11045" s="8">
        <v>103.71742494708199</v>
      </c>
      <c r="K11045" s="8">
        <v>2.5084441254005398E-13</v>
      </c>
      <c r="L11045" s="8">
        <v>4.4860374329449604</v>
      </c>
    </row>
    <row r="11046" spans="1:12" x14ac:dyDescent="0.2">
      <c r="A11046" s="7" t="s">
        <v>42125</v>
      </c>
      <c r="B11046" s="7" t="s">
        <v>42126</v>
      </c>
      <c r="C11046" s="7" t="s">
        <v>42127</v>
      </c>
      <c r="D11046" s="7" t="s">
        <v>42128</v>
      </c>
      <c r="E11046" s="8">
        <v>332.10858627742499</v>
      </c>
      <c r="F11046" s="8">
        <v>207.376205093907</v>
      </c>
      <c r="G11046" s="8">
        <v>250.28820761543199</v>
      </c>
      <c r="H11046" s="8">
        <v>196.827457215229</v>
      </c>
      <c r="I11046" s="8">
        <v>232.20298021390499</v>
      </c>
      <c r="J11046" s="8">
        <v>252.87295987098099</v>
      </c>
      <c r="K11046" s="8">
        <v>0.78689804535229702</v>
      </c>
      <c r="L11046" s="8">
        <v>-0.21185281562792699</v>
      </c>
    </row>
    <row r="11047" spans="1:12" x14ac:dyDescent="0.2">
      <c r="A11047" s="7" t="s">
        <v>42129</v>
      </c>
      <c r="B11047" s="7" t="s">
        <v>42130</v>
      </c>
      <c r="C11047" s="7" t="s">
        <v>42131</v>
      </c>
      <c r="D11047" s="7" t="s">
        <v>42132</v>
      </c>
      <c r="E11047" s="8">
        <v>23.722041876958901</v>
      </c>
      <c r="F11047" s="8">
        <v>73.711921241910204</v>
      </c>
      <c r="G11047" s="8">
        <v>22.753473419584701</v>
      </c>
      <c r="H11047" s="8">
        <v>48.222727017731103</v>
      </c>
      <c r="I11047" s="8">
        <v>83.354915974222294</v>
      </c>
      <c r="J11047" s="8">
        <v>42.474754978328903</v>
      </c>
      <c r="K11047" s="8">
        <v>0.76485196757884699</v>
      </c>
      <c r="L11047" s="8">
        <v>0.53393296921066802</v>
      </c>
    </row>
    <row r="11048" spans="1:12" x14ac:dyDescent="0.2">
      <c r="A11048" s="7" t="s">
        <v>42133</v>
      </c>
      <c r="B11048" s="7" t="s">
        <v>42134</v>
      </c>
      <c r="C11048" s="7" t="s">
        <v>42135</v>
      </c>
      <c r="D11048" s="7" t="s">
        <v>42136</v>
      </c>
      <c r="E11048" s="8">
        <v>74.131380865496496</v>
      </c>
      <c r="F11048" s="8">
        <v>36.364547812675703</v>
      </c>
      <c r="G11048" s="8">
        <v>14.839221795381301</v>
      </c>
      <c r="H11048" s="8">
        <v>13.777922005065999</v>
      </c>
      <c r="I11048" s="8">
        <v>23.815690278349201</v>
      </c>
      <c r="J11048" s="8">
        <v>40.499184979336803</v>
      </c>
      <c r="K11048" s="8">
        <v>0.74018088705810103</v>
      </c>
      <c r="L11048" s="8">
        <v>-0.682585715324043</v>
      </c>
    </row>
    <row r="11049" spans="1:12" x14ac:dyDescent="0.2">
      <c r="A11049" s="7" t="s">
        <v>42137</v>
      </c>
      <c r="B11049" s="7" t="s">
        <v>42138</v>
      </c>
      <c r="C11049" s="7" t="s">
        <v>42139</v>
      </c>
      <c r="D11049" s="7" t="s">
        <v>42140</v>
      </c>
      <c r="E11049" s="8">
        <v>0</v>
      </c>
      <c r="F11049" s="8">
        <v>5.89695369935282</v>
      </c>
      <c r="G11049" s="8">
        <v>16.817784701432199</v>
      </c>
      <c r="H11049" s="8">
        <v>8.8572355746852995</v>
      </c>
      <c r="I11049" s="8">
        <v>7.93856342611641</v>
      </c>
      <c r="J11049" s="8">
        <v>1.9755699989920401</v>
      </c>
      <c r="K11049" s="8">
        <v>0.96248028238809902</v>
      </c>
      <c r="L11049" s="8">
        <v>-0.27498352786750302</v>
      </c>
    </row>
    <row r="11050" spans="1:12" x14ac:dyDescent="0.2">
      <c r="A11050" s="7" t="s">
        <v>42141</v>
      </c>
      <c r="B11050" s="7" t="s">
        <v>42142</v>
      </c>
      <c r="C11050" s="7" t="s">
        <v>42143</v>
      </c>
      <c r="D11050" s="7" t="s">
        <v>42144</v>
      </c>
      <c r="E11050" s="8">
        <v>0</v>
      </c>
      <c r="F11050" s="8">
        <v>22.604989180852499</v>
      </c>
      <c r="G11050" s="8">
        <v>5.9356887181525302</v>
      </c>
      <c r="H11050" s="8">
        <v>6.8889610025330201</v>
      </c>
      <c r="I11050" s="8">
        <v>31.7542537044657</v>
      </c>
      <c r="J11050" s="8">
        <v>2.9633549984880601</v>
      </c>
      <c r="K11050" s="8">
        <v>0.92093171431520504</v>
      </c>
      <c r="L11050" s="8">
        <v>0.54332750275806696</v>
      </c>
    </row>
    <row r="11051" spans="1:12" x14ac:dyDescent="0.2">
      <c r="A11051" s="7" t="s">
        <v>42145</v>
      </c>
      <c r="B11051" s="7" t="s">
        <v>42146</v>
      </c>
      <c r="C11051" s="7" t="s">
        <v>42147</v>
      </c>
      <c r="D11051" s="7" t="s">
        <v>42148</v>
      </c>
      <c r="E11051" s="8">
        <v>566.36374981239396</v>
      </c>
      <c r="F11051" s="8">
        <v>694.85771090707397</v>
      </c>
      <c r="G11051" s="8">
        <v>694.47558002384596</v>
      </c>
      <c r="H11051" s="8">
        <v>478.29072103300598</v>
      </c>
      <c r="I11051" s="8">
        <v>528.90678826500596</v>
      </c>
      <c r="J11051" s="8">
        <v>440.55210977522501</v>
      </c>
      <c r="K11051" s="8">
        <v>0.11387354190358</v>
      </c>
      <c r="L11051" s="8">
        <v>-0.43390128412892598</v>
      </c>
    </row>
    <row r="11052" spans="1:12" x14ac:dyDescent="0.2">
      <c r="A11052" s="7" t="s">
        <v>42149</v>
      </c>
      <c r="B11052" s="7" t="s">
        <v>42150</v>
      </c>
      <c r="C11052" s="7" t="s">
        <v>42151</v>
      </c>
      <c r="D11052" s="7" t="s">
        <v>42152</v>
      </c>
      <c r="E11052" s="8">
        <v>72.154544042416603</v>
      </c>
      <c r="F11052" s="8">
        <v>145.45819125070301</v>
      </c>
      <c r="G11052" s="8">
        <v>119.703055816076</v>
      </c>
      <c r="H11052" s="8">
        <v>39.365491443045798</v>
      </c>
      <c r="I11052" s="8">
        <v>99.232042826455199</v>
      </c>
      <c r="J11052" s="8">
        <v>68.157164965225405</v>
      </c>
      <c r="K11052" s="8">
        <v>0.45186929558167299</v>
      </c>
      <c r="L11052" s="8">
        <v>-0.70638733009333299</v>
      </c>
    </row>
    <row r="11053" spans="1:12" x14ac:dyDescent="0.2">
      <c r="A11053" s="7" t="s">
        <v>42153</v>
      </c>
      <c r="B11053" s="7" t="s">
        <v>42154</v>
      </c>
      <c r="C11053" s="7" t="s">
        <v>42155</v>
      </c>
      <c r="D11053" s="7" t="s">
        <v>42156</v>
      </c>
      <c r="E11053" s="8">
        <v>110.702862092475</v>
      </c>
      <c r="F11053" s="8">
        <v>69.780618775674995</v>
      </c>
      <c r="G11053" s="8">
        <v>52.431917010347298</v>
      </c>
      <c r="H11053" s="8">
        <v>38.381354156969699</v>
      </c>
      <c r="I11053" s="8">
        <v>29.7696128479365</v>
      </c>
      <c r="J11053" s="8">
        <v>57.291529970769197</v>
      </c>
      <c r="K11053" s="8">
        <v>0.31772181826889101</v>
      </c>
      <c r="L11053" s="8">
        <v>-0.89270195576400602</v>
      </c>
    </row>
    <row r="11054" spans="1:12" x14ac:dyDescent="0.2">
      <c r="A11054" s="7" t="s">
        <v>42157</v>
      </c>
      <c r="B11054" s="7" t="s">
        <v>42158</v>
      </c>
      <c r="C11054" s="7" t="s">
        <v>42159</v>
      </c>
      <c r="D11054" s="7" t="s">
        <v>42160</v>
      </c>
      <c r="E11054" s="8">
        <v>119.598627796334</v>
      </c>
      <c r="F11054" s="8">
        <v>120.887550836733</v>
      </c>
      <c r="G11054" s="8">
        <v>116.73521145700001</v>
      </c>
      <c r="H11054" s="8">
        <v>134.826808192432</v>
      </c>
      <c r="I11054" s="8">
        <v>120.070771820011</v>
      </c>
      <c r="J11054" s="8">
        <v>161.99673991734701</v>
      </c>
      <c r="K11054" s="8">
        <v>0.790434770561807</v>
      </c>
      <c r="L11054" s="8">
        <v>0.22288781299326799</v>
      </c>
    </row>
    <row r="11055" spans="1:12" x14ac:dyDescent="0.2">
      <c r="A11055" s="7" t="s">
        <v>42161</v>
      </c>
      <c r="B11055" s="7" t="s">
        <v>42162</v>
      </c>
      <c r="C11055" s="7" t="s">
        <v>42163</v>
      </c>
      <c r="D11055" s="7" t="s">
        <v>42164</v>
      </c>
      <c r="E11055" s="8">
        <v>104.772351623235</v>
      </c>
      <c r="F11055" s="8">
        <v>37.347373429234501</v>
      </c>
      <c r="G11055" s="8">
        <v>43.528383933118597</v>
      </c>
      <c r="H11055" s="8">
        <v>65.937198167101698</v>
      </c>
      <c r="I11055" s="8">
        <v>57.554584839344002</v>
      </c>
      <c r="J11055" s="8">
        <v>60.254884969257297</v>
      </c>
      <c r="K11055" s="8">
        <v>0.99394627568717697</v>
      </c>
      <c r="L11055" s="8">
        <v>-1.47453063516697E-2</v>
      </c>
    </row>
    <row r="11056" spans="1:12" x14ac:dyDescent="0.2">
      <c r="A11056" s="7" t="s">
        <v>42165</v>
      </c>
      <c r="B11056" s="7" t="s">
        <v>42166</v>
      </c>
      <c r="E11056" s="8">
        <v>19.768368230799101</v>
      </c>
      <c r="F11056" s="8">
        <v>0.98282561655880296</v>
      </c>
      <c r="G11056" s="8">
        <v>4.9464072651271103</v>
      </c>
      <c r="H11056" s="8">
        <v>3.9365491443045801</v>
      </c>
      <c r="I11056" s="8">
        <v>0</v>
      </c>
      <c r="J11056" s="8">
        <v>4.9389249974801004</v>
      </c>
      <c r="K11056" s="8">
        <v>0.73791293903898802</v>
      </c>
      <c r="L11056" s="8">
        <v>-1.53311246551764</v>
      </c>
    </row>
    <row r="11057" spans="1:12" x14ac:dyDescent="0.2">
      <c r="A11057" s="7" t="s">
        <v>42167</v>
      </c>
      <c r="B11057" s="7" t="s">
        <v>42168</v>
      </c>
      <c r="C11057" s="7" t="s">
        <v>42169</v>
      </c>
      <c r="D11057" s="7" t="s">
        <v>42170</v>
      </c>
      <c r="E11057" s="8">
        <v>92.911330684755697</v>
      </c>
      <c r="F11057" s="8">
        <v>133.664283851997</v>
      </c>
      <c r="G11057" s="8">
        <v>149.381499406839</v>
      </c>
      <c r="H11057" s="8">
        <v>200.76400635953399</v>
      </c>
      <c r="I11057" s="8">
        <v>115.109169678688</v>
      </c>
      <c r="J11057" s="8">
        <v>112.607489942546</v>
      </c>
      <c r="K11057" s="8">
        <v>0.88490572866072803</v>
      </c>
      <c r="L11057" s="8">
        <v>0.188739234261255</v>
      </c>
    </row>
    <row r="11058" spans="1:12" x14ac:dyDescent="0.2">
      <c r="A11058" s="7" t="s">
        <v>42171</v>
      </c>
      <c r="B11058" s="7" t="s">
        <v>42172</v>
      </c>
      <c r="C11058" s="7" t="s">
        <v>42173</v>
      </c>
      <c r="D11058" s="7" t="s">
        <v>42174</v>
      </c>
      <c r="E11058" s="8">
        <v>3926.9863490482398</v>
      </c>
      <c r="F11058" s="8">
        <v>4195.6825570895298</v>
      </c>
      <c r="G11058" s="8">
        <v>3813.6800014129999</v>
      </c>
      <c r="H11058" s="8">
        <v>4241.6317029881802</v>
      </c>
      <c r="I11058" s="8">
        <v>5198.7667236779898</v>
      </c>
      <c r="J11058" s="8">
        <v>5104.8728773954299</v>
      </c>
      <c r="K11058" s="8">
        <v>0.180322187027805</v>
      </c>
      <c r="L11058" s="8">
        <v>0.28517881797657901</v>
      </c>
    </row>
    <row r="11059" spans="1:12" x14ac:dyDescent="0.2">
      <c r="A11059" s="7" t="s">
        <v>42175</v>
      </c>
      <c r="B11059" s="7" t="s">
        <v>42176</v>
      </c>
      <c r="C11059" s="7" t="s">
        <v>42177</v>
      </c>
      <c r="D11059" s="7" t="s">
        <v>42178</v>
      </c>
      <c r="E11059" s="8">
        <v>215.47521371571</v>
      </c>
      <c r="F11059" s="8">
        <v>234.89532235755399</v>
      </c>
      <c r="G11059" s="8">
        <v>199.83485351113501</v>
      </c>
      <c r="H11059" s="8">
        <v>221.43088936713301</v>
      </c>
      <c r="I11059" s="8">
        <v>279.83436077060401</v>
      </c>
      <c r="J11059" s="8">
        <v>236.08061487954899</v>
      </c>
      <c r="K11059" s="8">
        <v>0.78801376496568198</v>
      </c>
      <c r="L11059" s="8">
        <v>0.181360580593391</v>
      </c>
    </row>
    <row r="11060" spans="1:12" x14ac:dyDescent="0.2">
      <c r="A11060" s="7" t="s">
        <v>42179</v>
      </c>
      <c r="B11060" s="7" t="s">
        <v>42180</v>
      </c>
      <c r="C11060" s="7" t="s">
        <v>42181</v>
      </c>
      <c r="D11060" s="7" t="s">
        <v>42182</v>
      </c>
      <c r="E11060" s="8">
        <v>108.726025269395</v>
      </c>
      <c r="F11060" s="8">
        <v>233.91249674099501</v>
      </c>
      <c r="G11060" s="8">
        <v>140.47796632961001</v>
      </c>
      <c r="H11060" s="8">
        <v>164.35092677471599</v>
      </c>
      <c r="I11060" s="8">
        <v>181.59463837241299</v>
      </c>
      <c r="J11060" s="8">
        <v>203.48370989617999</v>
      </c>
      <c r="K11060" s="8">
        <v>0.87684382773643499</v>
      </c>
      <c r="L11060" s="8">
        <v>0.18545684288681599</v>
      </c>
    </row>
    <row r="11061" spans="1:12" x14ac:dyDescent="0.2">
      <c r="A11061" s="7" t="s">
        <v>42183</v>
      </c>
      <c r="B11061" s="7" t="s">
        <v>42184</v>
      </c>
      <c r="C11061" s="7" t="s">
        <v>42185</v>
      </c>
      <c r="D11061" s="7" t="s">
        <v>42186</v>
      </c>
      <c r="E11061" s="8">
        <v>293.56026822736601</v>
      </c>
      <c r="F11061" s="8">
        <v>212.29033317670101</v>
      </c>
      <c r="G11061" s="8">
        <v>263.148866504762</v>
      </c>
      <c r="H11061" s="8">
        <v>283.43153838992998</v>
      </c>
      <c r="I11061" s="8">
        <v>196.47944479638099</v>
      </c>
      <c r="J11061" s="8">
        <v>206.44706489466799</v>
      </c>
      <c r="K11061" s="8">
        <v>0.85038054966219601</v>
      </c>
      <c r="L11061" s="8">
        <v>-0.163916976307313</v>
      </c>
    </row>
    <row r="11062" spans="1:12" x14ac:dyDescent="0.2">
      <c r="A11062" s="7" t="s">
        <v>42187</v>
      </c>
      <c r="B11062" s="7" t="s">
        <v>42188</v>
      </c>
      <c r="C11062" s="7" t="s">
        <v>42189</v>
      </c>
      <c r="D11062" s="7" t="s">
        <v>42190</v>
      </c>
      <c r="E11062" s="8">
        <v>40.525154873138099</v>
      </c>
      <c r="F11062" s="8">
        <v>31.450419729881698</v>
      </c>
      <c r="G11062" s="8">
        <v>54.410479916398202</v>
      </c>
      <c r="H11062" s="8">
        <v>105.30268961014799</v>
      </c>
      <c r="I11062" s="8">
        <v>113.12452882215899</v>
      </c>
      <c r="J11062" s="8">
        <v>101.74185494808999</v>
      </c>
      <c r="K11062" s="8">
        <v>7.0662738204880903E-3</v>
      </c>
      <c r="L11062" s="8">
        <v>1.3411535533227601</v>
      </c>
    </row>
    <row r="11063" spans="1:12" x14ac:dyDescent="0.2">
      <c r="A11063" s="7" t="s">
        <v>42191</v>
      </c>
      <c r="B11063" s="7" t="s">
        <v>42192</v>
      </c>
      <c r="C11063" s="7" t="s">
        <v>42193</v>
      </c>
      <c r="E11063" s="8">
        <v>7.9073472923196304</v>
      </c>
      <c r="F11063" s="8">
        <v>17.690861098058399</v>
      </c>
      <c r="G11063" s="8">
        <v>15.828503248406699</v>
      </c>
      <c r="H11063" s="8">
        <v>10.825510146837599</v>
      </c>
      <c r="I11063" s="8">
        <v>21.831049421820101</v>
      </c>
      <c r="J11063" s="8">
        <v>13.828989992944299</v>
      </c>
      <c r="K11063" s="8">
        <v>0.95705328341231699</v>
      </c>
      <c r="L11063" s="8">
        <v>0.16590754755220399</v>
      </c>
    </row>
    <row r="11064" spans="1:12" x14ac:dyDescent="0.2">
      <c r="A11064" s="7" t="s">
        <v>42194</v>
      </c>
      <c r="B11064" s="7" t="s">
        <v>42195</v>
      </c>
      <c r="C11064" s="7" t="s">
        <v>42196</v>
      </c>
      <c r="D11064" s="7" t="s">
        <v>42197</v>
      </c>
      <c r="E11064" s="8">
        <v>69.1892888077968</v>
      </c>
      <c r="F11064" s="8">
        <v>54.055408910734201</v>
      </c>
      <c r="G11064" s="8">
        <v>70.238983164804907</v>
      </c>
      <c r="H11064" s="8">
        <v>59.048237164568697</v>
      </c>
      <c r="I11064" s="8">
        <v>70.454750406783205</v>
      </c>
      <c r="J11064" s="8">
        <v>69.144949964721405</v>
      </c>
      <c r="K11064" s="8">
        <v>0.98016610225016798</v>
      </c>
      <c r="L11064" s="8">
        <v>3.8025720006218899E-2</v>
      </c>
    </row>
    <row r="11065" spans="1:12" x14ac:dyDescent="0.2">
      <c r="A11065" s="7" t="s">
        <v>42198</v>
      </c>
      <c r="B11065" s="7" t="s">
        <v>42199</v>
      </c>
      <c r="D11065" s="7" t="s">
        <v>42200</v>
      </c>
      <c r="E11065" s="8">
        <v>0</v>
      </c>
      <c r="F11065" s="8">
        <v>30.4675941133229</v>
      </c>
      <c r="G11065" s="8">
        <v>10.8820959832796</v>
      </c>
      <c r="H11065" s="8">
        <v>50.191001589883399</v>
      </c>
      <c r="I11065" s="8">
        <v>15.8771268522328</v>
      </c>
      <c r="J11065" s="8">
        <v>6.9144949964721398</v>
      </c>
      <c r="K11065" s="8">
        <v>0.84039289612353096</v>
      </c>
      <c r="L11065" s="8">
        <v>0.81955930183338199</v>
      </c>
    </row>
    <row r="11066" spans="1:12" x14ac:dyDescent="0.2">
      <c r="A11066" s="7" t="s">
        <v>42201</v>
      </c>
      <c r="B11066" s="7" t="s">
        <v>42202</v>
      </c>
      <c r="C11066" s="7" t="s">
        <v>42203</v>
      </c>
      <c r="D11066" s="7" t="s">
        <v>42204</v>
      </c>
      <c r="E11066" s="8">
        <v>139.36699602713301</v>
      </c>
      <c r="F11066" s="8">
        <v>177.89143659714301</v>
      </c>
      <c r="G11066" s="8">
        <v>152.34934376591499</v>
      </c>
      <c r="H11066" s="8">
        <v>139.74749462281301</v>
      </c>
      <c r="I11066" s="8">
        <v>223.272096359524</v>
      </c>
      <c r="J11066" s="8">
        <v>252.87295987098099</v>
      </c>
      <c r="K11066" s="8">
        <v>0.57796249075646</v>
      </c>
      <c r="L11066" s="8">
        <v>0.39113154281186402</v>
      </c>
    </row>
    <row r="11067" spans="1:12" x14ac:dyDescent="0.2">
      <c r="A11067" s="7" t="s">
        <v>42205</v>
      </c>
      <c r="B11067" s="7" t="s">
        <v>42206</v>
      </c>
      <c r="C11067" s="7" t="s">
        <v>42207</v>
      </c>
      <c r="D11067" s="7" t="s">
        <v>42208</v>
      </c>
      <c r="E11067" s="8">
        <v>454.67246930837899</v>
      </c>
      <c r="F11067" s="8">
        <v>360.69700127708097</v>
      </c>
      <c r="G11067" s="8">
        <v>363.06629326032999</v>
      </c>
      <c r="H11067" s="8">
        <v>277.52671467347301</v>
      </c>
      <c r="I11067" s="8">
        <v>281.81900162713299</v>
      </c>
      <c r="J11067" s="8">
        <v>301.27442484628602</v>
      </c>
      <c r="K11067" s="8">
        <v>0.15873449780272</v>
      </c>
      <c r="L11067" s="8">
        <v>-0.45340964364696701</v>
      </c>
    </row>
    <row r="11068" spans="1:12" x14ac:dyDescent="0.2">
      <c r="A11068" s="7" t="s">
        <v>42209</v>
      </c>
      <c r="B11068" s="7" t="s">
        <v>42210</v>
      </c>
      <c r="C11068" s="7" t="s">
        <v>42211</v>
      </c>
      <c r="D11068" s="7" t="s">
        <v>42212</v>
      </c>
      <c r="E11068" s="8">
        <v>303.444452342766</v>
      </c>
      <c r="F11068" s="8">
        <v>375.43938552546302</v>
      </c>
      <c r="G11068" s="8">
        <v>488.705037794558</v>
      </c>
      <c r="H11068" s="8">
        <v>555.05342934694602</v>
      </c>
      <c r="I11068" s="8">
        <v>487.22933027789497</v>
      </c>
      <c r="J11068" s="8">
        <v>577.85422470517199</v>
      </c>
      <c r="K11068" s="8">
        <v>0.21063313158047101</v>
      </c>
      <c r="L11068" s="8">
        <v>0.47261142929247901</v>
      </c>
    </row>
    <row r="11069" spans="1:12" x14ac:dyDescent="0.2">
      <c r="A11069" s="7" t="s">
        <v>42213</v>
      </c>
      <c r="B11069" s="7" t="s">
        <v>42214</v>
      </c>
      <c r="C11069" s="7" t="s">
        <v>42215</v>
      </c>
      <c r="D11069" s="7" t="s">
        <v>42216</v>
      </c>
      <c r="E11069" s="8">
        <v>40.525154873138099</v>
      </c>
      <c r="F11069" s="8">
        <v>40.295850278910898</v>
      </c>
      <c r="G11069" s="8">
        <v>10.8820959832796</v>
      </c>
      <c r="H11069" s="8">
        <v>31.492393154436598</v>
      </c>
      <c r="I11069" s="8">
        <v>42.669778415375703</v>
      </c>
      <c r="J11069" s="8">
        <v>19.755699989920402</v>
      </c>
      <c r="K11069" s="8">
        <v>0.98999567565033197</v>
      </c>
      <c r="L11069" s="8">
        <v>3.4246939364624703E-2</v>
      </c>
    </row>
    <row r="11070" spans="1:12" x14ac:dyDescent="0.2">
      <c r="A11070" s="7" t="s">
        <v>42217</v>
      </c>
      <c r="B11070" s="7" t="s">
        <v>42218</v>
      </c>
      <c r="C11070" s="7" t="s">
        <v>42219</v>
      </c>
      <c r="D11070" s="7" t="s">
        <v>42220</v>
      </c>
      <c r="E11070" s="8">
        <v>170.99638519641201</v>
      </c>
      <c r="F11070" s="8">
        <v>171.99448289778999</v>
      </c>
      <c r="G11070" s="8">
        <v>111.788804191873</v>
      </c>
      <c r="H11070" s="8">
        <v>134.826808192432</v>
      </c>
      <c r="I11070" s="8">
        <v>133.963257815714</v>
      </c>
      <c r="J11070" s="8">
        <v>94.827359951618007</v>
      </c>
      <c r="K11070" s="8">
        <v>0.708465447709277</v>
      </c>
      <c r="L11070" s="8">
        <v>-0.32279199930830699</v>
      </c>
    </row>
    <row r="11071" spans="1:12" x14ac:dyDescent="0.2">
      <c r="A11071" s="7" t="s">
        <v>42221</v>
      </c>
      <c r="B11071" s="7" t="s">
        <v>42222</v>
      </c>
      <c r="C11071" s="7" t="s">
        <v>42223</v>
      </c>
      <c r="D11071" s="7" t="s">
        <v>42224</v>
      </c>
      <c r="E11071" s="8">
        <v>48.432502165457699</v>
      </c>
      <c r="F11071" s="8">
        <v>48.158455211381302</v>
      </c>
      <c r="G11071" s="8">
        <v>35.614132308915202</v>
      </c>
      <c r="H11071" s="8">
        <v>68.8896100253302</v>
      </c>
      <c r="I11071" s="8">
        <v>52.592982698021203</v>
      </c>
      <c r="J11071" s="8">
        <v>93.839574952121893</v>
      </c>
      <c r="K11071" s="8">
        <v>0.41647602569886799</v>
      </c>
      <c r="L11071" s="8">
        <v>0.70372046522993303</v>
      </c>
    </row>
    <row r="11072" spans="1:12" x14ac:dyDescent="0.2">
      <c r="A11072" s="7" t="s">
        <v>42225</v>
      </c>
      <c r="B11072" s="7" t="s">
        <v>42226</v>
      </c>
      <c r="C11072" s="7" t="s">
        <v>42227</v>
      </c>
      <c r="D11072" s="7" t="s">
        <v>42228</v>
      </c>
      <c r="E11072" s="8">
        <v>575.25951551625303</v>
      </c>
      <c r="F11072" s="8">
        <v>497.30976197875401</v>
      </c>
      <c r="G11072" s="8">
        <v>420.44461753580401</v>
      </c>
      <c r="H11072" s="8">
        <v>353.305285701336</v>
      </c>
      <c r="I11072" s="8">
        <v>454.48275614516501</v>
      </c>
      <c r="J11072" s="8">
        <v>326.956834833183</v>
      </c>
      <c r="K11072" s="8">
        <v>0.32672721410683297</v>
      </c>
      <c r="L11072" s="8">
        <v>-0.39590527825666599</v>
      </c>
    </row>
    <row r="11073" spans="1:12" x14ac:dyDescent="0.2">
      <c r="A11073" s="7" t="s">
        <v>42229</v>
      </c>
      <c r="B11073" s="7" t="s">
        <v>42230</v>
      </c>
      <c r="C11073" s="7" t="s">
        <v>42231</v>
      </c>
      <c r="D11073" s="7" t="s">
        <v>42232</v>
      </c>
      <c r="E11073" s="8">
        <v>135.41332238097399</v>
      </c>
      <c r="F11073" s="8">
        <v>171.99448289778999</v>
      </c>
      <c r="G11073" s="8">
        <v>127.61730744027901</v>
      </c>
      <c r="H11073" s="8">
        <v>162.382652202564</v>
      </c>
      <c r="I11073" s="8">
        <v>133.963257815714</v>
      </c>
      <c r="J11073" s="8">
        <v>129.39983493397901</v>
      </c>
      <c r="K11073" s="8">
        <v>0.97799618236502395</v>
      </c>
      <c r="L11073" s="8">
        <v>-3.1126669375519899E-2</v>
      </c>
    </row>
    <row r="11074" spans="1:12" x14ac:dyDescent="0.2">
      <c r="A11074" s="7" t="s">
        <v>42233</v>
      </c>
      <c r="B11074" s="7" t="s">
        <v>42234</v>
      </c>
      <c r="C11074" s="7" t="s">
        <v>42235</v>
      </c>
      <c r="D11074" s="7" t="s">
        <v>42236</v>
      </c>
      <c r="E11074" s="8">
        <v>368.68006750440298</v>
      </c>
      <c r="F11074" s="8">
        <v>413.76958457125602</v>
      </c>
      <c r="G11074" s="8">
        <v>479.80150471732998</v>
      </c>
      <c r="H11074" s="8">
        <v>472.38589731654997</v>
      </c>
      <c r="I11074" s="8">
        <v>510.05270012798002</v>
      </c>
      <c r="J11074" s="8">
        <v>439.56432477572901</v>
      </c>
      <c r="K11074" s="8">
        <v>0.74668952987269899</v>
      </c>
      <c r="L11074" s="8">
        <v>0.17192081964226699</v>
      </c>
    </row>
    <row r="11075" spans="1:12" x14ac:dyDescent="0.2">
      <c r="A11075" s="7" t="s">
        <v>42237</v>
      </c>
      <c r="B11075" s="7" t="s">
        <v>42238</v>
      </c>
      <c r="C11075" s="7" t="s">
        <v>42239</v>
      </c>
      <c r="D11075" s="7" t="s">
        <v>42240</v>
      </c>
      <c r="E11075" s="8">
        <v>2130.0416768686</v>
      </c>
      <c r="F11075" s="8">
        <v>1598.07445252461</v>
      </c>
      <c r="G11075" s="8">
        <v>1693.6498475795199</v>
      </c>
      <c r="H11075" s="8">
        <v>2027.32280931686</v>
      </c>
      <c r="I11075" s="8">
        <v>1969.75605010514</v>
      </c>
      <c r="J11075" s="8">
        <v>1985.447848987</v>
      </c>
      <c r="K11075" s="8">
        <v>0.73538324406649203</v>
      </c>
      <c r="L11075" s="8">
        <v>0.14200361787419599</v>
      </c>
    </row>
    <row r="11076" spans="1:12" x14ac:dyDescent="0.2">
      <c r="A11076" s="7" t="s">
        <v>42241</v>
      </c>
      <c r="B11076" s="7" t="s">
        <v>42242</v>
      </c>
      <c r="C11076" s="7" t="s">
        <v>42243</v>
      </c>
      <c r="D11076" s="7" t="s">
        <v>42244</v>
      </c>
      <c r="E11076" s="8">
        <v>41.513573284678102</v>
      </c>
      <c r="F11076" s="8">
        <v>147.42384248382001</v>
      </c>
      <c r="G11076" s="8">
        <v>214.67407530651599</v>
      </c>
      <c r="H11076" s="8">
        <v>27.555844010132098</v>
      </c>
      <c r="I11076" s="8">
        <v>121.063092248275</v>
      </c>
      <c r="J11076" s="8">
        <v>218.30048488862101</v>
      </c>
      <c r="K11076" s="8">
        <v>0.95836592220332795</v>
      </c>
      <c r="L11076" s="8">
        <v>-0.13753554423089101</v>
      </c>
    </row>
    <row r="11077" spans="1:12" x14ac:dyDescent="0.2">
      <c r="A11077" s="7" t="s">
        <v>42245</v>
      </c>
      <c r="B11077" s="7" t="s">
        <v>42246</v>
      </c>
      <c r="C11077" s="7" t="s">
        <v>42247</v>
      </c>
      <c r="D11077" s="7" t="s">
        <v>42248</v>
      </c>
      <c r="E11077" s="8">
        <v>37.559899638518303</v>
      </c>
      <c r="F11077" s="8">
        <v>101.231038505557</v>
      </c>
      <c r="G11077" s="8">
        <v>56.389042822448999</v>
      </c>
      <c r="H11077" s="8">
        <v>17.714471149370599</v>
      </c>
      <c r="I11077" s="8">
        <v>9.9232042826455196</v>
      </c>
      <c r="J11077" s="8">
        <v>36.548044981352803</v>
      </c>
      <c r="K11077" s="8">
        <v>0.114150596418526</v>
      </c>
      <c r="L11077" s="8">
        <v>-1.6044343579935101</v>
      </c>
    </row>
    <row r="11078" spans="1:12" x14ac:dyDescent="0.2">
      <c r="A11078" s="7" t="s">
        <v>42249</v>
      </c>
      <c r="B11078" s="7" t="s">
        <v>42250</v>
      </c>
      <c r="D11078" s="7" t="s">
        <v>42251</v>
      </c>
      <c r="E11078" s="8">
        <v>0</v>
      </c>
      <c r="F11078" s="8">
        <v>0</v>
      </c>
      <c r="G11078" s="8">
        <v>2.96784435907627</v>
      </c>
      <c r="H11078" s="8">
        <v>38.381354156969699</v>
      </c>
      <c r="I11078" s="8">
        <v>50.608341841492098</v>
      </c>
      <c r="J11078" s="8">
        <v>42.474754978328903</v>
      </c>
      <c r="K11078" s="8">
        <v>3.02694793391742E-6</v>
      </c>
      <c r="L11078" s="8">
        <v>5.47169602862619</v>
      </c>
    </row>
    <row r="11079" spans="1:12" x14ac:dyDescent="0.2">
      <c r="A11079" s="7" t="s">
        <v>42252</v>
      </c>
      <c r="B11079" s="7" t="s">
        <v>42253</v>
      </c>
      <c r="C11079" s="7" t="s">
        <v>42254</v>
      </c>
      <c r="D11079" s="7" t="s">
        <v>42255</v>
      </c>
      <c r="E11079" s="8">
        <v>640.49513067788996</v>
      </c>
      <c r="F11079" s="8">
        <v>536.62278664110602</v>
      </c>
      <c r="G11079" s="8">
        <v>622.25803395298999</v>
      </c>
      <c r="H11079" s="8">
        <v>896.54906761536802</v>
      </c>
      <c r="I11079" s="8">
        <v>520.96822483889002</v>
      </c>
      <c r="J11079" s="8">
        <v>687.49835964923</v>
      </c>
      <c r="K11079" s="8">
        <v>0.70927702010452598</v>
      </c>
      <c r="L11079" s="8">
        <v>0.22638911001038001</v>
      </c>
    </row>
    <row r="11080" spans="1:12" x14ac:dyDescent="0.2">
      <c r="A11080" s="7" t="s">
        <v>42256</v>
      </c>
      <c r="B11080" s="7" t="s">
        <v>42257</v>
      </c>
      <c r="C11080" s="7" t="s">
        <v>42258</v>
      </c>
      <c r="D11080" s="7" t="s">
        <v>42259</v>
      </c>
      <c r="E11080" s="8">
        <v>2014.3967227184301</v>
      </c>
      <c r="F11080" s="8">
        <v>1222.63506699915</v>
      </c>
      <c r="G11080" s="8">
        <v>1350.3691833797</v>
      </c>
      <c r="H11080" s="8">
        <v>2597.1382979549498</v>
      </c>
      <c r="I11080" s="8">
        <v>1411.07964899219</v>
      </c>
      <c r="J11080" s="8">
        <v>1465.87293925209</v>
      </c>
      <c r="K11080" s="8">
        <v>0.73238691403682299</v>
      </c>
      <c r="L11080" s="8">
        <v>0.25496203702616499</v>
      </c>
    </row>
    <row r="11081" spans="1:12" x14ac:dyDescent="0.2">
      <c r="A11081" s="7" t="s">
        <v>42260</v>
      </c>
      <c r="B11081" s="7" t="s">
        <v>42261</v>
      </c>
      <c r="C11081" s="7" t="s">
        <v>42262</v>
      </c>
      <c r="D11081" s="7" t="s">
        <v>42263</v>
      </c>
      <c r="E11081" s="8">
        <v>194.718427073371</v>
      </c>
      <c r="F11081" s="8">
        <v>92.385607956527494</v>
      </c>
      <c r="G11081" s="8">
        <v>107.83167837977101</v>
      </c>
      <c r="H11081" s="8">
        <v>187.970221640544</v>
      </c>
      <c r="I11081" s="8">
        <v>119.078451391746</v>
      </c>
      <c r="J11081" s="8">
        <v>80.998369958673706</v>
      </c>
      <c r="K11081" s="8">
        <v>0.98858968917176004</v>
      </c>
      <c r="L11081" s="8">
        <v>-2.5286796724422599E-2</v>
      </c>
    </row>
    <row r="11082" spans="1:12" x14ac:dyDescent="0.2">
      <c r="A11082" s="7" t="s">
        <v>42264</v>
      </c>
      <c r="B11082" s="7" t="s">
        <v>42265</v>
      </c>
      <c r="D11082" s="7" t="s">
        <v>42266</v>
      </c>
      <c r="E11082" s="8">
        <v>72.154544042416603</v>
      </c>
      <c r="F11082" s="8">
        <v>213.27315879326</v>
      </c>
      <c r="G11082" s="8">
        <v>168.177847014322</v>
      </c>
      <c r="H11082" s="8">
        <v>55.111688020264097</v>
      </c>
      <c r="I11082" s="8">
        <v>146.86342338315399</v>
      </c>
      <c r="J11082" s="8">
        <v>116.55862994053</v>
      </c>
      <c r="K11082" s="8">
        <v>0.68832909127109099</v>
      </c>
      <c r="L11082" s="8">
        <v>-0.51012627180658399</v>
      </c>
    </row>
    <row r="11083" spans="1:12" x14ac:dyDescent="0.2">
      <c r="A11083" s="7" t="s">
        <v>42267</v>
      </c>
      <c r="B11083" s="7" t="s">
        <v>42268</v>
      </c>
      <c r="C11083" s="7" t="s">
        <v>42269</v>
      </c>
      <c r="D11083" s="7" t="s">
        <v>42270</v>
      </c>
      <c r="E11083" s="8">
        <v>1198.9515331979601</v>
      </c>
      <c r="F11083" s="8">
        <v>998.55082642374396</v>
      </c>
      <c r="G11083" s="8">
        <v>911.12821823641298</v>
      </c>
      <c r="H11083" s="8">
        <v>807.97671186851505</v>
      </c>
      <c r="I11083" s="8">
        <v>802.78722646602205</v>
      </c>
      <c r="J11083" s="8">
        <v>766.52115960891194</v>
      </c>
      <c r="K11083" s="8">
        <v>0.12271687098617801</v>
      </c>
      <c r="L11083" s="8">
        <v>-0.38696121946380302</v>
      </c>
    </row>
    <row r="11084" spans="1:12" x14ac:dyDescent="0.2">
      <c r="A11084" s="7" t="s">
        <v>42271</v>
      </c>
      <c r="B11084" s="7" t="s">
        <v>42272</v>
      </c>
      <c r="C11084" s="7" t="s">
        <v>42273</v>
      </c>
      <c r="D11084" s="7" t="s">
        <v>42274</v>
      </c>
      <c r="E11084" s="8">
        <v>420.07782490448</v>
      </c>
      <c r="F11084" s="8">
        <v>400.01002593943298</v>
      </c>
      <c r="G11084" s="8">
        <v>519.37276283834603</v>
      </c>
      <c r="H11084" s="8">
        <v>483.21140746338699</v>
      </c>
      <c r="I11084" s="8">
        <v>570.58424625211705</v>
      </c>
      <c r="J11084" s="8">
        <v>572.91529970769204</v>
      </c>
      <c r="K11084" s="8">
        <v>0.48760948075834498</v>
      </c>
      <c r="L11084" s="8">
        <v>0.28031385397354103</v>
      </c>
    </row>
    <row r="11085" spans="1:12" x14ac:dyDescent="0.2">
      <c r="A11085" s="7" t="s">
        <v>42275</v>
      </c>
      <c r="B11085" s="7" t="s">
        <v>42276</v>
      </c>
      <c r="C11085" s="7" t="s">
        <v>42277</v>
      </c>
      <c r="D11085" s="7" t="s">
        <v>42278</v>
      </c>
      <c r="E11085" s="8">
        <v>1046.7350978208101</v>
      </c>
      <c r="F11085" s="8">
        <v>1051.6234097179199</v>
      </c>
      <c r="G11085" s="8">
        <v>1018.95989661618</v>
      </c>
      <c r="H11085" s="8">
        <v>801.087750865982</v>
      </c>
      <c r="I11085" s="8">
        <v>1032.0132453951301</v>
      </c>
      <c r="J11085" s="8">
        <v>958.15144951113996</v>
      </c>
      <c r="K11085" s="8">
        <v>0.69460866173207103</v>
      </c>
      <c r="L11085" s="8">
        <v>-0.159425602556971</v>
      </c>
    </row>
    <row r="11086" spans="1:12" x14ac:dyDescent="0.2">
      <c r="A11086" s="7" t="s">
        <v>42279</v>
      </c>
      <c r="B11086" s="7" t="s">
        <v>42280</v>
      </c>
      <c r="D11086" s="7" t="s">
        <v>42281</v>
      </c>
      <c r="E11086" s="8">
        <v>171.98480360795199</v>
      </c>
      <c r="F11086" s="8">
        <v>119.904725220174</v>
      </c>
      <c r="G11086" s="8">
        <v>113.767367097923</v>
      </c>
      <c r="H11086" s="8">
        <v>81.683394744319997</v>
      </c>
      <c r="I11086" s="8">
        <v>96.255081541661497</v>
      </c>
      <c r="J11086" s="8">
        <v>101.74185494808999</v>
      </c>
      <c r="K11086" s="8">
        <v>0.39355256373436798</v>
      </c>
      <c r="L11086" s="8">
        <v>-0.53649714125620696</v>
      </c>
    </row>
    <row r="11087" spans="1:12" x14ac:dyDescent="0.2">
      <c r="A11087" s="7" t="s">
        <v>42282</v>
      </c>
      <c r="B11087" s="7" t="s">
        <v>42283</v>
      </c>
      <c r="C11087" s="7" t="s">
        <v>42284</v>
      </c>
      <c r="D11087" s="7" t="s">
        <v>42285</v>
      </c>
      <c r="E11087" s="8">
        <v>0</v>
      </c>
      <c r="F11087" s="8">
        <v>16.7080354814996</v>
      </c>
      <c r="G11087" s="8">
        <v>14.839221795381301</v>
      </c>
      <c r="H11087" s="8">
        <v>4.9206864303807301</v>
      </c>
      <c r="I11087" s="8">
        <v>34.7312149892593</v>
      </c>
      <c r="J11087" s="8">
        <v>27.657979985888598</v>
      </c>
      <c r="K11087" s="8">
        <v>0.75304581745532095</v>
      </c>
      <c r="L11087" s="8">
        <v>1.09306481236859</v>
      </c>
    </row>
    <row r="11088" spans="1:12" x14ac:dyDescent="0.2">
      <c r="A11088" s="7" t="s">
        <v>42286</v>
      </c>
      <c r="B11088" s="7" t="s">
        <v>42287</v>
      </c>
      <c r="C11088" s="7" t="s">
        <v>42288</v>
      </c>
      <c r="D11088" s="7" t="s">
        <v>42289</v>
      </c>
      <c r="E11088" s="8">
        <v>0</v>
      </c>
      <c r="F11088" s="8">
        <v>3.9313024662352101</v>
      </c>
      <c r="G11088" s="8">
        <v>7.91425162420337</v>
      </c>
      <c r="H11088" s="8">
        <v>14.762059291142201</v>
      </c>
      <c r="I11088" s="8">
        <v>23.815690278349201</v>
      </c>
      <c r="J11088" s="8">
        <v>11.853419993952199</v>
      </c>
      <c r="K11088" s="8">
        <v>0.35105071547722699</v>
      </c>
      <c r="L11088" s="8">
        <v>2.0899939464961701</v>
      </c>
    </row>
    <row r="11089" spans="1:12" x14ac:dyDescent="0.2">
      <c r="A11089" s="7" t="s">
        <v>42290</v>
      </c>
      <c r="B11089" s="7" t="s">
        <v>42291</v>
      </c>
      <c r="E11089" s="8">
        <v>72.154544042416603</v>
      </c>
      <c r="F11089" s="8">
        <v>92.385607956527494</v>
      </c>
      <c r="G11089" s="8">
        <v>119.703055816076</v>
      </c>
      <c r="H11089" s="8">
        <v>132.85853362028001</v>
      </c>
      <c r="I11089" s="8">
        <v>82.362595545957802</v>
      </c>
      <c r="J11089" s="8">
        <v>97.790714950105993</v>
      </c>
      <c r="K11089" s="8">
        <v>0.921464587679101</v>
      </c>
      <c r="L11089" s="8">
        <v>0.13920472957777999</v>
      </c>
    </row>
    <row r="11090" spans="1:12" x14ac:dyDescent="0.2">
      <c r="A11090" s="7" t="s">
        <v>42292</v>
      </c>
      <c r="B11090" s="7" t="s">
        <v>42293</v>
      </c>
      <c r="C11090" s="7" t="s">
        <v>42294</v>
      </c>
      <c r="D11090" s="7" t="s">
        <v>42295</v>
      </c>
      <c r="E11090" s="8">
        <v>0</v>
      </c>
      <c r="F11090" s="8">
        <v>7.8626049324704201</v>
      </c>
      <c r="G11090" s="8">
        <v>16.817784701432199</v>
      </c>
      <c r="H11090" s="8">
        <v>40.349628729121903</v>
      </c>
      <c r="I11090" s="8">
        <v>14.8848064239683</v>
      </c>
      <c r="J11090" s="8">
        <v>14.816774992440299</v>
      </c>
      <c r="K11090" s="8">
        <v>0.56636114830001205</v>
      </c>
      <c r="L11090" s="8">
        <v>1.5052145771096599</v>
      </c>
    </row>
    <row r="11091" spans="1:12" x14ac:dyDescent="0.2">
      <c r="A11091" s="7" t="s">
        <v>42296</v>
      </c>
      <c r="B11091" s="7" t="s">
        <v>42297</v>
      </c>
      <c r="C11091" s="7" t="s">
        <v>42298</v>
      </c>
      <c r="D11091" s="7" t="s">
        <v>42299</v>
      </c>
      <c r="E11091" s="8">
        <v>184.83424295797099</v>
      </c>
      <c r="F11091" s="8">
        <v>225.06706619196601</v>
      </c>
      <c r="G11091" s="8">
        <v>140.47796632961001</v>
      </c>
      <c r="H11091" s="8">
        <v>411.36938557982899</v>
      </c>
      <c r="I11091" s="8">
        <v>329.45038218383098</v>
      </c>
      <c r="J11091" s="8">
        <v>347.700319822599</v>
      </c>
      <c r="K11091" s="8">
        <v>1.9248986267353799E-3</v>
      </c>
      <c r="L11091" s="8">
        <v>0.98381512015557504</v>
      </c>
    </row>
    <row r="11092" spans="1:12" x14ac:dyDescent="0.2">
      <c r="A11092" s="7" t="s">
        <v>42300</v>
      </c>
      <c r="B11092" s="7" t="s">
        <v>42301</v>
      </c>
      <c r="C11092" s="7" t="s">
        <v>42302</v>
      </c>
      <c r="D11092" s="7" t="s">
        <v>42303</v>
      </c>
      <c r="E11092" s="8">
        <v>13.8378577615594</v>
      </c>
      <c r="F11092" s="8">
        <v>10.8110817821468</v>
      </c>
      <c r="G11092" s="8">
        <v>26.710599231686398</v>
      </c>
      <c r="H11092" s="8">
        <v>7.8730982886091603</v>
      </c>
      <c r="I11092" s="8">
        <v>8.9308838543809692</v>
      </c>
      <c r="J11092" s="8">
        <v>22.719054988408502</v>
      </c>
      <c r="K11092" s="8">
        <v>0.90693414655448601</v>
      </c>
      <c r="L11092" s="8">
        <v>-0.377796741593592</v>
      </c>
    </row>
    <row r="11093" spans="1:12" x14ac:dyDescent="0.2">
      <c r="A11093" s="7" t="s">
        <v>42304</v>
      </c>
      <c r="B11093" s="7" t="s">
        <v>42305</v>
      </c>
      <c r="C11093" s="7" t="s">
        <v>42306</v>
      </c>
      <c r="D11093" s="7" t="s">
        <v>42307</v>
      </c>
      <c r="E11093" s="8">
        <v>34.5946444038984</v>
      </c>
      <c r="F11093" s="8">
        <v>70.763444392233794</v>
      </c>
      <c r="G11093" s="8">
        <v>59.356887181525302</v>
      </c>
      <c r="H11093" s="8">
        <v>31.492393154436598</v>
      </c>
      <c r="I11093" s="8">
        <v>24.8080107066138</v>
      </c>
      <c r="J11093" s="8">
        <v>98.778499949602093</v>
      </c>
      <c r="K11093" s="8">
        <v>0.97210688720419103</v>
      </c>
      <c r="L11093" s="8">
        <v>-8.6985626414135195E-2</v>
      </c>
    </row>
    <row r="11094" spans="1:12" x14ac:dyDescent="0.2">
      <c r="A11094" s="7" t="s">
        <v>42308</v>
      </c>
      <c r="B11094" s="7" t="s">
        <v>42309</v>
      </c>
      <c r="E11094" s="8">
        <v>0</v>
      </c>
      <c r="F11094" s="8">
        <v>1.9656512331176099</v>
      </c>
      <c r="G11094" s="8">
        <v>10.8820959832796</v>
      </c>
      <c r="H11094" s="8">
        <v>3.9365491443045801</v>
      </c>
      <c r="I11094" s="8">
        <v>8.9308838543809692</v>
      </c>
      <c r="J11094" s="8">
        <v>6.9144949964721398</v>
      </c>
      <c r="K11094" s="8">
        <v>0.91575289252969805</v>
      </c>
      <c r="L11094" s="8">
        <v>0.62281564318245497</v>
      </c>
    </row>
    <row r="11095" spans="1:12" x14ac:dyDescent="0.2">
      <c r="A11095" s="7" t="s">
        <v>42310</v>
      </c>
      <c r="B11095" s="7" t="s">
        <v>42311</v>
      </c>
      <c r="C11095" s="7" t="s">
        <v>42312</v>
      </c>
      <c r="D11095" s="7" t="s">
        <v>42313</v>
      </c>
      <c r="E11095" s="8">
        <v>2846.6450252350701</v>
      </c>
      <c r="F11095" s="8">
        <v>3388.78272589475</v>
      </c>
      <c r="G11095" s="8">
        <v>3528.7669429416801</v>
      </c>
      <c r="H11095" s="8">
        <v>2382.5963695903502</v>
      </c>
      <c r="I11095" s="8">
        <v>2858.8751538301699</v>
      </c>
      <c r="J11095" s="8">
        <v>2934.70923350268</v>
      </c>
      <c r="K11095" s="8">
        <v>0.357905578880507</v>
      </c>
      <c r="L11095" s="8">
        <v>-0.25608299926814199</v>
      </c>
    </row>
    <row r="11096" spans="1:12" x14ac:dyDescent="0.2">
      <c r="A11096" s="7" t="s">
        <v>42314</v>
      </c>
      <c r="B11096" s="7" t="s">
        <v>42315</v>
      </c>
      <c r="C11096" s="7" t="s">
        <v>42316</v>
      </c>
      <c r="D11096" s="7" t="s">
        <v>42317</v>
      </c>
      <c r="E11096" s="8">
        <v>104.772351623235</v>
      </c>
      <c r="F11096" s="8">
        <v>133.664283851997</v>
      </c>
      <c r="G11096" s="8">
        <v>153.33862521894</v>
      </c>
      <c r="H11096" s="8">
        <v>98.413728607614502</v>
      </c>
      <c r="I11096" s="8">
        <v>145.87110295488901</v>
      </c>
      <c r="J11096" s="8">
        <v>161.99673991734701</v>
      </c>
      <c r="K11096" s="8">
        <v>0.96750987150074996</v>
      </c>
      <c r="L11096" s="8">
        <v>5.2392216642243299E-2</v>
      </c>
    </row>
    <row r="11097" spans="1:12" x14ac:dyDescent="0.2">
      <c r="A11097" s="7" t="s">
        <v>42318</v>
      </c>
      <c r="B11097" s="7" t="s">
        <v>42319</v>
      </c>
      <c r="C11097" s="7" t="s">
        <v>42320</v>
      </c>
      <c r="D11097" s="7" t="s">
        <v>42321</v>
      </c>
      <c r="E11097" s="8">
        <v>446.76512201605902</v>
      </c>
      <c r="F11097" s="8">
        <v>499.27541321187198</v>
      </c>
      <c r="G11097" s="8">
        <v>402.63755138134701</v>
      </c>
      <c r="H11097" s="8">
        <v>588.51409707353503</v>
      </c>
      <c r="I11097" s="8">
        <v>591.422975245673</v>
      </c>
      <c r="J11097" s="8">
        <v>565.01301971172404</v>
      </c>
      <c r="K11097" s="8">
        <v>0.180677499480249</v>
      </c>
      <c r="L11097" s="8">
        <v>0.371601965701578</v>
      </c>
    </row>
    <row r="11098" spans="1:12" x14ac:dyDescent="0.2">
      <c r="A11098" s="7" t="s">
        <v>42322</v>
      </c>
      <c r="B11098" s="7" t="s">
        <v>42323</v>
      </c>
      <c r="D11098" s="7" t="s">
        <v>42324</v>
      </c>
      <c r="E11098" s="8">
        <v>38.548318050058199</v>
      </c>
      <c r="F11098" s="8">
        <v>77.643223708145399</v>
      </c>
      <c r="G11098" s="8">
        <v>104.86383402069499</v>
      </c>
      <c r="H11098" s="8">
        <v>83.651669316472294</v>
      </c>
      <c r="I11098" s="8">
        <v>104.193644967778</v>
      </c>
      <c r="J11098" s="8">
        <v>123.47312493700301</v>
      </c>
      <c r="K11098" s="8">
        <v>0.65636147227226205</v>
      </c>
      <c r="L11098" s="8">
        <v>0.493962203702486</v>
      </c>
    </row>
    <row r="11099" spans="1:12" x14ac:dyDescent="0.2">
      <c r="A11099" s="7" t="s">
        <v>42325</v>
      </c>
      <c r="B11099" s="7" t="s">
        <v>42326</v>
      </c>
      <c r="C11099" s="7" t="s">
        <v>42327</v>
      </c>
      <c r="D11099" s="7" t="s">
        <v>42328</v>
      </c>
      <c r="E11099" s="8">
        <v>15.8146945846393</v>
      </c>
      <c r="F11099" s="8">
        <v>45.209978361704898</v>
      </c>
      <c r="G11099" s="8">
        <v>30.667725043788099</v>
      </c>
      <c r="H11099" s="8">
        <v>7.8730982886091603</v>
      </c>
      <c r="I11099" s="8">
        <v>10.9155247109101</v>
      </c>
      <c r="J11099" s="8">
        <v>16.792344991432302</v>
      </c>
      <c r="K11099" s="8">
        <v>0.31215765538802198</v>
      </c>
      <c r="L11099" s="8">
        <v>-1.3658963574691001</v>
      </c>
    </row>
    <row r="11100" spans="1:12" x14ac:dyDescent="0.2">
      <c r="A11100" s="7" t="s">
        <v>42329</v>
      </c>
      <c r="B11100" s="7" t="s">
        <v>42330</v>
      </c>
      <c r="C11100" s="7" t="s">
        <v>42331</v>
      </c>
      <c r="D11100" s="7" t="s">
        <v>42332</v>
      </c>
      <c r="E11100" s="8">
        <v>17.791531407719201</v>
      </c>
      <c r="F11100" s="8">
        <v>22.604989180852499</v>
      </c>
      <c r="G11100" s="8">
        <v>31.657006496813501</v>
      </c>
      <c r="H11100" s="8">
        <v>694.80092396975795</v>
      </c>
      <c r="I11100" s="8">
        <v>435.62866800813799</v>
      </c>
      <c r="J11100" s="8">
        <v>365.48044981352803</v>
      </c>
      <c r="K11100" s="8">
        <v>6.0003302294317396E-28</v>
      </c>
      <c r="L11100" s="8">
        <v>4.37594734879782</v>
      </c>
    </row>
    <row r="11101" spans="1:12" x14ac:dyDescent="0.2">
      <c r="A11101" s="7" t="s">
        <v>42333</v>
      </c>
      <c r="B11101" s="7" t="s">
        <v>42334</v>
      </c>
      <c r="C11101" s="7" t="s">
        <v>42335</v>
      </c>
      <c r="D11101" s="7" t="s">
        <v>42336</v>
      </c>
      <c r="E11101" s="8">
        <v>11.861020938479401</v>
      </c>
      <c r="F11101" s="8">
        <v>5.89695369935282</v>
      </c>
      <c r="G11101" s="8">
        <v>20.7749105135339</v>
      </c>
      <c r="H11101" s="8">
        <v>20.666883007599001</v>
      </c>
      <c r="I11101" s="8">
        <v>35.723535417523898</v>
      </c>
      <c r="J11101" s="8">
        <v>43.462539977824903</v>
      </c>
      <c r="K11101" s="8">
        <v>0.30241934618613903</v>
      </c>
      <c r="L11101" s="8">
        <v>1.3739762613472499</v>
      </c>
    </row>
    <row r="11102" spans="1:12" x14ac:dyDescent="0.2">
      <c r="A11102" s="7" t="s">
        <v>42337</v>
      </c>
      <c r="B11102" s="7" t="s">
        <v>42338</v>
      </c>
      <c r="C11102" s="7" t="s">
        <v>42339</v>
      </c>
      <c r="E11102" s="8">
        <v>0</v>
      </c>
      <c r="F11102" s="8">
        <v>0</v>
      </c>
      <c r="G11102" s="8">
        <v>2.96784435907627</v>
      </c>
      <c r="H11102" s="8">
        <v>8.8572355746852995</v>
      </c>
      <c r="I11102" s="8">
        <v>0</v>
      </c>
      <c r="J11102" s="8">
        <v>0</v>
      </c>
      <c r="K11102" s="8">
        <v>1</v>
      </c>
      <c r="L11102" s="8">
        <v>1.57811571302452</v>
      </c>
    </row>
    <row r="11103" spans="1:12" x14ac:dyDescent="0.2">
      <c r="A11103" s="7" t="s">
        <v>42340</v>
      </c>
      <c r="B11103" s="7" t="s">
        <v>42341</v>
      </c>
      <c r="C11103" s="7" t="s">
        <v>42342</v>
      </c>
      <c r="D11103" s="7" t="s">
        <v>42343</v>
      </c>
      <c r="E11103" s="8">
        <v>102.795514800155</v>
      </c>
      <c r="F11103" s="8">
        <v>45.209978361704898</v>
      </c>
      <c r="G11103" s="8">
        <v>77.163953335982896</v>
      </c>
      <c r="H11103" s="8">
        <v>82.667532030396202</v>
      </c>
      <c r="I11103" s="8">
        <v>63.508507408931301</v>
      </c>
      <c r="J11103" s="8">
        <v>62.230454968249298</v>
      </c>
      <c r="K11103" s="8">
        <v>0.94765066438444201</v>
      </c>
      <c r="L11103" s="8">
        <v>-0.111447482212381</v>
      </c>
    </row>
    <row r="11104" spans="1:12" x14ac:dyDescent="0.2">
      <c r="A11104" s="7" t="s">
        <v>42344</v>
      </c>
      <c r="B11104" s="7" t="s">
        <v>42345</v>
      </c>
      <c r="C11104" s="7" t="s">
        <v>42346</v>
      </c>
      <c r="D11104" s="7" t="s">
        <v>42347</v>
      </c>
      <c r="E11104" s="8">
        <v>36.5714812269783</v>
      </c>
      <c r="F11104" s="8">
        <v>25.553466030528899</v>
      </c>
      <c r="G11104" s="8">
        <v>10.8820959832796</v>
      </c>
      <c r="H11104" s="8">
        <v>77.746845600015504</v>
      </c>
      <c r="I11104" s="8">
        <v>24.8080107066138</v>
      </c>
      <c r="J11104" s="8">
        <v>14.816774992440299</v>
      </c>
      <c r="K11104" s="8">
        <v>0.76405753435440105</v>
      </c>
      <c r="L11104" s="8">
        <v>0.68509351207793601</v>
      </c>
    </row>
    <row r="11105" spans="1:12" x14ac:dyDescent="0.2">
      <c r="A11105" s="7" t="s">
        <v>42348</v>
      </c>
      <c r="B11105" s="7" t="s">
        <v>42349</v>
      </c>
      <c r="C11105" s="7" t="s">
        <v>42350</v>
      </c>
      <c r="D11105" s="7" t="s">
        <v>42351</v>
      </c>
      <c r="E11105" s="8">
        <v>0</v>
      </c>
      <c r="F11105" s="8">
        <v>2.94847684967641</v>
      </c>
      <c r="G11105" s="8">
        <v>9.8928145302542205</v>
      </c>
      <c r="H11105" s="8">
        <v>10.825510146837599</v>
      </c>
      <c r="I11105" s="8">
        <v>0</v>
      </c>
      <c r="J11105" s="8">
        <v>1.9755699989920401</v>
      </c>
      <c r="K11105" s="8">
        <v>0.99982572783453905</v>
      </c>
      <c r="L11105" s="8">
        <v>-4.0102556905486503E-3</v>
      </c>
    </row>
    <row r="11106" spans="1:12" x14ac:dyDescent="0.2">
      <c r="A11106" s="7" t="s">
        <v>42352</v>
      </c>
      <c r="B11106" s="7" t="s">
        <v>42353</v>
      </c>
      <c r="C11106" s="7" t="s">
        <v>42354</v>
      </c>
      <c r="D11106" s="7" t="s">
        <v>42355</v>
      </c>
      <c r="E11106" s="8">
        <v>0</v>
      </c>
      <c r="F11106" s="8">
        <v>5.89695369935282</v>
      </c>
      <c r="G11106" s="8">
        <v>17.807066154457601</v>
      </c>
      <c r="H11106" s="8">
        <v>5.9048237164568702</v>
      </c>
      <c r="I11106" s="8">
        <v>16.8694472804974</v>
      </c>
      <c r="J11106" s="8">
        <v>14.816774992440299</v>
      </c>
      <c r="K11106" s="8">
        <v>0.88844767326303697</v>
      </c>
      <c r="L11106" s="8">
        <v>0.66526909324498695</v>
      </c>
    </row>
    <row r="11107" spans="1:12" x14ac:dyDescent="0.2">
      <c r="A11107" s="7" t="s">
        <v>42356</v>
      </c>
      <c r="B11107" s="7" t="s">
        <v>42357</v>
      </c>
      <c r="C11107" s="7" t="s">
        <v>42358</v>
      </c>
      <c r="D11107" s="7" t="s">
        <v>42359</v>
      </c>
      <c r="E11107" s="8">
        <v>585.14369963165302</v>
      </c>
      <c r="F11107" s="8">
        <v>487.481505813166</v>
      </c>
      <c r="G11107" s="8">
        <v>461.00515710984598</v>
      </c>
      <c r="H11107" s="8">
        <v>540.29137005580401</v>
      </c>
      <c r="I11107" s="8">
        <v>489.21397113442401</v>
      </c>
      <c r="J11107" s="8">
        <v>319.05455483721499</v>
      </c>
      <c r="K11107" s="8">
        <v>0.80203783720507404</v>
      </c>
      <c r="L11107" s="8">
        <v>-0.18551833513926499</v>
      </c>
    </row>
    <row r="11108" spans="1:12" x14ac:dyDescent="0.2">
      <c r="A11108" s="7" t="s">
        <v>42360</v>
      </c>
      <c r="B11108" s="7" t="s">
        <v>42361</v>
      </c>
      <c r="C11108" s="7" t="s">
        <v>42362</v>
      </c>
      <c r="D11108" s="7" t="s">
        <v>42363</v>
      </c>
      <c r="E11108" s="8">
        <v>11.861020938479401</v>
      </c>
      <c r="F11108" s="8">
        <v>57.003885760410597</v>
      </c>
      <c r="G11108" s="8">
        <v>36.603413761940601</v>
      </c>
      <c r="H11108" s="8">
        <v>122.033023473442</v>
      </c>
      <c r="I11108" s="8">
        <v>74.424032119841399</v>
      </c>
      <c r="J11108" s="8">
        <v>49.389249974800997</v>
      </c>
      <c r="K11108" s="8">
        <v>0.26805972599621802</v>
      </c>
      <c r="L11108" s="8">
        <v>1.2208289491753199</v>
      </c>
    </row>
    <row r="11109" spans="1:12" x14ac:dyDescent="0.2">
      <c r="A11109" s="7" t="s">
        <v>42364</v>
      </c>
      <c r="B11109" s="7" t="s">
        <v>42365</v>
      </c>
      <c r="C11109" s="7" t="s">
        <v>42366</v>
      </c>
      <c r="D11109" s="7" t="s">
        <v>42367</v>
      </c>
      <c r="E11109" s="8">
        <v>129.48281191173399</v>
      </c>
      <c r="F11109" s="8">
        <v>157.252098649408</v>
      </c>
      <c r="G11109" s="8">
        <v>79.142516242033693</v>
      </c>
      <c r="H11109" s="8">
        <v>190.922633498772</v>
      </c>
      <c r="I11109" s="8">
        <v>176.63303623108999</v>
      </c>
      <c r="J11109" s="8">
        <v>106.68077994556999</v>
      </c>
      <c r="K11109" s="8">
        <v>0.70982832413452102</v>
      </c>
      <c r="L11109" s="8">
        <v>0.37417860867046199</v>
      </c>
    </row>
    <row r="11110" spans="1:12" x14ac:dyDescent="0.2">
      <c r="A11110" s="7" t="s">
        <v>42368</v>
      </c>
      <c r="B11110" s="7" t="s">
        <v>42369</v>
      </c>
      <c r="D11110" s="7" t="s">
        <v>42370</v>
      </c>
      <c r="E11110" s="8">
        <v>12.8494393500194</v>
      </c>
      <c r="F11110" s="8">
        <v>2.94847684967641</v>
      </c>
      <c r="G11110" s="8">
        <v>2.96784435907627</v>
      </c>
      <c r="H11110" s="8">
        <v>0</v>
      </c>
      <c r="I11110" s="8">
        <v>0</v>
      </c>
      <c r="J11110" s="8">
        <v>0</v>
      </c>
      <c r="K11110" s="8">
        <v>1</v>
      </c>
      <c r="L11110" s="8">
        <v>-5.1049701160902403</v>
      </c>
    </row>
    <row r="11111" spans="1:12" x14ac:dyDescent="0.2">
      <c r="A11111" s="7" t="s">
        <v>42371</v>
      </c>
      <c r="B11111" s="7" t="s">
        <v>42372</v>
      </c>
      <c r="C11111" s="7" t="s">
        <v>42373</v>
      </c>
      <c r="D11111" s="7" t="s">
        <v>42374</v>
      </c>
      <c r="E11111" s="8">
        <v>84.015564980896102</v>
      </c>
      <c r="F11111" s="8">
        <v>103.196689738674</v>
      </c>
      <c r="G11111" s="8">
        <v>75.185390429931999</v>
      </c>
      <c r="H11111" s="8">
        <v>94.477179463309895</v>
      </c>
      <c r="I11111" s="8">
        <v>109.155247109101</v>
      </c>
      <c r="J11111" s="8">
        <v>45.438109976816897</v>
      </c>
      <c r="K11111" s="8">
        <v>0.96524996631679405</v>
      </c>
      <c r="L11111" s="8">
        <v>-7.5288480720373002E-2</v>
      </c>
    </row>
    <row r="11112" spans="1:12" x14ac:dyDescent="0.2">
      <c r="A11112" s="7" t="s">
        <v>42375</v>
      </c>
      <c r="B11112" s="7" t="s">
        <v>42376</v>
      </c>
      <c r="C11112" s="7" t="s">
        <v>42377</v>
      </c>
      <c r="D11112" s="7" t="s">
        <v>42378</v>
      </c>
      <c r="E11112" s="8">
        <v>17.791531407719201</v>
      </c>
      <c r="F11112" s="8">
        <v>0</v>
      </c>
      <c r="G11112" s="8">
        <v>0</v>
      </c>
      <c r="H11112" s="8">
        <v>1.9682745721522901</v>
      </c>
      <c r="I11112" s="8">
        <v>1.9846408565291001</v>
      </c>
      <c r="J11112" s="8">
        <v>4.9389249974801004</v>
      </c>
      <c r="K11112" s="8">
        <v>0.89642729711522096</v>
      </c>
      <c r="L11112" s="8">
        <v>-1.00048067472461</v>
      </c>
    </row>
    <row r="11113" spans="1:12" x14ac:dyDescent="0.2">
      <c r="A11113" s="7" t="s">
        <v>42379</v>
      </c>
      <c r="B11113" s="7" t="s">
        <v>42380</v>
      </c>
      <c r="C11113" s="7" t="s">
        <v>42381</v>
      </c>
      <c r="D11113" s="7" t="s">
        <v>42382</v>
      </c>
      <c r="E11113" s="8">
        <v>0</v>
      </c>
      <c r="F11113" s="8">
        <v>0.98282561655880296</v>
      </c>
      <c r="G11113" s="8">
        <v>6.9249701711779501</v>
      </c>
      <c r="H11113" s="8">
        <v>15.746196577218299</v>
      </c>
      <c r="I11113" s="8">
        <v>0</v>
      </c>
      <c r="J11113" s="8">
        <v>7.9022799959681604</v>
      </c>
      <c r="K11113" s="8">
        <v>0.78441733914032596</v>
      </c>
      <c r="L11113" s="8">
        <v>1.58092178152671</v>
      </c>
    </row>
    <row r="11114" spans="1:12" x14ac:dyDescent="0.2">
      <c r="A11114" s="7" t="s">
        <v>42383</v>
      </c>
      <c r="B11114" s="7" t="s">
        <v>42384</v>
      </c>
      <c r="C11114" s="7" t="s">
        <v>42385</v>
      </c>
      <c r="D11114" s="7" t="s">
        <v>42386</v>
      </c>
      <c r="E11114" s="8">
        <v>228.324653065729</v>
      </c>
      <c r="F11114" s="8">
        <v>226.04989180852499</v>
      </c>
      <c r="G11114" s="8">
        <v>184.00635026272801</v>
      </c>
      <c r="H11114" s="8">
        <v>144.668181053193</v>
      </c>
      <c r="I11114" s="8">
        <v>247.08778663787299</v>
      </c>
      <c r="J11114" s="8">
        <v>210.39820489265199</v>
      </c>
      <c r="K11114" s="8">
        <v>0.93931192848857403</v>
      </c>
      <c r="L11114" s="8">
        <v>-8.4389168294290495E-2</v>
      </c>
    </row>
    <row r="11115" spans="1:12" x14ac:dyDescent="0.2">
      <c r="A11115" s="7" t="s">
        <v>42387</v>
      </c>
      <c r="B11115" s="7" t="s">
        <v>42388</v>
      </c>
      <c r="C11115" s="7" t="s">
        <v>42389</v>
      </c>
      <c r="E11115" s="8">
        <v>0.98841841153995402</v>
      </c>
      <c r="F11115" s="8">
        <v>5.89695369935282</v>
      </c>
      <c r="G11115" s="8">
        <v>0</v>
      </c>
      <c r="H11115" s="8">
        <v>7.8730982886091603</v>
      </c>
      <c r="I11115" s="8">
        <v>2.97696128479366</v>
      </c>
      <c r="J11115" s="8">
        <v>0</v>
      </c>
      <c r="K11115" s="8">
        <v>1</v>
      </c>
      <c r="L11115" s="8">
        <v>0.65572182245230104</v>
      </c>
    </row>
    <row r="11116" spans="1:12" x14ac:dyDescent="0.2">
      <c r="A11116" s="7" t="s">
        <v>42390</v>
      </c>
      <c r="B11116" s="7" t="s">
        <v>42391</v>
      </c>
      <c r="C11116" s="7" t="s">
        <v>42392</v>
      </c>
      <c r="D11116" s="7" t="s">
        <v>42393</v>
      </c>
      <c r="E11116" s="8">
        <v>0</v>
      </c>
      <c r="F11116" s="8">
        <v>10.8110817821468</v>
      </c>
      <c r="G11116" s="8">
        <v>2.96784435907627</v>
      </c>
      <c r="H11116" s="8">
        <v>8.8572355746852995</v>
      </c>
      <c r="I11116" s="8">
        <v>1.9846408565291001</v>
      </c>
      <c r="J11116" s="8">
        <v>2.9633549984880601</v>
      </c>
      <c r="K11116" s="8">
        <v>0.99982572783453905</v>
      </c>
      <c r="L11116" s="8">
        <v>2.6513397811729401E-3</v>
      </c>
    </row>
    <row r="11117" spans="1:12" x14ac:dyDescent="0.2">
      <c r="A11117" s="7" t="s">
        <v>42394</v>
      </c>
      <c r="B11117" s="7" t="s">
        <v>42395</v>
      </c>
      <c r="C11117" s="7" t="s">
        <v>42396</v>
      </c>
      <c r="D11117" s="7" t="s">
        <v>42397</v>
      </c>
      <c r="E11117" s="8">
        <v>514.96599241231604</v>
      </c>
      <c r="F11117" s="8">
        <v>572.00450883722306</v>
      </c>
      <c r="G11117" s="8">
        <v>413.519647364626</v>
      </c>
      <c r="H11117" s="8">
        <v>597.37133264822</v>
      </c>
      <c r="I11117" s="8">
        <v>695.61662021345103</v>
      </c>
      <c r="J11117" s="8">
        <v>687.49835964923</v>
      </c>
      <c r="K11117" s="8">
        <v>0.207458272905544</v>
      </c>
      <c r="L11117" s="8">
        <v>0.40036868159911498</v>
      </c>
    </row>
    <row r="11118" spans="1:12" x14ac:dyDescent="0.2">
      <c r="A11118" s="7" t="s">
        <v>42398</v>
      </c>
      <c r="B11118" s="7" t="s">
        <v>42399</v>
      </c>
      <c r="C11118" s="7" t="s">
        <v>42400</v>
      </c>
      <c r="D11118" s="7" t="s">
        <v>42401</v>
      </c>
      <c r="E11118" s="8">
        <v>0</v>
      </c>
      <c r="F11118" s="8">
        <v>10.8110817821468</v>
      </c>
      <c r="G11118" s="8">
        <v>0.98928145302542203</v>
      </c>
      <c r="H11118" s="8">
        <v>0</v>
      </c>
      <c r="I11118" s="8">
        <v>0</v>
      </c>
      <c r="J11118" s="8">
        <v>0</v>
      </c>
      <c r="K11118" s="8">
        <v>1</v>
      </c>
      <c r="L11118" s="8">
        <v>-4.4359383935101704</v>
      </c>
    </row>
    <row r="11119" spans="1:12" x14ac:dyDescent="0.2">
      <c r="A11119" s="7" t="s">
        <v>42402</v>
      </c>
      <c r="B11119" s="7" t="s">
        <v>42403</v>
      </c>
      <c r="C11119" s="7" t="s">
        <v>42404</v>
      </c>
      <c r="D11119" s="7" t="s">
        <v>42405</v>
      </c>
      <c r="E11119" s="8">
        <v>169.01954837333199</v>
      </c>
      <c r="F11119" s="8">
        <v>108.110817821468</v>
      </c>
      <c r="G11119" s="8">
        <v>165.21000265524501</v>
      </c>
      <c r="H11119" s="8">
        <v>153.525416627879</v>
      </c>
      <c r="I11119" s="8">
        <v>154.80198680927001</v>
      </c>
      <c r="J11119" s="8">
        <v>150.14331992339501</v>
      </c>
      <c r="K11119" s="8">
        <v>0.96462216561317304</v>
      </c>
      <c r="L11119" s="8">
        <v>5.1756968870220098E-2</v>
      </c>
    </row>
    <row r="11120" spans="1:12" x14ac:dyDescent="0.2">
      <c r="A11120" s="7" t="s">
        <v>42406</v>
      </c>
      <c r="B11120" s="7" t="s">
        <v>42407</v>
      </c>
      <c r="C11120" s="7" t="s">
        <v>42408</v>
      </c>
      <c r="D11120" s="7" t="s">
        <v>42409</v>
      </c>
      <c r="E11120" s="8">
        <v>446.76512201605902</v>
      </c>
      <c r="F11120" s="8">
        <v>546.45104280669398</v>
      </c>
      <c r="G11120" s="8">
        <v>734.04683814486305</v>
      </c>
      <c r="H11120" s="8">
        <v>340.51150098234598</v>
      </c>
      <c r="I11120" s="8">
        <v>517.99126355409601</v>
      </c>
      <c r="J11120" s="8">
        <v>570.93972970870004</v>
      </c>
      <c r="K11120" s="8">
        <v>0.69765345416902702</v>
      </c>
      <c r="L11120" s="8">
        <v>-0.27305491530807602</v>
      </c>
    </row>
    <row r="11121" spans="1:12" x14ac:dyDescent="0.2">
      <c r="A11121" s="7" t="s">
        <v>42410</v>
      </c>
      <c r="B11121" s="7" t="s">
        <v>42411</v>
      </c>
      <c r="C11121" s="7" t="s">
        <v>42412</v>
      </c>
      <c r="D11121" s="7" t="s">
        <v>42413</v>
      </c>
      <c r="E11121" s="8">
        <v>30.6409707577386</v>
      </c>
      <c r="F11121" s="8">
        <v>16.7080354814996</v>
      </c>
      <c r="G11121" s="8">
        <v>14.839221795381301</v>
      </c>
      <c r="H11121" s="8">
        <v>6.8889610025330201</v>
      </c>
      <c r="I11121" s="8">
        <v>8.9308838543809692</v>
      </c>
      <c r="J11121" s="8">
        <v>14.816774992440299</v>
      </c>
      <c r="K11121" s="8">
        <v>0.57610840807432595</v>
      </c>
      <c r="L11121" s="8">
        <v>-1.0213981238585801</v>
      </c>
    </row>
    <row r="11122" spans="1:12" x14ac:dyDescent="0.2">
      <c r="A11122" s="7" t="s">
        <v>42414</v>
      </c>
      <c r="B11122" s="7" t="s">
        <v>42415</v>
      </c>
      <c r="C11122" s="7" t="s">
        <v>42416</v>
      </c>
      <c r="D11122" s="7" t="s">
        <v>42417</v>
      </c>
      <c r="E11122" s="8">
        <v>1.97683682307991</v>
      </c>
      <c r="F11122" s="8">
        <v>4.9141280827940097</v>
      </c>
      <c r="G11122" s="8">
        <v>5.9356887181525302</v>
      </c>
      <c r="H11122" s="8">
        <v>0</v>
      </c>
      <c r="I11122" s="8">
        <v>0.99232042826455202</v>
      </c>
      <c r="J11122" s="8">
        <v>9.8778499949602097</v>
      </c>
      <c r="K11122" s="8">
        <v>0.97319171128905302</v>
      </c>
      <c r="L11122" s="8">
        <v>-0.23881318017896</v>
      </c>
    </row>
    <row r="11123" spans="1:12" x14ac:dyDescent="0.2">
      <c r="A11123" s="7" t="s">
        <v>42418</v>
      </c>
      <c r="B11123" s="7" t="s">
        <v>42419</v>
      </c>
      <c r="C11123" s="7" t="s">
        <v>42420</v>
      </c>
      <c r="D11123" s="7" t="s">
        <v>42421</v>
      </c>
      <c r="E11123" s="8">
        <v>28.6641339346587</v>
      </c>
      <c r="F11123" s="8">
        <v>12.7767330152644</v>
      </c>
      <c r="G11123" s="8">
        <v>7.91425162420337</v>
      </c>
      <c r="H11123" s="8">
        <v>13.777922005065999</v>
      </c>
      <c r="I11123" s="8">
        <v>9.9232042826455196</v>
      </c>
      <c r="J11123" s="8">
        <v>16.792344991432302</v>
      </c>
      <c r="K11123" s="8">
        <v>0.93002670408144095</v>
      </c>
      <c r="L11123" s="8">
        <v>-0.28537134470921099</v>
      </c>
    </row>
    <row r="11124" spans="1:12" x14ac:dyDescent="0.2">
      <c r="A11124" s="7" t="s">
        <v>42422</v>
      </c>
      <c r="B11124" s="7" t="s">
        <v>42423</v>
      </c>
      <c r="D11124" s="7" t="s">
        <v>42424</v>
      </c>
      <c r="E11124" s="8">
        <v>18.779949819259102</v>
      </c>
      <c r="F11124" s="8">
        <v>7.8626049324704201</v>
      </c>
      <c r="G11124" s="8">
        <v>2.96784435907627</v>
      </c>
      <c r="H11124" s="8">
        <v>8.8572355746852995</v>
      </c>
      <c r="I11124" s="8">
        <v>5.9539225695873101</v>
      </c>
      <c r="J11124" s="8">
        <v>8.8900649954641793</v>
      </c>
      <c r="K11124" s="8">
        <v>0.93867291808328601</v>
      </c>
      <c r="L11124" s="8">
        <v>-0.320992053727025</v>
      </c>
    </row>
    <row r="11125" spans="1:12" x14ac:dyDescent="0.2">
      <c r="A11125" s="7" t="s">
        <v>42425</v>
      </c>
      <c r="B11125" s="7" t="s">
        <v>42426</v>
      </c>
      <c r="C11125" s="7" t="s">
        <v>42427</v>
      </c>
      <c r="D11125" s="7" t="s">
        <v>42428</v>
      </c>
      <c r="E11125" s="8">
        <v>132.44806714635399</v>
      </c>
      <c r="F11125" s="8">
        <v>304.675941133229</v>
      </c>
      <c r="G11125" s="8">
        <v>254.24533342753301</v>
      </c>
      <c r="H11125" s="8">
        <v>245.05018423295999</v>
      </c>
      <c r="I11125" s="8">
        <v>282.811322055397</v>
      </c>
      <c r="J11125" s="8">
        <v>223.23940988610099</v>
      </c>
      <c r="K11125" s="8">
        <v>0.92429099927636404</v>
      </c>
      <c r="L11125" s="8">
        <v>0.119487240031728</v>
      </c>
    </row>
    <row r="11126" spans="1:12" x14ac:dyDescent="0.2">
      <c r="A11126" s="7" t="s">
        <v>42429</v>
      </c>
      <c r="B11126" s="7" t="s">
        <v>42430</v>
      </c>
      <c r="C11126" s="7" t="s">
        <v>42431</v>
      </c>
      <c r="E11126" s="8">
        <v>196.695263896451</v>
      </c>
      <c r="F11126" s="8">
        <v>162.16622673220201</v>
      </c>
      <c r="G11126" s="8">
        <v>103.874552567669</v>
      </c>
      <c r="H11126" s="8">
        <v>87.588218460776901</v>
      </c>
      <c r="I11126" s="8">
        <v>124.040053533069</v>
      </c>
      <c r="J11126" s="8">
        <v>75.071659961697605</v>
      </c>
      <c r="K11126" s="8">
        <v>0.30064306115134898</v>
      </c>
      <c r="L11126" s="8">
        <v>-0.69075043862988705</v>
      </c>
    </row>
    <row r="11127" spans="1:12" x14ac:dyDescent="0.2">
      <c r="A11127" s="7" t="s">
        <v>42432</v>
      </c>
      <c r="B11127" s="7" t="s">
        <v>42433</v>
      </c>
      <c r="C11127" s="7" t="s">
        <v>42434</v>
      </c>
      <c r="D11127" s="7" t="s">
        <v>42435</v>
      </c>
      <c r="E11127" s="8">
        <v>14.8262761730993</v>
      </c>
      <c r="F11127" s="8">
        <v>12.7767330152644</v>
      </c>
      <c r="G11127" s="8">
        <v>17.807066154457601</v>
      </c>
      <c r="H11127" s="8">
        <v>15.746196577218299</v>
      </c>
      <c r="I11127" s="8">
        <v>29.7696128479365</v>
      </c>
      <c r="J11127" s="8">
        <v>15.8045599919363</v>
      </c>
      <c r="K11127" s="8">
        <v>0.85773207610420998</v>
      </c>
      <c r="L11127" s="8">
        <v>0.433248320655297</v>
      </c>
    </row>
    <row r="11128" spans="1:12" x14ac:dyDescent="0.2">
      <c r="A11128" s="7" t="s">
        <v>42436</v>
      </c>
      <c r="B11128" s="7" t="s">
        <v>42437</v>
      </c>
      <c r="C11128" s="7" t="s">
        <v>42438</v>
      </c>
      <c r="D11128" s="7" t="s">
        <v>42439</v>
      </c>
      <c r="E11128" s="8">
        <v>248.09302129652801</v>
      </c>
      <c r="F11128" s="8">
        <v>307.62441798290502</v>
      </c>
      <c r="G11128" s="8">
        <v>311.62365770300801</v>
      </c>
      <c r="H11128" s="8">
        <v>302.13014682537698</v>
      </c>
      <c r="I11128" s="8">
        <v>343.342868179535</v>
      </c>
      <c r="J11128" s="8">
        <v>349.675889821591</v>
      </c>
      <c r="K11128" s="8">
        <v>0.72797834695869901</v>
      </c>
      <c r="L11128" s="8">
        <v>0.19827432155255401</v>
      </c>
    </row>
    <row r="11129" spans="1:12" x14ac:dyDescent="0.2">
      <c r="A11129" s="7" t="s">
        <v>42440</v>
      </c>
      <c r="B11129" s="7" t="s">
        <v>42441</v>
      </c>
      <c r="C11129" s="7" t="s">
        <v>42442</v>
      </c>
      <c r="D11129" s="7" t="s">
        <v>42443</v>
      </c>
      <c r="E11129" s="8">
        <v>415.13573284678102</v>
      </c>
      <c r="F11129" s="8">
        <v>514.01779746025397</v>
      </c>
      <c r="G11129" s="8">
        <v>510.46922976111802</v>
      </c>
      <c r="H11129" s="8">
        <v>40.349628729121903</v>
      </c>
      <c r="I11129" s="8">
        <v>104.193644967778</v>
      </c>
      <c r="J11129" s="8">
        <v>125.44869493599499</v>
      </c>
      <c r="K11129" s="8">
        <v>9.7956697469855705E-9</v>
      </c>
      <c r="L11129" s="8">
        <v>-2.4148523198269198</v>
      </c>
    </row>
    <row r="11130" spans="1:12" x14ac:dyDescent="0.2">
      <c r="A11130" s="7" t="s">
        <v>42444</v>
      </c>
      <c r="B11130" s="7" t="s">
        <v>42445</v>
      </c>
      <c r="C11130" s="7" t="s">
        <v>42446</v>
      </c>
      <c r="D11130" s="7" t="s">
        <v>42447</v>
      </c>
      <c r="E11130" s="8">
        <v>138.378577615594</v>
      </c>
      <c r="F11130" s="8">
        <v>102.213864122115</v>
      </c>
      <c r="G11130" s="8">
        <v>125.63874453422901</v>
      </c>
      <c r="H11130" s="8">
        <v>116.128199756985</v>
      </c>
      <c r="I11130" s="8">
        <v>97.247401969926102</v>
      </c>
      <c r="J11130" s="8">
        <v>105.69299494607399</v>
      </c>
      <c r="K11130" s="8">
        <v>0.83874538548995103</v>
      </c>
      <c r="L11130" s="8">
        <v>-0.19877900842009999</v>
      </c>
    </row>
    <row r="11131" spans="1:12" x14ac:dyDescent="0.2">
      <c r="A11131" s="7" t="s">
        <v>42448</v>
      </c>
      <c r="B11131" s="7" t="s">
        <v>42449</v>
      </c>
      <c r="C11131" s="7" t="s">
        <v>42450</v>
      </c>
      <c r="E11131" s="8">
        <v>5.9305104692397199</v>
      </c>
      <c r="F11131" s="8">
        <v>13.7595586318232</v>
      </c>
      <c r="G11131" s="8">
        <v>17.807066154457601</v>
      </c>
      <c r="H11131" s="8">
        <v>7.8730982886091603</v>
      </c>
      <c r="I11131" s="8">
        <v>7.93856342611641</v>
      </c>
      <c r="J11131" s="8">
        <v>5.9267099969761201</v>
      </c>
      <c r="K11131" s="8">
        <v>0.77931942677332</v>
      </c>
      <c r="L11131" s="8">
        <v>-0.78655853126383202</v>
      </c>
    </row>
    <row r="11132" spans="1:12" x14ac:dyDescent="0.2">
      <c r="A11132" s="7" t="s">
        <v>42451</v>
      </c>
      <c r="B11132" s="7" t="s">
        <v>42452</v>
      </c>
      <c r="C11132" s="7" t="s">
        <v>42453</v>
      </c>
      <c r="D11132" s="7" t="s">
        <v>42454</v>
      </c>
      <c r="E11132" s="8">
        <v>1713.9175256102801</v>
      </c>
      <c r="F11132" s="8">
        <v>1332.71153605374</v>
      </c>
      <c r="G11132" s="8">
        <v>1312.7764881647299</v>
      </c>
      <c r="H11132" s="8">
        <v>1666.1444253269101</v>
      </c>
      <c r="I11132" s="8">
        <v>1481.53439939898</v>
      </c>
      <c r="J11132" s="8">
        <v>1353.2654493095499</v>
      </c>
      <c r="K11132" s="8">
        <v>0.945213692091736</v>
      </c>
      <c r="L11132" s="8">
        <v>4.6110192072058499E-2</v>
      </c>
    </row>
    <row r="11133" spans="1:12" x14ac:dyDescent="0.2">
      <c r="A11133" s="7" t="s">
        <v>42455</v>
      </c>
      <c r="B11133" s="7" t="s">
        <v>42456</v>
      </c>
      <c r="C11133" s="7" t="s">
        <v>42457</v>
      </c>
      <c r="D11133" s="7" t="s">
        <v>42458</v>
      </c>
      <c r="E11133" s="8">
        <v>1.97683682307991</v>
      </c>
      <c r="F11133" s="8">
        <v>12.7767330152644</v>
      </c>
      <c r="G11133" s="8">
        <v>3.9571258121016899</v>
      </c>
      <c r="H11133" s="8">
        <v>0</v>
      </c>
      <c r="I11133" s="8">
        <v>2.97696128479366</v>
      </c>
      <c r="J11133" s="8">
        <v>0</v>
      </c>
      <c r="K11133" s="8">
        <v>1</v>
      </c>
      <c r="L11133" s="8">
        <v>-2.6540339491214202</v>
      </c>
    </row>
    <row r="11134" spans="1:12" x14ac:dyDescent="0.2">
      <c r="A11134" s="7" t="s">
        <v>42459</v>
      </c>
      <c r="B11134" s="7" t="s">
        <v>42460</v>
      </c>
      <c r="C11134" s="7" t="s">
        <v>42461</v>
      </c>
      <c r="D11134" s="7" t="s">
        <v>42462</v>
      </c>
      <c r="E11134" s="8">
        <v>66.224033573176897</v>
      </c>
      <c r="F11134" s="8">
        <v>57.003885760410597</v>
      </c>
      <c r="G11134" s="8">
        <v>76.174671882957497</v>
      </c>
      <c r="H11134" s="8">
        <v>15.746196577218299</v>
      </c>
      <c r="I11134" s="8">
        <v>61.523866552402197</v>
      </c>
      <c r="J11134" s="8">
        <v>95.815144951113993</v>
      </c>
      <c r="K11134" s="8">
        <v>0.93128393853643199</v>
      </c>
      <c r="L11134" s="8">
        <v>-0.20426831507490301</v>
      </c>
    </row>
    <row r="11135" spans="1:12" x14ac:dyDescent="0.2">
      <c r="A11135" s="7" t="s">
        <v>42463</v>
      </c>
      <c r="B11135" s="7" t="s">
        <v>42464</v>
      </c>
      <c r="D11135" s="7" t="s">
        <v>42465</v>
      </c>
      <c r="E11135" s="8">
        <v>3.9536736461598201</v>
      </c>
      <c r="F11135" s="8">
        <v>14.742384248382001</v>
      </c>
      <c r="G11135" s="8">
        <v>11.871377436305099</v>
      </c>
      <c r="H11135" s="8">
        <v>54.127550734187999</v>
      </c>
      <c r="I11135" s="8">
        <v>6.9462429978518596</v>
      </c>
      <c r="J11135" s="8">
        <v>19.755699989920402</v>
      </c>
      <c r="K11135" s="8">
        <v>0.492451710292587</v>
      </c>
      <c r="L11135" s="8">
        <v>1.40292641284671</v>
      </c>
    </row>
    <row r="11136" spans="1:12" x14ac:dyDescent="0.2">
      <c r="A11136" s="7" t="s">
        <v>42466</v>
      </c>
      <c r="B11136" s="7" t="s">
        <v>42467</v>
      </c>
      <c r="C11136" s="7" t="s">
        <v>42468</v>
      </c>
      <c r="D11136" s="7" t="s">
        <v>42469</v>
      </c>
      <c r="E11136" s="8">
        <v>22.733623465418901</v>
      </c>
      <c r="F11136" s="8">
        <v>12.7767330152644</v>
      </c>
      <c r="G11136" s="8">
        <v>11.871377436305099</v>
      </c>
      <c r="H11136" s="8">
        <v>87.588218460776901</v>
      </c>
      <c r="I11136" s="8">
        <v>23.815690278349201</v>
      </c>
      <c r="J11136" s="8">
        <v>26.670194986392598</v>
      </c>
      <c r="K11136" s="8">
        <v>0.213636317866954</v>
      </c>
      <c r="L11136" s="8">
        <v>1.5432665899795399</v>
      </c>
    </row>
    <row r="11137" spans="1:12" x14ac:dyDescent="0.2">
      <c r="A11137" s="7" t="s">
        <v>42470</v>
      </c>
      <c r="B11137" s="7" t="s">
        <v>42471</v>
      </c>
      <c r="C11137" s="7" t="s">
        <v>42472</v>
      </c>
      <c r="D11137" s="7" t="s">
        <v>42473</v>
      </c>
      <c r="E11137" s="8">
        <v>1669.43869709098</v>
      </c>
      <c r="F11137" s="8">
        <v>1533.20796183173</v>
      </c>
      <c r="G11137" s="8">
        <v>1867.7633833120001</v>
      </c>
      <c r="H11137" s="8">
        <v>1237.06056859771</v>
      </c>
      <c r="I11137" s="8">
        <v>1182.8459504913501</v>
      </c>
      <c r="J11137" s="8">
        <v>1217.93890437859</v>
      </c>
      <c r="K11137" s="8">
        <v>6.3477612194144497E-3</v>
      </c>
      <c r="L11137" s="8">
        <v>-0.47899931326909501</v>
      </c>
    </row>
    <row r="11138" spans="1:12" x14ac:dyDescent="0.2">
      <c r="A11138" s="7" t="s">
        <v>42474</v>
      </c>
      <c r="B11138" s="7" t="s">
        <v>42475</v>
      </c>
      <c r="C11138" s="7" t="s">
        <v>42476</v>
      </c>
      <c r="D11138" s="7" t="s">
        <v>42477</v>
      </c>
      <c r="E11138" s="8">
        <v>21.745205053879001</v>
      </c>
      <c r="F11138" s="8">
        <v>59.952362610087</v>
      </c>
      <c r="G11138" s="8">
        <v>27.6998806847118</v>
      </c>
      <c r="H11138" s="8">
        <v>38.381354156969699</v>
      </c>
      <c r="I11138" s="8">
        <v>32.746574132730203</v>
      </c>
      <c r="J11138" s="8">
        <v>40.499184979336803</v>
      </c>
      <c r="K11138" s="8">
        <v>0.98995792513390601</v>
      </c>
      <c r="L11138" s="8">
        <v>2.8934667822356298E-2</v>
      </c>
    </row>
    <row r="11139" spans="1:12" x14ac:dyDescent="0.2">
      <c r="A11139" s="7" t="s">
        <v>42478</v>
      </c>
      <c r="B11139" s="7" t="s">
        <v>42479</v>
      </c>
      <c r="C11139" s="7" t="s">
        <v>42480</v>
      </c>
      <c r="D11139" s="7" t="s">
        <v>42481</v>
      </c>
      <c r="E11139" s="8">
        <v>400.30945667368098</v>
      </c>
      <c r="F11139" s="8">
        <v>294.84768496764099</v>
      </c>
      <c r="G11139" s="8">
        <v>280.95593265922003</v>
      </c>
      <c r="H11139" s="8">
        <v>372.003894136783</v>
      </c>
      <c r="I11139" s="8">
        <v>187.54856094199999</v>
      </c>
      <c r="J11139" s="8">
        <v>259.78745486745299</v>
      </c>
      <c r="K11139" s="8">
        <v>0.77498161887631201</v>
      </c>
      <c r="L11139" s="8">
        <v>-0.25250124046412897</v>
      </c>
    </row>
    <row r="11140" spans="1:12" x14ac:dyDescent="0.2">
      <c r="A11140" s="7" t="s">
        <v>42482</v>
      </c>
      <c r="B11140" s="7" t="s">
        <v>42483</v>
      </c>
      <c r="C11140" s="7" t="s">
        <v>42484</v>
      </c>
      <c r="E11140" s="8">
        <v>1815.7246219988999</v>
      </c>
      <c r="F11140" s="8">
        <v>1410.3547597618799</v>
      </c>
      <c r="G11140" s="8">
        <v>1370.15481244021</v>
      </c>
      <c r="H11140" s="8">
        <v>2036.1800448915401</v>
      </c>
      <c r="I11140" s="8">
        <v>1292.00119760045</v>
      </c>
      <c r="J11140" s="8">
        <v>1214.9755493801099</v>
      </c>
      <c r="K11140" s="8">
        <v>0.98572954486877995</v>
      </c>
      <c r="L11140" s="8">
        <v>-1.6736972229327501E-2</v>
      </c>
    </row>
    <row r="11141" spans="1:12" x14ac:dyDescent="0.2">
      <c r="A11141" s="7" t="s">
        <v>42485</v>
      </c>
      <c r="B11141" s="7" t="s">
        <v>42486</v>
      </c>
      <c r="C11141" s="7" t="s">
        <v>42487</v>
      </c>
      <c r="D11141" s="7" t="s">
        <v>42488</v>
      </c>
      <c r="E11141" s="8">
        <v>12.8494393500194</v>
      </c>
      <c r="F11141" s="8">
        <v>31.450419729881698</v>
      </c>
      <c r="G11141" s="8">
        <v>18.796347607483</v>
      </c>
      <c r="H11141" s="8">
        <v>21.651020293675199</v>
      </c>
      <c r="I11141" s="8">
        <v>11.907845139174601</v>
      </c>
      <c r="J11141" s="8">
        <v>13.828989992944299</v>
      </c>
      <c r="K11141" s="8">
        <v>0.87154794356537602</v>
      </c>
      <c r="L11141" s="8">
        <v>-0.41301675419170403</v>
      </c>
    </row>
    <row r="11142" spans="1:12" x14ac:dyDescent="0.2">
      <c r="A11142" s="7" t="s">
        <v>42489</v>
      </c>
      <c r="B11142" s="7" t="s">
        <v>42490</v>
      </c>
      <c r="C11142" s="7" t="s">
        <v>42491</v>
      </c>
      <c r="D11142" s="7" t="s">
        <v>42492</v>
      </c>
      <c r="E11142" s="8">
        <v>11.861020938479401</v>
      </c>
      <c r="F11142" s="8">
        <v>21.6221635642937</v>
      </c>
      <c r="G11142" s="8">
        <v>49.464072651271103</v>
      </c>
      <c r="H11142" s="8">
        <v>80.699257458243906</v>
      </c>
      <c r="I11142" s="8">
        <v>84.347236402486899</v>
      </c>
      <c r="J11142" s="8">
        <v>55.315959971777097</v>
      </c>
      <c r="K11142" s="8">
        <v>0.13182932949211501</v>
      </c>
      <c r="L11142" s="8">
        <v>1.4097313128220601</v>
      </c>
    </row>
    <row r="11143" spans="1:12" x14ac:dyDescent="0.2">
      <c r="A11143" s="7" t="s">
        <v>42493</v>
      </c>
      <c r="B11143" s="7" t="s">
        <v>42494</v>
      </c>
      <c r="C11143" s="7" t="s">
        <v>42495</v>
      </c>
      <c r="D11143" s="7" t="s">
        <v>42496</v>
      </c>
      <c r="E11143" s="8">
        <v>95.876585919375501</v>
      </c>
      <c r="F11143" s="8">
        <v>111.059294671145</v>
      </c>
      <c r="G11143" s="8">
        <v>58.367605728499903</v>
      </c>
      <c r="H11143" s="8">
        <v>78.730982886091596</v>
      </c>
      <c r="I11143" s="8">
        <v>86.331877259015997</v>
      </c>
      <c r="J11143" s="8">
        <v>79.022799959681606</v>
      </c>
      <c r="K11143" s="8">
        <v>0.93559851446226305</v>
      </c>
      <c r="L11143" s="8">
        <v>-0.120370417972716</v>
      </c>
    </row>
    <row r="11144" spans="1:12" x14ac:dyDescent="0.2">
      <c r="A11144" s="7" t="s">
        <v>42497</v>
      </c>
      <c r="B11144" s="7" t="s">
        <v>477</v>
      </c>
      <c r="C11144" s="7" t="s">
        <v>42498</v>
      </c>
      <c r="D11144" s="7" t="s">
        <v>479</v>
      </c>
      <c r="E11144" s="8">
        <v>1302.7354664096599</v>
      </c>
      <c r="F11144" s="8">
        <v>1244.2572305634401</v>
      </c>
      <c r="G11144" s="8">
        <v>1275.1837929497699</v>
      </c>
      <c r="H11144" s="8">
        <v>430.06799401527502</v>
      </c>
      <c r="I11144" s="8">
        <v>515.01430226930199</v>
      </c>
      <c r="J11144" s="8">
        <v>552.17181471827598</v>
      </c>
      <c r="K11144" s="8">
        <v>1.80164200513622E-15</v>
      </c>
      <c r="L11144" s="8">
        <v>-1.3521067921619001</v>
      </c>
    </row>
    <row r="11145" spans="1:12" x14ac:dyDescent="0.2">
      <c r="A11145" s="7" t="s">
        <v>42499</v>
      </c>
      <c r="B11145" s="7" t="s">
        <v>42500</v>
      </c>
      <c r="C11145" s="7" t="s">
        <v>42501</v>
      </c>
      <c r="D11145" s="7" t="s">
        <v>42502</v>
      </c>
      <c r="E11145" s="8">
        <v>112.67969891555499</v>
      </c>
      <c r="F11145" s="8">
        <v>87.471479873733401</v>
      </c>
      <c r="G11145" s="8">
        <v>107.83167837977101</v>
      </c>
      <c r="H11145" s="8">
        <v>136.79508276458401</v>
      </c>
      <c r="I11145" s="8">
        <v>116.10149010695299</v>
      </c>
      <c r="J11145" s="8">
        <v>148.16774992440301</v>
      </c>
      <c r="K11145" s="8">
        <v>0.57526345528890899</v>
      </c>
      <c r="L11145" s="8">
        <v>0.381087211661501</v>
      </c>
    </row>
    <row r="11146" spans="1:12" x14ac:dyDescent="0.2">
      <c r="A11146" s="7" t="s">
        <v>42503</v>
      </c>
      <c r="B11146" s="7" t="s">
        <v>42504</v>
      </c>
      <c r="D11146" s="7" t="s">
        <v>42505</v>
      </c>
      <c r="E11146" s="8">
        <v>0</v>
      </c>
      <c r="F11146" s="8">
        <v>0</v>
      </c>
      <c r="G11146" s="8">
        <v>0</v>
      </c>
      <c r="H11146" s="8">
        <v>0</v>
      </c>
      <c r="I11146" s="8">
        <v>0</v>
      </c>
      <c r="J11146" s="8">
        <v>11.853419993952199</v>
      </c>
      <c r="K11146" s="8">
        <v>1</v>
      </c>
      <c r="L11146" s="8">
        <v>4.4440075504810004</v>
      </c>
    </row>
    <row r="11147" spans="1:12" x14ac:dyDescent="0.2">
      <c r="A11147" s="7" t="s">
        <v>42506</v>
      </c>
      <c r="B11147" s="7" t="s">
        <v>42507</v>
      </c>
      <c r="C11147" s="7" t="s">
        <v>42508</v>
      </c>
      <c r="E11147" s="8">
        <v>72.154544042416603</v>
      </c>
      <c r="F11147" s="8">
        <v>81.574526174380594</v>
      </c>
      <c r="G11147" s="8">
        <v>42.539102480093099</v>
      </c>
      <c r="H11147" s="8">
        <v>35.428942298741198</v>
      </c>
      <c r="I11147" s="8">
        <v>38.700496702317501</v>
      </c>
      <c r="J11147" s="8">
        <v>30.621334984376599</v>
      </c>
      <c r="K11147" s="8">
        <v>0.275380664496646</v>
      </c>
      <c r="L11147" s="8">
        <v>-0.90598466098626296</v>
      </c>
    </row>
    <row r="11148" spans="1:12" x14ac:dyDescent="0.2">
      <c r="A11148" s="7" t="s">
        <v>42509</v>
      </c>
      <c r="B11148" s="7" t="s">
        <v>42510</v>
      </c>
      <c r="C11148" s="7" t="s">
        <v>42511</v>
      </c>
      <c r="D11148" s="7" t="s">
        <v>42512</v>
      </c>
      <c r="E11148" s="8">
        <v>115.644954150175</v>
      </c>
      <c r="F11148" s="8">
        <v>111.059294671145</v>
      </c>
      <c r="G11148" s="8">
        <v>135.53155906448299</v>
      </c>
      <c r="H11148" s="8">
        <v>182.06539792408699</v>
      </c>
      <c r="I11148" s="8">
        <v>199.456406081175</v>
      </c>
      <c r="J11148" s="8">
        <v>167.92344991432299</v>
      </c>
      <c r="K11148" s="8">
        <v>0.14675285406306901</v>
      </c>
      <c r="L11148" s="8">
        <v>0.60106733700926496</v>
      </c>
    </row>
    <row r="11149" spans="1:12" x14ac:dyDescent="0.2">
      <c r="A11149" s="7" t="s">
        <v>42513</v>
      </c>
      <c r="B11149" s="7" t="s">
        <v>1115</v>
      </c>
      <c r="C11149" s="7" t="s">
        <v>42514</v>
      </c>
      <c r="D11149" s="7" t="s">
        <v>1117</v>
      </c>
      <c r="E11149" s="8">
        <v>268.849807938867</v>
      </c>
      <c r="F11149" s="8">
        <v>209.341856327025</v>
      </c>
      <c r="G11149" s="8">
        <v>234.45970436702501</v>
      </c>
      <c r="H11149" s="8">
        <v>94.477179463309895</v>
      </c>
      <c r="I11149" s="8">
        <v>69.4624299785186</v>
      </c>
      <c r="J11149" s="8">
        <v>72.108304963209505</v>
      </c>
      <c r="K11149" s="8">
        <v>7.4532012823556605E-7</v>
      </c>
      <c r="L11149" s="8">
        <v>-1.5939633361516901</v>
      </c>
    </row>
    <row r="11150" spans="1:12" x14ac:dyDescent="0.2">
      <c r="A11150" s="7" t="s">
        <v>42515</v>
      </c>
      <c r="B11150" s="7" t="s">
        <v>42516</v>
      </c>
      <c r="C11150" s="7" t="s">
        <v>42517</v>
      </c>
      <c r="D11150" s="7" t="s">
        <v>42518</v>
      </c>
      <c r="E11150" s="8">
        <v>28.6641339346587</v>
      </c>
      <c r="F11150" s="8">
        <v>56.021060143851798</v>
      </c>
      <c r="G11150" s="8">
        <v>92.9924565843896</v>
      </c>
      <c r="H11150" s="8">
        <v>56.095825306340302</v>
      </c>
      <c r="I11150" s="8">
        <v>49.6160214132276</v>
      </c>
      <c r="J11150" s="8">
        <v>73.096089962705506</v>
      </c>
      <c r="K11150" s="8">
        <v>0.997183160751696</v>
      </c>
      <c r="L11150" s="8">
        <v>9.2052686659042492E-3</v>
      </c>
    </row>
    <row r="11151" spans="1:12" x14ac:dyDescent="0.2">
      <c r="A11151" s="7" t="s">
        <v>42519</v>
      </c>
      <c r="B11151" s="7" t="s">
        <v>42520</v>
      </c>
      <c r="C11151" s="7" t="s">
        <v>42521</v>
      </c>
      <c r="D11151" s="7" t="s">
        <v>42522</v>
      </c>
      <c r="E11151" s="8">
        <v>5.9305104692397199</v>
      </c>
      <c r="F11151" s="8">
        <v>11.793907398705599</v>
      </c>
      <c r="G11151" s="8">
        <v>5.9356887181525302</v>
      </c>
      <c r="H11151" s="8">
        <v>7.8730982886091603</v>
      </c>
      <c r="I11151" s="8">
        <v>11.907845139174601</v>
      </c>
      <c r="J11151" s="8">
        <v>10.865634994456199</v>
      </c>
      <c r="K11151" s="8">
        <v>0.91895002964249894</v>
      </c>
      <c r="L11151" s="8">
        <v>0.37287273991859499</v>
      </c>
    </row>
    <row r="11152" spans="1:12" x14ac:dyDescent="0.2">
      <c r="A11152" s="7" t="s">
        <v>42523</v>
      </c>
      <c r="B11152" s="7" t="s">
        <v>42524</v>
      </c>
      <c r="C11152" s="7" t="s">
        <v>42525</v>
      </c>
      <c r="D11152" s="7" t="s">
        <v>42526</v>
      </c>
      <c r="E11152" s="8">
        <v>1048.7119346438899</v>
      </c>
      <c r="F11152" s="8">
        <v>1012.31038505557</v>
      </c>
      <c r="G11152" s="8">
        <v>985.32432721331998</v>
      </c>
      <c r="H11152" s="8">
        <v>1192.77439072429</v>
      </c>
      <c r="I11152" s="8">
        <v>1093.5371119475401</v>
      </c>
      <c r="J11152" s="8">
        <v>1167.5618694043001</v>
      </c>
      <c r="K11152" s="8">
        <v>0.51930924206581397</v>
      </c>
      <c r="L11152" s="8">
        <v>0.181147508573338</v>
      </c>
    </row>
    <row r="11153" spans="1:12" x14ac:dyDescent="0.2">
      <c r="A11153" s="7" t="s">
        <v>42527</v>
      </c>
      <c r="B11153" s="7" t="s">
        <v>42528</v>
      </c>
      <c r="D11153" s="7" t="s">
        <v>42529</v>
      </c>
      <c r="E11153" s="8">
        <v>123.552301442494</v>
      </c>
      <c r="F11153" s="8">
        <v>104.17951535523299</v>
      </c>
      <c r="G11153" s="8">
        <v>95.960300943465896</v>
      </c>
      <c r="H11153" s="8">
        <v>165.33506406079201</v>
      </c>
      <c r="I11153" s="8">
        <v>123.047733104804</v>
      </c>
      <c r="J11153" s="8">
        <v>75.071659961697605</v>
      </c>
      <c r="K11153" s="8">
        <v>0.90609873793391804</v>
      </c>
      <c r="L11153" s="8">
        <v>0.16720725722450699</v>
      </c>
    </row>
    <row r="11154" spans="1:12" x14ac:dyDescent="0.2">
      <c r="A11154" s="7" t="s">
        <v>42530</v>
      </c>
      <c r="B11154" s="7" t="s">
        <v>42531</v>
      </c>
      <c r="C11154" s="7" t="s">
        <v>42532</v>
      </c>
      <c r="D11154" s="7" t="s">
        <v>42533</v>
      </c>
      <c r="E11154" s="8">
        <v>3.9536736461598201</v>
      </c>
      <c r="F11154" s="8">
        <v>5.89695369935282</v>
      </c>
      <c r="G11154" s="8">
        <v>0.98928145302542203</v>
      </c>
      <c r="H11154" s="8">
        <v>12.793784718989899</v>
      </c>
      <c r="I11154" s="8">
        <v>4.9616021413227598</v>
      </c>
      <c r="J11154" s="8">
        <v>5.9267099969761201</v>
      </c>
      <c r="K11154" s="8">
        <v>0.75879987527498804</v>
      </c>
      <c r="L11154" s="8">
        <v>1.12721434043876</v>
      </c>
    </row>
    <row r="11155" spans="1:12" x14ac:dyDescent="0.2">
      <c r="A11155" s="7" t="s">
        <v>42534</v>
      </c>
      <c r="B11155" s="7" t="s">
        <v>42535</v>
      </c>
      <c r="E11155" s="8">
        <v>7.9073472923196304</v>
      </c>
      <c r="F11155" s="8">
        <v>0</v>
      </c>
      <c r="G11155" s="8">
        <v>0.98928145302542203</v>
      </c>
      <c r="H11155" s="8">
        <v>3.9365491443045801</v>
      </c>
      <c r="I11155" s="8">
        <v>1.9846408565291001</v>
      </c>
      <c r="J11155" s="8">
        <v>9.8778499949602097</v>
      </c>
      <c r="K11155" s="8">
        <v>0.89973847683933605</v>
      </c>
      <c r="L11155" s="8">
        <v>0.828951828081674</v>
      </c>
    </row>
    <row r="11156" spans="1:12" x14ac:dyDescent="0.2">
      <c r="A11156" s="7" t="s">
        <v>42536</v>
      </c>
      <c r="B11156" s="7" t="s">
        <v>42537</v>
      </c>
      <c r="C11156" s="7" t="s">
        <v>42538</v>
      </c>
      <c r="E11156" s="8">
        <v>32.6178075808185</v>
      </c>
      <c r="F11156" s="8">
        <v>64.866490692881001</v>
      </c>
      <c r="G11156" s="8">
        <v>38.581976667991398</v>
      </c>
      <c r="H11156" s="8">
        <v>32.476530440512803</v>
      </c>
      <c r="I11156" s="8">
        <v>46.639060128433897</v>
      </c>
      <c r="J11156" s="8">
        <v>46.425894976313003</v>
      </c>
      <c r="K11156" s="8">
        <v>0.95371001295859004</v>
      </c>
      <c r="L11156" s="8">
        <v>-0.11637722292611299</v>
      </c>
    </row>
    <row r="11157" spans="1:12" x14ac:dyDescent="0.2">
      <c r="A11157" s="7" t="s">
        <v>42539</v>
      </c>
      <c r="B11157" s="7" t="s">
        <v>42540</v>
      </c>
      <c r="C11157" s="7" t="s">
        <v>42541</v>
      </c>
      <c r="D11157" s="7" t="s">
        <v>42542</v>
      </c>
      <c r="E11157" s="8">
        <v>55.351431046237401</v>
      </c>
      <c r="F11157" s="8">
        <v>27.5191172636465</v>
      </c>
      <c r="G11157" s="8">
        <v>36.603413761940601</v>
      </c>
      <c r="H11157" s="8">
        <v>83.651669316472294</v>
      </c>
      <c r="I11157" s="8">
        <v>56.562264411079397</v>
      </c>
      <c r="J11157" s="8">
        <v>32.596904983368702</v>
      </c>
      <c r="K11157" s="8">
        <v>0.71764646381971398</v>
      </c>
      <c r="L11157" s="8">
        <v>0.53266168429424798</v>
      </c>
    </row>
    <row r="11158" spans="1:12" x14ac:dyDescent="0.2">
      <c r="A11158" s="7" t="s">
        <v>42543</v>
      </c>
      <c r="B11158" s="7" t="s">
        <v>42544</v>
      </c>
      <c r="C11158" s="7" t="s">
        <v>42545</v>
      </c>
      <c r="D11158" s="7" t="s">
        <v>42546</v>
      </c>
      <c r="E11158" s="8">
        <v>78.085054511656395</v>
      </c>
      <c r="F11158" s="8">
        <v>137.59558631823199</v>
      </c>
      <c r="G11158" s="8">
        <v>119.703055816076</v>
      </c>
      <c r="H11158" s="8">
        <v>49.206864303807301</v>
      </c>
      <c r="I11158" s="8">
        <v>65.493148265460405</v>
      </c>
      <c r="J11158" s="8">
        <v>79.022799959681606</v>
      </c>
      <c r="K11158" s="8">
        <v>0.23899655355420699</v>
      </c>
      <c r="L11158" s="8">
        <v>-0.79193047609059197</v>
      </c>
    </row>
    <row r="11159" spans="1:12" x14ac:dyDescent="0.2">
      <c r="A11159" s="7" t="s">
        <v>42547</v>
      </c>
      <c r="B11159" s="7" t="s">
        <v>42548</v>
      </c>
      <c r="C11159" s="7" t="s">
        <v>42549</v>
      </c>
      <c r="D11159" s="7" t="s">
        <v>42550</v>
      </c>
      <c r="E11159" s="8">
        <v>528.80385017387505</v>
      </c>
      <c r="F11159" s="8">
        <v>523.84605362584205</v>
      </c>
      <c r="G11159" s="8">
        <v>620.27947104693897</v>
      </c>
      <c r="H11159" s="8">
        <v>486.16381932161602</v>
      </c>
      <c r="I11159" s="8">
        <v>504.09877755839199</v>
      </c>
      <c r="J11159" s="8">
        <v>529.45275972986701</v>
      </c>
      <c r="K11159" s="8">
        <v>0.77967196501980396</v>
      </c>
      <c r="L11159" s="8">
        <v>-0.13856221187569501</v>
      </c>
    </row>
    <row r="11160" spans="1:12" x14ac:dyDescent="0.2">
      <c r="A11160" s="7" t="s">
        <v>42551</v>
      </c>
      <c r="B11160" s="7" t="s">
        <v>42552</v>
      </c>
      <c r="C11160" s="7" t="s">
        <v>42553</v>
      </c>
      <c r="D11160" s="7" t="s">
        <v>42554</v>
      </c>
      <c r="E11160" s="8">
        <v>224.37097941957001</v>
      </c>
      <c r="F11160" s="8">
        <v>145.45819125070301</v>
      </c>
      <c r="G11160" s="8">
        <v>162.24215829616901</v>
      </c>
      <c r="H11160" s="8">
        <v>134.826808192432</v>
      </c>
      <c r="I11160" s="8">
        <v>160.75590937885701</v>
      </c>
      <c r="J11160" s="8">
        <v>149.15553492389901</v>
      </c>
      <c r="K11160" s="8">
        <v>0.74847702056041898</v>
      </c>
      <c r="L11160" s="8">
        <v>-0.25865832481703099</v>
      </c>
    </row>
    <row r="11161" spans="1:12" x14ac:dyDescent="0.2">
      <c r="A11161" s="7" t="s">
        <v>42555</v>
      </c>
      <c r="B11161" s="7" t="s">
        <v>42556</v>
      </c>
      <c r="C11161" s="7" t="s">
        <v>42557</v>
      </c>
      <c r="D11161" s="7" t="s">
        <v>42558</v>
      </c>
      <c r="E11161" s="8">
        <v>82.038728157816195</v>
      </c>
      <c r="F11161" s="8">
        <v>34.398896579558098</v>
      </c>
      <c r="G11161" s="8">
        <v>72.217546070855803</v>
      </c>
      <c r="H11161" s="8">
        <v>76.762708313939299</v>
      </c>
      <c r="I11161" s="8">
        <v>79.3856342611641</v>
      </c>
      <c r="J11161" s="8">
        <v>69.144949964721405</v>
      </c>
      <c r="K11161" s="8">
        <v>0.867247742004018</v>
      </c>
      <c r="L11161" s="8">
        <v>0.25618921760221702</v>
      </c>
    </row>
    <row r="11162" spans="1:12" x14ac:dyDescent="0.2">
      <c r="A11162" s="7" t="s">
        <v>42559</v>
      </c>
      <c r="B11162" s="7" t="s">
        <v>42560</v>
      </c>
      <c r="C11162" s="7" t="s">
        <v>42561</v>
      </c>
      <c r="D11162" s="7" t="s">
        <v>42562</v>
      </c>
      <c r="E11162" s="8">
        <v>590.08579168935296</v>
      </c>
      <c r="F11162" s="8">
        <v>413.76958457125602</v>
      </c>
      <c r="G11162" s="8">
        <v>407.583958646474</v>
      </c>
      <c r="H11162" s="8">
        <v>342.47977555449802</v>
      </c>
      <c r="I11162" s="8">
        <v>348.304470320858</v>
      </c>
      <c r="J11162" s="8">
        <v>324.98126483419099</v>
      </c>
      <c r="K11162" s="8">
        <v>0.184931776330024</v>
      </c>
      <c r="L11162" s="8">
        <v>-0.47458604344626698</v>
      </c>
    </row>
    <row r="11163" spans="1:12" x14ac:dyDescent="0.2">
      <c r="A11163" s="7" t="s">
        <v>42563</v>
      </c>
      <c r="B11163" s="7" t="s">
        <v>42564</v>
      </c>
      <c r="C11163" s="7" t="s">
        <v>42565</v>
      </c>
      <c r="D11163" s="7" t="s">
        <v>42566</v>
      </c>
      <c r="E11163" s="8">
        <v>436.88093790066</v>
      </c>
      <c r="F11163" s="8">
        <v>494.361285129078</v>
      </c>
      <c r="G11163" s="8">
        <v>520.36204429137194</v>
      </c>
      <c r="H11163" s="8">
        <v>466.481073600093</v>
      </c>
      <c r="I11163" s="8">
        <v>466.39060128433903</v>
      </c>
      <c r="J11163" s="8">
        <v>361.52930981554402</v>
      </c>
      <c r="K11163" s="8">
        <v>0.77161062759254495</v>
      </c>
      <c r="L11163" s="8">
        <v>-0.165368438233882</v>
      </c>
    </row>
    <row r="11164" spans="1:12" x14ac:dyDescent="0.2">
      <c r="A11164" s="7" t="s">
        <v>42567</v>
      </c>
      <c r="B11164" s="7" t="s">
        <v>42568</v>
      </c>
      <c r="C11164" s="7" t="s">
        <v>42569</v>
      </c>
      <c r="D11164" s="7" t="s">
        <v>42570</v>
      </c>
      <c r="E11164" s="8">
        <v>54.363012634697498</v>
      </c>
      <c r="F11164" s="8">
        <v>33.416070962999299</v>
      </c>
      <c r="G11164" s="8">
        <v>30.667725043788099</v>
      </c>
      <c r="H11164" s="8">
        <v>61.016511736721</v>
      </c>
      <c r="I11164" s="8">
        <v>9.9232042826455196</v>
      </c>
      <c r="J11164" s="8">
        <v>32.596904983368702</v>
      </c>
      <c r="K11164" s="8">
        <v>0.945213692091736</v>
      </c>
      <c r="L11164" s="8">
        <v>-0.193834517926396</v>
      </c>
    </row>
    <row r="11165" spans="1:12" x14ac:dyDescent="0.2">
      <c r="A11165" s="7" t="s">
        <v>42571</v>
      </c>
      <c r="B11165" s="7" t="s">
        <v>42572</v>
      </c>
      <c r="C11165" s="7" t="s">
        <v>42573</v>
      </c>
      <c r="D11165" s="7" t="s">
        <v>42574</v>
      </c>
      <c r="E11165" s="8">
        <v>19.768368230799101</v>
      </c>
      <c r="F11165" s="8">
        <v>10.8110817821468</v>
      </c>
      <c r="G11165" s="8">
        <v>11.871377436305099</v>
      </c>
      <c r="H11165" s="8">
        <v>33.460667726588902</v>
      </c>
      <c r="I11165" s="8">
        <v>14.8848064239683</v>
      </c>
      <c r="J11165" s="8">
        <v>14.816774992440299</v>
      </c>
      <c r="K11165" s="8">
        <v>0.807285350808015</v>
      </c>
      <c r="L11165" s="8">
        <v>0.57356415955112405</v>
      </c>
    </row>
    <row r="11166" spans="1:12" x14ac:dyDescent="0.2">
      <c r="A11166" s="7" t="s">
        <v>42575</v>
      </c>
      <c r="B11166" s="7" t="s">
        <v>42576</v>
      </c>
      <c r="C11166" s="7" t="s">
        <v>42577</v>
      </c>
      <c r="D11166" s="7" t="s">
        <v>42578</v>
      </c>
      <c r="E11166" s="8">
        <v>15.8146945846393</v>
      </c>
      <c r="F11166" s="8">
        <v>12.7767330152644</v>
      </c>
      <c r="G11166" s="8">
        <v>32.6462879498389</v>
      </c>
      <c r="H11166" s="8">
        <v>17.714471149370599</v>
      </c>
      <c r="I11166" s="8">
        <v>35.723535417523898</v>
      </c>
      <c r="J11166" s="8">
        <v>69.144949964721405</v>
      </c>
      <c r="K11166" s="8">
        <v>0.52876421303440002</v>
      </c>
      <c r="L11166" s="8">
        <v>1.00137935024908</v>
      </c>
    </row>
    <row r="11167" spans="1:12" x14ac:dyDescent="0.2">
      <c r="A11167" s="7" t="s">
        <v>42579</v>
      </c>
      <c r="B11167" s="7" t="s">
        <v>42580</v>
      </c>
      <c r="C11167" s="7" t="s">
        <v>42581</v>
      </c>
      <c r="D11167" s="7" t="s">
        <v>42582</v>
      </c>
      <c r="E11167" s="8">
        <v>31.6293891692785</v>
      </c>
      <c r="F11167" s="8">
        <v>57.003885760410597</v>
      </c>
      <c r="G11167" s="8">
        <v>26.710599231686398</v>
      </c>
      <c r="H11167" s="8">
        <v>32.476530440512803</v>
      </c>
      <c r="I11167" s="8">
        <v>30.761933276201098</v>
      </c>
      <c r="J11167" s="8">
        <v>19.755699989920402</v>
      </c>
      <c r="K11167" s="8">
        <v>0.782007788501769</v>
      </c>
      <c r="L11167" s="8">
        <v>-0.47500778906108398</v>
      </c>
    </row>
    <row r="11168" spans="1:12" x14ac:dyDescent="0.2">
      <c r="A11168" s="7" t="s">
        <v>42583</v>
      </c>
      <c r="B11168" s="7" t="s">
        <v>42584</v>
      </c>
      <c r="C11168" s="7" t="s">
        <v>42585</v>
      </c>
      <c r="D11168" s="7" t="s">
        <v>42586</v>
      </c>
      <c r="E11168" s="8">
        <v>690.90446966642799</v>
      </c>
      <c r="F11168" s="8">
        <v>660.45881432751503</v>
      </c>
      <c r="G11168" s="8">
        <v>729.100430879736</v>
      </c>
      <c r="H11168" s="8">
        <v>686.92782568114899</v>
      </c>
      <c r="I11168" s="8">
        <v>688.67037721559905</v>
      </c>
      <c r="J11168" s="8">
        <v>717.13190963411103</v>
      </c>
      <c r="K11168" s="8">
        <v>0.98858968917176004</v>
      </c>
      <c r="L11168" s="8">
        <v>8.4959626607345393E-3</v>
      </c>
    </row>
    <row r="11169" spans="1:12" x14ac:dyDescent="0.2">
      <c r="A11169" s="7" t="s">
        <v>42587</v>
      </c>
      <c r="B11169" s="7" t="s">
        <v>42588</v>
      </c>
      <c r="E11169" s="8">
        <v>84.015564980896102</v>
      </c>
      <c r="F11169" s="8">
        <v>130.71580700232099</v>
      </c>
      <c r="G11169" s="8">
        <v>116.73521145700001</v>
      </c>
      <c r="H11169" s="8">
        <v>177.14471149370601</v>
      </c>
      <c r="I11169" s="8">
        <v>162.740550235386</v>
      </c>
      <c r="J11169" s="8">
        <v>208.42263489365999</v>
      </c>
      <c r="K11169" s="8">
        <v>0.113634197913785</v>
      </c>
      <c r="L11169" s="8">
        <v>0.72607407246</v>
      </c>
    </row>
    <row r="11170" spans="1:12" x14ac:dyDescent="0.2">
      <c r="A11170" s="7" t="s">
        <v>42589</v>
      </c>
      <c r="B11170" s="7" t="s">
        <v>42590</v>
      </c>
      <c r="C11170" s="7" t="s">
        <v>42591</v>
      </c>
      <c r="D11170" s="7" t="s">
        <v>42592</v>
      </c>
      <c r="E11170" s="8">
        <v>8.8957657038595794</v>
      </c>
      <c r="F11170" s="8">
        <v>9.8282561655880301</v>
      </c>
      <c r="G11170" s="8">
        <v>7.91425162420337</v>
      </c>
      <c r="H11170" s="8">
        <v>0</v>
      </c>
      <c r="I11170" s="8">
        <v>10.9155247109101</v>
      </c>
      <c r="J11170" s="8">
        <v>0</v>
      </c>
      <c r="K11170" s="8">
        <v>0.81110069937860396</v>
      </c>
      <c r="L11170" s="8">
        <v>-1.2879131601428799</v>
      </c>
    </row>
    <row r="11171" spans="1:12" x14ac:dyDescent="0.2">
      <c r="A11171" s="7" t="s">
        <v>42593</v>
      </c>
      <c r="B11171" s="7" t="s">
        <v>42594</v>
      </c>
      <c r="C11171" s="7" t="s">
        <v>42595</v>
      </c>
      <c r="D11171" s="7" t="s">
        <v>42596</v>
      </c>
      <c r="E11171" s="8">
        <v>0</v>
      </c>
      <c r="F11171" s="8">
        <v>4.9141280827940097</v>
      </c>
      <c r="G11171" s="8">
        <v>5.9356887181525302</v>
      </c>
      <c r="H11171" s="8">
        <v>5.9048237164568702</v>
      </c>
      <c r="I11171" s="8">
        <v>6.9462429978518596</v>
      </c>
      <c r="J11171" s="8">
        <v>13.828989992944299</v>
      </c>
      <c r="K11171" s="8">
        <v>0.73712113625845299</v>
      </c>
      <c r="L11171" s="8">
        <v>1.2979452606245501</v>
      </c>
    </row>
    <row r="11172" spans="1:12" x14ac:dyDescent="0.2">
      <c r="A11172" s="7" t="s">
        <v>42597</v>
      </c>
      <c r="B11172" s="7" t="s">
        <v>42598</v>
      </c>
      <c r="C11172" s="7" t="s">
        <v>42599</v>
      </c>
      <c r="D11172" s="7" t="s">
        <v>42600</v>
      </c>
      <c r="E11172" s="8">
        <v>52.386175811617598</v>
      </c>
      <c r="F11172" s="8">
        <v>149.38949371693801</v>
      </c>
      <c r="G11172" s="8">
        <v>145.42437359473701</v>
      </c>
      <c r="H11172" s="8">
        <v>34.4448050126651</v>
      </c>
      <c r="I11172" s="8">
        <v>93.278120256867894</v>
      </c>
      <c r="J11172" s="8">
        <v>89.888434954137907</v>
      </c>
      <c r="K11172" s="8">
        <v>0.58222383474035999</v>
      </c>
      <c r="L11172" s="8">
        <v>-0.67414710639282904</v>
      </c>
    </row>
    <row r="11173" spans="1:12" x14ac:dyDescent="0.2">
      <c r="A11173" s="7" t="s">
        <v>42601</v>
      </c>
      <c r="B11173" s="7" t="s">
        <v>42602</v>
      </c>
      <c r="C11173" s="7" t="s">
        <v>42603</v>
      </c>
      <c r="E11173" s="8">
        <v>14.8262761730993</v>
      </c>
      <c r="F11173" s="8">
        <v>57.986711376969403</v>
      </c>
      <c r="G11173" s="8">
        <v>77.163953335982896</v>
      </c>
      <c r="H11173" s="8">
        <v>30.5082558683605</v>
      </c>
      <c r="I11173" s="8">
        <v>49.6160214132276</v>
      </c>
      <c r="J11173" s="8">
        <v>49.389249974800997</v>
      </c>
      <c r="K11173" s="8">
        <v>0.93226176558922302</v>
      </c>
      <c r="L11173" s="8">
        <v>-0.211717153983423</v>
      </c>
    </row>
    <row r="11174" spans="1:12" x14ac:dyDescent="0.2">
      <c r="A11174" s="7" t="s">
        <v>42604</v>
      </c>
      <c r="B11174" s="7" t="s">
        <v>42605</v>
      </c>
      <c r="D11174" s="7" t="s">
        <v>42606</v>
      </c>
      <c r="E11174" s="8">
        <v>169.01954837333199</v>
      </c>
      <c r="F11174" s="8">
        <v>188.70251837929001</v>
      </c>
      <c r="G11174" s="8">
        <v>154.32790667196599</v>
      </c>
      <c r="H11174" s="8">
        <v>163.36678948863999</v>
      </c>
      <c r="I11174" s="8">
        <v>212.35657164861399</v>
      </c>
      <c r="J11174" s="8">
        <v>264.72637986493402</v>
      </c>
      <c r="K11174" s="8">
        <v>0.63360782880919897</v>
      </c>
      <c r="L11174" s="8">
        <v>0.322732132512357</v>
      </c>
    </row>
    <row r="11175" spans="1:12" x14ac:dyDescent="0.2">
      <c r="A11175" s="7" t="s">
        <v>42607</v>
      </c>
      <c r="B11175" s="7" t="s">
        <v>42608</v>
      </c>
      <c r="C11175" s="7" t="s">
        <v>42609</v>
      </c>
      <c r="D11175" s="7" t="s">
        <v>42610</v>
      </c>
      <c r="E11175" s="8">
        <v>11.861020938479401</v>
      </c>
      <c r="F11175" s="8">
        <v>5.89695369935282</v>
      </c>
      <c r="G11175" s="8">
        <v>4.9464072651271103</v>
      </c>
      <c r="H11175" s="8">
        <v>11.8096474329137</v>
      </c>
      <c r="I11175" s="8">
        <v>10.9155247109101</v>
      </c>
      <c r="J11175" s="8">
        <v>16.792344991432302</v>
      </c>
      <c r="K11175" s="8">
        <v>0.76306457852750897</v>
      </c>
      <c r="L11175" s="8">
        <v>0.79964344247638097</v>
      </c>
    </row>
    <row r="11176" spans="1:12" x14ac:dyDescent="0.2">
      <c r="A11176" s="7" t="s">
        <v>42611</v>
      </c>
      <c r="B11176" s="7" t="s">
        <v>42612</v>
      </c>
      <c r="E11176" s="8">
        <v>0</v>
      </c>
      <c r="F11176" s="8">
        <v>8.8454305490292207</v>
      </c>
      <c r="G11176" s="8">
        <v>4.9464072651271103</v>
      </c>
      <c r="H11176" s="8">
        <v>0</v>
      </c>
      <c r="I11176" s="8">
        <v>11.907845139174601</v>
      </c>
      <c r="J11176" s="8">
        <v>16.792344991432302</v>
      </c>
      <c r="K11176" s="8">
        <v>0.85774569217178898</v>
      </c>
      <c r="L11176" s="8">
        <v>1.05688277602466</v>
      </c>
    </row>
    <row r="11177" spans="1:12" x14ac:dyDescent="0.2">
      <c r="A11177" s="7" t="s">
        <v>42613</v>
      </c>
      <c r="B11177" s="7" t="s">
        <v>42614</v>
      </c>
      <c r="C11177" s="7" t="s">
        <v>42615</v>
      </c>
      <c r="D11177" s="7" t="s">
        <v>42616</v>
      </c>
      <c r="E11177" s="8">
        <v>404.26313031984103</v>
      </c>
      <c r="F11177" s="8">
        <v>525.81170485895996</v>
      </c>
      <c r="G11177" s="8">
        <v>585.65462019104996</v>
      </c>
      <c r="H11177" s="8">
        <v>444.83005330641799</v>
      </c>
      <c r="I11177" s="8">
        <v>511.04502055624403</v>
      </c>
      <c r="J11177" s="8">
        <v>504.75813474246598</v>
      </c>
      <c r="K11177" s="8">
        <v>0.94739783912952202</v>
      </c>
      <c r="L11177" s="8">
        <v>-5.34392620797507E-2</v>
      </c>
    </row>
    <row r="11178" spans="1:12" x14ac:dyDescent="0.2">
      <c r="A11178" s="7" t="s">
        <v>42617</v>
      </c>
      <c r="B11178" s="7" t="s">
        <v>42618</v>
      </c>
      <c r="C11178" s="7" t="s">
        <v>42619</v>
      </c>
      <c r="D11178" s="7" t="s">
        <v>42620</v>
      </c>
      <c r="E11178" s="8">
        <v>192.74159025029101</v>
      </c>
      <c r="F11178" s="8">
        <v>248.65488098937701</v>
      </c>
      <c r="G11178" s="8">
        <v>290.84874718947401</v>
      </c>
      <c r="H11178" s="8">
        <v>184.03367249623901</v>
      </c>
      <c r="I11178" s="8">
        <v>256.01867049225399</v>
      </c>
      <c r="J11178" s="8">
        <v>230.15390488257299</v>
      </c>
      <c r="K11178" s="8">
        <v>0.89709554260998103</v>
      </c>
      <c r="L11178" s="8">
        <v>-0.12777526360220501</v>
      </c>
    </row>
    <row r="11179" spans="1:12" x14ac:dyDescent="0.2">
      <c r="A11179" s="7" t="s">
        <v>42621</v>
      </c>
      <c r="B11179" s="7" t="s">
        <v>42622</v>
      </c>
      <c r="C11179" s="7" t="s">
        <v>42623</v>
      </c>
      <c r="D11179" s="7" t="s">
        <v>42624</v>
      </c>
      <c r="E11179" s="8">
        <v>2131.0300952801399</v>
      </c>
      <c r="F11179" s="8">
        <v>2116.0235524510999</v>
      </c>
      <c r="G11179" s="8">
        <v>2089.3624287896901</v>
      </c>
      <c r="H11179" s="8">
        <v>3060.66695969681</v>
      </c>
      <c r="I11179" s="8">
        <v>2566.1406274921301</v>
      </c>
      <c r="J11179" s="8">
        <v>2787.5292685777699</v>
      </c>
      <c r="K11179" s="8">
        <v>1.1864954563085299E-2</v>
      </c>
      <c r="L11179" s="8">
        <v>0.40919361247386299</v>
      </c>
    </row>
    <row r="11180" spans="1:12" x14ac:dyDescent="0.2">
      <c r="A11180" s="7" t="s">
        <v>42625</v>
      </c>
      <c r="B11180" s="7" t="s">
        <v>42626</v>
      </c>
      <c r="C11180" s="7" t="s">
        <v>42627</v>
      </c>
      <c r="D11180" s="7" t="s">
        <v>42628</v>
      </c>
      <c r="E11180" s="8">
        <v>0</v>
      </c>
      <c r="F11180" s="8">
        <v>4.9141280827940097</v>
      </c>
      <c r="G11180" s="8">
        <v>3.9571258121016899</v>
      </c>
      <c r="H11180" s="8">
        <v>10.825510146837599</v>
      </c>
      <c r="I11180" s="8">
        <v>0</v>
      </c>
      <c r="J11180" s="8">
        <v>2.9633549984880601</v>
      </c>
      <c r="K11180" s="8">
        <v>0.935635055498519</v>
      </c>
      <c r="L11180" s="8">
        <v>0.63645892593680897</v>
      </c>
    </row>
    <row r="11181" spans="1:12" x14ac:dyDescent="0.2">
      <c r="A11181" s="7" t="s">
        <v>42629</v>
      </c>
      <c r="B11181" s="7" t="s">
        <v>42630</v>
      </c>
      <c r="C11181" s="7" t="s">
        <v>42631</v>
      </c>
      <c r="D11181" s="7" t="s">
        <v>42632</v>
      </c>
      <c r="E11181" s="8">
        <v>201.63735595415099</v>
      </c>
      <c r="F11181" s="8">
        <v>163.14905234876099</v>
      </c>
      <c r="G11181" s="8">
        <v>338.334256934694</v>
      </c>
      <c r="H11181" s="8">
        <v>224.38330122536101</v>
      </c>
      <c r="I11181" s="8">
        <v>178.617677087619</v>
      </c>
      <c r="J11181" s="8">
        <v>271.64087486140602</v>
      </c>
      <c r="K11181" s="8">
        <v>0.96401394318320999</v>
      </c>
      <c r="L11181" s="8">
        <v>-5.95701017558753E-2</v>
      </c>
    </row>
    <row r="11182" spans="1:12" x14ac:dyDescent="0.2">
      <c r="A11182" s="7" t="s">
        <v>42633</v>
      </c>
      <c r="B11182" s="7" t="s">
        <v>42634</v>
      </c>
      <c r="C11182" s="7" t="s">
        <v>42635</v>
      </c>
      <c r="D11182" s="7" t="s">
        <v>42636</v>
      </c>
      <c r="E11182" s="8">
        <v>457.63772454299902</v>
      </c>
      <c r="F11182" s="8">
        <v>596.57514925119301</v>
      </c>
      <c r="G11182" s="8">
        <v>584.66533873802405</v>
      </c>
      <c r="H11182" s="8">
        <v>715.46780697735699</v>
      </c>
      <c r="I11182" s="8">
        <v>1115.36816136936</v>
      </c>
      <c r="J11182" s="8">
        <v>772.44786960588794</v>
      </c>
      <c r="K11182" s="8">
        <v>3.0523231195614699E-2</v>
      </c>
      <c r="L11182" s="8">
        <v>0.66758237792864195</v>
      </c>
    </row>
    <row r="11183" spans="1:12" x14ac:dyDescent="0.2">
      <c r="A11183" s="7" t="s">
        <v>42637</v>
      </c>
      <c r="B11183" s="7" t="s">
        <v>42638</v>
      </c>
      <c r="C11183" s="7" t="s">
        <v>42639</v>
      </c>
      <c r="D11183" s="7" t="s">
        <v>42640</v>
      </c>
      <c r="E11183" s="8">
        <v>55.351431046237401</v>
      </c>
      <c r="F11183" s="8">
        <v>57.003885760410597</v>
      </c>
      <c r="G11183" s="8">
        <v>65.2925758996778</v>
      </c>
      <c r="H11183" s="8">
        <v>42.3179033012742</v>
      </c>
      <c r="I11183" s="8">
        <v>60.531546124137698</v>
      </c>
      <c r="J11183" s="8">
        <v>48.401464975304997</v>
      </c>
      <c r="K11183" s="8">
        <v>0.86999019668344002</v>
      </c>
      <c r="L11183" s="8">
        <v>-0.23217430405654699</v>
      </c>
    </row>
    <row r="11184" spans="1:12" x14ac:dyDescent="0.2">
      <c r="A11184" s="7" t="s">
        <v>42641</v>
      </c>
      <c r="B11184" s="7" t="s">
        <v>42642</v>
      </c>
      <c r="C11184" s="7" t="s">
        <v>42643</v>
      </c>
      <c r="D11184" s="7" t="s">
        <v>42644</v>
      </c>
      <c r="E11184" s="8">
        <v>18.779949819259102</v>
      </c>
      <c r="F11184" s="8">
        <v>4.9141280827940097</v>
      </c>
      <c r="G11184" s="8">
        <v>3.9571258121016899</v>
      </c>
      <c r="H11184" s="8">
        <v>26.5717067240559</v>
      </c>
      <c r="I11184" s="8">
        <v>22.823369850084699</v>
      </c>
      <c r="J11184" s="8">
        <v>25.682409986896499</v>
      </c>
      <c r="K11184" s="8">
        <v>0.382024752133579</v>
      </c>
      <c r="L11184" s="8">
        <v>1.44126543749924</v>
      </c>
    </row>
    <row r="11185" spans="1:12" x14ac:dyDescent="0.2">
      <c r="A11185" s="7" t="s">
        <v>42645</v>
      </c>
      <c r="B11185" s="7" t="s">
        <v>42646</v>
      </c>
      <c r="C11185" s="7" t="s">
        <v>42647</v>
      </c>
      <c r="D11185" s="7" t="s">
        <v>42648</v>
      </c>
      <c r="E11185" s="8">
        <v>37.559899638518303</v>
      </c>
      <c r="F11185" s="8">
        <v>64.866490692881001</v>
      </c>
      <c r="G11185" s="8">
        <v>37.592695214966</v>
      </c>
      <c r="H11185" s="8">
        <v>58.064099878492598</v>
      </c>
      <c r="I11185" s="8">
        <v>62.516186980666802</v>
      </c>
      <c r="J11185" s="8">
        <v>29.633549984880599</v>
      </c>
      <c r="K11185" s="8">
        <v>0.95990832779389601</v>
      </c>
      <c r="L11185" s="8">
        <v>0.101240581629071</v>
      </c>
    </row>
    <row r="11186" spans="1:12" x14ac:dyDescent="0.2">
      <c r="A11186" s="7" t="s">
        <v>42649</v>
      </c>
      <c r="B11186" s="7" t="s">
        <v>42650</v>
      </c>
      <c r="C11186" s="7" t="s">
        <v>42651</v>
      </c>
      <c r="D11186" s="7" t="s">
        <v>42652</v>
      </c>
      <c r="E11186" s="8">
        <v>91.922912273215701</v>
      </c>
      <c r="F11186" s="8">
        <v>116.956248370498</v>
      </c>
      <c r="G11186" s="8">
        <v>123.66018162817799</v>
      </c>
      <c r="H11186" s="8">
        <v>150.57300476965</v>
      </c>
      <c r="I11186" s="8">
        <v>116.10149010695299</v>
      </c>
      <c r="J11186" s="8">
        <v>142.24103992742701</v>
      </c>
      <c r="K11186" s="8">
        <v>0.70919648751061604</v>
      </c>
      <c r="L11186" s="8">
        <v>0.29832338529105101</v>
      </c>
    </row>
    <row r="11187" spans="1:12" x14ac:dyDescent="0.2">
      <c r="A11187" s="7" t="s">
        <v>42653</v>
      </c>
      <c r="B11187" s="7" t="s">
        <v>42654</v>
      </c>
      <c r="C11187" s="7" t="s">
        <v>42655</v>
      </c>
      <c r="D11187" s="7" t="s">
        <v>42656</v>
      </c>
      <c r="E11187" s="8">
        <v>1188.0789306710201</v>
      </c>
      <c r="F11187" s="8">
        <v>1208.87550836733</v>
      </c>
      <c r="G11187" s="8">
        <v>1145.5879226034399</v>
      </c>
      <c r="H11187" s="8">
        <v>1193.7585280103599</v>
      </c>
      <c r="I11187" s="8">
        <v>1335.6632964440901</v>
      </c>
      <c r="J11187" s="8">
        <v>1182.3786443967399</v>
      </c>
      <c r="K11187" s="8">
        <v>0.88752131523553401</v>
      </c>
      <c r="L11187" s="8">
        <v>6.7313266188444798E-2</v>
      </c>
    </row>
    <row r="11188" spans="1:12" x14ac:dyDescent="0.2">
      <c r="A11188" s="7" t="s">
        <v>42657</v>
      </c>
      <c r="B11188" s="7" t="s">
        <v>42658</v>
      </c>
      <c r="C11188" s="7" t="s">
        <v>42659</v>
      </c>
      <c r="D11188" s="7" t="s">
        <v>42660</v>
      </c>
      <c r="E11188" s="8">
        <v>912.31019385137699</v>
      </c>
      <c r="F11188" s="8">
        <v>1086.0223062974801</v>
      </c>
      <c r="G11188" s="8">
        <v>1017.97061516316</v>
      </c>
      <c r="H11188" s="8">
        <v>900.48561675967301</v>
      </c>
      <c r="I11188" s="8">
        <v>907.97319186206505</v>
      </c>
      <c r="J11188" s="8">
        <v>911.72555453482698</v>
      </c>
      <c r="K11188" s="8">
        <v>0.68553233977083095</v>
      </c>
      <c r="L11188" s="8">
        <v>-0.14909282018304401</v>
      </c>
    </row>
    <row r="11189" spans="1:12" x14ac:dyDescent="0.2">
      <c r="A11189" s="7" t="s">
        <v>42661</v>
      </c>
      <c r="B11189" s="7" t="s">
        <v>42662</v>
      </c>
      <c r="C11189" s="7" t="s">
        <v>42663</v>
      </c>
      <c r="D11189" s="7" t="s">
        <v>42664</v>
      </c>
      <c r="E11189" s="8">
        <v>0.98841841153995402</v>
      </c>
      <c r="F11189" s="8">
        <v>15.725209864940799</v>
      </c>
      <c r="G11189" s="8">
        <v>1.9785629060508401</v>
      </c>
      <c r="H11189" s="8">
        <v>3.9365491443045801</v>
      </c>
      <c r="I11189" s="8">
        <v>4.9616021413227598</v>
      </c>
      <c r="J11189" s="8">
        <v>0.98778499949602006</v>
      </c>
      <c r="K11189" s="8">
        <v>0.86410456943396297</v>
      </c>
      <c r="L11189" s="8">
        <v>-0.91953123388790403</v>
      </c>
    </row>
    <row r="11190" spans="1:12" x14ac:dyDescent="0.2">
      <c r="A11190" s="7" t="s">
        <v>42665</v>
      </c>
      <c r="B11190" s="7" t="s">
        <v>42666</v>
      </c>
      <c r="C11190" s="7" t="s">
        <v>42667</v>
      </c>
      <c r="D11190" s="7" t="s">
        <v>42668</v>
      </c>
      <c r="E11190" s="8">
        <v>65.235615161637</v>
      </c>
      <c r="F11190" s="8">
        <v>96.316910422762703</v>
      </c>
      <c r="G11190" s="8">
        <v>72.217546070855803</v>
      </c>
      <c r="H11190" s="8">
        <v>83.651669316472294</v>
      </c>
      <c r="I11190" s="8">
        <v>129.99397610265601</v>
      </c>
      <c r="J11190" s="8">
        <v>101.74185494808999</v>
      </c>
      <c r="K11190" s="8">
        <v>0.61981552111399196</v>
      </c>
      <c r="L11190" s="8">
        <v>0.43185453776853</v>
      </c>
    </row>
    <row r="11191" spans="1:12" x14ac:dyDescent="0.2">
      <c r="A11191" s="7" t="s">
        <v>42669</v>
      </c>
      <c r="B11191" s="7" t="s">
        <v>42670</v>
      </c>
      <c r="C11191" s="7" t="s">
        <v>42671</v>
      </c>
      <c r="D11191" s="7" t="s">
        <v>42672</v>
      </c>
      <c r="E11191" s="8">
        <v>37.559899638518303</v>
      </c>
      <c r="F11191" s="8">
        <v>30.4675941133229</v>
      </c>
      <c r="G11191" s="8">
        <v>38.581976667991398</v>
      </c>
      <c r="H11191" s="8">
        <v>20.666883007599001</v>
      </c>
      <c r="I11191" s="8">
        <v>40.685137558846598</v>
      </c>
      <c r="J11191" s="8">
        <v>70.132734964217505</v>
      </c>
      <c r="K11191" s="8">
        <v>0.88627559380037901</v>
      </c>
      <c r="L11191" s="8">
        <v>0.302535703913416</v>
      </c>
    </row>
    <row r="11192" spans="1:12" x14ac:dyDescent="0.2">
      <c r="A11192" s="7" t="s">
        <v>42673</v>
      </c>
      <c r="B11192" s="7" t="s">
        <v>42674</v>
      </c>
      <c r="C11192" s="7" t="s">
        <v>42675</v>
      </c>
      <c r="D11192" s="7" t="s">
        <v>42676</v>
      </c>
      <c r="E11192" s="8">
        <v>32.6178075808185</v>
      </c>
      <c r="F11192" s="8">
        <v>48.158455211381302</v>
      </c>
      <c r="G11192" s="8">
        <v>42.539102480093099</v>
      </c>
      <c r="H11192" s="8">
        <v>88.572355746853006</v>
      </c>
      <c r="I11192" s="8">
        <v>65.493148265460405</v>
      </c>
      <c r="J11192" s="8">
        <v>40.499184979336803</v>
      </c>
      <c r="K11192" s="8">
        <v>0.53866946718706299</v>
      </c>
      <c r="L11192" s="8">
        <v>0.65789312605774497</v>
      </c>
    </row>
    <row r="11193" spans="1:12" x14ac:dyDescent="0.2">
      <c r="A11193" s="7" t="s">
        <v>42677</v>
      </c>
      <c r="B11193" s="7" t="s">
        <v>42678</v>
      </c>
      <c r="C11193" s="7" t="s">
        <v>42679</v>
      </c>
      <c r="D11193" s="7" t="s">
        <v>42680</v>
      </c>
      <c r="E11193" s="8">
        <v>1361.05215269052</v>
      </c>
      <c r="F11193" s="8">
        <v>931.71868449774502</v>
      </c>
      <c r="G11193" s="8">
        <v>972.46366832398996</v>
      </c>
      <c r="H11193" s="8">
        <v>1261.6640007496201</v>
      </c>
      <c r="I11193" s="8">
        <v>1075.6753442387701</v>
      </c>
      <c r="J11193" s="8">
        <v>921.60340452978699</v>
      </c>
      <c r="K11193" s="8">
        <v>0.99874361269478795</v>
      </c>
      <c r="L11193" s="8">
        <v>-2.76238392391425E-3</v>
      </c>
    </row>
    <row r="11194" spans="1:12" x14ac:dyDescent="0.2">
      <c r="A11194" s="7" t="s">
        <v>42681</v>
      </c>
      <c r="B11194" s="7" t="s">
        <v>42682</v>
      </c>
      <c r="C11194" s="7" t="s">
        <v>42683</v>
      </c>
      <c r="D11194" s="7" t="s">
        <v>42684</v>
      </c>
      <c r="E11194" s="8">
        <v>4.94209205769977</v>
      </c>
      <c r="F11194" s="8">
        <v>36.364547812675703</v>
      </c>
      <c r="G11194" s="8">
        <v>20.7749105135339</v>
      </c>
      <c r="H11194" s="8">
        <v>27.555844010132098</v>
      </c>
      <c r="I11194" s="8">
        <v>24.8080107066138</v>
      </c>
      <c r="J11194" s="8">
        <v>14.816774992440299</v>
      </c>
      <c r="K11194" s="8">
        <v>0.97244386382379799</v>
      </c>
      <c r="L11194" s="8">
        <v>0.113696122416258</v>
      </c>
    </row>
    <row r="11195" spans="1:12" x14ac:dyDescent="0.2">
      <c r="A11195" s="7" t="s">
        <v>42685</v>
      </c>
      <c r="B11195" s="7" t="s">
        <v>42686</v>
      </c>
      <c r="C11195" s="7" t="s">
        <v>42687</v>
      </c>
      <c r="D11195" s="7" t="s">
        <v>42688</v>
      </c>
      <c r="E11195" s="8">
        <v>286.64133934658702</v>
      </c>
      <c r="F11195" s="8">
        <v>418.68371265405</v>
      </c>
      <c r="G11195" s="8">
        <v>347.23779001192298</v>
      </c>
      <c r="H11195" s="8">
        <v>340.51150098234598</v>
      </c>
      <c r="I11195" s="8">
        <v>332.427343468625</v>
      </c>
      <c r="J11195" s="8">
        <v>378.32165480697603</v>
      </c>
      <c r="K11195" s="8">
        <v>0.99982572783453905</v>
      </c>
      <c r="L11195" s="8">
        <v>-1.8248500942995201E-3</v>
      </c>
    </row>
    <row r="11196" spans="1:12" x14ac:dyDescent="0.2">
      <c r="A11196" s="7" t="s">
        <v>42689</v>
      </c>
      <c r="B11196" s="7" t="s">
        <v>42690</v>
      </c>
      <c r="C11196" s="7" t="s">
        <v>42691</v>
      </c>
      <c r="D11196" s="7" t="s">
        <v>42692</v>
      </c>
      <c r="E11196" s="8">
        <v>3387.3098963474199</v>
      </c>
      <c r="F11196" s="8">
        <v>3483.1339850844001</v>
      </c>
      <c r="G11196" s="8">
        <v>3065.7832229257801</v>
      </c>
      <c r="H11196" s="8">
        <v>2047.9896923244601</v>
      </c>
      <c r="I11196" s="8">
        <v>2923.3759816673701</v>
      </c>
      <c r="J11196" s="8">
        <v>2939.6481585001602</v>
      </c>
      <c r="K11196" s="8">
        <v>0.27527977978768498</v>
      </c>
      <c r="L11196" s="8">
        <v>-0.32884938953348197</v>
      </c>
    </row>
    <row r="11197" spans="1:12" x14ac:dyDescent="0.2">
      <c r="A11197" s="7" t="s">
        <v>42693</v>
      </c>
      <c r="B11197" s="7" t="s">
        <v>42694</v>
      </c>
      <c r="C11197" s="7" t="s">
        <v>42695</v>
      </c>
      <c r="D11197" s="7" t="s">
        <v>42696</v>
      </c>
      <c r="E11197" s="8">
        <v>100.818677977075</v>
      </c>
      <c r="F11197" s="8">
        <v>164.13187796532</v>
      </c>
      <c r="G11197" s="8">
        <v>219.620482571644</v>
      </c>
      <c r="H11197" s="8">
        <v>170.25575049117299</v>
      </c>
      <c r="I11197" s="8">
        <v>236.17226192696299</v>
      </c>
      <c r="J11197" s="8">
        <v>242.99510987602099</v>
      </c>
      <c r="K11197" s="8">
        <v>0.59689070819807</v>
      </c>
      <c r="L11197" s="8">
        <v>0.42242644623276099</v>
      </c>
    </row>
    <row r="11198" spans="1:12" x14ac:dyDescent="0.2">
      <c r="A11198" s="7" t="s">
        <v>42697</v>
      </c>
      <c r="B11198" s="7" t="s">
        <v>42698</v>
      </c>
      <c r="C11198" s="7" t="s">
        <v>42699</v>
      </c>
      <c r="D11198" s="7" t="s">
        <v>42700</v>
      </c>
      <c r="E11198" s="8">
        <v>4.94209205769977</v>
      </c>
      <c r="F11198" s="8">
        <v>5.89695369935282</v>
      </c>
      <c r="G11198" s="8">
        <v>10.8820959832796</v>
      </c>
      <c r="H11198" s="8">
        <v>0</v>
      </c>
      <c r="I11198" s="8">
        <v>0.99232042826455202</v>
      </c>
      <c r="J11198" s="8">
        <v>3.9511399979840802</v>
      </c>
      <c r="K11198" s="8">
        <v>0.55542341586556998</v>
      </c>
      <c r="L11198" s="8">
        <v>-2.1357030267994399</v>
      </c>
    </row>
    <row r="11199" spans="1:12" x14ac:dyDescent="0.2">
      <c r="A11199" s="7" t="s">
        <v>42701</v>
      </c>
      <c r="B11199" s="7" t="s">
        <v>42702</v>
      </c>
      <c r="C11199" s="7" t="s">
        <v>42703</v>
      </c>
      <c r="D11199" s="7" t="s">
        <v>42704</v>
      </c>
      <c r="E11199" s="8">
        <v>47.444083753917802</v>
      </c>
      <c r="F11199" s="8">
        <v>41.278675895469704</v>
      </c>
      <c r="G11199" s="8">
        <v>57.378324275474498</v>
      </c>
      <c r="H11199" s="8">
        <v>92.508904891157599</v>
      </c>
      <c r="I11199" s="8">
        <v>83.354915974222294</v>
      </c>
      <c r="J11199" s="8">
        <v>58.279314970265197</v>
      </c>
      <c r="K11199" s="8">
        <v>0.39077623422833102</v>
      </c>
      <c r="L11199" s="8">
        <v>0.68052488835661296</v>
      </c>
    </row>
    <row r="11200" spans="1:12" x14ac:dyDescent="0.2">
      <c r="A11200" s="7" t="s">
        <v>42705</v>
      </c>
      <c r="B11200" s="7" t="s">
        <v>42706</v>
      </c>
      <c r="C11200" s="7" t="s">
        <v>42707</v>
      </c>
      <c r="D11200" s="7" t="s">
        <v>42708</v>
      </c>
      <c r="E11200" s="8">
        <v>10.872602526939501</v>
      </c>
      <c r="F11200" s="8">
        <v>24.5706404139701</v>
      </c>
      <c r="G11200" s="8">
        <v>20.7749105135339</v>
      </c>
      <c r="H11200" s="8">
        <v>29.524118582284402</v>
      </c>
      <c r="I11200" s="8">
        <v>30.761933276201098</v>
      </c>
      <c r="J11200" s="8">
        <v>17.780129990928401</v>
      </c>
      <c r="K11200" s="8">
        <v>0.82437464915950898</v>
      </c>
      <c r="L11200" s="8">
        <v>0.47351290731118001</v>
      </c>
    </row>
    <row r="11201" spans="1:12" x14ac:dyDescent="0.2">
      <c r="A11201" s="7" t="s">
        <v>42709</v>
      </c>
      <c r="B11201" s="7" t="s">
        <v>42710</v>
      </c>
      <c r="C11201" s="7" t="s">
        <v>42711</v>
      </c>
      <c r="D11201" s="7" t="s">
        <v>42712</v>
      </c>
      <c r="E11201" s="8">
        <v>208.55628483493001</v>
      </c>
      <c r="F11201" s="8">
        <v>383.30199045793302</v>
      </c>
      <c r="G11201" s="8">
        <v>367.02341907243101</v>
      </c>
      <c r="H11201" s="8">
        <v>293.27291125069098</v>
      </c>
      <c r="I11201" s="8">
        <v>299.68076933589498</v>
      </c>
      <c r="J11201" s="8">
        <v>320.04233983671099</v>
      </c>
      <c r="K11201" s="8">
        <v>0.94747334208278899</v>
      </c>
      <c r="L11201" s="8">
        <v>-7.0773959581184695E-2</v>
      </c>
    </row>
    <row r="11202" spans="1:12" x14ac:dyDescent="0.2">
      <c r="A11202" s="7" t="s">
        <v>42713</v>
      </c>
      <c r="B11202" s="7" t="s">
        <v>42714</v>
      </c>
      <c r="C11202" s="7" t="s">
        <v>42715</v>
      </c>
      <c r="D11202" s="7" t="s">
        <v>42716</v>
      </c>
      <c r="E11202" s="8">
        <v>29.6525523461986</v>
      </c>
      <c r="F11202" s="8">
        <v>36.364547812675703</v>
      </c>
      <c r="G11202" s="8">
        <v>21.764191966559299</v>
      </c>
      <c r="H11202" s="8">
        <v>22.635157579751301</v>
      </c>
      <c r="I11202" s="8">
        <v>9.9232042826455196</v>
      </c>
      <c r="J11202" s="8">
        <v>34.572474982360703</v>
      </c>
      <c r="K11202" s="8">
        <v>0.86956029748378205</v>
      </c>
      <c r="L11202" s="8">
        <v>-0.38685169947834802</v>
      </c>
    </row>
    <row r="11203" spans="1:12" x14ac:dyDescent="0.2">
      <c r="A11203" s="7" t="s">
        <v>42717</v>
      </c>
      <c r="B11203" s="7" t="s">
        <v>42718</v>
      </c>
      <c r="C11203" s="7" t="s">
        <v>42719</v>
      </c>
      <c r="D11203" s="7" t="s">
        <v>42720</v>
      </c>
      <c r="E11203" s="8">
        <v>182.85740613489099</v>
      </c>
      <c r="F11203" s="8">
        <v>185.754041529614</v>
      </c>
      <c r="G11203" s="8">
        <v>216.65263821256701</v>
      </c>
      <c r="H11203" s="8">
        <v>221.43088936713301</v>
      </c>
      <c r="I11203" s="8">
        <v>187.54856094199999</v>
      </c>
      <c r="J11203" s="8">
        <v>230.15390488257299</v>
      </c>
      <c r="K11203" s="8">
        <v>0.87925001624583699</v>
      </c>
      <c r="L11203" s="8">
        <v>0.127091467058284</v>
      </c>
    </row>
    <row r="11204" spans="1:12" x14ac:dyDescent="0.2">
      <c r="A11204" s="7" t="s">
        <v>42721</v>
      </c>
      <c r="B11204" s="7" t="s">
        <v>42722</v>
      </c>
      <c r="C11204" s="7" t="s">
        <v>42723</v>
      </c>
      <c r="D11204" s="7" t="s">
        <v>42724</v>
      </c>
      <c r="E11204" s="8">
        <v>2553.0847570076999</v>
      </c>
      <c r="F11204" s="8">
        <v>1693.4085373308201</v>
      </c>
      <c r="G11204" s="8">
        <v>1804.44937031837</v>
      </c>
      <c r="H11204" s="8">
        <v>1215.4095483040401</v>
      </c>
      <c r="I11204" s="8">
        <v>1090.5601506627399</v>
      </c>
      <c r="J11204" s="8">
        <v>1040.13760446931</v>
      </c>
      <c r="K11204" s="8">
        <v>1.5290226611422799E-4</v>
      </c>
      <c r="L11204" s="8">
        <v>-0.85466114535587301</v>
      </c>
    </row>
    <row r="11205" spans="1:12" x14ac:dyDescent="0.2">
      <c r="A11205" s="7" t="s">
        <v>42725</v>
      </c>
      <c r="B11205" s="7" t="s">
        <v>42726</v>
      </c>
      <c r="C11205" s="7" t="s">
        <v>42727</v>
      </c>
      <c r="D11205" s="7" t="s">
        <v>42728</v>
      </c>
      <c r="E11205" s="8">
        <v>53.374594223157501</v>
      </c>
      <c r="F11205" s="8">
        <v>31.450419729881698</v>
      </c>
      <c r="G11205" s="8">
        <v>42.539102480093099</v>
      </c>
      <c r="H11205" s="8">
        <v>110.223376040528</v>
      </c>
      <c r="I11205" s="8">
        <v>39.6928171305821</v>
      </c>
      <c r="J11205" s="8">
        <v>28.645764985384599</v>
      </c>
      <c r="K11205" s="8">
        <v>0.78784273979295705</v>
      </c>
      <c r="L11205" s="8">
        <v>0.48767214219363703</v>
      </c>
    </row>
    <row r="11206" spans="1:12" x14ac:dyDescent="0.2">
      <c r="A11206" s="7" t="s">
        <v>42729</v>
      </c>
      <c r="B11206" s="7" t="s">
        <v>42730</v>
      </c>
      <c r="C11206" s="7" t="s">
        <v>42731</v>
      </c>
      <c r="D11206" s="7" t="s">
        <v>42732</v>
      </c>
      <c r="E11206" s="8">
        <v>16.803112996179198</v>
      </c>
      <c r="F11206" s="8">
        <v>44.2271527451461</v>
      </c>
      <c r="G11206" s="8">
        <v>25.721317778661</v>
      </c>
      <c r="H11206" s="8">
        <v>8.8572355746852995</v>
      </c>
      <c r="I11206" s="8">
        <v>17.861767708761899</v>
      </c>
      <c r="J11206" s="8">
        <v>19.755699989920402</v>
      </c>
      <c r="K11206" s="8">
        <v>0.59101010366445805</v>
      </c>
      <c r="L11206" s="8">
        <v>-0.90077212539195095</v>
      </c>
    </row>
    <row r="11207" spans="1:12" x14ac:dyDescent="0.2">
      <c r="A11207" s="7" t="s">
        <v>42733</v>
      </c>
      <c r="B11207" s="7" t="s">
        <v>42734</v>
      </c>
      <c r="C11207" s="7" t="s">
        <v>42735</v>
      </c>
      <c r="E11207" s="8">
        <v>268.849807938867</v>
      </c>
      <c r="F11207" s="8">
        <v>247.67205537281799</v>
      </c>
      <c r="G11207" s="8">
        <v>233.47042291400001</v>
      </c>
      <c r="H11207" s="8">
        <v>182.06539792408699</v>
      </c>
      <c r="I11207" s="8">
        <v>194.49480393985201</v>
      </c>
      <c r="J11207" s="8">
        <v>181.75243990726801</v>
      </c>
      <c r="K11207" s="8">
        <v>0.26260388839987497</v>
      </c>
      <c r="L11207" s="8">
        <v>-0.42582402549759202</v>
      </c>
    </row>
    <row r="11208" spans="1:12" x14ac:dyDescent="0.2">
      <c r="A11208" s="7" t="s">
        <v>42736</v>
      </c>
      <c r="B11208" s="7" t="s">
        <v>42737</v>
      </c>
      <c r="E11208" s="8">
        <v>12.8494393500194</v>
      </c>
      <c r="F11208" s="8">
        <v>1.9656512331176099</v>
      </c>
      <c r="G11208" s="8">
        <v>27.6998806847118</v>
      </c>
      <c r="H11208" s="8">
        <v>37.397216870893502</v>
      </c>
      <c r="I11208" s="8">
        <v>29.7696128479365</v>
      </c>
      <c r="J11208" s="8">
        <v>38.523614980344803</v>
      </c>
      <c r="K11208" s="8">
        <v>0.44889325256347401</v>
      </c>
      <c r="L11208" s="8">
        <v>1.31419071533983</v>
      </c>
    </row>
    <row r="11209" spans="1:12" x14ac:dyDescent="0.2">
      <c r="A11209" s="7" t="s">
        <v>42738</v>
      </c>
      <c r="B11209" s="7" t="s">
        <v>42739</v>
      </c>
      <c r="C11209" s="7" t="s">
        <v>42740</v>
      </c>
      <c r="D11209" s="7" t="s">
        <v>42741</v>
      </c>
      <c r="E11209" s="8">
        <v>0</v>
      </c>
      <c r="F11209" s="8">
        <v>5.89695369935282</v>
      </c>
      <c r="G11209" s="8">
        <v>4.9464072651271103</v>
      </c>
      <c r="H11209" s="8">
        <v>81.683394744319997</v>
      </c>
      <c r="I11209" s="8">
        <v>45.646739700169398</v>
      </c>
      <c r="J11209" s="8">
        <v>19.755699989920402</v>
      </c>
      <c r="K11209" s="8">
        <v>2.52664931423524E-3</v>
      </c>
      <c r="L11209" s="8">
        <v>3.76126301732711</v>
      </c>
    </row>
    <row r="11210" spans="1:12" x14ac:dyDescent="0.2">
      <c r="A11210" s="7" t="s">
        <v>42742</v>
      </c>
      <c r="B11210" s="7" t="s">
        <v>42743</v>
      </c>
      <c r="C11210" s="7" t="s">
        <v>42744</v>
      </c>
      <c r="D11210" s="7" t="s">
        <v>42745</v>
      </c>
      <c r="E11210" s="8">
        <v>279.722410465807</v>
      </c>
      <c r="F11210" s="8">
        <v>228.01554304164199</v>
      </c>
      <c r="G11210" s="8">
        <v>202.80269787021101</v>
      </c>
      <c r="H11210" s="8">
        <v>260.79638081017799</v>
      </c>
      <c r="I11210" s="8">
        <v>151.82502552447599</v>
      </c>
      <c r="J11210" s="8">
        <v>174.83794491079601</v>
      </c>
      <c r="K11210" s="8">
        <v>0.73681394240378695</v>
      </c>
      <c r="L11210" s="8">
        <v>-0.27433625007846002</v>
      </c>
    </row>
    <row r="11211" spans="1:12" x14ac:dyDescent="0.2">
      <c r="A11211" s="7" t="s">
        <v>42746</v>
      </c>
      <c r="B11211" s="7" t="s">
        <v>42747</v>
      </c>
      <c r="C11211" s="7" t="s">
        <v>42748</v>
      </c>
      <c r="D11211" s="7" t="s">
        <v>25133</v>
      </c>
      <c r="E11211" s="8">
        <v>7.9073472923196304</v>
      </c>
      <c r="F11211" s="8">
        <v>25.553466030528899</v>
      </c>
      <c r="G11211" s="8">
        <v>6.9249701711779501</v>
      </c>
      <c r="H11211" s="8">
        <v>13.777922005065999</v>
      </c>
      <c r="I11211" s="8">
        <v>25.800331134878299</v>
      </c>
      <c r="J11211" s="8">
        <v>21.731269988912501</v>
      </c>
      <c r="K11211" s="8">
        <v>0.81978339989301596</v>
      </c>
      <c r="L11211" s="8">
        <v>0.60176462707385303</v>
      </c>
    </row>
    <row r="11212" spans="1:12" x14ac:dyDescent="0.2">
      <c r="A11212" s="7" t="s">
        <v>42749</v>
      </c>
      <c r="B11212" s="7" t="s">
        <v>42750</v>
      </c>
      <c r="C11212" s="7" t="s">
        <v>42751</v>
      </c>
      <c r="D11212" s="7" t="s">
        <v>42752</v>
      </c>
      <c r="E11212" s="8">
        <v>341.004351981284</v>
      </c>
      <c r="F11212" s="8">
        <v>272.24269578678798</v>
      </c>
      <c r="G11212" s="8">
        <v>368.01270052545698</v>
      </c>
      <c r="H11212" s="8">
        <v>189.93849621269601</v>
      </c>
      <c r="I11212" s="8">
        <v>154.80198680927001</v>
      </c>
      <c r="J11212" s="8">
        <v>161.00895491785101</v>
      </c>
      <c r="K11212" s="8">
        <v>1.06837545481381E-3</v>
      </c>
      <c r="L11212" s="8">
        <v>-0.95611452125797403</v>
      </c>
    </row>
    <row r="11213" spans="1:12" x14ac:dyDescent="0.2">
      <c r="A11213" s="7" t="s">
        <v>42753</v>
      </c>
      <c r="B11213" s="7" t="s">
        <v>42754</v>
      </c>
      <c r="C11213" s="7" t="s">
        <v>42755</v>
      </c>
      <c r="D11213" s="7" t="s">
        <v>42756</v>
      </c>
      <c r="E11213" s="8">
        <v>28.6641339346587</v>
      </c>
      <c r="F11213" s="8">
        <v>35.381722196116897</v>
      </c>
      <c r="G11213" s="8">
        <v>57.378324275474498</v>
      </c>
      <c r="H11213" s="8">
        <v>13.777922005065999</v>
      </c>
      <c r="I11213" s="8">
        <v>50.608341841492098</v>
      </c>
      <c r="J11213" s="8">
        <v>46.425894976313003</v>
      </c>
      <c r="K11213" s="8">
        <v>0.95727434757403196</v>
      </c>
      <c r="L11213" s="8">
        <v>-0.132072238596188</v>
      </c>
    </row>
    <row r="11214" spans="1:12" x14ac:dyDescent="0.2">
      <c r="A11214" s="7" t="s">
        <v>42757</v>
      </c>
      <c r="B11214" s="7" t="s">
        <v>42758</v>
      </c>
      <c r="C11214" s="7" t="s">
        <v>42759</v>
      </c>
      <c r="D11214" s="7" t="s">
        <v>42760</v>
      </c>
      <c r="E11214" s="8">
        <v>34.5946444038984</v>
      </c>
      <c r="F11214" s="8">
        <v>15.725209864940799</v>
      </c>
      <c r="G11214" s="8">
        <v>38.581976667991398</v>
      </c>
      <c r="H11214" s="8">
        <v>7.8730982886091603</v>
      </c>
      <c r="I11214" s="8">
        <v>2.97696128479366</v>
      </c>
      <c r="J11214" s="8">
        <v>15.8045599919363</v>
      </c>
      <c r="K11214" s="8">
        <v>0.232915898672234</v>
      </c>
      <c r="L11214" s="8">
        <v>-1.73746352564331</v>
      </c>
    </row>
    <row r="11215" spans="1:12" x14ac:dyDescent="0.2">
      <c r="A11215" s="7" t="s">
        <v>42761</v>
      </c>
      <c r="B11215" s="7" t="s">
        <v>42762</v>
      </c>
      <c r="C11215" s="7" t="s">
        <v>42763</v>
      </c>
      <c r="D11215" s="7" t="s">
        <v>42764</v>
      </c>
      <c r="E11215" s="8">
        <v>6.9189288807796796</v>
      </c>
      <c r="F11215" s="8">
        <v>7.8626049324704201</v>
      </c>
      <c r="G11215" s="8">
        <v>11.871377436305099</v>
      </c>
      <c r="H11215" s="8">
        <v>18.698608435446801</v>
      </c>
      <c r="I11215" s="8">
        <v>6.9462429978518596</v>
      </c>
      <c r="J11215" s="8">
        <v>24.694624987400498</v>
      </c>
      <c r="K11215" s="8">
        <v>0.69507889946219104</v>
      </c>
      <c r="L11215" s="8">
        <v>0.91764971917455695</v>
      </c>
    </row>
    <row r="11216" spans="1:12" x14ac:dyDescent="0.2">
      <c r="A11216" s="7" t="s">
        <v>42765</v>
      </c>
      <c r="B11216" s="7" t="s">
        <v>42766</v>
      </c>
      <c r="C11216" s="7" t="s">
        <v>42010</v>
      </c>
      <c r="D11216" s="7" t="s">
        <v>42011</v>
      </c>
      <c r="E11216" s="8">
        <v>25.698878700038801</v>
      </c>
      <c r="F11216" s="8">
        <v>25.553466030528899</v>
      </c>
      <c r="G11216" s="8">
        <v>26.710599231686398</v>
      </c>
      <c r="H11216" s="8">
        <v>3.9365491443045801</v>
      </c>
      <c r="I11216" s="8">
        <v>15.8771268522328</v>
      </c>
      <c r="J11216" s="8">
        <v>18.767914990424401</v>
      </c>
      <c r="K11216" s="8">
        <v>0.561158133118698</v>
      </c>
      <c r="L11216" s="8">
        <v>-1.0151728193583001</v>
      </c>
    </row>
    <row r="11217" spans="1:12" x14ac:dyDescent="0.2">
      <c r="A11217" s="7" t="s">
        <v>42767</v>
      </c>
      <c r="B11217" s="7" t="s">
        <v>42768</v>
      </c>
      <c r="C11217" s="7" t="s">
        <v>42769</v>
      </c>
      <c r="E11217" s="8">
        <v>53.374594223157501</v>
      </c>
      <c r="F11217" s="8">
        <v>67.814967542557397</v>
      </c>
      <c r="G11217" s="8">
        <v>31.657006496813501</v>
      </c>
      <c r="H11217" s="8">
        <v>30.5082558683605</v>
      </c>
      <c r="I11217" s="8">
        <v>68.470109550254094</v>
      </c>
      <c r="J11217" s="8">
        <v>63.218239967745298</v>
      </c>
      <c r="K11217" s="8">
        <v>0.96715907900558395</v>
      </c>
      <c r="L11217" s="8">
        <v>8.5428042500415496E-2</v>
      </c>
    </row>
    <row r="11218" spans="1:12" x14ac:dyDescent="0.2">
      <c r="A11218" s="7" t="s">
        <v>42770</v>
      </c>
      <c r="B11218" s="7" t="s">
        <v>42771</v>
      </c>
      <c r="C11218" s="7" t="s">
        <v>42772</v>
      </c>
      <c r="D11218" s="7" t="s">
        <v>42773</v>
      </c>
      <c r="E11218" s="8">
        <v>274.78031840810701</v>
      </c>
      <c r="F11218" s="8">
        <v>283.053777568935</v>
      </c>
      <c r="G11218" s="8">
        <v>235.44898582005001</v>
      </c>
      <c r="H11218" s="8">
        <v>318.86048068867098</v>
      </c>
      <c r="I11218" s="8">
        <v>299.68076933589498</v>
      </c>
      <c r="J11218" s="8">
        <v>345.724749823607</v>
      </c>
      <c r="K11218" s="8">
        <v>0.52991381547300198</v>
      </c>
      <c r="L11218" s="8">
        <v>0.28157998036367299</v>
      </c>
    </row>
    <row r="11219" spans="1:12" x14ac:dyDescent="0.2">
      <c r="A11219" s="7" t="s">
        <v>42774</v>
      </c>
      <c r="B11219" s="7" t="s">
        <v>42775</v>
      </c>
      <c r="C11219" s="7" t="s">
        <v>42776</v>
      </c>
      <c r="D11219" s="7" t="s">
        <v>42777</v>
      </c>
      <c r="E11219" s="8">
        <v>559.444820931614</v>
      </c>
      <c r="F11219" s="8">
        <v>810.83113366101202</v>
      </c>
      <c r="G11219" s="8">
        <v>1548.2254739847799</v>
      </c>
      <c r="H11219" s="8">
        <v>29705.1998429224</v>
      </c>
      <c r="I11219" s="8">
        <v>21737.771301563302</v>
      </c>
      <c r="J11219" s="8">
        <v>14774.300237461999</v>
      </c>
      <c r="K11219" s="8">
        <v>7.9607647666488205E-12</v>
      </c>
      <c r="L11219" s="8">
        <v>4.5039117769744701</v>
      </c>
    </row>
    <row r="11220" spans="1:12" x14ac:dyDescent="0.2">
      <c r="A11220" s="7" t="s">
        <v>42778</v>
      </c>
      <c r="B11220" s="7" t="s">
        <v>42779</v>
      </c>
      <c r="C11220" s="7" t="s">
        <v>42780</v>
      </c>
      <c r="D11220" s="7" t="s">
        <v>42781</v>
      </c>
      <c r="E11220" s="8">
        <v>450.71879566221901</v>
      </c>
      <c r="F11220" s="8">
        <v>509.10366937745999</v>
      </c>
      <c r="G11220" s="8">
        <v>454.08018693866899</v>
      </c>
      <c r="H11220" s="8">
        <v>421.21075844058998</v>
      </c>
      <c r="I11220" s="8">
        <v>340.36590689474099</v>
      </c>
      <c r="J11220" s="8">
        <v>396.10178479790397</v>
      </c>
      <c r="K11220" s="8">
        <v>0.43370741916053002</v>
      </c>
      <c r="L11220" s="8">
        <v>-0.28842403042897402</v>
      </c>
    </row>
    <row r="11221" spans="1:12" x14ac:dyDescent="0.2">
      <c r="A11221" s="7" t="s">
        <v>42782</v>
      </c>
      <c r="B11221" s="7" t="s">
        <v>42783</v>
      </c>
      <c r="C11221" s="7" t="s">
        <v>42784</v>
      </c>
      <c r="D11221" s="7" t="s">
        <v>42785</v>
      </c>
      <c r="E11221" s="8">
        <v>0</v>
      </c>
      <c r="F11221" s="8">
        <v>2.94847684967641</v>
      </c>
      <c r="G11221" s="8">
        <v>15.828503248406699</v>
      </c>
      <c r="H11221" s="8">
        <v>2.95241185822844</v>
      </c>
      <c r="I11221" s="8">
        <v>5.9539225695873101</v>
      </c>
      <c r="J11221" s="8">
        <v>0</v>
      </c>
      <c r="K11221" s="8">
        <v>0.87586413183447098</v>
      </c>
      <c r="L11221" s="8">
        <v>-1.0761922257996499</v>
      </c>
    </row>
    <row r="11222" spans="1:12" x14ac:dyDescent="0.2">
      <c r="A11222" s="7" t="s">
        <v>42786</v>
      </c>
      <c r="B11222" s="7" t="s">
        <v>42787</v>
      </c>
      <c r="C11222" s="7" t="s">
        <v>42788</v>
      </c>
      <c r="D11222" s="7" t="s">
        <v>42789</v>
      </c>
      <c r="E11222" s="8">
        <v>13.8378577615594</v>
      </c>
      <c r="F11222" s="8">
        <v>13.7595586318232</v>
      </c>
      <c r="G11222" s="8">
        <v>3.9571258121016899</v>
      </c>
      <c r="H11222" s="8">
        <v>1.9682745721522901</v>
      </c>
      <c r="I11222" s="8">
        <v>3.9692817130582099</v>
      </c>
      <c r="J11222" s="8">
        <v>2.9633549984880601</v>
      </c>
      <c r="K11222" s="8">
        <v>0.45628453732058499</v>
      </c>
      <c r="L11222" s="8">
        <v>-1.8263353424250699</v>
      </c>
    </row>
    <row r="11223" spans="1:12" x14ac:dyDescent="0.2">
      <c r="A11223" s="7" t="s">
        <v>42790</v>
      </c>
      <c r="B11223" s="7" t="s">
        <v>42791</v>
      </c>
      <c r="C11223" s="7" t="s">
        <v>42792</v>
      </c>
      <c r="D11223" s="7" t="s">
        <v>42793</v>
      </c>
      <c r="E11223" s="8">
        <v>4.94209205769977</v>
      </c>
      <c r="F11223" s="8">
        <v>5.89695369935282</v>
      </c>
      <c r="G11223" s="8">
        <v>5.9356887181525302</v>
      </c>
      <c r="H11223" s="8">
        <v>9.8413728607614495</v>
      </c>
      <c r="I11223" s="8">
        <v>3.9692817130582099</v>
      </c>
      <c r="J11223" s="8">
        <v>5.9267099969761201</v>
      </c>
      <c r="K11223" s="8">
        <v>0.95705328341231699</v>
      </c>
      <c r="L11223" s="8">
        <v>0.2349158177158</v>
      </c>
    </row>
    <row r="11224" spans="1:12" x14ac:dyDescent="0.2">
      <c r="A11224" s="7" t="s">
        <v>42794</v>
      </c>
      <c r="B11224" s="7" t="s">
        <v>42795</v>
      </c>
      <c r="C11224" s="7" t="s">
        <v>42796</v>
      </c>
      <c r="D11224" s="7" t="s">
        <v>42797</v>
      </c>
      <c r="E11224" s="8">
        <v>1042.7814241746501</v>
      </c>
      <c r="F11224" s="8">
        <v>928.770207648069</v>
      </c>
      <c r="G11224" s="8">
        <v>893.32115208195603</v>
      </c>
      <c r="H11224" s="8">
        <v>1412.23700551927</v>
      </c>
      <c r="I11224" s="8">
        <v>1058.8058969582801</v>
      </c>
      <c r="J11224" s="8">
        <v>739.85096462251897</v>
      </c>
      <c r="K11224" s="8">
        <v>0.82490511984245096</v>
      </c>
      <c r="L11224" s="8">
        <v>0.164519505025259</v>
      </c>
    </row>
    <row r="11225" spans="1:12" x14ac:dyDescent="0.2">
      <c r="A11225" s="7" t="s">
        <v>42798</v>
      </c>
      <c r="B11225" s="7" t="s">
        <v>42799</v>
      </c>
      <c r="C11225" s="7" t="s">
        <v>42800</v>
      </c>
      <c r="D11225" s="7" t="s">
        <v>42801</v>
      </c>
      <c r="E11225" s="8">
        <v>0</v>
      </c>
      <c r="F11225" s="8">
        <v>0</v>
      </c>
      <c r="G11225" s="8">
        <v>0</v>
      </c>
      <c r="H11225" s="8">
        <v>13.777922005065999</v>
      </c>
      <c r="I11225" s="8">
        <v>0</v>
      </c>
      <c r="J11225" s="8">
        <v>0</v>
      </c>
      <c r="K11225" s="8">
        <v>1</v>
      </c>
      <c r="L11225" s="8">
        <v>4.6612002712250602</v>
      </c>
    </row>
    <row r="11226" spans="1:12" x14ac:dyDescent="0.2">
      <c r="A11226" s="7" t="s">
        <v>42802</v>
      </c>
      <c r="B11226" s="7" t="s">
        <v>42803</v>
      </c>
      <c r="C11226" s="7" t="s">
        <v>42804</v>
      </c>
      <c r="D11226" s="7" t="s">
        <v>42805</v>
      </c>
      <c r="E11226" s="8">
        <v>127.505975088654</v>
      </c>
      <c r="F11226" s="8">
        <v>126.784504536086</v>
      </c>
      <c r="G11226" s="8">
        <v>111.788804191873</v>
      </c>
      <c r="H11226" s="8">
        <v>243.08190966080801</v>
      </c>
      <c r="I11226" s="8">
        <v>161.74822980712199</v>
      </c>
      <c r="J11226" s="8">
        <v>130.38761993347501</v>
      </c>
      <c r="K11226" s="8">
        <v>0.37305792288909301</v>
      </c>
      <c r="L11226" s="8">
        <v>0.54801957106176902</v>
      </c>
    </row>
    <row r="11227" spans="1:12" x14ac:dyDescent="0.2">
      <c r="A11227" s="7" t="s">
        <v>42806</v>
      </c>
      <c r="B11227" s="7" t="s">
        <v>42807</v>
      </c>
      <c r="C11227" s="7" t="s">
        <v>42808</v>
      </c>
      <c r="D11227" s="7" t="s">
        <v>42809</v>
      </c>
      <c r="E11227" s="8">
        <v>103.783933211695</v>
      </c>
      <c r="F11227" s="8">
        <v>65.8493163094398</v>
      </c>
      <c r="G11227" s="8">
        <v>47.485509745220199</v>
      </c>
      <c r="H11227" s="8">
        <v>95.4613167493861</v>
      </c>
      <c r="I11227" s="8">
        <v>80.377954689428705</v>
      </c>
      <c r="J11227" s="8">
        <v>48.401464975304997</v>
      </c>
      <c r="K11227" s="8">
        <v>0.98016610225016798</v>
      </c>
      <c r="L11227" s="8">
        <v>4.6601808143743297E-2</v>
      </c>
    </row>
    <row r="11228" spans="1:12" x14ac:dyDescent="0.2">
      <c r="A11228" s="7" t="s">
        <v>42810</v>
      </c>
      <c r="B11228" s="7" t="s">
        <v>42811</v>
      </c>
      <c r="C11228" s="7" t="s">
        <v>42812</v>
      </c>
      <c r="D11228" s="7" t="s">
        <v>42813</v>
      </c>
      <c r="E11228" s="8">
        <v>575.25951551625303</v>
      </c>
      <c r="F11228" s="8">
        <v>485.51585458004899</v>
      </c>
      <c r="G11228" s="8">
        <v>484.74791198245703</v>
      </c>
      <c r="H11228" s="8">
        <v>483.21140746338699</v>
      </c>
      <c r="I11228" s="8">
        <v>313.57325533159798</v>
      </c>
      <c r="J11228" s="8">
        <v>435.613184777745</v>
      </c>
      <c r="K11228" s="8">
        <v>0.48012990497637897</v>
      </c>
      <c r="L11228" s="8">
        <v>-0.32656201487089698</v>
      </c>
    </row>
    <row r="11229" spans="1:12" x14ac:dyDescent="0.2">
      <c r="A11229" s="7" t="s">
        <v>42814</v>
      </c>
      <c r="B11229" s="7" t="s">
        <v>42815</v>
      </c>
      <c r="C11229" s="7" t="s">
        <v>42816</v>
      </c>
      <c r="D11229" s="7" t="s">
        <v>42817</v>
      </c>
      <c r="E11229" s="8">
        <v>1820.6667140566001</v>
      </c>
      <c r="F11229" s="8">
        <v>1983.3420942156599</v>
      </c>
      <c r="G11229" s="8">
        <v>1596.7002651830301</v>
      </c>
      <c r="H11229" s="8">
        <v>1244.93366688632</v>
      </c>
      <c r="I11229" s="8">
        <v>1397.1871629964901</v>
      </c>
      <c r="J11229" s="8">
        <v>1242.6335293659899</v>
      </c>
      <c r="K11229" s="8">
        <v>1.28620387928208E-2</v>
      </c>
      <c r="L11229" s="8">
        <v>-0.47534982264046</v>
      </c>
    </row>
    <row r="11230" spans="1:12" x14ac:dyDescent="0.2">
      <c r="A11230" s="7" t="s">
        <v>42818</v>
      </c>
      <c r="B11230" s="7" t="s">
        <v>42819</v>
      </c>
      <c r="C11230" s="7" t="s">
        <v>42820</v>
      </c>
      <c r="D11230" s="7" t="s">
        <v>42821</v>
      </c>
      <c r="E11230" s="8">
        <v>2.96525523461986</v>
      </c>
      <c r="F11230" s="8">
        <v>58.969536993528202</v>
      </c>
      <c r="G11230" s="8">
        <v>47.485509745220199</v>
      </c>
      <c r="H11230" s="8">
        <v>43.302040587350398</v>
      </c>
      <c r="I11230" s="8">
        <v>22.823369850084699</v>
      </c>
      <c r="J11230" s="8">
        <v>42.474754978328903</v>
      </c>
      <c r="K11230" s="8">
        <v>0.99929196061491299</v>
      </c>
      <c r="L11230" s="8">
        <v>-1.0871925490558799E-2</v>
      </c>
    </row>
    <row r="11231" spans="1:12" x14ac:dyDescent="0.2">
      <c r="A11231" s="7" t="s">
        <v>42822</v>
      </c>
      <c r="B11231" s="7" t="s">
        <v>42823</v>
      </c>
      <c r="C11231" s="7" t="s">
        <v>42824</v>
      </c>
      <c r="D11231" s="7" t="s">
        <v>42825</v>
      </c>
      <c r="E11231" s="8">
        <v>0</v>
      </c>
      <c r="F11231" s="8">
        <v>22.604989180852499</v>
      </c>
      <c r="G11231" s="8">
        <v>44.517665386144003</v>
      </c>
      <c r="H11231" s="8">
        <v>182.06539792408699</v>
      </c>
      <c r="I11231" s="8">
        <v>156.78662766579899</v>
      </c>
      <c r="J11231" s="8">
        <v>99.766284949098093</v>
      </c>
      <c r="K11231" s="8">
        <v>0.34034883328844601</v>
      </c>
      <c r="L11231" s="8">
        <v>2.7081061599767602</v>
      </c>
    </row>
    <row r="11232" spans="1:12" x14ac:dyDescent="0.2">
      <c r="A11232" s="7" t="s">
        <v>42826</v>
      </c>
      <c r="B11232" s="7" t="s">
        <v>42827</v>
      </c>
      <c r="E11232" s="8">
        <v>0</v>
      </c>
      <c r="F11232" s="8">
        <v>7.8626049324704201</v>
      </c>
      <c r="G11232" s="8">
        <v>4.9464072651271103</v>
      </c>
      <c r="H11232" s="8">
        <v>13.777922005065999</v>
      </c>
      <c r="I11232" s="8">
        <v>0</v>
      </c>
      <c r="J11232" s="8">
        <v>0</v>
      </c>
      <c r="K11232" s="8">
        <v>0.99046662700209698</v>
      </c>
      <c r="L11232" s="8">
        <v>0.105394675912945</v>
      </c>
    </row>
    <row r="11233" spans="1:12" x14ac:dyDescent="0.2">
      <c r="A11233" s="7" t="s">
        <v>42828</v>
      </c>
      <c r="B11233" s="7" t="s">
        <v>42829</v>
      </c>
      <c r="C11233" s="7" t="s">
        <v>42830</v>
      </c>
      <c r="D11233" s="7" t="s">
        <v>42831</v>
      </c>
      <c r="E11233" s="8">
        <v>294.54868663890602</v>
      </c>
      <c r="F11233" s="8">
        <v>364.628303743316</v>
      </c>
      <c r="G11233" s="8">
        <v>332.398568216542</v>
      </c>
      <c r="H11233" s="8">
        <v>261.78051809625498</v>
      </c>
      <c r="I11233" s="8">
        <v>303.650051048953</v>
      </c>
      <c r="J11233" s="8">
        <v>352.639244820079</v>
      </c>
      <c r="K11233" s="8">
        <v>0.88825260353256297</v>
      </c>
      <c r="L11233" s="8">
        <v>-0.111166583868053</v>
      </c>
    </row>
    <row r="11234" spans="1:12" x14ac:dyDescent="0.2">
      <c r="A11234" s="7" t="s">
        <v>42832</v>
      </c>
      <c r="B11234" s="7" t="s">
        <v>42833</v>
      </c>
      <c r="C11234" s="7" t="s">
        <v>42834</v>
      </c>
      <c r="D11234" s="7" t="s">
        <v>42835</v>
      </c>
      <c r="E11234" s="8">
        <v>227.33623465418901</v>
      </c>
      <c r="F11234" s="8">
        <v>186.73686714617301</v>
      </c>
      <c r="G11234" s="8">
        <v>230.50257855492299</v>
      </c>
      <c r="H11234" s="8">
        <v>254.89155709372201</v>
      </c>
      <c r="I11234" s="8">
        <v>159.763588950593</v>
      </c>
      <c r="J11234" s="8">
        <v>198.54478489869999</v>
      </c>
      <c r="K11234" s="8">
        <v>0.94689411556807401</v>
      </c>
      <c r="L11234" s="8">
        <v>-7.1872402171404198E-2</v>
      </c>
    </row>
    <row r="11235" spans="1:12" x14ac:dyDescent="0.2">
      <c r="A11235" s="7" t="s">
        <v>42836</v>
      </c>
      <c r="B11235" s="7" t="s">
        <v>42837</v>
      </c>
      <c r="C11235" s="7" t="s">
        <v>42838</v>
      </c>
      <c r="D11235" s="7" t="s">
        <v>42839</v>
      </c>
      <c r="E11235" s="8">
        <v>18.779949819259102</v>
      </c>
      <c r="F11235" s="8">
        <v>8.8454305490292207</v>
      </c>
      <c r="G11235" s="8">
        <v>11.871377436305099</v>
      </c>
      <c r="H11235" s="8">
        <v>10.825510146837599</v>
      </c>
      <c r="I11235" s="8">
        <v>0</v>
      </c>
      <c r="J11235" s="8">
        <v>9.8778499949602097</v>
      </c>
      <c r="K11235" s="8">
        <v>0.80497762369468195</v>
      </c>
      <c r="L11235" s="8">
        <v>-0.93138182357947796</v>
      </c>
    </row>
    <row r="11236" spans="1:12" x14ac:dyDescent="0.2">
      <c r="A11236" s="7" t="s">
        <v>42840</v>
      </c>
      <c r="B11236" s="7" t="s">
        <v>42841</v>
      </c>
      <c r="C11236" s="7" t="s">
        <v>42842</v>
      </c>
      <c r="D11236" s="7" t="s">
        <v>42843</v>
      </c>
      <c r="E11236" s="8">
        <v>272.80348158502699</v>
      </c>
      <c r="F11236" s="8">
        <v>225.06706619196601</v>
      </c>
      <c r="G11236" s="8">
        <v>248.30964470938099</v>
      </c>
      <c r="H11236" s="8">
        <v>127.937847189899</v>
      </c>
      <c r="I11236" s="8">
        <v>129.001655674392</v>
      </c>
      <c r="J11236" s="8">
        <v>149.15553492389901</v>
      </c>
      <c r="K11236" s="8">
        <v>3.9633728489107999E-3</v>
      </c>
      <c r="L11236" s="8">
        <v>-0.87767904493926396</v>
      </c>
    </row>
    <row r="11237" spans="1:12" x14ac:dyDescent="0.2">
      <c r="A11237" s="7" t="s">
        <v>42844</v>
      </c>
      <c r="B11237" s="7" t="s">
        <v>42845</v>
      </c>
      <c r="C11237" s="7" t="s">
        <v>42846</v>
      </c>
      <c r="D11237" s="7" t="s">
        <v>42847</v>
      </c>
      <c r="E11237" s="8">
        <v>57.328267869317301</v>
      </c>
      <c r="F11237" s="8">
        <v>76.6603980915866</v>
      </c>
      <c r="G11237" s="8">
        <v>75.185390429931999</v>
      </c>
      <c r="H11237" s="8">
        <v>68.8896100253302</v>
      </c>
      <c r="I11237" s="8">
        <v>73.431711691576794</v>
      </c>
      <c r="J11237" s="8">
        <v>99.766284949098093</v>
      </c>
      <c r="K11237" s="8">
        <v>0.87057401909737397</v>
      </c>
      <c r="L11237" s="8">
        <v>0.21078433057538201</v>
      </c>
    </row>
    <row r="11238" spans="1:12" x14ac:dyDescent="0.2">
      <c r="A11238" s="7" t="s">
        <v>42848</v>
      </c>
      <c r="B11238" s="7" t="s">
        <v>42849</v>
      </c>
      <c r="C11238" s="7" t="s">
        <v>42850</v>
      </c>
      <c r="D11238" s="7" t="s">
        <v>42851</v>
      </c>
      <c r="E11238" s="8">
        <v>10.872602526939501</v>
      </c>
      <c r="F11238" s="8">
        <v>13.7595586318232</v>
      </c>
      <c r="G11238" s="8">
        <v>9.8928145302542205</v>
      </c>
      <c r="H11238" s="8">
        <v>0</v>
      </c>
      <c r="I11238" s="8">
        <v>7.93856342611641</v>
      </c>
      <c r="J11238" s="8">
        <v>4.9389249974801004</v>
      </c>
      <c r="K11238" s="8">
        <v>0.65514787450869905</v>
      </c>
      <c r="L11238" s="8">
        <v>-1.4235312569531999</v>
      </c>
    </row>
    <row r="11239" spans="1:12" x14ac:dyDescent="0.2">
      <c r="A11239" s="7" t="s">
        <v>42852</v>
      </c>
      <c r="B11239" s="7" t="s">
        <v>42853</v>
      </c>
      <c r="C11239" s="7" t="s">
        <v>42854</v>
      </c>
      <c r="D11239" s="7" t="s">
        <v>42855</v>
      </c>
      <c r="E11239" s="8">
        <v>41.513573284678102</v>
      </c>
      <c r="F11239" s="8">
        <v>88.454305490292199</v>
      </c>
      <c r="G11239" s="8">
        <v>54.410479916398202</v>
      </c>
      <c r="H11239" s="8">
        <v>61.016511736721</v>
      </c>
      <c r="I11239" s="8">
        <v>70.454750406783205</v>
      </c>
      <c r="J11239" s="8">
        <v>80.998369958673706</v>
      </c>
      <c r="K11239" s="8">
        <v>0.901584567881208</v>
      </c>
      <c r="L11239" s="8">
        <v>0.20441847364503499</v>
      </c>
    </row>
    <row r="11240" spans="1:12" x14ac:dyDescent="0.2">
      <c r="A11240" s="7" t="s">
        <v>42856</v>
      </c>
      <c r="B11240" s="7" t="s">
        <v>42857</v>
      </c>
      <c r="C11240" s="7" t="s">
        <v>42858</v>
      </c>
      <c r="D11240" s="7" t="s">
        <v>42859</v>
      </c>
      <c r="E11240" s="8">
        <v>1531.0601194753899</v>
      </c>
      <c r="F11240" s="8">
        <v>1319.9348030384699</v>
      </c>
      <c r="G11240" s="8">
        <v>1439.40451415199</v>
      </c>
      <c r="H11240" s="8">
        <v>1267.5688244660701</v>
      </c>
      <c r="I11240" s="8">
        <v>1467.6419134032701</v>
      </c>
      <c r="J11240" s="8">
        <v>1524.1522542223599</v>
      </c>
      <c r="K11240" s="8">
        <v>0.98600103717335696</v>
      </c>
      <c r="L11240" s="8">
        <v>-1.0476734616713401E-2</v>
      </c>
    </row>
    <row r="11241" spans="1:12" x14ac:dyDescent="0.2">
      <c r="A11241" s="7" t="s">
        <v>42860</v>
      </c>
      <c r="B11241" s="7" t="s">
        <v>42861</v>
      </c>
      <c r="C11241" s="7" t="s">
        <v>42862</v>
      </c>
      <c r="D11241" s="7" t="s">
        <v>42863</v>
      </c>
      <c r="E11241" s="8">
        <v>2104.34279816856</v>
      </c>
      <c r="F11241" s="8">
        <v>1544.0190436138801</v>
      </c>
      <c r="G11241" s="8">
        <v>1612.5287684314401</v>
      </c>
      <c r="H11241" s="8">
        <v>2976.0311530942599</v>
      </c>
      <c r="I11241" s="8">
        <v>2087.84218106862</v>
      </c>
      <c r="J11241" s="8">
        <v>1765.1717940993899</v>
      </c>
      <c r="K11241" s="8">
        <v>0.35829168090650698</v>
      </c>
      <c r="L11241" s="8">
        <v>0.37639128465840799</v>
      </c>
    </row>
    <row r="11242" spans="1:12" x14ac:dyDescent="0.2">
      <c r="A11242" s="7" t="s">
        <v>42864</v>
      </c>
      <c r="B11242" s="7" t="s">
        <v>42865</v>
      </c>
      <c r="C11242" s="7" t="s">
        <v>42866</v>
      </c>
      <c r="D11242" s="7" t="s">
        <v>42867</v>
      </c>
      <c r="E11242" s="8">
        <v>518.91966605847597</v>
      </c>
      <c r="F11242" s="8">
        <v>409.83828210502099</v>
      </c>
      <c r="G11242" s="8">
        <v>480.79078617035498</v>
      </c>
      <c r="H11242" s="8">
        <v>271.62189095701598</v>
      </c>
      <c r="I11242" s="8">
        <v>333.41966389688901</v>
      </c>
      <c r="J11242" s="8">
        <v>368.44380481201603</v>
      </c>
      <c r="K11242" s="8">
        <v>8.9579857479826996E-2</v>
      </c>
      <c r="L11242" s="8">
        <v>-0.53401112838696796</v>
      </c>
    </row>
    <row r="11243" spans="1:12" x14ac:dyDescent="0.2">
      <c r="A11243" s="7" t="s">
        <v>42868</v>
      </c>
      <c r="B11243" s="7" t="s">
        <v>42869</v>
      </c>
      <c r="C11243" s="7" t="s">
        <v>42870</v>
      </c>
      <c r="D11243" s="7" t="s">
        <v>42871</v>
      </c>
      <c r="E11243" s="8">
        <v>0</v>
      </c>
      <c r="F11243" s="8">
        <v>21.6221635642937</v>
      </c>
      <c r="G11243" s="8">
        <v>3.9571258121016899</v>
      </c>
      <c r="H11243" s="8">
        <v>3.9365491443045801</v>
      </c>
      <c r="I11243" s="8">
        <v>6.9462429978518596</v>
      </c>
      <c r="J11243" s="8">
        <v>6.9144949964721398</v>
      </c>
      <c r="K11243" s="8">
        <v>0.92673940541990596</v>
      </c>
      <c r="L11243" s="8">
        <v>-0.52375116218914797</v>
      </c>
    </row>
    <row r="11244" spans="1:12" x14ac:dyDescent="0.2">
      <c r="A11244" s="7" t="s">
        <v>42872</v>
      </c>
      <c r="B11244" s="7" t="s">
        <v>609</v>
      </c>
      <c r="C11244" s="7" t="s">
        <v>42873</v>
      </c>
      <c r="D11244" s="7" t="s">
        <v>611</v>
      </c>
      <c r="E11244" s="8">
        <v>4292.7011613180202</v>
      </c>
      <c r="F11244" s="8">
        <v>3790.7584030673002</v>
      </c>
      <c r="G11244" s="8">
        <v>4339.9777344225204</v>
      </c>
      <c r="H11244" s="8">
        <v>441.87764144818902</v>
      </c>
      <c r="I11244" s="8">
        <v>571.57656668038203</v>
      </c>
      <c r="J11244" s="8">
        <v>909.74998453583498</v>
      </c>
      <c r="K11244" s="8">
        <v>2.6979874744268101E-24</v>
      </c>
      <c r="L11244" s="8">
        <v>-2.6914903551156</v>
      </c>
    </row>
    <row r="11245" spans="1:12" x14ac:dyDescent="0.2">
      <c r="A11245" s="7" t="s">
        <v>42874</v>
      </c>
      <c r="B11245" s="7" t="s">
        <v>42875</v>
      </c>
      <c r="C11245" s="7" t="s">
        <v>42876</v>
      </c>
      <c r="D11245" s="7" t="s">
        <v>42877</v>
      </c>
      <c r="E11245" s="8">
        <v>65.235615161637</v>
      </c>
      <c r="F11245" s="8">
        <v>38.3301990457933</v>
      </c>
      <c r="G11245" s="8">
        <v>36.603413761940601</v>
      </c>
      <c r="H11245" s="8">
        <v>102.35027775191899</v>
      </c>
      <c r="I11245" s="8">
        <v>67.477789121989503</v>
      </c>
      <c r="J11245" s="8">
        <v>79.022799959681606</v>
      </c>
      <c r="K11245" s="8">
        <v>0.289810378556554</v>
      </c>
      <c r="L11245" s="8">
        <v>0.82824817505482995</v>
      </c>
    </row>
    <row r="11246" spans="1:12" x14ac:dyDescent="0.2">
      <c r="A11246" s="7" t="s">
        <v>42878</v>
      </c>
      <c r="B11246" s="7" t="s">
        <v>42879</v>
      </c>
      <c r="C11246" s="7" t="s">
        <v>42880</v>
      </c>
      <c r="D11246" s="7" t="s">
        <v>42881</v>
      </c>
      <c r="E11246" s="8">
        <v>98.841841153995404</v>
      </c>
      <c r="F11246" s="8">
        <v>58.969536993528202</v>
      </c>
      <c r="G11246" s="8">
        <v>105.85311547372</v>
      </c>
      <c r="H11246" s="8">
        <v>54.127550734187999</v>
      </c>
      <c r="I11246" s="8">
        <v>73.431711691576794</v>
      </c>
      <c r="J11246" s="8">
        <v>65.193809966737405</v>
      </c>
      <c r="K11246" s="8">
        <v>0.64795502708225505</v>
      </c>
      <c r="L11246" s="8">
        <v>-0.45192894881357198</v>
      </c>
    </row>
    <row r="11247" spans="1:12" x14ac:dyDescent="0.2">
      <c r="A11247" s="7" t="s">
        <v>42882</v>
      </c>
      <c r="B11247" s="7" t="s">
        <v>42883</v>
      </c>
      <c r="C11247" s="7" t="s">
        <v>42884</v>
      </c>
      <c r="D11247" s="7" t="s">
        <v>42885</v>
      </c>
      <c r="E11247" s="8">
        <v>39.536736461598203</v>
      </c>
      <c r="F11247" s="8">
        <v>16.7080354814996</v>
      </c>
      <c r="G11247" s="8">
        <v>1.9785629060508401</v>
      </c>
      <c r="H11247" s="8">
        <v>0</v>
      </c>
      <c r="I11247" s="8">
        <v>10.9155247109101</v>
      </c>
      <c r="J11247" s="8">
        <v>2.9633549984880601</v>
      </c>
      <c r="K11247" s="8">
        <v>0.49991072435142803</v>
      </c>
      <c r="L11247" s="8">
        <v>-2.06939731653874</v>
      </c>
    </row>
    <row r="11248" spans="1:12" x14ac:dyDescent="0.2">
      <c r="A11248" s="7" t="s">
        <v>42886</v>
      </c>
      <c r="B11248" s="7" t="s">
        <v>42887</v>
      </c>
      <c r="C11248" s="7" t="s">
        <v>42888</v>
      </c>
      <c r="D11248" s="7" t="s">
        <v>42889</v>
      </c>
      <c r="E11248" s="8">
        <v>1032.89724005925</v>
      </c>
      <c r="F11248" s="8">
        <v>3041.84528324949</v>
      </c>
      <c r="G11248" s="8">
        <v>1738.1675129656701</v>
      </c>
      <c r="H11248" s="8">
        <v>1559.8575984306899</v>
      </c>
      <c r="I11248" s="8">
        <v>4554.7507657342903</v>
      </c>
      <c r="J11248" s="8">
        <v>2580.09441868361</v>
      </c>
      <c r="K11248" s="8">
        <v>0.73883974975553401</v>
      </c>
      <c r="L11248" s="8">
        <v>0.58087248642253697</v>
      </c>
    </row>
    <row r="11249" spans="1:12" x14ac:dyDescent="0.2">
      <c r="A11249" s="7" t="s">
        <v>42890</v>
      </c>
      <c r="B11249" s="7" t="s">
        <v>42891</v>
      </c>
      <c r="D11249" s="7" t="s">
        <v>42892</v>
      </c>
      <c r="E11249" s="8">
        <v>18.779949819259102</v>
      </c>
      <c r="F11249" s="8">
        <v>16.7080354814996</v>
      </c>
      <c r="G11249" s="8">
        <v>21.764191966559299</v>
      </c>
      <c r="H11249" s="8">
        <v>18.698608435446801</v>
      </c>
      <c r="I11249" s="8">
        <v>9.9232042826455196</v>
      </c>
      <c r="J11249" s="8">
        <v>9.8778499949602097</v>
      </c>
      <c r="K11249" s="8">
        <v>0.79953668505702202</v>
      </c>
      <c r="L11249" s="8">
        <v>-0.57217656891492197</v>
      </c>
    </row>
    <row r="11250" spans="1:12" x14ac:dyDescent="0.2">
      <c r="A11250" s="7" t="s">
        <v>42893</v>
      </c>
      <c r="B11250" s="7" t="s">
        <v>42894</v>
      </c>
      <c r="C11250" s="7" t="s">
        <v>42895</v>
      </c>
      <c r="E11250" s="8">
        <v>0</v>
      </c>
      <c r="F11250" s="8">
        <v>10.8110817821468</v>
      </c>
      <c r="G11250" s="8">
        <v>1.9785629060508401</v>
      </c>
      <c r="H11250" s="8">
        <v>0</v>
      </c>
      <c r="I11250" s="8">
        <v>0</v>
      </c>
      <c r="J11250" s="8">
        <v>7.9022799959681604</v>
      </c>
      <c r="K11250" s="8">
        <v>1</v>
      </c>
      <c r="L11250" s="8">
        <v>-0.69482759842956898</v>
      </c>
    </row>
    <row r="11251" spans="1:12" x14ac:dyDescent="0.2">
      <c r="A11251" s="7" t="s">
        <v>42896</v>
      </c>
      <c r="B11251" s="7" t="s">
        <v>42897</v>
      </c>
      <c r="C11251" s="7" t="s">
        <v>42898</v>
      </c>
      <c r="D11251" s="7" t="s">
        <v>42899</v>
      </c>
      <c r="E11251" s="8">
        <v>5002.3855808037097</v>
      </c>
      <c r="F11251" s="8">
        <v>5111.6760317223298</v>
      </c>
      <c r="G11251" s="8">
        <v>4496.2842040005398</v>
      </c>
      <c r="H11251" s="8">
        <v>5988.4753857733403</v>
      </c>
      <c r="I11251" s="8">
        <v>5562.9483208510801</v>
      </c>
      <c r="J11251" s="8">
        <v>3995.5903229614</v>
      </c>
      <c r="K11251" s="8">
        <v>0.88347249035597097</v>
      </c>
      <c r="L11251" s="8">
        <v>8.9646782091346994E-2</v>
      </c>
    </row>
    <row r="11252" spans="1:12" x14ac:dyDescent="0.2">
      <c r="A11252" s="7" t="s">
        <v>42900</v>
      </c>
      <c r="B11252" s="7" t="s">
        <v>42901</v>
      </c>
      <c r="C11252" s="7" t="s">
        <v>42902</v>
      </c>
      <c r="D11252" s="7" t="s">
        <v>42903</v>
      </c>
      <c r="E11252" s="8">
        <v>25.698878700038801</v>
      </c>
      <c r="F11252" s="8">
        <v>28.501942880205299</v>
      </c>
      <c r="G11252" s="8">
        <v>41.549821027067701</v>
      </c>
      <c r="H11252" s="8">
        <v>34.4448050126651</v>
      </c>
      <c r="I11252" s="8">
        <v>26.792651563142901</v>
      </c>
      <c r="J11252" s="8">
        <v>39.511399979840803</v>
      </c>
      <c r="K11252" s="8">
        <v>0.97244386382379799</v>
      </c>
      <c r="L11252" s="8">
        <v>7.3545061993433705E-2</v>
      </c>
    </row>
    <row r="11253" spans="1:12" x14ac:dyDescent="0.2">
      <c r="A11253" s="7" t="s">
        <v>42904</v>
      </c>
      <c r="B11253" s="7" t="s">
        <v>42905</v>
      </c>
      <c r="C11253" s="7" t="s">
        <v>42906</v>
      </c>
      <c r="D11253" s="7" t="s">
        <v>42907</v>
      </c>
      <c r="E11253" s="8">
        <v>170.99638519641201</v>
      </c>
      <c r="F11253" s="8">
        <v>166.097529198438</v>
      </c>
      <c r="G11253" s="8">
        <v>192.90988333995699</v>
      </c>
      <c r="H11253" s="8">
        <v>248.98673337726501</v>
      </c>
      <c r="I11253" s="8">
        <v>162.740550235386</v>
      </c>
      <c r="J11253" s="8">
        <v>186.69136490474801</v>
      </c>
      <c r="K11253" s="8">
        <v>0.84342886142442097</v>
      </c>
      <c r="L11253" s="8">
        <v>0.175256062299531</v>
      </c>
    </row>
    <row r="11254" spans="1:12" x14ac:dyDescent="0.2">
      <c r="A11254" s="7" t="s">
        <v>42908</v>
      </c>
      <c r="B11254" s="7" t="s">
        <v>42909</v>
      </c>
      <c r="C11254" s="7" t="s">
        <v>42910</v>
      </c>
      <c r="D11254" s="7" t="s">
        <v>42911</v>
      </c>
      <c r="E11254" s="8">
        <v>1553.79374294081</v>
      </c>
      <c r="F11254" s="8">
        <v>1809.3819600847601</v>
      </c>
      <c r="G11254" s="8">
        <v>1658.0357152706099</v>
      </c>
      <c r="H11254" s="8">
        <v>1498.8410866939701</v>
      </c>
      <c r="I11254" s="8">
        <v>1720.68362261073</v>
      </c>
      <c r="J11254" s="8">
        <v>1845.1823790585699</v>
      </c>
      <c r="K11254" s="8">
        <v>0.98287141906590803</v>
      </c>
      <c r="L11254" s="8">
        <v>1.24247916940603E-2</v>
      </c>
    </row>
    <row r="11255" spans="1:12" x14ac:dyDescent="0.2">
      <c r="A11255" s="7" t="s">
        <v>42912</v>
      </c>
      <c r="B11255" s="7" t="s">
        <v>42913</v>
      </c>
      <c r="C11255" s="7" t="s">
        <v>42914</v>
      </c>
      <c r="D11255" s="7" t="s">
        <v>42915</v>
      </c>
      <c r="E11255" s="8">
        <v>161.11220108101301</v>
      </c>
      <c r="F11255" s="8">
        <v>80.591700557821795</v>
      </c>
      <c r="G11255" s="8">
        <v>109.810241285822</v>
      </c>
      <c r="H11255" s="8">
        <v>124.001298045594</v>
      </c>
      <c r="I11255" s="8">
        <v>98.239722398190594</v>
      </c>
      <c r="J11255" s="8">
        <v>79.022799959681606</v>
      </c>
      <c r="K11255" s="8">
        <v>0.86553361594755696</v>
      </c>
      <c r="L11255" s="8">
        <v>-0.222443601377286</v>
      </c>
    </row>
    <row r="11256" spans="1:12" x14ac:dyDescent="0.2">
      <c r="A11256" s="7" t="s">
        <v>42916</v>
      </c>
      <c r="B11256" s="7" t="s">
        <v>42917</v>
      </c>
      <c r="C11256" s="7" t="s">
        <v>42918</v>
      </c>
      <c r="D11256" s="7" t="s">
        <v>42919</v>
      </c>
      <c r="E11256" s="8">
        <v>1447.0445544944901</v>
      </c>
      <c r="F11256" s="8">
        <v>1041.79515355233</v>
      </c>
      <c r="G11256" s="8">
        <v>1160.42714439882</v>
      </c>
      <c r="H11256" s="8">
        <v>1110.10685869389</v>
      </c>
      <c r="I11256" s="8">
        <v>833.54915974222297</v>
      </c>
      <c r="J11256" s="8">
        <v>933.45682452373899</v>
      </c>
      <c r="K11256" s="8">
        <v>0.31725911121956701</v>
      </c>
      <c r="L11256" s="8">
        <v>-0.34294945802211402</v>
      </c>
    </row>
    <row r="11257" spans="1:12" x14ac:dyDescent="0.2">
      <c r="A11257" s="7" t="s">
        <v>42920</v>
      </c>
      <c r="B11257" s="7" t="s">
        <v>42921</v>
      </c>
      <c r="C11257" s="7" t="s">
        <v>42922</v>
      </c>
      <c r="E11257" s="8">
        <v>66.224033573176897</v>
      </c>
      <c r="F11257" s="8">
        <v>108.110817821468</v>
      </c>
      <c r="G11257" s="8">
        <v>84.0889235071608</v>
      </c>
      <c r="H11257" s="8">
        <v>37.397216870893502</v>
      </c>
      <c r="I11257" s="8">
        <v>48.623700984963001</v>
      </c>
      <c r="J11257" s="8">
        <v>46.425894976313003</v>
      </c>
      <c r="K11257" s="8">
        <v>0.12843459678956801</v>
      </c>
      <c r="L11257" s="8">
        <v>-0.96448814685286499</v>
      </c>
    </row>
    <row r="11258" spans="1:12" x14ac:dyDescent="0.2">
      <c r="A11258" s="7" t="s">
        <v>42923</v>
      </c>
      <c r="B11258" s="7" t="s">
        <v>42924</v>
      </c>
      <c r="C11258" s="7" t="s">
        <v>42925</v>
      </c>
      <c r="D11258" s="7" t="s">
        <v>42926</v>
      </c>
      <c r="E11258" s="8">
        <v>18.779949819259102</v>
      </c>
      <c r="F11258" s="8">
        <v>35.381722196116897</v>
      </c>
      <c r="G11258" s="8">
        <v>26.710599231686398</v>
      </c>
      <c r="H11258" s="8">
        <v>31.492393154436598</v>
      </c>
      <c r="I11258" s="8">
        <v>14.8848064239683</v>
      </c>
      <c r="J11258" s="8">
        <v>22.719054988408502</v>
      </c>
      <c r="K11258" s="8">
        <v>0.92641220698592497</v>
      </c>
      <c r="L11258" s="8">
        <v>-0.226935852625922</v>
      </c>
    </row>
    <row r="11259" spans="1:12" x14ac:dyDescent="0.2">
      <c r="A11259" s="7" t="s">
        <v>42927</v>
      </c>
      <c r="B11259" s="7" t="s">
        <v>42928</v>
      </c>
      <c r="C11259" s="7" t="s">
        <v>42929</v>
      </c>
      <c r="D11259" s="7" t="s">
        <v>42930</v>
      </c>
      <c r="E11259" s="8">
        <v>18.779949819259102</v>
      </c>
      <c r="F11259" s="8">
        <v>38.3301990457933</v>
      </c>
      <c r="G11259" s="8">
        <v>37.592695214966</v>
      </c>
      <c r="H11259" s="8">
        <v>27.555844010132098</v>
      </c>
      <c r="I11259" s="8">
        <v>46.639060128433897</v>
      </c>
      <c r="J11259" s="8">
        <v>43.462539977824903</v>
      </c>
      <c r="K11259" s="8">
        <v>0.87252796168523294</v>
      </c>
      <c r="L11259" s="8">
        <v>0.31293544216050101</v>
      </c>
    </row>
    <row r="11260" spans="1:12" x14ac:dyDescent="0.2">
      <c r="A11260" s="7" t="s">
        <v>42931</v>
      </c>
      <c r="B11260" s="7" t="s">
        <v>42932</v>
      </c>
      <c r="D11260" s="7" t="s">
        <v>42933</v>
      </c>
      <c r="E11260" s="8">
        <v>0</v>
      </c>
      <c r="F11260" s="8">
        <v>19.656512331176099</v>
      </c>
      <c r="G11260" s="8">
        <v>12.8606588893305</v>
      </c>
      <c r="H11260" s="8">
        <v>3.9365491443045801</v>
      </c>
      <c r="I11260" s="8">
        <v>7.93856342611641</v>
      </c>
      <c r="J11260" s="8">
        <v>15.8045599919363</v>
      </c>
      <c r="K11260" s="8">
        <v>0.96534795846806298</v>
      </c>
      <c r="L11260" s="8">
        <v>-0.23258627632095799</v>
      </c>
    </row>
    <row r="11261" spans="1:12" x14ac:dyDescent="0.2">
      <c r="A11261" s="7" t="s">
        <v>42934</v>
      </c>
      <c r="B11261" s="7" t="s">
        <v>42935</v>
      </c>
      <c r="C11261" s="7" t="s">
        <v>42936</v>
      </c>
      <c r="D11261" s="7" t="s">
        <v>42937</v>
      </c>
      <c r="E11261" s="8">
        <v>45.467246930837902</v>
      </c>
      <c r="F11261" s="8">
        <v>40.295850278910898</v>
      </c>
      <c r="G11261" s="8">
        <v>28.689162137737199</v>
      </c>
      <c r="H11261" s="8">
        <v>32.476530440512803</v>
      </c>
      <c r="I11261" s="8">
        <v>35.723535417523898</v>
      </c>
      <c r="J11261" s="8">
        <v>24.694624987400498</v>
      </c>
      <c r="K11261" s="8">
        <v>0.86642253060456398</v>
      </c>
      <c r="L11261" s="8">
        <v>-0.30115408359977403</v>
      </c>
    </row>
    <row r="11262" spans="1:12" x14ac:dyDescent="0.2">
      <c r="A11262" s="7" t="s">
        <v>42938</v>
      </c>
      <c r="B11262" s="7" t="s">
        <v>42939</v>
      </c>
      <c r="D11262" s="7" t="s">
        <v>42940</v>
      </c>
      <c r="E11262" s="8">
        <v>20.756786642339002</v>
      </c>
      <c r="F11262" s="8">
        <v>10.8110817821468</v>
      </c>
      <c r="G11262" s="8">
        <v>57.378324275474498</v>
      </c>
      <c r="H11262" s="8">
        <v>58.064099878492598</v>
      </c>
      <c r="I11262" s="8">
        <v>31.7542537044657</v>
      </c>
      <c r="J11262" s="8">
        <v>15.8045599919363</v>
      </c>
      <c r="K11262" s="8">
        <v>0.935635055498519</v>
      </c>
      <c r="L11262" s="8">
        <v>0.24816973384930799</v>
      </c>
    </row>
    <row r="11263" spans="1:12" x14ac:dyDescent="0.2">
      <c r="A11263" s="7" t="s">
        <v>42941</v>
      </c>
      <c r="B11263" s="7" t="s">
        <v>42942</v>
      </c>
      <c r="C11263" s="7" t="s">
        <v>42943</v>
      </c>
      <c r="D11263" s="7" t="s">
        <v>42944</v>
      </c>
      <c r="E11263" s="8">
        <v>94.888167507835604</v>
      </c>
      <c r="F11263" s="8">
        <v>68.797793159116196</v>
      </c>
      <c r="G11263" s="8">
        <v>73.206827523881202</v>
      </c>
      <c r="H11263" s="8">
        <v>142.69990648104101</v>
      </c>
      <c r="I11263" s="8">
        <v>146.86342338315399</v>
      </c>
      <c r="J11263" s="8">
        <v>180.76465490777201</v>
      </c>
      <c r="K11263" s="8">
        <v>1.73699583292189E-2</v>
      </c>
      <c r="L11263" s="8">
        <v>0.98948756198917298</v>
      </c>
    </row>
    <row r="11264" spans="1:12" x14ac:dyDescent="0.2">
      <c r="A11264" s="7" t="s">
        <v>42945</v>
      </c>
      <c r="B11264" s="7" t="s">
        <v>42946</v>
      </c>
      <c r="C11264" s="7" t="s">
        <v>42947</v>
      </c>
      <c r="D11264" s="7" t="s">
        <v>42948</v>
      </c>
      <c r="E11264" s="8">
        <v>4.94209205769977</v>
      </c>
      <c r="F11264" s="8">
        <v>10.8110817821468</v>
      </c>
      <c r="G11264" s="8">
        <v>7.91425162420337</v>
      </c>
      <c r="H11264" s="8">
        <v>0</v>
      </c>
      <c r="I11264" s="8">
        <v>3.9692817130582099</v>
      </c>
      <c r="J11264" s="8">
        <v>4.9389249974801004</v>
      </c>
      <c r="K11264" s="8">
        <v>0.71656019678879002</v>
      </c>
      <c r="L11264" s="8">
        <v>-1.41032667798323</v>
      </c>
    </row>
    <row r="11265" spans="1:12" x14ac:dyDescent="0.2">
      <c r="A11265" s="7" t="s">
        <v>42949</v>
      </c>
      <c r="B11265" s="7" t="s">
        <v>42950</v>
      </c>
      <c r="C11265" s="7" t="s">
        <v>42951</v>
      </c>
      <c r="D11265" s="7" t="s">
        <v>42952</v>
      </c>
      <c r="E11265" s="8">
        <v>260.942460646548</v>
      </c>
      <c r="F11265" s="8">
        <v>353.81722196116903</v>
      </c>
      <c r="G11265" s="8">
        <v>221.59904547769401</v>
      </c>
      <c r="H11265" s="8">
        <v>317.87634340259501</v>
      </c>
      <c r="I11265" s="8">
        <v>232.20298021390499</v>
      </c>
      <c r="J11265" s="8">
        <v>215.33712989013199</v>
      </c>
      <c r="K11265" s="8">
        <v>0.90255682649481295</v>
      </c>
      <c r="L11265" s="8">
        <v>-0.12788504909260801</v>
      </c>
    </row>
    <row r="11266" spans="1:12" x14ac:dyDescent="0.2">
      <c r="A11266" s="7" t="s">
        <v>42953</v>
      </c>
      <c r="B11266" s="7" t="s">
        <v>42954</v>
      </c>
      <c r="C11266" s="7" t="s">
        <v>42955</v>
      </c>
      <c r="D11266" s="7" t="s">
        <v>42956</v>
      </c>
      <c r="E11266" s="8">
        <v>87.969238627055901</v>
      </c>
      <c r="F11266" s="8">
        <v>46.192803978263697</v>
      </c>
      <c r="G11266" s="8">
        <v>37.592695214966</v>
      </c>
      <c r="H11266" s="8">
        <v>39.365491443045798</v>
      </c>
      <c r="I11266" s="8">
        <v>25.800331134878299</v>
      </c>
      <c r="J11266" s="8">
        <v>19.755699989920402</v>
      </c>
      <c r="K11266" s="8">
        <v>0.33222676570196702</v>
      </c>
      <c r="L11266" s="8">
        <v>-1.0159850028036299</v>
      </c>
    </row>
    <row r="11267" spans="1:12" x14ac:dyDescent="0.2">
      <c r="A11267" s="7" t="s">
        <v>42957</v>
      </c>
      <c r="B11267" s="7" t="s">
        <v>42958</v>
      </c>
      <c r="C11267" s="7" t="s">
        <v>42959</v>
      </c>
      <c r="D11267" s="7" t="s">
        <v>42960</v>
      </c>
      <c r="E11267" s="8">
        <v>392.40210938136198</v>
      </c>
      <c r="F11267" s="8">
        <v>287.96790565172898</v>
      </c>
      <c r="G11267" s="8">
        <v>361.08773035427902</v>
      </c>
      <c r="H11267" s="8">
        <v>443.84591602034101</v>
      </c>
      <c r="I11267" s="8">
        <v>377.08176274053</v>
      </c>
      <c r="J11267" s="8">
        <v>340.785824826127</v>
      </c>
      <c r="K11267" s="8">
        <v>0.81840574651271902</v>
      </c>
      <c r="L11267" s="8">
        <v>0.157714640595467</v>
      </c>
    </row>
    <row r="11268" spans="1:12" x14ac:dyDescent="0.2">
      <c r="A11268" s="7" t="s">
        <v>42961</v>
      </c>
      <c r="B11268" s="7" t="s">
        <v>42962</v>
      </c>
      <c r="C11268" s="7" t="s">
        <v>42963</v>
      </c>
      <c r="D11268" s="7" t="s">
        <v>42964</v>
      </c>
      <c r="E11268" s="8">
        <v>13.8378577615594</v>
      </c>
      <c r="F11268" s="8">
        <v>13.7595586318232</v>
      </c>
      <c r="G11268" s="8">
        <v>25.721317778661</v>
      </c>
      <c r="H11268" s="8">
        <v>7.8730982886091603</v>
      </c>
      <c r="I11268" s="8">
        <v>28.777292419672001</v>
      </c>
      <c r="J11268" s="8">
        <v>30.621334984376599</v>
      </c>
      <c r="K11268" s="8">
        <v>0.91137978285718202</v>
      </c>
      <c r="L11268" s="8">
        <v>0.33527770493679598</v>
      </c>
    </row>
    <row r="11269" spans="1:12" x14ac:dyDescent="0.2">
      <c r="A11269" s="7" t="s">
        <v>42965</v>
      </c>
      <c r="B11269" s="7" t="s">
        <v>42966</v>
      </c>
      <c r="C11269" s="7" t="s">
        <v>42967</v>
      </c>
      <c r="D11269" s="7" t="s">
        <v>42968</v>
      </c>
      <c r="E11269" s="8">
        <v>219.42888736187001</v>
      </c>
      <c r="F11269" s="8">
        <v>223.10141495884801</v>
      </c>
      <c r="G11269" s="8">
        <v>289.85946573644901</v>
      </c>
      <c r="H11269" s="8">
        <v>274.57430281524398</v>
      </c>
      <c r="I11269" s="8">
        <v>228.233698500847</v>
      </c>
      <c r="J11269" s="8">
        <v>227.19054988408499</v>
      </c>
      <c r="K11269" s="8">
        <v>0.99606396690985999</v>
      </c>
      <c r="L11269" s="8">
        <v>-4.6489024139896298E-3</v>
      </c>
    </row>
    <row r="11270" spans="1:12" x14ac:dyDescent="0.2">
      <c r="A11270" s="7" t="s">
        <v>42969</v>
      </c>
      <c r="B11270" s="7" t="s">
        <v>42970</v>
      </c>
      <c r="C11270" s="7" t="s">
        <v>42971</v>
      </c>
      <c r="D11270" s="7" t="s">
        <v>42972</v>
      </c>
      <c r="E11270" s="8">
        <v>5.9305104692397199</v>
      </c>
      <c r="F11270" s="8">
        <v>6.8797793159116196</v>
      </c>
      <c r="G11270" s="8">
        <v>15.828503248406699</v>
      </c>
      <c r="H11270" s="8">
        <v>16.730333863294501</v>
      </c>
      <c r="I11270" s="8">
        <v>28.777292419672001</v>
      </c>
      <c r="J11270" s="8">
        <v>33.584689982864703</v>
      </c>
      <c r="K11270" s="8">
        <v>0.30249977298776298</v>
      </c>
      <c r="L11270" s="8">
        <v>1.46571787808747</v>
      </c>
    </row>
    <row r="11271" spans="1:12" x14ac:dyDescent="0.2">
      <c r="A11271" s="7" t="s">
        <v>42973</v>
      </c>
      <c r="B11271" s="7" t="s">
        <v>42974</v>
      </c>
      <c r="C11271" s="7" t="s">
        <v>42975</v>
      </c>
      <c r="D11271" s="7" t="s">
        <v>42976</v>
      </c>
      <c r="E11271" s="8">
        <v>98.841841153995404</v>
      </c>
      <c r="F11271" s="8">
        <v>41.278675895469704</v>
      </c>
      <c r="G11271" s="8">
        <v>57.378324275474498</v>
      </c>
      <c r="H11271" s="8">
        <v>74.794433741787003</v>
      </c>
      <c r="I11271" s="8">
        <v>56.562264411079397</v>
      </c>
      <c r="J11271" s="8">
        <v>38.523614980344803</v>
      </c>
      <c r="K11271" s="8">
        <v>0.91016737755104604</v>
      </c>
      <c r="L11271" s="8">
        <v>-0.21718706499302501</v>
      </c>
    </row>
    <row r="11272" spans="1:12" x14ac:dyDescent="0.2">
      <c r="A11272" s="7" t="s">
        <v>42977</v>
      </c>
      <c r="B11272" s="7" t="s">
        <v>42978</v>
      </c>
      <c r="C11272" s="7" t="s">
        <v>42979</v>
      </c>
      <c r="D11272" s="7" t="s">
        <v>42980</v>
      </c>
      <c r="E11272" s="8">
        <v>0</v>
      </c>
      <c r="F11272" s="8">
        <v>2.94847684967641</v>
      </c>
      <c r="G11272" s="8">
        <v>5.9356887181525302</v>
      </c>
      <c r="H11272" s="8">
        <v>0</v>
      </c>
      <c r="I11272" s="8">
        <v>3.9692817130582099</v>
      </c>
      <c r="J11272" s="8">
        <v>11.853419993952199</v>
      </c>
      <c r="K11272" s="8">
        <v>0.91276969377713502</v>
      </c>
      <c r="L11272" s="8">
        <v>0.83265273428393505</v>
      </c>
    </row>
    <row r="11273" spans="1:12" x14ac:dyDescent="0.2">
      <c r="A11273" s="7" t="s">
        <v>42981</v>
      </c>
      <c r="B11273" s="7" t="s">
        <v>42982</v>
      </c>
      <c r="C11273" s="7" t="s">
        <v>42983</v>
      </c>
      <c r="D11273" s="7" t="s">
        <v>42984</v>
      </c>
      <c r="E11273" s="8">
        <v>152.216435377153</v>
      </c>
      <c r="F11273" s="8">
        <v>140.544063167909</v>
      </c>
      <c r="G11273" s="8">
        <v>152.34934376591499</v>
      </c>
      <c r="H11273" s="8">
        <v>264.73292995448298</v>
      </c>
      <c r="I11273" s="8">
        <v>183.579279228942</v>
      </c>
      <c r="J11273" s="8">
        <v>218.30048488862101</v>
      </c>
      <c r="K11273" s="8">
        <v>0.159054978596676</v>
      </c>
      <c r="L11273" s="8">
        <v>0.58277850364904504</v>
      </c>
    </row>
    <row r="11274" spans="1:12" x14ac:dyDescent="0.2">
      <c r="A11274" s="7" t="s">
        <v>42985</v>
      </c>
      <c r="B11274" s="7" t="s">
        <v>42986</v>
      </c>
      <c r="C11274" s="7" t="s">
        <v>42987</v>
      </c>
      <c r="D11274" s="7" t="s">
        <v>42988</v>
      </c>
      <c r="E11274" s="8">
        <v>2.96525523461986</v>
      </c>
      <c r="F11274" s="8">
        <v>57.003885760410597</v>
      </c>
      <c r="G11274" s="8">
        <v>41.549821027067701</v>
      </c>
      <c r="H11274" s="8">
        <v>24.603432151903601</v>
      </c>
      <c r="I11274" s="8">
        <v>51.600662269756697</v>
      </c>
      <c r="J11274" s="8">
        <v>44.450324977320903</v>
      </c>
      <c r="K11274" s="8">
        <v>0.94059512773379805</v>
      </c>
      <c r="L11274" s="8">
        <v>0.248969518623186</v>
      </c>
    </row>
    <row r="11275" spans="1:12" x14ac:dyDescent="0.2">
      <c r="A11275" s="7" t="s">
        <v>42989</v>
      </c>
      <c r="B11275" s="7" t="s">
        <v>42990</v>
      </c>
      <c r="C11275" s="7" t="s">
        <v>42991</v>
      </c>
      <c r="D11275" s="7" t="s">
        <v>42992</v>
      </c>
      <c r="E11275" s="8">
        <v>95.876585919375501</v>
      </c>
      <c r="F11275" s="8">
        <v>99.265387272439099</v>
      </c>
      <c r="G11275" s="8">
        <v>95.960300943465896</v>
      </c>
      <c r="H11275" s="8">
        <v>74.794433741787003</v>
      </c>
      <c r="I11275" s="8">
        <v>44.6544192719048</v>
      </c>
      <c r="J11275" s="8">
        <v>64.206024967241305</v>
      </c>
      <c r="K11275" s="8">
        <v>0.32102863900516199</v>
      </c>
      <c r="L11275" s="8">
        <v>-0.66437296126557499</v>
      </c>
    </row>
    <row r="11276" spans="1:12" x14ac:dyDescent="0.2">
      <c r="A11276" s="7" t="s">
        <v>42993</v>
      </c>
      <c r="B11276" s="7" t="s">
        <v>42994</v>
      </c>
      <c r="C11276" s="7" t="s">
        <v>42995</v>
      </c>
      <c r="D11276" s="7" t="s">
        <v>42996</v>
      </c>
      <c r="E11276" s="8">
        <v>865.85452850900003</v>
      </c>
      <c r="F11276" s="8">
        <v>659.47598871095704</v>
      </c>
      <c r="G11276" s="8">
        <v>688.539891305693</v>
      </c>
      <c r="H11276" s="8">
        <v>880.80287103814999</v>
      </c>
      <c r="I11276" s="8">
        <v>689.662697643863</v>
      </c>
      <c r="J11276" s="8">
        <v>740.83874962201503</v>
      </c>
      <c r="K11276" s="8">
        <v>0.93182655933889502</v>
      </c>
      <c r="L11276" s="8">
        <v>6.2176174004941298E-2</v>
      </c>
    </row>
    <row r="11277" spans="1:12" x14ac:dyDescent="0.2">
      <c r="A11277" s="7" t="s">
        <v>42997</v>
      </c>
      <c r="B11277" s="7" t="s">
        <v>42998</v>
      </c>
      <c r="C11277" s="7" t="s">
        <v>42999</v>
      </c>
      <c r="D11277" s="7" t="s">
        <v>43000</v>
      </c>
      <c r="E11277" s="8">
        <v>6.9189288807796796</v>
      </c>
      <c r="F11277" s="8">
        <v>7.8626049324704201</v>
      </c>
      <c r="G11277" s="8">
        <v>11.871377436305099</v>
      </c>
      <c r="H11277" s="8">
        <v>1.9682745721522901</v>
      </c>
      <c r="I11277" s="8">
        <v>0</v>
      </c>
      <c r="J11277" s="8">
        <v>1.9755699989920401</v>
      </c>
      <c r="K11277" s="8">
        <v>0.30643522286275499</v>
      </c>
      <c r="L11277" s="8">
        <v>-2.7553158575344598</v>
      </c>
    </row>
    <row r="11278" spans="1:12" x14ac:dyDescent="0.2">
      <c r="A11278" s="7" t="s">
        <v>43001</v>
      </c>
      <c r="B11278" s="7" t="s">
        <v>43002</v>
      </c>
      <c r="C11278" s="7" t="s">
        <v>43003</v>
      </c>
      <c r="D11278" s="7" t="s">
        <v>43004</v>
      </c>
      <c r="E11278" s="8">
        <v>32.6178075808185</v>
      </c>
      <c r="F11278" s="8">
        <v>33.416070962999299</v>
      </c>
      <c r="G11278" s="8">
        <v>33.635569402864299</v>
      </c>
      <c r="H11278" s="8">
        <v>22.635157579751301</v>
      </c>
      <c r="I11278" s="8">
        <v>6.9462429978518596</v>
      </c>
      <c r="J11278" s="8">
        <v>6.9144949964721398</v>
      </c>
      <c r="K11278" s="8">
        <v>0.25860681551673997</v>
      </c>
      <c r="L11278" s="8">
        <v>-1.4489172803214001</v>
      </c>
    </row>
    <row r="11279" spans="1:12" x14ac:dyDescent="0.2">
      <c r="A11279" s="7" t="s">
        <v>43005</v>
      </c>
      <c r="B11279" s="7" t="s">
        <v>43006</v>
      </c>
      <c r="C11279" s="7" t="s">
        <v>43007</v>
      </c>
      <c r="D11279" s="7" t="s">
        <v>43008</v>
      </c>
      <c r="E11279" s="8">
        <v>13.8378577615594</v>
      </c>
      <c r="F11279" s="8">
        <v>10.8110817821468</v>
      </c>
      <c r="G11279" s="8">
        <v>22.753473419584701</v>
      </c>
      <c r="H11279" s="8">
        <v>144.668181053193</v>
      </c>
      <c r="I11279" s="8">
        <v>104.193644967778</v>
      </c>
      <c r="J11279" s="8">
        <v>55.315959971777097</v>
      </c>
      <c r="K11279" s="8">
        <v>5.96476960612063E-5</v>
      </c>
      <c r="L11279" s="8">
        <v>2.6821886319110599</v>
      </c>
    </row>
    <row r="11280" spans="1:12" x14ac:dyDescent="0.2">
      <c r="A11280" s="7" t="s">
        <v>43009</v>
      </c>
      <c r="B11280" s="7" t="s">
        <v>43010</v>
      </c>
      <c r="C11280" s="7" t="s">
        <v>43011</v>
      </c>
      <c r="E11280" s="8">
        <v>20.756786642339002</v>
      </c>
      <c r="F11280" s="8">
        <v>4.9141280827940097</v>
      </c>
      <c r="G11280" s="8">
        <v>1.9785629060508401</v>
      </c>
      <c r="H11280" s="8">
        <v>0.98413728607614503</v>
      </c>
      <c r="I11280" s="8">
        <v>2.97696128479366</v>
      </c>
      <c r="J11280" s="8">
        <v>4.9389249974801004</v>
      </c>
      <c r="K11280" s="8">
        <v>0.63798631677946405</v>
      </c>
      <c r="L11280" s="8">
        <v>-1.6355509242276201</v>
      </c>
    </row>
    <row r="11281" spans="1:12" x14ac:dyDescent="0.2">
      <c r="A11281" s="7" t="s">
        <v>43012</v>
      </c>
      <c r="B11281" s="7" t="s">
        <v>43013</v>
      </c>
      <c r="C11281" s="7" t="s">
        <v>43014</v>
      </c>
      <c r="D11281" s="7" t="s">
        <v>43015</v>
      </c>
      <c r="E11281" s="8">
        <v>38.548318050058199</v>
      </c>
      <c r="F11281" s="8">
        <v>90.419956723409896</v>
      </c>
      <c r="G11281" s="8">
        <v>37.592695214966</v>
      </c>
      <c r="H11281" s="8">
        <v>47.238589731654997</v>
      </c>
      <c r="I11281" s="8">
        <v>65.493148265460405</v>
      </c>
      <c r="J11281" s="8">
        <v>58.279314970265197</v>
      </c>
      <c r="K11281" s="8">
        <v>0.98572954486877995</v>
      </c>
      <c r="L11281" s="8">
        <v>3.7800718838612302E-2</v>
      </c>
    </row>
    <row r="11282" spans="1:12" x14ac:dyDescent="0.2">
      <c r="A11282" s="7" t="s">
        <v>43016</v>
      </c>
      <c r="B11282" s="7" t="s">
        <v>43017</v>
      </c>
      <c r="C11282" s="7" t="s">
        <v>43018</v>
      </c>
      <c r="D11282" s="7" t="s">
        <v>43019</v>
      </c>
      <c r="E11282" s="8">
        <v>280.71082887734701</v>
      </c>
      <c r="F11282" s="8">
        <v>504.18954129466601</v>
      </c>
      <c r="G11282" s="8">
        <v>350.20563437099901</v>
      </c>
      <c r="H11282" s="8">
        <v>163.36678948863999</v>
      </c>
      <c r="I11282" s="8">
        <v>268.91883605969298</v>
      </c>
      <c r="J11282" s="8">
        <v>215.33712989013199</v>
      </c>
      <c r="K11282" s="8">
        <v>6.3781532241774602E-2</v>
      </c>
      <c r="L11282" s="8">
        <v>-0.80970911148053204</v>
      </c>
    </row>
    <row r="11283" spans="1:12" x14ac:dyDescent="0.2">
      <c r="A11283" s="7" t="s">
        <v>43020</v>
      </c>
      <c r="B11283" s="7" t="s">
        <v>43021</v>
      </c>
      <c r="D11283" s="7" t="s">
        <v>43022</v>
      </c>
      <c r="E11283" s="8">
        <v>0</v>
      </c>
      <c r="F11283" s="8">
        <v>3.9313024662352101</v>
      </c>
      <c r="G11283" s="8">
        <v>12.8606588893305</v>
      </c>
      <c r="H11283" s="8">
        <v>0.98413728607614503</v>
      </c>
      <c r="I11283" s="8">
        <v>0</v>
      </c>
      <c r="J11283" s="8">
        <v>4.9389249974801004</v>
      </c>
      <c r="K11283" s="8">
        <v>0.82154474576813896</v>
      </c>
      <c r="L11283" s="8">
        <v>-1.503056239083</v>
      </c>
    </row>
    <row r="11284" spans="1:12" x14ac:dyDescent="0.2">
      <c r="A11284" s="7" t="s">
        <v>43023</v>
      </c>
      <c r="B11284" s="7" t="s">
        <v>43024</v>
      </c>
      <c r="C11284" s="7" t="s">
        <v>43025</v>
      </c>
      <c r="D11284" s="7" t="s">
        <v>43026</v>
      </c>
      <c r="E11284" s="8">
        <v>12.8494393500194</v>
      </c>
      <c r="F11284" s="8">
        <v>5.89695369935282</v>
      </c>
      <c r="G11284" s="8">
        <v>4.9464072651271103</v>
      </c>
      <c r="H11284" s="8">
        <v>10.825510146837599</v>
      </c>
      <c r="I11284" s="8">
        <v>5.9539225695873101</v>
      </c>
      <c r="J11284" s="8">
        <v>14.816774992440299</v>
      </c>
      <c r="K11284" s="8">
        <v>0.91310454286596998</v>
      </c>
      <c r="L11284" s="8">
        <v>0.415534775965757</v>
      </c>
    </row>
    <row r="11285" spans="1:12" x14ac:dyDescent="0.2">
      <c r="A11285" s="7" t="s">
        <v>43027</v>
      </c>
      <c r="B11285" s="7" t="s">
        <v>43028</v>
      </c>
      <c r="C11285" s="7" t="s">
        <v>32086</v>
      </c>
      <c r="D11285" s="7" t="s">
        <v>43029</v>
      </c>
      <c r="E11285" s="8">
        <v>0</v>
      </c>
      <c r="F11285" s="8">
        <v>19.656512331176099</v>
      </c>
      <c r="G11285" s="8">
        <v>11.871377436305099</v>
      </c>
      <c r="H11285" s="8">
        <v>16.730333863294501</v>
      </c>
      <c r="I11285" s="8">
        <v>17.861767708761899</v>
      </c>
      <c r="J11285" s="8">
        <v>30.621334984376599</v>
      </c>
      <c r="K11285" s="8">
        <v>0.73601559528308702</v>
      </c>
      <c r="L11285" s="8">
        <v>1.0482985443355799</v>
      </c>
    </row>
    <row r="11286" spans="1:12" x14ac:dyDescent="0.2">
      <c r="A11286" s="7" t="s">
        <v>43030</v>
      </c>
      <c r="B11286" s="7" t="s">
        <v>43031</v>
      </c>
      <c r="C11286" s="7" t="s">
        <v>43032</v>
      </c>
      <c r="D11286" s="7" t="s">
        <v>43033</v>
      </c>
      <c r="E11286" s="8">
        <v>238.20883718112901</v>
      </c>
      <c r="F11286" s="8">
        <v>194.599472078643</v>
      </c>
      <c r="G11286" s="8">
        <v>195.87772769903299</v>
      </c>
      <c r="H11286" s="8">
        <v>478.29072103300598</v>
      </c>
      <c r="I11286" s="8">
        <v>370.13551974267801</v>
      </c>
      <c r="J11286" s="8">
        <v>391.16285980042397</v>
      </c>
      <c r="K11286" s="8">
        <v>1.8194435915118201E-4</v>
      </c>
      <c r="L11286" s="8">
        <v>0.97950996272198299</v>
      </c>
    </row>
    <row r="11287" spans="1:12" x14ac:dyDescent="0.2">
      <c r="A11287" s="7" t="s">
        <v>43034</v>
      </c>
      <c r="B11287" s="7" t="s">
        <v>43035</v>
      </c>
      <c r="C11287" s="7" t="s">
        <v>43036</v>
      </c>
      <c r="D11287" s="7" t="s">
        <v>43037</v>
      </c>
      <c r="E11287" s="8">
        <v>61.281941515477101</v>
      </c>
      <c r="F11287" s="8">
        <v>71.746270008792607</v>
      </c>
      <c r="G11287" s="8">
        <v>80.131797695059205</v>
      </c>
      <c r="H11287" s="8">
        <v>55.111688020264097</v>
      </c>
      <c r="I11287" s="8">
        <v>60.531546124137698</v>
      </c>
      <c r="J11287" s="8">
        <v>73.096089962705506</v>
      </c>
      <c r="K11287" s="8">
        <v>0.90095996112368104</v>
      </c>
      <c r="L11287" s="8">
        <v>-0.175558779614164</v>
      </c>
    </row>
    <row r="11288" spans="1:12" x14ac:dyDescent="0.2">
      <c r="A11288" s="7" t="s">
        <v>43038</v>
      </c>
      <c r="B11288" s="7" t="s">
        <v>43039</v>
      </c>
      <c r="C11288" s="7" t="s">
        <v>43040</v>
      </c>
      <c r="E11288" s="8">
        <v>46.455665342377799</v>
      </c>
      <c r="F11288" s="8">
        <v>57.986711376969403</v>
      </c>
      <c r="G11288" s="8">
        <v>68.260420258754095</v>
      </c>
      <c r="H11288" s="8">
        <v>29.524118582284402</v>
      </c>
      <c r="I11288" s="8">
        <v>63.508507408931301</v>
      </c>
      <c r="J11288" s="8">
        <v>29.633549984880599</v>
      </c>
      <c r="K11288" s="8">
        <v>0.72230812851680204</v>
      </c>
      <c r="L11288" s="8">
        <v>-0.49376810680016903</v>
      </c>
    </row>
    <row r="11289" spans="1:12" x14ac:dyDescent="0.2">
      <c r="A11289" s="7" t="s">
        <v>43041</v>
      </c>
      <c r="B11289" s="7" t="s">
        <v>43042</v>
      </c>
      <c r="C11289" s="7" t="s">
        <v>43043</v>
      </c>
      <c r="D11289" s="7" t="s">
        <v>43044</v>
      </c>
      <c r="E11289" s="8">
        <v>877.71554944747902</v>
      </c>
      <c r="F11289" s="8">
        <v>578.884288153135</v>
      </c>
      <c r="G11289" s="8">
        <v>418.46605462975299</v>
      </c>
      <c r="H11289" s="8">
        <v>420.22662115451402</v>
      </c>
      <c r="I11289" s="8">
        <v>324.48878004250798</v>
      </c>
      <c r="J11289" s="8">
        <v>308.18891984275803</v>
      </c>
      <c r="K11289" s="8">
        <v>3.8898074476079299E-2</v>
      </c>
      <c r="L11289" s="8">
        <v>-0.83254012927034005</v>
      </c>
    </row>
    <row r="11290" spans="1:12" x14ac:dyDescent="0.2">
      <c r="A11290" s="7" t="s">
        <v>43045</v>
      </c>
      <c r="B11290" s="7" t="s">
        <v>43046</v>
      </c>
      <c r="C11290" s="7" t="s">
        <v>43047</v>
      </c>
      <c r="D11290" s="7" t="s">
        <v>43048</v>
      </c>
      <c r="E11290" s="8">
        <v>1532.04853788693</v>
      </c>
      <c r="F11290" s="8">
        <v>1998.0844784640501</v>
      </c>
      <c r="G11290" s="8">
        <v>1717.3926024521299</v>
      </c>
      <c r="H11290" s="8">
        <v>1274.4577854686099</v>
      </c>
      <c r="I11290" s="8">
        <v>1548.0198680927001</v>
      </c>
      <c r="J11290" s="8">
        <v>1633.7963891664201</v>
      </c>
      <c r="K11290" s="8">
        <v>0.51187586919989903</v>
      </c>
      <c r="L11290" s="8">
        <v>-0.23582222902841901</v>
      </c>
    </row>
    <row r="11291" spans="1:12" x14ac:dyDescent="0.2">
      <c r="A11291" s="7" t="s">
        <v>43049</v>
      </c>
      <c r="B11291" s="7" t="s">
        <v>43050</v>
      </c>
      <c r="C11291" s="7" t="s">
        <v>43051</v>
      </c>
      <c r="D11291" s="7" t="s">
        <v>43052</v>
      </c>
      <c r="E11291" s="8">
        <v>1447.0445544944901</v>
      </c>
      <c r="F11291" s="8">
        <v>1287.50155769203</v>
      </c>
      <c r="G11291" s="8">
        <v>1412.6939149202999</v>
      </c>
      <c r="H11291" s="8">
        <v>1104.20203497743</v>
      </c>
      <c r="I11291" s="8">
        <v>1063.7674990995999</v>
      </c>
      <c r="J11291" s="8">
        <v>1133.97717942143</v>
      </c>
      <c r="K11291" s="8">
        <v>8.9703723775469896E-2</v>
      </c>
      <c r="L11291" s="8">
        <v>-0.32881677363787198</v>
      </c>
    </row>
    <row r="11292" spans="1:12" x14ac:dyDescent="0.2">
      <c r="A11292" s="7" t="s">
        <v>43053</v>
      </c>
      <c r="B11292" s="7" t="s">
        <v>43054</v>
      </c>
      <c r="C11292" s="7" t="s">
        <v>43055</v>
      </c>
      <c r="D11292" s="7" t="s">
        <v>43056</v>
      </c>
      <c r="E11292" s="8">
        <v>45.467246930837902</v>
      </c>
      <c r="F11292" s="8">
        <v>91.402782339968695</v>
      </c>
      <c r="G11292" s="8">
        <v>73.206827523881202</v>
      </c>
      <c r="H11292" s="8">
        <v>466.481073600093</v>
      </c>
      <c r="I11292" s="8">
        <v>242.12618449655099</v>
      </c>
      <c r="J11292" s="8">
        <v>164.96009491583499</v>
      </c>
      <c r="K11292" s="8">
        <v>8.7587630807004098E-5</v>
      </c>
      <c r="L11292" s="8">
        <v>2.0559571645768102</v>
      </c>
    </row>
    <row r="11293" spans="1:12" x14ac:dyDescent="0.2">
      <c r="A11293" s="7" t="s">
        <v>43057</v>
      </c>
      <c r="B11293" s="7" t="s">
        <v>43058</v>
      </c>
      <c r="C11293" s="7" t="s">
        <v>43059</v>
      </c>
      <c r="D11293" s="7" t="s">
        <v>43060</v>
      </c>
      <c r="E11293" s="8">
        <v>1168.3105624402299</v>
      </c>
      <c r="F11293" s="8">
        <v>1001.49930327342</v>
      </c>
      <c r="G11293" s="8">
        <v>1215.8269057682401</v>
      </c>
      <c r="H11293" s="8">
        <v>1166.20268400023</v>
      </c>
      <c r="I11293" s="8">
        <v>1229.48501061978</v>
      </c>
      <c r="J11293" s="8">
        <v>1342.39981431509</v>
      </c>
      <c r="K11293" s="8">
        <v>0.72295234439695899</v>
      </c>
      <c r="L11293" s="8">
        <v>0.14288797457420699</v>
      </c>
    </row>
    <row r="11294" spans="1:12" x14ac:dyDescent="0.2">
      <c r="A11294" s="7" t="s">
        <v>43061</v>
      </c>
      <c r="B11294" s="7" t="s">
        <v>43062</v>
      </c>
      <c r="D11294" s="7" t="s">
        <v>43063</v>
      </c>
      <c r="E11294" s="8">
        <v>732.41804295110603</v>
      </c>
      <c r="F11294" s="8">
        <v>451.11695800049</v>
      </c>
      <c r="G11294" s="8">
        <v>476.83366035825298</v>
      </c>
      <c r="H11294" s="8">
        <v>86.604081174700795</v>
      </c>
      <c r="I11294" s="8">
        <v>90.301158972074205</v>
      </c>
      <c r="J11294" s="8">
        <v>136.31432993045101</v>
      </c>
      <c r="K11294" s="8">
        <v>1.5670766453900499E-13</v>
      </c>
      <c r="L11294" s="8">
        <v>-2.4062434608677798</v>
      </c>
    </row>
    <row r="11295" spans="1:12" x14ac:dyDescent="0.2">
      <c r="A11295" s="7" t="s">
        <v>43064</v>
      </c>
      <c r="B11295" s="7" t="s">
        <v>43065</v>
      </c>
      <c r="C11295" s="7" t="s">
        <v>43066</v>
      </c>
      <c r="D11295" s="7" t="s">
        <v>43067</v>
      </c>
      <c r="E11295" s="8">
        <v>101.80709638861499</v>
      </c>
      <c r="F11295" s="8">
        <v>103.196689738674</v>
      </c>
      <c r="G11295" s="8">
        <v>35.614132308915202</v>
      </c>
      <c r="H11295" s="8">
        <v>82.667532030396202</v>
      </c>
      <c r="I11295" s="8">
        <v>70.454750406783205</v>
      </c>
      <c r="J11295" s="8">
        <v>70.132734964217505</v>
      </c>
      <c r="K11295" s="8">
        <v>0.95446507967286298</v>
      </c>
      <c r="L11295" s="8">
        <v>-0.108102743994616</v>
      </c>
    </row>
    <row r="11296" spans="1:12" x14ac:dyDescent="0.2">
      <c r="A11296" s="7" t="s">
        <v>43068</v>
      </c>
      <c r="B11296" s="7" t="s">
        <v>43069</v>
      </c>
      <c r="C11296" s="7" t="s">
        <v>43070</v>
      </c>
      <c r="D11296" s="7" t="s">
        <v>43071</v>
      </c>
      <c r="E11296" s="8">
        <v>0</v>
      </c>
      <c r="F11296" s="8">
        <v>7.8626049324704201</v>
      </c>
      <c r="G11296" s="8">
        <v>14.839221795381301</v>
      </c>
      <c r="H11296" s="8">
        <v>5.9048237164568702</v>
      </c>
      <c r="I11296" s="8">
        <v>0</v>
      </c>
      <c r="J11296" s="8">
        <v>4.9389249974801004</v>
      </c>
      <c r="K11296" s="8">
        <v>0.86410456943396297</v>
      </c>
      <c r="L11296" s="8">
        <v>-1.0655370779717399</v>
      </c>
    </row>
    <row r="11297" spans="1:12" x14ac:dyDescent="0.2">
      <c r="A11297" s="7" t="s">
        <v>43072</v>
      </c>
      <c r="B11297" s="7" t="s">
        <v>43073</v>
      </c>
      <c r="C11297" s="7" t="s">
        <v>43074</v>
      </c>
      <c r="D11297" s="7" t="s">
        <v>43075</v>
      </c>
      <c r="E11297" s="8">
        <v>50.409338988537598</v>
      </c>
      <c r="F11297" s="8">
        <v>205.41055386079</v>
      </c>
      <c r="G11297" s="8">
        <v>163.231439749195</v>
      </c>
      <c r="H11297" s="8">
        <v>137.77922005066</v>
      </c>
      <c r="I11297" s="8">
        <v>208.387289935556</v>
      </c>
      <c r="J11297" s="8">
        <v>158.04559991936301</v>
      </c>
      <c r="K11297" s="8">
        <v>0.86922876843291197</v>
      </c>
      <c r="L11297" s="8">
        <v>0.266817697820456</v>
      </c>
    </row>
    <row r="11298" spans="1:12" x14ac:dyDescent="0.2">
      <c r="A11298" s="7" t="s">
        <v>43076</v>
      </c>
      <c r="B11298" s="7" t="s">
        <v>43077</v>
      </c>
      <c r="C11298" s="7" t="s">
        <v>43078</v>
      </c>
      <c r="D11298" s="7" t="s">
        <v>43079</v>
      </c>
      <c r="E11298" s="8">
        <v>139.36699602713301</v>
      </c>
      <c r="F11298" s="8">
        <v>291.89920811796401</v>
      </c>
      <c r="G11298" s="8">
        <v>447.15521676749103</v>
      </c>
      <c r="H11298" s="8">
        <v>217.49434022282799</v>
      </c>
      <c r="I11298" s="8">
        <v>306.62701233374599</v>
      </c>
      <c r="J11298" s="8">
        <v>238.05618487854099</v>
      </c>
      <c r="K11298" s="8">
        <v>0.88169287728796197</v>
      </c>
      <c r="L11298" s="8">
        <v>-0.20480435895888199</v>
      </c>
    </row>
    <row r="11299" spans="1:12" x14ac:dyDescent="0.2">
      <c r="A11299" s="7" t="s">
        <v>43080</v>
      </c>
      <c r="B11299" s="7" t="s">
        <v>43081</v>
      </c>
      <c r="C11299" s="7" t="s">
        <v>43082</v>
      </c>
      <c r="D11299" s="7" t="s">
        <v>43083</v>
      </c>
      <c r="E11299" s="8">
        <v>8.8957657038595794</v>
      </c>
      <c r="F11299" s="8">
        <v>21.6221635642937</v>
      </c>
      <c r="G11299" s="8">
        <v>8.9035330772288006</v>
      </c>
      <c r="H11299" s="8">
        <v>38.381354156969699</v>
      </c>
      <c r="I11299" s="8">
        <v>14.8848064239683</v>
      </c>
      <c r="J11299" s="8">
        <v>14.816774992440299</v>
      </c>
      <c r="K11299" s="8">
        <v>0.72441855382342502</v>
      </c>
      <c r="L11299" s="8">
        <v>0.78821076100492304</v>
      </c>
    </row>
    <row r="11300" spans="1:12" x14ac:dyDescent="0.2">
      <c r="A11300" s="7" t="s">
        <v>43084</v>
      </c>
      <c r="B11300" s="7" t="s">
        <v>43085</v>
      </c>
      <c r="C11300" s="7" t="s">
        <v>43086</v>
      </c>
      <c r="D11300" s="7" t="s">
        <v>43087</v>
      </c>
      <c r="E11300" s="8">
        <v>38.548318050058199</v>
      </c>
      <c r="F11300" s="8">
        <v>66.832141925998599</v>
      </c>
      <c r="G11300" s="8">
        <v>84.0889235071608</v>
      </c>
      <c r="H11300" s="8">
        <v>55.111688020264097</v>
      </c>
      <c r="I11300" s="8">
        <v>59.5392256958731</v>
      </c>
      <c r="J11300" s="8">
        <v>67.169379965729405</v>
      </c>
      <c r="K11300" s="8">
        <v>0.97341425457418496</v>
      </c>
      <c r="L11300" s="8">
        <v>-5.94672917453394E-2</v>
      </c>
    </row>
    <row r="11301" spans="1:12" x14ac:dyDescent="0.2">
      <c r="A11301" s="7" t="s">
        <v>43088</v>
      </c>
      <c r="B11301" s="7" t="s">
        <v>43089</v>
      </c>
      <c r="C11301" s="7" t="s">
        <v>43090</v>
      </c>
      <c r="D11301" s="7" t="s">
        <v>43091</v>
      </c>
      <c r="E11301" s="8">
        <v>37.559899638518303</v>
      </c>
      <c r="F11301" s="8">
        <v>138.57841193479101</v>
      </c>
      <c r="G11301" s="8">
        <v>226.54545274282199</v>
      </c>
      <c r="H11301" s="8">
        <v>23.619294865827499</v>
      </c>
      <c r="I11301" s="8">
        <v>55.569943982814898</v>
      </c>
      <c r="J11301" s="8">
        <v>66.181594966233405</v>
      </c>
      <c r="K11301" s="8">
        <v>0.14323081403787699</v>
      </c>
      <c r="L11301" s="8">
        <v>-1.46999060817064</v>
      </c>
    </row>
    <row r="11302" spans="1:12" x14ac:dyDescent="0.2">
      <c r="A11302" s="7" t="s">
        <v>43092</v>
      </c>
      <c r="B11302" s="7" t="s">
        <v>43093</v>
      </c>
      <c r="C11302" s="7" t="s">
        <v>43094</v>
      </c>
      <c r="D11302" s="7" t="s">
        <v>43095</v>
      </c>
      <c r="E11302" s="8">
        <v>11.861020938479401</v>
      </c>
      <c r="F11302" s="8">
        <v>14.742384248382001</v>
      </c>
      <c r="G11302" s="8">
        <v>38.581976667991398</v>
      </c>
      <c r="H11302" s="8">
        <v>31.492393154436598</v>
      </c>
      <c r="I11302" s="8">
        <v>1.9846408565291001</v>
      </c>
      <c r="J11302" s="8">
        <v>42.474754978328903</v>
      </c>
      <c r="K11302" s="8">
        <v>0.95483724161830597</v>
      </c>
      <c r="L11302" s="8">
        <v>0.220756706868661</v>
      </c>
    </row>
    <row r="11303" spans="1:12" x14ac:dyDescent="0.2">
      <c r="A11303" s="7" t="s">
        <v>43096</v>
      </c>
      <c r="B11303" s="7" t="s">
        <v>489</v>
      </c>
      <c r="C11303" s="7" t="s">
        <v>43097</v>
      </c>
      <c r="D11303" s="7" t="s">
        <v>491</v>
      </c>
      <c r="E11303" s="8">
        <v>947.893256666816</v>
      </c>
      <c r="F11303" s="8">
        <v>859.97241448895204</v>
      </c>
      <c r="G11303" s="8">
        <v>844.84636088370996</v>
      </c>
      <c r="H11303" s="8">
        <v>138.76335733673599</v>
      </c>
      <c r="I11303" s="8">
        <v>112.132208393894</v>
      </c>
      <c r="J11303" s="8">
        <v>126.43647993549099</v>
      </c>
      <c r="K11303" s="8">
        <v>2.6384565908615701E-46</v>
      </c>
      <c r="L11303" s="8">
        <v>-2.8134377093271299</v>
      </c>
    </row>
    <row r="11304" spans="1:12" x14ac:dyDescent="0.2">
      <c r="A11304" s="7" t="s">
        <v>43098</v>
      </c>
      <c r="B11304" s="7" t="s">
        <v>43099</v>
      </c>
      <c r="C11304" s="7" t="s">
        <v>43100</v>
      </c>
      <c r="D11304" s="7" t="s">
        <v>43101</v>
      </c>
      <c r="E11304" s="8">
        <v>22.733623465418901</v>
      </c>
      <c r="F11304" s="8">
        <v>20.639337947734901</v>
      </c>
      <c r="G11304" s="8">
        <v>22.753473419584701</v>
      </c>
      <c r="H11304" s="8">
        <v>42.3179033012742</v>
      </c>
      <c r="I11304" s="8">
        <v>9.9232042826455196</v>
      </c>
      <c r="J11304" s="8">
        <v>29.633549984880599</v>
      </c>
      <c r="K11304" s="8">
        <v>0.90978634154400095</v>
      </c>
      <c r="L11304" s="8">
        <v>0.308459763807513</v>
      </c>
    </row>
    <row r="11305" spans="1:12" x14ac:dyDescent="0.2">
      <c r="A11305" s="7" t="s">
        <v>43102</v>
      </c>
      <c r="B11305" s="7" t="s">
        <v>43103</v>
      </c>
      <c r="C11305" s="7" t="s">
        <v>43104</v>
      </c>
      <c r="D11305" s="7" t="s">
        <v>43105</v>
      </c>
      <c r="E11305" s="8">
        <v>563.39849457777404</v>
      </c>
      <c r="F11305" s="8">
        <v>767.58680653242504</v>
      </c>
      <c r="G11305" s="8">
        <v>683.59348404056595</v>
      </c>
      <c r="H11305" s="8">
        <v>830.61186944826602</v>
      </c>
      <c r="I11305" s="8">
        <v>794.848663039906</v>
      </c>
      <c r="J11305" s="8">
        <v>813.93483958472098</v>
      </c>
      <c r="K11305" s="8">
        <v>0.41567534522036698</v>
      </c>
      <c r="L11305" s="8">
        <v>0.27602395118341799</v>
      </c>
    </row>
    <row r="11306" spans="1:12" x14ac:dyDescent="0.2">
      <c r="A11306" s="7" t="s">
        <v>43106</v>
      </c>
      <c r="B11306" s="7" t="s">
        <v>43107</v>
      </c>
      <c r="C11306" s="7" t="s">
        <v>43108</v>
      </c>
      <c r="D11306" s="7" t="s">
        <v>43109</v>
      </c>
      <c r="E11306" s="8">
        <v>0.98841841153995402</v>
      </c>
      <c r="F11306" s="8">
        <v>9.8282561655880301</v>
      </c>
      <c r="G11306" s="8">
        <v>0</v>
      </c>
      <c r="H11306" s="8">
        <v>12.793784718989899</v>
      </c>
      <c r="I11306" s="8">
        <v>4.9616021413227598</v>
      </c>
      <c r="J11306" s="8">
        <v>8.8900649954641793</v>
      </c>
      <c r="K11306" s="8">
        <v>0.77283420321010399</v>
      </c>
      <c r="L11306" s="8">
        <v>1.29994393701432</v>
      </c>
    </row>
    <row r="11307" spans="1:12" x14ac:dyDescent="0.2">
      <c r="A11307" s="7" t="s">
        <v>43110</v>
      </c>
      <c r="B11307" s="7" t="s">
        <v>43111</v>
      </c>
      <c r="C11307" s="7" t="s">
        <v>43112</v>
      </c>
      <c r="D11307" s="7" t="s">
        <v>43113</v>
      </c>
      <c r="E11307" s="8">
        <v>210.53312165801</v>
      </c>
      <c r="F11307" s="8">
        <v>189.685343995849</v>
      </c>
      <c r="G11307" s="8">
        <v>210.71694949441499</v>
      </c>
      <c r="H11307" s="8">
        <v>354.28942298741202</v>
      </c>
      <c r="I11307" s="8">
        <v>342.35054775127003</v>
      </c>
      <c r="J11307" s="8">
        <v>286.45764985384602</v>
      </c>
      <c r="K11307" s="8">
        <v>1.5995376121479499E-2</v>
      </c>
      <c r="L11307" s="8">
        <v>0.68634871658089203</v>
      </c>
    </row>
    <row r="11308" spans="1:12" x14ac:dyDescent="0.2">
      <c r="A11308" s="7" t="s">
        <v>43114</v>
      </c>
      <c r="B11308" s="7" t="s">
        <v>43115</v>
      </c>
      <c r="C11308" s="7" t="s">
        <v>43116</v>
      </c>
      <c r="D11308" s="7" t="s">
        <v>43117</v>
      </c>
      <c r="E11308" s="8">
        <v>1280.00184294424</v>
      </c>
      <c r="F11308" s="8">
        <v>1244.2572305634401</v>
      </c>
      <c r="G11308" s="8">
        <v>1180.21277345933</v>
      </c>
      <c r="H11308" s="8">
        <v>958.54971663816502</v>
      </c>
      <c r="I11308" s="8">
        <v>922.85799828603297</v>
      </c>
      <c r="J11308" s="8">
        <v>960.12701951013196</v>
      </c>
      <c r="K11308" s="8">
        <v>2.9249100120495398E-2</v>
      </c>
      <c r="L11308" s="8">
        <v>-0.38259322238973298</v>
      </c>
    </row>
    <row r="11309" spans="1:12" x14ac:dyDescent="0.2">
      <c r="A11309" s="7" t="s">
        <v>43118</v>
      </c>
      <c r="B11309" s="7" t="s">
        <v>43119</v>
      </c>
      <c r="D11309" s="7" t="s">
        <v>43120</v>
      </c>
      <c r="E11309" s="8">
        <v>13.8378577615594</v>
      </c>
      <c r="F11309" s="8">
        <v>13.7595586318232</v>
      </c>
      <c r="G11309" s="8">
        <v>0</v>
      </c>
      <c r="H11309" s="8">
        <v>1.9682745721522901</v>
      </c>
      <c r="I11309" s="8">
        <v>4.9616021413227598</v>
      </c>
      <c r="J11309" s="8">
        <v>0.98778499949602006</v>
      </c>
      <c r="K11309" s="8">
        <v>0.66367629498997704</v>
      </c>
      <c r="L11309" s="8">
        <v>-1.8019453482583601</v>
      </c>
    </row>
    <row r="11310" spans="1:12" x14ac:dyDescent="0.2">
      <c r="A11310" s="7" t="s">
        <v>43121</v>
      </c>
      <c r="B11310" s="7" t="s">
        <v>43122</v>
      </c>
      <c r="C11310" s="7" t="s">
        <v>43123</v>
      </c>
      <c r="E11310" s="8">
        <v>3.9536736461598201</v>
      </c>
      <c r="F11310" s="8">
        <v>0</v>
      </c>
      <c r="G11310" s="8">
        <v>0</v>
      </c>
      <c r="H11310" s="8">
        <v>4.9206864303807301</v>
      </c>
      <c r="I11310" s="8">
        <v>11.907845139174601</v>
      </c>
      <c r="J11310" s="8">
        <v>0.98778499949602006</v>
      </c>
      <c r="K11310" s="8">
        <v>1</v>
      </c>
      <c r="L11310" s="8">
        <v>2.1722975970099001</v>
      </c>
    </row>
    <row r="11311" spans="1:12" x14ac:dyDescent="0.2">
      <c r="A11311" s="7" t="s">
        <v>43124</v>
      </c>
      <c r="B11311" s="7" t="s">
        <v>43125</v>
      </c>
      <c r="C11311" s="7" t="s">
        <v>43126</v>
      </c>
      <c r="D11311" s="7" t="s">
        <v>43127</v>
      </c>
      <c r="E11311" s="8">
        <v>65.235615161637</v>
      </c>
      <c r="F11311" s="8">
        <v>71.746270008792607</v>
      </c>
      <c r="G11311" s="8">
        <v>57.378324275474498</v>
      </c>
      <c r="H11311" s="8">
        <v>57.0799625924164</v>
      </c>
      <c r="I11311" s="8">
        <v>59.5392256958731</v>
      </c>
      <c r="J11311" s="8">
        <v>69.144949964721405</v>
      </c>
      <c r="K11311" s="8">
        <v>0.96534795846806298</v>
      </c>
      <c r="L11311" s="8">
        <v>-6.5321175610590407E-2</v>
      </c>
    </row>
    <row r="11312" spans="1:12" x14ac:dyDescent="0.2">
      <c r="A11312" s="7" t="s">
        <v>43128</v>
      </c>
      <c r="B11312" s="7" t="s">
        <v>43129</v>
      </c>
      <c r="D11312" s="7" t="s">
        <v>43130</v>
      </c>
      <c r="E11312" s="8">
        <v>5.9305104692397199</v>
      </c>
      <c r="F11312" s="8">
        <v>8.8454305490292207</v>
      </c>
      <c r="G11312" s="8">
        <v>49.464072651271103</v>
      </c>
      <c r="H11312" s="8">
        <v>1.9682745721522901</v>
      </c>
      <c r="I11312" s="8">
        <v>1.9846408565291001</v>
      </c>
      <c r="J11312" s="8">
        <v>15.8045599919363</v>
      </c>
      <c r="K11312" s="8">
        <v>0.53113913848342398</v>
      </c>
      <c r="L11312" s="8">
        <v>-1.7009270004841399</v>
      </c>
    </row>
    <row r="11313" spans="1:12" x14ac:dyDescent="0.2">
      <c r="A11313" s="7" t="s">
        <v>43131</v>
      </c>
      <c r="B11313" s="7" t="s">
        <v>43132</v>
      </c>
      <c r="C11313" s="7" t="s">
        <v>43133</v>
      </c>
      <c r="D11313" s="7" t="s">
        <v>43134</v>
      </c>
      <c r="E11313" s="8">
        <v>722.53385883570604</v>
      </c>
      <c r="F11313" s="8">
        <v>921.89042833215694</v>
      </c>
      <c r="G11313" s="8">
        <v>758.77887447049795</v>
      </c>
      <c r="H11313" s="8">
        <v>1380.7446123648299</v>
      </c>
      <c r="I11313" s="8">
        <v>1600.6128507907199</v>
      </c>
      <c r="J11313" s="8">
        <v>1308.81512433223</v>
      </c>
      <c r="K11313" s="8">
        <v>1.3766449122014E-5</v>
      </c>
      <c r="L11313" s="8">
        <v>0.836038532928152</v>
      </c>
    </row>
    <row r="11314" spans="1:12" x14ac:dyDescent="0.2">
      <c r="A11314" s="7" t="s">
        <v>43135</v>
      </c>
      <c r="B11314" s="7" t="s">
        <v>43136</v>
      </c>
      <c r="C11314" s="7" t="s">
        <v>43137</v>
      </c>
      <c r="D11314" s="7" t="s">
        <v>43138</v>
      </c>
      <c r="E11314" s="8">
        <v>178.903732488732</v>
      </c>
      <c r="F11314" s="8">
        <v>136.61276070167401</v>
      </c>
      <c r="G11314" s="8">
        <v>158.28503248406699</v>
      </c>
      <c r="H11314" s="8">
        <v>157.46196577218299</v>
      </c>
      <c r="I11314" s="8">
        <v>162.740550235386</v>
      </c>
      <c r="J11314" s="8">
        <v>133.35097493196301</v>
      </c>
      <c r="K11314" s="8">
        <v>0.95284468379412801</v>
      </c>
      <c r="L11314" s="8">
        <v>-6.2976480302391905E-2</v>
      </c>
    </row>
    <row r="11315" spans="1:12" x14ac:dyDescent="0.2">
      <c r="A11315" s="7" t="s">
        <v>43139</v>
      </c>
      <c r="B11315" s="7" t="s">
        <v>43140</v>
      </c>
      <c r="D11315" s="7" t="s">
        <v>43141</v>
      </c>
      <c r="E11315" s="8">
        <v>85.992401803975994</v>
      </c>
      <c r="F11315" s="8">
        <v>28.501942880205299</v>
      </c>
      <c r="G11315" s="8">
        <v>34.624850855889797</v>
      </c>
      <c r="H11315" s="8">
        <v>13.777922005065999</v>
      </c>
      <c r="I11315" s="8">
        <v>23.815690278349201</v>
      </c>
      <c r="J11315" s="8">
        <v>45.438109976816897</v>
      </c>
      <c r="K11315" s="8">
        <v>0.59765962569098696</v>
      </c>
      <c r="L11315" s="8">
        <v>-0.84472768647377205</v>
      </c>
    </row>
    <row r="11316" spans="1:12" x14ac:dyDescent="0.2">
      <c r="A11316" s="7" t="s">
        <v>43142</v>
      </c>
      <c r="B11316" s="7" t="s">
        <v>43143</v>
      </c>
      <c r="C11316" s="7" t="s">
        <v>43144</v>
      </c>
      <c r="D11316" s="7" t="s">
        <v>43145</v>
      </c>
      <c r="E11316" s="8">
        <v>1.97683682307991</v>
      </c>
      <c r="F11316" s="8">
        <v>2.94847684967641</v>
      </c>
      <c r="G11316" s="8">
        <v>4.9464072651271103</v>
      </c>
      <c r="H11316" s="8">
        <v>9.8413728607614495</v>
      </c>
      <c r="I11316" s="8">
        <v>7.93856342611641</v>
      </c>
      <c r="J11316" s="8">
        <v>5.9267099969761201</v>
      </c>
      <c r="K11316" s="8">
        <v>0.687120473572714</v>
      </c>
      <c r="L11316" s="8">
        <v>1.2641093227870199</v>
      </c>
    </row>
    <row r="11317" spans="1:12" x14ac:dyDescent="0.2">
      <c r="A11317" s="7" t="s">
        <v>43146</v>
      </c>
      <c r="B11317" s="7" t="s">
        <v>43147</v>
      </c>
      <c r="C11317" s="7" t="s">
        <v>43148</v>
      </c>
      <c r="D11317" s="7" t="s">
        <v>43149</v>
      </c>
      <c r="E11317" s="8">
        <v>0</v>
      </c>
      <c r="F11317" s="8">
        <v>3.9313024662352101</v>
      </c>
      <c r="G11317" s="8">
        <v>9.8928145302542205</v>
      </c>
      <c r="H11317" s="8">
        <v>0</v>
      </c>
      <c r="I11317" s="8">
        <v>0.99232042826455202</v>
      </c>
      <c r="J11317" s="8">
        <v>4.9389249974801004</v>
      </c>
      <c r="K11317" s="8">
        <v>1</v>
      </c>
      <c r="L11317" s="8">
        <v>-1.2208098530990701</v>
      </c>
    </row>
    <row r="11318" spans="1:12" x14ac:dyDescent="0.2">
      <c r="A11318" s="7" t="s">
        <v>43150</v>
      </c>
      <c r="B11318" s="7" t="s">
        <v>43151</v>
      </c>
      <c r="E11318" s="8">
        <v>25.698878700038801</v>
      </c>
      <c r="F11318" s="8">
        <v>11.793907398705599</v>
      </c>
      <c r="G11318" s="8">
        <v>8.9035330772288006</v>
      </c>
      <c r="H11318" s="8">
        <v>18.698608435446801</v>
      </c>
      <c r="I11318" s="8">
        <v>6.9462429978518596</v>
      </c>
      <c r="J11318" s="8">
        <v>15.8045599919363</v>
      </c>
      <c r="K11318" s="8">
        <v>0.9614484556449</v>
      </c>
      <c r="L11318" s="8">
        <v>-0.162364521764051</v>
      </c>
    </row>
    <row r="11319" spans="1:12" x14ac:dyDescent="0.2">
      <c r="A11319" s="7" t="s">
        <v>43152</v>
      </c>
      <c r="B11319" s="7" t="s">
        <v>43153</v>
      </c>
      <c r="C11319" s="7" t="s">
        <v>43154</v>
      </c>
      <c r="D11319" s="7" t="s">
        <v>43155</v>
      </c>
      <c r="E11319" s="8">
        <v>6377.2755912557795</v>
      </c>
      <c r="F11319" s="8">
        <v>6727.4413453449997</v>
      </c>
      <c r="G11319" s="8">
        <v>7339.4790999956003</v>
      </c>
      <c r="H11319" s="8">
        <v>6175.4614701278097</v>
      </c>
      <c r="I11319" s="8">
        <v>7644.8365793501098</v>
      </c>
      <c r="J11319" s="8">
        <v>7170.3313113416098</v>
      </c>
      <c r="K11319" s="8">
        <v>0.94196044140083302</v>
      </c>
      <c r="L11319" s="8">
        <v>3.8050228726859599E-2</v>
      </c>
    </row>
    <row r="11320" spans="1:12" x14ac:dyDescent="0.2">
      <c r="A11320" s="7" t="s">
        <v>43156</v>
      </c>
      <c r="B11320" s="7" t="s">
        <v>43157</v>
      </c>
      <c r="C11320" s="7" t="s">
        <v>43158</v>
      </c>
      <c r="D11320" s="7" t="s">
        <v>43159</v>
      </c>
      <c r="E11320" s="8">
        <v>1.97683682307991</v>
      </c>
      <c r="F11320" s="8">
        <v>31.450419729881698</v>
      </c>
      <c r="G11320" s="8">
        <v>18.796347607483</v>
      </c>
      <c r="H11320" s="8">
        <v>0</v>
      </c>
      <c r="I11320" s="8">
        <v>8.9308838543809692</v>
      </c>
      <c r="J11320" s="8">
        <v>14.816774992440299</v>
      </c>
      <c r="K11320" s="8">
        <v>0.77641414956769705</v>
      </c>
      <c r="L11320" s="8">
        <v>-1.1372036326809201</v>
      </c>
    </row>
    <row r="11321" spans="1:12" x14ac:dyDescent="0.2">
      <c r="A11321" s="7" t="s">
        <v>43160</v>
      </c>
      <c r="B11321" s="7" t="s">
        <v>43161</v>
      </c>
      <c r="C11321" s="7" t="s">
        <v>43162</v>
      </c>
      <c r="D11321" s="7" t="s">
        <v>43163</v>
      </c>
      <c r="E11321" s="8">
        <v>881.66922309363895</v>
      </c>
      <c r="F11321" s="8">
        <v>1026.0699436873899</v>
      </c>
      <c r="G11321" s="8">
        <v>725.14330506763395</v>
      </c>
      <c r="H11321" s="8">
        <v>934.93042177233804</v>
      </c>
      <c r="I11321" s="8">
        <v>1001.2513121189299</v>
      </c>
      <c r="J11321" s="8">
        <v>779.36236460236</v>
      </c>
      <c r="K11321" s="8">
        <v>0.95317701196434601</v>
      </c>
      <c r="L11321" s="8">
        <v>4.4567350919553002E-2</v>
      </c>
    </row>
    <row r="11322" spans="1:12" x14ac:dyDescent="0.2">
      <c r="A11322" s="7" t="s">
        <v>43164</v>
      </c>
      <c r="B11322" s="7" t="s">
        <v>43165</v>
      </c>
      <c r="C11322" s="7" t="s">
        <v>43166</v>
      </c>
      <c r="E11322" s="8">
        <v>11.861020938479401</v>
      </c>
      <c r="F11322" s="8">
        <v>8.8454305490292207</v>
      </c>
      <c r="G11322" s="8">
        <v>0.98928145302542203</v>
      </c>
      <c r="H11322" s="8">
        <v>0</v>
      </c>
      <c r="I11322" s="8">
        <v>0</v>
      </c>
      <c r="J11322" s="8">
        <v>0</v>
      </c>
      <c r="K11322" s="8">
        <v>1</v>
      </c>
      <c r="L11322" s="8">
        <v>-5.3143969869685197</v>
      </c>
    </row>
    <row r="11323" spans="1:12" x14ac:dyDescent="0.2">
      <c r="A11323" s="7" t="s">
        <v>43167</v>
      </c>
      <c r="B11323" s="7" t="s">
        <v>43168</v>
      </c>
      <c r="E11323" s="8">
        <v>0</v>
      </c>
      <c r="F11323" s="8">
        <v>4.9141280827940097</v>
      </c>
      <c r="G11323" s="8">
        <v>3.9571258121016899</v>
      </c>
      <c r="H11323" s="8">
        <v>23.619294865827499</v>
      </c>
      <c r="I11323" s="8">
        <v>12.900165567439201</v>
      </c>
      <c r="J11323" s="8">
        <v>7.9022799959681604</v>
      </c>
      <c r="K11323" s="8">
        <v>0.311847310051868</v>
      </c>
      <c r="L11323" s="8">
        <v>2.3236929336563401</v>
      </c>
    </row>
    <row r="11324" spans="1:12" x14ac:dyDescent="0.2">
      <c r="A11324" s="7" t="s">
        <v>43169</v>
      </c>
      <c r="B11324" s="7" t="s">
        <v>43170</v>
      </c>
      <c r="C11324" s="7" t="s">
        <v>43171</v>
      </c>
      <c r="D11324" s="7" t="s">
        <v>43172</v>
      </c>
      <c r="E11324" s="8">
        <v>4.94209205769977</v>
      </c>
      <c r="F11324" s="8">
        <v>42.261501512028502</v>
      </c>
      <c r="G11324" s="8">
        <v>68.260420258754095</v>
      </c>
      <c r="H11324" s="8">
        <v>46.254452445578799</v>
      </c>
      <c r="I11324" s="8">
        <v>25.800331134878299</v>
      </c>
      <c r="J11324" s="8">
        <v>93.839574952121893</v>
      </c>
      <c r="K11324" s="8">
        <v>0.84726921179909598</v>
      </c>
      <c r="L11324" s="8">
        <v>0.52285949526917297</v>
      </c>
    </row>
    <row r="11325" spans="1:12" x14ac:dyDescent="0.2">
      <c r="A11325" s="7" t="s">
        <v>43173</v>
      </c>
      <c r="B11325" s="7" t="s">
        <v>43174</v>
      </c>
      <c r="C11325" s="7" t="s">
        <v>43175</v>
      </c>
      <c r="D11325" s="7" t="s">
        <v>43176</v>
      </c>
      <c r="E11325" s="8">
        <v>62.270359927017097</v>
      </c>
      <c r="F11325" s="8">
        <v>95.334084806203904</v>
      </c>
      <c r="G11325" s="8">
        <v>93.981738037415099</v>
      </c>
      <c r="H11325" s="8">
        <v>121.04888618736599</v>
      </c>
      <c r="I11325" s="8">
        <v>83.354915974222294</v>
      </c>
      <c r="J11325" s="8">
        <v>118.534199939522</v>
      </c>
      <c r="K11325" s="8">
        <v>0.70721253883892699</v>
      </c>
      <c r="L11325" s="8">
        <v>0.36023716686745899</v>
      </c>
    </row>
    <row r="11326" spans="1:12" x14ac:dyDescent="0.2">
      <c r="A11326" s="7" t="s">
        <v>43177</v>
      </c>
      <c r="B11326" s="7" t="s">
        <v>43178</v>
      </c>
      <c r="D11326" s="7" t="s">
        <v>43179</v>
      </c>
      <c r="E11326" s="8">
        <v>21.745205053879001</v>
      </c>
      <c r="F11326" s="8">
        <v>29.484768496764101</v>
      </c>
      <c r="G11326" s="8">
        <v>59.356887181525302</v>
      </c>
      <c r="H11326" s="8">
        <v>39.365491443045798</v>
      </c>
      <c r="I11326" s="8">
        <v>57.554584839344002</v>
      </c>
      <c r="J11326" s="8">
        <v>52.352604973289097</v>
      </c>
      <c r="K11326" s="8">
        <v>0.79383093817052797</v>
      </c>
      <c r="L11326" s="8">
        <v>0.43280170950706898</v>
      </c>
    </row>
    <row r="11327" spans="1:12" x14ac:dyDescent="0.2">
      <c r="A11327" s="7" t="s">
        <v>43180</v>
      </c>
      <c r="B11327" s="7" t="s">
        <v>43181</v>
      </c>
      <c r="C11327" s="7" t="s">
        <v>43182</v>
      </c>
      <c r="D11327" s="7" t="s">
        <v>43183</v>
      </c>
      <c r="E11327" s="8">
        <v>651.36773320482996</v>
      </c>
      <c r="F11327" s="8">
        <v>399.02720032287402</v>
      </c>
      <c r="G11327" s="8">
        <v>515.41563702624501</v>
      </c>
      <c r="H11327" s="8">
        <v>688.89610025330103</v>
      </c>
      <c r="I11327" s="8">
        <v>535.85303126285805</v>
      </c>
      <c r="J11327" s="8">
        <v>684.53500465074205</v>
      </c>
      <c r="K11327" s="8">
        <v>0.589365327813971</v>
      </c>
      <c r="L11327" s="8">
        <v>0.28617557646791703</v>
      </c>
    </row>
    <row r="11328" spans="1:12" x14ac:dyDescent="0.2">
      <c r="A11328" s="7" t="s">
        <v>43184</v>
      </c>
      <c r="B11328" s="7" t="s">
        <v>43185</v>
      </c>
      <c r="C11328" s="7" t="s">
        <v>43186</v>
      </c>
      <c r="D11328" s="7" t="s">
        <v>43187</v>
      </c>
      <c r="E11328" s="8">
        <v>1551.81690611773</v>
      </c>
      <c r="F11328" s="8">
        <v>233.91249674099501</v>
      </c>
      <c r="G11328" s="8">
        <v>260.18102214568597</v>
      </c>
      <c r="H11328" s="8">
        <v>88.572355746853006</v>
      </c>
      <c r="I11328" s="8">
        <v>168.694472804974</v>
      </c>
      <c r="J11328" s="8">
        <v>230.15390488257299</v>
      </c>
      <c r="K11328" s="8">
        <v>0.201662135590816</v>
      </c>
      <c r="L11328" s="8">
        <v>-2.0695026680547701</v>
      </c>
    </row>
    <row r="11329" spans="1:12" x14ac:dyDescent="0.2">
      <c r="A11329" s="7" t="s">
        <v>43188</v>
      </c>
      <c r="B11329" s="7" t="s">
        <v>43189</v>
      </c>
      <c r="D11329" s="7" t="s">
        <v>43190</v>
      </c>
      <c r="E11329" s="8">
        <v>22.733623465418901</v>
      </c>
      <c r="F11329" s="8">
        <v>17.690861098058399</v>
      </c>
      <c r="G11329" s="8">
        <v>30.667725043788099</v>
      </c>
      <c r="H11329" s="8">
        <v>5.9048237164568702</v>
      </c>
      <c r="I11329" s="8">
        <v>18.854088137026501</v>
      </c>
      <c r="J11329" s="8">
        <v>25.682409986896499</v>
      </c>
      <c r="K11329" s="8">
        <v>0.84404325225229904</v>
      </c>
      <c r="L11329" s="8">
        <v>-0.495196678521863</v>
      </c>
    </row>
    <row r="11330" spans="1:12" x14ac:dyDescent="0.2">
      <c r="A11330" s="7" t="s">
        <v>43191</v>
      </c>
      <c r="B11330" s="7" t="s">
        <v>43192</v>
      </c>
      <c r="D11330" s="7" t="s">
        <v>43193</v>
      </c>
      <c r="E11330" s="8">
        <v>0</v>
      </c>
      <c r="F11330" s="8">
        <v>0</v>
      </c>
      <c r="G11330" s="8">
        <v>0</v>
      </c>
      <c r="H11330" s="8">
        <v>43.302040587350398</v>
      </c>
      <c r="I11330" s="8">
        <v>13.8924859957037</v>
      </c>
      <c r="J11330" s="8">
        <v>17.780129990928401</v>
      </c>
      <c r="K11330" s="8">
        <v>1.6216290763188001E-4</v>
      </c>
      <c r="L11330" s="8">
        <v>7.1052734720145398</v>
      </c>
    </row>
    <row r="11331" spans="1:12" x14ac:dyDescent="0.2">
      <c r="A11331" s="7" t="s">
        <v>43194</v>
      </c>
      <c r="B11331" s="7" t="s">
        <v>43195</v>
      </c>
      <c r="C11331" s="7" t="s">
        <v>43196</v>
      </c>
      <c r="D11331" s="7" t="s">
        <v>43197</v>
      </c>
      <c r="E11331" s="8">
        <v>155.18169061177301</v>
      </c>
      <c r="F11331" s="8">
        <v>154.30362179973201</v>
      </c>
      <c r="G11331" s="8">
        <v>191.92060188693199</v>
      </c>
      <c r="H11331" s="8">
        <v>136.79508276458401</v>
      </c>
      <c r="I11331" s="8">
        <v>153.809666381006</v>
      </c>
      <c r="J11331" s="8">
        <v>202.49592489668399</v>
      </c>
      <c r="K11331" s="8">
        <v>0.98290786645488504</v>
      </c>
      <c r="L11331" s="8">
        <v>-2.4084641866413001E-2</v>
      </c>
    </row>
    <row r="11332" spans="1:12" x14ac:dyDescent="0.2">
      <c r="A11332" s="7" t="s">
        <v>43198</v>
      </c>
      <c r="B11332" s="7" t="s">
        <v>43199</v>
      </c>
      <c r="D11332" s="7" t="s">
        <v>43200</v>
      </c>
      <c r="E11332" s="8">
        <v>634.56462020865001</v>
      </c>
      <c r="F11332" s="8">
        <v>640.802301996339</v>
      </c>
      <c r="G11332" s="8">
        <v>643.03294446652399</v>
      </c>
      <c r="H11332" s="8">
        <v>403.49628729121901</v>
      </c>
      <c r="I11332" s="8">
        <v>387.00496702317503</v>
      </c>
      <c r="J11332" s="8">
        <v>412.894129789337</v>
      </c>
      <c r="K11332" s="8">
        <v>2.7218281561494E-4</v>
      </c>
      <c r="L11332" s="8">
        <v>-0.67278041847297798</v>
      </c>
    </row>
    <row r="11333" spans="1:12" x14ac:dyDescent="0.2">
      <c r="A11333" s="7" t="s">
        <v>43201</v>
      </c>
      <c r="B11333" s="7" t="s">
        <v>43202</v>
      </c>
      <c r="C11333" s="7" t="s">
        <v>43203</v>
      </c>
      <c r="D11333" s="7" t="s">
        <v>43204</v>
      </c>
      <c r="E11333" s="8">
        <v>198.67210071953099</v>
      </c>
      <c r="F11333" s="8">
        <v>159.21774988252599</v>
      </c>
      <c r="G11333" s="8">
        <v>133.55299615843199</v>
      </c>
      <c r="H11333" s="8">
        <v>250.95500794941699</v>
      </c>
      <c r="I11333" s="8">
        <v>164.725191091916</v>
      </c>
      <c r="J11333" s="8">
        <v>132.36318993246701</v>
      </c>
      <c r="K11333" s="8">
        <v>0.89861940091057102</v>
      </c>
      <c r="L11333" s="8">
        <v>0.15732816386766199</v>
      </c>
    </row>
    <row r="11334" spans="1:12" x14ac:dyDescent="0.2">
      <c r="A11334" s="7" t="s">
        <v>43205</v>
      </c>
      <c r="B11334" s="7" t="s">
        <v>43206</v>
      </c>
      <c r="D11334" s="7" t="s">
        <v>43207</v>
      </c>
      <c r="E11334" s="8">
        <v>182.85740613489099</v>
      </c>
      <c r="F11334" s="8">
        <v>196.565123311761</v>
      </c>
      <c r="G11334" s="8">
        <v>192.90988333995699</v>
      </c>
      <c r="H11334" s="8">
        <v>169.271613205097</v>
      </c>
      <c r="I11334" s="8">
        <v>218.310494218201</v>
      </c>
      <c r="J11334" s="8">
        <v>252.87295987098099</v>
      </c>
      <c r="K11334" s="8">
        <v>0.84675843618742497</v>
      </c>
      <c r="L11334" s="8">
        <v>0.16219328151840601</v>
      </c>
    </row>
    <row r="11335" spans="1:12" x14ac:dyDescent="0.2">
      <c r="A11335" s="7" t="s">
        <v>43208</v>
      </c>
      <c r="B11335" s="7" t="s">
        <v>43209</v>
      </c>
      <c r="D11335" s="7" t="s">
        <v>43210</v>
      </c>
      <c r="E11335" s="8">
        <v>0</v>
      </c>
      <c r="F11335" s="8">
        <v>12.7767330152644</v>
      </c>
      <c r="G11335" s="8">
        <v>6.9249701711779501</v>
      </c>
      <c r="H11335" s="8">
        <v>4.9206864303807301</v>
      </c>
      <c r="I11335" s="8">
        <v>0.99232042826455202</v>
      </c>
      <c r="J11335" s="8">
        <v>9.8778499949602097</v>
      </c>
      <c r="K11335" s="8">
        <v>0.95851093147112099</v>
      </c>
      <c r="L11335" s="8">
        <v>-0.31926964469206498</v>
      </c>
    </row>
    <row r="11336" spans="1:12" x14ac:dyDescent="0.2">
      <c r="A11336" s="7" t="s">
        <v>43211</v>
      </c>
      <c r="B11336" s="7" t="s">
        <v>43212</v>
      </c>
      <c r="C11336" s="7" t="s">
        <v>43213</v>
      </c>
      <c r="D11336" s="7" t="s">
        <v>43214</v>
      </c>
      <c r="E11336" s="8">
        <v>111.691280504015</v>
      </c>
      <c r="F11336" s="8">
        <v>100.248212888998</v>
      </c>
      <c r="G11336" s="8">
        <v>70.238983164804907</v>
      </c>
      <c r="H11336" s="8">
        <v>59.048237164568697</v>
      </c>
      <c r="I11336" s="8">
        <v>83.354915974222294</v>
      </c>
      <c r="J11336" s="8">
        <v>57.291529970769197</v>
      </c>
      <c r="K11336" s="8">
        <v>0.56612345980637802</v>
      </c>
      <c r="L11336" s="8">
        <v>-0.49894614779494201</v>
      </c>
    </row>
    <row r="11337" spans="1:12" x14ac:dyDescent="0.2">
      <c r="A11337" s="7" t="s">
        <v>43215</v>
      </c>
      <c r="B11337" s="7" t="s">
        <v>43216</v>
      </c>
      <c r="C11337" s="7" t="s">
        <v>43217</v>
      </c>
      <c r="D11337" s="7" t="s">
        <v>43218</v>
      </c>
      <c r="E11337" s="8">
        <v>355.83062815438302</v>
      </c>
      <c r="F11337" s="8">
        <v>162.16622673220201</v>
      </c>
      <c r="G11337" s="8">
        <v>187.96347607483</v>
      </c>
      <c r="H11337" s="8">
        <v>416.29007201020897</v>
      </c>
      <c r="I11337" s="8">
        <v>267.92651563142903</v>
      </c>
      <c r="J11337" s="8">
        <v>212.37377489164399</v>
      </c>
      <c r="K11337" s="8">
        <v>0.73681394240378695</v>
      </c>
      <c r="L11337" s="8">
        <v>0.344927031546231</v>
      </c>
    </row>
    <row r="11338" spans="1:12" x14ac:dyDescent="0.2">
      <c r="A11338" s="7" t="s">
        <v>43219</v>
      </c>
      <c r="B11338" s="7" t="s">
        <v>43220</v>
      </c>
      <c r="E11338" s="8">
        <v>25.698878700038801</v>
      </c>
      <c r="F11338" s="8">
        <v>12.7767330152644</v>
      </c>
      <c r="G11338" s="8">
        <v>18.796347607483</v>
      </c>
      <c r="H11338" s="8">
        <v>47.238589731654997</v>
      </c>
      <c r="I11338" s="8">
        <v>33.738894560994801</v>
      </c>
      <c r="J11338" s="8">
        <v>30.621334984376599</v>
      </c>
      <c r="K11338" s="8">
        <v>0.41455500092187703</v>
      </c>
      <c r="L11338" s="8">
        <v>0.96267242554256205</v>
      </c>
    </row>
    <row r="11339" spans="1:12" x14ac:dyDescent="0.2">
      <c r="A11339" s="7" t="s">
        <v>43221</v>
      </c>
      <c r="B11339" s="7" t="s">
        <v>43222</v>
      </c>
      <c r="C11339" s="7" t="s">
        <v>43223</v>
      </c>
      <c r="D11339" s="7" t="s">
        <v>43224</v>
      </c>
      <c r="E11339" s="8">
        <v>59.305104692397201</v>
      </c>
      <c r="F11339" s="8">
        <v>5.89695369935282</v>
      </c>
      <c r="G11339" s="8">
        <v>21.764191966559299</v>
      </c>
      <c r="H11339" s="8">
        <v>48.222727017731103</v>
      </c>
      <c r="I11339" s="8">
        <v>34.7312149892593</v>
      </c>
      <c r="J11339" s="8">
        <v>52.352604973289097</v>
      </c>
      <c r="K11339" s="8">
        <v>0.77843500551280198</v>
      </c>
      <c r="L11339" s="8">
        <v>0.63790577738217102</v>
      </c>
    </row>
    <row r="11340" spans="1:12" x14ac:dyDescent="0.2">
      <c r="A11340" s="7" t="s">
        <v>43225</v>
      </c>
      <c r="B11340" s="7" t="s">
        <v>43226</v>
      </c>
      <c r="C11340" s="7" t="s">
        <v>43227</v>
      </c>
      <c r="D11340" s="7" t="s">
        <v>43228</v>
      </c>
      <c r="E11340" s="8">
        <v>48.432502165457699</v>
      </c>
      <c r="F11340" s="8">
        <v>70.763444392233794</v>
      </c>
      <c r="G11340" s="8">
        <v>64.303294446652401</v>
      </c>
      <c r="H11340" s="8">
        <v>74.794433741787003</v>
      </c>
      <c r="I11340" s="8">
        <v>80.377954689428705</v>
      </c>
      <c r="J11340" s="8">
        <v>51.364819973793097</v>
      </c>
      <c r="K11340" s="8">
        <v>0.91310454286596998</v>
      </c>
      <c r="L11340" s="8">
        <v>0.17054628110398001</v>
      </c>
    </row>
    <row r="11341" spans="1:12" x14ac:dyDescent="0.2">
      <c r="A11341" s="7" t="s">
        <v>43229</v>
      </c>
      <c r="B11341" s="7" t="s">
        <v>43230</v>
      </c>
      <c r="D11341" s="7" t="s">
        <v>43231</v>
      </c>
      <c r="E11341" s="8">
        <v>136.401740792514</v>
      </c>
      <c r="F11341" s="8">
        <v>228.01554304164199</v>
      </c>
      <c r="G11341" s="8">
        <v>219.620482571644</v>
      </c>
      <c r="H11341" s="8">
        <v>153.525416627879</v>
      </c>
      <c r="I11341" s="8">
        <v>209.37961036382001</v>
      </c>
      <c r="J11341" s="8">
        <v>202.49592489668399</v>
      </c>
      <c r="K11341" s="8">
        <v>0.96868851992595695</v>
      </c>
      <c r="L11341" s="8">
        <v>-4.6866841602117203E-2</v>
      </c>
    </row>
    <row r="11342" spans="1:12" x14ac:dyDescent="0.2">
      <c r="A11342" s="7" t="s">
        <v>43232</v>
      </c>
      <c r="B11342" s="7" t="s">
        <v>43233</v>
      </c>
      <c r="C11342" s="7" t="s">
        <v>43234</v>
      </c>
      <c r="D11342" s="7" t="s">
        <v>43235</v>
      </c>
      <c r="E11342" s="8">
        <v>1615.07568445628</v>
      </c>
      <c r="F11342" s="8">
        <v>1833.9526004987299</v>
      </c>
      <c r="G11342" s="8">
        <v>1968.6700915205899</v>
      </c>
      <c r="H11342" s="8">
        <v>1464.3962816813</v>
      </c>
      <c r="I11342" s="8">
        <v>1705.79881618676</v>
      </c>
      <c r="J11342" s="8">
        <v>1758.2572991029199</v>
      </c>
      <c r="K11342" s="8">
        <v>0.73848403829449605</v>
      </c>
      <c r="L11342" s="8">
        <v>-0.13655629889034501</v>
      </c>
    </row>
    <row r="11343" spans="1:12" x14ac:dyDescent="0.2">
      <c r="A11343" s="7" t="s">
        <v>43236</v>
      </c>
      <c r="B11343" s="7" t="s">
        <v>43237</v>
      </c>
      <c r="D11343" s="7" t="s">
        <v>43238</v>
      </c>
      <c r="E11343" s="8">
        <v>8.8957657038595794</v>
      </c>
      <c r="F11343" s="8">
        <v>30.4675941133229</v>
      </c>
      <c r="G11343" s="8">
        <v>9.8928145302542205</v>
      </c>
      <c r="H11343" s="8">
        <v>7.8730982886091603</v>
      </c>
      <c r="I11343" s="8">
        <v>45.646739700169398</v>
      </c>
      <c r="J11343" s="8">
        <v>86.925079955649807</v>
      </c>
      <c r="K11343" s="8">
        <v>0.382365141861569</v>
      </c>
      <c r="L11343" s="8">
        <v>1.51131291982099</v>
      </c>
    </row>
    <row r="11344" spans="1:12" x14ac:dyDescent="0.2">
      <c r="A11344" s="7" t="s">
        <v>43239</v>
      </c>
      <c r="B11344" s="7" t="s">
        <v>43240</v>
      </c>
      <c r="C11344" s="7" t="s">
        <v>43241</v>
      </c>
      <c r="D11344" s="7" t="s">
        <v>43242</v>
      </c>
      <c r="E11344" s="8">
        <v>34.5946444038984</v>
      </c>
      <c r="F11344" s="8">
        <v>67.814967542557397</v>
      </c>
      <c r="G11344" s="8">
        <v>34.624850855889797</v>
      </c>
      <c r="H11344" s="8">
        <v>17.714471149370599</v>
      </c>
      <c r="I11344" s="8">
        <v>25.800331134878299</v>
      </c>
      <c r="J11344" s="8">
        <v>25.682409986896499</v>
      </c>
      <c r="K11344" s="8">
        <v>0.35745848151219101</v>
      </c>
      <c r="L11344" s="8">
        <v>-0.98601259326269397</v>
      </c>
    </row>
    <row r="11345" spans="1:12" x14ac:dyDescent="0.2">
      <c r="A11345" s="7" t="s">
        <v>43243</v>
      </c>
      <c r="B11345" s="7" t="s">
        <v>43244</v>
      </c>
      <c r="D11345" s="7" t="s">
        <v>43245</v>
      </c>
      <c r="E11345" s="8">
        <v>0</v>
      </c>
      <c r="F11345" s="8">
        <v>0</v>
      </c>
      <c r="G11345" s="8">
        <v>22.753473419584701</v>
      </c>
      <c r="H11345" s="8">
        <v>10.825510146837599</v>
      </c>
      <c r="I11345" s="8">
        <v>0</v>
      </c>
      <c r="J11345" s="8">
        <v>0</v>
      </c>
      <c r="K11345" s="8">
        <v>0.91613462024727499</v>
      </c>
      <c r="L11345" s="8">
        <v>-1.07122740401864</v>
      </c>
    </row>
    <row r="11346" spans="1:12" x14ac:dyDescent="0.2">
      <c r="A11346" s="7" t="s">
        <v>43246</v>
      </c>
      <c r="B11346" s="7" t="s">
        <v>43247</v>
      </c>
      <c r="D11346" s="7" t="s">
        <v>43248</v>
      </c>
      <c r="E11346" s="8">
        <v>14.8262761730993</v>
      </c>
      <c r="F11346" s="8">
        <v>4.9141280827940097</v>
      </c>
      <c r="G11346" s="8">
        <v>9.8928145302542205</v>
      </c>
      <c r="H11346" s="8">
        <v>0</v>
      </c>
      <c r="I11346" s="8">
        <v>4.9616021413227598</v>
      </c>
      <c r="J11346" s="8">
        <v>0</v>
      </c>
      <c r="K11346" s="8">
        <v>0.47127027456805798</v>
      </c>
      <c r="L11346" s="8">
        <v>-2.57990189344138</v>
      </c>
    </row>
    <row r="11347" spans="1:12" x14ac:dyDescent="0.2">
      <c r="A11347" s="7" t="s">
        <v>43249</v>
      </c>
      <c r="B11347" s="7" t="s">
        <v>43250</v>
      </c>
      <c r="D11347" s="7" t="s">
        <v>43251</v>
      </c>
      <c r="E11347" s="8">
        <v>1143.60010215173</v>
      </c>
      <c r="F11347" s="8">
        <v>1415.26888784468</v>
      </c>
      <c r="G11347" s="8">
        <v>1282.10876312095</v>
      </c>
      <c r="H11347" s="8">
        <v>988.07383522044995</v>
      </c>
      <c r="I11347" s="8">
        <v>1197.7307569153099</v>
      </c>
      <c r="J11347" s="8">
        <v>1229.79232437255</v>
      </c>
      <c r="K11347" s="8">
        <v>0.68553233977083095</v>
      </c>
      <c r="L11347" s="8">
        <v>-0.16936431306261099</v>
      </c>
    </row>
    <row r="11348" spans="1:12" x14ac:dyDescent="0.2">
      <c r="A11348" s="7" t="s">
        <v>43252</v>
      </c>
      <c r="B11348" s="7" t="s">
        <v>43253</v>
      </c>
      <c r="C11348" s="7" t="s">
        <v>43254</v>
      </c>
      <c r="D11348" s="7" t="s">
        <v>30440</v>
      </c>
      <c r="E11348" s="8">
        <v>0</v>
      </c>
      <c r="F11348" s="8">
        <v>31.450419729881698</v>
      </c>
      <c r="G11348" s="8">
        <v>8.9035330772288006</v>
      </c>
      <c r="H11348" s="8">
        <v>0.98413728607614503</v>
      </c>
      <c r="I11348" s="8">
        <v>5.9539225695873101</v>
      </c>
      <c r="J11348" s="8">
        <v>39.511399979840803</v>
      </c>
      <c r="K11348" s="8">
        <v>0.97319703033295402</v>
      </c>
      <c r="L11348" s="8">
        <v>0.202771289791457</v>
      </c>
    </row>
    <row r="11349" spans="1:12" x14ac:dyDescent="0.2">
      <c r="A11349" s="7" t="s">
        <v>43255</v>
      </c>
      <c r="B11349" s="7" t="s">
        <v>43256</v>
      </c>
      <c r="C11349" s="7" t="s">
        <v>43257</v>
      </c>
      <c r="E11349" s="8">
        <v>0</v>
      </c>
      <c r="F11349" s="8">
        <v>22.604989180852499</v>
      </c>
      <c r="G11349" s="8">
        <v>0</v>
      </c>
      <c r="H11349" s="8">
        <v>0.98413728607614503</v>
      </c>
      <c r="I11349" s="8">
        <v>1.9846408565291001</v>
      </c>
      <c r="J11349" s="8">
        <v>0</v>
      </c>
      <c r="K11349" s="8">
        <v>0.64349645506017605</v>
      </c>
      <c r="L11349" s="8">
        <v>-2.9293507051052501</v>
      </c>
    </row>
    <row r="11350" spans="1:12" x14ac:dyDescent="0.2">
      <c r="A11350" s="7" t="s">
        <v>43258</v>
      </c>
      <c r="B11350" s="7" t="s">
        <v>43259</v>
      </c>
      <c r="C11350" s="7" t="s">
        <v>43260</v>
      </c>
      <c r="D11350" s="7" t="s">
        <v>43261</v>
      </c>
      <c r="E11350" s="8">
        <v>134.42490396943401</v>
      </c>
      <c r="F11350" s="8">
        <v>135.62993508511499</v>
      </c>
      <c r="G11350" s="8">
        <v>139.48868487658399</v>
      </c>
      <c r="H11350" s="8">
        <v>189.93849621269601</v>
      </c>
      <c r="I11350" s="8">
        <v>183.579279228942</v>
      </c>
      <c r="J11350" s="8">
        <v>225.21497988509299</v>
      </c>
      <c r="K11350" s="8">
        <v>0.171206735799912</v>
      </c>
      <c r="L11350" s="8">
        <v>0.54791065685163098</v>
      </c>
    </row>
    <row r="11351" spans="1:12" x14ac:dyDescent="0.2">
      <c r="A11351" s="7" t="s">
        <v>43262</v>
      </c>
      <c r="B11351" s="7" t="s">
        <v>43263</v>
      </c>
      <c r="C11351" s="7" t="s">
        <v>43264</v>
      </c>
      <c r="D11351" s="7" t="s">
        <v>43265</v>
      </c>
      <c r="E11351" s="8">
        <v>7.9073472923196304</v>
      </c>
      <c r="F11351" s="8">
        <v>16.7080354814996</v>
      </c>
      <c r="G11351" s="8">
        <v>4.9464072651271103</v>
      </c>
      <c r="H11351" s="8">
        <v>8.8572355746852995</v>
      </c>
      <c r="I11351" s="8">
        <v>16.8694472804974</v>
      </c>
      <c r="J11351" s="8">
        <v>12.841204993448301</v>
      </c>
      <c r="K11351" s="8">
        <v>0.91313631552645702</v>
      </c>
      <c r="L11351" s="8">
        <v>0.383160532651865</v>
      </c>
    </row>
    <row r="11352" spans="1:12" x14ac:dyDescent="0.2">
      <c r="A11352" s="7" t="s">
        <v>43266</v>
      </c>
      <c r="B11352" s="7" t="s">
        <v>43267</v>
      </c>
      <c r="C11352" s="7" t="s">
        <v>43268</v>
      </c>
      <c r="E11352" s="8">
        <v>17.791531407719201</v>
      </c>
      <c r="F11352" s="8">
        <v>23.587814797411301</v>
      </c>
      <c r="G11352" s="8">
        <v>9.8928145302542205</v>
      </c>
      <c r="H11352" s="8">
        <v>41.333766015198101</v>
      </c>
      <c r="I11352" s="8">
        <v>40.685137558846598</v>
      </c>
      <c r="J11352" s="8">
        <v>27.657979985888598</v>
      </c>
      <c r="K11352" s="8">
        <v>0.34798856552458901</v>
      </c>
      <c r="L11352" s="8">
        <v>1.0967697566321899</v>
      </c>
    </row>
    <row r="11353" spans="1:12" x14ac:dyDescent="0.2">
      <c r="A11353" s="7" t="s">
        <v>43269</v>
      </c>
      <c r="B11353" s="7" t="s">
        <v>43270</v>
      </c>
      <c r="C11353" s="7" t="s">
        <v>43271</v>
      </c>
      <c r="D11353" s="7" t="s">
        <v>43272</v>
      </c>
      <c r="E11353" s="8">
        <v>36.5714812269783</v>
      </c>
      <c r="F11353" s="8">
        <v>49.141280827940101</v>
      </c>
      <c r="G11353" s="8">
        <v>47.485509745220199</v>
      </c>
      <c r="H11353" s="8">
        <v>62.000649022797099</v>
      </c>
      <c r="I11353" s="8">
        <v>53.585303126285801</v>
      </c>
      <c r="J11353" s="8">
        <v>76.059444961193606</v>
      </c>
      <c r="K11353" s="8">
        <v>0.59184792763175298</v>
      </c>
      <c r="L11353" s="8">
        <v>0.52485760512133395</v>
      </c>
    </row>
    <row r="11354" spans="1:12" x14ac:dyDescent="0.2">
      <c r="A11354" s="7" t="s">
        <v>43273</v>
      </c>
      <c r="B11354" s="7" t="s">
        <v>43274</v>
      </c>
      <c r="C11354" s="7" t="s">
        <v>43275</v>
      </c>
      <c r="D11354" s="7" t="s">
        <v>43276</v>
      </c>
      <c r="E11354" s="8">
        <v>0.98841841153995402</v>
      </c>
      <c r="F11354" s="8">
        <v>2.94847684967641</v>
      </c>
      <c r="G11354" s="8">
        <v>6.9249701711779501</v>
      </c>
      <c r="H11354" s="8">
        <v>6.8889610025330201</v>
      </c>
      <c r="I11354" s="8">
        <v>8.9308838543809692</v>
      </c>
      <c r="J11354" s="8">
        <v>2.9633549984880601</v>
      </c>
      <c r="K11354" s="8">
        <v>0.866559580840215</v>
      </c>
      <c r="L11354" s="8">
        <v>0.79025260203922998</v>
      </c>
    </row>
    <row r="11355" spans="1:12" x14ac:dyDescent="0.2">
      <c r="A11355" s="7" t="s">
        <v>43277</v>
      </c>
      <c r="B11355" s="7" t="s">
        <v>43278</v>
      </c>
      <c r="C11355" s="7" t="s">
        <v>43279</v>
      </c>
      <c r="D11355" s="7" t="s">
        <v>43280</v>
      </c>
      <c r="E11355" s="8">
        <v>93.899749096295594</v>
      </c>
      <c r="F11355" s="8">
        <v>120.887550836733</v>
      </c>
      <c r="G11355" s="8">
        <v>88.046049319262494</v>
      </c>
      <c r="H11355" s="8">
        <v>102.35027775191899</v>
      </c>
      <c r="I11355" s="8">
        <v>109.155247109101</v>
      </c>
      <c r="J11355" s="8">
        <v>105.69299494607399</v>
      </c>
      <c r="K11355" s="8">
        <v>0.95667883339499304</v>
      </c>
      <c r="L11355" s="8">
        <v>6.6760535458290998E-2</v>
      </c>
    </row>
    <row r="11356" spans="1:12" x14ac:dyDescent="0.2">
      <c r="A11356" s="7" t="s">
        <v>43281</v>
      </c>
      <c r="B11356" s="7" t="s">
        <v>43282</v>
      </c>
      <c r="D11356" s="7" t="s">
        <v>43283</v>
      </c>
      <c r="E11356" s="8">
        <v>155.18169061177301</v>
      </c>
      <c r="F11356" s="8">
        <v>104.17951535523299</v>
      </c>
      <c r="G11356" s="8">
        <v>92.9924565843896</v>
      </c>
      <c r="H11356" s="8">
        <v>130.89025904812701</v>
      </c>
      <c r="I11356" s="8">
        <v>74.424032119841399</v>
      </c>
      <c r="J11356" s="8">
        <v>96.802929950609993</v>
      </c>
      <c r="K11356" s="8">
        <v>0.86302689635404894</v>
      </c>
      <c r="L11356" s="8">
        <v>-0.22178791062115599</v>
      </c>
    </row>
    <row r="11357" spans="1:12" x14ac:dyDescent="0.2">
      <c r="A11357" s="7" t="s">
        <v>43284</v>
      </c>
      <c r="B11357" s="7" t="s">
        <v>43285</v>
      </c>
      <c r="C11357" s="7" t="s">
        <v>43286</v>
      </c>
      <c r="E11357" s="8">
        <v>507.05864511999602</v>
      </c>
      <c r="F11357" s="8">
        <v>894.37131106851098</v>
      </c>
      <c r="G11357" s="8">
        <v>656.88288480888002</v>
      </c>
      <c r="H11357" s="8">
        <v>354.28942298741202</v>
      </c>
      <c r="I11357" s="8">
        <v>627.14651066319698</v>
      </c>
      <c r="J11357" s="8">
        <v>474.13679975808998</v>
      </c>
      <c r="K11357" s="8">
        <v>0.32389178039510902</v>
      </c>
      <c r="L11357" s="8">
        <v>-0.49993931788135598</v>
      </c>
    </row>
    <row r="11358" spans="1:12" x14ac:dyDescent="0.2">
      <c r="A11358" s="7" t="s">
        <v>43287</v>
      </c>
      <c r="B11358" s="7" t="s">
        <v>43288</v>
      </c>
      <c r="E11358" s="8">
        <v>17.791531407719201</v>
      </c>
      <c r="F11358" s="8">
        <v>27.5191172636465</v>
      </c>
      <c r="G11358" s="8">
        <v>27.6998806847118</v>
      </c>
      <c r="H11358" s="8">
        <v>47.238589731654997</v>
      </c>
      <c r="I11358" s="8">
        <v>27.784971991407399</v>
      </c>
      <c r="J11358" s="8">
        <v>29.633549984880599</v>
      </c>
      <c r="K11358" s="8">
        <v>0.74960036734255597</v>
      </c>
      <c r="L11358" s="8">
        <v>0.519577944768988</v>
      </c>
    </row>
    <row r="11359" spans="1:12" x14ac:dyDescent="0.2">
      <c r="A11359" s="7" t="s">
        <v>43289</v>
      </c>
      <c r="B11359" s="7" t="s">
        <v>43290</v>
      </c>
      <c r="C11359" s="7" t="s">
        <v>43291</v>
      </c>
      <c r="D11359" s="7" t="s">
        <v>43292</v>
      </c>
      <c r="E11359" s="8">
        <v>5.9305104692397199</v>
      </c>
      <c r="F11359" s="8">
        <v>22.604989180852499</v>
      </c>
      <c r="G11359" s="8">
        <v>37.592695214966</v>
      </c>
      <c r="H11359" s="8">
        <v>20.666883007599001</v>
      </c>
      <c r="I11359" s="8">
        <v>16.8694472804974</v>
      </c>
      <c r="J11359" s="8">
        <v>9.8778499949602097</v>
      </c>
      <c r="K11359" s="8">
        <v>0.87092713433587099</v>
      </c>
      <c r="L11359" s="8">
        <v>-0.479877339852749</v>
      </c>
    </row>
    <row r="11360" spans="1:12" x14ac:dyDescent="0.2">
      <c r="A11360" s="7" t="s">
        <v>43293</v>
      </c>
      <c r="B11360" s="7" t="s">
        <v>43294</v>
      </c>
      <c r="C11360" s="7" t="s">
        <v>43295</v>
      </c>
      <c r="D11360" s="7" t="s">
        <v>43296</v>
      </c>
      <c r="E11360" s="8">
        <v>3.9536736461598201</v>
      </c>
      <c r="F11360" s="8">
        <v>10.8110817821468</v>
      </c>
      <c r="G11360" s="8">
        <v>16.817784701432199</v>
      </c>
      <c r="H11360" s="8">
        <v>7.8730982886091603</v>
      </c>
      <c r="I11360" s="8">
        <v>10.9155247109101</v>
      </c>
      <c r="J11360" s="8">
        <v>16.792344991432302</v>
      </c>
      <c r="K11360" s="8">
        <v>0.96336514892995495</v>
      </c>
      <c r="L11360" s="8">
        <v>0.171950338486971</v>
      </c>
    </row>
    <row r="11361" spans="1:12" x14ac:dyDescent="0.2">
      <c r="A11361" s="7" t="s">
        <v>43297</v>
      </c>
      <c r="B11361" s="7" t="s">
        <v>43298</v>
      </c>
      <c r="C11361" s="7" t="s">
        <v>43299</v>
      </c>
      <c r="D11361" s="7" t="s">
        <v>43300</v>
      </c>
      <c r="E11361" s="8">
        <v>69.1892888077968</v>
      </c>
      <c r="F11361" s="8">
        <v>36.364547812675703</v>
      </c>
      <c r="G11361" s="8">
        <v>37.592695214966</v>
      </c>
      <c r="H11361" s="8">
        <v>65.937198167101698</v>
      </c>
      <c r="I11361" s="8">
        <v>51.600662269756697</v>
      </c>
      <c r="J11361" s="8">
        <v>44.450324977320903</v>
      </c>
      <c r="K11361" s="8">
        <v>0.92298910703572301</v>
      </c>
      <c r="L11361" s="8">
        <v>0.17852123049955401</v>
      </c>
    </row>
    <row r="11362" spans="1:12" x14ac:dyDescent="0.2">
      <c r="A11362" s="7" t="s">
        <v>43301</v>
      </c>
      <c r="B11362" s="7" t="s">
        <v>43302</v>
      </c>
      <c r="C11362" s="7" t="s">
        <v>43303</v>
      </c>
      <c r="D11362" s="7" t="s">
        <v>43304</v>
      </c>
      <c r="E11362" s="8">
        <v>137.39015920405399</v>
      </c>
      <c r="F11362" s="8">
        <v>47.175629594822503</v>
      </c>
      <c r="G11362" s="8">
        <v>67.271138805728697</v>
      </c>
      <c r="H11362" s="8">
        <v>109.239238754452</v>
      </c>
      <c r="I11362" s="8">
        <v>49.6160214132276</v>
      </c>
      <c r="J11362" s="8">
        <v>90.876219953633907</v>
      </c>
      <c r="K11362" s="8">
        <v>0.99504406702380299</v>
      </c>
      <c r="L11362" s="8">
        <v>-1.19481213162854E-2</v>
      </c>
    </row>
    <row r="11363" spans="1:12" x14ac:dyDescent="0.2">
      <c r="A11363" s="7" t="s">
        <v>43305</v>
      </c>
      <c r="B11363" s="7" t="s">
        <v>43306</v>
      </c>
      <c r="C11363" s="7" t="s">
        <v>43307</v>
      </c>
      <c r="D11363" s="7" t="s">
        <v>43308</v>
      </c>
      <c r="E11363" s="8">
        <v>2641.0539956347602</v>
      </c>
      <c r="F11363" s="8">
        <v>2674.2685026565</v>
      </c>
      <c r="G11363" s="8">
        <v>3057.8689713015801</v>
      </c>
      <c r="H11363" s="8">
        <v>2382.5963695903502</v>
      </c>
      <c r="I11363" s="8">
        <v>2485.7626728026999</v>
      </c>
      <c r="J11363" s="8">
        <v>3017.6831734603402</v>
      </c>
      <c r="K11363" s="8">
        <v>0.86310747742914296</v>
      </c>
      <c r="L11363" s="8">
        <v>-8.6473603723621201E-2</v>
      </c>
    </row>
    <row r="11364" spans="1:12" x14ac:dyDescent="0.2">
      <c r="A11364" s="7" t="s">
        <v>43309</v>
      </c>
      <c r="B11364" s="7" t="s">
        <v>43310</v>
      </c>
      <c r="C11364" s="7" t="s">
        <v>43311</v>
      </c>
      <c r="D11364" s="7" t="s">
        <v>43312</v>
      </c>
      <c r="E11364" s="8">
        <v>20.756786642339002</v>
      </c>
      <c r="F11364" s="8">
        <v>56.021060143851798</v>
      </c>
      <c r="G11364" s="8">
        <v>50.453354104296501</v>
      </c>
      <c r="H11364" s="8">
        <v>25.587569437979798</v>
      </c>
      <c r="I11364" s="8">
        <v>30.761933276201098</v>
      </c>
      <c r="J11364" s="8">
        <v>45.438109976816897</v>
      </c>
      <c r="K11364" s="8">
        <v>0.874894775835106</v>
      </c>
      <c r="L11364" s="8">
        <v>-0.32199363840731499</v>
      </c>
    </row>
    <row r="11365" spans="1:12" x14ac:dyDescent="0.2">
      <c r="A11365" s="7" t="s">
        <v>43313</v>
      </c>
      <c r="B11365" s="7" t="s">
        <v>43314</v>
      </c>
      <c r="C11365" s="7" t="s">
        <v>43315</v>
      </c>
      <c r="D11365" s="7" t="s">
        <v>43316</v>
      </c>
      <c r="E11365" s="8">
        <v>314.31705486970498</v>
      </c>
      <c r="F11365" s="8">
        <v>286.98508003516997</v>
      </c>
      <c r="G11365" s="8">
        <v>339.32353838772002</v>
      </c>
      <c r="H11365" s="8">
        <v>862.10426260270299</v>
      </c>
      <c r="I11365" s="8">
        <v>558.67640111294304</v>
      </c>
      <c r="J11365" s="8">
        <v>580.81757970366004</v>
      </c>
      <c r="K11365" s="8">
        <v>5.0114897379802101E-5</v>
      </c>
      <c r="L11365" s="8">
        <v>1.08951827119051</v>
      </c>
    </row>
    <row r="11366" spans="1:12" x14ac:dyDescent="0.2">
      <c r="A11366" s="7" t="s">
        <v>43317</v>
      </c>
      <c r="B11366" s="7" t="s">
        <v>43318</v>
      </c>
      <c r="C11366" s="7" t="s">
        <v>43319</v>
      </c>
      <c r="D11366" s="7" t="s">
        <v>43320</v>
      </c>
      <c r="E11366" s="8">
        <v>737.36013500880597</v>
      </c>
      <c r="F11366" s="8">
        <v>724.34247940383796</v>
      </c>
      <c r="G11366" s="8">
        <v>740.97180831604101</v>
      </c>
      <c r="H11366" s="8">
        <v>1011.69313008628</v>
      </c>
      <c r="I11366" s="8">
        <v>802.78722646602205</v>
      </c>
      <c r="J11366" s="8">
        <v>693.425069646206</v>
      </c>
      <c r="K11366" s="8">
        <v>0.70173168674734399</v>
      </c>
      <c r="L11366" s="8">
        <v>0.18725181212689301</v>
      </c>
    </row>
    <row r="11367" spans="1:12" x14ac:dyDescent="0.2">
      <c r="A11367" s="7" t="s">
        <v>43321</v>
      </c>
      <c r="B11367" s="7" t="s">
        <v>43322</v>
      </c>
      <c r="C11367" s="7" t="s">
        <v>43323</v>
      </c>
      <c r="D11367" s="7" t="s">
        <v>43324</v>
      </c>
      <c r="E11367" s="8">
        <v>0.98841841153995402</v>
      </c>
      <c r="F11367" s="8">
        <v>0.98282561655880296</v>
      </c>
      <c r="G11367" s="8">
        <v>16.817784701432199</v>
      </c>
      <c r="H11367" s="8">
        <v>15.746196577218299</v>
      </c>
      <c r="I11367" s="8">
        <v>14.8848064239683</v>
      </c>
      <c r="J11367" s="8">
        <v>19.755699989920402</v>
      </c>
      <c r="K11367" s="8">
        <v>0.63172847585164704</v>
      </c>
      <c r="L11367" s="8">
        <v>1.4236000767599299</v>
      </c>
    </row>
    <row r="11368" spans="1:12" x14ac:dyDescent="0.2">
      <c r="A11368" s="7" t="s">
        <v>43325</v>
      </c>
      <c r="B11368" s="7" t="s">
        <v>43326</v>
      </c>
      <c r="C11368" s="7" t="s">
        <v>43327</v>
      </c>
      <c r="D11368" s="7" t="s">
        <v>43328</v>
      </c>
      <c r="E11368" s="8">
        <v>4544.7478562607103</v>
      </c>
      <c r="F11368" s="8">
        <v>3070.3472261297002</v>
      </c>
      <c r="G11368" s="8">
        <v>3348.7177184910502</v>
      </c>
      <c r="H11368" s="8">
        <v>5015.1636098440304</v>
      </c>
      <c r="I11368" s="8">
        <v>4077.4446397390402</v>
      </c>
      <c r="J11368" s="8">
        <v>3801.9844630601801</v>
      </c>
      <c r="K11368" s="8">
        <v>0.58533008546863696</v>
      </c>
      <c r="L11368" s="8">
        <v>0.23402506503168599</v>
      </c>
    </row>
    <row r="11369" spans="1:12" x14ac:dyDescent="0.2">
      <c r="A11369" s="7" t="s">
        <v>43329</v>
      </c>
      <c r="B11369" s="7" t="s">
        <v>43330</v>
      </c>
      <c r="C11369" s="7" t="s">
        <v>43331</v>
      </c>
      <c r="D11369" s="7" t="s">
        <v>43332</v>
      </c>
      <c r="E11369" s="8">
        <v>1360.0637342789801</v>
      </c>
      <c r="F11369" s="8">
        <v>983.80844217536196</v>
      </c>
      <c r="G11369" s="8">
        <v>1142.62007824436</v>
      </c>
      <c r="H11369" s="8">
        <v>885.723557468531</v>
      </c>
      <c r="I11369" s="8">
        <v>887.13446286850899</v>
      </c>
      <c r="J11369" s="8">
        <v>826.77604457816904</v>
      </c>
      <c r="K11369" s="8">
        <v>9.4429510538588599E-2</v>
      </c>
      <c r="L11369" s="8">
        <v>-0.42345079173046402</v>
      </c>
    </row>
    <row r="11370" spans="1:12" x14ac:dyDescent="0.2">
      <c r="A11370" s="7" t="s">
        <v>43333</v>
      </c>
      <c r="B11370" s="7" t="s">
        <v>43334</v>
      </c>
      <c r="C11370" s="7" t="s">
        <v>43335</v>
      </c>
      <c r="D11370" s="7" t="s">
        <v>43336</v>
      </c>
      <c r="E11370" s="8">
        <v>34636.157977183102</v>
      </c>
      <c r="F11370" s="8">
        <v>33587.082620280496</v>
      </c>
      <c r="G11370" s="8">
        <v>33136.9715505395</v>
      </c>
      <c r="H11370" s="8">
        <v>22552.490047720901</v>
      </c>
      <c r="I11370" s="8">
        <v>26314.353116719401</v>
      </c>
      <c r="J11370" s="8">
        <v>23380.870938070799</v>
      </c>
      <c r="K11370" s="8">
        <v>1.8277212797966199E-4</v>
      </c>
      <c r="L11370" s="8">
        <v>-0.48846900440928398</v>
      </c>
    </row>
    <row r="11371" spans="1:12" x14ac:dyDescent="0.2">
      <c r="A11371" s="7" t="s">
        <v>43337</v>
      </c>
      <c r="B11371" s="7" t="s">
        <v>43338</v>
      </c>
      <c r="C11371" s="7" t="s">
        <v>43339</v>
      </c>
      <c r="D11371" s="7" t="s">
        <v>43340</v>
      </c>
      <c r="E11371" s="8">
        <v>3.9536736461598201</v>
      </c>
      <c r="F11371" s="8">
        <v>41.278675895469704</v>
      </c>
      <c r="G11371" s="8">
        <v>17.807066154457601</v>
      </c>
      <c r="H11371" s="8">
        <v>30.5082558683605</v>
      </c>
      <c r="I11371" s="8">
        <v>21.831049421820101</v>
      </c>
      <c r="J11371" s="8">
        <v>22.719054988408502</v>
      </c>
      <c r="K11371" s="8">
        <v>0.93971637514572104</v>
      </c>
      <c r="L11371" s="8">
        <v>0.25156665163279901</v>
      </c>
    </row>
    <row r="11372" spans="1:12" x14ac:dyDescent="0.2">
      <c r="A11372" s="7" t="s">
        <v>43341</v>
      </c>
      <c r="B11372" s="7" t="s">
        <v>43342</v>
      </c>
      <c r="C11372" s="7" t="s">
        <v>43343</v>
      </c>
      <c r="D11372" s="7" t="s">
        <v>43344</v>
      </c>
      <c r="E11372" s="8">
        <v>101.80709638861499</v>
      </c>
      <c r="F11372" s="8">
        <v>126.784504536086</v>
      </c>
      <c r="G11372" s="8">
        <v>111.788804191873</v>
      </c>
      <c r="H11372" s="8">
        <v>139.74749462281301</v>
      </c>
      <c r="I11372" s="8">
        <v>109.155247109101</v>
      </c>
      <c r="J11372" s="8">
        <v>139.27768492893901</v>
      </c>
      <c r="K11372" s="8">
        <v>0.84377819405807597</v>
      </c>
      <c r="L11372" s="8">
        <v>0.18959500231132001</v>
      </c>
    </row>
    <row r="11373" spans="1:12" x14ac:dyDescent="0.2">
      <c r="A11373" s="7" t="s">
        <v>43345</v>
      </c>
      <c r="B11373" s="7" t="s">
        <v>43346</v>
      </c>
      <c r="C11373" s="7" t="s">
        <v>43347</v>
      </c>
      <c r="D11373" s="7" t="s">
        <v>43348</v>
      </c>
      <c r="E11373" s="8">
        <v>0.98841841153995402</v>
      </c>
      <c r="F11373" s="8">
        <v>18.6736867146173</v>
      </c>
      <c r="G11373" s="8">
        <v>9.8928145302542205</v>
      </c>
      <c r="H11373" s="8">
        <v>13.777922005065999</v>
      </c>
      <c r="I11373" s="8">
        <v>5.9539225695873101</v>
      </c>
      <c r="J11373" s="8">
        <v>14.816774992440299</v>
      </c>
      <c r="K11373" s="8">
        <v>0.95879137922225</v>
      </c>
      <c r="L11373" s="8">
        <v>0.22509826698476099</v>
      </c>
    </row>
    <row r="11374" spans="1:12" x14ac:dyDescent="0.2">
      <c r="A11374" s="7" t="s">
        <v>43349</v>
      </c>
      <c r="B11374" s="7" t="s">
        <v>43350</v>
      </c>
      <c r="C11374" s="7" t="s">
        <v>43351</v>
      </c>
      <c r="D11374" s="7" t="s">
        <v>43352</v>
      </c>
      <c r="E11374" s="8">
        <v>27.675715523118701</v>
      </c>
      <c r="F11374" s="8">
        <v>9.8282561655880301</v>
      </c>
      <c r="G11374" s="8">
        <v>8.9035330772288006</v>
      </c>
      <c r="H11374" s="8">
        <v>62.984786308873304</v>
      </c>
      <c r="I11374" s="8">
        <v>7.93856342611641</v>
      </c>
      <c r="J11374" s="8">
        <v>21.731269988912501</v>
      </c>
      <c r="K11374" s="8">
        <v>0.66644215836101695</v>
      </c>
      <c r="L11374" s="8">
        <v>0.99778962278518801</v>
      </c>
    </row>
    <row r="11375" spans="1:12" x14ac:dyDescent="0.2">
      <c r="A11375" s="7" t="s">
        <v>43353</v>
      </c>
      <c r="B11375" s="7" t="s">
        <v>43354</v>
      </c>
      <c r="C11375" s="7" t="s">
        <v>43355</v>
      </c>
      <c r="D11375" s="7" t="s">
        <v>43356</v>
      </c>
      <c r="E11375" s="8">
        <v>342.98118880436402</v>
      </c>
      <c r="F11375" s="8">
        <v>348.90309387837499</v>
      </c>
      <c r="G11375" s="8">
        <v>340.31281984074502</v>
      </c>
      <c r="H11375" s="8">
        <v>437.941092303885</v>
      </c>
      <c r="I11375" s="8">
        <v>438.60562929293201</v>
      </c>
      <c r="J11375" s="8">
        <v>418.820839786313</v>
      </c>
      <c r="K11375" s="8">
        <v>0.27291228512545501</v>
      </c>
      <c r="L11375" s="8">
        <v>0.32763610843267599</v>
      </c>
    </row>
    <row r="11376" spans="1:12" x14ac:dyDescent="0.2">
      <c r="A11376" s="7" t="s">
        <v>43357</v>
      </c>
      <c r="B11376" s="7" t="s">
        <v>43358</v>
      </c>
      <c r="C11376" s="7" t="s">
        <v>43359</v>
      </c>
      <c r="D11376" s="7" t="s">
        <v>43360</v>
      </c>
      <c r="E11376" s="8">
        <v>10.872602526939501</v>
      </c>
      <c r="F11376" s="8">
        <v>23.587814797411301</v>
      </c>
      <c r="G11376" s="8">
        <v>41.549821027067701</v>
      </c>
      <c r="H11376" s="8">
        <v>13.777922005065999</v>
      </c>
      <c r="I11376" s="8">
        <v>19.846408565291</v>
      </c>
      <c r="J11376" s="8">
        <v>23.706839987904502</v>
      </c>
      <c r="K11376" s="8">
        <v>0.87427326180235598</v>
      </c>
      <c r="L11376" s="8">
        <v>-0.40690237226368497</v>
      </c>
    </row>
    <row r="11377" spans="1:12" x14ac:dyDescent="0.2">
      <c r="A11377" s="7" t="s">
        <v>43361</v>
      </c>
      <c r="B11377" s="7" t="s">
        <v>43362</v>
      </c>
      <c r="E11377" s="8">
        <v>27.675715523118701</v>
      </c>
      <c r="F11377" s="8">
        <v>17.690861098058399</v>
      </c>
      <c r="G11377" s="8">
        <v>11.871377436305099</v>
      </c>
      <c r="H11377" s="8">
        <v>4.9206864303807301</v>
      </c>
      <c r="I11377" s="8">
        <v>28.777292419672001</v>
      </c>
      <c r="J11377" s="8">
        <v>0</v>
      </c>
      <c r="K11377" s="8">
        <v>0.85578923252439998</v>
      </c>
      <c r="L11377" s="8">
        <v>-0.76465591873975403</v>
      </c>
    </row>
    <row r="11378" spans="1:12" x14ac:dyDescent="0.2">
      <c r="A11378" s="7" t="s">
        <v>43363</v>
      </c>
      <c r="B11378" s="7" t="s">
        <v>43364</v>
      </c>
      <c r="C11378" s="7" t="s">
        <v>43365</v>
      </c>
      <c r="D11378" s="7" t="s">
        <v>43366</v>
      </c>
      <c r="E11378" s="8">
        <v>148.26276173099299</v>
      </c>
      <c r="F11378" s="8">
        <v>114.99059713738001</v>
      </c>
      <c r="G11378" s="8">
        <v>150.370780859864</v>
      </c>
      <c r="H11378" s="8">
        <v>88.572355746853006</v>
      </c>
      <c r="I11378" s="8">
        <v>123.047733104804</v>
      </c>
      <c r="J11378" s="8">
        <v>97.790714950105993</v>
      </c>
      <c r="K11378" s="8">
        <v>0.54060194440126197</v>
      </c>
      <c r="L11378" s="8">
        <v>-0.41883798379089499</v>
      </c>
    </row>
    <row r="11379" spans="1:12" x14ac:dyDescent="0.2">
      <c r="A11379" s="7" t="s">
        <v>43367</v>
      </c>
      <c r="B11379" s="7" t="s">
        <v>43368</v>
      </c>
      <c r="C11379" s="7" t="s">
        <v>43369</v>
      </c>
      <c r="D11379" s="7" t="s">
        <v>43370</v>
      </c>
      <c r="E11379" s="8">
        <v>36.5714812269783</v>
      </c>
      <c r="F11379" s="8">
        <v>39.313024662352099</v>
      </c>
      <c r="G11379" s="8">
        <v>29.678443590762701</v>
      </c>
      <c r="H11379" s="8">
        <v>50.191001589883399</v>
      </c>
      <c r="I11379" s="8">
        <v>59.5392256958731</v>
      </c>
      <c r="J11379" s="8">
        <v>88.900649954641807</v>
      </c>
      <c r="K11379" s="8">
        <v>0.255542488329708</v>
      </c>
      <c r="L11379" s="8">
        <v>0.91189614618167703</v>
      </c>
    </row>
    <row r="11380" spans="1:12" x14ac:dyDescent="0.2">
      <c r="A11380" s="7" t="s">
        <v>43371</v>
      </c>
      <c r="B11380" s="7" t="s">
        <v>43372</v>
      </c>
      <c r="C11380" s="7" t="s">
        <v>43373</v>
      </c>
      <c r="D11380" s="7" t="s">
        <v>43374</v>
      </c>
      <c r="E11380" s="8">
        <v>10.872602526939501</v>
      </c>
      <c r="F11380" s="8">
        <v>1.9656512331176099</v>
      </c>
      <c r="G11380" s="8">
        <v>0</v>
      </c>
      <c r="H11380" s="8">
        <v>10.825510146837599</v>
      </c>
      <c r="I11380" s="8">
        <v>12.900165567439201</v>
      </c>
      <c r="J11380" s="8">
        <v>0.98778499949602006</v>
      </c>
      <c r="K11380" s="8">
        <v>0.866559580840215</v>
      </c>
      <c r="L11380" s="8">
        <v>0.94492936278897499</v>
      </c>
    </row>
    <row r="11381" spans="1:12" x14ac:dyDescent="0.2">
      <c r="A11381" s="7" t="s">
        <v>43375</v>
      </c>
      <c r="B11381" s="7" t="s">
        <v>43376</v>
      </c>
      <c r="C11381" s="7" t="s">
        <v>43377</v>
      </c>
      <c r="D11381" s="7" t="s">
        <v>43378</v>
      </c>
      <c r="E11381" s="8">
        <v>2.96525523461986</v>
      </c>
      <c r="F11381" s="8">
        <v>14.742384248382001</v>
      </c>
      <c r="G11381" s="8">
        <v>6.9249701711779501</v>
      </c>
      <c r="H11381" s="8">
        <v>0</v>
      </c>
      <c r="I11381" s="8">
        <v>0</v>
      </c>
      <c r="J11381" s="8">
        <v>4.9389249974801004</v>
      </c>
      <c r="K11381" s="8">
        <v>0.58986113458036304</v>
      </c>
      <c r="L11381" s="8">
        <v>-2.3183178177647599</v>
      </c>
    </row>
    <row r="11382" spans="1:12" x14ac:dyDescent="0.2">
      <c r="A11382" s="7" t="s">
        <v>43379</v>
      </c>
      <c r="B11382" s="7" t="s">
        <v>43380</v>
      </c>
      <c r="C11382" s="7" t="s">
        <v>43381</v>
      </c>
      <c r="D11382" s="7" t="s">
        <v>43382</v>
      </c>
      <c r="E11382" s="8">
        <v>23.722041876958901</v>
      </c>
      <c r="F11382" s="8">
        <v>6.8797793159116196</v>
      </c>
      <c r="G11382" s="8">
        <v>13.8499403423559</v>
      </c>
      <c r="H11382" s="8">
        <v>35.428942298741198</v>
      </c>
      <c r="I11382" s="8">
        <v>26.792651563142901</v>
      </c>
      <c r="J11382" s="8">
        <v>18.767914990424401</v>
      </c>
      <c r="K11382" s="8">
        <v>0.630923477714463</v>
      </c>
      <c r="L11382" s="8">
        <v>0.86578871227871101</v>
      </c>
    </row>
    <row r="11383" spans="1:12" x14ac:dyDescent="0.2">
      <c r="A11383" s="7" t="s">
        <v>43383</v>
      </c>
      <c r="B11383" s="7" t="s">
        <v>43384</v>
      </c>
      <c r="C11383" s="7" t="s">
        <v>43385</v>
      </c>
      <c r="D11383" s="7" t="s">
        <v>23102</v>
      </c>
      <c r="E11383" s="8">
        <v>0</v>
      </c>
      <c r="F11383" s="8">
        <v>19.656512331176099</v>
      </c>
      <c r="G11383" s="8">
        <v>65.2925758996778</v>
      </c>
      <c r="H11383" s="8">
        <v>52.159276162035702</v>
      </c>
      <c r="I11383" s="8">
        <v>25.800331134878299</v>
      </c>
      <c r="J11383" s="8">
        <v>14.816774992440299</v>
      </c>
      <c r="K11383" s="8">
        <v>0.97758618699731104</v>
      </c>
      <c r="L11383" s="8">
        <v>0.127267591089333</v>
      </c>
    </row>
    <row r="11384" spans="1:12" x14ac:dyDescent="0.2">
      <c r="A11384" s="7" t="s">
        <v>43386</v>
      </c>
      <c r="B11384" s="7" t="s">
        <v>43387</v>
      </c>
      <c r="D11384" s="7" t="s">
        <v>43388</v>
      </c>
      <c r="E11384" s="8">
        <v>27.675715523118701</v>
      </c>
      <c r="F11384" s="8">
        <v>16.7080354814996</v>
      </c>
      <c r="G11384" s="8">
        <v>33.635569402864299</v>
      </c>
      <c r="H11384" s="8">
        <v>37.397216870893502</v>
      </c>
      <c r="I11384" s="8">
        <v>35.723535417523898</v>
      </c>
      <c r="J11384" s="8">
        <v>39.511399979840803</v>
      </c>
      <c r="K11384" s="8">
        <v>0.72269038561964705</v>
      </c>
      <c r="L11384" s="8">
        <v>0.52991924107524602</v>
      </c>
    </row>
    <row r="11385" spans="1:12" x14ac:dyDescent="0.2">
      <c r="A11385" s="7" t="s">
        <v>43389</v>
      </c>
      <c r="B11385" s="7" t="s">
        <v>43390</v>
      </c>
      <c r="C11385" s="7" t="s">
        <v>43391</v>
      </c>
      <c r="D11385" s="7" t="s">
        <v>43392</v>
      </c>
      <c r="E11385" s="8">
        <v>92.911330684755697</v>
      </c>
      <c r="F11385" s="8">
        <v>102.213864122115</v>
      </c>
      <c r="G11385" s="8">
        <v>78.153234789008295</v>
      </c>
      <c r="H11385" s="8">
        <v>142.69990648104101</v>
      </c>
      <c r="I11385" s="8">
        <v>109.155247109101</v>
      </c>
      <c r="J11385" s="8">
        <v>88.900649954641807</v>
      </c>
      <c r="K11385" s="8">
        <v>0.736779141660449</v>
      </c>
      <c r="L11385" s="8">
        <v>0.31837393463637897</v>
      </c>
    </row>
    <row r="11386" spans="1:12" x14ac:dyDescent="0.2">
      <c r="A11386" s="7" t="s">
        <v>43393</v>
      </c>
      <c r="B11386" s="7" t="s">
        <v>43394</v>
      </c>
      <c r="C11386" s="7" t="s">
        <v>43395</v>
      </c>
      <c r="D11386" s="7" t="s">
        <v>43396</v>
      </c>
      <c r="E11386" s="8">
        <v>814.456771108922</v>
      </c>
      <c r="F11386" s="8">
        <v>779.38071393113103</v>
      </c>
      <c r="G11386" s="8">
        <v>730.089712332761</v>
      </c>
      <c r="H11386" s="8">
        <v>823.72290844573297</v>
      </c>
      <c r="I11386" s="8">
        <v>912.93479400338799</v>
      </c>
      <c r="J11386" s="8">
        <v>822.82490458018503</v>
      </c>
      <c r="K11386" s="8">
        <v>0.72367012103358497</v>
      </c>
      <c r="L11386" s="8">
        <v>0.13926699746256199</v>
      </c>
    </row>
    <row r="11387" spans="1:12" x14ac:dyDescent="0.2">
      <c r="A11387" s="7" t="s">
        <v>43397</v>
      </c>
      <c r="B11387" s="7" t="s">
        <v>43398</v>
      </c>
      <c r="C11387" s="7" t="s">
        <v>43399</v>
      </c>
      <c r="D11387" s="7" t="s">
        <v>43400</v>
      </c>
      <c r="E11387" s="8">
        <v>72.154544042416603</v>
      </c>
      <c r="F11387" s="8">
        <v>64.866490692881001</v>
      </c>
      <c r="G11387" s="8">
        <v>65.2925758996778</v>
      </c>
      <c r="H11387" s="8">
        <v>77.746845600015504</v>
      </c>
      <c r="I11387" s="8">
        <v>87.324197687280503</v>
      </c>
      <c r="J11387" s="8">
        <v>93.839574952121893</v>
      </c>
      <c r="K11387" s="8">
        <v>0.68806320314996094</v>
      </c>
      <c r="L11387" s="8">
        <v>0.35584813526453701</v>
      </c>
    </row>
    <row r="11388" spans="1:12" x14ac:dyDescent="0.2">
      <c r="A11388" s="7" t="s">
        <v>43401</v>
      </c>
      <c r="B11388" s="7" t="s">
        <v>43402</v>
      </c>
      <c r="D11388" s="7" t="s">
        <v>43403</v>
      </c>
      <c r="E11388" s="8">
        <v>835.21355775126096</v>
      </c>
      <c r="F11388" s="8">
        <v>710.58292077201395</v>
      </c>
      <c r="G11388" s="8">
        <v>902.22468515918501</v>
      </c>
      <c r="H11388" s="8">
        <v>519.62448704820497</v>
      </c>
      <c r="I11388" s="8">
        <v>510.05270012798002</v>
      </c>
      <c r="J11388" s="8">
        <v>623.29233468198902</v>
      </c>
      <c r="K11388" s="8">
        <v>1.7613052691555199E-2</v>
      </c>
      <c r="L11388" s="8">
        <v>-0.56652915953328897</v>
      </c>
    </row>
    <row r="11389" spans="1:12" x14ac:dyDescent="0.2">
      <c r="A11389" s="7" t="s">
        <v>43404</v>
      </c>
      <c r="B11389" s="7" t="s">
        <v>43405</v>
      </c>
      <c r="C11389" s="7" t="s">
        <v>43406</v>
      </c>
      <c r="E11389" s="8">
        <v>35.583062815438304</v>
      </c>
      <c r="F11389" s="8">
        <v>27.5191172636465</v>
      </c>
      <c r="G11389" s="8">
        <v>8.9035330772288006</v>
      </c>
      <c r="H11389" s="8">
        <v>5.9048237164568702</v>
      </c>
      <c r="I11389" s="8">
        <v>5.9539225695873101</v>
      </c>
      <c r="J11389" s="8">
        <v>14.816774992440299</v>
      </c>
      <c r="K11389" s="8">
        <v>0.41336882283480703</v>
      </c>
      <c r="L11389" s="8">
        <v>-1.4326202873065901</v>
      </c>
    </row>
    <row r="11390" spans="1:12" x14ac:dyDescent="0.2">
      <c r="A11390" s="7" t="s">
        <v>43407</v>
      </c>
      <c r="B11390" s="7" t="s">
        <v>43408</v>
      </c>
      <c r="C11390" s="7" t="s">
        <v>43409</v>
      </c>
      <c r="D11390" s="7" t="s">
        <v>43410</v>
      </c>
      <c r="E11390" s="8">
        <v>89.946075450135794</v>
      </c>
      <c r="F11390" s="8">
        <v>109.093643438027</v>
      </c>
      <c r="G11390" s="8">
        <v>132.56371470540699</v>
      </c>
      <c r="H11390" s="8">
        <v>100.382003179767</v>
      </c>
      <c r="I11390" s="8">
        <v>123.047733104804</v>
      </c>
      <c r="J11390" s="8">
        <v>161.99673991734701</v>
      </c>
      <c r="K11390" s="8">
        <v>0.84377819405807597</v>
      </c>
      <c r="L11390" s="8">
        <v>0.21698166431463001</v>
      </c>
    </row>
    <row r="11391" spans="1:12" x14ac:dyDescent="0.2">
      <c r="A11391" s="7" t="s">
        <v>43411</v>
      </c>
      <c r="B11391" s="7" t="s">
        <v>43412</v>
      </c>
      <c r="C11391" s="7" t="s">
        <v>43413</v>
      </c>
      <c r="D11391" s="7" t="s">
        <v>43414</v>
      </c>
      <c r="E11391" s="8">
        <v>152.216435377153</v>
      </c>
      <c r="F11391" s="8">
        <v>207.376205093907</v>
      </c>
      <c r="G11391" s="8">
        <v>141.46724778263501</v>
      </c>
      <c r="H11391" s="8">
        <v>257.84396895194999</v>
      </c>
      <c r="I11391" s="8">
        <v>289.75756505324898</v>
      </c>
      <c r="J11391" s="8">
        <v>221.26383988710899</v>
      </c>
      <c r="K11391" s="8">
        <v>0.138206006543103</v>
      </c>
      <c r="L11391" s="8">
        <v>0.61764227395558102</v>
      </c>
    </row>
    <row r="11392" spans="1:12" x14ac:dyDescent="0.2">
      <c r="A11392" s="7" t="s">
        <v>43415</v>
      </c>
      <c r="B11392" s="7" t="s">
        <v>43416</v>
      </c>
      <c r="E11392" s="8">
        <v>0</v>
      </c>
      <c r="F11392" s="8">
        <v>3.9313024662352101</v>
      </c>
      <c r="G11392" s="8">
        <v>10.8820959832796</v>
      </c>
      <c r="H11392" s="8">
        <v>1.9682745721522901</v>
      </c>
      <c r="I11392" s="8">
        <v>13.8924859957037</v>
      </c>
      <c r="J11392" s="8">
        <v>19.755699989920402</v>
      </c>
      <c r="K11392" s="8">
        <v>0.76202312135412698</v>
      </c>
      <c r="L11392" s="8">
        <v>1.26567090366166</v>
      </c>
    </row>
    <row r="11393" spans="1:12" x14ac:dyDescent="0.2">
      <c r="A11393" s="7" t="s">
        <v>43417</v>
      </c>
      <c r="B11393" s="7" t="s">
        <v>43418</v>
      </c>
      <c r="C11393" s="7" t="s">
        <v>43419</v>
      </c>
      <c r="D11393" s="7" t="s">
        <v>43420</v>
      </c>
      <c r="E11393" s="8">
        <v>89.946075450135794</v>
      </c>
      <c r="F11393" s="8">
        <v>61.918013843204598</v>
      </c>
      <c r="G11393" s="8">
        <v>66.281857352703298</v>
      </c>
      <c r="H11393" s="8">
        <v>78.730982886091596</v>
      </c>
      <c r="I11393" s="8">
        <v>101.216683682984</v>
      </c>
      <c r="J11393" s="8">
        <v>81.986154958169706</v>
      </c>
      <c r="K11393" s="8">
        <v>0.81638536712924803</v>
      </c>
      <c r="L11393" s="8">
        <v>0.26389723065224902</v>
      </c>
    </row>
    <row r="11394" spans="1:12" x14ac:dyDescent="0.2">
      <c r="A11394" s="7" t="s">
        <v>43421</v>
      </c>
      <c r="B11394" s="7" t="s">
        <v>43422</v>
      </c>
      <c r="C11394" s="7" t="s">
        <v>43423</v>
      </c>
      <c r="D11394" s="7" t="s">
        <v>43424</v>
      </c>
      <c r="E11394" s="8">
        <v>1239.4766880710999</v>
      </c>
      <c r="F11394" s="8">
        <v>1094.8677368465101</v>
      </c>
      <c r="G11394" s="8">
        <v>1062.4882805493</v>
      </c>
      <c r="H11394" s="8">
        <v>1654.3347778939999</v>
      </c>
      <c r="I11394" s="8">
        <v>1554.9661110905499</v>
      </c>
      <c r="J11394" s="8">
        <v>1261.4014443564199</v>
      </c>
      <c r="K11394" s="8">
        <v>0.10599216215884801</v>
      </c>
      <c r="L11394" s="8">
        <v>0.39631808812469599</v>
      </c>
    </row>
    <row r="11395" spans="1:12" x14ac:dyDescent="0.2">
      <c r="A11395" s="7" t="s">
        <v>43425</v>
      </c>
      <c r="B11395" s="7" t="s">
        <v>43426</v>
      </c>
      <c r="C11395" s="7" t="s">
        <v>43427</v>
      </c>
      <c r="D11395" s="7" t="s">
        <v>43428</v>
      </c>
      <c r="E11395" s="8">
        <v>0</v>
      </c>
      <c r="F11395" s="8">
        <v>0.98282561655880296</v>
      </c>
      <c r="G11395" s="8">
        <v>1.9785629060508401</v>
      </c>
      <c r="H11395" s="8">
        <v>20.666883007599001</v>
      </c>
      <c r="I11395" s="8">
        <v>7.93856342611641</v>
      </c>
      <c r="J11395" s="8">
        <v>2.9633549984880601</v>
      </c>
      <c r="K11395" s="8">
        <v>0.21006719571721699</v>
      </c>
      <c r="L11395" s="8">
        <v>3.4144944887024802</v>
      </c>
    </row>
    <row r="11396" spans="1:12" x14ac:dyDescent="0.2">
      <c r="A11396" s="7" t="s">
        <v>43429</v>
      </c>
      <c r="B11396" s="7" t="s">
        <v>43430</v>
      </c>
      <c r="C11396" s="7" t="s">
        <v>43431</v>
      </c>
      <c r="D11396" s="7" t="s">
        <v>43432</v>
      </c>
      <c r="E11396" s="8">
        <v>13.8378577615594</v>
      </c>
      <c r="F11396" s="8">
        <v>13.7595586318232</v>
      </c>
      <c r="G11396" s="8">
        <v>28.689162137737199</v>
      </c>
      <c r="H11396" s="8">
        <v>25.587569437979798</v>
      </c>
      <c r="I11396" s="8">
        <v>26.792651563142901</v>
      </c>
      <c r="J11396" s="8">
        <v>14.816774992440299</v>
      </c>
      <c r="K11396" s="8">
        <v>0.92401169925302895</v>
      </c>
      <c r="L11396" s="8">
        <v>0.25572492486265203</v>
      </c>
    </row>
    <row r="11397" spans="1:12" x14ac:dyDescent="0.2">
      <c r="A11397" s="7" t="s">
        <v>43433</v>
      </c>
      <c r="B11397" s="7" t="s">
        <v>43434</v>
      </c>
      <c r="C11397" s="7" t="s">
        <v>43435</v>
      </c>
      <c r="E11397" s="8">
        <v>20.756786642339002</v>
      </c>
      <c r="F11397" s="8">
        <v>7.8626049324704201</v>
      </c>
      <c r="G11397" s="8">
        <v>1.9785629060508401</v>
      </c>
      <c r="H11397" s="8">
        <v>4.9206864303807301</v>
      </c>
      <c r="I11397" s="8">
        <v>4.9616021413227598</v>
      </c>
      <c r="J11397" s="8">
        <v>7.9022799959681604</v>
      </c>
      <c r="K11397" s="8">
        <v>0.83768833136250698</v>
      </c>
      <c r="L11397" s="8">
        <v>-0.78276714564437699</v>
      </c>
    </row>
    <row r="11398" spans="1:12" x14ac:dyDescent="0.2">
      <c r="A11398" s="7" t="s">
        <v>43436</v>
      </c>
      <c r="B11398" s="7" t="s">
        <v>43437</v>
      </c>
      <c r="C11398" s="7" t="s">
        <v>43438</v>
      </c>
      <c r="D11398" s="7" t="s">
        <v>43439</v>
      </c>
      <c r="E11398" s="8">
        <v>15.8146945846393</v>
      </c>
      <c r="F11398" s="8">
        <v>22.604989180852499</v>
      </c>
      <c r="G11398" s="8">
        <v>58.367605728499903</v>
      </c>
      <c r="H11398" s="8">
        <v>170.25575049117299</v>
      </c>
      <c r="I11398" s="8">
        <v>169.68679323323801</v>
      </c>
      <c r="J11398" s="8">
        <v>129.39983493397901</v>
      </c>
      <c r="K11398" s="8">
        <v>1.93639940309563E-4</v>
      </c>
      <c r="L11398" s="8">
        <v>2.2779387102160999</v>
      </c>
    </row>
    <row r="11399" spans="1:12" x14ac:dyDescent="0.2">
      <c r="A11399" s="7" t="s">
        <v>43440</v>
      </c>
      <c r="B11399" s="7" t="s">
        <v>43441</v>
      </c>
      <c r="C11399" s="7" t="s">
        <v>43442</v>
      </c>
      <c r="D11399" s="7" t="s">
        <v>43443</v>
      </c>
      <c r="E11399" s="8">
        <v>13.8378577615594</v>
      </c>
      <c r="F11399" s="8">
        <v>49.141280827940101</v>
      </c>
      <c r="G11399" s="8">
        <v>67.271138805728697</v>
      </c>
      <c r="H11399" s="8">
        <v>13.777922005065999</v>
      </c>
      <c r="I11399" s="8">
        <v>51.600662269756697</v>
      </c>
      <c r="J11399" s="8">
        <v>48.401464975304997</v>
      </c>
      <c r="K11399" s="8">
        <v>0.94654300937741798</v>
      </c>
      <c r="L11399" s="8">
        <v>-0.19517715247918099</v>
      </c>
    </row>
    <row r="11400" spans="1:12" x14ac:dyDescent="0.2">
      <c r="A11400" s="7" t="s">
        <v>43444</v>
      </c>
      <c r="B11400" s="7" t="s">
        <v>43445</v>
      </c>
      <c r="D11400" s="7" t="s">
        <v>43446</v>
      </c>
      <c r="E11400" s="8">
        <v>133.436485557894</v>
      </c>
      <c r="F11400" s="8">
        <v>125.80167891952701</v>
      </c>
      <c r="G11400" s="8">
        <v>84.0889235071608</v>
      </c>
      <c r="H11400" s="8">
        <v>105.30268961014799</v>
      </c>
      <c r="I11400" s="8">
        <v>128.00933524612699</v>
      </c>
      <c r="J11400" s="8">
        <v>154.09445992137901</v>
      </c>
      <c r="K11400" s="8">
        <v>0.88359409294708602</v>
      </c>
      <c r="L11400" s="8">
        <v>0.17419294122380599</v>
      </c>
    </row>
    <row r="11401" spans="1:12" x14ac:dyDescent="0.2">
      <c r="A11401" s="7" t="s">
        <v>43447</v>
      </c>
      <c r="B11401" s="7" t="s">
        <v>43448</v>
      </c>
      <c r="C11401" s="7" t="s">
        <v>43449</v>
      </c>
      <c r="D11401" s="7" t="s">
        <v>43450</v>
      </c>
      <c r="E11401" s="8">
        <v>6.9189288807796796</v>
      </c>
      <c r="F11401" s="8">
        <v>32.433245346440501</v>
      </c>
      <c r="G11401" s="8">
        <v>64.303294446652401</v>
      </c>
      <c r="H11401" s="8">
        <v>33.460667726588902</v>
      </c>
      <c r="I11401" s="8">
        <v>27.784971991407399</v>
      </c>
      <c r="J11401" s="8">
        <v>72.108304963209505</v>
      </c>
      <c r="K11401" s="8">
        <v>0.90138414395570199</v>
      </c>
      <c r="L11401" s="8">
        <v>0.36352064870200501</v>
      </c>
    </row>
    <row r="11402" spans="1:12" x14ac:dyDescent="0.2">
      <c r="A11402" s="7" t="s">
        <v>43451</v>
      </c>
      <c r="B11402" s="7" t="s">
        <v>43452</v>
      </c>
      <c r="C11402" s="7" t="s">
        <v>43453</v>
      </c>
      <c r="D11402" s="7" t="s">
        <v>43454</v>
      </c>
      <c r="E11402" s="8">
        <v>2190.3351999725401</v>
      </c>
      <c r="F11402" s="8">
        <v>1493.89493716938</v>
      </c>
      <c r="G11402" s="8">
        <v>1618.4644571495901</v>
      </c>
      <c r="H11402" s="8">
        <v>2136.5620480713101</v>
      </c>
      <c r="I11402" s="8">
        <v>1591.6819669363399</v>
      </c>
      <c r="J11402" s="8">
        <v>1666.3932941497901</v>
      </c>
      <c r="K11402" s="8">
        <v>0.97440722452740303</v>
      </c>
      <c r="L11402" s="8">
        <v>2.4820362764198502E-2</v>
      </c>
    </row>
    <row r="11403" spans="1:12" x14ac:dyDescent="0.2">
      <c r="A11403" s="7" t="s">
        <v>43455</v>
      </c>
      <c r="B11403" s="7" t="s">
        <v>43456</v>
      </c>
      <c r="C11403" s="7" t="s">
        <v>43457</v>
      </c>
      <c r="D11403" s="7" t="s">
        <v>43458</v>
      </c>
      <c r="E11403" s="8">
        <v>0</v>
      </c>
      <c r="F11403" s="8">
        <v>4.9141280827940097</v>
      </c>
      <c r="G11403" s="8">
        <v>5.9356887181525302</v>
      </c>
      <c r="H11403" s="8">
        <v>3.9365491443045801</v>
      </c>
      <c r="I11403" s="8">
        <v>0</v>
      </c>
      <c r="J11403" s="8">
        <v>24.694624987400498</v>
      </c>
      <c r="K11403" s="8">
        <v>0.80490711013066496</v>
      </c>
      <c r="L11403" s="8">
        <v>1.3998884679488499</v>
      </c>
    </row>
    <row r="11404" spans="1:12" x14ac:dyDescent="0.2">
      <c r="A11404" s="7" t="s">
        <v>43459</v>
      </c>
      <c r="B11404" s="7" t="s">
        <v>43460</v>
      </c>
      <c r="C11404" s="7" t="s">
        <v>43461</v>
      </c>
      <c r="D11404" s="7" t="s">
        <v>43462</v>
      </c>
      <c r="E11404" s="8">
        <v>191.753171838751</v>
      </c>
      <c r="F11404" s="8">
        <v>80.591700557821795</v>
      </c>
      <c r="G11404" s="8">
        <v>165.21000265524501</v>
      </c>
      <c r="H11404" s="8">
        <v>201.74814364561001</v>
      </c>
      <c r="I11404" s="8">
        <v>124.040053533069</v>
      </c>
      <c r="J11404" s="8">
        <v>171.87458991230801</v>
      </c>
      <c r="K11404" s="8">
        <v>0.89642729711522096</v>
      </c>
      <c r="L11404" s="8">
        <v>0.185841004836898</v>
      </c>
    </row>
    <row r="11405" spans="1:12" x14ac:dyDescent="0.2">
      <c r="A11405" s="7" t="s">
        <v>43463</v>
      </c>
      <c r="B11405" s="7" t="s">
        <v>43464</v>
      </c>
      <c r="C11405" s="7" t="s">
        <v>43465</v>
      </c>
      <c r="D11405" s="7" t="s">
        <v>43466</v>
      </c>
      <c r="E11405" s="8">
        <v>9.88418411539954</v>
      </c>
      <c r="F11405" s="8">
        <v>1.9656512331176099</v>
      </c>
      <c r="G11405" s="8">
        <v>14.839221795381301</v>
      </c>
      <c r="H11405" s="8">
        <v>0</v>
      </c>
      <c r="I11405" s="8">
        <v>0</v>
      </c>
      <c r="J11405" s="8">
        <v>4.9389249974801004</v>
      </c>
      <c r="K11405" s="8">
        <v>0.56074246715034204</v>
      </c>
      <c r="L11405" s="8">
        <v>-2.4337367984493001</v>
      </c>
    </row>
    <row r="11406" spans="1:12" x14ac:dyDescent="0.2">
      <c r="A11406" s="7" t="s">
        <v>43467</v>
      </c>
      <c r="B11406" s="7" t="s">
        <v>43468</v>
      </c>
      <c r="C11406" s="7" t="s">
        <v>43469</v>
      </c>
      <c r="D11406" s="7" t="s">
        <v>43470</v>
      </c>
      <c r="E11406" s="8">
        <v>381.52950685442198</v>
      </c>
      <c r="F11406" s="8">
        <v>334.16070962999299</v>
      </c>
      <c r="G11406" s="8">
        <v>284.91305847132099</v>
      </c>
      <c r="H11406" s="8">
        <v>385.78181614184899</v>
      </c>
      <c r="I11406" s="8">
        <v>347.31214989259303</v>
      </c>
      <c r="J11406" s="8">
        <v>352.639244820079</v>
      </c>
      <c r="K11406" s="8">
        <v>0.86713266169688796</v>
      </c>
      <c r="L11406" s="8">
        <v>0.117812292439269</v>
      </c>
    </row>
    <row r="11407" spans="1:12" x14ac:dyDescent="0.2">
      <c r="A11407" s="7" t="s">
        <v>43471</v>
      </c>
      <c r="B11407" s="7" t="s">
        <v>43472</v>
      </c>
      <c r="D11407" s="7" t="s">
        <v>43473</v>
      </c>
      <c r="E11407" s="8">
        <v>28.6641339346587</v>
      </c>
      <c r="F11407" s="8">
        <v>16.7080354814996</v>
      </c>
      <c r="G11407" s="8">
        <v>10.8820959832796</v>
      </c>
      <c r="H11407" s="8">
        <v>2.95241185822844</v>
      </c>
      <c r="I11407" s="8">
        <v>15.8771268522328</v>
      </c>
      <c r="J11407" s="8">
        <v>14.816774992440299</v>
      </c>
      <c r="K11407" s="8">
        <v>0.78339590434043005</v>
      </c>
      <c r="L11407" s="8">
        <v>-0.74182403053500401</v>
      </c>
    </row>
    <row r="11408" spans="1:12" x14ac:dyDescent="0.2">
      <c r="A11408" s="7" t="s">
        <v>43474</v>
      </c>
      <c r="B11408" s="7" t="s">
        <v>43475</v>
      </c>
      <c r="C11408" s="7" t="s">
        <v>43476</v>
      </c>
      <c r="E11408" s="8">
        <v>0</v>
      </c>
      <c r="F11408" s="8">
        <v>19.656512331176099</v>
      </c>
      <c r="G11408" s="8">
        <v>26.710599231686398</v>
      </c>
      <c r="H11408" s="8">
        <v>0</v>
      </c>
      <c r="I11408" s="8">
        <v>11.907845139174601</v>
      </c>
      <c r="J11408" s="8">
        <v>6.9144949964721398</v>
      </c>
      <c r="K11408" s="8">
        <v>0.78784273979295705</v>
      </c>
      <c r="L11408" s="8">
        <v>-1.30097901665297</v>
      </c>
    </row>
    <row r="11409" spans="1:12" x14ac:dyDescent="0.2">
      <c r="A11409" s="7" t="s">
        <v>43477</v>
      </c>
      <c r="B11409" s="7" t="s">
        <v>43478</v>
      </c>
      <c r="C11409" s="7" t="s">
        <v>43479</v>
      </c>
      <c r="E11409" s="8">
        <v>8.8957657038595794</v>
      </c>
      <c r="F11409" s="8">
        <v>19.656512331176099</v>
      </c>
      <c r="G11409" s="8">
        <v>8.9035330772288006</v>
      </c>
      <c r="H11409" s="8">
        <v>4.9206864303807301</v>
      </c>
      <c r="I11409" s="8">
        <v>2.97696128479366</v>
      </c>
      <c r="J11409" s="8">
        <v>15.8045599919363</v>
      </c>
      <c r="K11409" s="8">
        <v>0.84934649305903898</v>
      </c>
      <c r="L11409" s="8">
        <v>-0.66023250999654204</v>
      </c>
    </row>
    <row r="11410" spans="1:12" x14ac:dyDescent="0.2">
      <c r="A11410" s="7" t="s">
        <v>43480</v>
      </c>
      <c r="B11410" s="7" t="s">
        <v>43481</v>
      </c>
      <c r="C11410" s="7" t="s">
        <v>43482</v>
      </c>
      <c r="D11410" s="7" t="s">
        <v>43483</v>
      </c>
      <c r="E11410" s="8">
        <v>250.069858119608</v>
      </c>
      <c r="F11410" s="8">
        <v>264.38009085431798</v>
      </c>
      <c r="G11410" s="8">
        <v>235.44898582005001</v>
      </c>
      <c r="H11410" s="8">
        <v>295.24118582284399</v>
      </c>
      <c r="I11410" s="8">
        <v>216.32585336167199</v>
      </c>
      <c r="J11410" s="8">
        <v>288.43321985283802</v>
      </c>
      <c r="K11410" s="8">
        <v>0.91465592385700301</v>
      </c>
      <c r="L11410" s="8">
        <v>9.3345910065306695E-2</v>
      </c>
    </row>
    <row r="11411" spans="1:12" x14ac:dyDescent="0.2">
      <c r="A11411" s="7" t="s">
        <v>43484</v>
      </c>
      <c r="B11411" s="7" t="s">
        <v>43485</v>
      </c>
      <c r="C11411" s="7" t="s">
        <v>43486</v>
      </c>
      <c r="D11411" s="7" t="s">
        <v>43487</v>
      </c>
      <c r="E11411" s="8">
        <v>12.8494393500194</v>
      </c>
      <c r="F11411" s="8">
        <v>17.690861098058399</v>
      </c>
      <c r="G11411" s="8">
        <v>7.91425162420337</v>
      </c>
      <c r="H11411" s="8">
        <v>7.8730982886091603</v>
      </c>
      <c r="I11411" s="8">
        <v>21.831049421820101</v>
      </c>
      <c r="J11411" s="8">
        <v>34.572474982360703</v>
      </c>
      <c r="K11411" s="8">
        <v>0.75898767719012405</v>
      </c>
      <c r="L11411" s="8">
        <v>0.74084965039105699</v>
      </c>
    </row>
    <row r="11412" spans="1:12" x14ac:dyDescent="0.2">
      <c r="A11412" s="7" t="s">
        <v>43488</v>
      </c>
      <c r="B11412" s="7" t="s">
        <v>43489</v>
      </c>
      <c r="C11412" s="7" t="s">
        <v>43490</v>
      </c>
      <c r="D11412" s="7" t="s">
        <v>43491</v>
      </c>
      <c r="E11412" s="8">
        <v>798.64207652428297</v>
      </c>
      <c r="F11412" s="8">
        <v>760.70702721651298</v>
      </c>
      <c r="G11412" s="8">
        <v>737.01468250393896</v>
      </c>
      <c r="H11412" s="8">
        <v>668.22921724570199</v>
      </c>
      <c r="I11412" s="8">
        <v>592.41529567393695</v>
      </c>
      <c r="J11412" s="8">
        <v>444.50324977320901</v>
      </c>
      <c r="K11412" s="8">
        <v>0.17643598318010101</v>
      </c>
      <c r="L11412" s="8">
        <v>-0.42944023259526298</v>
      </c>
    </row>
    <row r="11413" spans="1:12" x14ac:dyDescent="0.2">
      <c r="A11413" s="7" t="s">
        <v>43492</v>
      </c>
      <c r="B11413" s="7" t="s">
        <v>43493</v>
      </c>
      <c r="C11413" s="7" t="s">
        <v>43494</v>
      </c>
      <c r="D11413" s="7" t="s">
        <v>43495</v>
      </c>
      <c r="E11413" s="8">
        <v>85.003983392435998</v>
      </c>
      <c r="F11413" s="8">
        <v>77.643223708145399</v>
      </c>
      <c r="G11413" s="8">
        <v>206.759823682313</v>
      </c>
      <c r="H11413" s="8">
        <v>3549.7831908766598</v>
      </c>
      <c r="I11413" s="8">
        <v>2089.8268219251499</v>
      </c>
      <c r="J11413" s="8">
        <v>1514.2744042274001</v>
      </c>
      <c r="K11413" s="8">
        <v>3.30476490611669E-9</v>
      </c>
      <c r="L11413" s="8">
        <v>4.2754885221901704</v>
      </c>
    </row>
    <row r="11414" spans="1:12" x14ac:dyDescent="0.2">
      <c r="A11414" s="7" t="s">
        <v>43496</v>
      </c>
      <c r="B11414" s="7" t="s">
        <v>43497</v>
      </c>
      <c r="C11414" s="7" t="s">
        <v>43498</v>
      </c>
      <c r="D11414" s="7" t="s">
        <v>43499</v>
      </c>
      <c r="E11414" s="8">
        <v>194.718427073371</v>
      </c>
      <c r="F11414" s="8">
        <v>424.58066635340299</v>
      </c>
      <c r="G11414" s="8">
        <v>256.22389633358398</v>
      </c>
      <c r="H11414" s="8">
        <v>209.621241934219</v>
      </c>
      <c r="I11414" s="8">
        <v>254.03402963572501</v>
      </c>
      <c r="J11414" s="8">
        <v>239.04396987803699</v>
      </c>
      <c r="K11414" s="8">
        <v>0.70648796345930098</v>
      </c>
      <c r="L11414" s="8">
        <v>-0.31732156029808101</v>
      </c>
    </row>
    <row r="11415" spans="1:12" x14ac:dyDescent="0.2">
      <c r="A11415" s="7" t="s">
        <v>43500</v>
      </c>
      <c r="B11415" s="7" t="s">
        <v>43501</v>
      </c>
      <c r="C11415" s="7" t="s">
        <v>43502</v>
      </c>
      <c r="D11415" s="7" t="s">
        <v>43503</v>
      </c>
      <c r="E11415" s="8">
        <v>27.675715523118701</v>
      </c>
      <c r="F11415" s="8">
        <v>6.8797793159116196</v>
      </c>
      <c r="G11415" s="8">
        <v>14.839221795381301</v>
      </c>
      <c r="H11415" s="8">
        <v>0.98413728607614503</v>
      </c>
      <c r="I11415" s="8">
        <v>6.9462429978518596</v>
      </c>
      <c r="J11415" s="8">
        <v>9.8778499949602097</v>
      </c>
      <c r="K11415" s="8">
        <v>0.55061887024799105</v>
      </c>
      <c r="L11415" s="8">
        <v>-1.4720370311427899</v>
      </c>
    </row>
    <row r="11416" spans="1:12" x14ac:dyDescent="0.2">
      <c r="A11416" s="7" t="s">
        <v>43504</v>
      </c>
      <c r="B11416" s="7" t="s">
        <v>43505</v>
      </c>
      <c r="E11416" s="8">
        <v>16.803112996179198</v>
      </c>
      <c r="F11416" s="8">
        <v>0</v>
      </c>
      <c r="G11416" s="8">
        <v>13.8499403423559</v>
      </c>
      <c r="H11416" s="8">
        <v>16.730333863294501</v>
      </c>
      <c r="I11416" s="8">
        <v>13.8924859957037</v>
      </c>
      <c r="J11416" s="8">
        <v>0</v>
      </c>
      <c r="K11416" s="8">
        <v>0.99982572783453905</v>
      </c>
      <c r="L11416" s="8">
        <v>-1.2524287005081E-3</v>
      </c>
    </row>
    <row r="11417" spans="1:12" x14ac:dyDescent="0.2">
      <c r="A11417" s="7" t="s">
        <v>43506</v>
      </c>
      <c r="B11417" s="7" t="s">
        <v>43507</v>
      </c>
      <c r="E11417" s="8">
        <v>34.5946444038984</v>
      </c>
      <c r="F11417" s="8">
        <v>21.6221635642937</v>
      </c>
      <c r="G11417" s="8">
        <v>13.8499403423559</v>
      </c>
      <c r="H11417" s="8">
        <v>27.555844010132098</v>
      </c>
      <c r="I11417" s="8">
        <v>32.746574132730203</v>
      </c>
      <c r="J11417" s="8">
        <v>24.694624987400498</v>
      </c>
      <c r="K11417" s="8">
        <v>0.90625552027005896</v>
      </c>
      <c r="L11417" s="8">
        <v>0.27863843015527201</v>
      </c>
    </row>
    <row r="11418" spans="1:12" x14ac:dyDescent="0.2">
      <c r="A11418" s="7" t="s">
        <v>43508</v>
      </c>
      <c r="B11418" s="7" t="s">
        <v>43509</v>
      </c>
      <c r="C11418" s="7" t="s">
        <v>43510</v>
      </c>
      <c r="D11418" s="7" t="s">
        <v>43511</v>
      </c>
      <c r="E11418" s="8">
        <v>309.374962812006</v>
      </c>
      <c r="F11418" s="8">
        <v>329.24658154719901</v>
      </c>
      <c r="G11418" s="8">
        <v>371.96982633755903</v>
      </c>
      <c r="H11418" s="8">
        <v>404.48042457729599</v>
      </c>
      <c r="I11418" s="8">
        <v>436.62098843640302</v>
      </c>
      <c r="J11418" s="8">
        <v>365.48044981352803</v>
      </c>
      <c r="K11418" s="8">
        <v>0.55233384753496395</v>
      </c>
      <c r="L11418" s="8">
        <v>0.25572094980277199</v>
      </c>
    </row>
    <row r="11419" spans="1:12" x14ac:dyDescent="0.2">
      <c r="A11419" s="7" t="s">
        <v>43512</v>
      </c>
      <c r="B11419" s="7" t="s">
        <v>43513</v>
      </c>
      <c r="C11419" s="7" t="s">
        <v>43514</v>
      </c>
      <c r="D11419" s="7" t="s">
        <v>43515</v>
      </c>
      <c r="E11419" s="8">
        <v>384.49476208904201</v>
      </c>
      <c r="F11419" s="8">
        <v>441.28870183490199</v>
      </c>
      <c r="G11419" s="8">
        <v>379.88407796176199</v>
      </c>
      <c r="H11419" s="8">
        <v>470.41762274439702</v>
      </c>
      <c r="I11419" s="8">
        <v>492.19093241921797</v>
      </c>
      <c r="J11419" s="8">
        <v>412.894129789337</v>
      </c>
      <c r="K11419" s="8">
        <v>0.69041198063400999</v>
      </c>
      <c r="L11419" s="8">
        <v>0.19008633515896101</v>
      </c>
    </row>
    <row r="11420" spans="1:12" x14ac:dyDescent="0.2">
      <c r="A11420" s="7" t="s">
        <v>43516</v>
      </c>
      <c r="B11420" s="7" t="s">
        <v>43517</v>
      </c>
      <c r="C11420" s="7" t="s">
        <v>43518</v>
      </c>
      <c r="D11420" s="7" t="s">
        <v>43519</v>
      </c>
      <c r="E11420" s="8">
        <v>3712.49955374407</v>
      </c>
      <c r="F11420" s="8">
        <v>4588.81280371305</v>
      </c>
      <c r="G11420" s="8">
        <v>5759.5966195140099</v>
      </c>
      <c r="H11420" s="8">
        <v>4567.3811446793898</v>
      </c>
      <c r="I11420" s="8">
        <v>4958.6251800379696</v>
      </c>
      <c r="J11420" s="8">
        <v>6912.5194264731499</v>
      </c>
      <c r="K11420" s="8">
        <v>0.672673293454779</v>
      </c>
      <c r="L11420" s="8">
        <v>0.22539185577214399</v>
      </c>
    </row>
    <row r="11421" spans="1:12" x14ac:dyDescent="0.2">
      <c r="A11421" s="7" t="s">
        <v>43520</v>
      </c>
      <c r="B11421" s="7" t="s">
        <v>43521</v>
      </c>
      <c r="C11421" s="7" t="s">
        <v>43522</v>
      </c>
      <c r="D11421" s="7" t="s">
        <v>43523</v>
      </c>
      <c r="E11421" s="8">
        <v>951.84693031297604</v>
      </c>
      <c r="F11421" s="8">
        <v>748.91311981780802</v>
      </c>
      <c r="G11421" s="8">
        <v>870.56767866237101</v>
      </c>
      <c r="H11421" s="8">
        <v>1485.0631646889001</v>
      </c>
      <c r="I11421" s="8">
        <v>851.41092745098501</v>
      </c>
      <c r="J11421" s="8">
        <v>926.54232952726704</v>
      </c>
      <c r="K11421" s="8">
        <v>0.48701166677996399</v>
      </c>
      <c r="L11421" s="8">
        <v>0.34372968085255001</v>
      </c>
    </row>
    <row r="11422" spans="1:12" x14ac:dyDescent="0.2">
      <c r="A11422" s="7" t="s">
        <v>43524</v>
      </c>
      <c r="B11422" s="7" t="s">
        <v>43525</v>
      </c>
      <c r="C11422" s="7" t="s">
        <v>43526</v>
      </c>
      <c r="D11422" s="7" t="s">
        <v>43527</v>
      </c>
      <c r="E11422" s="8">
        <v>35.583062815438304</v>
      </c>
      <c r="F11422" s="8">
        <v>7.8626049324704201</v>
      </c>
      <c r="G11422" s="8">
        <v>30.667725043788099</v>
      </c>
      <c r="H11422" s="8">
        <v>20.666883007599001</v>
      </c>
      <c r="I11422" s="8">
        <v>14.8848064239683</v>
      </c>
      <c r="J11422" s="8">
        <v>18.767914990424401</v>
      </c>
      <c r="K11422" s="8">
        <v>0.86372417814747504</v>
      </c>
      <c r="L11422" s="8">
        <v>-0.44798251992473498</v>
      </c>
    </row>
    <row r="11423" spans="1:12" x14ac:dyDescent="0.2">
      <c r="A11423" s="7" t="s">
        <v>43528</v>
      </c>
      <c r="B11423" s="7" t="s">
        <v>43529</v>
      </c>
      <c r="C11423" s="7" t="s">
        <v>43530</v>
      </c>
      <c r="D11423" s="7" t="s">
        <v>43531</v>
      </c>
      <c r="E11423" s="8">
        <v>224.37097941957001</v>
      </c>
      <c r="F11423" s="8">
        <v>418.68371265405</v>
      </c>
      <c r="G11423" s="8">
        <v>472.87653454615202</v>
      </c>
      <c r="H11423" s="8">
        <v>126.953709903823</v>
      </c>
      <c r="I11423" s="8">
        <v>255.02635006399001</v>
      </c>
      <c r="J11423" s="8">
        <v>343.749179824615</v>
      </c>
      <c r="K11423" s="8">
        <v>0.42464132894249901</v>
      </c>
      <c r="L11423" s="8">
        <v>-0.62078605514706797</v>
      </c>
    </row>
    <row r="11424" spans="1:12" x14ac:dyDescent="0.2">
      <c r="A11424" s="7" t="s">
        <v>43532</v>
      </c>
      <c r="B11424" s="7" t="s">
        <v>43533</v>
      </c>
      <c r="C11424" s="7" t="s">
        <v>43534</v>
      </c>
      <c r="D11424" s="7" t="s">
        <v>43535</v>
      </c>
      <c r="E11424" s="8">
        <v>0</v>
      </c>
      <c r="F11424" s="8">
        <v>9.8282561655880301</v>
      </c>
      <c r="G11424" s="8">
        <v>22.753473419584701</v>
      </c>
      <c r="H11424" s="8">
        <v>0.98413728607614503</v>
      </c>
      <c r="I11424" s="8">
        <v>0</v>
      </c>
      <c r="J11424" s="8">
        <v>7.9022799959681604</v>
      </c>
      <c r="K11424" s="8">
        <v>0.70963269265939199</v>
      </c>
      <c r="L11424" s="8">
        <v>-1.8742138721880499</v>
      </c>
    </row>
    <row r="11425" spans="1:12" x14ac:dyDescent="0.2">
      <c r="A11425" s="7" t="s">
        <v>43536</v>
      </c>
      <c r="B11425" s="7" t="s">
        <v>43537</v>
      </c>
      <c r="D11425" s="7" t="s">
        <v>43538</v>
      </c>
      <c r="E11425" s="8">
        <v>9.88418411539954</v>
      </c>
      <c r="F11425" s="8">
        <v>1.9656512331176099</v>
      </c>
      <c r="G11425" s="8">
        <v>0</v>
      </c>
      <c r="H11425" s="8">
        <v>0</v>
      </c>
      <c r="I11425" s="8">
        <v>0</v>
      </c>
      <c r="J11425" s="8">
        <v>0</v>
      </c>
      <c r="K11425" s="8">
        <v>1</v>
      </c>
      <c r="L11425" s="8">
        <v>-4.4417444062418703</v>
      </c>
    </row>
    <row r="11426" spans="1:12" x14ac:dyDescent="0.2">
      <c r="A11426" s="7" t="s">
        <v>43539</v>
      </c>
      <c r="B11426" s="7" t="s">
        <v>43540</v>
      </c>
      <c r="C11426" s="7" t="s">
        <v>43541</v>
      </c>
      <c r="D11426" s="7" t="s">
        <v>43542</v>
      </c>
      <c r="E11426" s="8">
        <v>14.8262761730993</v>
      </c>
      <c r="F11426" s="8">
        <v>17.690861098058399</v>
      </c>
      <c r="G11426" s="8">
        <v>38.581976667991398</v>
      </c>
      <c r="H11426" s="8">
        <v>28.5399812962082</v>
      </c>
      <c r="I11426" s="8">
        <v>10.9155247109101</v>
      </c>
      <c r="J11426" s="8">
        <v>10.865634994456199</v>
      </c>
      <c r="K11426" s="8">
        <v>0.84769559453087795</v>
      </c>
      <c r="L11426" s="8">
        <v>-0.49830484770493</v>
      </c>
    </row>
    <row r="11427" spans="1:12" x14ac:dyDescent="0.2">
      <c r="A11427" s="7" t="s">
        <v>43543</v>
      </c>
      <c r="B11427" s="7" t="s">
        <v>43544</v>
      </c>
      <c r="C11427" s="7" t="s">
        <v>43545</v>
      </c>
      <c r="D11427" s="7" t="s">
        <v>43546</v>
      </c>
      <c r="E11427" s="8">
        <v>59.305104692397201</v>
      </c>
      <c r="F11427" s="8">
        <v>89.437131106851098</v>
      </c>
      <c r="G11427" s="8">
        <v>54.410479916398202</v>
      </c>
      <c r="H11427" s="8">
        <v>70.857884597482396</v>
      </c>
      <c r="I11427" s="8">
        <v>83.354915974222294</v>
      </c>
      <c r="J11427" s="8">
        <v>67.169379965729405</v>
      </c>
      <c r="K11427" s="8">
        <v>0.93579589552255305</v>
      </c>
      <c r="L11427" s="8">
        <v>0.123803864787963</v>
      </c>
    </row>
    <row r="11428" spans="1:12" x14ac:dyDescent="0.2">
      <c r="A11428" s="7" t="s">
        <v>43547</v>
      </c>
      <c r="B11428" s="7" t="s">
        <v>43548</v>
      </c>
      <c r="C11428" s="7" t="s">
        <v>43549</v>
      </c>
      <c r="D11428" s="7" t="s">
        <v>43550</v>
      </c>
      <c r="E11428" s="8">
        <v>786.78105558580296</v>
      </c>
      <c r="F11428" s="8">
        <v>813.77961051068905</v>
      </c>
      <c r="G11428" s="8">
        <v>923.98887712574401</v>
      </c>
      <c r="H11428" s="8">
        <v>732.19814084065194</v>
      </c>
      <c r="I11428" s="8">
        <v>739.27871905709105</v>
      </c>
      <c r="J11428" s="8">
        <v>796.15470959379297</v>
      </c>
      <c r="K11428" s="8">
        <v>0.69394296085777896</v>
      </c>
      <c r="L11428" s="8">
        <v>-0.15483049906454199</v>
      </c>
    </row>
    <row r="11429" spans="1:12" x14ac:dyDescent="0.2">
      <c r="A11429" s="7" t="s">
        <v>43551</v>
      </c>
      <c r="B11429" s="7" t="s">
        <v>43552</v>
      </c>
      <c r="E11429" s="8">
        <v>78.085054511656395</v>
      </c>
      <c r="F11429" s="8">
        <v>57.986711376969403</v>
      </c>
      <c r="G11429" s="8">
        <v>58.367605728499903</v>
      </c>
      <c r="H11429" s="8">
        <v>54.127550734187999</v>
      </c>
      <c r="I11429" s="8">
        <v>73.431711691576794</v>
      </c>
      <c r="J11429" s="8">
        <v>80.010584959177706</v>
      </c>
      <c r="K11429" s="8">
        <v>0.95125435110142398</v>
      </c>
      <c r="L11429" s="8">
        <v>9.4242431500893994E-2</v>
      </c>
    </row>
    <row r="11430" spans="1:12" x14ac:dyDescent="0.2">
      <c r="A11430" s="7" t="s">
        <v>43553</v>
      </c>
      <c r="B11430" s="7" t="s">
        <v>43554</v>
      </c>
      <c r="C11430" s="7" t="s">
        <v>43555</v>
      </c>
      <c r="D11430" s="7" t="s">
        <v>43556</v>
      </c>
      <c r="E11430" s="8">
        <v>704.74232742798699</v>
      </c>
      <c r="F11430" s="8">
        <v>680.11532665869197</v>
      </c>
      <c r="G11430" s="8">
        <v>671.72210660426094</v>
      </c>
      <c r="H11430" s="8">
        <v>961.50212849639399</v>
      </c>
      <c r="I11430" s="8">
        <v>954.61225199049898</v>
      </c>
      <c r="J11430" s="8">
        <v>942.34688951920396</v>
      </c>
      <c r="K11430" s="8">
        <v>5.6498332465095297E-3</v>
      </c>
      <c r="L11430" s="8">
        <v>0.47499424305080001</v>
      </c>
    </row>
    <row r="11431" spans="1:12" x14ac:dyDescent="0.2">
      <c r="A11431" s="7" t="s">
        <v>43557</v>
      </c>
      <c r="B11431" s="7" t="s">
        <v>43558</v>
      </c>
      <c r="C11431" s="7" t="s">
        <v>43559</v>
      </c>
      <c r="D11431" s="7" t="s">
        <v>43560</v>
      </c>
      <c r="E11431" s="8">
        <v>1288.8976086481</v>
      </c>
      <c r="F11431" s="8">
        <v>858.98958887239405</v>
      </c>
      <c r="G11431" s="8">
        <v>1040.72408858274</v>
      </c>
      <c r="H11431" s="8">
        <v>1947.6076891446901</v>
      </c>
      <c r="I11431" s="8">
        <v>1318.79384916359</v>
      </c>
      <c r="J11431" s="8">
        <v>1260.4136593569201</v>
      </c>
      <c r="K11431" s="8">
        <v>0.159054978596676</v>
      </c>
      <c r="L11431" s="8">
        <v>0.50559642681712802</v>
      </c>
    </row>
    <row r="11432" spans="1:12" x14ac:dyDescent="0.2">
      <c r="A11432" s="7" t="s">
        <v>43561</v>
      </c>
      <c r="B11432" s="7" t="s">
        <v>43562</v>
      </c>
      <c r="D11432" s="7" t="s">
        <v>43563</v>
      </c>
      <c r="E11432" s="8">
        <v>35.583062815438304</v>
      </c>
      <c r="F11432" s="8">
        <v>45.209978361704898</v>
      </c>
      <c r="G11432" s="8">
        <v>42.539102480093099</v>
      </c>
      <c r="H11432" s="8">
        <v>31.492393154436598</v>
      </c>
      <c r="I11432" s="8">
        <v>36.715855845788397</v>
      </c>
      <c r="J11432" s="8">
        <v>26.670194986392598</v>
      </c>
      <c r="K11432" s="8">
        <v>0.79823437479873505</v>
      </c>
      <c r="L11432" s="8">
        <v>-0.37849879248031698</v>
      </c>
    </row>
    <row r="11433" spans="1:12" x14ac:dyDescent="0.2">
      <c r="A11433" s="7" t="s">
        <v>43564</v>
      </c>
      <c r="B11433" s="7" t="s">
        <v>43565</v>
      </c>
      <c r="C11433" s="7" t="s">
        <v>43566</v>
      </c>
      <c r="D11433" s="7" t="s">
        <v>43567</v>
      </c>
      <c r="E11433" s="8">
        <v>0</v>
      </c>
      <c r="F11433" s="8">
        <v>2.94847684967641</v>
      </c>
      <c r="G11433" s="8">
        <v>0.98928145302542203</v>
      </c>
      <c r="H11433" s="8">
        <v>10.825510146837599</v>
      </c>
      <c r="I11433" s="8">
        <v>0</v>
      </c>
      <c r="J11433" s="8">
        <v>5.9267099969761201</v>
      </c>
      <c r="K11433" s="8">
        <v>1</v>
      </c>
      <c r="L11433" s="8">
        <v>2.0883608834863101</v>
      </c>
    </row>
    <row r="11434" spans="1:12" x14ac:dyDescent="0.2">
      <c r="A11434" s="7" t="s">
        <v>43568</v>
      </c>
      <c r="B11434" s="7" t="s">
        <v>43569</v>
      </c>
      <c r="C11434" s="7" t="s">
        <v>43570</v>
      </c>
      <c r="D11434" s="7" t="s">
        <v>43571</v>
      </c>
      <c r="E11434" s="8">
        <v>3.9536736461598201</v>
      </c>
      <c r="F11434" s="8">
        <v>7.8626049324704201</v>
      </c>
      <c r="G11434" s="8">
        <v>13.8499403423559</v>
      </c>
      <c r="H11434" s="8">
        <v>0</v>
      </c>
      <c r="I11434" s="8">
        <v>0.99232042826455202</v>
      </c>
      <c r="J11434" s="8">
        <v>1.9755699989920401</v>
      </c>
      <c r="K11434" s="8">
        <v>0.28116353244743902</v>
      </c>
      <c r="L11434" s="8">
        <v>-3.1130996564097599</v>
      </c>
    </row>
    <row r="11435" spans="1:12" x14ac:dyDescent="0.2">
      <c r="A11435" s="7" t="s">
        <v>43572</v>
      </c>
      <c r="B11435" s="7" t="s">
        <v>43573</v>
      </c>
      <c r="C11435" s="7" t="s">
        <v>43574</v>
      </c>
      <c r="D11435" s="7" t="s">
        <v>43575</v>
      </c>
      <c r="E11435" s="8">
        <v>33.606225992358397</v>
      </c>
      <c r="F11435" s="8">
        <v>20.639337947734901</v>
      </c>
      <c r="G11435" s="8">
        <v>34.624850855889797</v>
      </c>
      <c r="H11435" s="8">
        <v>40.349628729121903</v>
      </c>
      <c r="I11435" s="8">
        <v>21.831049421820101</v>
      </c>
      <c r="J11435" s="8">
        <v>27.657979985888598</v>
      </c>
      <c r="K11435" s="8">
        <v>0.99402164738809995</v>
      </c>
      <c r="L11435" s="8">
        <v>1.5926789527893202E-2</v>
      </c>
    </row>
    <row r="11436" spans="1:12" x14ac:dyDescent="0.2">
      <c r="A11436" s="7" t="s">
        <v>43576</v>
      </c>
      <c r="B11436" s="7" t="s">
        <v>43577</v>
      </c>
      <c r="C11436" s="7" t="s">
        <v>43578</v>
      </c>
      <c r="D11436" s="7" t="s">
        <v>43579</v>
      </c>
      <c r="E11436" s="8">
        <v>85.992401803975994</v>
      </c>
      <c r="F11436" s="8">
        <v>81.574526174380594</v>
      </c>
      <c r="G11436" s="8">
        <v>95.960300943465896</v>
      </c>
      <c r="H11436" s="8">
        <v>58.064099878492598</v>
      </c>
      <c r="I11436" s="8">
        <v>77.400993404635003</v>
      </c>
      <c r="J11436" s="8">
        <v>36.548044981352803</v>
      </c>
      <c r="K11436" s="8">
        <v>0.47610061197474601</v>
      </c>
      <c r="L11436" s="8">
        <v>-0.61551437559579703</v>
      </c>
    </row>
    <row r="11437" spans="1:12" x14ac:dyDescent="0.2">
      <c r="A11437" s="7" t="s">
        <v>43580</v>
      </c>
      <c r="B11437" s="7" t="s">
        <v>43581</v>
      </c>
      <c r="C11437" s="7" t="s">
        <v>43582</v>
      </c>
      <c r="D11437" s="7" t="s">
        <v>43583</v>
      </c>
      <c r="E11437" s="8">
        <v>11.861020938479401</v>
      </c>
      <c r="F11437" s="8">
        <v>45.209978361704898</v>
      </c>
      <c r="G11437" s="8">
        <v>71.228264617830405</v>
      </c>
      <c r="H11437" s="8">
        <v>112.191650612681</v>
      </c>
      <c r="I11437" s="8">
        <v>86.331877259015997</v>
      </c>
      <c r="J11437" s="8">
        <v>71.120519963713505</v>
      </c>
      <c r="K11437" s="8">
        <v>0.33666790449492201</v>
      </c>
      <c r="L11437" s="8">
        <v>1.07157820909877</v>
      </c>
    </row>
    <row r="11438" spans="1:12" x14ac:dyDescent="0.2">
      <c r="A11438" s="7" t="s">
        <v>43584</v>
      </c>
      <c r="B11438" s="7" t="s">
        <v>43585</v>
      </c>
      <c r="D11438" s="7" t="s">
        <v>43586</v>
      </c>
      <c r="E11438" s="8">
        <v>0</v>
      </c>
      <c r="F11438" s="8">
        <v>15.725209864940799</v>
      </c>
      <c r="G11438" s="8">
        <v>3.9571258121016899</v>
      </c>
      <c r="H11438" s="8">
        <v>0</v>
      </c>
      <c r="I11438" s="8">
        <v>5.9539225695873101</v>
      </c>
      <c r="J11438" s="8">
        <v>7.9022799959681604</v>
      </c>
      <c r="K11438" s="8">
        <v>0.945213692091736</v>
      </c>
      <c r="L11438" s="8">
        <v>-0.50682470531189405</v>
      </c>
    </row>
    <row r="11439" spans="1:12" x14ac:dyDescent="0.2">
      <c r="A11439" s="7" t="s">
        <v>43587</v>
      </c>
      <c r="B11439" s="7" t="s">
        <v>43588</v>
      </c>
      <c r="D11439" s="7" t="s">
        <v>43589</v>
      </c>
      <c r="E11439" s="8">
        <v>0.98841841153995402</v>
      </c>
      <c r="F11439" s="8">
        <v>3.9313024662352101</v>
      </c>
      <c r="G11439" s="8">
        <v>6.9249701711779501</v>
      </c>
      <c r="H11439" s="8">
        <v>10.825510146837599</v>
      </c>
      <c r="I11439" s="8">
        <v>4.9616021413227598</v>
      </c>
      <c r="J11439" s="8">
        <v>7.9022799959681604</v>
      </c>
      <c r="K11439" s="8">
        <v>0.78806701337414298</v>
      </c>
      <c r="L11439" s="8">
        <v>1.0002484650727801</v>
      </c>
    </row>
    <row r="11440" spans="1:12" x14ac:dyDescent="0.2">
      <c r="A11440" s="7" t="s">
        <v>43590</v>
      </c>
      <c r="B11440" s="7" t="s">
        <v>43591</v>
      </c>
      <c r="E11440" s="8">
        <v>7.9073472923196304</v>
      </c>
      <c r="F11440" s="8">
        <v>30.4675941133229</v>
      </c>
      <c r="G11440" s="8">
        <v>3.9571258121016899</v>
      </c>
      <c r="H11440" s="8">
        <v>5.9048237164568702</v>
      </c>
      <c r="I11440" s="8">
        <v>31.7542537044657</v>
      </c>
      <c r="J11440" s="8">
        <v>15.8045599919363</v>
      </c>
      <c r="K11440" s="8">
        <v>0.93265954251237304</v>
      </c>
      <c r="L11440" s="8">
        <v>0.33626924722846202</v>
      </c>
    </row>
    <row r="11441" spans="1:12" x14ac:dyDescent="0.2">
      <c r="A11441" s="7" t="s">
        <v>43592</v>
      </c>
      <c r="B11441" s="7" t="s">
        <v>43593</v>
      </c>
      <c r="C11441" s="7" t="s">
        <v>43594</v>
      </c>
      <c r="E11441" s="8">
        <v>50.409338988537598</v>
      </c>
      <c r="F11441" s="8">
        <v>36.364547812675703</v>
      </c>
      <c r="G11441" s="8">
        <v>49.464072651271103</v>
      </c>
      <c r="H11441" s="8">
        <v>55.111688020264097</v>
      </c>
      <c r="I11441" s="8">
        <v>33.738894560994801</v>
      </c>
      <c r="J11441" s="8">
        <v>40.499184979336803</v>
      </c>
      <c r="K11441" s="8">
        <v>0.96790665557148003</v>
      </c>
      <c r="L11441" s="8">
        <v>-7.4629236862253298E-2</v>
      </c>
    </row>
    <row r="11442" spans="1:12" x14ac:dyDescent="0.2">
      <c r="A11442" s="7" t="s">
        <v>43595</v>
      </c>
      <c r="B11442" s="7" t="s">
        <v>43596</v>
      </c>
      <c r="C11442" s="7" t="s">
        <v>43597</v>
      </c>
      <c r="D11442" s="7" t="s">
        <v>43598</v>
      </c>
      <c r="E11442" s="8">
        <v>21.745205053879001</v>
      </c>
      <c r="F11442" s="8">
        <v>17.690861098058399</v>
      </c>
      <c r="G11442" s="8">
        <v>43.528383933118597</v>
      </c>
      <c r="H11442" s="8">
        <v>39.365491443045798</v>
      </c>
      <c r="I11442" s="8">
        <v>53.585303126285801</v>
      </c>
      <c r="J11442" s="8">
        <v>57.291529970769197</v>
      </c>
      <c r="K11442" s="8">
        <v>0.452571570508012</v>
      </c>
      <c r="L11442" s="8">
        <v>0.85686769709172605</v>
      </c>
    </row>
    <row r="11443" spans="1:12" x14ac:dyDescent="0.2">
      <c r="A11443" s="7" t="s">
        <v>43599</v>
      </c>
      <c r="B11443" s="7" t="s">
        <v>43600</v>
      </c>
      <c r="C11443" s="7" t="s">
        <v>43601</v>
      </c>
      <c r="D11443" s="7" t="s">
        <v>43602</v>
      </c>
      <c r="E11443" s="8">
        <v>0.98841841153995402</v>
      </c>
      <c r="F11443" s="8">
        <v>11.793907398705599</v>
      </c>
      <c r="G11443" s="8">
        <v>5.9356887181525302</v>
      </c>
      <c r="H11443" s="8">
        <v>8.8572355746852995</v>
      </c>
      <c r="I11443" s="8">
        <v>11.907845139174601</v>
      </c>
      <c r="J11443" s="8">
        <v>7.9022799959681604</v>
      </c>
      <c r="K11443" s="8">
        <v>0.88195437451547298</v>
      </c>
      <c r="L11443" s="8">
        <v>0.61451053482101603</v>
      </c>
    </row>
    <row r="11444" spans="1:12" x14ac:dyDescent="0.2">
      <c r="A11444" s="7" t="s">
        <v>43603</v>
      </c>
      <c r="B11444" s="7" t="s">
        <v>43604</v>
      </c>
      <c r="C11444" s="7" t="s">
        <v>43605</v>
      </c>
      <c r="D11444" s="7" t="s">
        <v>43606</v>
      </c>
      <c r="E11444" s="8">
        <v>1526.11802741769</v>
      </c>
      <c r="F11444" s="8">
        <v>1482.10102977067</v>
      </c>
      <c r="G11444" s="8">
        <v>1522.5041562061199</v>
      </c>
      <c r="H11444" s="8">
        <v>1276.4260600407599</v>
      </c>
      <c r="I11444" s="8">
        <v>1385.2793178573099</v>
      </c>
      <c r="J11444" s="8">
        <v>1467.84850925109</v>
      </c>
      <c r="K11444" s="8">
        <v>0.68473328440414005</v>
      </c>
      <c r="L11444" s="8">
        <v>-0.133761222154855</v>
      </c>
    </row>
    <row r="11445" spans="1:12" x14ac:dyDescent="0.2">
      <c r="A11445" s="7" t="s">
        <v>43607</v>
      </c>
      <c r="B11445" s="7" t="s">
        <v>43608</v>
      </c>
      <c r="C11445" s="7" t="s">
        <v>43609</v>
      </c>
      <c r="D11445" s="7" t="s">
        <v>43610</v>
      </c>
      <c r="E11445" s="8">
        <v>515.95441082385605</v>
      </c>
      <c r="F11445" s="8">
        <v>511.06932061057699</v>
      </c>
      <c r="G11445" s="8">
        <v>570.81539839566801</v>
      </c>
      <c r="H11445" s="8">
        <v>761.72225942293596</v>
      </c>
      <c r="I11445" s="8">
        <v>833.54915974222297</v>
      </c>
      <c r="J11445" s="8">
        <v>955.18809451265201</v>
      </c>
      <c r="K11445" s="8">
        <v>8.8518483141170805E-4</v>
      </c>
      <c r="L11445" s="8">
        <v>0.67463966127372099</v>
      </c>
    </row>
    <row r="11446" spans="1:12" x14ac:dyDescent="0.2">
      <c r="A11446" s="7" t="s">
        <v>43611</v>
      </c>
      <c r="B11446" s="7" t="s">
        <v>43612</v>
      </c>
      <c r="E11446" s="8">
        <v>15.8146945846393</v>
      </c>
      <c r="F11446" s="8">
        <v>26.536291647087701</v>
      </c>
      <c r="G11446" s="8">
        <v>38.581976667991398</v>
      </c>
      <c r="H11446" s="8">
        <v>15.746196577218299</v>
      </c>
      <c r="I11446" s="8">
        <v>38.700496702317501</v>
      </c>
      <c r="J11446" s="8">
        <v>22.719054988408502</v>
      </c>
      <c r="K11446" s="8">
        <v>0.98011928316375296</v>
      </c>
      <c r="L11446" s="8">
        <v>-6.8955537921823004E-2</v>
      </c>
    </row>
    <row r="11447" spans="1:12" x14ac:dyDescent="0.2">
      <c r="A11447" s="7" t="s">
        <v>43613</v>
      </c>
      <c r="B11447" s="7" t="s">
        <v>43614</v>
      </c>
      <c r="C11447" s="7" t="s">
        <v>43615</v>
      </c>
      <c r="D11447" s="7" t="s">
        <v>43616</v>
      </c>
      <c r="E11447" s="8">
        <v>655.32140685098898</v>
      </c>
      <c r="F11447" s="8">
        <v>494.361285129078</v>
      </c>
      <c r="G11447" s="8">
        <v>515.41563702624501</v>
      </c>
      <c r="H11447" s="8">
        <v>676.10231553431197</v>
      </c>
      <c r="I11447" s="8">
        <v>423.72082286896398</v>
      </c>
      <c r="J11447" s="8">
        <v>522.53826473339495</v>
      </c>
      <c r="K11447" s="8">
        <v>0.96715907900558395</v>
      </c>
      <c r="L11447" s="8">
        <v>-3.7454363136291399E-2</v>
      </c>
    </row>
    <row r="11448" spans="1:12" x14ac:dyDescent="0.2">
      <c r="A11448" s="7" t="s">
        <v>43617</v>
      </c>
      <c r="B11448" s="7" t="s">
        <v>43618</v>
      </c>
      <c r="C11448" s="7" t="s">
        <v>43619</v>
      </c>
      <c r="D11448" s="7" t="s">
        <v>43620</v>
      </c>
      <c r="E11448" s="8">
        <v>25.698878700038801</v>
      </c>
      <c r="F11448" s="8">
        <v>35.381722196116897</v>
      </c>
      <c r="G11448" s="8">
        <v>59.356887181525302</v>
      </c>
      <c r="H11448" s="8">
        <v>38.381354156969699</v>
      </c>
      <c r="I11448" s="8">
        <v>42.669778415375703</v>
      </c>
      <c r="J11448" s="8">
        <v>28.645764985384599</v>
      </c>
      <c r="K11448" s="8">
        <v>0.94902421746048504</v>
      </c>
      <c r="L11448" s="8">
        <v>-0.13473522160402601</v>
      </c>
    </row>
    <row r="11449" spans="1:12" x14ac:dyDescent="0.2">
      <c r="A11449" s="7" t="s">
        <v>43621</v>
      </c>
      <c r="B11449" s="7" t="s">
        <v>43622</v>
      </c>
      <c r="D11449" s="7" t="s">
        <v>43623</v>
      </c>
      <c r="E11449" s="8">
        <v>162.100619492552</v>
      </c>
      <c r="F11449" s="8">
        <v>272.24269578678798</v>
      </c>
      <c r="G11449" s="8">
        <v>296.78443590762703</v>
      </c>
      <c r="H11449" s="8">
        <v>155.49369120003101</v>
      </c>
      <c r="I11449" s="8">
        <v>229.22601892911101</v>
      </c>
      <c r="J11449" s="8">
        <v>293.37214485031802</v>
      </c>
      <c r="K11449" s="8">
        <v>0.93328170919908104</v>
      </c>
      <c r="L11449" s="8">
        <v>-0.10868615041530399</v>
      </c>
    </row>
    <row r="11450" spans="1:12" x14ac:dyDescent="0.2">
      <c r="A11450" s="7" t="s">
        <v>43624</v>
      </c>
      <c r="B11450" s="7" t="s">
        <v>43625</v>
      </c>
      <c r="E11450" s="8">
        <v>48.432502165457699</v>
      </c>
      <c r="F11450" s="8">
        <v>45.209978361704898</v>
      </c>
      <c r="G11450" s="8">
        <v>44.517665386144003</v>
      </c>
      <c r="H11450" s="8">
        <v>31.492393154436598</v>
      </c>
      <c r="I11450" s="8">
        <v>25.800331134878299</v>
      </c>
      <c r="J11450" s="8">
        <v>22.719054988408502</v>
      </c>
      <c r="K11450" s="8">
        <v>0.41085856183323799</v>
      </c>
      <c r="L11450" s="8">
        <v>-0.78796855930514298</v>
      </c>
    </row>
    <row r="11451" spans="1:12" x14ac:dyDescent="0.2">
      <c r="A11451" s="7" t="s">
        <v>43626</v>
      </c>
      <c r="B11451" s="7" t="s">
        <v>43627</v>
      </c>
      <c r="E11451" s="8">
        <v>20.756786642339002</v>
      </c>
      <c r="F11451" s="8">
        <v>22.604989180852499</v>
      </c>
      <c r="G11451" s="8">
        <v>33.635569402864299</v>
      </c>
      <c r="H11451" s="8">
        <v>39.365491443045798</v>
      </c>
      <c r="I11451" s="8">
        <v>37.708176274053002</v>
      </c>
      <c r="J11451" s="8">
        <v>31.609119983872699</v>
      </c>
      <c r="K11451" s="8">
        <v>0.74218984500521601</v>
      </c>
      <c r="L11451" s="8">
        <v>0.49733450524621298</v>
      </c>
    </row>
    <row r="11452" spans="1:12" x14ac:dyDescent="0.2">
      <c r="A11452" s="7" t="s">
        <v>43628</v>
      </c>
      <c r="B11452" s="7" t="s">
        <v>43629</v>
      </c>
      <c r="C11452" s="7" t="s">
        <v>43630</v>
      </c>
      <c r="D11452" s="7" t="s">
        <v>43631</v>
      </c>
      <c r="E11452" s="8">
        <v>341.99277039282401</v>
      </c>
      <c r="F11452" s="8">
        <v>316.46984853193402</v>
      </c>
      <c r="G11452" s="8">
        <v>261.17030359871097</v>
      </c>
      <c r="H11452" s="8">
        <v>239.14536051650299</v>
      </c>
      <c r="I11452" s="8">
        <v>369.14319931441298</v>
      </c>
      <c r="J11452" s="8">
        <v>367.45601981252003</v>
      </c>
      <c r="K11452" s="8">
        <v>0.93040025404117499</v>
      </c>
      <c r="L11452" s="8">
        <v>8.5383340421143497E-2</v>
      </c>
    </row>
    <row r="11453" spans="1:12" x14ac:dyDescent="0.2">
      <c r="A11453" s="7" t="s">
        <v>43632</v>
      </c>
      <c r="B11453" s="7" t="s">
        <v>43633</v>
      </c>
      <c r="C11453" s="7" t="s">
        <v>43634</v>
      </c>
      <c r="D11453" s="7" t="s">
        <v>43635</v>
      </c>
      <c r="E11453" s="8">
        <v>7.9073472923196304</v>
      </c>
      <c r="F11453" s="8">
        <v>9.8282561655880301</v>
      </c>
      <c r="G11453" s="8">
        <v>2.96784435907627</v>
      </c>
      <c r="H11453" s="8">
        <v>7.8730982886091603</v>
      </c>
      <c r="I11453" s="8">
        <v>0.99232042826455202</v>
      </c>
      <c r="J11453" s="8">
        <v>1.9755699989920401</v>
      </c>
      <c r="K11453" s="8">
        <v>0.83377597683486904</v>
      </c>
      <c r="L11453" s="8">
        <v>-0.93280823889432096</v>
      </c>
    </row>
    <row r="11454" spans="1:12" x14ac:dyDescent="0.2">
      <c r="A11454" s="7" t="s">
        <v>43636</v>
      </c>
      <c r="B11454" s="7" t="s">
        <v>43637</v>
      </c>
      <c r="C11454" s="7" t="s">
        <v>43638</v>
      </c>
      <c r="D11454" s="7" t="s">
        <v>43639</v>
      </c>
      <c r="E11454" s="8">
        <v>279.722410465807</v>
      </c>
      <c r="F11454" s="8">
        <v>301.72746428355202</v>
      </c>
      <c r="G11454" s="8">
        <v>240.39539308517701</v>
      </c>
      <c r="H11454" s="8">
        <v>326.73357897727999</v>
      </c>
      <c r="I11454" s="8">
        <v>361.20463588829699</v>
      </c>
      <c r="J11454" s="8">
        <v>330.907974831167</v>
      </c>
      <c r="K11454" s="8">
        <v>0.45067563237004399</v>
      </c>
      <c r="L11454" s="8">
        <v>0.30993644195264602</v>
      </c>
    </row>
    <row r="11455" spans="1:12" x14ac:dyDescent="0.2">
      <c r="A11455" s="7" t="s">
        <v>43640</v>
      </c>
      <c r="B11455" s="7" t="s">
        <v>43641</v>
      </c>
      <c r="C11455" s="7" t="s">
        <v>43642</v>
      </c>
      <c r="D11455" s="7" t="s">
        <v>43643</v>
      </c>
      <c r="E11455" s="8">
        <v>64.247196750097004</v>
      </c>
      <c r="F11455" s="8">
        <v>38.3301990457933</v>
      </c>
      <c r="G11455" s="8">
        <v>32.6462879498389</v>
      </c>
      <c r="H11455" s="8">
        <v>125.969572617747</v>
      </c>
      <c r="I11455" s="8">
        <v>68.470109550254094</v>
      </c>
      <c r="J11455" s="8">
        <v>68.157164965225405</v>
      </c>
      <c r="K11455" s="8">
        <v>0.246638810870905</v>
      </c>
      <c r="L11455" s="8">
        <v>0.95763158587244002</v>
      </c>
    </row>
    <row r="11456" spans="1:12" x14ac:dyDescent="0.2">
      <c r="A11456" s="7" t="s">
        <v>43644</v>
      </c>
      <c r="B11456" s="7" t="s">
        <v>43645</v>
      </c>
      <c r="C11456" s="7" t="s">
        <v>43646</v>
      </c>
      <c r="D11456" s="7" t="s">
        <v>43647</v>
      </c>
      <c r="E11456" s="8">
        <v>43.490410107758002</v>
      </c>
      <c r="F11456" s="8">
        <v>119.904725220174</v>
      </c>
      <c r="G11456" s="8">
        <v>42.539102480093099</v>
      </c>
      <c r="H11456" s="8">
        <v>38.381354156969699</v>
      </c>
      <c r="I11456" s="8">
        <v>64.500827837195899</v>
      </c>
      <c r="J11456" s="8">
        <v>29.633549984880599</v>
      </c>
      <c r="K11456" s="8">
        <v>0.66876299955543195</v>
      </c>
      <c r="L11456" s="8">
        <v>-0.63626660400740898</v>
      </c>
    </row>
    <row r="11457" spans="1:12" x14ac:dyDescent="0.2">
      <c r="A11457" s="7" t="s">
        <v>43648</v>
      </c>
      <c r="B11457" s="7" t="s">
        <v>43649</v>
      </c>
      <c r="C11457" s="7" t="s">
        <v>43650</v>
      </c>
      <c r="D11457" s="7" t="s">
        <v>43651</v>
      </c>
      <c r="E11457" s="8">
        <v>207.56786642339</v>
      </c>
      <c r="F11457" s="8">
        <v>129.732981385762</v>
      </c>
      <c r="G11457" s="8">
        <v>115.745930003974</v>
      </c>
      <c r="H11457" s="8">
        <v>187.970221640544</v>
      </c>
      <c r="I11457" s="8">
        <v>188.540881370265</v>
      </c>
      <c r="J11457" s="8">
        <v>155.08224492087501</v>
      </c>
      <c r="K11457" s="8">
        <v>0.81638536712924803</v>
      </c>
      <c r="L11457" s="8">
        <v>0.230686955072786</v>
      </c>
    </row>
    <row r="11458" spans="1:12" x14ac:dyDescent="0.2">
      <c r="A11458" s="7" t="s">
        <v>43652</v>
      </c>
      <c r="B11458" s="7" t="s">
        <v>43653</v>
      </c>
      <c r="C11458" s="7" t="s">
        <v>43654</v>
      </c>
      <c r="D11458" s="7" t="s">
        <v>43655</v>
      </c>
      <c r="E11458" s="8">
        <v>22.733623465418901</v>
      </c>
      <c r="F11458" s="8">
        <v>27.5191172636465</v>
      </c>
      <c r="G11458" s="8">
        <v>20.7749105135339</v>
      </c>
      <c r="H11458" s="8">
        <v>11.8096474329137</v>
      </c>
      <c r="I11458" s="8">
        <v>19.846408565291</v>
      </c>
      <c r="J11458" s="8">
        <v>24.694624987400498</v>
      </c>
      <c r="K11458" s="8">
        <v>0.88863760649312395</v>
      </c>
      <c r="L11458" s="8">
        <v>-0.33414889511974799</v>
      </c>
    </row>
    <row r="11459" spans="1:12" x14ac:dyDescent="0.2">
      <c r="A11459" s="7" t="s">
        <v>43656</v>
      </c>
      <c r="B11459" s="7" t="s">
        <v>43657</v>
      </c>
      <c r="D11459" s="7" t="s">
        <v>43658</v>
      </c>
      <c r="E11459" s="8">
        <v>62.270359927017097</v>
      </c>
      <c r="F11459" s="8">
        <v>72.729095625351405</v>
      </c>
      <c r="G11459" s="8">
        <v>36.603413761940601</v>
      </c>
      <c r="H11459" s="8">
        <v>87.588218460776901</v>
      </c>
      <c r="I11459" s="8">
        <v>85.339556830751405</v>
      </c>
      <c r="J11459" s="8">
        <v>89.888434954137907</v>
      </c>
      <c r="K11459" s="8">
        <v>0.45599482893867299</v>
      </c>
      <c r="L11459" s="8">
        <v>0.61485677679310702</v>
      </c>
    </row>
    <row r="11460" spans="1:12" x14ac:dyDescent="0.2">
      <c r="A11460" s="7" t="s">
        <v>43659</v>
      </c>
      <c r="B11460" s="7" t="s">
        <v>43660</v>
      </c>
      <c r="C11460" s="7" t="s">
        <v>43661</v>
      </c>
      <c r="D11460" s="7" t="s">
        <v>43662</v>
      </c>
      <c r="E11460" s="8">
        <v>1375.87842886362</v>
      </c>
      <c r="F11460" s="8">
        <v>1405.4406316790901</v>
      </c>
      <c r="G11460" s="8">
        <v>1453.2544544943401</v>
      </c>
      <c r="H11460" s="8">
        <v>1488.01557654713</v>
      </c>
      <c r="I11460" s="8">
        <v>1527.18113909914</v>
      </c>
      <c r="J11460" s="8">
        <v>1655.52765915533</v>
      </c>
      <c r="K11460" s="8">
        <v>0.64114369350503697</v>
      </c>
      <c r="L11460" s="8">
        <v>0.14142912715476899</v>
      </c>
    </row>
    <row r="11461" spans="1:12" x14ac:dyDescent="0.2">
      <c r="A11461" s="7" t="s">
        <v>43663</v>
      </c>
      <c r="B11461" s="7" t="s">
        <v>43664</v>
      </c>
      <c r="C11461" s="7" t="s">
        <v>43665</v>
      </c>
      <c r="D11461" s="7" t="s">
        <v>43666</v>
      </c>
      <c r="E11461" s="8">
        <v>838.178812985881</v>
      </c>
      <c r="F11461" s="8">
        <v>667.33859364342698</v>
      </c>
      <c r="G11461" s="8">
        <v>635.11869284232102</v>
      </c>
      <c r="H11461" s="8">
        <v>563.910664921631</v>
      </c>
      <c r="I11461" s="8">
        <v>561.65336239773603</v>
      </c>
      <c r="J11461" s="8">
        <v>417.833054786817</v>
      </c>
      <c r="K11461" s="8">
        <v>0.144102788857841</v>
      </c>
      <c r="L11461" s="8">
        <v>-0.471925969411219</v>
      </c>
    </row>
    <row r="11462" spans="1:12" x14ac:dyDescent="0.2">
      <c r="A11462" s="7" t="s">
        <v>43667</v>
      </c>
      <c r="B11462" s="7" t="s">
        <v>43668</v>
      </c>
      <c r="C11462" s="7" t="s">
        <v>43669</v>
      </c>
      <c r="D11462" s="7" t="s">
        <v>43670</v>
      </c>
      <c r="E11462" s="8">
        <v>734.39487977418605</v>
      </c>
      <c r="F11462" s="8">
        <v>718.44552570448502</v>
      </c>
      <c r="G11462" s="8">
        <v>697.44342438292199</v>
      </c>
      <c r="H11462" s="8">
        <v>499.94174132668201</v>
      </c>
      <c r="I11462" s="8">
        <v>603.33082038484702</v>
      </c>
      <c r="J11462" s="8">
        <v>548.22067472029096</v>
      </c>
      <c r="K11462" s="8">
        <v>0.11744005937155499</v>
      </c>
      <c r="L11462" s="8">
        <v>-0.38079495752404202</v>
      </c>
    </row>
    <row r="11463" spans="1:12" x14ac:dyDescent="0.2">
      <c r="A11463" s="7" t="s">
        <v>43671</v>
      </c>
      <c r="B11463" s="7" t="s">
        <v>43672</v>
      </c>
      <c r="C11463" s="7" t="s">
        <v>43673</v>
      </c>
      <c r="E11463" s="8">
        <v>30.6409707577386</v>
      </c>
      <c r="F11463" s="8">
        <v>53.072583294175303</v>
      </c>
      <c r="G11463" s="8">
        <v>43.528383933118597</v>
      </c>
      <c r="H11463" s="8">
        <v>32.476530440512803</v>
      </c>
      <c r="I11463" s="8">
        <v>33.738894560994801</v>
      </c>
      <c r="J11463" s="8">
        <v>34.572474982360703</v>
      </c>
      <c r="K11463" s="8">
        <v>0.83248515449221805</v>
      </c>
      <c r="L11463" s="8">
        <v>-0.336354592665497</v>
      </c>
    </row>
    <row r="11464" spans="1:12" x14ac:dyDescent="0.2">
      <c r="A11464" s="7" t="s">
        <v>43674</v>
      </c>
      <c r="B11464" s="7" t="s">
        <v>43675</v>
      </c>
      <c r="C11464" s="7" t="s">
        <v>43676</v>
      </c>
      <c r="E11464" s="8">
        <v>170.99638519641201</v>
      </c>
      <c r="F11464" s="8">
        <v>394.11307224007999</v>
      </c>
      <c r="G11464" s="8">
        <v>298.76299881367697</v>
      </c>
      <c r="H11464" s="8">
        <v>202.73228093168601</v>
      </c>
      <c r="I11464" s="8">
        <v>311.58861447506899</v>
      </c>
      <c r="J11464" s="8">
        <v>339.798039826631</v>
      </c>
      <c r="K11464" s="8">
        <v>0.990401498732699</v>
      </c>
      <c r="L11464" s="8">
        <v>-1.6451787031364101E-2</v>
      </c>
    </row>
    <row r="11465" spans="1:12" x14ac:dyDescent="0.2">
      <c r="A11465" s="7" t="s">
        <v>43677</v>
      </c>
      <c r="B11465" s="7" t="s">
        <v>43678</v>
      </c>
      <c r="E11465" s="8">
        <v>1.97683682307991</v>
      </c>
      <c r="F11465" s="8">
        <v>24.5706404139701</v>
      </c>
      <c r="G11465" s="8">
        <v>18.796347607483</v>
      </c>
      <c r="H11465" s="8">
        <v>16.730333863294501</v>
      </c>
      <c r="I11465" s="8">
        <v>27.784971991407399</v>
      </c>
      <c r="J11465" s="8">
        <v>24.694624987400498</v>
      </c>
      <c r="K11465" s="8">
        <v>0.83457986508785897</v>
      </c>
      <c r="L11465" s="8">
        <v>0.60982563530401002</v>
      </c>
    </row>
    <row r="11466" spans="1:12" x14ac:dyDescent="0.2">
      <c r="A11466" s="7" t="s">
        <v>43679</v>
      </c>
      <c r="B11466" s="7" t="s">
        <v>43680</v>
      </c>
      <c r="E11466" s="8">
        <v>10.872602526939501</v>
      </c>
      <c r="F11466" s="8">
        <v>8.8454305490292207</v>
      </c>
      <c r="G11466" s="8">
        <v>3.9571258121016899</v>
      </c>
      <c r="H11466" s="8">
        <v>5.9048237164568702</v>
      </c>
      <c r="I11466" s="8">
        <v>4.9616021413227598</v>
      </c>
      <c r="J11466" s="8">
        <v>7.9022799959681604</v>
      </c>
      <c r="K11466" s="8">
        <v>0.93652726099823203</v>
      </c>
      <c r="L11466" s="8">
        <v>-0.33505959571337501</v>
      </c>
    </row>
    <row r="11467" spans="1:12" x14ac:dyDescent="0.2">
      <c r="A11467" s="7" t="s">
        <v>43681</v>
      </c>
      <c r="B11467" s="7" t="s">
        <v>43682</v>
      </c>
      <c r="C11467" s="7" t="s">
        <v>43683</v>
      </c>
      <c r="D11467" s="7" t="s">
        <v>43684</v>
      </c>
      <c r="E11467" s="8">
        <v>1093.19076316319</v>
      </c>
      <c r="F11467" s="8">
        <v>982.82561655880295</v>
      </c>
      <c r="G11467" s="8">
        <v>894.31043353498103</v>
      </c>
      <c r="H11467" s="8">
        <v>756.80157299255598</v>
      </c>
      <c r="I11467" s="8">
        <v>801.79490603775798</v>
      </c>
      <c r="J11467" s="8">
        <v>846.53174456808995</v>
      </c>
      <c r="K11467" s="8">
        <v>0.24450541750208599</v>
      </c>
      <c r="L11467" s="8">
        <v>-0.304516437373062</v>
      </c>
    </row>
    <row r="11468" spans="1:12" x14ac:dyDescent="0.2">
      <c r="A11468" s="7" t="s">
        <v>43685</v>
      </c>
      <c r="B11468" s="7" t="s">
        <v>43686</v>
      </c>
      <c r="C11468" s="7" t="s">
        <v>43687</v>
      </c>
      <c r="D11468" s="7" t="s">
        <v>43688</v>
      </c>
      <c r="E11468" s="8">
        <v>209.54470324646999</v>
      </c>
      <c r="F11468" s="8">
        <v>157.252098649408</v>
      </c>
      <c r="G11468" s="8">
        <v>256.22389633358398</v>
      </c>
      <c r="H11468" s="8">
        <v>225.367438511437</v>
      </c>
      <c r="I11468" s="8">
        <v>184.571599657207</v>
      </c>
      <c r="J11468" s="8">
        <v>158.04559991936301</v>
      </c>
      <c r="K11468" s="8">
        <v>0.90289016143194001</v>
      </c>
      <c r="L11468" s="8">
        <v>-0.13333254442727299</v>
      </c>
    </row>
    <row r="11469" spans="1:12" x14ac:dyDescent="0.2">
      <c r="A11469" s="7" t="s">
        <v>43689</v>
      </c>
      <c r="B11469" s="7" t="s">
        <v>43690</v>
      </c>
      <c r="C11469" s="7" t="s">
        <v>43691</v>
      </c>
      <c r="D11469" s="7" t="s">
        <v>43692</v>
      </c>
      <c r="E11469" s="8">
        <v>431.93884584296001</v>
      </c>
      <c r="F11469" s="8">
        <v>474.70477279790202</v>
      </c>
      <c r="G11469" s="8">
        <v>352.18419727704998</v>
      </c>
      <c r="H11469" s="8">
        <v>533.40240905327096</v>
      </c>
      <c r="I11469" s="8">
        <v>388.98960787970401</v>
      </c>
      <c r="J11469" s="8">
        <v>304.23777984477402</v>
      </c>
      <c r="K11469" s="8">
        <v>0.97018848911500899</v>
      </c>
      <c r="L11469" s="8">
        <v>-3.7368676003332997E-2</v>
      </c>
    </row>
    <row r="11470" spans="1:12" x14ac:dyDescent="0.2">
      <c r="A11470" s="7" t="s">
        <v>43693</v>
      </c>
      <c r="B11470" s="7" t="s">
        <v>43694</v>
      </c>
      <c r="C11470" s="7" t="s">
        <v>43695</v>
      </c>
      <c r="E11470" s="8">
        <v>21.745205053879001</v>
      </c>
      <c r="F11470" s="8">
        <v>19.656512331176099</v>
      </c>
      <c r="G11470" s="8">
        <v>39.571258121016903</v>
      </c>
      <c r="H11470" s="8">
        <v>32.476530440512803</v>
      </c>
      <c r="I11470" s="8">
        <v>23.815690278349201</v>
      </c>
      <c r="J11470" s="8">
        <v>14.816774992440299</v>
      </c>
      <c r="K11470" s="8">
        <v>0.94315923732616402</v>
      </c>
      <c r="L11470" s="8">
        <v>-0.18720557579123401</v>
      </c>
    </row>
    <row r="11471" spans="1:12" x14ac:dyDescent="0.2">
      <c r="A11471" s="7" t="s">
        <v>43696</v>
      </c>
      <c r="B11471" s="7" t="s">
        <v>43697</v>
      </c>
      <c r="C11471" s="7" t="s">
        <v>43698</v>
      </c>
      <c r="D11471" s="7" t="s">
        <v>43699</v>
      </c>
      <c r="E11471" s="8">
        <v>26.6872971115788</v>
      </c>
      <c r="F11471" s="8">
        <v>46.192803978263697</v>
      </c>
      <c r="G11471" s="8">
        <v>12.8606588893305</v>
      </c>
      <c r="H11471" s="8">
        <v>29.524118582284402</v>
      </c>
      <c r="I11471" s="8">
        <v>34.7312149892593</v>
      </c>
      <c r="J11471" s="8">
        <v>34.572474982360703</v>
      </c>
      <c r="K11471" s="8">
        <v>0.93408217370762203</v>
      </c>
      <c r="L11471" s="8">
        <v>0.204676070398711</v>
      </c>
    </row>
    <row r="11472" spans="1:12" x14ac:dyDescent="0.2">
      <c r="A11472" s="7" t="s">
        <v>43700</v>
      </c>
      <c r="B11472" s="7" t="s">
        <v>43701</v>
      </c>
      <c r="C11472" s="7" t="s">
        <v>43702</v>
      </c>
      <c r="D11472" s="7" t="s">
        <v>43703</v>
      </c>
      <c r="E11472" s="8">
        <v>36.5714812269783</v>
      </c>
      <c r="F11472" s="8">
        <v>49.141280827940101</v>
      </c>
      <c r="G11472" s="8">
        <v>75.185390429931999</v>
      </c>
      <c r="H11472" s="8">
        <v>106.286826896224</v>
      </c>
      <c r="I11472" s="8">
        <v>56.562264411079397</v>
      </c>
      <c r="J11472" s="8">
        <v>85.937294956153806</v>
      </c>
      <c r="K11472" s="8">
        <v>0.53722767915569003</v>
      </c>
      <c r="L11472" s="8">
        <v>0.62890576525457098</v>
      </c>
    </row>
    <row r="11473" spans="1:12" x14ac:dyDescent="0.2">
      <c r="A11473" s="7" t="s">
        <v>43704</v>
      </c>
      <c r="B11473" s="7" t="s">
        <v>43705</v>
      </c>
      <c r="C11473" s="7" t="s">
        <v>43706</v>
      </c>
      <c r="D11473" s="7" t="s">
        <v>43707</v>
      </c>
      <c r="E11473" s="8">
        <v>0</v>
      </c>
      <c r="F11473" s="8">
        <v>2.94847684967641</v>
      </c>
      <c r="G11473" s="8">
        <v>1.9785629060508401</v>
      </c>
      <c r="H11473" s="8">
        <v>73.810296455710898</v>
      </c>
      <c r="I11473" s="8">
        <v>27.784971991407399</v>
      </c>
      <c r="J11473" s="8">
        <v>19.755699989920402</v>
      </c>
      <c r="K11473" s="8">
        <v>3.8006425648962202E-4</v>
      </c>
      <c r="L11473" s="8">
        <v>4.6212719295306703</v>
      </c>
    </row>
    <row r="11474" spans="1:12" x14ac:dyDescent="0.2">
      <c r="A11474" s="7" t="s">
        <v>43708</v>
      </c>
      <c r="B11474" s="7" t="s">
        <v>43709</v>
      </c>
      <c r="C11474" s="7" t="s">
        <v>43710</v>
      </c>
      <c r="D11474" s="7" t="s">
        <v>43711</v>
      </c>
      <c r="E11474" s="8">
        <v>91.922912273215701</v>
      </c>
      <c r="F11474" s="8">
        <v>35.381722196116897</v>
      </c>
      <c r="G11474" s="8">
        <v>108.82095983279601</v>
      </c>
      <c r="H11474" s="8">
        <v>62.000649022797099</v>
      </c>
      <c r="I11474" s="8">
        <v>65.493148265460405</v>
      </c>
      <c r="J11474" s="8">
        <v>105.69299494607399</v>
      </c>
      <c r="K11474" s="8">
        <v>0.99241023221255698</v>
      </c>
      <c r="L11474" s="8">
        <v>-1.7951287675648402E-2</v>
      </c>
    </row>
    <row r="11475" spans="1:12" x14ac:dyDescent="0.2">
      <c r="A11475" s="7" t="s">
        <v>43712</v>
      </c>
      <c r="B11475" s="7" t="s">
        <v>43713</v>
      </c>
      <c r="D11475" s="7" t="s">
        <v>43714</v>
      </c>
      <c r="E11475" s="8">
        <v>61.281941515477101</v>
      </c>
      <c r="F11475" s="8">
        <v>54.055408910734201</v>
      </c>
      <c r="G11475" s="8">
        <v>42.539102480093099</v>
      </c>
      <c r="H11475" s="8">
        <v>32.476530440512803</v>
      </c>
      <c r="I11475" s="8">
        <v>40.685137558846598</v>
      </c>
      <c r="J11475" s="8">
        <v>65.193809966737405</v>
      </c>
      <c r="K11475" s="8">
        <v>0.91756537641732605</v>
      </c>
      <c r="L11475" s="8">
        <v>-0.190467936651358</v>
      </c>
    </row>
    <row r="11476" spans="1:12" x14ac:dyDescent="0.2">
      <c r="A11476" s="7" t="s">
        <v>43715</v>
      </c>
      <c r="B11476" s="7" t="s">
        <v>43716</v>
      </c>
      <c r="E11476" s="8">
        <v>0</v>
      </c>
      <c r="F11476" s="8">
        <v>35.381722196116897</v>
      </c>
      <c r="G11476" s="8">
        <v>74.196108976906601</v>
      </c>
      <c r="H11476" s="8">
        <v>116.128199756985</v>
      </c>
      <c r="I11476" s="8">
        <v>63.508507408931301</v>
      </c>
      <c r="J11476" s="8">
        <v>85.937294956153806</v>
      </c>
      <c r="K11476" s="8">
        <v>0.78559838234956203</v>
      </c>
      <c r="L11476" s="8">
        <v>1.2771768421165299</v>
      </c>
    </row>
    <row r="11477" spans="1:12" x14ac:dyDescent="0.2">
      <c r="A11477" s="7" t="s">
        <v>43717</v>
      </c>
      <c r="B11477" s="7" t="s">
        <v>43718</v>
      </c>
      <c r="C11477" s="7" t="s">
        <v>43719</v>
      </c>
      <c r="E11477" s="8">
        <v>0</v>
      </c>
      <c r="F11477" s="8">
        <v>55.0382345272929</v>
      </c>
      <c r="G11477" s="8">
        <v>38.581976667991398</v>
      </c>
      <c r="H11477" s="8">
        <v>24.603432151903601</v>
      </c>
      <c r="I11477" s="8">
        <v>38.700496702317501</v>
      </c>
      <c r="J11477" s="8">
        <v>21.731269988912501</v>
      </c>
      <c r="K11477" s="8">
        <v>0.97413928997118204</v>
      </c>
      <c r="L11477" s="8">
        <v>-0.13887639726583401</v>
      </c>
    </row>
    <row r="11478" spans="1:12" x14ac:dyDescent="0.2">
      <c r="A11478" s="7" t="s">
        <v>43720</v>
      </c>
      <c r="B11478" s="7" t="s">
        <v>43721</v>
      </c>
      <c r="C11478" s="7" t="s">
        <v>43722</v>
      </c>
      <c r="D11478" s="7" t="s">
        <v>43723</v>
      </c>
      <c r="E11478" s="8">
        <v>45.467246930837902</v>
      </c>
      <c r="F11478" s="8">
        <v>38.3301990457933</v>
      </c>
      <c r="G11478" s="8">
        <v>50.453354104296501</v>
      </c>
      <c r="H11478" s="8">
        <v>40.349628729121903</v>
      </c>
      <c r="I11478" s="8">
        <v>56.562264411079397</v>
      </c>
      <c r="J11478" s="8">
        <v>54.328174972281097</v>
      </c>
      <c r="K11478" s="8">
        <v>0.91935177177525995</v>
      </c>
      <c r="L11478" s="8">
        <v>0.17189111967387899</v>
      </c>
    </row>
    <row r="11479" spans="1:12" x14ac:dyDescent="0.2">
      <c r="A11479" s="7" t="s">
        <v>43724</v>
      </c>
      <c r="B11479" s="7" t="s">
        <v>43725</v>
      </c>
      <c r="C11479" s="7" t="s">
        <v>43726</v>
      </c>
      <c r="E11479" s="8">
        <v>0</v>
      </c>
      <c r="F11479" s="8">
        <v>0.98282561655880296</v>
      </c>
      <c r="G11479" s="8">
        <v>0</v>
      </c>
      <c r="H11479" s="8">
        <v>7.8730982886091603</v>
      </c>
      <c r="I11479" s="8">
        <v>0</v>
      </c>
      <c r="J11479" s="8">
        <v>1.9755699989920401</v>
      </c>
      <c r="K11479" s="8">
        <v>1</v>
      </c>
      <c r="L11479" s="8">
        <v>3.21522633865556</v>
      </c>
    </row>
    <row r="11480" spans="1:12" x14ac:dyDescent="0.2">
      <c r="A11480" s="7" t="s">
        <v>43727</v>
      </c>
      <c r="B11480" s="7" t="s">
        <v>43728</v>
      </c>
      <c r="C11480" s="7" t="s">
        <v>43729</v>
      </c>
      <c r="D11480" s="7" t="s">
        <v>43730</v>
      </c>
      <c r="E11480" s="8">
        <v>156.17010902331299</v>
      </c>
      <c r="F11480" s="8">
        <v>0.98282561655880296</v>
      </c>
      <c r="G11480" s="8">
        <v>54.410479916398202</v>
      </c>
      <c r="H11480" s="8">
        <v>0</v>
      </c>
      <c r="I11480" s="8">
        <v>45.646739700169398</v>
      </c>
      <c r="J11480" s="8">
        <v>0</v>
      </c>
      <c r="K11480" s="8">
        <v>0.81638536712924803</v>
      </c>
      <c r="L11480" s="8">
        <v>-2.2125235619863899</v>
      </c>
    </row>
    <row r="11481" spans="1:12" x14ac:dyDescent="0.2">
      <c r="A11481" s="7" t="s">
        <v>43731</v>
      </c>
      <c r="B11481" s="7" t="s">
        <v>43732</v>
      </c>
      <c r="C11481" s="7" t="s">
        <v>43733</v>
      </c>
      <c r="D11481" s="7" t="s">
        <v>43734</v>
      </c>
      <c r="E11481" s="8">
        <v>23.722041876958901</v>
      </c>
      <c r="F11481" s="8">
        <v>48.158455211381302</v>
      </c>
      <c r="G11481" s="8">
        <v>58.367605728499903</v>
      </c>
      <c r="H11481" s="8">
        <v>89.556493032929197</v>
      </c>
      <c r="I11481" s="8">
        <v>46.639060128433897</v>
      </c>
      <c r="J11481" s="8">
        <v>70.132734964217505</v>
      </c>
      <c r="K11481" s="8">
        <v>0.567727326453354</v>
      </c>
      <c r="L11481" s="8">
        <v>0.663760398887146</v>
      </c>
    </row>
    <row r="11482" spans="1:12" x14ac:dyDescent="0.2">
      <c r="A11482" s="7" t="s">
        <v>43735</v>
      </c>
      <c r="B11482" s="7" t="s">
        <v>43736</v>
      </c>
      <c r="C11482" s="7" t="s">
        <v>43737</v>
      </c>
      <c r="D11482" s="7" t="s">
        <v>43738</v>
      </c>
      <c r="E11482" s="8">
        <v>88.957657038595897</v>
      </c>
      <c r="F11482" s="8">
        <v>115.973422753939</v>
      </c>
      <c r="G11482" s="8">
        <v>138.49940342355899</v>
      </c>
      <c r="H11482" s="8">
        <v>118.096474329137</v>
      </c>
      <c r="I11482" s="8">
        <v>120.070771820011</v>
      </c>
      <c r="J11482" s="8">
        <v>82.973939957665706</v>
      </c>
      <c r="K11482" s="8">
        <v>0.94353678256093898</v>
      </c>
      <c r="L11482" s="8">
        <v>-9.6814003082280303E-2</v>
      </c>
    </row>
    <row r="11483" spans="1:12" x14ac:dyDescent="0.2">
      <c r="A11483" s="7" t="s">
        <v>43739</v>
      </c>
      <c r="B11483" s="7" t="s">
        <v>43740</v>
      </c>
      <c r="E11483" s="8">
        <v>0</v>
      </c>
      <c r="F11483" s="8">
        <v>21.6221635642937</v>
      </c>
      <c r="G11483" s="8">
        <v>7.91425162420337</v>
      </c>
      <c r="H11483" s="8">
        <v>11.8096474329137</v>
      </c>
      <c r="I11483" s="8">
        <v>18.854088137026501</v>
      </c>
      <c r="J11483" s="8">
        <v>22.719054988408502</v>
      </c>
      <c r="K11483" s="8">
        <v>0.81999051107645904</v>
      </c>
      <c r="L11483" s="8">
        <v>0.85350821284674705</v>
      </c>
    </row>
    <row r="11484" spans="1:12" x14ac:dyDescent="0.2">
      <c r="A11484" s="7" t="s">
        <v>43741</v>
      </c>
      <c r="B11484" s="7" t="s">
        <v>43742</v>
      </c>
      <c r="C11484" s="7" t="s">
        <v>43743</v>
      </c>
      <c r="D11484" s="7" t="s">
        <v>43744</v>
      </c>
      <c r="E11484" s="8">
        <v>8.8957657038595794</v>
      </c>
      <c r="F11484" s="8">
        <v>13.7595586318232</v>
      </c>
      <c r="G11484" s="8">
        <v>24.732036325635502</v>
      </c>
      <c r="H11484" s="8">
        <v>208.63710464814301</v>
      </c>
      <c r="I11484" s="8">
        <v>135.94789867224401</v>
      </c>
      <c r="J11484" s="8">
        <v>100.75406994859399</v>
      </c>
      <c r="K11484" s="8">
        <v>3.6004039702602499E-8</v>
      </c>
      <c r="L11484" s="8">
        <v>3.2325454854119902</v>
      </c>
    </row>
    <row r="11485" spans="1:12" x14ac:dyDescent="0.2">
      <c r="A11485" s="7" t="s">
        <v>43745</v>
      </c>
      <c r="B11485" s="7" t="s">
        <v>43746</v>
      </c>
      <c r="C11485" s="7" t="s">
        <v>43747</v>
      </c>
      <c r="D11485" s="7" t="s">
        <v>43748</v>
      </c>
      <c r="E11485" s="8">
        <v>14.8262761730993</v>
      </c>
      <c r="F11485" s="8">
        <v>31.450419729881698</v>
      </c>
      <c r="G11485" s="8">
        <v>43.528383933118597</v>
      </c>
      <c r="H11485" s="8">
        <v>28.5399812962082</v>
      </c>
      <c r="I11485" s="8">
        <v>36.715855845788397</v>
      </c>
      <c r="J11485" s="8">
        <v>60.254884969257297</v>
      </c>
      <c r="K11485" s="8">
        <v>0.79453970653843897</v>
      </c>
      <c r="L11485" s="8">
        <v>0.48292255902688802</v>
      </c>
    </row>
    <row r="11486" spans="1:12" x14ac:dyDescent="0.2">
      <c r="A11486" s="7" t="s">
        <v>43749</v>
      </c>
      <c r="B11486" s="7" t="s">
        <v>43750</v>
      </c>
      <c r="C11486" s="7" t="s">
        <v>43751</v>
      </c>
      <c r="D11486" s="7" t="s">
        <v>43752</v>
      </c>
      <c r="E11486" s="8">
        <v>211.52154006955001</v>
      </c>
      <c r="F11486" s="8">
        <v>228.998368658201</v>
      </c>
      <c r="G11486" s="8">
        <v>237.42754872610101</v>
      </c>
      <c r="H11486" s="8">
        <v>117.112337043061</v>
      </c>
      <c r="I11486" s="8">
        <v>98.239722398190594</v>
      </c>
      <c r="J11486" s="8">
        <v>112.607489942546</v>
      </c>
      <c r="K11486" s="8">
        <v>4.9915181863534298E-4</v>
      </c>
      <c r="L11486" s="8">
        <v>-1.04758801988956</v>
      </c>
    </row>
    <row r="11487" spans="1:12" x14ac:dyDescent="0.2">
      <c r="A11487" s="7" t="s">
        <v>43753</v>
      </c>
      <c r="B11487" s="7" t="s">
        <v>43754</v>
      </c>
      <c r="C11487" s="7" t="s">
        <v>43755</v>
      </c>
      <c r="D11487" s="7" t="s">
        <v>43756</v>
      </c>
      <c r="E11487" s="8">
        <v>52.386175811617598</v>
      </c>
      <c r="F11487" s="8">
        <v>12.7767330152644</v>
      </c>
      <c r="G11487" s="8">
        <v>11.871377436305099</v>
      </c>
      <c r="H11487" s="8">
        <v>0</v>
      </c>
      <c r="I11487" s="8">
        <v>23.815690278349201</v>
      </c>
      <c r="J11487" s="8">
        <v>20.743484989416402</v>
      </c>
      <c r="K11487" s="8">
        <v>0.83634312476588202</v>
      </c>
      <c r="L11487" s="8">
        <v>-0.78993658185372695</v>
      </c>
    </row>
    <row r="11488" spans="1:12" x14ac:dyDescent="0.2">
      <c r="A11488" s="7" t="s">
        <v>43757</v>
      </c>
      <c r="B11488" s="7" t="s">
        <v>43758</v>
      </c>
      <c r="C11488" s="7" t="s">
        <v>43759</v>
      </c>
      <c r="D11488" s="7" t="s">
        <v>43760</v>
      </c>
      <c r="E11488" s="8">
        <v>467.52190865839799</v>
      </c>
      <c r="F11488" s="8">
        <v>460.94521416607802</v>
      </c>
      <c r="G11488" s="8">
        <v>408.573240099499</v>
      </c>
      <c r="H11488" s="8">
        <v>407.432836435524</v>
      </c>
      <c r="I11488" s="8">
        <v>432.651706723345</v>
      </c>
      <c r="J11488" s="8">
        <v>429.686474780769</v>
      </c>
      <c r="K11488" s="8">
        <v>0.90950220401061799</v>
      </c>
      <c r="L11488" s="8">
        <v>-7.4501291403034006E-2</v>
      </c>
    </row>
    <row r="11489" spans="1:12" x14ac:dyDescent="0.2">
      <c r="A11489" s="7" t="s">
        <v>43761</v>
      </c>
      <c r="B11489" s="7" t="s">
        <v>43762</v>
      </c>
      <c r="E11489" s="8">
        <v>23.722041876958901</v>
      </c>
      <c r="F11489" s="8">
        <v>11.793907398705599</v>
      </c>
      <c r="G11489" s="8">
        <v>2.96784435907627</v>
      </c>
      <c r="H11489" s="8">
        <v>0</v>
      </c>
      <c r="I11489" s="8">
        <v>5.9539225695873101</v>
      </c>
      <c r="J11489" s="8">
        <v>8.8900649954641793</v>
      </c>
      <c r="K11489" s="8">
        <v>0.70938649547813604</v>
      </c>
      <c r="L11489" s="8">
        <v>-1.3746951323614001</v>
      </c>
    </row>
    <row r="11490" spans="1:12" x14ac:dyDescent="0.2">
      <c r="A11490" s="7" t="s">
        <v>43763</v>
      </c>
      <c r="B11490" s="7" t="s">
        <v>43764</v>
      </c>
      <c r="C11490" s="7" t="s">
        <v>43765</v>
      </c>
      <c r="D11490" s="7" t="s">
        <v>43766</v>
      </c>
      <c r="E11490" s="8">
        <v>115.644954150175</v>
      </c>
      <c r="F11490" s="8">
        <v>58.969536993528202</v>
      </c>
      <c r="G11490" s="8">
        <v>65.2925758996778</v>
      </c>
      <c r="H11490" s="8">
        <v>55.111688020264097</v>
      </c>
      <c r="I11490" s="8">
        <v>65.493148265460405</v>
      </c>
      <c r="J11490" s="8">
        <v>83.961724957161707</v>
      </c>
      <c r="K11490" s="8">
        <v>0.88107582774307502</v>
      </c>
      <c r="L11490" s="8">
        <v>-0.229872098133796</v>
      </c>
    </row>
    <row r="11491" spans="1:12" x14ac:dyDescent="0.2">
      <c r="A11491" s="7" t="s">
        <v>43767</v>
      </c>
      <c r="B11491" s="7" t="s">
        <v>43768</v>
      </c>
      <c r="C11491" s="7" t="s">
        <v>43769</v>
      </c>
      <c r="E11491" s="8">
        <v>0.98841841153995402</v>
      </c>
      <c r="F11491" s="8">
        <v>1.9656512331176099</v>
      </c>
      <c r="G11491" s="8">
        <v>7.91425162420337</v>
      </c>
      <c r="H11491" s="8">
        <v>23.619294865827499</v>
      </c>
      <c r="I11491" s="8">
        <v>8.9308838543809692</v>
      </c>
      <c r="J11491" s="8">
        <v>11.853419993952199</v>
      </c>
      <c r="K11491" s="8">
        <v>0.35614737206151698</v>
      </c>
      <c r="L11491" s="8">
        <v>2.0311539676224499</v>
      </c>
    </row>
    <row r="11492" spans="1:12" x14ac:dyDescent="0.2">
      <c r="A11492" s="7" t="s">
        <v>43770</v>
      </c>
      <c r="B11492" s="7" t="s">
        <v>43771</v>
      </c>
      <c r="C11492" s="7" t="s">
        <v>43772</v>
      </c>
      <c r="D11492" s="7" t="s">
        <v>43773</v>
      </c>
      <c r="E11492" s="8">
        <v>9.88418411539954</v>
      </c>
      <c r="F11492" s="8">
        <v>1.9656512331176099</v>
      </c>
      <c r="G11492" s="8">
        <v>20.7749105135339</v>
      </c>
      <c r="H11492" s="8">
        <v>5.9048237164568702</v>
      </c>
      <c r="I11492" s="8">
        <v>21.831049421820101</v>
      </c>
      <c r="J11492" s="8">
        <v>24.694624987400498</v>
      </c>
      <c r="K11492" s="8">
        <v>0.84026830965408605</v>
      </c>
      <c r="L11492" s="8">
        <v>0.68461450075768304</v>
      </c>
    </row>
    <row r="11493" spans="1:12" x14ac:dyDescent="0.2">
      <c r="A11493" s="7" t="s">
        <v>43774</v>
      </c>
      <c r="B11493" s="7" t="s">
        <v>43775</v>
      </c>
      <c r="C11493" s="7" t="s">
        <v>43776</v>
      </c>
      <c r="D11493" s="7" t="s">
        <v>43777</v>
      </c>
      <c r="E11493" s="8">
        <v>272.80348158502699</v>
      </c>
      <c r="F11493" s="8">
        <v>232.929671124436</v>
      </c>
      <c r="G11493" s="8">
        <v>257.21317778661</v>
      </c>
      <c r="H11493" s="8">
        <v>235.20881137219899</v>
      </c>
      <c r="I11493" s="8">
        <v>267.92651563142903</v>
      </c>
      <c r="J11493" s="8">
        <v>278.55536985787802</v>
      </c>
      <c r="K11493" s="8">
        <v>0.96715907900558395</v>
      </c>
      <c r="L11493" s="8">
        <v>3.5016903332534197E-2</v>
      </c>
    </row>
    <row r="11494" spans="1:12" x14ac:dyDescent="0.2">
      <c r="A11494" s="7" t="s">
        <v>43778</v>
      </c>
      <c r="B11494" s="7" t="s">
        <v>43779</v>
      </c>
      <c r="C11494" s="7" t="s">
        <v>43780</v>
      </c>
      <c r="D11494" s="7" t="s">
        <v>43781</v>
      </c>
      <c r="E11494" s="8">
        <v>222.39414259649001</v>
      </c>
      <c r="F11494" s="8">
        <v>225.06706619196601</v>
      </c>
      <c r="G11494" s="8">
        <v>235.44898582005001</v>
      </c>
      <c r="H11494" s="8">
        <v>227.33571308358901</v>
      </c>
      <c r="I11494" s="8">
        <v>277.849719914074</v>
      </c>
      <c r="J11494" s="8">
        <v>225.21497988509299</v>
      </c>
      <c r="K11494" s="8">
        <v>0.90719950167702101</v>
      </c>
      <c r="L11494" s="8">
        <v>9.6946556292192607E-2</v>
      </c>
    </row>
    <row r="11495" spans="1:12" x14ac:dyDescent="0.2">
      <c r="A11495" s="7" t="s">
        <v>43782</v>
      </c>
      <c r="B11495" s="7" t="s">
        <v>43783</v>
      </c>
      <c r="C11495" s="7" t="s">
        <v>43784</v>
      </c>
      <c r="E11495" s="8">
        <v>58.316686280857297</v>
      </c>
      <c r="F11495" s="8">
        <v>75.677572475027802</v>
      </c>
      <c r="G11495" s="8">
        <v>119.703055816076</v>
      </c>
      <c r="H11495" s="8">
        <v>52.159276162035702</v>
      </c>
      <c r="I11495" s="8">
        <v>130.98629653092101</v>
      </c>
      <c r="J11495" s="8">
        <v>150.14331992339501</v>
      </c>
      <c r="K11495" s="8">
        <v>0.78324335714028404</v>
      </c>
      <c r="L11495" s="8">
        <v>0.39362550488919101</v>
      </c>
    </row>
    <row r="11496" spans="1:12" x14ac:dyDescent="0.2">
      <c r="A11496" s="7" t="s">
        <v>43785</v>
      </c>
      <c r="B11496" s="7" t="s">
        <v>43786</v>
      </c>
      <c r="C11496" s="7" t="s">
        <v>43787</v>
      </c>
      <c r="D11496" s="7" t="s">
        <v>43788</v>
      </c>
      <c r="E11496" s="8">
        <v>57.328267869317301</v>
      </c>
      <c r="F11496" s="8">
        <v>69.780618775674995</v>
      </c>
      <c r="G11496" s="8">
        <v>57.378324275474498</v>
      </c>
      <c r="H11496" s="8">
        <v>140.731631908889</v>
      </c>
      <c r="I11496" s="8">
        <v>122.05541267654</v>
      </c>
      <c r="J11496" s="8">
        <v>68.157164965225405</v>
      </c>
      <c r="K11496" s="8">
        <v>0.21260034423454999</v>
      </c>
      <c r="L11496" s="8">
        <v>0.84303439050593798</v>
      </c>
    </row>
    <row r="11497" spans="1:12" x14ac:dyDescent="0.2">
      <c r="A11497" s="7" t="s">
        <v>43789</v>
      </c>
      <c r="B11497" s="7" t="s">
        <v>43790</v>
      </c>
      <c r="C11497" s="7" t="s">
        <v>43791</v>
      </c>
      <c r="D11497" s="7" t="s">
        <v>43792</v>
      </c>
      <c r="E11497" s="8">
        <v>91.922912273215701</v>
      </c>
      <c r="F11497" s="8">
        <v>166.097529198438</v>
      </c>
      <c r="G11497" s="8">
        <v>165.21000265524501</v>
      </c>
      <c r="H11497" s="8">
        <v>74.794433741787003</v>
      </c>
      <c r="I11497" s="8">
        <v>100.22436325472</v>
      </c>
      <c r="J11497" s="8">
        <v>104.70520994657799</v>
      </c>
      <c r="K11497" s="8">
        <v>0.393984635587322</v>
      </c>
      <c r="L11497" s="8">
        <v>-0.59752866696823503</v>
      </c>
    </row>
    <row r="11498" spans="1:12" x14ac:dyDescent="0.2">
      <c r="A11498" s="7" t="s">
        <v>43793</v>
      </c>
      <c r="B11498" s="7" t="s">
        <v>43794</v>
      </c>
      <c r="C11498" s="7" t="s">
        <v>43795</v>
      </c>
      <c r="D11498" s="7" t="s">
        <v>43796</v>
      </c>
      <c r="E11498" s="8">
        <v>3.9536736461598201</v>
      </c>
      <c r="F11498" s="8">
        <v>14.742384248382001</v>
      </c>
      <c r="G11498" s="8">
        <v>12.8606588893305</v>
      </c>
      <c r="H11498" s="8">
        <v>20.666883007599001</v>
      </c>
      <c r="I11498" s="8">
        <v>14.8848064239683</v>
      </c>
      <c r="J11498" s="8">
        <v>12.841204993448301</v>
      </c>
      <c r="K11498" s="8">
        <v>0.82312138372070298</v>
      </c>
      <c r="L11498" s="8">
        <v>0.61675710231231795</v>
      </c>
    </row>
    <row r="11499" spans="1:12" x14ac:dyDescent="0.2">
      <c r="A11499" s="7" t="s">
        <v>43797</v>
      </c>
      <c r="B11499" s="7" t="s">
        <v>43798</v>
      </c>
      <c r="C11499" s="7" t="s">
        <v>43799</v>
      </c>
      <c r="D11499" s="7" t="s">
        <v>43800</v>
      </c>
      <c r="E11499" s="8">
        <v>0</v>
      </c>
      <c r="F11499" s="8">
        <v>0.98282561655880296</v>
      </c>
      <c r="G11499" s="8">
        <v>9.8928145302542205</v>
      </c>
      <c r="H11499" s="8">
        <v>0</v>
      </c>
      <c r="I11499" s="8">
        <v>3.9692817130582099</v>
      </c>
      <c r="J11499" s="8">
        <v>18.767914990424401</v>
      </c>
      <c r="K11499" s="8">
        <v>0.88010515225896502</v>
      </c>
      <c r="L11499" s="8">
        <v>1.0641801736920999</v>
      </c>
    </row>
    <row r="11500" spans="1:12" x14ac:dyDescent="0.2">
      <c r="A11500" s="7" t="s">
        <v>43801</v>
      </c>
      <c r="B11500" s="7" t="s">
        <v>43802</v>
      </c>
      <c r="C11500" s="7" t="s">
        <v>43803</v>
      </c>
      <c r="D11500" s="7" t="s">
        <v>43804</v>
      </c>
      <c r="E11500" s="8">
        <v>62.270359927017097</v>
      </c>
      <c r="F11500" s="8">
        <v>49.141280827940101</v>
      </c>
      <c r="G11500" s="8">
        <v>93.981738037415099</v>
      </c>
      <c r="H11500" s="8">
        <v>82.667532030396202</v>
      </c>
      <c r="I11500" s="8">
        <v>79.3856342611641</v>
      </c>
      <c r="J11500" s="8">
        <v>86.925079955649807</v>
      </c>
      <c r="K11500" s="8">
        <v>0.82490511984245096</v>
      </c>
      <c r="L11500" s="8">
        <v>0.27775957387015698</v>
      </c>
    </row>
    <row r="11501" spans="1:12" x14ac:dyDescent="0.2">
      <c r="A11501" s="7" t="s">
        <v>43805</v>
      </c>
      <c r="B11501" s="7" t="s">
        <v>43806</v>
      </c>
      <c r="C11501" s="7" t="s">
        <v>43807</v>
      </c>
      <c r="D11501" s="7" t="s">
        <v>43808</v>
      </c>
      <c r="E11501" s="8">
        <v>195.70684548491101</v>
      </c>
      <c r="F11501" s="8">
        <v>189.685343995849</v>
      </c>
      <c r="G11501" s="8">
        <v>190.931320433906</v>
      </c>
      <c r="H11501" s="8">
        <v>188.95435892661999</v>
      </c>
      <c r="I11501" s="8">
        <v>218.310494218201</v>
      </c>
      <c r="J11501" s="8">
        <v>206.44706489466799</v>
      </c>
      <c r="K11501" s="8">
        <v>0.915362078045039</v>
      </c>
      <c r="L11501" s="8">
        <v>9.0648807686140906E-2</v>
      </c>
    </row>
    <row r="11502" spans="1:12" x14ac:dyDescent="0.2">
      <c r="A11502" s="7" t="s">
        <v>43809</v>
      </c>
      <c r="B11502" s="7" t="s">
        <v>43810</v>
      </c>
      <c r="C11502" s="7" t="s">
        <v>43811</v>
      </c>
      <c r="D11502" s="7" t="s">
        <v>43812</v>
      </c>
      <c r="E11502" s="8">
        <v>1267.15240359422</v>
      </c>
      <c r="F11502" s="8">
        <v>862.92089133862896</v>
      </c>
      <c r="G11502" s="8">
        <v>877.49264883354897</v>
      </c>
      <c r="H11502" s="8">
        <v>1203.5999008711301</v>
      </c>
      <c r="I11502" s="8">
        <v>785.91777918552498</v>
      </c>
      <c r="J11502" s="8">
        <v>745.777674619496</v>
      </c>
      <c r="K11502" s="8">
        <v>0.87035278752968503</v>
      </c>
      <c r="L11502" s="8">
        <v>-0.13686892640312801</v>
      </c>
    </row>
    <row r="11503" spans="1:12" x14ac:dyDescent="0.2">
      <c r="A11503" s="7" t="s">
        <v>43813</v>
      </c>
      <c r="B11503" s="7" t="s">
        <v>43814</v>
      </c>
      <c r="C11503" s="7" t="s">
        <v>43815</v>
      </c>
      <c r="E11503" s="8">
        <v>21.745205053879001</v>
      </c>
      <c r="F11503" s="8">
        <v>32.433245346440501</v>
      </c>
      <c r="G11503" s="8">
        <v>51.4426355573219</v>
      </c>
      <c r="H11503" s="8">
        <v>19.682745721522899</v>
      </c>
      <c r="I11503" s="8">
        <v>16.8694472804974</v>
      </c>
      <c r="J11503" s="8">
        <v>12.841204993448301</v>
      </c>
      <c r="K11503" s="8">
        <v>0.36919531099900998</v>
      </c>
      <c r="L11503" s="8">
        <v>-1.09640740751789</v>
      </c>
    </row>
    <row r="11504" spans="1:12" x14ac:dyDescent="0.2">
      <c r="A11504" s="7" t="s">
        <v>43816</v>
      </c>
      <c r="B11504" s="7" t="s">
        <v>43817</v>
      </c>
      <c r="C11504" s="7" t="s">
        <v>43818</v>
      </c>
      <c r="D11504" s="7" t="s">
        <v>43819</v>
      </c>
      <c r="E11504" s="8">
        <v>1263.19872994806</v>
      </c>
      <c r="F11504" s="8">
        <v>1322.8832798881499</v>
      </c>
      <c r="G11504" s="8">
        <v>1246.49463081203</v>
      </c>
      <c r="H11504" s="8">
        <v>962.48626578247001</v>
      </c>
      <c r="I11504" s="8">
        <v>1162.0072214977899</v>
      </c>
      <c r="J11504" s="8">
        <v>1005.56512948695</v>
      </c>
      <c r="K11504" s="8">
        <v>0.221580245714044</v>
      </c>
      <c r="L11504" s="8">
        <v>-0.29215646823526897</v>
      </c>
    </row>
    <row r="11505" spans="1:12" x14ac:dyDescent="0.2">
      <c r="A11505" s="7" t="s">
        <v>43820</v>
      </c>
      <c r="B11505" s="7" t="s">
        <v>43821</v>
      </c>
      <c r="E11505" s="8">
        <v>93.899749096295594</v>
      </c>
      <c r="F11505" s="8">
        <v>73.711921241910204</v>
      </c>
      <c r="G11505" s="8">
        <v>64.303294446652401</v>
      </c>
      <c r="H11505" s="8">
        <v>68.8896100253302</v>
      </c>
      <c r="I11505" s="8">
        <v>52.592982698021203</v>
      </c>
      <c r="J11505" s="8">
        <v>78.035014960185606</v>
      </c>
      <c r="K11505" s="8">
        <v>0.87092713433587099</v>
      </c>
      <c r="L11505" s="8">
        <v>-0.21699917625926499</v>
      </c>
    </row>
    <row r="11506" spans="1:12" x14ac:dyDescent="0.2">
      <c r="A11506" s="7" t="s">
        <v>43822</v>
      </c>
      <c r="B11506" s="7" t="s">
        <v>43823</v>
      </c>
      <c r="C11506" s="7" t="s">
        <v>43824</v>
      </c>
      <c r="D11506" s="7" t="s">
        <v>43825</v>
      </c>
      <c r="E11506" s="8">
        <v>63.2587783385571</v>
      </c>
      <c r="F11506" s="8">
        <v>72.729095625351405</v>
      </c>
      <c r="G11506" s="8">
        <v>49.464072651271103</v>
      </c>
      <c r="H11506" s="8">
        <v>80.699257458243906</v>
      </c>
      <c r="I11506" s="8">
        <v>109.155247109101</v>
      </c>
      <c r="J11506" s="8">
        <v>76.059444961193606</v>
      </c>
      <c r="K11506" s="8">
        <v>0.53604795881985601</v>
      </c>
      <c r="L11506" s="8">
        <v>0.51975336478582301</v>
      </c>
    </row>
    <row r="11507" spans="1:12" x14ac:dyDescent="0.2">
      <c r="A11507" s="7" t="s">
        <v>43826</v>
      </c>
      <c r="B11507" s="7" t="s">
        <v>43827</v>
      </c>
      <c r="C11507" s="7" t="s">
        <v>43828</v>
      </c>
      <c r="D11507" s="7" t="s">
        <v>43829</v>
      </c>
      <c r="E11507" s="8">
        <v>84.015564980896102</v>
      </c>
      <c r="F11507" s="8">
        <v>173.96013413090799</v>
      </c>
      <c r="G11507" s="8">
        <v>275.02024394106701</v>
      </c>
      <c r="H11507" s="8">
        <v>7.8730982886091603</v>
      </c>
      <c r="I11507" s="8">
        <v>117.093810535217</v>
      </c>
      <c r="J11507" s="8">
        <v>107.668564945066</v>
      </c>
      <c r="K11507" s="8">
        <v>0.39654521973518397</v>
      </c>
      <c r="L11507" s="8">
        <v>-1.1961405934740399</v>
      </c>
    </row>
    <row r="11508" spans="1:12" x14ac:dyDescent="0.2">
      <c r="A11508" s="7" t="s">
        <v>43830</v>
      </c>
      <c r="B11508" s="7" t="s">
        <v>43831</v>
      </c>
      <c r="C11508" s="7" t="s">
        <v>43832</v>
      </c>
      <c r="E11508" s="8">
        <v>52.386175811617598</v>
      </c>
      <c r="F11508" s="8">
        <v>21.6221635642937</v>
      </c>
      <c r="G11508" s="8">
        <v>13.8499403423559</v>
      </c>
      <c r="H11508" s="8">
        <v>0</v>
      </c>
      <c r="I11508" s="8">
        <v>14.8848064239683</v>
      </c>
      <c r="J11508" s="8">
        <v>19.755699989920402</v>
      </c>
      <c r="K11508" s="8">
        <v>0.61497427680469896</v>
      </c>
      <c r="L11508" s="8">
        <v>-1.34292588939362</v>
      </c>
    </row>
    <row r="11509" spans="1:12" x14ac:dyDescent="0.2">
      <c r="A11509" s="7" t="s">
        <v>43833</v>
      </c>
      <c r="B11509" s="7" t="s">
        <v>43834</v>
      </c>
      <c r="C11509" s="7" t="s">
        <v>43835</v>
      </c>
      <c r="D11509" s="7" t="s">
        <v>43836</v>
      </c>
      <c r="E11509" s="8">
        <v>67.212451984716907</v>
      </c>
      <c r="F11509" s="8">
        <v>49.141280827940101</v>
      </c>
      <c r="G11509" s="8">
        <v>50.453354104296501</v>
      </c>
      <c r="H11509" s="8">
        <v>39.365491443045798</v>
      </c>
      <c r="I11509" s="8">
        <v>45.646739700169398</v>
      </c>
      <c r="J11509" s="8">
        <v>36.548044981352803</v>
      </c>
      <c r="K11509" s="8">
        <v>0.68771762270069003</v>
      </c>
      <c r="L11509" s="8">
        <v>-0.45652885510056501</v>
      </c>
    </row>
    <row r="11510" spans="1:12" x14ac:dyDescent="0.2">
      <c r="A11510" s="7" t="s">
        <v>43837</v>
      </c>
      <c r="B11510" s="7" t="s">
        <v>43838</v>
      </c>
      <c r="C11510" s="7" t="s">
        <v>43839</v>
      </c>
      <c r="D11510" s="7" t="s">
        <v>43840</v>
      </c>
      <c r="E11510" s="8">
        <v>5.9305104692397199</v>
      </c>
      <c r="F11510" s="8">
        <v>1.9656512331176099</v>
      </c>
      <c r="G11510" s="8">
        <v>9.8928145302542205</v>
      </c>
      <c r="H11510" s="8">
        <v>0</v>
      </c>
      <c r="I11510" s="8">
        <v>0</v>
      </c>
      <c r="J11510" s="8">
        <v>0.98778499949602006</v>
      </c>
      <c r="K11510" s="8">
        <v>1</v>
      </c>
      <c r="L11510" s="8">
        <v>-4.0659752106056803</v>
      </c>
    </row>
    <row r="11511" spans="1:12" x14ac:dyDescent="0.2">
      <c r="A11511" s="7" t="s">
        <v>43841</v>
      </c>
      <c r="B11511" s="7" t="s">
        <v>43842</v>
      </c>
      <c r="C11511" s="7" t="s">
        <v>43843</v>
      </c>
      <c r="D11511" s="7" t="s">
        <v>43844</v>
      </c>
      <c r="E11511" s="8">
        <v>1140.6348469171101</v>
      </c>
      <c r="F11511" s="8">
        <v>792.157446946395</v>
      </c>
      <c r="G11511" s="8">
        <v>782.521629343109</v>
      </c>
      <c r="H11511" s="8">
        <v>1105.1861722635099</v>
      </c>
      <c r="I11511" s="8">
        <v>723.40159220485805</v>
      </c>
      <c r="J11511" s="8">
        <v>772.44786960588794</v>
      </c>
      <c r="K11511" s="8">
        <v>0.94654300937741798</v>
      </c>
      <c r="L11511" s="8">
        <v>-6.1998979042152097E-2</v>
      </c>
    </row>
    <row r="11512" spans="1:12" x14ac:dyDescent="0.2">
      <c r="A11512" s="7" t="s">
        <v>43845</v>
      </c>
      <c r="B11512" s="7" t="s">
        <v>43846</v>
      </c>
      <c r="C11512" s="7" t="s">
        <v>43847</v>
      </c>
      <c r="D11512" s="7" t="s">
        <v>43848</v>
      </c>
      <c r="E11512" s="8">
        <v>48.432502165457699</v>
      </c>
      <c r="F11512" s="8">
        <v>57.986711376969403</v>
      </c>
      <c r="G11512" s="8">
        <v>67.271138805728697</v>
      </c>
      <c r="H11512" s="8">
        <v>150.57300476965</v>
      </c>
      <c r="I11512" s="8">
        <v>130.98629653092101</v>
      </c>
      <c r="J11512" s="8">
        <v>126.43647993549099</v>
      </c>
      <c r="K11512" s="8">
        <v>2.82788243741377E-3</v>
      </c>
      <c r="L11512" s="8">
        <v>1.2320782372908801</v>
      </c>
    </row>
    <row r="11513" spans="1:12" x14ac:dyDescent="0.2">
      <c r="A11513" s="7" t="s">
        <v>43849</v>
      </c>
      <c r="B11513" s="7" t="s">
        <v>43850</v>
      </c>
      <c r="C11513" s="7" t="s">
        <v>43851</v>
      </c>
      <c r="D11513" s="7" t="s">
        <v>43852</v>
      </c>
      <c r="E11513" s="8">
        <v>6.9189288807796796</v>
      </c>
      <c r="F11513" s="8">
        <v>20.639337947734901</v>
      </c>
      <c r="G11513" s="8">
        <v>20.7749105135339</v>
      </c>
      <c r="H11513" s="8">
        <v>15.746196577218299</v>
      </c>
      <c r="I11513" s="8">
        <v>16.8694472804974</v>
      </c>
      <c r="J11513" s="8">
        <v>24.694624987400498</v>
      </c>
      <c r="K11513" s="8">
        <v>0.93475133683886502</v>
      </c>
      <c r="L11513" s="8">
        <v>0.24568021885108701</v>
      </c>
    </row>
    <row r="11514" spans="1:12" x14ac:dyDescent="0.2">
      <c r="A11514" s="7" t="s">
        <v>43853</v>
      </c>
      <c r="B11514" s="7" t="s">
        <v>43854</v>
      </c>
      <c r="C11514" s="7" t="s">
        <v>43855</v>
      </c>
      <c r="D11514" s="7" t="s">
        <v>43856</v>
      </c>
      <c r="E11514" s="8">
        <v>576.24793392779304</v>
      </c>
      <c r="F11514" s="8">
        <v>479.618900880696</v>
      </c>
      <c r="G11514" s="8">
        <v>483.758630529431</v>
      </c>
      <c r="H11514" s="8">
        <v>471.40176003047299</v>
      </c>
      <c r="I11514" s="8">
        <v>450.51347443210602</v>
      </c>
      <c r="J11514" s="8">
        <v>336.834684828143</v>
      </c>
      <c r="K11514" s="8">
        <v>0.51850656798503403</v>
      </c>
      <c r="L11514" s="8">
        <v>-0.29057339068707899</v>
      </c>
    </row>
    <row r="11515" spans="1:12" x14ac:dyDescent="0.2">
      <c r="A11515" s="7" t="s">
        <v>43857</v>
      </c>
      <c r="B11515" s="7" t="s">
        <v>43858</v>
      </c>
      <c r="C11515" s="7" t="s">
        <v>43859</v>
      </c>
      <c r="D11515" s="7" t="s">
        <v>43860</v>
      </c>
      <c r="E11515" s="8">
        <v>11.861020938479401</v>
      </c>
      <c r="F11515" s="8">
        <v>21.6221635642937</v>
      </c>
      <c r="G11515" s="8">
        <v>13.8499403423559</v>
      </c>
      <c r="H11515" s="8">
        <v>238.161223230427</v>
      </c>
      <c r="I11515" s="8">
        <v>215.33353293340801</v>
      </c>
      <c r="J11515" s="8">
        <v>106.68077994556999</v>
      </c>
      <c r="K11515" s="8">
        <v>2.1922287962719399E-11</v>
      </c>
      <c r="L11515" s="8">
        <v>3.56460151954728</v>
      </c>
    </row>
    <row r="11516" spans="1:12" x14ac:dyDescent="0.2">
      <c r="A11516" s="7" t="s">
        <v>43861</v>
      </c>
      <c r="B11516" s="7" t="s">
        <v>43862</v>
      </c>
      <c r="C11516" s="7" t="s">
        <v>43863</v>
      </c>
      <c r="E11516" s="8">
        <v>2.96525523461986</v>
      </c>
      <c r="F11516" s="8">
        <v>28.501942880205299</v>
      </c>
      <c r="G11516" s="8">
        <v>96.949582396491294</v>
      </c>
      <c r="H11516" s="8">
        <v>53.143413448111801</v>
      </c>
      <c r="I11516" s="8">
        <v>3.9692817130582099</v>
      </c>
      <c r="J11516" s="8">
        <v>37.535829980848803</v>
      </c>
      <c r="K11516" s="8">
        <v>0.91409927720780704</v>
      </c>
      <c r="L11516" s="8">
        <v>-0.44001595305589902</v>
      </c>
    </row>
    <row r="11517" spans="1:12" x14ac:dyDescent="0.2">
      <c r="A11517" s="7" t="s">
        <v>43864</v>
      </c>
      <c r="B11517" s="7" t="s">
        <v>43865</v>
      </c>
      <c r="C11517" s="7" t="s">
        <v>43866</v>
      </c>
      <c r="D11517" s="7" t="s">
        <v>43867</v>
      </c>
      <c r="E11517" s="8">
        <v>379.55267003134202</v>
      </c>
      <c r="F11517" s="8">
        <v>285.01942880205303</v>
      </c>
      <c r="G11517" s="8">
        <v>258.202459239635</v>
      </c>
      <c r="H11517" s="8">
        <v>344.44805012665103</v>
      </c>
      <c r="I11517" s="8">
        <v>207.39496950729099</v>
      </c>
      <c r="J11517" s="8">
        <v>226.20276488458899</v>
      </c>
      <c r="K11517" s="8">
        <v>0.76405753435440105</v>
      </c>
      <c r="L11517" s="8">
        <v>-0.24604722325511999</v>
      </c>
    </row>
    <row r="11518" spans="1:12" x14ac:dyDescent="0.2">
      <c r="A11518" s="7" t="s">
        <v>43868</v>
      </c>
      <c r="B11518" s="7" t="s">
        <v>43869</v>
      </c>
      <c r="C11518" s="7" t="s">
        <v>43870</v>
      </c>
      <c r="D11518" s="7" t="s">
        <v>43871</v>
      </c>
      <c r="E11518" s="8">
        <v>38.548318050058199</v>
      </c>
      <c r="F11518" s="8">
        <v>21.6221635642937</v>
      </c>
      <c r="G11518" s="8">
        <v>8.9035330772288006</v>
      </c>
      <c r="H11518" s="8">
        <v>53.143413448111801</v>
      </c>
      <c r="I11518" s="8">
        <v>57.554584839344002</v>
      </c>
      <c r="J11518" s="8">
        <v>48.401464975304997</v>
      </c>
      <c r="K11518" s="8">
        <v>0.27338270636328699</v>
      </c>
      <c r="L11518" s="8">
        <v>1.2036872304445401</v>
      </c>
    </row>
    <row r="11519" spans="1:12" x14ac:dyDescent="0.2">
      <c r="A11519" s="7" t="s">
        <v>43872</v>
      </c>
      <c r="B11519" s="7" t="s">
        <v>43873</v>
      </c>
      <c r="C11519" s="7" t="s">
        <v>43874</v>
      </c>
      <c r="D11519" s="7" t="s">
        <v>43875</v>
      </c>
      <c r="E11519" s="8">
        <v>783.81580035118304</v>
      </c>
      <c r="F11519" s="8">
        <v>960.22062737795</v>
      </c>
      <c r="G11519" s="8">
        <v>940.80666182717596</v>
      </c>
      <c r="H11519" s="8">
        <v>675.11817824823504</v>
      </c>
      <c r="I11519" s="8">
        <v>985.37418526670001</v>
      </c>
      <c r="J11519" s="8">
        <v>941.35910451970801</v>
      </c>
      <c r="K11519" s="8">
        <v>0.95371001295859004</v>
      </c>
      <c r="L11519" s="8">
        <v>-4.5335160296274497E-2</v>
      </c>
    </row>
    <row r="11520" spans="1:12" x14ac:dyDescent="0.2">
      <c r="A11520" s="7" t="s">
        <v>43876</v>
      </c>
      <c r="B11520" s="7" t="s">
        <v>43877</v>
      </c>
      <c r="C11520" s="7" t="s">
        <v>43878</v>
      </c>
      <c r="D11520" s="7" t="s">
        <v>43879</v>
      </c>
      <c r="E11520" s="8">
        <v>4.94209205769977</v>
      </c>
      <c r="F11520" s="8">
        <v>25.553466030528899</v>
      </c>
      <c r="G11520" s="8">
        <v>12.8606588893305</v>
      </c>
      <c r="H11520" s="8">
        <v>10.825510146837599</v>
      </c>
      <c r="I11520" s="8">
        <v>5.9539225695873101</v>
      </c>
      <c r="J11520" s="8">
        <v>2.9633549984880601</v>
      </c>
      <c r="K11520" s="8">
        <v>0.67711138811104599</v>
      </c>
      <c r="L11520" s="8">
        <v>-1.1348598162052601</v>
      </c>
    </row>
    <row r="11521" spans="1:12" x14ac:dyDescent="0.2">
      <c r="A11521" s="7" t="s">
        <v>43880</v>
      </c>
      <c r="B11521" s="7" t="s">
        <v>43881</v>
      </c>
      <c r="C11521" s="7" t="s">
        <v>43882</v>
      </c>
      <c r="D11521" s="7" t="s">
        <v>43883</v>
      </c>
      <c r="E11521" s="8">
        <v>19.768368230799101</v>
      </c>
      <c r="F11521" s="8">
        <v>18.6736867146173</v>
      </c>
      <c r="G11521" s="8">
        <v>62.324731540601597</v>
      </c>
      <c r="H11521" s="8">
        <v>43.302040587350398</v>
      </c>
      <c r="I11521" s="8">
        <v>44.6544192719048</v>
      </c>
      <c r="J11521" s="8">
        <v>65.193809966737405</v>
      </c>
      <c r="K11521" s="8">
        <v>0.72147456703920099</v>
      </c>
      <c r="L11521" s="8">
        <v>0.60409397867021497</v>
      </c>
    </row>
    <row r="11522" spans="1:12" x14ac:dyDescent="0.2">
      <c r="A11522" s="7" t="s">
        <v>43884</v>
      </c>
      <c r="B11522" s="7" t="s">
        <v>43885</v>
      </c>
      <c r="C11522" s="7" t="s">
        <v>43886</v>
      </c>
      <c r="D11522" s="7" t="s">
        <v>43887</v>
      </c>
      <c r="E11522" s="8">
        <v>36.5714812269783</v>
      </c>
      <c r="F11522" s="8">
        <v>71.746270008792607</v>
      </c>
      <c r="G11522" s="8">
        <v>67.271138805728697</v>
      </c>
      <c r="H11522" s="8">
        <v>18.698608435446801</v>
      </c>
      <c r="I11522" s="8">
        <v>73.431711691576794</v>
      </c>
      <c r="J11522" s="8">
        <v>72.108304963209505</v>
      </c>
      <c r="K11522" s="8">
        <v>0.96715907900558395</v>
      </c>
      <c r="L11522" s="8">
        <v>-9.6581220841339702E-2</v>
      </c>
    </row>
    <row r="11523" spans="1:12" x14ac:dyDescent="0.2">
      <c r="A11523" s="7" t="s">
        <v>43888</v>
      </c>
      <c r="B11523" s="7" t="s">
        <v>43889</v>
      </c>
      <c r="C11523" s="7" t="s">
        <v>43890</v>
      </c>
      <c r="D11523" s="7" t="s">
        <v>43891</v>
      </c>
      <c r="E11523" s="8">
        <v>42.501991696217999</v>
      </c>
      <c r="F11523" s="8">
        <v>151.355144950056</v>
      </c>
      <c r="G11523" s="8">
        <v>181.03850590365201</v>
      </c>
      <c r="H11523" s="8">
        <v>54.127550734187999</v>
      </c>
      <c r="I11523" s="8">
        <v>105.18596539604199</v>
      </c>
      <c r="J11523" s="8">
        <v>122.48533993750701</v>
      </c>
      <c r="K11523" s="8">
        <v>0.80448916075294397</v>
      </c>
      <c r="L11523" s="8">
        <v>-0.41188815529800599</v>
      </c>
    </row>
    <row r="11524" spans="1:12" x14ac:dyDescent="0.2">
      <c r="A11524" s="7" t="s">
        <v>43892</v>
      </c>
      <c r="B11524" s="7" t="s">
        <v>43893</v>
      </c>
      <c r="C11524" s="7" t="s">
        <v>43894</v>
      </c>
      <c r="D11524" s="7" t="s">
        <v>43895</v>
      </c>
      <c r="E11524" s="8">
        <v>30.6409707577386</v>
      </c>
      <c r="F11524" s="8">
        <v>43.244327128587301</v>
      </c>
      <c r="G11524" s="8">
        <v>47.485509745220199</v>
      </c>
      <c r="H11524" s="8">
        <v>37.397216870893502</v>
      </c>
      <c r="I11524" s="8">
        <v>26.792651563142901</v>
      </c>
      <c r="J11524" s="8">
        <v>39.511399979840803</v>
      </c>
      <c r="K11524" s="8">
        <v>0.904640252229582</v>
      </c>
      <c r="L11524" s="8">
        <v>-0.22690188208770801</v>
      </c>
    </row>
    <row r="11525" spans="1:12" x14ac:dyDescent="0.2">
      <c r="A11525" s="7" t="s">
        <v>43896</v>
      </c>
      <c r="B11525" s="7" t="s">
        <v>43897</v>
      </c>
      <c r="C11525" s="7" t="s">
        <v>43898</v>
      </c>
      <c r="D11525" s="7" t="s">
        <v>43899</v>
      </c>
      <c r="E11525" s="8">
        <v>735.38329818572595</v>
      </c>
      <c r="F11525" s="8">
        <v>800.02005187886505</v>
      </c>
      <c r="G11525" s="8">
        <v>769.66097045377796</v>
      </c>
      <c r="H11525" s="8">
        <v>645.59405966595102</v>
      </c>
      <c r="I11525" s="8">
        <v>698.59358149824402</v>
      </c>
      <c r="J11525" s="8">
        <v>727.00975962907103</v>
      </c>
      <c r="K11525" s="8">
        <v>0.68489076076009303</v>
      </c>
      <c r="L11525" s="8">
        <v>-0.15436459783981399</v>
      </c>
    </row>
    <row r="11526" spans="1:12" x14ac:dyDescent="0.2">
      <c r="A11526" s="7" t="s">
        <v>43900</v>
      </c>
      <c r="B11526" s="7" t="s">
        <v>43901</v>
      </c>
      <c r="C11526" s="7" t="s">
        <v>43902</v>
      </c>
      <c r="D11526" s="7" t="s">
        <v>43903</v>
      </c>
      <c r="E11526" s="8">
        <v>72.154544042416603</v>
      </c>
      <c r="F11526" s="8">
        <v>199.51360016143701</v>
      </c>
      <c r="G11526" s="8">
        <v>112.778085644898</v>
      </c>
      <c r="H11526" s="8">
        <v>20.666883007599001</v>
      </c>
      <c r="I11526" s="8">
        <v>73.431711691576794</v>
      </c>
      <c r="J11526" s="8">
        <v>134.33875993145901</v>
      </c>
      <c r="K11526" s="8">
        <v>0.60904862422939798</v>
      </c>
      <c r="L11526" s="8">
        <v>-0.751084942000253</v>
      </c>
    </row>
    <row r="11527" spans="1:12" x14ac:dyDescent="0.2">
      <c r="A11527" s="7" t="s">
        <v>43904</v>
      </c>
      <c r="B11527" s="7" t="s">
        <v>43905</v>
      </c>
      <c r="C11527" s="7" t="s">
        <v>43906</v>
      </c>
      <c r="D11527" s="7" t="s">
        <v>43907</v>
      </c>
      <c r="E11527" s="8">
        <v>1130.75066280171</v>
      </c>
      <c r="F11527" s="8">
        <v>1291.4328601582699</v>
      </c>
      <c r="G11527" s="8">
        <v>1115.9094790126801</v>
      </c>
      <c r="H11527" s="8">
        <v>1419.1259665217999</v>
      </c>
      <c r="I11527" s="8">
        <v>1251.3160600415999</v>
      </c>
      <c r="J11527" s="8">
        <v>830.72718457615304</v>
      </c>
      <c r="K11527" s="8">
        <v>0.98608476955917101</v>
      </c>
      <c r="L11527" s="8">
        <v>-1.51363941675279E-2</v>
      </c>
    </row>
    <row r="11528" spans="1:12" x14ac:dyDescent="0.2">
      <c r="A11528" s="7" t="s">
        <v>43908</v>
      </c>
      <c r="B11528" s="7" t="s">
        <v>43909</v>
      </c>
      <c r="C11528" s="7" t="s">
        <v>43910</v>
      </c>
      <c r="D11528" s="7" t="s">
        <v>43911</v>
      </c>
      <c r="E11528" s="8">
        <v>36.5714812269783</v>
      </c>
      <c r="F11528" s="8">
        <v>15.725209864940799</v>
      </c>
      <c r="G11528" s="8">
        <v>45.506946839169402</v>
      </c>
      <c r="H11528" s="8">
        <v>7.8730982886091603</v>
      </c>
      <c r="I11528" s="8">
        <v>12.900165567439201</v>
      </c>
      <c r="J11528" s="8">
        <v>24.694624987400498</v>
      </c>
      <c r="K11528" s="8">
        <v>0.48493027582838699</v>
      </c>
      <c r="L11528" s="8">
        <v>-1.10499483887353</v>
      </c>
    </row>
    <row r="11529" spans="1:12" x14ac:dyDescent="0.2">
      <c r="A11529" s="7" t="s">
        <v>43912</v>
      </c>
      <c r="B11529" s="7" t="s">
        <v>43913</v>
      </c>
      <c r="C11529" s="7" t="s">
        <v>43914</v>
      </c>
      <c r="D11529" s="7" t="s">
        <v>43915</v>
      </c>
      <c r="E11529" s="8">
        <v>134.42490396943401</v>
      </c>
      <c r="F11529" s="8">
        <v>98.282561655880301</v>
      </c>
      <c r="G11529" s="8">
        <v>103.874552567669</v>
      </c>
      <c r="H11529" s="8">
        <v>173.20816234940199</v>
      </c>
      <c r="I11529" s="8">
        <v>122.05541267654</v>
      </c>
      <c r="J11529" s="8">
        <v>120.50976993851501</v>
      </c>
      <c r="K11529" s="8">
        <v>0.72566623728782698</v>
      </c>
      <c r="L11529" s="8">
        <v>0.30494794659017499</v>
      </c>
    </row>
    <row r="11530" spans="1:12" x14ac:dyDescent="0.2">
      <c r="A11530" s="7" t="s">
        <v>43916</v>
      </c>
      <c r="B11530" s="7" t="s">
        <v>43917</v>
      </c>
      <c r="C11530" s="7" t="s">
        <v>43918</v>
      </c>
      <c r="D11530" s="7" t="s">
        <v>43919</v>
      </c>
      <c r="E11530" s="8">
        <v>36.5714812269783</v>
      </c>
      <c r="F11530" s="8">
        <v>43.244327128587301</v>
      </c>
      <c r="G11530" s="8">
        <v>17.807066154457601</v>
      </c>
      <c r="H11530" s="8">
        <v>42.3179033012742</v>
      </c>
      <c r="I11530" s="8">
        <v>13.8924859957037</v>
      </c>
      <c r="J11530" s="8">
        <v>27.657979985888598</v>
      </c>
      <c r="K11530" s="8">
        <v>0.93265565324459798</v>
      </c>
      <c r="L11530" s="8">
        <v>-0.21897175906352401</v>
      </c>
    </row>
    <row r="11531" spans="1:12" x14ac:dyDescent="0.2">
      <c r="A11531" s="7" t="s">
        <v>43920</v>
      </c>
      <c r="B11531" s="7" t="s">
        <v>43921</v>
      </c>
      <c r="C11531" s="7" t="s">
        <v>43922</v>
      </c>
      <c r="D11531" s="7" t="s">
        <v>43923</v>
      </c>
      <c r="E11531" s="8">
        <v>27.675715523118701</v>
      </c>
      <c r="F11531" s="8">
        <v>78.626049324704198</v>
      </c>
      <c r="G11531" s="8">
        <v>51.4426355573219</v>
      </c>
      <c r="H11531" s="8">
        <v>20.666883007599001</v>
      </c>
      <c r="I11531" s="8">
        <v>40.685137558846598</v>
      </c>
      <c r="J11531" s="8">
        <v>36.548044981352803</v>
      </c>
      <c r="K11531" s="8">
        <v>0.62292105901584305</v>
      </c>
      <c r="L11531" s="8">
        <v>-0.68846398014423604</v>
      </c>
    </row>
    <row r="11532" spans="1:12" x14ac:dyDescent="0.2">
      <c r="A11532" s="7" t="s">
        <v>43924</v>
      </c>
      <c r="B11532" s="7" t="s">
        <v>43925</v>
      </c>
      <c r="C11532" s="7" t="s">
        <v>43926</v>
      </c>
      <c r="D11532" s="7" t="s">
        <v>43927</v>
      </c>
      <c r="E11532" s="8">
        <v>316.293891692785</v>
      </c>
      <c r="F11532" s="8">
        <v>348.90309387837499</v>
      </c>
      <c r="G11532" s="8">
        <v>313.60222060905897</v>
      </c>
      <c r="H11532" s="8">
        <v>355.27356027348799</v>
      </c>
      <c r="I11532" s="8">
        <v>455.47507657342902</v>
      </c>
      <c r="J11532" s="8">
        <v>376.34608480798403</v>
      </c>
      <c r="K11532" s="8">
        <v>0.51820421960624297</v>
      </c>
      <c r="L11532" s="8">
        <v>0.27828174264361899</v>
      </c>
    </row>
    <row r="11533" spans="1:12" x14ac:dyDescent="0.2">
      <c r="A11533" s="7" t="s">
        <v>43928</v>
      </c>
      <c r="B11533" s="7" t="s">
        <v>43929</v>
      </c>
      <c r="C11533" s="7" t="s">
        <v>43930</v>
      </c>
      <c r="D11533" s="7" t="s">
        <v>43931</v>
      </c>
      <c r="E11533" s="8">
        <v>44.478828519297899</v>
      </c>
      <c r="F11533" s="8">
        <v>53.072583294175303</v>
      </c>
      <c r="G11533" s="8">
        <v>31.657006496813501</v>
      </c>
      <c r="H11533" s="8">
        <v>81.683394744319997</v>
      </c>
      <c r="I11533" s="8">
        <v>50.608341841492098</v>
      </c>
      <c r="J11533" s="8">
        <v>49.389249974800997</v>
      </c>
      <c r="K11533" s="8">
        <v>0.68771762270069003</v>
      </c>
      <c r="L11533" s="8">
        <v>0.49170570492124299</v>
      </c>
    </row>
    <row r="11534" spans="1:12" x14ac:dyDescent="0.2">
      <c r="A11534" s="7" t="s">
        <v>43932</v>
      </c>
      <c r="B11534" s="7" t="s">
        <v>43933</v>
      </c>
      <c r="D11534" s="7" t="s">
        <v>43934</v>
      </c>
      <c r="E11534" s="8">
        <v>0</v>
      </c>
      <c r="F11534" s="8">
        <v>16.7080354814996</v>
      </c>
      <c r="G11534" s="8">
        <v>5.9356887181525302</v>
      </c>
      <c r="H11534" s="8">
        <v>6.8889610025330201</v>
      </c>
      <c r="I11534" s="8">
        <v>7.93856342611641</v>
      </c>
      <c r="J11534" s="8">
        <v>19.755699989920402</v>
      </c>
      <c r="K11534" s="8">
        <v>0.90300305864782204</v>
      </c>
      <c r="L11534" s="8">
        <v>0.61060975457709699</v>
      </c>
    </row>
    <row r="11535" spans="1:12" x14ac:dyDescent="0.2">
      <c r="A11535" s="7" t="s">
        <v>43935</v>
      </c>
      <c r="B11535" s="7" t="s">
        <v>43936</v>
      </c>
      <c r="C11535" s="7" t="s">
        <v>43937</v>
      </c>
      <c r="E11535" s="8">
        <v>15.8146945846393</v>
      </c>
      <c r="F11535" s="8">
        <v>2.94847684967641</v>
      </c>
      <c r="G11535" s="8">
        <v>17.807066154457601</v>
      </c>
      <c r="H11535" s="8">
        <v>18.698608435446801</v>
      </c>
      <c r="I11535" s="8">
        <v>11.907845139174601</v>
      </c>
      <c r="J11535" s="8">
        <v>0</v>
      </c>
      <c r="K11535" s="8">
        <v>0.960238463212577</v>
      </c>
      <c r="L11535" s="8">
        <v>-0.25659680984608102</v>
      </c>
    </row>
    <row r="11536" spans="1:12" x14ac:dyDescent="0.2">
      <c r="A11536" s="7" t="s">
        <v>43938</v>
      </c>
      <c r="B11536" s="7" t="s">
        <v>43939</v>
      </c>
      <c r="C11536" s="7" t="s">
        <v>43940</v>
      </c>
      <c r="D11536" s="7" t="s">
        <v>43941</v>
      </c>
      <c r="E11536" s="8">
        <v>240.18567400420901</v>
      </c>
      <c r="F11536" s="8">
        <v>253.56900907217101</v>
      </c>
      <c r="G11536" s="8">
        <v>237.42754872610101</v>
      </c>
      <c r="H11536" s="8">
        <v>266.70120452663502</v>
      </c>
      <c r="I11536" s="8">
        <v>248.080107066138</v>
      </c>
      <c r="J11536" s="8">
        <v>217.31269988912501</v>
      </c>
      <c r="K11536" s="8">
        <v>0.99982572783453905</v>
      </c>
      <c r="L11536" s="8">
        <v>1.7990218017320001E-3</v>
      </c>
    </row>
    <row r="11537" spans="1:12" x14ac:dyDescent="0.2">
      <c r="A11537" s="7" t="s">
        <v>43942</v>
      </c>
      <c r="B11537" s="7" t="s">
        <v>43943</v>
      </c>
      <c r="C11537" s="7" t="s">
        <v>43944</v>
      </c>
      <c r="D11537" s="7" t="s">
        <v>43945</v>
      </c>
      <c r="E11537" s="8">
        <v>321.23598375048499</v>
      </c>
      <c r="F11537" s="8">
        <v>225.06706619196601</v>
      </c>
      <c r="G11537" s="8">
        <v>228.52401564887199</v>
      </c>
      <c r="H11537" s="8">
        <v>275.55844010132103</v>
      </c>
      <c r="I11537" s="8">
        <v>243.118504924815</v>
      </c>
      <c r="J11537" s="8">
        <v>292.38435985082202</v>
      </c>
      <c r="K11537" s="8">
        <v>0.94533508802160504</v>
      </c>
      <c r="L11537" s="8">
        <v>6.5986781238927997E-2</v>
      </c>
    </row>
    <row r="11538" spans="1:12" x14ac:dyDescent="0.2">
      <c r="A11538" s="7" t="s">
        <v>43946</v>
      </c>
      <c r="B11538" s="7" t="s">
        <v>43947</v>
      </c>
      <c r="C11538" s="7" t="s">
        <v>43948</v>
      </c>
      <c r="D11538" s="7" t="s">
        <v>43949</v>
      </c>
      <c r="E11538" s="8">
        <v>336.06225992358401</v>
      </c>
      <c r="F11538" s="8">
        <v>255.53466030528901</v>
      </c>
      <c r="G11538" s="8">
        <v>318.54862787418602</v>
      </c>
      <c r="H11538" s="8">
        <v>410.38524829375302</v>
      </c>
      <c r="I11538" s="8">
        <v>323.49645961424397</v>
      </c>
      <c r="J11538" s="8">
        <v>356.590384818063</v>
      </c>
      <c r="K11538" s="8">
        <v>0.61146667721691195</v>
      </c>
      <c r="L11538" s="8">
        <v>0.260866859065149</v>
      </c>
    </row>
    <row r="11539" spans="1:12" x14ac:dyDescent="0.2">
      <c r="A11539" s="7" t="s">
        <v>43950</v>
      </c>
      <c r="B11539" s="7" t="s">
        <v>43951</v>
      </c>
      <c r="C11539" s="7" t="s">
        <v>43952</v>
      </c>
      <c r="D11539" s="7" t="s">
        <v>43953</v>
      </c>
      <c r="E11539" s="8">
        <v>284.664502523507</v>
      </c>
      <c r="F11539" s="8">
        <v>264.38009085431798</v>
      </c>
      <c r="G11539" s="8">
        <v>282.93449556527099</v>
      </c>
      <c r="H11539" s="8">
        <v>295.24118582284399</v>
      </c>
      <c r="I11539" s="8">
        <v>312.58093490333403</v>
      </c>
      <c r="J11539" s="8">
        <v>348.688104822095</v>
      </c>
      <c r="K11539" s="8">
        <v>0.69844677003307998</v>
      </c>
      <c r="L11539" s="8">
        <v>0.20124071623870199</v>
      </c>
    </row>
    <row r="11540" spans="1:12" x14ac:dyDescent="0.2">
      <c r="A11540" s="7" t="s">
        <v>43954</v>
      </c>
      <c r="B11540" s="7" t="s">
        <v>43955</v>
      </c>
      <c r="C11540" s="7" t="s">
        <v>43956</v>
      </c>
      <c r="D11540" s="7" t="s">
        <v>43957</v>
      </c>
      <c r="E11540" s="8">
        <v>1050.6887714669699</v>
      </c>
      <c r="F11540" s="8">
        <v>697.80618775674998</v>
      </c>
      <c r="G11540" s="8">
        <v>619.29018959391396</v>
      </c>
      <c r="H11540" s="8">
        <v>676.10231553431197</v>
      </c>
      <c r="I11540" s="8">
        <v>674.77789121989497</v>
      </c>
      <c r="J11540" s="8">
        <v>598.59770969458805</v>
      </c>
      <c r="K11540" s="8">
        <v>0.59605061148374106</v>
      </c>
      <c r="L11540" s="8">
        <v>-0.28044285813315301</v>
      </c>
    </row>
    <row r="11541" spans="1:12" x14ac:dyDescent="0.2">
      <c r="A11541" s="7" t="s">
        <v>43958</v>
      </c>
      <c r="B11541" s="7" t="s">
        <v>43959</v>
      </c>
      <c r="C11541" s="7" t="s">
        <v>43960</v>
      </c>
      <c r="D11541" s="7" t="s">
        <v>43961</v>
      </c>
      <c r="E11541" s="8">
        <v>318.27072851586502</v>
      </c>
      <c r="F11541" s="8">
        <v>214.25598440981901</v>
      </c>
      <c r="G11541" s="8">
        <v>228.52401564887199</v>
      </c>
      <c r="H11541" s="8">
        <v>416.29007201020897</v>
      </c>
      <c r="I11541" s="8">
        <v>276.85739948580999</v>
      </c>
      <c r="J11541" s="8">
        <v>314.11562983973499</v>
      </c>
      <c r="K11541" s="8">
        <v>0.455984049197454</v>
      </c>
      <c r="L11541" s="8">
        <v>0.40445399853972502</v>
      </c>
    </row>
    <row r="11542" spans="1:12" x14ac:dyDescent="0.2">
      <c r="A11542" s="7" t="s">
        <v>43962</v>
      </c>
      <c r="B11542" s="7" t="s">
        <v>43963</v>
      </c>
      <c r="D11542" s="7" t="s">
        <v>43964</v>
      </c>
      <c r="E11542" s="8">
        <v>37.559899638518303</v>
      </c>
      <c r="F11542" s="8">
        <v>20.639337947734901</v>
      </c>
      <c r="G11542" s="8">
        <v>20.7749105135339</v>
      </c>
      <c r="H11542" s="8">
        <v>47.238589731654997</v>
      </c>
      <c r="I11542" s="8">
        <v>36.715855845788397</v>
      </c>
      <c r="J11542" s="8">
        <v>54.328174972281097</v>
      </c>
      <c r="K11542" s="8">
        <v>0.46810701407254801</v>
      </c>
      <c r="L11542" s="8">
        <v>0.80830969507055395</v>
      </c>
    </row>
    <row r="11543" spans="1:12" x14ac:dyDescent="0.2">
      <c r="A11543" s="7" t="s">
        <v>43965</v>
      </c>
      <c r="B11543" s="7" t="s">
        <v>43966</v>
      </c>
      <c r="E11543" s="8">
        <v>14.8262761730993</v>
      </c>
      <c r="F11543" s="8">
        <v>7.8626049324704201</v>
      </c>
      <c r="G11543" s="8">
        <v>0</v>
      </c>
      <c r="H11543" s="8">
        <v>0</v>
      </c>
      <c r="I11543" s="8">
        <v>0</v>
      </c>
      <c r="J11543" s="8">
        <v>0</v>
      </c>
      <c r="K11543" s="8">
        <v>0.241372637989617</v>
      </c>
      <c r="L11543" s="8">
        <v>-5.3789290246358599</v>
      </c>
    </row>
    <row r="11544" spans="1:12" x14ac:dyDescent="0.2">
      <c r="A11544" s="7" t="s">
        <v>43967</v>
      </c>
      <c r="B11544" s="7" t="s">
        <v>43968</v>
      </c>
      <c r="C11544" s="7" t="s">
        <v>43969</v>
      </c>
      <c r="E11544" s="8">
        <v>242.162510827289</v>
      </c>
      <c r="F11544" s="8">
        <v>353.81722196116903</v>
      </c>
      <c r="G11544" s="8">
        <v>269.08455522291501</v>
      </c>
      <c r="H11544" s="8">
        <v>200.76400635953399</v>
      </c>
      <c r="I11544" s="8">
        <v>306.62701233374599</v>
      </c>
      <c r="J11544" s="8">
        <v>255.83631486946899</v>
      </c>
      <c r="K11544" s="8">
        <v>0.83200897163177101</v>
      </c>
      <c r="L11544" s="8">
        <v>-0.180803024011809</v>
      </c>
    </row>
    <row r="11545" spans="1:12" x14ac:dyDescent="0.2">
      <c r="A11545" s="7" t="s">
        <v>43970</v>
      </c>
      <c r="B11545" s="7" t="s">
        <v>43971</v>
      </c>
      <c r="E11545" s="8">
        <v>64.247196750097004</v>
      </c>
      <c r="F11545" s="8">
        <v>20.639337947734901</v>
      </c>
      <c r="G11545" s="8">
        <v>34.624850855889797</v>
      </c>
      <c r="H11545" s="8">
        <v>46.254452445578799</v>
      </c>
      <c r="I11545" s="8">
        <v>0</v>
      </c>
      <c r="J11545" s="8">
        <v>47.413679975809004</v>
      </c>
      <c r="K11545" s="8">
        <v>0.93226176558922302</v>
      </c>
      <c r="L11545" s="8">
        <v>-0.35135552628301803</v>
      </c>
    </row>
    <row r="11546" spans="1:12" x14ac:dyDescent="0.2">
      <c r="A11546" s="7" t="s">
        <v>43972</v>
      </c>
      <c r="B11546" s="7" t="s">
        <v>43973</v>
      </c>
      <c r="C11546" s="7" t="s">
        <v>43974</v>
      </c>
      <c r="D11546" s="7" t="s">
        <v>43975</v>
      </c>
      <c r="E11546" s="8">
        <v>640.49513067788996</v>
      </c>
      <c r="F11546" s="8">
        <v>409.83828210502099</v>
      </c>
      <c r="G11546" s="8">
        <v>406.59467719344798</v>
      </c>
      <c r="H11546" s="8">
        <v>503.87829047098597</v>
      </c>
      <c r="I11546" s="8">
        <v>299.68076933589498</v>
      </c>
      <c r="J11546" s="8">
        <v>326.956834833183</v>
      </c>
      <c r="K11546" s="8">
        <v>0.56783004542639404</v>
      </c>
      <c r="L11546" s="8">
        <v>-0.36588675727506398</v>
      </c>
    </row>
    <row r="11547" spans="1:12" x14ac:dyDescent="0.2">
      <c r="A11547" s="7" t="s">
        <v>43976</v>
      </c>
      <c r="B11547" s="7" t="s">
        <v>43977</v>
      </c>
      <c r="C11547" s="7" t="s">
        <v>43978</v>
      </c>
      <c r="E11547" s="8">
        <v>91.922912273215701</v>
      </c>
      <c r="F11547" s="8">
        <v>40.295850278910898</v>
      </c>
      <c r="G11547" s="8">
        <v>72.217546070855803</v>
      </c>
      <c r="H11547" s="8">
        <v>52.159276162035702</v>
      </c>
      <c r="I11547" s="8">
        <v>57.554584839344002</v>
      </c>
      <c r="J11547" s="8">
        <v>78.035014960185606</v>
      </c>
      <c r="K11547" s="8">
        <v>0.94642000557348804</v>
      </c>
      <c r="L11547" s="8">
        <v>-0.122747572100623</v>
      </c>
    </row>
    <row r="11548" spans="1:12" x14ac:dyDescent="0.2">
      <c r="A11548" s="7" t="s">
        <v>43979</v>
      </c>
      <c r="B11548" s="7" t="s">
        <v>43980</v>
      </c>
      <c r="C11548" s="7" t="s">
        <v>43981</v>
      </c>
      <c r="D11548" s="7" t="s">
        <v>43982</v>
      </c>
      <c r="E11548" s="8">
        <v>272.80348158502699</v>
      </c>
      <c r="F11548" s="8">
        <v>237.84379920723001</v>
      </c>
      <c r="G11548" s="8">
        <v>191.92060188693199</v>
      </c>
      <c r="H11548" s="8">
        <v>209.621241934219</v>
      </c>
      <c r="I11548" s="8">
        <v>196.47944479638099</v>
      </c>
      <c r="J11548" s="8">
        <v>177.80129990928401</v>
      </c>
      <c r="K11548" s="8">
        <v>0.67381136438341804</v>
      </c>
      <c r="L11548" s="8">
        <v>-0.266909350112562</v>
      </c>
    </row>
    <row r="11549" spans="1:12" x14ac:dyDescent="0.2">
      <c r="A11549" s="7" t="s">
        <v>43983</v>
      </c>
      <c r="B11549" s="7" t="s">
        <v>43984</v>
      </c>
      <c r="D11549" s="7" t="s">
        <v>43985</v>
      </c>
      <c r="E11549" s="8">
        <v>80.061891334736302</v>
      </c>
      <c r="F11549" s="8">
        <v>56.021060143851798</v>
      </c>
      <c r="G11549" s="8">
        <v>50.453354104296501</v>
      </c>
      <c r="H11549" s="8">
        <v>84.635806602548499</v>
      </c>
      <c r="I11549" s="8">
        <v>57.554584839344002</v>
      </c>
      <c r="J11549" s="8">
        <v>43.462539977824903</v>
      </c>
      <c r="K11549" s="8">
        <v>0.99808085674344904</v>
      </c>
      <c r="L11549" s="8">
        <v>-6.73688018184815E-3</v>
      </c>
    </row>
    <row r="11550" spans="1:12" x14ac:dyDescent="0.2">
      <c r="A11550" s="7" t="s">
        <v>43986</v>
      </c>
      <c r="B11550" s="7" t="s">
        <v>43987</v>
      </c>
      <c r="C11550" s="7" t="s">
        <v>43988</v>
      </c>
      <c r="D11550" s="7" t="s">
        <v>43989</v>
      </c>
      <c r="E11550" s="8">
        <v>683.98554078564803</v>
      </c>
      <c r="F11550" s="8">
        <v>712.54857200513197</v>
      </c>
      <c r="G11550" s="8">
        <v>792.41444387336298</v>
      </c>
      <c r="H11550" s="8">
        <v>674.13404096215902</v>
      </c>
      <c r="I11550" s="8">
        <v>760.117448050647</v>
      </c>
      <c r="J11550" s="8">
        <v>840.60503457111304</v>
      </c>
      <c r="K11550" s="8">
        <v>0.93040025404117499</v>
      </c>
      <c r="L11550" s="8">
        <v>5.5530873686872803E-2</v>
      </c>
    </row>
    <row r="11551" spans="1:12" x14ac:dyDescent="0.2">
      <c r="A11551" s="7" t="s">
        <v>43990</v>
      </c>
      <c r="B11551" s="7" t="s">
        <v>43991</v>
      </c>
      <c r="C11551" s="7" t="s">
        <v>43992</v>
      </c>
      <c r="D11551" s="7" t="s">
        <v>43993</v>
      </c>
      <c r="E11551" s="8">
        <v>18.779949819259102</v>
      </c>
      <c r="F11551" s="8">
        <v>60.935188226645799</v>
      </c>
      <c r="G11551" s="8">
        <v>50.453354104296501</v>
      </c>
      <c r="H11551" s="8">
        <v>10.825510146837599</v>
      </c>
      <c r="I11551" s="8">
        <v>26.792651563142901</v>
      </c>
      <c r="J11551" s="8">
        <v>39.511399979840803</v>
      </c>
      <c r="K11551" s="8">
        <v>0.67499765522946298</v>
      </c>
      <c r="L11551" s="8">
        <v>-0.75521403129809495</v>
      </c>
    </row>
    <row r="11552" spans="1:12" x14ac:dyDescent="0.2">
      <c r="A11552" s="7" t="s">
        <v>43994</v>
      </c>
      <c r="B11552" s="7" t="s">
        <v>43995</v>
      </c>
      <c r="C11552" s="7" t="s">
        <v>43996</v>
      </c>
      <c r="D11552" s="7" t="s">
        <v>43997</v>
      </c>
      <c r="E11552" s="8">
        <v>90.934493861675804</v>
      </c>
      <c r="F11552" s="8">
        <v>109.093643438027</v>
      </c>
      <c r="G11552" s="8">
        <v>125.63874453422901</v>
      </c>
      <c r="H11552" s="8">
        <v>147.62059291142199</v>
      </c>
      <c r="I11552" s="8">
        <v>121.063092248275</v>
      </c>
      <c r="J11552" s="8">
        <v>123.47312493700301</v>
      </c>
      <c r="K11552" s="8">
        <v>0.75396651187268704</v>
      </c>
      <c r="L11552" s="8">
        <v>0.26808846009001602</v>
      </c>
    </row>
    <row r="11553" spans="1:12" x14ac:dyDescent="0.2">
      <c r="A11553" s="7" t="s">
        <v>43998</v>
      </c>
      <c r="B11553" s="7" t="s">
        <v>507</v>
      </c>
      <c r="C11553" s="7" t="s">
        <v>43999</v>
      </c>
      <c r="D11553" s="7" t="s">
        <v>509</v>
      </c>
      <c r="E11553" s="8">
        <v>6354.5419677903601</v>
      </c>
      <c r="F11553" s="8">
        <v>4864.0039763495197</v>
      </c>
      <c r="G11553" s="8">
        <v>5441.0479916398199</v>
      </c>
      <c r="H11553" s="8">
        <v>2369.8025848713601</v>
      </c>
      <c r="I11553" s="8">
        <v>2181.1203013254799</v>
      </c>
      <c r="J11553" s="8">
        <v>1990.38677398448</v>
      </c>
      <c r="K11553" s="8">
        <v>2.2610588527626999E-17</v>
      </c>
      <c r="L11553" s="8">
        <v>-1.34869334391132</v>
      </c>
    </row>
    <row r="11554" spans="1:12" x14ac:dyDescent="0.2">
      <c r="A11554" s="7" t="s">
        <v>44000</v>
      </c>
      <c r="B11554" s="7" t="s">
        <v>44001</v>
      </c>
      <c r="C11554" s="7" t="s">
        <v>44002</v>
      </c>
      <c r="D11554" s="7" t="s">
        <v>44003</v>
      </c>
      <c r="E11554" s="8">
        <v>343.96960721590398</v>
      </c>
      <c r="F11554" s="8">
        <v>312.53854606569899</v>
      </c>
      <c r="G11554" s="8">
        <v>244.352518897279</v>
      </c>
      <c r="H11554" s="8">
        <v>255.87569437979801</v>
      </c>
      <c r="I11554" s="8">
        <v>286.78060376845502</v>
      </c>
      <c r="J11554" s="8">
        <v>210.39820489265199</v>
      </c>
      <c r="K11554" s="8">
        <v>0.68174614460327798</v>
      </c>
      <c r="L11554" s="8">
        <v>-0.25859043599022802</v>
      </c>
    </row>
    <row r="11555" spans="1:12" x14ac:dyDescent="0.2">
      <c r="A11555" s="7" t="s">
        <v>44004</v>
      </c>
      <c r="B11555" s="7" t="s">
        <v>44005</v>
      </c>
      <c r="C11555" s="7" t="s">
        <v>44006</v>
      </c>
      <c r="D11555" s="7" t="s">
        <v>44007</v>
      </c>
      <c r="E11555" s="8">
        <v>362.74955703516298</v>
      </c>
      <c r="F11555" s="8">
        <v>238.82662482378899</v>
      </c>
      <c r="G11555" s="8">
        <v>273.04168103501598</v>
      </c>
      <c r="H11555" s="8">
        <v>366.09907042032597</v>
      </c>
      <c r="I11555" s="8">
        <v>269.91115648795801</v>
      </c>
      <c r="J11555" s="8">
        <v>338.810254827135</v>
      </c>
      <c r="K11555" s="8">
        <v>0.85044234587480005</v>
      </c>
      <c r="L11555" s="8">
        <v>0.15656115607579801</v>
      </c>
    </row>
    <row r="11556" spans="1:12" x14ac:dyDescent="0.2">
      <c r="A11556" s="7" t="s">
        <v>44008</v>
      </c>
      <c r="B11556" s="7" t="s">
        <v>44009</v>
      </c>
      <c r="C11556" s="7" t="s">
        <v>44010</v>
      </c>
      <c r="D11556" s="7" t="s">
        <v>44011</v>
      </c>
      <c r="E11556" s="8">
        <v>413.158896023701</v>
      </c>
      <c r="F11556" s="8">
        <v>254.55183468873</v>
      </c>
      <c r="G11556" s="8">
        <v>264.13814795778802</v>
      </c>
      <c r="H11556" s="8">
        <v>481.24313289123501</v>
      </c>
      <c r="I11556" s="8">
        <v>508.06805927145001</v>
      </c>
      <c r="J11556" s="8">
        <v>419.808624785809</v>
      </c>
      <c r="K11556" s="8">
        <v>0.11842235314825</v>
      </c>
      <c r="L11556" s="8">
        <v>0.59665093602656405</v>
      </c>
    </row>
    <row r="11557" spans="1:12" x14ac:dyDescent="0.2">
      <c r="A11557" s="7" t="s">
        <v>44012</v>
      </c>
      <c r="B11557" s="7" t="s">
        <v>44013</v>
      </c>
      <c r="C11557" s="7" t="s">
        <v>44014</v>
      </c>
      <c r="D11557" s="7" t="s">
        <v>44015</v>
      </c>
      <c r="E11557" s="8">
        <v>418.100988081401</v>
      </c>
      <c r="F11557" s="8">
        <v>333.17788401343398</v>
      </c>
      <c r="G11557" s="8">
        <v>393.73401830411802</v>
      </c>
      <c r="H11557" s="8">
        <v>271.62189095701598</v>
      </c>
      <c r="I11557" s="8">
        <v>331.43502304036002</v>
      </c>
      <c r="J11557" s="8">
        <v>275.59201485939002</v>
      </c>
      <c r="K11557" s="8">
        <v>0.30876460178133502</v>
      </c>
      <c r="L11557" s="8">
        <v>-0.38201981318156902</v>
      </c>
    </row>
    <row r="11558" spans="1:12" x14ac:dyDescent="0.2">
      <c r="A11558" s="7" t="s">
        <v>44016</v>
      </c>
      <c r="B11558" s="7" t="s">
        <v>44017</v>
      </c>
      <c r="C11558" s="7" t="s">
        <v>44018</v>
      </c>
      <c r="D11558" s="7" t="s">
        <v>44019</v>
      </c>
      <c r="E11558" s="8">
        <v>157.158527434853</v>
      </c>
      <c r="F11558" s="8">
        <v>147.42384248382001</v>
      </c>
      <c r="G11558" s="8">
        <v>60.3461686345507</v>
      </c>
      <c r="H11558" s="8">
        <v>55.111688020264097</v>
      </c>
      <c r="I11558" s="8">
        <v>98.239722398190594</v>
      </c>
      <c r="J11558" s="8">
        <v>59.267099969761198</v>
      </c>
      <c r="K11558" s="8">
        <v>0.38603255621176702</v>
      </c>
      <c r="L11558" s="8">
        <v>-0.77949950311904503</v>
      </c>
    </row>
    <row r="11559" spans="1:12" x14ac:dyDescent="0.2">
      <c r="A11559" s="7" t="s">
        <v>44020</v>
      </c>
      <c r="B11559" s="7" t="s">
        <v>44021</v>
      </c>
      <c r="C11559" s="7" t="s">
        <v>44022</v>
      </c>
      <c r="D11559" s="7" t="s">
        <v>44023</v>
      </c>
      <c r="E11559" s="8">
        <v>20.756786642339002</v>
      </c>
      <c r="F11559" s="8">
        <v>8.8454305490292207</v>
      </c>
      <c r="G11559" s="8">
        <v>12.8606588893305</v>
      </c>
      <c r="H11559" s="8">
        <v>8.8572355746852995</v>
      </c>
      <c r="I11559" s="8">
        <v>3.9692817130582099</v>
      </c>
      <c r="J11559" s="8">
        <v>7.9022799959681604</v>
      </c>
      <c r="K11559" s="8">
        <v>0.660344016069083</v>
      </c>
      <c r="L11559" s="8">
        <v>-1.0341290586263701</v>
      </c>
    </row>
    <row r="11560" spans="1:12" x14ac:dyDescent="0.2">
      <c r="A11560" s="7" t="s">
        <v>44024</v>
      </c>
      <c r="B11560" s="7" t="s">
        <v>44025</v>
      </c>
      <c r="C11560" s="7" t="s">
        <v>44026</v>
      </c>
      <c r="D11560" s="7" t="s">
        <v>44027</v>
      </c>
      <c r="E11560" s="8">
        <v>0</v>
      </c>
      <c r="F11560" s="8">
        <v>19.656512331176099</v>
      </c>
      <c r="G11560" s="8">
        <v>2.96784435907627</v>
      </c>
      <c r="H11560" s="8">
        <v>20.666883007599001</v>
      </c>
      <c r="I11560" s="8">
        <v>14.8848064239683</v>
      </c>
      <c r="J11560" s="8">
        <v>7.9022799959681604</v>
      </c>
      <c r="K11560" s="8">
        <v>0.82436329657271401</v>
      </c>
      <c r="L11560" s="8">
        <v>0.94117468485038502</v>
      </c>
    </row>
    <row r="11561" spans="1:12" x14ac:dyDescent="0.2">
      <c r="A11561" s="7" t="s">
        <v>44028</v>
      </c>
      <c r="B11561" s="7" t="s">
        <v>44029</v>
      </c>
      <c r="C11561" s="7" t="s">
        <v>44030</v>
      </c>
      <c r="D11561" s="7" t="s">
        <v>44031</v>
      </c>
      <c r="E11561" s="8">
        <v>22.733623465418901</v>
      </c>
      <c r="F11561" s="8">
        <v>65.8493163094398</v>
      </c>
      <c r="G11561" s="8">
        <v>76.174671882957497</v>
      </c>
      <c r="H11561" s="8">
        <v>59.048237164568697</v>
      </c>
      <c r="I11561" s="8">
        <v>54.5776235545503</v>
      </c>
      <c r="J11561" s="8">
        <v>46.425894976313003</v>
      </c>
      <c r="K11561" s="8">
        <v>0.98453108932739097</v>
      </c>
      <c r="L11561" s="8">
        <v>-4.1826492777213502E-2</v>
      </c>
    </row>
    <row r="11562" spans="1:12" x14ac:dyDescent="0.2">
      <c r="A11562" s="7" t="s">
        <v>44032</v>
      </c>
      <c r="B11562" s="7" t="s">
        <v>44033</v>
      </c>
      <c r="D11562" s="7" t="s">
        <v>44034</v>
      </c>
      <c r="E11562" s="8">
        <v>0</v>
      </c>
      <c r="F11562" s="8">
        <v>10.8110817821468</v>
      </c>
      <c r="G11562" s="8">
        <v>0</v>
      </c>
      <c r="H11562" s="8">
        <v>0</v>
      </c>
      <c r="I11562" s="8">
        <v>5.9539225695873101</v>
      </c>
      <c r="J11562" s="8">
        <v>0</v>
      </c>
      <c r="K11562" s="8">
        <v>1</v>
      </c>
      <c r="L11562" s="8">
        <v>-0.86129041428073405</v>
      </c>
    </row>
    <row r="11563" spans="1:12" x14ac:dyDescent="0.2">
      <c r="A11563" s="7" t="s">
        <v>44035</v>
      </c>
      <c r="B11563" s="7" t="s">
        <v>44036</v>
      </c>
      <c r="C11563" s="7" t="s">
        <v>44037</v>
      </c>
      <c r="D11563" s="7" t="s">
        <v>44038</v>
      </c>
      <c r="E11563" s="8">
        <v>31.6293891692785</v>
      </c>
      <c r="F11563" s="8">
        <v>31.450419729881698</v>
      </c>
      <c r="G11563" s="8">
        <v>68.260420258754095</v>
      </c>
      <c r="H11563" s="8">
        <v>115.14406247090901</v>
      </c>
      <c r="I11563" s="8">
        <v>94.270440685132399</v>
      </c>
      <c r="J11563" s="8">
        <v>111.61970494305</v>
      </c>
      <c r="K11563" s="8">
        <v>3.8347060376375898E-2</v>
      </c>
      <c r="L11563" s="8">
        <v>1.2896026489124099</v>
      </c>
    </row>
    <row r="11564" spans="1:12" x14ac:dyDescent="0.2">
      <c r="A11564" s="7" t="s">
        <v>44039</v>
      </c>
      <c r="B11564" s="7" t="s">
        <v>44040</v>
      </c>
      <c r="C11564" s="7" t="s">
        <v>44041</v>
      </c>
      <c r="D11564" s="7" t="s">
        <v>44042</v>
      </c>
      <c r="E11564" s="8">
        <v>0</v>
      </c>
      <c r="F11564" s="8">
        <v>1.9656512331176099</v>
      </c>
      <c r="G11564" s="8">
        <v>2.96784435907627</v>
      </c>
      <c r="H11564" s="8">
        <v>5.9048237164568702</v>
      </c>
      <c r="I11564" s="8">
        <v>19.846408565291</v>
      </c>
      <c r="J11564" s="8">
        <v>0</v>
      </c>
      <c r="K11564" s="8">
        <v>0.605761418122018</v>
      </c>
      <c r="L11564" s="8">
        <v>2.3837377753771598</v>
      </c>
    </row>
    <row r="11565" spans="1:12" x14ac:dyDescent="0.2">
      <c r="A11565" s="7" t="s">
        <v>44043</v>
      </c>
      <c r="B11565" s="7" t="s">
        <v>44044</v>
      </c>
      <c r="D11565" s="7" t="s">
        <v>44045</v>
      </c>
      <c r="E11565" s="8">
        <v>22.733623465418901</v>
      </c>
      <c r="F11565" s="8">
        <v>17.690861098058399</v>
      </c>
      <c r="G11565" s="8">
        <v>5.9356887181525302</v>
      </c>
      <c r="H11565" s="8">
        <v>16.730333863294501</v>
      </c>
      <c r="I11565" s="8">
        <v>15.8771268522328</v>
      </c>
      <c r="J11565" s="8">
        <v>0.98778499949602006</v>
      </c>
      <c r="K11565" s="8">
        <v>0.91137978285718202</v>
      </c>
      <c r="L11565" s="8">
        <v>-0.46468115659777298</v>
      </c>
    </row>
    <row r="11566" spans="1:12" x14ac:dyDescent="0.2">
      <c r="A11566" s="7" t="s">
        <v>44046</v>
      </c>
      <c r="B11566" s="7" t="s">
        <v>44047</v>
      </c>
      <c r="C11566" s="7" t="s">
        <v>44048</v>
      </c>
      <c r="D11566" s="7" t="s">
        <v>44049</v>
      </c>
      <c r="E11566" s="8">
        <v>43.490410107758002</v>
      </c>
      <c r="F11566" s="8">
        <v>22.604989180852499</v>
      </c>
      <c r="G11566" s="8">
        <v>89.035330772287907</v>
      </c>
      <c r="H11566" s="8">
        <v>14.762059291142201</v>
      </c>
      <c r="I11566" s="8">
        <v>8.9308838543809692</v>
      </c>
      <c r="J11566" s="8">
        <v>38.523614980344803</v>
      </c>
      <c r="K11566" s="8">
        <v>0.35466423311614498</v>
      </c>
      <c r="L11566" s="8">
        <v>-1.3179355697516699</v>
      </c>
    </row>
    <row r="11567" spans="1:12" x14ac:dyDescent="0.2">
      <c r="A11567" s="7" t="s">
        <v>44050</v>
      </c>
      <c r="B11567" s="7" t="s">
        <v>44051</v>
      </c>
      <c r="C11567" s="7" t="s">
        <v>44052</v>
      </c>
      <c r="D11567" s="7" t="s">
        <v>44053</v>
      </c>
      <c r="E11567" s="8">
        <v>472.46400071609798</v>
      </c>
      <c r="F11567" s="8">
        <v>468.80781909854898</v>
      </c>
      <c r="G11567" s="8">
        <v>649.95791463770195</v>
      </c>
      <c r="H11567" s="8">
        <v>481.24313289123501</v>
      </c>
      <c r="I11567" s="8">
        <v>504.09877755839199</v>
      </c>
      <c r="J11567" s="8">
        <v>506.73370474145901</v>
      </c>
      <c r="K11567" s="8">
        <v>0.90054135662357304</v>
      </c>
      <c r="L11567" s="8">
        <v>-9.2799973154408494E-2</v>
      </c>
    </row>
    <row r="11568" spans="1:12" x14ac:dyDescent="0.2">
      <c r="A11568" s="7" t="s">
        <v>44054</v>
      </c>
      <c r="B11568" s="7" t="s">
        <v>44055</v>
      </c>
      <c r="C11568" s="7" t="s">
        <v>44056</v>
      </c>
      <c r="D11568" s="7" t="s">
        <v>44057</v>
      </c>
      <c r="E11568" s="8">
        <v>306.40970757738597</v>
      </c>
      <c r="F11568" s="8">
        <v>253.56900907217101</v>
      </c>
      <c r="G11568" s="8">
        <v>269.08455522291501</v>
      </c>
      <c r="H11568" s="8">
        <v>500.92587861275803</v>
      </c>
      <c r="I11568" s="8">
        <v>333.41966389688901</v>
      </c>
      <c r="J11568" s="8">
        <v>365.48044981352803</v>
      </c>
      <c r="K11568" s="8">
        <v>0.15453025664623901</v>
      </c>
      <c r="L11568" s="8">
        <v>0.53334278781631705</v>
      </c>
    </row>
    <row r="11569" spans="1:12" x14ac:dyDescent="0.2">
      <c r="A11569" s="7" t="s">
        <v>44058</v>
      </c>
      <c r="B11569" s="7" t="s">
        <v>44059</v>
      </c>
      <c r="C11569" s="7" t="s">
        <v>44060</v>
      </c>
      <c r="D11569" s="7" t="s">
        <v>44061</v>
      </c>
      <c r="E11569" s="8">
        <v>1567.63160070237</v>
      </c>
      <c r="F11569" s="8">
        <v>919.92477709903903</v>
      </c>
      <c r="G11569" s="8">
        <v>1156.47001858672</v>
      </c>
      <c r="H11569" s="8">
        <v>2007.6400635953401</v>
      </c>
      <c r="I11569" s="8">
        <v>1242.3851761872199</v>
      </c>
      <c r="J11569" s="8">
        <v>1304.8639843342401</v>
      </c>
      <c r="K11569" s="8">
        <v>0.567727326453354</v>
      </c>
      <c r="L11569" s="8">
        <v>0.32190922061705801</v>
      </c>
    </row>
    <row r="11570" spans="1:12" x14ac:dyDescent="0.2">
      <c r="A11570" s="7" t="s">
        <v>44062</v>
      </c>
      <c r="B11570" s="7" t="s">
        <v>44063</v>
      </c>
      <c r="D11570" s="7" t="s">
        <v>44064</v>
      </c>
      <c r="E11570" s="8">
        <v>10.872602526939501</v>
      </c>
      <c r="F11570" s="8">
        <v>0</v>
      </c>
      <c r="G11570" s="8">
        <v>0</v>
      </c>
      <c r="H11570" s="8">
        <v>0.98413728607614503</v>
      </c>
      <c r="I11570" s="8">
        <v>1.9846408565291001</v>
      </c>
      <c r="J11570" s="8">
        <v>0</v>
      </c>
      <c r="K11570" s="8">
        <v>1</v>
      </c>
      <c r="L11570" s="8">
        <v>-1.87299412461689</v>
      </c>
    </row>
    <row r="11571" spans="1:12" x14ac:dyDescent="0.2">
      <c r="A11571" s="7" t="s">
        <v>44065</v>
      </c>
      <c r="B11571" s="7" t="s">
        <v>44066</v>
      </c>
      <c r="C11571" s="7" t="s">
        <v>44067</v>
      </c>
      <c r="D11571" s="7" t="s">
        <v>44068</v>
      </c>
      <c r="E11571" s="8">
        <v>676.07819349332897</v>
      </c>
      <c r="F11571" s="8">
        <v>540.55408910734104</v>
      </c>
      <c r="G11571" s="8">
        <v>500.57641523086301</v>
      </c>
      <c r="H11571" s="8">
        <v>659.37198167101701</v>
      </c>
      <c r="I11571" s="8">
        <v>627.14651066319698</v>
      </c>
      <c r="J11571" s="8">
        <v>686.51057464973405</v>
      </c>
      <c r="K11571" s="8">
        <v>0.65884731797149199</v>
      </c>
      <c r="L11571" s="8">
        <v>0.20036124767034899</v>
      </c>
    </row>
    <row r="11572" spans="1:12" x14ac:dyDescent="0.2">
      <c r="A11572" s="7" t="s">
        <v>44069</v>
      </c>
      <c r="B11572" s="7" t="s">
        <v>44070</v>
      </c>
      <c r="D11572" s="7" t="s">
        <v>44071</v>
      </c>
      <c r="E11572" s="8">
        <v>9.88418411539954</v>
      </c>
      <c r="F11572" s="8">
        <v>4.9141280827940097</v>
      </c>
      <c r="G11572" s="8">
        <v>24.732036325635502</v>
      </c>
      <c r="H11572" s="8">
        <v>29.524118582284402</v>
      </c>
      <c r="I11572" s="8">
        <v>16.8694472804974</v>
      </c>
      <c r="J11572" s="8">
        <v>26.670194986392598</v>
      </c>
      <c r="K11572" s="8">
        <v>0.67487641516334396</v>
      </c>
      <c r="L11572" s="8">
        <v>0.88660523988874995</v>
      </c>
    </row>
    <row r="11573" spans="1:12" x14ac:dyDescent="0.2">
      <c r="A11573" s="7" t="s">
        <v>44072</v>
      </c>
      <c r="B11573" s="7" t="s">
        <v>44073</v>
      </c>
      <c r="C11573" s="7" t="s">
        <v>44074</v>
      </c>
      <c r="D11573" s="7" t="s">
        <v>44075</v>
      </c>
      <c r="E11573" s="8">
        <v>715.61492995492699</v>
      </c>
      <c r="F11573" s="8">
        <v>464.87651663231401</v>
      </c>
      <c r="G11573" s="8">
        <v>388.78761103899097</v>
      </c>
      <c r="H11573" s="8">
        <v>880.80287103814999</v>
      </c>
      <c r="I11573" s="8">
        <v>688.67037721559905</v>
      </c>
      <c r="J11573" s="8">
        <v>540.31839472432296</v>
      </c>
      <c r="K11573" s="8">
        <v>0.441127141923778</v>
      </c>
      <c r="L11573" s="8">
        <v>0.42701876158778002</v>
      </c>
    </row>
    <row r="11574" spans="1:12" x14ac:dyDescent="0.2">
      <c r="A11574" s="7" t="s">
        <v>44076</v>
      </c>
      <c r="B11574" s="7" t="s">
        <v>44077</v>
      </c>
      <c r="C11574" s="7" t="s">
        <v>44078</v>
      </c>
      <c r="D11574" s="7" t="s">
        <v>44079</v>
      </c>
      <c r="E11574" s="8">
        <v>1442.1024624367899</v>
      </c>
      <c r="F11574" s="8">
        <v>1516.49992635023</v>
      </c>
      <c r="G11574" s="8">
        <v>1567.02182159227</v>
      </c>
      <c r="H11574" s="8">
        <v>1495.8886748357399</v>
      </c>
      <c r="I11574" s="8">
        <v>1545.04290680791</v>
      </c>
      <c r="J11574" s="8">
        <v>1311.7784793307201</v>
      </c>
      <c r="K11574" s="8">
        <v>0.91283004620472596</v>
      </c>
      <c r="L11574" s="8">
        <v>-5.6207414823279303E-2</v>
      </c>
    </row>
    <row r="11575" spans="1:12" x14ac:dyDescent="0.2">
      <c r="A11575" s="7" t="s">
        <v>44080</v>
      </c>
      <c r="B11575" s="7" t="s">
        <v>44081</v>
      </c>
      <c r="D11575" s="7" t="s">
        <v>44082</v>
      </c>
      <c r="E11575" s="8">
        <v>23.722041876958901</v>
      </c>
      <c r="F11575" s="8">
        <v>9.8282561655880301</v>
      </c>
      <c r="G11575" s="8">
        <v>29.678443590762701</v>
      </c>
      <c r="H11575" s="8">
        <v>2.95241185822844</v>
      </c>
      <c r="I11575" s="8">
        <v>13.8924859957037</v>
      </c>
      <c r="J11575" s="8">
        <v>28.645764985384599</v>
      </c>
      <c r="K11575" s="8">
        <v>0.88887782786053904</v>
      </c>
      <c r="L11575" s="8">
        <v>-0.47501209193522997</v>
      </c>
    </row>
    <row r="11576" spans="1:12" x14ac:dyDescent="0.2">
      <c r="A11576" s="7" t="s">
        <v>26013</v>
      </c>
      <c r="B11576" s="7" t="s">
        <v>44083</v>
      </c>
      <c r="C11576" s="7" t="s">
        <v>26015</v>
      </c>
      <c r="D11576" s="7" t="s">
        <v>26016</v>
      </c>
      <c r="E11576" s="8">
        <v>14.8262761730993</v>
      </c>
      <c r="F11576" s="8">
        <v>9.8282561655880301</v>
      </c>
      <c r="G11576" s="8">
        <v>67.271138805728697</v>
      </c>
      <c r="H11576" s="8">
        <v>0</v>
      </c>
      <c r="I11576" s="8">
        <v>97.247401969926102</v>
      </c>
      <c r="J11576" s="8">
        <v>51.364819973793097</v>
      </c>
      <c r="K11576" s="8">
        <v>0.86717199674171197</v>
      </c>
      <c r="L11576" s="8">
        <v>0.69301272276506498</v>
      </c>
    </row>
    <row r="11577" spans="1:12" x14ac:dyDescent="0.2">
      <c r="A11577" s="7" t="s">
        <v>44084</v>
      </c>
      <c r="B11577" s="7" t="s">
        <v>44085</v>
      </c>
      <c r="C11577" s="7" t="s">
        <v>44086</v>
      </c>
      <c r="D11577" s="7" t="s">
        <v>44087</v>
      </c>
      <c r="E11577" s="8">
        <v>245.127766061909</v>
      </c>
      <c r="F11577" s="8">
        <v>247.67205537281799</v>
      </c>
      <c r="G11577" s="8">
        <v>242.373955991228</v>
      </c>
      <c r="H11577" s="8">
        <v>394.63905171653403</v>
      </c>
      <c r="I11577" s="8">
        <v>393.95121002102701</v>
      </c>
      <c r="J11577" s="8">
        <v>353.627029819575</v>
      </c>
      <c r="K11577" s="8">
        <v>9.7905794110984806E-3</v>
      </c>
      <c r="L11577" s="8">
        <v>0.63567354224786599</v>
      </c>
    </row>
    <row r="11578" spans="1:12" x14ac:dyDescent="0.2">
      <c r="A11578" s="7" t="s">
        <v>44088</v>
      </c>
      <c r="B11578" s="7" t="s">
        <v>44089</v>
      </c>
      <c r="C11578" s="7" t="s">
        <v>44090</v>
      </c>
      <c r="D11578" s="7" t="s">
        <v>44091</v>
      </c>
      <c r="E11578" s="8">
        <v>1049.70035305543</v>
      </c>
      <c r="F11578" s="8">
        <v>1028.03559492051</v>
      </c>
      <c r="G11578" s="8">
        <v>897.27827789405796</v>
      </c>
      <c r="H11578" s="8">
        <v>1123.88478069896</v>
      </c>
      <c r="I11578" s="8">
        <v>771.03297276155695</v>
      </c>
      <c r="J11578" s="8">
        <v>694.41285464570205</v>
      </c>
      <c r="K11578" s="8">
        <v>0.730764391916079</v>
      </c>
      <c r="L11578" s="8">
        <v>-0.200293732304682</v>
      </c>
    </row>
    <row r="11579" spans="1:12" x14ac:dyDescent="0.2">
      <c r="A11579" s="7" t="s">
        <v>44092</v>
      </c>
      <c r="B11579" s="7" t="s">
        <v>44093</v>
      </c>
      <c r="C11579" s="7" t="s">
        <v>44094</v>
      </c>
      <c r="D11579" s="7" t="s">
        <v>44095</v>
      </c>
      <c r="E11579" s="8">
        <v>522.87333970463601</v>
      </c>
      <c r="F11579" s="8">
        <v>371.50808305922698</v>
      </c>
      <c r="G11579" s="8">
        <v>361.08773035427902</v>
      </c>
      <c r="H11579" s="8">
        <v>382.82940428362002</v>
      </c>
      <c r="I11579" s="8">
        <v>350.28911117738699</v>
      </c>
      <c r="J11579" s="8">
        <v>457.34445476665798</v>
      </c>
      <c r="K11579" s="8">
        <v>0.93182655933889502</v>
      </c>
      <c r="L11579" s="8">
        <v>-7.6674931590227799E-2</v>
      </c>
    </row>
    <row r="11580" spans="1:12" x14ac:dyDescent="0.2">
      <c r="A11580" s="7" t="s">
        <v>44096</v>
      </c>
      <c r="B11580" s="7" t="s">
        <v>44097</v>
      </c>
      <c r="C11580" s="7" t="s">
        <v>44098</v>
      </c>
      <c r="D11580" s="7" t="s">
        <v>44099</v>
      </c>
      <c r="E11580" s="8">
        <v>2288.1886227149898</v>
      </c>
      <c r="F11580" s="8">
        <v>2407.9227605690699</v>
      </c>
      <c r="G11580" s="8">
        <v>2251.6045870858602</v>
      </c>
      <c r="H11580" s="8">
        <v>2015.51316188395</v>
      </c>
      <c r="I11580" s="8">
        <v>2260.5059355866501</v>
      </c>
      <c r="J11580" s="8">
        <v>2286.7222738332898</v>
      </c>
      <c r="K11580" s="8">
        <v>0.83228390052891399</v>
      </c>
      <c r="L11580" s="8">
        <v>-8.2254371012048397E-2</v>
      </c>
    </row>
    <row r="11581" spans="1:12" x14ac:dyDescent="0.2">
      <c r="A11581" s="7" t="s">
        <v>44100</v>
      </c>
      <c r="B11581" s="7" t="s">
        <v>44101</v>
      </c>
      <c r="D11581" s="7" t="s">
        <v>44102</v>
      </c>
      <c r="E11581" s="8">
        <v>15.8146945846393</v>
      </c>
      <c r="F11581" s="8">
        <v>72.729095625351405</v>
      </c>
      <c r="G11581" s="8">
        <v>59.356887181525302</v>
      </c>
      <c r="H11581" s="8">
        <v>30.5082558683605</v>
      </c>
      <c r="I11581" s="8">
        <v>33.738894560994801</v>
      </c>
      <c r="J11581" s="8">
        <v>86.925079955649807</v>
      </c>
      <c r="K11581" s="8">
        <v>0.990401498732699</v>
      </c>
      <c r="L11581" s="8">
        <v>3.1493511804788203E-2</v>
      </c>
    </row>
    <row r="11582" spans="1:12" x14ac:dyDescent="0.2">
      <c r="A11582" s="7" t="s">
        <v>44103</v>
      </c>
      <c r="B11582" s="7" t="s">
        <v>44104</v>
      </c>
      <c r="C11582" s="7" t="s">
        <v>44105</v>
      </c>
      <c r="D11582" s="7" t="s">
        <v>44106</v>
      </c>
      <c r="E11582" s="8">
        <v>39.536736461598203</v>
      </c>
      <c r="F11582" s="8">
        <v>85.505828640615803</v>
      </c>
      <c r="G11582" s="8">
        <v>108.82095983279601</v>
      </c>
      <c r="H11582" s="8">
        <v>152.54127934180201</v>
      </c>
      <c r="I11582" s="8">
        <v>138.924859957037</v>
      </c>
      <c r="J11582" s="8">
        <v>178.78908490878001</v>
      </c>
      <c r="K11582" s="8">
        <v>0.108568405284914</v>
      </c>
      <c r="L11582" s="8">
        <v>1.00777842620303</v>
      </c>
    </row>
    <row r="11583" spans="1:12" x14ac:dyDescent="0.2">
      <c r="A11583" s="7" t="s">
        <v>44107</v>
      </c>
      <c r="B11583" s="7" t="s">
        <v>44108</v>
      </c>
      <c r="C11583" s="7" t="s">
        <v>44109</v>
      </c>
      <c r="D11583" s="7" t="s">
        <v>44110</v>
      </c>
      <c r="E11583" s="8">
        <v>1055.6308635246701</v>
      </c>
      <c r="F11583" s="8">
        <v>1073.24557328221</v>
      </c>
      <c r="G11583" s="8">
        <v>1040.72408858274</v>
      </c>
      <c r="H11583" s="8">
        <v>892.61251847106405</v>
      </c>
      <c r="I11583" s="8">
        <v>958.58153370355706</v>
      </c>
      <c r="J11583" s="8">
        <v>997.66284949098099</v>
      </c>
      <c r="K11583" s="8">
        <v>0.63267215121603704</v>
      </c>
      <c r="L11583" s="8">
        <v>-0.15393215205670099</v>
      </c>
    </row>
    <row r="11584" spans="1:12" x14ac:dyDescent="0.2">
      <c r="A11584" s="7" t="s">
        <v>44111</v>
      </c>
      <c r="B11584" s="7" t="s">
        <v>44112</v>
      </c>
      <c r="C11584" s="7" t="s">
        <v>44113</v>
      </c>
      <c r="D11584" s="7" t="s">
        <v>44114</v>
      </c>
      <c r="E11584" s="8">
        <v>84.015564980896102</v>
      </c>
      <c r="F11584" s="8">
        <v>80.591700557821795</v>
      </c>
      <c r="G11584" s="8">
        <v>77.163953335982896</v>
      </c>
      <c r="H11584" s="8">
        <v>91.524767605081493</v>
      </c>
      <c r="I11584" s="8">
        <v>90.301158972074205</v>
      </c>
      <c r="J11584" s="8">
        <v>69.144949964721405</v>
      </c>
      <c r="K11584" s="8">
        <v>0.96754005680377497</v>
      </c>
      <c r="L11584" s="8">
        <v>5.3873913735999403E-2</v>
      </c>
    </row>
    <row r="11585" spans="1:12" x14ac:dyDescent="0.2">
      <c r="A11585" s="7" t="s">
        <v>44115</v>
      </c>
      <c r="B11585" s="7" t="s">
        <v>44116</v>
      </c>
      <c r="C11585" s="7" t="s">
        <v>44117</v>
      </c>
      <c r="D11585" s="7" t="s">
        <v>44118</v>
      </c>
      <c r="E11585" s="8">
        <v>344.95802562744399</v>
      </c>
      <c r="F11585" s="8">
        <v>249.63770660593599</v>
      </c>
      <c r="G11585" s="8">
        <v>276.00952539409298</v>
      </c>
      <c r="H11585" s="8">
        <v>235.20881137219899</v>
      </c>
      <c r="I11585" s="8">
        <v>186.55624051373599</v>
      </c>
      <c r="J11585" s="8">
        <v>207.43484989416399</v>
      </c>
      <c r="K11585" s="8">
        <v>0.26484711352865198</v>
      </c>
      <c r="L11585" s="8">
        <v>-0.46841721676951298</v>
      </c>
    </row>
    <row r="11586" spans="1:12" x14ac:dyDescent="0.2">
      <c r="A11586" s="7" t="s">
        <v>44119</v>
      </c>
      <c r="B11586" s="7" t="s">
        <v>44120</v>
      </c>
      <c r="C11586" s="7" t="s">
        <v>44121</v>
      </c>
      <c r="E11586" s="8">
        <v>7.9073472923196304</v>
      </c>
      <c r="F11586" s="8">
        <v>18.6736867146173</v>
      </c>
      <c r="G11586" s="8">
        <v>8.9035330772288006</v>
      </c>
      <c r="H11586" s="8">
        <v>18.698608435446801</v>
      </c>
      <c r="I11586" s="8">
        <v>18.854088137026501</v>
      </c>
      <c r="J11586" s="8">
        <v>5.9267099969761201</v>
      </c>
      <c r="K11586" s="8">
        <v>0.93284401675871298</v>
      </c>
      <c r="L11586" s="8">
        <v>0.29288083958786099</v>
      </c>
    </row>
    <row r="11587" spans="1:12" x14ac:dyDescent="0.2">
      <c r="A11587" s="7" t="s">
        <v>44122</v>
      </c>
      <c r="B11587" s="7" t="s">
        <v>44123</v>
      </c>
      <c r="D11587" s="7" t="s">
        <v>44124</v>
      </c>
      <c r="E11587" s="8">
        <v>0</v>
      </c>
      <c r="F11587" s="8">
        <v>0</v>
      </c>
      <c r="G11587" s="8">
        <v>9.8928145302542205</v>
      </c>
      <c r="H11587" s="8">
        <v>2.95241185822844</v>
      </c>
      <c r="I11587" s="8">
        <v>2.97696128479366</v>
      </c>
      <c r="J11587" s="8">
        <v>6.9144949964721398</v>
      </c>
      <c r="K11587" s="8">
        <v>0.96220996986271001</v>
      </c>
      <c r="L11587" s="8">
        <v>0.37700440962273202</v>
      </c>
    </row>
    <row r="11588" spans="1:12" x14ac:dyDescent="0.2">
      <c r="A11588" s="7" t="s">
        <v>44125</v>
      </c>
      <c r="B11588" s="7" t="s">
        <v>44126</v>
      </c>
      <c r="D11588" s="7" t="s">
        <v>44127</v>
      </c>
      <c r="E11588" s="8">
        <v>295.53710505044597</v>
      </c>
      <c r="F11588" s="8">
        <v>222.118589342289</v>
      </c>
      <c r="G11588" s="8">
        <v>233.47042291400001</v>
      </c>
      <c r="H11588" s="8">
        <v>184.03367249623901</v>
      </c>
      <c r="I11588" s="8">
        <v>229.22601892911101</v>
      </c>
      <c r="J11588" s="8">
        <v>189.65471990323601</v>
      </c>
      <c r="K11588" s="8">
        <v>0.56549970749266099</v>
      </c>
      <c r="L11588" s="8">
        <v>-0.317128278069359</v>
      </c>
    </row>
    <row r="11589" spans="1:12" x14ac:dyDescent="0.2">
      <c r="A11589" s="7" t="s">
        <v>44128</v>
      </c>
      <c r="B11589" s="7" t="s">
        <v>44129</v>
      </c>
      <c r="C11589" s="7" t="s">
        <v>44130</v>
      </c>
      <c r="D11589" s="7" t="s">
        <v>44131</v>
      </c>
      <c r="E11589" s="8">
        <v>101.80709638861499</v>
      </c>
      <c r="F11589" s="8">
        <v>181.82273906337801</v>
      </c>
      <c r="G11589" s="8">
        <v>129.59587034633</v>
      </c>
      <c r="H11589" s="8">
        <v>77.746845600015504</v>
      </c>
      <c r="I11589" s="8">
        <v>108.16292668083599</v>
      </c>
      <c r="J11589" s="8">
        <v>78.035014960185606</v>
      </c>
      <c r="K11589" s="8">
        <v>0.32240425181774401</v>
      </c>
      <c r="L11589" s="8">
        <v>-0.64685242838724599</v>
      </c>
    </row>
    <row r="11590" spans="1:12" x14ac:dyDescent="0.2">
      <c r="A11590" s="7" t="s">
        <v>44132</v>
      </c>
      <c r="B11590" s="7" t="s">
        <v>44133</v>
      </c>
      <c r="C11590" s="7" t="s">
        <v>44134</v>
      </c>
      <c r="D11590" s="7" t="s">
        <v>44135</v>
      </c>
      <c r="E11590" s="8">
        <v>34.5946444038984</v>
      </c>
      <c r="F11590" s="8">
        <v>58.969536993528202</v>
      </c>
      <c r="G11590" s="8">
        <v>42.539102480093099</v>
      </c>
      <c r="H11590" s="8">
        <v>32.476530440512803</v>
      </c>
      <c r="I11590" s="8">
        <v>34.7312149892593</v>
      </c>
      <c r="J11590" s="8">
        <v>38.523614980344803</v>
      </c>
      <c r="K11590" s="8">
        <v>0.80768795636720803</v>
      </c>
      <c r="L11590" s="8">
        <v>-0.36442755595545101</v>
      </c>
    </row>
    <row r="11591" spans="1:12" x14ac:dyDescent="0.2">
      <c r="A11591" s="7" t="s">
        <v>44136</v>
      </c>
      <c r="B11591" s="7" t="s">
        <v>44137</v>
      </c>
      <c r="C11591" s="7" t="s">
        <v>44138</v>
      </c>
      <c r="D11591" s="7" t="s">
        <v>44139</v>
      </c>
      <c r="E11591" s="8">
        <v>0</v>
      </c>
      <c r="F11591" s="8">
        <v>0</v>
      </c>
      <c r="G11591" s="8">
        <v>0</v>
      </c>
      <c r="H11591" s="8">
        <v>0</v>
      </c>
      <c r="I11591" s="8">
        <v>10.9155247109101</v>
      </c>
      <c r="J11591" s="8">
        <v>0</v>
      </c>
      <c r="K11591" s="8">
        <v>1</v>
      </c>
      <c r="L11591" s="8">
        <v>4.3249047440549901</v>
      </c>
    </row>
    <row r="11592" spans="1:12" x14ac:dyDescent="0.2">
      <c r="A11592" s="7" t="s">
        <v>44140</v>
      </c>
      <c r="B11592" s="7" t="s">
        <v>44141</v>
      </c>
      <c r="C11592" s="7" t="s">
        <v>44142</v>
      </c>
      <c r="D11592" s="7" t="s">
        <v>44143</v>
      </c>
      <c r="E11592" s="8">
        <v>336.06225992358401</v>
      </c>
      <c r="F11592" s="8">
        <v>423.59784073684398</v>
      </c>
      <c r="G11592" s="8">
        <v>386.80904813294001</v>
      </c>
      <c r="H11592" s="8">
        <v>440.893504162113</v>
      </c>
      <c r="I11592" s="8">
        <v>267.92651563142903</v>
      </c>
      <c r="J11592" s="8">
        <v>275.59201485939002</v>
      </c>
      <c r="K11592" s="8">
        <v>0.77154491800925096</v>
      </c>
      <c r="L11592" s="8">
        <v>-0.21981476314131199</v>
      </c>
    </row>
    <row r="11593" spans="1:12" x14ac:dyDescent="0.2">
      <c r="A11593" s="7" t="s">
        <v>44144</v>
      </c>
      <c r="B11593" s="7" t="s">
        <v>44145</v>
      </c>
      <c r="C11593" s="7" t="s">
        <v>44146</v>
      </c>
      <c r="D11593" s="7" t="s">
        <v>44147</v>
      </c>
      <c r="E11593" s="8">
        <v>13.8378577615594</v>
      </c>
      <c r="F11593" s="8">
        <v>15.725209864940799</v>
      </c>
      <c r="G11593" s="8">
        <v>25.721317778661</v>
      </c>
      <c r="H11593" s="8">
        <v>30.5082558683605</v>
      </c>
      <c r="I11593" s="8">
        <v>13.8924859957037</v>
      </c>
      <c r="J11593" s="8">
        <v>19.755699989920402</v>
      </c>
      <c r="K11593" s="8">
        <v>0.93771623039840502</v>
      </c>
      <c r="L11593" s="8">
        <v>0.215011017337424</v>
      </c>
    </row>
    <row r="11594" spans="1:12" x14ac:dyDescent="0.2">
      <c r="A11594" s="7" t="s">
        <v>44148</v>
      </c>
      <c r="B11594" s="7" t="s">
        <v>44149</v>
      </c>
      <c r="C11594" s="7" t="s">
        <v>44150</v>
      </c>
      <c r="D11594" s="7" t="s">
        <v>44151</v>
      </c>
      <c r="E11594" s="8">
        <v>98.841841153995404</v>
      </c>
      <c r="F11594" s="8">
        <v>113.024945904262</v>
      </c>
      <c r="G11594" s="8">
        <v>64.303294446652401</v>
      </c>
      <c r="H11594" s="8">
        <v>88.572355746853006</v>
      </c>
      <c r="I11594" s="8">
        <v>67.477789121989503</v>
      </c>
      <c r="J11594" s="8">
        <v>103.71742494708199</v>
      </c>
      <c r="K11594" s="8">
        <v>0.95371001295859004</v>
      </c>
      <c r="L11594" s="8">
        <v>-8.8354838496962296E-2</v>
      </c>
    </row>
    <row r="11595" spans="1:12" x14ac:dyDescent="0.2">
      <c r="A11595" s="7" t="s">
        <v>44152</v>
      </c>
      <c r="B11595" s="7" t="s">
        <v>44153</v>
      </c>
      <c r="C11595" s="7" t="s">
        <v>44154</v>
      </c>
      <c r="D11595" s="7" t="s">
        <v>44155</v>
      </c>
      <c r="E11595" s="8">
        <v>179.89215090027199</v>
      </c>
      <c r="F11595" s="8">
        <v>145.45819125070301</v>
      </c>
      <c r="G11595" s="8">
        <v>219.620482571644</v>
      </c>
      <c r="H11595" s="8">
        <v>216.51020293675199</v>
      </c>
      <c r="I11595" s="8">
        <v>224.264416787789</v>
      </c>
      <c r="J11595" s="8">
        <v>283.49429485535802</v>
      </c>
      <c r="K11595" s="8">
        <v>0.45008892989495403</v>
      </c>
      <c r="L11595" s="8">
        <v>0.41041118378777702</v>
      </c>
    </row>
    <row r="11596" spans="1:12" x14ac:dyDescent="0.2">
      <c r="A11596" s="7" t="s">
        <v>44156</v>
      </c>
      <c r="B11596" s="7" t="s">
        <v>44157</v>
      </c>
      <c r="C11596" s="7" t="s">
        <v>44158</v>
      </c>
      <c r="D11596" s="7" t="s">
        <v>44159</v>
      </c>
      <c r="E11596" s="8">
        <v>537.69961587773503</v>
      </c>
      <c r="F11596" s="8">
        <v>501.24106444498898</v>
      </c>
      <c r="G11596" s="8">
        <v>475.84437890522798</v>
      </c>
      <c r="H11596" s="8">
        <v>547.18033105833695</v>
      </c>
      <c r="I11596" s="8">
        <v>499.13717541706899</v>
      </c>
      <c r="J11596" s="8">
        <v>568.96415970970804</v>
      </c>
      <c r="K11596" s="8">
        <v>0.87050193224511996</v>
      </c>
      <c r="L11596" s="8">
        <v>9.2690594671483897E-2</v>
      </c>
    </row>
    <row r="11597" spans="1:12" x14ac:dyDescent="0.2">
      <c r="A11597" s="7" t="s">
        <v>44160</v>
      </c>
      <c r="B11597" s="7" t="s">
        <v>44161</v>
      </c>
      <c r="C11597" s="7" t="s">
        <v>44162</v>
      </c>
      <c r="D11597" s="7" t="s">
        <v>44163</v>
      </c>
      <c r="E11597" s="8">
        <v>100.818677977075</v>
      </c>
      <c r="F11597" s="8">
        <v>104.17951535523299</v>
      </c>
      <c r="G11597" s="8">
        <v>105.85311547372</v>
      </c>
      <c r="H11597" s="8">
        <v>171.23988777724901</v>
      </c>
      <c r="I11597" s="8">
        <v>136.94021910050799</v>
      </c>
      <c r="J11597" s="8">
        <v>131.37540493297101</v>
      </c>
      <c r="K11597" s="8">
        <v>0.34477915115666002</v>
      </c>
      <c r="L11597" s="8">
        <v>0.49987344894447699</v>
      </c>
    </row>
    <row r="11598" spans="1:12" x14ac:dyDescent="0.2">
      <c r="A11598" s="7" t="s">
        <v>44164</v>
      </c>
      <c r="B11598" s="7" t="s">
        <v>44165</v>
      </c>
      <c r="C11598" s="7" t="s">
        <v>44166</v>
      </c>
      <c r="E11598" s="8">
        <v>41.513573284678102</v>
      </c>
      <c r="F11598" s="8">
        <v>16.7080354814996</v>
      </c>
      <c r="G11598" s="8">
        <v>9.8928145302542205</v>
      </c>
      <c r="H11598" s="8">
        <v>31.492393154436598</v>
      </c>
      <c r="I11598" s="8">
        <v>19.846408565291</v>
      </c>
      <c r="J11598" s="8">
        <v>13.828989992944299</v>
      </c>
      <c r="K11598" s="8">
        <v>0.98393467786717503</v>
      </c>
      <c r="L11598" s="8">
        <v>-6.3647288041818004E-2</v>
      </c>
    </row>
    <row r="11599" spans="1:12" x14ac:dyDescent="0.2">
      <c r="A11599" s="7" t="s">
        <v>44167</v>
      </c>
      <c r="B11599" s="7" t="s">
        <v>44168</v>
      </c>
      <c r="C11599" s="7" t="s">
        <v>44169</v>
      </c>
      <c r="D11599" s="7" t="s">
        <v>44170</v>
      </c>
      <c r="E11599" s="8">
        <v>80.061891334736302</v>
      </c>
      <c r="F11599" s="8">
        <v>74.694746858469003</v>
      </c>
      <c r="G11599" s="8">
        <v>81.121079148084604</v>
      </c>
      <c r="H11599" s="8">
        <v>105.30268961014799</v>
      </c>
      <c r="I11599" s="8">
        <v>54.5776235545503</v>
      </c>
      <c r="J11599" s="8">
        <v>47.413679975809004</v>
      </c>
      <c r="K11599" s="8">
        <v>0.91137978285718202</v>
      </c>
      <c r="L11599" s="8">
        <v>-0.18619792376129601</v>
      </c>
    </row>
    <row r="11600" spans="1:12" x14ac:dyDescent="0.2">
      <c r="A11600" s="7" t="s">
        <v>44171</v>
      </c>
      <c r="B11600" s="7" t="s">
        <v>44172</v>
      </c>
      <c r="C11600" s="7" t="s">
        <v>44173</v>
      </c>
      <c r="E11600" s="8">
        <v>10.872602526939501</v>
      </c>
      <c r="F11600" s="8">
        <v>0</v>
      </c>
      <c r="G11600" s="8">
        <v>4.9464072651271103</v>
      </c>
      <c r="H11600" s="8">
        <v>0</v>
      </c>
      <c r="I11600" s="8">
        <v>8.9308838543809692</v>
      </c>
      <c r="J11600" s="8">
        <v>4.9389249974801004</v>
      </c>
      <c r="K11600" s="8">
        <v>0.98016610225016798</v>
      </c>
      <c r="L11600" s="8">
        <v>-0.18983060270027699</v>
      </c>
    </row>
    <row r="11601" spans="1:12" x14ac:dyDescent="0.2">
      <c r="A11601" s="7" t="s">
        <v>44174</v>
      </c>
      <c r="B11601" s="7" t="s">
        <v>44175</v>
      </c>
      <c r="C11601" s="7" t="s">
        <v>44176</v>
      </c>
      <c r="D11601" s="7" t="s">
        <v>44177</v>
      </c>
      <c r="E11601" s="8">
        <v>92.911330684755697</v>
      </c>
      <c r="F11601" s="8">
        <v>65.8493163094398</v>
      </c>
      <c r="G11601" s="8">
        <v>136.52084051750799</v>
      </c>
      <c r="H11601" s="8">
        <v>64.953060881025607</v>
      </c>
      <c r="I11601" s="8">
        <v>103.201324539513</v>
      </c>
      <c r="J11601" s="8">
        <v>152.11888992238701</v>
      </c>
      <c r="K11601" s="8">
        <v>0.94689411556807401</v>
      </c>
      <c r="L11601" s="8">
        <v>0.11724837207220799</v>
      </c>
    </row>
    <row r="11602" spans="1:12" x14ac:dyDescent="0.2">
      <c r="A11602" s="7" t="s">
        <v>44178</v>
      </c>
      <c r="B11602" s="7" t="s">
        <v>44179</v>
      </c>
      <c r="D11602" s="7" t="s">
        <v>44180</v>
      </c>
      <c r="E11602" s="8">
        <v>117.621790973255</v>
      </c>
      <c r="F11602" s="8">
        <v>63.883665076322202</v>
      </c>
      <c r="G11602" s="8">
        <v>53.421198463372797</v>
      </c>
      <c r="H11602" s="8">
        <v>77.746845600015504</v>
      </c>
      <c r="I11602" s="8">
        <v>45.646739700169398</v>
      </c>
      <c r="J11602" s="8">
        <v>46.425894976313003</v>
      </c>
      <c r="K11602" s="8">
        <v>0.71793506472784696</v>
      </c>
      <c r="L11602" s="8">
        <v>-0.46806334436671798</v>
      </c>
    </row>
    <row r="11603" spans="1:12" x14ac:dyDescent="0.2">
      <c r="A11603" s="7" t="s">
        <v>44181</v>
      </c>
      <c r="B11603" s="7" t="s">
        <v>44182</v>
      </c>
      <c r="C11603" s="7" t="s">
        <v>44183</v>
      </c>
      <c r="D11603" s="7" t="s">
        <v>44184</v>
      </c>
      <c r="E11603" s="8">
        <v>100.818677977075</v>
      </c>
      <c r="F11603" s="8">
        <v>66.832141925998599</v>
      </c>
      <c r="G11603" s="8">
        <v>58.367605728499903</v>
      </c>
      <c r="H11603" s="8">
        <v>51.175138875959497</v>
      </c>
      <c r="I11603" s="8">
        <v>49.6160214132276</v>
      </c>
      <c r="J11603" s="8">
        <v>38.523614980344803</v>
      </c>
      <c r="K11603" s="8">
        <v>0.404872775177816</v>
      </c>
      <c r="L11603" s="8">
        <v>-0.69806440575413098</v>
      </c>
    </row>
    <row r="11604" spans="1:12" x14ac:dyDescent="0.2">
      <c r="A11604" s="7" t="s">
        <v>44185</v>
      </c>
      <c r="B11604" s="7" t="s">
        <v>44186</v>
      </c>
      <c r="C11604" s="7" t="s">
        <v>44187</v>
      </c>
      <c r="D11604" s="7" t="s">
        <v>44188</v>
      </c>
      <c r="E11604" s="8">
        <v>21.745205053879001</v>
      </c>
      <c r="F11604" s="8">
        <v>27.5191172636465</v>
      </c>
      <c r="G11604" s="8">
        <v>25.721317778661</v>
      </c>
      <c r="H11604" s="8">
        <v>30.5082558683605</v>
      </c>
      <c r="I11604" s="8">
        <v>25.800331134878299</v>
      </c>
      <c r="J11604" s="8">
        <v>21.731269988912501</v>
      </c>
      <c r="K11604" s="8">
        <v>0.98016610225016798</v>
      </c>
      <c r="L11604" s="8">
        <v>5.7606291985031803E-2</v>
      </c>
    </row>
    <row r="11605" spans="1:12" x14ac:dyDescent="0.2">
      <c r="A11605" s="7" t="s">
        <v>44189</v>
      </c>
      <c r="B11605" s="7" t="s">
        <v>44190</v>
      </c>
      <c r="C11605" s="7" t="s">
        <v>44191</v>
      </c>
      <c r="D11605" s="7" t="s">
        <v>44192</v>
      </c>
      <c r="E11605" s="8">
        <v>3398.1824988743601</v>
      </c>
      <c r="F11605" s="8">
        <v>2280.1554304164201</v>
      </c>
      <c r="G11605" s="8">
        <v>2227.8618322132502</v>
      </c>
      <c r="H11605" s="8">
        <v>2895.3318956360199</v>
      </c>
      <c r="I11605" s="8">
        <v>2335.92228813475</v>
      </c>
      <c r="J11605" s="8">
        <v>2347.9649438020401</v>
      </c>
      <c r="K11605" s="8">
        <v>0.93671919077917798</v>
      </c>
      <c r="L11605" s="8">
        <v>-6.0924742320773502E-2</v>
      </c>
    </row>
    <row r="11606" spans="1:12" x14ac:dyDescent="0.2">
      <c r="A11606" s="7" t="s">
        <v>44193</v>
      </c>
      <c r="B11606" s="7" t="s">
        <v>44194</v>
      </c>
      <c r="C11606" s="7" t="s">
        <v>44195</v>
      </c>
      <c r="D11606" s="7" t="s">
        <v>44196</v>
      </c>
      <c r="E11606" s="8">
        <v>17.791531407719201</v>
      </c>
      <c r="F11606" s="8">
        <v>45.209978361704898</v>
      </c>
      <c r="G11606" s="8">
        <v>24.732036325635502</v>
      </c>
      <c r="H11606" s="8">
        <v>15.746196577218299</v>
      </c>
      <c r="I11606" s="8">
        <v>71.447070835047697</v>
      </c>
      <c r="J11606" s="8">
        <v>78.035014960185606</v>
      </c>
      <c r="K11606" s="8">
        <v>0.56463613568690096</v>
      </c>
      <c r="L11606" s="8">
        <v>0.91301012676535898</v>
      </c>
    </row>
    <row r="11607" spans="1:12" x14ac:dyDescent="0.2">
      <c r="A11607" s="7" t="s">
        <v>44197</v>
      </c>
      <c r="B11607" s="7" t="s">
        <v>44198</v>
      </c>
      <c r="C11607" s="7" t="s">
        <v>44199</v>
      </c>
      <c r="D11607" s="7" t="s">
        <v>44200</v>
      </c>
      <c r="E11607" s="8">
        <v>623.69201768171104</v>
      </c>
      <c r="F11607" s="8">
        <v>448.16848115081399</v>
      </c>
      <c r="G11607" s="8">
        <v>488.705037794558</v>
      </c>
      <c r="H11607" s="8">
        <v>673.149903676083</v>
      </c>
      <c r="I11607" s="8">
        <v>502.114136701863</v>
      </c>
      <c r="J11607" s="8">
        <v>443.51546477371301</v>
      </c>
      <c r="K11607" s="8">
        <v>0.95371001295859004</v>
      </c>
      <c r="L11607" s="8">
        <v>5.2884474887382897E-2</v>
      </c>
    </row>
    <row r="11608" spans="1:12" x14ac:dyDescent="0.2">
      <c r="A11608" s="7" t="s">
        <v>44201</v>
      </c>
      <c r="B11608" s="7" t="s">
        <v>44202</v>
      </c>
      <c r="C11608" s="7" t="s">
        <v>44203</v>
      </c>
      <c r="D11608" s="7" t="s">
        <v>44204</v>
      </c>
      <c r="E11608" s="8">
        <v>372.63374115056303</v>
      </c>
      <c r="F11608" s="8">
        <v>422.61501512028502</v>
      </c>
      <c r="G11608" s="8">
        <v>404.61611428739701</v>
      </c>
      <c r="H11608" s="8">
        <v>366.09907042032597</v>
      </c>
      <c r="I11608" s="8">
        <v>313.57325533159798</v>
      </c>
      <c r="J11608" s="8">
        <v>404.00406479387198</v>
      </c>
      <c r="K11608" s="8">
        <v>0.80541180676917201</v>
      </c>
      <c r="L11608" s="8">
        <v>-0.14691958792791901</v>
      </c>
    </row>
    <row r="11609" spans="1:12" x14ac:dyDescent="0.2">
      <c r="A11609" s="7" t="s">
        <v>44205</v>
      </c>
      <c r="B11609" s="7" t="s">
        <v>44206</v>
      </c>
      <c r="C11609" s="7" t="s">
        <v>44207</v>
      </c>
      <c r="D11609" s="7" t="s">
        <v>44208</v>
      </c>
      <c r="E11609" s="8">
        <v>1218.7199014287601</v>
      </c>
      <c r="F11609" s="8">
        <v>650.63055816192696</v>
      </c>
      <c r="G11609" s="8">
        <v>823.08216891715097</v>
      </c>
      <c r="H11609" s="8">
        <v>1568.71483400538</v>
      </c>
      <c r="I11609" s="8">
        <v>908.965512290329</v>
      </c>
      <c r="J11609" s="8">
        <v>1025.3208294768699</v>
      </c>
      <c r="K11609" s="8">
        <v>0.53016017972559404</v>
      </c>
      <c r="L11609" s="8">
        <v>0.37971361970610001</v>
      </c>
    </row>
    <row r="11610" spans="1:12" x14ac:dyDescent="0.2">
      <c r="A11610" s="7" t="s">
        <v>44209</v>
      </c>
      <c r="B11610" s="7" t="s">
        <v>44210</v>
      </c>
      <c r="E11610" s="8">
        <v>0</v>
      </c>
      <c r="F11610" s="8">
        <v>0</v>
      </c>
      <c r="G11610" s="8">
        <v>2.96784435907627</v>
      </c>
      <c r="H11610" s="8">
        <v>0</v>
      </c>
      <c r="I11610" s="8">
        <v>9.9232042826455196</v>
      </c>
      <c r="J11610" s="8">
        <v>0</v>
      </c>
      <c r="K11610" s="8">
        <v>1</v>
      </c>
      <c r="L11610" s="8">
        <v>1.74156755875186</v>
      </c>
    </row>
    <row r="11611" spans="1:12" x14ac:dyDescent="0.2">
      <c r="A11611" s="7" t="s">
        <v>44211</v>
      </c>
      <c r="B11611" s="7" t="s">
        <v>44212</v>
      </c>
      <c r="C11611" s="7" t="s">
        <v>44213</v>
      </c>
      <c r="D11611" s="7" t="s">
        <v>44214</v>
      </c>
      <c r="E11611" s="8">
        <v>2.96525523461986</v>
      </c>
      <c r="F11611" s="8">
        <v>9.8282561655880301</v>
      </c>
      <c r="G11611" s="8">
        <v>42.539102480093099</v>
      </c>
      <c r="H11611" s="8">
        <v>86.604081174700795</v>
      </c>
      <c r="I11611" s="8">
        <v>43.662098843640301</v>
      </c>
      <c r="J11611" s="8">
        <v>64.206024967241305</v>
      </c>
      <c r="K11611" s="8">
        <v>0.18678642013633701</v>
      </c>
      <c r="L11611" s="8">
        <v>1.81360427720059</v>
      </c>
    </row>
    <row r="11612" spans="1:12" x14ac:dyDescent="0.2">
      <c r="A11612" s="7" t="s">
        <v>44215</v>
      </c>
      <c r="B11612" s="7" t="s">
        <v>44216</v>
      </c>
      <c r="D11612" s="7" t="s">
        <v>44217</v>
      </c>
      <c r="E11612" s="8">
        <v>0</v>
      </c>
      <c r="F11612" s="8">
        <v>0</v>
      </c>
      <c r="G11612" s="8">
        <v>38.581976667991398</v>
      </c>
      <c r="H11612" s="8">
        <v>0</v>
      </c>
      <c r="I11612" s="8">
        <v>0</v>
      </c>
      <c r="J11612" s="8">
        <v>0</v>
      </c>
      <c r="K11612" s="8">
        <v>0.242987663031451</v>
      </c>
      <c r="L11612" s="8">
        <v>-6.1447763046931803</v>
      </c>
    </row>
    <row r="11613" spans="1:12" x14ac:dyDescent="0.2">
      <c r="A11613" s="7" t="s">
        <v>44218</v>
      </c>
      <c r="B11613" s="7" t="s">
        <v>44219</v>
      </c>
      <c r="C11613" s="7" t="s">
        <v>44220</v>
      </c>
      <c r="D11613" s="7" t="s">
        <v>44221</v>
      </c>
      <c r="E11613" s="8">
        <v>171.98480360795199</v>
      </c>
      <c r="F11613" s="8">
        <v>144.475365634144</v>
      </c>
      <c r="G11613" s="8">
        <v>129.59587034633</v>
      </c>
      <c r="H11613" s="8">
        <v>268.66947909878797</v>
      </c>
      <c r="I11613" s="8">
        <v>114.116849250423</v>
      </c>
      <c r="J11613" s="8">
        <v>119.521984939018</v>
      </c>
      <c r="K11613" s="8">
        <v>0.90822870116358201</v>
      </c>
      <c r="L11613" s="8">
        <v>0.17144719079398199</v>
      </c>
    </row>
    <row r="11614" spans="1:12" x14ac:dyDescent="0.2">
      <c r="A11614" s="7" t="s">
        <v>44222</v>
      </c>
      <c r="B11614" s="7" t="s">
        <v>44223</v>
      </c>
      <c r="C11614" s="7" t="s">
        <v>44224</v>
      </c>
      <c r="D11614" s="7" t="s">
        <v>44225</v>
      </c>
      <c r="E11614" s="8">
        <v>598.98155739321203</v>
      </c>
      <c r="F11614" s="8">
        <v>527.77735609207696</v>
      </c>
      <c r="G11614" s="8">
        <v>575.76180566079495</v>
      </c>
      <c r="H11614" s="8">
        <v>722.35676797989004</v>
      </c>
      <c r="I11614" s="8">
        <v>616.23098595228703</v>
      </c>
      <c r="J11614" s="8">
        <v>630.20682967846096</v>
      </c>
      <c r="K11614" s="8">
        <v>0.56954376603566703</v>
      </c>
      <c r="L11614" s="8">
        <v>0.20968389276836699</v>
      </c>
    </row>
    <row r="11615" spans="1:12" x14ac:dyDescent="0.2">
      <c r="A11615" s="7" t="s">
        <v>44226</v>
      </c>
      <c r="B11615" s="7" t="s">
        <v>44227</v>
      </c>
      <c r="C11615" s="7" t="s">
        <v>44228</v>
      </c>
      <c r="D11615" s="7" t="s">
        <v>44229</v>
      </c>
      <c r="E11615" s="8">
        <v>616.77308880093096</v>
      </c>
      <c r="F11615" s="8">
        <v>721.39400255416103</v>
      </c>
      <c r="G11615" s="8">
        <v>586.64390164407496</v>
      </c>
      <c r="H11615" s="8">
        <v>883.75528289637805</v>
      </c>
      <c r="I11615" s="8">
        <v>779.96385661593797</v>
      </c>
      <c r="J11615" s="8">
        <v>595.63435469609999</v>
      </c>
      <c r="K11615" s="8">
        <v>0.63930726259885495</v>
      </c>
      <c r="L11615" s="8">
        <v>0.231183903868522</v>
      </c>
    </row>
    <row r="11616" spans="1:12" x14ac:dyDescent="0.2">
      <c r="A11616" s="7" t="s">
        <v>44230</v>
      </c>
      <c r="B11616" s="7" t="s">
        <v>44231</v>
      </c>
      <c r="C11616" s="7" t="s">
        <v>44232</v>
      </c>
      <c r="D11616" s="7" t="s">
        <v>44233</v>
      </c>
      <c r="E11616" s="8">
        <v>739.33697183188599</v>
      </c>
      <c r="F11616" s="8">
        <v>598.54080048431103</v>
      </c>
      <c r="G11616" s="8">
        <v>648.96863318467695</v>
      </c>
      <c r="H11616" s="8">
        <v>809.94498644066698</v>
      </c>
      <c r="I11616" s="8">
        <v>672.79325036336604</v>
      </c>
      <c r="J11616" s="8">
        <v>712.19298463663097</v>
      </c>
      <c r="K11616" s="8">
        <v>0.77192977825172604</v>
      </c>
      <c r="L11616" s="8">
        <v>0.14373851384744399</v>
      </c>
    </row>
    <row r="11617" spans="1:12" x14ac:dyDescent="0.2">
      <c r="A11617" s="7" t="s">
        <v>44234</v>
      </c>
      <c r="B11617" s="7" t="s">
        <v>44235</v>
      </c>
      <c r="C11617" s="7" t="s">
        <v>44236</v>
      </c>
      <c r="D11617" s="7" t="s">
        <v>44237</v>
      </c>
      <c r="E11617" s="8">
        <v>101.80709638861499</v>
      </c>
      <c r="F11617" s="8">
        <v>32.433245346440501</v>
      </c>
      <c r="G11617" s="8">
        <v>63.314012993627003</v>
      </c>
      <c r="H11617" s="8">
        <v>71.842021883558601</v>
      </c>
      <c r="I11617" s="8">
        <v>46.639060128433897</v>
      </c>
      <c r="J11617" s="8">
        <v>43.462539977824903</v>
      </c>
      <c r="K11617" s="8">
        <v>0.87857353123352999</v>
      </c>
      <c r="L11617" s="8">
        <v>-0.28657206451725398</v>
      </c>
    </row>
    <row r="11618" spans="1:12" x14ac:dyDescent="0.2">
      <c r="A11618" s="7" t="s">
        <v>44238</v>
      </c>
      <c r="B11618" s="7" t="s">
        <v>44239</v>
      </c>
      <c r="C11618" s="7" t="s">
        <v>44240</v>
      </c>
      <c r="D11618" s="7" t="s">
        <v>44241</v>
      </c>
      <c r="E11618" s="8">
        <v>121.57546461941401</v>
      </c>
      <c r="F11618" s="8">
        <v>162.16622673220201</v>
      </c>
      <c r="G11618" s="8">
        <v>114.756648550949</v>
      </c>
      <c r="H11618" s="8">
        <v>110.223376040528</v>
      </c>
      <c r="I11618" s="8">
        <v>135.94789867224401</v>
      </c>
      <c r="J11618" s="8">
        <v>80.998369958673706</v>
      </c>
      <c r="K11618" s="8">
        <v>0.77311421499264099</v>
      </c>
      <c r="L11618" s="8">
        <v>-0.284654249302569</v>
      </c>
    </row>
    <row r="11619" spans="1:12" x14ac:dyDescent="0.2">
      <c r="A11619" s="7" t="s">
        <v>44242</v>
      </c>
      <c r="B11619" s="7" t="s">
        <v>44243</v>
      </c>
      <c r="C11619" s="7" t="s">
        <v>44244</v>
      </c>
      <c r="E11619" s="8">
        <v>0</v>
      </c>
      <c r="F11619" s="8">
        <v>0</v>
      </c>
      <c r="G11619" s="8">
        <v>0</v>
      </c>
      <c r="H11619" s="8">
        <v>12.793784718989899</v>
      </c>
      <c r="I11619" s="8">
        <v>0.99232042826455202</v>
      </c>
      <c r="J11619" s="8">
        <v>0</v>
      </c>
      <c r="K11619" s="8">
        <v>1</v>
      </c>
      <c r="L11619" s="8">
        <v>4.6621107246865696</v>
      </c>
    </row>
    <row r="11620" spans="1:12" x14ac:dyDescent="0.2">
      <c r="A11620" s="7" t="s">
        <v>44245</v>
      </c>
      <c r="B11620" s="7" t="s">
        <v>44246</v>
      </c>
      <c r="C11620" s="7" t="s">
        <v>44247</v>
      </c>
      <c r="D11620" s="7" t="s">
        <v>44248</v>
      </c>
      <c r="E11620" s="8">
        <v>338.03909674666397</v>
      </c>
      <c r="F11620" s="8">
        <v>332.19505839687503</v>
      </c>
      <c r="G11620" s="8">
        <v>414.50892881765202</v>
      </c>
      <c r="H11620" s="8">
        <v>492.06864303807299</v>
      </c>
      <c r="I11620" s="8">
        <v>336.39662518168302</v>
      </c>
      <c r="J11620" s="8">
        <v>366.46823481302403</v>
      </c>
      <c r="K11620" s="8">
        <v>0.85607978162485099</v>
      </c>
      <c r="L11620" s="8">
        <v>0.13964930406383499</v>
      </c>
    </row>
    <row r="11621" spans="1:12" x14ac:dyDescent="0.2">
      <c r="A11621" s="7" t="s">
        <v>44249</v>
      </c>
      <c r="B11621" s="7" t="s">
        <v>44250</v>
      </c>
      <c r="C11621" s="7" t="s">
        <v>44251</v>
      </c>
      <c r="D11621" s="7" t="s">
        <v>44252</v>
      </c>
      <c r="E11621" s="8">
        <v>156.17010902331299</v>
      </c>
      <c r="F11621" s="8">
        <v>120.887550836733</v>
      </c>
      <c r="G11621" s="8">
        <v>132.56371470540699</v>
      </c>
      <c r="H11621" s="8">
        <v>284.415675676006</v>
      </c>
      <c r="I11621" s="8">
        <v>247.08778663787299</v>
      </c>
      <c r="J11621" s="8">
        <v>281.51872485636602</v>
      </c>
      <c r="K11621" s="8">
        <v>7.3112093690515299E-4</v>
      </c>
      <c r="L11621" s="8">
        <v>0.98908144878522897</v>
      </c>
    </row>
    <row r="11622" spans="1:12" x14ac:dyDescent="0.2">
      <c r="A11622" s="7" t="s">
        <v>44253</v>
      </c>
      <c r="B11622" s="7" t="s">
        <v>44254</v>
      </c>
      <c r="C11622" s="7" t="s">
        <v>44255</v>
      </c>
      <c r="D11622" s="7" t="s">
        <v>25419</v>
      </c>
      <c r="E11622" s="8">
        <v>4.94209205769977</v>
      </c>
      <c r="F11622" s="8">
        <v>9.8282561655880301</v>
      </c>
      <c r="G11622" s="8">
        <v>17.807066154457601</v>
      </c>
      <c r="H11622" s="8">
        <v>35.428942298741198</v>
      </c>
      <c r="I11622" s="8">
        <v>18.854088137026501</v>
      </c>
      <c r="J11622" s="8">
        <v>25.682409986896499</v>
      </c>
      <c r="K11622" s="8">
        <v>0.39167082585923002</v>
      </c>
      <c r="L11622" s="8">
        <v>1.2957247532634799</v>
      </c>
    </row>
    <row r="11623" spans="1:12" x14ac:dyDescent="0.2">
      <c r="A11623" s="7" t="s">
        <v>44256</v>
      </c>
      <c r="B11623" s="7" t="s">
        <v>44257</v>
      </c>
      <c r="D11623" s="7" t="s">
        <v>44258</v>
      </c>
      <c r="E11623" s="8">
        <v>0</v>
      </c>
      <c r="F11623" s="8">
        <v>0.98282561655880296</v>
      </c>
      <c r="G11623" s="8">
        <v>0</v>
      </c>
      <c r="H11623" s="8">
        <v>0</v>
      </c>
      <c r="I11623" s="8">
        <v>10.9155247109101</v>
      </c>
      <c r="J11623" s="8">
        <v>4.9389249974801004</v>
      </c>
      <c r="K11623" s="8">
        <v>1</v>
      </c>
      <c r="L11623" s="8">
        <v>3.90162504392999</v>
      </c>
    </row>
    <row r="11624" spans="1:12" x14ac:dyDescent="0.2">
      <c r="A11624" s="7" t="s">
        <v>44259</v>
      </c>
      <c r="B11624" s="7" t="s">
        <v>44260</v>
      </c>
      <c r="C11624" s="7" t="s">
        <v>44261</v>
      </c>
      <c r="D11624" s="7" t="s">
        <v>44262</v>
      </c>
      <c r="E11624" s="8">
        <v>599.96997580475204</v>
      </c>
      <c r="F11624" s="8">
        <v>628.02556898107503</v>
      </c>
      <c r="G11624" s="8">
        <v>593.56887181525303</v>
      </c>
      <c r="H11624" s="8">
        <v>1402.3956326585101</v>
      </c>
      <c r="I11624" s="8">
        <v>1140.17617207597</v>
      </c>
      <c r="J11624" s="8">
        <v>870.23858455599395</v>
      </c>
      <c r="K11624" s="8">
        <v>1.6665496009584801E-4</v>
      </c>
      <c r="L11624" s="8">
        <v>0.90578914689804502</v>
      </c>
    </row>
    <row r="11625" spans="1:12" x14ac:dyDescent="0.2">
      <c r="A11625" s="7" t="s">
        <v>44263</v>
      </c>
      <c r="B11625" s="7" t="s">
        <v>174</v>
      </c>
      <c r="C11625" s="7" t="s">
        <v>44264</v>
      </c>
      <c r="D11625" s="7" t="s">
        <v>176</v>
      </c>
      <c r="E11625" s="8">
        <v>343.96960721590398</v>
      </c>
      <c r="F11625" s="8">
        <v>273.22552140334699</v>
      </c>
      <c r="G11625" s="8">
        <v>339.32353838772002</v>
      </c>
      <c r="H11625" s="8">
        <v>150.57300476965</v>
      </c>
      <c r="I11625" s="8">
        <v>103.201324539513</v>
      </c>
      <c r="J11625" s="8">
        <v>110.631919943554</v>
      </c>
      <c r="K11625" s="8">
        <v>4.1242823478509497E-6</v>
      </c>
      <c r="L11625" s="8">
        <v>-1.3920963899108101</v>
      </c>
    </row>
    <row r="11626" spans="1:12" x14ac:dyDescent="0.2">
      <c r="A11626" s="7" t="s">
        <v>44265</v>
      </c>
      <c r="B11626" s="7" t="s">
        <v>44266</v>
      </c>
      <c r="C11626" s="7" t="s">
        <v>44267</v>
      </c>
      <c r="D11626" s="7" t="s">
        <v>44268</v>
      </c>
      <c r="E11626" s="8">
        <v>12.8494393500194</v>
      </c>
      <c r="F11626" s="8">
        <v>5.89695369935282</v>
      </c>
      <c r="G11626" s="8">
        <v>6.9249701711779501</v>
      </c>
      <c r="H11626" s="8">
        <v>63.968923594949402</v>
      </c>
      <c r="I11626" s="8">
        <v>72.439391263312302</v>
      </c>
      <c r="J11626" s="8">
        <v>51.364819973793097</v>
      </c>
      <c r="K11626" s="8">
        <v>4.6074990743151398E-5</v>
      </c>
      <c r="L11626" s="8">
        <v>2.8710316282313402</v>
      </c>
    </row>
    <row r="11627" spans="1:12" x14ac:dyDescent="0.2">
      <c r="A11627" s="7" t="s">
        <v>44269</v>
      </c>
      <c r="B11627" s="7" t="s">
        <v>44270</v>
      </c>
      <c r="C11627" s="7" t="s">
        <v>44271</v>
      </c>
      <c r="D11627" s="7" t="s">
        <v>44272</v>
      </c>
      <c r="E11627" s="8">
        <v>275.76873681964702</v>
      </c>
      <c r="F11627" s="8">
        <v>235.87814797411301</v>
      </c>
      <c r="G11627" s="8">
        <v>265.12742941081302</v>
      </c>
      <c r="H11627" s="8">
        <v>289.33636210638701</v>
      </c>
      <c r="I11627" s="8">
        <v>206.40264907902699</v>
      </c>
      <c r="J11627" s="8">
        <v>306.21334984376603</v>
      </c>
      <c r="K11627" s="8">
        <v>0.96129121412195595</v>
      </c>
      <c r="L11627" s="8">
        <v>4.6101900212528003E-2</v>
      </c>
    </row>
    <row r="11628" spans="1:12" x14ac:dyDescent="0.2">
      <c r="A11628" s="7" t="s">
        <v>44273</v>
      </c>
      <c r="B11628" s="7" t="s">
        <v>44274</v>
      </c>
      <c r="C11628" s="7" t="s">
        <v>44275</v>
      </c>
      <c r="D11628" s="7" t="s">
        <v>44276</v>
      </c>
      <c r="E11628" s="8">
        <v>1339.30694763664</v>
      </c>
      <c r="F11628" s="8">
        <v>899.28543915130399</v>
      </c>
      <c r="G11628" s="8">
        <v>1097.11313140519</v>
      </c>
      <c r="H11628" s="8">
        <v>1240.99711774202</v>
      </c>
      <c r="I11628" s="8">
        <v>1003.23595297546</v>
      </c>
      <c r="J11628" s="8">
        <v>1108.2947694345401</v>
      </c>
      <c r="K11628" s="8">
        <v>0.99176142412819601</v>
      </c>
      <c r="L11628" s="8">
        <v>7.2903343843162801E-3</v>
      </c>
    </row>
    <row r="11629" spans="1:12" x14ac:dyDescent="0.2">
      <c r="A11629" s="7" t="s">
        <v>44277</v>
      </c>
      <c r="B11629" s="7" t="s">
        <v>44278</v>
      </c>
      <c r="C11629" s="7" t="s">
        <v>44279</v>
      </c>
      <c r="D11629" s="7" t="s">
        <v>44280</v>
      </c>
      <c r="E11629" s="8">
        <v>1026.9667295900099</v>
      </c>
      <c r="F11629" s="8">
        <v>1078.1597013650101</v>
      </c>
      <c r="G11629" s="8">
        <v>1011.04564499198</v>
      </c>
      <c r="H11629" s="8">
        <v>1086.48756382806</v>
      </c>
      <c r="I11629" s="8">
        <v>1127.2760065085299</v>
      </c>
      <c r="J11629" s="8">
        <v>1097.4291344400799</v>
      </c>
      <c r="K11629" s="8">
        <v>0.82822761638851705</v>
      </c>
      <c r="L11629" s="8">
        <v>8.7560672691686797E-2</v>
      </c>
    </row>
    <row r="11630" spans="1:12" x14ac:dyDescent="0.2">
      <c r="A11630" s="7" t="s">
        <v>44281</v>
      </c>
      <c r="B11630" s="7" t="s">
        <v>44282</v>
      </c>
      <c r="C11630" s="7" t="s">
        <v>44283</v>
      </c>
      <c r="D11630" s="7" t="s">
        <v>44284</v>
      </c>
      <c r="E11630" s="8">
        <v>17.791531407719201</v>
      </c>
      <c r="F11630" s="8">
        <v>7.8626049324704201</v>
      </c>
      <c r="G11630" s="8">
        <v>15.828503248406699</v>
      </c>
      <c r="H11630" s="8">
        <v>58.064099878492598</v>
      </c>
      <c r="I11630" s="8">
        <v>34.7312149892593</v>
      </c>
      <c r="J11630" s="8">
        <v>17.780129990928401</v>
      </c>
      <c r="K11630" s="8">
        <v>0.268587276604137</v>
      </c>
      <c r="L11630" s="8">
        <v>1.4147675248187199</v>
      </c>
    </row>
    <row r="11631" spans="1:12" x14ac:dyDescent="0.2">
      <c r="A11631" s="7" t="s">
        <v>44285</v>
      </c>
      <c r="B11631" s="7" t="s">
        <v>44286</v>
      </c>
      <c r="C11631" s="7" t="s">
        <v>44287</v>
      </c>
      <c r="E11631" s="8">
        <v>6.9189288807796796</v>
      </c>
      <c r="F11631" s="8">
        <v>24.5706404139701</v>
      </c>
      <c r="G11631" s="8">
        <v>11.871377436305099</v>
      </c>
      <c r="H11631" s="8">
        <v>22.635157579751301</v>
      </c>
      <c r="I11631" s="8">
        <v>20.838728993555598</v>
      </c>
      <c r="J11631" s="8">
        <v>7.9022799959681604</v>
      </c>
      <c r="K11631" s="8">
        <v>0.94410524536026896</v>
      </c>
      <c r="L11631" s="8">
        <v>0.24446014662913601</v>
      </c>
    </row>
    <row r="11632" spans="1:12" x14ac:dyDescent="0.2">
      <c r="A11632" s="7" t="s">
        <v>44288</v>
      </c>
      <c r="B11632" s="7" t="s">
        <v>44289</v>
      </c>
      <c r="C11632" s="7" t="s">
        <v>44290</v>
      </c>
      <c r="D11632" s="7" t="s">
        <v>44291</v>
      </c>
      <c r="E11632" s="8">
        <v>445.77670360451901</v>
      </c>
      <c r="F11632" s="8">
        <v>362.66265251019797</v>
      </c>
      <c r="G11632" s="8">
        <v>341.30210129377002</v>
      </c>
      <c r="H11632" s="8">
        <v>285.39981296208202</v>
      </c>
      <c r="I11632" s="8">
        <v>346.31982946432902</v>
      </c>
      <c r="J11632" s="8">
        <v>327.944619832679</v>
      </c>
      <c r="K11632" s="8">
        <v>0.59117490512863702</v>
      </c>
      <c r="L11632" s="8">
        <v>-0.26073623990064099</v>
      </c>
    </row>
    <row r="11633" spans="1:12" x14ac:dyDescent="0.2">
      <c r="A11633" s="7" t="s">
        <v>44292</v>
      </c>
      <c r="B11633" s="7" t="s">
        <v>44293</v>
      </c>
      <c r="C11633" s="7" t="s">
        <v>44294</v>
      </c>
      <c r="E11633" s="8">
        <v>28.6641339346587</v>
      </c>
      <c r="F11633" s="8">
        <v>45.209978361704898</v>
      </c>
      <c r="G11633" s="8">
        <v>24.732036325635502</v>
      </c>
      <c r="H11633" s="8">
        <v>21.651020293675199</v>
      </c>
      <c r="I11633" s="8">
        <v>18.854088137026501</v>
      </c>
      <c r="J11633" s="8">
        <v>61.242669968753297</v>
      </c>
      <c r="K11633" s="8">
        <v>0.98720015565142505</v>
      </c>
      <c r="L11633" s="8">
        <v>4.5172312804330997E-2</v>
      </c>
    </row>
    <row r="11634" spans="1:12" x14ac:dyDescent="0.2">
      <c r="A11634" s="7" t="s">
        <v>44295</v>
      </c>
      <c r="B11634" s="7" t="s">
        <v>44296</v>
      </c>
      <c r="C11634" s="7" t="s">
        <v>44297</v>
      </c>
      <c r="D11634" s="7" t="s">
        <v>44298</v>
      </c>
      <c r="E11634" s="8">
        <v>0.98841841153995402</v>
      </c>
      <c r="F11634" s="8">
        <v>16.7080354814996</v>
      </c>
      <c r="G11634" s="8">
        <v>29.678443590762701</v>
      </c>
      <c r="H11634" s="8">
        <v>5.9048237164568702</v>
      </c>
      <c r="I11634" s="8">
        <v>22.823369850084699</v>
      </c>
      <c r="J11634" s="8">
        <v>28.645764985384599</v>
      </c>
      <c r="K11634" s="8">
        <v>0.94783942167344004</v>
      </c>
      <c r="L11634" s="8">
        <v>0.27618848221943199</v>
      </c>
    </row>
    <row r="11635" spans="1:12" x14ac:dyDescent="0.2">
      <c r="A11635" s="7" t="s">
        <v>44299</v>
      </c>
      <c r="B11635" s="7" t="s">
        <v>44300</v>
      </c>
      <c r="C11635" s="7" t="s">
        <v>44301</v>
      </c>
      <c r="D11635" s="7" t="s">
        <v>44302</v>
      </c>
      <c r="E11635" s="8">
        <v>572.294260281633</v>
      </c>
      <c r="F11635" s="8">
        <v>343.98896579558101</v>
      </c>
      <c r="G11635" s="8">
        <v>326.46287949838899</v>
      </c>
      <c r="H11635" s="8">
        <v>456.63970073933098</v>
      </c>
      <c r="I11635" s="8">
        <v>285.78828334019101</v>
      </c>
      <c r="J11635" s="8">
        <v>314.11562983973499</v>
      </c>
      <c r="K11635" s="8">
        <v>0.78905934305173497</v>
      </c>
      <c r="L11635" s="8">
        <v>-0.23412142502538499</v>
      </c>
    </row>
    <row r="11636" spans="1:12" x14ac:dyDescent="0.2">
      <c r="A11636" s="7" t="s">
        <v>44303</v>
      </c>
      <c r="B11636" s="7" t="s">
        <v>44304</v>
      </c>
      <c r="C11636" s="7" t="s">
        <v>44305</v>
      </c>
      <c r="D11636" s="7" t="s">
        <v>44306</v>
      </c>
      <c r="E11636" s="8">
        <v>550.54905522775402</v>
      </c>
      <c r="F11636" s="8">
        <v>647.68208131225094</v>
      </c>
      <c r="G11636" s="8">
        <v>542.12623625793105</v>
      </c>
      <c r="H11636" s="8">
        <v>441.87764144818902</v>
      </c>
      <c r="I11636" s="8">
        <v>613.25402466749301</v>
      </c>
      <c r="J11636" s="8">
        <v>700.33956464267897</v>
      </c>
      <c r="K11636" s="8">
        <v>0.98858968917176004</v>
      </c>
      <c r="L11636" s="8">
        <v>1.24300630116135E-2</v>
      </c>
    </row>
    <row r="11637" spans="1:12" x14ac:dyDescent="0.2">
      <c r="A11637" s="7" t="s">
        <v>44307</v>
      </c>
      <c r="B11637" s="7" t="s">
        <v>44308</v>
      </c>
      <c r="E11637" s="8">
        <v>0</v>
      </c>
      <c r="F11637" s="8">
        <v>3.9313024662352101</v>
      </c>
      <c r="G11637" s="8">
        <v>4.9464072651271103</v>
      </c>
      <c r="H11637" s="8">
        <v>1.9682745721522901</v>
      </c>
      <c r="I11637" s="8">
        <v>6.9462429978518596</v>
      </c>
      <c r="J11637" s="8">
        <v>16.792344991432302</v>
      </c>
      <c r="K11637" s="8">
        <v>0.70963269265939199</v>
      </c>
      <c r="L11637" s="8">
        <v>1.5337041965450799</v>
      </c>
    </row>
    <row r="11638" spans="1:12" x14ac:dyDescent="0.2">
      <c r="A11638" s="7" t="s">
        <v>44309</v>
      </c>
      <c r="B11638" s="7" t="s">
        <v>44310</v>
      </c>
      <c r="C11638" s="7" t="s">
        <v>44311</v>
      </c>
      <c r="D11638" s="7" t="s">
        <v>44312</v>
      </c>
      <c r="E11638" s="8">
        <v>4.94209205769977</v>
      </c>
      <c r="F11638" s="8">
        <v>20.639337947734901</v>
      </c>
      <c r="G11638" s="8">
        <v>4.9464072651271103</v>
      </c>
      <c r="H11638" s="8">
        <v>1.9682745721522901</v>
      </c>
      <c r="I11638" s="8">
        <v>9.9232042826455196</v>
      </c>
      <c r="J11638" s="8">
        <v>10.865634994456199</v>
      </c>
      <c r="K11638" s="8">
        <v>0.92370735785898295</v>
      </c>
      <c r="L11638" s="8">
        <v>-0.42438643232291701</v>
      </c>
    </row>
    <row r="11639" spans="1:12" x14ac:dyDescent="0.2">
      <c r="A11639" s="7" t="s">
        <v>44313</v>
      </c>
      <c r="B11639" s="7" t="s">
        <v>44314</v>
      </c>
      <c r="C11639" s="7" t="s">
        <v>44315</v>
      </c>
      <c r="D11639" s="7" t="s">
        <v>44316</v>
      </c>
      <c r="E11639" s="8">
        <v>14.8262761730993</v>
      </c>
      <c r="F11639" s="8">
        <v>53.072583294175303</v>
      </c>
      <c r="G11639" s="8">
        <v>20.7749105135339</v>
      </c>
      <c r="H11639" s="8">
        <v>11.8096474329137</v>
      </c>
      <c r="I11639" s="8">
        <v>32.746574132730203</v>
      </c>
      <c r="J11639" s="8">
        <v>16.792344991432302</v>
      </c>
      <c r="K11639" s="8">
        <v>0.82738738925431998</v>
      </c>
      <c r="L11639" s="8">
        <v>-0.53190249944352996</v>
      </c>
    </row>
    <row r="11640" spans="1:12" x14ac:dyDescent="0.2">
      <c r="A11640" s="7" t="s">
        <v>44317</v>
      </c>
      <c r="B11640" s="7" t="s">
        <v>44318</v>
      </c>
      <c r="C11640" s="7" t="s">
        <v>44319</v>
      </c>
      <c r="D11640" s="7" t="s">
        <v>44320</v>
      </c>
      <c r="E11640" s="8">
        <v>151.22801696561299</v>
      </c>
      <c r="F11640" s="8">
        <v>75.677572475027802</v>
      </c>
      <c r="G11640" s="8">
        <v>50.453354104296501</v>
      </c>
      <c r="H11640" s="8">
        <v>23.619294865827499</v>
      </c>
      <c r="I11640" s="8">
        <v>84.347236402486899</v>
      </c>
      <c r="J11640" s="8">
        <v>77.047229960689606</v>
      </c>
      <c r="K11640" s="8">
        <v>0.71042669980142803</v>
      </c>
      <c r="L11640" s="8">
        <v>-0.58423072567686596</v>
      </c>
    </row>
    <row r="11641" spans="1:12" x14ac:dyDescent="0.2">
      <c r="A11641" s="7" t="s">
        <v>44321</v>
      </c>
      <c r="B11641" s="7" t="s">
        <v>44322</v>
      </c>
      <c r="C11641" s="7" t="s">
        <v>44323</v>
      </c>
      <c r="D11641" s="7" t="s">
        <v>44324</v>
      </c>
      <c r="E11641" s="8">
        <v>160.123782669473</v>
      </c>
      <c r="F11641" s="8">
        <v>167.08035481499601</v>
      </c>
      <c r="G11641" s="8">
        <v>109.810241285822</v>
      </c>
      <c r="H11641" s="8">
        <v>285.39981296208202</v>
      </c>
      <c r="I11641" s="8">
        <v>185.56392008547101</v>
      </c>
      <c r="J11641" s="8">
        <v>187.67914990424401</v>
      </c>
      <c r="K11641" s="8">
        <v>0.28381139852867698</v>
      </c>
      <c r="L11641" s="8">
        <v>0.59182544488146305</v>
      </c>
    </row>
    <row r="11642" spans="1:12" x14ac:dyDescent="0.2">
      <c r="A11642" s="7" t="s">
        <v>44325</v>
      </c>
      <c r="B11642" s="7" t="s">
        <v>44326</v>
      </c>
      <c r="C11642" s="7" t="s">
        <v>44327</v>
      </c>
      <c r="D11642" s="7" t="s">
        <v>44328</v>
      </c>
      <c r="E11642" s="8">
        <v>430.95042743142</v>
      </c>
      <c r="F11642" s="8">
        <v>477.65324964757798</v>
      </c>
      <c r="G11642" s="8">
        <v>490.68360070060902</v>
      </c>
      <c r="H11642" s="8">
        <v>532.41827176719403</v>
      </c>
      <c r="I11642" s="8">
        <v>454.48275614516501</v>
      </c>
      <c r="J11642" s="8">
        <v>549.20845971978702</v>
      </c>
      <c r="K11642" s="8">
        <v>0.80213287550079204</v>
      </c>
      <c r="L11642" s="8">
        <v>0.134612961150956</v>
      </c>
    </row>
    <row r="11643" spans="1:12" x14ac:dyDescent="0.2">
      <c r="A11643" s="7" t="s">
        <v>44329</v>
      </c>
      <c r="B11643" s="7" t="s">
        <v>44330</v>
      </c>
      <c r="E11643" s="8">
        <v>14.8262761730993</v>
      </c>
      <c r="F11643" s="8">
        <v>5.89695369935282</v>
      </c>
      <c r="G11643" s="8">
        <v>5.9356887181525302</v>
      </c>
      <c r="H11643" s="8">
        <v>10.825510146837599</v>
      </c>
      <c r="I11643" s="8">
        <v>3.9692817130582099</v>
      </c>
      <c r="J11643" s="8">
        <v>8.8900649954641793</v>
      </c>
      <c r="K11643" s="8">
        <v>0.96715907900558395</v>
      </c>
      <c r="L11643" s="8">
        <v>-0.170256081816865</v>
      </c>
    </row>
    <row r="11644" spans="1:12" x14ac:dyDescent="0.2">
      <c r="A11644" s="7" t="s">
        <v>44331</v>
      </c>
      <c r="B11644" s="7" t="s">
        <v>44332</v>
      </c>
      <c r="C11644" s="7" t="s">
        <v>44333</v>
      </c>
      <c r="D11644" s="7" t="s">
        <v>44334</v>
      </c>
      <c r="E11644" s="8">
        <v>467.52190865839799</v>
      </c>
      <c r="F11644" s="8">
        <v>399.02720032287402</v>
      </c>
      <c r="G11644" s="8">
        <v>395.71258121016899</v>
      </c>
      <c r="H11644" s="8">
        <v>272.606028243092</v>
      </c>
      <c r="I11644" s="8">
        <v>350.28911117738699</v>
      </c>
      <c r="J11644" s="8">
        <v>329.920189831671</v>
      </c>
      <c r="K11644" s="8">
        <v>0.241529056212099</v>
      </c>
      <c r="L11644" s="8">
        <v>-0.40578369310575202</v>
      </c>
    </row>
    <row r="11645" spans="1:12" x14ac:dyDescent="0.2">
      <c r="A11645" s="7" t="s">
        <v>44335</v>
      </c>
      <c r="B11645" s="7" t="s">
        <v>44336</v>
      </c>
      <c r="C11645" s="7" t="s">
        <v>44337</v>
      </c>
      <c r="E11645" s="8">
        <v>172.973222019492</v>
      </c>
      <c r="F11645" s="8">
        <v>233.91249674099501</v>
      </c>
      <c r="G11645" s="8">
        <v>153.33862521894</v>
      </c>
      <c r="H11645" s="8">
        <v>44.286177873426503</v>
      </c>
      <c r="I11645" s="8">
        <v>70.454750406783205</v>
      </c>
      <c r="J11645" s="8">
        <v>78.035014960185606</v>
      </c>
      <c r="K11645" s="8">
        <v>3.2284086065484499E-4</v>
      </c>
      <c r="L11645" s="8">
        <v>-1.53925407815464</v>
      </c>
    </row>
    <row r="11646" spans="1:12" x14ac:dyDescent="0.2">
      <c r="A11646" s="7" t="s">
        <v>44338</v>
      </c>
      <c r="B11646" s="7" t="s">
        <v>44339</v>
      </c>
      <c r="C11646" s="7" t="s">
        <v>44340</v>
      </c>
      <c r="D11646" s="7" t="s">
        <v>44341</v>
      </c>
      <c r="E11646" s="8">
        <v>1984.74417037223</v>
      </c>
      <c r="F11646" s="8">
        <v>1700.28831664673</v>
      </c>
      <c r="G11646" s="8">
        <v>1785.6530227108899</v>
      </c>
      <c r="H11646" s="8">
        <v>1078.6144655394601</v>
      </c>
      <c r="I11646" s="8">
        <v>1379.3253952877301</v>
      </c>
      <c r="J11646" s="8">
        <v>1523.1644692228599</v>
      </c>
      <c r="K11646" s="8">
        <v>6.1747004543133303E-2</v>
      </c>
      <c r="L11646" s="8">
        <v>-0.45856335894990702</v>
      </c>
    </row>
    <row r="11647" spans="1:12" x14ac:dyDescent="0.2">
      <c r="A11647" s="7" t="s">
        <v>44342</v>
      </c>
      <c r="B11647" s="7" t="s">
        <v>44343</v>
      </c>
      <c r="C11647" s="7" t="s">
        <v>44344</v>
      </c>
      <c r="D11647" s="7" t="s">
        <v>44345</v>
      </c>
      <c r="E11647" s="8">
        <v>0</v>
      </c>
      <c r="F11647" s="8">
        <v>7.8626049324704201</v>
      </c>
      <c r="G11647" s="8">
        <v>9.8928145302542205</v>
      </c>
      <c r="H11647" s="8">
        <v>0</v>
      </c>
      <c r="I11647" s="8">
        <v>2.97696128479366</v>
      </c>
      <c r="J11647" s="8">
        <v>16.792344991432302</v>
      </c>
      <c r="K11647" s="8">
        <v>0.98300834861460296</v>
      </c>
      <c r="L11647" s="8">
        <v>0.15492790854587901</v>
      </c>
    </row>
    <row r="11648" spans="1:12" x14ac:dyDescent="0.2">
      <c r="A11648" s="7" t="s">
        <v>44346</v>
      </c>
      <c r="B11648" s="7" t="s">
        <v>44347</v>
      </c>
      <c r="C11648" s="7" t="s">
        <v>44348</v>
      </c>
      <c r="D11648" s="7" t="s">
        <v>44349</v>
      </c>
      <c r="E11648" s="8">
        <v>2233.8256100803001</v>
      </c>
      <c r="F11648" s="8">
        <v>2192.6839505426901</v>
      </c>
      <c r="G11648" s="8">
        <v>2416.81458974111</v>
      </c>
      <c r="H11648" s="8">
        <v>1513.6031459851099</v>
      </c>
      <c r="I11648" s="8">
        <v>1245.3621374720101</v>
      </c>
      <c r="J11648" s="8">
        <v>1336.47310431812</v>
      </c>
      <c r="K11648" s="8">
        <v>1.6345300420768201E-6</v>
      </c>
      <c r="L11648" s="8">
        <v>-0.74065371060960306</v>
      </c>
    </row>
    <row r="11649" spans="1:12" x14ac:dyDescent="0.2">
      <c r="A11649" s="7" t="s">
        <v>44350</v>
      </c>
      <c r="B11649" s="7" t="s">
        <v>44351</v>
      </c>
      <c r="C11649" s="7" t="s">
        <v>44352</v>
      </c>
      <c r="D11649" s="7" t="s">
        <v>44353</v>
      </c>
      <c r="E11649" s="8">
        <v>106.749188446315</v>
      </c>
      <c r="F11649" s="8">
        <v>151.355144950056</v>
      </c>
      <c r="G11649" s="8">
        <v>158.28503248406699</v>
      </c>
      <c r="H11649" s="8">
        <v>116.128199756985</v>
      </c>
      <c r="I11649" s="8">
        <v>171.67143408976699</v>
      </c>
      <c r="J11649" s="8">
        <v>195.58142990021199</v>
      </c>
      <c r="K11649" s="8">
        <v>0.83828461708398405</v>
      </c>
      <c r="L11649" s="8">
        <v>0.21515753226117701</v>
      </c>
    </row>
    <row r="11650" spans="1:12" x14ac:dyDescent="0.2">
      <c r="A11650" s="7" t="s">
        <v>44354</v>
      </c>
      <c r="B11650" s="7" t="s">
        <v>44355</v>
      </c>
      <c r="C11650" s="7" t="s">
        <v>44356</v>
      </c>
      <c r="D11650" s="7" t="s">
        <v>44357</v>
      </c>
      <c r="E11650" s="8">
        <v>0</v>
      </c>
      <c r="F11650" s="8">
        <v>3.9313024662352101</v>
      </c>
      <c r="G11650" s="8">
        <v>9.8928145302542205</v>
      </c>
      <c r="H11650" s="8">
        <v>4.9206864303807301</v>
      </c>
      <c r="I11650" s="8">
        <v>5.9539225695873101</v>
      </c>
      <c r="J11650" s="8">
        <v>0</v>
      </c>
      <c r="K11650" s="8">
        <v>0.96445528003626402</v>
      </c>
      <c r="L11650" s="8">
        <v>-0.34622593835261001</v>
      </c>
    </row>
    <row r="11651" spans="1:12" x14ac:dyDescent="0.2">
      <c r="A11651" s="7" t="s">
        <v>44358</v>
      </c>
      <c r="B11651" s="7" t="s">
        <v>44359</v>
      </c>
      <c r="C11651" s="7" t="s">
        <v>44360</v>
      </c>
      <c r="D11651" s="7" t="s">
        <v>44361</v>
      </c>
      <c r="E11651" s="8">
        <v>552.52589205083405</v>
      </c>
      <c r="F11651" s="8">
        <v>601.48927733398705</v>
      </c>
      <c r="G11651" s="8">
        <v>540.14767335188003</v>
      </c>
      <c r="H11651" s="8">
        <v>398.57560086083902</v>
      </c>
      <c r="I11651" s="8">
        <v>432.651706723345</v>
      </c>
      <c r="J11651" s="8">
        <v>400.05292479588798</v>
      </c>
      <c r="K11651" s="8">
        <v>4.7784486599048298E-2</v>
      </c>
      <c r="L11651" s="8">
        <v>-0.460452792358931</v>
      </c>
    </row>
    <row r="11652" spans="1:12" x14ac:dyDescent="0.2">
      <c r="A11652" s="7" t="s">
        <v>44362</v>
      </c>
      <c r="B11652" s="7" t="s">
        <v>44363</v>
      </c>
      <c r="D11652" s="7" t="s">
        <v>44364</v>
      </c>
      <c r="E11652" s="8">
        <v>15.8146945846393</v>
      </c>
      <c r="F11652" s="8">
        <v>40.295850278910898</v>
      </c>
      <c r="G11652" s="8">
        <v>42.539102480093099</v>
      </c>
      <c r="H11652" s="8">
        <v>19.682745721522899</v>
      </c>
      <c r="I11652" s="8">
        <v>53.585303126285801</v>
      </c>
      <c r="J11652" s="8">
        <v>29.633549984880599</v>
      </c>
      <c r="K11652" s="8">
        <v>0.98193927731657205</v>
      </c>
      <c r="L11652" s="8">
        <v>6.0642868784654698E-2</v>
      </c>
    </row>
    <row r="11653" spans="1:12" x14ac:dyDescent="0.2">
      <c r="A11653" s="7" t="s">
        <v>44365</v>
      </c>
      <c r="B11653" s="7" t="s">
        <v>44366</v>
      </c>
      <c r="C11653" s="7" t="s">
        <v>44367</v>
      </c>
      <c r="D11653" s="7" t="s">
        <v>2737</v>
      </c>
      <c r="E11653" s="8">
        <v>4.94209205769977</v>
      </c>
      <c r="F11653" s="8">
        <v>73.711921241910204</v>
      </c>
      <c r="G11653" s="8">
        <v>48.474791198245697</v>
      </c>
      <c r="H11653" s="8">
        <v>56.095825306340302</v>
      </c>
      <c r="I11653" s="8">
        <v>120.070771820011</v>
      </c>
      <c r="J11653" s="8">
        <v>81.986154958169706</v>
      </c>
      <c r="K11653" s="8">
        <v>0.53604795881985601</v>
      </c>
      <c r="L11653" s="8">
        <v>1.02177509320251</v>
      </c>
    </row>
    <row r="11654" spans="1:12" x14ac:dyDescent="0.2">
      <c r="A11654" s="7" t="s">
        <v>44368</v>
      </c>
      <c r="B11654" s="7" t="s">
        <v>44369</v>
      </c>
      <c r="C11654" s="7" t="s">
        <v>44370</v>
      </c>
      <c r="D11654" s="7" t="s">
        <v>44371</v>
      </c>
      <c r="E11654" s="8">
        <v>143.320669673293</v>
      </c>
      <c r="F11654" s="8">
        <v>175.92578536402601</v>
      </c>
      <c r="G11654" s="8">
        <v>136.52084051750799</v>
      </c>
      <c r="H11654" s="8">
        <v>252.92328252156901</v>
      </c>
      <c r="I11654" s="8">
        <v>202.43336736596899</v>
      </c>
      <c r="J11654" s="8">
        <v>161.99673991734701</v>
      </c>
      <c r="K11654" s="8">
        <v>0.44562442785326001</v>
      </c>
      <c r="L11654" s="8">
        <v>0.437784133887682</v>
      </c>
    </row>
    <row r="11655" spans="1:12" x14ac:dyDescent="0.2">
      <c r="A11655" s="7" t="s">
        <v>44372</v>
      </c>
      <c r="B11655" s="7" t="s">
        <v>44373</v>
      </c>
      <c r="D11655" s="7" t="s">
        <v>44374</v>
      </c>
      <c r="E11655" s="8">
        <v>7.9073472923196304</v>
      </c>
      <c r="F11655" s="8">
        <v>7.8626049324704201</v>
      </c>
      <c r="G11655" s="8">
        <v>3.9571258121016899</v>
      </c>
      <c r="H11655" s="8">
        <v>39.365491443045798</v>
      </c>
      <c r="I11655" s="8">
        <v>15.8771268522328</v>
      </c>
      <c r="J11655" s="8">
        <v>23.706839987904502</v>
      </c>
      <c r="K11655" s="8">
        <v>0.114672256617027</v>
      </c>
      <c r="L11655" s="8">
        <v>2.00071122283456</v>
      </c>
    </row>
    <row r="11656" spans="1:12" x14ac:dyDescent="0.2">
      <c r="A11656" s="7" t="s">
        <v>44375</v>
      </c>
      <c r="B11656" s="7" t="s">
        <v>44376</v>
      </c>
      <c r="C11656" s="7" t="s">
        <v>44377</v>
      </c>
      <c r="D11656" s="7" t="s">
        <v>44378</v>
      </c>
      <c r="E11656" s="8">
        <v>0</v>
      </c>
      <c r="F11656" s="8">
        <v>0</v>
      </c>
      <c r="G11656" s="8">
        <v>0</v>
      </c>
      <c r="H11656" s="8">
        <v>7.8730982886091603</v>
      </c>
      <c r="I11656" s="8">
        <v>0</v>
      </c>
      <c r="J11656" s="8">
        <v>0</v>
      </c>
      <c r="K11656" s="8">
        <v>1</v>
      </c>
      <c r="L11656" s="8">
        <v>3.85390790198085</v>
      </c>
    </row>
    <row r="11657" spans="1:12" x14ac:dyDescent="0.2">
      <c r="A11657" s="7" t="s">
        <v>44379</v>
      </c>
      <c r="B11657" s="7" t="s">
        <v>44380</v>
      </c>
      <c r="C11657" s="7" t="s">
        <v>44381</v>
      </c>
      <c r="D11657" s="7" t="s">
        <v>44382</v>
      </c>
      <c r="E11657" s="8">
        <v>19.768368230799101</v>
      </c>
      <c r="F11657" s="8">
        <v>12.7767330152644</v>
      </c>
      <c r="G11657" s="8">
        <v>15.828503248406699</v>
      </c>
      <c r="H11657" s="8">
        <v>11.8096474329137</v>
      </c>
      <c r="I11657" s="8">
        <v>11.907845139174601</v>
      </c>
      <c r="J11657" s="8">
        <v>48.401464975304997</v>
      </c>
      <c r="K11657" s="8">
        <v>0.82604868490385996</v>
      </c>
      <c r="L11657" s="8">
        <v>0.57624774904256504</v>
      </c>
    </row>
    <row r="11658" spans="1:12" x14ac:dyDescent="0.2">
      <c r="A11658" s="7" t="s">
        <v>44383</v>
      </c>
      <c r="B11658" s="7" t="s">
        <v>44384</v>
      </c>
      <c r="C11658" s="7" t="s">
        <v>44385</v>
      </c>
      <c r="D11658" s="7" t="s">
        <v>44386</v>
      </c>
      <c r="E11658" s="8">
        <v>329.14333104280502</v>
      </c>
      <c r="F11658" s="8">
        <v>315.48702291537597</v>
      </c>
      <c r="G11658" s="8">
        <v>241.384674538203</v>
      </c>
      <c r="H11658" s="8">
        <v>205.68469278991401</v>
      </c>
      <c r="I11658" s="8">
        <v>273.88043820101598</v>
      </c>
      <c r="J11658" s="8">
        <v>303.24999484527802</v>
      </c>
      <c r="K11658" s="8">
        <v>0.82350857693180501</v>
      </c>
      <c r="L11658" s="8">
        <v>-0.17871966704698899</v>
      </c>
    </row>
    <row r="11659" spans="1:12" x14ac:dyDescent="0.2">
      <c r="A11659" s="7" t="s">
        <v>44387</v>
      </c>
      <c r="B11659" s="7" t="s">
        <v>44388</v>
      </c>
      <c r="C11659" s="7" t="s">
        <v>44389</v>
      </c>
      <c r="E11659" s="8">
        <v>22.733623465418901</v>
      </c>
      <c r="F11659" s="8">
        <v>3.9313024662352101</v>
      </c>
      <c r="G11659" s="8">
        <v>17.807066154457601</v>
      </c>
      <c r="H11659" s="8">
        <v>0</v>
      </c>
      <c r="I11659" s="8">
        <v>4.9616021413227598</v>
      </c>
      <c r="J11659" s="8">
        <v>7.9022799959681604</v>
      </c>
      <c r="K11659" s="8">
        <v>0.54324776778674899</v>
      </c>
      <c r="L11659" s="8">
        <v>-1.7898232624542101</v>
      </c>
    </row>
    <row r="11660" spans="1:12" x14ac:dyDescent="0.2">
      <c r="A11660" s="7" t="s">
        <v>44390</v>
      </c>
      <c r="B11660" s="7" t="s">
        <v>44391</v>
      </c>
      <c r="C11660" s="7" t="s">
        <v>44392</v>
      </c>
      <c r="D11660" s="7" t="s">
        <v>44393</v>
      </c>
      <c r="E11660" s="8">
        <v>28.6641339346587</v>
      </c>
      <c r="F11660" s="8">
        <v>52.089757677616497</v>
      </c>
      <c r="G11660" s="8">
        <v>16.817784701432199</v>
      </c>
      <c r="H11660" s="8">
        <v>23.619294865827499</v>
      </c>
      <c r="I11660" s="8">
        <v>27.784971991407399</v>
      </c>
      <c r="J11660" s="8">
        <v>60.254884969257297</v>
      </c>
      <c r="K11660" s="8">
        <v>0.94059512773379805</v>
      </c>
      <c r="L11660" s="8">
        <v>0.19438256236363299</v>
      </c>
    </row>
    <row r="11661" spans="1:12" x14ac:dyDescent="0.2">
      <c r="A11661" s="7" t="s">
        <v>44394</v>
      </c>
      <c r="B11661" s="7" t="s">
        <v>44395</v>
      </c>
      <c r="C11661" s="7" t="s">
        <v>44396</v>
      </c>
      <c r="D11661" s="7" t="s">
        <v>44397</v>
      </c>
      <c r="E11661" s="8">
        <v>78.085054511656395</v>
      </c>
      <c r="F11661" s="8">
        <v>79.608874941262997</v>
      </c>
      <c r="G11661" s="8">
        <v>97.938863849516693</v>
      </c>
      <c r="H11661" s="8">
        <v>86.604081174700795</v>
      </c>
      <c r="I11661" s="8">
        <v>77.400993404635003</v>
      </c>
      <c r="J11661" s="8">
        <v>80.998369958673706</v>
      </c>
      <c r="K11661" s="8">
        <v>0.96248028238809902</v>
      </c>
      <c r="L11661" s="8">
        <v>-6.1200219449977E-2</v>
      </c>
    </row>
    <row r="11662" spans="1:12" x14ac:dyDescent="0.2">
      <c r="A11662" s="7" t="s">
        <v>44398</v>
      </c>
      <c r="B11662" s="7" t="s">
        <v>44399</v>
      </c>
      <c r="D11662" s="7" t="s">
        <v>44400</v>
      </c>
      <c r="E11662" s="8">
        <v>16.803112996179198</v>
      </c>
      <c r="F11662" s="8">
        <v>0</v>
      </c>
      <c r="G11662" s="8">
        <v>0</v>
      </c>
      <c r="H11662" s="8">
        <v>0</v>
      </c>
      <c r="I11662" s="8">
        <v>0</v>
      </c>
      <c r="J11662" s="8">
        <v>0</v>
      </c>
      <c r="K11662" s="8">
        <v>1</v>
      </c>
      <c r="L11662" s="8">
        <v>-4.9455715463720598</v>
      </c>
    </row>
    <row r="11663" spans="1:12" x14ac:dyDescent="0.2">
      <c r="A11663" s="7" t="s">
        <v>44401</v>
      </c>
      <c r="B11663" s="7" t="s">
        <v>44402</v>
      </c>
      <c r="C11663" s="7" t="s">
        <v>44403</v>
      </c>
      <c r="D11663" s="7" t="s">
        <v>44404</v>
      </c>
      <c r="E11663" s="8">
        <v>648.40247797021004</v>
      </c>
      <c r="F11663" s="8">
        <v>572.98733445378195</v>
      </c>
      <c r="G11663" s="8">
        <v>641.05438156047296</v>
      </c>
      <c r="H11663" s="8">
        <v>590.48237164568695</v>
      </c>
      <c r="I11663" s="8">
        <v>588.44601396087899</v>
      </c>
      <c r="J11663" s="8">
        <v>588.71985969962805</v>
      </c>
      <c r="K11663" s="8">
        <v>0.89256040946540405</v>
      </c>
      <c r="L11663" s="8">
        <v>-7.5343557042965498E-2</v>
      </c>
    </row>
    <row r="11664" spans="1:12" x14ac:dyDescent="0.2">
      <c r="A11664" s="7" t="s">
        <v>44405</v>
      </c>
      <c r="B11664" s="7" t="s">
        <v>44406</v>
      </c>
      <c r="C11664" s="7" t="s">
        <v>44407</v>
      </c>
      <c r="D11664" s="7" t="s">
        <v>44408</v>
      </c>
      <c r="E11664" s="8">
        <v>16.803112996179198</v>
      </c>
      <c r="F11664" s="8">
        <v>62.900839459763397</v>
      </c>
      <c r="G11664" s="8">
        <v>38.581976667991398</v>
      </c>
      <c r="H11664" s="8">
        <v>36.413079584817403</v>
      </c>
      <c r="I11664" s="8">
        <v>48.623700984963001</v>
      </c>
      <c r="J11664" s="8">
        <v>39.511399979840803</v>
      </c>
      <c r="K11664" s="8">
        <v>0.974873867414634</v>
      </c>
      <c r="L11664" s="8">
        <v>7.4208078605227198E-2</v>
      </c>
    </row>
    <row r="11665" spans="1:12" x14ac:dyDescent="0.2">
      <c r="A11665" s="7" t="s">
        <v>44409</v>
      </c>
      <c r="B11665" s="7" t="s">
        <v>44410</v>
      </c>
      <c r="C11665" s="7" t="s">
        <v>44411</v>
      </c>
      <c r="D11665" s="7" t="s">
        <v>44412</v>
      </c>
      <c r="E11665" s="8">
        <v>256.000368588848</v>
      </c>
      <c r="F11665" s="8">
        <v>276.17399825302402</v>
      </c>
      <c r="G11665" s="8">
        <v>257.21317778661</v>
      </c>
      <c r="H11665" s="8">
        <v>226.35157579751299</v>
      </c>
      <c r="I11665" s="8">
        <v>290.74988548151401</v>
      </c>
      <c r="J11665" s="8">
        <v>236.08061487954899</v>
      </c>
      <c r="K11665" s="8">
        <v>0.936648631530418</v>
      </c>
      <c r="L11665" s="8">
        <v>-6.7811917103392502E-2</v>
      </c>
    </row>
    <row r="11666" spans="1:12" x14ac:dyDescent="0.2">
      <c r="A11666" s="7" t="s">
        <v>44413</v>
      </c>
      <c r="B11666" s="7" t="s">
        <v>44414</v>
      </c>
      <c r="C11666" s="7" t="s">
        <v>44415</v>
      </c>
      <c r="D11666" s="7" t="s">
        <v>44416</v>
      </c>
      <c r="E11666" s="8">
        <v>37.559899638518303</v>
      </c>
      <c r="F11666" s="8">
        <v>44.2271527451461</v>
      </c>
      <c r="G11666" s="8">
        <v>22.753473419584701</v>
      </c>
      <c r="H11666" s="8">
        <v>33.460667726588902</v>
      </c>
      <c r="I11666" s="8">
        <v>45.646739700169398</v>
      </c>
      <c r="J11666" s="8">
        <v>30.621334984376599</v>
      </c>
      <c r="K11666" s="8">
        <v>0.97413928997118204</v>
      </c>
      <c r="L11666" s="8">
        <v>6.9665158181093395E-2</v>
      </c>
    </row>
    <row r="11667" spans="1:12" x14ac:dyDescent="0.2">
      <c r="A11667" s="7" t="s">
        <v>44417</v>
      </c>
      <c r="B11667" s="7" t="s">
        <v>44418</v>
      </c>
      <c r="C11667" s="7" t="s">
        <v>44419</v>
      </c>
      <c r="D11667" s="7" t="s">
        <v>44420</v>
      </c>
      <c r="E11667" s="8">
        <v>80.061891334736302</v>
      </c>
      <c r="F11667" s="8">
        <v>80.591700557821795</v>
      </c>
      <c r="G11667" s="8">
        <v>89.035330772287907</v>
      </c>
      <c r="H11667" s="8">
        <v>47.238589731654997</v>
      </c>
      <c r="I11667" s="8">
        <v>36.715855845788397</v>
      </c>
      <c r="J11667" s="8">
        <v>22.719054988408502</v>
      </c>
      <c r="K11667" s="8">
        <v>5.1761315444794398E-2</v>
      </c>
      <c r="L11667" s="8">
        <v>-1.2268199564868301</v>
      </c>
    </row>
    <row r="11668" spans="1:12" x14ac:dyDescent="0.2">
      <c r="A11668" s="7" t="s">
        <v>44421</v>
      </c>
      <c r="B11668" s="7" t="s">
        <v>44422</v>
      </c>
      <c r="C11668" s="7" t="s">
        <v>44423</v>
      </c>
      <c r="D11668" s="7" t="s">
        <v>44424</v>
      </c>
      <c r="E11668" s="8">
        <v>4167.1720230524497</v>
      </c>
      <c r="F11668" s="8">
        <v>3861.5218474595399</v>
      </c>
      <c r="G11668" s="8">
        <v>3910.6295838094902</v>
      </c>
      <c r="H11668" s="8">
        <v>2451.4859796156802</v>
      </c>
      <c r="I11668" s="8">
        <v>2743.7659841514901</v>
      </c>
      <c r="J11668" s="8">
        <v>2432.9144537586999</v>
      </c>
      <c r="K11668" s="8">
        <v>1.0827373090154699E-6</v>
      </c>
      <c r="L11668" s="8">
        <v>-0.64632036186605402</v>
      </c>
    </row>
    <row r="11669" spans="1:12" x14ac:dyDescent="0.2">
      <c r="A11669" s="7" t="s">
        <v>44425</v>
      </c>
      <c r="B11669" s="7" t="s">
        <v>44426</v>
      </c>
      <c r="C11669" s="7" t="s">
        <v>44427</v>
      </c>
      <c r="D11669" s="7" t="s">
        <v>44428</v>
      </c>
      <c r="E11669" s="8">
        <v>767.012687355004</v>
      </c>
      <c r="F11669" s="8">
        <v>676.18402419245604</v>
      </c>
      <c r="G11669" s="8">
        <v>603.46168634550702</v>
      </c>
      <c r="H11669" s="8">
        <v>894.58079304321598</v>
      </c>
      <c r="I11669" s="8">
        <v>662.87004608072004</v>
      </c>
      <c r="J11669" s="8">
        <v>538.34282472533096</v>
      </c>
      <c r="K11669" s="8">
        <v>0.96915873474446201</v>
      </c>
      <c r="L11669" s="8">
        <v>3.4249901750779098E-2</v>
      </c>
    </row>
    <row r="11670" spans="1:12" x14ac:dyDescent="0.2">
      <c r="A11670" s="7" t="s">
        <v>44429</v>
      </c>
      <c r="B11670" s="7" t="s">
        <v>44430</v>
      </c>
      <c r="C11670" s="7" t="s">
        <v>44431</v>
      </c>
      <c r="D11670" s="7" t="s">
        <v>44432</v>
      </c>
      <c r="E11670" s="8">
        <v>877.71554944747902</v>
      </c>
      <c r="F11670" s="8">
        <v>861.93806572206995</v>
      </c>
      <c r="G11670" s="8">
        <v>775.59665917193104</v>
      </c>
      <c r="H11670" s="8">
        <v>1058.9317198179299</v>
      </c>
      <c r="I11670" s="8">
        <v>883.16518115545102</v>
      </c>
      <c r="J11670" s="8">
        <v>629.21904467896502</v>
      </c>
      <c r="K11670" s="8">
        <v>0.96946522832749704</v>
      </c>
      <c r="L11670" s="8">
        <v>3.1813824140418501E-2</v>
      </c>
    </row>
    <row r="11671" spans="1:12" x14ac:dyDescent="0.2">
      <c r="A11671" s="7" t="s">
        <v>44433</v>
      </c>
      <c r="B11671" s="7" t="s">
        <v>44434</v>
      </c>
      <c r="C11671" s="7" t="s">
        <v>44435</v>
      </c>
      <c r="D11671" s="7" t="s">
        <v>44436</v>
      </c>
      <c r="E11671" s="8">
        <v>1.97683682307991</v>
      </c>
      <c r="F11671" s="8">
        <v>2.94847684967641</v>
      </c>
      <c r="G11671" s="8">
        <v>11.871377436305099</v>
      </c>
      <c r="H11671" s="8">
        <v>8.8572355746852995</v>
      </c>
      <c r="I11671" s="8">
        <v>34.7312149892593</v>
      </c>
      <c r="J11671" s="8">
        <v>17.780129990928401</v>
      </c>
      <c r="K11671" s="8">
        <v>0.34338254637807702</v>
      </c>
      <c r="L11671" s="8">
        <v>1.8695202650143901</v>
      </c>
    </row>
    <row r="11672" spans="1:12" x14ac:dyDescent="0.2">
      <c r="A11672" s="7" t="s">
        <v>44437</v>
      </c>
      <c r="B11672" s="7" t="s">
        <v>44438</v>
      </c>
      <c r="C11672" s="7" t="s">
        <v>44439</v>
      </c>
      <c r="D11672" s="7" t="s">
        <v>44440</v>
      </c>
      <c r="E11672" s="8">
        <v>437.86935631220001</v>
      </c>
      <c r="F11672" s="8">
        <v>311.55572044913998</v>
      </c>
      <c r="G11672" s="8">
        <v>369.00198197848198</v>
      </c>
      <c r="H11672" s="8">
        <v>485.17968203553897</v>
      </c>
      <c r="I11672" s="8">
        <v>285.78828334019101</v>
      </c>
      <c r="J11672" s="8">
        <v>301.27442484628602</v>
      </c>
      <c r="K11672" s="8">
        <v>0.95483724161830597</v>
      </c>
      <c r="L11672" s="8">
        <v>-6.0760252185776603E-2</v>
      </c>
    </row>
    <row r="11673" spans="1:12" x14ac:dyDescent="0.2">
      <c r="A11673" s="7" t="s">
        <v>44441</v>
      </c>
      <c r="B11673" s="7" t="s">
        <v>44442</v>
      </c>
      <c r="D11673" s="7" t="s">
        <v>44443</v>
      </c>
      <c r="E11673" s="8">
        <v>5.9305104692397199</v>
      </c>
      <c r="F11673" s="8">
        <v>6.8797793159116196</v>
      </c>
      <c r="G11673" s="8">
        <v>17.807066154457601</v>
      </c>
      <c r="H11673" s="8">
        <v>16.730333863294501</v>
      </c>
      <c r="I11673" s="8">
        <v>0</v>
      </c>
      <c r="J11673" s="8">
        <v>19.755699989920402</v>
      </c>
      <c r="K11673" s="8">
        <v>0.95984356705546903</v>
      </c>
      <c r="L11673" s="8">
        <v>0.25329309508096598</v>
      </c>
    </row>
    <row r="11674" spans="1:12" x14ac:dyDescent="0.2">
      <c r="A11674" s="7" t="s">
        <v>44444</v>
      </c>
      <c r="B11674" s="7" t="s">
        <v>44445</v>
      </c>
      <c r="C11674" s="7" t="s">
        <v>44446</v>
      </c>
      <c r="D11674" s="7" t="s">
        <v>44447</v>
      </c>
      <c r="E11674" s="8">
        <v>0</v>
      </c>
      <c r="F11674" s="8">
        <v>8.8454305490292207</v>
      </c>
      <c r="G11674" s="8">
        <v>8.9035330772288006</v>
      </c>
      <c r="H11674" s="8">
        <v>0</v>
      </c>
      <c r="I11674" s="8">
        <v>14.8848064239683</v>
      </c>
      <c r="J11674" s="8">
        <v>9.8778499949602097</v>
      </c>
      <c r="K11674" s="8">
        <v>0.94461203793978199</v>
      </c>
      <c r="L11674" s="8">
        <v>0.48013894221141601</v>
      </c>
    </row>
    <row r="11675" spans="1:12" x14ac:dyDescent="0.2">
      <c r="A11675" s="7" t="s">
        <v>44448</v>
      </c>
      <c r="B11675" s="7" t="s">
        <v>44449</v>
      </c>
      <c r="C11675" s="7" t="s">
        <v>44450</v>
      </c>
      <c r="D11675" s="7" t="s">
        <v>44451</v>
      </c>
      <c r="E11675" s="8">
        <v>731.42962453956602</v>
      </c>
      <c r="F11675" s="8">
        <v>756.77572475027796</v>
      </c>
      <c r="G11675" s="8">
        <v>962.57085379373495</v>
      </c>
      <c r="H11675" s="8">
        <v>676.10231553431197</v>
      </c>
      <c r="I11675" s="8">
        <v>911.94247357512302</v>
      </c>
      <c r="J11675" s="8">
        <v>886.04314454792996</v>
      </c>
      <c r="K11675" s="8">
        <v>0.98617121098289295</v>
      </c>
      <c r="L11675" s="8">
        <v>1.3645912758713999E-2</v>
      </c>
    </row>
    <row r="11676" spans="1:12" x14ac:dyDescent="0.2">
      <c r="A11676" s="7" t="s">
        <v>44452</v>
      </c>
      <c r="B11676" s="7" t="s">
        <v>44453</v>
      </c>
      <c r="C11676" s="7" t="s">
        <v>44454</v>
      </c>
      <c r="D11676" s="7" t="s">
        <v>44455</v>
      </c>
      <c r="E11676" s="8">
        <v>117.621790973255</v>
      </c>
      <c r="F11676" s="8">
        <v>107.12799220491</v>
      </c>
      <c r="G11676" s="8">
        <v>91.013893678338803</v>
      </c>
      <c r="H11676" s="8">
        <v>125.969572617747</v>
      </c>
      <c r="I11676" s="8">
        <v>119.078451391746</v>
      </c>
      <c r="J11676" s="8">
        <v>180.76465490777201</v>
      </c>
      <c r="K11676" s="8">
        <v>0.54237322962869206</v>
      </c>
      <c r="L11676" s="8">
        <v>0.43137578608080202</v>
      </c>
    </row>
    <row r="11677" spans="1:12" x14ac:dyDescent="0.2">
      <c r="A11677" s="7" t="s">
        <v>44456</v>
      </c>
      <c r="B11677" s="7" t="s">
        <v>44457</v>
      </c>
      <c r="E11677" s="8">
        <v>7.9073472923196304</v>
      </c>
      <c r="F11677" s="8">
        <v>74.694746858469003</v>
      </c>
      <c r="G11677" s="8">
        <v>35.614132308915202</v>
      </c>
      <c r="H11677" s="8">
        <v>17.714471149370599</v>
      </c>
      <c r="I11677" s="8">
        <v>59.5392256958731</v>
      </c>
      <c r="J11677" s="8">
        <v>60.254884969257297</v>
      </c>
      <c r="K11677" s="8">
        <v>0.945213692091736</v>
      </c>
      <c r="L11677" s="8">
        <v>0.217872925290852</v>
      </c>
    </row>
    <row r="11678" spans="1:12" x14ac:dyDescent="0.2">
      <c r="A11678" s="7" t="s">
        <v>44458</v>
      </c>
      <c r="B11678" s="7" t="s">
        <v>44459</v>
      </c>
      <c r="C11678" s="7" t="s">
        <v>44460</v>
      </c>
      <c r="D11678" s="7" t="s">
        <v>44461</v>
      </c>
      <c r="E11678" s="8">
        <v>70.177707219336696</v>
      </c>
      <c r="F11678" s="8">
        <v>101.231038505557</v>
      </c>
      <c r="G11678" s="8">
        <v>93.981738037415099</v>
      </c>
      <c r="H11678" s="8">
        <v>51.175138875959497</v>
      </c>
      <c r="I11678" s="8">
        <v>73.431711691576794</v>
      </c>
      <c r="J11678" s="8">
        <v>65.193809966737405</v>
      </c>
      <c r="K11678" s="8">
        <v>0.56959350680045995</v>
      </c>
      <c r="L11678" s="8">
        <v>-0.48377969760309297</v>
      </c>
    </row>
    <row r="11679" spans="1:12" x14ac:dyDescent="0.2">
      <c r="A11679" s="7" t="s">
        <v>44462</v>
      </c>
      <c r="B11679" s="7" t="s">
        <v>44463</v>
      </c>
      <c r="E11679" s="8">
        <v>7.9073472923196304</v>
      </c>
      <c r="F11679" s="8">
        <v>15.725209864940799</v>
      </c>
      <c r="G11679" s="8">
        <v>17.807066154457601</v>
      </c>
      <c r="H11679" s="8">
        <v>21.651020293675199</v>
      </c>
      <c r="I11679" s="8">
        <v>30.761933276201098</v>
      </c>
      <c r="J11679" s="8">
        <v>20.743484989416402</v>
      </c>
      <c r="K11679" s="8">
        <v>0.63360782880919897</v>
      </c>
      <c r="L11679" s="8">
        <v>0.81983109796091702</v>
      </c>
    </row>
    <row r="11680" spans="1:12" x14ac:dyDescent="0.2">
      <c r="A11680" s="7" t="s">
        <v>44464</v>
      </c>
      <c r="B11680" s="7" t="s">
        <v>44465</v>
      </c>
      <c r="C11680" s="7" t="s">
        <v>44466</v>
      </c>
      <c r="D11680" s="7" t="s">
        <v>44467</v>
      </c>
      <c r="E11680" s="8">
        <v>136.401740792514</v>
      </c>
      <c r="F11680" s="8">
        <v>83.540177407498206</v>
      </c>
      <c r="G11680" s="8">
        <v>71.228264617830405</v>
      </c>
      <c r="H11680" s="8">
        <v>100.382003179767</v>
      </c>
      <c r="I11680" s="8">
        <v>83.354915974222294</v>
      </c>
      <c r="J11680" s="8">
        <v>79.022799959681606</v>
      </c>
      <c r="K11680" s="8">
        <v>0.92082142658842403</v>
      </c>
      <c r="L11680" s="8">
        <v>-0.148052389046432</v>
      </c>
    </row>
    <row r="11681" spans="1:12" x14ac:dyDescent="0.2">
      <c r="A11681" s="7" t="s">
        <v>44468</v>
      </c>
      <c r="B11681" s="7" t="s">
        <v>44469</v>
      </c>
      <c r="D11681" s="7" t="s">
        <v>3919</v>
      </c>
      <c r="E11681" s="8">
        <v>20.756786642339002</v>
      </c>
      <c r="F11681" s="8">
        <v>26.536291647087701</v>
      </c>
      <c r="G11681" s="8">
        <v>11.871377436305099</v>
      </c>
      <c r="H11681" s="8">
        <v>1.9682745721522901</v>
      </c>
      <c r="I11681" s="8">
        <v>12.900165567439201</v>
      </c>
      <c r="J11681" s="8">
        <v>21.731269988912501</v>
      </c>
      <c r="K11681" s="8">
        <v>0.81663571743823105</v>
      </c>
      <c r="L11681" s="8">
        <v>-0.69318579209256703</v>
      </c>
    </row>
    <row r="11682" spans="1:12" x14ac:dyDescent="0.2">
      <c r="A11682" s="7" t="s">
        <v>44470</v>
      </c>
      <c r="B11682" s="7" t="s">
        <v>1299</v>
      </c>
      <c r="C11682" s="7" t="s">
        <v>44471</v>
      </c>
      <c r="D11682" s="7" t="s">
        <v>1301</v>
      </c>
      <c r="E11682" s="8">
        <v>727.47595089340598</v>
      </c>
      <c r="F11682" s="8">
        <v>473.72194718134301</v>
      </c>
      <c r="G11682" s="8">
        <v>611.375937969711</v>
      </c>
      <c r="H11682" s="8">
        <v>269.65361638486399</v>
      </c>
      <c r="I11682" s="8">
        <v>189.53320179852901</v>
      </c>
      <c r="J11682" s="8">
        <v>235.09282988005299</v>
      </c>
      <c r="K11682" s="8">
        <v>4.6149928076271598E-7</v>
      </c>
      <c r="L11682" s="8">
        <v>-1.3843565492990699</v>
      </c>
    </row>
    <row r="11683" spans="1:12" x14ac:dyDescent="0.2">
      <c r="A11683" s="7" t="s">
        <v>44472</v>
      </c>
      <c r="B11683" s="7" t="s">
        <v>44473</v>
      </c>
      <c r="C11683" s="7" t="s">
        <v>44474</v>
      </c>
      <c r="D11683" s="7" t="s">
        <v>44475</v>
      </c>
      <c r="E11683" s="8">
        <v>112.67969891555499</v>
      </c>
      <c r="F11683" s="8">
        <v>132.68145823543799</v>
      </c>
      <c r="G11683" s="8">
        <v>130.585151799356</v>
      </c>
      <c r="H11683" s="8">
        <v>184.03367249623901</v>
      </c>
      <c r="I11683" s="8">
        <v>198.46408565291</v>
      </c>
      <c r="J11683" s="8">
        <v>165.94787991533099</v>
      </c>
      <c r="K11683" s="8">
        <v>0.20526231193174799</v>
      </c>
      <c r="L11683" s="8">
        <v>0.54477814060022101</v>
      </c>
    </row>
    <row r="11684" spans="1:12" x14ac:dyDescent="0.2">
      <c r="A11684" s="7" t="s">
        <v>44476</v>
      </c>
      <c r="B11684" s="7" t="s">
        <v>44477</v>
      </c>
      <c r="C11684" s="7" t="s">
        <v>44478</v>
      </c>
      <c r="D11684" s="7" t="s">
        <v>44479</v>
      </c>
      <c r="E11684" s="8">
        <v>28.6641339346587</v>
      </c>
      <c r="F11684" s="8">
        <v>76.6603980915866</v>
      </c>
      <c r="G11684" s="8">
        <v>62.324731540601597</v>
      </c>
      <c r="H11684" s="8">
        <v>134.826808192432</v>
      </c>
      <c r="I11684" s="8">
        <v>81.370275117693197</v>
      </c>
      <c r="J11684" s="8">
        <v>49.389249974800997</v>
      </c>
      <c r="K11684" s="8">
        <v>0.59605061148374106</v>
      </c>
      <c r="L11684" s="8">
        <v>0.66371458224243896</v>
      </c>
    </row>
    <row r="11685" spans="1:12" x14ac:dyDescent="0.2">
      <c r="A11685" s="7" t="s">
        <v>44480</v>
      </c>
      <c r="B11685" s="7" t="s">
        <v>44481</v>
      </c>
      <c r="C11685" s="7" t="s">
        <v>44482</v>
      </c>
      <c r="D11685" s="7" t="s">
        <v>44483</v>
      </c>
      <c r="E11685" s="8">
        <v>80.061891334736302</v>
      </c>
      <c r="F11685" s="8">
        <v>81.574526174380594</v>
      </c>
      <c r="G11685" s="8">
        <v>110.799522738847</v>
      </c>
      <c r="H11685" s="8">
        <v>25.587569437979798</v>
      </c>
      <c r="I11685" s="8">
        <v>36.715855845788397</v>
      </c>
      <c r="J11685" s="8">
        <v>22.719054988408502</v>
      </c>
      <c r="K11685" s="8">
        <v>2.1272006099252402E-3</v>
      </c>
      <c r="L11685" s="8">
        <v>-1.6801646520342199</v>
      </c>
    </row>
    <row r="11686" spans="1:12" x14ac:dyDescent="0.2">
      <c r="A11686" s="7" t="s">
        <v>44484</v>
      </c>
      <c r="B11686" s="7" t="s">
        <v>44485</v>
      </c>
      <c r="C11686" s="7" t="s">
        <v>44486</v>
      </c>
      <c r="D11686" s="7" t="s">
        <v>44487</v>
      </c>
      <c r="E11686" s="8">
        <v>154.193272200233</v>
      </c>
      <c r="F11686" s="8">
        <v>90.419956723409896</v>
      </c>
      <c r="G11686" s="8">
        <v>124.649463081203</v>
      </c>
      <c r="H11686" s="8">
        <v>205.68469278991401</v>
      </c>
      <c r="I11686" s="8">
        <v>168.694472804974</v>
      </c>
      <c r="J11686" s="8">
        <v>166.93566491482699</v>
      </c>
      <c r="K11686" s="8">
        <v>0.32386934944666801</v>
      </c>
      <c r="L11686" s="8">
        <v>0.55194019638067904</v>
      </c>
    </row>
    <row r="11687" spans="1:12" x14ac:dyDescent="0.2">
      <c r="A11687" s="7" t="s">
        <v>44488</v>
      </c>
      <c r="B11687" s="7" t="s">
        <v>44489</v>
      </c>
      <c r="C11687" s="7" t="s">
        <v>44490</v>
      </c>
      <c r="D11687" s="7" t="s">
        <v>44491</v>
      </c>
      <c r="E11687" s="8">
        <v>115.644954150175</v>
      </c>
      <c r="F11687" s="8">
        <v>112.04212028770399</v>
      </c>
      <c r="G11687" s="8">
        <v>131.574433252381</v>
      </c>
      <c r="H11687" s="8">
        <v>143.684043767117</v>
      </c>
      <c r="I11687" s="8">
        <v>141.90182124183099</v>
      </c>
      <c r="J11687" s="8">
        <v>142.24103992742701</v>
      </c>
      <c r="K11687" s="8">
        <v>0.73190506546419598</v>
      </c>
      <c r="L11687" s="8">
        <v>0.252031431956172</v>
      </c>
    </row>
    <row r="11688" spans="1:12" x14ac:dyDescent="0.2">
      <c r="A11688" s="7" t="s">
        <v>44492</v>
      </c>
      <c r="B11688" s="7" t="s">
        <v>44493</v>
      </c>
      <c r="C11688" s="7" t="s">
        <v>44494</v>
      </c>
      <c r="D11688" s="7" t="s">
        <v>44495</v>
      </c>
      <c r="E11688" s="8">
        <v>25.698878700038801</v>
      </c>
      <c r="F11688" s="8">
        <v>19.656512331176099</v>
      </c>
      <c r="G11688" s="8">
        <v>8.9035330772288006</v>
      </c>
      <c r="H11688" s="8">
        <v>11.8096474329137</v>
      </c>
      <c r="I11688" s="8">
        <v>21.831049421820101</v>
      </c>
      <c r="J11688" s="8">
        <v>14.816774992440299</v>
      </c>
      <c r="K11688" s="8">
        <v>0.95692157108325004</v>
      </c>
      <c r="L11688" s="8">
        <v>-0.16337979640071201</v>
      </c>
    </row>
    <row r="11689" spans="1:12" x14ac:dyDescent="0.2">
      <c r="A11689" s="7" t="s">
        <v>44496</v>
      </c>
      <c r="B11689" s="7" t="s">
        <v>44497</v>
      </c>
      <c r="C11689" s="7" t="s">
        <v>44498</v>
      </c>
      <c r="D11689" s="7" t="s">
        <v>44499</v>
      </c>
      <c r="E11689" s="8">
        <v>1099.1212736324301</v>
      </c>
      <c r="F11689" s="8">
        <v>1194.13312411895</v>
      </c>
      <c r="G11689" s="8">
        <v>1054.5740289251</v>
      </c>
      <c r="H11689" s="8">
        <v>1362.04600392938</v>
      </c>
      <c r="I11689" s="8">
        <v>1361.4636275789601</v>
      </c>
      <c r="J11689" s="8">
        <v>1032.2353244733399</v>
      </c>
      <c r="K11689" s="8">
        <v>0.70721253883892699</v>
      </c>
      <c r="L11689" s="8">
        <v>0.16586240854291101</v>
      </c>
    </row>
    <row r="11690" spans="1:12" x14ac:dyDescent="0.2">
      <c r="A11690" s="7" t="s">
        <v>44500</v>
      </c>
      <c r="B11690" s="7" t="s">
        <v>44501</v>
      </c>
      <c r="C11690" s="7" t="s">
        <v>44502</v>
      </c>
      <c r="D11690" s="7" t="s">
        <v>44503</v>
      </c>
      <c r="E11690" s="8">
        <v>457.63772454299902</v>
      </c>
      <c r="F11690" s="8">
        <v>490.42998266284297</v>
      </c>
      <c r="G11690" s="8">
        <v>521.35132574439695</v>
      </c>
      <c r="H11690" s="8">
        <v>372.003894136783</v>
      </c>
      <c r="I11690" s="8">
        <v>395.93585087755599</v>
      </c>
      <c r="J11690" s="8">
        <v>521.55047973389901</v>
      </c>
      <c r="K11690" s="8">
        <v>0.738554615014962</v>
      </c>
      <c r="L11690" s="8">
        <v>-0.18844828868534799</v>
      </c>
    </row>
    <row r="11691" spans="1:12" x14ac:dyDescent="0.2">
      <c r="A11691" s="7" t="s">
        <v>44504</v>
      </c>
      <c r="B11691" s="7" t="s">
        <v>44505</v>
      </c>
      <c r="D11691" s="7" t="s">
        <v>44506</v>
      </c>
      <c r="E11691" s="8">
        <v>56.339849457777397</v>
      </c>
      <c r="F11691" s="8">
        <v>51.106932061057698</v>
      </c>
      <c r="G11691" s="8">
        <v>56.389042822448999</v>
      </c>
      <c r="H11691" s="8">
        <v>11.8096474329137</v>
      </c>
      <c r="I11691" s="8">
        <v>42.669778415375703</v>
      </c>
      <c r="J11691" s="8">
        <v>30.621334984376599</v>
      </c>
      <c r="K11691" s="8">
        <v>0.40157868385474998</v>
      </c>
      <c r="L11691" s="8">
        <v>-0.94529897699171295</v>
      </c>
    </row>
    <row r="11692" spans="1:12" x14ac:dyDescent="0.2">
      <c r="A11692" s="7" t="s">
        <v>44507</v>
      </c>
      <c r="B11692" s="7" t="s">
        <v>44508</v>
      </c>
      <c r="C11692" s="7" t="s">
        <v>44509</v>
      </c>
      <c r="D11692" s="7" t="s">
        <v>44510</v>
      </c>
      <c r="E11692" s="8">
        <v>50.409338988537598</v>
      </c>
      <c r="F11692" s="8">
        <v>102.213864122115</v>
      </c>
      <c r="G11692" s="8">
        <v>66.281857352703298</v>
      </c>
      <c r="H11692" s="8">
        <v>49.206864303807301</v>
      </c>
      <c r="I11692" s="8">
        <v>31.7542537044657</v>
      </c>
      <c r="J11692" s="8">
        <v>31.609119983872699</v>
      </c>
      <c r="K11692" s="8">
        <v>0.25067670098792499</v>
      </c>
      <c r="L11692" s="8">
        <v>-0.95943810927292605</v>
      </c>
    </row>
    <row r="11693" spans="1:12" x14ac:dyDescent="0.2">
      <c r="A11693" s="7" t="s">
        <v>44511</v>
      </c>
      <c r="B11693" s="7" t="s">
        <v>44512</v>
      </c>
      <c r="C11693" s="7" t="s">
        <v>44513</v>
      </c>
      <c r="D11693" s="7" t="s">
        <v>44514</v>
      </c>
      <c r="E11693" s="8">
        <v>1657.5776761525001</v>
      </c>
      <c r="F11693" s="8">
        <v>1659.0096407512599</v>
      </c>
      <c r="G11693" s="8">
        <v>1791.5887114290399</v>
      </c>
      <c r="H11693" s="8">
        <v>1781.2884877978199</v>
      </c>
      <c r="I11693" s="8">
        <v>2210.88991417342</v>
      </c>
      <c r="J11693" s="8">
        <v>2411.18318376979</v>
      </c>
      <c r="K11693" s="8">
        <v>0.203599737473773</v>
      </c>
      <c r="L11693" s="8">
        <v>0.32601422214952203</v>
      </c>
    </row>
    <row r="11694" spans="1:12" x14ac:dyDescent="0.2">
      <c r="A11694" s="7" t="s">
        <v>44515</v>
      </c>
      <c r="B11694" s="7" t="s">
        <v>44516</v>
      </c>
      <c r="C11694" s="7" t="s">
        <v>44517</v>
      </c>
      <c r="D11694" s="7" t="s">
        <v>44518</v>
      </c>
      <c r="E11694" s="8">
        <v>3.9536736461598201</v>
      </c>
      <c r="F11694" s="8">
        <v>20.639337947734901</v>
      </c>
      <c r="G11694" s="8">
        <v>13.8499403423559</v>
      </c>
      <c r="H11694" s="8">
        <v>11.8096474329137</v>
      </c>
      <c r="I11694" s="8">
        <v>11.907845139174601</v>
      </c>
      <c r="J11694" s="8">
        <v>11.853419993952199</v>
      </c>
      <c r="K11694" s="8">
        <v>0.97491321887305105</v>
      </c>
      <c r="L11694" s="8">
        <v>-0.112235025769966</v>
      </c>
    </row>
    <row r="11695" spans="1:12" x14ac:dyDescent="0.2">
      <c r="A11695" s="7" t="s">
        <v>44519</v>
      </c>
      <c r="B11695" s="7" t="s">
        <v>44520</v>
      </c>
      <c r="C11695" s="7" t="s">
        <v>44521</v>
      </c>
      <c r="D11695" s="7" t="s">
        <v>44522</v>
      </c>
      <c r="E11695" s="8">
        <v>588.10895486627305</v>
      </c>
      <c r="F11695" s="8">
        <v>629.99122021419305</v>
      </c>
      <c r="G11695" s="8">
        <v>599.50456053340599</v>
      </c>
      <c r="H11695" s="8">
        <v>388.734228000077</v>
      </c>
      <c r="I11695" s="8">
        <v>425.70546372549302</v>
      </c>
      <c r="J11695" s="8">
        <v>495.86806974700198</v>
      </c>
      <c r="K11695" s="8">
        <v>6.3156164958310196E-2</v>
      </c>
      <c r="L11695" s="8">
        <v>-0.47215554364678702</v>
      </c>
    </row>
    <row r="11696" spans="1:12" x14ac:dyDescent="0.2">
      <c r="A11696" s="7" t="s">
        <v>44523</v>
      </c>
      <c r="B11696" s="7" t="s">
        <v>44524</v>
      </c>
      <c r="C11696" s="7" t="s">
        <v>44525</v>
      </c>
      <c r="D11696" s="7" t="s">
        <v>44526</v>
      </c>
      <c r="E11696" s="8">
        <v>264.89613429270798</v>
      </c>
      <c r="F11696" s="8">
        <v>340.05766332934598</v>
      </c>
      <c r="G11696" s="8">
        <v>283.92377701829599</v>
      </c>
      <c r="H11696" s="8">
        <v>562.92652763555498</v>
      </c>
      <c r="I11696" s="8">
        <v>531.88374954979997</v>
      </c>
      <c r="J11696" s="8">
        <v>566.98858971071604</v>
      </c>
      <c r="K11696" s="8">
        <v>3.4892437751848398E-5</v>
      </c>
      <c r="L11696" s="8">
        <v>0.90264291388517603</v>
      </c>
    </row>
    <row r="11697" spans="1:12" x14ac:dyDescent="0.2">
      <c r="A11697" s="7" t="s">
        <v>44527</v>
      </c>
      <c r="B11697" s="7" t="s">
        <v>44528</v>
      </c>
      <c r="C11697" s="7" t="s">
        <v>44529</v>
      </c>
      <c r="D11697" s="7" t="s">
        <v>44530</v>
      </c>
      <c r="E11697" s="8">
        <v>17.791531407719201</v>
      </c>
      <c r="F11697" s="8">
        <v>16.7080354814996</v>
      </c>
      <c r="G11697" s="8">
        <v>26.710599231686398</v>
      </c>
      <c r="H11697" s="8">
        <v>10.825510146837599</v>
      </c>
      <c r="I11697" s="8">
        <v>5.9539225695873101</v>
      </c>
      <c r="J11697" s="8">
        <v>48.401464975304997</v>
      </c>
      <c r="K11697" s="8">
        <v>0.98016610225016798</v>
      </c>
      <c r="L11697" s="8">
        <v>9.0790311701359497E-2</v>
      </c>
    </row>
    <row r="11698" spans="1:12" x14ac:dyDescent="0.2">
      <c r="A11698" s="7" t="s">
        <v>44531</v>
      </c>
      <c r="B11698" s="7" t="s">
        <v>44532</v>
      </c>
      <c r="C11698" s="7" t="s">
        <v>44533</v>
      </c>
      <c r="D11698" s="7" t="s">
        <v>44534</v>
      </c>
      <c r="E11698" s="8">
        <v>629.62252815095098</v>
      </c>
      <c r="F11698" s="8">
        <v>715.49704885480799</v>
      </c>
      <c r="G11698" s="8">
        <v>841.87851652463405</v>
      </c>
      <c r="H11698" s="8">
        <v>703.65815954444395</v>
      </c>
      <c r="I11698" s="8">
        <v>757.14048676585298</v>
      </c>
      <c r="J11698" s="8">
        <v>623.29233468198902</v>
      </c>
      <c r="K11698" s="8">
        <v>0.92093171431520504</v>
      </c>
      <c r="L11698" s="8">
        <v>-6.9537549134408502E-2</v>
      </c>
    </row>
    <row r="11699" spans="1:12" x14ac:dyDescent="0.2">
      <c r="A11699" s="7" t="s">
        <v>44535</v>
      </c>
      <c r="B11699" s="7" t="s">
        <v>44536</v>
      </c>
      <c r="D11699" s="7" t="s">
        <v>44537</v>
      </c>
      <c r="E11699" s="8">
        <v>21.745205053879001</v>
      </c>
      <c r="F11699" s="8">
        <v>36.364547812675703</v>
      </c>
      <c r="G11699" s="8">
        <v>44.517665386144003</v>
      </c>
      <c r="H11699" s="8">
        <v>54.127550734187999</v>
      </c>
      <c r="I11699" s="8">
        <v>47.631380556698502</v>
      </c>
      <c r="J11699" s="8">
        <v>65.193809966737405</v>
      </c>
      <c r="K11699" s="8">
        <v>0.50686703153322399</v>
      </c>
      <c r="L11699" s="8">
        <v>0.70204553804751701</v>
      </c>
    </row>
    <row r="11700" spans="1:12" x14ac:dyDescent="0.2">
      <c r="A11700" s="7" t="s">
        <v>44538</v>
      </c>
      <c r="B11700" s="7" t="s">
        <v>44539</v>
      </c>
      <c r="C11700" s="7" t="s">
        <v>44540</v>
      </c>
      <c r="D11700" s="7" t="s">
        <v>44541</v>
      </c>
      <c r="E11700" s="8">
        <v>88.957657038595897</v>
      </c>
      <c r="F11700" s="8">
        <v>118.921899603615</v>
      </c>
      <c r="G11700" s="8">
        <v>84.0889235071608</v>
      </c>
      <c r="H11700" s="8">
        <v>24.603432151903601</v>
      </c>
      <c r="I11700" s="8">
        <v>57.554584839344002</v>
      </c>
      <c r="J11700" s="8">
        <v>38.523614980344803</v>
      </c>
      <c r="K11700" s="8">
        <v>4.7566865471071001E-2</v>
      </c>
      <c r="L11700" s="8">
        <v>-1.2749229006781899</v>
      </c>
    </row>
    <row r="11701" spans="1:12" x14ac:dyDescent="0.2">
      <c r="A11701" s="7" t="s">
        <v>44542</v>
      </c>
      <c r="B11701" s="7" t="s">
        <v>44543</v>
      </c>
      <c r="C11701" s="7" t="s">
        <v>44544</v>
      </c>
      <c r="D11701" s="7" t="s">
        <v>44545</v>
      </c>
      <c r="E11701" s="8">
        <v>322.224402162025</v>
      </c>
      <c r="F11701" s="8">
        <v>386.25046730760897</v>
      </c>
      <c r="G11701" s="8">
        <v>319.53790932721103</v>
      </c>
      <c r="H11701" s="8">
        <v>537.33895819757504</v>
      </c>
      <c r="I11701" s="8">
        <v>466.39060128433903</v>
      </c>
      <c r="J11701" s="8">
        <v>377.33386980748003</v>
      </c>
      <c r="K11701" s="8">
        <v>0.251635516645907</v>
      </c>
      <c r="L11701" s="8">
        <v>0.425906661694679</v>
      </c>
    </row>
    <row r="11702" spans="1:12" x14ac:dyDescent="0.2">
      <c r="A11702" s="7" t="s">
        <v>44546</v>
      </c>
      <c r="B11702" s="7" t="s">
        <v>44547</v>
      </c>
      <c r="C11702" s="7" t="s">
        <v>44548</v>
      </c>
      <c r="D11702" s="7" t="s">
        <v>44549</v>
      </c>
      <c r="E11702" s="8">
        <v>0</v>
      </c>
      <c r="F11702" s="8">
        <v>0</v>
      </c>
      <c r="G11702" s="8">
        <v>0.98928145302542203</v>
      </c>
      <c r="H11702" s="8">
        <v>0</v>
      </c>
      <c r="I11702" s="8">
        <v>5.9539225695873101</v>
      </c>
      <c r="J11702" s="8">
        <v>10.865634994456199</v>
      </c>
      <c r="K11702" s="8">
        <v>1</v>
      </c>
      <c r="L11702" s="8">
        <v>3.9869925722885502</v>
      </c>
    </row>
    <row r="11703" spans="1:12" x14ac:dyDescent="0.2">
      <c r="A11703" s="7" t="s">
        <v>44550</v>
      </c>
      <c r="B11703" s="7" t="s">
        <v>44551</v>
      </c>
      <c r="C11703" s="7" t="s">
        <v>44552</v>
      </c>
      <c r="D11703" s="7" t="s">
        <v>44553</v>
      </c>
      <c r="E11703" s="8">
        <v>26.6872971115788</v>
      </c>
      <c r="F11703" s="8">
        <v>73.711921241910204</v>
      </c>
      <c r="G11703" s="8">
        <v>18.796347607483</v>
      </c>
      <c r="H11703" s="8">
        <v>3.9365491443045801</v>
      </c>
      <c r="I11703" s="8">
        <v>16.8694472804974</v>
      </c>
      <c r="J11703" s="8">
        <v>16.792344991432302</v>
      </c>
      <c r="K11703" s="8">
        <v>0.25055964579796403</v>
      </c>
      <c r="L11703" s="8">
        <v>-1.6650341726287601</v>
      </c>
    </row>
    <row r="11704" spans="1:12" x14ac:dyDescent="0.2">
      <c r="A11704" s="7" t="s">
        <v>44554</v>
      </c>
      <c r="B11704" s="7" t="s">
        <v>44555</v>
      </c>
      <c r="D11704" s="7" t="s">
        <v>44556</v>
      </c>
      <c r="E11704" s="8">
        <v>0</v>
      </c>
      <c r="F11704" s="8">
        <v>0</v>
      </c>
      <c r="G11704" s="8">
        <v>0</v>
      </c>
      <c r="H11704" s="8">
        <v>0</v>
      </c>
      <c r="I11704" s="8">
        <v>1.9846408565291001</v>
      </c>
      <c r="J11704" s="8">
        <v>15.8045599919363</v>
      </c>
      <c r="K11704" s="8">
        <v>1</v>
      </c>
      <c r="L11704" s="8">
        <v>5.0297157885460901</v>
      </c>
    </row>
    <row r="11705" spans="1:12" x14ac:dyDescent="0.2">
      <c r="A11705" s="7" t="s">
        <v>44557</v>
      </c>
      <c r="B11705" s="7" t="s">
        <v>44558</v>
      </c>
      <c r="E11705" s="8">
        <v>0</v>
      </c>
      <c r="F11705" s="8">
        <v>0</v>
      </c>
      <c r="G11705" s="8">
        <v>3.9571258121016899</v>
      </c>
      <c r="H11705" s="8">
        <v>9.8413728607614495</v>
      </c>
      <c r="I11705" s="8">
        <v>0</v>
      </c>
      <c r="J11705" s="8">
        <v>6.9144949964721398</v>
      </c>
      <c r="K11705" s="8">
        <v>1</v>
      </c>
      <c r="L11705" s="8">
        <v>2.0829318552477001</v>
      </c>
    </row>
    <row r="11706" spans="1:12" x14ac:dyDescent="0.2">
      <c r="A11706" s="7" t="s">
        <v>44559</v>
      </c>
      <c r="B11706" s="7" t="s">
        <v>44560</v>
      </c>
      <c r="C11706" s="7" t="s">
        <v>44561</v>
      </c>
      <c r="D11706" s="7" t="s">
        <v>44562</v>
      </c>
      <c r="E11706" s="8">
        <v>4.94209205769977</v>
      </c>
      <c r="F11706" s="8">
        <v>34.398896579558098</v>
      </c>
      <c r="G11706" s="8">
        <v>43.528383933118597</v>
      </c>
      <c r="H11706" s="8">
        <v>39.365491443045798</v>
      </c>
      <c r="I11706" s="8">
        <v>39.6928171305821</v>
      </c>
      <c r="J11706" s="8">
        <v>26.670194986392598</v>
      </c>
      <c r="K11706" s="8">
        <v>0.90352701521870804</v>
      </c>
      <c r="L11706" s="8">
        <v>0.35141369699604003</v>
      </c>
    </row>
    <row r="11707" spans="1:12" x14ac:dyDescent="0.2">
      <c r="A11707" s="7" t="s">
        <v>44563</v>
      </c>
      <c r="B11707" s="7" t="s">
        <v>44564</v>
      </c>
      <c r="C11707" s="7" t="s">
        <v>44565</v>
      </c>
      <c r="D11707" s="7" t="s">
        <v>44566</v>
      </c>
      <c r="E11707" s="8">
        <v>9.88418411539954</v>
      </c>
      <c r="F11707" s="8">
        <v>11.793907398705599</v>
      </c>
      <c r="G11707" s="8">
        <v>3.9571258121016899</v>
      </c>
      <c r="H11707" s="8">
        <v>4.9206864303807301</v>
      </c>
      <c r="I11707" s="8">
        <v>12.900165567439201</v>
      </c>
      <c r="J11707" s="8">
        <v>0</v>
      </c>
      <c r="K11707" s="8">
        <v>0.92195237799625596</v>
      </c>
      <c r="L11707" s="8">
        <v>-0.525002932591911</v>
      </c>
    </row>
    <row r="11708" spans="1:12" x14ac:dyDescent="0.2">
      <c r="A11708" s="7" t="s">
        <v>44567</v>
      </c>
      <c r="B11708" s="7" t="s">
        <v>44568</v>
      </c>
      <c r="C11708" s="7" t="s">
        <v>44569</v>
      </c>
      <c r="D11708" s="7" t="s">
        <v>44570</v>
      </c>
      <c r="E11708" s="8">
        <v>8.8957657038595794</v>
      </c>
      <c r="F11708" s="8">
        <v>21.6221635642937</v>
      </c>
      <c r="G11708" s="8">
        <v>29.678443590762701</v>
      </c>
      <c r="H11708" s="8">
        <v>23.619294865827499</v>
      </c>
      <c r="I11708" s="8">
        <v>27.784971991407399</v>
      </c>
      <c r="J11708" s="8">
        <v>23.706839987904502</v>
      </c>
      <c r="K11708" s="8">
        <v>0.902028565125232</v>
      </c>
      <c r="L11708" s="8">
        <v>0.31930855114796702</v>
      </c>
    </row>
    <row r="11709" spans="1:12" x14ac:dyDescent="0.2">
      <c r="A11709" s="7" t="s">
        <v>44571</v>
      </c>
      <c r="B11709" s="7" t="s">
        <v>44572</v>
      </c>
      <c r="C11709" s="7" t="s">
        <v>44573</v>
      </c>
      <c r="D11709" s="7" t="s">
        <v>44574</v>
      </c>
      <c r="E11709" s="8">
        <v>3887.4496125866399</v>
      </c>
      <c r="F11709" s="8">
        <v>3629.5750019516599</v>
      </c>
      <c r="G11709" s="8">
        <v>4320.1921053620199</v>
      </c>
      <c r="H11709" s="8">
        <v>3581.2755840310901</v>
      </c>
      <c r="I11709" s="8">
        <v>4202.4770137003798</v>
      </c>
      <c r="J11709" s="8">
        <v>4276.1212628182702</v>
      </c>
      <c r="K11709" s="8">
        <v>0.95885348230988698</v>
      </c>
      <c r="L11709" s="8">
        <v>2.68844266621385E-2</v>
      </c>
    </row>
    <row r="11710" spans="1:12" x14ac:dyDescent="0.2">
      <c r="A11710" s="7" t="s">
        <v>44575</v>
      </c>
      <c r="B11710" s="7" t="s">
        <v>44576</v>
      </c>
      <c r="C11710" s="7" t="s">
        <v>44577</v>
      </c>
      <c r="D11710" s="7" t="s">
        <v>44578</v>
      </c>
      <c r="E11710" s="8">
        <v>650.37931479328995</v>
      </c>
      <c r="F11710" s="8">
        <v>530.72583294175297</v>
      </c>
      <c r="G11710" s="8">
        <v>509.47994830809199</v>
      </c>
      <c r="H11710" s="8">
        <v>459.59211259756</v>
      </c>
      <c r="I11710" s="8">
        <v>645.00827837195902</v>
      </c>
      <c r="J11710" s="8">
        <v>526.48940473137895</v>
      </c>
      <c r="K11710" s="8">
        <v>0.94783942167344004</v>
      </c>
      <c r="L11710" s="8">
        <v>-5.1721247264719397E-2</v>
      </c>
    </row>
    <row r="11711" spans="1:12" x14ac:dyDescent="0.2">
      <c r="A11711" s="7" t="s">
        <v>44579</v>
      </c>
      <c r="B11711" s="7" t="s">
        <v>44580</v>
      </c>
      <c r="C11711" s="7" t="s">
        <v>44581</v>
      </c>
      <c r="D11711" s="7" t="s">
        <v>44582</v>
      </c>
      <c r="E11711" s="8">
        <v>38.548318050058199</v>
      </c>
      <c r="F11711" s="8">
        <v>37.347373429234501</v>
      </c>
      <c r="G11711" s="8">
        <v>35.614132308915202</v>
      </c>
      <c r="H11711" s="8">
        <v>39.365491443045798</v>
      </c>
      <c r="I11711" s="8">
        <v>28.777292419672001</v>
      </c>
      <c r="J11711" s="8">
        <v>25.682409986896499</v>
      </c>
      <c r="K11711" s="8">
        <v>0.89278626830207497</v>
      </c>
      <c r="L11711" s="8">
        <v>-0.24901800933202201</v>
      </c>
    </row>
    <row r="11712" spans="1:12" x14ac:dyDescent="0.2">
      <c r="A11712" s="7" t="s">
        <v>44583</v>
      </c>
      <c r="B11712" s="7" t="s">
        <v>44584</v>
      </c>
      <c r="C11712" s="7" t="s">
        <v>44585</v>
      </c>
      <c r="D11712" s="7" t="s">
        <v>44586</v>
      </c>
      <c r="E11712" s="8">
        <v>1890.84442127593</v>
      </c>
      <c r="F11712" s="8">
        <v>911.07934655000997</v>
      </c>
      <c r="G11712" s="8">
        <v>1051.6061845660199</v>
      </c>
      <c r="H11712" s="8">
        <v>1898.40082484088</v>
      </c>
      <c r="I11712" s="8">
        <v>1181.8536300630799</v>
      </c>
      <c r="J11712" s="8">
        <v>1205.09769938515</v>
      </c>
      <c r="K11712" s="8">
        <v>0.88195437451547298</v>
      </c>
      <c r="L11712" s="8">
        <v>0.15325412772539601</v>
      </c>
    </row>
    <row r="11713" spans="1:12" x14ac:dyDescent="0.2">
      <c r="A11713" s="7" t="s">
        <v>44587</v>
      </c>
      <c r="B11713" s="7" t="s">
        <v>44588</v>
      </c>
      <c r="D11713" s="7" t="s">
        <v>44589</v>
      </c>
      <c r="E11713" s="8">
        <v>0</v>
      </c>
      <c r="F11713" s="8">
        <v>12.7767330152644</v>
      </c>
      <c r="G11713" s="8">
        <v>7.91425162420337</v>
      </c>
      <c r="H11713" s="8">
        <v>3.9365491443045801</v>
      </c>
      <c r="I11713" s="8">
        <v>13.8924859957037</v>
      </c>
      <c r="J11713" s="8">
        <v>0</v>
      </c>
      <c r="K11713" s="8">
        <v>0.97579738097076396</v>
      </c>
      <c r="L11713" s="8">
        <v>-0.21516840904965201</v>
      </c>
    </row>
    <row r="11714" spans="1:12" x14ac:dyDescent="0.2">
      <c r="A11714" s="7" t="s">
        <v>44590</v>
      </c>
      <c r="B11714" s="7" t="s">
        <v>44591</v>
      </c>
      <c r="C11714" s="7" t="s">
        <v>44592</v>
      </c>
      <c r="D11714" s="7" t="s">
        <v>44593</v>
      </c>
      <c r="E11714" s="8">
        <v>130.471230323274</v>
      </c>
      <c r="F11714" s="8">
        <v>95.334084806203904</v>
      </c>
      <c r="G11714" s="8">
        <v>112.778085644898</v>
      </c>
      <c r="H11714" s="8">
        <v>138.76335733673599</v>
      </c>
      <c r="I11714" s="8">
        <v>114.116849250423</v>
      </c>
      <c r="J11714" s="8">
        <v>138.28989992944301</v>
      </c>
      <c r="K11714" s="8">
        <v>0.82550227501540396</v>
      </c>
      <c r="L11714" s="8">
        <v>0.20839139755973399</v>
      </c>
    </row>
    <row r="11715" spans="1:12" x14ac:dyDescent="0.2">
      <c r="A11715" s="7" t="s">
        <v>44594</v>
      </c>
      <c r="B11715" s="7" t="s">
        <v>44595</v>
      </c>
      <c r="C11715" s="7" t="s">
        <v>44596</v>
      </c>
      <c r="D11715" s="7" t="s">
        <v>44597</v>
      </c>
      <c r="E11715" s="8">
        <v>160.123782669473</v>
      </c>
      <c r="F11715" s="8">
        <v>171.99448289778999</v>
      </c>
      <c r="G11715" s="8">
        <v>95.960300943465896</v>
      </c>
      <c r="H11715" s="8">
        <v>258.82810623802601</v>
      </c>
      <c r="I11715" s="8">
        <v>193.502483511588</v>
      </c>
      <c r="J11715" s="8">
        <v>141.25325492793101</v>
      </c>
      <c r="K11715" s="8">
        <v>0.54551632001123296</v>
      </c>
      <c r="L11715" s="8">
        <v>0.47155628671814398</v>
      </c>
    </row>
    <row r="11716" spans="1:12" x14ac:dyDescent="0.2">
      <c r="A11716" s="7" t="s">
        <v>44598</v>
      </c>
      <c r="B11716" s="7" t="s">
        <v>44599</v>
      </c>
      <c r="C11716" s="7" t="s">
        <v>44600</v>
      </c>
      <c r="D11716" s="7" t="s">
        <v>44601</v>
      </c>
      <c r="E11716" s="8">
        <v>129.48281191173399</v>
      </c>
      <c r="F11716" s="8">
        <v>98.282561655880301</v>
      </c>
      <c r="G11716" s="8">
        <v>120.692337269101</v>
      </c>
      <c r="H11716" s="8">
        <v>111.207513326604</v>
      </c>
      <c r="I11716" s="8">
        <v>152.81734595274099</v>
      </c>
      <c r="J11716" s="8">
        <v>123.47312493700301</v>
      </c>
      <c r="K11716" s="8">
        <v>0.88924602258125196</v>
      </c>
      <c r="L11716" s="8">
        <v>0.153185055395619</v>
      </c>
    </row>
    <row r="11717" spans="1:12" x14ac:dyDescent="0.2">
      <c r="A11717" s="7" t="s">
        <v>44602</v>
      </c>
      <c r="B11717" s="7" t="s">
        <v>44603</v>
      </c>
      <c r="C11717" s="7" t="s">
        <v>44604</v>
      </c>
      <c r="D11717" s="7" t="s">
        <v>44605</v>
      </c>
      <c r="E11717" s="8">
        <v>2811.0619624196302</v>
      </c>
      <c r="F11717" s="8">
        <v>2060.0024923072501</v>
      </c>
      <c r="G11717" s="8">
        <v>2359.4362654656302</v>
      </c>
      <c r="H11717" s="8">
        <v>1945.6394145725401</v>
      </c>
      <c r="I11717" s="8">
        <v>1713.73737961288</v>
      </c>
      <c r="J11717" s="8">
        <v>1870.8647890454599</v>
      </c>
      <c r="K11717" s="8">
        <v>0.10304425530701999</v>
      </c>
      <c r="L11717" s="8">
        <v>-0.38673589015405602</v>
      </c>
    </row>
    <row r="11718" spans="1:12" x14ac:dyDescent="0.2">
      <c r="A11718" s="7" t="s">
        <v>44606</v>
      </c>
      <c r="B11718" s="7" t="s">
        <v>44607</v>
      </c>
      <c r="C11718" s="7" t="s">
        <v>44608</v>
      </c>
      <c r="D11718" s="7" t="s">
        <v>44609</v>
      </c>
      <c r="E11718" s="8">
        <v>40.525154873138099</v>
      </c>
      <c r="F11718" s="8">
        <v>29.484768496764101</v>
      </c>
      <c r="G11718" s="8">
        <v>29.678443590762701</v>
      </c>
      <c r="H11718" s="8">
        <v>60.032374450644802</v>
      </c>
      <c r="I11718" s="8">
        <v>25.800331134878299</v>
      </c>
      <c r="J11718" s="8">
        <v>27.657979985888598</v>
      </c>
      <c r="K11718" s="8">
        <v>0.93328170919908104</v>
      </c>
      <c r="L11718" s="8">
        <v>0.18730513352783501</v>
      </c>
    </row>
    <row r="11719" spans="1:12" x14ac:dyDescent="0.2">
      <c r="A11719" s="7" t="s">
        <v>44610</v>
      </c>
      <c r="B11719" s="7" t="s">
        <v>44611</v>
      </c>
      <c r="C11719" s="7" t="s">
        <v>44612</v>
      </c>
      <c r="D11719" s="7" t="s">
        <v>44613</v>
      </c>
      <c r="E11719" s="8">
        <v>0</v>
      </c>
      <c r="F11719" s="8">
        <v>7.8626049324704201</v>
      </c>
      <c r="G11719" s="8">
        <v>0.98928145302542203</v>
      </c>
      <c r="H11719" s="8">
        <v>4.9206864303807301</v>
      </c>
      <c r="I11719" s="8">
        <v>7.93856342611641</v>
      </c>
      <c r="J11719" s="8">
        <v>8.8900649954641793</v>
      </c>
      <c r="K11719" s="8">
        <v>0.78192129932044896</v>
      </c>
      <c r="L11719" s="8">
        <v>1.29597520332503</v>
      </c>
    </row>
    <row r="11720" spans="1:12" x14ac:dyDescent="0.2">
      <c r="A11720" s="7" t="s">
        <v>44614</v>
      </c>
      <c r="B11720" s="7" t="s">
        <v>44615</v>
      </c>
      <c r="C11720" s="7" t="s">
        <v>44616</v>
      </c>
      <c r="D11720" s="7" t="s">
        <v>44617</v>
      </c>
      <c r="E11720" s="8">
        <v>56.339849457777397</v>
      </c>
      <c r="F11720" s="8">
        <v>138.57841193479101</v>
      </c>
      <c r="G11720" s="8">
        <v>104.86383402069499</v>
      </c>
      <c r="H11720" s="8">
        <v>38.381354156969699</v>
      </c>
      <c r="I11720" s="8">
        <v>58.546905267608601</v>
      </c>
      <c r="J11720" s="8">
        <v>53.340389972785097</v>
      </c>
      <c r="K11720" s="8">
        <v>0.186891237453845</v>
      </c>
      <c r="L11720" s="8">
        <v>-0.99654195735208495</v>
      </c>
    </row>
    <row r="11721" spans="1:12" x14ac:dyDescent="0.2">
      <c r="A11721" s="7" t="s">
        <v>44618</v>
      </c>
      <c r="B11721" s="7" t="s">
        <v>44619</v>
      </c>
      <c r="C11721" s="7" t="s">
        <v>44620</v>
      </c>
      <c r="D11721" s="7" t="s">
        <v>44621</v>
      </c>
      <c r="E11721" s="8">
        <v>161.11220108101301</v>
      </c>
      <c r="F11721" s="8">
        <v>163.14905234876099</v>
      </c>
      <c r="G11721" s="8">
        <v>140.47796632961001</v>
      </c>
      <c r="H11721" s="8">
        <v>243.08190966080801</v>
      </c>
      <c r="I11721" s="8">
        <v>158.771268522328</v>
      </c>
      <c r="J11721" s="8">
        <v>142.24103992742701</v>
      </c>
      <c r="K11721" s="8">
        <v>0.807285350808015</v>
      </c>
      <c r="L11721" s="8">
        <v>0.22749180617866699</v>
      </c>
    </row>
    <row r="11722" spans="1:12" x14ac:dyDescent="0.2">
      <c r="A11722" s="7" t="s">
        <v>44622</v>
      </c>
      <c r="B11722" s="7" t="s">
        <v>44623</v>
      </c>
      <c r="C11722" s="7" t="s">
        <v>44624</v>
      </c>
      <c r="D11722" s="7" t="s">
        <v>44625</v>
      </c>
      <c r="E11722" s="8">
        <v>3437.7192353359601</v>
      </c>
      <c r="F11722" s="8">
        <v>3388.78272589475</v>
      </c>
      <c r="G11722" s="8">
        <v>3170.64705694648</v>
      </c>
      <c r="H11722" s="8">
        <v>2888.44293463349</v>
      </c>
      <c r="I11722" s="8">
        <v>2723.9195755861901</v>
      </c>
      <c r="J11722" s="8">
        <v>2314.3802538191799</v>
      </c>
      <c r="K11722" s="8">
        <v>9.5210864697210698E-2</v>
      </c>
      <c r="L11722" s="8">
        <v>-0.33478715217855898</v>
      </c>
    </row>
    <row r="11723" spans="1:12" x14ac:dyDescent="0.2">
      <c r="A11723" s="7" t="s">
        <v>44626</v>
      </c>
      <c r="B11723" s="7" t="s">
        <v>44627</v>
      </c>
      <c r="C11723" s="7" t="s">
        <v>44628</v>
      </c>
      <c r="D11723" s="7" t="s">
        <v>44629</v>
      </c>
      <c r="E11723" s="8">
        <v>2193.3004552071602</v>
      </c>
      <c r="F11723" s="8">
        <v>1972.5310124335199</v>
      </c>
      <c r="G11723" s="8">
        <v>1865.7848204059501</v>
      </c>
      <c r="H11723" s="8">
        <v>2166.0861666535998</v>
      </c>
      <c r="I11723" s="8">
        <v>1801.06157730016</v>
      </c>
      <c r="J11723" s="8">
        <v>1856.0480140530201</v>
      </c>
      <c r="K11723" s="8">
        <v>0.92526744985183895</v>
      </c>
      <c r="L11723" s="8">
        <v>-5.07195605554965E-2</v>
      </c>
    </row>
    <row r="11724" spans="1:12" x14ac:dyDescent="0.2">
      <c r="A11724" s="7" t="s">
        <v>44630</v>
      </c>
      <c r="B11724" s="7" t="s">
        <v>44631</v>
      </c>
      <c r="C11724" s="7" t="s">
        <v>44632</v>
      </c>
      <c r="D11724" s="7" t="s">
        <v>44633</v>
      </c>
      <c r="E11724" s="8">
        <v>944.92800143219597</v>
      </c>
      <c r="F11724" s="8">
        <v>981.84279094224405</v>
      </c>
      <c r="G11724" s="8">
        <v>1157.4593000397399</v>
      </c>
      <c r="H11724" s="8">
        <v>2154.2765192206798</v>
      </c>
      <c r="I11724" s="8">
        <v>2100.7423466360601</v>
      </c>
      <c r="J11724" s="8">
        <v>1972.6066439935501</v>
      </c>
      <c r="K11724" s="8">
        <v>4.5052096576468202E-11</v>
      </c>
      <c r="L11724" s="8">
        <v>1.01378511400037</v>
      </c>
    </row>
    <row r="11725" spans="1:12" x14ac:dyDescent="0.2">
      <c r="A11725" s="7" t="s">
        <v>44634</v>
      </c>
      <c r="B11725" s="7" t="s">
        <v>44635</v>
      </c>
      <c r="C11725" s="7" t="s">
        <v>44636</v>
      </c>
      <c r="D11725" s="7" t="s">
        <v>44637</v>
      </c>
      <c r="E11725" s="8">
        <v>4.94209205769977</v>
      </c>
      <c r="F11725" s="8">
        <v>51.106932061057698</v>
      </c>
      <c r="G11725" s="8">
        <v>70.238983164804907</v>
      </c>
      <c r="H11725" s="8">
        <v>31.492393154436598</v>
      </c>
      <c r="I11725" s="8">
        <v>23.815690278349201</v>
      </c>
      <c r="J11725" s="8">
        <v>59.267099969761198</v>
      </c>
      <c r="K11725" s="8">
        <v>0.96623871469435296</v>
      </c>
      <c r="L11725" s="8">
        <v>-0.140408091679286</v>
      </c>
    </row>
    <row r="11726" spans="1:12" x14ac:dyDescent="0.2">
      <c r="A11726" s="7" t="s">
        <v>44638</v>
      </c>
      <c r="B11726" s="7" t="s">
        <v>44639</v>
      </c>
      <c r="C11726" s="7" t="s">
        <v>44640</v>
      </c>
      <c r="D11726" s="7" t="s">
        <v>44641</v>
      </c>
      <c r="E11726" s="8">
        <v>2.96525523461986</v>
      </c>
      <c r="F11726" s="8">
        <v>0.98282561655880296</v>
      </c>
      <c r="G11726" s="8">
        <v>8.9035330772288006</v>
      </c>
      <c r="H11726" s="8">
        <v>64.953060881025607</v>
      </c>
      <c r="I11726" s="8">
        <v>53.585303126285801</v>
      </c>
      <c r="J11726" s="8">
        <v>82.973939957665706</v>
      </c>
      <c r="K11726" s="8">
        <v>5.07452221262772E-6</v>
      </c>
      <c r="L11726" s="8">
        <v>3.9720560069023598</v>
      </c>
    </row>
    <row r="11727" spans="1:12" x14ac:dyDescent="0.2">
      <c r="A11727" s="7" t="s">
        <v>44642</v>
      </c>
      <c r="B11727" s="7" t="s">
        <v>44643</v>
      </c>
      <c r="C11727" s="7" t="s">
        <v>44644</v>
      </c>
      <c r="D11727" s="7" t="s">
        <v>44645</v>
      </c>
      <c r="E11727" s="8">
        <v>329.14333104280502</v>
      </c>
      <c r="F11727" s="8">
        <v>335.14353524655201</v>
      </c>
      <c r="G11727" s="8">
        <v>237.42754872610101</v>
      </c>
      <c r="H11727" s="8">
        <v>362.16252127602098</v>
      </c>
      <c r="I11727" s="8">
        <v>278.84204034233898</v>
      </c>
      <c r="J11727" s="8">
        <v>269.66530486241402</v>
      </c>
      <c r="K11727" s="8">
        <v>0.98858968917176004</v>
      </c>
      <c r="L11727" s="8">
        <v>1.4266823602718101E-2</v>
      </c>
    </row>
    <row r="11728" spans="1:12" x14ac:dyDescent="0.2">
      <c r="A11728" s="7" t="s">
        <v>44646</v>
      </c>
      <c r="B11728" s="7" t="s">
        <v>44647</v>
      </c>
      <c r="C11728" s="7" t="s">
        <v>44648</v>
      </c>
      <c r="D11728" s="7" t="s">
        <v>44649</v>
      </c>
      <c r="E11728" s="8">
        <v>262.91929746962802</v>
      </c>
      <c r="F11728" s="8">
        <v>284.03660318549402</v>
      </c>
      <c r="G11728" s="8">
        <v>226.54545274282199</v>
      </c>
      <c r="H11728" s="8">
        <v>255.87569437979801</v>
      </c>
      <c r="I11728" s="8">
        <v>262.96491349010603</v>
      </c>
      <c r="J11728" s="8">
        <v>227.19054988408499</v>
      </c>
      <c r="K11728" s="8">
        <v>0.95125435110142398</v>
      </c>
      <c r="L11728" s="8">
        <v>-5.2213921003806903E-2</v>
      </c>
    </row>
    <row r="11729" spans="1:12" x14ac:dyDescent="0.2">
      <c r="A11729" s="7" t="s">
        <v>44650</v>
      </c>
      <c r="B11729" s="7" t="s">
        <v>44651</v>
      </c>
      <c r="C11729" s="7" t="s">
        <v>44652</v>
      </c>
      <c r="D11729" s="7" t="s">
        <v>44653</v>
      </c>
      <c r="E11729" s="8">
        <v>2109.2848902262599</v>
      </c>
      <c r="F11729" s="8">
        <v>1991.20469914813</v>
      </c>
      <c r="G11729" s="8">
        <v>1658.0357152706099</v>
      </c>
      <c r="H11729" s="8">
        <v>840.45324230902804</v>
      </c>
      <c r="I11729" s="8">
        <v>847.44164573792705</v>
      </c>
      <c r="J11729" s="8">
        <v>783.313504600344</v>
      </c>
      <c r="K11729" s="8">
        <v>4.9294155881653497E-14</v>
      </c>
      <c r="L11729" s="8">
        <v>-1.22048990447545</v>
      </c>
    </row>
    <row r="11730" spans="1:12" x14ac:dyDescent="0.2">
      <c r="A11730" s="7" t="s">
        <v>44654</v>
      </c>
      <c r="B11730" s="7" t="s">
        <v>426</v>
      </c>
      <c r="C11730" s="7" t="s">
        <v>44655</v>
      </c>
      <c r="D11730" s="7" t="s">
        <v>428</v>
      </c>
      <c r="E11730" s="8">
        <v>139.36699602713301</v>
      </c>
      <c r="F11730" s="8">
        <v>167.08035481499601</v>
      </c>
      <c r="G11730" s="8">
        <v>144.435092141712</v>
      </c>
      <c r="H11730" s="8">
        <v>18.698608435446801</v>
      </c>
      <c r="I11730" s="8">
        <v>14.8848064239683</v>
      </c>
      <c r="J11730" s="8">
        <v>28.645764985384599</v>
      </c>
      <c r="K11730" s="8">
        <v>1.5972065608917701E-10</v>
      </c>
      <c r="L11730" s="8">
        <v>-2.85695065293576</v>
      </c>
    </row>
    <row r="11731" spans="1:12" x14ac:dyDescent="0.2">
      <c r="A11731" s="7" t="s">
        <v>44656</v>
      </c>
      <c r="B11731" s="7" t="s">
        <v>44657</v>
      </c>
      <c r="C11731" s="7" t="s">
        <v>44658</v>
      </c>
      <c r="D11731" s="7" t="s">
        <v>44659</v>
      </c>
      <c r="E11731" s="8">
        <v>170.99638519641201</v>
      </c>
      <c r="F11731" s="8">
        <v>139.56123755134999</v>
      </c>
      <c r="G11731" s="8">
        <v>92.9924565843896</v>
      </c>
      <c r="H11731" s="8">
        <v>78.730982886091596</v>
      </c>
      <c r="I11731" s="8">
        <v>80.377954689428705</v>
      </c>
      <c r="J11731" s="8">
        <v>104.70520994657799</v>
      </c>
      <c r="K11731" s="8">
        <v>0.36145221941185501</v>
      </c>
      <c r="L11731" s="8">
        <v>-0.61324414317060205</v>
      </c>
    </row>
    <row r="11732" spans="1:12" x14ac:dyDescent="0.2">
      <c r="A11732" s="7" t="s">
        <v>44660</v>
      </c>
      <c r="B11732" s="7" t="s">
        <v>44661</v>
      </c>
      <c r="E11732" s="8">
        <v>25.698878700038801</v>
      </c>
      <c r="F11732" s="8">
        <v>13.7595586318232</v>
      </c>
      <c r="G11732" s="8">
        <v>2.96784435907627</v>
      </c>
      <c r="H11732" s="8">
        <v>1.9682745721522901</v>
      </c>
      <c r="I11732" s="8">
        <v>8.9308838543809692</v>
      </c>
      <c r="J11732" s="8">
        <v>18.767914990424401</v>
      </c>
      <c r="K11732" s="8">
        <v>0.90430889713955698</v>
      </c>
      <c r="L11732" s="8">
        <v>-0.51624196518161403</v>
      </c>
    </row>
    <row r="11733" spans="1:12" x14ac:dyDescent="0.2">
      <c r="A11733" s="7" t="s">
        <v>44662</v>
      </c>
      <c r="B11733" s="7" t="s">
        <v>44663</v>
      </c>
      <c r="C11733" s="7" t="s">
        <v>44664</v>
      </c>
      <c r="D11733" s="7" t="s">
        <v>44665</v>
      </c>
      <c r="E11733" s="8">
        <v>1019.05938229769</v>
      </c>
      <c r="F11733" s="8">
        <v>944.49541751300899</v>
      </c>
      <c r="G11733" s="8">
        <v>984.33504576029497</v>
      </c>
      <c r="H11733" s="8">
        <v>1247.8860787445501</v>
      </c>
      <c r="I11733" s="8">
        <v>1085.5985485214201</v>
      </c>
      <c r="J11733" s="8">
        <v>968.02929950609996</v>
      </c>
      <c r="K11733" s="8">
        <v>0.68336343078725903</v>
      </c>
      <c r="L11733" s="8">
        <v>0.163465792163767</v>
      </c>
    </row>
    <row r="11734" spans="1:12" x14ac:dyDescent="0.2">
      <c r="A11734" s="7" t="s">
        <v>44666</v>
      </c>
      <c r="B11734" s="7" t="s">
        <v>44667</v>
      </c>
      <c r="C11734" s="7" t="s">
        <v>44668</v>
      </c>
      <c r="D11734" s="7" t="s">
        <v>44669</v>
      </c>
      <c r="E11734" s="8">
        <v>1489.5465461907099</v>
      </c>
      <c r="F11734" s="8">
        <v>1154.82009945659</v>
      </c>
      <c r="G11734" s="8">
        <v>1044.68121439485</v>
      </c>
      <c r="H11734" s="8">
        <v>1442.7452613876301</v>
      </c>
      <c r="I11734" s="8">
        <v>811.71811032040296</v>
      </c>
      <c r="J11734" s="8">
        <v>858.38516456204195</v>
      </c>
      <c r="K11734" s="8">
        <v>0.71446151219154297</v>
      </c>
      <c r="L11734" s="8">
        <v>-0.24498555396900101</v>
      </c>
    </row>
    <row r="11735" spans="1:12" x14ac:dyDescent="0.2">
      <c r="A11735" s="7" t="s">
        <v>44670</v>
      </c>
      <c r="B11735" s="7" t="s">
        <v>44671</v>
      </c>
      <c r="C11735" s="7" t="s">
        <v>44672</v>
      </c>
      <c r="D11735" s="7" t="s">
        <v>44673</v>
      </c>
      <c r="E11735" s="8">
        <v>384.49476208904201</v>
      </c>
      <c r="F11735" s="8">
        <v>385.26764169105098</v>
      </c>
      <c r="G11735" s="8">
        <v>391.755455398067</v>
      </c>
      <c r="H11735" s="8">
        <v>594.41892078999194</v>
      </c>
      <c r="I11735" s="8">
        <v>454.48275614516501</v>
      </c>
      <c r="J11735" s="8">
        <v>454.38109976816901</v>
      </c>
      <c r="K11735" s="8">
        <v>0.27338270636328699</v>
      </c>
      <c r="L11735" s="8">
        <v>0.37214759832938499</v>
      </c>
    </row>
    <row r="11736" spans="1:12" x14ac:dyDescent="0.2">
      <c r="A11736" s="7" t="s">
        <v>44674</v>
      </c>
      <c r="B11736" s="7" t="s">
        <v>44675</v>
      </c>
      <c r="C11736" s="7" t="s">
        <v>44676</v>
      </c>
      <c r="D11736" s="7" t="s">
        <v>44677</v>
      </c>
      <c r="E11736" s="8">
        <v>108.726025269395</v>
      </c>
      <c r="F11736" s="8">
        <v>67.814967542557397</v>
      </c>
      <c r="G11736" s="8">
        <v>50.453354104296501</v>
      </c>
      <c r="H11736" s="8">
        <v>128.92198447597499</v>
      </c>
      <c r="I11736" s="8">
        <v>90.301158972074205</v>
      </c>
      <c r="J11736" s="8">
        <v>102.72963994758599</v>
      </c>
      <c r="K11736" s="8">
        <v>0.593928257407766</v>
      </c>
      <c r="L11736" s="8">
        <v>0.50426585064745799</v>
      </c>
    </row>
    <row r="11737" spans="1:12" x14ac:dyDescent="0.2">
      <c r="A11737" s="7" t="s">
        <v>44678</v>
      </c>
      <c r="B11737" s="7" t="s">
        <v>44679</v>
      </c>
      <c r="C11737" s="7" t="s">
        <v>44680</v>
      </c>
      <c r="D11737" s="7" t="s">
        <v>44681</v>
      </c>
      <c r="E11737" s="8">
        <v>0</v>
      </c>
      <c r="F11737" s="8">
        <v>0</v>
      </c>
      <c r="G11737" s="8">
        <v>3.9571258121016899</v>
      </c>
      <c r="H11737" s="8">
        <v>9.8413728607614495</v>
      </c>
      <c r="I11737" s="8">
        <v>0</v>
      </c>
      <c r="J11737" s="8">
        <v>2.9633549984880601</v>
      </c>
      <c r="K11737" s="8">
        <v>1</v>
      </c>
      <c r="L11737" s="8">
        <v>1.69494133286367</v>
      </c>
    </row>
    <row r="11738" spans="1:12" x14ac:dyDescent="0.2">
      <c r="A11738" s="7" t="s">
        <v>44682</v>
      </c>
      <c r="B11738" s="7" t="s">
        <v>84</v>
      </c>
      <c r="C11738" s="7" t="s">
        <v>44683</v>
      </c>
      <c r="D11738" s="7" t="s">
        <v>86</v>
      </c>
      <c r="E11738" s="8">
        <v>134.42490396943401</v>
      </c>
      <c r="F11738" s="8">
        <v>115.973422753939</v>
      </c>
      <c r="G11738" s="8">
        <v>94.971019490440497</v>
      </c>
      <c r="H11738" s="8">
        <v>15.746196577218299</v>
      </c>
      <c r="I11738" s="8">
        <v>48.623700984963001</v>
      </c>
      <c r="J11738" s="8">
        <v>34.572474982360703</v>
      </c>
      <c r="K11738" s="8">
        <v>3.1630232741610598E-3</v>
      </c>
      <c r="L11738" s="8">
        <v>-1.80382914720207</v>
      </c>
    </row>
    <row r="11739" spans="1:12" x14ac:dyDescent="0.2">
      <c r="A11739" s="7" t="s">
        <v>44684</v>
      </c>
      <c r="B11739" s="7" t="s">
        <v>44685</v>
      </c>
      <c r="C11739" s="7" t="s">
        <v>44686</v>
      </c>
      <c r="D11739" s="7" t="s">
        <v>44687</v>
      </c>
      <c r="E11739" s="8">
        <v>69.1892888077968</v>
      </c>
      <c r="F11739" s="8">
        <v>26.536291647087701</v>
      </c>
      <c r="G11739" s="8">
        <v>20.7749105135339</v>
      </c>
      <c r="H11739" s="8">
        <v>70.857884597482396</v>
      </c>
      <c r="I11739" s="8">
        <v>34.7312149892593</v>
      </c>
      <c r="J11739" s="8">
        <v>28.645764985384599</v>
      </c>
      <c r="K11739" s="8">
        <v>0.93652726099823203</v>
      </c>
      <c r="L11739" s="8">
        <v>0.204591634646034</v>
      </c>
    </row>
    <row r="11740" spans="1:12" x14ac:dyDescent="0.2">
      <c r="A11740" s="7" t="s">
        <v>44688</v>
      </c>
      <c r="B11740" s="7" t="s">
        <v>44689</v>
      </c>
      <c r="C11740" s="7" t="s">
        <v>44690</v>
      </c>
      <c r="D11740" s="7" t="s">
        <v>44691</v>
      </c>
      <c r="E11740" s="8">
        <v>5.9305104692397199</v>
      </c>
      <c r="F11740" s="8">
        <v>16.7080354814996</v>
      </c>
      <c r="G11740" s="8">
        <v>10.8820959832796</v>
      </c>
      <c r="H11740" s="8">
        <v>31.492393154436598</v>
      </c>
      <c r="I11740" s="8">
        <v>28.777292419672001</v>
      </c>
      <c r="J11740" s="8">
        <v>13.828989992944299</v>
      </c>
      <c r="K11740" s="8">
        <v>0.49100247726622398</v>
      </c>
      <c r="L11740" s="8">
        <v>1.14414671572196</v>
      </c>
    </row>
    <row r="11741" spans="1:12" x14ac:dyDescent="0.2">
      <c r="A11741" s="7" t="s">
        <v>44692</v>
      </c>
      <c r="B11741" s="7" t="s">
        <v>44693</v>
      </c>
      <c r="C11741" s="7" t="s">
        <v>44694</v>
      </c>
      <c r="E11741" s="8">
        <v>0</v>
      </c>
      <c r="F11741" s="8">
        <v>11.793907398705599</v>
      </c>
      <c r="G11741" s="8">
        <v>1.9785629060508401</v>
      </c>
      <c r="H11741" s="8">
        <v>1.9682745721522901</v>
      </c>
      <c r="I11741" s="8">
        <v>1.9846408565291001</v>
      </c>
      <c r="J11741" s="8">
        <v>1.9755699989920401</v>
      </c>
      <c r="K11741" s="8">
        <v>1</v>
      </c>
      <c r="L11741" s="8">
        <v>-1.21646511263768</v>
      </c>
    </row>
    <row r="11742" spans="1:12" x14ac:dyDescent="0.2">
      <c r="A11742" s="7" t="s">
        <v>44695</v>
      </c>
      <c r="B11742" s="7" t="s">
        <v>44696</v>
      </c>
      <c r="C11742" s="7" t="s">
        <v>44697</v>
      </c>
      <c r="D11742" s="7" t="s">
        <v>44698</v>
      </c>
      <c r="E11742" s="8">
        <v>2332.6674512342902</v>
      </c>
      <c r="F11742" s="8">
        <v>2967.1505363910301</v>
      </c>
      <c r="G11742" s="8">
        <v>2618.6280061582902</v>
      </c>
      <c r="H11742" s="8">
        <v>1769.47884036491</v>
      </c>
      <c r="I11742" s="8">
        <v>2603.84880376618</v>
      </c>
      <c r="J11742" s="8">
        <v>2576.1432786856199</v>
      </c>
      <c r="K11742" s="8">
        <v>0.70389284083787196</v>
      </c>
      <c r="L11742" s="8">
        <v>-0.188331221602377</v>
      </c>
    </row>
    <row r="11743" spans="1:12" x14ac:dyDescent="0.2">
      <c r="A11743" s="7" t="s">
        <v>44699</v>
      </c>
      <c r="B11743" s="7" t="s">
        <v>44700</v>
      </c>
      <c r="C11743" s="7" t="s">
        <v>44701</v>
      </c>
      <c r="D11743" s="7" t="s">
        <v>44702</v>
      </c>
      <c r="E11743" s="8">
        <v>27.675715523118701</v>
      </c>
      <c r="F11743" s="8">
        <v>57.986711376969403</v>
      </c>
      <c r="G11743" s="8">
        <v>113.767367097923</v>
      </c>
      <c r="H11743" s="8">
        <v>199.77986907345701</v>
      </c>
      <c r="I11743" s="8">
        <v>281.81900162713299</v>
      </c>
      <c r="J11743" s="8">
        <v>324.98126483419099</v>
      </c>
      <c r="K11743" s="8">
        <v>4.2093975967791801E-4</v>
      </c>
      <c r="L11743" s="8">
        <v>2.0159844161101899</v>
      </c>
    </row>
    <row r="11744" spans="1:12" x14ac:dyDescent="0.2">
      <c r="A11744" s="7" t="s">
        <v>44703</v>
      </c>
      <c r="B11744" s="7" t="s">
        <v>44704</v>
      </c>
      <c r="C11744" s="7" t="s">
        <v>44705</v>
      </c>
      <c r="E11744" s="8">
        <v>146.285924907913</v>
      </c>
      <c r="F11744" s="8">
        <v>82.557351790939407</v>
      </c>
      <c r="G11744" s="8">
        <v>79.142516242033693</v>
      </c>
      <c r="H11744" s="8">
        <v>115.14406247090901</v>
      </c>
      <c r="I11744" s="8">
        <v>81.370275117693197</v>
      </c>
      <c r="J11744" s="8">
        <v>114.583059941538</v>
      </c>
      <c r="K11744" s="8">
        <v>0.99192797846342295</v>
      </c>
      <c r="L11744" s="8">
        <v>1.46046731179544E-2</v>
      </c>
    </row>
    <row r="11745" spans="1:12" x14ac:dyDescent="0.2">
      <c r="A11745" s="7" t="s">
        <v>44706</v>
      </c>
      <c r="B11745" s="7" t="s">
        <v>44707</v>
      </c>
      <c r="C11745" s="7" t="s">
        <v>44708</v>
      </c>
      <c r="D11745" s="7" t="s">
        <v>44709</v>
      </c>
      <c r="E11745" s="8">
        <v>1899.74018697979</v>
      </c>
      <c r="F11745" s="8">
        <v>1791.6910989866999</v>
      </c>
      <c r="G11745" s="8">
        <v>2214.0118918708899</v>
      </c>
      <c r="H11745" s="8">
        <v>1461.4438698230799</v>
      </c>
      <c r="I11745" s="8">
        <v>1923.1169899767001</v>
      </c>
      <c r="J11745" s="8">
        <v>3135.2295884003702</v>
      </c>
      <c r="K11745" s="8">
        <v>0.87050193224511996</v>
      </c>
      <c r="L11745" s="8">
        <v>0.14278059950807301</v>
      </c>
    </row>
    <row r="11746" spans="1:12" x14ac:dyDescent="0.2">
      <c r="A11746" s="7" t="s">
        <v>44710</v>
      </c>
      <c r="B11746" s="7" t="s">
        <v>44711</v>
      </c>
      <c r="D11746" s="7" t="s">
        <v>44712</v>
      </c>
      <c r="E11746" s="8">
        <v>37.559899638518303</v>
      </c>
      <c r="F11746" s="8">
        <v>12.7767330152644</v>
      </c>
      <c r="G11746" s="8">
        <v>3.9571258121016899</v>
      </c>
      <c r="H11746" s="8">
        <v>7.8730982886091603</v>
      </c>
      <c r="I11746" s="8">
        <v>3.9692817130582099</v>
      </c>
      <c r="J11746" s="8">
        <v>1.9755699989920401</v>
      </c>
      <c r="K11746" s="8">
        <v>0.36987274400541198</v>
      </c>
      <c r="L11746" s="8">
        <v>-1.97387054864177</v>
      </c>
    </row>
    <row r="11747" spans="1:12" x14ac:dyDescent="0.2">
      <c r="A11747" s="7" t="s">
        <v>44713</v>
      </c>
      <c r="B11747" s="7" t="s">
        <v>44714</v>
      </c>
      <c r="C11747" s="7" t="s">
        <v>44715</v>
      </c>
      <c r="D11747" s="7" t="s">
        <v>44716</v>
      </c>
      <c r="E11747" s="8">
        <v>121.57546461941401</v>
      </c>
      <c r="F11747" s="8">
        <v>142.509714401026</v>
      </c>
      <c r="G11747" s="8">
        <v>136.52084051750799</v>
      </c>
      <c r="H11747" s="8">
        <v>365.11493313425001</v>
      </c>
      <c r="I11747" s="8">
        <v>289.75756505324898</v>
      </c>
      <c r="J11747" s="8">
        <v>279.54315485737402</v>
      </c>
      <c r="K11747" s="8">
        <v>1.19502208806708E-5</v>
      </c>
      <c r="L11747" s="8">
        <v>1.2218881984343599</v>
      </c>
    </row>
    <row r="11748" spans="1:12" x14ac:dyDescent="0.2">
      <c r="A11748" s="7" t="s">
        <v>44717</v>
      </c>
      <c r="B11748" s="7" t="s">
        <v>44718</v>
      </c>
      <c r="C11748" s="7" t="s">
        <v>44719</v>
      </c>
      <c r="D11748" s="7" t="s">
        <v>44720</v>
      </c>
      <c r="E11748" s="8">
        <v>1775.1994671257601</v>
      </c>
      <c r="F11748" s="8">
        <v>1380.86999126512</v>
      </c>
      <c r="G11748" s="8">
        <v>1533.3862521894</v>
      </c>
      <c r="H11748" s="8">
        <v>1765.5422912206</v>
      </c>
      <c r="I11748" s="8">
        <v>1654.1981539170099</v>
      </c>
      <c r="J11748" s="8">
        <v>1573.5415041971601</v>
      </c>
      <c r="K11748" s="8">
        <v>0.85601459842757699</v>
      </c>
      <c r="L11748" s="8">
        <v>9.0585241405215705E-2</v>
      </c>
    </row>
    <row r="11749" spans="1:12" x14ac:dyDescent="0.2">
      <c r="A11749" s="7" t="s">
        <v>44721</v>
      </c>
      <c r="B11749" s="7" t="s">
        <v>44722</v>
      </c>
      <c r="C11749" s="7" t="s">
        <v>44723</v>
      </c>
      <c r="D11749" s="7" t="s">
        <v>44724</v>
      </c>
      <c r="E11749" s="8">
        <v>94.888167507835604</v>
      </c>
      <c r="F11749" s="8">
        <v>88.454305490292199</v>
      </c>
      <c r="G11749" s="8">
        <v>68.260420258754095</v>
      </c>
      <c r="H11749" s="8">
        <v>97.429591321538396</v>
      </c>
      <c r="I11749" s="8">
        <v>104.193644967778</v>
      </c>
      <c r="J11749" s="8">
        <v>58.279314970265197</v>
      </c>
      <c r="K11749" s="8">
        <v>0.975404853056412</v>
      </c>
      <c r="L11749" s="8">
        <v>4.6772986987805402E-2</v>
      </c>
    </row>
    <row r="11750" spans="1:12" x14ac:dyDescent="0.2">
      <c r="A11750" s="7" t="s">
        <v>44725</v>
      </c>
      <c r="B11750" s="7" t="s">
        <v>44726</v>
      </c>
      <c r="C11750" s="7" t="s">
        <v>44727</v>
      </c>
      <c r="D11750" s="7" t="s">
        <v>44728</v>
      </c>
      <c r="E11750" s="8">
        <v>89.946075450135794</v>
      </c>
      <c r="F11750" s="8">
        <v>105.16234097179201</v>
      </c>
      <c r="G11750" s="8">
        <v>86.067486413211697</v>
      </c>
      <c r="H11750" s="8">
        <v>27.555844010132098</v>
      </c>
      <c r="I11750" s="8">
        <v>21.831049421820101</v>
      </c>
      <c r="J11750" s="8">
        <v>53.340389972785097</v>
      </c>
      <c r="K11750" s="8">
        <v>2.3520549032731E-2</v>
      </c>
      <c r="L11750" s="8">
        <v>-1.4525993527191401</v>
      </c>
    </row>
    <row r="11751" spans="1:12" x14ac:dyDescent="0.2">
      <c r="A11751" s="7" t="s">
        <v>44729</v>
      </c>
      <c r="B11751" s="7" t="s">
        <v>44730</v>
      </c>
      <c r="D11751" s="7" t="s">
        <v>44731</v>
      </c>
      <c r="E11751" s="8">
        <v>1.97683682307991</v>
      </c>
      <c r="F11751" s="8">
        <v>20.639337947734901</v>
      </c>
      <c r="G11751" s="8">
        <v>29.678443590762701</v>
      </c>
      <c r="H11751" s="8">
        <v>7.8730982886091603</v>
      </c>
      <c r="I11751" s="8">
        <v>12.900165567439201</v>
      </c>
      <c r="J11751" s="8">
        <v>2.9633549984880601</v>
      </c>
      <c r="K11751" s="8">
        <v>0.70421430246141603</v>
      </c>
      <c r="L11751" s="8">
        <v>-1.13974795805032</v>
      </c>
    </row>
    <row r="11752" spans="1:12" x14ac:dyDescent="0.2">
      <c r="A11752" s="7" t="s">
        <v>44732</v>
      </c>
      <c r="B11752" s="7" t="s">
        <v>44733</v>
      </c>
      <c r="C11752" s="7" t="s">
        <v>44734</v>
      </c>
      <c r="D11752" s="7" t="s">
        <v>44735</v>
      </c>
      <c r="E11752" s="8">
        <v>437.86935631220001</v>
      </c>
      <c r="F11752" s="8">
        <v>430.47762005275598</v>
      </c>
      <c r="G11752" s="8">
        <v>340.31281984074502</v>
      </c>
      <c r="H11752" s="8">
        <v>358.22597213171701</v>
      </c>
      <c r="I11752" s="8">
        <v>394.94353044929198</v>
      </c>
      <c r="J11752" s="8">
        <v>254.84852986997299</v>
      </c>
      <c r="K11752" s="8">
        <v>0.66554652607240605</v>
      </c>
      <c r="L11752" s="8">
        <v>-0.26192125636847302</v>
      </c>
    </row>
    <row r="11753" spans="1:12" x14ac:dyDescent="0.2">
      <c r="A11753" s="7" t="s">
        <v>44736</v>
      </c>
      <c r="B11753" s="7" t="s">
        <v>44737</v>
      </c>
      <c r="D11753" s="7" t="s">
        <v>44738</v>
      </c>
      <c r="E11753" s="8">
        <v>14.8262761730993</v>
      </c>
      <c r="F11753" s="8">
        <v>16.7080354814996</v>
      </c>
      <c r="G11753" s="8">
        <v>20.7749105135339</v>
      </c>
      <c r="H11753" s="8">
        <v>28.5399812962082</v>
      </c>
      <c r="I11753" s="8">
        <v>23.815690278349201</v>
      </c>
      <c r="J11753" s="8">
        <v>32.596904983368702</v>
      </c>
      <c r="K11753" s="8">
        <v>0.63937952792881803</v>
      </c>
      <c r="L11753" s="8">
        <v>0.69968389552784704</v>
      </c>
    </row>
    <row r="11754" spans="1:12" x14ac:dyDescent="0.2">
      <c r="A11754" s="7" t="s">
        <v>44739</v>
      </c>
      <c r="B11754" s="7" t="s">
        <v>44740</v>
      </c>
      <c r="C11754" s="7" t="s">
        <v>44741</v>
      </c>
      <c r="D11754" s="7" t="s">
        <v>44742</v>
      </c>
      <c r="E11754" s="8">
        <v>35.583062815438304</v>
      </c>
      <c r="F11754" s="8">
        <v>28.501942880205299</v>
      </c>
      <c r="G11754" s="8">
        <v>39.571258121016903</v>
      </c>
      <c r="H11754" s="8">
        <v>76.762708313939299</v>
      </c>
      <c r="I11754" s="8">
        <v>45.646739700169398</v>
      </c>
      <c r="J11754" s="8">
        <v>35.560259981856703</v>
      </c>
      <c r="K11754" s="8">
        <v>0.62452437039507203</v>
      </c>
      <c r="L11754" s="8">
        <v>0.60803514545045301</v>
      </c>
    </row>
    <row r="11755" spans="1:12" x14ac:dyDescent="0.2">
      <c r="A11755" s="7" t="s">
        <v>44743</v>
      </c>
      <c r="B11755" s="7" t="s">
        <v>44744</v>
      </c>
      <c r="C11755" s="7" t="s">
        <v>44745</v>
      </c>
      <c r="D11755" s="7" t="s">
        <v>44746</v>
      </c>
      <c r="E11755" s="8">
        <v>2273.36234654189</v>
      </c>
      <c r="F11755" s="8">
        <v>2324.38258316157</v>
      </c>
      <c r="G11755" s="8">
        <v>2586.9709996614802</v>
      </c>
      <c r="H11755" s="8">
        <v>2281.2302291245001</v>
      </c>
      <c r="I11755" s="8">
        <v>2966.0457600827399</v>
      </c>
      <c r="J11755" s="8">
        <v>3107.5716084144801</v>
      </c>
      <c r="K11755" s="8">
        <v>0.53002859457223594</v>
      </c>
      <c r="L11755" s="8">
        <v>0.217675818890226</v>
      </c>
    </row>
    <row r="11756" spans="1:12" x14ac:dyDescent="0.2">
      <c r="A11756" s="7" t="s">
        <v>44747</v>
      </c>
      <c r="B11756" s="7" t="s">
        <v>44748</v>
      </c>
      <c r="C11756" s="7" t="s">
        <v>44749</v>
      </c>
      <c r="D11756" s="7" t="s">
        <v>44750</v>
      </c>
      <c r="E11756" s="8">
        <v>110.702862092475</v>
      </c>
      <c r="F11756" s="8">
        <v>103.196689738674</v>
      </c>
      <c r="G11756" s="8">
        <v>78.153234789008295</v>
      </c>
      <c r="H11756" s="8">
        <v>44.286177873426503</v>
      </c>
      <c r="I11756" s="8">
        <v>43.662098843640301</v>
      </c>
      <c r="J11756" s="8">
        <v>50.377034974296997</v>
      </c>
      <c r="K11756" s="8">
        <v>3.9196178483800602E-2</v>
      </c>
      <c r="L11756" s="8">
        <v>-1.0781807809948201</v>
      </c>
    </row>
    <row r="11757" spans="1:12" x14ac:dyDescent="0.2">
      <c r="A11757" s="7" t="s">
        <v>44751</v>
      </c>
      <c r="B11757" s="7" t="s">
        <v>44752</v>
      </c>
      <c r="C11757" s="7" t="s">
        <v>44753</v>
      </c>
      <c r="D11757" s="7" t="s">
        <v>44754</v>
      </c>
      <c r="E11757" s="8">
        <v>9.88418411539954</v>
      </c>
      <c r="F11757" s="8">
        <v>14.742384248382001</v>
      </c>
      <c r="G11757" s="8">
        <v>21.764191966559299</v>
      </c>
      <c r="H11757" s="8">
        <v>1.9682745721522901</v>
      </c>
      <c r="I11757" s="8">
        <v>10.9155247109101</v>
      </c>
      <c r="J11757" s="8">
        <v>3.9511399979840802</v>
      </c>
      <c r="K11757" s="8">
        <v>0.51234878029778197</v>
      </c>
      <c r="L11757" s="8">
        <v>-1.4630623621666901</v>
      </c>
    </row>
    <row r="11758" spans="1:12" x14ac:dyDescent="0.2">
      <c r="A11758" s="7" t="s">
        <v>44755</v>
      </c>
      <c r="B11758" s="7" t="s">
        <v>44756</v>
      </c>
      <c r="D11758" s="7" t="s">
        <v>44757</v>
      </c>
      <c r="E11758" s="8">
        <v>14.8262761730993</v>
      </c>
      <c r="F11758" s="8">
        <v>41.278675895469704</v>
      </c>
      <c r="G11758" s="8">
        <v>41.549821027067701</v>
      </c>
      <c r="H11758" s="8">
        <v>47.238589731654997</v>
      </c>
      <c r="I11758" s="8">
        <v>32.746574132730203</v>
      </c>
      <c r="J11758" s="8">
        <v>39.511399979840803</v>
      </c>
      <c r="K11758" s="8">
        <v>0.89211132128345505</v>
      </c>
      <c r="L11758" s="8">
        <v>0.29120622559017401</v>
      </c>
    </row>
    <row r="11759" spans="1:12" x14ac:dyDescent="0.2">
      <c r="A11759" s="7" t="s">
        <v>44758</v>
      </c>
      <c r="B11759" s="7" t="s">
        <v>44759</v>
      </c>
      <c r="C11759" s="7" t="s">
        <v>44760</v>
      </c>
      <c r="E11759" s="8">
        <v>26.6872971115788</v>
      </c>
      <c r="F11759" s="8">
        <v>54.055408910734201</v>
      </c>
      <c r="G11759" s="8">
        <v>50.453354104296501</v>
      </c>
      <c r="H11759" s="8">
        <v>58.064099878492598</v>
      </c>
      <c r="I11759" s="8">
        <v>83.354915974222294</v>
      </c>
      <c r="J11759" s="8">
        <v>77.047229960689606</v>
      </c>
      <c r="K11759" s="8">
        <v>0.41585923230816801</v>
      </c>
      <c r="L11759" s="8">
        <v>0.73553639808061799</v>
      </c>
    </row>
    <row r="11760" spans="1:12" x14ac:dyDescent="0.2">
      <c r="A11760" s="7" t="s">
        <v>44761</v>
      </c>
      <c r="B11760" s="7" t="s">
        <v>44762</v>
      </c>
      <c r="C11760" s="7" t="s">
        <v>44763</v>
      </c>
      <c r="D11760" s="7" t="s">
        <v>44764</v>
      </c>
      <c r="E11760" s="8">
        <v>587.12053645473304</v>
      </c>
      <c r="F11760" s="8">
        <v>502.22389006154799</v>
      </c>
      <c r="G11760" s="8">
        <v>558.944020959363</v>
      </c>
      <c r="H11760" s="8">
        <v>376.92458056716401</v>
      </c>
      <c r="I11760" s="8">
        <v>443.56723143425501</v>
      </c>
      <c r="J11760" s="8">
        <v>564.02523471222798</v>
      </c>
      <c r="K11760" s="8">
        <v>0.61146667721691195</v>
      </c>
      <c r="L11760" s="8">
        <v>-0.25158812089244598</v>
      </c>
    </row>
    <row r="11761" spans="1:12" x14ac:dyDescent="0.2">
      <c r="A11761" s="7" t="s">
        <v>44765</v>
      </c>
      <c r="B11761" s="7" t="s">
        <v>44766</v>
      </c>
      <c r="C11761" s="7" t="s">
        <v>44767</v>
      </c>
      <c r="E11761" s="8">
        <v>43.490410107758002</v>
      </c>
      <c r="F11761" s="8">
        <v>21.6221635642937</v>
      </c>
      <c r="G11761" s="8">
        <v>46.4962282921948</v>
      </c>
      <c r="H11761" s="8">
        <v>27.555844010132098</v>
      </c>
      <c r="I11761" s="8">
        <v>17.861767708761899</v>
      </c>
      <c r="J11761" s="8">
        <v>19.755699989920402</v>
      </c>
      <c r="K11761" s="8">
        <v>0.570875959327376</v>
      </c>
      <c r="L11761" s="8">
        <v>-0.77581325537579404</v>
      </c>
    </row>
    <row r="11762" spans="1:12" x14ac:dyDescent="0.2">
      <c r="A11762" s="7" t="s">
        <v>44768</v>
      </c>
      <c r="B11762" s="7" t="s">
        <v>44769</v>
      </c>
      <c r="C11762" s="7" t="s">
        <v>44770</v>
      </c>
      <c r="D11762" s="7" t="s">
        <v>44771</v>
      </c>
      <c r="E11762" s="8">
        <v>2.96525523461986</v>
      </c>
      <c r="F11762" s="8">
        <v>19.656512331176099</v>
      </c>
      <c r="G11762" s="8">
        <v>17.807066154457601</v>
      </c>
      <c r="H11762" s="8">
        <v>0</v>
      </c>
      <c r="I11762" s="8">
        <v>13.8924859957037</v>
      </c>
      <c r="J11762" s="8">
        <v>5.9267099969761201</v>
      </c>
      <c r="K11762" s="8">
        <v>0.80497762369468195</v>
      </c>
      <c r="L11762" s="8">
        <v>-1.02902161091542</v>
      </c>
    </row>
    <row r="11763" spans="1:12" x14ac:dyDescent="0.2">
      <c r="A11763" s="7" t="s">
        <v>44772</v>
      </c>
      <c r="B11763" s="7" t="s">
        <v>44773</v>
      </c>
      <c r="C11763" s="7" t="s">
        <v>44774</v>
      </c>
      <c r="D11763" s="7" t="s">
        <v>44775</v>
      </c>
      <c r="E11763" s="8">
        <v>7128.4735840261501</v>
      </c>
      <c r="F11763" s="8">
        <v>6880.7621415281801</v>
      </c>
      <c r="G11763" s="8">
        <v>7093.1480181922698</v>
      </c>
      <c r="H11763" s="8">
        <v>3880.4533189982399</v>
      </c>
      <c r="I11763" s="8">
        <v>5521.2708628639703</v>
      </c>
      <c r="J11763" s="8">
        <v>5389.3549572502898</v>
      </c>
      <c r="K11763" s="8">
        <v>1.4846586036347699E-2</v>
      </c>
      <c r="L11763" s="8">
        <v>-0.512685232058818</v>
      </c>
    </row>
    <row r="11764" spans="1:12" x14ac:dyDescent="0.2">
      <c r="A11764" s="7" t="s">
        <v>44776</v>
      </c>
      <c r="B11764" s="7" t="s">
        <v>44777</v>
      </c>
      <c r="C11764" s="7" t="s">
        <v>44778</v>
      </c>
      <c r="D11764" s="7" t="s">
        <v>44779</v>
      </c>
      <c r="E11764" s="8">
        <v>92.911330684755697</v>
      </c>
      <c r="F11764" s="8">
        <v>155.286447416291</v>
      </c>
      <c r="G11764" s="8">
        <v>188.95275752785599</v>
      </c>
      <c r="H11764" s="8">
        <v>87.588218460776901</v>
      </c>
      <c r="I11764" s="8">
        <v>164.725191091916</v>
      </c>
      <c r="J11764" s="8">
        <v>93.839574952121893</v>
      </c>
      <c r="K11764" s="8">
        <v>0.77360580048665395</v>
      </c>
      <c r="L11764" s="8">
        <v>-0.33682611399026402</v>
      </c>
    </row>
    <row r="11765" spans="1:12" x14ac:dyDescent="0.2">
      <c r="A11765" s="7" t="s">
        <v>44780</v>
      </c>
      <c r="B11765" s="7" t="s">
        <v>44781</v>
      </c>
      <c r="C11765" s="7" t="s">
        <v>44782</v>
      </c>
      <c r="D11765" s="7" t="s">
        <v>44783</v>
      </c>
      <c r="E11765" s="8">
        <v>0</v>
      </c>
      <c r="F11765" s="8">
        <v>0</v>
      </c>
      <c r="G11765" s="8">
        <v>0</v>
      </c>
      <c r="H11765" s="8">
        <v>8.8572355746852995</v>
      </c>
      <c r="I11765" s="8">
        <v>1.9846408565291001</v>
      </c>
      <c r="J11765" s="8">
        <v>0.98778499949602006</v>
      </c>
      <c r="K11765" s="8">
        <v>1</v>
      </c>
      <c r="L11765" s="8">
        <v>4.4413335496459903</v>
      </c>
    </row>
    <row r="11766" spans="1:12" x14ac:dyDescent="0.2">
      <c r="A11766" s="7" t="s">
        <v>44784</v>
      </c>
      <c r="B11766" s="7" t="s">
        <v>44785</v>
      </c>
      <c r="C11766" s="7" t="s">
        <v>44786</v>
      </c>
      <c r="D11766" s="7" t="s">
        <v>44787</v>
      </c>
      <c r="E11766" s="8">
        <v>5.9305104692397199</v>
      </c>
      <c r="F11766" s="8">
        <v>13.7595586318232</v>
      </c>
      <c r="G11766" s="8">
        <v>18.796347607483</v>
      </c>
      <c r="H11766" s="8">
        <v>19.682745721522899</v>
      </c>
      <c r="I11766" s="8">
        <v>8.9308838543809692</v>
      </c>
      <c r="J11766" s="8">
        <v>7.9022799959681604</v>
      </c>
      <c r="K11766" s="8">
        <v>0.98331217321214304</v>
      </c>
      <c r="L11766" s="8">
        <v>-7.5589855373523002E-2</v>
      </c>
    </row>
    <row r="11767" spans="1:12" x14ac:dyDescent="0.2">
      <c r="A11767" s="7" t="s">
        <v>44788</v>
      </c>
      <c r="B11767" s="7" t="s">
        <v>44789</v>
      </c>
      <c r="E11767" s="8">
        <v>10.872602526939501</v>
      </c>
      <c r="F11767" s="8">
        <v>1.9656512331176099</v>
      </c>
      <c r="G11767" s="8">
        <v>13.8499403423559</v>
      </c>
      <c r="H11767" s="8">
        <v>0</v>
      </c>
      <c r="I11767" s="8">
        <v>23.815690278349201</v>
      </c>
      <c r="J11767" s="8">
        <v>7.9022799959681604</v>
      </c>
      <c r="K11767" s="8">
        <v>0.96524996631679405</v>
      </c>
      <c r="L11767" s="8">
        <v>0.248985300682254</v>
      </c>
    </row>
    <row r="11768" spans="1:12" x14ac:dyDescent="0.2">
      <c r="A11768" s="7" t="s">
        <v>44790</v>
      </c>
      <c r="B11768" s="7" t="s">
        <v>44791</v>
      </c>
      <c r="C11768" s="7" t="s">
        <v>44792</v>
      </c>
      <c r="D11768" s="7" t="s">
        <v>44793</v>
      </c>
      <c r="E11768" s="8">
        <v>1442.1024624367899</v>
      </c>
      <c r="F11768" s="8">
        <v>1100.76469054586</v>
      </c>
      <c r="G11768" s="8">
        <v>1158.44858149277</v>
      </c>
      <c r="H11768" s="8">
        <v>1575.6037950079101</v>
      </c>
      <c r="I11768" s="8">
        <v>1040.9441292495101</v>
      </c>
      <c r="J11768" s="8">
        <v>1205.09769938515</v>
      </c>
      <c r="K11768" s="8">
        <v>0.95371001295859004</v>
      </c>
      <c r="L11768" s="8">
        <v>4.6186214570788899E-2</v>
      </c>
    </row>
    <row r="11769" spans="1:12" x14ac:dyDescent="0.2">
      <c r="A11769" s="7" t="s">
        <v>44794</v>
      </c>
      <c r="B11769" s="7" t="s">
        <v>44795</v>
      </c>
      <c r="E11769" s="8">
        <v>1.97683682307991</v>
      </c>
      <c r="F11769" s="8">
        <v>43.244327128587301</v>
      </c>
      <c r="G11769" s="8">
        <v>39.571258121016903</v>
      </c>
      <c r="H11769" s="8">
        <v>0</v>
      </c>
      <c r="I11769" s="8">
        <v>21.831049421820101</v>
      </c>
      <c r="J11769" s="8">
        <v>21.731269988912501</v>
      </c>
      <c r="K11769" s="8">
        <v>0.81225534523268506</v>
      </c>
      <c r="L11769" s="8">
        <v>-0.96105378226170701</v>
      </c>
    </row>
    <row r="11770" spans="1:12" x14ac:dyDescent="0.2">
      <c r="A11770" s="7" t="s">
        <v>44796</v>
      </c>
      <c r="B11770" s="7" t="s">
        <v>44797</v>
      </c>
      <c r="C11770" s="7" t="s">
        <v>44798</v>
      </c>
      <c r="D11770" s="7" t="s">
        <v>44799</v>
      </c>
      <c r="E11770" s="8">
        <v>72.154544042416603</v>
      </c>
      <c r="F11770" s="8">
        <v>118.921899603615</v>
      </c>
      <c r="G11770" s="8">
        <v>75.185390429931999</v>
      </c>
      <c r="H11770" s="8">
        <v>70.857884597482396</v>
      </c>
      <c r="I11770" s="8">
        <v>59.5392256958731</v>
      </c>
      <c r="J11770" s="8">
        <v>55.315959971777097</v>
      </c>
      <c r="K11770" s="8">
        <v>0.55364424850137295</v>
      </c>
      <c r="L11770" s="8">
        <v>-0.51982435824085405</v>
      </c>
    </row>
    <row r="11771" spans="1:12" x14ac:dyDescent="0.2">
      <c r="A11771" s="7" t="s">
        <v>44800</v>
      </c>
      <c r="B11771" s="7" t="s">
        <v>44801</v>
      </c>
      <c r="C11771" s="7" t="s">
        <v>44802</v>
      </c>
      <c r="D11771" s="7" t="s">
        <v>44803</v>
      </c>
      <c r="E11771" s="8">
        <v>32.6178075808185</v>
      </c>
      <c r="F11771" s="8">
        <v>43.244327128587301</v>
      </c>
      <c r="G11771" s="8">
        <v>13.8499403423559</v>
      </c>
      <c r="H11771" s="8">
        <v>3.9365491443045801</v>
      </c>
      <c r="I11771" s="8">
        <v>16.8694472804974</v>
      </c>
      <c r="J11771" s="8">
        <v>14.816774992440299</v>
      </c>
      <c r="K11771" s="8">
        <v>0.41336882283480703</v>
      </c>
      <c r="L11771" s="8">
        <v>-1.3329578376637801</v>
      </c>
    </row>
    <row r="11772" spans="1:12" x14ac:dyDescent="0.2">
      <c r="A11772" s="7" t="s">
        <v>44804</v>
      </c>
      <c r="B11772" s="7" t="s">
        <v>44805</v>
      </c>
      <c r="C11772" s="7" t="s">
        <v>44806</v>
      </c>
      <c r="D11772" s="7" t="s">
        <v>44807</v>
      </c>
      <c r="E11772" s="8">
        <v>5.9305104692397199</v>
      </c>
      <c r="F11772" s="8">
        <v>8.8454305490292207</v>
      </c>
      <c r="G11772" s="8">
        <v>31.657006496813501</v>
      </c>
      <c r="H11772" s="8">
        <v>3.9365491443045801</v>
      </c>
      <c r="I11772" s="8">
        <v>32.746574132730203</v>
      </c>
      <c r="J11772" s="8">
        <v>36.548044981352803</v>
      </c>
      <c r="K11772" s="8">
        <v>0.84075647322811198</v>
      </c>
      <c r="L11772" s="8">
        <v>0.65732231688218601</v>
      </c>
    </row>
    <row r="11773" spans="1:12" x14ac:dyDescent="0.2">
      <c r="A11773" s="7" t="s">
        <v>44808</v>
      </c>
      <c r="B11773" s="7" t="s">
        <v>44809</v>
      </c>
      <c r="C11773" s="7" t="s">
        <v>44810</v>
      </c>
      <c r="D11773" s="7" t="s">
        <v>44811</v>
      </c>
      <c r="E11773" s="8">
        <v>3.9536736461598201</v>
      </c>
      <c r="F11773" s="8">
        <v>19.656512331176099</v>
      </c>
      <c r="G11773" s="8">
        <v>8.9035330772288006</v>
      </c>
      <c r="H11773" s="8">
        <v>31.492393154436598</v>
      </c>
      <c r="I11773" s="8">
        <v>15.8771268522328</v>
      </c>
      <c r="J11773" s="8">
        <v>11.853419993952199</v>
      </c>
      <c r="K11773" s="8">
        <v>0.72806439825000002</v>
      </c>
      <c r="L11773" s="8">
        <v>0.86489319040492096</v>
      </c>
    </row>
    <row r="11774" spans="1:12" x14ac:dyDescent="0.2">
      <c r="A11774" s="7" t="s">
        <v>44812</v>
      </c>
      <c r="B11774" s="7" t="s">
        <v>44813</v>
      </c>
      <c r="C11774" s="7" t="s">
        <v>44814</v>
      </c>
      <c r="D11774" s="7" t="s">
        <v>44815</v>
      </c>
      <c r="E11774" s="8">
        <v>1092.2023447516499</v>
      </c>
      <c r="F11774" s="8">
        <v>959.23780176139098</v>
      </c>
      <c r="G11774" s="8">
        <v>1054.5740289251</v>
      </c>
      <c r="H11774" s="8">
        <v>1225.2509211648</v>
      </c>
      <c r="I11774" s="8">
        <v>1245.3621374720101</v>
      </c>
      <c r="J11774" s="8">
        <v>1384.8745692934201</v>
      </c>
      <c r="K11774" s="8">
        <v>0.15972870229023101</v>
      </c>
      <c r="L11774" s="8">
        <v>0.311862669937987</v>
      </c>
    </row>
    <row r="11775" spans="1:12" x14ac:dyDescent="0.2">
      <c r="A11775" s="7" t="s">
        <v>44816</v>
      </c>
      <c r="B11775" s="7" t="s">
        <v>44817</v>
      </c>
      <c r="C11775" s="7" t="s">
        <v>44818</v>
      </c>
      <c r="E11775" s="8">
        <v>0</v>
      </c>
      <c r="F11775" s="8">
        <v>13.7595586318232</v>
      </c>
      <c r="G11775" s="8">
        <v>0</v>
      </c>
      <c r="H11775" s="8">
        <v>0</v>
      </c>
      <c r="I11775" s="8">
        <v>0</v>
      </c>
      <c r="J11775" s="8">
        <v>0</v>
      </c>
      <c r="K11775" s="8">
        <v>1</v>
      </c>
      <c r="L11775" s="8">
        <v>-4.6574753604887</v>
      </c>
    </row>
    <row r="11776" spans="1:12" x14ac:dyDescent="0.2">
      <c r="A11776" s="7" t="s">
        <v>44819</v>
      </c>
      <c r="B11776" s="7" t="s">
        <v>44820</v>
      </c>
      <c r="C11776" s="7" t="s">
        <v>44821</v>
      </c>
      <c r="D11776" s="7" t="s">
        <v>44822</v>
      </c>
      <c r="E11776" s="8">
        <v>898.47233608981799</v>
      </c>
      <c r="F11776" s="8">
        <v>689.94358282427902</v>
      </c>
      <c r="G11776" s="8">
        <v>675.67923241636299</v>
      </c>
      <c r="H11776" s="8">
        <v>790.26224071914396</v>
      </c>
      <c r="I11776" s="8">
        <v>623.17722895013799</v>
      </c>
      <c r="J11776" s="8">
        <v>462.28337976413798</v>
      </c>
      <c r="K11776" s="8">
        <v>0.63680535180876596</v>
      </c>
      <c r="L11776" s="8">
        <v>-0.27146217046978399</v>
      </c>
    </row>
    <row r="11777" spans="1:12" x14ac:dyDescent="0.2">
      <c r="A11777" s="7" t="s">
        <v>44823</v>
      </c>
      <c r="B11777" s="7" t="s">
        <v>44824</v>
      </c>
      <c r="E11777" s="8">
        <v>2.96525523461986</v>
      </c>
      <c r="F11777" s="8">
        <v>10.8110817821468</v>
      </c>
      <c r="G11777" s="8">
        <v>5.9356887181525302</v>
      </c>
      <c r="H11777" s="8">
        <v>2.95241185822844</v>
      </c>
      <c r="I11777" s="8">
        <v>22.823369850084699</v>
      </c>
      <c r="J11777" s="8">
        <v>18.767914990424401</v>
      </c>
      <c r="K11777" s="8">
        <v>0.67921138039530404</v>
      </c>
      <c r="L11777" s="8">
        <v>1.17562495744498</v>
      </c>
    </row>
    <row r="11778" spans="1:12" x14ac:dyDescent="0.2">
      <c r="A11778" s="7" t="s">
        <v>44825</v>
      </c>
      <c r="B11778" s="7" t="s">
        <v>44826</v>
      </c>
      <c r="C11778" s="7" t="s">
        <v>44827</v>
      </c>
      <c r="D11778" s="7" t="s">
        <v>44828</v>
      </c>
      <c r="E11778" s="8">
        <v>0</v>
      </c>
      <c r="F11778" s="8">
        <v>23.587814797411301</v>
      </c>
      <c r="G11778" s="8">
        <v>9.8928145302542205</v>
      </c>
      <c r="H11778" s="8">
        <v>8.8572355746852995</v>
      </c>
      <c r="I11778" s="8">
        <v>8.9308838543809692</v>
      </c>
      <c r="J11778" s="8">
        <v>11.853419993952199</v>
      </c>
      <c r="K11778" s="8">
        <v>0.97244386382379799</v>
      </c>
      <c r="L11778" s="8">
        <v>-0.175936619242065</v>
      </c>
    </row>
    <row r="11779" spans="1:12" x14ac:dyDescent="0.2">
      <c r="A11779" s="7" t="s">
        <v>44829</v>
      </c>
      <c r="B11779" s="7" t="s">
        <v>44830</v>
      </c>
      <c r="C11779" s="7" t="s">
        <v>44831</v>
      </c>
      <c r="D11779" s="7" t="s">
        <v>44832</v>
      </c>
      <c r="E11779" s="8">
        <v>137.39015920405399</v>
      </c>
      <c r="F11779" s="8">
        <v>114.007771520821</v>
      </c>
      <c r="G11779" s="8">
        <v>129.59587034633</v>
      </c>
      <c r="H11779" s="8">
        <v>99.397865893690593</v>
      </c>
      <c r="I11779" s="8">
        <v>115.109169678688</v>
      </c>
      <c r="J11779" s="8">
        <v>112.607489942546</v>
      </c>
      <c r="K11779" s="8">
        <v>0.79964916610596604</v>
      </c>
      <c r="L11779" s="8">
        <v>-0.219975731904761</v>
      </c>
    </row>
    <row r="11780" spans="1:12" x14ac:dyDescent="0.2">
      <c r="A11780" s="7" t="s">
        <v>44833</v>
      </c>
      <c r="B11780" s="7" t="s">
        <v>44834</v>
      </c>
      <c r="C11780" s="7" t="s">
        <v>44835</v>
      </c>
      <c r="D11780" s="7" t="s">
        <v>44836</v>
      </c>
      <c r="E11780" s="8">
        <v>10.872602526939501</v>
      </c>
      <c r="F11780" s="8">
        <v>29.484768496764101</v>
      </c>
      <c r="G11780" s="8">
        <v>17.807066154457601</v>
      </c>
      <c r="H11780" s="8">
        <v>8.8572355746852995</v>
      </c>
      <c r="I11780" s="8">
        <v>8.9308838543809692</v>
      </c>
      <c r="J11780" s="8">
        <v>7.9022799959681604</v>
      </c>
      <c r="K11780" s="8">
        <v>0.50602403357788495</v>
      </c>
      <c r="L11780" s="8">
        <v>-1.1790794819160999</v>
      </c>
    </row>
    <row r="11781" spans="1:12" x14ac:dyDescent="0.2">
      <c r="A11781" s="7" t="s">
        <v>44837</v>
      </c>
      <c r="B11781" s="7" t="s">
        <v>44838</v>
      </c>
      <c r="C11781" s="7" t="s">
        <v>44839</v>
      </c>
      <c r="D11781" s="7" t="s">
        <v>44840</v>
      </c>
      <c r="E11781" s="8">
        <v>136.401740792514</v>
      </c>
      <c r="F11781" s="8">
        <v>90.419956723409896</v>
      </c>
      <c r="G11781" s="8">
        <v>74.196108976906601</v>
      </c>
      <c r="H11781" s="8">
        <v>153.525416627879</v>
      </c>
      <c r="I11781" s="8">
        <v>100.22436325472</v>
      </c>
      <c r="J11781" s="8">
        <v>133.35097493196301</v>
      </c>
      <c r="K11781" s="8">
        <v>0.70938649547813604</v>
      </c>
      <c r="L11781" s="8">
        <v>0.36294551146861698</v>
      </c>
    </row>
    <row r="11782" spans="1:12" x14ac:dyDescent="0.2">
      <c r="A11782" s="7" t="s">
        <v>44841</v>
      </c>
      <c r="B11782" s="7" t="s">
        <v>44842</v>
      </c>
      <c r="C11782" s="7" t="s">
        <v>44843</v>
      </c>
      <c r="D11782" s="7" t="s">
        <v>44844</v>
      </c>
      <c r="E11782" s="8">
        <v>19.768368230799101</v>
      </c>
      <c r="F11782" s="8">
        <v>40.295850278910898</v>
      </c>
      <c r="G11782" s="8">
        <v>41.549821027067701</v>
      </c>
      <c r="H11782" s="8">
        <v>277.52671467347301</v>
      </c>
      <c r="I11782" s="8">
        <v>327.465741327302</v>
      </c>
      <c r="J11782" s="8">
        <v>281.51872485636602</v>
      </c>
      <c r="K11782" s="8">
        <v>4.5998824750546002E-17</v>
      </c>
      <c r="L11782" s="8">
        <v>3.1248897836630101</v>
      </c>
    </row>
    <row r="11783" spans="1:12" x14ac:dyDescent="0.2">
      <c r="A11783" s="7" t="s">
        <v>44845</v>
      </c>
      <c r="B11783" s="7" t="s">
        <v>44846</v>
      </c>
      <c r="C11783" s="7" t="s">
        <v>44847</v>
      </c>
      <c r="D11783" s="7" t="s">
        <v>44848</v>
      </c>
      <c r="E11783" s="8">
        <v>235.24358194650901</v>
      </c>
      <c r="F11783" s="8">
        <v>157.252098649408</v>
      </c>
      <c r="G11783" s="8">
        <v>185.984913168779</v>
      </c>
      <c r="H11783" s="8">
        <v>203.716418217762</v>
      </c>
      <c r="I11783" s="8">
        <v>174.64839537456101</v>
      </c>
      <c r="J11783" s="8">
        <v>200.52035489769199</v>
      </c>
      <c r="K11783" s="8">
        <v>0.99982572783453905</v>
      </c>
      <c r="L11783" s="8">
        <v>1.09198932259105E-3</v>
      </c>
    </row>
    <row r="11784" spans="1:12" x14ac:dyDescent="0.2">
      <c r="A11784" s="7" t="s">
        <v>44849</v>
      </c>
      <c r="B11784" s="7" t="s">
        <v>44850</v>
      </c>
      <c r="D11784" s="7" t="s">
        <v>44851</v>
      </c>
      <c r="E11784" s="8">
        <v>3.9536736461598201</v>
      </c>
      <c r="F11784" s="8">
        <v>9.8282561655880301</v>
      </c>
      <c r="G11784" s="8">
        <v>9.8928145302542205</v>
      </c>
      <c r="H11784" s="8">
        <v>19.682745721522899</v>
      </c>
      <c r="I11784" s="8">
        <v>21.831049421820101</v>
      </c>
      <c r="J11784" s="8">
        <v>18.767914990424401</v>
      </c>
      <c r="K11784" s="8">
        <v>0.39268680302386499</v>
      </c>
      <c r="L11784" s="8">
        <v>1.34820534190911</v>
      </c>
    </row>
    <row r="11785" spans="1:12" x14ac:dyDescent="0.2">
      <c r="A11785" s="7" t="s">
        <v>44852</v>
      </c>
      <c r="B11785" s="7" t="s">
        <v>44853</v>
      </c>
      <c r="C11785" s="7" t="s">
        <v>44854</v>
      </c>
      <c r="D11785" s="7" t="s">
        <v>44855</v>
      </c>
      <c r="E11785" s="8">
        <v>633.57620179711</v>
      </c>
      <c r="F11785" s="8">
        <v>712.54857200513197</v>
      </c>
      <c r="G11785" s="8">
        <v>628.19372267114295</v>
      </c>
      <c r="H11785" s="8">
        <v>761.72225942293596</v>
      </c>
      <c r="I11785" s="8">
        <v>745.23264162667795</v>
      </c>
      <c r="J11785" s="8">
        <v>581.80536470315599</v>
      </c>
      <c r="K11785" s="8">
        <v>0.90352701521870804</v>
      </c>
      <c r="L11785" s="8">
        <v>8.1276686881752394E-2</v>
      </c>
    </row>
    <row r="11786" spans="1:12" x14ac:dyDescent="0.2">
      <c r="A11786" s="7" t="s">
        <v>44856</v>
      </c>
      <c r="B11786" s="7" t="s">
        <v>44857</v>
      </c>
      <c r="C11786" s="7" t="s">
        <v>44858</v>
      </c>
      <c r="D11786" s="7" t="s">
        <v>44859</v>
      </c>
      <c r="E11786" s="8">
        <v>271.81506317348698</v>
      </c>
      <c r="F11786" s="8">
        <v>275.19117263646501</v>
      </c>
      <c r="G11786" s="8">
        <v>340.31281984074502</v>
      </c>
      <c r="H11786" s="8">
        <v>349.36873655703101</v>
      </c>
      <c r="I11786" s="8">
        <v>290.74988548151401</v>
      </c>
      <c r="J11786" s="8">
        <v>310.16448984175003</v>
      </c>
      <c r="K11786" s="8">
        <v>0.90091121397880702</v>
      </c>
      <c r="L11786" s="8">
        <v>9.8966941594134397E-2</v>
      </c>
    </row>
    <row r="11787" spans="1:12" x14ac:dyDescent="0.2">
      <c r="A11787" s="7" t="s">
        <v>44860</v>
      </c>
      <c r="B11787" s="7" t="s">
        <v>44861</v>
      </c>
      <c r="C11787" s="7" t="s">
        <v>44862</v>
      </c>
      <c r="D11787" s="7" t="s">
        <v>44863</v>
      </c>
      <c r="E11787" s="8">
        <v>839.16723139742101</v>
      </c>
      <c r="F11787" s="8">
        <v>1019.19016437148</v>
      </c>
      <c r="G11787" s="8">
        <v>823.08216891715097</v>
      </c>
      <c r="H11787" s="8">
        <v>862.10426260270299</v>
      </c>
      <c r="I11787" s="8">
        <v>877.21125858586402</v>
      </c>
      <c r="J11787" s="8">
        <v>788.25242959782395</v>
      </c>
      <c r="K11787" s="8">
        <v>0.87984738264350504</v>
      </c>
      <c r="L11787" s="8">
        <v>-8.5286650093455901E-2</v>
      </c>
    </row>
    <row r="11788" spans="1:12" x14ac:dyDescent="0.2">
      <c r="A11788" s="7" t="s">
        <v>44864</v>
      </c>
      <c r="B11788" s="7" t="s">
        <v>44865</v>
      </c>
      <c r="C11788" s="7" t="s">
        <v>44866</v>
      </c>
      <c r="D11788" s="7" t="s">
        <v>44867</v>
      </c>
      <c r="E11788" s="8">
        <v>106.749188446315</v>
      </c>
      <c r="F11788" s="8">
        <v>154.30362179973201</v>
      </c>
      <c r="G11788" s="8">
        <v>156.30646957801699</v>
      </c>
      <c r="H11788" s="8">
        <v>93.493042177233804</v>
      </c>
      <c r="I11788" s="8">
        <v>134.95557824397901</v>
      </c>
      <c r="J11788" s="8">
        <v>102.72963994758599</v>
      </c>
      <c r="K11788" s="8">
        <v>0.69460866173207103</v>
      </c>
      <c r="L11788" s="8">
        <v>-0.333796204050409</v>
      </c>
    </row>
    <row r="11789" spans="1:12" x14ac:dyDescent="0.2">
      <c r="A11789" s="7" t="s">
        <v>44868</v>
      </c>
      <c r="B11789" s="7" t="s">
        <v>44869</v>
      </c>
      <c r="C11789" s="7" t="s">
        <v>44870</v>
      </c>
      <c r="D11789" s="7" t="s">
        <v>44871</v>
      </c>
      <c r="E11789" s="8">
        <v>146.285924907913</v>
      </c>
      <c r="F11789" s="8">
        <v>121.870376453292</v>
      </c>
      <c r="G11789" s="8">
        <v>105.85311547372</v>
      </c>
      <c r="H11789" s="8">
        <v>97.429591321538396</v>
      </c>
      <c r="I11789" s="8">
        <v>105.18596539604199</v>
      </c>
      <c r="J11789" s="8">
        <v>82.973939957665706</v>
      </c>
      <c r="K11789" s="8">
        <v>0.59177208536696002</v>
      </c>
      <c r="L11789" s="8">
        <v>-0.389159668421168</v>
      </c>
    </row>
    <row r="11790" spans="1:12" x14ac:dyDescent="0.2">
      <c r="A11790" s="7" t="s">
        <v>44872</v>
      </c>
      <c r="B11790" s="7" t="s">
        <v>44873</v>
      </c>
      <c r="C11790" s="7" t="s">
        <v>44874</v>
      </c>
      <c r="D11790" s="7" t="s">
        <v>44875</v>
      </c>
      <c r="E11790" s="8">
        <v>410.19364078908097</v>
      </c>
      <c r="F11790" s="8">
        <v>257.50031153840598</v>
      </c>
      <c r="G11790" s="8">
        <v>298.76299881367697</v>
      </c>
      <c r="H11790" s="8">
        <v>593.43478350391501</v>
      </c>
      <c r="I11790" s="8">
        <v>336.39662518168302</v>
      </c>
      <c r="J11790" s="8">
        <v>292.38435985082202</v>
      </c>
      <c r="K11790" s="8">
        <v>0.67680751331590305</v>
      </c>
      <c r="L11790" s="8">
        <v>0.33878551739266699</v>
      </c>
    </row>
    <row r="11791" spans="1:12" x14ac:dyDescent="0.2">
      <c r="A11791" s="7" t="s">
        <v>44876</v>
      </c>
      <c r="B11791" s="7" t="s">
        <v>44877</v>
      </c>
      <c r="C11791" s="7" t="s">
        <v>44878</v>
      </c>
      <c r="D11791" s="7" t="s">
        <v>44879</v>
      </c>
      <c r="E11791" s="8">
        <v>1.97683682307991</v>
      </c>
      <c r="F11791" s="8">
        <v>0</v>
      </c>
      <c r="G11791" s="8">
        <v>13.8499403423559</v>
      </c>
      <c r="H11791" s="8">
        <v>0</v>
      </c>
      <c r="I11791" s="8">
        <v>4.9616021413227598</v>
      </c>
      <c r="J11791" s="8">
        <v>1.9755699989920401</v>
      </c>
      <c r="K11791" s="8">
        <v>0.87005682577027799</v>
      </c>
      <c r="L11791" s="8">
        <v>-1.19029933432954</v>
      </c>
    </row>
    <row r="11792" spans="1:12" x14ac:dyDescent="0.2">
      <c r="A11792" s="7" t="s">
        <v>44880</v>
      </c>
      <c r="B11792" s="7" t="s">
        <v>44881</v>
      </c>
      <c r="C11792" s="7" t="s">
        <v>44882</v>
      </c>
      <c r="D11792" s="7" t="s">
        <v>44883</v>
      </c>
      <c r="E11792" s="8">
        <v>169.01954837333199</v>
      </c>
      <c r="F11792" s="8">
        <v>179.85708783026101</v>
      </c>
      <c r="G11792" s="8">
        <v>192.90988333995699</v>
      </c>
      <c r="H11792" s="8">
        <v>195.84331992915301</v>
      </c>
      <c r="I11792" s="8">
        <v>101.216683682984</v>
      </c>
      <c r="J11792" s="8">
        <v>118.534199939522</v>
      </c>
      <c r="K11792" s="8">
        <v>0.62887588955489004</v>
      </c>
      <c r="L11792" s="8">
        <v>-0.38242130664500401</v>
      </c>
    </row>
    <row r="11793" spans="1:12" x14ac:dyDescent="0.2">
      <c r="A11793" s="7" t="s">
        <v>44884</v>
      </c>
      <c r="B11793" s="7" t="s">
        <v>44885</v>
      </c>
      <c r="C11793" s="7" t="s">
        <v>44886</v>
      </c>
      <c r="D11793" s="7" t="s">
        <v>44887</v>
      </c>
      <c r="E11793" s="8">
        <v>4983.6056309844498</v>
      </c>
      <c r="F11793" s="8">
        <v>5625.69382918259</v>
      </c>
      <c r="G11793" s="8">
        <v>5884.2460825952103</v>
      </c>
      <c r="H11793" s="8">
        <v>4439.4432974894899</v>
      </c>
      <c r="I11793" s="8">
        <v>5637.3723529709196</v>
      </c>
      <c r="J11793" s="8">
        <v>5817.0658620320601</v>
      </c>
      <c r="K11793" s="8">
        <v>0.92480743277692401</v>
      </c>
      <c r="L11793" s="8">
        <v>-5.3435439347329201E-2</v>
      </c>
    </row>
    <row r="11794" spans="1:12" x14ac:dyDescent="0.2">
      <c r="A11794" s="7" t="s">
        <v>44888</v>
      </c>
      <c r="B11794" s="7" t="s">
        <v>44889</v>
      </c>
      <c r="C11794" s="7" t="s">
        <v>44890</v>
      </c>
      <c r="D11794" s="7" t="s">
        <v>44891</v>
      </c>
      <c r="E11794" s="8">
        <v>35.583062815438304</v>
      </c>
      <c r="F11794" s="8">
        <v>19.656512331176099</v>
      </c>
      <c r="G11794" s="8">
        <v>18.796347607483</v>
      </c>
      <c r="H11794" s="8">
        <v>49.206864303807301</v>
      </c>
      <c r="I11794" s="8">
        <v>26.792651563142901</v>
      </c>
      <c r="J11794" s="8">
        <v>18.767914990424401</v>
      </c>
      <c r="K11794" s="8">
        <v>0.87684382773643499</v>
      </c>
      <c r="L11794" s="8">
        <v>0.35636433625355701</v>
      </c>
    </row>
    <row r="11795" spans="1:12" x14ac:dyDescent="0.2">
      <c r="A11795" s="7" t="s">
        <v>44892</v>
      </c>
      <c r="B11795" s="7" t="s">
        <v>44893</v>
      </c>
      <c r="C11795" s="7" t="s">
        <v>44894</v>
      </c>
      <c r="D11795" s="7" t="s">
        <v>44895</v>
      </c>
      <c r="E11795" s="8">
        <v>192.74159025029101</v>
      </c>
      <c r="F11795" s="8">
        <v>255.53466030528901</v>
      </c>
      <c r="G11795" s="8">
        <v>226.54545274282199</v>
      </c>
      <c r="H11795" s="8">
        <v>245.05018423295999</v>
      </c>
      <c r="I11795" s="8">
        <v>280.82668119886802</v>
      </c>
      <c r="J11795" s="8">
        <v>225.21497988509299</v>
      </c>
      <c r="K11795" s="8">
        <v>0.84039289612353096</v>
      </c>
      <c r="L11795" s="8">
        <v>0.15441103441068099</v>
      </c>
    </row>
    <row r="11796" spans="1:12" x14ac:dyDescent="0.2">
      <c r="A11796" s="7" t="s">
        <v>44896</v>
      </c>
      <c r="B11796" s="7" t="s">
        <v>44897</v>
      </c>
      <c r="C11796" s="7" t="s">
        <v>44898</v>
      </c>
      <c r="D11796" s="7" t="s">
        <v>44899</v>
      </c>
      <c r="E11796" s="8">
        <v>165.065874727172</v>
      </c>
      <c r="F11796" s="8">
        <v>305.65876674978801</v>
      </c>
      <c r="G11796" s="8">
        <v>153.33862521894</v>
      </c>
      <c r="H11796" s="8">
        <v>412.35352286590501</v>
      </c>
      <c r="I11796" s="8">
        <v>306.62701233374599</v>
      </c>
      <c r="J11796" s="8">
        <v>247.93403487350099</v>
      </c>
      <c r="K11796" s="8">
        <v>0.29588581493714899</v>
      </c>
      <c r="L11796" s="8">
        <v>0.63163826828226999</v>
      </c>
    </row>
    <row r="11797" spans="1:12" x14ac:dyDescent="0.2">
      <c r="A11797" s="7" t="s">
        <v>44900</v>
      </c>
      <c r="B11797" s="7" t="s">
        <v>44901</v>
      </c>
      <c r="C11797" s="7" t="s">
        <v>44902</v>
      </c>
      <c r="D11797" s="7" t="s">
        <v>44903</v>
      </c>
      <c r="E11797" s="8">
        <v>45.467246930837902</v>
      </c>
      <c r="F11797" s="8">
        <v>34.398896579558098</v>
      </c>
      <c r="G11797" s="8">
        <v>27.6998806847118</v>
      </c>
      <c r="H11797" s="8">
        <v>43.302040587350398</v>
      </c>
      <c r="I11797" s="8">
        <v>22.823369850084699</v>
      </c>
      <c r="J11797" s="8">
        <v>58.279314970265197</v>
      </c>
      <c r="K11797" s="8">
        <v>0.92195237799625596</v>
      </c>
      <c r="L11797" s="8">
        <v>0.209936609892827</v>
      </c>
    </row>
    <row r="11798" spans="1:12" x14ac:dyDescent="0.2">
      <c r="A11798" s="7" t="s">
        <v>44904</v>
      </c>
      <c r="B11798" s="7" t="s">
        <v>44905</v>
      </c>
      <c r="C11798" s="7" t="s">
        <v>44906</v>
      </c>
      <c r="D11798" s="7" t="s">
        <v>44907</v>
      </c>
      <c r="E11798" s="8">
        <v>19.768368230799101</v>
      </c>
      <c r="F11798" s="8">
        <v>111.059294671145</v>
      </c>
      <c r="G11798" s="8">
        <v>86.067486413211697</v>
      </c>
      <c r="H11798" s="8">
        <v>61.016511736721</v>
      </c>
      <c r="I11798" s="8">
        <v>93.278120256867894</v>
      </c>
      <c r="J11798" s="8">
        <v>99.766284949098093</v>
      </c>
      <c r="K11798" s="8">
        <v>0.92009303080857996</v>
      </c>
      <c r="L11798" s="8">
        <v>0.22806552661031301</v>
      </c>
    </row>
    <row r="11799" spans="1:12" x14ac:dyDescent="0.2">
      <c r="A11799" s="7" t="s">
        <v>44908</v>
      </c>
      <c r="B11799" s="7" t="s">
        <v>44909</v>
      </c>
      <c r="C11799" s="7" t="s">
        <v>44910</v>
      </c>
      <c r="D11799" s="7" t="s">
        <v>44911</v>
      </c>
      <c r="E11799" s="8">
        <v>1071.44555810931</v>
      </c>
      <c r="F11799" s="8">
        <v>1019.19016437148</v>
      </c>
      <c r="G11799" s="8">
        <v>1024.89558533434</v>
      </c>
      <c r="H11799" s="8">
        <v>861.12012531662697</v>
      </c>
      <c r="I11799" s="8">
        <v>932.78120256867896</v>
      </c>
      <c r="J11799" s="8">
        <v>1032.2353244733399</v>
      </c>
      <c r="K11799" s="8">
        <v>0.71314655991723397</v>
      </c>
      <c r="L11799" s="8">
        <v>-0.140653383251924</v>
      </c>
    </row>
    <row r="11800" spans="1:12" x14ac:dyDescent="0.2">
      <c r="A11800" s="7" t="s">
        <v>44912</v>
      </c>
      <c r="B11800" s="7" t="s">
        <v>44913</v>
      </c>
      <c r="C11800" s="7" t="s">
        <v>44914</v>
      </c>
      <c r="E11800" s="8">
        <v>12.8494393500194</v>
      </c>
      <c r="F11800" s="8">
        <v>2.94847684967641</v>
      </c>
      <c r="G11800" s="8">
        <v>3.9571258121016899</v>
      </c>
      <c r="H11800" s="8">
        <v>10.825510146837599</v>
      </c>
      <c r="I11800" s="8">
        <v>0</v>
      </c>
      <c r="J11800" s="8">
        <v>7.9022799959681604</v>
      </c>
      <c r="K11800" s="8">
        <v>0.98978427596906904</v>
      </c>
      <c r="L11800" s="8">
        <v>-7.6552349623706606E-2</v>
      </c>
    </row>
    <row r="11801" spans="1:12" x14ac:dyDescent="0.2">
      <c r="A11801" s="7" t="s">
        <v>44915</v>
      </c>
      <c r="B11801" s="7" t="s">
        <v>44916</v>
      </c>
      <c r="C11801" s="7" t="s">
        <v>44917</v>
      </c>
      <c r="D11801" s="7" t="s">
        <v>44918</v>
      </c>
      <c r="E11801" s="8">
        <v>381.52950685442198</v>
      </c>
      <c r="F11801" s="8">
        <v>326.29810469752198</v>
      </c>
      <c r="G11801" s="8">
        <v>377.90551505571102</v>
      </c>
      <c r="H11801" s="8">
        <v>293.27291125069098</v>
      </c>
      <c r="I11801" s="8">
        <v>317.54253704465702</v>
      </c>
      <c r="J11801" s="8">
        <v>295.34771484931002</v>
      </c>
      <c r="K11801" s="8">
        <v>0.53445310346935904</v>
      </c>
      <c r="L11801" s="8">
        <v>-0.26081660096534798</v>
      </c>
    </row>
    <row r="11802" spans="1:12" x14ac:dyDescent="0.2">
      <c r="A11802" s="7" t="s">
        <v>44919</v>
      </c>
      <c r="B11802" s="7" t="s">
        <v>44920</v>
      </c>
      <c r="D11802" s="7" t="s">
        <v>44921</v>
      </c>
      <c r="E11802" s="8">
        <v>0</v>
      </c>
      <c r="F11802" s="8">
        <v>2.94847684967641</v>
      </c>
      <c r="G11802" s="8">
        <v>33.635569402864299</v>
      </c>
      <c r="H11802" s="8">
        <v>63.968923594949402</v>
      </c>
      <c r="I11802" s="8">
        <v>0</v>
      </c>
      <c r="J11802" s="8">
        <v>29.633549984880599</v>
      </c>
      <c r="K11802" s="8">
        <v>0.88597409088567203</v>
      </c>
      <c r="L11802" s="8">
        <v>1.3554103869702001</v>
      </c>
    </row>
    <row r="11803" spans="1:12" x14ac:dyDescent="0.2">
      <c r="A11803" s="7" t="s">
        <v>44922</v>
      </c>
      <c r="B11803" s="7" t="s">
        <v>44923</v>
      </c>
      <c r="C11803" s="7" t="s">
        <v>44924</v>
      </c>
      <c r="D11803" s="7" t="s">
        <v>44925</v>
      </c>
      <c r="E11803" s="8">
        <v>59.305104692397201</v>
      </c>
      <c r="F11803" s="8">
        <v>49.141280827940101</v>
      </c>
      <c r="G11803" s="8">
        <v>89.035330772287907</v>
      </c>
      <c r="H11803" s="8">
        <v>139.74749462281301</v>
      </c>
      <c r="I11803" s="8">
        <v>73.431711691576794</v>
      </c>
      <c r="J11803" s="8">
        <v>59.267099969761198</v>
      </c>
      <c r="K11803" s="8">
        <v>0.71314655991723397</v>
      </c>
      <c r="L11803" s="8">
        <v>0.464429594093141</v>
      </c>
    </row>
    <row r="11804" spans="1:12" x14ac:dyDescent="0.2">
      <c r="A11804" s="7" t="s">
        <v>44926</v>
      </c>
      <c r="B11804" s="7" t="s">
        <v>44927</v>
      </c>
      <c r="C11804" s="7" t="s">
        <v>44928</v>
      </c>
      <c r="D11804" s="7" t="s">
        <v>44929</v>
      </c>
      <c r="E11804" s="8">
        <v>787.76947399734297</v>
      </c>
      <c r="F11804" s="8">
        <v>402.95850278910899</v>
      </c>
      <c r="G11804" s="8">
        <v>439.24096514328699</v>
      </c>
      <c r="H11804" s="8">
        <v>626.89545123050402</v>
      </c>
      <c r="I11804" s="8">
        <v>462.421319571281</v>
      </c>
      <c r="J11804" s="8">
        <v>409.930774790849</v>
      </c>
      <c r="K11804" s="8">
        <v>0.91409927720780704</v>
      </c>
      <c r="L11804" s="8">
        <v>-0.12056716418377</v>
      </c>
    </row>
    <row r="11805" spans="1:12" x14ac:dyDescent="0.2">
      <c r="A11805" s="7" t="s">
        <v>44930</v>
      </c>
      <c r="B11805" s="7" t="s">
        <v>44931</v>
      </c>
      <c r="E11805" s="8">
        <v>73.142962453956599</v>
      </c>
      <c r="F11805" s="8">
        <v>93.368433573086307</v>
      </c>
      <c r="G11805" s="8">
        <v>92.9924565843896</v>
      </c>
      <c r="H11805" s="8">
        <v>58.064099878492598</v>
      </c>
      <c r="I11805" s="8">
        <v>131.97861695918499</v>
      </c>
      <c r="J11805" s="8">
        <v>41.486969978832903</v>
      </c>
      <c r="K11805" s="8">
        <v>0.93114175500420204</v>
      </c>
      <c r="L11805" s="8">
        <v>-0.164720575693032</v>
      </c>
    </row>
    <row r="11806" spans="1:12" x14ac:dyDescent="0.2">
      <c r="A11806" s="7" t="s">
        <v>44932</v>
      </c>
      <c r="B11806" s="7" t="s">
        <v>44933</v>
      </c>
      <c r="C11806" s="7" t="s">
        <v>44934</v>
      </c>
      <c r="D11806" s="7" t="s">
        <v>44935</v>
      </c>
      <c r="E11806" s="8">
        <v>35.583062815438304</v>
      </c>
      <c r="F11806" s="8">
        <v>14.742384248382001</v>
      </c>
      <c r="G11806" s="8">
        <v>67.271138805728697</v>
      </c>
      <c r="H11806" s="8">
        <v>143.684043767117</v>
      </c>
      <c r="I11806" s="8">
        <v>89.308838543809699</v>
      </c>
      <c r="J11806" s="8">
        <v>123.47312493700301</v>
      </c>
      <c r="K11806" s="8">
        <v>3.6953719756734303E-2</v>
      </c>
      <c r="L11806" s="8">
        <v>1.6001909531546701</v>
      </c>
    </row>
    <row r="11807" spans="1:12" x14ac:dyDescent="0.2">
      <c r="A11807" s="7" t="s">
        <v>44936</v>
      </c>
      <c r="B11807" s="7" t="s">
        <v>44937</v>
      </c>
      <c r="C11807" s="7" t="s">
        <v>44938</v>
      </c>
      <c r="D11807" s="7" t="s">
        <v>44939</v>
      </c>
      <c r="E11807" s="8">
        <v>118.610209384794</v>
      </c>
      <c r="F11807" s="8">
        <v>216.221635642937</v>
      </c>
      <c r="G11807" s="8">
        <v>142.45652923566101</v>
      </c>
      <c r="H11807" s="8">
        <v>262.764655382331</v>
      </c>
      <c r="I11807" s="8">
        <v>204.418008222498</v>
      </c>
      <c r="J11807" s="8">
        <v>171.87458991230801</v>
      </c>
      <c r="K11807" s="8">
        <v>0.56463505544463499</v>
      </c>
      <c r="L11807" s="8">
        <v>0.42103150612132301</v>
      </c>
    </row>
    <row r="11808" spans="1:12" x14ac:dyDescent="0.2">
      <c r="A11808" s="7" t="s">
        <v>44940</v>
      </c>
      <c r="B11808" s="7" t="s">
        <v>44941</v>
      </c>
      <c r="C11808" s="7" t="s">
        <v>44942</v>
      </c>
      <c r="D11808" s="7" t="s">
        <v>44943</v>
      </c>
      <c r="E11808" s="8">
        <v>80.061891334736302</v>
      </c>
      <c r="F11808" s="8">
        <v>80.591700557821795</v>
      </c>
      <c r="G11808" s="8">
        <v>99.917426755567604</v>
      </c>
      <c r="H11808" s="8">
        <v>60.032374450644802</v>
      </c>
      <c r="I11808" s="8">
        <v>104.193644967778</v>
      </c>
      <c r="J11808" s="8">
        <v>104.70520994657799</v>
      </c>
      <c r="K11808" s="8">
        <v>0.975404853056412</v>
      </c>
      <c r="L11808" s="8">
        <v>4.54863654077012E-2</v>
      </c>
    </row>
    <row r="11809" spans="1:12" x14ac:dyDescent="0.2">
      <c r="A11809" s="7" t="s">
        <v>44944</v>
      </c>
      <c r="B11809" s="7" t="s">
        <v>44945</v>
      </c>
      <c r="C11809" s="7" t="s">
        <v>44946</v>
      </c>
      <c r="D11809" s="7" t="s">
        <v>44947</v>
      </c>
      <c r="E11809" s="8">
        <v>3.9536736461598201</v>
      </c>
      <c r="F11809" s="8">
        <v>13.7595586318232</v>
      </c>
      <c r="G11809" s="8">
        <v>0</v>
      </c>
      <c r="H11809" s="8">
        <v>7.8730982886091603</v>
      </c>
      <c r="I11809" s="8">
        <v>24.8080107066138</v>
      </c>
      <c r="J11809" s="8">
        <v>4.9389249974801004</v>
      </c>
      <c r="K11809" s="8">
        <v>0.79438006441710596</v>
      </c>
      <c r="L11809" s="8">
        <v>1.0860168965944099</v>
      </c>
    </row>
    <row r="11810" spans="1:12" x14ac:dyDescent="0.2">
      <c r="A11810" s="7" t="s">
        <v>44948</v>
      </c>
      <c r="B11810" s="7" t="s">
        <v>44949</v>
      </c>
      <c r="C11810" s="7" t="s">
        <v>44950</v>
      </c>
      <c r="E11810" s="8">
        <v>6.9189288807796796</v>
      </c>
      <c r="F11810" s="8">
        <v>26.536291647087701</v>
      </c>
      <c r="G11810" s="8">
        <v>36.603413761940601</v>
      </c>
      <c r="H11810" s="8">
        <v>37.397216870893502</v>
      </c>
      <c r="I11810" s="8">
        <v>27.784971991407399</v>
      </c>
      <c r="J11810" s="8">
        <v>40.499184979336803</v>
      </c>
      <c r="K11810" s="8">
        <v>0.77498161887631201</v>
      </c>
      <c r="L11810" s="8">
        <v>0.59311839778669695</v>
      </c>
    </row>
    <row r="11811" spans="1:12" x14ac:dyDescent="0.2">
      <c r="A11811" s="7" t="s">
        <v>44951</v>
      </c>
      <c r="B11811" s="7" t="s">
        <v>44952</v>
      </c>
      <c r="C11811" s="7" t="s">
        <v>44953</v>
      </c>
      <c r="D11811" s="7" t="s">
        <v>44954</v>
      </c>
      <c r="E11811" s="8">
        <v>182.85740613489099</v>
      </c>
      <c r="F11811" s="8">
        <v>131.69863261888</v>
      </c>
      <c r="G11811" s="8">
        <v>188.95275752785599</v>
      </c>
      <c r="H11811" s="8">
        <v>114.159925184833</v>
      </c>
      <c r="I11811" s="8">
        <v>108.16292668083599</v>
      </c>
      <c r="J11811" s="8">
        <v>157.05781491986701</v>
      </c>
      <c r="K11811" s="8">
        <v>0.55271825816296205</v>
      </c>
      <c r="L11811" s="8">
        <v>-0.40829643541160698</v>
      </c>
    </row>
    <row r="11812" spans="1:12" x14ac:dyDescent="0.2">
      <c r="A11812" s="7" t="s">
        <v>44955</v>
      </c>
      <c r="B11812" s="7" t="s">
        <v>44956</v>
      </c>
      <c r="C11812" s="7" t="s">
        <v>44957</v>
      </c>
      <c r="D11812" s="7" t="s">
        <v>44958</v>
      </c>
      <c r="E11812" s="8">
        <v>4527.9447432645302</v>
      </c>
      <c r="F11812" s="8">
        <v>4422.7152745146104</v>
      </c>
      <c r="G11812" s="8">
        <v>3860.1762297052001</v>
      </c>
      <c r="H11812" s="8">
        <v>5050.5925521427798</v>
      </c>
      <c r="I11812" s="8">
        <v>5320.8221363545299</v>
      </c>
      <c r="J11812" s="8">
        <v>4394.6554627577998</v>
      </c>
      <c r="K11812" s="8">
        <v>0.44866543744317799</v>
      </c>
      <c r="L11812" s="8">
        <v>0.20491674456754999</v>
      </c>
    </row>
    <row r="11813" spans="1:12" x14ac:dyDescent="0.2">
      <c r="A11813" s="7" t="s">
        <v>44959</v>
      </c>
      <c r="B11813" s="7" t="s">
        <v>44960</v>
      </c>
      <c r="C11813" s="7" t="s">
        <v>44961</v>
      </c>
      <c r="D11813" s="7" t="s">
        <v>44962</v>
      </c>
      <c r="E11813" s="8">
        <v>6.9189288807796796</v>
      </c>
      <c r="F11813" s="8">
        <v>10.8110817821468</v>
      </c>
      <c r="G11813" s="8">
        <v>5.9356887181525302</v>
      </c>
      <c r="H11813" s="8">
        <v>8.8572355746852995</v>
      </c>
      <c r="I11813" s="8">
        <v>0.99232042826455202</v>
      </c>
      <c r="J11813" s="8">
        <v>4.9389249974801004</v>
      </c>
      <c r="K11813" s="8">
        <v>0.87424834259821704</v>
      </c>
      <c r="L11813" s="8">
        <v>-0.67787699224656905</v>
      </c>
    </row>
    <row r="11814" spans="1:12" x14ac:dyDescent="0.2">
      <c r="A11814" s="7" t="s">
        <v>44963</v>
      </c>
      <c r="B11814" s="7" t="s">
        <v>44964</v>
      </c>
      <c r="D11814" s="7" t="s">
        <v>44965</v>
      </c>
      <c r="E11814" s="8">
        <v>80.061891334736302</v>
      </c>
      <c r="F11814" s="8">
        <v>62.900839459763397</v>
      </c>
      <c r="G11814" s="8">
        <v>88.046049319262494</v>
      </c>
      <c r="H11814" s="8">
        <v>35.428942298741198</v>
      </c>
      <c r="I11814" s="8">
        <v>55.569943982814898</v>
      </c>
      <c r="J11814" s="8">
        <v>76.059444961193606</v>
      </c>
      <c r="K11814" s="8">
        <v>0.68023618657932605</v>
      </c>
      <c r="L11814" s="8">
        <v>-0.46762358880354399</v>
      </c>
    </row>
    <row r="11815" spans="1:12" x14ac:dyDescent="0.2">
      <c r="A11815" s="7" t="s">
        <v>44966</v>
      </c>
      <c r="B11815" s="7" t="s">
        <v>44967</v>
      </c>
      <c r="C11815" s="7" t="s">
        <v>44968</v>
      </c>
      <c r="D11815" s="7" t="s">
        <v>44969</v>
      </c>
      <c r="E11815" s="8">
        <v>31.6293891692785</v>
      </c>
      <c r="F11815" s="8">
        <v>62.900839459763397</v>
      </c>
      <c r="G11815" s="8">
        <v>64.303294446652401</v>
      </c>
      <c r="H11815" s="8">
        <v>38.381354156969699</v>
      </c>
      <c r="I11815" s="8">
        <v>47.631380556698502</v>
      </c>
      <c r="J11815" s="8">
        <v>78.035014960185606</v>
      </c>
      <c r="K11815" s="8">
        <v>0.98220052670221403</v>
      </c>
      <c r="L11815" s="8">
        <v>4.6534513639795397E-2</v>
      </c>
    </row>
    <row r="11816" spans="1:12" x14ac:dyDescent="0.2">
      <c r="A11816" s="7" t="s">
        <v>44970</v>
      </c>
      <c r="B11816" s="7" t="s">
        <v>44971</v>
      </c>
      <c r="C11816" s="7" t="s">
        <v>44972</v>
      </c>
      <c r="D11816" s="7" t="s">
        <v>44973</v>
      </c>
      <c r="E11816" s="8">
        <v>13.8378577615594</v>
      </c>
      <c r="F11816" s="8">
        <v>22.604989180852499</v>
      </c>
      <c r="G11816" s="8">
        <v>33.635569402864299</v>
      </c>
      <c r="H11816" s="8">
        <v>7.8730982886091603</v>
      </c>
      <c r="I11816" s="8">
        <v>48.623700984963001</v>
      </c>
      <c r="J11816" s="8">
        <v>40.499184979336803</v>
      </c>
      <c r="K11816" s="8">
        <v>0.86117966341355601</v>
      </c>
      <c r="L11816" s="8">
        <v>0.46880684184781402</v>
      </c>
    </row>
    <row r="11817" spans="1:12" x14ac:dyDescent="0.2">
      <c r="A11817" s="7" t="s">
        <v>44974</v>
      </c>
      <c r="B11817" s="7" t="s">
        <v>44975</v>
      </c>
      <c r="C11817" s="7" t="s">
        <v>44976</v>
      </c>
      <c r="E11817" s="8">
        <v>14.8262761730993</v>
      </c>
      <c r="F11817" s="8">
        <v>32.433245346440501</v>
      </c>
      <c r="G11817" s="8">
        <v>21.764191966559299</v>
      </c>
      <c r="H11817" s="8">
        <v>36.413079584817403</v>
      </c>
      <c r="I11817" s="8">
        <v>23.815690278349201</v>
      </c>
      <c r="J11817" s="8">
        <v>12.841204993448301</v>
      </c>
      <c r="K11817" s="8">
        <v>0.97633625164925697</v>
      </c>
      <c r="L11817" s="8">
        <v>8.2156082954558798E-2</v>
      </c>
    </row>
    <row r="11818" spans="1:12" x14ac:dyDescent="0.2">
      <c r="A11818" s="7" t="s">
        <v>44977</v>
      </c>
      <c r="B11818" s="7" t="s">
        <v>44978</v>
      </c>
      <c r="C11818" s="7" t="s">
        <v>44979</v>
      </c>
      <c r="D11818" s="7" t="s">
        <v>44980</v>
      </c>
      <c r="E11818" s="8">
        <v>246.11618447344901</v>
      </c>
      <c r="F11818" s="8">
        <v>283.053777568935</v>
      </c>
      <c r="G11818" s="8">
        <v>253.25605197450801</v>
      </c>
      <c r="H11818" s="8">
        <v>222.415026653209</v>
      </c>
      <c r="I11818" s="8">
        <v>299.68076933589498</v>
      </c>
      <c r="J11818" s="8">
        <v>334.859114829151</v>
      </c>
      <c r="K11818" s="8">
        <v>0.87514031500266898</v>
      </c>
      <c r="L11818" s="8">
        <v>0.13119971456180701</v>
      </c>
    </row>
    <row r="11819" spans="1:12" x14ac:dyDescent="0.2">
      <c r="A11819" s="7" t="s">
        <v>44981</v>
      </c>
      <c r="B11819" s="7" t="s">
        <v>44982</v>
      </c>
      <c r="C11819" s="7" t="s">
        <v>44983</v>
      </c>
      <c r="D11819" s="7" t="s">
        <v>44984</v>
      </c>
      <c r="E11819" s="8">
        <v>176.92689566565201</v>
      </c>
      <c r="F11819" s="8">
        <v>182.80556467993699</v>
      </c>
      <c r="G11819" s="8">
        <v>133.55299615843199</v>
      </c>
      <c r="H11819" s="8">
        <v>199.77986907345701</v>
      </c>
      <c r="I11819" s="8">
        <v>114.116849250423</v>
      </c>
      <c r="J11819" s="8">
        <v>105.69299494607399</v>
      </c>
      <c r="K11819" s="8">
        <v>0.83348510316922098</v>
      </c>
      <c r="L11819" s="8">
        <v>-0.233373250726543</v>
      </c>
    </row>
    <row r="11820" spans="1:12" x14ac:dyDescent="0.2">
      <c r="A11820" s="7" t="s">
        <v>44985</v>
      </c>
      <c r="B11820" s="7" t="s">
        <v>44986</v>
      </c>
      <c r="C11820" s="7" t="s">
        <v>44987</v>
      </c>
      <c r="E11820" s="8">
        <v>17.791531407719201</v>
      </c>
      <c r="F11820" s="8">
        <v>6.8797793159116196</v>
      </c>
      <c r="G11820" s="8">
        <v>7.91425162420337</v>
      </c>
      <c r="H11820" s="8">
        <v>21.651020293675199</v>
      </c>
      <c r="I11820" s="8">
        <v>1.9846408565291001</v>
      </c>
      <c r="J11820" s="8">
        <v>8.8900649954641793</v>
      </c>
      <c r="K11820" s="8">
        <v>0.99982572783453905</v>
      </c>
      <c r="L11820" s="8">
        <v>-2.1680773788379801E-3</v>
      </c>
    </row>
    <row r="11821" spans="1:12" x14ac:dyDescent="0.2">
      <c r="A11821" s="7" t="s">
        <v>44988</v>
      </c>
      <c r="B11821" s="7" t="s">
        <v>44989</v>
      </c>
      <c r="C11821" s="7" t="s">
        <v>44990</v>
      </c>
      <c r="D11821" s="7" t="s">
        <v>44991</v>
      </c>
      <c r="E11821" s="8">
        <v>1320.5269978173801</v>
      </c>
      <c r="F11821" s="8">
        <v>1140.0777152082101</v>
      </c>
      <c r="G11821" s="8">
        <v>1182.19133636538</v>
      </c>
      <c r="H11821" s="8">
        <v>2012.5607500257199</v>
      </c>
      <c r="I11821" s="8">
        <v>1211.62324291102</v>
      </c>
      <c r="J11821" s="8">
        <v>1097.4291344400799</v>
      </c>
      <c r="K11821" s="8">
        <v>0.68483470129181001</v>
      </c>
      <c r="L11821" s="8">
        <v>0.246545988131496</v>
      </c>
    </row>
    <row r="11822" spans="1:12" x14ac:dyDescent="0.2">
      <c r="A11822" s="7" t="s">
        <v>44992</v>
      </c>
      <c r="B11822" s="7" t="s">
        <v>44993</v>
      </c>
      <c r="C11822" s="7" t="s">
        <v>44994</v>
      </c>
      <c r="D11822" s="7" t="s">
        <v>44995</v>
      </c>
      <c r="E11822" s="8">
        <v>21.745205053879001</v>
      </c>
      <c r="F11822" s="8">
        <v>94.351259189645106</v>
      </c>
      <c r="G11822" s="8">
        <v>88.046049319262494</v>
      </c>
      <c r="H11822" s="8">
        <v>102.35027775191899</v>
      </c>
      <c r="I11822" s="8">
        <v>80.377954689428705</v>
      </c>
      <c r="J11822" s="8">
        <v>91.864004953129907</v>
      </c>
      <c r="K11822" s="8">
        <v>0.78893715276091803</v>
      </c>
      <c r="L11822" s="8">
        <v>0.42767499613516902</v>
      </c>
    </row>
    <row r="11823" spans="1:12" x14ac:dyDescent="0.2">
      <c r="A11823" s="7" t="s">
        <v>44996</v>
      </c>
      <c r="B11823" s="7" t="s">
        <v>44997</v>
      </c>
      <c r="C11823" s="7" t="s">
        <v>44998</v>
      </c>
      <c r="D11823" s="7" t="s">
        <v>44999</v>
      </c>
      <c r="E11823" s="8">
        <v>1109.9938761593701</v>
      </c>
      <c r="F11823" s="8">
        <v>985.77409340847896</v>
      </c>
      <c r="G11823" s="8">
        <v>939.81738037415096</v>
      </c>
      <c r="H11823" s="8">
        <v>1278.3943346129099</v>
      </c>
      <c r="I11823" s="8">
        <v>1004.22827340373</v>
      </c>
      <c r="J11823" s="8">
        <v>1179.41528939825</v>
      </c>
      <c r="K11823" s="8">
        <v>0.62122224870240395</v>
      </c>
      <c r="L11823" s="8">
        <v>0.189671805143549</v>
      </c>
    </row>
    <row r="11824" spans="1:12" x14ac:dyDescent="0.2">
      <c r="A11824" s="7" t="s">
        <v>45000</v>
      </c>
      <c r="B11824" s="7" t="s">
        <v>45001</v>
      </c>
      <c r="E11824" s="8">
        <v>2.96525523461986</v>
      </c>
      <c r="F11824" s="8">
        <v>0.98282561655880296</v>
      </c>
      <c r="G11824" s="8">
        <v>10.8820959832796</v>
      </c>
      <c r="H11824" s="8">
        <v>0.98413728607614503</v>
      </c>
      <c r="I11824" s="8">
        <v>4.9616021413227598</v>
      </c>
      <c r="J11824" s="8">
        <v>5.9267099969761201</v>
      </c>
      <c r="K11824" s="8">
        <v>0.95705328341231699</v>
      </c>
      <c r="L11824" s="8">
        <v>-0.32086625448794898</v>
      </c>
    </row>
    <row r="11825" spans="1:12" x14ac:dyDescent="0.2">
      <c r="A11825" s="7" t="s">
        <v>45002</v>
      </c>
      <c r="B11825" s="7" t="s">
        <v>45003</v>
      </c>
      <c r="C11825" s="7" t="s">
        <v>45004</v>
      </c>
      <c r="D11825" s="7" t="s">
        <v>45005</v>
      </c>
      <c r="E11825" s="8">
        <v>7.9073472923196304</v>
      </c>
      <c r="F11825" s="8">
        <v>2.94847684967641</v>
      </c>
      <c r="G11825" s="8">
        <v>0.98928145302542203</v>
      </c>
      <c r="H11825" s="8">
        <v>4.9206864303807301</v>
      </c>
      <c r="I11825" s="8">
        <v>8.9308838543809692</v>
      </c>
      <c r="J11825" s="8">
        <v>2.9633549984880601</v>
      </c>
      <c r="K11825" s="8">
        <v>0.924298162539131</v>
      </c>
      <c r="L11825" s="8">
        <v>0.50531678973433902</v>
      </c>
    </row>
    <row r="11826" spans="1:12" x14ac:dyDescent="0.2">
      <c r="A11826" s="7" t="s">
        <v>45006</v>
      </c>
      <c r="B11826" s="7" t="s">
        <v>45007</v>
      </c>
      <c r="C11826" s="7" t="s">
        <v>45008</v>
      </c>
      <c r="D11826" s="7" t="s">
        <v>45009</v>
      </c>
      <c r="E11826" s="8">
        <v>217.45205053878999</v>
      </c>
      <c r="F11826" s="8">
        <v>263.39726523775897</v>
      </c>
      <c r="G11826" s="8">
        <v>177.08138009154999</v>
      </c>
      <c r="H11826" s="8">
        <v>226.35157579751299</v>
      </c>
      <c r="I11826" s="8">
        <v>276.85739948580999</v>
      </c>
      <c r="J11826" s="8">
        <v>284.48207985485402</v>
      </c>
      <c r="K11826" s="8">
        <v>0.69458367534368204</v>
      </c>
      <c r="L11826" s="8">
        <v>0.25960098781679802</v>
      </c>
    </row>
    <row r="11827" spans="1:12" x14ac:dyDescent="0.2">
      <c r="A11827" s="7" t="s">
        <v>45010</v>
      </c>
      <c r="B11827" s="7" t="s">
        <v>45011</v>
      </c>
      <c r="D11827" s="7" t="s">
        <v>45012</v>
      </c>
      <c r="E11827" s="8">
        <v>0</v>
      </c>
      <c r="F11827" s="8">
        <v>10.8110817821468</v>
      </c>
      <c r="G11827" s="8">
        <v>13.8499403423559</v>
      </c>
      <c r="H11827" s="8">
        <v>0.98413728607614503</v>
      </c>
      <c r="I11827" s="8">
        <v>7.93856342611641</v>
      </c>
      <c r="J11827" s="8">
        <v>9.8778499949602097</v>
      </c>
      <c r="K11827" s="8">
        <v>0.94747334208278899</v>
      </c>
      <c r="L11827" s="8">
        <v>-0.39169630687536999</v>
      </c>
    </row>
    <row r="11828" spans="1:12" x14ac:dyDescent="0.2">
      <c r="A11828" s="7" t="s">
        <v>45013</v>
      </c>
      <c r="B11828" s="7" t="s">
        <v>45014</v>
      </c>
      <c r="C11828" s="7" t="s">
        <v>45015</v>
      </c>
      <c r="D11828" s="7" t="s">
        <v>45016</v>
      </c>
      <c r="E11828" s="8">
        <v>193.73000866183099</v>
      </c>
      <c r="F11828" s="8">
        <v>186.73686714617301</v>
      </c>
      <c r="G11828" s="8">
        <v>175.10281718549999</v>
      </c>
      <c r="H11828" s="8">
        <v>208.63710464814301</v>
      </c>
      <c r="I11828" s="8">
        <v>229.22601892911101</v>
      </c>
      <c r="J11828" s="8">
        <v>255.83631486946899</v>
      </c>
      <c r="K11828" s="8">
        <v>0.51682191091279694</v>
      </c>
      <c r="L11828" s="8">
        <v>0.32031825552181198</v>
      </c>
    </row>
    <row r="11829" spans="1:12" x14ac:dyDescent="0.2">
      <c r="A11829" s="7" t="s">
        <v>45017</v>
      </c>
      <c r="B11829" s="7" t="s">
        <v>45018</v>
      </c>
      <c r="C11829" s="7" t="s">
        <v>45019</v>
      </c>
      <c r="D11829" s="7" t="s">
        <v>45020</v>
      </c>
      <c r="E11829" s="8">
        <v>1041.7930057631099</v>
      </c>
      <c r="F11829" s="8">
        <v>1221.6522413825901</v>
      </c>
      <c r="G11829" s="8">
        <v>1228.68756465757</v>
      </c>
      <c r="H11829" s="8">
        <v>1069.75722996477</v>
      </c>
      <c r="I11829" s="8">
        <v>1196.73843648705</v>
      </c>
      <c r="J11829" s="8">
        <v>966.05372950710796</v>
      </c>
      <c r="K11829" s="8">
        <v>0.82122311594758801</v>
      </c>
      <c r="L11829" s="8">
        <v>-0.111455051812925</v>
      </c>
    </row>
    <row r="11830" spans="1:12" x14ac:dyDescent="0.2">
      <c r="A11830" s="7" t="s">
        <v>45021</v>
      </c>
      <c r="B11830" s="7" t="s">
        <v>45022</v>
      </c>
      <c r="C11830" s="7" t="s">
        <v>45023</v>
      </c>
      <c r="D11830" s="7" t="s">
        <v>45024</v>
      </c>
      <c r="E11830" s="8">
        <v>223.38256100803</v>
      </c>
      <c r="F11830" s="8">
        <v>377.40503675858002</v>
      </c>
      <c r="G11830" s="8">
        <v>327.45216095141501</v>
      </c>
      <c r="H11830" s="8">
        <v>142.69990648104101</v>
      </c>
      <c r="I11830" s="8">
        <v>137.93253952877299</v>
      </c>
      <c r="J11830" s="8">
        <v>126.43647993549099</v>
      </c>
      <c r="K11830" s="8">
        <v>3.7462911340774101E-4</v>
      </c>
      <c r="L11830" s="8">
        <v>-1.1892521119083499</v>
      </c>
    </row>
    <row r="11831" spans="1:12" x14ac:dyDescent="0.2">
      <c r="A11831" s="7" t="s">
        <v>45025</v>
      </c>
      <c r="B11831" s="7" t="s">
        <v>45026</v>
      </c>
      <c r="D11831" s="7" t="s">
        <v>45027</v>
      </c>
      <c r="E11831" s="8">
        <v>26.6872971115788</v>
      </c>
      <c r="F11831" s="8">
        <v>22.604989180852499</v>
      </c>
      <c r="G11831" s="8">
        <v>33.635569402864299</v>
      </c>
      <c r="H11831" s="8">
        <v>10.825510146837599</v>
      </c>
      <c r="I11831" s="8">
        <v>42.669778415375703</v>
      </c>
      <c r="J11831" s="8">
        <v>34.572474982360703</v>
      </c>
      <c r="K11831" s="8">
        <v>0.97413928997118204</v>
      </c>
      <c r="L11831" s="8">
        <v>8.6602113171182701E-2</v>
      </c>
    </row>
    <row r="11832" spans="1:12" x14ac:dyDescent="0.2">
      <c r="A11832" s="7" t="s">
        <v>45028</v>
      </c>
      <c r="B11832" s="7" t="s">
        <v>45029</v>
      </c>
      <c r="C11832" s="7" t="s">
        <v>45030</v>
      </c>
      <c r="D11832" s="7" t="s">
        <v>45031</v>
      </c>
      <c r="E11832" s="8">
        <v>2.96525523461986</v>
      </c>
      <c r="F11832" s="8">
        <v>50.124106444498899</v>
      </c>
      <c r="G11832" s="8">
        <v>28.689162137737199</v>
      </c>
      <c r="H11832" s="8">
        <v>8.8572355746852995</v>
      </c>
      <c r="I11832" s="8">
        <v>52.592982698021203</v>
      </c>
      <c r="J11832" s="8">
        <v>42.474754978328903</v>
      </c>
      <c r="K11832" s="8">
        <v>0.92438744927486205</v>
      </c>
      <c r="L11832" s="8">
        <v>0.34551238759325298</v>
      </c>
    </row>
    <row r="11833" spans="1:12" x14ac:dyDescent="0.2">
      <c r="A11833" s="7" t="s">
        <v>45032</v>
      </c>
      <c r="B11833" s="7" t="s">
        <v>45033</v>
      </c>
      <c r="C11833" s="7" t="s">
        <v>45034</v>
      </c>
      <c r="D11833" s="7" t="s">
        <v>45035</v>
      </c>
      <c r="E11833" s="8">
        <v>225.35939783110999</v>
      </c>
      <c r="F11833" s="8">
        <v>246.68922975625901</v>
      </c>
      <c r="G11833" s="8">
        <v>439.24096514328699</v>
      </c>
      <c r="H11833" s="8">
        <v>573.75203778239302</v>
      </c>
      <c r="I11833" s="8">
        <v>810.72578989213901</v>
      </c>
      <c r="J11833" s="8">
        <v>641.07246467291702</v>
      </c>
      <c r="K11833" s="8">
        <v>1.1562671753642399E-3</v>
      </c>
      <c r="L11833" s="8">
        <v>1.1523530840521801</v>
      </c>
    </row>
    <row r="11834" spans="1:12" x14ac:dyDescent="0.2">
      <c r="A11834" s="7" t="s">
        <v>45036</v>
      </c>
      <c r="B11834" s="7" t="s">
        <v>45037</v>
      </c>
      <c r="C11834" s="7" t="s">
        <v>45038</v>
      </c>
      <c r="D11834" s="7" t="s">
        <v>45039</v>
      </c>
      <c r="E11834" s="8">
        <v>10.872602526939501</v>
      </c>
      <c r="F11834" s="8">
        <v>7.8626049324704201</v>
      </c>
      <c r="G11834" s="8">
        <v>8.9035330772288006</v>
      </c>
      <c r="H11834" s="8">
        <v>30.5082558683605</v>
      </c>
      <c r="I11834" s="8">
        <v>41.677457987111197</v>
      </c>
      <c r="J11834" s="8">
        <v>18.767914990424401</v>
      </c>
      <c r="K11834" s="8">
        <v>0.123900238074586</v>
      </c>
      <c r="L11834" s="8">
        <v>1.7184609632625401</v>
      </c>
    </row>
    <row r="11835" spans="1:12" x14ac:dyDescent="0.2">
      <c r="A11835" s="7" t="s">
        <v>45040</v>
      </c>
      <c r="B11835" s="7" t="s">
        <v>45041</v>
      </c>
      <c r="E11835" s="8">
        <v>0</v>
      </c>
      <c r="F11835" s="8">
        <v>11.793907398705599</v>
      </c>
      <c r="G11835" s="8">
        <v>5.9356887181525302</v>
      </c>
      <c r="H11835" s="8">
        <v>7.8730982886091603</v>
      </c>
      <c r="I11835" s="8">
        <v>15.8771268522328</v>
      </c>
      <c r="J11835" s="8">
        <v>5.9267099969761201</v>
      </c>
      <c r="K11835" s="8">
        <v>0.87433702334558205</v>
      </c>
      <c r="L11835" s="8">
        <v>0.74270148136909697</v>
      </c>
    </row>
    <row r="11836" spans="1:12" x14ac:dyDescent="0.2">
      <c r="A11836" s="7" t="s">
        <v>45042</v>
      </c>
      <c r="B11836" s="7" t="s">
        <v>45043</v>
      </c>
      <c r="D11836" s="7" t="s">
        <v>45044</v>
      </c>
      <c r="E11836" s="8">
        <v>491.24395053535699</v>
      </c>
      <c r="F11836" s="8">
        <v>423.59784073684398</v>
      </c>
      <c r="G11836" s="8">
        <v>462.98372001589701</v>
      </c>
      <c r="H11836" s="8">
        <v>142.69990648104101</v>
      </c>
      <c r="I11836" s="8">
        <v>289.75756505324898</v>
      </c>
      <c r="J11836" s="8">
        <v>511.67262973893901</v>
      </c>
      <c r="K11836" s="8">
        <v>0.50361585043365198</v>
      </c>
      <c r="L11836" s="8">
        <v>-0.54535467325808695</v>
      </c>
    </row>
    <row r="11837" spans="1:12" x14ac:dyDescent="0.2">
      <c r="A11837" s="7" t="s">
        <v>45045</v>
      </c>
      <c r="B11837" s="7" t="s">
        <v>45046</v>
      </c>
      <c r="C11837" s="7" t="s">
        <v>45047</v>
      </c>
      <c r="D11837" s="7" t="s">
        <v>45048</v>
      </c>
      <c r="E11837" s="8">
        <v>1618.0409396908999</v>
      </c>
      <c r="F11837" s="8">
        <v>1609.86835992332</v>
      </c>
      <c r="G11837" s="8">
        <v>1739.15679441869</v>
      </c>
      <c r="H11837" s="8">
        <v>1290.2039820458299</v>
      </c>
      <c r="I11837" s="8">
        <v>1386.2716382855799</v>
      </c>
      <c r="J11837" s="8">
        <v>1464.8851542525999</v>
      </c>
      <c r="K11837" s="8">
        <v>0.22208805793076</v>
      </c>
      <c r="L11837" s="8">
        <v>-0.26229170458643603</v>
      </c>
    </row>
    <row r="11838" spans="1:12" x14ac:dyDescent="0.2">
      <c r="A11838" s="7" t="s">
        <v>45049</v>
      </c>
      <c r="B11838" s="7" t="s">
        <v>45050</v>
      </c>
      <c r="C11838" s="7" t="s">
        <v>45051</v>
      </c>
      <c r="D11838" s="7" t="s">
        <v>45052</v>
      </c>
      <c r="E11838" s="8">
        <v>1806.8288562950399</v>
      </c>
      <c r="F11838" s="8">
        <v>1882.1110557101099</v>
      </c>
      <c r="G11838" s="8">
        <v>1702.5533806567501</v>
      </c>
      <c r="H11838" s="8">
        <v>1894.46427569658</v>
      </c>
      <c r="I11838" s="8">
        <v>1845.71599657207</v>
      </c>
      <c r="J11838" s="8">
        <v>1777.0252140933401</v>
      </c>
      <c r="K11838" s="8">
        <v>0.94458866832368804</v>
      </c>
      <c r="L11838" s="8">
        <v>3.3247045197864901E-2</v>
      </c>
    </row>
    <row r="11839" spans="1:12" x14ac:dyDescent="0.2">
      <c r="A11839" s="7" t="s">
        <v>45053</v>
      </c>
      <c r="B11839" s="7" t="s">
        <v>45054</v>
      </c>
      <c r="C11839" s="7" t="s">
        <v>45055</v>
      </c>
      <c r="D11839" s="7" t="s">
        <v>45056</v>
      </c>
      <c r="E11839" s="8">
        <v>14.8262761730993</v>
      </c>
      <c r="F11839" s="8">
        <v>35.381722196116897</v>
      </c>
      <c r="G11839" s="8">
        <v>95.960300943465896</v>
      </c>
      <c r="H11839" s="8">
        <v>10.825510146837599</v>
      </c>
      <c r="I11839" s="8">
        <v>34.7312149892593</v>
      </c>
      <c r="J11839" s="8">
        <v>41.486969978832903</v>
      </c>
      <c r="K11839" s="8">
        <v>0.72962995057953905</v>
      </c>
      <c r="L11839" s="8">
        <v>-0.74788114927335503</v>
      </c>
    </row>
    <row r="11840" spans="1:12" x14ac:dyDescent="0.2">
      <c r="A11840" s="7" t="s">
        <v>45057</v>
      </c>
      <c r="B11840" s="7" t="s">
        <v>45058</v>
      </c>
      <c r="C11840" s="7" t="s">
        <v>45059</v>
      </c>
      <c r="D11840" s="7" t="s">
        <v>45060</v>
      </c>
      <c r="E11840" s="8">
        <v>121.57546461941401</v>
      </c>
      <c r="F11840" s="8">
        <v>134.64710946855601</v>
      </c>
      <c r="G11840" s="8">
        <v>103.874552567669</v>
      </c>
      <c r="H11840" s="8">
        <v>129.90612176205099</v>
      </c>
      <c r="I11840" s="8">
        <v>123.047733104804</v>
      </c>
      <c r="J11840" s="8">
        <v>139.27768492893901</v>
      </c>
      <c r="K11840" s="8">
        <v>0.90909552006375305</v>
      </c>
      <c r="L11840" s="8">
        <v>0.1232794239006</v>
      </c>
    </row>
    <row r="11841" spans="1:12" x14ac:dyDescent="0.2">
      <c r="A11841" s="7" t="s">
        <v>45061</v>
      </c>
      <c r="B11841" s="7" t="s">
        <v>45062</v>
      </c>
      <c r="C11841" s="7" t="s">
        <v>45063</v>
      </c>
      <c r="D11841" s="7" t="s">
        <v>45064</v>
      </c>
      <c r="E11841" s="8">
        <v>346.93486245052401</v>
      </c>
      <c r="F11841" s="8">
        <v>321.38397661472902</v>
      </c>
      <c r="G11841" s="8">
        <v>228.52401564887199</v>
      </c>
      <c r="H11841" s="8">
        <v>393.65491443045801</v>
      </c>
      <c r="I11841" s="8">
        <v>318.53485747292098</v>
      </c>
      <c r="J11841" s="8">
        <v>253.86074487047699</v>
      </c>
      <c r="K11841" s="8">
        <v>0.915362078045039</v>
      </c>
      <c r="L11841" s="8">
        <v>0.10724948349185601</v>
      </c>
    </row>
    <row r="11842" spans="1:12" x14ac:dyDescent="0.2">
      <c r="A11842" s="7" t="s">
        <v>45065</v>
      </c>
      <c r="B11842" s="7" t="s">
        <v>45066</v>
      </c>
      <c r="C11842" s="7" t="s">
        <v>45067</v>
      </c>
      <c r="D11842" s="7" t="s">
        <v>45068</v>
      </c>
      <c r="E11842" s="8">
        <v>1142.6116837401901</v>
      </c>
      <c r="F11842" s="8">
        <v>1144.9918432910099</v>
      </c>
      <c r="G11842" s="8">
        <v>1170.31995892907</v>
      </c>
      <c r="H11842" s="8">
        <v>1192.77439072429</v>
      </c>
      <c r="I11842" s="8">
        <v>1076.6676646670401</v>
      </c>
      <c r="J11842" s="8">
        <v>940.37131952021196</v>
      </c>
      <c r="K11842" s="8">
        <v>0.81737407086073</v>
      </c>
      <c r="L11842" s="8">
        <v>-0.107403769840581</v>
      </c>
    </row>
    <row r="11843" spans="1:12" x14ac:dyDescent="0.2">
      <c r="A11843" s="7" t="s">
        <v>45069</v>
      </c>
      <c r="B11843" s="7" t="s">
        <v>45070</v>
      </c>
      <c r="C11843" s="7" t="s">
        <v>45071</v>
      </c>
      <c r="D11843" s="7" t="s">
        <v>45072</v>
      </c>
      <c r="E11843" s="8">
        <v>91.922912273215701</v>
      </c>
      <c r="F11843" s="8">
        <v>31.450419729881698</v>
      </c>
      <c r="G11843" s="8">
        <v>35.614132308915202</v>
      </c>
      <c r="H11843" s="8">
        <v>47.238589731654997</v>
      </c>
      <c r="I11843" s="8">
        <v>50.608341841492098</v>
      </c>
      <c r="J11843" s="8">
        <v>44.450324977320903</v>
      </c>
      <c r="K11843" s="8">
        <v>0.941786201029991</v>
      </c>
      <c r="L11843" s="8">
        <v>-0.159934746581328</v>
      </c>
    </row>
    <row r="11844" spans="1:12" x14ac:dyDescent="0.2">
      <c r="A11844" s="7" t="s">
        <v>45073</v>
      </c>
      <c r="B11844" s="7" t="s">
        <v>45074</v>
      </c>
      <c r="C11844" s="7" t="s">
        <v>45075</v>
      </c>
      <c r="D11844" s="7" t="s">
        <v>45076</v>
      </c>
      <c r="E11844" s="8">
        <v>0.98841841153995402</v>
      </c>
      <c r="F11844" s="8">
        <v>1.9656512331176099</v>
      </c>
      <c r="G11844" s="8">
        <v>14.839221795381301</v>
      </c>
      <c r="H11844" s="8">
        <v>0.98413728607614503</v>
      </c>
      <c r="I11844" s="8">
        <v>7.93856342611641</v>
      </c>
      <c r="J11844" s="8">
        <v>10.865634994456199</v>
      </c>
      <c r="K11844" s="8">
        <v>0.97980292721986595</v>
      </c>
      <c r="L11844" s="8">
        <v>0.15339058068603201</v>
      </c>
    </row>
    <row r="11845" spans="1:12" x14ac:dyDescent="0.2">
      <c r="A11845" s="7" t="s">
        <v>45077</v>
      </c>
      <c r="B11845" s="7" t="s">
        <v>45078</v>
      </c>
      <c r="C11845" s="7" t="s">
        <v>45079</v>
      </c>
      <c r="D11845" s="7" t="s">
        <v>45080</v>
      </c>
      <c r="E11845" s="8">
        <v>1405.5309812098101</v>
      </c>
      <c r="F11845" s="8">
        <v>922.87325394871596</v>
      </c>
      <c r="G11845" s="8">
        <v>1045.6704958478699</v>
      </c>
      <c r="H11845" s="8">
        <v>1442.7452613876301</v>
      </c>
      <c r="I11845" s="8">
        <v>1247.34677832854</v>
      </c>
      <c r="J11845" s="8">
        <v>1094.46577944159</v>
      </c>
      <c r="K11845" s="8">
        <v>0.78055015658151305</v>
      </c>
      <c r="L11845" s="8">
        <v>0.16565469565541799</v>
      </c>
    </row>
    <row r="11846" spans="1:12" x14ac:dyDescent="0.2">
      <c r="A11846" s="7" t="s">
        <v>45081</v>
      </c>
      <c r="B11846" s="7" t="s">
        <v>45082</v>
      </c>
      <c r="C11846" s="7" t="s">
        <v>45083</v>
      </c>
      <c r="E11846" s="8">
        <v>131.45964873481401</v>
      </c>
      <c r="F11846" s="8">
        <v>15.725209864940799</v>
      </c>
      <c r="G11846" s="8">
        <v>20.7749105135339</v>
      </c>
      <c r="H11846" s="8">
        <v>39.365491443045798</v>
      </c>
      <c r="I11846" s="8">
        <v>0</v>
      </c>
      <c r="J11846" s="8">
        <v>25.682409986896499</v>
      </c>
      <c r="K11846" s="8">
        <v>0.62699599615837998</v>
      </c>
      <c r="L11846" s="8">
        <v>-1.36832706964446</v>
      </c>
    </row>
    <row r="11847" spans="1:12" x14ac:dyDescent="0.2">
      <c r="A11847" s="7" t="s">
        <v>45084</v>
      </c>
      <c r="B11847" s="7" t="s">
        <v>45085</v>
      </c>
      <c r="C11847" s="7" t="s">
        <v>45086</v>
      </c>
      <c r="D11847" s="7" t="s">
        <v>45087</v>
      </c>
      <c r="E11847" s="8">
        <v>165.065874727172</v>
      </c>
      <c r="F11847" s="8">
        <v>144.475365634144</v>
      </c>
      <c r="G11847" s="8">
        <v>130.585151799356</v>
      </c>
      <c r="H11847" s="8">
        <v>124.001298045594</v>
      </c>
      <c r="I11847" s="8">
        <v>136.94021910050799</v>
      </c>
      <c r="J11847" s="8">
        <v>93.839574952121893</v>
      </c>
      <c r="K11847" s="8">
        <v>0.68853653648559399</v>
      </c>
      <c r="L11847" s="8">
        <v>-0.311023358639688</v>
      </c>
    </row>
    <row r="11848" spans="1:12" x14ac:dyDescent="0.2">
      <c r="A11848" s="7" t="s">
        <v>45088</v>
      </c>
      <c r="B11848" s="7" t="s">
        <v>45089</v>
      </c>
      <c r="D11848" s="7" t="s">
        <v>45090</v>
      </c>
      <c r="E11848" s="8">
        <v>11.861020938479401</v>
      </c>
      <c r="F11848" s="8">
        <v>6.8797793159116196</v>
      </c>
      <c r="G11848" s="8">
        <v>18.796347607483</v>
      </c>
      <c r="H11848" s="8">
        <v>5.9048237164568702</v>
      </c>
      <c r="I11848" s="8">
        <v>0.99232042826455202</v>
      </c>
      <c r="J11848" s="8">
        <v>19.755699989920402</v>
      </c>
      <c r="K11848" s="8">
        <v>0.91137978285718202</v>
      </c>
      <c r="L11848" s="8">
        <v>-0.49374588961061999</v>
      </c>
    </row>
    <row r="11849" spans="1:12" x14ac:dyDescent="0.2">
      <c r="A11849" s="7" t="s">
        <v>45091</v>
      </c>
      <c r="B11849" s="7" t="s">
        <v>45092</v>
      </c>
      <c r="C11849" s="7" t="s">
        <v>45093</v>
      </c>
      <c r="D11849" s="7" t="s">
        <v>45094</v>
      </c>
      <c r="E11849" s="8">
        <v>1463.8476674906699</v>
      </c>
      <c r="F11849" s="8">
        <v>1301.26111632385</v>
      </c>
      <c r="G11849" s="8">
        <v>1645.17505638128</v>
      </c>
      <c r="H11849" s="8">
        <v>1477.1900664002901</v>
      </c>
      <c r="I11849" s="8">
        <v>1576.7971605123701</v>
      </c>
      <c r="J11849" s="8">
        <v>1816.5366140731801</v>
      </c>
      <c r="K11849" s="8">
        <v>0.74327434035738804</v>
      </c>
      <c r="L11849" s="8">
        <v>0.143216233881441</v>
      </c>
    </row>
    <row r="11850" spans="1:12" x14ac:dyDescent="0.2">
      <c r="A11850" s="7" t="s">
        <v>45095</v>
      </c>
      <c r="B11850" s="7" t="s">
        <v>45096</v>
      </c>
      <c r="C11850" s="7" t="s">
        <v>45097</v>
      </c>
      <c r="D11850" s="7" t="s">
        <v>45098</v>
      </c>
      <c r="E11850" s="8">
        <v>282.68766570042698</v>
      </c>
      <c r="F11850" s="8">
        <v>244.72357852314201</v>
      </c>
      <c r="G11850" s="8">
        <v>329.43072385746501</v>
      </c>
      <c r="H11850" s="8">
        <v>361.17838398994502</v>
      </c>
      <c r="I11850" s="8">
        <v>403.87441430367301</v>
      </c>
      <c r="J11850" s="8">
        <v>539.33060972482701</v>
      </c>
      <c r="K11850" s="8">
        <v>9.0281232812967502E-2</v>
      </c>
      <c r="L11850" s="8">
        <v>0.606297289266438</v>
      </c>
    </row>
    <row r="11851" spans="1:12" x14ac:dyDescent="0.2">
      <c r="A11851" s="7" t="s">
        <v>45099</v>
      </c>
      <c r="B11851" s="7" t="s">
        <v>45100</v>
      </c>
      <c r="C11851" s="7" t="s">
        <v>45101</v>
      </c>
      <c r="D11851" s="7" t="s">
        <v>45102</v>
      </c>
      <c r="E11851" s="8">
        <v>212.50995848109</v>
      </c>
      <c r="F11851" s="8">
        <v>151.355144950056</v>
      </c>
      <c r="G11851" s="8">
        <v>168.177847014322</v>
      </c>
      <c r="H11851" s="8">
        <v>218.47847750890401</v>
      </c>
      <c r="I11851" s="8">
        <v>213.348892076879</v>
      </c>
      <c r="J11851" s="8">
        <v>223.23940988610099</v>
      </c>
      <c r="K11851" s="8">
        <v>0.60883247900131499</v>
      </c>
      <c r="L11851" s="8">
        <v>0.30015285395935498</v>
      </c>
    </row>
    <row r="11852" spans="1:12" x14ac:dyDescent="0.2">
      <c r="A11852" s="7" t="s">
        <v>45103</v>
      </c>
      <c r="B11852" s="7" t="s">
        <v>45104</v>
      </c>
      <c r="C11852" s="7" t="s">
        <v>45105</v>
      </c>
      <c r="D11852" s="7" t="s">
        <v>45106</v>
      </c>
      <c r="E11852" s="8">
        <v>314.31705486970498</v>
      </c>
      <c r="F11852" s="8">
        <v>422.61501512028502</v>
      </c>
      <c r="G11852" s="8">
        <v>242.373955991228</v>
      </c>
      <c r="H11852" s="8">
        <v>148.60473019749799</v>
      </c>
      <c r="I11852" s="8">
        <v>155.79430723753501</v>
      </c>
      <c r="J11852" s="8">
        <v>142.24103992742701</v>
      </c>
      <c r="K11852" s="8">
        <v>7.9156164643274303E-4</v>
      </c>
      <c r="L11852" s="8">
        <v>-1.13271256600904</v>
      </c>
    </row>
    <row r="11853" spans="1:12" x14ac:dyDescent="0.2">
      <c r="A11853" s="7" t="s">
        <v>45107</v>
      </c>
      <c r="B11853" s="7" t="s">
        <v>45108</v>
      </c>
      <c r="C11853" s="7" t="s">
        <v>45109</v>
      </c>
      <c r="D11853" s="7" t="s">
        <v>45110</v>
      </c>
      <c r="E11853" s="8">
        <v>9.88418411539954</v>
      </c>
      <c r="F11853" s="8">
        <v>35.381722196116897</v>
      </c>
      <c r="G11853" s="8">
        <v>11.871377436305099</v>
      </c>
      <c r="H11853" s="8">
        <v>18.698608435446801</v>
      </c>
      <c r="I11853" s="8">
        <v>8.9308838543809692</v>
      </c>
      <c r="J11853" s="8">
        <v>33.584689982864703</v>
      </c>
      <c r="K11853" s="8">
        <v>0.97639758892659001</v>
      </c>
      <c r="L11853" s="8">
        <v>9.9287271617630596E-2</v>
      </c>
    </row>
    <row r="11854" spans="1:12" x14ac:dyDescent="0.2">
      <c r="A11854" s="7" t="s">
        <v>45111</v>
      </c>
      <c r="B11854" s="7" t="s">
        <v>45112</v>
      </c>
      <c r="C11854" s="7" t="s">
        <v>45113</v>
      </c>
      <c r="D11854" s="7" t="s">
        <v>45114</v>
      </c>
      <c r="E11854" s="8">
        <v>244.13934765036899</v>
      </c>
      <c r="F11854" s="8">
        <v>236.86097359067099</v>
      </c>
      <c r="G11854" s="8">
        <v>219.620482571644</v>
      </c>
      <c r="H11854" s="8">
        <v>158.44610305825901</v>
      </c>
      <c r="I11854" s="8">
        <v>199.456406081175</v>
      </c>
      <c r="J11854" s="8">
        <v>219.28826988811699</v>
      </c>
      <c r="K11854" s="8">
        <v>0.63332135499535203</v>
      </c>
      <c r="L11854" s="8">
        <v>-0.27964079036442302</v>
      </c>
    </row>
    <row r="11855" spans="1:12" x14ac:dyDescent="0.2">
      <c r="A11855" s="7" t="s">
        <v>45115</v>
      </c>
      <c r="B11855" s="7" t="s">
        <v>45116</v>
      </c>
      <c r="C11855" s="7" t="s">
        <v>45117</v>
      </c>
      <c r="D11855" s="7" t="s">
        <v>45118</v>
      </c>
      <c r="E11855" s="8">
        <v>479.382929596878</v>
      </c>
      <c r="F11855" s="8">
        <v>554.31364773916505</v>
      </c>
      <c r="G11855" s="8">
        <v>509.47994830809199</v>
      </c>
      <c r="H11855" s="8">
        <v>358.22597213171701</v>
      </c>
      <c r="I11855" s="8">
        <v>433.64402715160901</v>
      </c>
      <c r="J11855" s="8">
        <v>460.30780976514598</v>
      </c>
      <c r="K11855" s="8">
        <v>0.41120057832856599</v>
      </c>
      <c r="L11855" s="8">
        <v>-0.30151253182800303</v>
      </c>
    </row>
    <row r="11856" spans="1:12" x14ac:dyDescent="0.2">
      <c r="A11856" s="7" t="s">
        <v>45119</v>
      </c>
      <c r="B11856" s="7" t="s">
        <v>45120</v>
      </c>
      <c r="C11856" s="7" t="s">
        <v>45121</v>
      </c>
      <c r="D11856" s="7" t="s">
        <v>45122</v>
      </c>
      <c r="E11856" s="8">
        <v>3669.00914363631</v>
      </c>
      <c r="F11856" s="8">
        <v>4432.5435306802001</v>
      </c>
      <c r="G11856" s="8">
        <v>4507.16629998382</v>
      </c>
      <c r="H11856" s="8">
        <v>3655.0858804867999</v>
      </c>
      <c r="I11856" s="8">
        <v>4966.5637434640803</v>
      </c>
      <c r="J11856" s="8">
        <v>5159.20105236772</v>
      </c>
      <c r="K11856" s="8">
        <v>0.805454777688283</v>
      </c>
      <c r="L11856" s="8">
        <v>0.12823633212546001</v>
      </c>
    </row>
    <row r="11857" spans="1:12" x14ac:dyDescent="0.2">
      <c r="A11857" s="7" t="s">
        <v>45123</v>
      </c>
      <c r="B11857" s="7" t="s">
        <v>45124</v>
      </c>
      <c r="C11857" s="7" t="s">
        <v>23473</v>
      </c>
      <c r="D11857" s="7" t="s">
        <v>23474</v>
      </c>
      <c r="E11857" s="8">
        <v>48.432502165457699</v>
      </c>
      <c r="F11857" s="8">
        <v>199.51360016143701</v>
      </c>
      <c r="G11857" s="8">
        <v>121.681618722127</v>
      </c>
      <c r="H11857" s="8">
        <v>49.206864303807301</v>
      </c>
      <c r="I11857" s="8">
        <v>218.310494218201</v>
      </c>
      <c r="J11857" s="8">
        <v>264.72637986493402</v>
      </c>
      <c r="K11857" s="8">
        <v>0.76438328528675403</v>
      </c>
      <c r="L11857" s="8">
        <v>0.52592483780717403</v>
      </c>
    </row>
    <row r="11858" spans="1:12" x14ac:dyDescent="0.2">
      <c r="A11858" s="7" t="s">
        <v>45125</v>
      </c>
      <c r="B11858" s="7" t="s">
        <v>45126</v>
      </c>
      <c r="C11858" s="7" t="s">
        <v>45127</v>
      </c>
      <c r="D11858" s="7" t="s">
        <v>45128</v>
      </c>
      <c r="E11858" s="8">
        <v>17.791531407719201</v>
      </c>
      <c r="F11858" s="8">
        <v>3.9313024662352101</v>
      </c>
      <c r="G11858" s="8">
        <v>2.96784435907627</v>
      </c>
      <c r="H11858" s="8">
        <v>0</v>
      </c>
      <c r="I11858" s="8">
        <v>5.9539225695873101</v>
      </c>
      <c r="J11858" s="8">
        <v>5.9267099969761201</v>
      </c>
      <c r="K11858" s="8">
        <v>0.82712894196441</v>
      </c>
      <c r="L11858" s="8">
        <v>-1.0556893955955899</v>
      </c>
    </row>
    <row r="11859" spans="1:12" x14ac:dyDescent="0.2">
      <c r="A11859" s="7" t="s">
        <v>45129</v>
      </c>
      <c r="B11859" s="7" t="s">
        <v>45130</v>
      </c>
      <c r="C11859" s="7" t="s">
        <v>45131</v>
      </c>
      <c r="D11859" s="7" t="s">
        <v>45132</v>
      </c>
      <c r="E11859" s="8">
        <v>12.8494393500194</v>
      </c>
      <c r="F11859" s="8">
        <v>19.656512331176099</v>
      </c>
      <c r="G11859" s="8">
        <v>9.8928145302542205</v>
      </c>
      <c r="H11859" s="8">
        <v>5.9048237164568702</v>
      </c>
      <c r="I11859" s="8">
        <v>0.99232042826455202</v>
      </c>
      <c r="J11859" s="8">
        <v>3.9511399979840802</v>
      </c>
      <c r="K11859" s="8">
        <v>0.328609249420455</v>
      </c>
      <c r="L11859" s="8">
        <v>-1.96586811629414</v>
      </c>
    </row>
    <row r="11860" spans="1:12" x14ac:dyDescent="0.2">
      <c r="A11860" s="7" t="s">
        <v>45133</v>
      </c>
      <c r="B11860" s="7" t="s">
        <v>45134</v>
      </c>
      <c r="C11860" s="7" t="s">
        <v>45135</v>
      </c>
      <c r="D11860" s="7" t="s">
        <v>45136</v>
      </c>
      <c r="E11860" s="8">
        <v>0</v>
      </c>
      <c r="F11860" s="8">
        <v>14.742384248382001</v>
      </c>
      <c r="G11860" s="8">
        <v>13.8499403423559</v>
      </c>
      <c r="H11860" s="8">
        <v>0</v>
      </c>
      <c r="I11860" s="8">
        <v>3.9692817130582099</v>
      </c>
      <c r="J11860" s="8">
        <v>2.9633549984880601</v>
      </c>
      <c r="K11860" s="8">
        <v>0.65292441922799305</v>
      </c>
      <c r="L11860" s="8">
        <v>-2.0448022255121598</v>
      </c>
    </row>
    <row r="11861" spans="1:12" x14ac:dyDescent="0.2">
      <c r="A11861" s="7" t="s">
        <v>45137</v>
      </c>
      <c r="B11861" s="7" t="s">
        <v>45138</v>
      </c>
      <c r="C11861" s="7" t="s">
        <v>45139</v>
      </c>
      <c r="E11861" s="8">
        <v>19.768368230799101</v>
      </c>
      <c r="F11861" s="8">
        <v>19.656512331176099</v>
      </c>
      <c r="G11861" s="8">
        <v>9.8928145302542205</v>
      </c>
      <c r="H11861" s="8">
        <v>35.428942298741198</v>
      </c>
      <c r="I11861" s="8">
        <v>21.831049421820101</v>
      </c>
      <c r="J11861" s="8">
        <v>14.816774992440299</v>
      </c>
      <c r="K11861" s="8">
        <v>0.80448916075294397</v>
      </c>
      <c r="L11861" s="8">
        <v>0.54743807422211399</v>
      </c>
    </row>
    <row r="11862" spans="1:12" x14ac:dyDescent="0.2">
      <c r="A11862" s="7" t="s">
        <v>45140</v>
      </c>
      <c r="B11862" s="7" t="s">
        <v>45141</v>
      </c>
      <c r="D11862" s="7" t="s">
        <v>45142</v>
      </c>
      <c r="E11862" s="8">
        <v>0</v>
      </c>
      <c r="F11862" s="8">
        <v>2.94847684967641</v>
      </c>
      <c r="G11862" s="8">
        <v>0</v>
      </c>
      <c r="H11862" s="8">
        <v>3.9365491443045801</v>
      </c>
      <c r="I11862" s="8">
        <v>0</v>
      </c>
      <c r="J11862" s="8">
        <v>8.8900649954641793</v>
      </c>
      <c r="K11862" s="8">
        <v>1</v>
      </c>
      <c r="L11862" s="8">
        <v>2.1200182548079498</v>
      </c>
    </row>
    <row r="11863" spans="1:12" x14ac:dyDescent="0.2">
      <c r="A11863" s="7" t="s">
        <v>45143</v>
      </c>
      <c r="B11863" s="7" t="s">
        <v>45144</v>
      </c>
      <c r="C11863" s="7" t="s">
        <v>45145</v>
      </c>
      <c r="D11863" s="7" t="s">
        <v>45146</v>
      </c>
      <c r="E11863" s="8">
        <v>539.67645270081505</v>
      </c>
      <c r="F11863" s="8">
        <v>448.16848115081399</v>
      </c>
      <c r="G11863" s="8">
        <v>533.22270318070196</v>
      </c>
      <c r="H11863" s="8">
        <v>509.783114187443</v>
      </c>
      <c r="I11863" s="8">
        <v>530.891429121535</v>
      </c>
      <c r="J11863" s="8">
        <v>439.56432477572901</v>
      </c>
      <c r="K11863" s="8">
        <v>0.956500096495009</v>
      </c>
      <c r="L11863" s="8">
        <v>-3.9235242069256202E-2</v>
      </c>
    </row>
    <row r="11864" spans="1:12" x14ac:dyDescent="0.2">
      <c r="A11864" s="7" t="s">
        <v>45147</v>
      </c>
      <c r="B11864" s="7" t="s">
        <v>45148</v>
      </c>
      <c r="D11864" s="7" t="s">
        <v>45149</v>
      </c>
      <c r="E11864" s="8">
        <v>46.455665342377799</v>
      </c>
      <c r="F11864" s="8">
        <v>75.677572475027802</v>
      </c>
      <c r="G11864" s="8">
        <v>42.539102480093099</v>
      </c>
      <c r="H11864" s="8">
        <v>101.366140465843</v>
      </c>
      <c r="I11864" s="8">
        <v>51.600662269756697</v>
      </c>
      <c r="J11864" s="8">
        <v>45.438109976816897</v>
      </c>
      <c r="K11864" s="8">
        <v>0.87968878503946502</v>
      </c>
      <c r="L11864" s="8">
        <v>0.26885847034777099</v>
      </c>
    </row>
    <row r="11865" spans="1:12" x14ac:dyDescent="0.2">
      <c r="A11865" s="7" t="s">
        <v>45150</v>
      </c>
      <c r="B11865" s="7" t="s">
        <v>45151</v>
      </c>
      <c r="C11865" s="7" t="s">
        <v>45152</v>
      </c>
      <c r="D11865" s="7" t="s">
        <v>45153</v>
      </c>
      <c r="E11865" s="8">
        <v>176.92689566565201</v>
      </c>
      <c r="F11865" s="8">
        <v>192.63382084552501</v>
      </c>
      <c r="G11865" s="8">
        <v>191.92060188693199</v>
      </c>
      <c r="H11865" s="8">
        <v>324.76530440512801</v>
      </c>
      <c r="I11865" s="8">
        <v>223.272096359524</v>
      </c>
      <c r="J11865" s="8">
        <v>261.76302486644499</v>
      </c>
      <c r="K11865" s="8">
        <v>0.187283467253371</v>
      </c>
      <c r="L11865" s="8">
        <v>0.52838582457198302</v>
      </c>
    </row>
    <row r="11866" spans="1:12" x14ac:dyDescent="0.2">
      <c r="A11866" s="7" t="s">
        <v>45154</v>
      </c>
      <c r="B11866" s="7" t="s">
        <v>45155</v>
      </c>
      <c r="D11866" s="7" t="s">
        <v>45156</v>
      </c>
      <c r="E11866" s="8">
        <v>0</v>
      </c>
      <c r="F11866" s="8">
        <v>9.8282561655880301</v>
      </c>
      <c r="G11866" s="8">
        <v>0.98928145302542203</v>
      </c>
      <c r="H11866" s="8">
        <v>4.9206864303807301</v>
      </c>
      <c r="I11866" s="8">
        <v>6.9462429978518596</v>
      </c>
      <c r="J11866" s="8">
        <v>3.9511399979840802</v>
      </c>
      <c r="K11866" s="8">
        <v>0.93284401675871298</v>
      </c>
      <c r="L11866" s="8">
        <v>0.54744961608994303</v>
      </c>
    </row>
    <row r="11867" spans="1:12" x14ac:dyDescent="0.2">
      <c r="A11867" s="7" t="s">
        <v>45157</v>
      </c>
      <c r="B11867" s="7" t="s">
        <v>45158</v>
      </c>
      <c r="C11867" s="7" t="s">
        <v>45159</v>
      </c>
      <c r="D11867" s="7" t="s">
        <v>45160</v>
      </c>
      <c r="E11867" s="8">
        <v>54.363012634697498</v>
      </c>
      <c r="F11867" s="8">
        <v>217.20446125949499</v>
      </c>
      <c r="G11867" s="8">
        <v>72.217546070855803</v>
      </c>
      <c r="H11867" s="8">
        <v>30.5082558683605</v>
      </c>
      <c r="I11867" s="8">
        <v>92.285799828603302</v>
      </c>
      <c r="J11867" s="8">
        <v>80.998369958673706</v>
      </c>
      <c r="K11867" s="8">
        <v>0.59407733172852895</v>
      </c>
      <c r="L11867" s="8">
        <v>-0.75459018702041503</v>
      </c>
    </row>
    <row r="11868" spans="1:12" x14ac:dyDescent="0.2">
      <c r="A11868" s="7" t="s">
        <v>45161</v>
      </c>
      <c r="B11868" s="7" t="s">
        <v>45162</v>
      </c>
      <c r="C11868" s="7" t="s">
        <v>45163</v>
      </c>
      <c r="D11868" s="7" t="s">
        <v>45164</v>
      </c>
      <c r="E11868" s="8">
        <v>10488.1077648505</v>
      </c>
      <c r="F11868" s="8">
        <v>7451.7838247488398</v>
      </c>
      <c r="G11868" s="8">
        <v>9253.7387115997899</v>
      </c>
      <c r="H11868" s="8">
        <v>12840.039171435499</v>
      </c>
      <c r="I11868" s="8">
        <v>9578.8690940377201</v>
      </c>
      <c r="J11868" s="8">
        <v>10378.656989704699</v>
      </c>
      <c r="K11868" s="8">
        <v>0.42973616274141901</v>
      </c>
      <c r="L11868" s="8">
        <v>0.27032524140798397</v>
      </c>
    </row>
    <row r="11869" spans="1:12" x14ac:dyDescent="0.2">
      <c r="A11869" s="7" t="s">
        <v>45165</v>
      </c>
      <c r="B11869" s="7" t="s">
        <v>45166</v>
      </c>
      <c r="D11869" s="7" t="s">
        <v>45167</v>
      </c>
      <c r="E11869" s="8">
        <v>14.8262761730993</v>
      </c>
      <c r="F11869" s="8">
        <v>18.6736867146173</v>
      </c>
      <c r="G11869" s="8">
        <v>29.678443590762701</v>
      </c>
      <c r="H11869" s="8">
        <v>6.8889610025330201</v>
      </c>
      <c r="I11869" s="8">
        <v>8.9308838543809692</v>
      </c>
      <c r="J11869" s="8">
        <v>17.780129990928401</v>
      </c>
      <c r="K11869" s="8">
        <v>0.64191781210690202</v>
      </c>
      <c r="L11869" s="8">
        <v>-0.91096138768873403</v>
      </c>
    </row>
    <row r="11870" spans="1:12" x14ac:dyDescent="0.2">
      <c r="A11870" s="7" t="s">
        <v>45168</v>
      </c>
      <c r="B11870" s="7" t="s">
        <v>45169</v>
      </c>
      <c r="C11870" s="7" t="s">
        <v>45170</v>
      </c>
      <c r="D11870" s="7" t="s">
        <v>45171</v>
      </c>
      <c r="E11870" s="8">
        <v>434.90410107757998</v>
      </c>
      <c r="F11870" s="8">
        <v>467.82499348199002</v>
      </c>
      <c r="G11870" s="8">
        <v>383.84120377386398</v>
      </c>
      <c r="H11870" s="8">
        <v>298.19359768107199</v>
      </c>
      <c r="I11870" s="8">
        <v>249.07242749440201</v>
      </c>
      <c r="J11870" s="8">
        <v>207.43484989416399</v>
      </c>
      <c r="K11870" s="8">
        <v>7.3855452395165198E-3</v>
      </c>
      <c r="L11870" s="8">
        <v>-0.76953426127672697</v>
      </c>
    </row>
    <row r="11871" spans="1:12" x14ac:dyDescent="0.2">
      <c r="A11871" s="7" t="s">
        <v>45172</v>
      </c>
      <c r="B11871" s="7" t="s">
        <v>45173</v>
      </c>
      <c r="C11871" s="7" t="s">
        <v>45174</v>
      </c>
      <c r="D11871" s="7" t="s">
        <v>45175</v>
      </c>
      <c r="E11871" s="8">
        <v>168.031129961792</v>
      </c>
      <c r="F11871" s="8">
        <v>109.093643438027</v>
      </c>
      <c r="G11871" s="8">
        <v>99.917426755567604</v>
      </c>
      <c r="H11871" s="8">
        <v>223.39916393928499</v>
      </c>
      <c r="I11871" s="8">
        <v>192.51016308332299</v>
      </c>
      <c r="J11871" s="8">
        <v>132.36318993246701</v>
      </c>
      <c r="K11871" s="8">
        <v>0.42834419212908798</v>
      </c>
      <c r="L11871" s="8">
        <v>0.54021151821780999</v>
      </c>
    </row>
    <row r="11872" spans="1:12" x14ac:dyDescent="0.2">
      <c r="A11872" s="7" t="s">
        <v>45176</v>
      </c>
      <c r="B11872" s="7" t="s">
        <v>45177</v>
      </c>
      <c r="C11872" s="7" t="s">
        <v>45178</v>
      </c>
      <c r="D11872" s="7" t="s">
        <v>45179</v>
      </c>
      <c r="E11872" s="8">
        <v>0</v>
      </c>
      <c r="F11872" s="8">
        <v>2.94847684967641</v>
      </c>
      <c r="G11872" s="8">
        <v>0</v>
      </c>
      <c r="H11872" s="8">
        <v>25.587569437979798</v>
      </c>
      <c r="I11872" s="8">
        <v>7.93856342611641</v>
      </c>
      <c r="J11872" s="8">
        <v>0</v>
      </c>
      <c r="K11872" s="8">
        <v>0.427656885941605</v>
      </c>
      <c r="L11872" s="8">
        <v>3.5056740692989301</v>
      </c>
    </row>
    <row r="11873" spans="1:12" x14ac:dyDescent="0.2">
      <c r="A11873" s="7" t="s">
        <v>45180</v>
      </c>
      <c r="B11873" s="7" t="s">
        <v>45181</v>
      </c>
      <c r="C11873" s="7" t="s">
        <v>45182</v>
      </c>
      <c r="E11873" s="8">
        <v>0</v>
      </c>
      <c r="F11873" s="8">
        <v>1.9656512331176099</v>
      </c>
      <c r="G11873" s="8">
        <v>11.871377436305099</v>
      </c>
      <c r="H11873" s="8">
        <v>12.793784718989899</v>
      </c>
      <c r="I11873" s="8">
        <v>3.9692817130582099</v>
      </c>
      <c r="J11873" s="8">
        <v>13.828989992944299</v>
      </c>
      <c r="K11873" s="8">
        <v>0.79311350190589702</v>
      </c>
      <c r="L11873" s="8">
        <v>1.1450535239314701</v>
      </c>
    </row>
    <row r="11874" spans="1:12" x14ac:dyDescent="0.2">
      <c r="A11874" s="7" t="s">
        <v>45183</v>
      </c>
      <c r="B11874" s="7" t="s">
        <v>45184</v>
      </c>
      <c r="C11874" s="7" t="s">
        <v>45185</v>
      </c>
      <c r="D11874" s="7" t="s">
        <v>45186</v>
      </c>
      <c r="E11874" s="8">
        <v>159.13536425793299</v>
      </c>
      <c r="F11874" s="8">
        <v>67.814967542557397</v>
      </c>
      <c r="G11874" s="8">
        <v>62.324731540601597</v>
      </c>
      <c r="H11874" s="8">
        <v>65.937198167101698</v>
      </c>
      <c r="I11874" s="8">
        <v>90.301158972074205</v>
      </c>
      <c r="J11874" s="8">
        <v>114.583059941538</v>
      </c>
      <c r="K11874" s="8">
        <v>0.95818571413037301</v>
      </c>
      <c r="L11874" s="8">
        <v>-9.5089594913009903E-2</v>
      </c>
    </row>
    <row r="11875" spans="1:12" x14ac:dyDescent="0.2">
      <c r="A11875" s="7" t="s">
        <v>45187</v>
      </c>
      <c r="B11875" s="7" t="s">
        <v>45188</v>
      </c>
      <c r="C11875" s="7" t="s">
        <v>45189</v>
      </c>
      <c r="D11875" s="7" t="s">
        <v>45190</v>
      </c>
      <c r="E11875" s="8">
        <v>485.31344006611698</v>
      </c>
      <c r="F11875" s="8">
        <v>106.145166588351</v>
      </c>
      <c r="G11875" s="8">
        <v>70.238983164804907</v>
      </c>
      <c r="H11875" s="8">
        <v>0</v>
      </c>
      <c r="I11875" s="8">
        <v>67.477789121989503</v>
      </c>
      <c r="J11875" s="8">
        <v>68.157164965225405</v>
      </c>
      <c r="K11875" s="8">
        <v>0.59903897078838197</v>
      </c>
      <c r="L11875" s="8">
        <v>-2.28644972542335</v>
      </c>
    </row>
    <row r="11876" spans="1:12" x14ac:dyDescent="0.2">
      <c r="A11876" s="7" t="s">
        <v>45191</v>
      </c>
      <c r="B11876" s="7" t="s">
        <v>45192</v>
      </c>
      <c r="C11876" s="7" t="s">
        <v>45193</v>
      </c>
      <c r="E11876" s="8">
        <v>38.548318050058199</v>
      </c>
      <c r="F11876" s="8">
        <v>1.9656512331176099</v>
      </c>
      <c r="G11876" s="8">
        <v>5.9356887181525302</v>
      </c>
      <c r="H11876" s="8">
        <v>19.682745721522899</v>
      </c>
      <c r="I11876" s="8">
        <v>4.9616021413227598</v>
      </c>
      <c r="J11876" s="8">
        <v>9.8778499949602097</v>
      </c>
      <c r="K11876" s="8">
        <v>0.92401169925302895</v>
      </c>
      <c r="L11876" s="8">
        <v>-0.42778148944004801</v>
      </c>
    </row>
    <row r="11877" spans="1:12" x14ac:dyDescent="0.2">
      <c r="A11877" s="7" t="s">
        <v>45194</v>
      </c>
      <c r="B11877" s="7" t="s">
        <v>45195</v>
      </c>
      <c r="C11877" s="7" t="s">
        <v>45196</v>
      </c>
      <c r="D11877" s="7" t="s">
        <v>45197</v>
      </c>
      <c r="E11877" s="8">
        <v>1130.75066280171</v>
      </c>
      <c r="F11877" s="8">
        <v>1045.7264560185699</v>
      </c>
      <c r="G11877" s="8">
        <v>1099.09169431124</v>
      </c>
      <c r="H11877" s="8">
        <v>864.07253717485503</v>
      </c>
      <c r="I11877" s="8">
        <v>964.53545627314395</v>
      </c>
      <c r="J11877" s="8">
        <v>812.94705458522503</v>
      </c>
      <c r="K11877" s="8">
        <v>0.18485534772815801</v>
      </c>
      <c r="L11877" s="8">
        <v>-0.31036921130967798</v>
      </c>
    </row>
    <row r="11878" spans="1:12" x14ac:dyDescent="0.2">
      <c r="A11878" s="7" t="s">
        <v>45198</v>
      </c>
      <c r="B11878" s="7" t="s">
        <v>45199</v>
      </c>
      <c r="C11878" s="7" t="s">
        <v>45200</v>
      </c>
      <c r="D11878" s="7" t="s">
        <v>45201</v>
      </c>
      <c r="E11878" s="8">
        <v>48.432502165457699</v>
      </c>
      <c r="F11878" s="8">
        <v>95.334084806203904</v>
      </c>
      <c r="G11878" s="8">
        <v>68.260420258754095</v>
      </c>
      <c r="H11878" s="8">
        <v>86.604081174700795</v>
      </c>
      <c r="I11878" s="8">
        <v>78.393313832899594</v>
      </c>
      <c r="J11878" s="8">
        <v>57.291529970769197</v>
      </c>
      <c r="K11878" s="8">
        <v>0.96734619819835999</v>
      </c>
      <c r="L11878" s="8">
        <v>6.8100326249430299E-2</v>
      </c>
    </row>
    <row r="11879" spans="1:12" x14ac:dyDescent="0.2">
      <c r="A11879" s="7" t="s">
        <v>45202</v>
      </c>
      <c r="B11879" s="7" t="s">
        <v>45203</v>
      </c>
      <c r="C11879" s="7" t="s">
        <v>45204</v>
      </c>
      <c r="D11879" s="7" t="s">
        <v>45205</v>
      </c>
      <c r="E11879" s="8">
        <v>0</v>
      </c>
      <c r="F11879" s="8">
        <v>0.98282561655880296</v>
      </c>
      <c r="G11879" s="8">
        <v>4.9464072651271103</v>
      </c>
      <c r="H11879" s="8">
        <v>26.5717067240559</v>
      </c>
      <c r="I11879" s="8">
        <v>31.7542537044657</v>
      </c>
      <c r="J11879" s="8">
        <v>13.828989992944299</v>
      </c>
      <c r="K11879" s="8">
        <v>2.7279975823083599E-2</v>
      </c>
      <c r="L11879" s="8">
        <v>3.6059966078566799</v>
      </c>
    </row>
    <row r="11880" spans="1:12" x14ac:dyDescent="0.2">
      <c r="A11880" s="7" t="s">
        <v>45206</v>
      </c>
      <c r="B11880" s="7" t="s">
        <v>45207</v>
      </c>
      <c r="C11880" s="7" t="s">
        <v>45208</v>
      </c>
      <c r="D11880" s="7" t="s">
        <v>45209</v>
      </c>
      <c r="E11880" s="8">
        <v>23.722041876958901</v>
      </c>
      <c r="F11880" s="8">
        <v>0.98282561655880296</v>
      </c>
      <c r="G11880" s="8">
        <v>0</v>
      </c>
      <c r="H11880" s="8">
        <v>0</v>
      </c>
      <c r="I11880" s="8">
        <v>1.9846408565291001</v>
      </c>
      <c r="J11880" s="8">
        <v>10.865634994456199</v>
      </c>
      <c r="K11880" s="8">
        <v>0.90138414395570199</v>
      </c>
      <c r="L11880" s="8">
        <v>-0.94294856453097198</v>
      </c>
    </row>
    <row r="11881" spans="1:12" x14ac:dyDescent="0.2">
      <c r="A11881" s="7" t="s">
        <v>45210</v>
      </c>
      <c r="B11881" s="7" t="s">
        <v>45211</v>
      </c>
      <c r="C11881" s="7" t="s">
        <v>45212</v>
      </c>
      <c r="D11881" s="7" t="s">
        <v>45213</v>
      </c>
      <c r="E11881" s="8">
        <v>235.24358194650901</v>
      </c>
      <c r="F11881" s="8">
        <v>205.41055386079</v>
      </c>
      <c r="G11881" s="8">
        <v>184.00635026272801</v>
      </c>
      <c r="H11881" s="8">
        <v>237.17708594435101</v>
      </c>
      <c r="I11881" s="8">
        <v>223.272096359524</v>
      </c>
      <c r="J11881" s="8">
        <v>203.48370989617999</v>
      </c>
      <c r="K11881" s="8">
        <v>0.92141594503783797</v>
      </c>
      <c r="L11881" s="8">
        <v>8.7976487764153594E-2</v>
      </c>
    </row>
    <row r="11882" spans="1:12" x14ac:dyDescent="0.2">
      <c r="A11882" s="7" t="s">
        <v>45214</v>
      </c>
      <c r="B11882" s="7" t="s">
        <v>45215</v>
      </c>
      <c r="C11882" s="7" t="s">
        <v>45216</v>
      </c>
      <c r="D11882" s="7" t="s">
        <v>45217</v>
      </c>
      <c r="E11882" s="8">
        <v>138.378577615594</v>
      </c>
      <c r="F11882" s="8">
        <v>180.83991344681999</v>
      </c>
      <c r="G11882" s="8">
        <v>154.32790667196599</v>
      </c>
      <c r="H11882" s="8">
        <v>134.826808192432</v>
      </c>
      <c r="I11882" s="8">
        <v>164.725191091916</v>
      </c>
      <c r="J11882" s="8">
        <v>186.69136490474801</v>
      </c>
      <c r="K11882" s="8">
        <v>0.972235848178578</v>
      </c>
      <c r="L11882" s="8">
        <v>3.8088220887098602E-2</v>
      </c>
    </row>
    <row r="11883" spans="1:12" x14ac:dyDescent="0.2">
      <c r="A11883" s="7" t="s">
        <v>45218</v>
      </c>
      <c r="B11883" s="7" t="s">
        <v>45219</v>
      </c>
      <c r="C11883" s="7" t="s">
        <v>45220</v>
      </c>
      <c r="D11883" s="7" t="s">
        <v>45221</v>
      </c>
      <c r="E11883" s="8">
        <v>0</v>
      </c>
      <c r="F11883" s="8">
        <v>16.7080354814996</v>
      </c>
      <c r="G11883" s="8">
        <v>9.8928145302542205</v>
      </c>
      <c r="H11883" s="8">
        <v>0</v>
      </c>
      <c r="I11883" s="8">
        <v>0</v>
      </c>
      <c r="J11883" s="8">
        <v>0</v>
      </c>
      <c r="K11883" s="8">
        <v>0.18855013222803099</v>
      </c>
      <c r="L11883" s="8">
        <v>-5.6084774124902204</v>
      </c>
    </row>
    <row r="11884" spans="1:12" x14ac:dyDescent="0.2">
      <c r="A11884" s="7" t="s">
        <v>45222</v>
      </c>
      <c r="B11884" s="7" t="s">
        <v>45223</v>
      </c>
      <c r="C11884" s="7" t="s">
        <v>45224</v>
      </c>
      <c r="D11884" s="7" t="s">
        <v>45225</v>
      </c>
      <c r="E11884" s="8">
        <v>7.9073472923196304</v>
      </c>
      <c r="F11884" s="8">
        <v>64.866490692881001</v>
      </c>
      <c r="G11884" s="8">
        <v>59.356887181525302</v>
      </c>
      <c r="H11884" s="8">
        <v>23.619294865827499</v>
      </c>
      <c r="I11884" s="8">
        <v>46.639060128433897</v>
      </c>
      <c r="J11884" s="8">
        <v>62.230454968249298</v>
      </c>
      <c r="K11884" s="8">
        <v>0.99982572783453905</v>
      </c>
      <c r="L11884" s="8">
        <v>3.78893830145028E-3</v>
      </c>
    </row>
    <row r="11885" spans="1:12" x14ac:dyDescent="0.2">
      <c r="A11885" s="7" t="s">
        <v>45226</v>
      </c>
      <c r="B11885" s="7" t="s">
        <v>45227</v>
      </c>
      <c r="C11885" s="7" t="s">
        <v>45228</v>
      </c>
      <c r="D11885" s="7" t="s">
        <v>45229</v>
      </c>
      <c r="E11885" s="8">
        <v>68.200870396256803</v>
      </c>
      <c r="F11885" s="8">
        <v>60.935188226645799</v>
      </c>
      <c r="G11885" s="8">
        <v>49.464072651271103</v>
      </c>
      <c r="H11885" s="8">
        <v>37.397216870893502</v>
      </c>
      <c r="I11885" s="8">
        <v>86.331877259015997</v>
      </c>
      <c r="J11885" s="8">
        <v>46.425894976313003</v>
      </c>
      <c r="K11885" s="8">
        <v>0.96997898868644905</v>
      </c>
      <c r="L11885" s="8">
        <v>-7.0085295393101807E-2</v>
      </c>
    </row>
    <row r="11886" spans="1:12" x14ac:dyDescent="0.2">
      <c r="A11886" s="7" t="s">
        <v>45230</v>
      </c>
      <c r="B11886" s="7" t="s">
        <v>45231</v>
      </c>
      <c r="C11886" s="7" t="s">
        <v>45232</v>
      </c>
      <c r="D11886" s="7" t="s">
        <v>45233</v>
      </c>
      <c r="E11886" s="8">
        <v>31.6293891692785</v>
      </c>
      <c r="F11886" s="8">
        <v>45.209978361704898</v>
      </c>
      <c r="G11886" s="8">
        <v>21.764191966559299</v>
      </c>
      <c r="H11886" s="8">
        <v>0</v>
      </c>
      <c r="I11886" s="8">
        <v>40.685137558846598</v>
      </c>
      <c r="J11886" s="8">
        <v>47.413679975809004</v>
      </c>
      <c r="K11886" s="8">
        <v>0.96915873474446201</v>
      </c>
      <c r="L11886" s="8">
        <v>-0.162667828883793</v>
      </c>
    </row>
    <row r="11887" spans="1:12" x14ac:dyDescent="0.2">
      <c r="A11887" s="7" t="s">
        <v>45234</v>
      </c>
      <c r="B11887" s="7" t="s">
        <v>45235</v>
      </c>
      <c r="C11887" s="7" t="s">
        <v>45236</v>
      </c>
      <c r="D11887" s="7" t="s">
        <v>45237</v>
      </c>
      <c r="E11887" s="8">
        <v>27.675715523118701</v>
      </c>
      <c r="F11887" s="8">
        <v>49.141280827940101</v>
      </c>
      <c r="G11887" s="8">
        <v>22.753473419584701</v>
      </c>
      <c r="H11887" s="8">
        <v>21.651020293675199</v>
      </c>
      <c r="I11887" s="8">
        <v>63.508507408931301</v>
      </c>
      <c r="J11887" s="8">
        <v>42.474754978328903</v>
      </c>
      <c r="K11887" s="8">
        <v>0.86550394618873605</v>
      </c>
      <c r="L11887" s="8">
        <v>0.35789671151733499</v>
      </c>
    </row>
    <row r="11888" spans="1:12" x14ac:dyDescent="0.2">
      <c r="A11888" s="7" t="s">
        <v>45238</v>
      </c>
      <c r="B11888" s="7" t="s">
        <v>45239</v>
      </c>
      <c r="C11888" s="7" t="s">
        <v>45240</v>
      </c>
      <c r="D11888" s="7" t="s">
        <v>45241</v>
      </c>
      <c r="E11888" s="8">
        <v>9.88418411539954</v>
      </c>
      <c r="F11888" s="8">
        <v>1.9656512331176099</v>
      </c>
      <c r="G11888" s="8">
        <v>11.871377436305099</v>
      </c>
      <c r="H11888" s="8">
        <v>0</v>
      </c>
      <c r="I11888" s="8">
        <v>1.9846408565291001</v>
      </c>
      <c r="J11888" s="8">
        <v>0</v>
      </c>
      <c r="K11888" s="8">
        <v>0.31407489268097</v>
      </c>
      <c r="L11888" s="8">
        <v>-3.58188293260549</v>
      </c>
    </row>
    <row r="11889" spans="1:12" x14ac:dyDescent="0.2">
      <c r="A11889" s="7" t="s">
        <v>45242</v>
      </c>
      <c r="B11889" s="7" t="s">
        <v>45243</v>
      </c>
      <c r="C11889" s="7" t="s">
        <v>45244</v>
      </c>
      <c r="D11889" s="7" t="s">
        <v>45245</v>
      </c>
      <c r="E11889" s="8">
        <v>32.6178075808185</v>
      </c>
      <c r="F11889" s="8">
        <v>36.364547812675703</v>
      </c>
      <c r="G11889" s="8">
        <v>35.614132308915202</v>
      </c>
      <c r="H11889" s="8">
        <v>9.8413728607614495</v>
      </c>
      <c r="I11889" s="8">
        <v>21.831049421820101</v>
      </c>
      <c r="J11889" s="8">
        <v>11.853419993952199</v>
      </c>
      <c r="K11889" s="8">
        <v>0.24892294024130401</v>
      </c>
      <c r="L11889" s="8">
        <v>-1.2652799762068101</v>
      </c>
    </row>
    <row r="11890" spans="1:12" x14ac:dyDescent="0.2">
      <c r="A11890" s="7" t="s">
        <v>45246</v>
      </c>
      <c r="B11890" s="7" t="s">
        <v>45247</v>
      </c>
      <c r="C11890" s="7" t="s">
        <v>45248</v>
      </c>
      <c r="D11890" s="7" t="s">
        <v>45249</v>
      </c>
      <c r="E11890" s="8">
        <v>161.11220108101301</v>
      </c>
      <c r="F11890" s="8">
        <v>136.61276070167401</v>
      </c>
      <c r="G11890" s="8">
        <v>158.28503248406699</v>
      </c>
      <c r="H11890" s="8">
        <v>103.334415037995</v>
      </c>
      <c r="I11890" s="8">
        <v>72.439391263312302</v>
      </c>
      <c r="J11890" s="8">
        <v>139.27768492893901</v>
      </c>
      <c r="K11890" s="8">
        <v>0.42621104340427202</v>
      </c>
      <c r="L11890" s="8">
        <v>-0.53337744581937996</v>
      </c>
    </row>
    <row r="11891" spans="1:12" x14ac:dyDescent="0.2">
      <c r="A11891" s="7" t="s">
        <v>45250</v>
      </c>
      <c r="B11891" s="7" t="s">
        <v>45251</v>
      </c>
      <c r="C11891" s="7" t="s">
        <v>45252</v>
      </c>
      <c r="D11891" s="7" t="s">
        <v>45253</v>
      </c>
      <c r="E11891" s="8">
        <v>1959.0452916721899</v>
      </c>
      <c r="F11891" s="8">
        <v>1558.76142786226</v>
      </c>
      <c r="G11891" s="8">
        <v>1593.73242082395</v>
      </c>
      <c r="H11891" s="8">
        <v>1056.9634452457799</v>
      </c>
      <c r="I11891" s="8">
        <v>930.79656171214901</v>
      </c>
      <c r="J11891" s="8">
        <v>856.40959456304995</v>
      </c>
      <c r="K11891" s="8">
        <v>6.0180889106975399E-6</v>
      </c>
      <c r="L11891" s="8">
        <v>-0.84573020347628602</v>
      </c>
    </row>
    <row r="11892" spans="1:12" x14ac:dyDescent="0.2">
      <c r="A11892" s="7" t="s">
        <v>45254</v>
      </c>
      <c r="B11892" s="7" t="s">
        <v>45255</v>
      </c>
      <c r="C11892" s="7" t="s">
        <v>45256</v>
      </c>
      <c r="E11892" s="8">
        <v>90.934493861675804</v>
      </c>
      <c r="F11892" s="8">
        <v>55.0382345272929</v>
      </c>
      <c r="G11892" s="8">
        <v>39.571258121016903</v>
      </c>
      <c r="H11892" s="8">
        <v>61.016511736721</v>
      </c>
      <c r="I11892" s="8">
        <v>49.6160214132276</v>
      </c>
      <c r="J11892" s="8">
        <v>78.035014960185606</v>
      </c>
      <c r="K11892" s="8">
        <v>0.98990221288930802</v>
      </c>
      <c r="L11892" s="8">
        <v>2.4142138620439901E-2</v>
      </c>
    </row>
    <row r="11893" spans="1:12" x14ac:dyDescent="0.2">
      <c r="A11893" s="7" t="s">
        <v>45257</v>
      </c>
      <c r="B11893" s="7" t="s">
        <v>45258</v>
      </c>
      <c r="C11893" s="7" t="s">
        <v>45259</v>
      </c>
      <c r="D11893" s="7" t="s">
        <v>45260</v>
      </c>
      <c r="E11893" s="8">
        <v>0</v>
      </c>
      <c r="F11893" s="8">
        <v>4.9141280827940097</v>
      </c>
      <c r="G11893" s="8">
        <v>3.9571258121016899</v>
      </c>
      <c r="H11893" s="8">
        <v>8.8572355746852995</v>
      </c>
      <c r="I11893" s="8">
        <v>1.9846408565291001</v>
      </c>
      <c r="J11893" s="8">
        <v>2.9633549984880601</v>
      </c>
      <c r="K11893" s="8">
        <v>0.921464587679101</v>
      </c>
      <c r="L11893" s="8">
        <v>0.63805623959389801</v>
      </c>
    </row>
    <row r="11894" spans="1:12" x14ac:dyDescent="0.2">
      <c r="A11894" s="7" t="s">
        <v>45261</v>
      </c>
      <c r="B11894" s="7" t="s">
        <v>45262</v>
      </c>
      <c r="C11894" s="7" t="s">
        <v>45263</v>
      </c>
      <c r="E11894" s="8">
        <v>89.946075450135794</v>
      </c>
      <c r="F11894" s="8">
        <v>141.52688878446801</v>
      </c>
      <c r="G11894" s="8">
        <v>113.767367097923</v>
      </c>
      <c r="H11894" s="8">
        <v>109.239238754452</v>
      </c>
      <c r="I11894" s="8">
        <v>124.040053533069</v>
      </c>
      <c r="J11894" s="8">
        <v>113.595274942042</v>
      </c>
      <c r="K11894" s="8">
        <v>0.99545363919554497</v>
      </c>
      <c r="L11894" s="8">
        <v>6.7050098143881798E-3</v>
      </c>
    </row>
    <row r="11895" spans="1:12" x14ac:dyDescent="0.2">
      <c r="A11895" s="7" t="s">
        <v>45264</v>
      </c>
      <c r="B11895" s="7" t="s">
        <v>45265</v>
      </c>
      <c r="C11895" s="7" t="s">
        <v>45266</v>
      </c>
      <c r="D11895" s="7" t="s">
        <v>45267</v>
      </c>
      <c r="E11895" s="8">
        <v>166.05429313871201</v>
      </c>
      <c r="F11895" s="8">
        <v>124.81885330296799</v>
      </c>
      <c r="G11895" s="8">
        <v>208.73838658836399</v>
      </c>
      <c r="H11895" s="8">
        <v>230.28812494181801</v>
      </c>
      <c r="I11895" s="8">
        <v>124.040053533069</v>
      </c>
      <c r="J11895" s="8">
        <v>120.50976993851501</v>
      </c>
      <c r="K11895" s="8">
        <v>0.95826942794502301</v>
      </c>
      <c r="L11895" s="8">
        <v>-7.3235372253553394E-2</v>
      </c>
    </row>
    <row r="11896" spans="1:12" x14ac:dyDescent="0.2">
      <c r="A11896" s="7" t="s">
        <v>45268</v>
      </c>
      <c r="B11896" s="7" t="s">
        <v>45269</v>
      </c>
      <c r="C11896" s="7" t="s">
        <v>45270</v>
      </c>
      <c r="E11896" s="8">
        <v>70.177707219336696</v>
      </c>
      <c r="F11896" s="8">
        <v>88.454305490292199</v>
      </c>
      <c r="G11896" s="8">
        <v>115.745930003974</v>
      </c>
      <c r="H11896" s="8">
        <v>91.524767605081493</v>
      </c>
      <c r="I11896" s="8">
        <v>104.193644967778</v>
      </c>
      <c r="J11896" s="8">
        <v>68.157164965225405</v>
      </c>
      <c r="K11896" s="8">
        <v>0.96931924944207104</v>
      </c>
      <c r="L11896" s="8">
        <v>-5.6322255909539001E-2</v>
      </c>
    </row>
    <row r="11897" spans="1:12" x14ac:dyDescent="0.2">
      <c r="A11897" s="7" t="s">
        <v>45271</v>
      </c>
      <c r="B11897" s="7" t="s">
        <v>45272</v>
      </c>
      <c r="C11897" s="7" t="s">
        <v>45273</v>
      </c>
      <c r="D11897" s="7" t="s">
        <v>45274</v>
      </c>
      <c r="E11897" s="8">
        <v>149.251180142533</v>
      </c>
      <c r="F11897" s="8">
        <v>140.544063167909</v>
      </c>
      <c r="G11897" s="8">
        <v>96.949582396491294</v>
      </c>
      <c r="H11897" s="8">
        <v>131.874396334203</v>
      </c>
      <c r="I11897" s="8">
        <v>133.963257815714</v>
      </c>
      <c r="J11897" s="8">
        <v>142.24103992742701</v>
      </c>
      <c r="K11897" s="8">
        <v>0.94747334208278899</v>
      </c>
      <c r="L11897" s="8">
        <v>7.7421203576082204E-2</v>
      </c>
    </row>
    <row r="11898" spans="1:12" x14ac:dyDescent="0.2">
      <c r="A11898" s="7" t="s">
        <v>45275</v>
      </c>
      <c r="B11898" s="7" t="s">
        <v>45276</v>
      </c>
      <c r="C11898" s="7" t="s">
        <v>45277</v>
      </c>
      <c r="D11898" s="7" t="s">
        <v>45278</v>
      </c>
      <c r="E11898" s="8">
        <v>242.162510827289</v>
      </c>
      <c r="F11898" s="8">
        <v>158.23492426596701</v>
      </c>
      <c r="G11898" s="8">
        <v>196.86700915205901</v>
      </c>
      <c r="H11898" s="8">
        <v>183.04953521016299</v>
      </c>
      <c r="I11898" s="8">
        <v>207.39496950729099</v>
      </c>
      <c r="J11898" s="8">
        <v>205.45927989517199</v>
      </c>
      <c r="K11898" s="8">
        <v>0.99929196061491299</v>
      </c>
      <c r="L11898" s="8">
        <v>-3.2577870735807399E-3</v>
      </c>
    </row>
    <row r="11899" spans="1:12" x14ac:dyDescent="0.2">
      <c r="A11899" s="7" t="s">
        <v>45279</v>
      </c>
      <c r="B11899" s="7" t="s">
        <v>45280</v>
      </c>
      <c r="C11899" s="7" t="s">
        <v>45281</v>
      </c>
      <c r="D11899" s="7" t="s">
        <v>45282</v>
      </c>
      <c r="E11899" s="8">
        <v>151.22801696561299</v>
      </c>
      <c r="F11899" s="8">
        <v>150.37231933349699</v>
      </c>
      <c r="G11899" s="8">
        <v>182.027787356678</v>
      </c>
      <c r="H11899" s="8">
        <v>112.191650612681</v>
      </c>
      <c r="I11899" s="8">
        <v>195.48712436811701</v>
      </c>
      <c r="J11899" s="8">
        <v>179.77686990827601</v>
      </c>
      <c r="K11899" s="8">
        <v>0.99228357797699196</v>
      </c>
      <c r="L11899" s="8">
        <v>1.13044545746212E-2</v>
      </c>
    </row>
    <row r="11900" spans="1:12" x14ac:dyDescent="0.2">
      <c r="A11900" s="7" t="s">
        <v>45283</v>
      </c>
      <c r="B11900" s="7" t="s">
        <v>45284</v>
      </c>
      <c r="D11900" s="7" t="s">
        <v>45285</v>
      </c>
      <c r="E11900" s="8">
        <v>451.70721407375902</v>
      </c>
      <c r="F11900" s="8">
        <v>319.418325381611</v>
      </c>
      <c r="G11900" s="8">
        <v>647.97935173165104</v>
      </c>
      <c r="H11900" s="8">
        <v>421.21075844058998</v>
      </c>
      <c r="I11900" s="8">
        <v>253.041709207461</v>
      </c>
      <c r="J11900" s="8">
        <v>571.92751470819599</v>
      </c>
      <c r="K11900" s="8">
        <v>0.87433702334558205</v>
      </c>
      <c r="L11900" s="8">
        <v>-0.187415857160393</v>
      </c>
    </row>
    <row r="11901" spans="1:12" x14ac:dyDescent="0.2">
      <c r="A11901" s="7" t="s">
        <v>45286</v>
      </c>
      <c r="B11901" s="7" t="s">
        <v>45287</v>
      </c>
      <c r="D11901" s="7" t="s">
        <v>45288</v>
      </c>
      <c r="E11901" s="8">
        <v>1.97683682307991</v>
      </c>
      <c r="F11901" s="8">
        <v>1.9656512331176099</v>
      </c>
      <c r="G11901" s="8">
        <v>12.8606588893305</v>
      </c>
      <c r="H11901" s="8">
        <v>15.746196577218299</v>
      </c>
      <c r="I11901" s="8">
        <v>20.838728993555598</v>
      </c>
      <c r="J11901" s="8">
        <v>24.694624987400498</v>
      </c>
      <c r="K11901" s="8">
        <v>0.32154047849926998</v>
      </c>
      <c r="L11901" s="8">
        <v>1.8671552018819599</v>
      </c>
    </row>
    <row r="11902" spans="1:12" x14ac:dyDescent="0.2">
      <c r="A11902" s="7" t="s">
        <v>45289</v>
      </c>
      <c r="B11902" s="7" t="s">
        <v>45290</v>
      </c>
      <c r="C11902" s="7" t="s">
        <v>45291</v>
      </c>
      <c r="D11902" s="7" t="s">
        <v>45292</v>
      </c>
      <c r="E11902" s="8">
        <v>11.861020938479401</v>
      </c>
      <c r="F11902" s="8">
        <v>0</v>
      </c>
      <c r="G11902" s="8">
        <v>0.98928145302542203</v>
      </c>
      <c r="H11902" s="8">
        <v>0</v>
      </c>
      <c r="I11902" s="8">
        <v>2.97696128479366</v>
      </c>
      <c r="J11902" s="8">
        <v>0</v>
      </c>
      <c r="K11902" s="8">
        <v>1</v>
      </c>
      <c r="L11902" s="8">
        <v>-2.1108887970561101</v>
      </c>
    </row>
    <row r="11903" spans="1:12" x14ac:dyDescent="0.2">
      <c r="A11903" s="7" t="s">
        <v>45293</v>
      </c>
      <c r="B11903" s="7" t="s">
        <v>45294</v>
      </c>
      <c r="C11903" s="7" t="s">
        <v>45295</v>
      </c>
      <c r="D11903" s="7" t="s">
        <v>45296</v>
      </c>
      <c r="E11903" s="8">
        <v>15.8146945846393</v>
      </c>
      <c r="F11903" s="8">
        <v>35.381722196116897</v>
      </c>
      <c r="G11903" s="8">
        <v>17.807066154457601</v>
      </c>
      <c r="H11903" s="8">
        <v>1.9682745721522901</v>
      </c>
      <c r="I11903" s="8">
        <v>59.5392256958731</v>
      </c>
      <c r="J11903" s="8">
        <v>19.755699989920402</v>
      </c>
      <c r="K11903" s="8">
        <v>0.95180019102054103</v>
      </c>
      <c r="L11903" s="8">
        <v>0.235612654810539</v>
      </c>
    </row>
    <row r="11904" spans="1:12" x14ac:dyDescent="0.2">
      <c r="A11904" s="7" t="s">
        <v>45297</v>
      </c>
      <c r="B11904" s="7" t="s">
        <v>45298</v>
      </c>
      <c r="D11904" s="7" t="s">
        <v>45299</v>
      </c>
      <c r="E11904" s="8">
        <v>15.8146945846393</v>
      </c>
      <c r="F11904" s="8">
        <v>0</v>
      </c>
      <c r="G11904" s="8">
        <v>17.807066154457601</v>
      </c>
      <c r="H11904" s="8">
        <v>0</v>
      </c>
      <c r="I11904" s="8">
        <v>0</v>
      </c>
      <c r="J11904" s="8">
        <v>3.9511399979840802</v>
      </c>
      <c r="K11904" s="8">
        <v>0.50298538682419702</v>
      </c>
      <c r="L11904" s="8">
        <v>-3.0888384696871198</v>
      </c>
    </row>
    <row r="11905" spans="1:12" x14ac:dyDescent="0.2">
      <c r="A11905" s="7" t="s">
        <v>45300</v>
      </c>
      <c r="B11905" s="7" t="s">
        <v>45301</v>
      </c>
      <c r="E11905" s="8">
        <v>0.98841841153995402</v>
      </c>
      <c r="F11905" s="8">
        <v>7.8626049324704201</v>
      </c>
      <c r="G11905" s="8">
        <v>4.9464072651271103</v>
      </c>
      <c r="H11905" s="8">
        <v>18.698608435446801</v>
      </c>
      <c r="I11905" s="8">
        <v>8.9308838543809692</v>
      </c>
      <c r="J11905" s="8">
        <v>9.8778499949602097</v>
      </c>
      <c r="K11905" s="8">
        <v>0.57347824359787303</v>
      </c>
      <c r="L11905" s="8">
        <v>1.4424896707999399</v>
      </c>
    </row>
    <row r="11906" spans="1:12" x14ac:dyDescent="0.2">
      <c r="A11906" s="7" t="s">
        <v>45302</v>
      </c>
      <c r="B11906" s="7" t="s">
        <v>45303</v>
      </c>
      <c r="C11906" s="7" t="s">
        <v>45304</v>
      </c>
      <c r="D11906" s="7" t="s">
        <v>45305</v>
      </c>
      <c r="E11906" s="8">
        <v>3169.8578458086299</v>
      </c>
      <c r="F11906" s="8">
        <v>4200.5966851723197</v>
      </c>
      <c r="G11906" s="8">
        <v>2995.54423976098</v>
      </c>
      <c r="H11906" s="8">
        <v>1511.6348714129599</v>
      </c>
      <c r="I11906" s="8">
        <v>2420.2695245372402</v>
      </c>
      <c r="J11906" s="8">
        <v>1886.6693490374</v>
      </c>
      <c r="K11906" s="8">
        <v>1.084596395483E-3</v>
      </c>
      <c r="L11906" s="8">
        <v>-0.83314318123754305</v>
      </c>
    </row>
    <row r="11907" spans="1:12" x14ac:dyDescent="0.2">
      <c r="A11907" s="7" t="s">
        <v>45306</v>
      </c>
      <c r="B11907" s="7" t="s">
        <v>45307</v>
      </c>
      <c r="C11907" s="7" t="s">
        <v>45308</v>
      </c>
      <c r="D11907" s="7" t="s">
        <v>45309</v>
      </c>
      <c r="E11907" s="8">
        <v>168.031129961792</v>
      </c>
      <c r="F11907" s="8">
        <v>175.92578536402601</v>
      </c>
      <c r="G11907" s="8">
        <v>156.30646957801699</v>
      </c>
      <c r="H11907" s="8">
        <v>137.77922005066</v>
      </c>
      <c r="I11907" s="8">
        <v>120.070771820011</v>
      </c>
      <c r="J11907" s="8">
        <v>141.25325492793101</v>
      </c>
      <c r="K11907" s="8">
        <v>0.57764270040239496</v>
      </c>
      <c r="L11907" s="8">
        <v>-0.32590460969307899</v>
      </c>
    </row>
    <row r="11908" spans="1:12" x14ac:dyDescent="0.2">
      <c r="A11908" s="7" t="s">
        <v>45310</v>
      </c>
      <c r="B11908" s="7" t="s">
        <v>45311</v>
      </c>
      <c r="C11908" s="7" t="s">
        <v>45312</v>
      </c>
      <c r="D11908" s="7" t="s">
        <v>45313</v>
      </c>
      <c r="E11908" s="8">
        <v>950.85851190143603</v>
      </c>
      <c r="F11908" s="8">
        <v>635.88817391354496</v>
      </c>
      <c r="G11908" s="8">
        <v>741.96108976906601</v>
      </c>
      <c r="H11908" s="8">
        <v>1332.5218853470999</v>
      </c>
      <c r="I11908" s="8">
        <v>934.765843425208</v>
      </c>
      <c r="J11908" s="8">
        <v>845.543959568594</v>
      </c>
      <c r="K11908" s="8">
        <v>0.32012578535158098</v>
      </c>
      <c r="L11908" s="8">
        <v>0.41873236758929</v>
      </c>
    </row>
    <row r="11909" spans="1:12" x14ac:dyDescent="0.2">
      <c r="A11909" s="7" t="s">
        <v>45314</v>
      </c>
      <c r="B11909" s="7" t="s">
        <v>45315</v>
      </c>
      <c r="C11909" s="7" t="s">
        <v>45316</v>
      </c>
      <c r="D11909" s="7" t="s">
        <v>45317</v>
      </c>
      <c r="E11909" s="8">
        <v>246.11618447344901</v>
      </c>
      <c r="F11909" s="8">
        <v>460.94521416607802</v>
      </c>
      <c r="G11909" s="8">
        <v>325.47359804536399</v>
      </c>
      <c r="H11909" s="8">
        <v>237.17708594435101</v>
      </c>
      <c r="I11909" s="8">
        <v>485.24468942136599</v>
      </c>
      <c r="J11909" s="8">
        <v>533.40389972785101</v>
      </c>
      <c r="K11909" s="8">
        <v>0.78029185985642002</v>
      </c>
      <c r="L11909" s="8">
        <v>0.28238147234543398</v>
      </c>
    </row>
    <row r="11910" spans="1:12" x14ac:dyDescent="0.2">
      <c r="A11910" s="7" t="s">
        <v>45318</v>
      </c>
      <c r="B11910" s="7" t="s">
        <v>45319</v>
      </c>
      <c r="C11910" s="7" t="s">
        <v>45320</v>
      </c>
      <c r="D11910" s="7" t="s">
        <v>45321</v>
      </c>
      <c r="E11910" s="8">
        <v>148.26276173099299</v>
      </c>
      <c r="F11910" s="8">
        <v>111.059294671145</v>
      </c>
      <c r="G11910" s="8">
        <v>133.55299615843199</v>
      </c>
      <c r="H11910" s="8">
        <v>194.85918264307699</v>
      </c>
      <c r="I11910" s="8">
        <v>162.740550235386</v>
      </c>
      <c r="J11910" s="8">
        <v>206.44706489466799</v>
      </c>
      <c r="K11910" s="8">
        <v>0.27408382864930098</v>
      </c>
      <c r="L11910" s="8">
        <v>0.52184222826823901</v>
      </c>
    </row>
    <row r="11911" spans="1:12" x14ac:dyDescent="0.2">
      <c r="A11911" s="7" t="s">
        <v>45322</v>
      </c>
      <c r="B11911" s="7" t="s">
        <v>45323</v>
      </c>
      <c r="D11911" s="7" t="s">
        <v>45324</v>
      </c>
      <c r="E11911" s="8">
        <v>0.98841841153995402</v>
      </c>
      <c r="F11911" s="8">
        <v>4.9141280827940097</v>
      </c>
      <c r="G11911" s="8">
        <v>4.9464072651271103</v>
      </c>
      <c r="H11911" s="8">
        <v>0</v>
      </c>
      <c r="I11911" s="8">
        <v>11.907845139174601</v>
      </c>
      <c r="J11911" s="8">
        <v>13.828989992944299</v>
      </c>
      <c r="K11911" s="8">
        <v>0.79131447273771705</v>
      </c>
      <c r="L11911" s="8">
        <v>1.2459708718211699</v>
      </c>
    </row>
    <row r="11912" spans="1:12" x14ac:dyDescent="0.2">
      <c r="A11912" s="7" t="s">
        <v>45325</v>
      </c>
      <c r="B11912" s="7" t="s">
        <v>45326</v>
      </c>
      <c r="C11912" s="7" t="s">
        <v>45327</v>
      </c>
      <c r="D11912" s="7" t="s">
        <v>45328</v>
      </c>
      <c r="E11912" s="8">
        <v>780.85054511656404</v>
      </c>
      <c r="F11912" s="8">
        <v>818.69373859348298</v>
      </c>
      <c r="G11912" s="8">
        <v>797.36085113849003</v>
      </c>
      <c r="H11912" s="8">
        <v>848.326340597637</v>
      </c>
      <c r="I11912" s="8">
        <v>794.848663039906</v>
      </c>
      <c r="J11912" s="8">
        <v>918.64004953129904</v>
      </c>
      <c r="K11912" s="8">
        <v>0.83499270908267198</v>
      </c>
      <c r="L11912" s="8">
        <v>9.5999120968826998E-2</v>
      </c>
    </row>
    <row r="11913" spans="1:12" x14ac:dyDescent="0.2">
      <c r="A11913" s="7" t="s">
        <v>45329</v>
      </c>
      <c r="B11913" s="7" t="s">
        <v>45330</v>
      </c>
      <c r="C11913" s="7" t="s">
        <v>45331</v>
      </c>
      <c r="D11913" s="7" t="s">
        <v>45332</v>
      </c>
      <c r="E11913" s="8">
        <v>104.772351623235</v>
      </c>
      <c r="F11913" s="8">
        <v>126.784504536086</v>
      </c>
      <c r="G11913" s="8">
        <v>177.08138009154999</v>
      </c>
      <c r="H11913" s="8">
        <v>136.79508276458401</v>
      </c>
      <c r="I11913" s="8">
        <v>165.71751152018001</v>
      </c>
      <c r="J11913" s="8">
        <v>157.05781491986701</v>
      </c>
      <c r="K11913" s="8">
        <v>0.87493100090096199</v>
      </c>
      <c r="L11913" s="8">
        <v>0.16946000313880299</v>
      </c>
    </row>
    <row r="11914" spans="1:12" x14ac:dyDescent="0.2">
      <c r="A11914" s="7" t="s">
        <v>45333</v>
      </c>
      <c r="B11914" s="7" t="s">
        <v>45334</v>
      </c>
      <c r="C11914" s="7" t="s">
        <v>45335</v>
      </c>
      <c r="D11914" s="7" t="s">
        <v>45336</v>
      </c>
      <c r="E11914" s="8">
        <v>18.779949819259102</v>
      </c>
      <c r="F11914" s="8">
        <v>4.9141280827940097</v>
      </c>
      <c r="G11914" s="8">
        <v>0</v>
      </c>
      <c r="H11914" s="8">
        <v>5.9048237164568702</v>
      </c>
      <c r="I11914" s="8">
        <v>0</v>
      </c>
      <c r="J11914" s="8">
        <v>0.98778499949602006</v>
      </c>
      <c r="K11914" s="8">
        <v>0.75543902244827299</v>
      </c>
      <c r="L11914" s="8">
        <v>-1.78061618625225</v>
      </c>
    </row>
    <row r="11915" spans="1:12" x14ac:dyDescent="0.2">
      <c r="A11915" s="7" t="s">
        <v>31395</v>
      </c>
      <c r="B11915" s="7" t="s">
        <v>45337</v>
      </c>
      <c r="C11915" s="7" t="s">
        <v>31397</v>
      </c>
      <c r="D11915" s="7" t="s">
        <v>31398</v>
      </c>
      <c r="E11915" s="8">
        <v>103.783933211695</v>
      </c>
      <c r="F11915" s="8">
        <v>0</v>
      </c>
      <c r="G11915" s="8">
        <v>0</v>
      </c>
      <c r="H11915" s="8">
        <v>0</v>
      </c>
      <c r="I11915" s="8">
        <v>186.55624051373599</v>
      </c>
      <c r="J11915" s="8">
        <v>0</v>
      </c>
      <c r="K11915" s="8">
        <v>1</v>
      </c>
      <c r="L11915" s="8">
        <v>0.84603757118229095</v>
      </c>
    </row>
    <row r="11916" spans="1:12" x14ac:dyDescent="0.2">
      <c r="A11916" s="7" t="s">
        <v>45338</v>
      </c>
      <c r="B11916" s="7" t="s">
        <v>45339</v>
      </c>
      <c r="C11916" s="7" t="s">
        <v>45340</v>
      </c>
      <c r="D11916" s="7" t="s">
        <v>45341</v>
      </c>
      <c r="E11916" s="8">
        <v>278.73399205426699</v>
      </c>
      <c r="F11916" s="8">
        <v>377.40503675858002</v>
      </c>
      <c r="G11916" s="8">
        <v>361.08773035427902</v>
      </c>
      <c r="H11916" s="8">
        <v>174.19229963547801</v>
      </c>
      <c r="I11916" s="8">
        <v>161.74822980712199</v>
      </c>
      <c r="J11916" s="8">
        <v>213.36155989113999</v>
      </c>
      <c r="K11916" s="8">
        <v>3.8753259625432502E-3</v>
      </c>
      <c r="L11916" s="8">
        <v>-0.88896808074818401</v>
      </c>
    </row>
    <row r="11917" spans="1:12" x14ac:dyDescent="0.2">
      <c r="A11917" s="7" t="s">
        <v>45342</v>
      </c>
      <c r="B11917" s="7" t="s">
        <v>45343</v>
      </c>
      <c r="C11917" s="7" t="s">
        <v>45344</v>
      </c>
      <c r="D11917" s="7" t="s">
        <v>45345</v>
      </c>
      <c r="E11917" s="8">
        <v>846.08616027820096</v>
      </c>
      <c r="F11917" s="8">
        <v>688.96075720772103</v>
      </c>
      <c r="G11917" s="8">
        <v>670.73282515123606</v>
      </c>
      <c r="H11917" s="8">
        <v>1013.66140465843</v>
      </c>
      <c r="I11917" s="8">
        <v>786.91009961378904</v>
      </c>
      <c r="J11917" s="8">
        <v>591.68321469811599</v>
      </c>
      <c r="K11917" s="8">
        <v>0.88605791162976999</v>
      </c>
      <c r="L11917" s="8">
        <v>0.117104841571637</v>
      </c>
    </row>
    <row r="11918" spans="1:12" x14ac:dyDescent="0.2">
      <c r="A11918" s="7" t="s">
        <v>45346</v>
      </c>
      <c r="B11918" s="7" t="s">
        <v>45347</v>
      </c>
      <c r="C11918" s="7" t="s">
        <v>45348</v>
      </c>
      <c r="E11918" s="8">
        <v>7.9073472923196304</v>
      </c>
      <c r="F11918" s="8">
        <v>13.7595586318232</v>
      </c>
      <c r="G11918" s="8">
        <v>27.6998806847118</v>
      </c>
      <c r="H11918" s="8">
        <v>13.777922005065999</v>
      </c>
      <c r="I11918" s="8">
        <v>35.723535417523898</v>
      </c>
      <c r="J11918" s="8">
        <v>22.719054988408502</v>
      </c>
      <c r="K11918" s="8">
        <v>0.82592976837771703</v>
      </c>
      <c r="L11918" s="8">
        <v>0.54879121185937196</v>
      </c>
    </row>
    <row r="11919" spans="1:12" x14ac:dyDescent="0.2">
      <c r="A11919" s="7" t="s">
        <v>45349</v>
      </c>
      <c r="B11919" s="7" t="s">
        <v>45350</v>
      </c>
      <c r="C11919" s="7" t="s">
        <v>45351</v>
      </c>
      <c r="D11919" s="7" t="s">
        <v>45352</v>
      </c>
      <c r="E11919" s="8">
        <v>4.94209205769977</v>
      </c>
      <c r="F11919" s="8">
        <v>16.7080354814996</v>
      </c>
      <c r="G11919" s="8">
        <v>0</v>
      </c>
      <c r="H11919" s="8">
        <v>16.730333863294501</v>
      </c>
      <c r="I11919" s="8">
        <v>6.9462429978518596</v>
      </c>
      <c r="J11919" s="8">
        <v>18.767914990424401</v>
      </c>
      <c r="K11919" s="8">
        <v>0.80541180676917201</v>
      </c>
      <c r="L11919" s="8">
        <v>0.97083168088287897</v>
      </c>
    </row>
    <row r="11920" spans="1:12" x14ac:dyDescent="0.2">
      <c r="A11920" s="7" t="s">
        <v>45353</v>
      </c>
      <c r="B11920" s="7" t="s">
        <v>45354</v>
      </c>
      <c r="C11920" s="7" t="s">
        <v>45355</v>
      </c>
      <c r="D11920" s="7" t="s">
        <v>45356</v>
      </c>
      <c r="E11920" s="8">
        <v>30.6409707577386</v>
      </c>
      <c r="F11920" s="8">
        <v>76.6603980915866</v>
      </c>
      <c r="G11920" s="8">
        <v>103.874552567669</v>
      </c>
      <c r="H11920" s="8">
        <v>86.604081174700795</v>
      </c>
      <c r="I11920" s="8">
        <v>101.216683682984</v>
      </c>
      <c r="J11920" s="8">
        <v>93.839574952121893</v>
      </c>
      <c r="K11920" s="8">
        <v>0.76349894285570796</v>
      </c>
      <c r="L11920" s="8">
        <v>0.41548760934081402</v>
      </c>
    </row>
    <row r="11921" spans="1:12" x14ac:dyDescent="0.2">
      <c r="A11921" s="7" t="s">
        <v>45357</v>
      </c>
      <c r="B11921" s="7" t="s">
        <v>45358</v>
      </c>
      <c r="C11921" s="7" t="s">
        <v>45359</v>
      </c>
      <c r="D11921" s="7" t="s">
        <v>45360</v>
      </c>
      <c r="E11921" s="8">
        <v>202.625774365691</v>
      </c>
      <c r="F11921" s="8">
        <v>245.70640413970099</v>
      </c>
      <c r="G11921" s="8">
        <v>251.27748906845699</v>
      </c>
      <c r="H11921" s="8">
        <v>277.52671467347301</v>
      </c>
      <c r="I11921" s="8">
        <v>264.94955434663501</v>
      </c>
      <c r="J11921" s="8">
        <v>267.68973486342202</v>
      </c>
      <c r="K11921" s="8">
        <v>0.71100554542776695</v>
      </c>
      <c r="L11921" s="8">
        <v>0.211663129257742</v>
      </c>
    </row>
    <row r="11922" spans="1:12" x14ac:dyDescent="0.2">
      <c r="A11922" s="7" t="s">
        <v>45361</v>
      </c>
      <c r="B11922" s="7" t="s">
        <v>45362</v>
      </c>
      <c r="C11922" s="7" t="s">
        <v>45363</v>
      </c>
      <c r="D11922" s="7" t="s">
        <v>45364</v>
      </c>
      <c r="E11922" s="8">
        <v>50.409338988537598</v>
      </c>
      <c r="F11922" s="8">
        <v>15.725209864940799</v>
      </c>
      <c r="G11922" s="8">
        <v>4.9464072651271103</v>
      </c>
      <c r="H11922" s="8">
        <v>47.238589731654997</v>
      </c>
      <c r="I11922" s="8">
        <v>43.662098843640301</v>
      </c>
      <c r="J11922" s="8">
        <v>19.755699989920402</v>
      </c>
      <c r="K11922" s="8">
        <v>0.80491278451021597</v>
      </c>
      <c r="L11922" s="8">
        <v>0.63860593751820605</v>
      </c>
    </row>
    <row r="11923" spans="1:12" x14ac:dyDescent="0.2">
      <c r="A11923" s="7" t="s">
        <v>45365</v>
      </c>
      <c r="B11923" s="7" t="s">
        <v>45366</v>
      </c>
      <c r="C11923" s="7" t="s">
        <v>45367</v>
      </c>
      <c r="E11923" s="8">
        <v>13.8378577615594</v>
      </c>
      <c r="F11923" s="8">
        <v>20.639337947734901</v>
      </c>
      <c r="G11923" s="8">
        <v>5.9356887181525302</v>
      </c>
      <c r="H11923" s="8">
        <v>47.238589731654997</v>
      </c>
      <c r="I11923" s="8">
        <v>0</v>
      </c>
      <c r="J11923" s="8">
        <v>28.645764985384599</v>
      </c>
      <c r="K11923" s="8">
        <v>0.812021811378981</v>
      </c>
      <c r="L11923" s="8">
        <v>0.90901476249239499</v>
      </c>
    </row>
    <row r="11924" spans="1:12" x14ac:dyDescent="0.2">
      <c r="A11924" s="7" t="s">
        <v>45368</v>
      </c>
      <c r="B11924" s="7" t="s">
        <v>45369</v>
      </c>
      <c r="C11924" s="7" t="s">
        <v>45370</v>
      </c>
      <c r="D11924" s="7" t="s">
        <v>45371</v>
      </c>
      <c r="E11924" s="8">
        <v>37.559899638518303</v>
      </c>
      <c r="F11924" s="8">
        <v>122.85320206985</v>
      </c>
      <c r="G11924" s="8">
        <v>137.51012197053399</v>
      </c>
      <c r="H11924" s="8">
        <v>85.619943888624604</v>
      </c>
      <c r="I11924" s="8">
        <v>111.13988796563</v>
      </c>
      <c r="J11924" s="8">
        <v>150.14331992339501</v>
      </c>
      <c r="K11924" s="8">
        <v>0.906900810271555</v>
      </c>
      <c r="L11924" s="8">
        <v>0.219547174108639</v>
      </c>
    </row>
    <row r="11925" spans="1:12" x14ac:dyDescent="0.2">
      <c r="A11925" s="7" t="s">
        <v>45372</v>
      </c>
      <c r="B11925" s="7" t="s">
        <v>45373</v>
      </c>
      <c r="C11925" s="7" t="s">
        <v>45374</v>
      </c>
      <c r="D11925" s="7" t="s">
        <v>45375</v>
      </c>
      <c r="E11925" s="8">
        <v>476.41767436225803</v>
      </c>
      <c r="F11925" s="8">
        <v>442.271527451461</v>
      </c>
      <c r="G11925" s="8">
        <v>407.583958646474</v>
      </c>
      <c r="H11925" s="8">
        <v>534.38654633934698</v>
      </c>
      <c r="I11925" s="8">
        <v>617.22330638055098</v>
      </c>
      <c r="J11925" s="8">
        <v>404.99184979336798</v>
      </c>
      <c r="K11925" s="8">
        <v>0.67250971751254496</v>
      </c>
      <c r="L11925" s="8">
        <v>0.23099811308086399</v>
      </c>
    </row>
    <row r="11926" spans="1:12" x14ac:dyDescent="0.2">
      <c r="A11926" s="7" t="s">
        <v>45376</v>
      </c>
      <c r="B11926" s="7" t="s">
        <v>45377</v>
      </c>
      <c r="C11926" s="7" t="s">
        <v>45378</v>
      </c>
      <c r="D11926" s="7" t="s">
        <v>45379</v>
      </c>
      <c r="E11926" s="8">
        <v>5305.8300331464698</v>
      </c>
      <c r="F11926" s="8">
        <v>2993.68682803811</v>
      </c>
      <c r="G11926" s="8">
        <v>3357.6212515682801</v>
      </c>
      <c r="H11926" s="8">
        <v>4582.1432039705296</v>
      </c>
      <c r="I11926" s="8">
        <v>3498.92183006081</v>
      </c>
      <c r="J11926" s="8">
        <v>3448.3574332406101</v>
      </c>
      <c r="K11926" s="8">
        <v>0.98608476955917101</v>
      </c>
      <c r="L11926" s="8">
        <v>-1.5885188336095601E-2</v>
      </c>
    </row>
    <row r="11927" spans="1:12" x14ac:dyDescent="0.2">
      <c r="A11927" s="7" t="s">
        <v>45380</v>
      </c>
      <c r="B11927" s="7" t="s">
        <v>45381</v>
      </c>
      <c r="C11927" s="7" t="s">
        <v>45382</v>
      </c>
      <c r="D11927" s="7" t="s">
        <v>45383</v>
      </c>
      <c r="E11927" s="8">
        <v>149.251180142533</v>
      </c>
      <c r="F11927" s="8">
        <v>188.70251837929001</v>
      </c>
      <c r="G11927" s="8">
        <v>183.01706880970301</v>
      </c>
      <c r="H11927" s="8">
        <v>102.35027775191899</v>
      </c>
      <c r="I11927" s="8">
        <v>120.070771820011</v>
      </c>
      <c r="J11927" s="8">
        <v>80.010584959177706</v>
      </c>
      <c r="K11927" s="8">
        <v>7.5266774786613394E-2</v>
      </c>
      <c r="L11927" s="8">
        <v>-0.784672015093557</v>
      </c>
    </row>
    <row r="11928" spans="1:12" x14ac:dyDescent="0.2">
      <c r="A11928" s="7" t="s">
        <v>45384</v>
      </c>
      <c r="B11928" s="7" t="s">
        <v>45385</v>
      </c>
      <c r="C11928" s="7" t="s">
        <v>45386</v>
      </c>
      <c r="D11928" s="7" t="s">
        <v>45387</v>
      </c>
      <c r="E11928" s="8">
        <v>388.448435735202</v>
      </c>
      <c r="F11928" s="8">
        <v>443.25435306802001</v>
      </c>
      <c r="G11928" s="8">
        <v>353.173478730076</v>
      </c>
      <c r="H11928" s="8">
        <v>482.22727017731103</v>
      </c>
      <c r="I11928" s="8">
        <v>445.55187229078399</v>
      </c>
      <c r="J11928" s="8">
        <v>466.23451976212198</v>
      </c>
      <c r="K11928" s="8">
        <v>0.56954376603566703</v>
      </c>
      <c r="L11928" s="8">
        <v>0.234482866966292</v>
      </c>
    </row>
    <row r="11929" spans="1:12" x14ac:dyDescent="0.2">
      <c r="A11929" s="7" t="s">
        <v>45388</v>
      </c>
      <c r="B11929" s="7" t="s">
        <v>45389</v>
      </c>
      <c r="C11929" s="7" t="s">
        <v>45390</v>
      </c>
      <c r="D11929" s="7" t="s">
        <v>45391</v>
      </c>
      <c r="E11929" s="8">
        <v>55.351431046237401</v>
      </c>
      <c r="F11929" s="8">
        <v>97.299736039321502</v>
      </c>
      <c r="G11929" s="8">
        <v>90.024612225313405</v>
      </c>
      <c r="H11929" s="8">
        <v>48.222727017731103</v>
      </c>
      <c r="I11929" s="8">
        <v>55.569943982814898</v>
      </c>
      <c r="J11929" s="8">
        <v>47.413679975809004</v>
      </c>
      <c r="K11929" s="8">
        <v>0.39077623422833102</v>
      </c>
      <c r="L11929" s="8">
        <v>-0.68261210329019495</v>
      </c>
    </row>
    <row r="11930" spans="1:12" x14ac:dyDescent="0.2">
      <c r="A11930" s="7" t="s">
        <v>45392</v>
      </c>
      <c r="B11930" s="7" t="s">
        <v>45393</v>
      </c>
      <c r="C11930" s="7" t="s">
        <v>45394</v>
      </c>
      <c r="D11930" s="7" t="s">
        <v>45395</v>
      </c>
      <c r="E11930" s="8">
        <v>2364.2968404035701</v>
      </c>
      <c r="F11930" s="8">
        <v>2336.1764905602699</v>
      </c>
      <c r="G11930" s="8">
        <v>2723.4918401789901</v>
      </c>
      <c r="H11930" s="8">
        <v>2143.4510090738399</v>
      </c>
      <c r="I11930" s="8">
        <v>2282.33698500847</v>
      </c>
      <c r="J11930" s="8">
        <v>2770.7369235863398</v>
      </c>
      <c r="K11930" s="8">
        <v>0.93931192848857403</v>
      </c>
      <c r="L11930" s="8">
        <v>-4.4886665258351097E-2</v>
      </c>
    </row>
    <row r="11931" spans="1:12" x14ac:dyDescent="0.2">
      <c r="A11931" s="7" t="s">
        <v>45396</v>
      </c>
      <c r="B11931" s="7" t="s">
        <v>45397</v>
      </c>
      <c r="C11931" s="7" t="s">
        <v>45398</v>
      </c>
      <c r="D11931" s="7" t="s">
        <v>45399</v>
      </c>
      <c r="E11931" s="8">
        <v>308.38654440046599</v>
      </c>
      <c r="F11931" s="8">
        <v>242.75792729002401</v>
      </c>
      <c r="G11931" s="8">
        <v>240.39539308517701</v>
      </c>
      <c r="H11931" s="8">
        <v>172.224025063325</v>
      </c>
      <c r="I11931" s="8">
        <v>193.502483511588</v>
      </c>
      <c r="J11931" s="8">
        <v>146.19217992541101</v>
      </c>
      <c r="K11931" s="8">
        <v>9.2037431678104797E-2</v>
      </c>
      <c r="L11931" s="8">
        <v>-0.62876735014432705</v>
      </c>
    </row>
    <row r="11932" spans="1:12" x14ac:dyDescent="0.2">
      <c r="A11932" s="7" t="s">
        <v>45400</v>
      </c>
      <c r="B11932" s="7" t="s">
        <v>45401</v>
      </c>
      <c r="E11932" s="8">
        <v>0</v>
      </c>
      <c r="F11932" s="8">
        <v>16.7080354814996</v>
      </c>
      <c r="G11932" s="8">
        <v>24.732036325635502</v>
      </c>
      <c r="H11932" s="8">
        <v>2.95241185822844</v>
      </c>
      <c r="I11932" s="8">
        <v>15.8771268522328</v>
      </c>
      <c r="J11932" s="8">
        <v>20.743484989416402</v>
      </c>
      <c r="K11932" s="8">
        <v>0.98990221288930802</v>
      </c>
      <c r="L11932" s="8">
        <v>-6.6633715241529695E-2</v>
      </c>
    </row>
    <row r="11933" spans="1:12" x14ac:dyDescent="0.2">
      <c r="A11933" s="7" t="s">
        <v>45402</v>
      </c>
      <c r="B11933" s="7" t="s">
        <v>45403</v>
      </c>
      <c r="E11933" s="8">
        <v>17.791531407719201</v>
      </c>
      <c r="F11933" s="8">
        <v>29.484768496764101</v>
      </c>
      <c r="G11933" s="8">
        <v>23.742754872610099</v>
      </c>
      <c r="H11933" s="8">
        <v>25.587569437979798</v>
      </c>
      <c r="I11933" s="8">
        <v>41.677457987111197</v>
      </c>
      <c r="J11933" s="8">
        <v>36.548044981352803</v>
      </c>
      <c r="K11933" s="8">
        <v>0.72532075226247905</v>
      </c>
      <c r="L11933" s="8">
        <v>0.54747626368831803</v>
      </c>
    </row>
    <row r="11934" spans="1:12" x14ac:dyDescent="0.2">
      <c r="A11934" s="7" t="s">
        <v>45404</v>
      </c>
      <c r="B11934" s="7" t="s">
        <v>45405</v>
      </c>
      <c r="C11934" s="7" t="s">
        <v>45406</v>
      </c>
      <c r="D11934" s="7" t="s">
        <v>45407</v>
      </c>
      <c r="E11934" s="8">
        <v>9.88418411539954</v>
      </c>
      <c r="F11934" s="8">
        <v>15.725209864940799</v>
      </c>
      <c r="G11934" s="8">
        <v>2.96784435907627</v>
      </c>
      <c r="H11934" s="8">
        <v>25.587569437979798</v>
      </c>
      <c r="I11934" s="8">
        <v>9.9232042826455196</v>
      </c>
      <c r="J11934" s="8">
        <v>28.645764985384599</v>
      </c>
      <c r="K11934" s="8">
        <v>0.57571647376273005</v>
      </c>
      <c r="L11934" s="8">
        <v>1.1665082041035599</v>
      </c>
    </row>
    <row r="11935" spans="1:12" x14ac:dyDescent="0.2">
      <c r="A11935" s="7" t="s">
        <v>45408</v>
      </c>
      <c r="B11935" s="7" t="s">
        <v>45409</v>
      </c>
      <c r="D11935" s="7" t="s">
        <v>45410</v>
      </c>
      <c r="E11935" s="8">
        <v>0</v>
      </c>
      <c r="F11935" s="8">
        <v>0</v>
      </c>
      <c r="G11935" s="8">
        <v>0</v>
      </c>
      <c r="H11935" s="8">
        <v>26.5717067240559</v>
      </c>
      <c r="I11935" s="8">
        <v>0</v>
      </c>
      <c r="J11935" s="8">
        <v>0</v>
      </c>
      <c r="K11935" s="8">
        <v>0.35123192940269299</v>
      </c>
      <c r="L11935" s="8">
        <v>5.6087155020827302</v>
      </c>
    </row>
    <row r="11936" spans="1:12" x14ac:dyDescent="0.2">
      <c r="A11936" s="7" t="s">
        <v>45411</v>
      </c>
      <c r="B11936" s="7" t="s">
        <v>45412</v>
      </c>
      <c r="C11936" s="7" t="s">
        <v>45413</v>
      </c>
      <c r="D11936" s="7" t="s">
        <v>45414</v>
      </c>
      <c r="E11936" s="8">
        <v>21.745205053879001</v>
      </c>
      <c r="F11936" s="8">
        <v>8.8454305490292207</v>
      </c>
      <c r="G11936" s="8">
        <v>14.839221795381301</v>
      </c>
      <c r="H11936" s="8">
        <v>32.476530440512803</v>
      </c>
      <c r="I11936" s="8">
        <v>33.738894560994801</v>
      </c>
      <c r="J11936" s="8">
        <v>20.743484989416402</v>
      </c>
      <c r="K11936" s="8">
        <v>0.53311866154254695</v>
      </c>
      <c r="L11936" s="8">
        <v>0.93689158069692502</v>
      </c>
    </row>
    <row r="11937" spans="1:12" x14ac:dyDescent="0.2">
      <c r="A11937" s="7" t="s">
        <v>45415</v>
      </c>
      <c r="B11937" s="7" t="s">
        <v>45416</v>
      </c>
      <c r="C11937" s="7" t="s">
        <v>45417</v>
      </c>
      <c r="D11937" s="7" t="s">
        <v>45418</v>
      </c>
      <c r="E11937" s="8">
        <v>241.17409241574899</v>
      </c>
      <c r="F11937" s="8">
        <v>138.57841193479101</v>
      </c>
      <c r="G11937" s="8">
        <v>140.47796632961001</v>
      </c>
      <c r="H11937" s="8">
        <v>204.70055550383799</v>
      </c>
      <c r="I11937" s="8">
        <v>160.75590937885701</v>
      </c>
      <c r="J11937" s="8">
        <v>126.43647993549099</v>
      </c>
      <c r="K11937" s="8">
        <v>0.952168434533194</v>
      </c>
      <c r="L11937" s="8">
        <v>-8.0738281426576505E-2</v>
      </c>
    </row>
    <row r="11938" spans="1:12" x14ac:dyDescent="0.2">
      <c r="A11938" s="7" t="s">
        <v>45419</v>
      </c>
      <c r="B11938" s="7" t="s">
        <v>45420</v>
      </c>
      <c r="C11938" s="7" t="s">
        <v>45421</v>
      </c>
      <c r="E11938" s="8">
        <v>2.96525523461986</v>
      </c>
      <c r="F11938" s="8">
        <v>19.656512331176099</v>
      </c>
      <c r="G11938" s="8">
        <v>9.8928145302542205</v>
      </c>
      <c r="H11938" s="8">
        <v>7.8730982886091603</v>
      </c>
      <c r="I11938" s="8">
        <v>7.93856342611641</v>
      </c>
      <c r="J11938" s="8">
        <v>15.8045599919363</v>
      </c>
      <c r="K11938" s="8">
        <v>0.99145847678733801</v>
      </c>
      <c r="L11938" s="8">
        <v>-4.0686540543859499E-2</v>
      </c>
    </row>
    <row r="11939" spans="1:12" x14ac:dyDescent="0.2">
      <c r="A11939" s="7" t="s">
        <v>45422</v>
      </c>
      <c r="B11939" s="7" t="s">
        <v>45423</v>
      </c>
      <c r="C11939" s="7" t="s">
        <v>45424</v>
      </c>
      <c r="D11939" s="7" t="s">
        <v>45425</v>
      </c>
      <c r="E11939" s="8">
        <v>235.24358194650901</v>
      </c>
      <c r="F11939" s="8">
        <v>272.24269578678798</v>
      </c>
      <c r="G11939" s="8">
        <v>136.52084051750799</v>
      </c>
      <c r="H11939" s="8">
        <v>177.14471149370601</v>
      </c>
      <c r="I11939" s="8">
        <v>326.47342089903702</v>
      </c>
      <c r="J11939" s="8">
        <v>175.82572991029201</v>
      </c>
      <c r="K11939" s="8">
        <v>0.95686674205158995</v>
      </c>
      <c r="L11939" s="8">
        <v>7.7170931005549795E-2</v>
      </c>
    </row>
    <row r="11940" spans="1:12" x14ac:dyDescent="0.2">
      <c r="A11940" s="7" t="s">
        <v>45426</v>
      </c>
      <c r="B11940" s="7" t="s">
        <v>45427</v>
      </c>
      <c r="D11940" s="7" t="s">
        <v>45428</v>
      </c>
      <c r="E11940" s="8">
        <v>59.305104692397201</v>
      </c>
      <c r="F11940" s="8">
        <v>69.780618775674995</v>
      </c>
      <c r="G11940" s="8">
        <v>87.056767866237095</v>
      </c>
      <c r="H11940" s="8">
        <v>118.096474329137</v>
      </c>
      <c r="I11940" s="8">
        <v>85.339556830751405</v>
      </c>
      <c r="J11940" s="8">
        <v>119.521984939018</v>
      </c>
      <c r="K11940" s="8">
        <v>0.40352537073248201</v>
      </c>
      <c r="L11940" s="8">
        <v>0.57945667971168502</v>
      </c>
    </row>
    <row r="11941" spans="1:12" x14ac:dyDescent="0.2">
      <c r="A11941" s="7" t="s">
        <v>45429</v>
      </c>
      <c r="B11941" s="7" t="s">
        <v>45430</v>
      </c>
      <c r="C11941" s="7" t="s">
        <v>45431</v>
      </c>
      <c r="E11941" s="8">
        <v>0</v>
      </c>
      <c r="F11941" s="8">
        <v>12.7767330152644</v>
      </c>
      <c r="G11941" s="8">
        <v>20.7749105135339</v>
      </c>
      <c r="H11941" s="8">
        <v>8.8572355746852995</v>
      </c>
      <c r="I11941" s="8">
        <v>23.815690278349201</v>
      </c>
      <c r="J11941" s="8">
        <v>10.865634994456199</v>
      </c>
      <c r="K11941" s="8">
        <v>0.93713917726031404</v>
      </c>
      <c r="L11941" s="8">
        <v>0.37577344529345602</v>
      </c>
    </row>
    <row r="11942" spans="1:12" x14ac:dyDescent="0.2">
      <c r="A11942" s="7" t="s">
        <v>45432</v>
      </c>
      <c r="B11942" s="7" t="s">
        <v>45433</v>
      </c>
      <c r="C11942" s="7" t="s">
        <v>45434</v>
      </c>
      <c r="E11942" s="8">
        <v>0</v>
      </c>
      <c r="F11942" s="8">
        <v>4.9141280827940097</v>
      </c>
      <c r="G11942" s="8">
        <v>15.828503248406699</v>
      </c>
      <c r="H11942" s="8">
        <v>4.9206864303807301</v>
      </c>
      <c r="I11942" s="8">
        <v>8.9308838543809692</v>
      </c>
      <c r="J11942" s="8">
        <v>1.9755699989920401</v>
      </c>
      <c r="K11942" s="8">
        <v>0.94783942167344004</v>
      </c>
      <c r="L11942" s="8">
        <v>-0.39026049756470299</v>
      </c>
    </row>
    <row r="11943" spans="1:12" x14ac:dyDescent="0.2">
      <c r="A11943" s="7" t="s">
        <v>45435</v>
      </c>
      <c r="B11943" s="7" t="s">
        <v>45436</v>
      </c>
      <c r="C11943" s="7" t="s">
        <v>45437</v>
      </c>
      <c r="D11943" s="7" t="s">
        <v>45438</v>
      </c>
      <c r="E11943" s="8">
        <v>70.177707219336696</v>
      </c>
      <c r="F11943" s="8">
        <v>74.694746858469003</v>
      </c>
      <c r="G11943" s="8">
        <v>83.099642054135401</v>
      </c>
      <c r="H11943" s="8">
        <v>56.095825306340302</v>
      </c>
      <c r="I11943" s="8">
        <v>58.546905267608601</v>
      </c>
      <c r="J11943" s="8">
        <v>82.973939957665706</v>
      </c>
      <c r="K11943" s="8">
        <v>0.87505931681932003</v>
      </c>
      <c r="L11943" s="8">
        <v>-0.20614360574518201</v>
      </c>
    </row>
    <row r="11944" spans="1:12" x14ac:dyDescent="0.2">
      <c r="A11944" s="7" t="s">
        <v>45439</v>
      </c>
      <c r="B11944" s="7" t="s">
        <v>45440</v>
      </c>
      <c r="D11944" s="7" t="s">
        <v>45441</v>
      </c>
      <c r="E11944" s="8">
        <v>3.9536736461598201</v>
      </c>
      <c r="F11944" s="8">
        <v>22.604989180852499</v>
      </c>
      <c r="G11944" s="8">
        <v>1.9785629060508401</v>
      </c>
      <c r="H11944" s="8">
        <v>0</v>
      </c>
      <c r="I11944" s="8">
        <v>24.8080107066138</v>
      </c>
      <c r="J11944" s="8">
        <v>12.841204993448301</v>
      </c>
      <c r="K11944" s="8">
        <v>0.945213692091736</v>
      </c>
      <c r="L11944" s="8">
        <v>0.39929019627795798</v>
      </c>
    </row>
    <row r="11945" spans="1:12" x14ac:dyDescent="0.2">
      <c r="A11945" s="7" t="s">
        <v>45442</v>
      </c>
      <c r="B11945" s="7" t="s">
        <v>45443</v>
      </c>
      <c r="C11945" s="7" t="s">
        <v>45444</v>
      </c>
      <c r="D11945" s="7" t="s">
        <v>45445</v>
      </c>
      <c r="E11945" s="8">
        <v>639.50671226634995</v>
      </c>
      <c r="F11945" s="8">
        <v>553.33082212260604</v>
      </c>
      <c r="G11945" s="8">
        <v>564.87970967751596</v>
      </c>
      <c r="H11945" s="8">
        <v>587.52995978745901</v>
      </c>
      <c r="I11945" s="8">
        <v>616.23098595228703</v>
      </c>
      <c r="J11945" s="8">
        <v>666.75487465981405</v>
      </c>
      <c r="K11945" s="8">
        <v>0.87292681764515101</v>
      </c>
      <c r="L11945" s="8">
        <v>8.9739114405728904E-2</v>
      </c>
    </row>
    <row r="11946" spans="1:12" x14ac:dyDescent="0.2">
      <c r="A11946" s="7" t="s">
        <v>45446</v>
      </c>
      <c r="B11946" s="7" t="s">
        <v>45447</v>
      </c>
      <c r="C11946" s="7" t="s">
        <v>45448</v>
      </c>
      <c r="D11946" s="7" t="s">
        <v>45449</v>
      </c>
      <c r="E11946" s="8">
        <v>0</v>
      </c>
      <c r="F11946" s="8">
        <v>0</v>
      </c>
      <c r="G11946" s="8">
        <v>0</v>
      </c>
      <c r="H11946" s="8">
        <v>18.698608435446801</v>
      </c>
      <c r="I11946" s="8">
        <v>0</v>
      </c>
      <c r="J11946" s="8">
        <v>13.828989992944299</v>
      </c>
      <c r="K11946" s="8">
        <v>0.12945090318223601</v>
      </c>
      <c r="L11946" s="8">
        <v>5.9005084859125603</v>
      </c>
    </row>
    <row r="11947" spans="1:12" x14ac:dyDescent="0.2">
      <c r="A11947" s="7" t="s">
        <v>45450</v>
      </c>
      <c r="B11947" s="7" t="s">
        <v>45451</v>
      </c>
      <c r="C11947" s="7" t="s">
        <v>45452</v>
      </c>
      <c r="D11947" s="7" t="s">
        <v>45453</v>
      </c>
      <c r="E11947" s="8">
        <v>1.97683682307991</v>
      </c>
      <c r="F11947" s="8">
        <v>4.9141280827940097</v>
      </c>
      <c r="G11947" s="8">
        <v>3.9571258121016899</v>
      </c>
      <c r="H11947" s="8">
        <v>354.28942298741202</v>
      </c>
      <c r="I11947" s="8">
        <v>243.118504924815</v>
      </c>
      <c r="J11947" s="8">
        <v>110.631919943554</v>
      </c>
      <c r="K11947" s="8">
        <v>9.3013913738577192E-19</v>
      </c>
      <c r="L11947" s="8">
        <v>6.0277346528284701</v>
      </c>
    </row>
    <row r="11948" spans="1:12" x14ac:dyDescent="0.2">
      <c r="A11948" s="7" t="s">
        <v>45454</v>
      </c>
      <c r="B11948" s="7" t="s">
        <v>45455</v>
      </c>
      <c r="E11948" s="8">
        <v>2312.89908300349</v>
      </c>
      <c r="F11948" s="8">
        <v>1972.5310124335199</v>
      </c>
      <c r="G11948" s="8">
        <v>2234.7868023844298</v>
      </c>
      <c r="H11948" s="8">
        <v>2115.89516506371</v>
      </c>
      <c r="I11948" s="8">
        <v>2743.7659841514901</v>
      </c>
      <c r="J11948" s="8">
        <v>3153.0097183912999</v>
      </c>
      <c r="K11948" s="8">
        <v>0.36660385393947598</v>
      </c>
      <c r="L11948" s="8">
        <v>0.29736158115672701</v>
      </c>
    </row>
    <row r="11949" spans="1:12" x14ac:dyDescent="0.2">
      <c r="A11949" s="7" t="s">
        <v>45456</v>
      </c>
      <c r="B11949" s="7" t="s">
        <v>45457</v>
      </c>
      <c r="D11949" s="7" t="s">
        <v>45458</v>
      </c>
      <c r="E11949" s="8">
        <v>38.548318050058199</v>
      </c>
      <c r="F11949" s="8">
        <v>35.381722196116897</v>
      </c>
      <c r="G11949" s="8">
        <v>33.635569402864299</v>
      </c>
      <c r="H11949" s="8">
        <v>0</v>
      </c>
      <c r="I11949" s="8">
        <v>10.9155247109101</v>
      </c>
      <c r="J11949" s="8">
        <v>12.841204993448301</v>
      </c>
      <c r="K11949" s="8">
        <v>0.16197156312698099</v>
      </c>
      <c r="L11949" s="8">
        <v>-2.1792830940882602</v>
      </c>
    </row>
    <row r="11950" spans="1:12" x14ac:dyDescent="0.2">
      <c r="A11950" s="7" t="s">
        <v>45459</v>
      </c>
      <c r="B11950" s="7" t="s">
        <v>45460</v>
      </c>
      <c r="C11950" s="7" t="s">
        <v>45461</v>
      </c>
      <c r="D11950" s="7" t="s">
        <v>45462</v>
      </c>
      <c r="E11950" s="8">
        <v>74.131380865496496</v>
      </c>
      <c r="F11950" s="8">
        <v>29.484768496764101</v>
      </c>
      <c r="G11950" s="8">
        <v>33.635569402864299</v>
      </c>
      <c r="H11950" s="8">
        <v>86.604081174700795</v>
      </c>
      <c r="I11950" s="8">
        <v>64.500827837195899</v>
      </c>
      <c r="J11950" s="8">
        <v>52.352604973289097</v>
      </c>
      <c r="K11950" s="8">
        <v>0.66507777087987396</v>
      </c>
      <c r="L11950" s="8">
        <v>0.56804678482279003</v>
      </c>
    </row>
    <row r="11951" spans="1:12" x14ac:dyDescent="0.2">
      <c r="A11951" s="7" t="s">
        <v>45463</v>
      </c>
      <c r="B11951" s="7" t="s">
        <v>45464</v>
      </c>
      <c r="C11951" s="7" t="s">
        <v>45465</v>
      </c>
      <c r="D11951" s="7" t="s">
        <v>45466</v>
      </c>
      <c r="E11951" s="8">
        <v>985.45315630533401</v>
      </c>
      <c r="F11951" s="8">
        <v>915.99347463280401</v>
      </c>
      <c r="G11951" s="8">
        <v>993.23857883752305</v>
      </c>
      <c r="H11951" s="8">
        <v>754.83329842040303</v>
      </c>
      <c r="I11951" s="8">
        <v>868.28037473148299</v>
      </c>
      <c r="J11951" s="8">
        <v>925.55454452777099</v>
      </c>
      <c r="K11951" s="8">
        <v>0.60633907562356504</v>
      </c>
      <c r="L11951" s="8">
        <v>-0.18367091065626301</v>
      </c>
    </row>
    <row r="11952" spans="1:12" x14ac:dyDescent="0.2">
      <c r="A11952" s="7" t="s">
        <v>45467</v>
      </c>
      <c r="B11952" s="7" t="s">
        <v>45468</v>
      </c>
      <c r="C11952" s="7" t="s">
        <v>45469</v>
      </c>
      <c r="D11952" s="7" t="s">
        <v>45470</v>
      </c>
      <c r="E11952" s="8">
        <v>56.339849457777397</v>
      </c>
      <c r="F11952" s="8">
        <v>157.252098649408</v>
      </c>
      <c r="G11952" s="8">
        <v>87.056767866237095</v>
      </c>
      <c r="H11952" s="8">
        <v>27.555844010132098</v>
      </c>
      <c r="I11952" s="8">
        <v>67.477789121989503</v>
      </c>
      <c r="J11952" s="8">
        <v>52.352604973289097</v>
      </c>
      <c r="K11952" s="8">
        <v>0.26849714607332997</v>
      </c>
      <c r="L11952" s="8">
        <v>-1.0287195188859899</v>
      </c>
    </row>
    <row r="11953" spans="1:12" x14ac:dyDescent="0.2">
      <c r="A11953" s="7" t="s">
        <v>45471</v>
      </c>
      <c r="B11953" s="7" t="s">
        <v>45472</v>
      </c>
      <c r="C11953" s="7" t="s">
        <v>45473</v>
      </c>
      <c r="D11953" s="7" t="s">
        <v>45474</v>
      </c>
      <c r="E11953" s="8">
        <v>693.86972490104802</v>
      </c>
      <c r="F11953" s="8">
        <v>402.95850278910899</v>
      </c>
      <c r="G11953" s="8">
        <v>514.42635557321898</v>
      </c>
      <c r="H11953" s="8">
        <v>1156.36131113947</v>
      </c>
      <c r="I11953" s="8">
        <v>1193.76147520226</v>
      </c>
      <c r="J11953" s="8">
        <v>1234.7312493700299</v>
      </c>
      <c r="K11953" s="8">
        <v>2.4614155533027002E-6</v>
      </c>
      <c r="L11953" s="8">
        <v>1.1537658958814001</v>
      </c>
    </row>
    <row r="11954" spans="1:12" x14ac:dyDescent="0.2">
      <c r="A11954" s="7" t="s">
        <v>45475</v>
      </c>
      <c r="B11954" s="7" t="s">
        <v>45476</v>
      </c>
      <c r="C11954" s="7" t="s">
        <v>45477</v>
      </c>
      <c r="D11954" s="7" t="s">
        <v>45478</v>
      </c>
      <c r="E11954" s="8">
        <v>0</v>
      </c>
      <c r="F11954" s="8">
        <v>1.9656512331176099</v>
      </c>
      <c r="G11954" s="8">
        <v>0.98928145302542203</v>
      </c>
      <c r="H11954" s="8">
        <v>26.5717067240559</v>
      </c>
      <c r="I11954" s="8">
        <v>19.846408565291</v>
      </c>
      <c r="J11954" s="8">
        <v>20.743484989416402</v>
      </c>
      <c r="K11954" s="8">
        <v>2.2426744703816898E-3</v>
      </c>
      <c r="L11954" s="8">
        <v>4.5047085808422196</v>
      </c>
    </row>
    <row r="11955" spans="1:12" x14ac:dyDescent="0.2">
      <c r="A11955" s="7" t="s">
        <v>45479</v>
      </c>
      <c r="B11955" s="7" t="s">
        <v>45480</v>
      </c>
      <c r="C11955" s="7" t="s">
        <v>45481</v>
      </c>
      <c r="D11955" s="7" t="s">
        <v>45482</v>
      </c>
      <c r="E11955" s="8">
        <v>847.07457868974097</v>
      </c>
      <c r="F11955" s="8">
        <v>720.41117693760202</v>
      </c>
      <c r="G11955" s="8">
        <v>1113.9309161066201</v>
      </c>
      <c r="H11955" s="8">
        <v>703.65815954444395</v>
      </c>
      <c r="I11955" s="8">
        <v>694.62429978518605</v>
      </c>
      <c r="J11955" s="8">
        <v>951.23695451466801</v>
      </c>
      <c r="K11955" s="8">
        <v>0.76438328528675403</v>
      </c>
      <c r="L11955" s="8">
        <v>-0.190606576999339</v>
      </c>
    </row>
    <row r="11956" spans="1:12" x14ac:dyDescent="0.2">
      <c r="A11956" s="7" t="s">
        <v>45483</v>
      </c>
      <c r="B11956" s="7" t="s">
        <v>45484</v>
      </c>
      <c r="C11956" s="7" t="s">
        <v>45485</v>
      </c>
      <c r="D11956" s="7" t="s">
        <v>45486</v>
      </c>
      <c r="E11956" s="8">
        <v>512.98915558923602</v>
      </c>
      <c r="F11956" s="8">
        <v>625.07709213139901</v>
      </c>
      <c r="G11956" s="8">
        <v>549.05120642910902</v>
      </c>
      <c r="H11956" s="8">
        <v>407.432836435524</v>
      </c>
      <c r="I11956" s="8">
        <v>539.82231297591602</v>
      </c>
      <c r="J11956" s="8">
        <v>496.85585474649798</v>
      </c>
      <c r="K11956" s="8">
        <v>0.62699599615837998</v>
      </c>
      <c r="L11956" s="8">
        <v>-0.22444268555727701</v>
      </c>
    </row>
    <row r="11957" spans="1:12" x14ac:dyDescent="0.2">
      <c r="A11957" s="7" t="s">
        <v>45487</v>
      </c>
      <c r="B11957" s="7" t="s">
        <v>45488</v>
      </c>
      <c r="C11957" s="7" t="s">
        <v>45489</v>
      </c>
      <c r="D11957" s="7" t="s">
        <v>45490</v>
      </c>
      <c r="E11957" s="8">
        <v>1579.4926216408501</v>
      </c>
      <c r="F11957" s="8">
        <v>1289.4672089251501</v>
      </c>
      <c r="G11957" s="8">
        <v>1786.64230416391</v>
      </c>
      <c r="H11957" s="8">
        <v>1197.6950771546699</v>
      </c>
      <c r="I11957" s="8">
        <v>1162.0072214977899</v>
      </c>
      <c r="J11957" s="8">
        <v>1331.5341793206401</v>
      </c>
      <c r="K11957" s="8">
        <v>0.239799226954822</v>
      </c>
      <c r="L11957" s="8">
        <v>-0.33484326811620202</v>
      </c>
    </row>
    <row r="11958" spans="1:12" x14ac:dyDescent="0.2">
      <c r="A11958" s="7" t="s">
        <v>45491</v>
      </c>
      <c r="B11958" s="7" t="s">
        <v>45492</v>
      </c>
      <c r="C11958" s="7" t="s">
        <v>45493</v>
      </c>
      <c r="D11958" s="7" t="s">
        <v>45494</v>
      </c>
      <c r="E11958" s="8">
        <v>1483.6160357214701</v>
      </c>
      <c r="F11958" s="8">
        <v>1738.6185156925201</v>
      </c>
      <c r="G11958" s="8">
        <v>2113.1051836623001</v>
      </c>
      <c r="H11958" s="8">
        <v>1291.1881193319</v>
      </c>
      <c r="I11958" s="8">
        <v>1590.6896465080799</v>
      </c>
      <c r="J11958" s="8">
        <v>1626.8818941699501</v>
      </c>
      <c r="K11958" s="8">
        <v>0.54237322962869206</v>
      </c>
      <c r="L11958" s="8">
        <v>-0.24285684387950701</v>
      </c>
    </row>
    <row r="11959" spans="1:12" x14ac:dyDescent="0.2">
      <c r="A11959" s="7" t="s">
        <v>45495</v>
      </c>
      <c r="B11959" s="7" t="s">
        <v>45496</v>
      </c>
      <c r="C11959" s="7" t="s">
        <v>45497</v>
      </c>
      <c r="D11959" s="7" t="s">
        <v>45498</v>
      </c>
      <c r="E11959" s="8">
        <v>1940.2653418529301</v>
      </c>
      <c r="F11959" s="8">
        <v>1653.1126870519099</v>
      </c>
      <c r="G11959" s="8">
        <v>1934.0452406647</v>
      </c>
      <c r="H11959" s="8">
        <v>1288.2357074736699</v>
      </c>
      <c r="I11959" s="8">
        <v>1326.7324125897101</v>
      </c>
      <c r="J11959" s="8">
        <v>1279.1815743473501</v>
      </c>
      <c r="K11959" s="8">
        <v>2.1397572576628398E-3</v>
      </c>
      <c r="L11959" s="8">
        <v>-0.50528926281445197</v>
      </c>
    </row>
    <row r="11960" spans="1:12" x14ac:dyDescent="0.2">
      <c r="A11960" s="7" t="s">
        <v>45499</v>
      </c>
      <c r="B11960" s="7" t="s">
        <v>45500</v>
      </c>
      <c r="C11960" s="7" t="s">
        <v>45501</v>
      </c>
      <c r="D11960" s="7" t="s">
        <v>45502</v>
      </c>
      <c r="E11960" s="8">
        <v>210.53312165801</v>
      </c>
      <c r="F11960" s="8">
        <v>200.496425777996</v>
      </c>
      <c r="G11960" s="8">
        <v>218.63120111861801</v>
      </c>
      <c r="H11960" s="8">
        <v>144.668181053193</v>
      </c>
      <c r="I11960" s="8">
        <v>169.68679323323801</v>
      </c>
      <c r="J11960" s="8">
        <v>150.14331992339501</v>
      </c>
      <c r="K11960" s="8">
        <v>0.30034145148291702</v>
      </c>
      <c r="L11960" s="8">
        <v>-0.43893642010609202</v>
      </c>
    </row>
    <row r="11961" spans="1:12" x14ac:dyDescent="0.2">
      <c r="A11961" s="7" t="s">
        <v>45503</v>
      </c>
      <c r="B11961" s="7" t="s">
        <v>45504</v>
      </c>
      <c r="C11961" s="7" t="s">
        <v>45505</v>
      </c>
      <c r="D11961" s="7" t="s">
        <v>45506</v>
      </c>
      <c r="E11961" s="8">
        <v>1971.89473102221</v>
      </c>
      <c r="F11961" s="8">
        <v>1639.3531284200801</v>
      </c>
      <c r="G11961" s="8">
        <v>1513.6006231289</v>
      </c>
      <c r="H11961" s="8">
        <v>1785.2250369421299</v>
      </c>
      <c r="I11961" s="8">
        <v>1751.4455558869299</v>
      </c>
      <c r="J11961" s="8">
        <v>1837.2800990625999</v>
      </c>
      <c r="K11961" s="8">
        <v>0.90091121397880702</v>
      </c>
      <c r="L11961" s="8">
        <v>6.8477758286615106E-2</v>
      </c>
    </row>
    <row r="11962" spans="1:12" x14ac:dyDescent="0.2">
      <c r="A11962" s="7" t="s">
        <v>45507</v>
      </c>
      <c r="B11962" s="7" t="s">
        <v>45508</v>
      </c>
      <c r="C11962" s="7" t="s">
        <v>45509</v>
      </c>
      <c r="D11962" s="7" t="s">
        <v>45510</v>
      </c>
      <c r="E11962" s="8">
        <v>28.6641339346587</v>
      </c>
      <c r="F11962" s="8">
        <v>51.106932061057698</v>
      </c>
      <c r="G11962" s="8">
        <v>38.581976667991398</v>
      </c>
      <c r="H11962" s="8">
        <v>39.365491443045798</v>
      </c>
      <c r="I11962" s="8">
        <v>36.715855845788397</v>
      </c>
      <c r="J11962" s="8">
        <v>26.670194986392598</v>
      </c>
      <c r="K11962" s="8">
        <v>0.91873253211820705</v>
      </c>
      <c r="L11962" s="8">
        <v>-0.20402800636659099</v>
      </c>
    </row>
    <row r="11963" spans="1:12" x14ac:dyDescent="0.2">
      <c r="A11963" s="7" t="s">
        <v>45511</v>
      </c>
      <c r="B11963" s="7" t="s">
        <v>45512</v>
      </c>
      <c r="C11963" s="7" t="s">
        <v>45513</v>
      </c>
      <c r="E11963" s="8">
        <v>36.5714812269783</v>
      </c>
      <c r="F11963" s="8">
        <v>15.725209864940799</v>
      </c>
      <c r="G11963" s="8">
        <v>21.764191966559299</v>
      </c>
      <c r="H11963" s="8">
        <v>28.5399812962082</v>
      </c>
      <c r="I11963" s="8">
        <v>26.792651563142901</v>
      </c>
      <c r="J11963" s="8">
        <v>33.584689982864703</v>
      </c>
      <c r="K11963" s="8">
        <v>0.91002889889977401</v>
      </c>
      <c r="L11963" s="8">
        <v>0.26391422238925599</v>
      </c>
    </row>
    <row r="11964" spans="1:12" x14ac:dyDescent="0.2">
      <c r="A11964" s="7" t="s">
        <v>45514</v>
      </c>
      <c r="B11964" s="7" t="s">
        <v>45515</v>
      </c>
      <c r="C11964" s="7" t="s">
        <v>45516</v>
      </c>
      <c r="D11964" s="7" t="s">
        <v>45517</v>
      </c>
      <c r="E11964" s="8">
        <v>0.98841841153995402</v>
      </c>
      <c r="F11964" s="8">
        <v>16.7080354814996</v>
      </c>
      <c r="G11964" s="8">
        <v>12.8606588893305</v>
      </c>
      <c r="H11964" s="8">
        <v>11.8096474329137</v>
      </c>
      <c r="I11964" s="8">
        <v>14.8848064239683</v>
      </c>
      <c r="J11964" s="8">
        <v>2.9633549984880601</v>
      </c>
      <c r="K11964" s="8">
        <v>0.99228357797699196</v>
      </c>
      <c r="L11964" s="8">
        <v>-4.3326988466101501E-2</v>
      </c>
    </row>
    <row r="11965" spans="1:12" x14ac:dyDescent="0.2">
      <c r="A11965" s="7" t="s">
        <v>45518</v>
      </c>
      <c r="B11965" s="7" t="s">
        <v>45519</v>
      </c>
      <c r="C11965" s="7" t="s">
        <v>45520</v>
      </c>
      <c r="D11965" s="7" t="s">
        <v>45521</v>
      </c>
      <c r="E11965" s="8">
        <v>36.5714812269783</v>
      </c>
      <c r="F11965" s="8">
        <v>30.4675941133229</v>
      </c>
      <c r="G11965" s="8">
        <v>23.742754872610099</v>
      </c>
      <c r="H11965" s="8">
        <v>5.9048237164568702</v>
      </c>
      <c r="I11965" s="8">
        <v>37.708176274053002</v>
      </c>
      <c r="J11965" s="8">
        <v>32.596904983368702</v>
      </c>
      <c r="K11965" s="8">
        <v>0.93100431183431698</v>
      </c>
      <c r="L11965" s="8">
        <v>-0.25266739931364901</v>
      </c>
    </row>
    <row r="11966" spans="1:12" x14ac:dyDescent="0.2">
      <c r="A11966" s="7" t="s">
        <v>45522</v>
      </c>
      <c r="B11966" s="7" t="s">
        <v>45523</v>
      </c>
      <c r="E11966" s="8">
        <v>0</v>
      </c>
      <c r="F11966" s="8">
        <v>12.7767330152644</v>
      </c>
      <c r="G11966" s="8">
        <v>2.96784435907627</v>
      </c>
      <c r="H11966" s="8">
        <v>26.5717067240559</v>
      </c>
      <c r="I11966" s="8">
        <v>17.861767708761899</v>
      </c>
      <c r="J11966" s="8">
        <v>8.8900649954641793</v>
      </c>
      <c r="K11966" s="8">
        <v>0.52523483955689398</v>
      </c>
      <c r="L11966" s="8">
        <v>1.75930072215849</v>
      </c>
    </row>
    <row r="11967" spans="1:12" x14ac:dyDescent="0.2">
      <c r="A11967" s="7" t="s">
        <v>45524</v>
      </c>
      <c r="B11967" s="7" t="s">
        <v>45525</v>
      </c>
      <c r="C11967" s="7" t="s">
        <v>45526</v>
      </c>
      <c r="D11967" s="7" t="s">
        <v>45527</v>
      </c>
      <c r="E11967" s="8">
        <v>677.06661190486795</v>
      </c>
      <c r="F11967" s="8">
        <v>516.96627430992999</v>
      </c>
      <c r="G11967" s="8">
        <v>697.44342438292199</v>
      </c>
      <c r="H11967" s="8">
        <v>717.43608154951005</v>
      </c>
      <c r="I11967" s="8">
        <v>666.83932779377903</v>
      </c>
      <c r="J11967" s="8">
        <v>704.29070464066297</v>
      </c>
      <c r="K11967" s="8">
        <v>0.78790482153796404</v>
      </c>
      <c r="L11967" s="8">
        <v>0.14304619797332099</v>
      </c>
    </row>
    <row r="11968" spans="1:12" x14ac:dyDescent="0.2">
      <c r="A11968" s="7" t="s">
        <v>45528</v>
      </c>
      <c r="B11968" s="7" t="s">
        <v>45529</v>
      </c>
      <c r="C11968" s="7" t="s">
        <v>45530</v>
      </c>
      <c r="D11968" s="7" t="s">
        <v>45531</v>
      </c>
      <c r="E11968" s="8">
        <v>85.992401803975994</v>
      </c>
      <c r="F11968" s="8">
        <v>49.141280827940101</v>
      </c>
      <c r="G11968" s="8">
        <v>50.453354104296501</v>
      </c>
      <c r="H11968" s="8">
        <v>76.762708313939299</v>
      </c>
      <c r="I11968" s="8">
        <v>45.646739700169398</v>
      </c>
      <c r="J11968" s="8">
        <v>25.682409986896499</v>
      </c>
      <c r="K11968" s="8">
        <v>0.85947063592682904</v>
      </c>
      <c r="L11968" s="8">
        <v>-0.32545446174717202</v>
      </c>
    </row>
    <row r="11969" spans="1:12" x14ac:dyDescent="0.2">
      <c r="A11969" s="7" t="s">
        <v>45532</v>
      </c>
      <c r="B11969" s="7" t="s">
        <v>45533</v>
      </c>
      <c r="C11969" s="7" t="s">
        <v>45534</v>
      </c>
      <c r="D11969" s="7" t="s">
        <v>45535</v>
      </c>
      <c r="E11969" s="8">
        <v>130.471230323274</v>
      </c>
      <c r="F11969" s="8">
        <v>134.64710946855601</v>
      </c>
      <c r="G11969" s="8">
        <v>105.85311547372</v>
      </c>
      <c r="H11969" s="8">
        <v>296.22532310892001</v>
      </c>
      <c r="I11969" s="8">
        <v>155.79430723753501</v>
      </c>
      <c r="J11969" s="8">
        <v>161.99673991734701</v>
      </c>
      <c r="K11969" s="8">
        <v>0.20012591429323701</v>
      </c>
      <c r="L11969" s="8">
        <v>0.72701939707817598</v>
      </c>
    </row>
    <row r="11970" spans="1:12" x14ac:dyDescent="0.2">
      <c r="A11970" s="7" t="s">
        <v>45536</v>
      </c>
      <c r="B11970" s="7" t="s">
        <v>45537</v>
      </c>
      <c r="E11970" s="8">
        <v>36.5714812269783</v>
      </c>
      <c r="F11970" s="8">
        <v>52.089757677616497</v>
      </c>
      <c r="G11970" s="8">
        <v>18.796347607483</v>
      </c>
      <c r="H11970" s="8">
        <v>0</v>
      </c>
      <c r="I11970" s="8">
        <v>30.761933276201098</v>
      </c>
      <c r="J11970" s="8">
        <v>0</v>
      </c>
      <c r="K11970" s="8">
        <v>0.58980626093876498</v>
      </c>
      <c r="L11970" s="8">
        <v>-1.80498580919383</v>
      </c>
    </row>
    <row r="11971" spans="1:12" x14ac:dyDescent="0.2">
      <c r="A11971" s="7" t="s">
        <v>45538</v>
      </c>
      <c r="B11971" s="7" t="s">
        <v>45539</v>
      </c>
      <c r="C11971" s="7" t="s">
        <v>45540</v>
      </c>
      <c r="D11971" s="7" t="s">
        <v>45541</v>
      </c>
      <c r="E11971" s="8">
        <v>170.007966784872</v>
      </c>
      <c r="F11971" s="8">
        <v>222.118589342289</v>
      </c>
      <c r="G11971" s="8">
        <v>128.606588893305</v>
      </c>
      <c r="H11971" s="8">
        <v>197.811594501305</v>
      </c>
      <c r="I11971" s="8">
        <v>213.348892076879</v>
      </c>
      <c r="J11971" s="8">
        <v>161.99673991734701</v>
      </c>
      <c r="K11971" s="8">
        <v>0.90162914974441699</v>
      </c>
      <c r="L11971" s="8">
        <v>0.13829217389991699</v>
      </c>
    </row>
    <row r="11972" spans="1:12" x14ac:dyDescent="0.2">
      <c r="A11972" s="7" t="s">
        <v>45542</v>
      </c>
      <c r="B11972" s="7" t="s">
        <v>45543</v>
      </c>
      <c r="C11972" s="7" t="s">
        <v>45544</v>
      </c>
      <c r="D11972" s="7" t="s">
        <v>45545</v>
      </c>
      <c r="E11972" s="8">
        <v>204.60261118877</v>
      </c>
      <c r="F11972" s="8">
        <v>168.063180431555</v>
      </c>
      <c r="G11972" s="8">
        <v>183.01706880970301</v>
      </c>
      <c r="H11972" s="8">
        <v>150.57300476965</v>
      </c>
      <c r="I11972" s="8">
        <v>176.63303623108999</v>
      </c>
      <c r="J11972" s="8">
        <v>129.39983493397901</v>
      </c>
      <c r="K11972" s="8">
        <v>0.67497768817127302</v>
      </c>
      <c r="L11972" s="8">
        <v>-0.28333363034692599</v>
      </c>
    </row>
    <row r="11973" spans="1:12" x14ac:dyDescent="0.2">
      <c r="A11973" s="7" t="s">
        <v>45546</v>
      </c>
      <c r="B11973" s="7" t="s">
        <v>45547</v>
      </c>
      <c r="C11973" s="7" t="s">
        <v>45548</v>
      </c>
      <c r="D11973" s="7" t="s">
        <v>45549</v>
      </c>
      <c r="E11973" s="8">
        <v>1225.63883030954</v>
      </c>
      <c r="F11973" s="8">
        <v>1523.3797056661399</v>
      </c>
      <c r="G11973" s="8">
        <v>1440.3937956050099</v>
      </c>
      <c r="H11973" s="8">
        <v>1262.64813803569</v>
      </c>
      <c r="I11973" s="8">
        <v>1372.37915228988</v>
      </c>
      <c r="J11973" s="8">
        <v>1027.29639947586</v>
      </c>
      <c r="K11973" s="8">
        <v>0.64141033515847301</v>
      </c>
      <c r="L11973" s="8">
        <v>-0.194004998624276</v>
      </c>
    </row>
    <row r="11974" spans="1:12" x14ac:dyDescent="0.2">
      <c r="A11974" s="7" t="s">
        <v>45550</v>
      </c>
      <c r="B11974" s="7" t="s">
        <v>45551</v>
      </c>
      <c r="C11974" s="7" t="s">
        <v>45552</v>
      </c>
      <c r="D11974" s="7" t="s">
        <v>45553</v>
      </c>
      <c r="E11974" s="8">
        <v>9.88418411539954</v>
      </c>
      <c r="F11974" s="8">
        <v>5.89695369935282</v>
      </c>
      <c r="G11974" s="8">
        <v>12.8606588893305</v>
      </c>
      <c r="H11974" s="8">
        <v>3.9365491443045801</v>
      </c>
      <c r="I11974" s="8">
        <v>10.9155247109101</v>
      </c>
      <c r="J11974" s="8">
        <v>7.9022799959681604</v>
      </c>
      <c r="K11974" s="8">
        <v>0.93226176558922302</v>
      </c>
      <c r="L11974" s="8">
        <v>-0.33212795548653101</v>
      </c>
    </row>
    <row r="11975" spans="1:12" x14ac:dyDescent="0.2">
      <c r="A11975" s="7" t="s">
        <v>45554</v>
      </c>
      <c r="B11975" s="7" t="s">
        <v>45555</v>
      </c>
      <c r="C11975" s="7" t="s">
        <v>45556</v>
      </c>
      <c r="D11975" s="7" t="s">
        <v>45557</v>
      </c>
      <c r="E11975" s="8">
        <v>48.432502165457699</v>
      </c>
      <c r="F11975" s="8">
        <v>47.175629594822503</v>
      </c>
      <c r="G11975" s="8">
        <v>64.303294446652401</v>
      </c>
      <c r="H11975" s="8">
        <v>110.223376040528</v>
      </c>
      <c r="I11975" s="8">
        <v>100.22436325472</v>
      </c>
      <c r="J11975" s="8">
        <v>92.851789952625893</v>
      </c>
      <c r="K11975" s="8">
        <v>8.1395409422480497E-2</v>
      </c>
      <c r="L11975" s="8">
        <v>0.92356935990826805</v>
      </c>
    </row>
    <row r="11976" spans="1:12" x14ac:dyDescent="0.2">
      <c r="A11976" s="7" t="s">
        <v>45558</v>
      </c>
      <c r="B11976" s="7" t="s">
        <v>45559</v>
      </c>
      <c r="E11976" s="8">
        <v>12.8494393500194</v>
      </c>
      <c r="F11976" s="8">
        <v>4.9141280827940097</v>
      </c>
      <c r="G11976" s="8">
        <v>41.549821027067701</v>
      </c>
      <c r="H11976" s="8">
        <v>0.98413728607614503</v>
      </c>
      <c r="I11976" s="8">
        <v>12.900165567439201</v>
      </c>
      <c r="J11976" s="8">
        <v>17.780129990928401</v>
      </c>
      <c r="K11976" s="8">
        <v>0.79131533979976698</v>
      </c>
      <c r="L11976" s="8">
        <v>-0.90555967396674297</v>
      </c>
    </row>
    <row r="11977" spans="1:12" x14ac:dyDescent="0.2">
      <c r="A11977" s="7" t="s">
        <v>45560</v>
      </c>
      <c r="B11977" s="7" t="s">
        <v>45561</v>
      </c>
      <c r="C11977" s="7" t="s">
        <v>45562</v>
      </c>
      <c r="D11977" s="7" t="s">
        <v>45563</v>
      </c>
      <c r="E11977" s="8">
        <v>0</v>
      </c>
      <c r="F11977" s="8">
        <v>4.9141280827940097</v>
      </c>
      <c r="G11977" s="8">
        <v>2.96784435907627</v>
      </c>
      <c r="H11977" s="8">
        <v>10.825510146837599</v>
      </c>
      <c r="I11977" s="8">
        <v>3.9692817130582099</v>
      </c>
      <c r="J11977" s="8">
        <v>10.865634994456199</v>
      </c>
      <c r="K11977" s="8">
        <v>0.63068552445001302</v>
      </c>
      <c r="L11977" s="8">
        <v>1.70251248661981</v>
      </c>
    </row>
    <row r="11978" spans="1:12" x14ac:dyDescent="0.2">
      <c r="A11978" s="7" t="s">
        <v>45564</v>
      </c>
      <c r="B11978" s="7" t="s">
        <v>45565</v>
      </c>
      <c r="C11978" s="7" t="s">
        <v>45566</v>
      </c>
      <c r="D11978" s="7" t="s">
        <v>45567</v>
      </c>
      <c r="E11978" s="8">
        <v>0</v>
      </c>
      <c r="F11978" s="8">
        <v>5.89695369935282</v>
      </c>
      <c r="G11978" s="8">
        <v>1.9785629060508401</v>
      </c>
      <c r="H11978" s="8">
        <v>9.8413728607614495</v>
      </c>
      <c r="I11978" s="8">
        <v>4.9616021413227598</v>
      </c>
      <c r="J11978" s="8">
        <v>2.9633549984880601</v>
      </c>
      <c r="K11978" s="8">
        <v>0.81862254932271905</v>
      </c>
      <c r="L11978" s="8">
        <v>1.17317030226717</v>
      </c>
    </row>
    <row r="11979" spans="1:12" x14ac:dyDescent="0.2">
      <c r="A11979" s="7" t="s">
        <v>45568</v>
      </c>
      <c r="B11979" s="7" t="s">
        <v>45569</v>
      </c>
      <c r="C11979" s="7" t="s">
        <v>45570</v>
      </c>
      <c r="D11979" s="7" t="s">
        <v>45571</v>
      </c>
      <c r="E11979" s="8">
        <v>12.8494393500194</v>
      </c>
      <c r="F11979" s="8">
        <v>10.8110817821468</v>
      </c>
      <c r="G11979" s="8">
        <v>0</v>
      </c>
      <c r="H11979" s="8">
        <v>27.555844010132098</v>
      </c>
      <c r="I11979" s="8">
        <v>25.800331134878299</v>
      </c>
      <c r="J11979" s="8">
        <v>8.8900649954641793</v>
      </c>
      <c r="K11979" s="8">
        <v>0.61265166676086602</v>
      </c>
      <c r="L11979" s="8">
        <v>1.3953222261063001</v>
      </c>
    </row>
    <row r="11980" spans="1:12" x14ac:dyDescent="0.2">
      <c r="A11980" s="7" t="s">
        <v>45572</v>
      </c>
      <c r="B11980" s="7" t="s">
        <v>45573</v>
      </c>
      <c r="C11980" s="7" t="s">
        <v>45574</v>
      </c>
      <c r="D11980" s="7" t="s">
        <v>45575</v>
      </c>
      <c r="E11980" s="8">
        <v>526.82701335079503</v>
      </c>
      <c r="F11980" s="8">
        <v>423.59784073684398</v>
      </c>
      <c r="G11980" s="8">
        <v>524.31917010347399</v>
      </c>
      <c r="H11980" s="8">
        <v>579.65686149884903</v>
      </c>
      <c r="I11980" s="8">
        <v>504.09877755839199</v>
      </c>
      <c r="J11980" s="8">
        <v>591.68321469811599</v>
      </c>
      <c r="K11980" s="8">
        <v>0.70413053551431803</v>
      </c>
      <c r="L11980" s="8">
        <v>0.18413041865388199</v>
      </c>
    </row>
    <row r="11981" spans="1:12" x14ac:dyDescent="0.2">
      <c r="A11981" s="7" t="s">
        <v>45576</v>
      </c>
      <c r="B11981" s="7" t="s">
        <v>45577</v>
      </c>
      <c r="C11981" s="7" t="s">
        <v>45578</v>
      </c>
      <c r="D11981" s="7" t="s">
        <v>45579</v>
      </c>
      <c r="E11981" s="8">
        <v>188.787916604131</v>
      </c>
      <c r="F11981" s="8">
        <v>150.37231933349699</v>
      </c>
      <c r="G11981" s="8">
        <v>170.15640992037299</v>
      </c>
      <c r="H11981" s="8">
        <v>124.98543533167</v>
      </c>
      <c r="I11981" s="8">
        <v>105.18596539604199</v>
      </c>
      <c r="J11981" s="8">
        <v>121.49755493801101</v>
      </c>
      <c r="K11981" s="8">
        <v>0.25263747349804799</v>
      </c>
      <c r="L11981" s="8">
        <v>-0.534253413072869</v>
      </c>
    </row>
    <row r="11982" spans="1:12" x14ac:dyDescent="0.2">
      <c r="A11982" s="7" t="s">
        <v>45580</v>
      </c>
      <c r="B11982" s="7" t="s">
        <v>45581</v>
      </c>
      <c r="C11982" s="7" t="s">
        <v>45582</v>
      </c>
      <c r="D11982" s="7" t="s">
        <v>45583</v>
      </c>
      <c r="E11982" s="8">
        <v>36.5714812269783</v>
      </c>
      <c r="F11982" s="8">
        <v>72.729095625351405</v>
      </c>
      <c r="G11982" s="8">
        <v>34.624850855889797</v>
      </c>
      <c r="H11982" s="8">
        <v>97.429591321538396</v>
      </c>
      <c r="I11982" s="8">
        <v>59.5392256958731</v>
      </c>
      <c r="J11982" s="8">
        <v>61.242669968753297</v>
      </c>
      <c r="K11982" s="8">
        <v>0.60133957798950299</v>
      </c>
      <c r="L11982" s="8">
        <v>0.60030633196300598</v>
      </c>
    </row>
    <row r="11983" spans="1:12" x14ac:dyDescent="0.2">
      <c r="A11983" s="7" t="s">
        <v>45584</v>
      </c>
      <c r="B11983" s="7" t="s">
        <v>45585</v>
      </c>
      <c r="C11983" s="7" t="s">
        <v>45586</v>
      </c>
      <c r="D11983" s="7" t="s">
        <v>45587</v>
      </c>
      <c r="E11983" s="8">
        <v>9.88418411539954</v>
      </c>
      <c r="F11983" s="8">
        <v>32.433245346440501</v>
      </c>
      <c r="G11983" s="8">
        <v>37.592695214966</v>
      </c>
      <c r="H11983" s="8">
        <v>0.98413728607614503</v>
      </c>
      <c r="I11983" s="8">
        <v>19.846408565291</v>
      </c>
      <c r="J11983" s="8">
        <v>14.816774992440299</v>
      </c>
      <c r="K11983" s="8">
        <v>0.63809138842106505</v>
      </c>
      <c r="L11983" s="8">
        <v>-1.16495579278334</v>
      </c>
    </row>
    <row r="11984" spans="1:12" x14ac:dyDescent="0.2">
      <c r="A11984" s="7" t="s">
        <v>45588</v>
      </c>
      <c r="B11984" s="7" t="s">
        <v>45589</v>
      </c>
      <c r="C11984" s="7" t="s">
        <v>45590</v>
      </c>
      <c r="D11984" s="7" t="s">
        <v>45591</v>
      </c>
      <c r="E11984" s="8">
        <v>7.9073472923196304</v>
      </c>
      <c r="F11984" s="8">
        <v>8.8454305490292207</v>
      </c>
      <c r="G11984" s="8">
        <v>18.796347607483</v>
      </c>
      <c r="H11984" s="8">
        <v>5.9048237164568702</v>
      </c>
      <c r="I11984" s="8">
        <v>13.8924859957037</v>
      </c>
      <c r="J11984" s="8">
        <v>4.9389249974801004</v>
      </c>
      <c r="K11984" s="8">
        <v>0.88091870816315199</v>
      </c>
      <c r="L11984" s="8">
        <v>-0.52341333339976104</v>
      </c>
    </row>
    <row r="11985" spans="1:12" x14ac:dyDescent="0.2">
      <c r="A11985" s="7" t="s">
        <v>45592</v>
      </c>
      <c r="B11985" s="7" t="s">
        <v>45593</v>
      </c>
      <c r="C11985" s="7" t="s">
        <v>45594</v>
      </c>
      <c r="D11985" s="7" t="s">
        <v>45595</v>
      </c>
      <c r="E11985" s="8">
        <v>641.48354908942997</v>
      </c>
      <c r="F11985" s="8">
        <v>606.40340541678097</v>
      </c>
      <c r="G11985" s="8">
        <v>535.20126608675298</v>
      </c>
      <c r="H11985" s="8">
        <v>805.02430001028699</v>
      </c>
      <c r="I11985" s="8">
        <v>643.02363751542998</v>
      </c>
      <c r="J11985" s="8">
        <v>635.14575467594102</v>
      </c>
      <c r="K11985" s="8">
        <v>0.58980626093876498</v>
      </c>
      <c r="L11985" s="8">
        <v>0.22443998391293299</v>
      </c>
    </row>
    <row r="11986" spans="1:12" x14ac:dyDescent="0.2">
      <c r="A11986" s="7" t="s">
        <v>45596</v>
      </c>
      <c r="B11986" s="7" t="s">
        <v>210</v>
      </c>
      <c r="C11986" s="7" t="s">
        <v>45597</v>
      </c>
      <c r="D11986" s="7" t="s">
        <v>212</v>
      </c>
      <c r="E11986" s="8">
        <v>1739.6164043103199</v>
      </c>
      <c r="F11986" s="8">
        <v>1201.0129034348599</v>
      </c>
      <c r="G11986" s="8">
        <v>1169.3306774760499</v>
      </c>
      <c r="H11986" s="8">
        <v>310.98738240006202</v>
      </c>
      <c r="I11986" s="8">
        <v>249.07242749440201</v>
      </c>
      <c r="J11986" s="8">
        <v>236.08061487954899</v>
      </c>
      <c r="K11986" s="8">
        <v>2.95280240091614E-23</v>
      </c>
      <c r="L11986" s="8">
        <v>-2.3679763320176299</v>
      </c>
    </row>
    <row r="11987" spans="1:12" x14ac:dyDescent="0.2">
      <c r="A11987" s="7" t="s">
        <v>45598</v>
      </c>
      <c r="B11987" s="7" t="s">
        <v>45599</v>
      </c>
      <c r="C11987" s="7" t="s">
        <v>45600</v>
      </c>
      <c r="D11987" s="7" t="s">
        <v>45601</v>
      </c>
      <c r="E11987" s="8">
        <v>5.9305104692397199</v>
      </c>
      <c r="F11987" s="8">
        <v>13.7595586318232</v>
      </c>
      <c r="G11987" s="8">
        <v>3.9571258121016899</v>
      </c>
      <c r="H11987" s="8">
        <v>24.603432151903601</v>
      </c>
      <c r="I11987" s="8">
        <v>2.97696128479366</v>
      </c>
      <c r="J11987" s="8">
        <v>10.865634994456199</v>
      </c>
      <c r="K11987" s="8">
        <v>0.84868503432577702</v>
      </c>
      <c r="L11987" s="8">
        <v>0.70115587368452903</v>
      </c>
    </row>
    <row r="11988" spans="1:12" x14ac:dyDescent="0.2">
      <c r="A11988" s="7" t="s">
        <v>45602</v>
      </c>
      <c r="B11988" s="7" t="s">
        <v>45603</v>
      </c>
      <c r="C11988" s="7" t="s">
        <v>45604</v>
      </c>
      <c r="D11988" s="7" t="s">
        <v>45605</v>
      </c>
      <c r="E11988" s="8">
        <v>0</v>
      </c>
      <c r="F11988" s="8">
        <v>0</v>
      </c>
      <c r="G11988" s="8">
        <v>5.9356887181525302</v>
      </c>
      <c r="H11988" s="8">
        <v>178.128848779782</v>
      </c>
      <c r="I11988" s="8">
        <v>64.500827837195899</v>
      </c>
      <c r="J11988" s="8">
        <v>62.230454968249298</v>
      </c>
      <c r="K11988" s="8">
        <v>2.4629773783994601E-7</v>
      </c>
      <c r="L11988" s="8">
        <v>5.6846643239079802</v>
      </c>
    </row>
    <row r="11989" spans="1:12" x14ac:dyDescent="0.2">
      <c r="A11989" s="7" t="s">
        <v>45606</v>
      </c>
      <c r="B11989" s="7" t="s">
        <v>45607</v>
      </c>
      <c r="C11989" s="7" t="s">
        <v>45608</v>
      </c>
      <c r="D11989" s="7" t="s">
        <v>45609</v>
      </c>
      <c r="E11989" s="8">
        <v>29.6525523461986</v>
      </c>
      <c r="F11989" s="8">
        <v>31.450419729881698</v>
      </c>
      <c r="G11989" s="8">
        <v>27.6998806847118</v>
      </c>
      <c r="H11989" s="8">
        <v>13.777922005065999</v>
      </c>
      <c r="I11989" s="8">
        <v>19.846408565291</v>
      </c>
      <c r="J11989" s="8">
        <v>27.657979985888598</v>
      </c>
      <c r="K11989" s="8">
        <v>0.757295169095063</v>
      </c>
      <c r="L11989" s="8">
        <v>-0.53525430642312</v>
      </c>
    </row>
    <row r="11990" spans="1:12" x14ac:dyDescent="0.2">
      <c r="A11990" s="7" t="s">
        <v>45610</v>
      </c>
      <c r="B11990" s="7" t="s">
        <v>45611</v>
      </c>
      <c r="C11990" s="7" t="s">
        <v>45612</v>
      </c>
      <c r="D11990" s="7" t="s">
        <v>45613</v>
      </c>
      <c r="E11990" s="8">
        <v>109.71444368093501</v>
      </c>
      <c r="F11990" s="8">
        <v>107.12799220491</v>
      </c>
      <c r="G11990" s="8">
        <v>77.163953335982896</v>
      </c>
      <c r="H11990" s="8">
        <v>34.4448050126651</v>
      </c>
      <c r="I11990" s="8">
        <v>46.639060128433897</v>
      </c>
      <c r="J11990" s="8">
        <v>19.755699989920402</v>
      </c>
      <c r="K11990" s="8">
        <v>1.0904742265488E-2</v>
      </c>
      <c r="L11990" s="8">
        <v>-1.5439610287279899</v>
      </c>
    </row>
    <row r="11991" spans="1:12" x14ac:dyDescent="0.2">
      <c r="A11991" s="7" t="s">
        <v>45614</v>
      </c>
      <c r="B11991" s="7" t="s">
        <v>45615</v>
      </c>
      <c r="C11991" s="7" t="s">
        <v>45616</v>
      </c>
      <c r="E11991" s="8">
        <v>45.467246930837902</v>
      </c>
      <c r="F11991" s="8">
        <v>63.883665076322202</v>
      </c>
      <c r="G11991" s="8">
        <v>44.517665386144003</v>
      </c>
      <c r="H11991" s="8">
        <v>42.3179033012742</v>
      </c>
      <c r="I11991" s="8">
        <v>45.646739700169398</v>
      </c>
      <c r="J11991" s="8">
        <v>45.438109976816897</v>
      </c>
      <c r="K11991" s="8">
        <v>0.899316955892834</v>
      </c>
      <c r="L11991" s="8">
        <v>-0.20603805929697899</v>
      </c>
    </row>
    <row r="11992" spans="1:12" x14ac:dyDescent="0.2">
      <c r="A11992" s="7" t="s">
        <v>45617</v>
      </c>
      <c r="B11992" s="7" t="s">
        <v>45618</v>
      </c>
      <c r="C11992" s="7" t="s">
        <v>45619</v>
      </c>
      <c r="D11992" s="7" t="s">
        <v>45620</v>
      </c>
      <c r="E11992" s="8">
        <v>76.108217688576502</v>
      </c>
      <c r="F11992" s="8">
        <v>81.574526174380594</v>
      </c>
      <c r="G11992" s="8">
        <v>26.710599231686398</v>
      </c>
      <c r="H11992" s="8">
        <v>23.619294865827499</v>
      </c>
      <c r="I11992" s="8">
        <v>23.815690278349201</v>
      </c>
      <c r="J11992" s="8">
        <v>34.572474982360703</v>
      </c>
      <c r="K11992" s="8">
        <v>0.24450541750208599</v>
      </c>
      <c r="L11992" s="8">
        <v>-1.1690315334741801</v>
      </c>
    </row>
    <row r="11993" spans="1:12" x14ac:dyDescent="0.2">
      <c r="A11993" s="7" t="s">
        <v>45621</v>
      </c>
      <c r="B11993" s="7" t="s">
        <v>45622</v>
      </c>
      <c r="C11993" s="7" t="s">
        <v>45623</v>
      </c>
      <c r="D11993" s="7" t="s">
        <v>45624</v>
      </c>
      <c r="E11993" s="8">
        <v>8.8957657038595794</v>
      </c>
      <c r="F11993" s="8">
        <v>9.8282561655880301</v>
      </c>
      <c r="G11993" s="8">
        <v>20.7749105135339</v>
      </c>
      <c r="H11993" s="8">
        <v>0</v>
      </c>
      <c r="I11993" s="8">
        <v>11.907845139174601</v>
      </c>
      <c r="J11993" s="8">
        <v>21.731269988912501</v>
      </c>
      <c r="K11993" s="8">
        <v>0.96216585269371202</v>
      </c>
      <c r="L11993" s="8">
        <v>-0.23175998746096299</v>
      </c>
    </row>
    <row r="11994" spans="1:12" x14ac:dyDescent="0.2">
      <c r="A11994" s="7" t="s">
        <v>45625</v>
      </c>
      <c r="B11994" s="7" t="s">
        <v>45626</v>
      </c>
      <c r="C11994" s="7" t="s">
        <v>45627</v>
      </c>
      <c r="D11994" s="7" t="s">
        <v>45628</v>
      </c>
      <c r="E11994" s="8">
        <v>10.872602526939501</v>
      </c>
      <c r="F11994" s="8">
        <v>21.6221635642937</v>
      </c>
      <c r="G11994" s="8">
        <v>25.721317778661</v>
      </c>
      <c r="H11994" s="8">
        <v>43.302040587350398</v>
      </c>
      <c r="I11994" s="8">
        <v>10.9155247109101</v>
      </c>
      <c r="J11994" s="8">
        <v>19.755699989920402</v>
      </c>
      <c r="K11994" s="8">
        <v>0.90540882087692498</v>
      </c>
      <c r="L11994" s="8">
        <v>0.34581218729754798</v>
      </c>
    </row>
    <row r="11995" spans="1:12" x14ac:dyDescent="0.2">
      <c r="A11995" s="7" t="s">
        <v>45629</v>
      </c>
      <c r="B11995" s="7" t="s">
        <v>45630</v>
      </c>
      <c r="C11995" s="7" t="s">
        <v>45631</v>
      </c>
      <c r="D11995" s="7" t="s">
        <v>45632</v>
      </c>
      <c r="E11995" s="8">
        <v>0</v>
      </c>
      <c r="F11995" s="8">
        <v>0.98282561655880296</v>
      </c>
      <c r="G11995" s="8">
        <v>7.91425162420337</v>
      </c>
      <c r="H11995" s="8">
        <v>0</v>
      </c>
      <c r="I11995" s="8">
        <v>2.97696128479366</v>
      </c>
      <c r="J11995" s="8">
        <v>14.816774992440299</v>
      </c>
      <c r="K11995" s="8">
        <v>0.89642729711522096</v>
      </c>
      <c r="L11995" s="8">
        <v>1.00020023123029</v>
      </c>
    </row>
    <row r="11996" spans="1:12" x14ac:dyDescent="0.2">
      <c r="A11996" s="7" t="s">
        <v>45633</v>
      </c>
      <c r="B11996" s="7" t="s">
        <v>45634</v>
      </c>
      <c r="C11996" s="7" t="s">
        <v>45635</v>
      </c>
      <c r="D11996" s="7" t="s">
        <v>45636</v>
      </c>
      <c r="E11996" s="8">
        <v>247.104602884988</v>
      </c>
      <c r="F11996" s="8">
        <v>180.83991344681999</v>
      </c>
      <c r="G11996" s="8">
        <v>334.37713112259303</v>
      </c>
      <c r="H11996" s="8">
        <v>369.05148227855398</v>
      </c>
      <c r="I11996" s="8">
        <v>419.75154115590499</v>
      </c>
      <c r="J11996" s="8">
        <v>446.47881977220101</v>
      </c>
      <c r="K11996" s="8">
        <v>7.5461255287426504E-2</v>
      </c>
      <c r="L11996" s="8">
        <v>0.69642817131540102</v>
      </c>
    </row>
    <row r="11997" spans="1:12" x14ac:dyDescent="0.2">
      <c r="A11997" s="7" t="s">
        <v>45637</v>
      </c>
      <c r="B11997" s="7" t="s">
        <v>45638</v>
      </c>
      <c r="C11997" s="7" t="s">
        <v>45639</v>
      </c>
      <c r="D11997" s="7" t="s">
        <v>45640</v>
      </c>
      <c r="E11997" s="8">
        <v>0</v>
      </c>
      <c r="F11997" s="8">
        <v>9.8282561655880301</v>
      </c>
      <c r="G11997" s="8">
        <v>13.8499403423559</v>
      </c>
      <c r="H11997" s="8">
        <v>5.9048237164568702</v>
      </c>
      <c r="I11997" s="8">
        <v>1.9846408565291001</v>
      </c>
      <c r="J11997" s="8">
        <v>6.9144949964721398</v>
      </c>
      <c r="K11997" s="8">
        <v>0.90384562570736005</v>
      </c>
      <c r="L11997" s="8">
        <v>-0.67739174323627904</v>
      </c>
    </row>
    <row r="11998" spans="1:12" x14ac:dyDescent="0.2">
      <c r="A11998" s="7" t="s">
        <v>45641</v>
      </c>
      <c r="B11998" s="7" t="s">
        <v>45642</v>
      </c>
      <c r="C11998" s="7" t="s">
        <v>45643</v>
      </c>
      <c r="D11998" s="7" t="s">
        <v>45644</v>
      </c>
      <c r="E11998" s="8">
        <v>194.718427073371</v>
      </c>
      <c r="F11998" s="8">
        <v>144.475365634144</v>
      </c>
      <c r="G11998" s="8">
        <v>137.51012197053399</v>
      </c>
      <c r="H11998" s="8">
        <v>364.13079584817399</v>
      </c>
      <c r="I11998" s="8">
        <v>294.71916719457198</v>
      </c>
      <c r="J11998" s="8">
        <v>278.55536985787802</v>
      </c>
      <c r="K11998" s="8">
        <v>2.39521892163766E-3</v>
      </c>
      <c r="L11998" s="8">
        <v>0.97563399824210895</v>
      </c>
    </row>
    <row r="11999" spans="1:12" x14ac:dyDescent="0.2">
      <c r="A11999" s="7" t="s">
        <v>45645</v>
      </c>
      <c r="B11999" s="7" t="s">
        <v>45646</v>
      </c>
      <c r="C11999" s="7" t="s">
        <v>45647</v>
      </c>
      <c r="D11999" s="7" t="s">
        <v>45648</v>
      </c>
      <c r="E11999" s="8">
        <v>30.6409707577386</v>
      </c>
      <c r="F11999" s="8">
        <v>31.450419729881698</v>
      </c>
      <c r="G11999" s="8">
        <v>33.635569402864299</v>
      </c>
      <c r="H11999" s="8">
        <v>39.365491443045798</v>
      </c>
      <c r="I11999" s="8">
        <v>27.784971991407399</v>
      </c>
      <c r="J11999" s="8">
        <v>50.377034974296997</v>
      </c>
      <c r="K11999" s="8">
        <v>0.867247742004018</v>
      </c>
      <c r="L11999" s="8">
        <v>0.29610089290617098</v>
      </c>
    </row>
    <row r="12000" spans="1:12" x14ac:dyDescent="0.2">
      <c r="A12000" s="7" t="s">
        <v>45649</v>
      </c>
      <c r="B12000" s="7" t="s">
        <v>45650</v>
      </c>
      <c r="D12000" s="7" t="s">
        <v>45651</v>
      </c>
      <c r="E12000" s="8">
        <v>0</v>
      </c>
      <c r="F12000" s="8">
        <v>0.98282561655880296</v>
      </c>
      <c r="G12000" s="8">
        <v>0.98928145302542203</v>
      </c>
      <c r="H12000" s="8">
        <v>15.746196577218299</v>
      </c>
      <c r="I12000" s="8">
        <v>28.777292419672001</v>
      </c>
      <c r="J12000" s="8">
        <v>12.841204993448301</v>
      </c>
      <c r="K12000" s="8">
        <v>4.4003536310205701E-3</v>
      </c>
      <c r="L12000" s="8">
        <v>4.8614439590477696</v>
      </c>
    </row>
    <row r="12001" spans="1:12" x14ac:dyDescent="0.2">
      <c r="A12001" s="7" t="s">
        <v>45652</v>
      </c>
      <c r="B12001" s="7" t="s">
        <v>45653</v>
      </c>
      <c r="C12001" s="7" t="s">
        <v>45654</v>
      </c>
      <c r="D12001" s="7" t="s">
        <v>45655</v>
      </c>
      <c r="E12001" s="8">
        <v>19.768368230799101</v>
      </c>
      <c r="F12001" s="8">
        <v>51.106932061057698</v>
      </c>
      <c r="G12001" s="8">
        <v>25.721317778661</v>
      </c>
      <c r="H12001" s="8">
        <v>48.222727017731103</v>
      </c>
      <c r="I12001" s="8">
        <v>22.823369850084699</v>
      </c>
      <c r="J12001" s="8">
        <v>20.743484989416402</v>
      </c>
      <c r="K12001" s="8">
        <v>0.97751772804719095</v>
      </c>
      <c r="L12001" s="8">
        <v>-7.3643718941328498E-2</v>
      </c>
    </row>
    <row r="12002" spans="1:12" x14ac:dyDescent="0.2">
      <c r="A12002" s="7" t="s">
        <v>45656</v>
      </c>
      <c r="B12002" s="7" t="s">
        <v>45657</v>
      </c>
      <c r="C12002" s="7" t="s">
        <v>45658</v>
      </c>
      <c r="D12002" s="7" t="s">
        <v>45659</v>
      </c>
      <c r="E12002" s="8">
        <v>0.98841841153995402</v>
      </c>
      <c r="F12002" s="8">
        <v>28.501942880205299</v>
      </c>
      <c r="G12002" s="8">
        <v>23.742754872610099</v>
      </c>
      <c r="H12002" s="8">
        <v>4.9206864303807301</v>
      </c>
      <c r="I12002" s="8">
        <v>27.784971991407399</v>
      </c>
      <c r="J12002" s="8">
        <v>4.9389249974801004</v>
      </c>
      <c r="K12002" s="8">
        <v>0.91310454286596998</v>
      </c>
      <c r="L12002" s="8">
        <v>-0.50025221741542403</v>
      </c>
    </row>
    <row r="12003" spans="1:12" x14ac:dyDescent="0.2">
      <c r="A12003" s="7" t="s">
        <v>45660</v>
      </c>
      <c r="B12003" s="7" t="s">
        <v>45661</v>
      </c>
      <c r="C12003" s="7" t="s">
        <v>45662</v>
      </c>
      <c r="E12003" s="8">
        <v>0</v>
      </c>
      <c r="F12003" s="8">
        <v>0.98282561655880296</v>
      </c>
      <c r="G12003" s="8">
        <v>1.9785629060508401</v>
      </c>
      <c r="H12003" s="8">
        <v>0</v>
      </c>
      <c r="I12003" s="8">
        <v>0.99232042826455202</v>
      </c>
      <c r="J12003" s="8">
        <v>13.828989992944299</v>
      </c>
      <c r="K12003" s="8">
        <v>1</v>
      </c>
      <c r="L12003" s="8">
        <v>2.3234180150578401</v>
      </c>
    </row>
    <row r="12004" spans="1:12" x14ac:dyDescent="0.2">
      <c r="A12004" s="7" t="s">
        <v>45663</v>
      </c>
      <c r="B12004" s="7" t="s">
        <v>45664</v>
      </c>
      <c r="C12004" s="7" t="s">
        <v>45665</v>
      </c>
      <c r="D12004" s="7" t="s">
        <v>45666</v>
      </c>
      <c r="E12004" s="8">
        <v>263.90771588116797</v>
      </c>
      <c r="F12004" s="8">
        <v>302.71028990011098</v>
      </c>
      <c r="G12004" s="8">
        <v>249.29892616240599</v>
      </c>
      <c r="H12004" s="8">
        <v>285.39981296208202</v>
      </c>
      <c r="I12004" s="8">
        <v>248.080107066138</v>
      </c>
      <c r="J12004" s="8">
        <v>194.59364490071599</v>
      </c>
      <c r="K12004" s="8">
        <v>0.83228390052891399</v>
      </c>
      <c r="L12004" s="8">
        <v>-0.164342274528503</v>
      </c>
    </row>
    <row r="12005" spans="1:12" x14ac:dyDescent="0.2">
      <c r="A12005" s="7" t="s">
        <v>45667</v>
      </c>
      <c r="B12005" s="7" t="s">
        <v>45668</v>
      </c>
      <c r="C12005" s="7" t="s">
        <v>45669</v>
      </c>
      <c r="D12005" s="7" t="s">
        <v>45670</v>
      </c>
      <c r="E12005" s="8">
        <v>0.98841841153995402</v>
      </c>
      <c r="F12005" s="8">
        <v>2.94847684967641</v>
      </c>
      <c r="G12005" s="8">
        <v>1.9785629060508401</v>
      </c>
      <c r="H12005" s="8">
        <v>12.793784718989899</v>
      </c>
      <c r="I12005" s="8">
        <v>3.9692817130582099</v>
      </c>
      <c r="J12005" s="8">
        <v>1.9755699989920401</v>
      </c>
      <c r="K12005" s="8">
        <v>0.668920830301171</v>
      </c>
      <c r="L12005" s="8">
        <v>1.6633657345894699</v>
      </c>
    </row>
    <row r="12006" spans="1:12" x14ac:dyDescent="0.2">
      <c r="A12006" s="7" t="s">
        <v>45671</v>
      </c>
      <c r="B12006" s="7" t="s">
        <v>45672</v>
      </c>
      <c r="C12006" s="7" t="s">
        <v>45673</v>
      </c>
      <c r="D12006" s="7" t="s">
        <v>45674</v>
      </c>
      <c r="E12006" s="8">
        <v>3500.9780136745198</v>
      </c>
      <c r="F12006" s="8">
        <v>3525.3954865964301</v>
      </c>
      <c r="G12006" s="8">
        <v>3543.6061647370602</v>
      </c>
      <c r="H12006" s="8">
        <v>3641.3079584817401</v>
      </c>
      <c r="I12006" s="8">
        <v>4014.92845275838</v>
      </c>
      <c r="J12006" s="8">
        <v>4049.9184979336801</v>
      </c>
      <c r="K12006" s="8">
        <v>0.54474891275993997</v>
      </c>
      <c r="L12006" s="8">
        <v>0.147289295364083</v>
      </c>
    </row>
    <row r="12007" spans="1:12" x14ac:dyDescent="0.2">
      <c r="A12007" s="7" t="s">
        <v>45675</v>
      </c>
      <c r="B12007" s="7" t="s">
        <v>45676</v>
      </c>
      <c r="C12007" s="7" t="s">
        <v>45677</v>
      </c>
      <c r="E12007" s="8">
        <v>11.861020938479401</v>
      </c>
      <c r="F12007" s="8">
        <v>3.9313024662352101</v>
      </c>
      <c r="G12007" s="8">
        <v>11.871377436305099</v>
      </c>
      <c r="H12007" s="8">
        <v>0.98413728607614503</v>
      </c>
      <c r="I12007" s="8">
        <v>3.9692817130582099</v>
      </c>
      <c r="J12007" s="8">
        <v>2.9633549984880601</v>
      </c>
      <c r="K12007" s="8">
        <v>0.51714545182441396</v>
      </c>
      <c r="L12007" s="8">
        <v>-1.805479016309</v>
      </c>
    </row>
    <row r="12008" spans="1:12" x14ac:dyDescent="0.2">
      <c r="A12008" s="7" t="s">
        <v>45678</v>
      </c>
      <c r="B12008" s="7" t="s">
        <v>45679</v>
      </c>
      <c r="C12008" s="7" t="s">
        <v>45680</v>
      </c>
      <c r="D12008" s="7" t="s">
        <v>45681</v>
      </c>
      <c r="E12008" s="8">
        <v>989.40682995149405</v>
      </c>
      <c r="F12008" s="8">
        <v>998.55082642374396</v>
      </c>
      <c r="G12008" s="8">
        <v>920.03175131364196</v>
      </c>
      <c r="H12008" s="8">
        <v>668.22921724570199</v>
      </c>
      <c r="I12008" s="8">
        <v>620.200267665345</v>
      </c>
      <c r="J12008" s="8">
        <v>735.89982462453497</v>
      </c>
      <c r="K12008" s="8">
        <v>6.2499973919943504E-3</v>
      </c>
      <c r="L12008" s="8">
        <v>-0.52256986653210202</v>
      </c>
    </row>
    <row r="12009" spans="1:12" x14ac:dyDescent="0.2">
      <c r="A12009" s="7" t="s">
        <v>45682</v>
      </c>
      <c r="B12009" s="7" t="s">
        <v>45683</v>
      </c>
      <c r="D12009" s="7" t="s">
        <v>45684</v>
      </c>
      <c r="E12009" s="8">
        <v>60.293523103937197</v>
      </c>
      <c r="F12009" s="8">
        <v>120.887550836733</v>
      </c>
      <c r="G12009" s="8">
        <v>119.703055816076</v>
      </c>
      <c r="H12009" s="8">
        <v>116.128199756985</v>
      </c>
      <c r="I12009" s="8">
        <v>149.84038466794701</v>
      </c>
      <c r="J12009" s="8">
        <v>206.44706489466799</v>
      </c>
      <c r="K12009" s="8">
        <v>0.38665263555385898</v>
      </c>
      <c r="L12009" s="8">
        <v>0.65078476903634797</v>
      </c>
    </row>
    <row r="12010" spans="1:12" x14ac:dyDescent="0.2">
      <c r="A12010" s="7" t="s">
        <v>45685</v>
      </c>
      <c r="B12010" s="7" t="s">
        <v>45686</v>
      </c>
      <c r="E12010" s="8">
        <v>15.8146945846393</v>
      </c>
      <c r="F12010" s="8">
        <v>10.8110817821468</v>
      </c>
      <c r="G12010" s="8">
        <v>12.8606588893305</v>
      </c>
      <c r="H12010" s="8">
        <v>7.8730982886091603</v>
      </c>
      <c r="I12010" s="8">
        <v>3.9692817130582099</v>
      </c>
      <c r="J12010" s="8">
        <v>11.853419993952199</v>
      </c>
      <c r="K12010" s="8">
        <v>0.78594173698616598</v>
      </c>
      <c r="L12010" s="8">
        <v>-0.73643983810606195</v>
      </c>
    </row>
    <row r="12011" spans="1:12" x14ac:dyDescent="0.2">
      <c r="A12011" s="7" t="s">
        <v>45687</v>
      </c>
      <c r="B12011" s="7" t="s">
        <v>45688</v>
      </c>
      <c r="C12011" s="7" t="s">
        <v>45689</v>
      </c>
      <c r="D12011" s="7" t="s">
        <v>45690</v>
      </c>
      <c r="E12011" s="8">
        <v>3461.4412772129199</v>
      </c>
      <c r="F12011" s="8">
        <v>3501.8076717990102</v>
      </c>
      <c r="G12011" s="8">
        <v>3889.8546732959599</v>
      </c>
      <c r="H12011" s="8">
        <v>2667.01204526635</v>
      </c>
      <c r="I12011" s="8">
        <v>2780.4818399972701</v>
      </c>
      <c r="J12011" s="8">
        <v>3082.8769834270802</v>
      </c>
      <c r="K12011" s="8">
        <v>4.88439281290469E-2</v>
      </c>
      <c r="L12011" s="8">
        <v>-0.34742616020747902</v>
      </c>
    </row>
    <row r="12012" spans="1:12" x14ac:dyDescent="0.2">
      <c r="A12012" s="7" t="s">
        <v>45691</v>
      </c>
      <c r="B12012" s="7" t="s">
        <v>45692</v>
      </c>
      <c r="E12012" s="8">
        <v>164.07745631563199</v>
      </c>
      <c r="F12012" s="8">
        <v>181.82273906337801</v>
      </c>
      <c r="G12012" s="8">
        <v>113.767367097923</v>
      </c>
      <c r="H12012" s="8">
        <v>60.032374450644802</v>
      </c>
      <c r="I12012" s="8">
        <v>72.439391263312302</v>
      </c>
      <c r="J12012" s="8">
        <v>37.535829980848803</v>
      </c>
      <c r="K12012" s="8">
        <v>3.4717527853281899E-3</v>
      </c>
      <c r="L12012" s="8">
        <v>-1.4351115190880599</v>
      </c>
    </row>
    <row r="12013" spans="1:12" x14ac:dyDescent="0.2">
      <c r="A12013" s="7" t="s">
        <v>45693</v>
      </c>
      <c r="B12013" s="7" t="s">
        <v>45694</v>
      </c>
      <c r="D12013" s="7" t="s">
        <v>45695</v>
      </c>
      <c r="E12013" s="8">
        <v>0.98841841153995402</v>
      </c>
      <c r="F12013" s="8">
        <v>9.8282561655880301</v>
      </c>
      <c r="G12013" s="8">
        <v>4.9464072651271103</v>
      </c>
      <c r="H12013" s="8">
        <v>1.9682745721522901</v>
      </c>
      <c r="I12013" s="8">
        <v>1.9846408565291001</v>
      </c>
      <c r="J12013" s="8">
        <v>0</v>
      </c>
      <c r="K12013" s="8">
        <v>1</v>
      </c>
      <c r="L12013" s="8">
        <v>-1.9958347691604299</v>
      </c>
    </row>
    <row r="12014" spans="1:12" x14ac:dyDescent="0.2">
      <c r="A12014" s="7" t="s">
        <v>45696</v>
      </c>
      <c r="B12014" s="7" t="s">
        <v>45697</v>
      </c>
      <c r="C12014" s="7" t="s">
        <v>45698</v>
      </c>
      <c r="D12014" s="7" t="s">
        <v>45699</v>
      </c>
      <c r="E12014" s="8">
        <v>296.52552346198598</v>
      </c>
      <c r="F12014" s="8">
        <v>382.319164841374</v>
      </c>
      <c r="G12014" s="8">
        <v>852.76061250791304</v>
      </c>
      <c r="H12014" s="8">
        <v>359.21010941779298</v>
      </c>
      <c r="I12014" s="8">
        <v>404.86673473193702</v>
      </c>
      <c r="J12014" s="8">
        <v>788.25242959782395</v>
      </c>
      <c r="K12014" s="8">
        <v>0.990401498732699</v>
      </c>
      <c r="L12014" s="8">
        <v>1.9405852905273399E-2</v>
      </c>
    </row>
    <row r="12015" spans="1:12" x14ac:dyDescent="0.2">
      <c r="A12015" s="7" t="s">
        <v>45700</v>
      </c>
      <c r="B12015" s="7" t="s">
        <v>45701</v>
      </c>
      <c r="C12015" s="7" t="s">
        <v>45702</v>
      </c>
      <c r="D12015" s="7" t="s">
        <v>45703</v>
      </c>
      <c r="E12015" s="8">
        <v>78.085054511656395</v>
      </c>
      <c r="F12015" s="8">
        <v>56.021060143851798</v>
      </c>
      <c r="G12015" s="8">
        <v>81.121079148084604</v>
      </c>
      <c r="H12015" s="8">
        <v>77.746845600015504</v>
      </c>
      <c r="I12015" s="8">
        <v>43.662098843640301</v>
      </c>
      <c r="J12015" s="8">
        <v>62.230454968249298</v>
      </c>
      <c r="K12015" s="8">
        <v>0.87510322937032603</v>
      </c>
      <c r="L12015" s="8">
        <v>-0.22876693735738801</v>
      </c>
    </row>
    <row r="12016" spans="1:12" x14ac:dyDescent="0.2">
      <c r="A12016" s="7" t="s">
        <v>45704</v>
      </c>
      <c r="B12016" s="7" t="s">
        <v>45705</v>
      </c>
      <c r="C12016" s="7" t="s">
        <v>45706</v>
      </c>
      <c r="D12016" s="7" t="s">
        <v>45707</v>
      </c>
      <c r="E12016" s="8">
        <v>25.698878700038801</v>
      </c>
      <c r="F12016" s="8">
        <v>5.89695369935282</v>
      </c>
      <c r="G12016" s="8">
        <v>16.817784701432199</v>
      </c>
      <c r="H12016" s="8">
        <v>7.8730982886091603</v>
      </c>
      <c r="I12016" s="8">
        <v>7.93856342611641</v>
      </c>
      <c r="J12016" s="8">
        <v>0</v>
      </c>
      <c r="K12016" s="8">
        <v>0.56899137307032199</v>
      </c>
      <c r="L12016" s="8">
        <v>-1.6143523458336599</v>
      </c>
    </row>
    <row r="12017" spans="1:12" x14ac:dyDescent="0.2">
      <c r="A12017" s="7" t="s">
        <v>45708</v>
      </c>
      <c r="B12017" s="7" t="s">
        <v>45709</v>
      </c>
      <c r="D12017" s="7" t="s">
        <v>45710</v>
      </c>
      <c r="E12017" s="8">
        <v>17.791531407719201</v>
      </c>
      <c r="F12017" s="8">
        <v>7.8626049324704201</v>
      </c>
      <c r="G12017" s="8">
        <v>17.807066154457601</v>
      </c>
      <c r="H12017" s="8">
        <v>15.746196577218299</v>
      </c>
      <c r="I12017" s="8">
        <v>6.9462429978518596</v>
      </c>
      <c r="J12017" s="8">
        <v>16.792344991432302</v>
      </c>
      <c r="K12017" s="8">
        <v>0.96715907900558395</v>
      </c>
      <c r="L12017" s="8">
        <v>-0.138039084272256</v>
      </c>
    </row>
    <row r="12018" spans="1:12" x14ac:dyDescent="0.2">
      <c r="A12018" s="7" t="s">
        <v>45711</v>
      </c>
      <c r="B12018" s="7" t="s">
        <v>45712</v>
      </c>
      <c r="C12018" s="7" t="s">
        <v>45713</v>
      </c>
      <c r="D12018" s="7" t="s">
        <v>45714</v>
      </c>
      <c r="E12018" s="8">
        <v>23.722041876958901</v>
      </c>
      <c r="F12018" s="8">
        <v>25.553466030528899</v>
      </c>
      <c r="G12018" s="8">
        <v>17.807066154457601</v>
      </c>
      <c r="H12018" s="8">
        <v>49.206864303807301</v>
      </c>
      <c r="I12018" s="8">
        <v>36.715855845788397</v>
      </c>
      <c r="J12018" s="8">
        <v>39.511399979840803</v>
      </c>
      <c r="K12018" s="8">
        <v>0.36639503131245799</v>
      </c>
      <c r="L12018" s="8">
        <v>0.902892969079369</v>
      </c>
    </row>
    <row r="12019" spans="1:12" x14ac:dyDescent="0.2">
      <c r="A12019" s="7" t="s">
        <v>45715</v>
      </c>
      <c r="B12019" s="7" t="s">
        <v>45716</v>
      </c>
      <c r="C12019" s="7" t="s">
        <v>45717</v>
      </c>
      <c r="D12019" s="7" t="s">
        <v>45718</v>
      </c>
      <c r="E12019" s="8">
        <v>225.35939783110999</v>
      </c>
      <c r="F12019" s="8">
        <v>167.08035481499601</v>
      </c>
      <c r="G12019" s="8">
        <v>154.32790667196599</v>
      </c>
      <c r="H12019" s="8">
        <v>263.74879266840702</v>
      </c>
      <c r="I12019" s="8">
        <v>189.53320179852901</v>
      </c>
      <c r="J12019" s="8">
        <v>124.46090993649899</v>
      </c>
      <c r="K12019" s="8">
        <v>0.95336676340766802</v>
      </c>
      <c r="L12019" s="8">
        <v>7.9554126130254796E-2</v>
      </c>
    </row>
    <row r="12020" spans="1:12" x14ac:dyDescent="0.2">
      <c r="A12020" s="7" t="s">
        <v>45719</v>
      </c>
      <c r="B12020" s="7" t="s">
        <v>45720</v>
      </c>
      <c r="C12020" s="7" t="s">
        <v>45721</v>
      </c>
      <c r="D12020" s="7" t="s">
        <v>45722</v>
      </c>
      <c r="E12020" s="8">
        <v>21.745205053879001</v>
      </c>
      <c r="F12020" s="8">
        <v>26.536291647087701</v>
      </c>
      <c r="G12020" s="8">
        <v>32.6462879498389</v>
      </c>
      <c r="H12020" s="8">
        <v>10.825510146837599</v>
      </c>
      <c r="I12020" s="8">
        <v>30.761933276201098</v>
      </c>
      <c r="J12020" s="8">
        <v>17.780129990928401</v>
      </c>
      <c r="K12020" s="8">
        <v>0.83782654306715498</v>
      </c>
      <c r="L12020" s="8">
        <v>-0.447251607459345</v>
      </c>
    </row>
    <row r="12021" spans="1:12" x14ac:dyDescent="0.2">
      <c r="A12021" s="7" t="s">
        <v>45723</v>
      </c>
      <c r="B12021" s="7" t="s">
        <v>45724</v>
      </c>
      <c r="D12021" s="7" t="s">
        <v>45725</v>
      </c>
      <c r="E12021" s="8">
        <v>0</v>
      </c>
      <c r="F12021" s="8">
        <v>47.175629594822503</v>
      </c>
      <c r="G12021" s="8">
        <v>17.807066154457601</v>
      </c>
      <c r="H12021" s="8">
        <v>15.746196577218299</v>
      </c>
      <c r="I12021" s="8">
        <v>13.8924859957037</v>
      </c>
      <c r="J12021" s="8">
        <v>28.645764985384599</v>
      </c>
      <c r="K12021" s="8">
        <v>0.97319703033295402</v>
      </c>
      <c r="L12021" s="8">
        <v>-0.15708133186048601</v>
      </c>
    </row>
    <row r="12022" spans="1:12" x14ac:dyDescent="0.2">
      <c r="A12022" s="7" t="s">
        <v>45726</v>
      </c>
      <c r="B12022" s="7" t="s">
        <v>45727</v>
      </c>
      <c r="C12022" s="7" t="s">
        <v>45728</v>
      </c>
      <c r="D12022" s="7" t="s">
        <v>45729</v>
      </c>
      <c r="E12022" s="8">
        <v>875.738712624399</v>
      </c>
      <c r="F12022" s="8">
        <v>898.302613534746</v>
      </c>
      <c r="G12022" s="8">
        <v>769.66097045377796</v>
      </c>
      <c r="H12022" s="8">
        <v>1025.47105209134</v>
      </c>
      <c r="I12022" s="8">
        <v>872.24965644454096</v>
      </c>
      <c r="J12022" s="8">
        <v>799.11806459228103</v>
      </c>
      <c r="K12022" s="8">
        <v>0.88868219595795594</v>
      </c>
      <c r="L12022" s="8">
        <v>8.4345429044378598E-2</v>
      </c>
    </row>
    <row r="12023" spans="1:12" x14ac:dyDescent="0.2">
      <c r="A12023" s="7" t="s">
        <v>45730</v>
      </c>
      <c r="B12023" s="7" t="s">
        <v>45731</v>
      </c>
      <c r="C12023" s="7" t="s">
        <v>45732</v>
      </c>
      <c r="D12023" s="7" t="s">
        <v>45733</v>
      </c>
      <c r="E12023" s="8">
        <v>8803.8427915863704</v>
      </c>
      <c r="F12023" s="8">
        <v>9263.1314360667202</v>
      </c>
      <c r="G12023" s="8">
        <v>10827.6855033632</v>
      </c>
      <c r="H12023" s="8">
        <v>8149.64086599656</v>
      </c>
      <c r="I12023" s="8">
        <v>10138.5378155789</v>
      </c>
      <c r="J12023" s="8">
        <v>10993.059259391201</v>
      </c>
      <c r="K12023" s="8">
        <v>0.974873867414634</v>
      </c>
      <c r="L12023" s="8">
        <v>1.91724996785551E-2</v>
      </c>
    </row>
    <row r="12024" spans="1:12" x14ac:dyDescent="0.2">
      <c r="A12024" s="7" t="s">
        <v>45734</v>
      </c>
      <c r="B12024" s="7" t="s">
        <v>45735</v>
      </c>
      <c r="E12024" s="8">
        <v>0</v>
      </c>
      <c r="F12024" s="8">
        <v>10.8110817821468</v>
      </c>
      <c r="G12024" s="8">
        <v>22.753473419584701</v>
      </c>
      <c r="H12024" s="8">
        <v>19.682745721522899</v>
      </c>
      <c r="I12024" s="8">
        <v>21.831049421820101</v>
      </c>
      <c r="J12024" s="8">
        <v>0</v>
      </c>
      <c r="K12024" s="8">
        <v>0.960238463212577</v>
      </c>
      <c r="L12024" s="8">
        <v>0.30666073558114099</v>
      </c>
    </row>
    <row r="12025" spans="1:12" x14ac:dyDescent="0.2">
      <c r="A12025" s="7" t="s">
        <v>45736</v>
      </c>
      <c r="B12025" s="7" t="s">
        <v>45737</v>
      </c>
      <c r="C12025" s="7" t="s">
        <v>45738</v>
      </c>
      <c r="D12025" s="7" t="s">
        <v>45739</v>
      </c>
      <c r="E12025" s="8">
        <v>0.98841841153995402</v>
      </c>
      <c r="F12025" s="8">
        <v>4.9141280827940097</v>
      </c>
      <c r="G12025" s="8">
        <v>5.9356887181525302</v>
      </c>
      <c r="H12025" s="8">
        <v>14.762059291142201</v>
      </c>
      <c r="I12025" s="8">
        <v>3.9692817130582099</v>
      </c>
      <c r="J12025" s="8">
        <v>0</v>
      </c>
      <c r="K12025" s="8">
        <v>0.91724011863556898</v>
      </c>
      <c r="L12025" s="8">
        <v>0.662210797688223</v>
      </c>
    </row>
    <row r="12026" spans="1:12" x14ac:dyDescent="0.2">
      <c r="A12026" s="7" t="s">
        <v>45740</v>
      </c>
      <c r="B12026" s="7" t="s">
        <v>45741</v>
      </c>
      <c r="C12026" s="7" t="s">
        <v>45742</v>
      </c>
      <c r="D12026" s="7" t="s">
        <v>45743</v>
      </c>
      <c r="E12026" s="8">
        <v>60.293523103937197</v>
      </c>
      <c r="F12026" s="8">
        <v>163.14905234876099</v>
      </c>
      <c r="G12026" s="8">
        <v>113.767367097923</v>
      </c>
      <c r="H12026" s="8">
        <v>174.19229963547801</v>
      </c>
      <c r="I12026" s="8">
        <v>264.94955434663501</v>
      </c>
      <c r="J12026" s="8">
        <v>207.43484989416399</v>
      </c>
      <c r="K12026" s="8">
        <v>0.120586905833337</v>
      </c>
      <c r="L12026" s="8">
        <v>0.93903975217272595</v>
      </c>
    </row>
    <row r="12027" spans="1:12" x14ac:dyDescent="0.2">
      <c r="A12027" s="7" t="s">
        <v>45744</v>
      </c>
      <c r="B12027" s="7" t="s">
        <v>45745</v>
      </c>
      <c r="C12027" s="7" t="s">
        <v>45746</v>
      </c>
      <c r="D12027" s="7" t="s">
        <v>45747</v>
      </c>
      <c r="E12027" s="8">
        <v>155.18169061177301</v>
      </c>
      <c r="F12027" s="8">
        <v>171.011657281232</v>
      </c>
      <c r="G12027" s="8">
        <v>260.18102214568597</v>
      </c>
      <c r="H12027" s="8">
        <v>306.06669596968101</v>
      </c>
      <c r="I12027" s="8">
        <v>282.811322055397</v>
      </c>
      <c r="J12027" s="8">
        <v>352.639244820079</v>
      </c>
      <c r="K12027" s="8">
        <v>9.7738190765769797E-2</v>
      </c>
      <c r="L12027" s="8">
        <v>0.68322148764622403</v>
      </c>
    </row>
    <row r="12028" spans="1:12" x14ac:dyDescent="0.2">
      <c r="A12028" s="7" t="s">
        <v>45748</v>
      </c>
      <c r="B12028" s="7" t="s">
        <v>45749</v>
      </c>
      <c r="C12028" s="7" t="s">
        <v>45750</v>
      </c>
      <c r="D12028" s="7" t="s">
        <v>45751</v>
      </c>
      <c r="E12028" s="8">
        <v>27.675715523118701</v>
      </c>
      <c r="F12028" s="8">
        <v>9.8282561655880301</v>
      </c>
      <c r="G12028" s="8">
        <v>13.8499403423559</v>
      </c>
      <c r="H12028" s="8">
        <v>0</v>
      </c>
      <c r="I12028" s="8">
        <v>25.800331134878299</v>
      </c>
      <c r="J12028" s="8">
        <v>11.853419993952199</v>
      </c>
      <c r="K12028" s="8">
        <v>0.92268893337147295</v>
      </c>
      <c r="L12028" s="8">
        <v>-0.44792782983068102</v>
      </c>
    </row>
    <row r="12029" spans="1:12" x14ac:dyDescent="0.2">
      <c r="A12029" s="7" t="s">
        <v>45752</v>
      </c>
      <c r="B12029" s="7" t="s">
        <v>45753</v>
      </c>
      <c r="C12029" s="7" t="s">
        <v>45754</v>
      </c>
      <c r="D12029" s="7" t="s">
        <v>45755</v>
      </c>
      <c r="E12029" s="8">
        <v>39.536736461598203</v>
      </c>
      <c r="F12029" s="8">
        <v>87.471479873733401</v>
      </c>
      <c r="G12029" s="8">
        <v>125.63874453422901</v>
      </c>
      <c r="H12029" s="8">
        <v>106.286826896224</v>
      </c>
      <c r="I12029" s="8">
        <v>147.85574381141799</v>
      </c>
      <c r="J12029" s="8">
        <v>161.99673991734701</v>
      </c>
      <c r="K12029" s="8">
        <v>0.41855073700063</v>
      </c>
      <c r="L12029" s="8">
        <v>0.71992398689174097</v>
      </c>
    </row>
    <row r="12030" spans="1:12" x14ac:dyDescent="0.2">
      <c r="A12030" s="7" t="s">
        <v>45756</v>
      </c>
      <c r="B12030" s="7" t="s">
        <v>45757</v>
      </c>
      <c r="C12030" s="7" t="s">
        <v>45758</v>
      </c>
      <c r="D12030" s="7" t="s">
        <v>45759</v>
      </c>
      <c r="E12030" s="8">
        <v>0.98841841153995402</v>
      </c>
      <c r="F12030" s="8">
        <v>7.8626049324704201</v>
      </c>
      <c r="G12030" s="8">
        <v>0</v>
      </c>
      <c r="H12030" s="8">
        <v>0</v>
      </c>
      <c r="I12030" s="8">
        <v>9.9232042826455196</v>
      </c>
      <c r="J12030" s="8">
        <v>2.9633549984880601</v>
      </c>
      <c r="K12030" s="8">
        <v>1</v>
      </c>
      <c r="L12030" s="8">
        <v>0.54109895183266499</v>
      </c>
    </row>
    <row r="12031" spans="1:12" x14ac:dyDescent="0.2">
      <c r="A12031" s="7" t="s">
        <v>45760</v>
      </c>
      <c r="B12031" s="7" t="s">
        <v>45761</v>
      </c>
      <c r="C12031" s="7" t="s">
        <v>45762</v>
      </c>
      <c r="D12031" s="7" t="s">
        <v>45763</v>
      </c>
      <c r="E12031" s="8">
        <v>1120.8664786863101</v>
      </c>
      <c r="F12031" s="8">
        <v>1087.00513191404</v>
      </c>
      <c r="G12031" s="8">
        <v>1234.62325337573</v>
      </c>
      <c r="H12031" s="8">
        <v>1194.74266529644</v>
      </c>
      <c r="I12031" s="8">
        <v>1091.5524710910099</v>
      </c>
      <c r="J12031" s="8">
        <v>1345.3631693135801</v>
      </c>
      <c r="K12031" s="8">
        <v>0.88449744925353702</v>
      </c>
      <c r="L12031" s="8">
        <v>7.7193869442558904E-2</v>
      </c>
    </row>
    <row r="12032" spans="1:12" x14ac:dyDescent="0.2">
      <c r="A12032" s="7" t="s">
        <v>45764</v>
      </c>
      <c r="B12032" s="7" t="s">
        <v>45765</v>
      </c>
      <c r="C12032" s="7" t="s">
        <v>45766</v>
      </c>
      <c r="D12032" s="7" t="s">
        <v>45767</v>
      </c>
      <c r="E12032" s="8">
        <v>494.20920576997702</v>
      </c>
      <c r="F12032" s="8">
        <v>509.10366937745999</v>
      </c>
      <c r="G12032" s="8">
        <v>448.14449822051603</v>
      </c>
      <c r="H12032" s="8">
        <v>462.54452445578801</v>
      </c>
      <c r="I12032" s="8">
        <v>421.73618201243403</v>
      </c>
      <c r="J12032" s="8">
        <v>386.22393480294397</v>
      </c>
      <c r="K12032" s="8">
        <v>0.669076859048924</v>
      </c>
      <c r="L12032" s="8">
        <v>-0.192098395382024</v>
      </c>
    </row>
    <row r="12033" spans="1:12" x14ac:dyDescent="0.2">
      <c r="A12033" s="7" t="s">
        <v>45768</v>
      </c>
      <c r="B12033" s="7" t="s">
        <v>45769</v>
      </c>
      <c r="C12033" s="7" t="s">
        <v>45770</v>
      </c>
      <c r="E12033" s="8">
        <v>138.378577615594</v>
      </c>
      <c r="F12033" s="8">
        <v>194.599472078643</v>
      </c>
      <c r="G12033" s="8">
        <v>171.14569137339799</v>
      </c>
      <c r="H12033" s="8">
        <v>185.017809782315</v>
      </c>
      <c r="I12033" s="8">
        <v>195.48712436811701</v>
      </c>
      <c r="J12033" s="8">
        <v>178.78908490878001</v>
      </c>
      <c r="K12033" s="8">
        <v>0.86433884002031702</v>
      </c>
      <c r="L12033" s="8">
        <v>0.149762435052124</v>
      </c>
    </row>
    <row r="12034" spans="1:12" x14ac:dyDescent="0.2">
      <c r="A12034" s="7" t="s">
        <v>45771</v>
      </c>
      <c r="B12034" s="7" t="s">
        <v>45772</v>
      </c>
      <c r="D12034" s="7" t="s">
        <v>45773</v>
      </c>
      <c r="E12034" s="8">
        <v>0.98841841153995402</v>
      </c>
      <c r="F12034" s="8">
        <v>0</v>
      </c>
      <c r="G12034" s="8">
        <v>2.96784435907627</v>
      </c>
      <c r="H12034" s="8">
        <v>7.8730982886091603</v>
      </c>
      <c r="I12034" s="8">
        <v>0</v>
      </c>
      <c r="J12034" s="8">
        <v>2.9633549984880601</v>
      </c>
      <c r="K12034" s="8">
        <v>1</v>
      </c>
      <c r="L12034" s="8">
        <v>1.45463921318267</v>
      </c>
    </row>
    <row r="12035" spans="1:12" x14ac:dyDescent="0.2">
      <c r="A12035" s="7" t="s">
        <v>45774</v>
      </c>
      <c r="B12035" s="7" t="s">
        <v>45775</v>
      </c>
      <c r="D12035" s="7" t="s">
        <v>45776</v>
      </c>
      <c r="E12035" s="8">
        <v>0</v>
      </c>
      <c r="F12035" s="8">
        <v>3.9313024662352101</v>
      </c>
      <c r="G12035" s="8">
        <v>7.91425162420337</v>
      </c>
      <c r="H12035" s="8">
        <v>17.714471149370599</v>
      </c>
      <c r="I12035" s="8">
        <v>10.9155247109101</v>
      </c>
      <c r="J12035" s="8">
        <v>9.8778499949602097</v>
      </c>
      <c r="K12035" s="8">
        <v>0.55055930066609904</v>
      </c>
      <c r="L12035" s="8">
        <v>1.7009712644649599</v>
      </c>
    </row>
    <row r="12036" spans="1:12" x14ac:dyDescent="0.2">
      <c r="A12036" s="7" t="s">
        <v>45777</v>
      </c>
      <c r="B12036" s="7" t="s">
        <v>45778</v>
      </c>
      <c r="C12036" s="7" t="s">
        <v>45779</v>
      </c>
      <c r="D12036" s="7" t="s">
        <v>45780</v>
      </c>
      <c r="E12036" s="8">
        <v>262.91929746962802</v>
      </c>
      <c r="F12036" s="8">
        <v>356.76569881084498</v>
      </c>
      <c r="G12036" s="8">
        <v>266.11671086383802</v>
      </c>
      <c r="H12036" s="8">
        <v>543.24378191403196</v>
      </c>
      <c r="I12036" s="8">
        <v>585.46905267608599</v>
      </c>
      <c r="J12036" s="8">
        <v>627.24347467997302</v>
      </c>
      <c r="K12036" s="8">
        <v>3.3356956664223802E-5</v>
      </c>
      <c r="L12036" s="8">
        <v>0.98712611727195398</v>
      </c>
    </row>
    <row r="12037" spans="1:12" x14ac:dyDescent="0.2">
      <c r="A12037" s="7" t="s">
        <v>45781</v>
      </c>
      <c r="B12037" s="7" t="s">
        <v>45782</v>
      </c>
      <c r="D12037" s="7" t="s">
        <v>45783</v>
      </c>
      <c r="E12037" s="8">
        <v>16.803112996179198</v>
      </c>
      <c r="F12037" s="8">
        <v>55.0382345272929</v>
      </c>
      <c r="G12037" s="8">
        <v>20.7749105135339</v>
      </c>
      <c r="H12037" s="8">
        <v>12.793784718989899</v>
      </c>
      <c r="I12037" s="8">
        <v>38.700496702317501</v>
      </c>
      <c r="J12037" s="8">
        <v>40.499184979336803</v>
      </c>
      <c r="K12037" s="8">
        <v>0.99856004468228299</v>
      </c>
      <c r="L12037" s="8">
        <v>-1.0061388223087501E-2</v>
      </c>
    </row>
    <row r="12038" spans="1:12" x14ac:dyDescent="0.2">
      <c r="A12038" s="7" t="s">
        <v>45784</v>
      </c>
      <c r="B12038" s="7" t="s">
        <v>45785</v>
      </c>
      <c r="C12038" s="7" t="s">
        <v>45786</v>
      </c>
      <c r="D12038" s="7" t="s">
        <v>45787</v>
      </c>
      <c r="E12038" s="8">
        <v>153.20485378869299</v>
      </c>
      <c r="F12038" s="8">
        <v>232.929671124436</v>
      </c>
      <c r="G12038" s="8">
        <v>185.984913168779</v>
      </c>
      <c r="H12038" s="8">
        <v>285.39981296208202</v>
      </c>
      <c r="I12038" s="8">
        <v>240.14154364002101</v>
      </c>
      <c r="J12038" s="8">
        <v>116.55862994053</v>
      </c>
      <c r="K12038" s="8">
        <v>0.90367984313537697</v>
      </c>
      <c r="L12038" s="8">
        <v>0.16646434096735699</v>
      </c>
    </row>
    <row r="12039" spans="1:12" x14ac:dyDescent="0.2">
      <c r="A12039" s="7" t="s">
        <v>45788</v>
      </c>
      <c r="B12039" s="7" t="s">
        <v>45789</v>
      </c>
      <c r="C12039" s="7" t="s">
        <v>45790</v>
      </c>
      <c r="D12039" s="7" t="s">
        <v>45791</v>
      </c>
      <c r="E12039" s="8">
        <v>7.9073472923196304</v>
      </c>
      <c r="F12039" s="8">
        <v>22.604989180852499</v>
      </c>
      <c r="G12039" s="8">
        <v>36.603413761940601</v>
      </c>
      <c r="H12039" s="8">
        <v>0.98413728607614503</v>
      </c>
      <c r="I12039" s="8">
        <v>14.8848064239683</v>
      </c>
      <c r="J12039" s="8">
        <v>3.9511399979840802</v>
      </c>
      <c r="K12039" s="8">
        <v>0.426725024259346</v>
      </c>
      <c r="L12039" s="8">
        <v>-1.7603845473601001</v>
      </c>
    </row>
    <row r="12040" spans="1:12" x14ac:dyDescent="0.2">
      <c r="A12040" s="7" t="s">
        <v>45792</v>
      </c>
      <c r="B12040" s="7" t="s">
        <v>45793</v>
      </c>
      <c r="D12040" s="7" t="s">
        <v>45794</v>
      </c>
      <c r="E12040" s="8">
        <v>101.80709638861499</v>
      </c>
      <c r="F12040" s="8">
        <v>156.26927303285001</v>
      </c>
      <c r="G12040" s="8">
        <v>178.07066154457601</v>
      </c>
      <c r="H12040" s="8">
        <v>82.667532030396202</v>
      </c>
      <c r="I12040" s="8">
        <v>115.109169678688</v>
      </c>
      <c r="J12040" s="8">
        <v>120.50976993851501</v>
      </c>
      <c r="K12040" s="8">
        <v>0.55764826529058797</v>
      </c>
      <c r="L12040" s="8">
        <v>-0.45456033612545399</v>
      </c>
    </row>
    <row r="12041" spans="1:12" x14ac:dyDescent="0.2">
      <c r="A12041" s="7" t="s">
        <v>45795</v>
      </c>
      <c r="B12041" s="7" t="s">
        <v>45796</v>
      </c>
      <c r="C12041" s="7" t="s">
        <v>45797</v>
      </c>
      <c r="D12041" s="7" t="s">
        <v>45798</v>
      </c>
      <c r="E12041" s="8">
        <v>2123.1227479878198</v>
      </c>
      <c r="F12041" s="8">
        <v>2423.6479704340099</v>
      </c>
      <c r="G12041" s="8">
        <v>2512.77489068457</v>
      </c>
      <c r="H12041" s="8">
        <v>1256.74331431924</v>
      </c>
      <c r="I12041" s="8">
        <v>1596.64356907766</v>
      </c>
      <c r="J12041" s="8">
        <v>1510.3232642294199</v>
      </c>
      <c r="K12041" s="8">
        <v>9.6252948305171001E-5</v>
      </c>
      <c r="L12041" s="8">
        <v>-0.69404047869253105</v>
      </c>
    </row>
    <row r="12042" spans="1:12" x14ac:dyDescent="0.2">
      <c r="A12042" s="7" t="s">
        <v>45799</v>
      </c>
      <c r="B12042" s="7" t="s">
        <v>45800</v>
      </c>
      <c r="C12042" s="7" t="s">
        <v>45801</v>
      </c>
      <c r="D12042" s="7" t="s">
        <v>45802</v>
      </c>
      <c r="E12042" s="8">
        <v>0</v>
      </c>
      <c r="F12042" s="8">
        <v>20.639337947734901</v>
      </c>
      <c r="G12042" s="8">
        <v>5.9356887181525302</v>
      </c>
      <c r="H12042" s="8">
        <v>3.9365491443045801</v>
      </c>
      <c r="I12042" s="8">
        <v>10.9155247109101</v>
      </c>
      <c r="J12042" s="8">
        <v>6.9144949964721398</v>
      </c>
      <c r="K12042" s="8">
        <v>0.958076213157945</v>
      </c>
      <c r="L12042" s="8">
        <v>-0.28843304365786299</v>
      </c>
    </row>
    <row r="12043" spans="1:12" x14ac:dyDescent="0.2">
      <c r="A12043" s="7" t="s">
        <v>45803</v>
      </c>
      <c r="B12043" s="7" t="s">
        <v>333</v>
      </c>
      <c r="C12043" s="7" t="s">
        <v>45804</v>
      </c>
      <c r="D12043" s="7" t="s">
        <v>335</v>
      </c>
      <c r="E12043" s="8">
        <v>308.38654440046599</v>
      </c>
      <c r="F12043" s="8">
        <v>246.68922975625901</v>
      </c>
      <c r="G12043" s="8">
        <v>177.08138009154999</v>
      </c>
      <c r="H12043" s="8">
        <v>174.19229963547801</v>
      </c>
      <c r="I12043" s="8">
        <v>151.82502552447599</v>
      </c>
      <c r="J12043" s="8">
        <v>78.035014960185606</v>
      </c>
      <c r="K12043" s="8">
        <v>0.13688975574828799</v>
      </c>
      <c r="L12043" s="8">
        <v>-0.85759857699396602</v>
      </c>
    </row>
    <row r="12044" spans="1:12" x14ac:dyDescent="0.2">
      <c r="A12044" s="7" t="s">
        <v>45805</v>
      </c>
      <c r="B12044" s="7" t="s">
        <v>45806</v>
      </c>
      <c r="C12044" s="7" t="s">
        <v>45807</v>
      </c>
      <c r="D12044" s="7" t="s">
        <v>45808</v>
      </c>
      <c r="E12044" s="8">
        <v>485.31344006611698</v>
      </c>
      <c r="F12044" s="8">
        <v>345.95461702869898</v>
      </c>
      <c r="G12044" s="8">
        <v>239.406111632152</v>
      </c>
      <c r="H12044" s="8">
        <v>319.844617974747</v>
      </c>
      <c r="I12044" s="8">
        <v>306.62701233374599</v>
      </c>
      <c r="J12044" s="8">
        <v>223.23940988610099</v>
      </c>
      <c r="K12044" s="8">
        <v>0.65813224308946805</v>
      </c>
      <c r="L12044" s="8">
        <v>-0.333474705624205</v>
      </c>
    </row>
    <row r="12045" spans="1:12" x14ac:dyDescent="0.2">
      <c r="A12045" s="7" t="s">
        <v>45809</v>
      </c>
      <c r="B12045" s="7" t="s">
        <v>45810</v>
      </c>
      <c r="C12045" s="7" t="s">
        <v>45811</v>
      </c>
      <c r="D12045" s="7" t="s">
        <v>45812</v>
      </c>
      <c r="E12045" s="8">
        <v>41.513573284678102</v>
      </c>
      <c r="F12045" s="8">
        <v>27.5191172636465</v>
      </c>
      <c r="G12045" s="8">
        <v>32.6462879498389</v>
      </c>
      <c r="H12045" s="8">
        <v>28.5399812962082</v>
      </c>
      <c r="I12045" s="8">
        <v>35.723535417523898</v>
      </c>
      <c r="J12045" s="8">
        <v>20.743484989416402</v>
      </c>
      <c r="K12045" s="8">
        <v>0.90036151786372798</v>
      </c>
      <c r="L12045" s="8">
        <v>-0.25838879397643599</v>
      </c>
    </row>
    <row r="12046" spans="1:12" x14ac:dyDescent="0.2">
      <c r="A12046" s="7" t="s">
        <v>45813</v>
      </c>
      <c r="B12046" s="7" t="s">
        <v>45814</v>
      </c>
      <c r="C12046" s="7" t="s">
        <v>45815</v>
      </c>
      <c r="D12046" s="7" t="s">
        <v>45816</v>
      </c>
      <c r="E12046" s="8">
        <v>91.922912273215701</v>
      </c>
      <c r="F12046" s="8">
        <v>95.334084806203904</v>
      </c>
      <c r="G12046" s="8">
        <v>132.56371470540699</v>
      </c>
      <c r="H12046" s="8">
        <v>149.58886748357401</v>
      </c>
      <c r="I12046" s="8">
        <v>127.017014817863</v>
      </c>
      <c r="J12046" s="8">
        <v>80.998369958673706</v>
      </c>
      <c r="K12046" s="8">
        <v>0.90622255663047202</v>
      </c>
      <c r="L12046" s="8">
        <v>0.161167022060695</v>
      </c>
    </row>
    <row r="12047" spans="1:12" x14ac:dyDescent="0.2">
      <c r="A12047" s="7" t="s">
        <v>45817</v>
      </c>
      <c r="B12047" s="7" t="s">
        <v>45818</v>
      </c>
      <c r="C12047" s="7" t="s">
        <v>45819</v>
      </c>
      <c r="D12047" s="7" t="s">
        <v>45820</v>
      </c>
      <c r="E12047" s="8">
        <v>270.82664476194702</v>
      </c>
      <c r="F12047" s="8">
        <v>293.86485935108198</v>
      </c>
      <c r="G12047" s="8">
        <v>236.43826727307601</v>
      </c>
      <c r="H12047" s="8">
        <v>245.05018423295999</v>
      </c>
      <c r="I12047" s="8">
        <v>182.58695880067799</v>
      </c>
      <c r="J12047" s="8">
        <v>206.44706489466799</v>
      </c>
      <c r="K12047" s="8">
        <v>0.50479140165965697</v>
      </c>
      <c r="L12047" s="8">
        <v>-0.337323483534751</v>
      </c>
    </row>
    <row r="12048" spans="1:12" x14ac:dyDescent="0.2">
      <c r="A12048" s="7" t="s">
        <v>45821</v>
      </c>
      <c r="B12048" s="7" t="s">
        <v>45822</v>
      </c>
      <c r="C12048" s="7" t="s">
        <v>45823</v>
      </c>
      <c r="D12048" s="7" t="s">
        <v>45824</v>
      </c>
      <c r="E12048" s="8">
        <v>50.409338988537598</v>
      </c>
      <c r="F12048" s="8">
        <v>47.175629594822503</v>
      </c>
      <c r="G12048" s="8">
        <v>1.9785629060508401</v>
      </c>
      <c r="H12048" s="8">
        <v>30.5082558683605</v>
      </c>
      <c r="I12048" s="8">
        <v>39.6928171305821</v>
      </c>
      <c r="J12048" s="8">
        <v>16.792344991432302</v>
      </c>
      <c r="K12048" s="8">
        <v>0.95705328341231699</v>
      </c>
      <c r="L12048" s="8">
        <v>-0.194825240588271</v>
      </c>
    </row>
    <row r="12049" spans="1:12" x14ac:dyDescent="0.2">
      <c r="A12049" s="7" t="s">
        <v>45825</v>
      </c>
      <c r="B12049" s="7" t="s">
        <v>45826</v>
      </c>
      <c r="C12049" s="7" t="s">
        <v>16362</v>
      </c>
      <c r="D12049" s="7" t="s">
        <v>16363</v>
      </c>
      <c r="E12049" s="8">
        <v>0</v>
      </c>
      <c r="F12049" s="8">
        <v>0.98282561655880296</v>
      </c>
      <c r="G12049" s="8">
        <v>18.796347607483</v>
      </c>
      <c r="H12049" s="8">
        <v>9.8413728607614495</v>
      </c>
      <c r="I12049" s="8">
        <v>8.9308838543809692</v>
      </c>
      <c r="J12049" s="8">
        <v>22.719054988408502</v>
      </c>
      <c r="K12049" s="8">
        <v>0.81511597888044696</v>
      </c>
      <c r="L12049" s="8">
        <v>1.06914852386091</v>
      </c>
    </row>
    <row r="12050" spans="1:12" x14ac:dyDescent="0.2">
      <c r="A12050" s="7" t="s">
        <v>45827</v>
      </c>
      <c r="B12050" s="7" t="s">
        <v>45828</v>
      </c>
      <c r="E12050" s="8">
        <v>34.5946444038984</v>
      </c>
      <c r="F12050" s="8">
        <v>43.244327128587301</v>
      </c>
      <c r="G12050" s="8">
        <v>31.657006496813501</v>
      </c>
      <c r="H12050" s="8">
        <v>48.222727017731103</v>
      </c>
      <c r="I12050" s="8">
        <v>39.6928171305821</v>
      </c>
      <c r="J12050" s="8">
        <v>69.144949964721405</v>
      </c>
      <c r="K12050" s="8">
        <v>0.67038825185555195</v>
      </c>
      <c r="L12050" s="8">
        <v>0.52039896092598104</v>
      </c>
    </row>
    <row r="12051" spans="1:12" x14ac:dyDescent="0.2">
      <c r="A12051" s="7" t="s">
        <v>45829</v>
      </c>
      <c r="B12051" s="7" t="s">
        <v>45830</v>
      </c>
      <c r="C12051" s="7" t="s">
        <v>45831</v>
      </c>
      <c r="D12051" s="7" t="s">
        <v>45832</v>
      </c>
      <c r="E12051" s="8">
        <v>105.76077003477501</v>
      </c>
      <c r="F12051" s="8">
        <v>69.780618775674995</v>
      </c>
      <c r="G12051" s="8">
        <v>81.121079148084604</v>
      </c>
      <c r="H12051" s="8">
        <v>94.477179463309895</v>
      </c>
      <c r="I12051" s="8">
        <v>81.370275117693197</v>
      </c>
      <c r="J12051" s="8">
        <v>69.144949964721405</v>
      </c>
      <c r="K12051" s="8">
        <v>0.96241244478154098</v>
      </c>
      <c r="L12051" s="8">
        <v>-6.70374440414407E-2</v>
      </c>
    </row>
    <row r="12052" spans="1:12" x14ac:dyDescent="0.2">
      <c r="A12052" s="7" t="s">
        <v>45833</v>
      </c>
      <c r="B12052" s="7" t="s">
        <v>45834</v>
      </c>
      <c r="C12052" s="7" t="s">
        <v>45835</v>
      </c>
      <c r="D12052" s="7" t="s">
        <v>45836</v>
      </c>
      <c r="E12052" s="8">
        <v>15.8146945846393</v>
      </c>
      <c r="F12052" s="8">
        <v>42.261501512028502</v>
      </c>
      <c r="G12052" s="8">
        <v>49.464072651271103</v>
      </c>
      <c r="H12052" s="8">
        <v>103.334415037995</v>
      </c>
      <c r="I12052" s="8">
        <v>70.454750406783205</v>
      </c>
      <c r="J12052" s="8">
        <v>100.75406994859399</v>
      </c>
      <c r="K12052" s="8">
        <v>7.2948346403572895E-2</v>
      </c>
      <c r="L12052" s="8">
        <v>1.35215509095445</v>
      </c>
    </row>
    <row r="12053" spans="1:12" x14ac:dyDescent="0.2">
      <c r="A12053" s="7" t="s">
        <v>45837</v>
      </c>
      <c r="B12053" s="7" t="s">
        <v>45838</v>
      </c>
      <c r="C12053" s="7" t="s">
        <v>45839</v>
      </c>
      <c r="D12053" s="7" t="s">
        <v>45840</v>
      </c>
      <c r="E12053" s="8">
        <v>799.63049493582298</v>
      </c>
      <c r="F12053" s="8">
        <v>585.76406746904604</v>
      </c>
      <c r="G12053" s="8">
        <v>703.37911310107495</v>
      </c>
      <c r="H12053" s="8">
        <v>1376.8080632205299</v>
      </c>
      <c r="I12053" s="8">
        <v>727.37087391791601</v>
      </c>
      <c r="J12053" s="8">
        <v>801.09363459127303</v>
      </c>
      <c r="K12053" s="8">
        <v>0.315975603018262</v>
      </c>
      <c r="L12053" s="8">
        <v>0.476057973528562</v>
      </c>
    </row>
    <row r="12054" spans="1:12" x14ac:dyDescent="0.2">
      <c r="A12054" s="7" t="s">
        <v>45841</v>
      </c>
      <c r="B12054" s="7" t="s">
        <v>45842</v>
      </c>
      <c r="E12054" s="8">
        <v>36.5714812269783</v>
      </c>
      <c r="F12054" s="8">
        <v>17.690861098058399</v>
      </c>
      <c r="G12054" s="8">
        <v>21.764191966559299</v>
      </c>
      <c r="H12054" s="8">
        <v>0</v>
      </c>
      <c r="I12054" s="8">
        <v>24.8080107066138</v>
      </c>
      <c r="J12054" s="8">
        <v>0</v>
      </c>
      <c r="K12054" s="8">
        <v>0.668999232779248</v>
      </c>
      <c r="L12054" s="8">
        <v>-1.6161489921141901</v>
      </c>
    </row>
    <row r="12055" spans="1:12" x14ac:dyDescent="0.2">
      <c r="A12055" s="7" t="s">
        <v>45843</v>
      </c>
      <c r="B12055" s="7" t="s">
        <v>45844</v>
      </c>
      <c r="C12055" s="7" t="s">
        <v>32873</v>
      </c>
      <c r="D12055" s="7" t="s">
        <v>45845</v>
      </c>
      <c r="E12055" s="8">
        <v>196.695263896451</v>
      </c>
      <c r="F12055" s="8">
        <v>263.39726523775897</v>
      </c>
      <c r="G12055" s="8">
        <v>212.69551240046599</v>
      </c>
      <c r="H12055" s="8">
        <v>155.49369120003101</v>
      </c>
      <c r="I12055" s="8">
        <v>101.216683682984</v>
      </c>
      <c r="J12055" s="8">
        <v>107.668564945066</v>
      </c>
      <c r="K12055" s="8">
        <v>2.8387328547525199E-2</v>
      </c>
      <c r="L12055" s="8">
        <v>-0.884636961041803</v>
      </c>
    </row>
    <row r="12056" spans="1:12" x14ac:dyDescent="0.2">
      <c r="A12056" s="7" t="s">
        <v>45846</v>
      </c>
      <c r="B12056" s="7" t="s">
        <v>45847</v>
      </c>
      <c r="C12056" s="7" t="s">
        <v>45848</v>
      </c>
      <c r="E12056" s="8">
        <v>618.74992562401098</v>
      </c>
      <c r="F12056" s="8">
        <v>492.39563389595997</v>
      </c>
      <c r="G12056" s="8">
        <v>521.35132574439695</v>
      </c>
      <c r="H12056" s="8">
        <v>465.49693631401698</v>
      </c>
      <c r="I12056" s="8">
        <v>547.76087640203298</v>
      </c>
      <c r="J12056" s="8">
        <v>568.96415970970804</v>
      </c>
      <c r="K12056" s="8">
        <v>0.94960125098533399</v>
      </c>
      <c r="L12056" s="8">
        <v>-4.5132647483405397E-2</v>
      </c>
    </row>
    <row r="12057" spans="1:12" x14ac:dyDescent="0.2">
      <c r="A12057" s="7" t="s">
        <v>45849</v>
      </c>
      <c r="B12057" s="7" t="s">
        <v>45850</v>
      </c>
      <c r="E12057" s="8">
        <v>52.386175811617598</v>
      </c>
      <c r="F12057" s="8">
        <v>67.814967542557397</v>
      </c>
      <c r="G12057" s="8">
        <v>103.874552567669</v>
      </c>
      <c r="H12057" s="8">
        <v>60.032374450644802</v>
      </c>
      <c r="I12057" s="8">
        <v>91.293479400338796</v>
      </c>
      <c r="J12057" s="8">
        <v>80.010584959177706</v>
      </c>
      <c r="K12057" s="8">
        <v>0.97806509555836096</v>
      </c>
      <c r="L12057" s="8">
        <v>4.5968637349764599E-2</v>
      </c>
    </row>
    <row r="12058" spans="1:12" x14ac:dyDescent="0.2">
      <c r="A12058" s="7" t="s">
        <v>45851</v>
      </c>
      <c r="B12058" s="7" t="s">
        <v>45852</v>
      </c>
      <c r="C12058" s="7" t="s">
        <v>45853</v>
      </c>
      <c r="D12058" s="7" t="s">
        <v>45854</v>
      </c>
      <c r="E12058" s="8">
        <v>112.67969891555499</v>
      </c>
      <c r="F12058" s="8">
        <v>227.03271742508301</v>
      </c>
      <c r="G12058" s="8">
        <v>144.435092141712</v>
      </c>
      <c r="H12058" s="8">
        <v>283.43153838992998</v>
      </c>
      <c r="I12058" s="8">
        <v>220.29513507473001</v>
      </c>
      <c r="J12058" s="8">
        <v>213.36155989113999</v>
      </c>
      <c r="K12058" s="8">
        <v>0.34595282991029902</v>
      </c>
      <c r="L12058" s="8">
        <v>0.56663861529836002</v>
      </c>
    </row>
    <row r="12059" spans="1:12" x14ac:dyDescent="0.2">
      <c r="A12059" s="7" t="s">
        <v>45855</v>
      </c>
      <c r="B12059" s="7" t="s">
        <v>45856</v>
      </c>
      <c r="C12059" s="7" t="s">
        <v>45857</v>
      </c>
      <c r="D12059" s="7" t="s">
        <v>45858</v>
      </c>
      <c r="E12059" s="8">
        <v>184.83424295797099</v>
      </c>
      <c r="F12059" s="8">
        <v>121.870376453292</v>
      </c>
      <c r="G12059" s="8">
        <v>125.63874453422901</v>
      </c>
      <c r="H12059" s="8">
        <v>237.17708594435101</v>
      </c>
      <c r="I12059" s="8">
        <v>133.963257815714</v>
      </c>
      <c r="J12059" s="8">
        <v>129.39983493397901</v>
      </c>
      <c r="K12059" s="8">
        <v>0.86171632600269898</v>
      </c>
      <c r="L12059" s="8">
        <v>0.211415906389497</v>
      </c>
    </row>
    <row r="12060" spans="1:12" x14ac:dyDescent="0.2">
      <c r="A12060" s="7" t="s">
        <v>45859</v>
      </c>
      <c r="B12060" s="7" t="s">
        <v>45860</v>
      </c>
      <c r="C12060" s="7" t="s">
        <v>45861</v>
      </c>
      <c r="D12060" s="7" t="s">
        <v>45862</v>
      </c>
      <c r="E12060" s="8">
        <v>168.031129961792</v>
      </c>
      <c r="F12060" s="8">
        <v>135.62993508511499</v>
      </c>
      <c r="G12060" s="8">
        <v>104.86383402069499</v>
      </c>
      <c r="H12060" s="8">
        <v>157.46196577218299</v>
      </c>
      <c r="I12060" s="8">
        <v>194.49480393985201</v>
      </c>
      <c r="J12060" s="8">
        <v>185.70357990525201</v>
      </c>
      <c r="K12060" s="8">
        <v>0.54184381910138302</v>
      </c>
      <c r="L12060" s="8">
        <v>0.396223823608924</v>
      </c>
    </row>
    <row r="12061" spans="1:12" x14ac:dyDescent="0.2">
      <c r="A12061" s="7" t="s">
        <v>45863</v>
      </c>
      <c r="B12061" s="7" t="s">
        <v>45864</v>
      </c>
      <c r="D12061" s="7" t="s">
        <v>45865</v>
      </c>
      <c r="E12061" s="8">
        <v>246.11618447344901</v>
      </c>
      <c r="F12061" s="8">
        <v>354.80004757772798</v>
      </c>
      <c r="G12061" s="8">
        <v>335.36641257561803</v>
      </c>
      <c r="H12061" s="8">
        <v>189.93849621269601</v>
      </c>
      <c r="I12061" s="8">
        <v>331.43502304036002</v>
      </c>
      <c r="J12061" s="8">
        <v>223.23940988610099</v>
      </c>
      <c r="K12061" s="8">
        <v>0.63680535180876596</v>
      </c>
      <c r="L12061" s="8">
        <v>-0.33055053842145699</v>
      </c>
    </row>
    <row r="12062" spans="1:12" x14ac:dyDescent="0.2">
      <c r="A12062" s="7" t="s">
        <v>45866</v>
      </c>
      <c r="B12062" s="7" t="s">
        <v>45867</v>
      </c>
      <c r="C12062" s="7" t="s">
        <v>45868</v>
      </c>
      <c r="E12062" s="8">
        <v>1.97683682307991</v>
      </c>
      <c r="F12062" s="8">
        <v>18.6736867146173</v>
      </c>
      <c r="G12062" s="8">
        <v>6.9249701711779501</v>
      </c>
      <c r="H12062" s="8">
        <v>3.9365491443045801</v>
      </c>
      <c r="I12062" s="8">
        <v>0</v>
      </c>
      <c r="J12062" s="8">
        <v>3.9511399979840802</v>
      </c>
      <c r="K12062" s="8">
        <v>0.63096303232792195</v>
      </c>
      <c r="L12062" s="8">
        <v>-1.80525843576046</v>
      </c>
    </row>
    <row r="12063" spans="1:12" x14ac:dyDescent="0.2">
      <c r="A12063" s="7" t="s">
        <v>45869</v>
      </c>
      <c r="B12063" s="7" t="s">
        <v>45870</v>
      </c>
      <c r="C12063" s="7" t="s">
        <v>45871</v>
      </c>
      <c r="D12063" s="7" t="s">
        <v>45872</v>
      </c>
      <c r="E12063" s="8">
        <v>224.37097941957001</v>
      </c>
      <c r="F12063" s="8">
        <v>242.75792729002401</v>
      </c>
      <c r="G12063" s="8">
        <v>167.188565561296</v>
      </c>
      <c r="H12063" s="8">
        <v>207.65296736206699</v>
      </c>
      <c r="I12063" s="8">
        <v>191.51784265505799</v>
      </c>
      <c r="J12063" s="8">
        <v>142.24103992742701</v>
      </c>
      <c r="K12063" s="8">
        <v>0.78293469893142897</v>
      </c>
      <c r="L12063" s="8">
        <v>-0.22850679958280101</v>
      </c>
    </row>
    <row r="12064" spans="1:12" x14ac:dyDescent="0.2">
      <c r="A12064" s="7" t="s">
        <v>45873</v>
      </c>
      <c r="B12064" s="7" t="s">
        <v>45874</v>
      </c>
      <c r="C12064" s="7" t="s">
        <v>45875</v>
      </c>
      <c r="D12064" s="7" t="s">
        <v>45876</v>
      </c>
      <c r="E12064" s="8">
        <v>0</v>
      </c>
      <c r="F12064" s="8">
        <v>2.94847684967641</v>
      </c>
      <c r="G12064" s="8">
        <v>5.9356887181525302</v>
      </c>
      <c r="H12064" s="8">
        <v>0</v>
      </c>
      <c r="I12064" s="8">
        <v>5.9539225695873101</v>
      </c>
      <c r="J12064" s="8">
        <v>8.8900649954641793</v>
      </c>
      <c r="K12064" s="8">
        <v>0.921464587679101</v>
      </c>
      <c r="L12064" s="8">
        <v>0.74045509706367796</v>
      </c>
    </row>
    <row r="12065" spans="1:12" x14ac:dyDescent="0.2">
      <c r="A12065" s="7" t="s">
        <v>45877</v>
      </c>
      <c r="B12065" s="7" t="s">
        <v>45878</v>
      </c>
      <c r="C12065" s="7" t="s">
        <v>45879</v>
      </c>
      <c r="D12065" s="7" t="s">
        <v>45880</v>
      </c>
      <c r="E12065" s="8">
        <v>957.77744078221497</v>
      </c>
      <c r="F12065" s="8">
        <v>886.50870613604002</v>
      </c>
      <c r="G12065" s="8">
        <v>716.23977199040496</v>
      </c>
      <c r="H12065" s="8">
        <v>1037.2806995242599</v>
      </c>
      <c r="I12065" s="8">
        <v>779.96385661593797</v>
      </c>
      <c r="J12065" s="8">
        <v>782.32571960084795</v>
      </c>
      <c r="K12065" s="8">
        <v>0.97732589313285301</v>
      </c>
      <c r="L12065" s="8">
        <v>2.18500817762203E-2</v>
      </c>
    </row>
    <row r="12066" spans="1:12" x14ac:dyDescent="0.2">
      <c r="A12066" s="7" t="s">
        <v>45881</v>
      </c>
      <c r="B12066" s="7" t="s">
        <v>45882</v>
      </c>
      <c r="C12066" s="7" t="s">
        <v>45883</v>
      </c>
      <c r="D12066" s="7" t="s">
        <v>45884</v>
      </c>
      <c r="E12066" s="8">
        <v>0</v>
      </c>
      <c r="F12066" s="8">
        <v>11.793907398705599</v>
      </c>
      <c r="G12066" s="8">
        <v>1.9785629060508401</v>
      </c>
      <c r="H12066" s="8">
        <v>15.746196577218299</v>
      </c>
      <c r="I12066" s="8">
        <v>14.8848064239683</v>
      </c>
      <c r="J12066" s="8">
        <v>15.8045599919363</v>
      </c>
      <c r="K12066" s="8">
        <v>0.53982366341978205</v>
      </c>
      <c r="L12066" s="8">
        <v>1.75264639380988</v>
      </c>
    </row>
    <row r="12067" spans="1:12" x14ac:dyDescent="0.2">
      <c r="A12067" s="7" t="s">
        <v>45885</v>
      </c>
      <c r="B12067" s="7" t="s">
        <v>45886</v>
      </c>
      <c r="C12067" s="7" t="s">
        <v>45887</v>
      </c>
      <c r="D12067" s="7" t="s">
        <v>45888</v>
      </c>
      <c r="E12067" s="8">
        <v>458.62614295453898</v>
      </c>
      <c r="F12067" s="8">
        <v>344.97179141214002</v>
      </c>
      <c r="G12067" s="8">
        <v>420.44461753580401</v>
      </c>
      <c r="H12067" s="8">
        <v>666.26094267354995</v>
      </c>
      <c r="I12067" s="8">
        <v>553.71479897161998</v>
      </c>
      <c r="J12067" s="8">
        <v>606.49998969055696</v>
      </c>
      <c r="K12067" s="8">
        <v>2.72324064040603E-2</v>
      </c>
      <c r="L12067" s="8">
        <v>0.57747255206451698</v>
      </c>
    </row>
    <row r="12068" spans="1:12" x14ac:dyDescent="0.2">
      <c r="A12068" s="7" t="s">
        <v>45889</v>
      </c>
      <c r="B12068" s="7" t="s">
        <v>45890</v>
      </c>
      <c r="C12068" s="7" t="s">
        <v>45891</v>
      </c>
      <c r="D12068" s="7" t="s">
        <v>45892</v>
      </c>
      <c r="E12068" s="8">
        <v>12.8494393500194</v>
      </c>
      <c r="F12068" s="8">
        <v>9.8282561655880301</v>
      </c>
      <c r="G12068" s="8">
        <v>2.96784435907627</v>
      </c>
      <c r="H12068" s="8">
        <v>3.9365491443045801</v>
      </c>
      <c r="I12068" s="8">
        <v>7.93856342611641</v>
      </c>
      <c r="J12068" s="8">
        <v>13.828989992944299</v>
      </c>
      <c r="K12068" s="8">
        <v>0.99982572783453905</v>
      </c>
      <c r="L12068" s="8">
        <v>3.0882870696473399E-3</v>
      </c>
    </row>
    <row r="12069" spans="1:12" x14ac:dyDescent="0.2">
      <c r="A12069" s="7" t="s">
        <v>45893</v>
      </c>
      <c r="B12069" s="7" t="s">
        <v>45894</v>
      </c>
      <c r="C12069" s="7" t="s">
        <v>45895</v>
      </c>
      <c r="D12069" s="7" t="s">
        <v>45896</v>
      </c>
      <c r="E12069" s="8">
        <v>775.90845305886398</v>
      </c>
      <c r="F12069" s="8">
        <v>679.13250104213296</v>
      </c>
      <c r="G12069" s="8">
        <v>599.50456053340599</v>
      </c>
      <c r="H12069" s="8">
        <v>777.46845600015502</v>
      </c>
      <c r="I12069" s="8">
        <v>769.04833190502802</v>
      </c>
      <c r="J12069" s="8">
        <v>692.43728464671005</v>
      </c>
      <c r="K12069" s="8">
        <v>0.81511597888044696</v>
      </c>
      <c r="L12069" s="8">
        <v>0.124004113536891</v>
      </c>
    </row>
    <row r="12070" spans="1:12" x14ac:dyDescent="0.2">
      <c r="A12070" s="7" t="s">
        <v>45897</v>
      </c>
      <c r="B12070" s="7" t="s">
        <v>45898</v>
      </c>
      <c r="C12070" s="7" t="s">
        <v>45899</v>
      </c>
      <c r="D12070" s="7" t="s">
        <v>45900</v>
      </c>
      <c r="E12070" s="8">
        <v>606.888904685532</v>
      </c>
      <c r="F12070" s="8">
        <v>682.08097789180897</v>
      </c>
      <c r="G12070" s="8">
        <v>524.31917010347399</v>
      </c>
      <c r="H12070" s="8">
        <v>608.19684279505805</v>
      </c>
      <c r="I12070" s="8">
        <v>672.79325036336604</v>
      </c>
      <c r="J12070" s="8">
        <v>461.29559476464198</v>
      </c>
      <c r="K12070" s="8">
        <v>0.94509540296912697</v>
      </c>
      <c r="L12070" s="8">
        <v>-5.7663710083319497E-2</v>
      </c>
    </row>
    <row r="12071" spans="1:12" x14ac:dyDescent="0.2">
      <c r="A12071" s="7" t="s">
        <v>45901</v>
      </c>
      <c r="B12071" s="7" t="s">
        <v>45902</v>
      </c>
      <c r="C12071" s="7" t="s">
        <v>45903</v>
      </c>
      <c r="D12071" s="7" t="s">
        <v>45904</v>
      </c>
      <c r="E12071" s="8">
        <v>723.52227724724605</v>
      </c>
      <c r="F12071" s="8">
        <v>610.33470788301599</v>
      </c>
      <c r="G12071" s="8">
        <v>752.84318575234602</v>
      </c>
      <c r="H12071" s="8">
        <v>842.42151688117997</v>
      </c>
      <c r="I12071" s="8">
        <v>730.34783520271003</v>
      </c>
      <c r="J12071" s="8">
        <v>862.33630456002595</v>
      </c>
      <c r="K12071" s="8">
        <v>0.54859973749066304</v>
      </c>
      <c r="L12071" s="8">
        <v>0.22280571404406499</v>
      </c>
    </row>
    <row r="12072" spans="1:12" x14ac:dyDescent="0.2">
      <c r="A12072" s="7" t="s">
        <v>45905</v>
      </c>
      <c r="B12072" s="7" t="s">
        <v>45906</v>
      </c>
      <c r="C12072" s="7" t="s">
        <v>45907</v>
      </c>
      <c r="D12072" s="7" t="s">
        <v>45908</v>
      </c>
      <c r="E12072" s="8">
        <v>0</v>
      </c>
      <c r="F12072" s="8">
        <v>10.8110817821468</v>
      </c>
      <c r="G12072" s="8">
        <v>0</v>
      </c>
      <c r="H12072" s="8">
        <v>0</v>
      </c>
      <c r="I12072" s="8">
        <v>3.9692817130582099</v>
      </c>
      <c r="J12072" s="8">
        <v>6.9144949964721398</v>
      </c>
      <c r="K12072" s="8">
        <v>1</v>
      </c>
      <c r="L12072" s="8">
        <v>9.1553742720564494E-3</v>
      </c>
    </row>
    <row r="12073" spans="1:12" x14ac:dyDescent="0.2">
      <c r="A12073" s="7" t="s">
        <v>45909</v>
      </c>
      <c r="B12073" s="7" t="s">
        <v>363</v>
      </c>
      <c r="C12073" s="7" t="s">
        <v>45910</v>
      </c>
      <c r="D12073" s="7" t="s">
        <v>365</v>
      </c>
      <c r="E12073" s="8">
        <v>2780.4209916618902</v>
      </c>
      <c r="F12073" s="8">
        <v>2355.8330028914502</v>
      </c>
      <c r="G12073" s="8">
        <v>2387.1361461503402</v>
      </c>
      <c r="H12073" s="8">
        <v>840.45324230902804</v>
      </c>
      <c r="I12073" s="8">
        <v>965.52777670140904</v>
      </c>
      <c r="J12073" s="8">
        <v>974.94379450257202</v>
      </c>
      <c r="K12073" s="8">
        <v>3.86677468440679E-21</v>
      </c>
      <c r="L12073" s="8">
        <v>-1.43583268097433</v>
      </c>
    </row>
    <row r="12074" spans="1:12" x14ac:dyDescent="0.2">
      <c r="A12074" s="7" t="s">
        <v>45911</v>
      </c>
      <c r="B12074" s="7" t="s">
        <v>45912</v>
      </c>
      <c r="C12074" s="7" t="s">
        <v>45913</v>
      </c>
      <c r="D12074" s="7" t="s">
        <v>45914</v>
      </c>
      <c r="E12074" s="8">
        <v>97.853422742455393</v>
      </c>
      <c r="F12074" s="8">
        <v>165.11470358187901</v>
      </c>
      <c r="G12074" s="8">
        <v>102.885271114644</v>
      </c>
      <c r="H12074" s="8">
        <v>210.60537922029499</v>
      </c>
      <c r="I12074" s="8">
        <v>127.017014817863</v>
      </c>
      <c r="J12074" s="8">
        <v>161.99673991734701</v>
      </c>
      <c r="K12074" s="8">
        <v>0.56796424517437305</v>
      </c>
      <c r="L12074" s="8">
        <v>0.44953693412921902</v>
      </c>
    </row>
    <row r="12075" spans="1:12" x14ac:dyDescent="0.2">
      <c r="A12075" s="7" t="s">
        <v>45915</v>
      </c>
      <c r="B12075" s="7" t="s">
        <v>45916</v>
      </c>
      <c r="C12075" s="7" t="s">
        <v>45917</v>
      </c>
      <c r="D12075" s="7" t="s">
        <v>45918</v>
      </c>
      <c r="E12075" s="8">
        <v>64.247196750097004</v>
      </c>
      <c r="F12075" s="8">
        <v>59.952362610087</v>
      </c>
      <c r="G12075" s="8">
        <v>44.517665386144003</v>
      </c>
      <c r="H12075" s="8">
        <v>52.159276162035702</v>
      </c>
      <c r="I12075" s="8">
        <v>78.393313832899594</v>
      </c>
      <c r="J12075" s="8">
        <v>45.438109976816897</v>
      </c>
      <c r="K12075" s="8">
        <v>0.97208475592741705</v>
      </c>
      <c r="L12075" s="8">
        <v>6.0741918366954403E-2</v>
      </c>
    </row>
    <row r="12076" spans="1:12" x14ac:dyDescent="0.2">
      <c r="A12076" s="7" t="s">
        <v>45919</v>
      </c>
      <c r="B12076" s="7" t="s">
        <v>45920</v>
      </c>
      <c r="C12076" s="7" t="s">
        <v>45921</v>
      </c>
      <c r="D12076" s="7" t="s">
        <v>45922</v>
      </c>
      <c r="E12076" s="8">
        <v>187.79949819259099</v>
      </c>
      <c r="F12076" s="8">
        <v>186.73686714617301</v>
      </c>
      <c r="G12076" s="8">
        <v>152.34934376591499</v>
      </c>
      <c r="H12076" s="8">
        <v>275.55844010132103</v>
      </c>
      <c r="I12076" s="8">
        <v>214.34121250514301</v>
      </c>
      <c r="J12076" s="8">
        <v>164.96009491583499</v>
      </c>
      <c r="K12076" s="8">
        <v>0.659994527910437</v>
      </c>
      <c r="L12076" s="8">
        <v>0.31371446054534102</v>
      </c>
    </row>
    <row r="12077" spans="1:12" x14ac:dyDescent="0.2">
      <c r="A12077" s="7" t="s">
        <v>45923</v>
      </c>
      <c r="B12077" s="7" t="s">
        <v>45924</v>
      </c>
      <c r="C12077" s="7" t="s">
        <v>45925</v>
      </c>
      <c r="D12077" s="7" t="s">
        <v>45926</v>
      </c>
      <c r="E12077" s="8">
        <v>16.803112996179198</v>
      </c>
      <c r="F12077" s="8">
        <v>21.6221635642937</v>
      </c>
      <c r="G12077" s="8">
        <v>9.8928145302542205</v>
      </c>
      <c r="H12077" s="8">
        <v>41.333766015198101</v>
      </c>
      <c r="I12077" s="8">
        <v>9.9232042826455196</v>
      </c>
      <c r="J12077" s="8">
        <v>11.853419993952199</v>
      </c>
      <c r="K12077" s="8">
        <v>0.90373002714690198</v>
      </c>
      <c r="L12077" s="8">
        <v>0.38545530943607298</v>
      </c>
    </row>
    <row r="12078" spans="1:12" x14ac:dyDescent="0.2">
      <c r="A12078" s="7" t="s">
        <v>45927</v>
      </c>
      <c r="B12078" s="7" t="s">
        <v>45928</v>
      </c>
      <c r="C12078" s="7" t="s">
        <v>45929</v>
      </c>
      <c r="D12078" s="7" t="s">
        <v>45930</v>
      </c>
      <c r="E12078" s="8">
        <v>0</v>
      </c>
      <c r="F12078" s="8">
        <v>5.89695369935282</v>
      </c>
      <c r="G12078" s="8">
        <v>5.9356887181525302</v>
      </c>
      <c r="H12078" s="8">
        <v>11.8096474329137</v>
      </c>
      <c r="I12078" s="8">
        <v>9.9232042826455196</v>
      </c>
      <c r="J12078" s="8">
        <v>0</v>
      </c>
      <c r="K12078" s="8">
        <v>0.89528992341354896</v>
      </c>
      <c r="L12078" s="8">
        <v>0.87700243832476299</v>
      </c>
    </row>
    <row r="12079" spans="1:12" x14ac:dyDescent="0.2">
      <c r="A12079" s="7" t="s">
        <v>45931</v>
      </c>
      <c r="B12079" s="7" t="s">
        <v>45932</v>
      </c>
      <c r="C12079" s="7" t="s">
        <v>45933</v>
      </c>
      <c r="D12079" s="7" t="s">
        <v>45934</v>
      </c>
      <c r="E12079" s="8">
        <v>4374.7398894758398</v>
      </c>
      <c r="F12079" s="8">
        <v>3034.9655039335798</v>
      </c>
      <c r="G12079" s="8">
        <v>4280.6208472409999</v>
      </c>
      <c r="H12079" s="8">
        <v>2650.2817114030599</v>
      </c>
      <c r="I12079" s="8">
        <v>2378.5920665501299</v>
      </c>
      <c r="J12079" s="8">
        <v>3585.6595481705499</v>
      </c>
      <c r="K12079" s="8">
        <v>0.18756507558094601</v>
      </c>
      <c r="L12079" s="8">
        <v>-0.44046197002528498</v>
      </c>
    </row>
    <row r="12080" spans="1:12" x14ac:dyDescent="0.2">
      <c r="A12080" s="7" t="s">
        <v>45935</v>
      </c>
      <c r="B12080" s="7" t="s">
        <v>45936</v>
      </c>
      <c r="C12080" s="7" t="s">
        <v>45937</v>
      </c>
      <c r="D12080" s="7" t="s">
        <v>45938</v>
      </c>
      <c r="E12080" s="8">
        <v>70.177707219336696</v>
      </c>
      <c r="F12080" s="8">
        <v>114.99059713738001</v>
      </c>
      <c r="G12080" s="8">
        <v>84.0889235071608</v>
      </c>
      <c r="H12080" s="8">
        <v>116.128199756985</v>
      </c>
      <c r="I12080" s="8">
        <v>95.262761113397005</v>
      </c>
      <c r="J12080" s="8">
        <v>74.083874962201506</v>
      </c>
      <c r="K12080" s="8">
        <v>0.95446507967286298</v>
      </c>
      <c r="L12080" s="8">
        <v>8.4331652231142001E-2</v>
      </c>
    </row>
    <row r="12081" spans="1:12" x14ac:dyDescent="0.2">
      <c r="A12081" s="7" t="s">
        <v>45939</v>
      </c>
      <c r="B12081" s="7" t="s">
        <v>45940</v>
      </c>
      <c r="C12081" s="7" t="s">
        <v>45941</v>
      </c>
      <c r="D12081" s="7" t="s">
        <v>45942</v>
      </c>
      <c r="E12081" s="8">
        <v>1.97683682307991</v>
      </c>
      <c r="F12081" s="8">
        <v>1.9656512331176099</v>
      </c>
      <c r="G12081" s="8">
        <v>0</v>
      </c>
      <c r="H12081" s="8">
        <v>7.8730982886091603</v>
      </c>
      <c r="I12081" s="8">
        <v>43.662098843640301</v>
      </c>
      <c r="J12081" s="8">
        <v>5.9267099969761201</v>
      </c>
      <c r="K12081" s="8">
        <v>6.5678741324030204E-2</v>
      </c>
      <c r="L12081" s="8">
        <v>3.8644556430849</v>
      </c>
    </row>
    <row r="12082" spans="1:12" x14ac:dyDescent="0.2">
      <c r="A12082" s="7" t="s">
        <v>45943</v>
      </c>
      <c r="B12082" s="7" t="s">
        <v>45944</v>
      </c>
      <c r="C12082" s="7" t="s">
        <v>45945</v>
      </c>
      <c r="D12082" s="7" t="s">
        <v>45946</v>
      </c>
      <c r="E12082" s="8">
        <v>5.9305104692397199</v>
      </c>
      <c r="F12082" s="8">
        <v>30.4675941133229</v>
      </c>
      <c r="G12082" s="8">
        <v>14.839221795381301</v>
      </c>
      <c r="H12082" s="8">
        <v>17.714471149370599</v>
      </c>
      <c r="I12082" s="8">
        <v>18.854088137026501</v>
      </c>
      <c r="J12082" s="8">
        <v>21.731269988912501</v>
      </c>
      <c r="K12082" s="8">
        <v>0.95371001295859004</v>
      </c>
      <c r="L12082" s="8">
        <v>0.186014319852256</v>
      </c>
    </row>
    <row r="12083" spans="1:12" x14ac:dyDescent="0.2">
      <c r="A12083" s="7" t="s">
        <v>45947</v>
      </c>
      <c r="B12083" s="7" t="s">
        <v>45948</v>
      </c>
      <c r="C12083" s="7" t="s">
        <v>45949</v>
      </c>
      <c r="D12083" s="7" t="s">
        <v>45950</v>
      </c>
      <c r="E12083" s="8">
        <v>0</v>
      </c>
      <c r="F12083" s="8">
        <v>133.664283851997</v>
      </c>
      <c r="G12083" s="8">
        <v>106.84239692674601</v>
      </c>
      <c r="H12083" s="8">
        <v>30.5082558683605</v>
      </c>
      <c r="I12083" s="8">
        <v>30.761933276201098</v>
      </c>
      <c r="J12083" s="8">
        <v>69.144949964721405</v>
      </c>
      <c r="K12083" s="8">
        <v>0.88887782786053904</v>
      </c>
      <c r="L12083" s="8">
        <v>-0.88296234307161103</v>
      </c>
    </row>
    <row r="12084" spans="1:12" x14ac:dyDescent="0.2">
      <c r="A12084" s="7" t="s">
        <v>45951</v>
      </c>
      <c r="B12084" s="7" t="s">
        <v>45952</v>
      </c>
      <c r="C12084" s="7" t="s">
        <v>45953</v>
      </c>
      <c r="D12084" s="7" t="s">
        <v>45954</v>
      </c>
      <c r="E12084" s="8">
        <v>130.471230323274</v>
      </c>
      <c r="F12084" s="8">
        <v>140.544063167909</v>
      </c>
      <c r="G12084" s="8">
        <v>118.713774363051</v>
      </c>
      <c r="H12084" s="8">
        <v>278.51085195954897</v>
      </c>
      <c r="I12084" s="8">
        <v>201.44104693770399</v>
      </c>
      <c r="J12084" s="8">
        <v>231.14168988206899</v>
      </c>
      <c r="K12084" s="8">
        <v>1.0641242243869101E-2</v>
      </c>
      <c r="L12084" s="8">
        <v>0.86758656707644299</v>
      </c>
    </row>
    <row r="12085" spans="1:12" x14ac:dyDescent="0.2">
      <c r="A12085" s="7" t="s">
        <v>45955</v>
      </c>
      <c r="B12085" s="7" t="s">
        <v>45956</v>
      </c>
      <c r="C12085" s="7" t="s">
        <v>45957</v>
      </c>
      <c r="D12085" s="7" t="s">
        <v>45958</v>
      </c>
      <c r="E12085" s="8">
        <v>2412.72934256903</v>
      </c>
      <c r="F12085" s="8">
        <v>1976.46231489975</v>
      </c>
      <c r="G12085" s="8">
        <v>2146.7407530651599</v>
      </c>
      <c r="H12085" s="8">
        <v>2729.0126942891502</v>
      </c>
      <c r="I12085" s="8">
        <v>2281.3446645802001</v>
      </c>
      <c r="J12085" s="8">
        <v>2272.8932838403398</v>
      </c>
      <c r="K12085" s="8">
        <v>0.677103429983405</v>
      </c>
      <c r="L12085" s="8">
        <v>0.15620652645063399</v>
      </c>
    </row>
    <row r="12086" spans="1:12" x14ac:dyDescent="0.2">
      <c r="A12086" s="7" t="s">
        <v>45959</v>
      </c>
      <c r="B12086" s="7" t="s">
        <v>45960</v>
      </c>
      <c r="C12086" s="7" t="s">
        <v>45961</v>
      </c>
      <c r="D12086" s="7" t="s">
        <v>45962</v>
      </c>
      <c r="E12086" s="8">
        <v>0.98841841153995402</v>
      </c>
      <c r="F12086" s="8">
        <v>14.742384248382001</v>
      </c>
      <c r="G12086" s="8">
        <v>22.753473419584701</v>
      </c>
      <c r="H12086" s="8">
        <v>0.98413728607614503</v>
      </c>
      <c r="I12086" s="8">
        <v>19.846408565291</v>
      </c>
      <c r="J12086" s="8">
        <v>6.9144949964721398</v>
      </c>
      <c r="K12086" s="8">
        <v>0.92566064799632997</v>
      </c>
      <c r="L12086" s="8">
        <v>-0.47239372989497103</v>
      </c>
    </row>
    <row r="12087" spans="1:12" x14ac:dyDescent="0.2">
      <c r="A12087" s="7" t="s">
        <v>45963</v>
      </c>
      <c r="B12087" s="7" t="s">
        <v>45964</v>
      </c>
      <c r="C12087" s="7" t="s">
        <v>45965</v>
      </c>
      <c r="D12087" s="7" t="s">
        <v>45966</v>
      </c>
      <c r="E12087" s="8">
        <v>590.08579168935296</v>
      </c>
      <c r="F12087" s="8">
        <v>461.92803978263697</v>
      </c>
      <c r="G12087" s="8">
        <v>445.17665386144</v>
      </c>
      <c r="H12087" s="8">
        <v>332.63840269373702</v>
      </c>
      <c r="I12087" s="8">
        <v>345.32750903606399</v>
      </c>
      <c r="J12087" s="8">
        <v>306.21334984376603</v>
      </c>
      <c r="K12087" s="8">
        <v>2.68245375186606E-2</v>
      </c>
      <c r="L12087" s="8">
        <v>-0.60526290486574297</v>
      </c>
    </row>
    <row r="12088" spans="1:12" x14ac:dyDescent="0.2">
      <c r="A12088" s="7" t="s">
        <v>45967</v>
      </c>
      <c r="B12088" s="7" t="s">
        <v>45968</v>
      </c>
      <c r="C12088" s="7" t="s">
        <v>45969</v>
      </c>
      <c r="D12088" s="7" t="s">
        <v>45970</v>
      </c>
      <c r="E12088" s="8">
        <v>941.96274619757605</v>
      </c>
      <c r="F12088" s="8">
        <v>1009.36190820589</v>
      </c>
      <c r="G12088" s="8">
        <v>768.67168900075296</v>
      </c>
      <c r="H12088" s="8">
        <v>491.08450575199601</v>
      </c>
      <c r="I12088" s="8">
        <v>630.12347194798997</v>
      </c>
      <c r="J12088" s="8">
        <v>502.78256474347398</v>
      </c>
      <c r="K12088" s="8">
        <v>1.45303666444069E-3</v>
      </c>
      <c r="L12088" s="8">
        <v>-0.74411512597444895</v>
      </c>
    </row>
    <row r="12089" spans="1:12" x14ac:dyDescent="0.2">
      <c r="A12089" s="7" t="s">
        <v>45971</v>
      </c>
      <c r="B12089" s="7" t="s">
        <v>45972</v>
      </c>
      <c r="C12089" s="7" t="s">
        <v>45973</v>
      </c>
      <c r="D12089" s="7" t="s">
        <v>45974</v>
      </c>
      <c r="E12089" s="8">
        <v>8.8957657038595794</v>
      </c>
      <c r="F12089" s="8">
        <v>12.7767330152644</v>
      </c>
      <c r="G12089" s="8">
        <v>10.8820959832796</v>
      </c>
      <c r="H12089" s="8">
        <v>4.9206864303807301</v>
      </c>
      <c r="I12089" s="8">
        <v>5.9539225695873101</v>
      </c>
      <c r="J12089" s="8">
        <v>6.9144949964721398</v>
      </c>
      <c r="K12089" s="8">
        <v>0.74770763267823703</v>
      </c>
      <c r="L12089" s="8">
        <v>-0.87201137916445604</v>
      </c>
    </row>
    <row r="12090" spans="1:12" x14ac:dyDescent="0.2">
      <c r="A12090" s="7" t="s">
        <v>45975</v>
      </c>
      <c r="B12090" s="7" t="s">
        <v>45976</v>
      </c>
      <c r="C12090" s="7" t="s">
        <v>45977</v>
      </c>
      <c r="D12090" s="7" t="s">
        <v>45978</v>
      </c>
      <c r="E12090" s="8">
        <v>0</v>
      </c>
      <c r="F12090" s="8">
        <v>13.7595586318232</v>
      </c>
      <c r="G12090" s="8">
        <v>8.9035330772288006</v>
      </c>
      <c r="H12090" s="8">
        <v>4.9206864303807301</v>
      </c>
      <c r="I12090" s="8">
        <v>1.9846408565291001</v>
      </c>
      <c r="J12090" s="8">
        <v>6.9144949964721398</v>
      </c>
      <c r="K12090" s="8">
        <v>0.89944908138795798</v>
      </c>
      <c r="L12090" s="8">
        <v>-0.71360236433573798</v>
      </c>
    </row>
    <row r="12091" spans="1:12" x14ac:dyDescent="0.2">
      <c r="A12091" s="7" t="s">
        <v>45979</v>
      </c>
      <c r="B12091" s="7" t="s">
        <v>45980</v>
      </c>
      <c r="C12091" s="7" t="s">
        <v>45981</v>
      </c>
      <c r="D12091" s="7" t="s">
        <v>45982</v>
      </c>
      <c r="E12091" s="8">
        <v>0</v>
      </c>
      <c r="F12091" s="8">
        <v>20.639337947734901</v>
      </c>
      <c r="G12091" s="8">
        <v>20.7749105135339</v>
      </c>
      <c r="H12091" s="8">
        <v>1.9682745721522901</v>
      </c>
      <c r="I12091" s="8">
        <v>7.93856342611641</v>
      </c>
      <c r="J12091" s="8">
        <v>9.8778499949602097</v>
      </c>
      <c r="K12091" s="8">
        <v>0.80203783720507404</v>
      </c>
      <c r="L12091" s="8">
        <v>-1.06598236675213</v>
      </c>
    </row>
    <row r="12092" spans="1:12" x14ac:dyDescent="0.2">
      <c r="A12092" s="7" t="s">
        <v>45983</v>
      </c>
      <c r="B12092" s="7" t="s">
        <v>45984</v>
      </c>
      <c r="C12092" s="7" t="s">
        <v>45985</v>
      </c>
      <c r="D12092" s="7" t="s">
        <v>45986</v>
      </c>
      <c r="E12092" s="8">
        <v>52.386175811617598</v>
      </c>
      <c r="F12092" s="8">
        <v>50.124106444498899</v>
      </c>
      <c r="G12092" s="8">
        <v>65.2925758996778</v>
      </c>
      <c r="H12092" s="8">
        <v>78.730982886091596</v>
      </c>
      <c r="I12092" s="8">
        <v>121.063092248275</v>
      </c>
      <c r="J12092" s="8">
        <v>130.38761993347501</v>
      </c>
      <c r="K12092" s="8">
        <v>8.3655942112162596E-2</v>
      </c>
      <c r="L12092" s="8">
        <v>0.97648496450655398</v>
      </c>
    </row>
    <row r="12093" spans="1:12" x14ac:dyDescent="0.2">
      <c r="A12093" s="7" t="s">
        <v>45987</v>
      </c>
      <c r="B12093" s="7" t="s">
        <v>45988</v>
      </c>
      <c r="C12093" s="7" t="s">
        <v>45989</v>
      </c>
      <c r="D12093" s="7" t="s">
        <v>45990</v>
      </c>
      <c r="E12093" s="8">
        <v>0</v>
      </c>
      <c r="F12093" s="8">
        <v>3.9313024662352101</v>
      </c>
      <c r="G12093" s="8">
        <v>3.9571258121016899</v>
      </c>
      <c r="H12093" s="8">
        <v>2.95241185822844</v>
      </c>
      <c r="I12093" s="8">
        <v>15.8771268522328</v>
      </c>
      <c r="J12093" s="8">
        <v>13.828989992944299</v>
      </c>
      <c r="K12093" s="8">
        <v>0.50534760837619497</v>
      </c>
      <c r="L12093" s="8">
        <v>2.0492041997105499</v>
      </c>
    </row>
    <row r="12094" spans="1:12" x14ac:dyDescent="0.2">
      <c r="A12094" s="7" t="s">
        <v>45991</v>
      </c>
      <c r="B12094" s="7" t="s">
        <v>45992</v>
      </c>
      <c r="C12094" s="7" t="s">
        <v>45993</v>
      </c>
      <c r="D12094" s="7" t="s">
        <v>45994</v>
      </c>
      <c r="E12094" s="8">
        <v>303.444452342766</v>
      </c>
      <c r="F12094" s="8">
        <v>237.84379920723001</v>
      </c>
      <c r="G12094" s="8">
        <v>300.741561719728</v>
      </c>
      <c r="H12094" s="8">
        <v>451.71901430895099</v>
      </c>
      <c r="I12094" s="8">
        <v>359.21999503176801</v>
      </c>
      <c r="J12094" s="8">
        <v>374.37051480899203</v>
      </c>
      <c r="K12094" s="8">
        <v>0.14611622011525999</v>
      </c>
      <c r="L12094" s="8">
        <v>0.49340355613470899</v>
      </c>
    </row>
    <row r="12095" spans="1:12" x14ac:dyDescent="0.2">
      <c r="A12095" s="7" t="s">
        <v>45995</v>
      </c>
      <c r="B12095" s="7" t="s">
        <v>45996</v>
      </c>
      <c r="C12095" s="7" t="s">
        <v>45997</v>
      </c>
      <c r="D12095" s="7" t="s">
        <v>45998</v>
      </c>
      <c r="E12095" s="8">
        <v>1659.5545129755801</v>
      </c>
      <c r="F12095" s="8">
        <v>1987.2733966819001</v>
      </c>
      <c r="G12095" s="8">
        <v>1647.15361928733</v>
      </c>
      <c r="H12095" s="8">
        <v>1631.6996203142501</v>
      </c>
      <c r="I12095" s="8">
        <v>1934.03251468761</v>
      </c>
      <c r="J12095" s="8">
        <v>1816.5366140731801</v>
      </c>
      <c r="K12095" s="8">
        <v>0.96715907900558395</v>
      </c>
      <c r="L12095" s="8">
        <v>2.3835412931954899E-2</v>
      </c>
    </row>
    <row r="12096" spans="1:12" x14ac:dyDescent="0.2">
      <c r="A12096" s="7" t="s">
        <v>45999</v>
      </c>
      <c r="B12096" s="7" t="s">
        <v>46000</v>
      </c>
      <c r="C12096" s="7" t="s">
        <v>46001</v>
      </c>
      <c r="E12096" s="8">
        <v>0</v>
      </c>
      <c r="F12096" s="8">
        <v>6.8797793159116196</v>
      </c>
      <c r="G12096" s="8">
        <v>1.9785629060508401</v>
      </c>
      <c r="H12096" s="8">
        <v>9.8413728607614495</v>
      </c>
      <c r="I12096" s="8">
        <v>6.9462429978518596</v>
      </c>
      <c r="J12096" s="8">
        <v>0.98778499949602006</v>
      </c>
      <c r="K12096" s="8">
        <v>0.86364041436530303</v>
      </c>
      <c r="L12096" s="8">
        <v>1.00425075995819</v>
      </c>
    </row>
    <row r="12097" spans="1:12" x14ac:dyDescent="0.2">
      <c r="A12097" s="7" t="s">
        <v>46002</v>
      </c>
      <c r="B12097" s="7" t="s">
        <v>46003</v>
      </c>
      <c r="C12097" s="7" t="s">
        <v>46004</v>
      </c>
      <c r="D12097" s="7" t="s">
        <v>46005</v>
      </c>
      <c r="E12097" s="8">
        <v>43.490410107758002</v>
      </c>
      <c r="F12097" s="8">
        <v>46.192803978263697</v>
      </c>
      <c r="G12097" s="8">
        <v>90.024612225313405</v>
      </c>
      <c r="H12097" s="8">
        <v>51.175138875959497</v>
      </c>
      <c r="I12097" s="8">
        <v>27.784971991407399</v>
      </c>
      <c r="J12097" s="8">
        <v>54.328174972281097</v>
      </c>
      <c r="K12097" s="8">
        <v>0.77998151474114896</v>
      </c>
      <c r="L12097" s="8">
        <v>-0.43090507069099399</v>
      </c>
    </row>
    <row r="12098" spans="1:12" x14ac:dyDescent="0.2">
      <c r="A12098" s="7" t="s">
        <v>46006</v>
      </c>
      <c r="B12098" s="7" t="s">
        <v>46007</v>
      </c>
      <c r="D12098" s="7" t="s">
        <v>46008</v>
      </c>
      <c r="E12098" s="8">
        <v>0</v>
      </c>
      <c r="F12098" s="8">
        <v>8.8454305490292207</v>
      </c>
      <c r="G12098" s="8">
        <v>14.839221795381301</v>
      </c>
      <c r="H12098" s="8">
        <v>6.8889610025330201</v>
      </c>
      <c r="I12098" s="8">
        <v>7.93856342611641</v>
      </c>
      <c r="J12098" s="8">
        <v>1.9755699989920401</v>
      </c>
      <c r="K12098" s="8">
        <v>0.93128393853643199</v>
      </c>
      <c r="L12098" s="8">
        <v>-0.49527562822795901</v>
      </c>
    </row>
    <row r="12099" spans="1:12" x14ac:dyDescent="0.2">
      <c r="A12099" s="7" t="s">
        <v>46009</v>
      </c>
      <c r="B12099" s="7" t="s">
        <v>46010</v>
      </c>
      <c r="C12099" s="7" t="s">
        <v>46011</v>
      </c>
      <c r="D12099" s="7" t="s">
        <v>46012</v>
      </c>
      <c r="E12099" s="8">
        <v>17.791531407719201</v>
      </c>
      <c r="F12099" s="8">
        <v>25.553466030528899</v>
      </c>
      <c r="G12099" s="8">
        <v>57.378324275474498</v>
      </c>
      <c r="H12099" s="8">
        <v>8.8572355746852995</v>
      </c>
      <c r="I12099" s="8">
        <v>16.8694472804974</v>
      </c>
      <c r="J12099" s="8">
        <v>37.535829980848803</v>
      </c>
      <c r="K12099" s="8">
        <v>0.76485196757884699</v>
      </c>
      <c r="L12099" s="8">
        <v>-0.67096970594187799</v>
      </c>
    </row>
    <row r="12100" spans="1:12" x14ac:dyDescent="0.2">
      <c r="A12100" s="7" t="s">
        <v>46013</v>
      </c>
      <c r="B12100" s="7" t="s">
        <v>46014</v>
      </c>
      <c r="C12100" s="7" t="s">
        <v>46015</v>
      </c>
      <c r="D12100" s="7" t="s">
        <v>46016</v>
      </c>
      <c r="E12100" s="8">
        <v>41.513573284678102</v>
      </c>
      <c r="F12100" s="8">
        <v>23.587814797411301</v>
      </c>
      <c r="G12100" s="8">
        <v>13.8499403423559</v>
      </c>
      <c r="H12100" s="8">
        <v>15.746196577218299</v>
      </c>
      <c r="I12100" s="8">
        <v>16.8694472804974</v>
      </c>
      <c r="J12100" s="8">
        <v>27.657979985888598</v>
      </c>
      <c r="K12100" s="8">
        <v>0.87380564944084405</v>
      </c>
      <c r="L12100" s="8">
        <v>-0.38943050236346</v>
      </c>
    </row>
    <row r="12101" spans="1:12" x14ac:dyDescent="0.2">
      <c r="A12101" s="7" t="s">
        <v>46017</v>
      </c>
      <c r="B12101" s="7" t="s">
        <v>46018</v>
      </c>
      <c r="C12101" s="7" t="s">
        <v>46019</v>
      </c>
      <c r="E12101" s="8">
        <v>238.20883718112901</v>
      </c>
      <c r="F12101" s="8">
        <v>205.41055386079</v>
      </c>
      <c r="G12101" s="8">
        <v>179.05994299760101</v>
      </c>
      <c r="H12101" s="8">
        <v>137.77922005066</v>
      </c>
      <c r="I12101" s="8">
        <v>228.233698500847</v>
      </c>
      <c r="J12101" s="8">
        <v>216.32491488962901</v>
      </c>
      <c r="K12101" s="8">
        <v>0.93173950063229305</v>
      </c>
      <c r="L12101" s="8">
        <v>-9.6712291637202297E-2</v>
      </c>
    </row>
    <row r="12102" spans="1:12" x14ac:dyDescent="0.2">
      <c r="A12102" s="7" t="s">
        <v>46020</v>
      </c>
      <c r="B12102" s="7" t="s">
        <v>46021</v>
      </c>
      <c r="C12102" s="7" t="s">
        <v>46022</v>
      </c>
      <c r="D12102" s="7" t="s">
        <v>46023</v>
      </c>
      <c r="E12102" s="8">
        <v>11.861020938479401</v>
      </c>
      <c r="F12102" s="8">
        <v>25.553466030528899</v>
      </c>
      <c r="G12102" s="8">
        <v>17.807066154457601</v>
      </c>
      <c r="H12102" s="8">
        <v>10.825510146837599</v>
      </c>
      <c r="I12102" s="8">
        <v>5.9539225695873101</v>
      </c>
      <c r="J12102" s="8">
        <v>15.8045599919363</v>
      </c>
      <c r="K12102" s="8">
        <v>0.73939534570493703</v>
      </c>
      <c r="L12102" s="8">
        <v>-0.76100971076984403</v>
      </c>
    </row>
    <row r="12103" spans="1:12" x14ac:dyDescent="0.2">
      <c r="A12103" s="7" t="s">
        <v>46024</v>
      </c>
      <c r="B12103" s="7" t="s">
        <v>46025</v>
      </c>
      <c r="C12103" s="7" t="s">
        <v>46026</v>
      </c>
      <c r="D12103" s="7" t="s">
        <v>46027</v>
      </c>
      <c r="E12103" s="8">
        <v>184.83424295797099</v>
      </c>
      <c r="F12103" s="8">
        <v>233.91249674099501</v>
      </c>
      <c r="G12103" s="8">
        <v>171.14569137339799</v>
      </c>
      <c r="H12103" s="8">
        <v>144.668181053193</v>
      </c>
      <c r="I12103" s="8">
        <v>152.81734595274099</v>
      </c>
      <c r="J12103" s="8">
        <v>141.25325492793101</v>
      </c>
      <c r="K12103" s="8">
        <v>0.39500740444240101</v>
      </c>
      <c r="L12103" s="8">
        <v>-0.42716741317127399</v>
      </c>
    </row>
    <row r="12104" spans="1:12" x14ac:dyDescent="0.2">
      <c r="A12104" s="7" t="s">
        <v>46028</v>
      </c>
      <c r="B12104" s="7" t="s">
        <v>46029</v>
      </c>
      <c r="C12104" s="7" t="s">
        <v>46030</v>
      </c>
      <c r="D12104" s="7" t="s">
        <v>46031</v>
      </c>
      <c r="E12104" s="8">
        <v>208.55628483493001</v>
      </c>
      <c r="F12104" s="8">
        <v>322.36680223128701</v>
      </c>
      <c r="G12104" s="8">
        <v>447.15521676749103</v>
      </c>
      <c r="H12104" s="8">
        <v>1376.8080632205299</v>
      </c>
      <c r="I12104" s="8">
        <v>820.64899417478398</v>
      </c>
      <c r="J12104" s="8">
        <v>927.53011452676299</v>
      </c>
      <c r="K12104" s="8">
        <v>1.11416921131241E-6</v>
      </c>
      <c r="L12104" s="8">
        <v>1.67585349545883</v>
      </c>
    </row>
    <row r="12105" spans="1:12" x14ac:dyDescent="0.2">
      <c r="A12105" s="7" t="s">
        <v>46032</v>
      </c>
      <c r="B12105" s="7" t="s">
        <v>46033</v>
      </c>
      <c r="C12105" s="7" t="s">
        <v>46034</v>
      </c>
      <c r="D12105" s="7" t="s">
        <v>46035</v>
      </c>
      <c r="E12105" s="8">
        <v>469.49874548147801</v>
      </c>
      <c r="F12105" s="8">
        <v>295.8305105842</v>
      </c>
      <c r="G12105" s="8">
        <v>449.13377967354103</v>
      </c>
      <c r="H12105" s="8">
        <v>332.63840269373702</v>
      </c>
      <c r="I12105" s="8">
        <v>343.342868179535</v>
      </c>
      <c r="J12105" s="8">
        <v>364.49266481403203</v>
      </c>
      <c r="K12105" s="8">
        <v>0.72860881512547404</v>
      </c>
      <c r="L12105" s="8">
        <v>-0.22303208762343699</v>
      </c>
    </row>
    <row r="12106" spans="1:12" x14ac:dyDescent="0.2">
      <c r="A12106" s="7" t="s">
        <v>46036</v>
      </c>
      <c r="B12106" s="7" t="s">
        <v>46037</v>
      </c>
      <c r="C12106" s="7" t="s">
        <v>46038</v>
      </c>
      <c r="D12106" s="7" t="s">
        <v>46039</v>
      </c>
      <c r="E12106" s="8">
        <v>254.02353176576801</v>
      </c>
      <c r="F12106" s="8">
        <v>261.43161400464197</v>
      </c>
      <c r="G12106" s="8">
        <v>298.76299881367697</v>
      </c>
      <c r="H12106" s="8">
        <v>371.01975685070698</v>
      </c>
      <c r="I12106" s="8">
        <v>270.90347691622298</v>
      </c>
      <c r="J12106" s="8">
        <v>236.08061487954899</v>
      </c>
      <c r="K12106" s="8">
        <v>0.90840494185155396</v>
      </c>
      <c r="L12106" s="8">
        <v>0.108873398988222</v>
      </c>
    </row>
    <row r="12107" spans="1:12" x14ac:dyDescent="0.2">
      <c r="A12107" s="7" t="s">
        <v>46040</v>
      </c>
      <c r="B12107" s="7" t="s">
        <v>46041</v>
      </c>
      <c r="C12107" s="7" t="s">
        <v>46042</v>
      </c>
      <c r="D12107" s="7" t="s">
        <v>46043</v>
      </c>
      <c r="E12107" s="8">
        <v>651.36773320482996</v>
      </c>
      <c r="F12107" s="8">
        <v>372.49090867578599</v>
      </c>
      <c r="G12107" s="8">
        <v>411.54108445857503</v>
      </c>
      <c r="H12107" s="8">
        <v>2199.5468343801799</v>
      </c>
      <c r="I12107" s="8">
        <v>1254.2930213263901</v>
      </c>
      <c r="J12107" s="8">
        <v>945.31024451769201</v>
      </c>
      <c r="K12107" s="8">
        <v>1.47364824418081E-5</v>
      </c>
      <c r="L12107" s="8">
        <v>1.6157999021109499</v>
      </c>
    </row>
    <row r="12108" spans="1:12" x14ac:dyDescent="0.2">
      <c r="A12108" s="7" t="s">
        <v>46044</v>
      </c>
      <c r="B12108" s="7" t="s">
        <v>46045</v>
      </c>
      <c r="C12108" s="7" t="s">
        <v>46046</v>
      </c>
      <c r="E12108" s="8">
        <v>9.88418411539954</v>
      </c>
      <c r="F12108" s="8">
        <v>28.501942880205299</v>
      </c>
      <c r="G12108" s="8">
        <v>23.742754872610099</v>
      </c>
      <c r="H12108" s="8">
        <v>28.5399812962082</v>
      </c>
      <c r="I12108" s="8">
        <v>11.907845139174601</v>
      </c>
      <c r="J12108" s="8">
        <v>5.9267099969761201</v>
      </c>
      <c r="K12108" s="8">
        <v>0.89460406218524802</v>
      </c>
      <c r="L12108" s="8">
        <v>-0.421777864277672</v>
      </c>
    </row>
    <row r="12109" spans="1:12" x14ac:dyDescent="0.2">
      <c r="A12109" s="7" t="s">
        <v>46047</v>
      </c>
      <c r="B12109" s="7" t="s">
        <v>46048</v>
      </c>
      <c r="C12109" s="7" t="s">
        <v>46049</v>
      </c>
      <c r="D12109" s="7" t="s">
        <v>46050</v>
      </c>
      <c r="E12109" s="8">
        <v>29.6525523461986</v>
      </c>
      <c r="F12109" s="8">
        <v>48.158455211381302</v>
      </c>
      <c r="G12109" s="8">
        <v>18.796347607483</v>
      </c>
      <c r="H12109" s="8">
        <v>80.699257458243906</v>
      </c>
      <c r="I12109" s="8">
        <v>41.677457987111197</v>
      </c>
      <c r="J12109" s="8">
        <v>41.486969978832903</v>
      </c>
      <c r="K12109" s="8">
        <v>0.55347263120840995</v>
      </c>
      <c r="L12109" s="8">
        <v>0.762205632538417</v>
      </c>
    </row>
    <row r="12110" spans="1:12" x14ac:dyDescent="0.2">
      <c r="A12110" s="7" t="s">
        <v>46051</v>
      </c>
      <c r="B12110" s="7" t="s">
        <v>46052</v>
      </c>
      <c r="C12110" s="7" t="s">
        <v>46053</v>
      </c>
      <c r="D12110" s="7" t="s">
        <v>46054</v>
      </c>
      <c r="E12110" s="8">
        <v>1339.30694763664</v>
      </c>
      <c r="F12110" s="8">
        <v>1488.9808090865899</v>
      </c>
      <c r="G12110" s="8">
        <v>1498.7614013335101</v>
      </c>
      <c r="H12110" s="8">
        <v>1429.95147666864</v>
      </c>
      <c r="I12110" s="8">
        <v>1581.7587626536999</v>
      </c>
      <c r="J12110" s="8">
        <v>1649.60094915835</v>
      </c>
      <c r="K12110" s="8">
        <v>0.78594173698616598</v>
      </c>
      <c r="L12110" s="8">
        <v>0.10733942384731</v>
      </c>
    </row>
    <row r="12111" spans="1:12" x14ac:dyDescent="0.2">
      <c r="A12111" s="7" t="s">
        <v>46055</v>
      </c>
      <c r="B12111" s="7" t="s">
        <v>46056</v>
      </c>
      <c r="C12111" s="7" t="s">
        <v>46057</v>
      </c>
      <c r="D12111" s="7" t="s">
        <v>46058</v>
      </c>
      <c r="E12111" s="8">
        <v>206.57944801184999</v>
      </c>
      <c r="F12111" s="8">
        <v>304.675941133229</v>
      </c>
      <c r="G12111" s="8">
        <v>302.72012462577902</v>
      </c>
      <c r="H12111" s="8">
        <v>292.28877396461502</v>
      </c>
      <c r="I12111" s="8">
        <v>210.37193079208501</v>
      </c>
      <c r="J12111" s="8">
        <v>240.03175487753299</v>
      </c>
      <c r="K12111" s="8">
        <v>0.88944096858769695</v>
      </c>
      <c r="L12111" s="8">
        <v>-0.13218829276331401</v>
      </c>
    </row>
    <row r="12112" spans="1:12" x14ac:dyDescent="0.2">
      <c r="A12112" s="7" t="s">
        <v>46059</v>
      </c>
      <c r="B12112" s="7" t="s">
        <v>46060</v>
      </c>
      <c r="C12112" s="7" t="s">
        <v>46061</v>
      </c>
      <c r="D12112" s="7" t="s">
        <v>46062</v>
      </c>
      <c r="E12112" s="8">
        <v>203.61419277722999</v>
      </c>
      <c r="F12112" s="8">
        <v>172.97730851434901</v>
      </c>
      <c r="G12112" s="8">
        <v>129.59587034633</v>
      </c>
      <c r="H12112" s="8">
        <v>158.44610305825901</v>
      </c>
      <c r="I12112" s="8">
        <v>182.58695880067799</v>
      </c>
      <c r="J12112" s="8">
        <v>121.49755493801101</v>
      </c>
      <c r="K12112" s="8">
        <v>0.91172204164430204</v>
      </c>
      <c r="L12112" s="8">
        <v>-0.13017123887045501</v>
      </c>
    </row>
    <row r="12113" spans="1:12" x14ac:dyDescent="0.2">
      <c r="A12113" s="7" t="s">
        <v>46063</v>
      </c>
      <c r="B12113" s="7" t="s">
        <v>46064</v>
      </c>
      <c r="C12113" s="7" t="s">
        <v>46065</v>
      </c>
      <c r="D12113" s="7" t="s">
        <v>46066</v>
      </c>
      <c r="E12113" s="8">
        <v>261.93087905808801</v>
      </c>
      <c r="F12113" s="8">
        <v>185.754041529614</v>
      </c>
      <c r="G12113" s="8">
        <v>206.759823682313</v>
      </c>
      <c r="H12113" s="8">
        <v>143.684043767117</v>
      </c>
      <c r="I12113" s="8">
        <v>131.97861695918499</v>
      </c>
      <c r="J12113" s="8">
        <v>189.65471990323601</v>
      </c>
      <c r="K12113" s="8">
        <v>0.34506035854217498</v>
      </c>
      <c r="L12113" s="8">
        <v>-0.49200201040318597</v>
      </c>
    </row>
    <row r="12114" spans="1:12" x14ac:dyDescent="0.2">
      <c r="A12114" s="7" t="s">
        <v>46067</v>
      </c>
      <c r="B12114" s="7" t="s">
        <v>46068</v>
      </c>
      <c r="C12114" s="7" t="s">
        <v>46069</v>
      </c>
      <c r="D12114" s="7" t="s">
        <v>46070</v>
      </c>
      <c r="E12114" s="8">
        <v>1150.5190310325099</v>
      </c>
      <c r="F12114" s="8">
        <v>1199.0472522017401</v>
      </c>
      <c r="G12114" s="8">
        <v>1251.4410380771601</v>
      </c>
      <c r="H12114" s="8">
        <v>1007.75658094197</v>
      </c>
      <c r="I12114" s="8">
        <v>1055.8289356734799</v>
      </c>
      <c r="J12114" s="8">
        <v>1033.22310947284</v>
      </c>
      <c r="K12114" s="8">
        <v>0.364031834035007</v>
      </c>
      <c r="L12114" s="8">
        <v>-0.21762439231220199</v>
      </c>
    </row>
    <row r="12115" spans="1:12" x14ac:dyDescent="0.2">
      <c r="A12115" s="7" t="s">
        <v>46071</v>
      </c>
      <c r="B12115" s="7" t="s">
        <v>46072</v>
      </c>
      <c r="C12115" s="7" t="s">
        <v>46073</v>
      </c>
      <c r="D12115" s="7" t="s">
        <v>46074</v>
      </c>
      <c r="E12115" s="8">
        <v>116.63337256171501</v>
      </c>
      <c r="F12115" s="8">
        <v>97.299736039321502</v>
      </c>
      <c r="G12115" s="8">
        <v>45.506946839169402</v>
      </c>
      <c r="H12115" s="8">
        <v>107.27096418230001</v>
      </c>
      <c r="I12115" s="8">
        <v>81.370275117693197</v>
      </c>
      <c r="J12115" s="8">
        <v>53.340389972785097</v>
      </c>
      <c r="K12115" s="8">
        <v>0.95692157108325004</v>
      </c>
      <c r="L12115" s="8">
        <v>-0.100498334661047</v>
      </c>
    </row>
    <row r="12116" spans="1:12" x14ac:dyDescent="0.2">
      <c r="A12116" s="7" t="s">
        <v>46075</v>
      </c>
      <c r="B12116" s="7" t="s">
        <v>46076</v>
      </c>
      <c r="C12116" s="7" t="s">
        <v>46077</v>
      </c>
      <c r="E12116" s="8">
        <v>11.861020938479401</v>
      </c>
      <c r="F12116" s="8">
        <v>8.8454305490292207</v>
      </c>
      <c r="G12116" s="8">
        <v>0</v>
      </c>
      <c r="H12116" s="8">
        <v>0</v>
      </c>
      <c r="I12116" s="8">
        <v>0</v>
      </c>
      <c r="J12116" s="8">
        <v>0</v>
      </c>
      <c r="K12116" s="8">
        <v>1</v>
      </c>
      <c r="L12116" s="8">
        <v>-5.2470476181174401</v>
      </c>
    </row>
    <row r="12117" spans="1:12" x14ac:dyDescent="0.2">
      <c r="A12117" s="7" t="s">
        <v>46078</v>
      </c>
      <c r="B12117" s="7" t="s">
        <v>46079</v>
      </c>
      <c r="C12117" s="7" t="s">
        <v>46080</v>
      </c>
      <c r="E12117" s="8">
        <v>0</v>
      </c>
      <c r="F12117" s="8">
        <v>13.7595586318232</v>
      </c>
      <c r="G12117" s="8">
        <v>0</v>
      </c>
      <c r="H12117" s="8">
        <v>22.635157579751301</v>
      </c>
      <c r="I12117" s="8">
        <v>0</v>
      </c>
      <c r="J12117" s="8">
        <v>3.9511399979840802</v>
      </c>
      <c r="K12117" s="8">
        <v>0.91022296165773497</v>
      </c>
      <c r="L12117" s="8">
        <v>0.95004617863748397</v>
      </c>
    </row>
    <row r="12118" spans="1:12" x14ac:dyDescent="0.2">
      <c r="A12118" s="7" t="s">
        <v>46081</v>
      </c>
      <c r="B12118" s="7" t="s">
        <v>46082</v>
      </c>
      <c r="C12118" s="7" t="s">
        <v>46083</v>
      </c>
      <c r="D12118" s="7" t="s">
        <v>46084</v>
      </c>
      <c r="E12118" s="8">
        <v>246.11618447344901</v>
      </c>
      <c r="F12118" s="8">
        <v>191.65099522896699</v>
      </c>
      <c r="G12118" s="8">
        <v>176.09209863852499</v>
      </c>
      <c r="H12118" s="8">
        <v>146.636455625346</v>
      </c>
      <c r="I12118" s="8">
        <v>119.078451391746</v>
      </c>
      <c r="J12118" s="8">
        <v>130.38761993347501</v>
      </c>
      <c r="K12118" s="8">
        <v>0.13775394383162101</v>
      </c>
      <c r="L12118" s="8">
        <v>-0.63196507700147597</v>
      </c>
    </row>
    <row r="12119" spans="1:12" x14ac:dyDescent="0.2">
      <c r="A12119" s="7" t="s">
        <v>46085</v>
      </c>
      <c r="B12119" s="7" t="s">
        <v>46086</v>
      </c>
      <c r="C12119" s="7" t="s">
        <v>46087</v>
      </c>
      <c r="D12119" s="7" t="s">
        <v>46088</v>
      </c>
      <c r="E12119" s="8">
        <v>1625.94828698322</v>
      </c>
      <c r="F12119" s="8">
        <v>1168.57965808842</v>
      </c>
      <c r="G12119" s="8">
        <v>1222.75187593942</v>
      </c>
      <c r="H12119" s="8">
        <v>1187.8537042939099</v>
      </c>
      <c r="I12119" s="8">
        <v>1017.12843897117</v>
      </c>
      <c r="J12119" s="8">
        <v>945.31024451769201</v>
      </c>
      <c r="K12119" s="8">
        <v>0.28609930881700901</v>
      </c>
      <c r="L12119" s="8">
        <v>-0.35071174161010799</v>
      </c>
    </row>
    <row r="12120" spans="1:12" x14ac:dyDescent="0.2">
      <c r="A12120" s="7" t="s">
        <v>46089</v>
      </c>
      <c r="B12120" s="7" t="s">
        <v>46090</v>
      </c>
      <c r="C12120" s="7" t="s">
        <v>46091</v>
      </c>
      <c r="D12120" s="7" t="s">
        <v>46092</v>
      </c>
      <c r="E12120" s="8">
        <v>12.8494393500194</v>
      </c>
      <c r="F12120" s="8">
        <v>4.9141280827940097</v>
      </c>
      <c r="G12120" s="8">
        <v>4.9464072651271103</v>
      </c>
      <c r="H12120" s="8">
        <v>24.603432151903601</v>
      </c>
      <c r="I12120" s="8">
        <v>12.900165567439201</v>
      </c>
      <c r="J12120" s="8">
        <v>25.682409986896499</v>
      </c>
      <c r="K12120" s="8">
        <v>0.36639503131245799</v>
      </c>
      <c r="L12120" s="8">
        <v>1.4765801127372</v>
      </c>
    </row>
    <row r="12121" spans="1:12" x14ac:dyDescent="0.2">
      <c r="A12121" s="7" t="s">
        <v>46093</v>
      </c>
      <c r="B12121" s="7" t="s">
        <v>46094</v>
      </c>
      <c r="C12121" s="7" t="s">
        <v>46095</v>
      </c>
      <c r="D12121" s="7" t="s">
        <v>46096</v>
      </c>
      <c r="E12121" s="8">
        <v>422.05466172756002</v>
      </c>
      <c r="F12121" s="8">
        <v>511.06932061057699</v>
      </c>
      <c r="G12121" s="8">
        <v>526.29773300952399</v>
      </c>
      <c r="H12121" s="8">
        <v>377.90871785323998</v>
      </c>
      <c r="I12121" s="8">
        <v>540.814633404181</v>
      </c>
      <c r="J12121" s="8">
        <v>431.662044779761</v>
      </c>
      <c r="K12121" s="8">
        <v>0.88183132545880705</v>
      </c>
      <c r="L12121" s="8">
        <v>-0.11208259826657301</v>
      </c>
    </row>
    <row r="12122" spans="1:12" x14ac:dyDescent="0.2">
      <c r="A12122" s="7" t="s">
        <v>46097</v>
      </c>
      <c r="B12122" s="7" t="s">
        <v>46098</v>
      </c>
      <c r="C12122" s="7" t="s">
        <v>46099</v>
      </c>
      <c r="D12122" s="7" t="s">
        <v>46100</v>
      </c>
      <c r="E12122" s="8">
        <v>118.610209384794</v>
      </c>
      <c r="F12122" s="8">
        <v>165.11470358187901</v>
      </c>
      <c r="G12122" s="8">
        <v>145.42437359473701</v>
      </c>
      <c r="H12122" s="8">
        <v>182.06539792408699</v>
      </c>
      <c r="I12122" s="8">
        <v>120.070771820011</v>
      </c>
      <c r="J12122" s="8">
        <v>113.595274942042</v>
      </c>
      <c r="K12122" s="8">
        <v>0.97070726448482403</v>
      </c>
      <c r="L12122" s="8">
        <v>-4.5783329280177101E-2</v>
      </c>
    </row>
    <row r="12123" spans="1:12" x14ac:dyDescent="0.2">
      <c r="A12123" s="7" t="s">
        <v>46101</v>
      </c>
      <c r="B12123" s="7" t="s">
        <v>46102</v>
      </c>
      <c r="C12123" s="7" t="s">
        <v>46103</v>
      </c>
      <c r="D12123" s="7" t="s">
        <v>46104</v>
      </c>
      <c r="E12123" s="8">
        <v>1975.84840466837</v>
      </c>
      <c r="F12123" s="8">
        <v>1896.8534399584901</v>
      </c>
      <c r="G12123" s="8">
        <v>1760.92098638525</v>
      </c>
      <c r="H12123" s="8">
        <v>1894.46427569658</v>
      </c>
      <c r="I12123" s="8">
        <v>2136.4658820535801</v>
      </c>
      <c r="J12123" s="8">
        <v>2011.1302589739</v>
      </c>
      <c r="K12123" s="8">
        <v>0.78374171461979403</v>
      </c>
      <c r="L12123" s="8">
        <v>0.100964515000133</v>
      </c>
    </row>
    <row r="12124" spans="1:12" x14ac:dyDescent="0.2">
      <c r="A12124" s="7" t="s">
        <v>46105</v>
      </c>
      <c r="B12124" s="7" t="s">
        <v>46106</v>
      </c>
      <c r="C12124" s="7" t="s">
        <v>46107</v>
      </c>
      <c r="E12124" s="8">
        <v>20.756786642339002</v>
      </c>
      <c r="F12124" s="8">
        <v>18.6736867146173</v>
      </c>
      <c r="G12124" s="8">
        <v>48.474791198245697</v>
      </c>
      <c r="H12124" s="8">
        <v>56.095825306340302</v>
      </c>
      <c r="I12124" s="8">
        <v>27.784971991407399</v>
      </c>
      <c r="J12124" s="8">
        <v>43.462539977824903</v>
      </c>
      <c r="K12124" s="8">
        <v>0.76393364839464795</v>
      </c>
      <c r="L12124" s="8">
        <v>0.53497607777315603</v>
      </c>
    </row>
    <row r="12125" spans="1:12" x14ac:dyDescent="0.2">
      <c r="A12125" s="7" t="s">
        <v>46108</v>
      </c>
      <c r="B12125" s="7" t="s">
        <v>46109</v>
      </c>
      <c r="C12125" s="7" t="s">
        <v>46110</v>
      </c>
      <c r="D12125" s="7" t="s">
        <v>46111</v>
      </c>
      <c r="E12125" s="8">
        <v>38.548318050058199</v>
      </c>
      <c r="F12125" s="8">
        <v>73.711921241910204</v>
      </c>
      <c r="G12125" s="8">
        <v>41.549821027067701</v>
      </c>
      <c r="H12125" s="8">
        <v>38.381354156969699</v>
      </c>
      <c r="I12125" s="8">
        <v>72.439391263312302</v>
      </c>
      <c r="J12125" s="8">
        <v>57.291529970769197</v>
      </c>
      <c r="K12125" s="8">
        <v>0.94747334208278899</v>
      </c>
      <c r="L12125" s="8">
        <v>0.12801075643075399</v>
      </c>
    </row>
    <row r="12126" spans="1:12" x14ac:dyDescent="0.2">
      <c r="A12126" s="7" t="s">
        <v>46112</v>
      </c>
      <c r="B12126" s="7" t="s">
        <v>46113</v>
      </c>
      <c r="C12126" s="7" t="s">
        <v>46114</v>
      </c>
      <c r="D12126" s="7" t="s">
        <v>46115</v>
      </c>
      <c r="E12126" s="8">
        <v>59.305104692397201</v>
      </c>
      <c r="F12126" s="8">
        <v>67.814967542557397</v>
      </c>
      <c r="G12126" s="8">
        <v>38.581976667991398</v>
      </c>
      <c r="H12126" s="8">
        <v>46.254452445578799</v>
      </c>
      <c r="I12126" s="8">
        <v>69.4624299785186</v>
      </c>
      <c r="J12126" s="8">
        <v>28.645764985384599</v>
      </c>
      <c r="K12126" s="8">
        <v>0.92023755835032595</v>
      </c>
      <c r="L12126" s="8">
        <v>-0.199080399783609</v>
      </c>
    </row>
    <row r="12127" spans="1:12" x14ac:dyDescent="0.2">
      <c r="A12127" s="7" t="s">
        <v>46116</v>
      </c>
      <c r="B12127" s="7" t="s">
        <v>46117</v>
      </c>
      <c r="C12127" s="7" t="s">
        <v>46118</v>
      </c>
      <c r="D12127" s="7" t="s">
        <v>46119</v>
      </c>
      <c r="E12127" s="8">
        <v>1124.8201523324699</v>
      </c>
      <c r="F12127" s="8">
        <v>1484.0666810037901</v>
      </c>
      <c r="G12127" s="8">
        <v>1293.98014055725</v>
      </c>
      <c r="H12127" s="8">
        <v>1085.5034265419899</v>
      </c>
      <c r="I12127" s="8">
        <v>1265.2085460373</v>
      </c>
      <c r="J12127" s="8">
        <v>1420.43482927528</v>
      </c>
      <c r="K12127" s="8">
        <v>0.943147045611893</v>
      </c>
      <c r="L12127" s="8">
        <v>-4.9554058871114699E-2</v>
      </c>
    </row>
    <row r="12128" spans="1:12" x14ac:dyDescent="0.2">
      <c r="A12128" s="7" t="s">
        <v>46120</v>
      </c>
      <c r="B12128" s="7" t="s">
        <v>46121</v>
      </c>
      <c r="C12128" s="7" t="s">
        <v>46122</v>
      </c>
      <c r="D12128" s="7" t="s">
        <v>46123</v>
      </c>
      <c r="E12128" s="8">
        <v>137.39015920405399</v>
      </c>
      <c r="F12128" s="8">
        <v>163.14905234876099</v>
      </c>
      <c r="G12128" s="8">
        <v>192.90988333995699</v>
      </c>
      <c r="H12128" s="8">
        <v>174.19229963547801</v>
      </c>
      <c r="I12128" s="8">
        <v>175.64071580282601</v>
      </c>
      <c r="J12128" s="8">
        <v>239.04396987803699</v>
      </c>
      <c r="K12128" s="8">
        <v>0.74376028233560798</v>
      </c>
      <c r="L12128" s="8">
        <v>0.25507851426067701</v>
      </c>
    </row>
    <row r="12129" spans="1:12" x14ac:dyDescent="0.2">
      <c r="A12129" s="7" t="s">
        <v>46124</v>
      </c>
      <c r="B12129" s="7" t="s">
        <v>46125</v>
      </c>
      <c r="C12129" s="7" t="s">
        <v>46126</v>
      </c>
      <c r="D12129" s="7" t="s">
        <v>46127</v>
      </c>
      <c r="E12129" s="8">
        <v>182.85740613489099</v>
      </c>
      <c r="F12129" s="8">
        <v>113.024945904262</v>
      </c>
      <c r="G12129" s="8">
        <v>98.928145302542205</v>
      </c>
      <c r="H12129" s="8">
        <v>107.27096418230001</v>
      </c>
      <c r="I12129" s="8">
        <v>107.170606252572</v>
      </c>
      <c r="J12129" s="8">
        <v>82.973939957665706</v>
      </c>
      <c r="K12129" s="8">
        <v>0.64314854341583005</v>
      </c>
      <c r="L12129" s="8">
        <v>-0.40866012963908699</v>
      </c>
    </row>
    <row r="12130" spans="1:12" x14ac:dyDescent="0.2">
      <c r="A12130" s="7" t="s">
        <v>46128</v>
      </c>
      <c r="B12130" s="7" t="s">
        <v>46129</v>
      </c>
      <c r="C12130" s="7" t="s">
        <v>46130</v>
      </c>
      <c r="D12130" s="7" t="s">
        <v>46131</v>
      </c>
      <c r="E12130" s="8">
        <v>227.33623465418901</v>
      </c>
      <c r="F12130" s="8">
        <v>222.118589342289</v>
      </c>
      <c r="G12130" s="8">
        <v>218.63120111861801</v>
      </c>
      <c r="H12130" s="8">
        <v>267.68534181271099</v>
      </c>
      <c r="I12130" s="8">
        <v>214.34121250514301</v>
      </c>
      <c r="J12130" s="8">
        <v>202.49592489668399</v>
      </c>
      <c r="K12130" s="8">
        <v>0.96915873474446201</v>
      </c>
      <c r="L12130" s="8">
        <v>3.5115138567299302E-2</v>
      </c>
    </row>
    <row r="12131" spans="1:12" x14ac:dyDescent="0.2">
      <c r="A12131" s="7" t="s">
        <v>46132</v>
      </c>
      <c r="B12131" s="7" t="s">
        <v>46133</v>
      </c>
      <c r="C12131" s="7" t="s">
        <v>46134</v>
      </c>
      <c r="D12131" s="7" t="s">
        <v>46135</v>
      </c>
      <c r="E12131" s="8">
        <v>39.536736461598203</v>
      </c>
      <c r="F12131" s="8">
        <v>58.969536993528202</v>
      </c>
      <c r="G12131" s="8">
        <v>77.163953335982896</v>
      </c>
      <c r="H12131" s="8">
        <v>160.41437763041199</v>
      </c>
      <c r="I12131" s="8">
        <v>95.262761113397005</v>
      </c>
      <c r="J12131" s="8">
        <v>80.998369958673706</v>
      </c>
      <c r="K12131" s="8">
        <v>0.19972659311862201</v>
      </c>
      <c r="L12131" s="8">
        <v>0.93857603158775305</v>
      </c>
    </row>
    <row r="12132" spans="1:12" x14ac:dyDescent="0.2">
      <c r="A12132" s="7" t="s">
        <v>46136</v>
      </c>
      <c r="B12132" s="7" t="s">
        <v>46137</v>
      </c>
      <c r="C12132" s="7" t="s">
        <v>46138</v>
      </c>
      <c r="D12132" s="7" t="s">
        <v>46139</v>
      </c>
      <c r="E12132" s="8">
        <v>253.035113354228</v>
      </c>
      <c r="F12132" s="8">
        <v>673.23554734278002</v>
      </c>
      <c r="G12132" s="8">
        <v>470.89797164010099</v>
      </c>
      <c r="H12132" s="8">
        <v>310.003245113986</v>
      </c>
      <c r="I12132" s="8">
        <v>357.23535417523902</v>
      </c>
      <c r="J12132" s="8">
        <v>276.57979985888602</v>
      </c>
      <c r="K12132" s="8">
        <v>0.36561391518894598</v>
      </c>
      <c r="L12132" s="8">
        <v>-0.56597081277121097</v>
      </c>
    </row>
    <row r="12133" spans="1:12" x14ac:dyDescent="0.2">
      <c r="A12133" s="7" t="s">
        <v>46140</v>
      </c>
      <c r="B12133" s="7" t="s">
        <v>46141</v>
      </c>
      <c r="C12133" s="7" t="s">
        <v>46142</v>
      </c>
      <c r="D12133" s="7" t="s">
        <v>46143</v>
      </c>
      <c r="E12133" s="8">
        <v>58.316686280857297</v>
      </c>
      <c r="F12133" s="8">
        <v>62.900839459763397</v>
      </c>
      <c r="G12133" s="8">
        <v>53.421198463372797</v>
      </c>
      <c r="H12133" s="8">
        <v>3.9365491443045801</v>
      </c>
      <c r="I12133" s="8">
        <v>46.639060128433897</v>
      </c>
      <c r="J12133" s="8">
        <v>13.828989992944299</v>
      </c>
      <c r="K12133" s="8">
        <v>0.30818567646274397</v>
      </c>
      <c r="L12133" s="8">
        <v>-1.4395738431476099</v>
      </c>
    </row>
    <row r="12134" spans="1:12" x14ac:dyDescent="0.2">
      <c r="A12134" s="7" t="s">
        <v>46144</v>
      </c>
      <c r="B12134" s="7" t="s">
        <v>46145</v>
      </c>
      <c r="E12134" s="8">
        <v>0</v>
      </c>
      <c r="F12134" s="8">
        <v>0</v>
      </c>
      <c r="G12134" s="8">
        <v>0</v>
      </c>
      <c r="H12134" s="8">
        <v>9.8413728607614495</v>
      </c>
      <c r="I12134" s="8">
        <v>7.93856342611641</v>
      </c>
      <c r="J12134" s="8">
        <v>16.792344991432302</v>
      </c>
      <c r="K12134" s="8">
        <v>1.89403153695855E-2</v>
      </c>
      <c r="L12134" s="8">
        <v>5.9883923372266299</v>
      </c>
    </row>
    <row r="12135" spans="1:12" x14ac:dyDescent="0.2">
      <c r="A12135" s="7" t="s">
        <v>46146</v>
      </c>
      <c r="B12135" s="7" t="s">
        <v>46147</v>
      </c>
      <c r="C12135" s="7" t="s">
        <v>46148</v>
      </c>
      <c r="D12135" s="7" t="s">
        <v>46149</v>
      </c>
      <c r="E12135" s="8">
        <v>67.212451984716907</v>
      </c>
      <c r="F12135" s="8">
        <v>53.072583294175303</v>
      </c>
      <c r="G12135" s="8">
        <v>53.421198463372797</v>
      </c>
      <c r="H12135" s="8">
        <v>49.206864303807301</v>
      </c>
      <c r="I12135" s="8">
        <v>77.400993404635003</v>
      </c>
      <c r="J12135" s="8">
        <v>38.523614980344803</v>
      </c>
      <c r="K12135" s="8">
        <v>0.96723673862862702</v>
      </c>
      <c r="L12135" s="8">
        <v>-7.3144581138064907E-2</v>
      </c>
    </row>
    <row r="12136" spans="1:12" x14ac:dyDescent="0.2">
      <c r="A12136" s="7" t="s">
        <v>46150</v>
      </c>
      <c r="B12136" s="7" t="s">
        <v>46151</v>
      </c>
      <c r="C12136" s="7" t="s">
        <v>46152</v>
      </c>
      <c r="D12136" s="7" t="s">
        <v>46153</v>
      </c>
      <c r="E12136" s="8">
        <v>7.9073472923196304</v>
      </c>
      <c r="F12136" s="8">
        <v>8.8454305490292207</v>
      </c>
      <c r="G12136" s="8">
        <v>5.9356887181525302</v>
      </c>
      <c r="H12136" s="8">
        <v>58.064099878492598</v>
      </c>
      <c r="I12136" s="8">
        <v>36.715855845788397</v>
      </c>
      <c r="J12136" s="8">
        <v>14.816774992440299</v>
      </c>
      <c r="K12136" s="8">
        <v>4.22462202869993E-2</v>
      </c>
      <c r="L12136" s="8">
        <v>2.2720976186222099</v>
      </c>
    </row>
    <row r="12137" spans="1:12" x14ac:dyDescent="0.2">
      <c r="A12137" s="7" t="s">
        <v>46154</v>
      </c>
      <c r="B12137" s="7" t="s">
        <v>46155</v>
      </c>
      <c r="C12137" s="7" t="s">
        <v>46156</v>
      </c>
      <c r="D12137" s="7" t="s">
        <v>46157</v>
      </c>
      <c r="E12137" s="8">
        <v>7.9073472923196304</v>
      </c>
      <c r="F12137" s="8">
        <v>19.656512331176099</v>
      </c>
      <c r="G12137" s="8">
        <v>7.91425162420337</v>
      </c>
      <c r="H12137" s="8">
        <v>37.397216870893502</v>
      </c>
      <c r="I12137" s="8">
        <v>32.746574132730203</v>
      </c>
      <c r="J12137" s="8">
        <v>25.682409986896499</v>
      </c>
      <c r="K12137" s="8">
        <v>0.237689874200219</v>
      </c>
      <c r="L12137" s="8">
        <v>1.4330838942599</v>
      </c>
    </row>
    <row r="12138" spans="1:12" x14ac:dyDescent="0.2">
      <c r="A12138" s="7" t="s">
        <v>46158</v>
      </c>
      <c r="B12138" s="7" t="s">
        <v>46159</v>
      </c>
      <c r="C12138" s="7" t="s">
        <v>46160</v>
      </c>
      <c r="E12138" s="8">
        <v>8.8957657038595794</v>
      </c>
      <c r="F12138" s="8">
        <v>35.381722196116897</v>
      </c>
      <c r="G12138" s="8">
        <v>9.8928145302542205</v>
      </c>
      <c r="H12138" s="8">
        <v>12.793784718989899</v>
      </c>
      <c r="I12138" s="8">
        <v>8.9308838543809692</v>
      </c>
      <c r="J12138" s="8">
        <v>19.755699989920402</v>
      </c>
      <c r="K12138" s="8">
        <v>0.90978634154400095</v>
      </c>
      <c r="L12138" s="8">
        <v>-0.385270261548182</v>
      </c>
    </row>
    <row r="12139" spans="1:12" x14ac:dyDescent="0.2">
      <c r="A12139" s="7" t="s">
        <v>46161</v>
      </c>
      <c r="B12139" s="7" t="s">
        <v>46162</v>
      </c>
      <c r="C12139" s="7" t="s">
        <v>46163</v>
      </c>
      <c r="D12139" s="7" t="s">
        <v>46164</v>
      </c>
      <c r="E12139" s="8">
        <v>3257.8270844356898</v>
      </c>
      <c r="F12139" s="8">
        <v>2858.056892953</v>
      </c>
      <c r="G12139" s="8">
        <v>3085.5688519862902</v>
      </c>
      <c r="H12139" s="8">
        <v>2897.3001702081701</v>
      </c>
      <c r="I12139" s="8">
        <v>3327.2503959710398</v>
      </c>
      <c r="J12139" s="8">
        <v>3320.9331683056198</v>
      </c>
      <c r="K12139" s="8">
        <v>0.91276969377713502</v>
      </c>
      <c r="L12139" s="8">
        <v>5.2954936233299797E-2</v>
      </c>
    </row>
    <row r="12140" spans="1:12" x14ac:dyDescent="0.2">
      <c r="A12140" s="7" t="s">
        <v>46165</v>
      </c>
      <c r="B12140" s="7" t="s">
        <v>46166</v>
      </c>
      <c r="C12140" s="7" t="s">
        <v>46167</v>
      </c>
      <c r="D12140" s="7" t="s">
        <v>46168</v>
      </c>
      <c r="E12140" s="8">
        <v>61.281941515477101</v>
      </c>
      <c r="F12140" s="8">
        <v>40.295850278910898</v>
      </c>
      <c r="G12140" s="8">
        <v>45.506946839169402</v>
      </c>
      <c r="H12140" s="8">
        <v>81.683394744319997</v>
      </c>
      <c r="I12140" s="8">
        <v>55.569943982814898</v>
      </c>
      <c r="J12140" s="8">
        <v>64.206024967241305</v>
      </c>
      <c r="K12140" s="8">
        <v>0.67646130447175701</v>
      </c>
      <c r="L12140" s="8">
        <v>0.45400356948547599</v>
      </c>
    </row>
    <row r="12141" spans="1:12" x14ac:dyDescent="0.2">
      <c r="A12141" s="7" t="s">
        <v>46169</v>
      </c>
      <c r="B12141" s="7" t="s">
        <v>46170</v>
      </c>
      <c r="C12141" s="7" t="s">
        <v>46171</v>
      </c>
      <c r="D12141" s="7" t="s">
        <v>46172</v>
      </c>
      <c r="E12141" s="8">
        <v>30.6409707577386</v>
      </c>
      <c r="F12141" s="8">
        <v>26.536291647087701</v>
      </c>
      <c r="G12141" s="8">
        <v>27.6998806847118</v>
      </c>
      <c r="H12141" s="8">
        <v>21.651020293675199</v>
      </c>
      <c r="I12141" s="8">
        <v>22.823369850084699</v>
      </c>
      <c r="J12141" s="8">
        <v>43.462539977824903</v>
      </c>
      <c r="K12141" s="8">
        <v>0.98284858144114495</v>
      </c>
      <c r="L12141" s="8">
        <v>5.1120208252753797E-2</v>
      </c>
    </row>
    <row r="12142" spans="1:12" x14ac:dyDescent="0.2">
      <c r="A12142" s="7" t="s">
        <v>46173</v>
      </c>
      <c r="B12142" s="7" t="s">
        <v>46174</v>
      </c>
      <c r="C12142" s="7" t="s">
        <v>46175</v>
      </c>
      <c r="E12142" s="8">
        <v>3.9536736461598201</v>
      </c>
      <c r="F12142" s="8">
        <v>4.9141280827940097</v>
      </c>
      <c r="G12142" s="8">
        <v>3.9571258121016899</v>
      </c>
      <c r="H12142" s="8">
        <v>7.8730982886091603</v>
      </c>
      <c r="I12142" s="8">
        <v>0</v>
      </c>
      <c r="J12142" s="8">
        <v>10.865634994456199</v>
      </c>
      <c r="K12142" s="8">
        <v>0.92445517499733298</v>
      </c>
      <c r="L12142" s="8">
        <v>0.54728080515180499</v>
      </c>
    </row>
    <row r="12143" spans="1:12" x14ac:dyDescent="0.2">
      <c r="A12143" s="7" t="s">
        <v>46176</v>
      </c>
      <c r="B12143" s="7" t="s">
        <v>46177</v>
      </c>
      <c r="C12143" s="7" t="s">
        <v>46178</v>
      </c>
      <c r="D12143" s="7" t="s">
        <v>46179</v>
      </c>
      <c r="E12143" s="8">
        <v>118.610209384794</v>
      </c>
      <c r="F12143" s="8">
        <v>117.93907398705601</v>
      </c>
      <c r="G12143" s="8">
        <v>89.035330772287907</v>
      </c>
      <c r="H12143" s="8">
        <v>62.984786308873304</v>
      </c>
      <c r="I12143" s="8">
        <v>80.377954689428705</v>
      </c>
      <c r="J12143" s="8">
        <v>87.912864955145807</v>
      </c>
      <c r="K12143" s="8">
        <v>0.49563579448884298</v>
      </c>
      <c r="L12143" s="8">
        <v>-0.493518273115507</v>
      </c>
    </row>
    <row r="12144" spans="1:12" x14ac:dyDescent="0.2">
      <c r="A12144" s="7" t="s">
        <v>46180</v>
      </c>
      <c r="B12144" s="7" t="s">
        <v>46181</v>
      </c>
      <c r="C12144" s="7" t="s">
        <v>46182</v>
      </c>
      <c r="D12144" s="7" t="s">
        <v>46183</v>
      </c>
      <c r="E12144" s="8">
        <v>1785.0836512411599</v>
      </c>
      <c r="F12144" s="8">
        <v>1277.6733015264399</v>
      </c>
      <c r="G12144" s="8">
        <v>1527.45056347125</v>
      </c>
      <c r="H12144" s="8">
        <v>2023.38626017255</v>
      </c>
      <c r="I12144" s="8">
        <v>1325.7400921614401</v>
      </c>
      <c r="J12144" s="8">
        <v>1445.1294542626799</v>
      </c>
      <c r="K12144" s="8">
        <v>0.93771623039840502</v>
      </c>
      <c r="L12144" s="8">
        <v>6.2774734695205905E-2</v>
      </c>
    </row>
    <row r="12145" spans="1:12" x14ac:dyDescent="0.2">
      <c r="A12145" s="7" t="s">
        <v>46184</v>
      </c>
      <c r="B12145" s="7" t="s">
        <v>46185</v>
      </c>
      <c r="C12145" s="7" t="s">
        <v>46186</v>
      </c>
      <c r="D12145" s="7" t="s">
        <v>46187</v>
      </c>
      <c r="E12145" s="8">
        <v>0</v>
      </c>
      <c r="F12145" s="8">
        <v>0.98282561655880296</v>
      </c>
      <c r="G12145" s="8">
        <v>0</v>
      </c>
      <c r="H12145" s="8">
        <v>0</v>
      </c>
      <c r="I12145" s="8">
        <v>12.900165567439201</v>
      </c>
      <c r="J12145" s="8">
        <v>0</v>
      </c>
      <c r="K12145" s="8">
        <v>1</v>
      </c>
      <c r="L12145" s="8">
        <v>3.6041015508219698</v>
      </c>
    </row>
    <row r="12146" spans="1:12" x14ac:dyDescent="0.2">
      <c r="A12146" s="7" t="s">
        <v>46188</v>
      </c>
      <c r="B12146" s="7" t="s">
        <v>46189</v>
      </c>
      <c r="C12146" s="7" t="s">
        <v>46190</v>
      </c>
      <c r="D12146" s="7" t="s">
        <v>46191</v>
      </c>
      <c r="E12146" s="8">
        <v>156.17010902331299</v>
      </c>
      <c r="F12146" s="8">
        <v>185.754041529614</v>
      </c>
      <c r="G12146" s="8">
        <v>195.87772769903299</v>
      </c>
      <c r="H12146" s="8">
        <v>74.794433741787003</v>
      </c>
      <c r="I12146" s="8">
        <v>99.232042826455199</v>
      </c>
      <c r="J12146" s="8">
        <v>106.68077994556999</v>
      </c>
      <c r="K12146" s="8">
        <v>1.7502314376810199E-2</v>
      </c>
      <c r="L12146" s="8">
        <v>-0.93809486579857804</v>
      </c>
    </row>
    <row r="12147" spans="1:12" x14ac:dyDescent="0.2">
      <c r="A12147" s="7" t="s">
        <v>46192</v>
      </c>
      <c r="B12147" s="7" t="s">
        <v>46193</v>
      </c>
      <c r="C12147" s="7" t="s">
        <v>46194</v>
      </c>
      <c r="D12147" s="7" t="s">
        <v>46195</v>
      </c>
      <c r="E12147" s="8">
        <v>52.386175811617598</v>
      </c>
      <c r="F12147" s="8">
        <v>74.694746858469003</v>
      </c>
      <c r="G12147" s="8">
        <v>128.606588893305</v>
      </c>
      <c r="H12147" s="8">
        <v>93.493042177233804</v>
      </c>
      <c r="I12147" s="8">
        <v>136.94021910050799</v>
      </c>
      <c r="J12147" s="8">
        <v>111.61970494305</v>
      </c>
      <c r="K12147" s="8">
        <v>0.70792648158763505</v>
      </c>
      <c r="L12147" s="8">
        <v>0.41983542378925998</v>
      </c>
    </row>
    <row r="12148" spans="1:12" x14ac:dyDescent="0.2">
      <c r="A12148" s="7" t="s">
        <v>46196</v>
      </c>
      <c r="B12148" s="7" t="s">
        <v>46197</v>
      </c>
      <c r="C12148" s="7" t="s">
        <v>46198</v>
      </c>
      <c r="D12148" s="7" t="s">
        <v>46199</v>
      </c>
      <c r="E12148" s="8">
        <v>548.572218404674</v>
      </c>
      <c r="F12148" s="8">
        <v>414.75241018781497</v>
      </c>
      <c r="G12148" s="8">
        <v>434.29455787815999</v>
      </c>
      <c r="H12148" s="8">
        <v>603.27615636467704</v>
      </c>
      <c r="I12148" s="8">
        <v>576.53816882170497</v>
      </c>
      <c r="J12148" s="8">
        <v>558.09852471525198</v>
      </c>
      <c r="K12148" s="8">
        <v>0.36660385393947598</v>
      </c>
      <c r="L12148" s="8">
        <v>0.31441415669905798</v>
      </c>
    </row>
    <row r="12149" spans="1:12" x14ac:dyDescent="0.2">
      <c r="A12149" s="7" t="s">
        <v>46200</v>
      </c>
      <c r="B12149" s="7" t="s">
        <v>46201</v>
      </c>
      <c r="C12149" s="7" t="s">
        <v>46202</v>
      </c>
      <c r="D12149" s="7" t="s">
        <v>46203</v>
      </c>
      <c r="E12149" s="8">
        <v>76.108217688576502</v>
      </c>
      <c r="F12149" s="8">
        <v>85.505828640615803</v>
      </c>
      <c r="G12149" s="8">
        <v>137.51012197053399</v>
      </c>
      <c r="H12149" s="8">
        <v>0.98413728607614503</v>
      </c>
      <c r="I12149" s="8">
        <v>20.838728993555598</v>
      </c>
      <c r="J12149" s="8">
        <v>24.694624987400498</v>
      </c>
      <c r="K12149" s="8">
        <v>7.6713346024146097E-3</v>
      </c>
      <c r="L12149" s="8">
        <v>-2.6852502900466</v>
      </c>
    </row>
    <row r="12150" spans="1:12" x14ac:dyDescent="0.2">
      <c r="A12150" s="7" t="s">
        <v>46204</v>
      </c>
      <c r="B12150" s="7" t="s">
        <v>46205</v>
      </c>
      <c r="C12150" s="7" t="s">
        <v>46206</v>
      </c>
      <c r="D12150" s="7" t="s">
        <v>46207</v>
      </c>
      <c r="E12150" s="8">
        <v>17.791531407719201</v>
      </c>
      <c r="F12150" s="8">
        <v>47.175629594822503</v>
      </c>
      <c r="G12150" s="8">
        <v>23.742754872610099</v>
      </c>
      <c r="H12150" s="8">
        <v>93.493042177233804</v>
      </c>
      <c r="I12150" s="8">
        <v>13.8924859957037</v>
      </c>
      <c r="J12150" s="8">
        <v>46.425894976313003</v>
      </c>
      <c r="K12150" s="8">
        <v>0.68042176294051504</v>
      </c>
      <c r="L12150" s="8">
        <v>0.79400745660524596</v>
      </c>
    </row>
    <row r="12151" spans="1:12" x14ac:dyDescent="0.2">
      <c r="A12151" s="7" t="s">
        <v>46208</v>
      </c>
      <c r="B12151" s="7" t="s">
        <v>46209</v>
      </c>
      <c r="D12151" s="7" t="s">
        <v>46210</v>
      </c>
      <c r="E12151" s="8">
        <v>4.94209205769977</v>
      </c>
      <c r="F12151" s="8">
        <v>22.604989180852499</v>
      </c>
      <c r="G12151" s="8">
        <v>24.732036325635502</v>
      </c>
      <c r="H12151" s="8">
        <v>131.874396334203</v>
      </c>
      <c r="I12151" s="8">
        <v>74.424032119841399</v>
      </c>
      <c r="J12151" s="8">
        <v>86.925079955649807</v>
      </c>
      <c r="K12151" s="8">
        <v>1.0069630332754701E-3</v>
      </c>
      <c r="L12151" s="8">
        <v>2.4876143068237901</v>
      </c>
    </row>
    <row r="12152" spans="1:12" x14ac:dyDescent="0.2">
      <c r="A12152" s="7" t="s">
        <v>46211</v>
      </c>
      <c r="B12152" s="7" t="s">
        <v>46212</v>
      </c>
      <c r="D12152" s="7" t="s">
        <v>46213</v>
      </c>
      <c r="E12152" s="8">
        <v>22.733623465418901</v>
      </c>
      <c r="F12152" s="8">
        <v>25.553466030528899</v>
      </c>
      <c r="G12152" s="8">
        <v>26.710599231686398</v>
      </c>
      <c r="H12152" s="8">
        <v>47.238589731654997</v>
      </c>
      <c r="I12152" s="8">
        <v>74.424032119841399</v>
      </c>
      <c r="J12152" s="8">
        <v>117.546414940026</v>
      </c>
      <c r="K12152" s="8">
        <v>1.43371468246568E-2</v>
      </c>
      <c r="L12152" s="8">
        <v>1.67330550900519</v>
      </c>
    </row>
    <row r="12153" spans="1:12" x14ac:dyDescent="0.2">
      <c r="A12153" s="7" t="s">
        <v>46214</v>
      </c>
      <c r="B12153" s="7" t="s">
        <v>46215</v>
      </c>
      <c r="D12153" s="7" t="s">
        <v>46216</v>
      </c>
      <c r="E12153" s="8">
        <v>55.351431046237401</v>
      </c>
      <c r="F12153" s="8">
        <v>66.832141925998599</v>
      </c>
      <c r="G12153" s="8">
        <v>48.474791198245697</v>
      </c>
      <c r="H12153" s="8">
        <v>65.937198167101698</v>
      </c>
      <c r="I12153" s="8">
        <v>65.493148265460405</v>
      </c>
      <c r="J12153" s="8">
        <v>92.851789952625893</v>
      </c>
      <c r="K12153" s="8">
        <v>0.70834743439306702</v>
      </c>
      <c r="L12153" s="8">
        <v>0.39412861824843198</v>
      </c>
    </row>
    <row r="12154" spans="1:12" x14ac:dyDescent="0.2">
      <c r="A12154" s="7" t="s">
        <v>46217</v>
      </c>
      <c r="B12154" s="7" t="s">
        <v>46218</v>
      </c>
      <c r="C12154" s="7" t="s">
        <v>46219</v>
      </c>
      <c r="D12154" s="7" t="s">
        <v>46220</v>
      </c>
      <c r="E12154" s="8">
        <v>1200.9283700210401</v>
      </c>
      <c r="F12154" s="8">
        <v>998.55082642374396</v>
      </c>
      <c r="G12154" s="8">
        <v>1136.68438952621</v>
      </c>
      <c r="H12154" s="8">
        <v>2016.4972991700199</v>
      </c>
      <c r="I12154" s="8">
        <v>1340.6248985854099</v>
      </c>
      <c r="J12154" s="8">
        <v>1761.2206541014</v>
      </c>
      <c r="K12154" s="8">
        <v>1.13595016450827E-2</v>
      </c>
      <c r="L12154" s="8">
        <v>0.61751636390744602</v>
      </c>
    </row>
    <row r="12155" spans="1:12" x14ac:dyDescent="0.2">
      <c r="A12155" s="7" t="s">
        <v>46221</v>
      </c>
      <c r="B12155" s="7" t="s">
        <v>46222</v>
      </c>
      <c r="C12155" s="7" t="s">
        <v>46223</v>
      </c>
      <c r="D12155" s="7" t="s">
        <v>46224</v>
      </c>
      <c r="E12155" s="8">
        <v>183.845824546431</v>
      </c>
      <c r="F12155" s="8">
        <v>261.43161400464197</v>
      </c>
      <c r="G12155" s="8">
        <v>269.08455522291501</v>
      </c>
      <c r="H12155" s="8">
        <v>236.19294865827499</v>
      </c>
      <c r="I12155" s="8">
        <v>272.88811777275203</v>
      </c>
      <c r="J12155" s="8">
        <v>255.83631486946899</v>
      </c>
      <c r="K12155" s="8">
        <v>0.91575289252969805</v>
      </c>
      <c r="L12155" s="8">
        <v>9.8602122311492998E-2</v>
      </c>
    </row>
    <row r="12156" spans="1:12" x14ac:dyDescent="0.2">
      <c r="A12156" s="7" t="s">
        <v>46225</v>
      </c>
      <c r="B12156" s="7" t="s">
        <v>46226</v>
      </c>
      <c r="C12156" s="7" t="s">
        <v>46227</v>
      </c>
      <c r="D12156" s="7" t="s">
        <v>46228</v>
      </c>
      <c r="E12156" s="8">
        <v>524.85017652771603</v>
      </c>
      <c r="F12156" s="8">
        <v>467.82499348199002</v>
      </c>
      <c r="G12156" s="8">
        <v>500.57641523086301</v>
      </c>
      <c r="H12156" s="8">
        <v>416.29007201020897</v>
      </c>
      <c r="I12156" s="8">
        <v>510.05270012798002</v>
      </c>
      <c r="J12156" s="8">
        <v>546.24510472129896</v>
      </c>
      <c r="K12156" s="8">
        <v>0.97829553940969505</v>
      </c>
      <c r="L12156" s="8">
        <v>-2.01193221596533E-2</v>
      </c>
    </row>
    <row r="12157" spans="1:12" x14ac:dyDescent="0.2">
      <c r="A12157" s="7" t="s">
        <v>46229</v>
      </c>
      <c r="B12157" s="7" t="s">
        <v>46230</v>
      </c>
      <c r="C12157" s="7" t="s">
        <v>46231</v>
      </c>
      <c r="D12157" s="7" t="s">
        <v>46232</v>
      </c>
      <c r="E12157" s="8">
        <v>259.95404223500799</v>
      </c>
      <c r="F12157" s="8">
        <v>172.97730851434901</v>
      </c>
      <c r="G12157" s="8">
        <v>214.67407530651599</v>
      </c>
      <c r="H12157" s="8">
        <v>240.12949780257901</v>
      </c>
      <c r="I12157" s="8">
        <v>266.93419520316399</v>
      </c>
      <c r="J12157" s="8">
        <v>272.62865986090202</v>
      </c>
      <c r="K12157" s="8">
        <v>0.66798478902212199</v>
      </c>
      <c r="L12157" s="8">
        <v>0.26782983046597902</v>
      </c>
    </row>
    <row r="12158" spans="1:12" x14ac:dyDescent="0.2">
      <c r="A12158" s="7" t="s">
        <v>46233</v>
      </c>
      <c r="B12158" s="7" t="s">
        <v>46234</v>
      </c>
      <c r="C12158" s="7" t="s">
        <v>46235</v>
      </c>
      <c r="D12158" s="7" t="s">
        <v>46236</v>
      </c>
      <c r="E12158" s="8">
        <v>22504.310393941701</v>
      </c>
      <c r="F12158" s="8">
        <v>18982.293958216698</v>
      </c>
      <c r="G12158" s="8">
        <v>14450.434184342301</v>
      </c>
      <c r="H12158" s="8">
        <v>4033.9787356261199</v>
      </c>
      <c r="I12158" s="8">
        <v>14018.510690093301</v>
      </c>
      <c r="J12158" s="8">
        <v>15592.1862170447</v>
      </c>
      <c r="K12158" s="8">
        <v>0.593928257407766</v>
      </c>
      <c r="L12158" s="8">
        <v>-0.73342364291529505</v>
      </c>
    </row>
    <row r="12159" spans="1:12" x14ac:dyDescent="0.2">
      <c r="A12159" s="7" t="s">
        <v>46237</v>
      </c>
      <c r="B12159" s="7" t="s">
        <v>46238</v>
      </c>
      <c r="C12159" s="7" t="s">
        <v>46239</v>
      </c>
      <c r="D12159" s="7" t="s">
        <v>46240</v>
      </c>
      <c r="E12159" s="8">
        <v>1.97683682307991</v>
      </c>
      <c r="F12159" s="8">
        <v>12.7767330152644</v>
      </c>
      <c r="G12159" s="8">
        <v>5.9356887181525302</v>
      </c>
      <c r="H12159" s="8">
        <v>13.777922005065999</v>
      </c>
      <c r="I12159" s="8">
        <v>18.854088137026501</v>
      </c>
      <c r="J12159" s="8">
        <v>13.828989992944299</v>
      </c>
      <c r="K12159" s="8">
        <v>0.62210965717500399</v>
      </c>
      <c r="L12159" s="8">
        <v>1.16659513579362</v>
      </c>
    </row>
    <row r="12160" spans="1:12" x14ac:dyDescent="0.2">
      <c r="A12160" s="7" t="s">
        <v>46241</v>
      </c>
      <c r="B12160" s="7" t="s">
        <v>46242</v>
      </c>
      <c r="C12160" s="7" t="s">
        <v>46243</v>
      </c>
      <c r="D12160" s="7" t="s">
        <v>46244</v>
      </c>
      <c r="E12160" s="8">
        <v>0</v>
      </c>
      <c r="F12160" s="8">
        <v>27.5191172636465</v>
      </c>
      <c r="G12160" s="8">
        <v>35.614132308915202</v>
      </c>
      <c r="H12160" s="8">
        <v>9.8413728607614495</v>
      </c>
      <c r="I12160" s="8">
        <v>20.838728993555598</v>
      </c>
      <c r="J12160" s="8">
        <v>2.9633549984880601</v>
      </c>
      <c r="K12160" s="8">
        <v>0.82689472569192302</v>
      </c>
      <c r="L12160" s="8">
        <v>-0.90824443149425405</v>
      </c>
    </row>
    <row r="12161" spans="1:12" x14ac:dyDescent="0.2">
      <c r="A12161" s="7" t="s">
        <v>46245</v>
      </c>
      <c r="B12161" s="7" t="s">
        <v>46246</v>
      </c>
      <c r="D12161" s="7" t="s">
        <v>46247</v>
      </c>
      <c r="E12161" s="8">
        <v>0</v>
      </c>
      <c r="F12161" s="8">
        <v>0</v>
      </c>
      <c r="G12161" s="8">
        <v>0</v>
      </c>
      <c r="H12161" s="8">
        <v>0</v>
      </c>
      <c r="I12161" s="8">
        <v>8.9308838543809692</v>
      </c>
      <c r="J12161" s="8">
        <v>0</v>
      </c>
      <c r="K12161" s="8">
        <v>1</v>
      </c>
      <c r="L12161" s="8">
        <v>4.0353689098852499</v>
      </c>
    </row>
    <row r="12162" spans="1:12" x14ac:dyDescent="0.2">
      <c r="A12162" s="7" t="s">
        <v>46248</v>
      </c>
      <c r="B12162" s="7" t="s">
        <v>46249</v>
      </c>
      <c r="D12162" s="7" t="s">
        <v>1069</v>
      </c>
      <c r="E12162" s="8">
        <v>47.444083753917802</v>
      </c>
      <c r="F12162" s="8">
        <v>26.536291647087701</v>
      </c>
      <c r="G12162" s="8">
        <v>22.753473419584701</v>
      </c>
      <c r="H12162" s="8">
        <v>0</v>
      </c>
      <c r="I12162" s="8">
        <v>5.9539225695873101</v>
      </c>
      <c r="J12162" s="8">
        <v>0</v>
      </c>
      <c r="K12162" s="8">
        <v>1.54934921254044E-2</v>
      </c>
      <c r="L12162" s="8">
        <v>-4.0245769593648602</v>
      </c>
    </row>
    <row r="12163" spans="1:12" x14ac:dyDescent="0.2">
      <c r="A12163" s="7" t="s">
        <v>46250</v>
      </c>
      <c r="B12163" s="7" t="s">
        <v>46251</v>
      </c>
      <c r="D12163" s="7" t="s">
        <v>46252</v>
      </c>
      <c r="E12163" s="8">
        <v>16.803112996179198</v>
      </c>
      <c r="F12163" s="8">
        <v>14.742384248382001</v>
      </c>
      <c r="G12163" s="8">
        <v>6.9249701711779501</v>
      </c>
      <c r="H12163" s="8">
        <v>17.714471149370599</v>
      </c>
      <c r="I12163" s="8">
        <v>2.97696128479366</v>
      </c>
      <c r="J12163" s="8">
        <v>23.706839987904502</v>
      </c>
      <c r="K12163" s="8">
        <v>0.95686674205158995</v>
      </c>
      <c r="L12163" s="8">
        <v>0.20689787126840201</v>
      </c>
    </row>
    <row r="12164" spans="1:12" x14ac:dyDescent="0.2">
      <c r="A12164" s="7" t="s">
        <v>46253</v>
      </c>
      <c r="B12164" s="7" t="s">
        <v>46254</v>
      </c>
      <c r="C12164" s="7" t="s">
        <v>46255</v>
      </c>
      <c r="D12164" s="7" t="s">
        <v>46256</v>
      </c>
      <c r="E12164" s="8">
        <v>2618.3203721693399</v>
      </c>
      <c r="F12164" s="8">
        <v>2053.12271299134</v>
      </c>
      <c r="G12164" s="8">
        <v>2100.2445247729702</v>
      </c>
      <c r="H12164" s="8">
        <v>1886.59117740797</v>
      </c>
      <c r="I12164" s="8">
        <v>1740.53003117602</v>
      </c>
      <c r="J12164" s="8">
        <v>1624.90632417095</v>
      </c>
      <c r="K12164" s="8">
        <v>0.115032844705829</v>
      </c>
      <c r="L12164" s="8">
        <v>-0.36662972175402098</v>
      </c>
    </row>
    <row r="12165" spans="1:12" x14ac:dyDescent="0.2">
      <c r="A12165" s="7" t="s">
        <v>46257</v>
      </c>
      <c r="B12165" s="7" t="s">
        <v>46258</v>
      </c>
      <c r="C12165" s="7" t="s">
        <v>46259</v>
      </c>
      <c r="D12165" s="7" t="s">
        <v>46260</v>
      </c>
      <c r="E12165" s="8">
        <v>91.922912273215701</v>
      </c>
      <c r="F12165" s="8">
        <v>105.16234097179201</v>
      </c>
      <c r="G12165" s="8">
        <v>138.49940342355899</v>
      </c>
      <c r="H12165" s="8">
        <v>109.239238754452</v>
      </c>
      <c r="I12165" s="8">
        <v>140.90950081356601</v>
      </c>
      <c r="J12165" s="8">
        <v>162.98452491684299</v>
      </c>
      <c r="K12165" s="8">
        <v>0.74072198925866095</v>
      </c>
      <c r="L12165" s="8">
        <v>0.299920939236477</v>
      </c>
    </row>
    <row r="12166" spans="1:12" x14ac:dyDescent="0.2">
      <c r="A12166" s="7" t="s">
        <v>46261</v>
      </c>
      <c r="B12166" s="7" t="s">
        <v>46262</v>
      </c>
      <c r="D12166" s="7" t="s">
        <v>46263</v>
      </c>
      <c r="E12166" s="8">
        <v>87.969238627055901</v>
      </c>
      <c r="F12166" s="8">
        <v>110.076469054586</v>
      </c>
      <c r="G12166" s="8">
        <v>115.745930003974</v>
      </c>
      <c r="H12166" s="8">
        <v>74.794433741787003</v>
      </c>
      <c r="I12166" s="8">
        <v>62.516186980666802</v>
      </c>
      <c r="J12166" s="8">
        <v>159.03338491885901</v>
      </c>
      <c r="K12166" s="8">
        <v>0.96085226267493196</v>
      </c>
      <c r="L12166" s="8">
        <v>-8.2511874616214995E-2</v>
      </c>
    </row>
    <row r="12167" spans="1:12" x14ac:dyDescent="0.2">
      <c r="A12167" s="7" t="s">
        <v>46264</v>
      </c>
      <c r="B12167" s="7" t="s">
        <v>46265</v>
      </c>
      <c r="C12167" s="7" t="s">
        <v>46266</v>
      </c>
      <c r="D12167" s="7" t="s">
        <v>46267</v>
      </c>
      <c r="E12167" s="8">
        <v>1969.9178941991299</v>
      </c>
      <c r="F12167" s="8">
        <v>1146.95749452412</v>
      </c>
      <c r="G12167" s="8">
        <v>1254.40888243623</v>
      </c>
      <c r="H12167" s="8">
        <v>2858.9188160511999</v>
      </c>
      <c r="I12167" s="8">
        <v>1660.15207648659</v>
      </c>
      <c r="J12167" s="8">
        <v>1870.8647890454599</v>
      </c>
      <c r="K12167" s="8">
        <v>0.203638144919144</v>
      </c>
      <c r="L12167" s="8">
        <v>0.547762708701381</v>
      </c>
    </row>
    <row r="12168" spans="1:12" x14ac:dyDescent="0.2">
      <c r="A12168" s="7" t="s">
        <v>46268</v>
      </c>
      <c r="B12168" s="7" t="s">
        <v>46269</v>
      </c>
      <c r="C12168" s="7" t="s">
        <v>46270</v>
      </c>
      <c r="D12168" s="7" t="s">
        <v>46271</v>
      </c>
      <c r="E12168" s="8">
        <v>76.108217688576502</v>
      </c>
      <c r="F12168" s="8">
        <v>10.8110817821468</v>
      </c>
      <c r="G12168" s="8">
        <v>25.721317778661</v>
      </c>
      <c r="H12168" s="8">
        <v>32.476530440512803</v>
      </c>
      <c r="I12168" s="8">
        <v>22.823369850084699</v>
      </c>
      <c r="J12168" s="8">
        <v>10.865634994456199</v>
      </c>
      <c r="K12168" s="8">
        <v>0.73681394240378695</v>
      </c>
      <c r="L12168" s="8">
        <v>-0.76740077587952005</v>
      </c>
    </row>
    <row r="12169" spans="1:12" x14ac:dyDescent="0.2">
      <c r="A12169" s="7" t="s">
        <v>46272</v>
      </c>
      <c r="B12169" s="7" t="s">
        <v>46273</v>
      </c>
      <c r="C12169" s="7" t="s">
        <v>46274</v>
      </c>
      <c r="D12169" s="7" t="s">
        <v>46275</v>
      </c>
      <c r="E12169" s="8">
        <v>2005.5009570145701</v>
      </c>
      <c r="F12169" s="8">
        <v>2041.32880559263</v>
      </c>
      <c r="G12169" s="8">
        <v>2036.9305117793399</v>
      </c>
      <c r="H12169" s="8">
        <v>1719.28783877503</v>
      </c>
      <c r="I12169" s="8">
        <v>2047.1570435097699</v>
      </c>
      <c r="J12169" s="8">
        <v>2145.4690189053599</v>
      </c>
      <c r="K12169" s="8">
        <v>0.93771623039840502</v>
      </c>
      <c r="L12169" s="8">
        <v>-4.1350500609106798E-2</v>
      </c>
    </row>
    <row r="12170" spans="1:12" x14ac:dyDescent="0.2">
      <c r="A12170" s="7" t="s">
        <v>46276</v>
      </c>
      <c r="B12170" s="7" t="s">
        <v>46277</v>
      </c>
      <c r="C12170" s="7" t="s">
        <v>46278</v>
      </c>
      <c r="E12170" s="8">
        <v>0</v>
      </c>
      <c r="F12170" s="8">
        <v>17.690861098058399</v>
      </c>
      <c r="G12170" s="8">
        <v>20.7749105135339</v>
      </c>
      <c r="H12170" s="8">
        <v>21.651020293675199</v>
      </c>
      <c r="I12170" s="8">
        <v>33.738894560994801</v>
      </c>
      <c r="J12170" s="8">
        <v>29.633549984880599</v>
      </c>
      <c r="K12170" s="8">
        <v>0.668920830301171</v>
      </c>
      <c r="L12170" s="8">
        <v>1.1441718963440299</v>
      </c>
    </row>
    <row r="12171" spans="1:12" x14ac:dyDescent="0.2">
      <c r="A12171" s="7" t="s">
        <v>46279</v>
      </c>
      <c r="B12171" s="7" t="s">
        <v>46280</v>
      </c>
      <c r="C12171" s="7" t="s">
        <v>46281</v>
      </c>
      <c r="D12171" s="7" t="s">
        <v>46282</v>
      </c>
      <c r="E12171" s="8">
        <v>474.44083753917801</v>
      </c>
      <c r="F12171" s="8">
        <v>540.55408910734104</v>
      </c>
      <c r="G12171" s="8">
        <v>549.05120642910902</v>
      </c>
      <c r="H12171" s="8">
        <v>548.16446834441297</v>
      </c>
      <c r="I12171" s="8">
        <v>515.01430226930199</v>
      </c>
      <c r="J12171" s="8">
        <v>464.25894976312998</v>
      </c>
      <c r="K12171" s="8">
        <v>0.95885365817997403</v>
      </c>
      <c r="L12171" s="8">
        <v>-3.4166192477422301E-2</v>
      </c>
    </row>
    <row r="12172" spans="1:12" x14ac:dyDescent="0.2">
      <c r="A12172" s="7" t="s">
        <v>46283</v>
      </c>
      <c r="B12172" s="7" t="s">
        <v>46284</v>
      </c>
      <c r="C12172" s="7" t="s">
        <v>46285</v>
      </c>
      <c r="D12172" s="7" t="s">
        <v>46286</v>
      </c>
      <c r="E12172" s="8">
        <v>682.99712237410802</v>
      </c>
      <c r="F12172" s="8">
        <v>537.60561225766503</v>
      </c>
      <c r="G12172" s="8">
        <v>679.63635822846504</v>
      </c>
      <c r="H12172" s="8">
        <v>602.29201907860102</v>
      </c>
      <c r="I12172" s="8">
        <v>498.14485498880498</v>
      </c>
      <c r="J12172" s="8">
        <v>695.400639645198</v>
      </c>
      <c r="K12172" s="8">
        <v>0.91464050170113098</v>
      </c>
      <c r="L12172" s="8">
        <v>-8.1477349866441104E-2</v>
      </c>
    </row>
    <row r="12173" spans="1:12" x14ac:dyDescent="0.2">
      <c r="A12173" s="7" t="s">
        <v>46287</v>
      </c>
      <c r="B12173" s="7" t="s">
        <v>46288</v>
      </c>
      <c r="C12173" s="7" t="s">
        <v>46289</v>
      </c>
      <c r="D12173" s="7" t="s">
        <v>46290</v>
      </c>
      <c r="E12173" s="8">
        <v>56.339849457777397</v>
      </c>
      <c r="F12173" s="8">
        <v>26.536291647087701</v>
      </c>
      <c r="G12173" s="8">
        <v>26.710599231686398</v>
      </c>
      <c r="H12173" s="8">
        <v>63.968923594949402</v>
      </c>
      <c r="I12173" s="8">
        <v>36.715855845788397</v>
      </c>
      <c r="J12173" s="8">
        <v>25.682409986896499</v>
      </c>
      <c r="K12173" s="8">
        <v>0.92970109930585798</v>
      </c>
      <c r="L12173" s="8">
        <v>0.205727121963971</v>
      </c>
    </row>
    <row r="12174" spans="1:12" x14ac:dyDescent="0.2">
      <c r="A12174" s="7" t="s">
        <v>46291</v>
      </c>
      <c r="B12174" s="7" t="s">
        <v>46292</v>
      </c>
      <c r="C12174" s="7" t="s">
        <v>46293</v>
      </c>
      <c r="D12174" s="7" t="s">
        <v>46294</v>
      </c>
      <c r="E12174" s="8">
        <v>60.293523103937197</v>
      </c>
      <c r="F12174" s="8">
        <v>56.021060143851798</v>
      </c>
      <c r="G12174" s="8">
        <v>70.238983164804907</v>
      </c>
      <c r="H12174" s="8">
        <v>56.095825306340302</v>
      </c>
      <c r="I12174" s="8">
        <v>61.523866552402197</v>
      </c>
      <c r="J12174" s="8">
        <v>81.986154958169706</v>
      </c>
      <c r="K12174" s="8">
        <v>0.94827704355620202</v>
      </c>
      <c r="L12174" s="8">
        <v>9.7596467402900497E-2</v>
      </c>
    </row>
    <row r="12175" spans="1:12" x14ac:dyDescent="0.2">
      <c r="A12175" s="7" t="s">
        <v>46295</v>
      </c>
      <c r="B12175" s="7" t="s">
        <v>46296</v>
      </c>
      <c r="C12175" s="7" t="s">
        <v>46297</v>
      </c>
      <c r="D12175" s="7" t="s">
        <v>46298</v>
      </c>
      <c r="E12175" s="8">
        <v>113.668117327095</v>
      </c>
      <c r="F12175" s="8">
        <v>47.175629594822503</v>
      </c>
      <c r="G12175" s="8">
        <v>106.84239692674601</v>
      </c>
      <c r="H12175" s="8">
        <v>67.905472739253995</v>
      </c>
      <c r="I12175" s="8">
        <v>43.662098843640301</v>
      </c>
      <c r="J12175" s="8">
        <v>115.570844941034</v>
      </c>
      <c r="K12175" s="8">
        <v>0.90152795753715897</v>
      </c>
      <c r="L12175" s="8">
        <v>-0.23683363822251699</v>
      </c>
    </row>
    <row r="12176" spans="1:12" x14ac:dyDescent="0.2">
      <c r="A12176" s="7" t="s">
        <v>46299</v>
      </c>
      <c r="B12176" s="7" t="s">
        <v>46300</v>
      </c>
      <c r="C12176" s="7" t="s">
        <v>46301</v>
      </c>
      <c r="E12176" s="8">
        <v>0</v>
      </c>
      <c r="F12176" s="8">
        <v>0.98282561655880296</v>
      </c>
      <c r="G12176" s="8">
        <v>12.8606588893305</v>
      </c>
      <c r="H12176" s="8">
        <v>2.95241185822844</v>
      </c>
      <c r="I12176" s="8">
        <v>0</v>
      </c>
      <c r="J12176" s="8">
        <v>1.9755699989920401</v>
      </c>
      <c r="K12176" s="8">
        <v>1</v>
      </c>
      <c r="L12176" s="8">
        <v>-1.48934965903856</v>
      </c>
    </row>
    <row r="12177" spans="1:12" x14ac:dyDescent="0.2">
      <c r="A12177" s="7" t="s">
        <v>46302</v>
      </c>
      <c r="B12177" s="7" t="s">
        <v>46303</v>
      </c>
      <c r="C12177" s="7" t="s">
        <v>46304</v>
      </c>
      <c r="D12177" s="7" t="s">
        <v>46305</v>
      </c>
      <c r="E12177" s="8">
        <v>77.096636100116399</v>
      </c>
      <c r="F12177" s="8">
        <v>120.887550836733</v>
      </c>
      <c r="G12177" s="8">
        <v>96.949582396491294</v>
      </c>
      <c r="H12177" s="8">
        <v>161.39851491648801</v>
      </c>
      <c r="I12177" s="8">
        <v>130.98629653092101</v>
      </c>
      <c r="J12177" s="8">
        <v>122.48533993750701</v>
      </c>
      <c r="K12177" s="8">
        <v>0.45352754098109399</v>
      </c>
      <c r="L12177" s="8">
        <v>0.49222555177473098</v>
      </c>
    </row>
    <row r="12178" spans="1:12" x14ac:dyDescent="0.2">
      <c r="A12178" s="7" t="s">
        <v>46306</v>
      </c>
      <c r="B12178" s="7" t="s">
        <v>46307</v>
      </c>
      <c r="C12178" s="7" t="s">
        <v>46308</v>
      </c>
      <c r="D12178" s="7" t="s">
        <v>46309</v>
      </c>
      <c r="E12178" s="8">
        <v>957.77744078221497</v>
      </c>
      <c r="F12178" s="8">
        <v>1215.7552876832401</v>
      </c>
      <c r="G12178" s="8">
        <v>1268.25882277859</v>
      </c>
      <c r="H12178" s="8">
        <v>1357.1253174989999</v>
      </c>
      <c r="I12178" s="8">
        <v>1467.6419134032701</v>
      </c>
      <c r="J12178" s="8">
        <v>1488.5919942405001</v>
      </c>
      <c r="K12178" s="8">
        <v>0.225558257998518</v>
      </c>
      <c r="L12178" s="8">
        <v>0.325640952610318</v>
      </c>
    </row>
    <row r="12179" spans="1:12" x14ac:dyDescent="0.2">
      <c r="A12179" s="7" t="s">
        <v>46310</v>
      </c>
      <c r="B12179" s="7" t="s">
        <v>46311</v>
      </c>
      <c r="C12179" s="7" t="s">
        <v>46312</v>
      </c>
      <c r="D12179" s="7" t="s">
        <v>46313</v>
      </c>
      <c r="E12179" s="8">
        <v>0</v>
      </c>
      <c r="F12179" s="8">
        <v>7.8626049324704201</v>
      </c>
      <c r="G12179" s="8">
        <v>13.8499403423559</v>
      </c>
      <c r="H12179" s="8">
        <v>8.8572355746852995</v>
      </c>
      <c r="I12179" s="8">
        <v>22.823369850084699</v>
      </c>
      <c r="J12179" s="8">
        <v>8.8900649954641793</v>
      </c>
      <c r="K12179" s="8">
        <v>0.82436329657271401</v>
      </c>
      <c r="L12179" s="8">
        <v>0.90178602455564805</v>
      </c>
    </row>
    <row r="12180" spans="1:12" x14ac:dyDescent="0.2">
      <c r="A12180" s="7" t="s">
        <v>46314</v>
      </c>
      <c r="B12180" s="7" t="s">
        <v>46315</v>
      </c>
      <c r="D12180" s="7" t="s">
        <v>40402</v>
      </c>
      <c r="E12180" s="8">
        <v>0</v>
      </c>
      <c r="F12180" s="8">
        <v>0</v>
      </c>
      <c r="G12180" s="8">
        <v>5.9356887181525302</v>
      </c>
      <c r="H12180" s="8">
        <v>9.8413728607614495</v>
      </c>
      <c r="I12180" s="8">
        <v>0</v>
      </c>
      <c r="J12180" s="8">
        <v>4.9389249974801004</v>
      </c>
      <c r="K12180" s="8">
        <v>1</v>
      </c>
      <c r="L12180" s="8">
        <v>1.31680795896159</v>
      </c>
    </row>
    <row r="12181" spans="1:12" x14ac:dyDescent="0.2">
      <c r="A12181" s="7" t="s">
        <v>46316</v>
      </c>
      <c r="B12181" s="7" t="s">
        <v>46317</v>
      </c>
      <c r="C12181" s="7" t="s">
        <v>46318</v>
      </c>
      <c r="D12181" s="7" t="s">
        <v>46319</v>
      </c>
      <c r="E12181" s="8">
        <v>11.861020938479401</v>
      </c>
      <c r="F12181" s="8">
        <v>65.8493163094398</v>
      </c>
      <c r="G12181" s="8">
        <v>41.549821027067701</v>
      </c>
      <c r="H12181" s="8">
        <v>19.682745721522899</v>
      </c>
      <c r="I12181" s="8">
        <v>35.723535417523898</v>
      </c>
      <c r="J12181" s="8">
        <v>30.621334984376599</v>
      </c>
      <c r="K12181" s="8">
        <v>0.836055285848186</v>
      </c>
      <c r="L12181" s="8">
        <v>-0.47147238630391802</v>
      </c>
    </row>
    <row r="12182" spans="1:12" x14ac:dyDescent="0.2">
      <c r="A12182" s="7" t="s">
        <v>46320</v>
      </c>
      <c r="B12182" s="7" t="s">
        <v>46321</v>
      </c>
      <c r="E12182" s="8">
        <v>206.57944801184999</v>
      </c>
      <c r="F12182" s="8">
        <v>170.02883166467299</v>
      </c>
      <c r="G12182" s="8">
        <v>190.931320433906</v>
      </c>
      <c r="H12182" s="8">
        <v>85.619943888624604</v>
      </c>
      <c r="I12182" s="8">
        <v>75.416352548105905</v>
      </c>
      <c r="J12182" s="8">
        <v>92.851789952625893</v>
      </c>
      <c r="K12182" s="8">
        <v>5.7028929102832598E-4</v>
      </c>
      <c r="L12182" s="8">
        <v>-1.16044640863433</v>
      </c>
    </row>
    <row r="12183" spans="1:12" x14ac:dyDescent="0.2">
      <c r="A12183" s="7" t="s">
        <v>46322</v>
      </c>
      <c r="B12183" s="7" t="s">
        <v>46323</v>
      </c>
      <c r="C12183" s="7" t="s">
        <v>46324</v>
      </c>
      <c r="D12183" s="7" t="s">
        <v>46325</v>
      </c>
      <c r="E12183" s="8">
        <v>0.98841841153995402</v>
      </c>
      <c r="F12183" s="8">
        <v>11.793907398705599</v>
      </c>
      <c r="G12183" s="8">
        <v>18.796347607483</v>
      </c>
      <c r="H12183" s="8">
        <v>117.112337043061</v>
      </c>
      <c r="I12183" s="8">
        <v>72.439391263312302</v>
      </c>
      <c r="J12183" s="8">
        <v>50.377034974296997</v>
      </c>
      <c r="K12183" s="8">
        <v>3.7815334638668001E-3</v>
      </c>
      <c r="L12183" s="8">
        <v>2.9256179433130201</v>
      </c>
    </row>
    <row r="12184" spans="1:12" x14ac:dyDescent="0.2">
      <c r="A12184" s="7" t="s">
        <v>46326</v>
      </c>
      <c r="B12184" s="7" t="s">
        <v>46327</v>
      </c>
      <c r="C12184" s="7" t="s">
        <v>46328</v>
      </c>
      <c r="D12184" s="7" t="s">
        <v>46329</v>
      </c>
      <c r="E12184" s="8">
        <v>0</v>
      </c>
      <c r="F12184" s="8">
        <v>10.8110817821468</v>
      </c>
      <c r="G12184" s="8">
        <v>7.91425162420337</v>
      </c>
      <c r="H12184" s="8">
        <v>0</v>
      </c>
      <c r="I12184" s="8">
        <v>0.99232042826455202</v>
      </c>
      <c r="J12184" s="8">
        <v>0</v>
      </c>
      <c r="K12184" s="8">
        <v>1</v>
      </c>
      <c r="L12184" s="8">
        <v>-4.1402243387800501</v>
      </c>
    </row>
    <row r="12185" spans="1:12" x14ac:dyDescent="0.2">
      <c r="A12185" s="7" t="s">
        <v>46330</v>
      </c>
      <c r="B12185" s="7" t="s">
        <v>46331</v>
      </c>
      <c r="D12185" s="7" t="s">
        <v>46332</v>
      </c>
      <c r="E12185" s="8">
        <v>12.8494393500194</v>
      </c>
      <c r="F12185" s="8">
        <v>2.94847684967641</v>
      </c>
      <c r="G12185" s="8">
        <v>0</v>
      </c>
      <c r="H12185" s="8">
        <v>0</v>
      </c>
      <c r="I12185" s="8">
        <v>0.99232042826455202</v>
      </c>
      <c r="J12185" s="8">
        <v>0.98778499949602006</v>
      </c>
      <c r="K12185" s="8">
        <v>1</v>
      </c>
      <c r="L12185" s="8">
        <v>-2.9970170804951302</v>
      </c>
    </row>
    <row r="12186" spans="1:12" x14ac:dyDescent="0.2">
      <c r="A12186" s="7" t="s">
        <v>46333</v>
      </c>
      <c r="B12186" s="7" t="s">
        <v>46334</v>
      </c>
      <c r="E12186" s="8">
        <v>30.6409707577386</v>
      </c>
      <c r="F12186" s="8">
        <v>32.433245346440501</v>
      </c>
      <c r="G12186" s="8">
        <v>52.431917010347298</v>
      </c>
      <c r="H12186" s="8">
        <v>55.111688020264097</v>
      </c>
      <c r="I12186" s="8">
        <v>11.907845139174601</v>
      </c>
      <c r="J12186" s="8">
        <v>59.267099969761198</v>
      </c>
      <c r="K12186" s="8">
        <v>0.96032938921345001</v>
      </c>
      <c r="L12186" s="8">
        <v>0.12893806995236801</v>
      </c>
    </row>
    <row r="12187" spans="1:12" x14ac:dyDescent="0.2">
      <c r="A12187" s="7" t="s">
        <v>46335</v>
      </c>
      <c r="B12187" s="7" t="s">
        <v>46336</v>
      </c>
      <c r="C12187" s="7" t="s">
        <v>46337</v>
      </c>
      <c r="D12187" s="7" t="s">
        <v>46338</v>
      </c>
      <c r="E12187" s="8">
        <v>57.328267869317301</v>
      </c>
      <c r="F12187" s="8">
        <v>68.797793159116196</v>
      </c>
      <c r="G12187" s="8">
        <v>34.624850855889797</v>
      </c>
      <c r="H12187" s="8">
        <v>47.238589731654997</v>
      </c>
      <c r="I12187" s="8">
        <v>70.454750406783205</v>
      </c>
      <c r="J12187" s="8">
        <v>55.315959971777097</v>
      </c>
      <c r="K12187" s="8">
        <v>0.95371001295859004</v>
      </c>
      <c r="L12187" s="8">
        <v>0.105816985918343</v>
      </c>
    </row>
    <row r="12188" spans="1:12" x14ac:dyDescent="0.2">
      <c r="A12188" s="7" t="s">
        <v>46339</v>
      </c>
      <c r="B12188" s="7" t="s">
        <v>46340</v>
      </c>
      <c r="C12188" s="7" t="s">
        <v>46341</v>
      </c>
      <c r="D12188" s="7" t="s">
        <v>46342</v>
      </c>
      <c r="E12188" s="8">
        <v>191.753171838751</v>
      </c>
      <c r="F12188" s="8">
        <v>117.93907398705601</v>
      </c>
      <c r="G12188" s="8">
        <v>74.196108976906601</v>
      </c>
      <c r="H12188" s="8">
        <v>98.413728607614502</v>
      </c>
      <c r="I12188" s="8">
        <v>116.10149010695299</v>
      </c>
      <c r="J12188" s="8">
        <v>103.71742494708199</v>
      </c>
      <c r="K12188" s="8">
        <v>0.83379046035079896</v>
      </c>
      <c r="L12188" s="8">
        <v>-0.27062925778899699</v>
      </c>
    </row>
    <row r="12189" spans="1:12" x14ac:dyDescent="0.2">
      <c r="A12189" s="7" t="s">
        <v>46343</v>
      </c>
      <c r="B12189" s="7" t="s">
        <v>46344</v>
      </c>
      <c r="C12189" s="7" t="s">
        <v>46345</v>
      </c>
      <c r="D12189" s="7" t="s">
        <v>46346</v>
      </c>
      <c r="E12189" s="8">
        <v>17.791531407719201</v>
      </c>
      <c r="F12189" s="8">
        <v>19.656512331176099</v>
      </c>
      <c r="G12189" s="8">
        <v>11.871377436305099</v>
      </c>
      <c r="H12189" s="8">
        <v>13.777922005065999</v>
      </c>
      <c r="I12189" s="8">
        <v>38.700496702317501</v>
      </c>
      <c r="J12189" s="8">
        <v>22.719054988408502</v>
      </c>
      <c r="K12189" s="8">
        <v>0.77149289217981898</v>
      </c>
      <c r="L12189" s="8">
        <v>0.60819961964902802</v>
      </c>
    </row>
    <row r="12190" spans="1:12" x14ac:dyDescent="0.2">
      <c r="A12190" s="7" t="s">
        <v>46347</v>
      </c>
      <c r="B12190" s="7" t="s">
        <v>46348</v>
      </c>
      <c r="C12190" s="7" t="s">
        <v>46349</v>
      </c>
      <c r="D12190" s="7" t="s">
        <v>46350</v>
      </c>
      <c r="E12190" s="8">
        <v>680.03186713948799</v>
      </c>
      <c r="F12190" s="8">
        <v>489.44715704628402</v>
      </c>
      <c r="G12190" s="8">
        <v>550.04048788213402</v>
      </c>
      <c r="H12190" s="8">
        <v>480.25899560515899</v>
      </c>
      <c r="I12190" s="8">
        <v>426.69778415375703</v>
      </c>
      <c r="J12190" s="8">
        <v>530.44054472936295</v>
      </c>
      <c r="K12190" s="8">
        <v>0.56954376603566703</v>
      </c>
      <c r="L12190" s="8">
        <v>-0.25850547067257601</v>
      </c>
    </row>
    <row r="12191" spans="1:12" x14ac:dyDescent="0.2">
      <c r="A12191" s="7" t="s">
        <v>46351</v>
      </c>
      <c r="B12191" s="7" t="s">
        <v>46352</v>
      </c>
      <c r="C12191" s="7" t="s">
        <v>46353</v>
      </c>
      <c r="D12191" s="7" t="s">
        <v>46354</v>
      </c>
      <c r="E12191" s="8">
        <v>443.79986678143899</v>
      </c>
      <c r="F12191" s="8">
        <v>407.87263087190303</v>
      </c>
      <c r="G12191" s="8">
        <v>593.56887181525303</v>
      </c>
      <c r="H12191" s="8">
        <v>481.24313289123501</v>
      </c>
      <c r="I12191" s="8">
        <v>408.83601644499498</v>
      </c>
      <c r="J12191" s="8">
        <v>517.59933973591501</v>
      </c>
      <c r="K12191" s="8">
        <v>0.96524996631679405</v>
      </c>
      <c r="L12191" s="8">
        <v>-3.7939759550330798E-2</v>
      </c>
    </row>
    <row r="12192" spans="1:12" x14ac:dyDescent="0.2">
      <c r="A12192" s="7" t="s">
        <v>46355</v>
      </c>
      <c r="B12192" s="7" t="s">
        <v>46356</v>
      </c>
      <c r="C12192" s="7" t="s">
        <v>46357</v>
      </c>
      <c r="D12192" s="7" t="s">
        <v>46358</v>
      </c>
      <c r="E12192" s="8">
        <v>25.698878700038801</v>
      </c>
      <c r="F12192" s="8">
        <v>41.278675895469704</v>
      </c>
      <c r="G12192" s="8">
        <v>4.9464072651271103</v>
      </c>
      <c r="H12192" s="8">
        <v>4.9206864303807301</v>
      </c>
      <c r="I12192" s="8">
        <v>3.9692817130582099</v>
      </c>
      <c r="J12192" s="8">
        <v>6.9144949964721398</v>
      </c>
      <c r="K12192" s="8">
        <v>0.19196159288304199</v>
      </c>
      <c r="L12192" s="8">
        <v>-2.18618405834648</v>
      </c>
    </row>
    <row r="12193" spans="1:12" x14ac:dyDescent="0.2">
      <c r="A12193" s="7" t="s">
        <v>46359</v>
      </c>
      <c r="B12193" s="7" t="s">
        <v>46360</v>
      </c>
      <c r="C12193" s="7" t="s">
        <v>46361</v>
      </c>
      <c r="D12193" s="7" t="s">
        <v>46362</v>
      </c>
      <c r="E12193" s="8">
        <v>1370.9363368059201</v>
      </c>
      <c r="F12193" s="8">
        <v>848.17850709024697</v>
      </c>
      <c r="G12193" s="8">
        <v>845.83564233673599</v>
      </c>
      <c r="H12193" s="8">
        <v>603.27615636467704</v>
      </c>
      <c r="I12193" s="8">
        <v>590.43065481740803</v>
      </c>
      <c r="J12193" s="8">
        <v>614.40226968652496</v>
      </c>
      <c r="K12193" s="8">
        <v>8.3580598296173706E-3</v>
      </c>
      <c r="L12193" s="8">
        <v>-0.761368670274152</v>
      </c>
    </row>
    <row r="12194" spans="1:12" x14ac:dyDescent="0.2">
      <c r="A12194" s="7" t="s">
        <v>46363</v>
      </c>
      <c r="B12194" s="7" t="s">
        <v>46364</v>
      </c>
      <c r="C12194" s="7" t="s">
        <v>46365</v>
      </c>
      <c r="D12194" s="7" t="s">
        <v>46366</v>
      </c>
      <c r="E12194" s="8">
        <v>73.142962453956599</v>
      </c>
      <c r="F12194" s="8">
        <v>107.12799220491</v>
      </c>
      <c r="G12194" s="8">
        <v>166.199284108271</v>
      </c>
      <c r="H12194" s="8">
        <v>1480.14247825852</v>
      </c>
      <c r="I12194" s="8">
        <v>879.19589944239306</v>
      </c>
      <c r="J12194" s="8">
        <v>646.01138967039697</v>
      </c>
      <c r="K12194" s="8">
        <v>1.76564307320492E-14</v>
      </c>
      <c r="L12194" s="8">
        <v>3.1167778666933601</v>
      </c>
    </row>
    <row r="12195" spans="1:12" x14ac:dyDescent="0.2">
      <c r="A12195" s="7" t="s">
        <v>46367</v>
      </c>
      <c r="B12195" s="7" t="s">
        <v>46368</v>
      </c>
      <c r="C12195" s="7" t="s">
        <v>46369</v>
      </c>
      <c r="D12195" s="7" t="s">
        <v>46370</v>
      </c>
      <c r="E12195" s="8">
        <v>62.270359927017097</v>
      </c>
      <c r="F12195" s="8">
        <v>64.866490692881001</v>
      </c>
      <c r="G12195" s="8">
        <v>74.196108976906601</v>
      </c>
      <c r="H12195" s="8">
        <v>205.68469278991401</v>
      </c>
      <c r="I12195" s="8">
        <v>161.74822980712199</v>
      </c>
      <c r="J12195" s="8">
        <v>177.80129990928401</v>
      </c>
      <c r="K12195" s="8">
        <v>2.7624894336049901E-5</v>
      </c>
      <c r="L12195" s="8">
        <v>1.4373696885652101</v>
      </c>
    </row>
    <row r="12196" spans="1:12" x14ac:dyDescent="0.2">
      <c r="A12196" s="7" t="s">
        <v>46371</v>
      </c>
      <c r="B12196" s="7" t="s">
        <v>46372</v>
      </c>
      <c r="D12196" s="7" t="s">
        <v>46373</v>
      </c>
      <c r="E12196" s="8">
        <v>172.973222019492</v>
      </c>
      <c r="F12196" s="8">
        <v>186.73686714617301</v>
      </c>
      <c r="G12196" s="8">
        <v>197.85629060508401</v>
      </c>
      <c r="H12196" s="8">
        <v>59.048237164568697</v>
      </c>
      <c r="I12196" s="8">
        <v>65.493148265460405</v>
      </c>
      <c r="J12196" s="8">
        <v>98.778499949602093</v>
      </c>
      <c r="K12196" s="8">
        <v>7.3243398421492202E-4</v>
      </c>
      <c r="L12196" s="8">
        <v>-1.3200481490835001</v>
      </c>
    </row>
    <row r="12197" spans="1:12" x14ac:dyDescent="0.2">
      <c r="A12197" s="7" t="s">
        <v>46374</v>
      </c>
      <c r="B12197" s="7" t="s">
        <v>46375</v>
      </c>
      <c r="C12197" s="7" t="s">
        <v>46376</v>
      </c>
      <c r="D12197" s="7" t="s">
        <v>46377</v>
      </c>
      <c r="E12197" s="8">
        <v>481.35976641995802</v>
      </c>
      <c r="F12197" s="8">
        <v>619.18013843204596</v>
      </c>
      <c r="G12197" s="8">
        <v>493.65144505968499</v>
      </c>
      <c r="H12197" s="8">
        <v>800.10361357990598</v>
      </c>
      <c r="I12197" s="8">
        <v>587.45369353261503</v>
      </c>
      <c r="J12197" s="8">
        <v>498.83142474548998</v>
      </c>
      <c r="K12197" s="8">
        <v>0.68111681672246105</v>
      </c>
      <c r="L12197" s="8">
        <v>0.242805231169542</v>
      </c>
    </row>
    <row r="12198" spans="1:12" x14ac:dyDescent="0.2">
      <c r="A12198" s="7" t="s">
        <v>46378</v>
      </c>
      <c r="B12198" s="7" t="s">
        <v>46379</v>
      </c>
      <c r="C12198" s="7" t="s">
        <v>46380</v>
      </c>
      <c r="D12198" s="7" t="s">
        <v>46381</v>
      </c>
      <c r="E12198" s="8">
        <v>0</v>
      </c>
      <c r="F12198" s="8">
        <v>10.8110817821468</v>
      </c>
      <c r="G12198" s="8">
        <v>1.9785629060508401</v>
      </c>
      <c r="H12198" s="8">
        <v>0</v>
      </c>
      <c r="I12198" s="8">
        <v>15.8771268522328</v>
      </c>
      <c r="J12198" s="8">
        <v>1.9755699989920401</v>
      </c>
      <c r="K12198" s="8">
        <v>0.95125435110142398</v>
      </c>
      <c r="L12198" s="8">
        <v>0.48048764073963701</v>
      </c>
    </row>
    <row r="12199" spans="1:12" x14ac:dyDescent="0.2">
      <c r="A12199" s="7" t="s">
        <v>46382</v>
      </c>
      <c r="B12199" s="7" t="s">
        <v>46383</v>
      </c>
      <c r="C12199" s="7" t="s">
        <v>46384</v>
      </c>
      <c r="D12199" s="7" t="s">
        <v>46385</v>
      </c>
      <c r="E12199" s="8">
        <v>17.791531407719201</v>
      </c>
      <c r="F12199" s="8">
        <v>6.8797793159116196</v>
      </c>
      <c r="G12199" s="8">
        <v>11.871377436305099</v>
      </c>
      <c r="H12199" s="8">
        <v>68.8896100253302</v>
      </c>
      <c r="I12199" s="8">
        <v>53.585303126285801</v>
      </c>
      <c r="J12199" s="8">
        <v>20.743484989416402</v>
      </c>
      <c r="K12199" s="8">
        <v>5.7430553429648798E-2</v>
      </c>
      <c r="L12199" s="8">
        <v>1.97084353305976</v>
      </c>
    </row>
    <row r="12200" spans="1:12" x14ac:dyDescent="0.2">
      <c r="A12200" s="7" t="s">
        <v>46386</v>
      </c>
      <c r="B12200" s="7" t="s">
        <v>46387</v>
      </c>
      <c r="C12200" s="7" t="s">
        <v>46388</v>
      </c>
      <c r="D12200" s="7" t="s">
        <v>46389</v>
      </c>
      <c r="E12200" s="8">
        <v>318.27072851586502</v>
      </c>
      <c r="F12200" s="8">
        <v>315.48702291537597</v>
      </c>
      <c r="G12200" s="8">
        <v>429.348150613033</v>
      </c>
      <c r="H12200" s="8">
        <v>439.90936687603698</v>
      </c>
      <c r="I12200" s="8">
        <v>440.59027014946099</v>
      </c>
      <c r="J12200" s="8">
        <v>555.13516971676404</v>
      </c>
      <c r="K12200" s="8">
        <v>0.25280243629589</v>
      </c>
      <c r="L12200" s="8">
        <v>0.43343715563519097</v>
      </c>
    </row>
    <row r="12201" spans="1:12" x14ac:dyDescent="0.2">
      <c r="A12201" s="7" t="s">
        <v>46390</v>
      </c>
      <c r="B12201" s="7" t="s">
        <v>46391</v>
      </c>
      <c r="C12201" s="7" t="s">
        <v>46392</v>
      </c>
      <c r="D12201" s="7" t="s">
        <v>46393</v>
      </c>
      <c r="E12201" s="8">
        <v>15.8146945846393</v>
      </c>
      <c r="F12201" s="8">
        <v>55.0382345272929</v>
      </c>
      <c r="G12201" s="8">
        <v>12.8606588893305</v>
      </c>
      <c r="H12201" s="8">
        <v>11.8096474329137</v>
      </c>
      <c r="I12201" s="8">
        <v>24.8080107066138</v>
      </c>
      <c r="J12201" s="8">
        <v>38.523614980344803</v>
      </c>
      <c r="K12201" s="8">
        <v>0.96006532989659699</v>
      </c>
      <c r="L12201" s="8">
        <v>-0.156157749609624</v>
      </c>
    </row>
    <row r="12202" spans="1:12" x14ac:dyDescent="0.2">
      <c r="A12202" s="7" t="s">
        <v>46394</v>
      </c>
      <c r="B12202" s="7" t="s">
        <v>46395</v>
      </c>
      <c r="C12202" s="7" t="s">
        <v>46396</v>
      </c>
      <c r="D12202" s="7" t="s">
        <v>46397</v>
      </c>
      <c r="E12202" s="8">
        <v>593.05104692397197</v>
      </c>
      <c r="F12202" s="8">
        <v>661.44163994407404</v>
      </c>
      <c r="G12202" s="8">
        <v>618.30090814088896</v>
      </c>
      <c r="H12202" s="8">
        <v>728.26159169634695</v>
      </c>
      <c r="I12202" s="8">
        <v>701.57054278303804</v>
      </c>
      <c r="J12202" s="8">
        <v>553.15959971777102</v>
      </c>
      <c r="K12202" s="8">
        <v>0.90138414395570199</v>
      </c>
      <c r="L12202" s="8">
        <v>8.2478130774745001E-2</v>
      </c>
    </row>
    <row r="12203" spans="1:12" x14ac:dyDescent="0.2">
      <c r="A12203" s="7" t="s">
        <v>46398</v>
      </c>
      <c r="B12203" s="7" t="s">
        <v>46399</v>
      </c>
      <c r="E12203" s="8">
        <v>41.513573284678102</v>
      </c>
      <c r="F12203" s="8">
        <v>127.76733015264401</v>
      </c>
      <c r="G12203" s="8">
        <v>64.303294446652401</v>
      </c>
      <c r="H12203" s="8">
        <v>51.175138875959497</v>
      </c>
      <c r="I12203" s="8">
        <v>140.90950081356601</v>
      </c>
      <c r="J12203" s="8">
        <v>115.570844941034</v>
      </c>
      <c r="K12203" s="8">
        <v>0.81231063912661905</v>
      </c>
      <c r="L12203" s="8">
        <v>0.39717883848417701</v>
      </c>
    </row>
    <row r="12204" spans="1:12" x14ac:dyDescent="0.2">
      <c r="A12204" s="7" t="s">
        <v>46400</v>
      </c>
      <c r="B12204" s="7" t="s">
        <v>46401</v>
      </c>
      <c r="C12204" s="7" t="s">
        <v>46402</v>
      </c>
      <c r="D12204" s="7" t="s">
        <v>46403</v>
      </c>
      <c r="E12204" s="8">
        <v>420.07782490448</v>
      </c>
      <c r="F12204" s="8">
        <v>469.79064471510799</v>
      </c>
      <c r="G12204" s="8">
        <v>435.28383933118602</v>
      </c>
      <c r="H12204" s="8">
        <v>451.71901430895099</v>
      </c>
      <c r="I12204" s="8">
        <v>384.02800573838198</v>
      </c>
      <c r="J12204" s="8">
        <v>384.24836480395197</v>
      </c>
      <c r="K12204" s="8">
        <v>0.83768833136250698</v>
      </c>
      <c r="L12204" s="8">
        <v>-0.11926612467162399</v>
      </c>
    </row>
    <row r="12205" spans="1:12" x14ac:dyDescent="0.2">
      <c r="A12205" s="7" t="s">
        <v>46404</v>
      </c>
      <c r="B12205" s="7" t="s">
        <v>46405</v>
      </c>
      <c r="C12205" s="7" t="s">
        <v>46406</v>
      </c>
      <c r="D12205" s="7" t="s">
        <v>46407</v>
      </c>
      <c r="E12205" s="8">
        <v>957.77744078221497</v>
      </c>
      <c r="F12205" s="8">
        <v>925.82173079839197</v>
      </c>
      <c r="G12205" s="8">
        <v>891.342589175905</v>
      </c>
      <c r="H12205" s="8">
        <v>842.42151688117997</v>
      </c>
      <c r="I12205" s="8">
        <v>973.46634012752497</v>
      </c>
      <c r="J12205" s="8">
        <v>880.11643455095395</v>
      </c>
      <c r="K12205" s="8">
        <v>0.94010205662246105</v>
      </c>
      <c r="L12205" s="8">
        <v>-4.16587940217511E-2</v>
      </c>
    </row>
    <row r="12206" spans="1:12" x14ac:dyDescent="0.2">
      <c r="A12206" s="7" t="s">
        <v>46408</v>
      </c>
      <c r="B12206" s="7" t="s">
        <v>46409</v>
      </c>
      <c r="C12206" s="7" t="s">
        <v>46410</v>
      </c>
      <c r="D12206" s="7" t="s">
        <v>46411</v>
      </c>
      <c r="E12206" s="8">
        <v>112.67969891555499</v>
      </c>
      <c r="F12206" s="8">
        <v>124.81885330296799</v>
      </c>
      <c r="G12206" s="8">
        <v>95.960300943465896</v>
      </c>
      <c r="H12206" s="8">
        <v>107.27096418230001</v>
      </c>
      <c r="I12206" s="8">
        <v>128.00933524612699</v>
      </c>
      <c r="J12206" s="8">
        <v>112.607489942546</v>
      </c>
      <c r="K12206" s="8">
        <v>0.95757448485072805</v>
      </c>
      <c r="L12206" s="8">
        <v>6.1008514648184103E-2</v>
      </c>
    </row>
    <row r="12207" spans="1:12" x14ac:dyDescent="0.2">
      <c r="A12207" s="7" t="s">
        <v>46412</v>
      </c>
      <c r="B12207" s="7" t="s">
        <v>46413</v>
      </c>
      <c r="C12207" s="7" t="s">
        <v>46414</v>
      </c>
      <c r="D12207" s="7" t="s">
        <v>46415</v>
      </c>
      <c r="E12207" s="8">
        <v>425.01991696217999</v>
      </c>
      <c r="F12207" s="8">
        <v>471.75629594822499</v>
      </c>
      <c r="G12207" s="8">
        <v>481.78006762337998</v>
      </c>
      <c r="H12207" s="8">
        <v>499.94174132668201</v>
      </c>
      <c r="I12207" s="8">
        <v>542.79927426071004</v>
      </c>
      <c r="J12207" s="8">
        <v>461.29559476464198</v>
      </c>
      <c r="K12207" s="8">
        <v>0.81638536712924803</v>
      </c>
      <c r="L12207" s="8">
        <v>0.125658625945334</v>
      </c>
    </row>
    <row r="12208" spans="1:12" x14ac:dyDescent="0.2">
      <c r="A12208" s="7" t="s">
        <v>46416</v>
      </c>
      <c r="B12208" s="7" t="s">
        <v>46417</v>
      </c>
      <c r="C12208" s="7" t="s">
        <v>46418</v>
      </c>
      <c r="D12208" s="7" t="s">
        <v>46419</v>
      </c>
      <c r="E12208" s="8">
        <v>594.03946533551198</v>
      </c>
      <c r="F12208" s="8">
        <v>498.29258759531302</v>
      </c>
      <c r="G12208" s="8">
        <v>551.02976933516004</v>
      </c>
      <c r="H12208" s="8">
        <v>524.54517347858496</v>
      </c>
      <c r="I12208" s="8">
        <v>539.82231297591602</v>
      </c>
      <c r="J12208" s="8">
        <v>633.17018467694902</v>
      </c>
      <c r="K12208" s="8">
        <v>0.94642000557348804</v>
      </c>
      <c r="L12208" s="8">
        <v>4.6811991434958802E-2</v>
      </c>
    </row>
    <row r="12209" spans="1:12" x14ac:dyDescent="0.2">
      <c r="A12209" s="7" t="s">
        <v>46420</v>
      </c>
      <c r="B12209" s="7" t="s">
        <v>46421</v>
      </c>
      <c r="C12209" s="7" t="s">
        <v>46422</v>
      </c>
      <c r="D12209" s="7" t="s">
        <v>46423</v>
      </c>
      <c r="E12209" s="8">
        <v>51.397757400077602</v>
      </c>
      <c r="F12209" s="8">
        <v>56.021060143851798</v>
      </c>
      <c r="G12209" s="8">
        <v>68.260420258754095</v>
      </c>
      <c r="H12209" s="8">
        <v>130.89025904812701</v>
      </c>
      <c r="I12209" s="8">
        <v>110.14756753736501</v>
      </c>
      <c r="J12209" s="8">
        <v>114.583059941538</v>
      </c>
      <c r="K12209" s="8">
        <v>2.6284259607632601E-2</v>
      </c>
      <c r="L12209" s="8">
        <v>1.0174726864250201</v>
      </c>
    </row>
    <row r="12210" spans="1:12" x14ac:dyDescent="0.2">
      <c r="A12210" s="7" t="s">
        <v>46424</v>
      </c>
      <c r="B12210" s="7" t="s">
        <v>46425</v>
      </c>
      <c r="C12210" s="7" t="s">
        <v>46426</v>
      </c>
      <c r="D12210" s="7" t="s">
        <v>46427</v>
      </c>
      <c r="E12210" s="8">
        <v>15.8146945846393</v>
      </c>
      <c r="F12210" s="8">
        <v>0</v>
      </c>
      <c r="G12210" s="8">
        <v>11.871377436305099</v>
      </c>
      <c r="H12210" s="8">
        <v>0</v>
      </c>
      <c r="I12210" s="8">
        <v>0</v>
      </c>
      <c r="J12210" s="8">
        <v>2.9633549984880601</v>
      </c>
      <c r="K12210" s="8">
        <v>0.50391529763876197</v>
      </c>
      <c r="L12210" s="8">
        <v>-3.22361201914888</v>
      </c>
    </row>
    <row r="12211" spans="1:12" x14ac:dyDescent="0.2">
      <c r="A12211" s="7" t="s">
        <v>46428</v>
      </c>
      <c r="B12211" s="7" t="s">
        <v>46429</v>
      </c>
      <c r="C12211" s="7" t="s">
        <v>46430</v>
      </c>
      <c r="D12211" s="7" t="s">
        <v>46431</v>
      </c>
      <c r="E12211" s="8">
        <v>31.6293891692785</v>
      </c>
      <c r="F12211" s="8">
        <v>50.124106444498899</v>
      </c>
      <c r="G12211" s="8">
        <v>38.581976667991398</v>
      </c>
      <c r="H12211" s="8">
        <v>159.430240344335</v>
      </c>
      <c r="I12211" s="8">
        <v>93.278120256867894</v>
      </c>
      <c r="J12211" s="8">
        <v>152.11888992238701</v>
      </c>
      <c r="K12211" s="8">
        <v>3.1078834385375899E-4</v>
      </c>
      <c r="L12211" s="8">
        <v>1.7501740450833201</v>
      </c>
    </row>
    <row r="12212" spans="1:12" x14ac:dyDescent="0.2">
      <c r="A12212" s="7" t="s">
        <v>46432</v>
      </c>
      <c r="B12212" s="7" t="s">
        <v>46433</v>
      </c>
      <c r="C12212" s="7" t="s">
        <v>46434</v>
      </c>
      <c r="D12212" s="7" t="s">
        <v>46435</v>
      </c>
      <c r="E12212" s="8">
        <v>163.08903790409201</v>
      </c>
      <c r="F12212" s="8">
        <v>168.063180431555</v>
      </c>
      <c r="G12212" s="8">
        <v>175.10281718549999</v>
      </c>
      <c r="H12212" s="8">
        <v>228.319850369666</v>
      </c>
      <c r="I12212" s="8">
        <v>230.21833935737601</v>
      </c>
      <c r="J12212" s="8">
        <v>224.22719488559699</v>
      </c>
      <c r="K12212" s="8">
        <v>0.26237662392509897</v>
      </c>
      <c r="L12212" s="8">
        <v>0.431527651025227</v>
      </c>
    </row>
    <row r="12213" spans="1:12" x14ac:dyDescent="0.2">
      <c r="A12213" s="7" t="s">
        <v>46436</v>
      </c>
      <c r="B12213" s="7" t="s">
        <v>46437</v>
      </c>
      <c r="C12213" s="7" t="s">
        <v>46438</v>
      </c>
      <c r="D12213" s="7" t="s">
        <v>46439</v>
      </c>
      <c r="E12213" s="8">
        <v>34.5946444038984</v>
      </c>
      <c r="F12213" s="8">
        <v>46.192803978263697</v>
      </c>
      <c r="G12213" s="8">
        <v>23.742754872610099</v>
      </c>
      <c r="H12213" s="8">
        <v>33.460667726588902</v>
      </c>
      <c r="I12213" s="8">
        <v>24.8080107066138</v>
      </c>
      <c r="J12213" s="8">
        <v>38.523614980344803</v>
      </c>
      <c r="K12213" s="8">
        <v>0.95818686174525403</v>
      </c>
      <c r="L12213" s="8">
        <v>-0.111009029579845</v>
      </c>
    </row>
    <row r="12214" spans="1:12" x14ac:dyDescent="0.2">
      <c r="A12214" s="7" t="s">
        <v>46440</v>
      </c>
      <c r="B12214" s="7" t="s">
        <v>46441</v>
      </c>
      <c r="C12214" s="7" t="s">
        <v>46442</v>
      </c>
      <c r="D12214" s="7" t="s">
        <v>46443</v>
      </c>
      <c r="E12214" s="8">
        <v>1162.3800519709901</v>
      </c>
      <c r="F12214" s="8">
        <v>1137.1292383585301</v>
      </c>
      <c r="G12214" s="8">
        <v>1194.06271380168</v>
      </c>
      <c r="H12214" s="8">
        <v>1260.67986346354</v>
      </c>
      <c r="I12214" s="8">
        <v>1249.33141918507</v>
      </c>
      <c r="J12214" s="8">
        <v>1324.6196843241601</v>
      </c>
      <c r="K12214" s="8">
        <v>0.66798478902212199</v>
      </c>
      <c r="L12214" s="8">
        <v>0.13439264964067199</v>
      </c>
    </row>
    <row r="12215" spans="1:12" x14ac:dyDescent="0.2">
      <c r="A12215" s="7" t="s">
        <v>46444</v>
      </c>
      <c r="B12215" s="7" t="s">
        <v>46445</v>
      </c>
      <c r="C12215" s="7" t="s">
        <v>46446</v>
      </c>
      <c r="D12215" s="7" t="s">
        <v>46447</v>
      </c>
      <c r="E12215" s="8">
        <v>147.27434331945301</v>
      </c>
      <c r="F12215" s="8">
        <v>180.83991344681999</v>
      </c>
      <c r="G12215" s="8">
        <v>133.55299615843199</v>
      </c>
      <c r="H12215" s="8">
        <v>117.112337043061</v>
      </c>
      <c r="I12215" s="8">
        <v>173.656074946297</v>
      </c>
      <c r="J12215" s="8">
        <v>181.75243990726801</v>
      </c>
      <c r="K12215" s="8">
        <v>0.97758618699731104</v>
      </c>
      <c r="L12215" s="8">
        <v>3.3405471847699097E-2</v>
      </c>
    </row>
    <row r="12216" spans="1:12" x14ac:dyDescent="0.2">
      <c r="A12216" s="7" t="s">
        <v>46448</v>
      </c>
      <c r="B12216" s="7" t="s">
        <v>46449</v>
      </c>
      <c r="C12216" s="7" t="s">
        <v>46450</v>
      </c>
      <c r="D12216" s="7" t="s">
        <v>46451</v>
      </c>
      <c r="E12216" s="8">
        <v>895.50708085519796</v>
      </c>
      <c r="F12216" s="8">
        <v>826.55634352595303</v>
      </c>
      <c r="G12216" s="8">
        <v>937.83881746810005</v>
      </c>
      <c r="H12216" s="8">
        <v>1119.94823155465</v>
      </c>
      <c r="I12216" s="8">
        <v>741.26335991361998</v>
      </c>
      <c r="J12216" s="8">
        <v>1059.89330445923</v>
      </c>
      <c r="K12216" s="8">
        <v>0.82687584322249896</v>
      </c>
      <c r="L12216" s="8">
        <v>0.13518005284062201</v>
      </c>
    </row>
    <row r="12217" spans="1:12" x14ac:dyDescent="0.2">
      <c r="A12217" s="7" t="s">
        <v>46452</v>
      </c>
      <c r="B12217" s="7" t="s">
        <v>46453</v>
      </c>
      <c r="E12217" s="8">
        <v>55.351431046237401</v>
      </c>
      <c r="F12217" s="8">
        <v>45.209978361704898</v>
      </c>
      <c r="G12217" s="8">
        <v>44.517665386144003</v>
      </c>
      <c r="H12217" s="8">
        <v>46.254452445578799</v>
      </c>
      <c r="I12217" s="8">
        <v>29.7696128479365</v>
      </c>
      <c r="J12217" s="8">
        <v>37.535829980848803</v>
      </c>
      <c r="K12217" s="8">
        <v>0.80378247602271702</v>
      </c>
      <c r="L12217" s="8">
        <v>-0.353219912744211</v>
      </c>
    </row>
    <row r="12218" spans="1:12" x14ac:dyDescent="0.2">
      <c r="A12218" s="7" t="s">
        <v>46454</v>
      </c>
      <c r="B12218" s="7" t="s">
        <v>46455</v>
      </c>
      <c r="C12218" s="7" t="s">
        <v>46456</v>
      </c>
      <c r="D12218" s="7" t="s">
        <v>46457</v>
      </c>
      <c r="E12218" s="8">
        <v>1046.7350978208101</v>
      </c>
      <c r="F12218" s="8">
        <v>771.51810899865995</v>
      </c>
      <c r="G12218" s="8">
        <v>647.97935173165104</v>
      </c>
      <c r="H12218" s="8">
        <v>1175.0599195749201</v>
      </c>
      <c r="I12218" s="8">
        <v>812.71043074866805</v>
      </c>
      <c r="J12218" s="8">
        <v>782.32571960084795</v>
      </c>
      <c r="K12218" s="8">
        <v>0.82550227501540396</v>
      </c>
      <c r="L12218" s="8">
        <v>0.16764956480229101</v>
      </c>
    </row>
    <row r="12219" spans="1:12" x14ac:dyDescent="0.2">
      <c r="A12219" s="7" t="s">
        <v>46458</v>
      </c>
      <c r="B12219" s="7" t="s">
        <v>46459</v>
      </c>
      <c r="C12219" s="7" t="s">
        <v>46460</v>
      </c>
      <c r="D12219" s="7" t="s">
        <v>46461</v>
      </c>
      <c r="E12219" s="8">
        <v>996.325758832274</v>
      </c>
      <c r="F12219" s="8">
        <v>1116.4899004107999</v>
      </c>
      <c r="G12219" s="8">
        <v>1202.9662468789099</v>
      </c>
      <c r="H12219" s="8">
        <v>959.53385392424104</v>
      </c>
      <c r="I12219" s="8">
        <v>1082.6215872366299</v>
      </c>
      <c r="J12219" s="8">
        <v>1035.19867947183</v>
      </c>
      <c r="K12219" s="8">
        <v>0.81546082072475001</v>
      </c>
      <c r="L12219" s="8">
        <v>-0.107672942866229</v>
      </c>
    </row>
    <row r="12220" spans="1:12" x14ac:dyDescent="0.2">
      <c r="A12220" s="7" t="s">
        <v>46462</v>
      </c>
      <c r="B12220" s="7" t="s">
        <v>46463</v>
      </c>
      <c r="D12220" s="7" t="s">
        <v>46464</v>
      </c>
      <c r="E12220" s="8">
        <v>560.43323934315401</v>
      </c>
      <c r="F12220" s="8">
        <v>446.20282991769602</v>
      </c>
      <c r="G12220" s="8">
        <v>428.358869160008</v>
      </c>
      <c r="H12220" s="8">
        <v>437.941092303885</v>
      </c>
      <c r="I12220" s="8">
        <v>476.31380556698502</v>
      </c>
      <c r="J12220" s="8">
        <v>397.08956979739997</v>
      </c>
      <c r="K12220" s="8">
        <v>0.83773146568795998</v>
      </c>
      <c r="L12220" s="8">
        <v>-0.130004287288387</v>
      </c>
    </row>
    <row r="12221" spans="1:12" x14ac:dyDescent="0.2">
      <c r="A12221" s="7" t="s">
        <v>46465</v>
      </c>
      <c r="B12221" s="7" t="s">
        <v>46466</v>
      </c>
      <c r="D12221" s="7" t="s">
        <v>46467</v>
      </c>
      <c r="E12221" s="8">
        <v>0</v>
      </c>
      <c r="F12221" s="8">
        <v>0.98282561655880296</v>
      </c>
      <c r="G12221" s="8">
        <v>9.8928145302542205</v>
      </c>
      <c r="H12221" s="8">
        <v>1.9682745721522901</v>
      </c>
      <c r="I12221" s="8">
        <v>0</v>
      </c>
      <c r="J12221" s="8">
        <v>2.9633549984880601</v>
      </c>
      <c r="K12221" s="8">
        <v>1</v>
      </c>
      <c r="L12221" s="8">
        <v>-1.1403522980732399</v>
      </c>
    </row>
    <row r="12222" spans="1:12" x14ac:dyDescent="0.2">
      <c r="A12222" s="7" t="s">
        <v>46468</v>
      </c>
      <c r="B12222" s="7" t="s">
        <v>46469</v>
      </c>
      <c r="C12222" s="7" t="s">
        <v>46470</v>
      </c>
      <c r="D12222" s="7" t="s">
        <v>46471</v>
      </c>
      <c r="E12222" s="8">
        <v>306.40970757738597</v>
      </c>
      <c r="F12222" s="8">
        <v>308.60724359946403</v>
      </c>
      <c r="G12222" s="8">
        <v>324.48431659233802</v>
      </c>
      <c r="H12222" s="8">
        <v>555.05342934694602</v>
      </c>
      <c r="I12222" s="8">
        <v>394.94353044929198</v>
      </c>
      <c r="J12222" s="8">
        <v>324.98126483419099</v>
      </c>
      <c r="K12222" s="8">
        <v>0.325571557418254</v>
      </c>
      <c r="L12222" s="8">
        <v>0.44054845895258998</v>
      </c>
    </row>
    <row r="12223" spans="1:12" x14ac:dyDescent="0.2">
      <c r="A12223" s="7" t="s">
        <v>46472</v>
      </c>
      <c r="B12223" s="7" t="s">
        <v>46473</v>
      </c>
      <c r="C12223" s="7" t="s">
        <v>46474</v>
      </c>
      <c r="D12223" s="7" t="s">
        <v>46475</v>
      </c>
      <c r="E12223" s="8">
        <v>610.84257833169204</v>
      </c>
      <c r="F12223" s="8">
        <v>545.46821719013599</v>
      </c>
      <c r="G12223" s="8">
        <v>568.83683548961699</v>
      </c>
      <c r="H12223" s="8">
        <v>597.37133264822</v>
      </c>
      <c r="I12223" s="8">
        <v>594.39993653046599</v>
      </c>
      <c r="J12223" s="8">
        <v>595.63435469609999</v>
      </c>
      <c r="K12223" s="8">
        <v>0.93066833113783898</v>
      </c>
      <c r="L12223" s="8">
        <v>5.1162591559961799E-2</v>
      </c>
    </row>
    <row r="12224" spans="1:12" x14ac:dyDescent="0.2">
      <c r="A12224" s="7" t="s">
        <v>46476</v>
      </c>
      <c r="B12224" s="7" t="s">
        <v>46477</v>
      </c>
      <c r="D12224" s="7" t="s">
        <v>46478</v>
      </c>
      <c r="E12224" s="8">
        <v>6.9189288807796796</v>
      </c>
      <c r="F12224" s="8">
        <v>46.192803978263697</v>
      </c>
      <c r="G12224" s="8">
        <v>35.614132308915202</v>
      </c>
      <c r="H12224" s="8">
        <v>51.175138875959497</v>
      </c>
      <c r="I12224" s="8">
        <v>63.508507408931301</v>
      </c>
      <c r="J12224" s="8">
        <v>35.560259981856703</v>
      </c>
      <c r="K12224" s="8">
        <v>0.668920830301171</v>
      </c>
      <c r="L12224" s="8">
        <v>0.75970997175199095</v>
      </c>
    </row>
    <row r="12225" spans="1:12" x14ac:dyDescent="0.2">
      <c r="A12225" s="7" t="s">
        <v>46479</v>
      </c>
      <c r="B12225" s="7" t="s">
        <v>46480</v>
      </c>
      <c r="C12225" s="7" t="s">
        <v>46481</v>
      </c>
      <c r="D12225" s="7" t="s">
        <v>46482</v>
      </c>
      <c r="E12225" s="8">
        <v>2560.00368588848</v>
      </c>
      <c r="F12225" s="8">
        <v>1811.3476113178699</v>
      </c>
      <c r="G12225" s="8">
        <v>2083.4267400715398</v>
      </c>
      <c r="H12225" s="8">
        <v>1747.82782007123</v>
      </c>
      <c r="I12225" s="8">
        <v>1150.09937635862</v>
      </c>
      <c r="J12225" s="8">
        <v>1069.7711544541901</v>
      </c>
      <c r="K12225" s="8">
        <v>1.83516116582478E-2</v>
      </c>
      <c r="L12225" s="8">
        <v>-0.70204085553286</v>
      </c>
    </row>
    <row r="12226" spans="1:12" x14ac:dyDescent="0.2">
      <c r="A12226" s="7" t="s">
        <v>46483</v>
      </c>
      <c r="B12226" s="7" t="s">
        <v>46484</v>
      </c>
      <c r="C12226" s="7" t="s">
        <v>46485</v>
      </c>
      <c r="D12226" s="7" t="s">
        <v>46486</v>
      </c>
      <c r="E12226" s="8">
        <v>2.96525523461986</v>
      </c>
      <c r="F12226" s="8">
        <v>27.5191172636465</v>
      </c>
      <c r="G12226" s="8">
        <v>26.710599231686398</v>
      </c>
      <c r="H12226" s="8">
        <v>30.5082558683605</v>
      </c>
      <c r="I12226" s="8">
        <v>23.815690278349201</v>
      </c>
      <c r="J12226" s="8">
        <v>18.767914990424401</v>
      </c>
      <c r="K12226" s="8">
        <v>0.91348379647509603</v>
      </c>
      <c r="L12226" s="8">
        <v>0.35376025188865801</v>
      </c>
    </row>
    <row r="12227" spans="1:12" x14ac:dyDescent="0.2">
      <c r="A12227" s="7" t="s">
        <v>46487</v>
      </c>
      <c r="B12227" s="7" t="s">
        <v>46488</v>
      </c>
      <c r="C12227" s="7" t="s">
        <v>46489</v>
      </c>
      <c r="D12227" s="7" t="s">
        <v>46490</v>
      </c>
      <c r="E12227" s="8">
        <v>204.60261118877</v>
      </c>
      <c r="F12227" s="8">
        <v>305.65876674978801</v>
      </c>
      <c r="G12227" s="8">
        <v>259.19174069266001</v>
      </c>
      <c r="H12227" s="8">
        <v>223.39916393928499</v>
      </c>
      <c r="I12227" s="8">
        <v>242.12618449655099</v>
      </c>
      <c r="J12227" s="8">
        <v>191.63028990222799</v>
      </c>
      <c r="K12227" s="8">
        <v>0.75052934970813201</v>
      </c>
      <c r="L12227" s="8">
        <v>-0.227662008041945</v>
      </c>
    </row>
    <row r="12228" spans="1:12" x14ac:dyDescent="0.2">
      <c r="A12228" s="7" t="s">
        <v>46491</v>
      </c>
      <c r="B12228" s="7" t="s">
        <v>46492</v>
      </c>
      <c r="C12228" s="7" t="s">
        <v>46493</v>
      </c>
      <c r="D12228" s="7" t="s">
        <v>46494</v>
      </c>
      <c r="E12228" s="8">
        <v>512.98915558923602</v>
      </c>
      <c r="F12228" s="8">
        <v>382.319164841374</v>
      </c>
      <c r="G12228" s="8">
        <v>421.43389898882998</v>
      </c>
      <c r="H12228" s="8">
        <v>422.194895726666</v>
      </c>
      <c r="I12228" s="8">
        <v>355.25071331870998</v>
      </c>
      <c r="J12228" s="8">
        <v>311.15227484124603</v>
      </c>
      <c r="K12228" s="8">
        <v>0.58350624272462304</v>
      </c>
      <c r="L12228" s="8">
        <v>-0.27445169754805099</v>
      </c>
    </row>
    <row r="12229" spans="1:12" x14ac:dyDescent="0.2">
      <c r="A12229" s="7" t="s">
        <v>46495</v>
      </c>
      <c r="B12229" s="7" t="s">
        <v>46496</v>
      </c>
      <c r="C12229" s="7" t="s">
        <v>46497</v>
      </c>
      <c r="D12229" s="7" t="s">
        <v>46498</v>
      </c>
      <c r="E12229" s="8">
        <v>340.01593356974399</v>
      </c>
      <c r="F12229" s="8">
        <v>619.18013843204596</v>
      </c>
      <c r="G12229" s="8">
        <v>538.16911044582901</v>
      </c>
      <c r="H12229" s="8">
        <v>263.74879266840702</v>
      </c>
      <c r="I12229" s="8">
        <v>471.35220342566203</v>
      </c>
      <c r="J12229" s="8">
        <v>399.06513979639197</v>
      </c>
      <c r="K12229" s="8">
        <v>0.54148070287521</v>
      </c>
      <c r="L12229" s="8">
        <v>-0.400859349354799</v>
      </c>
    </row>
    <row r="12230" spans="1:12" x14ac:dyDescent="0.2">
      <c r="A12230" s="7" t="s">
        <v>46499</v>
      </c>
      <c r="B12230" s="7" t="s">
        <v>46500</v>
      </c>
      <c r="C12230" s="7" t="s">
        <v>46501</v>
      </c>
      <c r="D12230" s="7" t="s">
        <v>46502</v>
      </c>
      <c r="E12230" s="8">
        <v>264.89613429270798</v>
      </c>
      <c r="F12230" s="8">
        <v>204.42772824423099</v>
      </c>
      <c r="G12230" s="8">
        <v>167.188565561296</v>
      </c>
      <c r="H12230" s="8">
        <v>238.161223230427</v>
      </c>
      <c r="I12230" s="8">
        <v>258.995631777048</v>
      </c>
      <c r="J12230" s="8">
        <v>191.63028990222799</v>
      </c>
      <c r="K12230" s="8">
        <v>0.91310454286596998</v>
      </c>
      <c r="L12230" s="8">
        <v>0.113853088666149</v>
      </c>
    </row>
    <row r="12231" spans="1:12" x14ac:dyDescent="0.2">
      <c r="A12231" s="7" t="s">
        <v>46503</v>
      </c>
      <c r="B12231" s="7" t="s">
        <v>46504</v>
      </c>
      <c r="C12231" s="7" t="s">
        <v>46505</v>
      </c>
      <c r="D12231" s="7" t="s">
        <v>46506</v>
      </c>
      <c r="E12231" s="8">
        <v>414.14731443524101</v>
      </c>
      <c r="F12231" s="8">
        <v>287.96790565172898</v>
      </c>
      <c r="G12231" s="8">
        <v>281.94521411224503</v>
      </c>
      <c r="H12231" s="8">
        <v>332.63840269373702</v>
      </c>
      <c r="I12231" s="8">
        <v>366.16623802961999</v>
      </c>
      <c r="J12231" s="8">
        <v>319.05455483721499</v>
      </c>
      <c r="K12231" s="8">
        <v>0.95705328341231699</v>
      </c>
      <c r="L12231" s="8">
        <v>4.8724931573086501E-2</v>
      </c>
    </row>
    <row r="12232" spans="1:12" x14ac:dyDescent="0.2">
      <c r="A12232" s="7" t="s">
        <v>46507</v>
      </c>
      <c r="B12232" s="7" t="s">
        <v>46508</v>
      </c>
      <c r="C12232" s="7" t="s">
        <v>46509</v>
      </c>
      <c r="D12232" s="7" t="s">
        <v>46510</v>
      </c>
      <c r="E12232" s="8">
        <v>451.70721407375902</v>
      </c>
      <c r="F12232" s="8">
        <v>1197.08160096862</v>
      </c>
      <c r="G12232" s="8">
        <v>630.17228557719397</v>
      </c>
      <c r="H12232" s="8">
        <v>158.44610305825901</v>
      </c>
      <c r="I12232" s="8">
        <v>420.74386158417002</v>
      </c>
      <c r="J12232" s="8">
        <v>236.08061487954899</v>
      </c>
      <c r="K12232" s="8">
        <v>4.16925527128598E-3</v>
      </c>
      <c r="L12232" s="8">
        <v>-1.4831051932528601</v>
      </c>
    </row>
    <row r="12233" spans="1:12" x14ac:dyDescent="0.2">
      <c r="A12233" s="7" t="s">
        <v>46511</v>
      </c>
      <c r="B12233" s="7" t="s">
        <v>46512</v>
      </c>
      <c r="C12233" s="7" t="s">
        <v>46513</v>
      </c>
      <c r="D12233" s="7" t="s">
        <v>46514</v>
      </c>
      <c r="E12233" s="8">
        <v>60.293523103937197</v>
      </c>
      <c r="F12233" s="8">
        <v>35.381722196116897</v>
      </c>
      <c r="G12233" s="8">
        <v>83.099642054135401</v>
      </c>
      <c r="H12233" s="8">
        <v>59.048237164568697</v>
      </c>
      <c r="I12233" s="8">
        <v>96.255081541661497</v>
      </c>
      <c r="J12233" s="8">
        <v>80.998369958673706</v>
      </c>
      <c r="K12233" s="8">
        <v>0.76037333643767602</v>
      </c>
      <c r="L12233" s="8">
        <v>0.40254637842032998</v>
      </c>
    </row>
    <row r="12234" spans="1:12" x14ac:dyDescent="0.2">
      <c r="A12234" s="7" t="s">
        <v>46515</v>
      </c>
      <c r="B12234" s="7" t="s">
        <v>46516</v>
      </c>
      <c r="C12234" s="7" t="s">
        <v>46517</v>
      </c>
      <c r="D12234" s="7" t="s">
        <v>46518</v>
      </c>
      <c r="E12234" s="8">
        <v>285.65292093504701</v>
      </c>
      <c r="F12234" s="8">
        <v>270.27704455367098</v>
      </c>
      <c r="G12234" s="8">
        <v>304.69868753182999</v>
      </c>
      <c r="H12234" s="8">
        <v>339.52736369627002</v>
      </c>
      <c r="I12234" s="8">
        <v>345.32750903606399</v>
      </c>
      <c r="J12234" s="8">
        <v>290.40878985183002</v>
      </c>
      <c r="K12234" s="8">
        <v>0.74646108678357004</v>
      </c>
      <c r="L12234" s="8">
        <v>0.180417616386149</v>
      </c>
    </row>
    <row r="12235" spans="1:12" x14ac:dyDescent="0.2">
      <c r="A12235" s="7" t="s">
        <v>46519</v>
      </c>
      <c r="B12235" s="7" t="s">
        <v>46520</v>
      </c>
      <c r="C12235" s="7" t="s">
        <v>46521</v>
      </c>
      <c r="D12235" s="7" t="s">
        <v>46522</v>
      </c>
      <c r="E12235" s="8">
        <v>3112.52957793932</v>
      </c>
      <c r="F12235" s="8">
        <v>2940.6142447439402</v>
      </c>
      <c r="G12235" s="8">
        <v>3181.5291529297601</v>
      </c>
      <c r="H12235" s="8">
        <v>3080.3497054183299</v>
      </c>
      <c r="I12235" s="8">
        <v>3573.3458621806499</v>
      </c>
      <c r="J12235" s="8">
        <v>4526.0308676907698</v>
      </c>
      <c r="K12235" s="8">
        <v>0.37967793375060699</v>
      </c>
      <c r="L12235" s="8">
        <v>0.27575151491447097</v>
      </c>
    </row>
    <row r="12236" spans="1:12" x14ac:dyDescent="0.2">
      <c r="A12236" s="7" t="s">
        <v>46523</v>
      </c>
      <c r="B12236" s="7" t="s">
        <v>1019</v>
      </c>
      <c r="C12236" s="7" t="s">
        <v>46524</v>
      </c>
      <c r="D12236" s="7" t="s">
        <v>1021</v>
      </c>
      <c r="E12236" s="8">
        <v>57.328267869317301</v>
      </c>
      <c r="F12236" s="8">
        <v>105.16234097179201</v>
      </c>
      <c r="G12236" s="8">
        <v>83.099642054135401</v>
      </c>
      <c r="H12236" s="8">
        <v>19.682745721522899</v>
      </c>
      <c r="I12236" s="8">
        <v>38.700496702317501</v>
      </c>
      <c r="J12236" s="8">
        <v>37.535829980848803</v>
      </c>
      <c r="K12236" s="8">
        <v>5.2099637445604703E-2</v>
      </c>
      <c r="L12236" s="8">
        <v>-1.3566237738121101</v>
      </c>
    </row>
    <row r="12237" spans="1:12" x14ac:dyDescent="0.2">
      <c r="A12237" s="7" t="s">
        <v>46525</v>
      </c>
      <c r="B12237" s="7" t="s">
        <v>46526</v>
      </c>
      <c r="C12237" s="7" t="s">
        <v>46527</v>
      </c>
      <c r="D12237" s="7" t="s">
        <v>46528</v>
      </c>
      <c r="E12237" s="8">
        <v>0</v>
      </c>
      <c r="F12237" s="8">
        <v>1.9656512331176099</v>
      </c>
      <c r="G12237" s="8">
        <v>3.9571258121016899</v>
      </c>
      <c r="H12237" s="8">
        <v>7.8730982886091603</v>
      </c>
      <c r="I12237" s="8">
        <v>24.8080107066138</v>
      </c>
      <c r="J12237" s="8">
        <v>19.755699989920402</v>
      </c>
      <c r="K12237" s="8">
        <v>0.100899303129052</v>
      </c>
      <c r="L12237" s="8">
        <v>3.1462716356818201</v>
      </c>
    </row>
    <row r="12238" spans="1:12" x14ac:dyDescent="0.2">
      <c r="A12238" s="7" t="s">
        <v>46529</v>
      </c>
      <c r="B12238" s="7" t="s">
        <v>46530</v>
      </c>
      <c r="D12238" s="7" t="s">
        <v>46531</v>
      </c>
      <c r="E12238" s="8">
        <v>0</v>
      </c>
      <c r="F12238" s="8">
        <v>0</v>
      </c>
      <c r="G12238" s="8">
        <v>0.98928145302542203</v>
      </c>
      <c r="H12238" s="8">
        <v>0</v>
      </c>
      <c r="I12238" s="8">
        <v>9.9232042826455196</v>
      </c>
      <c r="J12238" s="8">
        <v>1.9755699989920401</v>
      </c>
      <c r="K12238" s="8">
        <v>1</v>
      </c>
      <c r="L12238" s="8">
        <v>3.4874801176280799</v>
      </c>
    </row>
    <row r="12239" spans="1:12" x14ac:dyDescent="0.2">
      <c r="A12239" s="7" t="s">
        <v>46532</v>
      </c>
      <c r="B12239" s="7" t="s">
        <v>46533</v>
      </c>
      <c r="D12239" s="7" t="s">
        <v>46534</v>
      </c>
      <c r="E12239" s="8">
        <v>20.756786642339002</v>
      </c>
      <c r="F12239" s="8">
        <v>25.553466030528899</v>
      </c>
      <c r="G12239" s="8">
        <v>29.678443590762701</v>
      </c>
      <c r="H12239" s="8">
        <v>18.698608435446801</v>
      </c>
      <c r="I12239" s="8">
        <v>8.9308838543809692</v>
      </c>
      <c r="J12239" s="8">
        <v>13.828989992944299</v>
      </c>
      <c r="K12239" s="8">
        <v>0.57761755061824904</v>
      </c>
      <c r="L12239" s="8">
        <v>-0.87382075630918499</v>
      </c>
    </row>
    <row r="12240" spans="1:12" x14ac:dyDescent="0.2">
      <c r="A12240" s="7" t="s">
        <v>46535</v>
      </c>
      <c r="B12240" s="7" t="s">
        <v>46536</v>
      </c>
      <c r="D12240" s="7" t="s">
        <v>46537</v>
      </c>
      <c r="E12240" s="8">
        <v>0</v>
      </c>
      <c r="F12240" s="8">
        <v>0</v>
      </c>
      <c r="G12240" s="8">
        <v>2.96784435907627</v>
      </c>
      <c r="H12240" s="8">
        <v>0</v>
      </c>
      <c r="I12240" s="8">
        <v>14.8848064239683</v>
      </c>
      <c r="J12240" s="8">
        <v>2.9633549984880601</v>
      </c>
      <c r="K12240" s="8">
        <v>1</v>
      </c>
      <c r="L12240" s="8">
        <v>2.5888288923400999</v>
      </c>
    </row>
    <row r="12241" spans="1:12" x14ac:dyDescent="0.2">
      <c r="A12241" s="7" t="s">
        <v>46538</v>
      </c>
      <c r="B12241" s="7" t="s">
        <v>46539</v>
      </c>
      <c r="C12241" s="7" t="s">
        <v>46540</v>
      </c>
      <c r="D12241" s="7" t="s">
        <v>46541</v>
      </c>
      <c r="E12241" s="8">
        <v>15.8146945846393</v>
      </c>
      <c r="F12241" s="8">
        <v>23.587814797411301</v>
      </c>
      <c r="G12241" s="8">
        <v>12.8606588893305</v>
      </c>
      <c r="H12241" s="8">
        <v>33.460667726588902</v>
      </c>
      <c r="I12241" s="8">
        <v>36.715855845788397</v>
      </c>
      <c r="J12241" s="8">
        <v>19.755699989920402</v>
      </c>
      <c r="K12241" s="8">
        <v>0.61082542752207902</v>
      </c>
      <c r="L12241" s="8">
        <v>0.78281223118616505</v>
      </c>
    </row>
    <row r="12242" spans="1:12" x14ac:dyDescent="0.2">
      <c r="A12242" s="7" t="s">
        <v>46542</v>
      </c>
      <c r="B12242" s="7" t="s">
        <v>46543</v>
      </c>
      <c r="C12242" s="7" t="s">
        <v>46544</v>
      </c>
      <c r="D12242" s="7" t="s">
        <v>46545</v>
      </c>
      <c r="E12242" s="8">
        <v>115.644954150175</v>
      </c>
      <c r="F12242" s="8">
        <v>67.814967542557397</v>
      </c>
      <c r="G12242" s="8">
        <v>99.917426755567604</v>
      </c>
      <c r="H12242" s="8">
        <v>71.842021883558601</v>
      </c>
      <c r="I12242" s="8">
        <v>61.523866552402197</v>
      </c>
      <c r="J12242" s="8">
        <v>123.47312493700301</v>
      </c>
      <c r="K12242" s="8">
        <v>0.93040025404117499</v>
      </c>
      <c r="L12242" s="8">
        <v>-0.14176175899308999</v>
      </c>
    </row>
    <row r="12243" spans="1:12" x14ac:dyDescent="0.2">
      <c r="A12243" s="7" t="s">
        <v>46546</v>
      </c>
      <c r="B12243" s="7" t="s">
        <v>46547</v>
      </c>
      <c r="C12243" s="7" t="s">
        <v>46548</v>
      </c>
      <c r="D12243" s="7" t="s">
        <v>46549</v>
      </c>
      <c r="E12243" s="8">
        <v>170.99638519641201</v>
      </c>
      <c r="F12243" s="8">
        <v>146.44101686726199</v>
      </c>
      <c r="G12243" s="8">
        <v>146.41365504776201</v>
      </c>
      <c r="H12243" s="8">
        <v>166.31920134686899</v>
      </c>
      <c r="I12243" s="8">
        <v>133.963257815714</v>
      </c>
      <c r="J12243" s="8">
        <v>105.69299494607399</v>
      </c>
      <c r="K12243" s="8">
        <v>0.84188145845278495</v>
      </c>
      <c r="L12243" s="8">
        <v>-0.192205456885955</v>
      </c>
    </row>
    <row r="12244" spans="1:12" x14ac:dyDescent="0.2">
      <c r="A12244" s="7" t="s">
        <v>46550</v>
      </c>
      <c r="B12244" s="7" t="s">
        <v>46551</v>
      </c>
      <c r="D12244" s="7" t="s">
        <v>46552</v>
      </c>
      <c r="E12244" s="8">
        <v>0</v>
      </c>
      <c r="F12244" s="8">
        <v>11.793907398705599</v>
      </c>
      <c r="G12244" s="8">
        <v>1.9785629060508401</v>
      </c>
      <c r="H12244" s="8">
        <v>1.9682745721522901</v>
      </c>
      <c r="I12244" s="8">
        <v>0</v>
      </c>
      <c r="J12244" s="8">
        <v>3.9511399979840802</v>
      </c>
      <c r="K12244" s="8">
        <v>1</v>
      </c>
      <c r="L12244" s="8">
        <v>-1.21823844263047</v>
      </c>
    </row>
    <row r="12245" spans="1:12" x14ac:dyDescent="0.2">
      <c r="A12245" s="7" t="s">
        <v>46553</v>
      </c>
      <c r="B12245" s="7" t="s">
        <v>46554</v>
      </c>
      <c r="E12245" s="8">
        <v>1.97683682307991</v>
      </c>
      <c r="F12245" s="8">
        <v>2.94847684967641</v>
      </c>
      <c r="G12245" s="8">
        <v>5.9356887181525302</v>
      </c>
      <c r="H12245" s="8">
        <v>7.8730982886091603</v>
      </c>
      <c r="I12245" s="8">
        <v>0.99232042826455202</v>
      </c>
      <c r="J12245" s="8">
        <v>0</v>
      </c>
      <c r="K12245" s="8">
        <v>1</v>
      </c>
      <c r="L12245" s="8">
        <v>-0.29219736201226298</v>
      </c>
    </row>
    <row r="12246" spans="1:12" x14ac:dyDescent="0.2">
      <c r="A12246" s="7" t="s">
        <v>46555</v>
      </c>
      <c r="B12246" s="7" t="s">
        <v>46556</v>
      </c>
      <c r="C12246" s="7" t="s">
        <v>46557</v>
      </c>
      <c r="D12246" s="7" t="s">
        <v>46558</v>
      </c>
      <c r="E12246" s="8">
        <v>340.01593356974399</v>
      </c>
      <c r="F12246" s="8">
        <v>385.26764169105098</v>
      </c>
      <c r="G12246" s="8">
        <v>482.769349076406</v>
      </c>
      <c r="H12246" s="8">
        <v>713.49953240520495</v>
      </c>
      <c r="I12246" s="8">
        <v>671.80092993510198</v>
      </c>
      <c r="J12246" s="8">
        <v>715.15633963511902</v>
      </c>
      <c r="K12246" s="8">
        <v>5.8387435703519401E-4</v>
      </c>
      <c r="L12246" s="8">
        <v>0.798045178664195</v>
      </c>
    </row>
    <row r="12247" spans="1:12" x14ac:dyDescent="0.2">
      <c r="A12247" s="7" t="s">
        <v>46559</v>
      </c>
      <c r="B12247" s="7" t="s">
        <v>46560</v>
      </c>
      <c r="C12247" s="7" t="s">
        <v>46561</v>
      </c>
      <c r="D12247" s="7" t="s">
        <v>46562</v>
      </c>
      <c r="E12247" s="8">
        <v>454.67246930837899</v>
      </c>
      <c r="F12247" s="8">
        <v>520.89757677616501</v>
      </c>
      <c r="G12247" s="8">
        <v>571.80467984869404</v>
      </c>
      <c r="H12247" s="8">
        <v>538.32309548365095</v>
      </c>
      <c r="I12247" s="8">
        <v>478.29844642351401</v>
      </c>
      <c r="J12247" s="8">
        <v>526.48940473137895</v>
      </c>
      <c r="K12247" s="8">
        <v>0.99513933981515401</v>
      </c>
      <c r="L12247" s="8">
        <v>-3.9584033772325899E-3</v>
      </c>
    </row>
    <row r="12248" spans="1:12" x14ac:dyDescent="0.2">
      <c r="A12248" s="7" t="s">
        <v>46563</v>
      </c>
      <c r="B12248" s="7" t="s">
        <v>46564</v>
      </c>
      <c r="C12248" s="7" t="s">
        <v>46565</v>
      </c>
      <c r="D12248" s="7" t="s">
        <v>46566</v>
      </c>
      <c r="E12248" s="8">
        <v>0</v>
      </c>
      <c r="F12248" s="8">
        <v>2.94847684967641</v>
      </c>
      <c r="G12248" s="8">
        <v>8.9035330772288006</v>
      </c>
      <c r="H12248" s="8">
        <v>5.9048237164568702</v>
      </c>
      <c r="I12248" s="8">
        <v>2.97696128479366</v>
      </c>
      <c r="J12248" s="8">
        <v>13.828989992944299</v>
      </c>
      <c r="K12248" s="8">
        <v>0.85471852114839197</v>
      </c>
      <c r="L12248" s="8">
        <v>0.93850417732232705</v>
      </c>
    </row>
    <row r="12249" spans="1:12" x14ac:dyDescent="0.2">
      <c r="A12249" s="7" t="s">
        <v>46567</v>
      </c>
      <c r="B12249" s="7" t="s">
        <v>46568</v>
      </c>
      <c r="C12249" s="7" t="s">
        <v>46569</v>
      </c>
      <c r="D12249" s="7" t="s">
        <v>46570</v>
      </c>
      <c r="E12249" s="8">
        <v>31.6293891692785</v>
      </c>
      <c r="F12249" s="8">
        <v>24.5706404139701</v>
      </c>
      <c r="G12249" s="8">
        <v>26.710599231686398</v>
      </c>
      <c r="H12249" s="8">
        <v>46.254452445578799</v>
      </c>
      <c r="I12249" s="8">
        <v>40.685137558846598</v>
      </c>
      <c r="J12249" s="8">
        <v>33.584689982864703</v>
      </c>
      <c r="K12249" s="8">
        <v>0.68023618657932605</v>
      </c>
      <c r="L12249" s="8">
        <v>0.53978411682477001</v>
      </c>
    </row>
    <row r="12250" spans="1:12" x14ac:dyDescent="0.2">
      <c r="A12250" s="7" t="s">
        <v>46571</v>
      </c>
      <c r="B12250" s="7" t="s">
        <v>46572</v>
      </c>
      <c r="D12250" s="7" t="s">
        <v>46573</v>
      </c>
      <c r="E12250" s="8">
        <v>36.5714812269783</v>
      </c>
      <c r="F12250" s="8">
        <v>6.8797793159116196</v>
      </c>
      <c r="G12250" s="8">
        <v>29.678443590762701</v>
      </c>
      <c r="H12250" s="8">
        <v>9.8413728607614495</v>
      </c>
      <c r="I12250" s="8">
        <v>34.7312149892593</v>
      </c>
      <c r="J12250" s="8">
        <v>31.609119983872699</v>
      </c>
      <c r="K12250" s="8">
        <v>0.98608476955917101</v>
      </c>
      <c r="L12250" s="8">
        <v>5.9006935909457797E-2</v>
      </c>
    </row>
    <row r="12251" spans="1:12" x14ac:dyDescent="0.2">
      <c r="A12251" s="7" t="s">
        <v>46574</v>
      </c>
      <c r="B12251" s="7" t="s">
        <v>46575</v>
      </c>
      <c r="C12251" s="7" t="s">
        <v>46576</v>
      </c>
      <c r="D12251" s="7" t="s">
        <v>46577</v>
      </c>
      <c r="E12251" s="8">
        <v>234.255163534969</v>
      </c>
      <c r="F12251" s="8">
        <v>260.44878838808302</v>
      </c>
      <c r="G12251" s="8">
        <v>287.88090283039799</v>
      </c>
      <c r="H12251" s="8">
        <v>189.93849621269601</v>
      </c>
      <c r="I12251" s="8">
        <v>200.44872650943901</v>
      </c>
      <c r="J12251" s="8">
        <v>193.60585990121999</v>
      </c>
      <c r="K12251" s="8">
        <v>0.27527977978768498</v>
      </c>
      <c r="L12251" s="8">
        <v>-0.42230618481047</v>
      </c>
    </row>
    <row r="12252" spans="1:12" x14ac:dyDescent="0.2">
      <c r="A12252" s="7" t="s">
        <v>46578</v>
      </c>
      <c r="B12252" s="7" t="s">
        <v>46579</v>
      </c>
      <c r="D12252" s="7" t="s">
        <v>46580</v>
      </c>
      <c r="E12252" s="8">
        <v>5.9305104692397199</v>
      </c>
      <c r="F12252" s="8">
        <v>25.553466030528899</v>
      </c>
      <c r="G12252" s="8">
        <v>18.796347607483</v>
      </c>
      <c r="H12252" s="8">
        <v>14.762059291142201</v>
      </c>
      <c r="I12252" s="8">
        <v>2.97696128479366</v>
      </c>
      <c r="J12252" s="8">
        <v>8.8900649954641793</v>
      </c>
      <c r="K12252" s="8">
        <v>0.74073812540648198</v>
      </c>
      <c r="L12252" s="8">
        <v>-0.91670102629303296</v>
      </c>
    </row>
    <row r="12253" spans="1:12" x14ac:dyDescent="0.2">
      <c r="A12253" s="7" t="s">
        <v>46581</v>
      </c>
      <c r="B12253" s="7" t="s">
        <v>46582</v>
      </c>
      <c r="E12253" s="8">
        <v>5.9305104692397199</v>
      </c>
      <c r="F12253" s="8">
        <v>19.656512331176099</v>
      </c>
      <c r="G12253" s="8">
        <v>16.817784701432199</v>
      </c>
      <c r="H12253" s="8">
        <v>16.730333863294501</v>
      </c>
      <c r="I12253" s="8">
        <v>27.784971991407399</v>
      </c>
      <c r="J12253" s="8">
        <v>19.755699989920402</v>
      </c>
      <c r="K12253" s="8">
        <v>0.79654195141413997</v>
      </c>
      <c r="L12253" s="8">
        <v>0.59966366640940305</v>
      </c>
    </row>
    <row r="12254" spans="1:12" x14ac:dyDescent="0.2">
      <c r="A12254" s="7" t="s">
        <v>46583</v>
      </c>
      <c r="B12254" s="7" t="s">
        <v>46584</v>
      </c>
      <c r="C12254" s="7" t="s">
        <v>46585</v>
      </c>
      <c r="D12254" s="7" t="s">
        <v>46586</v>
      </c>
      <c r="E12254" s="8">
        <v>294.54868663890602</v>
      </c>
      <c r="F12254" s="8">
        <v>241.775101673465</v>
      </c>
      <c r="G12254" s="8">
        <v>185.984913168779</v>
      </c>
      <c r="H12254" s="8">
        <v>219.46261479498</v>
      </c>
      <c r="I12254" s="8">
        <v>152.81734595274099</v>
      </c>
      <c r="J12254" s="8">
        <v>174.83794491079601</v>
      </c>
      <c r="K12254" s="8">
        <v>0.51187586919989903</v>
      </c>
      <c r="L12254" s="8">
        <v>-0.40070337483413998</v>
      </c>
    </row>
    <row r="12255" spans="1:12" x14ac:dyDescent="0.2">
      <c r="A12255" s="7" t="s">
        <v>46587</v>
      </c>
      <c r="B12255" s="7" t="s">
        <v>46588</v>
      </c>
      <c r="C12255" s="7" t="s">
        <v>46589</v>
      </c>
      <c r="D12255" s="7" t="s">
        <v>46590</v>
      </c>
      <c r="E12255" s="8">
        <v>86.980820215515905</v>
      </c>
      <c r="F12255" s="8">
        <v>115.973422753939</v>
      </c>
      <c r="G12255" s="8">
        <v>121.681618722127</v>
      </c>
      <c r="H12255" s="8">
        <v>83.651669316472294</v>
      </c>
      <c r="I12255" s="8">
        <v>99.232042826455199</v>
      </c>
      <c r="J12255" s="8">
        <v>82.973939957665706</v>
      </c>
      <c r="K12255" s="8">
        <v>0.757295169095063</v>
      </c>
      <c r="L12255" s="8">
        <v>-0.288238960797083</v>
      </c>
    </row>
    <row r="12256" spans="1:12" x14ac:dyDescent="0.2">
      <c r="A12256" s="7" t="s">
        <v>46591</v>
      </c>
      <c r="B12256" s="7" t="s">
        <v>46592</v>
      </c>
      <c r="D12256" s="7" t="s">
        <v>46593</v>
      </c>
      <c r="E12256" s="8">
        <v>0</v>
      </c>
      <c r="F12256" s="8">
        <v>102.213864122115</v>
      </c>
      <c r="G12256" s="8">
        <v>42.539102480093099</v>
      </c>
      <c r="H12256" s="8">
        <v>0</v>
      </c>
      <c r="I12256" s="8">
        <v>53.585303126285801</v>
      </c>
      <c r="J12256" s="8">
        <v>105.69299494607399</v>
      </c>
      <c r="K12256" s="8">
        <v>0.98978427596906904</v>
      </c>
      <c r="L12256" s="8">
        <v>0.13795643678359601</v>
      </c>
    </row>
    <row r="12257" spans="1:12" x14ac:dyDescent="0.2">
      <c r="A12257" s="7" t="s">
        <v>46594</v>
      </c>
      <c r="B12257" s="7" t="s">
        <v>46595</v>
      </c>
      <c r="C12257" s="7" t="s">
        <v>46596</v>
      </c>
      <c r="D12257" s="7" t="s">
        <v>46597</v>
      </c>
      <c r="E12257" s="8">
        <v>238.20883718112901</v>
      </c>
      <c r="F12257" s="8">
        <v>257.50031153840598</v>
      </c>
      <c r="G12257" s="8">
        <v>210.71694949441499</v>
      </c>
      <c r="H12257" s="8">
        <v>229.30398765574199</v>
      </c>
      <c r="I12257" s="8">
        <v>238.156902783492</v>
      </c>
      <c r="J12257" s="8">
        <v>224.22719488559699</v>
      </c>
      <c r="K12257" s="8">
        <v>0.97124448720092205</v>
      </c>
      <c r="L12257" s="8">
        <v>-3.0465338183771E-2</v>
      </c>
    </row>
    <row r="12258" spans="1:12" x14ac:dyDescent="0.2">
      <c r="A12258" s="7" t="s">
        <v>46598</v>
      </c>
      <c r="B12258" s="7" t="s">
        <v>46599</v>
      </c>
      <c r="D12258" s="7" t="s">
        <v>46600</v>
      </c>
      <c r="E12258" s="8">
        <v>0</v>
      </c>
      <c r="F12258" s="8">
        <v>8.8454305490292207</v>
      </c>
      <c r="G12258" s="8">
        <v>25.721317778661</v>
      </c>
      <c r="H12258" s="8">
        <v>8.8572355746852995</v>
      </c>
      <c r="I12258" s="8">
        <v>11.907845139174601</v>
      </c>
      <c r="J12258" s="8">
        <v>11.853419993952199</v>
      </c>
      <c r="K12258" s="8">
        <v>0.98792962450562705</v>
      </c>
      <c r="L12258" s="8">
        <v>-8.3647977200642806E-2</v>
      </c>
    </row>
    <row r="12259" spans="1:12" x14ac:dyDescent="0.2">
      <c r="A12259" s="7" t="s">
        <v>46601</v>
      </c>
      <c r="B12259" s="7" t="s">
        <v>46602</v>
      </c>
      <c r="C12259" s="7" t="s">
        <v>46603</v>
      </c>
      <c r="D12259" s="7" t="s">
        <v>46604</v>
      </c>
      <c r="E12259" s="8">
        <v>92.911330684755697</v>
      </c>
      <c r="F12259" s="8">
        <v>94.351259189645106</v>
      </c>
      <c r="G12259" s="8">
        <v>114.756648550949</v>
      </c>
      <c r="H12259" s="8">
        <v>140.731631908889</v>
      </c>
      <c r="I12259" s="8">
        <v>102.209004111249</v>
      </c>
      <c r="J12259" s="8">
        <v>187.67914990424401</v>
      </c>
      <c r="K12259" s="8">
        <v>0.466455631305768</v>
      </c>
      <c r="L12259" s="8">
        <v>0.51185276937630897</v>
      </c>
    </row>
    <row r="12260" spans="1:12" x14ac:dyDescent="0.2">
      <c r="A12260" s="7" t="s">
        <v>46605</v>
      </c>
      <c r="B12260" s="7" t="s">
        <v>46606</v>
      </c>
      <c r="C12260" s="7" t="s">
        <v>46607</v>
      </c>
      <c r="D12260" s="7" t="s">
        <v>46608</v>
      </c>
      <c r="E12260" s="8">
        <v>190.76475342721099</v>
      </c>
      <c r="F12260" s="8">
        <v>179.85708783026101</v>
      </c>
      <c r="G12260" s="8">
        <v>166.199284108271</v>
      </c>
      <c r="H12260" s="8">
        <v>110.223376040528</v>
      </c>
      <c r="I12260" s="8">
        <v>177.62535665935499</v>
      </c>
      <c r="J12260" s="8">
        <v>245.95846487450899</v>
      </c>
      <c r="K12260" s="8">
        <v>0.99485110300087798</v>
      </c>
      <c r="L12260" s="8">
        <v>-8.1722066722213701E-3</v>
      </c>
    </row>
    <row r="12261" spans="1:12" x14ac:dyDescent="0.2">
      <c r="A12261" s="7" t="s">
        <v>46609</v>
      </c>
      <c r="B12261" s="7" t="s">
        <v>46610</v>
      </c>
      <c r="C12261" s="7" t="s">
        <v>46611</v>
      </c>
      <c r="E12261" s="8">
        <v>0.98841841153995402</v>
      </c>
      <c r="F12261" s="8">
        <v>14.742384248382001</v>
      </c>
      <c r="G12261" s="8">
        <v>9.8928145302542205</v>
      </c>
      <c r="H12261" s="8">
        <v>0.98413728607614503</v>
      </c>
      <c r="I12261" s="8">
        <v>8.9308838543809692</v>
      </c>
      <c r="J12261" s="8">
        <v>0.98778499949602006</v>
      </c>
      <c r="K12261" s="8">
        <v>0.78324973570613199</v>
      </c>
      <c r="L12261" s="8">
        <v>-1.23364321988258</v>
      </c>
    </row>
    <row r="12262" spans="1:12" x14ac:dyDescent="0.2">
      <c r="A12262" s="7" t="s">
        <v>46612</v>
      </c>
      <c r="B12262" s="7" t="s">
        <v>46613</v>
      </c>
      <c r="D12262" s="7" t="s">
        <v>46614</v>
      </c>
      <c r="E12262" s="8">
        <v>2.96525523461986</v>
      </c>
      <c r="F12262" s="8">
        <v>12.7767330152644</v>
      </c>
      <c r="G12262" s="8">
        <v>16.817784701432199</v>
      </c>
      <c r="H12262" s="8">
        <v>0.98413728607614503</v>
      </c>
      <c r="I12262" s="8">
        <v>6.9462429978518596</v>
      </c>
      <c r="J12262" s="8">
        <v>12.841204993448301</v>
      </c>
      <c r="K12262" s="8">
        <v>0.88126156346185003</v>
      </c>
      <c r="L12262" s="8">
        <v>-0.648701637738896</v>
      </c>
    </row>
    <row r="12263" spans="1:12" x14ac:dyDescent="0.2">
      <c r="A12263" s="7" t="s">
        <v>46615</v>
      </c>
      <c r="B12263" s="7" t="s">
        <v>46616</v>
      </c>
      <c r="C12263" s="7" t="s">
        <v>46617</v>
      </c>
      <c r="D12263" s="7" t="s">
        <v>46618</v>
      </c>
      <c r="E12263" s="8">
        <v>85.003983392435998</v>
      </c>
      <c r="F12263" s="8">
        <v>97.299736039321502</v>
      </c>
      <c r="G12263" s="8">
        <v>134.542277611457</v>
      </c>
      <c r="H12263" s="8">
        <v>76.762708313939299</v>
      </c>
      <c r="I12263" s="8">
        <v>89.308838543809699</v>
      </c>
      <c r="J12263" s="8">
        <v>147.17996492490701</v>
      </c>
      <c r="K12263" s="8">
        <v>0.99111491746733704</v>
      </c>
      <c r="L12263" s="8">
        <v>-1.6444383947442201E-2</v>
      </c>
    </row>
    <row r="12264" spans="1:12" x14ac:dyDescent="0.2">
      <c r="A12264" s="7" t="s">
        <v>46619</v>
      </c>
      <c r="B12264" s="7" t="s">
        <v>46620</v>
      </c>
      <c r="C12264" s="7" t="s">
        <v>46621</v>
      </c>
      <c r="D12264" s="7" t="s">
        <v>46622</v>
      </c>
      <c r="E12264" s="8">
        <v>967.66162489761496</v>
      </c>
      <c r="F12264" s="8">
        <v>900.268264767863</v>
      </c>
      <c r="G12264" s="8">
        <v>817.14648019899801</v>
      </c>
      <c r="H12264" s="8">
        <v>855.21530160017005</v>
      </c>
      <c r="I12264" s="8">
        <v>1019.1130798276899</v>
      </c>
      <c r="J12264" s="8">
        <v>924.56675952827504</v>
      </c>
      <c r="K12264" s="8">
        <v>0.92011066062323299</v>
      </c>
      <c r="L12264" s="8">
        <v>5.9868731083433199E-2</v>
      </c>
    </row>
    <row r="12265" spans="1:12" x14ac:dyDescent="0.2">
      <c r="A12265" s="7" t="s">
        <v>46623</v>
      </c>
      <c r="B12265" s="7" t="s">
        <v>46624</v>
      </c>
      <c r="C12265" s="7" t="s">
        <v>46625</v>
      </c>
      <c r="D12265" s="7" t="s">
        <v>46626</v>
      </c>
      <c r="E12265" s="8">
        <v>2796.2356862465299</v>
      </c>
      <c r="F12265" s="8">
        <v>1767.1204585727301</v>
      </c>
      <c r="G12265" s="8">
        <v>2102.22308767902</v>
      </c>
      <c r="H12265" s="8">
        <v>3181.71584588418</v>
      </c>
      <c r="I12265" s="8">
        <v>2116.6194734882902</v>
      </c>
      <c r="J12265" s="8">
        <v>2126.7011039149302</v>
      </c>
      <c r="K12265" s="8">
        <v>0.82604868490385996</v>
      </c>
      <c r="L12265" s="8">
        <v>0.15568428428321601</v>
      </c>
    </row>
    <row r="12266" spans="1:12" x14ac:dyDescent="0.2">
      <c r="A12266" s="7" t="s">
        <v>46627</v>
      </c>
      <c r="B12266" s="7" t="s">
        <v>46628</v>
      </c>
      <c r="C12266" s="7" t="s">
        <v>46629</v>
      </c>
      <c r="D12266" s="7" t="s">
        <v>46630</v>
      </c>
      <c r="E12266" s="8">
        <v>401.29787508522099</v>
      </c>
      <c r="F12266" s="8">
        <v>454.06543485016698</v>
      </c>
      <c r="G12266" s="8">
        <v>463.97300146892297</v>
      </c>
      <c r="H12266" s="8">
        <v>527.49758533681404</v>
      </c>
      <c r="I12266" s="8">
        <v>490.20629156268899</v>
      </c>
      <c r="J12266" s="8">
        <v>446.47881977220101</v>
      </c>
      <c r="K12266" s="8">
        <v>0.76916262942746605</v>
      </c>
      <c r="L12266" s="8">
        <v>0.15028908027277299</v>
      </c>
    </row>
    <row r="12267" spans="1:12" x14ac:dyDescent="0.2">
      <c r="A12267" s="7" t="s">
        <v>46631</v>
      </c>
      <c r="B12267" s="7" t="s">
        <v>46632</v>
      </c>
      <c r="C12267" s="7" t="s">
        <v>46633</v>
      </c>
      <c r="D12267" s="7" t="s">
        <v>46634</v>
      </c>
      <c r="E12267" s="8">
        <v>57.328267869317301</v>
      </c>
      <c r="F12267" s="8">
        <v>75.677572475027802</v>
      </c>
      <c r="G12267" s="8">
        <v>32.6462879498389</v>
      </c>
      <c r="H12267" s="8">
        <v>56.095825306340302</v>
      </c>
      <c r="I12267" s="8">
        <v>53.585303126285801</v>
      </c>
      <c r="J12267" s="8">
        <v>56.303744971273197</v>
      </c>
      <c r="K12267" s="8">
        <v>0.99982572783453905</v>
      </c>
      <c r="L12267" s="8">
        <v>2.76908176820368E-3</v>
      </c>
    </row>
    <row r="12268" spans="1:12" x14ac:dyDescent="0.2">
      <c r="A12268" s="7" t="s">
        <v>46635</v>
      </c>
      <c r="B12268" s="7" t="s">
        <v>46636</v>
      </c>
      <c r="E12268" s="8">
        <v>33.606225992358397</v>
      </c>
      <c r="F12268" s="8">
        <v>14.742384248382001</v>
      </c>
      <c r="G12268" s="8">
        <v>1.9785629060508401</v>
      </c>
      <c r="H12268" s="8">
        <v>9.8413728607614495</v>
      </c>
      <c r="I12268" s="8">
        <v>6.9462429978518596</v>
      </c>
      <c r="J12268" s="8">
        <v>13.828989992944299</v>
      </c>
      <c r="K12268" s="8">
        <v>0.83379046035079896</v>
      </c>
      <c r="L12268" s="8">
        <v>-0.71694683265248504</v>
      </c>
    </row>
    <row r="12269" spans="1:12" x14ac:dyDescent="0.2">
      <c r="A12269" s="7" t="s">
        <v>46637</v>
      </c>
      <c r="B12269" s="7" t="s">
        <v>46638</v>
      </c>
      <c r="C12269" s="7" t="s">
        <v>46639</v>
      </c>
      <c r="D12269" s="7" t="s">
        <v>46640</v>
      </c>
      <c r="E12269" s="8">
        <v>317.28231010432501</v>
      </c>
      <c r="F12269" s="8">
        <v>276.17399825302402</v>
      </c>
      <c r="G12269" s="8">
        <v>331.40928676351598</v>
      </c>
      <c r="H12269" s="8">
        <v>330.67012812158498</v>
      </c>
      <c r="I12269" s="8">
        <v>318.53485747292098</v>
      </c>
      <c r="J12269" s="8">
        <v>270.65308986191002</v>
      </c>
      <c r="K12269" s="8">
        <v>0.99195545931295803</v>
      </c>
      <c r="L12269" s="8">
        <v>-7.7930691751189E-3</v>
      </c>
    </row>
    <row r="12270" spans="1:12" x14ac:dyDescent="0.2">
      <c r="A12270" s="7" t="s">
        <v>46641</v>
      </c>
      <c r="B12270" s="7" t="s">
        <v>46642</v>
      </c>
      <c r="C12270" s="7" t="s">
        <v>46643</v>
      </c>
      <c r="D12270" s="7" t="s">
        <v>46644</v>
      </c>
      <c r="E12270" s="8">
        <v>475.42925595071802</v>
      </c>
      <c r="F12270" s="8">
        <v>434.40892251899101</v>
      </c>
      <c r="G12270" s="8">
        <v>478.81222326430401</v>
      </c>
      <c r="H12270" s="8">
        <v>590.48237164568695</v>
      </c>
      <c r="I12270" s="8">
        <v>412.80529815805397</v>
      </c>
      <c r="J12270" s="8">
        <v>448.45438977119301</v>
      </c>
      <c r="K12270" s="8">
        <v>0.93579589552255305</v>
      </c>
      <c r="L12270" s="8">
        <v>6.4164968873714506E-2</v>
      </c>
    </row>
    <row r="12271" spans="1:12" x14ac:dyDescent="0.2">
      <c r="A12271" s="7" t="s">
        <v>46645</v>
      </c>
      <c r="B12271" s="7" t="s">
        <v>46646</v>
      </c>
      <c r="C12271" s="7" t="s">
        <v>46647</v>
      </c>
      <c r="D12271" s="7" t="s">
        <v>46648</v>
      </c>
      <c r="E12271" s="8">
        <v>756.14008482806503</v>
      </c>
      <c r="F12271" s="8">
        <v>593.626672401517</v>
      </c>
      <c r="G12271" s="8">
        <v>661.82929207400696</v>
      </c>
      <c r="H12271" s="8">
        <v>541.27550734188003</v>
      </c>
      <c r="I12271" s="8">
        <v>678.74717293295305</v>
      </c>
      <c r="J12271" s="8">
        <v>586.74428970063605</v>
      </c>
      <c r="K12271" s="8">
        <v>0.76876608255658996</v>
      </c>
      <c r="L12271" s="8">
        <v>-0.15494285656068099</v>
      </c>
    </row>
    <row r="12272" spans="1:12" x14ac:dyDescent="0.2">
      <c r="A12272" s="7" t="s">
        <v>46649</v>
      </c>
      <c r="B12272" s="7" t="s">
        <v>46650</v>
      </c>
      <c r="C12272" s="7" t="s">
        <v>46651</v>
      </c>
      <c r="D12272" s="7" t="s">
        <v>46652</v>
      </c>
      <c r="E12272" s="8">
        <v>8.8957657038595794</v>
      </c>
      <c r="F12272" s="8">
        <v>27.5191172636465</v>
      </c>
      <c r="G12272" s="8">
        <v>31.657006496813501</v>
      </c>
      <c r="H12272" s="8">
        <v>55.111688020264097</v>
      </c>
      <c r="I12272" s="8">
        <v>47.631380556698502</v>
      </c>
      <c r="J12272" s="8">
        <v>33.584689982864703</v>
      </c>
      <c r="K12272" s="8">
        <v>0.42862565157680099</v>
      </c>
      <c r="L12272" s="8">
        <v>1.00190915860878</v>
      </c>
    </row>
    <row r="12273" spans="1:12" x14ac:dyDescent="0.2">
      <c r="A12273" s="7" t="s">
        <v>46653</v>
      </c>
      <c r="B12273" s="7" t="s">
        <v>46654</v>
      </c>
      <c r="C12273" s="7" t="s">
        <v>46655</v>
      </c>
      <c r="D12273" s="7" t="s">
        <v>46656</v>
      </c>
      <c r="E12273" s="8">
        <v>15.8146945846393</v>
      </c>
      <c r="F12273" s="8">
        <v>16.7080354814996</v>
      </c>
      <c r="G12273" s="8">
        <v>21.764191966559299</v>
      </c>
      <c r="H12273" s="8">
        <v>52.159276162035702</v>
      </c>
      <c r="I12273" s="8">
        <v>48.623700984963001</v>
      </c>
      <c r="J12273" s="8">
        <v>40.499184979336803</v>
      </c>
      <c r="K12273" s="8">
        <v>7.8415947694867205E-2</v>
      </c>
      <c r="L12273" s="8">
        <v>1.37999194781384</v>
      </c>
    </row>
    <row r="12274" spans="1:12" x14ac:dyDescent="0.2">
      <c r="A12274" s="7" t="s">
        <v>46657</v>
      </c>
      <c r="B12274" s="7" t="s">
        <v>46658</v>
      </c>
      <c r="C12274" s="7" t="s">
        <v>46659</v>
      </c>
      <c r="D12274" s="7" t="s">
        <v>46660</v>
      </c>
      <c r="E12274" s="8">
        <v>2.96525523461986</v>
      </c>
      <c r="F12274" s="8">
        <v>4.9141280827940097</v>
      </c>
      <c r="G12274" s="8">
        <v>18.796347607483</v>
      </c>
      <c r="H12274" s="8">
        <v>1.9682745721522901</v>
      </c>
      <c r="I12274" s="8">
        <v>1.9846408565291001</v>
      </c>
      <c r="J12274" s="8">
        <v>14.816774992440299</v>
      </c>
      <c r="K12274" s="8">
        <v>0.92129239616004799</v>
      </c>
      <c r="L12274" s="8">
        <v>-0.50693288203276698</v>
      </c>
    </row>
    <row r="12275" spans="1:12" x14ac:dyDescent="0.2">
      <c r="A12275" s="7" t="s">
        <v>46661</v>
      </c>
      <c r="B12275" s="7" t="s">
        <v>46662</v>
      </c>
      <c r="C12275" s="7" t="s">
        <v>46663</v>
      </c>
      <c r="D12275" s="7" t="s">
        <v>46664</v>
      </c>
      <c r="E12275" s="8">
        <v>141.343832850213</v>
      </c>
      <c r="F12275" s="8">
        <v>68.797793159116196</v>
      </c>
      <c r="G12275" s="8">
        <v>68.260420258754095</v>
      </c>
      <c r="H12275" s="8">
        <v>100.382003179767</v>
      </c>
      <c r="I12275" s="8">
        <v>88.316518115545094</v>
      </c>
      <c r="J12275" s="8">
        <v>111.61970494305</v>
      </c>
      <c r="K12275" s="8">
        <v>0.94618796056670995</v>
      </c>
      <c r="L12275" s="8">
        <v>0.109398814005131</v>
      </c>
    </row>
    <row r="12276" spans="1:12" x14ac:dyDescent="0.2">
      <c r="A12276" s="7" t="s">
        <v>46665</v>
      </c>
      <c r="B12276" s="7" t="s">
        <v>46666</v>
      </c>
      <c r="C12276" s="7" t="s">
        <v>46667</v>
      </c>
      <c r="D12276" s="7" t="s">
        <v>46668</v>
      </c>
      <c r="E12276" s="8">
        <v>233.26674512342899</v>
      </c>
      <c r="F12276" s="8">
        <v>289.93355688484701</v>
      </c>
      <c r="G12276" s="8">
        <v>270.07383667594002</v>
      </c>
      <c r="H12276" s="8">
        <v>325.74944169120403</v>
      </c>
      <c r="I12276" s="8">
        <v>169.68679323323801</v>
      </c>
      <c r="J12276" s="8">
        <v>242.00732487652499</v>
      </c>
      <c r="K12276" s="8">
        <v>0.92380852283562698</v>
      </c>
      <c r="L12276" s="8">
        <v>-0.105216955749685</v>
      </c>
    </row>
    <row r="12277" spans="1:12" x14ac:dyDescent="0.2">
      <c r="A12277" s="7" t="s">
        <v>46669</v>
      </c>
      <c r="B12277" s="7" t="s">
        <v>46670</v>
      </c>
      <c r="C12277" s="7" t="s">
        <v>46671</v>
      </c>
      <c r="D12277" s="7" t="s">
        <v>46672</v>
      </c>
      <c r="E12277" s="8">
        <v>4.94209205769977</v>
      </c>
      <c r="F12277" s="8">
        <v>5.89695369935282</v>
      </c>
      <c r="G12277" s="8">
        <v>15.828503248406699</v>
      </c>
      <c r="H12277" s="8">
        <v>11.8096474329137</v>
      </c>
      <c r="I12277" s="8">
        <v>3.9692817130582099</v>
      </c>
      <c r="J12277" s="8">
        <v>5.9267099969761201</v>
      </c>
      <c r="K12277" s="8">
        <v>0.94533508802160504</v>
      </c>
      <c r="L12277" s="8">
        <v>-0.296508800557654</v>
      </c>
    </row>
    <row r="12278" spans="1:12" x14ac:dyDescent="0.2">
      <c r="A12278" s="7" t="s">
        <v>46673</v>
      </c>
      <c r="B12278" s="7" t="s">
        <v>46674</v>
      </c>
      <c r="C12278" s="7" t="s">
        <v>46675</v>
      </c>
      <c r="E12278" s="8">
        <v>20.756786642339002</v>
      </c>
      <c r="F12278" s="8">
        <v>40.295850278910898</v>
      </c>
      <c r="G12278" s="8">
        <v>6.9249701711779501</v>
      </c>
      <c r="H12278" s="8">
        <v>9.8413728607614495</v>
      </c>
      <c r="I12278" s="8">
        <v>0</v>
      </c>
      <c r="J12278" s="8">
        <v>23.706839987904502</v>
      </c>
      <c r="K12278" s="8">
        <v>0.77644394324851895</v>
      </c>
      <c r="L12278" s="8">
        <v>-1.0187563923923399</v>
      </c>
    </row>
    <row r="12279" spans="1:12" x14ac:dyDescent="0.2">
      <c r="A12279" s="7" t="s">
        <v>46676</v>
      </c>
      <c r="B12279" s="7" t="s">
        <v>46677</v>
      </c>
      <c r="C12279" s="7" t="s">
        <v>46678</v>
      </c>
      <c r="D12279" s="7" t="s">
        <v>46679</v>
      </c>
      <c r="E12279" s="8">
        <v>9.88418411539954</v>
      </c>
      <c r="F12279" s="8">
        <v>2.94847684967641</v>
      </c>
      <c r="G12279" s="8">
        <v>1.9785629060508401</v>
      </c>
      <c r="H12279" s="8">
        <v>7.8730982886091603</v>
      </c>
      <c r="I12279" s="8">
        <v>8.9308838543809692</v>
      </c>
      <c r="J12279" s="8">
        <v>1.9755699989920401</v>
      </c>
      <c r="K12279" s="8">
        <v>0.94747334208278899</v>
      </c>
      <c r="L12279" s="8">
        <v>0.34254488153463802</v>
      </c>
    </row>
    <row r="12280" spans="1:12" x14ac:dyDescent="0.2">
      <c r="A12280" s="7" t="s">
        <v>46680</v>
      </c>
      <c r="B12280" s="7" t="s">
        <v>46681</v>
      </c>
      <c r="C12280" s="7" t="s">
        <v>46682</v>
      </c>
      <c r="D12280" s="7" t="s">
        <v>46683</v>
      </c>
      <c r="E12280" s="8">
        <v>556.47956569699397</v>
      </c>
      <c r="F12280" s="8">
        <v>532.69148417487099</v>
      </c>
      <c r="G12280" s="8">
        <v>769.66097045377796</v>
      </c>
      <c r="H12280" s="8">
        <v>548.16446834441297</v>
      </c>
      <c r="I12280" s="8">
        <v>565.622644110794</v>
      </c>
      <c r="J12280" s="8">
        <v>676.63272465477405</v>
      </c>
      <c r="K12280" s="8">
        <v>0.94747334208278899</v>
      </c>
      <c r="L12280" s="8">
        <v>-5.4074791681603999E-2</v>
      </c>
    </row>
    <row r="12281" spans="1:12" x14ac:dyDescent="0.2">
      <c r="A12281" s="7" t="s">
        <v>46684</v>
      </c>
      <c r="B12281" s="7" t="s">
        <v>438</v>
      </c>
      <c r="C12281" s="7" t="s">
        <v>46685</v>
      </c>
      <c r="D12281" s="7" t="s">
        <v>440</v>
      </c>
      <c r="E12281" s="8">
        <v>1119.87806027477</v>
      </c>
      <c r="F12281" s="8">
        <v>1308.14089563977</v>
      </c>
      <c r="G12281" s="8">
        <v>1155.4807371336899</v>
      </c>
      <c r="H12281" s="8">
        <v>507.81483961529102</v>
      </c>
      <c r="I12281" s="8">
        <v>595.39225695873097</v>
      </c>
      <c r="J12281" s="8">
        <v>439.56432477572901</v>
      </c>
      <c r="K12281" s="8">
        <v>2.4968127194317002E-10</v>
      </c>
      <c r="L12281" s="8">
        <v>-1.21588777734007</v>
      </c>
    </row>
    <row r="12282" spans="1:12" x14ac:dyDescent="0.2">
      <c r="A12282" s="7" t="s">
        <v>46686</v>
      </c>
      <c r="B12282" s="7" t="s">
        <v>46687</v>
      </c>
      <c r="C12282" s="7" t="s">
        <v>46688</v>
      </c>
      <c r="D12282" s="7" t="s">
        <v>46689</v>
      </c>
      <c r="E12282" s="8">
        <v>0.98841841153995402</v>
      </c>
      <c r="F12282" s="8">
        <v>21.6221635642937</v>
      </c>
      <c r="G12282" s="8">
        <v>7.91425162420337</v>
      </c>
      <c r="H12282" s="8">
        <v>7.8730982886091603</v>
      </c>
      <c r="I12282" s="8">
        <v>0</v>
      </c>
      <c r="J12282" s="8">
        <v>0.98778499949602006</v>
      </c>
      <c r="K12282" s="8">
        <v>0.68537331828708703</v>
      </c>
      <c r="L12282" s="8">
        <v>-1.7837852133631</v>
      </c>
    </row>
    <row r="12283" spans="1:12" x14ac:dyDescent="0.2">
      <c r="A12283" s="7" t="s">
        <v>46690</v>
      </c>
      <c r="B12283" s="7" t="s">
        <v>46691</v>
      </c>
      <c r="C12283" s="7" t="s">
        <v>46692</v>
      </c>
      <c r="D12283" s="7" t="s">
        <v>46693</v>
      </c>
      <c r="E12283" s="8">
        <v>104.772351623235</v>
      </c>
      <c r="F12283" s="8">
        <v>69.780618775674995</v>
      </c>
      <c r="G12283" s="8">
        <v>129.59587034633</v>
      </c>
      <c r="H12283" s="8">
        <v>186.98608435446801</v>
      </c>
      <c r="I12283" s="8">
        <v>141.90182124183099</v>
      </c>
      <c r="J12283" s="8">
        <v>163.97230991633899</v>
      </c>
      <c r="K12283" s="8">
        <v>0.215201334312802</v>
      </c>
      <c r="L12283" s="8">
        <v>0.69656043582305804</v>
      </c>
    </row>
    <row r="12284" spans="1:12" x14ac:dyDescent="0.2">
      <c r="A12284" s="7" t="s">
        <v>46694</v>
      </c>
      <c r="B12284" s="7" t="s">
        <v>46695</v>
      </c>
      <c r="C12284" s="7" t="s">
        <v>46696</v>
      </c>
      <c r="D12284" s="7" t="s">
        <v>46697</v>
      </c>
      <c r="E12284" s="8">
        <v>215.47521371571</v>
      </c>
      <c r="F12284" s="8">
        <v>168.063180431555</v>
      </c>
      <c r="G12284" s="8">
        <v>220.609764024669</v>
      </c>
      <c r="H12284" s="8">
        <v>176.16057420762999</v>
      </c>
      <c r="I12284" s="8">
        <v>324.48878004250798</v>
      </c>
      <c r="J12284" s="8">
        <v>263.73859486543802</v>
      </c>
      <c r="K12284" s="8">
        <v>0.63885962364870397</v>
      </c>
      <c r="L12284" s="8">
        <v>0.33936863455313898</v>
      </c>
    </row>
    <row r="12285" spans="1:12" x14ac:dyDescent="0.2">
      <c r="A12285" s="7" t="s">
        <v>46698</v>
      </c>
      <c r="B12285" s="7" t="s">
        <v>46699</v>
      </c>
      <c r="C12285" s="7" t="s">
        <v>46700</v>
      </c>
      <c r="D12285" s="7" t="s">
        <v>46701</v>
      </c>
      <c r="E12285" s="8">
        <v>233.26674512342899</v>
      </c>
      <c r="F12285" s="8">
        <v>175.92578536402601</v>
      </c>
      <c r="G12285" s="8">
        <v>149.381499406839</v>
      </c>
      <c r="H12285" s="8">
        <v>335.59081455196502</v>
      </c>
      <c r="I12285" s="8">
        <v>177.62535665935499</v>
      </c>
      <c r="J12285" s="8">
        <v>190.64250490273199</v>
      </c>
      <c r="K12285" s="8">
        <v>0.70810024937540705</v>
      </c>
      <c r="L12285" s="8">
        <v>0.33361196763676398</v>
      </c>
    </row>
    <row r="12286" spans="1:12" x14ac:dyDescent="0.2">
      <c r="A12286" s="7" t="s">
        <v>46702</v>
      </c>
      <c r="B12286" s="7" t="s">
        <v>46703</v>
      </c>
      <c r="C12286" s="7" t="s">
        <v>46704</v>
      </c>
      <c r="D12286" s="7" t="s">
        <v>46705</v>
      </c>
      <c r="E12286" s="8">
        <v>13.8378577615594</v>
      </c>
      <c r="F12286" s="8">
        <v>1.9656512331176099</v>
      </c>
      <c r="G12286" s="8">
        <v>12.8606588893305</v>
      </c>
      <c r="H12286" s="8">
        <v>8.8572355746852995</v>
      </c>
      <c r="I12286" s="8">
        <v>6.9462429978518596</v>
      </c>
      <c r="J12286" s="8">
        <v>0</v>
      </c>
      <c r="K12286" s="8">
        <v>0.86160884244961899</v>
      </c>
      <c r="L12286" s="8">
        <v>-0.85876823580094497</v>
      </c>
    </row>
    <row r="12287" spans="1:12" x14ac:dyDescent="0.2">
      <c r="A12287" s="7" t="s">
        <v>46706</v>
      </c>
      <c r="B12287" s="7" t="s">
        <v>46707</v>
      </c>
      <c r="D12287" s="7" t="s">
        <v>46708</v>
      </c>
      <c r="E12287" s="8">
        <v>57.328267869317301</v>
      </c>
      <c r="F12287" s="8">
        <v>103.196689738674</v>
      </c>
      <c r="G12287" s="8">
        <v>67.271138805728697</v>
      </c>
      <c r="H12287" s="8">
        <v>90.540630319005302</v>
      </c>
      <c r="I12287" s="8">
        <v>106.178285824307</v>
      </c>
      <c r="J12287" s="8">
        <v>90.876219953633907</v>
      </c>
      <c r="K12287" s="8">
        <v>0.75353843336134496</v>
      </c>
      <c r="L12287" s="8">
        <v>0.33612965788063798</v>
      </c>
    </row>
    <row r="12288" spans="1:12" x14ac:dyDescent="0.2">
      <c r="A12288" s="7" t="s">
        <v>46709</v>
      </c>
      <c r="B12288" s="7" t="s">
        <v>46710</v>
      </c>
      <c r="C12288" s="7" t="s">
        <v>46711</v>
      </c>
      <c r="D12288" s="7" t="s">
        <v>46712</v>
      </c>
      <c r="E12288" s="8">
        <v>243.15092923882901</v>
      </c>
      <c r="F12288" s="8">
        <v>421.63218950372601</v>
      </c>
      <c r="G12288" s="8">
        <v>332.398568216542</v>
      </c>
      <c r="H12288" s="8">
        <v>467.46521088616902</v>
      </c>
      <c r="I12288" s="8">
        <v>370.13551974267801</v>
      </c>
      <c r="J12288" s="8">
        <v>383.26057980445597</v>
      </c>
      <c r="K12288" s="8">
        <v>0.63844223677481504</v>
      </c>
      <c r="L12288" s="8">
        <v>0.291948741114812</v>
      </c>
    </row>
    <row r="12289" spans="1:12" x14ac:dyDescent="0.2">
      <c r="A12289" s="7" t="s">
        <v>46713</v>
      </c>
      <c r="B12289" s="7" t="s">
        <v>46714</v>
      </c>
      <c r="C12289" s="7" t="s">
        <v>46715</v>
      </c>
      <c r="E12289" s="8">
        <v>82.038728157816195</v>
      </c>
      <c r="F12289" s="8">
        <v>152.33797056661399</v>
      </c>
      <c r="G12289" s="8">
        <v>170.15640992037299</v>
      </c>
      <c r="H12289" s="8">
        <v>180.09712335193501</v>
      </c>
      <c r="I12289" s="8">
        <v>221.28745550299499</v>
      </c>
      <c r="J12289" s="8">
        <v>151.13110492289101</v>
      </c>
      <c r="K12289" s="8">
        <v>0.57298101803429902</v>
      </c>
      <c r="L12289" s="8">
        <v>0.44970749860269099</v>
      </c>
    </row>
    <row r="12290" spans="1:12" x14ac:dyDescent="0.2">
      <c r="A12290" s="7" t="s">
        <v>46716</v>
      </c>
      <c r="B12290" s="7" t="s">
        <v>46717</v>
      </c>
      <c r="C12290" s="7" t="s">
        <v>46718</v>
      </c>
      <c r="D12290" s="7" t="s">
        <v>46719</v>
      </c>
      <c r="E12290" s="8">
        <v>46.455665342377799</v>
      </c>
      <c r="F12290" s="8">
        <v>42.261501512028502</v>
      </c>
      <c r="G12290" s="8">
        <v>25.721317778661</v>
      </c>
      <c r="H12290" s="8">
        <v>29.524118582284402</v>
      </c>
      <c r="I12290" s="8">
        <v>44.6544192719048</v>
      </c>
      <c r="J12290" s="8">
        <v>45.438109976816897</v>
      </c>
      <c r="K12290" s="8">
        <v>0.97491321887305105</v>
      </c>
      <c r="L12290" s="8">
        <v>6.3692314582972004E-2</v>
      </c>
    </row>
    <row r="12291" spans="1:12" x14ac:dyDescent="0.2">
      <c r="A12291" s="7" t="s">
        <v>46720</v>
      </c>
      <c r="B12291" s="7" t="s">
        <v>46721</v>
      </c>
      <c r="E12291" s="8">
        <v>94.888167507835604</v>
      </c>
      <c r="F12291" s="8">
        <v>82.557351790939407</v>
      </c>
      <c r="G12291" s="8">
        <v>90.024612225313405</v>
      </c>
      <c r="H12291" s="8">
        <v>97.429591321538396</v>
      </c>
      <c r="I12291" s="8">
        <v>99.232042826455199</v>
      </c>
      <c r="J12291" s="8">
        <v>98.778499949602093</v>
      </c>
      <c r="K12291" s="8">
        <v>0.90054135662357304</v>
      </c>
      <c r="L12291" s="8">
        <v>0.14351688979135899</v>
      </c>
    </row>
    <row r="12292" spans="1:12" x14ac:dyDescent="0.2">
      <c r="A12292" s="7" t="s">
        <v>46722</v>
      </c>
      <c r="B12292" s="7" t="s">
        <v>46723</v>
      </c>
      <c r="C12292" s="7" t="s">
        <v>46724</v>
      </c>
      <c r="E12292" s="8">
        <v>14.8262761730993</v>
      </c>
      <c r="F12292" s="8">
        <v>6.8797793159116196</v>
      </c>
      <c r="G12292" s="8">
        <v>44.517665386144003</v>
      </c>
      <c r="H12292" s="8">
        <v>0</v>
      </c>
      <c r="I12292" s="8">
        <v>2.97696128479366</v>
      </c>
      <c r="J12292" s="8">
        <v>20.743484989416402</v>
      </c>
      <c r="K12292" s="8">
        <v>0.65807139283485505</v>
      </c>
      <c r="L12292" s="8">
        <v>-1.4811632550310601</v>
      </c>
    </row>
    <row r="12293" spans="1:12" x14ac:dyDescent="0.2">
      <c r="A12293" s="7" t="s">
        <v>46725</v>
      </c>
      <c r="B12293" s="7" t="s">
        <v>46726</v>
      </c>
      <c r="C12293" s="7" t="s">
        <v>46727</v>
      </c>
      <c r="D12293" s="7" t="s">
        <v>46728</v>
      </c>
      <c r="E12293" s="8">
        <v>34.5946444038984</v>
      </c>
      <c r="F12293" s="8">
        <v>59.952362610087</v>
      </c>
      <c r="G12293" s="8">
        <v>68.260420258754095</v>
      </c>
      <c r="H12293" s="8">
        <v>31.492393154436598</v>
      </c>
      <c r="I12293" s="8">
        <v>26.792651563142901</v>
      </c>
      <c r="J12293" s="8">
        <v>40.499184979336803</v>
      </c>
      <c r="K12293" s="8">
        <v>0.50857275015465098</v>
      </c>
      <c r="L12293" s="8">
        <v>-0.72077785450736498</v>
      </c>
    </row>
    <row r="12294" spans="1:12" x14ac:dyDescent="0.2">
      <c r="A12294" s="7" t="s">
        <v>46729</v>
      </c>
      <c r="B12294" s="7" t="s">
        <v>46730</v>
      </c>
      <c r="C12294" s="7" t="s">
        <v>46731</v>
      </c>
      <c r="D12294" s="7" t="s">
        <v>46732</v>
      </c>
      <c r="E12294" s="8">
        <v>0.98841841153995402</v>
      </c>
      <c r="F12294" s="8">
        <v>5.89695369935282</v>
      </c>
      <c r="G12294" s="8">
        <v>30.667725043788099</v>
      </c>
      <c r="H12294" s="8">
        <v>4.9206864303807301</v>
      </c>
      <c r="I12294" s="8">
        <v>5.9539225695873101</v>
      </c>
      <c r="J12294" s="8">
        <v>18.767914990424401</v>
      </c>
      <c r="K12294" s="8">
        <v>0.94535474286853405</v>
      </c>
      <c r="L12294" s="8">
        <v>-0.34111587234124602</v>
      </c>
    </row>
    <row r="12295" spans="1:12" x14ac:dyDescent="0.2">
      <c r="A12295" s="7" t="s">
        <v>46733</v>
      </c>
      <c r="B12295" s="7" t="s">
        <v>46734</v>
      </c>
      <c r="C12295" s="7" t="s">
        <v>46735</v>
      </c>
      <c r="D12295" s="7" t="s">
        <v>46736</v>
      </c>
      <c r="E12295" s="8">
        <v>52.386175811617598</v>
      </c>
      <c r="F12295" s="8">
        <v>45.209978361704898</v>
      </c>
      <c r="G12295" s="8">
        <v>70.238983164804907</v>
      </c>
      <c r="H12295" s="8">
        <v>50.191001589883399</v>
      </c>
      <c r="I12295" s="8">
        <v>19.846408565291</v>
      </c>
      <c r="J12295" s="8">
        <v>39.511399979840803</v>
      </c>
      <c r="K12295" s="8">
        <v>0.62912436196457</v>
      </c>
      <c r="L12295" s="8">
        <v>-0.61518483755672004</v>
      </c>
    </row>
    <row r="12296" spans="1:12" x14ac:dyDescent="0.2">
      <c r="A12296" s="7" t="s">
        <v>46737</v>
      </c>
      <c r="B12296" s="7" t="s">
        <v>46738</v>
      </c>
      <c r="C12296" s="7" t="s">
        <v>46739</v>
      </c>
      <c r="D12296" s="7" t="s">
        <v>46740</v>
      </c>
      <c r="E12296" s="8">
        <v>304.43287075430601</v>
      </c>
      <c r="F12296" s="8">
        <v>398.04437470631501</v>
      </c>
      <c r="G12296" s="8">
        <v>319.53790932721103</v>
      </c>
      <c r="H12296" s="8">
        <v>304.09842139752902</v>
      </c>
      <c r="I12296" s="8">
        <v>337.388945609948</v>
      </c>
      <c r="J12296" s="8">
        <v>336.834684828143</v>
      </c>
      <c r="K12296" s="8">
        <v>0.93744252080648005</v>
      </c>
      <c r="L12296" s="8">
        <v>-6.3101457375609293E-2</v>
      </c>
    </row>
    <row r="12297" spans="1:12" x14ac:dyDescent="0.2">
      <c r="A12297" s="7" t="s">
        <v>46741</v>
      </c>
      <c r="B12297" s="7" t="s">
        <v>46742</v>
      </c>
      <c r="D12297" s="7" t="s">
        <v>46743</v>
      </c>
      <c r="E12297" s="8">
        <v>13.8378577615594</v>
      </c>
      <c r="F12297" s="8">
        <v>46.192803978263697</v>
      </c>
      <c r="G12297" s="8">
        <v>47.485509745220199</v>
      </c>
      <c r="H12297" s="8">
        <v>25.587569437979798</v>
      </c>
      <c r="I12297" s="8">
        <v>40.685137558846598</v>
      </c>
      <c r="J12297" s="8">
        <v>64.206024967241305</v>
      </c>
      <c r="K12297" s="8">
        <v>0.910853630139145</v>
      </c>
      <c r="L12297" s="8">
        <v>0.27915681709036</v>
      </c>
    </row>
    <row r="12298" spans="1:12" x14ac:dyDescent="0.2">
      <c r="A12298" s="7" t="s">
        <v>46744</v>
      </c>
      <c r="B12298" s="7" t="s">
        <v>46745</v>
      </c>
      <c r="C12298" s="7" t="s">
        <v>46746</v>
      </c>
      <c r="D12298" s="7" t="s">
        <v>46747</v>
      </c>
      <c r="E12298" s="8">
        <v>0</v>
      </c>
      <c r="F12298" s="8">
        <v>18.6736867146173</v>
      </c>
      <c r="G12298" s="8">
        <v>17.807066154457601</v>
      </c>
      <c r="H12298" s="8">
        <v>3.9365491443045801</v>
      </c>
      <c r="I12298" s="8">
        <v>4.9616021413227598</v>
      </c>
      <c r="J12298" s="8">
        <v>1.9755699989920401</v>
      </c>
      <c r="K12298" s="8">
        <v>0.62292105901584305</v>
      </c>
      <c r="L12298" s="8">
        <v>-1.7464702162613299</v>
      </c>
    </row>
    <row r="12299" spans="1:12" x14ac:dyDescent="0.2">
      <c r="A12299" s="7" t="s">
        <v>46748</v>
      </c>
      <c r="B12299" s="7" t="s">
        <v>46749</v>
      </c>
      <c r="C12299" s="7" t="s">
        <v>46750</v>
      </c>
      <c r="D12299" s="7" t="s">
        <v>46751</v>
      </c>
      <c r="E12299" s="8">
        <v>85.992401803975994</v>
      </c>
      <c r="F12299" s="8">
        <v>76.6603980915866</v>
      </c>
      <c r="G12299" s="8">
        <v>111.788804191873</v>
      </c>
      <c r="H12299" s="8">
        <v>50.191001589883399</v>
      </c>
      <c r="I12299" s="8">
        <v>82.362595545957802</v>
      </c>
      <c r="J12299" s="8">
        <v>152.11888992238701</v>
      </c>
      <c r="K12299" s="8">
        <v>0.97699661512271896</v>
      </c>
      <c r="L12299" s="8">
        <v>5.2805064065250103E-2</v>
      </c>
    </row>
    <row r="12300" spans="1:12" x14ac:dyDescent="0.2">
      <c r="A12300" s="7" t="s">
        <v>46752</v>
      </c>
      <c r="B12300" s="7" t="s">
        <v>46753</v>
      </c>
      <c r="C12300" s="7" t="s">
        <v>46754</v>
      </c>
      <c r="D12300" s="7" t="s">
        <v>46755</v>
      </c>
      <c r="E12300" s="8">
        <v>0.98841841153995402</v>
      </c>
      <c r="F12300" s="8">
        <v>4.9141280827940097</v>
      </c>
      <c r="G12300" s="8">
        <v>4.9464072651271103</v>
      </c>
      <c r="H12300" s="8">
        <v>3.9365491443045801</v>
      </c>
      <c r="I12300" s="8">
        <v>1.9846408565291001</v>
      </c>
      <c r="J12300" s="8">
        <v>10.865634994456199</v>
      </c>
      <c r="K12300" s="8">
        <v>0.90719950167702101</v>
      </c>
      <c r="L12300" s="8">
        <v>0.62973689567770097</v>
      </c>
    </row>
    <row r="12301" spans="1:12" x14ac:dyDescent="0.2">
      <c r="A12301" s="7" t="s">
        <v>46756</v>
      </c>
      <c r="B12301" s="7" t="s">
        <v>46757</v>
      </c>
      <c r="C12301" s="7" t="s">
        <v>46758</v>
      </c>
      <c r="D12301" s="7" t="s">
        <v>46759</v>
      </c>
      <c r="E12301" s="8">
        <v>170.007966784872</v>
      </c>
      <c r="F12301" s="8">
        <v>93.368433573086307</v>
      </c>
      <c r="G12301" s="8">
        <v>79.142516242033693</v>
      </c>
      <c r="H12301" s="8">
        <v>92.508904891157599</v>
      </c>
      <c r="I12301" s="8">
        <v>69.4624299785186</v>
      </c>
      <c r="J12301" s="8">
        <v>109.644134944058</v>
      </c>
      <c r="K12301" s="8">
        <v>0.78293469893142897</v>
      </c>
      <c r="L12301" s="8">
        <v>-0.33454064757583302</v>
      </c>
    </row>
    <row r="12302" spans="1:12" x14ac:dyDescent="0.2">
      <c r="A12302" s="7" t="s">
        <v>46760</v>
      </c>
      <c r="B12302" s="7" t="s">
        <v>46761</v>
      </c>
      <c r="C12302" s="7" t="s">
        <v>46762</v>
      </c>
      <c r="D12302" s="7" t="s">
        <v>46763</v>
      </c>
      <c r="E12302" s="8">
        <v>43.490410107758002</v>
      </c>
      <c r="F12302" s="8">
        <v>63.883665076322202</v>
      </c>
      <c r="G12302" s="8">
        <v>50.453354104296501</v>
      </c>
      <c r="H12302" s="8">
        <v>62.984786308873304</v>
      </c>
      <c r="I12302" s="8">
        <v>75.416352548105905</v>
      </c>
      <c r="J12302" s="8">
        <v>37.535829980848803</v>
      </c>
      <c r="K12302" s="8">
        <v>0.93002670408144095</v>
      </c>
      <c r="L12302" s="8">
        <v>0.156580439629111</v>
      </c>
    </row>
    <row r="12303" spans="1:12" x14ac:dyDescent="0.2">
      <c r="A12303" s="7" t="s">
        <v>46764</v>
      </c>
      <c r="B12303" s="7" t="s">
        <v>46765</v>
      </c>
      <c r="E12303" s="8">
        <v>30.6409707577386</v>
      </c>
      <c r="F12303" s="8">
        <v>45.209978361704898</v>
      </c>
      <c r="G12303" s="8">
        <v>15.828503248406699</v>
      </c>
      <c r="H12303" s="8">
        <v>20.666883007599001</v>
      </c>
      <c r="I12303" s="8">
        <v>48.623700984963001</v>
      </c>
      <c r="J12303" s="8">
        <v>18.767914990424401</v>
      </c>
      <c r="K12303" s="8">
        <v>0.98293660350718604</v>
      </c>
      <c r="L12303" s="8">
        <v>-5.8480438319473603E-2</v>
      </c>
    </row>
    <row r="12304" spans="1:12" x14ac:dyDescent="0.2">
      <c r="A12304" s="7" t="s">
        <v>46766</v>
      </c>
      <c r="B12304" s="7" t="s">
        <v>46767</v>
      </c>
      <c r="C12304" s="7" t="s">
        <v>46768</v>
      </c>
      <c r="D12304" s="7" t="s">
        <v>46769</v>
      </c>
      <c r="E12304" s="8">
        <v>53.374594223157501</v>
      </c>
      <c r="F12304" s="8">
        <v>59.952362610087</v>
      </c>
      <c r="G12304" s="8">
        <v>44.517665386144003</v>
      </c>
      <c r="H12304" s="8">
        <v>87.588218460776901</v>
      </c>
      <c r="I12304" s="8">
        <v>65.493148265460405</v>
      </c>
      <c r="J12304" s="8">
        <v>63.218239967745298</v>
      </c>
      <c r="K12304" s="8">
        <v>0.64103954568980803</v>
      </c>
      <c r="L12304" s="8">
        <v>0.45452654192914799</v>
      </c>
    </row>
    <row r="12305" spans="1:12" x14ac:dyDescent="0.2">
      <c r="A12305" s="7" t="s">
        <v>46770</v>
      </c>
      <c r="B12305" s="7" t="s">
        <v>46771</v>
      </c>
      <c r="C12305" s="7" t="s">
        <v>46772</v>
      </c>
      <c r="D12305" s="7" t="s">
        <v>46773</v>
      </c>
      <c r="E12305" s="8">
        <v>159.13536425793299</v>
      </c>
      <c r="F12305" s="8">
        <v>309.59006921602298</v>
      </c>
      <c r="G12305" s="8">
        <v>236.43826727307601</v>
      </c>
      <c r="H12305" s="8">
        <v>86.604081174700795</v>
      </c>
      <c r="I12305" s="8">
        <v>148.848064239683</v>
      </c>
      <c r="J12305" s="8">
        <v>124.46090993649899</v>
      </c>
      <c r="K12305" s="8">
        <v>5.1292621688148403E-2</v>
      </c>
      <c r="L12305" s="8">
        <v>-0.97044938585977003</v>
      </c>
    </row>
    <row r="12306" spans="1:12" x14ac:dyDescent="0.2">
      <c r="A12306" s="7" t="s">
        <v>46774</v>
      </c>
      <c r="B12306" s="7" t="s">
        <v>46775</v>
      </c>
      <c r="C12306" s="7" t="s">
        <v>46776</v>
      </c>
      <c r="D12306" s="7" t="s">
        <v>46777</v>
      </c>
      <c r="E12306" s="8">
        <v>393.39052779290199</v>
      </c>
      <c r="F12306" s="8">
        <v>236.86097359067099</v>
      </c>
      <c r="G12306" s="8">
        <v>237.42754872610101</v>
      </c>
      <c r="H12306" s="8">
        <v>197.811594501305</v>
      </c>
      <c r="I12306" s="8">
        <v>161.74822980712199</v>
      </c>
      <c r="J12306" s="8">
        <v>175.82572991029201</v>
      </c>
      <c r="K12306" s="8">
        <v>0.114672256617027</v>
      </c>
      <c r="L12306" s="8">
        <v>-0.69652067068921097</v>
      </c>
    </row>
    <row r="12307" spans="1:12" x14ac:dyDescent="0.2">
      <c r="A12307" s="7" t="s">
        <v>46778</v>
      </c>
      <c r="B12307" s="7" t="s">
        <v>46779</v>
      </c>
      <c r="D12307" s="7" t="s">
        <v>46780</v>
      </c>
      <c r="E12307" s="8">
        <v>0</v>
      </c>
      <c r="F12307" s="8">
        <v>4.9141280827940097</v>
      </c>
      <c r="G12307" s="8">
        <v>9.8928145302542205</v>
      </c>
      <c r="H12307" s="8">
        <v>0</v>
      </c>
      <c r="I12307" s="8">
        <v>5.9539225695873101</v>
      </c>
      <c r="J12307" s="8">
        <v>5.9267099969761201</v>
      </c>
      <c r="K12307" s="8">
        <v>0.966824392881941</v>
      </c>
      <c r="L12307" s="8">
        <v>-0.31790215270260003</v>
      </c>
    </row>
    <row r="12308" spans="1:12" x14ac:dyDescent="0.2">
      <c r="A12308" s="7" t="s">
        <v>46781</v>
      </c>
      <c r="B12308" s="7" t="s">
        <v>46782</v>
      </c>
      <c r="C12308" s="7" t="s">
        <v>46783</v>
      </c>
      <c r="D12308" s="7" t="s">
        <v>46784</v>
      </c>
      <c r="E12308" s="8">
        <v>14.8262761730993</v>
      </c>
      <c r="F12308" s="8">
        <v>8.8454305490292207</v>
      </c>
      <c r="G12308" s="8">
        <v>11.871377436305099</v>
      </c>
      <c r="H12308" s="8">
        <v>7.8730982886091603</v>
      </c>
      <c r="I12308" s="8">
        <v>8.9308838543809692</v>
      </c>
      <c r="J12308" s="8">
        <v>1.9755699989920401</v>
      </c>
      <c r="K12308" s="8">
        <v>0.75231314854327602</v>
      </c>
      <c r="L12308" s="8">
        <v>-0.92041966176243395</v>
      </c>
    </row>
    <row r="12309" spans="1:12" x14ac:dyDescent="0.2">
      <c r="A12309" s="7" t="s">
        <v>46785</v>
      </c>
      <c r="B12309" s="7" t="s">
        <v>46786</v>
      </c>
      <c r="C12309" s="7" t="s">
        <v>46787</v>
      </c>
      <c r="D12309" s="7" t="s">
        <v>46788</v>
      </c>
      <c r="E12309" s="8">
        <v>45.467246930837902</v>
      </c>
      <c r="F12309" s="8">
        <v>36.364547812675703</v>
      </c>
      <c r="G12309" s="8">
        <v>62.324731540601597</v>
      </c>
      <c r="H12309" s="8">
        <v>73.810296455710898</v>
      </c>
      <c r="I12309" s="8">
        <v>67.477789121989503</v>
      </c>
      <c r="J12309" s="8">
        <v>74.083874962201506</v>
      </c>
      <c r="K12309" s="8">
        <v>0.51753419116765498</v>
      </c>
      <c r="L12309" s="8">
        <v>0.57934708952522695</v>
      </c>
    </row>
    <row r="12310" spans="1:12" x14ac:dyDescent="0.2">
      <c r="A12310" s="7" t="s">
        <v>46789</v>
      </c>
      <c r="B12310" s="7" t="s">
        <v>46790</v>
      </c>
      <c r="C12310" s="7" t="s">
        <v>46791</v>
      </c>
      <c r="D12310" s="7" t="s">
        <v>46792</v>
      </c>
      <c r="E12310" s="8">
        <v>217.45205053878999</v>
      </c>
      <c r="F12310" s="8">
        <v>187.719692762731</v>
      </c>
      <c r="G12310" s="8">
        <v>178.07066154457601</v>
      </c>
      <c r="H12310" s="8">
        <v>158.44610305825901</v>
      </c>
      <c r="I12310" s="8">
        <v>201.44104693770399</v>
      </c>
      <c r="J12310" s="8">
        <v>214.34934489063599</v>
      </c>
      <c r="K12310" s="8">
        <v>0.98235420147748098</v>
      </c>
      <c r="L12310" s="8">
        <v>-2.2491661401006498E-2</v>
      </c>
    </row>
    <row r="12311" spans="1:12" x14ac:dyDescent="0.2">
      <c r="A12311" s="7" t="s">
        <v>46793</v>
      </c>
      <c r="B12311" s="7" t="s">
        <v>46794</v>
      </c>
      <c r="C12311" s="7" t="s">
        <v>46795</v>
      </c>
      <c r="D12311" s="7" t="s">
        <v>46796</v>
      </c>
      <c r="E12311" s="8">
        <v>12.8494393500194</v>
      </c>
      <c r="F12311" s="8">
        <v>18.6736867146173</v>
      </c>
      <c r="G12311" s="8">
        <v>47.485509745220199</v>
      </c>
      <c r="H12311" s="8">
        <v>15.746196577218299</v>
      </c>
      <c r="I12311" s="8">
        <v>26.792651563142901</v>
      </c>
      <c r="J12311" s="8">
        <v>56.303744971273197</v>
      </c>
      <c r="K12311" s="8">
        <v>0.91154588248552404</v>
      </c>
      <c r="L12311" s="8">
        <v>0.323188380566927</v>
      </c>
    </row>
    <row r="12312" spans="1:12" x14ac:dyDescent="0.2">
      <c r="A12312" s="7" t="s">
        <v>46797</v>
      </c>
      <c r="B12312" s="7" t="s">
        <v>46798</v>
      </c>
      <c r="C12312" s="7" t="s">
        <v>46799</v>
      </c>
      <c r="D12312" s="7" t="s">
        <v>46800</v>
      </c>
      <c r="E12312" s="8">
        <v>23.722041876958901</v>
      </c>
      <c r="F12312" s="8">
        <v>32.433245346440501</v>
      </c>
      <c r="G12312" s="8">
        <v>59.356887181525302</v>
      </c>
      <c r="H12312" s="8">
        <v>17.714471149370599</v>
      </c>
      <c r="I12312" s="8">
        <v>27.784971991407399</v>
      </c>
      <c r="J12312" s="8">
        <v>38.523614980344803</v>
      </c>
      <c r="K12312" s="8">
        <v>0.81272184275802795</v>
      </c>
      <c r="L12312" s="8">
        <v>-0.45920447545117898</v>
      </c>
    </row>
    <row r="12313" spans="1:12" x14ac:dyDescent="0.2">
      <c r="A12313" s="7" t="s">
        <v>46801</v>
      </c>
      <c r="B12313" s="7" t="s">
        <v>46802</v>
      </c>
      <c r="C12313" s="7" t="s">
        <v>46803</v>
      </c>
      <c r="D12313" s="7" t="s">
        <v>46804</v>
      </c>
      <c r="E12313" s="8">
        <v>8.8957657038595794</v>
      </c>
      <c r="F12313" s="8">
        <v>25.553466030528899</v>
      </c>
      <c r="G12313" s="8">
        <v>30.667725043788099</v>
      </c>
      <c r="H12313" s="8">
        <v>20.666883007599001</v>
      </c>
      <c r="I12313" s="8">
        <v>19.846408565291</v>
      </c>
      <c r="J12313" s="8">
        <v>20.743484989416402</v>
      </c>
      <c r="K12313" s="8">
        <v>0.97491321887305105</v>
      </c>
      <c r="L12313" s="8">
        <v>-8.8190522813465594E-2</v>
      </c>
    </row>
    <row r="12314" spans="1:12" x14ac:dyDescent="0.2">
      <c r="A12314" s="7" t="s">
        <v>46805</v>
      </c>
      <c r="B12314" s="7" t="s">
        <v>46806</v>
      </c>
      <c r="C12314" s="7" t="s">
        <v>46807</v>
      </c>
      <c r="D12314" s="7" t="s">
        <v>46808</v>
      </c>
      <c r="E12314" s="8">
        <v>8.8957657038595794</v>
      </c>
      <c r="F12314" s="8">
        <v>16.7080354814996</v>
      </c>
      <c r="G12314" s="8">
        <v>3.9571258121016899</v>
      </c>
      <c r="H12314" s="8">
        <v>0</v>
      </c>
      <c r="I12314" s="8">
        <v>20.838728993555598</v>
      </c>
      <c r="J12314" s="8">
        <v>6.9144949964721398</v>
      </c>
      <c r="K12314" s="8">
        <v>0.98759413150286202</v>
      </c>
      <c r="L12314" s="8">
        <v>-9.1558124347664402E-2</v>
      </c>
    </row>
    <row r="12315" spans="1:12" x14ac:dyDescent="0.2">
      <c r="A12315" s="7" t="s">
        <v>46809</v>
      </c>
      <c r="B12315" s="7" t="s">
        <v>46810</v>
      </c>
      <c r="E12315" s="8">
        <v>37.559899638518303</v>
      </c>
      <c r="F12315" s="8">
        <v>41.278675895469704</v>
      </c>
      <c r="G12315" s="8">
        <v>35.614132308915202</v>
      </c>
      <c r="H12315" s="8">
        <v>30.5082558683605</v>
      </c>
      <c r="I12315" s="8">
        <v>47.631380556698502</v>
      </c>
      <c r="J12315" s="8">
        <v>39.511399979840803</v>
      </c>
      <c r="K12315" s="8">
        <v>0.98379687418426998</v>
      </c>
      <c r="L12315" s="8">
        <v>3.9589693167902597E-2</v>
      </c>
    </row>
    <row r="12316" spans="1:12" x14ac:dyDescent="0.2">
      <c r="A12316" s="7" t="s">
        <v>46811</v>
      </c>
      <c r="B12316" s="7" t="s">
        <v>46812</v>
      </c>
      <c r="C12316" s="7" t="s">
        <v>46813</v>
      </c>
      <c r="D12316" s="7" t="s">
        <v>46814</v>
      </c>
      <c r="E12316" s="8">
        <v>20.756786642339002</v>
      </c>
      <c r="F12316" s="8">
        <v>24.5706404139701</v>
      </c>
      <c r="G12316" s="8">
        <v>33.635569402864299</v>
      </c>
      <c r="H12316" s="8">
        <v>56.095825306340302</v>
      </c>
      <c r="I12316" s="8">
        <v>27.784971991407399</v>
      </c>
      <c r="J12316" s="8">
        <v>20.743484989416402</v>
      </c>
      <c r="K12316" s="8">
        <v>0.843462447605976</v>
      </c>
      <c r="L12316" s="8">
        <v>0.40616794941086898</v>
      </c>
    </row>
    <row r="12317" spans="1:12" x14ac:dyDescent="0.2">
      <c r="A12317" s="7" t="s">
        <v>46815</v>
      </c>
      <c r="B12317" s="7" t="s">
        <v>46816</v>
      </c>
      <c r="C12317" s="7" t="s">
        <v>46817</v>
      </c>
      <c r="D12317" s="7" t="s">
        <v>46818</v>
      </c>
      <c r="E12317" s="8">
        <v>8.8957657038595794</v>
      </c>
      <c r="F12317" s="8">
        <v>14.742384248382001</v>
      </c>
      <c r="G12317" s="8">
        <v>6.9249701711779501</v>
      </c>
      <c r="H12317" s="8">
        <v>0</v>
      </c>
      <c r="I12317" s="8">
        <v>7.93856342611641</v>
      </c>
      <c r="J12317" s="8">
        <v>10.865634994456199</v>
      </c>
      <c r="K12317" s="8">
        <v>0.87963979883975196</v>
      </c>
      <c r="L12317" s="8">
        <v>-0.70114928807949695</v>
      </c>
    </row>
    <row r="12318" spans="1:12" x14ac:dyDescent="0.2">
      <c r="A12318" s="7" t="s">
        <v>46819</v>
      </c>
      <c r="B12318" s="7" t="s">
        <v>46820</v>
      </c>
      <c r="C12318" s="7" t="s">
        <v>46821</v>
      </c>
      <c r="D12318" s="7" t="s">
        <v>46822</v>
      </c>
      <c r="E12318" s="8">
        <v>0</v>
      </c>
      <c r="F12318" s="8">
        <v>6.8797793159116196</v>
      </c>
      <c r="G12318" s="8">
        <v>5.9356887181525302</v>
      </c>
      <c r="H12318" s="8">
        <v>1.9682745721522901</v>
      </c>
      <c r="I12318" s="8">
        <v>3.9692817130582099</v>
      </c>
      <c r="J12318" s="8">
        <v>8.8900649954641793</v>
      </c>
      <c r="K12318" s="8">
        <v>0.97382610008998605</v>
      </c>
      <c r="L12318" s="8">
        <v>0.21014181806412999</v>
      </c>
    </row>
    <row r="12319" spans="1:12" x14ac:dyDescent="0.2">
      <c r="A12319" s="7" t="s">
        <v>46823</v>
      </c>
      <c r="B12319" s="7" t="s">
        <v>46824</v>
      </c>
      <c r="C12319" s="7" t="s">
        <v>46825</v>
      </c>
      <c r="D12319" s="7" t="s">
        <v>46826</v>
      </c>
      <c r="E12319" s="8">
        <v>11.861020938479401</v>
      </c>
      <c r="F12319" s="8">
        <v>29.484768496764101</v>
      </c>
      <c r="G12319" s="8">
        <v>27.6998806847118</v>
      </c>
      <c r="H12319" s="8">
        <v>27.555844010132098</v>
      </c>
      <c r="I12319" s="8">
        <v>27.784971991407399</v>
      </c>
      <c r="J12319" s="8">
        <v>31.609119983872699</v>
      </c>
      <c r="K12319" s="8">
        <v>0.88154945191073497</v>
      </c>
      <c r="L12319" s="8">
        <v>0.33253170030064599</v>
      </c>
    </row>
    <row r="12320" spans="1:12" x14ac:dyDescent="0.2">
      <c r="A12320" s="7" t="s">
        <v>46827</v>
      </c>
      <c r="B12320" s="7" t="s">
        <v>46828</v>
      </c>
      <c r="C12320" s="7" t="s">
        <v>46829</v>
      </c>
      <c r="D12320" s="7" t="s">
        <v>46830</v>
      </c>
      <c r="E12320" s="8">
        <v>46.455665342377799</v>
      </c>
      <c r="F12320" s="8">
        <v>32.433245346440501</v>
      </c>
      <c r="G12320" s="8">
        <v>15.828503248406699</v>
      </c>
      <c r="H12320" s="8">
        <v>10.825510146837599</v>
      </c>
      <c r="I12320" s="8">
        <v>36.715855845788397</v>
      </c>
      <c r="J12320" s="8">
        <v>23.706839987904502</v>
      </c>
      <c r="K12320" s="8">
        <v>0.86750484536873296</v>
      </c>
      <c r="L12320" s="8">
        <v>-0.41104459165541302</v>
      </c>
    </row>
    <row r="12321" spans="1:12" x14ac:dyDescent="0.2">
      <c r="A12321" s="7" t="s">
        <v>46831</v>
      </c>
      <c r="B12321" s="7" t="s">
        <v>46832</v>
      </c>
      <c r="C12321" s="7" t="s">
        <v>46833</v>
      </c>
      <c r="D12321" s="7" t="s">
        <v>46834</v>
      </c>
      <c r="E12321" s="8">
        <v>39.536736461598203</v>
      </c>
      <c r="F12321" s="8">
        <v>17.690861098058399</v>
      </c>
      <c r="G12321" s="8">
        <v>20.7749105135339</v>
      </c>
      <c r="H12321" s="8">
        <v>29.524118582284402</v>
      </c>
      <c r="I12321" s="8">
        <v>44.6544192719048</v>
      </c>
      <c r="J12321" s="8">
        <v>33.584689982864703</v>
      </c>
      <c r="K12321" s="8">
        <v>0.79191975958816097</v>
      </c>
      <c r="L12321" s="8">
        <v>0.46629452738045102</v>
      </c>
    </row>
    <row r="12322" spans="1:12" x14ac:dyDescent="0.2">
      <c r="A12322" s="7" t="s">
        <v>46835</v>
      </c>
      <c r="B12322" s="7" t="s">
        <v>46836</v>
      </c>
      <c r="C12322" s="7" t="s">
        <v>46837</v>
      </c>
      <c r="D12322" s="7" t="s">
        <v>46838</v>
      </c>
      <c r="E12322" s="8">
        <v>7.9073472923196304</v>
      </c>
      <c r="F12322" s="8">
        <v>0</v>
      </c>
      <c r="G12322" s="8">
        <v>5.9356887181525302</v>
      </c>
      <c r="H12322" s="8">
        <v>0</v>
      </c>
      <c r="I12322" s="8">
        <v>11.907845139174601</v>
      </c>
      <c r="J12322" s="8">
        <v>0.98778499949602006</v>
      </c>
      <c r="K12322" s="8">
        <v>0.98990221288930802</v>
      </c>
      <c r="L12322" s="8">
        <v>-0.10251102378801701</v>
      </c>
    </row>
    <row r="12323" spans="1:12" x14ac:dyDescent="0.2">
      <c r="A12323" s="7" t="s">
        <v>46839</v>
      </c>
      <c r="B12323" s="7" t="s">
        <v>46840</v>
      </c>
      <c r="C12323" s="7" t="s">
        <v>46841</v>
      </c>
      <c r="D12323" s="7" t="s">
        <v>46842</v>
      </c>
      <c r="E12323" s="8">
        <v>15.8146945846393</v>
      </c>
      <c r="F12323" s="8">
        <v>2.94847684967641</v>
      </c>
      <c r="G12323" s="8">
        <v>0</v>
      </c>
      <c r="H12323" s="8">
        <v>0</v>
      </c>
      <c r="I12323" s="8">
        <v>0</v>
      </c>
      <c r="J12323" s="8">
        <v>1.9755699989920401</v>
      </c>
      <c r="K12323" s="8">
        <v>1</v>
      </c>
      <c r="L12323" s="8">
        <v>-3.2473607561922901</v>
      </c>
    </row>
    <row r="12324" spans="1:12" x14ac:dyDescent="0.2">
      <c r="A12324" s="7" t="s">
        <v>46843</v>
      </c>
      <c r="B12324" s="7" t="s">
        <v>46844</v>
      </c>
      <c r="C12324" s="7" t="s">
        <v>46845</v>
      </c>
      <c r="E12324" s="8">
        <v>4.94209205769977</v>
      </c>
      <c r="F12324" s="8">
        <v>10.8110817821468</v>
      </c>
      <c r="G12324" s="8">
        <v>33.635569402864299</v>
      </c>
      <c r="H12324" s="8">
        <v>19.682745721522899</v>
      </c>
      <c r="I12324" s="8">
        <v>3.9692817130582099</v>
      </c>
      <c r="J12324" s="8">
        <v>15.8045599919363</v>
      </c>
      <c r="K12324" s="8">
        <v>0.93516731379350904</v>
      </c>
      <c r="L12324" s="8">
        <v>-0.32355311869042902</v>
      </c>
    </row>
    <row r="12325" spans="1:12" x14ac:dyDescent="0.2">
      <c r="A12325" s="7" t="s">
        <v>46846</v>
      </c>
      <c r="B12325" s="7" t="s">
        <v>46847</v>
      </c>
      <c r="C12325" s="7" t="s">
        <v>46848</v>
      </c>
      <c r="D12325" s="7" t="s">
        <v>46849</v>
      </c>
      <c r="E12325" s="8">
        <v>425.01991696217999</v>
      </c>
      <c r="F12325" s="8">
        <v>382.319164841374</v>
      </c>
      <c r="G12325" s="8">
        <v>404.61611428739701</v>
      </c>
      <c r="H12325" s="8">
        <v>472.38589731654997</v>
      </c>
      <c r="I12325" s="8">
        <v>375.09712188400101</v>
      </c>
      <c r="J12325" s="8">
        <v>404.00406479387198</v>
      </c>
      <c r="K12325" s="8">
        <v>0.94895798258325503</v>
      </c>
      <c r="L12325" s="8">
        <v>4.6365547524839699E-2</v>
      </c>
    </row>
    <row r="12326" spans="1:12" x14ac:dyDescent="0.2">
      <c r="A12326" s="7" t="s">
        <v>46850</v>
      </c>
      <c r="B12326" s="7" t="s">
        <v>46851</v>
      </c>
      <c r="C12326" s="7" t="s">
        <v>46852</v>
      </c>
      <c r="D12326" s="7" t="s">
        <v>46853</v>
      </c>
      <c r="E12326" s="8">
        <v>15.8146945846393</v>
      </c>
      <c r="F12326" s="8">
        <v>15.725209864940799</v>
      </c>
      <c r="G12326" s="8">
        <v>15.828503248406699</v>
      </c>
      <c r="H12326" s="8">
        <v>7.8730982886091603</v>
      </c>
      <c r="I12326" s="8">
        <v>14.8848064239683</v>
      </c>
      <c r="J12326" s="8">
        <v>6.9144949964721398</v>
      </c>
      <c r="K12326" s="8">
        <v>0.77997839212877995</v>
      </c>
      <c r="L12326" s="8">
        <v>-0.67510133295556596</v>
      </c>
    </row>
    <row r="12327" spans="1:12" x14ac:dyDescent="0.2">
      <c r="A12327" s="7" t="s">
        <v>46854</v>
      </c>
      <c r="B12327" s="7" t="s">
        <v>46855</v>
      </c>
      <c r="C12327" s="7" t="s">
        <v>46856</v>
      </c>
      <c r="E12327" s="8">
        <v>5.9305104692397199</v>
      </c>
      <c r="F12327" s="8">
        <v>35.381722196116897</v>
      </c>
      <c r="G12327" s="8">
        <v>7.91425162420337</v>
      </c>
      <c r="H12327" s="8">
        <v>29.524118582284402</v>
      </c>
      <c r="I12327" s="8">
        <v>35.723535417523898</v>
      </c>
      <c r="J12327" s="8">
        <v>34.572474982360703</v>
      </c>
      <c r="K12327" s="8">
        <v>0.58533008546863696</v>
      </c>
      <c r="L12327" s="8">
        <v>1.01944438124972</v>
      </c>
    </row>
    <row r="12328" spans="1:12" x14ac:dyDescent="0.2">
      <c r="A12328" s="7" t="s">
        <v>46857</v>
      </c>
      <c r="B12328" s="7" t="s">
        <v>46858</v>
      </c>
      <c r="C12328" s="7" t="s">
        <v>46859</v>
      </c>
      <c r="D12328" s="7" t="s">
        <v>46860</v>
      </c>
      <c r="E12328" s="8">
        <v>314.31705486970498</v>
      </c>
      <c r="F12328" s="8">
        <v>153.320796183173</v>
      </c>
      <c r="G12328" s="8">
        <v>251.27748906845699</v>
      </c>
      <c r="H12328" s="8">
        <v>250.95500794941699</v>
      </c>
      <c r="I12328" s="8">
        <v>222.27977593125999</v>
      </c>
      <c r="J12328" s="8">
        <v>176.81351490978801</v>
      </c>
      <c r="K12328" s="8">
        <v>0.90363483228957797</v>
      </c>
      <c r="L12328" s="8">
        <v>-0.145202483744762</v>
      </c>
    </row>
    <row r="12329" spans="1:12" x14ac:dyDescent="0.2">
      <c r="A12329" s="7" t="s">
        <v>46861</v>
      </c>
      <c r="B12329" s="7" t="s">
        <v>46862</v>
      </c>
      <c r="C12329" s="7" t="s">
        <v>46863</v>
      </c>
      <c r="D12329" s="7" t="s">
        <v>46864</v>
      </c>
      <c r="E12329" s="8">
        <v>186.81107978105101</v>
      </c>
      <c r="F12329" s="8">
        <v>140.544063167909</v>
      </c>
      <c r="G12329" s="8">
        <v>110.799522738847</v>
      </c>
      <c r="H12329" s="8">
        <v>175.176436921554</v>
      </c>
      <c r="I12329" s="8">
        <v>175.64071580282601</v>
      </c>
      <c r="J12329" s="8">
        <v>116.55862994053</v>
      </c>
      <c r="K12329" s="8">
        <v>0.94385446817895502</v>
      </c>
      <c r="L12329" s="8">
        <v>9.3138228417453298E-2</v>
      </c>
    </row>
    <row r="12330" spans="1:12" x14ac:dyDescent="0.2">
      <c r="A12330" s="7" t="s">
        <v>46865</v>
      </c>
      <c r="B12330" s="7" t="s">
        <v>46866</v>
      </c>
      <c r="C12330" s="7" t="s">
        <v>46867</v>
      </c>
      <c r="D12330" s="7" t="s">
        <v>46868</v>
      </c>
      <c r="E12330" s="8">
        <v>0</v>
      </c>
      <c r="F12330" s="8">
        <v>9.8282561655880301</v>
      </c>
      <c r="G12330" s="8">
        <v>0</v>
      </c>
      <c r="H12330" s="8">
        <v>0</v>
      </c>
      <c r="I12330" s="8">
        <v>4.9616021413227598</v>
      </c>
      <c r="J12330" s="8">
        <v>9.8778499949602097</v>
      </c>
      <c r="K12330" s="8">
        <v>0.94783942167344004</v>
      </c>
      <c r="L12330" s="8">
        <v>0.59388797747198996</v>
      </c>
    </row>
    <row r="12331" spans="1:12" x14ac:dyDescent="0.2">
      <c r="A12331" s="7" t="s">
        <v>46869</v>
      </c>
      <c r="B12331" s="7" t="s">
        <v>46870</v>
      </c>
      <c r="C12331" s="7" t="s">
        <v>46871</v>
      </c>
      <c r="D12331" s="7" t="s">
        <v>46872</v>
      </c>
      <c r="E12331" s="8">
        <v>273.791899996567</v>
      </c>
      <c r="F12331" s="8">
        <v>273.22552140334699</v>
      </c>
      <c r="G12331" s="8">
        <v>300.741561719728</v>
      </c>
      <c r="H12331" s="8">
        <v>347.40046198487897</v>
      </c>
      <c r="I12331" s="8">
        <v>391.96656916449803</v>
      </c>
      <c r="J12331" s="8">
        <v>274.60422985989402</v>
      </c>
      <c r="K12331" s="8">
        <v>0.62954137418292999</v>
      </c>
      <c r="L12331" s="8">
        <v>0.258276791050295</v>
      </c>
    </row>
    <row r="12332" spans="1:12" x14ac:dyDescent="0.2">
      <c r="A12332" s="7" t="s">
        <v>46873</v>
      </c>
      <c r="B12332" s="7" t="s">
        <v>46874</v>
      </c>
      <c r="C12332" s="7" t="s">
        <v>46875</v>
      </c>
      <c r="D12332" s="7" t="s">
        <v>46876</v>
      </c>
      <c r="E12332" s="8">
        <v>29.6525523461986</v>
      </c>
      <c r="F12332" s="8">
        <v>4.9141280827940097</v>
      </c>
      <c r="G12332" s="8">
        <v>33.635569402864299</v>
      </c>
      <c r="H12332" s="8">
        <v>23.619294865827499</v>
      </c>
      <c r="I12332" s="8">
        <v>27.784971991407399</v>
      </c>
      <c r="J12332" s="8">
        <v>16.792344991432302</v>
      </c>
      <c r="K12332" s="8">
        <v>0.99982572783453905</v>
      </c>
      <c r="L12332" s="8">
        <v>6.1887102502725003E-5</v>
      </c>
    </row>
    <row r="12333" spans="1:12" x14ac:dyDescent="0.2">
      <c r="A12333" s="7" t="s">
        <v>46877</v>
      </c>
      <c r="B12333" s="7" t="s">
        <v>46878</v>
      </c>
      <c r="D12333" s="7" t="s">
        <v>46879</v>
      </c>
      <c r="E12333" s="8">
        <v>286.64133934658702</v>
      </c>
      <c r="F12333" s="8">
        <v>443.25435306802001</v>
      </c>
      <c r="G12333" s="8">
        <v>423.41246189487998</v>
      </c>
      <c r="H12333" s="8">
        <v>420.22662115451402</v>
      </c>
      <c r="I12333" s="8">
        <v>470.35988299739802</v>
      </c>
      <c r="J12333" s="8">
        <v>388.19950480193597</v>
      </c>
      <c r="K12333" s="8">
        <v>0.84377819405807597</v>
      </c>
      <c r="L12333" s="8">
        <v>0.14895592928430501</v>
      </c>
    </row>
    <row r="12334" spans="1:12" x14ac:dyDescent="0.2">
      <c r="A12334" s="7" t="s">
        <v>46880</v>
      </c>
      <c r="B12334" s="7" t="s">
        <v>46881</v>
      </c>
      <c r="C12334" s="7" t="s">
        <v>46882</v>
      </c>
      <c r="D12334" s="7" t="s">
        <v>46883</v>
      </c>
      <c r="E12334" s="8">
        <v>31.6293891692785</v>
      </c>
      <c r="F12334" s="8">
        <v>46.192803978263697</v>
      </c>
      <c r="G12334" s="8">
        <v>67.271138805728697</v>
      </c>
      <c r="H12334" s="8">
        <v>126.953709903823</v>
      </c>
      <c r="I12334" s="8">
        <v>124.040053533069</v>
      </c>
      <c r="J12334" s="8">
        <v>123.47312493700301</v>
      </c>
      <c r="K12334" s="8">
        <v>7.00524652703448E-3</v>
      </c>
      <c r="L12334" s="8">
        <v>1.36791199654193</v>
      </c>
    </row>
    <row r="12335" spans="1:12" x14ac:dyDescent="0.2">
      <c r="A12335" s="7" t="s">
        <v>46884</v>
      </c>
      <c r="B12335" s="7" t="s">
        <v>46885</v>
      </c>
      <c r="C12335" s="7" t="s">
        <v>46886</v>
      </c>
      <c r="D12335" s="7" t="s">
        <v>46887</v>
      </c>
      <c r="E12335" s="8">
        <v>41.513573284678102</v>
      </c>
      <c r="F12335" s="8">
        <v>21.6221635642937</v>
      </c>
      <c r="G12335" s="8">
        <v>11.871377436305099</v>
      </c>
      <c r="H12335" s="8">
        <v>28.5399812962082</v>
      </c>
      <c r="I12335" s="8">
        <v>33.738894560994801</v>
      </c>
      <c r="J12335" s="8">
        <v>43.462539977824903</v>
      </c>
      <c r="K12335" s="8">
        <v>0.80369851645142598</v>
      </c>
      <c r="L12335" s="8">
        <v>0.49543783710183398</v>
      </c>
    </row>
    <row r="12336" spans="1:12" x14ac:dyDescent="0.2">
      <c r="A12336" s="7" t="s">
        <v>46888</v>
      </c>
      <c r="B12336" s="7" t="s">
        <v>46889</v>
      </c>
      <c r="D12336" s="7" t="s">
        <v>46890</v>
      </c>
      <c r="E12336" s="8">
        <v>0</v>
      </c>
      <c r="F12336" s="8">
        <v>10.8110817821468</v>
      </c>
      <c r="G12336" s="8">
        <v>0</v>
      </c>
      <c r="H12336" s="8">
        <v>5.9048237164568702</v>
      </c>
      <c r="I12336" s="8">
        <v>11.907845139174601</v>
      </c>
      <c r="J12336" s="8">
        <v>2.9633549984880601</v>
      </c>
      <c r="K12336" s="8">
        <v>0.88961427985722896</v>
      </c>
      <c r="L12336" s="8">
        <v>0.94165576138832896</v>
      </c>
    </row>
    <row r="12337" spans="1:12" x14ac:dyDescent="0.2">
      <c r="A12337" s="7" t="s">
        <v>46891</v>
      </c>
      <c r="B12337" s="7" t="s">
        <v>46892</v>
      </c>
      <c r="C12337" s="7" t="s">
        <v>46893</v>
      </c>
      <c r="D12337" s="7" t="s">
        <v>46894</v>
      </c>
      <c r="E12337" s="8">
        <v>137.39015920405399</v>
      </c>
      <c r="F12337" s="8">
        <v>81.574526174380594</v>
      </c>
      <c r="G12337" s="8">
        <v>114.756648550949</v>
      </c>
      <c r="H12337" s="8">
        <v>209.621241934219</v>
      </c>
      <c r="I12337" s="8">
        <v>98.239722398190594</v>
      </c>
      <c r="J12337" s="8">
        <v>138.28989992944301</v>
      </c>
      <c r="K12337" s="8">
        <v>0.66819706439740101</v>
      </c>
      <c r="L12337" s="8">
        <v>0.41904521816306001</v>
      </c>
    </row>
    <row r="12338" spans="1:12" x14ac:dyDescent="0.2">
      <c r="A12338" s="7" t="s">
        <v>46895</v>
      </c>
      <c r="B12338" s="7" t="s">
        <v>46896</v>
      </c>
      <c r="C12338" s="7" t="s">
        <v>46897</v>
      </c>
      <c r="D12338" s="7" t="s">
        <v>46898</v>
      </c>
      <c r="E12338" s="8">
        <v>0</v>
      </c>
      <c r="F12338" s="8">
        <v>0.98282561655880296</v>
      </c>
      <c r="G12338" s="8">
        <v>3.9571258121016899</v>
      </c>
      <c r="H12338" s="8">
        <v>41.333766015198101</v>
      </c>
      <c r="I12338" s="8">
        <v>19.846408565291</v>
      </c>
      <c r="J12338" s="8">
        <v>13.828989992944299</v>
      </c>
      <c r="K12338" s="8">
        <v>1.44886596753143E-2</v>
      </c>
      <c r="L12338" s="8">
        <v>3.9253835851931602</v>
      </c>
    </row>
    <row r="12339" spans="1:12" x14ac:dyDescent="0.2">
      <c r="A12339" s="7" t="s">
        <v>46899</v>
      </c>
      <c r="B12339" s="7" t="s">
        <v>46900</v>
      </c>
      <c r="D12339" s="7" t="s">
        <v>46901</v>
      </c>
      <c r="E12339" s="8">
        <v>65.235615161637</v>
      </c>
      <c r="F12339" s="8">
        <v>33.416070962999299</v>
      </c>
      <c r="G12339" s="8">
        <v>15.828503248406699</v>
      </c>
      <c r="H12339" s="8">
        <v>28.5399812962082</v>
      </c>
      <c r="I12339" s="8">
        <v>16.8694472804974</v>
      </c>
      <c r="J12339" s="8">
        <v>31.609119983872699</v>
      </c>
      <c r="K12339" s="8">
        <v>0.77605351315538296</v>
      </c>
      <c r="L12339" s="8">
        <v>-0.57170189758438605</v>
      </c>
    </row>
    <row r="12340" spans="1:12" x14ac:dyDescent="0.2">
      <c r="A12340" s="7" t="s">
        <v>46902</v>
      </c>
      <c r="B12340" s="7" t="s">
        <v>46903</v>
      </c>
      <c r="C12340" s="7" t="s">
        <v>46904</v>
      </c>
      <c r="D12340" s="7" t="s">
        <v>46905</v>
      </c>
      <c r="E12340" s="8">
        <v>593.05104692397197</v>
      </c>
      <c r="F12340" s="8">
        <v>620.16296404860498</v>
      </c>
      <c r="G12340" s="8">
        <v>750.86462284629499</v>
      </c>
      <c r="H12340" s="8">
        <v>551.11688020264103</v>
      </c>
      <c r="I12340" s="8">
        <v>644.01595794369405</v>
      </c>
      <c r="J12340" s="8">
        <v>606.49998969055696</v>
      </c>
      <c r="K12340" s="8">
        <v>0.82298665051620901</v>
      </c>
      <c r="L12340" s="8">
        <v>-0.124556320318332</v>
      </c>
    </row>
    <row r="12341" spans="1:12" x14ac:dyDescent="0.2">
      <c r="A12341" s="7" t="s">
        <v>46906</v>
      </c>
      <c r="B12341" s="7" t="s">
        <v>46907</v>
      </c>
      <c r="C12341" s="7" t="s">
        <v>46908</v>
      </c>
      <c r="D12341" s="7" t="s">
        <v>46909</v>
      </c>
      <c r="E12341" s="8">
        <v>80.061891334736302</v>
      </c>
      <c r="F12341" s="8">
        <v>54.055408910734201</v>
      </c>
      <c r="G12341" s="8">
        <v>87.056767866237095</v>
      </c>
      <c r="H12341" s="8">
        <v>110.223376040528</v>
      </c>
      <c r="I12341" s="8">
        <v>73.431711691576794</v>
      </c>
      <c r="J12341" s="8">
        <v>71.120519963713505</v>
      </c>
      <c r="K12341" s="8">
        <v>0.88605791162976999</v>
      </c>
      <c r="L12341" s="8">
        <v>0.20422914365495501</v>
      </c>
    </row>
    <row r="12342" spans="1:12" x14ac:dyDescent="0.2">
      <c r="A12342" s="7" t="s">
        <v>46910</v>
      </c>
      <c r="B12342" s="7" t="s">
        <v>46911</v>
      </c>
      <c r="C12342" s="7" t="s">
        <v>46912</v>
      </c>
      <c r="D12342" s="7" t="s">
        <v>46913</v>
      </c>
      <c r="E12342" s="8">
        <v>1472.7434331945301</v>
      </c>
      <c r="F12342" s="8">
        <v>1165.6311812387401</v>
      </c>
      <c r="G12342" s="8">
        <v>1348.39062047365</v>
      </c>
      <c r="H12342" s="8">
        <v>1516.55555784334</v>
      </c>
      <c r="I12342" s="8">
        <v>1468.6342338315401</v>
      </c>
      <c r="J12342" s="8">
        <v>1504.3965542324399</v>
      </c>
      <c r="K12342" s="8">
        <v>0.61291191287032798</v>
      </c>
      <c r="L12342" s="8">
        <v>0.171384507489559</v>
      </c>
    </row>
    <row r="12343" spans="1:12" x14ac:dyDescent="0.2">
      <c r="A12343" s="7" t="s">
        <v>46914</v>
      </c>
      <c r="B12343" s="7" t="s">
        <v>46915</v>
      </c>
      <c r="C12343" s="7" t="s">
        <v>46916</v>
      </c>
      <c r="D12343" s="7" t="s">
        <v>46917</v>
      </c>
      <c r="E12343" s="8">
        <v>133.436485557894</v>
      </c>
      <c r="F12343" s="8">
        <v>111.059294671145</v>
      </c>
      <c r="G12343" s="8">
        <v>106.84239692674601</v>
      </c>
      <c r="H12343" s="8">
        <v>83.651669316472294</v>
      </c>
      <c r="I12343" s="8">
        <v>50.608341841492098</v>
      </c>
      <c r="J12343" s="8">
        <v>65.193809966737405</v>
      </c>
      <c r="K12343" s="8">
        <v>0.14552003489892201</v>
      </c>
      <c r="L12343" s="8">
        <v>-0.81663567476857701</v>
      </c>
    </row>
    <row r="12344" spans="1:12" x14ac:dyDescent="0.2">
      <c r="A12344" s="7" t="s">
        <v>46918</v>
      </c>
      <c r="B12344" s="7" t="s">
        <v>46919</v>
      </c>
      <c r="C12344" s="7" t="s">
        <v>46920</v>
      </c>
      <c r="D12344" s="7" t="s">
        <v>46921</v>
      </c>
      <c r="E12344" s="8">
        <v>153.20485378869299</v>
      </c>
      <c r="F12344" s="8">
        <v>140.544063167909</v>
      </c>
      <c r="G12344" s="8">
        <v>151.36006231288999</v>
      </c>
      <c r="H12344" s="8">
        <v>206.66883007599</v>
      </c>
      <c r="I12344" s="8">
        <v>211.36425122035001</v>
      </c>
      <c r="J12344" s="8">
        <v>162.98452491684299</v>
      </c>
      <c r="K12344" s="8">
        <v>0.45817109308495202</v>
      </c>
      <c r="L12344" s="8">
        <v>0.38443598469025803</v>
      </c>
    </row>
    <row r="12345" spans="1:12" x14ac:dyDescent="0.2">
      <c r="A12345" s="7" t="s">
        <v>46922</v>
      </c>
      <c r="B12345" s="7" t="s">
        <v>525</v>
      </c>
      <c r="C12345" s="7" t="s">
        <v>46923</v>
      </c>
      <c r="D12345" s="7" t="s">
        <v>527</v>
      </c>
      <c r="E12345" s="8">
        <v>56.339849457777397</v>
      </c>
      <c r="F12345" s="8">
        <v>81.574526174380594</v>
      </c>
      <c r="G12345" s="8">
        <v>79.142516242033693</v>
      </c>
      <c r="H12345" s="8">
        <v>31.492393154436598</v>
      </c>
      <c r="I12345" s="8">
        <v>27.784971991407399</v>
      </c>
      <c r="J12345" s="8">
        <v>24.694624987400498</v>
      </c>
      <c r="K12345" s="8">
        <v>2.39896344211145E-2</v>
      </c>
      <c r="L12345" s="8">
        <v>-1.37006893634088</v>
      </c>
    </row>
    <row r="12346" spans="1:12" x14ac:dyDescent="0.2">
      <c r="A12346" s="7" t="s">
        <v>46924</v>
      </c>
      <c r="B12346" s="7" t="s">
        <v>46925</v>
      </c>
      <c r="C12346" s="7" t="s">
        <v>46926</v>
      </c>
      <c r="D12346" s="7" t="s">
        <v>46927</v>
      </c>
      <c r="E12346" s="8">
        <v>148.26276173099299</v>
      </c>
      <c r="F12346" s="8">
        <v>162.16622673220201</v>
      </c>
      <c r="G12346" s="8">
        <v>177.08138009154999</v>
      </c>
      <c r="H12346" s="8">
        <v>158.44610305825901</v>
      </c>
      <c r="I12346" s="8">
        <v>109.155247109101</v>
      </c>
      <c r="J12346" s="8">
        <v>119.521984939018</v>
      </c>
      <c r="K12346" s="8">
        <v>0.63251079022677803</v>
      </c>
      <c r="L12346" s="8">
        <v>-0.33253741024015099</v>
      </c>
    </row>
    <row r="12347" spans="1:12" x14ac:dyDescent="0.2">
      <c r="A12347" s="7" t="s">
        <v>46928</v>
      </c>
      <c r="B12347" s="7" t="s">
        <v>46929</v>
      </c>
      <c r="C12347" s="7" t="s">
        <v>46930</v>
      </c>
      <c r="D12347" s="7" t="s">
        <v>46931</v>
      </c>
      <c r="E12347" s="8">
        <v>0</v>
      </c>
      <c r="F12347" s="8">
        <v>6.8797793159116196</v>
      </c>
      <c r="G12347" s="8">
        <v>5.9356887181525302</v>
      </c>
      <c r="H12347" s="8">
        <v>31.492393154436598</v>
      </c>
      <c r="I12347" s="8">
        <v>16.8694472804974</v>
      </c>
      <c r="J12347" s="8">
        <v>2.9633549984880601</v>
      </c>
      <c r="K12347" s="8">
        <v>0.47513740851166397</v>
      </c>
      <c r="L12347" s="8">
        <v>2.0015923941395499</v>
      </c>
    </row>
    <row r="12348" spans="1:12" x14ac:dyDescent="0.2">
      <c r="A12348" s="7" t="s">
        <v>46932</v>
      </c>
      <c r="B12348" s="7" t="s">
        <v>46933</v>
      </c>
      <c r="E12348" s="8">
        <v>0</v>
      </c>
      <c r="F12348" s="8">
        <v>2.94847684967641</v>
      </c>
      <c r="G12348" s="8">
        <v>4.9464072651271103</v>
      </c>
      <c r="H12348" s="8">
        <v>0</v>
      </c>
      <c r="I12348" s="8">
        <v>9.9232042826455196</v>
      </c>
      <c r="J12348" s="8">
        <v>2.9633549984880601</v>
      </c>
      <c r="K12348" s="8">
        <v>1</v>
      </c>
      <c r="L12348" s="8">
        <v>0.70651316355118998</v>
      </c>
    </row>
    <row r="12349" spans="1:12" x14ac:dyDescent="0.2">
      <c r="A12349" s="7" t="s">
        <v>46934</v>
      </c>
      <c r="B12349" s="7" t="s">
        <v>46935</v>
      </c>
      <c r="C12349" s="7" t="s">
        <v>46936</v>
      </c>
      <c r="D12349" s="7" t="s">
        <v>46937</v>
      </c>
      <c r="E12349" s="8">
        <v>0</v>
      </c>
      <c r="F12349" s="8">
        <v>0.98282561655880296</v>
      </c>
      <c r="G12349" s="8">
        <v>2.96784435907627</v>
      </c>
      <c r="H12349" s="8">
        <v>107.27096418230001</v>
      </c>
      <c r="I12349" s="8">
        <v>87.324197687280503</v>
      </c>
      <c r="J12349" s="8">
        <v>26.670194986392598</v>
      </c>
      <c r="K12349" s="8">
        <v>1.3588963883764699E-7</v>
      </c>
      <c r="L12349" s="8">
        <v>5.8083770069255198</v>
      </c>
    </row>
    <row r="12350" spans="1:12" x14ac:dyDescent="0.2">
      <c r="A12350" s="7" t="s">
        <v>46938</v>
      </c>
      <c r="B12350" s="7" t="s">
        <v>46939</v>
      </c>
      <c r="E12350" s="8">
        <v>109.71444368093501</v>
      </c>
      <c r="F12350" s="8">
        <v>45.209978361704898</v>
      </c>
      <c r="G12350" s="8">
        <v>95.960300943465896</v>
      </c>
      <c r="H12350" s="8">
        <v>79.715120172167701</v>
      </c>
      <c r="I12350" s="8">
        <v>2.97696128479366</v>
      </c>
      <c r="J12350" s="8">
        <v>86.925079955649807</v>
      </c>
      <c r="K12350" s="8">
        <v>0.83202934954449903</v>
      </c>
      <c r="L12350" s="8">
        <v>-0.56460647686126597</v>
      </c>
    </row>
    <row r="12351" spans="1:12" x14ac:dyDescent="0.2">
      <c r="A12351" s="7" t="s">
        <v>46940</v>
      </c>
      <c r="B12351" s="7" t="s">
        <v>46941</v>
      </c>
      <c r="C12351" s="7" t="s">
        <v>46942</v>
      </c>
      <c r="D12351" s="7" t="s">
        <v>46943</v>
      </c>
      <c r="E12351" s="8">
        <v>1214.7662277826</v>
      </c>
      <c r="F12351" s="8">
        <v>1191.18464726927</v>
      </c>
      <c r="G12351" s="8">
        <v>1442.3723585110599</v>
      </c>
      <c r="H12351" s="8">
        <v>1003.82003179767</v>
      </c>
      <c r="I12351" s="8">
        <v>818.66435331825505</v>
      </c>
      <c r="J12351" s="8">
        <v>853.44623956456201</v>
      </c>
      <c r="K12351" s="8">
        <v>1.37592906859531E-2</v>
      </c>
      <c r="L12351" s="8">
        <v>-0.52415437828089295</v>
      </c>
    </row>
    <row r="12352" spans="1:12" x14ac:dyDescent="0.2">
      <c r="A12352" s="7" t="s">
        <v>46944</v>
      </c>
      <c r="B12352" s="7" t="s">
        <v>46945</v>
      </c>
      <c r="C12352" s="7" t="s">
        <v>46946</v>
      </c>
      <c r="E12352" s="8">
        <v>3.9536736461598201</v>
      </c>
      <c r="F12352" s="8">
        <v>6.8797793159116196</v>
      </c>
      <c r="G12352" s="8">
        <v>27.6998806847118</v>
      </c>
      <c r="H12352" s="8">
        <v>13.777922005065999</v>
      </c>
      <c r="I12352" s="8">
        <v>13.8924859957037</v>
      </c>
      <c r="J12352" s="8">
        <v>21.731269988912501</v>
      </c>
      <c r="K12352" s="8">
        <v>0.92155430465094101</v>
      </c>
      <c r="L12352" s="8">
        <v>0.358666696495334</v>
      </c>
    </row>
    <row r="12353" spans="1:12" x14ac:dyDescent="0.2">
      <c r="A12353" s="7" t="s">
        <v>46947</v>
      </c>
      <c r="B12353" s="7" t="s">
        <v>46948</v>
      </c>
      <c r="C12353" s="7" t="s">
        <v>46949</v>
      </c>
      <c r="D12353" s="7" t="s">
        <v>46950</v>
      </c>
      <c r="E12353" s="8">
        <v>174.95005884257199</v>
      </c>
      <c r="F12353" s="8">
        <v>230.964019891319</v>
      </c>
      <c r="G12353" s="8">
        <v>249.29892616240599</v>
      </c>
      <c r="H12353" s="8">
        <v>205.68469278991401</v>
      </c>
      <c r="I12353" s="8">
        <v>212.35657164861399</v>
      </c>
      <c r="J12353" s="8">
        <v>294.35992984981402</v>
      </c>
      <c r="K12353" s="8">
        <v>0.90471579944004998</v>
      </c>
      <c r="L12353" s="8">
        <v>0.120717360473165</v>
      </c>
    </row>
    <row r="12354" spans="1:12" x14ac:dyDescent="0.2">
      <c r="A12354" s="7" t="s">
        <v>46951</v>
      </c>
      <c r="B12354" s="7" t="s">
        <v>46952</v>
      </c>
      <c r="C12354" s="7" t="s">
        <v>46953</v>
      </c>
      <c r="D12354" s="7" t="s">
        <v>46954</v>
      </c>
      <c r="E12354" s="8">
        <v>0</v>
      </c>
      <c r="F12354" s="8">
        <v>14.742384248382001</v>
      </c>
      <c r="G12354" s="8">
        <v>18.796347607483</v>
      </c>
      <c r="H12354" s="8">
        <v>8.8572355746852995</v>
      </c>
      <c r="I12354" s="8">
        <v>9.9232042826455196</v>
      </c>
      <c r="J12354" s="8">
        <v>19.755699989920402</v>
      </c>
      <c r="K12354" s="8">
        <v>0.96715907900558395</v>
      </c>
      <c r="L12354" s="8">
        <v>0.20033478339228999</v>
      </c>
    </row>
    <row r="12355" spans="1:12" x14ac:dyDescent="0.2">
      <c r="A12355" s="7" t="s">
        <v>46955</v>
      </c>
      <c r="B12355" s="7" t="s">
        <v>46956</v>
      </c>
      <c r="C12355" s="7" t="s">
        <v>46957</v>
      </c>
      <c r="D12355" s="7" t="s">
        <v>46958</v>
      </c>
      <c r="E12355" s="8">
        <v>12.8494393500194</v>
      </c>
      <c r="F12355" s="8">
        <v>24.5706404139701</v>
      </c>
      <c r="G12355" s="8">
        <v>22.753473419584701</v>
      </c>
      <c r="H12355" s="8">
        <v>19.682745721522899</v>
      </c>
      <c r="I12355" s="8">
        <v>12.900165567439201</v>
      </c>
      <c r="J12355" s="8">
        <v>10.865634994456199</v>
      </c>
      <c r="K12355" s="8">
        <v>0.84471437690243201</v>
      </c>
      <c r="L12355" s="8">
        <v>-0.46973995614141001</v>
      </c>
    </row>
    <row r="12356" spans="1:12" x14ac:dyDescent="0.2">
      <c r="A12356" s="7" t="s">
        <v>46959</v>
      </c>
      <c r="B12356" s="7" t="s">
        <v>46960</v>
      </c>
      <c r="E12356" s="8">
        <v>0</v>
      </c>
      <c r="F12356" s="8">
        <v>3.9313024662352101</v>
      </c>
      <c r="G12356" s="8">
        <v>3.9571258121016899</v>
      </c>
      <c r="H12356" s="8">
        <v>0.98413728607614503</v>
      </c>
      <c r="I12356" s="8">
        <v>5.9539225695873101</v>
      </c>
      <c r="J12356" s="8">
        <v>9.8778499949602097</v>
      </c>
      <c r="K12356" s="8">
        <v>0.84496098893754001</v>
      </c>
      <c r="L12356" s="8">
        <v>1.09166826879709</v>
      </c>
    </row>
    <row r="12357" spans="1:12" x14ac:dyDescent="0.2">
      <c r="A12357" s="7" t="s">
        <v>46961</v>
      </c>
      <c r="B12357" s="7" t="s">
        <v>573</v>
      </c>
      <c r="C12357" s="7" t="s">
        <v>46962</v>
      </c>
      <c r="D12357" s="7" t="s">
        <v>575</v>
      </c>
      <c r="E12357" s="8">
        <v>146.285924907913</v>
      </c>
      <c r="F12357" s="8">
        <v>98.282561655880301</v>
      </c>
      <c r="G12357" s="8">
        <v>100.906708208593</v>
      </c>
      <c r="H12357" s="8">
        <v>36.413079584817403</v>
      </c>
      <c r="I12357" s="8">
        <v>50.608341841492098</v>
      </c>
      <c r="J12357" s="8">
        <v>44.450324977320903</v>
      </c>
      <c r="K12357" s="8">
        <v>4.3206683123755201E-3</v>
      </c>
      <c r="L12357" s="8">
        <v>-1.3939293292960599</v>
      </c>
    </row>
    <row r="12358" spans="1:12" x14ac:dyDescent="0.2">
      <c r="A12358" s="7" t="s">
        <v>46963</v>
      </c>
      <c r="B12358" s="7" t="s">
        <v>46964</v>
      </c>
      <c r="C12358" s="7" t="s">
        <v>46965</v>
      </c>
      <c r="D12358" s="7" t="s">
        <v>46966</v>
      </c>
      <c r="E12358" s="8">
        <v>1694.1491573794799</v>
      </c>
      <c r="F12358" s="8">
        <v>1685.54593239835</v>
      </c>
      <c r="G12358" s="8">
        <v>1975.5950616917701</v>
      </c>
      <c r="H12358" s="8">
        <v>1792.11399794466</v>
      </c>
      <c r="I12358" s="8">
        <v>1896.3243384135601</v>
      </c>
      <c r="J12358" s="8">
        <v>2410.19539877029</v>
      </c>
      <c r="K12358" s="8">
        <v>0.63947919112157703</v>
      </c>
      <c r="L12358" s="8">
        <v>0.187525619502834</v>
      </c>
    </row>
    <row r="12359" spans="1:12" x14ac:dyDescent="0.2">
      <c r="A12359" s="7" t="s">
        <v>46967</v>
      </c>
      <c r="B12359" s="7" t="s">
        <v>46968</v>
      </c>
      <c r="C12359" s="7" t="s">
        <v>46969</v>
      </c>
      <c r="D12359" s="7" t="s">
        <v>46970</v>
      </c>
      <c r="E12359" s="8">
        <v>1349.1911317520401</v>
      </c>
      <c r="F12359" s="8">
        <v>1044.74363040201</v>
      </c>
      <c r="G12359" s="8">
        <v>1017.97061516316</v>
      </c>
      <c r="H12359" s="8">
        <v>1171.1233704306101</v>
      </c>
      <c r="I12359" s="8">
        <v>1028.0439636820799</v>
      </c>
      <c r="J12359" s="8">
        <v>1219.9144743775901</v>
      </c>
      <c r="K12359" s="8">
        <v>0.99713193796580801</v>
      </c>
      <c r="L12359" s="8">
        <v>3.0500200978370801E-3</v>
      </c>
    </row>
    <row r="12360" spans="1:12" x14ac:dyDescent="0.2">
      <c r="A12360" s="7" t="s">
        <v>46971</v>
      </c>
      <c r="B12360" s="7" t="s">
        <v>46972</v>
      </c>
      <c r="C12360" s="7" t="s">
        <v>46973</v>
      </c>
      <c r="D12360" s="7" t="s">
        <v>46974</v>
      </c>
      <c r="E12360" s="8">
        <v>28.6641339346587</v>
      </c>
      <c r="F12360" s="8">
        <v>6.8797793159116196</v>
      </c>
      <c r="G12360" s="8">
        <v>6.9249701711779501</v>
      </c>
      <c r="H12360" s="8">
        <v>39.365491443045798</v>
      </c>
      <c r="I12360" s="8">
        <v>36.715855845788397</v>
      </c>
      <c r="J12360" s="8">
        <v>38.523614980344803</v>
      </c>
      <c r="K12360" s="8">
        <v>0.28569548574175202</v>
      </c>
      <c r="L12360" s="8">
        <v>1.4324013413883701</v>
      </c>
    </row>
    <row r="12361" spans="1:12" x14ac:dyDescent="0.2">
      <c r="A12361" s="7" t="s">
        <v>46975</v>
      </c>
      <c r="B12361" s="7" t="s">
        <v>46976</v>
      </c>
      <c r="C12361" s="7" t="s">
        <v>46977</v>
      </c>
      <c r="D12361" s="7" t="s">
        <v>46978</v>
      </c>
      <c r="E12361" s="8">
        <v>33.606225992358397</v>
      </c>
      <c r="F12361" s="8">
        <v>33.416070962999299</v>
      </c>
      <c r="G12361" s="8">
        <v>65.2925758996778</v>
      </c>
      <c r="H12361" s="8">
        <v>70.857884597482396</v>
      </c>
      <c r="I12361" s="8">
        <v>48.623700984963001</v>
      </c>
      <c r="J12361" s="8">
        <v>54.328174972281097</v>
      </c>
      <c r="K12361" s="8">
        <v>0.78441971421203005</v>
      </c>
      <c r="L12361" s="8">
        <v>0.39372459248888197</v>
      </c>
    </row>
    <row r="12362" spans="1:12" x14ac:dyDescent="0.2">
      <c r="A12362" s="7" t="s">
        <v>46979</v>
      </c>
      <c r="B12362" s="7" t="s">
        <v>46980</v>
      </c>
      <c r="C12362" s="7" t="s">
        <v>46981</v>
      </c>
      <c r="D12362" s="7" t="s">
        <v>46982</v>
      </c>
      <c r="E12362" s="8">
        <v>280.71082887734701</v>
      </c>
      <c r="F12362" s="8">
        <v>237.84379920723001</v>
      </c>
      <c r="G12362" s="8">
        <v>198.84557205811001</v>
      </c>
      <c r="H12362" s="8">
        <v>457.623838025407</v>
      </c>
      <c r="I12362" s="8">
        <v>389.98192830796899</v>
      </c>
      <c r="J12362" s="8">
        <v>390.17507480092797</v>
      </c>
      <c r="K12362" s="8">
        <v>5.2940370230214499E-3</v>
      </c>
      <c r="L12362" s="8">
        <v>0.78692192034658603</v>
      </c>
    </row>
    <row r="12363" spans="1:12" x14ac:dyDescent="0.2">
      <c r="A12363" s="7" t="s">
        <v>46983</v>
      </c>
      <c r="B12363" s="7" t="s">
        <v>46984</v>
      </c>
      <c r="C12363" s="7" t="s">
        <v>46985</v>
      </c>
      <c r="D12363" s="7" t="s">
        <v>46986</v>
      </c>
      <c r="E12363" s="8">
        <v>3817.2719053673</v>
      </c>
      <c r="F12363" s="8">
        <v>3225.63367354599</v>
      </c>
      <c r="G12363" s="8">
        <v>4231.15677458973</v>
      </c>
      <c r="H12363" s="8">
        <v>2955.3642700866599</v>
      </c>
      <c r="I12363" s="8">
        <v>3084.1318910462301</v>
      </c>
      <c r="J12363" s="8">
        <v>4182.2816878661497</v>
      </c>
      <c r="K12363" s="8">
        <v>0.79046096998828796</v>
      </c>
      <c r="L12363" s="8">
        <v>-0.141356352858375</v>
      </c>
    </row>
    <row r="12364" spans="1:12" x14ac:dyDescent="0.2">
      <c r="A12364" s="7" t="s">
        <v>46987</v>
      </c>
      <c r="B12364" s="7" t="s">
        <v>46988</v>
      </c>
      <c r="C12364" s="7" t="s">
        <v>46989</v>
      </c>
      <c r="D12364" s="7" t="s">
        <v>46990</v>
      </c>
      <c r="E12364" s="8">
        <v>371.64532273902302</v>
      </c>
      <c r="F12364" s="8">
        <v>383.30199045793302</v>
      </c>
      <c r="G12364" s="8">
        <v>370.980544884533</v>
      </c>
      <c r="H12364" s="8">
        <v>356.25769755956497</v>
      </c>
      <c r="I12364" s="8">
        <v>392.95888959276198</v>
      </c>
      <c r="J12364" s="8">
        <v>312.14005984074203</v>
      </c>
      <c r="K12364" s="8">
        <v>0.904640252229582</v>
      </c>
      <c r="L12364" s="8">
        <v>-8.52366959491732E-2</v>
      </c>
    </row>
    <row r="12365" spans="1:12" x14ac:dyDescent="0.2">
      <c r="A12365" s="7" t="s">
        <v>46991</v>
      </c>
      <c r="B12365" s="7" t="s">
        <v>46992</v>
      </c>
      <c r="C12365" s="7" t="s">
        <v>46993</v>
      </c>
      <c r="D12365" s="7" t="s">
        <v>46994</v>
      </c>
      <c r="E12365" s="8">
        <v>106.749188446315</v>
      </c>
      <c r="F12365" s="8">
        <v>64.866490692881001</v>
      </c>
      <c r="G12365" s="8">
        <v>102.885271114644</v>
      </c>
      <c r="H12365" s="8">
        <v>75.778571027863194</v>
      </c>
      <c r="I12365" s="8">
        <v>77.400993404635003</v>
      </c>
      <c r="J12365" s="8">
        <v>108.656349944562</v>
      </c>
      <c r="K12365" s="8">
        <v>0.96346048796547701</v>
      </c>
      <c r="L12365" s="8">
        <v>-6.8054869379206101E-2</v>
      </c>
    </row>
    <row r="12366" spans="1:12" x14ac:dyDescent="0.2">
      <c r="A12366" s="7" t="s">
        <v>46995</v>
      </c>
      <c r="B12366" s="7" t="s">
        <v>46996</v>
      </c>
      <c r="D12366" s="7" t="s">
        <v>46997</v>
      </c>
      <c r="E12366" s="8">
        <v>88.957657038595897</v>
      </c>
      <c r="F12366" s="8">
        <v>50.124106444498899</v>
      </c>
      <c r="G12366" s="8">
        <v>71.228264617830405</v>
      </c>
      <c r="H12366" s="8">
        <v>42.3179033012742</v>
      </c>
      <c r="I12366" s="8">
        <v>66.485468693724997</v>
      </c>
      <c r="J12366" s="8">
        <v>66.181594966233405</v>
      </c>
      <c r="K12366" s="8">
        <v>0.85594617437700604</v>
      </c>
      <c r="L12366" s="8">
        <v>-0.26530253921629898</v>
      </c>
    </row>
    <row r="12367" spans="1:12" x14ac:dyDescent="0.2">
      <c r="A12367" s="7" t="s">
        <v>46998</v>
      </c>
      <c r="B12367" s="7" t="s">
        <v>46999</v>
      </c>
      <c r="D12367" s="7" t="s">
        <v>47000</v>
      </c>
      <c r="E12367" s="8">
        <v>0</v>
      </c>
      <c r="F12367" s="8">
        <v>5.89695369935282</v>
      </c>
      <c r="G12367" s="8">
        <v>14.839221795381301</v>
      </c>
      <c r="H12367" s="8">
        <v>15.746196577218299</v>
      </c>
      <c r="I12367" s="8">
        <v>0</v>
      </c>
      <c r="J12367" s="8">
        <v>8.8900649954641793</v>
      </c>
      <c r="K12367" s="8">
        <v>0.97046824959575595</v>
      </c>
      <c r="L12367" s="8">
        <v>0.24891554635407201</v>
      </c>
    </row>
    <row r="12368" spans="1:12" x14ac:dyDescent="0.2">
      <c r="A12368" s="7" t="s">
        <v>47001</v>
      </c>
      <c r="B12368" s="7" t="s">
        <v>47002</v>
      </c>
      <c r="C12368" s="7" t="s">
        <v>47003</v>
      </c>
      <c r="D12368" s="7" t="s">
        <v>47004</v>
      </c>
      <c r="E12368" s="8">
        <v>83.027146569356105</v>
      </c>
      <c r="F12368" s="8">
        <v>25.553466030528899</v>
      </c>
      <c r="G12368" s="8">
        <v>55.399761369423601</v>
      </c>
      <c r="H12368" s="8">
        <v>25.587569437979798</v>
      </c>
      <c r="I12368" s="8">
        <v>52.592982698021203</v>
      </c>
      <c r="J12368" s="8">
        <v>72.108304963209505</v>
      </c>
      <c r="K12368" s="8">
        <v>0.95705328341231699</v>
      </c>
      <c r="L12368" s="8">
        <v>-0.12575599847645799</v>
      </c>
    </row>
    <row r="12369" spans="1:12" x14ac:dyDescent="0.2">
      <c r="A12369" s="7" t="s">
        <v>47005</v>
      </c>
      <c r="B12369" s="7" t="s">
        <v>47006</v>
      </c>
      <c r="C12369" s="7" t="s">
        <v>47007</v>
      </c>
      <c r="D12369" s="7" t="s">
        <v>47008</v>
      </c>
      <c r="E12369" s="8">
        <v>321.23598375048499</v>
      </c>
      <c r="F12369" s="8">
        <v>417.70088703749099</v>
      </c>
      <c r="G12369" s="8">
        <v>562.90114677146505</v>
      </c>
      <c r="H12369" s="8">
        <v>342.47977555449802</v>
      </c>
      <c r="I12369" s="8">
        <v>352.27375203391603</v>
      </c>
      <c r="J12369" s="8">
        <v>372.39494481000003</v>
      </c>
      <c r="K12369" s="8">
        <v>0.62898175972278902</v>
      </c>
      <c r="L12369" s="8">
        <v>-0.28677944462250798</v>
      </c>
    </row>
    <row r="12370" spans="1:12" x14ac:dyDescent="0.2">
      <c r="A12370" s="7" t="s">
        <v>47009</v>
      </c>
      <c r="B12370" s="7" t="s">
        <v>47010</v>
      </c>
      <c r="C12370" s="7" t="s">
        <v>47011</v>
      </c>
      <c r="D12370" s="7" t="s">
        <v>47012</v>
      </c>
      <c r="E12370" s="8">
        <v>72.154544042416603</v>
      </c>
      <c r="F12370" s="8">
        <v>64.866490692881001</v>
      </c>
      <c r="G12370" s="8">
        <v>41.549821027067701</v>
      </c>
      <c r="H12370" s="8">
        <v>55.111688020264097</v>
      </c>
      <c r="I12370" s="8">
        <v>60.531546124137698</v>
      </c>
      <c r="J12370" s="8">
        <v>22.719054988408502</v>
      </c>
      <c r="K12370" s="8">
        <v>0.82657921387427502</v>
      </c>
      <c r="L12370" s="8">
        <v>-0.368113378045347</v>
      </c>
    </row>
    <row r="12371" spans="1:12" x14ac:dyDescent="0.2">
      <c r="A12371" s="7" t="s">
        <v>47013</v>
      </c>
      <c r="B12371" s="7" t="s">
        <v>47014</v>
      </c>
      <c r="C12371" s="7" t="s">
        <v>47015</v>
      </c>
      <c r="D12371" s="7" t="s">
        <v>47016</v>
      </c>
      <c r="E12371" s="8">
        <v>159.13536425793299</v>
      </c>
      <c r="F12371" s="8">
        <v>130.71580700232099</v>
      </c>
      <c r="G12371" s="8">
        <v>131.574433252381</v>
      </c>
      <c r="H12371" s="8">
        <v>73.810296455710898</v>
      </c>
      <c r="I12371" s="8">
        <v>60.531546124137698</v>
      </c>
      <c r="J12371" s="8">
        <v>117.546414940026</v>
      </c>
      <c r="K12371" s="8">
        <v>0.22293854888957501</v>
      </c>
      <c r="L12371" s="8">
        <v>-0.74243049375169701</v>
      </c>
    </row>
    <row r="12372" spans="1:12" x14ac:dyDescent="0.2">
      <c r="A12372" s="7" t="s">
        <v>47017</v>
      </c>
      <c r="B12372" s="7" t="s">
        <v>47018</v>
      </c>
      <c r="C12372" s="7" t="s">
        <v>47019</v>
      </c>
      <c r="D12372" s="7" t="s">
        <v>47020</v>
      </c>
      <c r="E12372" s="8">
        <v>105.76077003477501</v>
      </c>
      <c r="F12372" s="8">
        <v>177.89143659714301</v>
      </c>
      <c r="G12372" s="8">
        <v>153.33862521894</v>
      </c>
      <c r="H12372" s="8">
        <v>165.33506406079201</v>
      </c>
      <c r="I12372" s="8">
        <v>157.77894809406399</v>
      </c>
      <c r="J12372" s="8">
        <v>182.74022490676401</v>
      </c>
      <c r="K12372" s="8">
        <v>0.82312138372070298</v>
      </c>
      <c r="L12372" s="8">
        <v>0.21106655360055401</v>
      </c>
    </row>
    <row r="12373" spans="1:12" x14ac:dyDescent="0.2">
      <c r="A12373" s="7" t="s">
        <v>47021</v>
      </c>
      <c r="B12373" s="7" t="s">
        <v>47022</v>
      </c>
      <c r="C12373" s="7" t="s">
        <v>47023</v>
      </c>
      <c r="D12373" s="7" t="s">
        <v>47024</v>
      </c>
      <c r="E12373" s="8">
        <v>43.490410107758002</v>
      </c>
      <c r="F12373" s="8">
        <v>38.3301990457933</v>
      </c>
      <c r="G12373" s="8">
        <v>48.474791198245697</v>
      </c>
      <c r="H12373" s="8">
        <v>97.429591321538396</v>
      </c>
      <c r="I12373" s="8">
        <v>57.554584839344002</v>
      </c>
      <c r="J12373" s="8">
        <v>46.425894976313003</v>
      </c>
      <c r="K12373" s="8">
        <v>0.54728538825168604</v>
      </c>
      <c r="L12373" s="8">
        <v>0.62851194103524699</v>
      </c>
    </row>
    <row r="12374" spans="1:12" x14ac:dyDescent="0.2">
      <c r="A12374" s="7" t="s">
        <v>47025</v>
      </c>
      <c r="B12374" s="7" t="s">
        <v>47026</v>
      </c>
      <c r="D12374" s="7" t="s">
        <v>47027</v>
      </c>
      <c r="E12374" s="8">
        <v>41.513573284678102</v>
      </c>
      <c r="F12374" s="8">
        <v>16.7080354814996</v>
      </c>
      <c r="G12374" s="8">
        <v>10.8820959832796</v>
      </c>
      <c r="H12374" s="8">
        <v>7.8730982886091603</v>
      </c>
      <c r="I12374" s="8">
        <v>41.677457987111197</v>
      </c>
      <c r="J12374" s="8">
        <v>20.743484989416402</v>
      </c>
      <c r="K12374" s="8">
        <v>0.99394627568717697</v>
      </c>
      <c r="L12374" s="8">
        <v>2.4445512165553698E-2</v>
      </c>
    </row>
    <row r="12375" spans="1:12" x14ac:dyDescent="0.2">
      <c r="A12375" s="7" t="s">
        <v>47028</v>
      </c>
      <c r="B12375" s="7" t="s">
        <v>47029</v>
      </c>
      <c r="C12375" s="7" t="s">
        <v>47030</v>
      </c>
      <c r="D12375" s="7" t="s">
        <v>47031</v>
      </c>
      <c r="E12375" s="8">
        <v>539.67645270081505</v>
      </c>
      <c r="F12375" s="8">
        <v>343.98896579558101</v>
      </c>
      <c r="G12375" s="8">
        <v>350.20563437099901</v>
      </c>
      <c r="H12375" s="8">
        <v>421.21075844058998</v>
      </c>
      <c r="I12375" s="8">
        <v>241.13386406828599</v>
      </c>
      <c r="J12375" s="8">
        <v>208.42263489365999</v>
      </c>
      <c r="K12375" s="8">
        <v>0.43264167616510002</v>
      </c>
      <c r="L12375" s="8">
        <v>-0.50276455326449299</v>
      </c>
    </row>
    <row r="12376" spans="1:12" x14ac:dyDescent="0.2">
      <c r="A12376" s="7" t="s">
        <v>47032</v>
      </c>
      <c r="B12376" s="7" t="s">
        <v>47033</v>
      </c>
      <c r="C12376" s="7" t="s">
        <v>47034</v>
      </c>
      <c r="E12376" s="8">
        <v>0</v>
      </c>
      <c r="F12376" s="8">
        <v>9.8282561655880301</v>
      </c>
      <c r="G12376" s="8">
        <v>0</v>
      </c>
      <c r="H12376" s="8">
        <v>0</v>
      </c>
      <c r="I12376" s="8">
        <v>11.907845139174601</v>
      </c>
      <c r="J12376" s="8">
        <v>12.841204993448301</v>
      </c>
      <c r="K12376" s="8">
        <v>0.85637417605070898</v>
      </c>
      <c r="L12376" s="8">
        <v>1.3317353802360901</v>
      </c>
    </row>
    <row r="12377" spans="1:12" x14ac:dyDescent="0.2">
      <c r="A12377" s="7" t="s">
        <v>47035</v>
      </c>
      <c r="B12377" s="7" t="s">
        <v>47036</v>
      </c>
      <c r="C12377" s="7" t="s">
        <v>47037</v>
      </c>
      <c r="D12377" s="7" t="s">
        <v>47038</v>
      </c>
      <c r="E12377" s="8">
        <v>0</v>
      </c>
      <c r="F12377" s="8">
        <v>2.94847684967641</v>
      </c>
      <c r="G12377" s="8">
        <v>2.96784435907627</v>
      </c>
      <c r="H12377" s="8">
        <v>0</v>
      </c>
      <c r="I12377" s="8">
        <v>3.9692817130582099</v>
      </c>
      <c r="J12377" s="8">
        <v>9.8778499949602097</v>
      </c>
      <c r="K12377" s="8">
        <v>1</v>
      </c>
      <c r="L12377" s="8">
        <v>1.2265217996380899</v>
      </c>
    </row>
    <row r="12378" spans="1:12" x14ac:dyDescent="0.2">
      <c r="A12378" s="7" t="s">
        <v>47039</v>
      </c>
      <c r="B12378" s="7" t="s">
        <v>47040</v>
      </c>
      <c r="C12378" s="7" t="s">
        <v>47041</v>
      </c>
      <c r="D12378" s="7" t="s">
        <v>47042</v>
      </c>
      <c r="E12378" s="8">
        <v>146.285924907913</v>
      </c>
      <c r="F12378" s="8">
        <v>127.76733015264401</v>
      </c>
      <c r="G12378" s="8">
        <v>88.046049319262494</v>
      </c>
      <c r="H12378" s="8">
        <v>238.161223230427</v>
      </c>
      <c r="I12378" s="8">
        <v>144.878782526625</v>
      </c>
      <c r="J12378" s="8">
        <v>151.13110492289101</v>
      </c>
      <c r="K12378" s="8">
        <v>0.40081264109856002</v>
      </c>
      <c r="L12378" s="8">
        <v>0.56095909112915199</v>
      </c>
    </row>
    <row r="12379" spans="1:12" x14ac:dyDescent="0.2">
      <c r="A12379" s="7" t="s">
        <v>47043</v>
      </c>
      <c r="B12379" s="7" t="s">
        <v>47044</v>
      </c>
      <c r="C12379" s="7" t="s">
        <v>47045</v>
      </c>
      <c r="D12379" s="7" t="s">
        <v>47046</v>
      </c>
      <c r="E12379" s="8">
        <v>192.74159025029101</v>
      </c>
      <c r="F12379" s="8">
        <v>169.04600604811401</v>
      </c>
      <c r="G12379" s="8">
        <v>173.12425427944899</v>
      </c>
      <c r="H12379" s="8">
        <v>93.493042177233804</v>
      </c>
      <c r="I12379" s="8">
        <v>117.093810535217</v>
      </c>
      <c r="J12379" s="8">
        <v>118.534199939522</v>
      </c>
      <c r="K12379" s="8">
        <v>7.9353567903358693E-2</v>
      </c>
      <c r="L12379" s="8">
        <v>-0.70073769321800905</v>
      </c>
    </row>
    <row r="12380" spans="1:12" x14ac:dyDescent="0.2">
      <c r="A12380" s="7" t="s">
        <v>47047</v>
      </c>
      <c r="B12380" s="7" t="s">
        <v>47048</v>
      </c>
      <c r="C12380" s="7" t="s">
        <v>47049</v>
      </c>
      <c r="D12380" s="7" t="s">
        <v>47050</v>
      </c>
      <c r="E12380" s="8">
        <v>3558.3062815438302</v>
      </c>
      <c r="F12380" s="8">
        <v>3580.4337211237198</v>
      </c>
      <c r="G12380" s="8">
        <v>3687.0519754257498</v>
      </c>
      <c r="H12380" s="8">
        <v>3246.6689067652001</v>
      </c>
      <c r="I12380" s="8">
        <v>3476.0984602107201</v>
      </c>
      <c r="J12380" s="8">
        <v>4006.45595795586</v>
      </c>
      <c r="K12380" s="8">
        <v>0.98016610225016798</v>
      </c>
      <c r="L12380" s="8">
        <v>-1.29285611669429E-2</v>
      </c>
    </row>
    <row r="12381" spans="1:12" x14ac:dyDescent="0.2">
      <c r="A12381" s="7" t="s">
        <v>47051</v>
      </c>
      <c r="B12381" s="7" t="s">
        <v>47052</v>
      </c>
      <c r="D12381" s="7" t="s">
        <v>47053</v>
      </c>
      <c r="E12381" s="8">
        <v>1688.2186469102401</v>
      </c>
      <c r="F12381" s="8">
        <v>1501.75754210185</v>
      </c>
      <c r="G12381" s="8">
        <v>1530.4184078303299</v>
      </c>
      <c r="H12381" s="8">
        <v>676.10231553431197</v>
      </c>
      <c r="I12381" s="8">
        <v>943.69672727958903</v>
      </c>
      <c r="J12381" s="8">
        <v>846.53174456808995</v>
      </c>
      <c r="K12381" s="8">
        <v>1.0677786174867299E-6</v>
      </c>
      <c r="L12381" s="8">
        <v>-0.93657512749912897</v>
      </c>
    </row>
    <row r="12382" spans="1:12" x14ac:dyDescent="0.2">
      <c r="A12382" s="7" t="s">
        <v>47054</v>
      </c>
      <c r="B12382" s="7" t="s">
        <v>47055</v>
      </c>
      <c r="D12382" s="7" t="s">
        <v>47056</v>
      </c>
      <c r="E12382" s="8">
        <v>0</v>
      </c>
      <c r="F12382" s="8">
        <v>1.9656512331176099</v>
      </c>
      <c r="G12382" s="8">
        <v>0.98928145302542203</v>
      </c>
      <c r="H12382" s="8">
        <v>6.8889610025330201</v>
      </c>
      <c r="I12382" s="8">
        <v>0</v>
      </c>
      <c r="J12382" s="8">
        <v>8.8900649954641793</v>
      </c>
      <c r="K12382" s="8">
        <v>1</v>
      </c>
      <c r="L12382" s="8">
        <v>2.4162369046239598</v>
      </c>
    </row>
    <row r="12383" spans="1:12" x14ac:dyDescent="0.2">
      <c r="A12383" s="7" t="s">
        <v>47057</v>
      </c>
      <c r="B12383" s="7" t="s">
        <v>47058</v>
      </c>
      <c r="C12383" s="7" t="s">
        <v>47059</v>
      </c>
      <c r="D12383" s="7" t="s">
        <v>47060</v>
      </c>
      <c r="E12383" s="8">
        <v>1490.5349646022501</v>
      </c>
      <c r="F12383" s="8">
        <v>1326.81458235438</v>
      </c>
      <c r="G12383" s="8">
        <v>1398.8439745779499</v>
      </c>
      <c r="H12383" s="8">
        <v>1493.92040026359</v>
      </c>
      <c r="I12383" s="8">
        <v>1313.8322470222699</v>
      </c>
      <c r="J12383" s="8">
        <v>1506.37212423143</v>
      </c>
      <c r="K12383" s="8">
        <v>0.94902421746048504</v>
      </c>
      <c r="L12383" s="8">
        <v>3.3149058518207299E-2</v>
      </c>
    </row>
    <row r="12384" spans="1:12" x14ac:dyDescent="0.2">
      <c r="A12384" s="7" t="s">
        <v>47061</v>
      </c>
      <c r="B12384" s="7" t="s">
        <v>47062</v>
      </c>
      <c r="C12384" s="7" t="s">
        <v>47063</v>
      </c>
      <c r="D12384" s="7" t="s">
        <v>47064</v>
      </c>
      <c r="E12384" s="8">
        <v>2992.9309501429798</v>
      </c>
      <c r="F12384" s="8">
        <v>2754.8602032143199</v>
      </c>
      <c r="G12384" s="8">
        <v>2353.50057674748</v>
      </c>
      <c r="H12384" s="8">
        <v>3354.92400823358</v>
      </c>
      <c r="I12384" s="8">
        <v>2272.4137807258198</v>
      </c>
      <c r="J12384" s="8">
        <v>2026.9348189658299</v>
      </c>
      <c r="K12384" s="8">
        <v>0.91666948332683595</v>
      </c>
      <c r="L12384" s="8">
        <v>-8.1877420621223204E-2</v>
      </c>
    </row>
    <row r="12385" spans="1:12" x14ac:dyDescent="0.2">
      <c r="A12385" s="7" t="s">
        <v>47065</v>
      </c>
      <c r="B12385" s="7" t="s">
        <v>47066</v>
      </c>
      <c r="C12385" s="7" t="s">
        <v>47067</v>
      </c>
      <c r="E12385" s="8">
        <v>0</v>
      </c>
      <c r="F12385" s="8">
        <v>0</v>
      </c>
      <c r="G12385" s="8">
        <v>11.871377436305099</v>
      </c>
      <c r="H12385" s="8">
        <v>0</v>
      </c>
      <c r="I12385" s="8">
        <v>11.907845139174601</v>
      </c>
      <c r="J12385" s="8">
        <v>0</v>
      </c>
      <c r="K12385" s="8">
        <v>0.99982572783453905</v>
      </c>
      <c r="L12385" s="8">
        <v>4.3183663259931801E-3</v>
      </c>
    </row>
    <row r="12386" spans="1:12" x14ac:dyDescent="0.2">
      <c r="A12386" s="7" t="s">
        <v>47068</v>
      </c>
      <c r="B12386" s="7" t="s">
        <v>47069</v>
      </c>
      <c r="D12386" s="7" t="s">
        <v>47070</v>
      </c>
      <c r="E12386" s="8">
        <v>0</v>
      </c>
      <c r="F12386" s="8">
        <v>0.98282561655880296</v>
      </c>
      <c r="G12386" s="8">
        <v>11.871377436305099</v>
      </c>
      <c r="H12386" s="8">
        <v>3.9365491443045801</v>
      </c>
      <c r="I12386" s="8">
        <v>0</v>
      </c>
      <c r="J12386" s="8">
        <v>3.9511399979840802</v>
      </c>
      <c r="K12386" s="8">
        <v>1</v>
      </c>
      <c r="L12386" s="8">
        <v>-0.70400428959769501</v>
      </c>
    </row>
    <row r="12387" spans="1:12" x14ac:dyDescent="0.2">
      <c r="A12387" s="7" t="s">
        <v>47071</v>
      </c>
      <c r="B12387" s="7" t="s">
        <v>47072</v>
      </c>
      <c r="C12387" s="7" t="s">
        <v>47073</v>
      </c>
      <c r="D12387" s="7" t="s">
        <v>47074</v>
      </c>
      <c r="E12387" s="8">
        <v>597.00472057013201</v>
      </c>
      <c r="F12387" s="8">
        <v>490.42998266284297</v>
      </c>
      <c r="G12387" s="8">
        <v>516.40491847927001</v>
      </c>
      <c r="H12387" s="8">
        <v>425.14730758489497</v>
      </c>
      <c r="I12387" s="8">
        <v>323.49645961424397</v>
      </c>
      <c r="J12387" s="8">
        <v>306.21334984376603</v>
      </c>
      <c r="K12387" s="8">
        <v>3.8891790886271899E-2</v>
      </c>
      <c r="L12387" s="8">
        <v>-0.60442030909451605</v>
      </c>
    </row>
    <row r="12388" spans="1:12" x14ac:dyDescent="0.2">
      <c r="A12388" s="7" t="s">
        <v>47075</v>
      </c>
      <c r="B12388" s="7" t="s">
        <v>47076</v>
      </c>
      <c r="C12388" s="7" t="s">
        <v>47077</v>
      </c>
      <c r="D12388" s="7" t="s">
        <v>47078</v>
      </c>
      <c r="E12388" s="8">
        <v>196.695263896451</v>
      </c>
      <c r="F12388" s="8">
        <v>238.82662482378899</v>
      </c>
      <c r="G12388" s="8">
        <v>231.49186000794899</v>
      </c>
      <c r="H12388" s="8">
        <v>260.79638081017799</v>
      </c>
      <c r="I12388" s="8">
        <v>195.48712436811701</v>
      </c>
      <c r="J12388" s="8">
        <v>233.11725988106099</v>
      </c>
      <c r="K12388" s="8">
        <v>0.95854585577243601</v>
      </c>
      <c r="L12388" s="8">
        <v>4.7667361301145697E-2</v>
      </c>
    </row>
    <row r="12389" spans="1:12" x14ac:dyDescent="0.2">
      <c r="A12389" s="7" t="s">
        <v>47079</v>
      </c>
      <c r="B12389" s="7" t="s">
        <v>47080</v>
      </c>
      <c r="C12389" s="7" t="s">
        <v>47081</v>
      </c>
      <c r="D12389" s="7" t="s">
        <v>47082</v>
      </c>
      <c r="E12389" s="8">
        <v>0</v>
      </c>
      <c r="F12389" s="8">
        <v>0</v>
      </c>
      <c r="G12389" s="8">
        <v>3.9571258121016899</v>
      </c>
      <c r="H12389" s="8">
        <v>15.746196577218299</v>
      </c>
      <c r="I12389" s="8">
        <v>19.846408565291</v>
      </c>
      <c r="J12389" s="8">
        <v>20.743484989416402</v>
      </c>
      <c r="K12389" s="8">
        <v>5.3263604494040599E-2</v>
      </c>
      <c r="L12389" s="8">
        <v>3.8331395473978702</v>
      </c>
    </row>
    <row r="12390" spans="1:12" x14ac:dyDescent="0.2">
      <c r="A12390" s="7" t="s">
        <v>47083</v>
      </c>
      <c r="B12390" s="7" t="s">
        <v>47084</v>
      </c>
      <c r="C12390" s="7" t="s">
        <v>47085</v>
      </c>
      <c r="D12390" s="7" t="s">
        <v>47086</v>
      </c>
      <c r="E12390" s="8">
        <v>4.94209205769977</v>
      </c>
      <c r="F12390" s="8">
        <v>16.7080354814996</v>
      </c>
      <c r="G12390" s="8">
        <v>21.764191966559299</v>
      </c>
      <c r="H12390" s="8">
        <v>8.8572355746852995</v>
      </c>
      <c r="I12390" s="8">
        <v>10.9155247109101</v>
      </c>
      <c r="J12390" s="8">
        <v>13.828989992944299</v>
      </c>
      <c r="K12390" s="8">
        <v>0.91379669208905501</v>
      </c>
      <c r="L12390" s="8">
        <v>-0.36970632393835001</v>
      </c>
    </row>
    <row r="12391" spans="1:12" x14ac:dyDescent="0.2">
      <c r="A12391" s="7" t="s">
        <v>47087</v>
      </c>
      <c r="B12391" s="7" t="s">
        <v>47088</v>
      </c>
      <c r="C12391" s="7" t="s">
        <v>47089</v>
      </c>
      <c r="D12391" s="7" t="s">
        <v>47090</v>
      </c>
      <c r="E12391" s="8">
        <v>2827.8650754158102</v>
      </c>
      <c r="F12391" s="8">
        <v>2678.1998051227401</v>
      </c>
      <c r="G12391" s="8">
        <v>2742.2881877864702</v>
      </c>
      <c r="H12391" s="8">
        <v>2290.0874646991901</v>
      </c>
      <c r="I12391" s="8">
        <v>2282.33698500847</v>
      </c>
      <c r="J12391" s="8">
        <v>2249.1864438524399</v>
      </c>
      <c r="K12391" s="8">
        <v>8.5037616669137894E-2</v>
      </c>
      <c r="L12391" s="8">
        <v>-0.27399022447712101</v>
      </c>
    </row>
    <row r="12392" spans="1:12" x14ac:dyDescent="0.2">
      <c r="A12392" s="7" t="s">
        <v>47091</v>
      </c>
      <c r="B12392" s="7" t="s">
        <v>47092</v>
      </c>
      <c r="C12392" s="7" t="s">
        <v>47093</v>
      </c>
      <c r="D12392" s="7" t="s">
        <v>47094</v>
      </c>
      <c r="E12392" s="8">
        <v>25.698878700038801</v>
      </c>
      <c r="F12392" s="8">
        <v>67.814967542557397</v>
      </c>
      <c r="G12392" s="8">
        <v>53.421198463372797</v>
      </c>
      <c r="H12392" s="8">
        <v>47.238589731654997</v>
      </c>
      <c r="I12392" s="8">
        <v>63.508507408931301</v>
      </c>
      <c r="J12392" s="8">
        <v>21.731269988912501</v>
      </c>
      <c r="K12392" s="8">
        <v>0.94824708866602603</v>
      </c>
      <c r="L12392" s="8">
        <v>-0.14957614603563699</v>
      </c>
    </row>
    <row r="12393" spans="1:12" x14ac:dyDescent="0.2">
      <c r="A12393" s="7" t="s">
        <v>47095</v>
      </c>
      <c r="B12393" s="7" t="s">
        <v>47096</v>
      </c>
      <c r="D12393" s="7" t="s">
        <v>47097</v>
      </c>
      <c r="E12393" s="8">
        <v>2.96525523461986</v>
      </c>
      <c r="F12393" s="8">
        <v>9.8282561655880301</v>
      </c>
      <c r="G12393" s="8">
        <v>4.9464072651271103</v>
      </c>
      <c r="H12393" s="8">
        <v>19.682745721522899</v>
      </c>
      <c r="I12393" s="8">
        <v>16.8694472804974</v>
      </c>
      <c r="J12393" s="8">
        <v>8.8900649954641793</v>
      </c>
      <c r="K12393" s="8">
        <v>0.52422933645742797</v>
      </c>
      <c r="L12393" s="8">
        <v>1.35662767471738</v>
      </c>
    </row>
    <row r="12394" spans="1:12" x14ac:dyDescent="0.2">
      <c r="A12394" s="7" t="s">
        <v>47098</v>
      </c>
      <c r="B12394" s="7" t="s">
        <v>384</v>
      </c>
      <c r="C12394" s="7" t="s">
        <v>47099</v>
      </c>
      <c r="D12394" s="7" t="s">
        <v>386</v>
      </c>
      <c r="E12394" s="8">
        <v>497.17446100459699</v>
      </c>
      <c r="F12394" s="8">
        <v>253.56900907217101</v>
      </c>
      <c r="G12394" s="8">
        <v>271.06311812896598</v>
      </c>
      <c r="H12394" s="8">
        <v>101.366140465843</v>
      </c>
      <c r="I12394" s="8">
        <v>113.12452882215899</v>
      </c>
      <c r="J12394" s="8">
        <v>104.70520994657799</v>
      </c>
      <c r="K12394" s="8">
        <v>8.8941413532048893E-6</v>
      </c>
      <c r="L12394" s="8">
        <v>-1.6786095248758199</v>
      </c>
    </row>
    <row r="12395" spans="1:12" x14ac:dyDescent="0.2">
      <c r="A12395" s="7" t="s">
        <v>47100</v>
      </c>
      <c r="B12395" s="7" t="s">
        <v>47101</v>
      </c>
      <c r="C12395" s="7" t="s">
        <v>47102</v>
      </c>
      <c r="D12395" s="7" t="s">
        <v>47103</v>
      </c>
      <c r="E12395" s="8">
        <v>3.9536736461598201</v>
      </c>
      <c r="F12395" s="8">
        <v>1.9656512331176099</v>
      </c>
      <c r="G12395" s="8">
        <v>8.9035330772288006</v>
      </c>
      <c r="H12395" s="8">
        <v>0.98413728607614503</v>
      </c>
      <c r="I12395" s="8">
        <v>1.9846408565291001</v>
      </c>
      <c r="J12395" s="8">
        <v>12.841204993448301</v>
      </c>
      <c r="K12395" s="8">
        <v>0.98858968917176004</v>
      </c>
      <c r="L12395" s="8">
        <v>9.3259434395369906E-2</v>
      </c>
    </row>
    <row r="12396" spans="1:12" x14ac:dyDescent="0.2">
      <c r="A12396" s="7" t="s">
        <v>47104</v>
      </c>
      <c r="B12396" s="7" t="s">
        <v>47105</v>
      </c>
      <c r="D12396" s="7" t="s">
        <v>47106</v>
      </c>
      <c r="E12396" s="8">
        <v>233.26674512342899</v>
      </c>
      <c r="F12396" s="8">
        <v>188.70251837929001</v>
      </c>
      <c r="G12396" s="8">
        <v>165.21000265524501</v>
      </c>
      <c r="H12396" s="8">
        <v>199.77986907345701</v>
      </c>
      <c r="I12396" s="8">
        <v>211.36425122035001</v>
      </c>
      <c r="J12396" s="8">
        <v>237.06839987904499</v>
      </c>
      <c r="K12396" s="8">
        <v>0.86837032173571604</v>
      </c>
      <c r="L12396" s="8">
        <v>0.142660839623967</v>
      </c>
    </row>
    <row r="12397" spans="1:12" x14ac:dyDescent="0.2">
      <c r="A12397" s="7" t="s">
        <v>47107</v>
      </c>
      <c r="B12397" s="7" t="s">
        <v>47108</v>
      </c>
      <c r="C12397" s="7" t="s">
        <v>47109</v>
      </c>
      <c r="D12397" s="7" t="s">
        <v>47110</v>
      </c>
      <c r="E12397" s="8">
        <v>41.513573284678102</v>
      </c>
      <c r="F12397" s="8">
        <v>71.746270008792607</v>
      </c>
      <c r="G12397" s="8">
        <v>151.36006231288999</v>
      </c>
      <c r="H12397" s="8">
        <v>50.191001589883399</v>
      </c>
      <c r="I12397" s="8">
        <v>66.485468693724997</v>
      </c>
      <c r="J12397" s="8">
        <v>94.827359951618007</v>
      </c>
      <c r="K12397" s="8">
        <v>0.85894310369035498</v>
      </c>
      <c r="L12397" s="8">
        <v>-0.323218269652574</v>
      </c>
    </row>
    <row r="12398" spans="1:12" x14ac:dyDescent="0.2">
      <c r="A12398" s="7" t="s">
        <v>47111</v>
      </c>
      <c r="B12398" s="7" t="s">
        <v>47112</v>
      </c>
      <c r="C12398" s="7" t="s">
        <v>47113</v>
      </c>
      <c r="D12398" s="7" t="s">
        <v>47114</v>
      </c>
      <c r="E12398" s="8">
        <v>5213.9071208732603</v>
      </c>
      <c r="F12398" s="8">
        <v>5457.6306487510301</v>
      </c>
      <c r="G12398" s="8">
        <v>4674.3548655451204</v>
      </c>
      <c r="H12398" s="8">
        <v>6165.6200972670504</v>
      </c>
      <c r="I12398" s="8">
        <v>5516.3092607226399</v>
      </c>
      <c r="J12398" s="8">
        <v>4524.0552976917697</v>
      </c>
      <c r="K12398" s="8">
        <v>0.88416414780001296</v>
      </c>
      <c r="L12398" s="8">
        <v>7.8673953656340403E-2</v>
      </c>
    </row>
    <row r="12399" spans="1:12" x14ac:dyDescent="0.2">
      <c r="A12399" s="7" t="s">
        <v>47115</v>
      </c>
      <c r="B12399" s="7" t="s">
        <v>47116</v>
      </c>
      <c r="C12399" s="7" t="s">
        <v>47117</v>
      </c>
      <c r="D12399" s="7" t="s">
        <v>47118</v>
      </c>
      <c r="E12399" s="8">
        <v>42.501991696217999</v>
      </c>
      <c r="F12399" s="8">
        <v>65.8493163094398</v>
      </c>
      <c r="G12399" s="8">
        <v>48.474791198245697</v>
      </c>
      <c r="H12399" s="8">
        <v>112.191650612681</v>
      </c>
      <c r="I12399" s="8">
        <v>74.424032119841399</v>
      </c>
      <c r="J12399" s="8">
        <v>52.352604973289097</v>
      </c>
      <c r="K12399" s="8">
        <v>0.54938363473341401</v>
      </c>
      <c r="L12399" s="8">
        <v>0.60763614621037498</v>
      </c>
    </row>
    <row r="12400" spans="1:12" x14ac:dyDescent="0.2">
      <c r="A12400" s="7" t="s">
        <v>47119</v>
      </c>
      <c r="B12400" s="7" t="s">
        <v>47120</v>
      </c>
      <c r="C12400" s="7" t="s">
        <v>47121</v>
      </c>
      <c r="D12400" s="7" t="s">
        <v>47122</v>
      </c>
      <c r="E12400" s="8">
        <v>21.745205053879001</v>
      </c>
      <c r="F12400" s="8">
        <v>2.94847684967641</v>
      </c>
      <c r="G12400" s="8">
        <v>0.98928145302542203</v>
      </c>
      <c r="H12400" s="8">
        <v>0</v>
      </c>
      <c r="I12400" s="8">
        <v>0</v>
      </c>
      <c r="J12400" s="8">
        <v>0</v>
      </c>
      <c r="K12400" s="8">
        <v>0.134378920795614</v>
      </c>
      <c r="L12400" s="8">
        <v>-5.5576852047707197</v>
      </c>
    </row>
    <row r="12401" spans="1:12" x14ac:dyDescent="0.2">
      <c r="A12401" s="7" t="s">
        <v>47123</v>
      </c>
      <c r="B12401" s="7" t="s">
        <v>47124</v>
      </c>
      <c r="C12401" s="7" t="s">
        <v>47125</v>
      </c>
      <c r="D12401" s="7" t="s">
        <v>47126</v>
      </c>
      <c r="E12401" s="8">
        <v>379.55267003134202</v>
      </c>
      <c r="F12401" s="8">
        <v>202.462077011113</v>
      </c>
      <c r="G12401" s="8">
        <v>285.90233992434702</v>
      </c>
      <c r="H12401" s="8">
        <v>412.35352286590501</v>
      </c>
      <c r="I12401" s="8">
        <v>280.82668119886802</v>
      </c>
      <c r="J12401" s="8">
        <v>309.17670484225403</v>
      </c>
      <c r="K12401" s="8">
        <v>0.82060221474609796</v>
      </c>
      <c r="L12401" s="8">
        <v>0.20785221839256299</v>
      </c>
    </row>
    <row r="12402" spans="1:12" x14ac:dyDescent="0.2">
      <c r="A12402" s="7" t="s">
        <v>47127</v>
      </c>
      <c r="B12402" s="7" t="s">
        <v>47128</v>
      </c>
      <c r="C12402" s="7" t="s">
        <v>47129</v>
      </c>
      <c r="D12402" s="7" t="s">
        <v>47130</v>
      </c>
      <c r="E12402" s="8">
        <v>39.536736461598203</v>
      </c>
      <c r="F12402" s="8">
        <v>58.969536993528202</v>
      </c>
      <c r="G12402" s="8">
        <v>33.635569402864299</v>
      </c>
      <c r="H12402" s="8">
        <v>14.762059291142201</v>
      </c>
      <c r="I12402" s="8">
        <v>29.7696128479365</v>
      </c>
      <c r="J12402" s="8">
        <v>21.731269988912501</v>
      </c>
      <c r="K12402" s="8">
        <v>0.35537620816761001</v>
      </c>
      <c r="L12402" s="8">
        <v>-0.99616442716659404</v>
      </c>
    </row>
    <row r="12403" spans="1:12" x14ac:dyDescent="0.2">
      <c r="A12403" s="7" t="s">
        <v>47131</v>
      </c>
      <c r="B12403" s="7" t="s">
        <v>47132</v>
      </c>
      <c r="C12403" s="7" t="s">
        <v>47133</v>
      </c>
      <c r="D12403" s="7" t="s">
        <v>47134</v>
      </c>
      <c r="E12403" s="8">
        <v>13.8378577615594</v>
      </c>
      <c r="F12403" s="8">
        <v>1.9656512331176099</v>
      </c>
      <c r="G12403" s="8">
        <v>9.8928145302542205</v>
      </c>
      <c r="H12403" s="8">
        <v>6.8889610025330201</v>
      </c>
      <c r="I12403" s="8">
        <v>6.9462429978518596</v>
      </c>
      <c r="J12403" s="8">
        <v>0</v>
      </c>
      <c r="K12403" s="8">
        <v>0.85773207610420998</v>
      </c>
      <c r="L12403" s="8">
        <v>-0.89307540634194904</v>
      </c>
    </row>
    <row r="12404" spans="1:12" x14ac:dyDescent="0.2">
      <c r="A12404" s="7" t="s">
        <v>47135</v>
      </c>
      <c r="B12404" s="7" t="s">
        <v>47136</v>
      </c>
      <c r="C12404" s="7" t="s">
        <v>47137</v>
      </c>
      <c r="D12404" s="7" t="s">
        <v>47138</v>
      </c>
      <c r="E12404" s="8">
        <v>32.6178075808185</v>
      </c>
      <c r="F12404" s="8">
        <v>18.6736867146173</v>
      </c>
      <c r="G12404" s="8">
        <v>34.624850855889797</v>
      </c>
      <c r="H12404" s="8">
        <v>36.413079584817403</v>
      </c>
      <c r="I12404" s="8">
        <v>18.854088137026501</v>
      </c>
      <c r="J12404" s="8">
        <v>19.755699989920402</v>
      </c>
      <c r="K12404" s="8">
        <v>0.93664196877301298</v>
      </c>
      <c r="L12404" s="8">
        <v>-0.19528191605657799</v>
      </c>
    </row>
    <row r="12405" spans="1:12" x14ac:dyDescent="0.2">
      <c r="A12405" s="7" t="s">
        <v>47139</v>
      </c>
      <c r="B12405" s="7" t="s">
        <v>47140</v>
      </c>
      <c r="C12405" s="7" t="s">
        <v>47141</v>
      </c>
      <c r="D12405" s="7" t="s">
        <v>47142</v>
      </c>
      <c r="E12405" s="8">
        <v>0</v>
      </c>
      <c r="F12405" s="8">
        <v>11.793907398705599</v>
      </c>
      <c r="G12405" s="8">
        <v>9.8928145302542205</v>
      </c>
      <c r="H12405" s="8">
        <v>1.9682745721522901</v>
      </c>
      <c r="I12405" s="8">
        <v>3.9692817130582099</v>
      </c>
      <c r="J12405" s="8">
        <v>11.853419993952199</v>
      </c>
      <c r="K12405" s="8">
        <v>0.96142592537213301</v>
      </c>
      <c r="L12405" s="8">
        <v>-0.28584332275471402</v>
      </c>
    </row>
    <row r="12406" spans="1:12" x14ac:dyDescent="0.2">
      <c r="A12406" s="7" t="s">
        <v>47143</v>
      </c>
      <c r="B12406" s="7" t="s">
        <v>47144</v>
      </c>
      <c r="D12406" s="7" t="s">
        <v>3627</v>
      </c>
      <c r="E12406" s="8">
        <v>43.490410107758002</v>
      </c>
      <c r="F12406" s="8">
        <v>50.124106444498899</v>
      </c>
      <c r="G12406" s="8">
        <v>107.83167837977101</v>
      </c>
      <c r="H12406" s="8">
        <v>70.857884597482396</v>
      </c>
      <c r="I12406" s="8">
        <v>85.339556830751405</v>
      </c>
      <c r="J12406" s="8">
        <v>97.790714950105993</v>
      </c>
      <c r="K12406" s="8">
        <v>0.81862254932271905</v>
      </c>
      <c r="L12406" s="8">
        <v>0.33443400041312898</v>
      </c>
    </row>
    <row r="12407" spans="1:12" x14ac:dyDescent="0.2">
      <c r="A12407" s="7" t="s">
        <v>47145</v>
      </c>
      <c r="B12407" s="7" t="s">
        <v>47146</v>
      </c>
      <c r="C12407" s="7" t="s">
        <v>47147</v>
      </c>
      <c r="D12407" s="7" t="s">
        <v>47148</v>
      </c>
      <c r="E12407" s="8">
        <v>1928.40432091445</v>
      </c>
      <c r="F12407" s="8">
        <v>1574.4866377272001</v>
      </c>
      <c r="G12407" s="8">
        <v>1739.15679441869</v>
      </c>
      <c r="H12407" s="8">
        <v>2361.9294865827501</v>
      </c>
      <c r="I12407" s="8">
        <v>1967.7714092486101</v>
      </c>
      <c r="J12407" s="8">
        <v>1878.76706904143</v>
      </c>
      <c r="K12407" s="8">
        <v>0.42249598474639699</v>
      </c>
      <c r="L12407" s="8">
        <v>0.24412630352134301</v>
      </c>
    </row>
    <row r="12408" spans="1:12" x14ac:dyDescent="0.2">
      <c r="A12408" s="7" t="s">
        <v>47149</v>
      </c>
      <c r="B12408" s="7" t="s">
        <v>47150</v>
      </c>
      <c r="C12408" s="7" t="s">
        <v>47151</v>
      </c>
      <c r="E12408" s="8">
        <v>15.8146945846393</v>
      </c>
      <c r="F12408" s="8">
        <v>7.8626049324704201</v>
      </c>
      <c r="G12408" s="8">
        <v>4.9464072651271103</v>
      </c>
      <c r="H12408" s="8">
        <v>0</v>
      </c>
      <c r="I12408" s="8">
        <v>3.9692817130582099</v>
      </c>
      <c r="J12408" s="8">
        <v>6.9144949964721398</v>
      </c>
      <c r="K12408" s="8">
        <v>0.70963269265939199</v>
      </c>
      <c r="L12408" s="8">
        <v>-1.39537623404277</v>
      </c>
    </row>
    <row r="12409" spans="1:12" x14ac:dyDescent="0.2">
      <c r="A12409" s="7" t="s">
        <v>47152</v>
      </c>
      <c r="B12409" s="7" t="s">
        <v>47153</v>
      </c>
      <c r="D12409" s="7" t="s">
        <v>47154</v>
      </c>
      <c r="E12409" s="8">
        <v>94.888167507835604</v>
      </c>
      <c r="F12409" s="8">
        <v>31.450419729881698</v>
      </c>
      <c r="G12409" s="8">
        <v>78.153234789008295</v>
      </c>
      <c r="H12409" s="8">
        <v>31.492393154436598</v>
      </c>
      <c r="I12409" s="8">
        <v>34.7312149892593</v>
      </c>
      <c r="J12409" s="8">
        <v>21.731269988912501</v>
      </c>
      <c r="K12409" s="8">
        <v>0.18893371365077699</v>
      </c>
      <c r="L12409" s="8">
        <v>-1.2171419420095</v>
      </c>
    </row>
    <row r="12410" spans="1:12" x14ac:dyDescent="0.2">
      <c r="A12410" s="7" t="s">
        <v>47155</v>
      </c>
      <c r="B12410" s="7" t="s">
        <v>47156</v>
      </c>
      <c r="C12410" s="7" t="s">
        <v>47157</v>
      </c>
      <c r="D12410" s="7" t="s">
        <v>47158</v>
      </c>
      <c r="E12410" s="8">
        <v>91.922912273215701</v>
      </c>
      <c r="F12410" s="8">
        <v>119.904725220174</v>
      </c>
      <c r="G12410" s="8">
        <v>96.949582396491294</v>
      </c>
      <c r="H12410" s="8">
        <v>15.746196577218299</v>
      </c>
      <c r="I12410" s="8">
        <v>79.3856342611641</v>
      </c>
      <c r="J12410" s="8">
        <v>24.694624987400498</v>
      </c>
      <c r="K12410" s="8">
        <v>0.15092095935939201</v>
      </c>
      <c r="L12410" s="8">
        <v>-1.36595287890967</v>
      </c>
    </row>
    <row r="12411" spans="1:12" x14ac:dyDescent="0.2">
      <c r="A12411" s="7" t="s">
        <v>47159</v>
      </c>
      <c r="B12411" s="7" t="s">
        <v>47160</v>
      </c>
      <c r="C12411" s="7" t="s">
        <v>47161</v>
      </c>
      <c r="D12411" s="7" t="s">
        <v>47162</v>
      </c>
      <c r="E12411" s="8">
        <v>31.6293891692785</v>
      </c>
      <c r="F12411" s="8">
        <v>15.725209864940799</v>
      </c>
      <c r="G12411" s="8">
        <v>18.796347607483</v>
      </c>
      <c r="H12411" s="8">
        <v>18.698608435446801</v>
      </c>
      <c r="I12411" s="8">
        <v>14.8848064239683</v>
      </c>
      <c r="J12411" s="8">
        <v>53.340389972785097</v>
      </c>
      <c r="K12411" s="8">
        <v>0.88081092025588303</v>
      </c>
      <c r="L12411" s="8">
        <v>0.39411239380306301</v>
      </c>
    </row>
    <row r="12412" spans="1:12" x14ac:dyDescent="0.2">
      <c r="A12412" s="7" t="s">
        <v>47163</v>
      </c>
      <c r="B12412" s="7" t="s">
        <v>47164</v>
      </c>
      <c r="C12412" s="7" t="s">
        <v>47165</v>
      </c>
      <c r="D12412" s="7" t="s">
        <v>47166</v>
      </c>
      <c r="E12412" s="8">
        <v>216.46363212725001</v>
      </c>
      <c r="F12412" s="8">
        <v>294.84768496764099</v>
      </c>
      <c r="G12412" s="8">
        <v>257.21317778661</v>
      </c>
      <c r="H12412" s="8">
        <v>441.87764144818902</v>
      </c>
      <c r="I12412" s="8">
        <v>279.83436077060401</v>
      </c>
      <c r="J12412" s="8">
        <v>211.38598989214799</v>
      </c>
      <c r="K12412" s="8">
        <v>0.74778551785499203</v>
      </c>
      <c r="L12412" s="8">
        <v>0.279960173944105</v>
      </c>
    </row>
    <row r="12413" spans="1:12" x14ac:dyDescent="0.2">
      <c r="A12413" s="7" t="s">
        <v>47167</v>
      </c>
      <c r="B12413" s="7" t="s">
        <v>47168</v>
      </c>
      <c r="C12413" s="7" t="s">
        <v>47169</v>
      </c>
      <c r="D12413" s="7" t="s">
        <v>47170</v>
      </c>
      <c r="E12413" s="8">
        <v>0</v>
      </c>
      <c r="F12413" s="8">
        <v>1.9656512331176099</v>
      </c>
      <c r="G12413" s="8">
        <v>0</v>
      </c>
      <c r="H12413" s="8">
        <v>4.9206864303807301</v>
      </c>
      <c r="I12413" s="8">
        <v>10.9155247109101</v>
      </c>
      <c r="J12413" s="8">
        <v>7.9022799959681604</v>
      </c>
      <c r="K12413" s="8">
        <v>0.27137778260788897</v>
      </c>
      <c r="L12413" s="8">
        <v>3.5911448362243501</v>
      </c>
    </row>
    <row r="12414" spans="1:12" x14ac:dyDescent="0.2">
      <c r="A12414" s="7" t="s">
        <v>47171</v>
      </c>
      <c r="B12414" s="7" t="s">
        <v>47172</v>
      </c>
      <c r="C12414" s="7" t="s">
        <v>47173</v>
      </c>
      <c r="D12414" s="7" t="s">
        <v>47174</v>
      </c>
      <c r="E12414" s="8">
        <v>674.10135667024895</v>
      </c>
      <c r="F12414" s="8">
        <v>702.72031583954401</v>
      </c>
      <c r="G12414" s="8">
        <v>571.80467984869404</v>
      </c>
      <c r="H12414" s="8">
        <v>769.59535771154503</v>
      </c>
      <c r="I12414" s="8">
        <v>742.25568034188495</v>
      </c>
      <c r="J12414" s="8">
        <v>494.88028474750598</v>
      </c>
      <c r="K12414" s="8">
        <v>0.95986741103728701</v>
      </c>
      <c r="L12414" s="8">
        <v>4.23788467015936E-2</v>
      </c>
    </row>
    <row r="12415" spans="1:12" x14ac:dyDescent="0.2">
      <c r="A12415" s="7" t="s">
        <v>47175</v>
      </c>
      <c r="B12415" s="7" t="s">
        <v>47176</v>
      </c>
      <c r="E12415" s="8">
        <v>0</v>
      </c>
      <c r="F12415" s="8">
        <v>4.9141280827940097</v>
      </c>
      <c r="G12415" s="8">
        <v>3.9571258121016899</v>
      </c>
      <c r="H12415" s="8">
        <v>4.9206864303807301</v>
      </c>
      <c r="I12415" s="8">
        <v>10.9155247109101</v>
      </c>
      <c r="J12415" s="8">
        <v>8.8900649954641793</v>
      </c>
      <c r="K12415" s="8">
        <v>0.69301345764625</v>
      </c>
      <c r="L12415" s="8">
        <v>1.4783377497955701</v>
      </c>
    </row>
    <row r="12416" spans="1:12" x14ac:dyDescent="0.2">
      <c r="A12416" s="7" t="s">
        <v>47177</v>
      </c>
      <c r="B12416" s="7" t="s">
        <v>47178</v>
      </c>
      <c r="C12416" s="7" t="s">
        <v>47179</v>
      </c>
      <c r="D12416" s="7" t="s">
        <v>47180</v>
      </c>
      <c r="E12416" s="8">
        <v>2587.6794014115999</v>
      </c>
      <c r="F12416" s="8">
        <v>2211.3576372573102</v>
      </c>
      <c r="G12416" s="8">
        <v>2392.0825534154701</v>
      </c>
      <c r="H12416" s="8">
        <v>2969.1421920917301</v>
      </c>
      <c r="I12416" s="8">
        <v>2535.37869421593</v>
      </c>
      <c r="J12416" s="8">
        <v>2425.0121737627301</v>
      </c>
      <c r="K12416" s="8">
        <v>0.704369197983434</v>
      </c>
      <c r="L12416" s="8">
        <v>0.14103423499992901</v>
      </c>
    </row>
    <row r="12417" spans="1:12" x14ac:dyDescent="0.2">
      <c r="A12417" s="7" t="s">
        <v>47181</v>
      </c>
      <c r="B12417" s="7" t="s">
        <v>47182</v>
      </c>
      <c r="C12417" s="7" t="s">
        <v>47183</v>
      </c>
      <c r="D12417" s="7" t="s">
        <v>47184</v>
      </c>
      <c r="E12417" s="8">
        <v>81.050309746276199</v>
      </c>
      <c r="F12417" s="8">
        <v>83.540177407498206</v>
      </c>
      <c r="G12417" s="8">
        <v>103.874552567669</v>
      </c>
      <c r="H12417" s="8">
        <v>80.699257458243906</v>
      </c>
      <c r="I12417" s="8">
        <v>98.239722398190594</v>
      </c>
      <c r="J12417" s="8">
        <v>85.937294956153806</v>
      </c>
      <c r="K12417" s="8">
        <v>0.98858968917176004</v>
      </c>
      <c r="L12417" s="8">
        <v>-1.9437857380439402E-2</v>
      </c>
    </row>
    <row r="12418" spans="1:12" x14ac:dyDescent="0.2">
      <c r="A12418" s="7" t="s">
        <v>47185</v>
      </c>
      <c r="B12418" s="7" t="s">
        <v>47186</v>
      </c>
      <c r="E12418" s="8">
        <v>47.444083753917802</v>
      </c>
      <c r="F12418" s="8">
        <v>85.505828640615803</v>
      </c>
      <c r="G12418" s="8">
        <v>57.378324275474498</v>
      </c>
      <c r="H12418" s="8">
        <v>27.555844010132098</v>
      </c>
      <c r="I12418" s="8">
        <v>31.7542537044657</v>
      </c>
      <c r="J12418" s="8">
        <v>45.438109976816897</v>
      </c>
      <c r="K12418" s="8">
        <v>0.33637333676004499</v>
      </c>
      <c r="L12418" s="8">
        <v>-0.86168805976073204</v>
      </c>
    </row>
    <row r="12419" spans="1:12" x14ac:dyDescent="0.2">
      <c r="A12419" s="7" t="s">
        <v>47187</v>
      </c>
      <c r="B12419" s="7" t="s">
        <v>47188</v>
      </c>
      <c r="C12419" s="7" t="s">
        <v>47189</v>
      </c>
      <c r="D12419" s="7" t="s">
        <v>47190</v>
      </c>
      <c r="E12419" s="8">
        <v>0</v>
      </c>
      <c r="F12419" s="8">
        <v>2.94847684967641</v>
      </c>
      <c r="G12419" s="8">
        <v>11.871377436305099</v>
      </c>
      <c r="H12419" s="8">
        <v>34.4448050126651</v>
      </c>
      <c r="I12419" s="8">
        <v>15.8771268522328</v>
      </c>
      <c r="J12419" s="8">
        <v>15.8045599919363</v>
      </c>
      <c r="K12419" s="8">
        <v>0.32386934944666801</v>
      </c>
      <c r="L12419" s="8">
        <v>2.1581021804002698</v>
      </c>
    </row>
    <row r="12420" spans="1:12" x14ac:dyDescent="0.2">
      <c r="A12420" s="7" t="s">
        <v>47191</v>
      </c>
      <c r="B12420" s="7" t="s">
        <v>47192</v>
      </c>
      <c r="C12420" s="7" t="s">
        <v>47193</v>
      </c>
      <c r="E12420" s="8">
        <v>10.872602526939501</v>
      </c>
      <c r="F12420" s="8">
        <v>28.501942880205299</v>
      </c>
      <c r="G12420" s="8">
        <v>34.624850855889797</v>
      </c>
      <c r="H12420" s="8">
        <v>7.8730982886091603</v>
      </c>
      <c r="I12420" s="8">
        <v>28.777292419672001</v>
      </c>
      <c r="J12420" s="8">
        <v>38.523614980344803</v>
      </c>
      <c r="K12420" s="8">
        <v>0.99394627568717697</v>
      </c>
      <c r="L12420" s="8">
        <v>2.2562867007710902E-2</v>
      </c>
    </row>
    <row r="12421" spans="1:12" x14ac:dyDescent="0.2">
      <c r="A12421" s="7" t="s">
        <v>47194</v>
      </c>
      <c r="B12421" s="7" t="s">
        <v>47195</v>
      </c>
      <c r="C12421" s="7" t="s">
        <v>47196</v>
      </c>
      <c r="D12421" s="7" t="s">
        <v>47197</v>
      </c>
      <c r="E12421" s="8">
        <v>437.86935631220001</v>
      </c>
      <c r="F12421" s="8">
        <v>362.66265251019797</v>
      </c>
      <c r="G12421" s="8">
        <v>413.519647364626</v>
      </c>
      <c r="H12421" s="8">
        <v>291.304636678539</v>
      </c>
      <c r="I12421" s="8">
        <v>360.21231546003202</v>
      </c>
      <c r="J12421" s="8">
        <v>288.43321985283802</v>
      </c>
      <c r="K12421" s="8">
        <v>0.31763652393286301</v>
      </c>
      <c r="L12421" s="8">
        <v>-0.369197267791742</v>
      </c>
    </row>
    <row r="12422" spans="1:12" x14ac:dyDescent="0.2">
      <c r="A12422" s="7" t="s">
        <v>47198</v>
      </c>
      <c r="B12422" s="7" t="s">
        <v>47199</v>
      </c>
      <c r="C12422" s="7" t="s">
        <v>47200</v>
      </c>
      <c r="D12422" s="7" t="s">
        <v>47201</v>
      </c>
      <c r="E12422" s="8">
        <v>3134.27478299319</v>
      </c>
      <c r="F12422" s="8">
        <v>2267.37869740116</v>
      </c>
      <c r="G12422" s="8">
        <v>2373.28620580799</v>
      </c>
      <c r="H12422" s="8">
        <v>4073.3442270691598</v>
      </c>
      <c r="I12422" s="8">
        <v>2891.6217279629</v>
      </c>
      <c r="J12422" s="8">
        <v>3058.1823584396798</v>
      </c>
      <c r="K12422" s="8">
        <v>0.27121517681638602</v>
      </c>
      <c r="L12422" s="8">
        <v>0.36644512099604998</v>
      </c>
    </row>
    <row r="12423" spans="1:12" x14ac:dyDescent="0.2">
      <c r="A12423" s="7" t="s">
        <v>47202</v>
      </c>
      <c r="B12423" s="7" t="s">
        <v>47203</v>
      </c>
      <c r="C12423" s="7" t="s">
        <v>47204</v>
      </c>
      <c r="D12423" s="7" t="s">
        <v>47205</v>
      </c>
      <c r="E12423" s="8">
        <v>83.027146569356105</v>
      </c>
      <c r="F12423" s="8">
        <v>57.986711376969403</v>
      </c>
      <c r="G12423" s="8">
        <v>46.4962282921948</v>
      </c>
      <c r="H12423" s="8">
        <v>42.3179033012742</v>
      </c>
      <c r="I12423" s="8">
        <v>23.815690278349201</v>
      </c>
      <c r="J12423" s="8">
        <v>31.609119983872699</v>
      </c>
      <c r="K12423" s="8">
        <v>0.28674014978912998</v>
      </c>
      <c r="L12423" s="8">
        <v>-0.93970749059939196</v>
      </c>
    </row>
    <row r="12424" spans="1:12" x14ac:dyDescent="0.2">
      <c r="A12424" s="7" t="s">
        <v>47206</v>
      </c>
      <c r="B12424" s="7" t="s">
        <v>47207</v>
      </c>
      <c r="C12424" s="7" t="s">
        <v>47208</v>
      </c>
      <c r="D12424" s="7" t="s">
        <v>47209</v>
      </c>
      <c r="E12424" s="8">
        <v>308.38654440046599</v>
      </c>
      <c r="F12424" s="8">
        <v>327.28093031408099</v>
      </c>
      <c r="G12424" s="8">
        <v>277.98808830014298</v>
      </c>
      <c r="H12424" s="8">
        <v>224.38330122536101</v>
      </c>
      <c r="I12424" s="8">
        <v>261.97259306184202</v>
      </c>
      <c r="J12424" s="8">
        <v>323.00569483519899</v>
      </c>
      <c r="K12424" s="8">
        <v>0.80369851645142598</v>
      </c>
      <c r="L12424" s="8">
        <v>-0.17490970806779699</v>
      </c>
    </row>
    <row r="12425" spans="1:12" x14ac:dyDescent="0.2">
      <c r="A12425" s="7" t="s">
        <v>47210</v>
      </c>
      <c r="B12425" s="7" t="s">
        <v>47211</v>
      </c>
      <c r="E12425" s="8">
        <v>0</v>
      </c>
      <c r="F12425" s="8">
        <v>137.59558631823199</v>
      </c>
      <c r="G12425" s="8">
        <v>0</v>
      </c>
      <c r="H12425" s="8">
        <v>0</v>
      </c>
      <c r="I12425" s="8">
        <v>0</v>
      </c>
      <c r="J12425" s="8">
        <v>0</v>
      </c>
      <c r="K12425" s="8">
        <v>1</v>
      </c>
      <c r="L12425" s="8">
        <v>-22.058558277788698</v>
      </c>
    </row>
    <row r="12426" spans="1:12" x14ac:dyDescent="0.2">
      <c r="A12426" s="7" t="s">
        <v>47212</v>
      </c>
      <c r="B12426" s="7" t="s">
        <v>47213</v>
      </c>
      <c r="C12426" s="7" t="s">
        <v>47214</v>
      </c>
      <c r="D12426" s="7" t="s">
        <v>47215</v>
      </c>
      <c r="E12426" s="8">
        <v>112.67969891555499</v>
      </c>
      <c r="F12426" s="8">
        <v>73.711921241910204</v>
      </c>
      <c r="G12426" s="8">
        <v>52.431917010347298</v>
      </c>
      <c r="H12426" s="8">
        <v>128.92198447597499</v>
      </c>
      <c r="I12426" s="8">
        <v>83.354915974222294</v>
      </c>
      <c r="J12426" s="8">
        <v>46.425894976313003</v>
      </c>
      <c r="K12426" s="8">
        <v>0.953276616070868</v>
      </c>
      <c r="L12426" s="8">
        <v>0.115419177322345</v>
      </c>
    </row>
    <row r="12427" spans="1:12" x14ac:dyDescent="0.2">
      <c r="A12427" s="7" t="s">
        <v>47216</v>
      </c>
      <c r="B12427" s="7" t="s">
        <v>47217</v>
      </c>
      <c r="C12427" s="7" t="s">
        <v>47218</v>
      </c>
      <c r="D12427" s="7" t="s">
        <v>47219</v>
      </c>
      <c r="E12427" s="8">
        <v>1404.54256279827</v>
      </c>
      <c r="F12427" s="8">
        <v>1392.66389866382</v>
      </c>
      <c r="G12427" s="8">
        <v>1653.08930800548</v>
      </c>
      <c r="H12427" s="8">
        <v>1323.66464977242</v>
      </c>
      <c r="I12427" s="8">
        <v>1479.54975854245</v>
      </c>
      <c r="J12427" s="8">
        <v>1547.8590942102601</v>
      </c>
      <c r="K12427" s="8">
        <v>0.95477072202257096</v>
      </c>
      <c r="L12427" s="8">
        <v>-3.2529241876210001E-2</v>
      </c>
    </row>
    <row r="12428" spans="1:12" x14ac:dyDescent="0.2">
      <c r="A12428" s="7" t="s">
        <v>47220</v>
      </c>
      <c r="B12428" s="7" t="s">
        <v>47221</v>
      </c>
      <c r="C12428" s="7" t="s">
        <v>47222</v>
      </c>
      <c r="D12428" s="7" t="s">
        <v>47223</v>
      </c>
      <c r="E12428" s="8">
        <v>38.548318050058199</v>
      </c>
      <c r="F12428" s="8">
        <v>56.021060143851798</v>
      </c>
      <c r="G12428" s="8">
        <v>18.796347607483</v>
      </c>
      <c r="H12428" s="8">
        <v>1.9682745721522901</v>
      </c>
      <c r="I12428" s="8">
        <v>11.907845139174601</v>
      </c>
      <c r="J12428" s="8">
        <v>22.719054988408502</v>
      </c>
      <c r="K12428" s="8">
        <v>0.30836581157833398</v>
      </c>
      <c r="L12428" s="8">
        <v>-1.6315406141342199</v>
      </c>
    </row>
    <row r="12429" spans="1:12" x14ac:dyDescent="0.2">
      <c r="A12429" s="7" t="s">
        <v>47224</v>
      </c>
      <c r="B12429" s="7" t="s">
        <v>47225</v>
      </c>
      <c r="C12429" s="7" t="s">
        <v>47226</v>
      </c>
      <c r="D12429" s="7" t="s">
        <v>47227</v>
      </c>
      <c r="E12429" s="8">
        <v>308.38654440046599</v>
      </c>
      <c r="F12429" s="8">
        <v>174.942959747467</v>
      </c>
      <c r="G12429" s="8">
        <v>113.767367097923</v>
      </c>
      <c r="H12429" s="8">
        <v>134.826808192432</v>
      </c>
      <c r="I12429" s="8">
        <v>172.66375451803199</v>
      </c>
      <c r="J12429" s="8">
        <v>116.55862994053</v>
      </c>
      <c r="K12429" s="8">
        <v>0.59001805099113602</v>
      </c>
      <c r="L12429" s="8">
        <v>-0.49376181722346602</v>
      </c>
    </row>
    <row r="12430" spans="1:12" x14ac:dyDescent="0.2">
      <c r="A12430" s="7" t="s">
        <v>47228</v>
      </c>
      <c r="B12430" s="7" t="s">
        <v>47229</v>
      </c>
      <c r="D12430" s="7" t="s">
        <v>47230</v>
      </c>
      <c r="E12430" s="8">
        <v>46.455665342377799</v>
      </c>
      <c r="F12430" s="8">
        <v>137.59558631823199</v>
      </c>
      <c r="G12430" s="8">
        <v>123.66018162817799</v>
      </c>
      <c r="H12430" s="8">
        <v>239.14536051650299</v>
      </c>
      <c r="I12430" s="8">
        <v>221.28745550299499</v>
      </c>
      <c r="J12430" s="8">
        <v>247.93403487350099</v>
      </c>
      <c r="K12430" s="8">
        <v>2.71934758460976E-2</v>
      </c>
      <c r="L12430" s="8">
        <v>1.2028531585592299</v>
      </c>
    </row>
    <row r="12431" spans="1:12" x14ac:dyDescent="0.2">
      <c r="A12431" s="7" t="s">
        <v>47231</v>
      </c>
      <c r="B12431" s="7" t="s">
        <v>47232</v>
      </c>
      <c r="C12431" s="7" t="s">
        <v>47233</v>
      </c>
      <c r="D12431" s="7" t="s">
        <v>47234</v>
      </c>
      <c r="E12431" s="8">
        <v>275.76873681964702</v>
      </c>
      <c r="F12431" s="8">
        <v>245.70640413970099</v>
      </c>
      <c r="G12431" s="8">
        <v>304.69868753182999</v>
      </c>
      <c r="H12431" s="8">
        <v>425.14730758489497</v>
      </c>
      <c r="I12431" s="8">
        <v>299.68076933589498</v>
      </c>
      <c r="J12431" s="8">
        <v>226.20276488458899</v>
      </c>
      <c r="K12431" s="8">
        <v>0.81638536712924803</v>
      </c>
      <c r="L12431" s="8">
        <v>0.20311050016805801</v>
      </c>
    </row>
    <row r="12432" spans="1:12" x14ac:dyDescent="0.2">
      <c r="A12432" s="7" t="s">
        <v>47235</v>
      </c>
      <c r="B12432" s="7" t="s">
        <v>47236</v>
      </c>
      <c r="C12432" s="7" t="s">
        <v>47237</v>
      </c>
      <c r="D12432" s="7" t="s">
        <v>47238</v>
      </c>
      <c r="E12432" s="8">
        <v>14.8262761730993</v>
      </c>
      <c r="F12432" s="8">
        <v>5.89695369935282</v>
      </c>
      <c r="G12432" s="8">
        <v>7.91425162420337</v>
      </c>
      <c r="H12432" s="8">
        <v>7.8730982886091603</v>
      </c>
      <c r="I12432" s="8">
        <v>4.9616021413227598</v>
      </c>
      <c r="J12432" s="8">
        <v>5.9267099969761201</v>
      </c>
      <c r="K12432" s="8">
        <v>0.86276956903263602</v>
      </c>
      <c r="L12432" s="8">
        <v>-0.60980700658907505</v>
      </c>
    </row>
    <row r="12433" spans="1:12" x14ac:dyDescent="0.2">
      <c r="A12433" s="7" t="s">
        <v>47239</v>
      </c>
      <c r="B12433" s="7" t="s">
        <v>47240</v>
      </c>
      <c r="C12433" s="7" t="s">
        <v>47241</v>
      </c>
      <c r="D12433" s="7" t="s">
        <v>47242</v>
      </c>
      <c r="E12433" s="8">
        <v>6.9189288807796796</v>
      </c>
      <c r="F12433" s="8">
        <v>14.742384248382001</v>
      </c>
      <c r="G12433" s="8">
        <v>6.9249701711779501</v>
      </c>
      <c r="H12433" s="8">
        <v>35.428942298741198</v>
      </c>
      <c r="I12433" s="8">
        <v>32.746574132730203</v>
      </c>
      <c r="J12433" s="8">
        <v>8.8900649954641793</v>
      </c>
      <c r="K12433" s="8">
        <v>0.38796703559682799</v>
      </c>
      <c r="L12433" s="8">
        <v>1.43046396671933</v>
      </c>
    </row>
    <row r="12434" spans="1:12" x14ac:dyDescent="0.2">
      <c r="A12434" s="7" t="s">
        <v>47243</v>
      </c>
      <c r="B12434" s="7" t="s">
        <v>47244</v>
      </c>
      <c r="C12434" s="7" t="s">
        <v>47245</v>
      </c>
      <c r="D12434" s="7" t="s">
        <v>47246</v>
      </c>
      <c r="E12434" s="8">
        <v>0</v>
      </c>
      <c r="F12434" s="8">
        <v>10.8110817821468</v>
      </c>
      <c r="G12434" s="8">
        <v>0.98928145302542203</v>
      </c>
      <c r="H12434" s="8">
        <v>4.9206864303807301</v>
      </c>
      <c r="I12434" s="8">
        <v>7.93856342611641</v>
      </c>
      <c r="J12434" s="8">
        <v>0</v>
      </c>
      <c r="K12434" s="8">
        <v>0.98858968917176004</v>
      </c>
      <c r="L12434" s="8">
        <v>0.123430712046292</v>
      </c>
    </row>
    <row r="12435" spans="1:12" x14ac:dyDescent="0.2">
      <c r="A12435" s="7" t="s">
        <v>47247</v>
      </c>
      <c r="B12435" s="7" t="s">
        <v>47248</v>
      </c>
      <c r="C12435" s="7" t="s">
        <v>47249</v>
      </c>
      <c r="D12435" s="7" t="s">
        <v>47250</v>
      </c>
      <c r="E12435" s="8">
        <v>29.6525523461986</v>
      </c>
      <c r="F12435" s="8">
        <v>53.072583294175303</v>
      </c>
      <c r="G12435" s="8">
        <v>16.817784701432199</v>
      </c>
      <c r="H12435" s="8">
        <v>26.5717067240559</v>
      </c>
      <c r="I12435" s="8">
        <v>28.777292419672001</v>
      </c>
      <c r="J12435" s="8">
        <v>30.621334984376599</v>
      </c>
      <c r="K12435" s="8">
        <v>0.92988218143972401</v>
      </c>
      <c r="L12435" s="8">
        <v>-0.211698833064704</v>
      </c>
    </row>
    <row r="12436" spans="1:12" x14ac:dyDescent="0.2">
      <c r="A12436" s="7" t="s">
        <v>47251</v>
      </c>
      <c r="B12436" s="7" t="s">
        <v>47252</v>
      </c>
      <c r="C12436" s="7" t="s">
        <v>47253</v>
      </c>
      <c r="D12436" s="7" t="s">
        <v>47254</v>
      </c>
      <c r="E12436" s="8">
        <v>224.37097941957001</v>
      </c>
      <c r="F12436" s="8">
        <v>348.90309387837499</v>
      </c>
      <c r="G12436" s="8">
        <v>347.23779001192298</v>
      </c>
      <c r="H12436" s="8">
        <v>354.28942298741202</v>
      </c>
      <c r="I12436" s="8">
        <v>318.53485747292098</v>
      </c>
      <c r="J12436" s="8">
        <v>309.17670484225403</v>
      </c>
      <c r="K12436" s="8">
        <v>0.92093171431520504</v>
      </c>
      <c r="L12436" s="8">
        <v>9.3278905269218407E-2</v>
      </c>
    </row>
    <row r="12437" spans="1:12" x14ac:dyDescent="0.2">
      <c r="A12437" s="7" t="s">
        <v>47255</v>
      </c>
      <c r="B12437" s="7" t="s">
        <v>47256</v>
      </c>
      <c r="C12437" s="7" t="s">
        <v>47257</v>
      </c>
      <c r="D12437" s="7" t="s">
        <v>47258</v>
      </c>
      <c r="E12437" s="8">
        <v>10.872602526939501</v>
      </c>
      <c r="F12437" s="8">
        <v>3.9313024662352101</v>
      </c>
      <c r="G12437" s="8">
        <v>3.9571258121016899</v>
      </c>
      <c r="H12437" s="8">
        <v>7.8730982886091603</v>
      </c>
      <c r="I12437" s="8">
        <v>7.93856342611641</v>
      </c>
      <c r="J12437" s="8">
        <v>0</v>
      </c>
      <c r="K12437" s="8">
        <v>0.966884473850396</v>
      </c>
      <c r="L12437" s="8">
        <v>-0.246686880615472</v>
      </c>
    </row>
    <row r="12438" spans="1:12" x14ac:dyDescent="0.2">
      <c r="A12438" s="7" t="s">
        <v>47259</v>
      </c>
      <c r="B12438" s="7" t="s">
        <v>47260</v>
      </c>
      <c r="C12438" s="7" t="s">
        <v>47261</v>
      </c>
      <c r="D12438" s="7" t="s">
        <v>47262</v>
      </c>
      <c r="E12438" s="8">
        <v>600.95839421629205</v>
      </c>
      <c r="F12438" s="8">
        <v>725.32530502039594</v>
      </c>
      <c r="G12438" s="8">
        <v>411.54108445857503</v>
      </c>
      <c r="H12438" s="8">
        <v>715.46780697735699</v>
      </c>
      <c r="I12438" s="8">
        <v>625.16186980666805</v>
      </c>
      <c r="J12438" s="8">
        <v>616.37783968551696</v>
      </c>
      <c r="K12438" s="8">
        <v>0.81341923347592604</v>
      </c>
      <c r="L12438" s="8">
        <v>0.17134131174112999</v>
      </c>
    </row>
    <row r="12439" spans="1:12" x14ac:dyDescent="0.2">
      <c r="A12439" s="7" t="s">
        <v>47263</v>
      </c>
      <c r="B12439" s="7" t="s">
        <v>47264</v>
      </c>
      <c r="E12439" s="8">
        <v>14.8262761730993</v>
      </c>
      <c r="F12439" s="8">
        <v>21.6221635642937</v>
      </c>
      <c r="G12439" s="8">
        <v>23.742754872610099</v>
      </c>
      <c r="H12439" s="8">
        <v>24.603432151903601</v>
      </c>
      <c r="I12439" s="8">
        <v>8.9308838543809692</v>
      </c>
      <c r="J12439" s="8">
        <v>17.780129990928401</v>
      </c>
      <c r="K12439" s="8">
        <v>0.93591765211612798</v>
      </c>
      <c r="L12439" s="8">
        <v>-0.22992707058976</v>
      </c>
    </row>
    <row r="12440" spans="1:12" x14ac:dyDescent="0.2">
      <c r="A12440" s="7" t="s">
        <v>47265</v>
      </c>
      <c r="B12440" s="7" t="s">
        <v>47266</v>
      </c>
      <c r="C12440" s="7" t="s">
        <v>47267</v>
      </c>
      <c r="D12440" s="7" t="s">
        <v>47268</v>
      </c>
      <c r="E12440" s="8">
        <v>4.94209205769977</v>
      </c>
      <c r="F12440" s="8">
        <v>2.94847684967641</v>
      </c>
      <c r="G12440" s="8">
        <v>15.828503248406699</v>
      </c>
      <c r="H12440" s="8">
        <v>8.8572355746852995</v>
      </c>
      <c r="I12440" s="8">
        <v>6.9462429978518596</v>
      </c>
      <c r="J12440" s="8">
        <v>12.841204993448301</v>
      </c>
      <c r="K12440" s="8">
        <v>0.94783942167344004</v>
      </c>
      <c r="L12440" s="8">
        <v>0.27260089797648701</v>
      </c>
    </row>
    <row r="12441" spans="1:12" x14ac:dyDescent="0.2">
      <c r="A12441" s="7" t="s">
        <v>47269</v>
      </c>
      <c r="B12441" s="7" t="s">
        <v>47270</v>
      </c>
      <c r="C12441" s="7" t="s">
        <v>47271</v>
      </c>
      <c r="D12441" s="7" t="s">
        <v>47272</v>
      </c>
      <c r="E12441" s="8">
        <v>22.733623465418901</v>
      </c>
      <c r="F12441" s="8">
        <v>0</v>
      </c>
      <c r="G12441" s="8">
        <v>5.9356887181525302</v>
      </c>
      <c r="H12441" s="8">
        <v>0</v>
      </c>
      <c r="I12441" s="8">
        <v>4.9616021413227598</v>
      </c>
      <c r="J12441" s="8">
        <v>0</v>
      </c>
      <c r="K12441" s="8">
        <v>0.64795502708225505</v>
      </c>
      <c r="L12441" s="8">
        <v>-2.5315732872562799</v>
      </c>
    </row>
    <row r="12442" spans="1:12" x14ac:dyDescent="0.2">
      <c r="A12442" s="7" t="s">
        <v>47273</v>
      </c>
      <c r="B12442" s="7" t="s">
        <v>47274</v>
      </c>
      <c r="C12442" s="7" t="s">
        <v>47275</v>
      </c>
      <c r="D12442" s="7" t="s">
        <v>47276</v>
      </c>
      <c r="E12442" s="8">
        <v>73.142962453956599</v>
      </c>
      <c r="F12442" s="8">
        <v>33.416070962999299</v>
      </c>
      <c r="G12442" s="8">
        <v>60.3461686345507</v>
      </c>
      <c r="H12442" s="8">
        <v>81.683394744319997</v>
      </c>
      <c r="I12442" s="8">
        <v>39.6928171305821</v>
      </c>
      <c r="J12442" s="8">
        <v>60.254884969257297</v>
      </c>
      <c r="K12442" s="8">
        <v>0.94939114389741497</v>
      </c>
      <c r="L12442" s="8">
        <v>0.12222433887994701</v>
      </c>
    </row>
    <row r="12443" spans="1:12" x14ac:dyDescent="0.2">
      <c r="A12443" s="7" t="s">
        <v>47277</v>
      </c>
      <c r="B12443" s="7" t="s">
        <v>47278</v>
      </c>
      <c r="C12443" s="7" t="s">
        <v>47279</v>
      </c>
      <c r="D12443" s="7" t="s">
        <v>47280</v>
      </c>
      <c r="E12443" s="8">
        <v>11.861020938479401</v>
      </c>
      <c r="F12443" s="8">
        <v>13.7595586318232</v>
      </c>
      <c r="G12443" s="8">
        <v>11.871377436305099</v>
      </c>
      <c r="H12443" s="8">
        <v>15.746196577218299</v>
      </c>
      <c r="I12443" s="8">
        <v>9.9232042826455196</v>
      </c>
      <c r="J12443" s="8">
        <v>10.865634994456199</v>
      </c>
      <c r="K12443" s="8">
        <v>0.990401498732699</v>
      </c>
      <c r="L12443" s="8">
        <v>-3.7185409255563802E-2</v>
      </c>
    </row>
    <row r="12444" spans="1:12" x14ac:dyDescent="0.2">
      <c r="A12444" s="7" t="s">
        <v>47281</v>
      </c>
      <c r="B12444" s="7" t="s">
        <v>47282</v>
      </c>
      <c r="C12444" s="7" t="s">
        <v>47283</v>
      </c>
      <c r="D12444" s="7" t="s">
        <v>47284</v>
      </c>
      <c r="E12444" s="8">
        <v>84.015564980896102</v>
      </c>
      <c r="F12444" s="8">
        <v>80.591700557821795</v>
      </c>
      <c r="G12444" s="8">
        <v>52.431917010347298</v>
      </c>
      <c r="H12444" s="8">
        <v>23.619294865827499</v>
      </c>
      <c r="I12444" s="8">
        <v>34.7312149892593</v>
      </c>
      <c r="J12444" s="8">
        <v>33.584689982864703</v>
      </c>
      <c r="K12444" s="8">
        <v>6.4654421154486399E-2</v>
      </c>
      <c r="L12444" s="8">
        <v>-1.23945014331666</v>
      </c>
    </row>
    <row r="12445" spans="1:12" x14ac:dyDescent="0.2">
      <c r="A12445" s="7" t="s">
        <v>47285</v>
      </c>
      <c r="B12445" s="7" t="s">
        <v>47286</v>
      </c>
      <c r="C12445" s="7" t="s">
        <v>47287</v>
      </c>
      <c r="D12445" s="7" t="s">
        <v>47288</v>
      </c>
      <c r="E12445" s="8">
        <v>11.861020938479401</v>
      </c>
      <c r="F12445" s="8">
        <v>25.553466030528899</v>
      </c>
      <c r="G12445" s="8">
        <v>31.657006496813501</v>
      </c>
      <c r="H12445" s="8">
        <v>13.777922005065999</v>
      </c>
      <c r="I12445" s="8">
        <v>18.854088137026501</v>
      </c>
      <c r="J12445" s="8">
        <v>29.633549984880599</v>
      </c>
      <c r="K12445" s="8">
        <v>0.95705328341231699</v>
      </c>
      <c r="L12445" s="8">
        <v>-0.149724008406072</v>
      </c>
    </row>
    <row r="12446" spans="1:12" x14ac:dyDescent="0.2">
      <c r="A12446" s="7" t="s">
        <v>47289</v>
      </c>
      <c r="B12446" s="7" t="s">
        <v>47290</v>
      </c>
      <c r="C12446" s="7" t="s">
        <v>47291</v>
      </c>
      <c r="D12446" s="7" t="s">
        <v>47292</v>
      </c>
      <c r="E12446" s="8">
        <v>41.513573284678102</v>
      </c>
      <c r="F12446" s="8">
        <v>98.282561655880301</v>
      </c>
      <c r="G12446" s="8">
        <v>97.938863849516693</v>
      </c>
      <c r="H12446" s="8">
        <v>42.3179033012742</v>
      </c>
      <c r="I12446" s="8">
        <v>61.523866552402197</v>
      </c>
      <c r="J12446" s="8">
        <v>81.986154958169706</v>
      </c>
      <c r="K12446" s="8">
        <v>0.81682575511511402</v>
      </c>
      <c r="L12446" s="8">
        <v>-0.35547876923313698</v>
      </c>
    </row>
    <row r="12447" spans="1:12" x14ac:dyDescent="0.2">
      <c r="A12447" s="7" t="s">
        <v>47293</v>
      </c>
      <c r="B12447" s="7" t="s">
        <v>47294</v>
      </c>
      <c r="C12447" s="7" t="s">
        <v>47295</v>
      </c>
      <c r="D12447" s="7" t="s">
        <v>47296</v>
      </c>
      <c r="E12447" s="8">
        <v>15.8146945846393</v>
      </c>
      <c r="F12447" s="8">
        <v>36.364547812675703</v>
      </c>
      <c r="G12447" s="8">
        <v>27.6998806847118</v>
      </c>
      <c r="H12447" s="8">
        <v>13.777922005065999</v>
      </c>
      <c r="I12447" s="8">
        <v>25.800331134878299</v>
      </c>
      <c r="J12447" s="8">
        <v>27.657979985888598</v>
      </c>
      <c r="K12447" s="8">
        <v>0.92155430465094101</v>
      </c>
      <c r="L12447" s="8">
        <v>-0.24883939578861999</v>
      </c>
    </row>
    <row r="12448" spans="1:12" x14ac:dyDescent="0.2">
      <c r="A12448" s="7" t="s">
        <v>47297</v>
      </c>
      <c r="B12448" s="7" t="s">
        <v>47298</v>
      </c>
      <c r="D12448" s="7" t="s">
        <v>47299</v>
      </c>
      <c r="E12448" s="8">
        <v>8.8957657038595794</v>
      </c>
      <c r="F12448" s="8">
        <v>7.8626049324704201</v>
      </c>
      <c r="G12448" s="8">
        <v>2.96784435907627</v>
      </c>
      <c r="H12448" s="8">
        <v>0</v>
      </c>
      <c r="I12448" s="8">
        <v>4.9616021413227598</v>
      </c>
      <c r="J12448" s="8">
        <v>12.841204993448301</v>
      </c>
      <c r="K12448" s="8">
        <v>0.98016610225016798</v>
      </c>
      <c r="L12448" s="8">
        <v>-0.14823414505906099</v>
      </c>
    </row>
    <row r="12449" spans="1:12" x14ac:dyDescent="0.2">
      <c r="A12449" s="7" t="s">
        <v>47300</v>
      </c>
      <c r="B12449" s="7" t="s">
        <v>47301</v>
      </c>
      <c r="C12449" s="7" t="s">
        <v>47302</v>
      </c>
      <c r="E12449" s="8">
        <v>50.409338988537598</v>
      </c>
      <c r="F12449" s="8">
        <v>9.8282561655880301</v>
      </c>
      <c r="G12449" s="8">
        <v>18.796347607483</v>
      </c>
      <c r="H12449" s="8">
        <v>11.8096474329137</v>
      </c>
      <c r="I12449" s="8">
        <v>26.792651563142901</v>
      </c>
      <c r="J12449" s="8">
        <v>15.8045599919363</v>
      </c>
      <c r="K12449" s="8">
        <v>0.83880545558081399</v>
      </c>
      <c r="L12449" s="8">
        <v>-0.53874363566641104</v>
      </c>
    </row>
    <row r="12450" spans="1:12" x14ac:dyDescent="0.2">
      <c r="A12450" s="7" t="s">
        <v>47303</v>
      </c>
      <c r="B12450" s="7" t="s">
        <v>47304</v>
      </c>
      <c r="C12450" s="7" t="s">
        <v>47305</v>
      </c>
      <c r="D12450" s="7" t="s">
        <v>47306</v>
      </c>
      <c r="E12450" s="8">
        <v>377.575833208262</v>
      </c>
      <c r="F12450" s="8">
        <v>309.59006921602298</v>
      </c>
      <c r="G12450" s="8">
        <v>381.86264086781301</v>
      </c>
      <c r="H12450" s="8">
        <v>285.39981296208202</v>
      </c>
      <c r="I12450" s="8">
        <v>332.427343468625</v>
      </c>
      <c r="J12450" s="8">
        <v>350.663674821087</v>
      </c>
      <c r="K12450" s="8">
        <v>0.82779242387819496</v>
      </c>
      <c r="L12450" s="8">
        <v>-0.142481469822137</v>
      </c>
    </row>
    <row r="12451" spans="1:12" x14ac:dyDescent="0.2">
      <c r="A12451" s="7" t="s">
        <v>47307</v>
      </c>
      <c r="B12451" s="7" t="s">
        <v>47308</v>
      </c>
      <c r="C12451" s="7" t="s">
        <v>47309</v>
      </c>
      <c r="D12451" s="7" t="s">
        <v>47310</v>
      </c>
      <c r="E12451" s="8">
        <v>127.505975088654</v>
      </c>
      <c r="F12451" s="8">
        <v>347.92026826181598</v>
      </c>
      <c r="G12451" s="8">
        <v>440.23024659631301</v>
      </c>
      <c r="H12451" s="8">
        <v>171.23988777724901</v>
      </c>
      <c r="I12451" s="8">
        <v>296.70380805110102</v>
      </c>
      <c r="J12451" s="8">
        <v>330.907974831167</v>
      </c>
      <c r="K12451" s="8">
        <v>0.901873826110829</v>
      </c>
      <c r="L12451" s="8">
        <v>-0.196908715410373</v>
      </c>
    </row>
    <row r="12452" spans="1:12" x14ac:dyDescent="0.2">
      <c r="A12452" s="7" t="s">
        <v>47311</v>
      </c>
      <c r="B12452" s="7" t="s">
        <v>47312</v>
      </c>
      <c r="C12452" s="7" t="s">
        <v>47313</v>
      </c>
      <c r="D12452" s="7" t="s">
        <v>47314</v>
      </c>
      <c r="E12452" s="8">
        <v>1631.87879745246</v>
      </c>
      <c r="F12452" s="8">
        <v>2009.8783858627501</v>
      </c>
      <c r="G12452" s="8">
        <v>2009.2306310946301</v>
      </c>
      <c r="H12452" s="8">
        <v>2709.3299485676298</v>
      </c>
      <c r="I12452" s="8">
        <v>2678.2728358860199</v>
      </c>
      <c r="J12452" s="8">
        <v>2295.6123388287501</v>
      </c>
      <c r="K12452" s="8">
        <v>2.91285110690713E-2</v>
      </c>
      <c r="L12452" s="8">
        <v>0.443202013113979</v>
      </c>
    </row>
    <row r="12453" spans="1:12" x14ac:dyDescent="0.2">
      <c r="A12453" s="7" t="s">
        <v>47315</v>
      </c>
      <c r="B12453" s="7" t="s">
        <v>47316</v>
      </c>
      <c r="D12453" s="7" t="s">
        <v>47317</v>
      </c>
      <c r="E12453" s="8">
        <v>2.96525523461986</v>
      </c>
      <c r="F12453" s="8">
        <v>0</v>
      </c>
      <c r="G12453" s="8">
        <v>0</v>
      </c>
      <c r="H12453" s="8">
        <v>9.8413728607614495</v>
      </c>
      <c r="I12453" s="8">
        <v>4.9616021413227598</v>
      </c>
      <c r="J12453" s="8">
        <v>0</v>
      </c>
      <c r="K12453" s="8">
        <v>1</v>
      </c>
      <c r="L12453" s="8">
        <v>2.3202252295778498</v>
      </c>
    </row>
    <row r="12454" spans="1:12" x14ac:dyDescent="0.2">
      <c r="A12454" s="7" t="s">
        <v>47318</v>
      </c>
      <c r="B12454" s="7" t="s">
        <v>47319</v>
      </c>
      <c r="E12454" s="8">
        <v>135.41332238097399</v>
      </c>
      <c r="F12454" s="8">
        <v>155.286447416291</v>
      </c>
      <c r="G12454" s="8">
        <v>136.52084051750799</v>
      </c>
      <c r="H12454" s="8">
        <v>150.57300476965</v>
      </c>
      <c r="I12454" s="8">
        <v>123.047733104804</v>
      </c>
      <c r="J12454" s="8">
        <v>113.595274942042</v>
      </c>
      <c r="K12454" s="8">
        <v>0.88868219595795594</v>
      </c>
      <c r="L12454" s="8">
        <v>-0.14182072076014199</v>
      </c>
    </row>
    <row r="12455" spans="1:12" x14ac:dyDescent="0.2">
      <c r="A12455" s="7" t="s">
        <v>47320</v>
      </c>
      <c r="B12455" s="7" t="s">
        <v>47321</v>
      </c>
      <c r="C12455" s="7" t="s">
        <v>47322</v>
      </c>
      <c r="D12455" s="7" t="s">
        <v>47323</v>
      </c>
      <c r="E12455" s="8">
        <v>0</v>
      </c>
      <c r="F12455" s="8">
        <v>0</v>
      </c>
      <c r="G12455" s="8">
        <v>1.9785629060508401</v>
      </c>
      <c r="H12455" s="8">
        <v>53.143413448111801</v>
      </c>
      <c r="I12455" s="8">
        <v>47.631380556698502</v>
      </c>
      <c r="J12455" s="8">
        <v>8.8900649954641793</v>
      </c>
      <c r="K12455" s="8">
        <v>3.50815087400722E-4</v>
      </c>
      <c r="L12455" s="8">
        <v>5.7949942887187396</v>
      </c>
    </row>
    <row r="12456" spans="1:12" x14ac:dyDescent="0.2">
      <c r="A12456" s="7" t="s">
        <v>47324</v>
      </c>
      <c r="B12456" s="7" t="s">
        <v>47325</v>
      </c>
      <c r="C12456" s="7" t="s">
        <v>47326</v>
      </c>
      <c r="E12456" s="8">
        <v>0</v>
      </c>
      <c r="F12456" s="8">
        <v>5.89695369935282</v>
      </c>
      <c r="G12456" s="8">
        <v>0</v>
      </c>
      <c r="H12456" s="8">
        <v>7.8730982886091603</v>
      </c>
      <c r="I12456" s="8">
        <v>3.9692817130582099</v>
      </c>
      <c r="J12456" s="8">
        <v>11.853419993952199</v>
      </c>
      <c r="K12456" s="8">
        <v>0.66163722411207404</v>
      </c>
      <c r="L12456" s="8">
        <v>2.00543989885686</v>
      </c>
    </row>
    <row r="12457" spans="1:12" x14ac:dyDescent="0.2">
      <c r="A12457" s="7" t="s">
        <v>47327</v>
      </c>
      <c r="B12457" s="7" t="s">
        <v>47328</v>
      </c>
      <c r="C12457" s="7" t="s">
        <v>47329</v>
      </c>
      <c r="D12457" s="7" t="s">
        <v>47330</v>
      </c>
      <c r="E12457" s="8">
        <v>847.07457868974097</v>
      </c>
      <c r="F12457" s="8">
        <v>786.26049324704195</v>
      </c>
      <c r="G12457" s="8">
        <v>821.10360601110006</v>
      </c>
      <c r="H12457" s="8">
        <v>1044.16966052679</v>
      </c>
      <c r="I12457" s="8">
        <v>1094.5294323758001</v>
      </c>
      <c r="J12457" s="8">
        <v>911.72555453482698</v>
      </c>
      <c r="K12457" s="8">
        <v>0.19811300045709801</v>
      </c>
      <c r="L12457" s="8">
        <v>0.313617759576727</v>
      </c>
    </row>
    <row r="12458" spans="1:12" x14ac:dyDescent="0.2">
      <c r="A12458" s="7" t="s">
        <v>47331</v>
      </c>
      <c r="B12458" s="7" t="s">
        <v>47332</v>
      </c>
      <c r="C12458" s="7" t="s">
        <v>47333</v>
      </c>
      <c r="D12458" s="7" t="s">
        <v>47334</v>
      </c>
      <c r="E12458" s="8">
        <v>2443.37031332677</v>
      </c>
      <c r="F12458" s="8">
        <v>2246.7393594534201</v>
      </c>
      <c r="G12458" s="8">
        <v>2525.6355495738999</v>
      </c>
      <c r="H12458" s="8">
        <v>2247.7695613979199</v>
      </c>
      <c r="I12458" s="8">
        <v>2127.5349981991999</v>
      </c>
      <c r="J12458" s="8">
        <v>2135.5911689104</v>
      </c>
      <c r="K12458" s="8">
        <v>0.58350624272462304</v>
      </c>
      <c r="L12458" s="8">
        <v>-0.14827887836465101</v>
      </c>
    </row>
    <row r="12459" spans="1:12" x14ac:dyDescent="0.2">
      <c r="A12459" s="7" t="s">
        <v>47335</v>
      </c>
      <c r="B12459" s="7" t="s">
        <v>914</v>
      </c>
      <c r="C12459" s="7" t="s">
        <v>47336</v>
      </c>
      <c r="D12459" s="7" t="s">
        <v>916</v>
      </c>
      <c r="E12459" s="8">
        <v>1023.01305594385</v>
      </c>
      <c r="F12459" s="8">
        <v>902.23391600098103</v>
      </c>
      <c r="G12459" s="8">
        <v>859.685582679091</v>
      </c>
      <c r="H12459" s="8">
        <v>441.87764144818902</v>
      </c>
      <c r="I12459" s="8">
        <v>409.82833687326001</v>
      </c>
      <c r="J12459" s="8">
        <v>467.22230476161798</v>
      </c>
      <c r="K12459" s="8">
        <v>1.3157013802130601E-9</v>
      </c>
      <c r="L12459" s="8">
        <v>-1.0782545696230801</v>
      </c>
    </row>
    <row r="12460" spans="1:12" x14ac:dyDescent="0.2">
      <c r="A12460" s="7" t="s">
        <v>47337</v>
      </c>
      <c r="B12460" s="7" t="s">
        <v>47338</v>
      </c>
      <c r="C12460" s="7" t="s">
        <v>47339</v>
      </c>
      <c r="D12460" s="7" t="s">
        <v>47340</v>
      </c>
      <c r="E12460" s="8">
        <v>3.9536736461598201</v>
      </c>
      <c r="F12460" s="8">
        <v>3.9313024662352101</v>
      </c>
      <c r="G12460" s="8">
        <v>9.8928145302542205</v>
      </c>
      <c r="H12460" s="8">
        <v>2.95241185822844</v>
      </c>
      <c r="I12460" s="8">
        <v>1.9846408565291001</v>
      </c>
      <c r="J12460" s="8">
        <v>5.9267099969761201</v>
      </c>
      <c r="K12460" s="8">
        <v>0.87880846679875302</v>
      </c>
      <c r="L12460" s="8">
        <v>-0.71023479034086401</v>
      </c>
    </row>
    <row r="12461" spans="1:12" x14ac:dyDescent="0.2">
      <c r="A12461" s="7" t="s">
        <v>47341</v>
      </c>
      <c r="B12461" s="7" t="s">
        <v>47342</v>
      </c>
      <c r="C12461" s="7" t="s">
        <v>47343</v>
      </c>
      <c r="D12461" s="7" t="s">
        <v>47344</v>
      </c>
      <c r="E12461" s="8">
        <v>8.8957657038595794</v>
      </c>
      <c r="F12461" s="8">
        <v>26.536291647087701</v>
      </c>
      <c r="G12461" s="8">
        <v>24.732036325635502</v>
      </c>
      <c r="H12461" s="8">
        <v>22.635157579751301</v>
      </c>
      <c r="I12461" s="8">
        <v>34.7312149892593</v>
      </c>
      <c r="J12461" s="8">
        <v>20.743484989416402</v>
      </c>
      <c r="K12461" s="8">
        <v>0.87926947567706004</v>
      </c>
      <c r="L12461" s="8">
        <v>0.37638497841644097</v>
      </c>
    </row>
    <row r="12462" spans="1:12" x14ac:dyDescent="0.2">
      <c r="A12462" s="7" t="s">
        <v>47345</v>
      </c>
      <c r="B12462" s="7" t="s">
        <v>47346</v>
      </c>
      <c r="C12462" s="7" t="s">
        <v>47347</v>
      </c>
      <c r="D12462" s="7" t="s">
        <v>47348</v>
      </c>
      <c r="E12462" s="8">
        <v>812.47993428584198</v>
      </c>
      <c r="F12462" s="8">
        <v>477.65324964757798</v>
      </c>
      <c r="G12462" s="8">
        <v>587.63318309710098</v>
      </c>
      <c r="H12462" s="8">
        <v>1100.26548583313</v>
      </c>
      <c r="I12462" s="8">
        <v>716.45534920700595</v>
      </c>
      <c r="J12462" s="8">
        <v>562.04966471323598</v>
      </c>
      <c r="K12462" s="8">
        <v>0.61734367495543996</v>
      </c>
      <c r="L12462" s="8">
        <v>0.34123525058263898</v>
      </c>
    </row>
    <row r="12463" spans="1:12" x14ac:dyDescent="0.2">
      <c r="A12463" s="7" t="s">
        <v>47349</v>
      </c>
      <c r="B12463" s="7" t="s">
        <v>47350</v>
      </c>
      <c r="C12463" s="7" t="s">
        <v>47351</v>
      </c>
      <c r="D12463" s="7" t="s">
        <v>47352</v>
      </c>
      <c r="E12463" s="8">
        <v>65.235615161637</v>
      </c>
      <c r="F12463" s="8">
        <v>69.780618775674995</v>
      </c>
      <c r="G12463" s="8">
        <v>109.810241285822</v>
      </c>
      <c r="H12463" s="8">
        <v>94.477179463309895</v>
      </c>
      <c r="I12463" s="8">
        <v>111.13988796563</v>
      </c>
      <c r="J12463" s="8">
        <v>123.47312493700301</v>
      </c>
      <c r="K12463" s="8">
        <v>0.62534536184248701</v>
      </c>
      <c r="L12463" s="8">
        <v>0.426765885278932</v>
      </c>
    </row>
    <row r="12464" spans="1:12" x14ac:dyDescent="0.2">
      <c r="A12464" s="7" t="s">
        <v>47353</v>
      </c>
      <c r="B12464" s="7" t="s">
        <v>47354</v>
      </c>
      <c r="C12464" s="7" t="s">
        <v>47355</v>
      </c>
      <c r="D12464" s="7" t="s">
        <v>47356</v>
      </c>
      <c r="E12464" s="8">
        <v>23.722041876958901</v>
      </c>
      <c r="F12464" s="8">
        <v>36.364547812675703</v>
      </c>
      <c r="G12464" s="8">
        <v>31.657006496813501</v>
      </c>
      <c r="H12464" s="8">
        <v>31.492393154436598</v>
      </c>
      <c r="I12464" s="8">
        <v>39.6928171305821</v>
      </c>
      <c r="J12464" s="8">
        <v>27.657979985888598</v>
      </c>
      <c r="K12464" s="8">
        <v>0.95826942794502301</v>
      </c>
      <c r="L12464" s="8">
        <v>0.107375456613149</v>
      </c>
    </row>
    <row r="12465" spans="1:12" x14ac:dyDescent="0.2">
      <c r="A12465" s="7" t="s">
        <v>47357</v>
      </c>
      <c r="B12465" s="7" t="s">
        <v>47358</v>
      </c>
      <c r="C12465" s="7" t="s">
        <v>47359</v>
      </c>
      <c r="D12465" s="7" t="s">
        <v>47360</v>
      </c>
      <c r="E12465" s="8">
        <v>246.11618447344901</v>
      </c>
      <c r="F12465" s="8">
        <v>228.01554304164199</v>
      </c>
      <c r="G12465" s="8">
        <v>300.741561719728</v>
      </c>
      <c r="H12465" s="8">
        <v>240.12949780257901</v>
      </c>
      <c r="I12465" s="8">
        <v>256.01867049225399</v>
      </c>
      <c r="J12465" s="8">
        <v>194.59364490071599</v>
      </c>
      <c r="K12465" s="8">
        <v>0.82889575482613298</v>
      </c>
      <c r="L12465" s="8">
        <v>-0.165794924866252</v>
      </c>
    </row>
    <row r="12466" spans="1:12" x14ac:dyDescent="0.2">
      <c r="A12466" s="7" t="s">
        <v>47361</v>
      </c>
      <c r="B12466" s="7" t="s">
        <v>47362</v>
      </c>
      <c r="C12466" s="7" t="s">
        <v>47363</v>
      </c>
      <c r="D12466" s="7" t="s">
        <v>47364</v>
      </c>
      <c r="E12466" s="8">
        <v>470.48716389301802</v>
      </c>
      <c r="F12466" s="8">
        <v>537.60561225766503</v>
      </c>
      <c r="G12466" s="8">
        <v>477.82294181127901</v>
      </c>
      <c r="H12466" s="8">
        <v>496.00519218237702</v>
      </c>
      <c r="I12466" s="8">
        <v>560.66104196947197</v>
      </c>
      <c r="J12466" s="8">
        <v>597.60992469509199</v>
      </c>
      <c r="K12466" s="8">
        <v>0.75210487846688701</v>
      </c>
      <c r="L12466" s="8">
        <v>0.154806189536394</v>
      </c>
    </row>
    <row r="12467" spans="1:12" x14ac:dyDescent="0.2">
      <c r="A12467" s="7" t="s">
        <v>47365</v>
      </c>
      <c r="B12467" s="7" t="s">
        <v>47366</v>
      </c>
      <c r="C12467" s="7" t="s">
        <v>47367</v>
      </c>
      <c r="D12467" s="7" t="s">
        <v>47368</v>
      </c>
      <c r="E12467" s="8">
        <v>4240.3149855064003</v>
      </c>
      <c r="F12467" s="8">
        <v>4163.2493117430904</v>
      </c>
      <c r="G12467" s="8">
        <v>4484.4128265642403</v>
      </c>
      <c r="H12467" s="8">
        <v>3656.07001777288</v>
      </c>
      <c r="I12467" s="8">
        <v>4299.7244156703</v>
      </c>
      <c r="J12467" s="8">
        <v>4686.0520376091199</v>
      </c>
      <c r="K12467" s="8">
        <v>0.95713712596488798</v>
      </c>
      <c r="L12467" s="8">
        <v>-2.7821817774201899E-2</v>
      </c>
    </row>
    <row r="12468" spans="1:12" x14ac:dyDescent="0.2">
      <c r="A12468" s="7" t="s">
        <v>47369</v>
      </c>
      <c r="B12468" s="7" t="s">
        <v>47370</v>
      </c>
      <c r="C12468" s="7" t="s">
        <v>47371</v>
      </c>
      <c r="D12468" s="7" t="s">
        <v>47372</v>
      </c>
      <c r="E12468" s="8">
        <v>23.722041876958901</v>
      </c>
      <c r="F12468" s="8">
        <v>7.8626049324704201</v>
      </c>
      <c r="G12468" s="8">
        <v>3.9571258121016899</v>
      </c>
      <c r="H12468" s="8">
        <v>18.698608435446801</v>
      </c>
      <c r="I12468" s="8">
        <v>20.838728993555598</v>
      </c>
      <c r="J12468" s="8">
        <v>4.9389249974801004</v>
      </c>
      <c r="K12468" s="8">
        <v>0.93516731379350904</v>
      </c>
      <c r="L12468" s="8">
        <v>0.32355343188998598</v>
      </c>
    </row>
    <row r="12469" spans="1:12" x14ac:dyDescent="0.2">
      <c r="A12469" s="7" t="s">
        <v>47373</v>
      </c>
      <c r="B12469" s="7" t="s">
        <v>47374</v>
      </c>
      <c r="C12469" s="7" t="s">
        <v>47375</v>
      </c>
      <c r="D12469" s="7" t="s">
        <v>47376</v>
      </c>
      <c r="E12469" s="8">
        <v>575.25951551625303</v>
      </c>
      <c r="F12469" s="8">
        <v>646.69925569569205</v>
      </c>
      <c r="G12469" s="8">
        <v>737.01468250393896</v>
      </c>
      <c r="H12469" s="8">
        <v>775.50018142800195</v>
      </c>
      <c r="I12469" s="8">
        <v>700.57822235477397</v>
      </c>
      <c r="J12469" s="8">
        <v>868.26301455700195</v>
      </c>
      <c r="K12469" s="8">
        <v>0.48330913186917301</v>
      </c>
      <c r="L12469" s="8">
        <v>0.25910292994325101</v>
      </c>
    </row>
    <row r="12470" spans="1:12" x14ac:dyDescent="0.2">
      <c r="A12470" s="7" t="s">
        <v>47377</v>
      </c>
      <c r="B12470" s="7" t="s">
        <v>47378</v>
      </c>
      <c r="C12470" s="7" t="s">
        <v>47379</v>
      </c>
      <c r="D12470" s="7" t="s">
        <v>47380</v>
      </c>
      <c r="E12470" s="8">
        <v>65.235615161637</v>
      </c>
      <c r="F12470" s="8">
        <v>70.763444392233794</v>
      </c>
      <c r="G12470" s="8">
        <v>73.206827523881202</v>
      </c>
      <c r="H12470" s="8">
        <v>77.746845600015504</v>
      </c>
      <c r="I12470" s="8">
        <v>64.500827837195899</v>
      </c>
      <c r="J12470" s="8">
        <v>63.218239967745298</v>
      </c>
      <c r="K12470" s="8">
        <v>0.98608476955917101</v>
      </c>
      <c r="L12470" s="8">
        <v>-2.5968630912103299E-2</v>
      </c>
    </row>
    <row r="12471" spans="1:12" x14ac:dyDescent="0.2">
      <c r="A12471" s="7" t="s">
        <v>47381</v>
      </c>
      <c r="B12471" s="7" t="s">
        <v>47382</v>
      </c>
      <c r="C12471" s="7" t="s">
        <v>47383</v>
      </c>
      <c r="D12471" s="7" t="s">
        <v>47384</v>
      </c>
      <c r="E12471" s="8">
        <v>127.505975088654</v>
      </c>
      <c r="F12471" s="8">
        <v>243.740752906583</v>
      </c>
      <c r="G12471" s="8">
        <v>148.392217953813</v>
      </c>
      <c r="H12471" s="8">
        <v>252.92328252156901</v>
      </c>
      <c r="I12471" s="8">
        <v>191.51784265505799</v>
      </c>
      <c r="J12471" s="8">
        <v>119.521984939018</v>
      </c>
      <c r="K12471" s="8">
        <v>0.93633756922887601</v>
      </c>
      <c r="L12471" s="8">
        <v>0.11805543311648201</v>
      </c>
    </row>
    <row r="12472" spans="1:12" x14ac:dyDescent="0.2">
      <c r="A12472" s="7" t="s">
        <v>47385</v>
      </c>
      <c r="B12472" s="7" t="s">
        <v>47386</v>
      </c>
      <c r="C12472" s="7" t="s">
        <v>47387</v>
      </c>
      <c r="D12472" s="7" t="s">
        <v>47388</v>
      </c>
      <c r="E12472" s="8">
        <v>153.20485378869299</v>
      </c>
      <c r="F12472" s="8">
        <v>54.055408910734201</v>
      </c>
      <c r="G12472" s="8">
        <v>90.024612225313405</v>
      </c>
      <c r="H12472" s="8">
        <v>144.668181053193</v>
      </c>
      <c r="I12472" s="8">
        <v>130.98629653092101</v>
      </c>
      <c r="J12472" s="8">
        <v>107.668564945066</v>
      </c>
      <c r="K12472" s="8">
        <v>0.76430281533104005</v>
      </c>
      <c r="L12472" s="8">
        <v>0.36681962514779098</v>
      </c>
    </row>
    <row r="12473" spans="1:12" x14ac:dyDescent="0.2">
      <c r="A12473" s="7" t="s">
        <v>47389</v>
      </c>
      <c r="B12473" s="7" t="s">
        <v>47390</v>
      </c>
      <c r="C12473" s="7" t="s">
        <v>47391</v>
      </c>
      <c r="D12473" s="7" t="s">
        <v>47392</v>
      </c>
      <c r="E12473" s="8">
        <v>202.625774365691</v>
      </c>
      <c r="F12473" s="8">
        <v>286.98508003516997</v>
      </c>
      <c r="G12473" s="8">
        <v>269.08455522291501</v>
      </c>
      <c r="H12473" s="8">
        <v>259.81224352410197</v>
      </c>
      <c r="I12473" s="8">
        <v>282.811322055397</v>
      </c>
      <c r="J12473" s="8">
        <v>303.24999484527802</v>
      </c>
      <c r="K12473" s="8">
        <v>0.834109237068697</v>
      </c>
      <c r="L12473" s="8">
        <v>0.15687346003901401</v>
      </c>
    </row>
    <row r="12474" spans="1:12" x14ac:dyDescent="0.2">
      <c r="A12474" s="7" t="s">
        <v>47393</v>
      </c>
      <c r="B12474" s="7" t="s">
        <v>47394</v>
      </c>
      <c r="E12474" s="8">
        <v>19.768368230799101</v>
      </c>
      <c r="F12474" s="8">
        <v>43.244327128587301</v>
      </c>
      <c r="G12474" s="8">
        <v>76.174671882957497</v>
      </c>
      <c r="H12474" s="8">
        <v>55.111688020264097</v>
      </c>
      <c r="I12474" s="8">
        <v>68.470109550254094</v>
      </c>
      <c r="J12474" s="8">
        <v>96.802929950609993</v>
      </c>
      <c r="K12474" s="8">
        <v>0.62292105901584305</v>
      </c>
      <c r="L12474" s="8">
        <v>0.66302144593041601</v>
      </c>
    </row>
    <row r="12475" spans="1:12" x14ac:dyDescent="0.2">
      <c r="A12475" s="7" t="s">
        <v>47395</v>
      </c>
      <c r="B12475" s="7" t="s">
        <v>47396</v>
      </c>
      <c r="C12475" s="7" t="s">
        <v>47397</v>
      </c>
      <c r="E12475" s="8">
        <v>32.6178075808185</v>
      </c>
      <c r="F12475" s="8">
        <v>32.433245346440501</v>
      </c>
      <c r="G12475" s="8">
        <v>14.839221795381301</v>
      </c>
      <c r="H12475" s="8">
        <v>10.825510146837599</v>
      </c>
      <c r="I12475" s="8">
        <v>17.861767708761899</v>
      </c>
      <c r="J12475" s="8">
        <v>17.780129990928401</v>
      </c>
      <c r="K12475" s="8">
        <v>0.65008682177108301</v>
      </c>
      <c r="L12475" s="8">
        <v>-0.78204516188152096</v>
      </c>
    </row>
    <row r="12476" spans="1:12" x14ac:dyDescent="0.2">
      <c r="A12476" s="7" t="s">
        <v>47398</v>
      </c>
      <c r="B12476" s="7" t="s">
        <v>47399</v>
      </c>
      <c r="C12476" s="7" t="s">
        <v>47400</v>
      </c>
      <c r="D12476" s="7" t="s">
        <v>47401</v>
      </c>
      <c r="E12476" s="8">
        <v>31.6293891692785</v>
      </c>
      <c r="F12476" s="8">
        <v>20.639337947734901</v>
      </c>
      <c r="G12476" s="8">
        <v>23.742754872610099</v>
      </c>
      <c r="H12476" s="8">
        <v>47.238589731654997</v>
      </c>
      <c r="I12476" s="8">
        <v>44.6544192719048</v>
      </c>
      <c r="J12476" s="8">
        <v>32.596904983368702</v>
      </c>
      <c r="K12476" s="8">
        <v>0.545177730877481</v>
      </c>
      <c r="L12476" s="8">
        <v>0.71184107516468997</v>
      </c>
    </row>
    <row r="12477" spans="1:12" x14ac:dyDescent="0.2">
      <c r="A12477" s="7" t="s">
        <v>47402</v>
      </c>
      <c r="B12477" s="7" t="s">
        <v>47403</v>
      </c>
      <c r="C12477" s="7" t="s">
        <v>47404</v>
      </c>
      <c r="D12477" s="7" t="s">
        <v>47405</v>
      </c>
      <c r="E12477" s="8">
        <v>1606.17991875243</v>
      </c>
      <c r="F12477" s="8">
        <v>1514.5342751171099</v>
      </c>
      <c r="G12477" s="8">
        <v>1409.72607056123</v>
      </c>
      <c r="H12477" s="8">
        <v>873.91391003561705</v>
      </c>
      <c r="I12477" s="8">
        <v>997.28203040587402</v>
      </c>
      <c r="J12477" s="8">
        <v>712.19298463663097</v>
      </c>
      <c r="K12477" s="8">
        <v>4.4926253327161897E-5</v>
      </c>
      <c r="L12477" s="8">
        <v>-0.81040539492415598</v>
      </c>
    </row>
    <row r="12478" spans="1:12" x14ac:dyDescent="0.2">
      <c r="A12478" s="7" t="s">
        <v>47406</v>
      </c>
      <c r="B12478" s="7" t="s">
        <v>47407</v>
      </c>
      <c r="C12478" s="7" t="s">
        <v>47408</v>
      </c>
      <c r="E12478" s="8">
        <v>0</v>
      </c>
      <c r="F12478" s="8">
        <v>10.8110817821468</v>
      </c>
      <c r="G12478" s="8">
        <v>5.9356887181525302</v>
      </c>
      <c r="H12478" s="8">
        <v>19.682745721522899</v>
      </c>
      <c r="I12478" s="8">
        <v>16.8694472804974</v>
      </c>
      <c r="J12478" s="8">
        <v>13.828989992944299</v>
      </c>
      <c r="K12478" s="8">
        <v>0.54000835100729705</v>
      </c>
      <c r="L12478" s="8">
        <v>1.5885739553158</v>
      </c>
    </row>
    <row r="12479" spans="1:12" x14ac:dyDescent="0.2">
      <c r="A12479" s="7" t="s">
        <v>47409</v>
      </c>
      <c r="B12479" s="7" t="s">
        <v>47410</v>
      </c>
      <c r="C12479" s="7" t="s">
        <v>47411</v>
      </c>
      <c r="D12479" s="7" t="s">
        <v>47412</v>
      </c>
      <c r="E12479" s="8">
        <v>654.33298843944999</v>
      </c>
      <c r="F12479" s="8">
        <v>633.92252268042796</v>
      </c>
      <c r="G12479" s="8">
        <v>653.915040449804</v>
      </c>
      <c r="H12479" s="8">
        <v>615.08580379759098</v>
      </c>
      <c r="I12479" s="8">
        <v>625.16186980666805</v>
      </c>
      <c r="J12479" s="8">
        <v>576.86643970567604</v>
      </c>
      <c r="K12479" s="8">
        <v>0.84138610916011702</v>
      </c>
      <c r="L12479" s="8">
        <v>-9.6019286189326106E-2</v>
      </c>
    </row>
    <row r="12480" spans="1:12" x14ac:dyDescent="0.2">
      <c r="A12480" s="7" t="s">
        <v>47413</v>
      </c>
      <c r="B12480" s="7" t="s">
        <v>47414</v>
      </c>
      <c r="C12480" s="7" t="s">
        <v>47415</v>
      </c>
      <c r="D12480" s="7" t="s">
        <v>47416</v>
      </c>
      <c r="E12480" s="8">
        <v>0</v>
      </c>
      <c r="F12480" s="8">
        <v>20.639337947734901</v>
      </c>
      <c r="G12480" s="8">
        <v>22.753473419584701</v>
      </c>
      <c r="H12480" s="8">
        <v>7.8730982886091603</v>
      </c>
      <c r="I12480" s="8">
        <v>4.9616021413227598</v>
      </c>
      <c r="J12480" s="8">
        <v>17.780129990928401</v>
      </c>
      <c r="K12480" s="8">
        <v>0.91956487945144805</v>
      </c>
      <c r="L12480" s="8">
        <v>-0.50321641656206695</v>
      </c>
    </row>
    <row r="12481" spans="1:12" x14ac:dyDescent="0.2">
      <c r="A12481" s="7" t="s">
        <v>47417</v>
      </c>
      <c r="B12481" s="7" t="s">
        <v>47418</v>
      </c>
      <c r="D12481" s="7" t="s">
        <v>47419</v>
      </c>
      <c r="E12481" s="8">
        <v>40.525154873138099</v>
      </c>
      <c r="F12481" s="8">
        <v>25.553466030528899</v>
      </c>
      <c r="G12481" s="8">
        <v>59.356887181525302</v>
      </c>
      <c r="H12481" s="8">
        <v>45.270315159502701</v>
      </c>
      <c r="I12481" s="8">
        <v>41.677457987111197</v>
      </c>
      <c r="J12481" s="8">
        <v>46.425894976313003</v>
      </c>
      <c r="K12481" s="8">
        <v>0.96524996631679405</v>
      </c>
      <c r="L12481" s="8">
        <v>8.8709039967189304E-2</v>
      </c>
    </row>
    <row r="12482" spans="1:12" x14ac:dyDescent="0.2">
      <c r="A12482" s="7" t="s">
        <v>47420</v>
      </c>
      <c r="B12482" s="7" t="s">
        <v>47421</v>
      </c>
      <c r="C12482" s="7" t="s">
        <v>47422</v>
      </c>
      <c r="D12482" s="7" t="s">
        <v>47423</v>
      </c>
      <c r="E12482" s="8">
        <v>68.200870396256803</v>
      </c>
      <c r="F12482" s="8">
        <v>155.286447416291</v>
      </c>
      <c r="G12482" s="8">
        <v>128.606588893305</v>
      </c>
      <c r="H12482" s="8">
        <v>102.35027775191899</v>
      </c>
      <c r="I12482" s="8">
        <v>86.331877259015997</v>
      </c>
      <c r="J12482" s="8">
        <v>120.50976993851501</v>
      </c>
      <c r="K12482" s="8">
        <v>0.89836291856310102</v>
      </c>
      <c r="L12482" s="8">
        <v>-0.187491933219778</v>
      </c>
    </row>
    <row r="12483" spans="1:12" x14ac:dyDescent="0.2">
      <c r="A12483" s="7" t="s">
        <v>47424</v>
      </c>
      <c r="B12483" s="7" t="s">
        <v>47425</v>
      </c>
      <c r="C12483" s="7" t="s">
        <v>47426</v>
      </c>
      <c r="D12483" s="7" t="s">
        <v>47427</v>
      </c>
      <c r="E12483" s="8">
        <v>266.872971115788</v>
      </c>
      <c r="F12483" s="8">
        <v>238.82662482378899</v>
      </c>
      <c r="G12483" s="8">
        <v>318.54862787418602</v>
      </c>
      <c r="H12483" s="8">
        <v>634.768549519114</v>
      </c>
      <c r="I12483" s="8">
        <v>468.37524214086801</v>
      </c>
      <c r="J12483" s="8">
        <v>464.25894976312998</v>
      </c>
      <c r="K12483" s="8">
        <v>7.6049130249177595E-4</v>
      </c>
      <c r="L12483" s="8">
        <v>0.92729960928779398</v>
      </c>
    </row>
    <row r="12484" spans="1:12" x14ac:dyDescent="0.2">
      <c r="A12484" s="7" t="s">
        <v>47428</v>
      </c>
      <c r="B12484" s="7" t="s">
        <v>47429</v>
      </c>
      <c r="C12484" s="7" t="s">
        <v>47430</v>
      </c>
      <c r="D12484" s="7" t="s">
        <v>47431</v>
      </c>
      <c r="E12484" s="8">
        <v>81.050309746276199</v>
      </c>
      <c r="F12484" s="8">
        <v>70.763444392233794</v>
      </c>
      <c r="G12484" s="8">
        <v>60.3461686345507</v>
      </c>
      <c r="H12484" s="8">
        <v>89.556493032929197</v>
      </c>
      <c r="I12484" s="8">
        <v>50.608341841492098</v>
      </c>
      <c r="J12484" s="8">
        <v>66.181594966233405</v>
      </c>
      <c r="K12484" s="8">
        <v>0.98039679456242901</v>
      </c>
      <c r="L12484" s="8">
        <v>-3.9951106581991899E-2</v>
      </c>
    </row>
    <row r="12485" spans="1:12" x14ac:dyDescent="0.2">
      <c r="A12485" s="7" t="s">
        <v>47432</v>
      </c>
      <c r="B12485" s="7" t="s">
        <v>47433</v>
      </c>
      <c r="E12485" s="8">
        <v>131.45964873481401</v>
      </c>
      <c r="F12485" s="8">
        <v>294.84768496764099</v>
      </c>
      <c r="G12485" s="8">
        <v>256.22389633358398</v>
      </c>
      <c r="H12485" s="8">
        <v>282.44740110385402</v>
      </c>
      <c r="I12485" s="8">
        <v>285.78828334019101</v>
      </c>
      <c r="J12485" s="8">
        <v>255.83631486946899</v>
      </c>
      <c r="K12485" s="8">
        <v>0.76877004957496398</v>
      </c>
      <c r="L12485" s="8">
        <v>0.271828271905519</v>
      </c>
    </row>
    <row r="12486" spans="1:12" x14ac:dyDescent="0.2">
      <c r="A12486" s="7" t="s">
        <v>47434</v>
      </c>
      <c r="B12486" s="7" t="s">
        <v>47435</v>
      </c>
      <c r="C12486" s="7" t="s">
        <v>47436</v>
      </c>
      <c r="D12486" s="7" t="s">
        <v>47437</v>
      </c>
      <c r="E12486" s="8">
        <v>7.9073472923196304</v>
      </c>
      <c r="F12486" s="8">
        <v>3.9313024662352101</v>
      </c>
      <c r="G12486" s="8">
        <v>24.732036325635502</v>
      </c>
      <c r="H12486" s="8">
        <v>0</v>
      </c>
      <c r="I12486" s="8">
        <v>16.8694472804974</v>
      </c>
      <c r="J12486" s="8">
        <v>15.8045599919363</v>
      </c>
      <c r="K12486" s="8">
        <v>0.97506177473319</v>
      </c>
      <c r="L12486" s="8">
        <v>-0.16260864985826501</v>
      </c>
    </row>
    <row r="12487" spans="1:12" x14ac:dyDescent="0.2">
      <c r="A12487" s="7" t="s">
        <v>47438</v>
      </c>
      <c r="B12487" s="7" t="s">
        <v>47439</v>
      </c>
      <c r="C12487" s="7" t="s">
        <v>47440</v>
      </c>
      <c r="D12487" s="7" t="s">
        <v>47441</v>
      </c>
      <c r="E12487" s="8">
        <v>36.5714812269783</v>
      </c>
      <c r="F12487" s="8">
        <v>22.604989180852499</v>
      </c>
      <c r="G12487" s="8">
        <v>22.753473419584701</v>
      </c>
      <c r="H12487" s="8">
        <v>40.349628729121903</v>
      </c>
      <c r="I12487" s="8">
        <v>36.715855845788397</v>
      </c>
      <c r="J12487" s="8">
        <v>41.486969978832903</v>
      </c>
      <c r="K12487" s="8">
        <v>0.70173168674734399</v>
      </c>
      <c r="L12487" s="8">
        <v>0.53316119803926298</v>
      </c>
    </row>
    <row r="12488" spans="1:12" x14ac:dyDescent="0.2">
      <c r="A12488" s="7" t="s">
        <v>47442</v>
      </c>
      <c r="B12488" s="7" t="s">
        <v>47443</v>
      </c>
      <c r="C12488" s="7" t="s">
        <v>47444</v>
      </c>
      <c r="D12488" s="7" t="s">
        <v>47445</v>
      </c>
      <c r="E12488" s="8">
        <v>201.63735595415099</v>
      </c>
      <c r="F12488" s="8">
        <v>227.03271742508301</v>
      </c>
      <c r="G12488" s="8">
        <v>206.759823682313</v>
      </c>
      <c r="H12488" s="8">
        <v>676.10231553431197</v>
      </c>
      <c r="I12488" s="8">
        <v>539.82231297591602</v>
      </c>
      <c r="J12488" s="8">
        <v>460.30780976514598</v>
      </c>
      <c r="K12488" s="8">
        <v>1.1792905292003301E-8</v>
      </c>
      <c r="L12488" s="8">
        <v>1.3994147169347799</v>
      </c>
    </row>
    <row r="12489" spans="1:12" x14ac:dyDescent="0.2">
      <c r="A12489" s="7" t="s">
        <v>47446</v>
      </c>
      <c r="B12489" s="7" t="s">
        <v>47447</v>
      </c>
      <c r="D12489" s="7" t="s">
        <v>47448</v>
      </c>
      <c r="E12489" s="8">
        <v>0</v>
      </c>
      <c r="F12489" s="8">
        <v>0</v>
      </c>
      <c r="G12489" s="8">
        <v>0</v>
      </c>
      <c r="H12489" s="8">
        <v>8.8572355746852995</v>
      </c>
      <c r="I12489" s="8">
        <v>0</v>
      </c>
      <c r="J12489" s="8">
        <v>1.9755699989920401</v>
      </c>
      <c r="K12489" s="8">
        <v>1</v>
      </c>
      <c r="L12489" s="8">
        <v>4.31432055543325</v>
      </c>
    </row>
    <row r="12490" spans="1:12" x14ac:dyDescent="0.2">
      <c r="A12490" s="7" t="s">
        <v>47449</v>
      </c>
      <c r="B12490" s="7" t="s">
        <v>47450</v>
      </c>
      <c r="C12490" s="7" t="s">
        <v>47451</v>
      </c>
      <c r="D12490" s="7" t="s">
        <v>47452</v>
      </c>
      <c r="E12490" s="8">
        <v>8.8957657038595794</v>
      </c>
      <c r="F12490" s="8">
        <v>12.7767330152644</v>
      </c>
      <c r="G12490" s="8">
        <v>20.7749105135339</v>
      </c>
      <c r="H12490" s="8">
        <v>36.413079584817403</v>
      </c>
      <c r="I12490" s="8">
        <v>4.9616021413227598</v>
      </c>
      <c r="J12490" s="8">
        <v>40.499184979336803</v>
      </c>
      <c r="K12490" s="8">
        <v>0.68174614460327798</v>
      </c>
      <c r="L12490" s="8">
        <v>0.94794377880325398</v>
      </c>
    </row>
    <row r="12491" spans="1:12" x14ac:dyDescent="0.2">
      <c r="A12491" s="7" t="s">
        <v>47453</v>
      </c>
      <c r="B12491" s="7" t="s">
        <v>47454</v>
      </c>
      <c r="C12491" s="7" t="s">
        <v>47455</v>
      </c>
      <c r="D12491" s="7" t="s">
        <v>47456</v>
      </c>
      <c r="E12491" s="8">
        <v>4.94209205769977</v>
      </c>
      <c r="F12491" s="8">
        <v>20.639337947734901</v>
      </c>
      <c r="G12491" s="8">
        <v>22.753473419584701</v>
      </c>
      <c r="H12491" s="8">
        <v>3.9365491443045801</v>
      </c>
      <c r="I12491" s="8">
        <v>5.9539225695873101</v>
      </c>
      <c r="J12491" s="8">
        <v>9.8778499949602097</v>
      </c>
      <c r="K12491" s="8">
        <v>0.57206516567417198</v>
      </c>
      <c r="L12491" s="8">
        <v>-1.2900280791961101</v>
      </c>
    </row>
    <row r="12492" spans="1:12" x14ac:dyDescent="0.2">
      <c r="A12492" s="7" t="s">
        <v>47457</v>
      </c>
      <c r="B12492" s="7" t="s">
        <v>47458</v>
      </c>
      <c r="C12492" s="7" t="s">
        <v>47459</v>
      </c>
      <c r="D12492" s="7" t="s">
        <v>47460</v>
      </c>
      <c r="E12492" s="8">
        <v>1.97683682307991</v>
      </c>
      <c r="F12492" s="8">
        <v>17.690861098058399</v>
      </c>
      <c r="G12492" s="8">
        <v>18.796347607483</v>
      </c>
      <c r="H12492" s="8">
        <v>6.8889610025330201</v>
      </c>
      <c r="I12492" s="8">
        <v>3.9692817130582099</v>
      </c>
      <c r="J12492" s="8">
        <v>16.792344991432302</v>
      </c>
      <c r="K12492" s="8">
        <v>0.91137978285718202</v>
      </c>
      <c r="L12492" s="8">
        <v>-0.47617562237246303</v>
      </c>
    </row>
    <row r="12493" spans="1:12" x14ac:dyDescent="0.2">
      <c r="A12493" s="7" t="s">
        <v>47461</v>
      </c>
      <c r="B12493" s="7" t="s">
        <v>47462</v>
      </c>
      <c r="C12493" s="7" t="s">
        <v>47463</v>
      </c>
      <c r="D12493" s="7" t="s">
        <v>47464</v>
      </c>
      <c r="E12493" s="8">
        <v>1671.41553391406</v>
      </c>
      <c r="F12493" s="8">
        <v>1534.1907874482899</v>
      </c>
      <c r="G12493" s="8">
        <v>1481.94361663208</v>
      </c>
      <c r="H12493" s="8">
        <v>2112.9427532054801</v>
      </c>
      <c r="I12493" s="8">
        <v>1713.73737961288</v>
      </c>
      <c r="J12493" s="8">
        <v>1420.43482927528</v>
      </c>
      <c r="K12493" s="8">
        <v>0.73894068023042603</v>
      </c>
      <c r="L12493" s="8">
        <v>0.16270203822831</v>
      </c>
    </row>
    <row r="12494" spans="1:12" x14ac:dyDescent="0.2">
      <c r="A12494" s="7" t="s">
        <v>47465</v>
      </c>
      <c r="B12494" s="7" t="s">
        <v>47466</v>
      </c>
      <c r="C12494" s="7" t="s">
        <v>47467</v>
      </c>
      <c r="E12494" s="8">
        <v>21.745205053879001</v>
      </c>
      <c r="F12494" s="8">
        <v>18.6736867146173</v>
      </c>
      <c r="G12494" s="8">
        <v>7.91425162420337</v>
      </c>
      <c r="H12494" s="8">
        <v>13.777922005065999</v>
      </c>
      <c r="I12494" s="8">
        <v>27.784971991407399</v>
      </c>
      <c r="J12494" s="8">
        <v>52.352604973289097</v>
      </c>
      <c r="K12494" s="8">
        <v>0.593928257407766</v>
      </c>
      <c r="L12494" s="8">
        <v>0.95820055835226503</v>
      </c>
    </row>
    <row r="12495" spans="1:12" x14ac:dyDescent="0.2">
      <c r="A12495" s="7" t="s">
        <v>47468</v>
      </c>
      <c r="B12495" s="7" t="s">
        <v>47469</v>
      </c>
      <c r="C12495" s="7" t="s">
        <v>47470</v>
      </c>
      <c r="D12495" s="7" t="s">
        <v>47471</v>
      </c>
      <c r="E12495" s="8">
        <v>2.96525523461986</v>
      </c>
      <c r="F12495" s="8">
        <v>12.7767330152644</v>
      </c>
      <c r="G12495" s="8">
        <v>16.817784701432199</v>
      </c>
      <c r="H12495" s="8">
        <v>3.9365491443045801</v>
      </c>
      <c r="I12495" s="8">
        <v>8.9308838543809692</v>
      </c>
      <c r="J12495" s="8">
        <v>3.9511399979840802</v>
      </c>
      <c r="K12495" s="8">
        <v>0.77249240359094695</v>
      </c>
      <c r="L12495" s="8">
        <v>-0.95340556279259103</v>
      </c>
    </row>
    <row r="12496" spans="1:12" x14ac:dyDescent="0.2">
      <c r="A12496" s="7" t="s">
        <v>47472</v>
      </c>
      <c r="B12496" s="7" t="s">
        <v>47473</v>
      </c>
      <c r="C12496" s="7" t="s">
        <v>47474</v>
      </c>
      <c r="D12496" s="7" t="s">
        <v>47475</v>
      </c>
      <c r="E12496" s="8">
        <v>116.63337256171501</v>
      </c>
      <c r="F12496" s="8">
        <v>183.788390296496</v>
      </c>
      <c r="G12496" s="8">
        <v>133.55299615843199</v>
      </c>
      <c r="H12496" s="8">
        <v>82.667532030396202</v>
      </c>
      <c r="I12496" s="8">
        <v>122.05541267654</v>
      </c>
      <c r="J12496" s="8">
        <v>115.570844941034</v>
      </c>
      <c r="K12496" s="8">
        <v>0.55730844576628302</v>
      </c>
      <c r="L12496" s="8">
        <v>-0.43836636761815301</v>
      </c>
    </row>
    <row r="12497" spans="1:12" x14ac:dyDescent="0.2">
      <c r="A12497" s="7" t="s">
        <v>47476</v>
      </c>
      <c r="B12497" s="7" t="s">
        <v>47477</v>
      </c>
      <c r="C12497" s="7" t="s">
        <v>47478</v>
      </c>
      <c r="D12497" s="7" t="s">
        <v>47479</v>
      </c>
      <c r="E12497" s="8">
        <v>0</v>
      </c>
      <c r="F12497" s="8">
        <v>0</v>
      </c>
      <c r="G12497" s="8">
        <v>0</v>
      </c>
      <c r="H12497" s="8">
        <v>16.730333863294501</v>
      </c>
      <c r="I12497" s="8">
        <v>21.831049421820101</v>
      </c>
      <c r="J12497" s="8">
        <v>17.780129990928401</v>
      </c>
      <c r="K12497" s="8">
        <v>6.0893104525241504E-4</v>
      </c>
      <c r="L12497" s="8">
        <v>6.6929177905744499</v>
      </c>
    </row>
    <row r="12498" spans="1:12" x14ac:dyDescent="0.2">
      <c r="A12498" s="7" t="s">
        <v>47480</v>
      </c>
      <c r="B12498" s="7" t="s">
        <v>47481</v>
      </c>
      <c r="C12498" s="7" t="s">
        <v>47482</v>
      </c>
      <c r="D12498" s="7" t="s">
        <v>47483</v>
      </c>
      <c r="E12498" s="8">
        <v>3.9536736461598201</v>
      </c>
      <c r="F12498" s="8">
        <v>50.124106444498899</v>
      </c>
      <c r="G12498" s="8">
        <v>35.614132308915202</v>
      </c>
      <c r="H12498" s="8">
        <v>22.635157579751301</v>
      </c>
      <c r="I12498" s="8">
        <v>17.861767708761899</v>
      </c>
      <c r="J12498" s="8">
        <v>31.609119983872699</v>
      </c>
      <c r="K12498" s="8">
        <v>0.92314050151396598</v>
      </c>
      <c r="L12498" s="8">
        <v>-0.31493280154270797</v>
      </c>
    </row>
    <row r="12499" spans="1:12" x14ac:dyDescent="0.2">
      <c r="A12499" s="7" t="s">
        <v>47484</v>
      </c>
      <c r="B12499" s="7" t="s">
        <v>47485</v>
      </c>
      <c r="C12499" s="7" t="s">
        <v>47486</v>
      </c>
      <c r="D12499" s="7" t="s">
        <v>47487</v>
      </c>
      <c r="E12499" s="8">
        <v>41.513573284678102</v>
      </c>
      <c r="F12499" s="8">
        <v>160.20057549908501</v>
      </c>
      <c r="G12499" s="8">
        <v>133.55299615843199</v>
      </c>
      <c r="H12499" s="8">
        <v>120.06474890129</v>
      </c>
      <c r="I12499" s="8">
        <v>129.001655674392</v>
      </c>
      <c r="J12499" s="8">
        <v>161.99673991734701</v>
      </c>
      <c r="K12499" s="8">
        <v>0.85262297419823696</v>
      </c>
      <c r="L12499" s="8">
        <v>0.29398437143670503</v>
      </c>
    </row>
    <row r="12500" spans="1:12" x14ac:dyDescent="0.2">
      <c r="A12500" s="7" t="s">
        <v>47488</v>
      </c>
      <c r="B12500" s="7" t="s">
        <v>47489</v>
      </c>
      <c r="C12500" s="7" t="s">
        <v>47490</v>
      </c>
      <c r="D12500" s="7" t="s">
        <v>47491</v>
      </c>
      <c r="E12500" s="8">
        <v>430.95042743142</v>
      </c>
      <c r="F12500" s="8">
        <v>437.35739936866702</v>
      </c>
      <c r="G12500" s="8">
        <v>343.28066419982099</v>
      </c>
      <c r="H12500" s="8">
        <v>599.33960722037205</v>
      </c>
      <c r="I12500" s="8">
        <v>248.080107066138</v>
      </c>
      <c r="J12500" s="8">
        <v>294.35992984981402</v>
      </c>
      <c r="K12500" s="8">
        <v>0.94747334208278899</v>
      </c>
      <c r="L12500" s="8">
        <v>-8.5564246516513495E-2</v>
      </c>
    </row>
    <row r="12501" spans="1:12" x14ac:dyDescent="0.2">
      <c r="A12501" s="7" t="s">
        <v>47492</v>
      </c>
      <c r="B12501" s="7" t="s">
        <v>47493</v>
      </c>
      <c r="C12501" s="7" t="s">
        <v>47494</v>
      </c>
      <c r="D12501" s="7" t="s">
        <v>47495</v>
      </c>
      <c r="E12501" s="8">
        <v>177.91531407719199</v>
      </c>
      <c r="F12501" s="8">
        <v>228.998368658201</v>
      </c>
      <c r="G12501" s="8">
        <v>123.66018162817799</v>
      </c>
      <c r="H12501" s="8">
        <v>81.683394744319997</v>
      </c>
      <c r="I12501" s="8">
        <v>106.178285824307</v>
      </c>
      <c r="J12501" s="8">
        <v>92.851789952625893</v>
      </c>
      <c r="K12501" s="8">
        <v>5.8559913894103199E-2</v>
      </c>
      <c r="L12501" s="8">
        <v>-0.91858909916728604</v>
      </c>
    </row>
    <row r="12502" spans="1:12" x14ac:dyDescent="0.2">
      <c r="A12502" s="7" t="s">
        <v>47496</v>
      </c>
      <c r="B12502" s="7" t="s">
        <v>47497</v>
      </c>
      <c r="C12502" s="7" t="s">
        <v>47498</v>
      </c>
      <c r="D12502" s="7" t="s">
        <v>47499</v>
      </c>
      <c r="E12502" s="8">
        <v>3.9536736461598201</v>
      </c>
      <c r="F12502" s="8">
        <v>48.158455211381302</v>
      </c>
      <c r="G12502" s="8">
        <v>41.549821027067701</v>
      </c>
      <c r="H12502" s="8">
        <v>22.635157579751301</v>
      </c>
      <c r="I12502" s="8">
        <v>49.6160214132276</v>
      </c>
      <c r="J12502" s="8">
        <v>53.340389972785097</v>
      </c>
      <c r="K12502" s="8">
        <v>0.88508519976758704</v>
      </c>
      <c r="L12502" s="8">
        <v>0.42305469309614702</v>
      </c>
    </row>
    <row r="12503" spans="1:12" x14ac:dyDescent="0.2">
      <c r="A12503" s="7" t="s">
        <v>47500</v>
      </c>
      <c r="B12503" s="7" t="s">
        <v>47501</v>
      </c>
      <c r="C12503" s="7" t="s">
        <v>47502</v>
      </c>
      <c r="D12503" s="7" t="s">
        <v>47503</v>
      </c>
      <c r="E12503" s="8">
        <v>2199.2309656764</v>
      </c>
      <c r="F12503" s="8">
        <v>2262.4645693183602</v>
      </c>
      <c r="G12503" s="8">
        <v>2727.4489659910901</v>
      </c>
      <c r="H12503" s="8">
        <v>2166.0861666535998</v>
      </c>
      <c r="I12503" s="8">
        <v>2453.0160986699698</v>
      </c>
      <c r="J12503" s="8">
        <v>2582.0699886826001</v>
      </c>
      <c r="K12503" s="8">
        <v>0.99753897483827902</v>
      </c>
      <c r="L12503" s="8">
        <v>2.4114891909941898E-3</v>
      </c>
    </row>
    <row r="12504" spans="1:12" x14ac:dyDescent="0.2">
      <c r="A12504" s="7" t="s">
        <v>47504</v>
      </c>
      <c r="B12504" s="7" t="s">
        <v>47505</v>
      </c>
      <c r="C12504" s="7" t="s">
        <v>47506</v>
      </c>
      <c r="D12504" s="7" t="s">
        <v>47507</v>
      </c>
      <c r="E12504" s="8">
        <v>23.722041876958901</v>
      </c>
      <c r="F12504" s="8">
        <v>58.969536993528202</v>
      </c>
      <c r="G12504" s="8">
        <v>105.85311547372</v>
      </c>
      <c r="H12504" s="8">
        <v>352.32114841525998</v>
      </c>
      <c r="I12504" s="8">
        <v>267.92651563142903</v>
      </c>
      <c r="J12504" s="8">
        <v>172.86237491180401</v>
      </c>
      <c r="K12504" s="8">
        <v>7.64126102033025E-4</v>
      </c>
      <c r="L12504" s="8">
        <v>2.0726681483238498</v>
      </c>
    </row>
    <row r="12505" spans="1:12" x14ac:dyDescent="0.2">
      <c r="A12505" s="7" t="s">
        <v>47508</v>
      </c>
      <c r="B12505" s="7" t="s">
        <v>47509</v>
      </c>
      <c r="C12505" s="7" t="s">
        <v>47510</v>
      </c>
      <c r="D12505" s="7" t="s">
        <v>47511</v>
      </c>
      <c r="E12505" s="8">
        <v>44.478828519297899</v>
      </c>
      <c r="F12505" s="8">
        <v>74.694746858469003</v>
      </c>
      <c r="G12505" s="8">
        <v>36.603413761940601</v>
      </c>
      <c r="H12505" s="8">
        <v>25.587569437979798</v>
      </c>
      <c r="I12505" s="8">
        <v>30.761933276201098</v>
      </c>
      <c r="J12505" s="8">
        <v>54.328174972281097</v>
      </c>
      <c r="K12505" s="8">
        <v>0.75144273714708498</v>
      </c>
      <c r="L12505" s="8">
        <v>-0.49325910863028799</v>
      </c>
    </row>
    <row r="12506" spans="1:12" x14ac:dyDescent="0.2">
      <c r="A12506" s="7" t="s">
        <v>47512</v>
      </c>
      <c r="B12506" s="7" t="s">
        <v>47513</v>
      </c>
      <c r="C12506" s="7" t="s">
        <v>47514</v>
      </c>
      <c r="D12506" s="7" t="s">
        <v>47515</v>
      </c>
      <c r="E12506" s="8">
        <v>1.97683682307991</v>
      </c>
      <c r="F12506" s="8">
        <v>5.89695369935282</v>
      </c>
      <c r="G12506" s="8">
        <v>4.9464072651271103</v>
      </c>
      <c r="H12506" s="8">
        <v>106.286826896224</v>
      </c>
      <c r="I12506" s="8">
        <v>68.470109550254094</v>
      </c>
      <c r="J12506" s="8">
        <v>76.059444961193606</v>
      </c>
      <c r="K12506" s="8">
        <v>7.8021942290421202E-10</v>
      </c>
      <c r="L12506" s="8">
        <v>4.2896357762292503</v>
      </c>
    </row>
    <row r="12507" spans="1:12" x14ac:dyDescent="0.2">
      <c r="A12507" s="7" t="s">
        <v>47516</v>
      </c>
      <c r="B12507" s="7" t="s">
        <v>47517</v>
      </c>
      <c r="C12507" s="7" t="s">
        <v>47518</v>
      </c>
      <c r="D12507" s="7" t="s">
        <v>47519</v>
      </c>
      <c r="E12507" s="8">
        <v>29.6525523461986</v>
      </c>
      <c r="F12507" s="8">
        <v>54.055408910734201</v>
      </c>
      <c r="G12507" s="8">
        <v>22.753473419584701</v>
      </c>
      <c r="H12507" s="8">
        <v>31.492393154436598</v>
      </c>
      <c r="I12507" s="8">
        <v>25.800331134878299</v>
      </c>
      <c r="J12507" s="8">
        <v>40.499184979336803</v>
      </c>
      <c r="K12507" s="8">
        <v>0.95699760855537996</v>
      </c>
      <c r="L12507" s="8">
        <v>-0.122677575939943</v>
      </c>
    </row>
    <row r="12508" spans="1:12" x14ac:dyDescent="0.2">
      <c r="A12508" s="7" t="s">
        <v>47520</v>
      </c>
      <c r="B12508" s="7" t="s">
        <v>47521</v>
      </c>
      <c r="C12508" s="7" t="s">
        <v>47522</v>
      </c>
      <c r="D12508" s="7" t="s">
        <v>47523</v>
      </c>
      <c r="E12508" s="8">
        <v>7.9073472923196304</v>
      </c>
      <c r="F12508" s="8">
        <v>15.725209864940799</v>
      </c>
      <c r="G12508" s="8">
        <v>22.753473419584701</v>
      </c>
      <c r="H12508" s="8">
        <v>272.606028243092</v>
      </c>
      <c r="I12508" s="8">
        <v>185.56392008547101</v>
      </c>
      <c r="J12508" s="8">
        <v>143.22882492692301</v>
      </c>
      <c r="K12508" s="8">
        <v>2.2299735284499002E-12</v>
      </c>
      <c r="L12508" s="8">
        <v>3.69664464140843</v>
      </c>
    </row>
    <row r="12509" spans="1:12" x14ac:dyDescent="0.2">
      <c r="A12509" s="7" t="s">
        <v>47524</v>
      </c>
      <c r="B12509" s="7" t="s">
        <v>47525</v>
      </c>
      <c r="C12509" s="7" t="s">
        <v>47526</v>
      </c>
      <c r="D12509" s="7" t="s">
        <v>47527</v>
      </c>
      <c r="E12509" s="8">
        <v>11.861020938479401</v>
      </c>
      <c r="F12509" s="8">
        <v>14.742384248382001</v>
      </c>
      <c r="G12509" s="8">
        <v>37.592695214966</v>
      </c>
      <c r="H12509" s="8">
        <v>11.8096474329137</v>
      </c>
      <c r="I12509" s="8">
        <v>1.9846408565291001</v>
      </c>
      <c r="J12509" s="8">
        <v>12.841204993448301</v>
      </c>
      <c r="K12509" s="8">
        <v>0.56031531784705102</v>
      </c>
      <c r="L12509" s="8">
        <v>-1.2686723664899899</v>
      </c>
    </row>
    <row r="12510" spans="1:12" x14ac:dyDescent="0.2">
      <c r="A12510" s="7" t="s">
        <v>47528</v>
      </c>
      <c r="B12510" s="7" t="s">
        <v>47529</v>
      </c>
      <c r="C12510" s="7" t="s">
        <v>47530</v>
      </c>
      <c r="D12510" s="7" t="s">
        <v>47531</v>
      </c>
      <c r="E12510" s="8">
        <v>314.31705486970498</v>
      </c>
      <c r="F12510" s="8">
        <v>267.328567703994</v>
      </c>
      <c r="G12510" s="8">
        <v>226.54545274282199</v>
      </c>
      <c r="H12510" s="8">
        <v>268.66947909878797</v>
      </c>
      <c r="I12510" s="8">
        <v>121.063092248275</v>
      </c>
      <c r="J12510" s="8">
        <v>143.22882492692301</v>
      </c>
      <c r="K12510" s="8">
        <v>0.34814680932459102</v>
      </c>
      <c r="L12510" s="8">
        <v>-0.60056033993702296</v>
      </c>
    </row>
    <row r="12511" spans="1:12" x14ac:dyDescent="0.2">
      <c r="A12511" s="7" t="s">
        <v>47532</v>
      </c>
      <c r="B12511" s="7" t="s">
        <v>47533</v>
      </c>
      <c r="C12511" s="7" t="s">
        <v>47534</v>
      </c>
      <c r="D12511" s="7" t="s">
        <v>47535</v>
      </c>
      <c r="E12511" s="8">
        <v>15.8146945846393</v>
      </c>
      <c r="F12511" s="8">
        <v>19.656512331176099</v>
      </c>
      <c r="G12511" s="8">
        <v>11.871377436305099</v>
      </c>
      <c r="H12511" s="8">
        <v>27.555844010132098</v>
      </c>
      <c r="I12511" s="8">
        <v>11.907845139174601</v>
      </c>
      <c r="J12511" s="8">
        <v>10.865634994456199</v>
      </c>
      <c r="K12511" s="8">
        <v>0.97728438202179702</v>
      </c>
      <c r="L12511" s="8">
        <v>8.8394534614091094E-2</v>
      </c>
    </row>
    <row r="12512" spans="1:12" x14ac:dyDescent="0.2">
      <c r="A12512" s="7" t="s">
        <v>47536</v>
      </c>
      <c r="B12512" s="7" t="s">
        <v>47537</v>
      </c>
      <c r="C12512" s="7" t="s">
        <v>47538</v>
      </c>
      <c r="D12512" s="7" t="s">
        <v>47539</v>
      </c>
      <c r="E12512" s="8">
        <v>86.980820215515905</v>
      </c>
      <c r="F12512" s="8">
        <v>41.278675895469704</v>
      </c>
      <c r="G12512" s="8">
        <v>87.056767866237095</v>
      </c>
      <c r="H12512" s="8">
        <v>94.477179463309895</v>
      </c>
      <c r="I12512" s="8">
        <v>99.232042826455199</v>
      </c>
      <c r="J12512" s="8">
        <v>52.352604973289097</v>
      </c>
      <c r="K12512" s="8">
        <v>0.91310454286596998</v>
      </c>
      <c r="L12512" s="8">
        <v>0.19266121708874601</v>
      </c>
    </row>
    <row r="12513" spans="1:12" x14ac:dyDescent="0.2">
      <c r="A12513" s="7" t="s">
        <v>47540</v>
      </c>
      <c r="B12513" s="7" t="s">
        <v>47541</v>
      </c>
      <c r="C12513" s="7" t="s">
        <v>47542</v>
      </c>
      <c r="D12513" s="7" t="s">
        <v>47543</v>
      </c>
      <c r="E12513" s="8">
        <v>1297.79337435196</v>
      </c>
      <c r="F12513" s="8">
        <v>1164.6483556221799</v>
      </c>
      <c r="G12513" s="8">
        <v>1262.32313406044</v>
      </c>
      <c r="H12513" s="8">
        <v>1192.77439072429</v>
      </c>
      <c r="I12513" s="8">
        <v>1218.5694859088701</v>
      </c>
      <c r="J12513" s="8">
        <v>1309.80290933172</v>
      </c>
      <c r="K12513" s="8">
        <v>0.99982572783453905</v>
      </c>
      <c r="L12513" s="8">
        <v>-1.3923713168832699E-3</v>
      </c>
    </row>
    <row r="12514" spans="1:12" x14ac:dyDescent="0.2">
      <c r="A12514" s="7" t="s">
        <v>47544</v>
      </c>
      <c r="B12514" s="7" t="s">
        <v>47545</v>
      </c>
      <c r="C12514" s="7" t="s">
        <v>47546</v>
      </c>
      <c r="E12514" s="8">
        <v>8.8957657038595794</v>
      </c>
      <c r="F12514" s="8">
        <v>12.7767330152644</v>
      </c>
      <c r="G12514" s="8">
        <v>3.9571258121016899</v>
      </c>
      <c r="H12514" s="8">
        <v>5.9048237164568702</v>
      </c>
      <c r="I12514" s="8">
        <v>17.861767708761899</v>
      </c>
      <c r="J12514" s="8">
        <v>2.9633549984880601</v>
      </c>
      <c r="K12514" s="8">
        <v>0.98954848513724303</v>
      </c>
      <c r="L12514" s="8">
        <v>6.0091673201032599E-2</v>
      </c>
    </row>
    <row r="12515" spans="1:12" x14ac:dyDescent="0.2">
      <c r="A12515" s="7" t="s">
        <v>47547</v>
      </c>
      <c r="B12515" s="7" t="s">
        <v>47548</v>
      </c>
      <c r="C12515" s="7" t="s">
        <v>47549</v>
      </c>
      <c r="D12515" s="7" t="s">
        <v>47550</v>
      </c>
      <c r="E12515" s="8">
        <v>1092.2023447516499</v>
      </c>
      <c r="F12515" s="8">
        <v>1032.9497230033001</v>
      </c>
      <c r="G12515" s="8">
        <v>991.26001593147203</v>
      </c>
      <c r="H12515" s="8">
        <v>847.34220331156098</v>
      </c>
      <c r="I12515" s="8">
        <v>972.47401969926102</v>
      </c>
      <c r="J12515" s="8">
        <v>980.87050449954802</v>
      </c>
      <c r="K12515" s="8">
        <v>0.67328622182725995</v>
      </c>
      <c r="L12515" s="8">
        <v>-0.154124247881718</v>
      </c>
    </row>
    <row r="12516" spans="1:12" x14ac:dyDescent="0.2">
      <c r="A12516" s="7" t="s">
        <v>47551</v>
      </c>
      <c r="B12516" s="7" t="s">
        <v>47552</v>
      </c>
      <c r="C12516" s="7" t="s">
        <v>47553</v>
      </c>
      <c r="D12516" s="7" t="s">
        <v>47554</v>
      </c>
      <c r="E12516" s="8">
        <v>1953.1147812029501</v>
      </c>
      <c r="F12516" s="8">
        <v>1814.2960881675499</v>
      </c>
      <c r="G12516" s="8">
        <v>1663.9714039887599</v>
      </c>
      <c r="H12516" s="8">
        <v>1198.67921444074</v>
      </c>
      <c r="I12516" s="8">
        <v>1239.40821490243</v>
      </c>
      <c r="J12516" s="8">
        <v>1097.4291344400799</v>
      </c>
      <c r="K12516" s="8">
        <v>1.16788202985454E-4</v>
      </c>
      <c r="L12516" s="8">
        <v>-0.61940526605607404</v>
      </c>
    </row>
    <row r="12517" spans="1:12" x14ac:dyDescent="0.2">
      <c r="A12517" s="7" t="s">
        <v>47555</v>
      </c>
      <c r="B12517" s="7" t="s">
        <v>47556</v>
      </c>
      <c r="C12517" s="7" t="s">
        <v>47557</v>
      </c>
      <c r="D12517" s="7" t="s">
        <v>47558</v>
      </c>
      <c r="E12517" s="8">
        <v>1739.6164043103199</v>
      </c>
      <c r="F12517" s="8">
        <v>1440.8223538752</v>
      </c>
      <c r="G12517" s="8">
        <v>1618.4644571495901</v>
      </c>
      <c r="H12517" s="8">
        <v>1605.12791359019</v>
      </c>
      <c r="I12517" s="8">
        <v>1746.4839537456101</v>
      </c>
      <c r="J12517" s="8">
        <v>1674.2955741457499</v>
      </c>
      <c r="K12517" s="8">
        <v>0.89211132128345505</v>
      </c>
      <c r="L12517" s="8">
        <v>6.6684977071012994E-2</v>
      </c>
    </row>
    <row r="12518" spans="1:12" x14ac:dyDescent="0.2">
      <c r="A12518" s="7" t="s">
        <v>47559</v>
      </c>
      <c r="B12518" s="7" t="s">
        <v>47560</v>
      </c>
      <c r="C12518" s="7" t="s">
        <v>47561</v>
      </c>
      <c r="D12518" s="7" t="s">
        <v>47562</v>
      </c>
      <c r="E12518" s="8">
        <v>9.88418411539954</v>
      </c>
      <c r="F12518" s="8">
        <v>17.690861098058399</v>
      </c>
      <c r="G12518" s="8">
        <v>0</v>
      </c>
      <c r="H12518" s="8">
        <v>0</v>
      </c>
      <c r="I12518" s="8">
        <v>0</v>
      </c>
      <c r="J12518" s="8">
        <v>0</v>
      </c>
      <c r="K12518" s="8">
        <v>0.17814390621608001</v>
      </c>
      <c r="L12518" s="8">
        <v>-5.6603863953447799</v>
      </c>
    </row>
    <row r="12519" spans="1:12" x14ac:dyDescent="0.2">
      <c r="A12519" s="7" t="s">
        <v>47563</v>
      </c>
      <c r="B12519" s="7" t="s">
        <v>47564</v>
      </c>
      <c r="C12519" s="7" t="s">
        <v>47565</v>
      </c>
      <c r="D12519" s="7" t="s">
        <v>47566</v>
      </c>
      <c r="E12519" s="8">
        <v>662.24033573176905</v>
      </c>
      <c r="F12519" s="8">
        <v>528.76018170863597</v>
      </c>
      <c r="G12519" s="8">
        <v>538.16911044582901</v>
      </c>
      <c r="H12519" s="8">
        <v>677.08645282038799</v>
      </c>
      <c r="I12519" s="8">
        <v>738.28639862882596</v>
      </c>
      <c r="J12519" s="8">
        <v>713.18076963612702</v>
      </c>
      <c r="K12519" s="8">
        <v>0.33492996955080501</v>
      </c>
      <c r="L12519" s="8">
        <v>0.29979889900982798</v>
      </c>
    </row>
    <row r="12520" spans="1:12" x14ac:dyDescent="0.2">
      <c r="A12520" s="7" t="s">
        <v>47567</v>
      </c>
      <c r="B12520" s="7" t="s">
        <v>47568</v>
      </c>
      <c r="C12520" s="7" t="s">
        <v>47569</v>
      </c>
      <c r="D12520" s="7" t="s">
        <v>47570</v>
      </c>
      <c r="E12520" s="8">
        <v>1998.5820281337899</v>
      </c>
      <c r="F12520" s="8">
        <v>1783.8284940542301</v>
      </c>
      <c r="G12520" s="8">
        <v>1875.6776349362001</v>
      </c>
      <c r="H12520" s="8">
        <v>2480.0259609118898</v>
      </c>
      <c r="I12520" s="8">
        <v>2078.9112972142402</v>
      </c>
      <c r="J12520" s="8">
        <v>1821.47553907066</v>
      </c>
      <c r="K12520" s="8">
        <v>0.65472639495641105</v>
      </c>
      <c r="L12520" s="8">
        <v>0.17334904488463801</v>
      </c>
    </row>
    <row r="12521" spans="1:12" x14ac:dyDescent="0.2">
      <c r="A12521" s="7" t="s">
        <v>47571</v>
      </c>
      <c r="B12521" s="7" t="s">
        <v>47572</v>
      </c>
      <c r="D12521" s="7" t="s">
        <v>47573</v>
      </c>
      <c r="E12521" s="8">
        <v>25.698878700038801</v>
      </c>
      <c r="F12521" s="8">
        <v>24.5706404139701</v>
      </c>
      <c r="G12521" s="8">
        <v>47.485509745220199</v>
      </c>
      <c r="H12521" s="8">
        <v>10.825510146837599</v>
      </c>
      <c r="I12521" s="8">
        <v>29.7696128479365</v>
      </c>
      <c r="J12521" s="8">
        <v>19.755699989920402</v>
      </c>
      <c r="K12521" s="8">
        <v>0.69272180307147802</v>
      </c>
      <c r="L12521" s="8">
        <v>-0.69599327391726395</v>
      </c>
    </row>
    <row r="12522" spans="1:12" x14ac:dyDescent="0.2">
      <c r="A12522" s="7" t="s">
        <v>47574</v>
      </c>
      <c r="B12522" s="7" t="s">
        <v>47575</v>
      </c>
      <c r="C12522" s="7" t="s">
        <v>47576</v>
      </c>
      <c r="D12522" s="7" t="s">
        <v>47577</v>
      </c>
      <c r="E12522" s="8">
        <v>30.6409707577386</v>
      </c>
      <c r="F12522" s="8">
        <v>73.711921241910204</v>
      </c>
      <c r="G12522" s="8">
        <v>33.635569402864299</v>
      </c>
      <c r="H12522" s="8">
        <v>36.413079584817403</v>
      </c>
      <c r="I12522" s="8">
        <v>43.662098843640301</v>
      </c>
      <c r="J12522" s="8">
        <v>58.279314970265197</v>
      </c>
      <c r="K12522" s="8">
        <v>0.99982572783453905</v>
      </c>
      <c r="L12522" s="8">
        <v>3.6154969812382102E-3</v>
      </c>
    </row>
    <row r="12523" spans="1:12" x14ac:dyDescent="0.2">
      <c r="A12523" s="7" t="s">
        <v>47578</v>
      </c>
      <c r="B12523" s="7" t="s">
        <v>47579</v>
      </c>
      <c r="C12523" s="7" t="s">
        <v>47580</v>
      </c>
      <c r="D12523" s="7" t="s">
        <v>47581</v>
      </c>
      <c r="E12523" s="8">
        <v>347.92328086206402</v>
      </c>
      <c r="F12523" s="8">
        <v>369.54243182610998</v>
      </c>
      <c r="G12523" s="8">
        <v>385.81976667991398</v>
      </c>
      <c r="H12523" s="8">
        <v>397.591463574763</v>
      </c>
      <c r="I12523" s="8">
        <v>315.55789618812702</v>
      </c>
      <c r="J12523" s="8">
        <v>312.14005984074203</v>
      </c>
      <c r="K12523" s="8">
        <v>0.88202959226617395</v>
      </c>
      <c r="L12523" s="8">
        <v>-0.105727358664291</v>
      </c>
    </row>
    <row r="12524" spans="1:12" x14ac:dyDescent="0.2">
      <c r="A12524" s="7" t="s">
        <v>47582</v>
      </c>
      <c r="B12524" s="7" t="s">
        <v>47583</v>
      </c>
      <c r="C12524" s="7" t="s">
        <v>47584</v>
      </c>
      <c r="D12524" s="7" t="s">
        <v>47585</v>
      </c>
      <c r="E12524" s="8">
        <v>147.27434331945301</v>
      </c>
      <c r="F12524" s="8">
        <v>167.08035481499601</v>
      </c>
      <c r="G12524" s="8">
        <v>152.34934376591499</v>
      </c>
      <c r="H12524" s="8">
        <v>189.93849621269601</v>
      </c>
      <c r="I12524" s="8">
        <v>244.11082535308</v>
      </c>
      <c r="J12524" s="8">
        <v>194.59364490071599</v>
      </c>
      <c r="K12524" s="8">
        <v>0.357905578880507</v>
      </c>
      <c r="L12524" s="8">
        <v>0.42964541808178203</v>
      </c>
    </row>
    <row r="12525" spans="1:12" x14ac:dyDescent="0.2">
      <c r="A12525" s="7" t="s">
        <v>47586</v>
      </c>
      <c r="B12525" s="7" t="s">
        <v>47587</v>
      </c>
      <c r="C12525" s="7" t="s">
        <v>47588</v>
      </c>
      <c r="D12525" s="7" t="s">
        <v>47589</v>
      </c>
      <c r="E12525" s="8">
        <v>287.62975775812703</v>
      </c>
      <c r="F12525" s="8">
        <v>333.17788401343398</v>
      </c>
      <c r="G12525" s="8">
        <v>487.71575634153299</v>
      </c>
      <c r="H12525" s="8">
        <v>514.70380061782396</v>
      </c>
      <c r="I12525" s="8">
        <v>582.49209139129198</v>
      </c>
      <c r="J12525" s="8">
        <v>457.34445476665798</v>
      </c>
      <c r="K12525" s="8">
        <v>0.25236473575615198</v>
      </c>
      <c r="L12525" s="8">
        <v>0.487861097438055</v>
      </c>
    </row>
    <row r="12526" spans="1:12" x14ac:dyDescent="0.2">
      <c r="A12526" s="7" t="s">
        <v>47590</v>
      </c>
      <c r="B12526" s="7" t="s">
        <v>47591</v>
      </c>
      <c r="C12526" s="7" t="s">
        <v>47592</v>
      </c>
      <c r="D12526" s="7" t="s">
        <v>47593</v>
      </c>
      <c r="E12526" s="8">
        <v>33.606225992358397</v>
      </c>
      <c r="F12526" s="8">
        <v>25.553466030528899</v>
      </c>
      <c r="G12526" s="8">
        <v>44.517665386144003</v>
      </c>
      <c r="H12526" s="8">
        <v>155.49369120003101</v>
      </c>
      <c r="I12526" s="8">
        <v>136.94021910050799</v>
      </c>
      <c r="J12526" s="8">
        <v>165.94787991533099</v>
      </c>
      <c r="K12526" s="8">
        <v>2.36807282858522E-7</v>
      </c>
      <c r="L12526" s="8">
        <v>2.1446964173482099</v>
      </c>
    </row>
    <row r="12527" spans="1:12" x14ac:dyDescent="0.2">
      <c r="A12527" s="7" t="s">
        <v>47594</v>
      </c>
      <c r="B12527" s="7" t="s">
        <v>47595</v>
      </c>
      <c r="C12527" s="7" t="s">
        <v>47596</v>
      </c>
      <c r="D12527" s="7" t="s">
        <v>47597</v>
      </c>
      <c r="E12527" s="8">
        <v>54.363012634697498</v>
      </c>
      <c r="F12527" s="8">
        <v>84.523003024057004</v>
      </c>
      <c r="G12527" s="8">
        <v>71.228264617830405</v>
      </c>
      <c r="H12527" s="8">
        <v>47.238589731654997</v>
      </c>
      <c r="I12527" s="8">
        <v>52.592982698021203</v>
      </c>
      <c r="J12527" s="8">
        <v>121.49755493801101</v>
      </c>
      <c r="K12527" s="8">
        <v>0.96915873474446201</v>
      </c>
      <c r="L12527" s="8">
        <v>7.4973384080850497E-2</v>
      </c>
    </row>
    <row r="12528" spans="1:12" x14ac:dyDescent="0.2">
      <c r="A12528" s="7" t="s">
        <v>47598</v>
      </c>
      <c r="B12528" s="7" t="s">
        <v>47599</v>
      </c>
      <c r="C12528" s="7" t="s">
        <v>47600</v>
      </c>
      <c r="D12528" s="7" t="s">
        <v>47601</v>
      </c>
      <c r="E12528" s="8">
        <v>35.583062815438304</v>
      </c>
      <c r="F12528" s="8">
        <v>45.209978361704898</v>
      </c>
      <c r="G12528" s="8">
        <v>56.389042822448999</v>
      </c>
      <c r="H12528" s="8">
        <v>117.112337043061</v>
      </c>
      <c r="I12528" s="8">
        <v>120.070771820011</v>
      </c>
      <c r="J12528" s="8">
        <v>125.44869493599499</v>
      </c>
      <c r="K12528" s="8">
        <v>1.5933285141566599E-3</v>
      </c>
      <c r="L12528" s="8">
        <v>1.4024383548458199</v>
      </c>
    </row>
    <row r="12529" spans="1:12" x14ac:dyDescent="0.2">
      <c r="A12529" s="7" t="s">
        <v>47602</v>
      </c>
      <c r="B12529" s="7" t="s">
        <v>47603</v>
      </c>
      <c r="C12529" s="7" t="s">
        <v>47604</v>
      </c>
      <c r="D12529" s="7" t="s">
        <v>47605</v>
      </c>
      <c r="E12529" s="8">
        <v>10.872602526939501</v>
      </c>
      <c r="F12529" s="8">
        <v>13.7595586318232</v>
      </c>
      <c r="G12529" s="8">
        <v>29.678443590762701</v>
      </c>
      <c r="H12529" s="8">
        <v>23.619294865827499</v>
      </c>
      <c r="I12529" s="8">
        <v>17.861767708761899</v>
      </c>
      <c r="J12529" s="8">
        <v>46.425894976313003</v>
      </c>
      <c r="K12529" s="8">
        <v>0.73160146739627596</v>
      </c>
      <c r="L12529" s="8">
        <v>0.69491982798567098</v>
      </c>
    </row>
    <row r="12530" spans="1:12" x14ac:dyDescent="0.2">
      <c r="A12530" s="7" t="s">
        <v>47606</v>
      </c>
      <c r="B12530" s="7" t="s">
        <v>47607</v>
      </c>
      <c r="C12530" s="7" t="s">
        <v>47608</v>
      </c>
      <c r="D12530" s="7" t="s">
        <v>47609</v>
      </c>
      <c r="E12530" s="8">
        <v>159.13536425793299</v>
      </c>
      <c r="F12530" s="8">
        <v>285.01942880205303</v>
      </c>
      <c r="G12530" s="8">
        <v>288.87018428342299</v>
      </c>
      <c r="H12530" s="8">
        <v>328.70185354943197</v>
      </c>
      <c r="I12530" s="8">
        <v>226.24905764431799</v>
      </c>
      <c r="J12530" s="8">
        <v>233.11725988106099</v>
      </c>
      <c r="K12530" s="8">
        <v>0.93010556121807697</v>
      </c>
      <c r="L12530" s="8">
        <v>0.104478049601659</v>
      </c>
    </row>
    <row r="12531" spans="1:12" x14ac:dyDescent="0.2">
      <c r="A12531" s="7" t="s">
        <v>47610</v>
      </c>
      <c r="B12531" s="7" t="s">
        <v>270</v>
      </c>
      <c r="C12531" s="7" t="s">
        <v>47611</v>
      </c>
      <c r="D12531" s="7" t="s">
        <v>272</v>
      </c>
      <c r="E12531" s="8">
        <v>518.91966605847597</v>
      </c>
      <c r="F12531" s="8">
        <v>358.731350043963</v>
      </c>
      <c r="G12531" s="8">
        <v>315.58078351510898</v>
      </c>
      <c r="H12531" s="8">
        <v>146.636455625346</v>
      </c>
      <c r="I12531" s="8">
        <v>244.11082535308</v>
      </c>
      <c r="J12531" s="8">
        <v>184.71579490575601</v>
      </c>
      <c r="K12531" s="8">
        <v>4.9313846062344598E-3</v>
      </c>
      <c r="L12531" s="8">
        <v>-1.0521564402457499</v>
      </c>
    </row>
    <row r="12532" spans="1:12" x14ac:dyDescent="0.2">
      <c r="A12532" s="7" t="s">
        <v>47612</v>
      </c>
      <c r="B12532" s="7" t="s">
        <v>47613</v>
      </c>
      <c r="C12532" s="7" t="s">
        <v>47614</v>
      </c>
      <c r="D12532" s="7" t="s">
        <v>47615</v>
      </c>
      <c r="E12532" s="8">
        <v>42.501991696217999</v>
      </c>
      <c r="F12532" s="8">
        <v>38.3301990457933</v>
      </c>
      <c r="G12532" s="8">
        <v>6.9249701711779501</v>
      </c>
      <c r="H12532" s="8">
        <v>24.603432151903601</v>
      </c>
      <c r="I12532" s="8">
        <v>30.761933276201098</v>
      </c>
      <c r="J12532" s="8">
        <v>25.682409986896499</v>
      </c>
      <c r="K12532" s="8">
        <v>0.96904273637012694</v>
      </c>
      <c r="L12532" s="8">
        <v>-0.11488717442676299</v>
      </c>
    </row>
    <row r="12533" spans="1:12" x14ac:dyDescent="0.2">
      <c r="A12533" s="7" t="s">
        <v>47616</v>
      </c>
      <c r="B12533" s="7" t="s">
        <v>47617</v>
      </c>
      <c r="C12533" s="7" t="s">
        <v>47618</v>
      </c>
      <c r="D12533" s="7" t="s">
        <v>47619</v>
      </c>
      <c r="E12533" s="8">
        <v>53.374594223157501</v>
      </c>
      <c r="F12533" s="8">
        <v>99.265387272439099</v>
      </c>
      <c r="G12533" s="8">
        <v>109.810241285822</v>
      </c>
      <c r="H12533" s="8">
        <v>86.604081174700795</v>
      </c>
      <c r="I12533" s="8">
        <v>117.093810535217</v>
      </c>
      <c r="J12533" s="8">
        <v>79.022799959681606</v>
      </c>
      <c r="K12533" s="8">
        <v>0.94696173380692605</v>
      </c>
      <c r="L12533" s="8">
        <v>0.107247659940392</v>
      </c>
    </row>
    <row r="12534" spans="1:12" x14ac:dyDescent="0.2">
      <c r="A12534" s="7" t="s">
        <v>47620</v>
      </c>
      <c r="B12534" s="7" t="s">
        <v>47621</v>
      </c>
      <c r="C12534" s="7" t="s">
        <v>47622</v>
      </c>
      <c r="D12534" s="7" t="s">
        <v>47623</v>
      </c>
      <c r="E12534" s="8">
        <v>0</v>
      </c>
      <c r="F12534" s="8">
        <v>0</v>
      </c>
      <c r="G12534" s="8">
        <v>21.764191966559299</v>
      </c>
      <c r="H12534" s="8">
        <v>0</v>
      </c>
      <c r="I12534" s="8">
        <v>1.9846408565291001</v>
      </c>
      <c r="J12534" s="8">
        <v>5.9267099969761201</v>
      </c>
      <c r="K12534" s="8">
        <v>0.85425312489664296</v>
      </c>
      <c r="L12534" s="8">
        <v>-1.4599313557892599</v>
      </c>
    </row>
    <row r="12535" spans="1:12" x14ac:dyDescent="0.2">
      <c r="A12535" s="7" t="s">
        <v>47624</v>
      </c>
      <c r="B12535" s="7" t="s">
        <v>47625</v>
      </c>
      <c r="D12535" s="7" t="s">
        <v>47626</v>
      </c>
      <c r="E12535" s="8">
        <v>137.39015920405399</v>
      </c>
      <c r="F12535" s="8">
        <v>319.418325381611</v>
      </c>
      <c r="G12535" s="8">
        <v>183.01706880970301</v>
      </c>
      <c r="H12535" s="8">
        <v>167.30333863294501</v>
      </c>
      <c r="I12535" s="8">
        <v>281.81900162713299</v>
      </c>
      <c r="J12535" s="8">
        <v>177.80129990928401</v>
      </c>
      <c r="K12535" s="8">
        <v>0.98420330407679402</v>
      </c>
      <c r="L12535" s="8">
        <v>-2.9509059412518499E-2</v>
      </c>
    </row>
    <row r="12536" spans="1:12" x14ac:dyDescent="0.2">
      <c r="A12536" s="7" t="s">
        <v>47627</v>
      </c>
      <c r="B12536" s="7" t="s">
        <v>47628</v>
      </c>
      <c r="C12536" s="7" t="s">
        <v>47629</v>
      </c>
      <c r="D12536" s="7" t="s">
        <v>47630</v>
      </c>
      <c r="E12536" s="8">
        <v>249.08143970806799</v>
      </c>
      <c r="F12536" s="8">
        <v>281.088126335818</v>
      </c>
      <c r="G12536" s="8">
        <v>260.18102214568597</v>
      </c>
      <c r="H12536" s="8">
        <v>358.22597213171701</v>
      </c>
      <c r="I12536" s="8">
        <v>338.381266038212</v>
      </c>
      <c r="J12536" s="8">
        <v>284.48207985485402</v>
      </c>
      <c r="K12536" s="8">
        <v>0.46482600800434098</v>
      </c>
      <c r="L12536" s="8">
        <v>0.31187836439025202</v>
      </c>
    </row>
    <row r="12537" spans="1:12" x14ac:dyDescent="0.2">
      <c r="A12537" s="7" t="s">
        <v>47631</v>
      </c>
      <c r="B12537" s="7" t="s">
        <v>47632</v>
      </c>
      <c r="C12537" s="7" t="s">
        <v>47633</v>
      </c>
      <c r="D12537" s="7" t="s">
        <v>47634</v>
      </c>
      <c r="E12537" s="8">
        <v>319.25914692740503</v>
      </c>
      <c r="F12537" s="8">
        <v>284.03660318549402</v>
      </c>
      <c r="G12537" s="8">
        <v>190.931320433906</v>
      </c>
      <c r="H12537" s="8">
        <v>309.01910782790998</v>
      </c>
      <c r="I12537" s="8">
        <v>171.67143408976699</v>
      </c>
      <c r="J12537" s="8">
        <v>161.00895491785101</v>
      </c>
      <c r="K12537" s="8">
        <v>0.74448174319835803</v>
      </c>
      <c r="L12537" s="8">
        <v>-0.30759787238134201</v>
      </c>
    </row>
    <row r="12538" spans="1:12" x14ac:dyDescent="0.2">
      <c r="A12538" s="7" t="s">
        <v>47635</v>
      </c>
      <c r="B12538" s="7" t="s">
        <v>47636</v>
      </c>
      <c r="C12538" s="7" t="s">
        <v>47637</v>
      </c>
      <c r="D12538" s="7" t="s">
        <v>47638</v>
      </c>
      <c r="E12538" s="8">
        <v>87.969238627055901</v>
      </c>
      <c r="F12538" s="8">
        <v>115.973422753939</v>
      </c>
      <c r="G12538" s="8">
        <v>116.73521145700001</v>
      </c>
      <c r="H12538" s="8">
        <v>141.71576919496499</v>
      </c>
      <c r="I12538" s="8">
        <v>101.216683682984</v>
      </c>
      <c r="J12538" s="8">
        <v>131.37540493297101</v>
      </c>
      <c r="K12538" s="8">
        <v>0.82370854945877403</v>
      </c>
      <c r="L12538" s="8">
        <v>0.22315060372294501</v>
      </c>
    </row>
    <row r="12539" spans="1:12" x14ac:dyDescent="0.2">
      <c r="A12539" s="7" t="s">
        <v>47639</v>
      </c>
      <c r="B12539" s="7" t="s">
        <v>47640</v>
      </c>
      <c r="C12539" s="7" t="s">
        <v>47641</v>
      </c>
      <c r="D12539" s="7" t="s">
        <v>47642</v>
      </c>
      <c r="E12539" s="8">
        <v>420.07782490448</v>
      </c>
      <c r="F12539" s="8">
        <v>345.95461702869898</v>
      </c>
      <c r="G12539" s="8">
        <v>248.30964470938099</v>
      </c>
      <c r="H12539" s="8">
        <v>352.32114841525998</v>
      </c>
      <c r="I12539" s="8">
        <v>395.93585087755599</v>
      </c>
      <c r="J12539" s="8">
        <v>263.73859486543802</v>
      </c>
      <c r="K12539" s="8">
        <v>0.99929196061491299</v>
      </c>
      <c r="L12539" s="8">
        <v>-3.3679695711505702E-3</v>
      </c>
    </row>
    <row r="12540" spans="1:12" x14ac:dyDescent="0.2">
      <c r="A12540" s="7" t="s">
        <v>47643</v>
      </c>
      <c r="B12540" s="7" t="s">
        <v>47644</v>
      </c>
      <c r="C12540" s="7" t="s">
        <v>47645</v>
      </c>
      <c r="D12540" s="7" t="s">
        <v>47646</v>
      </c>
      <c r="E12540" s="8">
        <v>93.899749096295594</v>
      </c>
      <c r="F12540" s="8">
        <v>98.282561655880301</v>
      </c>
      <c r="G12540" s="8">
        <v>146.41365504776201</v>
      </c>
      <c r="H12540" s="8">
        <v>118.096474329137</v>
      </c>
      <c r="I12540" s="8">
        <v>163.732870663651</v>
      </c>
      <c r="J12540" s="8">
        <v>130.38761993347501</v>
      </c>
      <c r="K12540" s="8">
        <v>0.76460173301325396</v>
      </c>
      <c r="L12540" s="8">
        <v>0.283829539269701</v>
      </c>
    </row>
    <row r="12541" spans="1:12" x14ac:dyDescent="0.2">
      <c r="A12541" s="7" t="s">
        <v>47647</v>
      </c>
      <c r="B12541" s="7" t="s">
        <v>47648</v>
      </c>
      <c r="C12541" s="7" t="s">
        <v>47649</v>
      </c>
      <c r="D12541" s="7" t="s">
        <v>47650</v>
      </c>
      <c r="E12541" s="8">
        <v>0</v>
      </c>
      <c r="F12541" s="8">
        <v>39.313024662352099</v>
      </c>
      <c r="G12541" s="8">
        <v>44.517665386144003</v>
      </c>
      <c r="H12541" s="8">
        <v>19.682745721522899</v>
      </c>
      <c r="I12541" s="8">
        <v>19.846408565291</v>
      </c>
      <c r="J12541" s="8">
        <v>16.792344991432302</v>
      </c>
      <c r="K12541" s="8">
        <v>0.88752131523553401</v>
      </c>
      <c r="L12541" s="8">
        <v>-0.57382628029741101</v>
      </c>
    </row>
    <row r="12542" spans="1:12" x14ac:dyDescent="0.2">
      <c r="A12542" s="7" t="s">
        <v>47651</v>
      </c>
      <c r="B12542" s="7" t="s">
        <v>47652</v>
      </c>
      <c r="C12542" s="7" t="s">
        <v>47653</v>
      </c>
      <c r="D12542" s="7" t="s">
        <v>47654</v>
      </c>
      <c r="E12542" s="8">
        <v>458.62614295453898</v>
      </c>
      <c r="F12542" s="8">
        <v>455.04826046672599</v>
      </c>
      <c r="G12542" s="8">
        <v>528.27629591557502</v>
      </c>
      <c r="H12542" s="8">
        <v>255.87569437979801</v>
      </c>
      <c r="I12542" s="8">
        <v>321.51181875771499</v>
      </c>
      <c r="J12542" s="8">
        <v>388.19950480193597</v>
      </c>
      <c r="K12542" s="8">
        <v>7.3716011109525706E-2</v>
      </c>
      <c r="L12542" s="8">
        <v>-0.57856399982246598</v>
      </c>
    </row>
    <row r="12543" spans="1:12" x14ac:dyDescent="0.2">
      <c r="A12543" s="7" t="s">
        <v>47655</v>
      </c>
      <c r="B12543" s="7" t="s">
        <v>47656</v>
      </c>
      <c r="C12543" s="7" t="s">
        <v>47657</v>
      </c>
      <c r="D12543" s="7" t="s">
        <v>47658</v>
      </c>
      <c r="E12543" s="8">
        <v>0.98841841153995402</v>
      </c>
      <c r="F12543" s="8">
        <v>20.639337947734901</v>
      </c>
      <c r="G12543" s="8">
        <v>3.9571258121016899</v>
      </c>
      <c r="H12543" s="8">
        <v>4.9206864303807301</v>
      </c>
      <c r="I12543" s="8">
        <v>1.9846408565291001</v>
      </c>
      <c r="J12543" s="8">
        <v>0</v>
      </c>
      <c r="K12543" s="8">
        <v>0.66547118765076296</v>
      </c>
      <c r="L12543" s="8">
        <v>-1.88929687563488</v>
      </c>
    </row>
    <row r="12544" spans="1:12" x14ac:dyDescent="0.2">
      <c r="A12544" s="7" t="s">
        <v>47659</v>
      </c>
      <c r="B12544" s="7" t="s">
        <v>47660</v>
      </c>
      <c r="C12544" s="7" t="s">
        <v>47661</v>
      </c>
      <c r="D12544" s="7" t="s">
        <v>47662</v>
      </c>
      <c r="E12544" s="8">
        <v>0</v>
      </c>
      <c r="F12544" s="8">
        <v>0.98282561655880296</v>
      </c>
      <c r="G12544" s="8">
        <v>7.91425162420337</v>
      </c>
      <c r="H12544" s="8">
        <v>12.793784718989899</v>
      </c>
      <c r="I12544" s="8">
        <v>9.9232042826455196</v>
      </c>
      <c r="J12544" s="8">
        <v>1.9755699989920401</v>
      </c>
      <c r="K12544" s="8">
        <v>0.75162503887138998</v>
      </c>
      <c r="L12544" s="8">
        <v>1.4731369802151699</v>
      </c>
    </row>
    <row r="12545" spans="1:12" x14ac:dyDescent="0.2">
      <c r="A12545" s="7" t="s">
        <v>47663</v>
      </c>
      <c r="B12545" s="7" t="s">
        <v>47664</v>
      </c>
      <c r="C12545" s="7" t="s">
        <v>47665</v>
      </c>
      <c r="D12545" s="7" t="s">
        <v>47666</v>
      </c>
      <c r="E12545" s="8">
        <v>388.448435735202</v>
      </c>
      <c r="F12545" s="8">
        <v>385.26764169105098</v>
      </c>
      <c r="G12545" s="8">
        <v>390.766173945042</v>
      </c>
      <c r="H12545" s="8">
        <v>391.68663985830602</v>
      </c>
      <c r="I12545" s="8">
        <v>390.97424873623299</v>
      </c>
      <c r="J12545" s="8">
        <v>343.749179824615</v>
      </c>
      <c r="K12545" s="8">
        <v>0.94533508802160504</v>
      </c>
      <c r="L12545" s="8">
        <v>-4.7955426699903402E-2</v>
      </c>
    </row>
    <row r="12546" spans="1:12" x14ac:dyDescent="0.2">
      <c r="A12546" s="7" t="s">
        <v>47667</v>
      </c>
      <c r="B12546" s="7" t="s">
        <v>47668</v>
      </c>
      <c r="C12546" s="7" t="s">
        <v>47669</v>
      </c>
      <c r="D12546" s="7" t="s">
        <v>47670</v>
      </c>
      <c r="E12546" s="8">
        <v>47.444083753917802</v>
      </c>
      <c r="F12546" s="8">
        <v>44.2271527451461</v>
      </c>
      <c r="G12546" s="8">
        <v>64.303294446652401</v>
      </c>
      <c r="H12546" s="8">
        <v>22.635157579751301</v>
      </c>
      <c r="I12546" s="8">
        <v>61.523866552402197</v>
      </c>
      <c r="J12546" s="8">
        <v>15.8045599919363</v>
      </c>
      <c r="K12546" s="8">
        <v>0.69503771515448898</v>
      </c>
      <c r="L12546" s="8">
        <v>-0.64205773079738404</v>
      </c>
    </row>
    <row r="12547" spans="1:12" x14ac:dyDescent="0.2">
      <c r="A12547" s="7" t="s">
        <v>47671</v>
      </c>
      <c r="B12547" s="7" t="s">
        <v>47672</v>
      </c>
      <c r="C12547" s="7" t="s">
        <v>47673</v>
      </c>
      <c r="D12547" s="7" t="s">
        <v>47674</v>
      </c>
      <c r="E12547" s="8">
        <v>90.934493861675804</v>
      </c>
      <c r="F12547" s="8">
        <v>118.921899603615</v>
      </c>
      <c r="G12547" s="8">
        <v>132.56371470540699</v>
      </c>
      <c r="H12547" s="8">
        <v>83.651669316472294</v>
      </c>
      <c r="I12547" s="8">
        <v>119.078451391746</v>
      </c>
      <c r="J12547" s="8">
        <v>195.58142990021199</v>
      </c>
      <c r="K12547" s="8">
        <v>0.87321751350363297</v>
      </c>
      <c r="L12547" s="8">
        <v>0.218097171586388</v>
      </c>
    </row>
    <row r="12548" spans="1:12" x14ac:dyDescent="0.2">
      <c r="A12548" s="7" t="s">
        <v>47675</v>
      </c>
      <c r="B12548" s="7" t="s">
        <v>47676</v>
      </c>
      <c r="C12548" s="7" t="s">
        <v>47677</v>
      </c>
      <c r="D12548" s="7" t="s">
        <v>47678</v>
      </c>
      <c r="E12548" s="8">
        <v>15.8146945846393</v>
      </c>
      <c r="F12548" s="8">
        <v>17.690861098058399</v>
      </c>
      <c r="G12548" s="8">
        <v>11.871377436305099</v>
      </c>
      <c r="H12548" s="8">
        <v>12.793784718989899</v>
      </c>
      <c r="I12548" s="8">
        <v>11.907845139174601</v>
      </c>
      <c r="J12548" s="8">
        <v>12.841204993448301</v>
      </c>
      <c r="K12548" s="8">
        <v>0.92445517499733298</v>
      </c>
      <c r="L12548" s="8">
        <v>-0.27348296802430599</v>
      </c>
    </row>
    <row r="12549" spans="1:12" x14ac:dyDescent="0.2">
      <c r="A12549" s="7" t="s">
        <v>47679</v>
      </c>
      <c r="B12549" s="7" t="s">
        <v>47680</v>
      </c>
      <c r="C12549" s="7" t="s">
        <v>47681</v>
      </c>
      <c r="D12549" s="7" t="s">
        <v>47682</v>
      </c>
      <c r="E12549" s="8">
        <v>248.09302129652801</v>
      </c>
      <c r="F12549" s="8">
        <v>177.89143659714301</v>
      </c>
      <c r="G12549" s="8">
        <v>188.95275752785599</v>
      </c>
      <c r="H12549" s="8">
        <v>117.112337043061</v>
      </c>
      <c r="I12549" s="8">
        <v>105.18596539604199</v>
      </c>
      <c r="J12549" s="8">
        <v>203.48370989617999</v>
      </c>
      <c r="K12549" s="8">
        <v>0.43370741916053002</v>
      </c>
      <c r="L12549" s="8">
        <v>-0.53028182277029701</v>
      </c>
    </row>
    <row r="12550" spans="1:12" x14ac:dyDescent="0.2">
      <c r="A12550" s="7" t="s">
        <v>47683</v>
      </c>
      <c r="B12550" s="7" t="s">
        <v>47684</v>
      </c>
      <c r="D12550" s="7" t="s">
        <v>47685</v>
      </c>
      <c r="E12550" s="8">
        <v>0</v>
      </c>
      <c r="F12550" s="8">
        <v>9.8282561655880301</v>
      </c>
      <c r="G12550" s="8">
        <v>14.839221795381301</v>
      </c>
      <c r="H12550" s="8">
        <v>2.95241185822844</v>
      </c>
      <c r="I12550" s="8">
        <v>14.8848064239683</v>
      </c>
      <c r="J12550" s="8">
        <v>0</v>
      </c>
      <c r="K12550" s="8">
        <v>0.94747334208278899</v>
      </c>
      <c r="L12550" s="8">
        <v>-0.46803076320026898</v>
      </c>
    </row>
    <row r="12551" spans="1:12" x14ac:dyDescent="0.2">
      <c r="A12551" s="7" t="s">
        <v>47686</v>
      </c>
      <c r="B12551" s="7" t="s">
        <v>47687</v>
      </c>
      <c r="C12551" s="7" t="s">
        <v>47688</v>
      </c>
      <c r="D12551" s="7" t="s">
        <v>47689</v>
      </c>
      <c r="E12551" s="8">
        <v>15.8146945846393</v>
      </c>
      <c r="F12551" s="8">
        <v>38.3301990457933</v>
      </c>
      <c r="G12551" s="8">
        <v>21.764191966559299</v>
      </c>
      <c r="H12551" s="8">
        <v>67.905472739253995</v>
      </c>
      <c r="I12551" s="8">
        <v>44.6544192719048</v>
      </c>
      <c r="J12551" s="8">
        <v>20.743484989416402</v>
      </c>
      <c r="K12551" s="8">
        <v>0.59847055665419802</v>
      </c>
      <c r="L12551" s="8">
        <v>0.81225699156580999</v>
      </c>
    </row>
    <row r="12552" spans="1:12" x14ac:dyDescent="0.2">
      <c r="A12552" s="7" t="s">
        <v>47690</v>
      </c>
      <c r="B12552" s="7" t="s">
        <v>47691</v>
      </c>
      <c r="E12552" s="8">
        <v>91.922912273215701</v>
      </c>
      <c r="F12552" s="8">
        <v>171.99448289778999</v>
      </c>
      <c r="G12552" s="8">
        <v>121.681618722127</v>
      </c>
      <c r="H12552" s="8">
        <v>125.969572617747</v>
      </c>
      <c r="I12552" s="8">
        <v>150.83270509621201</v>
      </c>
      <c r="J12552" s="8">
        <v>115.570844941034</v>
      </c>
      <c r="K12552" s="8">
        <v>0.98586689134337202</v>
      </c>
      <c r="L12552" s="8">
        <v>2.49990372850129E-2</v>
      </c>
    </row>
    <row r="12553" spans="1:12" x14ac:dyDescent="0.2">
      <c r="A12553" s="7" t="s">
        <v>47692</v>
      </c>
      <c r="B12553" s="7" t="s">
        <v>47693</v>
      </c>
      <c r="C12553" s="7" t="s">
        <v>47694</v>
      </c>
      <c r="D12553" s="7" t="s">
        <v>47695</v>
      </c>
      <c r="E12553" s="8">
        <v>0</v>
      </c>
      <c r="F12553" s="8">
        <v>2.94847684967641</v>
      </c>
      <c r="G12553" s="8">
        <v>0</v>
      </c>
      <c r="H12553" s="8">
        <v>0</v>
      </c>
      <c r="I12553" s="8">
        <v>1.9846408565291001</v>
      </c>
      <c r="J12553" s="8">
        <v>9.8778499949602097</v>
      </c>
      <c r="K12553" s="8">
        <v>1</v>
      </c>
      <c r="L12553" s="8">
        <v>2.00720488341035</v>
      </c>
    </row>
    <row r="12554" spans="1:12" x14ac:dyDescent="0.2">
      <c r="A12554" s="7" t="s">
        <v>47696</v>
      </c>
      <c r="B12554" s="7" t="s">
        <v>47697</v>
      </c>
      <c r="C12554" s="7" t="s">
        <v>47698</v>
      </c>
      <c r="D12554" s="7" t="s">
        <v>47699</v>
      </c>
      <c r="E12554" s="8">
        <v>559.444820931614</v>
      </c>
      <c r="F12554" s="8">
        <v>409.83828210502099</v>
      </c>
      <c r="G12554" s="8">
        <v>511.45851121414302</v>
      </c>
      <c r="H12554" s="8">
        <v>611.14925465328599</v>
      </c>
      <c r="I12554" s="8">
        <v>486.23700984963</v>
      </c>
      <c r="J12554" s="8">
        <v>583.78093470214799</v>
      </c>
      <c r="K12554" s="8">
        <v>0.74218984500521601</v>
      </c>
      <c r="L12554" s="8">
        <v>0.18320572841028701</v>
      </c>
    </row>
    <row r="12555" spans="1:12" x14ac:dyDescent="0.2">
      <c r="A12555" s="7" t="s">
        <v>47700</v>
      </c>
      <c r="B12555" s="7" t="s">
        <v>47701</v>
      </c>
      <c r="C12555" s="7" t="s">
        <v>47702</v>
      </c>
      <c r="D12555" s="7" t="s">
        <v>47703</v>
      </c>
      <c r="E12555" s="8">
        <v>88.957657038595897</v>
      </c>
      <c r="F12555" s="8">
        <v>86.488654257174602</v>
      </c>
      <c r="G12555" s="8">
        <v>58.367605728499903</v>
      </c>
      <c r="H12555" s="8">
        <v>79.715120172167701</v>
      </c>
      <c r="I12555" s="8">
        <v>84.347236402486899</v>
      </c>
      <c r="J12555" s="8">
        <v>52.352604973289097</v>
      </c>
      <c r="K12555" s="8">
        <v>0.94458866832368804</v>
      </c>
      <c r="L12555" s="8">
        <v>-0.11162832011554399</v>
      </c>
    </row>
    <row r="12556" spans="1:12" x14ac:dyDescent="0.2">
      <c r="A12556" s="7" t="s">
        <v>47704</v>
      </c>
      <c r="B12556" s="7" t="s">
        <v>47705</v>
      </c>
      <c r="C12556" s="7" t="s">
        <v>47706</v>
      </c>
      <c r="D12556" s="7" t="s">
        <v>47707</v>
      </c>
      <c r="E12556" s="8">
        <v>42.501991696217999</v>
      </c>
      <c r="F12556" s="8">
        <v>28.501942880205299</v>
      </c>
      <c r="G12556" s="8">
        <v>32.6462879498389</v>
      </c>
      <c r="H12556" s="8">
        <v>25.587569437979798</v>
      </c>
      <c r="I12556" s="8">
        <v>27.784971991407399</v>
      </c>
      <c r="J12556" s="8">
        <v>10.865634994456199</v>
      </c>
      <c r="K12556" s="8">
        <v>0.660344016069083</v>
      </c>
      <c r="L12556" s="8">
        <v>-0.69022086663059501</v>
      </c>
    </row>
    <row r="12557" spans="1:12" x14ac:dyDescent="0.2">
      <c r="A12557" s="7" t="s">
        <v>47708</v>
      </c>
      <c r="B12557" s="7" t="s">
        <v>47709</v>
      </c>
      <c r="D12557" s="7" t="s">
        <v>47710</v>
      </c>
      <c r="E12557" s="8">
        <v>0</v>
      </c>
      <c r="F12557" s="8">
        <v>0</v>
      </c>
      <c r="G12557" s="8">
        <v>0</v>
      </c>
      <c r="H12557" s="8">
        <v>0</v>
      </c>
      <c r="I12557" s="8">
        <v>0</v>
      </c>
      <c r="J12557" s="8">
        <v>13.828989992944299</v>
      </c>
      <c r="K12557" s="8">
        <v>1</v>
      </c>
      <c r="L12557" s="8">
        <v>4.6664038955032296</v>
      </c>
    </row>
    <row r="12558" spans="1:12" x14ac:dyDescent="0.2">
      <c r="A12558" s="7" t="s">
        <v>47711</v>
      </c>
      <c r="B12558" s="7" t="s">
        <v>47712</v>
      </c>
      <c r="C12558" s="7" t="s">
        <v>47713</v>
      </c>
      <c r="D12558" s="7" t="s">
        <v>47714</v>
      </c>
      <c r="E12558" s="8">
        <v>151.22801696561299</v>
      </c>
      <c r="F12558" s="8">
        <v>102.213864122115</v>
      </c>
      <c r="G12558" s="8">
        <v>119.703055816076</v>
      </c>
      <c r="H12558" s="8">
        <v>114.159925184833</v>
      </c>
      <c r="I12558" s="8">
        <v>116.10149010695299</v>
      </c>
      <c r="J12558" s="8">
        <v>119.521984939018</v>
      </c>
      <c r="K12558" s="8">
        <v>0.93671919077917798</v>
      </c>
      <c r="L12558" s="8">
        <v>-9.3219112002881604E-2</v>
      </c>
    </row>
    <row r="12559" spans="1:12" x14ac:dyDescent="0.2">
      <c r="A12559" s="7" t="s">
        <v>47715</v>
      </c>
      <c r="B12559" s="7" t="s">
        <v>47716</v>
      </c>
      <c r="C12559" s="7" t="s">
        <v>47717</v>
      </c>
      <c r="D12559" s="7" t="s">
        <v>47718</v>
      </c>
      <c r="E12559" s="8">
        <v>478.39451118533799</v>
      </c>
      <c r="F12559" s="8">
        <v>235.87814797411301</v>
      </c>
      <c r="G12559" s="8">
        <v>212.69551240046599</v>
      </c>
      <c r="H12559" s="8">
        <v>433.02040587350399</v>
      </c>
      <c r="I12559" s="8">
        <v>352.27375203391603</v>
      </c>
      <c r="J12559" s="8">
        <v>327.944619832679</v>
      </c>
      <c r="K12559" s="8">
        <v>0.78496252606306205</v>
      </c>
      <c r="L12559" s="8">
        <v>0.26420757549479701</v>
      </c>
    </row>
    <row r="12560" spans="1:12" x14ac:dyDescent="0.2">
      <c r="A12560" s="7" t="s">
        <v>47719</v>
      </c>
      <c r="B12560" s="7" t="s">
        <v>1088</v>
      </c>
      <c r="C12560" s="7" t="s">
        <v>47720</v>
      </c>
      <c r="D12560" s="7" t="s">
        <v>1090</v>
      </c>
      <c r="E12560" s="8">
        <v>257.97720541192803</v>
      </c>
      <c r="F12560" s="8">
        <v>217.20446125949499</v>
      </c>
      <c r="G12560" s="8">
        <v>245.34180035030499</v>
      </c>
      <c r="H12560" s="8">
        <v>114.159925184833</v>
      </c>
      <c r="I12560" s="8">
        <v>125.032373961334</v>
      </c>
      <c r="J12560" s="8">
        <v>110.631919943554</v>
      </c>
      <c r="K12560" s="8">
        <v>3.7640585086104499E-4</v>
      </c>
      <c r="L12560" s="8">
        <v>-1.04242487244225</v>
      </c>
    </row>
    <row r="12561" spans="1:12" x14ac:dyDescent="0.2">
      <c r="A12561" s="7" t="s">
        <v>47721</v>
      </c>
      <c r="B12561" s="7" t="s">
        <v>47722</v>
      </c>
      <c r="C12561" s="7" t="s">
        <v>47723</v>
      </c>
      <c r="D12561" s="7" t="s">
        <v>44965</v>
      </c>
      <c r="E12561" s="8">
        <v>146.285924907913</v>
      </c>
      <c r="F12561" s="8">
        <v>156.26927303285001</v>
      </c>
      <c r="G12561" s="8">
        <v>125.63874453422901</v>
      </c>
      <c r="H12561" s="8">
        <v>180.09712335193501</v>
      </c>
      <c r="I12561" s="8">
        <v>128.00933524612699</v>
      </c>
      <c r="J12561" s="8">
        <v>202.49592489668399</v>
      </c>
      <c r="K12561" s="8">
        <v>0.76459354493395004</v>
      </c>
      <c r="L12561" s="8">
        <v>0.253963908238445</v>
      </c>
    </row>
    <row r="12562" spans="1:12" x14ac:dyDescent="0.2">
      <c r="A12562" s="7" t="s">
        <v>47724</v>
      </c>
      <c r="B12562" s="7" t="s">
        <v>47725</v>
      </c>
      <c r="C12562" s="7" t="s">
        <v>47726</v>
      </c>
      <c r="D12562" s="7" t="s">
        <v>47727</v>
      </c>
      <c r="E12562" s="8">
        <v>79.073472923196306</v>
      </c>
      <c r="F12562" s="8">
        <v>84.523003024057004</v>
      </c>
      <c r="G12562" s="8">
        <v>57.378324275474498</v>
      </c>
      <c r="H12562" s="8">
        <v>99.397865893690593</v>
      </c>
      <c r="I12562" s="8">
        <v>103.201324539513</v>
      </c>
      <c r="J12562" s="8">
        <v>96.802929950609993</v>
      </c>
      <c r="K12562" s="8">
        <v>0.57134905230769095</v>
      </c>
      <c r="L12562" s="8">
        <v>0.43811363437221801</v>
      </c>
    </row>
    <row r="12563" spans="1:12" x14ac:dyDescent="0.2">
      <c r="A12563" s="7" t="s">
        <v>47728</v>
      </c>
      <c r="B12563" s="7" t="s">
        <v>47729</v>
      </c>
      <c r="C12563" s="7" t="s">
        <v>47730</v>
      </c>
      <c r="D12563" s="7" t="s">
        <v>47731</v>
      </c>
      <c r="E12563" s="8">
        <v>25.698878700038801</v>
      </c>
      <c r="F12563" s="8">
        <v>15.725209864940799</v>
      </c>
      <c r="G12563" s="8">
        <v>47.485509745220199</v>
      </c>
      <c r="H12563" s="8">
        <v>814.86567287104799</v>
      </c>
      <c r="I12563" s="8">
        <v>479.29076685177802</v>
      </c>
      <c r="J12563" s="8">
        <v>301.27442484628602</v>
      </c>
      <c r="K12563" s="8">
        <v>1.38419587946308E-15</v>
      </c>
      <c r="L12563" s="8">
        <v>4.1658086074313099</v>
      </c>
    </row>
    <row r="12564" spans="1:12" x14ac:dyDescent="0.2">
      <c r="A12564" s="7" t="s">
        <v>47732</v>
      </c>
      <c r="B12564" s="7" t="s">
        <v>47733</v>
      </c>
      <c r="C12564" s="7" t="s">
        <v>47734</v>
      </c>
      <c r="D12564" s="7" t="s">
        <v>47735</v>
      </c>
      <c r="E12564" s="8">
        <v>197.68368230799101</v>
      </c>
      <c r="F12564" s="8">
        <v>285.01942880205303</v>
      </c>
      <c r="G12564" s="8">
        <v>335.36641257561803</v>
      </c>
      <c r="H12564" s="8">
        <v>273.59016552916802</v>
      </c>
      <c r="I12564" s="8">
        <v>306.62701233374599</v>
      </c>
      <c r="J12564" s="8">
        <v>392.15064479991997</v>
      </c>
      <c r="K12564" s="8">
        <v>0.74465578070889304</v>
      </c>
      <c r="L12564" s="8">
        <v>0.249268013298171</v>
      </c>
    </row>
    <row r="12565" spans="1:12" x14ac:dyDescent="0.2">
      <c r="A12565" s="7" t="s">
        <v>47736</v>
      </c>
      <c r="B12565" s="7" t="s">
        <v>47737</v>
      </c>
      <c r="C12565" s="7" t="s">
        <v>47738</v>
      </c>
      <c r="D12565" s="7" t="s">
        <v>47739</v>
      </c>
      <c r="E12565" s="8">
        <v>297.51394187352599</v>
      </c>
      <c r="F12565" s="8">
        <v>262.41443962120002</v>
      </c>
      <c r="G12565" s="8">
        <v>242.373955991228</v>
      </c>
      <c r="H12565" s="8">
        <v>270.63775367094001</v>
      </c>
      <c r="I12565" s="8">
        <v>279.83436077060401</v>
      </c>
      <c r="J12565" s="8">
        <v>291.39657485132602</v>
      </c>
      <c r="K12565" s="8">
        <v>0.93040025404117499</v>
      </c>
      <c r="L12565" s="8">
        <v>6.94441151695014E-2</v>
      </c>
    </row>
    <row r="12566" spans="1:12" x14ac:dyDescent="0.2">
      <c r="A12566" s="7" t="s">
        <v>47740</v>
      </c>
      <c r="B12566" s="7" t="s">
        <v>47741</v>
      </c>
      <c r="C12566" s="7" t="s">
        <v>47742</v>
      </c>
      <c r="D12566" s="7" t="s">
        <v>47743</v>
      </c>
      <c r="E12566" s="8">
        <v>216.46363212725001</v>
      </c>
      <c r="F12566" s="8">
        <v>163.14905234876099</v>
      </c>
      <c r="G12566" s="8">
        <v>203.791979323237</v>
      </c>
      <c r="H12566" s="8">
        <v>294.257048536767</v>
      </c>
      <c r="I12566" s="8">
        <v>250.06474792266701</v>
      </c>
      <c r="J12566" s="8">
        <v>194.59364490071599</v>
      </c>
      <c r="K12566" s="8">
        <v>0.57214455571718104</v>
      </c>
      <c r="L12566" s="8">
        <v>0.34098421403287899</v>
      </c>
    </row>
    <row r="12567" spans="1:12" x14ac:dyDescent="0.2">
      <c r="A12567" s="7" t="s">
        <v>47744</v>
      </c>
      <c r="B12567" s="7" t="s">
        <v>47745</v>
      </c>
      <c r="C12567" s="7" t="s">
        <v>47746</v>
      </c>
      <c r="D12567" s="7" t="s">
        <v>47747</v>
      </c>
      <c r="E12567" s="8">
        <v>50.409338988537598</v>
      </c>
      <c r="F12567" s="8">
        <v>56.021060143851798</v>
      </c>
      <c r="G12567" s="8">
        <v>44.517665386144003</v>
      </c>
      <c r="H12567" s="8">
        <v>46.254452445578799</v>
      </c>
      <c r="I12567" s="8">
        <v>42.669778415375703</v>
      </c>
      <c r="J12567" s="8">
        <v>40.499184979336803</v>
      </c>
      <c r="K12567" s="8">
        <v>0.88461669934666098</v>
      </c>
      <c r="L12567" s="8">
        <v>-0.22198137252370601</v>
      </c>
    </row>
    <row r="12568" spans="1:12" x14ac:dyDescent="0.2">
      <c r="A12568" s="7" t="s">
        <v>47748</v>
      </c>
      <c r="B12568" s="7" t="s">
        <v>47749</v>
      </c>
      <c r="E12568" s="8">
        <v>0</v>
      </c>
      <c r="F12568" s="8">
        <v>8.8454305490292207</v>
      </c>
      <c r="G12568" s="8">
        <v>5.9356887181525302</v>
      </c>
      <c r="H12568" s="8">
        <v>6.8889610025330201</v>
      </c>
      <c r="I12568" s="8">
        <v>8.9308838543809692</v>
      </c>
      <c r="J12568" s="8">
        <v>0</v>
      </c>
      <c r="K12568" s="8">
        <v>0.98954848513724303</v>
      </c>
      <c r="L12568" s="8">
        <v>9.7731398537492603E-2</v>
      </c>
    </row>
    <row r="12569" spans="1:12" x14ac:dyDescent="0.2">
      <c r="A12569" s="7" t="s">
        <v>47750</v>
      </c>
      <c r="B12569" s="7" t="s">
        <v>47751</v>
      </c>
      <c r="C12569" s="7" t="s">
        <v>47752</v>
      </c>
      <c r="D12569" s="7" t="s">
        <v>47753</v>
      </c>
      <c r="E12569" s="8">
        <v>208.55628483493001</v>
      </c>
      <c r="F12569" s="8">
        <v>107.12799220491</v>
      </c>
      <c r="G12569" s="8">
        <v>46.4962282921948</v>
      </c>
      <c r="H12569" s="8">
        <v>46.254452445578799</v>
      </c>
      <c r="I12569" s="8">
        <v>96.255081541661497</v>
      </c>
      <c r="J12569" s="8">
        <v>42.474754978328903</v>
      </c>
      <c r="K12569" s="8">
        <v>0.38291708155374499</v>
      </c>
      <c r="L12569" s="8">
        <v>-0.96941606693651805</v>
      </c>
    </row>
    <row r="12570" spans="1:12" x14ac:dyDescent="0.2">
      <c r="A12570" s="7" t="s">
        <v>47754</v>
      </c>
      <c r="B12570" s="7" t="s">
        <v>47755</v>
      </c>
      <c r="C12570" s="7" t="s">
        <v>47756</v>
      </c>
      <c r="D12570" s="7" t="s">
        <v>47757</v>
      </c>
      <c r="E12570" s="8">
        <v>0</v>
      </c>
      <c r="F12570" s="8">
        <v>10.8110817821468</v>
      </c>
      <c r="G12570" s="8">
        <v>7.91425162420337</v>
      </c>
      <c r="H12570" s="8">
        <v>6.8889610025330201</v>
      </c>
      <c r="I12570" s="8">
        <v>6.9462429978518596</v>
      </c>
      <c r="J12570" s="8">
        <v>4.9389249974801004</v>
      </c>
      <c r="K12570" s="8">
        <v>0.99982572783453905</v>
      </c>
      <c r="L12570" s="8">
        <v>3.5391430550100601E-3</v>
      </c>
    </row>
    <row r="12571" spans="1:12" x14ac:dyDescent="0.2">
      <c r="A12571" s="7" t="s">
        <v>47758</v>
      </c>
      <c r="B12571" s="7" t="s">
        <v>47759</v>
      </c>
      <c r="C12571" s="7" t="s">
        <v>47760</v>
      </c>
      <c r="D12571" s="7" t="s">
        <v>47761</v>
      </c>
      <c r="E12571" s="8">
        <v>0.98841841153995402</v>
      </c>
      <c r="F12571" s="8">
        <v>0.98282561655880296</v>
      </c>
      <c r="G12571" s="8">
        <v>5.9356887181525302</v>
      </c>
      <c r="H12571" s="8">
        <v>0</v>
      </c>
      <c r="I12571" s="8">
        <v>8.9308838543809692</v>
      </c>
      <c r="J12571" s="8">
        <v>11.853419993952199</v>
      </c>
      <c r="K12571" s="8">
        <v>0.78905934305173497</v>
      </c>
      <c r="L12571" s="8">
        <v>1.39450448930814</v>
      </c>
    </row>
    <row r="12572" spans="1:12" x14ac:dyDescent="0.2">
      <c r="A12572" s="7" t="s">
        <v>47762</v>
      </c>
      <c r="B12572" s="7" t="s">
        <v>47763</v>
      </c>
      <c r="C12572" s="7" t="s">
        <v>47764</v>
      </c>
      <c r="D12572" s="7" t="s">
        <v>47765</v>
      </c>
      <c r="E12572" s="8">
        <v>10.872602526939501</v>
      </c>
      <c r="F12572" s="8">
        <v>0</v>
      </c>
      <c r="G12572" s="8">
        <v>0</v>
      </c>
      <c r="H12572" s="8">
        <v>0</v>
      </c>
      <c r="I12572" s="8">
        <v>0</v>
      </c>
      <c r="J12572" s="8">
        <v>0</v>
      </c>
      <c r="K12572" s="8">
        <v>1</v>
      </c>
      <c r="L12572" s="8">
        <v>-4.3175243228301197</v>
      </c>
    </row>
    <row r="12573" spans="1:12" x14ac:dyDescent="0.2">
      <c r="A12573" s="7" t="s">
        <v>47766</v>
      </c>
      <c r="B12573" s="7" t="s">
        <v>47767</v>
      </c>
      <c r="C12573" s="7" t="s">
        <v>47768</v>
      </c>
      <c r="E12573" s="8">
        <v>4.94209205769977</v>
      </c>
      <c r="F12573" s="8">
        <v>12.7767330152644</v>
      </c>
      <c r="G12573" s="8">
        <v>2.96784435907627</v>
      </c>
      <c r="H12573" s="8">
        <v>2.95241185822844</v>
      </c>
      <c r="I12573" s="8">
        <v>0</v>
      </c>
      <c r="J12573" s="8">
        <v>7.9022799959681604</v>
      </c>
      <c r="K12573" s="8">
        <v>0.86066709424858301</v>
      </c>
      <c r="L12573" s="8">
        <v>-0.93031080853479198</v>
      </c>
    </row>
    <row r="12574" spans="1:12" x14ac:dyDescent="0.2">
      <c r="A12574" s="7" t="s">
        <v>47769</v>
      </c>
      <c r="B12574" s="7" t="s">
        <v>47770</v>
      </c>
      <c r="C12574" s="7" t="s">
        <v>47771</v>
      </c>
      <c r="D12574" s="7" t="s">
        <v>47772</v>
      </c>
      <c r="E12574" s="8">
        <v>47.444083753917802</v>
      </c>
      <c r="F12574" s="8">
        <v>42.261501512028502</v>
      </c>
      <c r="G12574" s="8">
        <v>60.3461686345507</v>
      </c>
      <c r="H12574" s="8">
        <v>68.8896100253302</v>
      </c>
      <c r="I12574" s="8">
        <v>41.677457987111197</v>
      </c>
      <c r="J12574" s="8">
        <v>85.937294956153806</v>
      </c>
      <c r="K12574" s="8">
        <v>0.77111681341456695</v>
      </c>
      <c r="L12574" s="8">
        <v>0.38926100151232301</v>
      </c>
    </row>
    <row r="12575" spans="1:12" x14ac:dyDescent="0.2">
      <c r="A12575" s="7" t="s">
        <v>47773</v>
      </c>
      <c r="B12575" s="7" t="s">
        <v>47774</v>
      </c>
      <c r="D12575" s="7" t="s">
        <v>47775</v>
      </c>
      <c r="E12575" s="8">
        <v>135.41332238097399</v>
      </c>
      <c r="F12575" s="8">
        <v>215.23881002637799</v>
      </c>
      <c r="G12575" s="8">
        <v>211.70623094743999</v>
      </c>
      <c r="H12575" s="8">
        <v>212.573653792447</v>
      </c>
      <c r="I12575" s="8">
        <v>258.995631777048</v>
      </c>
      <c r="J12575" s="8">
        <v>250.89738987198899</v>
      </c>
      <c r="K12575" s="8">
        <v>0.55713815823528201</v>
      </c>
      <c r="L12575" s="8">
        <v>0.36137806512760801</v>
      </c>
    </row>
    <row r="12576" spans="1:12" x14ac:dyDescent="0.2">
      <c r="A12576" s="7" t="s">
        <v>47776</v>
      </c>
      <c r="B12576" s="7" t="s">
        <v>47777</v>
      </c>
      <c r="C12576" s="7" t="s">
        <v>47778</v>
      </c>
      <c r="D12576" s="7" t="s">
        <v>47779</v>
      </c>
      <c r="E12576" s="8">
        <v>825.329373635862</v>
      </c>
      <c r="F12576" s="8">
        <v>827.53916914251204</v>
      </c>
      <c r="G12576" s="8">
        <v>730.089712332761</v>
      </c>
      <c r="H12576" s="8">
        <v>727.27745441027105</v>
      </c>
      <c r="I12576" s="8">
        <v>629.13115151972602</v>
      </c>
      <c r="J12576" s="8">
        <v>649.96252966838199</v>
      </c>
      <c r="K12576" s="8">
        <v>0.41699090223006302</v>
      </c>
      <c r="L12576" s="8">
        <v>-0.248151252335954</v>
      </c>
    </row>
    <row r="12577" spans="1:12" x14ac:dyDescent="0.2">
      <c r="A12577" s="7" t="s">
        <v>47780</v>
      </c>
      <c r="B12577" s="7" t="s">
        <v>47781</v>
      </c>
      <c r="C12577" s="7" t="s">
        <v>47782</v>
      </c>
      <c r="D12577" s="7" t="s">
        <v>47783</v>
      </c>
      <c r="E12577" s="8">
        <v>194.718427073371</v>
      </c>
      <c r="F12577" s="8">
        <v>210.32468194358401</v>
      </c>
      <c r="G12577" s="8">
        <v>201.813416417186</v>
      </c>
      <c r="H12577" s="8">
        <v>174.19229963547801</v>
      </c>
      <c r="I12577" s="8">
        <v>142.894141670095</v>
      </c>
      <c r="J12577" s="8">
        <v>152.11888992238701</v>
      </c>
      <c r="K12577" s="8">
        <v>0.441127141923778</v>
      </c>
      <c r="L12577" s="8">
        <v>-0.37108913620655598</v>
      </c>
    </row>
    <row r="12578" spans="1:12" x14ac:dyDescent="0.2">
      <c r="A12578" s="7" t="s">
        <v>47784</v>
      </c>
      <c r="B12578" s="7" t="s">
        <v>47785</v>
      </c>
      <c r="C12578" s="7" t="s">
        <v>47786</v>
      </c>
      <c r="D12578" s="7" t="s">
        <v>47787</v>
      </c>
      <c r="E12578" s="8">
        <v>7.9073472923196304</v>
      </c>
      <c r="F12578" s="8">
        <v>8.8454305490292207</v>
      </c>
      <c r="G12578" s="8">
        <v>17.807066154457601</v>
      </c>
      <c r="H12578" s="8">
        <v>0</v>
      </c>
      <c r="I12578" s="8">
        <v>13.8924859957037</v>
      </c>
      <c r="J12578" s="8">
        <v>5.9267099969761201</v>
      </c>
      <c r="K12578" s="8">
        <v>0.85425312489664296</v>
      </c>
      <c r="L12578" s="8">
        <v>-0.80264497644950406</v>
      </c>
    </row>
    <row r="12579" spans="1:12" x14ac:dyDescent="0.2">
      <c r="A12579" s="7" t="s">
        <v>47788</v>
      </c>
      <c r="B12579" s="7" t="s">
        <v>47789</v>
      </c>
      <c r="D12579" s="7" t="s">
        <v>47790</v>
      </c>
      <c r="E12579" s="8">
        <v>23.722041876958901</v>
      </c>
      <c r="F12579" s="8">
        <v>15.725209864940799</v>
      </c>
      <c r="G12579" s="8">
        <v>24.732036325635502</v>
      </c>
      <c r="H12579" s="8">
        <v>46.254452445578799</v>
      </c>
      <c r="I12579" s="8">
        <v>21.831049421820101</v>
      </c>
      <c r="J12579" s="8">
        <v>39.511399979840803</v>
      </c>
      <c r="K12579" s="8">
        <v>0.59788781542365399</v>
      </c>
      <c r="L12579" s="8">
        <v>0.74574680307791197</v>
      </c>
    </row>
    <row r="12580" spans="1:12" x14ac:dyDescent="0.2">
      <c r="A12580" s="7" t="s">
        <v>47791</v>
      </c>
      <c r="B12580" s="7" t="s">
        <v>47792</v>
      </c>
      <c r="D12580" s="7" t="s">
        <v>47793</v>
      </c>
      <c r="E12580" s="8">
        <v>27.675715523118701</v>
      </c>
      <c r="F12580" s="8">
        <v>91.402782339968695</v>
      </c>
      <c r="G12580" s="8">
        <v>66.281857352703298</v>
      </c>
      <c r="H12580" s="8">
        <v>90.540630319005302</v>
      </c>
      <c r="I12580" s="8">
        <v>65.493148265460405</v>
      </c>
      <c r="J12580" s="8">
        <v>60.254884969257297</v>
      </c>
      <c r="K12580" s="8">
        <v>0.90990826944361003</v>
      </c>
      <c r="L12580" s="8">
        <v>0.22256561459315899</v>
      </c>
    </row>
    <row r="12581" spans="1:12" x14ac:dyDescent="0.2">
      <c r="A12581" s="7" t="s">
        <v>47794</v>
      </c>
      <c r="B12581" s="7" t="s">
        <v>47795</v>
      </c>
      <c r="C12581" s="7" t="s">
        <v>47796</v>
      </c>
      <c r="D12581" s="7" t="s">
        <v>47797</v>
      </c>
      <c r="E12581" s="8">
        <v>782.82738193964303</v>
      </c>
      <c r="F12581" s="8">
        <v>639.81947637978101</v>
      </c>
      <c r="G12581" s="8">
        <v>673.70066951031197</v>
      </c>
      <c r="H12581" s="8">
        <v>785.34155428876397</v>
      </c>
      <c r="I12581" s="8">
        <v>722.40927177659398</v>
      </c>
      <c r="J12581" s="8">
        <v>769.4845146074</v>
      </c>
      <c r="K12581" s="8">
        <v>0.80541180676917201</v>
      </c>
      <c r="L12581" s="8">
        <v>0.11943511316346</v>
      </c>
    </row>
    <row r="12582" spans="1:12" x14ac:dyDescent="0.2">
      <c r="A12582" s="7" t="s">
        <v>47798</v>
      </c>
      <c r="B12582" s="7" t="s">
        <v>47799</v>
      </c>
      <c r="C12582" s="7" t="s">
        <v>47800</v>
      </c>
      <c r="D12582" s="7" t="s">
        <v>47801</v>
      </c>
      <c r="E12582" s="8">
        <v>289.60659458120602</v>
      </c>
      <c r="F12582" s="8">
        <v>177.89143659714301</v>
      </c>
      <c r="G12582" s="8">
        <v>280.95593265922003</v>
      </c>
      <c r="H12582" s="8">
        <v>272.606028243092</v>
      </c>
      <c r="I12582" s="8">
        <v>222.27977593125999</v>
      </c>
      <c r="J12582" s="8">
        <v>323.99347983469499</v>
      </c>
      <c r="K12582" s="8">
        <v>0.90191675712353403</v>
      </c>
      <c r="L12582" s="8">
        <v>0.12982305349460799</v>
      </c>
    </row>
    <row r="12583" spans="1:12" x14ac:dyDescent="0.2">
      <c r="A12583" s="7" t="s">
        <v>47802</v>
      </c>
      <c r="B12583" s="7" t="s">
        <v>47803</v>
      </c>
      <c r="C12583" s="7" t="s">
        <v>47804</v>
      </c>
      <c r="D12583" s="7" t="s">
        <v>47805</v>
      </c>
      <c r="E12583" s="8">
        <v>40.525154873138099</v>
      </c>
      <c r="F12583" s="8">
        <v>41.278675895469704</v>
      </c>
      <c r="G12583" s="8">
        <v>35.614132308915202</v>
      </c>
      <c r="H12583" s="8">
        <v>166.31920134686899</v>
      </c>
      <c r="I12583" s="8">
        <v>214.34121250514301</v>
      </c>
      <c r="J12583" s="8">
        <v>146.19217992541101</v>
      </c>
      <c r="K12583" s="8">
        <v>1.13917894882697E-8</v>
      </c>
      <c r="L12583" s="8">
        <v>2.1656478174670601</v>
      </c>
    </row>
    <row r="12584" spans="1:12" x14ac:dyDescent="0.2">
      <c r="A12584" s="7" t="s">
        <v>47806</v>
      </c>
      <c r="B12584" s="7" t="s">
        <v>47807</v>
      </c>
      <c r="C12584" s="7" t="s">
        <v>47808</v>
      </c>
      <c r="D12584" s="7" t="s">
        <v>47809</v>
      </c>
      <c r="E12584" s="8">
        <v>193.73000866183099</v>
      </c>
      <c r="F12584" s="8">
        <v>81.574526174380594</v>
      </c>
      <c r="G12584" s="8">
        <v>70.238983164804907</v>
      </c>
      <c r="H12584" s="8">
        <v>159.430240344335</v>
      </c>
      <c r="I12584" s="8">
        <v>111.13988796563</v>
      </c>
      <c r="J12584" s="8">
        <v>91.864004953129907</v>
      </c>
      <c r="K12584" s="8">
        <v>0.96946522832749704</v>
      </c>
      <c r="L12584" s="8">
        <v>6.8929057738296398E-2</v>
      </c>
    </row>
    <row r="12585" spans="1:12" x14ac:dyDescent="0.2">
      <c r="A12585" s="7" t="s">
        <v>47810</v>
      </c>
      <c r="B12585" s="7" t="s">
        <v>47811</v>
      </c>
      <c r="C12585" s="7" t="s">
        <v>47812</v>
      </c>
      <c r="D12585" s="7" t="s">
        <v>47813</v>
      </c>
      <c r="E12585" s="8">
        <v>223.38256100803</v>
      </c>
      <c r="F12585" s="8">
        <v>202.462077011113</v>
      </c>
      <c r="G12585" s="8">
        <v>167.188565561296</v>
      </c>
      <c r="H12585" s="8">
        <v>94.477179463309895</v>
      </c>
      <c r="I12585" s="8">
        <v>130.98629653092101</v>
      </c>
      <c r="J12585" s="8">
        <v>168.91123491381899</v>
      </c>
      <c r="K12585" s="8">
        <v>0.290519948317226</v>
      </c>
      <c r="L12585" s="8">
        <v>-0.58860814189788702</v>
      </c>
    </row>
    <row r="12586" spans="1:12" x14ac:dyDescent="0.2">
      <c r="A12586" s="7" t="s">
        <v>47814</v>
      </c>
      <c r="B12586" s="7" t="s">
        <v>47815</v>
      </c>
      <c r="C12586" s="7" t="s">
        <v>47816</v>
      </c>
      <c r="D12586" s="7" t="s">
        <v>47817</v>
      </c>
      <c r="E12586" s="8">
        <v>280.71082887734701</v>
      </c>
      <c r="F12586" s="8">
        <v>228.998368658201</v>
      </c>
      <c r="G12586" s="8">
        <v>182.027787356678</v>
      </c>
      <c r="H12586" s="8">
        <v>126.953709903823</v>
      </c>
      <c r="I12586" s="8">
        <v>164.725191091916</v>
      </c>
      <c r="J12586" s="8">
        <v>149.15553492389901</v>
      </c>
      <c r="K12586" s="8">
        <v>0.134545289443599</v>
      </c>
      <c r="L12586" s="8">
        <v>-0.65005338822932002</v>
      </c>
    </row>
    <row r="12587" spans="1:12" x14ac:dyDescent="0.2">
      <c r="A12587" s="7" t="s">
        <v>47818</v>
      </c>
      <c r="B12587" s="7" t="s">
        <v>47819</v>
      </c>
      <c r="C12587" s="7" t="s">
        <v>47820</v>
      </c>
      <c r="D12587" s="7" t="s">
        <v>47821</v>
      </c>
      <c r="E12587" s="8">
        <v>95.876585919375501</v>
      </c>
      <c r="F12587" s="8">
        <v>57.986711376969403</v>
      </c>
      <c r="G12587" s="8">
        <v>55.399761369423601</v>
      </c>
      <c r="H12587" s="8">
        <v>52.159276162035702</v>
      </c>
      <c r="I12587" s="8">
        <v>56.562264411079397</v>
      </c>
      <c r="J12587" s="8">
        <v>43.462539977824903</v>
      </c>
      <c r="K12587" s="8">
        <v>0.68114735638789103</v>
      </c>
      <c r="L12587" s="8">
        <v>-0.45948818266793301</v>
      </c>
    </row>
    <row r="12588" spans="1:12" x14ac:dyDescent="0.2">
      <c r="A12588" s="7" t="s">
        <v>47822</v>
      </c>
      <c r="B12588" s="7" t="s">
        <v>47823</v>
      </c>
      <c r="E12588" s="8">
        <v>28.6641339346587</v>
      </c>
      <c r="F12588" s="8">
        <v>24.5706404139701</v>
      </c>
      <c r="G12588" s="8">
        <v>33.635569402864299</v>
      </c>
      <c r="H12588" s="8">
        <v>52.159276162035702</v>
      </c>
      <c r="I12588" s="8">
        <v>22.823369850084699</v>
      </c>
      <c r="J12588" s="8">
        <v>25.682409986896499</v>
      </c>
      <c r="K12588" s="8">
        <v>0.92496850623258897</v>
      </c>
      <c r="L12588" s="8">
        <v>0.212895830333452</v>
      </c>
    </row>
    <row r="12589" spans="1:12" x14ac:dyDescent="0.2">
      <c r="A12589" s="7" t="s">
        <v>47824</v>
      </c>
      <c r="B12589" s="7" t="s">
        <v>47825</v>
      </c>
      <c r="C12589" s="7" t="s">
        <v>47826</v>
      </c>
      <c r="D12589" s="7" t="s">
        <v>47827</v>
      </c>
      <c r="E12589" s="8">
        <v>6.9189288807796796</v>
      </c>
      <c r="F12589" s="8">
        <v>9.8282561655880301</v>
      </c>
      <c r="G12589" s="8">
        <v>0.98928145302542203</v>
      </c>
      <c r="H12589" s="8">
        <v>0</v>
      </c>
      <c r="I12589" s="8">
        <v>0</v>
      </c>
      <c r="J12589" s="8">
        <v>1.9755699989920401</v>
      </c>
      <c r="K12589" s="8">
        <v>1</v>
      </c>
      <c r="L12589" s="8">
        <v>-3.1663371419513702</v>
      </c>
    </row>
    <row r="12590" spans="1:12" x14ac:dyDescent="0.2">
      <c r="A12590" s="7" t="s">
        <v>47828</v>
      </c>
      <c r="B12590" s="7" t="s">
        <v>47829</v>
      </c>
      <c r="C12590" s="7" t="s">
        <v>47830</v>
      </c>
      <c r="D12590" s="7" t="s">
        <v>6379</v>
      </c>
      <c r="E12590" s="8">
        <v>7.9073472923196304</v>
      </c>
      <c r="F12590" s="8">
        <v>23.587814797411301</v>
      </c>
      <c r="G12590" s="8">
        <v>6.9249701711779501</v>
      </c>
      <c r="H12590" s="8">
        <v>0</v>
      </c>
      <c r="I12590" s="8">
        <v>14.8848064239683</v>
      </c>
      <c r="J12590" s="8">
        <v>21.731269988912501</v>
      </c>
      <c r="K12590" s="8">
        <v>0.98915743570895398</v>
      </c>
      <c r="L12590" s="8">
        <v>-6.9709899293724398E-2</v>
      </c>
    </row>
    <row r="12591" spans="1:12" x14ac:dyDescent="0.2">
      <c r="A12591" s="7" t="s">
        <v>47831</v>
      </c>
      <c r="B12591" s="7" t="s">
        <v>47832</v>
      </c>
      <c r="C12591" s="7" t="s">
        <v>47833</v>
      </c>
      <c r="D12591" s="7" t="s">
        <v>47834</v>
      </c>
      <c r="E12591" s="8">
        <v>34.5946444038984</v>
      </c>
      <c r="F12591" s="8">
        <v>57.003885760410597</v>
      </c>
      <c r="G12591" s="8">
        <v>26.710599231686398</v>
      </c>
      <c r="H12591" s="8">
        <v>15.746196577218299</v>
      </c>
      <c r="I12591" s="8">
        <v>19.846408565291</v>
      </c>
      <c r="J12591" s="8">
        <v>32.596904983368702</v>
      </c>
      <c r="K12591" s="8">
        <v>0.567727326453354</v>
      </c>
      <c r="L12591" s="8">
        <v>-0.79511204636358201</v>
      </c>
    </row>
    <row r="12592" spans="1:12" x14ac:dyDescent="0.2">
      <c r="A12592" s="7" t="s">
        <v>47835</v>
      </c>
      <c r="B12592" s="7" t="s">
        <v>47836</v>
      </c>
      <c r="C12592" s="7" t="s">
        <v>47837</v>
      </c>
      <c r="D12592" s="7" t="s">
        <v>47838</v>
      </c>
      <c r="E12592" s="8">
        <v>46.455665342377799</v>
      </c>
      <c r="F12592" s="8">
        <v>48.158455211381302</v>
      </c>
      <c r="G12592" s="8">
        <v>36.603413761940601</v>
      </c>
      <c r="H12592" s="8">
        <v>80.699257458243906</v>
      </c>
      <c r="I12592" s="8">
        <v>50.608341841492098</v>
      </c>
      <c r="J12592" s="8">
        <v>43.462539977824903</v>
      </c>
      <c r="K12592" s="8">
        <v>0.75494739528694499</v>
      </c>
      <c r="L12592" s="8">
        <v>0.41355906913554003</v>
      </c>
    </row>
    <row r="12593" spans="1:12" x14ac:dyDescent="0.2">
      <c r="A12593" s="7" t="s">
        <v>47839</v>
      </c>
      <c r="B12593" s="7" t="s">
        <v>47840</v>
      </c>
      <c r="C12593" s="7" t="s">
        <v>47841</v>
      </c>
      <c r="D12593" s="7" t="s">
        <v>47842</v>
      </c>
      <c r="E12593" s="8">
        <v>100.818677977075</v>
      </c>
      <c r="F12593" s="8">
        <v>36.364547812675703</v>
      </c>
      <c r="G12593" s="8">
        <v>24.732036325635502</v>
      </c>
      <c r="H12593" s="8">
        <v>51.175138875959497</v>
      </c>
      <c r="I12593" s="8">
        <v>24.8080107066138</v>
      </c>
      <c r="J12593" s="8">
        <v>27.657979985888598</v>
      </c>
      <c r="K12593" s="8">
        <v>0.71919837105232998</v>
      </c>
      <c r="L12593" s="8">
        <v>-0.64346606897067005</v>
      </c>
    </row>
    <row r="12594" spans="1:12" x14ac:dyDescent="0.2">
      <c r="A12594" s="7" t="s">
        <v>47843</v>
      </c>
      <c r="B12594" s="7" t="s">
        <v>47844</v>
      </c>
      <c r="D12594" s="7" t="s">
        <v>47845</v>
      </c>
      <c r="E12594" s="8">
        <v>0</v>
      </c>
      <c r="F12594" s="8">
        <v>19.656512331176099</v>
      </c>
      <c r="G12594" s="8">
        <v>4.9464072651271103</v>
      </c>
      <c r="H12594" s="8">
        <v>18.698608435446801</v>
      </c>
      <c r="I12594" s="8">
        <v>15.8771268522328</v>
      </c>
      <c r="J12594" s="8">
        <v>14.816774992440299</v>
      </c>
      <c r="K12594" s="8">
        <v>0.78078842370426504</v>
      </c>
      <c r="L12594" s="8">
        <v>1.00503777036077</v>
      </c>
    </row>
    <row r="12595" spans="1:12" x14ac:dyDescent="0.2">
      <c r="A12595" s="7" t="s">
        <v>47846</v>
      </c>
      <c r="B12595" s="7" t="s">
        <v>47847</v>
      </c>
      <c r="C12595" s="7" t="s">
        <v>47848</v>
      </c>
      <c r="D12595" s="7" t="s">
        <v>47849</v>
      </c>
      <c r="E12595" s="8">
        <v>3082.8770255931199</v>
      </c>
      <c r="F12595" s="8">
        <v>2585.8141971662099</v>
      </c>
      <c r="G12595" s="8">
        <v>2484.0857285468301</v>
      </c>
      <c r="H12595" s="8">
        <v>2196.59442252196</v>
      </c>
      <c r="I12595" s="8">
        <v>2121.58107562961</v>
      </c>
      <c r="J12595" s="8">
        <v>2126.7011039149302</v>
      </c>
      <c r="K12595" s="8">
        <v>9.2037431678104797E-2</v>
      </c>
      <c r="L12595" s="8">
        <v>-0.33913354488209702</v>
      </c>
    </row>
    <row r="12596" spans="1:12" x14ac:dyDescent="0.2">
      <c r="A12596" s="7" t="s">
        <v>47850</v>
      </c>
      <c r="B12596" s="7" t="s">
        <v>47851</v>
      </c>
      <c r="E12596" s="8">
        <v>3.9536736461598201</v>
      </c>
      <c r="F12596" s="8">
        <v>9.8282561655880301</v>
      </c>
      <c r="G12596" s="8">
        <v>5.9356887181525302</v>
      </c>
      <c r="H12596" s="8">
        <v>0</v>
      </c>
      <c r="I12596" s="8">
        <v>8.9308838543809692</v>
      </c>
      <c r="J12596" s="8">
        <v>0.98778499949602006</v>
      </c>
      <c r="K12596" s="8">
        <v>0.85726271905275597</v>
      </c>
      <c r="L12596" s="8">
        <v>-0.99223258754077703</v>
      </c>
    </row>
    <row r="12597" spans="1:12" x14ac:dyDescent="0.2">
      <c r="A12597" s="7" t="s">
        <v>47852</v>
      </c>
      <c r="B12597" s="7" t="s">
        <v>47853</v>
      </c>
      <c r="E12597" s="8">
        <v>8253.2937363586207</v>
      </c>
      <c r="F12597" s="8">
        <v>4477.7535090419096</v>
      </c>
      <c r="G12597" s="8">
        <v>9310.1277544222394</v>
      </c>
      <c r="H12597" s="8">
        <v>4903.9560965174296</v>
      </c>
      <c r="I12597" s="8">
        <v>4073.4753580259799</v>
      </c>
      <c r="J12597" s="8">
        <v>8419.8793357040795</v>
      </c>
      <c r="K12597" s="8">
        <v>0.63850013375497405</v>
      </c>
      <c r="L12597" s="8">
        <v>-0.34133264953711501</v>
      </c>
    </row>
    <row r="12598" spans="1:12" x14ac:dyDescent="0.2">
      <c r="A12598" s="7" t="s">
        <v>47854</v>
      </c>
      <c r="B12598" s="7" t="s">
        <v>47855</v>
      </c>
      <c r="C12598" s="7" t="s">
        <v>47856</v>
      </c>
      <c r="D12598" s="7" t="s">
        <v>47857</v>
      </c>
      <c r="E12598" s="8">
        <v>58.316686280857297</v>
      </c>
      <c r="F12598" s="8">
        <v>87.471479873733401</v>
      </c>
      <c r="G12598" s="8">
        <v>119.703055816076</v>
      </c>
      <c r="H12598" s="8">
        <v>205.68469278991401</v>
      </c>
      <c r="I12598" s="8">
        <v>102.209004111249</v>
      </c>
      <c r="J12598" s="8">
        <v>120.50976993851501</v>
      </c>
      <c r="K12598" s="8">
        <v>0.391893265676933</v>
      </c>
      <c r="L12598" s="8">
        <v>0.69040353227795104</v>
      </c>
    </row>
    <row r="12599" spans="1:12" x14ac:dyDescent="0.2">
      <c r="A12599" s="7" t="s">
        <v>47858</v>
      </c>
      <c r="B12599" s="7" t="s">
        <v>47859</v>
      </c>
      <c r="C12599" s="7" t="s">
        <v>47860</v>
      </c>
      <c r="D12599" s="7" t="s">
        <v>47861</v>
      </c>
      <c r="E12599" s="8">
        <v>0</v>
      </c>
      <c r="F12599" s="8">
        <v>8.8454305490292207</v>
      </c>
      <c r="G12599" s="8">
        <v>23.742754872610099</v>
      </c>
      <c r="H12599" s="8">
        <v>4.9206864303807301</v>
      </c>
      <c r="I12599" s="8">
        <v>9.9232042826455196</v>
      </c>
      <c r="J12599" s="8">
        <v>16.792344991432302</v>
      </c>
      <c r="K12599" s="8">
        <v>0.99334480277071102</v>
      </c>
      <c r="L12599" s="8">
        <v>-4.2756085263068698E-2</v>
      </c>
    </row>
    <row r="12600" spans="1:12" x14ac:dyDescent="0.2">
      <c r="A12600" s="7" t="s">
        <v>47862</v>
      </c>
      <c r="B12600" s="7" t="s">
        <v>47863</v>
      </c>
      <c r="C12600" s="7" t="s">
        <v>47864</v>
      </c>
      <c r="D12600" s="7" t="s">
        <v>47865</v>
      </c>
      <c r="E12600" s="8">
        <v>114.656535738635</v>
      </c>
      <c r="F12600" s="8">
        <v>327.28093031408099</v>
      </c>
      <c r="G12600" s="8">
        <v>340.31281984074502</v>
      </c>
      <c r="H12600" s="8">
        <v>183.04953521016299</v>
      </c>
      <c r="I12600" s="8">
        <v>229.22601892911101</v>
      </c>
      <c r="J12600" s="8">
        <v>226.20276488458899</v>
      </c>
      <c r="K12600" s="8">
        <v>0.807285350808015</v>
      </c>
      <c r="L12600" s="8">
        <v>-0.29303005765183598</v>
      </c>
    </row>
    <row r="12601" spans="1:12" x14ac:dyDescent="0.2">
      <c r="A12601" s="7" t="s">
        <v>47866</v>
      </c>
      <c r="B12601" s="7" t="s">
        <v>47867</v>
      </c>
      <c r="C12601" s="7" t="s">
        <v>47868</v>
      </c>
      <c r="D12601" s="7" t="s">
        <v>47869</v>
      </c>
      <c r="E12601" s="8">
        <v>693.86972490104802</v>
      </c>
      <c r="F12601" s="8">
        <v>803.95135434510098</v>
      </c>
      <c r="G12601" s="8">
        <v>713.27192763132905</v>
      </c>
      <c r="H12601" s="8">
        <v>817.81808472927696</v>
      </c>
      <c r="I12601" s="8">
        <v>933.77352299694303</v>
      </c>
      <c r="J12601" s="8">
        <v>879.12864955145801</v>
      </c>
      <c r="K12601" s="8">
        <v>0.39077623422833102</v>
      </c>
      <c r="L12601" s="8">
        <v>0.25065841973347802</v>
      </c>
    </row>
    <row r="12602" spans="1:12" x14ac:dyDescent="0.2">
      <c r="A12602" s="7" t="s">
        <v>47870</v>
      </c>
      <c r="B12602" s="7" t="s">
        <v>47871</v>
      </c>
      <c r="C12602" s="7" t="s">
        <v>47872</v>
      </c>
      <c r="D12602" s="7" t="s">
        <v>47873</v>
      </c>
      <c r="E12602" s="8">
        <v>18.779949819259102</v>
      </c>
      <c r="F12602" s="8">
        <v>31.450419729881698</v>
      </c>
      <c r="G12602" s="8">
        <v>52.431917010347298</v>
      </c>
      <c r="H12602" s="8">
        <v>22.635157579751301</v>
      </c>
      <c r="I12602" s="8">
        <v>25.800331134878299</v>
      </c>
      <c r="J12602" s="8">
        <v>19.755699989920402</v>
      </c>
      <c r="K12602" s="8">
        <v>0.73338188695642503</v>
      </c>
      <c r="L12602" s="8">
        <v>-0.59024705420467904</v>
      </c>
    </row>
    <row r="12603" spans="1:12" x14ac:dyDescent="0.2">
      <c r="A12603" s="7" t="s">
        <v>47874</v>
      </c>
      <c r="B12603" s="7" t="s">
        <v>47875</v>
      </c>
      <c r="C12603" s="7" t="s">
        <v>47876</v>
      </c>
      <c r="D12603" s="7" t="s">
        <v>47877</v>
      </c>
      <c r="E12603" s="8">
        <v>1455.94032019835</v>
      </c>
      <c r="F12603" s="8">
        <v>1043.7608047854501</v>
      </c>
      <c r="G12603" s="8">
        <v>997.19570464962499</v>
      </c>
      <c r="H12603" s="8">
        <v>1151.4406247090899</v>
      </c>
      <c r="I12603" s="8">
        <v>900.03462843594798</v>
      </c>
      <c r="J12603" s="8">
        <v>915.67669453281098</v>
      </c>
      <c r="K12603" s="8">
        <v>0.62476789593196003</v>
      </c>
      <c r="L12603" s="8">
        <v>-0.23697245040541301</v>
      </c>
    </row>
    <row r="12604" spans="1:12" x14ac:dyDescent="0.2">
      <c r="A12604" s="7" t="s">
        <v>47878</v>
      </c>
      <c r="B12604" s="7" t="s">
        <v>47879</v>
      </c>
      <c r="C12604" s="7" t="s">
        <v>47880</v>
      </c>
      <c r="D12604" s="7" t="s">
        <v>47881</v>
      </c>
      <c r="E12604" s="8">
        <v>232.27832671188901</v>
      </c>
      <c r="F12604" s="8">
        <v>342.02331456246299</v>
      </c>
      <c r="G12604" s="8">
        <v>234.45970436702501</v>
      </c>
      <c r="H12604" s="8">
        <v>143.684043767117</v>
      </c>
      <c r="I12604" s="8">
        <v>156.78662766579899</v>
      </c>
      <c r="J12604" s="8">
        <v>117.546414940026</v>
      </c>
      <c r="K12604" s="8">
        <v>8.7372576364670301E-3</v>
      </c>
      <c r="L12604" s="8">
        <v>-0.95223378510699797</v>
      </c>
    </row>
    <row r="12605" spans="1:12" x14ac:dyDescent="0.2">
      <c r="A12605" s="7" t="s">
        <v>47882</v>
      </c>
      <c r="B12605" s="7" t="s">
        <v>47883</v>
      </c>
      <c r="C12605" s="7" t="s">
        <v>47884</v>
      </c>
      <c r="D12605" s="7" t="s">
        <v>47885</v>
      </c>
      <c r="E12605" s="8">
        <v>1198.9515331979601</v>
      </c>
      <c r="F12605" s="8">
        <v>1201.0129034348599</v>
      </c>
      <c r="G12605" s="8">
        <v>1281.1194816679199</v>
      </c>
      <c r="H12605" s="8">
        <v>1151.4406247090899</v>
      </c>
      <c r="I12605" s="8">
        <v>1386.2716382855799</v>
      </c>
      <c r="J12605" s="8">
        <v>1449.0805942606601</v>
      </c>
      <c r="K12605" s="8">
        <v>0.79488443953737697</v>
      </c>
      <c r="L12605" s="8">
        <v>0.11508603077238901</v>
      </c>
    </row>
    <row r="12606" spans="1:12" x14ac:dyDescent="0.2">
      <c r="A12606" s="7" t="s">
        <v>47886</v>
      </c>
      <c r="B12606" s="7" t="s">
        <v>47887</v>
      </c>
      <c r="C12606" s="7" t="s">
        <v>47888</v>
      </c>
      <c r="D12606" s="7" t="s">
        <v>47889</v>
      </c>
      <c r="E12606" s="8">
        <v>65.235615161637</v>
      </c>
      <c r="F12606" s="8">
        <v>75.677572475027802</v>
      </c>
      <c r="G12606" s="8">
        <v>114.756648550949</v>
      </c>
      <c r="H12606" s="8">
        <v>110.223376040528</v>
      </c>
      <c r="I12606" s="8">
        <v>88.316518115545094</v>
      </c>
      <c r="J12606" s="8">
        <v>116.55862994053</v>
      </c>
      <c r="K12606" s="8">
        <v>0.78056176133949096</v>
      </c>
      <c r="L12606" s="8">
        <v>0.30161954028678001</v>
      </c>
    </row>
    <row r="12607" spans="1:12" x14ac:dyDescent="0.2">
      <c r="A12607" s="7" t="s">
        <v>47890</v>
      </c>
      <c r="B12607" s="7" t="s">
        <v>47891</v>
      </c>
      <c r="C12607" s="7" t="s">
        <v>47892</v>
      </c>
      <c r="D12607" s="7" t="s">
        <v>47893</v>
      </c>
      <c r="E12607" s="8">
        <v>8.8957657038595794</v>
      </c>
      <c r="F12607" s="8">
        <v>6.8797793159116196</v>
      </c>
      <c r="G12607" s="8">
        <v>6.9249701711779501</v>
      </c>
      <c r="H12607" s="8">
        <v>13.777922005065999</v>
      </c>
      <c r="I12607" s="8">
        <v>21.831049421820101</v>
      </c>
      <c r="J12607" s="8">
        <v>20.743484989416402</v>
      </c>
      <c r="K12607" s="8">
        <v>0.40579989750336398</v>
      </c>
      <c r="L12607" s="8">
        <v>1.31170463302299</v>
      </c>
    </row>
    <row r="12608" spans="1:12" x14ac:dyDescent="0.2">
      <c r="A12608" s="7" t="s">
        <v>47894</v>
      </c>
      <c r="B12608" s="7" t="s">
        <v>47895</v>
      </c>
      <c r="D12608" s="7" t="s">
        <v>47896</v>
      </c>
      <c r="E12608" s="8">
        <v>0</v>
      </c>
      <c r="F12608" s="8">
        <v>35.381722196116897</v>
      </c>
      <c r="G12608" s="8">
        <v>22.753473419584701</v>
      </c>
      <c r="H12608" s="8">
        <v>33.460667726588902</v>
      </c>
      <c r="I12608" s="8">
        <v>35.723535417523898</v>
      </c>
      <c r="J12608" s="8">
        <v>39.511399979840803</v>
      </c>
      <c r="K12608" s="8">
        <v>0.75898767719012405</v>
      </c>
      <c r="L12608" s="8">
        <v>0.902658611532977</v>
      </c>
    </row>
    <row r="12609" spans="1:12" x14ac:dyDescent="0.2">
      <c r="A12609" s="7" t="s">
        <v>47897</v>
      </c>
      <c r="B12609" s="7" t="s">
        <v>47898</v>
      </c>
      <c r="C12609" s="7" t="s">
        <v>47899</v>
      </c>
      <c r="D12609" s="7" t="s">
        <v>47900</v>
      </c>
      <c r="E12609" s="8">
        <v>236.23200035804899</v>
      </c>
      <c r="F12609" s="8">
        <v>242.75792729002401</v>
      </c>
      <c r="G12609" s="8">
        <v>251.27748906845699</v>
      </c>
      <c r="H12609" s="8">
        <v>213.557791078523</v>
      </c>
      <c r="I12609" s="8">
        <v>217.31817378993699</v>
      </c>
      <c r="J12609" s="8">
        <v>242.99510987602099</v>
      </c>
      <c r="K12609" s="8">
        <v>0.87445686470522499</v>
      </c>
      <c r="L12609" s="8">
        <v>-0.115951552923059</v>
      </c>
    </row>
    <row r="12610" spans="1:12" x14ac:dyDescent="0.2">
      <c r="A12610" s="7" t="s">
        <v>47901</v>
      </c>
      <c r="B12610" s="7" t="s">
        <v>47902</v>
      </c>
      <c r="C12610" s="7" t="s">
        <v>47903</v>
      </c>
      <c r="D12610" s="7" t="s">
        <v>47904</v>
      </c>
      <c r="E12610" s="8">
        <v>215.47521371571</v>
      </c>
      <c r="F12610" s="8">
        <v>169.04600604811401</v>
      </c>
      <c r="G12610" s="8">
        <v>198.84557205811001</v>
      </c>
      <c r="H12610" s="8">
        <v>213.557791078523</v>
      </c>
      <c r="I12610" s="8">
        <v>180.60231794414801</v>
      </c>
      <c r="J12610" s="8">
        <v>224.22719488559699</v>
      </c>
      <c r="K12610" s="8">
        <v>0.92843361219478504</v>
      </c>
      <c r="L12610" s="8">
        <v>8.4190192287457E-2</v>
      </c>
    </row>
    <row r="12611" spans="1:12" x14ac:dyDescent="0.2">
      <c r="A12611" s="7" t="s">
        <v>47905</v>
      </c>
      <c r="B12611" s="7" t="s">
        <v>47906</v>
      </c>
      <c r="C12611" s="7" t="s">
        <v>47907</v>
      </c>
      <c r="D12611" s="7" t="s">
        <v>47908</v>
      </c>
      <c r="E12611" s="8">
        <v>14.8262761730993</v>
      </c>
      <c r="F12611" s="8">
        <v>37.347373429234501</v>
      </c>
      <c r="G12611" s="8">
        <v>51.4426355573219</v>
      </c>
      <c r="H12611" s="8">
        <v>23.619294865827499</v>
      </c>
      <c r="I12611" s="8">
        <v>53.585303126285801</v>
      </c>
      <c r="J12611" s="8">
        <v>73.096089962705506</v>
      </c>
      <c r="K12611" s="8">
        <v>0.78073075825557803</v>
      </c>
      <c r="L12611" s="8">
        <v>0.53652745002117597</v>
      </c>
    </row>
    <row r="12612" spans="1:12" x14ac:dyDescent="0.2">
      <c r="A12612" s="7" t="s">
        <v>47909</v>
      </c>
      <c r="B12612" s="7" t="s">
        <v>47910</v>
      </c>
      <c r="C12612" s="7" t="s">
        <v>47911</v>
      </c>
      <c r="D12612" s="7" t="s">
        <v>47912</v>
      </c>
      <c r="E12612" s="8">
        <v>244.13934765036899</v>
      </c>
      <c r="F12612" s="8">
        <v>251.60335783905401</v>
      </c>
      <c r="G12612" s="8">
        <v>333.387849669567</v>
      </c>
      <c r="H12612" s="8">
        <v>483.21140746338699</v>
      </c>
      <c r="I12612" s="8">
        <v>536.845351691122</v>
      </c>
      <c r="J12612" s="8">
        <v>523.52604973289101</v>
      </c>
      <c r="K12612" s="8">
        <v>2.7991658292121098E-4</v>
      </c>
      <c r="L12612" s="8">
        <v>0.89663679834443999</v>
      </c>
    </row>
    <row r="12613" spans="1:12" x14ac:dyDescent="0.2">
      <c r="A12613" s="7" t="s">
        <v>47913</v>
      </c>
      <c r="B12613" s="7" t="s">
        <v>47914</v>
      </c>
      <c r="C12613" s="7" t="s">
        <v>47915</v>
      </c>
      <c r="D12613" s="7" t="s">
        <v>47916</v>
      </c>
      <c r="E12613" s="8">
        <v>29.6525523461986</v>
      </c>
      <c r="F12613" s="8">
        <v>13.7595586318232</v>
      </c>
      <c r="G12613" s="8">
        <v>13.8499403423559</v>
      </c>
      <c r="H12613" s="8">
        <v>31.492393154436598</v>
      </c>
      <c r="I12613" s="8">
        <v>25.800331134878299</v>
      </c>
      <c r="J12613" s="8">
        <v>19.755699989920402</v>
      </c>
      <c r="K12613" s="8">
        <v>0.84710250784000496</v>
      </c>
      <c r="L12613" s="8">
        <v>0.42833664721048298</v>
      </c>
    </row>
    <row r="12614" spans="1:12" x14ac:dyDescent="0.2">
      <c r="A12614" s="7" t="s">
        <v>47917</v>
      </c>
      <c r="B12614" s="7" t="s">
        <v>47918</v>
      </c>
      <c r="C12614" s="7" t="s">
        <v>47919</v>
      </c>
      <c r="D12614" s="7" t="s">
        <v>47920</v>
      </c>
      <c r="E12614" s="8">
        <v>43.490410107758002</v>
      </c>
      <c r="F12614" s="8">
        <v>69.780618775674995</v>
      </c>
      <c r="G12614" s="8">
        <v>108.82095983279601</v>
      </c>
      <c r="H12614" s="8">
        <v>50.191001589883399</v>
      </c>
      <c r="I12614" s="8">
        <v>86.331877259015997</v>
      </c>
      <c r="J12614" s="8">
        <v>71.120519963713505</v>
      </c>
      <c r="K12614" s="8">
        <v>0.95727434757403196</v>
      </c>
      <c r="L12614" s="8">
        <v>-9.7112253142025998E-2</v>
      </c>
    </row>
    <row r="12615" spans="1:12" x14ac:dyDescent="0.2">
      <c r="A12615" s="7" t="s">
        <v>47921</v>
      </c>
      <c r="B12615" s="7" t="s">
        <v>47922</v>
      </c>
      <c r="C12615" s="7" t="s">
        <v>47923</v>
      </c>
      <c r="D12615" s="7" t="s">
        <v>47924</v>
      </c>
      <c r="E12615" s="8">
        <v>1224.6504118979999</v>
      </c>
      <c r="F12615" s="8">
        <v>1244.2572305634401</v>
      </c>
      <c r="G12615" s="8">
        <v>1046.6597773009</v>
      </c>
      <c r="H12615" s="8">
        <v>2014.5290245978699</v>
      </c>
      <c r="I12615" s="8">
        <v>1248.33909875681</v>
      </c>
      <c r="J12615" s="8">
        <v>1158.67180440883</v>
      </c>
      <c r="K12615" s="8">
        <v>0.48563776997123298</v>
      </c>
      <c r="L12615" s="8">
        <v>0.33080507888722499</v>
      </c>
    </row>
    <row r="12616" spans="1:12" x14ac:dyDescent="0.2">
      <c r="A12616" s="7" t="s">
        <v>47925</v>
      </c>
      <c r="B12616" s="7" t="s">
        <v>47926</v>
      </c>
      <c r="E12616" s="8">
        <v>11.861020938479401</v>
      </c>
      <c r="F12616" s="8">
        <v>18.6736867146173</v>
      </c>
      <c r="G12616" s="8">
        <v>32.6462879498389</v>
      </c>
      <c r="H12616" s="8">
        <v>25.587569437979798</v>
      </c>
      <c r="I12616" s="8">
        <v>29.7696128479365</v>
      </c>
      <c r="J12616" s="8">
        <v>25.682409986896499</v>
      </c>
      <c r="K12616" s="8">
        <v>0.87498673101786995</v>
      </c>
      <c r="L12616" s="8">
        <v>0.35917998185417999</v>
      </c>
    </row>
    <row r="12617" spans="1:12" x14ac:dyDescent="0.2">
      <c r="A12617" s="7" t="s">
        <v>47927</v>
      </c>
      <c r="B12617" s="7" t="s">
        <v>47928</v>
      </c>
      <c r="D12617" s="7" t="s">
        <v>47929</v>
      </c>
      <c r="E12617" s="8">
        <v>15.8146945846393</v>
      </c>
      <c r="F12617" s="8">
        <v>9.8282561655880301</v>
      </c>
      <c r="G12617" s="8">
        <v>13.8499403423559</v>
      </c>
      <c r="H12617" s="8">
        <v>4.9206864303807301</v>
      </c>
      <c r="I12617" s="8">
        <v>10.9155247109101</v>
      </c>
      <c r="J12617" s="8">
        <v>2.9633549984880601</v>
      </c>
      <c r="K12617" s="8">
        <v>0.670836334967714</v>
      </c>
      <c r="L12617" s="8">
        <v>-1.0712468365584999</v>
      </c>
    </row>
    <row r="12618" spans="1:12" x14ac:dyDescent="0.2">
      <c r="A12618" s="7" t="s">
        <v>47930</v>
      </c>
      <c r="B12618" s="7" t="s">
        <v>47931</v>
      </c>
      <c r="D12618" s="7" t="s">
        <v>47932</v>
      </c>
      <c r="E12618" s="8">
        <v>1690.1954837333201</v>
      </c>
      <c r="F12618" s="8">
        <v>1686.52875801491</v>
      </c>
      <c r="G12618" s="8">
        <v>1902.38823416789</v>
      </c>
      <c r="H12618" s="8">
        <v>1599.22308987374</v>
      </c>
      <c r="I12618" s="8">
        <v>1693.89097104759</v>
      </c>
      <c r="J12618" s="8">
        <v>1744.4283091099701</v>
      </c>
      <c r="K12618" s="8">
        <v>0.88039936636815896</v>
      </c>
      <c r="L12618" s="8">
        <v>-6.7573334418840406E-2</v>
      </c>
    </row>
    <row r="12619" spans="1:12" x14ac:dyDescent="0.2">
      <c r="A12619" s="7" t="s">
        <v>47933</v>
      </c>
      <c r="B12619" s="7" t="s">
        <v>47934</v>
      </c>
      <c r="C12619" s="7" t="s">
        <v>47935</v>
      </c>
      <c r="D12619" s="7" t="s">
        <v>47936</v>
      </c>
      <c r="E12619" s="8">
        <v>1064.5266292285301</v>
      </c>
      <c r="F12619" s="8">
        <v>770.53528338210106</v>
      </c>
      <c r="G12619" s="8">
        <v>758.77887447049795</v>
      </c>
      <c r="H12619" s="8">
        <v>1142.5833891344</v>
      </c>
      <c r="I12619" s="8">
        <v>862.32645216189496</v>
      </c>
      <c r="J12619" s="8">
        <v>941.35910451970801</v>
      </c>
      <c r="K12619" s="8">
        <v>0.742284246302929</v>
      </c>
      <c r="L12619" s="8">
        <v>0.18382910219283199</v>
      </c>
    </row>
    <row r="12620" spans="1:12" x14ac:dyDescent="0.2">
      <c r="A12620" s="7" t="s">
        <v>47937</v>
      </c>
      <c r="B12620" s="7" t="s">
        <v>47938</v>
      </c>
      <c r="E12620" s="8">
        <v>0</v>
      </c>
      <c r="F12620" s="8">
        <v>8.8454305490292207</v>
      </c>
      <c r="G12620" s="8">
        <v>2.96784435907627</v>
      </c>
      <c r="H12620" s="8">
        <v>5.9048237164568702</v>
      </c>
      <c r="I12620" s="8">
        <v>10.9155247109101</v>
      </c>
      <c r="J12620" s="8">
        <v>0</v>
      </c>
      <c r="K12620" s="8">
        <v>0.94642000557348804</v>
      </c>
      <c r="L12620" s="8">
        <v>0.50932231288880803</v>
      </c>
    </row>
    <row r="12621" spans="1:12" x14ac:dyDescent="0.2">
      <c r="A12621" s="7" t="s">
        <v>47939</v>
      </c>
      <c r="B12621" s="7" t="s">
        <v>47940</v>
      </c>
      <c r="C12621" s="7" t="s">
        <v>47941</v>
      </c>
      <c r="D12621" s="7" t="s">
        <v>47942</v>
      </c>
      <c r="E12621" s="8">
        <v>27.675715523118701</v>
      </c>
      <c r="F12621" s="8">
        <v>10.8110817821468</v>
      </c>
      <c r="G12621" s="8">
        <v>58.367605728499903</v>
      </c>
      <c r="H12621" s="8">
        <v>16.730333863294501</v>
      </c>
      <c r="I12621" s="8">
        <v>15.8771268522328</v>
      </c>
      <c r="J12621" s="8">
        <v>15.8045599919363</v>
      </c>
      <c r="K12621" s="8">
        <v>0.56180538829780602</v>
      </c>
      <c r="L12621" s="8">
        <v>-1.0002695402828501</v>
      </c>
    </row>
    <row r="12622" spans="1:12" x14ac:dyDescent="0.2">
      <c r="A12622" s="7" t="s">
        <v>47943</v>
      </c>
      <c r="B12622" s="7" t="s">
        <v>47944</v>
      </c>
      <c r="C12622" s="7" t="s">
        <v>47945</v>
      </c>
      <c r="D12622" s="7" t="s">
        <v>47946</v>
      </c>
      <c r="E12622" s="8">
        <v>500.13971623921702</v>
      </c>
      <c r="F12622" s="8">
        <v>671.269896109662</v>
      </c>
      <c r="G12622" s="8">
        <v>602.47240489248202</v>
      </c>
      <c r="H12622" s="8">
        <v>495.021054896301</v>
      </c>
      <c r="I12622" s="8">
        <v>686.68573635907001</v>
      </c>
      <c r="J12622" s="8">
        <v>555.13516971676404</v>
      </c>
      <c r="K12622" s="8">
        <v>0.96983643364296201</v>
      </c>
      <c r="L12622" s="8">
        <v>-3.0501761764756601E-2</v>
      </c>
    </row>
    <row r="12623" spans="1:12" x14ac:dyDescent="0.2">
      <c r="A12623" s="7" t="s">
        <v>47947</v>
      </c>
      <c r="B12623" s="7" t="s">
        <v>47948</v>
      </c>
      <c r="D12623" s="7" t="s">
        <v>47949</v>
      </c>
      <c r="E12623" s="8">
        <v>0</v>
      </c>
      <c r="F12623" s="8">
        <v>0</v>
      </c>
      <c r="G12623" s="8">
        <v>0</v>
      </c>
      <c r="H12623" s="8">
        <v>51.175138875959497</v>
      </c>
      <c r="I12623" s="8">
        <v>29.7696128479365</v>
      </c>
      <c r="J12623" s="8">
        <v>21.731269988912501</v>
      </c>
      <c r="K12623" s="8">
        <v>2.06203426347934E-6</v>
      </c>
      <c r="L12623" s="8">
        <v>7.5588467727625499</v>
      </c>
    </row>
    <row r="12624" spans="1:12" x14ac:dyDescent="0.2">
      <c r="A12624" s="7" t="s">
        <v>47950</v>
      </c>
      <c r="B12624" s="7" t="s">
        <v>47951</v>
      </c>
      <c r="C12624" s="7" t="s">
        <v>47952</v>
      </c>
      <c r="D12624" s="7" t="s">
        <v>47953</v>
      </c>
      <c r="E12624" s="8">
        <v>42.501991696217999</v>
      </c>
      <c r="F12624" s="8">
        <v>31.450419729881698</v>
      </c>
      <c r="G12624" s="8">
        <v>66.281857352703298</v>
      </c>
      <c r="H12624" s="8">
        <v>10.825510146837599</v>
      </c>
      <c r="I12624" s="8">
        <v>6.9462429978518596</v>
      </c>
      <c r="J12624" s="8">
        <v>47.413679975809004</v>
      </c>
      <c r="K12624" s="8">
        <v>0.52048847969354595</v>
      </c>
      <c r="L12624" s="8">
        <v>-1.1050999818221099</v>
      </c>
    </row>
    <row r="12625" spans="1:12" x14ac:dyDescent="0.2">
      <c r="A12625" s="7" t="s">
        <v>47954</v>
      </c>
      <c r="B12625" s="7" t="s">
        <v>47955</v>
      </c>
      <c r="D12625" s="7" t="s">
        <v>47956</v>
      </c>
      <c r="E12625" s="8">
        <v>11.861020938479401</v>
      </c>
      <c r="F12625" s="8">
        <v>9.8282561655880301</v>
      </c>
      <c r="G12625" s="8">
        <v>25.721317778661</v>
      </c>
      <c r="H12625" s="8">
        <v>25.587569437979798</v>
      </c>
      <c r="I12625" s="8">
        <v>13.8924859957037</v>
      </c>
      <c r="J12625" s="8">
        <v>19.755699989920402</v>
      </c>
      <c r="K12625" s="8">
        <v>0.91219218785062195</v>
      </c>
      <c r="L12625" s="8">
        <v>0.32160087828551498</v>
      </c>
    </row>
    <row r="12626" spans="1:12" x14ac:dyDescent="0.2">
      <c r="A12626" s="7" t="s">
        <v>47957</v>
      </c>
      <c r="B12626" s="7" t="s">
        <v>47958</v>
      </c>
      <c r="C12626" s="7" t="s">
        <v>47959</v>
      </c>
      <c r="D12626" s="7" t="s">
        <v>47960</v>
      </c>
      <c r="E12626" s="8">
        <v>25.698878700038801</v>
      </c>
      <c r="F12626" s="8">
        <v>38.3301990457933</v>
      </c>
      <c r="G12626" s="8">
        <v>5.9356887181525302</v>
      </c>
      <c r="H12626" s="8">
        <v>8.8572355746852995</v>
      </c>
      <c r="I12626" s="8">
        <v>8.9308838543809692</v>
      </c>
      <c r="J12626" s="8">
        <v>17.780129990928401</v>
      </c>
      <c r="K12626" s="8">
        <v>0.66557892734736002</v>
      </c>
      <c r="L12626" s="8">
        <v>-0.97618541801663306</v>
      </c>
    </row>
    <row r="12627" spans="1:12" x14ac:dyDescent="0.2">
      <c r="A12627" s="7" t="s">
        <v>47961</v>
      </c>
      <c r="B12627" s="7" t="s">
        <v>47962</v>
      </c>
      <c r="C12627" s="7" t="s">
        <v>47963</v>
      </c>
      <c r="E12627" s="8">
        <v>18.779949819259102</v>
      </c>
      <c r="F12627" s="8">
        <v>41.278675895469704</v>
      </c>
      <c r="G12627" s="8">
        <v>45.506946839169402</v>
      </c>
      <c r="H12627" s="8">
        <v>36.413079584817403</v>
      </c>
      <c r="I12627" s="8">
        <v>60.531546124137698</v>
      </c>
      <c r="J12627" s="8">
        <v>48.401464975304997</v>
      </c>
      <c r="K12627" s="8">
        <v>0.77249240359094695</v>
      </c>
      <c r="L12627" s="8">
        <v>0.46120980013364798</v>
      </c>
    </row>
    <row r="12628" spans="1:12" x14ac:dyDescent="0.2">
      <c r="A12628" s="7" t="s">
        <v>47964</v>
      </c>
      <c r="B12628" s="7" t="s">
        <v>47965</v>
      </c>
      <c r="C12628" s="7" t="s">
        <v>47966</v>
      </c>
      <c r="D12628" s="7" t="s">
        <v>47967</v>
      </c>
      <c r="E12628" s="8">
        <v>347.92328086206402</v>
      </c>
      <c r="F12628" s="8">
        <v>397.061549089756</v>
      </c>
      <c r="G12628" s="8">
        <v>319.53790932721103</v>
      </c>
      <c r="H12628" s="8">
        <v>504.86242775706199</v>
      </c>
      <c r="I12628" s="8">
        <v>408.83601644499498</v>
      </c>
      <c r="J12628" s="8">
        <v>374.37051480899203</v>
      </c>
      <c r="K12628" s="8">
        <v>0.55859041784077101</v>
      </c>
      <c r="L12628" s="8">
        <v>0.27500189534068697</v>
      </c>
    </row>
    <row r="12629" spans="1:12" x14ac:dyDescent="0.2">
      <c r="A12629" s="7" t="s">
        <v>47968</v>
      </c>
      <c r="B12629" s="7" t="s">
        <v>47969</v>
      </c>
      <c r="C12629" s="7" t="s">
        <v>47970</v>
      </c>
      <c r="D12629" s="7" t="s">
        <v>47971</v>
      </c>
      <c r="E12629" s="8">
        <v>0</v>
      </c>
      <c r="F12629" s="8">
        <v>42.261501512028502</v>
      </c>
      <c r="G12629" s="8">
        <v>4.9464072651271103</v>
      </c>
      <c r="H12629" s="8">
        <v>21.651020293675199</v>
      </c>
      <c r="I12629" s="8">
        <v>59.5392256958731</v>
      </c>
      <c r="J12629" s="8">
        <v>12.841204993448301</v>
      </c>
      <c r="K12629" s="8">
        <v>0.78951575090227399</v>
      </c>
      <c r="L12629" s="8">
        <v>0.99376622253554903</v>
      </c>
    </row>
    <row r="12630" spans="1:12" x14ac:dyDescent="0.2">
      <c r="A12630" s="7" t="s">
        <v>47972</v>
      </c>
      <c r="B12630" s="7" t="s">
        <v>47973</v>
      </c>
      <c r="C12630" s="7" t="s">
        <v>47974</v>
      </c>
      <c r="D12630" s="7" t="s">
        <v>47975</v>
      </c>
      <c r="E12630" s="8">
        <v>263.90771588116797</v>
      </c>
      <c r="F12630" s="8">
        <v>222.118589342289</v>
      </c>
      <c r="G12630" s="8">
        <v>197.85629060508401</v>
      </c>
      <c r="H12630" s="8">
        <v>261.78051809625498</v>
      </c>
      <c r="I12630" s="8">
        <v>215.33353293340801</v>
      </c>
      <c r="J12630" s="8">
        <v>198.54478489869999</v>
      </c>
      <c r="K12630" s="8">
        <v>0.98608476955917101</v>
      </c>
      <c r="L12630" s="8">
        <v>-1.7412700095462801E-2</v>
      </c>
    </row>
    <row r="12631" spans="1:12" x14ac:dyDescent="0.2">
      <c r="A12631" s="7" t="s">
        <v>47976</v>
      </c>
      <c r="B12631" s="7" t="s">
        <v>47977</v>
      </c>
      <c r="C12631" s="7" t="s">
        <v>47978</v>
      </c>
      <c r="D12631" s="7" t="s">
        <v>47979</v>
      </c>
      <c r="E12631" s="8">
        <v>96.865004330915497</v>
      </c>
      <c r="F12631" s="8">
        <v>34.398896579558098</v>
      </c>
      <c r="G12631" s="8">
        <v>27.6998806847118</v>
      </c>
      <c r="H12631" s="8">
        <v>49.206864303807301</v>
      </c>
      <c r="I12631" s="8">
        <v>34.7312149892593</v>
      </c>
      <c r="J12631" s="8">
        <v>42.474754978328903</v>
      </c>
      <c r="K12631" s="8">
        <v>0.87427326180235598</v>
      </c>
      <c r="L12631" s="8">
        <v>-0.330435025859179</v>
      </c>
    </row>
    <row r="12632" spans="1:12" x14ac:dyDescent="0.2">
      <c r="A12632" s="7" t="s">
        <v>47980</v>
      </c>
      <c r="B12632" s="7" t="s">
        <v>47981</v>
      </c>
      <c r="C12632" s="7" t="s">
        <v>47982</v>
      </c>
      <c r="D12632" s="7" t="s">
        <v>47983</v>
      </c>
      <c r="E12632" s="8">
        <v>23.722041876958901</v>
      </c>
      <c r="F12632" s="8">
        <v>41.278675895469704</v>
      </c>
      <c r="G12632" s="8">
        <v>51.4426355573219</v>
      </c>
      <c r="H12632" s="8">
        <v>10.825510146837599</v>
      </c>
      <c r="I12632" s="8">
        <v>30.761933276201098</v>
      </c>
      <c r="J12632" s="8">
        <v>47.413679975809004</v>
      </c>
      <c r="K12632" s="8">
        <v>0.86781180941079805</v>
      </c>
      <c r="L12632" s="8">
        <v>-0.38785662209111799</v>
      </c>
    </row>
    <row r="12633" spans="1:12" x14ac:dyDescent="0.2">
      <c r="A12633" s="7" t="s">
        <v>47984</v>
      </c>
      <c r="B12633" s="7" t="s">
        <v>47985</v>
      </c>
      <c r="C12633" s="7" t="s">
        <v>47986</v>
      </c>
      <c r="D12633" s="7" t="s">
        <v>47987</v>
      </c>
      <c r="E12633" s="8">
        <v>1.97683682307991</v>
      </c>
      <c r="F12633" s="8">
        <v>5.89695369935282</v>
      </c>
      <c r="G12633" s="8">
        <v>0</v>
      </c>
      <c r="H12633" s="8">
        <v>15.746196577218299</v>
      </c>
      <c r="I12633" s="8">
        <v>11.907845139174601</v>
      </c>
      <c r="J12633" s="8">
        <v>6.9144949964721398</v>
      </c>
      <c r="K12633" s="8">
        <v>0.43899149923467201</v>
      </c>
      <c r="L12633" s="8">
        <v>2.1333641807900099</v>
      </c>
    </row>
    <row r="12634" spans="1:12" x14ac:dyDescent="0.2">
      <c r="A12634" s="7" t="s">
        <v>47988</v>
      </c>
      <c r="B12634" s="7" t="s">
        <v>1082</v>
      </c>
      <c r="C12634" s="7" t="s">
        <v>47989</v>
      </c>
      <c r="D12634" s="7" t="s">
        <v>1084</v>
      </c>
      <c r="E12634" s="8">
        <v>407.228385554461</v>
      </c>
      <c r="F12634" s="8">
        <v>356.76569881084498</v>
      </c>
      <c r="G12634" s="8">
        <v>260.18102214568597</v>
      </c>
      <c r="H12634" s="8">
        <v>167.30333863294501</v>
      </c>
      <c r="I12634" s="8">
        <v>156.78662766579899</v>
      </c>
      <c r="J12634" s="8">
        <v>139.27768492893901</v>
      </c>
      <c r="K12634" s="8">
        <v>2.1426475161431501E-4</v>
      </c>
      <c r="L12634" s="8">
        <v>-1.1442320371936701</v>
      </c>
    </row>
    <row r="12635" spans="1:12" x14ac:dyDescent="0.2">
      <c r="A12635" s="7" t="s">
        <v>47990</v>
      </c>
      <c r="B12635" s="7" t="s">
        <v>47991</v>
      </c>
      <c r="C12635" s="7" t="s">
        <v>47992</v>
      </c>
      <c r="D12635" s="7" t="s">
        <v>47993</v>
      </c>
      <c r="E12635" s="8">
        <v>1103.0749472785899</v>
      </c>
      <c r="F12635" s="8">
        <v>1002.48212888998</v>
      </c>
      <c r="G12635" s="8">
        <v>953.66732071650699</v>
      </c>
      <c r="H12635" s="8">
        <v>523.56103619250905</v>
      </c>
      <c r="I12635" s="8">
        <v>681.72413421774695</v>
      </c>
      <c r="J12635" s="8">
        <v>468.21008976111398</v>
      </c>
      <c r="K12635" s="8">
        <v>1.1139003738804299E-4</v>
      </c>
      <c r="L12635" s="8">
        <v>-0.87034147041216803</v>
      </c>
    </row>
    <row r="12636" spans="1:12" x14ac:dyDescent="0.2">
      <c r="A12636" s="7" t="s">
        <v>47994</v>
      </c>
      <c r="B12636" s="7" t="s">
        <v>47995</v>
      </c>
      <c r="C12636" s="7" t="s">
        <v>47996</v>
      </c>
      <c r="D12636" s="7" t="s">
        <v>47997</v>
      </c>
      <c r="E12636" s="8">
        <v>21015.752266162501</v>
      </c>
      <c r="F12636" s="8">
        <v>33552.683723700997</v>
      </c>
      <c r="G12636" s="8">
        <v>17067.083627594599</v>
      </c>
      <c r="H12636" s="8">
        <v>5374.37371926183</v>
      </c>
      <c r="I12636" s="8">
        <v>13164.1228013575</v>
      </c>
      <c r="J12636" s="8">
        <v>9488.6627051587693</v>
      </c>
      <c r="K12636" s="8">
        <v>3.9938702945610902E-2</v>
      </c>
      <c r="L12636" s="8">
        <v>-1.3538492530641599</v>
      </c>
    </row>
    <row r="12637" spans="1:12" x14ac:dyDescent="0.2">
      <c r="A12637" s="7" t="s">
        <v>47998</v>
      </c>
      <c r="B12637" s="7" t="s">
        <v>47999</v>
      </c>
      <c r="C12637" s="7" t="s">
        <v>48000</v>
      </c>
      <c r="D12637" s="7" t="s">
        <v>48001</v>
      </c>
      <c r="E12637" s="8">
        <v>0</v>
      </c>
      <c r="F12637" s="8">
        <v>0.98282561655880296</v>
      </c>
      <c r="G12637" s="8">
        <v>13.8499403423559</v>
      </c>
      <c r="H12637" s="8">
        <v>0.98413728607614503</v>
      </c>
      <c r="I12637" s="8">
        <v>0.99232042826455202</v>
      </c>
      <c r="J12637" s="8">
        <v>0.98778499949602006</v>
      </c>
      <c r="K12637" s="8">
        <v>1</v>
      </c>
      <c r="L12637" s="8">
        <v>-2.3228300516086602</v>
      </c>
    </row>
    <row r="12638" spans="1:12" x14ac:dyDescent="0.2">
      <c r="A12638" s="7" t="s">
        <v>48002</v>
      </c>
      <c r="B12638" s="7" t="s">
        <v>48003</v>
      </c>
      <c r="C12638" s="7" t="s">
        <v>48004</v>
      </c>
      <c r="D12638" s="7" t="s">
        <v>48005</v>
      </c>
      <c r="E12638" s="8">
        <v>612.81941515477104</v>
      </c>
      <c r="F12638" s="8">
        <v>475.68759841446098</v>
      </c>
      <c r="G12638" s="8">
        <v>428.358869160008</v>
      </c>
      <c r="H12638" s="8">
        <v>596.38719536214398</v>
      </c>
      <c r="I12638" s="8">
        <v>440.59027014946099</v>
      </c>
      <c r="J12638" s="8">
        <v>447.46660477169701</v>
      </c>
      <c r="K12638" s="8">
        <v>0.97158586659987001</v>
      </c>
      <c r="L12638" s="8">
        <v>-3.11308706849199E-2</v>
      </c>
    </row>
    <row r="12639" spans="1:12" x14ac:dyDescent="0.2">
      <c r="A12639" s="7" t="s">
        <v>48006</v>
      </c>
      <c r="B12639" s="7" t="s">
        <v>48007</v>
      </c>
      <c r="C12639" s="7" t="s">
        <v>48008</v>
      </c>
      <c r="D12639" s="7" t="s">
        <v>48009</v>
      </c>
      <c r="E12639" s="8">
        <v>18.779949819259102</v>
      </c>
      <c r="F12639" s="8">
        <v>4.9141280827940097</v>
      </c>
      <c r="G12639" s="8">
        <v>6.9249701711779501</v>
      </c>
      <c r="H12639" s="8">
        <v>4.9206864303807301</v>
      </c>
      <c r="I12639" s="8">
        <v>3.9692817130582099</v>
      </c>
      <c r="J12639" s="8">
        <v>0</v>
      </c>
      <c r="K12639" s="8">
        <v>0.58605179813238695</v>
      </c>
      <c r="L12639" s="8">
        <v>-1.7839803737925399</v>
      </c>
    </row>
    <row r="12640" spans="1:12" x14ac:dyDescent="0.2">
      <c r="A12640" s="7" t="s">
        <v>48010</v>
      </c>
      <c r="B12640" s="7" t="s">
        <v>48011</v>
      </c>
      <c r="C12640" s="7" t="s">
        <v>48012</v>
      </c>
      <c r="D12640" s="7" t="s">
        <v>48013</v>
      </c>
      <c r="E12640" s="8">
        <v>623.69201768171104</v>
      </c>
      <c r="F12640" s="8">
        <v>707.63444392233805</v>
      </c>
      <c r="G12640" s="8">
        <v>731.07899378578702</v>
      </c>
      <c r="H12640" s="8">
        <v>564.89480220770702</v>
      </c>
      <c r="I12640" s="8">
        <v>555.69943982814902</v>
      </c>
      <c r="J12640" s="8">
        <v>646.01138967039697</v>
      </c>
      <c r="K12640" s="8">
        <v>0.53857434099449297</v>
      </c>
      <c r="L12640" s="8">
        <v>-0.22334733060777701</v>
      </c>
    </row>
    <row r="12641" spans="1:12" x14ac:dyDescent="0.2">
      <c r="A12641" s="7" t="s">
        <v>48014</v>
      </c>
      <c r="B12641" s="7" t="s">
        <v>48015</v>
      </c>
      <c r="C12641" s="7" t="s">
        <v>48016</v>
      </c>
      <c r="D12641" s="7" t="s">
        <v>48017</v>
      </c>
      <c r="E12641" s="8">
        <v>135.41332238097399</v>
      </c>
      <c r="F12641" s="8">
        <v>89.437131106851098</v>
      </c>
      <c r="G12641" s="8">
        <v>104.86383402069499</v>
      </c>
      <c r="H12641" s="8">
        <v>208.63710464814301</v>
      </c>
      <c r="I12641" s="8">
        <v>167.70215237670899</v>
      </c>
      <c r="J12641" s="8">
        <v>183.72800990626001</v>
      </c>
      <c r="K12641" s="8">
        <v>7.5164345690740306E-2</v>
      </c>
      <c r="L12641" s="8">
        <v>0.76449427974311102</v>
      </c>
    </row>
    <row r="12642" spans="1:12" x14ac:dyDescent="0.2">
      <c r="A12642" s="7" t="s">
        <v>48018</v>
      </c>
      <c r="B12642" s="7" t="s">
        <v>48019</v>
      </c>
      <c r="C12642" s="7" t="s">
        <v>48020</v>
      </c>
      <c r="D12642" s="7" t="s">
        <v>48021</v>
      </c>
      <c r="E12642" s="8">
        <v>341.99277039282401</v>
      </c>
      <c r="F12642" s="8">
        <v>174.942959747467</v>
      </c>
      <c r="G12642" s="8">
        <v>243.363237444254</v>
      </c>
      <c r="H12642" s="8">
        <v>1993.8621415902701</v>
      </c>
      <c r="I12642" s="8">
        <v>963.54313584488</v>
      </c>
      <c r="J12642" s="8">
        <v>800.10584959177697</v>
      </c>
      <c r="K12642" s="8">
        <v>1.03297297726369E-8</v>
      </c>
      <c r="L12642" s="8">
        <v>2.3051900557000198</v>
      </c>
    </row>
    <row r="12643" spans="1:12" x14ac:dyDescent="0.2">
      <c r="A12643" s="7" t="s">
        <v>48022</v>
      </c>
      <c r="B12643" s="7" t="s">
        <v>48023</v>
      </c>
      <c r="C12643" s="7" t="s">
        <v>48024</v>
      </c>
      <c r="D12643" s="7" t="s">
        <v>48025</v>
      </c>
      <c r="E12643" s="8">
        <v>1.97683682307991</v>
      </c>
      <c r="F12643" s="8">
        <v>0</v>
      </c>
      <c r="G12643" s="8">
        <v>6.9249701711779501</v>
      </c>
      <c r="H12643" s="8">
        <v>0.98413728607614503</v>
      </c>
      <c r="I12643" s="8">
        <v>10.9155247109101</v>
      </c>
      <c r="J12643" s="8">
        <v>0.98778499949602006</v>
      </c>
      <c r="K12643" s="8">
        <v>0.94458866832368804</v>
      </c>
      <c r="L12643" s="8">
        <v>0.53377889747360896</v>
      </c>
    </row>
    <row r="12644" spans="1:12" x14ac:dyDescent="0.2">
      <c r="A12644" s="7" t="s">
        <v>48026</v>
      </c>
      <c r="B12644" s="7" t="s">
        <v>48027</v>
      </c>
      <c r="C12644" s="7" t="s">
        <v>48028</v>
      </c>
      <c r="D12644" s="7" t="s">
        <v>48029</v>
      </c>
      <c r="E12644" s="8">
        <v>107.737606857855</v>
      </c>
      <c r="F12644" s="8">
        <v>97.299736039321502</v>
      </c>
      <c r="G12644" s="8">
        <v>94.971019490440497</v>
      </c>
      <c r="H12644" s="8">
        <v>110.223376040528</v>
      </c>
      <c r="I12644" s="8">
        <v>92.285799828603302</v>
      </c>
      <c r="J12644" s="8">
        <v>74.083874962201506</v>
      </c>
      <c r="K12644" s="8">
        <v>0.92595267407885595</v>
      </c>
      <c r="L12644" s="8">
        <v>-0.11718255006619099</v>
      </c>
    </row>
    <row r="12645" spans="1:12" x14ac:dyDescent="0.2">
      <c r="A12645" s="7" t="s">
        <v>48030</v>
      </c>
      <c r="B12645" s="7" t="s">
        <v>48031</v>
      </c>
      <c r="C12645" s="7" t="s">
        <v>48032</v>
      </c>
      <c r="D12645" s="7" t="s">
        <v>48033</v>
      </c>
      <c r="E12645" s="8">
        <v>59.305104692397201</v>
      </c>
      <c r="F12645" s="8">
        <v>108.110817821468</v>
      </c>
      <c r="G12645" s="8">
        <v>163.231439749195</v>
      </c>
      <c r="H12645" s="8">
        <v>40.349628729121903</v>
      </c>
      <c r="I12645" s="8">
        <v>131.97861695918499</v>
      </c>
      <c r="J12645" s="8">
        <v>210.39820489265199</v>
      </c>
      <c r="K12645" s="8">
        <v>0.92333679462621099</v>
      </c>
      <c r="L12645" s="8">
        <v>0.21098791447167201</v>
      </c>
    </row>
    <row r="12646" spans="1:12" x14ac:dyDescent="0.2">
      <c r="A12646" s="7" t="s">
        <v>48034</v>
      </c>
      <c r="B12646" s="7" t="s">
        <v>48035</v>
      </c>
      <c r="C12646" s="7" t="s">
        <v>48036</v>
      </c>
      <c r="D12646" s="7" t="s">
        <v>48037</v>
      </c>
      <c r="E12646" s="8">
        <v>34.5946444038984</v>
      </c>
      <c r="F12646" s="8">
        <v>32.433245346440501</v>
      </c>
      <c r="G12646" s="8">
        <v>35.614132308915202</v>
      </c>
      <c r="H12646" s="8">
        <v>68.8896100253302</v>
      </c>
      <c r="I12646" s="8">
        <v>36.715855845788397</v>
      </c>
      <c r="J12646" s="8">
        <v>30.621334984376599</v>
      </c>
      <c r="K12646" s="8">
        <v>0.80143321179509297</v>
      </c>
      <c r="L12646" s="8">
        <v>0.40856044149064702</v>
      </c>
    </row>
    <row r="12647" spans="1:12" x14ac:dyDescent="0.2">
      <c r="A12647" s="7" t="s">
        <v>48038</v>
      </c>
      <c r="B12647" s="7" t="s">
        <v>48039</v>
      </c>
      <c r="C12647" s="7" t="s">
        <v>48040</v>
      </c>
      <c r="E12647" s="8">
        <v>71.166125630876707</v>
      </c>
      <c r="F12647" s="8">
        <v>75.677572475027802</v>
      </c>
      <c r="G12647" s="8">
        <v>70.238983164804907</v>
      </c>
      <c r="H12647" s="8">
        <v>86.604081174700795</v>
      </c>
      <c r="I12647" s="8">
        <v>92.285799828603302</v>
      </c>
      <c r="J12647" s="8">
        <v>100.75406994859399</v>
      </c>
      <c r="K12647" s="8">
        <v>0.65255524370084395</v>
      </c>
      <c r="L12647" s="8">
        <v>0.36530749208749402</v>
      </c>
    </row>
    <row r="12648" spans="1:12" x14ac:dyDescent="0.2">
      <c r="A12648" s="7" t="s">
        <v>48041</v>
      </c>
      <c r="B12648" s="7" t="s">
        <v>48042</v>
      </c>
      <c r="C12648" s="7" t="s">
        <v>48043</v>
      </c>
      <c r="D12648" s="7" t="s">
        <v>48044</v>
      </c>
      <c r="E12648" s="8">
        <v>179.89215090027199</v>
      </c>
      <c r="F12648" s="8">
        <v>85.505828640615803</v>
      </c>
      <c r="G12648" s="8">
        <v>105.85311547372</v>
      </c>
      <c r="H12648" s="8">
        <v>76.762708313939299</v>
      </c>
      <c r="I12648" s="8">
        <v>70.454750406783205</v>
      </c>
      <c r="J12648" s="8">
        <v>123.47312493700301</v>
      </c>
      <c r="K12648" s="8">
        <v>0.66690432981443004</v>
      </c>
      <c r="L12648" s="8">
        <v>-0.455679372889712</v>
      </c>
    </row>
    <row r="12649" spans="1:12" x14ac:dyDescent="0.2">
      <c r="A12649" s="7" t="s">
        <v>48045</v>
      </c>
      <c r="B12649" s="7" t="s">
        <v>48046</v>
      </c>
      <c r="C12649" s="7" t="s">
        <v>48047</v>
      </c>
      <c r="D12649" s="7" t="s">
        <v>48048</v>
      </c>
      <c r="E12649" s="8">
        <v>236.23200035804899</v>
      </c>
      <c r="F12649" s="8">
        <v>103.196689738674</v>
      </c>
      <c r="G12649" s="8">
        <v>147.402936500788</v>
      </c>
      <c r="H12649" s="8">
        <v>233.24053680004599</v>
      </c>
      <c r="I12649" s="8">
        <v>131.97861695918499</v>
      </c>
      <c r="J12649" s="8">
        <v>215.33712989013199</v>
      </c>
      <c r="K12649" s="8">
        <v>0.83555712237814195</v>
      </c>
      <c r="L12649" s="8">
        <v>0.25412412820985297</v>
      </c>
    </row>
    <row r="12650" spans="1:12" x14ac:dyDescent="0.2">
      <c r="A12650" s="7" t="s">
        <v>48049</v>
      </c>
      <c r="B12650" s="7" t="s">
        <v>48050</v>
      </c>
      <c r="C12650" s="7" t="s">
        <v>48051</v>
      </c>
      <c r="D12650" s="7" t="s">
        <v>48052</v>
      </c>
      <c r="E12650" s="8">
        <v>398.33261985060102</v>
      </c>
      <c r="F12650" s="8">
        <v>353.81722196116903</v>
      </c>
      <c r="G12650" s="8">
        <v>382.85192232083801</v>
      </c>
      <c r="H12650" s="8">
        <v>321.81289254689898</v>
      </c>
      <c r="I12650" s="8">
        <v>375.09712188400101</v>
      </c>
      <c r="J12650" s="8">
        <v>301.27442484628602</v>
      </c>
      <c r="K12650" s="8">
        <v>0.72730009046959099</v>
      </c>
      <c r="L12650" s="8">
        <v>-0.185335706545493</v>
      </c>
    </row>
    <row r="12651" spans="1:12" x14ac:dyDescent="0.2">
      <c r="A12651" s="7" t="s">
        <v>48053</v>
      </c>
      <c r="B12651" s="7" t="s">
        <v>48054</v>
      </c>
      <c r="C12651" s="7" t="s">
        <v>48055</v>
      </c>
      <c r="D12651" s="7" t="s">
        <v>48056</v>
      </c>
      <c r="E12651" s="8">
        <v>4.94209205769977</v>
      </c>
      <c r="F12651" s="8">
        <v>20.639337947734901</v>
      </c>
      <c r="G12651" s="8">
        <v>12.8606588893305</v>
      </c>
      <c r="H12651" s="8">
        <v>2.95241185822844</v>
      </c>
      <c r="I12651" s="8">
        <v>1.9846408565291001</v>
      </c>
      <c r="J12651" s="8">
        <v>11.853419993952199</v>
      </c>
      <c r="K12651" s="8">
        <v>0.69430902960628504</v>
      </c>
      <c r="L12651" s="8">
        <v>-1.19508011003106</v>
      </c>
    </row>
    <row r="12652" spans="1:12" x14ac:dyDescent="0.2">
      <c r="A12652" s="7" t="s">
        <v>48057</v>
      </c>
      <c r="B12652" s="7" t="s">
        <v>48058</v>
      </c>
      <c r="C12652" s="7" t="s">
        <v>48059</v>
      </c>
      <c r="D12652" s="7" t="s">
        <v>48060</v>
      </c>
      <c r="E12652" s="8">
        <v>325.18965739664498</v>
      </c>
      <c r="F12652" s="8">
        <v>329.24658154719901</v>
      </c>
      <c r="G12652" s="8">
        <v>381.86264086781301</v>
      </c>
      <c r="H12652" s="8">
        <v>182.06539792408699</v>
      </c>
      <c r="I12652" s="8">
        <v>308.611653190276</v>
      </c>
      <c r="J12652" s="8">
        <v>299.29885484729402</v>
      </c>
      <c r="K12652" s="8">
        <v>0.47054442070337699</v>
      </c>
      <c r="L12652" s="8">
        <v>-0.39162001830812398</v>
      </c>
    </row>
    <row r="12653" spans="1:12" x14ac:dyDescent="0.2">
      <c r="A12653" s="7" t="s">
        <v>48061</v>
      </c>
      <c r="B12653" s="7" t="s">
        <v>48062</v>
      </c>
      <c r="C12653" s="7" t="s">
        <v>48063</v>
      </c>
      <c r="D12653" s="7" t="s">
        <v>48064</v>
      </c>
      <c r="E12653" s="8">
        <v>1057.6077003477501</v>
      </c>
      <c r="F12653" s="8">
        <v>884.54305490292199</v>
      </c>
      <c r="G12653" s="8">
        <v>789.44659951428696</v>
      </c>
      <c r="H12653" s="8">
        <v>895.564930329292</v>
      </c>
      <c r="I12653" s="8">
        <v>1007.20523468852</v>
      </c>
      <c r="J12653" s="8">
        <v>1058.9055194597299</v>
      </c>
      <c r="K12653" s="8">
        <v>0.83142942133888198</v>
      </c>
      <c r="L12653" s="8">
        <v>0.116659952926493</v>
      </c>
    </row>
    <row r="12654" spans="1:12" x14ac:dyDescent="0.2">
      <c r="A12654" s="7" t="s">
        <v>48065</v>
      </c>
      <c r="B12654" s="7" t="s">
        <v>48066</v>
      </c>
      <c r="C12654" s="7" t="s">
        <v>48067</v>
      </c>
      <c r="D12654" s="7" t="s">
        <v>48068</v>
      </c>
      <c r="E12654" s="8">
        <v>4.94209205769977</v>
      </c>
      <c r="F12654" s="8">
        <v>4.9141280827940097</v>
      </c>
      <c r="G12654" s="8">
        <v>0</v>
      </c>
      <c r="H12654" s="8">
        <v>15.746196577218299</v>
      </c>
      <c r="I12654" s="8">
        <v>2.97696128479366</v>
      </c>
      <c r="J12654" s="8">
        <v>0</v>
      </c>
      <c r="K12654" s="8">
        <v>0.89843352462516202</v>
      </c>
      <c r="L12654" s="8">
        <v>0.92575881915733105</v>
      </c>
    </row>
    <row r="12655" spans="1:12" x14ac:dyDescent="0.2">
      <c r="A12655" s="7" t="s">
        <v>48069</v>
      </c>
      <c r="B12655" s="7" t="s">
        <v>48070</v>
      </c>
      <c r="C12655" s="7" t="s">
        <v>48071</v>
      </c>
      <c r="D12655" s="7" t="s">
        <v>48072</v>
      </c>
      <c r="E12655" s="8">
        <v>8.8957657038595794</v>
      </c>
      <c r="F12655" s="8">
        <v>22.604989180852499</v>
      </c>
      <c r="G12655" s="8">
        <v>13.8499403423559</v>
      </c>
      <c r="H12655" s="8">
        <v>16.730333863294501</v>
      </c>
      <c r="I12655" s="8">
        <v>3.9692817130582099</v>
      </c>
      <c r="J12655" s="8">
        <v>10.865634994456199</v>
      </c>
      <c r="K12655" s="8">
        <v>0.86956029748378205</v>
      </c>
      <c r="L12655" s="8">
        <v>-0.52256919364236298</v>
      </c>
    </row>
    <row r="12656" spans="1:12" x14ac:dyDescent="0.2">
      <c r="A12656" s="7" t="s">
        <v>48073</v>
      </c>
      <c r="B12656" s="7" t="s">
        <v>48074</v>
      </c>
      <c r="C12656" s="7" t="s">
        <v>48075</v>
      </c>
      <c r="D12656" s="7" t="s">
        <v>48076</v>
      </c>
      <c r="E12656" s="8">
        <v>36.5714812269783</v>
      </c>
      <c r="F12656" s="8">
        <v>0.98282561655880296</v>
      </c>
      <c r="G12656" s="8">
        <v>5.9356887181525302</v>
      </c>
      <c r="H12656" s="8">
        <v>36.413079584817403</v>
      </c>
      <c r="I12656" s="8">
        <v>23.815690278349201</v>
      </c>
      <c r="J12656" s="8">
        <v>51.364819973793097</v>
      </c>
      <c r="K12656" s="8">
        <v>0.55462510952460298</v>
      </c>
      <c r="L12656" s="8">
        <v>1.3597362954549299</v>
      </c>
    </row>
    <row r="12657" spans="1:12" x14ac:dyDescent="0.2">
      <c r="A12657" s="7" t="s">
        <v>48077</v>
      </c>
      <c r="B12657" s="7" t="s">
        <v>48078</v>
      </c>
      <c r="C12657" s="7" t="s">
        <v>48079</v>
      </c>
      <c r="D12657" s="7" t="s">
        <v>48080</v>
      </c>
      <c r="E12657" s="8">
        <v>1139.6464285055699</v>
      </c>
      <c r="F12657" s="8">
        <v>832.45329722530596</v>
      </c>
      <c r="G12657" s="8">
        <v>958.61372798163404</v>
      </c>
      <c r="H12657" s="8">
        <v>1195.7268025825199</v>
      </c>
      <c r="I12657" s="8">
        <v>977.43562184058305</v>
      </c>
      <c r="J12657" s="8">
        <v>1133.97717942143</v>
      </c>
      <c r="K12657" s="8">
        <v>0.71046311035755205</v>
      </c>
      <c r="L12657" s="8">
        <v>0.17436683465879099</v>
      </c>
    </row>
    <row r="12658" spans="1:12" x14ac:dyDescent="0.2">
      <c r="A12658" s="7" t="s">
        <v>48081</v>
      </c>
      <c r="B12658" s="7" t="s">
        <v>48082</v>
      </c>
      <c r="C12658" s="7" t="s">
        <v>48083</v>
      </c>
      <c r="D12658" s="7" t="s">
        <v>48084</v>
      </c>
      <c r="E12658" s="8">
        <v>74.131380865496496</v>
      </c>
      <c r="F12658" s="8">
        <v>64.866490692881001</v>
      </c>
      <c r="G12658" s="8">
        <v>50.453354104296501</v>
      </c>
      <c r="H12658" s="8">
        <v>68.8896100253302</v>
      </c>
      <c r="I12658" s="8">
        <v>69.4624299785186</v>
      </c>
      <c r="J12658" s="8">
        <v>37.535829980848803</v>
      </c>
      <c r="K12658" s="8">
        <v>0.95079151758699498</v>
      </c>
      <c r="L12658" s="8">
        <v>-0.107199523267046</v>
      </c>
    </row>
    <row r="12659" spans="1:12" x14ac:dyDescent="0.2">
      <c r="A12659" s="7" t="s">
        <v>48085</v>
      </c>
      <c r="B12659" s="7" t="s">
        <v>48086</v>
      </c>
      <c r="D12659" s="7" t="s">
        <v>48087</v>
      </c>
      <c r="E12659" s="8">
        <v>94.888167507835604</v>
      </c>
      <c r="F12659" s="8">
        <v>82.557351790939407</v>
      </c>
      <c r="G12659" s="8">
        <v>141.46724778263501</v>
      </c>
      <c r="H12659" s="8">
        <v>125.969572617747</v>
      </c>
      <c r="I12659" s="8">
        <v>131.97861695918499</v>
      </c>
      <c r="J12659" s="8">
        <v>203.48370989617999</v>
      </c>
      <c r="K12659" s="8">
        <v>0.47475896944696899</v>
      </c>
      <c r="L12659" s="8">
        <v>0.53303099443579505</v>
      </c>
    </row>
    <row r="12660" spans="1:12" x14ac:dyDescent="0.2">
      <c r="A12660" s="7" t="s">
        <v>48088</v>
      </c>
      <c r="B12660" s="7" t="s">
        <v>48089</v>
      </c>
      <c r="C12660" s="7" t="s">
        <v>48090</v>
      </c>
      <c r="D12660" s="7" t="s">
        <v>48091</v>
      </c>
      <c r="E12660" s="8">
        <v>516.94282923539595</v>
      </c>
      <c r="F12660" s="8">
        <v>484.53302896348998</v>
      </c>
      <c r="G12660" s="8">
        <v>638.08653720139705</v>
      </c>
      <c r="H12660" s="8">
        <v>562.92652763555498</v>
      </c>
      <c r="I12660" s="8">
        <v>519.97590441062505</v>
      </c>
      <c r="J12660" s="8">
        <v>551.18402971877902</v>
      </c>
      <c r="K12660" s="8">
        <v>0.994136991606558</v>
      </c>
      <c r="L12660" s="8">
        <v>-4.7843299248242696E-3</v>
      </c>
    </row>
    <row r="12661" spans="1:12" x14ac:dyDescent="0.2">
      <c r="A12661" s="7" t="s">
        <v>48092</v>
      </c>
      <c r="B12661" s="7" t="s">
        <v>48093</v>
      </c>
      <c r="E12661" s="8">
        <v>17.791531407719201</v>
      </c>
      <c r="F12661" s="8">
        <v>25.553466030528899</v>
      </c>
      <c r="G12661" s="8">
        <v>14.839221795381301</v>
      </c>
      <c r="H12661" s="8">
        <v>24.603432151903601</v>
      </c>
      <c r="I12661" s="8">
        <v>6.9462429978518596</v>
      </c>
      <c r="J12661" s="8">
        <v>12.841204993448301</v>
      </c>
      <c r="K12661" s="8">
        <v>0.89278626830207497</v>
      </c>
      <c r="L12661" s="8">
        <v>-0.390128718690822</v>
      </c>
    </row>
    <row r="12662" spans="1:12" x14ac:dyDescent="0.2">
      <c r="A12662" s="7" t="s">
        <v>48094</v>
      </c>
      <c r="B12662" s="7" t="s">
        <v>48095</v>
      </c>
      <c r="C12662" s="7" t="s">
        <v>48096</v>
      </c>
      <c r="D12662" s="7" t="s">
        <v>48097</v>
      </c>
      <c r="E12662" s="8">
        <v>7.9073472923196304</v>
      </c>
      <c r="F12662" s="8">
        <v>20.639337947734901</v>
      </c>
      <c r="G12662" s="8">
        <v>21.764191966559299</v>
      </c>
      <c r="H12662" s="8">
        <v>15.746196577218299</v>
      </c>
      <c r="I12662" s="8">
        <v>17.861767708761899</v>
      </c>
      <c r="J12662" s="8">
        <v>22.719054988408502</v>
      </c>
      <c r="K12662" s="8">
        <v>0.95610096717864501</v>
      </c>
      <c r="L12662" s="8">
        <v>0.162858615886635</v>
      </c>
    </row>
    <row r="12663" spans="1:12" x14ac:dyDescent="0.2">
      <c r="A12663" s="7" t="s">
        <v>48098</v>
      </c>
      <c r="B12663" s="7" t="s">
        <v>48099</v>
      </c>
      <c r="C12663" s="7" t="s">
        <v>48100</v>
      </c>
      <c r="D12663" s="7" t="s">
        <v>48101</v>
      </c>
      <c r="E12663" s="8">
        <v>185.822661369511</v>
      </c>
      <c r="F12663" s="8">
        <v>227.03271742508301</v>
      </c>
      <c r="G12663" s="8">
        <v>292.82731009552498</v>
      </c>
      <c r="H12663" s="8">
        <v>206.66883007599</v>
      </c>
      <c r="I12663" s="8">
        <v>245.10314578134401</v>
      </c>
      <c r="J12663" s="8">
        <v>261.76302486644499</v>
      </c>
      <c r="K12663" s="8">
        <v>0.98858968917176004</v>
      </c>
      <c r="L12663" s="8">
        <v>1.5956264304715199E-2</v>
      </c>
    </row>
    <row r="12664" spans="1:12" x14ac:dyDescent="0.2">
      <c r="A12664" s="7" t="s">
        <v>48102</v>
      </c>
      <c r="B12664" s="7" t="s">
        <v>48103</v>
      </c>
      <c r="D12664" s="7" t="s">
        <v>48104</v>
      </c>
      <c r="E12664" s="8">
        <v>6.9189288807796796</v>
      </c>
      <c r="F12664" s="8">
        <v>17.690861098058399</v>
      </c>
      <c r="G12664" s="8">
        <v>17.807066154457601</v>
      </c>
      <c r="H12664" s="8">
        <v>21.651020293675199</v>
      </c>
      <c r="I12664" s="8">
        <v>18.854088137026501</v>
      </c>
      <c r="J12664" s="8">
        <v>35.560259981856703</v>
      </c>
      <c r="K12664" s="8">
        <v>0.64115705325345496</v>
      </c>
      <c r="L12664" s="8">
        <v>0.84253398911316602</v>
      </c>
    </row>
    <row r="12665" spans="1:12" x14ac:dyDescent="0.2">
      <c r="A12665" s="7" t="s">
        <v>48105</v>
      </c>
      <c r="B12665" s="7" t="s">
        <v>48106</v>
      </c>
      <c r="C12665" s="7" t="s">
        <v>48107</v>
      </c>
      <c r="D12665" s="7" t="s">
        <v>48108</v>
      </c>
      <c r="E12665" s="8">
        <v>47.444083753917802</v>
      </c>
      <c r="F12665" s="8">
        <v>68.797793159116196</v>
      </c>
      <c r="G12665" s="8">
        <v>52.431917010347298</v>
      </c>
      <c r="H12665" s="8">
        <v>33.460667726588902</v>
      </c>
      <c r="I12665" s="8">
        <v>50.608341841492098</v>
      </c>
      <c r="J12665" s="8">
        <v>28.645764985384599</v>
      </c>
      <c r="K12665" s="8">
        <v>0.60483409296590596</v>
      </c>
      <c r="L12665" s="8">
        <v>-0.58178364409221806</v>
      </c>
    </row>
    <row r="12666" spans="1:12" x14ac:dyDescent="0.2">
      <c r="A12666" s="7" t="s">
        <v>48109</v>
      </c>
      <c r="B12666" s="7" t="s">
        <v>48110</v>
      </c>
      <c r="C12666" s="7" t="s">
        <v>48111</v>
      </c>
      <c r="D12666" s="7" t="s">
        <v>48112</v>
      </c>
      <c r="E12666" s="8">
        <v>25.698878700038801</v>
      </c>
      <c r="F12666" s="8">
        <v>32.433245346440501</v>
      </c>
      <c r="G12666" s="8">
        <v>14.839221795381301</v>
      </c>
      <c r="H12666" s="8">
        <v>36.413079584817403</v>
      </c>
      <c r="I12666" s="8">
        <v>21.831049421820101</v>
      </c>
      <c r="J12666" s="8">
        <v>24.694624987400498</v>
      </c>
      <c r="K12666" s="8">
        <v>0.94010205662246105</v>
      </c>
      <c r="L12666" s="8">
        <v>0.184695132419015</v>
      </c>
    </row>
    <row r="12667" spans="1:12" x14ac:dyDescent="0.2">
      <c r="A12667" s="7" t="s">
        <v>48113</v>
      </c>
      <c r="B12667" s="7" t="s">
        <v>48114</v>
      </c>
      <c r="C12667" s="7" t="s">
        <v>48115</v>
      </c>
      <c r="D12667" s="7" t="s">
        <v>48116</v>
      </c>
      <c r="E12667" s="8">
        <v>112.67969891555499</v>
      </c>
      <c r="F12667" s="8">
        <v>125.80167891952701</v>
      </c>
      <c r="G12667" s="8">
        <v>118.713774363051</v>
      </c>
      <c r="H12667" s="8">
        <v>94.477179463309895</v>
      </c>
      <c r="I12667" s="8">
        <v>88.316518115545094</v>
      </c>
      <c r="J12667" s="8">
        <v>91.864004953129907</v>
      </c>
      <c r="K12667" s="8">
        <v>0.56409299175036698</v>
      </c>
      <c r="L12667" s="8">
        <v>-0.37907563681355699</v>
      </c>
    </row>
    <row r="12668" spans="1:12" x14ac:dyDescent="0.2">
      <c r="A12668" s="7" t="s">
        <v>48117</v>
      </c>
      <c r="B12668" s="7" t="s">
        <v>48118</v>
      </c>
      <c r="D12668" s="7" t="s">
        <v>48119</v>
      </c>
      <c r="E12668" s="8">
        <v>7.9073472923196304</v>
      </c>
      <c r="F12668" s="8">
        <v>9.8282561655880301</v>
      </c>
      <c r="G12668" s="8">
        <v>6.9249701711779501</v>
      </c>
      <c r="H12668" s="8">
        <v>15.746196577218299</v>
      </c>
      <c r="I12668" s="8">
        <v>8.9308838543809692</v>
      </c>
      <c r="J12668" s="8">
        <v>7.9022799959681604</v>
      </c>
      <c r="K12668" s="8">
        <v>0.90990826944361003</v>
      </c>
      <c r="L12668" s="8">
        <v>0.40182031050487999</v>
      </c>
    </row>
    <row r="12669" spans="1:12" x14ac:dyDescent="0.2">
      <c r="A12669" s="7" t="s">
        <v>48120</v>
      </c>
      <c r="B12669" s="7" t="s">
        <v>48121</v>
      </c>
      <c r="C12669" s="7" t="s">
        <v>48122</v>
      </c>
      <c r="E12669" s="8">
        <v>41.513573284678102</v>
      </c>
      <c r="F12669" s="8">
        <v>12.7767330152644</v>
      </c>
      <c r="G12669" s="8">
        <v>7.91425162420337</v>
      </c>
      <c r="H12669" s="8">
        <v>57.0799625924164</v>
      </c>
      <c r="I12669" s="8">
        <v>19.846408565291</v>
      </c>
      <c r="J12669" s="8">
        <v>22.719054988408502</v>
      </c>
      <c r="K12669" s="8">
        <v>0.77903820052471995</v>
      </c>
      <c r="L12669" s="8">
        <v>0.68000041154109903</v>
      </c>
    </row>
    <row r="12670" spans="1:12" x14ac:dyDescent="0.2">
      <c r="A12670" s="7" t="s">
        <v>48123</v>
      </c>
      <c r="B12670" s="7" t="s">
        <v>48124</v>
      </c>
      <c r="C12670" s="7" t="s">
        <v>48125</v>
      </c>
      <c r="D12670" s="7" t="s">
        <v>48126</v>
      </c>
      <c r="E12670" s="8">
        <v>85.003983392435998</v>
      </c>
      <c r="F12670" s="8">
        <v>45.209978361704898</v>
      </c>
      <c r="G12670" s="8">
        <v>51.4426355573219</v>
      </c>
      <c r="H12670" s="8">
        <v>117.112337043061</v>
      </c>
      <c r="I12670" s="8">
        <v>51.600662269756697</v>
      </c>
      <c r="J12670" s="8">
        <v>67.169379965729405</v>
      </c>
      <c r="K12670" s="8">
        <v>0.79425654859574701</v>
      </c>
      <c r="L12670" s="8">
        <v>0.37704177443510101</v>
      </c>
    </row>
    <row r="12671" spans="1:12" x14ac:dyDescent="0.2">
      <c r="A12671" s="7" t="s">
        <v>48127</v>
      </c>
      <c r="B12671" s="7" t="s">
        <v>48128</v>
      </c>
      <c r="C12671" s="7" t="s">
        <v>48129</v>
      </c>
      <c r="D12671" s="7" t="s">
        <v>48130</v>
      </c>
      <c r="E12671" s="8">
        <v>233.26674512342899</v>
      </c>
      <c r="F12671" s="8">
        <v>191.65099522896699</v>
      </c>
      <c r="G12671" s="8">
        <v>276.99880684711798</v>
      </c>
      <c r="H12671" s="8">
        <v>239.14536051650299</v>
      </c>
      <c r="I12671" s="8">
        <v>210.37193079208501</v>
      </c>
      <c r="J12671" s="8">
        <v>360.54152481604802</v>
      </c>
      <c r="K12671" s="8">
        <v>0.82176526515326198</v>
      </c>
      <c r="L12671" s="8">
        <v>0.206785369330795</v>
      </c>
    </row>
    <row r="12672" spans="1:12" x14ac:dyDescent="0.2">
      <c r="A12672" s="7" t="s">
        <v>48131</v>
      </c>
      <c r="B12672" s="7" t="s">
        <v>48132</v>
      </c>
      <c r="C12672" s="7" t="s">
        <v>48133</v>
      </c>
      <c r="D12672" s="7" t="s">
        <v>48134</v>
      </c>
      <c r="E12672" s="8">
        <v>71.166125630876707</v>
      </c>
      <c r="F12672" s="8">
        <v>193.61664646208399</v>
      </c>
      <c r="G12672" s="8">
        <v>182.027787356678</v>
      </c>
      <c r="H12672" s="8">
        <v>145.65231833926899</v>
      </c>
      <c r="I12672" s="8">
        <v>222.27977593125999</v>
      </c>
      <c r="J12672" s="8">
        <v>266.70194986392602</v>
      </c>
      <c r="K12672" s="8">
        <v>0.60439862834927105</v>
      </c>
      <c r="L12672" s="8">
        <v>0.506196853675143</v>
      </c>
    </row>
    <row r="12673" spans="1:12" x14ac:dyDescent="0.2">
      <c r="A12673" s="7" t="s">
        <v>48135</v>
      </c>
      <c r="B12673" s="7" t="s">
        <v>48136</v>
      </c>
      <c r="E12673" s="8">
        <v>145.29750649637299</v>
      </c>
      <c r="F12673" s="8">
        <v>142.509714401026</v>
      </c>
      <c r="G12673" s="8">
        <v>138.49940342355899</v>
      </c>
      <c r="H12673" s="8">
        <v>113.17578789875699</v>
      </c>
      <c r="I12673" s="8">
        <v>147.85574381141799</v>
      </c>
      <c r="J12673" s="8">
        <v>138.28989992944301</v>
      </c>
      <c r="K12673" s="8">
        <v>0.92765245192449997</v>
      </c>
      <c r="L12673" s="8">
        <v>-9.4415542767625801E-2</v>
      </c>
    </row>
    <row r="12674" spans="1:12" x14ac:dyDescent="0.2">
      <c r="A12674" s="7" t="s">
        <v>48137</v>
      </c>
      <c r="B12674" s="7" t="s">
        <v>48138</v>
      </c>
      <c r="C12674" s="7" t="s">
        <v>48139</v>
      </c>
      <c r="E12674" s="8">
        <v>5.9305104692397199</v>
      </c>
      <c r="F12674" s="8">
        <v>9.8282561655880301</v>
      </c>
      <c r="G12674" s="8">
        <v>5.9356887181525302</v>
      </c>
      <c r="H12674" s="8">
        <v>12.793784718989899</v>
      </c>
      <c r="I12674" s="8">
        <v>13.8924859957037</v>
      </c>
      <c r="J12674" s="8">
        <v>7.9022799959681604</v>
      </c>
      <c r="K12674" s="8">
        <v>0.81978339989301596</v>
      </c>
      <c r="L12674" s="8">
        <v>0.67270783949638202</v>
      </c>
    </row>
    <row r="12675" spans="1:12" x14ac:dyDescent="0.2">
      <c r="A12675" s="7" t="s">
        <v>48140</v>
      </c>
      <c r="B12675" s="7" t="s">
        <v>48141</v>
      </c>
      <c r="C12675" s="7" t="s">
        <v>48142</v>
      </c>
      <c r="D12675" s="7" t="s">
        <v>48143</v>
      </c>
      <c r="E12675" s="8">
        <v>28.6641339346587</v>
      </c>
      <c r="F12675" s="8">
        <v>55.0382345272929</v>
      </c>
      <c r="G12675" s="8">
        <v>64.303294446652401</v>
      </c>
      <c r="H12675" s="8">
        <v>31.492393154436598</v>
      </c>
      <c r="I12675" s="8">
        <v>23.815690278349201</v>
      </c>
      <c r="J12675" s="8">
        <v>46.425894976313003</v>
      </c>
      <c r="K12675" s="8">
        <v>0.71653799506069404</v>
      </c>
      <c r="L12675" s="8">
        <v>-0.54079741540949899</v>
      </c>
    </row>
    <row r="12676" spans="1:12" x14ac:dyDescent="0.2">
      <c r="A12676" s="7" t="s">
        <v>48144</v>
      </c>
      <c r="B12676" s="7" t="s">
        <v>48145</v>
      </c>
      <c r="C12676" s="7" t="s">
        <v>48146</v>
      </c>
      <c r="D12676" s="7" t="s">
        <v>48147</v>
      </c>
      <c r="E12676" s="8">
        <v>761.08217688576497</v>
      </c>
      <c r="F12676" s="8">
        <v>684.04662912492699</v>
      </c>
      <c r="G12676" s="8">
        <v>724.15402361460895</v>
      </c>
      <c r="H12676" s="8">
        <v>697.75333582798703</v>
      </c>
      <c r="I12676" s="8">
        <v>693.63197935692199</v>
      </c>
      <c r="J12676" s="8">
        <v>671.69379965729399</v>
      </c>
      <c r="K12676" s="8">
        <v>0.88988257292150896</v>
      </c>
      <c r="L12676" s="8">
        <v>-7.24044899380758E-2</v>
      </c>
    </row>
    <row r="12677" spans="1:12" x14ac:dyDescent="0.2">
      <c r="A12677" s="7" t="s">
        <v>48148</v>
      </c>
      <c r="B12677" s="7" t="s">
        <v>48149</v>
      </c>
      <c r="C12677" s="7" t="s">
        <v>48150</v>
      </c>
      <c r="E12677" s="8">
        <v>0.98841841153995402</v>
      </c>
      <c r="F12677" s="8">
        <v>9.8282561655880301</v>
      </c>
      <c r="G12677" s="8">
        <v>26.710599231686398</v>
      </c>
      <c r="H12677" s="8">
        <v>27.555844010132098</v>
      </c>
      <c r="I12677" s="8">
        <v>43.662098843640301</v>
      </c>
      <c r="J12677" s="8">
        <v>14.816774992440299</v>
      </c>
      <c r="K12677" s="8">
        <v>0.62195997074601606</v>
      </c>
      <c r="L12677" s="8">
        <v>1.1970334861254199</v>
      </c>
    </row>
    <row r="12678" spans="1:12" x14ac:dyDescent="0.2">
      <c r="A12678" s="7" t="s">
        <v>48151</v>
      </c>
      <c r="B12678" s="7" t="s">
        <v>48152</v>
      </c>
      <c r="C12678" s="7" t="s">
        <v>48153</v>
      </c>
      <c r="D12678" s="7" t="s">
        <v>48154</v>
      </c>
      <c r="E12678" s="8">
        <v>864.86611009746002</v>
      </c>
      <c r="F12678" s="8">
        <v>807.88265681133601</v>
      </c>
      <c r="G12678" s="8">
        <v>843.85707943068496</v>
      </c>
      <c r="H12678" s="8">
        <v>805.02430001028699</v>
      </c>
      <c r="I12678" s="8">
        <v>943.69672727958903</v>
      </c>
      <c r="J12678" s="8">
        <v>834.67832457413704</v>
      </c>
      <c r="K12678" s="8">
        <v>0.94747334208278899</v>
      </c>
      <c r="L12678" s="8">
        <v>3.7774612457124102E-2</v>
      </c>
    </row>
    <row r="12679" spans="1:12" x14ac:dyDescent="0.2">
      <c r="A12679" s="7" t="s">
        <v>48155</v>
      </c>
      <c r="B12679" s="7" t="s">
        <v>48156</v>
      </c>
      <c r="D12679" s="7" t="s">
        <v>48157</v>
      </c>
      <c r="E12679" s="8">
        <v>10.872602526939501</v>
      </c>
      <c r="F12679" s="8">
        <v>7.8626049324704201</v>
      </c>
      <c r="G12679" s="8">
        <v>7.91425162420337</v>
      </c>
      <c r="H12679" s="8">
        <v>24.603432151903601</v>
      </c>
      <c r="I12679" s="8">
        <v>6.9462429978518596</v>
      </c>
      <c r="J12679" s="8">
        <v>9.8778499949602097</v>
      </c>
      <c r="K12679" s="8">
        <v>0.83084983344598595</v>
      </c>
      <c r="L12679" s="8">
        <v>0.636832013286739</v>
      </c>
    </row>
    <row r="12680" spans="1:12" x14ac:dyDescent="0.2">
      <c r="A12680" s="7" t="s">
        <v>48158</v>
      </c>
      <c r="B12680" s="7" t="s">
        <v>48159</v>
      </c>
      <c r="E12680" s="8">
        <v>34.5946444038984</v>
      </c>
      <c r="F12680" s="8">
        <v>50.124106444498899</v>
      </c>
      <c r="G12680" s="8">
        <v>75.185390429931999</v>
      </c>
      <c r="H12680" s="8">
        <v>26.5717067240559</v>
      </c>
      <c r="I12680" s="8">
        <v>71.447070835047697</v>
      </c>
      <c r="J12680" s="8">
        <v>34.572474982360703</v>
      </c>
      <c r="K12680" s="8">
        <v>0.89843352462516202</v>
      </c>
      <c r="L12680" s="8">
        <v>-0.27039365582021802</v>
      </c>
    </row>
    <row r="12681" spans="1:12" x14ac:dyDescent="0.2">
      <c r="A12681" s="7" t="s">
        <v>48160</v>
      </c>
      <c r="B12681" s="7" t="s">
        <v>48161</v>
      </c>
      <c r="C12681" s="7" t="s">
        <v>48162</v>
      </c>
      <c r="D12681" s="7" t="s">
        <v>48163</v>
      </c>
      <c r="E12681" s="8">
        <v>15.8146945846393</v>
      </c>
      <c r="F12681" s="8">
        <v>26.536291647087701</v>
      </c>
      <c r="G12681" s="8">
        <v>21.764191966559299</v>
      </c>
      <c r="H12681" s="8">
        <v>25.587569437979798</v>
      </c>
      <c r="I12681" s="8">
        <v>26.792651563142901</v>
      </c>
      <c r="J12681" s="8">
        <v>18.767914990424401</v>
      </c>
      <c r="K12681" s="8">
        <v>0.95125435110142398</v>
      </c>
      <c r="L12681" s="8">
        <v>0.150030306951531</v>
      </c>
    </row>
    <row r="12682" spans="1:12" x14ac:dyDescent="0.2">
      <c r="A12682" s="7" t="s">
        <v>48164</v>
      </c>
      <c r="B12682" s="7" t="s">
        <v>48165</v>
      </c>
      <c r="C12682" s="7" t="s">
        <v>48166</v>
      </c>
      <c r="D12682" s="7" t="s">
        <v>48167</v>
      </c>
      <c r="E12682" s="8">
        <v>39.536736461598203</v>
      </c>
      <c r="F12682" s="8">
        <v>41.278675895469704</v>
      </c>
      <c r="G12682" s="8">
        <v>38.581976667991398</v>
      </c>
      <c r="H12682" s="8">
        <v>25.587569437979798</v>
      </c>
      <c r="I12682" s="8">
        <v>20.838728993555598</v>
      </c>
      <c r="J12682" s="8">
        <v>38.523614980344803</v>
      </c>
      <c r="K12682" s="8">
        <v>0.73681394240378695</v>
      </c>
      <c r="L12682" s="8">
        <v>-0.49102946640627598</v>
      </c>
    </row>
    <row r="12683" spans="1:12" x14ac:dyDescent="0.2">
      <c r="A12683" s="7" t="s">
        <v>48168</v>
      </c>
      <c r="B12683" s="7" t="s">
        <v>48169</v>
      </c>
      <c r="C12683" s="7" t="s">
        <v>48170</v>
      </c>
      <c r="D12683" s="7" t="s">
        <v>48171</v>
      </c>
      <c r="E12683" s="8">
        <v>74.131380865496496</v>
      </c>
      <c r="F12683" s="8">
        <v>54.055408910734201</v>
      </c>
      <c r="G12683" s="8">
        <v>58.367605728499903</v>
      </c>
      <c r="H12683" s="8">
        <v>97.429591321538396</v>
      </c>
      <c r="I12683" s="8">
        <v>90.301158972074205</v>
      </c>
      <c r="J12683" s="8">
        <v>73.096089962705506</v>
      </c>
      <c r="K12683" s="8">
        <v>0.55713815823528201</v>
      </c>
      <c r="L12683" s="8">
        <v>0.48356594629695898</v>
      </c>
    </row>
    <row r="12684" spans="1:12" x14ac:dyDescent="0.2">
      <c r="A12684" s="7" t="s">
        <v>48172</v>
      </c>
      <c r="B12684" s="7" t="s">
        <v>48173</v>
      </c>
      <c r="C12684" s="7" t="s">
        <v>48174</v>
      </c>
      <c r="E12684" s="8">
        <v>0</v>
      </c>
      <c r="F12684" s="8">
        <v>39.313024662352099</v>
      </c>
      <c r="G12684" s="8">
        <v>21.764191966559299</v>
      </c>
      <c r="H12684" s="8">
        <v>15.746196577218299</v>
      </c>
      <c r="I12684" s="8">
        <v>10.9155247109101</v>
      </c>
      <c r="J12684" s="8">
        <v>41.486969978832903</v>
      </c>
      <c r="K12684" s="8">
        <v>0.97319703033295402</v>
      </c>
      <c r="L12684" s="8">
        <v>0.15795674796734899</v>
      </c>
    </row>
    <row r="12685" spans="1:12" x14ac:dyDescent="0.2">
      <c r="A12685" s="7" t="s">
        <v>48175</v>
      </c>
      <c r="B12685" s="7" t="s">
        <v>48176</v>
      </c>
      <c r="C12685" s="7" t="s">
        <v>48177</v>
      </c>
      <c r="D12685" s="7" t="s">
        <v>48178</v>
      </c>
      <c r="E12685" s="8">
        <v>530.78068699695496</v>
      </c>
      <c r="F12685" s="8">
        <v>594.60949801807601</v>
      </c>
      <c r="G12685" s="8">
        <v>625.22587831206602</v>
      </c>
      <c r="H12685" s="8">
        <v>769.59535771154503</v>
      </c>
      <c r="I12685" s="8">
        <v>626.154190234932</v>
      </c>
      <c r="J12685" s="8">
        <v>646.01138967039697</v>
      </c>
      <c r="K12685" s="8">
        <v>0.56796424517437305</v>
      </c>
      <c r="L12685" s="8">
        <v>0.221978199956016</v>
      </c>
    </row>
    <row r="12686" spans="1:12" x14ac:dyDescent="0.2">
      <c r="A12686" s="7" t="s">
        <v>48179</v>
      </c>
      <c r="B12686" s="7" t="s">
        <v>48180</v>
      </c>
      <c r="C12686" s="7" t="s">
        <v>48181</v>
      </c>
      <c r="D12686" s="7" t="s">
        <v>48182</v>
      </c>
      <c r="E12686" s="8">
        <v>269.83822635040701</v>
      </c>
      <c r="F12686" s="8">
        <v>285.01942880205303</v>
      </c>
      <c r="G12686" s="8">
        <v>256.22389633358398</v>
      </c>
      <c r="H12686" s="8">
        <v>166.31920134686899</v>
      </c>
      <c r="I12686" s="8">
        <v>292.734526338043</v>
      </c>
      <c r="J12686" s="8">
        <v>232.12947488156499</v>
      </c>
      <c r="K12686" s="8">
        <v>0.76537509835870299</v>
      </c>
      <c r="L12686" s="8">
        <v>-0.23088227340391901</v>
      </c>
    </row>
    <row r="12687" spans="1:12" x14ac:dyDescent="0.2">
      <c r="A12687" s="7" t="s">
        <v>48183</v>
      </c>
      <c r="B12687" s="7" t="s">
        <v>48184</v>
      </c>
      <c r="C12687" s="7" t="s">
        <v>48185</v>
      </c>
      <c r="D12687" s="7" t="s">
        <v>48186</v>
      </c>
      <c r="E12687" s="8">
        <v>761.08217688576497</v>
      </c>
      <c r="F12687" s="8">
        <v>926.80455641495098</v>
      </c>
      <c r="G12687" s="8">
        <v>765.70384464167603</v>
      </c>
      <c r="H12687" s="8">
        <v>425.14730758489497</v>
      </c>
      <c r="I12687" s="8">
        <v>449.52115400384201</v>
      </c>
      <c r="J12687" s="8">
        <v>584.76871970164405</v>
      </c>
      <c r="K12687" s="8">
        <v>2.1016224269405901E-3</v>
      </c>
      <c r="L12687" s="8">
        <v>-0.74950411702276498</v>
      </c>
    </row>
    <row r="12688" spans="1:12" x14ac:dyDescent="0.2">
      <c r="A12688" s="7" t="s">
        <v>48187</v>
      </c>
      <c r="B12688" s="7" t="s">
        <v>48188</v>
      </c>
      <c r="C12688" s="7" t="s">
        <v>48189</v>
      </c>
      <c r="E12688" s="8">
        <v>9.88418411539954</v>
      </c>
      <c r="F12688" s="8">
        <v>0</v>
      </c>
      <c r="G12688" s="8">
        <v>4.9464072651271103</v>
      </c>
      <c r="H12688" s="8">
        <v>0.98413728607614503</v>
      </c>
      <c r="I12688" s="8">
        <v>0</v>
      </c>
      <c r="J12688" s="8">
        <v>3.9511399979840802</v>
      </c>
      <c r="K12688" s="8">
        <v>1</v>
      </c>
      <c r="L12688" s="8">
        <v>-1.5869110744892001</v>
      </c>
    </row>
    <row r="12689" spans="1:12" x14ac:dyDescent="0.2">
      <c r="A12689" s="7" t="s">
        <v>48190</v>
      </c>
      <c r="B12689" s="7" t="s">
        <v>48191</v>
      </c>
      <c r="D12689" s="7" t="s">
        <v>48192</v>
      </c>
      <c r="E12689" s="8">
        <v>18.779949819259102</v>
      </c>
      <c r="F12689" s="8">
        <v>30.4675941133229</v>
      </c>
      <c r="G12689" s="8">
        <v>29.678443590762701</v>
      </c>
      <c r="H12689" s="8">
        <v>24.603432151903601</v>
      </c>
      <c r="I12689" s="8">
        <v>23.815690278349201</v>
      </c>
      <c r="J12689" s="8">
        <v>16.792344991432302</v>
      </c>
      <c r="K12689" s="8">
        <v>0.904640252229582</v>
      </c>
      <c r="L12689" s="8">
        <v>-0.275424124971758</v>
      </c>
    </row>
    <row r="12690" spans="1:12" x14ac:dyDescent="0.2">
      <c r="A12690" s="7" t="s">
        <v>48193</v>
      </c>
      <c r="B12690" s="7" t="s">
        <v>48194</v>
      </c>
      <c r="E12690" s="8">
        <v>17.791531407719201</v>
      </c>
      <c r="F12690" s="8">
        <v>40.295850278910898</v>
      </c>
      <c r="G12690" s="8">
        <v>42.539102480093099</v>
      </c>
      <c r="H12690" s="8">
        <v>111.207513326604</v>
      </c>
      <c r="I12690" s="8">
        <v>66.485468693724997</v>
      </c>
      <c r="J12690" s="8">
        <v>74.083874962201506</v>
      </c>
      <c r="K12690" s="8">
        <v>7.29808472368184E-2</v>
      </c>
      <c r="L12690" s="8">
        <v>1.32313948218972</v>
      </c>
    </row>
    <row r="12691" spans="1:12" x14ac:dyDescent="0.2">
      <c r="A12691" s="7" t="s">
        <v>48195</v>
      </c>
      <c r="B12691" s="7" t="s">
        <v>48196</v>
      </c>
      <c r="C12691" s="7" t="s">
        <v>48197</v>
      </c>
      <c r="D12691" s="7" t="s">
        <v>48198</v>
      </c>
      <c r="E12691" s="8">
        <v>0</v>
      </c>
      <c r="F12691" s="8">
        <v>6.8797793159116196</v>
      </c>
      <c r="G12691" s="8">
        <v>0.98928145302542203</v>
      </c>
      <c r="H12691" s="8">
        <v>14.762059291142201</v>
      </c>
      <c r="I12691" s="8">
        <v>7.93856342611641</v>
      </c>
      <c r="J12691" s="8">
        <v>2.9633549984880601</v>
      </c>
      <c r="K12691" s="8">
        <v>0.68083698876449805</v>
      </c>
      <c r="L12691" s="8">
        <v>1.7046498948584901</v>
      </c>
    </row>
    <row r="12692" spans="1:12" x14ac:dyDescent="0.2">
      <c r="A12692" s="7" t="s">
        <v>48199</v>
      </c>
      <c r="B12692" s="7" t="s">
        <v>48200</v>
      </c>
      <c r="D12692" s="7" t="s">
        <v>17072</v>
      </c>
      <c r="E12692" s="8">
        <v>5.9305104692397199</v>
      </c>
      <c r="F12692" s="8">
        <v>36.364547812675703</v>
      </c>
      <c r="G12692" s="8">
        <v>35.614132308915202</v>
      </c>
      <c r="H12692" s="8">
        <v>19.682745721522899</v>
      </c>
      <c r="I12692" s="8">
        <v>15.8771268522328</v>
      </c>
      <c r="J12692" s="8">
        <v>0</v>
      </c>
      <c r="K12692" s="8">
        <v>0.72852250787459605</v>
      </c>
      <c r="L12692" s="8">
        <v>-1.1315405511871099</v>
      </c>
    </row>
    <row r="12693" spans="1:12" x14ac:dyDescent="0.2">
      <c r="A12693" s="7" t="s">
        <v>48201</v>
      </c>
      <c r="B12693" s="7" t="s">
        <v>390</v>
      </c>
      <c r="C12693" s="7" t="s">
        <v>48202</v>
      </c>
      <c r="D12693" s="7" t="s">
        <v>392</v>
      </c>
      <c r="E12693" s="8">
        <v>91.922912273215701</v>
      </c>
      <c r="F12693" s="8">
        <v>88.454305490292199</v>
      </c>
      <c r="G12693" s="8">
        <v>121.681618722127</v>
      </c>
      <c r="H12693" s="8">
        <v>45.270315159502701</v>
      </c>
      <c r="I12693" s="8">
        <v>29.7696128479365</v>
      </c>
      <c r="J12693" s="8">
        <v>33.584689982864703</v>
      </c>
      <c r="K12693" s="8">
        <v>4.0810993545968696E-3</v>
      </c>
      <c r="L12693" s="8">
        <v>-1.47525284861373</v>
      </c>
    </row>
    <row r="12694" spans="1:12" x14ac:dyDescent="0.2">
      <c r="A12694" s="7" t="s">
        <v>48203</v>
      </c>
      <c r="B12694" s="7" t="s">
        <v>48204</v>
      </c>
      <c r="C12694" s="7" t="s">
        <v>48205</v>
      </c>
      <c r="D12694" s="7" t="s">
        <v>48206</v>
      </c>
      <c r="E12694" s="8">
        <v>197.68368230799101</v>
      </c>
      <c r="F12694" s="8">
        <v>140.544063167909</v>
      </c>
      <c r="G12694" s="8">
        <v>172.134972826423</v>
      </c>
      <c r="H12694" s="8">
        <v>471.40176003047299</v>
      </c>
      <c r="I12694" s="8">
        <v>216.32585336167199</v>
      </c>
      <c r="J12694" s="8">
        <v>222.25162488660499</v>
      </c>
      <c r="K12694" s="8">
        <v>0.13216437533000999</v>
      </c>
      <c r="L12694" s="8">
        <v>0.83440234698224003</v>
      </c>
    </row>
    <row r="12695" spans="1:12" x14ac:dyDescent="0.2">
      <c r="A12695" s="7" t="s">
        <v>48207</v>
      </c>
      <c r="B12695" s="7" t="s">
        <v>48208</v>
      </c>
      <c r="C12695" s="7" t="s">
        <v>48209</v>
      </c>
      <c r="D12695" s="7" t="s">
        <v>48210</v>
      </c>
      <c r="E12695" s="8">
        <v>54.363012634697498</v>
      </c>
      <c r="F12695" s="8">
        <v>41.278675895469704</v>
      </c>
      <c r="G12695" s="8">
        <v>27.6998806847118</v>
      </c>
      <c r="H12695" s="8">
        <v>72.826159169634707</v>
      </c>
      <c r="I12695" s="8">
        <v>53.585303126285801</v>
      </c>
      <c r="J12695" s="8">
        <v>12.841204993448301</v>
      </c>
      <c r="K12695" s="8">
        <v>0.94747334208278899</v>
      </c>
      <c r="L12695" s="8">
        <v>0.17508070068393999</v>
      </c>
    </row>
    <row r="12696" spans="1:12" x14ac:dyDescent="0.2">
      <c r="A12696" s="7" t="s">
        <v>48211</v>
      </c>
      <c r="B12696" s="7" t="s">
        <v>48212</v>
      </c>
      <c r="C12696" s="7" t="s">
        <v>48213</v>
      </c>
      <c r="D12696" s="7" t="s">
        <v>48214</v>
      </c>
      <c r="E12696" s="8">
        <v>686.95079602026794</v>
      </c>
      <c r="F12696" s="8">
        <v>637.85382514666298</v>
      </c>
      <c r="G12696" s="8">
        <v>718.21833489645599</v>
      </c>
      <c r="H12696" s="8">
        <v>946.74006920525198</v>
      </c>
      <c r="I12696" s="8">
        <v>693.63197935692199</v>
      </c>
      <c r="J12696" s="8">
        <v>750.71659961697605</v>
      </c>
      <c r="K12696" s="8">
        <v>0.58152538677177701</v>
      </c>
      <c r="L12696" s="8">
        <v>0.22700871100676101</v>
      </c>
    </row>
    <row r="12697" spans="1:12" x14ac:dyDescent="0.2">
      <c r="A12697" s="7" t="s">
        <v>48215</v>
      </c>
      <c r="B12697" s="7" t="s">
        <v>48216</v>
      </c>
      <c r="C12697" s="7" t="s">
        <v>48217</v>
      </c>
      <c r="D12697" s="7" t="s">
        <v>48218</v>
      </c>
      <c r="E12697" s="8">
        <v>330.13174945434503</v>
      </c>
      <c r="F12697" s="8">
        <v>142.509714401026</v>
      </c>
      <c r="G12697" s="8">
        <v>194.88844624600799</v>
      </c>
      <c r="H12697" s="8">
        <v>243.08190966080801</v>
      </c>
      <c r="I12697" s="8">
        <v>147.85574381141799</v>
      </c>
      <c r="J12697" s="8">
        <v>157.05781491986701</v>
      </c>
      <c r="K12697" s="8">
        <v>0.80124217992339997</v>
      </c>
      <c r="L12697" s="8">
        <v>-0.28456957016776502</v>
      </c>
    </row>
    <row r="12698" spans="1:12" x14ac:dyDescent="0.2">
      <c r="A12698" s="7" t="s">
        <v>48219</v>
      </c>
      <c r="B12698" s="7" t="s">
        <v>48220</v>
      </c>
      <c r="C12698" s="7" t="s">
        <v>48221</v>
      </c>
      <c r="D12698" s="7" t="s">
        <v>48222</v>
      </c>
      <c r="E12698" s="8">
        <v>891.55340720903803</v>
      </c>
      <c r="F12698" s="8">
        <v>1737.6356900759599</v>
      </c>
      <c r="G12698" s="8">
        <v>1215.8269057682401</v>
      </c>
      <c r="H12698" s="8">
        <v>1429.95147666864</v>
      </c>
      <c r="I12698" s="8">
        <v>1651.22119263221</v>
      </c>
      <c r="J12698" s="8">
        <v>1161.6351594073201</v>
      </c>
      <c r="K12698" s="8">
        <v>0.86750484536873296</v>
      </c>
      <c r="L12698" s="8">
        <v>0.142006796657273</v>
      </c>
    </row>
    <row r="12699" spans="1:12" x14ac:dyDescent="0.2">
      <c r="A12699" s="7" t="s">
        <v>48223</v>
      </c>
      <c r="B12699" s="7" t="s">
        <v>48224</v>
      </c>
      <c r="C12699" s="7" t="s">
        <v>48225</v>
      </c>
      <c r="D12699" s="7" t="s">
        <v>48226</v>
      </c>
      <c r="E12699" s="8">
        <v>3.9536736461598201</v>
      </c>
      <c r="F12699" s="8">
        <v>25.553466030528899</v>
      </c>
      <c r="G12699" s="8">
        <v>17.807066154457601</v>
      </c>
      <c r="H12699" s="8">
        <v>1.9682745721522901</v>
      </c>
      <c r="I12699" s="8">
        <v>13.8924859957037</v>
      </c>
      <c r="J12699" s="8">
        <v>0.98778499949602006</v>
      </c>
      <c r="K12699" s="8">
        <v>0.62517284072915003</v>
      </c>
      <c r="L12699" s="8">
        <v>-1.4904119287472699</v>
      </c>
    </row>
    <row r="12700" spans="1:12" x14ac:dyDescent="0.2">
      <c r="A12700" s="7" t="s">
        <v>48227</v>
      </c>
      <c r="B12700" s="7" t="s">
        <v>48228</v>
      </c>
      <c r="C12700" s="7" t="s">
        <v>48229</v>
      </c>
      <c r="D12700" s="7" t="s">
        <v>48230</v>
      </c>
      <c r="E12700" s="8">
        <v>1.97683682307991</v>
      </c>
      <c r="F12700" s="8">
        <v>41.278675895469704</v>
      </c>
      <c r="G12700" s="8">
        <v>11.871377436305099</v>
      </c>
      <c r="H12700" s="8">
        <v>31.492393154436598</v>
      </c>
      <c r="I12700" s="8">
        <v>13.8924859957037</v>
      </c>
      <c r="J12700" s="8">
        <v>16.792344991432302</v>
      </c>
      <c r="K12700" s="8">
        <v>0.965715567777235</v>
      </c>
      <c r="L12700" s="8">
        <v>0.17347742364832699</v>
      </c>
    </row>
    <row r="12701" spans="1:12" x14ac:dyDescent="0.2">
      <c r="A12701" s="7" t="s">
        <v>48231</v>
      </c>
      <c r="B12701" s="7" t="s">
        <v>48232</v>
      </c>
      <c r="C12701" s="7" t="s">
        <v>48233</v>
      </c>
      <c r="D12701" s="7" t="s">
        <v>48234</v>
      </c>
      <c r="E12701" s="8">
        <v>60.293523103937197</v>
      </c>
      <c r="F12701" s="8">
        <v>100.248212888998</v>
      </c>
      <c r="G12701" s="8">
        <v>67.271138805728697</v>
      </c>
      <c r="H12701" s="8">
        <v>55.111688020264097</v>
      </c>
      <c r="I12701" s="8">
        <v>60.531546124137698</v>
      </c>
      <c r="J12701" s="8">
        <v>69.144949964721405</v>
      </c>
      <c r="K12701" s="8">
        <v>0.80491278451021597</v>
      </c>
      <c r="L12701" s="8">
        <v>-0.30210504052135601</v>
      </c>
    </row>
    <row r="12702" spans="1:12" x14ac:dyDescent="0.2">
      <c r="A12702" s="7" t="s">
        <v>48235</v>
      </c>
      <c r="B12702" s="7" t="s">
        <v>48236</v>
      </c>
      <c r="C12702" s="7" t="s">
        <v>48237</v>
      </c>
      <c r="D12702" s="7" t="s">
        <v>48238</v>
      </c>
      <c r="E12702" s="8">
        <v>705.730745839527</v>
      </c>
      <c r="F12702" s="8">
        <v>668.32141925998599</v>
      </c>
      <c r="G12702" s="8">
        <v>640.06510010744796</v>
      </c>
      <c r="H12702" s="8">
        <v>1063.85240624831</v>
      </c>
      <c r="I12702" s="8">
        <v>750.194243768001</v>
      </c>
      <c r="J12702" s="8">
        <v>804.05698958976097</v>
      </c>
      <c r="K12702" s="8">
        <v>0.231663932076378</v>
      </c>
      <c r="L12702" s="8">
        <v>0.37840682748148502</v>
      </c>
    </row>
    <row r="12703" spans="1:12" x14ac:dyDescent="0.2">
      <c r="A12703" s="7" t="s">
        <v>48239</v>
      </c>
      <c r="B12703" s="7" t="s">
        <v>48240</v>
      </c>
      <c r="C12703" s="7" t="s">
        <v>48241</v>
      </c>
      <c r="D12703" s="7" t="s">
        <v>48242</v>
      </c>
      <c r="E12703" s="8">
        <v>28.6641339346587</v>
      </c>
      <c r="F12703" s="8">
        <v>114.99059713738001</v>
      </c>
      <c r="G12703" s="8">
        <v>36.603413761940601</v>
      </c>
      <c r="H12703" s="8">
        <v>16.730333863294501</v>
      </c>
      <c r="I12703" s="8">
        <v>40.685137558846598</v>
      </c>
      <c r="J12703" s="8">
        <v>60.254884969257297</v>
      </c>
      <c r="K12703" s="8">
        <v>0.75780756563000495</v>
      </c>
      <c r="L12703" s="8">
        <v>-0.61552122836519196</v>
      </c>
    </row>
    <row r="12704" spans="1:12" x14ac:dyDescent="0.2">
      <c r="A12704" s="7" t="s">
        <v>48243</v>
      </c>
      <c r="B12704" s="7" t="s">
        <v>48244</v>
      </c>
      <c r="C12704" s="7" t="s">
        <v>48245</v>
      </c>
      <c r="D12704" s="7" t="s">
        <v>48246</v>
      </c>
      <c r="E12704" s="8">
        <v>418.100988081401</v>
      </c>
      <c r="F12704" s="8">
        <v>551.36517088948801</v>
      </c>
      <c r="G12704" s="8">
        <v>593.56887181525303</v>
      </c>
      <c r="H12704" s="8">
        <v>301.1460095393</v>
      </c>
      <c r="I12704" s="8">
        <v>298.68844890763</v>
      </c>
      <c r="J12704" s="8">
        <v>251.88517487148499</v>
      </c>
      <c r="K12704" s="8">
        <v>9.36787991151548E-4</v>
      </c>
      <c r="L12704" s="8">
        <v>-0.87590599635340904</v>
      </c>
    </row>
    <row r="12705" spans="1:12" x14ac:dyDescent="0.2">
      <c r="A12705" s="7" t="s">
        <v>48247</v>
      </c>
      <c r="B12705" s="7" t="s">
        <v>48248</v>
      </c>
      <c r="D12705" s="7" t="s">
        <v>48249</v>
      </c>
      <c r="E12705" s="8">
        <v>0</v>
      </c>
      <c r="F12705" s="8">
        <v>1.9656512331176099</v>
      </c>
      <c r="G12705" s="8">
        <v>7.91425162420337</v>
      </c>
      <c r="H12705" s="8">
        <v>6.8889610025330201</v>
      </c>
      <c r="I12705" s="8">
        <v>4.9616021413227598</v>
      </c>
      <c r="J12705" s="8">
        <v>8.8900649954641793</v>
      </c>
      <c r="K12705" s="8">
        <v>0.82550227501540396</v>
      </c>
      <c r="L12705" s="8">
        <v>1.0702437643943301</v>
      </c>
    </row>
    <row r="12706" spans="1:12" x14ac:dyDescent="0.2">
      <c r="A12706" s="7" t="s">
        <v>48250</v>
      </c>
      <c r="B12706" s="7" t="s">
        <v>48251</v>
      </c>
      <c r="C12706" s="7" t="s">
        <v>48252</v>
      </c>
      <c r="D12706" s="7" t="s">
        <v>48253</v>
      </c>
      <c r="E12706" s="8">
        <v>37.559899638518303</v>
      </c>
      <c r="F12706" s="8">
        <v>62.900839459763397</v>
      </c>
      <c r="G12706" s="8">
        <v>22.753473419584701</v>
      </c>
      <c r="H12706" s="8">
        <v>2.95241185822844</v>
      </c>
      <c r="I12706" s="8">
        <v>28.777292419672001</v>
      </c>
      <c r="J12706" s="8">
        <v>25.682409986896499</v>
      </c>
      <c r="K12706" s="8">
        <v>0.55302467487167795</v>
      </c>
      <c r="L12706" s="8">
        <v>-1.1020965060444401</v>
      </c>
    </row>
    <row r="12707" spans="1:12" x14ac:dyDescent="0.2">
      <c r="A12707" s="7" t="s">
        <v>48254</v>
      </c>
      <c r="B12707" s="7" t="s">
        <v>48255</v>
      </c>
      <c r="C12707" s="7" t="s">
        <v>48256</v>
      </c>
      <c r="D12707" s="7" t="s">
        <v>48257</v>
      </c>
      <c r="E12707" s="8">
        <v>0</v>
      </c>
      <c r="F12707" s="8">
        <v>0</v>
      </c>
      <c r="G12707" s="8">
        <v>9.8928145302542205</v>
      </c>
      <c r="H12707" s="8">
        <v>0</v>
      </c>
      <c r="I12707" s="8">
        <v>0</v>
      </c>
      <c r="J12707" s="8">
        <v>0</v>
      </c>
      <c r="K12707" s="8">
        <v>1</v>
      </c>
      <c r="L12707" s="8">
        <v>-4.1812401302328697</v>
      </c>
    </row>
    <row r="12708" spans="1:12" x14ac:dyDescent="0.2">
      <c r="A12708" s="7" t="s">
        <v>48258</v>
      </c>
      <c r="B12708" s="7" t="s">
        <v>48259</v>
      </c>
      <c r="C12708" s="7" t="s">
        <v>48260</v>
      </c>
      <c r="D12708" s="7" t="s">
        <v>48261</v>
      </c>
      <c r="E12708" s="8">
        <v>41.513573284678102</v>
      </c>
      <c r="F12708" s="8">
        <v>39.313024662352099</v>
      </c>
      <c r="G12708" s="8">
        <v>45.506946839169402</v>
      </c>
      <c r="H12708" s="8">
        <v>16.730333863294501</v>
      </c>
      <c r="I12708" s="8">
        <v>34.7312149892593</v>
      </c>
      <c r="J12708" s="8">
        <v>22.719054988408502</v>
      </c>
      <c r="K12708" s="8">
        <v>0.51600723524327297</v>
      </c>
      <c r="L12708" s="8">
        <v>-0.768366595682209</v>
      </c>
    </row>
    <row r="12709" spans="1:12" x14ac:dyDescent="0.2">
      <c r="A12709" s="7" t="s">
        <v>48262</v>
      </c>
      <c r="B12709" s="7" t="s">
        <v>48263</v>
      </c>
      <c r="C12709" s="7" t="s">
        <v>48264</v>
      </c>
      <c r="D12709" s="7" t="s">
        <v>48265</v>
      </c>
      <c r="E12709" s="8">
        <v>79.073472923196306</v>
      </c>
      <c r="F12709" s="8">
        <v>74.694746858469003</v>
      </c>
      <c r="G12709" s="8">
        <v>63.314012993627003</v>
      </c>
      <c r="H12709" s="8">
        <v>31.492393154436598</v>
      </c>
      <c r="I12709" s="8">
        <v>67.477789121989503</v>
      </c>
      <c r="J12709" s="8">
        <v>41.486969978832903</v>
      </c>
      <c r="K12709" s="8">
        <v>0.52396344771453696</v>
      </c>
      <c r="L12709" s="8">
        <v>-0.62834670486981203</v>
      </c>
    </row>
    <row r="12710" spans="1:12" x14ac:dyDescent="0.2">
      <c r="A12710" s="7" t="s">
        <v>48266</v>
      </c>
      <c r="B12710" s="7" t="s">
        <v>48267</v>
      </c>
      <c r="C12710" s="7" t="s">
        <v>48268</v>
      </c>
      <c r="D12710" s="7" t="s">
        <v>48269</v>
      </c>
      <c r="E12710" s="8">
        <v>298.502360285066</v>
      </c>
      <c r="F12710" s="8">
        <v>491.41280827940102</v>
      </c>
      <c r="G12710" s="8">
        <v>478.81222326430401</v>
      </c>
      <c r="H12710" s="8">
        <v>339.52736369627002</v>
      </c>
      <c r="I12710" s="8">
        <v>422.728502440699</v>
      </c>
      <c r="J12710" s="8">
        <v>397.08956979739997</v>
      </c>
      <c r="K12710" s="8">
        <v>0.88268801164567501</v>
      </c>
      <c r="L12710" s="8">
        <v>-0.13011713214190501</v>
      </c>
    </row>
    <row r="12711" spans="1:12" x14ac:dyDescent="0.2">
      <c r="A12711" s="7" t="s">
        <v>48270</v>
      </c>
      <c r="B12711" s="7" t="s">
        <v>48271</v>
      </c>
      <c r="C12711" s="7" t="s">
        <v>48272</v>
      </c>
      <c r="D12711" s="7" t="s">
        <v>48273</v>
      </c>
      <c r="E12711" s="8">
        <v>54.363012634697498</v>
      </c>
      <c r="F12711" s="8">
        <v>124.81885330296799</v>
      </c>
      <c r="G12711" s="8">
        <v>104.86383402069499</v>
      </c>
      <c r="H12711" s="8">
        <v>36.413079584817403</v>
      </c>
      <c r="I12711" s="8">
        <v>86.331877259015997</v>
      </c>
      <c r="J12711" s="8">
        <v>58.279314970265197</v>
      </c>
      <c r="K12711" s="8">
        <v>0.55233384753496395</v>
      </c>
      <c r="L12711" s="8">
        <v>-0.650148889364905</v>
      </c>
    </row>
    <row r="12712" spans="1:12" x14ac:dyDescent="0.2">
      <c r="A12712" s="7" t="s">
        <v>48274</v>
      </c>
      <c r="B12712" s="7" t="s">
        <v>48275</v>
      </c>
      <c r="C12712" s="7" t="s">
        <v>48276</v>
      </c>
      <c r="D12712" s="7" t="s">
        <v>48277</v>
      </c>
      <c r="E12712" s="8">
        <v>76.108217688576502</v>
      </c>
      <c r="F12712" s="8">
        <v>82.557351790939407</v>
      </c>
      <c r="G12712" s="8">
        <v>59.356887181525302</v>
      </c>
      <c r="H12712" s="8">
        <v>23.619294865827499</v>
      </c>
      <c r="I12712" s="8">
        <v>32.746574132730203</v>
      </c>
      <c r="J12712" s="8">
        <v>39.511399979840803</v>
      </c>
      <c r="K12712" s="8">
        <v>7.2152460041053607E-2</v>
      </c>
      <c r="L12712" s="8">
        <v>-1.18536779387447</v>
      </c>
    </row>
    <row r="12713" spans="1:12" x14ac:dyDescent="0.2">
      <c r="A12713" s="7" t="s">
        <v>48278</v>
      </c>
      <c r="B12713" s="7" t="s">
        <v>48279</v>
      </c>
      <c r="C12713" s="7" t="s">
        <v>48280</v>
      </c>
      <c r="D12713" s="7" t="s">
        <v>48281</v>
      </c>
      <c r="E12713" s="8">
        <v>149.251180142533</v>
      </c>
      <c r="F12713" s="8">
        <v>112.04212028770399</v>
      </c>
      <c r="G12713" s="8">
        <v>80.131797695059205</v>
      </c>
      <c r="H12713" s="8">
        <v>146.636455625346</v>
      </c>
      <c r="I12713" s="8">
        <v>56.562264411079397</v>
      </c>
      <c r="J12713" s="8">
        <v>71.120519963713505</v>
      </c>
      <c r="K12713" s="8">
        <v>0.82889575482613298</v>
      </c>
      <c r="L12713" s="8">
        <v>-0.31557875042016298</v>
      </c>
    </row>
    <row r="12714" spans="1:12" x14ac:dyDescent="0.2">
      <c r="A12714" s="7" t="s">
        <v>48282</v>
      </c>
      <c r="B12714" s="7" t="s">
        <v>48283</v>
      </c>
      <c r="C12714" s="7" t="s">
        <v>48284</v>
      </c>
      <c r="D12714" s="7" t="s">
        <v>48285</v>
      </c>
      <c r="E12714" s="8">
        <v>9.88418411539954</v>
      </c>
      <c r="F12714" s="8">
        <v>29.484768496764101</v>
      </c>
      <c r="G12714" s="8">
        <v>46.4962282921948</v>
      </c>
      <c r="H12714" s="8">
        <v>29.524118582284402</v>
      </c>
      <c r="I12714" s="8">
        <v>53.585303126285801</v>
      </c>
      <c r="J12714" s="8">
        <v>74.083874962201506</v>
      </c>
      <c r="K12714" s="8">
        <v>0.56803261686861095</v>
      </c>
      <c r="L12714" s="8">
        <v>0.87236430730693604</v>
      </c>
    </row>
    <row r="12715" spans="1:12" x14ac:dyDescent="0.2">
      <c r="A12715" s="7" t="s">
        <v>48286</v>
      </c>
      <c r="B12715" s="7" t="s">
        <v>48287</v>
      </c>
      <c r="C12715" s="7" t="s">
        <v>48288</v>
      </c>
      <c r="D12715" s="7" t="s">
        <v>48289</v>
      </c>
      <c r="E12715" s="8">
        <v>13.8378577615594</v>
      </c>
      <c r="F12715" s="8">
        <v>27.5191172636465</v>
      </c>
      <c r="G12715" s="8">
        <v>9.8928145302542205</v>
      </c>
      <c r="H12715" s="8">
        <v>1.9682745721522901</v>
      </c>
      <c r="I12715" s="8">
        <v>10.9155247109101</v>
      </c>
      <c r="J12715" s="8">
        <v>7.9022799959681604</v>
      </c>
      <c r="K12715" s="8">
        <v>0.56014869290991798</v>
      </c>
      <c r="L12715" s="8">
        <v>-1.3025863320340101</v>
      </c>
    </row>
    <row r="12716" spans="1:12" x14ac:dyDescent="0.2">
      <c r="A12716" s="7" t="s">
        <v>48290</v>
      </c>
      <c r="B12716" s="7" t="s">
        <v>48291</v>
      </c>
      <c r="C12716" s="7" t="s">
        <v>48292</v>
      </c>
      <c r="D12716" s="7" t="s">
        <v>48293</v>
      </c>
      <c r="E12716" s="8">
        <v>1011.15203500537</v>
      </c>
      <c r="F12716" s="8">
        <v>1046.7092816351201</v>
      </c>
      <c r="G12716" s="8">
        <v>1056.55259183115</v>
      </c>
      <c r="H12716" s="8">
        <v>573.75203778239302</v>
      </c>
      <c r="I12716" s="8">
        <v>545.77623554550303</v>
      </c>
      <c r="J12716" s="8">
        <v>697.37620964419</v>
      </c>
      <c r="K12716" s="8">
        <v>3.24511725496713E-5</v>
      </c>
      <c r="L12716" s="8">
        <v>-0.77746780569893403</v>
      </c>
    </row>
    <row r="12717" spans="1:12" x14ac:dyDescent="0.2">
      <c r="A12717" s="7" t="s">
        <v>48294</v>
      </c>
      <c r="B12717" s="7" t="s">
        <v>48295</v>
      </c>
      <c r="C12717" s="7" t="s">
        <v>48296</v>
      </c>
      <c r="D12717" s="7" t="s">
        <v>48297</v>
      </c>
      <c r="E12717" s="8">
        <v>21.745205053879001</v>
      </c>
      <c r="F12717" s="8">
        <v>66.832141925998599</v>
      </c>
      <c r="G12717" s="8">
        <v>87.056767866237095</v>
      </c>
      <c r="H12717" s="8">
        <v>54.127550734187999</v>
      </c>
      <c r="I12717" s="8">
        <v>73.431711691576794</v>
      </c>
      <c r="J12717" s="8">
        <v>76.059444961193606</v>
      </c>
      <c r="K12717" s="8">
        <v>0.91994729768065397</v>
      </c>
      <c r="L12717" s="8">
        <v>0.21324615568591701</v>
      </c>
    </row>
    <row r="12718" spans="1:12" x14ac:dyDescent="0.2">
      <c r="A12718" s="7" t="s">
        <v>48298</v>
      </c>
      <c r="B12718" s="7" t="s">
        <v>48299</v>
      </c>
      <c r="C12718" s="7" t="s">
        <v>48300</v>
      </c>
      <c r="D12718" s="7" t="s">
        <v>48301</v>
      </c>
      <c r="E12718" s="8">
        <v>16.803112996179198</v>
      </c>
      <c r="F12718" s="8">
        <v>6.8797793159116196</v>
      </c>
      <c r="G12718" s="8">
        <v>7.91425162420337</v>
      </c>
      <c r="H12718" s="8">
        <v>2.95241185822844</v>
      </c>
      <c r="I12718" s="8">
        <v>13.8924859957037</v>
      </c>
      <c r="J12718" s="8">
        <v>9.8778499949602097</v>
      </c>
      <c r="K12718" s="8">
        <v>0.95284468379412801</v>
      </c>
      <c r="L12718" s="8">
        <v>-0.24197273370792799</v>
      </c>
    </row>
    <row r="12719" spans="1:12" x14ac:dyDescent="0.2">
      <c r="A12719" s="7" t="s">
        <v>48302</v>
      </c>
      <c r="B12719" s="7" t="s">
        <v>48303</v>
      </c>
      <c r="C12719" s="7" t="s">
        <v>48304</v>
      </c>
      <c r="D12719" s="7" t="s">
        <v>48305</v>
      </c>
      <c r="E12719" s="8">
        <v>8.8957657038595794</v>
      </c>
      <c r="F12719" s="8">
        <v>47.175629594822503</v>
      </c>
      <c r="G12719" s="8">
        <v>70.238983164804907</v>
      </c>
      <c r="H12719" s="8">
        <v>22.635157579751301</v>
      </c>
      <c r="I12719" s="8">
        <v>27.784971991407399</v>
      </c>
      <c r="J12719" s="8">
        <v>53.340389972785097</v>
      </c>
      <c r="K12719" s="8">
        <v>0.92181423050375799</v>
      </c>
      <c r="L12719" s="8">
        <v>-0.28372925618255501</v>
      </c>
    </row>
    <row r="12720" spans="1:12" x14ac:dyDescent="0.2">
      <c r="A12720" s="7" t="s">
        <v>48306</v>
      </c>
      <c r="B12720" s="7" t="s">
        <v>48307</v>
      </c>
      <c r="C12720" s="7" t="s">
        <v>48308</v>
      </c>
      <c r="D12720" s="7" t="s">
        <v>48309</v>
      </c>
      <c r="E12720" s="8">
        <v>436.88093790066</v>
      </c>
      <c r="F12720" s="8">
        <v>644.73360446257504</v>
      </c>
      <c r="G12720" s="8">
        <v>527.28701446255002</v>
      </c>
      <c r="H12720" s="8">
        <v>508.79897690136698</v>
      </c>
      <c r="I12720" s="8">
        <v>580.50745053476305</v>
      </c>
      <c r="J12720" s="8">
        <v>533.40389972785101</v>
      </c>
      <c r="K12720" s="8">
        <v>0.98858968917176004</v>
      </c>
      <c r="L12720" s="8">
        <v>1.2276903401868201E-2</v>
      </c>
    </row>
    <row r="12721" spans="1:12" x14ac:dyDescent="0.2">
      <c r="A12721" s="7" t="s">
        <v>48310</v>
      </c>
      <c r="B12721" s="7" t="s">
        <v>48311</v>
      </c>
      <c r="C12721" s="7" t="s">
        <v>48312</v>
      </c>
      <c r="D12721" s="7" t="s">
        <v>48313</v>
      </c>
      <c r="E12721" s="8">
        <v>9.88418411539954</v>
      </c>
      <c r="F12721" s="8">
        <v>0</v>
      </c>
      <c r="G12721" s="8">
        <v>5.9356887181525302</v>
      </c>
      <c r="H12721" s="8">
        <v>7.8730982886091603</v>
      </c>
      <c r="I12721" s="8">
        <v>4.9616021413227598</v>
      </c>
      <c r="J12721" s="8">
        <v>5.9267099969761201</v>
      </c>
      <c r="K12721" s="8">
        <v>0.96616296473307794</v>
      </c>
      <c r="L12721" s="8">
        <v>0.24648237743802501</v>
      </c>
    </row>
    <row r="12722" spans="1:12" x14ac:dyDescent="0.2">
      <c r="A12722" s="7" t="s">
        <v>48314</v>
      </c>
      <c r="B12722" s="7" t="s">
        <v>48315</v>
      </c>
      <c r="C12722" s="7" t="s">
        <v>48316</v>
      </c>
      <c r="D12722" s="7" t="s">
        <v>48317</v>
      </c>
      <c r="E12722" s="8">
        <v>1459.8939938445101</v>
      </c>
      <c r="F12722" s="8">
        <v>1554.8301253960301</v>
      </c>
      <c r="G12722" s="8">
        <v>1704.5319435628001</v>
      </c>
      <c r="H12722" s="8">
        <v>1440.7769868154801</v>
      </c>
      <c r="I12722" s="8">
        <v>1635.3440657799799</v>
      </c>
      <c r="J12722" s="8">
        <v>1554.7735892067401</v>
      </c>
      <c r="K12722" s="8">
        <v>0.958076213157945</v>
      </c>
      <c r="L12722" s="8">
        <v>-2.7277611657474499E-2</v>
      </c>
    </row>
    <row r="12723" spans="1:12" x14ac:dyDescent="0.2">
      <c r="A12723" s="7" t="s">
        <v>48318</v>
      </c>
      <c r="B12723" s="7" t="s">
        <v>48319</v>
      </c>
      <c r="C12723" s="7" t="s">
        <v>48320</v>
      </c>
      <c r="D12723" s="7" t="s">
        <v>48321</v>
      </c>
      <c r="E12723" s="8">
        <v>2316.85275664965</v>
      </c>
      <c r="F12723" s="8">
        <v>1698.3226654136099</v>
      </c>
      <c r="G12723" s="8">
        <v>1822.25643647283</v>
      </c>
      <c r="H12723" s="8">
        <v>3350.98745908927</v>
      </c>
      <c r="I12723" s="8">
        <v>1881.43953198959</v>
      </c>
      <c r="J12723" s="8">
        <v>2033.8493139623099</v>
      </c>
      <c r="K12723" s="8">
        <v>0.545177730877481</v>
      </c>
      <c r="L12723" s="8">
        <v>0.31589919186316401</v>
      </c>
    </row>
    <row r="12724" spans="1:12" x14ac:dyDescent="0.2">
      <c r="A12724" s="7" t="s">
        <v>48322</v>
      </c>
      <c r="B12724" s="7" t="s">
        <v>48323</v>
      </c>
      <c r="C12724" s="7" t="s">
        <v>48324</v>
      </c>
      <c r="D12724" s="7" t="s">
        <v>48325</v>
      </c>
      <c r="E12724" s="8">
        <v>1865.14554257589</v>
      </c>
      <c r="F12724" s="8">
        <v>1233.4461487813001</v>
      </c>
      <c r="G12724" s="8">
        <v>1202.9662468789099</v>
      </c>
      <c r="H12724" s="8">
        <v>2123.76826335232</v>
      </c>
      <c r="I12724" s="8">
        <v>1578.7818013689</v>
      </c>
      <c r="J12724" s="8">
        <v>1866.91364904748</v>
      </c>
      <c r="K12724" s="8">
        <v>0.33492996955080501</v>
      </c>
      <c r="L12724" s="8">
        <v>0.37269630326236802</v>
      </c>
    </row>
    <row r="12725" spans="1:12" x14ac:dyDescent="0.2">
      <c r="A12725" s="7" t="s">
        <v>48326</v>
      </c>
      <c r="B12725" s="7" t="s">
        <v>48327</v>
      </c>
      <c r="C12725" s="7" t="s">
        <v>48328</v>
      </c>
      <c r="D12725" s="7" t="s">
        <v>48329</v>
      </c>
      <c r="E12725" s="8">
        <v>4.94209205769977</v>
      </c>
      <c r="F12725" s="8">
        <v>33.416070962999299</v>
      </c>
      <c r="G12725" s="8">
        <v>31.657006496813501</v>
      </c>
      <c r="H12725" s="8">
        <v>4.9206864303807301</v>
      </c>
      <c r="I12725" s="8">
        <v>22.823369850084699</v>
      </c>
      <c r="J12725" s="8">
        <v>24.694624987400498</v>
      </c>
      <c r="K12725" s="8">
        <v>0.90567088648902105</v>
      </c>
      <c r="L12725" s="8">
        <v>-0.41728037756356101</v>
      </c>
    </row>
    <row r="12726" spans="1:12" x14ac:dyDescent="0.2">
      <c r="A12726" s="7" t="s">
        <v>48330</v>
      </c>
      <c r="B12726" s="7" t="s">
        <v>48331</v>
      </c>
      <c r="C12726" s="7" t="s">
        <v>48332</v>
      </c>
      <c r="D12726" s="7" t="s">
        <v>48333</v>
      </c>
      <c r="E12726" s="8">
        <v>79.073472923196306</v>
      </c>
      <c r="F12726" s="8">
        <v>45.209978361704898</v>
      </c>
      <c r="G12726" s="8">
        <v>46.4962282921948</v>
      </c>
      <c r="H12726" s="8">
        <v>50.191001589883399</v>
      </c>
      <c r="I12726" s="8">
        <v>45.646739700169398</v>
      </c>
      <c r="J12726" s="8">
        <v>61.242669968753297</v>
      </c>
      <c r="K12726" s="8">
        <v>0.94645309720826598</v>
      </c>
      <c r="L12726" s="8">
        <v>-0.120546432040552</v>
      </c>
    </row>
    <row r="12727" spans="1:12" x14ac:dyDescent="0.2">
      <c r="A12727" s="7" t="s">
        <v>48334</v>
      </c>
      <c r="B12727" s="7" t="s">
        <v>48335</v>
      </c>
      <c r="C12727" s="7" t="s">
        <v>48336</v>
      </c>
      <c r="D12727" s="7" t="s">
        <v>48337</v>
      </c>
      <c r="E12727" s="8">
        <v>464.55665342377802</v>
      </c>
      <c r="F12727" s="8">
        <v>282.07095195237599</v>
      </c>
      <c r="G12727" s="8">
        <v>241.384674538203</v>
      </c>
      <c r="H12727" s="8">
        <v>253.907419807645</v>
      </c>
      <c r="I12727" s="8">
        <v>322.504139185979</v>
      </c>
      <c r="J12727" s="8">
        <v>214.34934489063599</v>
      </c>
      <c r="K12727" s="8">
        <v>0.68765586997767403</v>
      </c>
      <c r="L12727" s="8">
        <v>-0.32130565858150301</v>
      </c>
    </row>
    <row r="12728" spans="1:12" x14ac:dyDescent="0.2">
      <c r="A12728" s="7" t="s">
        <v>48338</v>
      </c>
      <c r="B12728" s="7" t="s">
        <v>48339</v>
      </c>
      <c r="C12728" s="7" t="s">
        <v>48340</v>
      </c>
      <c r="D12728" s="7" t="s">
        <v>48341</v>
      </c>
      <c r="E12728" s="8">
        <v>845.09774186666095</v>
      </c>
      <c r="F12728" s="8">
        <v>882.57740366980499</v>
      </c>
      <c r="G12728" s="8">
        <v>1019.94917806921</v>
      </c>
      <c r="H12728" s="8">
        <v>1060.8999943900801</v>
      </c>
      <c r="I12728" s="8">
        <v>1077.6599850953</v>
      </c>
      <c r="J12728" s="8">
        <v>1125.08711442597</v>
      </c>
      <c r="K12728" s="8">
        <v>0.36394527374466901</v>
      </c>
      <c r="L12728" s="8">
        <v>0.24830951948142099</v>
      </c>
    </row>
    <row r="12729" spans="1:12" x14ac:dyDescent="0.2">
      <c r="A12729" s="7" t="s">
        <v>48342</v>
      </c>
      <c r="B12729" s="7" t="s">
        <v>48343</v>
      </c>
      <c r="C12729" s="7" t="s">
        <v>48344</v>
      </c>
      <c r="D12729" s="7" t="s">
        <v>48345</v>
      </c>
      <c r="E12729" s="8">
        <v>70.177707219336696</v>
      </c>
      <c r="F12729" s="8">
        <v>125.80167891952701</v>
      </c>
      <c r="G12729" s="8">
        <v>161.25287684314401</v>
      </c>
      <c r="H12729" s="8">
        <v>121.04888618736599</v>
      </c>
      <c r="I12729" s="8">
        <v>90.301158972074205</v>
      </c>
      <c r="J12729" s="8">
        <v>127.42426493498699</v>
      </c>
      <c r="K12729" s="8">
        <v>0.95963279945740798</v>
      </c>
      <c r="L12729" s="8">
        <v>-7.64914630901153E-2</v>
      </c>
    </row>
    <row r="12730" spans="1:12" x14ac:dyDescent="0.2">
      <c r="A12730" s="7" t="s">
        <v>48346</v>
      </c>
      <c r="B12730" s="7" t="s">
        <v>48347</v>
      </c>
      <c r="C12730" s="7" t="s">
        <v>48348</v>
      </c>
      <c r="D12730" s="7" t="s">
        <v>48349</v>
      </c>
      <c r="E12730" s="8">
        <v>142.33225126175299</v>
      </c>
      <c r="F12730" s="8">
        <v>156.26927303285001</v>
      </c>
      <c r="G12730" s="8">
        <v>110.799522738847</v>
      </c>
      <c r="H12730" s="8">
        <v>277.52671467347301</v>
      </c>
      <c r="I12730" s="8">
        <v>172.66375451803199</v>
      </c>
      <c r="J12730" s="8">
        <v>170.88680491281201</v>
      </c>
      <c r="K12730" s="8">
        <v>0.28184954601239098</v>
      </c>
      <c r="L12730" s="8">
        <v>0.60127754474362505</v>
      </c>
    </row>
    <row r="12731" spans="1:12" x14ac:dyDescent="0.2">
      <c r="A12731" s="7" t="s">
        <v>48350</v>
      </c>
      <c r="B12731" s="7" t="s">
        <v>48351</v>
      </c>
      <c r="C12731" s="7" t="s">
        <v>48352</v>
      </c>
      <c r="D12731" s="7" t="s">
        <v>48353</v>
      </c>
      <c r="E12731" s="8">
        <v>1664.49660503328</v>
      </c>
      <c r="F12731" s="8">
        <v>1647.2157333525499</v>
      </c>
      <c r="G12731" s="8">
        <v>1779.7173339927299</v>
      </c>
      <c r="H12731" s="8">
        <v>1942.68700271431</v>
      </c>
      <c r="I12731" s="8">
        <v>1768.3150031674299</v>
      </c>
      <c r="J12731" s="8">
        <v>1985.447848987</v>
      </c>
      <c r="K12731" s="8">
        <v>0.55845044868060101</v>
      </c>
      <c r="L12731" s="8">
        <v>0.162007091137848</v>
      </c>
    </row>
    <row r="12732" spans="1:12" x14ac:dyDescent="0.2">
      <c r="A12732" s="7" t="s">
        <v>48354</v>
      </c>
      <c r="B12732" s="7" t="s">
        <v>48355</v>
      </c>
      <c r="D12732" s="7" t="s">
        <v>48356</v>
      </c>
      <c r="E12732" s="8">
        <v>25.698878700038801</v>
      </c>
      <c r="F12732" s="8">
        <v>29.484768496764101</v>
      </c>
      <c r="G12732" s="8">
        <v>35.614132308915202</v>
      </c>
      <c r="H12732" s="8">
        <v>17.714471149370599</v>
      </c>
      <c r="I12732" s="8">
        <v>7.93856342611641</v>
      </c>
      <c r="J12732" s="8">
        <v>4.9389249974801004</v>
      </c>
      <c r="K12732" s="8">
        <v>0.21763694928331001</v>
      </c>
      <c r="L12732" s="8">
        <v>-1.5690827969221399</v>
      </c>
    </row>
    <row r="12733" spans="1:12" x14ac:dyDescent="0.2">
      <c r="A12733" s="7" t="s">
        <v>48357</v>
      </c>
      <c r="B12733" s="7" t="s">
        <v>48358</v>
      </c>
      <c r="C12733" s="7" t="s">
        <v>48359</v>
      </c>
      <c r="D12733" s="7" t="s">
        <v>48360</v>
      </c>
      <c r="E12733" s="8">
        <v>105.76077003477501</v>
      </c>
      <c r="F12733" s="8">
        <v>30.4675941133229</v>
      </c>
      <c r="G12733" s="8">
        <v>46.4962282921948</v>
      </c>
      <c r="H12733" s="8">
        <v>23.619294865827499</v>
      </c>
      <c r="I12733" s="8">
        <v>6.9462429978518596</v>
      </c>
      <c r="J12733" s="8">
        <v>6.9144949964721398</v>
      </c>
      <c r="K12733" s="8">
        <v>3.11345626905404E-2</v>
      </c>
      <c r="L12733" s="8">
        <v>-2.2849415553313199</v>
      </c>
    </row>
    <row r="12734" spans="1:12" x14ac:dyDescent="0.2">
      <c r="A12734" s="7" t="s">
        <v>48361</v>
      </c>
      <c r="B12734" s="7" t="s">
        <v>48362</v>
      </c>
      <c r="C12734" s="7" t="s">
        <v>48363</v>
      </c>
      <c r="D12734" s="7" t="s">
        <v>48364</v>
      </c>
      <c r="E12734" s="8">
        <v>98.841841153995404</v>
      </c>
      <c r="F12734" s="8">
        <v>94.351259189645106</v>
      </c>
      <c r="G12734" s="8">
        <v>133.55299615843199</v>
      </c>
      <c r="H12734" s="8">
        <v>105.30268961014799</v>
      </c>
      <c r="I12734" s="8">
        <v>117.093810535217</v>
      </c>
      <c r="J12734" s="8">
        <v>157.05781491986701</v>
      </c>
      <c r="K12734" s="8">
        <v>0.84039289612353096</v>
      </c>
      <c r="L12734" s="8">
        <v>0.215796737390859</v>
      </c>
    </row>
    <row r="12735" spans="1:12" x14ac:dyDescent="0.2">
      <c r="A12735" s="7" t="s">
        <v>48365</v>
      </c>
      <c r="B12735" s="7" t="s">
        <v>48366</v>
      </c>
      <c r="C12735" s="7" t="s">
        <v>48367</v>
      </c>
      <c r="D12735" s="7" t="s">
        <v>48368</v>
      </c>
      <c r="E12735" s="8">
        <v>579.21318916241296</v>
      </c>
      <c r="F12735" s="8">
        <v>464.87651663231401</v>
      </c>
      <c r="G12735" s="8">
        <v>427.36958770698197</v>
      </c>
      <c r="H12735" s="8">
        <v>674.13404096215902</v>
      </c>
      <c r="I12735" s="8">
        <v>460.43667871475202</v>
      </c>
      <c r="J12735" s="8">
        <v>405.97963479286398</v>
      </c>
      <c r="K12735" s="8">
        <v>0.94588522655360596</v>
      </c>
      <c r="L12735" s="8">
        <v>6.6237837552870701E-2</v>
      </c>
    </row>
    <row r="12736" spans="1:12" x14ac:dyDescent="0.2">
      <c r="A12736" s="7" t="s">
        <v>48369</v>
      </c>
      <c r="B12736" s="7" t="s">
        <v>48370</v>
      </c>
      <c r="C12736" s="7" t="s">
        <v>48371</v>
      </c>
      <c r="D12736" s="7" t="s">
        <v>48372</v>
      </c>
      <c r="E12736" s="8">
        <v>9.88418411539954</v>
      </c>
      <c r="F12736" s="8">
        <v>3.9313024662352101</v>
      </c>
      <c r="G12736" s="8">
        <v>0</v>
      </c>
      <c r="H12736" s="8">
        <v>47.238589731654997</v>
      </c>
      <c r="I12736" s="8">
        <v>0</v>
      </c>
      <c r="J12736" s="8">
        <v>42.474754978328903</v>
      </c>
      <c r="K12736" s="8">
        <v>0.36623895333225198</v>
      </c>
      <c r="L12736" s="8">
        <v>2.69910086249542</v>
      </c>
    </row>
    <row r="12737" spans="1:12" x14ac:dyDescent="0.2">
      <c r="A12737" s="7" t="s">
        <v>48373</v>
      </c>
      <c r="B12737" s="7" t="s">
        <v>48374</v>
      </c>
      <c r="C12737" s="7" t="s">
        <v>48375</v>
      </c>
      <c r="D12737" s="7" t="s">
        <v>48376</v>
      </c>
      <c r="E12737" s="8">
        <v>2.96525523461986</v>
      </c>
      <c r="F12737" s="8">
        <v>21.6221635642937</v>
      </c>
      <c r="G12737" s="8">
        <v>21.764191966559299</v>
      </c>
      <c r="H12737" s="8">
        <v>21.651020293675199</v>
      </c>
      <c r="I12737" s="8">
        <v>27.784971991407399</v>
      </c>
      <c r="J12737" s="8">
        <v>11.853419993952199</v>
      </c>
      <c r="K12737" s="8">
        <v>0.904701914695906</v>
      </c>
      <c r="L12737" s="8">
        <v>0.402857977867705</v>
      </c>
    </row>
    <row r="12738" spans="1:12" x14ac:dyDescent="0.2">
      <c r="A12738" s="7" t="s">
        <v>48377</v>
      </c>
      <c r="B12738" s="7" t="s">
        <v>48378</v>
      </c>
      <c r="C12738" s="7" t="s">
        <v>48379</v>
      </c>
      <c r="D12738" s="7" t="s">
        <v>48380</v>
      </c>
      <c r="E12738" s="8">
        <v>149.251180142533</v>
      </c>
      <c r="F12738" s="8">
        <v>96.316910422762703</v>
      </c>
      <c r="G12738" s="8">
        <v>131.574433252381</v>
      </c>
      <c r="H12738" s="8">
        <v>272.606028243092</v>
      </c>
      <c r="I12738" s="8">
        <v>130.98629653092101</v>
      </c>
      <c r="J12738" s="8">
        <v>122.48533993750701</v>
      </c>
      <c r="K12738" s="8">
        <v>0.60411463869375803</v>
      </c>
      <c r="L12738" s="8">
        <v>0.48029413631323897</v>
      </c>
    </row>
    <row r="12739" spans="1:12" x14ac:dyDescent="0.2">
      <c r="A12739" s="7" t="s">
        <v>48381</v>
      </c>
      <c r="B12739" s="7" t="s">
        <v>48382</v>
      </c>
      <c r="C12739" s="7" t="s">
        <v>48383</v>
      </c>
      <c r="D12739" s="7" t="s">
        <v>48384</v>
      </c>
      <c r="E12739" s="8">
        <v>86.980820215515905</v>
      </c>
      <c r="F12739" s="8">
        <v>298.77898743387601</v>
      </c>
      <c r="G12739" s="8">
        <v>166.199284108271</v>
      </c>
      <c r="H12739" s="8">
        <v>77.746845600015504</v>
      </c>
      <c r="I12739" s="8">
        <v>195.48712436811701</v>
      </c>
      <c r="J12739" s="8">
        <v>147.17996492490701</v>
      </c>
      <c r="K12739" s="8">
        <v>0.78311149174078998</v>
      </c>
      <c r="L12739" s="8">
        <v>-0.39287753490911298</v>
      </c>
    </row>
    <row r="12740" spans="1:12" x14ac:dyDescent="0.2">
      <c r="A12740" s="7" t="s">
        <v>48385</v>
      </c>
      <c r="B12740" s="7" t="s">
        <v>48386</v>
      </c>
      <c r="C12740" s="7" t="s">
        <v>48387</v>
      </c>
      <c r="D12740" s="7" t="s">
        <v>48388</v>
      </c>
      <c r="E12740" s="8">
        <v>136.401740792514</v>
      </c>
      <c r="F12740" s="8">
        <v>240.79227605690701</v>
      </c>
      <c r="G12740" s="8">
        <v>217.64191966559301</v>
      </c>
      <c r="H12740" s="8">
        <v>366.09907042032597</v>
      </c>
      <c r="I12740" s="8">
        <v>285.78828334019101</v>
      </c>
      <c r="J12740" s="8">
        <v>202.49592489668399</v>
      </c>
      <c r="K12740" s="8">
        <v>0.406983564361445</v>
      </c>
      <c r="L12740" s="8">
        <v>0.52237926251813804</v>
      </c>
    </row>
    <row r="12741" spans="1:12" x14ac:dyDescent="0.2">
      <c r="A12741" s="7" t="s">
        <v>48389</v>
      </c>
      <c r="B12741" s="7" t="s">
        <v>48390</v>
      </c>
      <c r="C12741" s="7" t="s">
        <v>48391</v>
      </c>
      <c r="E12741" s="8">
        <v>16.803112996179198</v>
      </c>
      <c r="F12741" s="8">
        <v>1.9656512331176099</v>
      </c>
      <c r="G12741" s="8">
        <v>16.817784701432199</v>
      </c>
      <c r="H12741" s="8">
        <v>5.9048237164568702</v>
      </c>
      <c r="I12741" s="8">
        <v>3.9692817130582099</v>
      </c>
      <c r="J12741" s="8">
        <v>0</v>
      </c>
      <c r="K12741" s="8">
        <v>0.577640527193511</v>
      </c>
      <c r="L12741" s="8">
        <v>-1.8492639128858701</v>
      </c>
    </row>
    <row r="12742" spans="1:12" x14ac:dyDescent="0.2">
      <c r="A12742" s="7" t="s">
        <v>48392</v>
      </c>
      <c r="B12742" s="7" t="s">
        <v>48393</v>
      </c>
      <c r="C12742" s="7" t="s">
        <v>48394</v>
      </c>
      <c r="D12742" s="7" t="s">
        <v>48395</v>
      </c>
      <c r="E12742" s="8">
        <v>273.791899996567</v>
      </c>
      <c r="F12742" s="8">
        <v>651.61338377848597</v>
      </c>
      <c r="G12742" s="8">
        <v>393.73401830411802</v>
      </c>
      <c r="H12742" s="8">
        <v>217.49434022282799</v>
      </c>
      <c r="I12742" s="8">
        <v>324.48878004250798</v>
      </c>
      <c r="J12742" s="8">
        <v>329.920189831671</v>
      </c>
      <c r="K12742" s="8">
        <v>0.327141315014496</v>
      </c>
      <c r="L12742" s="8">
        <v>-0.59742590156910302</v>
      </c>
    </row>
    <row r="12743" spans="1:12" x14ac:dyDescent="0.2">
      <c r="A12743" s="7" t="s">
        <v>48396</v>
      </c>
      <c r="B12743" s="7" t="s">
        <v>48397</v>
      </c>
      <c r="C12743" s="7" t="s">
        <v>48398</v>
      </c>
      <c r="D12743" s="7" t="s">
        <v>48399</v>
      </c>
      <c r="E12743" s="8">
        <v>650.37931479328995</v>
      </c>
      <c r="F12743" s="8">
        <v>749.89594543436601</v>
      </c>
      <c r="G12743" s="8">
        <v>723.16474216158304</v>
      </c>
      <c r="H12743" s="8">
        <v>638.70509866341797</v>
      </c>
      <c r="I12743" s="8">
        <v>677.75485250468898</v>
      </c>
      <c r="J12743" s="8">
        <v>704.29070464066297</v>
      </c>
      <c r="K12743" s="8">
        <v>0.90017758118285696</v>
      </c>
      <c r="L12743" s="8">
        <v>-7.1534337013769295E-2</v>
      </c>
    </row>
    <row r="12744" spans="1:12" x14ac:dyDescent="0.2">
      <c r="A12744" s="7" t="s">
        <v>48400</v>
      </c>
      <c r="B12744" s="7" t="s">
        <v>48401</v>
      </c>
      <c r="C12744" s="7" t="s">
        <v>48402</v>
      </c>
      <c r="D12744" s="7" t="s">
        <v>40786</v>
      </c>
      <c r="E12744" s="8">
        <v>2.96525523461986</v>
      </c>
      <c r="F12744" s="8">
        <v>11.793907398705599</v>
      </c>
      <c r="G12744" s="8">
        <v>14.839221795381301</v>
      </c>
      <c r="H12744" s="8">
        <v>2.95241185822844</v>
      </c>
      <c r="I12744" s="8">
        <v>6.9462429978518596</v>
      </c>
      <c r="J12744" s="8">
        <v>8.8900649954641793</v>
      </c>
      <c r="K12744" s="8">
        <v>0.86410456943396297</v>
      </c>
      <c r="L12744" s="8">
        <v>-0.65588987193575499</v>
      </c>
    </row>
    <row r="12745" spans="1:12" x14ac:dyDescent="0.2">
      <c r="A12745" s="7" t="s">
        <v>48403</v>
      </c>
      <c r="B12745" s="7" t="s">
        <v>48404</v>
      </c>
      <c r="C12745" s="7" t="s">
        <v>48405</v>
      </c>
      <c r="D12745" s="7" t="s">
        <v>48406</v>
      </c>
      <c r="E12745" s="8">
        <v>331.12016786588498</v>
      </c>
      <c r="F12745" s="8">
        <v>268.31139332055301</v>
      </c>
      <c r="G12745" s="8">
        <v>232.48114146097399</v>
      </c>
      <c r="H12745" s="8">
        <v>280.47912653170101</v>
      </c>
      <c r="I12745" s="8">
        <v>267.92651563142903</v>
      </c>
      <c r="J12745" s="8">
        <v>274.60422985989402</v>
      </c>
      <c r="K12745" s="8">
        <v>0.98687187287142097</v>
      </c>
      <c r="L12745" s="8">
        <v>-1.5511029009497501E-2</v>
      </c>
    </row>
    <row r="12746" spans="1:12" x14ac:dyDescent="0.2">
      <c r="A12746" s="7" t="s">
        <v>48407</v>
      </c>
      <c r="B12746" s="7" t="s">
        <v>48408</v>
      </c>
      <c r="C12746" s="7" t="s">
        <v>48409</v>
      </c>
      <c r="D12746" s="7" t="s">
        <v>48410</v>
      </c>
      <c r="E12746" s="8">
        <v>11.861020938479401</v>
      </c>
      <c r="F12746" s="8">
        <v>16.7080354814996</v>
      </c>
      <c r="G12746" s="8">
        <v>15.828503248406699</v>
      </c>
      <c r="H12746" s="8">
        <v>3.9365491443045801</v>
      </c>
      <c r="I12746" s="8">
        <v>8.9308838543809692</v>
      </c>
      <c r="J12746" s="8">
        <v>5.9267099969761201</v>
      </c>
      <c r="K12746" s="8">
        <v>0.536298332261819</v>
      </c>
      <c r="L12746" s="8">
        <v>-1.24063992158301</v>
      </c>
    </row>
    <row r="12747" spans="1:12" x14ac:dyDescent="0.2">
      <c r="A12747" s="7" t="s">
        <v>48411</v>
      </c>
      <c r="B12747" s="7" t="s">
        <v>48412</v>
      </c>
      <c r="C12747" s="7" t="s">
        <v>48413</v>
      </c>
      <c r="D12747" s="7" t="s">
        <v>48414</v>
      </c>
      <c r="E12747" s="8">
        <v>408.21680396600101</v>
      </c>
      <c r="F12747" s="8">
        <v>395.095897856639</v>
      </c>
      <c r="G12747" s="8">
        <v>370.980544884533</v>
      </c>
      <c r="H12747" s="8">
        <v>507.81483961529102</v>
      </c>
      <c r="I12747" s="8">
        <v>541.80695383244495</v>
      </c>
      <c r="J12747" s="8">
        <v>468.21008976111398</v>
      </c>
      <c r="K12747" s="8">
        <v>0.18768873489638799</v>
      </c>
      <c r="L12747" s="8">
        <v>0.37019940941784002</v>
      </c>
    </row>
    <row r="12748" spans="1:12" x14ac:dyDescent="0.2">
      <c r="A12748" s="7" t="s">
        <v>48415</v>
      </c>
      <c r="B12748" s="7" t="s">
        <v>48416</v>
      </c>
      <c r="C12748" s="7" t="s">
        <v>48417</v>
      </c>
      <c r="D12748" s="7" t="s">
        <v>48418</v>
      </c>
      <c r="E12748" s="8">
        <v>293.56026822736601</v>
      </c>
      <c r="F12748" s="8">
        <v>810.83113366101202</v>
      </c>
      <c r="G12748" s="8">
        <v>331.40928676351598</v>
      </c>
      <c r="H12748" s="8">
        <v>406.44869914944798</v>
      </c>
      <c r="I12748" s="8">
        <v>217.31817378993699</v>
      </c>
      <c r="J12748" s="8">
        <v>280.53093985687002</v>
      </c>
      <c r="K12748" s="8">
        <v>0.37476651405265199</v>
      </c>
      <c r="L12748" s="8">
        <v>-0.66698635879432699</v>
      </c>
    </row>
    <row r="12749" spans="1:12" x14ac:dyDescent="0.2">
      <c r="A12749" s="7" t="s">
        <v>48419</v>
      </c>
      <c r="B12749" s="7" t="s">
        <v>48420</v>
      </c>
      <c r="C12749" s="7" t="s">
        <v>48421</v>
      </c>
      <c r="E12749" s="8">
        <v>0</v>
      </c>
      <c r="F12749" s="8">
        <v>11.793907398705599</v>
      </c>
      <c r="G12749" s="8">
        <v>3.9571258121016899</v>
      </c>
      <c r="H12749" s="8">
        <v>1.9682745721522901</v>
      </c>
      <c r="I12749" s="8">
        <v>1.9846408565291001</v>
      </c>
      <c r="J12749" s="8">
        <v>4.9389249974801004</v>
      </c>
      <c r="K12749" s="8">
        <v>0.89718473920956798</v>
      </c>
      <c r="L12749" s="8">
        <v>-0.82519694988135395</v>
      </c>
    </row>
    <row r="12750" spans="1:12" x14ac:dyDescent="0.2">
      <c r="A12750" s="7" t="s">
        <v>48422</v>
      </c>
      <c r="B12750" s="7" t="s">
        <v>48423</v>
      </c>
      <c r="C12750" s="7" t="s">
        <v>48424</v>
      </c>
      <c r="D12750" s="7" t="s">
        <v>48425</v>
      </c>
      <c r="E12750" s="8">
        <v>80.061891334736302</v>
      </c>
      <c r="F12750" s="8">
        <v>66.832141925998599</v>
      </c>
      <c r="G12750" s="8">
        <v>90.024612225313405</v>
      </c>
      <c r="H12750" s="8">
        <v>94.477179463309895</v>
      </c>
      <c r="I12750" s="8">
        <v>109.155247109101</v>
      </c>
      <c r="J12750" s="8">
        <v>121.49755493801101</v>
      </c>
      <c r="K12750" s="8">
        <v>0.52631402924716097</v>
      </c>
      <c r="L12750" s="8">
        <v>0.456671733951375</v>
      </c>
    </row>
    <row r="12751" spans="1:12" x14ac:dyDescent="0.2">
      <c r="A12751" s="7" t="s">
        <v>48426</v>
      </c>
      <c r="B12751" s="7" t="s">
        <v>48427</v>
      </c>
      <c r="C12751" s="7" t="s">
        <v>48428</v>
      </c>
      <c r="E12751" s="8">
        <v>8.8957657038595794</v>
      </c>
      <c r="F12751" s="8">
        <v>3.9313024662352101</v>
      </c>
      <c r="G12751" s="8">
        <v>2.96784435907627</v>
      </c>
      <c r="H12751" s="8">
        <v>20.666883007599001</v>
      </c>
      <c r="I12751" s="8">
        <v>17.861767708761899</v>
      </c>
      <c r="J12751" s="8">
        <v>1.9755699989920401</v>
      </c>
      <c r="K12751" s="8">
        <v>0.63850013375497405</v>
      </c>
      <c r="L12751" s="8">
        <v>1.35872337201337</v>
      </c>
    </row>
    <row r="12752" spans="1:12" x14ac:dyDescent="0.2">
      <c r="A12752" s="7" t="s">
        <v>48429</v>
      </c>
      <c r="B12752" s="7" t="s">
        <v>48430</v>
      </c>
      <c r="C12752" s="7" t="s">
        <v>48431</v>
      </c>
      <c r="D12752" s="7" t="s">
        <v>48432</v>
      </c>
      <c r="E12752" s="8">
        <v>7.9073472923196304</v>
      </c>
      <c r="F12752" s="8">
        <v>4.9141280827940097</v>
      </c>
      <c r="G12752" s="8">
        <v>16.817784701432199</v>
      </c>
      <c r="H12752" s="8">
        <v>10.825510146837599</v>
      </c>
      <c r="I12752" s="8">
        <v>26.792651563142901</v>
      </c>
      <c r="J12752" s="8">
        <v>16.792344991432302</v>
      </c>
      <c r="K12752" s="8">
        <v>0.71042669980142803</v>
      </c>
      <c r="L12752" s="8">
        <v>0.87648455653405799</v>
      </c>
    </row>
    <row r="12753" spans="1:12" x14ac:dyDescent="0.2">
      <c r="A12753" s="7" t="s">
        <v>48433</v>
      </c>
      <c r="B12753" s="7" t="s">
        <v>48434</v>
      </c>
      <c r="C12753" s="7" t="s">
        <v>48435</v>
      </c>
      <c r="D12753" s="7" t="s">
        <v>48436</v>
      </c>
      <c r="E12753" s="8">
        <v>14.8262761730993</v>
      </c>
      <c r="F12753" s="8">
        <v>3.9313024662352101</v>
      </c>
      <c r="G12753" s="8">
        <v>0.98928145302542203</v>
      </c>
      <c r="H12753" s="8">
        <v>0</v>
      </c>
      <c r="I12753" s="8">
        <v>3.9692817130582099</v>
      </c>
      <c r="J12753" s="8">
        <v>9.8778499949602097</v>
      </c>
      <c r="K12753" s="8">
        <v>0.93671919077917798</v>
      </c>
      <c r="L12753" s="8">
        <v>-0.51213279442176096</v>
      </c>
    </row>
    <row r="12754" spans="1:12" x14ac:dyDescent="0.2">
      <c r="A12754" s="7" t="s">
        <v>48437</v>
      </c>
      <c r="B12754" s="7" t="s">
        <v>48438</v>
      </c>
      <c r="C12754" s="7" t="s">
        <v>48439</v>
      </c>
      <c r="D12754" s="7" t="s">
        <v>48440</v>
      </c>
      <c r="E12754" s="8">
        <v>0</v>
      </c>
      <c r="F12754" s="8">
        <v>0</v>
      </c>
      <c r="G12754" s="8">
        <v>0</v>
      </c>
      <c r="H12754" s="8">
        <v>8.8572355746852995</v>
      </c>
      <c r="I12754" s="8">
        <v>0.99232042826455202</v>
      </c>
      <c r="J12754" s="8">
        <v>1.9755699989920401</v>
      </c>
      <c r="K12754" s="8">
        <v>1</v>
      </c>
      <c r="L12754" s="8">
        <v>4.4408125359241399</v>
      </c>
    </row>
    <row r="12755" spans="1:12" x14ac:dyDescent="0.2">
      <c r="A12755" s="7" t="s">
        <v>48441</v>
      </c>
      <c r="B12755" s="7" t="s">
        <v>48442</v>
      </c>
      <c r="C12755" s="7" t="s">
        <v>48443</v>
      </c>
      <c r="D12755" s="7" t="s">
        <v>48444</v>
      </c>
      <c r="E12755" s="8">
        <v>5.9305104692397199</v>
      </c>
      <c r="F12755" s="8">
        <v>28.501942880205299</v>
      </c>
      <c r="G12755" s="8">
        <v>32.6462879498389</v>
      </c>
      <c r="H12755" s="8">
        <v>18.698608435446801</v>
      </c>
      <c r="I12755" s="8">
        <v>24.8080107066138</v>
      </c>
      <c r="J12755" s="8">
        <v>34.572474982360703</v>
      </c>
      <c r="K12755" s="8">
        <v>0.94385446817895502</v>
      </c>
      <c r="L12755" s="8">
        <v>0.218987928974296</v>
      </c>
    </row>
    <row r="12756" spans="1:12" x14ac:dyDescent="0.2">
      <c r="A12756" s="7" t="s">
        <v>48445</v>
      </c>
      <c r="B12756" s="7" t="s">
        <v>48446</v>
      </c>
      <c r="C12756" s="7" t="s">
        <v>48447</v>
      </c>
      <c r="D12756" s="7" t="s">
        <v>48448</v>
      </c>
      <c r="E12756" s="8">
        <v>341.99277039282401</v>
      </c>
      <c r="F12756" s="8">
        <v>440.305876218344</v>
      </c>
      <c r="G12756" s="8">
        <v>416.48749172370299</v>
      </c>
      <c r="H12756" s="8">
        <v>382.82940428362002</v>
      </c>
      <c r="I12756" s="8">
        <v>464.40596042780999</v>
      </c>
      <c r="J12756" s="8">
        <v>534.39168472734696</v>
      </c>
      <c r="K12756" s="8">
        <v>0.72441855382342502</v>
      </c>
      <c r="L12756" s="8">
        <v>0.20475286659150599</v>
      </c>
    </row>
    <row r="12757" spans="1:12" x14ac:dyDescent="0.2">
      <c r="A12757" s="7" t="s">
        <v>48449</v>
      </c>
      <c r="B12757" s="7" t="s">
        <v>48450</v>
      </c>
      <c r="C12757" s="7" t="s">
        <v>48451</v>
      </c>
      <c r="E12757" s="8">
        <v>45.467246930837902</v>
      </c>
      <c r="F12757" s="8">
        <v>65.8493163094398</v>
      </c>
      <c r="G12757" s="8">
        <v>27.6998806847118</v>
      </c>
      <c r="H12757" s="8">
        <v>29.524118582284402</v>
      </c>
      <c r="I12757" s="8">
        <v>42.669778415375703</v>
      </c>
      <c r="J12757" s="8">
        <v>55.315959971777097</v>
      </c>
      <c r="K12757" s="8">
        <v>0.95371001295859004</v>
      </c>
      <c r="L12757" s="8">
        <v>-0.12484499549337599</v>
      </c>
    </row>
    <row r="12758" spans="1:12" x14ac:dyDescent="0.2">
      <c r="A12758" s="7" t="s">
        <v>48452</v>
      </c>
      <c r="B12758" s="7" t="s">
        <v>48453</v>
      </c>
      <c r="C12758" s="7" t="s">
        <v>48454</v>
      </c>
      <c r="D12758" s="7" t="s">
        <v>48455</v>
      </c>
      <c r="E12758" s="8">
        <v>1375.87842886362</v>
      </c>
      <c r="F12758" s="8">
        <v>1438.8567026420901</v>
      </c>
      <c r="G12758" s="8">
        <v>1332.5621172252399</v>
      </c>
      <c r="H12758" s="8">
        <v>1261.6640007496201</v>
      </c>
      <c r="I12758" s="8">
        <v>1630.3824636386601</v>
      </c>
      <c r="J12758" s="8">
        <v>1321.65632932568</v>
      </c>
      <c r="K12758" s="8">
        <v>0.96931924944207104</v>
      </c>
      <c r="L12758" s="8">
        <v>2.2888780920898501E-2</v>
      </c>
    </row>
    <row r="12759" spans="1:12" x14ac:dyDescent="0.2">
      <c r="A12759" s="7" t="s">
        <v>48456</v>
      </c>
      <c r="B12759" s="7" t="s">
        <v>48457</v>
      </c>
      <c r="C12759" s="7" t="s">
        <v>48458</v>
      </c>
      <c r="D12759" s="7" t="s">
        <v>48459</v>
      </c>
      <c r="E12759" s="8">
        <v>280.71082887734701</v>
      </c>
      <c r="F12759" s="8">
        <v>370.52525744266899</v>
      </c>
      <c r="G12759" s="8">
        <v>299.752280266703</v>
      </c>
      <c r="H12759" s="8">
        <v>284.415675676006</v>
      </c>
      <c r="I12759" s="8">
        <v>343.342868179535</v>
      </c>
      <c r="J12759" s="8">
        <v>453.39331476867301</v>
      </c>
      <c r="K12759" s="8">
        <v>0.81231063912661905</v>
      </c>
      <c r="L12759" s="8">
        <v>0.18501890380291799</v>
      </c>
    </row>
    <row r="12760" spans="1:12" x14ac:dyDescent="0.2">
      <c r="A12760" s="7" t="s">
        <v>48460</v>
      </c>
      <c r="B12760" s="7" t="s">
        <v>48461</v>
      </c>
      <c r="C12760" s="7" t="s">
        <v>48462</v>
      </c>
      <c r="D12760" s="7" t="s">
        <v>48463</v>
      </c>
      <c r="E12760" s="8">
        <v>16.803112996179198</v>
      </c>
      <c r="F12760" s="8">
        <v>26.536291647087701</v>
      </c>
      <c r="G12760" s="8">
        <v>50.453354104296501</v>
      </c>
      <c r="H12760" s="8">
        <v>3.9365491443045801</v>
      </c>
      <c r="I12760" s="8">
        <v>33.738894560994801</v>
      </c>
      <c r="J12760" s="8">
        <v>37.535829980848803</v>
      </c>
      <c r="K12760" s="8">
        <v>0.92193576873596195</v>
      </c>
      <c r="L12760" s="8">
        <v>-0.318656325872063</v>
      </c>
    </row>
    <row r="12761" spans="1:12" x14ac:dyDescent="0.2">
      <c r="A12761" s="7" t="s">
        <v>48464</v>
      </c>
      <c r="B12761" s="7" t="s">
        <v>48465</v>
      </c>
      <c r="C12761" s="7" t="s">
        <v>48466</v>
      </c>
      <c r="E12761" s="8">
        <v>2.96525523461986</v>
      </c>
      <c r="F12761" s="8">
        <v>16.7080354814996</v>
      </c>
      <c r="G12761" s="8">
        <v>11.871377436305099</v>
      </c>
      <c r="H12761" s="8">
        <v>13.777922005065999</v>
      </c>
      <c r="I12761" s="8">
        <v>4.9616021413227598</v>
      </c>
      <c r="J12761" s="8">
        <v>2.9633549984880601</v>
      </c>
      <c r="K12761" s="8">
        <v>0.89936788934935297</v>
      </c>
      <c r="L12761" s="8">
        <v>-0.539335681400407</v>
      </c>
    </row>
    <row r="12762" spans="1:12" x14ac:dyDescent="0.2">
      <c r="A12762" s="7" t="s">
        <v>48467</v>
      </c>
      <c r="B12762" s="7" t="s">
        <v>48468</v>
      </c>
      <c r="C12762" s="7" t="s">
        <v>48469</v>
      </c>
      <c r="D12762" s="7" t="s">
        <v>48470</v>
      </c>
      <c r="E12762" s="8">
        <v>77.096636100116399</v>
      </c>
      <c r="F12762" s="8">
        <v>81.574526174380594</v>
      </c>
      <c r="G12762" s="8">
        <v>53.421198463372797</v>
      </c>
      <c r="H12762" s="8">
        <v>23.619294865827499</v>
      </c>
      <c r="I12762" s="8">
        <v>60.531546124137698</v>
      </c>
      <c r="J12762" s="8">
        <v>21.731269988912501</v>
      </c>
      <c r="K12762" s="8">
        <v>0.315607963965927</v>
      </c>
      <c r="L12762" s="8">
        <v>-1.0025457558838</v>
      </c>
    </row>
    <row r="12763" spans="1:12" x14ac:dyDescent="0.2">
      <c r="A12763" s="7" t="s">
        <v>48471</v>
      </c>
      <c r="B12763" s="7" t="s">
        <v>48472</v>
      </c>
      <c r="C12763" s="7" t="s">
        <v>48473</v>
      </c>
      <c r="D12763" s="7" t="s">
        <v>48474</v>
      </c>
      <c r="E12763" s="8">
        <v>22.733623465418901</v>
      </c>
      <c r="F12763" s="8">
        <v>26.536291647087701</v>
      </c>
      <c r="G12763" s="8">
        <v>15.828503248406699</v>
      </c>
      <c r="H12763" s="8">
        <v>16.730333863294501</v>
      </c>
      <c r="I12763" s="8">
        <v>18.854088137026501</v>
      </c>
      <c r="J12763" s="8">
        <v>19.755699989920402</v>
      </c>
      <c r="K12763" s="8">
        <v>0.92445517499733298</v>
      </c>
      <c r="L12763" s="8">
        <v>-0.23444576787888599</v>
      </c>
    </row>
    <row r="12764" spans="1:12" x14ac:dyDescent="0.2">
      <c r="A12764" s="7" t="s">
        <v>48475</v>
      </c>
      <c r="B12764" s="7" t="s">
        <v>732</v>
      </c>
      <c r="C12764" s="7" t="s">
        <v>48476</v>
      </c>
      <c r="D12764" s="7" t="s">
        <v>734</v>
      </c>
      <c r="E12764" s="8">
        <v>229.31307147726901</v>
      </c>
      <c r="F12764" s="8">
        <v>388.216118540727</v>
      </c>
      <c r="G12764" s="8">
        <v>342.29138274679599</v>
      </c>
      <c r="H12764" s="8">
        <v>75.778571027863194</v>
      </c>
      <c r="I12764" s="8">
        <v>93.278120256867894</v>
      </c>
      <c r="J12764" s="8">
        <v>131.37540493297101</v>
      </c>
      <c r="K12764" s="8">
        <v>8.2976956146334796E-6</v>
      </c>
      <c r="L12764" s="8">
        <v>-1.67578593219655</v>
      </c>
    </row>
    <row r="12765" spans="1:12" x14ac:dyDescent="0.2">
      <c r="A12765" s="7" t="s">
        <v>48477</v>
      </c>
      <c r="B12765" s="7" t="s">
        <v>48478</v>
      </c>
      <c r="C12765" s="7" t="s">
        <v>48479</v>
      </c>
      <c r="E12765" s="8">
        <v>60.293523103937197</v>
      </c>
      <c r="F12765" s="8">
        <v>31.450419729881698</v>
      </c>
      <c r="G12765" s="8">
        <v>31.657006496813501</v>
      </c>
      <c r="H12765" s="8">
        <v>42.3179033012742</v>
      </c>
      <c r="I12765" s="8">
        <v>19.846408565291</v>
      </c>
      <c r="J12765" s="8">
        <v>15.8045599919363</v>
      </c>
      <c r="K12765" s="8">
        <v>0.688641560306404</v>
      </c>
      <c r="L12765" s="8">
        <v>-0.66212066140359305</v>
      </c>
    </row>
    <row r="12766" spans="1:12" x14ac:dyDescent="0.2">
      <c r="A12766" s="7" t="s">
        <v>48480</v>
      </c>
      <c r="B12766" s="7" t="s">
        <v>48481</v>
      </c>
      <c r="C12766" s="7" t="s">
        <v>48482</v>
      </c>
      <c r="D12766" s="7" t="s">
        <v>48483</v>
      </c>
      <c r="E12766" s="8">
        <v>368.68006750440298</v>
      </c>
      <c r="F12766" s="8">
        <v>292.88203373452302</v>
      </c>
      <c r="G12766" s="8">
        <v>438.25168369026198</v>
      </c>
      <c r="H12766" s="8">
        <v>419.242483868438</v>
      </c>
      <c r="I12766" s="8">
        <v>468.37524214086801</v>
      </c>
      <c r="J12766" s="8">
        <v>542.29396472331496</v>
      </c>
      <c r="K12766" s="8">
        <v>0.37293283327096999</v>
      </c>
      <c r="L12766" s="8">
        <v>0.37870407089385999</v>
      </c>
    </row>
    <row r="12767" spans="1:12" x14ac:dyDescent="0.2">
      <c r="A12767" s="7" t="s">
        <v>48484</v>
      </c>
      <c r="B12767" s="7" t="s">
        <v>48485</v>
      </c>
      <c r="C12767" s="7" t="s">
        <v>48486</v>
      </c>
      <c r="D12767" s="7" t="s">
        <v>48487</v>
      </c>
      <c r="E12767" s="8">
        <v>0</v>
      </c>
      <c r="F12767" s="8">
        <v>19.656512331176099</v>
      </c>
      <c r="G12767" s="8">
        <v>12.8606588893305</v>
      </c>
      <c r="H12767" s="8">
        <v>0</v>
      </c>
      <c r="I12767" s="8">
        <v>0.99232042826455202</v>
      </c>
      <c r="J12767" s="8">
        <v>2.9633549984880601</v>
      </c>
      <c r="K12767" s="8">
        <v>0.427656885941605</v>
      </c>
      <c r="L12767" s="8">
        <v>-3.0396227750543501</v>
      </c>
    </row>
    <row r="12768" spans="1:12" x14ac:dyDescent="0.2">
      <c r="A12768" s="7" t="s">
        <v>48488</v>
      </c>
      <c r="B12768" s="7" t="s">
        <v>48489</v>
      </c>
      <c r="C12768" s="7" t="s">
        <v>48490</v>
      </c>
      <c r="D12768" s="7" t="s">
        <v>48491</v>
      </c>
      <c r="E12768" s="8">
        <v>0</v>
      </c>
      <c r="F12768" s="8">
        <v>28.501942880205299</v>
      </c>
      <c r="G12768" s="8">
        <v>41.549821027067701</v>
      </c>
      <c r="H12768" s="8">
        <v>38.381354156969699</v>
      </c>
      <c r="I12768" s="8">
        <v>36.715855845788397</v>
      </c>
      <c r="J12768" s="8">
        <v>16.792344991432302</v>
      </c>
      <c r="K12768" s="8">
        <v>0.92445517499733298</v>
      </c>
      <c r="L12768" s="8">
        <v>0.39146819943870098</v>
      </c>
    </row>
    <row r="12769" spans="1:12" x14ac:dyDescent="0.2">
      <c r="A12769" s="7" t="s">
        <v>48492</v>
      </c>
      <c r="B12769" s="7" t="s">
        <v>48493</v>
      </c>
      <c r="C12769" s="7" t="s">
        <v>48494</v>
      </c>
      <c r="D12769" s="7" t="s">
        <v>48495</v>
      </c>
      <c r="E12769" s="8">
        <v>81.050309746276199</v>
      </c>
      <c r="F12769" s="8">
        <v>103.196689738674</v>
      </c>
      <c r="G12769" s="8">
        <v>75.185390429931999</v>
      </c>
      <c r="H12769" s="8">
        <v>57.0799625924164</v>
      </c>
      <c r="I12769" s="8">
        <v>43.662098843640301</v>
      </c>
      <c r="J12769" s="8">
        <v>48.401464975304997</v>
      </c>
      <c r="K12769" s="8">
        <v>0.210885476646229</v>
      </c>
      <c r="L12769" s="8">
        <v>-0.79862529196562204</v>
      </c>
    </row>
    <row r="12770" spans="1:12" x14ac:dyDescent="0.2">
      <c r="A12770" s="7" t="s">
        <v>48496</v>
      </c>
      <c r="B12770" s="7" t="s">
        <v>48497</v>
      </c>
      <c r="C12770" s="7" t="s">
        <v>48498</v>
      </c>
      <c r="D12770" s="7" t="s">
        <v>48499</v>
      </c>
      <c r="E12770" s="8">
        <v>15.8146945846393</v>
      </c>
      <c r="F12770" s="8">
        <v>12.7767330152644</v>
      </c>
      <c r="G12770" s="8">
        <v>0.98928145302542203</v>
      </c>
      <c r="H12770" s="8">
        <v>4.9206864303807301</v>
      </c>
      <c r="I12770" s="8">
        <v>9.9232042826455196</v>
      </c>
      <c r="J12770" s="8">
        <v>2.9633549984880601</v>
      </c>
      <c r="K12770" s="8">
        <v>0.86492758954464399</v>
      </c>
      <c r="L12770" s="8">
        <v>-0.73255825298507204</v>
      </c>
    </row>
    <row r="12771" spans="1:12" x14ac:dyDescent="0.2">
      <c r="A12771" s="7" t="s">
        <v>48500</v>
      </c>
      <c r="B12771" s="7" t="s">
        <v>48501</v>
      </c>
      <c r="C12771" s="7" t="s">
        <v>48502</v>
      </c>
      <c r="D12771" s="7" t="s">
        <v>48503</v>
      </c>
      <c r="E12771" s="8">
        <v>0</v>
      </c>
      <c r="F12771" s="8">
        <v>1.9656512331176099</v>
      </c>
      <c r="G12771" s="8">
        <v>0.98928145302542203</v>
      </c>
      <c r="H12771" s="8">
        <v>23.619294865827499</v>
      </c>
      <c r="I12771" s="8">
        <v>14.8848064239683</v>
      </c>
      <c r="J12771" s="8">
        <v>23.706839987904502</v>
      </c>
      <c r="K12771" s="8">
        <v>4.7396706855990702E-3</v>
      </c>
      <c r="L12771" s="8">
        <v>4.3943178555884002</v>
      </c>
    </row>
    <row r="12772" spans="1:12" x14ac:dyDescent="0.2">
      <c r="A12772" s="7" t="s">
        <v>48504</v>
      </c>
      <c r="B12772" s="7" t="s">
        <v>48505</v>
      </c>
      <c r="C12772" s="7" t="s">
        <v>48506</v>
      </c>
      <c r="D12772" s="7" t="s">
        <v>48507</v>
      </c>
      <c r="E12772" s="8">
        <v>0</v>
      </c>
      <c r="F12772" s="8">
        <v>17.690861098058399</v>
      </c>
      <c r="G12772" s="8">
        <v>25.721317778661</v>
      </c>
      <c r="H12772" s="8">
        <v>5.9048237164568702</v>
      </c>
      <c r="I12772" s="8">
        <v>8.9308838543809692</v>
      </c>
      <c r="J12772" s="8">
        <v>7.9022799959681604</v>
      </c>
      <c r="K12772" s="8">
        <v>0.81932600083501395</v>
      </c>
      <c r="L12772" s="8">
        <v>-0.93309233845682704</v>
      </c>
    </row>
    <row r="12773" spans="1:12" x14ac:dyDescent="0.2">
      <c r="A12773" s="7" t="s">
        <v>48508</v>
      </c>
      <c r="B12773" s="7" t="s">
        <v>48509</v>
      </c>
      <c r="C12773" s="7" t="s">
        <v>48510</v>
      </c>
      <c r="D12773" s="7" t="s">
        <v>48511</v>
      </c>
      <c r="E12773" s="8">
        <v>70.177707219336696</v>
      </c>
      <c r="F12773" s="8">
        <v>109.093643438027</v>
      </c>
      <c r="G12773" s="8">
        <v>69.249701711779494</v>
      </c>
      <c r="H12773" s="8">
        <v>120.06474890129</v>
      </c>
      <c r="I12773" s="8">
        <v>111.13988796563</v>
      </c>
      <c r="J12773" s="8">
        <v>64.206024967241305</v>
      </c>
      <c r="K12773" s="8">
        <v>0.85425312489664296</v>
      </c>
      <c r="L12773" s="8">
        <v>0.249268353530266</v>
      </c>
    </row>
    <row r="12774" spans="1:12" x14ac:dyDescent="0.2">
      <c r="A12774" s="7" t="s">
        <v>48512</v>
      </c>
      <c r="B12774" s="7" t="s">
        <v>48513</v>
      </c>
      <c r="C12774" s="7" t="s">
        <v>48514</v>
      </c>
      <c r="D12774" s="7" t="s">
        <v>48515</v>
      </c>
      <c r="E12774" s="8">
        <v>98.841841153995404</v>
      </c>
      <c r="F12774" s="8">
        <v>54.055408910734201</v>
      </c>
      <c r="G12774" s="8">
        <v>67.271138805728697</v>
      </c>
      <c r="H12774" s="8">
        <v>55.111688020264097</v>
      </c>
      <c r="I12774" s="8">
        <v>89.308838543809699</v>
      </c>
      <c r="J12774" s="8">
        <v>80.998369958673706</v>
      </c>
      <c r="K12774" s="8">
        <v>0.984005002721003</v>
      </c>
      <c r="L12774" s="8">
        <v>3.3981241281026801E-2</v>
      </c>
    </row>
    <row r="12775" spans="1:12" x14ac:dyDescent="0.2">
      <c r="A12775" s="7" t="s">
        <v>48516</v>
      </c>
      <c r="B12775" s="7" t="s">
        <v>48517</v>
      </c>
      <c r="C12775" s="7" t="s">
        <v>48518</v>
      </c>
      <c r="D12775" s="7" t="s">
        <v>48519</v>
      </c>
      <c r="E12775" s="8">
        <v>459.61456136607899</v>
      </c>
      <c r="F12775" s="8">
        <v>442.271527451461</v>
      </c>
      <c r="G12775" s="8">
        <v>316.570064968135</v>
      </c>
      <c r="H12775" s="8">
        <v>262.764655382331</v>
      </c>
      <c r="I12775" s="8">
        <v>298.68844890763</v>
      </c>
      <c r="J12775" s="8">
        <v>367.45601981252003</v>
      </c>
      <c r="K12775" s="8">
        <v>0.40652079637319199</v>
      </c>
      <c r="L12775" s="8">
        <v>-0.39147938573445001</v>
      </c>
    </row>
    <row r="12776" spans="1:12" x14ac:dyDescent="0.2">
      <c r="A12776" s="7" t="s">
        <v>48520</v>
      </c>
      <c r="B12776" s="7" t="s">
        <v>48521</v>
      </c>
      <c r="C12776" s="7" t="s">
        <v>48522</v>
      </c>
      <c r="D12776" s="7" t="s">
        <v>48523</v>
      </c>
      <c r="E12776" s="8">
        <v>31.6293891692785</v>
      </c>
      <c r="F12776" s="8">
        <v>66.832141925998599</v>
      </c>
      <c r="G12776" s="8">
        <v>52.431917010347298</v>
      </c>
      <c r="H12776" s="8">
        <v>170.25575049117299</v>
      </c>
      <c r="I12776" s="8">
        <v>132.97093738744999</v>
      </c>
      <c r="J12776" s="8">
        <v>65.193809966737405</v>
      </c>
      <c r="K12776" s="8">
        <v>7.0156587572318296E-2</v>
      </c>
      <c r="L12776" s="8">
        <v>1.28774755966898</v>
      </c>
    </row>
    <row r="12777" spans="1:12" x14ac:dyDescent="0.2">
      <c r="A12777" s="7" t="s">
        <v>48524</v>
      </c>
      <c r="B12777" s="7" t="s">
        <v>48525</v>
      </c>
      <c r="C12777" s="7" t="s">
        <v>48526</v>
      </c>
      <c r="D12777" s="7" t="s">
        <v>48527</v>
      </c>
      <c r="E12777" s="8">
        <v>22.733623465418901</v>
      </c>
      <c r="F12777" s="8">
        <v>11.793907398705599</v>
      </c>
      <c r="G12777" s="8">
        <v>20.7749105135339</v>
      </c>
      <c r="H12777" s="8">
        <v>29.524118582284402</v>
      </c>
      <c r="I12777" s="8">
        <v>30.761933276201098</v>
      </c>
      <c r="J12777" s="8">
        <v>17.780129990928401</v>
      </c>
      <c r="K12777" s="8">
        <v>0.806158078657362</v>
      </c>
      <c r="L12777" s="8">
        <v>0.49751055224542401</v>
      </c>
    </row>
    <row r="12778" spans="1:12" x14ac:dyDescent="0.2">
      <c r="A12778" s="7" t="s">
        <v>48528</v>
      </c>
      <c r="B12778" s="7" t="s">
        <v>48529</v>
      </c>
      <c r="C12778" s="7" t="s">
        <v>48530</v>
      </c>
      <c r="D12778" s="7" t="s">
        <v>48531</v>
      </c>
      <c r="E12778" s="8">
        <v>32.6178075808185</v>
      </c>
      <c r="F12778" s="8">
        <v>0</v>
      </c>
      <c r="G12778" s="8">
        <v>7.91425162420337</v>
      </c>
      <c r="H12778" s="8">
        <v>24.603432151903601</v>
      </c>
      <c r="I12778" s="8">
        <v>19.846408565291</v>
      </c>
      <c r="J12778" s="8">
        <v>0.98778499949602006</v>
      </c>
      <c r="K12778" s="8">
        <v>0.97681003859653204</v>
      </c>
      <c r="L12778" s="8">
        <v>0.16497252847352101</v>
      </c>
    </row>
    <row r="12779" spans="1:12" x14ac:dyDescent="0.2">
      <c r="A12779" s="7" t="s">
        <v>48532</v>
      </c>
      <c r="B12779" s="7" t="s">
        <v>48533</v>
      </c>
      <c r="D12779" s="7" t="s">
        <v>48534</v>
      </c>
      <c r="E12779" s="8">
        <v>5.9305104692397199</v>
      </c>
      <c r="F12779" s="8">
        <v>14.742384248382001</v>
      </c>
      <c r="G12779" s="8">
        <v>17.807066154457601</v>
      </c>
      <c r="H12779" s="8">
        <v>7.8730982886091603</v>
      </c>
      <c r="I12779" s="8">
        <v>19.846408565291</v>
      </c>
      <c r="J12779" s="8">
        <v>0.98778499949602006</v>
      </c>
      <c r="K12779" s="8">
        <v>0.92268893337147295</v>
      </c>
      <c r="L12779" s="8">
        <v>-0.423007122623349</v>
      </c>
    </row>
    <row r="12780" spans="1:12" x14ac:dyDescent="0.2">
      <c r="A12780" s="7" t="s">
        <v>48535</v>
      </c>
      <c r="B12780" s="7" t="s">
        <v>48536</v>
      </c>
      <c r="C12780" s="7" t="s">
        <v>48537</v>
      </c>
      <c r="D12780" s="7" t="s">
        <v>48538</v>
      </c>
      <c r="E12780" s="8">
        <v>6.9189288807796796</v>
      </c>
      <c r="F12780" s="8">
        <v>7.8626049324704201</v>
      </c>
      <c r="G12780" s="8">
        <v>6.9249701711779501</v>
      </c>
      <c r="H12780" s="8">
        <v>2.95241185822844</v>
      </c>
      <c r="I12780" s="8">
        <v>6.9462429978518596</v>
      </c>
      <c r="J12780" s="8">
        <v>9.8778499949602097</v>
      </c>
      <c r="K12780" s="8">
        <v>0.97491321887305105</v>
      </c>
      <c r="L12780" s="8">
        <v>-0.134576200229337</v>
      </c>
    </row>
    <row r="12781" spans="1:12" x14ac:dyDescent="0.2">
      <c r="A12781" s="7" t="s">
        <v>48539</v>
      </c>
      <c r="B12781" s="7" t="s">
        <v>48540</v>
      </c>
      <c r="C12781" s="7" t="s">
        <v>48541</v>
      </c>
      <c r="D12781" s="7" t="s">
        <v>48542</v>
      </c>
      <c r="E12781" s="8">
        <v>401.29787508522099</v>
      </c>
      <c r="F12781" s="8">
        <v>545.46821719013599</v>
      </c>
      <c r="G12781" s="8">
        <v>505.52282249599</v>
      </c>
      <c r="H12781" s="8">
        <v>2280.2460918384299</v>
      </c>
      <c r="I12781" s="8">
        <v>1740.53003117602</v>
      </c>
      <c r="J12781" s="8">
        <v>1145.83059941538</v>
      </c>
      <c r="K12781" s="8">
        <v>8.8159142332865199E-11</v>
      </c>
      <c r="L12781" s="8">
        <v>1.83088134077195</v>
      </c>
    </row>
    <row r="12782" spans="1:12" x14ac:dyDescent="0.2">
      <c r="A12782" s="7" t="s">
        <v>48543</v>
      </c>
      <c r="B12782" s="7" t="s">
        <v>48544</v>
      </c>
      <c r="C12782" s="7" t="s">
        <v>48545</v>
      </c>
      <c r="D12782" s="7" t="s">
        <v>48546</v>
      </c>
      <c r="E12782" s="8">
        <v>0</v>
      </c>
      <c r="F12782" s="8">
        <v>9.8282561655880301</v>
      </c>
      <c r="G12782" s="8">
        <v>7.91425162420337</v>
      </c>
      <c r="H12782" s="8">
        <v>36.413079584817403</v>
      </c>
      <c r="I12782" s="8">
        <v>73.431711691576794</v>
      </c>
      <c r="J12782" s="8">
        <v>40.499184979336803</v>
      </c>
      <c r="K12782" s="8">
        <v>1.02239898094213E-2</v>
      </c>
      <c r="L12782" s="8">
        <v>3.0824734464171999</v>
      </c>
    </row>
    <row r="12783" spans="1:12" x14ac:dyDescent="0.2">
      <c r="A12783" s="7" t="s">
        <v>48547</v>
      </c>
      <c r="B12783" s="7" t="s">
        <v>48548</v>
      </c>
      <c r="C12783" s="7" t="s">
        <v>48549</v>
      </c>
      <c r="D12783" s="7" t="s">
        <v>48550</v>
      </c>
      <c r="E12783" s="8">
        <v>314.31705486970498</v>
      </c>
      <c r="F12783" s="8">
        <v>259.465962771524</v>
      </c>
      <c r="G12783" s="8">
        <v>415.49821027067702</v>
      </c>
      <c r="H12783" s="8">
        <v>393.65491443045801</v>
      </c>
      <c r="I12783" s="8">
        <v>311.58861447506899</v>
      </c>
      <c r="J12783" s="8">
        <v>352.639244820079</v>
      </c>
      <c r="K12783" s="8">
        <v>0.91708642488047298</v>
      </c>
      <c r="L12783" s="8">
        <v>9.68073822531271E-2</v>
      </c>
    </row>
    <row r="12784" spans="1:12" x14ac:dyDescent="0.2">
      <c r="A12784" s="7" t="s">
        <v>48551</v>
      </c>
      <c r="B12784" s="7" t="s">
        <v>48552</v>
      </c>
      <c r="C12784" s="7" t="s">
        <v>48553</v>
      </c>
      <c r="D12784" s="7" t="s">
        <v>48554</v>
      </c>
      <c r="E12784" s="8">
        <v>25.698878700038801</v>
      </c>
      <c r="F12784" s="8">
        <v>16.7080354814996</v>
      </c>
      <c r="G12784" s="8">
        <v>4.9464072651271103</v>
      </c>
      <c r="H12784" s="8">
        <v>10.825510146837599</v>
      </c>
      <c r="I12784" s="8">
        <v>26.792651563142901</v>
      </c>
      <c r="J12784" s="8">
        <v>10.865634994456199</v>
      </c>
      <c r="K12784" s="8">
        <v>0.99195545931295803</v>
      </c>
      <c r="L12784" s="8">
        <v>3.3769915652062901E-2</v>
      </c>
    </row>
    <row r="12785" spans="1:12" x14ac:dyDescent="0.2">
      <c r="A12785" s="7" t="s">
        <v>48555</v>
      </c>
      <c r="B12785" s="7" t="s">
        <v>48556</v>
      </c>
      <c r="C12785" s="7" t="s">
        <v>48557</v>
      </c>
      <c r="D12785" s="7" t="s">
        <v>48558</v>
      </c>
      <c r="E12785" s="8">
        <v>128.49439350019401</v>
      </c>
      <c r="F12785" s="8">
        <v>136.61276070167401</v>
      </c>
      <c r="G12785" s="8">
        <v>121.681618722127</v>
      </c>
      <c r="H12785" s="8">
        <v>202.73228093168601</v>
      </c>
      <c r="I12785" s="8">
        <v>197.47176522464599</v>
      </c>
      <c r="J12785" s="8">
        <v>147.17996492490701</v>
      </c>
      <c r="K12785" s="8">
        <v>0.30806865290101998</v>
      </c>
      <c r="L12785" s="8">
        <v>0.50098260234469905</v>
      </c>
    </row>
    <row r="12786" spans="1:12" x14ac:dyDescent="0.2">
      <c r="A12786" s="7" t="s">
        <v>48559</v>
      </c>
      <c r="B12786" s="7" t="s">
        <v>48560</v>
      </c>
      <c r="C12786" s="7" t="s">
        <v>48561</v>
      </c>
      <c r="D12786" s="7" t="s">
        <v>48562</v>
      </c>
      <c r="E12786" s="8">
        <v>315.30547328124499</v>
      </c>
      <c r="F12786" s="8">
        <v>247.67205537281799</v>
      </c>
      <c r="G12786" s="8">
        <v>352.18419727704998</v>
      </c>
      <c r="H12786" s="8">
        <v>221.43088936713301</v>
      </c>
      <c r="I12786" s="8">
        <v>202.43336736596899</v>
      </c>
      <c r="J12786" s="8">
        <v>287.44543485334202</v>
      </c>
      <c r="K12786" s="8">
        <v>0.50177016814240005</v>
      </c>
      <c r="L12786" s="8">
        <v>-0.36348826406691698</v>
      </c>
    </row>
    <row r="12787" spans="1:12" x14ac:dyDescent="0.2">
      <c r="A12787" s="7" t="s">
        <v>48563</v>
      </c>
      <c r="B12787" s="7" t="s">
        <v>48564</v>
      </c>
      <c r="C12787" s="7" t="s">
        <v>48565</v>
      </c>
      <c r="E12787" s="8">
        <v>0</v>
      </c>
      <c r="F12787" s="8">
        <v>5.89695369935282</v>
      </c>
      <c r="G12787" s="8">
        <v>15.828503248406699</v>
      </c>
      <c r="H12787" s="8">
        <v>2.95241185822844</v>
      </c>
      <c r="I12787" s="8">
        <v>0</v>
      </c>
      <c r="J12787" s="8">
        <v>9.8778499949602097</v>
      </c>
      <c r="K12787" s="8">
        <v>0.91422232764503897</v>
      </c>
      <c r="L12787" s="8">
        <v>-0.75961581423901403</v>
      </c>
    </row>
    <row r="12788" spans="1:12" x14ac:dyDescent="0.2">
      <c r="A12788" s="7" t="s">
        <v>48566</v>
      </c>
      <c r="B12788" s="7" t="s">
        <v>48567</v>
      </c>
      <c r="C12788" s="7" t="s">
        <v>48568</v>
      </c>
      <c r="D12788" s="7" t="s">
        <v>48569</v>
      </c>
      <c r="E12788" s="8">
        <v>178.903732488732</v>
      </c>
      <c r="F12788" s="8">
        <v>256.51748592184799</v>
      </c>
      <c r="G12788" s="8">
        <v>252.26677052148301</v>
      </c>
      <c r="H12788" s="8">
        <v>638.70509866341797</v>
      </c>
      <c r="I12788" s="8">
        <v>594.39993653046599</v>
      </c>
      <c r="J12788" s="8">
        <v>487.96578975103398</v>
      </c>
      <c r="K12788" s="8">
        <v>2.8107155977042798E-7</v>
      </c>
      <c r="L12788" s="8">
        <v>1.3234543853058001</v>
      </c>
    </row>
    <row r="12789" spans="1:12" x14ac:dyDescent="0.2">
      <c r="A12789" s="7" t="s">
        <v>48570</v>
      </c>
      <c r="B12789" s="7" t="s">
        <v>48571</v>
      </c>
      <c r="C12789" s="7" t="s">
        <v>48572</v>
      </c>
      <c r="D12789" s="7" t="s">
        <v>48573</v>
      </c>
      <c r="E12789" s="8">
        <v>7.9073472923196304</v>
      </c>
      <c r="F12789" s="8">
        <v>0</v>
      </c>
      <c r="G12789" s="8">
        <v>1.9785629060508401</v>
      </c>
      <c r="H12789" s="8">
        <v>4.9206864303807301</v>
      </c>
      <c r="I12789" s="8">
        <v>10.9155247109101</v>
      </c>
      <c r="J12789" s="8">
        <v>0</v>
      </c>
      <c r="K12789" s="8">
        <v>0.92903963817653501</v>
      </c>
      <c r="L12789" s="8">
        <v>0.67988312564918396</v>
      </c>
    </row>
    <row r="12790" spans="1:12" x14ac:dyDescent="0.2">
      <c r="A12790" s="7" t="s">
        <v>48574</v>
      </c>
      <c r="B12790" s="7" t="s">
        <v>48575</v>
      </c>
      <c r="C12790" s="7" t="s">
        <v>48576</v>
      </c>
      <c r="D12790" s="7" t="s">
        <v>48577</v>
      </c>
      <c r="E12790" s="8">
        <v>54.363012634697498</v>
      </c>
      <c r="F12790" s="8">
        <v>59.952362610087</v>
      </c>
      <c r="G12790" s="8">
        <v>133.55299615843199</v>
      </c>
      <c r="H12790" s="8">
        <v>43.302040587350398</v>
      </c>
      <c r="I12790" s="8">
        <v>52.592982698021203</v>
      </c>
      <c r="J12790" s="8">
        <v>105.69299494607399</v>
      </c>
      <c r="K12790" s="8">
        <v>0.871611400885697</v>
      </c>
      <c r="L12790" s="8">
        <v>-0.29811408074358597</v>
      </c>
    </row>
    <row r="12791" spans="1:12" x14ac:dyDescent="0.2">
      <c r="A12791" s="7" t="s">
        <v>48578</v>
      </c>
      <c r="B12791" s="7" t="s">
        <v>48579</v>
      </c>
      <c r="C12791" s="7" t="s">
        <v>48580</v>
      </c>
      <c r="D12791" s="7" t="s">
        <v>48581</v>
      </c>
      <c r="E12791" s="8">
        <v>649.39089638175005</v>
      </c>
      <c r="F12791" s="8">
        <v>625.07709213139901</v>
      </c>
      <c r="G12791" s="8">
        <v>636.10797429534603</v>
      </c>
      <c r="H12791" s="8">
        <v>550.13274291656501</v>
      </c>
      <c r="I12791" s="8">
        <v>617.22330638055098</v>
      </c>
      <c r="J12791" s="8">
        <v>524.51383473238695</v>
      </c>
      <c r="K12791" s="8">
        <v>0.654077324498199</v>
      </c>
      <c r="L12791" s="8">
        <v>-0.17540953798190001</v>
      </c>
    </row>
    <row r="12792" spans="1:12" x14ac:dyDescent="0.2">
      <c r="A12792" s="7" t="s">
        <v>48582</v>
      </c>
      <c r="B12792" s="7" t="s">
        <v>48583</v>
      </c>
      <c r="C12792" s="7" t="s">
        <v>48584</v>
      </c>
      <c r="D12792" s="7" t="s">
        <v>48585</v>
      </c>
      <c r="E12792" s="8">
        <v>174.95005884257199</v>
      </c>
      <c r="F12792" s="8">
        <v>342.02331456246299</v>
      </c>
      <c r="G12792" s="8">
        <v>295.795154454601</v>
      </c>
      <c r="H12792" s="8">
        <v>147.62059291142199</v>
      </c>
      <c r="I12792" s="8">
        <v>244.11082535308</v>
      </c>
      <c r="J12792" s="8">
        <v>139.27768492893901</v>
      </c>
      <c r="K12792" s="8">
        <v>0.33681068852095603</v>
      </c>
      <c r="L12792" s="8">
        <v>-0.61421057529910394</v>
      </c>
    </row>
    <row r="12793" spans="1:12" x14ac:dyDescent="0.2">
      <c r="A12793" s="7" t="s">
        <v>48586</v>
      </c>
      <c r="B12793" s="7" t="s">
        <v>48587</v>
      </c>
      <c r="C12793" s="7" t="s">
        <v>48588</v>
      </c>
      <c r="D12793" s="7" t="s">
        <v>48589</v>
      </c>
      <c r="E12793" s="8">
        <v>6.9189288807796796</v>
      </c>
      <c r="F12793" s="8">
        <v>51.106932061057698</v>
      </c>
      <c r="G12793" s="8">
        <v>30.667725043788099</v>
      </c>
      <c r="H12793" s="8">
        <v>38.381354156969699</v>
      </c>
      <c r="I12793" s="8">
        <v>40.685137558846598</v>
      </c>
      <c r="J12793" s="8">
        <v>39.511399979840803</v>
      </c>
      <c r="K12793" s="8">
        <v>0.86380098764304003</v>
      </c>
      <c r="L12793" s="8">
        <v>0.41874582675872901</v>
      </c>
    </row>
    <row r="12794" spans="1:12" x14ac:dyDescent="0.2">
      <c r="A12794" s="7" t="s">
        <v>48590</v>
      </c>
      <c r="B12794" s="7" t="s">
        <v>48591</v>
      </c>
      <c r="C12794" s="7" t="s">
        <v>48592</v>
      </c>
      <c r="D12794" s="7" t="s">
        <v>48593</v>
      </c>
      <c r="E12794" s="8">
        <v>2301.0380620650099</v>
      </c>
      <c r="F12794" s="8">
        <v>2166.1476588956002</v>
      </c>
      <c r="G12794" s="8">
        <v>2560.26040042979</v>
      </c>
      <c r="H12794" s="8">
        <v>2543.0107472207601</v>
      </c>
      <c r="I12794" s="8">
        <v>2450.0391373851799</v>
      </c>
      <c r="J12794" s="8">
        <v>2712.45760861607</v>
      </c>
      <c r="K12794" s="8">
        <v>0.68806320314996094</v>
      </c>
      <c r="L12794" s="8">
        <v>0.13290137636787699</v>
      </c>
    </row>
    <row r="12795" spans="1:12" x14ac:dyDescent="0.2">
      <c r="A12795" s="7" t="s">
        <v>48594</v>
      </c>
      <c r="B12795" s="7" t="s">
        <v>48595</v>
      </c>
      <c r="C12795" s="7" t="s">
        <v>48596</v>
      </c>
      <c r="E12795" s="8">
        <v>33.606225992358397</v>
      </c>
      <c r="F12795" s="8">
        <v>88.454305490292199</v>
      </c>
      <c r="G12795" s="8">
        <v>49.464072651271103</v>
      </c>
      <c r="H12795" s="8">
        <v>79.715120172167701</v>
      </c>
      <c r="I12795" s="8">
        <v>111.13988796563</v>
      </c>
      <c r="J12795" s="8">
        <v>119.521984939018</v>
      </c>
      <c r="K12795" s="8">
        <v>0.30061605213071502</v>
      </c>
      <c r="L12795" s="8">
        <v>0.85539251046282305</v>
      </c>
    </row>
    <row r="12796" spans="1:12" x14ac:dyDescent="0.2">
      <c r="A12796" s="7" t="s">
        <v>48597</v>
      </c>
      <c r="B12796" s="7" t="s">
        <v>48598</v>
      </c>
      <c r="D12796" s="7" t="s">
        <v>48599</v>
      </c>
      <c r="E12796" s="8">
        <v>37.559899638518303</v>
      </c>
      <c r="F12796" s="8">
        <v>28.501942880205299</v>
      </c>
      <c r="G12796" s="8">
        <v>11.871377436305099</v>
      </c>
      <c r="H12796" s="8">
        <v>0.98413728607614503</v>
      </c>
      <c r="I12796" s="8">
        <v>22.823369850084699</v>
      </c>
      <c r="J12796" s="8">
        <v>15.8045599919363</v>
      </c>
      <c r="K12796" s="8">
        <v>0.71675328383796499</v>
      </c>
      <c r="L12796" s="8">
        <v>-0.97666304846353302</v>
      </c>
    </row>
    <row r="12797" spans="1:12" x14ac:dyDescent="0.2">
      <c r="A12797" s="7" t="s">
        <v>48600</v>
      </c>
      <c r="B12797" s="7" t="s">
        <v>48601</v>
      </c>
      <c r="C12797" s="7" t="s">
        <v>48602</v>
      </c>
      <c r="D12797" s="7" t="s">
        <v>48603</v>
      </c>
      <c r="E12797" s="8">
        <v>36.5714812269783</v>
      </c>
      <c r="F12797" s="8">
        <v>21.6221635642937</v>
      </c>
      <c r="G12797" s="8">
        <v>25.721317778661</v>
      </c>
      <c r="H12797" s="8">
        <v>8.8572355746852995</v>
      </c>
      <c r="I12797" s="8">
        <v>38.700496702317501</v>
      </c>
      <c r="J12797" s="8">
        <v>24.694624987400498</v>
      </c>
      <c r="K12797" s="8">
        <v>0.93771623039840502</v>
      </c>
      <c r="L12797" s="8">
        <v>-0.21610305734927601</v>
      </c>
    </row>
    <row r="12798" spans="1:12" x14ac:dyDescent="0.2">
      <c r="A12798" s="7" t="s">
        <v>48604</v>
      </c>
      <c r="B12798" s="7" t="s">
        <v>48605</v>
      </c>
      <c r="C12798" s="7" t="s">
        <v>48606</v>
      </c>
      <c r="D12798" s="7" t="s">
        <v>48607</v>
      </c>
      <c r="E12798" s="8">
        <v>117.621790973255</v>
      </c>
      <c r="F12798" s="8">
        <v>66.832141925998599</v>
      </c>
      <c r="G12798" s="8">
        <v>136.52084051750799</v>
      </c>
      <c r="H12798" s="8">
        <v>204.70055550383799</v>
      </c>
      <c r="I12798" s="8">
        <v>96.255081541661497</v>
      </c>
      <c r="J12798" s="8">
        <v>109.644134944058</v>
      </c>
      <c r="K12798" s="8">
        <v>0.77587086771022495</v>
      </c>
      <c r="L12798" s="8">
        <v>0.35544277377315597</v>
      </c>
    </row>
    <row r="12799" spans="1:12" x14ac:dyDescent="0.2">
      <c r="A12799" s="7" t="s">
        <v>48608</v>
      </c>
      <c r="B12799" s="7" t="s">
        <v>48609</v>
      </c>
      <c r="C12799" s="7" t="s">
        <v>48610</v>
      </c>
      <c r="D12799" s="7" t="s">
        <v>48611</v>
      </c>
      <c r="E12799" s="8">
        <v>32.6178075808185</v>
      </c>
      <c r="F12799" s="8">
        <v>73.711921241910204</v>
      </c>
      <c r="G12799" s="8">
        <v>49.464072651271103</v>
      </c>
      <c r="H12799" s="8">
        <v>15.746196577218299</v>
      </c>
      <c r="I12799" s="8">
        <v>33.738894560994801</v>
      </c>
      <c r="J12799" s="8">
        <v>32.596904983368702</v>
      </c>
      <c r="K12799" s="8">
        <v>0.41939928059706899</v>
      </c>
      <c r="L12799" s="8">
        <v>-0.92478462974257403</v>
      </c>
    </row>
    <row r="12800" spans="1:12" x14ac:dyDescent="0.2">
      <c r="A12800" s="7" t="s">
        <v>48612</v>
      </c>
      <c r="B12800" s="7" t="s">
        <v>48613</v>
      </c>
      <c r="C12800" s="7" t="s">
        <v>48614</v>
      </c>
      <c r="D12800" s="7" t="s">
        <v>48615</v>
      </c>
      <c r="E12800" s="8">
        <v>190.76475342721099</v>
      </c>
      <c r="F12800" s="8">
        <v>152.33797056661399</v>
      </c>
      <c r="G12800" s="8">
        <v>218.63120111861801</v>
      </c>
      <c r="H12800" s="8">
        <v>286.38395024815799</v>
      </c>
      <c r="I12800" s="8">
        <v>235.17994149869901</v>
      </c>
      <c r="J12800" s="8">
        <v>393.13842979941597</v>
      </c>
      <c r="K12800" s="8">
        <v>0.101838153707906</v>
      </c>
      <c r="L12800" s="8">
        <v>0.70349151845506797</v>
      </c>
    </row>
    <row r="12801" spans="1:12" x14ac:dyDescent="0.2">
      <c r="A12801" s="7" t="s">
        <v>48616</v>
      </c>
      <c r="B12801" s="7" t="s">
        <v>48617</v>
      </c>
      <c r="C12801" s="7" t="s">
        <v>48618</v>
      </c>
      <c r="D12801" s="7" t="s">
        <v>48619</v>
      </c>
      <c r="E12801" s="8">
        <v>11.861020938479401</v>
      </c>
      <c r="F12801" s="8">
        <v>9.8282561655880301</v>
      </c>
      <c r="G12801" s="8">
        <v>10.8820959832796</v>
      </c>
      <c r="H12801" s="8">
        <v>1.9682745721522901</v>
      </c>
      <c r="I12801" s="8">
        <v>6.9462429978518596</v>
      </c>
      <c r="J12801" s="8">
        <v>3.9511399979840802</v>
      </c>
      <c r="K12801" s="8">
        <v>0.59295746108463299</v>
      </c>
      <c r="L12801" s="8">
        <v>-1.3406537260007401</v>
      </c>
    </row>
    <row r="12802" spans="1:12" x14ac:dyDescent="0.2">
      <c r="A12802" s="7" t="s">
        <v>48620</v>
      </c>
      <c r="B12802" s="7" t="s">
        <v>48621</v>
      </c>
      <c r="C12802" s="7" t="s">
        <v>48622</v>
      </c>
      <c r="D12802" s="7" t="s">
        <v>48623</v>
      </c>
      <c r="E12802" s="8">
        <v>2.96525523461986</v>
      </c>
      <c r="F12802" s="8">
        <v>7.8626049324704201</v>
      </c>
      <c r="G12802" s="8">
        <v>4.9464072651271103</v>
      </c>
      <c r="H12802" s="8">
        <v>218.47847750890401</v>
      </c>
      <c r="I12802" s="8">
        <v>149.84038466794701</v>
      </c>
      <c r="J12802" s="8">
        <v>79.022799959681606</v>
      </c>
      <c r="K12802" s="8">
        <v>1.2447534108912099E-12</v>
      </c>
      <c r="L12802" s="8">
        <v>4.8250348990534002</v>
      </c>
    </row>
    <row r="12803" spans="1:12" x14ac:dyDescent="0.2">
      <c r="A12803" s="7" t="s">
        <v>48624</v>
      </c>
      <c r="B12803" s="7" t="s">
        <v>48625</v>
      </c>
      <c r="C12803" s="7" t="s">
        <v>48626</v>
      </c>
      <c r="D12803" s="7" t="s">
        <v>48627</v>
      </c>
      <c r="E12803" s="8">
        <v>245.127766061909</v>
      </c>
      <c r="F12803" s="8">
        <v>434.40892251899101</v>
      </c>
      <c r="G12803" s="8">
        <v>203.791979323237</v>
      </c>
      <c r="H12803" s="8">
        <v>77.746845600015504</v>
      </c>
      <c r="I12803" s="8">
        <v>180.60231794414801</v>
      </c>
      <c r="J12803" s="8">
        <v>175.82572991029201</v>
      </c>
      <c r="K12803" s="8">
        <v>9.1392012068688702E-2</v>
      </c>
      <c r="L12803" s="8">
        <v>-1.0247960394764499</v>
      </c>
    </row>
    <row r="12804" spans="1:12" x14ac:dyDescent="0.2">
      <c r="A12804" s="7" t="s">
        <v>48628</v>
      </c>
      <c r="B12804" s="7" t="s">
        <v>48629</v>
      </c>
      <c r="C12804" s="7" t="s">
        <v>48630</v>
      </c>
      <c r="D12804" s="7" t="s">
        <v>48631</v>
      </c>
      <c r="E12804" s="8">
        <v>0</v>
      </c>
      <c r="F12804" s="8">
        <v>27.5191172636465</v>
      </c>
      <c r="G12804" s="8">
        <v>13.8499403423559</v>
      </c>
      <c r="H12804" s="8">
        <v>15.746196577218299</v>
      </c>
      <c r="I12804" s="8">
        <v>6.9462429978518596</v>
      </c>
      <c r="J12804" s="8">
        <v>13.828989992944299</v>
      </c>
      <c r="K12804" s="8">
        <v>0.97039587705668195</v>
      </c>
      <c r="L12804" s="8">
        <v>-0.179875547953014</v>
      </c>
    </row>
    <row r="12805" spans="1:12" x14ac:dyDescent="0.2">
      <c r="A12805" s="7" t="s">
        <v>48632</v>
      </c>
      <c r="B12805" s="7" t="s">
        <v>48633</v>
      </c>
      <c r="C12805" s="7" t="s">
        <v>48634</v>
      </c>
      <c r="E12805" s="8">
        <v>0</v>
      </c>
      <c r="F12805" s="8">
        <v>18.6736867146173</v>
      </c>
      <c r="G12805" s="8">
        <v>10.8820959832796</v>
      </c>
      <c r="H12805" s="8">
        <v>0</v>
      </c>
      <c r="I12805" s="8">
        <v>1.9846408565291001</v>
      </c>
      <c r="J12805" s="8">
        <v>0</v>
      </c>
      <c r="K12805" s="8">
        <v>0.36323384048187202</v>
      </c>
      <c r="L12805" s="8">
        <v>-3.8988702695080302</v>
      </c>
    </row>
    <row r="12806" spans="1:12" x14ac:dyDescent="0.2">
      <c r="A12806" s="7" t="s">
        <v>48635</v>
      </c>
      <c r="B12806" s="7" t="s">
        <v>48636</v>
      </c>
      <c r="C12806" s="7" t="s">
        <v>48637</v>
      </c>
      <c r="D12806" s="7" t="s">
        <v>48638</v>
      </c>
      <c r="E12806" s="8">
        <v>46.455665342377799</v>
      </c>
      <c r="F12806" s="8">
        <v>119.904725220174</v>
      </c>
      <c r="G12806" s="8">
        <v>112.778085644898</v>
      </c>
      <c r="H12806" s="8">
        <v>170.25575049117299</v>
      </c>
      <c r="I12806" s="8">
        <v>105.18596539604199</v>
      </c>
      <c r="J12806" s="8">
        <v>163.97230991633899</v>
      </c>
      <c r="K12806" s="8">
        <v>0.45103509007543902</v>
      </c>
      <c r="L12806" s="8">
        <v>0.65459220556833597</v>
      </c>
    </row>
    <row r="12807" spans="1:12" x14ac:dyDescent="0.2">
      <c r="A12807" s="7" t="s">
        <v>48639</v>
      </c>
      <c r="B12807" s="7" t="s">
        <v>48640</v>
      </c>
      <c r="C12807" s="7" t="s">
        <v>48641</v>
      </c>
      <c r="D12807" s="7" t="s">
        <v>48642</v>
      </c>
      <c r="E12807" s="8">
        <v>428.97359060833998</v>
      </c>
      <c r="F12807" s="8">
        <v>327.28093031408099</v>
      </c>
      <c r="G12807" s="8">
        <v>395.71258121016899</v>
      </c>
      <c r="H12807" s="8">
        <v>511.75138875959499</v>
      </c>
      <c r="I12807" s="8">
        <v>286.78060376845502</v>
      </c>
      <c r="J12807" s="8">
        <v>294.35992984981402</v>
      </c>
      <c r="K12807" s="8">
        <v>0.94528089288127604</v>
      </c>
      <c r="L12807" s="8">
        <v>-7.5870154396015799E-2</v>
      </c>
    </row>
    <row r="12808" spans="1:12" x14ac:dyDescent="0.2">
      <c r="A12808" s="7" t="s">
        <v>48643</v>
      </c>
      <c r="B12808" s="7" t="s">
        <v>48644</v>
      </c>
      <c r="C12808" s="7" t="s">
        <v>48645</v>
      </c>
      <c r="D12808" s="7" t="s">
        <v>48646</v>
      </c>
      <c r="E12808" s="8">
        <v>121.57546461941401</v>
      </c>
      <c r="F12808" s="8">
        <v>85.505828640615803</v>
      </c>
      <c r="G12808" s="8">
        <v>163.231439749195</v>
      </c>
      <c r="H12808" s="8">
        <v>132.85853362028001</v>
      </c>
      <c r="I12808" s="8">
        <v>98.239722398190594</v>
      </c>
      <c r="J12808" s="8">
        <v>111.61970494305</v>
      </c>
      <c r="K12808" s="8">
        <v>0.93554285226190304</v>
      </c>
      <c r="L12808" s="8">
        <v>-0.111574299847449</v>
      </c>
    </row>
    <row r="12809" spans="1:12" x14ac:dyDescent="0.2">
      <c r="A12809" s="7" t="s">
        <v>48647</v>
      </c>
      <c r="B12809" s="7" t="s">
        <v>48648</v>
      </c>
      <c r="C12809" s="7" t="s">
        <v>48649</v>
      </c>
      <c r="D12809" s="7" t="s">
        <v>48650</v>
      </c>
      <c r="E12809" s="8">
        <v>15.8146945846393</v>
      </c>
      <c r="F12809" s="8">
        <v>12.7767330152644</v>
      </c>
      <c r="G12809" s="8">
        <v>28.689162137737199</v>
      </c>
      <c r="H12809" s="8">
        <v>32.476530440512803</v>
      </c>
      <c r="I12809" s="8">
        <v>15.8771268522328</v>
      </c>
      <c r="J12809" s="8">
        <v>11.853419993952199</v>
      </c>
      <c r="K12809" s="8">
        <v>0.98130315967203996</v>
      </c>
      <c r="L12809" s="8">
        <v>7.2217604655789802E-2</v>
      </c>
    </row>
    <row r="12810" spans="1:12" x14ac:dyDescent="0.2">
      <c r="A12810" s="7" t="s">
        <v>48651</v>
      </c>
      <c r="B12810" s="7" t="s">
        <v>48652</v>
      </c>
      <c r="C12810" s="7" t="s">
        <v>48653</v>
      </c>
      <c r="D12810" s="7" t="s">
        <v>48654</v>
      </c>
      <c r="E12810" s="8">
        <v>140.35541443867299</v>
      </c>
      <c r="F12810" s="8">
        <v>187.719692762731</v>
      </c>
      <c r="G12810" s="8">
        <v>244.352518897279</v>
      </c>
      <c r="H12810" s="8">
        <v>157.46196577218299</v>
      </c>
      <c r="I12810" s="8">
        <v>322.504139185979</v>
      </c>
      <c r="J12810" s="8">
        <v>225.21497988509299</v>
      </c>
      <c r="K12810" s="8">
        <v>0.76085895141891702</v>
      </c>
      <c r="L12810" s="8">
        <v>0.30083955110907001</v>
      </c>
    </row>
    <row r="12811" spans="1:12" x14ac:dyDescent="0.2">
      <c r="A12811" s="7" t="s">
        <v>48655</v>
      </c>
      <c r="B12811" s="7" t="s">
        <v>48656</v>
      </c>
      <c r="C12811" s="7" t="s">
        <v>48657</v>
      </c>
      <c r="D12811" s="7" t="s">
        <v>48658</v>
      </c>
      <c r="E12811" s="8">
        <v>1038.82775052849</v>
      </c>
      <c r="F12811" s="8">
        <v>1045.7264560185699</v>
      </c>
      <c r="G12811" s="8">
        <v>991.26001593147203</v>
      </c>
      <c r="H12811" s="8">
        <v>2564.6617675144298</v>
      </c>
      <c r="I12811" s="8">
        <v>2373.63046440881</v>
      </c>
      <c r="J12811" s="8">
        <v>1890.6204890353799</v>
      </c>
      <c r="K12811" s="8">
        <v>2.17730325600466E-11</v>
      </c>
      <c r="L12811" s="8">
        <v>1.15068720670192</v>
      </c>
    </row>
    <row r="12812" spans="1:12" x14ac:dyDescent="0.2">
      <c r="A12812" s="7" t="s">
        <v>48659</v>
      </c>
      <c r="B12812" s="7" t="s">
        <v>48660</v>
      </c>
      <c r="C12812" s="7" t="s">
        <v>48661</v>
      </c>
      <c r="D12812" s="7" t="s">
        <v>48662</v>
      </c>
      <c r="E12812" s="8">
        <v>1684.26497326408</v>
      </c>
      <c r="F12812" s="8">
        <v>1725.84178267726</v>
      </c>
      <c r="G12812" s="8">
        <v>1676.83206287809</v>
      </c>
      <c r="H12812" s="8">
        <v>1130.7737417014901</v>
      </c>
      <c r="I12812" s="8">
        <v>1314.8245674505299</v>
      </c>
      <c r="J12812" s="8">
        <v>1189.2931393932099</v>
      </c>
      <c r="K12812" s="8">
        <v>2.59904736225263E-3</v>
      </c>
      <c r="L12812" s="8">
        <v>-0.48490918989273701</v>
      </c>
    </row>
    <row r="12813" spans="1:12" x14ac:dyDescent="0.2">
      <c r="A12813" s="7" t="s">
        <v>48663</v>
      </c>
      <c r="B12813" s="7" t="s">
        <v>48664</v>
      </c>
      <c r="C12813" s="7" t="s">
        <v>48665</v>
      </c>
      <c r="D12813" s="7" t="s">
        <v>48666</v>
      </c>
      <c r="E12813" s="8">
        <v>490.25553212381698</v>
      </c>
      <c r="F12813" s="8">
        <v>393.13024662352097</v>
      </c>
      <c r="G12813" s="8">
        <v>494.64072651271101</v>
      </c>
      <c r="H12813" s="8">
        <v>518.64034976212804</v>
      </c>
      <c r="I12813" s="8">
        <v>465.39828085607502</v>
      </c>
      <c r="J12813" s="8">
        <v>446.47881977220101</v>
      </c>
      <c r="K12813" s="8">
        <v>0.94220535262972804</v>
      </c>
      <c r="L12813" s="8">
        <v>5.3987947625211898E-2</v>
      </c>
    </row>
    <row r="12814" spans="1:12" x14ac:dyDescent="0.2">
      <c r="A12814" s="7" t="s">
        <v>48667</v>
      </c>
      <c r="B12814" s="7" t="s">
        <v>48668</v>
      </c>
      <c r="C12814" s="7" t="s">
        <v>48669</v>
      </c>
      <c r="D12814" s="7" t="s">
        <v>48670</v>
      </c>
      <c r="E12814" s="8">
        <v>0</v>
      </c>
      <c r="F12814" s="8">
        <v>0</v>
      </c>
      <c r="G12814" s="8">
        <v>0.98928145302542203</v>
      </c>
      <c r="H12814" s="8">
        <v>21.651020293675199</v>
      </c>
      <c r="I12814" s="8">
        <v>5.9539225695873101</v>
      </c>
      <c r="J12814" s="8">
        <v>7.9022799959681604</v>
      </c>
      <c r="K12814" s="8">
        <v>4.8378789732751497E-2</v>
      </c>
      <c r="L12814" s="8">
        <v>5.0652402171776698</v>
      </c>
    </row>
    <row r="12815" spans="1:12" x14ac:dyDescent="0.2">
      <c r="A12815" s="7" t="s">
        <v>48671</v>
      </c>
      <c r="B12815" s="7" t="s">
        <v>48672</v>
      </c>
      <c r="C12815" s="7" t="s">
        <v>48673</v>
      </c>
      <c r="D12815" s="7" t="s">
        <v>48674</v>
      </c>
      <c r="E12815" s="8">
        <v>30.6409707577386</v>
      </c>
      <c r="F12815" s="8">
        <v>29.484768496764101</v>
      </c>
      <c r="G12815" s="8">
        <v>23.742754872610099</v>
      </c>
      <c r="H12815" s="8">
        <v>4.9206864303807301</v>
      </c>
      <c r="I12815" s="8">
        <v>20.838728993555598</v>
      </c>
      <c r="J12815" s="8">
        <v>10.865634994456199</v>
      </c>
      <c r="K12815" s="8">
        <v>0.431183390073897</v>
      </c>
      <c r="L12815" s="8">
        <v>-1.19581286236443</v>
      </c>
    </row>
    <row r="12816" spans="1:12" x14ac:dyDescent="0.2">
      <c r="A12816" s="7" t="s">
        <v>48675</v>
      </c>
      <c r="B12816" s="7" t="s">
        <v>48676</v>
      </c>
      <c r="C12816" s="7" t="s">
        <v>48677</v>
      </c>
      <c r="D12816" s="7" t="s">
        <v>48678</v>
      </c>
      <c r="E12816" s="8">
        <v>615.78467038939095</v>
      </c>
      <c r="F12816" s="8">
        <v>629.00839459763404</v>
      </c>
      <c r="G12816" s="8">
        <v>666.77569933913401</v>
      </c>
      <c r="H12816" s="8">
        <v>333.62253997981298</v>
      </c>
      <c r="I12816" s="8">
        <v>315.55789618812702</v>
      </c>
      <c r="J12816" s="8">
        <v>343.749179824615</v>
      </c>
      <c r="K12816" s="8">
        <v>2.4405018984102199E-7</v>
      </c>
      <c r="L12816" s="8">
        <v>-0.94497096803672798</v>
      </c>
    </row>
    <row r="12817" spans="1:12" x14ac:dyDescent="0.2">
      <c r="A12817" s="7" t="s">
        <v>48679</v>
      </c>
      <c r="B12817" s="7" t="s">
        <v>48680</v>
      </c>
      <c r="C12817" s="7" t="s">
        <v>48681</v>
      </c>
      <c r="D12817" s="7" t="s">
        <v>48682</v>
      </c>
      <c r="E12817" s="8">
        <v>5.9305104692397199</v>
      </c>
      <c r="F12817" s="8">
        <v>47.175629594822503</v>
      </c>
      <c r="G12817" s="8">
        <v>27.6998806847118</v>
      </c>
      <c r="H12817" s="8">
        <v>55.111688020264097</v>
      </c>
      <c r="I12817" s="8">
        <v>45.646739700169398</v>
      </c>
      <c r="J12817" s="8">
        <v>38.523614980344803</v>
      </c>
      <c r="K12817" s="8">
        <v>0.66774813977833203</v>
      </c>
      <c r="L12817" s="8">
        <v>0.78529663658545601</v>
      </c>
    </row>
    <row r="12818" spans="1:12" x14ac:dyDescent="0.2">
      <c r="A12818" s="7" t="s">
        <v>48683</v>
      </c>
      <c r="B12818" s="7" t="s">
        <v>48684</v>
      </c>
      <c r="C12818" s="7" t="s">
        <v>48685</v>
      </c>
      <c r="D12818" s="7" t="s">
        <v>48686</v>
      </c>
      <c r="E12818" s="8">
        <v>449.730377250679</v>
      </c>
      <c r="F12818" s="8">
        <v>450.13413238393201</v>
      </c>
      <c r="G12818" s="8">
        <v>496.61928941876198</v>
      </c>
      <c r="H12818" s="8">
        <v>388.734228000077</v>
      </c>
      <c r="I12818" s="8">
        <v>357.23535417523902</v>
      </c>
      <c r="J12818" s="8">
        <v>426.723119782281</v>
      </c>
      <c r="K12818" s="8">
        <v>0.51152601572176803</v>
      </c>
      <c r="L12818" s="8">
        <v>-0.25194225480684002</v>
      </c>
    </row>
    <row r="12819" spans="1:12" x14ac:dyDescent="0.2">
      <c r="A12819" s="7" t="s">
        <v>48687</v>
      </c>
      <c r="B12819" s="7" t="s">
        <v>48688</v>
      </c>
      <c r="C12819" s="7" t="s">
        <v>48689</v>
      </c>
      <c r="D12819" s="7" t="s">
        <v>48690</v>
      </c>
      <c r="E12819" s="8">
        <v>106.749188446315</v>
      </c>
      <c r="F12819" s="8">
        <v>225.06706619196601</v>
      </c>
      <c r="G12819" s="8">
        <v>211.70623094743999</v>
      </c>
      <c r="H12819" s="8">
        <v>210.60537922029499</v>
      </c>
      <c r="I12819" s="8">
        <v>290.74988548151401</v>
      </c>
      <c r="J12819" s="8">
        <v>285.46986485435002</v>
      </c>
      <c r="K12819" s="8">
        <v>0.41455500092187703</v>
      </c>
      <c r="L12819" s="8">
        <v>0.53363395631689803</v>
      </c>
    </row>
    <row r="12820" spans="1:12" x14ac:dyDescent="0.2">
      <c r="A12820" s="7" t="s">
        <v>48691</v>
      </c>
      <c r="B12820" s="7" t="s">
        <v>48692</v>
      </c>
      <c r="C12820" s="7" t="s">
        <v>48693</v>
      </c>
      <c r="D12820" s="7" t="s">
        <v>48694</v>
      </c>
      <c r="E12820" s="8">
        <v>0</v>
      </c>
      <c r="F12820" s="8">
        <v>0</v>
      </c>
      <c r="G12820" s="8">
        <v>11.871377436305099</v>
      </c>
      <c r="H12820" s="8">
        <v>0</v>
      </c>
      <c r="I12820" s="8">
        <v>20.838728993555598</v>
      </c>
      <c r="J12820" s="8">
        <v>7.9022799959681604</v>
      </c>
      <c r="K12820" s="8">
        <v>0.86241989403705699</v>
      </c>
      <c r="L12820" s="8">
        <v>1.2757507275340501</v>
      </c>
    </row>
    <row r="12821" spans="1:12" x14ac:dyDescent="0.2">
      <c r="A12821" s="7" t="s">
        <v>48695</v>
      </c>
      <c r="B12821" s="7" t="s">
        <v>48696</v>
      </c>
      <c r="C12821" s="7" t="s">
        <v>48697</v>
      </c>
      <c r="E12821" s="8">
        <v>0.98841841153995402</v>
      </c>
      <c r="F12821" s="8">
        <v>0</v>
      </c>
      <c r="G12821" s="8">
        <v>0</v>
      </c>
      <c r="H12821" s="8">
        <v>0.98413728607614503</v>
      </c>
      <c r="I12821" s="8">
        <v>9.9232042826455196</v>
      </c>
      <c r="J12821" s="8">
        <v>0</v>
      </c>
      <c r="K12821" s="8">
        <v>1</v>
      </c>
      <c r="L12821" s="8">
        <v>3.3619675912390798</v>
      </c>
    </row>
    <row r="12822" spans="1:12" x14ac:dyDescent="0.2">
      <c r="A12822" s="7" t="s">
        <v>48698</v>
      </c>
      <c r="B12822" s="7" t="s">
        <v>48699</v>
      </c>
      <c r="C12822" s="7" t="s">
        <v>48700</v>
      </c>
      <c r="D12822" s="7" t="s">
        <v>48701</v>
      </c>
      <c r="E12822" s="8">
        <v>12.8494393500194</v>
      </c>
      <c r="F12822" s="8">
        <v>3.9313024662352101</v>
      </c>
      <c r="G12822" s="8">
        <v>9.8928145302542205</v>
      </c>
      <c r="H12822" s="8">
        <v>2.95241185822844</v>
      </c>
      <c r="I12822" s="8">
        <v>13.8924859957037</v>
      </c>
      <c r="J12822" s="8">
        <v>0.98778499949602006</v>
      </c>
      <c r="K12822" s="8">
        <v>0.90430889713955698</v>
      </c>
      <c r="L12822" s="8">
        <v>-0.58126596688913101</v>
      </c>
    </row>
    <row r="12823" spans="1:12" x14ac:dyDescent="0.2">
      <c r="A12823" s="7" t="s">
        <v>48702</v>
      </c>
      <c r="B12823" s="7" t="s">
        <v>48703</v>
      </c>
      <c r="C12823" s="7" t="s">
        <v>48704</v>
      </c>
      <c r="D12823" s="7" t="s">
        <v>48705</v>
      </c>
      <c r="E12823" s="8">
        <v>16.803112996179198</v>
      </c>
      <c r="F12823" s="8">
        <v>3.9313024662352101</v>
      </c>
      <c r="G12823" s="8">
        <v>0.98928145302542203</v>
      </c>
      <c r="H12823" s="8">
        <v>70.857884597482396</v>
      </c>
      <c r="I12823" s="8">
        <v>15.8771268522328</v>
      </c>
      <c r="J12823" s="8">
        <v>19.755699989920402</v>
      </c>
      <c r="K12823" s="8">
        <v>0.19739806335230101</v>
      </c>
      <c r="L12823" s="8">
        <v>2.2936491111658102</v>
      </c>
    </row>
    <row r="12824" spans="1:12" x14ac:dyDescent="0.2">
      <c r="A12824" s="7" t="s">
        <v>48706</v>
      </c>
      <c r="B12824" s="7" t="s">
        <v>48707</v>
      </c>
      <c r="C12824" s="7" t="s">
        <v>48708</v>
      </c>
      <c r="D12824" s="7" t="s">
        <v>48709</v>
      </c>
      <c r="E12824" s="8">
        <v>0</v>
      </c>
      <c r="F12824" s="8">
        <v>1.9656512331176099</v>
      </c>
      <c r="G12824" s="8">
        <v>0</v>
      </c>
      <c r="H12824" s="8">
        <v>11.8096474329137</v>
      </c>
      <c r="I12824" s="8">
        <v>1.9846408565291001</v>
      </c>
      <c r="J12824" s="8">
        <v>3.9511399979840802</v>
      </c>
      <c r="K12824" s="8">
        <v>1</v>
      </c>
      <c r="L12824" s="8">
        <v>3.1721969923446598</v>
      </c>
    </row>
    <row r="12825" spans="1:12" x14ac:dyDescent="0.2">
      <c r="A12825" s="7" t="s">
        <v>48710</v>
      </c>
      <c r="B12825" s="7" t="s">
        <v>48711</v>
      </c>
      <c r="D12825" s="7" t="s">
        <v>48712</v>
      </c>
      <c r="E12825" s="8">
        <v>1.97683682307991</v>
      </c>
      <c r="F12825" s="8">
        <v>12.7767330152644</v>
      </c>
      <c r="G12825" s="8">
        <v>4.9464072651271103</v>
      </c>
      <c r="H12825" s="8">
        <v>3.9365491443045801</v>
      </c>
      <c r="I12825" s="8">
        <v>0</v>
      </c>
      <c r="J12825" s="8">
        <v>6.9144949964721398</v>
      </c>
      <c r="K12825" s="8">
        <v>0.87676771519946495</v>
      </c>
      <c r="L12825" s="8">
        <v>-0.86023738135613104</v>
      </c>
    </row>
    <row r="12826" spans="1:12" x14ac:dyDescent="0.2">
      <c r="A12826" s="7" t="s">
        <v>48713</v>
      </c>
      <c r="B12826" s="7" t="s">
        <v>48714</v>
      </c>
      <c r="D12826" s="7" t="s">
        <v>48715</v>
      </c>
      <c r="E12826" s="8">
        <v>41.513573284678102</v>
      </c>
      <c r="F12826" s="8">
        <v>40.295850278910898</v>
      </c>
      <c r="G12826" s="8">
        <v>14.839221795381301</v>
      </c>
      <c r="H12826" s="8">
        <v>66.921335453177903</v>
      </c>
      <c r="I12826" s="8">
        <v>52.592982698021203</v>
      </c>
      <c r="J12826" s="8">
        <v>30.621334984376599</v>
      </c>
      <c r="K12826" s="8">
        <v>0.68252779616038595</v>
      </c>
      <c r="L12826" s="8">
        <v>0.63537689534793795</v>
      </c>
    </row>
    <row r="12827" spans="1:12" x14ac:dyDescent="0.2">
      <c r="A12827" s="7" t="s">
        <v>48716</v>
      </c>
      <c r="B12827" s="7" t="s">
        <v>48717</v>
      </c>
      <c r="C12827" s="7" t="s">
        <v>48718</v>
      </c>
      <c r="D12827" s="7" t="s">
        <v>48719</v>
      </c>
      <c r="E12827" s="8">
        <v>135.41332238097399</v>
      </c>
      <c r="F12827" s="8">
        <v>189.685343995849</v>
      </c>
      <c r="G12827" s="8">
        <v>201.813416417186</v>
      </c>
      <c r="H12827" s="8">
        <v>221.43088936713301</v>
      </c>
      <c r="I12827" s="8">
        <v>161.74822980712199</v>
      </c>
      <c r="J12827" s="8">
        <v>148.16774992440301</v>
      </c>
      <c r="K12827" s="8">
        <v>0.99135116819958702</v>
      </c>
      <c r="L12827" s="8">
        <v>1.21345602029973E-2</v>
      </c>
    </row>
    <row r="12828" spans="1:12" x14ac:dyDescent="0.2">
      <c r="A12828" s="7" t="s">
        <v>48720</v>
      </c>
      <c r="B12828" s="7" t="s">
        <v>48721</v>
      </c>
      <c r="C12828" s="7" t="s">
        <v>48722</v>
      </c>
      <c r="D12828" s="7" t="s">
        <v>48723</v>
      </c>
      <c r="E12828" s="8">
        <v>12829.6709817886</v>
      </c>
      <c r="F12828" s="8">
        <v>9287.7020764806894</v>
      </c>
      <c r="G12828" s="8">
        <v>9352.6668569023404</v>
      </c>
      <c r="H12828" s="8">
        <v>6357.5268680519002</v>
      </c>
      <c r="I12828" s="8">
        <v>4945.7250144705304</v>
      </c>
      <c r="J12828" s="8">
        <v>4670.2474776171803</v>
      </c>
      <c r="K12828" s="8">
        <v>2.4421692361170802E-6</v>
      </c>
      <c r="L12828" s="8">
        <v>-0.97829327979358804</v>
      </c>
    </row>
    <row r="12829" spans="1:12" x14ac:dyDescent="0.2">
      <c r="A12829" s="7" t="s">
        <v>48724</v>
      </c>
      <c r="B12829" s="7" t="s">
        <v>48725</v>
      </c>
      <c r="E12829" s="8">
        <v>0</v>
      </c>
      <c r="F12829" s="8">
        <v>9.8282561655880301</v>
      </c>
      <c r="G12829" s="8">
        <v>2.96784435907627</v>
      </c>
      <c r="H12829" s="8">
        <v>2.95241185822844</v>
      </c>
      <c r="I12829" s="8">
        <v>0</v>
      </c>
      <c r="J12829" s="8">
        <v>4.9389249974801004</v>
      </c>
      <c r="K12829" s="8">
        <v>1</v>
      </c>
      <c r="L12829" s="8">
        <v>-0.69735022155431003</v>
      </c>
    </row>
    <row r="12830" spans="1:12" x14ac:dyDescent="0.2">
      <c r="A12830" s="7" t="s">
        <v>48726</v>
      </c>
      <c r="B12830" s="7" t="s">
        <v>48727</v>
      </c>
      <c r="C12830" s="7" t="s">
        <v>48728</v>
      </c>
      <c r="D12830" s="7" t="s">
        <v>48729</v>
      </c>
      <c r="E12830" s="8">
        <v>0.98841841153995402</v>
      </c>
      <c r="F12830" s="8">
        <v>13.7595586318232</v>
      </c>
      <c r="G12830" s="8">
        <v>24.732036325635502</v>
      </c>
      <c r="H12830" s="8">
        <v>18.698608435446801</v>
      </c>
      <c r="I12830" s="8">
        <v>38.700496702317501</v>
      </c>
      <c r="J12830" s="8">
        <v>9.8778499949602097</v>
      </c>
      <c r="K12830" s="8">
        <v>0.815890312439427</v>
      </c>
      <c r="L12830" s="8">
        <v>0.768904175535852</v>
      </c>
    </row>
    <row r="12831" spans="1:12" x14ac:dyDescent="0.2">
      <c r="A12831" s="7" t="s">
        <v>48730</v>
      </c>
      <c r="B12831" s="7" t="s">
        <v>48731</v>
      </c>
      <c r="C12831" s="7" t="s">
        <v>48732</v>
      </c>
      <c r="D12831" s="7" t="s">
        <v>48733</v>
      </c>
      <c r="E12831" s="8">
        <v>484.32502165457697</v>
      </c>
      <c r="F12831" s="8">
        <v>587.72971870216395</v>
      </c>
      <c r="G12831" s="8">
        <v>576.75108711382097</v>
      </c>
      <c r="H12831" s="8">
        <v>418.25834658236198</v>
      </c>
      <c r="I12831" s="8">
        <v>404.86673473193702</v>
      </c>
      <c r="J12831" s="8">
        <v>340.785824826127</v>
      </c>
      <c r="K12831" s="8">
        <v>6.5901531481895301E-2</v>
      </c>
      <c r="L12831" s="8">
        <v>-0.50244872738224899</v>
      </c>
    </row>
    <row r="12832" spans="1:12" x14ac:dyDescent="0.2">
      <c r="A12832" s="7" t="s">
        <v>48734</v>
      </c>
      <c r="B12832" s="7" t="s">
        <v>48735</v>
      </c>
      <c r="C12832" s="7" t="s">
        <v>48736</v>
      </c>
      <c r="D12832" s="7" t="s">
        <v>48737</v>
      </c>
      <c r="E12832" s="8">
        <v>35.583062815438304</v>
      </c>
      <c r="F12832" s="8">
        <v>10.8110817821468</v>
      </c>
      <c r="G12832" s="8">
        <v>37.592695214966</v>
      </c>
      <c r="H12832" s="8">
        <v>22.635157579751301</v>
      </c>
      <c r="I12832" s="8">
        <v>25.800331134878299</v>
      </c>
      <c r="J12832" s="8">
        <v>37.535829980848803</v>
      </c>
      <c r="K12832" s="8">
        <v>0.98990221288930802</v>
      </c>
      <c r="L12832" s="8">
        <v>3.3875056744973597E-2</v>
      </c>
    </row>
    <row r="12833" spans="1:12" x14ac:dyDescent="0.2">
      <c r="A12833" s="7" t="s">
        <v>48738</v>
      </c>
      <c r="B12833" s="7" t="s">
        <v>48739</v>
      </c>
      <c r="C12833" s="7" t="s">
        <v>48740</v>
      </c>
      <c r="D12833" s="7" t="s">
        <v>48741</v>
      </c>
      <c r="E12833" s="8">
        <v>13.8378577615594</v>
      </c>
      <c r="F12833" s="8">
        <v>83.540177407498206</v>
      </c>
      <c r="G12833" s="8">
        <v>113.767367097923</v>
      </c>
      <c r="H12833" s="8">
        <v>58.064099878492598</v>
      </c>
      <c r="I12833" s="8">
        <v>112.132208393894</v>
      </c>
      <c r="J12833" s="8">
        <v>161.99673991734701</v>
      </c>
      <c r="K12833" s="8">
        <v>0.71226709339539096</v>
      </c>
      <c r="L12833" s="8">
        <v>0.65374930197320802</v>
      </c>
    </row>
    <row r="12834" spans="1:12" x14ac:dyDescent="0.2">
      <c r="A12834" s="7" t="s">
        <v>48742</v>
      </c>
      <c r="B12834" s="7" t="s">
        <v>48743</v>
      </c>
      <c r="C12834" s="7" t="s">
        <v>48744</v>
      </c>
      <c r="D12834" s="7" t="s">
        <v>48745</v>
      </c>
      <c r="E12834" s="8">
        <v>0</v>
      </c>
      <c r="F12834" s="8">
        <v>3.9313024662352101</v>
      </c>
      <c r="G12834" s="8">
        <v>0</v>
      </c>
      <c r="H12834" s="8">
        <v>7.8730982886091603</v>
      </c>
      <c r="I12834" s="8">
        <v>9.9232042826455196</v>
      </c>
      <c r="J12834" s="8">
        <v>0.98778499949602006</v>
      </c>
      <c r="K12834" s="8">
        <v>0.66554652607240605</v>
      </c>
      <c r="L12834" s="8">
        <v>2.2549725221000201</v>
      </c>
    </row>
    <row r="12835" spans="1:12" x14ac:dyDescent="0.2">
      <c r="A12835" s="7" t="s">
        <v>48746</v>
      </c>
      <c r="B12835" s="7" t="s">
        <v>48747</v>
      </c>
      <c r="C12835" s="7" t="s">
        <v>48748</v>
      </c>
      <c r="D12835" s="7" t="s">
        <v>48749</v>
      </c>
      <c r="E12835" s="8">
        <v>0.98841841153995402</v>
      </c>
      <c r="F12835" s="8">
        <v>3.9313024662352101</v>
      </c>
      <c r="G12835" s="8">
        <v>15.828503248406699</v>
      </c>
      <c r="H12835" s="8">
        <v>0.98413728607614503</v>
      </c>
      <c r="I12835" s="8">
        <v>6.9462429978518596</v>
      </c>
      <c r="J12835" s="8">
        <v>3.9511399979840802</v>
      </c>
      <c r="K12835" s="8">
        <v>0.87810034186964603</v>
      </c>
      <c r="L12835" s="8">
        <v>-0.80456686806245303</v>
      </c>
    </row>
    <row r="12836" spans="1:12" x14ac:dyDescent="0.2">
      <c r="A12836" s="7" t="s">
        <v>48750</v>
      </c>
      <c r="B12836" s="7" t="s">
        <v>48751</v>
      </c>
      <c r="C12836" s="7" t="s">
        <v>48752</v>
      </c>
      <c r="D12836" s="7" t="s">
        <v>48753</v>
      </c>
      <c r="E12836" s="8">
        <v>379.55267003134202</v>
      </c>
      <c r="F12836" s="8">
        <v>450.13413238393201</v>
      </c>
      <c r="G12836" s="8">
        <v>364.05557471335499</v>
      </c>
      <c r="H12836" s="8">
        <v>589.49823435961105</v>
      </c>
      <c r="I12836" s="8">
        <v>553.71479897161998</v>
      </c>
      <c r="J12836" s="8">
        <v>496.85585474649798</v>
      </c>
      <c r="K12836" s="8">
        <v>0.100352635472914</v>
      </c>
      <c r="L12836" s="8">
        <v>0.45823342854210802</v>
      </c>
    </row>
    <row r="12837" spans="1:12" x14ac:dyDescent="0.2">
      <c r="A12837" s="7" t="s">
        <v>48754</v>
      </c>
      <c r="B12837" s="7" t="s">
        <v>48755</v>
      </c>
      <c r="C12837" s="7" t="s">
        <v>48756</v>
      </c>
      <c r="D12837" s="7" t="s">
        <v>48757</v>
      </c>
      <c r="E12837" s="8">
        <v>8.8957657038595794</v>
      </c>
      <c r="F12837" s="8">
        <v>45.209978361704898</v>
      </c>
      <c r="G12837" s="8">
        <v>43.528383933118597</v>
      </c>
      <c r="H12837" s="8">
        <v>110.223376040528</v>
      </c>
      <c r="I12837" s="8">
        <v>119.078451391746</v>
      </c>
      <c r="J12837" s="8">
        <v>84.949509956657806</v>
      </c>
      <c r="K12837" s="8">
        <v>3.85200870639213E-2</v>
      </c>
      <c r="L12837" s="8">
        <v>1.68633783047872</v>
      </c>
    </row>
    <row r="12838" spans="1:12" x14ac:dyDescent="0.2">
      <c r="A12838" s="7" t="s">
        <v>48758</v>
      </c>
      <c r="B12838" s="7" t="s">
        <v>48759</v>
      </c>
      <c r="D12838" s="7" t="s">
        <v>48760</v>
      </c>
      <c r="E12838" s="8">
        <v>0</v>
      </c>
      <c r="F12838" s="8">
        <v>21.6221635642937</v>
      </c>
      <c r="G12838" s="8">
        <v>0</v>
      </c>
      <c r="H12838" s="8">
        <v>0</v>
      </c>
      <c r="I12838" s="8">
        <v>0</v>
      </c>
      <c r="J12838" s="8">
        <v>13.828989992944299</v>
      </c>
      <c r="K12838" s="8">
        <v>0.94967680482778405</v>
      </c>
      <c r="L12838" s="8">
        <v>-0.64494747624624504</v>
      </c>
    </row>
    <row r="12839" spans="1:12" x14ac:dyDescent="0.2">
      <c r="A12839" s="7" t="s">
        <v>48761</v>
      </c>
      <c r="B12839" s="7" t="s">
        <v>48762</v>
      </c>
      <c r="C12839" s="7" t="s">
        <v>48763</v>
      </c>
      <c r="D12839" s="7" t="s">
        <v>48764</v>
      </c>
      <c r="E12839" s="8">
        <v>762.07059529730498</v>
      </c>
      <c r="F12839" s="8">
        <v>511.06932061057699</v>
      </c>
      <c r="G12839" s="8">
        <v>588.62246455012598</v>
      </c>
      <c r="H12839" s="8">
        <v>647.56233423810295</v>
      </c>
      <c r="I12839" s="8">
        <v>559.66872154120699</v>
      </c>
      <c r="J12839" s="8">
        <v>531.42832972885901</v>
      </c>
      <c r="K12839" s="8">
        <v>0.89843352462516202</v>
      </c>
      <c r="L12839" s="8">
        <v>-9.8653290380542505E-2</v>
      </c>
    </row>
    <row r="12840" spans="1:12" x14ac:dyDescent="0.2">
      <c r="A12840" s="7" t="s">
        <v>48765</v>
      </c>
      <c r="B12840" s="7" t="s">
        <v>48766</v>
      </c>
      <c r="C12840" s="7" t="s">
        <v>48767</v>
      </c>
      <c r="D12840" s="7" t="s">
        <v>48768</v>
      </c>
      <c r="E12840" s="8">
        <v>94.888167507835604</v>
      </c>
      <c r="F12840" s="8">
        <v>140.544063167909</v>
      </c>
      <c r="G12840" s="8">
        <v>79.142516242033693</v>
      </c>
      <c r="H12840" s="8">
        <v>101.366140465843</v>
      </c>
      <c r="I12840" s="8">
        <v>187.54856094199999</v>
      </c>
      <c r="J12840" s="8">
        <v>128.41204993448301</v>
      </c>
      <c r="K12840" s="8">
        <v>0.67513493466027796</v>
      </c>
      <c r="L12840" s="8">
        <v>0.40759193164867502</v>
      </c>
    </row>
    <row r="12841" spans="1:12" x14ac:dyDescent="0.2">
      <c r="A12841" s="7" t="s">
        <v>48769</v>
      </c>
      <c r="B12841" s="7" t="s">
        <v>48770</v>
      </c>
      <c r="C12841" s="7" t="s">
        <v>48771</v>
      </c>
      <c r="D12841" s="7" t="s">
        <v>48772</v>
      </c>
      <c r="E12841" s="8">
        <v>339.02751515820398</v>
      </c>
      <c r="F12841" s="8">
        <v>347.92026826181598</v>
      </c>
      <c r="G12841" s="8">
        <v>361.08773035427902</v>
      </c>
      <c r="H12841" s="8">
        <v>285.39981296208202</v>
      </c>
      <c r="I12841" s="8">
        <v>265.94187477489999</v>
      </c>
      <c r="J12841" s="8">
        <v>314.11562983973499</v>
      </c>
      <c r="K12841" s="8">
        <v>0.49617736684243702</v>
      </c>
      <c r="L12841" s="8">
        <v>-0.27612994099598398</v>
      </c>
    </row>
    <row r="12842" spans="1:12" x14ac:dyDescent="0.2">
      <c r="A12842" s="7" t="s">
        <v>48773</v>
      </c>
      <c r="B12842" s="7" t="s">
        <v>48774</v>
      </c>
      <c r="E12842" s="8">
        <v>40.525154873138099</v>
      </c>
      <c r="F12842" s="8">
        <v>21.6221635642937</v>
      </c>
      <c r="G12842" s="8">
        <v>37.592695214966</v>
      </c>
      <c r="H12842" s="8">
        <v>84.635806602548499</v>
      </c>
      <c r="I12842" s="8">
        <v>49.6160214132276</v>
      </c>
      <c r="J12842" s="8">
        <v>56.303744971273197</v>
      </c>
      <c r="K12842" s="8">
        <v>0.29568307965352197</v>
      </c>
      <c r="L12842" s="8">
        <v>0.93423303592399998</v>
      </c>
    </row>
    <row r="12843" spans="1:12" x14ac:dyDescent="0.2">
      <c r="A12843" s="7" t="s">
        <v>48775</v>
      </c>
      <c r="B12843" s="7" t="s">
        <v>48776</v>
      </c>
      <c r="C12843" s="7" t="s">
        <v>48777</v>
      </c>
      <c r="D12843" s="7" t="s">
        <v>48778</v>
      </c>
      <c r="E12843" s="8">
        <v>623.69201768171104</v>
      </c>
      <c r="F12843" s="8">
        <v>558.24495020539996</v>
      </c>
      <c r="G12843" s="8">
        <v>528.27629591557502</v>
      </c>
      <c r="H12843" s="8">
        <v>532.41827176719403</v>
      </c>
      <c r="I12843" s="8">
        <v>565.622644110794</v>
      </c>
      <c r="J12843" s="8">
        <v>660.82816466283805</v>
      </c>
      <c r="K12843" s="8">
        <v>0.95371001295859004</v>
      </c>
      <c r="L12843" s="8">
        <v>4.04674191690872E-2</v>
      </c>
    </row>
    <row r="12844" spans="1:12" x14ac:dyDescent="0.2">
      <c r="A12844" s="7" t="s">
        <v>48779</v>
      </c>
      <c r="B12844" s="7" t="s">
        <v>48780</v>
      </c>
      <c r="C12844" s="7" t="s">
        <v>48781</v>
      </c>
      <c r="E12844" s="8">
        <v>0</v>
      </c>
      <c r="F12844" s="8">
        <v>8.8454305490292207</v>
      </c>
      <c r="G12844" s="8">
        <v>14.839221795381301</v>
      </c>
      <c r="H12844" s="8">
        <v>37.397216870893502</v>
      </c>
      <c r="I12844" s="8">
        <v>13.8924859957037</v>
      </c>
      <c r="J12844" s="8">
        <v>18.767914990424401</v>
      </c>
      <c r="K12844" s="8">
        <v>0.52883661434366103</v>
      </c>
      <c r="L12844" s="8">
        <v>1.56469429698216</v>
      </c>
    </row>
    <row r="12845" spans="1:12" x14ac:dyDescent="0.2">
      <c r="A12845" s="7" t="s">
        <v>48782</v>
      </c>
      <c r="B12845" s="7" t="s">
        <v>48783</v>
      </c>
      <c r="C12845" s="7" t="s">
        <v>48784</v>
      </c>
      <c r="D12845" s="7" t="s">
        <v>48785</v>
      </c>
      <c r="E12845" s="8">
        <v>0</v>
      </c>
      <c r="F12845" s="8">
        <v>0</v>
      </c>
      <c r="G12845" s="8">
        <v>0.98928145302542203</v>
      </c>
      <c r="H12845" s="8">
        <v>98.413728607614502</v>
      </c>
      <c r="I12845" s="8">
        <v>69.4624299785186</v>
      </c>
      <c r="J12845" s="8">
        <v>43.462539977824903</v>
      </c>
      <c r="K12845" s="8">
        <v>1.77131829913404E-11</v>
      </c>
      <c r="L12845" s="8">
        <v>7.6384867145190301</v>
      </c>
    </row>
    <row r="12846" spans="1:12" x14ac:dyDescent="0.2">
      <c r="A12846" s="7" t="s">
        <v>48786</v>
      </c>
      <c r="B12846" s="7" t="s">
        <v>48787</v>
      </c>
      <c r="C12846" s="7" t="s">
        <v>48788</v>
      </c>
      <c r="D12846" s="7" t="s">
        <v>48789</v>
      </c>
      <c r="E12846" s="8">
        <v>2534.30480718844</v>
      </c>
      <c r="F12846" s="8">
        <v>1905.69887050752</v>
      </c>
      <c r="G12846" s="8">
        <v>2446.4930333318698</v>
      </c>
      <c r="H12846" s="8">
        <v>2842.1884821879098</v>
      </c>
      <c r="I12846" s="8">
        <v>2143.4121250514299</v>
      </c>
      <c r="J12846" s="8">
        <v>2504.0349737224101</v>
      </c>
      <c r="K12846" s="8">
        <v>0.82351874662833602</v>
      </c>
      <c r="L12846" s="8">
        <v>0.12114635019285599</v>
      </c>
    </row>
    <row r="12847" spans="1:12" x14ac:dyDescent="0.2">
      <c r="A12847" s="7" t="s">
        <v>48790</v>
      </c>
      <c r="B12847" s="7" t="s">
        <v>48791</v>
      </c>
      <c r="C12847" s="7" t="s">
        <v>48792</v>
      </c>
      <c r="D12847" s="7" t="s">
        <v>48793</v>
      </c>
      <c r="E12847" s="8">
        <v>4500.2690277414104</v>
      </c>
      <c r="F12847" s="8">
        <v>2476.7205537281802</v>
      </c>
      <c r="G12847" s="8">
        <v>1273.2052300437199</v>
      </c>
      <c r="H12847" s="8">
        <v>699.72161040013896</v>
      </c>
      <c r="I12847" s="8">
        <v>1727.6298656085801</v>
      </c>
      <c r="J12847" s="8">
        <v>1308.81512433223</v>
      </c>
      <c r="K12847" s="8">
        <v>0.30242218024381101</v>
      </c>
      <c r="L12847" s="8">
        <v>-1.1428717960169801</v>
      </c>
    </row>
    <row r="12848" spans="1:12" x14ac:dyDescent="0.2">
      <c r="A12848" s="7" t="s">
        <v>48794</v>
      </c>
      <c r="B12848" s="7" t="s">
        <v>48795</v>
      </c>
      <c r="C12848" s="7" t="s">
        <v>48796</v>
      </c>
      <c r="E12848" s="8">
        <v>47.444083753917802</v>
      </c>
      <c r="F12848" s="8">
        <v>52.089757677616497</v>
      </c>
      <c r="G12848" s="8">
        <v>65.2925758996778</v>
      </c>
      <c r="H12848" s="8">
        <v>64.953060881025607</v>
      </c>
      <c r="I12848" s="8">
        <v>67.477789121989503</v>
      </c>
      <c r="J12848" s="8">
        <v>84.949509956657806</v>
      </c>
      <c r="K12848" s="8">
        <v>0.69855496128443795</v>
      </c>
      <c r="L12848" s="8">
        <v>0.39930644099373303</v>
      </c>
    </row>
    <row r="12849" spans="1:12" x14ac:dyDescent="0.2">
      <c r="A12849" s="7" t="s">
        <v>48797</v>
      </c>
      <c r="B12849" s="7" t="s">
        <v>48798</v>
      </c>
      <c r="C12849" s="7" t="s">
        <v>48799</v>
      </c>
      <c r="D12849" s="7" t="s">
        <v>48800</v>
      </c>
      <c r="E12849" s="8">
        <v>1708.9754335525799</v>
      </c>
      <c r="F12849" s="8">
        <v>1323.86610550471</v>
      </c>
      <c r="G12849" s="8">
        <v>1653.08930800548</v>
      </c>
      <c r="H12849" s="8">
        <v>1094.36066211667</v>
      </c>
      <c r="I12849" s="8">
        <v>1146.1300946455599</v>
      </c>
      <c r="J12849" s="8">
        <v>1167.5618694043001</v>
      </c>
      <c r="K12849" s="8">
        <v>2.7680619258427502E-2</v>
      </c>
      <c r="L12849" s="8">
        <v>-0.45937532133500297</v>
      </c>
    </row>
    <row r="12850" spans="1:12" x14ac:dyDescent="0.2">
      <c r="A12850" s="7" t="s">
        <v>48801</v>
      </c>
      <c r="B12850" s="7" t="s">
        <v>48802</v>
      </c>
      <c r="C12850" s="7" t="s">
        <v>48803</v>
      </c>
      <c r="D12850" s="7" t="s">
        <v>48804</v>
      </c>
      <c r="E12850" s="8">
        <v>0</v>
      </c>
      <c r="F12850" s="8">
        <v>2.94847684967641</v>
      </c>
      <c r="G12850" s="8">
        <v>6.9249701711779501</v>
      </c>
      <c r="H12850" s="8">
        <v>9.8413728607614495</v>
      </c>
      <c r="I12850" s="8">
        <v>4.9616021413227598</v>
      </c>
      <c r="J12850" s="8">
        <v>3.9511399979840802</v>
      </c>
      <c r="K12850" s="8">
        <v>0.86045444954910799</v>
      </c>
      <c r="L12850" s="8">
        <v>0.92585594158365403</v>
      </c>
    </row>
    <row r="12851" spans="1:12" x14ac:dyDescent="0.2">
      <c r="A12851" s="7" t="s">
        <v>48805</v>
      </c>
      <c r="B12851" s="7" t="s">
        <v>48806</v>
      </c>
      <c r="C12851" s="7" t="s">
        <v>48807</v>
      </c>
      <c r="D12851" s="7" t="s">
        <v>48808</v>
      </c>
      <c r="E12851" s="8">
        <v>146.285924907913</v>
      </c>
      <c r="F12851" s="8">
        <v>151.355144950056</v>
      </c>
      <c r="G12851" s="8">
        <v>181.03850590365201</v>
      </c>
      <c r="H12851" s="8">
        <v>179.112986065858</v>
      </c>
      <c r="I12851" s="8">
        <v>120.070771820011</v>
      </c>
      <c r="J12851" s="8">
        <v>93.839574952121893</v>
      </c>
      <c r="K12851" s="8">
        <v>0.76653775621740305</v>
      </c>
      <c r="L12851" s="8">
        <v>-0.28434836689355403</v>
      </c>
    </row>
    <row r="12852" spans="1:12" x14ac:dyDescent="0.2">
      <c r="A12852" s="7" t="s">
        <v>48809</v>
      </c>
      <c r="B12852" s="7" t="s">
        <v>48810</v>
      </c>
      <c r="C12852" s="7" t="s">
        <v>48811</v>
      </c>
      <c r="D12852" s="7" t="s">
        <v>48812</v>
      </c>
      <c r="E12852" s="8">
        <v>2.96525523461986</v>
      </c>
      <c r="F12852" s="8">
        <v>9.8282561655880301</v>
      </c>
      <c r="G12852" s="8">
        <v>2.96784435907627</v>
      </c>
      <c r="H12852" s="8">
        <v>0</v>
      </c>
      <c r="I12852" s="8">
        <v>0</v>
      </c>
      <c r="J12852" s="8">
        <v>0</v>
      </c>
      <c r="K12852" s="8">
        <v>1</v>
      </c>
      <c r="L12852" s="8">
        <v>-4.8534821580073801</v>
      </c>
    </row>
    <row r="12853" spans="1:12" x14ac:dyDescent="0.2">
      <c r="A12853" s="7" t="s">
        <v>48813</v>
      </c>
      <c r="B12853" s="7" t="s">
        <v>48814</v>
      </c>
      <c r="C12853" s="7" t="s">
        <v>48815</v>
      </c>
      <c r="D12853" s="7" t="s">
        <v>48816</v>
      </c>
      <c r="E12853" s="8">
        <v>107.737606857855</v>
      </c>
      <c r="F12853" s="8">
        <v>157.252098649408</v>
      </c>
      <c r="G12853" s="8">
        <v>153.33862521894</v>
      </c>
      <c r="H12853" s="8">
        <v>142.69990648104101</v>
      </c>
      <c r="I12853" s="8">
        <v>171.67143408976699</v>
      </c>
      <c r="J12853" s="8">
        <v>132.36318993246701</v>
      </c>
      <c r="K12853" s="8">
        <v>0.93493099809279501</v>
      </c>
      <c r="L12853" s="8">
        <v>9.4703558270917795E-2</v>
      </c>
    </row>
    <row r="12854" spans="1:12" x14ac:dyDescent="0.2">
      <c r="A12854" s="7" t="s">
        <v>48817</v>
      </c>
      <c r="B12854" s="7" t="s">
        <v>48818</v>
      </c>
      <c r="D12854" s="7" t="s">
        <v>48819</v>
      </c>
      <c r="E12854" s="8">
        <v>18.779949819259102</v>
      </c>
      <c r="F12854" s="8">
        <v>12.7767330152644</v>
      </c>
      <c r="G12854" s="8">
        <v>8.9035330772288006</v>
      </c>
      <c r="H12854" s="8">
        <v>0</v>
      </c>
      <c r="I12854" s="8">
        <v>23.815690278349201</v>
      </c>
      <c r="J12854" s="8">
        <v>23.706839987904502</v>
      </c>
      <c r="K12854" s="8">
        <v>0.960238463212577</v>
      </c>
      <c r="L12854" s="8">
        <v>0.23193145095022499</v>
      </c>
    </row>
    <row r="12855" spans="1:12" x14ac:dyDescent="0.2">
      <c r="A12855" s="7" t="s">
        <v>48820</v>
      </c>
      <c r="B12855" s="7" t="s">
        <v>48821</v>
      </c>
      <c r="C12855" s="7" t="s">
        <v>48822</v>
      </c>
      <c r="D12855" s="7" t="s">
        <v>48823</v>
      </c>
      <c r="E12855" s="8">
        <v>689.91605125488798</v>
      </c>
      <c r="F12855" s="8">
        <v>549.39951965637101</v>
      </c>
      <c r="G12855" s="8">
        <v>559.93330241238903</v>
      </c>
      <c r="H12855" s="8">
        <v>503.87829047098597</v>
      </c>
      <c r="I12855" s="8">
        <v>483.26004856483701</v>
      </c>
      <c r="J12855" s="8">
        <v>550.19624471928296</v>
      </c>
      <c r="K12855" s="8">
        <v>0.57705060279112697</v>
      </c>
      <c r="L12855" s="8">
        <v>-0.22694042026526801</v>
      </c>
    </row>
    <row r="12856" spans="1:12" x14ac:dyDescent="0.2">
      <c r="A12856" s="7" t="s">
        <v>48824</v>
      </c>
      <c r="B12856" s="7" t="s">
        <v>48825</v>
      </c>
      <c r="C12856" s="7" t="s">
        <v>48826</v>
      </c>
      <c r="D12856" s="7" t="s">
        <v>48827</v>
      </c>
      <c r="E12856" s="8">
        <v>136.401740792514</v>
      </c>
      <c r="F12856" s="8">
        <v>119.904725220174</v>
      </c>
      <c r="G12856" s="8">
        <v>87.056767866237095</v>
      </c>
      <c r="H12856" s="8">
        <v>114.159925184833</v>
      </c>
      <c r="I12856" s="8">
        <v>127.017014817863</v>
      </c>
      <c r="J12856" s="8">
        <v>105.69299494607399</v>
      </c>
      <c r="K12856" s="8">
        <v>0.990401498732699</v>
      </c>
      <c r="L12856" s="8">
        <v>1.46032913249981E-2</v>
      </c>
    </row>
    <row r="12857" spans="1:12" x14ac:dyDescent="0.2">
      <c r="A12857" s="7" t="s">
        <v>48828</v>
      </c>
      <c r="B12857" s="7" t="s">
        <v>48829</v>
      </c>
      <c r="C12857" s="7" t="s">
        <v>48830</v>
      </c>
      <c r="D12857" s="7" t="s">
        <v>48831</v>
      </c>
      <c r="E12857" s="8">
        <v>7.9073472923196304</v>
      </c>
      <c r="F12857" s="8">
        <v>44.2271527451461</v>
      </c>
      <c r="G12857" s="8">
        <v>23.742754872610099</v>
      </c>
      <c r="H12857" s="8">
        <v>57.0799625924164</v>
      </c>
      <c r="I12857" s="8">
        <v>65.493148265460405</v>
      </c>
      <c r="J12857" s="8">
        <v>25.682409986896499</v>
      </c>
      <c r="K12857" s="8">
        <v>0.545177730877481</v>
      </c>
      <c r="L12857" s="8">
        <v>0.96610361465390604</v>
      </c>
    </row>
    <row r="12858" spans="1:12" x14ac:dyDescent="0.2">
      <c r="A12858" s="7" t="s">
        <v>48832</v>
      </c>
      <c r="B12858" s="7" t="s">
        <v>48833</v>
      </c>
      <c r="C12858" s="7" t="s">
        <v>48834</v>
      </c>
      <c r="D12858" s="7" t="s">
        <v>48835</v>
      </c>
      <c r="E12858" s="8">
        <v>66.224033573176897</v>
      </c>
      <c r="F12858" s="8">
        <v>73.711921241910204</v>
      </c>
      <c r="G12858" s="8">
        <v>97.938863849516693</v>
      </c>
      <c r="H12858" s="8">
        <v>20.666883007599001</v>
      </c>
      <c r="I12858" s="8">
        <v>21.831049421820101</v>
      </c>
      <c r="J12858" s="8">
        <v>54.328174972281097</v>
      </c>
      <c r="K12858" s="8">
        <v>0.111852640702126</v>
      </c>
      <c r="L12858" s="8">
        <v>-1.29670297483396</v>
      </c>
    </row>
    <row r="12859" spans="1:12" x14ac:dyDescent="0.2">
      <c r="A12859" s="7" t="s">
        <v>48836</v>
      </c>
      <c r="B12859" s="7" t="s">
        <v>48837</v>
      </c>
      <c r="C12859" s="7" t="s">
        <v>48838</v>
      </c>
      <c r="D12859" s="7" t="s">
        <v>48839</v>
      </c>
      <c r="E12859" s="8">
        <v>0</v>
      </c>
      <c r="F12859" s="8">
        <v>13.7595586318232</v>
      </c>
      <c r="G12859" s="8">
        <v>17.807066154457601</v>
      </c>
      <c r="H12859" s="8">
        <v>6.8889610025330201</v>
      </c>
      <c r="I12859" s="8">
        <v>8.9308838543809692</v>
      </c>
      <c r="J12859" s="8">
        <v>27.657979985888598</v>
      </c>
      <c r="K12859" s="8">
        <v>0.92378901033969196</v>
      </c>
      <c r="L12859" s="8">
        <v>0.46183151573243097</v>
      </c>
    </row>
    <row r="12860" spans="1:12" x14ac:dyDescent="0.2">
      <c r="A12860" s="7" t="s">
        <v>48840</v>
      </c>
      <c r="B12860" s="7" t="s">
        <v>48841</v>
      </c>
      <c r="C12860" s="7" t="s">
        <v>48842</v>
      </c>
      <c r="D12860" s="7" t="s">
        <v>48843</v>
      </c>
      <c r="E12860" s="8">
        <v>0.98841841153995402</v>
      </c>
      <c r="F12860" s="8">
        <v>0.98282561655880296</v>
      </c>
      <c r="G12860" s="8">
        <v>10.8820959832796</v>
      </c>
      <c r="H12860" s="8">
        <v>3.9365491443045801</v>
      </c>
      <c r="I12860" s="8">
        <v>2.97696128479366</v>
      </c>
      <c r="J12860" s="8">
        <v>1.9755699989920401</v>
      </c>
      <c r="K12860" s="8">
        <v>1</v>
      </c>
      <c r="L12860" s="8">
        <v>-0.53159178199581403</v>
      </c>
    </row>
    <row r="12861" spans="1:12" x14ac:dyDescent="0.2">
      <c r="A12861" s="7" t="s">
        <v>48844</v>
      </c>
      <c r="B12861" s="7" t="s">
        <v>48845</v>
      </c>
      <c r="C12861" s="7" t="s">
        <v>48846</v>
      </c>
      <c r="D12861" s="7" t="s">
        <v>48847</v>
      </c>
      <c r="E12861" s="8">
        <v>60.293523103937197</v>
      </c>
      <c r="F12861" s="8">
        <v>66.832141925998599</v>
      </c>
      <c r="G12861" s="8">
        <v>20.7749105135339</v>
      </c>
      <c r="H12861" s="8">
        <v>8.8572355746852995</v>
      </c>
      <c r="I12861" s="8">
        <v>22.823369850084699</v>
      </c>
      <c r="J12861" s="8">
        <v>23.706839987904502</v>
      </c>
      <c r="K12861" s="8">
        <v>0.22810111379807399</v>
      </c>
      <c r="L12861" s="8">
        <v>-1.41729406078833</v>
      </c>
    </row>
    <row r="12862" spans="1:12" x14ac:dyDescent="0.2">
      <c r="A12862" s="7" t="s">
        <v>48848</v>
      </c>
      <c r="B12862" s="7" t="s">
        <v>48849</v>
      </c>
      <c r="C12862" s="7" t="s">
        <v>48850</v>
      </c>
      <c r="D12862" s="7" t="s">
        <v>48851</v>
      </c>
      <c r="E12862" s="8">
        <v>748.23273753574495</v>
      </c>
      <c r="F12862" s="8">
        <v>881.59457805324598</v>
      </c>
      <c r="G12862" s="8">
        <v>1263.3124155134601</v>
      </c>
      <c r="H12862" s="8">
        <v>937.88283363056598</v>
      </c>
      <c r="I12862" s="8">
        <v>1131.24528822159</v>
      </c>
      <c r="J12862" s="8">
        <v>1226.8289693740601</v>
      </c>
      <c r="K12862" s="8">
        <v>0.77249240359094695</v>
      </c>
      <c r="L12862" s="8">
        <v>0.18806394631315401</v>
      </c>
    </row>
    <row r="12863" spans="1:12" x14ac:dyDescent="0.2">
      <c r="A12863" s="7" t="s">
        <v>48852</v>
      </c>
      <c r="B12863" s="7" t="s">
        <v>48853</v>
      </c>
      <c r="C12863" s="7" t="s">
        <v>48854</v>
      </c>
      <c r="D12863" s="7" t="s">
        <v>48855</v>
      </c>
      <c r="E12863" s="8">
        <v>4609.9834714223498</v>
      </c>
      <c r="F12863" s="8">
        <v>4327.3811897084097</v>
      </c>
      <c r="G12863" s="8">
        <v>4420.1095321175799</v>
      </c>
      <c r="H12863" s="8">
        <v>3838.1354156969701</v>
      </c>
      <c r="I12863" s="8">
        <v>4176.6766825655004</v>
      </c>
      <c r="J12863" s="8">
        <v>4130.9168678923597</v>
      </c>
      <c r="K12863" s="8">
        <v>0.57337837023574501</v>
      </c>
      <c r="L12863" s="8">
        <v>-0.13720093284985099</v>
      </c>
    </row>
    <row r="12864" spans="1:12" x14ac:dyDescent="0.2">
      <c r="A12864" s="7" t="s">
        <v>48856</v>
      </c>
      <c r="B12864" s="7" t="s">
        <v>48857</v>
      </c>
      <c r="C12864" s="7" t="s">
        <v>48858</v>
      </c>
      <c r="D12864" s="7" t="s">
        <v>48859</v>
      </c>
      <c r="E12864" s="8">
        <v>643.46038591250999</v>
      </c>
      <c r="F12864" s="8">
        <v>611.31753349957501</v>
      </c>
      <c r="G12864" s="8">
        <v>532.23342172767696</v>
      </c>
      <c r="H12864" s="8">
        <v>547.18033105833695</v>
      </c>
      <c r="I12864" s="8">
        <v>589.43833438914396</v>
      </c>
      <c r="J12864" s="8">
        <v>455.36888476766501</v>
      </c>
      <c r="K12864" s="8">
        <v>0.74749890409442299</v>
      </c>
      <c r="L12864" s="8">
        <v>-0.16674225429324999</v>
      </c>
    </row>
    <row r="12865" spans="1:12" x14ac:dyDescent="0.2">
      <c r="A12865" s="7" t="s">
        <v>48860</v>
      </c>
      <c r="B12865" s="7" t="s">
        <v>48861</v>
      </c>
      <c r="C12865" s="7" t="s">
        <v>48862</v>
      </c>
      <c r="D12865" s="7" t="s">
        <v>48863</v>
      </c>
      <c r="E12865" s="8">
        <v>261.93087905808801</v>
      </c>
      <c r="F12865" s="8">
        <v>290.91638250140602</v>
      </c>
      <c r="G12865" s="8">
        <v>243.363237444254</v>
      </c>
      <c r="H12865" s="8">
        <v>208.63710464814301</v>
      </c>
      <c r="I12865" s="8">
        <v>215.33353293340801</v>
      </c>
      <c r="J12865" s="8">
        <v>212.37377489164399</v>
      </c>
      <c r="K12865" s="8">
        <v>0.45434484119060098</v>
      </c>
      <c r="L12865" s="8">
        <v>-0.32338605406683901</v>
      </c>
    </row>
    <row r="12866" spans="1:12" x14ac:dyDescent="0.2">
      <c r="A12866" s="7" t="s">
        <v>48864</v>
      </c>
      <c r="B12866" s="7" t="s">
        <v>48865</v>
      </c>
      <c r="C12866" s="7" t="s">
        <v>48866</v>
      </c>
      <c r="E12866" s="8">
        <v>6.9189288807796796</v>
      </c>
      <c r="F12866" s="8">
        <v>10.8110817821468</v>
      </c>
      <c r="G12866" s="8">
        <v>0.98928145302542203</v>
      </c>
      <c r="H12866" s="8">
        <v>5.9048237164568702</v>
      </c>
      <c r="I12866" s="8">
        <v>0</v>
      </c>
      <c r="J12866" s="8">
        <v>0.98778499949602006</v>
      </c>
      <c r="K12866" s="8">
        <v>0.78374171461979403</v>
      </c>
      <c r="L12866" s="8">
        <v>-1.4406554397037801</v>
      </c>
    </row>
    <row r="12867" spans="1:12" x14ac:dyDescent="0.2">
      <c r="A12867" s="7" t="s">
        <v>48867</v>
      </c>
      <c r="B12867" s="7" t="s">
        <v>48868</v>
      </c>
      <c r="C12867" s="7" t="s">
        <v>48869</v>
      </c>
      <c r="D12867" s="7" t="s">
        <v>48870</v>
      </c>
      <c r="E12867" s="8">
        <v>1319.53857940584</v>
      </c>
      <c r="F12867" s="8">
        <v>894.37131106851098</v>
      </c>
      <c r="G12867" s="8">
        <v>1424.5652923566099</v>
      </c>
      <c r="H12867" s="8">
        <v>1483.0948901167501</v>
      </c>
      <c r="I12867" s="8">
        <v>1356.50202543764</v>
      </c>
      <c r="J12867" s="8">
        <v>1387.83792429191</v>
      </c>
      <c r="K12867" s="8">
        <v>0.65764956402362995</v>
      </c>
      <c r="L12867" s="8">
        <v>0.21647710964122599</v>
      </c>
    </row>
    <row r="12868" spans="1:12" x14ac:dyDescent="0.2">
      <c r="A12868" s="7" t="s">
        <v>48871</v>
      </c>
      <c r="B12868" s="7" t="s">
        <v>48872</v>
      </c>
      <c r="C12868" s="7" t="s">
        <v>48873</v>
      </c>
      <c r="D12868" s="7" t="s">
        <v>48874</v>
      </c>
      <c r="E12868" s="8">
        <v>177.91531407719199</v>
      </c>
      <c r="F12868" s="8">
        <v>143.49254001758499</v>
      </c>
      <c r="G12868" s="8">
        <v>129.59587034633</v>
      </c>
      <c r="H12868" s="8">
        <v>265.717067240559</v>
      </c>
      <c r="I12868" s="8">
        <v>215.33353293340801</v>
      </c>
      <c r="J12868" s="8">
        <v>145.20439492591501</v>
      </c>
      <c r="K12868" s="8">
        <v>0.46214311391830598</v>
      </c>
      <c r="L12868" s="8">
        <v>0.473645948866938</v>
      </c>
    </row>
    <row r="12869" spans="1:12" x14ac:dyDescent="0.2">
      <c r="A12869" s="7" t="s">
        <v>48875</v>
      </c>
      <c r="B12869" s="7" t="s">
        <v>48876</v>
      </c>
      <c r="C12869" s="7" t="s">
        <v>48877</v>
      </c>
      <c r="D12869" s="7" t="s">
        <v>48878</v>
      </c>
      <c r="E12869" s="8">
        <v>0</v>
      </c>
      <c r="F12869" s="8">
        <v>2.94847684967641</v>
      </c>
      <c r="G12869" s="8">
        <v>5.9356887181525302</v>
      </c>
      <c r="H12869" s="8">
        <v>0.98413728607614503</v>
      </c>
      <c r="I12869" s="8">
        <v>2.97696128479366</v>
      </c>
      <c r="J12869" s="8">
        <v>10.865634994456199</v>
      </c>
      <c r="K12869" s="8">
        <v>0.91310454286596998</v>
      </c>
      <c r="L12869" s="8">
        <v>0.73890558754293401</v>
      </c>
    </row>
    <row r="12870" spans="1:12" x14ac:dyDescent="0.2">
      <c r="A12870" s="7" t="s">
        <v>48879</v>
      </c>
      <c r="B12870" s="7" t="s">
        <v>48880</v>
      </c>
      <c r="C12870" s="7" t="s">
        <v>48881</v>
      </c>
      <c r="D12870" s="7" t="s">
        <v>17037</v>
      </c>
      <c r="E12870" s="8">
        <v>17.791531407719201</v>
      </c>
      <c r="F12870" s="8">
        <v>49.141280827940101</v>
      </c>
      <c r="G12870" s="8">
        <v>28.689162137737199</v>
      </c>
      <c r="H12870" s="8">
        <v>15.746196577218299</v>
      </c>
      <c r="I12870" s="8">
        <v>21.831049421820101</v>
      </c>
      <c r="J12870" s="8">
        <v>39.511399979840803</v>
      </c>
      <c r="K12870" s="8">
        <v>0.90268337701563595</v>
      </c>
      <c r="L12870" s="8">
        <v>-0.311011775032983</v>
      </c>
    </row>
    <row r="12871" spans="1:12" x14ac:dyDescent="0.2">
      <c r="A12871" s="7" t="s">
        <v>48882</v>
      </c>
      <c r="B12871" s="7" t="s">
        <v>48883</v>
      </c>
      <c r="C12871" s="7" t="s">
        <v>48884</v>
      </c>
      <c r="D12871" s="7" t="s">
        <v>48885</v>
      </c>
      <c r="E12871" s="8">
        <v>0</v>
      </c>
      <c r="F12871" s="8">
        <v>16.7080354814996</v>
      </c>
      <c r="G12871" s="8">
        <v>1.9785629060508401</v>
      </c>
      <c r="H12871" s="8">
        <v>0.98413728607614503</v>
      </c>
      <c r="I12871" s="8">
        <v>18.854088137026501</v>
      </c>
      <c r="J12871" s="8">
        <v>1.9755699989920401</v>
      </c>
      <c r="K12871" s="8">
        <v>0.97413928997118204</v>
      </c>
      <c r="L12871" s="8">
        <v>0.222563024199396</v>
      </c>
    </row>
    <row r="12872" spans="1:12" x14ac:dyDescent="0.2">
      <c r="A12872" s="7" t="s">
        <v>48886</v>
      </c>
      <c r="B12872" s="7" t="s">
        <v>48887</v>
      </c>
      <c r="C12872" s="7" t="s">
        <v>48888</v>
      </c>
      <c r="D12872" s="7" t="s">
        <v>48889</v>
      </c>
      <c r="E12872" s="8">
        <v>184.83424295797099</v>
      </c>
      <c r="F12872" s="8">
        <v>95.334084806203904</v>
      </c>
      <c r="G12872" s="8">
        <v>73.206827523881202</v>
      </c>
      <c r="H12872" s="8">
        <v>70.857884597482396</v>
      </c>
      <c r="I12872" s="8">
        <v>63.508507408931301</v>
      </c>
      <c r="J12872" s="8">
        <v>111.61970494305</v>
      </c>
      <c r="K12872" s="8">
        <v>0.63850013375497405</v>
      </c>
      <c r="L12872" s="8">
        <v>-0.52258114482898599</v>
      </c>
    </row>
    <row r="12873" spans="1:12" x14ac:dyDescent="0.2">
      <c r="A12873" s="7" t="s">
        <v>48890</v>
      </c>
      <c r="B12873" s="7" t="s">
        <v>48891</v>
      </c>
      <c r="E12873" s="8">
        <v>50.409338988537598</v>
      </c>
      <c r="F12873" s="8">
        <v>63.883665076322202</v>
      </c>
      <c r="G12873" s="8">
        <v>125.63874453422901</v>
      </c>
      <c r="H12873" s="8">
        <v>41.333766015198101</v>
      </c>
      <c r="I12873" s="8">
        <v>30.761933276201098</v>
      </c>
      <c r="J12873" s="8">
        <v>48.401464975304997</v>
      </c>
      <c r="K12873" s="8">
        <v>0.25860681551673997</v>
      </c>
      <c r="L12873" s="8">
        <v>-0.99349208645568898</v>
      </c>
    </row>
    <row r="12874" spans="1:12" x14ac:dyDescent="0.2">
      <c r="A12874" s="7" t="s">
        <v>48892</v>
      </c>
      <c r="B12874" s="7" t="s">
        <v>48893</v>
      </c>
      <c r="C12874" s="7" t="s">
        <v>48894</v>
      </c>
      <c r="D12874" s="7" t="s">
        <v>48895</v>
      </c>
      <c r="E12874" s="8">
        <v>0.98841841153995402</v>
      </c>
      <c r="F12874" s="8">
        <v>19.656512331176099</v>
      </c>
      <c r="G12874" s="8">
        <v>15.828503248406699</v>
      </c>
      <c r="H12874" s="8">
        <v>2.95241185822844</v>
      </c>
      <c r="I12874" s="8">
        <v>5.9539225695873101</v>
      </c>
      <c r="J12874" s="8">
        <v>2.9633549984880601</v>
      </c>
      <c r="K12874" s="8">
        <v>0.58800156738770404</v>
      </c>
      <c r="L12874" s="8">
        <v>-1.6199938947079799</v>
      </c>
    </row>
    <row r="12875" spans="1:12" x14ac:dyDescent="0.2">
      <c r="A12875" s="7" t="s">
        <v>48896</v>
      </c>
      <c r="B12875" s="7" t="s">
        <v>48897</v>
      </c>
      <c r="C12875" s="7" t="s">
        <v>48898</v>
      </c>
      <c r="D12875" s="7" t="s">
        <v>48899</v>
      </c>
      <c r="E12875" s="8">
        <v>369.66848591594299</v>
      </c>
      <c r="F12875" s="8">
        <v>463.893691015755</v>
      </c>
      <c r="G12875" s="8">
        <v>381.86264086781301</v>
      </c>
      <c r="H12875" s="8">
        <v>298.19359768107199</v>
      </c>
      <c r="I12875" s="8">
        <v>553.71479897161998</v>
      </c>
      <c r="J12875" s="8">
        <v>554.14738471726798</v>
      </c>
      <c r="K12875" s="8">
        <v>0.79964916610596604</v>
      </c>
      <c r="L12875" s="8">
        <v>0.21013201197714601</v>
      </c>
    </row>
    <row r="12876" spans="1:12" x14ac:dyDescent="0.2">
      <c r="A12876" s="7" t="s">
        <v>48900</v>
      </c>
      <c r="B12876" s="7" t="s">
        <v>48901</v>
      </c>
      <c r="C12876" s="7" t="s">
        <v>48902</v>
      </c>
      <c r="D12876" s="7" t="s">
        <v>48903</v>
      </c>
      <c r="E12876" s="8">
        <v>518.91966605847597</v>
      </c>
      <c r="F12876" s="8">
        <v>556.27929897228205</v>
      </c>
      <c r="G12876" s="8">
        <v>577.74036856684597</v>
      </c>
      <c r="H12876" s="8">
        <v>484.19554474946301</v>
      </c>
      <c r="I12876" s="8">
        <v>576.53816882170497</v>
      </c>
      <c r="J12876" s="8">
        <v>540.31839472432296</v>
      </c>
      <c r="K12876" s="8">
        <v>0.94483530865424203</v>
      </c>
      <c r="L12876" s="8">
        <v>-4.6046295455433497E-2</v>
      </c>
    </row>
    <row r="12877" spans="1:12" x14ac:dyDescent="0.2">
      <c r="A12877" s="7" t="s">
        <v>48904</v>
      </c>
      <c r="B12877" s="7" t="s">
        <v>48905</v>
      </c>
      <c r="C12877" s="7" t="s">
        <v>48906</v>
      </c>
      <c r="D12877" s="7" t="s">
        <v>48907</v>
      </c>
      <c r="E12877" s="8">
        <v>937.020654139876</v>
      </c>
      <c r="F12877" s="8">
        <v>795.10592379607101</v>
      </c>
      <c r="G12877" s="8">
        <v>993.23857883752305</v>
      </c>
      <c r="H12877" s="8">
        <v>1073.69377910907</v>
      </c>
      <c r="I12877" s="8">
        <v>842.48004359660399</v>
      </c>
      <c r="J12877" s="8">
        <v>1009.51626948493</v>
      </c>
      <c r="K12877" s="8">
        <v>0.86024833589514904</v>
      </c>
      <c r="L12877" s="8">
        <v>0.10237119396256</v>
      </c>
    </row>
    <row r="12878" spans="1:12" x14ac:dyDescent="0.2">
      <c r="A12878" s="7" t="s">
        <v>48908</v>
      </c>
      <c r="B12878" s="7" t="s">
        <v>48909</v>
      </c>
      <c r="C12878" s="7" t="s">
        <v>48910</v>
      </c>
      <c r="D12878" s="7" t="s">
        <v>48911</v>
      </c>
      <c r="E12878" s="8">
        <v>1779.1531407719201</v>
      </c>
      <c r="F12878" s="8">
        <v>1338.60848975309</v>
      </c>
      <c r="G12878" s="8">
        <v>1407.74750765518</v>
      </c>
      <c r="H12878" s="8">
        <v>1747.82782007123</v>
      </c>
      <c r="I12878" s="8">
        <v>1420.01053284657</v>
      </c>
      <c r="J12878" s="8">
        <v>1524.1522542223599</v>
      </c>
      <c r="K12878" s="8">
        <v>0.936648631530418</v>
      </c>
      <c r="L12878" s="8">
        <v>5.2142368900171598E-2</v>
      </c>
    </row>
    <row r="12879" spans="1:12" x14ac:dyDescent="0.2">
      <c r="A12879" s="7" t="s">
        <v>48912</v>
      </c>
      <c r="B12879" s="7" t="s">
        <v>1266</v>
      </c>
      <c r="C12879" s="7" t="s">
        <v>48913</v>
      </c>
      <c r="D12879" s="7" t="s">
        <v>1268</v>
      </c>
      <c r="E12879" s="8">
        <v>71.166125630876707</v>
      </c>
      <c r="F12879" s="8">
        <v>121.870376453292</v>
      </c>
      <c r="G12879" s="8">
        <v>58.367605728499903</v>
      </c>
      <c r="H12879" s="8">
        <v>22.635157579751301</v>
      </c>
      <c r="I12879" s="8">
        <v>42.669778415375703</v>
      </c>
      <c r="J12879" s="8">
        <v>29.633549984880599</v>
      </c>
      <c r="K12879" s="8">
        <v>4.9551751338138203E-2</v>
      </c>
      <c r="L12879" s="8">
        <v>-1.4052542335624501</v>
      </c>
    </row>
    <row r="12880" spans="1:12" x14ac:dyDescent="0.2">
      <c r="A12880" s="7" t="s">
        <v>48914</v>
      </c>
      <c r="B12880" s="7" t="s">
        <v>48915</v>
      </c>
      <c r="C12880" s="7" t="s">
        <v>48916</v>
      </c>
      <c r="D12880" s="7" t="s">
        <v>48917</v>
      </c>
      <c r="E12880" s="8">
        <v>398.33261985060102</v>
      </c>
      <c r="F12880" s="8">
        <v>782.32919078080704</v>
      </c>
      <c r="G12880" s="8">
        <v>439.24096514328699</v>
      </c>
      <c r="H12880" s="8">
        <v>380.86112971146798</v>
      </c>
      <c r="I12880" s="8">
        <v>470.35988299739802</v>
      </c>
      <c r="J12880" s="8">
        <v>513.64819973793101</v>
      </c>
      <c r="K12880" s="8">
        <v>0.76264144908414</v>
      </c>
      <c r="L12880" s="8">
        <v>-0.24719979081941101</v>
      </c>
    </row>
    <row r="12881" spans="1:12" x14ac:dyDescent="0.2">
      <c r="A12881" s="7" t="s">
        <v>48918</v>
      </c>
      <c r="B12881" s="7" t="s">
        <v>48919</v>
      </c>
      <c r="C12881" s="7" t="s">
        <v>48920</v>
      </c>
      <c r="D12881" s="7" t="s">
        <v>48921</v>
      </c>
      <c r="E12881" s="8">
        <v>641.48354908942997</v>
      </c>
      <c r="F12881" s="8">
        <v>968.08323231042095</v>
      </c>
      <c r="G12881" s="8">
        <v>1016.98133371013</v>
      </c>
      <c r="H12881" s="8">
        <v>641.65751052164705</v>
      </c>
      <c r="I12881" s="8">
        <v>907.97319186206505</v>
      </c>
      <c r="J12881" s="8">
        <v>1004.57734448745</v>
      </c>
      <c r="K12881" s="8">
        <v>0.96668355190990696</v>
      </c>
      <c r="L12881" s="8">
        <v>-4.0314378550637499E-2</v>
      </c>
    </row>
    <row r="12882" spans="1:12" x14ac:dyDescent="0.2">
      <c r="A12882" s="7" t="s">
        <v>48922</v>
      </c>
      <c r="B12882" s="7" t="s">
        <v>48923</v>
      </c>
      <c r="C12882" s="7" t="s">
        <v>48924</v>
      </c>
      <c r="D12882" s="7" t="s">
        <v>48925</v>
      </c>
      <c r="E12882" s="8">
        <v>6.9189288807796796</v>
      </c>
      <c r="F12882" s="8">
        <v>2.94847684967641</v>
      </c>
      <c r="G12882" s="8">
        <v>6.9249701711779501</v>
      </c>
      <c r="H12882" s="8">
        <v>12.793784718989899</v>
      </c>
      <c r="I12882" s="8">
        <v>3.9692817130582099</v>
      </c>
      <c r="J12882" s="8">
        <v>10.865634994456199</v>
      </c>
      <c r="K12882" s="8">
        <v>0.84196390347884498</v>
      </c>
      <c r="L12882" s="8">
        <v>0.71889126052181795</v>
      </c>
    </row>
    <row r="12883" spans="1:12" x14ac:dyDescent="0.2">
      <c r="A12883" s="7" t="s">
        <v>48926</v>
      </c>
      <c r="B12883" s="7" t="s">
        <v>48927</v>
      </c>
      <c r="E12883" s="8">
        <v>31.6293891692785</v>
      </c>
      <c r="F12883" s="8">
        <v>8.8454305490292207</v>
      </c>
      <c r="G12883" s="8">
        <v>16.817784701432199</v>
      </c>
      <c r="H12883" s="8">
        <v>32.476530440512803</v>
      </c>
      <c r="I12883" s="8">
        <v>16.8694472804974</v>
      </c>
      <c r="J12883" s="8">
        <v>35.560259981856703</v>
      </c>
      <c r="K12883" s="8">
        <v>0.79640030834244602</v>
      </c>
      <c r="L12883" s="8">
        <v>0.56782189950542405</v>
      </c>
    </row>
    <row r="12884" spans="1:12" x14ac:dyDescent="0.2">
      <c r="A12884" s="7" t="s">
        <v>48928</v>
      </c>
      <c r="B12884" s="7" t="s">
        <v>48929</v>
      </c>
      <c r="C12884" s="7" t="s">
        <v>48930</v>
      </c>
      <c r="D12884" s="7" t="s">
        <v>48931</v>
      </c>
      <c r="E12884" s="8">
        <v>2.96525523461986</v>
      </c>
      <c r="F12884" s="8">
        <v>4.9141280827940097</v>
      </c>
      <c r="G12884" s="8">
        <v>0</v>
      </c>
      <c r="H12884" s="8">
        <v>3.9365491443045801</v>
      </c>
      <c r="I12884" s="8">
        <v>0.99232042826455202</v>
      </c>
      <c r="J12884" s="8">
        <v>15.8045599919363</v>
      </c>
      <c r="K12884" s="8">
        <v>0.78248811281725095</v>
      </c>
      <c r="L12884" s="8">
        <v>1.3953971540332299</v>
      </c>
    </row>
    <row r="12885" spans="1:12" x14ac:dyDescent="0.2">
      <c r="A12885" s="7" t="s">
        <v>48932</v>
      </c>
      <c r="B12885" s="7" t="s">
        <v>48933</v>
      </c>
      <c r="C12885" s="7" t="s">
        <v>48934</v>
      </c>
      <c r="E12885" s="8">
        <v>0</v>
      </c>
      <c r="F12885" s="8">
        <v>19.656512331176099</v>
      </c>
      <c r="G12885" s="8">
        <v>0</v>
      </c>
      <c r="H12885" s="8">
        <v>0.98413728607614503</v>
      </c>
      <c r="I12885" s="8">
        <v>10.9155247109101</v>
      </c>
      <c r="J12885" s="8">
        <v>7.9022799959681604</v>
      </c>
      <c r="K12885" s="8">
        <v>0.99982572783453905</v>
      </c>
      <c r="L12885" s="8">
        <v>1.01316420273299E-2</v>
      </c>
    </row>
    <row r="12886" spans="1:12" x14ac:dyDescent="0.2">
      <c r="A12886" s="7" t="s">
        <v>48935</v>
      </c>
      <c r="B12886" s="7" t="s">
        <v>48936</v>
      </c>
      <c r="C12886" s="7" t="s">
        <v>12348</v>
      </c>
      <c r="D12886" s="7" t="s">
        <v>48937</v>
      </c>
      <c r="E12886" s="8">
        <v>71.166125630876707</v>
      </c>
      <c r="F12886" s="8">
        <v>198.530774544878</v>
      </c>
      <c r="G12886" s="8">
        <v>149.381499406839</v>
      </c>
      <c r="H12886" s="8">
        <v>29.524118582284402</v>
      </c>
      <c r="I12886" s="8">
        <v>80.377954689428705</v>
      </c>
      <c r="J12886" s="8">
        <v>84.949509956657806</v>
      </c>
      <c r="K12886" s="8">
        <v>0.20102700100274301</v>
      </c>
      <c r="L12886" s="8">
        <v>-1.1050039833518299</v>
      </c>
    </row>
    <row r="12887" spans="1:12" x14ac:dyDescent="0.2">
      <c r="A12887" s="7" t="s">
        <v>48938</v>
      </c>
      <c r="B12887" s="7" t="s">
        <v>48939</v>
      </c>
      <c r="C12887" s="7" t="s">
        <v>48940</v>
      </c>
      <c r="D12887" s="7" t="s">
        <v>48941</v>
      </c>
      <c r="E12887" s="8">
        <v>417.11256966986099</v>
      </c>
      <c r="F12887" s="8">
        <v>576.91863692001698</v>
      </c>
      <c r="G12887" s="8">
        <v>592.57959036222803</v>
      </c>
      <c r="H12887" s="8">
        <v>336.57495183804201</v>
      </c>
      <c r="I12887" s="8">
        <v>571.57656668038203</v>
      </c>
      <c r="J12887" s="8">
        <v>543.28174972281101</v>
      </c>
      <c r="K12887" s="8">
        <v>0.89101653813066795</v>
      </c>
      <c r="L12887" s="8">
        <v>-0.12851850918332899</v>
      </c>
    </row>
    <row r="12888" spans="1:12" x14ac:dyDescent="0.2">
      <c r="A12888" s="7" t="s">
        <v>48942</v>
      </c>
      <c r="B12888" s="7" t="s">
        <v>48943</v>
      </c>
      <c r="C12888" s="7" t="s">
        <v>48944</v>
      </c>
      <c r="D12888" s="7" t="s">
        <v>48945</v>
      </c>
      <c r="E12888" s="8">
        <v>312.34021804662501</v>
      </c>
      <c r="F12888" s="8">
        <v>284.03660318549402</v>
      </c>
      <c r="G12888" s="8">
        <v>237.42754872610101</v>
      </c>
      <c r="H12888" s="8">
        <v>310.003245113986</v>
      </c>
      <c r="I12888" s="8">
        <v>255.02635006399001</v>
      </c>
      <c r="J12888" s="8">
        <v>195.58142990021199</v>
      </c>
      <c r="K12888" s="8">
        <v>0.88714226759932602</v>
      </c>
      <c r="L12888" s="8">
        <v>-0.13252746690018799</v>
      </c>
    </row>
    <row r="12889" spans="1:12" x14ac:dyDescent="0.2">
      <c r="A12889" s="7" t="s">
        <v>48946</v>
      </c>
      <c r="B12889" s="7" t="s">
        <v>48947</v>
      </c>
      <c r="C12889" s="7" t="s">
        <v>48948</v>
      </c>
      <c r="D12889" s="7" t="s">
        <v>48949</v>
      </c>
      <c r="E12889" s="8">
        <v>22.733623465418901</v>
      </c>
      <c r="F12889" s="8">
        <v>19.656512331176099</v>
      </c>
      <c r="G12889" s="8">
        <v>25.721317778661</v>
      </c>
      <c r="H12889" s="8">
        <v>3.9365491443045801</v>
      </c>
      <c r="I12889" s="8">
        <v>23.815690278349201</v>
      </c>
      <c r="J12889" s="8">
        <v>5.9267099969761201</v>
      </c>
      <c r="K12889" s="8">
        <v>0.64191781210690202</v>
      </c>
      <c r="L12889" s="8">
        <v>-1.01656731858021</v>
      </c>
    </row>
    <row r="12890" spans="1:12" x14ac:dyDescent="0.2">
      <c r="A12890" s="7" t="s">
        <v>48950</v>
      </c>
      <c r="B12890" s="7" t="s">
        <v>48951</v>
      </c>
      <c r="C12890" s="7" t="s">
        <v>48952</v>
      </c>
      <c r="D12890" s="7" t="s">
        <v>48953</v>
      </c>
      <c r="E12890" s="8">
        <v>71.166125630876707</v>
      </c>
      <c r="F12890" s="8">
        <v>21.6221635642937</v>
      </c>
      <c r="G12890" s="8">
        <v>20.7749105135339</v>
      </c>
      <c r="H12890" s="8">
        <v>37.397216870893502</v>
      </c>
      <c r="I12890" s="8">
        <v>13.8924859957037</v>
      </c>
      <c r="J12890" s="8">
        <v>18.767914990424401</v>
      </c>
      <c r="K12890" s="8">
        <v>0.73480611285173203</v>
      </c>
      <c r="L12890" s="8">
        <v>-0.69660292187801798</v>
      </c>
    </row>
    <row r="12891" spans="1:12" x14ac:dyDescent="0.2">
      <c r="A12891" s="7" t="s">
        <v>48954</v>
      </c>
      <c r="B12891" s="7" t="s">
        <v>48955</v>
      </c>
      <c r="C12891" s="7" t="s">
        <v>48956</v>
      </c>
      <c r="D12891" s="7" t="s">
        <v>48957</v>
      </c>
      <c r="E12891" s="8">
        <v>0</v>
      </c>
      <c r="F12891" s="8">
        <v>2.94847684967641</v>
      </c>
      <c r="G12891" s="8">
        <v>0</v>
      </c>
      <c r="H12891" s="8">
        <v>7.8730982886091603</v>
      </c>
      <c r="I12891" s="8">
        <v>5.9539225695873101</v>
      </c>
      <c r="J12891" s="8">
        <v>18.767914990424401</v>
      </c>
      <c r="K12891" s="8">
        <v>0.23448492072900501</v>
      </c>
      <c r="L12891" s="8">
        <v>3.4641825193496598</v>
      </c>
    </row>
    <row r="12892" spans="1:12" x14ac:dyDescent="0.2">
      <c r="A12892" s="7" t="s">
        <v>48958</v>
      </c>
      <c r="B12892" s="7" t="s">
        <v>1049</v>
      </c>
      <c r="C12892" s="7" t="s">
        <v>48959</v>
      </c>
      <c r="D12892" s="7" t="s">
        <v>1051</v>
      </c>
      <c r="E12892" s="8">
        <v>16.803112996179198</v>
      </c>
      <c r="F12892" s="8">
        <v>38.3301990457933</v>
      </c>
      <c r="G12892" s="8">
        <v>15.828503248406699</v>
      </c>
      <c r="H12892" s="8">
        <v>0.98413728607614503</v>
      </c>
      <c r="I12892" s="8">
        <v>1.9846408565291001</v>
      </c>
      <c r="J12892" s="8">
        <v>6.9144949964721398</v>
      </c>
      <c r="K12892" s="8">
        <v>6.4574132295186298E-2</v>
      </c>
      <c r="L12892" s="8">
        <v>-2.8442257691661599</v>
      </c>
    </row>
    <row r="12893" spans="1:12" x14ac:dyDescent="0.2">
      <c r="A12893" s="7" t="s">
        <v>48960</v>
      </c>
      <c r="B12893" s="7" t="s">
        <v>48961</v>
      </c>
      <c r="C12893" s="7" t="s">
        <v>48962</v>
      </c>
      <c r="D12893" s="7" t="s">
        <v>48963</v>
      </c>
      <c r="E12893" s="8">
        <v>915.27544908599702</v>
      </c>
      <c r="F12893" s="8">
        <v>967.10040669386206</v>
      </c>
      <c r="G12893" s="8">
        <v>1256.38744534229</v>
      </c>
      <c r="H12893" s="8">
        <v>896.54906761536802</v>
      </c>
      <c r="I12893" s="8">
        <v>1281.0856728895401</v>
      </c>
      <c r="J12893" s="8">
        <v>1098.4169194395699</v>
      </c>
      <c r="K12893" s="8">
        <v>0.936648631530418</v>
      </c>
      <c r="L12893" s="8">
        <v>6.1749209746467797E-2</v>
      </c>
    </row>
    <row r="12894" spans="1:12" x14ac:dyDescent="0.2">
      <c r="A12894" s="7" t="s">
        <v>48964</v>
      </c>
      <c r="B12894" s="7" t="s">
        <v>48965</v>
      </c>
      <c r="C12894" s="7" t="s">
        <v>48966</v>
      </c>
      <c r="D12894" s="7" t="s">
        <v>48967</v>
      </c>
      <c r="E12894" s="8">
        <v>64.247196750097004</v>
      </c>
      <c r="F12894" s="8">
        <v>124.81885330296799</v>
      </c>
      <c r="G12894" s="8">
        <v>83.099642054135401</v>
      </c>
      <c r="H12894" s="8">
        <v>108.255101468376</v>
      </c>
      <c r="I12894" s="8">
        <v>155.79430723753501</v>
      </c>
      <c r="J12894" s="8">
        <v>74.083874962201506</v>
      </c>
      <c r="K12894" s="8">
        <v>0.81231063912661905</v>
      </c>
      <c r="L12894" s="8">
        <v>0.31295242473729501</v>
      </c>
    </row>
    <row r="12895" spans="1:12" x14ac:dyDescent="0.2">
      <c r="A12895" s="7" t="s">
        <v>48968</v>
      </c>
      <c r="B12895" s="7" t="s">
        <v>48969</v>
      </c>
      <c r="C12895" s="7" t="s">
        <v>48970</v>
      </c>
      <c r="D12895" s="7" t="s">
        <v>48971</v>
      </c>
      <c r="E12895" s="8">
        <v>77.096636100116399</v>
      </c>
      <c r="F12895" s="8">
        <v>110.076469054586</v>
      </c>
      <c r="G12895" s="8">
        <v>93.981738037415099</v>
      </c>
      <c r="H12895" s="8">
        <v>110.223376040528</v>
      </c>
      <c r="I12895" s="8">
        <v>54.5776235545503</v>
      </c>
      <c r="J12895" s="8">
        <v>100.75406994859399</v>
      </c>
      <c r="K12895" s="8">
        <v>0.95713712596488798</v>
      </c>
      <c r="L12895" s="8">
        <v>-8.2270555642975501E-2</v>
      </c>
    </row>
    <row r="12896" spans="1:12" x14ac:dyDescent="0.2">
      <c r="A12896" s="7" t="s">
        <v>48972</v>
      </c>
      <c r="B12896" s="7" t="s">
        <v>48973</v>
      </c>
      <c r="C12896" s="7" t="s">
        <v>48974</v>
      </c>
      <c r="D12896" s="7" t="s">
        <v>48975</v>
      </c>
      <c r="E12896" s="8">
        <v>460.602979777619</v>
      </c>
      <c r="F12896" s="8">
        <v>1211.823985217</v>
      </c>
      <c r="G12896" s="8">
        <v>818.13576165202403</v>
      </c>
      <c r="H12896" s="8">
        <v>597.37133264822</v>
      </c>
      <c r="I12896" s="8">
        <v>1141.16849250423</v>
      </c>
      <c r="J12896" s="8">
        <v>744.78988961999903</v>
      </c>
      <c r="K12896" s="8">
        <v>0.99929196061491299</v>
      </c>
      <c r="L12896" s="8">
        <v>-4.2335298143182697E-3</v>
      </c>
    </row>
    <row r="12897" spans="1:12" x14ac:dyDescent="0.2">
      <c r="A12897" s="7" t="s">
        <v>48976</v>
      </c>
      <c r="B12897" s="7" t="s">
        <v>48977</v>
      </c>
      <c r="C12897" s="7" t="s">
        <v>48978</v>
      </c>
      <c r="D12897" s="7" t="s">
        <v>48979</v>
      </c>
      <c r="E12897" s="8">
        <v>7.9073472923196304</v>
      </c>
      <c r="F12897" s="8">
        <v>2.94847684967641</v>
      </c>
      <c r="G12897" s="8">
        <v>4.9464072651271103</v>
      </c>
      <c r="H12897" s="8">
        <v>1.9682745721522901</v>
      </c>
      <c r="I12897" s="8">
        <v>4.9616021413227598</v>
      </c>
      <c r="J12897" s="8">
        <v>12.841204993448301</v>
      </c>
      <c r="K12897" s="8">
        <v>0.94765066438444201</v>
      </c>
      <c r="L12897" s="8">
        <v>0.32336171525215301</v>
      </c>
    </row>
    <row r="12898" spans="1:12" x14ac:dyDescent="0.2">
      <c r="A12898" s="7" t="s">
        <v>48980</v>
      </c>
      <c r="B12898" s="7" t="s">
        <v>48981</v>
      </c>
      <c r="C12898" s="7" t="s">
        <v>48982</v>
      </c>
      <c r="D12898" s="7" t="s">
        <v>48983</v>
      </c>
      <c r="E12898" s="8">
        <v>39.536736461598203</v>
      </c>
      <c r="F12898" s="8">
        <v>22.604989180852499</v>
      </c>
      <c r="G12898" s="8">
        <v>51.4426355573219</v>
      </c>
      <c r="H12898" s="8">
        <v>37.397216870893502</v>
      </c>
      <c r="I12898" s="8">
        <v>29.7696128479365</v>
      </c>
      <c r="J12898" s="8">
        <v>40.499184979336803</v>
      </c>
      <c r="K12898" s="8">
        <v>0.97070726448482403</v>
      </c>
      <c r="L12898" s="8">
        <v>-7.6983724144322502E-2</v>
      </c>
    </row>
    <row r="12899" spans="1:12" x14ac:dyDescent="0.2">
      <c r="A12899" s="7" t="s">
        <v>48984</v>
      </c>
      <c r="B12899" s="7" t="s">
        <v>48985</v>
      </c>
      <c r="C12899" s="7" t="s">
        <v>48986</v>
      </c>
      <c r="D12899" s="7" t="s">
        <v>48987</v>
      </c>
      <c r="E12899" s="8">
        <v>9946.45447532656</v>
      </c>
      <c r="F12899" s="8">
        <v>8059.1700557821796</v>
      </c>
      <c r="G12899" s="8">
        <v>8999.4933781722593</v>
      </c>
      <c r="H12899" s="8">
        <v>6464.7978322341996</v>
      </c>
      <c r="I12899" s="8">
        <v>5814.99770963027</v>
      </c>
      <c r="J12899" s="8">
        <v>6188.4730218425702</v>
      </c>
      <c r="K12899" s="8">
        <v>2.8256298017295499E-4</v>
      </c>
      <c r="L12899" s="8">
        <v>-0.54817833638885005</v>
      </c>
    </row>
    <row r="12900" spans="1:12" x14ac:dyDescent="0.2">
      <c r="A12900" s="7" t="s">
        <v>48988</v>
      </c>
      <c r="B12900" s="7" t="s">
        <v>48989</v>
      </c>
      <c r="C12900" s="7" t="s">
        <v>48990</v>
      </c>
      <c r="D12900" s="7" t="s">
        <v>48991</v>
      </c>
      <c r="E12900" s="8">
        <v>229.31307147726901</v>
      </c>
      <c r="F12900" s="8">
        <v>300.74463866699398</v>
      </c>
      <c r="G12900" s="8">
        <v>264.13814795778802</v>
      </c>
      <c r="H12900" s="8">
        <v>175.176436921554</v>
      </c>
      <c r="I12900" s="8">
        <v>210.37193079208501</v>
      </c>
      <c r="J12900" s="8">
        <v>182.74022490676401</v>
      </c>
      <c r="K12900" s="8">
        <v>0.224612813050141</v>
      </c>
      <c r="L12900" s="8">
        <v>-0.48295646009645399</v>
      </c>
    </row>
    <row r="12901" spans="1:12" x14ac:dyDescent="0.2">
      <c r="A12901" s="7" t="s">
        <v>48992</v>
      </c>
      <c r="B12901" s="7" t="s">
        <v>48993</v>
      </c>
      <c r="C12901" s="7" t="s">
        <v>48994</v>
      </c>
      <c r="D12901" s="7" t="s">
        <v>48995</v>
      </c>
      <c r="E12901" s="8">
        <v>448.74195883913899</v>
      </c>
      <c r="F12901" s="8">
        <v>306.641592366346</v>
      </c>
      <c r="G12901" s="8">
        <v>309.64509479695698</v>
      </c>
      <c r="H12901" s="8">
        <v>273.59016552916802</v>
      </c>
      <c r="I12901" s="8">
        <v>274.87275862928101</v>
      </c>
      <c r="J12901" s="8">
        <v>250.89738987198899</v>
      </c>
      <c r="K12901" s="8">
        <v>0.34384765484075602</v>
      </c>
      <c r="L12901" s="8">
        <v>-0.413953457067328</v>
      </c>
    </row>
    <row r="12902" spans="1:12" x14ac:dyDescent="0.2">
      <c r="A12902" s="7" t="s">
        <v>48996</v>
      </c>
      <c r="B12902" s="7" t="s">
        <v>48997</v>
      </c>
      <c r="C12902" s="7" t="s">
        <v>48998</v>
      </c>
      <c r="D12902" s="7" t="s">
        <v>48999</v>
      </c>
      <c r="E12902" s="8">
        <v>9.88418411539954</v>
      </c>
      <c r="F12902" s="8">
        <v>8.8454305490292207</v>
      </c>
      <c r="G12902" s="8">
        <v>9.8928145302542205</v>
      </c>
      <c r="H12902" s="8">
        <v>5.9048237164568702</v>
      </c>
      <c r="I12902" s="8">
        <v>6.9462429978518596</v>
      </c>
      <c r="J12902" s="8">
        <v>10.865634994456199</v>
      </c>
      <c r="K12902" s="8">
        <v>0.94264444478504095</v>
      </c>
      <c r="L12902" s="8">
        <v>-0.271240777806945</v>
      </c>
    </row>
    <row r="12903" spans="1:12" x14ac:dyDescent="0.2">
      <c r="A12903" s="7" t="s">
        <v>49000</v>
      </c>
      <c r="B12903" s="7" t="s">
        <v>49001</v>
      </c>
      <c r="C12903" s="7" t="s">
        <v>49002</v>
      </c>
      <c r="D12903" s="7" t="s">
        <v>49003</v>
      </c>
      <c r="E12903" s="8">
        <v>33.606225992358397</v>
      </c>
      <c r="F12903" s="8">
        <v>52.089757677616497</v>
      </c>
      <c r="G12903" s="8">
        <v>24.732036325635502</v>
      </c>
      <c r="H12903" s="8">
        <v>271.62189095701598</v>
      </c>
      <c r="I12903" s="8">
        <v>187.54856094199999</v>
      </c>
      <c r="J12903" s="8">
        <v>161.99673991734701</v>
      </c>
      <c r="K12903" s="8">
        <v>3.8370679722040001E-8</v>
      </c>
      <c r="L12903" s="8">
        <v>2.4916316988706502</v>
      </c>
    </row>
    <row r="12904" spans="1:12" x14ac:dyDescent="0.2">
      <c r="A12904" s="7" t="s">
        <v>49004</v>
      </c>
      <c r="B12904" s="7" t="s">
        <v>49005</v>
      </c>
      <c r="D12904" s="7" t="s">
        <v>49006</v>
      </c>
      <c r="E12904" s="8">
        <v>129.48281191173399</v>
      </c>
      <c r="F12904" s="8">
        <v>154.30362179973201</v>
      </c>
      <c r="G12904" s="8">
        <v>124.649463081203</v>
      </c>
      <c r="H12904" s="8">
        <v>128.92198447597499</v>
      </c>
      <c r="I12904" s="8">
        <v>148.848064239683</v>
      </c>
      <c r="J12904" s="8">
        <v>161.99673991734701</v>
      </c>
      <c r="K12904" s="8">
        <v>0.92019031390331296</v>
      </c>
      <c r="L12904" s="8">
        <v>0.106543560396393</v>
      </c>
    </row>
    <row r="12905" spans="1:12" x14ac:dyDescent="0.2">
      <c r="A12905" s="7" t="s">
        <v>49007</v>
      </c>
      <c r="B12905" s="7" t="s">
        <v>49008</v>
      </c>
      <c r="C12905" s="7" t="s">
        <v>49009</v>
      </c>
      <c r="D12905" s="7" t="s">
        <v>49010</v>
      </c>
      <c r="E12905" s="8">
        <v>112.67969891555499</v>
      </c>
      <c r="F12905" s="8">
        <v>66.832141925998599</v>
      </c>
      <c r="G12905" s="8">
        <v>67.271138805728697</v>
      </c>
      <c r="H12905" s="8">
        <v>0</v>
      </c>
      <c r="I12905" s="8">
        <v>165.71751152018001</v>
      </c>
      <c r="J12905" s="8">
        <v>27.657979985888598</v>
      </c>
      <c r="K12905" s="8">
        <v>0.95944703452748004</v>
      </c>
      <c r="L12905" s="8">
        <v>-0.35186012679955803</v>
      </c>
    </row>
    <row r="12906" spans="1:12" x14ac:dyDescent="0.2">
      <c r="A12906" s="7" t="s">
        <v>49011</v>
      </c>
      <c r="B12906" s="7" t="s">
        <v>49012</v>
      </c>
      <c r="C12906" s="7" t="s">
        <v>49013</v>
      </c>
      <c r="D12906" s="7" t="s">
        <v>49014</v>
      </c>
      <c r="E12906" s="8">
        <v>1842.4119191104701</v>
      </c>
      <c r="F12906" s="8">
        <v>1808.3991344681999</v>
      </c>
      <c r="G12906" s="8">
        <v>1657.04643381758</v>
      </c>
      <c r="H12906" s="8">
        <v>1771.44711493706</v>
      </c>
      <c r="I12906" s="8">
        <v>1934.03251468761</v>
      </c>
      <c r="J12906" s="8">
        <v>1558.72472920472</v>
      </c>
      <c r="K12906" s="8">
        <v>0.98294540728366298</v>
      </c>
      <c r="L12906" s="8">
        <v>-1.1925979881536901E-2</v>
      </c>
    </row>
    <row r="12907" spans="1:12" x14ac:dyDescent="0.2">
      <c r="A12907" s="7" t="s">
        <v>49015</v>
      </c>
      <c r="B12907" s="7" t="s">
        <v>49016</v>
      </c>
      <c r="C12907" s="7" t="s">
        <v>49017</v>
      </c>
      <c r="D12907" s="7" t="s">
        <v>49018</v>
      </c>
      <c r="E12907" s="8">
        <v>16.803112996179198</v>
      </c>
      <c r="F12907" s="8">
        <v>20.639337947734901</v>
      </c>
      <c r="G12907" s="8">
        <v>14.839221795381301</v>
      </c>
      <c r="H12907" s="8">
        <v>9.8413728607614495</v>
      </c>
      <c r="I12907" s="8">
        <v>23.815690278349201</v>
      </c>
      <c r="J12907" s="8">
        <v>9.8778499949602097</v>
      </c>
      <c r="K12907" s="8">
        <v>0.92988218143972401</v>
      </c>
      <c r="L12907" s="8">
        <v>-0.26452078011343699</v>
      </c>
    </row>
    <row r="12908" spans="1:12" x14ac:dyDescent="0.2">
      <c r="A12908" s="7" t="s">
        <v>49019</v>
      </c>
      <c r="B12908" s="7" t="s">
        <v>49020</v>
      </c>
      <c r="C12908" s="7" t="s">
        <v>49021</v>
      </c>
      <c r="D12908" s="7" t="s">
        <v>49022</v>
      </c>
      <c r="E12908" s="8">
        <v>389.43685414674201</v>
      </c>
      <c r="F12908" s="8">
        <v>359.71417566052202</v>
      </c>
      <c r="G12908" s="8">
        <v>493.65144505968499</v>
      </c>
      <c r="H12908" s="8">
        <v>438.92522958996102</v>
      </c>
      <c r="I12908" s="8">
        <v>421.73618201243403</v>
      </c>
      <c r="J12908" s="8">
        <v>432.649829779257</v>
      </c>
      <c r="K12908" s="8">
        <v>0.94144681574564704</v>
      </c>
      <c r="L12908" s="8">
        <v>5.75170771612869E-2</v>
      </c>
    </row>
    <row r="12909" spans="1:12" x14ac:dyDescent="0.2">
      <c r="A12909" s="7" t="s">
        <v>49023</v>
      </c>
      <c r="B12909" s="7" t="s">
        <v>49024</v>
      </c>
      <c r="C12909" s="7" t="s">
        <v>49025</v>
      </c>
      <c r="D12909" s="7" t="s">
        <v>49026</v>
      </c>
      <c r="E12909" s="8">
        <v>167.04271155025199</v>
      </c>
      <c r="F12909" s="8">
        <v>155.286447416291</v>
      </c>
      <c r="G12909" s="8">
        <v>183.01706880970301</v>
      </c>
      <c r="H12909" s="8">
        <v>173.20816234940199</v>
      </c>
      <c r="I12909" s="8">
        <v>142.894141670095</v>
      </c>
      <c r="J12909" s="8">
        <v>193.60585990121999</v>
      </c>
      <c r="K12909" s="8">
        <v>0.990401498732699</v>
      </c>
      <c r="L12909" s="8">
        <v>1.2476959203078199E-2</v>
      </c>
    </row>
    <row r="12910" spans="1:12" x14ac:dyDescent="0.2">
      <c r="A12910" s="7" t="s">
        <v>49027</v>
      </c>
      <c r="B12910" s="7" t="s">
        <v>49028</v>
      </c>
      <c r="C12910" s="7" t="s">
        <v>49029</v>
      </c>
      <c r="D12910" s="7" t="s">
        <v>49030</v>
      </c>
      <c r="E12910" s="8">
        <v>87.969238627055901</v>
      </c>
      <c r="F12910" s="8">
        <v>102.213864122115</v>
      </c>
      <c r="G12910" s="8">
        <v>158.28503248406699</v>
      </c>
      <c r="H12910" s="8">
        <v>69.873747311406305</v>
      </c>
      <c r="I12910" s="8">
        <v>108.16292668083599</v>
      </c>
      <c r="J12910" s="8">
        <v>109.644134944058</v>
      </c>
      <c r="K12910" s="8">
        <v>0.81649954853434104</v>
      </c>
      <c r="L12910" s="8">
        <v>-0.27659347734887701</v>
      </c>
    </row>
    <row r="12911" spans="1:12" x14ac:dyDescent="0.2">
      <c r="A12911" s="7" t="s">
        <v>49031</v>
      </c>
      <c r="B12911" s="7" t="s">
        <v>534</v>
      </c>
      <c r="C12911" s="7" t="s">
        <v>49032</v>
      </c>
      <c r="D12911" s="7" t="s">
        <v>536</v>
      </c>
      <c r="E12911" s="8">
        <v>570.31742345855298</v>
      </c>
      <c r="F12911" s="8">
        <v>698.78901337330899</v>
      </c>
      <c r="G12911" s="8">
        <v>778.56450353100695</v>
      </c>
      <c r="H12911" s="8">
        <v>255.87569437979801</v>
      </c>
      <c r="I12911" s="8">
        <v>303.650051048953</v>
      </c>
      <c r="J12911" s="8">
        <v>374.37051480899203</v>
      </c>
      <c r="K12911" s="8">
        <v>9.7568347197270708E-6</v>
      </c>
      <c r="L12911" s="8">
        <v>-1.1326731771305201</v>
      </c>
    </row>
    <row r="12912" spans="1:12" x14ac:dyDescent="0.2">
      <c r="A12912" s="7" t="s">
        <v>49033</v>
      </c>
      <c r="B12912" s="7" t="s">
        <v>49034</v>
      </c>
      <c r="D12912" s="7" t="s">
        <v>49035</v>
      </c>
      <c r="E12912" s="8">
        <v>55.351431046237401</v>
      </c>
      <c r="F12912" s="8">
        <v>39.313024662352099</v>
      </c>
      <c r="G12912" s="8">
        <v>13.8499403423559</v>
      </c>
      <c r="H12912" s="8">
        <v>0</v>
      </c>
      <c r="I12912" s="8">
        <v>33.738894560994801</v>
      </c>
      <c r="J12912" s="8">
        <v>19.755699989920402</v>
      </c>
      <c r="K12912" s="8">
        <v>0.73794951014079602</v>
      </c>
      <c r="L12912" s="8">
        <v>-1.0206770551184701</v>
      </c>
    </row>
    <row r="12913" spans="1:12" x14ac:dyDescent="0.2">
      <c r="A12913" s="7" t="s">
        <v>49036</v>
      </c>
      <c r="B12913" s="7" t="s">
        <v>49037</v>
      </c>
      <c r="C12913" s="7" t="s">
        <v>49038</v>
      </c>
      <c r="D12913" s="7" t="s">
        <v>49039</v>
      </c>
      <c r="E12913" s="8">
        <v>54.363012634697498</v>
      </c>
      <c r="F12913" s="8">
        <v>36.364547812675703</v>
      </c>
      <c r="G12913" s="8">
        <v>69.249701711779494</v>
      </c>
      <c r="H12913" s="8">
        <v>69.873747311406305</v>
      </c>
      <c r="I12913" s="8">
        <v>52.592982698021203</v>
      </c>
      <c r="J12913" s="8">
        <v>37.535829980848803</v>
      </c>
      <c r="K12913" s="8">
        <v>0.99982572783453905</v>
      </c>
      <c r="L12913" s="8">
        <v>4.0650857156104798E-4</v>
      </c>
    </row>
    <row r="12914" spans="1:12" x14ac:dyDescent="0.2">
      <c r="A12914" s="7" t="s">
        <v>49040</v>
      </c>
      <c r="B12914" s="7" t="s">
        <v>49041</v>
      </c>
      <c r="C12914" s="7" t="s">
        <v>49042</v>
      </c>
      <c r="D12914" s="7" t="s">
        <v>49043</v>
      </c>
      <c r="E12914" s="8">
        <v>179.89215090027199</v>
      </c>
      <c r="F12914" s="8">
        <v>163.14905234876099</v>
      </c>
      <c r="G12914" s="8">
        <v>151.36006231288999</v>
      </c>
      <c r="H12914" s="8">
        <v>203.716418217762</v>
      </c>
      <c r="I12914" s="8">
        <v>151.82502552447599</v>
      </c>
      <c r="J12914" s="8">
        <v>181.75243990726801</v>
      </c>
      <c r="K12914" s="8">
        <v>0.90144997793708004</v>
      </c>
      <c r="L12914" s="8">
        <v>0.120096613521377</v>
      </c>
    </row>
    <row r="12915" spans="1:12" x14ac:dyDescent="0.2">
      <c r="A12915" s="7" t="s">
        <v>49044</v>
      </c>
      <c r="B12915" s="7" t="s">
        <v>49045</v>
      </c>
      <c r="C12915" s="7" t="s">
        <v>49046</v>
      </c>
      <c r="D12915" s="7" t="s">
        <v>49047</v>
      </c>
      <c r="E12915" s="8">
        <v>97.853422742455393</v>
      </c>
      <c r="F12915" s="8">
        <v>164.13187796532</v>
      </c>
      <c r="G12915" s="8">
        <v>188.95275752785599</v>
      </c>
      <c r="H12915" s="8">
        <v>150.57300476965</v>
      </c>
      <c r="I12915" s="8">
        <v>224.264416787789</v>
      </c>
      <c r="J12915" s="8">
        <v>176.81351490978801</v>
      </c>
      <c r="K12915" s="8">
        <v>0.76410074868674005</v>
      </c>
      <c r="L12915" s="8">
        <v>0.290760292972646</v>
      </c>
    </row>
    <row r="12916" spans="1:12" x14ac:dyDescent="0.2">
      <c r="A12916" s="7" t="s">
        <v>49048</v>
      </c>
      <c r="B12916" s="7" t="s">
        <v>49049</v>
      </c>
      <c r="C12916" s="7" t="s">
        <v>49050</v>
      </c>
      <c r="D12916" s="7" t="s">
        <v>49051</v>
      </c>
      <c r="E12916" s="8">
        <v>0</v>
      </c>
      <c r="F12916" s="8">
        <v>2.94847684967641</v>
      </c>
      <c r="G12916" s="8">
        <v>0</v>
      </c>
      <c r="H12916" s="8">
        <v>0</v>
      </c>
      <c r="I12916" s="8">
        <v>10.9155247109101</v>
      </c>
      <c r="J12916" s="8">
        <v>3.9511399979840802</v>
      </c>
      <c r="K12916" s="8">
        <v>1</v>
      </c>
      <c r="L12916" s="8">
        <v>2.3325598987664802</v>
      </c>
    </row>
    <row r="12917" spans="1:12" x14ac:dyDescent="0.2">
      <c r="A12917" s="7" t="s">
        <v>49052</v>
      </c>
      <c r="B12917" s="7" t="s">
        <v>49053</v>
      </c>
      <c r="D12917" s="7" t="s">
        <v>49054</v>
      </c>
      <c r="E12917" s="8">
        <v>0.98841841153995402</v>
      </c>
      <c r="F12917" s="8">
        <v>7.8626049324704201</v>
      </c>
      <c r="G12917" s="8">
        <v>18.796347607483</v>
      </c>
      <c r="H12917" s="8">
        <v>5.9048237164568702</v>
      </c>
      <c r="I12917" s="8">
        <v>9.9232042826455196</v>
      </c>
      <c r="J12917" s="8">
        <v>3.9511399979840802</v>
      </c>
      <c r="K12917" s="8">
        <v>0.92034864406996797</v>
      </c>
      <c r="L12917" s="8">
        <v>-0.48324817242617402</v>
      </c>
    </row>
    <row r="12918" spans="1:12" x14ac:dyDescent="0.2">
      <c r="A12918" s="7" t="s">
        <v>49055</v>
      </c>
      <c r="B12918" s="7" t="s">
        <v>49056</v>
      </c>
      <c r="C12918" s="7" t="s">
        <v>49057</v>
      </c>
      <c r="D12918" s="7" t="s">
        <v>49058</v>
      </c>
      <c r="E12918" s="8">
        <v>0</v>
      </c>
      <c r="F12918" s="8">
        <v>7.8626049324704201</v>
      </c>
      <c r="G12918" s="8">
        <v>9.8928145302542205</v>
      </c>
      <c r="H12918" s="8">
        <v>5.9048237164568702</v>
      </c>
      <c r="I12918" s="8">
        <v>6.9462429978518596</v>
      </c>
      <c r="J12918" s="8">
        <v>14.816774992440299</v>
      </c>
      <c r="K12918" s="8">
        <v>0.898435577090403</v>
      </c>
      <c r="L12918" s="8">
        <v>0.63986568367647301</v>
      </c>
    </row>
    <row r="12919" spans="1:12" x14ac:dyDescent="0.2">
      <c r="A12919" s="7" t="s">
        <v>49059</v>
      </c>
      <c r="B12919" s="7" t="s">
        <v>49060</v>
      </c>
      <c r="C12919" s="7" t="s">
        <v>49061</v>
      </c>
      <c r="D12919" s="7" t="s">
        <v>49062</v>
      </c>
      <c r="E12919" s="8">
        <v>83.027146569356105</v>
      </c>
      <c r="F12919" s="8">
        <v>45.209978361704898</v>
      </c>
      <c r="G12919" s="8">
        <v>50.453354104296501</v>
      </c>
      <c r="H12919" s="8">
        <v>88.572355746853006</v>
      </c>
      <c r="I12919" s="8">
        <v>38.700496702317501</v>
      </c>
      <c r="J12919" s="8">
        <v>41.486969978832903</v>
      </c>
      <c r="K12919" s="8">
        <v>0.96766185454025</v>
      </c>
      <c r="L12919" s="8">
        <v>-8.2281086287884095E-2</v>
      </c>
    </row>
    <row r="12920" spans="1:12" x14ac:dyDescent="0.2">
      <c r="A12920" s="7" t="s">
        <v>49063</v>
      </c>
      <c r="B12920" s="7" t="s">
        <v>49064</v>
      </c>
      <c r="C12920" s="7" t="s">
        <v>49065</v>
      </c>
      <c r="D12920" s="7" t="s">
        <v>49066</v>
      </c>
      <c r="E12920" s="8">
        <v>23.722041876958901</v>
      </c>
      <c r="F12920" s="8">
        <v>19.656512331176099</v>
      </c>
      <c r="G12920" s="8">
        <v>29.678443590762701</v>
      </c>
      <c r="H12920" s="8">
        <v>204.70055550383799</v>
      </c>
      <c r="I12920" s="8">
        <v>136.94021910050799</v>
      </c>
      <c r="J12920" s="8">
        <v>109.644134944058</v>
      </c>
      <c r="K12920" s="8">
        <v>4.6865278969437102E-8</v>
      </c>
      <c r="L12920" s="8">
        <v>2.62717127288201</v>
      </c>
    </row>
    <row r="12921" spans="1:12" x14ac:dyDescent="0.2">
      <c r="A12921" s="7" t="s">
        <v>49067</v>
      </c>
      <c r="B12921" s="7" t="s">
        <v>49068</v>
      </c>
      <c r="C12921" s="7" t="s">
        <v>49069</v>
      </c>
      <c r="E12921" s="8">
        <v>80.061891334736302</v>
      </c>
      <c r="F12921" s="8">
        <v>49.141280827940101</v>
      </c>
      <c r="G12921" s="8">
        <v>9.8928145302542205</v>
      </c>
      <c r="H12921" s="8">
        <v>5.9048237164568702</v>
      </c>
      <c r="I12921" s="8">
        <v>22.823369850084699</v>
      </c>
      <c r="J12921" s="8">
        <v>25.682409986896499</v>
      </c>
      <c r="K12921" s="8">
        <v>0.428763952619725</v>
      </c>
      <c r="L12921" s="8">
        <v>-1.3543230016696799</v>
      </c>
    </row>
    <row r="12922" spans="1:12" x14ac:dyDescent="0.2">
      <c r="A12922" s="7" t="s">
        <v>49070</v>
      </c>
      <c r="B12922" s="7" t="s">
        <v>49071</v>
      </c>
      <c r="C12922" s="7" t="s">
        <v>49072</v>
      </c>
      <c r="D12922" s="7" t="s">
        <v>49073</v>
      </c>
      <c r="E12922" s="8">
        <v>116.63337256171501</v>
      </c>
      <c r="F12922" s="8">
        <v>61.918013843204598</v>
      </c>
      <c r="G12922" s="8">
        <v>64.303294446652401</v>
      </c>
      <c r="H12922" s="8">
        <v>96.445454035462205</v>
      </c>
      <c r="I12922" s="8">
        <v>61.523866552402197</v>
      </c>
      <c r="J12922" s="8">
        <v>71.120519963713505</v>
      </c>
      <c r="K12922" s="8">
        <v>0.95935589769664797</v>
      </c>
      <c r="L12922" s="8">
        <v>-8.4036067674383597E-2</v>
      </c>
    </row>
    <row r="12923" spans="1:12" x14ac:dyDescent="0.2">
      <c r="A12923" s="7" t="s">
        <v>49074</v>
      </c>
      <c r="B12923" s="7" t="s">
        <v>49075</v>
      </c>
      <c r="C12923" s="7" t="s">
        <v>49076</v>
      </c>
      <c r="D12923" s="7" t="s">
        <v>49077</v>
      </c>
      <c r="E12923" s="8">
        <v>58.316686280857297</v>
      </c>
      <c r="F12923" s="8">
        <v>31.450419729881698</v>
      </c>
      <c r="G12923" s="8">
        <v>49.464072651271103</v>
      </c>
      <c r="H12923" s="8">
        <v>15.746196577218299</v>
      </c>
      <c r="I12923" s="8">
        <v>28.777292419672001</v>
      </c>
      <c r="J12923" s="8">
        <v>12.841204993448301</v>
      </c>
      <c r="K12923" s="8">
        <v>0.202969390687471</v>
      </c>
      <c r="L12923" s="8">
        <v>-1.27943891373193</v>
      </c>
    </row>
    <row r="12924" spans="1:12" x14ac:dyDescent="0.2">
      <c r="A12924" s="7" t="s">
        <v>49078</v>
      </c>
      <c r="B12924" s="7" t="s">
        <v>49079</v>
      </c>
      <c r="C12924" s="7" t="s">
        <v>49080</v>
      </c>
      <c r="D12924" s="7" t="s">
        <v>49081</v>
      </c>
      <c r="E12924" s="8">
        <v>1382.7973577444</v>
      </c>
      <c r="F12924" s="8">
        <v>1028.03559492051</v>
      </c>
      <c r="G12924" s="8">
        <v>1015.99205225711</v>
      </c>
      <c r="H12924" s="8">
        <v>1114.0434078382</v>
      </c>
      <c r="I12924" s="8">
        <v>904.99623057727104</v>
      </c>
      <c r="J12924" s="8">
        <v>897.89656454188298</v>
      </c>
      <c r="K12924" s="8">
        <v>0.59295746108463299</v>
      </c>
      <c r="L12924" s="8">
        <v>-0.23239367115300399</v>
      </c>
    </row>
    <row r="12925" spans="1:12" x14ac:dyDescent="0.2">
      <c r="A12925" s="7" t="s">
        <v>49082</v>
      </c>
      <c r="B12925" s="7" t="s">
        <v>49083</v>
      </c>
      <c r="D12925" s="7" t="s">
        <v>49084</v>
      </c>
      <c r="E12925" s="8">
        <v>219.42888736187001</v>
      </c>
      <c r="F12925" s="8">
        <v>177.89143659714301</v>
      </c>
      <c r="G12925" s="8">
        <v>185.984913168779</v>
      </c>
      <c r="H12925" s="8">
        <v>196.827457215229</v>
      </c>
      <c r="I12925" s="8">
        <v>142.894141670095</v>
      </c>
      <c r="J12925" s="8">
        <v>203.48370989617999</v>
      </c>
      <c r="K12925" s="8">
        <v>0.92047501478051696</v>
      </c>
      <c r="L12925" s="8">
        <v>-0.10266387505243001</v>
      </c>
    </row>
    <row r="12926" spans="1:12" x14ac:dyDescent="0.2">
      <c r="A12926" s="7" t="s">
        <v>49085</v>
      </c>
      <c r="B12926" s="7" t="s">
        <v>49086</v>
      </c>
      <c r="D12926" s="7" t="s">
        <v>49087</v>
      </c>
      <c r="E12926" s="8">
        <v>201.63735595415099</v>
      </c>
      <c r="F12926" s="8">
        <v>341.040488945905</v>
      </c>
      <c r="G12926" s="8">
        <v>284.91305847132099</v>
      </c>
      <c r="H12926" s="8">
        <v>247.018458805112</v>
      </c>
      <c r="I12926" s="8">
        <v>265.94187477489999</v>
      </c>
      <c r="J12926" s="8">
        <v>381.28500980546397</v>
      </c>
      <c r="K12926" s="8">
        <v>0.92011066062323299</v>
      </c>
      <c r="L12926" s="8">
        <v>0.11171093128496799</v>
      </c>
    </row>
    <row r="12927" spans="1:12" x14ac:dyDescent="0.2">
      <c r="A12927" s="7" t="s">
        <v>49088</v>
      </c>
      <c r="B12927" s="7" t="s">
        <v>49089</v>
      </c>
      <c r="C12927" s="7" t="s">
        <v>49090</v>
      </c>
      <c r="D12927" s="7" t="s">
        <v>49091</v>
      </c>
      <c r="E12927" s="8">
        <v>206.57944801184999</v>
      </c>
      <c r="F12927" s="8">
        <v>207.376205093907</v>
      </c>
      <c r="G12927" s="8">
        <v>202.80269787021101</v>
      </c>
      <c r="H12927" s="8">
        <v>187.970221640544</v>
      </c>
      <c r="I12927" s="8">
        <v>237.16458235522799</v>
      </c>
      <c r="J12927" s="8">
        <v>232.12947488156499</v>
      </c>
      <c r="K12927" s="8">
        <v>0.91607467199342596</v>
      </c>
      <c r="L12927" s="8">
        <v>9.1711611313938804E-2</v>
      </c>
    </row>
    <row r="12928" spans="1:12" x14ac:dyDescent="0.2">
      <c r="A12928" s="7" t="s">
        <v>49092</v>
      </c>
      <c r="B12928" s="7" t="s">
        <v>49093</v>
      </c>
      <c r="C12928" s="7" t="s">
        <v>49094</v>
      </c>
      <c r="D12928" s="7" t="s">
        <v>49095</v>
      </c>
      <c r="E12928" s="8">
        <v>27.675715523118701</v>
      </c>
      <c r="F12928" s="8">
        <v>44.2271527451461</v>
      </c>
      <c r="G12928" s="8">
        <v>58.367605728499903</v>
      </c>
      <c r="H12928" s="8">
        <v>46.254452445578799</v>
      </c>
      <c r="I12928" s="8">
        <v>62.516186980666802</v>
      </c>
      <c r="J12928" s="8">
        <v>70.132734964217505</v>
      </c>
      <c r="K12928" s="8">
        <v>0.72797834695869901</v>
      </c>
      <c r="L12928" s="8">
        <v>0.45763147439003798</v>
      </c>
    </row>
    <row r="12929" spans="1:12" x14ac:dyDescent="0.2">
      <c r="A12929" s="7" t="s">
        <v>49096</v>
      </c>
      <c r="B12929" s="7" t="s">
        <v>49097</v>
      </c>
      <c r="D12929" s="7" t="s">
        <v>49098</v>
      </c>
      <c r="E12929" s="8">
        <v>13.8378577615594</v>
      </c>
      <c r="F12929" s="8">
        <v>30.4675941133229</v>
      </c>
      <c r="G12929" s="8">
        <v>32.6462879498389</v>
      </c>
      <c r="H12929" s="8">
        <v>131.874396334203</v>
      </c>
      <c r="I12929" s="8">
        <v>71.447070835047697</v>
      </c>
      <c r="J12929" s="8">
        <v>51.364819973793097</v>
      </c>
      <c r="K12929" s="8">
        <v>2.6915421494303999E-2</v>
      </c>
      <c r="L12929" s="8">
        <v>1.72670502165211</v>
      </c>
    </row>
    <row r="12930" spans="1:12" x14ac:dyDescent="0.2">
      <c r="A12930" s="7" t="s">
        <v>49099</v>
      </c>
      <c r="B12930" s="7" t="s">
        <v>49100</v>
      </c>
      <c r="C12930" s="7" t="s">
        <v>49101</v>
      </c>
      <c r="D12930" s="7" t="s">
        <v>49102</v>
      </c>
      <c r="E12930" s="8">
        <v>142.33225126175299</v>
      </c>
      <c r="F12930" s="8">
        <v>137.59558631823199</v>
      </c>
      <c r="G12930" s="8">
        <v>116.73521145700001</v>
      </c>
      <c r="H12930" s="8">
        <v>97.429591321538396</v>
      </c>
      <c r="I12930" s="8">
        <v>93.278120256867894</v>
      </c>
      <c r="J12930" s="8">
        <v>110.631919943554</v>
      </c>
      <c r="K12930" s="8">
        <v>0.53613930669344201</v>
      </c>
      <c r="L12930" s="8">
        <v>-0.39652687341040399</v>
      </c>
    </row>
    <row r="12931" spans="1:12" x14ac:dyDescent="0.2">
      <c r="A12931" s="7" t="s">
        <v>49103</v>
      </c>
      <c r="B12931" s="7" t="s">
        <v>49104</v>
      </c>
      <c r="C12931" s="7" t="s">
        <v>49105</v>
      </c>
      <c r="D12931" s="7" t="s">
        <v>49106</v>
      </c>
      <c r="E12931" s="8">
        <v>11.861020938479401</v>
      </c>
      <c r="F12931" s="8">
        <v>0.98282561655880296</v>
      </c>
      <c r="G12931" s="8">
        <v>8.9035330772288006</v>
      </c>
      <c r="H12931" s="8">
        <v>23.619294865827499</v>
      </c>
      <c r="I12931" s="8">
        <v>9.9232042826455196</v>
      </c>
      <c r="J12931" s="8">
        <v>1.9755699989920401</v>
      </c>
      <c r="K12931" s="8">
        <v>0.871611400885697</v>
      </c>
      <c r="L12931" s="8">
        <v>0.70816356796439694</v>
      </c>
    </row>
    <row r="12932" spans="1:12" x14ac:dyDescent="0.2">
      <c r="A12932" s="7" t="s">
        <v>49107</v>
      </c>
      <c r="B12932" s="7" t="s">
        <v>49108</v>
      </c>
      <c r="C12932" s="7" t="s">
        <v>49109</v>
      </c>
      <c r="D12932" s="7" t="s">
        <v>49110</v>
      </c>
      <c r="E12932" s="8">
        <v>1572.5736927600699</v>
      </c>
      <c r="F12932" s="8">
        <v>1659.99246636782</v>
      </c>
      <c r="G12932" s="8">
        <v>1660.0142781766599</v>
      </c>
      <c r="H12932" s="8">
        <v>1363.0301412154599</v>
      </c>
      <c r="I12932" s="8">
        <v>1425.96445541616</v>
      </c>
      <c r="J12932" s="8">
        <v>1532.05453421833</v>
      </c>
      <c r="K12932" s="8">
        <v>0.497105963296533</v>
      </c>
      <c r="L12932" s="8">
        <v>-0.17922074334622501</v>
      </c>
    </row>
    <row r="12933" spans="1:12" x14ac:dyDescent="0.2">
      <c r="A12933" s="7" t="s">
        <v>49111</v>
      </c>
      <c r="B12933" s="7" t="s">
        <v>49112</v>
      </c>
      <c r="C12933" s="7" t="s">
        <v>49113</v>
      </c>
      <c r="D12933" s="7" t="s">
        <v>49114</v>
      </c>
      <c r="E12933" s="8">
        <v>90.934493861675804</v>
      </c>
      <c r="F12933" s="8">
        <v>39.313024662352099</v>
      </c>
      <c r="G12933" s="8">
        <v>51.4426355573219</v>
      </c>
      <c r="H12933" s="8">
        <v>35.428942298741198</v>
      </c>
      <c r="I12933" s="8">
        <v>42.669778415375703</v>
      </c>
      <c r="J12933" s="8">
        <v>53.340389972785097</v>
      </c>
      <c r="K12933" s="8">
        <v>0.73681394240378695</v>
      </c>
      <c r="L12933" s="8">
        <v>-0.46703642103579301</v>
      </c>
    </row>
    <row r="12934" spans="1:12" x14ac:dyDescent="0.2">
      <c r="A12934" s="7" t="s">
        <v>49115</v>
      </c>
      <c r="B12934" s="7" t="s">
        <v>1311</v>
      </c>
      <c r="C12934" s="7" t="s">
        <v>49116</v>
      </c>
      <c r="D12934" s="7" t="s">
        <v>1313</v>
      </c>
      <c r="E12934" s="8">
        <v>103.783933211695</v>
      </c>
      <c r="F12934" s="8">
        <v>89.437131106851098</v>
      </c>
      <c r="G12934" s="8">
        <v>74.196108976906601</v>
      </c>
      <c r="H12934" s="8">
        <v>11.8096474329137</v>
      </c>
      <c r="I12934" s="8">
        <v>23.815690278349201</v>
      </c>
      <c r="J12934" s="8">
        <v>12.841204993448301</v>
      </c>
      <c r="K12934" s="8">
        <v>2.5055705552808801E-5</v>
      </c>
      <c r="L12934" s="8">
        <v>-2.4645085500207999</v>
      </c>
    </row>
    <row r="12935" spans="1:12" x14ac:dyDescent="0.2">
      <c r="A12935" s="7" t="s">
        <v>49117</v>
      </c>
      <c r="B12935" s="7" t="s">
        <v>49118</v>
      </c>
      <c r="C12935" s="7" t="s">
        <v>49119</v>
      </c>
      <c r="D12935" s="7" t="s">
        <v>49120</v>
      </c>
      <c r="E12935" s="8">
        <v>735.38329818572595</v>
      </c>
      <c r="F12935" s="8">
        <v>780.36353954768902</v>
      </c>
      <c r="G12935" s="8">
        <v>773.61809626588001</v>
      </c>
      <c r="H12935" s="8">
        <v>761.72225942293596</v>
      </c>
      <c r="I12935" s="8">
        <v>655.92380308286897</v>
      </c>
      <c r="J12935" s="8">
        <v>626.25568968047696</v>
      </c>
      <c r="K12935" s="8">
        <v>0.68771762270069003</v>
      </c>
      <c r="L12935" s="8">
        <v>-0.16360134160308401</v>
      </c>
    </row>
    <row r="12936" spans="1:12" x14ac:dyDescent="0.2">
      <c r="A12936" s="7" t="s">
        <v>49121</v>
      </c>
      <c r="B12936" s="7" t="s">
        <v>49122</v>
      </c>
      <c r="C12936" s="7" t="s">
        <v>49123</v>
      </c>
      <c r="D12936" s="7" t="s">
        <v>49124</v>
      </c>
      <c r="E12936" s="8">
        <v>40.525154873138099</v>
      </c>
      <c r="F12936" s="8">
        <v>99.265387272439099</v>
      </c>
      <c r="G12936" s="8">
        <v>51.4426355573219</v>
      </c>
      <c r="H12936" s="8">
        <v>75.778571027863194</v>
      </c>
      <c r="I12936" s="8">
        <v>46.639060128433897</v>
      </c>
      <c r="J12936" s="8">
        <v>72.108304963209505</v>
      </c>
      <c r="K12936" s="8">
        <v>0.98990221288930802</v>
      </c>
      <c r="L12936" s="8">
        <v>2.4567030631138902E-2</v>
      </c>
    </row>
    <row r="12937" spans="1:12" x14ac:dyDescent="0.2">
      <c r="A12937" s="7" t="s">
        <v>49125</v>
      </c>
      <c r="B12937" s="7" t="s">
        <v>49126</v>
      </c>
      <c r="C12937" s="7" t="s">
        <v>49127</v>
      </c>
      <c r="D12937" s="7" t="s">
        <v>49128</v>
      </c>
      <c r="E12937" s="8">
        <v>141.343832850213</v>
      </c>
      <c r="F12937" s="8">
        <v>126.784504536086</v>
      </c>
      <c r="G12937" s="8">
        <v>216.65263821256701</v>
      </c>
      <c r="H12937" s="8">
        <v>78.730982886091596</v>
      </c>
      <c r="I12937" s="8">
        <v>153.809666381006</v>
      </c>
      <c r="J12937" s="8">
        <v>129.39983493397901</v>
      </c>
      <c r="K12937" s="8">
        <v>0.64300606937973503</v>
      </c>
      <c r="L12937" s="8">
        <v>-0.42163588622326897</v>
      </c>
    </row>
    <row r="12938" spans="1:12" x14ac:dyDescent="0.2">
      <c r="A12938" s="7" t="s">
        <v>49129</v>
      </c>
      <c r="B12938" s="7" t="s">
        <v>49130</v>
      </c>
      <c r="C12938" s="7" t="s">
        <v>49131</v>
      </c>
      <c r="D12938" s="7" t="s">
        <v>49132</v>
      </c>
      <c r="E12938" s="8">
        <v>10.872602526939501</v>
      </c>
      <c r="F12938" s="8">
        <v>3.9313024662352101</v>
      </c>
      <c r="G12938" s="8">
        <v>8.9035330772288006</v>
      </c>
      <c r="H12938" s="8">
        <v>4.9206864303807301</v>
      </c>
      <c r="I12938" s="8">
        <v>9.9232042826455196</v>
      </c>
      <c r="J12938" s="8">
        <v>15.8045599919363</v>
      </c>
      <c r="K12938" s="8">
        <v>0.92429099927636404</v>
      </c>
      <c r="L12938" s="8">
        <v>0.370597789432972</v>
      </c>
    </row>
    <row r="12939" spans="1:12" x14ac:dyDescent="0.2">
      <c r="A12939" s="7" t="s">
        <v>49133</v>
      </c>
      <c r="B12939" s="7" t="s">
        <v>49134</v>
      </c>
      <c r="C12939" s="7" t="s">
        <v>49135</v>
      </c>
      <c r="D12939" s="7" t="s">
        <v>49136</v>
      </c>
      <c r="E12939" s="8">
        <v>209.54470324646999</v>
      </c>
      <c r="F12939" s="8">
        <v>410.82110772158001</v>
      </c>
      <c r="G12939" s="8">
        <v>314.59150206208398</v>
      </c>
      <c r="H12939" s="8">
        <v>278.51085195954897</v>
      </c>
      <c r="I12939" s="8">
        <v>401.889773447143</v>
      </c>
      <c r="J12939" s="8">
        <v>298.31106984779802</v>
      </c>
      <c r="K12939" s="8">
        <v>0.95495116759856002</v>
      </c>
      <c r="L12939" s="8">
        <v>6.5901629081534005E-2</v>
      </c>
    </row>
    <row r="12940" spans="1:12" x14ac:dyDescent="0.2">
      <c r="A12940" s="7" t="s">
        <v>49137</v>
      </c>
      <c r="B12940" s="7" t="s">
        <v>49138</v>
      </c>
      <c r="C12940" s="7" t="s">
        <v>49139</v>
      </c>
      <c r="D12940" s="7" t="s">
        <v>49140</v>
      </c>
      <c r="E12940" s="8">
        <v>6.9189288807796796</v>
      </c>
      <c r="F12940" s="8">
        <v>7.8626049324704201</v>
      </c>
      <c r="G12940" s="8">
        <v>28.689162137737199</v>
      </c>
      <c r="H12940" s="8">
        <v>15.746196577218299</v>
      </c>
      <c r="I12940" s="8">
        <v>0.99232042826455202</v>
      </c>
      <c r="J12940" s="8">
        <v>9.8778499949602097</v>
      </c>
      <c r="K12940" s="8">
        <v>0.85482524668772197</v>
      </c>
      <c r="L12940" s="8">
        <v>-0.70721199589926498</v>
      </c>
    </row>
    <row r="12941" spans="1:12" x14ac:dyDescent="0.2">
      <c r="A12941" s="7" t="s">
        <v>49141</v>
      </c>
      <c r="B12941" s="7" t="s">
        <v>49142</v>
      </c>
      <c r="C12941" s="7" t="s">
        <v>49143</v>
      </c>
      <c r="D12941" s="7" t="s">
        <v>49144</v>
      </c>
      <c r="E12941" s="8">
        <v>6.9189288807796796</v>
      </c>
      <c r="F12941" s="8">
        <v>26.536291647087701</v>
      </c>
      <c r="G12941" s="8">
        <v>43.528383933118597</v>
      </c>
      <c r="H12941" s="8">
        <v>23.619294865827499</v>
      </c>
      <c r="I12941" s="8">
        <v>48.623700984963001</v>
      </c>
      <c r="J12941" s="8">
        <v>38.523614980344803</v>
      </c>
      <c r="K12941" s="8">
        <v>0.82298665051620901</v>
      </c>
      <c r="L12941" s="8">
        <v>0.52482585855001895</v>
      </c>
    </row>
    <row r="12942" spans="1:12" x14ac:dyDescent="0.2">
      <c r="A12942" s="7" t="s">
        <v>49145</v>
      </c>
      <c r="B12942" s="7" t="s">
        <v>49146</v>
      </c>
      <c r="C12942" s="7" t="s">
        <v>49147</v>
      </c>
      <c r="D12942" s="7" t="s">
        <v>49148</v>
      </c>
      <c r="E12942" s="8">
        <v>160.123782669473</v>
      </c>
      <c r="F12942" s="8">
        <v>108.110817821468</v>
      </c>
      <c r="G12942" s="8">
        <v>108.82095983279601</v>
      </c>
      <c r="H12942" s="8">
        <v>146.636455625346</v>
      </c>
      <c r="I12942" s="8">
        <v>133.963257815714</v>
      </c>
      <c r="J12942" s="8">
        <v>154.09445992137901</v>
      </c>
      <c r="K12942" s="8">
        <v>0.83116773571235603</v>
      </c>
      <c r="L12942" s="8">
        <v>0.205283776687402</v>
      </c>
    </row>
    <row r="12943" spans="1:12" x14ac:dyDescent="0.2">
      <c r="A12943" s="7" t="s">
        <v>49149</v>
      </c>
      <c r="B12943" s="7" t="s">
        <v>51</v>
      </c>
      <c r="C12943" s="7" t="s">
        <v>49150</v>
      </c>
      <c r="D12943" s="7" t="s">
        <v>53</v>
      </c>
      <c r="E12943" s="8">
        <v>713.63809313184697</v>
      </c>
      <c r="F12943" s="8">
        <v>760.70702721651298</v>
      </c>
      <c r="G12943" s="8">
        <v>814.17863583992198</v>
      </c>
      <c r="H12943" s="8">
        <v>340.51150098234598</v>
      </c>
      <c r="I12943" s="8">
        <v>396.92817130582102</v>
      </c>
      <c r="J12943" s="8">
        <v>386.22393480294397</v>
      </c>
      <c r="K12943" s="8">
        <v>2.6631856637149602E-8</v>
      </c>
      <c r="L12943" s="8">
        <v>-1.0262430110040699</v>
      </c>
    </row>
    <row r="12944" spans="1:12" x14ac:dyDescent="0.2">
      <c r="A12944" s="7" t="s">
        <v>49151</v>
      </c>
      <c r="B12944" s="7" t="s">
        <v>49152</v>
      </c>
      <c r="D12944" s="7" t="s">
        <v>49153</v>
      </c>
      <c r="E12944" s="8">
        <v>0.98841841153995402</v>
      </c>
      <c r="F12944" s="8">
        <v>19.656512331176099</v>
      </c>
      <c r="G12944" s="8">
        <v>13.8499403423559</v>
      </c>
      <c r="H12944" s="8">
        <v>15.746196577218299</v>
      </c>
      <c r="I12944" s="8">
        <v>20.838728993555598</v>
      </c>
      <c r="J12944" s="8">
        <v>16.792344991432302</v>
      </c>
      <c r="K12944" s="8">
        <v>0.85044234587480005</v>
      </c>
      <c r="L12944" s="8">
        <v>0.62957928056287005</v>
      </c>
    </row>
    <row r="12945" spans="1:12" x14ac:dyDescent="0.2">
      <c r="A12945" s="7" t="s">
        <v>49154</v>
      </c>
      <c r="B12945" s="7" t="s">
        <v>49155</v>
      </c>
      <c r="C12945" s="7" t="s">
        <v>49156</v>
      </c>
      <c r="E12945" s="8">
        <v>46.455665342377799</v>
      </c>
      <c r="F12945" s="8">
        <v>17.690861098058399</v>
      </c>
      <c r="G12945" s="8">
        <v>53.421198463372797</v>
      </c>
      <c r="H12945" s="8">
        <v>60.032374450644802</v>
      </c>
      <c r="I12945" s="8">
        <v>25.800331134878299</v>
      </c>
      <c r="J12945" s="8">
        <v>20.743484989416402</v>
      </c>
      <c r="K12945" s="8">
        <v>0.95694049059171604</v>
      </c>
      <c r="L12945" s="8">
        <v>-0.14131269533299101</v>
      </c>
    </row>
    <row r="12946" spans="1:12" x14ac:dyDescent="0.2">
      <c r="A12946" s="7" t="s">
        <v>49157</v>
      </c>
      <c r="B12946" s="7" t="s">
        <v>49158</v>
      </c>
      <c r="C12946" s="7" t="s">
        <v>49159</v>
      </c>
      <c r="D12946" s="7" t="s">
        <v>49160</v>
      </c>
      <c r="E12946" s="8">
        <v>846.08616027820096</v>
      </c>
      <c r="F12946" s="8">
        <v>713.53139762169099</v>
      </c>
      <c r="G12946" s="8">
        <v>672.71138805728697</v>
      </c>
      <c r="H12946" s="8">
        <v>1001.85175722552</v>
      </c>
      <c r="I12946" s="8">
        <v>850.41860702272095</v>
      </c>
      <c r="J12946" s="8">
        <v>737.87539462352697</v>
      </c>
      <c r="K12946" s="8">
        <v>0.63303988817953205</v>
      </c>
      <c r="L12946" s="8">
        <v>0.21450287357339601</v>
      </c>
    </row>
    <row r="12947" spans="1:12" x14ac:dyDescent="0.2">
      <c r="A12947" s="7" t="s">
        <v>49161</v>
      </c>
      <c r="B12947" s="7" t="s">
        <v>49162</v>
      </c>
      <c r="C12947" s="7" t="s">
        <v>49163</v>
      </c>
      <c r="D12947" s="7" t="s">
        <v>49164</v>
      </c>
      <c r="E12947" s="8">
        <v>0</v>
      </c>
      <c r="F12947" s="8">
        <v>7.8626049324704201</v>
      </c>
      <c r="G12947" s="8">
        <v>24.732036325635502</v>
      </c>
      <c r="H12947" s="8">
        <v>0</v>
      </c>
      <c r="I12947" s="8">
        <v>3.9692817130582099</v>
      </c>
      <c r="J12947" s="8">
        <v>1.9755699989920401</v>
      </c>
      <c r="K12947" s="8">
        <v>0.55882083134362404</v>
      </c>
      <c r="L12947" s="8">
        <v>-2.4556458106696901</v>
      </c>
    </row>
    <row r="12948" spans="1:12" x14ac:dyDescent="0.2">
      <c r="A12948" s="7" t="s">
        <v>49165</v>
      </c>
      <c r="B12948" s="7" t="s">
        <v>49166</v>
      </c>
      <c r="C12948" s="7" t="s">
        <v>49167</v>
      </c>
      <c r="D12948" s="7" t="s">
        <v>49168</v>
      </c>
      <c r="E12948" s="8">
        <v>0.98841841153995402</v>
      </c>
      <c r="F12948" s="8">
        <v>2.94847684967641</v>
      </c>
      <c r="G12948" s="8">
        <v>3.9571258121016899</v>
      </c>
      <c r="H12948" s="8">
        <v>23.619294865827499</v>
      </c>
      <c r="I12948" s="8">
        <v>8.9308838543809692</v>
      </c>
      <c r="J12948" s="8">
        <v>4.9389249974801004</v>
      </c>
      <c r="K12948" s="8">
        <v>0.32677930318901899</v>
      </c>
      <c r="L12948" s="8">
        <v>2.2477899323100199</v>
      </c>
    </row>
    <row r="12949" spans="1:12" x14ac:dyDescent="0.2">
      <c r="A12949" s="7" t="s">
        <v>49169</v>
      </c>
      <c r="B12949" s="7" t="s">
        <v>49170</v>
      </c>
      <c r="C12949" s="7" t="s">
        <v>49171</v>
      </c>
      <c r="D12949" s="7" t="s">
        <v>49172</v>
      </c>
      <c r="E12949" s="8">
        <v>27.675715523118701</v>
      </c>
      <c r="F12949" s="8">
        <v>19.656512331176099</v>
      </c>
      <c r="G12949" s="8">
        <v>33.635569402864299</v>
      </c>
      <c r="H12949" s="8">
        <v>18.698608435446801</v>
      </c>
      <c r="I12949" s="8">
        <v>33.738894560994801</v>
      </c>
      <c r="J12949" s="8">
        <v>29.633549984880599</v>
      </c>
      <c r="K12949" s="8">
        <v>0.99328054972555002</v>
      </c>
      <c r="L12949" s="8">
        <v>1.94939744367333E-2</v>
      </c>
    </row>
    <row r="12950" spans="1:12" x14ac:dyDescent="0.2">
      <c r="A12950" s="7" t="s">
        <v>49173</v>
      </c>
      <c r="B12950" s="7" t="s">
        <v>49174</v>
      </c>
      <c r="C12950" s="7" t="s">
        <v>49175</v>
      </c>
      <c r="D12950" s="7" t="s">
        <v>49176</v>
      </c>
      <c r="E12950" s="8">
        <v>6.9189288807796796</v>
      </c>
      <c r="F12950" s="8">
        <v>10.8110817821468</v>
      </c>
      <c r="G12950" s="8">
        <v>12.8606588893305</v>
      </c>
      <c r="H12950" s="8">
        <v>17.714471149370599</v>
      </c>
      <c r="I12950" s="8">
        <v>13.8924859957037</v>
      </c>
      <c r="J12950" s="8">
        <v>17.780129990928401</v>
      </c>
      <c r="K12950" s="8">
        <v>0.76150850972766904</v>
      </c>
      <c r="L12950" s="8">
        <v>0.69109950320886604</v>
      </c>
    </row>
    <row r="12951" spans="1:12" x14ac:dyDescent="0.2">
      <c r="A12951" s="7" t="s">
        <v>49177</v>
      </c>
      <c r="B12951" s="7" t="s">
        <v>49178</v>
      </c>
      <c r="E12951" s="8">
        <v>107.737606857855</v>
      </c>
      <c r="F12951" s="8">
        <v>60.935188226645799</v>
      </c>
      <c r="G12951" s="8">
        <v>56.389042822448999</v>
      </c>
      <c r="H12951" s="8">
        <v>35.428942298741198</v>
      </c>
      <c r="I12951" s="8">
        <v>35.723535417523898</v>
      </c>
      <c r="J12951" s="8">
        <v>44.450324977320903</v>
      </c>
      <c r="K12951" s="8">
        <v>0.215811185303703</v>
      </c>
      <c r="L12951" s="8">
        <v>-0.96110403591501503</v>
      </c>
    </row>
    <row r="12952" spans="1:12" x14ac:dyDescent="0.2">
      <c r="A12952" s="7" t="s">
        <v>49179</v>
      </c>
      <c r="B12952" s="7" t="s">
        <v>49180</v>
      </c>
      <c r="C12952" s="7" t="s">
        <v>49181</v>
      </c>
      <c r="E12952" s="8">
        <v>8.8957657038595794</v>
      </c>
      <c r="F12952" s="8">
        <v>39.313024662352099</v>
      </c>
      <c r="G12952" s="8">
        <v>25.721317778661</v>
      </c>
      <c r="H12952" s="8">
        <v>39.365491443045798</v>
      </c>
      <c r="I12952" s="8">
        <v>35.723535417523898</v>
      </c>
      <c r="J12952" s="8">
        <v>7.9022799959681604</v>
      </c>
      <c r="K12952" s="8">
        <v>0.95826942794502301</v>
      </c>
      <c r="L12952" s="8">
        <v>0.16667536778733499</v>
      </c>
    </row>
    <row r="12953" spans="1:12" x14ac:dyDescent="0.2">
      <c r="A12953" s="7" t="s">
        <v>49182</v>
      </c>
      <c r="B12953" s="7" t="s">
        <v>49183</v>
      </c>
      <c r="C12953" s="7" t="s">
        <v>49184</v>
      </c>
      <c r="D12953" s="7" t="s">
        <v>49185</v>
      </c>
      <c r="E12953" s="8">
        <v>29.6525523461986</v>
      </c>
      <c r="F12953" s="8">
        <v>23.587814797411301</v>
      </c>
      <c r="G12953" s="8">
        <v>51.4426355573219</v>
      </c>
      <c r="H12953" s="8">
        <v>56.095825306340302</v>
      </c>
      <c r="I12953" s="8">
        <v>40.685137558846598</v>
      </c>
      <c r="J12953" s="8">
        <v>45.438109976816897</v>
      </c>
      <c r="K12953" s="8">
        <v>0.77249240359094695</v>
      </c>
      <c r="L12953" s="8">
        <v>0.44231401153908501</v>
      </c>
    </row>
    <row r="12954" spans="1:12" x14ac:dyDescent="0.2">
      <c r="A12954" s="7" t="s">
        <v>49186</v>
      </c>
      <c r="B12954" s="7" t="s">
        <v>49187</v>
      </c>
      <c r="C12954" s="7" t="s">
        <v>49188</v>
      </c>
      <c r="D12954" s="7" t="s">
        <v>49189</v>
      </c>
      <c r="E12954" s="8">
        <v>476.41767436225803</v>
      </c>
      <c r="F12954" s="8">
        <v>397.061549089756</v>
      </c>
      <c r="G12954" s="8">
        <v>553.99761369423595</v>
      </c>
      <c r="H12954" s="8">
        <v>329.68599083550902</v>
      </c>
      <c r="I12954" s="8">
        <v>250.06474792266701</v>
      </c>
      <c r="J12954" s="8">
        <v>322.01790983570299</v>
      </c>
      <c r="K12954" s="8">
        <v>3.11345626905404E-2</v>
      </c>
      <c r="L12954" s="8">
        <v>-0.66255650954647205</v>
      </c>
    </row>
    <row r="12955" spans="1:12" x14ac:dyDescent="0.2">
      <c r="A12955" s="7" t="s">
        <v>49190</v>
      </c>
      <c r="B12955" s="7" t="s">
        <v>49191</v>
      </c>
      <c r="C12955" s="7" t="s">
        <v>49192</v>
      </c>
      <c r="D12955" s="7" t="s">
        <v>49193</v>
      </c>
      <c r="E12955" s="8">
        <v>143.320669673293</v>
      </c>
      <c r="F12955" s="8">
        <v>120.887550836733</v>
      </c>
      <c r="G12955" s="8">
        <v>114.756648550949</v>
      </c>
      <c r="H12955" s="8">
        <v>186.00194706839099</v>
      </c>
      <c r="I12955" s="8">
        <v>92.285799828603302</v>
      </c>
      <c r="J12955" s="8">
        <v>158.04559991936301</v>
      </c>
      <c r="K12955" s="8">
        <v>0.86363911574850505</v>
      </c>
      <c r="L12955" s="8">
        <v>0.203478855400609</v>
      </c>
    </row>
    <row r="12956" spans="1:12" x14ac:dyDescent="0.2">
      <c r="A12956" s="7" t="s">
        <v>49194</v>
      </c>
      <c r="B12956" s="7" t="s">
        <v>49195</v>
      </c>
      <c r="C12956" s="7" t="s">
        <v>49196</v>
      </c>
      <c r="D12956" s="7" t="s">
        <v>49197</v>
      </c>
      <c r="E12956" s="8">
        <v>29.6525523461986</v>
      </c>
      <c r="F12956" s="8">
        <v>27.5191172636465</v>
      </c>
      <c r="G12956" s="8">
        <v>34.624850855889797</v>
      </c>
      <c r="H12956" s="8">
        <v>116.128199756985</v>
      </c>
      <c r="I12956" s="8">
        <v>74.424032119841399</v>
      </c>
      <c r="J12956" s="8">
        <v>83.961724957161707</v>
      </c>
      <c r="K12956" s="8">
        <v>3.0608922943108998E-3</v>
      </c>
      <c r="L12956" s="8">
        <v>1.5805309337384901</v>
      </c>
    </row>
    <row r="12957" spans="1:12" x14ac:dyDescent="0.2">
      <c r="A12957" s="7" t="s">
        <v>49198</v>
      </c>
      <c r="B12957" s="7" t="s">
        <v>49199</v>
      </c>
      <c r="C12957" s="7" t="s">
        <v>49200</v>
      </c>
      <c r="D12957" s="7" t="s">
        <v>49201</v>
      </c>
      <c r="E12957" s="8">
        <v>8.8957657038595794</v>
      </c>
      <c r="F12957" s="8">
        <v>3.9313024662352101</v>
      </c>
      <c r="G12957" s="8">
        <v>7.91425162420337</v>
      </c>
      <c r="H12957" s="8">
        <v>12.793784718989899</v>
      </c>
      <c r="I12957" s="8">
        <v>0</v>
      </c>
      <c r="J12957" s="8">
        <v>6.9144949964721398</v>
      </c>
      <c r="K12957" s="8">
        <v>0.98978427596906904</v>
      </c>
      <c r="L12957" s="8">
        <v>-7.3163642274056806E-2</v>
      </c>
    </row>
    <row r="12958" spans="1:12" x14ac:dyDescent="0.2">
      <c r="A12958" s="7" t="s">
        <v>49202</v>
      </c>
      <c r="B12958" s="7" t="s">
        <v>49203</v>
      </c>
      <c r="C12958" s="7" t="s">
        <v>49204</v>
      </c>
      <c r="D12958" s="7" t="s">
        <v>49205</v>
      </c>
      <c r="E12958" s="8">
        <v>92.911330684755697</v>
      </c>
      <c r="F12958" s="8">
        <v>144.475365634144</v>
      </c>
      <c r="G12958" s="8">
        <v>175.10281718549999</v>
      </c>
      <c r="H12958" s="8">
        <v>93.493042177233804</v>
      </c>
      <c r="I12958" s="8">
        <v>144.878782526625</v>
      </c>
      <c r="J12958" s="8">
        <v>123.47312493700301</v>
      </c>
      <c r="K12958" s="8">
        <v>0.88126156346185003</v>
      </c>
      <c r="L12958" s="8">
        <v>-0.189064015728024</v>
      </c>
    </row>
    <row r="12959" spans="1:12" x14ac:dyDescent="0.2">
      <c r="A12959" s="7" t="s">
        <v>49206</v>
      </c>
      <c r="B12959" s="7" t="s">
        <v>49207</v>
      </c>
      <c r="C12959" s="7" t="s">
        <v>49208</v>
      </c>
      <c r="D12959" s="7" t="s">
        <v>49209</v>
      </c>
      <c r="E12959" s="8">
        <v>6.9189288807796796</v>
      </c>
      <c r="F12959" s="8">
        <v>12.7767330152644</v>
      </c>
      <c r="G12959" s="8">
        <v>22.753473419584701</v>
      </c>
      <c r="H12959" s="8">
        <v>15.746196577218299</v>
      </c>
      <c r="I12959" s="8">
        <v>13.8924859957037</v>
      </c>
      <c r="J12959" s="8">
        <v>29.633549984880599</v>
      </c>
      <c r="K12959" s="8">
        <v>0.86161281985793203</v>
      </c>
      <c r="L12959" s="8">
        <v>0.48173189211655099</v>
      </c>
    </row>
    <row r="12960" spans="1:12" x14ac:dyDescent="0.2">
      <c r="A12960" s="7" t="s">
        <v>49210</v>
      </c>
      <c r="B12960" s="7" t="s">
        <v>49211</v>
      </c>
      <c r="C12960" s="7" t="s">
        <v>49212</v>
      </c>
      <c r="E12960" s="8">
        <v>0</v>
      </c>
      <c r="F12960" s="8">
        <v>0</v>
      </c>
      <c r="G12960" s="8">
        <v>2.96784435907627</v>
      </c>
      <c r="H12960" s="8">
        <v>0</v>
      </c>
      <c r="I12960" s="8">
        <v>8.9308838543809692</v>
      </c>
      <c r="J12960" s="8">
        <v>0</v>
      </c>
      <c r="K12960" s="8">
        <v>1</v>
      </c>
      <c r="L12960" s="8">
        <v>1.58953237080527</v>
      </c>
    </row>
    <row r="12961" spans="1:12" x14ac:dyDescent="0.2">
      <c r="A12961" s="7" t="s">
        <v>49213</v>
      </c>
      <c r="B12961" s="7" t="s">
        <v>49214</v>
      </c>
      <c r="D12961" s="7" t="s">
        <v>49215</v>
      </c>
      <c r="E12961" s="8">
        <v>3.9536736461598201</v>
      </c>
      <c r="F12961" s="8">
        <v>0.98282561655880296</v>
      </c>
      <c r="G12961" s="8">
        <v>0</v>
      </c>
      <c r="H12961" s="8">
        <v>8.8572355746852995</v>
      </c>
      <c r="I12961" s="8">
        <v>0</v>
      </c>
      <c r="J12961" s="8">
        <v>0</v>
      </c>
      <c r="K12961" s="8">
        <v>1</v>
      </c>
      <c r="L12961" s="8">
        <v>0.84380334587384898</v>
      </c>
    </row>
    <row r="12962" spans="1:12" x14ac:dyDescent="0.2">
      <c r="A12962" s="7" t="s">
        <v>49216</v>
      </c>
      <c r="B12962" s="7" t="s">
        <v>49217</v>
      </c>
      <c r="C12962" s="7" t="s">
        <v>49218</v>
      </c>
      <c r="D12962" s="7" t="s">
        <v>49219</v>
      </c>
      <c r="E12962" s="8">
        <v>2351.44740105355</v>
      </c>
      <c r="F12962" s="8">
        <v>1687.5115836314601</v>
      </c>
      <c r="G12962" s="8">
        <v>1908.32392288604</v>
      </c>
      <c r="H12962" s="8">
        <v>3253.5578677677399</v>
      </c>
      <c r="I12962" s="8">
        <v>2247.60577001921</v>
      </c>
      <c r="J12962" s="8">
        <v>2041.75159395827</v>
      </c>
      <c r="K12962" s="8">
        <v>0.40352537073248201</v>
      </c>
      <c r="L12962" s="8">
        <v>0.34290743805463197</v>
      </c>
    </row>
    <row r="12963" spans="1:12" x14ac:dyDescent="0.2">
      <c r="A12963" s="7" t="s">
        <v>49220</v>
      </c>
      <c r="B12963" s="7" t="s">
        <v>49221</v>
      </c>
      <c r="E12963" s="8">
        <v>20.756786642339002</v>
      </c>
      <c r="F12963" s="8">
        <v>21.6221635642937</v>
      </c>
      <c r="G12963" s="8">
        <v>16.817784701432199</v>
      </c>
      <c r="H12963" s="8">
        <v>31.492393154436598</v>
      </c>
      <c r="I12963" s="8">
        <v>13.8924859957037</v>
      </c>
      <c r="J12963" s="8">
        <v>31.609119983872699</v>
      </c>
      <c r="K12963" s="8">
        <v>0.867247742004018</v>
      </c>
      <c r="L12963" s="8">
        <v>0.37935840153353001</v>
      </c>
    </row>
    <row r="12964" spans="1:12" x14ac:dyDescent="0.2">
      <c r="A12964" s="7" t="s">
        <v>49222</v>
      </c>
      <c r="B12964" s="7" t="s">
        <v>49223</v>
      </c>
      <c r="C12964" s="7" t="s">
        <v>49224</v>
      </c>
      <c r="D12964" s="7" t="s">
        <v>49225</v>
      </c>
      <c r="E12964" s="8">
        <v>33.606225992358397</v>
      </c>
      <c r="F12964" s="8">
        <v>25.553466030528899</v>
      </c>
      <c r="G12964" s="8">
        <v>31.657006496813501</v>
      </c>
      <c r="H12964" s="8">
        <v>44.286177873426503</v>
      </c>
      <c r="I12964" s="8">
        <v>20.838728993555598</v>
      </c>
      <c r="J12964" s="8">
        <v>26.670194986392598</v>
      </c>
      <c r="K12964" s="8">
        <v>0.99402164738809995</v>
      </c>
      <c r="L12964" s="8">
        <v>1.57286091922678E-2</v>
      </c>
    </row>
    <row r="12965" spans="1:12" x14ac:dyDescent="0.2">
      <c r="A12965" s="7" t="s">
        <v>49226</v>
      </c>
      <c r="B12965" s="7" t="s">
        <v>49227</v>
      </c>
      <c r="C12965" s="7" t="s">
        <v>49228</v>
      </c>
      <c r="D12965" s="7" t="s">
        <v>49229</v>
      </c>
      <c r="E12965" s="8">
        <v>2.96525523461986</v>
      </c>
      <c r="F12965" s="8">
        <v>2.94847684967641</v>
      </c>
      <c r="G12965" s="8">
        <v>8.9035330772288006</v>
      </c>
      <c r="H12965" s="8">
        <v>0.98413728607614503</v>
      </c>
      <c r="I12965" s="8">
        <v>1.9846408565291001</v>
      </c>
      <c r="J12965" s="8">
        <v>8.8900649954641793</v>
      </c>
      <c r="K12965" s="8">
        <v>0.95648589811521501</v>
      </c>
      <c r="L12965" s="8">
        <v>-0.32116162709683499</v>
      </c>
    </row>
    <row r="12966" spans="1:12" x14ac:dyDescent="0.2">
      <c r="A12966" s="7" t="s">
        <v>49230</v>
      </c>
      <c r="B12966" s="7" t="s">
        <v>49231</v>
      </c>
      <c r="C12966" s="7" t="s">
        <v>49232</v>
      </c>
      <c r="D12966" s="7" t="s">
        <v>49233</v>
      </c>
      <c r="E12966" s="8">
        <v>1.97683682307991</v>
      </c>
      <c r="F12966" s="8">
        <v>7.8626049324704201</v>
      </c>
      <c r="G12966" s="8">
        <v>12.8606588893305</v>
      </c>
      <c r="H12966" s="8">
        <v>1.9682745721522901</v>
      </c>
      <c r="I12966" s="8">
        <v>5.9539225695873101</v>
      </c>
      <c r="J12966" s="8">
        <v>0.98778499949602006</v>
      </c>
      <c r="K12966" s="8">
        <v>0.72857139882723498</v>
      </c>
      <c r="L12966" s="8">
        <v>-1.34980412518541</v>
      </c>
    </row>
    <row r="12967" spans="1:12" x14ac:dyDescent="0.2">
      <c r="A12967" s="7" t="s">
        <v>49234</v>
      </c>
      <c r="B12967" s="7" t="s">
        <v>49235</v>
      </c>
      <c r="C12967" s="7" t="s">
        <v>49236</v>
      </c>
      <c r="D12967" s="7" t="s">
        <v>49237</v>
      </c>
      <c r="E12967" s="8">
        <v>490.25553212381698</v>
      </c>
      <c r="F12967" s="8">
        <v>420.64936388716802</v>
      </c>
      <c r="G12967" s="8">
        <v>393.73401830411802</v>
      </c>
      <c r="H12967" s="8">
        <v>329.68599083550902</v>
      </c>
      <c r="I12967" s="8">
        <v>325.48110047077301</v>
      </c>
      <c r="J12967" s="8">
        <v>330.907974831167</v>
      </c>
      <c r="K12967" s="8">
        <v>0.18761387897887899</v>
      </c>
      <c r="L12967" s="8">
        <v>-0.40387318007881401</v>
      </c>
    </row>
    <row r="12968" spans="1:12" x14ac:dyDescent="0.2">
      <c r="A12968" s="7" t="s">
        <v>49238</v>
      </c>
      <c r="B12968" s="7" t="s">
        <v>49239</v>
      </c>
      <c r="C12968" s="7" t="s">
        <v>49240</v>
      </c>
      <c r="D12968" s="7" t="s">
        <v>49241</v>
      </c>
      <c r="E12968" s="8">
        <v>3.9536736461598201</v>
      </c>
      <c r="F12968" s="8">
        <v>47.175629594822503</v>
      </c>
      <c r="G12968" s="8">
        <v>36.603413761940601</v>
      </c>
      <c r="H12968" s="8">
        <v>58.064099878492598</v>
      </c>
      <c r="I12968" s="8">
        <v>41.677457987111197</v>
      </c>
      <c r="J12968" s="8">
        <v>20.743484989416402</v>
      </c>
      <c r="K12968" s="8">
        <v>0.87395141117154596</v>
      </c>
      <c r="L12968" s="8">
        <v>0.45759659675181802</v>
      </c>
    </row>
    <row r="12969" spans="1:12" x14ac:dyDescent="0.2">
      <c r="A12969" s="7" t="s">
        <v>49242</v>
      </c>
      <c r="B12969" s="7" t="s">
        <v>49243</v>
      </c>
      <c r="E12969" s="8">
        <v>920.21754114369696</v>
      </c>
      <c r="F12969" s="8">
        <v>839.33307654121802</v>
      </c>
      <c r="G12969" s="8">
        <v>771.63953335982899</v>
      </c>
      <c r="H12969" s="8">
        <v>384.79767885577297</v>
      </c>
      <c r="I12969" s="8">
        <v>337.388945609948</v>
      </c>
      <c r="J12969" s="8">
        <v>327.944619832679</v>
      </c>
      <c r="K12969" s="8">
        <v>8.5214618286331402E-12</v>
      </c>
      <c r="L12969" s="8">
        <v>-1.2692133741231</v>
      </c>
    </row>
    <row r="12970" spans="1:12" x14ac:dyDescent="0.2">
      <c r="A12970" s="7" t="s">
        <v>49244</v>
      </c>
      <c r="B12970" s="7" t="s">
        <v>49245</v>
      </c>
      <c r="C12970" s="7" t="s">
        <v>49246</v>
      </c>
      <c r="D12970" s="7" t="s">
        <v>49247</v>
      </c>
      <c r="E12970" s="8">
        <v>346.93486245052401</v>
      </c>
      <c r="F12970" s="8">
        <v>365.61112935987501</v>
      </c>
      <c r="G12970" s="8">
        <v>414.50892881765202</v>
      </c>
      <c r="H12970" s="8">
        <v>489.11623117984402</v>
      </c>
      <c r="I12970" s="8">
        <v>340.36590689474099</v>
      </c>
      <c r="J12970" s="8">
        <v>531.42832972885901</v>
      </c>
      <c r="K12970" s="8">
        <v>0.62115425054344997</v>
      </c>
      <c r="L12970" s="8">
        <v>0.272063492255325</v>
      </c>
    </row>
    <row r="12971" spans="1:12" x14ac:dyDescent="0.2">
      <c r="A12971" s="7" t="s">
        <v>49248</v>
      </c>
      <c r="B12971" s="7" t="s">
        <v>49249</v>
      </c>
      <c r="C12971" s="7" t="s">
        <v>49250</v>
      </c>
      <c r="D12971" s="7" t="s">
        <v>49251</v>
      </c>
      <c r="E12971" s="8">
        <v>149.251180142533</v>
      </c>
      <c r="F12971" s="8">
        <v>171.011657281232</v>
      </c>
      <c r="G12971" s="8">
        <v>110.799522738847</v>
      </c>
      <c r="H12971" s="8">
        <v>52.159276162035702</v>
      </c>
      <c r="I12971" s="8">
        <v>139.917180385302</v>
      </c>
      <c r="J12971" s="8">
        <v>113.595274942042</v>
      </c>
      <c r="K12971" s="8">
        <v>0.61958231131541996</v>
      </c>
      <c r="L12971" s="8">
        <v>-0.49607984479869099</v>
      </c>
    </row>
    <row r="12972" spans="1:12" x14ac:dyDescent="0.2">
      <c r="A12972" s="7" t="s">
        <v>49252</v>
      </c>
      <c r="B12972" s="7" t="s">
        <v>49253</v>
      </c>
      <c r="C12972" s="7" t="s">
        <v>49254</v>
      </c>
      <c r="D12972" s="7" t="s">
        <v>49255</v>
      </c>
      <c r="E12972" s="8">
        <v>92.911330684755697</v>
      </c>
      <c r="F12972" s="8">
        <v>112.04212028770399</v>
      </c>
      <c r="G12972" s="8">
        <v>75.185390429931999</v>
      </c>
      <c r="H12972" s="8">
        <v>309.01910782790998</v>
      </c>
      <c r="I12972" s="8">
        <v>284.79596291192598</v>
      </c>
      <c r="J12972" s="8">
        <v>255.83631486946899</v>
      </c>
      <c r="K12972" s="8">
        <v>1.1824960946808501E-7</v>
      </c>
      <c r="L12972" s="8">
        <v>1.6006177403519899</v>
      </c>
    </row>
    <row r="12973" spans="1:12" x14ac:dyDescent="0.2">
      <c r="A12973" s="7" t="s">
        <v>49256</v>
      </c>
      <c r="B12973" s="7" t="s">
        <v>49257</v>
      </c>
      <c r="C12973" s="7" t="s">
        <v>49258</v>
      </c>
      <c r="D12973" s="7" t="s">
        <v>49259</v>
      </c>
      <c r="E12973" s="8">
        <v>22.733623465418901</v>
      </c>
      <c r="F12973" s="8">
        <v>41.278675895469704</v>
      </c>
      <c r="G12973" s="8">
        <v>16.817784701432199</v>
      </c>
      <c r="H12973" s="8">
        <v>31.492393154436598</v>
      </c>
      <c r="I12973" s="8">
        <v>26.792651563142901</v>
      </c>
      <c r="J12973" s="8">
        <v>37.535829980848803</v>
      </c>
      <c r="K12973" s="8">
        <v>0.91502717554913104</v>
      </c>
      <c r="L12973" s="8">
        <v>0.24526306695407199</v>
      </c>
    </row>
    <row r="12974" spans="1:12" x14ac:dyDescent="0.2">
      <c r="A12974" s="7" t="s">
        <v>49260</v>
      </c>
      <c r="B12974" s="7" t="s">
        <v>49261</v>
      </c>
      <c r="D12974" s="7" t="s">
        <v>49262</v>
      </c>
      <c r="E12974" s="8">
        <v>35.583062815438304</v>
      </c>
      <c r="F12974" s="8">
        <v>4.9141280827940097</v>
      </c>
      <c r="G12974" s="8">
        <v>13.8499403423559</v>
      </c>
      <c r="H12974" s="8">
        <v>1.9682745721522901</v>
      </c>
      <c r="I12974" s="8">
        <v>6.9462429978518596</v>
      </c>
      <c r="J12974" s="8">
        <v>23.706839987904502</v>
      </c>
      <c r="K12974" s="8">
        <v>0.84039289612353096</v>
      </c>
      <c r="L12974" s="8">
        <v>-0.736331183671319</v>
      </c>
    </row>
    <row r="12975" spans="1:12" x14ac:dyDescent="0.2">
      <c r="A12975" s="7" t="s">
        <v>49263</v>
      </c>
      <c r="B12975" s="7" t="s">
        <v>49264</v>
      </c>
      <c r="C12975" s="7" t="s">
        <v>49265</v>
      </c>
      <c r="D12975" s="7" t="s">
        <v>49266</v>
      </c>
      <c r="E12975" s="8">
        <v>118.610209384794</v>
      </c>
      <c r="F12975" s="8">
        <v>133.664283851997</v>
      </c>
      <c r="G12975" s="8">
        <v>118.713774363051</v>
      </c>
      <c r="H12975" s="8">
        <v>140.731631908889</v>
      </c>
      <c r="I12975" s="8">
        <v>133.963257815714</v>
      </c>
      <c r="J12975" s="8">
        <v>143.22882492692301</v>
      </c>
      <c r="K12975" s="8">
        <v>0.84371900665655497</v>
      </c>
      <c r="L12975" s="8">
        <v>0.17184343564500901</v>
      </c>
    </row>
    <row r="12976" spans="1:12" x14ac:dyDescent="0.2">
      <c r="A12976" s="7" t="s">
        <v>49267</v>
      </c>
      <c r="B12976" s="7" t="s">
        <v>49268</v>
      </c>
      <c r="C12976" s="7" t="s">
        <v>49269</v>
      </c>
      <c r="D12976" s="7" t="s">
        <v>49270</v>
      </c>
      <c r="E12976" s="8">
        <v>427.98517219680002</v>
      </c>
      <c r="F12976" s="8">
        <v>438.34022498522597</v>
      </c>
      <c r="G12976" s="8">
        <v>417.47677317672799</v>
      </c>
      <c r="H12976" s="8">
        <v>480.25899560515899</v>
      </c>
      <c r="I12976" s="8">
        <v>449.52115400384201</v>
      </c>
      <c r="J12976" s="8">
        <v>422.771979784297</v>
      </c>
      <c r="K12976" s="8">
        <v>0.904701914695906</v>
      </c>
      <c r="L12976" s="8">
        <v>7.5266068564150398E-2</v>
      </c>
    </row>
    <row r="12977" spans="1:12" x14ac:dyDescent="0.2">
      <c r="A12977" s="7" t="s">
        <v>49271</v>
      </c>
      <c r="B12977" s="7" t="s">
        <v>49272</v>
      </c>
      <c r="C12977" s="7" t="s">
        <v>49273</v>
      </c>
      <c r="D12977" s="7" t="s">
        <v>49274</v>
      </c>
      <c r="E12977" s="8">
        <v>37.559899638518303</v>
      </c>
      <c r="F12977" s="8">
        <v>26.536291647087701</v>
      </c>
      <c r="G12977" s="8">
        <v>15.828503248406699</v>
      </c>
      <c r="H12977" s="8">
        <v>21.651020293675199</v>
      </c>
      <c r="I12977" s="8">
        <v>33.738894560994801</v>
      </c>
      <c r="J12977" s="8">
        <v>31.609119983872699</v>
      </c>
      <c r="K12977" s="8">
        <v>0.95885348230988698</v>
      </c>
      <c r="L12977" s="8">
        <v>0.122232662518932</v>
      </c>
    </row>
    <row r="12978" spans="1:12" x14ac:dyDescent="0.2">
      <c r="A12978" s="7" t="s">
        <v>49275</v>
      </c>
      <c r="B12978" s="7" t="s">
        <v>49276</v>
      </c>
      <c r="C12978" s="7" t="s">
        <v>49277</v>
      </c>
      <c r="D12978" s="7" t="s">
        <v>49278</v>
      </c>
      <c r="E12978" s="8">
        <v>37.559899638518303</v>
      </c>
      <c r="F12978" s="8">
        <v>10.8110817821468</v>
      </c>
      <c r="G12978" s="8">
        <v>2.96784435907627</v>
      </c>
      <c r="H12978" s="8">
        <v>16.730333863294501</v>
      </c>
      <c r="I12978" s="8">
        <v>6.9462429978518596</v>
      </c>
      <c r="J12978" s="8">
        <v>0</v>
      </c>
      <c r="K12978" s="8">
        <v>0.78324973570613199</v>
      </c>
      <c r="L12978" s="8">
        <v>-1.11634503587891</v>
      </c>
    </row>
    <row r="12979" spans="1:12" x14ac:dyDescent="0.2">
      <c r="A12979" s="7" t="s">
        <v>49279</v>
      </c>
      <c r="B12979" s="7" t="s">
        <v>49280</v>
      </c>
      <c r="C12979" s="7" t="s">
        <v>49281</v>
      </c>
      <c r="D12979" s="7" t="s">
        <v>49282</v>
      </c>
      <c r="E12979" s="8">
        <v>201.63735595415099</v>
      </c>
      <c r="F12979" s="8">
        <v>183.788390296496</v>
      </c>
      <c r="G12979" s="8">
        <v>220.609764024669</v>
      </c>
      <c r="H12979" s="8">
        <v>270.63775367094001</v>
      </c>
      <c r="I12979" s="8">
        <v>233.19530064217</v>
      </c>
      <c r="J12979" s="8">
        <v>264.72637986493402</v>
      </c>
      <c r="K12979" s="8">
        <v>0.44240228821088301</v>
      </c>
      <c r="L12979" s="8">
        <v>0.34282768732085001</v>
      </c>
    </row>
    <row r="12980" spans="1:12" x14ac:dyDescent="0.2">
      <c r="A12980" s="7" t="s">
        <v>49283</v>
      </c>
      <c r="B12980" s="7" t="s">
        <v>49284</v>
      </c>
      <c r="C12980" s="7" t="s">
        <v>49285</v>
      </c>
      <c r="D12980" s="7" t="s">
        <v>49286</v>
      </c>
      <c r="E12980" s="8">
        <v>0</v>
      </c>
      <c r="F12980" s="8">
        <v>3.9313024662352101</v>
      </c>
      <c r="G12980" s="8">
        <v>2.96784435907627</v>
      </c>
      <c r="H12980" s="8">
        <v>114.159925184833</v>
      </c>
      <c r="I12980" s="8">
        <v>92.285799828603302</v>
      </c>
      <c r="J12980" s="8">
        <v>23.706839987904502</v>
      </c>
      <c r="K12980" s="8">
        <v>3.3836217167504001E-6</v>
      </c>
      <c r="L12980" s="8">
        <v>5.0590770841182504</v>
      </c>
    </row>
    <row r="12981" spans="1:12" x14ac:dyDescent="0.2">
      <c r="A12981" s="7" t="s">
        <v>49287</v>
      </c>
      <c r="B12981" s="7" t="s">
        <v>49288</v>
      </c>
      <c r="C12981" s="7" t="s">
        <v>49289</v>
      </c>
      <c r="D12981" s="7" t="s">
        <v>49290</v>
      </c>
      <c r="E12981" s="8">
        <v>123.552301442494</v>
      </c>
      <c r="F12981" s="8">
        <v>98.282561655880301</v>
      </c>
      <c r="G12981" s="8">
        <v>119.703055816076</v>
      </c>
      <c r="H12981" s="8">
        <v>197.811594501305</v>
      </c>
      <c r="I12981" s="8">
        <v>154.80198680927001</v>
      </c>
      <c r="J12981" s="8">
        <v>133.35097493196301</v>
      </c>
      <c r="K12981" s="8">
        <v>0.36660385393947598</v>
      </c>
      <c r="L12981" s="8">
        <v>0.50890728559286003</v>
      </c>
    </row>
    <row r="12982" spans="1:12" x14ac:dyDescent="0.2">
      <c r="A12982" s="7" t="s">
        <v>49291</v>
      </c>
      <c r="B12982" s="7" t="s">
        <v>49292</v>
      </c>
      <c r="D12982" s="7" t="s">
        <v>49293</v>
      </c>
      <c r="E12982" s="8">
        <v>0</v>
      </c>
      <c r="F12982" s="8">
        <v>1.9656512331176099</v>
      </c>
      <c r="G12982" s="8">
        <v>15.828503248406699</v>
      </c>
      <c r="H12982" s="8">
        <v>25.587569437979798</v>
      </c>
      <c r="I12982" s="8">
        <v>15.8771268522328</v>
      </c>
      <c r="J12982" s="8">
        <v>31.609119983872699</v>
      </c>
      <c r="K12982" s="8">
        <v>0.38830492109605802</v>
      </c>
      <c r="L12982" s="8">
        <v>2.03837894823875</v>
      </c>
    </row>
    <row r="12983" spans="1:12" x14ac:dyDescent="0.2">
      <c r="A12983" s="7" t="s">
        <v>49294</v>
      </c>
      <c r="B12983" s="7" t="s">
        <v>49295</v>
      </c>
      <c r="C12983" s="7" t="s">
        <v>49296</v>
      </c>
      <c r="D12983" s="7" t="s">
        <v>49297</v>
      </c>
      <c r="E12983" s="8">
        <v>11.861020938479401</v>
      </c>
      <c r="F12983" s="8">
        <v>3.9313024662352101</v>
      </c>
      <c r="G12983" s="8">
        <v>7.91425162420337</v>
      </c>
      <c r="H12983" s="8">
        <v>2.95241185822844</v>
      </c>
      <c r="I12983" s="8">
        <v>10.9155247109101</v>
      </c>
      <c r="J12983" s="8">
        <v>14.816774992440299</v>
      </c>
      <c r="K12983" s="8">
        <v>0.94783942167344004</v>
      </c>
      <c r="L12983" s="8">
        <v>0.275005547079058</v>
      </c>
    </row>
    <row r="12984" spans="1:12" x14ac:dyDescent="0.2">
      <c r="A12984" s="7" t="s">
        <v>49298</v>
      </c>
      <c r="B12984" s="7" t="s">
        <v>49299</v>
      </c>
      <c r="C12984" s="7" t="s">
        <v>49300</v>
      </c>
      <c r="D12984" s="7" t="s">
        <v>49301</v>
      </c>
      <c r="E12984" s="8">
        <v>331.12016786588498</v>
      </c>
      <c r="F12984" s="8">
        <v>376.42221114202101</v>
      </c>
      <c r="G12984" s="8">
        <v>379.88407796176199</v>
      </c>
      <c r="H12984" s="8">
        <v>266.70120452663502</v>
      </c>
      <c r="I12984" s="8">
        <v>266.93419520316399</v>
      </c>
      <c r="J12984" s="8">
        <v>245.95846487450899</v>
      </c>
      <c r="K12984" s="8">
        <v>0.100343430510114</v>
      </c>
      <c r="L12984" s="8">
        <v>-0.480133816934737</v>
      </c>
    </row>
    <row r="12985" spans="1:12" x14ac:dyDescent="0.2">
      <c r="A12985" s="7" t="s">
        <v>49302</v>
      </c>
      <c r="B12985" s="7" t="s">
        <v>49303</v>
      </c>
      <c r="C12985" s="7" t="s">
        <v>49304</v>
      </c>
      <c r="D12985" s="7" t="s">
        <v>49305</v>
      </c>
      <c r="E12985" s="8">
        <v>43.490410107758002</v>
      </c>
      <c r="F12985" s="8">
        <v>25.553466030528899</v>
      </c>
      <c r="G12985" s="8">
        <v>59.356887181525302</v>
      </c>
      <c r="H12985" s="8">
        <v>75.778571027863194</v>
      </c>
      <c r="I12985" s="8">
        <v>35.723535417523898</v>
      </c>
      <c r="J12985" s="8">
        <v>81.986154958169706</v>
      </c>
      <c r="K12985" s="8">
        <v>0.66173507864121905</v>
      </c>
      <c r="L12985" s="8">
        <v>0.59183255234407095</v>
      </c>
    </row>
    <row r="12986" spans="1:12" x14ac:dyDescent="0.2">
      <c r="A12986" s="7" t="s">
        <v>49306</v>
      </c>
      <c r="B12986" s="7" t="s">
        <v>49307</v>
      </c>
      <c r="C12986" s="7" t="s">
        <v>49308</v>
      </c>
      <c r="D12986" s="7" t="s">
        <v>49309</v>
      </c>
      <c r="E12986" s="8">
        <v>3882.5075205289399</v>
      </c>
      <c r="F12986" s="8">
        <v>4051.2071914553799</v>
      </c>
      <c r="G12986" s="8">
        <v>3784.99083927526</v>
      </c>
      <c r="H12986" s="8">
        <v>3544.8625044462701</v>
      </c>
      <c r="I12986" s="8">
        <v>4024.8516570410202</v>
      </c>
      <c r="J12986" s="8">
        <v>3692.34032811612</v>
      </c>
      <c r="K12986" s="8">
        <v>0.88924602258125196</v>
      </c>
      <c r="L12986" s="8">
        <v>-5.7353703799438702E-2</v>
      </c>
    </row>
    <row r="12987" spans="1:12" x14ac:dyDescent="0.2">
      <c r="A12987" s="7" t="s">
        <v>49310</v>
      </c>
      <c r="B12987" s="7" t="s">
        <v>49311</v>
      </c>
      <c r="C12987" s="7" t="s">
        <v>49312</v>
      </c>
      <c r="D12987" s="7" t="s">
        <v>49313</v>
      </c>
      <c r="E12987" s="8">
        <v>7.9073472923196304</v>
      </c>
      <c r="F12987" s="8">
        <v>0</v>
      </c>
      <c r="G12987" s="8">
        <v>1.9785629060508401</v>
      </c>
      <c r="H12987" s="8">
        <v>7.8730982886091603</v>
      </c>
      <c r="I12987" s="8">
        <v>11.907845139174601</v>
      </c>
      <c r="J12987" s="8">
        <v>7.9022799959681604</v>
      </c>
      <c r="K12987" s="8">
        <v>0.69106857377917996</v>
      </c>
      <c r="L12987" s="8">
        <v>1.48599893410497</v>
      </c>
    </row>
    <row r="12988" spans="1:12" x14ac:dyDescent="0.2">
      <c r="A12988" s="7" t="s">
        <v>49314</v>
      </c>
      <c r="B12988" s="7" t="s">
        <v>49315</v>
      </c>
      <c r="C12988" s="7" t="s">
        <v>49316</v>
      </c>
      <c r="D12988" s="7" t="s">
        <v>49317</v>
      </c>
      <c r="E12988" s="8">
        <v>69.1892888077968</v>
      </c>
      <c r="F12988" s="8">
        <v>59.952362610087</v>
      </c>
      <c r="G12988" s="8">
        <v>104.86383402069499</v>
      </c>
      <c r="H12988" s="8">
        <v>52.159276162035702</v>
      </c>
      <c r="I12988" s="8">
        <v>72.439391263312302</v>
      </c>
      <c r="J12988" s="8">
        <v>88.900649954641807</v>
      </c>
      <c r="K12988" s="8">
        <v>0.935635055498519</v>
      </c>
      <c r="L12988" s="8">
        <v>-0.13228810360518301</v>
      </c>
    </row>
    <row r="12989" spans="1:12" x14ac:dyDescent="0.2">
      <c r="A12989" s="7" t="s">
        <v>49318</v>
      </c>
      <c r="B12989" s="7" t="s">
        <v>49319</v>
      </c>
      <c r="C12989" s="7" t="s">
        <v>49320</v>
      </c>
      <c r="D12989" s="7" t="s">
        <v>49321</v>
      </c>
      <c r="E12989" s="8">
        <v>76.108217688576502</v>
      </c>
      <c r="F12989" s="8">
        <v>64.866490692881001</v>
      </c>
      <c r="G12989" s="8">
        <v>89.035330772287907</v>
      </c>
      <c r="H12989" s="8">
        <v>47.238589731654997</v>
      </c>
      <c r="I12989" s="8">
        <v>40.685137558846598</v>
      </c>
      <c r="J12989" s="8">
        <v>48.401464975304997</v>
      </c>
      <c r="K12989" s="8">
        <v>0.27527977978768498</v>
      </c>
      <c r="L12989" s="8">
        <v>-0.754525587444695</v>
      </c>
    </row>
    <row r="12990" spans="1:12" x14ac:dyDescent="0.2">
      <c r="A12990" s="7" t="s">
        <v>49322</v>
      </c>
      <c r="B12990" s="7" t="s">
        <v>49323</v>
      </c>
      <c r="D12990" s="7" t="s">
        <v>49324</v>
      </c>
      <c r="E12990" s="8">
        <v>53.374594223157501</v>
      </c>
      <c r="F12990" s="8">
        <v>62.900839459763397</v>
      </c>
      <c r="G12990" s="8">
        <v>11.871377436305099</v>
      </c>
      <c r="H12990" s="8">
        <v>12.793784718989899</v>
      </c>
      <c r="I12990" s="8">
        <v>30.761933276201098</v>
      </c>
      <c r="J12990" s="8">
        <v>15.8045599919363</v>
      </c>
      <c r="K12990" s="8">
        <v>0.48897118814233098</v>
      </c>
      <c r="L12990" s="8">
        <v>-1.11054228930895</v>
      </c>
    </row>
    <row r="12991" spans="1:12" x14ac:dyDescent="0.2">
      <c r="A12991" s="7" t="s">
        <v>49325</v>
      </c>
      <c r="B12991" s="7" t="s">
        <v>49326</v>
      </c>
      <c r="C12991" s="7" t="s">
        <v>49327</v>
      </c>
      <c r="D12991" s="7" t="s">
        <v>49328</v>
      </c>
      <c r="E12991" s="8">
        <v>57.328267869317301</v>
      </c>
      <c r="F12991" s="8">
        <v>19.656512331176099</v>
      </c>
      <c r="G12991" s="8">
        <v>35.614132308915202</v>
      </c>
      <c r="H12991" s="8">
        <v>5.9048237164568702</v>
      </c>
      <c r="I12991" s="8">
        <v>38.700496702317501</v>
      </c>
      <c r="J12991" s="8">
        <v>23.706839987904502</v>
      </c>
      <c r="K12991" s="8">
        <v>0.74022882904388598</v>
      </c>
      <c r="L12991" s="8">
        <v>-0.72118052553878997</v>
      </c>
    </row>
    <row r="12992" spans="1:12" x14ac:dyDescent="0.2">
      <c r="A12992" s="7" t="s">
        <v>49329</v>
      </c>
      <c r="B12992" s="7" t="s">
        <v>49330</v>
      </c>
      <c r="C12992" s="7" t="s">
        <v>49331</v>
      </c>
      <c r="D12992" s="7" t="s">
        <v>49332</v>
      </c>
      <c r="E12992" s="8">
        <v>11.861020938479401</v>
      </c>
      <c r="F12992" s="8">
        <v>12.7767330152644</v>
      </c>
      <c r="G12992" s="8">
        <v>20.7749105135339</v>
      </c>
      <c r="H12992" s="8">
        <v>5.9048237164568702</v>
      </c>
      <c r="I12992" s="8">
        <v>7.93856342611641</v>
      </c>
      <c r="J12992" s="8">
        <v>10.865634994456199</v>
      </c>
      <c r="K12992" s="8">
        <v>0.70007001877520303</v>
      </c>
      <c r="L12992" s="8">
        <v>-0.87807056471979394</v>
      </c>
    </row>
    <row r="12993" spans="1:12" x14ac:dyDescent="0.2">
      <c r="A12993" s="7" t="s">
        <v>49333</v>
      </c>
      <c r="B12993" s="7" t="s">
        <v>49334</v>
      </c>
      <c r="C12993" s="7" t="s">
        <v>49335</v>
      </c>
      <c r="D12993" s="7" t="s">
        <v>49336</v>
      </c>
      <c r="E12993" s="8">
        <v>29.6525523461986</v>
      </c>
      <c r="F12993" s="8">
        <v>34.398896579558098</v>
      </c>
      <c r="G12993" s="8">
        <v>27.6998806847118</v>
      </c>
      <c r="H12993" s="8">
        <v>32.476530440512803</v>
      </c>
      <c r="I12993" s="8">
        <v>19.846408565291</v>
      </c>
      <c r="J12993" s="8">
        <v>19.755699989920402</v>
      </c>
      <c r="K12993" s="8">
        <v>0.85825082885943504</v>
      </c>
      <c r="L12993" s="8">
        <v>-0.34803579745428997</v>
      </c>
    </row>
    <row r="12994" spans="1:12" x14ac:dyDescent="0.2">
      <c r="A12994" s="7" t="s">
        <v>49337</v>
      </c>
      <c r="B12994" s="7" t="s">
        <v>49338</v>
      </c>
      <c r="C12994" s="7" t="s">
        <v>49339</v>
      </c>
      <c r="E12994" s="8">
        <v>0</v>
      </c>
      <c r="F12994" s="8">
        <v>7.8626049324704201</v>
      </c>
      <c r="G12994" s="8">
        <v>0</v>
      </c>
      <c r="H12994" s="8">
        <v>9.8413728607614495</v>
      </c>
      <c r="I12994" s="8">
        <v>4.9616021413227598</v>
      </c>
      <c r="J12994" s="8">
        <v>0.98778499949602006</v>
      </c>
      <c r="K12994" s="8">
        <v>0.89489250153129896</v>
      </c>
      <c r="L12994" s="8">
        <v>1.0053885857093201</v>
      </c>
    </row>
    <row r="12995" spans="1:12" x14ac:dyDescent="0.2">
      <c r="A12995" s="7" t="s">
        <v>49340</v>
      </c>
      <c r="B12995" s="7" t="s">
        <v>49341</v>
      </c>
      <c r="C12995" s="7" t="s">
        <v>49342</v>
      </c>
      <c r="D12995" s="7" t="s">
        <v>49343</v>
      </c>
      <c r="E12995" s="8">
        <v>0</v>
      </c>
      <c r="F12995" s="8">
        <v>10.8110817821468</v>
      </c>
      <c r="G12995" s="8">
        <v>1.9785629060508401</v>
      </c>
      <c r="H12995" s="8">
        <v>10.825510146837599</v>
      </c>
      <c r="I12995" s="8">
        <v>6.9462429978518596</v>
      </c>
      <c r="J12995" s="8">
        <v>7.9022799959681604</v>
      </c>
      <c r="K12995" s="8">
        <v>0.82889575482613298</v>
      </c>
      <c r="L12995" s="8">
        <v>1.0047437007642499</v>
      </c>
    </row>
    <row r="12996" spans="1:12" x14ac:dyDescent="0.2">
      <c r="A12996" s="7" t="s">
        <v>49344</v>
      </c>
      <c r="B12996" s="7" t="s">
        <v>49345</v>
      </c>
      <c r="D12996" s="7" t="s">
        <v>49346</v>
      </c>
      <c r="E12996" s="8">
        <v>22.733623465418901</v>
      </c>
      <c r="F12996" s="8">
        <v>9.8282561655880301</v>
      </c>
      <c r="G12996" s="8">
        <v>32.6462879498389</v>
      </c>
      <c r="H12996" s="8">
        <v>22.635157579751301</v>
      </c>
      <c r="I12996" s="8">
        <v>20.838728993555598</v>
      </c>
      <c r="J12996" s="8">
        <v>23.706839987904502</v>
      </c>
      <c r="K12996" s="8">
        <v>0.98858968917176004</v>
      </c>
      <c r="L12996" s="8">
        <v>4.3243212091199697E-2</v>
      </c>
    </row>
    <row r="12997" spans="1:12" x14ac:dyDescent="0.2">
      <c r="A12997" s="7" t="s">
        <v>49347</v>
      </c>
      <c r="B12997" s="7" t="s">
        <v>49348</v>
      </c>
      <c r="C12997" s="7" t="s">
        <v>49349</v>
      </c>
      <c r="D12997" s="7" t="s">
        <v>49350</v>
      </c>
      <c r="E12997" s="8">
        <v>1602.22624510627</v>
      </c>
      <c r="F12997" s="8">
        <v>960.22062737795</v>
      </c>
      <c r="G12997" s="8">
        <v>1257.3767267953101</v>
      </c>
      <c r="H12997" s="8">
        <v>2139.51445992954</v>
      </c>
      <c r="I12997" s="8">
        <v>1252.3083804698599</v>
      </c>
      <c r="J12997" s="8">
        <v>1433.27603426873</v>
      </c>
      <c r="K12997" s="8">
        <v>0.54065389393442598</v>
      </c>
      <c r="L12997" s="8">
        <v>0.33707977104450698</v>
      </c>
    </row>
    <row r="12998" spans="1:12" x14ac:dyDescent="0.2">
      <c r="A12998" s="7" t="s">
        <v>49351</v>
      </c>
      <c r="B12998" s="7" t="s">
        <v>49352</v>
      </c>
      <c r="C12998" s="7" t="s">
        <v>49353</v>
      </c>
      <c r="D12998" s="7" t="s">
        <v>49354</v>
      </c>
      <c r="E12998" s="8">
        <v>849.05141551281997</v>
      </c>
      <c r="F12998" s="8">
        <v>765.62115529930702</v>
      </c>
      <c r="G12998" s="8">
        <v>787.46803660823605</v>
      </c>
      <c r="H12998" s="8">
        <v>1059.91585710401</v>
      </c>
      <c r="I12998" s="8">
        <v>761.10976847891095</v>
      </c>
      <c r="J12998" s="8">
        <v>993.71170949299699</v>
      </c>
      <c r="K12998" s="8">
        <v>0.56892621277324296</v>
      </c>
      <c r="L12998" s="8">
        <v>0.228716818264594</v>
      </c>
    </row>
    <row r="12999" spans="1:12" x14ac:dyDescent="0.2">
      <c r="A12999" s="7" t="s">
        <v>49355</v>
      </c>
      <c r="B12999" s="7" t="s">
        <v>49356</v>
      </c>
      <c r="C12999" s="7" t="s">
        <v>49357</v>
      </c>
      <c r="D12999" s="7" t="s">
        <v>49358</v>
      </c>
      <c r="E12999" s="8">
        <v>5.9305104692397199</v>
      </c>
      <c r="F12999" s="8">
        <v>2.94847684967641</v>
      </c>
      <c r="G12999" s="8">
        <v>18.796347607483</v>
      </c>
      <c r="H12999" s="8">
        <v>2.95241185822844</v>
      </c>
      <c r="I12999" s="8">
        <v>2.97696128479366</v>
      </c>
      <c r="J12999" s="8">
        <v>11.853419993952199</v>
      </c>
      <c r="K12999" s="8">
        <v>0.88723966826029399</v>
      </c>
      <c r="L12999" s="8">
        <v>-0.63785318843231598</v>
      </c>
    </row>
    <row r="13000" spans="1:12" x14ac:dyDescent="0.2">
      <c r="A13000" s="7" t="s">
        <v>49359</v>
      </c>
      <c r="B13000" s="7" t="s">
        <v>49360</v>
      </c>
      <c r="C13000" s="7" t="s">
        <v>49361</v>
      </c>
      <c r="D13000" s="7" t="s">
        <v>49362</v>
      </c>
      <c r="E13000" s="8">
        <v>0</v>
      </c>
      <c r="F13000" s="8">
        <v>0.98282561655880296</v>
      </c>
      <c r="G13000" s="8">
        <v>0</v>
      </c>
      <c r="H13000" s="8">
        <v>7.8730982886091603</v>
      </c>
      <c r="I13000" s="8">
        <v>8.9308838543809692</v>
      </c>
      <c r="J13000" s="8">
        <v>0</v>
      </c>
      <c r="K13000" s="8">
        <v>1</v>
      </c>
      <c r="L13000" s="8">
        <v>3.9857225606158999</v>
      </c>
    </row>
    <row r="13001" spans="1:12" x14ac:dyDescent="0.2">
      <c r="A13001" s="7" t="s">
        <v>49363</v>
      </c>
      <c r="B13001" s="7" t="s">
        <v>49364</v>
      </c>
      <c r="C13001" s="7" t="s">
        <v>49365</v>
      </c>
      <c r="D13001" s="7" t="s">
        <v>10577</v>
      </c>
      <c r="E13001" s="8">
        <v>122.563883030954</v>
      </c>
      <c r="F13001" s="8">
        <v>160.20057549908501</v>
      </c>
      <c r="G13001" s="8">
        <v>145.42437359473701</v>
      </c>
      <c r="H13001" s="8">
        <v>42.3179033012742</v>
      </c>
      <c r="I13001" s="8">
        <v>113.12452882215899</v>
      </c>
      <c r="J13001" s="8">
        <v>155.08224492087501</v>
      </c>
      <c r="K13001" s="8">
        <v>0.70271917624927904</v>
      </c>
      <c r="L13001" s="8">
        <v>-0.4636342850936</v>
      </c>
    </row>
    <row r="13002" spans="1:12" x14ac:dyDescent="0.2">
      <c r="A13002" s="7" t="s">
        <v>49366</v>
      </c>
      <c r="B13002" s="7" t="s">
        <v>49367</v>
      </c>
      <c r="C13002" s="7" t="s">
        <v>49368</v>
      </c>
      <c r="D13002" s="7" t="s">
        <v>49369</v>
      </c>
      <c r="E13002" s="8">
        <v>0.98841841153995402</v>
      </c>
      <c r="F13002" s="8">
        <v>2.94847684967641</v>
      </c>
      <c r="G13002" s="8">
        <v>10.8820959832796</v>
      </c>
      <c r="H13002" s="8">
        <v>50.191001589883399</v>
      </c>
      <c r="I13002" s="8">
        <v>32.746574132730203</v>
      </c>
      <c r="J13002" s="8">
        <v>24.694624987400498</v>
      </c>
      <c r="K13002" s="8">
        <v>2.55683664370186E-2</v>
      </c>
      <c r="L13002" s="8">
        <v>2.8611177403805401</v>
      </c>
    </row>
    <row r="13003" spans="1:12" x14ac:dyDescent="0.2">
      <c r="A13003" s="7" t="s">
        <v>49370</v>
      </c>
      <c r="B13003" s="7" t="s">
        <v>49371</v>
      </c>
      <c r="C13003" s="7" t="s">
        <v>49372</v>
      </c>
      <c r="D13003" s="7" t="s">
        <v>49373</v>
      </c>
      <c r="E13003" s="8">
        <v>414.14731443524101</v>
      </c>
      <c r="F13003" s="8">
        <v>376.42221114202101</v>
      </c>
      <c r="G13003" s="8">
        <v>514.42635557321898</v>
      </c>
      <c r="H13003" s="8">
        <v>151.55714205572599</v>
      </c>
      <c r="I13003" s="8">
        <v>271.89579734448699</v>
      </c>
      <c r="J13003" s="8">
        <v>485.99021975204198</v>
      </c>
      <c r="K13003" s="8">
        <v>0.51812150345234298</v>
      </c>
      <c r="L13003" s="8">
        <v>-0.52100082485581301</v>
      </c>
    </row>
    <row r="13004" spans="1:12" x14ac:dyDescent="0.2">
      <c r="A13004" s="7" t="s">
        <v>49374</v>
      </c>
      <c r="B13004" s="7" t="s">
        <v>49375</v>
      </c>
      <c r="C13004" s="7" t="s">
        <v>49376</v>
      </c>
      <c r="D13004" s="7" t="s">
        <v>49377</v>
      </c>
      <c r="E13004" s="8">
        <v>62.270359927017097</v>
      </c>
      <c r="F13004" s="8">
        <v>79.608874941262997</v>
      </c>
      <c r="G13004" s="8">
        <v>72.217546070855803</v>
      </c>
      <c r="H13004" s="8">
        <v>77.746845600015504</v>
      </c>
      <c r="I13004" s="8">
        <v>79.3856342611641</v>
      </c>
      <c r="J13004" s="8">
        <v>62.230454968249298</v>
      </c>
      <c r="K13004" s="8">
        <v>0.98112554136250596</v>
      </c>
      <c r="L13004" s="8">
        <v>3.49994641510704E-2</v>
      </c>
    </row>
    <row r="13005" spans="1:12" x14ac:dyDescent="0.2">
      <c r="A13005" s="7" t="s">
        <v>49378</v>
      </c>
      <c r="B13005" s="7" t="s">
        <v>49379</v>
      </c>
      <c r="C13005" s="7" t="s">
        <v>49380</v>
      </c>
      <c r="D13005" s="7" t="s">
        <v>49381</v>
      </c>
      <c r="E13005" s="8">
        <v>46.455665342377799</v>
      </c>
      <c r="F13005" s="8">
        <v>14.742384248382001</v>
      </c>
      <c r="G13005" s="8">
        <v>32.6462879498389</v>
      </c>
      <c r="H13005" s="8">
        <v>25.587569437979798</v>
      </c>
      <c r="I13005" s="8">
        <v>40.685137558846598</v>
      </c>
      <c r="J13005" s="8">
        <v>31.609119983872699</v>
      </c>
      <c r="K13005" s="8">
        <v>0.98100414099575095</v>
      </c>
      <c r="L13005" s="8">
        <v>6.0837096262847702E-2</v>
      </c>
    </row>
    <row r="13006" spans="1:12" x14ac:dyDescent="0.2">
      <c r="A13006" s="7" t="s">
        <v>49382</v>
      </c>
      <c r="B13006" s="7" t="s">
        <v>49383</v>
      </c>
      <c r="C13006" s="7" t="s">
        <v>49384</v>
      </c>
      <c r="D13006" s="7" t="s">
        <v>49385</v>
      </c>
      <c r="E13006" s="8">
        <v>0</v>
      </c>
      <c r="F13006" s="8">
        <v>4.9141280827940097</v>
      </c>
      <c r="G13006" s="8">
        <v>9.8928145302542205</v>
      </c>
      <c r="H13006" s="8">
        <v>4.9206864303807301</v>
      </c>
      <c r="I13006" s="8">
        <v>14.8848064239683</v>
      </c>
      <c r="J13006" s="8">
        <v>16.792344991432302</v>
      </c>
      <c r="K13006" s="8">
        <v>0.71314655991723397</v>
      </c>
      <c r="L13006" s="8">
        <v>1.3054443033647201</v>
      </c>
    </row>
    <row r="13007" spans="1:12" x14ac:dyDescent="0.2">
      <c r="A13007" s="7" t="s">
        <v>49386</v>
      </c>
      <c r="B13007" s="7" t="s">
        <v>49387</v>
      </c>
      <c r="C13007" s="7" t="s">
        <v>49388</v>
      </c>
      <c r="D13007" s="7" t="s">
        <v>49389</v>
      </c>
      <c r="E13007" s="8">
        <v>0</v>
      </c>
      <c r="F13007" s="8">
        <v>16.7080354814996</v>
      </c>
      <c r="G13007" s="8">
        <v>13.8499403423559</v>
      </c>
      <c r="H13007" s="8">
        <v>0</v>
      </c>
      <c r="I13007" s="8">
        <v>8.9308838543809692</v>
      </c>
      <c r="J13007" s="8">
        <v>0.98778499949602006</v>
      </c>
      <c r="K13007" s="8">
        <v>0.76430281533104005</v>
      </c>
      <c r="L13007" s="8">
        <v>-1.6240483067848199</v>
      </c>
    </row>
    <row r="13008" spans="1:12" x14ac:dyDescent="0.2">
      <c r="A13008" s="7" t="s">
        <v>49390</v>
      </c>
      <c r="B13008" s="7" t="s">
        <v>49391</v>
      </c>
      <c r="C13008" s="7" t="s">
        <v>49392</v>
      </c>
      <c r="D13008" s="7" t="s">
        <v>49393</v>
      </c>
      <c r="E13008" s="8">
        <v>28.6641339346587</v>
      </c>
      <c r="F13008" s="8">
        <v>19.656512331176099</v>
      </c>
      <c r="G13008" s="8">
        <v>8.9035330772288006</v>
      </c>
      <c r="H13008" s="8">
        <v>30.5082558683605</v>
      </c>
      <c r="I13008" s="8">
        <v>20.838728993555598</v>
      </c>
      <c r="J13008" s="8">
        <v>25.682409986896499</v>
      </c>
      <c r="K13008" s="8">
        <v>0.85425312489664296</v>
      </c>
      <c r="L13008" s="8">
        <v>0.42882545008985601</v>
      </c>
    </row>
    <row r="13009" spans="1:12" x14ac:dyDescent="0.2">
      <c r="A13009" s="7" t="s">
        <v>49394</v>
      </c>
      <c r="B13009" s="7" t="s">
        <v>49395</v>
      </c>
      <c r="C13009" s="7" t="s">
        <v>49396</v>
      </c>
      <c r="D13009" s="7" t="s">
        <v>49397</v>
      </c>
      <c r="E13009" s="8">
        <v>80.061891334736302</v>
      </c>
      <c r="F13009" s="8">
        <v>91.402782339968695</v>
      </c>
      <c r="G13009" s="8">
        <v>60.3461686345507</v>
      </c>
      <c r="H13009" s="8">
        <v>62.984786308873304</v>
      </c>
      <c r="I13009" s="8">
        <v>104.193644967778</v>
      </c>
      <c r="J13009" s="8">
        <v>120.50976993851501</v>
      </c>
      <c r="K13009" s="8">
        <v>0.79453970653843897</v>
      </c>
      <c r="L13009" s="8">
        <v>0.31141796215517498</v>
      </c>
    </row>
    <row r="13010" spans="1:12" x14ac:dyDescent="0.2">
      <c r="A13010" s="7" t="s">
        <v>49398</v>
      </c>
      <c r="B13010" s="7" t="s">
        <v>49399</v>
      </c>
      <c r="C13010" s="7" t="s">
        <v>49400</v>
      </c>
      <c r="D13010" s="7" t="s">
        <v>49401</v>
      </c>
      <c r="E13010" s="8">
        <v>25.698878700038801</v>
      </c>
      <c r="F13010" s="8">
        <v>23.587814797411301</v>
      </c>
      <c r="G13010" s="8">
        <v>25.721317778661</v>
      </c>
      <c r="H13010" s="8">
        <v>39.365491443045798</v>
      </c>
      <c r="I13010" s="8">
        <v>35.723535417523898</v>
      </c>
      <c r="J13010" s="8">
        <v>51.364819973793097</v>
      </c>
      <c r="K13010" s="8">
        <v>0.48138740337022101</v>
      </c>
      <c r="L13010" s="8">
        <v>0.75355815795574799</v>
      </c>
    </row>
    <row r="13011" spans="1:12" x14ac:dyDescent="0.2">
      <c r="A13011" s="7" t="s">
        <v>49402</v>
      </c>
      <c r="B13011" s="7" t="s">
        <v>49403</v>
      </c>
      <c r="C13011" s="7" t="s">
        <v>49404</v>
      </c>
      <c r="E13011" s="8">
        <v>2.96525523461986</v>
      </c>
      <c r="F13011" s="8">
        <v>16.7080354814996</v>
      </c>
      <c r="G13011" s="8">
        <v>28.689162137737199</v>
      </c>
      <c r="H13011" s="8">
        <v>31.492393154436598</v>
      </c>
      <c r="I13011" s="8">
        <v>25.800331134878299</v>
      </c>
      <c r="J13011" s="8">
        <v>16.792344991432302</v>
      </c>
      <c r="K13011" s="8">
        <v>0.82377310325696995</v>
      </c>
      <c r="L13011" s="8">
        <v>0.61535220425193604</v>
      </c>
    </row>
    <row r="13012" spans="1:12" x14ac:dyDescent="0.2">
      <c r="A13012" s="7" t="s">
        <v>49405</v>
      </c>
      <c r="B13012" s="7" t="s">
        <v>49406</v>
      </c>
      <c r="C13012" s="7" t="s">
        <v>49407</v>
      </c>
      <c r="D13012" s="7" t="s">
        <v>49408</v>
      </c>
      <c r="E13012" s="8">
        <v>254.02353176576801</v>
      </c>
      <c r="F13012" s="8">
        <v>238.82662482378899</v>
      </c>
      <c r="G13012" s="8">
        <v>216.65263821256701</v>
      </c>
      <c r="H13012" s="8">
        <v>248.98673337726501</v>
      </c>
      <c r="I13012" s="8">
        <v>249.07242749440201</v>
      </c>
      <c r="J13012" s="8">
        <v>182.74022490676401</v>
      </c>
      <c r="K13012" s="8">
        <v>0.94895798258325503</v>
      </c>
      <c r="L13012" s="8">
        <v>-5.9589262120784803E-2</v>
      </c>
    </row>
    <row r="13013" spans="1:12" x14ac:dyDescent="0.2">
      <c r="A13013" s="7" t="s">
        <v>49409</v>
      </c>
      <c r="B13013" s="7" t="s">
        <v>49410</v>
      </c>
      <c r="C13013" s="7" t="s">
        <v>49411</v>
      </c>
      <c r="D13013" s="7" t="s">
        <v>49412</v>
      </c>
      <c r="E13013" s="8">
        <v>0</v>
      </c>
      <c r="F13013" s="8">
        <v>9.8282561655880301</v>
      </c>
      <c r="G13013" s="8">
        <v>14.839221795381301</v>
      </c>
      <c r="H13013" s="8">
        <v>8.8572355746852995</v>
      </c>
      <c r="I13013" s="8">
        <v>28.777292419672001</v>
      </c>
      <c r="J13013" s="8">
        <v>17.780129990928401</v>
      </c>
      <c r="K13013" s="8">
        <v>0.71415952173153296</v>
      </c>
      <c r="L13013" s="8">
        <v>1.16751312815641</v>
      </c>
    </row>
    <row r="13014" spans="1:12" x14ac:dyDescent="0.2">
      <c r="A13014" s="7" t="s">
        <v>49413</v>
      </c>
      <c r="B13014" s="7" t="s">
        <v>49414</v>
      </c>
      <c r="C13014" s="7" t="s">
        <v>49415</v>
      </c>
      <c r="D13014" s="7" t="s">
        <v>49416</v>
      </c>
      <c r="E13014" s="8">
        <v>877.71554944747902</v>
      </c>
      <c r="F13014" s="8">
        <v>600.50645171742804</v>
      </c>
      <c r="G13014" s="8">
        <v>688.539891305693</v>
      </c>
      <c r="H13014" s="8">
        <v>772.547769569774</v>
      </c>
      <c r="I13014" s="8">
        <v>673.78557079163102</v>
      </c>
      <c r="J13014" s="8">
        <v>568.96415970970804</v>
      </c>
      <c r="K13014" s="8">
        <v>0.89092338570326401</v>
      </c>
      <c r="L13014" s="8">
        <v>-0.104515828648389</v>
      </c>
    </row>
    <row r="13015" spans="1:12" x14ac:dyDescent="0.2">
      <c r="A13015" s="7" t="s">
        <v>49417</v>
      </c>
      <c r="B13015" s="7" t="s">
        <v>49418</v>
      </c>
      <c r="C13015" s="7" t="s">
        <v>49419</v>
      </c>
      <c r="D13015" s="7" t="s">
        <v>49420</v>
      </c>
      <c r="E13015" s="8">
        <v>12.8494393500194</v>
      </c>
      <c r="F13015" s="8">
        <v>26.536291647087701</v>
      </c>
      <c r="G13015" s="8">
        <v>12.8606588893305</v>
      </c>
      <c r="H13015" s="8">
        <v>22.635157579751301</v>
      </c>
      <c r="I13015" s="8">
        <v>19.846408565291</v>
      </c>
      <c r="J13015" s="8">
        <v>33.584689982864703</v>
      </c>
      <c r="K13015" s="8">
        <v>0.79131533979976698</v>
      </c>
      <c r="L13015" s="8">
        <v>0.54170634865522505</v>
      </c>
    </row>
    <row r="13016" spans="1:12" x14ac:dyDescent="0.2">
      <c r="A13016" s="7" t="s">
        <v>49421</v>
      </c>
      <c r="B13016" s="7" t="s">
        <v>49422</v>
      </c>
      <c r="C13016" s="7" t="s">
        <v>49423</v>
      </c>
      <c r="D13016" s="7" t="s">
        <v>49424</v>
      </c>
      <c r="E13016" s="8">
        <v>945.91641984373598</v>
      </c>
      <c r="F13016" s="8">
        <v>1109.61012109489</v>
      </c>
      <c r="G13016" s="8">
        <v>879.47121173959999</v>
      </c>
      <c r="H13016" s="8">
        <v>1078.6144655394601</v>
      </c>
      <c r="I13016" s="8">
        <v>1076.6676646670401</v>
      </c>
      <c r="J13016" s="8">
        <v>907.77441453684298</v>
      </c>
      <c r="K13016" s="8">
        <v>0.921464587679101</v>
      </c>
      <c r="L13016" s="8">
        <v>6.1589967861229403E-2</v>
      </c>
    </row>
    <row r="13017" spans="1:12" x14ac:dyDescent="0.2">
      <c r="A13017" s="7" t="s">
        <v>49425</v>
      </c>
      <c r="B13017" s="7" t="s">
        <v>49426</v>
      </c>
      <c r="C13017" s="7" t="s">
        <v>49427</v>
      </c>
      <c r="E13017" s="8">
        <v>27.675715523118701</v>
      </c>
      <c r="F13017" s="8">
        <v>12.7767330152644</v>
      </c>
      <c r="G13017" s="8">
        <v>1.9785629060508401</v>
      </c>
      <c r="H13017" s="8">
        <v>2.95241185822844</v>
      </c>
      <c r="I13017" s="8">
        <v>0.99232042826455202</v>
      </c>
      <c r="J13017" s="8">
        <v>5.9267099969761201</v>
      </c>
      <c r="K13017" s="8">
        <v>0.42046707954352103</v>
      </c>
      <c r="L13017" s="8">
        <v>-2.1034710147768498</v>
      </c>
    </row>
    <row r="13018" spans="1:12" x14ac:dyDescent="0.2">
      <c r="A13018" s="7" t="s">
        <v>49428</v>
      </c>
      <c r="B13018" s="7" t="s">
        <v>49429</v>
      </c>
      <c r="C13018" s="7" t="s">
        <v>49430</v>
      </c>
      <c r="D13018" s="7" t="s">
        <v>49431</v>
      </c>
      <c r="E13018" s="8">
        <v>2.96525523461986</v>
      </c>
      <c r="F13018" s="8">
        <v>15.725209864940799</v>
      </c>
      <c r="G13018" s="8">
        <v>15.828503248406699</v>
      </c>
      <c r="H13018" s="8">
        <v>16.730333863294501</v>
      </c>
      <c r="I13018" s="8">
        <v>20.838728993555598</v>
      </c>
      <c r="J13018" s="8">
        <v>17.780129990928401</v>
      </c>
      <c r="K13018" s="8">
        <v>0.79338584729100503</v>
      </c>
      <c r="L13018" s="8">
        <v>0.68099539858212399</v>
      </c>
    </row>
    <row r="13019" spans="1:12" x14ac:dyDescent="0.2">
      <c r="A13019" s="7" t="s">
        <v>49432</v>
      </c>
      <c r="B13019" s="7" t="s">
        <v>49433</v>
      </c>
      <c r="C13019" s="7" t="s">
        <v>49434</v>
      </c>
      <c r="D13019" s="7" t="s">
        <v>49435</v>
      </c>
      <c r="E13019" s="8">
        <v>0</v>
      </c>
      <c r="F13019" s="8">
        <v>10.8110817821468</v>
      </c>
      <c r="G13019" s="8">
        <v>1.9785629060508401</v>
      </c>
      <c r="H13019" s="8">
        <v>0</v>
      </c>
      <c r="I13019" s="8">
        <v>0</v>
      </c>
      <c r="J13019" s="8">
        <v>1.9755699989920401</v>
      </c>
      <c r="K13019" s="8">
        <v>1</v>
      </c>
      <c r="L13019" s="8">
        <v>-2.6947297689236298</v>
      </c>
    </row>
    <row r="13020" spans="1:12" x14ac:dyDescent="0.2">
      <c r="A13020" s="7" t="s">
        <v>49436</v>
      </c>
      <c r="B13020" s="7" t="s">
        <v>49437</v>
      </c>
      <c r="C13020" s="7" t="s">
        <v>49438</v>
      </c>
      <c r="D13020" s="7" t="s">
        <v>49439</v>
      </c>
      <c r="E13020" s="8">
        <v>73.142962453956599</v>
      </c>
      <c r="F13020" s="8">
        <v>57.986711376969403</v>
      </c>
      <c r="G13020" s="8">
        <v>74.196108976906601</v>
      </c>
      <c r="H13020" s="8">
        <v>46.254452445578799</v>
      </c>
      <c r="I13020" s="8">
        <v>61.523866552402197</v>
      </c>
      <c r="J13020" s="8">
        <v>49.389249974800997</v>
      </c>
      <c r="K13020" s="8">
        <v>0.71656019678879002</v>
      </c>
      <c r="L13020" s="8">
        <v>-0.38564991067564702</v>
      </c>
    </row>
    <row r="13021" spans="1:12" x14ac:dyDescent="0.2">
      <c r="A13021" s="7" t="s">
        <v>49440</v>
      </c>
      <c r="B13021" s="7" t="s">
        <v>49441</v>
      </c>
      <c r="C13021" s="7" t="s">
        <v>49442</v>
      </c>
      <c r="D13021" s="7" t="s">
        <v>49443</v>
      </c>
      <c r="E13021" s="8">
        <v>340.01593356974399</v>
      </c>
      <c r="F13021" s="8">
        <v>256.51748592184799</v>
      </c>
      <c r="G13021" s="8">
        <v>215.66335675954201</v>
      </c>
      <c r="H13021" s="8">
        <v>182.06539792408699</v>
      </c>
      <c r="I13021" s="8">
        <v>239.149223211757</v>
      </c>
      <c r="J13021" s="8">
        <v>220.27605488761299</v>
      </c>
      <c r="K13021" s="8">
        <v>0.57285964618417295</v>
      </c>
      <c r="L13021" s="8">
        <v>-0.340444667678864</v>
      </c>
    </row>
    <row r="13022" spans="1:12" x14ac:dyDescent="0.2">
      <c r="A13022" s="7" t="s">
        <v>49444</v>
      </c>
      <c r="B13022" s="7" t="s">
        <v>49445</v>
      </c>
      <c r="D13022" s="7" t="s">
        <v>49446</v>
      </c>
      <c r="E13022" s="8">
        <v>17.791531407719201</v>
      </c>
      <c r="F13022" s="8">
        <v>0</v>
      </c>
      <c r="G13022" s="8">
        <v>0</v>
      </c>
      <c r="H13022" s="8">
        <v>3.9365491443045801</v>
      </c>
      <c r="I13022" s="8">
        <v>0.99232042826455202</v>
      </c>
      <c r="J13022" s="8">
        <v>0</v>
      </c>
      <c r="K13022" s="8">
        <v>0.81737407086073</v>
      </c>
      <c r="L13022" s="8">
        <v>-1.8513137865237299</v>
      </c>
    </row>
    <row r="13023" spans="1:12" x14ac:dyDescent="0.2">
      <c r="A13023" s="7" t="s">
        <v>49447</v>
      </c>
      <c r="B13023" s="7" t="s">
        <v>49448</v>
      </c>
      <c r="C13023" s="7" t="s">
        <v>49449</v>
      </c>
      <c r="D13023" s="7" t="s">
        <v>49450</v>
      </c>
      <c r="E13023" s="8">
        <v>179.89215090027199</v>
      </c>
      <c r="F13023" s="8">
        <v>122.85320206985</v>
      </c>
      <c r="G13023" s="8">
        <v>124.649463081203</v>
      </c>
      <c r="H13023" s="8">
        <v>293.27291125069098</v>
      </c>
      <c r="I13023" s="8">
        <v>195.48712436811701</v>
      </c>
      <c r="J13023" s="8">
        <v>161.99673991734701</v>
      </c>
      <c r="K13023" s="8">
        <v>0.30531566103367203</v>
      </c>
      <c r="L13023" s="8">
        <v>0.60662977156145403</v>
      </c>
    </row>
    <row r="13024" spans="1:12" x14ac:dyDescent="0.2">
      <c r="A13024" s="7" t="s">
        <v>49451</v>
      </c>
      <c r="B13024" s="7" t="s">
        <v>49452</v>
      </c>
      <c r="E13024" s="8">
        <v>3.9536736461598201</v>
      </c>
      <c r="F13024" s="8">
        <v>3.9313024662352101</v>
      </c>
      <c r="G13024" s="8">
        <v>38.581976667991398</v>
      </c>
      <c r="H13024" s="8">
        <v>21.651020293675199</v>
      </c>
      <c r="I13024" s="8">
        <v>9.9232042826455196</v>
      </c>
      <c r="J13024" s="8">
        <v>6.9144949964721398</v>
      </c>
      <c r="K13024" s="8">
        <v>0.95057514757305706</v>
      </c>
      <c r="L13024" s="8">
        <v>-0.27142577458494699</v>
      </c>
    </row>
    <row r="13025" spans="1:12" x14ac:dyDescent="0.2">
      <c r="A13025" s="7" t="s">
        <v>49453</v>
      </c>
      <c r="B13025" s="7" t="s">
        <v>49454</v>
      </c>
      <c r="C13025" s="7" t="s">
        <v>49455</v>
      </c>
      <c r="E13025" s="8">
        <v>64.247196750097004</v>
      </c>
      <c r="F13025" s="8">
        <v>35.381722196116897</v>
      </c>
      <c r="G13025" s="8">
        <v>28.689162137737199</v>
      </c>
      <c r="H13025" s="8">
        <v>15.746196577218299</v>
      </c>
      <c r="I13025" s="8">
        <v>40.685137558846598</v>
      </c>
      <c r="J13025" s="8">
        <v>34.572474982360703</v>
      </c>
      <c r="K13025" s="8">
        <v>0.78374171461979403</v>
      </c>
      <c r="L13025" s="8">
        <v>-0.49588912401650398</v>
      </c>
    </row>
    <row r="13026" spans="1:12" x14ac:dyDescent="0.2">
      <c r="A13026" s="7" t="s">
        <v>49456</v>
      </c>
      <c r="B13026" s="7" t="s">
        <v>49457</v>
      </c>
      <c r="C13026" s="7" t="s">
        <v>49458</v>
      </c>
      <c r="D13026" s="7" t="s">
        <v>49459</v>
      </c>
      <c r="E13026" s="8">
        <v>496.18604259305698</v>
      </c>
      <c r="F13026" s="8">
        <v>374.45655990890401</v>
      </c>
      <c r="G13026" s="8">
        <v>429.348150613033</v>
      </c>
      <c r="H13026" s="8">
        <v>475.33830917477798</v>
      </c>
      <c r="I13026" s="8">
        <v>429.67474543855099</v>
      </c>
      <c r="J13026" s="8">
        <v>401.04070979538398</v>
      </c>
      <c r="K13026" s="8">
        <v>0.99277680337618901</v>
      </c>
      <c r="L13026" s="8">
        <v>6.7600463182668101E-3</v>
      </c>
    </row>
    <row r="13027" spans="1:12" x14ac:dyDescent="0.2">
      <c r="A13027" s="7" t="s">
        <v>49460</v>
      </c>
      <c r="B13027" s="7" t="s">
        <v>49461</v>
      </c>
      <c r="D13027" s="7" t="s">
        <v>49462</v>
      </c>
      <c r="E13027" s="8">
        <v>83.027146569356105</v>
      </c>
      <c r="F13027" s="8">
        <v>125.80167891952701</v>
      </c>
      <c r="G13027" s="8">
        <v>127.61730744027901</v>
      </c>
      <c r="H13027" s="8">
        <v>199.77986907345701</v>
      </c>
      <c r="I13027" s="8">
        <v>270.90347691622298</v>
      </c>
      <c r="J13027" s="8">
        <v>148.16774992440301</v>
      </c>
      <c r="K13027" s="8">
        <v>8.0743945278938703E-2</v>
      </c>
      <c r="L13027" s="8">
        <v>0.87914284891758099</v>
      </c>
    </row>
    <row r="13028" spans="1:12" x14ac:dyDescent="0.2">
      <c r="A13028" s="7" t="s">
        <v>49463</v>
      </c>
      <c r="B13028" s="7" t="s">
        <v>49464</v>
      </c>
      <c r="C13028" s="7" t="s">
        <v>49465</v>
      </c>
      <c r="D13028" s="7" t="s">
        <v>49466</v>
      </c>
      <c r="E13028" s="8">
        <v>199.660519131071</v>
      </c>
      <c r="F13028" s="8">
        <v>145.45819125070301</v>
      </c>
      <c r="G13028" s="8">
        <v>269.08455522291501</v>
      </c>
      <c r="H13028" s="8">
        <v>229.30398765574199</v>
      </c>
      <c r="I13028" s="8">
        <v>219.302814646466</v>
      </c>
      <c r="J13028" s="8">
        <v>285.46986485435002</v>
      </c>
      <c r="K13028" s="8">
        <v>0.76202312135412698</v>
      </c>
      <c r="L13028" s="8">
        <v>0.25729441032042499</v>
      </c>
    </row>
    <row r="13029" spans="1:12" x14ac:dyDescent="0.2">
      <c r="A13029" s="7" t="s">
        <v>49467</v>
      </c>
      <c r="B13029" s="7" t="s">
        <v>49468</v>
      </c>
      <c r="C13029" s="7" t="s">
        <v>49469</v>
      </c>
      <c r="D13029" s="7" t="s">
        <v>49470</v>
      </c>
      <c r="E13029" s="8">
        <v>0</v>
      </c>
      <c r="F13029" s="8">
        <v>0</v>
      </c>
      <c r="G13029" s="8">
        <v>12.8606588893305</v>
      </c>
      <c r="H13029" s="8">
        <v>8.8572355746852995</v>
      </c>
      <c r="I13029" s="8">
        <v>5.9539225695873101</v>
      </c>
      <c r="J13029" s="8">
        <v>9.8778499949602097</v>
      </c>
      <c r="K13029" s="8">
        <v>0.88005022807506394</v>
      </c>
      <c r="L13029" s="8">
        <v>0.94131805091201304</v>
      </c>
    </row>
    <row r="13030" spans="1:12" x14ac:dyDescent="0.2">
      <c r="A13030" s="7" t="s">
        <v>49471</v>
      </c>
      <c r="B13030" s="7" t="s">
        <v>49472</v>
      </c>
      <c r="C13030" s="7" t="s">
        <v>49473</v>
      </c>
      <c r="D13030" s="7" t="s">
        <v>49474</v>
      </c>
      <c r="E13030" s="8">
        <v>0.98841841153995402</v>
      </c>
      <c r="F13030" s="8">
        <v>7.8626049324704201</v>
      </c>
      <c r="G13030" s="8">
        <v>17.807066154457601</v>
      </c>
      <c r="H13030" s="8">
        <v>0</v>
      </c>
      <c r="I13030" s="8">
        <v>9.9232042826455196</v>
      </c>
      <c r="J13030" s="8">
        <v>16.792344991432302</v>
      </c>
      <c r="K13030" s="8">
        <v>0.99982572783453905</v>
      </c>
      <c r="L13030" s="8">
        <v>3.0190213542481601E-3</v>
      </c>
    </row>
    <row r="13031" spans="1:12" x14ac:dyDescent="0.2">
      <c r="A13031" s="7" t="s">
        <v>49475</v>
      </c>
      <c r="B13031" s="7" t="s">
        <v>49476</v>
      </c>
      <c r="C13031" s="7" t="s">
        <v>49477</v>
      </c>
      <c r="E13031" s="8">
        <v>0</v>
      </c>
      <c r="F13031" s="8">
        <v>0</v>
      </c>
      <c r="G13031" s="8">
        <v>0</v>
      </c>
      <c r="H13031" s="8">
        <v>15.746196577218299</v>
      </c>
      <c r="I13031" s="8">
        <v>28.777292419672001</v>
      </c>
      <c r="J13031" s="8">
        <v>47.413679975809004</v>
      </c>
      <c r="K13031" s="8">
        <v>1.4716194024791501E-5</v>
      </c>
      <c r="L13031" s="8">
        <v>7.39936551865393</v>
      </c>
    </row>
    <row r="13032" spans="1:12" x14ac:dyDescent="0.2">
      <c r="A13032" s="7" t="s">
        <v>49478</v>
      </c>
      <c r="B13032" s="7" t="s">
        <v>49479</v>
      </c>
      <c r="E13032" s="8">
        <v>4.94209205769977</v>
      </c>
      <c r="F13032" s="8">
        <v>6.8797793159116196</v>
      </c>
      <c r="G13032" s="8">
        <v>10.8820959832796</v>
      </c>
      <c r="H13032" s="8">
        <v>5.9048237164568702</v>
      </c>
      <c r="I13032" s="8">
        <v>5.9539225695873101</v>
      </c>
      <c r="J13032" s="8">
        <v>11.853419993952199</v>
      </c>
      <c r="K13032" s="8">
        <v>0.98858968917176004</v>
      </c>
      <c r="L13032" s="8">
        <v>6.2774037683002507E-2</v>
      </c>
    </row>
    <row r="13033" spans="1:12" x14ac:dyDescent="0.2">
      <c r="A13033" s="7" t="s">
        <v>49480</v>
      </c>
      <c r="B13033" s="7" t="s">
        <v>49481</v>
      </c>
      <c r="C13033" s="7" t="s">
        <v>49482</v>
      </c>
      <c r="D13033" s="7" t="s">
        <v>49483</v>
      </c>
      <c r="E13033" s="8">
        <v>37.559899638518303</v>
      </c>
      <c r="F13033" s="8">
        <v>58.969536993528202</v>
      </c>
      <c r="G13033" s="8">
        <v>72.217546070855803</v>
      </c>
      <c r="H13033" s="8">
        <v>137.77922005066</v>
      </c>
      <c r="I13033" s="8">
        <v>108.16292668083599</v>
      </c>
      <c r="J13033" s="8">
        <v>51.364819973793097</v>
      </c>
      <c r="K13033" s="8">
        <v>0.38179176315480501</v>
      </c>
      <c r="L13033" s="8">
        <v>0.81712077329087296</v>
      </c>
    </row>
    <row r="13034" spans="1:12" x14ac:dyDescent="0.2">
      <c r="A13034" s="7" t="s">
        <v>49484</v>
      </c>
      <c r="B13034" s="7" t="s">
        <v>49485</v>
      </c>
      <c r="C13034" s="7" t="s">
        <v>49486</v>
      </c>
      <c r="D13034" s="7" t="s">
        <v>49487</v>
      </c>
      <c r="E13034" s="8">
        <v>15.8146945846393</v>
      </c>
      <c r="F13034" s="8">
        <v>16.7080354814996</v>
      </c>
      <c r="G13034" s="8">
        <v>49.464072651271103</v>
      </c>
      <c r="H13034" s="8">
        <v>999.88348265336299</v>
      </c>
      <c r="I13034" s="8">
        <v>734.317116915768</v>
      </c>
      <c r="J13034" s="8">
        <v>533.40389972785101</v>
      </c>
      <c r="K13034" s="8">
        <v>7.77450867111522E-24</v>
      </c>
      <c r="L13034" s="8">
        <v>4.7900173140613198</v>
      </c>
    </row>
    <row r="13035" spans="1:12" x14ac:dyDescent="0.2">
      <c r="A13035" s="7" t="s">
        <v>49488</v>
      </c>
      <c r="B13035" s="7" t="s">
        <v>49489</v>
      </c>
      <c r="C13035" s="7" t="s">
        <v>49490</v>
      </c>
      <c r="D13035" s="7" t="s">
        <v>49491</v>
      </c>
      <c r="E13035" s="8">
        <v>781.83896352810405</v>
      </c>
      <c r="F13035" s="8">
        <v>565.12472952131202</v>
      </c>
      <c r="G13035" s="8">
        <v>516.40491847927001</v>
      </c>
      <c r="H13035" s="8">
        <v>994.962796222983</v>
      </c>
      <c r="I13035" s="8">
        <v>688.67037721559905</v>
      </c>
      <c r="J13035" s="8">
        <v>522.53826473339495</v>
      </c>
      <c r="K13035" s="8">
        <v>0.74764686351416898</v>
      </c>
      <c r="L13035" s="8">
        <v>0.243657680142218</v>
      </c>
    </row>
    <row r="13036" spans="1:12" x14ac:dyDescent="0.2">
      <c r="A13036" s="7" t="s">
        <v>49492</v>
      </c>
      <c r="B13036" s="7" t="s">
        <v>49493</v>
      </c>
      <c r="D13036" s="7" t="s">
        <v>49494</v>
      </c>
      <c r="E13036" s="8">
        <v>0.98841841153995402</v>
      </c>
      <c r="F13036" s="8">
        <v>8.8454305490292207</v>
      </c>
      <c r="G13036" s="8">
        <v>16.817784701432199</v>
      </c>
      <c r="H13036" s="8">
        <v>5.9048237164568702</v>
      </c>
      <c r="I13036" s="8">
        <v>1.9846408565291001</v>
      </c>
      <c r="J13036" s="8">
        <v>3.9511399979840802</v>
      </c>
      <c r="K13036" s="8">
        <v>0.76410074868674005</v>
      </c>
      <c r="L13036" s="8">
        <v>-1.1700717795428399</v>
      </c>
    </row>
    <row r="13037" spans="1:12" x14ac:dyDescent="0.2">
      <c r="A13037" s="7" t="s">
        <v>49495</v>
      </c>
      <c r="B13037" s="7" t="s">
        <v>49496</v>
      </c>
      <c r="C13037" s="7" t="s">
        <v>49497</v>
      </c>
      <c r="D13037" s="7" t="s">
        <v>49498</v>
      </c>
      <c r="E13037" s="8">
        <v>571.30584187009299</v>
      </c>
      <c r="F13037" s="8">
        <v>510.08649499401901</v>
      </c>
      <c r="G13037" s="8">
        <v>427.36958770698197</v>
      </c>
      <c r="H13037" s="8">
        <v>645.59405966595102</v>
      </c>
      <c r="I13037" s="8">
        <v>516.99894312583103</v>
      </c>
      <c r="J13037" s="8">
        <v>570.93972970870004</v>
      </c>
      <c r="K13037" s="8">
        <v>0.69099515285162205</v>
      </c>
      <c r="L13037" s="8">
        <v>0.200371252965133</v>
      </c>
    </row>
    <row r="13038" spans="1:12" x14ac:dyDescent="0.2">
      <c r="A13038" s="7" t="s">
        <v>49499</v>
      </c>
      <c r="B13038" s="7" t="s">
        <v>49500</v>
      </c>
      <c r="D13038" s="7" t="s">
        <v>49501</v>
      </c>
      <c r="E13038" s="8">
        <v>0</v>
      </c>
      <c r="F13038" s="8">
        <v>6.8797793159116196</v>
      </c>
      <c r="G13038" s="8">
        <v>3.9571258121016899</v>
      </c>
      <c r="H13038" s="8">
        <v>0</v>
      </c>
      <c r="I13038" s="8">
        <v>0.99232042826455202</v>
      </c>
      <c r="J13038" s="8">
        <v>18.767914990424401</v>
      </c>
      <c r="K13038" s="8">
        <v>0.91137978285718202</v>
      </c>
      <c r="L13038" s="8">
        <v>0.86642751493210102</v>
      </c>
    </row>
    <row r="13039" spans="1:12" x14ac:dyDescent="0.2">
      <c r="A13039" s="7" t="s">
        <v>49502</v>
      </c>
      <c r="B13039" s="7" t="s">
        <v>49503</v>
      </c>
      <c r="C13039" s="7" t="s">
        <v>49504</v>
      </c>
      <c r="D13039" s="7" t="s">
        <v>49505</v>
      </c>
      <c r="E13039" s="8">
        <v>52585.8363307486</v>
      </c>
      <c r="F13039" s="8">
        <v>34630.843425065999</v>
      </c>
      <c r="G13039" s="8">
        <v>39762.189441450799</v>
      </c>
      <c r="H13039" s="8">
        <v>62080.364142969302</v>
      </c>
      <c r="I13039" s="8">
        <v>40490.642754906803</v>
      </c>
      <c r="J13039" s="8">
        <v>40943.688229109997</v>
      </c>
      <c r="K13039" s="8">
        <v>0.77498161887631201</v>
      </c>
      <c r="L13039" s="8">
        <v>0.176611281865373</v>
      </c>
    </row>
    <row r="13040" spans="1:12" x14ac:dyDescent="0.2">
      <c r="A13040" s="7" t="s">
        <v>49506</v>
      </c>
      <c r="B13040" s="7" t="s">
        <v>49507</v>
      </c>
      <c r="C13040" s="7" t="s">
        <v>49508</v>
      </c>
      <c r="D13040" s="7" t="s">
        <v>49509</v>
      </c>
      <c r="E13040" s="8">
        <v>46.455665342377799</v>
      </c>
      <c r="F13040" s="8">
        <v>31.450419729881698</v>
      </c>
      <c r="G13040" s="8">
        <v>31.657006496813501</v>
      </c>
      <c r="H13040" s="8">
        <v>62.000649022797099</v>
      </c>
      <c r="I13040" s="8">
        <v>49.6160214132276</v>
      </c>
      <c r="J13040" s="8">
        <v>60.254884969257297</v>
      </c>
      <c r="K13040" s="8">
        <v>0.499978029544558</v>
      </c>
      <c r="L13040" s="8">
        <v>0.64968299716324496</v>
      </c>
    </row>
    <row r="13041" spans="1:12" x14ac:dyDescent="0.2">
      <c r="A13041" s="7" t="s">
        <v>49510</v>
      </c>
      <c r="B13041" s="7" t="s">
        <v>49511</v>
      </c>
      <c r="C13041" s="7" t="s">
        <v>49512</v>
      </c>
      <c r="D13041" s="7" t="s">
        <v>49513</v>
      </c>
      <c r="E13041" s="8">
        <v>5.9305104692397199</v>
      </c>
      <c r="F13041" s="8">
        <v>1.9656512331176099</v>
      </c>
      <c r="G13041" s="8">
        <v>8.9035330772288006</v>
      </c>
      <c r="H13041" s="8">
        <v>275.55844010132103</v>
      </c>
      <c r="I13041" s="8">
        <v>138.924859957037</v>
      </c>
      <c r="J13041" s="8">
        <v>75.071659961697605</v>
      </c>
      <c r="K13041" s="8">
        <v>1.9810336883360101E-10</v>
      </c>
      <c r="L13041" s="8">
        <v>4.8659105918768102</v>
      </c>
    </row>
    <row r="13042" spans="1:12" x14ac:dyDescent="0.2">
      <c r="A13042" s="7" t="s">
        <v>49514</v>
      </c>
      <c r="B13042" s="7" t="s">
        <v>49515</v>
      </c>
      <c r="C13042" s="7" t="s">
        <v>49516</v>
      </c>
      <c r="D13042" s="7" t="s">
        <v>49517</v>
      </c>
      <c r="E13042" s="8">
        <v>302.45603393122599</v>
      </c>
      <c r="F13042" s="8">
        <v>271.25987017022999</v>
      </c>
      <c r="G13042" s="8">
        <v>251.27748906845699</v>
      </c>
      <c r="H13042" s="8">
        <v>212.573653792447</v>
      </c>
      <c r="I13042" s="8">
        <v>212.35657164861399</v>
      </c>
      <c r="J13042" s="8">
        <v>225.21497988509299</v>
      </c>
      <c r="K13042" s="8">
        <v>0.40652079637319199</v>
      </c>
      <c r="L13042" s="8">
        <v>-0.34361883752283501</v>
      </c>
    </row>
    <row r="13043" spans="1:12" x14ac:dyDescent="0.2">
      <c r="A13043" s="7" t="s">
        <v>49518</v>
      </c>
      <c r="B13043" s="7" t="s">
        <v>49519</v>
      </c>
      <c r="D13043" s="7" t="s">
        <v>49520</v>
      </c>
      <c r="E13043" s="8">
        <v>9.88418411539954</v>
      </c>
      <c r="F13043" s="8">
        <v>13.7595586318232</v>
      </c>
      <c r="G13043" s="8">
        <v>5.9356887181525302</v>
      </c>
      <c r="H13043" s="8">
        <v>9.8413728607614495</v>
      </c>
      <c r="I13043" s="8">
        <v>22.823369850084699</v>
      </c>
      <c r="J13043" s="8">
        <v>7.9022799959681604</v>
      </c>
      <c r="K13043" s="8">
        <v>0.89228393195393296</v>
      </c>
      <c r="L13043" s="8">
        <v>0.455259692766256</v>
      </c>
    </row>
    <row r="13044" spans="1:12" x14ac:dyDescent="0.2">
      <c r="A13044" s="7" t="s">
        <v>49521</v>
      </c>
      <c r="B13044" s="7" t="s">
        <v>49522</v>
      </c>
      <c r="C13044" s="7" t="s">
        <v>49523</v>
      </c>
      <c r="D13044" s="7" t="s">
        <v>49524</v>
      </c>
      <c r="E13044" s="8">
        <v>28.6641339346587</v>
      </c>
      <c r="F13044" s="8">
        <v>33.416070962999299</v>
      </c>
      <c r="G13044" s="8">
        <v>28.689162137737199</v>
      </c>
      <c r="H13044" s="8">
        <v>22.635157579751301</v>
      </c>
      <c r="I13044" s="8">
        <v>29.7696128479365</v>
      </c>
      <c r="J13044" s="8">
        <v>52.352604973289097</v>
      </c>
      <c r="K13044" s="8">
        <v>0.92445517499733298</v>
      </c>
      <c r="L13044" s="8">
        <v>0.20669496388110201</v>
      </c>
    </row>
    <row r="13045" spans="1:12" x14ac:dyDescent="0.2">
      <c r="A13045" s="7" t="s">
        <v>49525</v>
      </c>
      <c r="B13045" s="7" t="s">
        <v>49526</v>
      </c>
      <c r="C13045" s="7" t="s">
        <v>49527</v>
      </c>
      <c r="D13045" s="7" t="s">
        <v>49528</v>
      </c>
      <c r="E13045" s="8">
        <v>90.934493861675804</v>
      </c>
      <c r="F13045" s="8">
        <v>216.221635642937</v>
      </c>
      <c r="G13045" s="8">
        <v>223.577608383745</v>
      </c>
      <c r="H13045" s="8">
        <v>154.50955391395499</v>
      </c>
      <c r="I13045" s="8">
        <v>190.52552222679401</v>
      </c>
      <c r="J13045" s="8">
        <v>215.33712989013199</v>
      </c>
      <c r="K13045" s="8">
        <v>0.95705328341231699</v>
      </c>
      <c r="L13045" s="8">
        <v>7.8351157645983396E-2</v>
      </c>
    </row>
    <row r="13046" spans="1:12" x14ac:dyDescent="0.2">
      <c r="A13046" s="7" t="s">
        <v>49529</v>
      </c>
      <c r="B13046" s="7" t="s">
        <v>49530</v>
      </c>
      <c r="C13046" s="7" t="s">
        <v>49531</v>
      </c>
      <c r="D13046" s="7" t="s">
        <v>49532</v>
      </c>
      <c r="E13046" s="8">
        <v>0</v>
      </c>
      <c r="F13046" s="8">
        <v>12.7767330152644</v>
      </c>
      <c r="G13046" s="8">
        <v>13.8499403423559</v>
      </c>
      <c r="H13046" s="8">
        <v>0</v>
      </c>
      <c r="I13046" s="8">
        <v>14.8848064239683</v>
      </c>
      <c r="J13046" s="8">
        <v>5.9267099969761201</v>
      </c>
      <c r="K13046" s="8">
        <v>0.95705328341231699</v>
      </c>
      <c r="L13046" s="8">
        <v>-0.35583185537962603</v>
      </c>
    </row>
    <row r="13047" spans="1:12" x14ac:dyDescent="0.2">
      <c r="A13047" s="7" t="s">
        <v>49533</v>
      </c>
      <c r="B13047" s="7" t="s">
        <v>49534</v>
      </c>
      <c r="C13047" s="7" t="s">
        <v>49535</v>
      </c>
      <c r="D13047" s="7" t="s">
        <v>49536</v>
      </c>
      <c r="E13047" s="8">
        <v>29.6525523461986</v>
      </c>
      <c r="F13047" s="8">
        <v>56.021060143851798</v>
      </c>
      <c r="G13047" s="8">
        <v>60.3461686345507</v>
      </c>
      <c r="H13047" s="8">
        <v>69.873747311406305</v>
      </c>
      <c r="I13047" s="8">
        <v>90.301158972074205</v>
      </c>
      <c r="J13047" s="8">
        <v>55.315959971777097</v>
      </c>
      <c r="K13047" s="8">
        <v>0.60993042570536904</v>
      </c>
      <c r="L13047" s="8">
        <v>0.56136571562999105</v>
      </c>
    </row>
    <row r="13048" spans="1:12" x14ac:dyDescent="0.2">
      <c r="A13048" s="7" t="s">
        <v>49537</v>
      </c>
      <c r="B13048" s="7" t="s">
        <v>49538</v>
      </c>
      <c r="C13048" s="7" t="s">
        <v>49539</v>
      </c>
      <c r="D13048" s="7" t="s">
        <v>49540</v>
      </c>
      <c r="E13048" s="8">
        <v>186.81107978105101</v>
      </c>
      <c r="F13048" s="8">
        <v>117.93907398705601</v>
      </c>
      <c r="G13048" s="8">
        <v>145.42437359473701</v>
      </c>
      <c r="H13048" s="8">
        <v>167.30333863294501</v>
      </c>
      <c r="I13048" s="8">
        <v>227.24137807258199</v>
      </c>
      <c r="J13048" s="8">
        <v>209.41041989315599</v>
      </c>
      <c r="K13048" s="8">
        <v>0.489642647287237</v>
      </c>
      <c r="L13048" s="8">
        <v>0.423970499481573</v>
      </c>
    </row>
    <row r="13049" spans="1:12" x14ac:dyDescent="0.2">
      <c r="A13049" s="7" t="s">
        <v>49541</v>
      </c>
      <c r="B13049" s="7" t="s">
        <v>49542</v>
      </c>
      <c r="C13049" s="7" t="s">
        <v>49543</v>
      </c>
      <c r="D13049" s="7" t="s">
        <v>49544</v>
      </c>
      <c r="E13049" s="8">
        <v>230.30148988880899</v>
      </c>
      <c r="F13049" s="8">
        <v>212.29033317670101</v>
      </c>
      <c r="G13049" s="8">
        <v>251.27748906845699</v>
      </c>
      <c r="H13049" s="8">
        <v>256.85983166587403</v>
      </c>
      <c r="I13049" s="8">
        <v>258.995631777048</v>
      </c>
      <c r="J13049" s="8">
        <v>288.43321985283802</v>
      </c>
      <c r="K13049" s="8">
        <v>0.70486904783432203</v>
      </c>
      <c r="L13049" s="8">
        <v>0.21308440722819</v>
      </c>
    </row>
    <row r="13050" spans="1:12" x14ac:dyDescent="0.2">
      <c r="A13050" s="7" t="s">
        <v>49545</v>
      </c>
      <c r="B13050" s="7" t="s">
        <v>49546</v>
      </c>
      <c r="C13050" s="7" t="s">
        <v>49547</v>
      </c>
      <c r="D13050" s="7" t="s">
        <v>49548</v>
      </c>
      <c r="E13050" s="8">
        <v>0</v>
      </c>
      <c r="F13050" s="8">
        <v>12.7767330152644</v>
      </c>
      <c r="G13050" s="8">
        <v>9.8928145302542205</v>
      </c>
      <c r="H13050" s="8">
        <v>14.762059291142201</v>
      </c>
      <c r="I13050" s="8">
        <v>4.9616021413227598</v>
      </c>
      <c r="J13050" s="8">
        <v>15.8045599919363</v>
      </c>
      <c r="K13050" s="8">
        <v>0.88971530667721199</v>
      </c>
      <c r="L13050" s="8">
        <v>0.64814444318988296</v>
      </c>
    </row>
    <row r="13051" spans="1:12" x14ac:dyDescent="0.2">
      <c r="A13051" s="7" t="s">
        <v>49549</v>
      </c>
      <c r="B13051" s="7" t="s">
        <v>49550</v>
      </c>
      <c r="C13051" s="7" t="s">
        <v>49551</v>
      </c>
      <c r="D13051" s="7" t="s">
        <v>49552</v>
      </c>
      <c r="E13051" s="8">
        <v>0</v>
      </c>
      <c r="F13051" s="8">
        <v>0</v>
      </c>
      <c r="G13051" s="8">
        <v>1.9785629060508401</v>
      </c>
      <c r="H13051" s="8">
        <v>8.8572355746852995</v>
      </c>
      <c r="I13051" s="8">
        <v>0.99232042826455202</v>
      </c>
      <c r="J13051" s="8">
        <v>3.9511399979840802</v>
      </c>
      <c r="K13051" s="8">
        <v>1</v>
      </c>
      <c r="L13051" s="8">
        <v>2.8037267870133</v>
      </c>
    </row>
    <row r="13052" spans="1:12" x14ac:dyDescent="0.2">
      <c r="A13052" s="7" t="s">
        <v>49553</v>
      </c>
      <c r="B13052" s="7" t="s">
        <v>49554</v>
      </c>
      <c r="C13052" s="7" t="s">
        <v>49555</v>
      </c>
      <c r="D13052" s="7" t="s">
        <v>49556</v>
      </c>
      <c r="E13052" s="8">
        <v>7.9073472923196304</v>
      </c>
      <c r="F13052" s="8">
        <v>9.8282561655880301</v>
      </c>
      <c r="G13052" s="8">
        <v>8.9035330772288006</v>
      </c>
      <c r="H13052" s="8">
        <v>2.95241185822844</v>
      </c>
      <c r="I13052" s="8">
        <v>4.9616021413227598</v>
      </c>
      <c r="J13052" s="8">
        <v>4.9389249974801004</v>
      </c>
      <c r="K13052" s="8">
        <v>0.72071693995313002</v>
      </c>
      <c r="L13052" s="8">
        <v>-1.0517222663604699</v>
      </c>
    </row>
    <row r="13053" spans="1:12" x14ac:dyDescent="0.2">
      <c r="A13053" s="7" t="s">
        <v>49557</v>
      </c>
      <c r="B13053" s="7" t="s">
        <v>49558</v>
      </c>
      <c r="C13053" s="7" t="s">
        <v>49559</v>
      </c>
      <c r="D13053" s="7" t="s">
        <v>49560</v>
      </c>
      <c r="E13053" s="8">
        <v>1818.6898772335201</v>
      </c>
      <c r="F13053" s="8">
        <v>1618.71379047235</v>
      </c>
      <c r="G13053" s="8">
        <v>1688.70344031439</v>
      </c>
      <c r="H13053" s="8">
        <v>1500.80936126612</v>
      </c>
      <c r="I13053" s="8">
        <v>1542.06594552311</v>
      </c>
      <c r="J13053" s="8">
        <v>1626.8818941699501</v>
      </c>
      <c r="K13053" s="8">
        <v>0.67250971751254496</v>
      </c>
      <c r="L13053" s="8">
        <v>-0.134511160498689</v>
      </c>
    </row>
    <row r="13054" spans="1:12" x14ac:dyDescent="0.2">
      <c r="A13054" s="7" t="s">
        <v>49561</v>
      </c>
      <c r="B13054" s="7" t="s">
        <v>49562</v>
      </c>
      <c r="E13054" s="8">
        <v>4.94209205769977</v>
      </c>
      <c r="F13054" s="8">
        <v>13.7595586318232</v>
      </c>
      <c r="G13054" s="8">
        <v>0.98928145302542203</v>
      </c>
      <c r="H13054" s="8">
        <v>6.8889610025330201</v>
      </c>
      <c r="I13054" s="8">
        <v>0.99232042826455202</v>
      </c>
      <c r="J13054" s="8">
        <v>0.98778499949602006</v>
      </c>
      <c r="K13054" s="8">
        <v>0.81749914286755199</v>
      </c>
      <c r="L13054" s="8">
        <v>-1.15028292730211</v>
      </c>
    </row>
    <row r="13055" spans="1:12" x14ac:dyDescent="0.2">
      <c r="A13055" s="7" t="s">
        <v>49563</v>
      </c>
      <c r="B13055" s="7" t="s">
        <v>49564</v>
      </c>
      <c r="C13055" s="7" t="s">
        <v>49565</v>
      </c>
      <c r="D13055" s="7" t="s">
        <v>49566</v>
      </c>
      <c r="E13055" s="8">
        <v>3741.1636876787302</v>
      </c>
      <c r="F13055" s="8">
        <v>3274.7749543739301</v>
      </c>
      <c r="G13055" s="8">
        <v>3257.7038248127101</v>
      </c>
      <c r="H13055" s="8">
        <v>3255.5261423398902</v>
      </c>
      <c r="I13055" s="8">
        <v>2999.7846546437399</v>
      </c>
      <c r="J13055" s="8">
        <v>2917.9168885112399</v>
      </c>
      <c r="K13055" s="8">
        <v>0.554617436865116</v>
      </c>
      <c r="L13055" s="8">
        <v>-0.16343901989232301</v>
      </c>
    </row>
    <row r="13056" spans="1:12" x14ac:dyDescent="0.2">
      <c r="A13056" s="7" t="s">
        <v>49567</v>
      </c>
      <c r="B13056" s="7" t="s">
        <v>49568</v>
      </c>
      <c r="C13056" s="7" t="s">
        <v>49569</v>
      </c>
      <c r="D13056" s="7" t="s">
        <v>49570</v>
      </c>
      <c r="E13056" s="8">
        <v>227.33623465418901</v>
      </c>
      <c r="F13056" s="8">
        <v>276.17399825302402</v>
      </c>
      <c r="G13056" s="8">
        <v>211.70623094743999</v>
      </c>
      <c r="H13056" s="8">
        <v>153.525416627879</v>
      </c>
      <c r="I13056" s="8">
        <v>146.86342338315399</v>
      </c>
      <c r="J13056" s="8">
        <v>128.41204993448301</v>
      </c>
      <c r="K13056" s="8">
        <v>3.2874277828504501E-2</v>
      </c>
      <c r="L13056" s="8">
        <v>-0.73810735926717896</v>
      </c>
    </row>
    <row r="13057" spans="1:12" x14ac:dyDescent="0.2">
      <c r="A13057" s="7" t="s">
        <v>49571</v>
      </c>
      <c r="B13057" s="7" t="s">
        <v>49572</v>
      </c>
      <c r="C13057" s="7" t="s">
        <v>49573</v>
      </c>
      <c r="D13057" s="7" t="s">
        <v>49574</v>
      </c>
      <c r="E13057" s="8">
        <v>342.98118880436402</v>
      </c>
      <c r="F13057" s="8">
        <v>584.78124185248805</v>
      </c>
      <c r="G13057" s="8">
        <v>939.81738037415096</v>
      </c>
      <c r="H13057" s="8">
        <v>377.90871785323998</v>
      </c>
      <c r="I13057" s="8">
        <v>498.14485498880498</v>
      </c>
      <c r="J13057" s="8">
        <v>614.40226968652496</v>
      </c>
      <c r="K13057" s="8">
        <v>0.72489375966546199</v>
      </c>
      <c r="L13057" s="8">
        <v>-0.32541880073898599</v>
      </c>
    </row>
    <row r="13058" spans="1:12" x14ac:dyDescent="0.2">
      <c r="A13058" s="7" t="s">
        <v>49575</v>
      </c>
      <c r="B13058" s="7" t="s">
        <v>49576</v>
      </c>
      <c r="C13058" s="7" t="s">
        <v>49577</v>
      </c>
      <c r="D13058" s="7" t="s">
        <v>49578</v>
      </c>
      <c r="E13058" s="8">
        <v>32.6178075808185</v>
      </c>
      <c r="F13058" s="8">
        <v>41.278675895469704</v>
      </c>
      <c r="G13058" s="8">
        <v>28.689162137737199</v>
      </c>
      <c r="H13058" s="8">
        <v>58.064099878492598</v>
      </c>
      <c r="I13058" s="8">
        <v>83.354915974222294</v>
      </c>
      <c r="J13058" s="8">
        <v>65.193809966737405</v>
      </c>
      <c r="K13058" s="8">
        <v>0.14734501918269499</v>
      </c>
      <c r="L13058" s="8">
        <v>1.0098916057606699</v>
      </c>
    </row>
    <row r="13059" spans="1:12" x14ac:dyDescent="0.2">
      <c r="A13059" s="7" t="s">
        <v>49579</v>
      </c>
      <c r="B13059" s="7" t="s">
        <v>49580</v>
      </c>
      <c r="C13059" s="7" t="s">
        <v>49581</v>
      </c>
      <c r="D13059" s="7" t="s">
        <v>49582</v>
      </c>
      <c r="E13059" s="8">
        <v>11.861020938479401</v>
      </c>
      <c r="F13059" s="8">
        <v>0</v>
      </c>
      <c r="G13059" s="8">
        <v>2.96784435907627</v>
      </c>
      <c r="H13059" s="8">
        <v>68.8896100253302</v>
      </c>
      <c r="I13059" s="8">
        <v>14.8848064239683</v>
      </c>
      <c r="J13059" s="8">
        <v>19.755699989920402</v>
      </c>
      <c r="K13059" s="8">
        <v>0.12954628845352101</v>
      </c>
      <c r="L13059" s="8">
        <v>2.8041846342889301</v>
      </c>
    </row>
    <row r="13060" spans="1:12" x14ac:dyDescent="0.2">
      <c r="A13060" s="7" t="s">
        <v>49583</v>
      </c>
      <c r="B13060" s="7" t="s">
        <v>49584</v>
      </c>
      <c r="C13060" s="7" t="s">
        <v>49585</v>
      </c>
      <c r="D13060" s="7" t="s">
        <v>49586</v>
      </c>
      <c r="E13060" s="8">
        <v>142.33225126175299</v>
      </c>
      <c r="F13060" s="8">
        <v>141.52688878446801</v>
      </c>
      <c r="G13060" s="8">
        <v>172.134972826423</v>
      </c>
      <c r="H13060" s="8">
        <v>159.430240344335</v>
      </c>
      <c r="I13060" s="8">
        <v>171.67143408976699</v>
      </c>
      <c r="J13060" s="8">
        <v>151.13110492289101</v>
      </c>
      <c r="K13060" s="8">
        <v>0.93589483135860696</v>
      </c>
      <c r="L13060" s="8">
        <v>8.0726782630186206E-2</v>
      </c>
    </row>
    <row r="13061" spans="1:12" x14ac:dyDescent="0.2">
      <c r="A13061" s="7" t="s">
        <v>49587</v>
      </c>
      <c r="B13061" s="7" t="s">
        <v>49588</v>
      </c>
      <c r="C13061" s="7" t="s">
        <v>49589</v>
      </c>
      <c r="D13061" s="7" t="s">
        <v>49590</v>
      </c>
      <c r="E13061" s="8">
        <v>346.93486245052401</v>
      </c>
      <c r="F13061" s="8">
        <v>481.584552113813</v>
      </c>
      <c r="G13061" s="8">
        <v>392.744736851092</v>
      </c>
      <c r="H13061" s="8">
        <v>303.114284111453</v>
      </c>
      <c r="I13061" s="8">
        <v>399.90513259061402</v>
      </c>
      <c r="J13061" s="8">
        <v>352.639244820079</v>
      </c>
      <c r="K13061" s="8">
        <v>0.72774195783793405</v>
      </c>
      <c r="L13061" s="8">
        <v>-0.210312451826834</v>
      </c>
    </row>
    <row r="13062" spans="1:12" x14ac:dyDescent="0.2">
      <c r="A13062" s="7" t="s">
        <v>49591</v>
      </c>
      <c r="B13062" s="7" t="s">
        <v>49592</v>
      </c>
      <c r="C13062" s="7" t="s">
        <v>49593</v>
      </c>
      <c r="D13062" s="7" t="s">
        <v>49594</v>
      </c>
      <c r="E13062" s="8">
        <v>490.25553212381698</v>
      </c>
      <c r="F13062" s="8">
        <v>481.584552113813</v>
      </c>
      <c r="G13062" s="8">
        <v>427.36958770698197</v>
      </c>
      <c r="H13062" s="8">
        <v>537.33895819757504</v>
      </c>
      <c r="I13062" s="8">
        <v>552.72247854335501</v>
      </c>
      <c r="J13062" s="8">
        <v>556.12295471625998</v>
      </c>
      <c r="K13062" s="8">
        <v>0.49641342506171898</v>
      </c>
      <c r="L13062" s="8">
        <v>0.23449476235714001</v>
      </c>
    </row>
    <row r="13063" spans="1:12" x14ac:dyDescent="0.2">
      <c r="A13063" s="7" t="s">
        <v>49595</v>
      </c>
      <c r="B13063" s="7" t="s">
        <v>49596</v>
      </c>
      <c r="C13063" s="7" t="s">
        <v>49597</v>
      </c>
      <c r="E13063" s="8">
        <v>1.97683682307991</v>
      </c>
      <c r="F13063" s="8">
        <v>6.8797793159116196</v>
      </c>
      <c r="G13063" s="8">
        <v>15.828503248406699</v>
      </c>
      <c r="H13063" s="8">
        <v>3.9365491443045801</v>
      </c>
      <c r="I13063" s="8">
        <v>1.9846408565291001</v>
      </c>
      <c r="J13063" s="8">
        <v>0.98778499949602006</v>
      </c>
      <c r="K13063" s="8">
        <v>0.57513711908767895</v>
      </c>
      <c r="L13063" s="8">
        <v>-1.836587240331</v>
      </c>
    </row>
    <row r="13064" spans="1:12" x14ac:dyDescent="0.2">
      <c r="A13064" s="7" t="s">
        <v>49598</v>
      </c>
      <c r="B13064" s="7" t="s">
        <v>49599</v>
      </c>
      <c r="C13064" s="7" t="s">
        <v>49600</v>
      </c>
      <c r="D13064" s="7" t="s">
        <v>49601</v>
      </c>
      <c r="E13064" s="8">
        <v>201.63735595415099</v>
      </c>
      <c r="F13064" s="8">
        <v>94.351259189645106</v>
      </c>
      <c r="G13064" s="8">
        <v>113.767367097923</v>
      </c>
      <c r="H13064" s="8">
        <v>94.477179463309895</v>
      </c>
      <c r="I13064" s="8">
        <v>86.331877259015997</v>
      </c>
      <c r="J13064" s="8">
        <v>61.242669968753297</v>
      </c>
      <c r="K13064" s="8">
        <v>0.29553616175750602</v>
      </c>
      <c r="L13064" s="8">
        <v>-0.75938389575348098</v>
      </c>
    </row>
    <row r="13065" spans="1:12" x14ac:dyDescent="0.2">
      <c r="A13065" s="7" t="s">
        <v>49602</v>
      </c>
      <c r="B13065" s="7" t="s">
        <v>49603</v>
      </c>
      <c r="C13065" s="7" t="s">
        <v>49604</v>
      </c>
      <c r="E13065" s="8">
        <v>158.14694584639301</v>
      </c>
      <c r="F13065" s="8">
        <v>262.41443962120002</v>
      </c>
      <c r="G13065" s="8">
        <v>182.027787356678</v>
      </c>
      <c r="H13065" s="8">
        <v>27.555844010132098</v>
      </c>
      <c r="I13065" s="8">
        <v>46.639060128433897</v>
      </c>
      <c r="J13065" s="8">
        <v>49.389249974800997</v>
      </c>
      <c r="K13065" s="8">
        <v>1.21910277572695E-7</v>
      </c>
      <c r="L13065" s="8">
        <v>-2.2859195846103</v>
      </c>
    </row>
    <row r="13066" spans="1:12" x14ac:dyDescent="0.2">
      <c r="A13066" s="7" t="s">
        <v>49605</v>
      </c>
      <c r="B13066" s="7" t="s">
        <v>49606</v>
      </c>
      <c r="C13066" s="7" t="s">
        <v>49607</v>
      </c>
      <c r="D13066" s="7" t="s">
        <v>49608</v>
      </c>
      <c r="E13066" s="8">
        <v>432.92726425450002</v>
      </c>
      <c r="F13066" s="8">
        <v>358.731350043963</v>
      </c>
      <c r="G13066" s="8">
        <v>359.10916744822799</v>
      </c>
      <c r="H13066" s="8">
        <v>398.57560086083902</v>
      </c>
      <c r="I13066" s="8">
        <v>361.20463588829699</v>
      </c>
      <c r="J13066" s="8">
        <v>359.553739816551</v>
      </c>
      <c r="K13066" s="8">
        <v>0.95705328341231699</v>
      </c>
      <c r="L13066" s="8">
        <v>-3.99209140310718E-2</v>
      </c>
    </row>
    <row r="13067" spans="1:12" x14ac:dyDescent="0.2">
      <c r="A13067" s="7" t="s">
        <v>49609</v>
      </c>
      <c r="B13067" s="7" t="s">
        <v>49610</v>
      </c>
      <c r="C13067" s="7" t="s">
        <v>49611</v>
      </c>
      <c r="D13067" s="7" t="s">
        <v>49612</v>
      </c>
      <c r="E13067" s="8">
        <v>30.6409707577386</v>
      </c>
      <c r="F13067" s="8">
        <v>61.918013843204598</v>
      </c>
      <c r="G13067" s="8">
        <v>154.32790667196599</v>
      </c>
      <c r="H13067" s="8">
        <v>13.777922005065999</v>
      </c>
      <c r="I13067" s="8">
        <v>70.454750406783205</v>
      </c>
      <c r="J13067" s="8">
        <v>80.998369958673706</v>
      </c>
      <c r="K13067" s="8">
        <v>0.78787145876252396</v>
      </c>
      <c r="L13067" s="8">
        <v>-0.579423045374868</v>
      </c>
    </row>
    <row r="13068" spans="1:12" x14ac:dyDescent="0.2">
      <c r="A13068" s="7" t="s">
        <v>49613</v>
      </c>
      <c r="B13068" s="7" t="s">
        <v>49614</v>
      </c>
      <c r="C13068" s="7" t="s">
        <v>49615</v>
      </c>
      <c r="D13068" s="7" t="s">
        <v>49616</v>
      </c>
      <c r="E13068" s="8">
        <v>71.166125630876707</v>
      </c>
      <c r="F13068" s="8">
        <v>95.334084806203904</v>
      </c>
      <c r="G13068" s="8">
        <v>92.9924565843896</v>
      </c>
      <c r="H13068" s="8">
        <v>62.984786308873304</v>
      </c>
      <c r="I13068" s="8">
        <v>99.232042826455199</v>
      </c>
      <c r="J13068" s="8">
        <v>89.888434954137907</v>
      </c>
      <c r="K13068" s="8">
        <v>0.97662789442065401</v>
      </c>
      <c r="L13068" s="8">
        <v>-4.1802514633784503E-2</v>
      </c>
    </row>
    <row r="13069" spans="1:12" x14ac:dyDescent="0.2">
      <c r="A13069" s="7" t="s">
        <v>49617</v>
      </c>
      <c r="B13069" s="7" t="s">
        <v>49618</v>
      </c>
      <c r="C13069" s="7" t="s">
        <v>49619</v>
      </c>
      <c r="D13069" s="7" t="s">
        <v>49620</v>
      </c>
      <c r="E13069" s="8">
        <v>58.316686280857297</v>
      </c>
      <c r="F13069" s="8">
        <v>31.450419729881698</v>
      </c>
      <c r="G13069" s="8">
        <v>25.721317778661</v>
      </c>
      <c r="H13069" s="8">
        <v>19.682745721522899</v>
      </c>
      <c r="I13069" s="8">
        <v>30.761933276201098</v>
      </c>
      <c r="J13069" s="8">
        <v>43.462539977824903</v>
      </c>
      <c r="K13069" s="8">
        <v>0.89211132128345505</v>
      </c>
      <c r="L13069" s="8">
        <v>-0.29847849276233601</v>
      </c>
    </row>
    <row r="13070" spans="1:12" x14ac:dyDescent="0.2">
      <c r="A13070" s="7" t="s">
        <v>49621</v>
      </c>
      <c r="B13070" s="7" t="s">
        <v>49622</v>
      </c>
      <c r="C13070" s="7" t="s">
        <v>49623</v>
      </c>
      <c r="D13070" s="7" t="s">
        <v>49624</v>
      </c>
      <c r="E13070" s="8">
        <v>1892.82125809901</v>
      </c>
      <c r="F13070" s="8">
        <v>1225.58354384883</v>
      </c>
      <c r="G13070" s="8">
        <v>1303.87295508751</v>
      </c>
      <c r="H13070" s="8">
        <v>2572.5348658030398</v>
      </c>
      <c r="I13070" s="8">
        <v>1544.05058637964</v>
      </c>
      <c r="J13070" s="8">
        <v>1433.27603426873</v>
      </c>
      <c r="K13070" s="8">
        <v>0.573336368090407</v>
      </c>
      <c r="L13070" s="8">
        <v>0.32768062862666603</v>
      </c>
    </row>
    <row r="13071" spans="1:12" x14ac:dyDescent="0.2">
      <c r="A13071" s="7" t="s">
        <v>49625</v>
      </c>
      <c r="B13071" s="7" t="s">
        <v>49626</v>
      </c>
      <c r="C13071" s="7" t="s">
        <v>49627</v>
      </c>
      <c r="D13071" s="7" t="s">
        <v>49628</v>
      </c>
      <c r="E13071" s="8">
        <v>0</v>
      </c>
      <c r="F13071" s="8">
        <v>1.9656512331176099</v>
      </c>
      <c r="G13071" s="8">
        <v>8.9035330772288006</v>
      </c>
      <c r="H13071" s="8">
        <v>29.524118582284402</v>
      </c>
      <c r="I13071" s="8">
        <v>7.93856342611641</v>
      </c>
      <c r="J13071" s="8">
        <v>12.841204993448301</v>
      </c>
      <c r="K13071" s="8">
        <v>0.386048391226952</v>
      </c>
      <c r="L13071" s="8">
        <v>2.2109557200235601</v>
      </c>
    </row>
    <row r="13072" spans="1:12" x14ac:dyDescent="0.2">
      <c r="A13072" s="7" t="s">
        <v>49629</v>
      </c>
      <c r="B13072" s="7" t="s">
        <v>49630</v>
      </c>
      <c r="C13072" s="7" t="s">
        <v>49631</v>
      </c>
      <c r="D13072" s="7" t="s">
        <v>49632</v>
      </c>
      <c r="E13072" s="8">
        <v>370.65690432748301</v>
      </c>
      <c r="F13072" s="8">
        <v>151.355144950056</v>
      </c>
      <c r="G13072" s="8">
        <v>142.45652923566101</v>
      </c>
      <c r="H13072" s="8">
        <v>153.525416627879</v>
      </c>
      <c r="I13072" s="8">
        <v>201.44104693770399</v>
      </c>
      <c r="J13072" s="8">
        <v>175.82572991029201</v>
      </c>
      <c r="K13072" s="8">
        <v>0.78192129932044896</v>
      </c>
      <c r="L13072" s="8">
        <v>-0.32405147691980601</v>
      </c>
    </row>
    <row r="13073" spans="1:12" x14ac:dyDescent="0.2">
      <c r="A13073" s="7" t="s">
        <v>49633</v>
      </c>
      <c r="B13073" s="7" t="s">
        <v>49634</v>
      </c>
      <c r="D13073" s="7" t="s">
        <v>49635</v>
      </c>
      <c r="E13073" s="8">
        <v>26.6872971115788</v>
      </c>
      <c r="F13073" s="8">
        <v>32.433245346440501</v>
      </c>
      <c r="G13073" s="8">
        <v>27.6998806847118</v>
      </c>
      <c r="H13073" s="8">
        <v>3.9365491443045801</v>
      </c>
      <c r="I13073" s="8">
        <v>25.800331134878299</v>
      </c>
      <c r="J13073" s="8">
        <v>29.633549984880599</v>
      </c>
      <c r="K13073" s="8">
        <v>0.82705624212357498</v>
      </c>
      <c r="L13073" s="8">
        <v>-0.54854927459881697</v>
      </c>
    </row>
    <row r="13074" spans="1:12" x14ac:dyDescent="0.2">
      <c r="A13074" s="7" t="s">
        <v>49636</v>
      </c>
      <c r="B13074" s="7" t="s">
        <v>49637</v>
      </c>
      <c r="C13074" s="7" t="s">
        <v>49638</v>
      </c>
      <c r="D13074" s="7" t="s">
        <v>49639</v>
      </c>
      <c r="E13074" s="8">
        <v>177.91531407719199</v>
      </c>
      <c r="F13074" s="8">
        <v>165.11470358187901</v>
      </c>
      <c r="G13074" s="8">
        <v>196.86700915205901</v>
      </c>
      <c r="H13074" s="8">
        <v>240.12949780257901</v>
      </c>
      <c r="I13074" s="8">
        <v>154.80198680927001</v>
      </c>
      <c r="J13074" s="8">
        <v>145.20439492591501</v>
      </c>
      <c r="K13074" s="8">
        <v>0.99982572783453905</v>
      </c>
      <c r="L13074" s="8">
        <v>7.4276028308813201E-4</v>
      </c>
    </row>
    <row r="13075" spans="1:12" x14ac:dyDescent="0.2">
      <c r="A13075" s="7" t="s">
        <v>49640</v>
      </c>
      <c r="B13075" s="7" t="s">
        <v>49641</v>
      </c>
      <c r="C13075" s="7" t="s">
        <v>49642</v>
      </c>
      <c r="D13075" s="7" t="s">
        <v>49643</v>
      </c>
      <c r="E13075" s="8">
        <v>62.270359927017097</v>
      </c>
      <c r="F13075" s="8">
        <v>58.969536993528202</v>
      </c>
      <c r="G13075" s="8">
        <v>57.378324275474498</v>
      </c>
      <c r="H13075" s="8">
        <v>47.238589731654997</v>
      </c>
      <c r="I13075" s="8">
        <v>68.470109550254094</v>
      </c>
      <c r="J13075" s="8">
        <v>61.242669968753297</v>
      </c>
      <c r="K13075" s="8">
        <v>0.99277680337618901</v>
      </c>
      <c r="L13075" s="8">
        <v>-1.3632058530542199E-2</v>
      </c>
    </row>
    <row r="13076" spans="1:12" x14ac:dyDescent="0.2">
      <c r="A13076" s="7" t="s">
        <v>49644</v>
      </c>
      <c r="B13076" s="7" t="s">
        <v>49645</v>
      </c>
      <c r="C13076" s="7" t="s">
        <v>49646</v>
      </c>
      <c r="D13076" s="7" t="s">
        <v>49647</v>
      </c>
      <c r="E13076" s="8">
        <v>11.861020938479401</v>
      </c>
      <c r="F13076" s="8">
        <v>15.725209864940799</v>
      </c>
      <c r="G13076" s="8">
        <v>26.710599231686398</v>
      </c>
      <c r="H13076" s="8">
        <v>6.8889610025330201</v>
      </c>
      <c r="I13076" s="8">
        <v>26.792651563142901</v>
      </c>
      <c r="J13076" s="8">
        <v>5.9267099969761201</v>
      </c>
      <c r="K13076" s="8">
        <v>0.89019651591751803</v>
      </c>
      <c r="L13076" s="8">
        <v>-0.45540375101592201</v>
      </c>
    </row>
    <row r="13077" spans="1:12" x14ac:dyDescent="0.2">
      <c r="A13077" s="7" t="s">
        <v>49648</v>
      </c>
      <c r="B13077" s="7" t="s">
        <v>49649</v>
      </c>
      <c r="C13077" s="7" t="s">
        <v>49650</v>
      </c>
      <c r="D13077" s="7" t="s">
        <v>49651</v>
      </c>
      <c r="E13077" s="8">
        <v>1276.04816929808</v>
      </c>
      <c r="F13077" s="8">
        <v>1264.89656851118</v>
      </c>
      <c r="G13077" s="8">
        <v>1353.3370277387801</v>
      </c>
      <c r="H13077" s="8">
        <v>1568.71483400538</v>
      </c>
      <c r="I13077" s="8">
        <v>1258.26230303945</v>
      </c>
      <c r="J13077" s="8">
        <v>1317.7051893276901</v>
      </c>
      <c r="K13077" s="8">
        <v>0.85362923813549896</v>
      </c>
      <c r="L13077" s="8">
        <v>8.9929745635239103E-2</v>
      </c>
    </row>
    <row r="13078" spans="1:12" x14ac:dyDescent="0.2">
      <c r="A13078" s="7" t="s">
        <v>49652</v>
      </c>
      <c r="B13078" s="7" t="s">
        <v>49653</v>
      </c>
      <c r="C13078" s="7" t="s">
        <v>49654</v>
      </c>
      <c r="D13078" s="7" t="s">
        <v>49655</v>
      </c>
      <c r="E13078" s="8">
        <v>32.6178075808185</v>
      </c>
      <c r="F13078" s="8">
        <v>44.2271527451461</v>
      </c>
      <c r="G13078" s="8">
        <v>44.517665386144003</v>
      </c>
      <c r="H13078" s="8">
        <v>12.793784718989899</v>
      </c>
      <c r="I13078" s="8">
        <v>47.631380556698502</v>
      </c>
      <c r="J13078" s="8">
        <v>27.657979985888598</v>
      </c>
      <c r="K13078" s="8">
        <v>0.81218111527589898</v>
      </c>
      <c r="L13078" s="8">
        <v>-0.46269149320471797</v>
      </c>
    </row>
    <row r="13079" spans="1:12" x14ac:dyDescent="0.2">
      <c r="A13079" s="7" t="s">
        <v>49656</v>
      </c>
      <c r="B13079" s="7" t="s">
        <v>49657</v>
      </c>
      <c r="D13079" s="7" t="s">
        <v>49658</v>
      </c>
      <c r="E13079" s="8">
        <v>6.9189288807796796</v>
      </c>
      <c r="F13079" s="8">
        <v>20.639337947734901</v>
      </c>
      <c r="G13079" s="8">
        <v>8.9035330772288006</v>
      </c>
      <c r="H13079" s="8">
        <v>2.95241185822844</v>
      </c>
      <c r="I13079" s="8">
        <v>9.9232042826455196</v>
      </c>
      <c r="J13079" s="8">
        <v>14.816774992440299</v>
      </c>
      <c r="K13079" s="8">
        <v>0.91994729768065397</v>
      </c>
      <c r="L13079" s="8">
        <v>-0.39731711108972401</v>
      </c>
    </row>
    <row r="13080" spans="1:12" x14ac:dyDescent="0.2">
      <c r="A13080" s="7" t="s">
        <v>49659</v>
      </c>
      <c r="B13080" s="7" t="s">
        <v>49660</v>
      </c>
      <c r="C13080" s="7" t="s">
        <v>49661</v>
      </c>
      <c r="D13080" s="7" t="s">
        <v>49662</v>
      </c>
      <c r="E13080" s="8">
        <v>380.54108844288203</v>
      </c>
      <c r="F13080" s="8">
        <v>324.33245346440498</v>
      </c>
      <c r="G13080" s="8">
        <v>420.44461753580401</v>
      </c>
      <c r="H13080" s="8">
        <v>384.79767885577297</v>
      </c>
      <c r="I13080" s="8">
        <v>381.05104445358802</v>
      </c>
      <c r="J13080" s="8">
        <v>323.99347983469499</v>
      </c>
      <c r="K13080" s="8">
        <v>0.95416071915019696</v>
      </c>
      <c r="L13080" s="8">
        <v>-4.6175599013521702E-2</v>
      </c>
    </row>
    <row r="13081" spans="1:12" x14ac:dyDescent="0.2">
      <c r="A13081" s="7" t="s">
        <v>49663</v>
      </c>
      <c r="B13081" s="7" t="s">
        <v>49664</v>
      </c>
      <c r="C13081" s="7" t="s">
        <v>49665</v>
      </c>
      <c r="D13081" s="7" t="s">
        <v>49666</v>
      </c>
      <c r="E13081" s="8">
        <v>31.6293891692785</v>
      </c>
      <c r="F13081" s="8">
        <v>20.639337947734901</v>
      </c>
      <c r="G13081" s="8">
        <v>29.678443590762701</v>
      </c>
      <c r="H13081" s="8">
        <v>74.794433741787003</v>
      </c>
      <c r="I13081" s="8">
        <v>87.324197687280503</v>
      </c>
      <c r="J13081" s="8">
        <v>23.706839987904502</v>
      </c>
      <c r="K13081" s="8">
        <v>0.27017226411923001</v>
      </c>
      <c r="L13081" s="8">
        <v>1.18124279394844</v>
      </c>
    </row>
    <row r="13082" spans="1:12" x14ac:dyDescent="0.2">
      <c r="A13082" s="7" t="s">
        <v>49667</v>
      </c>
      <c r="B13082" s="7" t="s">
        <v>49668</v>
      </c>
      <c r="D13082" s="7" t="s">
        <v>49669</v>
      </c>
      <c r="E13082" s="8">
        <v>3.9536736461598201</v>
      </c>
      <c r="F13082" s="8">
        <v>19.656512331176099</v>
      </c>
      <c r="G13082" s="8">
        <v>16.817784701432199</v>
      </c>
      <c r="H13082" s="8">
        <v>7.8730982886091603</v>
      </c>
      <c r="I13082" s="8">
        <v>5.9539225695873101</v>
      </c>
      <c r="J13082" s="8">
        <v>11.853419993952199</v>
      </c>
      <c r="K13082" s="8">
        <v>0.83739962381923705</v>
      </c>
      <c r="L13082" s="8">
        <v>-0.65472155566831702</v>
      </c>
    </row>
    <row r="13083" spans="1:12" x14ac:dyDescent="0.2">
      <c r="A13083" s="7" t="s">
        <v>49670</v>
      </c>
      <c r="B13083" s="7" t="s">
        <v>49671</v>
      </c>
      <c r="C13083" s="7" t="s">
        <v>49672</v>
      </c>
      <c r="D13083" s="7" t="s">
        <v>49673</v>
      </c>
      <c r="E13083" s="8">
        <v>2866.4133934658698</v>
      </c>
      <c r="F13083" s="8">
        <v>2320.4512806953298</v>
      </c>
      <c r="G13083" s="8">
        <v>2661.1671086383799</v>
      </c>
      <c r="H13083" s="8">
        <v>1946.62355185861</v>
      </c>
      <c r="I13083" s="8">
        <v>1936.01715554414</v>
      </c>
      <c r="J13083" s="8">
        <v>2112.8721139219901</v>
      </c>
      <c r="K13083" s="8">
        <v>3.9526857354454999E-2</v>
      </c>
      <c r="L13083" s="8">
        <v>-0.388437464534584</v>
      </c>
    </row>
    <row r="13084" spans="1:12" x14ac:dyDescent="0.2">
      <c r="A13084" s="7" t="s">
        <v>49674</v>
      </c>
      <c r="B13084" s="7" t="s">
        <v>49675</v>
      </c>
      <c r="C13084" s="7" t="s">
        <v>49676</v>
      </c>
      <c r="D13084" s="7" t="s">
        <v>49677</v>
      </c>
      <c r="E13084" s="8">
        <v>2682.56756891943</v>
      </c>
      <c r="F13084" s="8">
        <v>1805.4506576185199</v>
      </c>
      <c r="G13084" s="8">
        <v>1857.8705687817401</v>
      </c>
      <c r="H13084" s="8">
        <v>2785.1085195954902</v>
      </c>
      <c r="I13084" s="8">
        <v>2214.8591958864799</v>
      </c>
      <c r="J13084" s="8">
        <v>2385.5007737828901</v>
      </c>
      <c r="K13084" s="8">
        <v>0.63820835377131402</v>
      </c>
      <c r="L13084" s="8">
        <v>0.21888085566759599</v>
      </c>
    </row>
    <row r="13085" spans="1:12" x14ac:dyDescent="0.2">
      <c r="A13085" s="7" t="s">
        <v>49678</v>
      </c>
      <c r="B13085" s="7" t="s">
        <v>49679</v>
      </c>
      <c r="C13085" s="7" t="s">
        <v>49680</v>
      </c>
      <c r="D13085" s="7" t="s">
        <v>49681</v>
      </c>
      <c r="E13085" s="8">
        <v>165.065874727172</v>
      </c>
      <c r="F13085" s="8">
        <v>109.093643438027</v>
      </c>
      <c r="G13085" s="8">
        <v>132.56371470540699</v>
      </c>
      <c r="H13085" s="8">
        <v>190.922633498772</v>
      </c>
      <c r="I13085" s="8">
        <v>96.255081541661497</v>
      </c>
      <c r="J13085" s="8">
        <v>117.546414940026</v>
      </c>
      <c r="K13085" s="8">
        <v>0.99628546662174799</v>
      </c>
      <c r="L13085" s="8">
        <v>-6.9592204666631598E-3</v>
      </c>
    </row>
    <row r="13086" spans="1:12" x14ac:dyDescent="0.2">
      <c r="A13086" s="7" t="s">
        <v>49682</v>
      </c>
      <c r="B13086" s="7" t="s">
        <v>49683</v>
      </c>
      <c r="C13086" s="7" t="s">
        <v>49684</v>
      </c>
      <c r="D13086" s="7" t="s">
        <v>49685</v>
      </c>
      <c r="E13086" s="8">
        <v>543.63012634697498</v>
      </c>
      <c r="F13086" s="8">
        <v>306.641592366346</v>
      </c>
      <c r="G13086" s="8">
        <v>299.752280266703</v>
      </c>
      <c r="H13086" s="8">
        <v>488.132093893768</v>
      </c>
      <c r="I13086" s="8">
        <v>384.02800573838198</v>
      </c>
      <c r="J13086" s="8">
        <v>401.04070979538398</v>
      </c>
      <c r="K13086" s="8">
        <v>0.88195437451547298</v>
      </c>
      <c r="L13086" s="8">
        <v>0.14683808366248</v>
      </c>
    </row>
    <row r="13087" spans="1:12" x14ac:dyDescent="0.2">
      <c r="A13087" s="7" t="s">
        <v>49686</v>
      </c>
      <c r="B13087" s="7" t="s">
        <v>49687</v>
      </c>
      <c r="D13087" s="7" t="s">
        <v>49688</v>
      </c>
      <c r="E13087" s="8">
        <v>456.64930613145901</v>
      </c>
      <c r="F13087" s="8">
        <v>385.26764169105098</v>
      </c>
      <c r="G13087" s="8">
        <v>403.62683283437201</v>
      </c>
      <c r="H13087" s="8">
        <v>449.75073973679798</v>
      </c>
      <c r="I13087" s="8">
        <v>594.39993653046599</v>
      </c>
      <c r="J13087" s="8">
        <v>473.14901475859398</v>
      </c>
      <c r="K13087" s="8">
        <v>0.49519377129075498</v>
      </c>
      <c r="L13087" s="8">
        <v>0.28470441967571303</v>
      </c>
    </row>
    <row r="13088" spans="1:12" x14ac:dyDescent="0.2">
      <c r="A13088" s="7" t="s">
        <v>49689</v>
      </c>
      <c r="B13088" s="7" t="s">
        <v>49690</v>
      </c>
      <c r="C13088" s="7" t="s">
        <v>49691</v>
      </c>
      <c r="D13088" s="7" t="s">
        <v>49692</v>
      </c>
      <c r="E13088" s="8">
        <v>5.9305104692397199</v>
      </c>
      <c r="F13088" s="8">
        <v>0.98282561655880296</v>
      </c>
      <c r="G13088" s="8">
        <v>3.9571258121016899</v>
      </c>
      <c r="H13088" s="8">
        <v>14.762059291142201</v>
      </c>
      <c r="I13088" s="8">
        <v>4.9616021413227598</v>
      </c>
      <c r="J13088" s="8">
        <v>3.9511399979840802</v>
      </c>
      <c r="K13088" s="8">
        <v>0.77065945839378902</v>
      </c>
      <c r="L13088" s="8">
        <v>1.1236240505217501</v>
      </c>
    </row>
    <row r="13089" spans="1:12" x14ac:dyDescent="0.2">
      <c r="A13089" s="7" t="s">
        <v>49693</v>
      </c>
      <c r="B13089" s="7" t="s">
        <v>49694</v>
      </c>
      <c r="C13089" s="7" t="s">
        <v>49695</v>
      </c>
      <c r="D13089" s="7" t="s">
        <v>49696</v>
      </c>
      <c r="E13089" s="8">
        <v>421.06624331602001</v>
      </c>
      <c r="F13089" s="8">
        <v>421.63218950372601</v>
      </c>
      <c r="G13089" s="8">
        <v>457.04803129774501</v>
      </c>
      <c r="H13089" s="8">
        <v>344.44805012665103</v>
      </c>
      <c r="I13089" s="8">
        <v>309.60397361854001</v>
      </c>
      <c r="J13089" s="8">
        <v>323.00569483519899</v>
      </c>
      <c r="K13089" s="8">
        <v>0.13756047163821999</v>
      </c>
      <c r="L13089" s="8">
        <v>-0.41167589047439301</v>
      </c>
    </row>
    <row r="13090" spans="1:12" x14ac:dyDescent="0.2">
      <c r="A13090" s="7" t="s">
        <v>49697</v>
      </c>
      <c r="B13090" s="7" t="s">
        <v>980</v>
      </c>
      <c r="C13090" s="7" t="s">
        <v>49698</v>
      </c>
      <c r="D13090" s="7" t="s">
        <v>982</v>
      </c>
      <c r="E13090" s="8">
        <v>1420.3572573829099</v>
      </c>
      <c r="F13090" s="8">
        <v>2906.21534816438</v>
      </c>
      <c r="G13090" s="8">
        <v>2193.23698135736</v>
      </c>
      <c r="H13090" s="8">
        <v>321.81289254689898</v>
      </c>
      <c r="I13090" s="8">
        <v>710.50142663741894</v>
      </c>
      <c r="J13090" s="8">
        <v>613.41448468702902</v>
      </c>
      <c r="K13090" s="8">
        <v>2.3357373719730501E-8</v>
      </c>
      <c r="L13090" s="8">
        <v>-1.98614489534255</v>
      </c>
    </row>
    <row r="13091" spans="1:12" x14ac:dyDescent="0.2">
      <c r="A13091" s="7" t="s">
        <v>49699</v>
      </c>
      <c r="B13091" s="7" t="s">
        <v>49700</v>
      </c>
      <c r="D13091" s="7" t="s">
        <v>49701</v>
      </c>
      <c r="E13091" s="8">
        <v>2.96525523461986</v>
      </c>
      <c r="F13091" s="8">
        <v>31.450419729881698</v>
      </c>
      <c r="G13091" s="8">
        <v>27.6998806847118</v>
      </c>
      <c r="H13091" s="8">
        <v>23.619294865827499</v>
      </c>
      <c r="I13091" s="8">
        <v>31.7542537044657</v>
      </c>
      <c r="J13091" s="8">
        <v>13.828989992944299</v>
      </c>
      <c r="K13091" s="8">
        <v>0.96524996631679405</v>
      </c>
      <c r="L13091" s="8">
        <v>0.155702863449866</v>
      </c>
    </row>
    <row r="13092" spans="1:12" x14ac:dyDescent="0.2">
      <c r="A13092" s="7" t="s">
        <v>49702</v>
      </c>
      <c r="B13092" s="7" t="s">
        <v>49703</v>
      </c>
      <c r="E13092" s="8">
        <v>5.9305104692397199</v>
      </c>
      <c r="F13092" s="8">
        <v>0</v>
      </c>
      <c r="G13092" s="8">
        <v>11.871377436305099</v>
      </c>
      <c r="H13092" s="8">
        <v>2.95241185822844</v>
      </c>
      <c r="I13092" s="8">
        <v>0</v>
      </c>
      <c r="J13092" s="8">
        <v>0</v>
      </c>
      <c r="K13092" s="8">
        <v>1</v>
      </c>
      <c r="L13092" s="8">
        <v>-2.5905790569226701</v>
      </c>
    </row>
    <row r="13093" spans="1:12" x14ac:dyDescent="0.2">
      <c r="A13093" s="7" t="s">
        <v>49704</v>
      </c>
      <c r="B13093" s="7" t="s">
        <v>49705</v>
      </c>
      <c r="D13093" s="7" t="s">
        <v>49706</v>
      </c>
      <c r="E13093" s="8">
        <v>110.702862092475</v>
      </c>
      <c r="F13093" s="8">
        <v>83.540177407498206</v>
      </c>
      <c r="G13093" s="8">
        <v>57.378324275474498</v>
      </c>
      <c r="H13093" s="8">
        <v>66.921335453177903</v>
      </c>
      <c r="I13093" s="8">
        <v>46.639060128433897</v>
      </c>
      <c r="J13093" s="8">
        <v>84.949509956657806</v>
      </c>
      <c r="K13093" s="8">
        <v>0.79131447273771705</v>
      </c>
      <c r="L13093" s="8">
        <v>-0.34197924015126802</v>
      </c>
    </row>
    <row r="13094" spans="1:12" x14ac:dyDescent="0.2">
      <c r="A13094" s="7" t="s">
        <v>49707</v>
      </c>
      <c r="B13094" s="7" t="s">
        <v>49708</v>
      </c>
      <c r="C13094" s="7" t="s">
        <v>49709</v>
      </c>
      <c r="D13094" s="7" t="s">
        <v>49710</v>
      </c>
      <c r="E13094" s="8">
        <v>2.96525523461986</v>
      </c>
      <c r="F13094" s="8">
        <v>9.8282561655880301</v>
      </c>
      <c r="G13094" s="8">
        <v>7.91425162420337</v>
      </c>
      <c r="H13094" s="8">
        <v>7.8730982886091603</v>
      </c>
      <c r="I13094" s="8">
        <v>6.9462429978518596</v>
      </c>
      <c r="J13094" s="8">
        <v>8.8900649954641793</v>
      </c>
      <c r="K13094" s="8">
        <v>0.96248028238809902</v>
      </c>
      <c r="L13094" s="8">
        <v>0.195135518965112</v>
      </c>
    </row>
    <row r="13095" spans="1:12" x14ac:dyDescent="0.2">
      <c r="A13095" s="7" t="s">
        <v>49711</v>
      </c>
      <c r="B13095" s="7" t="s">
        <v>49712</v>
      </c>
      <c r="C13095" s="7" t="s">
        <v>49713</v>
      </c>
      <c r="D13095" s="7" t="s">
        <v>49714</v>
      </c>
      <c r="E13095" s="8">
        <v>4.94209205769977</v>
      </c>
      <c r="F13095" s="8">
        <v>16.7080354814996</v>
      </c>
      <c r="G13095" s="8">
        <v>14.839221795381301</v>
      </c>
      <c r="H13095" s="8">
        <v>9.8413728607614495</v>
      </c>
      <c r="I13095" s="8">
        <v>0</v>
      </c>
      <c r="J13095" s="8">
        <v>1.9755699989920401</v>
      </c>
      <c r="K13095" s="8">
        <v>0.63506309134432104</v>
      </c>
      <c r="L13095" s="8">
        <v>-1.62582335726728</v>
      </c>
    </row>
    <row r="13096" spans="1:12" x14ac:dyDescent="0.2">
      <c r="A13096" s="7" t="s">
        <v>49715</v>
      </c>
      <c r="B13096" s="7" t="s">
        <v>49716</v>
      </c>
      <c r="C13096" s="7" t="s">
        <v>49717</v>
      </c>
      <c r="D13096" s="7" t="s">
        <v>49718</v>
      </c>
      <c r="E13096" s="8">
        <v>138.378577615594</v>
      </c>
      <c r="F13096" s="8">
        <v>254.55183468873</v>
      </c>
      <c r="G13096" s="8">
        <v>280.95593265922003</v>
      </c>
      <c r="H13096" s="8">
        <v>182.06539792408699</v>
      </c>
      <c r="I13096" s="8">
        <v>179.609997515884</v>
      </c>
      <c r="J13096" s="8">
        <v>155.08224492087501</v>
      </c>
      <c r="K13096" s="8">
        <v>0.61586075976550902</v>
      </c>
      <c r="L13096" s="8">
        <v>-0.38303229264822902</v>
      </c>
    </row>
    <row r="13097" spans="1:12" x14ac:dyDescent="0.2">
      <c r="A13097" s="7" t="s">
        <v>49719</v>
      </c>
      <c r="B13097" s="7" t="s">
        <v>49720</v>
      </c>
      <c r="C13097" s="7" t="s">
        <v>49721</v>
      </c>
      <c r="D13097" s="7" t="s">
        <v>49722</v>
      </c>
      <c r="E13097" s="8">
        <v>522.87333970463601</v>
      </c>
      <c r="F13097" s="8">
        <v>567.09038075442902</v>
      </c>
      <c r="G13097" s="8">
        <v>543.11551771095696</v>
      </c>
      <c r="H13097" s="8">
        <v>467.46521088616902</v>
      </c>
      <c r="I13097" s="8">
        <v>516.99894312583103</v>
      </c>
      <c r="J13097" s="8">
        <v>485.99021975204198</v>
      </c>
      <c r="K13097" s="8">
        <v>0.72835369060797195</v>
      </c>
      <c r="L13097" s="8">
        <v>-0.15136708407956501</v>
      </c>
    </row>
    <row r="13098" spans="1:12" x14ac:dyDescent="0.2">
      <c r="A13098" s="7" t="s">
        <v>49723</v>
      </c>
      <c r="B13098" s="7" t="s">
        <v>49724</v>
      </c>
      <c r="C13098" s="7" t="s">
        <v>49725</v>
      </c>
      <c r="D13098" s="7" t="s">
        <v>49726</v>
      </c>
      <c r="E13098" s="8">
        <v>19.768368230799101</v>
      </c>
      <c r="F13098" s="8">
        <v>7.8626049324704201</v>
      </c>
      <c r="G13098" s="8">
        <v>16.817784701432199</v>
      </c>
      <c r="H13098" s="8">
        <v>0</v>
      </c>
      <c r="I13098" s="8">
        <v>0</v>
      </c>
      <c r="J13098" s="8">
        <v>17.780129990928401</v>
      </c>
      <c r="K13098" s="8">
        <v>0.78055015658151305</v>
      </c>
      <c r="L13098" s="8">
        <v>-1.32177861974314</v>
      </c>
    </row>
    <row r="13099" spans="1:12" x14ac:dyDescent="0.2">
      <c r="A13099" s="7" t="s">
        <v>49727</v>
      </c>
      <c r="B13099" s="7" t="s">
        <v>49728</v>
      </c>
      <c r="C13099" s="7" t="s">
        <v>49729</v>
      </c>
      <c r="D13099" s="7" t="s">
        <v>49730</v>
      </c>
      <c r="E13099" s="8">
        <v>63.2587783385571</v>
      </c>
      <c r="F13099" s="8">
        <v>174.942959747467</v>
      </c>
      <c r="G13099" s="8">
        <v>80.131797695059205</v>
      </c>
      <c r="H13099" s="8">
        <v>18.698608435446801</v>
      </c>
      <c r="I13099" s="8">
        <v>85.339556830751405</v>
      </c>
      <c r="J13099" s="8">
        <v>74.083874962201506</v>
      </c>
      <c r="K13099" s="8">
        <v>0.53159140115180803</v>
      </c>
      <c r="L13099" s="8">
        <v>-0.83787725437094396</v>
      </c>
    </row>
    <row r="13100" spans="1:12" x14ac:dyDescent="0.2">
      <c r="A13100" s="7" t="s">
        <v>49731</v>
      </c>
      <c r="B13100" s="7" t="s">
        <v>49732</v>
      </c>
      <c r="C13100" s="7" t="s">
        <v>49733</v>
      </c>
      <c r="D13100" s="7" t="s">
        <v>49734</v>
      </c>
      <c r="E13100" s="8">
        <v>36.5714812269783</v>
      </c>
      <c r="F13100" s="8">
        <v>50.124106444498899</v>
      </c>
      <c r="G13100" s="8">
        <v>53.421198463372797</v>
      </c>
      <c r="H13100" s="8">
        <v>25.587569437979798</v>
      </c>
      <c r="I13100" s="8">
        <v>59.5392256958731</v>
      </c>
      <c r="J13100" s="8">
        <v>50.377034974296997</v>
      </c>
      <c r="K13100" s="8">
        <v>0.98151519699988299</v>
      </c>
      <c r="L13100" s="8">
        <v>-4.8484041464927401E-2</v>
      </c>
    </row>
    <row r="13101" spans="1:12" x14ac:dyDescent="0.2">
      <c r="A13101" s="7" t="s">
        <v>49735</v>
      </c>
      <c r="B13101" s="7" t="s">
        <v>49736</v>
      </c>
      <c r="C13101" s="7" t="s">
        <v>49737</v>
      </c>
      <c r="D13101" s="7" t="s">
        <v>49738</v>
      </c>
      <c r="E13101" s="8">
        <v>1034.87407688233</v>
      </c>
      <c r="F13101" s="8">
        <v>1082.09100383124</v>
      </c>
      <c r="G13101" s="8">
        <v>1081.2846281567899</v>
      </c>
      <c r="H13101" s="8">
        <v>844.38979145333201</v>
      </c>
      <c r="I13101" s="8">
        <v>891.10374458156696</v>
      </c>
      <c r="J13101" s="8">
        <v>875.17750955347401</v>
      </c>
      <c r="K13101" s="8">
        <v>0.15642925091052801</v>
      </c>
      <c r="L13101" s="8">
        <v>-0.29287455297175902</v>
      </c>
    </row>
    <row r="13102" spans="1:12" x14ac:dyDescent="0.2">
      <c r="A13102" s="7" t="s">
        <v>49739</v>
      </c>
      <c r="B13102" s="7" t="s">
        <v>597</v>
      </c>
      <c r="C13102" s="7" t="s">
        <v>49740</v>
      </c>
      <c r="D13102" s="7" t="s">
        <v>599</v>
      </c>
      <c r="E13102" s="8">
        <v>3182.7072851586499</v>
      </c>
      <c r="F13102" s="8">
        <v>6678.3000645170596</v>
      </c>
      <c r="G13102" s="8">
        <v>3376.4175991757602</v>
      </c>
      <c r="H13102" s="8">
        <v>808.96084915459096</v>
      </c>
      <c r="I13102" s="8">
        <v>1948.9173211115799</v>
      </c>
      <c r="J13102" s="8">
        <v>1544.89573921178</v>
      </c>
      <c r="K13102" s="8">
        <v>1.9525868196574502E-2</v>
      </c>
      <c r="L13102" s="8">
        <v>-1.6212894948444601</v>
      </c>
    </row>
    <row r="13103" spans="1:12" x14ac:dyDescent="0.2">
      <c r="A13103" s="7" t="s">
        <v>49741</v>
      </c>
      <c r="B13103" s="7" t="s">
        <v>49742</v>
      </c>
      <c r="C13103" s="7" t="s">
        <v>49743</v>
      </c>
      <c r="D13103" s="7" t="s">
        <v>49744</v>
      </c>
      <c r="E13103" s="8">
        <v>171.98480360795199</v>
      </c>
      <c r="F13103" s="8">
        <v>111.059294671145</v>
      </c>
      <c r="G13103" s="8">
        <v>161.25287684314401</v>
      </c>
      <c r="H13103" s="8">
        <v>134.826808192432</v>
      </c>
      <c r="I13103" s="8">
        <v>131.97861695918499</v>
      </c>
      <c r="J13103" s="8">
        <v>131.37540493297101</v>
      </c>
      <c r="K13103" s="8">
        <v>0.87968878503946502</v>
      </c>
      <c r="L13103" s="8">
        <v>-0.158016649711851</v>
      </c>
    </row>
    <row r="13104" spans="1:12" x14ac:dyDescent="0.2">
      <c r="A13104" s="7" t="s">
        <v>49745</v>
      </c>
      <c r="B13104" s="7" t="s">
        <v>49746</v>
      </c>
      <c r="C13104" s="7" t="s">
        <v>49747</v>
      </c>
      <c r="D13104" s="7" t="s">
        <v>49748</v>
      </c>
      <c r="E13104" s="8">
        <v>3.9536736461598201</v>
      </c>
      <c r="F13104" s="8">
        <v>14.742384248382001</v>
      </c>
      <c r="G13104" s="8">
        <v>21.764191966559299</v>
      </c>
      <c r="H13104" s="8">
        <v>41.333766015198101</v>
      </c>
      <c r="I13104" s="8">
        <v>23.815690278349201</v>
      </c>
      <c r="J13104" s="8">
        <v>34.572474982360703</v>
      </c>
      <c r="K13104" s="8">
        <v>0.37158515817396298</v>
      </c>
      <c r="L13104" s="8">
        <v>1.3014877676294201</v>
      </c>
    </row>
    <row r="13105" spans="1:12" x14ac:dyDescent="0.2">
      <c r="A13105" s="7" t="s">
        <v>49749</v>
      </c>
      <c r="B13105" s="7" t="s">
        <v>49750</v>
      </c>
      <c r="C13105" s="7" t="s">
        <v>49751</v>
      </c>
      <c r="D13105" s="7" t="s">
        <v>49752</v>
      </c>
      <c r="E13105" s="8">
        <v>15.8146945846393</v>
      </c>
      <c r="F13105" s="8">
        <v>23.587814797411301</v>
      </c>
      <c r="G13105" s="8">
        <v>16.817784701432199</v>
      </c>
      <c r="H13105" s="8">
        <v>15.746196577218299</v>
      </c>
      <c r="I13105" s="8">
        <v>13.8924859957037</v>
      </c>
      <c r="J13105" s="8">
        <v>21.731269988912501</v>
      </c>
      <c r="K13105" s="8">
        <v>0.9614484556449</v>
      </c>
      <c r="L13105" s="8">
        <v>-0.13023693902442901</v>
      </c>
    </row>
    <row r="13106" spans="1:12" x14ac:dyDescent="0.2">
      <c r="A13106" s="7" t="s">
        <v>49753</v>
      </c>
      <c r="B13106" s="7" t="s">
        <v>49754</v>
      </c>
      <c r="E13106" s="8">
        <v>0</v>
      </c>
      <c r="F13106" s="8">
        <v>0</v>
      </c>
      <c r="G13106" s="8">
        <v>0</v>
      </c>
      <c r="H13106" s="8">
        <v>7.8730982886091603</v>
      </c>
      <c r="I13106" s="8">
        <v>0</v>
      </c>
      <c r="J13106" s="8">
        <v>9.8778499949602097</v>
      </c>
      <c r="K13106" s="8">
        <v>1</v>
      </c>
      <c r="L13106" s="8">
        <v>5.0267295325918102</v>
      </c>
    </row>
    <row r="13107" spans="1:12" x14ac:dyDescent="0.2">
      <c r="A13107" s="7" t="s">
        <v>49755</v>
      </c>
      <c r="B13107" s="7" t="s">
        <v>49756</v>
      </c>
      <c r="C13107" s="7" t="s">
        <v>49757</v>
      </c>
      <c r="D13107" s="7" t="s">
        <v>49758</v>
      </c>
      <c r="E13107" s="8">
        <v>94.888167507835604</v>
      </c>
      <c r="F13107" s="8">
        <v>165.11470358187901</v>
      </c>
      <c r="G13107" s="8">
        <v>121.681618722127</v>
      </c>
      <c r="H13107" s="8">
        <v>94.477179463309895</v>
      </c>
      <c r="I13107" s="8">
        <v>80.377954689428705</v>
      </c>
      <c r="J13107" s="8">
        <v>98.778499949602093</v>
      </c>
      <c r="K13107" s="8">
        <v>0.51880006223631003</v>
      </c>
      <c r="L13107" s="8">
        <v>-0.48017178534263799</v>
      </c>
    </row>
    <row r="13108" spans="1:12" x14ac:dyDescent="0.2">
      <c r="A13108" s="7" t="s">
        <v>49759</v>
      </c>
      <c r="B13108" s="7" t="s">
        <v>49760</v>
      </c>
      <c r="C13108" s="7" t="s">
        <v>49761</v>
      </c>
      <c r="D13108" s="7" t="s">
        <v>49762</v>
      </c>
      <c r="E13108" s="8">
        <v>97.853422742455393</v>
      </c>
      <c r="F13108" s="8">
        <v>135.62993508511499</v>
      </c>
      <c r="G13108" s="8">
        <v>240.39539308517701</v>
      </c>
      <c r="H13108" s="8">
        <v>59.048237164568697</v>
      </c>
      <c r="I13108" s="8">
        <v>93.278120256867894</v>
      </c>
      <c r="J13108" s="8">
        <v>231.14168988206899</v>
      </c>
      <c r="K13108" s="8">
        <v>0.86532449532991396</v>
      </c>
      <c r="L13108" s="8">
        <v>-0.30540524790900703</v>
      </c>
    </row>
    <row r="13109" spans="1:12" x14ac:dyDescent="0.2">
      <c r="A13109" s="7" t="s">
        <v>49763</v>
      </c>
      <c r="B13109" s="7" t="s">
        <v>49764</v>
      </c>
      <c r="C13109" s="7" t="s">
        <v>49765</v>
      </c>
      <c r="D13109" s="7" t="s">
        <v>48009</v>
      </c>
      <c r="E13109" s="8">
        <v>8.8957657038595794</v>
      </c>
      <c r="F13109" s="8">
        <v>22.604989180852499</v>
      </c>
      <c r="G13109" s="8">
        <v>16.817784701432199</v>
      </c>
      <c r="H13109" s="8">
        <v>13.777922005065999</v>
      </c>
      <c r="I13109" s="8">
        <v>10.9155247109101</v>
      </c>
      <c r="J13109" s="8">
        <v>11.853419993952199</v>
      </c>
      <c r="K13109" s="8">
        <v>0.88887782786053904</v>
      </c>
      <c r="L13109" s="8">
        <v>-0.40289711046759802</v>
      </c>
    </row>
    <row r="13110" spans="1:12" x14ac:dyDescent="0.2">
      <c r="A13110" s="7" t="s">
        <v>49766</v>
      </c>
      <c r="B13110" s="7" t="s">
        <v>49767</v>
      </c>
      <c r="C13110" s="7" t="s">
        <v>49768</v>
      </c>
      <c r="D13110" s="7" t="s">
        <v>49769</v>
      </c>
      <c r="E13110" s="8">
        <v>139.36699602713301</v>
      </c>
      <c r="F13110" s="8">
        <v>207.376205093907</v>
      </c>
      <c r="G13110" s="8">
        <v>134.542277611457</v>
      </c>
      <c r="H13110" s="8">
        <v>118.096474329137</v>
      </c>
      <c r="I13110" s="8">
        <v>110.14756753736501</v>
      </c>
      <c r="J13110" s="8">
        <v>174.83794491079601</v>
      </c>
      <c r="K13110" s="8">
        <v>0.80038329944983</v>
      </c>
      <c r="L13110" s="8">
        <v>-0.25587071594922001</v>
      </c>
    </row>
    <row r="13111" spans="1:12" x14ac:dyDescent="0.2">
      <c r="A13111" s="7" t="s">
        <v>49770</v>
      </c>
      <c r="B13111" s="7" t="s">
        <v>49771</v>
      </c>
      <c r="C13111" s="7" t="s">
        <v>49772</v>
      </c>
      <c r="D13111" s="7" t="s">
        <v>49773</v>
      </c>
      <c r="E13111" s="8">
        <v>9.88418411539954</v>
      </c>
      <c r="F13111" s="8">
        <v>0</v>
      </c>
      <c r="G13111" s="8">
        <v>1.9785629060508401</v>
      </c>
      <c r="H13111" s="8">
        <v>0</v>
      </c>
      <c r="I13111" s="8">
        <v>3.9692817130582099</v>
      </c>
      <c r="J13111" s="8">
        <v>0</v>
      </c>
      <c r="K13111" s="8">
        <v>1</v>
      </c>
      <c r="L13111" s="8">
        <v>-1.5802504960358601</v>
      </c>
    </row>
    <row r="13112" spans="1:12" x14ac:dyDescent="0.2">
      <c r="A13112" s="7" t="s">
        <v>49774</v>
      </c>
      <c r="B13112" s="7" t="s">
        <v>49775</v>
      </c>
      <c r="C13112" s="7" t="s">
        <v>49776</v>
      </c>
      <c r="D13112" s="7" t="s">
        <v>49777</v>
      </c>
      <c r="E13112" s="8">
        <v>540.66487111235494</v>
      </c>
      <c r="F13112" s="8">
        <v>541.53691472390005</v>
      </c>
      <c r="G13112" s="8">
        <v>467.930127281024</v>
      </c>
      <c r="H13112" s="8">
        <v>416.29007201020897</v>
      </c>
      <c r="I13112" s="8">
        <v>524.93750655194799</v>
      </c>
      <c r="J13112" s="8">
        <v>424.747549783289</v>
      </c>
      <c r="K13112" s="8">
        <v>0.71686011371708602</v>
      </c>
      <c r="L13112" s="8">
        <v>-0.18251564977347101</v>
      </c>
    </row>
    <row r="13113" spans="1:12" x14ac:dyDescent="0.2">
      <c r="A13113" s="7" t="s">
        <v>49778</v>
      </c>
      <c r="B13113" s="7" t="s">
        <v>49779</v>
      </c>
      <c r="C13113" s="7" t="s">
        <v>49780</v>
      </c>
      <c r="D13113" s="7" t="s">
        <v>49781</v>
      </c>
      <c r="E13113" s="8">
        <v>2780.4209916618902</v>
      </c>
      <c r="F13113" s="8">
        <v>3037.9139807832598</v>
      </c>
      <c r="G13113" s="8">
        <v>3672.2127536303701</v>
      </c>
      <c r="H13113" s="8">
        <v>1942.68700271431</v>
      </c>
      <c r="I13113" s="8">
        <v>2780.4818399972701</v>
      </c>
      <c r="J13113" s="8">
        <v>3368.3468482814301</v>
      </c>
      <c r="K13113" s="8">
        <v>0.66745118300779704</v>
      </c>
      <c r="L13113" s="8">
        <v>-0.230085943412983</v>
      </c>
    </row>
    <row r="13114" spans="1:12" x14ac:dyDescent="0.2">
      <c r="A13114" s="7" t="s">
        <v>49782</v>
      </c>
      <c r="B13114" s="7" t="s">
        <v>49783</v>
      </c>
      <c r="C13114" s="7" t="s">
        <v>49784</v>
      </c>
      <c r="D13114" s="7" t="s">
        <v>49785</v>
      </c>
      <c r="E13114" s="8">
        <v>110.702862092475</v>
      </c>
      <c r="F13114" s="8">
        <v>175.92578536402601</v>
      </c>
      <c r="G13114" s="8">
        <v>208.73838658836399</v>
      </c>
      <c r="H13114" s="8">
        <v>163.36678948863999</v>
      </c>
      <c r="I13114" s="8">
        <v>156.78662766579899</v>
      </c>
      <c r="J13114" s="8">
        <v>161.00895491785101</v>
      </c>
      <c r="K13114" s="8">
        <v>0.97319171128905302</v>
      </c>
      <c r="L13114" s="8">
        <v>-4.1972152245479899E-2</v>
      </c>
    </row>
    <row r="13115" spans="1:12" x14ac:dyDescent="0.2">
      <c r="A13115" s="7" t="s">
        <v>49786</v>
      </c>
      <c r="B13115" s="7" t="s">
        <v>49787</v>
      </c>
      <c r="C13115" s="7" t="s">
        <v>49788</v>
      </c>
      <c r="D13115" s="7" t="s">
        <v>49789</v>
      </c>
      <c r="E13115" s="8">
        <v>164.07745631563199</v>
      </c>
      <c r="F13115" s="8">
        <v>137.59558631823199</v>
      </c>
      <c r="G13115" s="8">
        <v>132.56371470540699</v>
      </c>
      <c r="H13115" s="8">
        <v>179.112986065858</v>
      </c>
      <c r="I13115" s="8">
        <v>123.047733104804</v>
      </c>
      <c r="J13115" s="8">
        <v>138.28989992944301</v>
      </c>
      <c r="K13115" s="8">
        <v>0.98608476955917101</v>
      </c>
      <c r="L13115" s="8">
        <v>2.0595323924914099E-2</v>
      </c>
    </row>
    <row r="13116" spans="1:12" x14ac:dyDescent="0.2">
      <c r="A13116" s="7" t="s">
        <v>49790</v>
      </c>
      <c r="B13116" s="7" t="s">
        <v>49791</v>
      </c>
      <c r="C13116" s="7" t="s">
        <v>49792</v>
      </c>
      <c r="D13116" s="7" t="s">
        <v>49793</v>
      </c>
      <c r="E13116" s="8">
        <v>237.220418769589</v>
      </c>
      <c r="F13116" s="8">
        <v>251.60335783905401</v>
      </c>
      <c r="G13116" s="8">
        <v>411.54108445857503</v>
      </c>
      <c r="H13116" s="8">
        <v>255.87569437979801</v>
      </c>
      <c r="I13116" s="8">
        <v>334.41198432515398</v>
      </c>
      <c r="J13116" s="8">
        <v>324.98126483419099</v>
      </c>
      <c r="K13116" s="8">
        <v>0.98300834861460296</v>
      </c>
      <c r="L13116" s="8">
        <v>2.3692524606633202E-2</v>
      </c>
    </row>
    <row r="13117" spans="1:12" x14ac:dyDescent="0.2">
      <c r="A13117" s="7" t="s">
        <v>49794</v>
      </c>
      <c r="B13117" s="7" t="s">
        <v>49795</v>
      </c>
      <c r="D13117" s="7" t="s">
        <v>22110</v>
      </c>
      <c r="E13117" s="8">
        <v>0</v>
      </c>
      <c r="F13117" s="8">
        <v>0</v>
      </c>
      <c r="G13117" s="8">
        <v>20.7749105135339</v>
      </c>
      <c r="H13117" s="8">
        <v>10.825510146837599</v>
      </c>
      <c r="I13117" s="8">
        <v>0</v>
      </c>
      <c r="J13117" s="8">
        <v>0</v>
      </c>
      <c r="K13117" s="8">
        <v>0.92765245192449997</v>
      </c>
      <c r="L13117" s="8">
        <v>-0.93998387239065895</v>
      </c>
    </row>
    <row r="13118" spans="1:12" x14ac:dyDescent="0.2">
      <c r="A13118" s="7" t="s">
        <v>49796</v>
      </c>
      <c r="B13118" s="7" t="s">
        <v>49797</v>
      </c>
      <c r="C13118" s="7" t="s">
        <v>49798</v>
      </c>
      <c r="D13118" s="7" t="s">
        <v>49799</v>
      </c>
      <c r="E13118" s="8">
        <v>72.154544042416603</v>
      </c>
      <c r="F13118" s="8">
        <v>105.16234097179201</v>
      </c>
      <c r="G13118" s="8">
        <v>93.981738037415099</v>
      </c>
      <c r="H13118" s="8">
        <v>74.794433741787003</v>
      </c>
      <c r="I13118" s="8">
        <v>49.6160214132276</v>
      </c>
      <c r="J13118" s="8">
        <v>49.389249974800997</v>
      </c>
      <c r="K13118" s="8">
        <v>0.40064313920373501</v>
      </c>
      <c r="L13118" s="8">
        <v>-0.64237242496362801</v>
      </c>
    </row>
    <row r="13119" spans="1:12" x14ac:dyDescent="0.2">
      <c r="A13119" s="7" t="s">
        <v>49800</v>
      </c>
      <c r="B13119" s="7" t="s">
        <v>49801</v>
      </c>
      <c r="D13119" s="7" t="s">
        <v>49802</v>
      </c>
      <c r="E13119" s="8">
        <v>0</v>
      </c>
      <c r="F13119" s="8">
        <v>4.9141280827940097</v>
      </c>
      <c r="G13119" s="8">
        <v>0</v>
      </c>
      <c r="H13119" s="8">
        <v>4.9206864303807301</v>
      </c>
      <c r="I13119" s="8">
        <v>0</v>
      </c>
      <c r="J13119" s="8">
        <v>10.865634994456199</v>
      </c>
      <c r="K13119" s="8">
        <v>1</v>
      </c>
      <c r="L13119" s="8">
        <v>1.68293058089968</v>
      </c>
    </row>
    <row r="13120" spans="1:12" x14ac:dyDescent="0.2">
      <c r="A13120" s="7" t="s">
        <v>49803</v>
      </c>
      <c r="B13120" s="7" t="s">
        <v>49804</v>
      </c>
      <c r="D13120" s="7" t="s">
        <v>49805</v>
      </c>
      <c r="E13120" s="8">
        <v>0</v>
      </c>
      <c r="F13120" s="8">
        <v>2.94847684967641</v>
      </c>
      <c r="G13120" s="8">
        <v>9.8928145302542205</v>
      </c>
      <c r="H13120" s="8">
        <v>0.98413728607614503</v>
      </c>
      <c r="I13120" s="8">
        <v>0.99232042826455202</v>
      </c>
      <c r="J13120" s="8">
        <v>9.8778499949602097</v>
      </c>
      <c r="K13120" s="8">
        <v>0.98858968917176004</v>
      </c>
      <c r="L13120" s="8">
        <v>-0.115208266767058</v>
      </c>
    </row>
    <row r="13121" spans="1:12" x14ac:dyDescent="0.2">
      <c r="A13121" s="7" t="s">
        <v>49806</v>
      </c>
      <c r="B13121" s="7" t="s">
        <v>49807</v>
      </c>
      <c r="C13121" s="7" t="s">
        <v>49808</v>
      </c>
      <c r="D13121" s="7" t="s">
        <v>49809</v>
      </c>
      <c r="E13121" s="8">
        <v>346.93486245052401</v>
      </c>
      <c r="F13121" s="8">
        <v>447.18565553425498</v>
      </c>
      <c r="G13121" s="8">
        <v>421.43389898882998</v>
      </c>
      <c r="H13121" s="8">
        <v>237.17708594435101</v>
      </c>
      <c r="I13121" s="8">
        <v>314.56557575986301</v>
      </c>
      <c r="J13121" s="8">
        <v>251.88517487148499</v>
      </c>
      <c r="K13121" s="8">
        <v>6.1712063533335901E-2</v>
      </c>
      <c r="L13121" s="8">
        <v>-0.59709584212153599</v>
      </c>
    </row>
    <row r="13122" spans="1:12" x14ac:dyDescent="0.2">
      <c r="A13122" s="7" t="s">
        <v>49810</v>
      </c>
      <c r="B13122" s="7" t="s">
        <v>49811</v>
      </c>
      <c r="C13122" s="7" t="s">
        <v>49812</v>
      </c>
      <c r="D13122" s="7" t="s">
        <v>49813</v>
      </c>
      <c r="E13122" s="8">
        <v>60.293523103937197</v>
      </c>
      <c r="F13122" s="8">
        <v>37.347373429234501</v>
      </c>
      <c r="G13122" s="8">
        <v>12.8606588893305</v>
      </c>
      <c r="H13122" s="8">
        <v>9.8413728607614495</v>
      </c>
      <c r="I13122" s="8">
        <v>15.8771268522328</v>
      </c>
      <c r="J13122" s="8">
        <v>11.853419993952199</v>
      </c>
      <c r="K13122" s="8">
        <v>0.23282013304193699</v>
      </c>
      <c r="L13122" s="8">
        <v>-1.55653786009749</v>
      </c>
    </row>
    <row r="13123" spans="1:12" x14ac:dyDescent="0.2">
      <c r="A13123" s="7" t="s">
        <v>49814</v>
      </c>
      <c r="B13123" s="7" t="s">
        <v>49815</v>
      </c>
      <c r="C13123" s="7" t="s">
        <v>49816</v>
      </c>
      <c r="D13123" s="7" t="s">
        <v>49817</v>
      </c>
      <c r="E13123" s="8">
        <v>945.91641984373598</v>
      </c>
      <c r="F13123" s="8">
        <v>755.79289913371895</v>
      </c>
      <c r="G13123" s="8">
        <v>841.87851652463405</v>
      </c>
      <c r="H13123" s="8">
        <v>605.24443093682896</v>
      </c>
      <c r="I13123" s="8">
        <v>652.94684179807496</v>
      </c>
      <c r="J13123" s="8">
        <v>670.70601465779805</v>
      </c>
      <c r="K13123" s="8">
        <v>0.102006587617971</v>
      </c>
      <c r="L13123" s="8">
        <v>-0.39908116560517098</v>
      </c>
    </row>
    <row r="13124" spans="1:12" x14ac:dyDescent="0.2">
      <c r="A13124" s="7" t="s">
        <v>49818</v>
      </c>
      <c r="B13124" s="7" t="s">
        <v>49819</v>
      </c>
      <c r="C13124" s="7" t="s">
        <v>49820</v>
      </c>
      <c r="D13124" s="7" t="s">
        <v>49821</v>
      </c>
      <c r="E13124" s="8">
        <v>117.621790973255</v>
      </c>
      <c r="F13124" s="8">
        <v>32.433245346440501</v>
      </c>
      <c r="G13124" s="8">
        <v>20.7749105135339</v>
      </c>
      <c r="H13124" s="8">
        <v>27.555844010132098</v>
      </c>
      <c r="I13124" s="8">
        <v>27.784971991407399</v>
      </c>
      <c r="J13124" s="8">
        <v>43.462539977824903</v>
      </c>
      <c r="K13124" s="8">
        <v>0.65255524370084395</v>
      </c>
      <c r="L13124" s="8">
        <v>-0.789876759315017</v>
      </c>
    </row>
    <row r="13125" spans="1:12" x14ac:dyDescent="0.2">
      <c r="A13125" s="7" t="s">
        <v>49822</v>
      </c>
      <c r="B13125" s="7" t="s">
        <v>49823</v>
      </c>
      <c r="C13125" s="7" t="s">
        <v>49824</v>
      </c>
      <c r="E13125" s="8">
        <v>45.467246930837902</v>
      </c>
      <c r="F13125" s="8">
        <v>30.4675941133229</v>
      </c>
      <c r="G13125" s="8">
        <v>0</v>
      </c>
      <c r="H13125" s="8">
        <v>18.698608435446801</v>
      </c>
      <c r="I13125" s="8">
        <v>0</v>
      </c>
      <c r="J13125" s="8">
        <v>0</v>
      </c>
      <c r="K13125" s="8">
        <v>0.87006255907927499</v>
      </c>
      <c r="L13125" s="8">
        <v>-2.0216769773583199</v>
      </c>
    </row>
    <row r="13126" spans="1:12" x14ac:dyDescent="0.2">
      <c r="A13126" s="7" t="s">
        <v>49825</v>
      </c>
      <c r="B13126" s="7" t="s">
        <v>49826</v>
      </c>
      <c r="E13126" s="8">
        <v>10.872602526939501</v>
      </c>
      <c r="F13126" s="8">
        <v>0</v>
      </c>
      <c r="G13126" s="8">
        <v>1.9785629060508401</v>
      </c>
      <c r="H13126" s="8">
        <v>0</v>
      </c>
      <c r="I13126" s="8">
        <v>0</v>
      </c>
      <c r="J13126" s="8">
        <v>0</v>
      </c>
      <c r="K13126" s="8">
        <v>1</v>
      </c>
      <c r="L13126" s="8">
        <v>-4.5587180784343202</v>
      </c>
    </row>
    <row r="13127" spans="1:12" x14ac:dyDescent="0.2">
      <c r="A13127" s="7" t="s">
        <v>49827</v>
      </c>
      <c r="B13127" s="7" t="s">
        <v>49828</v>
      </c>
      <c r="C13127" s="7" t="s">
        <v>49829</v>
      </c>
      <c r="D13127" s="7" t="s">
        <v>49830</v>
      </c>
      <c r="E13127" s="8">
        <v>404.26313031984103</v>
      </c>
      <c r="F13127" s="8">
        <v>280.10530071925899</v>
      </c>
      <c r="G13127" s="8">
        <v>345.25922710587201</v>
      </c>
      <c r="H13127" s="8">
        <v>237.17708594435101</v>
      </c>
      <c r="I13127" s="8">
        <v>286.78060376845502</v>
      </c>
      <c r="J13127" s="8">
        <v>307.20113484326203</v>
      </c>
      <c r="K13127" s="8">
        <v>0.55713815823528201</v>
      </c>
      <c r="L13127" s="8">
        <v>-0.30891908818664898</v>
      </c>
    </row>
    <row r="13128" spans="1:12" x14ac:dyDescent="0.2">
      <c r="A13128" s="7" t="s">
        <v>49831</v>
      </c>
      <c r="B13128" s="7" t="s">
        <v>49832</v>
      </c>
      <c r="C13128" s="7" t="s">
        <v>49833</v>
      </c>
      <c r="D13128" s="7" t="s">
        <v>49834</v>
      </c>
      <c r="E13128" s="8">
        <v>958.76585919375498</v>
      </c>
      <c r="F13128" s="8">
        <v>829.50482037562904</v>
      </c>
      <c r="G13128" s="8">
        <v>790.43588096731196</v>
      </c>
      <c r="H13128" s="8">
        <v>624.92717665835198</v>
      </c>
      <c r="I13128" s="8">
        <v>681.72413421774695</v>
      </c>
      <c r="J13128" s="8">
        <v>593.65878469710799</v>
      </c>
      <c r="K13128" s="8">
        <v>5.6278429950284002E-2</v>
      </c>
      <c r="L13128" s="8">
        <v>-0.44042493356315898</v>
      </c>
    </row>
    <row r="13129" spans="1:12" x14ac:dyDescent="0.2">
      <c r="A13129" s="7" t="s">
        <v>49835</v>
      </c>
      <c r="B13129" s="7" t="s">
        <v>49836</v>
      </c>
      <c r="E13129" s="8">
        <v>8.8957657038595794</v>
      </c>
      <c r="F13129" s="8">
        <v>18.6736867146173</v>
      </c>
      <c r="G13129" s="8">
        <v>4.9464072651271103</v>
      </c>
      <c r="H13129" s="8">
        <v>24.603432151903601</v>
      </c>
      <c r="I13129" s="8">
        <v>5.9539225695873101</v>
      </c>
      <c r="J13129" s="8">
        <v>6.9144949964721398</v>
      </c>
      <c r="K13129" s="8">
        <v>0.95857568279401595</v>
      </c>
      <c r="L13129" s="8">
        <v>0.20470678049066701</v>
      </c>
    </row>
    <row r="13130" spans="1:12" x14ac:dyDescent="0.2">
      <c r="A13130" s="7" t="s">
        <v>49837</v>
      </c>
      <c r="B13130" s="7" t="s">
        <v>49838</v>
      </c>
      <c r="C13130" s="7" t="s">
        <v>49839</v>
      </c>
      <c r="D13130" s="7" t="s">
        <v>49840</v>
      </c>
      <c r="E13130" s="8">
        <v>21.745205053879001</v>
      </c>
      <c r="F13130" s="8">
        <v>0.98282561655880296</v>
      </c>
      <c r="G13130" s="8">
        <v>8.9035330772288006</v>
      </c>
      <c r="H13130" s="8">
        <v>11.8096474329137</v>
      </c>
      <c r="I13130" s="8">
        <v>9.9232042826455196</v>
      </c>
      <c r="J13130" s="8">
        <v>11.853419993952199</v>
      </c>
      <c r="K13130" s="8">
        <v>0.98449366501960101</v>
      </c>
      <c r="L13130" s="8">
        <v>8.6799735848721998E-2</v>
      </c>
    </row>
    <row r="13131" spans="1:12" x14ac:dyDescent="0.2">
      <c r="A13131" s="7" t="s">
        <v>49841</v>
      </c>
      <c r="B13131" s="7" t="s">
        <v>49842</v>
      </c>
      <c r="C13131" s="7" t="s">
        <v>49843</v>
      </c>
      <c r="D13131" s="7" t="s">
        <v>49844</v>
      </c>
      <c r="E13131" s="8">
        <v>26.6872971115788</v>
      </c>
      <c r="F13131" s="8">
        <v>56.021060143851798</v>
      </c>
      <c r="G13131" s="8">
        <v>8.9035330772288006</v>
      </c>
      <c r="H13131" s="8">
        <v>2.95241185822844</v>
      </c>
      <c r="I13131" s="8">
        <v>17.861767708761899</v>
      </c>
      <c r="J13131" s="8">
        <v>13.828989992944299</v>
      </c>
      <c r="K13131" s="8">
        <v>0.47394533714003501</v>
      </c>
      <c r="L13131" s="8">
        <v>-1.40344024820742</v>
      </c>
    </row>
    <row r="13132" spans="1:12" x14ac:dyDescent="0.2">
      <c r="A13132" s="7" t="s">
        <v>49845</v>
      </c>
      <c r="B13132" s="7" t="s">
        <v>49846</v>
      </c>
      <c r="D13132" s="7" t="s">
        <v>49847</v>
      </c>
      <c r="E13132" s="8">
        <v>78.085054511656395</v>
      </c>
      <c r="F13132" s="8">
        <v>56.021060143851798</v>
      </c>
      <c r="G13132" s="8">
        <v>43.528383933118597</v>
      </c>
      <c r="H13132" s="8">
        <v>29.524118582284402</v>
      </c>
      <c r="I13132" s="8">
        <v>40.685137558846598</v>
      </c>
      <c r="J13132" s="8">
        <v>49.389249974800997</v>
      </c>
      <c r="K13132" s="8">
        <v>0.61752781140386304</v>
      </c>
      <c r="L13132" s="8">
        <v>-0.57078374791854203</v>
      </c>
    </row>
    <row r="13133" spans="1:12" x14ac:dyDescent="0.2">
      <c r="A13133" s="7" t="s">
        <v>49848</v>
      </c>
      <c r="B13133" s="7" t="s">
        <v>49849</v>
      </c>
      <c r="C13133" s="7" t="s">
        <v>49850</v>
      </c>
      <c r="E13133" s="8">
        <v>13.8378577615594</v>
      </c>
      <c r="F13133" s="8">
        <v>8.8454305490292207</v>
      </c>
      <c r="G13133" s="8">
        <v>11.871377436305099</v>
      </c>
      <c r="H13133" s="8">
        <v>15.746196577218299</v>
      </c>
      <c r="I13133" s="8">
        <v>14.8848064239683</v>
      </c>
      <c r="J13133" s="8">
        <v>29.633549984880599</v>
      </c>
      <c r="K13133" s="8">
        <v>0.68623716541362201</v>
      </c>
      <c r="L13133" s="8">
        <v>0.80258222034400195</v>
      </c>
    </row>
    <row r="13134" spans="1:12" x14ac:dyDescent="0.2">
      <c r="A13134" s="7" t="s">
        <v>49851</v>
      </c>
      <c r="B13134" s="7" t="s">
        <v>49852</v>
      </c>
      <c r="D13134" s="7" t="s">
        <v>49853</v>
      </c>
      <c r="E13134" s="8">
        <v>121.57546461941401</v>
      </c>
      <c r="F13134" s="8">
        <v>185.754041529614</v>
      </c>
      <c r="G13134" s="8">
        <v>171.14569137339799</v>
      </c>
      <c r="H13134" s="8">
        <v>82.667532030396202</v>
      </c>
      <c r="I13134" s="8">
        <v>208.387289935556</v>
      </c>
      <c r="J13134" s="8">
        <v>159.03338491885901</v>
      </c>
      <c r="K13134" s="8">
        <v>0.953969931890429</v>
      </c>
      <c r="L13134" s="8">
        <v>-8.8363297582346095E-2</v>
      </c>
    </row>
    <row r="13135" spans="1:12" x14ac:dyDescent="0.2">
      <c r="A13135" s="7" t="s">
        <v>49854</v>
      </c>
      <c r="B13135" s="7" t="s">
        <v>49855</v>
      </c>
      <c r="C13135" s="7" t="s">
        <v>49856</v>
      </c>
      <c r="D13135" s="7" t="s">
        <v>49857</v>
      </c>
      <c r="E13135" s="8">
        <v>114.656535738635</v>
      </c>
      <c r="F13135" s="8">
        <v>137.59558631823199</v>
      </c>
      <c r="G13135" s="8">
        <v>134.542277611457</v>
      </c>
      <c r="H13135" s="8">
        <v>141.71576919496499</v>
      </c>
      <c r="I13135" s="8">
        <v>78.393313832899594</v>
      </c>
      <c r="J13135" s="8">
        <v>105.69299494607399</v>
      </c>
      <c r="K13135" s="8">
        <v>0.81461292268746799</v>
      </c>
      <c r="L13135" s="8">
        <v>-0.24745617248520799</v>
      </c>
    </row>
    <row r="13136" spans="1:12" x14ac:dyDescent="0.2">
      <c r="A13136" s="7" t="s">
        <v>49858</v>
      </c>
      <c r="B13136" s="7" t="s">
        <v>49859</v>
      </c>
      <c r="C13136" s="7" t="s">
        <v>49860</v>
      </c>
      <c r="E13136" s="8">
        <v>0</v>
      </c>
      <c r="F13136" s="8">
        <v>7.8626049324704201</v>
      </c>
      <c r="G13136" s="8">
        <v>9.8928145302542205</v>
      </c>
      <c r="H13136" s="8">
        <v>8.8572355746852995</v>
      </c>
      <c r="I13136" s="8">
        <v>6.9462429978518596</v>
      </c>
      <c r="J13136" s="8">
        <v>12.841204993448301</v>
      </c>
      <c r="K13136" s="8">
        <v>0.88286608148142998</v>
      </c>
      <c r="L13136" s="8">
        <v>0.68996829260193404</v>
      </c>
    </row>
    <row r="13137" spans="1:12" x14ac:dyDescent="0.2">
      <c r="A13137" s="7" t="s">
        <v>49861</v>
      </c>
      <c r="B13137" s="7" t="s">
        <v>49862</v>
      </c>
      <c r="C13137" s="7" t="s">
        <v>49863</v>
      </c>
      <c r="D13137" s="7" t="s">
        <v>49864</v>
      </c>
      <c r="E13137" s="8">
        <v>118.610209384794</v>
      </c>
      <c r="F13137" s="8">
        <v>151.355144950056</v>
      </c>
      <c r="G13137" s="8">
        <v>147.402936500788</v>
      </c>
      <c r="H13137" s="8">
        <v>170.25575049117299</v>
      </c>
      <c r="I13137" s="8">
        <v>174.64839537456101</v>
      </c>
      <c r="J13137" s="8">
        <v>120.50976993851501</v>
      </c>
      <c r="K13137" s="8">
        <v>0.87996064227718196</v>
      </c>
      <c r="L13137" s="8">
        <v>0.15715777055885799</v>
      </c>
    </row>
    <row r="13138" spans="1:12" x14ac:dyDescent="0.2">
      <c r="A13138" s="7" t="s">
        <v>49865</v>
      </c>
      <c r="B13138" s="7" t="s">
        <v>49866</v>
      </c>
      <c r="C13138" s="7" t="s">
        <v>49867</v>
      </c>
      <c r="D13138" s="7" t="s">
        <v>49868</v>
      </c>
      <c r="E13138" s="8">
        <v>68.200870396256803</v>
      </c>
      <c r="F13138" s="8">
        <v>70.763444392233794</v>
      </c>
      <c r="G13138" s="8">
        <v>45.506946839169402</v>
      </c>
      <c r="H13138" s="8">
        <v>111.207513326604</v>
      </c>
      <c r="I13138" s="8">
        <v>86.331877259015997</v>
      </c>
      <c r="J13138" s="8">
        <v>72.108304963209505</v>
      </c>
      <c r="K13138" s="8">
        <v>0.52333670390077802</v>
      </c>
      <c r="L13138" s="8">
        <v>0.54765768676361704</v>
      </c>
    </row>
    <row r="13139" spans="1:12" x14ac:dyDescent="0.2">
      <c r="A13139" s="7" t="s">
        <v>49869</v>
      </c>
      <c r="B13139" s="7" t="s">
        <v>49870</v>
      </c>
      <c r="C13139" s="7" t="s">
        <v>49871</v>
      </c>
      <c r="D13139" s="7" t="s">
        <v>49872</v>
      </c>
      <c r="E13139" s="8">
        <v>26.6872971115788</v>
      </c>
      <c r="F13139" s="8">
        <v>7.8626049324704201</v>
      </c>
      <c r="G13139" s="8">
        <v>10.8820959832796</v>
      </c>
      <c r="H13139" s="8">
        <v>7.8730982886091603</v>
      </c>
      <c r="I13139" s="8">
        <v>9.9232042826455196</v>
      </c>
      <c r="J13139" s="8">
        <v>23.706839987904502</v>
      </c>
      <c r="K13139" s="8">
        <v>0.97041621566943304</v>
      </c>
      <c r="L13139" s="8">
        <v>-0.13036897573630399</v>
      </c>
    </row>
    <row r="13140" spans="1:12" x14ac:dyDescent="0.2">
      <c r="A13140" s="7" t="s">
        <v>49873</v>
      </c>
      <c r="B13140" s="7" t="s">
        <v>49874</v>
      </c>
      <c r="D13140" s="7" t="s">
        <v>49875</v>
      </c>
      <c r="E13140" s="8">
        <v>0</v>
      </c>
      <c r="F13140" s="8">
        <v>5.89695369935282</v>
      </c>
      <c r="G13140" s="8">
        <v>0.98928145302542203</v>
      </c>
      <c r="H13140" s="8">
        <v>7.8730982886091603</v>
      </c>
      <c r="I13140" s="8">
        <v>18.854088137026501</v>
      </c>
      <c r="J13140" s="8">
        <v>3.9511399979840802</v>
      </c>
      <c r="K13140" s="8">
        <v>0.52396344771453696</v>
      </c>
      <c r="L13140" s="8">
        <v>2.1541944282652401</v>
      </c>
    </row>
    <row r="13141" spans="1:12" x14ac:dyDescent="0.2">
      <c r="A13141" s="7" t="s">
        <v>49876</v>
      </c>
      <c r="B13141" s="7" t="s">
        <v>49877</v>
      </c>
      <c r="D13141" s="7" t="s">
        <v>49878</v>
      </c>
      <c r="E13141" s="8">
        <v>256.000368588848</v>
      </c>
      <c r="F13141" s="8">
        <v>143.49254001758499</v>
      </c>
      <c r="G13141" s="8">
        <v>167.188565561296</v>
      </c>
      <c r="H13141" s="8">
        <v>156.477828486107</v>
      </c>
      <c r="I13141" s="8">
        <v>193.502483511588</v>
      </c>
      <c r="J13141" s="8">
        <v>148.16774992440301</v>
      </c>
      <c r="K13141" s="8">
        <v>0.86166586550105495</v>
      </c>
      <c r="L13141" s="8">
        <v>-0.18595692377158099</v>
      </c>
    </row>
    <row r="13142" spans="1:12" x14ac:dyDescent="0.2">
      <c r="A13142" s="7" t="s">
        <v>49879</v>
      </c>
      <c r="B13142" s="7" t="s">
        <v>49880</v>
      </c>
      <c r="C13142" s="7" t="s">
        <v>49881</v>
      </c>
      <c r="D13142" s="7" t="s">
        <v>49882</v>
      </c>
      <c r="E13142" s="8">
        <v>1.97683682307991</v>
      </c>
      <c r="F13142" s="8">
        <v>10.8110817821468</v>
      </c>
      <c r="G13142" s="8">
        <v>1.9785629060508401</v>
      </c>
      <c r="H13142" s="8">
        <v>19.682745721522899</v>
      </c>
      <c r="I13142" s="8">
        <v>23.815690278349201</v>
      </c>
      <c r="J13142" s="8">
        <v>9.8778499949602097</v>
      </c>
      <c r="K13142" s="8">
        <v>0.35789252846859898</v>
      </c>
      <c r="L13142" s="8">
        <v>1.8530148134690201</v>
      </c>
    </row>
    <row r="13143" spans="1:12" x14ac:dyDescent="0.2">
      <c r="A13143" s="7" t="s">
        <v>49883</v>
      </c>
      <c r="B13143" s="7" t="s">
        <v>49884</v>
      </c>
      <c r="C13143" s="7" t="s">
        <v>49885</v>
      </c>
      <c r="D13143" s="7" t="s">
        <v>49886</v>
      </c>
      <c r="E13143" s="8">
        <v>409.20522237754102</v>
      </c>
      <c r="F13143" s="8">
        <v>723.35965378727894</v>
      </c>
      <c r="G13143" s="8">
        <v>440.23024659631301</v>
      </c>
      <c r="H13143" s="8">
        <v>682.99127653684502</v>
      </c>
      <c r="I13143" s="8">
        <v>693.63197935692199</v>
      </c>
      <c r="J13143" s="8">
        <v>589.70764469912399</v>
      </c>
      <c r="K13143" s="8">
        <v>0.56339747312744004</v>
      </c>
      <c r="L13143" s="8">
        <v>0.32212599097618999</v>
      </c>
    </row>
    <row r="13144" spans="1:12" x14ac:dyDescent="0.2">
      <c r="A13144" s="7" t="s">
        <v>49887</v>
      </c>
      <c r="B13144" s="7" t="s">
        <v>49888</v>
      </c>
      <c r="C13144" s="7" t="s">
        <v>49889</v>
      </c>
      <c r="D13144" s="7" t="s">
        <v>49890</v>
      </c>
      <c r="E13144" s="8">
        <v>90.934493861675804</v>
      </c>
      <c r="F13144" s="8">
        <v>31.450419729881698</v>
      </c>
      <c r="G13144" s="8">
        <v>21.764191966559299</v>
      </c>
      <c r="H13144" s="8">
        <v>29.524118582284402</v>
      </c>
      <c r="I13144" s="8">
        <v>41.677457987111197</v>
      </c>
      <c r="J13144" s="8">
        <v>49.389249974800997</v>
      </c>
      <c r="K13144" s="8">
        <v>0.91607467199342596</v>
      </c>
      <c r="L13144" s="8">
        <v>-0.25743633596219501</v>
      </c>
    </row>
    <row r="13145" spans="1:12" x14ac:dyDescent="0.2">
      <c r="A13145" s="7" t="s">
        <v>49891</v>
      </c>
      <c r="B13145" s="7" t="s">
        <v>49892</v>
      </c>
      <c r="C13145" s="7" t="s">
        <v>49893</v>
      </c>
      <c r="D13145" s="7" t="s">
        <v>49894</v>
      </c>
      <c r="E13145" s="8">
        <v>671.13610143562903</v>
      </c>
      <c r="F13145" s="8">
        <v>501.24106444498898</v>
      </c>
      <c r="G13145" s="8">
        <v>510.46922976111802</v>
      </c>
      <c r="H13145" s="8">
        <v>623.94303937227596</v>
      </c>
      <c r="I13145" s="8">
        <v>539.82231297591602</v>
      </c>
      <c r="J13145" s="8">
        <v>548.22067472029096</v>
      </c>
      <c r="K13145" s="8">
        <v>0.97413928997118204</v>
      </c>
      <c r="L13145" s="8">
        <v>2.4803645994185899E-2</v>
      </c>
    </row>
    <row r="13146" spans="1:12" x14ac:dyDescent="0.2">
      <c r="A13146" s="7" t="s">
        <v>49895</v>
      </c>
      <c r="B13146" s="7" t="s">
        <v>49896</v>
      </c>
      <c r="C13146" s="7" t="s">
        <v>49897</v>
      </c>
      <c r="D13146" s="7" t="s">
        <v>49898</v>
      </c>
      <c r="E13146" s="8">
        <v>169.01954837333199</v>
      </c>
      <c r="F13146" s="8">
        <v>174.942959747467</v>
      </c>
      <c r="G13146" s="8">
        <v>168.177847014322</v>
      </c>
      <c r="H13146" s="8">
        <v>180.09712335193501</v>
      </c>
      <c r="I13146" s="8">
        <v>174.64839537456101</v>
      </c>
      <c r="J13146" s="8">
        <v>123.47312493700301</v>
      </c>
      <c r="K13146" s="8">
        <v>0.92380123854655005</v>
      </c>
      <c r="L13146" s="8">
        <v>-9.8874490052853203E-2</v>
      </c>
    </row>
    <row r="13147" spans="1:12" x14ac:dyDescent="0.2">
      <c r="A13147" s="7" t="s">
        <v>49899</v>
      </c>
      <c r="B13147" s="7" t="s">
        <v>49900</v>
      </c>
      <c r="D13147" s="7" t="s">
        <v>49901</v>
      </c>
      <c r="E13147" s="8">
        <v>51.397757400077602</v>
      </c>
      <c r="F13147" s="8">
        <v>0</v>
      </c>
      <c r="G13147" s="8">
        <v>72.217546070855803</v>
      </c>
      <c r="H13147" s="8">
        <v>61.016511736721</v>
      </c>
      <c r="I13147" s="8">
        <v>25.800331134878299</v>
      </c>
      <c r="J13147" s="8">
        <v>14.816774992440299</v>
      </c>
      <c r="K13147" s="8">
        <v>0.94783942167344004</v>
      </c>
      <c r="L13147" s="8">
        <v>-0.282329303097832</v>
      </c>
    </row>
    <row r="13148" spans="1:12" x14ac:dyDescent="0.2">
      <c r="A13148" s="7" t="s">
        <v>49902</v>
      </c>
      <c r="B13148" s="7" t="s">
        <v>49903</v>
      </c>
      <c r="C13148" s="7" t="s">
        <v>49904</v>
      </c>
      <c r="E13148" s="8">
        <v>0</v>
      </c>
      <c r="F13148" s="8">
        <v>0</v>
      </c>
      <c r="G13148" s="8">
        <v>2.96784435907627</v>
      </c>
      <c r="H13148" s="8">
        <v>0</v>
      </c>
      <c r="I13148" s="8">
        <v>0</v>
      </c>
      <c r="J13148" s="8">
        <v>23.706839987904502</v>
      </c>
      <c r="K13148" s="8">
        <v>0.69176344292320702</v>
      </c>
      <c r="L13148" s="8">
        <v>2.9984272958990101</v>
      </c>
    </row>
    <row r="13149" spans="1:12" x14ac:dyDescent="0.2">
      <c r="A13149" s="7" t="s">
        <v>49905</v>
      </c>
      <c r="B13149" s="7" t="s">
        <v>49906</v>
      </c>
      <c r="C13149" s="7" t="s">
        <v>49907</v>
      </c>
      <c r="D13149" s="7" t="s">
        <v>49908</v>
      </c>
      <c r="E13149" s="8">
        <v>48.432502165457699</v>
      </c>
      <c r="F13149" s="8">
        <v>107.12799220491</v>
      </c>
      <c r="G13149" s="8">
        <v>243.363237444254</v>
      </c>
      <c r="H13149" s="8">
        <v>221.43088936713301</v>
      </c>
      <c r="I13149" s="8">
        <v>240.14154364002101</v>
      </c>
      <c r="J13149" s="8">
        <v>321.03012483620699</v>
      </c>
      <c r="K13149" s="8">
        <v>0.25149906533110999</v>
      </c>
      <c r="L13149" s="8">
        <v>0.97220385599503001</v>
      </c>
    </row>
    <row r="13150" spans="1:12" x14ac:dyDescent="0.2">
      <c r="A13150" s="7" t="s">
        <v>49909</v>
      </c>
      <c r="B13150" s="7" t="s">
        <v>49910</v>
      </c>
      <c r="C13150" s="7" t="s">
        <v>49911</v>
      </c>
      <c r="D13150" s="7" t="s">
        <v>49912</v>
      </c>
      <c r="E13150" s="8">
        <v>73.142962453956599</v>
      </c>
      <c r="F13150" s="8">
        <v>89.437131106851098</v>
      </c>
      <c r="G13150" s="8">
        <v>76.174671882957497</v>
      </c>
      <c r="H13150" s="8">
        <v>80.699257458243906</v>
      </c>
      <c r="I13150" s="8">
        <v>71.447070835047697</v>
      </c>
      <c r="J13150" s="8">
        <v>84.949509956657806</v>
      </c>
      <c r="K13150" s="8">
        <v>0.993833243440716</v>
      </c>
      <c r="L13150" s="8">
        <v>-1.00747443039733E-2</v>
      </c>
    </row>
    <row r="13151" spans="1:12" x14ac:dyDescent="0.2">
      <c r="A13151" s="7" t="s">
        <v>49913</v>
      </c>
      <c r="B13151" s="7" t="s">
        <v>49914</v>
      </c>
      <c r="C13151" s="7" t="s">
        <v>49915</v>
      </c>
      <c r="D13151" s="7" t="s">
        <v>49916</v>
      </c>
      <c r="E13151" s="8">
        <v>540.66487111235494</v>
      </c>
      <c r="F13151" s="8">
        <v>462.91086539919598</v>
      </c>
      <c r="G13151" s="8">
        <v>466.940845827999</v>
      </c>
      <c r="H13151" s="8">
        <v>462.54452445578801</v>
      </c>
      <c r="I13151" s="8">
        <v>531.88374954979997</v>
      </c>
      <c r="J13151" s="8">
        <v>364.49266481403203</v>
      </c>
      <c r="K13151" s="8">
        <v>0.874894775835106</v>
      </c>
      <c r="L13151" s="8">
        <v>-0.11387735731712301</v>
      </c>
    </row>
    <row r="13152" spans="1:12" x14ac:dyDescent="0.2">
      <c r="A13152" s="7" t="s">
        <v>49917</v>
      </c>
      <c r="B13152" s="7" t="s">
        <v>49918</v>
      </c>
      <c r="C13152" s="7" t="s">
        <v>49919</v>
      </c>
      <c r="D13152" s="7" t="s">
        <v>49920</v>
      </c>
      <c r="E13152" s="8">
        <v>219.42888736187001</v>
      </c>
      <c r="F13152" s="8">
        <v>342.02331456246299</v>
      </c>
      <c r="G13152" s="8">
        <v>224.566889836771</v>
      </c>
      <c r="H13152" s="8">
        <v>134.826808192432</v>
      </c>
      <c r="I13152" s="8">
        <v>163.732870663651</v>
      </c>
      <c r="J13152" s="8">
        <v>149.15553492389901</v>
      </c>
      <c r="K13152" s="8">
        <v>3.84031487829124E-2</v>
      </c>
      <c r="L13152" s="8">
        <v>-0.81208982814042197</v>
      </c>
    </row>
    <row r="13153" spans="1:12" x14ac:dyDescent="0.2">
      <c r="A13153" s="7" t="s">
        <v>49921</v>
      </c>
      <c r="B13153" s="7" t="s">
        <v>49922</v>
      </c>
      <c r="C13153" s="7" t="s">
        <v>49923</v>
      </c>
      <c r="D13153" s="7" t="s">
        <v>49924</v>
      </c>
      <c r="E13153" s="8">
        <v>541.65328952389495</v>
      </c>
      <c r="F13153" s="8">
        <v>466.84216786543101</v>
      </c>
      <c r="G13153" s="8">
        <v>482.769349076406</v>
      </c>
      <c r="H13153" s="8">
        <v>545.212056486184</v>
      </c>
      <c r="I13153" s="8">
        <v>468.37524214086801</v>
      </c>
      <c r="J13153" s="8">
        <v>590.69542969862005</v>
      </c>
      <c r="K13153" s="8">
        <v>0.86384679788472996</v>
      </c>
      <c r="L13153" s="8">
        <v>0.105430346952474</v>
      </c>
    </row>
    <row r="13154" spans="1:12" x14ac:dyDescent="0.2">
      <c r="A13154" s="7" t="s">
        <v>49925</v>
      </c>
      <c r="B13154" s="7" t="s">
        <v>49926</v>
      </c>
      <c r="C13154" s="7" t="s">
        <v>49927</v>
      </c>
      <c r="D13154" s="7" t="s">
        <v>49928</v>
      </c>
      <c r="E13154" s="8">
        <v>44.478828519297899</v>
      </c>
      <c r="F13154" s="8">
        <v>55.0382345272929</v>
      </c>
      <c r="G13154" s="8">
        <v>55.399761369423601</v>
      </c>
      <c r="H13154" s="8">
        <v>90.540630319005302</v>
      </c>
      <c r="I13154" s="8">
        <v>90.301158972074205</v>
      </c>
      <c r="J13154" s="8">
        <v>56.303744971273197</v>
      </c>
      <c r="K13154" s="8">
        <v>0.46196808120671701</v>
      </c>
      <c r="L13154" s="8">
        <v>0.61424939112857202</v>
      </c>
    </row>
    <row r="13155" spans="1:12" x14ac:dyDescent="0.2">
      <c r="A13155" s="7" t="s">
        <v>49929</v>
      </c>
      <c r="B13155" s="7" t="s">
        <v>49930</v>
      </c>
      <c r="C13155" s="7" t="s">
        <v>49931</v>
      </c>
      <c r="D13155" s="7" t="s">
        <v>49932</v>
      </c>
      <c r="E13155" s="8">
        <v>35.583062815438304</v>
      </c>
      <c r="F13155" s="8">
        <v>50.124106444498899</v>
      </c>
      <c r="G13155" s="8">
        <v>60.3461686345507</v>
      </c>
      <c r="H13155" s="8">
        <v>49.206864303807301</v>
      </c>
      <c r="I13155" s="8">
        <v>72.439391263312302</v>
      </c>
      <c r="J13155" s="8">
        <v>40.499184979336803</v>
      </c>
      <c r="K13155" s="8">
        <v>0.93516731379350904</v>
      </c>
      <c r="L13155" s="8">
        <v>0.150690524887238</v>
      </c>
    </row>
    <row r="13156" spans="1:12" x14ac:dyDescent="0.2">
      <c r="A13156" s="7" t="s">
        <v>49933</v>
      </c>
      <c r="B13156" s="7" t="s">
        <v>49934</v>
      </c>
      <c r="C13156" s="7" t="s">
        <v>49935</v>
      </c>
      <c r="D13156" s="7" t="s">
        <v>49936</v>
      </c>
      <c r="E13156" s="8">
        <v>360.77272021208302</v>
      </c>
      <c r="F13156" s="8">
        <v>252.586183455612</v>
      </c>
      <c r="G13156" s="8">
        <v>326.46287949838899</v>
      </c>
      <c r="H13156" s="8">
        <v>300.16187225322398</v>
      </c>
      <c r="I13156" s="8">
        <v>196.47944479638099</v>
      </c>
      <c r="J13156" s="8">
        <v>242.00732487652499</v>
      </c>
      <c r="K13156" s="8">
        <v>0.548746033762471</v>
      </c>
      <c r="L13156" s="8">
        <v>-0.347392553570881</v>
      </c>
    </row>
    <row r="13157" spans="1:12" x14ac:dyDescent="0.2">
      <c r="A13157" s="7" t="s">
        <v>49937</v>
      </c>
      <c r="B13157" s="7" t="s">
        <v>49938</v>
      </c>
      <c r="C13157" s="7" t="s">
        <v>49939</v>
      </c>
      <c r="D13157" s="7" t="s">
        <v>49940</v>
      </c>
      <c r="E13157" s="8">
        <v>617.76150721247097</v>
      </c>
      <c r="F13157" s="8">
        <v>350.86874511149301</v>
      </c>
      <c r="G13157" s="8">
        <v>409.56252155252503</v>
      </c>
      <c r="H13157" s="8">
        <v>832.58014402041897</v>
      </c>
      <c r="I13157" s="8">
        <v>430.66706586681499</v>
      </c>
      <c r="J13157" s="8">
        <v>429.686474780769</v>
      </c>
      <c r="K13157" s="8">
        <v>0.73681394240378695</v>
      </c>
      <c r="L13157" s="8">
        <v>0.29679957142083202</v>
      </c>
    </row>
    <row r="13158" spans="1:12" x14ac:dyDescent="0.2">
      <c r="A13158" s="7" t="s">
        <v>49941</v>
      </c>
      <c r="B13158" s="7" t="s">
        <v>49942</v>
      </c>
      <c r="C13158" s="7" t="s">
        <v>49943</v>
      </c>
      <c r="D13158" s="7" t="s">
        <v>49944</v>
      </c>
      <c r="E13158" s="8">
        <v>39.536736461598203</v>
      </c>
      <c r="F13158" s="8">
        <v>8.8454305490292207</v>
      </c>
      <c r="G13158" s="8">
        <v>13.8499403423559</v>
      </c>
      <c r="H13158" s="8">
        <v>32.476530440512803</v>
      </c>
      <c r="I13158" s="8">
        <v>23.815690278349201</v>
      </c>
      <c r="J13158" s="8">
        <v>39.511399979840803</v>
      </c>
      <c r="K13158" s="8">
        <v>0.77249240359094695</v>
      </c>
      <c r="L13158" s="8">
        <v>0.62264432429923899</v>
      </c>
    </row>
    <row r="13159" spans="1:12" x14ac:dyDescent="0.2">
      <c r="A13159" s="7" t="s">
        <v>49945</v>
      </c>
      <c r="B13159" s="7" t="s">
        <v>49946</v>
      </c>
      <c r="C13159" s="7" t="s">
        <v>49947</v>
      </c>
      <c r="D13159" s="7" t="s">
        <v>49948</v>
      </c>
      <c r="E13159" s="8">
        <v>256.98878700038802</v>
      </c>
      <c r="F13159" s="8">
        <v>197.54794892831899</v>
      </c>
      <c r="G13159" s="8">
        <v>209.72766804138899</v>
      </c>
      <c r="H13159" s="8">
        <v>358.22597213171701</v>
      </c>
      <c r="I13159" s="8">
        <v>251.05706835093201</v>
      </c>
      <c r="J13159" s="8">
        <v>172.86237491180401</v>
      </c>
      <c r="K13159" s="8">
        <v>0.80490711013066496</v>
      </c>
      <c r="L13159" s="8">
        <v>0.23573870517624901</v>
      </c>
    </row>
    <row r="13160" spans="1:12" x14ac:dyDescent="0.2">
      <c r="A13160" s="7" t="s">
        <v>49949</v>
      </c>
      <c r="B13160" s="7" t="s">
        <v>49950</v>
      </c>
      <c r="C13160" s="7" t="s">
        <v>49951</v>
      </c>
      <c r="D13160" s="7" t="s">
        <v>49952</v>
      </c>
      <c r="E13160" s="8">
        <v>1518.2106801253699</v>
      </c>
      <c r="F13160" s="8">
        <v>1104.69599301209</v>
      </c>
      <c r="G13160" s="8">
        <v>989.28145302542202</v>
      </c>
      <c r="H13160" s="8">
        <v>1648.4299541775399</v>
      </c>
      <c r="I13160" s="8">
        <v>1087.58318937795</v>
      </c>
      <c r="J13160" s="8">
        <v>1025.3208294768699</v>
      </c>
      <c r="K13160" s="8">
        <v>0.94902421746048504</v>
      </c>
      <c r="L13160" s="8">
        <v>5.8391611773036999E-2</v>
      </c>
    </row>
    <row r="13161" spans="1:12" x14ac:dyDescent="0.2">
      <c r="A13161" s="7" t="s">
        <v>49953</v>
      </c>
      <c r="B13161" s="7" t="s">
        <v>49954</v>
      </c>
      <c r="E13161" s="8">
        <v>116.63337256171501</v>
      </c>
      <c r="F13161" s="8">
        <v>147.42384248382001</v>
      </c>
      <c r="G13161" s="8">
        <v>152.34934376591499</v>
      </c>
      <c r="H13161" s="8">
        <v>150.57300476965</v>
      </c>
      <c r="I13161" s="8">
        <v>109.155247109101</v>
      </c>
      <c r="J13161" s="8">
        <v>108.656349944562</v>
      </c>
      <c r="K13161" s="8">
        <v>0.86492758954464399</v>
      </c>
      <c r="L13161" s="8">
        <v>-0.17671444507324599</v>
      </c>
    </row>
    <row r="13162" spans="1:12" x14ac:dyDescent="0.2">
      <c r="A13162" s="7" t="s">
        <v>49955</v>
      </c>
      <c r="B13162" s="7" t="s">
        <v>49956</v>
      </c>
      <c r="C13162" s="7" t="s">
        <v>49957</v>
      </c>
      <c r="D13162" s="7" t="s">
        <v>49958</v>
      </c>
      <c r="E13162" s="8">
        <v>388.448435735202</v>
      </c>
      <c r="F13162" s="8">
        <v>316.46984853193402</v>
      </c>
      <c r="G13162" s="8">
        <v>176.09209863852499</v>
      </c>
      <c r="H13162" s="8">
        <v>93.493042177233804</v>
      </c>
      <c r="I13162" s="8">
        <v>198.46408565291</v>
      </c>
      <c r="J13162" s="8">
        <v>205.45927989517199</v>
      </c>
      <c r="K13162" s="8">
        <v>0.204391395761544</v>
      </c>
      <c r="L13162" s="8">
        <v>-0.82478287992070398</v>
      </c>
    </row>
    <row r="13163" spans="1:12" x14ac:dyDescent="0.2">
      <c r="A13163" s="7" t="s">
        <v>49959</v>
      </c>
      <c r="B13163" s="7" t="s">
        <v>49960</v>
      </c>
      <c r="C13163" s="7" t="s">
        <v>49961</v>
      </c>
      <c r="D13163" s="7" t="s">
        <v>49962</v>
      </c>
      <c r="E13163" s="8">
        <v>16.803112996179198</v>
      </c>
      <c r="F13163" s="8">
        <v>51.106932061057698</v>
      </c>
      <c r="G13163" s="8">
        <v>24.732036325635502</v>
      </c>
      <c r="H13163" s="8">
        <v>21.651020293675199</v>
      </c>
      <c r="I13163" s="8">
        <v>34.7312149892593</v>
      </c>
      <c r="J13163" s="8">
        <v>50.377034974296997</v>
      </c>
      <c r="K13163" s="8">
        <v>0.93646268736670002</v>
      </c>
      <c r="L13163" s="8">
        <v>0.20436634973097401</v>
      </c>
    </row>
    <row r="13164" spans="1:12" x14ac:dyDescent="0.2">
      <c r="A13164" s="7" t="s">
        <v>49963</v>
      </c>
      <c r="B13164" s="7" t="s">
        <v>49964</v>
      </c>
      <c r="C13164" s="7" t="s">
        <v>49965</v>
      </c>
      <c r="D13164" s="7" t="s">
        <v>49966</v>
      </c>
      <c r="E13164" s="8">
        <v>763.05901370884396</v>
      </c>
      <c r="F13164" s="8">
        <v>669.304244876545</v>
      </c>
      <c r="G13164" s="8">
        <v>633.14012993627</v>
      </c>
      <c r="H13164" s="8">
        <v>562.92652763555498</v>
      </c>
      <c r="I13164" s="8">
        <v>606.30778166964103</v>
      </c>
      <c r="J13164" s="8">
        <v>703.30291964116702</v>
      </c>
      <c r="K13164" s="8">
        <v>0.78245630680960798</v>
      </c>
      <c r="L13164" s="8">
        <v>-0.14150425042021</v>
      </c>
    </row>
    <row r="13165" spans="1:12" x14ac:dyDescent="0.2">
      <c r="A13165" s="7" t="s">
        <v>49967</v>
      </c>
      <c r="B13165" s="7" t="s">
        <v>49968</v>
      </c>
      <c r="C13165" s="7" t="s">
        <v>49969</v>
      </c>
      <c r="D13165" s="7" t="s">
        <v>49970</v>
      </c>
      <c r="E13165" s="8">
        <v>8.8957657038595794</v>
      </c>
      <c r="F13165" s="8">
        <v>45.209978361704898</v>
      </c>
      <c r="G13165" s="8">
        <v>87.056767866237095</v>
      </c>
      <c r="H13165" s="8">
        <v>9.8413728607614495</v>
      </c>
      <c r="I13165" s="8">
        <v>24.8080107066138</v>
      </c>
      <c r="J13165" s="8">
        <v>61.242669968753297</v>
      </c>
      <c r="K13165" s="8">
        <v>0.84514527707168097</v>
      </c>
      <c r="L13165" s="8">
        <v>-0.55789510910334505</v>
      </c>
    </row>
    <row r="13166" spans="1:12" x14ac:dyDescent="0.2">
      <c r="A13166" s="7" t="s">
        <v>49971</v>
      </c>
      <c r="B13166" s="7" t="s">
        <v>49972</v>
      </c>
      <c r="D13166" s="7" t="s">
        <v>49973</v>
      </c>
      <c r="E13166" s="8">
        <v>4.94209205769977</v>
      </c>
      <c r="F13166" s="8">
        <v>17.690861098058399</v>
      </c>
      <c r="G13166" s="8">
        <v>6.9249701711779501</v>
      </c>
      <c r="H13166" s="8">
        <v>3.9365491443045801</v>
      </c>
      <c r="I13166" s="8">
        <v>11.907845139174601</v>
      </c>
      <c r="J13166" s="8">
        <v>6.9144949964721398</v>
      </c>
      <c r="K13166" s="8">
        <v>0.92673940541990596</v>
      </c>
      <c r="L13166" s="8">
        <v>-0.377739094306006</v>
      </c>
    </row>
    <row r="13167" spans="1:12" x14ac:dyDescent="0.2">
      <c r="A13167" s="7" t="s">
        <v>49974</v>
      </c>
      <c r="B13167" s="7" t="s">
        <v>49975</v>
      </c>
      <c r="C13167" s="7" t="s">
        <v>49976</v>
      </c>
      <c r="D13167" s="7" t="s">
        <v>6173</v>
      </c>
      <c r="E13167" s="8">
        <v>0.98841841153995402</v>
      </c>
      <c r="F13167" s="8">
        <v>14.742384248382001</v>
      </c>
      <c r="G13167" s="8">
        <v>21.764191966559299</v>
      </c>
      <c r="H13167" s="8">
        <v>28.5399812962082</v>
      </c>
      <c r="I13167" s="8">
        <v>1.9846408565291001</v>
      </c>
      <c r="J13167" s="8">
        <v>31.609119983872699</v>
      </c>
      <c r="K13167" s="8">
        <v>0.85607978162485099</v>
      </c>
      <c r="L13167" s="8">
        <v>0.72879616422817595</v>
      </c>
    </row>
    <row r="13168" spans="1:12" x14ac:dyDescent="0.2">
      <c r="A13168" s="7" t="s">
        <v>49977</v>
      </c>
      <c r="B13168" s="7" t="s">
        <v>49978</v>
      </c>
      <c r="C13168" s="7" t="s">
        <v>49979</v>
      </c>
      <c r="D13168" s="7" t="s">
        <v>49980</v>
      </c>
      <c r="E13168" s="8">
        <v>691.892888077968</v>
      </c>
      <c r="F13168" s="8">
        <v>930.735858881186</v>
      </c>
      <c r="G13168" s="8">
        <v>936.84953601507402</v>
      </c>
      <c r="H13168" s="8">
        <v>698.73747311406305</v>
      </c>
      <c r="I13168" s="8">
        <v>648.97756008501699</v>
      </c>
      <c r="J13168" s="8">
        <v>841.59281957060898</v>
      </c>
      <c r="K13168" s="8">
        <v>0.63264571401179703</v>
      </c>
      <c r="L13168" s="8">
        <v>-0.22537519968362801</v>
      </c>
    </row>
    <row r="13169" spans="1:12" x14ac:dyDescent="0.2">
      <c r="A13169" s="7" t="s">
        <v>49981</v>
      </c>
      <c r="B13169" s="7" t="s">
        <v>49982</v>
      </c>
      <c r="D13169" s="7" t="s">
        <v>49983</v>
      </c>
      <c r="E13169" s="8">
        <v>52.386175811617598</v>
      </c>
      <c r="F13169" s="8">
        <v>152.33797056661399</v>
      </c>
      <c r="G13169" s="8">
        <v>136.52084051750799</v>
      </c>
      <c r="H13169" s="8">
        <v>43.302040587350398</v>
      </c>
      <c r="I13169" s="8">
        <v>82.362595545957802</v>
      </c>
      <c r="J13169" s="8">
        <v>145.20439492591501</v>
      </c>
      <c r="K13169" s="8">
        <v>0.85425312489664296</v>
      </c>
      <c r="L13169" s="8">
        <v>-0.333285377296763</v>
      </c>
    </row>
    <row r="13170" spans="1:12" x14ac:dyDescent="0.2">
      <c r="A13170" s="7" t="s">
        <v>49984</v>
      </c>
      <c r="B13170" s="7" t="s">
        <v>49985</v>
      </c>
      <c r="C13170" s="7" t="s">
        <v>49986</v>
      </c>
      <c r="D13170" s="7" t="s">
        <v>49987</v>
      </c>
      <c r="E13170" s="8">
        <v>0</v>
      </c>
      <c r="F13170" s="8">
        <v>2.94847684967641</v>
      </c>
      <c r="G13170" s="8">
        <v>12.8606588893305</v>
      </c>
      <c r="H13170" s="8">
        <v>7.8730982886091603</v>
      </c>
      <c r="I13170" s="8">
        <v>0</v>
      </c>
      <c r="J13170" s="8">
        <v>0.98778499949602006</v>
      </c>
      <c r="K13170" s="8">
        <v>0.91637690687295603</v>
      </c>
      <c r="L13170" s="8">
        <v>-0.83456302426470996</v>
      </c>
    </row>
    <row r="13171" spans="1:12" x14ac:dyDescent="0.2">
      <c r="A13171" s="7" t="s">
        <v>49988</v>
      </c>
      <c r="B13171" s="7" t="s">
        <v>49989</v>
      </c>
      <c r="C13171" s="7" t="s">
        <v>49990</v>
      </c>
      <c r="D13171" s="7" t="s">
        <v>49991</v>
      </c>
      <c r="E13171" s="8">
        <v>295.53710505044597</v>
      </c>
      <c r="F13171" s="8">
        <v>335.14353524655201</v>
      </c>
      <c r="G13171" s="8">
        <v>348.22707146494798</v>
      </c>
      <c r="H13171" s="8">
        <v>256.85983166587403</v>
      </c>
      <c r="I13171" s="8">
        <v>258.995631777048</v>
      </c>
      <c r="J13171" s="8">
        <v>325.969049833687</v>
      </c>
      <c r="K13171" s="8">
        <v>0.70007001877520303</v>
      </c>
      <c r="L13171" s="8">
        <v>-0.217655326712309</v>
      </c>
    </row>
    <row r="13172" spans="1:12" x14ac:dyDescent="0.2">
      <c r="A13172" s="7" t="s">
        <v>49992</v>
      </c>
      <c r="B13172" s="7" t="s">
        <v>49993</v>
      </c>
      <c r="C13172" s="7" t="s">
        <v>49994</v>
      </c>
      <c r="D13172" s="7" t="s">
        <v>49995</v>
      </c>
      <c r="E13172" s="8">
        <v>17.791531407719201</v>
      </c>
      <c r="F13172" s="8">
        <v>24.5706404139701</v>
      </c>
      <c r="G13172" s="8">
        <v>50.453354104296501</v>
      </c>
      <c r="H13172" s="8">
        <v>20.666883007599001</v>
      </c>
      <c r="I13172" s="8">
        <v>25.800331134878299</v>
      </c>
      <c r="J13172" s="8">
        <v>20.743484989416402</v>
      </c>
      <c r="K13172" s="8">
        <v>0.821166602868731</v>
      </c>
      <c r="L13172" s="8">
        <v>-0.46565235873403699</v>
      </c>
    </row>
    <row r="13173" spans="1:12" x14ac:dyDescent="0.2">
      <c r="A13173" s="7" t="s">
        <v>49996</v>
      </c>
      <c r="B13173" s="7" t="s">
        <v>49997</v>
      </c>
      <c r="C13173" s="7" t="s">
        <v>49998</v>
      </c>
      <c r="D13173" s="7" t="s">
        <v>49999</v>
      </c>
      <c r="E13173" s="8">
        <v>98.841841153995404</v>
      </c>
      <c r="F13173" s="8">
        <v>43.244327128587301</v>
      </c>
      <c r="G13173" s="8">
        <v>41.549821027067701</v>
      </c>
      <c r="H13173" s="8">
        <v>174.19229963547801</v>
      </c>
      <c r="I13173" s="8">
        <v>91.293479400338796</v>
      </c>
      <c r="J13173" s="8">
        <v>71.120519963713505</v>
      </c>
      <c r="K13173" s="8">
        <v>0.37195021395550398</v>
      </c>
      <c r="L13173" s="8">
        <v>0.87433729904345603</v>
      </c>
    </row>
    <row r="13174" spans="1:12" x14ac:dyDescent="0.2">
      <c r="A13174" s="7" t="s">
        <v>50000</v>
      </c>
      <c r="B13174" s="7" t="s">
        <v>50001</v>
      </c>
      <c r="C13174" s="7" t="s">
        <v>50002</v>
      </c>
      <c r="D13174" s="7" t="s">
        <v>50003</v>
      </c>
      <c r="E13174" s="8">
        <v>47.444083753917802</v>
      </c>
      <c r="F13174" s="8">
        <v>69.780618775674995</v>
      </c>
      <c r="G13174" s="8">
        <v>56.389042822448999</v>
      </c>
      <c r="H13174" s="8">
        <v>122.033023473442</v>
      </c>
      <c r="I13174" s="8">
        <v>75.416352548105905</v>
      </c>
      <c r="J13174" s="8">
        <v>60.254884969257297</v>
      </c>
      <c r="K13174" s="8">
        <v>0.55730844576628302</v>
      </c>
      <c r="L13174" s="8">
        <v>0.56985376105306995</v>
      </c>
    </row>
    <row r="13175" spans="1:12" x14ac:dyDescent="0.2">
      <c r="A13175" s="7" t="s">
        <v>50004</v>
      </c>
      <c r="B13175" s="7" t="s">
        <v>50005</v>
      </c>
      <c r="E13175" s="8">
        <v>28.6641339346587</v>
      </c>
      <c r="F13175" s="8">
        <v>4.9141280827940097</v>
      </c>
      <c r="G13175" s="8">
        <v>3.9571258121016899</v>
      </c>
      <c r="H13175" s="8">
        <v>0</v>
      </c>
      <c r="I13175" s="8">
        <v>9.9232042826455196</v>
      </c>
      <c r="J13175" s="8">
        <v>8.8900649954641793</v>
      </c>
      <c r="K13175" s="8">
        <v>0.82436329657271401</v>
      </c>
      <c r="L13175" s="8">
        <v>-0.99675317151227505</v>
      </c>
    </row>
    <row r="13176" spans="1:12" x14ac:dyDescent="0.2">
      <c r="A13176" s="7" t="s">
        <v>50006</v>
      </c>
      <c r="B13176" s="7" t="s">
        <v>50007</v>
      </c>
      <c r="C13176" s="7" t="s">
        <v>50008</v>
      </c>
      <c r="D13176" s="7" t="s">
        <v>50009</v>
      </c>
      <c r="E13176" s="8">
        <v>299.49077869660601</v>
      </c>
      <c r="F13176" s="8">
        <v>279.12247510269998</v>
      </c>
      <c r="G13176" s="8">
        <v>168.177847014322</v>
      </c>
      <c r="H13176" s="8">
        <v>277.52671467347301</v>
      </c>
      <c r="I13176" s="8">
        <v>253.041709207461</v>
      </c>
      <c r="J13176" s="8">
        <v>262.75080986594099</v>
      </c>
      <c r="K13176" s="8">
        <v>0.93550191556691997</v>
      </c>
      <c r="L13176" s="8">
        <v>8.7175348028744604E-2</v>
      </c>
    </row>
    <row r="13177" spans="1:12" x14ac:dyDescent="0.2">
      <c r="A13177" s="7" t="s">
        <v>50010</v>
      </c>
      <c r="B13177" s="7" t="s">
        <v>50011</v>
      </c>
      <c r="C13177" s="7" t="s">
        <v>50012</v>
      </c>
      <c r="D13177" s="7" t="s">
        <v>50013</v>
      </c>
      <c r="E13177" s="8">
        <v>102.795514800155</v>
      </c>
      <c r="F13177" s="8">
        <v>99.265387272439099</v>
      </c>
      <c r="G13177" s="8">
        <v>108.82095983279601</v>
      </c>
      <c r="H13177" s="8">
        <v>212.573653792447</v>
      </c>
      <c r="I13177" s="8">
        <v>128.00933524612699</v>
      </c>
      <c r="J13177" s="8">
        <v>60.254884969257297</v>
      </c>
      <c r="K13177" s="8">
        <v>0.78339590434043005</v>
      </c>
      <c r="L13177" s="8">
        <v>0.36672073586499498</v>
      </c>
    </row>
    <row r="13178" spans="1:12" x14ac:dyDescent="0.2">
      <c r="A13178" s="7" t="s">
        <v>50014</v>
      </c>
      <c r="B13178" s="7" t="s">
        <v>50015</v>
      </c>
      <c r="C13178" s="7" t="s">
        <v>50016</v>
      </c>
      <c r="D13178" s="7" t="s">
        <v>50017</v>
      </c>
      <c r="E13178" s="8">
        <v>119.598627796334</v>
      </c>
      <c r="F13178" s="8">
        <v>67.814967542557397</v>
      </c>
      <c r="G13178" s="8">
        <v>62.324731540601597</v>
      </c>
      <c r="H13178" s="8">
        <v>106.286826896224</v>
      </c>
      <c r="I13178" s="8">
        <v>55.569943982814898</v>
      </c>
      <c r="J13178" s="8">
        <v>54.328174972281097</v>
      </c>
      <c r="K13178" s="8">
        <v>0.904701914695906</v>
      </c>
      <c r="L13178" s="8">
        <v>-0.20799908058185701</v>
      </c>
    </row>
    <row r="13179" spans="1:12" x14ac:dyDescent="0.2">
      <c r="A13179" s="7" t="s">
        <v>50018</v>
      </c>
      <c r="B13179" s="7" t="s">
        <v>50019</v>
      </c>
      <c r="D13179" s="7" t="s">
        <v>26217</v>
      </c>
      <c r="E13179" s="8">
        <v>44.478828519297899</v>
      </c>
      <c r="F13179" s="8">
        <v>148.40666810037899</v>
      </c>
      <c r="G13179" s="8">
        <v>123.66018162817799</v>
      </c>
      <c r="H13179" s="8">
        <v>176.16057420762999</v>
      </c>
      <c r="I13179" s="8">
        <v>123.047733104804</v>
      </c>
      <c r="J13179" s="8">
        <v>121.49755493801101</v>
      </c>
      <c r="K13179" s="8">
        <v>0.74987363331518697</v>
      </c>
      <c r="L13179" s="8">
        <v>0.41036834915875398</v>
      </c>
    </row>
    <row r="13180" spans="1:12" x14ac:dyDescent="0.2">
      <c r="A13180" s="7" t="s">
        <v>50020</v>
      </c>
      <c r="B13180" s="7" t="s">
        <v>50021</v>
      </c>
      <c r="C13180" s="7" t="s">
        <v>50022</v>
      </c>
      <c r="D13180" s="7" t="s">
        <v>50023</v>
      </c>
      <c r="E13180" s="8">
        <v>182.85740613489099</v>
      </c>
      <c r="F13180" s="8">
        <v>169.04600604811401</v>
      </c>
      <c r="G13180" s="8">
        <v>155.31718812499099</v>
      </c>
      <c r="H13180" s="8">
        <v>213.557791078523</v>
      </c>
      <c r="I13180" s="8">
        <v>155.79430723753501</v>
      </c>
      <c r="J13180" s="8">
        <v>167.92344991432299</v>
      </c>
      <c r="K13180" s="8">
        <v>0.93516731379350904</v>
      </c>
      <c r="L13180" s="8">
        <v>8.3117086902871104E-2</v>
      </c>
    </row>
    <row r="13181" spans="1:12" x14ac:dyDescent="0.2">
      <c r="A13181" s="7" t="s">
        <v>50024</v>
      </c>
      <c r="B13181" s="7" t="s">
        <v>50025</v>
      </c>
      <c r="C13181" s="7" t="s">
        <v>50026</v>
      </c>
      <c r="D13181" s="7" t="s">
        <v>50027</v>
      </c>
      <c r="E13181" s="8">
        <v>0</v>
      </c>
      <c r="F13181" s="8">
        <v>0.98282561655880296</v>
      </c>
      <c r="G13181" s="8">
        <v>2.96784435907627</v>
      </c>
      <c r="H13181" s="8">
        <v>0</v>
      </c>
      <c r="I13181" s="8">
        <v>3.9692817130582099</v>
      </c>
      <c r="J13181" s="8">
        <v>10.865634994456199</v>
      </c>
      <c r="K13181" s="8">
        <v>1</v>
      </c>
      <c r="L13181" s="8">
        <v>1.9089879717196401</v>
      </c>
    </row>
    <row r="13182" spans="1:12" x14ac:dyDescent="0.2">
      <c r="A13182" s="7" t="s">
        <v>50028</v>
      </c>
      <c r="B13182" s="7" t="s">
        <v>50029</v>
      </c>
      <c r="C13182" s="7" t="s">
        <v>50030</v>
      </c>
      <c r="D13182" s="7" t="s">
        <v>50031</v>
      </c>
      <c r="E13182" s="8">
        <v>951.84693031297604</v>
      </c>
      <c r="F13182" s="8">
        <v>868.81784503798201</v>
      </c>
      <c r="G13182" s="8">
        <v>871.55696011539601</v>
      </c>
      <c r="H13182" s="8">
        <v>497.973466754529</v>
      </c>
      <c r="I13182" s="8">
        <v>472.344523853927</v>
      </c>
      <c r="J13182" s="8">
        <v>536.36725472633896</v>
      </c>
      <c r="K13182" s="8">
        <v>9.9082053527797796E-7</v>
      </c>
      <c r="L13182" s="8">
        <v>-0.83740000348111499</v>
      </c>
    </row>
    <row r="13183" spans="1:12" x14ac:dyDescent="0.2">
      <c r="A13183" s="7" t="s">
        <v>50032</v>
      </c>
      <c r="B13183" s="7" t="s">
        <v>50033</v>
      </c>
      <c r="C13183" s="7" t="s">
        <v>50034</v>
      </c>
      <c r="D13183" s="7" t="s">
        <v>50035</v>
      </c>
      <c r="E13183" s="8">
        <v>9.88418411539954</v>
      </c>
      <c r="F13183" s="8">
        <v>8.8454305490292207</v>
      </c>
      <c r="G13183" s="8">
        <v>10.8820959832796</v>
      </c>
      <c r="H13183" s="8">
        <v>487.14795660769198</v>
      </c>
      <c r="I13183" s="8">
        <v>277.849719914074</v>
      </c>
      <c r="J13183" s="8">
        <v>181.75243990726801</v>
      </c>
      <c r="K13183" s="8">
        <v>4.4054459835924397E-21</v>
      </c>
      <c r="L13183" s="8">
        <v>4.9989335938995101</v>
      </c>
    </row>
    <row r="13184" spans="1:12" x14ac:dyDescent="0.2">
      <c r="A13184" s="7" t="s">
        <v>50036</v>
      </c>
      <c r="B13184" s="7" t="s">
        <v>50037</v>
      </c>
      <c r="C13184" s="7" t="s">
        <v>50038</v>
      </c>
      <c r="D13184" s="7" t="s">
        <v>50039</v>
      </c>
      <c r="E13184" s="8">
        <v>1462.85924907913</v>
      </c>
      <c r="F13184" s="8">
        <v>1364.16195578362</v>
      </c>
      <c r="G13184" s="8">
        <v>1610.5502055253901</v>
      </c>
      <c r="H13184" s="8">
        <v>644.609922379875</v>
      </c>
      <c r="I13184" s="8">
        <v>1139.1838516477101</v>
      </c>
      <c r="J13184" s="8">
        <v>1325.6074693236601</v>
      </c>
      <c r="K13184" s="8">
        <v>0.219148310321224</v>
      </c>
      <c r="L13184" s="8">
        <v>-0.51314883775881004</v>
      </c>
    </row>
    <row r="13185" spans="1:12" x14ac:dyDescent="0.2">
      <c r="A13185" s="7" t="s">
        <v>50040</v>
      </c>
      <c r="B13185" s="7" t="s">
        <v>50041</v>
      </c>
      <c r="D13185" s="7" t="s">
        <v>50042</v>
      </c>
      <c r="E13185" s="8">
        <v>0</v>
      </c>
      <c r="F13185" s="8">
        <v>6.8797793159116196</v>
      </c>
      <c r="G13185" s="8">
        <v>14.839221795381301</v>
      </c>
      <c r="H13185" s="8">
        <v>0</v>
      </c>
      <c r="I13185" s="8">
        <v>11.907845139174601</v>
      </c>
      <c r="J13185" s="8">
        <v>6.9144949964721398</v>
      </c>
      <c r="K13185" s="8">
        <v>0.976294766187769</v>
      </c>
      <c r="L13185" s="8">
        <v>-0.20674056552141001</v>
      </c>
    </row>
    <row r="13186" spans="1:12" x14ac:dyDescent="0.2">
      <c r="A13186" s="7" t="s">
        <v>50043</v>
      </c>
      <c r="B13186" s="7" t="s">
        <v>50044</v>
      </c>
      <c r="C13186" s="7" t="s">
        <v>50045</v>
      </c>
      <c r="D13186" s="7" t="s">
        <v>50046</v>
      </c>
      <c r="E13186" s="8">
        <v>1598.2725714601099</v>
      </c>
      <c r="F13186" s="8">
        <v>1352.36804838491</v>
      </c>
      <c r="G13186" s="8">
        <v>1489.85786825628</v>
      </c>
      <c r="H13186" s="8">
        <v>1420.11010380788</v>
      </c>
      <c r="I13186" s="8">
        <v>1615.49765721469</v>
      </c>
      <c r="J13186" s="8">
        <v>1445.1294542626799</v>
      </c>
      <c r="K13186" s="8">
        <v>0.98175059624995598</v>
      </c>
      <c r="L13186" s="8">
        <v>1.30132264487206E-2</v>
      </c>
    </row>
    <row r="13187" spans="1:12" x14ac:dyDescent="0.2">
      <c r="A13187" s="7" t="s">
        <v>50047</v>
      </c>
      <c r="B13187" s="7" t="s">
        <v>50048</v>
      </c>
      <c r="C13187" s="7" t="s">
        <v>50049</v>
      </c>
      <c r="E13187" s="8">
        <v>31.6293891692785</v>
      </c>
      <c r="F13187" s="8">
        <v>6.8797793159116196</v>
      </c>
      <c r="G13187" s="8">
        <v>8.9035330772288006</v>
      </c>
      <c r="H13187" s="8">
        <v>14.762059291142201</v>
      </c>
      <c r="I13187" s="8">
        <v>0</v>
      </c>
      <c r="J13187" s="8">
        <v>0</v>
      </c>
      <c r="K13187" s="8">
        <v>0.69874147594959601</v>
      </c>
      <c r="L13187" s="8">
        <v>-1.68271566130563</v>
      </c>
    </row>
    <row r="13188" spans="1:12" x14ac:dyDescent="0.2">
      <c r="A13188" s="7" t="s">
        <v>50050</v>
      </c>
      <c r="B13188" s="7" t="s">
        <v>50051</v>
      </c>
      <c r="E13188" s="8">
        <v>127.505975088654</v>
      </c>
      <c r="F13188" s="8">
        <v>100.248212888998</v>
      </c>
      <c r="G13188" s="8">
        <v>108.82095983279601</v>
      </c>
      <c r="H13188" s="8">
        <v>206.66883007599</v>
      </c>
      <c r="I13188" s="8">
        <v>83.354915974222294</v>
      </c>
      <c r="J13188" s="8">
        <v>139.27768492893901</v>
      </c>
      <c r="K13188" s="8">
        <v>0.74726165062712302</v>
      </c>
      <c r="L13188" s="8">
        <v>0.35119768525454997</v>
      </c>
    </row>
    <row r="13189" spans="1:12" x14ac:dyDescent="0.2">
      <c r="A13189" s="7" t="s">
        <v>50052</v>
      </c>
      <c r="B13189" s="7" t="s">
        <v>50053</v>
      </c>
      <c r="C13189" s="7" t="s">
        <v>50054</v>
      </c>
      <c r="D13189" s="7" t="s">
        <v>50055</v>
      </c>
      <c r="E13189" s="8">
        <v>374.61057797364299</v>
      </c>
      <c r="F13189" s="8">
        <v>471.75629594822499</v>
      </c>
      <c r="G13189" s="8">
        <v>544.10479916398197</v>
      </c>
      <c r="H13189" s="8">
        <v>555.05342934694602</v>
      </c>
      <c r="I13189" s="8">
        <v>494.17557327574701</v>
      </c>
      <c r="J13189" s="8">
        <v>587.73207470013199</v>
      </c>
      <c r="K13189" s="8">
        <v>0.63637851347027297</v>
      </c>
      <c r="L13189" s="8">
        <v>0.23546237213065499</v>
      </c>
    </row>
    <row r="13190" spans="1:12" x14ac:dyDescent="0.2">
      <c r="A13190" s="7" t="s">
        <v>50056</v>
      </c>
      <c r="B13190" s="7" t="s">
        <v>50057</v>
      </c>
      <c r="C13190" s="7" t="s">
        <v>50058</v>
      </c>
      <c r="D13190" s="7" t="s">
        <v>50059</v>
      </c>
      <c r="E13190" s="8">
        <v>110.702862092475</v>
      </c>
      <c r="F13190" s="8">
        <v>100.248212888998</v>
      </c>
      <c r="G13190" s="8">
        <v>83.099642054135401</v>
      </c>
      <c r="H13190" s="8">
        <v>166.31920134686899</v>
      </c>
      <c r="I13190" s="8">
        <v>137.93253952877299</v>
      </c>
      <c r="J13190" s="8">
        <v>86.925079955649807</v>
      </c>
      <c r="K13190" s="8">
        <v>0.63790097383447797</v>
      </c>
      <c r="L13190" s="8">
        <v>0.41177314865499098</v>
      </c>
    </row>
    <row r="13191" spans="1:12" x14ac:dyDescent="0.2">
      <c r="A13191" s="7" t="s">
        <v>50060</v>
      </c>
      <c r="B13191" s="7" t="s">
        <v>50061</v>
      </c>
      <c r="C13191" s="7" t="s">
        <v>50062</v>
      </c>
      <c r="D13191" s="7" t="s">
        <v>50063</v>
      </c>
      <c r="E13191" s="8">
        <v>84.015564980896102</v>
      </c>
      <c r="F13191" s="8">
        <v>104.17951535523299</v>
      </c>
      <c r="G13191" s="8">
        <v>89.035330772287907</v>
      </c>
      <c r="H13191" s="8">
        <v>135.81094547850799</v>
      </c>
      <c r="I13191" s="8">
        <v>140.90950081356601</v>
      </c>
      <c r="J13191" s="8">
        <v>185.70357990525201</v>
      </c>
      <c r="K13191" s="8">
        <v>0.11146118979747401</v>
      </c>
      <c r="L13191" s="8">
        <v>0.73807091748925802</v>
      </c>
    </row>
    <row r="13192" spans="1:12" x14ac:dyDescent="0.2">
      <c r="A13192" s="7" t="s">
        <v>50064</v>
      </c>
      <c r="B13192" s="7" t="s">
        <v>50065</v>
      </c>
      <c r="D13192" s="7" t="s">
        <v>50066</v>
      </c>
      <c r="E13192" s="8">
        <v>5.9305104692397199</v>
      </c>
      <c r="F13192" s="8">
        <v>0</v>
      </c>
      <c r="G13192" s="8">
        <v>3.9571258121016899</v>
      </c>
      <c r="H13192" s="8">
        <v>0</v>
      </c>
      <c r="I13192" s="8">
        <v>12.900165567439201</v>
      </c>
      <c r="J13192" s="8">
        <v>0</v>
      </c>
      <c r="K13192" s="8">
        <v>0.96750987150074996</v>
      </c>
      <c r="L13192" s="8">
        <v>0.38354802102954799</v>
      </c>
    </row>
    <row r="13193" spans="1:12" x14ac:dyDescent="0.2">
      <c r="A13193" s="7" t="s">
        <v>50067</v>
      </c>
      <c r="B13193" s="7" t="s">
        <v>50068</v>
      </c>
      <c r="C13193" s="7" t="s">
        <v>50069</v>
      </c>
      <c r="D13193" s="7" t="s">
        <v>50070</v>
      </c>
      <c r="E13193" s="8">
        <v>10.872602526939501</v>
      </c>
      <c r="F13193" s="8">
        <v>0</v>
      </c>
      <c r="G13193" s="8">
        <v>0</v>
      </c>
      <c r="H13193" s="8">
        <v>0</v>
      </c>
      <c r="I13193" s="8">
        <v>0</v>
      </c>
      <c r="J13193" s="8">
        <v>0</v>
      </c>
      <c r="K13193" s="8">
        <v>1</v>
      </c>
      <c r="L13193" s="8">
        <v>-4.3175243228301197</v>
      </c>
    </row>
    <row r="13194" spans="1:12" x14ac:dyDescent="0.2">
      <c r="A13194" s="7" t="s">
        <v>50071</v>
      </c>
      <c r="B13194" s="7" t="s">
        <v>50072</v>
      </c>
      <c r="C13194" s="7" t="s">
        <v>50073</v>
      </c>
      <c r="D13194" s="7" t="s">
        <v>50074</v>
      </c>
      <c r="E13194" s="8">
        <v>0</v>
      </c>
      <c r="F13194" s="8">
        <v>2.94847684967641</v>
      </c>
      <c r="G13194" s="8">
        <v>0</v>
      </c>
      <c r="H13194" s="8">
        <v>21.651020293675199</v>
      </c>
      <c r="I13194" s="8">
        <v>13.8924859957037</v>
      </c>
      <c r="J13194" s="8">
        <v>1.9755699989920401</v>
      </c>
      <c r="K13194" s="8">
        <v>0.22344746018814099</v>
      </c>
      <c r="L13194" s="8">
        <v>3.6673066750611798</v>
      </c>
    </row>
    <row r="13195" spans="1:12" x14ac:dyDescent="0.2">
      <c r="A13195" s="7" t="s">
        <v>50075</v>
      </c>
      <c r="B13195" s="7" t="s">
        <v>50076</v>
      </c>
      <c r="C13195" s="7" t="s">
        <v>50077</v>
      </c>
      <c r="D13195" s="7" t="s">
        <v>50078</v>
      </c>
      <c r="E13195" s="8">
        <v>9.88418411539954</v>
      </c>
      <c r="F13195" s="8">
        <v>11.793907398705599</v>
      </c>
      <c r="G13195" s="8">
        <v>4.9464072651271103</v>
      </c>
      <c r="H13195" s="8">
        <v>1.9682745721522901</v>
      </c>
      <c r="I13195" s="8">
        <v>0.99232042826455202</v>
      </c>
      <c r="J13195" s="8">
        <v>6.9144949964721398</v>
      </c>
      <c r="K13195" s="8">
        <v>0.65840441043841902</v>
      </c>
      <c r="L13195" s="8">
        <v>-1.43079931584951</v>
      </c>
    </row>
    <row r="13196" spans="1:12" x14ac:dyDescent="0.2">
      <c r="A13196" s="7" t="s">
        <v>50079</v>
      </c>
      <c r="B13196" s="7" t="s">
        <v>50080</v>
      </c>
      <c r="C13196" s="7" t="s">
        <v>50081</v>
      </c>
      <c r="D13196" s="7" t="s">
        <v>50082</v>
      </c>
      <c r="E13196" s="8">
        <v>13.8378577615594</v>
      </c>
      <c r="F13196" s="8">
        <v>4.9141280827940097</v>
      </c>
      <c r="G13196" s="8">
        <v>0.98928145302542203</v>
      </c>
      <c r="H13196" s="8">
        <v>5.9048237164568702</v>
      </c>
      <c r="I13196" s="8">
        <v>3.9692817130582099</v>
      </c>
      <c r="J13196" s="8">
        <v>3.9511399979840802</v>
      </c>
      <c r="K13196" s="8">
        <v>0.92093171431520504</v>
      </c>
      <c r="L13196" s="8">
        <v>-0.51373415277572099</v>
      </c>
    </row>
    <row r="13197" spans="1:12" x14ac:dyDescent="0.2">
      <c r="A13197" s="7" t="s">
        <v>50083</v>
      </c>
      <c r="B13197" s="7" t="s">
        <v>50084</v>
      </c>
      <c r="C13197" s="7" t="s">
        <v>50085</v>
      </c>
      <c r="D13197" s="7" t="s">
        <v>50086</v>
      </c>
      <c r="E13197" s="8">
        <v>9.88418411539954</v>
      </c>
      <c r="F13197" s="8">
        <v>11.793907398705599</v>
      </c>
      <c r="G13197" s="8">
        <v>21.764191966559299</v>
      </c>
      <c r="H13197" s="8">
        <v>36.413079584817403</v>
      </c>
      <c r="I13197" s="8">
        <v>1.9846408565291001</v>
      </c>
      <c r="J13197" s="8">
        <v>5.9267099969761201</v>
      </c>
      <c r="K13197" s="8">
        <v>0.99403040072903504</v>
      </c>
      <c r="L13197" s="8">
        <v>2.9411700702054198E-2</v>
      </c>
    </row>
    <row r="13198" spans="1:12" x14ac:dyDescent="0.2">
      <c r="A13198" s="7" t="s">
        <v>50087</v>
      </c>
      <c r="B13198" s="7" t="s">
        <v>50088</v>
      </c>
      <c r="D13198" s="7" t="s">
        <v>50089</v>
      </c>
      <c r="E13198" s="8">
        <v>835.21355775126096</v>
      </c>
      <c r="F13198" s="8">
        <v>445.22000430113798</v>
      </c>
      <c r="G13198" s="8">
        <v>519.37276283834603</v>
      </c>
      <c r="H13198" s="8">
        <v>674.13404096215902</v>
      </c>
      <c r="I13198" s="8">
        <v>400.89745301887899</v>
      </c>
      <c r="J13198" s="8">
        <v>411.906344789841</v>
      </c>
      <c r="K13198" s="8">
        <v>0.74051738651365595</v>
      </c>
      <c r="L13198" s="8">
        <v>-0.27544648869710298</v>
      </c>
    </row>
    <row r="13199" spans="1:12" x14ac:dyDescent="0.2">
      <c r="A13199" s="7" t="s">
        <v>50090</v>
      </c>
      <c r="B13199" s="7" t="s">
        <v>50091</v>
      </c>
      <c r="E13199" s="8">
        <v>0</v>
      </c>
      <c r="F13199" s="8">
        <v>8.8454305490292207</v>
      </c>
      <c r="G13199" s="8">
        <v>13.8499403423559</v>
      </c>
      <c r="H13199" s="8">
        <v>10.825510146837599</v>
      </c>
      <c r="I13199" s="8">
        <v>4.9616021413227598</v>
      </c>
      <c r="J13199" s="8">
        <v>0</v>
      </c>
      <c r="K13199" s="8">
        <v>0.94010097580930196</v>
      </c>
      <c r="L13199" s="8">
        <v>-0.52348387643597705</v>
      </c>
    </row>
    <row r="13200" spans="1:12" x14ac:dyDescent="0.2">
      <c r="A13200" s="7" t="s">
        <v>50092</v>
      </c>
      <c r="B13200" s="7" t="s">
        <v>50093</v>
      </c>
      <c r="C13200" s="7" t="s">
        <v>50094</v>
      </c>
      <c r="D13200" s="7" t="s">
        <v>50095</v>
      </c>
      <c r="E13200" s="8">
        <v>18.779949819259102</v>
      </c>
      <c r="F13200" s="8">
        <v>4.9141280827940097</v>
      </c>
      <c r="G13200" s="8">
        <v>13.8499403423559</v>
      </c>
      <c r="H13200" s="8">
        <v>9.8413728607614495</v>
      </c>
      <c r="I13200" s="8">
        <v>10.9155247109101</v>
      </c>
      <c r="J13200" s="8">
        <v>20.743484989416402</v>
      </c>
      <c r="K13200" s="8">
        <v>0.96715907900558395</v>
      </c>
      <c r="L13200" s="8">
        <v>0.14477285321639799</v>
      </c>
    </row>
    <row r="13201" spans="1:12" x14ac:dyDescent="0.2">
      <c r="A13201" s="7" t="s">
        <v>50096</v>
      </c>
      <c r="B13201" s="7" t="s">
        <v>50097</v>
      </c>
      <c r="C13201" s="7" t="s">
        <v>50098</v>
      </c>
      <c r="D13201" s="7" t="s">
        <v>50099</v>
      </c>
      <c r="E13201" s="8">
        <v>153.20485378869299</v>
      </c>
      <c r="F13201" s="8">
        <v>102.213864122115</v>
      </c>
      <c r="G13201" s="8">
        <v>110.799522738847</v>
      </c>
      <c r="H13201" s="8">
        <v>90.540630319005302</v>
      </c>
      <c r="I13201" s="8">
        <v>97.247401969926102</v>
      </c>
      <c r="J13201" s="8">
        <v>108.656349944562</v>
      </c>
      <c r="K13201" s="8">
        <v>0.729648409782087</v>
      </c>
      <c r="L13201" s="8">
        <v>-0.30491184560519902</v>
      </c>
    </row>
    <row r="13202" spans="1:12" x14ac:dyDescent="0.2">
      <c r="A13202" s="7" t="s">
        <v>50100</v>
      </c>
      <c r="B13202" s="7" t="s">
        <v>50101</v>
      </c>
      <c r="C13202" s="7" t="s">
        <v>50102</v>
      </c>
      <c r="D13202" s="7" t="s">
        <v>50103</v>
      </c>
      <c r="E13202" s="8">
        <v>5.9305104692397199</v>
      </c>
      <c r="F13202" s="8">
        <v>41.278675895469704</v>
      </c>
      <c r="G13202" s="8">
        <v>45.506946839169402</v>
      </c>
      <c r="H13202" s="8">
        <v>23.619294865827499</v>
      </c>
      <c r="I13202" s="8">
        <v>67.477789121989503</v>
      </c>
      <c r="J13202" s="8">
        <v>44.450324977320903</v>
      </c>
      <c r="K13202" s="8">
        <v>0.82222699791029696</v>
      </c>
      <c r="L13202" s="8">
        <v>0.54774906783091903</v>
      </c>
    </row>
    <row r="13203" spans="1:12" x14ac:dyDescent="0.2">
      <c r="A13203" s="7" t="s">
        <v>50104</v>
      </c>
      <c r="B13203" s="7" t="s">
        <v>50105</v>
      </c>
      <c r="C13203" s="7" t="s">
        <v>50106</v>
      </c>
      <c r="D13203" s="7" t="s">
        <v>50107</v>
      </c>
      <c r="E13203" s="8">
        <v>482.34818483149797</v>
      </c>
      <c r="F13203" s="8">
        <v>450.13413238393201</v>
      </c>
      <c r="G13203" s="8">
        <v>376.91623360268602</v>
      </c>
      <c r="H13203" s="8">
        <v>461.56038716971199</v>
      </c>
      <c r="I13203" s="8">
        <v>451.505794860371</v>
      </c>
      <c r="J13203" s="8">
        <v>395.11399979840797</v>
      </c>
      <c r="K13203" s="8">
        <v>0.99982572783453905</v>
      </c>
      <c r="L13203" s="8">
        <v>-1.3531517197806701E-3</v>
      </c>
    </row>
    <row r="13204" spans="1:12" x14ac:dyDescent="0.2">
      <c r="A13204" s="7" t="s">
        <v>50108</v>
      </c>
      <c r="B13204" s="7" t="s">
        <v>50109</v>
      </c>
      <c r="C13204" s="7" t="s">
        <v>50110</v>
      </c>
      <c r="D13204" s="7" t="s">
        <v>50111</v>
      </c>
      <c r="E13204" s="8">
        <v>32.6178075808185</v>
      </c>
      <c r="F13204" s="8">
        <v>42.261501512028502</v>
      </c>
      <c r="G13204" s="8">
        <v>53.421198463372797</v>
      </c>
      <c r="H13204" s="8">
        <v>55.111688020264097</v>
      </c>
      <c r="I13204" s="8">
        <v>54.5776235545503</v>
      </c>
      <c r="J13204" s="8">
        <v>37.535829980848803</v>
      </c>
      <c r="K13204" s="8">
        <v>0.912409216415073</v>
      </c>
      <c r="L13204" s="8">
        <v>0.198514005037881</v>
      </c>
    </row>
    <row r="13205" spans="1:12" x14ac:dyDescent="0.2">
      <c r="A13205" s="7" t="s">
        <v>50112</v>
      </c>
      <c r="B13205" s="7" t="s">
        <v>50113</v>
      </c>
      <c r="C13205" s="7" t="s">
        <v>50114</v>
      </c>
      <c r="D13205" s="7" t="s">
        <v>50115</v>
      </c>
      <c r="E13205" s="8">
        <v>23.722041876958901</v>
      </c>
      <c r="F13205" s="8">
        <v>11.793907398705599</v>
      </c>
      <c r="G13205" s="8">
        <v>11.871377436305099</v>
      </c>
      <c r="H13205" s="8">
        <v>5.9048237164568702</v>
      </c>
      <c r="I13205" s="8">
        <v>6.9462429978518596</v>
      </c>
      <c r="J13205" s="8">
        <v>2.9633549984880601</v>
      </c>
      <c r="K13205" s="8">
        <v>0.39337218318018002</v>
      </c>
      <c r="L13205" s="8">
        <v>-1.5833241651071499</v>
      </c>
    </row>
    <row r="13206" spans="1:12" x14ac:dyDescent="0.2">
      <c r="A13206" s="7" t="s">
        <v>50116</v>
      </c>
      <c r="B13206" s="7" t="s">
        <v>50117</v>
      </c>
      <c r="C13206" s="7" t="s">
        <v>50118</v>
      </c>
      <c r="D13206" s="7" t="s">
        <v>50119</v>
      </c>
      <c r="E13206" s="8">
        <v>71.166125630876707</v>
      </c>
      <c r="F13206" s="8">
        <v>75.677572475027802</v>
      </c>
      <c r="G13206" s="8">
        <v>72.217546070855803</v>
      </c>
      <c r="H13206" s="8">
        <v>18.698608435446801</v>
      </c>
      <c r="I13206" s="8">
        <v>44.6544192719048</v>
      </c>
      <c r="J13206" s="8">
        <v>31.609119983872699</v>
      </c>
      <c r="K13206" s="8">
        <v>9.4256668980366803E-2</v>
      </c>
      <c r="L13206" s="8">
        <v>-1.2062190460014399</v>
      </c>
    </row>
    <row r="13207" spans="1:12" x14ac:dyDescent="0.2">
      <c r="A13207" s="7" t="s">
        <v>50120</v>
      </c>
      <c r="B13207" s="7" t="s">
        <v>50121</v>
      </c>
      <c r="C13207" s="7" t="s">
        <v>50122</v>
      </c>
      <c r="D13207" s="7" t="s">
        <v>50123</v>
      </c>
      <c r="E13207" s="8">
        <v>16.803112996179198</v>
      </c>
      <c r="F13207" s="8">
        <v>18.6736867146173</v>
      </c>
      <c r="G13207" s="8">
        <v>1.9785629060508401</v>
      </c>
      <c r="H13207" s="8">
        <v>22.635157579751301</v>
      </c>
      <c r="I13207" s="8">
        <v>16.8694472804974</v>
      </c>
      <c r="J13207" s="8">
        <v>11.853419993952199</v>
      </c>
      <c r="K13207" s="8">
        <v>0.89811713546958405</v>
      </c>
      <c r="L13207" s="8">
        <v>0.45526680930999203</v>
      </c>
    </row>
    <row r="13208" spans="1:12" x14ac:dyDescent="0.2">
      <c r="A13208" s="7" t="s">
        <v>50124</v>
      </c>
      <c r="B13208" s="7" t="s">
        <v>50125</v>
      </c>
      <c r="C13208" s="7" t="s">
        <v>50126</v>
      </c>
      <c r="D13208" s="7" t="s">
        <v>50127</v>
      </c>
      <c r="E13208" s="8">
        <v>0</v>
      </c>
      <c r="F13208" s="8">
        <v>0.98282561655880296</v>
      </c>
      <c r="G13208" s="8">
        <v>4.9464072651271103</v>
      </c>
      <c r="H13208" s="8">
        <v>6.8889610025330201</v>
      </c>
      <c r="I13208" s="8">
        <v>2.97696128479366</v>
      </c>
      <c r="J13208" s="8">
        <v>11.853419993952199</v>
      </c>
      <c r="K13208" s="8">
        <v>0.64386914857061495</v>
      </c>
      <c r="L13208" s="8">
        <v>1.8736482103116501</v>
      </c>
    </row>
    <row r="13209" spans="1:12" x14ac:dyDescent="0.2">
      <c r="A13209" s="7" t="s">
        <v>50128</v>
      </c>
      <c r="B13209" s="7" t="s">
        <v>50129</v>
      </c>
      <c r="C13209" s="7" t="s">
        <v>50130</v>
      </c>
      <c r="E13209" s="8">
        <v>17.791531407719201</v>
      </c>
      <c r="F13209" s="8">
        <v>7.8626049324704201</v>
      </c>
      <c r="G13209" s="8">
        <v>0</v>
      </c>
      <c r="H13209" s="8">
        <v>30.5082558683605</v>
      </c>
      <c r="I13209" s="8">
        <v>15.8771268522328</v>
      </c>
      <c r="J13209" s="8">
        <v>21.731269988912501</v>
      </c>
      <c r="K13209" s="8">
        <v>0.58862043950008802</v>
      </c>
      <c r="L13209" s="8">
        <v>1.40885711003502</v>
      </c>
    </row>
    <row r="13210" spans="1:12" x14ac:dyDescent="0.2">
      <c r="A13210" s="7" t="s">
        <v>50131</v>
      </c>
      <c r="B13210" s="7" t="s">
        <v>50132</v>
      </c>
      <c r="C13210" s="7" t="s">
        <v>50133</v>
      </c>
      <c r="D13210" s="7" t="s">
        <v>50134</v>
      </c>
      <c r="E13210" s="8">
        <v>691.892888077968</v>
      </c>
      <c r="F13210" s="8">
        <v>573.97016007034097</v>
      </c>
      <c r="G13210" s="8">
        <v>615.33306378181203</v>
      </c>
      <c r="H13210" s="8">
        <v>544.22791920010798</v>
      </c>
      <c r="I13210" s="8">
        <v>496.160214132276</v>
      </c>
      <c r="J13210" s="8">
        <v>485.00243475254598</v>
      </c>
      <c r="K13210" s="8">
        <v>0.32102863900516199</v>
      </c>
      <c r="L13210" s="8">
        <v>-0.30243621004981802</v>
      </c>
    </row>
    <row r="13211" spans="1:12" x14ac:dyDescent="0.2">
      <c r="A13211" s="7" t="s">
        <v>50135</v>
      </c>
      <c r="B13211" s="7" t="s">
        <v>50136</v>
      </c>
      <c r="C13211" s="7" t="s">
        <v>4906</v>
      </c>
      <c r="D13211" s="7" t="s">
        <v>4907</v>
      </c>
      <c r="E13211" s="8">
        <v>1152.4958678555899</v>
      </c>
      <c r="F13211" s="8">
        <v>1101.74751616242</v>
      </c>
      <c r="G13211" s="8">
        <v>1404.7796632960999</v>
      </c>
      <c r="H13211" s="8">
        <v>1087.4717011141399</v>
      </c>
      <c r="I13211" s="8">
        <v>1146.1300946455599</v>
      </c>
      <c r="J13211" s="8">
        <v>972.96822450358002</v>
      </c>
      <c r="K13211" s="8">
        <v>0.62195997074601606</v>
      </c>
      <c r="L13211" s="8">
        <v>-0.19041940251209599</v>
      </c>
    </row>
    <row r="13212" spans="1:12" x14ac:dyDescent="0.2">
      <c r="A13212" s="7" t="s">
        <v>50137</v>
      </c>
      <c r="B13212" s="7" t="s">
        <v>50138</v>
      </c>
      <c r="C13212" s="7" t="s">
        <v>50139</v>
      </c>
      <c r="D13212" s="7" t="s">
        <v>50140</v>
      </c>
      <c r="E13212" s="8">
        <v>148.26276173099299</v>
      </c>
      <c r="F13212" s="8">
        <v>155.286447416291</v>
      </c>
      <c r="G13212" s="8">
        <v>92.9924565843896</v>
      </c>
      <c r="H13212" s="8">
        <v>156.477828486107</v>
      </c>
      <c r="I13212" s="8">
        <v>106.178285824307</v>
      </c>
      <c r="J13212" s="8">
        <v>71.120519963713505</v>
      </c>
      <c r="K13212" s="8">
        <v>0.85023762964612903</v>
      </c>
      <c r="L13212" s="8">
        <v>-0.248564145027456</v>
      </c>
    </row>
    <row r="13213" spans="1:12" x14ac:dyDescent="0.2">
      <c r="A13213" s="7" t="s">
        <v>50141</v>
      </c>
      <c r="B13213" s="7" t="s">
        <v>50142</v>
      </c>
      <c r="C13213" s="7" t="s">
        <v>50143</v>
      </c>
      <c r="D13213" s="7" t="s">
        <v>50144</v>
      </c>
      <c r="E13213" s="8">
        <v>185.822661369511</v>
      </c>
      <c r="F13213" s="8">
        <v>219.17011249261299</v>
      </c>
      <c r="G13213" s="8">
        <v>230.50257855492299</v>
      </c>
      <c r="H13213" s="8">
        <v>290.32049939246298</v>
      </c>
      <c r="I13213" s="8">
        <v>279.83436077060401</v>
      </c>
      <c r="J13213" s="8">
        <v>281.51872485636602</v>
      </c>
      <c r="K13213" s="8">
        <v>0.25328184160366601</v>
      </c>
      <c r="L13213" s="8">
        <v>0.42241893268772601</v>
      </c>
    </row>
    <row r="13214" spans="1:12" x14ac:dyDescent="0.2">
      <c r="A13214" s="7" t="s">
        <v>50145</v>
      </c>
      <c r="B13214" s="7" t="s">
        <v>50146</v>
      </c>
      <c r="C13214" s="7" t="s">
        <v>50147</v>
      </c>
      <c r="D13214" s="7" t="s">
        <v>50148</v>
      </c>
      <c r="E13214" s="8">
        <v>704.74232742798699</v>
      </c>
      <c r="F13214" s="8">
        <v>426.54631758651999</v>
      </c>
      <c r="G13214" s="8">
        <v>553.99761369423595</v>
      </c>
      <c r="H13214" s="8">
        <v>1204.5840381572</v>
      </c>
      <c r="I13214" s="8">
        <v>794.848663039906</v>
      </c>
      <c r="J13214" s="8">
        <v>1159.65958940833</v>
      </c>
      <c r="K13214" s="8">
        <v>2.9359919254481098E-3</v>
      </c>
      <c r="L13214" s="8">
        <v>0.90656243689296401</v>
      </c>
    </row>
    <row r="13215" spans="1:12" x14ac:dyDescent="0.2">
      <c r="A13215" s="7" t="s">
        <v>50149</v>
      </c>
      <c r="B13215" s="7" t="s">
        <v>50150</v>
      </c>
      <c r="E13215" s="8">
        <v>43.490410107758002</v>
      </c>
      <c r="F13215" s="8">
        <v>27.5191172636465</v>
      </c>
      <c r="G13215" s="8">
        <v>9.8928145302542205</v>
      </c>
      <c r="H13215" s="8">
        <v>1.9682745721522901</v>
      </c>
      <c r="I13215" s="8">
        <v>21.831049421820101</v>
      </c>
      <c r="J13215" s="8">
        <v>7.9022799959681604</v>
      </c>
      <c r="K13215" s="8">
        <v>0.538911000907625</v>
      </c>
      <c r="L13215" s="8">
        <v>-1.3521406577755699</v>
      </c>
    </row>
    <row r="13216" spans="1:12" x14ac:dyDescent="0.2">
      <c r="A13216" s="7" t="s">
        <v>50151</v>
      </c>
      <c r="B13216" s="7" t="s">
        <v>50152</v>
      </c>
      <c r="C13216" s="7" t="s">
        <v>50153</v>
      </c>
      <c r="D13216" s="7" t="s">
        <v>50154</v>
      </c>
      <c r="E13216" s="8">
        <v>108.726025269395</v>
      </c>
      <c r="F13216" s="8">
        <v>167.08035481499601</v>
      </c>
      <c r="G13216" s="8">
        <v>123.66018162817799</v>
      </c>
      <c r="H13216" s="8">
        <v>177.14471149370601</v>
      </c>
      <c r="I13216" s="8">
        <v>146.86342338315399</v>
      </c>
      <c r="J13216" s="8">
        <v>142.24103992742701</v>
      </c>
      <c r="K13216" s="8">
        <v>0.80983150581756103</v>
      </c>
      <c r="L13216" s="8">
        <v>0.22297990026546599</v>
      </c>
    </row>
    <row r="13217" spans="1:12" x14ac:dyDescent="0.2">
      <c r="A13217" s="7" t="s">
        <v>50155</v>
      </c>
      <c r="B13217" s="7" t="s">
        <v>50156</v>
      </c>
      <c r="C13217" s="7" t="s">
        <v>50157</v>
      </c>
      <c r="D13217" s="7" t="s">
        <v>50158</v>
      </c>
      <c r="E13217" s="8">
        <v>698.81181695874704</v>
      </c>
      <c r="F13217" s="8">
        <v>720.41117693760202</v>
      </c>
      <c r="G13217" s="8">
        <v>718.21833489645599</v>
      </c>
      <c r="H13217" s="8">
        <v>1142.5833891344</v>
      </c>
      <c r="I13217" s="8">
        <v>925.83495957082698</v>
      </c>
      <c r="J13217" s="8">
        <v>779.36236460236</v>
      </c>
      <c r="K13217" s="8">
        <v>0.157788127085117</v>
      </c>
      <c r="L13217" s="8">
        <v>0.41397014387082098</v>
      </c>
    </row>
    <row r="13218" spans="1:12" x14ac:dyDescent="0.2">
      <c r="A13218" s="7" t="s">
        <v>50159</v>
      </c>
      <c r="B13218" s="7" t="s">
        <v>50160</v>
      </c>
      <c r="C13218" s="7" t="s">
        <v>50161</v>
      </c>
      <c r="D13218" s="7" t="s">
        <v>50162</v>
      </c>
      <c r="E13218" s="8">
        <v>14.8262761730993</v>
      </c>
      <c r="F13218" s="8">
        <v>9.8282561655880301</v>
      </c>
      <c r="G13218" s="8">
        <v>33.635569402864299</v>
      </c>
      <c r="H13218" s="8">
        <v>18.698608435446801</v>
      </c>
      <c r="I13218" s="8">
        <v>20.838728993555598</v>
      </c>
      <c r="J13218" s="8">
        <v>18.767914990424401</v>
      </c>
      <c r="K13218" s="8">
        <v>0.99982572783453905</v>
      </c>
      <c r="L13218" s="8">
        <v>5.60194625097464E-4</v>
      </c>
    </row>
    <row r="13219" spans="1:12" x14ac:dyDescent="0.2">
      <c r="A13219" s="7" t="s">
        <v>50163</v>
      </c>
      <c r="B13219" s="7" t="s">
        <v>50164</v>
      </c>
      <c r="C13219" s="7" t="s">
        <v>50165</v>
      </c>
      <c r="E13219" s="8">
        <v>0</v>
      </c>
      <c r="F13219" s="8">
        <v>15.725209864940799</v>
      </c>
      <c r="G13219" s="8">
        <v>0</v>
      </c>
      <c r="H13219" s="8">
        <v>1.9682745721522901</v>
      </c>
      <c r="I13219" s="8">
        <v>0</v>
      </c>
      <c r="J13219" s="8">
        <v>0</v>
      </c>
      <c r="K13219" s="8">
        <v>1</v>
      </c>
      <c r="L13219" s="8">
        <v>-2.9970072422604002</v>
      </c>
    </row>
    <row r="13220" spans="1:12" x14ac:dyDescent="0.2">
      <c r="A13220" s="7" t="s">
        <v>50166</v>
      </c>
      <c r="B13220" s="7" t="s">
        <v>50167</v>
      </c>
      <c r="C13220" s="7" t="s">
        <v>50168</v>
      </c>
      <c r="D13220" s="7" t="s">
        <v>50169</v>
      </c>
      <c r="E13220" s="8">
        <v>128.49439350019401</v>
      </c>
      <c r="F13220" s="8">
        <v>137.59558631823199</v>
      </c>
      <c r="G13220" s="8">
        <v>99.917426755567604</v>
      </c>
      <c r="H13220" s="8">
        <v>149.58886748357401</v>
      </c>
      <c r="I13220" s="8">
        <v>130.98629653092101</v>
      </c>
      <c r="J13220" s="8">
        <v>100.75406994859399</v>
      </c>
      <c r="K13220" s="8">
        <v>0.96174160476844495</v>
      </c>
      <c r="L13220" s="8">
        <v>5.9143155437190301E-2</v>
      </c>
    </row>
    <row r="13221" spans="1:12" x14ac:dyDescent="0.2">
      <c r="A13221" s="7" t="s">
        <v>50170</v>
      </c>
      <c r="B13221" s="7" t="s">
        <v>50171</v>
      </c>
      <c r="C13221" s="7" t="s">
        <v>50172</v>
      </c>
      <c r="D13221" s="7" t="s">
        <v>50173</v>
      </c>
      <c r="E13221" s="8">
        <v>202.625774365691</v>
      </c>
      <c r="F13221" s="8">
        <v>397.061549089756</v>
      </c>
      <c r="G13221" s="8">
        <v>411.54108445857503</v>
      </c>
      <c r="H13221" s="8">
        <v>219.46261479498</v>
      </c>
      <c r="I13221" s="8">
        <v>247.08778663787299</v>
      </c>
      <c r="J13221" s="8">
        <v>335.846899828647</v>
      </c>
      <c r="K13221" s="8">
        <v>0.68853653648559399</v>
      </c>
      <c r="L13221" s="8">
        <v>-0.33374340075530501</v>
      </c>
    </row>
    <row r="13222" spans="1:12" x14ac:dyDescent="0.2">
      <c r="A13222" s="7" t="s">
        <v>50174</v>
      </c>
      <c r="B13222" s="7" t="s">
        <v>50175</v>
      </c>
      <c r="C13222" s="7" t="s">
        <v>50176</v>
      </c>
      <c r="D13222" s="7" t="s">
        <v>50177</v>
      </c>
      <c r="E13222" s="8">
        <v>3700.6385328055899</v>
      </c>
      <c r="F13222" s="8">
        <v>3943.0963736339199</v>
      </c>
      <c r="G13222" s="8">
        <v>4338.9884529695</v>
      </c>
      <c r="H13222" s="8">
        <v>4214.0758589780498</v>
      </c>
      <c r="I13222" s="8">
        <v>4579.5587764409102</v>
      </c>
      <c r="J13222" s="8">
        <v>4970.5341174639798</v>
      </c>
      <c r="K13222" s="8">
        <v>0.43540464690330499</v>
      </c>
      <c r="L13222" s="8">
        <v>0.19996064677252201</v>
      </c>
    </row>
    <row r="13223" spans="1:12" x14ac:dyDescent="0.2">
      <c r="A13223" s="7" t="s">
        <v>50178</v>
      </c>
      <c r="B13223" s="7" t="s">
        <v>50179</v>
      </c>
      <c r="C13223" s="7" t="s">
        <v>50180</v>
      </c>
      <c r="D13223" s="7" t="s">
        <v>50181</v>
      </c>
      <c r="E13223" s="8">
        <v>611.83099674323103</v>
      </c>
      <c r="F13223" s="8">
        <v>435.39174813555002</v>
      </c>
      <c r="G13223" s="8">
        <v>490.68360070060902</v>
      </c>
      <c r="H13223" s="8">
        <v>1046.13793509894</v>
      </c>
      <c r="I13223" s="8">
        <v>545.77623554550303</v>
      </c>
      <c r="J13223" s="8">
        <v>605.51220469106102</v>
      </c>
      <c r="K13223" s="8">
        <v>0.296127624087136</v>
      </c>
      <c r="L13223" s="8">
        <v>0.51489527514276101</v>
      </c>
    </row>
    <row r="13224" spans="1:12" x14ac:dyDescent="0.2">
      <c r="A13224" s="7" t="s">
        <v>50182</v>
      </c>
      <c r="B13224" s="7" t="s">
        <v>50183</v>
      </c>
      <c r="C13224" s="7" t="s">
        <v>50184</v>
      </c>
      <c r="D13224" s="7" t="s">
        <v>50185</v>
      </c>
      <c r="E13224" s="8">
        <v>103.783933211695</v>
      </c>
      <c r="F13224" s="8">
        <v>87.471479873733401</v>
      </c>
      <c r="G13224" s="8">
        <v>118.713774363051</v>
      </c>
      <c r="H13224" s="8">
        <v>149.58886748357401</v>
      </c>
      <c r="I13224" s="8">
        <v>106.178285824307</v>
      </c>
      <c r="J13224" s="8">
        <v>151.13110492289101</v>
      </c>
      <c r="K13224" s="8">
        <v>0.59407733172852895</v>
      </c>
      <c r="L13224" s="8">
        <v>0.39267674654525297</v>
      </c>
    </row>
    <row r="13225" spans="1:12" x14ac:dyDescent="0.2">
      <c r="A13225" s="7" t="s">
        <v>50186</v>
      </c>
      <c r="B13225" s="7" t="s">
        <v>50187</v>
      </c>
      <c r="C13225" s="7" t="s">
        <v>50188</v>
      </c>
      <c r="D13225" s="7" t="s">
        <v>50189</v>
      </c>
      <c r="E13225" s="8">
        <v>903.41442814751804</v>
      </c>
      <c r="F13225" s="8">
        <v>660.45881432751503</v>
      </c>
      <c r="G13225" s="8">
        <v>699.42198728897301</v>
      </c>
      <c r="H13225" s="8">
        <v>863.08839988877901</v>
      </c>
      <c r="I13225" s="8">
        <v>818.66435331825505</v>
      </c>
      <c r="J13225" s="8">
        <v>784.30128959983995</v>
      </c>
      <c r="K13225" s="8">
        <v>0.82655307472051198</v>
      </c>
      <c r="L13225" s="8">
        <v>0.123803098458142</v>
      </c>
    </row>
    <row r="13226" spans="1:12" x14ac:dyDescent="0.2">
      <c r="A13226" s="7" t="s">
        <v>50190</v>
      </c>
      <c r="B13226" s="7" t="s">
        <v>50191</v>
      </c>
      <c r="C13226" s="7" t="s">
        <v>50192</v>
      </c>
      <c r="D13226" s="7" t="s">
        <v>50193</v>
      </c>
      <c r="E13226" s="8">
        <v>1254.3029642442</v>
      </c>
      <c r="F13226" s="8">
        <v>1305.19241879009</v>
      </c>
      <c r="G13226" s="8">
        <v>1275.1837929497699</v>
      </c>
      <c r="H13226" s="8">
        <v>1065.82068082046</v>
      </c>
      <c r="I13226" s="8">
        <v>1016.1361185429</v>
      </c>
      <c r="J13226" s="8">
        <v>1053.96659446225</v>
      </c>
      <c r="K13226" s="8">
        <v>0.13110299608168699</v>
      </c>
      <c r="L13226" s="8">
        <v>-0.29021132134909899</v>
      </c>
    </row>
    <row r="13227" spans="1:12" x14ac:dyDescent="0.2">
      <c r="A13227" s="7" t="s">
        <v>50194</v>
      </c>
      <c r="B13227" s="7" t="s">
        <v>50195</v>
      </c>
      <c r="D13227" s="7" t="s">
        <v>50196</v>
      </c>
      <c r="E13227" s="8">
        <v>20.756786642339002</v>
      </c>
      <c r="F13227" s="8">
        <v>154.30362179973201</v>
      </c>
      <c r="G13227" s="8">
        <v>116.73521145700001</v>
      </c>
      <c r="H13227" s="8">
        <v>98.413728607614502</v>
      </c>
      <c r="I13227" s="8">
        <v>122.05541267654</v>
      </c>
      <c r="J13227" s="8">
        <v>133.35097493196301</v>
      </c>
      <c r="K13227" s="8">
        <v>0.89926388710014604</v>
      </c>
      <c r="L13227" s="8">
        <v>0.27798339021211399</v>
      </c>
    </row>
    <row r="13228" spans="1:12" x14ac:dyDescent="0.2">
      <c r="A13228" s="7" t="s">
        <v>50197</v>
      </c>
      <c r="B13228" s="7" t="s">
        <v>50198</v>
      </c>
      <c r="C13228" s="7" t="s">
        <v>50199</v>
      </c>
      <c r="D13228" s="7" t="s">
        <v>50200</v>
      </c>
      <c r="E13228" s="8">
        <v>6671.8242778946897</v>
      </c>
      <c r="F13228" s="8">
        <v>7201.1632925263502</v>
      </c>
      <c r="G13228" s="8">
        <v>6552.0110633873701</v>
      </c>
      <c r="H13228" s="8">
        <v>4590.0163022591396</v>
      </c>
      <c r="I13228" s="8">
        <v>5635.3877121143896</v>
      </c>
      <c r="J13228" s="8">
        <v>5359.7214072654097</v>
      </c>
      <c r="K13228" s="8">
        <v>2.3658118057906199E-2</v>
      </c>
      <c r="L13228" s="8">
        <v>-0.39017486748891</v>
      </c>
    </row>
    <row r="13229" spans="1:12" x14ac:dyDescent="0.2">
      <c r="A13229" s="7" t="s">
        <v>50201</v>
      </c>
      <c r="B13229" s="7" t="s">
        <v>50202</v>
      </c>
      <c r="C13229" s="7" t="s">
        <v>50203</v>
      </c>
      <c r="D13229" s="7" t="s">
        <v>50204</v>
      </c>
      <c r="E13229" s="8">
        <v>105.76077003477501</v>
      </c>
      <c r="F13229" s="8">
        <v>85.505828640615803</v>
      </c>
      <c r="G13229" s="8">
        <v>97.938863849516693</v>
      </c>
      <c r="H13229" s="8">
        <v>159.430240344335</v>
      </c>
      <c r="I13229" s="8">
        <v>110.14756753736501</v>
      </c>
      <c r="J13229" s="8">
        <v>110.631919943554</v>
      </c>
      <c r="K13229" s="8">
        <v>0.603164591665174</v>
      </c>
      <c r="L13229" s="8">
        <v>0.39482480432733902</v>
      </c>
    </row>
    <row r="13230" spans="1:12" x14ac:dyDescent="0.2">
      <c r="A13230" s="7" t="s">
        <v>50205</v>
      </c>
      <c r="B13230" s="7" t="s">
        <v>50206</v>
      </c>
      <c r="C13230" s="7" t="s">
        <v>50207</v>
      </c>
      <c r="D13230" s="7" t="s">
        <v>50208</v>
      </c>
      <c r="E13230" s="8">
        <v>636.54145703173003</v>
      </c>
      <c r="F13230" s="8">
        <v>777.415062698013</v>
      </c>
      <c r="G13230" s="8">
        <v>738.99324540998998</v>
      </c>
      <c r="H13230" s="8">
        <v>558.00584120517397</v>
      </c>
      <c r="I13230" s="8">
        <v>746.22496205494303</v>
      </c>
      <c r="J13230" s="8">
        <v>670.70601465779805</v>
      </c>
      <c r="K13230" s="8">
        <v>0.83200897163177101</v>
      </c>
      <c r="L13230" s="8">
        <v>-0.124556277767853</v>
      </c>
    </row>
    <row r="13231" spans="1:12" x14ac:dyDescent="0.2">
      <c r="A13231" s="7" t="s">
        <v>50209</v>
      </c>
      <c r="B13231" s="7" t="s">
        <v>50210</v>
      </c>
      <c r="E13231" s="8">
        <v>9.88418411539954</v>
      </c>
      <c r="F13231" s="8">
        <v>0</v>
      </c>
      <c r="G13231" s="8">
        <v>0</v>
      </c>
      <c r="H13231" s="8">
        <v>0</v>
      </c>
      <c r="I13231" s="8">
        <v>0</v>
      </c>
      <c r="J13231" s="8">
        <v>0</v>
      </c>
      <c r="K13231" s="8">
        <v>1</v>
      </c>
      <c r="L13231" s="8">
        <v>-4.1800176185275699</v>
      </c>
    </row>
    <row r="13232" spans="1:12" x14ac:dyDescent="0.2">
      <c r="A13232" s="7" t="s">
        <v>50211</v>
      </c>
      <c r="B13232" s="7" t="s">
        <v>50212</v>
      </c>
      <c r="C13232" s="7" t="s">
        <v>50213</v>
      </c>
      <c r="D13232" s="7" t="s">
        <v>50214</v>
      </c>
      <c r="E13232" s="8">
        <v>66.224033573176897</v>
      </c>
      <c r="F13232" s="8">
        <v>65.8493163094398</v>
      </c>
      <c r="G13232" s="8">
        <v>30.667725043788099</v>
      </c>
      <c r="H13232" s="8">
        <v>94.477179463309895</v>
      </c>
      <c r="I13232" s="8">
        <v>56.562264411079397</v>
      </c>
      <c r="J13232" s="8">
        <v>53.340389972785097</v>
      </c>
      <c r="K13232" s="8">
        <v>0.83568467436339799</v>
      </c>
      <c r="L13232" s="8">
        <v>0.328685498930194</v>
      </c>
    </row>
    <row r="13233" spans="1:12" x14ac:dyDescent="0.2">
      <c r="A13233" s="7" t="s">
        <v>50215</v>
      </c>
      <c r="B13233" s="7" t="s">
        <v>50216</v>
      </c>
      <c r="C13233" s="7" t="s">
        <v>50217</v>
      </c>
      <c r="D13233" s="7" t="s">
        <v>50218</v>
      </c>
      <c r="E13233" s="8">
        <v>19430.329134052401</v>
      </c>
      <c r="F13233" s="8">
        <v>16220.5539756865</v>
      </c>
      <c r="G13233" s="8">
        <v>17739.7950156519</v>
      </c>
      <c r="H13233" s="8">
        <v>17885.711037147899</v>
      </c>
      <c r="I13233" s="8">
        <v>15828.5031512479</v>
      </c>
      <c r="J13233" s="8">
        <v>18025.1006708034</v>
      </c>
      <c r="K13233" s="8">
        <v>0.923141645711412</v>
      </c>
      <c r="L13233" s="8">
        <v>-4.5324252020510797E-2</v>
      </c>
    </row>
    <row r="13234" spans="1:12" x14ac:dyDescent="0.2">
      <c r="A13234" s="7" t="s">
        <v>50219</v>
      </c>
      <c r="B13234" s="7" t="s">
        <v>50220</v>
      </c>
      <c r="C13234" s="7" t="s">
        <v>50221</v>
      </c>
      <c r="D13234" s="7" t="s">
        <v>50222</v>
      </c>
      <c r="E13234" s="8">
        <v>98.841841153995404</v>
      </c>
      <c r="F13234" s="8">
        <v>66.832141925998599</v>
      </c>
      <c r="G13234" s="8">
        <v>49.464072651271103</v>
      </c>
      <c r="H13234" s="8">
        <v>60.032374450644802</v>
      </c>
      <c r="I13234" s="8">
        <v>85.339556830751405</v>
      </c>
      <c r="J13234" s="8">
        <v>79.022799959681606</v>
      </c>
      <c r="K13234" s="8">
        <v>0.97039587705668195</v>
      </c>
      <c r="L13234" s="8">
        <v>6.0712279731985903E-2</v>
      </c>
    </row>
    <row r="13235" spans="1:12" x14ac:dyDescent="0.2">
      <c r="A13235" s="7" t="s">
        <v>50223</v>
      </c>
      <c r="B13235" s="7" t="s">
        <v>50224</v>
      </c>
      <c r="C13235" s="7" t="s">
        <v>50225</v>
      </c>
      <c r="D13235" s="7" t="s">
        <v>50226</v>
      </c>
      <c r="E13235" s="8">
        <v>422.05466172756002</v>
      </c>
      <c r="F13235" s="8">
        <v>492.39563389595997</v>
      </c>
      <c r="G13235" s="8">
        <v>397.69114411622002</v>
      </c>
      <c r="H13235" s="8">
        <v>354.28942298741202</v>
      </c>
      <c r="I13235" s="8">
        <v>316.55021661639199</v>
      </c>
      <c r="J13235" s="8">
        <v>267.68973486342202</v>
      </c>
      <c r="K13235" s="8">
        <v>0.13710487566083601</v>
      </c>
      <c r="L13235" s="8">
        <v>-0.48345650867435203</v>
      </c>
    </row>
    <row r="13236" spans="1:12" x14ac:dyDescent="0.2">
      <c r="A13236" s="7" t="s">
        <v>50227</v>
      </c>
      <c r="B13236" s="7" t="s">
        <v>50228</v>
      </c>
      <c r="C13236" s="7" t="s">
        <v>50229</v>
      </c>
      <c r="D13236" s="7" t="s">
        <v>50230</v>
      </c>
      <c r="E13236" s="8">
        <v>965.68478807453505</v>
      </c>
      <c r="F13236" s="8">
        <v>948.42671997924504</v>
      </c>
      <c r="G13236" s="8">
        <v>1199.9984025198401</v>
      </c>
      <c r="H13236" s="8">
        <v>2456.4066660460599</v>
      </c>
      <c r="I13236" s="8">
        <v>2193.02814646466</v>
      </c>
      <c r="J13236" s="8">
        <v>2355.8672237980099</v>
      </c>
      <c r="K13236" s="8">
        <v>5.6782052972795799E-13</v>
      </c>
      <c r="L13236" s="8">
        <v>1.16965151156215</v>
      </c>
    </row>
    <row r="13237" spans="1:12" x14ac:dyDescent="0.2">
      <c r="A13237" s="7" t="s">
        <v>50231</v>
      </c>
      <c r="B13237" s="7" t="s">
        <v>50232</v>
      </c>
      <c r="C13237" s="7" t="s">
        <v>50233</v>
      </c>
      <c r="D13237" s="7" t="s">
        <v>50234</v>
      </c>
      <c r="E13237" s="8">
        <v>299.49077869660601</v>
      </c>
      <c r="F13237" s="8">
        <v>243.740752906583</v>
      </c>
      <c r="G13237" s="8">
        <v>182.027787356678</v>
      </c>
      <c r="H13237" s="8">
        <v>154.50955391395499</v>
      </c>
      <c r="I13237" s="8">
        <v>186.55624051373599</v>
      </c>
      <c r="J13237" s="8">
        <v>165.94787991533099</v>
      </c>
      <c r="K13237" s="8">
        <v>0.29708726191523899</v>
      </c>
      <c r="L13237" s="8">
        <v>-0.51652247138333895</v>
      </c>
    </row>
    <row r="13238" spans="1:12" x14ac:dyDescent="0.2">
      <c r="A13238" s="7" t="s">
        <v>50235</v>
      </c>
      <c r="B13238" s="7" t="s">
        <v>50236</v>
      </c>
      <c r="C13238" s="7" t="s">
        <v>50237</v>
      </c>
      <c r="D13238" s="7" t="s">
        <v>50238</v>
      </c>
      <c r="E13238" s="8">
        <v>2.96525523461986</v>
      </c>
      <c r="F13238" s="8">
        <v>1.9656512331176099</v>
      </c>
      <c r="G13238" s="8">
        <v>0</v>
      </c>
      <c r="H13238" s="8">
        <v>8.8572355746852995</v>
      </c>
      <c r="I13238" s="8">
        <v>2.97696128479366</v>
      </c>
      <c r="J13238" s="8">
        <v>0</v>
      </c>
      <c r="K13238" s="8">
        <v>1</v>
      </c>
      <c r="L13238" s="8">
        <v>1.2630878295480801</v>
      </c>
    </row>
    <row r="13239" spans="1:12" x14ac:dyDescent="0.2">
      <c r="A13239" s="7" t="s">
        <v>50239</v>
      </c>
      <c r="B13239" s="7" t="s">
        <v>50240</v>
      </c>
      <c r="C13239" s="7" t="s">
        <v>50241</v>
      </c>
      <c r="D13239" s="7" t="s">
        <v>50242</v>
      </c>
      <c r="E13239" s="8">
        <v>134.42490396943401</v>
      </c>
      <c r="F13239" s="8">
        <v>125.80167891952701</v>
      </c>
      <c r="G13239" s="8">
        <v>80.131797695059205</v>
      </c>
      <c r="H13239" s="8">
        <v>85.619943888624604</v>
      </c>
      <c r="I13239" s="8">
        <v>66.485468693724997</v>
      </c>
      <c r="J13239" s="8">
        <v>76.059444961193606</v>
      </c>
      <c r="K13239" s="8">
        <v>0.41649882164808999</v>
      </c>
      <c r="L13239" s="8">
        <v>-0.57694893651309098</v>
      </c>
    </row>
    <row r="13240" spans="1:12" x14ac:dyDescent="0.2">
      <c r="A13240" s="7" t="s">
        <v>50243</v>
      </c>
      <c r="B13240" s="7" t="s">
        <v>50244</v>
      </c>
      <c r="C13240" s="7" t="s">
        <v>50245</v>
      </c>
      <c r="D13240" s="7" t="s">
        <v>50246</v>
      </c>
      <c r="E13240" s="8">
        <v>0.98841841153995402</v>
      </c>
      <c r="F13240" s="8">
        <v>11.793907398705599</v>
      </c>
      <c r="G13240" s="8">
        <v>9.8928145302542205</v>
      </c>
      <c r="H13240" s="8">
        <v>1.9682745721522901</v>
      </c>
      <c r="I13240" s="8">
        <v>5.9539225695873101</v>
      </c>
      <c r="J13240" s="8">
        <v>7.9022799959681604</v>
      </c>
      <c r="K13240" s="8">
        <v>0.91829184084799298</v>
      </c>
      <c r="L13240" s="8">
        <v>-0.51931324318511696</v>
      </c>
    </row>
    <row r="13241" spans="1:12" x14ac:dyDescent="0.2">
      <c r="A13241" s="7" t="s">
        <v>50247</v>
      </c>
      <c r="B13241" s="7" t="s">
        <v>50248</v>
      </c>
      <c r="C13241" s="7" t="s">
        <v>50249</v>
      </c>
      <c r="D13241" s="7" t="s">
        <v>50250</v>
      </c>
      <c r="E13241" s="8">
        <v>7.9073472923196304</v>
      </c>
      <c r="F13241" s="8">
        <v>21.6221635642937</v>
      </c>
      <c r="G13241" s="8">
        <v>5.9356887181525302</v>
      </c>
      <c r="H13241" s="8">
        <v>4.9206864303807301</v>
      </c>
      <c r="I13241" s="8">
        <v>14.8848064239683</v>
      </c>
      <c r="J13241" s="8">
        <v>16.792344991432302</v>
      </c>
      <c r="K13241" s="8">
        <v>0.990401498732699</v>
      </c>
      <c r="L13241" s="8">
        <v>4.4863312247775101E-2</v>
      </c>
    </row>
    <row r="13242" spans="1:12" x14ac:dyDescent="0.2">
      <c r="A13242" s="7" t="s">
        <v>50251</v>
      </c>
      <c r="B13242" s="7" t="s">
        <v>50252</v>
      </c>
      <c r="D13242" s="7" t="s">
        <v>50253</v>
      </c>
      <c r="E13242" s="8">
        <v>0</v>
      </c>
      <c r="F13242" s="8">
        <v>22.604989180852499</v>
      </c>
      <c r="G13242" s="8">
        <v>25.721317778661</v>
      </c>
      <c r="H13242" s="8">
        <v>12.793784718989899</v>
      </c>
      <c r="I13242" s="8">
        <v>65.493148265460405</v>
      </c>
      <c r="J13242" s="8">
        <v>0</v>
      </c>
      <c r="K13242" s="8">
        <v>0.904701914695906</v>
      </c>
      <c r="L13242" s="8">
        <v>0.69583994282023698</v>
      </c>
    </row>
    <row r="13243" spans="1:12" x14ac:dyDescent="0.2">
      <c r="A13243" s="7" t="s">
        <v>50254</v>
      </c>
      <c r="B13243" s="7" t="s">
        <v>50255</v>
      </c>
      <c r="C13243" s="7" t="s">
        <v>50256</v>
      </c>
      <c r="D13243" s="7" t="s">
        <v>50257</v>
      </c>
      <c r="E13243" s="8">
        <v>170.99638519641201</v>
      </c>
      <c r="F13243" s="8">
        <v>165.11470358187901</v>
      </c>
      <c r="G13243" s="8">
        <v>109.810241285822</v>
      </c>
      <c r="H13243" s="8">
        <v>224.38330122536101</v>
      </c>
      <c r="I13243" s="8">
        <v>157.77894809406399</v>
      </c>
      <c r="J13243" s="8">
        <v>119.521984939018</v>
      </c>
      <c r="K13243" s="8">
        <v>0.89211132128345505</v>
      </c>
      <c r="L13243" s="8">
        <v>0.17001022120070999</v>
      </c>
    </row>
    <row r="13244" spans="1:12" x14ac:dyDescent="0.2">
      <c r="A13244" s="7" t="s">
        <v>50258</v>
      </c>
      <c r="B13244" s="7" t="s">
        <v>50259</v>
      </c>
      <c r="C13244" s="7" t="s">
        <v>50260</v>
      </c>
      <c r="D13244" s="7" t="s">
        <v>50261</v>
      </c>
      <c r="E13244" s="8">
        <v>50.409338988537598</v>
      </c>
      <c r="F13244" s="8">
        <v>38.3301990457933</v>
      </c>
      <c r="G13244" s="8">
        <v>22.753473419584701</v>
      </c>
      <c r="H13244" s="8">
        <v>7.8730982886091603</v>
      </c>
      <c r="I13244" s="8">
        <v>41.677457987111197</v>
      </c>
      <c r="J13244" s="8">
        <v>39.511399979840803</v>
      </c>
      <c r="K13244" s="8">
        <v>0.904701914695906</v>
      </c>
      <c r="L13244" s="8">
        <v>-0.324285323720791</v>
      </c>
    </row>
    <row r="13245" spans="1:12" x14ac:dyDescent="0.2">
      <c r="A13245" s="7" t="s">
        <v>50262</v>
      </c>
      <c r="B13245" s="7" t="s">
        <v>50263</v>
      </c>
      <c r="C13245" s="7" t="s">
        <v>50264</v>
      </c>
      <c r="D13245" s="7" t="s">
        <v>50265</v>
      </c>
      <c r="E13245" s="8">
        <v>29.6525523461986</v>
      </c>
      <c r="F13245" s="8">
        <v>54.055408910734201</v>
      </c>
      <c r="G13245" s="8">
        <v>22.753473419584701</v>
      </c>
      <c r="H13245" s="8">
        <v>37.397216870893502</v>
      </c>
      <c r="I13245" s="8">
        <v>22.823369850084699</v>
      </c>
      <c r="J13245" s="8">
        <v>57.291529970769197</v>
      </c>
      <c r="K13245" s="8">
        <v>0.953276616070868</v>
      </c>
      <c r="L13245" s="8">
        <v>0.142394146780146</v>
      </c>
    </row>
    <row r="13246" spans="1:12" x14ac:dyDescent="0.2">
      <c r="A13246" s="7" t="s">
        <v>50266</v>
      </c>
      <c r="B13246" s="7" t="s">
        <v>50267</v>
      </c>
      <c r="E13246" s="8">
        <v>23.722041876958901</v>
      </c>
      <c r="F13246" s="8">
        <v>34.398896579558098</v>
      </c>
      <c r="G13246" s="8">
        <v>45.506946839169402</v>
      </c>
      <c r="H13246" s="8">
        <v>21.651020293675199</v>
      </c>
      <c r="I13246" s="8">
        <v>38.700496702317501</v>
      </c>
      <c r="J13246" s="8">
        <v>19.755699989920402</v>
      </c>
      <c r="K13246" s="8">
        <v>0.85284469181668199</v>
      </c>
      <c r="L13246" s="8">
        <v>-0.37158151051870703</v>
      </c>
    </row>
    <row r="13247" spans="1:12" x14ac:dyDescent="0.2">
      <c r="A13247" s="7" t="s">
        <v>50268</v>
      </c>
      <c r="B13247" s="7" t="s">
        <v>50269</v>
      </c>
      <c r="C13247" s="7" t="s">
        <v>50270</v>
      </c>
      <c r="D13247" s="7" t="s">
        <v>50271</v>
      </c>
      <c r="E13247" s="8">
        <v>65.235615161637</v>
      </c>
      <c r="F13247" s="8">
        <v>109.093643438027</v>
      </c>
      <c r="G13247" s="8">
        <v>71.228264617830405</v>
      </c>
      <c r="H13247" s="8">
        <v>28.5399812962082</v>
      </c>
      <c r="I13247" s="8">
        <v>64.500827837195899</v>
      </c>
      <c r="J13247" s="8">
        <v>64.206024967241305</v>
      </c>
      <c r="K13247" s="8">
        <v>0.543997082909351</v>
      </c>
      <c r="L13247" s="8">
        <v>-0.64325511985381501</v>
      </c>
    </row>
    <row r="13248" spans="1:12" x14ac:dyDescent="0.2">
      <c r="A13248" s="7" t="s">
        <v>50272</v>
      </c>
      <c r="B13248" s="7" t="s">
        <v>50273</v>
      </c>
      <c r="C13248" s="7" t="s">
        <v>50274</v>
      </c>
      <c r="D13248" s="7" t="s">
        <v>50275</v>
      </c>
      <c r="E13248" s="8">
        <v>19.768368230799101</v>
      </c>
      <c r="F13248" s="8">
        <v>60.935188226645799</v>
      </c>
      <c r="G13248" s="8">
        <v>47.485509745220199</v>
      </c>
      <c r="H13248" s="8">
        <v>56.095825306340302</v>
      </c>
      <c r="I13248" s="8">
        <v>71.447070835047697</v>
      </c>
      <c r="J13248" s="8">
        <v>42.474754978328903</v>
      </c>
      <c r="K13248" s="8">
        <v>0.81225534523268506</v>
      </c>
      <c r="L13248" s="8">
        <v>0.40724313361167802</v>
      </c>
    </row>
    <row r="13249" spans="1:12" x14ac:dyDescent="0.2">
      <c r="A13249" s="7" t="s">
        <v>50276</v>
      </c>
      <c r="B13249" s="7" t="s">
        <v>50277</v>
      </c>
      <c r="C13249" s="7" t="s">
        <v>50278</v>
      </c>
      <c r="D13249" s="7" t="s">
        <v>50279</v>
      </c>
      <c r="E13249" s="8">
        <v>0</v>
      </c>
      <c r="F13249" s="8">
        <v>9.8282561655880301</v>
      </c>
      <c r="G13249" s="8">
        <v>35.614132308915202</v>
      </c>
      <c r="H13249" s="8">
        <v>4.9206864303807301</v>
      </c>
      <c r="I13249" s="8">
        <v>2.97696128479366</v>
      </c>
      <c r="J13249" s="8">
        <v>40.499184979336803</v>
      </c>
      <c r="K13249" s="8">
        <v>0.98858968917176004</v>
      </c>
      <c r="L13249" s="8">
        <v>9.0970556342572298E-2</v>
      </c>
    </row>
    <row r="13250" spans="1:12" x14ac:dyDescent="0.2">
      <c r="A13250" s="7" t="s">
        <v>50280</v>
      </c>
      <c r="B13250" s="7" t="s">
        <v>50281</v>
      </c>
      <c r="C13250" s="7" t="s">
        <v>50282</v>
      </c>
      <c r="E13250" s="8">
        <v>64.247196750097004</v>
      </c>
      <c r="F13250" s="8">
        <v>108.110817821468</v>
      </c>
      <c r="G13250" s="8">
        <v>174.11353573247399</v>
      </c>
      <c r="H13250" s="8">
        <v>55.111688020264097</v>
      </c>
      <c r="I13250" s="8">
        <v>157.77894809406399</v>
      </c>
      <c r="J13250" s="8">
        <v>120.50976993851501</v>
      </c>
      <c r="K13250" s="8">
        <v>0.97743154847000302</v>
      </c>
      <c r="L13250" s="8">
        <v>-5.5554529106189597E-2</v>
      </c>
    </row>
    <row r="13251" spans="1:12" x14ac:dyDescent="0.2">
      <c r="A13251" s="7" t="s">
        <v>50283</v>
      </c>
      <c r="B13251" s="7" t="s">
        <v>50284</v>
      </c>
      <c r="C13251" s="7" t="s">
        <v>50285</v>
      </c>
      <c r="D13251" s="7" t="s">
        <v>50286</v>
      </c>
      <c r="E13251" s="8">
        <v>32.6178075808185</v>
      </c>
      <c r="F13251" s="8">
        <v>34.398896579558098</v>
      </c>
      <c r="G13251" s="8">
        <v>47.485509745220199</v>
      </c>
      <c r="H13251" s="8">
        <v>54.127550734187999</v>
      </c>
      <c r="I13251" s="8">
        <v>34.7312149892593</v>
      </c>
      <c r="J13251" s="8">
        <v>55.315959971777097</v>
      </c>
      <c r="K13251" s="8">
        <v>0.82912773132536999</v>
      </c>
      <c r="L13251" s="8">
        <v>0.33260653708402499</v>
      </c>
    </row>
    <row r="13252" spans="1:12" x14ac:dyDescent="0.2">
      <c r="A13252" s="7" t="s">
        <v>50287</v>
      </c>
      <c r="B13252" s="7" t="s">
        <v>50288</v>
      </c>
      <c r="C13252" s="7" t="s">
        <v>50289</v>
      </c>
      <c r="D13252" s="7" t="s">
        <v>50290</v>
      </c>
      <c r="E13252" s="8">
        <v>104.772351623235</v>
      </c>
      <c r="F13252" s="8">
        <v>54.055408910734201</v>
      </c>
      <c r="G13252" s="8">
        <v>130.585151799356</v>
      </c>
      <c r="H13252" s="8">
        <v>44.286177873426503</v>
      </c>
      <c r="I13252" s="8">
        <v>63.508507408931301</v>
      </c>
      <c r="J13252" s="8">
        <v>57.291529970769197</v>
      </c>
      <c r="K13252" s="8">
        <v>0.32476818813141201</v>
      </c>
      <c r="L13252" s="8">
        <v>-0.80989367491316699</v>
      </c>
    </row>
    <row r="13253" spans="1:12" x14ac:dyDescent="0.2">
      <c r="A13253" s="7" t="s">
        <v>50291</v>
      </c>
      <c r="B13253" s="7" t="s">
        <v>50292</v>
      </c>
      <c r="C13253" s="7" t="s">
        <v>50293</v>
      </c>
      <c r="D13253" s="7" t="s">
        <v>50294</v>
      </c>
      <c r="E13253" s="8">
        <v>3.9536736461598201</v>
      </c>
      <c r="F13253" s="8">
        <v>8.8454305490292207</v>
      </c>
      <c r="G13253" s="8">
        <v>7.91425162420337</v>
      </c>
      <c r="H13253" s="8">
        <v>12.793784718989899</v>
      </c>
      <c r="I13253" s="8">
        <v>9.9232042826455196</v>
      </c>
      <c r="J13253" s="8">
        <v>7.9022799959681604</v>
      </c>
      <c r="K13253" s="8">
        <v>0.867247742004018</v>
      </c>
      <c r="L13253" s="8">
        <v>0.56381111735504197</v>
      </c>
    </row>
    <row r="13254" spans="1:12" x14ac:dyDescent="0.2">
      <c r="A13254" s="7" t="s">
        <v>50295</v>
      </c>
      <c r="B13254" s="7" t="s">
        <v>50296</v>
      </c>
      <c r="C13254" s="7" t="s">
        <v>50297</v>
      </c>
      <c r="D13254" s="7" t="s">
        <v>50298</v>
      </c>
      <c r="E13254" s="8">
        <v>534.734360643115</v>
      </c>
      <c r="F13254" s="8">
        <v>696.82336214019097</v>
      </c>
      <c r="G13254" s="8">
        <v>668.75426224518503</v>
      </c>
      <c r="H13254" s="8">
        <v>519.62448704820497</v>
      </c>
      <c r="I13254" s="8">
        <v>652.94684179807496</v>
      </c>
      <c r="J13254" s="8">
        <v>571.92751470819599</v>
      </c>
      <c r="K13254" s="8">
        <v>0.84039289612353096</v>
      </c>
      <c r="L13254" s="8">
        <v>-0.12347017923650799</v>
      </c>
    </row>
    <row r="13255" spans="1:12" x14ac:dyDescent="0.2">
      <c r="A13255" s="7" t="s">
        <v>50299</v>
      </c>
      <c r="B13255" s="7" t="s">
        <v>50300</v>
      </c>
      <c r="C13255" s="7" t="s">
        <v>50301</v>
      </c>
      <c r="D13255" s="7" t="s">
        <v>50302</v>
      </c>
      <c r="E13255" s="8">
        <v>8.8957657038595794</v>
      </c>
      <c r="F13255" s="8">
        <v>10.8110817821468</v>
      </c>
      <c r="G13255" s="8">
        <v>9.8928145302542205</v>
      </c>
      <c r="H13255" s="8">
        <v>7.8730982886091603</v>
      </c>
      <c r="I13255" s="8">
        <v>17.861767708761899</v>
      </c>
      <c r="J13255" s="8">
        <v>6.9144949964721398</v>
      </c>
      <c r="K13255" s="8">
        <v>0.96907713277941798</v>
      </c>
      <c r="L13255" s="8">
        <v>0.14113750536189701</v>
      </c>
    </row>
    <row r="13256" spans="1:12" x14ac:dyDescent="0.2">
      <c r="A13256" s="7" t="s">
        <v>50303</v>
      </c>
      <c r="B13256" s="7" t="s">
        <v>50304</v>
      </c>
      <c r="C13256" s="7" t="s">
        <v>50305</v>
      </c>
      <c r="D13256" s="7" t="s">
        <v>50306</v>
      </c>
      <c r="E13256" s="8">
        <v>0</v>
      </c>
      <c r="F13256" s="8">
        <v>56.021060143851798</v>
      </c>
      <c r="G13256" s="8">
        <v>0</v>
      </c>
      <c r="H13256" s="8">
        <v>59.048237164568697</v>
      </c>
      <c r="I13256" s="8">
        <v>114.116849250423</v>
      </c>
      <c r="J13256" s="8">
        <v>107.668564945066</v>
      </c>
      <c r="K13256" s="8">
        <v>0.74548151373399796</v>
      </c>
      <c r="L13256" s="8">
        <v>2.3255971216794702</v>
      </c>
    </row>
    <row r="13257" spans="1:12" x14ac:dyDescent="0.2">
      <c r="A13257" s="7" t="s">
        <v>50307</v>
      </c>
      <c r="B13257" s="7" t="s">
        <v>50308</v>
      </c>
      <c r="C13257" s="7" t="s">
        <v>50309</v>
      </c>
      <c r="D13257" s="7" t="s">
        <v>50310</v>
      </c>
      <c r="E13257" s="8">
        <v>491.24395053535699</v>
      </c>
      <c r="F13257" s="8">
        <v>521.88040239272402</v>
      </c>
      <c r="G13257" s="8">
        <v>607.41881215760895</v>
      </c>
      <c r="H13257" s="8">
        <v>523.56103619250905</v>
      </c>
      <c r="I13257" s="8">
        <v>547.76087640203298</v>
      </c>
      <c r="J13257" s="8">
        <v>500.80699474448198</v>
      </c>
      <c r="K13257" s="8">
        <v>0.94772273345015901</v>
      </c>
      <c r="L13257" s="8">
        <v>-4.3754269001323003E-2</v>
      </c>
    </row>
    <row r="13258" spans="1:12" x14ac:dyDescent="0.2">
      <c r="A13258" s="7" t="s">
        <v>50311</v>
      </c>
      <c r="B13258" s="7" t="s">
        <v>50312</v>
      </c>
      <c r="C13258" s="7" t="s">
        <v>50313</v>
      </c>
      <c r="D13258" s="7" t="s">
        <v>50314</v>
      </c>
      <c r="E13258" s="8">
        <v>136.401740792514</v>
      </c>
      <c r="F13258" s="8">
        <v>108.110817821468</v>
      </c>
      <c r="G13258" s="8">
        <v>75.185390429931999</v>
      </c>
      <c r="H13258" s="8">
        <v>69.873747311406305</v>
      </c>
      <c r="I13258" s="8">
        <v>116.10149010695299</v>
      </c>
      <c r="J13258" s="8">
        <v>85.937294956153806</v>
      </c>
      <c r="K13258" s="8">
        <v>0.85767536380944498</v>
      </c>
      <c r="L13258" s="8">
        <v>-0.233687080348388</v>
      </c>
    </row>
    <row r="13259" spans="1:12" x14ac:dyDescent="0.2">
      <c r="A13259" s="7" t="s">
        <v>50315</v>
      </c>
      <c r="B13259" s="7" t="s">
        <v>50316</v>
      </c>
      <c r="C13259" s="7" t="s">
        <v>50317</v>
      </c>
      <c r="D13259" s="7" t="s">
        <v>50318</v>
      </c>
      <c r="E13259" s="8">
        <v>13.8378577615594</v>
      </c>
      <c r="F13259" s="8">
        <v>2.94847684967641</v>
      </c>
      <c r="G13259" s="8">
        <v>1.9785629060508401</v>
      </c>
      <c r="H13259" s="8">
        <v>0</v>
      </c>
      <c r="I13259" s="8">
        <v>12.900165567439201</v>
      </c>
      <c r="J13259" s="8">
        <v>2.9633549984880601</v>
      </c>
      <c r="K13259" s="8">
        <v>0.96983643364296201</v>
      </c>
      <c r="L13259" s="8">
        <v>-0.24271020080175701</v>
      </c>
    </row>
    <row r="13260" spans="1:12" x14ac:dyDescent="0.2">
      <c r="A13260" s="7" t="s">
        <v>50319</v>
      </c>
      <c r="B13260" s="7" t="s">
        <v>50320</v>
      </c>
      <c r="C13260" s="7" t="s">
        <v>50321</v>
      </c>
      <c r="D13260" s="7" t="s">
        <v>50322</v>
      </c>
      <c r="E13260" s="8">
        <v>4215.6045252179001</v>
      </c>
      <c r="F13260" s="8">
        <v>3932.2852918517701</v>
      </c>
      <c r="G13260" s="8">
        <v>3681.11628670759</v>
      </c>
      <c r="H13260" s="8">
        <v>3043.9366258335199</v>
      </c>
      <c r="I13260" s="8">
        <v>3191.3024972988001</v>
      </c>
      <c r="J13260" s="8">
        <v>2849.7597235460198</v>
      </c>
      <c r="K13260" s="8">
        <v>1.7298757431271398E-2</v>
      </c>
      <c r="L13260" s="8">
        <v>-0.38077456055715803</v>
      </c>
    </row>
    <row r="13261" spans="1:12" x14ac:dyDescent="0.2">
      <c r="A13261" s="7" t="s">
        <v>50323</v>
      </c>
      <c r="B13261" s="7" t="s">
        <v>50324</v>
      </c>
      <c r="C13261" s="7" t="s">
        <v>50325</v>
      </c>
      <c r="D13261" s="7" t="s">
        <v>50326</v>
      </c>
      <c r="E13261" s="8">
        <v>6385.1829385480996</v>
      </c>
      <c r="F13261" s="8">
        <v>5910.7132579846402</v>
      </c>
      <c r="G13261" s="8">
        <v>5705.1861395976102</v>
      </c>
      <c r="H13261" s="8">
        <v>4627.4135191300302</v>
      </c>
      <c r="I13261" s="8">
        <v>4829.6235243635701</v>
      </c>
      <c r="J13261" s="8">
        <v>4489.4828227094104</v>
      </c>
      <c r="K13261" s="8">
        <v>9.9327758459353491E-3</v>
      </c>
      <c r="L13261" s="8">
        <v>-0.36818037035517198</v>
      </c>
    </row>
    <row r="13262" spans="1:12" x14ac:dyDescent="0.2">
      <c r="A13262" s="7" t="s">
        <v>50327</v>
      </c>
      <c r="B13262" s="7" t="s">
        <v>50328</v>
      </c>
      <c r="C13262" s="7" t="s">
        <v>50329</v>
      </c>
      <c r="D13262" s="7" t="s">
        <v>50330</v>
      </c>
      <c r="E13262" s="8">
        <v>12.8494393500194</v>
      </c>
      <c r="F13262" s="8">
        <v>32.433245346440501</v>
      </c>
      <c r="G13262" s="8">
        <v>43.528383933118597</v>
      </c>
      <c r="H13262" s="8">
        <v>18.698608435446801</v>
      </c>
      <c r="I13262" s="8">
        <v>29.7696128479365</v>
      </c>
      <c r="J13262" s="8">
        <v>68.157164965225405</v>
      </c>
      <c r="K13262" s="8">
        <v>0.87477347637264102</v>
      </c>
      <c r="L13262" s="8">
        <v>0.39303698375467799</v>
      </c>
    </row>
    <row r="13263" spans="1:12" x14ac:dyDescent="0.2">
      <c r="A13263" s="7" t="s">
        <v>50331</v>
      </c>
      <c r="B13263" s="7" t="s">
        <v>50332</v>
      </c>
      <c r="C13263" s="7" t="s">
        <v>50333</v>
      </c>
      <c r="D13263" s="7" t="s">
        <v>50334</v>
      </c>
      <c r="E13263" s="8">
        <v>113.668117327095</v>
      </c>
      <c r="F13263" s="8">
        <v>93.368433573086307</v>
      </c>
      <c r="G13263" s="8">
        <v>117.72449291002501</v>
      </c>
      <c r="H13263" s="8">
        <v>154.50955391395499</v>
      </c>
      <c r="I13263" s="8">
        <v>131.97861695918499</v>
      </c>
      <c r="J13263" s="8">
        <v>123.47312493700301</v>
      </c>
      <c r="K13263" s="8">
        <v>0.63645066092041302</v>
      </c>
      <c r="L13263" s="8">
        <v>0.33620860592224799</v>
      </c>
    </row>
    <row r="13264" spans="1:12" x14ac:dyDescent="0.2">
      <c r="A13264" s="7" t="s">
        <v>50335</v>
      </c>
      <c r="B13264" s="7" t="s">
        <v>50336</v>
      </c>
      <c r="C13264" s="7" t="s">
        <v>50337</v>
      </c>
      <c r="D13264" s="7" t="s">
        <v>50338</v>
      </c>
      <c r="E13264" s="8">
        <v>738.34855342034598</v>
      </c>
      <c r="F13264" s="8">
        <v>661.44163994407404</v>
      </c>
      <c r="G13264" s="8">
        <v>813.18935438689698</v>
      </c>
      <c r="H13264" s="8">
        <v>650.51474609633203</v>
      </c>
      <c r="I13264" s="8">
        <v>646.00059880022297</v>
      </c>
      <c r="J13264" s="8">
        <v>837.64167957262498</v>
      </c>
      <c r="K13264" s="8">
        <v>0.94305013933875603</v>
      </c>
      <c r="L13264" s="8">
        <v>-5.2302218577664601E-2</v>
      </c>
    </row>
    <row r="13265" spans="1:12" x14ac:dyDescent="0.2">
      <c r="A13265" s="7" t="s">
        <v>50339</v>
      </c>
      <c r="B13265" s="7" t="s">
        <v>50340</v>
      </c>
      <c r="C13265" s="7" t="s">
        <v>50341</v>
      </c>
      <c r="D13265" s="7" t="s">
        <v>50342</v>
      </c>
      <c r="E13265" s="8">
        <v>194.718427073371</v>
      </c>
      <c r="F13265" s="8">
        <v>176.908610980584</v>
      </c>
      <c r="G13265" s="8">
        <v>160.26359539011801</v>
      </c>
      <c r="H13265" s="8">
        <v>111.207513326604</v>
      </c>
      <c r="I13265" s="8">
        <v>186.55624051373599</v>
      </c>
      <c r="J13265" s="8">
        <v>194.59364490071599</v>
      </c>
      <c r="K13265" s="8">
        <v>0.92380123854655005</v>
      </c>
      <c r="L13265" s="8">
        <v>-0.11150558222849</v>
      </c>
    </row>
    <row r="13266" spans="1:12" x14ac:dyDescent="0.2">
      <c r="A13266" s="7" t="s">
        <v>50343</v>
      </c>
      <c r="B13266" s="7" t="s">
        <v>50344</v>
      </c>
      <c r="C13266" s="7" t="s">
        <v>50345</v>
      </c>
      <c r="D13266" s="7" t="s">
        <v>50346</v>
      </c>
      <c r="E13266" s="8">
        <v>189.77633501567101</v>
      </c>
      <c r="F13266" s="8">
        <v>114.007771520821</v>
      </c>
      <c r="G13266" s="8">
        <v>133.55299615843199</v>
      </c>
      <c r="H13266" s="8">
        <v>25.587569437979798</v>
      </c>
      <c r="I13266" s="8">
        <v>82.362595545957802</v>
      </c>
      <c r="J13266" s="8">
        <v>124.46090993649899</v>
      </c>
      <c r="K13266" s="8">
        <v>0.35299968877521098</v>
      </c>
      <c r="L13266" s="8">
        <v>-0.91213214140853704</v>
      </c>
    </row>
    <row r="13267" spans="1:12" x14ac:dyDescent="0.2">
      <c r="A13267" s="7" t="s">
        <v>50347</v>
      </c>
      <c r="B13267" s="7" t="s">
        <v>50348</v>
      </c>
      <c r="C13267" s="7" t="s">
        <v>50349</v>
      </c>
      <c r="D13267" s="7" t="s">
        <v>50350</v>
      </c>
      <c r="E13267" s="8">
        <v>50.409338988537598</v>
      </c>
      <c r="F13267" s="8">
        <v>81.574526174380594</v>
      </c>
      <c r="G13267" s="8">
        <v>83.099642054135401</v>
      </c>
      <c r="H13267" s="8">
        <v>115.14406247090901</v>
      </c>
      <c r="I13267" s="8">
        <v>73.431711691576794</v>
      </c>
      <c r="J13267" s="8">
        <v>114.583059941538</v>
      </c>
      <c r="K13267" s="8">
        <v>0.58350624272462304</v>
      </c>
      <c r="L13267" s="8">
        <v>0.49521692173878501</v>
      </c>
    </row>
    <row r="13268" spans="1:12" x14ac:dyDescent="0.2">
      <c r="A13268" s="7" t="s">
        <v>50351</v>
      </c>
      <c r="B13268" s="7" t="s">
        <v>50352</v>
      </c>
      <c r="C13268" s="7" t="s">
        <v>50353</v>
      </c>
      <c r="D13268" s="7" t="s">
        <v>50354</v>
      </c>
      <c r="E13268" s="8">
        <v>329.14333104280502</v>
      </c>
      <c r="F13268" s="8">
        <v>396.07872347319699</v>
      </c>
      <c r="G13268" s="8">
        <v>412.530365911601</v>
      </c>
      <c r="H13268" s="8">
        <v>586.54582250138196</v>
      </c>
      <c r="I13268" s="8">
        <v>480.28308728004299</v>
      </c>
      <c r="J13268" s="8">
        <v>534.39168472734696</v>
      </c>
      <c r="K13268" s="8">
        <v>7.9528677751767904E-2</v>
      </c>
      <c r="L13268" s="8">
        <v>0.493006275553596</v>
      </c>
    </row>
    <row r="13269" spans="1:12" x14ac:dyDescent="0.2">
      <c r="A13269" s="7" t="s">
        <v>50355</v>
      </c>
      <c r="B13269" s="7" t="s">
        <v>50356</v>
      </c>
      <c r="C13269" s="7" t="s">
        <v>50357</v>
      </c>
      <c r="D13269" s="7" t="s">
        <v>50358</v>
      </c>
      <c r="E13269" s="8">
        <v>0</v>
      </c>
      <c r="F13269" s="8">
        <v>12.7767330152644</v>
      </c>
      <c r="G13269" s="8">
        <v>21.764191966559299</v>
      </c>
      <c r="H13269" s="8">
        <v>4.9206864303807301</v>
      </c>
      <c r="I13269" s="8">
        <v>10.9155247109101</v>
      </c>
      <c r="J13269" s="8">
        <v>12.841204993448301</v>
      </c>
      <c r="K13269" s="8">
        <v>0.957184372559445</v>
      </c>
      <c r="L13269" s="8">
        <v>-0.268484041424285</v>
      </c>
    </row>
    <row r="13270" spans="1:12" x14ac:dyDescent="0.2">
      <c r="A13270" s="7" t="s">
        <v>50359</v>
      </c>
      <c r="B13270" s="7" t="s">
        <v>50360</v>
      </c>
      <c r="D13270" s="7" t="s">
        <v>50361</v>
      </c>
      <c r="E13270" s="8">
        <v>0</v>
      </c>
      <c r="F13270" s="8">
        <v>0</v>
      </c>
      <c r="G13270" s="8">
        <v>0</v>
      </c>
      <c r="H13270" s="8">
        <v>0</v>
      </c>
      <c r="I13270" s="8">
        <v>80.377954689428705</v>
      </c>
      <c r="J13270" s="8">
        <v>85.937294956153806</v>
      </c>
      <c r="K13270" s="8">
        <v>0.36872129052326402</v>
      </c>
      <c r="L13270" s="8">
        <v>8.2544730227221201</v>
      </c>
    </row>
    <row r="13271" spans="1:12" x14ac:dyDescent="0.2">
      <c r="A13271" s="7" t="s">
        <v>50362</v>
      </c>
      <c r="B13271" s="7" t="s">
        <v>50363</v>
      </c>
      <c r="E13271" s="8">
        <v>18.779949819259102</v>
      </c>
      <c r="F13271" s="8">
        <v>21.6221635642937</v>
      </c>
      <c r="G13271" s="8">
        <v>26.710599231686398</v>
      </c>
      <c r="H13271" s="8">
        <v>29.524118582284402</v>
      </c>
      <c r="I13271" s="8">
        <v>44.6544192719048</v>
      </c>
      <c r="J13271" s="8">
        <v>37.535829980848803</v>
      </c>
      <c r="K13271" s="8">
        <v>0.55055930066609904</v>
      </c>
      <c r="L13271" s="8">
        <v>0.73508697039579696</v>
      </c>
    </row>
    <row r="13272" spans="1:12" x14ac:dyDescent="0.2">
      <c r="A13272" s="7" t="s">
        <v>50364</v>
      </c>
      <c r="B13272" s="7" t="s">
        <v>50365</v>
      </c>
      <c r="D13272" s="7" t="s">
        <v>50366</v>
      </c>
      <c r="E13272" s="8">
        <v>7.9073472923196304</v>
      </c>
      <c r="F13272" s="8">
        <v>8.8454305490292207</v>
      </c>
      <c r="G13272" s="8">
        <v>7.91425162420337</v>
      </c>
      <c r="H13272" s="8">
        <v>12.793784718989899</v>
      </c>
      <c r="I13272" s="8">
        <v>11.907845139174601</v>
      </c>
      <c r="J13272" s="8">
        <v>6.9144949964721398</v>
      </c>
      <c r="K13272" s="8">
        <v>0.91931295625444398</v>
      </c>
      <c r="L13272" s="8">
        <v>0.358048664981922</v>
      </c>
    </row>
    <row r="13273" spans="1:12" x14ac:dyDescent="0.2">
      <c r="A13273" s="7" t="s">
        <v>50367</v>
      </c>
      <c r="B13273" s="7" t="s">
        <v>50368</v>
      </c>
      <c r="C13273" s="7" t="s">
        <v>50369</v>
      </c>
      <c r="D13273" s="7" t="s">
        <v>50370</v>
      </c>
      <c r="E13273" s="8">
        <v>38.548318050058199</v>
      </c>
      <c r="F13273" s="8">
        <v>7.8626049324704201</v>
      </c>
      <c r="G13273" s="8">
        <v>35.614132308915202</v>
      </c>
      <c r="H13273" s="8">
        <v>165.33506406079201</v>
      </c>
      <c r="I13273" s="8">
        <v>107.170606252572</v>
      </c>
      <c r="J13273" s="8">
        <v>87.912864955145807</v>
      </c>
      <c r="K13273" s="8">
        <v>4.5421896141026397E-3</v>
      </c>
      <c r="L13273" s="8">
        <v>2.1358721569944401</v>
      </c>
    </row>
    <row r="13274" spans="1:12" x14ac:dyDescent="0.2">
      <c r="A13274" s="7" t="s">
        <v>50371</v>
      </c>
      <c r="B13274" s="7" t="s">
        <v>50372</v>
      </c>
      <c r="C13274" s="7" t="s">
        <v>50373</v>
      </c>
      <c r="D13274" s="7" t="s">
        <v>50374</v>
      </c>
      <c r="E13274" s="8">
        <v>418.100988081401</v>
      </c>
      <c r="F13274" s="8">
        <v>506.15519252778302</v>
      </c>
      <c r="G13274" s="8">
        <v>580.70821292592302</v>
      </c>
      <c r="H13274" s="8">
        <v>606.22856822290498</v>
      </c>
      <c r="I13274" s="8">
        <v>514.02198184103804</v>
      </c>
      <c r="J13274" s="8">
        <v>547.23288972079501</v>
      </c>
      <c r="K13274" s="8">
        <v>0.80316360681985999</v>
      </c>
      <c r="L13274" s="8">
        <v>0.147968233422058</v>
      </c>
    </row>
    <row r="13275" spans="1:12" x14ac:dyDescent="0.2">
      <c r="A13275" s="7" t="s">
        <v>50375</v>
      </c>
      <c r="B13275" s="7" t="s">
        <v>50376</v>
      </c>
      <c r="C13275" s="7" t="s">
        <v>50377</v>
      </c>
      <c r="D13275" s="7" t="s">
        <v>50378</v>
      </c>
      <c r="E13275" s="8">
        <v>142.33225126175299</v>
      </c>
      <c r="F13275" s="8">
        <v>82.557351790939407</v>
      </c>
      <c r="G13275" s="8">
        <v>92.9924565843896</v>
      </c>
      <c r="H13275" s="8">
        <v>107.27096418230001</v>
      </c>
      <c r="I13275" s="8">
        <v>124.040053533069</v>
      </c>
      <c r="J13275" s="8">
        <v>141.25325492793101</v>
      </c>
      <c r="K13275" s="8">
        <v>0.83681642288509595</v>
      </c>
      <c r="L13275" s="8">
        <v>0.22903600670212701</v>
      </c>
    </row>
    <row r="13276" spans="1:12" x14ac:dyDescent="0.2">
      <c r="A13276" s="7" t="s">
        <v>50379</v>
      </c>
      <c r="B13276" s="7" t="s">
        <v>50380</v>
      </c>
      <c r="C13276" s="7" t="s">
        <v>50381</v>
      </c>
      <c r="D13276" s="7" t="s">
        <v>50382</v>
      </c>
      <c r="E13276" s="8">
        <v>219.42888736187001</v>
      </c>
      <c r="F13276" s="8">
        <v>159.21774988252599</v>
      </c>
      <c r="G13276" s="8">
        <v>150.370780859864</v>
      </c>
      <c r="H13276" s="8">
        <v>304.09842139752902</v>
      </c>
      <c r="I13276" s="8">
        <v>199.456406081175</v>
      </c>
      <c r="J13276" s="8">
        <v>179.77686990827601</v>
      </c>
      <c r="K13276" s="8">
        <v>0.61575443288830201</v>
      </c>
      <c r="L13276" s="8">
        <v>0.36934443890456597</v>
      </c>
    </row>
    <row r="13277" spans="1:12" x14ac:dyDescent="0.2">
      <c r="A13277" s="7" t="s">
        <v>50383</v>
      </c>
      <c r="B13277" s="7" t="s">
        <v>50384</v>
      </c>
      <c r="C13277" s="7" t="s">
        <v>50385</v>
      </c>
      <c r="D13277" s="7" t="s">
        <v>50386</v>
      </c>
      <c r="E13277" s="8">
        <v>33.606225992358397</v>
      </c>
      <c r="F13277" s="8">
        <v>32.433245346440501</v>
      </c>
      <c r="G13277" s="8">
        <v>41.549821027067701</v>
      </c>
      <c r="H13277" s="8">
        <v>27.555844010132098</v>
      </c>
      <c r="I13277" s="8">
        <v>58.546905267608601</v>
      </c>
      <c r="J13277" s="8">
        <v>36.548044981352803</v>
      </c>
      <c r="K13277" s="8">
        <v>0.92560945003235295</v>
      </c>
      <c r="L13277" s="8">
        <v>0.18887824909696599</v>
      </c>
    </row>
    <row r="13278" spans="1:12" x14ac:dyDescent="0.2">
      <c r="A13278" s="7" t="s">
        <v>50387</v>
      </c>
      <c r="B13278" s="7" t="s">
        <v>50388</v>
      </c>
      <c r="C13278" s="7" t="s">
        <v>50389</v>
      </c>
      <c r="D13278" s="7" t="s">
        <v>50390</v>
      </c>
      <c r="E13278" s="8">
        <v>1.97683682307991</v>
      </c>
      <c r="F13278" s="8">
        <v>0.98282561655880296</v>
      </c>
      <c r="G13278" s="8">
        <v>6.9249701711779501</v>
      </c>
      <c r="H13278" s="8">
        <v>7.8730982886091603</v>
      </c>
      <c r="I13278" s="8">
        <v>3.9692817130582099</v>
      </c>
      <c r="J13278" s="8">
        <v>16.792344991432302</v>
      </c>
      <c r="K13278" s="8">
        <v>0.63332135499535203</v>
      </c>
      <c r="L13278" s="8">
        <v>1.53514111134141</v>
      </c>
    </row>
    <row r="13279" spans="1:12" x14ac:dyDescent="0.2">
      <c r="A13279" s="7" t="s">
        <v>50391</v>
      </c>
      <c r="B13279" s="7" t="s">
        <v>50392</v>
      </c>
      <c r="C13279" s="7" t="s">
        <v>50393</v>
      </c>
      <c r="E13279" s="8">
        <v>85.003983392435998</v>
      </c>
      <c r="F13279" s="8">
        <v>61.918013843204598</v>
      </c>
      <c r="G13279" s="8">
        <v>107.83167837977101</v>
      </c>
      <c r="H13279" s="8">
        <v>141.71576919496499</v>
      </c>
      <c r="I13279" s="8">
        <v>121.063092248275</v>
      </c>
      <c r="J13279" s="8">
        <v>93.839574952121893</v>
      </c>
      <c r="K13279" s="8">
        <v>0.55095150030680995</v>
      </c>
      <c r="L13279" s="8">
        <v>0.485409783915907</v>
      </c>
    </row>
    <row r="13280" spans="1:12" x14ac:dyDescent="0.2">
      <c r="A13280" s="7" t="s">
        <v>50394</v>
      </c>
      <c r="B13280" s="7" t="s">
        <v>50395</v>
      </c>
      <c r="C13280" s="7" t="s">
        <v>50396</v>
      </c>
      <c r="D13280" s="7" t="s">
        <v>50397</v>
      </c>
      <c r="E13280" s="8">
        <v>362.74955703516298</v>
      </c>
      <c r="F13280" s="8">
        <v>427.529143203079</v>
      </c>
      <c r="G13280" s="8">
        <v>449.13377967354103</v>
      </c>
      <c r="H13280" s="8">
        <v>467.46521088616902</v>
      </c>
      <c r="I13280" s="8">
        <v>412.80529815805397</v>
      </c>
      <c r="J13280" s="8">
        <v>485.00243475254598</v>
      </c>
      <c r="K13280" s="8">
        <v>0.80983150581756103</v>
      </c>
      <c r="L13280" s="8">
        <v>0.13954988028558901</v>
      </c>
    </row>
    <row r="13281" spans="1:12" x14ac:dyDescent="0.2">
      <c r="A13281" s="7" t="s">
        <v>50398</v>
      </c>
      <c r="B13281" s="7" t="s">
        <v>50399</v>
      </c>
      <c r="C13281" s="7" t="s">
        <v>50400</v>
      </c>
      <c r="D13281" s="7" t="s">
        <v>50401</v>
      </c>
      <c r="E13281" s="8">
        <v>50.409338988537598</v>
      </c>
      <c r="F13281" s="8">
        <v>71.746270008792607</v>
      </c>
      <c r="G13281" s="8">
        <v>57.378324275474498</v>
      </c>
      <c r="H13281" s="8">
        <v>162.382652202564</v>
      </c>
      <c r="I13281" s="8">
        <v>57.554584839344002</v>
      </c>
      <c r="J13281" s="8">
        <v>60.254884969257297</v>
      </c>
      <c r="K13281" s="8">
        <v>0.58350624272462304</v>
      </c>
      <c r="L13281" s="8">
        <v>0.64223796634906205</v>
      </c>
    </row>
    <row r="13282" spans="1:12" x14ac:dyDescent="0.2">
      <c r="A13282" s="7" t="s">
        <v>50402</v>
      </c>
      <c r="B13282" s="7" t="s">
        <v>50403</v>
      </c>
      <c r="D13282" s="7" t="s">
        <v>50404</v>
      </c>
      <c r="E13282" s="8">
        <v>33.606225992358397</v>
      </c>
      <c r="F13282" s="8">
        <v>45.209978361704898</v>
      </c>
      <c r="G13282" s="8">
        <v>52.431917010347298</v>
      </c>
      <c r="H13282" s="8">
        <v>30.5082558683605</v>
      </c>
      <c r="I13282" s="8">
        <v>39.6928171305821</v>
      </c>
      <c r="J13282" s="8">
        <v>31.609119983872699</v>
      </c>
      <c r="K13282" s="8">
        <v>0.80752110402942501</v>
      </c>
      <c r="L13282" s="8">
        <v>-0.366508860213063</v>
      </c>
    </row>
    <row r="13283" spans="1:12" x14ac:dyDescent="0.2">
      <c r="A13283" s="7" t="s">
        <v>50405</v>
      </c>
      <c r="B13283" s="7" t="s">
        <v>50406</v>
      </c>
      <c r="C13283" s="7" t="s">
        <v>50407</v>
      </c>
      <c r="D13283" s="7" t="s">
        <v>30695</v>
      </c>
      <c r="E13283" s="8">
        <v>5.9305104692397199</v>
      </c>
      <c r="F13283" s="8">
        <v>27.5191172636465</v>
      </c>
      <c r="G13283" s="8">
        <v>34.624850855889797</v>
      </c>
      <c r="H13283" s="8">
        <v>17.714471149370599</v>
      </c>
      <c r="I13283" s="8">
        <v>43.662098843640301</v>
      </c>
      <c r="J13283" s="8">
        <v>42.474754978328903</v>
      </c>
      <c r="K13283" s="8">
        <v>0.79041006819475901</v>
      </c>
      <c r="L13283" s="8">
        <v>0.60919747574127903</v>
      </c>
    </row>
    <row r="13284" spans="1:12" x14ac:dyDescent="0.2">
      <c r="A13284" s="7" t="s">
        <v>50408</v>
      </c>
      <c r="B13284" s="7" t="s">
        <v>50409</v>
      </c>
      <c r="C13284" s="7" t="s">
        <v>50410</v>
      </c>
      <c r="D13284" s="7" t="s">
        <v>50411</v>
      </c>
      <c r="E13284" s="8">
        <v>58.316686280857297</v>
      </c>
      <c r="F13284" s="8">
        <v>65.8493163094398</v>
      </c>
      <c r="G13284" s="8">
        <v>79.142516242033693</v>
      </c>
      <c r="H13284" s="8">
        <v>106.286826896224</v>
      </c>
      <c r="I13284" s="8">
        <v>83.354915974222294</v>
      </c>
      <c r="J13284" s="8">
        <v>144.21660992641901</v>
      </c>
      <c r="K13284" s="8">
        <v>0.27773805020081399</v>
      </c>
      <c r="L13284" s="8">
        <v>0.71563142716598505</v>
      </c>
    </row>
    <row r="13285" spans="1:12" x14ac:dyDescent="0.2">
      <c r="A13285" s="7" t="s">
        <v>50412</v>
      </c>
      <c r="B13285" s="7" t="s">
        <v>50413</v>
      </c>
      <c r="E13285" s="8">
        <v>0</v>
      </c>
      <c r="F13285" s="8">
        <v>0.98282561655880296</v>
      </c>
      <c r="G13285" s="8">
        <v>11.871377436305099</v>
      </c>
      <c r="H13285" s="8">
        <v>5.9048237164568702</v>
      </c>
      <c r="I13285" s="8">
        <v>0</v>
      </c>
      <c r="J13285" s="8">
        <v>0</v>
      </c>
      <c r="K13285" s="8">
        <v>1</v>
      </c>
      <c r="L13285" s="8">
        <v>-1.1215200859359</v>
      </c>
    </row>
    <row r="13286" spans="1:12" x14ac:dyDescent="0.2">
      <c r="A13286" s="7" t="s">
        <v>50414</v>
      </c>
      <c r="B13286" s="7" t="s">
        <v>50415</v>
      </c>
      <c r="C13286" s="7" t="s">
        <v>50416</v>
      </c>
      <c r="D13286" s="7" t="s">
        <v>50417</v>
      </c>
      <c r="E13286" s="8">
        <v>280.71082887734701</v>
      </c>
      <c r="F13286" s="8">
        <v>418.68371265405</v>
      </c>
      <c r="G13286" s="8">
        <v>358.11988599520299</v>
      </c>
      <c r="H13286" s="8">
        <v>434.98868044565597</v>
      </c>
      <c r="I13286" s="8">
        <v>354.25839289044501</v>
      </c>
      <c r="J13286" s="8">
        <v>339.798039826631</v>
      </c>
      <c r="K13286" s="8">
        <v>0.91422232764503897</v>
      </c>
      <c r="L13286" s="8">
        <v>9.4416961797950796E-2</v>
      </c>
    </row>
    <row r="13287" spans="1:12" x14ac:dyDescent="0.2">
      <c r="A13287" s="7" t="s">
        <v>50418</v>
      </c>
      <c r="B13287" s="7" t="s">
        <v>50419</v>
      </c>
      <c r="D13287" s="7" t="s">
        <v>50420</v>
      </c>
      <c r="E13287" s="8">
        <v>153.20485378869299</v>
      </c>
      <c r="F13287" s="8">
        <v>103.196689738674</v>
      </c>
      <c r="G13287" s="8">
        <v>95.960300943465896</v>
      </c>
      <c r="H13287" s="8">
        <v>86.604081174700795</v>
      </c>
      <c r="I13287" s="8">
        <v>70.454750406783205</v>
      </c>
      <c r="J13287" s="8">
        <v>91.864004953129907</v>
      </c>
      <c r="K13287" s="8">
        <v>0.50387470350202301</v>
      </c>
      <c r="L13287" s="8">
        <v>-0.50127823697150298</v>
      </c>
    </row>
    <row r="13288" spans="1:12" x14ac:dyDescent="0.2">
      <c r="A13288" s="7" t="s">
        <v>50421</v>
      </c>
      <c r="B13288" s="7" t="s">
        <v>50422</v>
      </c>
      <c r="D13288" s="7" t="s">
        <v>50423</v>
      </c>
      <c r="E13288" s="8">
        <v>255.01195017730799</v>
      </c>
      <c r="F13288" s="8">
        <v>287.96790565172898</v>
      </c>
      <c r="G13288" s="8">
        <v>247.32036325635499</v>
      </c>
      <c r="H13288" s="8">
        <v>105.30268961014799</v>
      </c>
      <c r="I13288" s="8">
        <v>128.00933524612699</v>
      </c>
      <c r="J13288" s="8">
        <v>86.925079955649807</v>
      </c>
      <c r="K13288" s="8">
        <v>2.4602924216432199E-5</v>
      </c>
      <c r="L13288" s="8">
        <v>-1.30336474386447</v>
      </c>
    </row>
    <row r="13289" spans="1:12" x14ac:dyDescent="0.2">
      <c r="A13289" s="7" t="s">
        <v>50424</v>
      </c>
      <c r="B13289" s="7" t="s">
        <v>50425</v>
      </c>
      <c r="C13289" s="7" t="s">
        <v>50426</v>
      </c>
      <c r="D13289" s="7" t="s">
        <v>50427</v>
      </c>
      <c r="E13289" s="8">
        <v>209.54470324646999</v>
      </c>
      <c r="F13289" s="8">
        <v>138.57841193479101</v>
      </c>
      <c r="G13289" s="8">
        <v>206.759823682313</v>
      </c>
      <c r="H13289" s="8">
        <v>284.415675676006</v>
      </c>
      <c r="I13289" s="8">
        <v>212.35657164861399</v>
      </c>
      <c r="J13289" s="8">
        <v>194.59364490071599</v>
      </c>
      <c r="K13289" s="8">
        <v>0.66165698004607998</v>
      </c>
      <c r="L13289" s="8">
        <v>0.31737579728952597</v>
      </c>
    </row>
    <row r="13290" spans="1:12" x14ac:dyDescent="0.2">
      <c r="A13290" s="7" t="s">
        <v>50428</v>
      </c>
      <c r="B13290" s="7" t="s">
        <v>50429</v>
      </c>
      <c r="C13290" s="7" t="s">
        <v>50430</v>
      </c>
      <c r="D13290" s="7" t="s">
        <v>50431</v>
      </c>
      <c r="E13290" s="8">
        <v>2.96525523461986</v>
      </c>
      <c r="F13290" s="8">
        <v>21.6221635642937</v>
      </c>
      <c r="G13290" s="8">
        <v>14.839221795381301</v>
      </c>
      <c r="H13290" s="8">
        <v>48.222727017731103</v>
      </c>
      <c r="I13290" s="8">
        <v>56.562264411079397</v>
      </c>
      <c r="J13290" s="8">
        <v>38.523614980344803</v>
      </c>
      <c r="K13290" s="8">
        <v>9.3401416016105202E-2</v>
      </c>
      <c r="L13290" s="8">
        <v>1.86153858065829</v>
      </c>
    </row>
    <row r="13291" spans="1:12" x14ac:dyDescent="0.2">
      <c r="A13291" s="7" t="s">
        <v>50432</v>
      </c>
      <c r="B13291" s="7" t="s">
        <v>50433</v>
      </c>
      <c r="E13291" s="8">
        <v>9.88418411539954</v>
      </c>
      <c r="F13291" s="8">
        <v>27.5191172636465</v>
      </c>
      <c r="G13291" s="8">
        <v>33.635569402864299</v>
      </c>
      <c r="H13291" s="8">
        <v>10.825510146837599</v>
      </c>
      <c r="I13291" s="8">
        <v>25.800331134878299</v>
      </c>
      <c r="J13291" s="8">
        <v>23.706839987904502</v>
      </c>
      <c r="K13291" s="8">
        <v>0.93652726099823203</v>
      </c>
      <c r="L13291" s="8">
        <v>-0.235869980595868</v>
      </c>
    </row>
    <row r="13292" spans="1:12" x14ac:dyDescent="0.2">
      <c r="A13292" s="7" t="s">
        <v>50434</v>
      </c>
      <c r="B13292" s="7" t="s">
        <v>50435</v>
      </c>
      <c r="D13292" s="7" t="s">
        <v>50436</v>
      </c>
      <c r="E13292" s="8">
        <v>108.726025269395</v>
      </c>
      <c r="F13292" s="8">
        <v>156.26927303285001</v>
      </c>
      <c r="G13292" s="8">
        <v>173.12425427944899</v>
      </c>
      <c r="H13292" s="8">
        <v>204.70055550383799</v>
      </c>
      <c r="I13292" s="8">
        <v>172.66375451803199</v>
      </c>
      <c r="J13292" s="8">
        <v>146.19217992541101</v>
      </c>
      <c r="K13292" s="8">
        <v>0.77146151231182203</v>
      </c>
      <c r="L13292" s="8">
        <v>0.25703836677710901</v>
      </c>
    </row>
    <row r="13293" spans="1:12" x14ac:dyDescent="0.2">
      <c r="A13293" s="7" t="s">
        <v>50437</v>
      </c>
      <c r="B13293" s="7" t="s">
        <v>50438</v>
      </c>
      <c r="C13293" s="7" t="s">
        <v>50439</v>
      </c>
      <c r="D13293" s="7" t="s">
        <v>50440</v>
      </c>
      <c r="E13293" s="8">
        <v>2.96525523461986</v>
      </c>
      <c r="F13293" s="8">
        <v>5.89695369935282</v>
      </c>
      <c r="G13293" s="8">
        <v>17.807066154457601</v>
      </c>
      <c r="H13293" s="8">
        <v>1.9682745721522901</v>
      </c>
      <c r="I13293" s="8">
        <v>2.97696128479366</v>
      </c>
      <c r="J13293" s="8">
        <v>21.731269988912501</v>
      </c>
      <c r="K13293" s="8">
        <v>0.99982572783453905</v>
      </c>
      <c r="L13293" s="8">
        <v>5.2708562666456697E-4</v>
      </c>
    </row>
    <row r="13294" spans="1:12" x14ac:dyDescent="0.2">
      <c r="A13294" s="7" t="s">
        <v>50441</v>
      </c>
      <c r="B13294" s="7" t="s">
        <v>50442</v>
      </c>
      <c r="C13294" s="7" t="s">
        <v>50443</v>
      </c>
      <c r="D13294" s="7" t="s">
        <v>50444</v>
      </c>
      <c r="E13294" s="8">
        <v>0</v>
      </c>
      <c r="F13294" s="8">
        <v>0</v>
      </c>
      <c r="G13294" s="8">
        <v>3.9571258121016899</v>
      </c>
      <c r="H13294" s="8">
        <v>113.17578789875699</v>
      </c>
      <c r="I13294" s="8">
        <v>122.05541267654</v>
      </c>
      <c r="J13294" s="8">
        <v>54.328174972281097</v>
      </c>
      <c r="K13294" s="8">
        <v>8.1516735812601104E-11</v>
      </c>
      <c r="L13294" s="8">
        <v>6.1959133101343404</v>
      </c>
    </row>
    <row r="13295" spans="1:12" x14ac:dyDescent="0.2">
      <c r="A13295" s="7" t="s">
        <v>50445</v>
      </c>
      <c r="B13295" s="7" t="s">
        <v>50446</v>
      </c>
      <c r="C13295" s="7" t="s">
        <v>50447</v>
      </c>
      <c r="D13295" s="7" t="s">
        <v>50448</v>
      </c>
      <c r="E13295" s="8">
        <v>0</v>
      </c>
      <c r="F13295" s="8">
        <v>0</v>
      </c>
      <c r="G13295" s="8">
        <v>0.98928145302542203</v>
      </c>
      <c r="H13295" s="8">
        <v>0</v>
      </c>
      <c r="I13295" s="8">
        <v>0</v>
      </c>
      <c r="J13295" s="8">
        <v>11.853419993952199</v>
      </c>
      <c r="K13295" s="8">
        <v>1</v>
      </c>
      <c r="L13295" s="8">
        <v>3.48225330487722</v>
      </c>
    </row>
    <row r="13296" spans="1:12" x14ac:dyDescent="0.2">
      <c r="A13296" s="7" t="s">
        <v>50449</v>
      </c>
      <c r="B13296" s="7" t="s">
        <v>50450</v>
      </c>
      <c r="C13296" s="7" t="s">
        <v>50451</v>
      </c>
      <c r="D13296" s="7" t="s">
        <v>50452</v>
      </c>
      <c r="E13296" s="8">
        <v>9.88418411539954</v>
      </c>
      <c r="F13296" s="8">
        <v>2.94847684967641</v>
      </c>
      <c r="G13296" s="8">
        <v>4.9464072651271103</v>
      </c>
      <c r="H13296" s="8">
        <v>0</v>
      </c>
      <c r="I13296" s="8">
        <v>2.97696128479366</v>
      </c>
      <c r="J13296" s="8">
        <v>10.865634994456199</v>
      </c>
      <c r="K13296" s="8">
        <v>0.95371001295859004</v>
      </c>
      <c r="L13296" s="8">
        <v>-0.36105562668510699</v>
      </c>
    </row>
    <row r="13297" spans="1:12" x14ac:dyDescent="0.2">
      <c r="A13297" s="7" t="s">
        <v>50453</v>
      </c>
      <c r="B13297" s="7" t="s">
        <v>50454</v>
      </c>
      <c r="E13297" s="8">
        <v>51.397757400077602</v>
      </c>
      <c r="F13297" s="8">
        <v>117.93907398705601</v>
      </c>
      <c r="G13297" s="8">
        <v>107.83167837977101</v>
      </c>
      <c r="H13297" s="8">
        <v>31.492393154436598</v>
      </c>
      <c r="I13297" s="8">
        <v>76.408672976370497</v>
      </c>
      <c r="J13297" s="8">
        <v>89.888434954137907</v>
      </c>
      <c r="K13297" s="8">
        <v>0.733325612505628</v>
      </c>
      <c r="L13297" s="8">
        <v>-0.486935920496054</v>
      </c>
    </row>
    <row r="13298" spans="1:12" x14ac:dyDescent="0.2">
      <c r="A13298" s="7" t="s">
        <v>50455</v>
      </c>
      <c r="B13298" s="7" t="s">
        <v>50456</v>
      </c>
      <c r="C13298" s="7" t="s">
        <v>50457</v>
      </c>
      <c r="E13298" s="8">
        <v>0</v>
      </c>
      <c r="F13298" s="8">
        <v>6.8797793159116196</v>
      </c>
      <c r="G13298" s="8">
        <v>13.8499403423559</v>
      </c>
      <c r="H13298" s="8">
        <v>4.9206864303807301</v>
      </c>
      <c r="I13298" s="8">
        <v>1.9846408565291001</v>
      </c>
      <c r="J13298" s="8">
        <v>13.828989992944299</v>
      </c>
      <c r="K13298" s="8">
        <v>0.99982572783453905</v>
      </c>
      <c r="L13298" s="8">
        <v>4.5666185724751898E-4</v>
      </c>
    </row>
    <row r="13299" spans="1:12" x14ac:dyDescent="0.2">
      <c r="A13299" s="7" t="s">
        <v>50458</v>
      </c>
      <c r="B13299" s="7" t="s">
        <v>50459</v>
      </c>
      <c r="C13299" s="7" t="s">
        <v>50460</v>
      </c>
      <c r="D13299" s="7" t="s">
        <v>50461</v>
      </c>
      <c r="E13299" s="8">
        <v>50.409338988537598</v>
      </c>
      <c r="F13299" s="8">
        <v>43.244327128587301</v>
      </c>
      <c r="G13299" s="8">
        <v>27.6998806847118</v>
      </c>
      <c r="H13299" s="8">
        <v>9.8413728607614495</v>
      </c>
      <c r="I13299" s="8">
        <v>28.777292419672001</v>
      </c>
      <c r="J13299" s="8">
        <v>42.474754978328903</v>
      </c>
      <c r="K13299" s="8">
        <v>0.76148423495328499</v>
      </c>
      <c r="L13299" s="8">
        <v>-0.58173005450857196</v>
      </c>
    </row>
    <row r="13300" spans="1:12" x14ac:dyDescent="0.2">
      <c r="A13300" s="7" t="s">
        <v>50462</v>
      </c>
      <c r="B13300" s="7" t="s">
        <v>50463</v>
      </c>
      <c r="E13300" s="8">
        <v>114.656535738635</v>
      </c>
      <c r="F13300" s="8">
        <v>145.45819125070301</v>
      </c>
      <c r="G13300" s="8">
        <v>134.542277611457</v>
      </c>
      <c r="H13300" s="8">
        <v>86.604081174700795</v>
      </c>
      <c r="I13300" s="8">
        <v>29.7696128479365</v>
      </c>
      <c r="J13300" s="8">
        <v>50.377034974296997</v>
      </c>
      <c r="K13300" s="8">
        <v>4.91231555622944E-2</v>
      </c>
      <c r="L13300" s="8">
        <v>-1.2426694908193801</v>
      </c>
    </row>
    <row r="13301" spans="1:12" x14ac:dyDescent="0.2">
      <c r="A13301" s="7" t="s">
        <v>50464</v>
      </c>
      <c r="B13301" s="7" t="s">
        <v>50465</v>
      </c>
      <c r="E13301" s="8">
        <v>123.552301442494</v>
      </c>
      <c r="F13301" s="8">
        <v>196.565123311761</v>
      </c>
      <c r="G13301" s="8">
        <v>99.917426755567604</v>
      </c>
      <c r="H13301" s="8">
        <v>25.587569437979798</v>
      </c>
      <c r="I13301" s="8">
        <v>121.063092248275</v>
      </c>
      <c r="J13301" s="8">
        <v>123.47312493700301</v>
      </c>
      <c r="K13301" s="8">
        <v>0.63675971133516795</v>
      </c>
      <c r="L13301" s="8">
        <v>-0.63703067082871401</v>
      </c>
    </row>
    <row r="13302" spans="1:12" x14ac:dyDescent="0.2">
      <c r="A13302" s="7" t="s">
        <v>50466</v>
      </c>
      <c r="B13302" s="7" t="s">
        <v>50467</v>
      </c>
      <c r="C13302" s="7" t="s">
        <v>50468</v>
      </c>
      <c r="D13302" s="7" t="s">
        <v>50469</v>
      </c>
      <c r="E13302" s="8">
        <v>16.803112996179198</v>
      </c>
      <c r="F13302" s="8">
        <v>29.484768496764101</v>
      </c>
      <c r="G13302" s="8">
        <v>16.817784701432199</v>
      </c>
      <c r="H13302" s="8">
        <v>47.238589731654997</v>
      </c>
      <c r="I13302" s="8">
        <v>27.784971991407399</v>
      </c>
      <c r="J13302" s="8">
        <v>16.792344991432302</v>
      </c>
      <c r="K13302" s="8">
        <v>0.78658360956615803</v>
      </c>
      <c r="L13302" s="8">
        <v>0.54092711729485399</v>
      </c>
    </row>
    <row r="13303" spans="1:12" x14ac:dyDescent="0.2">
      <c r="A13303" s="7" t="s">
        <v>50470</v>
      </c>
      <c r="B13303" s="7" t="s">
        <v>50471</v>
      </c>
      <c r="C13303" s="7" t="s">
        <v>50472</v>
      </c>
      <c r="D13303" s="7" t="s">
        <v>50473</v>
      </c>
      <c r="E13303" s="8">
        <v>208.55628483493001</v>
      </c>
      <c r="F13303" s="8">
        <v>147.42384248382001</v>
      </c>
      <c r="G13303" s="8">
        <v>146.41365504776201</v>
      </c>
      <c r="H13303" s="8">
        <v>177.14471149370601</v>
      </c>
      <c r="I13303" s="8">
        <v>190.52552222679401</v>
      </c>
      <c r="J13303" s="8">
        <v>215.33712989013199</v>
      </c>
      <c r="K13303" s="8">
        <v>0.79012432936242605</v>
      </c>
      <c r="L13303" s="8">
        <v>0.21471526050043799</v>
      </c>
    </row>
    <row r="13304" spans="1:12" x14ac:dyDescent="0.2">
      <c r="A13304" s="7" t="s">
        <v>50474</v>
      </c>
      <c r="B13304" s="7" t="s">
        <v>50475</v>
      </c>
      <c r="C13304" s="7" t="s">
        <v>50476</v>
      </c>
      <c r="D13304" s="7" t="s">
        <v>50477</v>
      </c>
      <c r="E13304" s="8">
        <v>46.455665342377799</v>
      </c>
      <c r="F13304" s="8">
        <v>28.501942880205299</v>
      </c>
      <c r="G13304" s="8">
        <v>37.592695214966</v>
      </c>
      <c r="H13304" s="8">
        <v>31.492393154436598</v>
      </c>
      <c r="I13304" s="8">
        <v>53.585303126285801</v>
      </c>
      <c r="J13304" s="8">
        <v>55.315959971777097</v>
      </c>
      <c r="K13304" s="8">
        <v>0.84874111196708701</v>
      </c>
      <c r="L13304" s="8">
        <v>0.318895634801798</v>
      </c>
    </row>
    <row r="13305" spans="1:12" x14ac:dyDescent="0.2">
      <c r="A13305" s="7" t="s">
        <v>50478</v>
      </c>
      <c r="B13305" s="7" t="s">
        <v>50479</v>
      </c>
      <c r="C13305" s="7" t="s">
        <v>50480</v>
      </c>
      <c r="D13305" s="7" t="s">
        <v>50481</v>
      </c>
      <c r="E13305" s="8">
        <v>287.62975775812703</v>
      </c>
      <c r="F13305" s="8">
        <v>229.98119427476001</v>
      </c>
      <c r="G13305" s="8">
        <v>276.00952539409298</v>
      </c>
      <c r="H13305" s="8">
        <v>269.65361638486399</v>
      </c>
      <c r="I13305" s="8">
        <v>258.00331134878297</v>
      </c>
      <c r="J13305" s="8">
        <v>248.92181987299699</v>
      </c>
      <c r="K13305" s="8">
        <v>0.96983643364296201</v>
      </c>
      <c r="L13305" s="8">
        <v>-3.1263331202843102E-2</v>
      </c>
    </row>
    <row r="13306" spans="1:12" x14ac:dyDescent="0.2">
      <c r="A13306" s="7" t="s">
        <v>50482</v>
      </c>
      <c r="B13306" s="7" t="s">
        <v>50483</v>
      </c>
      <c r="C13306" s="7" t="s">
        <v>50484</v>
      </c>
      <c r="D13306" s="7" t="s">
        <v>50485</v>
      </c>
      <c r="E13306" s="8">
        <v>967.66162489761496</v>
      </c>
      <c r="F13306" s="8">
        <v>802.96852872854197</v>
      </c>
      <c r="G13306" s="8">
        <v>945.75306909230301</v>
      </c>
      <c r="H13306" s="8">
        <v>775.50018142800195</v>
      </c>
      <c r="I13306" s="8">
        <v>821.64131460304895</v>
      </c>
      <c r="J13306" s="8">
        <v>915.67669453281098</v>
      </c>
      <c r="K13306" s="8">
        <v>0.82370854945877403</v>
      </c>
      <c r="L13306" s="8">
        <v>-0.112366448218378</v>
      </c>
    </row>
    <row r="13307" spans="1:12" x14ac:dyDescent="0.2">
      <c r="A13307" s="7" t="s">
        <v>50486</v>
      </c>
      <c r="B13307" s="7" t="s">
        <v>50487</v>
      </c>
      <c r="C13307" s="7" t="s">
        <v>50488</v>
      </c>
      <c r="D13307" s="7" t="s">
        <v>50489</v>
      </c>
      <c r="E13307" s="8">
        <v>0</v>
      </c>
      <c r="F13307" s="8">
        <v>3.9313024662352101</v>
      </c>
      <c r="G13307" s="8">
        <v>0</v>
      </c>
      <c r="H13307" s="8">
        <v>0</v>
      </c>
      <c r="I13307" s="8">
        <v>4.9616021413227598</v>
      </c>
      <c r="J13307" s="8">
        <v>15.8045599919363</v>
      </c>
      <c r="K13307" s="8">
        <v>0.70380153442181903</v>
      </c>
      <c r="L13307" s="8">
        <v>2.3999972671521501</v>
      </c>
    </row>
    <row r="13308" spans="1:12" x14ac:dyDescent="0.2">
      <c r="A13308" s="7" t="s">
        <v>50490</v>
      </c>
      <c r="B13308" s="7" t="s">
        <v>50491</v>
      </c>
      <c r="C13308" s="7" t="s">
        <v>50492</v>
      </c>
      <c r="D13308" s="7" t="s">
        <v>50493</v>
      </c>
      <c r="E13308" s="8">
        <v>0</v>
      </c>
      <c r="F13308" s="8">
        <v>11.793907398705599</v>
      </c>
      <c r="G13308" s="8">
        <v>21.764191966559299</v>
      </c>
      <c r="H13308" s="8">
        <v>11.8096474329137</v>
      </c>
      <c r="I13308" s="8">
        <v>35.723535417523898</v>
      </c>
      <c r="J13308" s="8">
        <v>40.499184979336803</v>
      </c>
      <c r="K13308" s="8">
        <v>0.59208282816754598</v>
      </c>
      <c r="L13308" s="8">
        <v>1.3913359227014399</v>
      </c>
    </row>
    <row r="13309" spans="1:12" x14ac:dyDescent="0.2">
      <c r="A13309" s="7" t="s">
        <v>50494</v>
      </c>
      <c r="B13309" s="7" t="s">
        <v>50495</v>
      </c>
      <c r="D13309" s="7" t="s">
        <v>50496</v>
      </c>
      <c r="E13309" s="8">
        <v>32.6178075808185</v>
      </c>
      <c r="F13309" s="8">
        <v>22.604989180852499</v>
      </c>
      <c r="G13309" s="8">
        <v>0</v>
      </c>
      <c r="H13309" s="8">
        <v>18.698608435446801</v>
      </c>
      <c r="I13309" s="8">
        <v>0</v>
      </c>
      <c r="J13309" s="8">
        <v>7.9022799959681604</v>
      </c>
      <c r="K13309" s="8">
        <v>0.837808032464468</v>
      </c>
      <c r="L13309" s="8">
        <v>-1.05355340479184</v>
      </c>
    </row>
    <row r="13310" spans="1:12" x14ac:dyDescent="0.2">
      <c r="A13310" s="7" t="s">
        <v>50497</v>
      </c>
      <c r="B13310" s="7" t="s">
        <v>50498</v>
      </c>
      <c r="E13310" s="8">
        <v>11.861020938479401</v>
      </c>
      <c r="F13310" s="8">
        <v>3.9313024662352101</v>
      </c>
      <c r="G13310" s="8">
        <v>7.91425162420337</v>
      </c>
      <c r="H13310" s="8">
        <v>0</v>
      </c>
      <c r="I13310" s="8">
        <v>0</v>
      </c>
      <c r="J13310" s="8">
        <v>6.9144949964721398</v>
      </c>
      <c r="K13310" s="8">
        <v>0.71644966001887</v>
      </c>
      <c r="L13310" s="8">
        <v>-1.7774232613438199</v>
      </c>
    </row>
    <row r="13311" spans="1:12" x14ac:dyDescent="0.2">
      <c r="A13311" s="7" t="s">
        <v>50499</v>
      </c>
      <c r="B13311" s="7" t="s">
        <v>50500</v>
      </c>
      <c r="D13311" s="7" t="s">
        <v>50501</v>
      </c>
      <c r="E13311" s="8">
        <v>23.722041876958901</v>
      </c>
      <c r="F13311" s="8">
        <v>20.639337947734901</v>
      </c>
      <c r="G13311" s="8">
        <v>34.624850855889797</v>
      </c>
      <c r="H13311" s="8">
        <v>26.5717067240559</v>
      </c>
      <c r="I13311" s="8">
        <v>27.784971991407399</v>
      </c>
      <c r="J13311" s="8">
        <v>42.474754978328903</v>
      </c>
      <c r="K13311" s="8">
        <v>0.88822364153829003</v>
      </c>
      <c r="L13311" s="8">
        <v>0.29398795690064</v>
      </c>
    </row>
    <row r="13312" spans="1:12" x14ac:dyDescent="0.2">
      <c r="A13312" s="7" t="s">
        <v>50502</v>
      </c>
      <c r="B13312" s="7" t="s">
        <v>50503</v>
      </c>
      <c r="C13312" s="7" t="s">
        <v>50504</v>
      </c>
      <c r="E13312" s="8">
        <v>23.722041876958901</v>
      </c>
      <c r="F13312" s="8">
        <v>31.450419729881698</v>
      </c>
      <c r="G13312" s="8">
        <v>13.8499403423559</v>
      </c>
      <c r="H13312" s="8">
        <v>18.698608435446801</v>
      </c>
      <c r="I13312" s="8">
        <v>4.9616021413227598</v>
      </c>
      <c r="J13312" s="8">
        <v>40.499184979336803</v>
      </c>
      <c r="K13312" s="8">
        <v>0.97491321887305105</v>
      </c>
      <c r="L13312" s="8">
        <v>-0.105368310237614</v>
      </c>
    </row>
    <row r="13313" spans="1:12" x14ac:dyDescent="0.2">
      <c r="A13313" s="7" t="s">
        <v>50505</v>
      </c>
      <c r="B13313" s="7" t="s">
        <v>50506</v>
      </c>
      <c r="D13313" s="7" t="s">
        <v>50507</v>
      </c>
      <c r="E13313" s="8">
        <v>51.397757400077602</v>
      </c>
      <c r="F13313" s="8">
        <v>18.6736867146173</v>
      </c>
      <c r="G13313" s="8">
        <v>8.9035330772288006</v>
      </c>
      <c r="H13313" s="8">
        <v>12.793784718989899</v>
      </c>
      <c r="I13313" s="8">
        <v>23.815690278349201</v>
      </c>
      <c r="J13313" s="8">
        <v>12.841204993448301</v>
      </c>
      <c r="K13313" s="8">
        <v>0.78374171461979403</v>
      </c>
      <c r="L13313" s="8">
        <v>-0.67552788667633601</v>
      </c>
    </row>
    <row r="13314" spans="1:12" x14ac:dyDescent="0.2">
      <c r="A13314" s="7" t="s">
        <v>50508</v>
      </c>
      <c r="B13314" s="7" t="s">
        <v>50509</v>
      </c>
      <c r="C13314" s="7" t="s">
        <v>50510</v>
      </c>
      <c r="D13314" s="7" t="s">
        <v>50511</v>
      </c>
      <c r="E13314" s="8">
        <v>104.772351623235</v>
      </c>
      <c r="F13314" s="8">
        <v>37.347373429234501</v>
      </c>
      <c r="G13314" s="8">
        <v>26.710599231686398</v>
      </c>
      <c r="H13314" s="8">
        <v>55.111688020264097</v>
      </c>
      <c r="I13314" s="8">
        <v>40.685137558846598</v>
      </c>
      <c r="J13314" s="8">
        <v>43.462539977824903</v>
      </c>
      <c r="K13314" s="8">
        <v>0.90188051351068499</v>
      </c>
      <c r="L13314" s="8">
        <v>-0.277700080974154</v>
      </c>
    </row>
    <row r="13315" spans="1:12" x14ac:dyDescent="0.2">
      <c r="A13315" s="7" t="s">
        <v>50512</v>
      </c>
      <c r="B13315" s="7" t="s">
        <v>50513</v>
      </c>
      <c r="C13315" s="7" t="s">
        <v>50514</v>
      </c>
      <c r="D13315" s="7" t="s">
        <v>50515</v>
      </c>
      <c r="E13315" s="8">
        <v>37.559899638518303</v>
      </c>
      <c r="F13315" s="8">
        <v>211.30750756014299</v>
      </c>
      <c r="G13315" s="8">
        <v>457.04803129774501</v>
      </c>
      <c r="H13315" s="8">
        <v>188.95435892661999</v>
      </c>
      <c r="I13315" s="8">
        <v>334.41198432515398</v>
      </c>
      <c r="J13315" s="8">
        <v>378.32165480697603</v>
      </c>
      <c r="K13315" s="8">
        <v>0.92093171431520504</v>
      </c>
      <c r="L13315" s="8">
        <v>0.35313571600454302</v>
      </c>
    </row>
    <row r="13316" spans="1:12" x14ac:dyDescent="0.2">
      <c r="A13316" s="7" t="s">
        <v>50516</v>
      </c>
      <c r="B13316" s="7" t="s">
        <v>50517</v>
      </c>
      <c r="C13316" s="7" t="s">
        <v>50518</v>
      </c>
      <c r="D13316" s="7" t="s">
        <v>50519</v>
      </c>
      <c r="E13316" s="8">
        <v>104.772351623235</v>
      </c>
      <c r="F13316" s="8">
        <v>149.38949371693801</v>
      </c>
      <c r="G13316" s="8">
        <v>113.767367097923</v>
      </c>
      <c r="H13316" s="8">
        <v>138.76335733673599</v>
      </c>
      <c r="I13316" s="8">
        <v>106.178285824307</v>
      </c>
      <c r="J13316" s="8">
        <v>102.72963994758599</v>
      </c>
      <c r="K13316" s="8">
        <v>0.94747334208278899</v>
      </c>
      <c r="L13316" s="8">
        <v>-8.1710932868851893E-2</v>
      </c>
    </row>
    <row r="13317" spans="1:12" x14ac:dyDescent="0.2">
      <c r="A13317" s="7" t="s">
        <v>50520</v>
      </c>
      <c r="B13317" s="7" t="s">
        <v>50521</v>
      </c>
      <c r="C13317" s="7" t="s">
        <v>50522</v>
      </c>
      <c r="D13317" s="7" t="s">
        <v>50523</v>
      </c>
      <c r="E13317" s="8">
        <v>68.200870396256803</v>
      </c>
      <c r="F13317" s="8">
        <v>74.694746858469003</v>
      </c>
      <c r="G13317" s="8">
        <v>106.84239692674601</v>
      </c>
      <c r="H13317" s="8">
        <v>82.667532030396202</v>
      </c>
      <c r="I13317" s="8">
        <v>77.400993404635003</v>
      </c>
      <c r="J13317" s="8">
        <v>71.120519963713505</v>
      </c>
      <c r="K13317" s="8">
        <v>0.937598802000144</v>
      </c>
      <c r="L13317" s="8">
        <v>-0.111275195844676</v>
      </c>
    </row>
    <row r="13318" spans="1:12" x14ac:dyDescent="0.2">
      <c r="A13318" s="7" t="s">
        <v>50524</v>
      </c>
      <c r="B13318" s="7" t="s">
        <v>50525</v>
      </c>
      <c r="C13318" s="7" t="s">
        <v>50526</v>
      </c>
      <c r="D13318" s="7" t="s">
        <v>50527</v>
      </c>
      <c r="E13318" s="8">
        <v>0</v>
      </c>
      <c r="F13318" s="8">
        <v>18.6736867146173</v>
      </c>
      <c r="G13318" s="8">
        <v>15.828503248406699</v>
      </c>
      <c r="H13318" s="8">
        <v>30.5082558683605</v>
      </c>
      <c r="I13318" s="8">
        <v>38.700496702317501</v>
      </c>
      <c r="J13318" s="8">
        <v>52.352604973289097</v>
      </c>
      <c r="K13318" s="8">
        <v>0.30806865290101998</v>
      </c>
      <c r="L13318" s="8">
        <v>1.8167195322943701</v>
      </c>
    </row>
    <row r="13319" spans="1:12" x14ac:dyDescent="0.2">
      <c r="A13319" s="7" t="s">
        <v>50528</v>
      </c>
      <c r="B13319" s="7" t="s">
        <v>50529</v>
      </c>
      <c r="D13319" s="7" t="s">
        <v>50530</v>
      </c>
      <c r="E13319" s="8">
        <v>39.536736461598203</v>
      </c>
      <c r="F13319" s="8">
        <v>27.5191172636465</v>
      </c>
      <c r="G13319" s="8">
        <v>63.314012993627003</v>
      </c>
      <c r="H13319" s="8">
        <v>35.428942298741198</v>
      </c>
      <c r="I13319" s="8">
        <v>3.9692817130582099</v>
      </c>
      <c r="J13319" s="8">
        <v>3.9511399979840802</v>
      </c>
      <c r="K13319" s="8">
        <v>0.36090938811934697</v>
      </c>
      <c r="L13319" s="8">
        <v>-1.5880054693049599</v>
      </c>
    </row>
    <row r="13320" spans="1:12" x14ac:dyDescent="0.2">
      <c r="A13320" s="7" t="s">
        <v>50531</v>
      </c>
      <c r="B13320" s="7" t="s">
        <v>50532</v>
      </c>
      <c r="C13320" s="7" t="s">
        <v>50533</v>
      </c>
      <c r="D13320" s="7" t="s">
        <v>50534</v>
      </c>
      <c r="E13320" s="8">
        <v>192.74159025029101</v>
      </c>
      <c r="F13320" s="8">
        <v>162.16622673220201</v>
      </c>
      <c r="G13320" s="8">
        <v>388.78761103899097</v>
      </c>
      <c r="H13320" s="8">
        <v>244.066046946884</v>
      </c>
      <c r="I13320" s="8">
        <v>426.69778415375703</v>
      </c>
      <c r="J13320" s="8">
        <v>440.55210977522501</v>
      </c>
      <c r="K13320" s="8">
        <v>0.43671782061636899</v>
      </c>
      <c r="L13320" s="8">
        <v>0.579507734571997</v>
      </c>
    </row>
    <row r="13321" spans="1:12" x14ac:dyDescent="0.2">
      <c r="A13321" s="7" t="s">
        <v>50535</v>
      </c>
      <c r="B13321" s="7" t="s">
        <v>50536</v>
      </c>
      <c r="C13321" s="7" t="s">
        <v>50537</v>
      </c>
      <c r="D13321" s="7" t="s">
        <v>50538</v>
      </c>
      <c r="E13321" s="8">
        <v>3379.4025490550998</v>
      </c>
      <c r="F13321" s="8">
        <v>3642.35173496692</v>
      </c>
      <c r="G13321" s="8">
        <v>4369.6561780132897</v>
      </c>
      <c r="H13321" s="8">
        <v>2621.7417301068499</v>
      </c>
      <c r="I13321" s="8">
        <v>3070.23940505052</v>
      </c>
      <c r="J13321" s="8">
        <v>2955.4527184920898</v>
      </c>
      <c r="K13321" s="8">
        <v>6.0585699954636099E-2</v>
      </c>
      <c r="L13321" s="8">
        <v>-0.39760612831755798</v>
      </c>
    </row>
    <row r="13322" spans="1:12" x14ac:dyDescent="0.2">
      <c r="A13322" s="7" t="s">
        <v>50539</v>
      </c>
      <c r="B13322" s="7" t="s">
        <v>50540</v>
      </c>
      <c r="C13322" s="7" t="s">
        <v>50541</v>
      </c>
      <c r="D13322" s="7" t="s">
        <v>50542</v>
      </c>
      <c r="E13322" s="8">
        <v>10.872602526939501</v>
      </c>
      <c r="F13322" s="8">
        <v>45.209978361704898</v>
      </c>
      <c r="G13322" s="8">
        <v>77.163953335982896</v>
      </c>
      <c r="H13322" s="8">
        <v>31.492393154436598</v>
      </c>
      <c r="I13322" s="8">
        <v>71.447070835047697</v>
      </c>
      <c r="J13322" s="8">
        <v>83.961724957161707</v>
      </c>
      <c r="K13322" s="8">
        <v>0.82596091300262298</v>
      </c>
      <c r="L13322" s="8">
        <v>0.48813954217948402</v>
      </c>
    </row>
    <row r="13323" spans="1:12" x14ac:dyDescent="0.2">
      <c r="A13323" s="7" t="s">
        <v>50543</v>
      </c>
      <c r="B13323" s="7" t="s">
        <v>50544</v>
      </c>
      <c r="C13323" s="7" t="s">
        <v>50545</v>
      </c>
      <c r="D13323" s="7" t="s">
        <v>50546</v>
      </c>
      <c r="E13323" s="8">
        <v>9.88418411539954</v>
      </c>
      <c r="F13323" s="8">
        <v>0</v>
      </c>
      <c r="G13323" s="8">
        <v>2.96784435907627</v>
      </c>
      <c r="H13323" s="8">
        <v>0</v>
      </c>
      <c r="I13323" s="8">
        <v>0</v>
      </c>
      <c r="J13323" s="8">
        <v>0</v>
      </c>
      <c r="K13323" s="8">
        <v>1</v>
      </c>
      <c r="L13323" s="8">
        <v>-4.5588097898145996</v>
      </c>
    </row>
    <row r="13324" spans="1:12" x14ac:dyDescent="0.2">
      <c r="A13324" s="7" t="s">
        <v>50547</v>
      </c>
      <c r="B13324" s="7" t="s">
        <v>50548</v>
      </c>
      <c r="C13324" s="7" t="s">
        <v>50549</v>
      </c>
      <c r="D13324" s="7" t="s">
        <v>50550</v>
      </c>
      <c r="E13324" s="8">
        <v>27.675715523118701</v>
      </c>
      <c r="F13324" s="8">
        <v>11.793907398705599</v>
      </c>
      <c r="G13324" s="8">
        <v>27.6998806847118</v>
      </c>
      <c r="H13324" s="8">
        <v>6.8889610025330201</v>
      </c>
      <c r="I13324" s="8">
        <v>16.8694472804974</v>
      </c>
      <c r="J13324" s="8">
        <v>0</v>
      </c>
      <c r="K13324" s="8">
        <v>0.56424666274826196</v>
      </c>
      <c r="L13324" s="8">
        <v>-1.4996501243542999</v>
      </c>
    </row>
    <row r="13325" spans="1:12" x14ac:dyDescent="0.2">
      <c r="A13325" s="7" t="s">
        <v>50551</v>
      </c>
      <c r="B13325" s="7" t="s">
        <v>50552</v>
      </c>
      <c r="C13325" s="7" t="s">
        <v>50553</v>
      </c>
      <c r="D13325" s="7" t="s">
        <v>50554</v>
      </c>
      <c r="E13325" s="8">
        <v>128.49439350019401</v>
      </c>
      <c r="F13325" s="8">
        <v>217.20446125949499</v>
      </c>
      <c r="G13325" s="8">
        <v>209.72766804138899</v>
      </c>
      <c r="H13325" s="8">
        <v>118.096474329137</v>
      </c>
      <c r="I13325" s="8">
        <v>169.68679323323801</v>
      </c>
      <c r="J13325" s="8">
        <v>155.08224492087501</v>
      </c>
      <c r="K13325" s="8">
        <v>0.69503771515448898</v>
      </c>
      <c r="L13325" s="8">
        <v>-0.32682218018529802</v>
      </c>
    </row>
    <row r="13326" spans="1:12" x14ac:dyDescent="0.2">
      <c r="A13326" s="7" t="s">
        <v>50555</v>
      </c>
      <c r="B13326" s="7" t="s">
        <v>267</v>
      </c>
      <c r="C13326" s="7" t="s">
        <v>50556</v>
      </c>
      <c r="D13326" s="7" t="s">
        <v>269</v>
      </c>
      <c r="E13326" s="8">
        <v>1657.5776761525001</v>
      </c>
      <c r="F13326" s="8">
        <v>911.07934655000997</v>
      </c>
      <c r="G13326" s="8">
        <v>857.707019773041</v>
      </c>
      <c r="H13326" s="8">
        <v>278.51085195954897</v>
      </c>
      <c r="I13326" s="8">
        <v>201.44104693770399</v>
      </c>
      <c r="J13326" s="8">
        <v>298.31106984779802</v>
      </c>
      <c r="K13326" s="8">
        <v>2.4199614586584202E-11</v>
      </c>
      <c r="L13326" s="8">
        <v>-2.1383009684483998</v>
      </c>
    </row>
    <row r="13327" spans="1:12" x14ac:dyDescent="0.2">
      <c r="A13327" s="7" t="s">
        <v>50557</v>
      </c>
      <c r="B13327" s="7" t="s">
        <v>50558</v>
      </c>
      <c r="C13327" s="7" t="s">
        <v>50559</v>
      </c>
      <c r="D13327" s="7" t="s">
        <v>50560</v>
      </c>
      <c r="E13327" s="8">
        <v>1.97683682307991</v>
      </c>
      <c r="F13327" s="8">
        <v>16.7080354814996</v>
      </c>
      <c r="G13327" s="8">
        <v>9.8928145302542205</v>
      </c>
      <c r="H13327" s="8">
        <v>45.270315159502701</v>
      </c>
      <c r="I13327" s="8">
        <v>49.6160214132276</v>
      </c>
      <c r="J13327" s="8">
        <v>24.694624987400498</v>
      </c>
      <c r="K13327" s="8">
        <v>9.59614772131792E-2</v>
      </c>
      <c r="L13327" s="8">
        <v>2.06458528700432</v>
      </c>
    </row>
    <row r="13328" spans="1:12" x14ac:dyDescent="0.2">
      <c r="A13328" s="7" t="s">
        <v>50561</v>
      </c>
      <c r="B13328" s="7" t="s">
        <v>50562</v>
      </c>
      <c r="C13328" s="7" t="s">
        <v>50563</v>
      </c>
      <c r="E13328" s="8">
        <v>466.53349024685798</v>
      </c>
      <c r="F13328" s="8">
        <v>534.65713540798902</v>
      </c>
      <c r="G13328" s="8">
        <v>504.533541042965</v>
      </c>
      <c r="H13328" s="8">
        <v>195.84331992915301</v>
      </c>
      <c r="I13328" s="8">
        <v>351.28143160565099</v>
      </c>
      <c r="J13328" s="8">
        <v>441.53989477472101</v>
      </c>
      <c r="K13328" s="8">
        <v>0.215201334312802</v>
      </c>
      <c r="L13328" s="8">
        <v>-0.60695271470657097</v>
      </c>
    </row>
    <row r="13329" spans="1:12" x14ac:dyDescent="0.2">
      <c r="A13329" s="7" t="s">
        <v>50564</v>
      </c>
      <c r="B13329" s="7" t="s">
        <v>50565</v>
      </c>
      <c r="C13329" s="7" t="s">
        <v>50566</v>
      </c>
      <c r="D13329" s="7" t="s">
        <v>50567</v>
      </c>
      <c r="E13329" s="8">
        <v>264.89613429270798</v>
      </c>
      <c r="F13329" s="8">
        <v>233.91249674099501</v>
      </c>
      <c r="G13329" s="8">
        <v>292.82731009552498</v>
      </c>
      <c r="H13329" s="8">
        <v>363.14665856209803</v>
      </c>
      <c r="I13329" s="8">
        <v>314.56557575986301</v>
      </c>
      <c r="J13329" s="8">
        <v>336.834684828143</v>
      </c>
      <c r="K13329" s="8">
        <v>0.34968643533191701</v>
      </c>
      <c r="L13329" s="8">
        <v>0.35799892109554099</v>
      </c>
    </row>
    <row r="13330" spans="1:12" x14ac:dyDescent="0.2">
      <c r="A13330" s="7" t="s">
        <v>50568</v>
      </c>
      <c r="B13330" s="7" t="s">
        <v>537</v>
      </c>
      <c r="C13330" s="7" t="s">
        <v>50569</v>
      </c>
      <c r="D13330" s="7" t="s">
        <v>539</v>
      </c>
      <c r="E13330" s="8">
        <v>162.100619492552</v>
      </c>
      <c r="F13330" s="8">
        <v>195.58229769520199</v>
      </c>
      <c r="G13330" s="8">
        <v>118.713774363051</v>
      </c>
      <c r="H13330" s="8">
        <v>41.333766015198101</v>
      </c>
      <c r="I13330" s="8">
        <v>51.600662269756697</v>
      </c>
      <c r="J13330" s="8">
        <v>46.425894976313003</v>
      </c>
      <c r="K13330" s="8">
        <v>1.87174224931236E-5</v>
      </c>
      <c r="L13330" s="8">
        <v>-1.77349761185934</v>
      </c>
    </row>
    <row r="13331" spans="1:12" x14ac:dyDescent="0.2">
      <c r="A13331" s="7" t="s">
        <v>50570</v>
      </c>
      <c r="B13331" s="7" t="s">
        <v>50571</v>
      </c>
      <c r="C13331" s="7" t="s">
        <v>50572</v>
      </c>
      <c r="D13331" s="7" t="s">
        <v>50573</v>
      </c>
      <c r="E13331" s="8">
        <v>28.6641339346587</v>
      </c>
      <c r="F13331" s="8">
        <v>24.5706404139701</v>
      </c>
      <c r="G13331" s="8">
        <v>16.817784701432199</v>
      </c>
      <c r="H13331" s="8">
        <v>71.842021883558601</v>
      </c>
      <c r="I13331" s="8">
        <v>42.669778415375703</v>
      </c>
      <c r="J13331" s="8">
        <v>33.584689982864703</v>
      </c>
      <c r="K13331" s="8">
        <v>0.28637734474513199</v>
      </c>
      <c r="L13331" s="8">
        <v>1.08008495358345</v>
      </c>
    </row>
    <row r="13332" spans="1:12" x14ac:dyDescent="0.2">
      <c r="A13332" s="7" t="s">
        <v>50574</v>
      </c>
      <c r="B13332" s="7" t="s">
        <v>50575</v>
      </c>
      <c r="C13332" s="7" t="s">
        <v>50576</v>
      </c>
      <c r="D13332" s="7" t="s">
        <v>50577</v>
      </c>
      <c r="E13332" s="8">
        <v>7.9073472923196304</v>
      </c>
      <c r="F13332" s="8">
        <v>14.742384248382001</v>
      </c>
      <c r="G13332" s="8">
        <v>34.624850855889797</v>
      </c>
      <c r="H13332" s="8">
        <v>18.698608435446801</v>
      </c>
      <c r="I13332" s="8">
        <v>52.592982698021203</v>
      </c>
      <c r="J13332" s="8">
        <v>45.438109976816897</v>
      </c>
      <c r="K13332" s="8">
        <v>0.53777059215593404</v>
      </c>
      <c r="L13332" s="8">
        <v>1.0272143832835801</v>
      </c>
    </row>
    <row r="13333" spans="1:12" x14ac:dyDescent="0.2">
      <c r="A13333" s="7" t="s">
        <v>50578</v>
      </c>
      <c r="B13333" s="7" t="s">
        <v>50579</v>
      </c>
      <c r="C13333" s="7" t="s">
        <v>50580</v>
      </c>
      <c r="D13333" s="7" t="s">
        <v>50581</v>
      </c>
      <c r="E13333" s="8">
        <v>18.779949819259102</v>
      </c>
      <c r="F13333" s="8">
        <v>10.8110817821468</v>
      </c>
      <c r="G13333" s="8">
        <v>7.91425162420337</v>
      </c>
      <c r="H13333" s="8">
        <v>46.254452445578799</v>
      </c>
      <c r="I13333" s="8">
        <v>12.900165567439201</v>
      </c>
      <c r="J13333" s="8">
        <v>6.9144949964721398</v>
      </c>
      <c r="K13333" s="8">
        <v>0.76148423495328499</v>
      </c>
      <c r="L13333" s="8">
        <v>0.81712594306438502</v>
      </c>
    </row>
    <row r="13334" spans="1:12" x14ac:dyDescent="0.2">
      <c r="A13334" s="7" t="s">
        <v>50582</v>
      </c>
      <c r="B13334" s="7" t="s">
        <v>50583</v>
      </c>
      <c r="C13334" s="7" t="s">
        <v>50584</v>
      </c>
      <c r="D13334" s="7" t="s">
        <v>50585</v>
      </c>
      <c r="E13334" s="8">
        <v>129.48281191173399</v>
      </c>
      <c r="F13334" s="8">
        <v>141.52688878446801</v>
      </c>
      <c r="G13334" s="8">
        <v>171.14569137339799</v>
      </c>
      <c r="H13334" s="8">
        <v>219.46261479498</v>
      </c>
      <c r="I13334" s="8">
        <v>180.60231794414801</v>
      </c>
      <c r="J13334" s="8">
        <v>211.38598989214799</v>
      </c>
      <c r="K13334" s="8">
        <v>0.318402387673346</v>
      </c>
      <c r="L13334" s="8">
        <v>0.46774876969040402</v>
      </c>
    </row>
    <row r="13335" spans="1:12" x14ac:dyDescent="0.2">
      <c r="A13335" s="7" t="s">
        <v>50586</v>
      </c>
      <c r="B13335" s="7" t="s">
        <v>50587</v>
      </c>
      <c r="C13335" s="7" t="s">
        <v>50588</v>
      </c>
      <c r="D13335" s="7" t="s">
        <v>50589</v>
      </c>
      <c r="E13335" s="8">
        <v>12.8494393500194</v>
      </c>
      <c r="F13335" s="8">
        <v>26.536291647087701</v>
      </c>
      <c r="G13335" s="8">
        <v>48.474791198245697</v>
      </c>
      <c r="H13335" s="8">
        <v>65.937198167101698</v>
      </c>
      <c r="I13335" s="8">
        <v>68.470109550254094</v>
      </c>
      <c r="J13335" s="8">
        <v>61.242669968753297</v>
      </c>
      <c r="K13335" s="8">
        <v>0.23240883836125401</v>
      </c>
      <c r="L13335" s="8">
        <v>1.15505852394889</v>
      </c>
    </row>
    <row r="13336" spans="1:12" x14ac:dyDescent="0.2">
      <c r="A13336" s="7" t="s">
        <v>50590</v>
      </c>
      <c r="B13336" s="7" t="s">
        <v>50591</v>
      </c>
      <c r="C13336" s="7" t="s">
        <v>50592</v>
      </c>
      <c r="D13336" s="7" t="s">
        <v>50593</v>
      </c>
      <c r="E13336" s="8">
        <v>355.83062815438302</v>
      </c>
      <c r="F13336" s="8">
        <v>324.33245346440498</v>
      </c>
      <c r="G13336" s="8">
        <v>371.96982633755903</v>
      </c>
      <c r="H13336" s="8">
        <v>434.00454315958001</v>
      </c>
      <c r="I13336" s="8">
        <v>425.70546372549302</v>
      </c>
      <c r="J13336" s="8">
        <v>325.969049833687</v>
      </c>
      <c r="K13336" s="8">
        <v>0.77518014955471704</v>
      </c>
      <c r="L13336" s="8">
        <v>0.17241869496913001</v>
      </c>
    </row>
    <row r="13337" spans="1:12" x14ac:dyDescent="0.2">
      <c r="A13337" s="7" t="s">
        <v>50594</v>
      </c>
      <c r="B13337" s="7" t="s">
        <v>50595</v>
      </c>
      <c r="E13337" s="8">
        <v>0</v>
      </c>
      <c r="F13337" s="8">
        <v>0.98282561655880296</v>
      </c>
      <c r="G13337" s="8">
        <v>9.8928145302542205</v>
      </c>
      <c r="H13337" s="8">
        <v>14.762059291142201</v>
      </c>
      <c r="I13337" s="8">
        <v>19.846408565291</v>
      </c>
      <c r="J13337" s="8">
        <v>12.841204993448301</v>
      </c>
      <c r="K13337" s="8">
        <v>0.42901969467037898</v>
      </c>
      <c r="L13337" s="8">
        <v>2.12581393306044</v>
      </c>
    </row>
    <row r="13338" spans="1:12" x14ac:dyDescent="0.2">
      <c r="A13338" s="7" t="s">
        <v>50596</v>
      </c>
      <c r="B13338" s="7" t="s">
        <v>50597</v>
      </c>
      <c r="C13338" s="7" t="s">
        <v>50598</v>
      </c>
      <c r="D13338" s="7" t="s">
        <v>50599</v>
      </c>
      <c r="E13338" s="8">
        <v>124.54071985403399</v>
      </c>
      <c r="F13338" s="8">
        <v>280.10530071925899</v>
      </c>
      <c r="G13338" s="8">
        <v>142.45652923566101</v>
      </c>
      <c r="H13338" s="8">
        <v>84.635806602548499</v>
      </c>
      <c r="I13338" s="8">
        <v>135.94789867224401</v>
      </c>
      <c r="J13338" s="8">
        <v>133.35097493196301</v>
      </c>
      <c r="K13338" s="8">
        <v>0.42529729172690101</v>
      </c>
      <c r="L13338" s="8">
        <v>-0.62846699236654202</v>
      </c>
    </row>
    <row r="13339" spans="1:12" x14ac:dyDescent="0.2">
      <c r="A13339" s="7" t="s">
        <v>50600</v>
      </c>
      <c r="B13339" s="7" t="s">
        <v>50601</v>
      </c>
      <c r="C13339" s="7" t="s">
        <v>50602</v>
      </c>
      <c r="D13339" s="7" t="s">
        <v>50603</v>
      </c>
      <c r="E13339" s="8">
        <v>12.8494393500194</v>
      </c>
      <c r="F13339" s="8">
        <v>9.8282561655880301</v>
      </c>
      <c r="G13339" s="8">
        <v>17.807066154457601</v>
      </c>
      <c r="H13339" s="8">
        <v>0</v>
      </c>
      <c r="I13339" s="8">
        <v>11.907845139174601</v>
      </c>
      <c r="J13339" s="8">
        <v>12.841204993448301</v>
      </c>
      <c r="K13339" s="8">
        <v>0.86363911574850505</v>
      </c>
      <c r="L13339" s="8">
        <v>-0.71025233635288798</v>
      </c>
    </row>
    <row r="13340" spans="1:12" x14ac:dyDescent="0.2">
      <c r="A13340" s="7" t="s">
        <v>50604</v>
      </c>
      <c r="B13340" s="7" t="s">
        <v>50605</v>
      </c>
      <c r="C13340" s="7" t="s">
        <v>50606</v>
      </c>
      <c r="D13340" s="7" t="s">
        <v>50607</v>
      </c>
      <c r="E13340" s="8">
        <v>0.98841841153995402</v>
      </c>
      <c r="F13340" s="8">
        <v>13.7595586318232</v>
      </c>
      <c r="G13340" s="8">
        <v>33.635569402864299</v>
      </c>
      <c r="H13340" s="8">
        <v>0</v>
      </c>
      <c r="I13340" s="8">
        <v>3.9692817130582099</v>
      </c>
      <c r="J13340" s="8">
        <v>21.731269988912501</v>
      </c>
      <c r="K13340" s="8">
        <v>0.85814965085805095</v>
      </c>
      <c r="L13340" s="8">
        <v>-0.91271954098442998</v>
      </c>
    </row>
    <row r="13341" spans="1:12" x14ac:dyDescent="0.2">
      <c r="A13341" s="7" t="s">
        <v>50608</v>
      </c>
      <c r="B13341" s="7" t="s">
        <v>50609</v>
      </c>
      <c r="C13341" s="7" t="s">
        <v>50610</v>
      </c>
      <c r="D13341" s="7" t="s">
        <v>50611</v>
      </c>
      <c r="E13341" s="8">
        <v>130.471230323274</v>
      </c>
      <c r="F13341" s="8">
        <v>89.437131106851098</v>
      </c>
      <c r="G13341" s="8">
        <v>92.9924565843896</v>
      </c>
      <c r="H13341" s="8">
        <v>120.06474890129</v>
      </c>
      <c r="I13341" s="8">
        <v>129.001655674392</v>
      </c>
      <c r="J13341" s="8">
        <v>59.267099969761198</v>
      </c>
      <c r="K13341" s="8">
        <v>0.98960454655809804</v>
      </c>
      <c r="L13341" s="8">
        <v>-2.1207094768953199E-2</v>
      </c>
    </row>
    <row r="13342" spans="1:12" x14ac:dyDescent="0.2">
      <c r="A13342" s="7" t="s">
        <v>50612</v>
      </c>
      <c r="B13342" s="7" t="s">
        <v>50613</v>
      </c>
      <c r="C13342" s="7" t="s">
        <v>50614</v>
      </c>
      <c r="D13342" s="7" t="s">
        <v>50615</v>
      </c>
      <c r="E13342" s="8">
        <v>1883.9254923951501</v>
      </c>
      <c r="F13342" s="8">
        <v>1116.4899004107999</v>
      </c>
      <c r="G13342" s="8">
        <v>1074.3596579856101</v>
      </c>
      <c r="H13342" s="8">
        <v>2452.4701169017499</v>
      </c>
      <c r="I13342" s="8">
        <v>1451.7647865510401</v>
      </c>
      <c r="J13342" s="8">
        <v>1473.77521924806</v>
      </c>
      <c r="K13342" s="8">
        <v>0.48335061053194101</v>
      </c>
      <c r="L13342" s="8">
        <v>0.40036923545576297</v>
      </c>
    </row>
    <row r="13343" spans="1:12" x14ac:dyDescent="0.2">
      <c r="A13343" s="7" t="s">
        <v>50616</v>
      </c>
      <c r="B13343" s="7" t="s">
        <v>50617</v>
      </c>
      <c r="C13343" s="7" t="s">
        <v>50618</v>
      </c>
      <c r="D13343" s="7" t="s">
        <v>50619</v>
      </c>
      <c r="E13343" s="8">
        <v>21.745205053879001</v>
      </c>
      <c r="F13343" s="8">
        <v>13.7595586318232</v>
      </c>
      <c r="G13343" s="8">
        <v>45.506946839169402</v>
      </c>
      <c r="H13343" s="8">
        <v>15.746196577218299</v>
      </c>
      <c r="I13343" s="8">
        <v>30.761933276201098</v>
      </c>
      <c r="J13343" s="8">
        <v>34.572474982360703</v>
      </c>
      <c r="K13343" s="8">
        <v>0.99982572783453905</v>
      </c>
      <c r="L13343" s="8">
        <v>1.2883981546978E-3</v>
      </c>
    </row>
    <row r="13344" spans="1:12" x14ac:dyDescent="0.2">
      <c r="A13344" s="7" t="s">
        <v>50620</v>
      </c>
      <c r="B13344" s="7" t="s">
        <v>50621</v>
      </c>
      <c r="C13344" s="7" t="s">
        <v>50622</v>
      </c>
      <c r="D13344" s="7" t="s">
        <v>50623</v>
      </c>
      <c r="E13344" s="8">
        <v>26.6872971115788</v>
      </c>
      <c r="F13344" s="8">
        <v>3.9313024662352101</v>
      </c>
      <c r="G13344" s="8">
        <v>1.9785629060508401</v>
      </c>
      <c r="H13344" s="8">
        <v>5.9048237164568702</v>
      </c>
      <c r="I13344" s="8">
        <v>8.9308838543809692</v>
      </c>
      <c r="J13344" s="8">
        <v>7.9022799959681604</v>
      </c>
      <c r="K13344" s="8">
        <v>0.91095161810008896</v>
      </c>
      <c r="L13344" s="8">
        <v>-0.51961078623500701</v>
      </c>
    </row>
    <row r="13345" spans="1:12" x14ac:dyDescent="0.2">
      <c r="A13345" s="7" t="s">
        <v>50624</v>
      </c>
      <c r="B13345" s="7" t="s">
        <v>50625</v>
      </c>
      <c r="C13345" s="7" t="s">
        <v>50626</v>
      </c>
      <c r="E13345" s="8">
        <v>11.861020938479401</v>
      </c>
      <c r="F13345" s="8">
        <v>13.7595586318232</v>
      </c>
      <c r="G13345" s="8">
        <v>12.8606588893305</v>
      </c>
      <c r="H13345" s="8">
        <v>0</v>
      </c>
      <c r="I13345" s="8">
        <v>24.8080107066138</v>
      </c>
      <c r="J13345" s="8">
        <v>17.780129990928401</v>
      </c>
      <c r="K13345" s="8">
        <v>0.97506177473319</v>
      </c>
      <c r="L13345" s="8">
        <v>0.146046540741815</v>
      </c>
    </row>
    <row r="13346" spans="1:12" x14ac:dyDescent="0.2">
      <c r="A13346" s="7" t="s">
        <v>50627</v>
      </c>
      <c r="B13346" s="7" t="s">
        <v>50628</v>
      </c>
      <c r="C13346" s="7" t="s">
        <v>50629</v>
      </c>
      <c r="D13346" s="7" t="s">
        <v>50630</v>
      </c>
      <c r="E13346" s="8">
        <v>97.853422742455393</v>
      </c>
      <c r="F13346" s="8">
        <v>94.351259189645106</v>
      </c>
      <c r="G13346" s="8">
        <v>98.928145302542205</v>
      </c>
      <c r="H13346" s="8">
        <v>79.715120172167701</v>
      </c>
      <c r="I13346" s="8">
        <v>68.470109550254094</v>
      </c>
      <c r="J13346" s="8">
        <v>83.961724957161707</v>
      </c>
      <c r="K13346" s="8">
        <v>0.70172208124310698</v>
      </c>
      <c r="L13346" s="8">
        <v>-0.32657408328329302</v>
      </c>
    </row>
    <row r="13347" spans="1:12" x14ac:dyDescent="0.2">
      <c r="A13347" s="7" t="s">
        <v>50631</v>
      </c>
      <c r="B13347" s="7" t="s">
        <v>50632</v>
      </c>
      <c r="C13347" s="7" t="s">
        <v>50633</v>
      </c>
      <c r="D13347" s="7" t="s">
        <v>50634</v>
      </c>
      <c r="E13347" s="8">
        <v>43.490410107758002</v>
      </c>
      <c r="F13347" s="8">
        <v>37.347373429234501</v>
      </c>
      <c r="G13347" s="8">
        <v>55.399761369423601</v>
      </c>
      <c r="H13347" s="8">
        <v>67.905472739253995</v>
      </c>
      <c r="I13347" s="8">
        <v>58.546905267608601</v>
      </c>
      <c r="J13347" s="8">
        <v>48.401464975304997</v>
      </c>
      <c r="K13347" s="8">
        <v>0.77757675654715697</v>
      </c>
      <c r="L13347" s="8">
        <v>0.36015530420808101</v>
      </c>
    </row>
    <row r="13348" spans="1:12" x14ac:dyDescent="0.2">
      <c r="A13348" s="7" t="s">
        <v>50635</v>
      </c>
      <c r="B13348" s="7" t="s">
        <v>50636</v>
      </c>
      <c r="C13348" s="7" t="s">
        <v>50637</v>
      </c>
      <c r="D13348" s="7" t="s">
        <v>50638</v>
      </c>
      <c r="E13348" s="8">
        <v>314.31705486970498</v>
      </c>
      <c r="F13348" s="8">
        <v>204.42772824423099</v>
      </c>
      <c r="G13348" s="8">
        <v>374.937670696635</v>
      </c>
      <c r="H13348" s="8">
        <v>437.941092303885</v>
      </c>
      <c r="I13348" s="8">
        <v>278.84204034233898</v>
      </c>
      <c r="J13348" s="8">
        <v>308.18891984275803</v>
      </c>
      <c r="K13348" s="8">
        <v>0.83568467436339799</v>
      </c>
      <c r="L13348" s="8">
        <v>0.19784484056049401</v>
      </c>
    </row>
    <row r="13349" spans="1:12" x14ac:dyDescent="0.2">
      <c r="A13349" s="7" t="s">
        <v>50639</v>
      </c>
      <c r="B13349" s="7" t="s">
        <v>50640</v>
      </c>
      <c r="C13349" s="7" t="s">
        <v>50641</v>
      </c>
      <c r="D13349" s="7" t="s">
        <v>50642</v>
      </c>
      <c r="E13349" s="8">
        <v>1616.0641028678201</v>
      </c>
      <c r="F13349" s="8">
        <v>1366.1276070167401</v>
      </c>
      <c r="G13349" s="8">
        <v>1676.83206287809</v>
      </c>
      <c r="H13349" s="8">
        <v>1322.6805124863399</v>
      </c>
      <c r="I13349" s="8">
        <v>1390.24091999864</v>
      </c>
      <c r="J13349" s="8">
        <v>1381.91121429493</v>
      </c>
      <c r="K13349" s="8">
        <v>0.55082817828035602</v>
      </c>
      <c r="L13349" s="8">
        <v>-0.18621140920954199</v>
      </c>
    </row>
    <row r="13350" spans="1:12" x14ac:dyDescent="0.2">
      <c r="A13350" s="7" t="s">
        <v>50643</v>
      </c>
      <c r="B13350" s="7" t="s">
        <v>50644</v>
      </c>
      <c r="D13350" s="7" t="s">
        <v>50645</v>
      </c>
      <c r="E13350" s="8">
        <v>613.80783356631105</v>
      </c>
      <c r="F13350" s="8">
        <v>586.74689308560505</v>
      </c>
      <c r="G13350" s="8">
        <v>406.59467719344798</v>
      </c>
      <c r="H13350" s="8">
        <v>363.14665856209803</v>
      </c>
      <c r="I13350" s="8">
        <v>392.95888959276198</v>
      </c>
      <c r="J13350" s="8">
        <v>370.41937481100803</v>
      </c>
      <c r="K13350" s="8">
        <v>0.12671200132808599</v>
      </c>
      <c r="L13350" s="8">
        <v>-0.51265761955074596</v>
      </c>
    </row>
    <row r="13351" spans="1:12" x14ac:dyDescent="0.2">
      <c r="A13351" s="7" t="s">
        <v>50646</v>
      </c>
      <c r="B13351" s="7" t="s">
        <v>50647</v>
      </c>
      <c r="E13351" s="8">
        <v>0.98841841153995402</v>
      </c>
      <c r="F13351" s="8">
        <v>21.6221635642937</v>
      </c>
      <c r="G13351" s="8">
        <v>1.9785629060508401</v>
      </c>
      <c r="H13351" s="8">
        <v>6.8889610025330201</v>
      </c>
      <c r="I13351" s="8">
        <v>5.9539225695873101</v>
      </c>
      <c r="J13351" s="8">
        <v>1.9755699989920401</v>
      </c>
      <c r="K13351" s="8">
        <v>0.89019651591751803</v>
      </c>
      <c r="L13351" s="8">
        <v>-0.73098590136053199</v>
      </c>
    </row>
    <row r="13352" spans="1:12" x14ac:dyDescent="0.2">
      <c r="A13352" s="7" t="s">
        <v>50648</v>
      </c>
      <c r="B13352" s="7" t="s">
        <v>50649</v>
      </c>
      <c r="C13352" s="7" t="s">
        <v>50650</v>
      </c>
      <c r="D13352" s="7" t="s">
        <v>50651</v>
      </c>
      <c r="E13352" s="8">
        <v>9.88418411539954</v>
      </c>
      <c r="F13352" s="8">
        <v>5.89695369935282</v>
      </c>
      <c r="G13352" s="8">
        <v>9.8928145302542205</v>
      </c>
      <c r="H13352" s="8">
        <v>1.9682745721522901</v>
      </c>
      <c r="I13352" s="8">
        <v>3.9692817130582099</v>
      </c>
      <c r="J13352" s="8">
        <v>10.865634994456199</v>
      </c>
      <c r="K13352" s="8">
        <v>0.88183132545880705</v>
      </c>
      <c r="L13352" s="8">
        <v>-0.61154408907147195</v>
      </c>
    </row>
    <row r="13353" spans="1:12" x14ac:dyDescent="0.2">
      <c r="A13353" s="7" t="s">
        <v>50652</v>
      </c>
      <c r="B13353" s="7" t="s">
        <v>50653</v>
      </c>
      <c r="C13353" s="7" t="s">
        <v>50654</v>
      </c>
      <c r="D13353" s="7" t="s">
        <v>50655</v>
      </c>
      <c r="E13353" s="8">
        <v>2.96525523461986</v>
      </c>
      <c r="F13353" s="8">
        <v>2.94847684967641</v>
      </c>
      <c r="G13353" s="8">
        <v>11.871377436305099</v>
      </c>
      <c r="H13353" s="8">
        <v>3.9365491443045801</v>
      </c>
      <c r="I13353" s="8">
        <v>2.97696128479366</v>
      </c>
      <c r="J13353" s="8">
        <v>0.98778499949602006</v>
      </c>
      <c r="K13353" s="8">
        <v>0.78784273979295705</v>
      </c>
      <c r="L13353" s="8">
        <v>-1.1701519252216099</v>
      </c>
    </row>
    <row r="13354" spans="1:12" x14ac:dyDescent="0.2">
      <c r="A13354" s="7" t="s">
        <v>50656</v>
      </c>
      <c r="B13354" s="7" t="s">
        <v>50657</v>
      </c>
      <c r="D13354" s="7" t="s">
        <v>50658</v>
      </c>
      <c r="E13354" s="8">
        <v>62.270359927017097</v>
      </c>
      <c r="F13354" s="8">
        <v>51.106932061057698</v>
      </c>
      <c r="G13354" s="8">
        <v>23.742754872610099</v>
      </c>
      <c r="H13354" s="8">
        <v>17.714471149370599</v>
      </c>
      <c r="I13354" s="8">
        <v>26.792651563142901</v>
      </c>
      <c r="J13354" s="8">
        <v>33.584689982864703</v>
      </c>
      <c r="K13354" s="8">
        <v>0.541628975522638</v>
      </c>
      <c r="L13354" s="8">
        <v>-0.81233361017322303</v>
      </c>
    </row>
    <row r="13355" spans="1:12" x14ac:dyDescent="0.2">
      <c r="A13355" s="7" t="s">
        <v>50659</v>
      </c>
      <c r="B13355" s="7" t="s">
        <v>50660</v>
      </c>
      <c r="E13355" s="8">
        <v>5.9305104692397199</v>
      </c>
      <c r="F13355" s="8">
        <v>19.656512331176099</v>
      </c>
      <c r="G13355" s="8">
        <v>15.828503248406699</v>
      </c>
      <c r="H13355" s="8">
        <v>19.682745721522899</v>
      </c>
      <c r="I13355" s="8">
        <v>6.9462429978518596</v>
      </c>
      <c r="J13355" s="8">
        <v>4.9389249974801004</v>
      </c>
      <c r="K13355" s="8">
        <v>0.91592266840955905</v>
      </c>
      <c r="L13355" s="8">
        <v>-0.39151398956703298</v>
      </c>
    </row>
    <row r="13356" spans="1:12" x14ac:dyDescent="0.2">
      <c r="A13356" s="7" t="s">
        <v>50661</v>
      </c>
      <c r="B13356" s="7" t="s">
        <v>50662</v>
      </c>
      <c r="D13356" s="7" t="s">
        <v>50663</v>
      </c>
      <c r="E13356" s="8">
        <v>147.27434331945301</v>
      </c>
      <c r="F13356" s="8">
        <v>125.80167891952701</v>
      </c>
      <c r="G13356" s="8">
        <v>178.07066154457601</v>
      </c>
      <c r="H13356" s="8">
        <v>120.06474890129</v>
      </c>
      <c r="I13356" s="8">
        <v>102.209004111249</v>
      </c>
      <c r="J13356" s="8">
        <v>263.73859486543802</v>
      </c>
      <c r="K13356" s="8">
        <v>0.94685516981095497</v>
      </c>
      <c r="L13356" s="8">
        <v>0.107445171216525</v>
      </c>
    </row>
    <row r="13357" spans="1:12" x14ac:dyDescent="0.2">
      <c r="A13357" s="7" t="s">
        <v>50664</v>
      </c>
      <c r="B13357" s="7" t="s">
        <v>50665</v>
      </c>
      <c r="C13357" s="7" t="s">
        <v>50666</v>
      </c>
      <c r="D13357" s="7" t="s">
        <v>50667</v>
      </c>
      <c r="E13357" s="8">
        <v>322.224402162025</v>
      </c>
      <c r="F13357" s="8">
        <v>263.39726523775897</v>
      </c>
      <c r="G13357" s="8">
        <v>301.73084317275402</v>
      </c>
      <c r="H13357" s="8">
        <v>658.38784438494099</v>
      </c>
      <c r="I13357" s="8">
        <v>416.774579871112</v>
      </c>
      <c r="J13357" s="8">
        <v>435.613184777745</v>
      </c>
      <c r="K13357" s="8">
        <v>1.89403153695855E-2</v>
      </c>
      <c r="L13357" s="8">
        <v>0.76777874909115595</v>
      </c>
    </row>
    <row r="13358" spans="1:12" x14ac:dyDescent="0.2">
      <c r="A13358" s="7" t="s">
        <v>50668</v>
      </c>
      <c r="B13358" s="7" t="s">
        <v>50669</v>
      </c>
      <c r="D13358" s="7" t="s">
        <v>50670</v>
      </c>
      <c r="E13358" s="8">
        <v>260.942460646548</v>
      </c>
      <c r="F13358" s="8">
        <v>346.93744264525702</v>
      </c>
      <c r="G13358" s="8">
        <v>304.69868753182999</v>
      </c>
      <c r="H13358" s="8">
        <v>177.14471149370601</v>
      </c>
      <c r="I13358" s="8">
        <v>288.76524462498497</v>
      </c>
      <c r="J13358" s="8">
        <v>317.07898483822299</v>
      </c>
      <c r="K13358" s="8">
        <v>0.79046096998828796</v>
      </c>
      <c r="L13358" s="8">
        <v>-0.221033801221656</v>
      </c>
    </row>
    <row r="13359" spans="1:12" x14ac:dyDescent="0.2">
      <c r="A13359" s="7" t="s">
        <v>50671</v>
      </c>
      <c r="B13359" s="7" t="s">
        <v>50672</v>
      </c>
      <c r="C13359" s="7" t="s">
        <v>50673</v>
      </c>
      <c r="D13359" s="7" t="s">
        <v>50674</v>
      </c>
      <c r="E13359" s="8">
        <v>20.756786642339002</v>
      </c>
      <c r="F13359" s="8">
        <v>25.553466030528899</v>
      </c>
      <c r="G13359" s="8">
        <v>34.624850855889797</v>
      </c>
      <c r="H13359" s="8">
        <v>239.14536051650299</v>
      </c>
      <c r="I13359" s="8">
        <v>153.809666381006</v>
      </c>
      <c r="J13359" s="8">
        <v>128.41204993448301</v>
      </c>
      <c r="K13359" s="8">
        <v>1.12282930051275E-8</v>
      </c>
      <c r="L13359" s="8">
        <v>2.6875829476796</v>
      </c>
    </row>
    <row r="13360" spans="1:12" x14ac:dyDescent="0.2">
      <c r="A13360" s="7" t="s">
        <v>50675</v>
      </c>
      <c r="B13360" s="7" t="s">
        <v>50676</v>
      </c>
      <c r="C13360" s="7" t="s">
        <v>50677</v>
      </c>
      <c r="D13360" s="7" t="s">
        <v>50678</v>
      </c>
      <c r="E13360" s="8">
        <v>7.9073472923196304</v>
      </c>
      <c r="F13360" s="8">
        <v>19.656512331176099</v>
      </c>
      <c r="G13360" s="8">
        <v>53.421198463372797</v>
      </c>
      <c r="H13360" s="8">
        <v>21.651020293675199</v>
      </c>
      <c r="I13360" s="8">
        <v>18.854088137026501</v>
      </c>
      <c r="J13360" s="8">
        <v>49.389249974800997</v>
      </c>
      <c r="K13360" s="8">
        <v>0.96241244478154098</v>
      </c>
      <c r="L13360" s="8">
        <v>0.1506889420019</v>
      </c>
    </row>
    <row r="13361" spans="1:12" x14ac:dyDescent="0.2">
      <c r="A13361" s="7" t="s">
        <v>50679</v>
      </c>
      <c r="B13361" s="7" t="s">
        <v>50680</v>
      </c>
      <c r="C13361" s="7" t="s">
        <v>50681</v>
      </c>
      <c r="D13361" s="7" t="s">
        <v>50682</v>
      </c>
      <c r="E13361" s="8">
        <v>46.455665342377799</v>
      </c>
      <c r="F13361" s="8">
        <v>53.072583294175303</v>
      </c>
      <c r="G13361" s="8">
        <v>22.753473419584701</v>
      </c>
      <c r="H13361" s="8">
        <v>33.460667726588902</v>
      </c>
      <c r="I13361" s="8">
        <v>36.715855845788397</v>
      </c>
      <c r="J13361" s="8">
        <v>25.682409986896499</v>
      </c>
      <c r="K13361" s="8">
        <v>0.84884224548708798</v>
      </c>
      <c r="L13361" s="8">
        <v>-0.35137052483011799</v>
      </c>
    </row>
    <row r="13362" spans="1:12" x14ac:dyDescent="0.2">
      <c r="A13362" s="7" t="s">
        <v>50683</v>
      </c>
      <c r="B13362" s="7" t="s">
        <v>50684</v>
      </c>
      <c r="C13362" s="7" t="s">
        <v>50685</v>
      </c>
      <c r="D13362" s="7" t="s">
        <v>50686</v>
      </c>
      <c r="E13362" s="8">
        <v>3.9536736461598201</v>
      </c>
      <c r="F13362" s="8">
        <v>9.8282561655880301</v>
      </c>
      <c r="G13362" s="8">
        <v>0.98928145302542203</v>
      </c>
      <c r="H13362" s="8">
        <v>0.98413728607614503</v>
      </c>
      <c r="I13362" s="8">
        <v>1.9846408565291001</v>
      </c>
      <c r="J13362" s="8">
        <v>0</v>
      </c>
      <c r="K13362" s="8">
        <v>1</v>
      </c>
      <c r="L13362" s="8">
        <v>-2.31583931552847</v>
      </c>
    </row>
    <row r="13363" spans="1:12" x14ac:dyDescent="0.2">
      <c r="A13363" s="7" t="s">
        <v>50687</v>
      </c>
      <c r="B13363" s="7" t="s">
        <v>50688</v>
      </c>
      <c r="C13363" s="7" t="s">
        <v>50689</v>
      </c>
      <c r="D13363" s="7" t="s">
        <v>50690</v>
      </c>
      <c r="E13363" s="8">
        <v>106.749188446315</v>
      </c>
      <c r="F13363" s="8">
        <v>86.488654257174602</v>
      </c>
      <c r="G13363" s="8">
        <v>87.056767866237095</v>
      </c>
      <c r="H13363" s="8">
        <v>77.746845600015504</v>
      </c>
      <c r="I13363" s="8">
        <v>89.308838543809699</v>
      </c>
      <c r="J13363" s="8">
        <v>100.75406994859399</v>
      </c>
      <c r="K13363" s="8">
        <v>0.95851093147112099</v>
      </c>
      <c r="L13363" s="8">
        <v>-6.5744317182352796E-2</v>
      </c>
    </row>
    <row r="13364" spans="1:12" x14ac:dyDescent="0.2">
      <c r="A13364" s="7" t="s">
        <v>50691</v>
      </c>
      <c r="B13364" s="7" t="s">
        <v>50692</v>
      </c>
      <c r="D13364" s="7" t="s">
        <v>50693</v>
      </c>
      <c r="E13364" s="8">
        <v>51.397757400077602</v>
      </c>
      <c r="F13364" s="8">
        <v>55.0382345272929</v>
      </c>
      <c r="G13364" s="8">
        <v>64.303294446652401</v>
      </c>
      <c r="H13364" s="8">
        <v>77.746845600015504</v>
      </c>
      <c r="I13364" s="8">
        <v>64.500827837195899</v>
      </c>
      <c r="J13364" s="8">
        <v>100.75406994859399</v>
      </c>
      <c r="K13364" s="8">
        <v>0.55793948565986895</v>
      </c>
      <c r="L13364" s="8">
        <v>0.50923964039776604</v>
      </c>
    </row>
    <row r="13365" spans="1:12" x14ac:dyDescent="0.2">
      <c r="A13365" s="7" t="s">
        <v>50694</v>
      </c>
      <c r="B13365" s="7" t="s">
        <v>50695</v>
      </c>
      <c r="C13365" s="7" t="s">
        <v>50696</v>
      </c>
      <c r="E13365" s="8">
        <v>12.8494393500194</v>
      </c>
      <c r="F13365" s="8">
        <v>25.553466030528899</v>
      </c>
      <c r="G13365" s="8">
        <v>39.571258121016903</v>
      </c>
      <c r="H13365" s="8">
        <v>27.555844010132098</v>
      </c>
      <c r="I13365" s="8">
        <v>35.723535417523898</v>
      </c>
      <c r="J13365" s="8">
        <v>54.328174972281097</v>
      </c>
      <c r="K13365" s="8">
        <v>0.73631121469287597</v>
      </c>
      <c r="L13365" s="8">
        <v>0.59291796896519999</v>
      </c>
    </row>
    <row r="13366" spans="1:12" x14ac:dyDescent="0.2">
      <c r="A13366" s="7" t="s">
        <v>50697</v>
      </c>
      <c r="B13366" s="7" t="s">
        <v>50698</v>
      </c>
      <c r="C13366" s="7" t="s">
        <v>50699</v>
      </c>
      <c r="D13366" s="7" t="s">
        <v>50700</v>
      </c>
      <c r="E13366" s="8">
        <v>33.606225992358397</v>
      </c>
      <c r="F13366" s="8">
        <v>5.89695369935282</v>
      </c>
      <c r="G13366" s="8">
        <v>11.871377436305099</v>
      </c>
      <c r="H13366" s="8">
        <v>31.492393154436598</v>
      </c>
      <c r="I13366" s="8">
        <v>50.608341841492098</v>
      </c>
      <c r="J13366" s="8">
        <v>27.657979985888598</v>
      </c>
      <c r="K13366" s="8">
        <v>0.51026877934311299</v>
      </c>
      <c r="L13366" s="8">
        <v>1.09535819653042</v>
      </c>
    </row>
    <row r="13367" spans="1:12" x14ac:dyDescent="0.2">
      <c r="A13367" s="7" t="s">
        <v>50701</v>
      </c>
      <c r="B13367" s="7" t="s">
        <v>50702</v>
      </c>
      <c r="C13367" s="7" t="s">
        <v>50703</v>
      </c>
      <c r="D13367" s="7" t="s">
        <v>50704</v>
      </c>
      <c r="E13367" s="8">
        <v>18.779949819259102</v>
      </c>
      <c r="F13367" s="8">
        <v>21.6221635642937</v>
      </c>
      <c r="G13367" s="8">
        <v>45.506946839169402</v>
      </c>
      <c r="H13367" s="8">
        <v>136.79508276458401</v>
      </c>
      <c r="I13367" s="8">
        <v>114.116849250423</v>
      </c>
      <c r="J13367" s="8">
        <v>67.169379965729405</v>
      </c>
      <c r="K13367" s="8">
        <v>4.4026613150215197E-3</v>
      </c>
      <c r="L13367" s="8">
        <v>1.8886919393941799</v>
      </c>
    </row>
    <row r="13368" spans="1:12" x14ac:dyDescent="0.2">
      <c r="A13368" s="7" t="s">
        <v>50705</v>
      </c>
      <c r="B13368" s="7" t="s">
        <v>50706</v>
      </c>
      <c r="C13368" s="7" t="s">
        <v>50707</v>
      </c>
      <c r="D13368" s="7" t="s">
        <v>50708</v>
      </c>
      <c r="E13368" s="8">
        <v>209.54470324646999</v>
      </c>
      <c r="F13368" s="8">
        <v>356.76569881084498</v>
      </c>
      <c r="G13368" s="8">
        <v>339.32353838772002</v>
      </c>
      <c r="H13368" s="8">
        <v>316.89220611651899</v>
      </c>
      <c r="I13368" s="8">
        <v>357.23535417523902</v>
      </c>
      <c r="J13368" s="8">
        <v>313.12784484023803</v>
      </c>
      <c r="K13368" s="8">
        <v>0.89703118209696397</v>
      </c>
      <c r="L13368" s="8">
        <v>0.124448718671858</v>
      </c>
    </row>
    <row r="13369" spans="1:12" x14ac:dyDescent="0.2">
      <c r="A13369" s="7" t="s">
        <v>50709</v>
      </c>
      <c r="B13369" s="7" t="s">
        <v>50710</v>
      </c>
      <c r="C13369" s="7" t="s">
        <v>50711</v>
      </c>
      <c r="D13369" s="7" t="s">
        <v>50712</v>
      </c>
      <c r="E13369" s="8">
        <v>31.6293891692785</v>
      </c>
      <c r="F13369" s="8">
        <v>9.8282561655880301</v>
      </c>
      <c r="G13369" s="8">
        <v>1.9785629060508401</v>
      </c>
      <c r="H13369" s="8">
        <v>15.746196577218299</v>
      </c>
      <c r="I13369" s="8">
        <v>7.93856342611641</v>
      </c>
      <c r="J13369" s="8">
        <v>20.743484989416402</v>
      </c>
      <c r="K13369" s="8">
        <v>0.99349433249326002</v>
      </c>
      <c r="L13369" s="8">
        <v>3.27233056841119E-2</v>
      </c>
    </row>
    <row r="13370" spans="1:12" x14ac:dyDescent="0.2">
      <c r="A13370" s="7" t="s">
        <v>50713</v>
      </c>
      <c r="B13370" s="7" t="s">
        <v>50714</v>
      </c>
      <c r="C13370" s="7" t="s">
        <v>50715</v>
      </c>
      <c r="D13370" s="7" t="s">
        <v>50716</v>
      </c>
      <c r="E13370" s="8">
        <v>569.32900504701297</v>
      </c>
      <c r="F13370" s="8">
        <v>630.97404583075104</v>
      </c>
      <c r="G13370" s="8">
        <v>667.76498079216003</v>
      </c>
      <c r="H13370" s="8">
        <v>499.94174132668201</v>
      </c>
      <c r="I13370" s="8">
        <v>543.79159468897399</v>
      </c>
      <c r="J13370" s="8">
        <v>822.82490458018503</v>
      </c>
      <c r="K13370" s="8">
        <v>0.99982572783453905</v>
      </c>
      <c r="L13370" s="8">
        <v>-1.1695583196482499E-3</v>
      </c>
    </row>
    <row r="13371" spans="1:12" x14ac:dyDescent="0.2">
      <c r="A13371" s="7" t="s">
        <v>50717</v>
      </c>
      <c r="B13371" s="7" t="s">
        <v>50718</v>
      </c>
      <c r="C13371" s="7" t="s">
        <v>50719</v>
      </c>
      <c r="D13371" s="7" t="s">
        <v>50720</v>
      </c>
      <c r="E13371" s="8">
        <v>57.328267869317301</v>
      </c>
      <c r="F13371" s="8">
        <v>82.557351790939407</v>
      </c>
      <c r="G13371" s="8">
        <v>80.131797695059205</v>
      </c>
      <c r="H13371" s="8">
        <v>130.89025904812701</v>
      </c>
      <c r="I13371" s="8">
        <v>119.078451391746</v>
      </c>
      <c r="J13371" s="8">
        <v>78.035014960185606</v>
      </c>
      <c r="K13371" s="8">
        <v>0.44649720162155399</v>
      </c>
      <c r="L13371" s="8">
        <v>0.57606871551036998</v>
      </c>
    </row>
    <row r="13372" spans="1:12" x14ac:dyDescent="0.2">
      <c r="A13372" s="7" t="s">
        <v>50721</v>
      </c>
      <c r="B13372" s="7" t="s">
        <v>50722</v>
      </c>
      <c r="E13372" s="8">
        <v>453.68405089683898</v>
      </c>
      <c r="F13372" s="8">
        <v>853.092635173041</v>
      </c>
      <c r="G13372" s="8">
        <v>682.60420258754095</v>
      </c>
      <c r="H13372" s="8">
        <v>134.826808192432</v>
      </c>
      <c r="I13372" s="8">
        <v>444.55955186251902</v>
      </c>
      <c r="J13372" s="8">
        <v>421.784194784801</v>
      </c>
      <c r="K13372" s="8">
        <v>0.101499385190939</v>
      </c>
      <c r="L13372" s="8">
        <v>-0.99068861170615796</v>
      </c>
    </row>
    <row r="13373" spans="1:12" x14ac:dyDescent="0.2">
      <c r="A13373" s="7" t="s">
        <v>50723</v>
      </c>
      <c r="B13373" s="7" t="s">
        <v>50724</v>
      </c>
      <c r="C13373" s="7" t="s">
        <v>50725</v>
      </c>
      <c r="D13373" s="7" t="s">
        <v>50726</v>
      </c>
      <c r="E13373" s="8">
        <v>304.43287075430601</v>
      </c>
      <c r="F13373" s="8">
        <v>259.465962771524</v>
      </c>
      <c r="G13373" s="8">
        <v>343.28066419982099</v>
      </c>
      <c r="H13373" s="8">
        <v>133.84267090635601</v>
      </c>
      <c r="I13373" s="8">
        <v>166.70983194844499</v>
      </c>
      <c r="J13373" s="8">
        <v>189.65471990323601</v>
      </c>
      <c r="K13373" s="8">
        <v>6.08035409604539E-3</v>
      </c>
      <c r="L13373" s="8">
        <v>-0.88801054881095798</v>
      </c>
    </row>
    <row r="13374" spans="1:12" x14ac:dyDescent="0.2">
      <c r="A13374" s="7" t="s">
        <v>50727</v>
      </c>
      <c r="B13374" s="7" t="s">
        <v>50728</v>
      </c>
      <c r="C13374" s="7" t="s">
        <v>50729</v>
      </c>
      <c r="D13374" s="7" t="s">
        <v>50730</v>
      </c>
      <c r="E13374" s="8">
        <v>9.88418411539954</v>
      </c>
      <c r="F13374" s="8">
        <v>10.8110817821468</v>
      </c>
      <c r="G13374" s="8">
        <v>6.9249701711779501</v>
      </c>
      <c r="H13374" s="8">
        <v>46.254452445578799</v>
      </c>
      <c r="I13374" s="8">
        <v>32.746574132730203</v>
      </c>
      <c r="J13374" s="8">
        <v>25.682409986896499</v>
      </c>
      <c r="K13374" s="8">
        <v>4.7104288067969999E-2</v>
      </c>
      <c r="L13374" s="8">
        <v>1.9221354322731501</v>
      </c>
    </row>
    <row r="13375" spans="1:12" x14ac:dyDescent="0.2">
      <c r="A13375" s="7" t="s">
        <v>50731</v>
      </c>
      <c r="B13375" s="7" t="s">
        <v>50732</v>
      </c>
      <c r="C13375" s="7" t="s">
        <v>50733</v>
      </c>
      <c r="D13375" s="7" t="s">
        <v>50734</v>
      </c>
      <c r="E13375" s="8">
        <v>45.467246930837902</v>
      </c>
      <c r="F13375" s="8">
        <v>21.6221635642937</v>
      </c>
      <c r="G13375" s="8">
        <v>33.635569402864299</v>
      </c>
      <c r="H13375" s="8">
        <v>47.238589731654997</v>
      </c>
      <c r="I13375" s="8">
        <v>47.631380556698502</v>
      </c>
      <c r="J13375" s="8">
        <v>56.303744971273197</v>
      </c>
      <c r="K13375" s="8">
        <v>0.62933193168835</v>
      </c>
      <c r="L13375" s="8">
        <v>0.58594432824117804</v>
      </c>
    </row>
    <row r="13376" spans="1:12" x14ac:dyDescent="0.2">
      <c r="A13376" s="7" t="s">
        <v>50735</v>
      </c>
      <c r="B13376" s="7" t="s">
        <v>50736</v>
      </c>
      <c r="C13376" s="7" t="s">
        <v>50737</v>
      </c>
      <c r="D13376" s="7" t="s">
        <v>50738</v>
      </c>
      <c r="E13376" s="8">
        <v>10.872602526939501</v>
      </c>
      <c r="F13376" s="8">
        <v>26.536291647087701</v>
      </c>
      <c r="G13376" s="8">
        <v>12.8606588893305</v>
      </c>
      <c r="H13376" s="8">
        <v>0</v>
      </c>
      <c r="I13376" s="8">
        <v>19.846408565291</v>
      </c>
      <c r="J13376" s="8">
        <v>11.853419993952199</v>
      </c>
      <c r="K13376" s="8">
        <v>0.87225199178028401</v>
      </c>
      <c r="L13376" s="8">
        <v>-0.66564845108959103</v>
      </c>
    </row>
    <row r="13377" spans="1:12" x14ac:dyDescent="0.2">
      <c r="A13377" s="7" t="s">
        <v>50739</v>
      </c>
      <c r="B13377" s="7" t="s">
        <v>50740</v>
      </c>
      <c r="D13377" s="7" t="s">
        <v>50741</v>
      </c>
      <c r="E13377" s="8">
        <v>4.94209205769977</v>
      </c>
      <c r="F13377" s="8">
        <v>7.8626049324704201</v>
      </c>
      <c r="G13377" s="8">
        <v>10.8820959832796</v>
      </c>
      <c r="H13377" s="8">
        <v>0</v>
      </c>
      <c r="I13377" s="8">
        <v>6.9462429978518596</v>
      </c>
      <c r="J13377" s="8">
        <v>18.767914990424401</v>
      </c>
      <c r="K13377" s="8">
        <v>0.98287141906590803</v>
      </c>
      <c r="L13377" s="8">
        <v>0.118380803801828</v>
      </c>
    </row>
    <row r="13378" spans="1:12" x14ac:dyDescent="0.2">
      <c r="A13378" s="7" t="s">
        <v>50742</v>
      </c>
      <c r="B13378" s="7" t="s">
        <v>50743</v>
      </c>
      <c r="C13378" s="7" t="s">
        <v>50744</v>
      </c>
      <c r="E13378" s="8">
        <v>562.41007616623403</v>
      </c>
      <c r="F13378" s="8">
        <v>1025.08711807083</v>
      </c>
      <c r="G13378" s="8">
        <v>714.26120908435496</v>
      </c>
      <c r="H13378" s="8">
        <v>243.08190966080801</v>
      </c>
      <c r="I13378" s="8">
        <v>441.58259057772602</v>
      </c>
      <c r="J13378" s="8">
        <v>326.956834833183</v>
      </c>
      <c r="K13378" s="8">
        <v>8.6305122084711695E-4</v>
      </c>
      <c r="L13378" s="8">
        <v>-1.1861451962954199</v>
      </c>
    </row>
    <row r="13379" spans="1:12" x14ac:dyDescent="0.2">
      <c r="A13379" s="7" t="s">
        <v>50745</v>
      </c>
      <c r="B13379" s="7" t="s">
        <v>50746</v>
      </c>
      <c r="C13379" s="7" t="s">
        <v>50747</v>
      </c>
      <c r="E13379" s="8">
        <v>0</v>
      </c>
      <c r="F13379" s="8">
        <v>0.98282561655880296</v>
      </c>
      <c r="G13379" s="8">
        <v>13.8499403423559</v>
      </c>
      <c r="H13379" s="8">
        <v>0</v>
      </c>
      <c r="I13379" s="8">
        <v>10.9155247109101</v>
      </c>
      <c r="J13379" s="8">
        <v>30.621334984376599</v>
      </c>
      <c r="K13379" s="8">
        <v>0.78324973570613199</v>
      </c>
      <c r="L13379" s="8">
        <v>1.48581116332329</v>
      </c>
    </row>
    <row r="13380" spans="1:12" x14ac:dyDescent="0.2">
      <c r="A13380" s="7" t="s">
        <v>50748</v>
      </c>
      <c r="B13380" s="7" t="s">
        <v>50749</v>
      </c>
      <c r="C13380" s="7" t="s">
        <v>50750</v>
      </c>
      <c r="D13380" s="7" t="s">
        <v>50751</v>
      </c>
      <c r="E13380" s="8">
        <v>485.31344006611698</v>
      </c>
      <c r="F13380" s="8">
        <v>480.60172649725502</v>
      </c>
      <c r="G13380" s="8">
        <v>400.65898847529598</v>
      </c>
      <c r="H13380" s="8">
        <v>475.33830917477798</v>
      </c>
      <c r="I13380" s="8">
        <v>425.70546372549302</v>
      </c>
      <c r="J13380" s="8">
        <v>517.59933973591501</v>
      </c>
      <c r="K13380" s="8">
        <v>0.94159810018261503</v>
      </c>
      <c r="L13380" s="8">
        <v>5.39499782309261E-2</v>
      </c>
    </row>
    <row r="13381" spans="1:12" x14ac:dyDescent="0.2">
      <c r="A13381" s="7" t="s">
        <v>50752</v>
      </c>
      <c r="B13381" s="7" t="s">
        <v>50753</v>
      </c>
      <c r="D13381" s="7" t="s">
        <v>50754</v>
      </c>
      <c r="E13381" s="8">
        <v>28.6641339346587</v>
      </c>
      <c r="F13381" s="8">
        <v>6.8797793159116196</v>
      </c>
      <c r="G13381" s="8">
        <v>2.96784435907627</v>
      </c>
      <c r="H13381" s="8">
        <v>1.9682745721522901</v>
      </c>
      <c r="I13381" s="8">
        <v>16.8694472804974</v>
      </c>
      <c r="J13381" s="8">
        <v>23.706839987904502</v>
      </c>
      <c r="K13381" s="8">
        <v>0.97491321887305105</v>
      </c>
      <c r="L13381" s="8">
        <v>0.14361165509401799</v>
      </c>
    </row>
    <row r="13382" spans="1:12" x14ac:dyDescent="0.2">
      <c r="A13382" s="7" t="s">
        <v>50755</v>
      </c>
      <c r="B13382" s="7" t="s">
        <v>50756</v>
      </c>
      <c r="C13382" s="7" t="s">
        <v>50757</v>
      </c>
      <c r="D13382" s="7" t="s">
        <v>50758</v>
      </c>
      <c r="E13382" s="8">
        <v>132.44806714635399</v>
      </c>
      <c r="F13382" s="8">
        <v>129.732981385762</v>
      </c>
      <c r="G13382" s="8">
        <v>104.86383402069499</v>
      </c>
      <c r="H13382" s="8">
        <v>160.41437763041199</v>
      </c>
      <c r="I13382" s="8">
        <v>124.040053533069</v>
      </c>
      <c r="J13382" s="8">
        <v>107.668564945066</v>
      </c>
      <c r="K13382" s="8">
        <v>0.936692592681176</v>
      </c>
      <c r="L13382" s="8">
        <v>9.5381660202730895E-2</v>
      </c>
    </row>
    <row r="13383" spans="1:12" x14ac:dyDescent="0.2">
      <c r="A13383" s="7" t="s">
        <v>50759</v>
      </c>
      <c r="B13383" s="7" t="s">
        <v>50760</v>
      </c>
      <c r="D13383" s="7" t="s">
        <v>50761</v>
      </c>
      <c r="E13383" s="8">
        <v>0</v>
      </c>
      <c r="F13383" s="8">
        <v>2.94847684967641</v>
      </c>
      <c r="G13383" s="8">
        <v>0</v>
      </c>
      <c r="H13383" s="8">
        <v>2.95241185822844</v>
      </c>
      <c r="I13383" s="8">
        <v>9.9232042826455196</v>
      </c>
      <c r="J13383" s="8">
        <v>0</v>
      </c>
      <c r="K13383" s="8">
        <v>1</v>
      </c>
      <c r="L13383" s="8">
        <v>2.12523550156084</v>
      </c>
    </row>
    <row r="13384" spans="1:12" x14ac:dyDescent="0.2">
      <c r="A13384" s="7" t="s">
        <v>50762</v>
      </c>
      <c r="B13384" s="7" t="s">
        <v>50763</v>
      </c>
      <c r="C13384" s="7" t="s">
        <v>50764</v>
      </c>
      <c r="E13384" s="8">
        <v>22.733623465418901</v>
      </c>
      <c r="F13384" s="8">
        <v>37.347373429234501</v>
      </c>
      <c r="G13384" s="8">
        <v>44.517665386144003</v>
      </c>
      <c r="H13384" s="8">
        <v>58.064099878492598</v>
      </c>
      <c r="I13384" s="8">
        <v>32.746574132730203</v>
      </c>
      <c r="J13384" s="8">
        <v>71.120519963713505</v>
      </c>
      <c r="K13384" s="8">
        <v>0.62624856575185495</v>
      </c>
      <c r="L13384" s="8">
        <v>0.63059922622862297</v>
      </c>
    </row>
    <row r="13385" spans="1:12" x14ac:dyDescent="0.2">
      <c r="A13385" s="7" t="s">
        <v>50765</v>
      </c>
      <c r="B13385" s="7" t="s">
        <v>50766</v>
      </c>
      <c r="C13385" s="7" t="s">
        <v>50767</v>
      </c>
      <c r="D13385" s="7" t="s">
        <v>50768</v>
      </c>
      <c r="E13385" s="8">
        <v>15.8146945846393</v>
      </c>
      <c r="F13385" s="8">
        <v>7.8626049324704201</v>
      </c>
      <c r="G13385" s="8">
        <v>22.753473419584701</v>
      </c>
      <c r="H13385" s="8">
        <v>18.698608435446801</v>
      </c>
      <c r="I13385" s="8">
        <v>11.907845139174601</v>
      </c>
      <c r="J13385" s="8">
        <v>12.841204993448301</v>
      </c>
      <c r="K13385" s="8">
        <v>0.97579738097076396</v>
      </c>
      <c r="L13385" s="8">
        <v>-9.5447220236025601E-2</v>
      </c>
    </row>
    <row r="13386" spans="1:12" x14ac:dyDescent="0.2">
      <c r="A13386" s="7" t="s">
        <v>50769</v>
      </c>
      <c r="B13386" s="7" t="s">
        <v>50770</v>
      </c>
      <c r="C13386" s="7" t="s">
        <v>50771</v>
      </c>
      <c r="D13386" s="7" t="s">
        <v>50772</v>
      </c>
      <c r="E13386" s="8">
        <v>95.876585919375501</v>
      </c>
      <c r="F13386" s="8">
        <v>99.265387272439099</v>
      </c>
      <c r="G13386" s="8">
        <v>113.767367097923</v>
      </c>
      <c r="H13386" s="8">
        <v>108.255101468376</v>
      </c>
      <c r="I13386" s="8">
        <v>130.98629653092101</v>
      </c>
      <c r="J13386" s="8">
        <v>106.68077994556999</v>
      </c>
      <c r="K13386" s="8">
        <v>0.87586413183447098</v>
      </c>
      <c r="L13386" s="8">
        <v>0.163229936147401</v>
      </c>
    </row>
    <row r="13387" spans="1:12" x14ac:dyDescent="0.2">
      <c r="A13387" s="7" t="s">
        <v>50773</v>
      </c>
      <c r="B13387" s="7" t="s">
        <v>50774</v>
      </c>
      <c r="C13387" s="7" t="s">
        <v>50775</v>
      </c>
      <c r="D13387" s="7" t="s">
        <v>50776</v>
      </c>
      <c r="E13387" s="8">
        <v>423.04308013910003</v>
      </c>
      <c r="F13387" s="8">
        <v>498.29258759531302</v>
      </c>
      <c r="G13387" s="8">
        <v>491.67288215363499</v>
      </c>
      <c r="H13387" s="8">
        <v>378.892855139316</v>
      </c>
      <c r="I13387" s="8">
        <v>412.80529815805397</v>
      </c>
      <c r="J13387" s="8">
        <v>409.930774790849</v>
      </c>
      <c r="K13387" s="8">
        <v>0.55274496154400798</v>
      </c>
      <c r="L13387" s="8">
        <v>-0.23381025536381</v>
      </c>
    </row>
    <row r="13388" spans="1:12" x14ac:dyDescent="0.2">
      <c r="A13388" s="7" t="s">
        <v>50777</v>
      </c>
      <c r="B13388" s="7" t="s">
        <v>50778</v>
      </c>
      <c r="C13388" s="7" t="s">
        <v>50779</v>
      </c>
      <c r="D13388" s="7" t="s">
        <v>50780</v>
      </c>
      <c r="E13388" s="8">
        <v>331.12016786588498</v>
      </c>
      <c r="F13388" s="8">
        <v>328.26375593064</v>
      </c>
      <c r="G13388" s="8">
        <v>319.53790932721103</v>
      </c>
      <c r="H13388" s="8">
        <v>259.81224352410197</v>
      </c>
      <c r="I13388" s="8">
        <v>414.78993901458301</v>
      </c>
      <c r="J13388" s="8">
        <v>361.52930981554402</v>
      </c>
      <c r="K13388" s="8">
        <v>0.92716307453236602</v>
      </c>
      <c r="L13388" s="8">
        <v>8.1874408160430998E-2</v>
      </c>
    </row>
    <row r="13389" spans="1:12" x14ac:dyDescent="0.2">
      <c r="A13389" s="7" t="s">
        <v>50781</v>
      </c>
      <c r="B13389" s="7" t="s">
        <v>50782</v>
      </c>
      <c r="C13389" s="7" t="s">
        <v>50783</v>
      </c>
      <c r="D13389" s="7" t="s">
        <v>50784</v>
      </c>
      <c r="E13389" s="8">
        <v>10.872602526939501</v>
      </c>
      <c r="F13389" s="8">
        <v>44.2271527451461</v>
      </c>
      <c r="G13389" s="8">
        <v>30.667725043788099</v>
      </c>
      <c r="H13389" s="8">
        <v>13.777922005065999</v>
      </c>
      <c r="I13389" s="8">
        <v>15.8771268522328</v>
      </c>
      <c r="J13389" s="8">
        <v>10.865634994456199</v>
      </c>
      <c r="K13389" s="8">
        <v>0.51082749861042198</v>
      </c>
      <c r="L13389" s="8">
        <v>-1.08196054104582</v>
      </c>
    </row>
    <row r="13390" spans="1:12" x14ac:dyDescent="0.2">
      <c r="A13390" s="7" t="s">
        <v>50785</v>
      </c>
      <c r="B13390" s="7" t="s">
        <v>50786</v>
      </c>
      <c r="C13390" s="7" t="s">
        <v>50787</v>
      </c>
      <c r="D13390" s="7" t="s">
        <v>50788</v>
      </c>
      <c r="E13390" s="8">
        <v>230.30148988880899</v>
      </c>
      <c r="F13390" s="8">
        <v>385.26764169105098</v>
      </c>
      <c r="G13390" s="8">
        <v>423.41246189487998</v>
      </c>
      <c r="H13390" s="8">
        <v>293.27291125069098</v>
      </c>
      <c r="I13390" s="8">
        <v>384.02800573838198</v>
      </c>
      <c r="J13390" s="8">
        <v>527.47718973087501</v>
      </c>
      <c r="K13390" s="8">
        <v>0.82624716750435101</v>
      </c>
      <c r="L13390" s="8">
        <v>0.21357432754168301</v>
      </c>
    </row>
    <row r="13391" spans="1:12" x14ac:dyDescent="0.2">
      <c r="A13391" s="7" t="s">
        <v>50789</v>
      </c>
      <c r="B13391" s="7" t="s">
        <v>50790</v>
      </c>
      <c r="C13391" s="7" t="s">
        <v>50791</v>
      </c>
      <c r="D13391" s="7" t="s">
        <v>50792</v>
      </c>
      <c r="E13391" s="8">
        <v>0</v>
      </c>
      <c r="F13391" s="8">
        <v>5.89695369935282</v>
      </c>
      <c r="G13391" s="8">
        <v>8.9035330772288006</v>
      </c>
      <c r="H13391" s="8">
        <v>3.9365491443045801</v>
      </c>
      <c r="I13391" s="8">
        <v>14.8848064239683</v>
      </c>
      <c r="J13391" s="8">
        <v>9.8778499949602097</v>
      </c>
      <c r="K13391" s="8">
        <v>0.82810673045761996</v>
      </c>
      <c r="L13391" s="8">
        <v>0.95515597587774903</v>
      </c>
    </row>
    <row r="13392" spans="1:12" x14ac:dyDescent="0.2">
      <c r="A13392" s="7" t="s">
        <v>50793</v>
      </c>
      <c r="B13392" s="7" t="s">
        <v>50794</v>
      </c>
      <c r="C13392" s="7" t="s">
        <v>50795</v>
      </c>
      <c r="D13392" s="7" t="s">
        <v>50796</v>
      </c>
      <c r="E13392" s="8">
        <v>8.8957657038595794</v>
      </c>
      <c r="F13392" s="8">
        <v>12.7767330152644</v>
      </c>
      <c r="G13392" s="8">
        <v>41.549821027067701</v>
      </c>
      <c r="H13392" s="8">
        <v>2.95241185822844</v>
      </c>
      <c r="I13392" s="8">
        <v>5.9539225695873101</v>
      </c>
      <c r="J13392" s="8">
        <v>32.596904983368702</v>
      </c>
      <c r="K13392" s="8">
        <v>0.87006255907927499</v>
      </c>
      <c r="L13392" s="8">
        <v>-0.60713198873074803</v>
      </c>
    </row>
    <row r="13393" spans="1:12" x14ac:dyDescent="0.2">
      <c r="A13393" s="7" t="s">
        <v>50797</v>
      </c>
      <c r="B13393" s="7" t="s">
        <v>50798</v>
      </c>
      <c r="C13393" s="7" t="s">
        <v>50799</v>
      </c>
      <c r="D13393" s="7" t="s">
        <v>50800</v>
      </c>
      <c r="E13393" s="8">
        <v>3141.1937118739702</v>
      </c>
      <c r="F13393" s="8">
        <v>2954.37380337576</v>
      </c>
      <c r="G13393" s="8">
        <v>3150.86142788597</v>
      </c>
      <c r="H13393" s="8">
        <v>3750.5471972361902</v>
      </c>
      <c r="I13393" s="8">
        <v>3595.1769116024702</v>
      </c>
      <c r="J13393" s="8">
        <v>3782.2287630702599</v>
      </c>
      <c r="K13393" s="8">
        <v>9.4614694821950104E-2</v>
      </c>
      <c r="L13393" s="8">
        <v>0.26722787066170101</v>
      </c>
    </row>
    <row r="13394" spans="1:12" x14ac:dyDescent="0.2">
      <c r="A13394" s="7" t="s">
        <v>50801</v>
      </c>
      <c r="B13394" s="7" t="s">
        <v>50802</v>
      </c>
      <c r="C13394" s="7" t="s">
        <v>50803</v>
      </c>
      <c r="D13394" s="7" t="s">
        <v>50804</v>
      </c>
      <c r="E13394" s="8">
        <v>428.97359060833998</v>
      </c>
      <c r="F13394" s="8">
        <v>372.49090867578599</v>
      </c>
      <c r="G13394" s="8">
        <v>450.12306112656699</v>
      </c>
      <c r="H13394" s="8">
        <v>1584.46103058259</v>
      </c>
      <c r="I13394" s="8">
        <v>1055.8289356734799</v>
      </c>
      <c r="J13394" s="8">
        <v>785.289074599336</v>
      </c>
      <c r="K13394" s="8">
        <v>8.5620183382695904E-7</v>
      </c>
      <c r="L13394" s="8">
        <v>1.45262108831632</v>
      </c>
    </row>
    <row r="13395" spans="1:12" x14ac:dyDescent="0.2">
      <c r="A13395" s="7" t="s">
        <v>50805</v>
      </c>
      <c r="B13395" s="7" t="s">
        <v>50806</v>
      </c>
      <c r="C13395" s="7" t="s">
        <v>50807</v>
      </c>
      <c r="E13395" s="8">
        <v>19.768368230799101</v>
      </c>
      <c r="F13395" s="8">
        <v>28.501942880205299</v>
      </c>
      <c r="G13395" s="8">
        <v>17.807066154457601</v>
      </c>
      <c r="H13395" s="8">
        <v>15.746196577218299</v>
      </c>
      <c r="I13395" s="8">
        <v>5.9539225695873101</v>
      </c>
      <c r="J13395" s="8">
        <v>11.853419993952199</v>
      </c>
      <c r="K13395" s="8">
        <v>0.57677396441877404</v>
      </c>
      <c r="L13395" s="8">
        <v>-0.97743369349369902</v>
      </c>
    </row>
    <row r="13396" spans="1:12" x14ac:dyDescent="0.2">
      <c r="A13396" s="7" t="s">
        <v>50808</v>
      </c>
      <c r="B13396" s="7" t="s">
        <v>50809</v>
      </c>
      <c r="C13396" s="7" t="s">
        <v>50810</v>
      </c>
      <c r="D13396" s="7" t="s">
        <v>50811</v>
      </c>
      <c r="E13396" s="8">
        <v>69.1892888077968</v>
      </c>
      <c r="F13396" s="8">
        <v>55.0382345272929</v>
      </c>
      <c r="G13396" s="8">
        <v>26.710599231686398</v>
      </c>
      <c r="H13396" s="8">
        <v>10.825510146837599</v>
      </c>
      <c r="I13396" s="8">
        <v>12.900165567439201</v>
      </c>
      <c r="J13396" s="8">
        <v>26.670194986392598</v>
      </c>
      <c r="K13396" s="8">
        <v>0.120072646330284</v>
      </c>
      <c r="L13396" s="8">
        <v>-1.58263181699611</v>
      </c>
    </row>
    <row r="13397" spans="1:12" x14ac:dyDescent="0.2">
      <c r="A13397" s="7" t="s">
        <v>50812</v>
      </c>
      <c r="B13397" s="7" t="s">
        <v>50813</v>
      </c>
      <c r="C13397" s="7" t="s">
        <v>50814</v>
      </c>
      <c r="D13397" s="7" t="s">
        <v>50815</v>
      </c>
      <c r="E13397" s="8">
        <v>84.015564980896102</v>
      </c>
      <c r="F13397" s="8">
        <v>97.299736039321502</v>
      </c>
      <c r="G13397" s="8">
        <v>95.960300943465896</v>
      </c>
      <c r="H13397" s="8">
        <v>84.635806602548499</v>
      </c>
      <c r="I13397" s="8">
        <v>102.209004111249</v>
      </c>
      <c r="J13397" s="8">
        <v>67.169379965729405</v>
      </c>
      <c r="K13397" s="8">
        <v>0.92313009398495205</v>
      </c>
      <c r="L13397" s="8">
        <v>-0.12649145826231101</v>
      </c>
    </row>
    <row r="13398" spans="1:12" x14ac:dyDescent="0.2">
      <c r="A13398" s="7" t="s">
        <v>50816</v>
      </c>
      <c r="B13398" s="7" t="s">
        <v>50817</v>
      </c>
      <c r="C13398" s="7" t="s">
        <v>50818</v>
      </c>
      <c r="D13398" s="7" t="s">
        <v>50819</v>
      </c>
      <c r="E13398" s="8">
        <v>6.9189288807796796</v>
      </c>
      <c r="F13398" s="8">
        <v>22.604989180852499</v>
      </c>
      <c r="G13398" s="8">
        <v>39.571258121016903</v>
      </c>
      <c r="H13398" s="8">
        <v>742.03951370141294</v>
      </c>
      <c r="I13398" s="8">
        <v>296.70380805110102</v>
      </c>
      <c r="J13398" s="8">
        <v>256.82409986896499</v>
      </c>
      <c r="K13398" s="8">
        <v>1.06212733402703E-10</v>
      </c>
      <c r="L13398" s="8">
        <v>4.2289445478009204</v>
      </c>
    </row>
    <row r="13399" spans="1:12" x14ac:dyDescent="0.2">
      <c r="A13399" s="7" t="s">
        <v>50820</v>
      </c>
      <c r="B13399" s="7" t="s">
        <v>50821</v>
      </c>
      <c r="C13399" s="7" t="s">
        <v>50822</v>
      </c>
      <c r="D13399" s="7" t="s">
        <v>50823</v>
      </c>
      <c r="E13399" s="8">
        <v>139.36699602713301</v>
      </c>
      <c r="F13399" s="8">
        <v>142.509714401026</v>
      </c>
      <c r="G13399" s="8">
        <v>112.778085644898</v>
      </c>
      <c r="H13399" s="8">
        <v>111.207513326604</v>
      </c>
      <c r="I13399" s="8">
        <v>122.05541267654</v>
      </c>
      <c r="J13399" s="8">
        <v>116.55862994053</v>
      </c>
      <c r="K13399" s="8">
        <v>0.85425312489664296</v>
      </c>
      <c r="L13399" s="8">
        <v>-0.17403802613788899</v>
      </c>
    </row>
    <row r="13400" spans="1:12" x14ac:dyDescent="0.2">
      <c r="A13400" s="7" t="s">
        <v>50824</v>
      </c>
      <c r="B13400" s="7" t="s">
        <v>50825</v>
      </c>
      <c r="C13400" s="7" t="s">
        <v>50826</v>
      </c>
      <c r="D13400" s="7" t="s">
        <v>50827</v>
      </c>
      <c r="E13400" s="8">
        <v>9.88418411539954</v>
      </c>
      <c r="F13400" s="8">
        <v>2.94847684967641</v>
      </c>
      <c r="G13400" s="8">
        <v>13.8499403423559</v>
      </c>
      <c r="H13400" s="8">
        <v>9.8413728607614495</v>
      </c>
      <c r="I13400" s="8">
        <v>34.7312149892593</v>
      </c>
      <c r="J13400" s="8">
        <v>7.9022799959681604</v>
      </c>
      <c r="K13400" s="8">
        <v>0.72532075226247905</v>
      </c>
      <c r="L13400" s="8">
        <v>0.97579246354143701</v>
      </c>
    </row>
    <row r="13401" spans="1:12" x14ac:dyDescent="0.2">
      <c r="A13401" s="7" t="s">
        <v>50828</v>
      </c>
      <c r="B13401" s="7" t="s">
        <v>50829</v>
      </c>
      <c r="C13401" s="7" t="s">
        <v>50830</v>
      </c>
      <c r="D13401" s="7" t="s">
        <v>50831</v>
      </c>
      <c r="E13401" s="8">
        <v>290.59501299274598</v>
      </c>
      <c r="F13401" s="8">
        <v>348.90309387837499</v>
      </c>
      <c r="G13401" s="8">
        <v>278.977369753169</v>
      </c>
      <c r="H13401" s="8">
        <v>336.57495183804201</v>
      </c>
      <c r="I13401" s="8">
        <v>317.54253704465702</v>
      </c>
      <c r="J13401" s="8">
        <v>328.932404832175</v>
      </c>
      <c r="K13401" s="8">
        <v>0.89325049660302402</v>
      </c>
      <c r="L13401" s="8">
        <v>9.7988507516394305E-2</v>
      </c>
    </row>
    <row r="13402" spans="1:12" x14ac:dyDescent="0.2">
      <c r="A13402" s="7" t="s">
        <v>50832</v>
      </c>
      <c r="B13402" s="7" t="s">
        <v>50833</v>
      </c>
      <c r="C13402" s="7" t="s">
        <v>50834</v>
      </c>
      <c r="D13402" s="7" t="s">
        <v>50835</v>
      </c>
      <c r="E13402" s="8">
        <v>348.91169927360397</v>
      </c>
      <c r="F13402" s="8">
        <v>365.61112935987501</v>
      </c>
      <c r="G13402" s="8">
        <v>347.23779001192298</v>
      </c>
      <c r="H13402" s="8">
        <v>204.70055550383799</v>
      </c>
      <c r="I13402" s="8">
        <v>323.49645961424397</v>
      </c>
      <c r="J13402" s="8">
        <v>251.88517487148499</v>
      </c>
      <c r="K13402" s="8">
        <v>0.291979436159225</v>
      </c>
      <c r="L13402" s="8">
        <v>-0.44485465137777203</v>
      </c>
    </row>
    <row r="13403" spans="1:12" x14ac:dyDescent="0.2">
      <c r="A13403" s="7" t="s">
        <v>50836</v>
      </c>
      <c r="B13403" s="7" t="s">
        <v>50837</v>
      </c>
      <c r="C13403" s="7" t="s">
        <v>50838</v>
      </c>
      <c r="D13403" s="7" t="s">
        <v>50839</v>
      </c>
      <c r="E13403" s="8">
        <v>0</v>
      </c>
      <c r="F13403" s="8">
        <v>3.9313024662352101</v>
      </c>
      <c r="G13403" s="8">
        <v>7.91425162420337</v>
      </c>
      <c r="H13403" s="8">
        <v>0.98413728607614503</v>
      </c>
      <c r="I13403" s="8">
        <v>13.8924859957037</v>
      </c>
      <c r="J13403" s="8">
        <v>8.8900649954641793</v>
      </c>
      <c r="K13403" s="8">
        <v>0.84877317040381695</v>
      </c>
      <c r="L13403" s="8">
        <v>1.00441880187803</v>
      </c>
    </row>
    <row r="13404" spans="1:12" x14ac:dyDescent="0.2">
      <c r="A13404" s="7" t="s">
        <v>50840</v>
      </c>
      <c r="B13404" s="7" t="s">
        <v>50841</v>
      </c>
      <c r="C13404" s="7" t="s">
        <v>50842</v>
      </c>
      <c r="D13404" s="7" t="s">
        <v>50843</v>
      </c>
      <c r="E13404" s="8">
        <v>108.726025269395</v>
      </c>
      <c r="F13404" s="8">
        <v>66.832141925998599</v>
      </c>
      <c r="G13404" s="8">
        <v>46.4962282921948</v>
      </c>
      <c r="H13404" s="8">
        <v>136.79508276458401</v>
      </c>
      <c r="I13404" s="8">
        <v>74.424032119841399</v>
      </c>
      <c r="J13404" s="8">
        <v>87.912864955145807</v>
      </c>
      <c r="K13404" s="8">
        <v>0.72797834695869901</v>
      </c>
      <c r="L13404" s="8">
        <v>0.42996464427336001</v>
      </c>
    </row>
    <row r="13405" spans="1:12" x14ac:dyDescent="0.2">
      <c r="A13405" s="7" t="s">
        <v>50844</v>
      </c>
      <c r="B13405" s="7" t="s">
        <v>50845</v>
      </c>
      <c r="D13405" s="7" t="s">
        <v>50846</v>
      </c>
      <c r="E13405" s="8">
        <v>16.803112996179198</v>
      </c>
      <c r="F13405" s="8">
        <v>5.89695369935282</v>
      </c>
      <c r="G13405" s="8">
        <v>16.817784701432199</v>
      </c>
      <c r="H13405" s="8">
        <v>0</v>
      </c>
      <c r="I13405" s="8">
        <v>0</v>
      </c>
      <c r="J13405" s="8">
        <v>3.9511399979840802</v>
      </c>
      <c r="K13405" s="8">
        <v>0.21989393263017301</v>
      </c>
      <c r="L13405" s="8">
        <v>-3.3219066326548599</v>
      </c>
    </row>
    <row r="13406" spans="1:12" x14ac:dyDescent="0.2">
      <c r="A13406" s="7" t="s">
        <v>50847</v>
      </c>
      <c r="B13406" s="7" t="s">
        <v>50848</v>
      </c>
      <c r="E13406" s="8">
        <v>37.559899638518303</v>
      </c>
      <c r="F13406" s="8">
        <v>17.690861098058399</v>
      </c>
      <c r="G13406" s="8">
        <v>38.581976667991398</v>
      </c>
      <c r="H13406" s="8">
        <v>38.381354156969699</v>
      </c>
      <c r="I13406" s="8">
        <v>32.746574132730203</v>
      </c>
      <c r="J13406" s="8">
        <v>46.425894976313003</v>
      </c>
      <c r="K13406" s="8">
        <v>0.86364041436530303</v>
      </c>
      <c r="L13406" s="8">
        <v>0.32538061263458901</v>
      </c>
    </row>
    <row r="13407" spans="1:12" x14ac:dyDescent="0.2">
      <c r="A13407" s="7" t="s">
        <v>50849</v>
      </c>
      <c r="B13407" s="7" t="s">
        <v>50850</v>
      </c>
      <c r="C13407" s="7" t="s">
        <v>50851</v>
      </c>
      <c r="D13407" s="7" t="s">
        <v>50852</v>
      </c>
      <c r="E13407" s="8">
        <v>48.432502165457699</v>
      </c>
      <c r="F13407" s="8">
        <v>68.797793159116196</v>
      </c>
      <c r="G13407" s="8">
        <v>71.228264617830405</v>
      </c>
      <c r="H13407" s="8">
        <v>146.636455625346</v>
      </c>
      <c r="I13407" s="8">
        <v>74.424032119841399</v>
      </c>
      <c r="J13407" s="8">
        <v>65.193809966737405</v>
      </c>
      <c r="K13407" s="8">
        <v>0.54825706214302805</v>
      </c>
      <c r="L13407" s="8">
        <v>0.60313484026826403</v>
      </c>
    </row>
    <row r="13408" spans="1:12" x14ac:dyDescent="0.2">
      <c r="A13408" s="7" t="s">
        <v>50853</v>
      </c>
      <c r="B13408" s="7" t="s">
        <v>50854</v>
      </c>
      <c r="C13408" s="7" t="s">
        <v>50855</v>
      </c>
      <c r="D13408" s="7" t="s">
        <v>50856</v>
      </c>
      <c r="E13408" s="8">
        <v>0</v>
      </c>
      <c r="F13408" s="8">
        <v>0</v>
      </c>
      <c r="G13408" s="8">
        <v>3.9571258121016899</v>
      </c>
      <c r="H13408" s="8">
        <v>7.8730982886091603</v>
      </c>
      <c r="I13408" s="8">
        <v>7.93856342611641</v>
      </c>
      <c r="J13408" s="8">
        <v>3.9511399979840802</v>
      </c>
      <c r="K13408" s="8">
        <v>0.60447663045547195</v>
      </c>
      <c r="L13408" s="8">
        <v>2.32122579882803</v>
      </c>
    </row>
    <row r="13409" spans="1:12" x14ac:dyDescent="0.2">
      <c r="A13409" s="7" t="s">
        <v>50857</v>
      </c>
      <c r="B13409" s="7" t="s">
        <v>50858</v>
      </c>
      <c r="C13409" s="7" t="s">
        <v>50859</v>
      </c>
      <c r="E13409" s="8">
        <v>52.386175811617598</v>
      </c>
      <c r="F13409" s="8">
        <v>73.711921241910204</v>
      </c>
      <c r="G13409" s="8">
        <v>103.874552567669</v>
      </c>
      <c r="H13409" s="8">
        <v>54.127550734187999</v>
      </c>
      <c r="I13409" s="8">
        <v>80.377954689428705</v>
      </c>
      <c r="J13409" s="8">
        <v>72.108304963209505</v>
      </c>
      <c r="K13409" s="8">
        <v>0.92357219788828704</v>
      </c>
      <c r="L13409" s="8">
        <v>-0.154583778501932</v>
      </c>
    </row>
    <row r="13410" spans="1:12" x14ac:dyDescent="0.2">
      <c r="A13410" s="7" t="s">
        <v>50860</v>
      </c>
      <c r="B13410" s="7" t="s">
        <v>50861</v>
      </c>
      <c r="C13410" s="7" t="s">
        <v>50862</v>
      </c>
      <c r="D13410" s="7" t="s">
        <v>50863</v>
      </c>
      <c r="E13410" s="8">
        <v>0.98841841153995402</v>
      </c>
      <c r="F13410" s="8">
        <v>0</v>
      </c>
      <c r="G13410" s="8">
        <v>1.9785629060508401</v>
      </c>
      <c r="H13410" s="8">
        <v>14.762059291142201</v>
      </c>
      <c r="I13410" s="8">
        <v>6.9462429978518596</v>
      </c>
      <c r="J13410" s="8">
        <v>0.98778499949602006</v>
      </c>
      <c r="K13410" s="8">
        <v>0.415559521213964</v>
      </c>
      <c r="L13410" s="8">
        <v>2.9366713783342999</v>
      </c>
    </row>
    <row r="13411" spans="1:12" x14ac:dyDescent="0.2">
      <c r="A13411" s="7" t="s">
        <v>50864</v>
      </c>
      <c r="B13411" s="7" t="s">
        <v>50865</v>
      </c>
      <c r="D13411" s="7" t="s">
        <v>50866</v>
      </c>
      <c r="E13411" s="8">
        <v>52.386175811617598</v>
      </c>
      <c r="F13411" s="8">
        <v>25.553466030528899</v>
      </c>
      <c r="G13411" s="8">
        <v>0</v>
      </c>
      <c r="H13411" s="8">
        <v>0</v>
      </c>
      <c r="I13411" s="8">
        <v>10.9155247109101</v>
      </c>
      <c r="J13411" s="8">
        <v>0</v>
      </c>
      <c r="K13411" s="8">
        <v>0.78530144136968105</v>
      </c>
      <c r="L13411" s="8">
        <v>-2.8361372103894702</v>
      </c>
    </row>
    <row r="13412" spans="1:12" x14ac:dyDescent="0.2">
      <c r="A13412" s="7" t="s">
        <v>50867</v>
      </c>
      <c r="B13412" s="7" t="s">
        <v>50868</v>
      </c>
      <c r="C13412" s="7" t="s">
        <v>50869</v>
      </c>
      <c r="D13412" s="7" t="s">
        <v>50870</v>
      </c>
      <c r="E13412" s="8">
        <v>12.8494393500194</v>
      </c>
      <c r="F13412" s="8">
        <v>11.793907398705599</v>
      </c>
      <c r="G13412" s="8">
        <v>10.8820959832796</v>
      </c>
      <c r="H13412" s="8">
        <v>31.492393154436598</v>
      </c>
      <c r="I13412" s="8">
        <v>31.7542537044657</v>
      </c>
      <c r="J13412" s="8">
        <v>34.572474982360703</v>
      </c>
      <c r="K13412" s="8">
        <v>0.13114571296951899</v>
      </c>
      <c r="L13412" s="8">
        <v>1.4612572200650999</v>
      </c>
    </row>
    <row r="13413" spans="1:12" x14ac:dyDescent="0.2">
      <c r="A13413" s="7" t="s">
        <v>50871</v>
      </c>
      <c r="B13413" s="7" t="s">
        <v>50872</v>
      </c>
      <c r="C13413" s="7" t="s">
        <v>50873</v>
      </c>
      <c r="D13413" s="7" t="s">
        <v>50874</v>
      </c>
      <c r="E13413" s="8">
        <v>169.01954837333199</v>
      </c>
      <c r="F13413" s="8">
        <v>212.29033317670101</v>
      </c>
      <c r="G13413" s="8">
        <v>179.05994299760101</v>
      </c>
      <c r="H13413" s="8">
        <v>186.98608435446801</v>
      </c>
      <c r="I13413" s="8">
        <v>206.40264907902699</v>
      </c>
      <c r="J13413" s="8">
        <v>222.25162488660499</v>
      </c>
      <c r="K13413" s="8">
        <v>0.87041736526804803</v>
      </c>
      <c r="L13413" s="8">
        <v>0.13563855769093999</v>
      </c>
    </row>
    <row r="13414" spans="1:12" x14ac:dyDescent="0.2">
      <c r="A13414" s="7" t="s">
        <v>50875</v>
      </c>
      <c r="B13414" s="7" t="s">
        <v>50876</v>
      </c>
      <c r="E13414" s="8">
        <v>25.698878700038801</v>
      </c>
      <c r="F13414" s="8">
        <v>27.5191172636465</v>
      </c>
      <c r="G13414" s="8">
        <v>52.431917010347298</v>
      </c>
      <c r="H13414" s="8">
        <v>21.651020293675199</v>
      </c>
      <c r="I13414" s="8">
        <v>33.738894560994801</v>
      </c>
      <c r="J13414" s="8">
        <v>36.548044981352803</v>
      </c>
      <c r="K13414" s="8">
        <v>0.92859039745554794</v>
      </c>
      <c r="L13414" s="8">
        <v>-0.200562804347134</v>
      </c>
    </row>
    <row r="13415" spans="1:12" x14ac:dyDescent="0.2">
      <c r="A13415" s="7" t="s">
        <v>50877</v>
      </c>
      <c r="B13415" s="7" t="s">
        <v>50878</v>
      </c>
      <c r="E13415" s="8">
        <v>364.726393858243</v>
      </c>
      <c r="F13415" s="8">
        <v>508.12084376090098</v>
      </c>
      <c r="G13415" s="8">
        <v>612.365219422736</v>
      </c>
      <c r="H13415" s="8">
        <v>389.71836528615302</v>
      </c>
      <c r="I13415" s="8">
        <v>580.50745053476305</v>
      </c>
      <c r="J13415" s="8">
        <v>944.32245951819596</v>
      </c>
      <c r="K13415" s="8">
        <v>0.64520263697508995</v>
      </c>
      <c r="L13415" s="8">
        <v>0.366325536596806</v>
      </c>
    </row>
    <row r="13416" spans="1:12" x14ac:dyDescent="0.2">
      <c r="A13416" s="7" t="s">
        <v>50879</v>
      </c>
      <c r="B13416" s="7" t="s">
        <v>50880</v>
      </c>
      <c r="E13416" s="8">
        <v>59.305104692397201</v>
      </c>
      <c r="F13416" s="8">
        <v>61.918013843204598</v>
      </c>
      <c r="G13416" s="8">
        <v>47.485509745220199</v>
      </c>
      <c r="H13416" s="8">
        <v>31.492393154436598</v>
      </c>
      <c r="I13416" s="8">
        <v>35.723535417523898</v>
      </c>
      <c r="J13416" s="8">
        <v>16.792344991432302</v>
      </c>
      <c r="K13416" s="8">
        <v>0.25712155968338102</v>
      </c>
      <c r="L13416" s="8">
        <v>-1.0060347528750599</v>
      </c>
    </row>
    <row r="13417" spans="1:12" x14ac:dyDescent="0.2">
      <c r="A13417" s="7" t="s">
        <v>50881</v>
      </c>
      <c r="B13417" s="7" t="s">
        <v>50882</v>
      </c>
      <c r="E13417" s="8">
        <v>20.756786642339002</v>
      </c>
      <c r="F13417" s="8">
        <v>8.8454305490292207</v>
      </c>
      <c r="G13417" s="8">
        <v>24.732036325635502</v>
      </c>
      <c r="H13417" s="8">
        <v>33.460667726588902</v>
      </c>
      <c r="I13417" s="8">
        <v>38.700496702317501</v>
      </c>
      <c r="J13417" s="8">
        <v>18.767914990424401</v>
      </c>
      <c r="K13417" s="8">
        <v>0.67649024419030102</v>
      </c>
      <c r="L13417" s="8">
        <v>0.74307995405407401</v>
      </c>
    </row>
    <row r="13418" spans="1:12" x14ac:dyDescent="0.2">
      <c r="A13418" s="7" t="s">
        <v>50883</v>
      </c>
      <c r="B13418" s="7" t="s">
        <v>50884</v>
      </c>
      <c r="C13418" s="7" t="s">
        <v>50885</v>
      </c>
      <c r="D13418" s="7" t="s">
        <v>50886</v>
      </c>
      <c r="E13418" s="8">
        <v>35.583062815438304</v>
      </c>
      <c r="F13418" s="8">
        <v>24.5706404139701</v>
      </c>
      <c r="G13418" s="8">
        <v>49.464072651271103</v>
      </c>
      <c r="H13418" s="8">
        <v>19.682745721522899</v>
      </c>
      <c r="I13418" s="8">
        <v>14.8848064239683</v>
      </c>
      <c r="J13418" s="8">
        <v>14.816774992440299</v>
      </c>
      <c r="K13418" s="8">
        <v>0.29672070924837401</v>
      </c>
      <c r="L13418" s="8">
        <v>-1.15012201548391</v>
      </c>
    </row>
    <row r="13419" spans="1:12" x14ac:dyDescent="0.2">
      <c r="A13419" s="7" t="s">
        <v>50887</v>
      </c>
      <c r="B13419" s="7" t="s">
        <v>50888</v>
      </c>
      <c r="C13419" s="7" t="s">
        <v>50889</v>
      </c>
      <c r="D13419" s="7" t="s">
        <v>50890</v>
      </c>
      <c r="E13419" s="8">
        <v>5503.51371545446</v>
      </c>
      <c r="F13419" s="8">
        <v>5734.7874726206101</v>
      </c>
      <c r="G13419" s="8">
        <v>6977.4020881882998</v>
      </c>
      <c r="H13419" s="8">
        <v>6117.3973702493204</v>
      </c>
      <c r="I13419" s="8">
        <v>6499.6988051328099</v>
      </c>
      <c r="J13419" s="8">
        <v>6836.45998151196</v>
      </c>
      <c r="K13419" s="8">
        <v>0.82619220481900102</v>
      </c>
      <c r="L13419" s="8">
        <v>9.4852753115027305E-2</v>
      </c>
    </row>
    <row r="13420" spans="1:12" x14ac:dyDescent="0.2">
      <c r="A13420" s="7" t="s">
        <v>50891</v>
      </c>
      <c r="B13420" s="7" t="s">
        <v>50892</v>
      </c>
      <c r="C13420" s="7" t="s">
        <v>50893</v>
      </c>
      <c r="D13420" s="7" t="s">
        <v>50894</v>
      </c>
      <c r="E13420" s="8">
        <v>92.911330684755697</v>
      </c>
      <c r="F13420" s="8">
        <v>79.608874941262997</v>
      </c>
      <c r="G13420" s="8">
        <v>58.367605728499903</v>
      </c>
      <c r="H13420" s="8">
        <v>130.89025904812701</v>
      </c>
      <c r="I13420" s="8">
        <v>78.393313832899594</v>
      </c>
      <c r="J13420" s="8">
        <v>138.28989992944301</v>
      </c>
      <c r="K13420" s="8">
        <v>0.44866543744317799</v>
      </c>
      <c r="L13420" s="8">
        <v>0.59018156164479796</v>
      </c>
    </row>
    <row r="13421" spans="1:12" x14ac:dyDescent="0.2">
      <c r="A13421" s="7" t="s">
        <v>50895</v>
      </c>
      <c r="B13421" s="7" t="s">
        <v>50896</v>
      </c>
      <c r="C13421" s="7" t="s">
        <v>50897</v>
      </c>
      <c r="D13421" s="7" t="s">
        <v>50898</v>
      </c>
      <c r="E13421" s="8">
        <v>21.745205053879001</v>
      </c>
      <c r="F13421" s="8">
        <v>35.381722196116897</v>
      </c>
      <c r="G13421" s="8">
        <v>38.581976667991398</v>
      </c>
      <c r="H13421" s="8">
        <v>36.413079584817403</v>
      </c>
      <c r="I13421" s="8">
        <v>41.677457987111197</v>
      </c>
      <c r="J13421" s="8">
        <v>54.328174972281097</v>
      </c>
      <c r="K13421" s="8">
        <v>0.74568940569160003</v>
      </c>
      <c r="L13421" s="8">
        <v>0.46832589903544802</v>
      </c>
    </row>
    <row r="13422" spans="1:12" x14ac:dyDescent="0.2">
      <c r="A13422" s="7" t="s">
        <v>50899</v>
      </c>
      <c r="B13422" s="7" t="s">
        <v>50900</v>
      </c>
      <c r="C13422" s="7" t="s">
        <v>50901</v>
      </c>
      <c r="D13422" s="7" t="s">
        <v>50902</v>
      </c>
      <c r="E13422" s="8">
        <v>10.872602526939501</v>
      </c>
      <c r="F13422" s="8">
        <v>0</v>
      </c>
      <c r="G13422" s="8">
        <v>0</v>
      </c>
      <c r="H13422" s="8">
        <v>0</v>
      </c>
      <c r="I13422" s="8">
        <v>0</v>
      </c>
      <c r="J13422" s="8">
        <v>0</v>
      </c>
      <c r="K13422" s="8">
        <v>1</v>
      </c>
      <c r="L13422" s="8">
        <v>-4.3175243228301197</v>
      </c>
    </row>
    <row r="13423" spans="1:12" x14ac:dyDescent="0.2">
      <c r="A13423" s="7" t="s">
        <v>50903</v>
      </c>
      <c r="B13423" s="7" t="s">
        <v>50904</v>
      </c>
      <c r="C13423" s="7" t="s">
        <v>50905</v>
      </c>
      <c r="D13423" s="7" t="s">
        <v>50906</v>
      </c>
      <c r="E13423" s="8">
        <v>34.5946444038984</v>
      </c>
      <c r="F13423" s="8">
        <v>37.347373429234501</v>
      </c>
      <c r="G13423" s="8">
        <v>98.928145302542205</v>
      </c>
      <c r="H13423" s="8">
        <v>2203.4833835244899</v>
      </c>
      <c r="I13423" s="8">
        <v>1227.5003697632501</v>
      </c>
      <c r="J13423" s="8">
        <v>1016.4307644814101</v>
      </c>
      <c r="K13423" s="8">
        <v>1.46033129494889E-23</v>
      </c>
      <c r="L13423" s="8">
        <v>4.70218602029213</v>
      </c>
    </row>
    <row r="13424" spans="1:12" x14ac:dyDescent="0.2">
      <c r="A13424" s="7" t="s">
        <v>50907</v>
      </c>
      <c r="B13424" s="7" t="s">
        <v>50908</v>
      </c>
      <c r="C13424" s="7" t="s">
        <v>50909</v>
      </c>
      <c r="D13424" s="7" t="s">
        <v>50910</v>
      </c>
      <c r="E13424" s="8">
        <v>14.8262761730993</v>
      </c>
      <c r="F13424" s="8">
        <v>14.742384248382001</v>
      </c>
      <c r="G13424" s="8">
        <v>3.9571258121016899</v>
      </c>
      <c r="H13424" s="8">
        <v>1.9682745721522901</v>
      </c>
      <c r="I13424" s="8">
        <v>15.8771268522328</v>
      </c>
      <c r="J13424" s="8">
        <v>19.755699989920402</v>
      </c>
      <c r="K13424" s="8">
        <v>0.96915873474446201</v>
      </c>
      <c r="L13424" s="8">
        <v>0.165184416985245</v>
      </c>
    </row>
    <row r="13425" spans="1:12" x14ac:dyDescent="0.2">
      <c r="A13425" s="7" t="s">
        <v>50911</v>
      </c>
      <c r="B13425" s="7" t="s">
        <v>50912</v>
      </c>
      <c r="D13425" s="7" t="s">
        <v>50913</v>
      </c>
      <c r="E13425" s="8">
        <v>0</v>
      </c>
      <c r="F13425" s="8">
        <v>2.94847684967641</v>
      </c>
      <c r="G13425" s="8">
        <v>3.9571258121016899</v>
      </c>
      <c r="H13425" s="8">
        <v>0</v>
      </c>
      <c r="I13425" s="8">
        <v>4.9616021413227598</v>
      </c>
      <c r="J13425" s="8">
        <v>8.8900649954641793</v>
      </c>
      <c r="K13425" s="8">
        <v>1</v>
      </c>
      <c r="L13425" s="8">
        <v>1.00400332778282</v>
      </c>
    </row>
    <row r="13426" spans="1:12" x14ac:dyDescent="0.2">
      <c r="A13426" s="7" t="s">
        <v>50914</v>
      </c>
      <c r="B13426" s="7" t="s">
        <v>50915</v>
      </c>
      <c r="C13426" s="7" t="s">
        <v>50916</v>
      </c>
      <c r="D13426" s="7" t="s">
        <v>50917</v>
      </c>
      <c r="E13426" s="8">
        <v>0</v>
      </c>
      <c r="F13426" s="8">
        <v>1.9656512331176099</v>
      </c>
      <c r="G13426" s="8">
        <v>1.9785629060508401</v>
      </c>
      <c r="H13426" s="8">
        <v>1.9682745721522901</v>
      </c>
      <c r="I13426" s="8">
        <v>4.9616021413227598</v>
      </c>
      <c r="J13426" s="8">
        <v>10.865634994456199</v>
      </c>
      <c r="K13426" s="8">
        <v>1</v>
      </c>
      <c r="L13426" s="8">
        <v>2.1732651517441002</v>
      </c>
    </row>
    <row r="13427" spans="1:12" x14ac:dyDescent="0.2">
      <c r="A13427" s="7" t="s">
        <v>50918</v>
      </c>
      <c r="B13427" s="7" t="s">
        <v>50919</v>
      </c>
      <c r="C13427" s="7" t="s">
        <v>50920</v>
      </c>
      <c r="D13427" s="7" t="s">
        <v>50921</v>
      </c>
      <c r="E13427" s="8">
        <v>3222.2440216202499</v>
      </c>
      <c r="F13427" s="8">
        <v>3306.2253741038098</v>
      </c>
      <c r="G13427" s="8">
        <v>3106.3437624998201</v>
      </c>
      <c r="H13427" s="8">
        <v>2460.3432151903598</v>
      </c>
      <c r="I13427" s="8">
        <v>2683.2344380273498</v>
      </c>
      <c r="J13427" s="8">
        <v>2461.56021874408</v>
      </c>
      <c r="K13427" s="8">
        <v>2.5422044815886599E-2</v>
      </c>
      <c r="L13427" s="8">
        <v>-0.34129339571917</v>
      </c>
    </row>
    <row r="13428" spans="1:12" x14ac:dyDescent="0.2">
      <c r="A13428" s="7" t="s">
        <v>50922</v>
      </c>
      <c r="B13428" s="7" t="s">
        <v>50923</v>
      </c>
      <c r="C13428" s="7" t="s">
        <v>50924</v>
      </c>
      <c r="D13428" s="7" t="s">
        <v>50925</v>
      </c>
      <c r="E13428" s="8">
        <v>1773.22263030268</v>
      </c>
      <c r="F13428" s="8">
        <v>1112.55859794456</v>
      </c>
      <c r="G13428" s="8">
        <v>927.94600293784504</v>
      </c>
      <c r="H13428" s="8">
        <v>1432.9038885268701</v>
      </c>
      <c r="I13428" s="8">
        <v>889.11910372503803</v>
      </c>
      <c r="J13428" s="8">
        <v>802.08141959076897</v>
      </c>
      <c r="K13428" s="8">
        <v>0.70438237745882704</v>
      </c>
      <c r="L13428" s="8">
        <v>-0.287739199756259</v>
      </c>
    </row>
    <row r="13429" spans="1:12" x14ac:dyDescent="0.2">
      <c r="A13429" s="7" t="s">
        <v>50926</v>
      </c>
      <c r="B13429" s="7" t="s">
        <v>50927</v>
      </c>
      <c r="D13429" s="7" t="s">
        <v>50928</v>
      </c>
      <c r="E13429" s="8">
        <v>0</v>
      </c>
      <c r="F13429" s="8">
        <v>8.8454305490292207</v>
      </c>
      <c r="G13429" s="8">
        <v>0</v>
      </c>
      <c r="H13429" s="8">
        <v>0</v>
      </c>
      <c r="I13429" s="8">
        <v>0</v>
      </c>
      <c r="J13429" s="8">
        <v>8.8900649954641793</v>
      </c>
      <c r="K13429" s="8">
        <v>1</v>
      </c>
      <c r="L13429" s="8">
        <v>6.9859307142559899E-3</v>
      </c>
    </row>
    <row r="13430" spans="1:12" x14ac:dyDescent="0.2">
      <c r="A13430" s="7" t="s">
        <v>50929</v>
      </c>
      <c r="B13430" s="7" t="s">
        <v>816</v>
      </c>
      <c r="C13430" s="7" t="s">
        <v>50930</v>
      </c>
      <c r="D13430" s="7" t="s">
        <v>818</v>
      </c>
      <c r="E13430" s="8">
        <v>546.59538158159501</v>
      </c>
      <c r="F13430" s="8">
        <v>737.11921241910204</v>
      </c>
      <c r="G13430" s="8">
        <v>675.67923241636299</v>
      </c>
      <c r="H13430" s="8">
        <v>182.06539792408699</v>
      </c>
      <c r="I13430" s="8">
        <v>240.14154364002101</v>
      </c>
      <c r="J13430" s="8">
        <v>184.71579490575601</v>
      </c>
      <c r="K13430" s="8">
        <v>1.7851749491094801E-12</v>
      </c>
      <c r="L13430" s="8">
        <v>-1.69091960102179</v>
      </c>
    </row>
    <row r="13431" spans="1:12" x14ac:dyDescent="0.2">
      <c r="A13431" s="7" t="s">
        <v>50931</v>
      </c>
      <c r="B13431" s="7" t="s">
        <v>50932</v>
      </c>
      <c r="C13431" s="7" t="s">
        <v>50933</v>
      </c>
      <c r="D13431" s="7" t="s">
        <v>50934</v>
      </c>
      <c r="E13431" s="8">
        <v>1218.7199014287601</v>
      </c>
      <c r="F13431" s="8">
        <v>1371.0417350995299</v>
      </c>
      <c r="G13431" s="8">
        <v>1334.5406801312899</v>
      </c>
      <c r="H13431" s="8">
        <v>982.16901150399303</v>
      </c>
      <c r="I13431" s="8">
        <v>1159.030260213</v>
      </c>
      <c r="J13431" s="8">
        <v>1194.2320643906901</v>
      </c>
      <c r="K13431" s="8">
        <v>0.41766589638449603</v>
      </c>
      <c r="L13431" s="8">
        <v>-0.23458633318727101</v>
      </c>
    </row>
    <row r="13432" spans="1:12" x14ac:dyDescent="0.2">
      <c r="A13432" s="7" t="s">
        <v>50935</v>
      </c>
      <c r="B13432" s="7" t="s">
        <v>50936</v>
      </c>
      <c r="C13432" s="7" t="s">
        <v>50937</v>
      </c>
      <c r="D13432" s="7" t="s">
        <v>50938</v>
      </c>
      <c r="E13432" s="8">
        <v>1170.2873992633099</v>
      </c>
      <c r="F13432" s="8">
        <v>919.92477709903903</v>
      </c>
      <c r="G13432" s="8">
        <v>1064.46684345535</v>
      </c>
      <c r="H13432" s="8">
        <v>1142.5833891344</v>
      </c>
      <c r="I13432" s="8">
        <v>980.41258312537695</v>
      </c>
      <c r="J13432" s="8">
        <v>1179.41528939825</v>
      </c>
      <c r="K13432" s="8">
        <v>0.91464050170113098</v>
      </c>
      <c r="L13432" s="8">
        <v>6.6059092909033404E-2</v>
      </c>
    </row>
    <row r="13433" spans="1:12" x14ac:dyDescent="0.2">
      <c r="A13433" s="7" t="s">
        <v>50939</v>
      </c>
      <c r="B13433" s="7" t="s">
        <v>50940</v>
      </c>
      <c r="C13433" s="7" t="s">
        <v>50941</v>
      </c>
      <c r="D13433" s="7" t="s">
        <v>50942</v>
      </c>
      <c r="E13433" s="8">
        <v>8.8957657038595794</v>
      </c>
      <c r="F13433" s="8">
        <v>3.9313024662352101</v>
      </c>
      <c r="G13433" s="8">
        <v>14.839221795381301</v>
      </c>
      <c r="H13433" s="8">
        <v>39.365491443045798</v>
      </c>
      <c r="I13433" s="8">
        <v>20.838728993555598</v>
      </c>
      <c r="J13433" s="8">
        <v>35.560259981856703</v>
      </c>
      <c r="K13433" s="8">
        <v>0.14126777767575999</v>
      </c>
      <c r="L13433" s="8">
        <v>1.79189144608188</v>
      </c>
    </row>
    <row r="13434" spans="1:12" x14ac:dyDescent="0.2">
      <c r="A13434" s="7" t="s">
        <v>50943</v>
      </c>
      <c r="B13434" s="7" t="s">
        <v>50944</v>
      </c>
      <c r="C13434" s="7" t="s">
        <v>50945</v>
      </c>
      <c r="D13434" s="7" t="s">
        <v>50946</v>
      </c>
      <c r="E13434" s="8">
        <v>274.78031840810701</v>
      </c>
      <c r="F13434" s="8">
        <v>253.56900907217101</v>
      </c>
      <c r="G13434" s="8">
        <v>209.72766804138899</v>
      </c>
      <c r="H13434" s="8">
        <v>304.09842139752902</v>
      </c>
      <c r="I13434" s="8">
        <v>186.55624051373599</v>
      </c>
      <c r="J13434" s="8">
        <v>244.97067987501299</v>
      </c>
      <c r="K13434" s="8">
        <v>0.99713193796580801</v>
      </c>
      <c r="L13434" s="8">
        <v>-4.7354161790342797E-3</v>
      </c>
    </row>
    <row r="13435" spans="1:12" x14ac:dyDescent="0.2">
      <c r="A13435" s="7" t="s">
        <v>50947</v>
      </c>
      <c r="B13435" s="7" t="s">
        <v>50948</v>
      </c>
      <c r="C13435" s="7" t="s">
        <v>50949</v>
      </c>
      <c r="D13435" s="7" t="s">
        <v>50950</v>
      </c>
      <c r="E13435" s="8">
        <v>0</v>
      </c>
      <c r="F13435" s="8">
        <v>0</v>
      </c>
      <c r="G13435" s="8">
        <v>0</v>
      </c>
      <c r="H13435" s="8">
        <v>10.825510146837599</v>
      </c>
      <c r="I13435" s="8">
        <v>0</v>
      </c>
      <c r="J13435" s="8">
        <v>4.9389249974801004</v>
      </c>
      <c r="K13435" s="8">
        <v>1</v>
      </c>
      <c r="L13435" s="8">
        <v>4.8555563524123402</v>
      </c>
    </row>
    <row r="13436" spans="1:12" x14ac:dyDescent="0.2">
      <c r="A13436" s="7" t="s">
        <v>50951</v>
      </c>
      <c r="B13436" s="7" t="s">
        <v>50952</v>
      </c>
      <c r="C13436" s="7" t="s">
        <v>50953</v>
      </c>
      <c r="D13436" s="7" t="s">
        <v>50954</v>
      </c>
      <c r="E13436" s="8">
        <v>118.610209384794</v>
      </c>
      <c r="F13436" s="8">
        <v>115.973422753939</v>
      </c>
      <c r="G13436" s="8">
        <v>135.53155906448299</v>
      </c>
      <c r="H13436" s="8">
        <v>148.60473019749799</v>
      </c>
      <c r="I13436" s="8">
        <v>153.809666381006</v>
      </c>
      <c r="J13436" s="8">
        <v>169.89901991331601</v>
      </c>
      <c r="K13436" s="8">
        <v>0.55095150030680995</v>
      </c>
      <c r="L13436" s="8">
        <v>0.35179675250307701</v>
      </c>
    </row>
    <row r="13437" spans="1:12" x14ac:dyDescent="0.2">
      <c r="A13437" s="7" t="s">
        <v>50955</v>
      </c>
      <c r="B13437" s="7" t="s">
        <v>50956</v>
      </c>
      <c r="D13437" s="7" t="s">
        <v>50957</v>
      </c>
      <c r="E13437" s="8">
        <v>2.96525523461986</v>
      </c>
      <c r="F13437" s="8">
        <v>10.8110817821468</v>
      </c>
      <c r="G13437" s="8">
        <v>1.9785629060508401</v>
      </c>
      <c r="H13437" s="8">
        <v>0</v>
      </c>
      <c r="I13437" s="8">
        <v>13.8924859957037</v>
      </c>
      <c r="J13437" s="8">
        <v>0</v>
      </c>
      <c r="K13437" s="8">
        <v>0.98209724238687002</v>
      </c>
      <c r="L13437" s="8">
        <v>-0.18218075422725799</v>
      </c>
    </row>
    <row r="13438" spans="1:12" x14ac:dyDescent="0.2">
      <c r="A13438" s="7" t="s">
        <v>50958</v>
      </c>
      <c r="B13438" s="7" t="s">
        <v>50959</v>
      </c>
      <c r="E13438" s="8">
        <v>0</v>
      </c>
      <c r="F13438" s="8">
        <v>0</v>
      </c>
      <c r="G13438" s="8">
        <v>0</v>
      </c>
      <c r="H13438" s="8">
        <v>16.730333863294501</v>
      </c>
      <c r="I13438" s="8">
        <v>0</v>
      </c>
      <c r="J13438" s="8">
        <v>0</v>
      </c>
      <c r="K13438" s="8">
        <v>1</v>
      </c>
      <c r="L13438" s="8">
        <v>4.9413039696567003</v>
      </c>
    </row>
    <row r="13439" spans="1:12" x14ac:dyDescent="0.2">
      <c r="A13439" s="7" t="s">
        <v>50960</v>
      </c>
      <c r="B13439" s="7" t="s">
        <v>50961</v>
      </c>
      <c r="C13439" s="7" t="s">
        <v>50962</v>
      </c>
      <c r="D13439" s="7" t="s">
        <v>50963</v>
      </c>
      <c r="E13439" s="8">
        <v>40.525154873138099</v>
      </c>
      <c r="F13439" s="8">
        <v>20.639337947734901</v>
      </c>
      <c r="G13439" s="8">
        <v>16.817784701432199</v>
      </c>
      <c r="H13439" s="8">
        <v>23.619294865827499</v>
      </c>
      <c r="I13439" s="8">
        <v>27.784971991407399</v>
      </c>
      <c r="J13439" s="8">
        <v>22.719054988408502</v>
      </c>
      <c r="K13439" s="8">
        <v>0.97662789442065401</v>
      </c>
      <c r="L13439" s="8">
        <v>-7.3211945154275093E-2</v>
      </c>
    </row>
    <row r="13440" spans="1:12" x14ac:dyDescent="0.2">
      <c r="A13440" s="7" t="s">
        <v>50964</v>
      </c>
      <c r="B13440" s="7" t="s">
        <v>50965</v>
      </c>
      <c r="C13440" s="7" t="s">
        <v>50966</v>
      </c>
      <c r="D13440" s="7" t="s">
        <v>50967</v>
      </c>
      <c r="E13440" s="8">
        <v>245.127766061909</v>
      </c>
      <c r="F13440" s="8">
        <v>126.784504536086</v>
      </c>
      <c r="G13440" s="8">
        <v>141.46724778263501</v>
      </c>
      <c r="H13440" s="8">
        <v>144.668181053193</v>
      </c>
      <c r="I13440" s="8">
        <v>141.90182124183099</v>
      </c>
      <c r="J13440" s="8">
        <v>113.595274942042</v>
      </c>
      <c r="K13440" s="8">
        <v>0.68765586997767403</v>
      </c>
      <c r="L13440" s="8">
        <v>-0.35938416651722499</v>
      </c>
    </row>
    <row r="13441" spans="1:12" x14ac:dyDescent="0.2">
      <c r="A13441" s="7" t="s">
        <v>50968</v>
      </c>
      <c r="B13441" s="7" t="s">
        <v>50969</v>
      </c>
      <c r="C13441" s="7" t="s">
        <v>50970</v>
      </c>
      <c r="D13441" s="7" t="s">
        <v>50971</v>
      </c>
      <c r="E13441" s="8">
        <v>8.8957657038595794</v>
      </c>
      <c r="F13441" s="8">
        <v>13.7595586318232</v>
      </c>
      <c r="G13441" s="8">
        <v>4.9464072651271103</v>
      </c>
      <c r="H13441" s="8">
        <v>1.9682745721522901</v>
      </c>
      <c r="I13441" s="8">
        <v>1.9846408565291001</v>
      </c>
      <c r="J13441" s="8">
        <v>7.9022799959681604</v>
      </c>
      <c r="K13441" s="8">
        <v>0.70962719500304905</v>
      </c>
      <c r="L13441" s="8">
        <v>-1.2193587110356401</v>
      </c>
    </row>
    <row r="13442" spans="1:12" x14ac:dyDescent="0.2">
      <c r="A13442" s="7" t="s">
        <v>50972</v>
      </c>
      <c r="B13442" s="7" t="s">
        <v>50973</v>
      </c>
      <c r="C13442" s="7" t="s">
        <v>50974</v>
      </c>
      <c r="D13442" s="7" t="s">
        <v>50975</v>
      </c>
      <c r="E13442" s="8">
        <v>0</v>
      </c>
      <c r="F13442" s="8">
        <v>2.94847684967641</v>
      </c>
      <c r="G13442" s="8">
        <v>0</v>
      </c>
      <c r="H13442" s="8">
        <v>1.9682745721522901</v>
      </c>
      <c r="I13442" s="8">
        <v>0</v>
      </c>
      <c r="J13442" s="8">
        <v>9.8778499949602097</v>
      </c>
      <c r="K13442" s="8">
        <v>1</v>
      </c>
      <c r="L13442" s="8">
        <v>2.0053226011908301</v>
      </c>
    </row>
    <row r="13443" spans="1:12" x14ac:dyDescent="0.2">
      <c r="A13443" s="7" t="s">
        <v>50976</v>
      </c>
      <c r="B13443" s="7" t="s">
        <v>50977</v>
      </c>
      <c r="C13443" s="7" t="s">
        <v>50978</v>
      </c>
      <c r="D13443" s="7" t="s">
        <v>50979</v>
      </c>
      <c r="E13443" s="8">
        <v>109.71444368093501</v>
      </c>
      <c r="F13443" s="8">
        <v>132.68145823543799</v>
      </c>
      <c r="G13443" s="8">
        <v>92.003175131364202</v>
      </c>
      <c r="H13443" s="8">
        <v>201.74814364561001</v>
      </c>
      <c r="I13443" s="8">
        <v>105.18596539604199</v>
      </c>
      <c r="J13443" s="8">
        <v>167.92344991432299</v>
      </c>
      <c r="K13443" s="8">
        <v>0.49481864571258</v>
      </c>
      <c r="L13443" s="8">
        <v>0.50595472061608204</v>
      </c>
    </row>
    <row r="13444" spans="1:12" x14ac:dyDescent="0.2">
      <c r="A13444" s="7" t="s">
        <v>50980</v>
      </c>
      <c r="B13444" s="7" t="s">
        <v>50981</v>
      </c>
      <c r="C13444" s="7" t="s">
        <v>50982</v>
      </c>
      <c r="D13444" s="7" t="s">
        <v>50983</v>
      </c>
      <c r="E13444" s="8">
        <v>168.031129961792</v>
      </c>
      <c r="F13444" s="8">
        <v>94.351259189645106</v>
      </c>
      <c r="G13444" s="8">
        <v>126.62802598725401</v>
      </c>
      <c r="H13444" s="8">
        <v>285.39981296208202</v>
      </c>
      <c r="I13444" s="8">
        <v>114.116849250423</v>
      </c>
      <c r="J13444" s="8">
        <v>123.47312493700301</v>
      </c>
      <c r="K13444" s="8">
        <v>0.70723409532521098</v>
      </c>
      <c r="L13444" s="8">
        <v>0.42710148573427498</v>
      </c>
    </row>
    <row r="13445" spans="1:12" x14ac:dyDescent="0.2">
      <c r="A13445" s="7" t="s">
        <v>50984</v>
      </c>
      <c r="B13445" s="7" t="s">
        <v>50985</v>
      </c>
      <c r="C13445" s="7" t="s">
        <v>50986</v>
      </c>
      <c r="E13445" s="8">
        <v>1.97683682307991</v>
      </c>
      <c r="F13445" s="8">
        <v>10.8110817821468</v>
      </c>
      <c r="G13445" s="8">
        <v>3.9571258121016899</v>
      </c>
      <c r="H13445" s="8">
        <v>9.8413728607614495</v>
      </c>
      <c r="I13445" s="8">
        <v>9.9232042826455196</v>
      </c>
      <c r="J13445" s="8">
        <v>5.9267099969761201</v>
      </c>
      <c r="K13445" s="8">
        <v>0.88005022807506394</v>
      </c>
      <c r="L13445" s="8">
        <v>0.61704587234759101</v>
      </c>
    </row>
    <row r="13446" spans="1:12" x14ac:dyDescent="0.2">
      <c r="A13446" s="7" t="s">
        <v>50987</v>
      </c>
      <c r="B13446" s="7" t="s">
        <v>50988</v>
      </c>
      <c r="C13446" s="7" t="s">
        <v>50989</v>
      </c>
      <c r="D13446" s="7" t="s">
        <v>50990</v>
      </c>
      <c r="E13446" s="8">
        <v>183.845824546431</v>
      </c>
      <c r="F13446" s="8">
        <v>121.870376453292</v>
      </c>
      <c r="G13446" s="8">
        <v>175.10281718549999</v>
      </c>
      <c r="H13446" s="8">
        <v>212.573653792447</v>
      </c>
      <c r="I13446" s="8">
        <v>167.70215237670899</v>
      </c>
      <c r="J13446" s="8">
        <v>212.37377489164399</v>
      </c>
      <c r="K13446" s="8">
        <v>0.67646130447175701</v>
      </c>
      <c r="L13446" s="8">
        <v>0.30180325368020799</v>
      </c>
    </row>
    <row r="13447" spans="1:12" x14ac:dyDescent="0.2">
      <c r="A13447" s="7" t="s">
        <v>50991</v>
      </c>
      <c r="B13447" s="7" t="s">
        <v>50992</v>
      </c>
      <c r="E13447" s="8">
        <v>26.6872971115788</v>
      </c>
      <c r="F13447" s="8">
        <v>0</v>
      </c>
      <c r="G13447" s="8">
        <v>0</v>
      </c>
      <c r="H13447" s="8">
        <v>0</v>
      </c>
      <c r="I13447" s="8">
        <v>0</v>
      </c>
      <c r="J13447" s="8">
        <v>0</v>
      </c>
      <c r="K13447" s="8">
        <v>0.35052961114613501</v>
      </c>
      <c r="L13447" s="8">
        <v>-5.6130120168273496</v>
      </c>
    </row>
    <row r="13448" spans="1:12" x14ac:dyDescent="0.2">
      <c r="A13448" s="7" t="s">
        <v>50993</v>
      </c>
      <c r="B13448" s="7" t="s">
        <v>50994</v>
      </c>
      <c r="C13448" s="7" t="s">
        <v>50995</v>
      </c>
      <c r="D13448" s="7" t="s">
        <v>50996</v>
      </c>
      <c r="E13448" s="8">
        <v>70.177707219336696</v>
      </c>
      <c r="F13448" s="8">
        <v>35.381722196116897</v>
      </c>
      <c r="G13448" s="8">
        <v>31.657006496813501</v>
      </c>
      <c r="H13448" s="8">
        <v>5.9048237164568702</v>
      </c>
      <c r="I13448" s="8">
        <v>25.800331134878299</v>
      </c>
      <c r="J13448" s="8">
        <v>42.474754978328903</v>
      </c>
      <c r="K13448" s="8">
        <v>0.62292105901584305</v>
      </c>
      <c r="L13448" s="8">
        <v>-0.88746707206271402</v>
      </c>
    </row>
    <row r="13449" spans="1:12" x14ac:dyDescent="0.2">
      <c r="A13449" s="7" t="s">
        <v>50997</v>
      </c>
      <c r="B13449" s="7" t="s">
        <v>50998</v>
      </c>
      <c r="C13449" s="7" t="s">
        <v>50999</v>
      </c>
      <c r="D13449" s="7" t="s">
        <v>51000</v>
      </c>
      <c r="E13449" s="8">
        <v>32.6178075808185</v>
      </c>
      <c r="F13449" s="8">
        <v>21.6221635642937</v>
      </c>
      <c r="G13449" s="8">
        <v>4.9464072651271103</v>
      </c>
      <c r="H13449" s="8">
        <v>30.5082558683605</v>
      </c>
      <c r="I13449" s="8">
        <v>36.715855845788397</v>
      </c>
      <c r="J13449" s="8">
        <v>24.694624987400498</v>
      </c>
      <c r="K13449" s="8">
        <v>0.77819022567711804</v>
      </c>
      <c r="L13449" s="8">
        <v>0.63499041965443903</v>
      </c>
    </row>
    <row r="13450" spans="1:12" x14ac:dyDescent="0.2">
      <c r="A13450" s="7" t="s">
        <v>51001</v>
      </c>
      <c r="B13450" s="7" t="s">
        <v>51002</v>
      </c>
      <c r="C13450" s="7" t="s">
        <v>51003</v>
      </c>
      <c r="D13450" s="7" t="s">
        <v>51004</v>
      </c>
      <c r="E13450" s="8">
        <v>140.35541443867299</v>
      </c>
      <c r="F13450" s="8">
        <v>118.921899603615</v>
      </c>
      <c r="G13450" s="8">
        <v>126.62802598725401</v>
      </c>
      <c r="H13450" s="8">
        <v>182.06539792408699</v>
      </c>
      <c r="I13450" s="8">
        <v>94.270440685132399</v>
      </c>
      <c r="J13450" s="8">
        <v>121.49755493801101</v>
      </c>
      <c r="K13450" s="8">
        <v>0.97413928997118204</v>
      </c>
      <c r="L13450" s="8">
        <v>4.4055153700557598E-2</v>
      </c>
    </row>
    <row r="13451" spans="1:12" x14ac:dyDescent="0.2">
      <c r="A13451" s="7" t="s">
        <v>51005</v>
      </c>
      <c r="B13451" s="7" t="s">
        <v>51006</v>
      </c>
      <c r="C13451" s="7" t="s">
        <v>51007</v>
      </c>
      <c r="D13451" s="7" t="s">
        <v>51008</v>
      </c>
      <c r="E13451" s="8">
        <v>23.722041876958901</v>
      </c>
      <c r="F13451" s="8">
        <v>32.433245346440501</v>
      </c>
      <c r="G13451" s="8">
        <v>32.6462879498389</v>
      </c>
      <c r="H13451" s="8">
        <v>31.492393154436598</v>
      </c>
      <c r="I13451" s="8">
        <v>24.8080107066138</v>
      </c>
      <c r="J13451" s="8">
        <v>26.670194986392598</v>
      </c>
      <c r="K13451" s="8">
        <v>0.96394012046804001</v>
      </c>
      <c r="L13451" s="8">
        <v>-9.7939013252471702E-2</v>
      </c>
    </row>
    <row r="13452" spans="1:12" x14ac:dyDescent="0.2">
      <c r="A13452" s="7" t="s">
        <v>51009</v>
      </c>
      <c r="B13452" s="7" t="s">
        <v>51010</v>
      </c>
      <c r="C13452" s="7" t="s">
        <v>51011</v>
      </c>
      <c r="D13452" s="7" t="s">
        <v>51012</v>
      </c>
      <c r="E13452" s="8">
        <v>278.73399205426699</v>
      </c>
      <c r="F13452" s="8">
        <v>261.43161400464197</v>
      </c>
      <c r="G13452" s="8">
        <v>295.795154454601</v>
      </c>
      <c r="H13452" s="8">
        <v>305.08255868360499</v>
      </c>
      <c r="I13452" s="8">
        <v>281.81900162713299</v>
      </c>
      <c r="J13452" s="8">
        <v>215.33712989013199</v>
      </c>
      <c r="K13452" s="8">
        <v>0.94747334208278899</v>
      </c>
      <c r="L13452" s="8">
        <v>-5.9371799907711902E-2</v>
      </c>
    </row>
    <row r="13453" spans="1:12" x14ac:dyDescent="0.2">
      <c r="A13453" s="7" t="s">
        <v>51013</v>
      </c>
      <c r="B13453" s="7" t="s">
        <v>51014</v>
      </c>
      <c r="C13453" s="7" t="s">
        <v>51015</v>
      </c>
      <c r="D13453" s="7" t="s">
        <v>51016</v>
      </c>
      <c r="E13453" s="8">
        <v>4.94209205769977</v>
      </c>
      <c r="F13453" s="8">
        <v>11.793907398705599</v>
      </c>
      <c r="G13453" s="8">
        <v>9.8928145302542205</v>
      </c>
      <c r="H13453" s="8">
        <v>16.730333863294501</v>
      </c>
      <c r="I13453" s="8">
        <v>16.8694472804974</v>
      </c>
      <c r="J13453" s="8">
        <v>40.499184979336803</v>
      </c>
      <c r="K13453" s="8">
        <v>0.32862334186416098</v>
      </c>
      <c r="L13453" s="8">
        <v>1.47629136428992</v>
      </c>
    </row>
    <row r="13454" spans="1:12" x14ac:dyDescent="0.2">
      <c r="A13454" s="7" t="s">
        <v>51017</v>
      </c>
      <c r="B13454" s="7" t="s">
        <v>51018</v>
      </c>
      <c r="C13454" s="7" t="s">
        <v>51019</v>
      </c>
      <c r="D13454" s="7" t="s">
        <v>51020</v>
      </c>
      <c r="E13454" s="8">
        <v>115.644954150175</v>
      </c>
      <c r="F13454" s="8">
        <v>59.952362610087</v>
      </c>
      <c r="G13454" s="8">
        <v>57.378324275474498</v>
      </c>
      <c r="H13454" s="8">
        <v>49.206864303807301</v>
      </c>
      <c r="I13454" s="8">
        <v>43.662098843640301</v>
      </c>
      <c r="J13454" s="8">
        <v>67.169379965729405</v>
      </c>
      <c r="K13454" s="8">
        <v>0.62798366252151006</v>
      </c>
      <c r="L13454" s="8">
        <v>-0.54168512937284996</v>
      </c>
    </row>
    <row r="13455" spans="1:12" x14ac:dyDescent="0.2">
      <c r="A13455" s="7" t="s">
        <v>51021</v>
      </c>
      <c r="B13455" s="7" t="s">
        <v>51022</v>
      </c>
      <c r="D13455" s="7" t="s">
        <v>51023</v>
      </c>
      <c r="E13455" s="8">
        <v>238.20883718112901</v>
      </c>
      <c r="F13455" s="8">
        <v>178.874262213702</v>
      </c>
      <c r="G13455" s="8">
        <v>104.86383402069499</v>
      </c>
      <c r="H13455" s="8">
        <v>43.302040587350398</v>
      </c>
      <c r="I13455" s="8">
        <v>135.94789867224401</v>
      </c>
      <c r="J13455" s="8">
        <v>125.44869493599499</v>
      </c>
      <c r="K13455" s="8">
        <v>0.40652079637319199</v>
      </c>
      <c r="L13455" s="8">
        <v>-0.77663354180566901</v>
      </c>
    </row>
    <row r="13456" spans="1:12" x14ac:dyDescent="0.2">
      <c r="A13456" s="7" t="s">
        <v>51024</v>
      </c>
      <c r="B13456" s="7" t="s">
        <v>51025</v>
      </c>
      <c r="C13456" s="7" t="s">
        <v>51026</v>
      </c>
      <c r="D13456" s="7" t="s">
        <v>51027</v>
      </c>
      <c r="E13456" s="8">
        <v>1446.0561360829499</v>
      </c>
      <c r="F13456" s="8">
        <v>1079.14252698157</v>
      </c>
      <c r="G13456" s="8">
        <v>1440.3937956050099</v>
      </c>
      <c r="H13456" s="8">
        <v>1896.43255026873</v>
      </c>
      <c r="I13456" s="8">
        <v>1457.7187091206299</v>
      </c>
      <c r="J13456" s="8">
        <v>1166.5740844048</v>
      </c>
      <c r="K13456" s="8">
        <v>0.75613084414767495</v>
      </c>
      <c r="L13456" s="8">
        <v>0.18904141220958201</v>
      </c>
    </row>
    <row r="13457" spans="1:12" x14ac:dyDescent="0.2">
      <c r="A13457" s="7" t="s">
        <v>51028</v>
      </c>
      <c r="B13457" s="7" t="s">
        <v>51029</v>
      </c>
      <c r="C13457" s="7" t="s">
        <v>51030</v>
      </c>
      <c r="D13457" s="7" t="s">
        <v>51031</v>
      </c>
      <c r="E13457" s="8">
        <v>48.432502165457699</v>
      </c>
      <c r="F13457" s="8">
        <v>66.832141925998599</v>
      </c>
      <c r="G13457" s="8">
        <v>54.410479916398202</v>
      </c>
      <c r="H13457" s="8">
        <v>161.39851491648801</v>
      </c>
      <c r="I13457" s="8">
        <v>79.3856342611641</v>
      </c>
      <c r="J13457" s="8">
        <v>92.851789952625893</v>
      </c>
      <c r="K13457" s="8">
        <v>0.13688975574828799</v>
      </c>
      <c r="L13457" s="8">
        <v>0.97553721089203704</v>
      </c>
    </row>
    <row r="13458" spans="1:12" x14ac:dyDescent="0.2">
      <c r="A13458" s="7" t="s">
        <v>51032</v>
      </c>
      <c r="B13458" s="7" t="s">
        <v>51033</v>
      </c>
      <c r="C13458" s="7" t="s">
        <v>51034</v>
      </c>
      <c r="D13458" s="7" t="s">
        <v>51035</v>
      </c>
      <c r="E13458" s="8">
        <v>118.610209384794</v>
      </c>
      <c r="F13458" s="8">
        <v>85.505828640615803</v>
      </c>
      <c r="G13458" s="8">
        <v>54.410479916398202</v>
      </c>
      <c r="H13458" s="8">
        <v>62.984786308873304</v>
      </c>
      <c r="I13458" s="8">
        <v>71.447070835047697</v>
      </c>
      <c r="J13458" s="8">
        <v>56.303744971273197</v>
      </c>
      <c r="K13458" s="8">
        <v>0.69102989221376598</v>
      </c>
      <c r="L13458" s="8">
        <v>-0.43878496388538202</v>
      </c>
    </row>
    <row r="13459" spans="1:12" x14ac:dyDescent="0.2">
      <c r="A13459" s="7" t="s">
        <v>51036</v>
      </c>
      <c r="B13459" s="7" t="s">
        <v>51037</v>
      </c>
      <c r="C13459" s="7" t="s">
        <v>51038</v>
      </c>
      <c r="D13459" s="7" t="s">
        <v>51039</v>
      </c>
      <c r="E13459" s="8">
        <v>1766.3037014219001</v>
      </c>
      <c r="F13459" s="8">
        <v>1415.26888784468</v>
      </c>
      <c r="G13459" s="8">
        <v>1564.0539772331899</v>
      </c>
      <c r="H13459" s="8">
        <v>1790.14572337251</v>
      </c>
      <c r="I13459" s="8">
        <v>1448.7878252662499</v>
      </c>
      <c r="J13459" s="8">
        <v>1449.0805942606601</v>
      </c>
      <c r="K13459" s="8">
        <v>0.97758618699731104</v>
      </c>
      <c r="L13459" s="8">
        <v>-1.75969163723677E-2</v>
      </c>
    </row>
    <row r="13460" spans="1:12" x14ac:dyDescent="0.2">
      <c r="A13460" s="7" t="s">
        <v>51040</v>
      </c>
      <c r="B13460" s="7" t="s">
        <v>51041</v>
      </c>
      <c r="C13460" s="7" t="s">
        <v>51042</v>
      </c>
      <c r="D13460" s="7" t="s">
        <v>51043</v>
      </c>
      <c r="E13460" s="8">
        <v>6.9189288807796796</v>
      </c>
      <c r="F13460" s="8">
        <v>30.4675941133229</v>
      </c>
      <c r="G13460" s="8">
        <v>41.549821027067701</v>
      </c>
      <c r="H13460" s="8">
        <v>16.730333863294501</v>
      </c>
      <c r="I13460" s="8">
        <v>22.823369850084699</v>
      </c>
      <c r="J13460" s="8">
        <v>28.645764985384599</v>
      </c>
      <c r="K13460" s="8">
        <v>0.94528089288127604</v>
      </c>
      <c r="L13460" s="8">
        <v>-0.21099315536367</v>
      </c>
    </row>
    <row r="13461" spans="1:12" x14ac:dyDescent="0.2">
      <c r="A13461" s="7" t="s">
        <v>51044</v>
      </c>
      <c r="B13461" s="7" t="s">
        <v>51045</v>
      </c>
      <c r="C13461" s="7" t="s">
        <v>51046</v>
      </c>
      <c r="D13461" s="7" t="s">
        <v>51047</v>
      </c>
      <c r="E13461" s="8">
        <v>26.6872971115788</v>
      </c>
      <c r="F13461" s="8">
        <v>48.158455211381302</v>
      </c>
      <c r="G13461" s="8">
        <v>41.549821027067701</v>
      </c>
      <c r="H13461" s="8">
        <v>23.619294865827499</v>
      </c>
      <c r="I13461" s="8">
        <v>38.700496702317501</v>
      </c>
      <c r="J13461" s="8">
        <v>60.254884969257297</v>
      </c>
      <c r="K13461" s="8">
        <v>0.97382610008998605</v>
      </c>
      <c r="L13461" s="8">
        <v>7.4487143679522694E-2</v>
      </c>
    </row>
    <row r="13462" spans="1:12" x14ac:dyDescent="0.2">
      <c r="A13462" s="7" t="s">
        <v>51048</v>
      </c>
      <c r="B13462" s="7" t="s">
        <v>51049</v>
      </c>
      <c r="C13462" s="7" t="s">
        <v>51050</v>
      </c>
      <c r="D13462" s="7" t="s">
        <v>51051</v>
      </c>
      <c r="E13462" s="8">
        <v>19.768368230799101</v>
      </c>
      <c r="F13462" s="8">
        <v>10.8110817821468</v>
      </c>
      <c r="G13462" s="8">
        <v>3.9571258121016899</v>
      </c>
      <c r="H13462" s="8">
        <v>18.698608435446801</v>
      </c>
      <c r="I13462" s="8">
        <v>26.792651563142901</v>
      </c>
      <c r="J13462" s="8">
        <v>19.755699989920402</v>
      </c>
      <c r="K13462" s="8">
        <v>0.660064227064597</v>
      </c>
      <c r="L13462" s="8">
        <v>0.91769301969074302</v>
      </c>
    </row>
    <row r="13463" spans="1:12" x14ac:dyDescent="0.2">
      <c r="A13463" s="7" t="s">
        <v>51052</v>
      </c>
      <c r="B13463" s="7" t="s">
        <v>51053</v>
      </c>
      <c r="C13463" s="7" t="s">
        <v>51054</v>
      </c>
      <c r="D13463" s="7" t="s">
        <v>51055</v>
      </c>
      <c r="E13463" s="8">
        <v>228.324653065729</v>
      </c>
      <c r="F13463" s="8">
        <v>283.053777568935</v>
      </c>
      <c r="G13463" s="8">
        <v>285.90233992434702</v>
      </c>
      <c r="H13463" s="8">
        <v>734.16641541280399</v>
      </c>
      <c r="I13463" s="8">
        <v>516.99894312583103</v>
      </c>
      <c r="J13463" s="8">
        <v>436.600969777241</v>
      </c>
      <c r="K13463" s="8">
        <v>3.24880660595207E-4</v>
      </c>
      <c r="L13463" s="8">
        <v>1.08197297423019</v>
      </c>
    </row>
    <row r="13464" spans="1:12" x14ac:dyDescent="0.2">
      <c r="A13464" s="7" t="s">
        <v>51056</v>
      </c>
      <c r="B13464" s="7" t="s">
        <v>51057</v>
      </c>
      <c r="C13464" s="7" t="s">
        <v>51058</v>
      </c>
      <c r="D13464" s="7" t="s">
        <v>51059</v>
      </c>
      <c r="E13464" s="8">
        <v>13.8378577615594</v>
      </c>
      <c r="F13464" s="8">
        <v>17.690861098058399</v>
      </c>
      <c r="G13464" s="8">
        <v>14.839221795381301</v>
      </c>
      <c r="H13464" s="8">
        <v>10.825510146837599</v>
      </c>
      <c r="I13464" s="8">
        <v>23.815690278349201</v>
      </c>
      <c r="J13464" s="8">
        <v>1.9755699989920401</v>
      </c>
      <c r="K13464" s="8">
        <v>0.92765245192449997</v>
      </c>
      <c r="L13464" s="8">
        <v>-0.34093099455912901</v>
      </c>
    </row>
    <row r="13465" spans="1:12" x14ac:dyDescent="0.2">
      <c r="A13465" s="7" t="s">
        <v>51060</v>
      </c>
      <c r="B13465" s="7" t="s">
        <v>51061</v>
      </c>
      <c r="C13465" s="7" t="s">
        <v>51062</v>
      </c>
      <c r="D13465" s="7" t="s">
        <v>51063</v>
      </c>
      <c r="E13465" s="8">
        <v>25.698878700038801</v>
      </c>
      <c r="F13465" s="8">
        <v>0</v>
      </c>
      <c r="G13465" s="8">
        <v>0</v>
      </c>
      <c r="H13465" s="8">
        <v>6.8889610025330201</v>
      </c>
      <c r="I13465" s="8">
        <v>1.9846408565291001</v>
      </c>
      <c r="J13465" s="8">
        <v>0</v>
      </c>
      <c r="K13465" s="8">
        <v>0.83819982516896596</v>
      </c>
      <c r="L13465" s="8">
        <v>-1.53375035587984</v>
      </c>
    </row>
    <row r="13466" spans="1:12" x14ac:dyDescent="0.2">
      <c r="A13466" s="7" t="s">
        <v>51064</v>
      </c>
      <c r="B13466" s="7" t="s">
        <v>51065</v>
      </c>
      <c r="C13466" s="7" t="s">
        <v>51066</v>
      </c>
      <c r="D13466" s="7" t="s">
        <v>51067</v>
      </c>
      <c r="E13466" s="8">
        <v>171.98480360795199</v>
      </c>
      <c r="F13466" s="8">
        <v>271.25987017022999</v>
      </c>
      <c r="G13466" s="8">
        <v>287.88090283039799</v>
      </c>
      <c r="H13466" s="8">
        <v>262.764655382331</v>
      </c>
      <c r="I13466" s="8">
        <v>402.88209387540797</v>
      </c>
      <c r="J13466" s="8">
        <v>262.75080986594099</v>
      </c>
      <c r="K13466" s="8">
        <v>0.63298809317485305</v>
      </c>
      <c r="L13466" s="8">
        <v>0.34456048145984097</v>
      </c>
    </row>
    <row r="13467" spans="1:12" x14ac:dyDescent="0.2">
      <c r="A13467" s="7" t="s">
        <v>51068</v>
      </c>
      <c r="B13467" s="7" t="s">
        <v>51069</v>
      </c>
      <c r="C13467" s="7" t="s">
        <v>51070</v>
      </c>
      <c r="D13467" s="7" t="s">
        <v>51071</v>
      </c>
      <c r="E13467" s="8">
        <v>939.98590937449603</v>
      </c>
      <c r="F13467" s="8">
        <v>1063.4173171166201</v>
      </c>
      <c r="G13467" s="8">
        <v>1086.2310354219101</v>
      </c>
      <c r="H13467" s="8">
        <v>749.91261199002201</v>
      </c>
      <c r="I13467" s="8">
        <v>678.74717293295305</v>
      </c>
      <c r="J13467" s="8">
        <v>625.26790468098102</v>
      </c>
      <c r="K13467" s="8">
        <v>2.3814777547743098E-3</v>
      </c>
      <c r="L13467" s="8">
        <v>-0.58903855702105501</v>
      </c>
    </row>
    <row r="13468" spans="1:12" x14ac:dyDescent="0.2">
      <c r="A13468" s="7" t="s">
        <v>51072</v>
      </c>
      <c r="B13468" s="7" t="s">
        <v>51073</v>
      </c>
      <c r="C13468" s="7" t="s">
        <v>51074</v>
      </c>
      <c r="D13468" s="7" t="s">
        <v>51075</v>
      </c>
      <c r="E13468" s="8">
        <v>0</v>
      </c>
      <c r="F13468" s="8">
        <v>6.8797793159116196</v>
      </c>
      <c r="G13468" s="8">
        <v>21.764191966559299</v>
      </c>
      <c r="H13468" s="8">
        <v>9.8413728607614495</v>
      </c>
      <c r="I13468" s="8">
        <v>4.9616021413227598</v>
      </c>
      <c r="J13468" s="8">
        <v>8.8900649954641793</v>
      </c>
      <c r="K13468" s="8">
        <v>0.95879137922225</v>
      </c>
      <c r="L13468" s="8">
        <v>-0.27354546429808702</v>
      </c>
    </row>
    <row r="13469" spans="1:12" x14ac:dyDescent="0.2">
      <c r="A13469" s="7" t="s">
        <v>51076</v>
      </c>
      <c r="B13469" s="7" t="s">
        <v>51077</v>
      </c>
      <c r="C13469" s="7" t="s">
        <v>51078</v>
      </c>
      <c r="D13469" s="7" t="s">
        <v>51079</v>
      </c>
      <c r="E13469" s="8">
        <v>8.8957657038595794</v>
      </c>
      <c r="F13469" s="8">
        <v>0.98282561655880296</v>
      </c>
      <c r="G13469" s="8">
        <v>0</v>
      </c>
      <c r="H13469" s="8">
        <v>15.746196577218299</v>
      </c>
      <c r="I13469" s="8">
        <v>0</v>
      </c>
      <c r="J13469" s="8">
        <v>16.792344991432302</v>
      </c>
      <c r="K13469" s="8">
        <v>0.74018088705810103</v>
      </c>
      <c r="L13469" s="8">
        <v>1.72007359546859</v>
      </c>
    </row>
    <row r="13470" spans="1:12" x14ac:dyDescent="0.2">
      <c r="A13470" s="7" t="s">
        <v>51080</v>
      </c>
      <c r="B13470" s="7" t="s">
        <v>51081</v>
      </c>
      <c r="C13470" s="7" t="s">
        <v>51082</v>
      </c>
      <c r="D13470" s="7" t="s">
        <v>51083</v>
      </c>
      <c r="E13470" s="8">
        <v>76.108217688576502</v>
      </c>
      <c r="F13470" s="8">
        <v>57.003885760410597</v>
      </c>
      <c r="G13470" s="8">
        <v>54.410479916398202</v>
      </c>
      <c r="H13470" s="8">
        <v>45.270315159502701</v>
      </c>
      <c r="I13470" s="8">
        <v>43.662098843640301</v>
      </c>
      <c r="J13470" s="8">
        <v>29.633549984880599</v>
      </c>
      <c r="K13470" s="8">
        <v>0.47558876942776701</v>
      </c>
      <c r="L13470" s="8">
        <v>-0.66134735183941495</v>
      </c>
    </row>
    <row r="13471" spans="1:12" x14ac:dyDescent="0.2">
      <c r="A13471" s="7" t="s">
        <v>51084</v>
      </c>
      <c r="B13471" s="7" t="s">
        <v>51085</v>
      </c>
      <c r="C13471" s="7" t="s">
        <v>51086</v>
      </c>
      <c r="D13471" s="7" t="s">
        <v>51087</v>
      </c>
      <c r="E13471" s="8">
        <v>630.61094656249099</v>
      </c>
      <c r="F13471" s="8">
        <v>600.50645171742804</v>
      </c>
      <c r="G13471" s="8">
        <v>540.14767335188003</v>
      </c>
      <c r="H13471" s="8">
        <v>777.46845600015502</v>
      </c>
      <c r="I13471" s="8">
        <v>657.90844393939801</v>
      </c>
      <c r="J13471" s="8">
        <v>599.58549469408399</v>
      </c>
      <c r="K13471" s="8">
        <v>0.64520263697508995</v>
      </c>
      <c r="L13471" s="8">
        <v>0.200237541481294</v>
      </c>
    </row>
    <row r="13472" spans="1:12" x14ac:dyDescent="0.2">
      <c r="A13472" s="7" t="s">
        <v>51088</v>
      </c>
      <c r="B13472" s="7" t="s">
        <v>51089</v>
      </c>
      <c r="C13472" s="7" t="s">
        <v>51090</v>
      </c>
      <c r="D13472" s="7" t="s">
        <v>51091</v>
      </c>
      <c r="E13472" s="8">
        <v>31.6293891692785</v>
      </c>
      <c r="F13472" s="8">
        <v>21.6221635642937</v>
      </c>
      <c r="G13472" s="8">
        <v>51.4426355573219</v>
      </c>
      <c r="H13472" s="8">
        <v>179.112986065858</v>
      </c>
      <c r="I13472" s="8">
        <v>140.90950081356601</v>
      </c>
      <c r="J13472" s="8">
        <v>166.93566491482699</v>
      </c>
      <c r="K13472" s="8">
        <v>2.3095352277658602E-6</v>
      </c>
      <c r="L13472" s="8">
        <v>2.2179220747657098</v>
      </c>
    </row>
    <row r="13473" spans="1:12" x14ac:dyDescent="0.2">
      <c r="A13473" s="7" t="s">
        <v>51092</v>
      </c>
      <c r="B13473" s="7" t="s">
        <v>51093</v>
      </c>
      <c r="C13473" s="7" t="s">
        <v>51094</v>
      </c>
      <c r="D13473" s="7" t="s">
        <v>51095</v>
      </c>
      <c r="E13473" s="8">
        <v>217.45205053878999</v>
      </c>
      <c r="F13473" s="8">
        <v>139.56123755134999</v>
      </c>
      <c r="G13473" s="8">
        <v>128.606588893305</v>
      </c>
      <c r="H13473" s="8">
        <v>191.90677078484799</v>
      </c>
      <c r="I13473" s="8">
        <v>133.963257815714</v>
      </c>
      <c r="J13473" s="8">
        <v>135.32654493095501</v>
      </c>
      <c r="K13473" s="8">
        <v>0.95446507967286298</v>
      </c>
      <c r="L13473" s="8">
        <v>-7.4361022935883703E-2</v>
      </c>
    </row>
    <row r="13474" spans="1:12" x14ac:dyDescent="0.2">
      <c r="A13474" s="7" t="s">
        <v>51096</v>
      </c>
      <c r="B13474" s="7" t="s">
        <v>51097</v>
      </c>
      <c r="D13474" s="7" t="s">
        <v>51098</v>
      </c>
      <c r="E13474" s="8">
        <v>0</v>
      </c>
      <c r="F13474" s="8">
        <v>23.587814797411301</v>
      </c>
      <c r="G13474" s="8">
        <v>9.8928145302542205</v>
      </c>
      <c r="H13474" s="8">
        <v>0</v>
      </c>
      <c r="I13474" s="8">
        <v>12.900165567439201</v>
      </c>
      <c r="J13474" s="8">
        <v>12.841204993448301</v>
      </c>
      <c r="K13474" s="8">
        <v>0.95371001295859004</v>
      </c>
      <c r="L13474" s="8">
        <v>-0.37954721904710098</v>
      </c>
    </row>
    <row r="13475" spans="1:12" x14ac:dyDescent="0.2">
      <c r="A13475" s="7" t="s">
        <v>51099</v>
      </c>
      <c r="B13475" s="7" t="s">
        <v>51100</v>
      </c>
      <c r="C13475" s="7" t="s">
        <v>51101</v>
      </c>
      <c r="D13475" s="7" t="s">
        <v>51102</v>
      </c>
      <c r="E13475" s="8">
        <v>120.587046207874</v>
      </c>
      <c r="F13475" s="8">
        <v>145.45819125070301</v>
      </c>
      <c r="G13475" s="8">
        <v>150.370780859864</v>
      </c>
      <c r="H13475" s="8">
        <v>102.35027775191899</v>
      </c>
      <c r="I13475" s="8">
        <v>131.97861695918499</v>
      </c>
      <c r="J13475" s="8">
        <v>155.08224492087501</v>
      </c>
      <c r="K13475" s="8">
        <v>0.93408217370762203</v>
      </c>
      <c r="L13475" s="8">
        <v>-9.6790716376787198E-2</v>
      </c>
    </row>
    <row r="13476" spans="1:12" x14ac:dyDescent="0.2">
      <c r="A13476" s="7" t="s">
        <v>51103</v>
      </c>
      <c r="B13476" s="7" t="s">
        <v>51104</v>
      </c>
      <c r="C13476" s="7" t="s">
        <v>51105</v>
      </c>
      <c r="D13476" s="7" t="s">
        <v>51106</v>
      </c>
      <c r="E13476" s="8">
        <v>0</v>
      </c>
      <c r="F13476" s="8">
        <v>5.89695369935282</v>
      </c>
      <c r="G13476" s="8">
        <v>10.8820959832796</v>
      </c>
      <c r="H13476" s="8">
        <v>0</v>
      </c>
      <c r="I13476" s="8">
        <v>0</v>
      </c>
      <c r="J13476" s="8">
        <v>0.98778499949602006</v>
      </c>
      <c r="K13476" s="8">
        <v>1</v>
      </c>
      <c r="L13476" s="8">
        <v>-3.9817891725658701</v>
      </c>
    </row>
    <row r="13477" spans="1:12" x14ac:dyDescent="0.2">
      <c r="A13477" s="7" t="s">
        <v>51107</v>
      </c>
      <c r="B13477" s="7" t="s">
        <v>51108</v>
      </c>
      <c r="C13477" s="7" t="s">
        <v>51109</v>
      </c>
      <c r="D13477" s="7" t="s">
        <v>51110</v>
      </c>
      <c r="E13477" s="8">
        <v>182.85740613489099</v>
      </c>
      <c r="F13477" s="8">
        <v>182.80556467993699</v>
      </c>
      <c r="G13477" s="8">
        <v>212.69551240046599</v>
      </c>
      <c r="H13477" s="8">
        <v>264.73292995448298</v>
      </c>
      <c r="I13477" s="8">
        <v>220.29513507473001</v>
      </c>
      <c r="J13477" s="8">
        <v>203.48370989617999</v>
      </c>
      <c r="K13477" s="8">
        <v>0.68517786122049296</v>
      </c>
      <c r="L13477" s="8">
        <v>0.25157960186157202</v>
      </c>
    </row>
    <row r="13478" spans="1:12" x14ac:dyDescent="0.2">
      <c r="A13478" s="7" t="s">
        <v>51111</v>
      </c>
      <c r="B13478" s="7" t="s">
        <v>51112</v>
      </c>
      <c r="C13478" s="7" t="s">
        <v>51113</v>
      </c>
      <c r="D13478" s="7" t="s">
        <v>51114</v>
      </c>
      <c r="E13478" s="8">
        <v>550.54905522775402</v>
      </c>
      <c r="F13478" s="8">
        <v>432.44327128587298</v>
      </c>
      <c r="G13478" s="8">
        <v>409.56252155252503</v>
      </c>
      <c r="H13478" s="8">
        <v>501.91001589883399</v>
      </c>
      <c r="I13478" s="8">
        <v>559.66872154120699</v>
      </c>
      <c r="J13478" s="8">
        <v>515.62376973692301</v>
      </c>
      <c r="K13478" s="8">
        <v>0.733817744179176</v>
      </c>
      <c r="L13478" s="8">
        <v>0.179628839158122</v>
      </c>
    </row>
    <row r="13479" spans="1:12" x14ac:dyDescent="0.2">
      <c r="A13479" s="7" t="s">
        <v>51115</v>
      </c>
      <c r="B13479" s="7" t="s">
        <v>51116</v>
      </c>
      <c r="C13479" s="7" t="s">
        <v>51117</v>
      </c>
      <c r="D13479" s="7" t="s">
        <v>51118</v>
      </c>
      <c r="E13479" s="8">
        <v>84.015564980896102</v>
      </c>
      <c r="F13479" s="8">
        <v>142.509714401026</v>
      </c>
      <c r="G13479" s="8">
        <v>124.649463081203</v>
      </c>
      <c r="H13479" s="8">
        <v>132.85853362028001</v>
      </c>
      <c r="I13479" s="8">
        <v>186.55624051373599</v>
      </c>
      <c r="J13479" s="8">
        <v>121.49755493801101</v>
      </c>
      <c r="K13479" s="8">
        <v>0.72446783365995504</v>
      </c>
      <c r="L13479" s="8">
        <v>0.32818299236328702</v>
      </c>
    </row>
    <row r="13480" spans="1:12" x14ac:dyDescent="0.2">
      <c r="A13480" s="7" t="s">
        <v>51119</v>
      </c>
      <c r="B13480" s="7" t="s">
        <v>51120</v>
      </c>
      <c r="C13480" s="7" t="s">
        <v>51121</v>
      </c>
      <c r="D13480" s="7" t="s">
        <v>51122</v>
      </c>
      <c r="E13480" s="8">
        <v>367.69164909286297</v>
      </c>
      <c r="F13480" s="8">
        <v>503.206715678107</v>
      </c>
      <c r="G13480" s="8">
        <v>499.58713377783801</v>
      </c>
      <c r="H13480" s="8">
        <v>376.92458056716401</v>
      </c>
      <c r="I13480" s="8">
        <v>442.57491100598997</v>
      </c>
      <c r="J13480" s="8">
        <v>537.35503972583501</v>
      </c>
      <c r="K13480" s="8">
        <v>0.98852242305649596</v>
      </c>
      <c r="L13480" s="8">
        <v>-1.44502199272823E-2</v>
      </c>
    </row>
    <row r="13481" spans="1:12" x14ac:dyDescent="0.2">
      <c r="A13481" s="7" t="s">
        <v>51123</v>
      </c>
      <c r="B13481" s="7" t="s">
        <v>51124</v>
      </c>
      <c r="C13481" s="7" t="s">
        <v>51125</v>
      </c>
      <c r="D13481" s="7" t="s">
        <v>51126</v>
      </c>
      <c r="E13481" s="8">
        <v>0.98841841153995402</v>
      </c>
      <c r="F13481" s="8">
        <v>6.8797793159116196</v>
      </c>
      <c r="G13481" s="8">
        <v>0</v>
      </c>
      <c r="H13481" s="8">
        <v>10.825510146837599</v>
      </c>
      <c r="I13481" s="8">
        <v>2.97696128479366</v>
      </c>
      <c r="J13481" s="8">
        <v>5.9267099969761201</v>
      </c>
      <c r="K13481" s="8">
        <v>0.78801376496568198</v>
      </c>
      <c r="L13481" s="8">
        <v>1.32552370626508</v>
      </c>
    </row>
    <row r="13482" spans="1:12" x14ac:dyDescent="0.2">
      <c r="A13482" s="7" t="s">
        <v>51127</v>
      </c>
      <c r="B13482" s="7" t="s">
        <v>51128</v>
      </c>
      <c r="C13482" s="7" t="s">
        <v>51129</v>
      </c>
      <c r="E13482" s="8">
        <v>1.97683682307991</v>
      </c>
      <c r="F13482" s="8">
        <v>16.7080354814996</v>
      </c>
      <c r="G13482" s="8">
        <v>4.9464072651271103</v>
      </c>
      <c r="H13482" s="8">
        <v>12.793784718989899</v>
      </c>
      <c r="I13482" s="8">
        <v>13.8924859957037</v>
      </c>
      <c r="J13482" s="8">
        <v>19.755699989920402</v>
      </c>
      <c r="K13482" s="8">
        <v>0.72835369060797195</v>
      </c>
      <c r="L13482" s="8">
        <v>0.97419778823558101</v>
      </c>
    </row>
    <row r="13483" spans="1:12" x14ac:dyDescent="0.2">
      <c r="A13483" s="7" t="s">
        <v>51130</v>
      </c>
      <c r="B13483" s="7" t="s">
        <v>51131</v>
      </c>
      <c r="C13483" s="7" t="s">
        <v>51132</v>
      </c>
      <c r="D13483" s="7" t="s">
        <v>51133</v>
      </c>
      <c r="E13483" s="8">
        <v>2560.9921043000199</v>
      </c>
      <c r="F13483" s="8">
        <v>3413.3533663087201</v>
      </c>
      <c r="G13483" s="8">
        <v>2711.62046274268</v>
      </c>
      <c r="H13483" s="8">
        <v>2346.1832900055301</v>
      </c>
      <c r="I13483" s="8">
        <v>2619.7259306184201</v>
      </c>
      <c r="J13483" s="8">
        <v>2021.9958939683499</v>
      </c>
      <c r="K13483" s="8">
        <v>0.29503885427684901</v>
      </c>
      <c r="L13483" s="8">
        <v>-0.31384060958884902</v>
      </c>
    </row>
    <row r="13484" spans="1:12" x14ac:dyDescent="0.2">
      <c r="A13484" s="7" t="s">
        <v>51134</v>
      </c>
      <c r="B13484" s="7" t="s">
        <v>51135</v>
      </c>
      <c r="E13484" s="8">
        <v>0</v>
      </c>
      <c r="F13484" s="8">
        <v>29.484768496764101</v>
      </c>
      <c r="G13484" s="8">
        <v>23.742754872610099</v>
      </c>
      <c r="H13484" s="8">
        <v>31.492393154436598</v>
      </c>
      <c r="I13484" s="8">
        <v>8.9308838543809692</v>
      </c>
      <c r="J13484" s="8">
        <v>8.8900649954641793</v>
      </c>
      <c r="K13484" s="8">
        <v>0.98220052670221403</v>
      </c>
      <c r="L13484" s="8">
        <v>-0.11012953960666599</v>
      </c>
    </row>
    <row r="13485" spans="1:12" x14ac:dyDescent="0.2">
      <c r="A13485" s="7" t="s">
        <v>51136</v>
      </c>
      <c r="B13485" s="7" t="s">
        <v>51137</v>
      </c>
      <c r="C13485" s="7" t="s">
        <v>51138</v>
      </c>
      <c r="D13485" s="7" t="s">
        <v>51139</v>
      </c>
      <c r="E13485" s="8">
        <v>101.80709638861499</v>
      </c>
      <c r="F13485" s="8">
        <v>106.145166588351</v>
      </c>
      <c r="G13485" s="8">
        <v>147.402936500788</v>
      </c>
      <c r="H13485" s="8">
        <v>69.873747311406305</v>
      </c>
      <c r="I13485" s="8">
        <v>77.400993404635003</v>
      </c>
      <c r="J13485" s="8">
        <v>93.839574952121893</v>
      </c>
      <c r="K13485" s="8">
        <v>0.39636583793473901</v>
      </c>
      <c r="L13485" s="8">
        <v>-0.55952581460972495</v>
      </c>
    </row>
    <row r="13486" spans="1:12" x14ac:dyDescent="0.2">
      <c r="A13486" s="7" t="s">
        <v>51140</v>
      </c>
      <c r="B13486" s="7" t="s">
        <v>51141</v>
      </c>
      <c r="E13486" s="8">
        <v>12.8494393500194</v>
      </c>
      <c r="F13486" s="8">
        <v>6.8797793159116196</v>
      </c>
      <c r="G13486" s="8">
        <v>17.807066154457601</v>
      </c>
      <c r="H13486" s="8">
        <v>4.9206864303807301</v>
      </c>
      <c r="I13486" s="8">
        <v>14.8848064239683</v>
      </c>
      <c r="J13486" s="8">
        <v>14.816774992440299</v>
      </c>
      <c r="K13486" s="8">
        <v>0.97413928997118204</v>
      </c>
      <c r="L13486" s="8">
        <v>-0.116634210322697</v>
      </c>
    </row>
    <row r="13487" spans="1:12" x14ac:dyDescent="0.2">
      <c r="A13487" s="7" t="s">
        <v>51142</v>
      </c>
      <c r="B13487" s="7" t="s">
        <v>51143</v>
      </c>
      <c r="E13487" s="8">
        <v>18.779949819259102</v>
      </c>
      <c r="F13487" s="8">
        <v>0.98282561655880296</v>
      </c>
      <c r="G13487" s="8">
        <v>0.98928145302542203</v>
      </c>
      <c r="H13487" s="8">
        <v>6.8889610025330201</v>
      </c>
      <c r="I13487" s="8">
        <v>0</v>
      </c>
      <c r="J13487" s="8">
        <v>7.9022799959681604</v>
      </c>
      <c r="K13487" s="8">
        <v>0.94458866832368804</v>
      </c>
      <c r="L13487" s="8">
        <v>-0.48810448967692699</v>
      </c>
    </row>
    <row r="13488" spans="1:12" x14ac:dyDescent="0.2">
      <c r="A13488" s="7" t="s">
        <v>51144</v>
      </c>
      <c r="B13488" s="7" t="s">
        <v>51145</v>
      </c>
      <c r="D13488" s="7" t="s">
        <v>51146</v>
      </c>
      <c r="E13488" s="8">
        <v>19.768368230799101</v>
      </c>
      <c r="F13488" s="8">
        <v>0</v>
      </c>
      <c r="G13488" s="8">
        <v>0</v>
      </c>
      <c r="H13488" s="8">
        <v>33.460667726588902</v>
      </c>
      <c r="I13488" s="8">
        <v>49.6160214132276</v>
      </c>
      <c r="J13488" s="8">
        <v>35.560259981856703</v>
      </c>
      <c r="K13488" s="8">
        <v>0.28166066319462202</v>
      </c>
      <c r="L13488" s="8">
        <v>2.5855455174951398</v>
      </c>
    </row>
    <row r="13489" spans="1:12" x14ac:dyDescent="0.2">
      <c r="A13489" s="7" t="s">
        <v>51147</v>
      </c>
      <c r="B13489" s="7" t="s">
        <v>51148</v>
      </c>
      <c r="C13489" s="7" t="s">
        <v>51149</v>
      </c>
      <c r="D13489" s="7" t="s">
        <v>51150</v>
      </c>
      <c r="E13489" s="8">
        <v>970.62688013223499</v>
      </c>
      <c r="F13489" s="8">
        <v>937.61563819709795</v>
      </c>
      <c r="G13489" s="8">
        <v>955.64588362255699</v>
      </c>
      <c r="H13489" s="8">
        <v>580.64099878492596</v>
      </c>
      <c r="I13489" s="8">
        <v>565.622644110794</v>
      </c>
      <c r="J13489" s="8">
        <v>717.13190963411103</v>
      </c>
      <c r="K13489" s="8">
        <v>2.0897574124910702E-3</v>
      </c>
      <c r="L13489" s="8">
        <v>-0.62003148866797597</v>
      </c>
    </row>
    <row r="13490" spans="1:12" x14ac:dyDescent="0.2">
      <c r="A13490" s="7" t="s">
        <v>51151</v>
      </c>
      <c r="B13490" s="7" t="s">
        <v>51152</v>
      </c>
      <c r="C13490" s="7" t="s">
        <v>51153</v>
      </c>
      <c r="D13490" s="7" t="s">
        <v>51154</v>
      </c>
      <c r="E13490" s="8">
        <v>43.490410107758002</v>
      </c>
      <c r="F13490" s="8">
        <v>35.381722196116897</v>
      </c>
      <c r="G13490" s="8">
        <v>33.635569402864299</v>
      </c>
      <c r="H13490" s="8">
        <v>23.619294865827499</v>
      </c>
      <c r="I13490" s="8">
        <v>28.777292419672001</v>
      </c>
      <c r="J13490" s="8">
        <v>29.633549984880599</v>
      </c>
      <c r="K13490" s="8">
        <v>0.75527400829542102</v>
      </c>
      <c r="L13490" s="8">
        <v>-0.45584873777921298</v>
      </c>
    </row>
    <row r="13491" spans="1:12" x14ac:dyDescent="0.2">
      <c r="A13491" s="7" t="s">
        <v>51155</v>
      </c>
      <c r="B13491" s="7" t="s">
        <v>177</v>
      </c>
      <c r="C13491" s="7" t="s">
        <v>51156</v>
      </c>
      <c r="D13491" s="7" t="s">
        <v>179</v>
      </c>
      <c r="E13491" s="8">
        <v>1215.7546461941399</v>
      </c>
      <c r="F13491" s="8">
        <v>1140.0777152082101</v>
      </c>
      <c r="G13491" s="8">
        <v>1110.96307174755</v>
      </c>
      <c r="H13491" s="8">
        <v>478.29072103300598</v>
      </c>
      <c r="I13491" s="8">
        <v>526.92214740847703</v>
      </c>
      <c r="J13491" s="8">
        <v>690.46171464771805</v>
      </c>
      <c r="K13491" s="8">
        <v>7.2134967305573198E-7</v>
      </c>
      <c r="L13491" s="8">
        <v>-1.0317513514185599</v>
      </c>
    </row>
    <row r="13492" spans="1:12" x14ac:dyDescent="0.2">
      <c r="A13492" s="7" t="s">
        <v>51157</v>
      </c>
      <c r="B13492" s="7" t="s">
        <v>51158</v>
      </c>
      <c r="C13492" s="7" t="s">
        <v>51159</v>
      </c>
      <c r="D13492" s="7" t="s">
        <v>51160</v>
      </c>
      <c r="E13492" s="8">
        <v>68.200870396256803</v>
      </c>
      <c r="F13492" s="8">
        <v>39.313024662352099</v>
      </c>
      <c r="G13492" s="8">
        <v>23.742754872610099</v>
      </c>
      <c r="H13492" s="8">
        <v>29.524118582284402</v>
      </c>
      <c r="I13492" s="8">
        <v>42.669778415375703</v>
      </c>
      <c r="J13492" s="8">
        <v>45.438109976816897</v>
      </c>
      <c r="K13492" s="8">
        <v>0.94458866832368804</v>
      </c>
      <c r="L13492" s="8">
        <v>-0.15817059524486901</v>
      </c>
    </row>
    <row r="13493" spans="1:12" x14ac:dyDescent="0.2">
      <c r="A13493" s="7" t="s">
        <v>51161</v>
      </c>
      <c r="B13493" s="7" t="s">
        <v>51162</v>
      </c>
      <c r="C13493" s="7" t="s">
        <v>51163</v>
      </c>
      <c r="D13493" s="7" t="s">
        <v>51164</v>
      </c>
      <c r="E13493" s="8">
        <v>208.55628483493001</v>
      </c>
      <c r="F13493" s="8">
        <v>210.32468194358401</v>
      </c>
      <c r="G13493" s="8">
        <v>151.36006231288999</v>
      </c>
      <c r="H13493" s="8">
        <v>277.52671467347301</v>
      </c>
      <c r="I13493" s="8">
        <v>186.55624051373599</v>
      </c>
      <c r="J13493" s="8">
        <v>182.74022490676401</v>
      </c>
      <c r="K13493" s="8">
        <v>0.84976452272037195</v>
      </c>
      <c r="L13493" s="8">
        <v>0.181829885484007</v>
      </c>
    </row>
    <row r="13494" spans="1:12" x14ac:dyDescent="0.2">
      <c r="A13494" s="7" t="s">
        <v>51165</v>
      </c>
      <c r="B13494" s="7" t="s">
        <v>51166</v>
      </c>
      <c r="C13494" s="7" t="s">
        <v>51167</v>
      </c>
      <c r="D13494" s="7" t="s">
        <v>51168</v>
      </c>
      <c r="E13494" s="8">
        <v>849.05141551281997</v>
      </c>
      <c r="F13494" s="8">
        <v>770.53528338210106</v>
      </c>
      <c r="G13494" s="8">
        <v>840.88923507160803</v>
      </c>
      <c r="H13494" s="8">
        <v>1089.4399756862899</v>
      </c>
      <c r="I13494" s="8">
        <v>910.95015314685804</v>
      </c>
      <c r="J13494" s="8">
        <v>875.17750955347401</v>
      </c>
      <c r="K13494" s="8">
        <v>0.50462958815922498</v>
      </c>
      <c r="L13494" s="8">
        <v>0.224942281784132</v>
      </c>
    </row>
    <row r="13495" spans="1:12" x14ac:dyDescent="0.2">
      <c r="A13495" s="7" t="s">
        <v>51169</v>
      </c>
      <c r="B13495" s="7" t="s">
        <v>51170</v>
      </c>
      <c r="C13495" s="7" t="s">
        <v>51171</v>
      </c>
      <c r="D13495" s="7" t="s">
        <v>51172</v>
      </c>
      <c r="E13495" s="8">
        <v>89.946075450135794</v>
      </c>
      <c r="F13495" s="8">
        <v>202.462077011113</v>
      </c>
      <c r="G13495" s="8">
        <v>108.82095983279601</v>
      </c>
      <c r="H13495" s="8">
        <v>9.8413728607614495</v>
      </c>
      <c r="I13495" s="8">
        <v>46.639060128433897</v>
      </c>
      <c r="J13495" s="8">
        <v>74.083874962201506</v>
      </c>
      <c r="K13495" s="8">
        <v>9.1563671714000802E-2</v>
      </c>
      <c r="L13495" s="8">
        <v>-1.61982518901971</v>
      </c>
    </row>
    <row r="13496" spans="1:12" x14ac:dyDescent="0.2">
      <c r="A13496" s="7" t="s">
        <v>51173</v>
      </c>
      <c r="B13496" s="7" t="s">
        <v>51174</v>
      </c>
      <c r="C13496" s="7" t="s">
        <v>51175</v>
      </c>
      <c r="D13496" s="7" t="s">
        <v>51176</v>
      </c>
      <c r="E13496" s="8">
        <v>44.478828519297899</v>
      </c>
      <c r="F13496" s="8">
        <v>75.677572475027802</v>
      </c>
      <c r="G13496" s="8">
        <v>51.4426355573219</v>
      </c>
      <c r="H13496" s="8">
        <v>83.651669316472294</v>
      </c>
      <c r="I13496" s="8">
        <v>54.5776235545503</v>
      </c>
      <c r="J13496" s="8">
        <v>75.071659961697605</v>
      </c>
      <c r="K13496" s="8">
        <v>0.81358430728031605</v>
      </c>
      <c r="L13496" s="8">
        <v>0.313817497775568</v>
      </c>
    </row>
    <row r="13497" spans="1:12" x14ac:dyDescent="0.2">
      <c r="A13497" s="7" t="s">
        <v>51177</v>
      </c>
      <c r="B13497" s="7" t="s">
        <v>51178</v>
      </c>
      <c r="C13497" s="7" t="s">
        <v>51179</v>
      </c>
      <c r="D13497" s="7" t="s">
        <v>51180</v>
      </c>
      <c r="E13497" s="8">
        <v>763.05901370884396</v>
      </c>
      <c r="F13497" s="8">
        <v>807.88265681133601</v>
      </c>
      <c r="G13497" s="8">
        <v>885.40690045775204</v>
      </c>
      <c r="H13497" s="8">
        <v>764.67467128116505</v>
      </c>
      <c r="I13497" s="8">
        <v>976.44330141231899</v>
      </c>
      <c r="J13497" s="8">
        <v>792.20356959580897</v>
      </c>
      <c r="K13497" s="8">
        <v>0.94689411556807401</v>
      </c>
      <c r="L13497" s="8">
        <v>4.4489168866793702E-2</v>
      </c>
    </row>
    <row r="13498" spans="1:12" x14ac:dyDescent="0.2">
      <c r="A13498" s="7" t="s">
        <v>51181</v>
      </c>
      <c r="B13498" s="7" t="s">
        <v>51182</v>
      </c>
      <c r="C13498" s="7" t="s">
        <v>51183</v>
      </c>
      <c r="D13498" s="7" t="s">
        <v>51184</v>
      </c>
      <c r="E13498" s="8">
        <v>943.93958302065596</v>
      </c>
      <c r="F13498" s="8">
        <v>1756.30937679058</v>
      </c>
      <c r="G13498" s="8">
        <v>1746.0817645898701</v>
      </c>
      <c r="H13498" s="8">
        <v>792.23051529129702</v>
      </c>
      <c r="I13498" s="8">
        <v>1631.37478406692</v>
      </c>
      <c r="J13498" s="8">
        <v>1688.1245641387</v>
      </c>
      <c r="K13498" s="8">
        <v>0.92357219788828704</v>
      </c>
      <c r="L13498" s="8">
        <v>-0.112886090117265</v>
      </c>
    </row>
    <row r="13499" spans="1:12" x14ac:dyDescent="0.2">
      <c r="A13499" s="7" t="s">
        <v>51185</v>
      </c>
      <c r="B13499" s="7" t="s">
        <v>51186</v>
      </c>
      <c r="C13499" s="7" t="s">
        <v>51187</v>
      </c>
      <c r="D13499" s="7" t="s">
        <v>51188</v>
      </c>
      <c r="E13499" s="8">
        <v>4.94209205769977</v>
      </c>
      <c r="F13499" s="8">
        <v>8.8454305490292207</v>
      </c>
      <c r="G13499" s="8">
        <v>23.742754872610099</v>
      </c>
      <c r="H13499" s="8">
        <v>3.9365491443045801</v>
      </c>
      <c r="I13499" s="8">
        <v>9.9232042826455196</v>
      </c>
      <c r="J13499" s="8">
        <v>0.98778499949602006</v>
      </c>
      <c r="K13499" s="8">
        <v>0.66554652607240605</v>
      </c>
      <c r="L13499" s="8">
        <v>-1.33820124272403</v>
      </c>
    </row>
    <row r="13500" spans="1:12" x14ac:dyDescent="0.2">
      <c r="A13500" s="7" t="s">
        <v>51189</v>
      </c>
      <c r="B13500" s="7" t="s">
        <v>51190</v>
      </c>
      <c r="C13500" s="7" t="s">
        <v>51191</v>
      </c>
      <c r="D13500" s="7" t="s">
        <v>51192</v>
      </c>
      <c r="E13500" s="8">
        <v>176.92689566565201</v>
      </c>
      <c r="F13500" s="8">
        <v>221.13576372573101</v>
      </c>
      <c r="G13500" s="8">
        <v>229.51329710189799</v>
      </c>
      <c r="H13500" s="8">
        <v>276.54257738739699</v>
      </c>
      <c r="I13500" s="8">
        <v>263.957233918371</v>
      </c>
      <c r="J13500" s="8">
        <v>278.55536985787802</v>
      </c>
      <c r="K13500" s="8">
        <v>0.35653246559194202</v>
      </c>
      <c r="L13500" s="8">
        <v>0.38416561053841097</v>
      </c>
    </row>
    <row r="13501" spans="1:12" x14ac:dyDescent="0.2">
      <c r="A13501" s="7" t="s">
        <v>51193</v>
      </c>
      <c r="B13501" s="7" t="s">
        <v>51194</v>
      </c>
      <c r="C13501" s="7" t="s">
        <v>51195</v>
      </c>
      <c r="E13501" s="8">
        <v>41.513573284678102</v>
      </c>
      <c r="F13501" s="8">
        <v>29.484768496764101</v>
      </c>
      <c r="G13501" s="8">
        <v>26.710599231686398</v>
      </c>
      <c r="H13501" s="8">
        <v>13.777922005065999</v>
      </c>
      <c r="I13501" s="8">
        <v>21.831049421820101</v>
      </c>
      <c r="J13501" s="8">
        <v>15.8045599919363</v>
      </c>
      <c r="K13501" s="8">
        <v>0.45829447709879101</v>
      </c>
      <c r="L13501" s="8">
        <v>-0.92651789354826897</v>
      </c>
    </row>
    <row r="13502" spans="1:12" x14ac:dyDescent="0.2">
      <c r="A13502" s="7" t="s">
        <v>51196</v>
      </c>
      <c r="B13502" s="7" t="s">
        <v>51197</v>
      </c>
      <c r="C13502" s="7" t="s">
        <v>51198</v>
      </c>
      <c r="D13502" s="7" t="s">
        <v>51199</v>
      </c>
      <c r="E13502" s="8">
        <v>5219.8376313424997</v>
      </c>
      <c r="F13502" s="8">
        <v>4858.1070226501597</v>
      </c>
      <c r="G13502" s="8">
        <v>4881.1146892274301</v>
      </c>
      <c r="H13502" s="8">
        <v>5459.0095258643796</v>
      </c>
      <c r="I13502" s="8">
        <v>4908.0168381964704</v>
      </c>
      <c r="J13502" s="8">
        <v>5617.5332921338704</v>
      </c>
      <c r="K13502" s="8">
        <v>0.77529759943934895</v>
      </c>
      <c r="L13502" s="8">
        <v>9.5665316767285097E-2</v>
      </c>
    </row>
    <row r="13503" spans="1:12" x14ac:dyDescent="0.2">
      <c r="A13503" s="7" t="s">
        <v>51200</v>
      </c>
      <c r="B13503" s="7" t="s">
        <v>51201</v>
      </c>
      <c r="C13503" s="7" t="s">
        <v>51202</v>
      </c>
      <c r="D13503" s="7" t="s">
        <v>51203</v>
      </c>
      <c r="E13503" s="8">
        <v>206.57944801184999</v>
      </c>
      <c r="F13503" s="8">
        <v>184.77121591305499</v>
      </c>
      <c r="G13503" s="8">
        <v>229.51329710189799</v>
      </c>
      <c r="H13503" s="8">
        <v>120.06474890129</v>
      </c>
      <c r="I13503" s="8">
        <v>134.95557824397901</v>
      </c>
      <c r="J13503" s="8">
        <v>286.45764985384602</v>
      </c>
      <c r="K13503" s="8">
        <v>0.87976477912831597</v>
      </c>
      <c r="L13503" s="8">
        <v>-0.19735925190617701</v>
      </c>
    </row>
    <row r="13504" spans="1:12" x14ac:dyDescent="0.2">
      <c r="A13504" s="7" t="s">
        <v>51204</v>
      </c>
      <c r="B13504" s="7" t="s">
        <v>51205</v>
      </c>
      <c r="C13504" s="7" t="s">
        <v>51206</v>
      </c>
      <c r="D13504" s="7" t="s">
        <v>51207</v>
      </c>
      <c r="E13504" s="8">
        <v>615.78467038939095</v>
      </c>
      <c r="F13504" s="8">
        <v>491.41280827940102</v>
      </c>
      <c r="G13504" s="8">
        <v>536.190547539779</v>
      </c>
      <c r="H13504" s="8">
        <v>1734.04989806617</v>
      </c>
      <c r="I13504" s="8">
        <v>1263.2239051807701</v>
      </c>
      <c r="J13504" s="8">
        <v>880.11643455095395</v>
      </c>
      <c r="K13504" s="8">
        <v>1.9543727729621199E-5</v>
      </c>
      <c r="L13504" s="8">
        <v>1.23843583285395</v>
      </c>
    </row>
    <row r="13505" spans="1:12" x14ac:dyDescent="0.2">
      <c r="A13505" s="7" t="s">
        <v>51208</v>
      </c>
      <c r="B13505" s="7" t="s">
        <v>51209</v>
      </c>
      <c r="C13505" s="7" t="s">
        <v>51210</v>
      </c>
      <c r="D13505" s="7" t="s">
        <v>51211</v>
      </c>
      <c r="E13505" s="8">
        <v>143.320669673293</v>
      </c>
      <c r="F13505" s="8">
        <v>104.17951535523299</v>
      </c>
      <c r="G13505" s="8">
        <v>93.981738037415099</v>
      </c>
      <c r="H13505" s="8">
        <v>47.238589731654997</v>
      </c>
      <c r="I13505" s="8">
        <v>73.431711691576794</v>
      </c>
      <c r="J13505" s="8">
        <v>61.242669968753297</v>
      </c>
      <c r="K13505" s="8">
        <v>0.114672256617027</v>
      </c>
      <c r="L13505" s="8">
        <v>-0.90868198055209903</v>
      </c>
    </row>
    <row r="13506" spans="1:12" x14ac:dyDescent="0.2">
      <c r="A13506" s="7" t="s">
        <v>51212</v>
      </c>
      <c r="B13506" s="7" t="s">
        <v>51213</v>
      </c>
      <c r="C13506" s="7" t="s">
        <v>51214</v>
      </c>
      <c r="D13506" s="7" t="s">
        <v>51215</v>
      </c>
      <c r="E13506" s="8">
        <v>262.91929746962802</v>
      </c>
      <c r="F13506" s="8">
        <v>254.55183468873</v>
      </c>
      <c r="G13506" s="8">
        <v>222.58832693072</v>
      </c>
      <c r="H13506" s="8">
        <v>229.30398765574199</v>
      </c>
      <c r="I13506" s="8">
        <v>215.33353293340801</v>
      </c>
      <c r="J13506" s="8">
        <v>172.86237491180401</v>
      </c>
      <c r="K13506" s="8">
        <v>0.65807139283485505</v>
      </c>
      <c r="L13506" s="8">
        <v>-0.26120305093278301</v>
      </c>
    </row>
    <row r="13507" spans="1:12" x14ac:dyDescent="0.2">
      <c r="A13507" s="7" t="s">
        <v>51216</v>
      </c>
      <c r="B13507" s="7" t="s">
        <v>51217</v>
      </c>
      <c r="C13507" s="7" t="s">
        <v>51218</v>
      </c>
      <c r="D13507" s="7" t="s">
        <v>51219</v>
      </c>
      <c r="E13507" s="8">
        <v>171.98480360795199</v>
      </c>
      <c r="F13507" s="8">
        <v>462.91086539919598</v>
      </c>
      <c r="G13507" s="8">
        <v>232.48114146097399</v>
      </c>
      <c r="H13507" s="8">
        <v>84.635806602548499</v>
      </c>
      <c r="I13507" s="8">
        <v>194.49480393985201</v>
      </c>
      <c r="J13507" s="8">
        <v>194.59364490071599</v>
      </c>
      <c r="K13507" s="8">
        <v>0.244973587350415</v>
      </c>
      <c r="L13507" s="8">
        <v>-0.87271683920044096</v>
      </c>
    </row>
    <row r="13508" spans="1:12" x14ac:dyDescent="0.2">
      <c r="A13508" s="7" t="s">
        <v>51220</v>
      </c>
      <c r="B13508" s="7" t="s">
        <v>51221</v>
      </c>
      <c r="C13508" s="7" t="s">
        <v>51222</v>
      </c>
      <c r="D13508" s="7" t="s">
        <v>51223</v>
      </c>
      <c r="E13508" s="8">
        <v>5800.0392389164499</v>
      </c>
      <c r="F13508" s="8">
        <v>5423.2317521714704</v>
      </c>
      <c r="G13508" s="8">
        <v>5910.9566818268904</v>
      </c>
      <c r="H13508" s="8">
        <v>3582.2597213171698</v>
      </c>
      <c r="I13508" s="8">
        <v>4185.6075664198797</v>
      </c>
      <c r="J13508" s="8">
        <v>3792.1066130652198</v>
      </c>
      <c r="K13508" s="8">
        <v>3.7636573902169802E-5</v>
      </c>
      <c r="L13508" s="8">
        <v>-0.56774841327201298</v>
      </c>
    </row>
    <row r="13509" spans="1:12" x14ac:dyDescent="0.2">
      <c r="A13509" s="7" t="s">
        <v>51224</v>
      </c>
      <c r="B13509" s="7" t="s">
        <v>51225</v>
      </c>
      <c r="C13509" s="7" t="s">
        <v>51226</v>
      </c>
      <c r="D13509" s="7" t="s">
        <v>51227</v>
      </c>
      <c r="E13509" s="8">
        <v>98.841841153995404</v>
      </c>
      <c r="F13509" s="8">
        <v>57.003885760410597</v>
      </c>
      <c r="G13509" s="8">
        <v>68.260420258754095</v>
      </c>
      <c r="H13509" s="8">
        <v>74.794433741787003</v>
      </c>
      <c r="I13509" s="8">
        <v>107.170606252572</v>
      </c>
      <c r="J13509" s="8">
        <v>84.949509956657806</v>
      </c>
      <c r="K13509" s="8">
        <v>0.84242610528595396</v>
      </c>
      <c r="L13509" s="8">
        <v>0.25219368302947298</v>
      </c>
    </row>
    <row r="13510" spans="1:12" x14ac:dyDescent="0.2">
      <c r="A13510" s="7" t="s">
        <v>51228</v>
      </c>
      <c r="B13510" s="7" t="s">
        <v>51229</v>
      </c>
      <c r="C13510" s="7" t="s">
        <v>51230</v>
      </c>
      <c r="D13510" s="7" t="s">
        <v>51231</v>
      </c>
      <c r="E13510" s="8">
        <v>768.00110576654401</v>
      </c>
      <c r="F13510" s="8">
        <v>682.08097789180897</v>
      </c>
      <c r="G13510" s="8">
        <v>643.03294446652399</v>
      </c>
      <c r="H13510" s="8">
        <v>815.84981015712401</v>
      </c>
      <c r="I13510" s="8">
        <v>765.07905019196903</v>
      </c>
      <c r="J13510" s="8">
        <v>524.51383473238695</v>
      </c>
      <c r="K13510" s="8">
        <v>0.99135116819958702</v>
      </c>
      <c r="L13510" s="8">
        <v>8.4775179562474202E-3</v>
      </c>
    </row>
    <row r="13511" spans="1:12" x14ac:dyDescent="0.2">
      <c r="A13511" s="7" t="s">
        <v>51232</v>
      </c>
      <c r="B13511" s="7" t="s">
        <v>51233</v>
      </c>
      <c r="C13511" s="7" t="s">
        <v>51234</v>
      </c>
      <c r="D13511" s="7" t="s">
        <v>51235</v>
      </c>
      <c r="E13511" s="8">
        <v>102.795514800155</v>
      </c>
      <c r="F13511" s="8">
        <v>141.52688878446801</v>
      </c>
      <c r="G13511" s="8">
        <v>160.26359539011801</v>
      </c>
      <c r="H13511" s="8">
        <v>126.953709903823</v>
      </c>
      <c r="I13511" s="8">
        <v>221.28745550299499</v>
      </c>
      <c r="J13511" s="8">
        <v>222.25162488660499</v>
      </c>
      <c r="K13511" s="8">
        <v>0.48239654375727098</v>
      </c>
      <c r="L13511" s="8">
        <v>0.49569488257440097</v>
      </c>
    </row>
    <row r="13512" spans="1:12" x14ac:dyDescent="0.2">
      <c r="A13512" s="7" t="s">
        <v>51236</v>
      </c>
      <c r="B13512" s="7" t="s">
        <v>51237</v>
      </c>
      <c r="C13512" s="7" t="s">
        <v>51238</v>
      </c>
      <c r="E13512" s="8">
        <v>12.8494393500194</v>
      </c>
      <c r="F13512" s="8">
        <v>4.9141280827940097</v>
      </c>
      <c r="G13512" s="8">
        <v>1.9785629060508401</v>
      </c>
      <c r="H13512" s="8">
        <v>23.619294865827499</v>
      </c>
      <c r="I13512" s="8">
        <v>9.9232042826455196</v>
      </c>
      <c r="J13512" s="8">
        <v>11.853419993952199</v>
      </c>
      <c r="K13512" s="8">
        <v>0.63680535180876596</v>
      </c>
      <c r="L13512" s="8">
        <v>1.20152012133297</v>
      </c>
    </row>
    <row r="13513" spans="1:12" x14ac:dyDescent="0.2">
      <c r="A13513" s="7" t="s">
        <v>51239</v>
      </c>
      <c r="B13513" s="7" t="s">
        <v>51240</v>
      </c>
      <c r="C13513" s="7" t="s">
        <v>51241</v>
      </c>
      <c r="D13513" s="7" t="s">
        <v>51242</v>
      </c>
      <c r="E13513" s="8">
        <v>1290.87444547118</v>
      </c>
      <c r="F13513" s="8">
        <v>1348.4367459186799</v>
      </c>
      <c r="G13513" s="8">
        <v>1370.15481244021</v>
      </c>
      <c r="H13513" s="8">
        <v>1435.8563003851</v>
      </c>
      <c r="I13513" s="8">
        <v>1507.33473053385</v>
      </c>
      <c r="J13513" s="8">
        <v>1584.40713919162</v>
      </c>
      <c r="K13513" s="8">
        <v>0.50899949370859499</v>
      </c>
      <c r="L13513" s="8">
        <v>0.17532986352395399</v>
      </c>
    </row>
    <row r="13514" spans="1:12" x14ac:dyDescent="0.2">
      <c r="A13514" s="7" t="s">
        <v>51243</v>
      </c>
      <c r="B13514" s="7" t="s">
        <v>51244</v>
      </c>
      <c r="D13514" s="7" t="s">
        <v>51245</v>
      </c>
      <c r="E13514" s="8">
        <v>23.722041876958901</v>
      </c>
      <c r="F13514" s="8">
        <v>19.656512331176099</v>
      </c>
      <c r="G13514" s="8">
        <v>6.9249701711779501</v>
      </c>
      <c r="H13514" s="8">
        <v>10.825510146837599</v>
      </c>
      <c r="I13514" s="8">
        <v>15.8771268522328</v>
      </c>
      <c r="J13514" s="8">
        <v>7.9022799959681604</v>
      </c>
      <c r="K13514" s="8">
        <v>0.84959913240295704</v>
      </c>
      <c r="L13514" s="8">
        <v>-0.53991514604096202</v>
      </c>
    </row>
    <row r="13515" spans="1:12" x14ac:dyDescent="0.2">
      <c r="A13515" s="7" t="s">
        <v>51246</v>
      </c>
      <c r="B13515" s="7" t="s">
        <v>51247</v>
      </c>
      <c r="C13515" s="7" t="s">
        <v>51248</v>
      </c>
      <c r="D13515" s="7" t="s">
        <v>51249</v>
      </c>
      <c r="E13515" s="8">
        <v>0</v>
      </c>
      <c r="F13515" s="8">
        <v>13.7595586318232</v>
      </c>
      <c r="G13515" s="8">
        <v>11.871377436305099</v>
      </c>
      <c r="H13515" s="8">
        <v>6.8889610025330201</v>
      </c>
      <c r="I13515" s="8">
        <v>14.8848064239683</v>
      </c>
      <c r="J13515" s="8">
        <v>7.9022799959681604</v>
      </c>
      <c r="K13515" s="8">
        <v>0.96715907900558395</v>
      </c>
      <c r="L13515" s="8">
        <v>0.211128538510305</v>
      </c>
    </row>
    <row r="13516" spans="1:12" x14ac:dyDescent="0.2">
      <c r="A13516" s="7" t="s">
        <v>51250</v>
      </c>
      <c r="B13516" s="7" t="s">
        <v>51251</v>
      </c>
      <c r="C13516" s="7" t="s">
        <v>51252</v>
      </c>
      <c r="D13516" s="7" t="s">
        <v>51253</v>
      </c>
      <c r="E13516" s="8">
        <v>4922.3236894689699</v>
      </c>
      <c r="F13516" s="8">
        <v>4486.5989395909301</v>
      </c>
      <c r="G13516" s="8">
        <v>3991.7506629575801</v>
      </c>
      <c r="H13516" s="8">
        <v>6504.1633236772404</v>
      </c>
      <c r="I13516" s="8">
        <v>5513.3322994378505</v>
      </c>
      <c r="J13516" s="8">
        <v>5109.8118023929101</v>
      </c>
      <c r="K13516" s="8">
        <v>0.11522178029765399</v>
      </c>
      <c r="L13516" s="8">
        <v>0.353995865272621</v>
      </c>
    </row>
    <row r="13517" spans="1:12" x14ac:dyDescent="0.2">
      <c r="A13517" s="7" t="s">
        <v>51254</v>
      </c>
      <c r="B13517" s="7" t="s">
        <v>51255</v>
      </c>
      <c r="C13517" s="7" t="s">
        <v>51256</v>
      </c>
      <c r="D13517" s="7" t="s">
        <v>51257</v>
      </c>
      <c r="E13517" s="8">
        <v>168.031129961792</v>
      </c>
      <c r="F13517" s="8">
        <v>115.973422753939</v>
      </c>
      <c r="G13517" s="8">
        <v>79.142516242033693</v>
      </c>
      <c r="H13517" s="8">
        <v>196.827457215229</v>
      </c>
      <c r="I13517" s="8">
        <v>117.093810535217</v>
      </c>
      <c r="J13517" s="8">
        <v>122.48533993750701</v>
      </c>
      <c r="K13517" s="8">
        <v>0.83084983344598595</v>
      </c>
      <c r="L13517" s="8">
        <v>0.265185201164433</v>
      </c>
    </row>
    <row r="13518" spans="1:12" x14ac:dyDescent="0.2">
      <c r="A13518" s="7" t="s">
        <v>51258</v>
      </c>
      <c r="B13518" s="7" t="s">
        <v>51259</v>
      </c>
      <c r="C13518" s="7" t="s">
        <v>51260</v>
      </c>
      <c r="D13518" s="7" t="s">
        <v>51261</v>
      </c>
      <c r="E13518" s="8">
        <v>907.36810179367797</v>
      </c>
      <c r="F13518" s="8">
        <v>1013.29321067213</v>
      </c>
      <c r="G13518" s="8">
        <v>940.80666182717596</v>
      </c>
      <c r="H13518" s="8">
        <v>955.59730477993696</v>
      </c>
      <c r="I13518" s="8">
        <v>1037.9671679647199</v>
      </c>
      <c r="J13518" s="8">
        <v>996.67506449148505</v>
      </c>
      <c r="K13518" s="8">
        <v>0.90110133513669</v>
      </c>
      <c r="L13518" s="8">
        <v>6.3479374702845495E-2</v>
      </c>
    </row>
    <row r="13519" spans="1:12" x14ac:dyDescent="0.2">
      <c r="A13519" s="7" t="s">
        <v>51262</v>
      </c>
      <c r="B13519" s="7" t="s">
        <v>51263</v>
      </c>
      <c r="C13519" s="7" t="s">
        <v>51264</v>
      </c>
      <c r="D13519" s="7" t="s">
        <v>51265</v>
      </c>
      <c r="E13519" s="8">
        <v>201.63735595415099</v>
      </c>
      <c r="F13519" s="8">
        <v>147.42384248382001</v>
      </c>
      <c r="G13519" s="8">
        <v>141.46724778263501</v>
      </c>
      <c r="H13519" s="8">
        <v>150.57300476965</v>
      </c>
      <c r="I13519" s="8">
        <v>104.193644967778</v>
      </c>
      <c r="J13519" s="8">
        <v>100.75406994859399</v>
      </c>
      <c r="K13519" s="8">
        <v>0.488092915620785</v>
      </c>
      <c r="L13519" s="8">
        <v>-0.46429858564826199</v>
      </c>
    </row>
    <row r="13520" spans="1:12" x14ac:dyDescent="0.2">
      <c r="A13520" s="7" t="s">
        <v>51266</v>
      </c>
      <c r="B13520" s="7" t="s">
        <v>51267</v>
      </c>
      <c r="E13520" s="8">
        <v>4.94209205769977</v>
      </c>
      <c r="F13520" s="8">
        <v>14.742384248382001</v>
      </c>
      <c r="G13520" s="8">
        <v>36.603413761940601</v>
      </c>
      <c r="H13520" s="8">
        <v>17.714471149370599</v>
      </c>
      <c r="I13520" s="8">
        <v>8.9308838543809692</v>
      </c>
      <c r="J13520" s="8">
        <v>31.609119983872699</v>
      </c>
      <c r="K13520" s="8">
        <v>0.98930893490872096</v>
      </c>
      <c r="L13520" s="8">
        <v>4.97215089077538E-2</v>
      </c>
    </row>
    <row r="13521" spans="1:12" x14ac:dyDescent="0.2">
      <c r="A13521" s="7" t="s">
        <v>51268</v>
      </c>
      <c r="B13521" s="7" t="s">
        <v>51269</v>
      </c>
      <c r="D13521" s="7" t="s">
        <v>51270</v>
      </c>
      <c r="E13521" s="8">
        <v>121.57546461941401</v>
      </c>
      <c r="F13521" s="8">
        <v>96.316910422762703</v>
      </c>
      <c r="G13521" s="8">
        <v>132.56371470540699</v>
      </c>
      <c r="H13521" s="8">
        <v>30.5082558683605</v>
      </c>
      <c r="I13521" s="8">
        <v>80.377954689428705</v>
      </c>
      <c r="J13521" s="8">
        <v>43.462539977824903</v>
      </c>
      <c r="K13521" s="8">
        <v>7.3276561742365701E-2</v>
      </c>
      <c r="L13521" s="8">
        <v>-1.1832635853171101</v>
      </c>
    </row>
    <row r="13522" spans="1:12" x14ac:dyDescent="0.2">
      <c r="A13522" s="7" t="s">
        <v>51271</v>
      </c>
      <c r="B13522" s="7" t="s">
        <v>51272</v>
      </c>
      <c r="C13522" s="7" t="s">
        <v>51273</v>
      </c>
      <c r="D13522" s="7" t="s">
        <v>51274</v>
      </c>
      <c r="E13522" s="8">
        <v>167.04271155025199</v>
      </c>
      <c r="F13522" s="8">
        <v>168.063180431555</v>
      </c>
      <c r="G13522" s="8">
        <v>201.813416417186</v>
      </c>
      <c r="H13522" s="8">
        <v>267.68534181271099</v>
      </c>
      <c r="I13522" s="8">
        <v>217.31817378993699</v>
      </c>
      <c r="J13522" s="8">
        <v>173.85015991130001</v>
      </c>
      <c r="K13522" s="8">
        <v>0.66289195922854005</v>
      </c>
      <c r="L13522" s="8">
        <v>0.295313248139836</v>
      </c>
    </row>
    <row r="13523" spans="1:12" x14ac:dyDescent="0.2">
      <c r="A13523" s="7" t="s">
        <v>51275</v>
      </c>
      <c r="B13523" s="7" t="s">
        <v>51276</v>
      </c>
      <c r="C13523" s="7" t="s">
        <v>51277</v>
      </c>
      <c r="D13523" s="7" t="s">
        <v>51278</v>
      </c>
      <c r="E13523" s="8">
        <v>79.073472923196306</v>
      </c>
      <c r="F13523" s="8">
        <v>53.072583294175303</v>
      </c>
      <c r="G13523" s="8">
        <v>35.614132308915202</v>
      </c>
      <c r="H13523" s="8">
        <v>39.365491443045798</v>
      </c>
      <c r="I13523" s="8">
        <v>46.639060128433897</v>
      </c>
      <c r="J13523" s="8">
        <v>27.657979985888598</v>
      </c>
      <c r="K13523" s="8">
        <v>0.667925981381989</v>
      </c>
      <c r="L13523" s="8">
        <v>-0.56170408669591498</v>
      </c>
    </row>
    <row r="13524" spans="1:12" x14ac:dyDescent="0.2">
      <c r="A13524" s="7" t="s">
        <v>51279</v>
      </c>
      <c r="B13524" s="7" t="s">
        <v>51280</v>
      </c>
      <c r="C13524" s="7" t="s">
        <v>51281</v>
      </c>
      <c r="D13524" s="7" t="s">
        <v>51282</v>
      </c>
      <c r="E13524" s="8">
        <v>32.6178075808185</v>
      </c>
      <c r="F13524" s="8">
        <v>29.484768496764101</v>
      </c>
      <c r="G13524" s="8">
        <v>8.9035330772288006</v>
      </c>
      <c r="H13524" s="8">
        <v>0</v>
      </c>
      <c r="I13524" s="8">
        <v>8.9308838543809692</v>
      </c>
      <c r="J13524" s="8">
        <v>10.865634994456199</v>
      </c>
      <c r="K13524" s="8">
        <v>0.41647602569886799</v>
      </c>
      <c r="L13524" s="8">
        <v>-1.8431404992124401</v>
      </c>
    </row>
    <row r="13525" spans="1:12" x14ac:dyDescent="0.2">
      <c r="A13525" s="7" t="s">
        <v>51283</v>
      </c>
      <c r="B13525" s="7" t="s">
        <v>51284</v>
      </c>
      <c r="C13525" s="7" t="s">
        <v>51285</v>
      </c>
      <c r="E13525" s="8">
        <v>17.791531407719201</v>
      </c>
      <c r="F13525" s="8">
        <v>16.7080354814996</v>
      </c>
      <c r="G13525" s="8">
        <v>41.549821027067701</v>
      </c>
      <c r="H13525" s="8">
        <v>15.746196577218299</v>
      </c>
      <c r="I13525" s="8">
        <v>18.854088137026501</v>
      </c>
      <c r="J13525" s="8">
        <v>39.511399979840803</v>
      </c>
      <c r="K13525" s="8">
        <v>0.98978427596906904</v>
      </c>
      <c r="L13525" s="8">
        <v>-3.7119542891061501E-2</v>
      </c>
    </row>
    <row r="13526" spans="1:12" x14ac:dyDescent="0.2">
      <c r="A13526" s="7" t="s">
        <v>51286</v>
      </c>
      <c r="B13526" s="7" t="s">
        <v>51287</v>
      </c>
      <c r="C13526" s="7" t="s">
        <v>51288</v>
      </c>
      <c r="D13526" s="7" t="s">
        <v>51289</v>
      </c>
      <c r="E13526" s="8">
        <v>266.872971115788</v>
      </c>
      <c r="F13526" s="8">
        <v>216.221635642937</v>
      </c>
      <c r="G13526" s="8">
        <v>211.70623094743999</v>
      </c>
      <c r="H13526" s="8">
        <v>376.92458056716401</v>
      </c>
      <c r="I13526" s="8">
        <v>272.88811777275203</v>
      </c>
      <c r="J13526" s="8">
        <v>261.76302486644499</v>
      </c>
      <c r="K13526" s="8">
        <v>0.42973616274141901</v>
      </c>
      <c r="L13526" s="8">
        <v>0.39182612599119898</v>
      </c>
    </row>
    <row r="13527" spans="1:12" x14ac:dyDescent="0.2">
      <c r="A13527" s="7" t="s">
        <v>51290</v>
      </c>
      <c r="B13527" s="7" t="s">
        <v>51291</v>
      </c>
      <c r="D13527" s="7" t="s">
        <v>51292</v>
      </c>
      <c r="E13527" s="8">
        <v>0</v>
      </c>
      <c r="F13527" s="8">
        <v>34.398896579558098</v>
      </c>
      <c r="G13527" s="8">
        <v>26.710599231686398</v>
      </c>
      <c r="H13527" s="8">
        <v>38.381354156969699</v>
      </c>
      <c r="I13527" s="8">
        <v>50.608341841492098</v>
      </c>
      <c r="J13527" s="8">
        <v>5.9267099969761201</v>
      </c>
      <c r="K13527" s="8">
        <v>0.87959851372217202</v>
      </c>
      <c r="L13527" s="8">
        <v>0.63514718222578104</v>
      </c>
    </row>
    <row r="13528" spans="1:12" x14ac:dyDescent="0.2">
      <c r="A13528" s="7" t="s">
        <v>51293</v>
      </c>
      <c r="B13528" s="7" t="s">
        <v>51294</v>
      </c>
      <c r="C13528" s="7" t="s">
        <v>51295</v>
      </c>
      <c r="D13528" s="7" t="s">
        <v>51296</v>
      </c>
      <c r="E13528" s="8">
        <v>4.94209205769977</v>
      </c>
      <c r="F13528" s="8">
        <v>24.5706404139701</v>
      </c>
      <c r="G13528" s="8">
        <v>88.046049319262494</v>
      </c>
      <c r="H13528" s="8">
        <v>3.9365491443045801</v>
      </c>
      <c r="I13528" s="8">
        <v>18.854088137026501</v>
      </c>
      <c r="J13528" s="8">
        <v>45.438109976816897</v>
      </c>
      <c r="K13528" s="8">
        <v>0.80750874082639401</v>
      </c>
      <c r="L13528" s="8">
        <v>-0.78493697237057602</v>
      </c>
    </row>
    <row r="13529" spans="1:12" x14ac:dyDescent="0.2">
      <c r="A13529" s="7" t="s">
        <v>51297</v>
      </c>
      <c r="B13529" s="7" t="s">
        <v>51298</v>
      </c>
      <c r="D13529" s="7" t="s">
        <v>51299</v>
      </c>
      <c r="E13529" s="8">
        <v>12.8494393500194</v>
      </c>
      <c r="F13529" s="8">
        <v>6.8797793159116196</v>
      </c>
      <c r="G13529" s="8">
        <v>11.871377436305099</v>
      </c>
      <c r="H13529" s="8">
        <v>26.5717067240559</v>
      </c>
      <c r="I13529" s="8">
        <v>15.8771268522328</v>
      </c>
      <c r="J13529" s="8">
        <v>33.584689982864703</v>
      </c>
      <c r="K13529" s="8">
        <v>0.36945431259495698</v>
      </c>
      <c r="L13529" s="8">
        <v>1.26700796992901</v>
      </c>
    </row>
    <row r="13530" spans="1:12" x14ac:dyDescent="0.2">
      <c r="A13530" s="7" t="s">
        <v>51300</v>
      </c>
      <c r="B13530" s="7" t="s">
        <v>51301</v>
      </c>
      <c r="D13530" s="7" t="s">
        <v>51302</v>
      </c>
      <c r="E13530" s="8">
        <v>28.6641339346587</v>
      </c>
      <c r="F13530" s="8">
        <v>21.6221635642937</v>
      </c>
      <c r="G13530" s="8">
        <v>15.828503248406699</v>
      </c>
      <c r="H13530" s="8">
        <v>2.95241185822844</v>
      </c>
      <c r="I13530" s="8">
        <v>5.9539225695873101</v>
      </c>
      <c r="J13530" s="8">
        <v>18.767914990424401</v>
      </c>
      <c r="K13530" s="8">
        <v>0.53295087914711303</v>
      </c>
      <c r="L13530" s="8">
        <v>-1.2565061619892299</v>
      </c>
    </row>
    <row r="13531" spans="1:12" x14ac:dyDescent="0.2">
      <c r="A13531" s="7" t="s">
        <v>51303</v>
      </c>
      <c r="B13531" s="7" t="s">
        <v>51304</v>
      </c>
      <c r="D13531" s="7" t="s">
        <v>51305</v>
      </c>
      <c r="E13531" s="8">
        <v>66.224033573176897</v>
      </c>
      <c r="F13531" s="8">
        <v>82.557351790939407</v>
      </c>
      <c r="G13531" s="8">
        <v>57.378324275474498</v>
      </c>
      <c r="H13531" s="8">
        <v>36.413079584817403</v>
      </c>
      <c r="I13531" s="8">
        <v>80.377954689428705</v>
      </c>
      <c r="J13531" s="8">
        <v>44.450324977320903</v>
      </c>
      <c r="K13531" s="8">
        <v>0.80414353802491401</v>
      </c>
      <c r="L13531" s="8">
        <v>-0.354795074119098</v>
      </c>
    </row>
    <row r="13532" spans="1:12" x14ac:dyDescent="0.2">
      <c r="A13532" s="7" t="s">
        <v>51306</v>
      </c>
      <c r="B13532" s="7" t="s">
        <v>51307</v>
      </c>
      <c r="C13532" s="7" t="s">
        <v>51308</v>
      </c>
      <c r="D13532" s="7" t="s">
        <v>51309</v>
      </c>
      <c r="E13532" s="8">
        <v>110.702862092475</v>
      </c>
      <c r="F13532" s="8">
        <v>194.599472078643</v>
      </c>
      <c r="G13532" s="8">
        <v>169.167128467347</v>
      </c>
      <c r="H13532" s="8">
        <v>162.382652202564</v>
      </c>
      <c r="I13532" s="8">
        <v>232.20298021390499</v>
      </c>
      <c r="J13532" s="8">
        <v>161.00895491785101</v>
      </c>
      <c r="K13532" s="8">
        <v>0.82351874662833602</v>
      </c>
      <c r="L13532" s="8">
        <v>0.22760932175071699</v>
      </c>
    </row>
    <row r="13533" spans="1:12" x14ac:dyDescent="0.2">
      <c r="A13533" s="7" t="s">
        <v>51310</v>
      </c>
      <c r="B13533" s="7" t="s">
        <v>51311</v>
      </c>
      <c r="C13533" s="7" t="s">
        <v>51312</v>
      </c>
      <c r="D13533" s="7" t="s">
        <v>51313</v>
      </c>
      <c r="E13533" s="8">
        <v>0</v>
      </c>
      <c r="F13533" s="8">
        <v>0</v>
      </c>
      <c r="G13533" s="8">
        <v>9.8928145302542205</v>
      </c>
      <c r="H13533" s="8">
        <v>0</v>
      </c>
      <c r="I13533" s="8">
        <v>7.93856342611641</v>
      </c>
      <c r="J13533" s="8">
        <v>0</v>
      </c>
      <c r="K13533" s="8">
        <v>1</v>
      </c>
      <c r="L13533" s="8">
        <v>-0.31768319991105098</v>
      </c>
    </row>
    <row r="13534" spans="1:12" x14ac:dyDescent="0.2">
      <c r="A13534" s="7" t="s">
        <v>51314</v>
      </c>
      <c r="B13534" s="7" t="s">
        <v>51315</v>
      </c>
      <c r="C13534" s="7" t="s">
        <v>51316</v>
      </c>
      <c r="D13534" s="7" t="s">
        <v>51317</v>
      </c>
      <c r="E13534" s="8">
        <v>0</v>
      </c>
      <c r="F13534" s="8">
        <v>9.8282561655880301</v>
      </c>
      <c r="G13534" s="8">
        <v>6.9249701711779501</v>
      </c>
      <c r="H13534" s="8">
        <v>1.9682745721522901</v>
      </c>
      <c r="I13534" s="8">
        <v>10.9155247109101</v>
      </c>
      <c r="J13534" s="8">
        <v>15.8045599919363</v>
      </c>
      <c r="K13534" s="8">
        <v>0.87925001624583699</v>
      </c>
      <c r="L13534" s="8">
        <v>0.77566900648136405</v>
      </c>
    </row>
    <row r="13535" spans="1:12" x14ac:dyDescent="0.2">
      <c r="A13535" s="7" t="s">
        <v>51318</v>
      </c>
      <c r="B13535" s="7" t="s">
        <v>51319</v>
      </c>
      <c r="C13535" s="7" t="s">
        <v>51320</v>
      </c>
      <c r="D13535" s="7" t="s">
        <v>51321</v>
      </c>
      <c r="E13535" s="8">
        <v>10.872602526939501</v>
      </c>
      <c r="F13535" s="8">
        <v>8.8454305490292207</v>
      </c>
      <c r="G13535" s="8">
        <v>15.828503248406699</v>
      </c>
      <c r="H13535" s="8">
        <v>0.98413728607614503</v>
      </c>
      <c r="I13535" s="8">
        <v>7.93856342611641</v>
      </c>
      <c r="J13535" s="8">
        <v>0.98778499949602006</v>
      </c>
      <c r="K13535" s="8">
        <v>0.490472367498337</v>
      </c>
      <c r="L13535" s="8">
        <v>-1.84368358304774</v>
      </c>
    </row>
    <row r="13536" spans="1:12" x14ac:dyDescent="0.2">
      <c r="A13536" s="7" t="s">
        <v>51322</v>
      </c>
      <c r="B13536" s="7" t="s">
        <v>51323</v>
      </c>
      <c r="C13536" s="7" t="s">
        <v>51324</v>
      </c>
      <c r="D13536" s="7" t="s">
        <v>51325</v>
      </c>
      <c r="E13536" s="8">
        <v>124.54071985403399</v>
      </c>
      <c r="F13536" s="8">
        <v>66.832141925998599</v>
      </c>
      <c r="G13536" s="8">
        <v>66.281857352703298</v>
      </c>
      <c r="H13536" s="8">
        <v>17.714471149370599</v>
      </c>
      <c r="I13536" s="8">
        <v>47.631380556698502</v>
      </c>
      <c r="J13536" s="8">
        <v>40.499184979336803</v>
      </c>
      <c r="K13536" s="8">
        <v>0.116836775118476</v>
      </c>
      <c r="L13536" s="8">
        <v>-1.2836800283727701</v>
      </c>
    </row>
    <row r="13537" spans="1:12" x14ac:dyDescent="0.2">
      <c r="A13537" s="7" t="s">
        <v>51326</v>
      </c>
      <c r="B13537" s="7" t="s">
        <v>51327</v>
      </c>
      <c r="D13537" s="7" t="s">
        <v>51328</v>
      </c>
      <c r="E13537" s="8">
        <v>4.94209205769977</v>
      </c>
      <c r="F13537" s="8">
        <v>2.94847684967641</v>
      </c>
      <c r="G13537" s="8">
        <v>4.9464072651271103</v>
      </c>
      <c r="H13537" s="8">
        <v>8.8572355746852995</v>
      </c>
      <c r="I13537" s="8">
        <v>4.9616021413227598</v>
      </c>
      <c r="J13537" s="8">
        <v>4.9389249974801004</v>
      </c>
      <c r="K13537" s="8">
        <v>0.90352701521870804</v>
      </c>
      <c r="L13537" s="8">
        <v>0.54757687742379701</v>
      </c>
    </row>
    <row r="13538" spans="1:12" x14ac:dyDescent="0.2">
      <c r="A13538" s="7" t="s">
        <v>51329</v>
      </c>
      <c r="B13538" s="7" t="s">
        <v>51330</v>
      </c>
      <c r="C13538" s="7" t="s">
        <v>51331</v>
      </c>
      <c r="D13538" s="7" t="s">
        <v>51332</v>
      </c>
      <c r="E13538" s="8">
        <v>50.409338988537598</v>
      </c>
      <c r="F13538" s="8">
        <v>24.5706404139701</v>
      </c>
      <c r="G13538" s="8">
        <v>23.742754872610099</v>
      </c>
      <c r="H13538" s="8">
        <v>63.968923594949402</v>
      </c>
      <c r="I13538" s="8">
        <v>40.685137558846598</v>
      </c>
      <c r="J13538" s="8">
        <v>40.499184979336803</v>
      </c>
      <c r="K13538" s="8">
        <v>0.70421430246141603</v>
      </c>
      <c r="L13538" s="8">
        <v>0.55629186910362705</v>
      </c>
    </row>
    <row r="13539" spans="1:12" x14ac:dyDescent="0.2">
      <c r="A13539" s="7" t="s">
        <v>51333</v>
      </c>
      <c r="B13539" s="7" t="s">
        <v>51334</v>
      </c>
      <c r="C13539" s="7" t="s">
        <v>51335</v>
      </c>
      <c r="D13539" s="7" t="s">
        <v>51336</v>
      </c>
      <c r="E13539" s="8">
        <v>472.46400071609798</v>
      </c>
      <c r="F13539" s="8">
        <v>441.28870183490199</v>
      </c>
      <c r="G13539" s="8">
        <v>257.21317778661</v>
      </c>
      <c r="H13539" s="8">
        <v>83.651669316472294</v>
      </c>
      <c r="I13539" s="8">
        <v>125.032373961334</v>
      </c>
      <c r="J13539" s="8">
        <v>48.401464975304997</v>
      </c>
      <c r="K13539" s="8">
        <v>7.9788533406779596E-7</v>
      </c>
      <c r="L13539" s="8">
        <v>-2.1875051603887701</v>
      </c>
    </row>
    <row r="13540" spans="1:12" x14ac:dyDescent="0.2">
      <c r="A13540" s="7" t="s">
        <v>51337</v>
      </c>
      <c r="B13540" s="7" t="s">
        <v>51338</v>
      </c>
      <c r="C13540" s="7" t="s">
        <v>51339</v>
      </c>
      <c r="D13540" s="7" t="s">
        <v>51340</v>
      </c>
      <c r="E13540" s="8">
        <v>85.003983392435998</v>
      </c>
      <c r="F13540" s="8">
        <v>37.347373429234501</v>
      </c>
      <c r="G13540" s="8">
        <v>43.528383933118597</v>
      </c>
      <c r="H13540" s="8">
        <v>73.810296455710898</v>
      </c>
      <c r="I13540" s="8">
        <v>36.715855845788397</v>
      </c>
      <c r="J13540" s="8">
        <v>45.438109976816897</v>
      </c>
      <c r="K13540" s="8">
        <v>0.96668355190990696</v>
      </c>
      <c r="L13540" s="8">
        <v>-8.87159943671358E-2</v>
      </c>
    </row>
    <row r="13541" spans="1:12" x14ac:dyDescent="0.2">
      <c r="A13541" s="7" t="s">
        <v>51341</v>
      </c>
      <c r="B13541" s="7" t="s">
        <v>51342</v>
      </c>
      <c r="C13541" s="7" t="s">
        <v>51343</v>
      </c>
      <c r="D13541" s="7" t="s">
        <v>51344</v>
      </c>
      <c r="E13541" s="8">
        <v>9.88418411539954</v>
      </c>
      <c r="F13541" s="8">
        <v>16.7080354814996</v>
      </c>
      <c r="G13541" s="8">
        <v>1.9785629060508401</v>
      </c>
      <c r="H13541" s="8">
        <v>0.98413728607614503</v>
      </c>
      <c r="I13541" s="8">
        <v>6.9462429978518596</v>
      </c>
      <c r="J13541" s="8">
        <v>8.8900649954641793</v>
      </c>
      <c r="K13541" s="8">
        <v>0.86224671291670796</v>
      </c>
      <c r="L13541" s="8">
        <v>-0.76483369439760995</v>
      </c>
    </row>
    <row r="13542" spans="1:12" x14ac:dyDescent="0.2">
      <c r="A13542" s="7" t="s">
        <v>51345</v>
      </c>
      <c r="B13542" s="7" t="s">
        <v>51346</v>
      </c>
      <c r="C13542" s="7" t="s">
        <v>51347</v>
      </c>
      <c r="E13542" s="8">
        <v>3.9536736461598201</v>
      </c>
      <c r="F13542" s="8">
        <v>1.9656512331176099</v>
      </c>
      <c r="G13542" s="8">
        <v>1.9785629060508401</v>
      </c>
      <c r="H13542" s="8">
        <v>9.8413728607614495</v>
      </c>
      <c r="I13542" s="8">
        <v>0</v>
      </c>
      <c r="J13542" s="8">
        <v>0</v>
      </c>
      <c r="K13542" s="8">
        <v>1</v>
      </c>
      <c r="L13542" s="8">
        <v>0.31797438424111601</v>
      </c>
    </row>
    <row r="13543" spans="1:12" x14ac:dyDescent="0.2">
      <c r="A13543" s="7" t="s">
        <v>51348</v>
      </c>
      <c r="B13543" s="7" t="s">
        <v>51349</v>
      </c>
      <c r="C13543" s="7" t="s">
        <v>51350</v>
      </c>
      <c r="D13543" s="7" t="s">
        <v>51351</v>
      </c>
      <c r="E13543" s="8">
        <v>176.92689566565201</v>
      </c>
      <c r="F13543" s="8">
        <v>72.729095625351405</v>
      </c>
      <c r="G13543" s="8">
        <v>78.153234789008295</v>
      </c>
      <c r="H13543" s="8">
        <v>43.302040587350398</v>
      </c>
      <c r="I13543" s="8">
        <v>53.585303126285801</v>
      </c>
      <c r="J13543" s="8">
        <v>74.083874962201506</v>
      </c>
      <c r="K13543" s="8">
        <v>0.26260388839987497</v>
      </c>
      <c r="L13543" s="8">
        <v>-0.93908742347890195</v>
      </c>
    </row>
    <row r="13544" spans="1:12" x14ac:dyDescent="0.2">
      <c r="A13544" s="7" t="s">
        <v>51352</v>
      </c>
      <c r="B13544" s="7" t="s">
        <v>51353</v>
      </c>
      <c r="D13544" s="7" t="s">
        <v>51354</v>
      </c>
      <c r="E13544" s="8">
        <v>8.8957657038595794</v>
      </c>
      <c r="F13544" s="8">
        <v>42.261501512028502</v>
      </c>
      <c r="G13544" s="8">
        <v>38.581976667991398</v>
      </c>
      <c r="H13544" s="8">
        <v>35.428942298741198</v>
      </c>
      <c r="I13544" s="8">
        <v>26.792651563142901</v>
      </c>
      <c r="J13544" s="8">
        <v>23.706839987904502</v>
      </c>
      <c r="K13544" s="8">
        <v>0.98235420147748098</v>
      </c>
      <c r="L13544" s="8">
        <v>-6.2641317370301597E-2</v>
      </c>
    </row>
    <row r="13545" spans="1:12" x14ac:dyDescent="0.2">
      <c r="A13545" s="7" t="s">
        <v>51355</v>
      </c>
      <c r="B13545" s="7" t="s">
        <v>51356</v>
      </c>
      <c r="C13545" s="7" t="s">
        <v>51357</v>
      </c>
      <c r="D13545" s="7" t="s">
        <v>51358</v>
      </c>
      <c r="E13545" s="8">
        <v>33.606225992358397</v>
      </c>
      <c r="F13545" s="8">
        <v>57.003885760410597</v>
      </c>
      <c r="G13545" s="8">
        <v>92.003175131364202</v>
      </c>
      <c r="H13545" s="8">
        <v>134.826808192432</v>
      </c>
      <c r="I13545" s="8">
        <v>118.08613096348201</v>
      </c>
      <c r="J13545" s="8">
        <v>120.50976993851501</v>
      </c>
      <c r="K13545" s="8">
        <v>0.118779557610142</v>
      </c>
      <c r="L13545" s="8">
        <v>1.03208228253193</v>
      </c>
    </row>
    <row r="13546" spans="1:12" x14ac:dyDescent="0.2">
      <c r="A13546" s="7" t="s">
        <v>51359</v>
      </c>
      <c r="B13546" s="7" t="s">
        <v>51360</v>
      </c>
      <c r="C13546" s="7" t="s">
        <v>51361</v>
      </c>
      <c r="D13546" s="7" t="s">
        <v>51362</v>
      </c>
      <c r="E13546" s="8">
        <v>229.31307147726901</v>
      </c>
      <c r="F13546" s="8">
        <v>286.00225441861198</v>
      </c>
      <c r="G13546" s="8">
        <v>319.53790932721103</v>
      </c>
      <c r="H13546" s="8">
        <v>230.28812494181801</v>
      </c>
      <c r="I13546" s="8">
        <v>279.83436077060401</v>
      </c>
      <c r="J13546" s="8">
        <v>313.12784484023803</v>
      </c>
      <c r="K13546" s="8">
        <v>0.98318704010420699</v>
      </c>
      <c r="L13546" s="8">
        <v>-2.0221080421882601E-2</v>
      </c>
    </row>
    <row r="13547" spans="1:12" x14ac:dyDescent="0.2">
      <c r="A13547" s="7" t="s">
        <v>51363</v>
      </c>
      <c r="B13547" s="7" t="s">
        <v>51364</v>
      </c>
      <c r="D13547" s="7" t="s">
        <v>51365</v>
      </c>
      <c r="E13547" s="8">
        <v>0</v>
      </c>
      <c r="F13547" s="8">
        <v>16.7080354814996</v>
      </c>
      <c r="G13547" s="8">
        <v>17.807066154457601</v>
      </c>
      <c r="H13547" s="8">
        <v>0</v>
      </c>
      <c r="I13547" s="8">
        <v>0</v>
      </c>
      <c r="J13547" s="8">
        <v>4.9389249974801004</v>
      </c>
      <c r="K13547" s="8">
        <v>0.55775368719104002</v>
      </c>
      <c r="L13547" s="8">
        <v>-2.8048922039522899</v>
      </c>
    </row>
    <row r="13548" spans="1:12" x14ac:dyDescent="0.2">
      <c r="A13548" s="7" t="s">
        <v>51366</v>
      </c>
      <c r="B13548" s="7" t="s">
        <v>51367</v>
      </c>
      <c r="C13548" s="7" t="s">
        <v>51368</v>
      </c>
      <c r="D13548" s="7" t="s">
        <v>51369</v>
      </c>
      <c r="E13548" s="8">
        <v>482.34818483149797</v>
      </c>
      <c r="F13548" s="8">
        <v>285.01942880205303</v>
      </c>
      <c r="G13548" s="8">
        <v>250.28820761543199</v>
      </c>
      <c r="H13548" s="8">
        <v>400.543875432991</v>
      </c>
      <c r="I13548" s="8">
        <v>244.11082535308</v>
      </c>
      <c r="J13548" s="8">
        <v>218.30048488862101</v>
      </c>
      <c r="K13548" s="8">
        <v>0.82375655521204605</v>
      </c>
      <c r="L13548" s="8">
        <v>-0.23783549740893201</v>
      </c>
    </row>
    <row r="13549" spans="1:12" x14ac:dyDescent="0.2">
      <c r="A13549" s="7" t="s">
        <v>51370</v>
      </c>
      <c r="B13549" s="7" t="s">
        <v>51371</v>
      </c>
      <c r="C13549" s="7" t="s">
        <v>51372</v>
      </c>
      <c r="D13549" s="7" t="s">
        <v>51373</v>
      </c>
      <c r="E13549" s="8">
        <v>14.8262761730993</v>
      </c>
      <c r="F13549" s="8">
        <v>39.313024662352099</v>
      </c>
      <c r="G13549" s="8">
        <v>39.571258121016903</v>
      </c>
      <c r="H13549" s="8">
        <v>36.413079584817403</v>
      </c>
      <c r="I13549" s="8">
        <v>19.846408565291</v>
      </c>
      <c r="J13549" s="8">
        <v>51.364819973793097</v>
      </c>
      <c r="K13549" s="8">
        <v>0.93680627146936502</v>
      </c>
      <c r="L13549" s="8">
        <v>0.19975335840227701</v>
      </c>
    </row>
    <row r="13550" spans="1:12" x14ac:dyDescent="0.2">
      <c r="A13550" s="7" t="s">
        <v>51374</v>
      </c>
      <c r="B13550" s="7" t="s">
        <v>51375</v>
      </c>
      <c r="C13550" s="7" t="s">
        <v>51376</v>
      </c>
      <c r="D13550" s="7" t="s">
        <v>51377</v>
      </c>
      <c r="E13550" s="8">
        <v>4.94209205769977</v>
      </c>
      <c r="F13550" s="8">
        <v>18.6736867146173</v>
      </c>
      <c r="G13550" s="8">
        <v>3.9571258121016899</v>
      </c>
      <c r="H13550" s="8">
        <v>4.9206864303807301</v>
      </c>
      <c r="I13550" s="8">
        <v>0.99232042826455202</v>
      </c>
      <c r="J13550" s="8">
        <v>11.853419993952199</v>
      </c>
      <c r="K13550" s="8">
        <v>0.89278626830207497</v>
      </c>
      <c r="L13550" s="8">
        <v>-0.63416788735796203</v>
      </c>
    </row>
    <row r="13551" spans="1:12" x14ac:dyDescent="0.2">
      <c r="A13551" s="7" t="s">
        <v>51378</v>
      </c>
      <c r="B13551" s="7" t="s">
        <v>51379</v>
      </c>
      <c r="D13551" s="7" t="s">
        <v>51380</v>
      </c>
      <c r="E13551" s="8">
        <v>61.281941515477101</v>
      </c>
      <c r="F13551" s="8">
        <v>117.93907398705601</v>
      </c>
      <c r="G13551" s="8">
        <v>104.86383402069499</v>
      </c>
      <c r="H13551" s="8">
        <v>51.175138875959497</v>
      </c>
      <c r="I13551" s="8">
        <v>76.408672976370497</v>
      </c>
      <c r="J13551" s="8">
        <v>91.864004953129907</v>
      </c>
      <c r="K13551" s="8">
        <v>0.75824678704767801</v>
      </c>
      <c r="L13551" s="8">
        <v>-0.37256253605689998</v>
      </c>
    </row>
    <row r="13552" spans="1:12" x14ac:dyDescent="0.2">
      <c r="A13552" s="7" t="s">
        <v>51381</v>
      </c>
      <c r="B13552" s="7" t="s">
        <v>51382</v>
      </c>
      <c r="D13552" s="7" t="s">
        <v>51383</v>
      </c>
      <c r="E13552" s="8">
        <v>4.94209205769977</v>
      </c>
      <c r="F13552" s="8">
        <v>22.604989180852499</v>
      </c>
      <c r="G13552" s="8">
        <v>41.549821027067701</v>
      </c>
      <c r="H13552" s="8">
        <v>51.175138875959497</v>
      </c>
      <c r="I13552" s="8">
        <v>27.784971991407399</v>
      </c>
      <c r="J13552" s="8">
        <v>47.413679975809004</v>
      </c>
      <c r="K13552" s="8">
        <v>0.64191781210690202</v>
      </c>
      <c r="L13552" s="8">
        <v>0.87111179989077703</v>
      </c>
    </row>
    <row r="13553" spans="1:12" x14ac:dyDescent="0.2">
      <c r="A13553" s="7" t="s">
        <v>51384</v>
      </c>
      <c r="B13553" s="7" t="s">
        <v>51385</v>
      </c>
      <c r="D13553" s="7" t="s">
        <v>51386</v>
      </c>
      <c r="E13553" s="8">
        <v>108.726025269395</v>
      </c>
      <c r="F13553" s="8">
        <v>16.7080354814996</v>
      </c>
      <c r="G13553" s="8">
        <v>83.099642054135401</v>
      </c>
      <c r="H13553" s="8">
        <v>27.555844010132098</v>
      </c>
      <c r="I13553" s="8">
        <v>10.9155247109101</v>
      </c>
      <c r="J13553" s="8">
        <v>106.68077994556999</v>
      </c>
      <c r="K13553" s="8">
        <v>0.85261750499956002</v>
      </c>
      <c r="L13553" s="8">
        <v>-0.52261191566929599</v>
      </c>
    </row>
    <row r="13554" spans="1:12" x14ac:dyDescent="0.2">
      <c r="A13554" s="7" t="s">
        <v>51387</v>
      </c>
      <c r="B13554" s="7" t="s">
        <v>51388</v>
      </c>
      <c r="C13554" s="7" t="s">
        <v>51389</v>
      </c>
      <c r="D13554" s="7" t="s">
        <v>51390</v>
      </c>
      <c r="E13554" s="8">
        <v>14.8262761730993</v>
      </c>
      <c r="F13554" s="8">
        <v>34.398896579558098</v>
      </c>
      <c r="G13554" s="8">
        <v>37.592695214966</v>
      </c>
      <c r="H13554" s="8">
        <v>208.63710464814301</v>
      </c>
      <c r="I13554" s="8">
        <v>151.82502552447599</v>
      </c>
      <c r="J13554" s="8">
        <v>169.89901991331601</v>
      </c>
      <c r="K13554" s="8">
        <v>4.1522908288488799E-8</v>
      </c>
      <c r="L13554" s="8">
        <v>2.6108465717695801</v>
      </c>
    </row>
    <row r="13555" spans="1:12" x14ac:dyDescent="0.2">
      <c r="A13555" s="7" t="s">
        <v>51391</v>
      </c>
      <c r="B13555" s="7" t="s">
        <v>51392</v>
      </c>
      <c r="C13555" s="7" t="s">
        <v>51393</v>
      </c>
      <c r="D13555" s="7" t="s">
        <v>51394</v>
      </c>
      <c r="E13555" s="8">
        <v>848.06299710128098</v>
      </c>
      <c r="F13555" s="8">
        <v>658.49316309439803</v>
      </c>
      <c r="G13555" s="8">
        <v>738.00396395696498</v>
      </c>
      <c r="H13555" s="8">
        <v>697.75333582798703</v>
      </c>
      <c r="I13555" s="8">
        <v>584.47673224782102</v>
      </c>
      <c r="J13555" s="8">
        <v>580.81757970366004</v>
      </c>
      <c r="K13555" s="8">
        <v>0.46208879957066001</v>
      </c>
      <c r="L13555" s="8">
        <v>-0.26872438529227799</v>
      </c>
    </row>
    <row r="13556" spans="1:12" x14ac:dyDescent="0.2">
      <c r="A13556" s="7" t="s">
        <v>51395</v>
      </c>
      <c r="B13556" s="7" t="s">
        <v>51396</v>
      </c>
      <c r="C13556" s="7" t="s">
        <v>51397</v>
      </c>
      <c r="E13556" s="8">
        <v>0</v>
      </c>
      <c r="F13556" s="8">
        <v>0</v>
      </c>
      <c r="G13556" s="8">
        <v>0</v>
      </c>
      <c r="H13556" s="8">
        <v>4.9206864303807301</v>
      </c>
      <c r="I13556" s="8">
        <v>0.99232042826455202</v>
      </c>
      <c r="J13556" s="8">
        <v>9.8778499949602097</v>
      </c>
      <c r="K13556" s="8">
        <v>1</v>
      </c>
      <c r="L13556" s="8">
        <v>4.8579212447546398</v>
      </c>
    </row>
    <row r="13557" spans="1:12" x14ac:dyDescent="0.2">
      <c r="A13557" s="7" t="s">
        <v>51398</v>
      </c>
      <c r="B13557" s="7" t="s">
        <v>51399</v>
      </c>
      <c r="C13557" s="7" t="s">
        <v>51400</v>
      </c>
      <c r="D13557" s="7" t="s">
        <v>51401</v>
      </c>
      <c r="E13557" s="8">
        <v>918.24070432061706</v>
      </c>
      <c r="F13557" s="8">
        <v>951.37519682892105</v>
      </c>
      <c r="G13557" s="8">
        <v>954.65660216953199</v>
      </c>
      <c r="H13557" s="8">
        <v>948.70834377740402</v>
      </c>
      <c r="I13557" s="8">
        <v>944.68904770785298</v>
      </c>
      <c r="J13557" s="8">
        <v>1191.2687093922</v>
      </c>
      <c r="K13557" s="8">
        <v>0.78359238717952695</v>
      </c>
      <c r="L13557" s="8">
        <v>0.12723609876950501</v>
      </c>
    </row>
    <row r="13558" spans="1:12" x14ac:dyDescent="0.2">
      <c r="A13558" s="7" t="s">
        <v>51402</v>
      </c>
      <c r="B13558" s="7" t="s">
        <v>51403</v>
      </c>
      <c r="C13558" s="7" t="s">
        <v>51404</v>
      </c>
      <c r="D13558" s="7" t="s">
        <v>51405</v>
      </c>
      <c r="E13558" s="8">
        <v>4.94209205769977</v>
      </c>
      <c r="F13558" s="8">
        <v>6.8797793159116196</v>
      </c>
      <c r="G13558" s="8">
        <v>11.871377436305099</v>
      </c>
      <c r="H13558" s="8">
        <v>0.98413728607614503</v>
      </c>
      <c r="I13558" s="8">
        <v>9.9232042826455196</v>
      </c>
      <c r="J13558" s="8">
        <v>27.657979985888598</v>
      </c>
      <c r="K13558" s="8">
        <v>0.86410456943396297</v>
      </c>
      <c r="L13558" s="8">
        <v>0.70280885000454196</v>
      </c>
    </row>
    <row r="13559" spans="1:12" x14ac:dyDescent="0.2">
      <c r="A13559" s="7" t="s">
        <v>51406</v>
      </c>
      <c r="B13559" s="7" t="s">
        <v>51407</v>
      </c>
      <c r="E13559" s="8">
        <v>510.02390035461599</v>
      </c>
      <c r="F13559" s="8">
        <v>462.91086539919598</v>
      </c>
      <c r="G13559" s="8">
        <v>608.40809361063395</v>
      </c>
      <c r="H13559" s="8">
        <v>505.84656504313898</v>
      </c>
      <c r="I13559" s="8">
        <v>876.21893815759904</v>
      </c>
      <c r="J13559" s="8">
        <v>1527.11560922085</v>
      </c>
      <c r="K13559" s="8">
        <v>7.6696302974674502E-2</v>
      </c>
      <c r="L13559" s="8">
        <v>0.87946441331417702</v>
      </c>
    </row>
    <row r="13560" spans="1:12" x14ac:dyDescent="0.2">
      <c r="A13560" s="7" t="s">
        <v>51408</v>
      </c>
      <c r="B13560" s="7" t="s">
        <v>51409</v>
      </c>
      <c r="C13560" s="7" t="s">
        <v>51410</v>
      </c>
      <c r="D13560" s="7" t="s">
        <v>51411</v>
      </c>
      <c r="E13560" s="8">
        <v>1280.9902613557799</v>
      </c>
      <c r="F13560" s="8">
        <v>1952.8745001023401</v>
      </c>
      <c r="G13560" s="8">
        <v>1297.93726636935</v>
      </c>
      <c r="H13560" s="8">
        <v>774.51604414192605</v>
      </c>
      <c r="I13560" s="8">
        <v>1040.9441292495101</v>
      </c>
      <c r="J13560" s="8">
        <v>893.94542454389898</v>
      </c>
      <c r="K13560" s="8">
        <v>7.0052625201106802E-3</v>
      </c>
      <c r="L13560" s="8">
        <v>-0.74214575089130497</v>
      </c>
    </row>
    <row r="13561" spans="1:12" x14ac:dyDescent="0.2">
      <c r="A13561" s="7" t="s">
        <v>51412</v>
      </c>
      <c r="B13561" s="7" t="s">
        <v>51413</v>
      </c>
      <c r="C13561" s="7" t="s">
        <v>51414</v>
      </c>
      <c r="D13561" s="7" t="s">
        <v>51415</v>
      </c>
      <c r="E13561" s="8">
        <v>558.45640252007399</v>
      </c>
      <c r="F13561" s="8">
        <v>434.40892251899101</v>
      </c>
      <c r="G13561" s="8">
        <v>469.90869018707502</v>
      </c>
      <c r="H13561" s="8">
        <v>582.609273357078</v>
      </c>
      <c r="I13561" s="8">
        <v>388.98960787970401</v>
      </c>
      <c r="J13561" s="8">
        <v>325.969049833687</v>
      </c>
      <c r="K13561" s="8">
        <v>0.83358290469240004</v>
      </c>
      <c r="L13561" s="8">
        <v>-0.17284289365446801</v>
      </c>
    </row>
    <row r="13562" spans="1:12" x14ac:dyDescent="0.2">
      <c r="A13562" s="7" t="s">
        <v>51416</v>
      </c>
      <c r="B13562" s="7" t="s">
        <v>51417</v>
      </c>
      <c r="C13562" s="7" t="s">
        <v>51418</v>
      </c>
      <c r="D13562" s="7" t="s">
        <v>51419</v>
      </c>
      <c r="E13562" s="8">
        <v>116.63337256171501</v>
      </c>
      <c r="F13562" s="8">
        <v>114.99059713738001</v>
      </c>
      <c r="G13562" s="8">
        <v>125.63874453422901</v>
      </c>
      <c r="H13562" s="8">
        <v>164.35092677471599</v>
      </c>
      <c r="I13562" s="8">
        <v>122.05541267654</v>
      </c>
      <c r="J13562" s="8">
        <v>116.55862994053</v>
      </c>
      <c r="K13562" s="8">
        <v>0.86350547376088904</v>
      </c>
      <c r="L13562" s="8">
        <v>0.17375725091104999</v>
      </c>
    </row>
    <row r="13563" spans="1:12" x14ac:dyDescent="0.2">
      <c r="A13563" s="7" t="s">
        <v>51420</v>
      </c>
      <c r="B13563" s="7" t="s">
        <v>51421</v>
      </c>
      <c r="C13563" s="7" t="s">
        <v>51422</v>
      </c>
      <c r="D13563" s="7" t="s">
        <v>51423</v>
      </c>
      <c r="E13563" s="8">
        <v>0</v>
      </c>
      <c r="F13563" s="8">
        <v>16.7080354814996</v>
      </c>
      <c r="G13563" s="8">
        <v>7.91425162420337</v>
      </c>
      <c r="H13563" s="8">
        <v>1.9682745721522901</v>
      </c>
      <c r="I13563" s="8">
        <v>19.846408565291</v>
      </c>
      <c r="J13563" s="8">
        <v>0</v>
      </c>
      <c r="K13563" s="8">
        <v>0.98121663464490205</v>
      </c>
      <c r="L13563" s="8">
        <v>-0.175100085403954</v>
      </c>
    </row>
    <row r="13564" spans="1:12" x14ac:dyDescent="0.2">
      <c r="A13564" s="7" t="s">
        <v>51424</v>
      </c>
      <c r="B13564" s="7" t="s">
        <v>51425</v>
      </c>
      <c r="C13564" s="7" t="s">
        <v>51426</v>
      </c>
      <c r="D13564" s="7" t="s">
        <v>51427</v>
      </c>
      <c r="E13564" s="8">
        <v>208.55628483493001</v>
      </c>
      <c r="F13564" s="8">
        <v>259.465962771524</v>
      </c>
      <c r="G13564" s="8">
        <v>218.63120111861801</v>
      </c>
      <c r="H13564" s="8">
        <v>134.826808192432</v>
      </c>
      <c r="I13564" s="8">
        <v>122.05541267654</v>
      </c>
      <c r="J13564" s="8">
        <v>156.07002992037101</v>
      </c>
      <c r="K13564" s="8">
        <v>3.85200870639213E-2</v>
      </c>
      <c r="L13564" s="8">
        <v>-0.73361174301279497</v>
      </c>
    </row>
    <row r="13565" spans="1:12" x14ac:dyDescent="0.2">
      <c r="A13565" s="7" t="s">
        <v>51428</v>
      </c>
      <c r="B13565" s="7" t="s">
        <v>51429</v>
      </c>
      <c r="C13565" s="7" t="s">
        <v>51430</v>
      </c>
      <c r="D13565" s="7" t="s">
        <v>51431</v>
      </c>
      <c r="E13565" s="8">
        <v>768.98952417808403</v>
      </c>
      <c r="F13565" s="8">
        <v>526.79453047551794</v>
      </c>
      <c r="G13565" s="8">
        <v>683.59348404056595</v>
      </c>
      <c r="H13565" s="8">
        <v>994.962796222983</v>
      </c>
      <c r="I13565" s="8">
        <v>689.662697643863</v>
      </c>
      <c r="J13565" s="8">
        <v>703.30291964116702</v>
      </c>
      <c r="K13565" s="8">
        <v>0.60829439240737704</v>
      </c>
      <c r="L13565" s="8">
        <v>0.27076305628306901</v>
      </c>
    </row>
    <row r="13566" spans="1:12" x14ac:dyDescent="0.2">
      <c r="A13566" s="7" t="s">
        <v>51432</v>
      </c>
      <c r="B13566" s="7" t="s">
        <v>51433</v>
      </c>
      <c r="C13566" s="7" t="s">
        <v>51434</v>
      </c>
      <c r="D13566" s="7" t="s">
        <v>51435</v>
      </c>
      <c r="E13566" s="8">
        <v>39.536736461598203</v>
      </c>
      <c r="F13566" s="8">
        <v>29.484768496764101</v>
      </c>
      <c r="G13566" s="8">
        <v>70.238983164804907</v>
      </c>
      <c r="H13566" s="8">
        <v>37.397216870893502</v>
      </c>
      <c r="I13566" s="8">
        <v>68.470109550254094</v>
      </c>
      <c r="J13566" s="8">
        <v>59.267099969761198</v>
      </c>
      <c r="K13566" s="8">
        <v>0.90006603500495297</v>
      </c>
      <c r="L13566" s="8">
        <v>0.24588381600700501</v>
      </c>
    </row>
    <row r="13567" spans="1:12" x14ac:dyDescent="0.2">
      <c r="A13567" s="7" t="s">
        <v>51436</v>
      </c>
      <c r="B13567" s="7" t="s">
        <v>51437</v>
      </c>
      <c r="C13567" s="7" t="s">
        <v>51438</v>
      </c>
      <c r="E13567" s="8">
        <v>15.8146945846393</v>
      </c>
      <c r="F13567" s="8">
        <v>15.725209864940799</v>
      </c>
      <c r="G13567" s="8">
        <v>18.796347607483</v>
      </c>
      <c r="H13567" s="8">
        <v>11.8096474329137</v>
      </c>
      <c r="I13567" s="8">
        <v>21.831049421820101</v>
      </c>
      <c r="J13567" s="8">
        <v>31.609119983872699</v>
      </c>
      <c r="K13567" s="8">
        <v>0.88213187536819804</v>
      </c>
      <c r="L13567" s="8">
        <v>0.37430612422259801</v>
      </c>
    </row>
    <row r="13568" spans="1:12" x14ac:dyDescent="0.2">
      <c r="A13568" s="7" t="s">
        <v>51439</v>
      </c>
      <c r="B13568" s="7" t="s">
        <v>51440</v>
      </c>
      <c r="C13568" s="7" t="s">
        <v>51441</v>
      </c>
      <c r="D13568" s="7" t="s">
        <v>51442</v>
      </c>
      <c r="E13568" s="8">
        <v>693.86972490104802</v>
      </c>
      <c r="F13568" s="8">
        <v>521.88040239272402</v>
      </c>
      <c r="G13568" s="8">
        <v>494.64072651271101</v>
      </c>
      <c r="H13568" s="8">
        <v>823.72290844573297</v>
      </c>
      <c r="I13568" s="8">
        <v>555.69943982814902</v>
      </c>
      <c r="J13568" s="8">
        <v>602.54884969257296</v>
      </c>
      <c r="K13568" s="8">
        <v>0.73454570863052904</v>
      </c>
      <c r="L13568" s="8">
        <v>0.21265106703343201</v>
      </c>
    </row>
    <row r="13569" spans="1:12" x14ac:dyDescent="0.2">
      <c r="A13569" s="7" t="s">
        <v>51443</v>
      </c>
      <c r="B13569" s="7" t="s">
        <v>51444</v>
      </c>
      <c r="C13569" s="7" t="s">
        <v>51445</v>
      </c>
      <c r="D13569" s="7" t="s">
        <v>51446</v>
      </c>
      <c r="E13569" s="8">
        <v>12.8494393500194</v>
      </c>
      <c r="F13569" s="8">
        <v>4.9141280827940097</v>
      </c>
      <c r="G13569" s="8">
        <v>21.764191966559299</v>
      </c>
      <c r="H13569" s="8">
        <v>0</v>
      </c>
      <c r="I13569" s="8">
        <v>12.900165567439201</v>
      </c>
      <c r="J13569" s="8">
        <v>0</v>
      </c>
      <c r="K13569" s="8">
        <v>0.72098905723254703</v>
      </c>
      <c r="L13569" s="8">
        <v>-1.6161063752554199</v>
      </c>
    </row>
    <row r="13570" spans="1:12" x14ac:dyDescent="0.2">
      <c r="A13570" s="7" t="s">
        <v>51447</v>
      </c>
      <c r="B13570" s="7" t="s">
        <v>51448</v>
      </c>
      <c r="C13570" s="7" t="s">
        <v>51449</v>
      </c>
      <c r="D13570" s="7" t="s">
        <v>51450</v>
      </c>
      <c r="E13570" s="8">
        <v>717.59176677800701</v>
      </c>
      <c r="F13570" s="8">
        <v>788.22614448015997</v>
      </c>
      <c r="G13570" s="8">
        <v>730.089712332761</v>
      </c>
      <c r="H13570" s="8">
        <v>1545.0955391395501</v>
      </c>
      <c r="I13570" s="8">
        <v>1246.3544579002801</v>
      </c>
      <c r="J13570" s="8">
        <v>1175.4641494002601</v>
      </c>
      <c r="K13570" s="8">
        <v>1.2214339659526E-5</v>
      </c>
      <c r="L13570" s="8">
        <v>0.82716236596292703</v>
      </c>
    </row>
    <row r="13571" spans="1:12" x14ac:dyDescent="0.2">
      <c r="A13571" s="7" t="s">
        <v>51451</v>
      </c>
      <c r="B13571" s="7" t="s">
        <v>51452</v>
      </c>
      <c r="D13571" s="7" t="s">
        <v>51453</v>
      </c>
      <c r="E13571" s="8">
        <v>6.9189288807796796</v>
      </c>
      <c r="F13571" s="8">
        <v>5.89695369935282</v>
      </c>
      <c r="G13571" s="8">
        <v>10.8820959832796</v>
      </c>
      <c r="H13571" s="8">
        <v>2.95241185822844</v>
      </c>
      <c r="I13571" s="8">
        <v>5.9539225695873101</v>
      </c>
      <c r="J13571" s="8">
        <v>13.828989992944299</v>
      </c>
      <c r="K13571" s="8">
        <v>0.989191862027341</v>
      </c>
      <c r="L13571" s="8">
        <v>-5.9794775547025301E-2</v>
      </c>
    </row>
    <row r="13572" spans="1:12" x14ac:dyDescent="0.2">
      <c r="A13572" s="7" t="s">
        <v>51454</v>
      </c>
      <c r="B13572" s="7" t="s">
        <v>51455</v>
      </c>
      <c r="C13572" s="7" t="s">
        <v>51456</v>
      </c>
      <c r="D13572" s="7" t="s">
        <v>51457</v>
      </c>
      <c r="E13572" s="8">
        <v>1280.9902613557799</v>
      </c>
      <c r="F13572" s="8">
        <v>1114.5242491776801</v>
      </c>
      <c r="G13572" s="8">
        <v>1100.0809757642701</v>
      </c>
      <c r="H13572" s="8">
        <v>1160.29786028377</v>
      </c>
      <c r="I13572" s="8">
        <v>959.57385413182101</v>
      </c>
      <c r="J13572" s="8">
        <v>1138.91610441891</v>
      </c>
      <c r="K13572" s="8">
        <v>0.83846564362883902</v>
      </c>
      <c r="L13572" s="8">
        <v>-0.101177106681345</v>
      </c>
    </row>
    <row r="13573" spans="1:12" x14ac:dyDescent="0.2">
      <c r="A13573" s="7" t="s">
        <v>51458</v>
      </c>
      <c r="B13573" s="7" t="s">
        <v>51459</v>
      </c>
      <c r="D13573" s="7" t="s">
        <v>51460</v>
      </c>
      <c r="E13573" s="8">
        <v>56.339849457777397</v>
      </c>
      <c r="F13573" s="8">
        <v>40.295850278910898</v>
      </c>
      <c r="G13573" s="8">
        <v>13.8499403423559</v>
      </c>
      <c r="H13573" s="8">
        <v>41.333766015198101</v>
      </c>
      <c r="I13573" s="8">
        <v>6.9462429978518596</v>
      </c>
      <c r="J13573" s="8">
        <v>15.8045599919363</v>
      </c>
      <c r="K13573" s="8">
        <v>0.72838923319506099</v>
      </c>
      <c r="L13573" s="8">
        <v>-0.78553883534394597</v>
      </c>
    </row>
    <row r="13574" spans="1:12" x14ac:dyDescent="0.2">
      <c r="A13574" s="7" t="s">
        <v>51461</v>
      </c>
      <c r="B13574" s="7" t="s">
        <v>51462</v>
      </c>
      <c r="C13574" s="7" t="s">
        <v>51463</v>
      </c>
      <c r="D13574" s="7" t="s">
        <v>51464</v>
      </c>
      <c r="E13574" s="8">
        <v>4.94209205769977</v>
      </c>
      <c r="F13574" s="8">
        <v>51.106932061057698</v>
      </c>
      <c r="G13574" s="8">
        <v>95.960300943465896</v>
      </c>
      <c r="H13574" s="8">
        <v>62.000649022797099</v>
      </c>
      <c r="I13574" s="8">
        <v>62.516186980666802</v>
      </c>
      <c r="J13574" s="8">
        <v>50.377034974296997</v>
      </c>
      <c r="K13574" s="8">
        <v>0.94747334208278899</v>
      </c>
      <c r="L13574" s="8">
        <v>0.20233550837261</v>
      </c>
    </row>
    <row r="13575" spans="1:12" x14ac:dyDescent="0.2">
      <c r="A13575" s="7" t="s">
        <v>51465</v>
      </c>
      <c r="B13575" s="7" t="s">
        <v>51466</v>
      </c>
      <c r="C13575" s="7" t="s">
        <v>51467</v>
      </c>
      <c r="D13575" s="7" t="s">
        <v>51468</v>
      </c>
      <c r="E13575" s="8">
        <v>0</v>
      </c>
      <c r="F13575" s="8">
        <v>0</v>
      </c>
      <c r="G13575" s="8">
        <v>15.828503248406699</v>
      </c>
      <c r="H13575" s="8">
        <v>0.98413728607614503</v>
      </c>
      <c r="I13575" s="8">
        <v>25.800331134878299</v>
      </c>
      <c r="J13575" s="8">
        <v>14.816774992440299</v>
      </c>
      <c r="K13575" s="8">
        <v>0.79964916610596604</v>
      </c>
      <c r="L13575" s="8">
        <v>1.3942753421726199</v>
      </c>
    </row>
    <row r="13576" spans="1:12" x14ac:dyDescent="0.2">
      <c r="A13576" s="7" t="s">
        <v>51469</v>
      </c>
      <c r="B13576" s="7" t="s">
        <v>51470</v>
      </c>
      <c r="C13576" s="7" t="s">
        <v>51471</v>
      </c>
      <c r="D13576" s="7" t="s">
        <v>51472</v>
      </c>
      <c r="E13576" s="8">
        <v>10.872602526939501</v>
      </c>
      <c r="F13576" s="8">
        <v>18.6736867146173</v>
      </c>
      <c r="G13576" s="8">
        <v>15.828503248406699</v>
      </c>
      <c r="H13576" s="8">
        <v>23.619294865827499</v>
      </c>
      <c r="I13576" s="8">
        <v>28.777292419672001</v>
      </c>
      <c r="J13576" s="8">
        <v>15.8045599919363</v>
      </c>
      <c r="K13576" s="8">
        <v>0.77205924312916596</v>
      </c>
      <c r="L13576" s="8">
        <v>0.58772167451105595</v>
      </c>
    </row>
    <row r="13577" spans="1:12" x14ac:dyDescent="0.2">
      <c r="A13577" s="7" t="s">
        <v>51473</v>
      </c>
      <c r="B13577" s="7" t="s">
        <v>51474</v>
      </c>
      <c r="C13577" s="7" t="s">
        <v>51475</v>
      </c>
      <c r="D13577" s="7" t="s">
        <v>51476</v>
      </c>
      <c r="E13577" s="8">
        <v>156.17010902331299</v>
      </c>
      <c r="F13577" s="8">
        <v>180.83991344681999</v>
      </c>
      <c r="G13577" s="8">
        <v>151.36006231288999</v>
      </c>
      <c r="H13577" s="8">
        <v>186.98608435446801</v>
      </c>
      <c r="I13577" s="8">
        <v>196.47944479638099</v>
      </c>
      <c r="J13577" s="8">
        <v>196.56921489970799</v>
      </c>
      <c r="K13577" s="8">
        <v>0.68988860307132904</v>
      </c>
      <c r="L13577" s="8">
        <v>0.24810306685630901</v>
      </c>
    </row>
    <row r="13578" spans="1:12" x14ac:dyDescent="0.2">
      <c r="A13578" s="7" t="s">
        <v>51477</v>
      </c>
      <c r="B13578" s="7" t="s">
        <v>51478</v>
      </c>
      <c r="C13578" s="7" t="s">
        <v>51479</v>
      </c>
      <c r="D13578" s="7" t="s">
        <v>51480</v>
      </c>
      <c r="E13578" s="8">
        <v>2391.9725559266899</v>
      </c>
      <c r="F13578" s="8">
        <v>3009.4120379030501</v>
      </c>
      <c r="G13578" s="8">
        <v>3317.0607119942401</v>
      </c>
      <c r="H13578" s="8">
        <v>2109.9903413472498</v>
      </c>
      <c r="I13578" s="8">
        <v>2488.7396340874998</v>
      </c>
      <c r="J13578" s="8">
        <v>2631.4592386574</v>
      </c>
      <c r="K13578" s="8">
        <v>0.41028343260273797</v>
      </c>
      <c r="L13578" s="8">
        <v>-0.270044046130473</v>
      </c>
    </row>
    <row r="13579" spans="1:12" x14ac:dyDescent="0.2">
      <c r="A13579" s="7" t="s">
        <v>51481</v>
      </c>
      <c r="B13579" s="7" t="s">
        <v>1162</v>
      </c>
      <c r="C13579" s="7" t="s">
        <v>51482</v>
      </c>
      <c r="D13579" s="7" t="s">
        <v>1164</v>
      </c>
      <c r="E13579" s="8">
        <v>1452.9750649637299</v>
      </c>
      <c r="F13579" s="8">
        <v>1345.4882690689999</v>
      </c>
      <c r="G13579" s="8">
        <v>1257.3767267953101</v>
      </c>
      <c r="H13579" s="8">
        <v>583.59341064315402</v>
      </c>
      <c r="I13579" s="8">
        <v>745.23264162667795</v>
      </c>
      <c r="J13579" s="8">
        <v>573.90308470718799</v>
      </c>
      <c r="K13579" s="8">
        <v>4.1834489489509498E-9</v>
      </c>
      <c r="L13579" s="8">
        <v>-1.0919716391793599</v>
      </c>
    </row>
    <row r="13580" spans="1:12" x14ac:dyDescent="0.2">
      <c r="A13580" s="7" t="s">
        <v>51483</v>
      </c>
      <c r="B13580" s="7" t="s">
        <v>51484</v>
      </c>
      <c r="E13580" s="8">
        <v>143.320669673293</v>
      </c>
      <c r="F13580" s="8">
        <v>193.61664646208399</v>
      </c>
      <c r="G13580" s="8">
        <v>184.00635026272801</v>
      </c>
      <c r="H13580" s="8">
        <v>81.683394744319997</v>
      </c>
      <c r="I13580" s="8">
        <v>102.209004111249</v>
      </c>
      <c r="J13580" s="8">
        <v>80.998369958673706</v>
      </c>
      <c r="K13580" s="8">
        <v>1.3167490809573501E-2</v>
      </c>
      <c r="L13580" s="8">
        <v>-0.97583949166386297</v>
      </c>
    </row>
    <row r="13581" spans="1:12" x14ac:dyDescent="0.2">
      <c r="A13581" s="7" t="s">
        <v>51485</v>
      </c>
      <c r="B13581" s="7" t="s">
        <v>51486</v>
      </c>
      <c r="C13581" s="7" t="s">
        <v>51487</v>
      </c>
      <c r="D13581" s="7" t="s">
        <v>51488</v>
      </c>
      <c r="E13581" s="8">
        <v>72.154544042416603</v>
      </c>
      <c r="F13581" s="8">
        <v>153.320796183173</v>
      </c>
      <c r="G13581" s="8">
        <v>65.2925758996778</v>
      </c>
      <c r="H13581" s="8">
        <v>153.525416627879</v>
      </c>
      <c r="I13581" s="8">
        <v>125.032373961334</v>
      </c>
      <c r="J13581" s="8">
        <v>142.24103992742701</v>
      </c>
      <c r="K13581" s="8">
        <v>0.554617436865116</v>
      </c>
      <c r="L13581" s="8">
        <v>0.53313748956009499</v>
      </c>
    </row>
    <row r="13582" spans="1:12" x14ac:dyDescent="0.2">
      <c r="A13582" s="7" t="s">
        <v>51489</v>
      </c>
      <c r="B13582" s="7" t="s">
        <v>51490</v>
      </c>
      <c r="C13582" s="7" t="s">
        <v>51491</v>
      </c>
      <c r="D13582" s="7" t="s">
        <v>51492</v>
      </c>
      <c r="E13582" s="8">
        <v>0</v>
      </c>
      <c r="F13582" s="8">
        <v>26.536291647087701</v>
      </c>
      <c r="G13582" s="8">
        <v>0</v>
      </c>
      <c r="H13582" s="8">
        <v>0</v>
      </c>
      <c r="I13582" s="8">
        <v>3.9692817130582099</v>
      </c>
      <c r="J13582" s="8">
        <v>5.9267099969761201</v>
      </c>
      <c r="K13582" s="8">
        <v>0.84934649305903898</v>
      </c>
      <c r="L13582" s="8">
        <v>-1.4234142916849</v>
      </c>
    </row>
    <row r="13583" spans="1:12" x14ac:dyDescent="0.2">
      <c r="A13583" s="7" t="s">
        <v>51493</v>
      </c>
      <c r="B13583" s="7" t="s">
        <v>51494</v>
      </c>
      <c r="C13583" s="7" t="s">
        <v>51495</v>
      </c>
      <c r="D13583" s="7" t="s">
        <v>51496</v>
      </c>
      <c r="E13583" s="8">
        <v>216.46363212725001</v>
      </c>
      <c r="F13583" s="8">
        <v>230.964019891319</v>
      </c>
      <c r="G13583" s="8">
        <v>209.72766804138899</v>
      </c>
      <c r="H13583" s="8">
        <v>320.82875526082302</v>
      </c>
      <c r="I13583" s="8">
        <v>315.55789618812702</v>
      </c>
      <c r="J13583" s="8">
        <v>207.43484989416399</v>
      </c>
      <c r="K13583" s="8">
        <v>0.511605067164422</v>
      </c>
      <c r="L13583" s="8">
        <v>0.360686054442382</v>
      </c>
    </row>
    <row r="13584" spans="1:12" x14ac:dyDescent="0.2">
      <c r="A13584" s="7" t="s">
        <v>51497</v>
      </c>
      <c r="B13584" s="7" t="s">
        <v>51498</v>
      </c>
      <c r="C13584" s="7" t="s">
        <v>51499</v>
      </c>
      <c r="D13584" s="7" t="s">
        <v>51500</v>
      </c>
      <c r="E13584" s="8">
        <v>0.98841841153995402</v>
      </c>
      <c r="F13584" s="8">
        <v>0.98282561655880296</v>
      </c>
      <c r="G13584" s="8">
        <v>26.710599231686398</v>
      </c>
      <c r="H13584" s="8">
        <v>10.825510146837599</v>
      </c>
      <c r="I13584" s="8">
        <v>8.9308838543809692</v>
      </c>
      <c r="J13584" s="8">
        <v>0.98778499949602006</v>
      </c>
      <c r="K13584" s="8">
        <v>0.93769854643935702</v>
      </c>
      <c r="L13584" s="8">
        <v>-0.467193628975137</v>
      </c>
    </row>
    <row r="13585" spans="1:12" x14ac:dyDescent="0.2">
      <c r="A13585" s="7" t="s">
        <v>51501</v>
      </c>
      <c r="B13585" s="7" t="s">
        <v>51502</v>
      </c>
      <c r="C13585" s="7" t="s">
        <v>51503</v>
      </c>
      <c r="D13585" s="7" t="s">
        <v>51504</v>
      </c>
      <c r="E13585" s="8">
        <v>1872.0644714566699</v>
      </c>
      <c r="F13585" s="8">
        <v>1745.49829500843</v>
      </c>
      <c r="G13585" s="8">
        <v>1830.1706880970301</v>
      </c>
      <c r="H13585" s="8">
        <v>1628.74720845602</v>
      </c>
      <c r="I13585" s="8">
        <v>1540.0813046665801</v>
      </c>
      <c r="J13585" s="8">
        <v>1642.68645416188</v>
      </c>
      <c r="K13585" s="8">
        <v>0.45472583911381398</v>
      </c>
      <c r="L13585" s="8">
        <v>-0.17915154069177699</v>
      </c>
    </row>
    <row r="13586" spans="1:12" x14ac:dyDescent="0.2">
      <c r="A13586" s="7" t="s">
        <v>51505</v>
      </c>
      <c r="B13586" s="7" t="s">
        <v>51506</v>
      </c>
      <c r="C13586" s="7" t="s">
        <v>51507</v>
      </c>
      <c r="D13586" s="7" t="s">
        <v>51508</v>
      </c>
      <c r="E13586" s="8">
        <v>146.285924907913</v>
      </c>
      <c r="F13586" s="8">
        <v>93.368433573086307</v>
      </c>
      <c r="G13586" s="8">
        <v>92.003175131364202</v>
      </c>
      <c r="H13586" s="8">
        <v>66.921335453177903</v>
      </c>
      <c r="I13586" s="8">
        <v>88.316518115545094</v>
      </c>
      <c r="J13586" s="8">
        <v>53.340389972785097</v>
      </c>
      <c r="K13586" s="8">
        <v>0.359015651458653</v>
      </c>
      <c r="L13586" s="8">
        <v>-0.66916094977799101</v>
      </c>
    </row>
    <row r="13587" spans="1:12" x14ac:dyDescent="0.2">
      <c r="A13587" s="7" t="s">
        <v>51509</v>
      </c>
      <c r="B13587" s="7" t="s">
        <v>51510</v>
      </c>
      <c r="C13587" s="7" t="s">
        <v>51511</v>
      </c>
      <c r="D13587" s="7" t="s">
        <v>38669</v>
      </c>
      <c r="E13587" s="8">
        <v>28.6641339346587</v>
      </c>
      <c r="F13587" s="8">
        <v>19.656512331176099</v>
      </c>
      <c r="G13587" s="8">
        <v>21.764191966559299</v>
      </c>
      <c r="H13587" s="8">
        <v>36.413079584817403</v>
      </c>
      <c r="I13587" s="8">
        <v>37.708176274053002</v>
      </c>
      <c r="J13587" s="8">
        <v>50.377034974296997</v>
      </c>
      <c r="K13587" s="8">
        <v>0.43632377367491099</v>
      </c>
      <c r="L13587" s="8">
        <v>0.82903203827105898</v>
      </c>
    </row>
    <row r="13588" spans="1:12" x14ac:dyDescent="0.2">
      <c r="A13588" s="7" t="s">
        <v>51512</v>
      </c>
      <c r="B13588" s="7" t="s">
        <v>51513</v>
      </c>
      <c r="C13588" s="7" t="s">
        <v>51514</v>
      </c>
      <c r="D13588" s="7" t="s">
        <v>51515</v>
      </c>
      <c r="E13588" s="8">
        <v>4967.7909363998097</v>
      </c>
      <c r="F13588" s="8">
        <v>3419.25032000807</v>
      </c>
      <c r="G13588" s="8">
        <v>3307.1678974639799</v>
      </c>
      <c r="H13588" s="8">
        <v>5246.4358720719301</v>
      </c>
      <c r="I13588" s="8">
        <v>3188.3255360140001</v>
      </c>
      <c r="J13588" s="8">
        <v>3168.81427838323</v>
      </c>
      <c r="K13588" s="8">
        <v>0.990401498732699</v>
      </c>
      <c r="L13588" s="8">
        <v>-1.1216126037786101E-2</v>
      </c>
    </row>
    <row r="13589" spans="1:12" x14ac:dyDescent="0.2">
      <c r="A13589" s="7" t="s">
        <v>51516</v>
      </c>
      <c r="B13589" s="7" t="s">
        <v>51517</v>
      </c>
      <c r="E13589" s="8">
        <v>197.68368230799101</v>
      </c>
      <c r="F13589" s="8">
        <v>285.01942880205303</v>
      </c>
      <c r="G13589" s="8">
        <v>279.966651206194</v>
      </c>
      <c r="H13589" s="8">
        <v>181.081260638011</v>
      </c>
      <c r="I13589" s="8">
        <v>294.71916719457198</v>
      </c>
      <c r="J13589" s="8">
        <v>152.11888992238701</v>
      </c>
      <c r="K13589" s="8">
        <v>0.75905884599227402</v>
      </c>
      <c r="L13589" s="8">
        <v>-0.28056895873972998</v>
      </c>
    </row>
    <row r="13590" spans="1:12" x14ac:dyDescent="0.2">
      <c r="A13590" s="7" t="s">
        <v>51518</v>
      </c>
      <c r="B13590" s="7" t="s">
        <v>51519</v>
      </c>
      <c r="C13590" s="7" t="s">
        <v>51520</v>
      </c>
      <c r="D13590" s="7" t="s">
        <v>51521</v>
      </c>
      <c r="E13590" s="8">
        <v>0.98841841153995402</v>
      </c>
      <c r="F13590" s="8">
        <v>0</v>
      </c>
      <c r="G13590" s="8">
        <v>8.9035330772288006</v>
      </c>
      <c r="H13590" s="8">
        <v>3.9365491443045801</v>
      </c>
      <c r="I13590" s="8">
        <v>11.907845139174601</v>
      </c>
      <c r="J13590" s="8">
        <v>18.767914990424401</v>
      </c>
      <c r="K13590" s="8">
        <v>0.61586075976550902</v>
      </c>
      <c r="L13590" s="8">
        <v>1.80750365164336</v>
      </c>
    </row>
    <row r="13591" spans="1:12" x14ac:dyDescent="0.2">
      <c r="A13591" s="7" t="s">
        <v>51522</v>
      </c>
      <c r="B13591" s="7" t="s">
        <v>51523</v>
      </c>
      <c r="C13591" s="7" t="s">
        <v>51524</v>
      </c>
      <c r="D13591" s="7" t="s">
        <v>51525</v>
      </c>
      <c r="E13591" s="8">
        <v>1148.5421942094299</v>
      </c>
      <c r="F13591" s="8">
        <v>1227.5491950819401</v>
      </c>
      <c r="G13591" s="8">
        <v>1193.0734323486599</v>
      </c>
      <c r="H13591" s="8">
        <v>1332.5218853470999</v>
      </c>
      <c r="I13591" s="8">
        <v>1415.0489307052501</v>
      </c>
      <c r="J13591" s="8">
        <v>1190.2809243926999</v>
      </c>
      <c r="K13591" s="8">
        <v>0.69106857377917996</v>
      </c>
      <c r="L13591" s="8">
        <v>0.14180870638571</v>
      </c>
    </row>
    <row r="13592" spans="1:12" x14ac:dyDescent="0.2">
      <c r="A13592" s="7" t="s">
        <v>51526</v>
      </c>
      <c r="B13592" s="7" t="s">
        <v>51527</v>
      </c>
      <c r="C13592" s="7" t="s">
        <v>51528</v>
      </c>
      <c r="D13592" s="7" t="s">
        <v>51529</v>
      </c>
      <c r="E13592" s="8">
        <v>79.073472923196306</v>
      </c>
      <c r="F13592" s="8">
        <v>118.921899603615</v>
      </c>
      <c r="G13592" s="8">
        <v>146.41365504776201</v>
      </c>
      <c r="H13592" s="8">
        <v>63.968923594949402</v>
      </c>
      <c r="I13592" s="8">
        <v>47.631380556698502</v>
      </c>
      <c r="J13592" s="8">
        <v>72.108304963209505</v>
      </c>
      <c r="K13592" s="8">
        <v>0.14611855870207799</v>
      </c>
      <c r="L13592" s="8">
        <v>-0.90662041894603496</v>
      </c>
    </row>
    <row r="13593" spans="1:12" x14ac:dyDescent="0.2">
      <c r="A13593" s="7" t="s">
        <v>51530</v>
      </c>
      <c r="B13593" s="7" t="s">
        <v>51531</v>
      </c>
      <c r="C13593" s="7" t="s">
        <v>51532</v>
      </c>
      <c r="D13593" s="7" t="s">
        <v>51533</v>
      </c>
      <c r="E13593" s="8">
        <v>8025.9575017044299</v>
      </c>
      <c r="F13593" s="8">
        <v>8962.3867973997203</v>
      </c>
      <c r="G13593" s="8">
        <v>8259.5108513092491</v>
      </c>
      <c r="H13593" s="8">
        <v>6691.1494080317098</v>
      </c>
      <c r="I13593" s="8">
        <v>7761.9303898853204</v>
      </c>
      <c r="J13593" s="8">
        <v>6691.2555865860404</v>
      </c>
      <c r="K13593" s="8">
        <v>0.19994644311234799</v>
      </c>
      <c r="L13593" s="8">
        <v>-0.255895911358549</v>
      </c>
    </row>
    <row r="13594" spans="1:12" x14ac:dyDescent="0.2">
      <c r="A13594" s="7" t="s">
        <v>51534</v>
      </c>
      <c r="B13594" s="7" t="s">
        <v>51535</v>
      </c>
      <c r="C13594" s="7" t="s">
        <v>51536</v>
      </c>
      <c r="D13594" s="7" t="s">
        <v>51537</v>
      </c>
      <c r="E13594" s="8">
        <v>193.73000866183099</v>
      </c>
      <c r="F13594" s="8">
        <v>111.059294671145</v>
      </c>
      <c r="G13594" s="8">
        <v>106.84239692674601</v>
      </c>
      <c r="H13594" s="8">
        <v>125.969572617747</v>
      </c>
      <c r="I13594" s="8">
        <v>107.170606252572</v>
      </c>
      <c r="J13594" s="8">
        <v>154.09445992137901</v>
      </c>
      <c r="K13594" s="8">
        <v>0.94885818655224896</v>
      </c>
      <c r="L13594" s="8">
        <v>-8.8082457944204606E-2</v>
      </c>
    </row>
    <row r="13595" spans="1:12" x14ac:dyDescent="0.2">
      <c r="A13595" s="7" t="s">
        <v>51538</v>
      </c>
      <c r="B13595" s="7" t="s">
        <v>51539</v>
      </c>
      <c r="D13595" s="7" t="s">
        <v>51540</v>
      </c>
      <c r="E13595" s="8">
        <v>36.5714812269783</v>
      </c>
      <c r="F13595" s="8">
        <v>15.725209864940799</v>
      </c>
      <c r="G13595" s="8">
        <v>13.8499403423559</v>
      </c>
      <c r="H13595" s="8">
        <v>19.682745721522899</v>
      </c>
      <c r="I13595" s="8">
        <v>7.93856342611641</v>
      </c>
      <c r="J13595" s="8">
        <v>33.584689982864703</v>
      </c>
      <c r="K13595" s="8">
        <v>0.97188485224590204</v>
      </c>
      <c r="L13595" s="8">
        <v>-0.111796608828214</v>
      </c>
    </row>
    <row r="13596" spans="1:12" x14ac:dyDescent="0.2">
      <c r="A13596" s="7" t="s">
        <v>51541</v>
      </c>
      <c r="B13596" s="7" t="s">
        <v>51542</v>
      </c>
      <c r="C13596" s="7" t="s">
        <v>51543</v>
      </c>
      <c r="D13596" s="7" t="s">
        <v>51544</v>
      </c>
      <c r="E13596" s="8">
        <v>4.94209205769977</v>
      </c>
      <c r="F13596" s="8">
        <v>3.9313024662352101</v>
      </c>
      <c r="G13596" s="8">
        <v>7.91425162420337</v>
      </c>
      <c r="H13596" s="8">
        <v>268.66947909878797</v>
      </c>
      <c r="I13596" s="8">
        <v>83.354915974222294</v>
      </c>
      <c r="J13596" s="8">
        <v>63.218239967745298</v>
      </c>
      <c r="K13596" s="8">
        <v>2.03542421519523E-8</v>
      </c>
      <c r="L13596" s="8">
        <v>4.6289558168450498</v>
      </c>
    </row>
    <row r="13597" spans="1:12" x14ac:dyDescent="0.2">
      <c r="A13597" s="7" t="s">
        <v>51545</v>
      </c>
      <c r="B13597" s="7" t="s">
        <v>51546</v>
      </c>
      <c r="C13597" s="7" t="s">
        <v>51547</v>
      </c>
      <c r="D13597" s="7" t="s">
        <v>51548</v>
      </c>
      <c r="E13597" s="8">
        <v>2674.6602216271199</v>
      </c>
      <c r="F13597" s="8">
        <v>2016.75816517866</v>
      </c>
      <c r="G13597" s="8">
        <v>2315.9078815325101</v>
      </c>
      <c r="H13597" s="8">
        <v>1913.1628841320301</v>
      </c>
      <c r="I13597" s="8">
        <v>1489.47296282509</v>
      </c>
      <c r="J13597" s="8">
        <v>1759.2450841024099</v>
      </c>
      <c r="K13597" s="8">
        <v>6.6740079468015898E-2</v>
      </c>
      <c r="L13597" s="8">
        <v>-0.44094426715004198</v>
      </c>
    </row>
    <row r="13598" spans="1:12" x14ac:dyDescent="0.2">
      <c r="A13598" s="7" t="s">
        <v>51549</v>
      </c>
      <c r="B13598" s="7" t="s">
        <v>330</v>
      </c>
      <c r="C13598" s="7" t="s">
        <v>51550</v>
      </c>
      <c r="D13598" s="7" t="s">
        <v>332</v>
      </c>
      <c r="E13598" s="8">
        <v>60.293523103937197</v>
      </c>
      <c r="F13598" s="8">
        <v>82.557351790939407</v>
      </c>
      <c r="G13598" s="8">
        <v>46.4962282921948</v>
      </c>
      <c r="H13598" s="8">
        <v>25.587569437979798</v>
      </c>
      <c r="I13598" s="8">
        <v>29.7696128479365</v>
      </c>
      <c r="J13598" s="8">
        <v>17.780129990928401</v>
      </c>
      <c r="K13598" s="8">
        <v>6.3431858253812395E-2</v>
      </c>
      <c r="L13598" s="8">
        <v>-1.37252483070634</v>
      </c>
    </row>
    <row r="13599" spans="1:12" x14ac:dyDescent="0.2">
      <c r="A13599" s="7" t="s">
        <v>51551</v>
      </c>
      <c r="B13599" s="7" t="s">
        <v>51552</v>
      </c>
      <c r="C13599" s="7" t="s">
        <v>51553</v>
      </c>
      <c r="D13599" s="7" t="s">
        <v>51554</v>
      </c>
      <c r="E13599" s="8">
        <v>253.035113354228</v>
      </c>
      <c r="F13599" s="8">
        <v>194.599472078643</v>
      </c>
      <c r="G13599" s="8">
        <v>173.12425427944899</v>
      </c>
      <c r="H13599" s="8">
        <v>183.04953521016299</v>
      </c>
      <c r="I13599" s="8">
        <v>172.66375451803199</v>
      </c>
      <c r="J13599" s="8">
        <v>139.27768492893901</v>
      </c>
      <c r="K13599" s="8">
        <v>0.61910228174957904</v>
      </c>
      <c r="L13599" s="8">
        <v>-0.32661166446462098</v>
      </c>
    </row>
    <row r="13600" spans="1:12" x14ac:dyDescent="0.2">
      <c r="A13600" s="7" t="s">
        <v>51555</v>
      </c>
      <c r="B13600" s="7" t="s">
        <v>51556</v>
      </c>
      <c r="C13600" s="7" t="s">
        <v>51557</v>
      </c>
      <c r="D13600" s="7" t="s">
        <v>51558</v>
      </c>
      <c r="E13600" s="8">
        <v>26.6872971115788</v>
      </c>
      <c r="F13600" s="8">
        <v>74.694746858469003</v>
      </c>
      <c r="G13600" s="8">
        <v>72.217546070855803</v>
      </c>
      <c r="H13600" s="8">
        <v>50.191001589883399</v>
      </c>
      <c r="I13600" s="8">
        <v>95.262761113397005</v>
      </c>
      <c r="J13600" s="8">
        <v>139.27768492893901</v>
      </c>
      <c r="K13600" s="8">
        <v>0.55929787779253404</v>
      </c>
      <c r="L13600" s="8">
        <v>0.71374050586536697</v>
      </c>
    </row>
    <row r="13601" spans="1:12" x14ac:dyDescent="0.2">
      <c r="A13601" s="7" t="s">
        <v>51559</v>
      </c>
      <c r="B13601" s="7" t="s">
        <v>51560</v>
      </c>
      <c r="C13601" s="7" t="s">
        <v>51561</v>
      </c>
      <c r="D13601" s="7" t="s">
        <v>51562</v>
      </c>
      <c r="E13601" s="8">
        <v>18.779949819259102</v>
      </c>
      <c r="F13601" s="8">
        <v>30.4675941133229</v>
      </c>
      <c r="G13601" s="8">
        <v>26.710599231686398</v>
      </c>
      <c r="H13601" s="8">
        <v>7.8730982886091603</v>
      </c>
      <c r="I13601" s="8">
        <v>27.784971991407399</v>
      </c>
      <c r="J13601" s="8">
        <v>29.633549984880599</v>
      </c>
      <c r="K13601" s="8">
        <v>0.93771623039840502</v>
      </c>
      <c r="L13601" s="8">
        <v>-0.21857576703009901</v>
      </c>
    </row>
    <row r="13602" spans="1:12" x14ac:dyDescent="0.2">
      <c r="A13602" s="7" t="s">
        <v>51563</v>
      </c>
      <c r="B13602" s="7" t="s">
        <v>51564</v>
      </c>
      <c r="C13602" s="7" t="s">
        <v>51565</v>
      </c>
      <c r="D13602" s="7" t="s">
        <v>51566</v>
      </c>
      <c r="E13602" s="8">
        <v>0.98841841153995402</v>
      </c>
      <c r="F13602" s="8">
        <v>20.639337947734901</v>
      </c>
      <c r="G13602" s="8">
        <v>30.667725043788099</v>
      </c>
      <c r="H13602" s="8">
        <v>16.730333863294501</v>
      </c>
      <c r="I13602" s="8">
        <v>20.838728993555598</v>
      </c>
      <c r="J13602" s="8">
        <v>46.425894976313003</v>
      </c>
      <c r="K13602" s="8">
        <v>0.82912773132536999</v>
      </c>
      <c r="L13602" s="8">
        <v>0.68359536781714003</v>
      </c>
    </row>
    <row r="13603" spans="1:12" x14ac:dyDescent="0.2">
      <c r="A13603" s="7" t="s">
        <v>51567</v>
      </c>
      <c r="B13603" s="7" t="s">
        <v>51568</v>
      </c>
      <c r="C13603" s="7" t="s">
        <v>51569</v>
      </c>
      <c r="D13603" s="7" t="s">
        <v>51570</v>
      </c>
      <c r="E13603" s="8">
        <v>794.68840287812304</v>
      </c>
      <c r="F13603" s="8">
        <v>757.75855036683697</v>
      </c>
      <c r="G13603" s="8">
        <v>732.06827523881202</v>
      </c>
      <c r="H13603" s="8">
        <v>842.42151688117997</v>
      </c>
      <c r="I13603" s="8">
        <v>769.04833190502802</v>
      </c>
      <c r="J13603" s="8">
        <v>793.19135459530401</v>
      </c>
      <c r="K13603" s="8">
        <v>0.883506753664556</v>
      </c>
      <c r="L13603" s="8">
        <v>7.3961140716611501E-2</v>
      </c>
    </row>
    <row r="13604" spans="1:12" x14ac:dyDescent="0.2">
      <c r="A13604" s="7" t="s">
        <v>51571</v>
      </c>
      <c r="B13604" s="7" t="s">
        <v>51572</v>
      </c>
      <c r="C13604" s="7" t="s">
        <v>51573</v>
      </c>
      <c r="D13604" s="7" t="s">
        <v>51574</v>
      </c>
      <c r="E13604" s="8">
        <v>115.644954150175</v>
      </c>
      <c r="F13604" s="8">
        <v>138.57841193479101</v>
      </c>
      <c r="G13604" s="8">
        <v>129.59587034633</v>
      </c>
      <c r="H13604" s="8">
        <v>110.223376040528</v>
      </c>
      <c r="I13604" s="8">
        <v>229.22601892911101</v>
      </c>
      <c r="J13604" s="8">
        <v>190.64250490273199</v>
      </c>
      <c r="K13604" s="8">
        <v>0.53600007163450802</v>
      </c>
      <c r="L13604" s="8">
        <v>0.465703782783014</v>
      </c>
    </row>
    <row r="13605" spans="1:12" x14ac:dyDescent="0.2">
      <c r="A13605" s="7" t="s">
        <v>51575</v>
      </c>
      <c r="B13605" s="7" t="s">
        <v>51576</v>
      </c>
      <c r="C13605" s="7" t="s">
        <v>51577</v>
      </c>
      <c r="D13605" s="7" t="s">
        <v>51578</v>
      </c>
      <c r="E13605" s="8">
        <v>116.63337256171501</v>
      </c>
      <c r="F13605" s="8">
        <v>112.04212028770399</v>
      </c>
      <c r="G13605" s="8">
        <v>94.971019490440497</v>
      </c>
      <c r="H13605" s="8">
        <v>276.54257738739699</v>
      </c>
      <c r="I13605" s="8">
        <v>195.48712436811701</v>
      </c>
      <c r="J13605" s="8">
        <v>202.49592489668399</v>
      </c>
      <c r="K13605" s="8">
        <v>2.6528646160777999E-3</v>
      </c>
      <c r="L13605" s="8">
        <v>1.0594875587906001</v>
      </c>
    </row>
    <row r="13606" spans="1:12" x14ac:dyDescent="0.2">
      <c r="A13606" s="7" t="s">
        <v>51579</v>
      </c>
      <c r="B13606" s="7" t="s">
        <v>51580</v>
      </c>
      <c r="C13606" s="7" t="s">
        <v>51581</v>
      </c>
      <c r="D13606" s="7" t="s">
        <v>51582</v>
      </c>
      <c r="E13606" s="8">
        <v>4729.58209921868</v>
      </c>
      <c r="F13606" s="8">
        <v>5061.5519252778304</v>
      </c>
      <c r="G13606" s="8">
        <v>5021.5926555570404</v>
      </c>
      <c r="H13606" s="8">
        <v>2826.4422856106899</v>
      </c>
      <c r="I13606" s="8">
        <v>3349.0814453928601</v>
      </c>
      <c r="J13606" s="8">
        <v>3464.1619932325402</v>
      </c>
      <c r="K13606" s="8">
        <v>3.2110748687991001E-5</v>
      </c>
      <c r="L13606" s="8">
        <v>-0.61978828741214698</v>
      </c>
    </row>
    <row r="13607" spans="1:12" x14ac:dyDescent="0.2">
      <c r="A13607" s="7" t="s">
        <v>51583</v>
      </c>
      <c r="B13607" s="7" t="s">
        <v>51584</v>
      </c>
      <c r="E13607" s="8">
        <v>163.08903790409201</v>
      </c>
      <c r="F13607" s="8">
        <v>169.04600604811401</v>
      </c>
      <c r="G13607" s="8">
        <v>137.51012197053399</v>
      </c>
      <c r="H13607" s="8">
        <v>274.57430281524398</v>
      </c>
      <c r="I13607" s="8">
        <v>232.20298021390499</v>
      </c>
      <c r="J13607" s="8">
        <v>204.47149489567599</v>
      </c>
      <c r="K13607" s="8">
        <v>0.124776923269849</v>
      </c>
      <c r="L13607" s="8">
        <v>0.598777458240631</v>
      </c>
    </row>
    <row r="13608" spans="1:12" x14ac:dyDescent="0.2">
      <c r="A13608" s="7" t="s">
        <v>51585</v>
      </c>
      <c r="B13608" s="7" t="s">
        <v>51586</v>
      </c>
      <c r="E13608" s="8">
        <v>0</v>
      </c>
      <c r="F13608" s="8">
        <v>6.8797793159116196</v>
      </c>
      <c r="G13608" s="8">
        <v>0</v>
      </c>
      <c r="H13608" s="8">
        <v>14.762059291142201</v>
      </c>
      <c r="I13608" s="8">
        <v>0</v>
      </c>
      <c r="J13608" s="8">
        <v>0</v>
      </c>
      <c r="K13608" s="8">
        <v>1</v>
      </c>
      <c r="L13608" s="8">
        <v>1.1012346240995901</v>
      </c>
    </row>
    <row r="13609" spans="1:12" x14ac:dyDescent="0.2">
      <c r="A13609" s="7" t="s">
        <v>51587</v>
      </c>
      <c r="B13609" s="7" t="s">
        <v>51588</v>
      </c>
      <c r="C13609" s="7" t="s">
        <v>51589</v>
      </c>
      <c r="D13609" s="7" t="s">
        <v>51590</v>
      </c>
      <c r="E13609" s="8">
        <v>3.9536736461598201</v>
      </c>
      <c r="F13609" s="8">
        <v>0</v>
      </c>
      <c r="G13609" s="8">
        <v>0.98928145302542203</v>
      </c>
      <c r="H13609" s="8">
        <v>11.8096474329137</v>
      </c>
      <c r="I13609" s="8">
        <v>8.9308838543809692</v>
      </c>
      <c r="J13609" s="8">
        <v>4.9389249974801004</v>
      </c>
      <c r="K13609" s="8">
        <v>0.45027567603173702</v>
      </c>
      <c r="L13609" s="8">
        <v>2.3780271621880398</v>
      </c>
    </row>
    <row r="13610" spans="1:12" x14ac:dyDescent="0.2">
      <c r="A13610" s="7" t="s">
        <v>51591</v>
      </c>
      <c r="B13610" s="7" t="s">
        <v>51592</v>
      </c>
      <c r="C13610" s="7" t="s">
        <v>51593</v>
      </c>
      <c r="D13610" s="7" t="s">
        <v>51594</v>
      </c>
      <c r="E13610" s="8">
        <v>368.68006750440298</v>
      </c>
      <c r="F13610" s="8">
        <v>340.05766332934598</v>
      </c>
      <c r="G13610" s="8">
        <v>361.08773035427902</v>
      </c>
      <c r="H13610" s="8">
        <v>245.05018423295999</v>
      </c>
      <c r="I13610" s="8">
        <v>209.37961036382001</v>
      </c>
      <c r="J13610" s="8">
        <v>348.688104822095</v>
      </c>
      <c r="K13610" s="8">
        <v>0.38801762926171901</v>
      </c>
      <c r="L13610" s="8">
        <v>-0.41365545681299598</v>
      </c>
    </row>
    <row r="13611" spans="1:12" x14ac:dyDescent="0.2">
      <c r="A13611" s="7" t="s">
        <v>51595</v>
      </c>
      <c r="B13611" s="7" t="s">
        <v>51596</v>
      </c>
      <c r="C13611" s="7" t="s">
        <v>51597</v>
      </c>
      <c r="D13611" s="7" t="s">
        <v>51598</v>
      </c>
      <c r="E13611" s="8">
        <v>1321.51541622892</v>
      </c>
      <c r="F13611" s="8">
        <v>942.52976627989199</v>
      </c>
      <c r="G13611" s="8">
        <v>941.79594328020096</v>
      </c>
      <c r="H13611" s="8">
        <v>941.81938277487097</v>
      </c>
      <c r="I13611" s="8">
        <v>817.67203288999099</v>
      </c>
      <c r="J13611" s="8">
        <v>678.60829465376605</v>
      </c>
      <c r="K13611" s="8">
        <v>0.27932494814466102</v>
      </c>
      <c r="L13611" s="8">
        <v>-0.39492635099041001</v>
      </c>
    </row>
    <row r="13612" spans="1:12" x14ac:dyDescent="0.2">
      <c r="A13612" s="7" t="s">
        <v>51599</v>
      </c>
      <c r="B13612" s="7" t="s">
        <v>51600</v>
      </c>
      <c r="C13612" s="7" t="s">
        <v>51601</v>
      </c>
      <c r="D13612" s="7" t="s">
        <v>51602</v>
      </c>
      <c r="E13612" s="8">
        <v>13.8378577615594</v>
      </c>
      <c r="F13612" s="8">
        <v>23.587814797411301</v>
      </c>
      <c r="G13612" s="8">
        <v>17.807066154457601</v>
      </c>
      <c r="H13612" s="8">
        <v>424.16317029881799</v>
      </c>
      <c r="I13612" s="8">
        <v>258.995631777048</v>
      </c>
      <c r="J13612" s="8">
        <v>148.16774992440301</v>
      </c>
      <c r="K13612" s="8">
        <v>1.21794137877292E-13</v>
      </c>
      <c r="L13612" s="8">
        <v>3.9116109780588602</v>
      </c>
    </row>
    <row r="13613" spans="1:12" x14ac:dyDescent="0.2">
      <c r="A13613" s="7" t="s">
        <v>51603</v>
      </c>
      <c r="B13613" s="7" t="s">
        <v>51604</v>
      </c>
      <c r="C13613" s="7" t="s">
        <v>51605</v>
      </c>
      <c r="D13613" s="7" t="s">
        <v>51606</v>
      </c>
      <c r="E13613" s="8">
        <v>298.502360285066</v>
      </c>
      <c r="F13613" s="8">
        <v>303.69311551666999</v>
      </c>
      <c r="G13613" s="8">
        <v>229.51329710189799</v>
      </c>
      <c r="H13613" s="8">
        <v>393.65491443045801</v>
      </c>
      <c r="I13613" s="8">
        <v>303.650051048953</v>
      </c>
      <c r="J13613" s="8">
        <v>266.70194986392602</v>
      </c>
      <c r="K13613" s="8">
        <v>0.76438328528675403</v>
      </c>
      <c r="L13613" s="8">
        <v>0.212975412263574</v>
      </c>
    </row>
    <row r="13614" spans="1:12" x14ac:dyDescent="0.2">
      <c r="A13614" s="7" t="s">
        <v>51607</v>
      </c>
      <c r="B13614" s="7" t="s">
        <v>51608</v>
      </c>
      <c r="C13614" s="7" t="s">
        <v>51609</v>
      </c>
      <c r="D13614" s="7" t="s">
        <v>51610</v>
      </c>
      <c r="E13614" s="8">
        <v>223.38256100803</v>
      </c>
      <c r="F13614" s="8">
        <v>184.77121591305499</v>
      </c>
      <c r="G13614" s="8">
        <v>179.05994299760101</v>
      </c>
      <c r="H13614" s="8">
        <v>282.44740110385402</v>
      </c>
      <c r="I13614" s="8">
        <v>196.47944479638099</v>
      </c>
      <c r="J13614" s="8">
        <v>178.78908490878001</v>
      </c>
      <c r="K13614" s="8">
        <v>0.86331821361634298</v>
      </c>
      <c r="L13614" s="8">
        <v>0.16365175865787601</v>
      </c>
    </row>
    <row r="13615" spans="1:12" x14ac:dyDescent="0.2">
      <c r="A13615" s="7" t="s">
        <v>51611</v>
      </c>
      <c r="B13615" s="7" t="s">
        <v>51612</v>
      </c>
      <c r="D13615" s="7" t="s">
        <v>51613</v>
      </c>
      <c r="E13615" s="8">
        <v>57.328267869317301</v>
      </c>
      <c r="F13615" s="8">
        <v>114.007771520821</v>
      </c>
      <c r="G13615" s="8">
        <v>69.249701711779494</v>
      </c>
      <c r="H13615" s="8">
        <v>54.127550734187999</v>
      </c>
      <c r="I13615" s="8">
        <v>96.255081541661497</v>
      </c>
      <c r="J13615" s="8">
        <v>106.68077994556999</v>
      </c>
      <c r="K13615" s="8">
        <v>0.95667883339499304</v>
      </c>
      <c r="L13615" s="8">
        <v>9.5391442358048098E-2</v>
      </c>
    </row>
    <row r="13616" spans="1:12" x14ac:dyDescent="0.2">
      <c r="A13616" s="7" t="s">
        <v>51614</v>
      </c>
      <c r="B13616" s="7" t="s">
        <v>51615</v>
      </c>
      <c r="C13616" s="7" t="s">
        <v>51616</v>
      </c>
      <c r="E13616" s="8">
        <v>4.94209205769977</v>
      </c>
      <c r="F13616" s="8">
        <v>10.8110817821468</v>
      </c>
      <c r="G13616" s="8">
        <v>18.796347607483</v>
      </c>
      <c r="H13616" s="8">
        <v>21.651020293675199</v>
      </c>
      <c r="I13616" s="8">
        <v>13.8924859957037</v>
      </c>
      <c r="J13616" s="8">
        <v>22.719054988408502</v>
      </c>
      <c r="K13616" s="8">
        <v>0.74404289441285199</v>
      </c>
      <c r="L13616" s="8">
        <v>0.75407039702667</v>
      </c>
    </row>
    <row r="13617" spans="1:12" x14ac:dyDescent="0.2">
      <c r="A13617" s="7" t="s">
        <v>51617</v>
      </c>
      <c r="B13617" s="7" t="s">
        <v>51618</v>
      </c>
      <c r="C13617" s="7" t="s">
        <v>51619</v>
      </c>
      <c r="D13617" s="7" t="s">
        <v>51620</v>
      </c>
      <c r="E13617" s="8">
        <v>1.97683682307991</v>
      </c>
      <c r="F13617" s="8">
        <v>48.158455211381302</v>
      </c>
      <c r="G13617" s="8">
        <v>10.8820959832796</v>
      </c>
      <c r="H13617" s="8">
        <v>19.682745721522899</v>
      </c>
      <c r="I13617" s="8">
        <v>12.900165567439201</v>
      </c>
      <c r="J13617" s="8">
        <v>11.853419993952199</v>
      </c>
      <c r="K13617" s="8">
        <v>0.91002889889977401</v>
      </c>
      <c r="L13617" s="8">
        <v>-0.45765022210775003</v>
      </c>
    </row>
    <row r="13618" spans="1:12" x14ac:dyDescent="0.2">
      <c r="A13618" s="7" t="s">
        <v>51621</v>
      </c>
      <c r="B13618" s="7" t="s">
        <v>51622</v>
      </c>
      <c r="D13618" s="7" t="s">
        <v>51623</v>
      </c>
      <c r="E13618" s="8">
        <v>3.9536736461598201</v>
      </c>
      <c r="F13618" s="8">
        <v>8.8454305490292207</v>
      </c>
      <c r="G13618" s="8">
        <v>17.807066154457601</v>
      </c>
      <c r="H13618" s="8">
        <v>37.397216870893502</v>
      </c>
      <c r="I13618" s="8">
        <v>14.8848064239683</v>
      </c>
      <c r="J13618" s="8">
        <v>42.474754978328903</v>
      </c>
      <c r="K13618" s="8">
        <v>0.26211047210036198</v>
      </c>
      <c r="L13618" s="8">
        <v>1.6306399714414399</v>
      </c>
    </row>
    <row r="13619" spans="1:12" x14ac:dyDescent="0.2">
      <c r="A13619" s="7" t="s">
        <v>51624</v>
      </c>
      <c r="B13619" s="7" t="s">
        <v>51625</v>
      </c>
      <c r="C13619" s="7" t="s">
        <v>51626</v>
      </c>
      <c r="D13619" s="7" t="s">
        <v>51627</v>
      </c>
      <c r="E13619" s="8">
        <v>10727.3050204431</v>
      </c>
      <c r="F13619" s="8">
        <v>10064.134313562099</v>
      </c>
      <c r="G13619" s="8">
        <v>9843.35045760295</v>
      </c>
      <c r="H13619" s="8">
        <v>10404.299388396999</v>
      </c>
      <c r="I13619" s="8">
        <v>9365.5202019608405</v>
      </c>
      <c r="J13619" s="8">
        <v>8127.4949758532603</v>
      </c>
      <c r="K13619" s="8">
        <v>0.69410998266896295</v>
      </c>
      <c r="L13619" s="8">
        <v>-0.135042678244603</v>
      </c>
    </row>
    <row r="13620" spans="1:12" x14ac:dyDescent="0.2">
      <c r="A13620" s="7" t="s">
        <v>51628</v>
      </c>
      <c r="B13620" s="7" t="s">
        <v>51629</v>
      </c>
      <c r="C13620" s="7" t="s">
        <v>51630</v>
      </c>
      <c r="D13620" s="7" t="s">
        <v>51631</v>
      </c>
      <c r="E13620" s="8">
        <v>48.432502165457699</v>
      </c>
      <c r="F13620" s="8">
        <v>56.021060143851798</v>
      </c>
      <c r="G13620" s="8">
        <v>38.581976667991398</v>
      </c>
      <c r="H13620" s="8">
        <v>26.5717067240559</v>
      </c>
      <c r="I13620" s="8">
        <v>17.861767708761899</v>
      </c>
      <c r="J13620" s="8">
        <v>56.303744971273197</v>
      </c>
      <c r="K13620" s="8">
        <v>0.76430281533104005</v>
      </c>
      <c r="L13620" s="8">
        <v>-0.50574508742991997</v>
      </c>
    </row>
    <row r="13621" spans="1:12" x14ac:dyDescent="0.2">
      <c r="A13621" s="7" t="s">
        <v>51632</v>
      </c>
      <c r="B13621" s="7" t="s">
        <v>51633</v>
      </c>
      <c r="C13621" s="7" t="s">
        <v>51634</v>
      </c>
      <c r="D13621" s="7" t="s">
        <v>51635</v>
      </c>
      <c r="E13621" s="8">
        <v>38.548318050058199</v>
      </c>
      <c r="F13621" s="8">
        <v>38.3301990457933</v>
      </c>
      <c r="G13621" s="8">
        <v>51.4426355573219</v>
      </c>
      <c r="H13621" s="8">
        <v>40.349628729121903</v>
      </c>
      <c r="I13621" s="8">
        <v>28.777292419672001</v>
      </c>
      <c r="J13621" s="8">
        <v>61.242669968753297</v>
      </c>
      <c r="K13621" s="8">
        <v>0.99046662700209698</v>
      </c>
      <c r="L13621" s="8">
        <v>2.29729238890631E-2</v>
      </c>
    </row>
    <row r="13622" spans="1:12" x14ac:dyDescent="0.2">
      <c r="A13622" s="7" t="s">
        <v>51636</v>
      </c>
      <c r="B13622" s="7" t="s">
        <v>51637</v>
      </c>
      <c r="C13622" s="7" t="s">
        <v>51638</v>
      </c>
      <c r="D13622" s="7" t="s">
        <v>51639</v>
      </c>
      <c r="E13622" s="8">
        <v>10.872602526939501</v>
      </c>
      <c r="F13622" s="8">
        <v>34.398896579558098</v>
      </c>
      <c r="G13622" s="8">
        <v>20.7749105135339</v>
      </c>
      <c r="H13622" s="8">
        <v>20.666883007599001</v>
      </c>
      <c r="I13622" s="8">
        <v>50.608341841492098</v>
      </c>
      <c r="J13622" s="8">
        <v>56.303744971273197</v>
      </c>
      <c r="K13622" s="8">
        <v>0.52333670390077802</v>
      </c>
      <c r="L13622" s="8">
        <v>0.94953361716152396</v>
      </c>
    </row>
    <row r="13623" spans="1:12" x14ac:dyDescent="0.2">
      <c r="A13623" s="7" t="s">
        <v>51640</v>
      </c>
      <c r="B13623" s="7" t="s">
        <v>51641</v>
      </c>
      <c r="C13623" s="7" t="s">
        <v>51642</v>
      </c>
      <c r="D13623" s="7" t="s">
        <v>51643</v>
      </c>
      <c r="E13623" s="8">
        <v>548.572218404674</v>
      </c>
      <c r="F13623" s="8">
        <v>534.65713540798902</v>
      </c>
      <c r="G13623" s="8">
        <v>544.10479916398197</v>
      </c>
      <c r="H13623" s="8">
        <v>674.13404096215902</v>
      </c>
      <c r="I13623" s="8">
        <v>601.34617952831798</v>
      </c>
      <c r="J13623" s="8">
        <v>592.67099969761205</v>
      </c>
      <c r="K13623" s="8">
        <v>0.57277550012827705</v>
      </c>
      <c r="L13623" s="8">
        <v>0.199125919983768</v>
      </c>
    </row>
    <row r="13624" spans="1:12" x14ac:dyDescent="0.2">
      <c r="A13624" s="7" t="s">
        <v>51644</v>
      </c>
      <c r="B13624" s="7" t="s">
        <v>51645</v>
      </c>
      <c r="C13624" s="7" t="s">
        <v>51646</v>
      </c>
      <c r="D13624" s="7" t="s">
        <v>51647</v>
      </c>
      <c r="E13624" s="8">
        <v>82.038728157816195</v>
      </c>
      <c r="F13624" s="8">
        <v>83.540177407498206</v>
      </c>
      <c r="G13624" s="8">
        <v>112.778085644898</v>
      </c>
      <c r="H13624" s="8">
        <v>103.334415037995</v>
      </c>
      <c r="I13624" s="8">
        <v>148.848064239683</v>
      </c>
      <c r="J13624" s="8">
        <v>151.13110492289101</v>
      </c>
      <c r="K13624" s="8">
        <v>0.41170169838308102</v>
      </c>
      <c r="L13624" s="8">
        <v>0.53495195343031399</v>
      </c>
    </row>
    <row r="13625" spans="1:12" x14ac:dyDescent="0.2">
      <c r="A13625" s="7" t="s">
        <v>51648</v>
      </c>
      <c r="B13625" s="7" t="s">
        <v>51649</v>
      </c>
      <c r="C13625" s="7" t="s">
        <v>51650</v>
      </c>
      <c r="D13625" s="7" t="s">
        <v>51651</v>
      </c>
      <c r="E13625" s="8">
        <v>90.934493861675804</v>
      </c>
      <c r="F13625" s="8">
        <v>57.003885760410597</v>
      </c>
      <c r="G13625" s="8">
        <v>75.185390429931999</v>
      </c>
      <c r="H13625" s="8">
        <v>117.112337043061</v>
      </c>
      <c r="I13625" s="8">
        <v>62.516186980666802</v>
      </c>
      <c r="J13625" s="8">
        <v>66.181594966233405</v>
      </c>
      <c r="K13625" s="8">
        <v>0.93226176558922302</v>
      </c>
      <c r="L13625" s="8">
        <v>0.13988985813890001</v>
      </c>
    </row>
    <row r="13626" spans="1:12" x14ac:dyDescent="0.2">
      <c r="A13626" s="7" t="s">
        <v>51652</v>
      </c>
      <c r="B13626" s="7" t="s">
        <v>51653</v>
      </c>
      <c r="C13626" s="7" t="s">
        <v>51654</v>
      </c>
      <c r="D13626" s="7" t="s">
        <v>51655</v>
      </c>
      <c r="E13626" s="8">
        <v>2.96525523461986</v>
      </c>
      <c r="F13626" s="8">
        <v>8.8454305490292207</v>
      </c>
      <c r="G13626" s="8">
        <v>18.796347607483</v>
      </c>
      <c r="H13626" s="8">
        <v>4.9206864303807301</v>
      </c>
      <c r="I13626" s="8">
        <v>29.7696128479365</v>
      </c>
      <c r="J13626" s="8">
        <v>47.413679975809004</v>
      </c>
      <c r="K13626" s="8">
        <v>0.52278168954276005</v>
      </c>
      <c r="L13626" s="8">
        <v>1.42359526169336</v>
      </c>
    </row>
    <row r="13627" spans="1:12" x14ac:dyDescent="0.2">
      <c r="A13627" s="7" t="s">
        <v>51656</v>
      </c>
      <c r="B13627" s="7" t="s">
        <v>51657</v>
      </c>
      <c r="C13627" s="7" t="s">
        <v>51658</v>
      </c>
      <c r="D13627" s="7" t="s">
        <v>51659</v>
      </c>
      <c r="E13627" s="8">
        <v>27.675715523118701</v>
      </c>
      <c r="F13627" s="8">
        <v>41.278675895469704</v>
      </c>
      <c r="G13627" s="8">
        <v>10.8820959832796</v>
      </c>
      <c r="H13627" s="8">
        <v>56.095825306340302</v>
      </c>
      <c r="I13627" s="8">
        <v>40.685137558846598</v>
      </c>
      <c r="J13627" s="8">
        <v>18.767914990424401</v>
      </c>
      <c r="K13627" s="8">
        <v>0.80448916075294397</v>
      </c>
      <c r="L13627" s="8">
        <v>0.53325184882661003</v>
      </c>
    </row>
    <row r="13628" spans="1:12" x14ac:dyDescent="0.2">
      <c r="A13628" s="7" t="s">
        <v>51660</v>
      </c>
      <c r="B13628" s="7" t="s">
        <v>51661</v>
      </c>
      <c r="C13628" s="7" t="s">
        <v>51662</v>
      </c>
      <c r="D13628" s="7" t="s">
        <v>51663</v>
      </c>
      <c r="E13628" s="8">
        <v>31.6293891692785</v>
      </c>
      <c r="F13628" s="8">
        <v>61.918013843204598</v>
      </c>
      <c r="G13628" s="8">
        <v>108.82095983279601</v>
      </c>
      <c r="H13628" s="8">
        <v>28.5399812962082</v>
      </c>
      <c r="I13628" s="8">
        <v>47.631380556698502</v>
      </c>
      <c r="J13628" s="8">
        <v>40.499184979336803</v>
      </c>
      <c r="K13628" s="8">
        <v>0.51552428776262504</v>
      </c>
      <c r="L13628" s="8">
        <v>-0.79461737377047303</v>
      </c>
    </row>
    <row r="13629" spans="1:12" x14ac:dyDescent="0.2">
      <c r="A13629" s="7" t="s">
        <v>51664</v>
      </c>
      <c r="B13629" s="7" t="s">
        <v>51665</v>
      </c>
      <c r="C13629" s="7" t="s">
        <v>51666</v>
      </c>
      <c r="D13629" s="7" t="s">
        <v>51667</v>
      </c>
      <c r="E13629" s="8">
        <v>33.606225992358397</v>
      </c>
      <c r="F13629" s="8">
        <v>0</v>
      </c>
      <c r="G13629" s="8">
        <v>24.732036325635502</v>
      </c>
      <c r="H13629" s="8">
        <v>37.397216870893502</v>
      </c>
      <c r="I13629" s="8">
        <v>31.7542537044657</v>
      </c>
      <c r="J13629" s="8">
        <v>68.157164965225405</v>
      </c>
      <c r="K13629" s="8">
        <v>0.60745724849392602</v>
      </c>
      <c r="L13629" s="8">
        <v>1.23511787527808</v>
      </c>
    </row>
    <row r="13630" spans="1:12" x14ac:dyDescent="0.2">
      <c r="A13630" s="7" t="s">
        <v>51668</v>
      </c>
      <c r="B13630" s="7" t="s">
        <v>51669</v>
      </c>
      <c r="C13630" s="7" t="s">
        <v>51670</v>
      </c>
      <c r="D13630" s="7" t="s">
        <v>51671</v>
      </c>
      <c r="E13630" s="8">
        <v>1388.72786821364</v>
      </c>
      <c r="F13630" s="8">
        <v>1490.9464603197</v>
      </c>
      <c r="G13630" s="8">
        <v>1671.8856556129599</v>
      </c>
      <c r="H13630" s="8">
        <v>1753.73264378769</v>
      </c>
      <c r="I13630" s="8">
        <v>1450.7724661227701</v>
      </c>
      <c r="J13630" s="8">
        <v>1556.7491592057299</v>
      </c>
      <c r="K13630" s="8">
        <v>0.906900810271555</v>
      </c>
      <c r="L13630" s="8">
        <v>6.4999849501370902E-2</v>
      </c>
    </row>
    <row r="13631" spans="1:12" x14ac:dyDescent="0.2">
      <c r="A13631" s="7" t="s">
        <v>51672</v>
      </c>
      <c r="B13631" s="7" t="s">
        <v>51673</v>
      </c>
      <c r="C13631" s="7" t="s">
        <v>51674</v>
      </c>
      <c r="D13631" s="7" t="s">
        <v>51675</v>
      </c>
      <c r="E13631" s="8">
        <v>57.328267869317301</v>
      </c>
      <c r="F13631" s="8">
        <v>51.106932061057698</v>
      </c>
      <c r="G13631" s="8">
        <v>47.485509745220199</v>
      </c>
      <c r="H13631" s="8">
        <v>59.048237164568697</v>
      </c>
      <c r="I13631" s="8">
        <v>47.631380556698502</v>
      </c>
      <c r="J13631" s="8">
        <v>42.474754978328903</v>
      </c>
      <c r="K13631" s="8">
        <v>0.96931924944207104</v>
      </c>
      <c r="L13631" s="8">
        <v>-6.3937135111441001E-2</v>
      </c>
    </row>
    <row r="13632" spans="1:12" x14ac:dyDescent="0.2">
      <c r="A13632" s="7" t="s">
        <v>51676</v>
      </c>
      <c r="B13632" s="7" t="s">
        <v>51677</v>
      </c>
      <c r="C13632" s="7" t="s">
        <v>51678</v>
      </c>
      <c r="D13632" s="7" t="s">
        <v>51679</v>
      </c>
      <c r="E13632" s="8">
        <v>43.490410107758002</v>
      </c>
      <c r="F13632" s="8">
        <v>45.209978361704898</v>
      </c>
      <c r="G13632" s="8">
        <v>42.539102480093099</v>
      </c>
      <c r="H13632" s="8">
        <v>94.477179463309895</v>
      </c>
      <c r="I13632" s="8">
        <v>108.16292668083599</v>
      </c>
      <c r="J13632" s="8">
        <v>62.230454968249298</v>
      </c>
      <c r="K13632" s="8">
        <v>0.101429774111625</v>
      </c>
      <c r="L13632" s="8">
        <v>1.0130295656555099</v>
      </c>
    </row>
    <row r="13633" spans="1:12" x14ac:dyDescent="0.2">
      <c r="A13633" s="7" t="s">
        <v>51680</v>
      </c>
      <c r="B13633" s="7" t="s">
        <v>51681</v>
      </c>
      <c r="D13633" s="7" t="s">
        <v>51682</v>
      </c>
      <c r="E13633" s="8">
        <v>0.98841841153995402</v>
      </c>
      <c r="F13633" s="8">
        <v>26.536291647087701</v>
      </c>
      <c r="G13633" s="8">
        <v>26.710599231686398</v>
      </c>
      <c r="H13633" s="8">
        <v>11.8096474329137</v>
      </c>
      <c r="I13633" s="8">
        <v>18.854088137026501</v>
      </c>
      <c r="J13633" s="8">
        <v>34.572474982360703</v>
      </c>
      <c r="K13633" s="8">
        <v>0.94747334208278899</v>
      </c>
      <c r="L13633" s="8">
        <v>0.26633081836946998</v>
      </c>
    </row>
    <row r="13634" spans="1:12" x14ac:dyDescent="0.2">
      <c r="A13634" s="7" t="s">
        <v>51683</v>
      </c>
      <c r="B13634" s="7" t="s">
        <v>51684</v>
      </c>
      <c r="C13634" s="7" t="s">
        <v>51685</v>
      </c>
      <c r="D13634" s="7" t="s">
        <v>51686</v>
      </c>
      <c r="E13634" s="8">
        <v>129.48281191173399</v>
      </c>
      <c r="F13634" s="8">
        <v>97.299736039321502</v>
      </c>
      <c r="G13634" s="8">
        <v>69.249701711779494</v>
      </c>
      <c r="H13634" s="8">
        <v>120.06474890129</v>
      </c>
      <c r="I13634" s="8">
        <v>86.331877259015997</v>
      </c>
      <c r="J13634" s="8">
        <v>79.022799959681606</v>
      </c>
      <c r="K13634" s="8">
        <v>0.97244386382379799</v>
      </c>
      <c r="L13634" s="8">
        <v>-5.2611951328040099E-2</v>
      </c>
    </row>
    <row r="13635" spans="1:12" x14ac:dyDescent="0.2">
      <c r="A13635" s="7" t="s">
        <v>51687</v>
      </c>
      <c r="B13635" s="7" t="s">
        <v>51688</v>
      </c>
      <c r="C13635" s="7" t="s">
        <v>51689</v>
      </c>
      <c r="D13635" s="7" t="s">
        <v>51690</v>
      </c>
      <c r="E13635" s="8">
        <v>145.29750649637299</v>
      </c>
      <c r="F13635" s="8">
        <v>112.04212028770399</v>
      </c>
      <c r="G13635" s="8">
        <v>96.949582396491294</v>
      </c>
      <c r="H13635" s="8">
        <v>281.46326381777698</v>
      </c>
      <c r="I13635" s="8">
        <v>192.51016308332299</v>
      </c>
      <c r="J13635" s="8">
        <v>172.86237491180401</v>
      </c>
      <c r="K13635" s="8">
        <v>5.7178127563102803E-2</v>
      </c>
      <c r="L13635" s="8">
        <v>0.86853147578947398</v>
      </c>
    </row>
    <row r="13636" spans="1:12" x14ac:dyDescent="0.2">
      <c r="A13636" s="7" t="s">
        <v>51691</v>
      </c>
      <c r="B13636" s="7" t="s">
        <v>51692</v>
      </c>
      <c r="C13636" s="7" t="s">
        <v>51693</v>
      </c>
      <c r="D13636" s="7" t="s">
        <v>51694</v>
      </c>
      <c r="E13636" s="8">
        <v>511.012318766156</v>
      </c>
      <c r="F13636" s="8">
        <v>390.18176977384502</v>
      </c>
      <c r="G13636" s="8">
        <v>357.13060454217702</v>
      </c>
      <c r="H13636" s="8">
        <v>471.40176003047299</v>
      </c>
      <c r="I13636" s="8">
        <v>378.074083168794</v>
      </c>
      <c r="J13636" s="8">
        <v>518.58712473541095</v>
      </c>
      <c r="K13636" s="8">
        <v>0.88020559086218197</v>
      </c>
      <c r="L13636" s="8">
        <v>0.120665212655335</v>
      </c>
    </row>
    <row r="13637" spans="1:12" x14ac:dyDescent="0.2">
      <c r="A13637" s="7" t="s">
        <v>51695</v>
      </c>
      <c r="B13637" s="7" t="s">
        <v>51696</v>
      </c>
      <c r="C13637" s="7" t="s">
        <v>51697</v>
      </c>
      <c r="D13637" s="7" t="s">
        <v>51698</v>
      </c>
      <c r="E13637" s="8">
        <v>66.224033573176897</v>
      </c>
      <c r="F13637" s="8">
        <v>71.746270008792607</v>
      </c>
      <c r="G13637" s="8">
        <v>35.614132308915202</v>
      </c>
      <c r="H13637" s="8">
        <v>89.556493032929197</v>
      </c>
      <c r="I13637" s="8">
        <v>59.5392256958731</v>
      </c>
      <c r="J13637" s="8">
        <v>59.267099969761198</v>
      </c>
      <c r="K13637" s="8">
        <v>0.86551487830823004</v>
      </c>
      <c r="L13637" s="8">
        <v>0.26344795305282298</v>
      </c>
    </row>
    <row r="13638" spans="1:12" x14ac:dyDescent="0.2">
      <c r="A13638" s="7" t="s">
        <v>51699</v>
      </c>
      <c r="B13638" s="7" t="s">
        <v>51700</v>
      </c>
      <c r="D13638" s="7" t="s">
        <v>51701</v>
      </c>
      <c r="E13638" s="8">
        <v>1019.05938229769</v>
      </c>
      <c r="F13638" s="8">
        <v>1483.08385538723</v>
      </c>
      <c r="G13638" s="8">
        <v>1042.70265148879</v>
      </c>
      <c r="H13638" s="8">
        <v>862.10426260270299</v>
      </c>
      <c r="I13638" s="8">
        <v>1285.05495460259</v>
      </c>
      <c r="J13638" s="8">
        <v>1149.7817394133699</v>
      </c>
      <c r="K13638" s="8">
        <v>0.89703118209696397</v>
      </c>
      <c r="L13638" s="8">
        <v>-0.104633645002395</v>
      </c>
    </row>
    <row r="13639" spans="1:12" x14ac:dyDescent="0.2">
      <c r="A13639" s="7" t="s">
        <v>51702</v>
      </c>
      <c r="B13639" s="7" t="s">
        <v>51703</v>
      </c>
      <c r="C13639" s="7" t="s">
        <v>51704</v>
      </c>
      <c r="D13639" s="7" t="s">
        <v>51705</v>
      </c>
      <c r="E13639" s="8">
        <v>2763.6178786657101</v>
      </c>
      <c r="F13639" s="8">
        <v>2161.2335308128099</v>
      </c>
      <c r="G13639" s="8">
        <v>2435.6109373485901</v>
      </c>
      <c r="H13639" s="8">
        <v>1767.51056579276</v>
      </c>
      <c r="I13639" s="8">
        <v>1573.8201992275799</v>
      </c>
      <c r="J13639" s="8">
        <v>2176.0903538897301</v>
      </c>
      <c r="K13639" s="8">
        <v>0.11324273798873399</v>
      </c>
      <c r="L13639" s="8">
        <v>-0.41578941684461701</v>
      </c>
    </row>
    <row r="13640" spans="1:12" x14ac:dyDescent="0.2">
      <c r="A13640" s="7" t="s">
        <v>51706</v>
      </c>
      <c r="B13640" s="7" t="s">
        <v>51707</v>
      </c>
      <c r="D13640" s="7" t="s">
        <v>51708</v>
      </c>
      <c r="E13640" s="8">
        <v>102.795514800155</v>
      </c>
      <c r="F13640" s="8">
        <v>159.21774988252599</v>
      </c>
      <c r="G13640" s="8">
        <v>121.681618722127</v>
      </c>
      <c r="H13640" s="8">
        <v>142.69990648104101</v>
      </c>
      <c r="I13640" s="8">
        <v>159.763588950593</v>
      </c>
      <c r="J13640" s="8">
        <v>146.19217992541101</v>
      </c>
      <c r="K13640" s="8">
        <v>0.80203783720507404</v>
      </c>
      <c r="L13640" s="8">
        <v>0.225538610236513</v>
      </c>
    </row>
    <row r="13641" spans="1:12" x14ac:dyDescent="0.2">
      <c r="A13641" s="7" t="s">
        <v>51709</v>
      </c>
      <c r="B13641" s="7" t="s">
        <v>51710</v>
      </c>
      <c r="C13641" s="7" t="s">
        <v>51711</v>
      </c>
      <c r="D13641" s="7" t="s">
        <v>51712</v>
      </c>
      <c r="E13641" s="8">
        <v>1625.94828698322</v>
      </c>
      <c r="F13641" s="8">
        <v>1139.0948895916499</v>
      </c>
      <c r="G13641" s="8">
        <v>1032.80983695854</v>
      </c>
      <c r="H13641" s="8">
        <v>1402.3956326585101</v>
      </c>
      <c r="I13641" s="8">
        <v>958.58153370355706</v>
      </c>
      <c r="J13641" s="8">
        <v>886.04314454792996</v>
      </c>
      <c r="K13641" s="8">
        <v>0.72992804885904095</v>
      </c>
      <c r="L13641" s="8">
        <v>-0.22604595956951901</v>
      </c>
    </row>
    <row r="13642" spans="1:12" x14ac:dyDescent="0.2">
      <c r="A13642" s="7" t="s">
        <v>51713</v>
      </c>
      <c r="B13642" s="7" t="s">
        <v>51714</v>
      </c>
      <c r="E13642" s="8">
        <v>27.675715523118701</v>
      </c>
      <c r="F13642" s="8">
        <v>0</v>
      </c>
      <c r="G13642" s="8">
        <v>0</v>
      </c>
      <c r="H13642" s="8">
        <v>0</v>
      </c>
      <c r="I13642" s="8">
        <v>0</v>
      </c>
      <c r="J13642" s="8">
        <v>0</v>
      </c>
      <c r="K13642" s="8">
        <v>0.33937157057015499</v>
      </c>
      <c r="L13642" s="8">
        <v>-5.6654807474617801</v>
      </c>
    </row>
    <row r="13643" spans="1:12" x14ac:dyDescent="0.2">
      <c r="A13643" s="7" t="s">
        <v>51715</v>
      </c>
      <c r="B13643" s="7" t="s">
        <v>51716</v>
      </c>
      <c r="C13643" s="7" t="s">
        <v>51717</v>
      </c>
      <c r="D13643" s="7" t="s">
        <v>51718</v>
      </c>
      <c r="E13643" s="8">
        <v>2673.67180321558</v>
      </c>
      <c r="F13643" s="8">
        <v>2742.0834701990598</v>
      </c>
      <c r="G13643" s="8">
        <v>2568.17465205399</v>
      </c>
      <c r="H13643" s="8">
        <v>3429.7184419753698</v>
      </c>
      <c r="I13643" s="8">
        <v>3729.14016941819</v>
      </c>
      <c r="J13643" s="8">
        <v>2869.51542353594</v>
      </c>
      <c r="K13643" s="8">
        <v>0.130292932647632</v>
      </c>
      <c r="L13643" s="8">
        <v>0.32890975332248601</v>
      </c>
    </row>
    <row r="13644" spans="1:12" x14ac:dyDescent="0.2">
      <c r="A13644" s="7" t="s">
        <v>51719</v>
      </c>
      <c r="B13644" s="7" t="s">
        <v>51720</v>
      </c>
      <c r="E13644" s="8">
        <v>80.061891334736302</v>
      </c>
      <c r="F13644" s="8">
        <v>86.488654257174602</v>
      </c>
      <c r="G13644" s="8">
        <v>44.517665386144003</v>
      </c>
      <c r="H13644" s="8">
        <v>72.826159169634707</v>
      </c>
      <c r="I13644" s="8">
        <v>94.270440685132399</v>
      </c>
      <c r="J13644" s="8">
        <v>65.193809966737405</v>
      </c>
      <c r="K13644" s="8">
        <v>0.93226176558922302</v>
      </c>
      <c r="L13644" s="8">
        <v>0.13807289150708399</v>
      </c>
    </row>
    <row r="13645" spans="1:12" x14ac:dyDescent="0.2">
      <c r="A13645" s="7" t="s">
        <v>51721</v>
      </c>
      <c r="B13645" s="7" t="s">
        <v>51722</v>
      </c>
      <c r="C13645" s="7" t="s">
        <v>51723</v>
      </c>
      <c r="D13645" s="7" t="s">
        <v>51724</v>
      </c>
      <c r="E13645" s="8">
        <v>0</v>
      </c>
      <c r="F13645" s="8">
        <v>5.89695369935282</v>
      </c>
      <c r="G13645" s="8">
        <v>13.8499403423559</v>
      </c>
      <c r="H13645" s="8">
        <v>0</v>
      </c>
      <c r="I13645" s="8">
        <v>5.9539225695873101</v>
      </c>
      <c r="J13645" s="8">
        <v>7.9022799959681604</v>
      </c>
      <c r="K13645" s="8">
        <v>0.94425942157660903</v>
      </c>
      <c r="L13645" s="8">
        <v>-0.51125716404337196</v>
      </c>
    </row>
    <row r="13646" spans="1:12" x14ac:dyDescent="0.2">
      <c r="A13646" s="7" t="s">
        <v>51725</v>
      </c>
      <c r="B13646" s="7" t="s">
        <v>51726</v>
      </c>
      <c r="C13646" s="7" t="s">
        <v>51727</v>
      </c>
      <c r="D13646" s="7" t="s">
        <v>28049</v>
      </c>
      <c r="E13646" s="8">
        <v>5.9305104692397199</v>
      </c>
      <c r="F13646" s="8">
        <v>15.725209864940799</v>
      </c>
      <c r="G13646" s="8">
        <v>8.9035330772288006</v>
      </c>
      <c r="H13646" s="8">
        <v>4.9206864303807301</v>
      </c>
      <c r="I13646" s="8">
        <v>19.846408565291</v>
      </c>
      <c r="J13646" s="8">
        <v>18.767914990424401</v>
      </c>
      <c r="K13646" s="8">
        <v>0.87894708107539699</v>
      </c>
      <c r="L13646" s="8">
        <v>0.51011872766589395</v>
      </c>
    </row>
    <row r="13647" spans="1:12" x14ac:dyDescent="0.2">
      <c r="A13647" s="7" t="s">
        <v>51728</v>
      </c>
      <c r="B13647" s="7" t="s">
        <v>51729</v>
      </c>
      <c r="C13647" s="7" t="s">
        <v>51730</v>
      </c>
      <c r="D13647" s="7" t="s">
        <v>51731</v>
      </c>
      <c r="E13647" s="8">
        <v>157.158527434853</v>
      </c>
      <c r="F13647" s="8">
        <v>235.87814797411301</v>
      </c>
      <c r="G13647" s="8">
        <v>182.027787356678</v>
      </c>
      <c r="H13647" s="8">
        <v>128.92198447597499</v>
      </c>
      <c r="I13647" s="8">
        <v>201.44104693770399</v>
      </c>
      <c r="J13647" s="8">
        <v>202.49592489668399</v>
      </c>
      <c r="K13647" s="8">
        <v>0.92445517499733298</v>
      </c>
      <c r="L13647" s="8">
        <v>-0.110087280267367</v>
      </c>
    </row>
    <row r="13648" spans="1:12" x14ac:dyDescent="0.2">
      <c r="A13648" s="7" t="s">
        <v>51732</v>
      </c>
      <c r="B13648" s="7" t="s">
        <v>51733</v>
      </c>
      <c r="D13648" s="7" t="s">
        <v>51734</v>
      </c>
      <c r="E13648" s="8">
        <v>0</v>
      </c>
      <c r="F13648" s="8">
        <v>9.8282561655880301</v>
      </c>
      <c r="G13648" s="8">
        <v>32.6462879498389</v>
      </c>
      <c r="H13648" s="8">
        <v>0</v>
      </c>
      <c r="I13648" s="8">
        <v>30.761933276201098</v>
      </c>
      <c r="J13648" s="8">
        <v>5.9267099969761201</v>
      </c>
      <c r="K13648" s="8">
        <v>0.97413928997118204</v>
      </c>
      <c r="L13648" s="8">
        <v>-0.211420831533082</v>
      </c>
    </row>
    <row r="13649" spans="1:12" x14ac:dyDescent="0.2">
      <c r="A13649" s="7" t="s">
        <v>51735</v>
      </c>
      <c r="B13649" s="7" t="s">
        <v>51736</v>
      </c>
      <c r="C13649" s="7" t="s">
        <v>51737</v>
      </c>
      <c r="D13649" s="7" t="s">
        <v>51738</v>
      </c>
      <c r="E13649" s="8">
        <v>4260.0833537372</v>
      </c>
      <c r="F13649" s="8">
        <v>4231.0642792856497</v>
      </c>
      <c r="G13649" s="8">
        <v>4124.3143776629804</v>
      </c>
      <c r="H13649" s="8">
        <v>2869.7443261980402</v>
      </c>
      <c r="I13649" s="8">
        <v>3093.0627749006098</v>
      </c>
      <c r="J13649" s="8">
        <v>3087.8159084245599</v>
      </c>
      <c r="K13649" s="8">
        <v>1.3430721289669299E-4</v>
      </c>
      <c r="L13649" s="8">
        <v>-0.479110529354212</v>
      </c>
    </row>
    <row r="13650" spans="1:12" x14ac:dyDescent="0.2">
      <c r="A13650" s="7" t="s">
        <v>51739</v>
      </c>
      <c r="B13650" s="7" t="s">
        <v>51740</v>
      </c>
      <c r="D13650" s="7" t="s">
        <v>51741</v>
      </c>
      <c r="E13650" s="8">
        <v>1313.6080689365999</v>
      </c>
      <c r="F13650" s="8">
        <v>970.04888354353795</v>
      </c>
      <c r="G13650" s="8">
        <v>1241.5482235469001</v>
      </c>
      <c r="H13650" s="8">
        <v>1100.26548583313</v>
      </c>
      <c r="I13650" s="8">
        <v>960.56617456008598</v>
      </c>
      <c r="J13650" s="8">
        <v>1038.1620344703199</v>
      </c>
      <c r="K13650" s="8">
        <v>0.66046882413063501</v>
      </c>
      <c r="L13650" s="8">
        <v>-0.18587345892915</v>
      </c>
    </row>
    <row r="13651" spans="1:12" x14ac:dyDescent="0.2">
      <c r="A13651" s="7" t="s">
        <v>51742</v>
      </c>
      <c r="B13651" s="7" t="s">
        <v>51743</v>
      </c>
      <c r="E13651" s="8">
        <v>160.123782669473</v>
      </c>
      <c r="F13651" s="8">
        <v>308.60724359946403</v>
      </c>
      <c r="G13651" s="8">
        <v>208.73838658836399</v>
      </c>
      <c r="H13651" s="8">
        <v>345.43218741272699</v>
      </c>
      <c r="I13651" s="8">
        <v>554.70711939988405</v>
      </c>
      <c r="J13651" s="8">
        <v>404.99184979336798</v>
      </c>
      <c r="K13651" s="8">
        <v>2.1787571448434299E-2</v>
      </c>
      <c r="L13651" s="8">
        <v>0.94586454136624798</v>
      </c>
    </row>
    <row r="13652" spans="1:12" x14ac:dyDescent="0.2">
      <c r="A13652" s="7" t="s">
        <v>51744</v>
      </c>
      <c r="B13652" s="7" t="s">
        <v>51745</v>
      </c>
      <c r="C13652" s="7" t="s">
        <v>51746</v>
      </c>
      <c r="D13652" s="7" t="s">
        <v>51747</v>
      </c>
      <c r="E13652" s="8">
        <v>70.177707219336696</v>
      </c>
      <c r="F13652" s="8">
        <v>30.4675941133229</v>
      </c>
      <c r="G13652" s="8">
        <v>30.667725043788099</v>
      </c>
      <c r="H13652" s="8">
        <v>63.968923594949402</v>
      </c>
      <c r="I13652" s="8">
        <v>41.677457987111197</v>
      </c>
      <c r="J13652" s="8">
        <v>32.596904983368702</v>
      </c>
      <c r="K13652" s="8">
        <v>0.97382610008998605</v>
      </c>
      <c r="L13652" s="8">
        <v>7.4355838746870698E-2</v>
      </c>
    </row>
    <row r="13653" spans="1:12" x14ac:dyDescent="0.2">
      <c r="A13653" s="7" t="s">
        <v>51748</v>
      </c>
      <c r="B13653" s="7" t="s">
        <v>51749</v>
      </c>
      <c r="E13653" s="8">
        <v>22.733623465418901</v>
      </c>
      <c r="F13653" s="8">
        <v>3.9313024662352101</v>
      </c>
      <c r="G13653" s="8">
        <v>0</v>
      </c>
      <c r="H13653" s="8">
        <v>0</v>
      </c>
      <c r="I13653" s="8">
        <v>0</v>
      </c>
      <c r="J13653" s="8">
        <v>0</v>
      </c>
      <c r="K13653" s="8">
        <v>0.207673785390216</v>
      </c>
      <c r="L13653" s="8">
        <v>-5.6118339794326504</v>
      </c>
    </row>
    <row r="13654" spans="1:12" x14ac:dyDescent="0.2">
      <c r="A13654" s="7" t="s">
        <v>51750</v>
      </c>
      <c r="B13654" s="7" t="s">
        <v>51751</v>
      </c>
      <c r="C13654" s="7" t="s">
        <v>51752</v>
      </c>
      <c r="D13654" s="7" t="s">
        <v>51753</v>
      </c>
      <c r="E13654" s="8">
        <v>2122.1343295762799</v>
      </c>
      <c r="F13654" s="8">
        <v>2132.7315879326002</v>
      </c>
      <c r="G13654" s="8">
        <v>1986.47715767505</v>
      </c>
      <c r="H13654" s="8">
        <v>1800.9712335193501</v>
      </c>
      <c r="I13654" s="8">
        <v>2161.2738927601899</v>
      </c>
      <c r="J13654" s="8">
        <v>1881.7304240399201</v>
      </c>
      <c r="K13654" s="8">
        <v>0.81787026339712199</v>
      </c>
      <c r="L13654" s="8">
        <v>-9.4925256821529996E-2</v>
      </c>
    </row>
    <row r="13655" spans="1:12" x14ac:dyDescent="0.2">
      <c r="A13655" s="7" t="s">
        <v>51754</v>
      </c>
      <c r="B13655" s="7" t="s">
        <v>51755</v>
      </c>
      <c r="C13655" s="7" t="s">
        <v>51756</v>
      </c>
      <c r="D13655" s="7" t="s">
        <v>51757</v>
      </c>
      <c r="E13655" s="8">
        <v>41.513573284678102</v>
      </c>
      <c r="F13655" s="8">
        <v>70.763444392233794</v>
      </c>
      <c r="G13655" s="8">
        <v>81.121079148084604</v>
      </c>
      <c r="H13655" s="8">
        <v>66.921335453177903</v>
      </c>
      <c r="I13655" s="8">
        <v>49.6160214132276</v>
      </c>
      <c r="J13655" s="8">
        <v>44.450324977320903</v>
      </c>
      <c r="K13655" s="8">
        <v>0.86433884002031702</v>
      </c>
      <c r="L13655" s="8">
        <v>-0.26456356427897898</v>
      </c>
    </row>
    <row r="13656" spans="1:12" x14ac:dyDescent="0.2">
      <c r="A13656" s="7" t="s">
        <v>51758</v>
      </c>
      <c r="B13656" s="7" t="s">
        <v>51759</v>
      </c>
      <c r="E13656" s="8">
        <v>3193.5798876855902</v>
      </c>
      <c r="F13656" s="8">
        <v>3016.2918172189702</v>
      </c>
      <c r="G13656" s="8">
        <v>3375.4283177227398</v>
      </c>
      <c r="H13656" s="8">
        <v>1134.7102908458</v>
      </c>
      <c r="I13656" s="8">
        <v>1461.68799083368</v>
      </c>
      <c r="J13656" s="8">
        <v>1243.62131436549</v>
      </c>
      <c r="K13656" s="8">
        <v>1.64602062380338E-17</v>
      </c>
      <c r="L13656" s="8">
        <v>-1.3197326787541399</v>
      </c>
    </row>
    <row r="13657" spans="1:12" x14ac:dyDescent="0.2">
      <c r="A13657" s="7" t="s">
        <v>51760</v>
      </c>
      <c r="B13657" s="7" t="s">
        <v>51761</v>
      </c>
      <c r="C13657" s="7" t="s">
        <v>51762</v>
      </c>
      <c r="D13657" s="7" t="s">
        <v>51763</v>
      </c>
      <c r="E13657" s="8">
        <v>638.51829385481005</v>
      </c>
      <c r="F13657" s="8">
        <v>536.62278664110602</v>
      </c>
      <c r="G13657" s="8">
        <v>594.55815326827803</v>
      </c>
      <c r="H13657" s="8">
        <v>690.86437482545398</v>
      </c>
      <c r="I13657" s="8">
        <v>613.25402466749301</v>
      </c>
      <c r="J13657" s="8">
        <v>704.29070464066297</v>
      </c>
      <c r="K13657" s="8">
        <v>0.65375714284360897</v>
      </c>
      <c r="L13657" s="8">
        <v>0.18259004331701301</v>
      </c>
    </row>
    <row r="13658" spans="1:12" x14ac:dyDescent="0.2">
      <c r="A13658" s="7" t="s">
        <v>51764</v>
      </c>
      <c r="B13658" s="7" t="s">
        <v>51765</v>
      </c>
      <c r="C13658" s="7" t="s">
        <v>51766</v>
      </c>
      <c r="D13658" s="7" t="s">
        <v>51767</v>
      </c>
      <c r="E13658" s="8">
        <v>180.880569311812</v>
      </c>
      <c r="F13658" s="8">
        <v>255.53466030528901</v>
      </c>
      <c r="G13658" s="8">
        <v>199.83485351113501</v>
      </c>
      <c r="H13658" s="8">
        <v>229.30398765574199</v>
      </c>
      <c r="I13658" s="8">
        <v>250.06474792266701</v>
      </c>
      <c r="J13658" s="8">
        <v>241.01953987702899</v>
      </c>
      <c r="K13658" s="8">
        <v>0.80996319574708597</v>
      </c>
      <c r="L13658" s="8">
        <v>0.17909745775775501</v>
      </c>
    </row>
    <row r="13659" spans="1:12" x14ac:dyDescent="0.2">
      <c r="A13659" s="7" t="s">
        <v>51768</v>
      </c>
      <c r="B13659" s="7" t="s">
        <v>51769</v>
      </c>
      <c r="C13659" s="7" t="s">
        <v>51770</v>
      </c>
      <c r="D13659" s="7" t="s">
        <v>51771</v>
      </c>
      <c r="E13659" s="8">
        <v>250.069858119608</v>
      </c>
      <c r="F13659" s="8">
        <v>257.50031153840598</v>
      </c>
      <c r="G13659" s="8">
        <v>274.03096248804201</v>
      </c>
      <c r="H13659" s="8">
        <v>129.90612176205099</v>
      </c>
      <c r="I13659" s="8">
        <v>158.771268522328</v>
      </c>
      <c r="J13659" s="8">
        <v>219.28826988811699</v>
      </c>
      <c r="K13659" s="8">
        <v>0.149285039236213</v>
      </c>
      <c r="L13659" s="8">
        <v>-0.62172754547384101</v>
      </c>
    </row>
    <row r="13660" spans="1:12" x14ac:dyDescent="0.2">
      <c r="A13660" s="7" t="s">
        <v>51772</v>
      </c>
      <c r="B13660" s="7" t="s">
        <v>51773</v>
      </c>
      <c r="C13660" s="7" t="s">
        <v>51774</v>
      </c>
      <c r="D13660" s="7" t="s">
        <v>51775</v>
      </c>
      <c r="E13660" s="8">
        <v>18.779949819259102</v>
      </c>
      <c r="F13660" s="8">
        <v>44.2271527451461</v>
      </c>
      <c r="G13660" s="8">
        <v>35.614132308915202</v>
      </c>
      <c r="H13660" s="8">
        <v>53.143413448111801</v>
      </c>
      <c r="I13660" s="8">
        <v>31.7542537044657</v>
      </c>
      <c r="J13660" s="8">
        <v>38.523614980344803</v>
      </c>
      <c r="K13660" s="8">
        <v>0.86722828586255496</v>
      </c>
      <c r="L13660" s="8">
        <v>0.32361275372562298</v>
      </c>
    </row>
    <row r="13661" spans="1:12" x14ac:dyDescent="0.2">
      <c r="A13661" s="7" t="s">
        <v>51776</v>
      </c>
      <c r="B13661" s="7" t="s">
        <v>51777</v>
      </c>
      <c r="C13661" s="7" t="s">
        <v>51778</v>
      </c>
      <c r="D13661" s="7" t="s">
        <v>51779</v>
      </c>
      <c r="E13661" s="8">
        <v>43.490410107758002</v>
      </c>
      <c r="F13661" s="8">
        <v>30.4675941133229</v>
      </c>
      <c r="G13661" s="8">
        <v>18.796347607483</v>
      </c>
      <c r="H13661" s="8">
        <v>55.111688020264097</v>
      </c>
      <c r="I13661" s="8">
        <v>25.800331134878299</v>
      </c>
      <c r="J13661" s="8">
        <v>28.645764985384599</v>
      </c>
      <c r="K13661" s="8">
        <v>0.91847507081741997</v>
      </c>
      <c r="L13661" s="8">
        <v>0.240351786785126</v>
      </c>
    </row>
    <row r="13662" spans="1:12" x14ac:dyDescent="0.2">
      <c r="A13662" s="7" t="s">
        <v>51780</v>
      </c>
      <c r="B13662" s="7" t="s">
        <v>51781</v>
      </c>
      <c r="C13662" s="7" t="s">
        <v>51782</v>
      </c>
      <c r="D13662" s="7" t="s">
        <v>51783</v>
      </c>
      <c r="E13662" s="8">
        <v>204.60261118877</v>
      </c>
      <c r="F13662" s="8">
        <v>154.30362179973201</v>
      </c>
      <c r="G13662" s="8">
        <v>208.73838658836399</v>
      </c>
      <c r="H13662" s="8">
        <v>120.06474890129</v>
      </c>
      <c r="I13662" s="8">
        <v>132.97093738744999</v>
      </c>
      <c r="J13662" s="8">
        <v>163.97230991633899</v>
      </c>
      <c r="K13662" s="8">
        <v>0.42522744249579297</v>
      </c>
      <c r="L13662" s="8">
        <v>-0.44487889379984202</v>
      </c>
    </row>
    <row r="13663" spans="1:12" x14ac:dyDescent="0.2">
      <c r="A13663" s="7" t="s">
        <v>51784</v>
      </c>
      <c r="B13663" s="7" t="s">
        <v>51785</v>
      </c>
      <c r="C13663" s="7" t="s">
        <v>51786</v>
      </c>
      <c r="D13663" s="7" t="s">
        <v>51787</v>
      </c>
      <c r="E13663" s="8">
        <v>215.47521371571</v>
      </c>
      <c r="F13663" s="8">
        <v>215.23881002637799</v>
      </c>
      <c r="G13663" s="8">
        <v>179.05994299760101</v>
      </c>
      <c r="H13663" s="8">
        <v>226.35157579751299</v>
      </c>
      <c r="I13663" s="8">
        <v>249.07242749440201</v>
      </c>
      <c r="J13663" s="8">
        <v>217.31269988912501</v>
      </c>
      <c r="K13663" s="8">
        <v>0.78339590434043005</v>
      </c>
      <c r="L13663" s="8">
        <v>0.18398017908567799</v>
      </c>
    </row>
    <row r="13664" spans="1:12" x14ac:dyDescent="0.2">
      <c r="A13664" s="7" t="s">
        <v>51788</v>
      </c>
      <c r="B13664" s="7" t="s">
        <v>51789</v>
      </c>
      <c r="D13664" s="7" t="s">
        <v>51790</v>
      </c>
      <c r="E13664" s="8">
        <v>76.108217688576502</v>
      </c>
      <c r="F13664" s="8">
        <v>31.450419729881698</v>
      </c>
      <c r="G13664" s="8">
        <v>27.6998806847118</v>
      </c>
      <c r="H13664" s="8">
        <v>23.619294865827499</v>
      </c>
      <c r="I13664" s="8">
        <v>13.8924859957037</v>
      </c>
      <c r="J13664" s="8">
        <v>22.719054988408502</v>
      </c>
      <c r="K13664" s="8">
        <v>0.32386934944666801</v>
      </c>
      <c r="L13664" s="8">
        <v>-1.1669320844450799</v>
      </c>
    </row>
    <row r="13665" spans="1:12" x14ac:dyDescent="0.2">
      <c r="A13665" s="7" t="s">
        <v>51791</v>
      </c>
      <c r="B13665" s="7" t="s">
        <v>51792</v>
      </c>
      <c r="C13665" s="7" t="s">
        <v>51793</v>
      </c>
      <c r="D13665" s="7" t="s">
        <v>51794</v>
      </c>
      <c r="E13665" s="8">
        <v>50.409338988537598</v>
      </c>
      <c r="F13665" s="8">
        <v>41.278675895469704</v>
      </c>
      <c r="G13665" s="8">
        <v>45.506946839169402</v>
      </c>
      <c r="H13665" s="8">
        <v>38.381354156969699</v>
      </c>
      <c r="I13665" s="8">
        <v>44.6544192719048</v>
      </c>
      <c r="J13665" s="8">
        <v>60.254884969257297</v>
      </c>
      <c r="K13665" s="8">
        <v>0.97154595412873501</v>
      </c>
      <c r="L13665" s="8">
        <v>6.2727466144951005E-2</v>
      </c>
    </row>
    <row r="13666" spans="1:12" x14ac:dyDescent="0.2">
      <c r="A13666" s="7" t="s">
        <v>51795</v>
      </c>
      <c r="B13666" s="7" t="s">
        <v>51796</v>
      </c>
      <c r="C13666" s="7" t="s">
        <v>51797</v>
      </c>
      <c r="D13666" s="7" t="s">
        <v>51798</v>
      </c>
      <c r="E13666" s="8">
        <v>0</v>
      </c>
      <c r="F13666" s="8">
        <v>1.9656512331176099</v>
      </c>
      <c r="G13666" s="8">
        <v>4.9464072651271103</v>
      </c>
      <c r="H13666" s="8">
        <v>3.9365491443045801</v>
      </c>
      <c r="I13666" s="8">
        <v>11.907845139174601</v>
      </c>
      <c r="J13666" s="8">
        <v>6.9144949964721398</v>
      </c>
      <c r="K13666" s="8">
        <v>0.65374748991795095</v>
      </c>
      <c r="L13666" s="8">
        <v>1.7192671616608699</v>
      </c>
    </row>
    <row r="13667" spans="1:12" x14ac:dyDescent="0.2">
      <c r="A13667" s="7" t="s">
        <v>51799</v>
      </c>
      <c r="B13667" s="7" t="s">
        <v>51800</v>
      </c>
      <c r="C13667" s="7" t="s">
        <v>51801</v>
      </c>
      <c r="D13667" s="7" t="s">
        <v>51802</v>
      </c>
      <c r="E13667" s="8">
        <v>3553.3641894861298</v>
      </c>
      <c r="F13667" s="8">
        <v>2987.78987433876</v>
      </c>
      <c r="G13667" s="8">
        <v>3379.3854435348399</v>
      </c>
      <c r="H13667" s="8">
        <v>3532.06871972728</v>
      </c>
      <c r="I13667" s="8">
        <v>2973.9843235088601</v>
      </c>
      <c r="J13667" s="8">
        <v>3236.9714433484601</v>
      </c>
      <c r="K13667" s="8">
        <v>0.95992999790517297</v>
      </c>
      <c r="L13667" s="8">
        <v>-2.6034100600326002E-2</v>
      </c>
    </row>
    <row r="13668" spans="1:12" x14ac:dyDescent="0.2">
      <c r="A13668" s="7" t="s">
        <v>51803</v>
      </c>
      <c r="B13668" s="7" t="s">
        <v>51804</v>
      </c>
      <c r="C13668" s="7" t="s">
        <v>51805</v>
      </c>
      <c r="D13668" s="7" t="s">
        <v>51806</v>
      </c>
      <c r="E13668" s="8">
        <v>78.085054511656395</v>
      </c>
      <c r="F13668" s="8">
        <v>153.320796183173</v>
      </c>
      <c r="G13668" s="8">
        <v>127.61730744027901</v>
      </c>
      <c r="H13668" s="8">
        <v>84.635806602548499</v>
      </c>
      <c r="I13668" s="8">
        <v>139.917180385302</v>
      </c>
      <c r="J13668" s="8">
        <v>145.20439492591501</v>
      </c>
      <c r="K13668" s="8">
        <v>0.97758618699731104</v>
      </c>
      <c r="L13668" s="8">
        <v>4.2378325386031201E-2</v>
      </c>
    </row>
    <row r="13669" spans="1:12" x14ac:dyDescent="0.2">
      <c r="A13669" s="7" t="s">
        <v>51807</v>
      </c>
      <c r="B13669" s="7" t="s">
        <v>51808</v>
      </c>
      <c r="C13669" s="7" t="s">
        <v>51809</v>
      </c>
      <c r="D13669" s="7" t="s">
        <v>51810</v>
      </c>
      <c r="E13669" s="8">
        <v>11.861020938479401</v>
      </c>
      <c r="F13669" s="8">
        <v>0.98282561655880296</v>
      </c>
      <c r="G13669" s="8">
        <v>0.98928145302542203</v>
      </c>
      <c r="H13669" s="8">
        <v>5.9048237164568702</v>
      </c>
      <c r="I13669" s="8">
        <v>0</v>
      </c>
      <c r="J13669" s="8">
        <v>8.8900649954641793</v>
      </c>
      <c r="K13669" s="8">
        <v>0.98915743570895398</v>
      </c>
      <c r="L13669" s="8">
        <v>9.7377552211823606E-2</v>
      </c>
    </row>
    <row r="13670" spans="1:12" x14ac:dyDescent="0.2">
      <c r="A13670" s="7" t="s">
        <v>51811</v>
      </c>
      <c r="B13670" s="7" t="s">
        <v>51812</v>
      </c>
      <c r="C13670" s="7" t="s">
        <v>51813</v>
      </c>
      <c r="E13670" s="8">
        <v>0</v>
      </c>
      <c r="F13670" s="8">
        <v>2.94847684967641</v>
      </c>
      <c r="G13670" s="8">
        <v>3.9571258121016899</v>
      </c>
      <c r="H13670" s="8">
        <v>6.8889610025330201</v>
      </c>
      <c r="I13670" s="8">
        <v>12.900165567439201</v>
      </c>
      <c r="J13670" s="8">
        <v>3.9511399979840802</v>
      </c>
      <c r="K13670" s="8">
        <v>0.62292105901584305</v>
      </c>
      <c r="L13670" s="8">
        <v>1.7812344028731699</v>
      </c>
    </row>
    <row r="13671" spans="1:12" x14ac:dyDescent="0.2">
      <c r="A13671" s="7" t="s">
        <v>51814</v>
      </c>
      <c r="B13671" s="7" t="s">
        <v>51815</v>
      </c>
      <c r="C13671" s="7" t="s">
        <v>51816</v>
      </c>
      <c r="D13671" s="7" t="s">
        <v>51817</v>
      </c>
      <c r="E13671" s="8">
        <v>131.45964873481401</v>
      </c>
      <c r="F13671" s="8">
        <v>233.91249674099501</v>
      </c>
      <c r="G13671" s="8">
        <v>217.64191966559301</v>
      </c>
      <c r="H13671" s="8">
        <v>85.619943888624604</v>
      </c>
      <c r="I13671" s="8">
        <v>169.68679323323801</v>
      </c>
      <c r="J13671" s="8">
        <v>207.43484989416399</v>
      </c>
      <c r="K13671" s="8">
        <v>0.76848960948183898</v>
      </c>
      <c r="L13671" s="8">
        <v>-0.33340724314297199</v>
      </c>
    </row>
    <row r="13672" spans="1:12" x14ac:dyDescent="0.2">
      <c r="A13672" s="7" t="s">
        <v>51818</v>
      </c>
      <c r="B13672" s="7" t="s">
        <v>51819</v>
      </c>
      <c r="C13672" s="7" t="s">
        <v>51820</v>
      </c>
      <c r="D13672" s="7" t="s">
        <v>51821</v>
      </c>
      <c r="E13672" s="8">
        <v>3.9536736461598201</v>
      </c>
      <c r="F13672" s="8">
        <v>14.742384248382001</v>
      </c>
      <c r="G13672" s="8">
        <v>56.389042822448999</v>
      </c>
      <c r="H13672" s="8">
        <v>40.349628729121903</v>
      </c>
      <c r="I13672" s="8">
        <v>29.7696128479365</v>
      </c>
      <c r="J13672" s="8">
        <v>44.450324977320903</v>
      </c>
      <c r="K13672" s="8">
        <v>0.82235810896381201</v>
      </c>
      <c r="L13672" s="8">
        <v>0.60978074196533305</v>
      </c>
    </row>
    <row r="13673" spans="1:12" x14ac:dyDescent="0.2">
      <c r="A13673" s="7" t="s">
        <v>51822</v>
      </c>
      <c r="B13673" s="7" t="s">
        <v>51823</v>
      </c>
      <c r="C13673" s="7" t="s">
        <v>51824</v>
      </c>
      <c r="D13673" s="7" t="s">
        <v>51825</v>
      </c>
      <c r="E13673" s="8">
        <v>17.791531407719201</v>
      </c>
      <c r="F13673" s="8">
        <v>21.6221635642937</v>
      </c>
      <c r="G13673" s="8">
        <v>28.689162137737199</v>
      </c>
      <c r="H13673" s="8">
        <v>61.016511736721</v>
      </c>
      <c r="I13673" s="8">
        <v>46.639060128433897</v>
      </c>
      <c r="J13673" s="8">
        <v>25.682409986896499</v>
      </c>
      <c r="K13673" s="8">
        <v>0.393852346153449</v>
      </c>
      <c r="L13673" s="8">
        <v>0.96939565446398801</v>
      </c>
    </row>
    <row r="13674" spans="1:12" x14ac:dyDescent="0.2">
      <c r="A13674" s="7" t="s">
        <v>51826</v>
      </c>
      <c r="B13674" s="7" t="s">
        <v>51827</v>
      </c>
      <c r="C13674" s="7" t="s">
        <v>51828</v>
      </c>
      <c r="D13674" s="7" t="s">
        <v>51829</v>
      </c>
      <c r="E13674" s="8">
        <v>866.84294692054004</v>
      </c>
      <c r="F13674" s="8">
        <v>760.70702721651298</v>
      </c>
      <c r="G13674" s="8">
        <v>530.25485882162604</v>
      </c>
      <c r="H13674" s="8">
        <v>396.60732628868601</v>
      </c>
      <c r="I13674" s="8">
        <v>384.02800573838198</v>
      </c>
      <c r="J13674" s="8">
        <v>328.932404832175</v>
      </c>
      <c r="K13674" s="8">
        <v>5.0822402385056295E-4</v>
      </c>
      <c r="L13674" s="8">
        <v>-0.95957342846326399</v>
      </c>
    </row>
    <row r="13675" spans="1:12" x14ac:dyDescent="0.2">
      <c r="A13675" s="7" t="s">
        <v>51830</v>
      </c>
      <c r="B13675" s="7" t="s">
        <v>51831</v>
      </c>
      <c r="C13675" s="7" t="s">
        <v>51832</v>
      </c>
      <c r="D13675" s="7" t="s">
        <v>51833</v>
      </c>
      <c r="E13675" s="8">
        <v>1071.44555810931</v>
      </c>
      <c r="F13675" s="8">
        <v>953.34084806203896</v>
      </c>
      <c r="G13675" s="8">
        <v>879.47121173959999</v>
      </c>
      <c r="H13675" s="8">
        <v>631.81613766088503</v>
      </c>
      <c r="I13675" s="8">
        <v>694.62429978518605</v>
      </c>
      <c r="J13675" s="8">
        <v>751.704384616472</v>
      </c>
      <c r="K13675" s="8">
        <v>2.8049295417442801E-2</v>
      </c>
      <c r="L13675" s="8">
        <v>-0.48288549914477502</v>
      </c>
    </row>
    <row r="13676" spans="1:12" x14ac:dyDescent="0.2">
      <c r="A13676" s="7" t="s">
        <v>51834</v>
      </c>
      <c r="B13676" s="7" t="s">
        <v>51835</v>
      </c>
      <c r="C13676" s="7" t="s">
        <v>51836</v>
      </c>
      <c r="D13676" s="7" t="s">
        <v>51837</v>
      </c>
      <c r="E13676" s="8">
        <v>60.293523103937197</v>
      </c>
      <c r="F13676" s="8">
        <v>46.192803978263697</v>
      </c>
      <c r="G13676" s="8">
        <v>48.474791198245697</v>
      </c>
      <c r="H13676" s="8">
        <v>179.112986065858</v>
      </c>
      <c r="I13676" s="8">
        <v>64.500827837195899</v>
      </c>
      <c r="J13676" s="8">
        <v>38.523614980344803</v>
      </c>
      <c r="K13676" s="8">
        <v>0.476925083955205</v>
      </c>
      <c r="L13676" s="8">
        <v>0.86461644265021698</v>
      </c>
    </row>
    <row r="13677" spans="1:12" x14ac:dyDescent="0.2">
      <c r="A13677" s="7" t="s">
        <v>51838</v>
      </c>
      <c r="B13677" s="7" t="s">
        <v>51839</v>
      </c>
      <c r="C13677" s="7" t="s">
        <v>51840</v>
      </c>
      <c r="D13677" s="7" t="s">
        <v>51841</v>
      </c>
      <c r="E13677" s="8">
        <v>29.6525523461986</v>
      </c>
      <c r="F13677" s="8">
        <v>48.158455211381302</v>
      </c>
      <c r="G13677" s="8">
        <v>98.928145302542205</v>
      </c>
      <c r="H13677" s="8">
        <v>78.730982886091596</v>
      </c>
      <c r="I13677" s="8">
        <v>108.16292668083599</v>
      </c>
      <c r="J13677" s="8">
        <v>97.790714950105993</v>
      </c>
      <c r="K13677" s="8">
        <v>0.53037420740437802</v>
      </c>
      <c r="L13677" s="8">
        <v>0.68778007895753901</v>
      </c>
    </row>
    <row r="13678" spans="1:12" x14ac:dyDescent="0.2">
      <c r="A13678" s="7" t="s">
        <v>51842</v>
      </c>
      <c r="B13678" s="7" t="s">
        <v>51843</v>
      </c>
      <c r="C13678" s="7" t="s">
        <v>51844</v>
      </c>
      <c r="D13678" s="7" t="s">
        <v>51845</v>
      </c>
      <c r="E13678" s="8">
        <v>248.09302129652801</v>
      </c>
      <c r="F13678" s="8">
        <v>252.586183455612</v>
      </c>
      <c r="G13678" s="8">
        <v>296.78443590762703</v>
      </c>
      <c r="H13678" s="8">
        <v>238.161223230427</v>
      </c>
      <c r="I13678" s="8">
        <v>272.88811777275203</v>
      </c>
      <c r="J13678" s="8">
        <v>230.15390488257299</v>
      </c>
      <c r="K13678" s="8">
        <v>0.89489250153129896</v>
      </c>
      <c r="L13678" s="8">
        <v>-0.105563942736164</v>
      </c>
    </row>
    <row r="13679" spans="1:12" x14ac:dyDescent="0.2">
      <c r="A13679" s="7" t="s">
        <v>51846</v>
      </c>
      <c r="B13679" s="7" t="s">
        <v>51847</v>
      </c>
      <c r="C13679" s="7" t="s">
        <v>51848</v>
      </c>
      <c r="E13679" s="8">
        <v>14.8262761730993</v>
      </c>
      <c r="F13679" s="8">
        <v>1.9656512331176099</v>
      </c>
      <c r="G13679" s="8">
        <v>9.8928145302542205</v>
      </c>
      <c r="H13679" s="8">
        <v>0</v>
      </c>
      <c r="I13679" s="8">
        <v>0</v>
      </c>
      <c r="J13679" s="8">
        <v>0</v>
      </c>
      <c r="K13679" s="8">
        <v>7.9940285060976002E-2</v>
      </c>
      <c r="L13679" s="8">
        <v>-5.6128403383947196</v>
      </c>
    </row>
    <row r="13680" spans="1:12" x14ac:dyDescent="0.2">
      <c r="A13680" s="7" t="s">
        <v>51849</v>
      </c>
      <c r="B13680" s="7" t="s">
        <v>51850</v>
      </c>
      <c r="C13680" s="7" t="s">
        <v>51851</v>
      </c>
      <c r="D13680" s="7" t="s">
        <v>51852</v>
      </c>
      <c r="E13680" s="8">
        <v>158.14694584639301</v>
      </c>
      <c r="F13680" s="8">
        <v>153.320796183173</v>
      </c>
      <c r="G13680" s="8">
        <v>134.542277611457</v>
      </c>
      <c r="H13680" s="8">
        <v>110.223376040528</v>
      </c>
      <c r="I13680" s="8">
        <v>159.763588950593</v>
      </c>
      <c r="J13680" s="8">
        <v>179.77686990827601</v>
      </c>
      <c r="K13680" s="8">
        <v>0.99139623128228804</v>
      </c>
      <c r="L13680" s="8">
        <v>1.2014538269636801E-2</v>
      </c>
    </row>
    <row r="13681" spans="1:12" x14ac:dyDescent="0.2">
      <c r="A13681" s="7" t="s">
        <v>51853</v>
      </c>
      <c r="B13681" s="7" t="s">
        <v>51854</v>
      </c>
      <c r="C13681" s="7" t="s">
        <v>51855</v>
      </c>
      <c r="D13681" s="7" t="s">
        <v>51856</v>
      </c>
      <c r="E13681" s="8">
        <v>14.8262761730993</v>
      </c>
      <c r="F13681" s="8">
        <v>38.3301990457933</v>
      </c>
      <c r="G13681" s="8">
        <v>30.667725043788099</v>
      </c>
      <c r="H13681" s="8">
        <v>26.5717067240559</v>
      </c>
      <c r="I13681" s="8">
        <v>43.662098843640301</v>
      </c>
      <c r="J13681" s="8">
        <v>42.474754978328903</v>
      </c>
      <c r="K13681" s="8">
        <v>0.82132685607045397</v>
      </c>
      <c r="L13681" s="8">
        <v>0.42693208056557203</v>
      </c>
    </row>
    <row r="13682" spans="1:12" x14ac:dyDescent="0.2">
      <c r="A13682" s="7" t="s">
        <v>51857</v>
      </c>
      <c r="B13682" s="7" t="s">
        <v>51858</v>
      </c>
      <c r="C13682" s="7" t="s">
        <v>51859</v>
      </c>
      <c r="E13682" s="8">
        <v>0</v>
      </c>
      <c r="F13682" s="8">
        <v>11.793907398705599</v>
      </c>
      <c r="G13682" s="8">
        <v>25.721317778661</v>
      </c>
      <c r="H13682" s="8">
        <v>0</v>
      </c>
      <c r="I13682" s="8">
        <v>4.9616021413227598</v>
      </c>
      <c r="J13682" s="8">
        <v>17.780129990928401</v>
      </c>
      <c r="K13682" s="8">
        <v>0.91136828995494101</v>
      </c>
      <c r="L13682" s="8">
        <v>-0.72216864996434604</v>
      </c>
    </row>
    <row r="13683" spans="1:12" x14ac:dyDescent="0.2">
      <c r="A13683" s="7" t="s">
        <v>51860</v>
      </c>
      <c r="B13683" s="7" t="s">
        <v>51861</v>
      </c>
      <c r="C13683" s="7" t="s">
        <v>51862</v>
      </c>
      <c r="D13683" s="7" t="s">
        <v>51863</v>
      </c>
      <c r="E13683" s="8">
        <v>89.946075450135794</v>
      </c>
      <c r="F13683" s="8">
        <v>93.368433573086307</v>
      </c>
      <c r="G13683" s="8">
        <v>91.013893678338803</v>
      </c>
      <c r="H13683" s="8">
        <v>166.31920134686899</v>
      </c>
      <c r="I13683" s="8">
        <v>92.285799828603302</v>
      </c>
      <c r="J13683" s="8">
        <v>74.083874962201506</v>
      </c>
      <c r="K13683" s="8">
        <v>0.82490511984245096</v>
      </c>
      <c r="L13683" s="8">
        <v>0.278366100895233</v>
      </c>
    </row>
    <row r="13684" spans="1:12" x14ac:dyDescent="0.2">
      <c r="A13684" s="7" t="s">
        <v>51864</v>
      </c>
      <c r="B13684" s="7" t="s">
        <v>1160</v>
      </c>
      <c r="C13684" s="7" t="s">
        <v>51865</v>
      </c>
      <c r="D13684" s="7" t="s">
        <v>51866</v>
      </c>
      <c r="E13684" s="8">
        <v>10.872602526939501</v>
      </c>
      <c r="F13684" s="8">
        <v>20.639337947734901</v>
      </c>
      <c r="G13684" s="8">
        <v>5.9356887181525302</v>
      </c>
      <c r="H13684" s="8">
        <v>7.8730982886091603</v>
      </c>
      <c r="I13684" s="8">
        <v>1.9846408565291001</v>
      </c>
      <c r="J13684" s="8">
        <v>0</v>
      </c>
      <c r="K13684" s="8">
        <v>0.52783329357764097</v>
      </c>
      <c r="L13684" s="8">
        <v>-1.92496406352454</v>
      </c>
    </row>
    <row r="13685" spans="1:12" x14ac:dyDescent="0.2">
      <c r="A13685" s="7" t="s">
        <v>51867</v>
      </c>
      <c r="B13685" s="7" t="s">
        <v>51868</v>
      </c>
      <c r="E13685" s="8">
        <v>0.98841841153995402</v>
      </c>
      <c r="F13685" s="8">
        <v>0</v>
      </c>
      <c r="G13685" s="8">
        <v>22.753473419584701</v>
      </c>
      <c r="H13685" s="8">
        <v>18.698608435446801</v>
      </c>
      <c r="I13685" s="8">
        <v>3.9692817130582099</v>
      </c>
      <c r="J13685" s="8">
        <v>0</v>
      </c>
      <c r="K13685" s="8">
        <v>0.99278461163674303</v>
      </c>
      <c r="L13685" s="8">
        <v>-6.6430175579777997E-2</v>
      </c>
    </row>
    <row r="13686" spans="1:12" x14ac:dyDescent="0.2">
      <c r="A13686" s="7" t="s">
        <v>51869</v>
      </c>
      <c r="B13686" s="7" t="s">
        <v>51870</v>
      </c>
      <c r="C13686" s="7" t="s">
        <v>51871</v>
      </c>
      <c r="D13686" s="7" t="s">
        <v>51872</v>
      </c>
      <c r="E13686" s="8">
        <v>91.922912273215701</v>
      </c>
      <c r="F13686" s="8">
        <v>114.99059713738001</v>
      </c>
      <c r="G13686" s="8">
        <v>165.21000265524501</v>
      </c>
      <c r="H13686" s="8">
        <v>134.826808192432</v>
      </c>
      <c r="I13686" s="8">
        <v>192.51016308332299</v>
      </c>
      <c r="J13686" s="8">
        <v>169.89901991331601</v>
      </c>
      <c r="K13686" s="8">
        <v>0.58350624272462304</v>
      </c>
      <c r="L13686" s="8">
        <v>0.41813024087692402</v>
      </c>
    </row>
    <row r="13687" spans="1:12" x14ac:dyDescent="0.2">
      <c r="A13687" s="7" t="s">
        <v>51873</v>
      </c>
      <c r="B13687" s="7" t="s">
        <v>51874</v>
      </c>
      <c r="C13687" s="7" t="s">
        <v>51875</v>
      </c>
      <c r="D13687" s="7" t="s">
        <v>51876</v>
      </c>
      <c r="E13687" s="8">
        <v>161.11220108101301</v>
      </c>
      <c r="F13687" s="8">
        <v>163.14905234876099</v>
      </c>
      <c r="G13687" s="8">
        <v>218.63120111861801</v>
      </c>
      <c r="H13687" s="8">
        <v>213.557791078523</v>
      </c>
      <c r="I13687" s="8">
        <v>216.32585336167199</v>
      </c>
      <c r="J13687" s="8">
        <v>227.19054988408499</v>
      </c>
      <c r="K13687" s="8">
        <v>0.65514787450869905</v>
      </c>
      <c r="L13687" s="8">
        <v>0.27543262713715799</v>
      </c>
    </row>
    <row r="13688" spans="1:12" x14ac:dyDescent="0.2">
      <c r="A13688" s="7" t="s">
        <v>51877</v>
      </c>
      <c r="B13688" s="7" t="s">
        <v>51878</v>
      </c>
      <c r="C13688" s="7" t="s">
        <v>51879</v>
      </c>
      <c r="D13688" s="7" t="s">
        <v>51880</v>
      </c>
      <c r="E13688" s="8">
        <v>30.6409707577386</v>
      </c>
      <c r="F13688" s="8">
        <v>69.780618775674995</v>
      </c>
      <c r="G13688" s="8">
        <v>78.153234789008295</v>
      </c>
      <c r="H13688" s="8">
        <v>87.588218460776901</v>
      </c>
      <c r="I13688" s="8">
        <v>71.447070835047697</v>
      </c>
      <c r="J13688" s="8">
        <v>58.279314970265197</v>
      </c>
      <c r="K13688" s="8">
        <v>0.86236656348236795</v>
      </c>
      <c r="L13688" s="8">
        <v>0.28325686824426599</v>
      </c>
    </row>
    <row r="13689" spans="1:12" x14ac:dyDescent="0.2">
      <c r="A13689" s="7" t="s">
        <v>51881</v>
      </c>
      <c r="B13689" s="7" t="s">
        <v>51882</v>
      </c>
      <c r="C13689" s="7" t="s">
        <v>51883</v>
      </c>
      <c r="D13689" s="7" t="s">
        <v>51884</v>
      </c>
      <c r="E13689" s="8">
        <v>1176.21790973255</v>
      </c>
      <c r="F13689" s="8">
        <v>883.56022928636401</v>
      </c>
      <c r="G13689" s="8">
        <v>1005.10995627383</v>
      </c>
      <c r="H13689" s="8">
        <v>1064.8365435343901</v>
      </c>
      <c r="I13689" s="8">
        <v>895.07302629462595</v>
      </c>
      <c r="J13689" s="8">
        <v>909.74998453583498</v>
      </c>
      <c r="K13689" s="8">
        <v>0.87334325501153298</v>
      </c>
      <c r="L13689" s="8">
        <v>-9.4920645453905494E-2</v>
      </c>
    </row>
    <row r="13690" spans="1:12" x14ac:dyDescent="0.2">
      <c r="A13690" s="7" t="s">
        <v>51885</v>
      </c>
      <c r="B13690" s="7" t="s">
        <v>51886</v>
      </c>
      <c r="C13690" s="7" t="s">
        <v>51887</v>
      </c>
      <c r="D13690" s="7" t="s">
        <v>51888</v>
      </c>
      <c r="E13690" s="8">
        <v>649.39089638175005</v>
      </c>
      <c r="F13690" s="8">
        <v>688.96075720772103</v>
      </c>
      <c r="G13690" s="8">
        <v>553.99761369423595</v>
      </c>
      <c r="H13690" s="8">
        <v>737.11882727103296</v>
      </c>
      <c r="I13690" s="8">
        <v>749.20192333973603</v>
      </c>
      <c r="J13690" s="8">
        <v>807.02034458824903</v>
      </c>
      <c r="K13690" s="8">
        <v>0.36323384048187202</v>
      </c>
      <c r="L13690" s="8">
        <v>0.27724599473250799</v>
      </c>
    </row>
    <row r="13691" spans="1:12" x14ac:dyDescent="0.2">
      <c r="A13691" s="7" t="s">
        <v>51889</v>
      </c>
      <c r="B13691" s="7" t="s">
        <v>51890</v>
      </c>
      <c r="C13691" s="7" t="s">
        <v>51891</v>
      </c>
      <c r="D13691" s="7" t="s">
        <v>51892</v>
      </c>
      <c r="E13691" s="8">
        <v>38.548318050058199</v>
      </c>
      <c r="F13691" s="8">
        <v>54.055408910734201</v>
      </c>
      <c r="G13691" s="8">
        <v>71.228264617830405</v>
      </c>
      <c r="H13691" s="8">
        <v>86.604081174700795</v>
      </c>
      <c r="I13691" s="8">
        <v>72.439391263312302</v>
      </c>
      <c r="J13691" s="8">
        <v>80.998369958673706</v>
      </c>
      <c r="K13691" s="8">
        <v>0.54128814623701205</v>
      </c>
      <c r="L13691" s="8">
        <v>0.55113135758986997</v>
      </c>
    </row>
    <row r="13692" spans="1:12" x14ac:dyDescent="0.2">
      <c r="A13692" s="7" t="s">
        <v>51893</v>
      </c>
      <c r="B13692" s="7" t="s">
        <v>51894</v>
      </c>
      <c r="C13692" s="7" t="s">
        <v>51895</v>
      </c>
      <c r="D13692" s="7" t="s">
        <v>51896</v>
      </c>
      <c r="E13692" s="8">
        <v>5.9305104692397199</v>
      </c>
      <c r="F13692" s="8">
        <v>42.261501512028502</v>
      </c>
      <c r="G13692" s="8">
        <v>43.528383933118597</v>
      </c>
      <c r="H13692" s="8">
        <v>16.730333863294501</v>
      </c>
      <c r="I13692" s="8">
        <v>58.546905267608601</v>
      </c>
      <c r="J13692" s="8">
        <v>41.486969978832903</v>
      </c>
      <c r="K13692" s="8">
        <v>0.90990826944361003</v>
      </c>
      <c r="L13692" s="8">
        <v>0.34810387611888099</v>
      </c>
    </row>
    <row r="13693" spans="1:12" x14ac:dyDescent="0.2">
      <c r="A13693" s="7" t="s">
        <v>51897</v>
      </c>
      <c r="B13693" s="7" t="s">
        <v>51898</v>
      </c>
      <c r="C13693" s="7" t="s">
        <v>51899</v>
      </c>
      <c r="D13693" s="7" t="s">
        <v>51900</v>
      </c>
      <c r="E13693" s="8">
        <v>13.8378577615594</v>
      </c>
      <c r="F13693" s="8">
        <v>3.9313024662352101</v>
      </c>
      <c r="G13693" s="8">
        <v>0</v>
      </c>
      <c r="H13693" s="8">
        <v>7.8730982886091603</v>
      </c>
      <c r="I13693" s="8">
        <v>6.9462429978518596</v>
      </c>
      <c r="J13693" s="8">
        <v>6.9144949964721398</v>
      </c>
      <c r="K13693" s="8">
        <v>0.957970812128775</v>
      </c>
      <c r="L13693" s="8">
        <v>0.29064975742594501</v>
      </c>
    </row>
    <row r="13694" spans="1:12" x14ac:dyDescent="0.2">
      <c r="A13694" s="7" t="s">
        <v>51901</v>
      </c>
      <c r="B13694" s="7" t="s">
        <v>51902</v>
      </c>
      <c r="C13694" s="7" t="s">
        <v>51903</v>
      </c>
      <c r="D13694" s="7" t="s">
        <v>51904</v>
      </c>
      <c r="E13694" s="8">
        <v>68.200870396256803</v>
      </c>
      <c r="F13694" s="8">
        <v>87.471479873733401</v>
      </c>
      <c r="G13694" s="8">
        <v>67.271138805728697</v>
      </c>
      <c r="H13694" s="8">
        <v>71.842021883558601</v>
      </c>
      <c r="I13694" s="8">
        <v>60.531546124137698</v>
      </c>
      <c r="J13694" s="8">
        <v>47.413679975809004</v>
      </c>
      <c r="K13694" s="8">
        <v>0.78871719852825095</v>
      </c>
      <c r="L13694" s="8">
        <v>-0.31040236687151801</v>
      </c>
    </row>
    <row r="13695" spans="1:12" x14ac:dyDescent="0.2">
      <c r="A13695" s="7" t="s">
        <v>51905</v>
      </c>
      <c r="B13695" s="7" t="s">
        <v>51906</v>
      </c>
      <c r="C13695" s="7" t="s">
        <v>51907</v>
      </c>
      <c r="D13695" s="7" t="s">
        <v>51908</v>
      </c>
      <c r="E13695" s="8">
        <v>289.60659458120602</v>
      </c>
      <c r="F13695" s="8">
        <v>293.86485935108198</v>
      </c>
      <c r="G13695" s="8">
        <v>458.03731275077001</v>
      </c>
      <c r="H13695" s="8">
        <v>816.83394744320003</v>
      </c>
      <c r="I13695" s="8">
        <v>633.10043323278398</v>
      </c>
      <c r="J13695" s="8">
        <v>717.13190963411103</v>
      </c>
      <c r="K13695" s="8">
        <v>1.85394864688032E-4</v>
      </c>
      <c r="L13695" s="8">
        <v>1.05712535979788</v>
      </c>
    </row>
    <row r="13696" spans="1:12" x14ac:dyDescent="0.2">
      <c r="A13696" s="7" t="s">
        <v>51909</v>
      </c>
      <c r="B13696" s="7" t="s">
        <v>51910</v>
      </c>
      <c r="C13696" s="7" t="s">
        <v>51911</v>
      </c>
      <c r="D13696" s="7" t="s">
        <v>51912</v>
      </c>
      <c r="E13696" s="8">
        <v>43.490410107758002</v>
      </c>
      <c r="F13696" s="8">
        <v>57.003885760410597</v>
      </c>
      <c r="G13696" s="8">
        <v>63.314012993627003</v>
      </c>
      <c r="H13696" s="8">
        <v>50.191001589883399</v>
      </c>
      <c r="I13696" s="8">
        <v>37.708176274053002</v>
      </c>
      <c r="J13696" s="8">
        <v>32.596904983368702</v>
      </c>
      <c r="K13696" s="8">
        <v>0.720459051451665</v>
      </c>
      <c r="L13696" s="8">
        <v>-0.44293387704529602</v>
      </c>
    </row>
    <row r="13697" spans="1:12" x14ac:dyDescent="0.2">
      <c r="A13697" s="7" t="s">
        <v>51913</v>
      </c>
      <c r="B13697" s="7" t="s">
        <v>51914</v>
      </c>
      <c r="C13697" s="7" t="s">
        <v>51915</v>
      </c>
      <c r="D13697" s="7" t="s">
        <v>51916</v>
      </c>
      <c r="E13697" s="8">
        <v>2786.35150213113</v>
      </c>
      <c r="F13697" s="8">
        <v>2254.6019643858899</v>
      </c>
      <c r="G13697" s="8">
        <v>2249.62602417981</v>
      </c>
      <c r="H13697" s="8">
        <v>2082.4344973371199</v>
      </c>
      <c r="I13697" s="8">
        <v>1856.63152128298</v>
      </c>
      <c r="J13697" s="8">
        <v>2140.5300939078802</v>
      </c>
      <c r="K13697" s="8">
        <v>0.32653896177910602</v>
      </c>
      <c r="L13697" s="8">
        <v>-0.26204588342996399</v>
      </c>
    </row>
    <row r="13698" spans="1:12" x14ac:dyDescent="0.2">
      <c r="A13698" s="7" t="s">
        <v>51917</v>
      </c>
      <c r="B13698" s="7" t="s">
        <v>51918</v>
      </c>
      <c r="C13698" s="7" t="s">
        <v>51919</v>
      </c>
      <c r="D13698" s="7" t="s">
        <v>51920</v>
      </c>
      <c r="E13698" s="8">
        <v>167.04271155025199</v>
      </c>
      <c r="F13698" s="8">
        <v>121.870376453292</v>
      </c>
      <c r="G13698" s="8">
        <v>167.188565561296</v>
      </c>
      <c r="H13698" s="8">
        <v>124.001298045594</v>
      </c>
      <c r="I13698" s="8">
        <v>89.308838543809699</v>
      </c>
      <c r="J13698" s="8">
        <v>160.02116991835501</v>
      </c>
      <c r="K13698" s="8">
        <v>0.76323493252585894</v>
      </c>
      <c r="L13698" s="8">
        <v>-0.28878750780074303</v>
      </c>
    </row>
    <row r="13699" spans="1:12" x14ac:dyDescent="0.2">
      <c r="A13699" s="7" t="s">
        <v>51921</v>
      </c>
      <c r="B13699" s="7" t="s">
        <v>51922</v>
      </c>
      <c r="C13699" s="7" t="s">
        <v>51923</v>
      </c>
      <c r="D13699" s="7" t="s">
        <v>51924</v>
      </c>
      <c r="E13699" s="8">
        <v>55.351431046237401</v>
      </c>
      <c r="F13699" s="8">
        <v>146.44101686726199</v>
      </c>
      <c r="G13699" s="8">
        <v>109.810241285822</v>
      </c>
      <c r="H13699" s="8">
        <v>164.35092677471599</v>
      </c>
      <c r="I13699" s="8">
        <v>183.579279228942</v>
      </c>
      <c r="J13699" s="8">
        <v>111.61970494305</v>
      </c>
      <c r="K13699" s="8">
        <v>0.54352392501077795</v>
      </c>
      <c r="L13699" s="8">
        <v>0.56041330237027698</v>
      </c>
    </row>
    <row r="13700" spans="1:12" x14ac:dyDescent="0.2">
      <c r="A13700" s="7" t="s">
        <v>51925</v>
      </c>
      <c r="B13700" s="7" t="s">
        <v>51926</v>
      </c>
      <c r="C13700" s="7" t="s">
        <v>51927</v>
      </c>
      <c r="D13700" s="7" t="s">
        <v>51928</v>
      </c>
      <c r="E13700" s="8">
        <v>476.41767436225803</v>
      </c>
      <c r="F13700" s="8">
        <v>375.43938552546302</v>
      </c>
      <c r="G13700" s="8">
        <v>523.32988865044797</v>
      </c>
      <c r="H13700" s="8">
        <v>539.30723276972799</v>
      </c>
      <c r="I13700" s="8">
        <v>527.91446783674201</v>
      </c>
      <c r="J13700" s="8">
        <v>497.84363974599398</v>
      </c>
      <c r="K13700" s="8">
        <v>0.72202701199478603</v>
      </c>
      <c r="L13700" s="8">
        <v>0.186642590142193</v>
      </c>
    </row>
    <row r="13701" spans="1:12" x14ac:dyDescent="0.2">
      <c r="A13701" s="7" t="s">
        <v>51929</v>
      </c>
      <c r="B13701" s="7" t="s">
        <v>51930</v>
      </c>
      <c r="D13701" s="7" t="s">
        <v>51931</v>
      </c>
      <c r="E13701" s="8">
        <v>9.88418411539954</v>
      </c>
      <c r="F13701" s="8">
        <v>14.742384248382001</v>
      </c>
      <c r="G13701" s="8">
        <v>9.8928145302542205</v>
      </c>
      <c r="H13701" s="8">
        <v>0</v>
      </c>
      <c r="I13701" s="8">
        <v>0</v>
      </c>
      <c r="J13701" s="8">
        <v>2.9633549984880601</v>
      </c>
      <c r="K13701" s="8">
        <v>0.178572806512654</v>
      </c>
      <c r="L13701" s="8">
        <v>-3.5419545573083</v>
      </c>
    </row>
    <row r="13702" spans="1:12" x14ac:dyDescent="0.2">
      <c r="A13702" s="7" t="s">
        <v>51932</v>
      </c>
      <c r="B13702" s="7" t="s">
        <v>51933</v>
      </c>
      <c r="C13702" s="7" t="s">
        <v>51934</v>
      </c>
      <c r="D13702" s="7" t="s">
        <v>51935</v>
      </c>
      <c r="E13702" s="8">
        <v>230.30148988880899</v>
      </c>
      <c r="F13702" s="8">
        <v>169.04600604811401</v>
      </c>
      <c r="G13702" s="8">
        <v>168.177847014322</v>
      </c>
      <c r="H13702" s="8">
        <v>273.59016552916802</v>
      </c>
      <c r="I13702" s="8">
        <v>316.55021661639199</v>
      </c>
      <c r="J13702" s="8">
        <v>297.32328484830202</v>
      </c>
      <c r="K13702" s="8">
        <v>6.2833466780392699E-2</v>
      </c>
      <c r="L13702" s="8">
        <v>0.64500975219192003</v>
      </c>
    </row>
    <row r="13703" spans="1:12" x14ac:dyDescent="0.2">
      <c r="A13703" s="7" t="s">
        <v>51936</v>
      </c>
      <c r="B13703" s="7" t="s">
        <v>51937</v>
      </c>
      <c r="C13703" s="7" t="s">
        <v>51938</v>
      </c>
      <c r="D13703" s="7" t="s">
        <v>51939</v>
      </c>
      <c r="E13703" s="8">
        <v>23.722041876958901</v>
      </c>
      <c r="F13703" s="8">
        <v>15.725209864940799</v>
      </c>
      <c r="G13703" s="8">
        <v>14.839221795381301</v>
      </c>
      <c r="H13703" s="8">
        <v>9.8413728607614495</v>
      </c>
      <c r="I13703" s="8">
        <v>13.8924859957037</v>
      </c>
      <c r="J13703" s="8">
        <v>23.706839987904502</v>
      </c>
      <c r="K13703" s="8">
        <v>0.94747334208278899</v>
      </c>
      <c r="L13703" s="8">
        <v>-0.194490011428019</v>
      </c>
    </row>
    <row r="13704" spans="1:12" x14ac:dyDescent="0.2">
      <c r="A13704" s="7" t="s">
        <v>51940</v>
      </c>
      <c r="B13704" s="7" t="s">
        <v>51941</v>
      </c>
      <c r="C13704" s="7" t="s">
        <v>51942</v>
      </c>
      <c r="D13704" s="7" t="s">
        <v>51943</v>
      </c>
      <c r="E13704" s="8">
        <v>164.07745631563199</v>
      </c>
      <c r="F13704" s="8">
        <v>163.14905234876099</v>
      </c>
      <c r="G13704" s="8">
        <v>236.43826727307601</v>
      </c>
      <c r="H13704" s="8">
        <v>110.223376040528</v>
      </c>
      <c r="I13704" s="8">
        <v>160.75590937885701</v>
      </c>
      <c r="J13704" s="8">
        <v>172.86237491180401</v>
      </c>
      <c r="K13704" s="8">
        <v>0.65497778950839602</v>
      </c>
      <c r="L13704" s="8">
        <v>-0.344818147251721</v>
      </c>
    </row>
    <row r="13705" spans="1:12" x14ac:dyDescent="0.2">
      <c r="A13705" s="7" t="s">
        <v>51944</v>
      </c>
      <c r="B13705" s="7" t="s">
        <v>51945</v>
      </c>
      <c r="C13705" s="7" t="s">
        <v>51946</v>
      </c>
      <c r="D13705" s="7" t="s">
        <v>51947</v>
      </c>
      <c r="E13705" s="8">
        <v>0</v>
      </c>
      <c r="F13705" s="8">
        <v>9.8282561655880301</v>
      </c>
      <c r="G13705" s="8">
        <v>4.9464072651271103</v>
      </c>
      <c r="H13705" s="8">
        <v>8.8572355746852995</v>
      </c>
      <c r="I13705" s="8">
        <v>13.8924859957037</v>
      </c>
      <c r="J13705" s="8">
        <v>12.841204993448301</v>
      </c>
      <c r="K13705" s="8">
        <v>0.70963269265939199</v>
      </c>
      <c r="L13705" s="8">
        <v>1.2678629822126499</v>
      </c>
    </row>
    <row r="13706" spans="1:12" x14ac:dyDescent="0.2">
      <c r="A13706" s="7" t="s">
        <v>51948</v>
      </c>
      <c r="B13706" s="7" t="s">
        <v>51949</v>
      </c>
      <c r="D13706" s="7" t="s">
        <v>51950</v>
      </c>
      <c r="E13706" s="8">
        <v>25.698878700038801</v>
      </c>
      <c r="F13706" s="8">
        <v>19.656512331176099</v>
      </c>
      <c r="G13706" s="8">
        <v>39.571258121016903</v>
      </c>
      <c r="H13706" s="8">
        <v>6.8889610025330201</v>
      </c>
      <c r="I13706" s="8">
        <v>9.9232042826455196</v>
      </c>
      <c r="J13706" s="8">
        <v>11.853419993952199</v>
      </c>
      <c r="K13706" s="8">
        <v>0.19259925163063599</v>
      </c>
      <c r="L13706" s="8">
        <v>-1.5669403764568901</v>
      </c>
    </row>
    <row r="13707" spans="1:12" x14ac:dyDescent="0.2">
      <c r="A13707" s="7" t="s">
        <v>51951</v>
      </c>
      <c r="B13707" s="7" t="s">
        <v>51952</v>
      </c>
      <c r="E13707" s="8">
        <v>0</v>
      </c>
      <c r="F13707" s="8">
        <v>5.89695369935282</v>
      </c>
      <c r="G13707" s="8">
        <v>12.8606588893305</v>
      </c>
      <c r="H13707" s="8">
        <v>0</v>
      </c>
      <c r="I13707" s="8">
        <v>36.715855845788397</v>
      </c>
      <c r="J13707" s="8">
        <v>25.682409986896499</v>
      </c>
      <c r="K13707" s="8">
        <v>0.67127375444006598</v>
      </c>
      <c r="L13707" s="8">
        <v>1.73398354868216</v>
      </c>
    </row>
    <row r="13708" spans="1:12" x14ac:dyDescent="0.2">
      <c r="A13708" s="7" t="s">
        <v>51953</v>
      </c>
      <c r="B13708" s="7" t="s">
        <v>51954</v>
      </c>
      <c r="C13708" s="7" t="s">
        <v>51955</v>
      </c>
      <c r="D13708" s="7" t="s">
        <v>51956</v>
      </c>
      <c r="E13708" s="8">
        <v>119.598627796334</v>
      </c>
      <c r="F13708" s="8">
        <v>108.110817821468</v>
      </c>
      <c r="G13708" s="8">
        <v>136.52084051750799</v>
      </c>
      <c r="H13708" s="8">
        <v>94.477179463309895</v>
      </c>
      <c r="I13708" s="8">
        <v>139.917180385302</v>
      </c>
      <c r="J13708" s="8">
        <v>144.21660992641901</v>
      </c>
      <c r="K13708" s="8">
        <v>0.96462216561317304</v>
      </c>
      <c r="L13708" s="8">
        <v>5.5829468899635602E-2</v>
      </c>
    </row>
    <row r="13709" spans="1:12" x14ac:dyDescent="0.2">
      <c r="A13709" s="7" t="s">
        <v>51957</v>
      </c>
      <c r="B13709" s="7" t="s">
        <v>51958</v>
      </c>
      <c r="D13709" s="7" t="s">
        <v>51959</v>
      </c>
      <c r="E13709" s="8">
        <v>0</v>
      </c>
      <c r="F13709" s="8">
        <v>8.8454305490292207</v>
      </c>
      <c r="G13709" s="8">
        <v>0</v>
      </c>
      <c r="H13709" s="8">
        <v>0</v>
      </c>
      <c r="I13709" s="8">
        <v>11.907845139174601</v>
      </c>
      <c r="J13709" s="8">
        <v>0</v>
      </c>
      <c r="K13709" s="8">
        <v>1</v>
      </c>
      <c r="L13709" s="8">
        <v>0.42832827665825302</v>
      </c>
    </row>
    <row r="13710" spans="1:12" x14ac:dyDescent="0.2">
      <c r="A13710" s="7" t="s">
        <v>51960</v>
      </c>
      <c r="B13710" s="7" t="s">
        <v>51961</v>
      </c>
      <c r="E13710" s="8">
        <v>337.05067833512402</v>
      </c>
      <c r="F13710" s="8">
        <v>443.25435306802001</v>
      </c>
      <c r="G13710" s="8">
        <v>408.573240099499</v>
      </c>
      <c r="H13710" s="8">
        <v>83.651669316472294</v>
      </c>
      <c r="I13710" s="8">
        <v>111.13988796563</v>
      </c>
      <c r="J13710" s="8">
        <v>129.39983493397901</v>
      </c>
      <c r="K13710" s="8">
        <v>8.4794231536171602E-11</v>
      </c>
      <c r="L13710" s="8">
        <v>-1.8747832067279899</v>
      </c>
    </row>
    <row r="13711" spans="1:12" x14ac:dyDescent="0.2">
      <c r="A13711" s="7" t="s">
        <v>51962</v>
      </c>
      <c r="B13711" s="7" t="s">
        <v>51963</v>
      </c>
      <c r="E13711" s="8">
        <v>30.6409707577386</v>
      </c>
      <c r="F13711" s="8">
        <v>68.797793159116196</v>
      </c>
      <c r="G13711" s="8">
        <v>36.603413761940601</v>
      </c>
      <c r="H13711" s="8">
        <v>34.4448050126651</v>
      </c>
      <c r="I13711" s="8">
        <v>48.623700984963001</v>
      </c>
      <c r="J13711" s="8">
        <v>63.218239967745298</v>
      </c>
      <c r="K13711" s="8">
        <v>0.95944703452748004</v>
      </c>
      <c r="L13711" s="8">
        <v>0.104531013165047</v>
      </c>
    </row>
    <row r="13712" spans="1:12" x14ac:dyDescent="0.2">
      <c r="A13712" s="7" t="s">
        <v>51964</v>
      </c>
      <c r="B13712" s="7" t="s">
        <v>51965</v>
      </c>
      <c r="C13712" s="7" t="s">
        <v>51966</v>
      </c>
      <c r="D13712" s="7" t="s">
        <v>51967</v>
      </c>
      <c r="E13712" s="8">
        <v>361.76113862362303</v>
      </c>
      <c r="F13712" s="8">
        <v>462.91086539919598</v>
      </c>
      <c r="G13712" s="8">
        <v>671.72210660426094</v>
      </c>
      <c r="H13712" s="8">
        <v>406.44869914944798</v>
      </c>
      <c r="I13712" s="8">
        <v>760.117448050647</v>
      </c>
      <c r="J13712" s="8">
        <v>695.400639645198</v>
      </c>
      <c r="K13712" s="8">
        <v>0.68489076076009303</v>
      </c>
      <c r="L13712" s="8">
        <v>0.31532018600779299</v>
      </c>
    </row>
    <row r="13713" spans="1:12" x14ac:dyDescent="0.2">
      <c r="A13713" s="7" t="s">
        <v>51968</v>
      </c>
      <c r="B13713" s="7" t="s">
        <v>51969</v>
      </c>
      <c r="C13713" s="7" t="s">
        <v>51970</v>
      </c>
      <c r="D13713" s="7" t="s">
        <v>51971</v>
      </c>
      <c r="E13713" s="8">
        <v>952.83534872451605</v>
      </c>
      <c r="F13713" s="8">
        <v>898.302613534746</v>
      </c>
      <c r="G13713" s="8">
        <v>1073.3703765325799</v>
      </c>
      <c r="H13713" s="8">
        <v>1415.1894173774999</v>
      </c>
      <c r="I13713" s="8">
        <v>1108.4219183714999</v>
      </c>
      <c r="J13713" s="8">
        <v>1179.41528939825</v>
      </c>
      <c r="K13713" s="8">
        <v>0.209487378687405</v>
      </c>
      <c r="L13713" s="8">
        <v>0.34054570532267198</v>
      </c>
    </row>
    <row r="13714" spans="1:12" x14ac:dyDescent="0.2">
      <c r="A13714" s="7" t="s">
        <v>51972</v>
      </c>
      <c r="B13714" s="7" t="s">
        <v>51973</v>
      </c>
      <c r="C13714" s="7" t="s">
        <v>51974</v>
      </c>
      <c r="E13714" s="8">
        <v>0</v>
      </c>
      <c r="F13714" s="8">
        <v>0.98282561655880296</v>
      </c>
      <c r="G13714" s="8">
        <v>8.9035330772288006</v>
      </c>
      <c r="H13714" s="8">
        <v>14.762059291142201</v>
      </c>
      <c r="I13714" s="8">
        <v>0</v>
      </c>
      <c r="J13714" s="8">
        <v>3.9511399979840802</v>
      </c>
      <c r="K13714" s="8">
        <v>0.90384562570736005</v>
      </c>
      <c r="L13714" s="8">
        <v>0.92107457608964605</v>
      </c>
    </row>
    <row r="13715" spans="1:12" x14ac:dyDescent="0.2">
      <c r="A13715" s="7" t="s">
        <v>51975</v>
      </c>
      <c r="B13715" s="7" t="s">
        <v>51976</v>
      </c>
      <c r="C13715" s="7" t="s">
        <v>51977</v>
      </c>
      <c r="D13715" s="7" t="s">
        <v>51978</v>
      </c>
      <c r="E13715" s="8">
        <v>23.722041876958901</v>
      </c>
      <c r="F13715" s="8">
        <v>19.656512331176099</v>
      </c>
      <c r="G13715" s="8">
        <v>24.732036325635502</v>
      </c>
      <c r="H13715" s="8">
        <v>7.8730982886091603</v>
      </c>
      <c r="I13715" s="8">
        <v>14.8848064239683</v>
      </c>
      <c r="J13715" s="8">
        <v>6.9144949964721398</v>
      </c>
      <c r="K13715" s="8">
        <v>0.42281536210833598</v>
      </c>
      <c r="L13715" s="8">
        <v>-1.1990544670548999</v>
      </c>
    </row>
    <row r="13716" spans="1:12" x14ac:dyDescent="0.2">
      <c r="A13716" s="7" t="s">
        <v>51979</v>
      </c>
      <c r="B13716" s="7" t="s">
        <v>51980</v>
      </c>
      <c r="C13716" s="7" t="s">
        <v>51981</v>
      </c>
      <c r="D13716" s="7" t="s">
        <v>51982</v>
      </c>
      <c r="E13716" s="8">
        <v>5.9305104692397199</v>
      </c>
      <c r="F13716" s="8">
        <v>0</v>
      </c>
      <c r="G13716" s="8">
        <v>3.9571258121016899</v>
      </c>
      <c r="H13716" s="8">
        <v>7.8730982886091603</v>
      </c>
      <c r="I13716" s="8">
        <v>9.9232042826455196</v>
      </c>
      <c r="J13716" s="8">
        <v>9.8778499949602097</v>
      </c>
      <c r="K13716" s="8">
        <v>0.66758433143018903</v>
      </c>
      <c r="L13716" s="8">
        <v>1.4854124556138699</v>
      </c>
    </row>
    <row r="13717" spans="1:12" x14ac:dyDescent="0.2">
      <c r="A13717" s="7" t="s">
        <v>51983</v>
      </c>
      <c r="B13717" s="7" t="s">
        <v>51984</v>
      </c>
      <c r="C13717" s="7" t="s">
        <v>51985</v>
      </c>
      <c r="D13717" s="7" t="s">
        <v>51986</v>
      </c>
      <c r="E13717" s="8">
        <v>65.235615161637</v>
      </c>
      <c r="F13717" s="8">
        <v>97.299736039321502</v>
      </c>
      <c r="G13717" s="8">
        <v>68.260420258754095</v>
      </c>
      <c r="H13717" s="8">
        <v>168.28747591902101</v>
      </c>
      <c r="I13717" s="8">
        <v>96.255081541661497</v>
      </c>
      <c r="J13717" s="8">
        <v>114.583059941538</v>
      </c>
      <c r="K13717" s="8">
        <v>0.28259439341663301</v>
      </c>
      <c r="L13717" s="8">
        <v>0.71605262904371103</v>
      </c>
    </row>
    <row r="13718" spans="1:12" x14ac:dyDescent="0.2">
      <c r="A13718" s="7" t="s">
        <v>51987</v>
      </c>
      <c r="B13718" s="7" t="s">
        <v>51988</v>
      </c>
      <c r="C13718" s="7" t="s">
        <v>51989</v>
      </c>
      <c r="D13718" s="7" t="s">
        <v>51990</v>
      </c>
      <c r="E13718" s="8">
        <v>0.98841841153995402</v>
      </c>
      <c r="F13718" s="8">
        <v>3.9313024662352101</v>
      </c>
      <c r="G13718" s="8">
        <v>5.9356887181525302</v>
      </c>
      <c r="H13718" s="8">
        <v>50.191001589883399</v>
      </c>
      <c r="I13718" s="8">
        <v>23.815690278349201</v>
      </c>
      <c r="J13718" s="8">
        <v>19.755699989920402</v>
      </c>
      <c r="K13718" s="8">
        <v>1.25682470319654E-2</v>
      </c>
      <c r="L13718" s="8">
        <v>3.1107117053748699</v>
      </c>
    </row>
    <row r="13719" spans="1:12" x14ac:dyDescent="0.2">
      <c r="A13719" s="7" t="s">
        <v>51991</v>
      </c>
      <c r="B13719" s="7" t="s">
        <v>51992</v>
      </c>
      <c r="C13719" s="7" t="s">
        <v>51993</v>
      </c>
      <c r="D13719" s="7" t="s">
        <v>51994</v>
      </c>
      <c r="E13719" s="8">
        <v>295.53710505044597</v>
      </c>
      <c r="F13719" s="8">
        <v>215.23881002637799</v>
      </c>
      <c r="G13719" s="8">
        <v>253.25605197450801</v>
      </c>
      <c r="H13719" s="8">
        <v>348.38459927095499</v>
      </c>
      <c r="I13719" s="8">
        <v>196.47944479638099</v>
      </c>
      <c r="J13719" s="8">
        <v>304.23777984477402</v>
      </c>
      <c r="K13719" s="8">
        <v>0.87875743998029499</v>
      </c>
      <c r="L13719" s="8">
        <v>0.152401074306795</v>
      </c>
    </row>
    <row r="13720" spans="1:12" x14ac:dyDescent="0.2">
      <c r="A13720" s="7" t="s">
        <v>51995</v>
      </c>
      <c r="B13720" s="7" t="s">
        <v>51996</v>
      </c>
      <c r="C13720" s="7" t="s">
        <v>51997</v>
      </c>
      <c r="D13720" s="7" t="s">
        <v>51998</v>
      </c>
      <c r="E13720" s="8">
        <v>1717.8711992564399</v>
      </c>
      <c r="F13720" s="8">
        <v>1298.3126394741801</v>
      </c>
      <c r="G13720" s="8">
        <v>1429.51169962173</v>
      </c>
      <c r="H13720" s="8">
        <v>1977.13180772698</v>
      </c>
      <c r="I13720" s="8">
        <v>1459.7033499771601</v>
      </c>
      <c r="J13720" s="8">
        <v>1579.46821419414</v>
      </c>
      <c r="K13720" s="8">
        <v>0.71757287084677401</v>
      </c>
      <c r="L13720" s="8">
        <v>0.17424097266909999</v>
      </c>
    </row>
    <row r="13721" spans="1:12" x14ac:dyDescent="0.2">
      <c r="A13721" s="7" t="s">
        <v>51999</v>
      </c>
      <c r="B13721" s="7" t="s">
        <v>52000</v>
      </c>
      <c r="C13721" s="7" t="s">
        <v>24076</v>
      </c>
      <c r="D13721" s="7" t="s">
        <v>24077</v>
      </c>
      <c r="E13721" s="8">
        <v>0.98841841153995402</v>
      </c>
      <c r="F13721" s="8">
        <v>0</v>
      </c>
      <c r="G13721" s="8">
        <v>1.9785629060508401</v>
      </c>
      <c r="H13721" s="8">
        <v>3.9365491443045801</v>
      </c>
      <c r="I13721" s="8">
        <v>7.93856342611641</v>
      </c>
      <c r="J13721" s="8">
        <v>10.865634994456199</v>
      </c>
      <c r="K13721" s="8">
        <v>0.33576231128225598</v>
      </c>
      <c r="L13721" s="8">
        <v>2.93947300172626</v>
      </c>
    </row>
    <row r="13722" spans="1:12" x14ac:dyDescent="0.2">
      <c r="A13722" s="7" t="s">
        <v>52001</v>
      </c>
      <c r="B13722" s="7" t="s">
        <v>52002</v>
      </c>
      <c r="D13722" s="7" t="s">
        <v>52003</v>
      </c>
      <c r="E13722" s="8">
        <v>44.478828519297899</v>
      </c>
      <c r="F13722" s="8">
        <v>34.398896579558098</v>
      </c>
      <c r="G13722" s="8">
        <v>0</v>
      </c>
      <c r="H13722" s="8">
        <v>42.3179033012742</v>
      </c>
      <c r="I13722" s="8">
        <v>0</v>
      </c>
      <c r="J13722" s="8">
        <v>0</v>
      </c>
      <c r="K13722" s="8">
        <v>0.95036482472766404</v>
      </c>
      <c r="L13722" s="8">
        <v>-0.89826950937866101</v>
      </c>
    </row>
    <row r="13723" spans="1:12" x14ac:dyDescent="0.2">
      <c r="A13723" s="7" t="s">
        <v>52004</v>
      </c>
      <c r="B13723" s="7" t="s">
        <v>52005</v>
      </c>
      <c r="C13723" s="7" t="s">
        <v>52006</v>
      </c>
      <c r="D13723" s="7" t="s">
        <v>52007</v>
      </c>
      <c r="E13723" s="8">
        <v>97.853422742455393</v>
      </c>
      <c r="F13723" s="8">
        <v>183.788390296496</v>
      </c>
      <c r="G13723" s="8">
        <v>83.099642054135401</v>
      </c>
      <c r="H13723" s="8">
        <v>39.365491443045798</v>
      </c>
      <c r="I13723" s="8">
        <v>107.170606252572</v>
      </c>
      <c r="J13723" s="8">
        <v>29.633549984880599</v>
      </c>
      <c r="K13723" s="8">
        <v>0.295778916663539</v>
      </c>
      <c r="L13723" s="8">
        <v>-1.05014706979692</v>
      </c>
    </row>
    <row r="13724" spans="1:12" x14ac:dyDescent="0.2">
      <c r="A13724" s="7" t="s">
        <v>52008</v>
      </c>
      <c r="B13724" s="7" t="s">
        <v>52009</v>
      </c>
      <c r="D13724" s="7" t="s">
        <v>52010</v>
      </c>
      <c r="E13724" s="8">
        <v>35.583062815438304</v>
      </c>
      <c r="F13724" s="8">
        <v>92.385607956527494</v>
      </c>
      <c r="G13724" s="8">
        <v>37.592695214966</v>
      </c>
      <c r="H13724" s="8">
        <v>3.9365491443045801</v>
      </c>
      <c r="I13724" s="8">
        <v>18.854088137026501</v>
      </c>
      <c r="J13724" s="8">
        <v>46.425894976313003</v>
      </c>
      <c r="K13724" s="8">
        <v>0.45238099523063402</v>
      </c>
      <c r="L13724" s="8">
        <v>-1.2583471101100301</v>
      </c>
    </row>
    <row r="13725" spans="1:12" x14ac:dyDescent="0.2">
      <c r="A13725" s="7" t="s">
        <v>52011</v>
      </c>
      <c r="B13725" s="7" t="s">
        <v>52012</v>
      </c>
      <c r="C13725" s="7" t="s">
        <v>52013</v>
      </c>
      <c r="D13725" s="7" t="s">
        <v>52014</v>
      </c>
      <c r="E13725" s="8">
        <v>1722.8132913141401</v>
      </c>
      <c r="F13725" s="8">
        <v>1392.66389866382</v>
      </c>
      <c r="G13725" s="8">
        <v>1416.6510407323999</v>
      </c>
      <c r="H13725" s="8">
        <v>751.88088656217496</v>
      </c>
      <c r="I13725" s="8">
        <v>835.53380059875303</v>
      </c>
      <c r="J13725" s="8">
        <v>714.16855463562297</v>
      </c>
      <c r="K13725" s="8">
        <v>2.5454841275633201E-8</v>
      </c>
      <c r="L13725" s="8">
        <v>-0.97757157029317299</v>
      </c>
    </row>
    <row r="13726" spans="1:12" x14ac:dyDescent="0.2">
      <c r="A13726" s="7" t="s">
        <v>52015</v>
      </c>
      <c r="B13726" s="7" t="s">
        <v>52016</v>
      </c>
      <c r="C13726" s="7" t="s">
        <v>52017</v>
      </c>
      <c r="D13726" s="7" t="s">
        <v>52018</v>
      </c>
      <c r="E13726" s="8">
        <v>47.444083753917802</v>
      </c>
      <c r="F13726" s="8">
        <v>67.814967542557397</v>
      </c>
      <c r="G13726" s="8">
        <v>37.592695214966</v>
      </c>
      <c r="H13726" s="8">
        <v>47.238589731654997</v>
      </c>
      <c r="I13726" s="8">
        <v>62.516186980666802</v>
      </c>
      <c r="J13726" s="8">
        <v>84.949509956657806</v>
      </c>
      <c r="K13726" s="8">
        <v>0.80541180676917201</v>
      </c>
      <c r="L13726" s="8">
        <v>0.34898240896377503</v>
      </c>
    </row>
    <row r="13727" spans="1:12" x14ac:dyDescent="0.2">
      <c r="A13727" s="7" t="s">
        <v>52019</v>
      </c>
      <c r="B13727" s="7" t="s">
        <v>52020</v>
      </c>
      <c r="C13727" s="7" t="s">
        <v>52021</v>
      </c>
      <c r="D13727" s="7" t="s">
        <v>52022</v>
      </c>
      <c r="E13727" s="8">
        <v>332.10858627742499</v>
      </c>
      <c r="F13727" s="8">
        <v>277.15682386958201</v>
      </c>
      <c r="G13727" s="8">
        <v>314.59150206208398</v>
      </c>
      <c r="H13727" s="8">
        <v>234.224674086123</v>
      </c>
      <c r="I13727" s="8">
        <v>223.272096359524</v>
      </c>
      <c r="J13727" s="8">
        <v>287.44543485334202</v>
      </c>
      <c r="K13727" s="8">
        <v>0.51241216439703496</v>
      </c>
      <c r="L13727" s="8">
        <v>-0.310499930971396</v>
      </c>
    </row>
    <row r="13728" spans="1:12" x14ac:dyDescent="0.2">
      <c r="A13728" s="7" t="s">
        <v>52023</v>
      </c>
      <c r="B13728" s="7" t="s">
        <v>52024</v>
      </c>
      <c r="C13728" s="7" t="s">
        <v>52025</v>
      </c>
      <c r="D13728" s="7" t="s">
        <v>52026</v>
      </c>
      <c r="E13728" s="8">
        <v>1475.70868842915</v>
      </c>
      <c r="F13728" s="8">
        <v>792.157446946395</v>
      </c>
      <c r="G13728" s="8">
        <v>1194.06271380168</v>
      </c>
      <c r="H13728" s="8">
        <v>2477.0735490536599</v>
      </c>
      <c r="I13728" s="8">
        <v>1611.5283755016301</v>
      </c>
      <c r="J13728" s="8">
        <v>1536.0056742163099</v>
      </c>
      <c r="K13728" s="8">
        <v>6.3133408064245305E-2</v>
      </c>
      <c r="L13728" s="8">
        <v>0.70020207051331895</v>
      </c>
    </row>
    <row r="13729" spans="1:12" x14ac:dyDescent="0.2">
      <c r="A13729" s="7" t="s">
        <v>52027</v>
      </c>
      <c r="B13729" s="7" t="s">
        <v>52028</v>
      </c>
      <c r="C13729" s="7" t="s">
        <v>52029</v>
      </c>
      <c r="D13729" s="7" t="s">
        <v>52030</v>
      </c>
      <c r="E13729" s="8">
        <v>284.664502523507</v>
      </c>
      <c r="F13729" s="8">
        <v>263.39726523775897</v>
      </c>
      <c r="G13729" s="8">
        <v>368.01270052545698</v>
      </c>
      <c r="H13729" s="8">
        <v>341.495638268422</v>
      </c>
      <c r="I13729" s="8">
        <v>237.16458235522799</v>
      </c>
      <c r="J13729" s="8">
        <v>405.97963479286398</v>
      </c>
      <c r="K13729" s="8">
        <v>0.92057415223471095</v>
      </c>
      <c r="L13729" s="8">
        <v>0.10420042619421099</v>
      </c>
    </row>
    <row r="13730" spans="1:12" x14ac:dyDescent="0.2">
      <c r="A13730" s="7" t="s">
        <v>52031</v>
      </c>
      <c r="B13730" s="7" t="s">
        <v>52032</v>
      </c>
      <c r="C13730" s="7" t="s">
        <v>52033</v>
      </c>
      <c r="D13730" s="7" t="s">
        <v>52034</v>
      </c>
      <c r="E13730" s="8">
        <v>16.803112996179198</v>
      </c>
      <c r="F13730" s="8">
        <v>20.639337947734901</v>
      </c>
      <c r="G13730" s="8">
        <v>10.8820959832796</v>
      </c>
      <c r="H13730" s="8">
        <v>61.016511736721</v>
      </c>
      <c r="I13730" s="8">
        <v>35.723535417523898</v>
      </c>
      <c r="J13730" s="8">
        <v>34.572474982360703</v>
      </c>
      <c r="K13730" s="8">
        <v>0.12662114105991501</v>
      </c>
      <c r="L13730" s="8">
        <v>1.4420814380915601</v>
      </c>
    </row>
    <row r="13731" spans="1:12" x14ac:dyDescent="0.2">
      <c r="A13731" s="7" t="s">
        <v>52035</v>
      </c>
      <c r="B13731" s="7" t="s">
        <v>52036</v>
      </c>
      <c r="D13731" s="7" t="s">
        <v>52037</v>
      </c>
      <c r="E13731" s="8">
        <v>25.698878700038801</v>
      </c>
      <c r="F13731" s="8">
        <v>43.244327128587301</v>
      </c>
      <c r="G13731" s="8">
        <v>57.378324275474498</v>
      </c>
      <c r="H13731" s="8">
        <v>58.064099878492598</v>
      </c>
      <c r="I13731" s="8">
        <v>72.439391263312302</v>
      </c>
      <c r="J13731" s="8">
        <v>39.511399979840803</v>
      </c>
      <c r="K13731" s="8">
        <v>0.77542121574090805</v>
      </c>
      <c r="L13731" s="8">
        <v>0.42851628969498401</v>
      </c>
    </row>
    <row r="13732" spans="1:12" x14ac:dyDescent="0.2">
      <c r="A13732" s="7" t="s">
        <v>52038</v>
      </c>
      <c r="B13732" s="7" t="s">
        <v>52039</v>
      </c>
      <c r="C13732" s="7" t="s">
        <v>52040</v>
      </c>
      <c r="D13732" s="7" t="s">
        <v>52041</v>
      </c>
      <c r="E13732" s="8">
        <v>0</v>
      </c>
      <c r="F13732" s="8">
        <v>0.98282561655880296</v>
      </c>
      <c r="G13732" s="8">
        <v>0</v>
      </c>
      <c r="H13732" s="8">
        <v>13.777922005065999</v>
      </c>
      <c r="I13732" s="8">
        <v>4.9616021413227598</v>
      </c>
      <c r="J13732" s="8">
        <v>8.8900649954641793</v>
      </c>
      <c r="K13732" s="8">
        <v>9.8257779480084406E-2</v>
      </c>
      <c r="L13732" s="8">
        <v>4.7033133069836</v>
      </c>
    </row>
    <row r="13733" spans="1:12" x14ac:dyDescent="0.2">
      <c r="A13733" s="7" t="s">
        <v>52042</v>
      </c>
      <c r="B13733" s="7" t="s">
        <v>52043</v>
      </c>
      <c r="E13733" s="8">
        <v>0</v>
      </c>
      <c r="F13733" s="8">
        <v>11.793907398705599</v>
      </c>
      <c r="G13733" s="8">
        <v>0</v>
      </c>
      <c r="H13733" s="8">
        <v>4.9206864303807301</v>
      </c>
      <c r="I13733" s="8">
        <v>9.9232042826455196</v>
      </c>
      <c r="J13733" s="8">
        <v>13.828989992944299</v>
      </c>
      <c r="K13733" s="8">
        <v>0.81342984426142895</v>
      </c>
      <c r="L13733" s="8">
        <v>1.2809117033441599</v>
      </c>
    </row>
    <row r="13734" spans="1:12" x14ac:dyDescent="0.2">
      <c r="A13734" s="7" t="s">
        <v>52044</v>
      </c>
      <c r="B13734" s="7" t="s">
        <v>52045</v>
      </c>
      <c r="D13734" s="7" t="s">
        <v>52046</v>
      </c>
      <c r="E13734" s="8">
        <v>283.67608411196699</v>
      </c>
      <c r="F13734" s="8">
        <v>326.29810469752198</v>
      </c>
      <c r="G13734" s="8">
        <v>326.46287949838899</v>
      </c>
      <c r="H13734" s="8">
        <v>341.495638268422</v>
      </c>
      <c r="I13734" s="8">
        <v>356.24303374697399</v>
      </c>
      <c r="J13734" s="8">
        <v>410.918559790345</v>
      </c>
      <c r="K13734" s="8">
        <v>0.59407733172852895</v>
      </c>
      <c r="L13734" s="8">
        <v>0.243542104519754</v>
      </c>
    </row>
    <row r="13735" spans="1:12" x14ac:dyDescent="0.2">
      <c r="A13735" s="7" t="s">
        <v>52047</v>
      </c>
      <c r="B13735" s="7" t="s">
        <v>52048</v>
      </c>
      <c r="D13735" s="7" t="s">
        <v>52049</v>
      </c>
      <c r="E13735" s="8">
        <v>149.251180142533</v>
      </c>
      <c r="F13735" s="8">
        <v>126.784504536086</v>
      </c>
      <c r="G13735" s="8">
        <v>107.83167837977101</v>
      </c>
      <c r="H13735" s="8">
        <v>176.16057420762999</v>
      </c>
      <c r="I13735" s="8">
        <v>176.63303623108999</v>
      </c>
      <c r="J13735" s="8">
        <v>213.36155989113999</v>
      </c>
      <c r="K13735" s="8">
        <v>0.225327269154589</v>
      </c>
      <c r="L13735" s="8">
        <v>0.56058630066853699</v>
      </c>
    </row>
    <row r="13736" spans="1:12" x14ac:dyDescent="0.2">
      <c r="A13736" s="7" t="s">
        <v>52050</v>
      </c>
      <c r="B13736" s="7" t="s">
        <v>52051</v>
      </c>
      <c r="D13736" s="7" t="s">
        <v>52052</v>
      </c>
      <c r="E13736" s="8">
        <v>0</v>
      </c>
      <c r="F13736" s="8">
        <v>5.89695369935282</v>
      </c>
      <c r="G13736" s="8">
        <v>0</v>
      </c>
      <c r="H13736" s="8">
        <v>41.333766015198101</v>
      </c>
      <c r="I13736" s="8">
        <v>13.8924859957037</v>
      </c>
      <c r="J13736" s="8">
        <v>26.670194986392598</v>
      </c>
      <c r="K13736" s="8">
        <v>4.4816445496145697E-2</v>
      </c>
      <c r="L13736" s="8">
        <v>3.7937032177296199</v>
      </c>
    </row>
    <row r="13737" spans="1:12" x14ac:dyDescent="0.2">
      <c r="A13737" s="7" t="s">
        <v>52053</v>
      </c>
      <c r="B13737" s="7" t="s">
        <v>52054</v>
      </c>
      <c r="E13737" s="8">
        <v>12.8494393500194</v>
      </c>
      <c r="F13737" s="8">
        <v>32.433245346440501</v>
      </c>
      <c r="G13737" s="8">
        <v>11.871377436305099</v>
      </c>
      <c r="H13737" s="8">
        <v>23.619294865827499</v>
      </c>
      <c r="I13737" s="8">
        <v>23.815690278349201</v>
      </c>
      <c r="J13737" s="8">
        <v>19.755699989920402</v>
      </c>
      <c r="K13737" s="8">
        <v>0.93284401675871298</v>
      </c>
      <c r="L13737" s="8">
        <v>0.23310682810448</v>
      </c>
    </row>
    <row r="13738" spans="1:12" x14ac:dyDescent="0.2">
      <c r="A13738" s="7" t="s">
        <v>52055</v>
      </c>
      <c r="B13738" s="7" t="s">
        <v>52056</v>
      </c>
      <c r="C13738" s="7" t="s">
        <v>52057</v>
      </c>
      <c r="D13738" s="7" t="s">
        <v>52058</v>
      </c>
      <c r="E13738" s="8">
        <v>647.41405955867003</v>
      </c>
      <c r="F13738" s="8">
        <v>589.69536993528197</v>
      </c>
      <c r="G13738" s="8">
        <v>663.80785498005798</v>
      </c>
      <c r="H13738" s="8">
        <v>848.326340597637</v>
      </c>
      <c r="I13738" s="8">
        <v>730.34783520271003</v>
      </c>
      <c r="J13738" s="8">
        <v>1148.7939544138701</v>
      </c>
      <c r="K13738" s="8">
        <v>8.93188364741061E-2</v>
      </c>
      <c r="L13738" s="8">
        <v>0.52088925424259902</v>
      </c>
    </row>
    <row r="13739" spans="1:12" x14ac:dyDescent="0.2">
      <c r="A13739" s="7" t="s">
        <v>52059</v>
      </c>
      <c r="B13739" s="7" t="s">
        <v>52060</v>
      </c>
      <c r="C13739" s="7" t="s">
        <v>52061</v>
      </c>
      <c r="D13739" s="7" t="s">
        <v>52062</v>
      </c>
      <c r="E13739" s="8">
        <v>15.8146945846393</v>
      </c>
      <c r="F13739" s="8">
        <v>45.209978361704898</v>
      </c>
      <c r="G13739" s="8">
        <v>62.324731540601597</v>
      </c>
      <c r="H13739" s="8">
        <v>354.28942298741202</v>
      </c>
      <c r="I13739" s="8">
        <v>254.03402963572501</v>
      </c>
      <c r="J13739" s="8">
        <v>183.72800990626001</v>
      </c>
      <c r="K13739" s="8">
        <v>1.3058072455251001E-6</v>
      </c>
      <c r="L13739" s="8">
        <v>2.6828533825547898</v>
      </c>
    </row>
    <row r="13740" spans="1:12" x14ac:dyDescent="0.2">
      <c r="A13740" s="7" t="s">
        <v>52063</v>
      </c>
      <c r="B13740" s="7" t="s">
        <v>52064</v>
      </c>
      <c r="C13740" s="7" t="s">
        <v>52065</v>
      </c>
      <c r="D13740" s="7" t="s">
        <v>52066</v>
      </c>
      <c r="E13740" s="8">
        <v>199.660519131071</v>
      </c>
      <c r="F13740" s="8">
        <v>162.16622673220201</v>
      </c>
      <c r="G13740" s="8">
        <v>104.86383402069499</v>
      </c>
      <c r="H13740" s="8">
        <v>129.90612176205099</v>
      </c>
      <c r="I13740" s="8">
        <v>106.178285824307</v>
      </c>
      <c r="J13740" s="8">
        <v>156.07002992037101</v>
      </c>
      <c r="K13740" s="8">
        <v>0.81581333706322001</v>
      </c>
      <c r="L13740" s="8">
        <v>-0.25102699584303401</v>
      </c>
    </row>
    <row r="13741" spans="1:12" x14ac:dyDescent="0.2">
      <c r="A13741" s="7" t="s">
        <v>52067</v>
      </c>
      <c r="B13741" s="7" t="s">
        <v>52068</v>
      </c>
      <c r="C13741" s="7" t="s">
        <v>52069</v>
      </c>
      <c r="D13741" s="7" t="s">
        <v>52070</v>
      </c>
      <c r="E13741" s="8">
        <v>33.606225992358397</v>
      </c>
      <c r="F13741" s="8">
        <v>46.192803978263697</v>
      </c>
      <c r="G13741" s="8">
        <v>32.6462879498389</v>
      </c>
      <c r="H13741" s="8">
        <v>72.826159169634707</v>
      </c>
      <c r="I13741" s="8">
        <v>52.592982698021203</v>
      </c>
      <c r="J13741" s="8">
        <v>80.998369958673706</v>
      </c>
      <c r="K13741" s="8">
        <v>0.25162383732196503</v>
      </c>
      <c r="L13741" s="8">
        <v>0.87628398610025104</v>
      </c>
    </row>
    <row r="13742" spans="1:12" x14ac:dyDescent="0.2">
      <c r="A13742" s="7" t="s">
        <v>52071</v>
      </c>
      <c r="B13742" s="7" t="s">
        <v>52072</v>
      </c>
      <c r="C13742" s="7" t="s">
        <v>52073</v>
      </c>
      <c r="D13742" s="7" t="s">
        <v>52074</v>
      </c>
      <c r="E13742" s="8">
        <v>310.36338122354601</v>
      </c>
      <c r="F13742" s="8">
        <v>356.76569881084498</v>
      </c>
      <c r="G13742" s="8">
        <v>233.47042291400001</v>
      </c>
      <c r="H13742" s="8">
        <v>550.13274291656501</v>
      </c>
      <c r="I13742" s="8">
        <v>465.39828085607502</v>
      </c>
      <c r="J13742" s="8">
        <v>289.42100485233402</v>
      </c>
      <c r="K13742" s="8">
        <v>0.30643522286275499</v>
      </c>
      <c r="L13742" s="8">
        <v>0.53501829048715099</v>
      </c>
    </row>
    <row r="13743" spans="1:12" x14ac:dyDescent="0.2">
      <c r="A13743" s="7" t="s">
        <v>52075</v>
      </c>
      <c r="B13743" s="7" t="s">
        <v>52076</v>
      </c>
      <c r="D13743" s="7" t="s">
        <v>52077</v>
      </c>
      <c r="E13743" s="8">
        <v>0</v>
      </c>
      <c r="F13743" s="8">
        <v>6.8797793159116196</v>
      </c>
      <c r="G13743" s="8">
        <v>7.91425162420337</v>
      </c>
      <c r="H13743" s="8">
        <v>2.95241185822844</v>
      </c>
      <c r="I13743" s="8">
        <v>3.9692817130582099</v>
      </c>
      <c r="J13743" s="8">
        <v>9.8778499949602097</v>
      </c>
      <c r="K13743" s="8">
        <v>0.97564935211687698</v>
      </c>
      <c r="L13743" s="8">
        <v>0.18328802611334299</v>
      </c>
    </row>
    <row r="13744" spans="1:12" x14ac:dyDescent="0.2">
      <c r="A13744" s="7" t="s">
        <v>52078</v>
      </c>
      <c r="B13744" s="7" t="s">
        <v>52079</v>
      </c>
      <c r="C13744" s="7" t="s">
        <v>52080</v>
      </c>
      <c r="D13744" s="7" t="s">
        <v>52081</v>
      </c>
      <c r="E13744" s="8">
        <v>22.733623465418901</v>
      </c>
      <c r="F13744" s="8">
        <v>14.742384248382001</v>
      </c>
      <c r="G13744" s="8">
        <v>17.807066154457601</v>
      </c>
      <c r="H13744" s="8">
        <v>7.8730982886091603</v>
      </c>
      <c r="I13744" s="8">
        <v>1.9846408565291001</v>
      </c>
      <c r="J13744" s="8">
        <v>17.780129990928401</v>
      </c>
      <c r="K13744" s="8">
        <v>0.68739432697876102</v>
      </c>
      <c r="L13744" s="8">
        <v>-0.99990459851039903</v>
      </c>
    </row>
    <row r="13745" spans="1:12" x14ac:dyDescent="0.2">
      <c r="A13745" s="7" t="s">
        <v>52082</v>
      </c>
      <c r="B13745" s="7" t="s">
        <v>52083</v>
      </c>
      <c r="C13745" s="7" t="s">
        <v>52084</v>
      </c>
      <c r="D13745" s="7" t="s">
        <v>52085</v>
      </c>
      <c r="E13745" s="8">
        <v>15.8146945846393</v>
      </c>
      <c r="F13745" s="8">
        <v>29.484768496764101</v>
      </c>
      <c r="G13745" s="8">
        <v>56.389042822448999</v>
      </c>
      <c r="H13745" s="8">
        <v>47.238589731654997</v>
      </c>
      <c r="I13745" s="8">
        <v>30.761933276201098</v>
      </c>
      <c r="J13745" s="8">
        <v>35.560259981856703</v>
      </c>
      <c r="K13745" s="8">
        <v>0.94762630127136704</v>
      </c>
      <c r="L13745" s="8">
        <v>0.15945813330483499</v>
      </c>
    </row>
    <row r="13746" spans="1:12" x14ac:dyDescent="0.2">
      <c r="A13746" s="7" t="s">
        <v>52086</v>
      </c>
      <c r="B13746" s="7" t="s">
        <v>52087</v>
      </c>
      <c r="C13746" s="7" t="s">
        <v>52088</v>
      </c>
      <c r="D13746" s="7" t="s">
        <v>52089</v>
      </c>
      <c r="E13746" s="8">
        <v>300.47919710814602</v>
      </c>
      <c r="F13746" s="8">
        <v>331.21223278031698</v>
      </c>
      <c r="G13746" s="8">
        <v>350.20563437099901</v>
      </c>
      <c r="H13746" s="8">
        <v>308.03497054183299</v>
      </c>
      <c r="I13746" s="8">
        <v>325.48110047077301</v>
      </c>
      <c r="J13746" s="8">
        <v>336.834684828143</v>
      </c>
      <c r="K13746" s="8">
        <v>0.98220052670221403</v>
      </c>
      <c r="L13746" s="8">
        <v>-1.7077496572914401E-2</v>
      </c>
    </row>
    <row r="13747" spans="1:12" x14ac:dyDescent="0.2">
      <c r="A13747" s="7" t="s">
        <v>52090</v>
      </c>
      <c r="B13747" s="7" t="s">
        <v>52091</v>
      </c>
      <c r="C13747" s="7" t="s">
        <v>52092</v>
      </c>
      <c r="D13747" s="7" t="s">
        <v>52093</v>
      </c>
      <c r="E13747" s="8">
        <v>7.9073472923196304</v>
      </c>
      <c r="F13747" s="8">
        <v>24.5706404139701</v>
      </c>
      <c r="G13747" s="8">
        <v>27.6998806847118</v>
      </c>
      <c r="H13747" s="8">
        <v>4.9206864303807301</v>
      </c>
      <c r="I13747" s="8">
        <v>14.8848064239683</v>
      </c>
      <c r="J13747" s="8">
        <v>20.743484989416402</v>
      </c>
      <c r="K13747" s="8">
        <v>0.84376753508984104</v>
      </c>
      <c r="L13747" s="8">
        <v>-0.56978372918753095</v>
      </c>
    </row>
    <row r="13748" spans="1:12" x14ac:dyDescent="0.2">
      <c r="A13748" s="7" t="s">
        <v>52094</v>
      </c>
      <c r="B13748" s="7" t="s">
        <v>52095</v>
      </c>
      <c r="C13748" s="7" t="s">
        <v>52096</v>
      </c>
      <c r="D13748" s="7" t="s">
        <v>52097</v>
      </c>
      <c r="E13748" s="8">
        <v>8.8957657038595794</v>
      </c>
      <c r="F13748" s="8">
        <v>7.8626049324704201</v>
      </c>
      <c r="G13748" s="8">
        <v>2.96784435907627</v>
      </c>
      <c r="H13748" s="8">
        <v>6.8889610025330201</v>
      </c>
      <c r="I13748" s="8">
        <v>4.9616021413227598</v>
      </c>
      <c r="J13748" s="8">
        <v>8.8900649954641793</v>
      </c>
      <c r="K13748" s="8">
        <v>0.98797626800900296</v>
      </c>
      <c r="L13748" s="8">
        <v>7.2317134932847804E-2</v>
      </c>
    </row>
    <row r="13749" spans="1:12" x14ac:dyDescent="0.2">
      <c r="A13749" s="7" t="s">
        <v>52098</v>
      </c>
      <c r="B13749" s="7" t="s">
        <v>52099</v>
      </c>
      <c r="C13749" s="7" t="s">
        <v>52100</v>
      </c>
      <c r="D13749" s="7" t="s">
        <v>52101</v>
      </c>
      <c r="E13749" s="8">
        <v>160.123782669473</v>
      </c>
      <c r="F13749" s="8">
        <v>149.38949371693801</v>
      </c>
      <c r="G13749" s="8">
        <v>170.15640992037299</v>
      </c>
      <c r="H13749" s="8">
        <v>212.573653792447</v>
      </c>
      <c r="I13749" s="8">
        <v>128.00933524612699</v>
      </c>
      <c r="J13749" s="8">
        <v>208.42263489365999</v>
      </c>
      <c r="K13749" s="8">
        <v>0.83924585124016104</v>
      </c>
      <c r="L13749" s="8">
        <v>0.194884100500928</v>
      </c>
    </row>
    <row r="13750" spans="1:12" x14ac:dyDescent="0.2">
      <c r="A13750" s="7" t="s">
        <v>52102</v>
      </c>
      <c r="B13750" s="7" t="s">
        <v>52103</v>
      </c>
      <c r="C13750" s="7" t="s">
        <v>52104</v>
      </c>
      <c r="D13750" s="7" t="s">
        <v>52105</v>
      </c>
      <c r="E13750" s="8">
        <v>1512.2801696561301</v>
      </c>
      <c r="F13750" s="8">
        <v>1123.36967972671</v>
      </c>
      <c r="G13750" s="8">
        <v>1053.5847474720699</v>
      </c>
      <c r="H13750" s="8">
        <v>1317.75982605596</v>
      </c>
      <c r="I13750" s="8">
        <v>1032.0132453951301</v>
      </c>
      <c r="J13750" s="8">
        <v>951.23695451466801</v>
      </c>
      <c r="K13750" s="8">
        <v>0.79021743486043505</v>
      </c>
      <c r="L13750" s="8">
        <v>-0.16039388313814601</v>
      </c>
    </row>
    <row r="13751" spans="1:12" x14ac:dyDescent="0.2">
      <c r="A13751" s="7" t="s">
        <v>52106</v>
      </c>
      <c r="B13751" s="7" t="s">
        <v>52107</v>
      </c>
      <c r="C13751" s="7" t="s">
        <v>52108</v>
      </c>
      <c r="D13751" s="7" t="s">
        <v>52109</v>
      </c>
      <c r="E13751" s="8">
        <v>632.58778338557102</v>
      </c>
      <c r="F13751" s="8">
        <v>689.94358282427902</v>
      </c>
      <c r="G13751" s="8">
        <v>571.80467984869404</v>
      </c>
      <c r="H13751" s="8">
        <v>511.75138875959499</v>
      </c>
      <c r="I13751" s="8">
        <v>640.04667623063597</v>
      </c>
      <c r="J13751" s="8">
        <v>600.57327969358096</v>
      </c>
      <c r="K13751" s="8">
        <v>0.84529515657492704</v>
      </c>
      <c r="L13751" s="8">
        <v>-0.112437805643842</v>
      </c>
    </row>
    <row r="13752" spans="1:12" x14ac:dyDescent="0.2">
      <c r="A13752" s="7" t="s">
        <v>52110</v>
      </c>
      <c r="B13752" s="7" t="s">
        <v>52111</v>
      </c>
      <c r="E13752" s="8">
        <v>0</v>
      </c>
      <c r="F13752" s="8">
        <v>14.742384248382001</v>
      </c>
      <c r="G13752" s="8">
        <v>12.8606588893305</v>
      </c>
      <c r="H13752" s="8">
        <v>24.603432151903601</v>
      </c>
      <c r="I13752" s="8">
        <v>3.9692817130582099</v>
      </c>
      <c r="J13752" s="8">
        <v>12.841204993448301</v>
      </c>
      <c r="K13752" s="8">
        <v>0.904640252229582</v>
      </c>
      <c r="L13752" s="8">
        <v>0.58534014145777802</v>
      </c>
    </row>
    <row r="13753" spans="1:12" x14ac:dyDescent="0.2">
      <c r="A13753" s="7" t="s">
        <v>52112</v>
      </c>
      <c r="B13753" s="7" t="s">
        <v>52113</v>
      </c>
      <c r="E13753" s="8">
        <v>0</v>
      </c>
      <c r="F13753" s="8">
        <v>40.295850278910898</v>
      </c>
      <c r="G13753" s="8">
        <v>42.539102480093099</v>
      </c>
      <c r="H13753" s="8">
        <v>8.8572355746852995</v>
      </c>
      <c r="I13753" s="8">
        <v>35.723535417523898</v>
      </c>
      <c r="J13753" s="8">
        <v>32.596904983368702</v>
      </c>
      <c r="K13753" s="8">
        <v>0.98220052670221403</v>
      </c>
      <c r="L13753" s="8">
        <v>-0.102176427866325</v>
      </c>
    </row>
    <row r="13754" spans="1:12" x14ac:dyDescent="0.2">
      <c r="A13754" s="7" t="s">
        <v>52114</v>
      </c>
      <c r="B13754" s="7" t="s">
        <v>52115</v>
      </c>
      <c r="D13754" s="7" t="s">
        <v>52116</v>
      </c>
      <c r="E13754" s="8">
        <v>0</v>
      </c>
      <c r="F13754" s="8">
        <v>0</v>
      </c>
      <c r="G13754" s="8">
        <v>12.8606588893305</v>
      </c>
      <c r="H13754" s="8">
        <v>10.825510146837599</v>
      </c>
      <c r="I13754" s="8">
        <v>0</v>
      </c>
      <c r="J13754" s="8">
        <v>0</v>
      </c>
      <c r="K13754" s="8">
        <v>0.98284858144114495</v>
      </c>
      <c r="L13754" s="8">
        <v>-0.248099136817927</v>
      </c>
    </row>
    <row r="13755" spans="1:12" x14ac:dyDescent="0.2">
      <c r="A13755" s="7" t="s">
        <v>52117</v>
      </c>
      <c r="B13755" s="7" t="s">
        <v>52118</v>
      </c>
      <c r="C13755" s="7" t="s">
        <v>52119</v>
      </c>
      <c r="D13755" s="7" t="s">
        <v>52120</v>
      </c>
      <c r="E13755" s="8">
        <v>25.698878700038801</v>
      </c>
      <c r="F13755" s="8">
        <v>34.398896579558098</v>
      </c>
      <c r="G13755" s="8">
        <v>32.6462879498389</v>
      </c>
      <c r="H13755" s="8">
        <v>32.476530440512803</v>
      </c>
      <c r="I13755" s="8">
        <v>17.861767708761899</v>
      </c>
      <c r="J13755" s="8">
        <v>27.657979985888598</v>
      </c>
      <c r="K13755" s="8">
        <v>0.90824916547843304</v>
      </c>
      <c r="L13755" s="8">
        <v>-0.24970387237001501</v>
      </c>
    </row>
    <row r="13756" spans="1:12" x14ac:dyDescent="0.2">
      <c r="A13756" s="7" t="s">
        <v>52121</v>
      </c>
      <c r="B13756" s="7" t="s">
        <v>52122</v>
      </c>
      <c r="C13756" s="7" t="s">
        <v>52123</v>
      </c>
      <c r="D13756" s="7" t="s">
        <v>52124</v>
      </c>
      <c r="E13756" s="8">
        <v>55.351431046237401</v>
      </c>
      <c r="F13756" s="8">
        <v>45.209978361704898</v>
      </c>
      <c r="G13756" s="8">
        <v>43.528383933118597</v>
      </c>
      <c r="H13756" s="8">
        <v>55.111688020264097</v>
      </c>
      <c r="I13756" s="8">
        <v>48.623700984963001</v>
      </c>
      <c r="J13756" s="8">
        <v>57.291529970769197</v>
      </c>
      <c r="K13756" s="8">
        <v>0.92047501478051696</v>
      </c>
      <c r="L13756" s="8">
        <v>0.160393383434246</v>
      </c>
    </row>
    <row r="13757" spans="1:12" x14ac:dyDescent="0.2">
      <c r="A13757" s="7" t="s">
        <v>52125</v>
      </c>
      <c r="B13757" s="7" t="s">
        <v>52126</v>
      </c>
      <c r="C13757" s="7" t="s">
        <v>52127</v>
      </c>
      <c r="D13757" s="7" t="s">
        <v>52128</v>
      </c>
      <c r="E13757" s="8">
        <v>2143.8795346301599</v>
      </c>
      <c r="F13757" s="8">
        <v>2029.5348981939301</v>
      </c>
      <c r="G13757" s="8">
        <v>2712.6097441957099</v>
      </c>
      <c r="H13757" s="8">
        <v>2759.52095015751</v>
      </c>
      <c r="I13757" s="8">
        <v>2767.5816744298299</v>
      </c>
      <c r="J13757" s="8">
        <v>4065.7230579256202</v>
      </c>
      <c r="K13757" s="8">
        <v>0.115495873521613</v>
      </c>
      <c r="L13757" s="8">
        <v>0.47829148162421498</v>
      </c>
    </row>
    <row r="13758" spans="1:12" x14ac:dyDescent="0.2">
      <c r="A13758" s="7" t="s">
        <v>52129</v>
      </c>
      <c r="B13758" s="7" t="s">
        <v>52130</v>
      </c>
      <c r="C13758" s="7" t="s">
        <v>52131</v>
      </c>
      <c r="D13758" s="7" t="s">
        <v>52132</v>
      </c>
      <c r="E13758" s="8">
        <v>43.490410107758002</v>
      </c>
      <c r="F13758" s="8">
        <v>35.381722196116897</v>
      </c>
      <c r="G13758" s="8">
        <v>22.753473419584701</v>
      </c>
      <c r="H13758" s="8">
        <v>54.127550734187999</v>
      </c>
      <c r="I13758" s="8">
        <v>44.6544192719048</v>
      </c>
      <c r="J13758" s="8">
        <v>27.657979985888598</v>
      </c>
      <c r="K13758" s="8">
        <v>0.86722828586255496</v>
      </c>
      <c r="L13758" s="8">
        <v>0.31519584959243202</v>
      </c>
    </row>
    <row r="13759" spans="1:12" x14ac:dyDescent="0.2">
      <c r="A13759" s="7" t="s">
        <v>52133</v>
      </c>
      <c r="B13759" s="7" t="s">
        <v>52134</v>
      </c>
      <c r="E13759" s="8">
        <v>13.8378577615594</v>
      </c>
      <c r="F13759" s="8">
        <v>0</v>
      </c>
      <c r="G13759" s="8">
        <v>31.657006496813501</v>
      </c>
      <c r="H13759" s="8">
        <v>0</v>
      </c>
      <c r="I13759" s="8">
        <v>4.9616021413227598</v>
      </c>
      <c r="J13759" s="8">
        <v>60.254884969257297</v>
      </c>
      <c r="K13759" s="8">
        <v>0.935635055498519</v>
      </c>
      <c r="L13759" s="8">
        <v>0.51964315608663503</v>
      </c>
    </row>
    <row r="13760" spans="1:12" x14ac:dyDescent="0.2">
      <c r="A13760" s="7" t="s">
        <v>52135</v>
      </c>
      <c r="B13760" s="7" t="s">
        <v>52136</v>
      </c>
      <c r="E13760" s="8">
        <v>18.779949819259102</v>
      </c>
      <c r="F13760" s="8">
        <v>0</v>
      </c>
      <c r="G13760" s="8">
        <v>1.9785629060508401</v>
      </c>
      <c r="H13760" s="8">
        <v>7.8730982886091603</v>
      </c>
      <c r="I13760" s="8">
        <v>0</v>
      </c>
      <c r="J13760" s="8">
        <v>0</v>
      </c>
      <c r="K13760" s="8">
        <v>0.86302689635404894</v>
      </c>
      <c r="L13760" s="8">
        <v>-1.3980439024986899</v>
      </c>
    </row>
    <row r="13761" spans="1:12" x14ac:dyDescent="0.2">
      <c r="A13761" s="7" t="s">
        <v>52137</v>
      </c>
      <c r="B13761" s="7" t="s">
        <v>52138</v>
      </c>
      <c r="C13761" s="7" t="s">
        <v>52139</v>
      </c>
      <c r="D13761" s="7" t="s">
        <v>52140</v>
      </c>
      <c r="E13761" s="8">
        <v>36.5714812269783</v>
      </c>
      <c r="F13761" s="8">
        <v>74.694746858469003</v>
      </c>
      <c r="G13761" s="8">
        <v>73.206827523881202</v>
      </c>
      <c r="H13761" s="8">
        <v>30.5082558683605</v>
      </c>
      <c r="I13761" s="8">
        <v>43.662098843640301</v>
      </c>
      <c r="J13761" s="8">
        <v>34.572474982360703</v>
      </c>
      <c r="K13761" s="8">
        <v>0.44678130183439102</v>
      </c>
      <c r="L13761" s="8">
        <v>-0.76264935698103498</v>
      </c>
    </row>
    <row r="13762" spans="1:12" x14ac:dyDescent="0.2">
      <c r="A13762" s="7" t="s">
        <v>52141</v>
      </c>
      <c r="B13762" s="7" t="s">
        <v>52142</v>
      </c>
      <c r="C13762" s="7" t="s">
        <v>52143</v>
      </c>
      <c r="D13762" s="7" t="s">
        <v>52144</v>
      </c>
      <c r="E13762" s="8">
        <v>570.31742345855298</v>
      </c>
      <c r="F13762" s="8">
        <v>727.29095625351397</v>
      </c>
      <c r="G13762" s="8">
        <v>693.48629857082096</v>
      </c>
      <c r="H13762" s="8">
        <v>525.52931076466098</v>
      </c>
      <c r="I13762" s="8">
        <v>534.86071083459296</v>
      </c>
      <c r="J13762" s="8">
        <v>525.50161973188301</v>
      </c>
      <c r="K13762" s="8">
        <v>0.27364877649188801</v>
      </c>
      <c r="L13762" s="8">
        <v>-0.32828851499453798</v>
      </c>
    </row>
    <row r="13763" spans="1:12" x14ac:dyDescent="0.2">
      <c r="A13763" s="7" t="s">
        <v>52145</v>
      </c>
      <c r="B13763" s="7" t="s">
        <v>52146</v>
      </c>
      <c r="C13763" s="7" t="s">
        <v>52147</v>
      </c>
      <c r="D13763" s="7" t="s">
        <v>52148</v>
      </c>
      <c r="E13763" s="8">
        <v>382.51792526596199</v>
      </c>
      <c r="F13763" s="8">
        <v>308.60724359946403</v>
      </c>
      <c r="G13763" s="8">
        <v>281.94521411224503</v>
      </c>
      <c r="H13763" s="8">
        <v>301.1460095393</v>
      </c>
      <c r="I13763" s="8">
        <v>172.66375451803199</v>
      </c>
      <c r="J13763" s="8">
        <v>276.57979985888602</v>
      </c>
      <c r="K13763" s="8">
        <v>0.54352392501077795</v>
      </c>
      <c r="L13763" s="8">
        <v>-0.37482445360414401</v>
      </c>
    </row>
    <row r="13764" spans="1:12" x14ac:dyDescent="0.2">
      <c r="A13764" s="7" t="s">
        <v>52149</v>
      </c>
      <c r="B13764" s="7" t="s">
        <v>52150</v>
      </c>
      <c r="C13764" s="7" t="s">
        <v>52151</v>
      </c>
      <c r="D13764" s="7" t="s">
        <v>52152</v>
      </c>
      <c r="E13764" s="8">
        <v>760.09375847422496</v>
      </c>
      <c r="F13764" s="8">
        <v>881.59457805324598</v>
      </c>
      <c r="G13764" s="8">
        <v>959.60300943465904</v>
      </c>
      <c r="H13764" s="8">
        <v>169.271613205097</v>
      </c>
      <c r="I13764" s="8">
        <v>391.96656916449803</v>
      </c>
      <c r="J13764" s="8">
        <v>322.01790983570299</v>
      </c>
      <c r="K13764" s="8">
        <v>3.2590900537746799E-6</v>
      </c>
      <c r="L13764" s="8">
        <v>-1.5584070135727</v>
      </c>
    </row>
    <row r="13765" spans="1:12" x14ac:dyDescent="0.2">
      <c r="A13765" s="7" t="s">
        <v>52153</v>
      </c>
      <c r="B13765" s="7" t="s">
        <v>52154</v>
      </c>
      <c r="C13765" s="7" t="s">
        <v>52155</v>
      </c>
      <c r="D13765" s="7" t="s">
        <v>52156</v>
      </c>
      <c r="E13765" s="8">
        <v>68.200870396256803</v>
      </c>
      <c r="F13765" s="8">
        <v>62.900839459763397</v>
      </c>
      <c r="G13765" s="8">
        <v>38.581976667991398</v>
      </c>
      <c r="H13765" s="8">
        <v>95.4613167493861</v>
      </c>
      <c r="I13765" s="8">
        <v>69.4624299785186</v>
      </c>
      <c r="J13765" s="8">
        <v>42.474754978328903</v>
      </c>
      <c r="K13765" s="8">
        <v>0.85791534415378701</v>
      </c>
      <c r="L13765" s="8">
        <v>0.28957075501735302</v>
      </c>
    </row>
    <row r="13766" spans="1:12" x14ac:dyDescent="0.2">
      <c r="A13766" s="7" t="s">
        <v>52157</v>
      </c>
      <c r="B13766" s="7" t="s">
        <v>52158</v>
      </c>
      <c r="C13766" s="7" t="s">
        <v>52159</v>
      </c>
      <c r="D13766" s="7" t="s">
        <v>52160</v>
      </c>
      <c r="E13766" s="8">
        <v>457.63772454299902</v>
      </c>
      <c r="F13766" s="8">
        <v>286.98508003516997</v>
      </c>
      <c r="G13766" s="8">
        <v>285.90233992434702</v>
      </c>
      <c r="H13766" s="8">
        <v>1018.58209108881</v>
      </c>
      <c r="I13766" s="8">
        <v>736.30175777229704</v>
      </c>
      <c r="J13766" s="8">
        <v>571.92751470819599</v>
      </c>
      <c r="K13766" s="8">
        <v>5.5967465801379397E-4</v>
      </c>
      <c r="L13766" s="8">
        <v>1.17500998450883</v>
      </c>
    </row>
    <row r="13767" spans="1:12" x14ac:dyDescent="0.2">
      <c r="A13767" s="7" t="s">
        <v>52161</v>
      </c>
      <c r="B13767" s="7" t="s">
        <v>52162</v>
      </c>
      <c r="D13767" s="7" t="s">
        <v>52163</v>
      </c>
      <c r="E13767" s="8">
        <v>0</v>
      </c>
      <c r="F13767" s="8">
        <v>9.8282561655880301</v>
      </c>
      <c r="G13767" s="8">
        <v>14.839221795381301</v>
      </c>
      <c r="H13767" s="8">
        <v>0</v>
      </c>
      <c r="I13767" s="8">
        <v>0</v>
      </c>
      <c r="J13767" s="8">
        <v>2.9633549984880601</v>
      </c>
      <c r="K13767" s="8">
        <v>0.55271825816296205</v>
      </c>
      <c r="L13767" s="8">
        <v>-3.0571829697969899</v>
      </c>
    </row>
    <row r="13768" spans="1:12" x14ac:dyDescent="0.2">
      <c r="A13768" s="7" t="s">
        <v>52164</v>
      </c>
      <c r="B13768" s="7" t="s">
        <v>52165</v>
      </c>
      <c r="C13768" s="7" t="s">
        <v>52166</v>
      </c>
      <c r="D13768" s="7" t="s">
        <v>52167</v>
      </c>
      <c r="E13768" s="8">
        <v>407.228385554461</v>
      </c>
      <c r="F13768" s="8">
        <v>416.71806142093197</v>
      </c>
      <c r="G13768" s="8">
        <v>425.39102480093101</v>
      </c>
      <c r="H13768" s="8">
        <v>528.48172262288995</v>
      </c>
      <c r="I13768" s="8">
        <v>432.651706723345</v>
      </c>
      <c r="J13768" s="8">
        <v>398.07735479689597</v>
      </c>
      <c r="K13768" s="8">
        <v>0.84529515657492704</v>
      </c>
      <c r="L13768" s="8">
        <v>0.121640563000096</v>
      </c>
    </row>
    <row r="13769" spans="1:12" x14ac:dyDescent="0.2">
      <c r="A13769" s="7" t="s">
        <v>52168</v>
      </c>
      <c r="B13769" s="7" t="s">
        <v>52169</v>
      </c>
      <c r="C13769" s="7" t="s">
        <v>52170</v>
      </c>
      <c r="D13769" s="7" t="s">
        <v>52171</v>
      </c>
      <c r="E13769" s="8">
        <v>0</v>
      </c>
      <c r="F13769" s="8">
        <v>0.98282561655880296</v>
      </c>
      <c r="G13769" s="8">
        <v>7.91425162420337</v>
      </c>
      <c r="H13769" s="8">
        <v>225.367438511437</v>
      </c>
      <c r="I13769" s="8">
        <v>106.178285824307</v>
      </c>
      <c r="J13769" s="8">
        <v>74.083874962201506</v>
      </c>
      <c r="K13769" s="8">
        <v>8.9177089483417708E-9</v>
      </c>
      <c r="L13769" s="8">
        <v>5.5120354211043701</v>
      </c>
    </row>
    <row r="13770" spans="1:12" x14ac:dyDescent="0.2">
      <c r="A13770" s="7" t="s">
        <v>52172</v>
      </c>
      <c r="B13770" s="7" t="s">
        <v>52173</v>
      </c>
      <c r="C13770" s="7" t="s">
        <v>52174</v>
      </c>
      <c r="D13770" s="7" t="s">
        <v>52175</v>
      </c>
      <c r="E13770" s="8">
        <v>10.872602526939501</v>
      </c>
      <c r="F13770" s="8">
        <v>23.587814797411301</v>
      </c>
      <c r="G13770" s="8">
        <v>21.764191966559299</v>
      </c>
      <c r="H13770" s="8">
        <v>2.95241185822844</v>
      </c>
      <c r="I13770" s="8">
        <v>7.93856342611641</v>
      </c>
      <c r="J13770" s="8">
        <v>4.9389249974801004</v>
      </c>
      <c r="K13770" s="8">
        <v>0.256440208587223</v>
      </c>
      <c r="L13770" s="8">
        <v>-1.8291456944841999</v>
      </c>
    </row>
    <row r="13771" spans="1:12" x14ac:dyDescent="0.2">
      <c r="A13771" s="7" t="s">
        <v>52176</v>
      </c>
      <c r="B13771" s="7" t="s">
        <v>52177</v>
      </c>
      <c r="C13771" s="7" t="s">
        <v>52178</v>
      </c>
      <c r="D13771" s="7" t="s">
        <v>52179</v>
      </c>
      <c r="E13771" s="8">
        <v>59.305104692397201</v>
      </c>
      <c r="F13771" s="8">
        <v>57.986711376969403</v>
      </c>
      <c r="G13771" s="8">
        <v>52.431917010347298</v>
      </c>
      <c r="H13771" s="8">
        <v>42.3179033012742</v>
      </c>
      <c r="I13771" s="8">
        <v>39.6928171305821</v>
      </c>
      <c r="J13771" s="8">
        <v>28.645764985384599</v>
      </c>
      <c r="K13771" s="8">
        <v>0.52047770942065297</v>
      </c>
      <c r="L13771" s="8">
        <v>-0.61709496374683404</v>
      </c>
    </row>
    <row r="13772" spans="1:12" x14ac:dyDescent="0.2">
      <c r="A13772" s="7" t="s">
        <v>52180</v>
      </c>
      <c r="B13772" s="7" t="s">
        <v>52181</v>
      </c>
      <c r="C13772" s="7" t="s">
        <v>52182</v>
      </c>
      <c r="D13772" s="7" t="s">
        <v>52183</v>
      </c>
      <c r="E13772" s="8">
        <v>19022.112330086398</v>
      </c>
      <c r="F13772" s="8">
        <v>16455.449298044001</v>
      </c>
      <c r="G13772" s="8">
        <v>17503.356748378799</v>
      </c>
      <c r="H13772" s="8">
        <v>18565.749901826501</v>
      </c>
      <c r="I13772" s="8">
        <v>18597.077146105999</v>
      </c>
      <c r="J13772" s="8">
        <v>18026.088455802899</v>
      </c>
      <c r="K13772" s="8">
        <v>0.87445686470522499</v>
      </c>
      <c r="L13772" s="8">
        <v>5.8906966824576697E-2</v>
      </c>
    </row>
    <row r="13773" spans="1:12" x14ac:dyDescent="0.2">
      <c r="A13773" s="7" t="s">
        <v>52184</v>
      </c>
      <c r="B13773" s="7" t="s">
        <v>52185</v>
      </c>
      <c r="C13773" s="7" t="s">
        <v>52186</v>
      </c>
      <c r="D13773" s="7" t="s">
        <v>52187</v>
      </c>
      <c r="E13773" s="8">
        <v>256.98878700038802</v>
      </c>
      <c r="F13773" s="8">
        <v>170.02883166467299</v>
      </c>
      <c r="G13773" s="8">
        <v>117.72449291002501</v>
      </c>
      <c r="H13773" s="8">
        <v>381.845266997544</v>
      </c>
      <c r="I13773" s="8">
        <v>204.418008222498</v>
      </c>
      <c r="J13773" s="8">
        <v>154.09445992137901</v>
      </c>
      <c r="K13773" s="8">
        <v>0.67030527443871601</v>
      </c>
      <c r="L13773" s="8">
        <v>0.44269718530729701</v>
      </c>
    </row>
    <row r="13774" spans="1:12" x14ac:dyDescent="0.2">
      <c r="A13774" s="7" t="s">
        <v>52188</v>
      </c>
      <c r="B13774" s="7" t="s">
        <v>52189</v>
      </c>
      <c r="C13774" s="7" t="s">
        <v>52190</v>
      </c>
      <c r="D13774" s="7" t="s">
        <v>52191</v>
      </c>
      <c r="E13774" s="8">
        <v>288.61817616966698</v>
      </c>
      <c r="F13774" s="8">
        <v>235.87814797411301</v>
      </c>
      <c r="G13774" s="8">
        <v>277.98808830014298</v>
      </c>
      <c r="H13774" s="8">
        <v>150.57300476965</v>
      </c>
      <c r="I13774" s="8">
        <v>200.44872650943901</v>
      </c>
      <c r="J13774" s="8">
        <v>170.88680491281201</v>
      </c>
      <c r="K13774" s="8">
        <v>8.1503878902301596E-2</v>
      </c>
      <c r="L13774" s="8">
        <v>-0.62072273290260505</v>
      </c>
    </row>
    <row r="13775" spans="1:12" x14ac:dyDescent="0.2">
      <c r="A13775" s="7" t="s">
        <v>52192</v>
      </c>
      <c r="B13775" s="7" t="s">
        <v>52193</v>
      </c>
      <c r="C13775" s="7" t="s">
        <v>52194</v>
      </c>
      <c r="D13775" s="7" t="s">
        <v>52195</v>
      </c>
      <c r="E13775" s="8">
        <v>48.432502165457699</v>
      </c>
      <c r="F13775" s="8">
        <v>14.742384248382001</v>
      </c>
      <c r="G13775" s="8">
        <v>26.710599231686398</v>
      </c>
      <c r="H13775" s="8">
        <v>50.191001589883399</v>
      </c>
      <c r="I13775" s="8">
        <v>26.792651563142901</v>
      </c>
      <c r="J13775" s="8">
        <v>31.609119983872699</v>
      </c>
      <c r="K13775" s="8">
        <v>0.91137978285718202</v>
      </c>
      <c r="L13775" s="8">
        <v>0.27303938880096301</v>
      </c>
    </row>
    <row r="13776" spans="1:12" x14ac:dyDescent="0.2">
      <c r="A13776" s="7" t="s">
        <v>52196</v>
      </c>
      <c r="B13776" s="7" t="s">
        <v>52197</v>
      </c>
      <c r="C13776" s="7" t="s">
        <v>52198</v>
      </c>
      <c r="D13776" s="7" t="s">
        <v>52199</v>
      </c>
      <c r="E13776" s="8">
        <v>392.40210938136198</v>
      </c>
      <c r="F13776" s="8">
        <v>626.059917747957</v>
      </c>
      <c r="G13776" s="8">
        <v>678.64707677543902</v>
      </c>
      <c r="H13776" s="8">
        <v>382.82940428362002</v>
      </c>
      <c r="I13776" s="8">
        <v>644.01595794369405</v>
      </c>
      <c r="J13776" s="8">
        <v>752.69216961596806</v>
      </c>
      <c r="K13776" s="8">
        <v>0.95371001295859004</v>
      </c>
      <c r="L13776" s="8">
        <v>6.8395480873064393E-2</v>
      </c>
    </row>
    <row r="13777" spans="1:12" x14ac:dyDescent="0.2">
      <c r="A13777" s="7" t="s">
        <v>52200</v>
      </c>
      <c r="B13777" s="7" t="s">
        <v>52201</v>
      </c>
      <c r="C13777" s="7" t="s">
        <v>52202</v>
      </c>
      <c r="D13777" s="7" t="s">
        <v>52203</v>
      </c>
      <c r="E13777" s="8">
        <v>3.9536736461598201</v>
      </c>
      <c r="F13777" s="8">
        <v>22.604989180852499</v>
      </c>
      <c r="G13777" s="8">
        <v>16.817784701432199</v>
      </c>
      <c r="H13777" s="8">
        <v>16.730333863294501</v>
      </c>
      <c r="I13777" s="8">
        <v>17.861767708761899</v>
      </c>
      <c r="J13777" s="8">
        <v>28.645764985384599</v>
      </c>
      <c r="K13777" s="8">
        <v>0.843462447605976</v>
      </c>
      <c r="L13777" s="8">
        <v>0.54367741507162903</v>
      </c>
    </row>
    <row r="13778" spans="1:12" x14ac:dyDescent="0.2">
      <c r="A13778" s="7" t="s">
        <v>52204</v>
      </c>
      <c r="B13778" s="7" t="s">
        <v>52205</v>
      </c>
      <c r="C13778" s="7" t="s">
        <v>52206</v>
      </c>
      <c r="D13778" s="7" t="s">
        <v>52207</v>
      </c>
      <c r="E13778" s="8">
        <v>136.401740792514</v>
      </c>
      <c r="F13778" s="8">
        <v>61.918013843204598</v>
      </c>
      <c r="G13778" s="8">
        <v>100.906708208593</v>
      </c>
      <c r="H13778" s="8">
        <v>247.018458805112</v>
      </c>
      <c r="I13778" s="8">
        <v>209.37961036382001</v>
      </c>
      <c r="J13778" s="8">
        <v>165.94787991533099</v>
      </c>
      <c r="K13778" s="8">
        <v>3.50687233002933E-2</v>
      </c>
      <c r="L13778" s="8">
        <v>1.05660631558506</v>
      </c>
    </row>
    <row r="13779" spans="1:12" x14ac:dyDescent="0.2">
      <c r="A13779" s="7" t="s">
        <v>52208</v>
      </c>
      <c r="B13779" s="7" t="s">
        <v>52209</v>
      </c>
      <c r="C13779" s="7" t="s">
        <v>52210</v>
      </c>
      <c r="D13779" s="7" t="s">
        <v>52211</v>
      </c>
      <c r="E13779" s="8">
        <v>0.98841841153995402</v>
      </c>
      <c r="F13779" s="8">
        <v>9.8282561655880301</v>
      </c>
      <c r="G13779" s="8">
        <v>13.8499403423559</v>
      </c>
      <c r="H13779" s="8">
        <v>7.8730982886091603</v>
      </c>
      <c r="I13779" s="8">
        <v>17.861767708761899</v>
      </c>
      <c r="J13779" s="8">
        <v>11.853419993952199</v>
      </c>
      <c r="K13779" s="8">
        <v>0.87380564944084405</v>
      </c>
      <c r="L13779" s="8">
        <v>0.60753805606455402</v>
      </c>
    </row>
    <row r="13780" spans="1:12" x14ac:dyDescent="0.2">
      <c r="A13780" s="7" t="s">
        <v>52212</v>
      </c>
      <c r="B13780" s="7" t="s">
        <v>52213</v>
      </c>
      <c r="D13780" s="7" t="s">
        <v>52214</v>
      </c>
      <c r="E13780" s="8">
        <v>35.583062815438304</v>
      </c>
      <c r="F13780" s="8">
        <v>57.986711376969403</v>
      </c>
      <c r="G13780" s="8">
        <v>21.764191966559299</v>
      </c>
      <c r="H13780" s="8">
        <v>60.032374450644802</v>
      </c>
      <c r="I13780" s="8">
        <v>30.761933276201098</v>
      </c>
      <c r="J13780" s="8">
        <v>25.682409986896499</v>
      </c>
      <c r="K13780" s="8">
        <v>0.99505432565076501</v>
      </c>
      <c r="L13780" s="8">
        <v>1.42105353906512E-2</v>
      </c>
    </row>
    <row r="13781" spans="1:12" x14ac:dyDescent="0.2">
      <c r="A13781" s="7" t="s">
        <v>52215</v>
      </c>
      <c r="B13781" s="7" t="s">
        <v>52216</v>
      </c>
      <c r="E13781" s="8">
        <v>0</v>
      </c>
      <c r="F13781" s="8">
        <v>15.725209864940799</v>
      </c>
      <c r="G13781" s="8">
        <v>30.667725043788099</v>
      </c>
      <c r="H13781" s="8">
        <v>36.413079584817403</v>
      </c>
      <c r="I13781" s="8">
        <v>29.7696128479365</v>
      </c>
      <c r="J13781" s="8">
        <v>33.584689982864703</v>
      </c>
      <c r="K13781" s="8">
        <v>0.68206604936652004</v>
      </c>
      <c r="L13781" s="8">
        <v>1.10471060599868</v>
      </c>
    </row>
    <row r="13782" spans="1:12" x14ac:dyDescent="0.2">
      <c r="A13782" s="7" t="s">
        <v>52217</v>
      </c>
      <c r="B13782" s="7" t="s">
        <v>52218</v>
      </c>
      <c r="C13782" s="7" t="s">
        <v>52219</v>
      </c>
      <c r="D13782" s="7" t="s">
        <v>52220</v>
      </c>
      <c r="E13782" s="8">
        <v>8.8957657038595794</v>
      </c>
      <c r="F13782" s="8">
        <v>8.8454305490292207</v>
      </c>
      <c r="G13782" s="8">
        <v>9.8928145302542205</v>
      </c>
      <c r="H13782" s="8">
        <v>5.9048237164568702</v>
      </c>
      <c r="I13782" s="8">
        <v>12.900165567439201</v>
      </c>
      <c r="J13782" s="8">
        <v>0</v>
      </c>
      <c r="K13782" s="8">
        <v>0.91301833947751398</v>
      </c>
      <c r="L13782" s="8">
        <v>-0.55561756368053805</v>
      </c>
    </row>
    <row r="13783" spans="1:12" x14ac:dyDescent="0.2">
      <c r="A13783" s="7" t="s">
        <v>52221</v>
      </c>
      <c r="B13783" s="7" t="s">
        <v>52222</v>
      </c>
      <c r="C13783" s="7" t="s">
        <v>52223</v>
      </c>
      <c r="D13783" s="7" t="s">
        <v>52224</v>
      </c>
      <c r="E13783" s="8">
        <v>21.745205053879001</v>
      </c>
      <c r="F13783" s="8">
        <v>18.6736867146173</v>
      </c>
      <c r="G13783" s="8">
        <v>18.796347607483</v>
      </c>
      <c r="H13783" s="8">
        <v>36.413079584817403</v>
      </c>
      <c r="I13783" s="8">
        <v>33.738894560994801</v>
      </c>
      <c r="J13783" s="8">
        <v>17.780129990928401</v>
      </c>
      <c r="K13783" s="8">
        <v>0.74304266939891594</v>
      </c>
      <c r="L13783" s="8">
        <v>0.57045704953139897</v>
      </c>
    </row>
    <row r="13784" spans="1:12" x14ac:dyDescent="0.2">
      <c r="A13784" s="7" t="s">
        <v>52225</v>
      </c>
      <c r="B13784" s="7" t="s">
        <v>52226</v>
      </c>
      <c r="D13784" s="7" t="s">
        <v>52227</v>
      </c>
      <c r="E13784" s="8">
        <v>18.779949819259102</v>
      </c>
      <c r="F13784" s="8">
        <v>0</v>
      </c>
      <c r="G13784" s="8">
        <v>18.796347607483</v>
      </c>
      <c r="H13784" s="8">
        <v>14.762059291142201</v>
      </c>
      <c r="I13784" s="8">
        <v>3.9692817130582099</v>
      </c>
      <c r="J13784" s="8">
        <v>25.682409986896499</v>
      </c>
      <c r="K13784" s="8">
        <v>0.96142592537213301</v>
      </c>
      <c r="L13784" s="8">
        <v>0.24148025310160201</v>
      </c>
    </row>
    <row r="13785" spans="1:12" x14ac:dyDescent="0.2">
      <c r="A13785" s="7" t="s">
        <v>52228</v>
      </c>
      <c r="B13785" s="7" t="s">
        <v>52229</v>
      </c>
      <c r="D13785" s="7" t="s">
        <v>52230</v>
      </c>
      <c r="E13785" s="8">
        <v>0</v>
      </c>
      <c r="F13785" s="8">
        <v>3.9313024662352101</v>
      </c>
      <c r="G13785" s="8">
        <v>2.96784435907627</v>
      </c>
      <c r="H13785" s="8">
        <v>18.698608435446801</v>
      </c>
      <c r="I13785" s="8">
        <v>0.99232042826455202</v>
      </c>
      <c r="J13785" s="8">
        <v>2.9633549984880601</v>
      </c>
      <c r="K13785" s="8">
        <v>0.71436352383415902</v>
      </c>
      <c r="L13785" s="8">
        <v>1.71524955674131</v>
      </c>
    </row>
    <row r="13786" spans="1:12" x14ac:dyDescent="0.2">
      <c r="A13786" s="7" t="s">
        <v>52231</v>
      </c>
      <c r="B13786" s="7" t="s">
        <v>52232</v>
      </c>
      <c r="C13786" s="7" t="s">
        <v>52233</v>
      </c>
      <c r="D13786" s="7" t="s">
        <v>52234</v>
      </c>
      <c r="E13786" s="8">
        <v>26.6872971115788</v>
      </c>
      <c r="F13786" s="8">
        <v>28.501942880205299</v>
      </c>
      <c r="G13786" s="8">
        <v>43.528383933118597</v>
      </c>
      <c r="H13786" s="8">
        <v>59.048237164568697</v>
      </c>
      <c r="I13786" s="8">
        <v>27.784971991407399</v>
      </c>
      <c r="J13786" s="8">
        <v>76.059444961193606</v>
      </c>
      <c r="K13786" s="8">
        <v>0.56959350680045995</v>
      </c>
      <c r="L13786" s="8">
        <v>0.72271282358368205</v>
      </c>
    </row>
    <row r="13787" spans="1:12" x14ac:dyDescent="0.2">
      <c r="A13787" s="7" t="s">
        <v>52235</v>
      </c>
      <c r="B13787" s="7" t="s">
        <v>52236</v>
      </c>
      <c r="C13787" s="7" t="s">
        <v>52237</v>
      </c>
      <c r="D13787" s="7" t="s">
        <v>52238</v>
      </c>
      <c r="E13787" s="8">
        <v>55.351431046237401</v>
      </c>
      <c r="F13787" s="8">
        <v>67.814967542557397</v>
      </c>
      <c r="G13787" s="8">
        <v>51.4426355573219</v>
      </c>
      <c r="H13787" s="8">
        <v>47.238589731654997</v>
      </c>
      <c r="I13787" s="8">
        <v>63.508507408931301</v>
      </c>
      <c r="J13787" s="8">
        <v>21.731269988912501</v>
      </c>
      <c r="K13787" s="8">
        <v>0.801550823984016</v>
      </c>
      <c r="L13787" s="8">
        <v>-0.39851307546222298</v>
      </c>
    </row>
    <row r="13788" spans="1:12" x14ac:dyDescent="0.2">
      <c r="A13788" s="7" t="s">
        <v>52239</v>
      </c>
      <c r="B13788" s="7" t="s">
        <v>52240</v>
      </c>
      <c r="C13788" s="7" t="s">
        <v>52241</v>
      </c>
      <c r="D13788" s="7" t="s">
        <v>52242</v>
      </c>
      <c r="E13788" s="8">
        <v>113.668117327095</v>
      </c>
      <c r="F13788" s="8">
        <v>111.059294671145</v>
      </c>
      <c r="G13788" s="8">
        <v>94.971019490440497</v>
      </c>
      <c r="H13788" s="8">
        <v>106.286826896224</v>
      </c>
      <c r="I13788" s="8">
        <v>71.447070835047697</v>
      </c>
      <c r="J13788" s="8">
        <v>77.047229960689606</v>
      </c>
      <c r="K13788" s="8">
        <v>0.71919837105232998</v>
      </c>
      <c r="L13788" s="8">
        <v>-0.327357656852654</v>
      </c>
    </row>
    <row r="13789" spans="1:12" x14ac:dyDescent="0.2">
      <c r="A13789" s="7" t="s">
        <v>52243</v>
      </c>
      <c r="B13789" s="7" t="s">
        <v>52244</v>
      </c>
      <c r="C13789" s="7" t="s">
        <v>52245</v>
      </c>
      <c r="D13789" s="7" t="s">
        <v>52246</v>
      </c>
      <c r="E13789" s="8">
        <v>161.11220108101301</v>
      </c>
      <c r="F13789" s="8">
        <v>189.685343995849</v>
      </c>
      <c r="G13789" s="8">
        <v>361.08773035427902</v>
      </c>
      <c r="H13789" s="8">
        <v>154.50955391395499</v>
      </c>
      <c r="I13789" s="8">
        <v>187.54856094199999</v>
      </c>
      <c r="J13789" s="8">
        <v>279.54315485737402</v>
      </c>
      <c r="K13789" s="8">
        <v>0.883506753664556</v>
      </c>
      <c r="L13789" s="8">
        <v>-0.195634097745603</v>
      </c>
    </row>
    <row r="13790" spans="1:12" x14ac:dyDescent="0.2">
      <c r="A13790" s="7" t="s">
        <v>52247</v>
      </c>
      <c r="B13790" s="7" t="s">
        <v>52248</v>
      </c>
      <c r="C13790" s="7" t="s">
        <v>52249</v>
      </c>
      <c r="D13790" s="7" t="s">
        <v>52250</v>
      </c>
      <c r="E13790" s="8">
        <v>98.841841153995404</v>
      </c>
      <c r="F13790" s="8">
        <v>109.093643438027</v>
      </c>
      <c r="G13790" s="8">
        <v>75.185390429931999</v>
      </c>
      <c r="H13790" s="8">
        <v>94.477179463309895</v>
      </c>
      <c r="I13790" s="8">
        <v>106.178285824307</v>
      </c>
      <c r="J13790" s="8">
        <v>54.328174972281097</v>
      </c>
      <c r="K13790" s="8">
        <v>0.92093171431520504</v>
      </c>
      <c r="L13790" s="8">
        <v>-0.15109865409034701</v>
      </c>
    </row>
    <row r="13791" spans="1:12" x14ac:dyDescent="0.2">
      <c r="A13791" s="7" t="s">
        <v>52251</v>
      </c>
      <c r="B13791" s="7" t="s">
        <v>52252</v>
      </c>
      <c r="C13791" s="7" t="s">
        <v>52253</v>
      </c>
      <c r="D13791" s="7" t="s">
        <v>52254</v>
      </c>
      <c r="E13791" s="8">
        <v>885.62289673979899</v>
      </c>
      <c r="F13791" s="8">
        <v>564.14190390475301</v>
      </c>
      <c r="G13791" s="8">
        <v>662.81857352703298</v>
      </c>
      <c r="H13791" s="8">
        <v>904.42216590397697</v>
      </c>
      <c r="I13791" s="8">
        <v>726.37855348965195</v>
      </c>
      <c r="J13791" s="8">
        <v>687.49835964923</v>
      </c>
      <c r="K13791" s="8">
        <v>0.85482524668772197</v>
      </c>
      <c r="L13791" s="8">
        <v>0.13409666562376801</v>
      </c>
    </row>
    <row r="13792" spans="1:12" x14ac:dyDescent="0.2">
      <c r="A13792" s="7" t="s">
        <v>52255</v>
      </c>
      <c r="B13792" s="7" t="s">
        <v>52256</v>
      </c>
      <c r="D13792" s="7" t="s">
        <v>52257</v>
      </c>
      <c r="E13792" s="8">
        <v>14.8262761730993</v>
      </c>
      <c r="F13792" s="8">
        <v>11.793907398705599</v>
      </c>
      <c r="G13792" s="8">
        <v>0.98928145302542203</v>
      </c>
      <c r="H13792" s="8">
        <v>35.428942298741198</v>
      </c>
      <c r="I13792" s="8">
        <v>19.846408565291</v>
      </c>
      <c r="J13792" s="8">
        <v>12.841204993448301</v>
      </c>
      <c r="K13792" s="8">
        <v>0.56295379651615496</v>
      </c>
      <c r="L13792" s="8">
        <v>1.3027576175584801</v>
      </c>
    </row>
    <row r="13793" spans="1:12" x14ac:dyDescent="0.2">
      <c r="A13793" s="7" t="s">
        <v>52258</v>
      </c>
      <c r="B13793" s="7" t="s">
        <v>52259</v>
      </c>
      <c r="C13793" s="7" t="s">
        <v>52260</v>
      </c>
      <c r="D13793" s="7" t="s">
        <v>52261</v>
      </c>
      <c r="E13793" s="8">
        <v>383.506343677502</v>
      </c>
      <c r="F13793" s="8">
        <v>402.95850278910899</v>
      </c>
      <c r="G13793" s="8">
        <v>514.42635557321898</v>
      </c>
      <c r="H13793" s="8">
        <v>344.44805012665103</v>
      </c>
      <c r="I13793" s="8">
        <v>462.421319571281</v>
      </c>
      <c r="J13793" s="8">
        <v>489.94135975002598</v>
      </c>
      <c r="K13793" s="8">
        <v>0.99580262265693498</v>
      </c>
      <c r="L13793" s="8">
        <v>-4.5477649180247701E-3</v>
      </c>
    </row>
    <row r="13794" spans="1:12" x14ac:dyDescent="0.2">
      <c r="A13794" s="7" t="s">
        <v>52262</v>
      </c>
      <c r="B13794" s="7" t="s">
        <v>52263</v>
      </c>
      <c r="C13794" s="7" t="s">
        <v>52264</v>
      </c>
      <c r="E13794" s="8">
        <v>36.5714812269783</v>
      </c>
      <c r="F13794" s="8">
        <v>56.021060143851798</v>
      </c>
      <c r="G13794" s="8">
        <v>20.7749105135339</v>
      </c>
      <c r="H13794" s="8">
        <v>59.048237164568697</v>
      </c>
      <c r="I13794" s="8">
        <v>25.800331134878299</v>
      </c>
      <c r="J13794" s="8">
        <v>29.633549984880599</v>
      </c>
      <c r="K13794" s="8">
        <v>0.99508411094466598</v>
      </c>
      <c r="L13794" s="8">
        <v>1.4133266981179201E-2</v>
      </c>
    </row>
    <row r="13795" spans="1:12" x14ac:dyDescent="0.2">
      <c r="A13795" s="7" t="s">
        <v>52265</v>
      </c>
      <c r="B13795" s="7" t="s">
        <v>52266</v>
      </c>
      <c r="C13795" s="7" t="s">
        <v>52267</v>
      </c>
      <c r="D13795" s="7" t="s">
        <v>52268</v>
      </c>
      <c r="E13795" s="8">
        <v>11.861020938479401</v>
      </c>
      <c r="F13795" s="8">
        <v>28.501942880205299</v>
      </c>
      <c r="G13795" s="8">
        <v>51.4426355573219</v>
      </c>
      <c r="H13795" s="8">
        <v>32.476530440512803</v>
      </c>
      <c r="I13795" s="8">
        <v>30.761933276201098</v>
      </c>
      <c r="J13795" s="8">
        <v>79.022799959681606</v>
      </c>
      <c r="K13795" s="8">
        <v>0.74500981179343495</v>
      </c>
      <c r="L13795" s="8">
        <v>0.63194739129001098</v>
      </c>
    </row>
    <row r="13796" spans="1:12" x14ac:dyDescent="0.2">
      <c r="A13796" s="7" t="s">
        <v>52269</v>
      </c>
      <c r="B13796" s="7" t="s">
        <v>52270</v>
      </c>
      <c r="C13796" s="7" t="s">
        <v>52271</v>
      </c>
      <c r="D13796" s="7" t="s">
        <v>52272</v>
      </c>
      <c r="E13796" s="8">
        <v>270.82664476194702</v>
      </c>
      <c r="F13796" s="8">
        <v>168.063180431555</v>
      </c>
      <c r="G13796" s="8">
        <v>189.94203898088099</v>
      </c>
      <c r="H13796" s="8">
        <v>233.24053680004599</v>
      </c>
      <c r="I13796" s="8">
        <v>186.55624051373599</v>
      </c>
      <c r="J13796" s="8">
        <v>189.65471990323601</v>
      </c>
      <c r="K13796" s="8">
        <v>0.96736073999443495</v>
      </c>
      <c r="L13796" s="8">
        <v>-4.50812477896122E-2</v>
      </c>
    </row>
    <row r="13797" spans="1:12" x14ac:dyDescent="0.2">
      <c r="A13797" s="7" t="s">
        <v>52273</v>
      </c>
      <c r="B13797" s="7" t="s">
        <v>52274</v>
      </c>
      <c r="C13797" s="7" t="s">
        <v>52275</v>
      </c>
      <c r="D13797" s="7" t="s">
        <v>52276</v>
      </c>
      <c r="E13797" s="8">
        <v>217.45205053878999</v>
      </c>
      <c r="F13797" s="8">
        <v>122.85320206985</v>
      </c>
      <c r="G13797" s="8">
        <v>161.25287684314401</v>
      </c>
      <c r="H13797" s="8">
        <v>207.65296736206699</v>
      </c>
      <c r="I13797" s="8">
        <v>161.74822980712199</v>
      </c>
      <c r="J13797" s="8">
        <v>162.98452491684299</v>
      </c>
      <c r="K13797" s="8">
        <v>0.94425942157660903</v>
      </c>
      <c r="L13797" s="8">
        <v>8.6159488370865997E-2</v>
      </c>
    </row>
    <row r="13798" spans="1:12" x14ac:dyDescent="0.2">
      <c r="A13798" s="7" t="s">
        <v>52277</v>
      </c>
      <c r="B13798" s="7" t="s">
        <v>52278</v>
      </c>
      <c r="D13798" s="7" t="s">
        <v>23389</v>
      </c>
      <c r="E13798" s="8">
        <v>430.95042743142</v>
      </c>
      <c r="F13798" s="8">
        <v>363.64547812675698</v>
      </c>
      <c r="G13798" s="8">
        <v>358.11988599520299</v>
      </c>
      <c r="H13798" s="8">
        <v>284.415675676006</v>
      </c>
      <c r="I13798" s="8">
        <v>280.82668119886802</v>
      </c>
      <c r="J13798" s="8">
        <v>303.24999484527802</v>
      </c>
      <c r="K13798" s="8">
        <v>0.204391395761544</v>
      </c>
      <c r="L13798" s="8">
        <v>-0.40843561586855198</v>
      </c>
    </row>
    <row r="13799" spans="1:12" x14ac:dyDescent="0.2">
      <c r="A13799" s="7" t="s">
        <v>52279</v>
      </c>
      <c r="B13799" s="7" t="s">
        <v>52280</v>
      </c>
      <c r="C13799" s="7" t="s">
        <v>52281</v>
      </c>
      <c r="D13799" s="7" t="s">
        <v>52282</v>
      </c>
      <c r="E13799" s="8">
        <v>688.92763284334796</v>
      </c>
      <c r="F13799" s="8">
        <v>561.19342705507597</v>
      </c>
      <c r="G13799" s="8">
        <v>456.05874984471899</v>
      </c>
      <c r="H13799" s="8">
        <v>87.588218460776901</v>
      </c>
      <c r="I13799" s="8">
        <v>141.90182124183099</v>
      </c>
      <c r="J13799" s="8">
        <v>143.22882492692301</v>
      </c>
      <c r="K13799" s="8">
        <v>4.9212078775476898E-13</v>
      </c>
      <c r="L13799" s="8">
        <v>-2.19473012428849</v>
      </c>
    </row>
    <row r="13800" spans="1:12" x14ac:dyDescent="0.2">
      <c r="A13800" s="7" t="s">
        <v>52283</v>
      </c>
      <c r="B13800" s="7" t="s">
        <v>52284</v>
      </c>
      <c r="C13800" s="7" t="s">
        <v>52285</v>
      </c>
      <c r="D13800" s="7" t="s">
        <v>52286</v>
      </c>
      <c r="E13800" s="8">
        <v>6.9189288807796796</v>
      </c>
      <c r="F13800" s="8">
        <v>25.553466030528899</v>
      </c>
      <c r="G13800" s="8">
        <v>41.549821027067701</v>
      </c>
      <c r="H13800" s="8">
        <v>198.79573178738099</v>
      </c>
      <c r="I13800" s="8">
        <v>156.78662766579899</v>
      </c>
      <c r="J13800" s="8">
        <v>147.17996492490701</v>
      </c>
      <c r="K13800" s="8">
        <v>1.79978590096453E-5</v>
      </c>
      <c r="L13800" s="8">
        <v>2.7638963870048698</v>
      </c>
    </row>
    <row r="13801" spans="1:12" x14ac:dyDescent="0.2">
      <c r="A13801" s="7" t="s">
        <v>52287</v>
      </c>
      <c r="B13801" s="7" t="s">
        <v>52288</v>
      </c>
      <c r="C13801" s="7" t="s">
        <v>52289</v>
      </c>
      <c r="D13801" s="7" t="s">
        <v>52290</v>
      </c>
      <c r="E13801" s="8">
        <v>0</v>
      </c>
      <c r="F13801" s="8">
        <v>8.8454305490292207</v>
      </c>
      <c r="G13801" s="8">
        <v>0</v>
      </c>
      <c r="H13801" s="8">
        <v>20.666883007599001</v>
      </c>
      <c r="I13801" s="8">
        <v>6.9462429978518596</v>
      </c>
      <c r="J13801" s="8">
        <v>15.8045599919363</v>
      </c>
      <c r="K13801" s="8">
        <v>0.501217253830606</v>
      </c>
      <c r="L13801" s="8">
        <v>2.2942831607813599</v>
      </c>
    </row>
    <row r="13802" spans="1:12" x14ac:dyDescent="0.2">
      <c r="A13802" s="7" t="s">
        <v>52291</v>
      </c>
      <c r="B13802" s="7" t="s">
        <v>52292</v>
      </c>
      <c r="C13802" s="7" t="s">
        <v>52293</v>
      </c>
      <c r="D13802" s="7" t="s">
        <v>52294</v>
      </c>
      <c r="E13802" s="8">
        <v>50.409338988537598</v>
      </c>
      <c r="F13802" s="8">
        <v>117.93907398705601</v>
      </c>
      <c r="G13802" s="8">
        <v>114.756648550949</v>
      </c>
      <c r="H13802" s="8">
        <v>104.31855232407101</v>
      </c>
      <c r="I13802" s="8">
        <v>96.255081541661497</v>
      </c>
      <c r="J13802" s="8">
        <v>119.521984939018</v>
      </c>
      <c r="K13802" s="8">
        <v>0.91003460490020505</v>
      </c>
      <c r="L13802" s="8">
        <v>0.177127788567396</v>
      </c>
    </row>
    <row r="13803" spans="1:12" x14ac:dyDescent="0.2">
      <c r="A13803" s="7" t="s">
        <v>52295</v>
      </c>
      <c r="B13803" s="7" t="s">
        <v>52296</v>
      </c>
      <c r="C13803" s="7" t="s">
        <v>52297</v>
      </c>
      <c r="D13803" s="7" t="s">
        <v>52298</v>
      </c>
      <c r="E13803" s="8">
        <v>85.992401803975994</v>
      </c>
      <c r="F13803" s="8">
        <v>62.900839459763397</v>
      </c>
      <c r="G13803" s="8">
        <v>90.024612225313405</v>
      </c>
      <c r="H13803" s="8">
        <v>114.159925184833</v>
      </c>
      <c r="I13803" s="8">
        <v>84.347236402486899</v>
      </c>
      <c r="J13803" s="8">
        <v>129.39983493397901</v>
      </c>
      <c r="K13803" s="8">
        <v>0.57051079849771003</v>
      </c>
      <c r="L13803" s="8">
        <v>0.45691846887761101</v>
      </c>
    </row>
    <row r="13804" spans="1:12" x14ac:dyDescent="0.2">
      <c r="A13804" s="7" t="s">
        <v>52299</v>
      </c>
      <c r="B13804" s="7" t="s">
        <v>52300</v>
      </c>
      <c r="C13804" s="7" t="s">
        <v>52301</v>
      </c>
      <c r="D13804" s="7" t="s">
        <v>52302</v>
      </c>
      <c r="E13804" s="8">
        <v>464.55665342377802</v>
      </c>
      <c r="F13804" s="8">
        <v>487.481505813166</v>
      </c>
      <c r="G13804" s="8">
        <v>392.744736851092</v>
      </c>
      <c r="H13804" s="8">
        <v>509.783114187443</v>
      </c>
      <c r="I13804" s="8">
        <v>443.56723143425501</v>
      </c>
      <c r="J13804" s="8">
        <v>405.97963479286398</v>
      </c>
      <c r="K13804" s="8">
        <v>0.98405406481119895</v>
      </c>
      <c r="L13804" s="8">
        <v>1.5520555457061901E-2</v>
      </c>
    </row>
    <row r="13805" spans="1:12" x14ac:dyDescent="0.2">
      <c r="A13805" s="7" t="s">
        <v>52303</v>
      </c>
      <c r="B13805" s="7" t="s">
        <v>52304</v>
      </c>
      <c r="C13805" s="7" t="s">
        <v>52305</v>
      </c>
      <c r="D13805" s="7" t="s">
        <v>52306</v>
      </c>
      <c r="E13805" s="8">
        <v>353.85379133130402</v>
      </c>
      <c r="F13805" s="8">
        <v>333.17788401343398</v>
      </c>
      <c r="G13805" s="8">
        <v>322.50575368628699</v>
      </c>
      <c r="H13805" s="8">
        <v>388.734228000077</v>
      </c>
      <c r="I13805" s="8">
        <v>315.55789618812702</v>
      </c>
      <c r="J13805" s="8">
        <v>358.565954817055</v>
      </c>
      <c r="K13805" s="8">
        <v>0.92047501478051696</v>
      </c>
      <c r="L13805" s="8">
        <v>7.43000879510749E-2</v>
      </c>
    </row>
    <row r="13806" spans="1:12" x14ac:dyDescent="0.2">
      <c r="A13806" s="7" t="s">
        <v>52307</v>
      </c>
      <c r="B13806" s="7" t="s">
        <v>52308</v>
      </c>
      <c r="C13806" s="7" t="s">
        <v>52309</v>
      </c>
      <c r="D13806" s="7" t="s">
        <v>52310</v>
      </c>
      <c r="E13806" s="8">
        <v>48.432502165457699</v>
      </c>
      <c r="F13806" s="8">
        <v>58.969536993528202</v>
      </c>
      <c r="G13806" s="8">
        <v>9.8928145302542205</v>
      </c>
      <c r="H13806" s="8">
        <v>62.984786308873304</v>
      </c>
      <c r="I13806" s="8">
        <v>45.646739700169398</v>
      </c>
      <c r="J13806" s="8">
        <v>82.973939957665706</v>
      </c>
      <c r="K13806" s="8">
        <v>0.66819706439740101</v>
      </c>
      <c r="L13806" s="8">
        <v>0.70788967175611595</v>
      </c>
    </row>
    <row r="13807" spans="1:12" x14ac:dyDescent="0.2">
      <c r="A13807" s="7" t="s">
        <v>52311</v>
      </c>
      <c r="B13807" s="7" t="s">
        <v>52312</v>
      </c>
      <c r="C13807" s="7" t="s">
        <v>52313</v>
      </c>
      <c r="D13807" s="7" t="s">
        <v>52314</v>
      </c>
      <c r="E13807" s="8">
        <v>256.000368588848</v>
      </c>
      <c r="F13807" s="8">
        <v>280.10530071925899</v>
      </c>
      <c r="G13807" s="8">
        <v>281.94521411224503</v>
      </c>
      <c r="H13807" s="8">
        <v>246.03432151903601</v>
      </c>
      <c r="I13807" s="8">
        <v>274.87275862928101</v>
      </c>
      <c r="J13807" s="8">
        <v>246.94624987400499</v>
      </c>
      <c r="K13807" s="8">
        <v>0.90452784481083603</v>
      </c>
      <c r="L13807" s="8">
        <v>-9.1397866715262593E-2</v>
      </c>
    </row>
    <row r="13808" spans="1:12" x14ac:dyDescent="0.2">
      <c r="A13808" s="7" t="s">
        <v>52315</v>
      </c>
      <c r="B13808" s="7" t="s">
        <v>52316</v>
      </c>
      <c r="C13808" s="7" t="s">
        <v>52317</v>
      </c>
      <c r="D13808" s="7" t="s">
        <v>52318</v>
      </c>
      <c r="E13808" s="8">
        <v>297.51394187352599</v>
      </c>
      <c r="F13808" s="8">
        <v>317.45267414849297</v>
      </c>
      <c r="G13808" s="8">
        <v>370.980544884533</v>
      </c>
      <c r="H13808" s="8">
        <v>605.24443093682896</v>
      </c>
      <c r="I13808" s="8">
        <v>506.08341841492103</v>
      </c>
      <c r="J13808" s="8">
        <v>428.698689781273</v>
      </c>
      <c r="K13808" s="8">
        <v>2.74557874344784E-2</v>
      </c>
      <c r="L13808" s="8">
        <v>0.64340800070402404</v>
      </c>
    </row>
    <row r="13809" spans="1:12" x14ac:dyDescent="0.2">
      <c r="A13809" s="7" t="s">
        <v>52319</v>
      </c>
      <c r="B13809" s="7" t="s">
        <v>52320</v>
      </c>
      <c r="D13809" s="7" t="s">
        <v>52321</v>
      </c>
      <c r="E13809" s="8">
        <v>0</v>
      </c>
      <c r="F13809" s="8">
        <v>0</v>
      </c>
      <c r="G13809" s="8">
        <v>0</v>
      </c>
      <c r="H13809" s="8">
        <v>0</v>
      </c>
      <c r="I13809" s="8">
        <v>10.9155247109101</v>
      </c>
      <c r="J13809" s="8">
        <v>0</v>
      </c>
      <c r="K13809" s="8">
        <v>1</v>
      </c>
      <c r="L13809" s="8">
        <v>4.3249047440549901</v>
      </c>
    </row>
    <row r="13810" spans="1:12" x14ac:dyDescent="0.2">
      <c r="A13810" s="7" t="s">
        <v>52322</v>
      </c>
      <c r="B13810" s="7" t="s">
        <v>52323</v>
      </c>
      <c r="C13810" s="7" t="s">
        <v>52324</v>
      </c>
      <c r="D13810" s="7" t="s">
        <v>52325</v>
      </c>
      <c r="E13810" s="8">
        <v>69.1892888077968</v>
      </c>
      <c r="F13810" s="8">
        <v>66.832141925998599</v>
      </c>
      <c r="G13810" s="8">
        <v>119.703055816076</v>
      </c>
      <c r="H13810" s="8">
        <v>213.557791078523</v>
      </c>
      <c r="I13810" s="8">
        <v>148.848064239683</v>
      </c>
      <c r="J13810" s="8">
        <v>236.08061487954899</v>
      </c>
      <c r="K13810" s="8">
        <v>8.7938207068749708E-3</v>
      </c>
      <c r="L13810" s="8">
        <v>1.22686151500602</v>
      </c>
    </row>
    <row r="13811" spans="1:12" x14ac:dyDescent="0.2">
      <c r="A13811" s="7" t="s">
        <v>52326</v>
      </c>
      <c r="B13811" s="7" t="s">
        <v>52327</v>
      </c>
      <c r="C13811" s="7" t="s">
        <v>52328</v>
      </c>
      <c r="D13811" s="7" t="s">
        <v>52329</v>
      </c>
      <c r="E13811" s="8">
        <v>662.24033573176905</v>
      </c>
      <c r="F13811" s="8">
        <v>567.09038075442902</v>
      </c>
      <c r="G13811" s="8">
        <v>575.76180566079495</v>
      </c>
      <c r="H13811" s="8">
        <v>664.29266810139802</v>
      </c>
      <c r="I13811" s="8">
        <v>659.89308479592705</v>
      </c>
      <c r="J13811" s="8">
        <v>589.70764469912399</v>
      </c>
      <c r="K13811" s="8">
        <v>0.88417746109148498</v>
      </c>
      <c r="L13811" s="8">
        <v>8.4449765808230007E-2</v>
      </c>
    </row>
    <row r="13812" spans="1:12" x14ac:dyDescent="0.2">
      <c r="A13812" s="7" t="s">
        <v>52330</v>
      </c>
      <c r="B13812" s="7" t="s">
        <v>52331</v>
      </c>
      <c r="C13812" s="7" t="s">
        <v>52332</v>
      </c>
      <c r="D13812" s="7" t="s">
        <v>52333</v>
      </c>
      <c r="E13812" s="8">
        <v>45.467246930837902</v>
      </c>
      <c r="F13812" s="8">
        <v>59.952362610087</v>
      </c>
      <c r="G13812" s="8">
        <v>46.4962282921948</v>
      </c>
      <c r="H13812" s="8">
        <v>102.35027775191899</v>
      </c>
      <c r="I13812" s="8">
        <v>33.738894560994801</v>
      </c>
      <c r="J13812" s="8">
        <v>39.511399979840803</v>
      </c>
      <c r="K13812" s="8">
        <v>0.92093826455631</v>
      </c>
      <c r="L13812" s="8">
        <v>0.20915702585098001</v>
      </c>
    </row>
    <row r="13813" spans="1:12" x14ac:dyDescent="0.2">
      <c r="A13813" s="7" t="s">
        <v>52334</v>
      </c>
      <c r="B13813" s="7" t="s">
        <v>52335</v>
      </c>
      <c r="C13813" s="7" t="s">
        <v>52336</v>
      </c>
      <c r="D13813" s="7" t="s">
        <v>52337</v>
      </c>
      <c r="E13813" s="8">
        <v>47.444083753917802</v>
      </c>
      <c r="F13813" s="8">
        <v>64.866490692881001</v>
      </c>
      <c r="G13813" s="8">
        <v>59.356887181525302</v>
      </c>
      <c r="H13813" s="8">
        <v>104.31855232407101</v>
      </c>
      <c r="I13813" s="8">
        <v>90.301158972074205</v>
      </c>
      <c r="J13813" s="8">
        <v>83.961724957161707</v>
      </c>
      <c r="K13813" s="8">
        <v>0.27000176229133699</v>
      </c>
      <c r="L13813" s="8">
        <v>0.69845322106479801</v>
      </c>
    </row>
    <row r="13814" spans="1:12" x14ac:dyDescent="0.2">
      <c r="A13814" s="7" t="s">
        <v>52338</v>
      </c>
      <c r="B13814" s="7" t="s">
        <v>52339</v>
      </c>
      <c r="C13814" s="7" t="s">
        <v>52340</v>
      </c>
      <c r="D13814" s="7" t="s">
        <v>52341</v>
      </c>
      <c r="E13814" s="8">
        <v>38.548318050058199</v>
      </c>
      <c r="F13814" s="8">
        <v>57.986711376969403</v>
      </c>
      <c r="G13814" s="8">
        <v>59.356887181525302</v>
      </c>
      <c r="H13814" s="8">
        <v>87.588218460776901</v>
      </c>
      <c r="I13814" s="8">
        <v>67.477789121989503</v>
      </c>
      <c r="J13814" s="8">
        <v>58.279314970265197</v>
      </c>
      <c r="K13814" s="8">
        <v>0.67387402442696798</v>
      </c>
      <c r="L13814" s="8">
        <v>0.45266621921900602</v>
      </c>
    </row>
    <row r="13815" spans="1:12" x14ac:dyDescent="0.2">
      <c r="A13815" s="7" t="s">
        <v>52342</v>
      </c>
      <c r="B13815" s="7" t="s">
        <v>52343</v>
      </c>
      <c r="E13815" s="8">
        <v>21.745205053879001</v>
      </c>
      <c r="F13815" s="8">
        <v>56.021060143851798</v>
      </c>
      <c r="G13815" s="8">
        <v>13.8499403423559</v>
      </c>
      <c r="H13815" s="8">
        <v>42.3179033012742</v>
      </c>
      <c r="I13815" s="8">
        <v>27.784971991407399</v>
      </c>
      <c r="J13815" s="8">
        <v>0</v>
      </c>
      <c r="K13815" s="8">
        <v>0.92976292272723804</v>
      </c>
      <c r="L13815" s="8">
        <v>-0.38616816779274898</v>
      </c>
    </row>
    <row r="13816" spans="1:12" x14ac:dyDescent="0.2">
      <c r="A13816" s="7" t="s">
        <v>52344</v>
      </c>
      <c r="B13816" s="7" t="s">
        <v>52345</v>
      </c>
      <c r="C13816" s="7" t="s">
        <v>52346</v>
      </c>
      <c r="D13816" s="7" t="s">
        <v>52347</v>
      </c>
      <c r="E13816" s="8">
        <v>120.587046207874</v>
      </c>
      <c r="F13816" s="8">
        <v>121.870376453292</v>
      </c>
      <c r="G13816" s="8">
        <v>67.271138805728697</v>
      </c>
      <c r="H13816" s="8">
        <v>130.89025904812701</v>
      </c>
      <c r="I13816" s="8">
        <v>86.331877259015997</v>
      </c>
      <c r="J13816" s="8">
        <v>78.035014960185606</v>
      </c>
      <c r="K13816" s="8">
        <v>0.96526655232607395</v>
      </c>
      <c r="L13816" s="8">
        <v>-6.9009625214114398E-2</v>
      </c>
    </row>
    <row r="13817" spans="1:12" x14ac:dyDescent="0.2">
      <c r="A13817" s="7" t="s">
        <v>52348</v>
      </c>
      <c r="B13817" s="7" t="s">
        <v>52349</v>
      </c>
      <c r="C13817" s="7" t="s">
        <v>52350</v>
      </c>
      <c r="D13817" s="7" t="s">
        <v>52351</v>
      </c>
      <c r="E13817" s="8">
        <v>418.100988081401</v>
      </c>
      <c r="F13817" s="8">
        <v>354.80004757772798</v>
      </c>
      <c r="G13817" s="8">
        <v>279.966651206194</v>
      </c>
      <c r="H13817" s="8">
        <v>388.734228000077</v>
      </c>
      <c r="I13817" s="8">
        <v>289.75756505324898</v>
      </c>
      <c r="J13817" s="8">
        <v>151.13110492289101</v>
      </c>
      <c r="K13817" s="8">
        <v>0.70661343732168702</v>
      </c>
      <c r="L13817" s="8">
        <v>-0.34377359558755599</v>
      </c>
    </row>
    <row r="13818" spans="1:12" x14ac:dyDescent="0.2">
      <c r="A13818" s="7" t="s">
        <v>52352</v>
      </c>
      <c r="B13818" s="7" t="s">
        <v>52353</v>
      </c>
      <c r="C13818" s="7" t="s">
        <v>52354</v>
      </c>
      <c r="D13818" s="7" t="s">
        <v>52355</v>
      </c>
      <c r="E13818" s="8">
        <v>36.5714812269783</v>
      </c>
      <c r="F13818" s="8">
        <v>81.574526174380594</v>
      </c>
      <c r="G13818" s="8">
        <v>45.506946839169402</v>
      </c>
      <c r="H13818" s="8">
        <v>7.8730982886091603</v>
      </c>
      <c r="I13818" s="8">
        <v>34.7312149892593</v>
      </c>
      <c r="J13818" s="8">
        <v>36.548044981352803</v>
      </c>
      <c r="K13818" s="8">
        <v>0.44513486684111397</v>
      </c>
      <c r="L13818" s="8">
        <v>-1.0482352073922601</v>
      </c>
    </row>
    <row r="13819" spans="1:12" x14ac:dyDescent="0.2">
      <c r="A13819" s="7" t="s">
        <v>52356</v>
      </c>
      <c r="B13819" s="7" t="s">
        <v>52357</v>
      </c>
      <c r="C13819" s="7" t="s">
        <v>52358</v>
      </c>
      <c r="D13819" s="7" t="s">
        <v>52359</v>
      </c>
      <c r="E13819" s="8">
        <v>11.861020938479401</v>
      </c>
      <c r="F13819" s="8">
        <v>44.2271527451461</v>
      </c>
      <c r="G13819" s="8">
        <v>52.431917010347298</v>
      </c>
      <c r="H13819" s="8">
        <v>57.0799625924164</v>
      </c>
      <c r="I13819" s="8">
        <v>47.631380556698502</v>
      </c>
      <c r="J13819" s="8">
        <v>43.462539977824903</v>
      </c>
      <c r="K13819" s="8">
        <v>0.81638536712924803</v>
      </c>
      <c r="L13819" s="8">
        <v>0.44931468867574298</v>
      </c>
    </row>
    <row r="13820" spans="1:12" x14ac:dyDescent="0.2">
      <c r="A13820" s="7" t="s">
        <v>52360</v>
      </c>
      <c r="B13820" s="7" t="s">
        <v>52361</v>
      </c>
      <c r="D13820" s="7" t="s">
        <v>52362</v>
      </c>
      <c r="E13820" s="8">
        <v>4.94209205769977</v>
      </c>
      <c r="F13820" s="8">
        <v>14.742384248382001</v>
      </c>
      <c r="G13820" s="8">
        <v>25.721317778661</v>
      </c>
      <c r="H13820" s="8">
        <v>16.730333863294501</v>
      </c>
      <c r="I13820" s="8">
        <v>9.9232042826455196</v>
      </c>
      <c r="J13820" s="8">
        <v>28.645764985384599</v>
      </c>
      <c r="K13820" s="8">
        <v>0.93383147662828303</v>
      </c>
      <c r="L13820" s="8">
        <v>0.284513730300542</v>
      </c>
    </row>
    <row r="13821" spans="1:12" x14ac:dyDescent="0.2">
      <c r="A13821" s="7" t="s">
        <v>52363</v>
      </c>
      <c r="B13821" s="7" t="s">
        <v>52364</v>
      </c>
      <c r="C13821" s="7" t="s">
        <v>52365</v>
      </c>
      <c r="D13821" s="7" t="s">
        <v>52366</v>
      </c>
      <c r="E13821" s="8">
        <v>420.07782490448</v>
      </c>
      <c r="F13821" s="8">
        <v>457.01391169984299</v>
      </c>
      <c r="G13821" s="8">
        <v>406.59467719344798</v>
      </c>
      <c r="H13821" s="8">
        <v>412.35352286590501</v>
      </c>
      <c r="I13821" s="8">
        <v>412.80529815805397</v>
      </c>
      <c r="J13821" s="8">
        <v>568.96415970970804</v>
      </c>
      <c r="K13821" s="8">
        <v>0.867247742004018</v>
      </c>
      <c r="L13821" s="8">
        <v>0.119052746704531</v>
      </c>
    </row>
    <row r="13822" spans="1:12" x14ac:dyDescent="0.2">
      <c r="A13822" s="7" t="s">
        <v>52367</v>
      </c>
      <c r="B13822" s="7" t="s">
        <v>52368</v>
      </c>
      <c r="D13822" s="7" t="s">
        <v>52369</v>
      </c>
      <c r="E13822" s="8">
        <v>93.899749096295594</v>
      </c>
      <c r="F13822" s="8">
        <v>79.608874941262997</v>
      </c>
      <c r="G13822" s="8">
        <v>75.185390429931999</v>
      </c>
      <c r="H13822" s="8">
        <v>89.556493032929197</v>
      </c>
      <c r="I13822" s="8">
        <v>117.093810535217</v>
      </c>
      <c r="J13822" s="8">
        <v>119.521984939018</v>
      </c>
      <c r="K13822" s="8">
        <v>0.61602609012696097</v>
      </c>
      <c r="L13822" s="8">
        <v>0.39121427435551398</v>
      </c>
    </row>
    <row r="13823" spans="1:12" x14ac:dyDescent="0.2">
      <c r="A13823" s="7" t="s">
        <v>52370</v>
      </c>
      <c r="B13823" s="7" t="s">
        <v>405</v>
      </c>
      <c r="C13823" s="7" t="s">
        <v>52371</v>
      </c>
      <c r="D13823" s="7" t="s">
        <v>407</v>
      </c>
      <c r="E13823" s="8">
        <v>127.505975088654</v>
      </c>
      <c r="F13823" s="8">
        <v>156.26927303285001</v>
      </c>
      <c r="G13823" s="8">
        <v>77.163953335982896</v>
      </c>
      <c r="H13823" s="8">
        <v>15.746196577218299</v>
      </c>
      <c r="I13823" s="8">
        <v>62.516186980666802</v>
      </c>
      <c r="J13823" s="8">
        <v>48.401464975304997</v>
      </c>
      <c r="K13823" s="8">
        <v>5.2626146034733E-2</v>
      </c>
      <c r="L13823" s="8">
        <v>-1.51103003792706</v>
      </c>
    </row>
    <row r="13824" spans="1:12" x14ac:dyDescent="0.2">
      <c r="A13824" s="7" t="s">
        <v>52372</v>
      </c>
      <c r="B13824" s="7" t="s">
        <v>52373</v>
      </c>
      <c r="E13824" s="8">
        <v>0</v>
      </c>
      <c r="F13824" s="8">
        <v>0</v>
      </c>
      <c r="G13824" s="8">
        <v>6.9249701711779501</v>
      </c>
      <c r="H13824" s="8">
        <v>18.698608435446801</v>
      </c>
      <c r="I13824" s="8">
        <v>2.97696128479366</v>
      </c>
      <c r="J13824" s="8">
        <v>0</v>
      </c>
      <c r="K13824" s="8">
        <v>0.82436329657271401</v>
      </c>
      <c r="L13824" s="8">
        <v>1.6467389860780901</v>
      </c>
    </row>
    <row r="13825" spans="1:12" x14ac:dyDescent="0.2">
      <c r="A13825" s="7" t="s">
        <v>52374</v>
      </c>
      <c r="B13825" s="7" t="s">
        <v>52375</v>
      </c>
      <c r="C13825" s="7" t="s">
        <v>52376</v>
      </c>
      <c r="D13825" s="7" t="s">
        <v>52377</v>
      </c>
      <c r="E13825" s="8">
        <v>3.9536736461598201</v>
      </c>
      <c r="F13825" s="8">
        <v>12.7767330152644</v>
      </c>
      <c r="G13825" s="8">
        <v>0</v>
      </c>
      <c r="H13825" s="8">
        <v>0</v>
      </c>
      <c r="I13825" s="8">
        <v>0.99232042826455202</v>
      </c>
      <c r="J13825" s="8">
        <v>0</v>
      </c>
      <c r="K13825" s="8">
        <v>1</v>
      </c>
      <c r="L13825" s="8">
        <v>-3.9778066152926201</v>
      </c>
    </row>
    <row r="13826" spans="1:12" x14ac:dyDescent="0.2">
      <c r="A13826" s="7" t="s">
        <v>52378</v>
      </c>
      <c r="B13826" s="7" t="s">
        <v>52379</v>
      </c>
      <c r="D13826" s="7" t="s">
        <v>52380</v>
      </c>
      <c r="E13826" s="8">
        <v>69.1892888077968</v>
      </c>
      <c r="F13826" s="8">
        <v>56.021060143851798</v>
      </c>
      <c r="G13826" s="8">
        <v>63.314012993627003</v>
      </c>
      <c r="H13826" s="8">
        <v>10.825510146837599</v>
      </c>
      <c r="I13826" s="8">
        <v>0.99232042826455202</v>
      </c>
      <c r="J13826" s="8">
        <v>0</v>
      </c>
      <c r="K13826" s="8">
        <v>8.3658657242893504E-4</v>
      </c>
      <c r="L13826" s="8">
        <v>-3.9940475019150501</v>
      </c>
    </row>
    <row r="13827" spans="1:12" x14ac:dyDescent="0.2">
      <c r="A13827" s="7" t="s">
        <v>52381</v>
      </c>
      <c r="B13827" s="7" t="s">
        <v>52382</v>
      </c>
      <c r="D13827" s="7" t="s">
        <v>52383</v>
      </c>
      <c r="E13827" s="8">
        <v>38.548318050058199</v>
      </c>
      <c r="F13827" s="8">
        <v>7.8626049324704201</v>
      </c>
      <c r="G13827" s="8">
        <v>12.8606588893305</v>
      </c>
      <c r="H13827" s="8">
        <v>12.793784718989899</v>
      </c>
      <c r="I13827" s="8">
        <v>16.8694472804974</v>
      </c>
      <c r="J13827" s="8">
        <v>7.9022799959681604</v>
      </c>
      <c r="K13827" s="8">
        <v>0.81342984426142895</v>
      </c>
      <c r="L13827" s="8">
        <v>-0.657892642374311</v>
      </c>
    </row>
    <row r="13828" spans="1:12" x14ac:dyDescent="0.2">
      <c r="A13828" s="7" t="s">
        <v>52384</v>
      </c>
      <c r="B13828" s="7" t="s">
        <v>52385</v>
      </c>
      <c r="C13828" s="7" t="s">
        <v>52386</v>
      </c>
      <c r="D13828" s="7" t="s">
        <v>52387</v>
      </c>
      <c r="E13828" s="8">
        <v>196.695263896451</v>
      </c>
      <c r="F13828" s="8">
        <v>178.874262213702</v>
      </c>
      <c r="G13828" s="8">
        <v>197.85629060508401</v>
      </c>
      <c r="H13828" s="8">
        <v>216.51020293675199</v>
      </c>
      <c r="I13828" s="8">
        <v>183.579279228942</v>
      </c>
      <c r="J13828" s="8">
        <v>204.47149489567599</v>
      </c>
      <c r="K13828" s="8">
        <v>0.93182655933889502</v>
      </c>
      <c r="L13828" s="8">
        <v>7.6350675234659507E-2</v>
      </c>
    </row>
    <row r="13829" spans="1:12" x14ac:dyDescent="0.2">
      <c r="A13829" s="7" t="s">
        <v>52388</v>
      </c>
      <c r="B13829" s="7" t="s">
        <v>52389</v>
      </c>
      <c r="C13829" s="7" t="s">
        <v>52390</v>
      </c>
      <c r="D13829" s="7" t="s">
        <v>52391</v>
      </c>
      <c r="E13829" s="8">
        <v>32.6178075808185</v>
      </c>
      <c r="F13829" s="8">
        <v>30.4675941133229</v>
      </c>
      <c r="G13829" s="8">
        <v>37.592695214966</v>
      </c>
      <c r="H13829" s="8">
        <v>20.666883007599001</v>
      </c>
      <c r="I13829" s="8">
        <v>35.723535417523898</v>
      </c>
      <c r="J13829" s="8">
        <v>42.474754978328903</v>
      </c>
      <c r="K13829" s="8">
        <v>0.990401498732699</v>
      </c>
      <c r="L13829" s="8">
        <v>-2.6293088181584601E-2</v>
      </c>
    </row>
    <row r="13830" spans="1:12" x14ac:dyDescent="0.2">
      <c r="A13830" s="7" t="s">
        <v>52392</v>
      </c>
      <c r="B13830" s="7" t="s">
        <v>52393</v>
      </c>
      <c r="D13830" s="7" t="s">
        <v>52394</v>
      </c>
      <c r="E13830" s="8">
        <v>98.841841153995404</v>
      </c>
      <c r="F13830" s="8">
        <v>83.540177407498206</v>
      </c>
      <c r="G13830" s="8">
        <v>68.260420258754095</v>
      </c>
      <c r="H13830" s="8">
        <v>94.477179463309895</v>
      </c>
      <c r="I13830" s="8">
        <v>72.439391263312302</v>
      </c>
      <c r="J13830" s="8">
        <v>100.75406994859399</v>
      </c>
      <c r="K13830" s="8">
        <v>0.94642000557348804</v>
      </c>
      <c r="L13830" s="8">
        <v>9.4883541104942501E-2</v>
      </c>
    </row>
    <row r="13831" spans="1:12" x14ac:dyDescent="0.2">
      <c r="A13831" s="7" t="s">
        <v>52395</v>
      </c>
      <c r="B13831" s="7" t="s">
        <v>52396</v>
      </c>
      <c r="C13831" s="7" t="s">
        <v>52397</v>
      </c>
      <c r="D13831" s="7" t="s">
        <v>52398</v>
      </c>
      <c r="E13831" s="8">
        <v>6.9189288807796796</v>
      </c>
      <c r="F13831" s="8">
        <v>7.8626049324704201</v>
      </c>
      <c r="G13831" s="8">
        <v>7.91425162420337</v>
      </c>
      <c r="H13831" s="8">
        <v>6.8889610025330201</v>
      </c>
      <c r="I13831" s="8">
        <v>6.9462429978518596</v>
      </c>
      <c r="J13831" s="8">
        <v>14.816774992440299</v>
      </c>
      <c r="K13831" s="8">
        <v>0.92867639334818697</v>
      </c>
      <c r="L13831" s="8">
        <v>0.33621146920672901</v>
      </c>
    </row>
    <row r="13832" spans="1:12" x14ac:dyDescent="0.2">
      <c r="A13832" s="7" t="s">
        <v>52399</v>
      </c>
      <c r="B13832" s="7" t="s">
        <v>52400</v>
      </c>
      <c r="C13832" s="7" t="s">
        <v>52401</v>
      </c>
      <c r="D13832" s="7" t="s">
        <v>52402</v>
      </c>
      <c r="E13832" s="8">
        <v>225.35939783110999</v>
      </c>
      <c r="F13832" s="8">
        <v>273.22552140334699</v>
      </c>
      <c r="G13832" s="8">
        <v>233.47042291400001</v>
      </c>
      <c r="H13832" s="8">
        <v>198.79573178738099</v>
      </c>
      <c r="I13832" s="8">
        <v>235.17994149869901</v>
      </c>
      <c r="J13832" s="8">
        <v>219.28826988811699</v>
      </c>
      <c r="K13832" s="8">
        <v>0.81546964153994095</v>
      </c>
      <c r="L13832" s="8">
        <v>-0.164368062491866</v>
      </c>
    </row>
    <row r="13833" spans="1:12" x14ac:dyDescent="0.2">
      <c r="A13833" s="7" t="s">
        <v>52403</v>
      </c>
      <c r="B13833" s="7" t="s">
        <v>52404</v>
      </c>
      <c r="C13833" s="7" t="s">
        <v>52405</v>
      </c>
      <c r="D13833" s="7" t="s">
        <v>52406</v>
      </c>
      <c r="E13833" s="8">
        <v>32.6178075808185</v>
      </c>
      <c r="F13833" s="8">
        <v>22.604989180852499</v>
      </c>
      <c r="G13833" s="8">
        <v>32.6462879498389</v>
      </c>
      <c r="H13833" s="8">
        <v>18.698608435446801</v>
      </c>
      <c r="I13833" s="8">
        <v>11.907845139174601</v>
      </c>
      <c r="J13833" s="8">
        <v>6.9144949964721398</v>
      </c>
      <c r="K13833" s="8">
        <v>0.34957665383231801</v>
      </c>
      <c r="L13833" s="8">
        <v>-1.22737687292404</v>
      </c>
    </row>
    <row r="13834" spans="1:12" x14ac:dyDescent="0.2">
      <c r="A13834" s="7" t="s">
        <v>52407</v>
      </c>
      <c r="B13834" s="7" t="s">
        <v>52408</v>
      </c>
      <c r="C13834" s="7" t="s">
        <v>52409</v>
      </c>
      <c r="D13834" s="7" t="s">
        <v>52410</v>
      </c>
      <c r="E13834" s="8">
        <v>218.44046895033</v>
      </c>
      <c r="F13834" s="8">
        <v>164.13187796532</v>
      </c>
      <c r="G13834" s="8">
        <v>182.027787356678</v>
      </c>
      <c r="H13834" s="8">
        <v>802.07188815205802</v>
      </c>
      <c r="I13834" s="8">
        <v>709.50910620915397</v>
      </c>
      <c r="J13834" s="8">
        <v>524.51383473238695</v>
      </c>
      <c r="K13834" s="8">
        <v>8.9132373970722799E-13</v>
      </c>
      <c r="L13834" s="8">
        <v>1.8505550944000899</v>
      </c>
    </row>
    <row r="13835" spans="1:12" x14ac:dyDescent="0.2">
      <c r="A13835" s="7" t="s">
        <v>52411</v>
      </c>
      <c r="B13835" s="7" t="s">
        <v>52412</v>
      </c>
      <c r="C13835" s="7" t="s">
        <v>52413</v>
      </c>
      <c r="D13835" s="7" t="s">
        <v>52414</v>
      </c>
      <c r="E13835" s="8">
        <v>0</v>
      </c>
      <c r="F13835" s="8">
        <v>2.94847684967641</v>
      </c>
      <c r="G13835" s="8">
        <v>4.9464072651271103</v>
      </c>
      <c r="H13835" s="8">
        <v>28.5399812962082</v>
      </c>
      <c r="I13835" s="8">
        <v>0.99232042826455202</v>
      </c>
      <c r="J13835" s="8">
        <v>1.9755699989920401</v>
      </c>
      <c r="K13835" s="8">
        <v>0.640083515996829</v>
      </c>
      <c r="L13835" s="8">
        <v>1.99697492911811</v>
      </c>
    </row>
    <row r="13836" spans="1:12" x14ac:dyDescent="0.2">
      <c r="A13836" s="7" t="s">
        <v>52415</v>
      </c>
      <c r="B13836" s="7" t="s">
        <v>52416</v>
      </c>
      <c r="C13836" s="7" t="s">
        <v>52417</v>
      </c>
      <c r="D13836" s="7" t="s">
        <v>52418</v>
      </c>
      <c r="E13836" s="8">
        <v>23.722041876958901</v>
      </c>
      <c r="F13836" s="8">
        <v>92.385607956527494</v>
      </c>
      <c r="G13836" s="8">
        <v>67.271138805728697</v>
      </c>
      <c r="H13836" s="8">
        <v>62.984786308873304</v>
      </c>
      <c r="I13836" s="8">
        <v>22.823369850084699</v>
      </c>
      <c r="J13836" s="8">
        <v>60.254884969257297</v>
      </c>
      <c r="K13836" s="8">
        <v>0.88341869818005503</v>
      </c>
      <c r="L13836" s="8">
        <v>-0.32819053948150501</v>
      </c>
    </row>
    <row r="13837" spans="1:12" x14ac:dyDescent="0.2">
      <c r="A13837" s="7" t="s">
        <v>52419</v>
      </c>
      <c r="B13837" s="7" t="s">
        <v>52420</v>
      </c>
      <c r="C13837" s="7" t="s">
        <v>52421</v>
      </c>
      <c r="D13837" s="7" t="s">
        <v>52422</v>
      </c>
      <c r="E13837" s="8">
        <v>39.536736461598203</v>
      </c>
      <c r="F13837" s="8">
        <v>48.158455211381302</v>
      </c>
      <c r="G13837" s="8">
        <v>46.4962282921948</v>
      </c>
      <c r="H13837" s="8">
        <v>441.87764144818902</v>
      </c>
      <c r="I13837" s="8">
        <v>392.95888959276198</v>
      </c>
      <c r="J13837" s="8">
        <v>395.11399979840797</v>
      </c>
      <c r="K13837" s="8">
        <v>2.9439125557620598E-33</v>
      </c>
      <c r="L13837" s="8">
        <v>3.1961735861323102</v>
      </c>
    </row>
    <row r="13838" spans="1:12" x14ac:dyDescent="0.2">
      <c r="A13838" s="7" t="s">
        <v>52423</v>
      </c>
      <c r="B13838" s="7" t="s">
        <v>52424</v>
      </c>
      <c r="C13838" s="7" t="s">
        <v>52425</v>
      </c>
      <c r="D13838" s="7" t="s">
        <v>52426</v>
      </c>
      <c r="E13838" s="8">
        <v>61.281941515477101</v>
      </c>
      <c r="F13838" s="8">
        <v>49.141280827940101</v>
      </c>
      <c r="G13838" s="8">
        <v>48.474791198245697</v>
      </c>
      <c r="H13838" s="8">
        <v>11.8096474329137</v>
      </c>
      <c r="I13838" s="8">
        <v>4.9616021413227598</v>
      </c>
      <c r="J13838" s="8">
        <v>30.621334984376599</v>
      </c>
      <c r="K13838" s="8">
        <v>0.10741428804278</v>
      </c>
      <c r="L13838" s="8">
        <v>-1.7451752675410701</v>
      </c>
    </row>
    <row r="13839" spans="1:12" x14ac:dyDescent="0.2">
      <c r="A13839" s="7" t="s">
        <v>52427</v>
      </c>
      <c r="B13839" s="7" t="s">
        <v>52428</v>
      </c>
      <c r="C13839" s="7" t="s">
        <v>52429</v>
      </c>
      <c r="E13839" s="8">
        <v>0.98841841153995402</v>
      </c>
      <c r="F13839" s="8">
        <v>9.8282561655880301</v>
      </c>
      <c r="G13839" s="8">
        <v>0.98928145302542203</v>
      </c>
      <c r="H13839" s="8">
        <v>8.8572355746852995</v>
      </c>
      <c r="I13839" s="8">
        <v>6.9462429978518596</v>
      </c>
      <c r="J13839" s="8">
        <v>0</v>
      </c>
      <c r="K13839" s="8">
        <v>0.95217161487732005</v>
      </c>
      <c r="L13839" s="8">
        <v>0.42028426420199499</v>
      </c>
    </row>
    <row r="13840" spans="1:12" x14ac:dyDescent="0.2">
      <c r="A13840" s="7" t="s">
        <v>52430</v>
      </c>
      <c r="B13840" s="7" t="s">
        <v>52431</v>
      </c>
      <c r="C13840" s="7" t="s">
        <v>52432</v>
      </c>
      <c r="D13840" s="7" t="s">
        <v>52433</v>
      </c>
      <c r="E13840" s="8">
        <v>80.061891334736302</v>
      </c>
      <c r="F13840" s="8">
        <v>46.192803978263697</v>
      </c>
      <c r="G13840" s="8">
        <v>55.399761369423601</v>
      </c>
      <c r="H13840" s="8">
        <v>53.143413448111801</v>
      </c>
      <c r="I13840" s="8">
        <v>47.631380556698502</v>
      </c>
      <c r="J13840" s="8">
        <v>67.169379965729405</v>
      </c>
      <c r="K13840" s="8">
        <v>0.94747334208278899</v>
      </c>
      <c r="L13840" s="8">
        <v>-0.11310772840175801</v>
      </c>
    </row>
    <row r="13841" spans="1:12" x14ac:dyDescent="0.2">
      <c r="A13841" s="7" t="s">
        <v>52434</v>
      </c>
      <c r="B13841" s="7" t="s">
        <v>52435</v>
      </c>
      <c r="C13841" s="7" t="s">
        <v>52436</v>
      </c>
      <c r="D13841" s="7" t="s">
        <v>52437</v>
      </c>
      <c r="E13841" s="8">
        <v>22.733623465418901</v>
      </c>
      <c r="F13841" s="8">
        <v>23.587814797411301</v>
      </c>
      <c r="G13841" s="8">
        <v>10.8820959832796</v>
      </c>
      <c r="H13841" s="8">
        <v>14.762059291142201</v>
      </c>
      <c r="I13841" s="8">
        <v>28.777292419672001</v>
      </c>
      <c r="J13841" s="8">
        <v>23.706839987904502</v>
      </c>
      <c r="K13841" s="8">
        <v>0.93171983378580503</v>
      </c>
      <c r="L13841" s="8">
        <v>0.23306624126596201</v>
      </c>
    </row>
    <row r="13842" spans="1:12" x14ac:dyDescent="0.2">
      <c r="A13842" s="7" t="s">
        <v>52438</v>
      </c>
      <c r="B13842" s="7" t="s">
        <v>52439</v>
      </c>
      <c r="C13842" s="7" t="s">
        <v>52440</v>
      </c>
      <c r="E13842" s="8">
        <v>13.8378577615594</v>
      </c>
      <c r="F13842" s="8">
        <v>0</v>
      </c>
      <c r="G13842" s="8">
        <v>4.9464072651271103</v>
      </c>
      <c r="H13842" s="8">
        <v>0</v>
      </c>
      <c r="I13842" s="8">
        <v>0</v>
      </c>
      <c r="J13842" s="8">
        <v>0</v>
      </c>
      <c r="K13842" s="8">
        <v>1</v>
      </c>
      <c r="L13842" s="8">
        <v>-5.1063516397043101</v>
      </c>
    </row>
    <row r="13843" spans="1:12" x14ac:dyDescent="0.2">
      <c r="A13843" s="7" t="s">
        <v>52441</v>
      </c>
      <c r="B13843" s="7" t="s">
        <v>52442</v>
      </c>
      <c r="D13843" s="7" t="s">
        <v>52443</v>
      </c>
      <c r="E13843" s="8">
        <v>0</v>
      </c>
      <c r="F13843" s="8">
        <v>30.4675941133229</v>
      </c>
      <c r="G13843" s="8">
        <v>52.431917010347298</v>
      </c>
      <c r="H13843" s="8">
        <v>0</v>
      </c>
      <c r="I13843" s="8">
        <v>19.846408565291</v>
      </c>
      <c r="J13843" s="8">
        <v>0</v>
      </c>
      <c r="K13843" s="8">
        <v>0.86781180941079805</v>
      </c>
      <c r="L13843" s="8">
        <v>-2.0625397859404702</v>
      </c>
    </row>
    <row r="13844" spans="1:12" x14ac:dyDescent="0.2">
      <c r="A13844" s="7" t="s">
        <v>52444</v>
      </c>
      <c r="B13844" s="7" t="s">
        <v>52445</v>
      </c>
      <c r="C13844" s="7" t="s">
        <v>52446</v>
      </c>
      <c r="D13844" s="7" t="s">
        <v>52447</v>
      </c>
      <c r="E13844" s="8">
        <v>165.065874727172</v>
      </c>
      <c r="F13844" s="8">
        <v>150.37231933349699</v>
      </c>
      <c r="G13844" s="8">
        <v>192.90988333995699</v>
      </c>
      <c r="H13844" s="8">
        <v>216.51020293675199</v>
      </c>
      <c r="I13844" s="8">
        <v>233.19530064217</v>
      </c>
      <c r="J13844" s="8">
        <v>200.52035489769199</v>
      </c>
      <c r="K13844" s="8">
        <v>0.48415591740866898</v>
      </c>
      <c r="L13844" s="8">
        <v>0.35515614563109099</v>
      </c>
    </row>
    <row r="13845" spans="1:12" x14ac:dyDescent="0.2">
      <c r="A13845" s="7" t="s">
        <v>52448</v>
      </c>
      <c r="B13845" s="7" t="s">
        <v>52449</v>
      </c>
      <c r="C13845" s="7" t="s">
        <v>52450</v>
      </c>
      <c r="D13845" s="7" t="s">
        <v>52451</v>
      </c>
      <c r="E13845" s="8">
        <v>22.733623465418901</v>
      </c>
      <c r="F13845" s="8">
        <v>11.793907398705599</v>
      </c>
      <c r="G13845" s="8">
        <v>4.9464072651271103</v>
      </c>
      <c r="H13845" s="8">
        <v>9.8413728607614495</v>
      </c>
      <c r="I13845" s="8">
        <v>14.8848064239683</v>
      </c>
      <c r="J13845" s="8">
        <v>15.8045599919363</v>
      </c>
      <c r="K13845" s="8">
        <v>0.99111491746733704</v>
      </c>
      <c r="L13845" s="8">
        <v>3.8027828047934399E-2</v>
      </c>
    </row>
    <row r="13846" spans="1:12" x14ac:dyDescent="0.2">
      <c r="A13846" s="7" t="s">
        <v>52452</v>
      </c>
      <c r="B13846" s="7" t="s">
        <v>52453</v>
      </c>
      <c r="C13846" s="7" t="s">
        <v>52454</v>
      </c>
      <c r="D13846" s="7" t="s">
        <v>52455</v>
      </c>
      <c r="E13846" s="8">
        <v>10.872602526939501</v>
      </c>
      <c r="F13846" s="8">
        <v>0</v>
      </c>
      <c r="G13846" s="8">
        <v>0</v>
      </c>
      <c r="H13846" s="8">
        <v>0</v>
      </c>
      <c r="I13846" s="8">
        <v>0</v>
      </c>
      <c r="J13846" s="8">
        <v>6.9144949964721398</v>
      </c>
      <c r="K13846" s="8">
        <v>1</v>
      </c>
      <c r="L13846" s="8">
        <v>-0.65286020287812696</v>
      </c>
    </row>
    <row r="13847" spans="1:12" x14ac:dyDescent="0.2">
      <c r="A13847" s="7" t="s">
        <v>52456</v>
      </c>
      <c r="B13847" s="7" t="s">
        <v>52457</v>
      </c>
      <c r="C13847" s="7" t="s">
        <v>52458</v>
      </c>
      <c r="D13847" s="7" t="s">
        <v>52459</v>
      </c>
      <c r="E13847" s="8">
        <v>176.92689566565201</v>
      </c>
      <c r="F13847" s="8">
        <v>126.784504536086</v>
      </c>
      <c r="G13847" s="8">
        <v>124.649463081203</v>
      </c>
      <c r="H13847" s="8">
        <v>1581.5086187243701</v>
      </c>
      <c r="I13847" s="8">
        <v>1054.8366152452199</v>
      </c>
      <c r="J13847" s="8">
        <v>682.55943465175005</v>
      </c>
      <c r="K13847" s="8">
        <v>1.20573305922642E-17</v>
      </c>
      <c r="L13847" s="8">
        <v>2.9538461262370399</v>
      </c>
    </row>
    <row r="13848" spans="1:12" x14ac:dyDescent="0.2">
      <c r="A13848" s="7" t="s">
        <v>52460</v>
      </c>
      <c r="B13848" s="7" t="s">
        <v>52461</v>
      </c>
      <c r="C13848" s="7" t="s">
        <v>52462</v>
      </c>
      <c r="D13848" s="7" t="s">
        <v>52463</v>
      </c>
      <c r="E13848" s="8">
        <v>59.305104692397201</v>
      </c>
      <c r="F13848" s="8">
        <v>89.437131106851098</v>
      </c>
      <c r="G13848" s="8">
        <v>67.271138805728697</v>
      </c>
      <c r="H13848" s="8">
        <v>15.746196577218299</v>
      </c>
      <c r="I13848" s="8">
        <v>47.631380556698502</v>
      </c>
      <c r="J13848" s="8">
        <v>45.438109976816897</v>
      </c>
      <c r="K13848" s="8">
        <v>0.30680081793401798</v>
      </c>
      <c r="L13848" s="8">
        <v>-0.98950373978799799</v>
      </c>
    </row>
    <row r="13849" spans="1:12" x14ac:dyDescent="0.2">
      <c r="A13849" s="7" t="s">
        <v>52464</v>
      </c>
      <c r="B13849" s="7" t="s">
        <v>52465</v>
      </c>
      <c r="C13849" s="7" t="s">
        <v>52466</v>
      </c>
      <c r="E13849" s="8">
        <v>1.97683682307991</v>
      </c>
      <c r="F13849" s="8">
        <v>0.98282561655880296</v>
      </c>
      <c r="G13849" s="8">
        <v>2.96784435907627</v>
      </c>
      <c r="H13849" s="8">
        <v>7.8730982886091603</v>
      </c>
      <c r="I13849" s="8">
        <v>10.9155247109101</v>
      </c>
      <c r="J13849" s="8">
        <v>19.755699989920402</v>
      </c>
      <c r="K13849" s="8">
        <v>0.16696290716089701</v>
      </c>
      <c r="L13849" s="8">
        <v>2.7016289684828498</v>
      </c>
    </row>
    <row r="13850" spans="1:12" x14ac:dyDescent="0.2">
      <c r="A13850" s="7" t="s">
        <v>52467</v>
      </c>
      <c r="B13850" s="7" t="s">
        <v>52468</v>
      </c>
      <c r="C13850" s="7" t="s">
        <v>52469</v>
      </c>
      <c r="D13850" s="7" t="s">
        <v>52470</v>
      </c>
      <c r="E13850" s="8">
        <v>79.073472923196306</v>
      </c>
      <c r="F13850" s="8">
        <v>76.6603980915866</v>
      </c>
      <c r="G13850" s="8">
        <v>112.778085644898</v>
      </c>
      <c r="H13850" s="8">
        <v>146.636455625346</v>
      </c>
      <c r="I13850" s="8">
        <v>66.485468693724997</v>
      </c>
      <c r="J13850" s="8">
        <v>77.047229960689606</v>
      </c>
      <c r="K13850" s="8">
        <v>0.94718719442247301</v>
      </c>
      <c r="L13850" s="8">
        <v>0.11207987294225</v>
      </c>
    </row>
    <row r="13851" spans="1:12" x14ac:dyDescent="0.2">
      <c r="A13851" s="7" t="s">
        <v>52471</v>
      </c>
      <c r="B13851" s="7" t="s">
        <v>52472</v>
      </c>
      <c r="C13851" s="7" t="s">
        <v>52473</v>
      </c>
      <c r="D13851" s="7" t="s">
        <v>52474</v>
      </c>
      <c r="E13851" s="8">
        <v>45.467246930837902</v>
      </c>
      <c r="F13851" s="8">
        <v>72.729095625351405</v>
      </c>
      <c r="G13851" s="8">
        <v>54.410479916398202</v>
      </c>
      <c r="H13851" s="8">
        <v>81.683394744319997</v>
      </c>
      <c r="I13851" s="8">
        <v>86.331877259015997</v>
      </c>
      <c r="J13851" s="8">
        <v>97.790714950105993</v>
      </c>
      <c r="K13851" s="8">
        <v>0.39593438834665801</v>
      </c>
      <c r="L13851" s="8">
        <v>0.62275251865825698</v>
      </c>
    </row>
    <row r="13852" spans="1:12" x14ac:dyDescent="0.2">
      <c r="A13852" s="7" t="s">
        <v>52475</v>
      </c>
      <c r="B13852" s="7" t="s">
        <v>52476</v>
      </c>
      <c r="C13852" s="7" t="s">
        <v>52477</v>
      </c>
      <c r="D13852" s="7" t="s">
        <v>52478</v>
      </c>
      <c r="E13852" s="8">
        <v>3032.4676866045802</v>
      </c>
      <c r="F13852" s="8">
        <v>2613.3333144298599</v>
      </c>
      <c r="G13852" s="8">
        <v>2909.4767533477702</v>
      </c>
      <c r="H13852" s="8">
        <v>3554.7038773070399</v>
      </c>
      <c r="I13852" s="8">
        <v>3096.0397361854002</v>
      </c>
      <c r="J13852" s="8">
        <v>3060.1579284386698</v>
      </c>
      <c r="K13852" s="8">
        <v>0.51748982220270501</v>
      </c>
      <c r="L13852" s="8">
        <v>0.18280432803948901</v>
      </c>
    </row>
    <row r="13853" spans="1:12" x14ac:dyDescent="0.2">
      <c r="A13853" s="7" t="s">
        <v>52479</v>
      </c>
      <c r="B13853" s="7" t="s">
        <v>52480</v>
      </c>
      <c r="C13853" s="7" t="s">
        <v>52481</v>
      </c>
      <c r="D13853" s="7" t="s">
        <v>52482</v>
      </c>
      <c r="E13853" s="8">
        <v>155.18169061177301</v>
      </c>
      <c r="F13853" s="8">
        <v>170.02883166467299</v>
      </c>
      <c r="G13853" s="8">
        <v>160.26359539011801</v>
      </c>
      <c r="H13853" s="8">
        <v>243.08190966080801</v>
      </c>
      <c r="I13853" s="8">
        <v>188.540881370265</v>
      </c>
      <c r="J13853" s="8">
        <v>206.44706489466799</v>
      </c>
      <c r="K13853" s="8">
        <v>0.40587827356922501</v>
      </c>
      <c r="L13853" s="8">
        <v>0.394356945465001</v>
      </c>
    </row>
    <row r="13854" spans="1:12" x14ac:dyDescent="0.2">
      <c r="A13854" s="7" t="s">
        <v>52483</v>
      </c>
      <c r="B13854" s="7" t="s">
        <v>52484</v>
      </c>
      <c r="C13854" s="7" t="s">
        <v>52485</v>
      </c>
      <c r="D13854" s="7" t="s">
        <v>52486</v>
      </c>
      <c r="E13854" s="8">
        <v>3106.5990674700802</v>
      </c>
      <c r="F13854" s="8">
        <v>2782.3793204779699</v>
      </c>
      <c r="G13854" s="8">
        <v>2429.6752486304399</v>
      </c>
      <c r="H13854" s="8">
        <v>1104.20203497743</v>
      </c>
      <c r="I13854" s="8">
        <v>1177.88434835002</v>
      </c>
      <c r="J13854" s="8">
        <v>1121.13597442798</v>
      </c>
      <c r="K13854" s="8">
        <v>3.0467150590560201E-17</v>
      </c>
      <c r="L13854" s="8">
        <v>-1.2894579706217599</v>
      </c>
    </row>
    <row r="13855" spans="1:12" x14ac:dyDescent="0.2">
      <c r="A13855" s="7" t="s">
        <v>52487</v>
      </c>
      <c r="B13855" s="7" t="s">
        <v>52488</v>
      </c>
      <c r="C13855" s="7" t="s">
        <v>52489</v>
      </c>
      <c r="D13855" s="7" t="s">
        <v>52490</v>
      </c>
      <c r="E13855" s="8">
        <v>50.409338988537598</v>
      </c>
      <c r="F13855" s="8">
        <v>33.416070962999299</v>
      </c>
      <c r="G13855" s="8">
        <v>60.3461686345507</v>
      </c>
      <c r="H13855" s="8">
        <v>27.555844010132098</v>
      </c>
      <c r="I13855" s="8">
        <v>20.838728993555598</v>
      </c>
      <c r="J13855" s="8">
        <v>27.657979985888598</v>
      </c>
      <c r="K13855" s="8">
        <v>0.34122219763280098</v>
      </c>
      <c r="L13855" s="8">
        <v>-0.92250664312197606</v>
      </c>
    </row>
    <row r="13856" spans="1:12" x14ac:dyDescent="0.2">
      <c r="A13856" s="7" t="s">
        <v>52491</v>
      </c>
      <c r="B13856" s="7" t="s">
        <v>52492</v>
      </c>
      <c r="C13856" s="7" t="s">
        <v>52493</v>
      </c>
      <c r="D13856" s="7" t="s">
        <v>52494</v>
      </c>
      <c r="E13856" s="8">
        <v>89.946075450135794</v>
      </c>
      <c r="F13856" s="8">
        <v>56.021060143851798</v>
      </c>
      <c r="G13856" s="8">
        <v>133.55299615843199</v>
      </c>
      <c r="H13856" s="8">
        <v>105.30268961014799</v>
      </c>
      <c r="I13856" s="8">
        <v>118.08613096348201</v>
      </c>
      <c r="J13856" s="8">
        <v>154.09445992137901</v>
      </c>
      <c r="K13856" s="8">
        <v>0.67460719812689096</v>
      </c>
      <c r="L13856" s="8">
        <v>0.433566433030323</v>
      </c>
    </row>
    <row r="13857" spans="1:12" x14ac:dyDescent="0.2">
      <c r="A13857" s="7" t="s">
        <v>52495</v>
      </c>
      <c r="B13857" s="7" t="s">
        <v>52496</v>
      </c>
      <c r="C13857" s="7" t="s">
        <v>52497</v>
      </c>
      <c r="D13857" s="7" t="s">
        <v>52498</v>
      </c>
      <c r="E13857" s="8">
        <v>29.6525523461986</v>
      </c>
      <c r="F13857" s="8">
        <v>22.604989180852499</v>
      </c>
      <c r="G13857" s="8">
        <v>10.8820959832796</v>
      </c>
      <c r="H13857" s="8">
        <v>198.79573178738099</v>
      </c>
      <c r="I13857" s="8">
        <v>161.74822980712199</v>
      </c>
      <c r="J13857" s="8">
        <v>112.607489942546</v>
      </c>
      <c r="K13857" s="8">
        <v>4.9338166115487299E-8</v>
      </c>
      <c r="L13857" s="8">
        <v>2.9055925998987302</v>
      </c>
    </row>
    <row r="13858" spans="1:12" x14ac:dyDescent="0.2">
      <c r="A13858" s="7" t="s">
        <v>52499</v>
      </c>
      <c r="B13858" s="7" t="s">
        <v>52500</v>
      </c>
      <c r="C13858" s="7" t="s">
        <v>52501</v>
      </c>
      <c r="E13858" s="8">
        <v>20.756786642339002</v>
      </c>
      <c r="F13858" s="8">
        <v>3.9313024662352101</v>
      </c>
      <c r="G13858" s="8">
        <v>0</v>
      </c>
      <c r="H13858" s="8">
        <v>7.8730982886091603</v>
      </c>
      <c r="I13858" s="8">
        <v>0.99232042826455202</v>
      </c>
      <c r="J13858" s="8">
        <v>3.9511399979840802</v>
      </c>
      <c r="K13858" s="8">
        <v>0.86750484536873296</v>
      </c>
      <c r="L13858" s="8">
        <v>-0.94535835779831501</v>
      </c>
    </row>
    <row r="13859" spans="1:12" x14ac:dyDescent="0.2">
      <c r="A13859" s="7" t="s">
        <v>52502</v>
      </c>
      <c r="B13859" s="7" t="s">
        <v>52503</v>
      </c>
      <c r="D13859" s="7" t="s">
        <v>52504</v>
      </c>
      <c r="E13859" s="8">
        <v>86.980820215515905</v>
      </c>
      <c r="F13859" s="8">
        <v>7.8626049324704201</v>
      </c>
      <c r="G13859" s="8">
        <v>29.678443590762701</v>
      </c>
      <c r="H13859" s="8">
        <v>0</v>
      </c>
      <c r="I13859" s="8">
        <v>15.8771268522328</v>
      </c>
      <c r="J13859" s="8">
        <v>6.9144949964721398</v>
      </c>
      <c r="K13859" s="8">
        <v>0.229957438957023</v>
      </c>
      <c r="L13859" s="8">
        <v>-2.4503088430805602</v>
      </c>
    </row>
    <row r="13860" spans="1:12" x14ac:dyDescent="0.2">
      <c r="A13860" s="7" t="s">
        <v>52505</v>
      </c>
      <c r="B13860" s="7" t="s">
        <v>52506</v>
      </c>
      <c r="E13860" s="8">
        <v>26.6872971115788</v>
      </c>
      <c r="F13860" s="8">
        <v>49.141280827940101</v>
      </c>
      <c r="G13860" s="8">
        <v>46.4962282921948</v>
      </c>
      <c r="H13860" s="8">
        <v>29.524118582284402</v>
      </c>
      <c r="I13860" s="8">
        <v>20.838728993555598</v>
      </c>
      <c r="J13860" s="8">
        <v>54.328174972281097</v>
      </c>
      <c r="K13860" s="8">
        <v>0.92093171431520504</v>
      </c>
      <c r="L13860" s="8">
        <v>-0.224557501953247</v>
      </c>
    </row>
    <row r="13861" spans="1:12" x14ac:dyDescent="0.2">
      <c r="A13861" s="7" t="s">
        <v>52507</v>
      </c>
      <c r="B13861" s="7" t="s">
        <v>52508</v>
      </c>
      <c r="C13861" s="7" t="s">
        <v>52509</v>
      </c>
      <c r="D13861" s="7" t="s">
        <v>52510</v>
      </c>
      <c r="E13861" s="8">
        <v>355.83062815438302</v>
      </c>
      <c r="F13861" s="8">
        <v>350.86874511149301</v>
      </c>
      <c r="G13861" s="8">
        <v>345.25922710587201</v>
      </c>
      <c r="H13861" s="8">
        <v>430.06799401527502</v>
      </c>
      <c r="I13861" s="8">
        <v>418.75922072764098</v>
      </c>
      <c r="J13861" s="8">
        <v>383.26057980445597</v>
      </c>
      <c r="K13861" s="8">
        <v>0.56249347273996497</v>
      </c>
      <c r="L13861" s="8">
        <v>0.22803074372016</v>
      </c>
    </row>
    <row r="13862" spans="1:12" x14ac:dyDescent="0.2">
      <c r="A13862" s="7" t="s">
        <v>52511</v>
      </c>
      <c r="B13862" s="7" t="s">
        <v>52512</v>
      </c>
      <c r="C13862" s="7" t="s">
        <v>52513</v>
      </c>
      <c r="D13862" s="7" t="s">
        <v>52514</v>
      </c>
      <c r="E13862" s="8">
        <v>2974.1510003237199</v>
      </c>
      <c r="F13862" s="8">
        <v>2499.32554290904</v>
      </c>
      <c r="G13862" s="8">
        <v>2509.8070463254899</v>
      </c>
      <c r="H13862" s="8">
        <v>1543.1272645674001</v>
      </c>
      <c r="I13862" s="8">
        <v>1681.9831259084201</v>
      </c>
      <c r="J13862" s="8">
        <v>1535.0178892168201</v>
      </c>
      <c r="K13862" s="8">
        <v>9.7734191820138903E-7</v>
      </c>
      <c r="L13862" s="8">
        <v>-0.74598628534573797</v>
      </c>
    </row>
    <row r="13863" spans="1:12" x14ac:dyDescent="0.2">
      <c r="A13863" s="7" t="s">
        <v>52515</v>
      </c>
      <c r="B13863" s="7" t="s">
        <v>52516</v>
      </c>
      <c r="C13863" s="7" t="s">
        <v>52517</v>
      </c>
      <c r="D13863" s="7" t="s">
        <v>52518</v>
      </c>
      <c r="E13863" s="8">
        <v>55.351431046237401</v>
      </c>
      <c r="F13863" s="8">
        <v>42.261501512028502</v>
      </c>
      <c r="G13863" s="8">
        <v>51.4426355573219</v>
      </c>
      <c r="H13863" s="8">
        <v>51.175138875959497</v>
      </c>
      <c r="I13863" s="8">
        <v>39.6928171305821</v>
      </c>
      <c r="J13863" s="8">
        <v>34.572474982360703</v>
      </c>
      <c r="K13863" s="8">
        <v>0.87433702334558205</v>
      </c>
      <c r="L13863" s="8">
        <v>-0.248705386632709</v>
      </c>
    </row>
    <row r="13864" spans="1:12" x14ac:dyDescent="0.2">
      <c r="A13864" s="7" t="s">
        <v>52519</v>
      </c>
      <c r="B13864" s="7" t="s">
        <v>52520</v>
      </c>
      <c r="C13864" s="7" t="s">
        <v>52521</v>
      </c>
      <c r="D13864" s="7" t="s">
        <v>52522</v>
      </c>
      <c r="E13864" s="8">
        <v>72.154544042416603</v>
      </c>
      <c r="F13864" s="8">
        <v>95.334084806203904</v>
      </c>
      <c r="G13864" s="8">
        <v>46.4962282921948</v>
      </c>
      <c r="H13864" s="8">
        <v>22.635157579751301</v>
      </c>
      <c r="I13864" s="8">
        <v>27.784971991407399</v>
      </c>
      <c r="J13864" s="8">
        <v>42.474754978328903</v>
      </c>
      <c r="K13864" s="8">
        <v>0.129105827709106</v>
      </c>
      <c r="L13864" s="8">
        <v>-1.2039641615075301</v>
      </c>
    </row>
    <row r="13865" spans="1:12" x14ac:dyDescent="0.2">
      <c r="A13865" s="7" t="s">
        <v>52523</v>
      </c>
      <c r="B13865" s="7" t="s">
        <v>52524</v>
      </c>
      <c r="C13865" s="7" t="s">
        <v>52525</v>
      </c>
      <c r="D13865" s="7" t="s">
        <v>52526</v>
      </c>
      <c r="E13865" s="8">
        <v>36.5714812269783</v>
      </c>
      <c r="F13865" s="8">
        <v>52.089757677616497</v>
      </c>
      <c r="G13865" s="8">
        <v>13.8499403423559</v>
      </c>
      <c r="H13865" s="8">
        <v>44.286177873426503</v>
      </c>
      <c r="I13865" s="8">
        <v>25.800331134878299</v>
      </c>
      <c r="J13865" s="8">
        <v>25.682409986896499</v>
      </c>
      <c r="K13865" s="8">
        <v>0.96946522832749704</v>
      </c>
      <c r="L13865" s="8">
        <v>-9.8198055174092996E-2</v>
      </c>
    </row>
    <row r="13866" spans="1:12" x14ac:dyDescent="0.2">
      <c r="A13866" s="7" t="s">
        <v>52527</v>
      </c>
      <c r="B13866" s="7" t="s">
        <v>52528</v>
      </c>
      <c r="C13866" s="7" t="s">
        <v>52529</v>
      </c>
      <c r="D13866" s="7" t="s">
        <v>52530</v>
      </c>
      <c r="E13866" s="8">
        <v>0</v>
      </c>
      <c r="F13866" s="8">
        <v>1.9656512331176099</v>
      </c>
      <c r="G13866" s="8">
        <v>4.9464072651271103</v>
      </c>
      <c r="H13866" s="8">
        <v>12.793784718989899</v>
      </c>
      <c r="I13866" s="8">
        <v>7.93856342611641</v>
      </c>
      <c r="J13866" s="8">
        <v>0</v>
      </c>
      <c r="K13866" s="8">
        <v>0.78190952700598004</v>
      </c>
      <c r="L13866" s="8">
        <v>1.58490137018932</v>
      </c>
    </row>
    <row r="13867" spans="1:12" x14ac:dyDescent="0.2">
      <c r="A13867" s="7" t="s">
        <v>52531</v>
      </c>
      <c r="B13867" s="7" t="s">
        <v>52532</v>
      </c>
      <c r="C13867" s="7" t="s">
        <v>52533</v>
      </c>
      <c r="D13867" s="7" t="s">
        <v>52534</v>
      </c>
      <c r="E13867" s="8">
        <v>55.351431046237401</v>
      </c>
      <c r="F13867" s="8">
        <v>88.454305490292199</v>
      </c>
      <c r="G13867" s="8">
        <v>89.035330772287907</v>
      </c>
      <c r="H13867" s="8">
        <v>620.00649022797097</v>
      </c>
      <c r="I13867" s="8">
        <v>444.55955186251902</v>
      </c>
      <c r="J13867" s="8">
        <v>289.42100485233402</v>
      </c>
      <c r="K13867" s="8">
        <v>5.0900261540730301E-11</v>
      </c>
      <c r="L13867" s="8">
        <v>2.5397700659475499</v>
      </c>
    </row>
    <row r="13868" spans="1:12" x14ac:dyDescent="0.2">
      <c r="A13868" s="7" t="s">
        <v>52535</v>
      </c>
      <c r="B13868" s="7" t="s">
        <v>52536</v>
      </c>
      <c r="C13868" s="7" t="s">
        <v>52537</v>
      </c>
      <c r="D13868" s="7" t="s">
        <v>52538</v>
      </c>
      <c r="E13868" s="8">
        <v>0</v>
      </c>
      <c r="F13868" s="8">
        <v>14.742384248382001</v>
      </c>
      <c r="G13868" s="8">
        <v>3.9571258121016899</v>
      </c>
      <c r="H13868" s="8">
        <v>0</v>
      </c>
      <c r="I13868" s="8">
        <v>0</v>
      </c>
      <c r="J13868" s="8">
        <v>2.9633549984880601</v>
      </c>
      <c r="K13868" s="8">
        <v>1</v>
      </c>
      <c r="L13868" s="8">
        <v>-2.65775084269288</v>
      </c>
    </row>
    <row r="13869" spans="1:12" x14ac:dyDescent="0.2">
      <c r="A13869" s="7" t="s">
        <v>52539</v>
      </c>
      <c r="B13869" s="7" t="s">
        <v>1284</v>
      </c>
      <c r="C13869" s="7" t="s">
        <v>52540</v>
      </c>
      <c r="D13869" s="7" t="s">
        <v>1286</v>
      </c>
      <c r="E13869" s="8">
        <v>1162.3800519709901</v>
      </c>
      <c r="F13869" s="8">
        <v>1134.1807615088601</v>
      </c>
      <c r="G13869" s="8">
        <v>1072.3810950795601</v>
      </c>
      <c r="H13869" s="8">
        <v>539.30723276972799</v>
      </c>
      <c r="I13869" s="8">
        <v>553.71479897161998</v>
      </c>
      <c r="J13869" s="8">
        <v>528.46497473037095</v>
      </c>
      <c r="K13869" s="8">
        <v>1.68452291227512E-12</v>
      </c>
      <c r="L13869" s="8">
        <v>-1.0549887210105899</v>
      </c>
    </row>
    <row r="13870" spans="1:12" x14ac:dyDescent="0.2">
      <c r="A13870" s="7" t="s">
        <v>52541</v>
      </c>
      <c r="B13870" s="7" t="s">
        <v>52542</v>
      </c>
      <c r="C13870" s="7" t="s">
        <v>52543</v>
      </c>
      <c r="D13870" s="7" t="s">
        <v>52544</v>
      </c>
      <c r="E13870" s="8">
        <v>187.79949819259099</v>
      </c>
      <c r="F13870" s="8">
        <v>127.76733015264401</v>
      </c>
      <c r="G13870" s="8">
        <v>118.713774363051</v>
      </c>
      <c r="H13870" s="8">
        <v>171.23988777724901</v>
      </c>
      <c r="I13870" s="8">
        <v>140.90950081356601</v>
      </c>
      <c r="J13870" s="8">
        <v>152.11888992238701</v>
      </c>
      <c r="K13870" s="8">
        <v>0.93475133683886502</v>
      </c>
      <c r="L13870" s="8">
        <v>9.6396070508732903E-2</v>
      </c>
    </row>
    <row r="13871" spans="1:12" x14ac:dyDescent="0.2">
      <c r="A13871" s="7" t="s">
        <v>52545</v>
      </c>
      <c r="B13871" s="7" t="s">
        <v>52546</v>
      </c>
      <c r="C13871" s="7" t="s">
        <v>52547</v>
      </c>
      <c r="D13871" s="7" t="s">
        <v>52548</v>
      </c>
      <c r="E13871" s="8">
        <v>495.19762418151703</v>
      </c>
      <c r="F13871" s="8">
        <v>532.69148417487099</v>
      </c>
      <c r="G13871" s="8">
        <v>630.17228557719397</v>
      </c>
      <c r="H13871" s="8">
        <v>475.33830917477798</v>
      </c>
      <c r="I13871" s="8">
        <v>496.160214132276</v>
      </c>
      <c r="J13871" s="8">
        <v>438.57653977623301</v>
      </c>
      <c r="K13871" s="8">
        <v>0.565211758811345</v>
      </c>
      <c r="L13871" s="8">
        <v>-0.23372229877817599</v>
      </c>
    </row>
    <row r="13872" spans="1:12" x14ac:dyDescent="0.2">
      <c r="A13872" s="7" t="s">
        <v>52549</v>
      </c>
      <c r="B13872" s="7" t="s">
        <v>52550</v>
      </c>
      <c r="C13872" s="7" t="s">
        <v>52551</v>
      </c>
      <c r="E13872" s="8">
        <v>9.88418411539954</v>
      </c>
      <c r="F13872" s="8">
        <v>60.935188226645799</v>
      </c>
      <c r="G13872" s="8">
        <v>35.614132308915202</v>
      </c>
      <c r="H13872" s="8">
        <v>25.587569437979798</v>
      </c>
      <c r="I13872" s="8">
        <v>40.685137558846598</v>
      </c>
      <c r="J13872" s="8">
        <v>62.230454968249298</v>
      </c>
      <c r="K13872" s="8">
        <v>0.92093171431520504</v>
      </c>
      <c r="L13872" s="8">
        <v>0.27166346679460801</v>
      </c>
    </row>
    <row r="13873" spans="1:12" x14ac:dyDescent="0.2">
      <c r="A13873" s="7" t="s">
        <v>52552</v>
      </c>
      <c r="B13873" s="7" t="s">
        <v>52553</v>
      </c>
      <c r="D13873" s="7" t="s">
        <v>52554</v>
      </c>
      <c r="E13873" s="8">
        <v>0</v>
      </c>
      <c r="F13873" s="8">
        <v>0</v>
      </c>
      <c r="G13873" s="8">
        <v>3.9571258121016899</v>
      </c>
      <c r="H13873" s="8">
        <v>12.793784718989899</v>
      </c>
      <c r="I13873" s="8">
        <v>0.99232042826455202</v>
      </c>
      <c r="J13873" s="8">
        <v>17.780129990928401</v>
      </c>
      <c r="K13873" s="8">
        <v>0.42856478386337399</v>
      </c>
      <c r="L13873" s="8">
        <v>2.99695585264223</v>
      </c>
    </row>
    <row r="13874" spans="1:12" x14ac:dyDescent="0.2">
      <c r="A13874" s="7" t="s">
        <v>52555</v>
      </c>
      <c r="B13874" s="7" t="s">
        <v>52556</v>
      </c>
      <c r="C13874" s="7" t="s">
        <v>52557</v>
      </c>
      <c r="D13874" s="7" t="s">
        <v>52558</v>
      </c>
      <c r="E13874" s="8">
        <v>9.88418411539954</v>
      </c>
      <c r="F13874" s="8">
        <v>23.587814797411301</v>
      </c>
      <c r="G13874" s="8">
        <v>13.8499403423559</v>
      </c>
      <c r="H13874" s="8">
        <v>44.286177873426503</v>
      </c>
      <c r="I13874" s="8">
        <v>24.8080107066138</v>
      </c>
      <c r="J13874" s="8">
        <v>21.731269988912501</v>
      </c>
      <c r="K13874" s="8">
        <v>0.543997082909351</v>
      </c>
      <c r="L13874" s="8">
        <v>0.94046387004040599</v>
      </c>
    </row>
    <row r="13875" spans="1:12" x14ac:dyDescent="0.2">
      <c r="A13875" s="7" t="s">
        <v>52559</v>
      </c>
      <c r="B13875" s="7" t="s">
        <v>52560</v>
      </c>
      <c r="C13875" s="7" t="s">
        <v>52561</v>
      </c>
      <c r="D13875" s="7" t="s">
        <v>52562</v>
      </c>
      <c r="E13875" s="8">
        <v>378.56425161980201</v>
      </c>
      <c r="F13875" s="8">
        <v>341.040488945905</v>
      </c>
      <c r="G13875" s="8">
        <v>310.63437624998198</v>
      </c>
      <c r="H13875" s="8">
        <v>309.01910782790998</v>
      </c>
      <c r="I13875" s="8">
        <v>272.88811777275203</v>
      </c>
      <c r="J13875" s="8">
        <v>271.64087486140602</v>
      </c>
      <c r="K13875" s="8">
        <v>0.54209101195031895</v>
      </c>
      <c r="L13875" s="8">
        <v>-0.27140745691832402</v>
      </c>
    </row>
    <row r="13876" spans="1:12" x14ac:dyDescent="0.2">
      <c r="A13876" s="7" t="s">
        <v>52563</v>
      </c>
      <c r="B13876" s="7" t="s">
        <v>52564</v>
      </c>
      <c r="C13876" s="7" t="s">
        <v>52565</v>
      </c>
      <c r="E13876" s="8">
        <v>0</v>
      </c>
      <c r="F13876" s="8">
        <v>6.8797793159116196</v>
      </c>
      <c r="G13876" s="8">
        <v>1.9785629060508401</v>
      </c>
      <c r="H13876" s="8">
        <v>15.746196577218299</v>
      </c>
      <c r="I13876" s="8">
        <v>10.9155247109101</v>
      </c>
      <c r="J13876" s="8">
        <v>7.9022799959681604</v>
      </c>
      <c r="K13876" s="8">
        <v>0.50177016814240005</v>
      </c>
      <c r="L13876" s="8">
        <v>1.9633184437434901</v>
      </c>
    </row>
    <row r="13877" spans="1:12" x14ac:dyDescent="0.2">
      <c r="A13877" s="7" t="s">
        <v>52566</v>
      </c>
      <c r="B13877" s="7" t="s">
        <v>52567</v>
      </c>
      <c r="C13877" s="7" t="s">
        <v>52568</v>
      </c>
      <c r="D13877" s="7" t="s">
        <v>52569</v>
      </c>
      <c r="E13877" s="8">
        <v>3.9536736461598201</v>
      </c>
      <c r="F13877" s="8">
        <v>10.8110817821468</v>
      </c>
      <c r="G13877" s="8">
        <v>14.839221795381301</v>
      </c>
      <c r="H13877" s="8">
        <v>7.8730982886091603</v>
      </c>
      <c r="I13877" s="8">
        <v>11.907845139174601</v>
      </c>
      <c r="J13877" s="8">
        <v>6.9144949964721398</v>
      </c>
      <c r="K13877" s="8">
        <v>0.96931924944207104</v>
      </c>
      <c r="L13877" s="8">
        <v>-0.149354413630403</v>
      </c>
    </row>
    <row r="13878" spans="1:12" x14ac:dyDescent="0.2">
      <c r="A13878" s="7" t="s">
        <v>52570</v>
      </c>
      <c r="B13878" s="7" t="s">
        <v>52571</v>
      </c>
      <c r="D13878" s="7" t="s">
        <v>52572</v>
      </c>
      <c r="E13878" s="8">
        <v>33.606225992358397</v>
      </c>
      <c r="F13878" s="8">
        <v>17.690861098058399</v>
      </c>
      <c r="G13878" s="8">
        <v>24.732036325635502</v>
      </c>
      <c r="H13878" s="8">
        <v>7.8730982886091603</v>
      </c>
      <c r="I13878" s="8">
        <v>4.9616021413227598</v>
      </c>
      <c r="J13878" s="8">
        <v>10.865634994456199</v>
      </c>
      <c r="K13878" s="8">
        <v>0.19111147676947701</v>
      </c>
      <c r="L13878" s="8">
        <v>-1.68134078495803</v>
      </c>
    </row>
    <row r="13879" spans="1:12" x14ac:dyDescent="0.2">
      <c r="A13879" s="7" t="s">
        <v>52573</v>
      </c>
      <c r="B13879" s="7" t="s">
        <v>52574</v>
      </c>
      <c r="C13879" s="7" t="s">
        <v>52575</v>
      </c>
      <c r="D13879" s="7" t="s">
        <v>52576</v>
      </c>
      <c r="E13879" s="8">
        <v>30.6409707577386</v>
      </c>
      <c r="F13879" s="8">
        <v>56.021060143851798</v>
      </c>
      <c r="G13879" s="8">
        <v>30.667725043788099</v>
      </c>
      <c r="H13879" s="8">
        <v>32.476530440512803</v>
      </c>
      <c r="I13879" s="8">
        <v>44.6544192719048</v>
      </c>
      <c r="J13879" s="8">
        <v>40.499184979336803</v>
      </c>
      <c r="K13879" s="8">
        <v>0.99982572783453905</v>
      </c>
      <c r="L13879" s="8">
        <v>3.4401413011466001E-3</v>
      </c>
    </row>
    <row r="13880" spans="1:12" x14ac:dyDescent="0.2">
      <c r="A13880" s="7" t="s">
        <v>52577</v>
      </c>
      <c r="B13880" s="7" t="s">
        <v>52578</v>
      </c>
      <c r="C13880" s="7" t="s">
        <v>52579</v>
      </c>
      <c r="D13880" s="7" t="s">
        <v>52580</v>
      </c>
      <c r="E13880" s="8">
        <v>180.880569311812</v>
      </c>
      <c r="F13880" s="8">
        <v>130.71580700232099</v>
      </c>
      <c r="G13880" s="8">
        <v>92.003175131364202</v>
      </c>
      <c r="H13880" s="8">
        <v>86.604081174700795</v>
      </c>
      <c r="I13880" s="8">
        <v>93.278120256867894</v>
      </c>
      <c r="J13880" s="8">
        <v>88.900649954641807</v>
      </c>
      <c r="K13880" s="8">
        <v>0.39367975356514701</v>
      </c>
      <c r="L13880" s="8">
        <v>-0.58650585973204095</v>
      </c>
    </row>
    <row r="13881" spans="1:12" x14ac:dyDescent="0.2">
      <c r="A13881" s="7" t="s">
        <v>52581</v>
      </c>
      <c r="B13881" s="7" t="s">
        <v>52582</v>
      </c>
      <c r="D13881" s="7" t="s">
        <v>52583</v>
      </c>
      <c r="E13881" s="8">
        <v>61.281941515477101</v>
      </c>
      <c r="F13881" s="8">
        <v>28.501942880205299</v>
      </c>
      <c r="G13881" s="8">
        <v>34.624850855889797</v>
      </c>
      <c r="H13881" s="8">
        <v>11.8096474329137</v>
      </c>
      <c r="I13881" s="8">
        <v>30.761933276201098</v>
      </c>
      <c r="J13881" s="8">
        <v>27.657979985888598</v>
      </c>
      <c r="K13881" s="8">
        <v>0.565211758811345</v>
      </c>
      <c r="L13881" s="8">
        <v>-0.82509511980745698</v>
      </c>
    </row>
    <row r="13882" spans="1:12" x14ac:dyDescent="0.2">
      <c r="A13882" s="7" t="s">
        <v>52584</v>
      </c>
      <c r="B13882" s="7" t="s">
        <v>52585</v>
      </c>
      <c r="C13882" s="7" t="s">
        <v>52586</v>
      </c>
      <c r="D13882" s="7" t="s">
        <v>52587</v>
      </c>
      <c r="E13882" s="8">
        <v>3611.6808757669901</v>
      </c>
      <c r="F13882" s="8">
        <v>3700.3384463438902</v>
      </c>
      <c r="G13882" s="8">
        <v>3785.9801207282899</v>
      </c>
      <c r="H13882" s="8">
        <v>3023.2697428259198</v>
      </c>
      <c r="I13882" s="8">
        <v>3785.7024338292599</v>
      </c>
      <c r="J13882" s="8">
        <v>3411.8093882592502</v>
      </c>
      <c r="K13882" s="8">
        <v>0.74218984500521601</v>
      </c>
      <c r="L13882" s="8">
        <v>-0.118804714604996</v>
      </c>
    </row>
    <row r="13883" spans="1:12" x14ac:dyDescent="0.2">
      <c r="A13883" s="7" t="s">
        <v>52588</v>
      </c>
      <c r="B13883" s="7" t="s">
        <v>52589</v>
      </c>
      <c r="C13883" s="7" t="s">
        <v>52590</v>
      </c>
      <c r="D13883" s="7" t="s">
        <v>52591</v>
      </c>
      <c r="E13883" s="8">
        <v>13.8378577615594</v>
      </c>
      <c r="F13883" s="8">
        <v>2.94847684967641</v>
      </c>
      <c r="G13883" s="8">
        <v>2.96784435907627</v>
      </c>
      <c r="H13883" s="8">
        <v>8.8572355746852995</v>
      </c>
      <c r="I13883" s="8">
        <v>1.9846408565291001</v>
      </c>
      <c r="J13883" s="8">
        <v>0.98778499949602006</v>
      </c>
      <c r="K13883" s="8">
        <v>0.88887782786053904</v>
      </c>
      <c r="L13883" s="8">
        <v>-0.73907656696292301</v>
      </c>
    </row>
    <row r="13884" spans="1:12" x14ac:dyDescent="0.2">
      <c r="A13884" s="7" t="s">
        <v>52592</v>
      </c>
      <c r="B13884" s="7" t="s">
        <v>52593</v>
      </c>
      <c r="C13884" s="7" t="s">
        <v>52594</v>
      </c>
      <c r="D13884" s="7" t="s">
        <v>52595</v>
      </c>
      <c r="E13884" s="8">
        <v>178.903732488732</v>
      </c>
      <c r="F13884" s="8">
        <v>213.27315879326</v>
      </c>
      <c r="G13884" s="8">
        <v>256.22389633358398</v>
      </c>
      <c r="H13884" s="8">
        <v>237.17708594435101</v>
      </c>
      <c r="I13884" s="8">
        <v>258.995631777048</v>
      </c>
      <c r="J13884" s="8">
        <v>219.28826988811699</v>
      </c>
      <c r="K13884" s="8">
        <v>0.86492758954464399</v>
      </c>
      <c r="L13884" s="8">
        <v>0.14198004019264601</v>
      </c>
    </row>
    <row r="13885" spans="1:12" x14ac:dyDescent="0.2">
      <c r="A13885" s="7" t="s">
        <v>52596</v>
      </c>
      <c r="B13885" s="7" t="s">
        <v>52597</v>
      </c>
      <c r="C13885" s="7" t="s">
        <v>52598</v>
      </c>
      <c r="D13885" s="7" t="s">
        <v>52599</v>
      </c>
      <c r="E13885" s="8">
        <v>67.212451984716907</v>
      </c>
      <c r="F13885" s="8">
        <v>106.145166588351</v>
      </c>
      <c r="G13885" s="8">
        <v>66.281857352703298</v>
      </c>
      <c r="H13885" s="8">
        <v>86.604081174700795</v>
      </c>
      <c r="I13885" s="8">
        <v>102.209004111249</v>
      </c>
      <c r="J13885" s="8">
        <v>79.022799959681606</v>
      </c>
      <c r="K13885" s="8">
        <v>0.910853630139145</v>
      </c>
      <c r="L13885" s="8">
        <v>0.160320635896016</v>
      </c>
    </row>
    <row r="13886" spans="1:12" x14ac:dyDescent="0.2">
      <c r="A13886" s="7" t="s">
        <v>52600</v>
      </c>
      <c r="B13886" s="7" t="s">
        <v>52601</v>
      </c>
      <c r="C13886" s="7" t="s">
        <v>52602</v>
      </c>
      <c r="E13886" s="8">
        <v>85.003983392435998</v>
      </c>
      <c r="F13886" s="8">
        <v>132.68145823543799</v>
      </c>
      <c r="G13886" s="8">
        <v>45.506946839169402</v>
      </c>
      <c r="H13886" s="8">
        <v>122.033023473442</v>
      </c>
      <c r="I13886" s="8">
        <v>123.047733104804</v>
      </c>
      <c r="J13886" s="8">
        <v>87.912864955145807</v>
      </c>
      <c r="K13886" s="8">
        <v>0.80211768460048205</v>
      </c>
      <c r="L13886" s="8">
        <v>0.339244951311999</v>
      </c>
    </row>
    <row r="13887" spans="1:12" x14ac:dyDescent="0.2">
      <c r="A13887" s="7" t="s">
        <v>52603</v>
      </c>
      <c r="B13887" s="7" t="s">
        <v>52604</v>
      </c>
      <c r="C13887" s="7" t="s">
        <v>52605</v>
      </c>
      <c r="D13887" s="7" t="s">
        <v>52606</v>
      </c>
      <c r="E13887" s="8">
        <v>6.9189288807796796</v>
      </c>
      <c r="F13887" s="8">
        <v>31.450419729881698</v>
      </c>
      <c r="G13887" s="8">
        <v>7.91425162420337</v>
      </c>
      <c r="H13887" s="8">
        <v>0</v>
      </c>
      <c r="I13887" s="8">
        <v>5.9539225695873101</v>
      </c>
      <c r="J13887" s="8">
        <v>12.841204993448301</v>
      </c>
      <c r="K13887" s="8">
        <v>0.71247210502904001</v>
      </c>
      <c r="L13887" s="8">
        <v>-1.3005160184034401</v>
      </c>
    </row>
    <row r="13888" spans="1:12" x14ac:dyDescent="0.2">
      <c r="A13888" s="7" t="s">
        <v>52607</v>
      </c>
      <c r="B13888" s="7" t="s">
        <v>52608</v>
      </c>
      <c r="C13888" s="7" t="s">
        <v>52609</v>
      </c>
      <c r="D13888" s="7" t="s">
        <v>52610</v>
      </c>
      <c r="E13888" s="8">
        <v>1133.7159180363301</v>
      </c>
      <c r="F13888" s="8">
        <v>882.57740366980499</v>
      </c>
      <c r="G13888" s="8">
        <v>818.13576165202403</v>
      </c>
      <c r="H13888" s="8">
        <v>951.66075563563197</v>
      </c>
      <c r="I13888" s="8">
        <v>717.44766963527104</v>
      </c>
      <c r="J13888" s="8">
        <v>668.73044465880605</v>
      </c>
      <c r="K13888" s="8">
        <v>0.54839480569035304</v>
      </c>
      <c r="L13888" s="8">
        <v>-0.27785465617957</v>
      </c>
    </row>
    <row r="13889" spans="1:12" x14ac:dyDescent="0.2">
      <c r="A13889" s="7" t="s">
        <v>52611</v>
      </c>
      <c r="B13889" s="7" t="s">
        <v>52612</v>
      </c>
      <c r="C13889" s="7" t="s">
        <v>52613</v>
      </c>
      <c r="D13889" s="7" t="s">
        <v>52614</v>
      </c>
      <c r="E13889" s="8">
        <v>22.733623465418901</v>
      </c>
      <c r="F13889" s="8">
        <v>8.8454305490292207</v>
      </c>
      <c r="G13889" s="8">
        <v>17.807066154457601</v>
      </c>
      <c r="H13889" s="8">
        <v>24.603432151903601</v>
      </c>
      <c r="I13889" s="8">
        <v>15.8771268522328</v>
      </c>
      <c r="J13889" s="8">
        <v>13.828989992944299</v>
      </c>
      <c r="K13889" s="8">
        <v>0.96327418976032897</v>
      </c>
      <c r="L13889" s="8">
        <v>0.13741765307911699</v>
      </c>
    </row>
    <row r="13890" spans="1:12" x14ac:dyDescent="0.2">
      <c r="A13890" s="7" t="s">
        <v>52615</v>
      </c>
      <c r="B13890" s="7" t="s">
        <v>52616</v>
      </c>
      <c r="E13890" s="8">
        <v>26.6872971115788</v>
      </c>
      <c r="F13890" s="8">
        <v>39.313024662352099</v>
      </c>
      <c r="G13890" s="8">
        <v>29.678443590762701</v>
      </c>
      <c r="H13890" s="8">
        <v>29.524118582284402</v>
      </c>
      <c r="I13890" s="8">
        <v>18.854088137026501</v>
      </c>
      <c r="J13890" s="8">
        <v>18.767914990424401</v>
      </c>
      <c r="K13890" s="8">
        <v>0.76077303633980398</v>
      </c>
      <c r="L13890" s="8">
        <v>-0.510818007790388</v>
      </c>
    </row>
    <row r="13891" spans="1:12" x14ac:dyDescent="0.2">
      <c r="A13891" s="7" t="s">
        <v>52617</v>
      </c>
      <c r="B13891" s="7" t="s">
        <v>52618</v>
      </c>
      <c r="C13891" s="7" t="s">
        <v>52619</v>
      </c>
      <c r="D13891" s="7" t="s">
        <v>52620</v>
      </c>
      <c r="E13891" s="8">
        <v>48.432502165457699</v>
      </c>
      <c r="F13891" s="8">
        <v>22.604989180852499</v>
      </c>
      <c r="G13891" s="8">
        <v>25.721317778661</v>
      </c>
      <c r="H13891" s="8">
        <v>41.333766015198101</v>
      </c>
      <c r="I13891" s="8">
        <v>48.623700984963001</v>
      </c>
      <c r="J13891" s="8">
        <v>62.230454968249298</v>
      </c>
      <c r="K13891" s="8">
        <v>0.60114958393144102</v>
      </c>
      <c r="L13891" s="8">
        <v>0.65347481057638701</v>
      </c>
    </row>
    <row r="13892" spans="1:12" x14ac:dyDescent="0.2">
      <c r="A13892" s="7" t="s">
        <v>52621</v>
      </c>
      <c r="B13892" s="7" t="s">
        <v>52622</v>
      </c>
      <c r="C13892" s="7" t="s">
        <v>52623</v>
      </c>
      <c r="E13892" s="8">
        <v>0.98841841153995402</v>
      </c>
      <c r="F13892" s="8">
        <v>11.793907398705599</v>
      </c>
      <c r="G13892" s="8">
        <v>5.9356887181525302</v>
      </c>
      <c r="H13892" s="8">
        <v>5.9048237164568702</v>
      </c>
      <c r="I13892" s="8">
        <v>0</v>
      </c>
      <c r="J13892" s="8">
        <v>1.9755699989920401</v>
      </c>
      <c r="K13892" s="8">
        <v>0.81737407086073</v>
      </c>
      <c r="L13892" s="8">
        <v>-1.2475116383015901</v>
      </c>
    </row>
    <row r="13893" spans="1:12" x14ac:dyDescent="0.2">
      <c r="A13893" s="7" t="s">
        <v>52624</v>
      </c>
      <c r="B13893" s="7" t="s">
        <v>52625</v>
      </c>
      <c r="C13893" s="7" t="s">
        <v>52626</v>
      </c>
      <c r="D13893" s="7" t="s">
        <v>52627</v>
      </c>
      <c r="E13893" s="8">
        <v>292.571849815826</v>
      </c>
      <c r="F13893" s="8">
        <v>153.320796183173</v>
      </c>
      <c r="G13893" s="8">
        <v>171.14569137339799</v>
      </c>
      <c r="H13893" s="8">
        <v>250.95500794941699</v>
      </c>
      <c r="I13893" s="8">
        <v>140.90950081356601</v>
      </c>
      <c r="J13893" s="8">
        <v>182.74022490676401</v>
      </c>
      <c r="K13893" s="8">
        <v>0.94053026963091402</v>
      </c>
      <c r="L13893" s="8">
        <v>-0.10268815741111501</v>
      </c>
    </row>
    <row r="13894" spans="1:12" x14ac:dyDescent="0.2">
      <c r="A13894" s="7" t="s">
        <v>52628</v>
      </c>
      <c r="B13894" s="7" t="s">
        <v>52629</v>
      </c>
      <c r="C13894" s="7" t="s">
        <v>52630</v>
      </c>
      <c r="D13894" s="7" t="s">
        <v>52631</v>
      </c>
      <c r="E13894" s="8">
        <v>303.444452342766</v>
      </c>
      <c r="F13894" s="8">
        <v>351.851570728051</v>
      </c>
      <c r="G13894" s="8">
        <v>264.13814795778802</v>
      </c>
      <c r="H13894" s="8">
        <v>442.86177873426499</v>
      </c>
      <c r="I13894" s="8">
        <v>394.94353044929198</v>
      </c>
      <c r="J13894" s="8">
        <v>329.920189831671</v>
      </c>
      <c r="K13894" s="8">
        <v>0.43562439522257901</v>
      </c>
      <c r="L13894" s="8">
        <v>0.34485629322543898</v>
      </c>
    </row>
    <row r="13895" spans="1:12" x14ac:dyDescent="0.2">
      <c r="A13895" s="7" t="s">
        <v>52632</v>
      </c>
      <c r="B13895" s="7" t="s">
        <v>52633</v>
      </c>
      <c r="C13895" s="7" t="s">
        <v>52634</v>
      </c>
      <c r="D13895" s="7" t="s">
        <v>52635</v>
      </c>
      <c r="E13895" s="8">
        <v>59.305104692397201</v>
      </c>
      <c r="F13895" s="8">
        <v>111.059294671145</v>
      </c>
      <c r="G13895" s="8">
        <v>117.72449291002501</v>
      </c>
      <c r="H13895" s="8">
        <v>123.01716075951801</v>
      </c>
      <c r="I13895" s="8">
        <v>129.001655674392</v>
      </c>
      <c r="J13895" s="8">
        <v>100.75406994859399</v>
      </c>
      <c r="K13895" s="8">
        <v>0.79213592757532603</v>
      </c>
      <c r="L13895" s="8">
        <v>0.29218016704419603</v>
      </c>
    </row>
    <row r="13896" spans="1:12" x14ac:dyDescent="0.2">
      <c r="A13896" s="7" t="s">
        <v>52636</v>
      </c>
      <c r="B13896" s="7" t="s">
        <v>52637</v>
      </c>
      <c r="C13896" s="7" t="s">
        <v>52638</v>
      </c>
      <c r="D13896" s="7" t="s">
        <v>52639</v>
      </c>
      <c r="E13896" s="8">
        <v>530.78068699695496</v>
      </c>
      <c r="F13896" s="8">
        <v>430.47762005275598</v>
      </c>
      <c r="G13896" s="8">
        <v>497.60857087178698</v>
      </c>
      <c r="H13896" s="8">
        <v>443.84591602034101</v>
      </c>
      <c r="I13896" s="8">
        <v>402.88209387540797</v>
      </c>
      <c r="J13896" s="8">
        <v>388.19950480193597</v>
      </c>
      <c r="K13896" s="8">
        <v>0.55501691264331998</v>
      </c>
      <c r="L13896" s="8">
        <v>-0.24037463588838501</v>
      </c>
    </row>
    <row r="13897" spans="1:12" x14ac:dyDescent="0.2">
      <c r="A13897" s="7" t="s">
        <v>52640</v>
      </c>
      <c r="B13897" s="7" t="s">
        <v>52641</v>
      </c>
      <c r="C13897" s="7" t="s">
        <v>52642</v>
      </c>
      <c r="D13897" s="7" t="s">
        <v>52643</v>
      </c>
      <c r="E13897" s="8">
        <v>38.548318050058199</v>
      </c>
      <c r="F13897" s="8">
        <v>53.072583294175303</v>
      </c>
      <c r="G13897" s="8">
        <v>11.871377436305099</v>
      </c>
      <c r="H13897" s="8">
        <v>30.5082558683605</v>
      </c>
      <c r="I13897" s="8">
        <v>25.800331134878299</v>
      </c>
      <c r="J13897" s="8">
        <v>23.706839987904502</v>
      </c>
      <c r="K13897" s="8">
        <v>0.874894775835106</v>
      </c>
      <c r="L13897" s="8">
        <v>-0.3712908494455</v>
      </c>
    </row>
    <row r="13898" spans="1:12" x14ac:dyDescent="0.2">
      <c r="A13898" s="7" t="s">
        <v>52644</v>
      </c>
      <c r="B13898" s="7" t="s">
        <v>52645</v>
      </c>
      <c r="D13898" s="7" t="s">
        <v>52646</v>
      </c>
      <c r="E13898" s="8">
        <v>112.67969891555499</v>
      </c>
      <c r="F13898" s="8">
        <v>109.093643438027</v>
      </c>
      <c r="G13898" s="8">
        <v>137.51012197053399</v>
      </c>
      <c r="H13898" s="8">
        <v>43.302040587350398</v>
      </c>
      <c r="I13898" s="8">
        <v>114.116849250423</v>
      </c>
      <c r="J13898" s="8">
        <v>77.047229960689606</v>
      </c>
      <c r="K13898" s="8">
        <v>0.48369832334734603</v>
      </c>
      <c r="L13898" s="8">
        <v>-0.61590335954163999</v>
      </c>
    </row>
    <row r="13899" spans="1:12" x14ac:dyDescent="0.2">
      <c r="A13899" s="7" t="s">
        <v>52647</v>
      </c>
      <c r="B13899" s="7" t="s">
        <v>52648</v>
      </c>
      <c r="C13899" s="7" t="s">
        <v>52649</v>
      </c>
      <c r="D13899" s="7" t="s">
        <v>52650</v>
      </c>
      <c r="E13899" s="8">
        <v>365.71481226978301</v>
      </c>
      <c r="F13899" s="8">
        <v>422.61501512028502</v>
      </c>
      <c r="G13899" s="8">
        <v>403.62683283437201</v>
      </c>
      <c r="H13899" s="8">
        <v>435.97281773173199</v>
      </c>
      <c r="I13899" s="8">
        <v>401.889773447143</v>
      </c>
      <c r="J13899" s="8">
        <v>415.857484787825</v>
      </c>
      <c r="K13899" s="8">
        <v>0.91310454286596998</v>
      </c>
      <c r="L13899" s="8">
        <v>7.2882194469866907E-2</v>
      </c>
    </row>
    <row r="13900" spans="1:12" x14ac:dyDescent="0.2">
      <c r="A13900" s="7" t="s">
        <v>52651</v>
      </c>
      <c r="B13900" s="7" t="s">
        <v>52652</v>
      </c>
      <c r="C13900" s="7" t="s">
        <v>52653</v>
      </c>
      <c r="D13900" s="7" t="s">
        <v>52654</v>
      </c>
      <c r="E13900" s="8">
        <v>93.899749096295594</v>
      </c>
      <c r="F13900" s="8">
        <v>189.685343995849</v>
      </c>
      <c r="G13900" s="8">
        <v>115.745930003974</v>
      </c>
      <c r="H13900" s="8">
        <v>39.365491443045798</v>
      </c>
      <c r="I13900" s="8">
        <v>81.370275117693197</v>
      </c>
      <c r="J13900" s="8">
        <v>75.071659961697605</v>
      </c>
      <c r="K13900" s="8">
        <v>0.132878771476274</v>
      </c>
      <c r="L13900" s="8">
        <v>-1.02835478953448</v>
      </c>
    </row>
    <row r="13901" spans="1:12" x14ac:dyDescent="0.2">
      <c r="A13901" s="7" t="s">
        <v>52655</v>
      </c>
      <c r="B13901" s="7" t="s">
        <v>52656</v>
      </c>
      <c r="C13901" s="7" t="s">
        <v>52657</v>
      </c>
      <c r="D13901" s="7" t="s">
        <v>52658</v>
      </c>
      <c r="E13901" s="8">
        <v>219.42888736187001</v>
      </c>
      <c r="F13901" s="8">
        <v>183.788390296496</v>
      </c>
      <c r="G13901" s="8">
        <v>295.795154454601</v>
      </c>
      <c r="H13901" s="8">
        <v>204.70055550383799</v>
      </c>
      <c r="I13901" s="8">
        <v>185.56392008547101</v>
      </c>
      <c r="J13901" s="8">
        <v>248.92181987299699</v>
      </c>
      <c r="K13901" s="8">
        <v>0.90091121397880702</v>
      </c>
      <c r="L13901" s="8">
        <v>-0.12900867679752201</v>
      </c>
    </row>
    <row r="13902" spans="1:12" x14ac:dyDescent="0.2">
      <c r="A13902" s="7" t="s">
        <v>52659</v>
      </c>
      <c r="B13902" s="7" t="s">
        <v>52660</v>
      </c>
      <c r="C13902" s="7" t="s">
        <v>52661</v>
      </c>
      <c r="D13902" s="7" t="s">
        <v>52662</v>
      </c>
      <c r="E13902" s="8">
        <v>25.698878700038801</v>
      </c>
      <c r="F13902" s="8">
        <v>27.5191172636465</v>
      </c>
      <c r="G13902" s="8">
        <v>17.807066154457601</v>
      </c>
      <c r="H13902" s="8">
        <v>8.8572355746852995</v>
      </c>
      <c r="I13902" s="8">
        <v>15.8771268522328</v>
      </c>
      <c r="J13902" s="8">
        <v>13.828989992944299</v>
      </c>
      <c r="K13902" s="8">
        <v>0.58602360249475405</v>
      </c>
      <c r="L13902" s="8">
        <v>-0.88139245711110803</v>
      </c>
    </row>
    <row r="13903" spans="1:12" x14ac:dyDescent="0.2">
      <c r="A13903" s="7" t="s">
        <v>52663</v>
      </c>
      <c r="B13903" s="7" t="s">
        <v>52664</v>
      </c>
      <c r="C13903" s="7" t="s">
        <v>52665</v>
      </c>
      <c r="D13903" s="7" t="s">
        <v>52666</v>
      </c>
      <c r="E13903" s="8">
        <v>167.04271155025199</v>
      </c>
      <c r="F13903" s="8">
        <v>147.42384248382001</v>
      </c>
      <c r="G13903" s="8">
        <v>147.402936500788</v>
      </c>
      <c r="H13903" s="8">
        <v>174.19229963547801</v>
      </c>
      <c r="I13903" s="8">
        <v>155.79430723753501</v>
      </c>
      <c r="J13903" s="8">
        <v>149.15553492389901</v>
      </c>
      <c r="K13903" s="8">
        <v>0.95705328341231699</v>
      </c>
      <c r="L13903" s="8">
        <v>5.3012303300045499E-2</v>
      </c>
    </row>
    <row r="13904" spans="1:12" x14ac:dyDescent="0.2">
      <c r="A13904" s="7" t="s">
        <v>52667</v>
      </c>
      <c r="B13904" s="7" t="s">
        <v>52668</v>
      </c>
      <c r="C13904" s="7" t="s">
        <v>52669</v>
      </c>
      <c r="D13904" s="7" t="s">
        <v>52670</v>
      </c>
      <c r="E13904" s="8">
        <v>489.26711371227702</v>
      </c>
      <c r="F13904" s="8">
        <v>501.24106444498898</v>
      </c>
      <c r="G13904" s="8">
        <v>561.91186531843903</v>
      </c>
      <c r="H13904" s="8">
        <v>562.92652763555498</v>
      </c>
      <c r="I13904" s="8">
        <v>523.94518612368302</v>
      </c>
      <c r="J13904" s="8">
        <v>560.07409471424398</v>
      </c>
      <c r="K13904" s="8">
        <v>0.88237380239558505</v>
      </c>
      <c r="L13904" s="8">
        <v>8.5300890032545706E-2</v>
      </c>
    </row>
    <row r="13905" spans="1:12" x14ac:dyDescent="0.2">
      <c r="A13905" s="7" t="s">
        <v>52671</v>
      </c>
      <c r="B13905" s="7" t="s">
        <v>52672</v>
      </c>
      <c r="C13905" s="7" t="s">
        <v>52673</v>
      </c>
      <c r="D13905" s="7" t="s">
        <v>52674</v>
      </c>
      <c r="E13905" s="8">
        <v>335.073841512044</v>
      </c>
      <c r="F13905" s="8">
        <v>285.01942880205303</v>
      </c>
      <c r="G13905" s="8">
        <v>197.85629060508401</v>
      </c>
      <c r="H13905" s="8">
        <v>277.52671467347301</v>
      </c>
      <c r="I13905" s="8">
        <v>279.83436077060401</v>
      </c>
      <c r="J13905" s="8">
        <v>219.28826988811699</v>
      </c>
      <c r="K13905" s="8">
        <v>0.94483530865424203</v>
      </c>
      <c r="L13905" s="8">
        <v>-7.4768810364053695E-2</v>
      </c>
    </row>
    <row r="13906" spans="1:12" x14ac:dyDescent="0.2">
      <c r="A13906" s="7" t="s">
        <v>52675</v>
      </c>
      <c r="B13906" s="7" t="s">
        <v>52676</v>
      </c>
      <c r="C13906" s="7" t="s">
        <v>52677</v>
      </c>
      <c r="E13906" s="8">
        <v>4.94209205769977</v>
      </c>
      <c r="F13906" s="8">
        <v>11.793907398705599</v>
      </c>
      <c r="G13906" s="8">
        <v>2.96784435907627</v>
      </c>
      <c r="H13906" s="8">
        <v>11.8096474329137</v>
      </c>
      <c r="I13906" s="8">
        <v>3.9692817130582099</v>
      </c>
      <c r="J13906" s="8">
        <v>20.743484989416402</v>
      </c>
      <c r="K13906" s="8">
        <v>0.78496252606306205</v>
      </c>
      <c r="L13906" s="8">
        <v>0.89004283261239503</v>
      </c>
    </row>
    <row r="13907" spans="1:12" x14ac:dyDescent="0.2">
      <c r="A13907" s="7" t="s">
        <v>52678</v>
      </c>
      <c r="B13907" s="7" t="s">
        <v>52679</v>
      </c>
      <c r="C13907" s="7" t="s">
        <v>52680</v>
      </c>
      <c r="E13907" s="8">
        <v>108.726025269395</v>
      </c>
      <c r="F13907" s="8">
        <v>39.313024662352099</v>
      </c>
      <c r="G13907" s="8">
        <v>62.324731540601597</v>
      </c>
      <c r="H13907" s="8">
        <v>70.857884597482396</v>
      </c>
      <c r="I13907" s="8">
        <v>65.493148265460405</v>
      </c>
      <c r="J13907" s="8">
        <v>60.254884969257297</v>
      </c>
      <c r="K13907" s="8">
        <v>0.95727434757403196</v>
      </c>
      <c r="L13907" s="8">
        <v>-9.7462364045955194E-2</v>
      </c>
    </row>
    <row r="13908" spans="1:12" x14ac:dyDescent="0.2">
      <c r="A13908" s="7" t="s">
        <v>52681</v>
      </c>
      <c r="B13908" s="7" t="s">
        <v>52682</v>
      </c>
      <c r="C13908" s="7" t="s">
        <v>52683</v>
      </c>
      <c r="D13908" s="7" t="s">
        <v>52684</v>
      </c>
      <c r="E13908" s="8">
        <v>458.62614295453898</v>
      </c>
      <c r="F13908" s="8">
        <v>601.48927733398705</v>
      </c>
      <c r="G13908" s="8">
        <v>649.95791463770195</v>
      </c>
      <c r="H13908" s="8">
        <v>411.36938557982899</v>
      </c>
      <c r="I13908" s="8">
        <v>468.37524214086801</v>
      </c>
      <c r="J13908" s="8">
        <v>537.35503972583501</v>
      </c>
      <c r="K13908" s="8">
        <v>0.56864503482738904</v>
      </c>
      <c r="L13908" s="8">
        <v>-0.27113590301261498</v>
      </c>
    </row>
    <row r="13909" spans="1:12" x14ac:dyDescent="0.2">
      <c r="A13909" s="7" t="s">
        <v>52685</v>
      </c>
      <c r="B13909" s="7" t="s">
        <v>52686</v>
      </c>
      <c r="C13909" s="7" t="s">
        <v>52687</v>
      </c>
      <c r="D13909" s="7" t="s">
        <v>52688</v>
      </c>
      <c r="E13909" s="8">
        <v>144.30908808483301</v>
      </c>
      <c r="F13909" s="8">
        <v>487.481505813166</v>
      </c>
      <c r="G13909" s="8">
        <v>550.04048788213402</v>
      </c>
      <c r="H13909" s="8">
        <v>200.76400635953399</v>
      </c>
      <c r="I13909" s="8">
        <v>736.30175777229704</v>
      </c>
      <c r="J13909" s="8">
        <v>970.00486950509196</v>
      </c>
      <c r="K13909" s="8">
        <v>0.77236091164135601</v>
      </c>
      <c r="L13909" s="8">
        <v>0.69032901437112404</v>
      </c>
    </row>
    <row r="13910" spans="1:12" x14ac:dyDescent="0.2">
      <c r="A13910" s="7" t="s">
        <v>52689</v>
      </c>
      <c r="B13910" s="7" t="s">
        <v>52690</v>
      </c>
      <c r="C13910" s="7" t="s">
        <v>52691</v>
      </c>
      <c r="E13910" s="8">
        <v>62.270359927017097</v>
      </c>
      <c r="F13910" s="8">
        <v>29.484768496764101</v>
      </c>
      <c r="G13910" s="8">
        <v>55.399761369423601</v>
      </c>
      <c r="H13910" s="8">
        <v>47.238589731654997</v>
      </c>
      <c r="I13910" s="8">
        <v>65.493148265460405</v>
      </c>
      <c r="J13910" s="8">
        <v>58.279314970265197</v>
      </c>
      <c r="K13910" s="8">
        <v>0.90314847617017702</v>
      </c>
      <c r="L13910" s="8">
        <v>0.21682884348411999</v>
      </c>
    </row>
    <row r="13911" spans="1:12" x14ac:dyDescent="0.2">
      <c r="A13911" s="7" t="s">
        <v>52692</v>
      </c>
      <c r="B13911" s="7" t="s">
        <v>52693</v>
      </c>
      <c r="C13911" s="7" t="s">
        <v>52694</v>
      </c>
      <c r="D13911" s="7" t="s">
        <v>52695</v>
      </c>
      <c r="E13911" s="8">
        <v>3541.5031685476602</v>
      </c>
      <c r="F13911" s="8">
        <v>3910.66312828748</v>
      </c>
      <c r="G13911" s="8">
        <v>4050.1182686860798</v>
      </c>
      <c r="H13911" s="8">
        <v>3056.73041055251</v>
      </c>
      <c r="I13911" s="8">
        <v>3246.87244128161</v>
      </c>
      <c r="J13911" s="8">
        <v>2916.9291035117499</v>
      </c>
      <c r="K13911" s="8">
        <v>6.6465744069963806E-2</v>
      </c>
      <c r="L13911" s="8">
        <v>-0.31900350004162298</v>
      </c>
    </row>
    <row r="13912" spans="1:12" x14ac:dyDescent="0.2">
      <c r="A13912" s="7" t="s">
        <v>52696</v>
      </c>
      <c r="B13912" s="7" t="s">
        <v>52697</v>
      </c>
      <c r="C13912" s="7" t="s">
        <v>52698</v>
      </c>
      <c r="D13912" s="7" t="s">
        <v>52699</v>
      </c>
      <c r="E13912" s="8">
        <v>238.20883718112901</v>
      </c>
      <c r="F13912" s="8">
        <v>147.42384248382001</v>
      </c>
      <c r="G13912" s="8">
        <v>160.26359539011801</v>
      </c>
      <c r="H13912" s="8">
        <v>241.113635088656</v>
      </c>
      <c r="I13912" s="8">
        <v>168.694472804974</v>
      </c>
      <c r="J13912" s="8">
        <v>158.04559991936301</v>
      </c>
      <c r="K13912" s="8">
        <v>0.96332134762557997</v>
      </c>
      <c r="L13912" s="8">
        <v>5.69841270842232E-2</v>
      </c>
    </row>
    <row r="13913" spans="1:12" x14ac:dyDescent="0.2">
      <c r="A13913" s="7" t="s">
        <v>52700</v>
      </c>
      <c r="B13913" s="7" t="s">
        <v>52701</v>
      </c>
      <c r="C13913" s="7" t="s">
        <v>52702</v>
      </c>
      <c r="D13913" s="7" t="s">
        <v>52703</v>
      </c>
      <c r="E13913" s="8">
        <v>212.50995848109</v>
      </c>
      <c r="F13913" s="8">
        <v>266.34574208743601</v>
      </c>
      <c r="G13913" s="8">
        <v>296.78443590762703</v>
      </c>
      <c r="H13913" s="8">
        <v>318.86048068867098</v>
      </c>
      <c r="I13913" s="8">
        <v>332.427343468625</v>
      </c>
      <c r="J13913" s="8">
        <v>238.05618487854099</v>
      </c>
      <c r="K13913" s="8">
        <v>0.78801376496568198</v>
      </c>
      <c r="L13913" s="8">
        <v>0.19734227638138199</v>
      </c>
    </row>
    <row r="13914" spans="1:12" x14ac:dyDescent="0.2">
      <c r="A13914" s="7" t="s">
        <v>52704</v>
      </c>
      <c r="B13914" s="7" t="s">
        <v>52705</v>
      </c>
      <c r="C13914" s="7" t="s">
        <v>52706</v>
      </c>
      <c r="D13914" s="7" t="s">
        <v>52707</v>
      </c>
      <c r="E13914" s="8">
        <v>453.68405089683898</v>
      </c>
      <c r="F13914" s="8">
        <v>558.24495020539996</v>
      </c>
      <c r="G13914" s="8">
        <v>572.79396130171904</v>
      </c>
      <c r="H13914" s="8">
        <v>567.84721406593599</v>
      </c>
      <c r="I13914" s="8">
        <v>596.38457738699606</v>
      </c>
      <c r="J13914" s="8">
        <v>691.449499647214</v>
      </c>
      <c r="K13914" s="8">
        <v>0.59385674234459096</v>
      </c>
      <c r="L13914" s="8">
        <v>0.22770462216343901</v>
      </c>
    </row>
    <row r="13915" spans="1:12" x14ac:dyDescent="0.2">
      <c r="A13915" s="7" t="s">
        <v>52708</v>
      </c>
      <c r="B13915" s="7" t="s">
        <v>52709</v>
      </c>
      <c r="C13915" s="7" t="s">
        <v>52710</v>
      </c>
      <c r="D13915" s="7" t="s">
        <v>52711</v>
      </c>
      <c r="E13915" s="8">
        <v>38.548318050058199</v>
      </c>
      <c r="F13915" s="8">
        <v>17.690861098058399</v>
      </c>
      <c r="G13915" s="8">
        <v>10.8820959832796</v>
      </c>
      <c r="H13915" s="8">
        <v>19.682745721522899</v>
      </c>
      <c r="I13915" s="8">
        <v>26.792651563142901</v>
      </c>
      <c r="J13915" s="8">
        <v>11.853419993952199</v>
      </c>
      <c r="K13915" s="8">
        <v>0.94701870512494801</v>
      </c>
      <c r="L13915" s="8">
        <v>-0.20262028035850199</v>
      </c>
    </row>
    <row r="13916" spans="1:12" x14ac:dyDescent="0.2">
      <c r="A13916" s="7" t="s">
        <v>52712</v>
      </c>
      <c r="B13916" s="7" t="s">
        <v>52713</v>
      </c>
      <c r="C13916" s="7" t="s">
        <v>52714</v>
      </c>
      <c r="D13916" s="7" t="s">
        <v>52715</v>
      </c>
      <c r="E13916" s="8">
        <v>0.98841841153995402</v>
      </c>
      <c r="F13916" s="8">
        <v>0.98282561655880296</v>
      </c>
      <c r="G13916" s="8">
        <v>2.96784435907627</v>
      </c>
      <c r="H13916" s="8">
        <v>3.9365491443045801</v>
      </c>
      <c r="I13916" s="8">
        <v>9.9232042826455196</v>
      </c>
      <c r="J13916" s="8">
        <v>18.767914990424401</v>
      </c>
      <c r="K13916" s="8">
        <v>0.25351630959705101</v>
      </c>
      <c r="L13916" s="8">
        <v>2.7242484063239498</v>
      </c>
    </row>
    <row r="13917" spans="1:12" x14ac:dyDescent="0.2">
      <c r="A13917" s="7" t="s">
        <v>52716</v>
      </c>
      <c r="B13917" s="7" t="s">
        <v>52717</v>
      </c>
      <c r="C13917" s="7" t="s">
        <v>52718</v>
      </c>
      <c r="D13917" s="7" t="s">
        <v>52719</v>
      </c>
      <c r="E13917" s="8">
        <v>774.92003464732397</v>
      </c>
      <c r="F13917" s="8">
        <v>716.479874471367</v>
      </c>
      <c r="G13917" s="8">
        <v>768.67168900075296</v>
      </c>
      <c r="H13917" s="8">
        <v>378.892855139316</v>
      </c>
      <c r="I13917" s="8">
        <v>417.766900299376</v>
      </c>
      <c r="J13917" s="8">
        <v>422.771979784297</v>
      </c>
      <c r="K13917" s="8">
        <v>4.70975003566291E-7</v>
      </c>
      <c r="L13917" s="8">
        <v>-0.89017295497563398</v>
      </c>
    </row>
    <row r="13918" spans="1:12" x14ac:dyDescent="0.2">
      <c r="A13918" s="7" t="s">
        <v>52720</v>
      </c>
      <c r="B13918" s="7" t="s">
        <v>52721</v>
      </c>
      <c r="C13918" s="7" t="s">
        <v>52722</v>
      </c>
      <c r="D13918" s="7" t="s">
        <v>52723</v>
      </c>
      <c r="E13918" s="8">
        <v>336.06225992358401</v>
      </c>
      <c r="F13918" s="8">
        <v>391.16459539040301</v>
      </c>
      <c r="G13918" s="8">
        <v>296.78443590762703</v>
      </c>
      <c r="H13918" s="8">
        <v>337.55908912411797</v>
      </c>
      <c r="I13918" s="8">
        <v>356.24303374697399</v>
      </c>
      <c r="J13918" s="8">
        <v>285.46986485435002</v>
      </c>
      <c r="K13918" s="8">
        <v>0.93798352704900101</v>
      </c>
      <c r="L13918" s="8">
        <v>-6.4503611007025605E-2</v>
      </c>
    </row>
    <row r="13919" spans="1:12" x14ac:dyDescent="0.2">
      <c r="A13919" s="7" t="s">
        <v>52724</v>
      </c>
      <c r="B13919" s="7" t="s">
        <v>52725</v>
      </c>
      <c r="C13919" s="7" t="s">
        <v>52726</v>
      </c>
      <c r="D13919" s="7" t="s">
        <v>52727</v>
      </c>
      <c r="E13919" s="8">
        <v>388.448435735202</v>
      </c>
      <c r="F13919" s="8">
        <v>295.8305105842</v>
      </c>
      <c r="G13919" s="8">
        <v>251.27748906845699</v>
      </c>
      <c r="H13919" s="8">
        <v>262.764655382331</v>
      </c>
      <c r="I13919" s="8">
        <v>277.849719914074</v>
      </c>
      <c r="J13919" s="8">
        <v>296.33549984880602</v>
      </c>
      <c r="K13919" s="8">
        <v>0.83454097143307404</v>
      </c>
      <c r="L13919" s="8">
        <v>-0.160686863170727</v>
      </c>
    </row>
    <row r="13920" spans="1:12" x14ac:dyDescent="0.2">
      <c r="A13920" s="7" t="s">
        <v>52728</v>
      </c>
      <c r="B13920" s="7" t="s">
        <v>52729</v>
      </c>
      <c r="C13920" s="7" t="s">
        <v>52730</v>
      </c>
      <c r="D13920" s="7" t="s">
        <v>52731</v>
      </c>
      <c r="E13920" s="8">
        <v>23.722041876958901</v>
      </c>
      <c r="F13920" s="8">
        <v>53.072583294175303</v>
      </c>
      <c r="G13920" s="8">
        <v>58.367605728499903</v>
      </c>
      <c r="H13920" s="8">
        <v>25.587569437979798</v>
      </c>
      <c r="I13920" s="8">
        <v>23.815690278349201</v>
      </c>
      <c r="J13920" s="8">
        <v>48.401464975304997</v>
      </c>
      <c r="K13920" s="8">
        <v>0.79191975958816097</v>
      </c>
      <c r="L13920" s="8">
        <v>-0.46672177485447103</v>
      </c>
    </row>
    <row r="13921" spans="1:12" x14ac:dyDescent="0.2">
      <c r="A13921" s="7" t="s">
        <v>52732</v>
      </c>
      <c r="B13921" s="7" t="s">
        <v>52733</v>
      </c>
      <c r="C13921" s="7" t="s">
        <v>52734</v>
      </c>
      <c r="D13921" s="7" t="s">
        <v>52735</v>
      </c>
      <c r="E13921" s="8">
        <v>590.08579168935296</v>
      </c>
      <c r="F13921" s="8">
        <v>434.40892251899101</v>
      </c>
      <c r="G13921" s="8">
        <v>430.337432066058</v>
      </c>
      <c r="H13921" s="8">
        <v>70.857884597482396</v>
      </c>
      <c r="I13921" s="8">
        <v>120.070771820011</v>
      </c>
      <c r="J13921" s="8">
        <v>89.888434954137907</v>
      </c>
      <c r="K13921" s="8">
        <v>7.7330696515613893E-15</v>
      </c>
      <c r="L13921" s="8">
        <v>-2.3733314606616198</v>
      </c>
    </row>
    <row r="13922" spans="1:12" x14ac:dyDescent="0.2">
      <c r="A13922" s="7" t="s">
        <v>52736</v>
      </c>
      <c r="B13922" s="7" t="s">
        <v>52737</v>
      </c>
      <c r="C13922" s="7" t="s">
        <v>52738</v>
      </c>
      <c r="D13922" s="7" t="s">
        <v>52739</v>
      </c>
      <c r="E13922" s="8">
        <v>78.085054511656395</v>
      </c>
      <c r="F13922" s="8">
        <v>66.832141925998599</v>
      </c>
      <c r="G13922" s="8">
        <v>49.464072651271103</v>
      </c>
      <c r="H13922" s="8">
        <v>32.476530440512803</v>
      </c>
      <c r="I13922" s="8">
        <v>49.6160214132276</v>
      </c>
      <c r="J13922" s="8">
        <v>25.682409986896499</v>
      </c>
      <c r="K13922" s="8">
        <v>0.33861434760731102</v>
      </c>
      <c r="L13922" s="8">
        <v>-0.851048843563597</v>
      </c>
    </row>
    <row r="13923" spans="1:12" x14ac:dyDescent="0.2">
      <c r="A13923" s="7" t="s">
        <v>52740</v>
      </c>
      <c r="B13923" s="7" t="s">
        <v>52741</v>
      </c>
      <c r="C13923" s="7" t="s">
        <v>52742</v>
      </c>
      <c r="D13923" s="7" t="s">
        <v>52743</v>
      </c>
      <c r="E13923" s="8">
        <v>0.98841841153995402</v>
      </c>
      <c r="F13923" s="8">
        <v>7.8626049324704201</v>
      </c>
      <c r="G13923" s="8">
        <v>0</v>
      </c>
      <c r="H13923" s="8">
        <v>0</v>
      </c>
      <c r="I13923" s="8">
        <v>24.8080107066138</v>
      </c>
      <c r="J13923" s="8">
        <v>19.755699989920402</v>
      </c>
      <c r="K13923" s="8">
        <v>0.56864503482738904</v>
      </c>
      <c r="L13923" s="8">
        <v>2.3311140535602402</v>
      </c>
    </row>
    <row r="13924" spans="1:12" x14ac:dyDescent="0.2">
      <c r="A13924" s="7" t="s">
        <v>52744</v>
      </c>
      <c r="B13924" s="7" t="s">
        <v>52745</v>
      </c>
      <c r="D13924" s="7" t="s">
        <v>52746</v>
      </c>
      <c r="E13924" s="8">
        <v>91.922912273215701</v>
      </c>
      <c r="F13924" s="8">
        <v>87.471479873733401</v>
      </c>
      <c r="G13924" s="8">
        <v>94.971019490440497</v>
      </c>
      <c r="H13924" s="8">
        <v>95.4613167493861</v>
      </c>
      <c r="I13924" s="8">
        <v>80.377954689428705</v>
      </c>
      <c r="J13924" s="8">
        <v>67.169379965729405</v>
      </c>
      <c r="K13924" s="8">
        <v>0.88384683886335003</v>
      </c>
      <c r="L13924" s="8">
        <v>-0.17502153246468899</v>
      </c>
    </row>
    <row r="13925" spans="1:12" x14ac:dyDescent="0.2">
      <c r="A13925" s="7" t="s">
        <v>52747</v>
      </c>
      <c r="B13925" s="7" t="s">
        <v>1194</v>
      </c>
      <c r="C13925" s="7" t="s">
        <v>52748</v>
      </c>
      <c r="D13925" s="7" t="s">
        <v>1196</v>
      </c>
      <c r="E13925" s="8">
        <v>1360.0637342789801</v>
      </c>
      <c r="F13925" s="8">
        <v>998.55082642374396</v>
      </c>
      <c r="G13925" s="8">
        <v>1325.6371470540701</v>
      </c>
      <c r="H13925" s="8">
        <v>66.921335453177903</v>
      </c>
      <c r="I13925" s="8">
        <v>56.562264411079397</v>
      </c>
      <c r="J13925" s="8">
        <v>106.68077994556999</v>
      </c>
      <c r="K13925" s="8">
        <v>3.8077978161930201E-43</v>
      </c>
      <c r="L13925" s="8">
        <v>-4.0005393513410201</v>
      </c>
    </row>
    <row r="13926" spans="1:12" x14ac:dyDescent="0.2">
      <c r="A13926" s="7" t="s">
        <v>52749</v>
      </c>
      <c r="B13926" s="7" t="s">
        <v>52750</v>
      </c>
      <c r="C13926" s="7" t="s">
        <v>52751</v>
      </c>
      <c r="D13926" s="7" t="s">
        <v>52752</v>
      </c>
      <c r="E13926" s="8">
        <v>720.55702201262602</v>
      </c>
      <c r="F13926" s="8">
        <v>569.05603198754704</v>
      </c>
      <c r="G13926" s="8">
        <v>398.68042556924502</v>
      </c>
      <c r="H13926" s="8">
        <v>718.42021883558596</v>
      </c>
      <c r="I13926" s="8">
        <v>468.37524214086801</v>
      </c>
      <c r="J13926" s="8">
        <v>434.625399778249</v>
      </c>
      <c r="K13926" s="8">
        <v>0.95705328341231699</v>
      </c>
      <c r="L13926" s="8">
        <v>-5.8282611164876298E-2</v>
      </c>
    </row>
    <row r="13927" spans="1:12" x14ac:dyDescent="0.2">
      <c r="A13927" s="7" t="s">
        <v>52753</v>
      </c>
      <c r="B13927" s="7" t="s">
        <v>52754</v>
      </c>
      <c r="C13927" s="7" t="s">
        <v>52755</v>
      </c>
      <c r="D13927" s="7" t="s">
        <v>52756</v>
      </c>
      <c r="E13927" s="8">
        <v>0</v>
      </c>
      <c r="F13927" s="8">
        <v>22.604989180852499</v>
      </c>
      <c r="G13927" s="8">
        <v>22.753473419584701</v>
      </c>
      <c r="H13927" s="8">
        <v>14.762059291142201</v>
      </c>
      <c r="I13927" s="8">
        <v>7.93856342611641</v>
      </c>
      <c r="J13927" s="8">
        <v>3.9511399979840802</v>
      </c>
      <c r="K13927" s="8">
        <v>0.86384679788472996</v>
      </c>
      <c r="L13927" s="8">
        <v>-0.76707125945707899</v>
      </c>
    </row>
    <row r="13928" spans="1:12" x14ac:dyDescent="0.2">
      <c r="A13928" s="7" t="s">
        <v>52757</v>
      </c>
      <c r="B13928" s="7" t="s">
        <v>52758</v>
      </c>
      <c r="C13928" s="7" t="s">
        <v>52759</v>
      </c>
      <c r="D13928" s="7" t="s">
        <v>52760</v>
      </c>
      <c r="E13928" s="8">
        <v>435.89251948911999</v>
      </c>
      <c r="F13928" s="8">
        <v>347.92026826181598</v>
      </c>
      <c r="G13928" s="8">
        <v>356.14132308915202</v>
      </c>
      <c r="H13928" s="8">
        <v>539.30723276972799</v>
      </c>
      <c r="I13928" s="8">
        <v>447.53651314731297</v>
      </c>
      <c r="J13928" s="8">
        <v>396.10178479790397</v>
      </c>
      <c r="K13928" s="8">
        <v>0.55268461360736199</v>
      </c>
      <c r="L13928" s="8">
        <v>0.27881097508427</v>
      </c>
    </row>
    <row r="13929" spans="1:12" x14ac:dyDescent="0.2">
      <c r="A13929" s="7" t="s">
        <v>52761</v>
      </c>
      <c r="B13929" s="7" t="s">
        <v>52762</v>
      </c>
      <c r="C13929" s="7" t="s">
        <v>52763</v>
      </c>
      <c r="D13929" s="7" t="s">
        <v>52764</v>
      </c>
      <c r="E13929" s="8">
        <v>86.980820215515905</v>
      </c>
      <c r="F13929" s="8">
        <v>126.784504536086</v>
      </c>
      <c r="G13929" s="8">
        <v>107.83167837977101</v>
      </c>
      <c r="H13929" s="8">
        <v>164.35092677471599</v>
      </c>
      <c r="I13929" s="8">
        <v>113.12452882215899</v>
      </c>
      <c r="J13929" s="8">
        <v>110.631919943554</v>
      </c>
      <c r="K13929" s="8">
        <v>0.78192129932044896</v>
      </c>
      <c r="L13929" s="8">
        <v>0.27121922243767499</v>
      </c>
    </row>
    <row r="13930" spans="1:12" x14ac:dyDescent="0.2">
      <c r="A13930" s="7" t="s">
        <v>52765</v>
      </c>
      <c r="B13930" s="7" t="s">
        <v>52766</v>
      </c>
      <c r="C13930" s="7" t="s">
        <v>52767</v>
      </c>
      <c r="D13930" s="7" t="s">
        <v>52768</v>
      </c>
      <c r="E13930" s="8">
        <v>67.212451984716907</v>
      </c>
      <c r="F13930" s="8">
        <v>59.952362610087</v>
      </c>
      <c r="G13930" s="8">
        <v>17.807066154457601</v>
      </c>
      <c r="H13930" s="8">
        <v>113.17578789875699</v>
      </c>
      <c r="I13930" s="8">
        <v>73.431711691576794</v>
      </c>
      <c r="J13930" s="8">
        <v>55.315959971777097</v>
      </c>
      <c r="K13930" s="8">
        <v>0.56597212700844801</v>
      </c>
      <c r="L13930" s="8">
        <v>0.73874713746260501</v>
      </c>
    </row>
    <row r="13931" spans="1:12" x14ac:dyDescent="0.2">
      <c r="A13931" s="7" t="s">
        <v>52769</v>
      </c>
      <c r="B13931" s="7" t="s">
        <v>52770</v>
      </c>
      <c r="C13931" s="7" t="s">
        <v>52771</v>
      </c>
      <c r="D13931" s="7" t="s">
        <v>52772</v>
      </c>
      <c r="E13931" s="8">
        <v>0</v>
      </c>
      <c r="F13931" s="8">
        <v>2.94847684967641</v>
      </c>
      <c r="G13931" s="8">
        <v>12.8606588893305</v>
      </c>
      <c r="H13931" s="8">
        <v>4.9206864303807301</v>
      </c>
      <c r="I13931" s="8">
        <v>3.9692817130582099</v>
      </c>
      <c r="J13931" s="8">
        <v>0.98778499949602006</v>
      </c>
      <c r="K13931" s="8">
        <v>0.92011066062323299</v>
      </c>
      <c r="L13931" s="8">
        <v>-0.67827768205523897</v>
      </c>
    </row>
    <row r="13932" spans="1:12" x14ac:dyDescent="0.2">
      <c r="A13932" s="7" t="s">
        <v>52773</v>
      </c>
      <c r="B13932" s="7" t="s">
        <v>52774</v>
      </c>
      <c r="C13932" s="7" t="s">
        <v>52775</v>
      </c>
      <c r="D13932" s="7" t="s">
        <v>52776</v>
      </c>
      <c r="E13932" s="8">
        <v>0</v>
      </c>
      <c r="F13932" s="8">
        <v>0</v>
      </c>
      <c r="G13932" s="8">
        <v>0</v>
      </c>
      <c r="H13932" s="8">
        <v>9.8413728607614495</v>
      </c>
      <c r="I13932" s="8">
        <v>1.9846408565291001</v>
      </c>
      <c r="J13932" s="8">
        <v>6.9144949964721398</v>
      </c>
      <c r="K13932" s="8">
        <v>1</v>
      </c>
      <c r="L13932" s="8">
        <v>5.1050507094315796</v>
      </c>
    </row>
    <row r="13933" spans="1:12" x14ac:dyDescent="0.2">
      <c r="A13933" s="7" t="s">
        <v>52777</v>
      </c>
      <c r="B13933" s="7" t="s">
        <v>52778</v>
      </c>
      <c r="C13933" s="7" t="s">
        <v>52779</v>
      </c>
      <c r="D13933" s="7" t="s">
        <v>52780</v>
      </c>
      <c r="E13933" s="8">
        <v>74.131380865496496</v>
      </c>
      <c r="F13933" s="8">
        <v>83.540177407498206</v>
      </c>
      <c r="G13933" s="8">
        <v>53.421198463372797</v>
      </c>
      <c r="H13933" s="8">
        <v>150.57300476965</v>
      </c>
      <c r="I13933" s="8">
        <v>100.22436325472</v>
      </c>
      <c r="J13933" s="8">
        <v>68.157164965225405</v>
      </c>
      <c r="K13933" s="8">
        <v>0.51446296603161601</v>
      </c>
      <c r="L13933" s="8">
        <v>0.59547239162680299</v>
      </c>
    </row>
    <row r="13934" spans="1:12" x14ac:dyDescent="0.2">
      <c r="A13934" s="7" t="s">
        <v>52781</v>
      </c>
      <c r="B13934" s="7" t="s">
        <v>52782</v>
      </c>
      <c r="C13934" s="7" t="s">
        <v>52783</v>
      </c>
      <c r="D13934" s="7" t="s">
        <v>52784</v>
      </c>
      <c r="E13934" s="8">
        <v>8.8957657038595794</v>
      </c>
      <c r="F13934" s="8">
        <v>8.8454305490292207</v>
      </c>
      <c r="G13934" s="8">
        <v>4.9464072651271103</v>
      </c>
      <c r="H13934" s="8">
        <v>4.9206864303807301</v>
      </c>
      <c r="I13934" s="8">
        <v>12.900165567439201</v>
      </c>
      <c r="J13934" s="8">
        <v>2.9633549984880601</v>
      </c>
      <c r="K13934" s="8">
        <v>0.97732325887085802</v>
      </c>
      <c r="L13934" s="8">
        <v>-0.12688903286818101</v>
      </c>
    </row>
    <row r="13935" spans="1:12" x14ac:dyDescent="0.2">
      <c r="A13935" s="7" t="s">
        <v>52785</v>
      </c>
      <c r="B13935" s="7" t="s">
        <v>52786</v>
      </c>
      <c r="C13935" s="7" t="s">
        <v>52787</v>
      </c>
      <c r="D13935" s="7" t="s">
        <v>52788</v>
      </c>
      <c r="E13935" s="8">
        <v>98.841841153995404</v>
      </c>
      <c r="F13935" s="8">
        <v>52.089757677616497</v>
      </c>
      <c r="G13935" s="8">
        <v>55.399761369423601</v>
      </c>
      <c r="H13935" s="8">
        <v>111.207513326604</v>
      </c>
      <c r="I13935" s="8">
        <v>40.685137558846598</v>
      </c>
      <c r="J13935" s="8">
        <v>60.254884969257297</v>
      </c>
      <c r="K13935" s="8">
        <v>0.98420330407679402</v>
      </c>
      <c r="L13935" s="8">
        <v>4.0297873945443298E-2</v>
      </c>
    </row>
    <row r="13936" spans="1:12" x14ac:dyDescent="0.2">
      <c r="A13936" s="7" t="s">
        <v>52789</v>
      </c>
      <c r="B13936" s="7" t="s">
        <v>52790</v>
      </c>
      <c r="C13936" s="7" t="s">
        <v>52791</v>
      </c>
      <c r="D13936" s="7" t="s">
        <v>52792</v>
      </c>
      <c r="E13936" s="8">
        <v>295.53710505044597</v>
      </c>
      <c r="F13936" s="8">
        <v>344.97179141214002</v>
      </c>
      <c r="G13936" s="8">
        <v>364.05557471335499</v>
      </c>
      <c r="H13936" s="8">
        <v>409.40111100767598</v>
      </c>
      <c r="I13936" s="8">
        <v>346.31982946432902</v>
      </c>
      <c r="J13936" s="8">
        <v>325.969049833687</v>
      </c>
      <c r="K13936" s="8">
        <v>0.88430009276064903</v>
      </c>
      <c r="L13936" s="8">
        <v>0.10674283629492499</v>
      </c>
    </row>
    <row r="13937" spans="1:12" x14ac:dyDescent="0.2">
      <c r="A13937" s="7" t="s">
        <v>52793</v>
      </c>
      <c r="B13937" s="7" t="s">
        <v>52794</v>
      </c>
      <c r="C13937" s="7" t="s">
        <v>52795</v>
      </c>
      <c r="D13937" s="7" t="s">
        <v>52796</v>
      </c>
      <c r="E13937" s="8">
        <v>22.733623465418901</v>
      </c>
      <c r="F13937" s="8">
        <v>1.9656512331176099</v>
      </c>
      <c r="G13937" s="8">
        <v>4.9464072651271103</v>
      </c>
      <c r="H13937" s="8">
        <v>6.8889610025330201</v>
      </c>
      <c r="I13937" s="8">
        <v>0.99232042826455202</v>
      </c>
      <c r="J13937" s="8">
        <v>0.98778499949602006</v>
      </c>
      <c r="K13937" s="8">
        <v>0.63339855881086304</v>
      </c>
      <c r="L13937" s="8">
        <v>-1.74004978806372</v>
      </c>
    </row>
    <row r="13938" spans="1:12" x14ac:dyDescent="0.2">
      <c r="A13938" s="7" t="s">
        <v>52797</v>
      </c>
      <c r="B13938" s="7" t="s">
        <v>111</v>
      </c>
      <c r="C13938" s="7" t="s">
        <v>52798</v>
      </c>
      <c r="D13938" s="7" t="s">
        <v>113</v>
      </c>
      <c r="E13938" s="8">
        <v>16.803112996179198</v>
      </c>
      <c r="F13938" s="8">
        <v>10.8110817821468</v>
      </c>
      <c r="G13938" s="8">
        <v>5.9356887181525302</v>
      </c>
      <c r="H13938" s="8">
        <v>0</v>
      </c>
      <c r="I13938" s="8">
        <v>0</v>
      </c>
      <c r="J13938" s="8">
        <v>0</v>
      </c>
      <c r="K13938" s="8">
        <v>2.41111471370191E-2</v>
      </c>
      <c r="L13938" s="8">
        <v>-5.9432580009165399</v>
      </c>
    </row>
    <row r="13939" spans="1:12" x14ac:dyDescent="0.2">
      <c r="A13939" s="7" t="s">
        <v>52799</v>
      </c>
      <c r="B13939" s="7" t="s">
        <v>52800</v>
      </c>
      <c r="C13939" s="7" t="s">
        <v>52801</v>
      </c>
      <c r="D13939" s="7" t="s">
        <v>52802</v>
      </c>
      <c r="E13939" s="8">
        <v>7.9073472923196304</v>
      </c>
      <c r="F13939" s="8">
        <v>23.587814797411301</v>
      </c>
      <c r="G13939" s="8">
        <v>63.314012993627003</v>
      </c>
      <c r="H13939" s="8">
        <v>28.5399812962082</v>
      </c>
      <c r="I13939" s="8">
        <v>16.8694472804974</v>
      </c>
      <c r="J13939" s="8">
        <v>21.731269988912501</v>
      </c>
      <c r="K13939" s="8">
        <v>0.85482524668772197</v>
      </c>
      <c r="L13939" s="8">
        <v>-0.49766379308818998</v>
      </c>
    </row>
    <row r="13940" spans="1:12" x14ac:dyDescent="0.2">
      <c r="A13940" s="7" t="s">
        <v>52803</v>
      </c>
      <c r="B13940" s="7" t="s">
        <v>52804</v>
      </c>
      <c r="C13940" s="7" t="s">
        <v>52805</v>
      </c>
      <c r="D13940" s="7" t="s">
        <v>52806</v>
      </c>
      <c r="E13940" s="8">
        <v>38.548318050058199</v>
      </c>
      <c r="F13940" s="8">
        <v>59.952362610087</v>
      </c>
      <c r="G13940" s="8">
        <v>90.024612225313405</v>
      </c>
      <c r="H13940" s="8">
        <v>73.810296455710898</v>
      </c>
      <c r="I13940" s="8">
        <v>68.470109550254094</v>
      </c>
      <c r="J13940" s="8">
        <v>82.973939957665706</v>
      </c>
      <c r="K13940" s="8">
        <v>0.86410456943396297</v>
      </c>
      <c r="L13940" s="8">
        <v>0.256848386921048</v>
      </c>
    </row>
    <row r="13941" spans="1:12" x14ac:dyDescent="0.2">
      <c r="A13941" s="7" t="s">
        <v>52807</v>
      </c>
      <c r="B13941" s="7" t="s">
        <v>52808</v>
      </c>
      <c r="C13941" s="7" t="s">
        <v>52809</v>
      </c>
      <c r="D13941" s="7" t="s">
        <v>52810</v>
      </c>
      <c r="E13941" s="8">
        <v>38.548318050058199</v>
      </c>
      <c r="F13941" s="8">
        <v>60.935188226645799</v>
      </c>
      <c r="G13941" s="8">
        <v>46.4962282921948</v>
      </c>
      <c r="H13941" s="8">
        <v>49.206864303807301</v>
      </c>
      <c r="I13941" s="8">
        <v>42.669778415375703</v>
      </c>
      <c r="J13941" s="8">
        <v>44.450324977320903</v>
      </c>
      <c r="K13941" s="8">
        <v>0.95557845472725</v>
      </c>
      <c r="L13941" s="8">
        <v>-9.8755710525877505E-2</v>
      </c>
    </row>
    <row r="13942" spans="1:12" x14ac:dyDescent="0.2">
      <c r="A13942" s="7" t="s">
        <v>52811</v>
      </c>
      <c r="B13942" s="7" t="s">
        <v>52812</v>
      </c>
      <c r="C13942" s="7" t="s">
        <v>52813</v>
      </c>
      <c r="D13942" s="7" t="s">
        <v>52814</v>
      </c>
      <c r="E13942" s="8">
        <v>321.23598375048499</v>
      </c>
      <c r="F13942" s="8">
        <v>450.13413238393201</v>
      </c>
      <c r="G13942" s="8">
        <v>494.64072651271101</v>
      </c>
      <c r="H13942" s="8">
        <v>299.17773496714801</v>
      </c>
      <c r="I13942" s="8">
        <v>379.06640359705898</v>
      </c>
      <c r="J13942" s="8">
        <v>293.37214485031802</v>
      </c>
      <c r="K13942" s="8">
        <v>0.42269249774588702</v>
      </c>
      <c r="L13942" s="8">
        <v>-0.38187519826947602</v>
      </c>
    </row>
    <row r="13943" spans="1:12" x14ac:dyDescent="0.2">
      <c r="A13943" s="7" t="s">
        <v>52815</v>
      </c>
      <c r="B13943" s="7" t="s">
        <v>52816</v>
      </c>
      <c r="C13943" s="7" t="s">
        <v>52817</v>
      </c>
      <c r="D13943" s="7" t="s">
        <v>52818</v>
      </c>
      <c r="E13943" s="8">
        <v>55.351431046237401</v>
      </c>
      <c r="F13943" s="8">
        <v>44.2271527451461</v>
      </c>
      <c r="G13943" s="8">
        <v>79.142516242033693</v>
      </c>
      <c r="H13943" s="8">
        <v>68.8896100253302</v>
      </c>
      <c r="I13943" s="8">
        <v>71.447070835047697</v>
      </c>
      <c r="J13943" s="8">
        <v>98.778499949602093</v>
      </c>
      <c r="K13943" s="8">
        <v>0.70380153442181903</v>
      </c>
      <c r="L13943" s="8">
        <v>0.42010730803381902</v>
      </c>
    </row>
    <row r="13944" spans="1:12" x14ac:dyDescent="0.2">
      <c r="A13944" s="7" t="s">
        <v>52819</v>
      </c>
      <c r="B13944" s="7" t="s">
        <v>52820</v>
      </c>
      <c r="C13944" s="7" t="s">
        <v>52821</v>
      </c>
      <c r="D13944" s="7" t="s">
        <v>52822</v>
      </c>
      <c r="E13944" s="8">
        <v>53.374594223157501</v>
      </c>
      <c r="F13944" s="8">
        <v>15.725209864940799</v>
      </c>
      <c r="G13944" s="8">
        <v>8.9035330772288006</v>
      </c>
      <c r="H13944" s="8">
        <v>16.730333863294501</v>
      </c>
      <c r="I13944" s="8">
        <v>4.9616021413227598</v>
      </c>
      <c r="J13944" s="8">
        <v>6.9144949964721398</v>
      </c>
      <c r="K13944" s="8">
        <v>0.46641847183666502</v>
      </c>
      <c r="L13944" s="8">
        <v>-1.4467738023180701</v>
      </c>
    </row>
    <row r="13945" spans="1:12" x14ac:dyDescent="0.2">
      <c r="A13945" s="7" t="s">
        <v>52823</v>
      </c>
      <c r="B13945" s="7" t="s">
        <v>52824</v>
      </c>
      <c r="C13945" s="7" t="s">
        <v>52825</v>
      </c>
      <c r="E13945" s="8">
        <v>0</v>
      </c>
      <c r="F13945" s="8">
        <v>8.8454305490292207</v>
      </c>
      <c r="G13945" s="8">
        <v>0.98928145302542203</v>
      </c>
      <c r="H13945" s="8">
        <v>0</v>
      </c>
      <c r="I13945" s="8">
        <v>2.97696128479366</v>
      </c>
      <c r="J13945" s="8">
        <v>8.8900649954641793</v>
      </c>
      <c r="K13945" s="8">
        <v>1</v>
      </c>
      <c r="L13945" s="8">
        <v>0.27045078235928</v>
      </c>
    </row>
    <row r="13946" spans="1:12" x14ac:dyDescent="0.2">
      <c r="A13946" s="7" t="s">
        <v>52826</v>
      </c>
      <c r="B13946" s="7" t="s">
        <v>52827</v>
      </c>
      <c r="C13946" s="7" t="s">
        <v>52828</v>
      </c>
      <c r="D13946" s="7" t="s">
        <v>52829</v>
      </c>
      <c r="E13946" s="8">
        <v>33235.569088030898</v>
      </c>
      <c r="F13946" s="8">
        <v>25108.246026227702</v>
      </c>
      <c r="G13946" s="8">
        <v>20272.355535396899</v>
      </c>
      <c r="H13946" s="8">
        <v>2214.3088936713302</v>
      </c>
      <c r="I13946" s="8">
        <v>2499.65515879841</v>
      </c>
      <c r="J13946" s="8">
        <v>1830.3656040661299</v>
      </c>
      <c r="K13946" s="8">
        <v>1.0179676547096899E-57</v>
      </c>
      <c r="L13946" s="8">
        <v>-3.58651311037764</v>
      </c>
    </row>
    <row r="13947" spans="1:12" x14ac:dyDescent="0.2">
      <c r="A13947" s="7" t="s">
        <v>52830</v>
      </c>
      <c r="B13947" s="7" t="s">
        <v>52831</v>
      </c>
      <c r="C13947" s="7" t="s">
        <v>52832</v>
      </c>
      <c r="E13947" s="8">
        <v>1.97683682307991</v>
      </c>
      <c r="F13947" s="8">
        <v>3.9313024662352101</v>
      </c>
      <c r="G13947" s="8">
        <v>23.742754872610099</v>
      </c>
      <c r="H13947" s="8">
        <v>7.8730982886091603</v>
      </c>
      <c r="I13947" s="8">
        <v>1.9846408565291001</v>
      </c>
      <c r="J13947" s="8">
        <v>0.98778499949602006</v>
      </c>
      <c r="K13947" s="8">
        <v>0.70963269265939199</v>
      </c>
      <c r="L13947" s="8">
        <v>-1.45026722088694</v>
      </c>
    </row>
    <row r="13948" spans="1:12" x14ac:dyDescent="0.2">
      <c r="A13948" s="7" t="s">
        <v>52833</v>
      </c>
      <c r="B13948" s="7" t="s">
        <v>52834</v>
      </c>
      <c r="C13948" s="7" t="s">
        <v>52835</v>
      </c>
      <c r="D13948" s="7" t="s">
        <v>52836</v>
      </c>
      <c r="E13948" s="8">
        <v>174.95005884257199</v>
      </c>
      <c r="F13948" s="8">
        <v>167.08035481499601</v>
      </c>
      <c r="G13948" s="8">
        <v>150.370780859864</v>
      </c>
      <c r="H13948" s="8">
        <v>227.33571308358901</v>
      </c>
      <c r="I13948" s="8">
        <v>160.75590937885701</v>
      </c>
      <c r="J13948" s="8">
        <v>172.86237491180401</v>
      </c>
      <c r="K13948" s="8">
        <v>0.82351874662833602</v>
      </c>
      <c r="L13948" s="8">
        <v>0.18811238355377799</v>
      </c>
    </row>
    <row r="13949" spans="1:12" x14ac:dyDescent="0.2">
      <c r="A13949" s="7" t="s">
        <v>52837</v>
      </c>
      <c r="B13949" s="7" t="s">
        <v>52838</v>
      </c>
      <c r="C13949" s="7" t="s">
        <v>52839</v>
      </c>
      <c r="D13949" s="7" t="s">
        <v>52840</v>
      </c>
      <c r="E13949" s="8">
        <v>86.980820215515905</v>
      </c>
      <c r="F13949" s="8">
        <v>101.231038505557</v>
      </c>
      <c r="G13949" s="8">
        <v>112.778085644898</v>
      </c>
      <c r="H13949" s="8">
        <v>17.714471149370599</v>
      </c>
      <c r="I13949" s="8">
        <v>63.508507408931301</v>
      </c>
      <c r="J13949" s="8">
        <v>55.315959971777097</v>
      </c>
      <c r="K13949" s="8">
        <v>0.16417478680688299</v>
      </c>
      <c r="L13949" s="8">
        <v>-1.1406272461636899</v>
      </c>
    </row>
    <row r="13950" spans="1:12" x14ac:dyDescent="0.2">
      <c r="A13950" s="7" t="s">
        <v>52841</v>
      </c>
      <c r="B13950" s="7" t="s">
        <v>52842</v>
      </c>
      <c r="C13950" s="7" t="s">
        <v>52843</v>
      </c>
      <c r="D13950" s="7" t="s">
        <v>52844</v>
      </c>
      <c r="E13950" s="8">
        <v>209.54470324646999</v>
      </c>
      <c r="F13950" s="8">
        <v>218.187286876054</v>
      </c>
      <c r="G13950" s="8">
        <v>191.92060188693199</v>
      </c>
      <c r="H13950" s="8">
        <v>115.14406247090901</v>
      </c>
      <c r="I13950" s="8">
        <v>116.10149010695299</v>
      </c>
      <c r="J13950" s="8">
        <v>67.169379965729405</v>
      </c>
      <c r="K13950" s="8">
        <v>9.4915109797314694E-3</v>
      </c>
      <c r="L13950" s="8">
        <v>-1.0541653154972599</v>
      </c>
    </row>
    <row r="13951" spans="1:12" x14ac:dyDescent="0.2">
      <c r="A13951" s="7" t="s">
        <v>52845</v>
      </c>
      <c r="B13951" s="7" t="s">
        <v>52846</v>
      </c>
      <c r="C13951" s="7" t="s">
        <v>52847</v>
      </c>
      <c r="D13951" s="7" t="s">
        <v>52848</v>
      </c>
      <c r="E13951" s="8">
        <v>0.98841841153995402</v>
      </c>
      <c r="F13951" s="8">
        <v>2.94847684967641</v>
      </c>
      <c r="G13951" s="8">
        <v>13.8499403423559</v>
      </c>
      <c r="H13951" s="8">
        <v>13.777922005065999</v>
      </c>
      <c r="I13951" s="8">
        <v>4.9616021413227598</v>
      </c>
      <c r="J13951" s="8">
        <v>21.731269988912501</v>
      </c>
      <c r="K13951" s="8">
        <v>0.71949025378257303</v>
      </c>
      <c r="L13951" s="8">
        <v>1.1864736082287</v>
      </c>
    </row>
    <row r="13952" spans="1:12" x14ac:dyDescent="0.2">
      <c r="A13952" s="7" t="s">
        <v>52849</v>
      </c>
      <c r="B13952" s="7" t="s">
        <v>52850</v>
      </c>
      <c r="C13952" s="7" t="s">
        <v>52851</v>
      </c>
      <c r="D13952" s="7" t="s">
        <v>52852</v>
      </c>
      <c r="E13952" s="8">
        <v>59.305104692397201</v>
      </c>
      <c r="F13952" s="8">
        <v>96.316910422762703</v>
      </c>
      <c r="G13952" s="8">
        <v>105.85311547372</v>
      </c>
      <c r="H13952" s="8">
        <v>64.953060881025607</v>
      </c>
      <c r="I13952" s="8">
        <v>65.493148265460405</v>
      </c>
      <c r="J13952" s="8">
        <v>83.961724957161707</v>
      </c>
      <c r="K13952" s="8">
        <v>0.81586598488522299</v>
      </c>
      <c r="L13952" s="8">
        <v>-0.28633286966378302</v>
      </c>
    </row>
    <row r="13953" spans="1:12" x14ac:dyDescent="0.2">
      <c r="A13953" s="7" t="s">
        <v>52853</v>
      </c>
      <c r="B13953" s="7" t="s">
        <v>52854</v>
      </c>
      <c r="C13953" s="7" t="s">
        <v>52855</v>
      </c>
      <c r="D13953" s="7" t="s">
        <v>52856</v>
      </c>
      <c r="E13953" s="8">
        <v>1828.5740613489099</v>
      </c>
      <c r="F13953" s="8">
        <v>2067.8650972397199</v>
      </c>
      <c r="G13953" s="8">
        <v>2305.02578554923</v>
      </c>
      <c r="H13953" s="8">
        <v>1760.6216047902201</v>
      </c>
      <c r="I13953" s="8">
        <v>2129.5196390557298</v>
      </c>
      <c r="J13953" s="8">
        <v>2674.9217786352201</v>
      </c>
      <c r="K13953" s="8">
        <v>0.90616636906270698</v>
      </c>
      <c r="L13953" s="8">
        <v>8.2195560422718902E-2</v>
      </c>
    </row>
    <row r="13954" spans="1:12" x14ac:dyDescent="0.2">
      <c r="A13954" s="7" t="s">
        <v>52857</v>
      </c>
      <c r="B13954" s="7" t="s">
        <v>52858</v>
      </c>
      <c r="E13954" s="8">
        <v>20.756786642339002</v>
      </c>
      <c r="F13954" s="8">
        <v>28.501942880205299</v>
      </c>
      <c r="G13954" s="8">
        <v>34.624850855889797</v>
      </c>
      <c r="H13954" s="8">
        <v>39.365491443045798</v>
      </c>
      <c r="I13954" s="8">
        <v>22.823369850084699</v>
      </c>
      <c r="J13954" s="8">
        <v>17.780129990928401</v>
      </c>
      <c r="K13954" s="8">
        <v>0.97753800994681095</v>
      </c>
      <c r="L13954" s="8">
        <v>-6.8782121506111099E-2</v>
      </c>
    </row>
    <row r="13955" spans="1:12" x14ac:dyDescent="0.2">
      <c r="A13955" s="7" t="s">
        <v>52859</v>
      </c>
      <c r="B13955" s="7" t="s">
        <v>52860</v>
      </c>
      <c r="C13955" s="7" t="s">
        <v>52861</v>
      </c>
      <c r="E13955" s="8">
        <v>94.888167507835604</v>
      </c>
      <c r="F13955" s="8">
        <v>128.75015576920299</v>
      </c>
      <c r="G13955" s="8">
        <v>146.41365504776201</v>
      </c>
      <c r="H13955" s="8">
        <v>86.604081174700795</v>
      </c>
      <c r="I13955" s="8">
        <v>68.470109550254094</v>
      </c>
      <c r="J13955" s="8">
        <v>81.986154958169706</v>
      </c>
      <c r="K13955" s="8">
        <v>0.28411377171778701</v>
      </c>
      <c r="L13955" s="8">
        <v>-0.64240676790874196</v>
      </c>
    </row>
    <row r="13956" spans="1:12" x14ac:dyDescent="0.2">
      <c r="A13956" s="7" t="s">
        <v>52862</v>
      </c>
      <c r="B13956" s="7" t="s">
        <v>52863</v>
      </c>
      <c r="C13956" s="7" t="s">
        <v>52864</v>
      </c>
      <c r="D13956" s="7" t="s">
        <v>52865</v>
      </c>
      <c r="E13956" s="8">
        <v>5.9305104692397199</v>
      </c>
      <c r="F13956" s="8">
        <v>15.725209864940799</v>
      </c>
      <c r="G13956" s="8">
        <v>17.807066154457601</v>
      </c>
      <c r="H13956" s="8">
        <v>1.9682745721522901</v>
      </c>
      <c r="I13956" s="8">
        <v>13.8924859957037</v>
      </c>
      <c r="J13956" s="8">
        <v>5.9267099969761201</v>
      </c>
      <c r="K13956" s="8">
        <v>0.78784273979295705</v>
      </c>
      <c r="L13956" s="8">
        <v>-0.85756432866393095</v>
      </c>
    </row>
    <row r="13957" spans="1:12" x14ac:dyDescent="0.2">
      <c r="A13957" s="7" t="s">
        <v>52866</v>
      </c>
      <c r="B13957" s="7" t="s">
        <v>52867</v>
      </c>
      <c r="C13957" s="7" t="s">
        <v>52868</v>
      </c>
      <c r="D13957" s="7" t="s">
        <v>52869</v>
      </c>
      <c r="E13957" s="8">
        <v>116.63337256171501</v>
      </c>
      <c r="F13957" s="8">
        <v>105.16234097179201</v>
      </c>
      <c r="G13957" s="8">
        <v>115.745930003974</v>
      </c>
      <c r="H13957" s="8">
        <v>96.445454035462205</v>
      </c>
      <c r="I13957" s="8">
        <v>112.132208393894</v>
      </c>
      <c r="J13957" s="8">
        <v>132.36318993246701</v>
      </c>
      <c r="K13957" s="8">
        <v>0.990401498732699</v>
      </c>
      <c r="L13957" s="8">
        <v>1.44497289834443E-2</v>
      </c>
    </row>
    <row r="13958" spans="1:12" x14ac:dyDescent="0.2">
      <c r="A13958" s="7" t="s">
        <v>52870</v>
      </c>
      <c r="B13958" s="7" t="s">
        <v>52871</v>
      </c>
      <c r="C13958" s="7" t="s">
        <v>52872</v>
      </c>
      <c r="E13958" s="8">
        <v>0</v>
      </c>
      <c r="F13958" s="8">
        <v>70.763444392233794</v>
      </c>
      <c r="G13958" s="8">
        <v>52.431917010347298</v>
      </c>
      <c r="H13958" s="8">
        <v>70.857884597482396</v>
      </c>
      <c r="I13958" s="8">
        <v>55.569943982814898</v>
      </c>
      <c r="J13958" s="8">
        <v>101.74185494808999</v>
      </c>
      <c r="K13958" s="8">
        <v>0.87050193224511996</v>
      </c>
      <c r="L13958" s="8">
        <v>0.88914147535934696</v>
      </c>
    </row>
    <row r="13959" spans="1:12" x14ac:dyDescent="0.2">
      <c r="A13959" s="7" t="s">
        <v>52873</v>
      </c>
      <c r="B13959" s="7" t="s">
        <v>52874</v>
      </c>
      <c r="C13959" s="7" t="s">
        <v>52875</v>
      </c>
      <c r="D13959" s="7" t="s">
        <v>52876</v>
      </c>
      <c r="E13959" s="8">
        <v>83.027146569356105</v>
      </c>
      <c r="F13959" s="8">
        <v>140.544063167909</v>
      </c>
      <c r="G13959" s="8">
        <v>50.453354104296501</v>
      </c>
      <c r="H13959" s="8">
        <v>45.270315159502701</v>
      </c>
      <c r="I13959" s="8">
        <v>85.339556830751405</v>
      </c>
      <c r="J13959" s="8">
        <v>53.340389972785097</v>
      </c>
      <c r="K13959" s="8">
        <v>0.63476333556373699</v>
      </c>
      <c r="L13959" s="8">
        <v>-0.57521440849987204</v>
      </c>
    </row>
    <row r="13960" spans="1:12" x14ac:dyDescent="0.2">
      <c r="A13960" s="7" t="s">
        <v>52877</v>
      </c>
      <c r="B13960" s="7" t="s">
        <v>52878</v>
      </c>
      <c r="C13960" s="7" t="s">
        <v>52879</v>
      </c>
      <c r="D13960" s="7" t="s">
        <v>52880</v>
      </c>
      <c r="E13960" s="8">
        <v>421.06624331602001</v>
      </c>
      <c r="F13960" s="8">
        <v>361.67982689363902</v>
      </c>
      <c r="G13960" s="8">
        <v>369.00198197848198</v>
      </c>
      <c r="H13960" s="8">
        <v>540.29137005580401</v>
      </c>
      <c r="I13960" s="8">
        <v>411.812977729789</v>
      </c>
      <c r="J13960" s="8">
        <v>335.846899828647</v>
      </c>
      <c r="K13960" s="8">
        <v>0.82655307472051198</v>
      </c>
      <c r="L13960" s="8">
        <v>0.161296038976807</v>
      </c>
    </row>
    <row r="13961" spans="1:12" x14ac:dyDescent="0.2">
      <c r="A13961" s="7" t="s">
        <v>52881</v>
      </c>
      <c r="B13961" s="7" t="s">
        <v>52882</v>
      </c>
      <c r="C13961" s="7" t="s">
        <v>52883</v>
      </c>
      <c r="D13961" s="7" t="s">
        <v>52884</v>
      </c>
      <c r="E13961" s="8">
        <v>4290.7243244949404</v>
      </c>
      <c r="F13961" s="8">
        <v>4190.76842900673</v>
      </c>
      <c r="G13961" s="8">
        <v>3713.7625746574299</v>
      </c>
      <c r="H13961" s="8">
        <v>3408.0674216816901</v>
      </c>
      <c r="I13961" s="8">
        <v>3755.9328209813302</v>
      </c>
      <c r="J13961" s="8">
        <v>3597.5129681645099</v>
      </c>
      <c r="K13961" s="8">
        <v>0.46356944292569902</v>
      </c>
      <c r="L13961" s="8">
        <v>-0.18044702683626601</v>
      </c>
    </row>
    <row r="13962" spans="1:12" x14ac:dyDescent="0.2">
      <c r="A13962" s="7" t="s">
        <v>52885</v>
      </c>
      <c r="B13962" s="7" t="s">
        <v>52886</v>
      </c>
      <c r="C13962" s="7" t="s">
        <v>52887</v>
      </c>
      <c r="D13962" s="7" t="s">
        <v>52888</v>
      </c>
      <c r="E13962" s="8">
        <v>302.45603393122599</v>
      </c>
      <c r="F13962" s="8">
        <v>228.998368658201</v>
      </c>
      <c r="G13962" s="8">
        <v>193.89916479298299</v>
      </c>
      <c r="H13962" s="8">
        <v>257.84396895194999</v>
      </c>
      <c r="I13962" s="8">
        <v>225.25673721605301</v>
      </c>
      <c r="J13962" s="8">
        <v>179.77686990827601</v>
      </c>
      <c r="K13962" s="8">
        <v>0.89936788934935297</v>
      </c>
      <c r="L13962" s="8">
        <v>-0.12991591379335299</v>
      </c>
    </row>
    <row r="13963" spans="1:12" x14ac:dyDescent="0.2">
      <c r="A13963" s="7" t="s">
        <v>52889</v>
      </c>
      <c r="B13963" s="7" t="s">
        <v>54</v>
      </c>
      <c r="C13963" s="7" t="s">
        <v>52890</v>
      </c>
      <c r="D13963" s="7" t="s">
        <v>56</v>
      </c>
      <c r="E13963" s="8">
        <v>994.34892200919398</v>
      </c>
      <c r="F13963" s="8">
        <v>741.05051488533695</v>
      </c>
      <c r="G13963" s="8">
        <v>967.517261058862</v>
      </c>
      <c r="H13963" s="8">
        <v>353.305285701336</v>
      </c>
      <c r="I13963" s="8">
        <v>416.774579871112</v>
      </c>
      <c r="J13963" s="8">
        <v>478.08793975607398</v>
      </c>
      <c r="K13963" s="8">
        <v>1.1204879986299901E-6</v>
      </c>
      <c r="L13963" s="8">
        <v>-1.11470680878177</v>
      </c>
    </row>
    <row r="13964" spans="1:12" x14ac:dyDescent="0.2">
      <c r="A13964" s="7" t="s">
        <v>52891</v>
      </c>
      <c r="B13964" s="7" t="s">
        <v>52892</v>
      </c>
      <c r="C13964" s="7" t="s">
        <v>52893</v>
      </c>
      <c r="D13964" s="7" t="s">
        <v>52894</v>
      </c>
      <c r="E13964" s="8">
        <v>2240.7445389610798</v>
      </c>
      <c r="F13964" s="8">
        <v>2443.3044827651802</v>
      </c>
      <c r="G13964" s="8">
        <v>2410.8789010229498</v>
      </c>
      <c r="H13964" s="8">
        <v>2666.0279079802799</v>
      </c>
      <c r="I13964" s="8">
        <v>2071.9650542163799</v>
      </c>
      <c r="J13964" s="8">
        <v>1863.9502940489899</v>
      </c>
      <c r="K13964" s="8">
        <v>0.84877317040381695</v>
      </c>
      <c r="L13964" s="8">
        <v>-0.10388710125183</v>
      </c>
    </row>
    <row r="13965" spans="1:12" x14ac:dyDescent="0.2">
      <c r="A13965" s="7" t="s">
        <v>52895</v>
      </c>
      <c r="B13965" s="7" t="s">
        <v>52896</v>
      </c>
      <c r="C13965" s="7" t="s">
        <v>52897</v>
      </c>
      <c r="D13965" s="7" t="s">
        <v>52898</v>
      </c>
      <c r="E13965" s="8">
        <v>2.96525523461986</v>
      </c>
      <c r="F13965" s="8">
        <v>18.6736867146173</v>
      </c>
      <c r="G13965" s="8">
        <v>6.9249701711779501</v>
      </c>
      <c r="H13965" s="8">
        <v>7.8730982886091603</v>
      </c>
      <c r="I13965" s="8">
        <v>15.8771268522328</v>
      </c>
      <c r="J13965" s="8">
        <v>2.9633549984880601</v>
      </c>
      <c r="K13965" s="8">
        <v>0.98300834861460296</v>
      </c>
      <c r="L13965" s="8">
        <v>-9.7152494322081798E-2</v>
      </c>
    </row>
    <row r="13966" spans="1:12" x14ac:dyDescent="0.2">
      <c r="A13966" s="7" t="s">
        <v>52899</v>
      </c>
      <c r="B13966" s="7" t="s">
        <v>52900</v>
      </c>
      <c r="C13966" s="7" t="s">
        <v>52901</v>
      </c>
      <c r="D13966" s="7" t="s">
        <v>52902</v>
      </c>
      <c r="E13966" s="8">
        <v>22.733623465418901</v>
      </c>
      <c r="F13966" s="8">
        <v>8.8454305490292207</v>
      </c>
      <c r="G13966" s="8">
        <v>15.828503248406699</v>
      </c>
      <c r="H13966" s="8">
        <v>0</v>
      </c>
      <c r="I13966" s="8">
        <v>11.907845139174601</v>
      </c>
      <c r="J13966" s="8">
        <v>6.9144949964721398</v>
      </c>
      <c r="K13966" s="8">
        <v>0.66405011056728303</v>
      </c>
      <c r="L13966" s="8">
        <v>-1.3331437462479101</v>
      </c>
    </row>
    <row r="13967" spans="1:12" x14ac:dyDescent="0.2">
      <c r="A13967" s="7" t="s">
        <v>52903</v>
      </c>
      <c r="B13967" s="7" t="s">
        <v>705</v>
      </c>
      <c r="C13967" s="7" t="s">
        <v>52904</v>
      </c>
      <c r="D13967" s="7" t="s">
        <v>707</v>
      </c>
      <c r="E13967" s="8">
        <v>630.61094656249099</v>
      </c>
      <c r="F13967" s="8">
        <v>1544.0190436138801</v>
      </c>
      <c r="G13967" s="8">
        <v>635.11869284232102</v>
      </c>
      <c r="H13967" s="8">
        <v>209.621241934219</v>
      </c>
      <c r="I13967" s="8">
        <v>532.87606997806404</v>
      </c>
      <c r="J13967" s="8">
        <v>434.625399778249</v>
      </c>
      <c r="K13967" s="8">
        <v>1.94117459291538E-2</v>
      </c>
      <c r="L13967" s="8">
        <v>-1.25523056839025</v>
      </c>
    </row>
    <row r="13968" spans="1:12" x14ac:dyDescent="0.2">
      <c r="A13968" s="7" t="s">
        <v>52905</v>
      </c>
      <c r="B13968" s="7" t="s">
        <v>52906</v>
      </c>
      <c r="D13968" s="7" t="s">
        <v>52907</v>
      </c>
      <c r="E13968" s="8">
        <v>0</v>
      </c>
      <c r="F13968" s="8">
        <v>0</v>
      </c>
      <c r="G13968" s="8">
        <v>0.98928145302542203</v>
      </c>
      <c r="H13968" s="8">
        <v>0</v>
      </c>
      <c r="I13968" s="8">
        <v>14.8848064239683</v>
      </c>
      <c r="J13968" s="8">
        <v>0</v>
      </c>
      <c r="K13968" s="8">
        <v>1</v>
      </c>
      <c r="L13968" s="8">
        <v>3.81056713404611</v>
      </c>
    </row>
    <row r="13969" spans="1:12" x14ac:dyDescent="0.2">
      <c r="A13969" s="7" t="s">
        <v>52908</v>
      </c>
      <c r="B13969" s="7" t="s">
        <v>52909</v>
      </c>
      <c r="E13969" s="8">
        <v>0</v>
      </c>
      <c r="F13969" s="8">
        <v>26.536291647087701</v>
      </c>
      <c r="G13969" s="8">
        <v>15.828503248406699</v>
      </c>
      <c r="H13969" s="8">
        <v>0</v>
      </c>
      <c r="I13969" s="8">
        <v>0</v>
      </c>
      <c r="J13969" s="8">
        <v>0</v>
      </c>
      <c r="K13969" s="8">
        <v>7.5461255287426504E-2</v>
      </c>
      <c r="L13969" s="8">
        <v>-6.2798617652884499</v>
      </c>
    </row>
    <row r="13970" spans="1:12" x14ac:dyDescent="0.2">
      <c r="A13970" s="7" t="s">
        <v>52910</v>
      </c>
      <c r="B13970" s="7" t="s">
        <v>52911</v>
      </c>
      <c r="D13970" s="7" t="s">
        <v>52912</v>
      </c>
      <c r="E13970" s="8">
        <v>1423.32251261753</v>
      </c>
      <c r="F13970" s="8">
        <v>786.26049324704195</v>
      </c>
      <c r="G13970" s="8">
        <v>724.15402361460895</v>
      </c>
      <c r="H13970" s="8">
        <v>1187.8537042939099</v>
      </c>
      <c r="I13970" s="8">
        <v>783.93313832899605</v>
      </c>
      <c r="J13970" s="8">
        <v>751.704384616472</v>
      </c>
      <c r="K13970" s="8">
        <v>0.92202565278056103</v>
      </c>
      <c r="L13970" s="8">
        <v>-0.107258757581169</v>
      </c>
    </row>
    <row r="13971" spans="1:12" x14ac:dyDescent="0.2">
      <c r="A13971" s="7" t="s">
        <v>52913</v>
      </c>
      <c r="B13971" s="7" t="s">
        <v>52914</v>
      </c>
      <c r="C13971" s="7" t="s">
        <v>52915</v>
      </c>
      <c r="D13971" s="7" t="s">
        <v>52916</v>
      </c>
      <c r="E13971" s="8">
        <v>5.9305104692397199</v>
      </c>
      <c r="F13971" s="8">
        <v>8.8454305490292207</v>
      </c>
      <c r="G13971" s="8">
        <v>4.9464072651271103</v>
      </c>
      <c r="H13971" s="8">
        <v>2.95241185822844</v>
      </c>
      <c r="I13971" s="8">
        <v>10.9155247109101</v>
      </c>
      <c r="J13971" s="8">
        <v>0.98778499949602006</v>
      </c>
      <c r="K13971" s="8">
        <v>0.93664196877301298</v>
      </c>
      <c r="L13971" s="8">
        <v>-0.40947956147856601</v>
      </c>
    </row>
    <row r="13972" spans="1:12" x14ac:dyDescent="0.2">
      <c r="A13972" s="7" t="s">
        <v>52917</v>
      </c>
      <c r="B13972" s="7" t="s">
        <v>52918</v>
      </c>
      <c r="C13972" s="7" t="s">
        <v>52919</v>
      </c>
      <c r="D13972" s="7" t="s">
        <v>52920</v>
      </c>
      <c r="E13972" s="8">
        <v>572.294260281633</v>
      </c>
      <c r="F13972" s="8">
        <v>622.12861528172198</v>
      </c>
      <c r="G13972" s="8">
        <v>568.83683548961699</v>
      </c>
      <c r="H13972" s="8">
        <v>709.56298326090098</v>
      </c>
      <c r="I13972" s="8">
        <v>606.30778166964103</v>
      </c>
      <c r="J13972" s="8">
        <v>618.35340968450896</v>
      </c>
      <c r="K13972" s="8">
        <v>0.77644729718975902</v>
      </c>
      <c r="L13972" s="8">
        <v>0.13352050967055601</v>
      </c>
    </row>
    <row r="13973" spans="1:12" x14ac:dyDescent="0.2">
      <c r="A13973" s="7" t="s">
        <v>52921</v>
      </c>
      <c r="B13973" s="7" t="s">
        <v>52922</v>
      </c>
      <c r="D13973" s="7" t="s">
        <v>52923</v>
      </c>
      <c r="E13973" s="8">
        <v>119.598627796334</v>
      </c>
      <c r="F13973" s="8">
        <v>63.883665076322202</v>
      </c>
      <c r="G13973" s="8">
        <v>104.86383402069499</v>
      </c>
      <c r="H13973" s="8">
        <v>62.984786308873304</v>
      </c>
      <c r="I13973" s="8">
        <v>61.523866552402197</v>
      </c>
      <c r="J13973" s="8">
        <v>103.71742494708199</v>
      </c>
      <c r="K13973" s="8">
        <v>0.78374171461979403</v>
      </c>
      <c r="L13973" s="8">
        <v>-0.33724498313444901</v>
      </c>
    </row>
    <row r="13974" spans="1:12" x14ac:dyDescent="0.2">
      <c r="A13974" s="7" t="s">
        <v>52924</v>
      </c>
      <c r="B13974" s="7" t="s">
        <v>52925</v>
      </c>
      <c r="C13974" s="7" t="s">
        <v>52926</v>
      </c>
      <c r="D13974" s="7" t="s">
        <v>52927</v>
      </c>
      <c r="E13974" s="8">
        <v>13.8378577615594</v>
      </c>
      <c r="F13974" s="8">
        <v>52.089757677616497</v>
      </c>
      <c r="G13974" s="8">
        <v>42.539102480093099</v>
      </c>
      <c r="H13974" s="8">
        <v>13.777922005065999</v>
      </c>
      <c r="I13974" s="8">
        <v>46.639060128433897</v>
      </c>
      <c r="J13974" s="8">
        <v>47.413679975809004</v>
      </c>
      <c r="K13974" s="8">
        <v>0.99944165506910199</v>
      </c>
      <c r="L13974" s="8">
        <v>-8.7025259606086404E-3</v>
      </c>
    </row>
    <row r="13975" spans="1:12" x14ac:dyDescent="0.2">
      <c r="A13975" s="7" t="s">
        <v>52928</v>
      </c>
      <c r="B13975" s="7" t="s">
        <v>52929</v>
      </c>
      <c r="C13975" s="7" t="s">
        <v>52930</v>
      </c>
      <c r="D13975" s="7" t="s">
        <v>52931</v>
      </c>
      <c r="E13975" s="8">
        <v>548.572218404674</v>
      </c>
      <c r="F13975" s="8">
        <v>383.30199045793302</v>
      </c>
      <c r="G13975" s="8">
        <v>201.813416417186</v>
      </c>
      <c r="H13975" s="8">
        <v>121.04888618736599</v>
      </c>
      <c r="I13975" s="8">
        <v>280.82668119886802</v>
      </c>
      <c r="J13975" s="8">
        <v>192.61807490172399</v>
      </c>
      <c r="K13975" s="8">
        <v>0.145509619248431</v>
      </c>
      <c r="L13975" s="8">
        <v>-0.93136389078236004</v>
      </c>
    </row>
    <row r="13976" spans="1:12" x14ac:dyDescent="0.2">
      <c r="A13976" s="7" t="s">
        <v>52932</v>
      </c>
      <c r="B13976" s="7" t="s">
        <v>52933</v>
      </c>
      <c r="C13976" s="7" t="s">
        <v>52934</v>
      </c>
      <c r="D13976" s="7" t="s">
        <v>52935</v>
      </c>
      <c r="E13976" s="8">
        <v>116.63337256171501</v>
      </c>
      <c r="F13976" s="8">
        <v>125.80167891952701</v>
      </c>
      <c r="G13976" s="8">
        <v>108.82095983279601</v>
      </c>
      <c r="H13976" s="8">
        <v>216.51020293675199</v>
      </c>
      <c r="I13976" s="8">
        <v>218.310494218201</v>
      </c>
      <c r="J13976" s="8">
        <v>120.50976993851501</v>
      </c>
      <c r="K13976" s="8">
        <v>0.235718872087891</v>
      </c>
      <c r="L13976" s="8">
        <v>0.66079148423023204</v>
      </c>
    </row>
    <row r="13977" spans="1:12" x14ac:dyDescent="0.2">
      <c r="A13977" s="7" t="s">
        <v>52936</v>
      </c>
      <c r="B13977" s="7" t="s">
        <v>52937</v>
      </c>
      <c r="E13977" s="8">
        <v>62.270359927017097</v>
      </c>
      <c r="F13977" s="8">
        <v>34.398896579558098</v>
      </c>
      <c r="G13977" s="8">
        <v>47.485509745220199</v>
      </c>
      <c r="H13977" s="8">
        <v>41.333766015198101</v>
      </c>
      <c r="I13977" s="8">
        <v>44.6544192719048</v>
      </c>
      <c r="J13977" s="8">
        <v>43.462539977824903</v>
      </c>
      <c r="K13977" s="8">
        <v>0.93173950063229305</v>
      </c>
      <c r="L13977" s="8">
        <v>-0.155133055208549</v>
      </c>
    </row>
    <row r="13978" spans="1:12" x14ac:dyDescent="0.2">
      <c r="A13978" s="7" t="s">
        <v>52938</v>
      </c>
      <c r="B13978" s="7" t="s">
        <v>52939</v>
      </c>
      <c r="C13978" s="7" t="s">
        <v>52940</v>
      </c>
      <c r="D13978" s="7" t="s">
        <v>52941</v>
      </c>
      <c r="E13978" s="8">
        <v>77.096636100116399</v>
      </c>
      <c r="F13978" s="8">
        <v>110.076469054586</v>
      </c>
      <c r="G13978" s="8">
        <v>138.49940342355899</v>
      </c>
      <c r="H13978" s="8">
        <v>88.572355746853006</v>
      </c>
      <c r="I13978" s="8">
        <v>112.132208393894</v>
      </c>
      <c r="J13978" s="8">
        <v>128.41204993448301</v>
      </c>
      <c r="K13978" s="8">
        <v>0.99111491746733704</v>
      </c>
      <c r="L13978" s="8">
        <v>1.51461139973129E-2</v>
      </c>
    </row>
    <row r="13979" spans="1:12" x14ac:dyDescent="0.2">
      <c r="A13979" s="7" t="s">
        <v>52942</v>
      </c>
      <c r="B13979" s="7" t="s">
        <v>52943</v>
      </c>
      <c r="C13979" s="7" t="s">
        <v>52944</v>
      </c>
      <c r="D13979" s="7" t="s">
        <v>52945</v>
      </c>
      <c r="E13979" s="8">
        <v>4341.1336634834797</v>
      </c>
      <c r="F13979" s="8">
        <v>3798.62100799977</v>
      </c>
      <c r="G13979" s="8">
        <v>3892.82251765503</v>
      </c>
      <c r="H13979" s="8">
        <v>6163.6518226949001</v>
      </c>
      <c r="I13979" s="8">
        <v>5162.0508678322003</v>
      </c>
      <c r="J13979" s="8">
        <v>4986.3386774559103</v>
      </c>
      <c r="K13979" s="8">
        <v>1.46771891011108E-2</v>
      </c>
      <c r="L13979" s="8">
        <v>0.438999134122941</v>
      </c>
    </row>
    <row r="13980" spans="1:12" x14ac:dyDescent="0.2">
      <c r="A13980" s="7" t="s">
        <v>52946</v>
      </c>
      <c r="B13980" s="7" t="s">
        <v>52947</v>
      </c>
      <c r="C13980" s="7" t="s">
        <v>52948</v>
      </c>
      <c r="D13980" s="7" t="s">
        <v>52949</v>
      </c>
      <c r="E13980" s="8">
        <v>6.9189288807796796</v>
      </c>
      <c r="F13980" s="8">
        <v>31.450419729881698</v>
      </c>
      <c r="G13980" s="8">
        <v>29.678443590762701</v>
      </c>
      <c r="H13980" s="8">
        <v>6.8889610025330201</v>
      </c>
      <c r="I13980" s="8">
        <v>6.9462429978518596</v>
      </c>
      <c r="J13980" s="8">
        <v>20.743484989416402</v>
      </c>
      <c r="K13980" s="8">
        <v>0.67771511115585203</v>
      </c>
      <c r="L13980" s="8">
        <v>-0.97671123958327299</v>
      </c>
    </row>
    <row r="13981" spans="1:12" x14ac:dyDescent="0.2">
      <c r="A13981" s="7" t="s">
        <v>52950</v>
      </c>
      <c r="B13981" s="7" t="s">
        <v>52951</v>
      </c>
      <c r="C13981" s="7" t="s">
        <v>52952</v>
      </c>
      <c r="D13981" s="7" t="s">
        <v>52953</v>
      </c>
      <c r="E13981" s="8">
        <v>19.768368230799101</v>
      </c>
      <c r="F13981" s="8">
        <v>27.5191172636465</v>
      </c>
      <c r="G13981" s="8">
        <v>20.7749105135339</v>
      </c>
      <c r="H13981" s="8">
        <v>4.9206864303807301</v>
      </c>
      <c r="I13981" s="8">
        <v>20.838728993555598</v>
      </c>
      <c r="J13981" s="8">
        <v>29.633549984880599</v>
      </c>
      <c r="K13981" s="8">
        <v>0.92224191109834097</v>
      </c>
      <c r="L13981" s="8">
        <v>-0.29740065098111301</v>
      </c>
    </row>
    <row r="13982" spans="1:12" x14ac:dyDescent="0.2">
      <c r="A13982" s="7" t="s">
        <v>52954</v>
      </c>
      <c r="B13982" s="7" t="s">
        <v>52955</v>
      </c>
      <c r="C13982" s="7" t="s">
        <v>52956</v>
      </c>
      <c r="D13982" s="7" t="s">
        <v>52957</v>
      </c>
      <c r="E13982" s="8">
        <v>2972.1741635006401</v>
      </c>
      <c r="F13982" s="8">
        <v>2825.6236476065601</v>
      </c>
      <c r="G13982" s="8">
        <v>2736.35249906832</v>
      </c>
      <c r="H13982" s="8">
        <v>2922.8877396461498</v>
      </c>
      <c r="I13982" s="8">
        <v>2838.03642483662</v>
      </c>
      <c r="J13982" s="8">
        <v>2774.6880635843199</v>
      </c>
      <c r="K13982" s="8">
        <v>0.99982572783453905</v>
      </c>
      <c r="L13982" s="8">
        <v>2.4948786330342197E-4</v>
      </c>
    </row>
    <row r="13983" spans="1:12" x14ac:dyDescent="0.2">
      <c r="A13983" s="7" t="s">
        <v>52958</v>
      </c>
      <c r="B13983" s="7" t="s">
        <v>52959</v>
      </c>
      <c r="C13983" s="7" t="s">
        <v>52960</v>
      </c>
      <c r="D13983" s="7" t="s">
        <v>52961</v>
      </c>
      <c r="E13983" s="8">
        <v>4.94209205769977</v>
      </c>
      <c r="F13983" s="8">
        <v>57.986711376969403</v>
      </c>
      <c r="G13983" s="8">
        <v>41.549821027067701</v>
      </c>
      <c r="H13983" s="8">
        <v>17.714471149370599</v>
      </c>
      <c r="I13983" s="8">
        <v>34.7312149892593</v>
      </c>
      <c r="J13983" s="8">
        <v>62.230454968249298</v>
      </c>
      <c r="K13983" s="8">
        <v>0.96741418196641205</v>
      </c>
      <c r="L13983" s="8">
        <v>0.134221702932523</v>
      </c>
    </row>
    <row r="13984" spans="1:12" x14ac:dyDescent="0.2">
      <c r="A13984" s="7" t="s">
        <v>52962</v>
      </c>
      <c r="B13984" s="7" t="s">
        <v>52963</v>
      </c>
      <c r="C13984" s="7" t="s">
        <v>52964</v>
      </c>
      <c r="D13984" s="7" t="s">
        <v>52965</v>
      </c>
      <c r="E13984" s="8">
        <v>126.517556677114</v>
      </c>
      <c r="F13984" s="8">
        <v>99.265387272439099</v>
      </c>
      <c r="G13984" s="8">
        <v>73.206827523881202</v>
      </c>
      <c r="H13984" s="8">
        <v>139.74749462281301</v>
      </c>
      <c r="I13984" s="8">
        <v>80.377954689428705</v>
      </c>
      <c r="J13984" s="8">
        <v>80.010584959177706</v>
      </c>
      <c r="K13984" s="8">
        <v>0.99838699285357602</v>
      </c>
      <c r="L13984" s="8">
        <v>5.6131863099259703E-3</v>
      </c>
    </row>
    <row r="13985" spans="1:12" x14ac:dyDescent="0.2">
      <c r="A13985" s="7" t="s">
        <v>52966</v>
      </c>
      <c r="B13985" s="7" t="s">
        <v>52967</v>
      </c>
      <c r="D13985" s="7" t="s">
        <v>52968</v>
      </c>
      <c r="E13985" s="8">
        <v>9.88418411539954</v>
      </c>
      <c r="F13985" s="8">
        <v>24.5706404139701</v>
      </c>
      <c r="G13985" s="8">
        <v>24.732036325635502</v>
      </c>
      <c r="H13985" s="8">
        <v>21.651020293675199</v>
      </c>
      <c r="I13985" s="8">
        <v>14.8848064239683</v>
      </c>
      <c r="J13985" s="8">
        <v>9.8778499949602097</v>
      </c>
      <c r="K13985" s="8">
        <v>0.90373002714690198</v>
      </c>
      <c r="L13985" s="8">
        <v>-0.35067488004356501</v>
      </c>
    </row>
    <row r="13986" spans="1:12" x14ac:dyDescent="0.2">
      <c r="A13986" s="7" t="s">
        <v>52969</v>
      </c>
      <c r="B13986" s="7" t="s">
        <v>52970</v>
      </c>
      <c r="C13986" s="7" t="s">
        <v>52971</v>
      </c>
      <c r="D13986" s="7" t="s">
        <v>52972</v>
      </c>
      <c r="E13986" s="8">
        <v>78.085054511656395</v>
      </c>
      <c r="F13986" s="8">
        <v>65.8493163094398</v>
      </c>
      <c r="G13986" s="8">
        <v>58.367605728499903</v>
      </c>
      <c r="H13986" s="8">
        <v>103.334415037995</v>
      </c>
      <c r="I13986" s="8">
        <v>101.216683682984</v>
      </c>
      <c r="J13986" s="8">
        <v>55.315959971777097</v>
      </c>
      <c r="K13986" s="8">
        <v>0.75558651484933503</v>
      </c>
      <c r="L13986" s="8">
        <v>0.36126184610567802</v>
      </c>
    </row>
    <row r="13987" spans="1:12" x14ac:dyDescent="0.2">
      <c r="A13987" s="7" t="s">
        <v>52973</v>
      </c>
      <c r="B13987" s="7" t="s">
        <v>52974</v>
      </c>
      <c r="C13987" s="7" t="s">
        <v>52975</v>
      </c>
      <c r="D13987" s="7" t="s">
        <v>52976</v>
      </c>
      <c r="E13987" s="8">
        <v>19.768368230799101</v>
      </c>
      <c r="F13987" s="8">
        <v>8.8454305490292207</v>
      </c>
      <c r="G13987" s="8">
        <v>1.9785629060508401</v>
      </c>
      <c r="H13987" s="8">
        <v>15.746196577218299</v>
      </c>
      <c r="I13987" s="8">
        <v>1.9846408565291001</v>
      </c>
      <c r="J13987" s="8">
        <v>2.9633549984880601</v>
      </c>
      <c r="K13987" s="8">
        <v>0.90950220401061799</v>
      </c>
      <c r="L13987" s="8">
        <v>-0.56348152384077499</v>
      </c>
    </row>
    <row r="13988" spans="1:12" x14ac:dyDescent="0.2">
      <c r="A13988" s="7" t="s">
        <v>52977</v>
      </c>
      <c r="B13988" s="7" t="s">
        <v>52978</v>
      </c>
      <c r="E13988" s="8">
        <v>64.247196750097004</v>
      </c>
      <c r="F13988" s="8">
        <v>58.969536993528202</v>
      </c>
      <c r="G13988" s="8">
        <v>48.474791198245697</v>
      </c>
      <c r="H13988" s="8">
        <v>53.143413448111801</v>
      </c>
      <c r="I13988" s="8">
        <v>55.569943982814898</v>
      </c>
      <c r="J13988" s="8">
        <v>32.596904983368702</v>
      </c>
      <c r="K13988" s="8">
        <v>0.84934649305903898</v>
      </c>
      <c r="L13988" s="8">
        <v>-0.280995099360489</v>
      </c>
    </row>
    <row r="13989" spans="1:12" x14ac:dyDescent="0.2">
      <c r="A13989" s="7" t="s">
        <v>52979</v>
      </c>
      <c r="B13989" s="7" t="s">
        <v>52980</v>
      </c>
      <c r="C13989" s="7" t="s">
        <v>52981</v>
      </c>
      <c r="D13989" s="7" t="s">
        <v>52982</v>
      </c>
      <c r="E13989" s="8">
        <v>65.235615161637</v>
      </c>
      <c r="F13989" s="8">
        <v>106.145166588351</v>
      </c>
      <c r="G13989" s="8">
        <v>96.949582396491294</v>
      </c>
      <c r="H13989" s="8">
        <v>136.79508276458401</v>
      </c>
      <c r="I13989" s="8">
        <v>53.585303126285801</v>
      </c>
      <c r="J13989" s="8">
        <v>76.059444961193606</v>
      </c>
      <c r="K13989" s="8">
        <v>0.99513933981515401</v>
      </c>
      <c r="L13989" s="8">
        <v>-1.00942883007472E-2</v>
      </c>
    </row>
    <row r="13990" spans="1:12" x14ac:dyDescent="0.2">
      <c r="A13990" s="7" t="s">
        <v>52983</v>
      </c>
      <c r="B13990" s="7" t="s">
        <v>52984</v>
      </c>
      <c r="C13990" s="7" t="s">
        <v>52985</v>
      </c>
      <c r="D13990" s="7" t="s">
        <v>52986</v>
      </c>
      <c r="E13990" s="8">
        <v>428.97359060833998</v>
      </c>
      <c r="F13990" s="8">
        <v>367.57678059299201</v>
      </c>
      <c r="G13990" s="8">
        <v>340.31281984074502</v>
      </c>
      <c r="H13990" s="8">
        <v>412.35352286590501</v>
      </c>
      <c r="I13990" s="8">
        <v>451.505794860371</v>
      </c>
      <c r="J13990" s="8">
        <v>436.600969777241</v>
      </c>
      <c r="K13990" s="8">
        <v>0.69045072541894803</v>
      </c>
      <c r="L13990" s="8">
        <v>0.193951307625682</v>
      </c>
    </row>
    <row r="13991" spans="1:12" x14ac:dyDescent="0.2">
      <c r="A13991" s="7" t="s">
        <v>52987</v>
      </c>
      <c r="B13991" s="7" t="s">
        <v>52988</v>
      </c>
      <c r="C13991" s="7" t="s">
        <v>52989</v>
      </c>
      <c r="D13991" s="7" t="s">
        <v>52990</v>
      </c>
      <c r="E13991" s="8">
        <v>330.13174945434503</v>
      </c>
      <c r="F13991" s="8">
        <v>117.93907398705601</v>
      </c>
      <c r="G13991" s="8">
        <v>131.574433252381</v>
      </c>
      <c r="H13991" s="8">
        <v>322.79702983297602</v>
      </c>
      <c r="I13991" s="8">
        <v>139.917180385302</v>
      </c>
      <c r="J13991" s="8">
        <v>139.27768492893901</v>
      </c>
      <c r="K13991" s="8">
        <v>0.97662789442065401</v>
      </c>
      <c r="L13991" s="8">
        <v>5.4658273858605E-2</v>
      </c>
    </row>
    <row r="13992" spans="1:12" x14ac:dyDescent="0.2">
      <c r="A13992" s="7" t="s">
        <v>52991</v>
      </c>
      <c r="B13992" s="7" t="s">
        <v>52992</v>
      </c>
      <c r="C13992" s="7" t="s">
        <v>52993</v>
      </c>
      <c r="D13992" s="7" t="s">
        <v>52994</v>
      </c>
      <c r="E13992" s="8">
        <v>284.664502523507</v>
      </c>
      <c r="F13992" s="8">
        <v>178.874262213702</v>
      </c>
      <c r="G13992" s="8">
        <v>209.72766804138899</v>
      </c>
      <c r="H13992" s="8">
        <v>344.44805012665103</v>
      </c>
      <c r="I13992" s="8">
        <v>257.01099092051902</v>
      </c>
      <c r="J13992" s="8">
        <v>373.38272980949603</v>
      </c>
      <c r="K13992" s="8">
        <v>0.25782662969178599</v>
      </c>
      <c r="L13992" s="8">
        <v>0.53406818098629605</v>
      </c>
    </row>
    <row r="13993" spans="1:12" x14ac:dyDescent="0.2">
      <c r="A13993" s="7" t="s">
        <v>52995</v>
      </c>
      <c r="B13993" s="7" t="s">
        <v>52996</v>
      </c>
      <c r="C13993" s="7" t="s">
        <v>52997</v>
      </c>
      <c r="D13993" s="7" t="s">
        <v>52998</v>
      </c>
      <c r="E13993" s="8">
        <v>1087.26025269395</v>
      </c>
      <c r="F13993" s="8">
        <v>1077.1768757484499</v>
      </c>
      <c r="G13993" s="8">
        <v>948.72091345137903</v>
      </c>
      <c r="H13993" s="8">
        <v>1209.5047245875801</v>
      </c>
      <c r="I13993" s="8">
        <v>1293.98583845698</v>
      </c>
      <c r="J13993" s="8">
        <v>1220.9022593770801</v>
      </c>
      <c r="K13993" s="8">
        <v>0.28402690086349602</v>
      </c>
      <c r="L13993" s="8">
        <v>0.25860784112214602</v>
      </c>
    </row>
    <row r="13994" spans="1:12" x14ac:dyDescent="0.2">
      <c r="A13994" s="7" t="s">
        <v>52999</v>
      </c>
      <c r="B13994" s="7" t="s">
        <v>53000</v>
      </c>
      <c r="C13994" s="7" t="s">
        <v>53001</v>
      </c>
      <c r="D13994" s="7" t="s">
        <v>53002</v>
      </c>
      <c r="E13994" s="8">
        <v>114.656535738635</v>
      </c>
      <c r="F13994" s="8">
        <v>69.780618775674995</v>
      </c>
      <c r="G13994" s="8">
        <v>74.196108976906601</v>
      </c>
      <c r="H13994" s="8">
        <v>27.555844010132098</v>
      </c>
      <c r="I13994" s="8">
        <v>61.523866552402197</v>
      </c>
      <c r="J13994" s="8">
        <v>47.413679975809004</v>
      </c>
      <c r="K13994" s="8">
        <v>0.25528322978628198</v>
      </c>
      <c r="L13994" s="8">
        <v>-0.92224304740068797</v>
      </c>
    </row>
    <row r="13995" spans="1:12" x14ac:dyDescent="0.2">
      <c r="A13995" s="7" t="s">
        <v>53003</v>
      </c>
      <c r="B13995" s="7" t="s">
        <v>53004</v>
      </c>
      <c r="C13995" s="7" t="s">
        <v>53005</v>
      </c>
      <c r="D13995" s="7" t="s">
        <v>53006</v>
      </c>
      <c r="E13995" s="8">
        <v>0</v>
      </c>
      <c r="F13995" s="8">
        <v>3.9313024662352101</v>
      </c>
      <c r="G13995" s="8">
        <v>0</v>
      </c>
      <c r="H13995" s="8">
        <v>15.746196577218299</v>
      </c>
      <c r="I13995" s="8">
        <v>11.907845139174601</v>
      </c>
      <c r="J13995" s="8">
        <v>1.9755699989920401</v>
      </c>
      <c r="K13995" s="8">
        <v>0.42392608882486299</v>
      </c>
      <c r="L13995" s="8">
        <v>2.9122454764822798</v>
      </c>
    </row>
    <row r="13996" spans="1:12" x14ac:dyDescent="0.2">
      <c r="A13996" s="7" t="s">
        <v>53007</v>
      </c>
      <c r="B13996" s="7" t="s">
        <v>53008</v>
      </c>
      <c r="C13996" s="7" t="s">
        <v>53009</v>
      </c>
      <c r="D13996" s="7" t="s">
        <v>53010</v>
      </c>
      <c r="E13996" s="8">
        <v>280.71082887734701</v>
      </c>
      <c r="F13996" s="8">
        <v>332.19505839687503</v>
      </c>
      <c r="G13996" s="8">
        <v>360.09844890125402</v>
      </c>
      <c r="H13996" s="8">
        <v>340.51150098234598</v>
      </c>
      <c r="I13996" s="8">
        <v>256.01867049225399</v>
      </c>
      <c r="J13996" s="8">
        <v>249.90960487249299</v>
      </c>
      <c r="K13996" s="8">
        <v>0.76369157557926803</v>
      </c>
      <c r="L13996" s="8">
        <v>-0.20098774909213599</v>
      </c>
    </row>
    <row r="13997" spans="1:12" x14ac:dyDescent="0.2">
      <c r="A13997" s="7" t="s">
        <v>53011</v>
      </c>
      <c r="B13997" s="7" t="s">
        <v>53012</v>
      </c>
      <c r="E13997" s="8">
        <v>211.52154006955001</v>
      </c>
      <c r="F13997" s="8">
        <v>220.152938109172</v>
      </c>
      <c r="G13997" s="8">
        <v>165.21000265524501</v>
      </c>
      <c r="H13997" s="8">
        <v>142.69990648104101</v>
      </c>
      <c r="I13997" s="8">
        <v>183.579279228942</v>
      </c>
      <c r="J13997" s="8">
        <v>159.03338491885901</v>
      </c>
      <c r="K13997" s="8">
        <v>0.64300606937973503</v>
      </c>
      <c r="L13997" s="8">
        <v>-0.29863744771808898</v>
      </c>
    </row>
    <row r="13998" spans="1:12" x14ac:dyDescent="0.2">
      <c r="A13998" s="7" t="s">
        <v>53013</v>
      </c>
      <c r="B13998" s="7" t="s">
        <v>53014</v>
      </c>
      <c r="C13998" s="7" t="s">
        <v>53015</v>
      </c>
      <c r="D13998" s="7" t="s">
        <v>53016</v>
      </c>
      <c r="E13998" s="8">
        <v>16.803112996179198</v>
      </c>
      <c r="F13998" s="8">
        <v>5.89695369935282</v>
      </c>
      <c r="G13998" s="8">
        <v>2.96784435907627</v>
      </c>
      <c r="H13998" s="8">
        <v>23.619294865827499</v>
      </c>
      <c r="I13998" s="8">
        <v>7.93856342611641</v>
      </c>
      <c r="J13998" s="8">
        <v>0.98778499949602006</v>
      </c>
      <c r="K13998" s="8">
        <v>0.94588522655360596</v>
      </c>
      <c r="L13998" s="8">
        <v>0.34277366167450102</v>
      </c>
    </row>
    <row r="13999" spans="1:12" x14ac:dyDescent="0.2">
      <c r="A13999" s="7" t="s">
        <v>53017</v>
      </c>
      <c r="B13999" s="7" t="s">
        <v>53018</v>
      </c>
      <c r="C13999" s="7" t="s">
        <v>53019</v>
      </c>
      <c r="D13999" s="7" t="s">
        <v>53020</v>
      </c>
      <c r="E13999" s="8">
        <v>2830.8303306504299</v>
      </c>
      <c r="F13999" s="8">
        <v>2855.10841610332</v>
      </c>
      <c r="G13999" s="8">
        <v>3137.0114875436102</v>
      </c>
      <c r="H13999" s="8">
        <v>3258.47855419812</v>
      </c>
      <c r="I13999" s="8">
        <v>3546.5532106175101</v>
      </c>
      <c r="J13999" s="8">
        <v>4201.0496028565703</v>
      </c>
      <c r="K13999" s="8">
        <v>0.15566244203572699</v>
      </c>
      <c r="L13999" s="8">
        <v>0.31896811502775502</v>
      </c>
    </row>
    <row r="14000" spans="1:12" x14ac:dyDescent="0.2">
      <c r="A14000" s="7" t="s">
        <v>53021</v>
      </c>
      <c r="B14000" s="7" t="s">
        <v>53022</v>
      </c>
      <c r="C14000" s="7" t="s">
        <v>53023</v>
      </c>
      <c r="E14000" s="8">
        <v>9.88418411539954</v>
      </c>
      <c r="F14000" s="8">
        <v>66.832141925998599</v>
      </c>
      <c r="G14000" s="8">
        <v>58.367605728499903</v>
      </c>
      <c r="H14000" s="8">
        <v>50.191001589883399</v>
      </c>
      <c r="I14000" s="8">
        <v>35.723535417523898</v>
      </c>
      <c r="J14000" s="8">
        <v>45.438109976816897</v>
      </c>
      <c r="K14000" s="8">
        <v>0.98858968917176004</v>
      </c>
      <c r="L14000" s="8">
        <v>-4.0443489400670003E-2</v>
      </c>
    </row>
    <row r="14001" spans="1:12" x14ac:dyDescent="0.2">
      <c r="A14001" s="7" t="s">
        <v>53024</v>
      </c>
      <c r="B14001" s="7" t="s">
        <v>53025</v>
      </c>
      <c r="C14001" s="7" t="s">
        <v>53026</v>
      </c>
      <c r="D14001" s="7" t="s">
        <v>53027</v>
      </c>
      <c r="E14001" s="8">
        <v>1239.4766880710999</v>
      </c>
      <c r="F14001" s="8">
        <v>1233.4461487813001</v>
      </c>
      <c r="G14001" s="8">
        <v>1283.0980445739699</v>
      </c>
      <c r="H14001" s="8">
        <v>1594.3024034433499</v>
      </c>
      <c r="I14001" s="8">
        <v>1329.7093738745</v>
      </c>
      <c r="J14001" s="8">
        <v>1105.33141443605</v>
      </c>
      <c r="K14001" s="8">
        <v>0.86131758230327904</v>
      </c>
      <c r="L14001" s="8">
        <v>0.101354513719942</v>
      </c>
    </row>
    <row r="14002" spans="1:12" x14ac:dyDescent="0.2">
      <c r="A14002" s="7" t="s">
        <v>53028</v>
      </c>
      <c r="B14002" s="7" t="s">
        <v>53029</v>
      </c>
      <c r="C14002" s="7" t="s">
        <v>53030</v>
      </c>
      <c r="D14002" s="7" t="s">
        <v>53031</v>
      </c>
      <c r="E14002" s="8">
        <v>0</v>
      </c>
      <c r="F14002" s="8">
        <v>29.484768496764101</v>
      </c>
      <c r="G14002" s="8">
        <v>41.549821027067701</v>
      </c>
      <c r="H14002" s="8">
        <v>50.191001589883399</v>
      </c>
      <c r="I14002" s="8">
        <v>50.608341841492098</v>
      </c>
      <c r="J14002" s="8">
        <v>64.206024967241305</v>
      </c>
      <c r="K14002" s="8">
        <v>0.59177208536696002</v>
      </c>
      <c r="L14002" s="8">
        <v>1.2158990830749301</v>
      </c>
    </row>
    <row r="14003" spans="1:12" x14ac:dyDescent="0.2">
      <c r="A14003" s="7" t="s">
        <v>53032</v>
      </c>
      <c r="B14003" s="7" t="s">
        <v>53033</v>
      </c>
      <c r="C14003" s="7" t="s">
        <v>53034</v>
      </c>
      <c r="D14003" s="7" t="s">
        <v>53035</v>
      </c>
      <c r="E14003" s="8">
        <v>1.97683682307991</v>
      </c>
      <c r="F14003" s="8">
        <v>2.94847684967641</v>
      </c>
      <c r="G14003" s="8">
        <v>12.8606588893305</v>
      </c>
      <c r="H14003" s="8">
        <v>4.9206864303807301</v>
      </c>
      <c r="I14003" s="8">
        <v>9.9232042826455196</v>
      </c>
      <c r="J14003" s="8">
        <v>23.706839987904502</v>
      </c>
      <c r="K14003" s="8">
        <v>0.73167983568133099</v>
      </c>
      <c r="L14003" s="8">
        <v>1.1162737202316799</v>
      </c>
    </row>
    <row r="14004" spans="1:12" x14ac:dyDescent="0.2">
      <c r="A14004" s="7" t="s">
        <v>53036</v>
      </c>
      <c r="B14004" s="7" t="s">
        <v>53037</v>
      </c>
      <c r="C14004" s="7" t="s">
        <v>53038</v>
      </c>
      <c r="D14004" s="7" t="s">
        <v>53039</v>
      </c>
      <c r="E14004" s="8">
        <v>74.131380865496496</v>
      </c>
      <c r="F14004" s="8">
        <v>78.626049324704198</v>
      </c>
      <c r="G14004" s="8">
        <v>100.906708208593</v>
      </c>
      <c r="H14004" s="8">
        <v>89.556493032929197</v>
      </c>
      <c r="I14004" s="8">
        <v>93.278120256867894</v>
      </c>
      <c r="J14004" s="8">
        <v>92.851789952625893</v>
      </c>
      <c r="K14004" s="8">
        <v>0.92395340969435003</v>
      </c>
      <c r="L14004" s="8">
        <v>0.12013887229308</v>
      </c>
    </row>
    <row r="14005" spans="1:12" x14ac:dyDescent="0.2">
      <c r="A14005" s="7" t="s">
        <v>53040</v>
      </c>
      <c r="B14005" s="7" t="s">
        <v>53041</v>
      </c>
      <c r="C14005" s="7" t="s">
        <v>53042</v>
      </c>
      <c r="D14005" s="7" t="s">
        <v>53043</v>
      </c>
      <c r="E14005" s="8">
        <v>2.96525523461986</v>
      </c>
      <c r="F14005" s="8">
        <v>35.381722196116897</v>
      </c>
      <c r="G14005" s="8">
        <v>29.678443590762701</v>
      </c>
      <c r="H14005" s="8">
        <v>45.270315159502701</v>
      </c>
      <c r="I14005" s="8">
        <v>27.784971991407399</v>
      </c>
      <c r="J14005" s="8">
        <v>28.645764985384599</v>
      </c>
      <c r="K14005" s="8">
        <v>0.82596091300262298</v>
      </c>
      <c r="L14005" s="8">
        <v>0.58012687585977296</v>
      </c>
    </row>
    <row r="14006" spans="1:12" x14ac:dyDescent="0.2">
      <c r="A14006" s="7" t="s">
        <v>53044</v>
      </c>
      <c r="B14006" s="7" t="s">
        <v>53045</v>
      </c>
      <c r="C14006" s="7" t="s">
        <v>53046</v>
      </c>
      <c r="D14006" s="7" t="s">
        <v>53047</v>
      </c>
      <c r="E14006" s="8">
        <v>2511.5711837230201</v>
      </c>
      <c r="F14006" s="8">
        <v>1633.4561747207299</v>
      </c>
      <c r="G14006" s="8">
        <v>1630.3358345858901</v>
      </c>
      <c r="H14006" s="8">
        <v>2496.7562947751799</v>
      </c>
      <c r="I14006" s="8">
        <v>1952.88660282464</v>
      </c>
      <c r="J14006" s="8">
        <v>2033.8493139623099</v>
      </c>
      <c r="K14006" s="8">
        <v>0.78276083622385495</v>
      </c>
      <c r="L14006" s="8">
        <v>0.16687315144534801</v>
      </c>
    </row>
    <row r="14007" spans="1:12" x14ac:dyDescent="0.2">
      <c r="A14007" s="7" t="s">
        <v>53048</v>
      </c>
      <c r="B14007" s="7" t="s">
        <v>53049</v>
      </c>
      <c r="C14007" s="7" t="s">
        <v>53050</v>
      </c>
      <c r="D14007" s="7" t="s">
        <v>53051</v>
      </c>
      <c r="E14007" s="8">
        <v>30.6409707577386</v>
      </c>
      <c r="F14007" s="8">
        <v>53.072583294175303</v>
      </c>
      <c r="G14007" s="8">
        <v>51.4426355573219</v>
      </c>
      <c r="H14007" s="8">
        <v>57.0799625924164</v>
      </c>
      <c r="I14007" s="8">
        <v>67.477789121989503</v>
      </c>
      <c r="J14007" s="8">
        <v>36.548044981352803</v>
      </c>
      <c r="K14007" s="8">
        <v>0.88490572866072803</v>
      </c>
      <c r="L14007" s="8">
        <v>0.25327664446355802</v>
      </c>
    </row>
    <row r="14008" spans="1:12" x14ac:dyDescent="0.2">
      <c r="A14008" s="7" t="s">
        <v>53052</v>
      </c>
      <c r="B14008" s="7" t="s">
        <v>53053</v>
      </c>
      <c r="C14008" s="7" t="s">
        <v>53054</v>
      </c>
      <c r="D14008" s="7" t="s">
        <v>53055</v>
      </c>
      <c r="E14008" s="8">
        <v>20.756786642339002</v>
      </c>
      <c r="F14008" s="8">
        <v>21.6221635642937</v>
      </c>
      <c r="G14008" s="8">
        <v>39.571258121016903</v>
      </c>
      <c r="H14008" s="8">
        <v>32.476530440512803</v>
      </c>
      <c r="I14008" s="8">
        <v>24.8080107066138</v>
      </c>
      <c r="J14008" s="8">
        <v>15.8045599919363</v>
      </c>
      <c r="K14008" s="8">
        <v>0.94747334208278899</v>
      </c>
      <c r="L14008" s="8">
        <v>-0.164919062926843</v>
      </c>
    </row>
    <row r="14009" spans="1:12" x14ac:dyDescent="0.2">
      <c r="A14009" s="7" t="s">
        <v>53056</v>
      </c>
      <c r="B14009" s="7" t="s">
        <v>53057</v>
      </c>
      <c r="C14009" s="7" t="s">
        <v>53058</v>
      </c>
      <c r="D14009" s="7" t="s">
        <v>53059</v>
      </c>
      <c r="E14009" s="8">
        <v>664.21717255484896</v>
      </c>
      <c r="F14009" s="8">
        <v>568.07320637098803</v>
      </c>
      <c r="G14009" s="8">
        <v>585.65462019104996</v>
      </c>
      <c r="H14009" s="8">
        <v>423.17903301274202</v>
      </c>
      <c r="I14009" s="8">
        <v>388.98960787970401</v>
      </c>
      <c r="J14009" s="8">
        <v>430.674259780265</v>
      </c>
      <c r="K14009" s="8">
        <v>1.3838617245220499E-2</v>
      </c>
      <c r="L14009" s="8">
        <v>-0.54863135691224896</v>
      </c>
    </row>
    <row r="14010" spans="1:12" x14ac:dyDescent="0.2">
      <c r="A14010" s="7" t="s">
        <v>53060</v>
      </c>
      <c r="B14010" s="7" t="s">
        <v>53061</v>
      </c>
      <c r="D14010" s="7" t="s">
        <v>53062</v>
      </c>
      <c r="E14010" s="8">
        <v>0.98841841153995402</v>
      </c>
      <c r="F14010" s="8">
        <v>6.8797793159116196</v>
      </c>
      <c r="G14010" s="8">
        <v>8.9035330772288006</v>
      </c>
      <c r="H14010" s="8">
        <v>24.603432151903601</v>
      </c>
      <c r="I14010" s="8">
        <v>11.907845139174601</v>
      </c>
      <c r="J14010" s="8">
        <v>10.865634994456199</v>
      </c>
      <c r="K14010" s="8">
        <v>0.51701841855295605</v>
      </c>
      <c r="L14010" s="8">
        <v>1.49820443564158</v>
      </c>
    </row>
    <row r="14011" spans="1:12" x14ac:dyDescent="0.2">
      <c r="A14011" s="7" t="s">
        <v>53063</v>
      </c>
      <c r="B14011" s="7" t="s">
        <v>905</v>
      </c>
      <c r="C14011" s="7" t="s">
        <v>53064</v>
      </c>
      <c r="D14011" s="7" t="s">
        <v>907</v>
      </c>
      <c r="E14011" s="8">
        <v>470.48716389301802</v>
      </c>
      <c r="F14011" s="8">
        <v>362.66265251019797</v>
      </c>
      <c r="G14011" s="8">
        <v>354.162760183101</v>
      </c>
      <c r="H14011" s="8">
        <v>134.826808192432</v>
      </c>
      <c r="I14011" s="8">
        <v>258.995631777048</v>
      </c>
      <c r="J14011" s="8">
        <v>211.38598989214799</v>
      </c>
      <c r="K14011" s="8">
        <v>9.9327758459353491E-3</v>
      </c>
      <c r="L14011" s="8">
        <v>-0.97228728534020403</v>
      </c>
    </row>
    <row r="14012" spans="1:12" x14ac:dyDescent="0.2">
      <c r="A14012" s="7" t="s">
        <v>53065</v>
      </c>
      <c r="B14012" s="7" t="s">
        <v>53066</v>
      </c>
      <c r="C14012" s="7" t="s">
        <v>53067</v>
      </c>
      <c r="D14012" s="7" t="s">
        <v>53068</v>
      </c>
      <c r="E14012" s="8">
        <v>784.80421876272305</v>
      </c>
      <c r="F14012" s="8">
        <v>729.25660748663199</v>
      </c>
      <c r="G14012" s="8">
        <v>852.76061250791304</v>
      </c>
      <c r="H14012" s="8">
        <v>580.64099878492596</v>
      </c>
      <c r="I14012" s="8">
        <v>604.32314081311199</v>
      </c>
      <c r="J14012" s="8">
        <v>579.82979470416399</v>
      </c>
      <c r="K14012" s="8">
        <v>4.8390149584322202E-2</v>
      </c>
      <c r="L14012" s="8">
        <v>-0.42344071193456001</v>
      </c>
    </row>
    <row r="14013" spans="1:12" x14ac:dyDescent="0.2">
      <c r="A14013" s="7" t="s">
        <v>53069</v>
      </c>
      <c r="B14013" s="7" t="s">
        <v>53070</v>
      </c>
      <c r="C14013" s="7" t="s">
        <v>53071</v>
      </c>
      <c r="D14013" s="7" t="s">
        <v>53072</v>
      </c>
      <c r="E14013" s="8">
        <v>0</v>
      </c>
      <c r="F14013" s="8">
        <v>3.9313024662352101</v>
      </c>
      <c r="G14013" s="8">
        <v>9.8928145302542205</v>
      </c>
      <c r="H14013" s="8">
        <v>0.98413728607614503</v>
      </c>
      <c r="I14013" s="8">
        <v>0</v>
      </c>
      <c r="J14013" s="8">
        <v>0</v>
      </c>
      <c r="K14013" s="8">
        <v>1</v>
      </c>
      <c r="L14013" s="8">
        <v>-3.70228011468194</v>
      </c>
    </row>
    <row r="14014" spans="1:12" x14ac:dyDescent="0.2">
      <c r="A14014" s="7" t="s">
        <v>53073</v>
      </c>
      <c r="B14014" s="7" t="s">
        <v>53074</v>
      </c>
      <c r="E14014" s="8">
        <v>0</v>
      </c>
      <c r="F14014" s="8">
        <v>0</v>
      </c>
      <c r="G14014" s="8">
        <v>0</v>
      </c>
      <c r="H14014" s="8">
        <v>10.825510146837599</v>
      </c>
      <c r="I14014" s="8">
        <v>0.99232042826455202</v>
      </c>
      <c r="J14014" s="8">
        <v>0</v>
      </c>
      <c r="K14014" s="8">
        <v>1</v>
      </c>
      <c r="L14014" s="8">
        <v>4.4398629817492399</v>
      </c>
    </row>
    <row r="14015" spans="1:12" x14ac:dyDescent="0.2">
      <c r="A14015" s="7" t="s">
        <v>53075</v>
      </c>
      <c r="B14015" s="7" t="s">
        <v>53076</v>
      </c>
      <c r="C14015" s="7" t="s">
        <v>53077</v>
      </c>
      <c r="D14015" s="7" t="s">
        <v>53078</v>
      </c>
      <c r="E14015" s="8">
        <v>333.09700468896398</v>
      </c>
      <c r="F14015" s="8">
        <v>246.68922975625901</v>
      </c>
      <c r="G14015" s="8">
        <v>327.45216095141501</v>
      </c>
      <c r="H14015" s="8">
        <v>285.39981296208202</v>
      </c>
      <c r="I14015" s="8">
        <v>319.52717790118601</v>
      </c>
      <c r="J14015" s="8">
        <v>257.81188486846099</v>
      </c>
      <c r="K14015" s="8">
        <v>0.93491923042486402</v>
      </c>
      <c r="L14015" s="8">
        <v>-7.2533624752208495E-2</v>
      </c>
    </row>
    <row r="14016" spans="1:12" x14ac:dyDescent="0.2">
      <c r="A14016" s="7" t="s">
        <v>53079</v>
      </c>
      <c r="B14016" s="7" t="s">
        <v>53080</v>
      </c>
      <c r="D14016" s="7" t="s">
        <v>53081</v>
      </c>
      <c r="E14016" s="8">
        <v>18.779949819259102</v>
      </c>
      <c r="F14016" s="8">
        <v>0</v>
      </c>
      <c r="G14016" s="8">
        <v>25.721317778661</v>
      </c>
      <c r="H14016" s="8">
        <v>21.651020293675199</v>
      </c>
      <c r="I14016" s="8">
        <v>29.7696128479365</v>
      </c>
      <c r="J14016" s="8">
        <v>10.865634994456199</v>
      </c>
      <c r="K14016" s="8">
        <v>0.91183219147204497</v>
      </c>
      <c r="L14016" s="8">
        <v>0.485239997578502</v>
      </c>
    </row>
    <row r="14017" spans="1:12" x14ac:dyDescent="0.2">
      <c r="A14017" s="7" t="s">
        <v>53082</v>
      </c>
      <c r="B14017" s="7" t="s">
        <v>53083</v>
      </c>
      <c r="C14017" s="7" t="s">
        <v>53084</v>
      </c>
      <c r="D14017" s="7" t="s">
        <v>53085</v>
      </c>
      <c r="E14017" s="8">
        <v>37.559899638518303</v>
      </c>
      <c r="F14017" s="8">
        <v>15.725209864940799</v>
      </c>
      <c r="G14017" s="8">
        <v>49.464072651271103</v>
      </c>
      <c r="H14017" s="8">
        <v>329.68599083550902</v>
      </c>
      <c r="I14017" s="8">
        <v>218.310494218201</v>
      </c>
      <c r="J14017" s="8">
        <v>139.27768492893901</v>
      </c>
      <c r="K14017" s="8">
        <v>1.13709900200707E-6</v>
      </c>
      <c r="L14017" s="8">
        <v>2.7420624111487801</v>
      </c>
    </row>
    <row r="14018" spans="1:12" x14ac:dyDescent="0.2">
      <c r="A14018" s="7" t="s">
        <v>53086</v>
      </c>
      <c r="B14018" s="7" t="s">
        <v>53087</v>
      </c>
      <c r="C14018" s="7" t="s">
        <v>53088</v>
      </c>
      <c r="D14018" s="7" t="s">
        <v>53089</v>
      </c>
      <c r="E14018" s="8">
        <v>0</v>
      </c>
      <c r="F14018" s="8">
        <v>3.9313024662352101</v>
      </c>
      <c r="G14018" s="8">
        <v>15.828503248406699</v>
      </c>
      <c r="H14018" s="8">
        <v>7.8730982886091603</v>
      </c>
      <c r="I14018" s="8">
        <v>2.97696128479366</v>
      </c>
      <c r="J14018" s="8">
        <v>19.755699989920402</v>
      </c>
      <c r="K14018" s="8">
        <v>0.90990826944361003</v>
      </c>
      <c r="L14018" s="8">
        <v>0.631480140811716</v>
      </c>
    </row>
    <row r="14019" spans="1:12" x14ac:dyDescent="0.2">
      <c r="A14019" s="7" t="s">
        <v>53090</v>
      </c>
      <c r="B14019" s="7" t="s">
        <v>53091</v>
      </c>
      <c r="D14019" s="7" t="s">
        <v>53092</v>
      </c>
      <c r="E14019" s="8">
        <v>44.478828519297899</v>
      </c>
      <c r="F14019" s="8">
        <v>94.351259189645106</v>
      </c>
      <c r="G14019" s="8">
        <v>37.592695214966</v>
      </c>
      <c r="H14019" s="8">
        <v>37.397216870893502</v>
      </c>
      <c r="I14019" s="8">
        <v>34.7312149892593</v>
      </c>
      <c r="J14019" s="8">
        <v>25.682409986896499</v>
      </c>
      <c r="K14019" s="8">
        <v>0.43970171361892701</v>
      </c>
      <c r="L14019" s="8">
        <v>-0.85110114236035705</v>
      </c>
    </row>
    <row r="14020" spans="1:12" x14ac:dyDescent="0.2">
      <c r="A14020" s="7" t="s">
        <v>53093</v>
      </c>
      <c r="B14020" s="7" t="s">
        <v>53094</v>
      </c>
      <c r="C14020" s="7" t="s">
        <v>53095</v>
      </c>
      <c r="D14020" s="7" t="s">
        <v>53096</v>
      </c>
      <c r="E14020" s="8">
        <v>1878.9834003374499</v>
      </c>
      <c r="F14020" s="8">
        <v>1560.7270790953801</v>
      </c>
      <c r="G14020" s="8">
        <v>1834.1278139091301</v>
      </c>
      <c r="H14020" s="8">
        <v>2164.11789208144</v>
      </c>
      <c r="I14020" s="8">
        <v>1662.1367173431199</v>
      </c>
      <c r="J14020" s="8">
        <v>1772.0862890958599</v>
      </c>
      <c r="K14020" s="8">
        <v>0.87810034186964603</v>
      </c>
      <c r="L14020" s="8">
        <v>8.6171802917112295E-2</v>
      </c>
    </row>
    <row r="14021" spans="1:12" x14ac:dyDescent="0.2">
      <c r="A14021" s="7" t="s">
        <v>53097</v>
      </c>
      <c r="B14021" s="7" t="s">
        <v>53098</v>
      </c>
      <c r="D14021" s="7" t="s">
        <v>53099</v>
      </c>
      <c r="E14021" s="8">
        <v>0.98841841153995402</v>
      </c>
      <c r="F14021" s="8">
        <v>9.8282561655880301</v>
      </c>
      <c r="G14021" s="8">
        <v>8.9035330772288006</v>
      </c>
      <c r="H14021" s="8">
        <v>12.793784718989899</v>
      </c>
      <c r="I14021" s="8">
        <v>13.8924859957037</v>
      </c>
      <c r="J14021" s="8">
        <v>18.767914990424401</v>
      </c>
      <c r="K14021" s="8">
        <v>0.63170153634368598</v>
      </c>
      <c r="L14021" s="8">
        <v>1.2045011877984999</v>
      </c>
    </row>
    <row r="14022" spans="1:12" x14ac:dyDescent="0.2">
      <c r="A14022" s="7" t="s">
        <v>53100</v>
      </c>
      <c r="B14022" s="7" t="s">
        <v>53101</v>
      </c>
      <c r="C14022" s="7" t="s">
        <v>53102</v>
      </c>
      <c r="D14022" s="7" t="s">
        <v>53103</v>
      </c>
      <c r="E14022" s="8">
        <v>377.575833208262</v>
      </c>
      <c r="F14022" s="8">
        <v>368.55960620955102</v>
      </c>
      <c r="G14022" s="8">
        <v>423.41246189487998</v>
      </c>
      <c r="H14022" s="8">
        <v>320.82875526082302</v>
      </c>
      <c r="I14022" s="8">
        <v>437.61330886466698</v>
      </c>
      <c r="J14022" s="8">
        <v>513.64819973793101</v>
      </c>
      <c r="K14022" s="8">
        <v>0.88195437451547298</v>
      </c>
      <c r="L14022" s="8">
        <v>0.121231214763812</v>
      </c>
    </row>
    <row r="14023" spans="1:12" x14ac:dyDescent="0.2">
      <c r="A14023" s="7" t="s">
        <v>53104</v>
      </c>
      <c r="B14023" s="7" t="s">
        <v>53105</v>
      </c>
      <c r="C14023" s="7" t="s">
        <v>53106</v>
      </c>
      <c r="D14023" s="7" t="s">
        <v>53107</v>
      </c>
      <c r="E14023" s="8">
        <v>2091.4933588185399</v>
      </c>
      <c r="F14023" s="8">
        <v>2152.38810026378</v>
      </c>
      <c r="G14023" s="8">
        <v>2484.0857285468301</v>
      </c>
      <c r="H14023" s="8">
        <v>1850.17809782315</v>
      </c>
      <c r="I14023" s="8">
        <v>1992.5794199552199</v>
      </c>
      <c r="J14023" s="8">
        <v>2243.2597338554601</v>
      </c>
      <c r="K14023" s="8">
        <v>0.70173066211657498</v>
      </c>
      <c r="L14023" s="8">
        <v>-0.14467133557318801</v>
      </c>
    </row>
    <row r="14024" spans="1:12" x14ac:dyDescent="0.2">
      <c r="A14024" s="7" t="s">
        <v>53108</v>
      </c>
      <c r="B14024" s="7" t="s">
        <v>53109</v>
      </c>
      <c r="C14024" s="7" t="s">
        <v>53110</v>
      </c>
      <c r="D14024" s="7" t="s">
        <v>53111</v>
      </c>
      <c r="E14024" s="8">
        <v>168.031129961792</v>
      </c>
      <c r="F14024" s="8">
        <v>203.44490262767201</v>
      </c>
      <c r="G14024" s="8">
        <v>201.813416417186</v>
      </c>
      <c r="H14024" s="8">
        <v>181.081260638011</v>
      </c>
      <c r="I14024" s="8">
        <v>171.67143408976699</v>
      </c>
      <c r="J14024" s="8">
        <v>262.75080986594099</v>
      </c>
      <c r="K14024" s="8">
        <v>0.92228795121338503</v>
      </c>
      <c r="L14024" s="8">
        <v>0.102502644926836</v>
      </c>
    </row>
    <row r="14025" spans="1:12" x14ac:dyDescent="0.2">
      <c r="A14025" s="7" t="s">
        <v>53112</v>
      </c>
      <c r="B14025" s="7" t="s">
        <v>53113</v>
      </c>
      <c r="C14025" s="7" t="s">
        <v>53114</v>
      </c>
      <c r="D14025" s="7" t="s">
        <v>53115</v>
      </c>
      <c r="E14025" s="8">
        <v>63.2587783385571</v>
      </c>
      <c r="F14025" s="8">
        <v>110.076469054586</v>
      </c>
      <c r="G14025" s="8">
        <v>99.917426755567604</v>
      </c>
      <c r="H14025" s="8">
        <v>71.842021883558601</v>
      </c>
      <c r="I14025" s="8">
        <v>72.439391263312302</v>
      </c>
      <c r="J14025" s="8">
        <v>71.120519963713505</v>
      </c>
      <c r="K14025" s="8">
        <v>0.74218984500521601</v>
      </c>
      <c r="L14025" s="8">
        <v>-0.343265440699007</v>
      </c>
    </row>
    <row r="14026" spans="1:12" x14ac:dyDescent="0.2">
      <c r="A14026" s="7" t="s">
        <v>53116</v>
      </c>
      <c r="B14026" s="7" t="s">
        <v>53117</v>
      </c>
      <c r="C14026" s="7" t="s">
        <v>53118</v>
      </c>
      <c r="D14026" s="7" t="s">
        <v>53119</v>
      </c>
      <c r="E14026" s="8">
        <v>35.583062815438304</v>
      </c>
      <c r="F14026" s="8">
        <v>52.089757677616497</v>
      </c>
      <c r="G14026" s="8">
        <v>60.3461686345507</v>
      </c>
      <c r="H14026" s="8">
        <v>15.746196577218299</v>
      </c>
      <c r="I14026" s="8">
        <v>27.784971991407399</v>
      </c>
      <c r="J14026" s="8">
        <v>44.450324977320903</v>
      </c>
      <c r="K14026" s="8">
        <v>0.56239660244663403</v>
      </c>
      <c r="L14026" s="8">
        <v>-0.75061355181808498</v>
      </c>
    </row>
    <row r="14027" spans="1:12" x14ac:dyDescent="0.2">
      <c r="A14027" s="7" t="s">
        <v>53120</v>
      </c>
      <c r="B14027" s="7" t="s">
        <v>53121</v>
      </c>
      <c r="C14027" s="7" t="s">
        <v>53122</v>
      </c>
      <c r="D14027" s="7" t="s">
        <v>53123</v>
      </c>
      <c r="E14027" s="8">
        <v>1738.62798589878</v>
      </c>
      <c r="F14027" s="8">
        <v>1346.47109468556</v>
      </c>
      <c r="G14027" s="8">
        <v>1288.0444518391</v>
      </c>
      <c r="H14027" s="8">
        <v>1547.0638137117</v>
      </c>
      <c r="I14027" s="8">
        <v>1552.98147023402</v>
      </c>
      <c r="J14027" s="8">
        <v>1225.84118437456</v>
      </c>
      <c r="K14027" s="8">
        <v>0.98284294759024204</v>
      </c>
      <c r="L14027" s="8">
        <v>-1.5671201072366001E-2</v>
      </c>
    </row>
    <row r="14028" spans="1:12" x14ac:dyDescent="0.2">
      <c r="A14028" s="7" t="s">
        <v>53124</v>
      </c>
      <c r="B14028" s="7" t="s">
        <v>53125</v>
      </c>
      <c r="C14028" s="7" t="s">
        <v>53126</v>
      </c>
      <c r="D14028" s="7" t="s">
        <v>740</v>
      </c>
      <c r="E14028" s="8">
        <v>53.374594223157501</v>
      </c>
      <c r="F14028" s="8">
        <v>137.59558631823199</v>
      </c>
      <c r="G14028" s="8">
        <v>59.356887181525302</v>
      </c>
      <c r="H14028" s="8">
        <v>0</v>
      </c>
      <c r="I14028" s="8">
        <v>37.708176274053002</v>
      </c>
      <c r="J14028" s="8">
        <v>60.254884969257297</v>
      </c>
      <c r="K14028" s="8">
        <v>0.77175651117708799</v>
      </c>
      <c r="L14028" s="8">
        <v>-1.3535430565559401</v>
      </c>
    </row>
    <row r="14029" spans="1:12" x14ac:dyDescent="0.2">
      <c r="A14029" s="7" t="s">
        <v>53127</v>
      </c>
      <c r="B14029" s="7" t="s">
        <v>53128</v>
      </c>
      <c r="C14029" s="7" t="s">
        <v>53129</v>
      </c>
      <c r="D14029" s="7" t="s">
        <v>53130</v>
      </c>
      <c r="E14029" s="8">
        <v>701.77707219336696</v>
      </c>
      <c r="F14029" s="8">
        <v>839.33307654121802</v>
      </c>
      <c r="G14029" s="8">
        <v>777.57522207798104</v>
      </c>
      <c r="H14029" s="8">
        <v>491.08450575199601</v>
      </c>
      <c r="I14029" s="8">
        <v>663.86236650898502</v>
      </c>
      <c r="J14029" s="8">
        <v>602.54884969257296</v>
      </c>
      <c r="K14029" s="8">
        <v>0.17814390621608001</v>
      </c>
      <c r="L14029" s="8">
        <v>-0.39983970520508599</v>
      </c>
    </row>
    <row r="14030" spans="1:12" x14ac:dyDescent="0.2">
      <c r="A14030" s="7" t="s">
        <v>53131</v>
      </c>
      <c r="B14030" s="7" t="s">
        <v>53132</v>
      </c>
      <c r="C14030" s="7" t="s">
        <v>53133</v>
      </c>
      <c r="E14030" s="8">
        <v>257.97720541192803</v>
      </c>
      <c r="F14030" s="8">
        <v>171.011657281232</v>
      </c>
      <c r="G14030" s="8">
        <v>231.49186000794899</v>
      </c>
      <c r="H14030" s="8">
        <v>195.84331992915301</v>
      </c>
      <c r="I14030" s="8">
        <v>273.88043820101598</v>
      </c>
      <c r="J14030" s="8">
        <v>352.639244820079</v>
      </c>
      <c r="K14030" s="8">
        <v>0.68206604936652004</v>
      </c>
      <c r="L14030" s="8">
        <v>0.31627466713922903</v>
      </c>
    </row>
    <row r="14031" spans="1:12" x14ac:dyDescent="0.2">
      <c r="A14031" s="7" t="s">
        <v>53134</v>
      </c>
      <c r="B14031" s="7" t="s">
        <v>53135</v>
      </c>
      <c r="C14031" s="7" t="s">
        <v>53136</v>
      </c>
      <c r="D14031" s="7" t="s">
        <v>53137</v>
      </c>
      <c r="E14031" s="8">
        <v>681.020285551028</v>
      </c>
      <c r="F14031" s="8">
        <v>573.97016007034097</v>
      </c>
      <c r="G14031" s="8">
        <v>629.18300412416795</v>
      </c>
      <c r="H14031" s="8">
        <v>955.59730477993696</v>
      </c>
      <c r="I14031" s="8">
        <v>742.25568034188495</v>
      </c>
      <c r="J14031" s="8">
        <v>808.99591458724103</v>
      </c>
      <c r="K14031" s="8">
        <v>0.122346296402572</v>
      </c>
      <c r="L14031" s="8">
        <v>0.41198925044893703</v>
      </c>
    </row>
    <row r="14032" spans="1:12" x14ac:dyDescent="0.2">
      <c r="A14032" s="7" t="s">
        <v>53138</v>
      </c>
      <c r="B14032" s="7" t="s">
        <v>53139</v>
      </c>
      <c r="C14032" s="7" t="s">
        <v>53140</v>
      </c>
      <c r="D14032" s="7" t="s">
        <v>53141</v>
      </c>
      <c r="E14032" s="8">
        <v>10.872602526939501</v>
      </c>
      <c r="F14032" s="8">
        <v>8.8454305490292207</v>
      </c>
      <c r="G14032" s="8">
        <v>0</v>
      </c>
      <c r="H14032" s="8">
        <v>15.746196577218299</v>
      </c>
      <c r="I14032" s="8">
        <v>35.723535417523898</v>
      </c>
      <c r="J14032" s="8">
        <v>31.609119983872699</v>
      </c>
      <c r="K14032" s="8">
        <v>0.26445087365605902</v>
      </c>
      <c r="L14032" s="8">
        <v>2.0746433375703899</v>
      </c>
    </row>
    <row r="14033" spans="1:12" x14ac:dyDescent="0.2">
      <c r="A14033" s="7" t="s">
        <v>53142</v>
      </c>
      <c r="B14033" s="7" t="s">
        <v>53143</v>
      </c>
      <c r="C14033" s="7" t="s">
        <v>53144</v>
      </c>
      <c r="D14033" s="7" t="s">
        <v>53145</v>
      </c>
      <c r="E14033" s="8">
        <v>16.803112996179198</v>
      </c>
      <c r="F14033" s="8">
        <v>32.433245346440501</v>
      </c>
      <c r="G14033" s="8">
        <v>39.571258121016903</v>
      </c>
      <c r="H14033" s="8">
        <v>17.714471149370599</v>
      </c>
      <c r="I14033" s="8">
        <v>19.846408565291</v>
      </c>
      <c r="J14033" s="8">
        <v>49.389249974800997</v>
      </c>
      <c r="K14033" s="8">
        <v>0.99064169578191297</v>
      </c>
      <c r="L14033" s="8">
        <v>-3.0505640697516202E-2</v>
      </c>
    </row>
    <row r="14034" spans="1:12" x14ac:dyDescent="0.2">
      <c r="A14034" s="7" t="s">
        <v>53146</v>
      </c>
      <c r="B14034" s="7" t="s">
        <v>53147</v>
      </c>
      <c r="C14034" s="7" t="s">
        <v>53148</v>
      </c>
      <c r="D14034" s="7" t="s">
        <v>53149</v>
      </c>
      <c r="E14034" s="8">
        <v>25.698878700038801</v>
      </c>
      <c r="F14034" s="8">
        <v>15.725209864940799</v>
      </c>
      <c r="G14034" s="8">
        <v>13.8499403423559</v>
      </c>
      <c r="H14034" s="8">
        <v>6.8889610025330201</v>
      </c>
      <c r="I14034" s="8">
        <v>12.900165567439201</v>
      </c>
      <c r="J14034" s="8">
        <v>20.743484989416402</v>
      </c>
      <c r="K14034" s="8">
        <v>0.87148593270928798</v>
      </c>
      <c r="L14034" s="8">
        <v>-0.44760382101108298</v>
      </c>
    </row>
    <row r="14035" spans="1:12" x14ac:dyDescent="0.2">
      <c r="A14035" s="7" t="s">
        <v>53150</v>
      </c>
      <c r="B14035" s="7" t="s">
        <v>53151</v>
      </c>
      <c r="C14035" s="7" t="s">
        <v>53152</v>
      </c>
      <c r="E14035" s="8">
        <v>47.444083753917802</v>
      </c>
      <c r="F14035" s="8">
        <v>90.419956723409896</v>
      </c>
      <c r="G14035" s="8">
        <v>81.121079148084604</v>
      </c>
      <c r="H14035" s="8">
        <v>48.222727017731103</v>
      </c>
      <c r="I14035" s="8">
        <v>80.377954689428705</v>
      </c>
      <c r="J14035" s="8">
        <v>83.961724957161707</v>
      </c>
      <c r="K14035" s="8">
        <v>0.98093492751186795</v>
      </c>
      <c r="L14035" s="8">
        <v>-4.3093211118149503E-2</v>
      </c>
    </row>
    <row r="14036" spans="1:12" x14ac:dyDescent="0.2">
      <c r="A14036" s="7" t="s">
        <v>53153</v>
      </c>
      <c r="B14036" s="7" t="s">
        <v>53154</v>
      </c>
      <c r="C14036" s="7" t="s">
        <v>53155</v>
      </c>
      <c r="D14036" s="7" t="s">
        <v>53156</v>
      </c>
      <c r="E14036" s="8">
        <v>1080.34132381317</v>
      </c>
      <c r="F14036" s="8">
        <v>850.14415832336397</v>
      </c>
      <c r="G14036" s="8">
        <v>964.54941669978598</v>
      </c>
      <c r="H14036" s="8">
        <v>1126.8371925571901</v>
      </c>
      <c r="I14036" s="8">
        <v>1016.1361185429</v>
      </c>
      <c r="J14036" s="8">
        <v>1017.4185494809</v>
      </c>
      <c r="K14036" s="8">
        <v>0.78256776084316904</v>
      </c>
      <c r="L14036" s="8">
        <v>0.12655327361034899</v>
      </c>
    </row>
    <row r="14037" spans="1:12" x14ac:dyDescent="0.2">
      <c r="A14037" s="7" t="s">
        <v>53157</v>
      </c>
      <c r="B14037" s="7" t="s">
        <v>53158</v>
      </c>
      <c r="D14037" s="7" t="s">
        <v>53159</v>
      </c>
      <c r="E14037" s="8">
        <v>32.6178075808185</v>
      </c>
      <c r="F14037" s="8">
        <v>31.450419729881698</v>
      </c>
      <c r="G14037" s="8">
        <v>12.8606588893305</v>
      </c>
      <c r="H14037" s="8">
        <v>40.349628729121903</v>
      </c>
      <c r="I14037" s="8">
        <v>64.500827837195899</v>
      </c>
      <c r="J14037" s="8">
        <v>54.328174972281097</v>
      </c>
      <c r="K14037" s="8">
        <v>0.303395249642684</v>
      </c>
      <c r="L14037" s="8">
        <v>1.0488351390478801</v>
      </c>
    </row>
    <row r="14038" spans="1:12" x14ac:dyDescent="0.2">
      <c r="A14038" s="7" t="s">
        <v>53160</v>
      </c>
      <c r="B14038" s="7" t="s">
        <v>53161</v>
      </c>
      <c r="C14038" s="7" t="s">
        <v>53162</v>
      </c>
      <c r="D14038" s="7" t="s">
        <v>53163</v>
      </c>
      <c r="E14038" s="8">
        <v>44.478828519297899</v>
      </c>
      <c r="F14038" s="8">
        <v>14.742384248382001</v>
      </c>
      <c r="G14038" s="8">
        <v>11.871377436305099</v>
      </c>
      <c r="H14038" s="8">
        <v>16.730333863294501</v>
      </c>
      <c r="I14038" s="8">
        <v>23.815690278349201</v>
      </c>
      <c r="J14038" s="8">
        <v>16.792344991432302</v>
      </c>
      <c r="K14038" s="8">
        <v>0.91530226144094196</v>
      </c>
      <c r="L14038" s="8">
        <v>-0.31020760652590901</v>
      </c>
    </row>
    <row r="14039" spans="1:12" x14ac:dyDescent="0.2">
      <c r="A14039" s="7" t="s">
        <v>53164</v>
      </c>
      <c r="B14039" s="7" t="s">
        <v>53165</v>
      </c>
      <c r="C14039" s="7" t="s">
        <v>53166</v>
      </c>
      <c r="D14039" s="7" t="s">
        <v>53167</v>
      </c>
      <c r="E14039" s="8">
        <v>0</v>
      </c>
      <c r="F14039" s="8">
        <v>8.8454305490292207</v>
      </c>
      <c r="G14039" s="8">
        <v>4.9464072651271103</v>
      </c>
      <c r="H14039" s="8">
        <v>12.793784718989899</v>
      </c>
      <c r="I14039" s="8">
        <v>0</v>
      </c>
      <c r="J14039" s="8">
        <v>6.9144949964721398</v>
      </c>
      <c r="K14039" s="8">
        <v>0.94410524536026896</v>
      </c>
      <c r="L14039" s="8">
        <v>0.51501759813109305</v>
      </c>
    </row>
    <row r="14040" spans="1:12" x14ac:dyDescent="0.2">
      <c r="A14040" s="7" t="s">
        <v>53168</v>
      </c>
      <c r="B14040" s="7" t="s">
        <v>53169</v>
      </c>
      <c r="C14040" s="7" t="s">
        <v>53170</v>
      </c>
      <c r="D14040" s="7" t="s">
        <v>53171</v>
      </c>
      <c r="E14040" s="8">
        <v>38.548318050058199</v>
      </c>
      <c r="F14040" s="8">
        <v>25.553466030528899</v>
      </c>
      <c r="G14040" s="8">
        <v>25.721317778661</v>
      </c>
      <c r="H14040" s="8">
        <v>26.5717067240559</v>
      </c>
      <c r="I14040" s="8">
        <v>70.454750406783205</v>
      </c>
      <c r="J14040" s="8">
        <v>28.645764985384599</v>
      </c>
      <c r="K14040" s="8">
        <v>0.78905934305173497</v>
      </c>
      <c r="L14040" s="8">
        <v>0.48435276911401798</v>
      </c>
    </row>
    <row r="14041" spans="1:12" x14ac:dyDescent="0.2">
      <c r="A14041" s="7" t="s">
        <v>53172</v>
      </c>
      <c r="B14041" s="7" t="s">
        <v>297</v>
      </c>
      <c r="C14041" s="7" t="s">
        <v>53173</v>
      </c>
      <c r="D14041" s="7" t="s">
        <v>299</v>
      </c>
      <c r="E14041" s="8">
        <v>1018.07096388615</v>
      </c>
      <c r="F14041" s="8">
        <v>897.31978791818699</v>
      </c>
      <c r="G14041" s="8">
        <v>838.91067216555803</v>
      </c>
      <c r="H14041" s="8">
        <v>385.78181614184899</v>
      </c>
      <c r="I14041" s="8">
        <v>237.16458235522799</v>
      </c>
      <c r="J14041" s="8">
        <v>205.45927989517199</v>
      </c>
      <c r="K14041" s="8">
        <v>1.1011875166568599E-9</v>
      </c>
      <c r="L14041" s="8">
        <v>-1.7331983159408799</v>
      </c>
    </row>
    <row r="14042" spans="1:12" x14ac:dyDescent="0.2">
      <c r="A14042" s="7" t="s">
        <v>53174</v>
      </c>
      <c r="B14042" s="7" t="s">
        <v>53175</v>
      </c>
      <c r="C14042" s="7" t="s">
        <v>53176</v>
      </c>
      <c r="D14042" s="7" t="s">
        <v>53177</v>
      </c>
      <c r="E14042" s="8">
        <v>659.27508049714902</v>
      </c>
      <c r="F14042" s="8">
        <v>629.00839459763404</v>
      </c>
      <c r="G14042" s="8">
        <v>649.95791463770195</v>
      </c>
      <c r="H14042" s="8">
        <v>593.43478350391501</v>
      </c>
      <c r="I14042" s="8">
        <v>604.32314081311199</v>
      </c>
      <c r="J14042" s="8">
        <v>675.64493965527799</v>
      </c>
      <c r="K14042" s="8">
        <v>0.93394191762769496</v>
      </c>
      <c r="L14042" s="8">
        <v>-4.9081651532706501E-2</v>
      </c>
    </row>
    <row r="14043" spans="1:12" x14ac:dyDescent="0.2">
      <c r="A14043" s="7" t="s">
        <v>53178</v>
      </c>
      <c r="B14043" s="7" t="s">
        <v>53179</v>
      </c>
      <c r="D14043" s="7" t="s">
        <v>53180</v>
      </c>
      <c r="E14043" s="8">
        <v>0</v>
      </c>
      <c r="F14043" s="8">
        <v>34.398896579558098</v>
      </c>
      <c r="G14043" s="8">
        <v>37.592695214966</v>
      </c>
      <c r="H14043" s="8">
        <v>17.714471149370599</v>
      </c>
      <c r="I14043" s="8">
        <v>30.761933276201098</v>
      </c>
      <c r="J14043" s="8">
        <v>17.780129990928401</v>
      </c>
      <c r="K14043" s="8">
        <v>0.97841327958068403</v>
      </c>
      <c r="L14043" s="8">
        <v>-0.119869674825171</v>
      </c>
    </row>
    <row r="14044" spans="1:12" x14ac:dyDescent="0.2">
      <c r="A14044" s="7" t="s">
        <v>53181</v>
      </c>
      <c r="B14044" s="7" t="s">
        <v>53182</v>
      </c>
      <c r="C14044" s="7" t="s">
        <v>53183</v>
      </c>
      <c r="D14044" s="7" t="s">
        <v>53184</v>
      </c>
      <c r="E14044" s="8">
        <v>31.6293891692785</v>
      </c>
      <c r="F14044" s="8">
        <v>67.814967542557397</v>
      </c>
      <c r="G14044" s="8">
        <v>106.84239692674601</v>
      </c>
      <c r="H14044" s="8">
        <v>16.730333863294501</v>
      </c>
      <c r="I14044" s="8">
        <v>51.600662269756697</v>
      </c>
      <c r="J14044" s="8">
        <v>104.70520994657799</v>
      </c>
      <c r="K14044" s="8">
        <v>0.92298910703572301</v>
      </c>
      <c r="L14044" s="8">
        <v>-0.25361699828300699</v>
      </c>
    </row>
    <row r="14045" spans="1:12" x14ac:dyDescent="0.2">
      <c r="A14045" s="7" t="s">
        <v>53185</v>
      </c>
      <c r="B14045" s="7" t="s">
        <v>53186</v>
      </c>
      <c r="E14045" s="8">
        <v>16.803112996179198</v>
      </c>
      <c r="F14045" s="8">
        <v>27.5191172636465</v>
      </c>
      <c r="G14045" s="8">
        <v>20.7749105135339</v>
      </c>
      <c r="H14045" s="8">
        <v>10.825510146837599</v>
      </c>
      <c r="I14045" s="8">
        <v>28.777292419672001</v>
      </c>
      <c r="J14045" s="8">
        <v>14.816774992440299</v>
      </c>
      <c r="K14045" s="8">
        <v>0.92460085118252</v>
      </c>
      <c r="L14045" s="8">
        <v>-0.25885852125501901</v>
      </c>
    </row>
    <row r="14046" spans="1:12" x14ac:dyDescent="0.2">
      <c r="A14046" s="7" t="s">
        <v>53187</v>
      </c>
      <c r="B14046" s="7" t="s">
        <v>53188</v>
      </c>
      <c r="D14046" s="7" t="s">
        <v>53189</v>
      </c>
      <c r="E14046" s="8">
        <v>0</v>
      </c>
      <c r="F14046" s="8">
        <v>10.8110817821468</v>
      </c>
      <c r="G14046" s="8">
        <v>18.796347607483</v>
      </c>
      <c r="H14046" s="8">
        <v>24.603432151903601</v>
      </c>
      <c r="I14046" s="8">
        <v>14.8848064239683</v>
      </c>
      <c r="J14046" s="8">
        <v>25.682409986896499</v>
      </c>
      <c r="K14046" s="8">
        <v>0.70017448880160604</v>
      </c>
      <c r="L14046" s="8">
        <v>1.1383276158145399</v>
      </c>
    </row>
    <row r="14047" spans="1:12" x14ac:dyDescent="0.2">
      <c r="A14047" s="7" t="s">
        <v>53190</v>
      </c>
      <c r="B14047" s="7" t="s">
        <v>53191</v>
      </c>
      <c r="C14047" s="7" t="s">
        <v>53192</v>
      </c>
      <c r="D14047" s="7" t="s">
        <v>53193</v>
      </c>
      <c r="E14047" s="8">
        <v>268.849807938867</v>
      </c>
      <c r="F14047" s="8">
        <v>348.90309387837499</v>
      </c>
      <c r="G14047" s="8">
        <v>313.60222060905897</v>
      </c>
      <c r="H14047" s="8">
        <v>294.257048536767</v>
      </c>
      <c r="I14047" s="8">
        <v>318.53485747292098</v>
      </c>
      <c r="J14047" s="8">
        <v>296.33549984880602</v>
      </c>
      <c r="K14047" s="8">
        <v>0.96623871469435296</v>
      </c>
      <c r="L14047" s="8">
        <v>-3.4902085098779199E-2</v>
      </c>
    </row>
    <row r="14048" spans="1:12" x14ac:dyDescent="0.2">
      <c r="A14048" s="7" t="s">
        <v>53194</v>
      </c>
      <c r="B14048" s="7" t="s">
        <v>53195</v>
      </c>
      <c r="C14048" s="7" t="s">
        <v>53196</v>
      </c>
      <c r="D14048" s="7" t="s">
        <v>53197</v>
      </c>
      <c r="E14048" s="8">
        <v>85.003983392435998</v>
      </c>
      <c r="F14048" s="8">
        <v>112.04212028770399</v>
      </c>
      <c r="G14048" s="8">
        <v>114.756648550949</v>
      </c>
      <c r="H14048" s="8">
        <v>155.49369120003101</v>
      </c>
      <c r="I14048" s="8">
        <v>139.917180385302</v>
      </c>
      <c r="J14048" s="8">
        <v>136.31432993045101</v>
      </c>
      <c r="K14048" s="8">
        <v>0.41380889502064599</v>
      </c>
      <c r="L14048" s="8">
        <v>0.46947762938075199</v>
      </c>
    </row>
    <row r="14049" spans="1:12" x14ac:dyDescent="0.2">
      <c r="A14049" s="7" t="s">
        <v>53198</v>
      </c>
      <c r="B14049" s="7" t="s">
        <v>53199</v>
      </c>
      <c r="C14049" s="7" t="s">
        <v>53200</v>
      </c>
      <c r="D14049" s="7" t="s">
        <v>53201</v>
      </c>
      <c r="E14049" s="8">
        <v>10.872602526939501</v>
      </c>
      <c r="F14049" s="8">
        <v>0</v>
      </c>
      <c r="G14049" s="8">
        <v>32.6462879498389</v>
      </c>
      <c r="H14049" s="8">
        <v>10.825510146837599</v>
      </c>
      <c r="I14049" s="8">
        <v>25.800331134878299</v>
      </c>
      <c r="J14049" s="8">
        <v>0</v>
      </c>
      <c r="K14049" s="8">
        <v>0.96907713277941798</v>
      </c>
      <c r="L14049" s="8">
        <v>-0.24877020769838401</v>
      </c>
    </row>
    <row r="14050" spans="1:12" x14ac:dyDescent="0.2">
      <c r="A14050" s="7" t="s">
        <v>53202</v>
      </c>
      <c r="B14050" s="7" t="s">
        <v>53203</v>
      </c>
      <c r="C14050" s="7" t="s">
        <v>53204</v>
      </c>
      <c r="D14050" s="7" t="s">
        <v>53205</v>
      </c>
      <c r="E14050" s="8">
        <v>6.9189288807796796</v>
      </c>
      <c r="F14050" s="8">
        <v>21.6221635642937</v>
      </c>
      <c r="G14050" s="8">
        <v>23.742754872610099</v>
      </c>
      <c r="H14050" s="8">
        <v>19.682745721522899</v>
      </c>
      <c r="I14050" s="8">
        <v>27.784971991407399</v>
      </c>
      <c r="J14050" s="8">
        <v>23.706839987904502</v>
      </c>
      <c r="K14050" s="8">
        <v>0.85718708435243296</v>
      </c>
      <c r="L14050" s="8">
        <v>0.44484613035222897</v>
      </c>
    </row>
    <row r="14051" spans="1:12" x14ac:dyDescent="0.2">
      <c r="A14051" s="7" t="s">
        <v>53206</v>
      </c>
      <c r="B14051" s="7" t="s">
        <v>53207</v>
      </c>
      <c r="C14051" s="7" t="s">
        <v>53208</v>
      </c>
      <c r="D14051" s="7" t="s">
        <v>53209</v>
      </c>
      <c r="E14051" s="8">
        <v>6.9189288807796796</v>
      </c>
      <c r="F14051" s="8">
        <v>59.952362610087</v>
      </c>
      <c r="G14051" s="8">
        <v>30.667725043788099</v>
      </c>
      <c r="H14051" s="8">
        <v>20.666883007599001</v>
      </c>
      <c r="I14051" s="8">
        <v>53.585303126285801</v>
      </c>
      <c r="J14051" s="8">
        <v>30.621334984376599</v>
      </c>
      <c r="K14051" s="8">
        <v>0.97382610008998605</v>
      </c>
      <c r="L14051" s="8">
        <v>0.104319760144109</v>
      </c>
    </row>
    <row r="14052" spans="1:12" x14ac:dyDescent="0.2">
      <c r="A14052" s="7" t="s">
        <v>53210</v>
      </c>
      <c r="B14052" s="7" t="s">
        <v>53211</v>
      </c>
      <c r="C14052" s="7" t="s">
        <v>53212</v>
      </c>
      <c r="E14052" s="8">
        <v>7.9073472923196304</v>
      </c>
      <c r="F14052" s="8">
        <v>10.8110817821468</v>
      </c>
      <c r="G14052" s="8">
        <v>12.8606588893305</v>
      </c>
      <c r="H14052" s="8">
        <v>0.98413728607614503</v>
      </c>
      <c r="I14052" s="8">
        <v>15.8771268522328</v>
      </c>
      <c r="J14052" s="8">
        <v>0</v>
      </c>
      <c r="K14052" s="8">
        <v>0.856114697749642</v>
      </c>
      <c r="L14052" s="8">
        <v>-0.90586146483896801</v>
      </c>
    </row>
    <row r="14053" spans="1:12" x14ac:dyDescent="0.2">
      <c r="A14053" s="7" t="s">
        <v>53213</v>
      </c>
      <c r="B14053" s="7" t="s">
        <v>53214</v>
      </c>
      <c r="C14053" s="7" t="s">
        <v>53215</v>
      </c>
      <c r="D14053" s="7" t="s">
        <v>53216</v>
      </c>
      <c r="E14053" s="8">
        <v>1419.36883897137</v>
      </c>
      <c r="F14053" s="8">
        <v>3121.4541581907602</v>
      </c>
      <c r="G14053" s="8">
        <v>3239.8967586582598</v>
      </c>
      <c r="H14053" s="8">
        <v>1263.6322753217701</v>
      </c>
      <c r="I14053" s="8">
        <v>3034.515869633</v>
      </c>
      <c r="J14053" s="8">
        <v>3733.82729809496</v>
      </c>
      <c r="K14053" s="8">
        <v>0.98405406481119895</v>
      </c>
      <c r="L14053" s="8">
        <v>4.5850328884843201E-2</v>
      </c>
    </row>
    <row r="14054" spans="1:12" x14ac:dyDescent="0.2">
      <c r="A14054" s="7" t="s">
        <v>53217</v>
      </c>
      <c r="B14054" s="7" t="s">
        <v>53218</v>
      </c>
      <c r="C14054" s="7" t="s">
        <v>53219</v>
      </c>
      <c r="D14054" s="7" t="s">
        <v>53220</v>
      </c>
      <c r="E14054" s="8">
        <v>98.841841153995404</v>
      </c>
      <c r="F14054" s="8">
        <v>86.488654257174602</v>
      </c>
      <c r="G14054" s="8">
        <v>81.121079148084604</v>
      </c>
      <c r="H14054" s="8">
        <v>65.937198167101698</v>
      </c>
      <c r="I14054" s="8">
        <v>56.562264411079397</v>
      </c>
      <c r="J14054" s="8">
        <v>66.181594966233405</v>
      </c>
      <c r="K14054" s="8">
        <v>0.50169394278651203</v>
      </c>
      <c r="L14054" s="8">
        <v>-0.49786313868590698</v>
      </c>
    </row>
    <row r="14055" spans="1:12" x14ac:dyDescent="0.2">
      <c r="A14055" s="7" t="s">
        <v>53221</v>
      </c>
      <c r="B14055" s="7" t="s">
        <v>53222</v>
      </c>
      <c r="C14055" s="7" t="s">
        <v>53223</v>
      </c>
      <c r="D14055" s="7" t="s">
        <v>53224</v>
      </c>
      <c r="E14055" s="8">
        <v>230.30148988880899</v>
      </c>
      <c r="F14055" s="8">
        <v>258.48313715496499</v>
      </c>
      <c r="G14055" s="8">
        <v>283.92377701829599</v>
      </c>
      <c r="H14055" s="8">
        <v>200.76400635953399</v>
      </c>
      <c r="I14055" s="8">
        <v>223.272096359524</v>
      </c>
      <c r="J14055" s="8">
        <v>250.89738987198899</v>
      </c>
      <c r="K14055" s="8">
        <v>0.76467848833315799</v>
      </c>
      <c r="L14055" s="8">
        <v>-0.195196007942221</v>
      </c>
    </row>
    <row r="14056" spans="1:12" x14ac:dyDescent="0.2">
      <c r="A14056" s="7" t="s">
        <v>53225</v>
      </c>
      <c r="B14056" s="7" t="s">
        <v>53226</v>
      </c>
      <c r="C14056" s="7" t="s">
        <v>53227</v>
      </c>
      <c r="D14056" s="7" t="s">
        <v>53228</v>
      </c>
      <c r="E14056" s="8">
        <v>1391.6931234482599</v>
      </c>
      <c r="F14056" s="8">
        <v>1367.11043263329</v>
      </c>
      <c r="G14056" s="8">
        <v>1046.6597773009</v>
      </c>
      <c r="H14056" s="8">
        <v>1199.6633517268201</v>
      </c>
      <c r="I14056" s="8">
        <v>1106.43727751498</v>
      </c>
      <c r="J14056" s="8">
        <v>806.03255958875297</v>
      </c>
      <c r="K14056" s="8">
        <v>0.50200970847743498</v>
      </c>
      <c r="L14056" s="8">
        <v>-0.290171504402781</v>
      </c>
    </row>
    <row r="14057" spans="1:12" x14ac:dyDescent="0.2">
      <c r="A14057" s="7" t="s">
        <v>53229</v>
      </c>
      <c r="B14057" s="7" t="s">
        <v>53230</v>
      </c>
      <c r="C14057" s="7" t="s">
        <v>53231</v>
      </c>
      <c r="D14057" s="7" t="s">
        <v>53232</v>
      </c>
      <c r="E14057" s="8">
        <v>27.675715523118701</v>
      </c>
      <c r="F14057" s="8">
        <v>60.935188226645799</v>
      </c>
      <c r="G14057" s="8">
        <v>94.971019490440497</v>
      </c>
      <c r="H14057" s="8">
        <v>39.365491443045798</v>
      </c>
      <c r="I14057" s="8">
        <v>71.447070835047697</v>
      </c>
      <c r="J14057" s="8">
        <v>80.010584959177706</v>
      </c>
      <c r="K14057" s="8">
        <v>0.98016610225016798</v>
      </c>
      <c r="L14057" s="8">
        <v>5.5762762589546898E-2</v>
      </c>
    </row>
    <row r="14058" spans="1:12" x14ac:dyDescent="0.2">
      <c r="A14058" s="7" t="s">
        <v>53233</v>
      </c>
      <c r="B14058" s="7" t="s">
        <v>53234</v>
      </c>
      <c r="C14058" s="7" t="s">
        <v>53235</v>
      </c>
      <c r="D14058" s="7" t="s">
        <v>29965</v>
      </c>
      <c r="E14058" s="8">
        <v>2.96525523461986</v>
      </c>
      <c r="F14058" s="8">
        <v>0</v>
      </c>
      <c r="G14058" s="8">
        <v>0</v>
      </c>
      <c r="H14058" s="8">
        <v>4.9206864303807301</v>
      </c>
      <c r="I14058" s="8">
        <v>20.838728993555598</v>
      </c>
      <c r="J14058" s="8">
        <v>0</v>
      </c>
      <c r="K14058" s="8">
        <v>0.55061887024799105</v>
      </c>
      <c r="L14058" s="8">
        <v>3.1192937954592899</v>
      </c>
    </row>
    <row r="14059" spans="1:12" x14ac:dyDescent="0.2">
      <c r="A14059" s="7" t="s">
        <v>53236</v>
      </c>
      <c r="B14059" s="7" t="s">
        <v>53237</v>
      </c>
      <c r="C14059" s="7" t="s">
        <v>53238</v>
      </c>
      <c r="D14059" s="7" t="s">
        <v>53239</v>
      </c>
      <c r="E14059" s="8">
        <v>17.791531407719201</v>
      </c>
      <c r="F14059" s="8">
        <v>6.8797793159116196</v>
      </c>
      <c r="G14059" s="8">
        <v>12.8606588893305</v>
      </c>
      <c r="H14059" s="8">
        <v>0</v>
      </c>
      <c r="I14059" s="8">
        <v>7.93856342611641</v>
      </c>
      <c r="J14059" s="8">
        <v>13.828989992944299</v>
      </c>
      <c r="K14059" s="8">
        <v>0.85284469181668199</v>
      </c>
      <c r="L14059" s="8">
        <v>-0.78608193784824998</v>
      </c>
    </row>
    <row r="14060" spans="1:12" x14ac:dyDescent="0.2">
      <c r="A14060" s="7" t="s">
        <v>53240</v>
      </c>
      <c r="B14060" s="7" t="s">
        <v>53241</v>
      </c>
      <c r="C14060" s="7" t="s">
        <v>53242</v>
      </c>
      <c r="D14060" s="7" t="s">
        <v>53243</v>
      </c>
      <c r="E14060" s="8">
        <v>25297.580824953598</v>
      </c>
      <c r="F14060" s="8">
        <v>28286.704070178901</v>
      </c>
      <c r="G14060" s="8">
        <v>26306.972398852002</v>
      </c>
      <c r="H14060" s="8">
        <v>20048.8447919432</v>
      </c>
      <c r="I14060" s="8">
        <v>23052.5958690138</v>
      </c>
      <c r="J14060" s="8">
        <v>20499.502094540901</v>
      </c>
      <c r="K14060" s="8">
        <v>3.8891790886271899E-2</v>
      </c>
      <c r="L14060" s="8">
        <v>-0.32899155349258602</v>
      </c>
    </row>
    <row r="14061" spans="1:12" x14ac:dyDescent="0.2">
      <c r="A14061" s="7" t="s">
        <v>53244</v>
      </c>
      <c r="B14061" s="7" t="s">
        <v>53245</v>
      </c>
      <c r="C14061" s="7" t="s">
        <v>53246</v>
      </c>
      <c r="D14061" s="7" t="s">
        <v>53247</v>
      </c>
      <c r="E14061" s="8">
        <v>316.293891692785</v>
      </c>
      <c r="F14061" s="8">
        <v>256.51748592184799</v>
      </c>
      <c r="G14061" s="8">
        <v>290.84874718947401</v>
      </c>
      <c r="H14061" s="8">
        <v>454.67142616717899</v>
      </c>
      <c r="I14061" s="8">
        <v>387.00496702317503</v>
      </c>
      <c r="J14061" s="8">
        <v>298.31106984779802</v>
      </c>
      <c r="K14061" s="8">
        <v>0.36459276567396498</v>
      </c>
      <c r="L14061" s="8">
        <v>0.40052975241463701</v>
      </c>
    </row>
    <row r="14062" spans="1:12" x14ac:dyDescent="0.2">
      <c r="A14062" s="7" t="s">
        <v>53248</v>
      </c>
      <c r="B14062" s="7" t="s">
        <v>53249</v>
      </c>
      <c r="C14062" s="7" t="s">
        <v>53250</v>
      </c>
      <c r="E14062" s="8">
        <v>10.872602526939501</v>
      </c>
      <c r="F14062" s="8">
        <v>13.7595586318232</v>
      </c>
      <c r="G14062" s="8">
        <v>0.98928145302542203</v>
      </c>
      <c r="H14062" s="8">
        <v>7.8730982886091603</v>
      </c>
      <c r="I14062" s="8">
        <v>7.93856342611641</v>
      </c>
      <c r="J14062" s="8">
        <v>3.9511399979840802</v>
      </c>
      <c r="K14062" s="8">
        <v>0.93685761971686499</v>
      </c>
      <c r="L14062" s="8">
        <v>-0.374804817569938</v>
      </c>
    </row>
    <row r="14063" spans="1:12" x14ac:dyDescent="0.2">
      <c r="A14063" s="7" t="s">
        <v>53251</v>
      </c>
      <c r="B14063" s="7" t="s">
        <v>53252</v>
      </c>
      <c r="E14063" s="8">
        <v>0</v>
      </c>
      <c r="F14063" s="8">
        <v>17.690861098058399</v>
      </c>
      <c r="G14063" s="8">
        <v>23.742754872610099</v>
      </c>
      <c r="H14063" s="8">
        <v>22.635157579751301</v>
      </c>
      <c r="I14063" s="8">
        <v>3.9692817130582099</v>
      </c>
      <c r="J14063" s="8">
        <v>0</v>
      </c>
      <c r="K14063" s="8">
        <v>0.92093171431520504</v>
      </c>
      <c r="L14063" s="8">
        <v>-0.63892189319972503</v>
      </c>
    </row>
    <row r="14064" spans="1:12" x14ac:dyDescent="0.2">
      <c r="A14064" s="7" t="s">
        <v>53253</v>
      </c>
      <c r="B14064" s="7" t="s">
        <v>53254</v>
      </c>
      <c r="C14064" s="7" t="s">
        <v>53255</v>
      </c>
      <c r="D14064" s="7" t="s">
        <v>53256</v>
      </c>
      <c r="E14064" s="8">
        <v>524.85017652771603</v>
      </c>
      <c r="F14064" s="8">
        <v>671.269896109662</v>
      </c>
      <c r="G14064" s="8">
        <v>646.99007027862604</v>
      </c>
      <c r="H14064" s="8">
        <v>531.43413448111801</v>
      </c>
      <c r="I14064" s="8">
        <v>507.075738843186</v>
      </c>
      <c r="J14064" s="8">
        <v>542.29396472331496</v>
      </c>
      <c r="K14064" s="8">
        <v>0.57834183743424505</v>
      </c>
      <c r="L14064" s="8">
        <v>-0.22149257896961899</v>
      </c>
    </row>
    <row r="14065" spans="1:12" x14ac:dyDescent="0.2">
      <c r="A14065" s="7" t="s">
        <v>53257</v>
      </c>
      <c r="B14065" s="7" t="s">
        <v>53258</v>
      </c>
      <c r="C14065" s="7" t="s">
        <v>53259</v>
      </c>
      <c r="D14065" s="7" t="s">
        <v>53260</v>
      </c>
      <c r="E14065" s="8">
        <v>340.01593356974399</v>
      </c>
      <c r="F14065" s="8">
        <v>482.56737773037202</v>
      </c>
      <c r="G14065" s="8">
        <v>236.43826727307601</v>
      </c>
      <c r="H14065" s="8">
        <v>253.907419807645</v>
      </c>
      <c r="I14065" s="8">
        <v>317.54253704465702</v>
      </c>
      <c r="J14065" s="8">
        <v>171.87458991230801</v>
      </c>
      <c r="K14065" s="8">
        <v>0.44511698597859201</v>
      </c>
      <c r="L14065" s="8">
        <v>-0.51073834372807703</v>
      </c>
    </row>
    <row r="14066" spans="1:12" x14ac:dyDescent="0.2">
      <c r="A14066" s="7" t="s">
        <v>53261</v>
      </c>
      <c r="B14066" s="7" t="s">
        <v>53262</v>
      </c>
      <c r="C14066" s="7" t="s">
        <v>53263</v>
      </c>
      <c r="D14066" s="7" t="s">
        <v>53264</v>
      </c>
      <c r="E14066" s="8">
        <v>82.038728157816195</v>
      </c>
      <c r="F14066" s="8">
        <v>12.7767330152644</v>
      </c>
      <c r="G14066" s="8">
        <v>21.764191966559299</v>
      </c>
      <c r="H14066" s="8">
        <v>13.777922005065999</v>
      </c>
      <c r="I14066" s="8">
        <v>6.9462429978518596</v>
      </c>
      <c r="J14066" s="8">
        <v>24.694624987400498</v>
      </c>
      <c r="K14066" s="8">
        <v>0.441127141923778</v>
      </c>
      <c r="L14066" s="8">
        <v>-1.3597477673893399</v>
      </c>
    </row>
    <row r="14067" spans="1:12" x14ac:dyDescent="0.2">
      <c r="A14067" s="7" t="s">
        <v>53265</v>
      </c>
      <c r="B14067" s="7" t="s">
        <v>53266</v>
      </c>
      <c r="C14067" s="7" t="s">
        <v>53267</v>
      </c>
      <c r="D14067" s="7" t="s">
        <v>53268</v>
      </c>
      <c r="E14067" s="8">
        <v>0.98841841153995402</v>
      </c>
      <c r="F14067" s="8">
        <v>9.8282561655880301</v>
      </c>
      <c r="G14067" s="8">
        <v>18.796347607483</v>
      </c>
      <c r="H14067" s="8">
        <v>65.937198167101698</v>
      </c>
      <c r="I14067" s="8">
        <v>47.631380556698502</v>
      </c>
      <c r="J14067" s="8">
        <v>73.096089962705506</v>
      </c>
      <c r="K14067" s="8">
        <v>1.2039506767387499E-2</v>
      </c>
      <c r="L14067" s="8">
        <v>2.6562548059514599</v>
      </c>
    </row>
    <row r="14068" spans="1:12" x14ac:dyDescent="0.2">
      <c r="A14068" s="7" t="s">
        <v>53269</v>
      </c>
      <c r="B14068" s="7" t="s">
        <v>53270</v>
      </c>
      <c r="C14068" s="7" t="s">
        <v>53271</v>
      </c>
      <c r="D14068" s="7" t="s">
        <v>53272</v>
      </c>
      <c r="E14068" s="8">
        <v>18.779949819259102</v>
      </c>
      <c r="F14068" s="8">
        <v>4.9141280827940097</v>
      </c>
      <c r="G14068" s="8">
        <v>4.9464072651271103</v>
      </c>
      <c r="H14068" s="8">
        <v>0.98413728607614503</v>
      </c>
      <c r="I14068" s="8">
        <v>0</v>
      </c>
      <c r="J14068" s="8">
        <v>0</v>
      </c>
      <c r="K14068" s="8">
        <v>0.108511986639604</v>
      </c>
      <c r="L14068" s="8">
        <v>-4.7531331113772497</v>
      </c>
    </row>
    <row r="14069" spans="1:12" x14ac:dyDescent="0.2">
      <c r="A14069" s="7" t="s">
        <v>53273</v>
      </c>
      <c r="B14069" s="7" t="s">
        <v>53274</v>
      </c>
      <c r="C14069" s="7" t="s">
        <v>53275</v>
      </c>
      <c r="D14069" s="7" t="s">
        <v>53276</v>
      </c>
      <c r="E14069" s="8">
        <v>247.104602884988</v>
      </c>
      <c r="F14069" s="8">
        <v>332.19505839687503</v>
      </c>
      <c r="G14069" s="8">
        <v>299.752280266703</v>
      </c>
      <c r="H14069" s="8">
        <v>262.764655382331</v>
      </c>
      <c r="I14069" s="8">
        <v>282.811322055397</v>
      </c>
      <c r="J14069" s="8">
        <v>345.724749823607</v>
      </c>
      <c r="K14069" s="8">
        <v>0.98287141906590803</v>
      </c>
      <c r="L14069" s="8">
        <v>1.99234153202167E-2</v>
      </c>
    </row>
    <row r="14070" spans="1:12" x14ac:dyDescent="0.2">
      <c r="A14070" s="7" t="s">
        <v>53277</v>
      </c>
      <c r="B14070" s="7" t="s">
        <v>53278</v>
      </c>
      <c r="C14070" s="7" t="s">
        <v>53279</v>
      </c>
      <c r="D14070" s="7" t="s">
        <v>53280</v>
      </c>
      <c r="E14070" s="8">
        <v>28.6641339346587</v>
      </c>
      <c r="F14070" s="8">
        <v>20.639337947734901</v>
      </c>
      <c r="G14070" s="8">
        <v>18.796347607483</v>
      </c>
      <c r="H14070" s="8">
        <v>14.762059291142201</v>
      </c>
      <c r="I14070" s="8">
        <v>17.861767708761899</v>
      </c>
      <c r="J14070" s="8">
        <v>19.755699989920402</v>
      </c>
      <c r="K14070" s="8">
        <v>0.86410456943396297</v>
      </c>
      <c r="L14070" s="8">
        <v>-0.37868130676608303</v>
      </c>
    </row>
    <row r="14071" spans="1:12" x14ac:dyDescent="0.2">
      <c r="A14071" s="7" t="s">
        <v>53281</v>
      </c>
      <c r="B14071" s="7" t="s">
        <v>53282</v>
      </c>
      <c r="C14071" s="7" t="s">
        <v>53283</v>
      </c>
      <c r="D14071" s="7" t="s">
        <v>53284</v>
      </c>
      <c r="E14071" s="8">
        <v>45.467246930837902</v>
      </c>
      <c r="F14071" s="8">
        <v>87.471479873733401</v>
      </c>
      <c r="G14071" s="8">
        <v>120.692337269101</v>
      </c>
      <c r="H14071" s="8">
        <v>63.968923594949402</v>
      </c>
      <c r="I14071" s="8">
        <v>81.370275117693197</v>
      </c>
      <c r="J14071" s="8">
        <v>76.059444961193606</v>
      </c>
      <c r="K14071" s="8">
        <v>0.90776462255729595</v>
      </c>
      <c r="L14071" s="8">
        <v>-0.196120977025763</v>
      </c>
    </row>
    <row r="14072" spans="1:12" x14ac:dyDescent="0.2">
      <c r="A14072" s="7" t="s">
        <v>53285</v>
      </c>
      <c r="B14072" s="7" t="s">
        <v>53286</v>
      </c>
      <c r="C14072" s="7" t="s">
        <v>53287</v>
      </c>
      <c r="D14072" s="7" t="s">
        <v>53288</v>
      </c>
      <c r="E14072" s="8">
        <v>507.05864511999602</v>
      </c>
      <c r="F14072" s="8">
        <v>445.22000430113798</v>
      </c>
      <c r="G14072" s="8">
        <v>422.42318044185498</v>
      </c>
      <c r="H14072" s="8">
        <v>489.11623117984402</v>
      </c>
      <c r="I14072" s="8">
        <v>487.22933027789497</v>
      </c>
      <c r="J14072" s="8">
        <v>453.39331476867301</v>
      </c>
      <c r="K14072" s="8">
        <v>0.93265954251237304</v>
      </c>
      <c r="L14072" s="8">
        <v>5.6637344768660003E-2</v>
      </c>
    </row>
    <row r="14073" spans="1:12" x14ac:dyDescent="0.2">
      <c r="A14073" s="7" t="s">
        <v>53289</v>
      </c>
      <c r="B14073" s="7" t="s">
        <v>53290</v>
      </c>
      <c r="C14073" s="7" t="s">
        <v>53291</v>
      </c>
      <c r="D14073" s="7" t="s">
        <v>53292</v>
      </c>
      <c r="E14073" s="8">
        <v>267.86138952732801</v>
      </c>
      <c r="F14073" s="8">
        <v>221.13576372573101</v>
      </c>
      <c r="G14073" s="8">
        <v>170.15640992037299</v>
      </c>
      <c r="H14073" s="8">
        <v>222.415026653209</v>
      </c>
      <c r="I14073" s="8">
        <v>286.78060376845502</v>
      </c>
      <c r="J14073" s="8">
        <v>185.70357990525201</v>
      </c>
      <c r="K14073" s="8">
        <v>0.94676077925843005</v>
      </c>
      <c r="L14073" s="8">
        <v>7.61368127324622E-2</v>
      </c>
    </row>
    <row r="14074" spans="1:12" x14ac:dyDescent="0.2">
      <c r="A14074" s="7" t="s">
        <v>53293</v>
      </c>
      <c r="B14074" s="7" t="s">
        <v>53294</v>
      </c>
      <c r="C14074" s="7" t="s">
        <v>53295</v>
      </c>
      <c r="D14074" s="7" t="s">
        <v>53296</v>
      </c>
      <c r="E14074" s="8">
        <v>1.97683682307991</v>
      </c>
      <c r="F14074" s="8">
        <v>10.8110817821468</v>
      </c>
      <c r="G14074" s="8">
        <v>23.742754872610099</v>
      </c>
      <c r="H14074" s="8">
        <v>23.619294865827499</v>
      </c>
      <c r="I14074" s="8">
        <v>45.646739700169398</v>
      </c>
      <c r="J14074" s="8">
        <v>40.499184979336803</v>
      </c>
      <c r="K14074" s="8">
        <v>0.30980611421485099</v>
      </c>
      <c r="L14074" s="8">
        <v>1.5872815288597899</v>
      </c>
    </row>
    <row r="14075" spans="1:12" x14ac:dyDescent="0.2">
      <c r="A14075" s="7" t="s">
        <v>53297</v>
      </c>
      <c r="B14075" s="7" t="s">
        <v>53298</v>
      </c>
      <c r="C14075" s="7" t="s">
        <v>53299</v>
      </c>
      <c r="D14075" s="7" t="s">
        <v>53300</v>
      </c>
      <c r="E14075" s="8">
        <v>29.6525523461986</v>
      </c>
      <c r="F14075" s="8">
        <v>16.7080354814996</v>
      </c>
      <c r="G14075" s="8">
        <v>25.721317778661</v>
      </c>
      <c r="H14075" s="8">
        <v>39.365491443045798</v>
      </c>
      <c r="I14075" s="8">
        <v>39.6928171305821</v>
      </c>
      <c r="J14075" s="8">
        <v>40.499184979336803</v>
      </c>
      <c r="K14075" s="8">
        <v>0.53761145441545899</v>
      </c>
      <c r="L14075" s="8">
        <v>0.73016239982097897</v>
      </c>
    </row>
    <row r="14076" spans="1:12" x14ac:dyDescent="0.2">
      <c r="A14076" s="7" t="s">
        <v>53301</v>
      </c>
      <c r="B14076" s="7" t="s">
        <v>53302</v>
      </c>
      <c r="C14076" s="7" t="s">
        <v>53303</v>
      </c>
      <c r="D14076" s="7" t="s">
        <v>53304</v>
      </c>
      <c r="E14076" s="8">
        <v>23.722041876958901</v>
      </c>
      <c r="F14076" s="8">
        <v>96.316910422762703</v>
      </c>
      <c r="G14076" s="8">
        <v>60.3461686345507</v>
      </c>
      <c r="H14076" s="8">
        <v>31.492393154436598</v>
      </c>
      <c r="I14076" s="8">
        <v>141.90182124183099</v>
      </c>
      <c r="J14076" s="8">
        <v>113.595274942042</v>
      </c>
      <c r="K14076" s="8">
        <v>0.69021277622930799</v>
      </c>
      <c r="L14076" s="8">
        <v>0.66974612134172495</v>
      </c>
    </row>
    <row r="14077" spans="1:12" x14ac:dyDescent="0.2">
      <c r="A14077" s="7" t="s">
        <v>53305</v>
      </c>
      <c r="B14077" s="7" t="s">
        <v>53306</v>
      </c>
      <c r="C14077" s="7" t="s">
        <v>53307</v>
      </c>
      <c r="D14077" s="7" t="s">
        <v>53308</v>
      </c>
      <c r="E14077" s="8">
        <v>13.8378577615594</v>
      </c>
      <c r="F14077" s="8">
        <v>25.553466030528899</v>
      </c>
      <c r="G14077" s="8">
        <v>12.8606588893305</v>
      </c>
      <c r="H14077" s="8">
        <v>4.9206864303807301</v>
      </c>
      <c r="I14077" s="8">
        <v>23.815690278349201</v>
      </c>
      <c r="J14077" s="8">
        <v>7.9022799959681604</v>
      </c>
      <c r="K14077" s="8">
        <v>0.87006255907927499</v>
      </c>
      <c r="L14077" s="8">
        <v>-0.51268822301336003</v>
      </c>
    </row>
    <row r="14078" spans="1:12" x14ac:dyDescent="0.2">
      <c r="A14078" s="7" t="s">
        <v>53309</v>
      </c>
      <c r="B14078" s="7" t="s">
        <v>53310</v>
      </c>
      <c r="C14078" s="7" t="s">
        <v>53311</v>
      </c>
      <c r="D14078" s="7" t="s">
        <v>53312</v>
      </c>
      <c r="E14078" s="8">
        <v>1588.3883873447101</v>
      </c>
      <c r="F14078" s="8">
        <v>1740.5841669256399</v>
      </c>
      <c r="G14078" s="8">
        <v>1841.0527840803099</v>
      </c>
      <c r="H14078" s="8">
        <v>1516.55555784334</v>
      </c>
      <c r="I14078" s="8">
        <v>1398.1794834247501</v>
      </c>
      <c r="J14078" s="8">
        <v>1659.4787991533101</v>
      </c>
      <c r="K14078" s="8">
        <v>0.57532630978851096</v>
      </c>
      <c r="L14078" s="8">
        <v>-0.17663908567091999</v>
      </c>
    </row>
    <row r="14079" spans="1:12" x14ac:dyDescent="0.2">
      <c r="A14079" s="7" t="s">
        <v>53313</v>
      </c>
      <c r="B14079" s="7" t="s">
        <v>53314</v>
      </c>
      <c r="C14079" s="7" t="s">
        <v>53315</v>
      </c>
      <c r="D14079" s="7" t="s">
        <v>53316</v>
      </c>
      <c r="E14079" s="8">
        <v>43822.518694035403</v>
      </c>
      <c r="F14079" s="8">
        <v>35516.369305585496</v>
      </c>
      <c r="G14079" s="8">
        <v>43680.733276884501</v>
      </c>
      <c r="H14079" s="8">
        <v>74078.965934809705</v>
      </c>
      <c r="I14079" s="8">
        <v>53286.614677378202</v>
      </c>
      <c r="J14079" s="8">
        <v>51762.897328589999</v>
      </c>
      <c r="K14079" s="8">
        <v>1.89266664251585E-2</v>
      </c>
      <c r="L14079" s="8">
        <v>0.54210746174034197</v>
      </c>
    </row>
    <row r="14080" spans="1:12" x14ac:dyDescent="0.2">
      <c r="A14080" s="7" t="s">
        <v>53317</v>
      </c>
      <c r="B14080" s="7" t="s">
        <v>53318</v>
      </c>
      <c r="C14080" s="7" t="s">
        <v>53319</v>
      </c>
      <c r="D14080" s="7" t="s">
        <v>53320</v>
      </c>
      <c r="E14080" s="8">
        <v>747.24431912420505</v>
      </c>
      <c r="F14080" s="8">
        <v>519.91475115960702</v>
      </c>
      <c r="G14080" s="8">
        <v>522.34060719742297</v>
      </c>
      <c r="H14080" s="8">
        <v>758.76984756470802</v>
      </c>
      <c r="I14080" s="8">
        <v>533.86839040632901</v>
      </c>
      <c r="J14080" s="8">
        <v>563.03744971273204</v>
      </c>
      <c r="K14080" s="8">
        <v>0.953969931890429</v>
      </c>
      <c r="L14080" s="8">
        <v>5.2432059205717099E-2</v>
      </c>
    </row>
    <row r="14081" spans="1:12" x14ac:dyDescent="0.2">
      <c r="A14081" s="7" t="s">
        <v>53321</v>
      </c>
      <c r="B14081" s="7" t="s">
        <v>53322</v>
      </c>
      <c r="D14081" s="7" t="s">
        <v>53323</v>
      </c>
      <c r="E14081" s="8">
        <v>48.432502165457699</v>
      </c>
      <c r="F14081" s="8">
        <v>39.313024662352099</v>
      </c>
      <c r="G14081" s="8">
        <v>135.53155906448299</v>
      </c>
      <c r="H14081" s="8">
        <v>31.492393154436598</v>
      </c>
      <c r="I14081" s="8">
        <v>112.132208393894</v>
      </c>
      <c r="J14081" s="8">
        <v>104.70520994657799</v>
      </c>
      <c r="K14081" s="8">
        <v>0.94901583160866598</v>
      </c>
      <c r="L14081" s="8">
        <v>0.15341989403344899</v>
      </c>
    </row>
    <row r="14082" spans="1:12" x14ac:dyDescent="0.2">
      <c r="A14082" s="7" t="s">
        <v>53324</v>
      </c>
      <c r="B14082" s="7" t="s">
        <v>53325</v>
      </c>
      <c r="C14082" s="7" t="s">
        <v>53326</v>
      </c>
      <c r="D14082" s="7" t="s">
        <v>53327</v>
      </c>
      <c r="E14082" s="8">
        <v>509.03548194307598</v>
      </c>
      <c r="F14082" s="8">
        <v>454.06543485016698</v>
      </c>
      <c r="G14082" s="8">
        <v>462.98372001589701</v>
      </c>
      <c r="H14082" s="8">
        <v>134.826808192432</v>
      </c>
      <c r="I14082" s="8">
        <v>197.47176522464599</v>
      </c>
      <c r="J14082" s="8">
        <v>127.42426493498699</v>
      </c>
      <c r="K14082" s="8">
        <v>1.25193888919455E-9</v>
      </c>
      <c r="L14082" s="8">
        <v>-1.6333435004927099</v>
      </c>
    </row>
    <row r="14083" spans="1:12" x14ac:dyDescent="0.2">
      <c r="A14083" s="7" t="s">
        <v>53328</v>
      </c>
      <c r="B14083" s="7" t="s">
        <v>53329</v>
      </c>
      <c r="D14083" s="7" t="s">
        <v>53330</v>
      </c>
      <c r="E14083" s="8">
        <v>51.397757400077602</v>
      </c>
      <c r="F14083" s="8">
        <v>72.729095625351405</v>
      </c>
      <c r="G14083" s="8">
        <v>86.067486413211697</v>
      </c>
      <c r="H14083" s="8">
        <v>47.238589731654997</v>
      </c>
      <c r="I14083" s="8">
        <v>50.608341841492098</v>
      </c>
      <c r="J14083" s="8">
        <v>29.633549984880599</v>
      </c>
      <c r="K14083" s="8">
        <v>0.42552137345332702</v>
      </c>
      <c r="L14083" s="8">
        <v>-0.72148187678487996</v>
      </c>
    </row>
    <row r="14084" spans="1:12" x14ac:dyDescent="0.2">
      <c r="A14084" s="7" t="s">
        <v>53331</v>
      </c>
      <c r="B14084" s="7" t="s">
        <v>53332</v>
      </c>
      <c r="C14084" s="7" t="s">
        <v>53333</v>
      </c>
      <c r="D14084" s="7" t="s">
        <v>53334</v>
      </c>
      <c r="E14084" s="8">
        <v>221.40572418495</v>
      </c>
      <c r="F14084" s="8">
        <v>218.187286876054</v>
      </c>
      <c r="G14084" s="8">
        <v>175.10281718549999</v>
      </c>
      <c r="H14084" s="8">
        <v>248.98673337726501</v>
      </c>
      <c r="I14084" s="8">
        <v>213.348892076879</v>
      </c>
      <c r="J14084" s="8">
        <v>265.71416486443002</v>
      </c>
      <c r="K14084" s="8">
        <v>0.69442670791650796</v>
      </c>
      <c r="L14084" s="8">
        <v>0.24416841936681</v>
      </c>
    </row>
    <row r="14085" spans="1:12" x14ac:dyDescent="0.2">
      <c r="A14085" s="7" t="s">
        <v>53335</v>
      </c>
      <c r="B14085" s="7" t="s">
        <v>53336</v>
      </c>
      <c r="C14085" s="7" t="s">
        <v>53337</v>
      </c>
      <c r="D14085" s="7" t="s">
        <v>53338</v>
      </c>
      <c r="E14085" s="8">
        <v>1839.4466638758499</v>
      </c>
      <c r="F14085" s="8">
        <v>2454.11556454733</v>
      </c>
      <c r="G14085" s="8">
        <v>2207.0869216997198</v>
      </c>
      <c r="H14085" s="8">
        <v>2062.7517516155999</v>
      </c>
      <c r="I14085" s="8">
        <v>2227.7593614539201</v>
      </c>
      <c r="J14085" s="8">
        <v>2309.4413288217002</v>
      </c>
      <c r="K14085" s="8">
        <v>0.97031238281536303</v>
      </c>
      <c r="L14085" s="8">
        <v>2.1858027529057699E-2</v>
      </c>
    </row>
    <row r="14086" spans="1:12" x14ac:dyDescent="0.2">
      <c r="A14086" s="7" t="s">
        <v>53339</v>
      </c>
      <c r="B14086" s="7" t="s">
        <v>53340</v>
      </c>
      <c r="C14086" s="7" t="s">
        <v>53341</v>
      </c>
      <c r="D14086" s="7" t="s">
        <v>53342</v>
      </c>
      <c r="E14086" s="8">
        <v>126.517556677114</v>
      </c>
      <c r="F14086" s="8">
        <v>117.93907398705601</v>
      </c>
      <c r="G14086" s="8">
        <v>118.713774363051</v>
      </c>
      <c r="H14086" s="8">
        <v>124.001298045594</v>
      </c>
      <c r="I14086" s="8">
        <v>119.078451391746</v>
      </c>
      <c r="J14086" s="8">
        <v>122.48533993750701</v>
      </c>
      <c r="K14086" s="8">
        <v>0.99261042939803101</v>
      </c>
      <c r="L14086" s="8">
        <v>9.5043070465697307E-3</v>
      </c>
    </row>
    <row r="14087" spans="1:12" x14ac:dyDescent="0.2">
      <c r="A14087" s="7" t="s">
        <v>53343</v>
      </c>
      <c r="B14087" s="7" t="s">
        <v>53344</v>
      </c>
      <c r="D14087" s="7" t="s">
        <v>53345</v>
      </c>
      <c r="E14087" s="8">
        <v>0</v>
      </c>
      <c r="F14087" s="8">
        <v>2.94847684967641</v>
      </c>
      <c r="G14087" s="8">
        <v>0</v>
      </c>
      <c r="H14087" s="8">
        <v>23.619294865827499</v>
      </c>
      <c r="I14087" s="8">
        <v>5.9539225695873101</v>
      </c>
      <c r="J14087" s="8">
        <v>4.9389249974801004</v>
      </c>
      <c r="K14087" s="8">
        <v>0.237553104209488</v>
      </c>
      <c r="L14087" s="8">
        <v>3.54685356791359</v>
      </c>
    </row>
    <row r="14088" spans="1:12" x14ac:dyDescent="0.2">
      <c r="A14088" s="7" t="s">
        <v>53346</v>
      </c>
      <c r="B14088" s="7" t="s">
        <v>53347</v>
      </c>
      <c r="C14088" s="7" t="s">
        <v>53348</v>
      </c>
      <c r="D14088" s="7" t="s">
        <v>53349</v>
      </c>
      <c r="E14088" s="8">
        <v>134.42490396943401</v>
      </c>
      <c r="F14088" s="8">
        <v>171.011657281232</v>
      </c>
      <c r="G14088" s="8">
        <v>100.906708208593</v>
      </c>
      <c r="H14088" s="8">
        <v>119.080611615214</v>
      </c>
      <c r="I14088" s="8">
        <v>110.14756753736501</v>
      </c>
      <c r="J14088" s="8">
        <v>83.961724957161707</v>
      </c>
      <c r="K14088" s="8">
        <v>0.65840441043841902</v>
      </c>
      <c r="L14088" s="8">
        <v>-0.37572085952057899</v>
      </c>
    </row>
    <row r="14089" spans="1:12" x14ac:dyDescent="0.2">
      <c r="A14089" s="7" t="s">
        <v>53350</v>
      </c>
      <c r="B14089" s="7" t="s">
        <v>53351</v>
      </c>
      <c r="C14089" s="7" t="s">
        <v>53352</v>
      </c>
      <c r="D14089" s="7" t="s">
        <v>53353</v>
      </c>
      <c r="E14089" s="8">
        <v>152.216435377153</v>
      </c>
      <c r="F14089" s="8">
        <v>135.62993508511499</v>
      </c>
      <c r="G14089" s="8">
        <v>179.05994299760101</v>
      </c>
      <c r="H14089" s="8">
        <v>107.27096418230001</v>
      </c>
      <c r="I14089" s="8">
        <v>134.95557824397901</v>
      </c>
      <c r="J14089" s="8">
        <v>209.41041989315599</v>
      </c>
      <c r="K14089" s="8">
        <v>0.97070726448482403</v>
      </c>
      <c r="L14089" s="8">
        <v>-4.7959370587636198E-2</v>
      </c>
    </row>
    <row r="14090" spans="1:12" x14ac:dyDescent="0.2">
      <c r="A14090" s="7" t="s">
        <v>53354</v>
      </c>
      <c r="B14090" s="7" t="s">
        <v>986</v>
      </c>
      <c r="C14090" s="7" t="s">
        <v>53355</v>
      </c>
      <c r="D14090" s="7" t="s">
        <v>988</v>
      </c>
      <c r="E14090" s="8">
        <v>1696.1259942025599</v>
      </c>
      <c r="F14090" s="8">
        <v>1695.3741885639299</v>
      </c>
      <c r="G14090" s="8">
        <v>1795.5458372411399</v>
      </c>
      <c r="H14090" s="8">
        <v>718.42021883558596</v>
      </c>
      <c r="I14090" s="8">
        <v>705.539824496096</v>
      </c>
      <c r="J14090" s="8">
        <v>629.21904467896502</v>
      </c>
      <c r="K14090" s="8">
        <v>6.4065586634665601E-21</v>
      </c>
      <c r="L14090" s="8">
        <v>-1.3370481236051599</v>
      </c>
    </row>
    <row r="14091" spans="1:12" x14ac:dyDescent="0.2">
      <c r="A14091" s="7" t="s">
        <v>53356</v>
      </c>
      <c r="B14091" s="7" t="s">
        <v>53357</v>
      </c>
      <c r="C14091" s="7" t="s">
        <v>53358</v>
      </c>
      <c r="D14091" s="7" t="s">
        <v>53359</v>
      </c>
      <c r="E14091" s="8">
        <v>95.876585919375501</v>
      </c>
      <c r="F14091" s="8">
        <v>46.192803978263697</v>
      </c>
      <c r="G14091" s="8">
        <v>29.678443590762701</v>
      </c>
      <c r="H14091" s="8">
        <v>47.238589731654997</v>
      </c>
      <c r="I14091" s="8">
        <v>34.7312149892593</v>
      </c>
      <c r="J14091" s="8">
        <v>59.267099969761198</v>
      </c>
      <c r="K14091" s="8">
        <v>0.88987385526829099</v>
      </c>
      <c r="L14091" s="8">
        <v>-0.28209387524206297</v>
      </c>
    </row>
    <row r="14092" spans="1:12" x14ac:dyDescent="0.2">
      <c r="A14092" s="7" t="s">
        <v>53360</v>
      </c>
      <c r="B14092" s="7" t="s">
        <v>53361</v>
      </c>
      <c r="C14092" s="7" t="s">
        <v>53362</v>
      </c>
      <c r="D14092" s="7" t="s">
        <v>53363</v>
      </c>
      <c r="E14092" s="8">
        <v>5.9305104692397199</v>
      </c>
      <c r="F14092" s="8">
        <v>0</v>
      </c>
      <c r="G14092" s="8">
        <v>2.96784435907627</v>
      </c>
      <c r="H14092" s="8">
        <v>0</v>
      </c>
      <c r="I14092" s="8">
        <v>0</v>
      </c>
      <c r="J14092" s="8">
        <v>15.8045599919363</v>
      </c>
      <c r="K14092" s="8">
        <v>0.928333253504811</v>
      </c>
      <c r="L14092" s="8">
        <v>0.82897235151212201</v>
      </c>
    </row>
    <row r="14093" spans="1:12" x14ac:dyDescent="0.2">
      <c r="A14093" s="7" t="s">
        <v>53364</v>
      </c>
      <c r="B14093" s="7" t="s">
        <v>53365</v>
      </c>
      <c r="C14093" s="7" t="s">
        <v>53366</v>
      </c>
      <c r="D14093" s="7" t="s">
        <v>53367</v>
      </c>
      <c r="E14093" s="8">
        <v>33.606225992358397</v>
      </c>
      <c r="F14093" s="8">
        <v>39.313024662352099</v>
      </c>
      <c r="G14093" s="8">
        <v>78.153234789008295</v>
      </c>
      <c r="H14093" s="8">
        <v>30.5082558683605</v>
      </c>
      <c r="I14093" s="8">
        <v>49.6160214132276</v>
      </c>
      <c r="J14093" s="8">
        <v>40.499184979336803</v>
      </c>
      <c r="K14093" s="8">
        <v>0.85814965085805095</v>
      </c>
      <c r="L14093" s="8">
        <v>-0.32476138358616302</v>
      </c>
    </row>
    <row r="14094" spans="1:12" x14ac:dyDescent="0.2">
      <c r="A14094" s="7" t="s">
        <v>53368</v>
      </c>
      <c r="B14094" s="7" t="s">
        <v>53369</v>
      </c>
      <c r="C14094" s="7" t="s">
        <v>53370</v>
      </c>
      <c r="D14094" s="7" t="s">
        <v>53371</v>
      </c>
      <c r="E14094" s="8">
        <v>22.733623465418901</v>
      </c>
      <c r="F14094" s="8">
        <v>74.694746858469003</v>
      </c>
      <c r="G14094" s="8">
        <v>48.474791198245697</v>
      </c>
      <c r="H14094" s="8">
        <v>0.98413728607614503</v>
      </c>
      <c r="I14094" s="8">
        <v>44.6544192719048</v>
      </c>
      <c r="J14094" s="8">
        <v>60.254884969257297</v>
      </c>
      <c r="K14094" s="8">
        <v>0.896433997637754</v>
      </c>
      <c r="L14094" s="8">
        <v>-0.46254053864500499</v>
      </c>
    </row>
    <row r="14095" spans="1:12" x14ac:dyDescent="0.2">
      <c r="A14095" s="7" t="s">
        <v>53372</v>
      </c>
      <c r="B14095" s="7" t="s">
        <v>53373</v>
      </c>
      <c r="D14095" s="7" t="s">
        <v>53374</v>
      </c>
      <c r="E14095" s="8">
        <v>225.35939783110999</v>
      </c>
      <c r="F14095" s="8">
        <v>232.929671124436</v>
      </c>
      <c r="G14095" s="8">
        <v>214.67407530651599</v>
      </c>
      <c r="H14095" s="8">
        <v>298.19359768107199</v>
      </c>
      <c r="I14095" s="8">
        <v>234.18762107043401</v>
      </c>
      <c r="J14095" s="8">
        <v>202.49592489668399</v>
      </c>
      <c r="K14095" s="8">
        <v>0.88359409294708602</v>
      </c>
      <c r="L14095" s="8">
        <v>0.12700975122428701</v>
      </c>
    </row>
    <row r="14096" spans="1:12" x14ac:dyDescent="0.2">
      <c r="A14096" s="7" t="s">
        <v>53375</v>
      </c>
      <c r="B14096" s="7" t="s">
        <v>53376</v>
      </c>
      <c r="C14096" s="7" t="s">
        <v>53377</v>
      </c>
      <c r="D14096" s="7" t="s">
        <v>53378</v>
      </c>
      <c r="E14096" s="8">
        <v>269.83822635040701</v>
      </c>
      <c r="F14096" s="8">
        <v>353.81722196116903</v>
      </c>
      <c r="G14096" s="8">
        <v>294.805873001576</v>
      </c>
      <c r="H14096" s="8">
        <v>277.52671467347301</v>
      </c>
      <c r="I14096" s="8">
        <v>337.388945609948</v>
      </c>
      <c r="J14096" s="8">
        <v>270.65308986191002</v>
      </c>
      <c r="K14096" s="8">
        <v>0.95179916633526696</v>
      </c>
      <c r="L14096" s="8">
        <v>-5.2695818205297597E-2</v>
      </c>
    </row>
    <row r="14097" spans="1:12" x14ac:dyDescent="0.2">
      <c r="A14097" s="7" t="s">
        <v>53379</v>
      </c>
      <c r="B14097" s="7" t="s">
        <v>53380</v>
      </c>
      <c r="C14097" s="7" t="s">
        <v>53381</v>
      </c>
      <c r="D14097" s="7" t="s">
        <v>53382</v>
      </c>
      <c r="E14097" s="8">
        <v>0</v>
      </c>
      <c r="F14097" s="8">
        <v>21.6221635642937</v>
      </c>
      <c r="G14097" s="8">
        <v>10.8820959832796</v>
      </c>
      <c r="H14097" s="8">
        <v>3.9365491443045801</v>
      </c>
      <c r="I14097" s="8">
        <v>0</v>
      </c>
      <c r="J14097" s="8">
        <v>0.98778499949602006</v>
      </c>
      <c r="K14097" s="8">
        <v>0.50843377528648903</v>
      </c>
      <c r="L14097" s="8">
        <v>-2.7216648185761301</v>
      </c>
    </row>
    <row r="14098" spans="1:12" x14ac:dyDescent="0.2">
      <c r="A14098" s="7" t="s">
        <v>53383</v>
      </c>
      <c r="B14098" s="7" t="s">
        <v>53384</v>
      </c>
      <c r="C14098" s="7" t="s">
        <v>53385</v>
      </c>
      <c r="D14098" s="7" t="s">
        <v>53386</v>
      </c>
      <c r="E14098" s="8">
        <v>1363.0289895136</v>
      </c>
      <c r="F14098" s="8">
        <v>1015.25886190524</v>
      </c>
      <c r="G14098" s="8">
        <v>1104.0381015763701</v>
      </c>
      <c r="H14098" s="8">
        <v>1032.3600130938801</v>
      </c>
      <c r="I14098" s="8">
        <v>1142.1608129325</v>
      </c>
      <c r="J14098" s="8">
        <v>1298.9372743372701</v>
      </c>
      <c r="K14098" s="8">
        <v>0.99546111818092198</v>
      </c>
      <c r="L14098" s="8">
        <v>-3.6721922039300399E-3</v>
      </c>
    </row>
    <row r="14099" spans="1:12" x14ac:dyDescent="0.2">
      <c r="A14099" s="7" t="s">
        <v>53387</v>
      </c>
      <c r="B14099" s="7" t="s">
        <v>53388</v>
      </c>
      <c r="D14099" s="7" t="s">
        <v>53389</v>
      </c>
      <c r="E14099" s="8">
        <v>18.779949819259102</v>
      </c>
      <c r="F14099" s="8">
        <v>17.690861098058399</v>
      </c>
      <c r="G14099" s="8">
        <v>78.153234789008295</v>
      </c>
      <c r="H14099" s="8">
        <v>6.8889610025330201</v>
      </c>
      <c r="I14099" s="8">
        <v>7.93856342611641</v>
      </c>
      <c r="J14099" s="8">
        <v>80.010584959177706</v>
      </c>
      <c r="K14099" s="8">
        <v>0.945213692091736</v>
      </c>
      <c r="L14099" s="8">
        <v>-0.27328663298491901</v>
      </c>
    </row>
    <row r="14100" spans="1:12" x14ac:dyDescent="0.2">
      <c r="A14100" s="7" t="s">
        <v>53390</v>
      </c>
      <c r="B14100" s="7" t="s">
        <v>53391</v>
      </c>
      <c r="C14100" s="7" t="s">
        <v>53392</v>
      </c>
      <c r="E14100" s="8">
        <v>39.536736461598203</v>
      </c>
      <c r="F14100" s="8">
        <v>34.398896579558098</v>
      </c>
      <c r="G14100" s="8">
        <v>91.013893678338803</v>
      </c>
      <c r="H14100" s="8">
        <v>30.5082558683605</v>
      </c>
      <c r="I14100" s="8">
        <v>42.669778415375703</v>
      </c>
      <c r="J14100" s="8">
        <v>49.389249974800997</v>
      </c>
      <c r="K14100" s="8">
        <v>0.798904532961765</v>
      </c>
      <c r="L14100" s="8">
        <v>-0.42840113994738299</v>
      </c>
    </row>
    <row r="14101" spans="1:12" x14ac:dyDescent="0.2">
      <c r="A14101" s="7" t="s">
        <v>53393</v>
      </c>
      <c r="B14101" s="7" t="s">
        <v>53394</v>
      </c>
      <c r="C14101" s="7" t="s">
        <v>53395</v>
      </c>
      <c r="D14101" s="7" t="s">
        <v>53396</v>
      </c>
      <c r="E14101" s="8">
        <v>127.505975088654</v>
      </c>
      <c r="F14101" s="8">
        <v>167.08035481499601</v>
      </c>
      <c r="G14101" s="8">
        <v>137.51012197053399</v>
      </c>
      <c r="H14101" s="8">
        <v>121.04888618736599</v>
      </c>
      <c r="I14101" s="8">
        <v>138.924859957037</v>
      </c>
      <c r="J14101" s="8">
        <v>96.802929950609993</v>
      </c>
      <c r="K14101" s="8">
        <v>0.74097893104870205</v>
      </c>
      <c r="L14101" s="8">
        <v>-0.27642509543349397</v>
      </c>
    </row>
    <row r="14102" spans="1:12" x14ac:dyDescent="0.2">
      <c r="A14102" s="7" t="s">
        <v>53397</v>
      </c>
      <c r="B14102" s="7" t="s">
        <v>53398</v>
      </c>
      <c r="C14102" s="7" t="s">
        <v>53399</v>
      </c>
      <c r="D14102" s="7" t="s">
        <v>53400</v>
      </c>
      <c r="E14102" s="8">
        <v>72.154544042416603</v>
      </c>
      <c r="F14102" s="8">
        <v>24.5706404139701</v>
      </c>
      <c r="G14102" s="8">
        <v>26.710599231686398</v>
      </c>
      <c r="H14102" s="8">
        <v>25.587569437979798</v>
      </c>
      <c r="I14102" s="8">
        <v>16.8694472804974</v>
      </c>
      <c r="J14102" s="8">
        <v>23.706839987904502</v>
      </c>
      <c r="K14102" s="8">
        <v>0.53507946977434695</v>
      </c>
      <c r="L14102" s="8">
        <v>-0.899451111101642</v>
      </c>
    </row>
    <row r="14103" spans="1:12" x14ac:dyDescent="0.2">
      <c r="A14103" s="7" t="s">
        <v>53401</v>
      </c>
      <c r="B14103" s="7" t="s">
        <v>53402</v>
      </c>
      <c r="C14103" s="7" t="s">
        <v>53403</v>
      </c>
      <c r="D14103" s="7" t="s">
        <v>53404</v>
      </c>
      <c r="E14103" s="8">
        <v>0.98841841153995402</v>
      </c>
      <c r="F14103" s="8">
        <v>3.9313024662352101</v>
      </c>
      <c r="G14103" s="8">
        <v>7.91425162420337</v>
      </c>
      <c r="H14103" s="8">
        <v>7.8730982886091603</v>
      </c>
      <c r="I14103" s="8">
        <v>9.9232042826455196</v>
      </c>
      <c r="J14103" s="8">
        <v>7.9022799959681604</v>
      </c>
      <c r="K14103" s="8">
        <v>0.77938544092527295</v>
      </c>
      <c r="L14103" s="8">
        <v>1.0017854072193699</v>
      </c>
    </row>
    <row r="14104" spans="1:12" x14ac:dyDescent="0.2">
      <c r="A14104" s="7" t="s">
        <v>53405</v>
      </c>
      <c r="B14104" s="7" t="s">
        <v>53406</v>
      </c>
      <c r="C14104" s="7" t="s">
        <v>53407</v>
      </c>
      <c r="D14104" s="7" t="s">
        <v>53408</v>
      </c>
      <c r="E14104" s="8">
        <v>19.768368230799101</v>
      </c>
      <c r="F14104" s="8">
        <v>9.8282561655880301</v>
      </c>
      <c r="G14104" s="8">
        <v>0</v>
      </c>
      <c r="H14104" s="8">
        <v>0</v>
      </c>
      <c r="I14104" s="8">
        <v>3.9692817130582099</v>
      </c>
      <c r="J14104" s="8">
        <v>9.8778499949602097</v>
      </c>
      <c r="K14104" s="8">
        <v>0.85249380065984504</v>
      </c>
      <c r="L14104" s="8">
        <v>-1.09599931936575</v>
      </c>
    </row>
    <row r="14105" spans="1:12" x14ac:dyDescent="0.2">
      <c r="A14105" s="7" t="s">
        <v>53409</v>
      </c>
      <c r="B14105" s="7" t="s">
        <v>53410</v>
      </c>
      <c r="C14105" s="7" t="s">
        <v>53411</v>
      </c>
      <c r="D14105" s="7" t="s">
        <v>53412</v>
      </c>
      <c r="E14105" s="8">
        <v>76.108217688576502</v>
      </c>
      <c r="F14105" s="8">
        <v>78.626049324704198</v>
      </c>
      <c r="G14105" s="8">
        <v>93.981738037415099</v>
      </c>
      <c r="H14105" s="8">
        <v>24.603432151903601</v>
      </c>
      <c r="I14105" s="8">
        <v>54.5776235545503</v>
      </c>
      <c r="J14105" s="8">
        <v>86.925079955649807</v>
      </c>
      <c r="K14105" s="8">
        <v>0.63821011992520504</v>
      </c>
      <c r="L14105" s="8">
        <v>-0.58247271158053804</v>
      </c>
    </row>
    <row r="14106" spans="1:12" x14ac:dyDescent="0.2">
      <c r="A14106" s="7" t="s">
        <v>53413</v>
      </c>
      <c r="B14106" s="7" t="s">
        <v>53414</v>
      </c>
      <c r="C14106" s="7" t="s">
        <v>53415</v>
      </c>
      <c r="D14106" s="7" t="s">
        <v>53416</v>
      </c>
      <c r="E14106" s="8">
        <v>123.552301442494</v>
      </c>
      <c r="F14106" s="8">
        <v>72.729095625351405</v>
      </c>
      <c r="G14106" s="8">
        <v>67.271138805728697</v>
      </c>
      <c r="H14106" s="8">
        <v>27.555844010132098</v>
      </c>
      <c r="I14106" s="8">
        <v>51.600662269756697</v>
      </c>
      <c r="J14106" s="8">
        <v>90.876219953633907</v>
      </c>
      <c r="K14106" s="8">
        <v>0.61239155253689803</v>
      </c>
      <c r="L14106" s="8">
        <v>-0.63231843460695103</v>
      </c>
    </row>
    <row r="14107" spans="1:12" x14ac:dyDescent="0.2">
      <c r="A14107" s="7" t="s">
        <v>53417</v>
      </c>
      <c r="B14107" s="7" t="s">
        <v>53418</v>
      </c>
      <c r="C14107" s="7" t="s">
        <v>53419</v>
      </c>
      <c r="D14107" s="7" t="s">
        <v>53420</v>
      </c>
      <c r="E14107" s="8">
        <v>244.13934765036899</v>
      </c>
      <c r="F14107" s="8">
        <v>239.809450440348</v>
      </c>
      <c r="G14107" s="8">
        <v>244.352518897279</v>
      </c>
      <c r="H14107" s="8">
        <v>249.970870663341</v>
      </c>
      <c r="I14107" s="8">
        <v>262.96491349010603</v>
      </c>
      <c r="J14107" s="8">
        <v>223.23940988610099</v>
      </c>
      <c r="K14107" s="8">
        <v>0.98572954486877995</v>
      </c>
      <c r="L14107" s="8">
        <v>1.55022718697266E-2</v>
      </c>
    </row>
    <row r="14108" spans="1:12" x14ac:dyDescent="0.2">
      <c r="A14108" s="7" t="s">
        <v>53421</v>
      </c>
      <c r="B14108" s="7" t="s">
        <v>53422</v>
      </c>
      <c r="C14108" s="7" t="s">
        <v>53423</v>
      </c>
      <c r="D14108" s="7" t="s">
        <v>53424</v>
      </c>
      <c r="E14108" s="8">
        <v>328.15491263126501</v>
      </c>
      <c r="F14108" s="8">
        <v>284.03660318549402</v>
      </c>
      <c r="G14108" s="8">
        <v>332.398568216542</v>
      </c>
      <c r="H14108" s="8">
        <v>314.92393154436598</v>
      </c>
      <c r="I14108" s="8">
        <v>291.74220590977802</v>
      </c>
      <c r="J14108" s="8">
        <v>326.956834833183</v>
      </c>
      <c r="K14108" s="8">
        <v>0.98287141906590803</v>
      </c>
      <c r="L14108" s="8">
        <v>-1.6795784184088801E-2</v>
      </c>
    </row>
    <row r="14109" spans="1:12" x14ac:dyDescent="0.2">
      <c r="A14109" s="7" t="s">
        <v>53425</v>
      </c>
      <c r="B14109" s="7" t="s">
        <v>53426</v>
      </c>
      <c r="E14109" s="8">
        <v>5.9305104692397199</v>
      </c>
      <c r="F14109" s="8">
        <v>10.8110817821468</v>
      </c>
      <c r="G14109" s="8">
        <v>14.839221795381301</v>
      </c>
      <c r="H14109" s="8">
        <v>7.8730982886091603</v>
      </c>
      <c r="I14109" s="8">
        <v>7.93856342611641</v>
      </c>
      <c r="J14109" s="8">
        <v>21.731269988912501</v>
      </c>
      <c r="K14109" s="8">
        <v>0.94654300937741798</v>
      </c>
      <c r="L14109" s="8">
        <v>0.24952807260433199</v>
      </c>
    </row>
    <row r="14110" spans="1:12" x14ac:dyDescent="0.2">
      <c r="A14110" s="7" t="s">
        <v>53427</v>
      </c>
      <c r="B14110" s="7" t="s">
        <v>53428</v>
      </c>
      <c r="D14110" s="7" t="s">
        <v>53429</v>
      </c>
      <c r="E14110" s="8">
        <v>84.015564980896102</v>
      </c>
      <c r="F14110" s="8">
        <v>67.814967542557397</v>
      </c>
      <c r="G14110" s="8">
        <v>30.667725043788099</v>
      </c>
      <c r="H14110" s="8">
        <v>53.143413448111801</v>
      </c>
      <c r="I14110" s="8">
        <v>109.155247109101</v>
      </c>
      <c r="J14110" s="8">
        <v>78.035014960185606</v>
      </c>
      <c r="K14110" s="8">
        <v>0.79186734878277998</v>
      </c>
      <c r="L14110" s="8">
        <v>0.39701338829472199</v>
      </c>
    </row>
    <row r="14111" spans="1:12" x14ac:dyDescent="0.2">
      <c r="A14111" s="7" t="s">
        <v>53430</v>
      </c>
      <c r="B14111" s="7" t="s">
        <v>53431</v>
      </c>
      <c r="C14111" s="7" t="s">
        <v>53432</v>
      </c>
      <c r="D14111" s="7" t="s">
        <v>53433</v>
      </c>
      <c r="E14111" s="8">
        <v>107.737606857855</v>
      </c>
      <c r="F14111" s="8">
        <v>59.952362610087</v>
      </c>
      <c r="G14111" s="8">
        <v>74.196108976906601</v>
      </c>
      <c r="H14111" s="8">
        <v>107.27096418230001</v>
      </c>
      <c r="I14111" s="8">
        <v>108.16292668083599</v>
      </c>
      <c r="J14111" s="8">
        <v>117.546414940026</v>
      </c>
      <c r="K14111" s="8">
        <v>0.567727326453354</v>
      </c>
      <c r="L14111" s="8">
        <v>0.46119817149932302</v>
      </c>
    </row>
    <row r="14112" spans="1:12" x14ac:dyDescent="0.2">
      <c r="A14112" s="7" t="s">
        <v>53434</v>
      </c>
      <c r="B14112" s="7" t="s">
        <v>53435</v>
      </c>
      <c r="C14112" s="7" t="s">
        <v>53436</v>
      </c>
      <c r="D14112" s="7" t="s">
        <v>53437</v>
      </c>
      <c r="E14112" s="8">
        <v>433.91568266604003</v>
      </c>
      <c r="F14112" s="8">
        <v>377.40503675858002</v>
      </c>
      <c r="G14112" s="8">
        <v>353.173478730076</v>
      </c>
      <c r="H14112" s="8">
        <v>1765.5422912206</v>
      </c>
      <c r="I14112" s="8">
        <v>1185.82291177614</v>
      </c>
      <c r="J14112" s="8">
        <v>866.28744455800995</v>
      </c>
      <c r="K14112" s="8">
        <v>3.9521486932401302E-9</v>
      </c>
      <c r="L14112" s="8">
        <v>1.7129986098974099</v>
      </c>
    </row>
    <row r="14113" spans="1:12" x14ac:dyDescent="0.2">
      <c r="A14113" s="7" t="s">
        <v>53438</v>
      </c>
      <c r="B14113" s="7" t="s">
        <v>53439</v>
      </c>
      <c r="C14113" s="7" t="s">
        <v>53440</v>
      </c>
      <c r="D14113" s="7" t="s">
        <v>53441</v>
      </c>
      <c r="E14113" s="8">
        <v>240.18567400420901</v>
      </c>
      <c r="F14113" s="8">
        <v>160.20057549908501</v>
      </c>
      <c r="G14113" s="8">
        <v>306.67725043788101</v>
      </c>
      <c r="H14113" s="8">
        <v>321.81289254689898</v>
      </c>
      <c r="I14113" s="8">
        <v>286.78060376845502</v>
      </c>
      <c r="J14113" s="8">
        <v>447.46660477169701</v>
      </c>
      <c r="K14113" s="8">
        <v>0.28444720349767</v>
      </c>
      <c r="L14113" s="8">
        <v>0.57885535757963702</v>
      </c>
    </row>
    <row r="14114" spans="1:12" x14ac:dyDescent="0.2">
      <c r="A14114" s="7" t="s">
        <v>53442</v>
      </c>
      <c r="B14114" s="7" t="s">
        <v>53443</v>
      </c>
      <c r="E14114" s="8">
        <v>40.525154873138099</v>
      </c>
      <c r="F14114" s="8">
        <v>37.347373429234501</v>
      </c>
      <c r="G14114" s="8">
        <v>25.721317778661</v>
      </c>
      <c r="H14114" s="8">
        <v>8.8572355746852995</v>
      </c>
      <c r="I14114" s="8">
        <v>20.838728993555598</v>
      </c>
      <c r="J14114" s="8">
        <v>23.706839987904502</v>
      </c>
      <c r="K14114" s="8">
        <v>0.48369832334734603</v>
      </c>
      <c r="L14114" s="8">
        <v>-0.95620996597358698</v>
      </c>
    </row>
    <row r="14115" spans="1:12" x14ac:dyDescent="0.2">
      <c r="A14115" s="7" t="s">
        <v>53444</v>
      </c>
      <c r="B14115" s="7" t="s">
        <v>53445</v>
      </c>
      <c r="C14115" s="7" t="s">
        <v>53446</v>
      </c>
      <c r="D14115" s="7" t="s">
        <v>53447</v>
      </c>
      <c r="E14115" s="8">
        <v>0</v>
      </c>
      <c r="F14115" s="8">
        <v>4.9141280827940097</v>
      </c>
      <c r="G14115" s="8">
        <v>16.817784701432199</v>
      </c>
      <c r="H14115" s="8">
        <v>26.5717067240559</v>
      </c>
      <c r="I14115" s="8">
        <v>39.6928171305821</v>
      </c>
      <c r="J14115" s="8">
        <v>15.8045599919363</v>
      </c>
      <c r="K14115" s="8">
        <v>0.37428456901700302</v>
      </c>
      <c r="L14115" s="8">
        <v>1.9171893743278501</v>
      </c>
    </row>
    <row r="14116" spans="1:12" x14ac:dyDescent="0.2">
      <c r="A14116" s="7" t="s">
        <v>53448</v>
      </c>
      <c r="B14116" s="7" t="s">
        <v>53449</v>
      </c>
      <c r="C14116" s="7" t="s">
        <v>53450</v>
      </c>
      <c r="D14116" s="7" t="s">
        <v>53451</v>
      </c>
      <c r="E14116" s="8">
        <v>268.849807938867</v>
      </c>
      <c r="F14116" s="8">
        <v>246.68922975625901</v>
      </c>
      <c r="G14116" s="8">
        <v>205.770542229288</v>
      </c>
      <c r="H14116" s="8">
        <v>216.51020293675199</v>
      </c>
      <c r="I14116" s="8">
        <v>152.81734595274099</v>
      </c>
      <c r="J14116" s="8">
        <v>201.50813989718799</v>
      </c>
      <c r="K14116" s="8">
        <v>0.55843968005968303</v>
      </c>
      <c r="L14116" s="8">
        <v>-0.33747979756072699</v>
      </c>
    </row>
    <row r="14117" spans="1:12" x14ac:dyDescent="0.2">
      <c r="A14117" s="7" t="s">
        <v>53452</v>
      </c>
      <c r="B14117" s="7" t="s">
        <v>53453</v>
      </c>
      <c r="C14117" s="7" t="s">
        <v>53454</v>
      </c>
      <c r="D14117" s="7" t="s">
        <v>53455</v>
      </c>
      <c r="E14117" s="8">
        <v>11.861020938479401</v>
      </c>
      <c r="F14117" s="8">
        <v>0</v>
      </c>
      <c r="G14117" s="8">
        <v>3.9571258121016899</v>
      </c>
      <c r="H14117" s="8">
        <v>1.9682745721522901</v>
      </c>
      <c r="I14117" s="8">
        <v>3.9692817130582099</v>
      </c>
      <c r="J14117" s="8">
        <v>0</v>
      </c>
      <c r="K14117" s="8">
        <v>1</v>
      </c>
      <c r="L14117" s="8">
        <v>-1.4138121436456299</v>
      </c>
    </row>
    <row r="14118" spans="1:12" x14ac:dyDescent="0.2">
      <c r="A14118" s="7" t="s">
        <v>53456</v>
      </c>
      <c r="B14118" s="7" t="s">
        <v>53457</v>
      </c>
      <c r="C14118" s="7" t="s">
        <v>53458</v>
      </c>
      <c r="D14118" s="7" t="s">
        <v>53459</v>
      </c>
      <c r="E14118" s="8">
        <v>248.09302129652801</v>
      </c>
      <c r="F14118" s="8">
        <v>309.59006921602298</v>
      </c>
      <c r="G14118" s="8">
        <v>337.344975481669</v>
      </c>
      <c r="H14118" s="8">
        <v>475.33830917477798</v>
      </c>
      <c r="I14118" s="8">
        <v>491.198611990953</v>
      </c>
      <c r="J14118" s="8">
        <v>578.84200970466804</v>
      </c>
      <c r="K14118" s="8">
        <v>2.39521892163766E-3</v>
      </c>
      <c r="L14118" s="8">
        <v>0.78794861755413204</v>
      </c>
    </row>
    <row r="14119" spans="1:12" x14ac:dyDescent="0.2">
      <c r="A14119" s="7" t="s">
        <v>53460</v>
      </c>
      <c r="B14119" s="7" t="s">
        <v>53461</v>
      </c>
      <c r="E14119" s="8">
        <v>0.98841841153995402</v>
      </c>
      <c r="F14119" s="8">
        <v>31.450419729881698</v>
      </c>
      <c r="G14119" s="8">
        <v>65.2925758996778</v>
      </c>
      <c r="H14119" s="8">
        <v>43.302040587350398</v>
      </c>
      <c r="I14119" s="8">
        <v>39.6928171305821</v>
      </c>
      <c r="J14119" s="8">
        <v>30.621334984376599</v>
      </c>
      <c r="K14119" s="8">
        <v>0.95412026705156305</v>
      </c>
      <c r="L14119" s="8">
        <v>0.21730666525696199</v>
      </c>
    </row>
    <row r="14120" spans="1:12" x14ac:dyDescent="0.2">
      <c r="A14120" s="7" t="s">
        <v>53462</v>
      </c>
      <c r="B14120" s="7" t="s">
        <v>53463</v>
      </c>
      <c r="C14120" s="7" t="s">
        <v>53464</v>
      </c>
      <c r="D14120" s="7" t="s">
        <v>53465</v>
      </c>
      <c r="E14120" s="8">
        <v>90.934493861675804</v>
      </c>
      <c r="F14120" s="8">
        <v>52.089757677616497</v>
      </c>
      <c r="G14120" s="8">
        <v>43.528383933118597</v>
      </c>
      <c r="H14120" s="8">
        <v>61.016511736721</v>
      </c>
      <c r="I14120" s="8">
        <v>50.608341841492098</v>
      </c>
      <c r="J14120" s="8">
        <v>29.633549984880599</v>
      </c>
      <c r="K14120" s="8">
        <v>0.79191975958816097</v>
      </c>
      <c r="L14120" s="8">
        <v>-0.40117696552154902</v>
      </c>
    </row>
    <row r="14121" spans="1:12" x14ac:dyDescent="0.2">
      <c r="A14121" s="7" t="s">
        <v>53466</v>
      </c>
      <c r="B14121" s="7" t="s">
        <v>53467</v>
      </c>
      <c r="C14121" s="7" t="s">
        <v>53468</v>
      </c>
      <c r="D14121" s="7" t="s">
        <v>53469</v>
      </c>
      <c r="E14121" s="8">
        <v>64.247196750097004</v>
      </c>
      <c r="F14121" s="8">
        <v>79.608874941262997</v>
      </c>
      <c r="G14121" s="8">
        <v>42.539102480093099</v>
      </c>
      <c r="H14121" s="8">
        <v>103.334415037995</v>
      </c>
      <c r="I14121" s="8">
        <v>99.232042826455199</v>
      </c>
      <c r="J14121" s="8">
        <v>71.120519963713505</v>
      </c>
      <c r="K14121" s="8">
        <v>0.53740906440139202</v>
      </c>
      <c r="L14121" s="8">
        <v>0.55404661985030801</v>
      </c>
    </row>
    <row r="14122" spans="1:12" x14ac:dyDescent="0.2">
      <c r="A14122" s="7" t="s">
        <v>53470</v>
      </c>
      <c r="B14122" s="7" t="s">
        <v>53471</v>
      </c>
      <c r="C14122" s="7" t="s">
        <v>53472</v>
      </c>
      <c r="D14122" s="7" t="s">
        <v>53473</v>
      </c>
      <c r="E14122" s="8">
        <v>1975.84840466837</v>
      </c>
      <c r="F14122" s="8">
        <v>1759.25785364026</v>
      </c>
      <c r="G14122" s="8">
        <v>1836.1063768151801</v>
      </c>
      <c r="H14122" s="8">
        <v>2896.3160329221</v>
      </c>
      <c r="I14122" s="8">
        <v>2276.3830624388802</v>
      </c>
      <c r="J14122" s="8">
        <v>2364.7572887934698</v>
      </c>
      <c r="K14122" s="8">
        <v>2.9574269104009999E-2</v>
      </c>
      <c r="L14122" s="8">
        <v>0.43610392711655799</v>
      </c>
    </row>
    <row r="14123" spans="1:12" x14ac:dyDescent="0.2">
      <c r="A14123" s="7" t="s">
        <v>53474</v>
      </c>
      <c r="B14123" s="7" t="s">
        <v>53475</v>
      </c>
      <c r="C14123" s="7" t="s">
        <v>53476</v>
      </c>
      <c r="D14123" s="7" t="s">
        <v>53477</v>
      </c>
      <c r="E14123" s="8">
        <v>193.73000866183099</v>
      </c>
      <c r="F14123" s="8">
        <v>191.65099522896699</v>
      </c>
      <c r="G14123" s="8">
        <v>170.15640992037299</v>
      </c>
      <c r="H14123" s="8">
        <v>179.112986065858</v>
      </c>
      <c r="I14123" s="8">
        <v>185.56392008547101</v>
      </c>
      <c r="J14123" s="8">
        <v>191.63028990222799</v>
      </c>
      <c r="K14123" s="8">
        <v>0.99982572783453905</v>
      </c>
      <c r="L14123" s="8">
        <v>1.9708681285187401E-3</v>
      </c>
    </row>
    <row r="14124" spans="1:12" x14ac:dyDescent="0.2">
      <c r="A14124" s="7" t="s">
        <v>53478</v>
      </c>
      <c r="B14124" s="7" t="s">
        <v>53479</v>
      </c>
      <c r="C14124" s="7" t="s">
        <v>53480</v>
      </c>
      <c r="D14124" s="7" t="s">
        <v>53481</v>
      </c>
      <c r="E14124" s="8">
        <v>42.501991696217999</v>
      </c>
      <c r="F14124" s="8">
        <v>45.209978361704898</v>
      </c>
      <c r="G14124" s="8">
        <v>31.657006496813501</v>
      </c>
      <c r="H14124" s="8">
        <v>28.5399812962082</v>
      </c>
      <c r="I14124" s="8">
        <v>27.784971991407399</v>
      </c>
      <c r="J14124" s="8">
        <v>27.657979985888598</v>
      </c>
      <c r="K14124" s="8">
        <v>0.705016625353445</v>
      </c>
      <c r="L14124" s="8">
        <v>-0.50731439689756797</v>
      </c>
    </row>
    <row r="14125" spans="1:12" x14ac:dyDescent="0.2">
      <c r="A14125" s="7" t="s">
        <v>53482</v>
      </c>
      <c r="B14125" s="7" t="s">
        <v>53483</v>
      </c>
      <c r="C14125" s="7" t="s">
        <v>53484</v>
      </c>
      <c r="D14125" s="7" t="s">
        <v>53485</v>
      </c>
      <c r="E14125" s="8">
        <v>195.70684548491101</v>
      </c>
      <c r="F14125" s="8">
        <v>157.252098649408</v>
      </c>
      <c r="G14125" s="8">
        <v>123.66018162817799</v>
      </c>
      <c r="H14125" s="8">
        <v>160.41437763041199</v>
      </c>
      <c r="I14125" s="8">
        <v>141.90182124183099</v>
      </c>
      <c r="J14125" s="8">
        <v>112.607489942546</v>
      </c>
      <c r="K14125" s="8">
        <v>0.843462447605976</v>
      </c>
      <c r="L14125" s="8">
        <v>-0.19997267888301201</v>
      </c>
    </row>
    <row r="14126" spans="1:12" x14ac:dyDescent="0.2">
      <c r="A14126" s="7" t="s">
        <v>53486</v>
      </c>
      <c r="B14126" s="7" t="s">
        <v>53487</v>
      </c>
      <c r="C14126" s="7" t="s">
        <v>53488</v>
      </c>
      <c r="D14126" s="7" t="s">
        <v>53489</v>
      </c>
      <c r="E14126" s="8">
        <v>672.12451984716904</v>
      </c>
      <c r="F14126" s="8">
        <v>787.24331886360096</v>
      </c>
      <c r="G14126" s="8">
        <v>781.53234789008297</v>
      </c>
      <c r="H14126" s="8">
        <v>529.46585990896597</v>
      </c>
      <c r="I14126" s="8">
        <v>530.891429121535</v>
      </c>
      <c r="J14126" s="8">
        <v>644.03581967140497</v>
      </c>
      <c r="K14126" s="8">
        <v>0.145509619248431</v>
      </c>
      <c r="L14126" s="8">
        <v>-0.39482631357383502</v>
      </c>
    </row>
    <row r="14127" spans="1:12" x14ac:dyDescent="0.2">
      <c r="A14127" s="7" t="s">
        <v>53490</v>
      </c>
      <c r="B14127" s="7" t="s">
        <v>53491</v>
      </c>
      <c r="C14127" s="7" t="s">
        <v>53492</v>
      </c>
      <c r="D14127" s="7" t="s">
        <v>53493</v>
      </c>
      <c r="E14127" s="8">
        <v>278.73399205426699</v>
      </c>
      <c r="F14127" s="8">
        <v>338.09201209622802</v>
      </c>
      <c r="G14127" s="8">
        <v>256.22389633358398</v>
      </c>
      <c r="H14127" s="8">
        <v>330.67012812158498</v>
      </c>
      <c r="I14127" s="8">
        <v>324.48878004250798</v>
      </c>
      <c r="J14127" s="8">
        <v>345.724749823607</v>
      </c>
      <c r="K14127" s="8">
        <v>0.72835369060797195</v>
      </c>
      <c r="L14127" s="8">
        <v>0.19708829891232199</v>
      </c>
    </row>
    <row r="14128" spans="1:12" x14ac:dyDescent="0.2">
      <c r="A14128" s="7" t="s">
        <v>53494</v>
      </c>
      <c r="B14128" s="7" t="s">
        <v>53495</v>
      </c>
      <c r="D14128" s="7" t="s">
        <v>53496</v>
      </c>
      <c r="E14128" s="8">
        <v>115.644954150175</v>
      </c>
      <c r="F14128" s="8">
        <v>114.007771520821</v>
      </c>
      <c r="G14128" s="8">
        <v>147.402936500788</v>
      </c>
      <c r="H14128" s="8">
        <v>59.048237164568697</v>
      </c>
      <c r="I14128" s="8">
        <v>129.001655674392</v>
      </c>
      <c r="J14128" s="8">
        <v>100.75406994859399</v>
      </c>
      <c r="K14128" s="8">
        <v>0.70173168674734399</v>
      </c>
      <c r="L14128" s="8">
        <v>-0.38480454980649098</v>
      </c>
    </row>
    <row r="14129" spans="1:12" x14ac:dyDescent="0.2">
      <c r="A14129" s="7" t="s">
        <v>53497</v>
      </c>
      <c r="B14129" s="7" t="s">
        <v>53498</v>
      </c>
      <c r="C14129" s="7" t="s">
        <v>53499</v>
      </c>
      <c r="D14129" s="7" t="s">
        <v>53500</v>
      </c>
      <c r="E14129" s="8">
        <v>44.478828519297899</v>
      </c>
      <c r="F14129" s="8">
        <v>51.106932061057698</v>
      </c>
      <c r="G14129" s="8">
        <v>36.603413761940601</v>
      </c>
      <c r="H14129" s="8">
        <v>55.111688020264097</v>
      </c>
      <c r="I14129" s="8">
        <v>47.631380556698502</v>
      </c>
      <c r="J14129" s="8">
        <v>26.670194986392598</v>
      </c>
      <c r="K14129" s="8">
        <v>0.98858968917176004</v>
      </c>
      <c r="L14129" s="8">
        <v>-3.0647955081199899E-2</v>
      </c>
    </row>
    <row r="14130" spans="1:12" x14ac:dyDescent="0.2">
      <c r="A14130" s="7" t="s">
        <v>53501</v>
      </c>
      <c r="B14130" s="7" t="s">
        <v>53502</v>
      </c>
      <c r="C14130" s="7" t="s">
        <v>53503</v>
      </c>
      <c r="D14130" s="7" t="s">
        <v>53504</v>
      </c>
      <c r="E14130" s="8">
        <v>140.35541443867299</v>
      </c>
      <c r="F14130" s="8">
        <v>176.908610980584</v>
      </c>
      <c r="G14130" s="8">
        <v>213.68479385349099</v>
      </c>
      <c r="H14130" s="8">
        <v>175.176436921554</v>
      </c>
      <c r="I14130" s="8">
        <v>162.740550235386</v>
      </c>
      <c r="J14130" s="8">
        <v>141.25325492793101</v>
      </c>
      <c r="K14130" s="8">
        <v>0.88195437451547298</v>
      </c>
      <c r="L14130" s="8">
        <v>-0.14801079113680901</v>
      </c>
    </row>
    <row r="14131" spans="1:12" x14ac:dyDescent="0.2">
      <c r="A14131" s="7" t="s">
        <v>53505</v>
      </c>
      <c r="B14131" s="7" t="s">
        <v>53506</v>
      </c>
      <c r="C14131" s="7" t="s">
        <v>53507</v>
      </c>
      <c r="D14131" s="7" t="s">
        <v>53508</v>
      </c>
      <c r="E14131" s="8">
        <v>0.98841841153995402</v>
      </c>
      <c r="F14131" s="8">
        <v>0</v>
      </c>
      <c r="G14131" s="8">
        <v>2.96784435907627</v>
      </c>
      <c r="H14131" s="8">
        <v>28.5399812962082</v>
      </c>
      <c r="I14131" s="8">
        <v>37.708176274053002</v>
      </c>
      <c r="J14131" s="8">
        <v>12.841204993448301</v>
      </c>
      <c r="K14131" s="8">
        <v>3.9814766042893203E-3</v>
      </c>
      <c r="L14131" s="8">
        <v>4.32304232856296</v>
      </c>
    </row>
    <row r="14132" spans="1:12" x14ac:dyDescent="0.2">
      <c r="A14132" s="7" t="s">
        <v>53509</v>
      </c>
      <c r="B14132" s="7" t="s">
        <v>53510</v>
      </c>
      <c r="C14132" s="7" t="s">
        <v>53511</v>
      </c>
      <c r="D14132" s="7" t="s">
        <v>53512</v>
      </c>
      <c r="E14132" s="8">
        <v>59.305104692397201</v>
      </c>
      <c r="F14132" s="8">
        <v>72.729095625351405</v>
      </c>
      <c r="G14132" s="8">
        <v>117.72449291002501</v>
      </c>
      <c r="H14132" s="8">
        <v>31.492393154436598</v>
      </c>
      <c r="I14132" s="8">
        <v>48.623700984963001</v>
      </c>
      <c r="J14132" s="8">
        <v>62.230454968249298</v>
      </c>
      <c r="K14132" s="8">
        <v>0.36181867889404001</v>
      </c>
      <c r="L14132" s="8">
        <v>-0.81117026247042801</v>
      </c>
    </row>
    <row r="14133" spans="1:12" x14ac:dyDescent="0.2">
      <c r="A14133" s="7" t="s">
        <v>53513</v>
      </c>
      <c r="B14133" s="7" t="s">
        <v>53514</v>
      </c>
      <c r="C14133" s="7" t="s">
        <v>53515</v>
      </c>
      <c r="D14133" s="7" t="s">
        <v>53516</v>
      </c>
      <c r="E14133" s="8">
        <v>72.154544042416603</v>
      </c>
      <c r="F14133" s="8">
        <v>70.763444392233794</v>
      </c>
      <c r="G14133" s="8">
        <v>163.231439749195</v>
      </c>
      <c r="H14133" s="8">
        <v>33.460667726588902</v>
      </c>
      <c r="I14133" s="8">
        <v>41.677457987111197</v>
      </c>
      <c r="J14133" s="8">
        <v>123.47312493700301</v>
      </c>
      <c r="K14133" s="8">
        <v>0.681762224249431</v>
      </c>
      <c r="L14133" s="8">
        <v>-0.62424732719976295</v>
      </c>
    </row>
    <row r="14134" spans="1:12" x14ac:dyDescent="0.2">
      <c r="A14134" s="7" t="s">
        <v>53517</v>
      </c>
      <c r="B14134" s="7" t="s">
        <v>53518</v>
      </c>
      <c r="E14134" s="8">
        <v>13.8378577615594</v>
      </c>
      <c r="F14134" s="8">
        <v>6.8797793159116196</v>
      </c>
      <c r="G14134" s="8">
        <v>7.91425162420337</v>
      </c>
      <c r="H14134" s="8">
        <v>0</v>
      </c>
      <c r="I14134" s="8">
        <v>0</v>
      </c>
      <c r="J14134" s="8">
        <v>0</v>
      </c>
      <c r="K14134" s="8">
        <v>4.2044103813095403E-2</v>
      </c>
      <c r="L14134" s="8">
        <v>-5.7145236307318203</v>
      </c>
    </row>
    <row r="14135" spans="1:12" x14ac:dyDescent="0.2">
      <c r="A14135" s="7" t="s">
        <v>53519</v>
      </c>
      <c r="B14135" s="7" t="s">
        <v>53520</v>
      </c>
      <c r="C14135" s="7" t="s">
        <v>53521</v>
      </c>
      <c r="D14135" s="7" t="s">
        <v>53522</v>
      </c>
      <c r="E14135" s="8">
        <v>62.270359927017097</v>
      </c>
      <c r="F14135" s="8">
        <v>61.918013843204598</v>
      </c>
      <c r="G14135" s="8">
        <v>62.324731540601597</v>
      </c>
      <c r="H14135" s="8">
        <v>70.857884597482396</v>
      </c>
      <c r="I14135" s="8">
        <v>69.4624299785186</v>
      </c>
      <c r="J14135" s="8">
        <v>63.218239967745298</v>
      </c>
      <c r="K14135" s="8">
        <v>0.927316615479994</v>
      </c>
      <c r="L14135" s="8">
        <v>0.12603172983233599</v>
      </c>
    </row>
    <row r="14136" spans="1:12" x14ac:dyDescent="0.2">
      <c r="A14136" s="7" t="s">
        <v>53523</v>
      </c>
      <c r="B14136" s="7" t="s">
        <v>53524</v>
      </c>
      <c r="C14136" s="7" t="s">
        <v>53525</v>
      </c>
      <c r="D14136" s="7" t="s">
        <v>53526</v>
      </c>
      <c r="E14136" s="8">
        <v>184.83424295797099</v>
      </c>
      <c r="F14136" s="8">
        <v>224.08424057540699</v>
      </c>
      <c r="G14136" s="8">
        <v>198.84557205811001</v>
      </c>
      <c r="H14136" s="8">
        <v>231.272262227894</v>
      </c>
      <c r="I14136" s="8">
        <v>228.233698500847</v>
      </c>
      <c r="J14136" s="8">
        <v>246.94624987400499</v>
      </c>
      <c r="K14136" s="8">
        <v>0.71578119199932499</v>
      </c>
      <c r="L14136" s="8">
        <v>0.217043967612432</v>
      </c>
    </row>
    <row r="14137" spans="1:12" x14ac:dyDescent="0.2">
      <c r="A14137" s="7" t="s">
        <v>53527</v>
      </c>
      <c r="B14137" s="7" t="s">
        <v>53528</v>
      </c>
      <c r="C14137" s="7" t="s">
        <v>53529</v>
      </c>
      <c r="D14137" s="7" t="s">
        <v>53530</v>
      </c>
      <c r="E14137" s="8">
        <v>1445.06771767141</v>
      </c>
      <c r="F14137" s="8">
        <v>1936.1664646208401</v>
      </c>
      <c r="G14137" s="8">
        <v>2269.41165324032</v>
      </c>
      <c r="H14137" s="8">
        <v>904.42216590397697</v>
      </c>
      <c r="I14137" s="8">
        <v>1207.6539611979599</v>
      </c>
      <c r="J14137" s="8">
        <v>1251.52359436146</v>
      </c>
      <c r="K14137" s="8">
        <v>5.1221085540666201E-3</v>
      </c>
      <c r="L14137" s="8">
        <v>-0.748423880984048</v>
      </c>
    </row>
    <row r="14138" spans="1:12" x14ac:dyDescent="0.2">
      <c r="A14138" s="7" t="s">
        <v>53531</v>
      </c>
      <c r="B14138" s="7" t="s">
        <v>53532</v>
      </c>
      <c r="C14138" s="7" t="s">
        <v>53533</v>
      </c>
      <c r="D14138" s="7" t="s">
        <v>53534</v>
      </c>
      <c r="E14138" s="8">
        <v>539.67645270081505</v>
      </c>
      <c r="F14138" s="8">
        <v>615.24883596581003</v>
      </c>
      <c r="G14138" s="8">
        <v>615.33306378181203</v>
      </c>
      <c r="H14138" s="8">
        <v>529.46585990896597</v>
      </c>
      <c r="I14138" s="8">
        <v>671.80092993510198</v>
      </c>
      <c r="J14138" s="8">
        <v>646.99917466989302</v>
      </c>
      <c r="K14138" s="8">
        <v>0.92673940541990596</v>
      </c>
      <c r="L14138" s="8">
        <v>6.2172106765674397E-2</v>
      </c>
    </row>
    <row r="14139" spans="1:12" x14ac:dyDescent="0.2">
      <c r="A14139" s="7" t="s">
        <v>53535</v>
      </c>
      <c r="B14139" s="7" t="s">
        <v>53536</v>
      </c>
      <c r="C14139" s="7" t="s">
        <v>53537</v>
      </c>
      <c r="D14139" s="7" t="s">
        <v>53538</v>
      </c>
      <c r="E14139" s="8">
        <v>2005.5009570145701</v>
      </c>
      <c r="F14139" s="8">
        <v>1368.0932582498499</v>
      </c>
      <c r="G14139" s="8">
        <v>1308.8193623526299</v>
      </c>
      <c r="H14139" s="8">
        <v>3455.30601141335</v>
      </c>
      <c r="I14139" s="8">
        <v>2774.5279174276902</v>
      </c>
      <c r="J14139" s="8">
        <v>1872.84035904445</v>
      </c>
      <c r="K14139" s="8">
        <v>1.6051918783319599E-2</v>
      </c>
      <c r="L14139" s="8">
        <v>0.791153760306334</v>
      </c>
    </row>
    <row r="14140" spans="1:12" x14ac:dyDescent="0.2">
      <c r="A14140" s="7" t="s">
        <v>53539</v>
      </c>
      <c r="B14140" s="7" t="s">
        <v>53540</v>
      </c>
      <c r="C14140" s="7" t="s">
        <v>53541</v>
      </c>
      <c r="D14140" s="7" t="s">
        <v>53542</v>
      </c>
      <c r="E14140" s="8">
        <v>25.698878700038801</v>
      </c>
      <c r="F14140" s="8">
        <v>30.4675941133229</v>
      </c>
      <c r="G14140" s="8">
        <v>55.399761369423601</v>
      </c>
      <c r="H14140" s="8">
        <v>22.635157579751301</v>
      </c>
      <c r="I14140" s="8">
        <v>22.823369850084699</v>
      </c>
      <c r="J14140" s="8">
        <v>30.621334984376599</v>
      </c>
      <c r="K14140" s="8">
        <v>0.73140026403362002</v>
      </c>
      <c r="L14140" s="8">
        <v>-0.55222914083460295</v>
      </c>
    </row>
    <row r="14141" spans="1:12" x14ac:dyDescent="0.2">
      <c r="A14141" s="7" t="s">
        <v>53543</v>
      </c>
      <c r="B14141" s="7" t="s">
        <v>53544</v>
      </c>
      <c r="C14141" s="7" t="s">
        <v>53545</v>
      </c>
      <c r="D14141" s="7" t="s">
        <v>53546</v>
      </c>
      <c r="E14141" s="8">
        <v>3.9536736461598201</v>
      </c>
      <c r="F14141" s="8">
        <v>12.7767330152644</v>
      </c>
      <c r="G14141" s="8">
        <v>11.871377436305099</v>
      </c>
      <c r="H14141" s="8">
        <v>15.746196577218299</v>
      </c>
      <c r="I14141" s="8">
        <v>15.8771268522328</v>
      </c>
      <c r="J14141" s="8">
        <v>8.8900649954641793</v>
      </c>
      <c r="K14141" s="8">
        <v>0.87433702334558205</v>
      </c>
      <c r="L14141" s="8">
        <v>0.50214057231540199</v>
      </c>
    </row>
    <row r="14142" spans="1:12" x14ac:dyDescent="0.2">
      <c r="A14142" s="7" t="s">
        <v>53547</v>
      </c>
      <c r="B14142" s="7" t="s">
        <v>53548</v>
      </c>
      <c r="D14142" s="7" t="s">
        <v>53549</v>
      </c>
      <c r="E14142" s="8">
        <v>27.675715523118701</v>
      </c>
      <c r="F14142" s="8">
        <v>13.7595586318232</v>
      </c>
      <c r="G14142" s="8">
        <v>1.9785629060508401</v>
      </c>
      <c r="H14142" s="8">
        <v>22.635157579751301</v>
      </c>
      <c r="I14142" s="8">
        <v>17.861767708761899</v>
      </c>
      <c r="J14142" s="8">
        <v>19.755699989920402</v>
      </c>
      <c r="K14142" s="8">
        <v>0.88887782786053904</v>
      </c>
      <c r="L14142" s="8">
        <v>0.47288357832818501</v>
      </c>
    </row>
    <row r="14143" spans="1:12" x14ac:dyDescent="0.2">
      <c r="A14143" s="7" t="s">
        <v>53550</v>
      </c>
      <c r="B14143" s="7" t="s">
        <v>53551</v>
      </c>
      <c r="C14143" s="7" t="s">
        <v>53552</v>
      </c>
      <c r="D14143" s="7" t="s">
        <v>53553</v>
      </c>
      <c r="E14143" s="8">
        <v>869.80820215515996</v>
      </c>
      <c r="F14143" s="8">
        <v>1022.13864122115</v>
      </c>
      <c r="G14143" s="8">
        <v>1050.616903113</v>
      </c>
      <c r="H14143" s="8">
        <v>948.70834377740402</v>
      </c>
      <c r="I14143" s="8">
        <v>1125.291365652</v>
      </c>
      <c r="J14143" s="8">
        <v>1277.20600434835</v>
      </c>
      <c r="K14143" s="8">
        <v>0.66819238454313501</v>
      </c>
      <c r="L14143" s="8">
        <v>0.18759066019159701</v>
      </c>
    </row>
    <row r="14144" spans="1:12" x14ac:dyDescent="0.2">
      <c r="A14144" s="7" t="s">
        <v>53554</v>
      </c>
      <c r="B14144" s="7" t="s">
        <v>53555</v>
      </c>
      <c r="C14144" s="7" t="s">
        <v>53556</v>
      </c>
      <c r="D14144" s="7" t="s">
        <v>53557</v>
      </c>
      <c r="E14144" s="8">
        <v>111.691280504015</v>
      </c>
      <c r="F14144" s="8">
        <v>127.76733015264401</v>
      </c>
      <c r="G14144" s="8">
        <v>141.46724778263501</v>
      </c>
      <c r="H14144" s="8">
        <v>115.14406247090901</v>
      </c>
      <c r="I14144" s="8">
        <v>103.201324539513</v>
      </c>
      <c r="J14144" s="8">
        <v>114.583059941538</v>
      </c>
      <c r="K14144" s="8">
        <v>0.83267512933667398</v>
      </c>
      <c r="L14144" s="8">
        <v>-0.19425998131123201</v>
      </c>
    </row>
    <row r="14145" spans="1:12" x14ac:dyDescent="0.2">
      <c r="A14145" s="7" t="s">
        <v>53558</v>
      </c>
      <c r="B14145" s="7" t="s">
        <v>53559</v>
      </c>
      <c r="D14145" s="7" t="s">
        <v>53560</v>
      </c>
      <c r="E14145" s="8">
        <v>11.861020938479401</v>
      </c>
      <c r="F14145" s="8">
        <v>6.8797793159116196</v>
      </c>
      <c r="G14145" s="8">
        <v>8.9035330772288006</v>
      </c>
      <c r="H14145" s="8">
        <v>26.5717067240559</v>
      </c>
      <c r="I14145" s="8">
        <v>25.800331134878299</v>
      </c>
      <c r="J14145" s="8">
        <v>11.853419993952199</v>
      </c>
      <c r="K14145" s="8">
        <v>0.45374607264401401</v>
      </c>
      <c r="L14145" s="8">
        <v>1.2163115821730699</v>
      </c>
    </row>
    <row r="14146" spans="1:12" x14ac:dyDescent="0.2">
      <c r="A14146" s="7" t="s">
        <v>53561</v>
      </c>
      <c r="B14146" s="7" t="s">
        <v>53562</v>
      </c>
      <c r="C14146" s="7" t="s">
        <v>53563</v>
      </c>
      <c r="D14146" s="7" t="s">
        <v>53564</v>
      </c>
      <c r="E14146" s="8">
        <v>973.59213536685502</v>
      </c>
      <c r="F14146" s="8">
        <v>794.12309817951302</v>
      </c>
      <c r="G14146" s="8">
        <v>887.38546336380296</v>
      </c>
      <c r="H14146" s="8">
        <v>512.73552604567203</v>
      </c>
      <c r="I14146" s="8">
        <v>537.83767211938698</v>
      </c>
      <c r="J14146" s="8">
        <v>571.92751470819599</v>
      </c>
      <c r="K14146" s="8">
        <v>1.97024858332788E-4</v>
      </c>
      <c r="L14146" s="8">
        <v>-0.71053762374026097</v>
      </c>
    </row>
    <row r="14147" spans="1:12" x14ac:dyDescent="0.2">
      <c r="A14147" s="7" t="s">
        <v>53565</v>
      </c>
      <c r="B14147" s="7" t="s">
        <v>53566</v>
      </c>
      <c r="D14147" s="7" t="s">
        <v>53567</v>
      </c>
      <c r="E14147" s="8">
        <v>9.88418411539954</v>
      </c>
      <c r="F14147" s="8">
        <v>0</v>
      </c>
      <c r="G14147" s="8">
        <v>0</v>
      </c>
      <c r="H14147" s="8">
        <v>2.95241185822844</v>
      </c>
      <c r="I14147" s="8">
        <v>0</v>
      </c>
      <c r="J14147" s="8">
        <v>3.9511399979840802</v>
      </c>
      <c r="K14147" s="8">
        <v>1</v>
      </c>
      <c r="L14147" s="8">
        <v>-0.51738077828221596</v>
      </c>
    </row>
    <row r="14148" spans="1:12" x14ac:dyDescent="0.2">
      <c r="A14148" s="7" t="s">
        <v>53568</v>
      </c>
      <c r="B14148" s="7" t="s">
        <v>53569</v>
      </c>
      <c r="C14148" s="7" t="s">
        <v>53570</v>
      </c>
      <c r="D14148" s="7" t="s">
        <v>53571</v>
      </c>
      <c r="E14148" s="8">
        <v>536.71119746619502</v>
      </c>
      <c r="F14148" s="8">
        <v>689.94358282427902</v>
      </c>
      <c r="G14148" s="8">
        <v>735.03611959788805</v>
      </c>
      <c r="H14148" s="8">
        <v>564.89480220770702</v>
      </c>
      <c r="I14148" s="8">
        <v>498.14485498880498</v>
      </c>
      <c r="J14148" s="8">
        <v>688.48614464872605</v>
      </c>
      <c r="K14148" s="8">
        <v>0.79046096998828796</v>
      </c>
      <c r="L14148" s="8">
        <v>-0.16347535727474299</v>
      </c>
    </row>
    <row r="14149" spans="1:12" x14ac:dyDescent="0.2">
      <c r="A14149" s="7" t="s">
        <v>53572</v>
      </c>
      <c r="B14149" s="7" t="s">
        <v>53573</v>
      </c>
      <c r="E14149" s="8">
        <v>52.386175811617598</v>
      </c>
      <c r="F14149" s="8">
        <v>135.62993508511499</v>
      </c>
      <c r="G14149" s="8">
        <v>102.885271114644</v>
      </c>
      <c r="H14149" s="8">
        <v>39.365491443045798</v>
      </c>
      <c r="I14149" s="8">
        <v>97.247401969926102</v>
      </c>
      <c r="J14149" s="8">
        <v>88.900649954641807</v>
      </c>
      <c r="K14149" s="8">
        <v>0.81574710975849896</v>
      </c>
      <c r="L14149" s="8">
        <v>-0.36748611674729798</v>
      </c>
    </row>
    <row r="14150" spans="1:12" x14ac:dyDescent="0.2">
      <c r="A14150" s="7" t="s">
        <v>53574</v>
      </c>
      <c r="B14150" s="7" t="s">
        <v>1302</v>
      </c>
      <c r="C14150" s="7" t="s">
        <v>53575</v>
      </c>
      <c r="D14150" s="7" t="s">
        <v>1304</v>
      </c>
      <c r="E14150" s="8">
        <v>7188.7671071300801</v>
      </c>
      <c r="F14150" s="8">
        <v>6725.4756941118903</v>
      </c>
      <c r="G14150" s="8">
        <v>6298.7550114128599</v>
      </c>
      <c r="H14150" s="8">
        <v>1181.9488805774499</v>
      </c>
      <c r="I14150" s="8">
        <v>1338.64025772888</v>
      </c>
      <c r="J14150" s="8">
        <v>1199.17098938817</v>
      </c>
      <c r="K14150" s="8">
        <v>6.4267922147214804E-78</v>
      </c>
      <c r="L14150" s="8">
        <v>-2.4420208871164002</v>
      </c>
    </row>
    <row r="14151" spans="1:12" x14ac:dyDescent="0.2">
      <c r="A14151" s="7" t="s">
        <v>53576</v>
      </c>
      <c r="B14151" s="7" t="s">
        <v>53577</v>
      </c>
      <c r="C14151" s="7" t="s">
        <v>53578</v>
      </c>
      <c r="D14151" s="7" t="s">
        <v>53579</v>
      </c>
      <c r="E14151" s="8">
        <v>833.23672092818094</v>
      </c>
      <c r="F14151" s="8">
        <v>708.61726953889695</v>
      </c>
      <c r="G14151" s="8">
        <v>662.81857352703298</v>
      </c>
      <c r="H14151" s="8">
        <v>761.72225942293596</v>
      </c>
      <c r="I14151" s="8">
        <v>635.08507408931303</v>
      </c>
      <c r="J14151" s="8">
        <v>702.31513464167097</v>
      </c>
      <c r="K14151" s="8">
        <v>0.91319122258485697</v>
      </c>
      <c r="L14151" s="8">
        <v>-7.0749586842689005E-2</v>
      </c>
    </row>
    <row r="14152" spans="1:12" x14ac:dyDescent="0.2">
      <c r="A14152" s="7" t="s">
        <v>53580</v>
      </c>
      <c r="B14152" s="7" t="s">
        <v>1148</v>
      </c>
      <c r="C14152" s="7" t="s">
        <v>53581</v>
      </c>
      <c r="D14152" s="7" t="s">
        <v>1150</v>
      </c>
      <c r="E14152" s="8">
        <v>112.67969891555499</v>
      </c>
      <c r="F14152" s="8">
        <v>93.368433573086307</v>
      </c>
      <c r="G14152" s="8">
        <v>107.83167837977101</v>
      </c>
      <c r="H14152" s="8">
        <v>43.302040587350398</v>
      </c>
      <c r="I14152" s="8">
        <v>40.685137558846598</v>
      </c>
      <c r="J14152" s="8">
        <v>57.291529970769197</v>
      </c>
      <c r="K14152" s="8">
        <v>1.9274816112594899E-2</v>
      </c>
      <c r="L14152" s="8">
        <v>-1.1516017935201499</v>
      </c>
    </row>
    <row r="14153" spans="1:12" x14ac:dyDescent="0.2">
      <c r="A14153" s="7" t="s">
        <v>53582</v>
      </c>
      <c r="B14153" s="7" t="s">
        <v>53583</v>
      </c>
      <c r="C14153" s="7" t="s">
        <v>53584</v>
      </c>
      <c r="D14153" s="7" t="s">
        <v>53585</v>
      </c>
      <c r="E14153" s="8">
        <v>106.749188446315</v>
      </c>
      <c r="F14153" s="8">
        <v>197.54794892831899</v>
      </c>
      <c r="G14153" s="8">
        <v>180.04922445062701</v>
      </c>
      <c r="H14153" s="8">
        <v>158.44610305825901</v>
      </c>
      <c r="I14153" s="8">
        <v>175.64071580282601</v>
      </c>
      <c r="J14153" s="8">
        <v>129.39983493397901</v>
      </c>
      <c r="K14153" s="8">
        <v>0.96006532989659699</v>
      </c>
      <c r="L14153" s="8">
        <v>-6.3578022274890594E-2</v>
      </c>
    </row>
    <row r="14154" spans="1:12" x14ac:dyDescent="0.2">
      <c r="A14154" s="7" t="s">
        <v>53586</v>
      </c>
      <c r="B14154" s="7" t="s">
        <v>53587</v>
      </c>
      <c r="C14154" s="7" t="s">
        <v>53588</v>
      </c>
      <c r="D14154" s="7" t="s">
        <v>53589</v>
      </c>
      <c r="E14154" s="8">
        <v>2468.0807736152701</v>
      </c>
      <c r="F14154" s="8">
        <v>2339.1249674099499</v>
      </c>
      <c r="G14154" s="8">
        <v>2328.76854042184</v>
      </c>
      <c r="H14154" s="8">
        <v>2335.3577798586898</v>
      </c>
      <c r="I14154" s="8">
        <v>2373.63046440881</v>
      </c>
      <c r="J14154" s="8">
        <v>2183.0048488862099</v>
      </c>
      <c r="K14154" s="8">
        <v>0.906900810271555</v>
      </c>
      <c r="L14154" s="8">
        <v>-5.0189495643632599E-2</v>
      </c>
    </row>
    <row r="14155" spans="1:12" x14ac:dyDescent="0.2">
      <c r="A14155" s="7" t="s">
        <v>53590</v>
      </c>
      <c r="B14155" s="7" t="s">
        <v>53591</v>
      </c>
      <c r="C14155" s="7" t="s">
        <v>53592</v>
      </c>
      <c r="D14155" s="7" t="s">
        <v>53593</v>
      </c>
      <c r="E14155" s="8">
        <v>37.559899638518303</v>
      </c>
      <c r="F14155" s="8">
        <v>27.5191172636465</v>
      </c>
      <c r="G14155" s="8">
        <v>5.9356887181525302</v>
      </c>
      <c r="H14155" s="8">
        <v>53.143413448111801</v>
      </c>
      <c r="I14155" s="8">
        <v>22.823369850084699</v>
      </c>
      <c r="J14155" s="8">
        <v>19.755699989920402</v>
      </c>
      <c r="K14155" s="8">
        <v>0.87902390377566197</v>
      </c>
      <c r="L14155" s="8">
        <v>0.430797703590934</v>
      </c>
    </row>
    <row r="14156" spans="1:12" x14ac:dyDescent="0.2">
      <c r="A14156" s="7" t="s">
        <v>53594</v>
      </c>
      <c r="B14156" s="7" t="s">
        <v>53595</v>
      </c>
      <c r="C14156" s="7" t="s">
        <v>53596</v>
      </c>
      <c r="D14156" s="7" t="s">
        <v>53597</v>
      </c>
      <c r="E14156" s="8">
        <v>85.992401803975994</v>
      </c>
      <c r="F14156" s="8">
        <v>168.063180431555</v>
      </c>
      <c r="G14156" s="8">
        <v>62.324731540601597</v>
      </c>
      <c r="H14156" s="8">
        <v>31.492393154436598</v>
      </c>
      <c r="I14156" s="8">
        <v>51.600662269756697</v>
      </c>
      <c r="J14156" s="8">
        <v>50.377034974296997</v>
      </c>
      <c r="K14156" s="8">
        <v>9.5800635059159797E-2</v>
      </c>
      <c r="L14156" s="8">
        <v>-1.2453526390376599</v>
      </c>
    </row>
    <row r="14157" spans="1:12" x14ac:dyDescent="0.2">
      <c r="A14157" s="7" t="s">
        <v>53598</v>
      </c>
      <c r="B14157" s="7" t="s">
        <v>53599</v>
      </c>
      <c r="C14157" s="7" t="s">
        <v>53600</v>
      </c>
      <c r="E14157" s="8">
        <v>0</v>
      </c>
      <c r="F14157" s="8">
        <v>6.8797793159116196</v>
      </c>
      <c r="G14157" s="8">
        <v>1.9785629060508401</v>
      </c>
      <c r="H14157" s="8">
        <v>4.9206864303807301</v>
      </c>
      <c r="I14157" s="8">
        <v>0</v>
      </c>
      <c r="J14157" s="8">
        <v>9.8778499949602097</v>
      </c>
      <c r="K14157" s="8">
        <v>0.923125759925714</v>
      </c>
      <c r="L14157" s="8">
        <v>0.74007105978330601</v>
      </c>
    </row>
    <row r="14158" spans="1:12" x14ac:dyDescent="0.2">
      <c r="A14158" s="7" t="s">
        <v>53601</v>
      </c>
      <c r="B14158" s="7" t="s">
        <v>53602</v>
      </c>
      <c r="D14158" s="7" t="s">
        <v>53603</v>
      </c>
      <c r="E14158" s="8">
        <v>0</v>
      </c>
      <c r="F14158" s="8">
        <v>7.8626049324704201</v>
      </c>
      <c r="G14158" s="8">
        <v>3.9571258121016899</v>
      </c>
      <c r="H14158" s="8">
        <v>5.9048237164568702</v>
      </c>
      <c r="I14158" s="8">
        <v>19.846408565291</v>
      </c>
      <c r="J14158" s="8">
        <v>36.548044981352803</v>
      </c>
      <c r="K14158" s="8">
        <v>0.28452260024852899</v>
      </c>
      <c r="L14158" s="8">
        <v>2.3973698670249401</v>
      </c>
    </row>
    <row r="14159" spans="1:12" x14ac:dyDescent="0.2">
      <c r="A14159" s="7" t="s">
        <v>53604</v>
      </c>
      <c r="B14159" s="7" t="s">
        <v>53605</v>
      </c>
      <c r="E14159" s="8">
        <v>5.9305104692397199</v>
      </c>
      <c r="F14159" s="8">
        <v>15.725209864940799</v>
      </c>
      <c r="G14159" s="8">
        <v>6.9249701711779501</v>
      </c>
      <c r="H14159" s="8">
        <v>0</v>
      </c>
      <c r="I14159" s="8">
        <v>0</v>
      </c>
      <c r="J14159" s="8">
        <v>9.8778499949602097</v>
      </c>
      <c r="K14159" s="8">
        <v>0.75906823345210395</v>
      </c>
      <c r="L14159" s="8">
        <v>-1.53280239393212</v>
      </c>
    </row>
    <row r="14160" spans="1:12" x14ac:dyDescent="0.2">
      <c r="A14160" s="7" t="s">
        <v>53606</v>
      </c>
      <c r="B14160" s="7" t="s">
        <v>53607</v>
      </c>
      <c r="C14160" s="7" t="s">
        <v>53608</v>
      </c>
      <c r="D14160" s="7" t="s">
        <v>53609</v>
      </c>
      <c r="E14160" s="8">
        <v>8.8957657038595794</v>
      </c>
      <c r="F14160" s="8">
        <v>20.639337947734901</v>
      </c>
      <c r="G14160" s="8">
        <v>7.91425162420337</v>
      </c>
      <c r="H14160" s="8">
        <v>23.619294865827499</v>
      </c>
      <c r="I14160" s="8">
        <v>17.861767708761899</v>
      </c>
      <c r="J14160" s="8">
        <v>19.755699989920402</v>
      </c>
      <c r="K14160" s="8">
        <v>0.74218984500521601</v>
      </c>
      <c r="L14160" s="8">
        <v>0.70917204605567297</v>
      </c>
    </row>
    <row r="14161" spans="1:12" x14ac:dyDescent="0.2">
      <c r="A14161" s="7" t="s">
        <v>53610</v>
      </c>
      <c r="B14161" s="7" t="s">
        <v>53611</v>
      </c>
      <c r="C14161" s="7" t="s">
        <v>53612</v>
      </c>
      <c r="D14161" s="7" t="s">
        <v>53613</v>
      </c>
      <c r="E14161" s="8">
        <v>0</v>
      </c>
      <c r="F14161" s="8">
        <v>11.793907398705599</v>
      </c>
      <c r="G14161" s="8">
        <v>1.9785629060508401</v>
      </c>
      <c r="H14161" s="8">
        <v>0</v>
      </c>
      <c r="I14161" s="8">
        <v>9.9232042826455196</v>
      </c>
      <c r="J14161" s="8">
        <v>0</v>
      </c>
      <c r="K14161" s="8">
        <v>0.95990832779389601</v>
      </c>
      <c r="L14161" s="8">
        <v>-0.47357877976095197</v>
      </c>
    </row>
    <row r="14162" spans="1:12" x14ac:dyDescent="0.2">
      <c r="A14162" s="7" t="s">
        <v>53614</v>
      </c>
      <c r="B14162" s="7" t="s">
        <v>53615</v>
      </c>
      <c r="C14162" s="7" t="s">
        <v>53616</v>
      </c>
      <c r="D14162" s="7" t="s">
        <v>53617</v>
      </c>
      <c r="E14162" s="8">
        <v>31.6293891692785</v>
      </c>
      <c r="F14162" s="8">
        <v>56.021060143851798</v>
      </c>
      <c r="G14162" s="8">
        <v>36.603413761940601</v>
      </c>
      <c r="H14162" s="8">
        <v>161.39851491648801</v>
      </c>
      <c r="I14162" s="8">
        <v>137.93253952877299</v>
      </c>
      <c r="J14162" s="8">
        <v>72.108304963209505</v>
      </c>
      <c r="K14162" s="8">
        <v>8.1178070141069703E-3</v>
      </c>
      <c r="L14162" s="8">
        <v>1.5796964044637301</v>
      </c>
    </row>
    <row r="14163" spans="1:12" x14ac:dyDescent="0.2">
      <c r="A14163" s="7" t="s">
        <v>53618</v>
      </c>
      <c r="B14163" s="7" t="s">
        <v>53619</v>
      </c>
      <c r="C14163" s="7" t="s">
        <v>53620</v>
      </c>
      <c r="D14163" s="7" t="s">
        <v>53621</v>
      </c>
      <c r="E14163" s="8">
        <v>34.5946444038984</v>
      </c>
      <c r="F14163" s="8">
        <v>65.8493163094398</v>
      </c>
      <c r="G14163" s="8">
        <v>72.217546070855803</v>
      </c>
      <c r="H14163" s="8">
        <v>41.333766015198101</v>
      </c>
      <c r="I14163" s="8">
        <v>71.447070835047697</v>
      </c>
      <c r="J14163" s="8">
        <v>38.523614980344803</v>
      </c>
      <c r="K14163" s="8">
        <v>0.921464587679101</v>
      </c>
      <c r="L14163" s="8">
        <v>-0.19065239833616801</v>
      </c>
    </row>
    <row r="14164" spans="1:12" x14ac:dyDescent="0.2">
      <c r="A14164" s="7" t="s">
        <v>53622</v>
      </c>
      <c r="B14164" s="7" t="s">
        <v>53623</v>
      </c>
      <c r="C14164" s="7" t="s">
        <v>53624</v>
      </c>
      <c r="D14164" s="7" t="s">
        <v>53625</v>
      </c>
      <c r="E14164" s="8">
        <v>31.6293891692785</v>
      </c>
      <c r="F14164" s="8">
        <v>62.900839459763397</v>
      </c>
      <c r="G14164" s="8">
        <v>72.217546070855803</v>
      </c>
      <c r="H14164" s="8">
        <v>30.5082558683605</v>
      </c>
      <c r="I14164" s="8">
        <v>61.523866552402197</v>
      </c>
      <c r="J14164" s="8">
        <v>50.377034974296997</v>
      </c>
      <c r="K14164" s="8">
        <v>0.90930813766311802</v>
      </c>
      <c r="L14164" s="8">
        <v>-0.22778415173577299</v>
      </c>
    </row>
    <row r="14165" spans="1:12" x14ac:dyDescent="0.2">
      <c r="A14165" s="7" t="s">
        <v>53626</v>
      </c>
      <c r="B14165" s="7" t="s">
        <v>53627</v>
      </c>
      <c r="C14165" s="7" t="s">
        <v>53628</v>
      </c>
      <c r="D14165" s="7" t="s">
        <v>53629</v>
      </c>
      <c r="E14165" s="8">
        <v>77.096636100116399</v>
      </c>
      <c r="F14165" s="8">
        <v>63.883665076322202</v>
      </c>
      <c r="G14165" s="8">
        <v>69.249701711779494</v>
      </c>
      <c r="H14165" s="8">
        <v>70.857884597482396</v>
      </c>
      <c r="I14165" s="8">
        <v>64.500827837195899</v>
      </c>
      <c r="J14165" s="8">
        <v>81.986154958169706</v>
      </c>
      <c r="K14165" s="8">
        <v>0.97319703033295402</v>
      </c>
      <c r="L14165" s="8">
        <v>4.8085015906303999E-2</v>
      </c>
    </row>
    <row r="14166" spans="1:12" x14ac:dyDescent="0.2">
      <c r="A14166" s="7" t="s">
        <v>53630</v>
      </c>
      <c r="B14166" s="7" t="s">
        <v>53631</v>
      </c>
      <c r="C14166" s="7" t="s">
        <v>53632</v>
      </c>
      <c r="D14166" s="7" t="s">
        <v>53633</v>
      </c>
      <c r="E14166" s="8">
        <v>46.455665342377799</v>
      </c>
      <c r="F14166" s="8">
        <v>85.505828640615803</v>
      </c>
      <c r="G14166" s="8">
        <v>196.86700915205901</v>
      </c>
      <c r="H14166" s="8">
        <v>86.604081174700795</v>
      </c>
      <c r="I14166" s="8">
        <v>94.270440685132399</v>
      </c>
      <c r="J14166" s="8">
        <v>139.27768492893901</v>
      </c>
      <c r="K14166" s="8">
        <v>0.98572954486877995</v>
      </c>
      <c r="L14166" s="8">
        <v>-3.8536168541641803E-2</v>
      </c>
    </row>
    <row r="14167" spans="1:12" x14ac:dyDescent="0.2">
      <c r="A14167" s="7" t="s">
        <v>53634</v>
      </c>
      <c r="B14167" s="7" t="s">
        <v>53635</v>
      </c>
      <c r="C14167" s="7" t="s">
        <v>53636</v>
      </c>
      <c r="D14167" s="7" t="s">
        <v>53637</v>
      </c>
      <c r="E14167" s="8">
        <v>38.548318050058199</v>
      </c>
      <c r="F14167" s="8">
        <v>21.6221635642937</v>
      </c>
      <c r="G14167" s="8">
        <v>28.689162137737199</v>
      </c>
      <c r="H14167" s="8">
        <v>54.127550734187999</v>
      </c>
      <c r="I14167" s="8">
        <v>35.723535417523898</v>
      </c>
      <c r="J14167" s="8">
        <v>32.596904983368702</v>
      </c>
      <c r="K14167" s="8">
        <v>0.76916262942746605</v>
      </c>
      <c r="L14167" s="8">
        <v>0.462784767196595</v>
      </c>
    </row>
    <row r="14168" spans="1:12" x14ac:dyDescent="0.2">
      <c r="A14168" s="7" t="s">
        <v>53638</v>
      </c>
      <c r="B14168" s="7" t="s">
        <v>53639</v>
      </c>
      <c r="C14168" s="7" t="s">
        <v>53640</v>
      </c>
      <c r="D14168" s="7" t="s">
        <v>53641</v>
      </c>
      <c r="E14168" s="8">
        <v>134.42490396943401</v>
      </c>
      <c r="F14168" s="8">
        <v>185.754041529614</v>
      </c>
      <c r="G14168" s="8">
        <v>173.12425427944899</v>
      </c>
      <c r="H14168" s="8">
        <v>213.557791078523</v>
      </c>
      <c r="I14168" s="8">
        <v>202.43336736596899</v>
      </c>
      <c r="J14168" s="8">
        <v>163.97230991633899</v>
      </c>
      <c r="K14168" s="8">
        <v>0.76264144908414</v>
      </c>
      <c r="L14168" s="8">
        <v>0.23345721220542001</v>
      </c>
    </row>
    <row r="14169" spans="1:12" x14ac:dyDescent="0.2">
      <c r="A14169" s="7" t="s">
        <v>53642</v>
      </c>
      <c r="B14169" s="7" t="s">
        <v>53643</v>
      </c>
      <c r="C14169" s="7" t="s">
        <v>53644</v>
      </c>
      <c r="D14169" s="7" t="s">
        <v>53645</v>
      </c>
      <c r="E14169" s="8">
        <v>228.324653065729</v>
      </c>
      <c r="F14169" s="8">
        <v>309.59006921602298</v>
      </c>
      <c r="G14169" s="8">
        <v>284.91305847132099</v>
      </c>
      <c r="H14169" s="8">
        <v>288.35222482031003</v>
      </c>
      <c r="I14169" s="8">
        <v>337.388945609948</v>
      </c>
      <c r="J14169" s="8">
        <v>245.95846487450899</v>
      </c>
      <c r="K14169" s="8">
        <v>0.92730436001259697</v>
      </c>
      <c r="L14169" s="8">
        <v>8.3179405605696394E-2</v>
      </c>
    </row>
    <row r="14170" spans="1:12" x14ac:dyDescent="0.2">
      <c r="A14170" s="7" t="s">
        <v>53646</v>
      </c>
      <c r="B14170" s="7" t="s">
        <v>53647</v>
      </c>
      <c r="C14170" s="7" t="s">
        <v>53648</v>
      </c>
      <c r="D14170" s="7" t="s">
        <v>53649</v>
      </c>
      <c r="E14170" s="8">
        <v>0.98841841153995402</v>
      </c>
      <c r="F14170" s="8">
        <v>11.793907398705599</v>
      </c>
      <c r="G14170" s="8">
        <v>23.742754872610099</v>
      </c>
      <c r="H14170" s="8">
        <v>15.746196577218299</v>
      </c>
      <c r="I14170" s="8">
        <v>8.9308838543809692</v>
      </c>
      <c r="J14170" s="8">
        <v>4.9389249974801004</v>
      </c>
      <c r="K14170" s="8">
        <v>0.94747334208278899</v>
      </c>
      <c r="L14170" s="8">
        <v>-0.302335390452312</v>
      </c>
    </row>
    <row r="14171" spans="1:12" x14ac:dyDescent="0.2">
      <c r="A14171" s="7" t="s">
        <v>53650</v>
      </c>
      <c r="B14171" s="7" t="s">
        <v>53651</v>
      </c>
      <c r="C14171" s="7" t="s">
        <v>53652</v>
      </c>
      <c r="D14171" s="7" t="s">
        <v>53653</v>
      </c>
      <c r="E14171" s="8">
        <v>0</v>
      </c>
      <c r="F14171" s="8">
        <v>0.98282561655880296</v>
      </c>
      <c r="G14171" s="8">
        <v>4.9464072651271103</v>
      </c>
      <c r="H14171" s="8">
        <v>4.9206864303807301</v>
      </c>
      <c r="I14171" s="8">
        <v>0</v>
      </c>
      <c r="J14171" s="8">
        <v>13.828989992944299</v>
      </c>
      <c r="K14171" s="8">
        <v>0.78594173698616598</v>
      </c>
      <c r="L14171" s="8">
        <v>1.6613712755405099</v>
      </c>
    </row>
    <row r="14172" spans="1:12" x14ac:dyDescent="0.2">
      <c r="A14172" s="7" t="s">
        <v>53654</v>
      </c>
      <c r="B14172" s="7" t="s">
        <v>53655</v>
      </c>
      <c r="C14172" s="7" t="s">
        <v>53656</v>
      </c>
      <c r="D14172" s="7" t="s">
        <v>53657</v>
      </c>
      <c r="E14172" s="8">
        <v>1728.7438017833799</v>
      </c>
      <c r="F14172" s="8">
        <v>1670.8035481499601</v>
      </c>
      <c r="G14172" s="8">
        <v>1440.3937956050099</v>
      </c>
      <c r="H14172" s="8">
        <v>1677.9540727598301</v>
      </c>
      <c r="I14172" s="8">
        <v>1671.0676011975099</v>
      </c>
      <c r="J14172" s="8">
        <v>1273.2548643503701</v>
      </c>
      <c r="K14172" s="8">
        <v>0.91607467199342596</v>
      </c>
      <c r="L14172" s="8">
        <v>-6.6391199985671404E-2</v>
      </c>
    </row>
    <row r="14173" spans="1:12" x14ac:dyDescent="0.2">
      <c r="A14173" s="7" t="s">
        <v>53658</v>
      </c>
      <c r="B14173" s="7" t="s">
        <v>53659</v>
      </c>
      <c r="C14173" s="7" t="s">
        <v>53660</v>
      </c>
      <c r="D14173" s="7" t="s">
        <v>53661</v>
      </c>
      <c r="E14173" s="8">
        <v>64.247196750097004</v>
      </c>
      <c r="F14173" s="8">
        <v>89.437131106851098</v>
      </c>
      <c r="G14173" s="8">
        <v>96.949582396491294</v>
      </c>
      <c r="H14173" s="8">
        <v>106.286826896224</v>
      </c>
      <c r="I14173" s="8">
        <v>111.13988796563</v>
      </c>
      <c r="J14173" s="8">
        <v>122.48533993750701</v>
      </c>
      <c r="K14173" s="8">
        <v>0.55157411108360899</v>
      </c>
      <c r="L14173" s="8">
        <v>0.43955359325004201</v>
      </c>
    </row>
    <row r="14174" spans="1:12" x14ac:dyDescent="0.2">
      <c r="A14174" s="7" t="s">
        <v>53662</v>
      </c>
      <c r="B14174" s="7" t="s">
        <v>53663</v>
      </c>
      <c r="C14174" s="7" t="s">
        <v>53664</v>
      </c>
      <c r="D14174" s="7" t="s">
        <v>53665</v>
      </c>
      <c r="E14174" s="8">
        <v>235.24358194650901</v>
      </c>
      <c r="F14174" s="8">
        <v>221.13576372573101</v>
      </c>
      <c r="G14174" s="8">
        <v>305.68796898485499</v>
      </c>
      <c r="H14174" s="8">
        <v>163.36678948863999</v>
      </c>
      <c r="I14174" s="8">
        <v>229.22601892911101</v>
      </c>
      <c r="J14174" s="8">
        <v>222.25162488660499</v>
      </c>
      <c r="K14174" s="8">
        <v>0.62436525855964697</v>
      </c>
      <c r="L14174" s="8">
        <v>-0.30972238022707599</v>
      </c>
    </row>
    <row r="14175" spans="1:12" x14ac:dyDescent="0.2">
      <c r="A14175" s="7" t="s">
        <v>53666</v>
      </c>
      <c r="B14175" s="7" t="s">
        <v>53667</v>
      </c>
      <c r="C14175" s="7" t="s">
        <v>53668</v>
      </c>
      <c r="E14175" s="8">
        <v>28.6641339346587</v>
      </c>
      <c r="F14175" s="8">
        <v>12.7767330152644</v>
      </c>
      <c r="G14175" s="8">
        <v>34.624850855889797</v>
      </c>
      <c r="H14175" s="8">
        <v>12.793784718989899</v>
      </c>
      <c r="I14175" s="8">
        <v>23.815690278349201</v>
      </c>
      <c r="J14175" s="8">
        <v>19.755699989920402</v>
      </c>
      <c r="K14175" s="8">
        <v>0.85425312489664296</v>
      </c>
      <c r="L14175" s="8">
        <v>-0.43244066012333898</v>
      </c>
    </row>
    <row r="14176" spans="1:12" x14ac:dyDescent="0.2">
      <c r="A14176" s="7" t="s">
        <v>53669</v>
      </c>
      <c r="B14176" s="7" t="s">
        <v>53670</v>
      </c>
      <c r="C14176" s="7" t="s">
        <v>53671</v>
      </c>
      <c r="E14176" s="8">
        <v>48.432502165457699</v>
      </c>
      <c r="F14176" s="8">
        <v>15.725209864940799</v>
      </c>
      <c r="G14176" s="8">
        <v>16.817784701432199</v>
      </c>
      <c r="H14176" s="8">
        <v>32.476530440512803</v>
      </c>
      <c r="I14176" s="8">
        <v>29.7696128479365</v>
      </c>
      <c r="J14176" s="8">
        <v>23.706839987904502</v>
      </c>
      <c r="K14176" s="8">
        <v>0.97413928997118204</v>
      </c>
      <c r="L14176" s="8">
        <v>8.6189881798051496E-2</v>
      </c>
    </row>
    <row r="14177" spans="1:12" x14ac:dyDescent="0.2">
      <c r="A14177" s="7" t="s">
        <v>53672</v>
      </c>
      <c r="B14177" s="7" t="s">
        <v>53673</v>
      </c>
      <c r="C14177" s="7" t="s">
        <v>53674</v>
      </c>
      <c r="D14177" s="7" t="s">
        <v>53675</v>
      </c>
      <c r="E14177" s="8">
        <v>490.25553212381698</v>
      </c>
      <c r="F14177" s="8">
        <v>489.44715704628402</v>
      </c>
      <c r="G14177" s="8">
        <v>507.50138540204102</v>
      </c>
      <c r="H14177" s="8">
        <v>531.43413448111801</v>
      </c>
      <c r="I14177" s="8">
        <v>454.48275614516501</v>
      </c>
      <c r="J14177" s="8">
        <v>443.51546477371301</v>
      </c>
      <c r="K14177" s="8">
        <v>0.93126998879068501</v>
      </c>
      <c r="L14177" s="8">
        <v>-5.7124946952513203E-2</v>
      </c>
    </row>
    <row r="14178" spans="1:12" x14ac:dyDescent="0.2">
      <c r="A14178" s="7" t="s">
        <v>53676</v>
      </c>
      <c r="B14178" s="7" t="s">
        <v>53677</v>
      </c>
      <c r="C14178" s="7" t="s">
        <v>53678</v>
      </c>
      <c r="D14178" s="7" t="s">
        <v>53679</v>
      </c>
      <c r="E14178" s="8">
        <v>332.10858627742499</v>
      </c>
      <c r="F14178" s="8">
        <v>326.29810469752198</v>
      </c>
      <c r="G14178" s="8">
        <v>338.334256934694</v>
      </c>
      <c r="H14178" s="8">
        <v>354.28942298741202</v>
      </c>
      <c r="I14178" s="8">
        <v>385.02032616664599</v>
      </c>
      <c r="J14178" s="8">
        <v>377.33386980748003</v>
      </c>
      <c r="K14178" s="8">
        <v>0.74014478570327003</v>
      </c>
      <c r="L14178" s="8">
        <v>0.16386653870691201</v>
      </c>
    </row>
    <row r="14179" spans="1:12" x14ac:dyDescent="0.2">
      <c r="A14179" s="7" t="s">
        <v>53680</v>
      </c>
      <c r="B14179" s="7" t="s">
        <v>53681</v>
      </c>
      <c r="C14179" s="7" t="s">
        <v>53682</v>
      </c>
      <c r="D14179" s="7" t="s">
        <v>53683</v>
      </c>
      <c r="E14179" s="8">
        <v>208.55628483493001</v>
      </c>
      <c r="F14179" s="8">
        <v>243.740752906583</v>
      </c>
      <c r="G14179" s="8">
        <v>222.58832693072</v>
      </c>
      <c r="H14179" s="8">
        <v>168.28747591902101</v>
      </c>
      <c r="I14179" s="8">
        <v>237.16458235522799</v>
      </c>
      <c r="J14179" s="8">
        <v>209.41041989315599</v>
      </c>
      <c r="K14179" s="8">
        <v>0.874894775835106</v>
      </c>
      <c r="L14179" s="8">
        <v>-0.134477599461122</v>
      </c>
    </row>
    <row r="14180" spans="1:12" x14ac:dyDescent="0.2">
      <c r="A14180" s="7" t="s">
        <v>53684</v>
      </c>
      <c r="B14180" s="7" t="s">
        <v>53685</v>
      </c>
      <c r="D14180" s="7" t="s">
        <v>53686</v>
      </c>
      <c r="E14180" s="8">
        <v>62.270359927017097</v>
      </c>
      <c r="F14180" s="8">
        <v>59.952362610087</v>
      </c>
      <c r="G14180" s="8">
        <v>44.517665386144003</v>
      </c>
      <c r="H14180" s="8">
        <v>93.493042177233804</v>
      </c>
      <c r="I14180" s="8">
        <v>65.493148265460405</v>
      </c>
      <c r="J14180" s="8">
        <v>60.254884969257297</v>
      </c>
      <c r="K14180" s="8">
        <v>0.72237739183433303</v>
      </c>
      <c r="L14180" s="8">
        <v>0.39495539668533602</v>
      </c>
    </row>
    <row r="14181" spans="1:12" x14ac:dyDescent="0.2">
      <c r="A14181" s="7" t="s">
        <v>53687</v>
      </c>
      <c r="B14181" s="7" t="s">
        <v>1263</v>
      </c>
      <c r="C14181" s="7" t="s">
        <v>53688</v>
      </c>
      <c r="D14181" s="7" t="s">
        <v>1265</v>
      </c>
      <c r="E14181" s="8">
        <v>344.95802562744399</v>
      </c>
      <c r="F14181" s="8">
        <v>211.30750756014299</v>
      </c>
      <c r="G14181" s="8">
        <v>216.65263821256701</v>
      </c>
      <c r="H14181" s="8">
        <v>95.4613167493861</v>
      </c>
      <c r="I14181" s="8">
        <v>70.454750406783205</v>
      </c>
      <c r="J14181" s="8">
        <v>50.377034974296997</v>
      </c>
      <c r="K14181" s="8">
        <v>9.4301403097930805E-6</v>
      </c>
      <c r="L14181" s="8">
        <v>-1.83721578386595</v>
      </c>
    </row>
    <row r="14182" spans="1:12" x14ac:dyDescent="0.2">
      <c r="A14182" s="7" t="s">
        <v>53689</v>
      </c>
      <c r="B14182" s="7" t="s">
        <v>53690</v>
      </c>
      <c r="C14182" s="7" t="s">
        <v>53691</v>
      </c>
      <c r="D14182" s="7" t="s">
        <v>53692</v>
      </c>
      <c r="E14182" s="8">
        <v>8.8957657038595794</v>
      </c>
      <c r="F14182" s="8">
        <v>23.587814797411301</v>
      </c>
      <c r="G14182" s="8">
        <v>27.6998806847118</v>
      </c>
      <c r="H14182" s="8">
        <v>39.365491443045798</v>
      </c>
      <c r="I14182" s="8">
        <v>39.6928171305821</v>
      </c>
      <c r="J14182" s="8">
        <v>38.523614980344803</v>
      </c>
      <c r="K14182" s="8">
        <v>0.441127141923778</v>
      </c>
      <c r="L14182" s="8">
        <v>0.96617061093843604</v>
      </c>
    </row>
    <row r="14183" spans="1:12" x14ac:dyDescent="0.2">
      <c r="A14183" s="7" t="s">
        <v>53693</v>
      </c>
      <c r="B14183" s="7" t="s">
        <v>53694</v>
      </c>
      <c r="D14183" s="7" t="s">
        <v>53695</v>
      </c>
      <c r="E14183" s="8">
        <v>0</v>
      </c>
      <c r="F14183" s="8">
        <v>186.73686714617301</v>
      </c>
      <c r="G14183" s="8">
        <v>209.72766804138899</v>
      </c>
      <c r="H14183" s="8">
        <v>133.84267090635601</v>
      </c>
      <c r="I14183" s="8">
        <v>241.13386406828599</v>
      </c>
      <c r="J14183" s="8">
        <v>19.755699989920402</v>
      </c>
      <c r="K14183" s="8">
        <v>0.99982572783453905</v>
      </c>
      <c r="L14183" s="8">
        <v>-6.3114252940135902E-3</v>
      </c>
    </row>
    <row r="14184" spans="1:12" x14ac:dyDescent="0.2">
      <c r="A14184" s="7" t="s">
        <v>53696</v>
      </c>
      <c r="B14184" s="7" t="s">
        <v>53697</v>
      </c>
      <c r="C14184" s="7" t="s">
        <v>53698</v>
      </c>
      <c r="D14184" s="7" t="s">
        <v>53699</v>
      </c>
      <c r="E14184" s="8">
        <v>158.14694584639301</v>
      </c>
      <c r="F14184" s="8">
        <v>200.496425777996</v>
      </c>
      <c r="G14184" s="8">
        <v>180.04922445062701</v>
      </c>
      <c r="H14184" s="8">
        <v>293.27291125069098</v>
      </c>
      <c r="I14184" s="8">
        <v>196.47944479638099</v>
      </c>
      <c r="J14184" s="8">
        <v>218.30048488862101</v>
      </c>
      <c r="K14184" s="8">
        <v>0.476721175076252</v>
      </c>
      <c r="L14184" s="8">
        <v>0.39442856757045303</v>
      </c>
    </row>
    <row r="14185" spans="1:12" x14ac:dyDescent="0.2">
      <c r="A14185" s="7" t="s">
        <v>53700</v>
      </c>
      <c r="B14185" s="7" t="s">
        <v>53701</v>
      </c>
      <c r="C14185" s="7" t="s">
        <v>53702</v>
      </c>
      <c r="D14185" s="7" t="s">
        <v>53703</v>
      </c>
      <c r="E14185" s="8">
        <v>78.085054511656395</v>
      </c>
      <c r="F14185" s="8">
        <v>94.351259189645106</v>
      </c>
      <c r="G14185" s="8">
        <v>72.217546070855803</v>
      </c>
      <c r="H14185" s="8">
        <v>93.493042177233804</v>
      </c>
      <c r="I14185" s="8">
        <v>117.093810535217</v>
      </c>
      <c r="J14185" s="8">
        <v>77.047229960689606</v>
      </c>
      <c r="K14185" s="8">
        <v>0.83748048237369099</v>
      </c>
      <c r="L14185" s="8">
        <v>0.23336402008638299</v>
      </c>
    </row>
    <row r="14186" spans="1:12" x14ac:dyDescent="0.2">
      <c r="A14186" s="7" t="s">
        <v>53704</v>
      </c>
      <c r="B14186" s="7" t="s">
        <v>53705</v>
      </c>
      <c r="C14186" s="7" t="s">
        <v>53706</v>
      </c>
      <c r="D14186" s="7" t="s">
        <v>53707</v>
      </c>
      <c r="E14186" s="8">
        <v>417.11256966986099</v>
      </c>
      <c r="F14186" s="8">
        <v>400.01002593943298</v>
      </c>
      <c r="G14186" s="8">
        <v>443.19809095538898</v>
      </c>
      <c r="H14186" s="8">
        <v>413.33766015198103</v>
      </c>
      <c r="I14186" s="8">
        <v>459.44435828648699</v>
      </c>
      <c r="J14186" s="8">
        <v>439.56432477572901</v>
      </c>
      <c r="K14186" s="8">
        <v>0.92937332570195197</v>
      </c>
      <c r="L14186" s="8">
        <v>5.8352263246263102E-2</v>
      </c>
    </row>
    <row r="14187" spans="1:12" x14ac:dyDescent="0.2">
      <c r="A14187" s="7" t="s">
        <v>53708</v>
      </c>
      <c r="B14187" s="7" t="s">
        <v>53709</v>
      </c>
      <c r="C14187" s="7" t="s">
        <v>53710</v>
      </c>
      <c r="E14187" s="8">
        <v>35.583062815438304</v>
      </c>
      <c r="F14187" s="8">
        <v>134.64710946855601</v>
      </c>
      <c r="G14187" s="8">
        <v>136.52084051750799</v>
      </c>
      <c r="H14187" s="8">
        <v>84.635806602548499</v>
      </c>
      <c r="I14187" s="8">
        <v>123.047733104804</v>
      </c>
      <c r="J14187" s="8">
        <v>117.546414940026</v>
      </c>
      <c r="K14187" s="8">
        <v>0.966691965814095</v>
      </c>
      <c r="L14187" s="8">
        <v>8.4318872610523399E-2</v>
      </c>
    </row>
    <row r="14188" spans="1:12" x14ac:dyDescent="0.2">
      <c r="A14188" s="7" t="s">
        <v>53711</v>
      </c>
      <c r="B14188" s="7" t="s">
        <v>53712</v>
      </c>
      <c r="C14188" s="7" t="s">
        <v>53713</v>
      </c>
      <c r="E14188" s="8">
        <v>53.374594223157501</v>
      </c>
      <c r="F14188" s="8">
        <v>79.608874941262997</v>
      </c>
      <c r="G14188" s="8">
        <v>58.367605728499903</v>
      </c>
      <c r="H14188" s="8">
        <v>50.191001589883399</v>
      </c>
      <c r="I14188" s="8">
        <v>29.7696128479365</v>
      </c>
      <c r="J14188" s="8">
        <v>24.694624987400498</v>
      </c>
      <c r="K14188" s="8">
        <v>0.33799259767733902</v>
      </c>
      <c r="L14188" s="8">
        <v>-0.87046695945979702</v>
      </c>
    </row>
    <row r="14189" spans="1:12" x14ac:dyDescent="0.2">
      <c r="A14189" s="7" t="s">
        <v>53714</v>
      </c>
      <c r="B14189" s="7" t="s">
        <v>53715</v>
      </c>
      <c r="D14189" s="7" t="s">
        <v>53716</v>
      </c>
      <c r="E14189" s="8">
        <v>18.779949819259102</v>
      </c>
      <c r="F14189" s="8">
        <v>0.98282561655880296</v>
      </c>
      <c r="G14189" s="8">
        <v>0.98928145302542203</v>
      </c>
      <c r="H14189" s="8">
        <v>4.9206864303807301</v>
      </c>
      <c r="I14189" s="8">
        <v>0</v>
      </c>
      <c r="J14189" s="8">
        <v>3.9511399979840802</v>
      </c>
      <c r="K14189" s="8">
        <v>0.834704272728374</v>
      </c>
      <c r="L14189" s="8">
        <v>-1.22534372852377</v>
      </c>
    </row>
    <row r="14190" spans="1:12" x14ac:dyDescent="0.2">
      <c r="A14190" s="7" t="s">
        <v>53717</v>
      </c>
      <c r="B14190" s="7" t="s">
        <v>53718</v>
      </c>
      <c r="C14190" s="7" t="s">
        <v>53719</v>
      </c>
      <c r="D14190" s="7" t="s">
        <v>53720</v>
      </c>
      <c r="E14190" s="8">
        <v>243.15092923882901</v>
      </c>
      <c r="F14190" s="8">
        <v>259.465962771524</v>
      </c>
      <c r="G14190" s="8">
        <v>224.566889836771</v>
      </c>
      <c r="H14190" s="8">
        <v>155.49369120003101</v>
      </c>
      <c r="I14190" s="8">
        <v>202.43336736596899</v>
      </c>
      <c r="J14190" s="8">
        <v>146.19217992541101</v>
      </c>
      <c r="K14190" s="8">
        <v>0.20012591429323701</v>
      </c>
      <c r="L14190" s="8">
        <v>-0.52865285989491395</v>
      </c>
    </row>
    <row r="14191" spans="1:12" x14ac:dyDescent="0.2">
      <c r="A14191" s="7" t="s">
        <v>53721</v>
      </c>
      <c r="B14191" s="7" t="s">
        <v>53722</v>
      </c>
      <c r="E14191" s="8">
        <v>0.98841841153995402</v>
      </c>
      <c r="F14191" s="8">
        <v>20.639337947734901</v>
      </c>
      <c r="G14191" s="8">
        <v>9.8928145302542205</v>
      </c>
      <c r="H14191" s="8">
        <v>12.793784718989899</v>
      </c>
      <c r="I14191" s="8">
        <v>25.800331134878299</v>
      </c>
      <c r="J14191" s="8">
        <v>16.792344991432302</v>
      </c>
      <c r="K14191" s="8">
        <v>0.79186734878277998</v>
      </c>
      <c r="L14191" s="8">
        <v>0.81281247564262704</v>
      </c>
    </row>
    <row r="14192" spans="1:12" x14ac:dyDescent="0.2">
      <c r="A14192" s="7" t="s">
        <v>53723</v>
      </c>
      <c r="B14192" s="7" t="s">
        <v>53724</v>
      </c>
      <c r="C14192" s="7" t="s">
        <v>53725</v>
      </c>
      <c r="D14192" s="7" t="s">
        <v>53726</v>
      </c>
      <c r="E14192" s="8">
        <v>186.81107978105101</v>
      </c>
      <c r="F14192" s="8">
        <v>178.874262213702</v>
      </c>
      <c r="G14192" s="8">
        <v>71.228264617830405</v>
      </c>
      <c r="H14192" s="8">
        <v>53.143413448111801</v>
      </c>
      <c r="I14192" s="8">
        <v>84.347236402486899</v>
      </c>
      <c r="J14192" s="8">
        <v>76.059444961193606</v>
      </c>
      <c r="K14192" s="8">
        <v>0.14012076789592201</v>
      </c>
      <c r="L14192" s="8">
        <v>-1.0328983605683699</v>
      </c>
    </row>
    <row r="14193" spans="1:12" x14ac:dyDescent="0.2">
      <c r="A14193" s="7" t="s">
        <v>53727</v>
      </c>
      <c r="B14193" s="7" t="s">
        <v>53728</v>
      </c>
      <c r="C14193" s="7" t="s">
        <v>53729</v>
      </c>
      <c r="D14193" s="7" t="s">
        <v>53730</v>
      </c>
      <c r="E14193" s="8">
        <v>369.66848591594299</v>
      </c>
      <c r="F14193" s="8">
        <v>550.38234527293002</v>
      </c>
      <c r="G14193" s="8">
        <v>588.62246455012598</v>
      </c>
      <c r="H14193" s="8">
        <v>428.09971944312298</v>
      </c>
      <c r="I14193" s="8">
        <v>615.23866552402205</v>
      </c>
      <c r="J14193" s="8">
        <v>544.26953472230696</v>
      </c>
      <c r="K14193" s="8">
        <v>0.93771623039840502</v>
      </c>
      <c r="L14193" s="8">
        <v>7.3534291233272195E-2</v>
      </c>
    </row>
    <row r="14194" spans="1:12" x14ac:dyDescent="0.2">
      <c r="A14194" s="7" t="s">
        <v>53731</v>
      </c>
      <c r="B14194" s="7" t="s">
        <v>53732</v>
      </c>
      <c r="C14194" s="7" t="s">
        <v>53733</v>
      </c>
      <c r="D14194" s="7" t="s">
        <v>53734</v>
      </c>
      <c r="E14194" s="8">
        <v>20.756786642339002</v>
      </c>
      <c r="F14194" s="8">
        <v>38.3301990457933</v>
      </c>
      <c r="G14194" s="8">
        <v>25.721317778661</v>
      </c>
      <c r="H14194" s="8">
        <v>34.4448050126651</v>
      </c>
      <c r="I14194" s="8">
        <v>17.861767708761899</v>
      </c>
      <c r="J14194" s="8">
        <v>39.511399979840803</v>
      </c>
      <c r="K14194" s="8">
        <v>0.96184681624777002</v>
      </c>
      <c r="L14194" s="8">
        <v>0.114579538104798</v>
      </c>
    </row>
    <row r="14195" spans="1:12" x14ac:dyDescent="0.2">
      <c r="A14195" s="7" t="s">
        <v>53735</v>
      </c>
      <c r="B14195" s="7" t="s">
        <v>53736</v>
      </c>
      <c r="C14195" s="7" t="s">
        <v>53737</v>
      </c>
      <c r="D14195" s="7" t="s">
        <v>53738</v>
      </c>
      <c r="E14195" s="8">
        <v>580.20160757395297</v>
      </c>
      <c r="F14195" s="8">
        <v>324.33245346440498</v>
      </c>
      <c r="G14195" s="8">
        <v>372.95910779058403</v>
      </c>
      <c r="H14195" s="8">
        <v>549.14860563048899</v>
      </c>
      <c r="I14195" s="8">
        <v>318.53485747292098</v>
      </c>
      <c r="J14195" s="8">
        <v>334.859114829151</v>
      </c>
      <c r="K14195" s="8">
        <v>0.94290447998070903</v>
      </c>
      <c r="L14195" s="8">
        <v>-8.7164125983430804E-2</v>
      </c>
    </row>
    <row r="14196" spans="1:12" x14ac:dyDescent="0.2">
      <c r="A14196" s="7" t="s">
        <v>53739</v>
      </c>
      <c r="B14196" s="7" t="s">
        <v>53740</v>
      </c>
      <c r="C14196" s="7" t="s">
        <v>53741</v>
      </c>
      <c r="D14196" s="7" t="s">
        <v>53742</v>
      </c>
      <c r="E14196" s="8">
        <v>37.559899638518303</v>
      </c>
      <c r="F14196" s="8">
        <v>33.416070962999299</v>
      </c>
      <c r="G14196" s="8">
        <v>29.678443590762701</v>
      </c>
      <c r="H14196" s="8">
        <v>37.397216870893502</v>
      </c>
      <c r="I14196" s="8">
        <v>30.761933276201098</v>
      </c>
      <c r="J14196" s="8">
        <v>18.767914990424401</v>
      </c>
      <c r="K14196" s="8">
        <v>0.92093171431520504</v>
      </c>
      <c r="L14196" s="8">
        <v>-0.21147851484484001</v>
      </c>
    </row>
    <row r="14197" spans="1:12" x14ac:dyDescent="0.2">
      <c r="A14197" s="7" t="s">
        <v>53743</v>
      </c>
      <c r="B14197" s="7" t="s">
        <v>53744</v>
      </c>
      <c r="C14197" s="7" t="s">
        <v>53745</v>
      </c>
      <c r="D14197" s="7" t="s">
        <v>53746</v>
      </c>
      <c r="E14197" s="8">
        <v>48.432502165457699</v>
      </c>
      <c r="F14197" s="8">
        <v>0</v>
      </c>
      <c r="G14197" s="8">
        <v>12.8606588893305</v>
      </c>
      <c r="H14197" s="8">
        <v>11.8096474329137</v>
      </c>
      <c r="I14197" s="8">
        <v>0</v>
      </c>
      <c r="J14197" s="8">
        <v>0</v>
      </c>
      <c r="K14197" s="8">
        <v>0.83248738263275301</v>
      </c>
      <c r="L14197" s="8">
        <v>-2.3755136546020901</v>
      </c>
    </row>
    <row r="14198" spans="1:12" x14ac:dyDescent="0.2">
      <c r="A14198" s="7" t="s">
        <v>53747</v>
      </c>
      <c r="B14198" s="7" t="s">
        <v>53748</v>
      </c>
      <c r="C14198" s="7" t="s">
        <v>53749</v>
      </c>
      <c r="D14198" s="7" t="s">
        <v>53750</v>
      </c>
      <c r="E14198" s="8">
        <v>15.8146945846393</v>
      </c>
      <c r="F14198" s="8">
        <v>11.793907398705599</v>
      </c>
      <c r="G14198" s="8">
        <v>1.9785629060508401</v>
      </c>
      <c r="H14198" s="8">
        <v>2.95241185822844</v>
      </c>
      <c r="I14198" s="8">
        <v>2.97696128479366</v>
      </c>
      <c r="J14198" s="8">
        <v>9.8778499949602097</v>
      </c>
      <c r="K14198" s="8">
        <v>0.81547143477962802</v>
      </c>
      <c r="L14198" s="8">
        <v>-0.90443876589197003</v>
      </c>
    </row>
    <row r="14199" spans="1:12" x14ac:dyDescent="0.2">
      <c r="A14199" s="7" t="s">
        <v>53751</v>
      </c>
      <c r="B14199" s="7" t="s">
        <v>53752</v>
      </c>
      <c r="D14199" s="7" t="s">
        <v>53753</v>
      </c>
      <c r="E14199" s="8">
        <v>12.8494393500194</v>
      </c>
      <c r="F14199" s="8">
        <v>3.9313024662352101</v>
      </c>
      <c r="G14199" s="8">
        <v>3.9571258121016899</v>
      </c>
      <c r="H14199" s="8">
        <v>43.302040587350398</v>
      </c>
      <c r="I14199" s="8">
        <v>73.431711691576794</v>
      </c>
      <c r="J14199" s="8">
        <v>32.596904983368702</v>
      </c>
      <c r="K14199" s="8">
        <v>3.3092687651010201E-3</v>
      </c>
      <c r="L14199" s="8">
        <v>2.8484065023945702</v>
      </c>
    </row>
    <row r="14200" spans="1:12" x14ac:dyDescent="0.2">
      <c r="A14200" s="7" t="s">
        <v>53754</v>
      </c>
      <c r="B14200" s="7" t="s">
        <v>53755</v>
      </c>
      <c r="D14200" s="7" t="s">
        <v>53756</v>
      </c>
      <c r="E14200" s="8">
        <v>8.8957657038595794</v>
      </c>
      <c r="F14200" s="8">
        <v>13.7595586318232</v>
      </c>
      <c r="G14200" s="8">
        <v>22.753473419584701</v>
      </c>
      <c r="H14200" s="8">
        <v>6.8889610025330201</v>
      </c>
      <c r="I14200" s="8">
        <v>4.9616021413227598</v>
      </c>
      <c r="J14200" s="8">
        <v>14.816774992440299</v>
      </c>
      <c r="K14200" s="8">
        <v>0.77732104914941302</v>
      </c>
      <c r="L14200" s="8">
        <v>-0.76774090485256896</v>
      </c>
    </row>
    <row r="14201" spans="1:12" x14ac:dyDescent="0.2">
      <c r="A14201" s="7" t="s">
        <v>53757</v>
      </c>
      <c r="B14201" s="7" t="s">
        <v>53758</v>
      </c>
      <c r="C14201" s="7" t="s">
        <v>53759</v>
      </c>
      <c r="D14201" s="7" t="s">
        <v>53760</v>
      </c>
      <c r="E14201" s="8">
        <v>249.08143970806799</v>
      </c>
      <c r="F14201" s="8">
        <v>189.685343995849</v>
      </c>
      <c r="G14201" s="8">
        <v>186.974194621805</v>
      </c>
      <c r="H14201" s="8">
        <v>316.89220611651899</v>
      </c>
      <c r="I14201" s="8">
        <v>265.94187477489999</v>
      </c>
      <c r="J14201" s="8">
        <v>198.54478489869999</v>
      </c>
      <c r="K14201" s="8">
        <v>0.62733032781781595</v>
      </c>
      <c r="L14201" s="8">
        <v>0.320499531734661</v>
      </c>
    </row>
    <row r="14202" spans="1:12" x14ac:dyDescent="0.2">
      <c r="A14202" s="7" t="s">
        <v>53761</v>
      </c>
      <c r="B14202" s="7" t="s">
        <v>53762</v>
      </c>
      <c r="C14202" s="7" t="s">
        <v>53763</v>
      </c>
      <c r="D14202" s="7" t="s">
        <v>53764</v>
      </c>
      <c r="E14202" s="8">
        <v>121.57546461941401</v>
      </c>
      <c r="F14202" s="8">
        <v>240.79227605690701</v>
      </c>
      <c r="G14202" s="8">
        <v>190.931320433906</v>
      </c>
      <c r="H14202" s="8">
        <v>194.85918264307699</v>
      </c>
      <c r="I14202" s="8">
        <v>192.51016308332299</v>
      </c>
      <c r="J14202" s="8">
        <v>179.77686990827601</v>
      </c>
      <c r="K14202" s="8">
        <v>0.97662789442065401</v>
      </c>
      <c r="L14202" s="8">
        <v>3.5597982530562101E-2</v>
      </c>
    </row>
    <row r="14203" spans="1:12" x14ac:dyDescent="0.2">
      <c r="A14203" s="7" t="s">
        <v>53765</v>
      </c>
      <c r="B14203" s="7" t="s">
        <v>53766</v>
      </c>
      <c r="C14203" s="7" t="s">
        <v>53767</v>
      </c>
      <c r="D14203" s="7" t="s">
        <v>53768</v>
      </c>
      <c r="E14203" s="8">
        <v>1428.26460467523</v>
      </c>
      <c r="F14203" s="8">
        <v>957.27215052827398</v>
      </c>
      <c r="G14203" s="8">
        <v>1177.2449291002499</v>
      </c>
      <c r="H14203" s="8">
        <v>1752.7485065016101</v>
      </c>
      <c r="I14203" s="8">
        <v>1293.98583845698</v>
      </c>
      <c r="J14203" s="8">
        <v>1366.1066543029999</v>
      </c>
      <c r="K14203" s="8">
        <v>0.441127141923778</v>
      </c>
      <c r="L14203" s="8">
        <v>0.30873385748658</v>
      </c>
    </row>
    <row r="14204" spans="1:12" x14ac:dyDescent="0.2">
      <c r="A14204" s="7" t="s">
        <v>53769</v>
      </c>
      <c r="B14204" s="7" t="s">
        <v>53770</v>
      </c>
      <c r="C14204" s="7" t="s">
        <v>53771</v>
      </c>
      <c r="D14204" s="7" t="s">
        <v>53772</v>
      </c>
      <c r="E14204" s="8">
        <v>173.96164043103201</v>
      </c>
      <c r="F14204" s="8">
        <v>195.58229769520199</v>
      </c>
      <c r="G14204" s="8">
        <v>200.824134964161</v>
      </c>
      <c r="H14204" s="8">
        <v>298.19359768107199</v>
      </c>
      <c r="I14204" s="8">
        <v>220.29513507473001</v>
      </c>
      <c r="J14204" s="8">
        <v>218.30048488862101</v>
      </c>
      <c r="K14204" s="8">
        <v>0.47014426594241199</v>
      </c>
      <c r="L14204" s="8">
        <v>0.36940976209474002</v>
      </c>
    </row>
    <row r="14205" spans="1:12" x14ac:dyDescent="0.2">
      <c r="A14205" s="7" t="s">
        <v>53773</v>
      </c>
      <c r="B14205" s="7" t="s">
        <v>53774</v>
      </c>
      <c r="C14205" s="7" t="s">
        <v>53775</v>
      </c>
      <c r="D14205" s="7" t="s">
        <v>53776</v>
      </c>
      <c r="E14205" s="8">
        <v>1763.3384461872799</v>
      </c>
      <c r="F14205" s="8">
        <v>1812.3304369344301</v>
      </c>
      <c r="G14205" s="8">
        <v>1730.2532613414601</v>
      </c>
      <c r="H14205" s="8">
        <v>1846.24154867885</v>
      </c>
      <c r="I14205" s="8">
        <v>1888.3857749874401</v>
      </c>
      <c r="J14205" s="8">
        <v>1918.27846902127</v>
      </c>
      <c r="K14205" s="8">
        <v>0.78332706357597703</v>
      </c>
      <c r="L14205" s="8">
        <v>9.1382086741185906E-2</v>
      </c>
    </row>
    <row r="14206" spans="1:12" x14ac:dyDescent="0.2">
      <c r="A14206" s="7" t="s">
        <v>53777</v>
      </c>
      <c r="B14206" s="7" t="s">
        <v>53778</v>
      </c>
      <c r="C14206" s="7" t="s">
        <v>53779</v>
      </c>
      <c r="D14206" s="7" t="s">
        <v>53780</v>
      </c>
      <c r="E14206" s="8">
        <v>12.8494393500194</v>
      </c>
      <c r="F14206" s="8">
        <v>27.5191172636465</v>
      </c>
      <c r="G14206" s="8">
        <v>30.667725043788099</v>
      </c>
      <c r="H14206" s="8">
        <v>0</v>
      </c>
      <c r="I14206" s="8">
        <v>35.723535417523898</v>
      </c>
      <c r="J14206" s="8">
        <v>22.719054988408502</v>
      </c>
      <c r="K14206" s="8">
        <v>0.94805603400064897</v>
      </c>
      <c r="L14206" s="8">
        <v>-0.28175311594611901</v>
      </c>
    </row>
    <row r="14207" spans="1:12" x14ac:dyDescent="0.2">
      <c r="A14207" s="7" t="s">
        <v>53781</v>
      </c>
      <c r="B14207" s="7" t="s">
        <v>53782</v>
      </c>
      <c r="C14207" s="7" t="s">
        <v>53783</v>
      </c>
      <c r="D14207" s="7" t="s">
        <v>53784</v>
      </c>
      <c r="E14207" s="8">
        <v>13.8378577615594</v>
      </c>
      <c r="F14207" s="8">
        <v>26.536291647087701</v>
      </c>
      <c r="G14207" s="8">
        <v>48.474791198245697</v>
      </c>
      <c r="H14207" s="8">
        <v>12.793784718989899</v>
      </c>
      <c r="I14207" s="8">
        <v>10.9155247109101</v>
      </c>
      <c r="J14207" s="8">
        <v>50.377034974296997</v>
      </c>
      <c r="K14207" s="8">
        <v>0.93516731379350904</v>
      </c>
      <c r="L14207" s="8">
        <v>-0.262075466911731</v>
      </c>
    </row>
    <row r="14208" spans="1:12" x14ac:dyDescent="0.2">
      <c r="A14208" s="7" t="s">
        <v>53785</v>
      </c>
      <c r="B14208" s="7" t="s">
        <v>53786</v>
      </c>
      <c r="C14208" s="7" t="s">
        <v>53787</v>
      </c>
      <c r="D14208" s="7" t="s">
        <v>53788</v>
      </c>
      <c r="E14208" s="8">
        <v>674.10135667024895</v>
      </c>
      <c r="F14208" s="8">
        <v>412.78675895469701</v>
      </c>
      <c r="G14208" s="8">
        <v>347.23779001192298</v>
      </c>
      <c r="H14208" s="8">
        <v>120.06474890129</v>
      </c>
      <c r="I14208" s="8">
        <v>120.070771820011</v>
      </c>
      <c r="J14208" s="8">
        <v>113.595274942042</v>
      </c>
      <c r="K14208" s="8">
        <v>1.0940926217307E-9</v>
      </c>
      <c r="L14208" s="8">
        <v>-2.01943932554373</v>
      </c>
    </row>
    <row r="14209" spans="1:12" x14ac:dyDescent="0.2">
      <c r="A14209" s="7" t="s">
        <v>53789</v>
      </c>
      <c r="B14209" s="7" t="s">
        <v>53790</v>
      </c>
      <c r="C14209" s="7" t="s">
        <v>53791</v>
      </c>
      <c r="D14209" s="7" t="s">
        <v>53792</v>
      </c>
      <c r="E14209" s="8">
        <v>285.65292093504701</v>
      </c>
      <c r="F14209" s="8">
        <v>170.02883166467299</v>
      </c>
      <c r="G14209" s="8">
        <v>264.13814795778802</v>
      </c>
      <c r="H14209" s="8">
        <v>303.114284111453</v>
      </c>
      <c r="I14209" s="8">
        <v>210.37193079208501</v>
      </c>
      <c r="J14209" s="8">
        <v>201.50813989718799</v>
      </c>
      <c r="K14209" s="8">
        <v>0.99334480277071102</v>
      </c>
      <c r="L14209" s="8">
        <v>-9.6001954349759899E-3</v>
      </c>
    </row>
    <row r="14210" spans="1:12" x14ac:dyDescent="0.2">
      <c r="A14210" s="7" t="s">
        <v>53793</v>
      </c>
      <c r="B14210" s="7" t="s">
        <v>53794</v>
      </c>
      <c r="E14210" s="8">
        <v>9.88418411539954</v>
      </c>
      <c r="F14210" s="8">
        <v>13.7595586318232</v>
      </c>
      <c r="G14210" s="8">
        <v>16.817784701432199</v>
      </c>
      <c r="H14210" s="8">
        <v>10.825510146837599</v>
      </c>
      <c r="I14210" s="8">
        <v>8.9308838543809692</v>
      </c>
      <c r="J14210" s="8">
        <v>14.816774992440299</v>
      </c>
      <c r="K14210" s="8">
        <v>0.94458866832368804</v>
      </c>
      <c r="L14210" s="8">
        <v>-0.22681860124514799</v>
      </c>
    </row>
    <row r="14211" spans="1:12" x14ac:dyDescent="0.2">
      <c r="A14211" s="7" t="s">
        <v>53795</v>
      </c>
      <c r="B14211" s="7" t="s">
        <v>53796</v>
      </c>
      <c r="C14211" s="7" t="s">
        <v>53797</v>
      </c>
      <c r="D14211" s="7" t="s">
        <v>53798</v>
      </c>
      <c r="E14211" s="8">
        <v>602.93523103937196</v>
      </c>
      <c r="F14211" s="8">
        <v>579.86711376969401</v>
      </c>
      <c r="G14211" s="8">
        <v>547.07264352305799</v>
      </c>
      <c r="H14211" s="8">
        <v>427.11558215704702</v>
      </c>
      <c r="I14211" s="8">
        <v>604.32314081311199</v>
      </c>
      <c r="J14211" s="8">
        <v>517.59933973591501</v>
      </c>
      <c r="K14211" s="8">
        <v>0.77663392718040303</v>
      </c>
      <c r="L14211" s="8">
        <v>-0.15934787299417999</v>
      </c>
    </row>
    <row r="14212" spans="1:12" x14ac:dyDescent="0.2">
      <c r="A14212" s="7" t="s">
        <v>53799</v>
      </c>
      <c r="B14212" s="7" t="s">
        <v>53800</v>
      </c>
      <c r="C14212" s="7" t="s">
        <v>53801</v>
      </c>
      <c r="D14212" s="7" t="s">
        <v>53802</v>
      </c>
      <c r="E14212" s="8">
        <v>18.779949819259102</v>
      </c>
      <c r="F14212" s="8">
        <v>28.501942880205299</v>
      </c>
      <c r="G14212" s="8">
        <v>26.710599231686398</v>
      </c>
      <c r="H14212" s="8">
        <v>14.762059291142201</v>
      </c>
      <c r="I14212" s="8">
        <v>17.861767708761899</v>
      </c>
      <c r="J14212" s="8">
        <v>21.731269988912501</v>
      </c>
      <c r="K14212" s="8">
        <v>0.82550227501540396</v>
      </c>
      <c r="L14212" s="8">
        <v>-0.44507424108480498</v>
      </c>
    </row>
    <row r="14213" spans="1:12" x14ac:dyDescent="0.2">
      <c r="A14213" s="7" t="s">
        <v>53803</v>
      </c>
      <c r="B14213" s="7" t="s">
        <v>53804</v>
      </c>
      <c r="D14213" s="7" t="s">
        <v>53805</v>
      </c>
      <c r="E14213" s="8">
        <v>20.756786642339002</v>
      </c>
      <c r="F14213" s="8">
        <v>4.9141280827940097</v>
      </c>
      <c r="G14213" s="8">
        <v>13.8499403423559</v>
      </c>
      <c r="H14213" s="8">
        <v>103.334415037995</v>
      </c>
      <c r="I14213" s="8">
        <v>72.439391263312302</v>
      </c>
      <c r="J14213" s="8">
        <v>58.279314970265197</v>
      </c>
      <c r="K14213" s="8">
        <v>7.2104704347293895E-4</v>
      </c>
      <c r="L14213" s="8">
        <v>2.5666370680876001</v>
      </c>
    </row>
    <row r="14214" spans="1:12" x14ac:dyDescent="0.2">
      <c r="A14214" s="7" t="s">
        <v>53806</v>
      </c>
      <c r="B14214" s="7" t="s">
        <v>53807</v>
      </c>
      <c r="C14214" s="7" t="s">
        <v>53808</v>
      </c>
      <c r="D14214" s="7" t="s">
        <v>53809</v>
      </c>
      <c r="E14214" s="8">
        <v>405.25154873138098</v>
      </c>
      <c r="F14214" s="8">
        <v>501.24106444498898</v>
      </c>
      <c r="G14214" s="8">
        <v>493.65144505968499</v>
      </c>
      <c r="H14214" s="8">
        <v>616.069941083667</v>
      </c>
      <c r="I14214" s="8">
        <v>486.23700984963</v>
      </c>
      <c r="J14214" s="8">
        <v>484.01464975304998</v>
      </c>
      <c r="K14214" s="8">
        <v>0.74218984500521601</v>
      </c>
      <c r="L14214" s="8">
        <v>0.18012895119918701</v>
      </c>
    </row>
    <row r="14215" spans="1:12" x14ac:dyDescent="0.2">
      <c r="A14215" s="7" t="s">
        <v>53810</v>
      </c>
      <c r="B14215" s="7" t="s">
        <v>53811</v>
      </c>
      <c r="C14215" s="7" t="s">
        <v>53812</v>
      </c>
      <c r="D14215" s="7" t="s">
        <v>53813</v>
      </c>
      <c r="E14215" s="8">
        <v>132.44806714635399</v>
      </c>
      <c r="F14215" s="8">
        <v>219.17011249261299</v>
      </c>
      <c r="G14215" s="8">
        <v>137.51012197053399</v>
      </c>
      <c r="H14215" s="8">
        <v>167.30333863294501</v>
      </c>
      <c r="I14215" s="8">
        <v>260.98027263357699</v>
      </c>
      <c r="J14215" s="8">
        <v>173.85015991130001</v>
      </c>
      <c r="K14215" s="8">
        <v>0.74327434035738804</v>
      </c>
      <c r="L14215" s="8">
        <v>0.29972882233590198</v>
      </c>
    </row>
    <row r="14216" spans="1:12" x14ac:dyDescent="0.2">
      <c r="A14216" s="7" t="s">
        <v>53814</v>
      </c>
      <c r="B14216" s="7" t="s">
        <v>53815</v>
      </c>
      <c r="C14216" s="7" t="s">
        <v>53816</v>
      </c>
      <c r="D14216" s="7" t="s">
        <v>53817</v>
      </c>
      <c r="E14216" s="8">
        <v>0.98841841153995402</v>
      </c>
      <c r="F14216" s="8">
        <v>15.725209864940799</v>
      </c>
      <c r="G14216" s="8">
        <v>15.828503248406699</v>
      </c>
      <c r="H14216" s="8">
        <v>27.555844010132098</v>
      </c>
      <c r="I14216" s="8">
        <v>7.93856342611641</v>
      </c>
      <c r="J14216" s="8">
        <v>2.9633549984880601</v>
      </c>
      <c r="K14216" s="8">
        <v>0.95935589769664797</v>
      </c>
      <c r="L14216" s="8">
        <v>0.24109182990001299</v>
      </c>
    </row>
    <row r="14217" spans="1:12" x14ac:dyDescent="0.2">
      <c r="A14217" s="7" t="s">
        <v>53818</v>
      </c>
      <c r="B14217" s="7" t="s">
        <v>53819</v>
      </c>
      <c r="C14217" s="7" t="s">
        <v>53820</v>
      </c>
      <c r="D14217" s="7" t="s">
        <v>53821</v>
      </c>
      <c r="E14217" s="8">
        <v>449.730377250679</v>
      </c>
      <c r="F14217" s="8">
        <v>424.58066635340299</v>
      </c>
      <c r="G14217" s="8">
        <v>457.04803129774501</v>
      </c>
      <c r="H14217" s="8">
        <v>417.27420929628602</v>
      </c>
      <c r="I14217" s="8">
        <v>451.505794860371</v>
      </c>
      <c r="J14217" s="8">
        <v>477.10015475657798</v>
      </c>
      <c r="K14217" s="8">
        <v>0.98193927731657205</v>
      </c>
      <c r="L14217" s="8">
        <v>1.5649627204395701E-2</v>
      </c>
    </row>
    <row r="14218" spans="1:12" x14ac:dyDescent="0.2">
      <c r="A14218" s="7" t="s">
        <v>53822</v>
      </c>
      <c r="B14218" s="7" t="s">
        <v>53823</v>
      </c>
      <c r="C14218" s="7" t="s">
        <v>53824</v>
      </c>
      <c r="E14218" s="8">
        <v>569.32900504701297</v>
      </c>
      <c r="F14218" s="8">
        <v>791.17462132983599</v>
      </c>
      <c r="G14218" s="8">
        <v>731.07899378578702</v>
      </c>
      <c r="H14218" s="8">
        <v>510.76725147351902</v>
      </c>
      <c r="I14218" s="8">
        <v>803.77954689428702</v>
      </c>
      <c r="J14218" s="8">
        <v>680.58386465275805</v>
      </c>
      <c r="K14218" s="8">
        <v>0.93771623039840502</v>
      </c>
      <c r="L14218" s="8">
        <v>-6.8161705106458303E-2</v>
      </c>
    </row>
    <row r="14219" spans="1:12" x14ac:dyDescent="0.2">
      <c r="A14219" s="7" t="s">
        <v>53825</v>
      </c>
      <c r="B14219" s="7" t="s">
        <v>53826</v>
      </c>
      <c r="C14219" s="7" t="s">
        <v>53827</v>
      </c>
      <c r="D14219" s="7" t="s">
        <v>53828</v>
      </c>
      <c r="E14219" s="8">
        <v>32.6178075808185</v>
      </c>
      <c r="F14219" s="8">
        <v>48.158455211381302</v>
      </c>
      <c r="G14219" s="8">
        <v>35.614132308915202</v>
      </c>
      <c r="H14219" s="8">
        <v>24.603432151903601</v>
      </c>
      <c r="I14219" s="8">
        <v>39.6928171305821</v>
      </c>
      <c r="J14219" s="8">
        <v>40.499184979336803</v>
      </c>
      <c r="K14219" s="8">
        <v>0.94010205662246105</v>
      </c>
      <c r="L14219" s="8">
        <v>-0.151612819462911</v>
      </c>
    </row>
    <row r="14220" spans="1:12" x14ac:dyDescent="0.2">
      <c r="A14220" s="7" t="s">
        <v>53829</v>
      </c>
      <c r="B14220" s="7" t="s">
        <v>53830</v>
      </c>
      <c r="C14220" s="7" t="s">
        <v>53831</v>
      </c>
      <c r="D14220" s="7" t="s">
        <v>53832</v>
      </c>
      <c r="E14220" s="8">
        <v>577.23635233933305</v>
      </c>
      <c r="F14220" s="8">
        <v>556.27929897228205</v>
      </c>
      <c r="G14220" s="8">
        <v>386.80904813294001</v>
      </c>
      <c r="H14220" s="8">
        <v>568.83135135201201</v>
      </c>
      <c r="I14220" s="8">
        <v>482.26772813657198</v>
      </c>
      <c r="J14220" s="8">
        <v>243.98289487551699</v>
      </c>
      <c r="K14220" s="8">
        <v>0.81547143477962802</v>
      </c>
      <c r="L14220" s="8">
        <v>-0.23133583248353901</v>
      </c>
    </row>
    <row r="14221" spans="1:12" x14ac:dyDescent="0.2">
      <c r="A14221" s="7" t="s">
        <v>53833</v>
      </c>
      <c r="B14221" s="7" t="s">
        <v>53834</v>
      </c>
      <c r="C14221" s="7" t="s">
        <v>53835</v>
      </c>
      <c r="D14221" s="7" t="s">
        <v>53836</v>
      </c>
      <c r="E14221" s="8">
        <v>40293.864964837798</v>
      </c>
      <c r="F14221" s="8">
        <v>38374.426198538502</v>
      </c>
      <c r="G14221" s="8">
        <v>39397.144585284397</v>
      </c>
      <c r="H14221" s="8">
        <v>40670.457484382801</v>
      </c>
      <c r="I14221" s="8">
        <v>40040.129280474699</v>
      </c>
      <c r="J14221" s="8">
        <v>42487.596183322297</v>
      </c>
      <c r="K14221" s="8">
        <v>0.84270887522852</v>
      </c>
      <c r="L14221" s="8">
        <v>6.1394790428320203E-2</v>
      </c>
    </row>
    <row r="14222" spans="1:12" x14ac:dyDescent="0.2">
      <c r="A14222" s="7" t="s">
        <v>53837</v>
      </c>
      <c r="B14222" s="7" t="s">
        <v>53838</v>
      </c>
      <c r="C14222" s="7" t="s">
        <v>53839</v>
      </c>
      <c r="D14222" s="7" t="s">
        <v>53840</v>
      </c>
      <c r="E14222" s="8">
        <v>63.2587783385571</v>
      </c>
      <c r="F14222" s="8">
        <v>85.505828640615803</v>
      </c>
      <c r="G14222" s="8">
        <v>78.153234789008295</v>
      </c>
      <c r="H14222" s="8">
        <v>30.5082558683605</v>
      </c>
      <c r="I14222" s="8">
        <v>120.070771820011</v>
      </c>
      <c r="J14222" s="8">
        <v>86.925079955649807</v>
      </c>
      <c r="K14222" s="8">
        <v>0.97440722452740303</v>
      </c>
      <c r="L14222" s="8">
        <v>6.5612909189443694E-2</v>
      </c>
    </row>
    <row r="14223" spans="1:12" x14ac:dyDescent="0.2">
      <c r="A14223" s="7" t="s">
        <v>53841</v>
      </c>
      <c r="B14223" s="7" t="s">
        <v>53842</v>
      </c>
      <c r="C14223" s="7" t="s">
        <v>53843</v>
      </c>
      <c r="D14223" s="7" t="s">
        <v>53844</v>
      </c>
      <c r="E14223" s="8">
        <v>127.505975088654</v>
      </c>
      <c r="F14223" s="8">
        <v>264.38009085431798</v>
      </c>
      <c r="G14223" s="8">
        <v>119.703055816076</v>
      </c>
      <c r="H14223" s="8">
        <v>40.349628729121903</v>
      </c>
      <c r="I14223" s="8">
        <v>64.500827837195899</v>
      </c>
      <c r="J14223" s="8">
        <v>105.69299494607399</v>
      </c>
      <c r="K14223" s="8">
        <v>6.2162539391208797E-2</v>
      </c>
      <c r="L14223" s="8">
        <v>-1.28097944789421</v>
      </c>
    </row>
    <row r="14224" spans="1:12" x14ac:dyDescent="0.2">
      <c r="A14224" s="7" t="s">
        <v>53845</v>
      </c>
      <c r="B14224" s="7" t="s">
        <v>53846</v>
      </c>
      <c r="D14224" s="7" t="s">
        <v>53847</v>
      </c>
      <c r="E14224" s="8">
        <v>142.33225126175299</v>
      </c>
      <c r="F14224" s="8">
        <v>105.16234097179201</v>
      </c>
      <c r="G14224" s="8">
        <v>54.410479916398202</v>
      </c>
      <c r="H14224" s="8">
        <v>41.333766015198101</v>
      </c>
      <c r="I14224" s="8">
        <v>92.285799828603302</v>
      </c>
      <c r="J14224" s="8">
        <v>43.462539977824903</v>
      </c>
      <c r="K14224" s="8">
        <v>0.46651515551475098</v>
      </c>
      <c r="L14224" s="8">
        <v>-0.76985063818967103</v>
      </c>
    </row>
    <row r="14225" spans="1:12" x14ac:dyDescent="0.2">
      <c r="A14225" s="7" t="s">
        <v>53848</v>
      </c>
      <c r="B14225" s="7" t="s">
        <v>53849</v>
      </c>
      <c r="C14225" s="7" t="s">
        <v>53850</v>
      </c>
      <c r="D14225" s="7" t="s">
        <v>53851</v>
      </c>
      <c r="E14225" s="8">
        <v>13988.097360113399</v>
      </c>
      <c r="F14225" s="8">
        <v>12611.6183116826</v>
      </c>
      <c r="G14225" s="8">
        <v>11481.600543813</v>
      </c>
      <c r="H14225" s="8">
        <v>7879.9872496116895</v>
      </c>
      <c r="I14225" s="8">
        <v>8085.4268494995704</v>
      </c>
      <c r="J14225" s="8">
        <v>7137.7344063582404</v>
      </c>
      <c r="K14225" s="8">
        <v>3.3593748558592198E-7</v>
      </c>
      <c r="L14225" s="8">
        <v>-0.72099470066179505</v>
      </c>
    </row>
    <row r="14226" spans="1:12" x14ac:dyDescent="0.2">
      <c r="A14226" s="7" t="s">
        <v>53852</v>
      </c>
      <c r="B14226" s="7" t="s">
        <v>53853</v>
      </c>
      <c r="C14226" s="7" t="s">
        <v>53854</v>
      </c>
      <c r="D14226" s="7" t="s">
        <v>53855</v>
      </c>
      <c r="E14226" s="8">
        <v>28.6641339346587</v>
      </c>
      <c r="F14226" s="8">
        <v>88.454305490292199</v>
      </c>
      <c r="G14226" s="8">
        <v>47.485509745220199</v>
      </c>
      <c r="H14226" s="8">
        <v>91.524767605081493</v>
      </c>
      <c r="I14226" s="8">
        <v>85.339556830751405</v>
      </c>
      <c r="J14226" s="8">
        <v>98.778499949602093</v>
      </c>
      <c r="K14226" s="8">
        <v>0.441127141923778</v>
      </c>
      <c r="L14226" s="8">
        <v>0.74362437654736302</v>
      </c>
    </row>
    <row r="14227" spans="1:12" x14ac:dyDescent="0.2">
      <c r="A14227" s="7" t="s">
        <v>53856</v>
      </c>
      <c r="B14227" s="7" t="s">
        <v>53857</v>
      </c>
      <c r="E14227" s="8">
        <v>266.872971115788</v>
      </c>
      <c r="F14227" s="8">
        <v>266.34574208743601</v>
      </c>
      <c r="G14227" s="8">
        <v>311.62365770300801</v>
      </c>
      <c r="H14227" s="8">
        <v>150.57300476965</v>
      </c>
      <c r="I14227" s="8">
        <v>211.36425122035001</v>
      </c>
      <c r="J14227" s="8">
        <v>229.16611988307699</v>
      </c>
      <c r="K14227" s="8">
        <v>0.23065138159580001</v>
      </c>
      <c r="L14227" s="8">
        <v>-0.51531952017043503</v>
      </c>
    </row>
    <row r="14228" spans="1:12" x14ac:dyDescent="0.2">
      <c r="A14228" s="7" t="s">
        <v>53858</v>
      </c>
      <c r="B14228" s="7" t="s">
        <v>53859</v>
      </c>
      <c r="C14228" s="7" t="s">
        <v>53860</v>
      </c>
      <c r="D14228" s="7" t="s">
        <v>53861</v>
      </c>
      <c r="E14228" s="8">
        <v>17.791531407719201</v>
      </c>
      <c r="F14228" s="8">
        <v>11.793907398705599</v>
      </c>
      <c r="G14228" s="8">
        <v>17.807066154457601</v>
      </c>
      <c r="H14228" s="8">
        <v>8.8572355746852995</v>
      </c>
      <c r="I14228" s="8">
        <v>21.831049421820101</v>
      </c>
      <c r="J14228" s="8">
        <v>5.9267099969761201</v>
      </c>
      <c r="K14228" s="8">
        <v>0.91036866324557297</v>
      </c>
      <c r="L14228" s="8">
        <v>-0.37247102615187699</v>
      </c>
    </row>
    <row r="14229" spans="1:12" x14ac:dyDescent="0.2">
      <c r="A14229" s="7" t="s">
        <v>53862</v>
      </c>
      <c r="B14229" s="7" t="s">
        <v>53863</v>
      </c>
      <c r="C14229" s="7" t="s">
        <v>53864</v>
      </c>
      <c r="D14229" s="7" t="s">
        <v>53865</v>
      </c>
      <c r="E14229" s="8">
        <v>1396.6352155059501</v>
      </c>
      <c r="F14229" s="8">
        <v>1243.2744049468899</v>
      </c>
      <c r="G14229" s="8">
        <v>1258.36600824834</v>
      </c>
      <c r="H14229" s="8">
        <v>934.93042177233804</v>
      </c>
      <c r="I14229" s="8">
        <v>1109.4142387997699</v>
      </c>
      <c r="J14229" s="8">
        <v>1085.57571444613</v>
      </c>
      <c r="K14229" s="8">
        <v>0.17761246264434799</v>
      </c>
      <c r="L14229" s="8">
        <v>-0.31672530627333001</v>
      </c>
    </row>
    <row r="14230" spans="1:12" x14ac:dyDescent="0.2">
      <c r="A14230" s="7" t="s">
        <v>53866</v>
      </c>
      <c r="B14230" s="7" t="s">
        <v>53867</v>
      </c>
      <c r="C14230" s="7" t="s">
        <v>53868</v>
      </c>
      <c r="D14230" s="7" t="s">
        <v>53869</v>
      </c>
      <c r="E14230" s="8">
        <v>130.471230323274</v>
      </c>
      <c r="F14230" s="8">
        <v>79.608874941262997</v>
      </c>
      <c r="G14230" s="8">
        <v>87.056767866237095</v>
      </c>
      <c r="H14230" s="8">
        <v>257.84396895194999</v>
      </c>
      <c r="I14230" s="8">
        <v>172.66375451803199</v>
      </c>
      <c r="J14230" s="8">
        <v>156.07002992037101</v>
      </c>
      <c r="K14230" s="8">
        <v>4.4352098648390702E-2</v>
      </c>
      <c r="L14230" s="8">
        <v>0.981302033414851</v>
      </c>
    </row>
    <row r="14231" spans="1:12" x14ac:dyDescent="0.2">
      <c r="A14231" s="7" t="s">
        <v>53870</v>
      </c>
      <c r="B14231" s="7" t="s">
        <v>53871</v>
      </c>
      <c r="C14231" s="7" t="s">
        <v>53872</v>
      </c>
      <c r="D14231" s="7" t="s">
        <v>53873</v>
      </c>
      <c r="E14231" s="8">
        <v>9.88418411539954</v>
      </c>
      <c r="F14231" s="8">
        <v>74.694746858469003</v>
      </c>
      <c r="G14231" s="8">
        <v>53.421198463372797</v>
      </c>
      <c r="H14231" s="8">
        <v>31.492393154436598</v>
      </c>
      <c r="I14231" s="8">
        <v>46.639060128433897</v>
      </c>
      <c r="J14231" s="8">
        <v>41.486969978832903</v>
      </c>
      <c r="K14231" s="8">
        <v>0.94010205662246105</v>
      </c>
      <c r="L14231" s="8">
        <v>-0.206383140131735</v>
      </c>
    </row>
    <row r="14232" spans="1:12" x14ac:dyDescent="0.2">
      <c r="A14232" s="7" t="s">
        <v>53874</v>
      </c>
      <c r="B14232" s="7" t="s">
        <v>53875</v>
      </c>
      <c r="C14232" s="7" t="s">
        <v>53876</v>
      </c>
      <c r="E14232" s="8">
        <v>57.328267869317301</v>
      </c>
      <c r="F14232" s="8">
        <v>56.021060143851798</v>
      </c>
      <c r="G14232" s="8">
        <v>36.603413761940601</v>
      </c>
      <c r="H14232" s="8">
        <v>88.572355746853006</v>
      </c>
      <c r="I14232" s="8">
        <v>50.608341841492098</v>
      </c>
      <c r="J14232" s="8">
        <v>41.486969978832903</v>
      </c>
      <c r="K14232" s="8">
        <v>0.87427326180235598</v>
      </c>
      <c r="L14232" s="8">
        <v>0.26889697183578598</v>
      </c>
    </row>
    <row r="14233" spans="1:12" x14ac:dyDescent="0.2">
      <c r="A14233" s="7" t="s">
        <v>53877</v>
      </c>
      <c r="B14233" s="7" t="s">
        <v>53878</v>
      </c>
      <c r="D14233" s="7" t="s">
        <v>53879</v>
      </c>
      <c r="E14233" s="8">
        <v>22.733623465418901</v>
      </c>
      <c r="F14233" s="8">
        <v>3.9313024662352101</v>
      </c>
      <c r="G14233" s="8">
        <v>4.9464072651271103</v>
      </c>
      <c r="H14233" s="8">
        <v>0</v>
      </c>
      <c r="I14233" s="8">
        <v>7.93856342611641</v>
      </c>
      <c r="J14233" s="8">
        <v>0</v>
      </c>
      <c r="K14233" s="8">
        <v>0.65764956402362995</v>
      </c>
      <c r="L14233" s="8">
        <v>-1.9944134162192999</v>
      </c>
    </row>
    <row r="14234" spans="1:12" x14ac:dyDescent="0.2">
      <c r="A14234" s="7" t="s">
        <v>53880</v>
      </c>
      <c r="B14234" s="7" t="s">
        <v>53881</v>
      </c>
      <c r="C14234" s="7" t="s">
        <v>53882</v>
      </c>
      <c r="D14234" s="7" t="s">
        <v>53883</v>
      </c>
      <c r="E14234" s="8">
        <v>19.768368230799101</v>
      </c>
      <c r="F14234" s="8">
        <v>35.381722196116897</v>
      </c>
      <c r="G14234" s="8">
        <v>10.8820959832796</v>
      </c>
      <c r="H14234" s="8">
        <v>41.333766015198101</v>
      </c>
      <c r="I14234" s="8">
        <v>21.831049421820101</v>
      </c>
      <c r="J14234" s="8">
        <v>39.511399979840803</v>
      </c>
      <c r="K14234" s="8">
        <v>0.73084016879399305</v>
      </c>
      <c r="L14234" s="8">
        <v>0.63671358323370597</v>
      </c>
    </row>
    <row r="14235" spans="1:12" x14ac:dyDescent="0.2">
      <c r="A14235" s="7" t="s">
        <v>53884</v>
      </c>
      <c r="B14235" s="7" t="s">
        <v>53885</v>
      </c>
      <c r="C14235" s="7" t="s">
        <v>53886</v>
      </c>
      <c r="D14235" s="7" t="s">
        <v>53887</v>
      </c>
      <c r="E14235" s="8">
        <v>25.698878700038801</v>
      </c>
      <c r="F14235" s="8">
        <v>24.5706404139701</v>
      </c>
      <c r="G14235" s="8">
        <v>8.9035330772288006</v>
      </c>
      <c r="H14235" s="8">
        <v>31.492393154436598</v>
      </c>
      <c r="I14235" s="8">
        <v>12.900165567439201</v>
      </c>
      <c r="J14235" s="8">
        <v>19.755699989920402</v>
      </c>
      <c r="K14235" s="8">
        <v>0.96903896838245895</v>
      </c>
      <c r="L14235" s="8">
        <v>0.11655749686073</v>
      </c>
    </row>
    <row r="14236" spans="1:12" x14ac:dyDescent="0.2">
      <c r="A14236" s="7" t="s">
        <v>53888</v>
      </c>
      <c r="B14236" s="7" t="s">
        <v>53889</v>
      </c>
      <c r="C14236" s="7" t="s">
        <v>53890</v>
      </c>
      <c r="D14236" s="7" t="s">
        <v>53891</v>
      </c>
      <c r="E14236" s="8">
        <v>96.865004330915497</v>
      </c>
      <c r="F14236" s="8">
        <v>205.41055386079</v>
      </c>
      <c r="G14236" s="8">
        <v>260.18102214568597</v>
      </c>
      <c r="H14236" s="8">
        <v>236.19294865827499</v>
      </c>
      <c r="I14236" s="8">
        <v>216.32585336167199</v>
      </c>
      <c r="J14236" s="8">
        <v>185.70357990525201</v>
      </c>
      <c r="K14236" s="8">
        <v>0.89211132128345505</v>
      </c>
      <c r="L14236" s="8">
        <v>0.18232033037953299</v>
      </c>
    </row>
    <row r="14237" spans="1:12" x14ac:dyDescent="0.2">
      <c r="A14237" s="7" t="s">
        <v>53892</v>
      </c>
      <c r="B14237" s="7" t="s">
        <v>53893</v>
      </c>
      <c r="D14237" s="7" t="s">
        <v>53894</v>
      </c>
      <c r="E14237" s="8">
        <v>204.60261118877</v>
      </c>
      <c r="F14237" s="8">
        <v>0</v>
      </c>
      <c r="G14237" s="8">
        <v>0</v>
      </c>
      <c r="H14237" s="8">
        <v>0</v>
      </c>
      <c r="I14237" s="8">
        <v>158.771268522328</v>
      </c>
      <c r="J14237" s="8">
        <v>56.303744971273197</v>
      </c>
      <c r="K14237" s="8">
        <v>0.996293672167332</v>
      </c>
      <c r="L14237" s="8">
        <v>7.2055477477251995E-2</v>
      </c>
    </row>
    <row r="14238" spans="1:12" x14ac:dyDescent="0.2">
      <c r="A14238" s="7" t="s">
        <v>53895</v>
      </c>
      <c r="B14238" s="7" t="s">
        <v>53896</v>
      </c>
      <c r="C14238" s="7" t="s">
        <v>53897</v>
      </c>
      <c r="E14238" s="8">
        <v>34.5946444038984</v>
      </c>
      <c r="F14238" s="8">
        <v>0</v>
      </c>
      <c r="G14238" s="8">
        <v>27.6998806847118</v>
      </c>
      <c r="H14238" s="8">
        <v>55.111688020264097</v>
      </c>
      <c r="I14238" s="8">
        <v>0</v>
      </c>
      <c r="J14238" s="8">
        <v>23.706839987904502</v>
      </c>
      <c r="K14238" s="8">
        <v>0.97196163067129104</v>
      </c>
      <c r="L14238" s="8">
        <v>0.33950952369259702</v>
      </c>
    </row>
    <row r="14239" spans="1:12" x14ac:dyDescent="0.2">
      <c r="A14239" s="7" t="s">
        <v>53898</v>
      </c>
      <c r="B14239" s="7" t="s">
        <v>53899</v>
      </c>
      <c r="C14239" s="7" t="s">
        <v>53900</v>
      </c>
      <c r="D14239" s="7" t="s">
        <v>53901</v>
      </c>
      <c r="E14239" s="8">
        <v>184.83424295797099</v>
      </c>
      <c r="F14239" s="8">
        <v>140.544063167909</v>
      </c>
      <c r="G14239" s="8">
        <v>105.85311547372</v>
      </c>
      <c r="H14239" s="8">
        <v>238.161223230427</v>
      </c>
      <c r="I14239" s="8">
        <v>163.732870663651</v>
      </c>
      <c r="J14239" s="8">
        <v>189.65471990323601</v>
      </c>
      <c r="K14239" s="8">
        <v>0.49253280289880902</v>
      </c>
      <c r="L14239" s="8">
        <v>0.45608454643227098</v>
      </c>
    </row>
    <row r="14240" spans="1:12" x14ac:dyDescent="0.2">
      <c r="A14240" s="7" t="s">
        <v>53902</v>
      </c>
      <c r="B14240" s="7" t="s">
        <v>53903</v>
      </c>
      <c r="C14240" s="7" t="s">
        <v>53904</v>
      </c>
      <c r="D14240" s="7" t="s">
        <v>53905</v>
      </c>
      <c r="E14240" s="8">
        <v>12.8494393500194</v>
      </c>
      <c r="F14240" s="8">
        <v>39.313024662352099</v>
      </c>
      <c r="G14240" s="8">
        <v>134.542277611457</v>
      </c>
      <c r="H14240" s="8">
        <v>13.777922005065999</v>
      </c>
      <c r="I14240" s="8">
        <v>30.761933276201098</v>
      </c>
      <c r="J14240" s="8">
        <v>155.08224492087501</v>
      </c>
      <c r="K14240" s="8">
        <v>0.978916478709555</v>
      </c>
      <c r="L14240" s="8">
        <v>9.6549609752193899E-2</v>
      </c>
    </row>
    <row r="14241" spans="1:12" x14ac:dyDescent="0.2">
      <c r="A14241" s="7" t="s">
        <v>53906</v>
      </c>
      <c r="B14241" s="7" t="s">
        <v>53907</v>
      </c>
      <c r="C14241" s="7" t="s">
        <v>53908</v>
      </c>
      <c r="D14241" s="7" t="s">
        <v>53909</v>
      </c>
      <c r="E14241" s="8">
        <v>1317.56174258276</v>
      </c>
      <c r="F14241" s="8">
        <v>1407.4062829122099</v>
      </c>
      <c r="G14241" s="8">
        <v>1534.3755336424299</v>
      </c>
      <c r="H14241" s="8">
        <v>1054.01103338755</v>
      </c>
      <c r="I14241" s="8">
        <v>1346.578821155</v>
      </c>
      <c r="J14241" s="8">
        <v>1511.31104922891</v>
      </c>
      <c r="K14241" s="8">
        <v>0.82436329657271401</v>
      </c>
      <c r="L14241" s="8">
        <v>-0.122773816479972</v>
      </c>
    </row>
    <row r="14242" spans="1:12" x14ac:dyDescent="0.2">
      <c r="A14242" s="7" t="s">
        <v>53910</v>
      </c>
      <c r="B14242" s="7" t="s">
        <v>53911</v>
      </c>
      <c r="C14242" s="7" t="s">
        <v>53912</v>
      </c>
      <c r="D14242" s="7" t="s">
        <v>53913</v>
      </c>
      <c r="E14242" s="8">
        <v>288.61817616966698</v>
      </c>
      <c r="F14242" s="8">
        <v>366.593954976433</v>
      </c>
      <c r="G14242" s="8">
        <v>272.05239958199098</v>
      </c>
      <c r="H14242" s="8">
        <v>1507.6983222686499</v>
      </c>
      <c r="I14242" s="8">
        <v>1004.22827340373</v>
      </c>
      <c r="J14242" s="8">
        <v>696.38842464469496</v>
      </c>
      <c r="K14242" s="8">
        <v>2.0580734535982599E-8</v>
      </c>
      <c r="L14242" s="8">
        <v>1.79074646405293</v>
      </c>
    </row>
    <row r="14243" spans="1:12" x14ac:dyDescent="0.2">
      <c r="A14243" s="7" t="s">
        <v>53914</v>
      </c>
      <c r="B14243" s="7" t="s">
        <v>53915</v>
      </c>
      <c r="C14243" s="7" t="s">
        <v>53916</v>
      </c>
      <c r="D14243" s="7" t="s">
        <v>53917</v>
      </c>
      <c r="E14243" s="8">
        <v>245.127766061909</v>
      </c>
      <c r="F14243" s="8">
        <v>238.82662482378899</v>
      </c>
      <c r="G14243" s="8">
        <v>199.83485351113501</v>
      </c>
      <c r="H14243" s="8">
        <v>415.30593472413301</v>
      </c>
      <c r="I14243" s="8">
        <v>233.19530064217</v>
      </c>
      <c r="J14243" s="8">
        <v>299.29885484729402</v>
      </c>
      <c r="K14243" s="8">
        <v>0.362173475416107</v>
      </c>
      <c r="L14243" s="8">
        <v>0.471084106956838</v>
      </c>
    </row>
    <row r="14244" spans="1:12" x14ac:dyDescent="0.2">
      <c r="A14244" s="7" t="s">
        <v>53918</v>
      </c>
      <c r="B14244" s="7" t="s">
        <v>53919</v>
      </c>
      <c r="C14244" s="7" t="s">
        <v>53920</v>
      </c>
      <c r="D14244" s="7" t="s">
        <v>53921</v>
      </c>
      <c r="E14244" s="8">
        <v>162.100619492552</v>
      </c>
      <c r="F14244" s="8">
        <v>193.61664646208399</v>
      </c>
      <c r="G14244" s="8">
        <v>135.53155906448299</v>
      </c>
      <c r="H14244" s="8">
        <v>255.87569437979801</v>
      </c>
      <c r="I14244" s="8">
        <v>255.02635006399001</v>
      </c>
      <c r="J14244" s="8">
        <v>198.54478489869999</v>
      </c>
      <c r="K14244" s="8">
        <v>0.240873340546881</v>
      </c>
      <c r="L14244" s="8">
        <v>0.53016985503628999</v>
      </c>
    </row>
    <row r="14245" spans="1:12" x14ac:dyDescent="0.2">
      <c r="A14245" s="7" t="s">
        <v>53922</v>
      </c>
      <c r="B14245" s="7" t="s">
        <v>53923</v>
      </c>
      <c r="E14245" s="8">
        <v>19.768368230799101</v>
      </c>
      <c r="F14245" s="8">
        <v>16.7080354814996</v>
      </c>
      <c r="G14245" s="8">
        <v>13.8499403423559</v>
      </c>
      <c r="H14245" s="8">
        <v>31.492393154436598</v>
      </c>
      <c r="I14245" s="8">
        <v>49.6160214132276</v>
      </c>
      <c r="J14245" s="8">
        <v>30.621334984376599</v>
      </c>
      <c r="K14245" s="8">
        <v>0.272098135946581</v>
      </c>
      <c r="L14245" s="8">
        <v>1.15049896938309</v>
      </c>
    </row>
    <row r="14246" spans="1:12" x14ac:dyDescent="0.2">
      <c r="A14246" s="7" t="s">
        <v>53924</v>
      </c>
      <c r="B14246" s="7" t="s">
        <v>53925</v>
      </c>
      <c r="C14246" s="7" t="s">
        <v>53926</v>
      </c>
      <c r="D14246" s="7" t="s">
        <v>53927</v>
      </c>
      <c r="E14246" s="8">
        <v>2.96525523461986</v>
      </c>
      <c r="F14246" s="8">
        <v>15.725209864940799</v>
      </c>
      <c r="G14246" s="8">
        <v>8.9035330772288006</v>
      </c>
      <c r="H14246" s="8">
        <v>12.793784718989899</v>
      </c>
      <c r="I14246" s="8">
        <v>0</v>
      </c>
      <c r="J14246" s="8">
        <v>4.9389249974801004</v>
      </c>
      <c r="K14246" s="8">
        <v>0.90540882087692498</v>
      </c>
      <c r="L14246" s="8">
        <v>-0.63759932113546103</v>
      </c>
    </row>
    <row r="14247" spans="1:12" x14ac:dyDescent="0.2">
      <c r="A14247" s="7" t="s">
        <v>53928</v>
      </c>
      <c r="B14247" s="7" t="s">
        <v>53929</v>
      </c>
      <c r="C14247" s="7" t="s">
        <v>53930</v>
      </c>
      <c r="D14247" s="7" t="s">
        <v>53931</v>
      </c>
      <c r="E14247" s="8">
        <v>324.20123898510502</v>
      </c>
      <c r="F14247" s="8">
        <v>328.26375593064</v>
      </c>
      <c r="G14247" s="8">
        <v>383.84120377386398</v>
      </c>
      <c r="H14247" s="8">
        <v>412.35352286590501</v>
      </c>
      <c r="I14247" s="8">
        <v>337.388945609948</v>
      </c>
      <c r="J14247" s="8">
        <v>319.05455483721499</v>
      </c>
      <c r="K14247" s="8">
        <v>0.95657484349960697</v>
      </c>
      <c r="L14247" s="8">
        <v>4.4591350330669001E-2</v>
      </c>
    </row>
    <row r="14248" spans="1:12" x14ac:dyDescent="0.2">
      <c r="A14248" s="7" t="s">
        <v>53932</v>
      </c>
      <c r="B14248" s="7" t="s">
        <v>53933</v>
      </c>
      <c r="C14248" s="7" t="s">
        <v>53934</v>
      </c>
      <c r="D14248" s="7" t="s">
        <v>53935</v>
      </c>
      <c r="E14248" s="8">
        <v>19.768368230799101</v>
      </c>
      <c r="F14248" s="8">
        <v>21.6221635642937</v>
      </c>
      <c r="G14248" s="8">
        <v>37.592695214966</v>
      </c>
      <c r="H14248" s="8">
        <v>38.381354156969699</v>
      </c>
      <c r="I14248" s="8">
        <v>45.646739700169398</v>
      </c>
      <c r="J14248" s="8">
        <v>86.925079955649807</v>
      </c>
      <c r="K14248" s="8">
        <v>0.26956628180872699</v>
      </c>
      <c r="L14248" s="8">
        <v>1.11407641304535</v>
      </c>
    </row>
    <row r="14249" spans="1:12" x14ac:dyDescent="0.2">
      <c r="A14249" s="7" t="s">
        <v>53936</v>
      </c>
      <c r="B14249" s="7" t="s">
        <v>53937</v>
      </c>
      <c r="C14249" s="7" t="s">
        <v>53938</v>
      </c>
      <c r="D14249" s="7" t="s">
        <v>53939</v>
      </c>
      <c r="E14249" s="8">
        <v>56.339849457777397</v>
      </c>
      <c r="F14249" s="8">
        <v>76.6603980915866</v>
      </c>
      <c r="G14249" s="8">
        <v>172.134972826423</v>
      </c>
      <c r="H14249" s="8">
        <v>37.397216870893502</v>
      </c>
      <c r="I14249" s="8">
        <v>79.3856342611641</v>
      </c>
      <c r="J14249" s="8">
        <v>110.631919943554</v>
      </c>
      <c r="K14249" s="8">
        <v>0.79964916610596604</v>
      </c>
      <c r="L14249" s="8">
        <v>-0.424138366018882</v>
      </c>
    </row>
    <row r="14250" spans="1:12" x14ac:dyDescent="0.2">
      <c r="A14250" s="7" t="s">
        <v>53940</v>
      </c>
      <c r="B14250" s="7" t="s">
        <v>53941</v>
      </c>
      <c r="C14250" s="7" t="s">
        <v>53942</v>
      </c>
      <c r="E14250" s="8">
        <v>23.722041876958901</v>
      </c>
      <c r="F14250" s="8">
        <v>28.501942880205299</v>
      </c>
      <c r="G14250" s="8">
        <v>46.4962282921948</v>
      </c>
      <c r="H14250" s="8">
        <v>56.095825306340302</v>
      </c>
      <c r="I14250" s="8">
        <v>24.8080107066138</v>
      </c>
      <c r="J14250" s="8">
        <v>38.523614980344803</v>
      </c>
      <c r="K14250" s="8">
        <v>0.89843352462516202</v>
      </c>
      <c r="L14250" s="8">
        <v>0.27495096683553399</v>
      </c>
    </row>
    <row r="14251" spans="1:12" x14ac:dyDescent="0.2">
      <c r="A14251" s="7" t="s">
        <v>53943</v>
      </c>
      <c r="B14251" s="7" t="s">
        <v>53944</v>
      </c>
      <c r="C14251" s="7" t="s">
        <v>53945</v>
      </c>
      <c r="E14251" s="8">
        <v>30.6409707577386</v>
      </c>
      <c r="F14251" s="8">
        <v>7.8626049324704201</v>
      </c>
      <c r="G14251" s="8">
        <v>4.9464072651271103</v>
      </c>
      <c r="H14251" s="8">
        <v>7.8730982886091603</v>
      </c>
      <c r="I14251" s="8">
        <v>5.9539225695873101</v>
      </c>
      <c r="J14251" s="8">
        <v>13.828989992944299</v>
      </c>
      <c r="K14251" s="8">
        <v>0.84877317040381695</v>
      </c>
      <c r="L14251" s="8">
        <v>-0.65159654745754803</v>
      </c>
    </row>
    <row r="14252" spans="1:12" x14ac:dyDescent="0.2">
      <c r="A14252" s="7" t="s">
        <v>53946</v>
      </c>
      <c r="B14252" s="7" t="s">
        <v>53947</v>
      </c>
      <c r="C14252" s="7" t="s">
        <v>53948</v>
      </c>
      <c r="D14252" s="7" t="s">
        <v>53949</v>
      </c>
      <c r="E14252" s="8">
        <v>0</v>
      </c>
      <c r="F14252" s="8">
        <v>7.8626049324704201</v>
      </c>
      <c r="G14252" s="8">
        <v>13.8499403423559</v>
      </c>
      <c r="H14252" s="8">
        <v>0</v>
      </c>
      <c r="I14252" s="8">
        <v>0</v>
      </c>
      <c r="J14252" s="8">
        <v>0.98778499949602006</v>
      </c>
      <c r="K14252" s="8">
        <v>0.35306987614639601</v>
      </c>
      <c r="L14252" s="8">
        <v>-4.3536635716747902</v>
      </c>
    </row>
    <row r="14253" spans="1:12" x14ac:dyDescent="0.2">
      <c r="A14253" s="7" t="s">
        <v>53950</v>
      </c>
      <c r="B14253" s="7" t="s">
        <v>53951</v>
      </c>
      <c r="C14253" s="7" t="s">
        <v>53952</v>
      </c>
      <c r="D14253" s="7" t="s">
        <v>53953</v>
      </c>
      <c r="E14253" s="8">
        <v>152.216435377153</v>
      </c>
      <c r="F14253" s="8">
        <v>145.45819125070301</v>
      </c>
      <c r="G14253" s="8">
        <v>88.046049319262494</v>
      </c>
      <c r="H14253" s="8">
        <v>139.74749462281301</v>
      </c>
      <c r="I14253" s="8">
        <v>199.456406081175</v>
      </c>
      <c r="J14253" s="8">
        <v>99.766284949098093</v>
      </c>
      <c r="K14253" s="8">
        <v>0.89211132128345505</v>
      </c>
      <c r="L14253" s="8">
        <v>0.18646964843504399</v>
      </c>
    </row>
    <row r="14254" spans="1:12" x14ac:dyDescent="0.2">
      <c r="A14254" s="7" t="s">
        <v>53954</v>
      </c>
      <c r="B14254" s="7" t="s">
        <v>53955</v>
      </c>
      <c r="C14254" s="7" t="s">
        <v>53956</v>
      </c>
      <c r="D14254" s="7" t="s">
        <v>53957</v>
      </c>
      <c r="E14254" s="8">
        <v>4.94209205769977</v>
      </c>
      <c r="F14254" s="8">
        <v>4.9141280827940097</v>
      </c>
      <c r="G14254" s="8">
        <v>6.9249701711779501</v>
      </c>
      <c r="H14254" s="8">
        <v>8.8572355746852995</v>
      </c>
      <c r="I14254" s="8">
        <v>1.9846408565291001</v>
      </c>
      <c r="J14254" s="8">
        <v>26.670194986392598</v>
      </c>
      <c r="K14254" s="8">
        <v>0.71397996355856597</v>
      </c>
      <c r="L14254" s="8">
        <v>1.16069934192052</v>
      </c>
    </row>
    <row r="14255" spans="1:12" x14ac:dyDescent="0.2">
      <c r="A14255" s="7" t="s">
        <v>53958</v>
      </c>
      <c r="B14255" s="7" t="s">
        <v>53959</v>
      </c>
      <c r="C14255" s="7" t="s">
        <v>53960</v>
      </c>
      <c r="D14255" s="7" t="s">
        <v>53961</v>
      </c>
      <c r="E14255" s="8">
        <v>0</v>
      </c>
      <c r="F14255" s="8">
        <v>10.8110817821468</v>
      </c>
      <c r="G14255" s="8">
        <v>5.9356887181525302</v>
      </c>
      <c r="H14255" s="8">
        <v>7.8730982886091603</v>
      </c>
      <c r="I14255" s="8">
        <v>9.9232042826455196</v>
      </c>
      <c r="J14255" s="8">
        <v>30.621334984376599</v>
      </c>
      <c r="K14255" s="8">
        <v>0.61378237345697195</v>
      </c>
      <c r="L14255" s="8">
        <v>1.53126575730907</v>
      </c>
    </row>
    <row r="14256" spans="1:12" x14ac:dyDescent="0.2">
      <c r="A14256" s="7" t="s">
        <v>53962</v>
      </c>
      <c r="B14256" s="7" t="s">
        <v>53963</v>
      </c>
      <c r="C14256" s="7" t="s">
        <v>53964</v>
      </c>
      <c r="D14256" s="7" t="s">
        <v>53965</v>
      </c>
      <c r="E14256" s="8">
        <v>246.11618447344901</v>
      </c>
      <c r="F14256" s="8">
        <v>337.10918647966901</v>
      </c>
      <c r="G14256" s="8">
        <v>340.31281984074502</v>
      </c>
      <c r="H14256" s="8">
        <v>259.81224352410197</v>
      </c>
      <c r="I14256" s="8">
        <v>348.304470320858</v>
      </c>
      <c r="J14256" s="8">
        <v>415.857484787825</v>
      </c>
      <c r="K14256" s="8">
        <v>0.867247742004018</v>
      </c>
      <c r="L14256" s="8">
        <v>0.14889273355604701</v>
      </c>
    </row>
    <row r="14257" spans="1:12" x14ac:dyDescent="0.2">
      <c r="A14257" s="7" t="s">
        <v>53966</v>
      </c>
      <c r="B14257" s="7" t="s">
        <v>53967</v>
      </c>
      <c r="C14257" s="7" t="s">
        <v>53968</v>
      </c>
      <c r="D14257" s="7" t="s">
        <v>53969</v>
      </c>
      <c r="E14257" s="8">
        <v>713.63809313184697</v>
      </c>
      <c r="F14257" s="8">
        <v>598.54080048431103</v>
      </c>
      <c r="G14257" s="8">
        <v>464.96228292194797</v>
      </c>
      <c r="H14257" s="8">
        <v>871.94563546346501</v>
      </c>
      <c r="I14257" s="8">
        <v>609.28474295443505</v>
      </c>
      <c r="J14257" s="8">
        <v>627.24347467997302</v>
      </c>
      <c r="K14257" s="8">
        <v>0.67773749679745698</v>
      </c>
      <c r="L14257" s="8">
        <v>0.24666287136653101</v>
      </c>
    </row>
    <row r="14258" spans="1:12" x14ac:dyDescent="0.2">
      <c r="A14258" s="7" t="s">
        <v>53970</v>
      </c>
      <c r="B14258" s="7" t="s">
        <v>53971</v>
      </c>
      <c r="C14258" s="7" t="s">
        <v>53972</v>
      </c>
      <c r="D14258" s="7" t="s">
        <v>53973</v>
      </c>
      <c r="E14258" s="8">
        <v>6212.2097165286104</v>
      </c>
      <c r="F14258" s="8">
        <v>5351.4854821626795</v>
      </c>
      <c r="G14258" s="8">
        <v>5379.7125415522396</v>
      </c>
      <c r="H14258" s="8">
        <v>6316.1931020367001</v>
      </c>
      <c r="I14258" s="8">
        <v>4958.6251800379696</v>
      </c>
      <c r="J14258" s="8">
        <v>5050.5447024231498</v>
      </c>
      <c r="K14258" s="8">
        <v>0.923125759925714</v>
      </c>
      <c r="L14258" s="8">
        <v>-5.3601565467726701E-2</v>
      </c>
    </row>
    <row r="14259" spans="1:12" x14ac:dyDescent="0.2">
      <c r="A14259" s="7" t="s">
        <v>53974</v>
      </c>
      <c r="B14259" s="7" t="s">
        <v>53975</v>
      </c>
      <c r="C14259" s="7" t="s">
        <v>53976</v>
      </c>
      <c r="D14259" s="7" t="s">
        <v>53977</v>
      </c>
      <c r="E14259" s="8">
        <v>1523.1527721830701</v>
      </c>
      <c r="F14259" s="8">
        <v>1566.6240327947301</v>
      </c>
      <c r="G14259" s="8">
        <v>1387.96187859467</v>
      </c>
      <c r="H14259" s="8">
        <v>1343.34739549394</v>
      </c>
      <c r="I14259" s="8">
        <v>1458.7110295488901</v>
      </c>
      <c r="J14259" s="8">
        <v>1226.8289693740601</v>
      </c>
      <c r="K14259" s="8">
        <v>0.66227428590680304</v>
      </c>
      <c r="L14259" s="8">
        <v>-0.15240705412341901</v>
      </c>
    </row>
    <row r="14260" spans="1:12" x14ac:dyDescent="0.2">
      <c r="A14260" s="7" t="s">
        <v>53978</v>
      </c>
      <c r="B14260" s="7" t="s">
        <v>53979</v>
      </c>
      <c r="C14260" s="7" t="s">
        <v>53980</v>
      </c>
      <c r="D14260" s="7" t="s">
        <v>53981</v>
      </c>
      <c r="E14260" s="8">
        <v>0</v>
      </c>
      <c r="F14260" s="8">
        <v>2.94847684967641</v>
      </c>
      <c r="G14260" s="8">
        <v>1.9785629060508401</v>
      </c>
      <c r="H14260" s="8">
        <v>31.492393154436598</v>
      </c>
      <c r="I14260" s="8">
        <v>10.9155247109101</v>
      </c>
      <c r="J14260" s="8">
        <v>10.865634994456199</v>
      </c>
      <c r="K14260" s="8">
        <v>6.6816981840027101E-2</v>
      </c>
      <c r="L14260" s="8">
        <v>3.4338680545721401</v>
      </c>
    </row>
    <row r="14261" spans="1:12" x14ac:dyDescent="0.2">
      <c r="A14261" s="7" t="s">
        <v>53982</v>
      </c>
      <c r="B14261" s="7" t="s">
        <v>53983</v>
      </c>
      <c r="C14261" s="7" t="s">
        <v>53984</v>
      </c>
      <c r="E14261" s="8">
        <v>54.363012634697498</v>
      </c>
      <c r="F14261" s="8">
        <v>37.347373429234501</v>
      </c>
      <c r="G14261" s="8">
        <v>68.260420258754095</v>
      </c>
      <c r="H14261" s="8">
        <v>93.493042177233804</v>
      </c>
      <c r="I14261" s="8">
        <v>45.646739700169398</v>
      </c>
      <c r="J14261" s="8">
        <v>47.413679975809004</v>
      </c>
      <c r="K14261" s="8">
        <v>0.904701914695906</v>
      </c>
      <c r="L14261" s="8">
        <v>0.22201721494364099</v>
      </c>
    </row>
    <row r="14262" spans="1:12" x14ac:dyDescent="0.2">
      <c r="A14262" s="7" t="s">
        <v>53985</v>
      </c>
      <c r="B14262" s="7" t="s">
        <v>53986</v>
      </c>
      <c r="C14262" s="7" t="s">
        <v>53987</v>
      </c>
      <c r="D14262" s="7" t="s">
        <v>53988</v>
      </c>
      <c r="E14262" s="8">
        <v>1534.0253747100101</v>
      </c>
      <c r="F14262" s="8">
        <v>1531.2423105986099</v>
      </c>
      <c r="G14262" s="8">
        <v>1376.09050115836</v>
      </c>
      <c r="H14262" s="8">
        <v>989.05797250652597</v>
      </c>
      <c r="I14262" s="8">
        <v>1260.2469438959799</v>
      </c>
      <c r="J14262" s="8">
        <v>1177.43971939926</v>
      </c>
      <c r="K14262" s="8">
        <v>0.10304425530701999</v>
      </c>
      <c r="L14262" s="8">
        <v>-0.374191938816053</v>
      </c>
    </row>
    <row r="14263" spans="1:12" x14ac:dyDescent="0.2">
      <c r="A14263" s="7" t="s">
        <v>53989</v>
      </c>
      <c r="B14263" s="7" t="s">
        <v>53990</v>
      </c>
      <c r="C14263" s="7" t="s">
        <v>53991</v>
      </c>
      <c r="D14263" s="7" t="s">
        <v>53992</v>
      </c>
      <c r="E14263" s="8">
        <v>136.401740792514</v>
      </c>
      <c r="F14263" s="8">
        <v>197.54794892831899</v>
      </c>
      <c r="G14263" s="8">
        <v>189.94203898088099</v>
      </c>
      <c r="H14263" s="8">
        <v>254.89155709372201</v>
      </c>
      <c r="I14263" s="8">
        <v>222.27977593125999</v>
      </c>
      <c r="J14263" s="8">
        <v>261.76302486644499</v>
      </c>
      <c r="K14263" s="8">
        <v>0.26814985548396703</v>
      </c>
      <c r="L14263" s="8">
        <v>0.49616362695583499</v>
      </c>
    </row>
    <row r="14264" spans="1:12" x14ac:dyDescent="0.2">
      <c r="A14264" s="7" t="s">
        <v>53993</v>
      </c>
      <c r="B14264" s="7" t="s">
        <v>53994</v>
      </c>
      <c r="D14264" s="7" t="s">
        <v>53995</v>
      </c>
      <c r="E14264" s="8">
        <v>47.444083753917802</v>
      </c>
      <c r="F14264" s="8">
        <v>79.608874941262997</v>
      </c>
      <c r="G14264" s="8">
        <v>83.099642054135401</v>
      </c>
      <c r="H14264" s="8">
        <v>69.873747311406305</v>
      </c>
      <c r="I14264" s="8">
        <v>92.285799828603302</v>
      </c>
      <c r="J14264" s="8">
        <v>74.083874962201506</v>
      </c>
      <c r="K14264" s="8">
        <v>0.91175212821658802</v>
      </c>
      <c r="L14264" s="8">
        <v>0.16873522770562199</v>
      </c>
    </row>
    <row r="14265" spans="1:12" x14ac:dyDescent="0.2">
      <c r="A14265" s="7" t="s">
        <v>53996</v>
      </c>
      <c r="B14265" s="7" t="s">
        <v>53997</v>
      </c>
      <c r="C14265" s="7" t="s">
        <v>10584</v>
      </c>
      <c r="D14265" s="7" t="s">
        <v>53998</v>
      </c>
      <c r="E14265" s="8">
        <v>0</v>
      </c>
      <c r="F14265" s="8">
        <v>2.94847684967641</v>
      </c>
      <c r="G14265" s="8">
        <v>9.8928145302542205</v>
      </c>
      <c r="H14265" s="8">
        <v>21.651020293675199</v>
      </c>
      <c r="I14265" s="8">
        <v>41.677457987111197</v>
      </c>
      <c r="J14265" s="8">
        <v>17.780129990928401</v>
      </c>
      <c r="K14265" s="8">
        <v>0.130608632286766</v>
      </c>
      <c r="L14265" s="8">
        <v>2.6593308727699698</v>
      </c>
    </row>
    <row r="14266" spans="1:12" x14ac:dyDescent="0.2">
      <c r="A14266" s="7" t="s">
        <v>53999</v>
      </c>
      <c r="B14266" s="7" t="s">
        <v>54000</v>
      </c>
      <c r="E14266" s="8">
        <v>89.946075450135794</v>
      </c>
      <c r="F14266" s="8">
        <v>78.626049324704198</v>
      </c>
      <c r="G14266" s="8">
        <v>84.0889235071608</v>
      </c>
      <c r="H14266" s="8">
        <v>92.508904891157599</v>
      </c>
      <c r="I14266" s="8">
        <v>78.393313832899594</v>
      </c>
      <c r="J14266" s="8">
        <v>95.815144951113993</v>
      </c>
      <c r="K14266" s="8">
        <v>0.95125435110142398</v>
      </c>
      <c r="L14266" s="8">
        <v>7.8186739182798407E-2</v>
      </c>
    </row>
    <row r="14267" spans="1:12" x14ac:dyDescent="0.2">
      <c r="A14267" s="7" t="s">
        <v>54001</v>
      </c>
      <c r="B14267" s="7" t="s">
        <v>54002</v>
      </c>
      <c r="C14267" s="7" t="s">
        <v>54003</v>
      </c>
      <c r="D14267" s="7" t="s">
        <v>54004</v>
      </c>
      <c r="E14267" s="8">
        <v>447.75354042759898</v>
      </c>
      <c r="F14267" s="8">
        <v>335.14353524655201</v>
      </c>
      <c r="G14267" s="8">
        <v>269.08455522291501</v>
      </c>
      <c r="H14267" s="8">
        <v>537.33895819757504</v>
      </c>
      <c r="I14267" s="8">
        <v>441.58259057772602</v>
      </c>
      <c r="J14267" s="8">
        <v>484.01464975304998</v>
      </c>
      <c r="K14267" s="8">
        <v>0.24356008554427699</v>
      </c>
      <c r="L14267" s="8">
        <v>0.47577911813124502</v>
      </c>
    </row>
    <row r="14268" spans="1:12" x14ac:dyDescent="0.2">
      <c r="A14268" s="7" t="s">
        <v>54005</v>
      </c>
      <c r="B14268" s="7" t="s">
        <v>54006</v>
      </c>
      <c r="D14268" s="7" t="s">
        <v>54007</v>
      </c>
      <c r="E14268" s="8">
        <v>0</v>
      </c>
      <c r="F14268" s="8">
        <v>0</v>
      </c>
      <c r="G14268" s="8">
        <v>2.96784435907627</v>
      </c>
      <c r="H14268" s="8">
        <v>77.746845600015504</v>
      </c>
      <c r="I14268" s="8">
        <v>47.631380556698502</v>
      </c>
      <c r="J14268" s="8">
        <v>38.523614980344803</v>
      </c>
      <c r="K14268" s="8">
        <v>3.1283767982692299E-7</v>
      </c>
      <c r="L14268" s="8">
        <v>5.7899809647248999</v>
      </c>
    </row>
    <row r="14269" spans="1:12" x14ac:dyDescent="0.2">
      <c r="A14269" s="7" t="s">
        <v>54008</v>
      </c>
      <c r="B14269" s="7" t="s">
        <v>54009</v>
      </c>
      <c r="C14269" s="7" t="s">
        <v>54010</v>
      </c>
      <c r="D14269" s="7" t="s">
        <v>54011</v>
      </c>
      <c r="E14269" s="8">
        <v>18.779949819259102</v>
      </c>
      <c r="F14269" s="8">
        <v>20.639337947734901</v>
      </c>
      <c r="G14269" s="8">
        <v>14.839221795381301</v>
      </c>
      <c r="H14269" s="8">
        <v>0</v>
      </c>
      <c r="I14269" s="8">
        <v>4.9616021413227598</v>
      </c>
      <c r="J14269" s="8">
        <v>12.841204993448301</v>
      </c>
      <c r="K14269" s="8">
        <v>0.534045990235954</v>
      </c>
      <c r="L14269" s="8">
        <v>-1.6080041359819699</v>
      </c>
    </row>
    <row r="14270" spans="1:12" x14ac:dyDescent="0.2">
      <c r="A14270" s="7" t="s">
        <v>54012</v>
      </c>
      <c r="B14270" s="7" t="s">
        <v>54013</v>
      </c>
      <c r="C14270" s="7" t="s">
        <v>54014</v>
      </c>
      <c r="D14270" s="7" t="s">
        <v>54015</v>
      </c>
      <c r="E14270" s="8">
        <v>6086.6805782630399</v>
      </c>
      <c r="F14270" s="8">
        <v>5391.7813324415902</v>
      </c>
      <c r="G14270" s="8">
        <v>5252.0952341119601</v>
      </c>
      <c r="H14270" s="8">
        <v>6208.9221378543998</v>
      </c>
      <c r="I14270" s="8">
        <v>5779.27417421275</v>
      </c>
      <c r="J14270" s="8">
        <v>5331.0756422800196</v>
      </c>
      <c r="K14270" s="8">
        <v>0.91581044360164499</v>
      </c>
      <c r="L14270" s="8">
        <v>4.9896017970519901E-2</v>
      </c>
    </row>
    <row r="14271" spans="1:12" x14ac:dyDescent="0.2">
      <c r="A14271" s="7" t="s">
        <v>54016</v>
      </c>
      <c r="B14271" s="7" t="s">
        <v>54017</v>
      </c>
      <c r="C14271" s="7" t="s">
        <v>54018</v>
      </c>
      <c r="D14271" s="7" t="s">
        <v>54019</v>
      </c>
      <c r="E14271" s="8">
        <v>5.9305104692397199</v>
      </c>
      <c r="F14271" s="8">
        <v>6.8797793159116196</v>
      </c>
      <c r="G14271" s="8">
        <v>9.8928145302542205</v>
      </c>
      <c r="H14271" s="8">
        <v>23.619294865827499</v>
      </c>
      <c r="I14271" s="8">
        <v>11.907845139174601</v>
      </c>
      <c r="J14271" s="8">
        <v>10.865634994456199</v>
      </c>
      <c r="K14271" s="8">
        <v>0.63353814940821995</v>
      </c>
      <c r="L14271" s="8">
        <v>1.0312717226666499</v>
      </c>
    </row>
    <row r="14272" spans="1:12" x14ac:dyDescent="0.2">
      <c r="A14272" s="7" t="s">
        <v>54020</v>
      </c>
      <c r="B14272" s="7" t="s">
        <v>54021</v>
      </c>
      <c r="C14272" s="7" t="s">
        <v>54022</v>
      </c>
      <c r="D14272" s="7" t="s">
        <v>54023</v>
      </c>
      <c r="E14272" s="8">
        <v>494.20920576997702</v>
      </c>
      <c r="F14272" s="8">
        <v>426.54631758651999</v>
      </c>
      <c r="G14272" s="8">
        <v>504.533541042965</v>
      </c>
      <c r="H14272" s="8">
        <v>539.30723276972799</v>
      </c>
      <c r="I14272" s="8">
        <v>595.39225695873097</v>
      </c>
      <c r="J14272" s="8">
        <v>632.18239967745296</v>
      </c>
      <c r="K14272" s="8">
        <v>0.32430507835390099</v>
      </c>
      <c r="L14272" s="8">
        <v>0.30996701797554799</v>
      </c>
    </row>
    <row r="14273" spans="1:12" x14ac:dyDescent="0.2">
      <c r="A14273" s="7" t="s">
        <v>54024</v>
      </c>
      <c r="B14273" s="7" t="s">
        <v>54025</v>
      </c>
      <c r="C14273" s="7" t="s">
        <v>54026</v>
      </c>
      <c r="D14273" s="7" t="s">
        <v>54027</v>
      </c>
      <c r="E14273" s="8">
        <v>145.29750649637299</v>
      </c>
      <c r="F14273" s="8">
        <v>214.25598440981901</v>
      </c>
      <c r="G14273" s="8">
        <v>292.82731009552498</v>
      </c>
      <c r="H14273" s="8">
        <v>358.22597213171701</v>
      </c>
      <c r="I14273" s="8">
        <v>490.20629156268899</v>
      </c>
      <c r="J14273" s="8">
        <v>504.75813474246598</v>
      </c>
      <c r="K14273" s="8">
        <v>5.4742036898357896E-3</v>
      </c>
      <c r="L14273" s="8">
        <v>1.05257206811322</v>
      </c>
    </row>
    <row r="14274" spans="1:12" x14ac:dyDescent="0.2">
      <c r="A14274" s="7" t="s">
        <v>54028</v>
      </c>
      <c r="B14274" s="7" t="s">
        <v>54029</v>
      </c>
      <c r="E14274" s="8">
        <v>106.749188446315</v>
      </c>
      <c r="F14274" s="8">
        <v>83.540177407498206</v>
      </c>
      <c r="G14274" s="8">
        <v>76.174671882957497</v>
      </c>
      <c r="H14274" s="8">
        <v>96.445454035462205</v>
      </c>
      <c r="I14274" s="8">
        <v>74.424032119841399</v>
      </c>
      <c r="J14274" s="8">
        <v>92.851789952625893</v>
      </c>
      <c r="K14274" s="8">
        <v>0.99107553104327595</v>
      </c>
      <c r="L14274" s="8">
        <v>-1.4844166874323401E-2</v>
      </c>
    </row>
    <row r="14275" spans="1:12" x14ac:dyDescent="0.2">
      <c r="A14275" s="7" t="s">
        <v>54030</v>
      </c>
      <c r="B14275" s="7" t="s">
        <v>54031</v>
      </c>
      <c r="C14275" s="7" t="s">
        <v>54032</v>
      </c>
      <c r="D14275" s="7" t="s">
        <v>54033</v>
      </c>
      <c r="E14275" s="8">
        <v>84.015564980896102</v>
      </c>
      <c r="F14275" s="8">
        <v>73.711921241910204</v>
      </c>
      <c r="G14275" s="8">
        <v>52.431917010347298</v>
      </c>
      <c r="H14275" s="8">
        <v>66.921335453177903</v>
      </c>
      <c r="I14275" s="8">
        <v>107.170606252572</v>
      </c>
      <c r="J14275" s="8">
        <v>110.631919943554</v>
      </c>
      <c r="K14275" s="8">
        <v>0.65807139283485505</v>
      </c>
      <c r="L14275" s="8">
        <v>0.437970952501401</v>
      </c>
    </row>
    <row r="14276" spans="1:12" x14ac:dyDescent="0.2">
      <c r="A14276" s="7" t="s">
        <v>54034</v>
      </c>
      <c r="B14276" s="7" t="s">
        <v>54035</v>
      </c>
      <c r="C14276" s="7" t="s">
        <v>54036</v>
      </c>
      <c r="D14276" s="7" t="s">
        <v>54037</v>
      </c>
      <c r="E14276" s="8">
        <v>176.92689566565201</v>
      </c>
      <c r="F14276" s="8">
        <v>243.740752906583</v>
      </c>
      <c r="G14276" s="8">
        <v>165.21000265524501</v>
      </c>
      <c r="H14276" s="8">
        <v>120.06474890129</v>
      </c>
      <c r="I14276" s="8">
        <v>112.132208393894</v>
      </c>
      <c r="J14276" s="8">
        <v>169.89901991331601</v>
      </c>
      <c r="K14276" s="8">
        <v>0.34034883328844601</v>
      </c>
      <c r="L14276" s="8">
        <v>-0.54309703946907895</v>
      </c>
    </row>
    <row r="14277" spans="1:12" x14ac:dyDescent="0.2">
      <c r="A14277" s="7" t="s">
        <v>54038</v>
      </c>
      <c r="B14277" s="7" t="s">
        <v>54039</v>
      </c>
      <c r="D14277" s="7" t="s">
        <v>54040</v>
      </c>
      <c r="E14277" s="8">
        <v>9.88418411539954</v>
      </c>
      <c r="F14277" s="8">
        <v>1.9656512331176099</v>
      </c>
      <c r="G14277" s="8">
        <v>8.9035330772288006</v>
      </c>
      <c r="H14277" s="8">
        <v>21.651020293675199</v>
      </c>
      <c r="I14277" s="8">
        <v>7.93856342611641</v>
      </c>
      <c r="J14277" s="8">
        <v>0</v>
      </c>
      <c r="K14277" s="8">
        <v>0.92673940541990596</v>
      </c>
      <c r="L14277" s="8">
        <v>0.51211730988029802</v>
      </c>
    </row>
    <row r="14278" spans="1:12" x14ac:dyDescent="0.2">
      <c r="A14278" s="7" t="s">
        <v>54041</v>
      </c>
      <c r="B14278" s="7" t="s">
        <v>54042</v>
      </c>
      <c r="C14278" s="7" t="s">
        <v>54043</v>
      </c>
      <c r="D14278" s="7" t="s">
        <v>54044</v>
      </c>
      <c r="E14278" s="8">
        <v>129.48281191173399</v>
      </c>
      <c r="F14278" s="8">
        <v>152.33797056661399</v>
      </c>
      <c r="G14278" s="8">
        <v>125.63874453422901</v>
      </c>
      <c r="H14278" s="8">
        <v>279.49498924562499</v>
      </c>
      <c r="I14278" s="8">
        <v>211.36425122035001</v>
      </c>
      <c r="J14278" s="8">
        <v>196.56921489970799</v>
      </c>
      <c r="K14278" s="8">
        <v>4.82410166069243E-2</v>
      </c>
      <c r="L14278" s="8">
        <v>0.75455162939934795</v>
      </c>
    </row>
    <row r="14279" spans="1:12" x14ac:dyDescent="0.2">
      <c r="A14279" s="7" t="s">
        <v>54045</v>
      </c>
      <c r="B14279" s="7" t="s">
        <v>54046</v>
      </c>
      <c r="C14279" s="7" t="s">
        <v>54047</v>
      </c>
      <c r="D14279" s="7" t="s">
        <v>54048</v>
      </c>
      <c r="E14279" s="8">
        <v>597.00472057013201</v>
      </c>
      <c r="F14279" s="8">
        <v>552.34799650604702</v>
      </c>
      <c r="G14279" s="8">
        <v>546.08336207003299</v>
      </c>
      <c r="H14279" s="8">
        <v>403.49628729121901</v>
      </c>
      <c r="I14279" s="8">
        <v>462.421319571281</v>
      </c>
      <c r="J14279" s="8">
        <v>455.36888476766501</v>
      </c>
      <c r="K14279" s="8">
        <v>0.18485324972287401</v>
      </c>
      <c r="L14279" s="8">
        <v>-0.359738156516969</v>
      </c>
    </row>
    <row r="14280" spans="1:12" x14ac:dyDescent="0.2">
      <c r="A14280" s="7" t="s">
        <v>54049</v>
      </c>
      <c r="B14280" s="7" t="s">
        <v>54050</v>
      </c>
      <c r="C14280" s="7" t="s">
        <v>54051</v>
      </c>
      <c r="D14280" s="7" t="s">
        <v>54052</v>
      </c>
      <c r="E14280" s="8">
        <v>530.78068699695496</v>
      </c>
      <c r="F14280" s="8">
        <v>344.97179141214002</v>
      </c>
      <c r="G14280" s="8">
        <v>373.94838924360897</v>
      </c>
      <c r="H14280" s="8">
        <v>353.305285701336</v>
      </c>
      <c r="I14280" s="8">
        <v>452.49811528863597</v>
      </c>
      <c r="J14280" s="8">
        <v>361.52930981554402</v>
      </c>
      <c r="K14280" s="8">
        <v>0.91373592434699102</v>
      </c>
      <c r="L14280" s="8">
        <v>-9.8374558656363395E-2</v>
      </c>
    </row>
    <row r="14281" spans="1:12" x14ac:dyDescent="0.2">
      <c r="A14281" s="7" t="s">
        <v>54053</v>
      </c>
      <c r="B14281" s="7" t="s">
        <v>120</v>
      </c>
      <c r="C14281" s="7" t="s">
        <v>54054</v>
      </c>
      <c r="D14281" s="7" t="s">
        <v>122</v>
      </c>
      <c r="E14281" s="8">
        <v>260.942460646548</v>
      </c>
      <c r="F14281" s="8">
        <v>150.37231933349699</v>
      </c>
      <c r="G14281" s="8">
        <v>187.96347607483</v>
      </c>
      <c r="H14281" s="8">
        <v>16.730333863294501</v>
      </c>
      <c r="I14281" s="8">
        <v>23.815690278349201</v>
      </c>
      <c r="J14281" s="8">
        <v>48.401464975304997</v>
      </c>
      <c r="K14281" s="8">
        <v>1.7007820700355799E-7</v>
      </c>
      <c r="L14281" s="8">
        <v>-2.75224599587031</v>
      </c>
    </row>
    <row r="14282" spans="1:12" x14ac:dyDescent="0.2">
      <c r="A14282" s="7" t="s">
        <v>54055</v>
      </c>
      <c r="B14282" s="7" t="s">
        <v>54056</v>
      </c>
      <c r="C14282" s="7" t="s">
        <v>54057</v>
      </c>
      <c r="D14282" s="7" t="s">
        <v>54058</v>
      </c>
      <c r="E14282" s="8">
        <v>397.34420143906101</v>
      </c>
      <c r="F14282" s="8">
        <v>362.66265251019797</v>
      </c>
      <c r="G14282" s="8">
        <v>343.28066419982099</v>
      </c>
      <c r="H14282" s="8">
        <v>439.90936687603698</v>
      </c>
      <c r="I14282" s="8">
        <v>428.68242501028601</v>
      </c>
      <c r="J14282" s="8">
        <v>284.48207985485402</v>
      </c>
      <c r="K14282" s="8">
        <v>0.945213692091736</v>
      </c>
      <c r="L14282" s="8">
        <v>6.3677188216968897E-2</v>
      </c>
    </row>
    <row r="14283" spans="1:12" x14ac:dyDescent="0.2">
      <c r="A14283" s="7" t="s">
        <v>54059</v>
      </c>
      <c r="B14283" s="7" t="s">
        <v>54060</v>
      </c>
      <c r="C14283" s="7" t="s">
        <v>54061</v>
      </c>
      <c r="D14283" s="7" t="s">
        <v>54062</v>
      </c>
      <c r="E14283" s="8">
        <v>237.220418769589</v>
      </c>
      <c r="F14283" s="8">
        <v>256.51748592184799</v>
      </c>
      <c r="G14283" s="8">
        <v>342.29138274679599</v>
      </c>
      <c r="H14283" s="8">
        <v>284.415675676006</v>
      </c>
      <c r="I14283" s="8">
        <v>314.56557575986301</v>
      </c>
      <c r="J14283" s="8">
        <v>296.33549984880602</v>
      </c>
      <c r="K14283" s="8">
        <v>0.91095161810008896</v>
      </c>
      <c r="L14283" s="8">
        <v>9.8856423074912894E-2</v>
      </c>
    </row>
    <row r="14284" spans="1:12" x14ac:dyDescent="0.2">
      <c r="A14284" s="7" t="s">
        <v>54063</v>
      </c>
      <c r="B14284" s="7" t="s">
        <v>54064</v>
      </c>
      <c r="C14284" s="7" t="s">
        <v>54065</v>
      </c>
      <c r="D14284" s="7" t="s">
        <v>43238</v>
      </c>
      <c r="E14284" s="8">
        <v>158.14694584639301</v>
      </c>
      <c r="F14284" s="8">
        <v>78.626049324704198</v>
      </c>
      <c r="G14284" s="8">
        <v>107.83167837977101</v>
      </c>
      <c r="H14284" s="8">
        <v>122.033023473442</v>
      </c>
      <c r="I14284" s="8">
        <v>114.116849250423</v>
      </c>
      <c r="J14284" s="8">
        <v>154.09445992137901</v>
      </c>
      <c r="K14284" s="8">
        <v>0.89118221535281095</v>
      </c>
      <c r="L14284" s="8">
        <v>0.17952711659878701</v>
      </c>
    </row>
    <row r="14285" spans="1:12" x14ac:dyDescent="0.2">
      <c r="A14285" s="7" t="s">
        <v>54066</v>
      </c>
      <c r="B14285" s="7" t="s">
        <v>54067</v>
      </c>
      <c r="C14285" s="7" t="s">
        <v>54068</v>
      </c>
      <c r="D14285" s="7" t="s">
        <v>54069</v>
      </c>
      <c r="E14285" s="8">
        <v>3.9536736461598201</v>
      </c>
      <c r="F14285" s="8">
        <v>6.8797793159116196</v>
      </c>
      <c r="G14285" s="8">
        <v>18.796347607483</v>
      </c>
      <c r="H14285" s="8">
        <v>0</v>
      </c>
      <c r="I14285" s="8">
        <v>0</v>
      </c>
      <c r="J14285" s="8">
        <v>6.9144949964721398</v>
      </c>
      <c r="K14285" s="8">
        <v>0.623901838768669</v>
      </c>
      <c r="L14285" s="8">
        <v>-2.0992004035343799</v>
      </c>
    </row>
    <row r="14286" spans="1:12" x14ac:dyDescent="0.2">
      <c r="A14286" s="7" t="s">
        <v>54070</v>
      </c>
      <c r="B14286" s="7" t="s">
        <v>54071</v>
      </c>
      <c r="C14286" s="7" t="s">
        <v>54072</v>
      </c>
      <c r="D14286" s="7" t="s">
        <v>54073</v>
      </c>
      <c r="E14286" s="8">
        <v>0</v>
      </c>
      <c r="F14286" s="8">
        <v>4.9141280827940097</v>
      </c>
      <c r="G14286" s="8">
        <v>13.8499403423559</v>
      </c>
      <c r="H14286" s="8">
        <v>6.8889610025330201</v>
      </c>
      <c r="I14286" s="8">
        <v>11.907845139174601</v>
      </c>
      <c r="J14286" s="8">
        <v>2.9633549984880601</v>
      </c>
      <c r="K14286" s="8">
        <v>0.97009027747861398</v>
      </c>
      <c r="L14286" s="8">
        <v>0.21369587253700401</v>
      </c>
    </row>
    <row r="14287" spans="1:12" x14ac:dyDescent="0.2">
      <c r="A14287" s="7" t="s">
        <v>54074</v>
      </c>
      <c r="B14287" s="7" t="s">
        <v>54075</v>
      </c>
      <c r="C14287" s="7" t="s">
        <v>54076</v>
      </c>
      <c r="D14287" s="7" t="s">
        <v>54077</v>
      </c>
      <c r="E14287" s="8">
        <v>287.62975775812703</v>
      </c>
      <c r="F14287" s="8">
        <v>189.685343995849</v>
      </c>
      <c r="G14287" s="8">
        <v>123.66018162817799</v>
      </c>
      <c r="H14287" s="8">
        <v>248.98673337726501</v>
      </c>
      <c r="I14287" s="8">
        <v>168.694472804974</v>
      </c>
      <c r="J14287" s="8">
        <v>142.24103992742701</v>
      </c>
      <c r="K14287" s="8">
        <v>0.945213692091736</v>
      </c>
      <c r="L14287" s="8">
        <v>-0.10203617579992499</v>
      </c>
    </row>
    <row r="14288" spans="1:12" x14ac:dyDescent="0.2">
      <c r="A14288" s="7" t="s">
        <v>54078</v>
      </c>
      <c r="B14288" s="7" t="s">
        <v>54079</v>
      </c>
      <c r="C14288" s="7" t="s">
        <v>54080</v>
      </c>
      <c r="D14288" s="7" t="s">
        <v>54081</v>
      </c>
      <c r="E14288" s="8">
        <v>120.587046207874</v>
      </c>
      <c r="F14288" s="8">
        <v>80.591700557821795</v>
      </c>
      <c r="G14288" s="8">
        <v>103.874552567669</v>
      </c>
      <c r="H14288" s="8">
        <v>124.001298045594</v>
      </c>
      <c r="I14288" s="8">
        <v>104.193644967778</v>
      </c>
      <c r="J14288" s="8">
        <v>135.32654493095501</v>
      </c>
      <c r="K14288" s="8">
        <v>0.79069895983733096</v>
      </c>
      <c r="L14288" s="8">
        <v>0.25309522875218399</v>
      </c>
    </row>
    <row r="14289" spans="1:12" x14ac:dyDescent="0.2">
      <c r="A14289" s="7" t="s">
        <v>54082</v>
      </c>
      <c r="B14289" s="7" t="s">
        <v>54083</v>
      </c>
      <c r="C14289" s="7" t="s">
        <v>54084</v>
      </c>
      <c r="D14289" s="7" t="s">
        <v>54085</v>
      </c>
      <c r="E14289" s="8">
        <v>2102.3659613454802</v>
      </c>
      <c r="F14289" s="8">
        <v>2317.5028038456599</v>
      </c>
      <c r="G14289" s="8">
        <v>2245.66889836771</v>
      </c>
      <c r="H14289" s="8">
        <v>2105.0696549168701</v>
      </c>
      <c r="I14289" s="8">
        <v>2259.5136151583802</v>
      </c>
      <c r="J14289" s="8">
        <v>2468.4747137405602</v>
      </c>
      <c r="K14289" s="8">
        <v>0.94410524536026896</v>
      </c>
      <c r="L14289" s="8">
        <v>3.58012910933833E-2</v>
      </c>
    </row>
    <row r="14290" spans="1:12" x14ac:dyDescent="0.2">
      <c r="A14290" s="7" t="s">
        <v>54086</v>
      </c>
      <c r="B14290" s="7" t="s">
        <v>54087</v>
      </c>
      <c r="C14290" s="7" t="s">
        <v>54088</v>
      </c>
      <c r="D14290" s="7" t="s">
        <v>54089</v>
      </c>
      <c r="E14290" s="8">
        <v>2207.1383129687201</v>
      </c>
      <c r="F14290" s="8">
        <v>2041.32880559263</v>
      </c>
      <c r="G14290" s="8">
        <v>2457.3751293151499</v>
      </c>
      <c r="H14290" s="8">
        <v>1955.4807874333001</v>
      </c>
      <c r="I14290" s="8">
        <v>2229.74400231045</v>
      </c>
      <c r="J14290" s="8">
        <v>2445.7556587521499</v>
      </c>
      <c r="K14290" s="8">
        <v>0.97758618699731104</v>
      </c>
      <c r="L14290" s="8">
        <v>-1.6194725999304001E-2</v>
      </c>
    </row>
    <row r="14291" spans="1:12" x14ac:dyDescent="0.2">
      <c r="A14291" s="7" t="s">
        <v>54090</v>
      </c>
      <c r="B14291" s="7" t="s">
        <v>54091</v>
      </c>
      <c r="C14291" s="7" t="s">
        <v>54092</v>
      </c>
      <c r="E14291" s="8">
        <v>4.94209205769977</v>
      </c>
      <c r="F14291" s="8">
        <v>15.725209864940799</v>
      </c>
      <c r="G14291" s="8">
        <v>12.8606588893305</v>
      </c>
      <c r="H14291" s="8">
        <v>13.777922005065999</v>
      </c>
      <c r="I14291" s="8">
        <v>22.823369850084699</v>
      </c>
      <c r="J14291" s="8">
        <v>8.8900649954641793</v>
      </c>
      <c r="K14291" s="8">
        <v>0.89211132128345505</v>
      </c>
      <c r="L14291" s="8">
        <v>0.43991282790411901</v>
      </c>
    </row>
    <row r="14292" spans="1:12" x14ac:dyDescent="0.2">
      <c r="A14292" s="7" t="s">
        <v>54093</v>
      </c>
      <c r="B14292" s="7" t="s">
        <v>54094</v>
      </c>
      <c r="C14292" s="7" t="s">
        <v>54095</v>
      </c>
      <c r="D14292" s="7" t="s">
        <v>54096</v>
      </c>
      <c r="E14292" s="8">
        <v>73.142962453956599</v>
      </c>
      <c r="F14292" s="8">
        <v>115.973422753939</v>
      </c>
      <c r="G14292" s="8">
        <v>97.938863849516693</v>
      </c>
      <c r="H14292" s="8">
        <v>150.57300476965</v>
      </c>
      <c r="I14292" s="8">
        <v>84.347236402486899</v>
      </c>
      <c r="J14292" s="8">
        <v>66.181594966233405</v>
      </c>
      <c r="K14292" s="8">
        <v>0.96715907900558395</v>
      </c>
      <c r="L14292" s="8">
        <v>6.8974546527169098E-2</v>
      </c>
    </row>
    <row r="14293" spans="1:12" x14ac:dyDescent="0.2">
      <c r="A14293" s="7" t="s">
        <v>54097</v>
      </c>
      <c r="B14293" s="7" t="s">
        <v>54098</v>
      </c>
      <c r="C14293" s="7" t="s">
        <v>54099</v>
      </c>
      <c r="D14293" s="7" t="s">
        <v>54100</v>
      </c>
      <c r="E14293" s="8">
        <v>61.281941515477101</v>
      </c>
      <c r="F14293" s="8">
        <v>18.6736867146173</v>
      </c>
      <c r="G14293" s="8">
        <v>14.839221795381301</v>
      </c>
      <c r="H14293" s="8">
        <v>14.762059291142201</v>
      </c>
      <c r="I14293" s="8">
        <v>13.8924859957037</v>
      </c>
      <c r="J14293" s="8">
        <v>0</v>
      </c>
      <c r="K14293" s="8">
        <v>0.44960688705302199</v>
      </c>
      <c r="L14293" s="8">
        <v>-1.72600989016475</v>
      </c>
    </row>
    <row r="14294" spans="1:12" x14ac:dyDescent="0.2">
      <c r="A14294" s="7" t="s">
        <v>54101</v>
      </c>
      <c r="B14294" s="7" t="s">
        <v>54102</v>
      </c>
      <c r="C14294" s="7" t="s">
        <v>54103</v>
      </c>
      <c r="E14294" s="8">
        <v>2.96525523461986</v>
      </c>
      <c r="F14294" s="8">
        <v>3.9313024662352101</v>
      </c>
      <c r="G14294" s="8">
        <v>24.732036325635502</v>
      </c>
      <c r="H14294" s="8">
        <v>0</v>
      </c>
      <c r="I14294" s="8">
        <v>5.9539225695873101</v>
      </c>
      <c r="J14294" s="8">
        <v>14.816774992440299</v>
      </c>
      <c r="K14294" s="8">
        <v>0.91409927720780704</v>
      </c>
      <c r="L14294" s="8">
        <v>-0.60666817872397805</v>
      </c>
    </row>
    <row r="14295" spans="1:12" x14ac:dyDescent="0.2">
      <c r="A14295" s="7" t="s">
        <v>54104</v>
      </c>
      <c r="B14295" s="7" t="s">
        <v>54105</v>
      </c>
      <c r="D14295" s="7" t="s">
        <v>54106</v>
      </c>
      <c r="E14295" s="8">
        <v>782.82738193964303</v>
      </c>
      <c r="F14295" s="8">
        <v>644.73360446257504</v>
      </c>
      <c r="G14295" s="8">
        <v>737.01468250393896</v>
      </c>
      <c r="H14295" s="8">
        <v>475.33830917477798</v>
      </c>
      <c r="I14295" s="8">
        <v>578.52280967823401</v>
      </c>
      <c r="J14295" s="8">
        <v>460.30780976514598</v>
      </c>
      <c r="K14295" s="8">
        <v>4.0697732659957797E-2</v>
      </c>
      <c r="L14295" s="8">
        <v>-0.51557580777989498</v>
      </c>
    </row>
    <row r="14296" spans="1:12" x14ac:dyDescent="0.2">
      <c r="A14296" s="7" t="s">
        <v>54107</v>
      </c>
      <c r="B14296" s="7" t="s">
        <v>54108</v>
      </c>
      <c r="D14296" s="7" t="s">
        <v>54109</v>
      </c>
      <c r="E14296" s="8">
        <v>1991.6630992530099</v>
      </c>
      <c r="F14296" s="8">
        <v>805.91700557821798</v>
      </c>
      <c r="G14296" s="8">
        <v>915.08534404851503</v>
      </c>
      <c r="H14296" s="8">
        <v>683.97541382292104</v>
      </c>
      <c r="I14296" s="8">
        <v>194.49480393985201</v>
      </c>
      <c r="J14296" s="8">
        <v>372.39494481000003</v>
      </c>
      <c r="K14296" s="8">
        <v>0.125749612317344</v>
      </c>
      <c r="L14296" s="8">
        <v>-1.56950553571537</v>
      </c>
    </row>
    <row r="14297" spans="1:12" x14ac:dyDescent="0.2">
      <c r="A14297" s="7" t="s">
        <v>54110</v>
      </c>
      <c r="B14297" s="7" t="s">
        <v>54111</v>
      </c>
      <c r="D14297" s="7" t="s">
        <v>54112</v>
      </c>
      <c r="E14297" s="8">
        <v>0</v>
      </c>
      <c r="F14297" s="8">
        <v>0.98282561655880296</v>
      </c>
      <c r="G14297" s="8">
        <v>4.9464072651271103</v>
      </c>
      <c r="H14297" s="8">
        <v>0</v>
      </c>
      <c r="I14297" s="8">
        <v>9.9232042826455196</v>
      </c>
      <c r="J14297" s="8">
        <v>0</v>
      </c>
      <c r="K14297" s="8">
        <v>1</v>
      </c>
      <c r="L14297" s="8">
        <v>0.74278056344691701</v>
      </c>
    </row>
    <row r="14298" spans="1:12" x14ac:dyDescent="0.2">
      <c r="A14298" s="7" t="s">
        <v>54113</v>
      </c>
      <c r="B14298" s="7" t="s">
        <v>54114</v>
      </c>
      <c r="C14298" s="7" t="s">
        <v>54115</v>
      </c>
      <c r="D14298" s="7" t="s">
        <v>54116</v>
      </c>
      <c r="E14298" s="8">
        <v>334.08542310050399</v>
      </c>
      <c r="F14298" s="8">
        <v>366.593954976433</v>
      </c>
      <c r="G14298" s="8">
        <v>276.00952539409298</v>
      </c>
      <c r="H14298" s="8">
        <v>486.16381932161602</v>
      </c>
      <c r="I14298" s="8">
        <v>447.53651314731297</v>
      </c>
      <c r="J14298" s="8">
        <v>340.785824826127</v>
      </c>
      <c r="K14298" s="8">
        <v>0.37334221102048398</v>
      </c>
      <c r="L14298" s="8">
        <v>0.383920265453912</v>
      </c>
    </row>
    <row r="14299" spans="1:12" x14ac:dyDescent="0.2">
      <c r="A14299" s="7" t="s">
        <v>54117</v>
      </c>
      <c r="B14299" s="7" t="s">
        <v>54118</v>
      </c>
      <c r="C14299" s="7" t="s">
        <v>54119</v>
      </c>
      <c r="D14299" s="7" t="s">
        <v>54120</v>
      </c>
      <c r="E14299" s="8">
        <v>0.98841841153995402</v>
      </c>
      <c r="F14299" s="8">
        <v>10.8110817821468</v>
      </c>
      <c r="G14299" s="8">
        <v>7.91425162420337</v>
      </c>
      <c r="H14299" s="8">
        <v>29.524118582284402</v>
      </c>
      <c r="I14299" s="8">
        <v>27.784971991407399</v>
      </c>
      <c r="J14299" s="8">
        <v>26.670194986392598</v>
      </c>
      <c r="K14299" s="8">
        <v>0.136105835824509</v>
      </c>
      <c r="L14299" s="8">
        <v>2.0904222727977801</v>
      </c>
    </row>
    <row r="14300" spans="1:12" x14ac:dyDescent="0.2">
      <c r="A14300" s="7" t="s">
        <v>54121</v>
      </c>
      <c r="B14300" s="7" t="s">
        <v>54122</v>
      </c>
      <c r="C14300" s="7" t="s">
        <v>54123</v>
      </c>
      <c r="D14300" s="7" t="s">
        <v>54124</v>
      </c>
      <c r="E14300" s="8">
        <v>157.158527434853</v>
      </c>
      <c r="F14300" s="8">
        <v>162.16622673220201</v>
      </c>
      <c r="G14300" s="8">
        <v>152.34934376591499</v>
      </c>
      <c r="H14300" s="8">
        <v>182.06539792408699</v>
      </c>
      <c r="I14300" s="8">
        <v>160.75590937885701</v>
      </c>
      <c r="J14300" s="8">
        <v>141.25325492793101</v>
      </c>
      <c r="K14300" s="8">
        <v>0.96983643364296201</v>
      </c>
      <c r="L14300" s="8">
        <v>3.7457180510660298E-2</v>
      </c>
    </row>
    <row r="14301" spans="1:12" x14ac:dyDescent="0.2">
      <c r="A14301" s="7" t="s">
        <v>54125</v>
      </c>
      <c r="B14301" s="7" t="s">
        <v>54126</v>
      </c>
      <c r="C14301" s="7" t="s">
        <v>54127</v>
      </c>
      <c r="D14301" s="7" t="s">
        <v>54128</v>
      </c>
      <c r="E14301" s="8">
        <v>14.8262761730993</v>
      </c>
      <c r="F14301" s="8">
        <v>5.89695369935282</v>
      </c>
      <c r="G14301" s="8">
        <v>1.9785629060508401</v>
      </c>
      <c r="H14301" s="8">
        <v>12.793784718989899</v>
      </c>
      <c r="I14301" s="8">
        <v>31.7542537044657</v>
      </c>
      <c r="J14301" s="8">
        <v>17.780129990928401</v>
      </c>
      <c r="K14301" s="8">
        <v>0.469972005295201</v>
      </c>
      <c r="L14301" s="8">
        <v>1.4569898105519801</v>
      </c>
    </row>
    <row r="14302" spans="1:12" x14ac:dyDescent="0.2">
      <c r="A14302" s="7" t="s">
        <v>54129</v>
      </c>
      <c r="B14302" s="7" t="s">
        <v>54130</v>
      </c>
      <c r="C14302" s="7" t="s">
        <v>54131</v>
      </c>
      <c r="D14302" s="7" t="s">
        <v>54132</v>
      </c>
      <c r="E14302" s="8">
        <v>52.386175811617598</v>
      </c>
      <c r="F14302" s="8">
        <v>73.711921241910204</v>
      </c>
      <c r="G14302" s="8">
        <v>71.228264617830405</v>
      </c>
      <c r="H14302" s="8">
        <v>88.572355746853006</v>
      </c>
      <c r="I14302" s="8">
        <v>126.024694389598</v>
      </c>
      <c r="J14302" s="8">
        <v>94.827359951618007</v>
      </c>
      <c r="K14302" s="8">
        <v>0.32811772910868697</v>
      </c>
      <c r="L14302" s="8">
        <v>0.64887853723248401</v>
      </c>
    </row>
    <row r="14303" spans="1:12" x14ac:dyDescent="0.2">
      <c r="A14303" s="7" t="s">
        <v>54133</v>
      </c>
      <c r="B14303" s="7" t="s">
        <v>54134</v>
      </c>
      <c r="C14303" s="7" t="s">
        <v>54135</v>
      </c>
      <c r="D14303" s="7" t="s">
        <v>54136</v>
      </c>
      <c r="E14303" s="8">
        <v>2910.8922219851602</v>
      </c>
      <c r="F14303" s="8">
        <v>2735.2036908831501</v>
      </c>
      <c r="G14303" s="8">
        <v>2856.0555548843899</v>
      </c>
      <c r="H14303" s="8">
        <v>2459.3590779042902</v>
      </c>
      <c r="I14303" s="8">
        <v>2747.73526586454</v>
      </c>
      <c r="J14303" s="8">
        <v>2844.8207985485401</v>
      </c>
      <c r="K14303" s="8">
        <v>0.84042247977342499</v>
      </c>
      <c r="L14303" s="8">
        <v>-7.8499820834626394E-2</v>
      </c>
    </row>
    <row r="14304" spans="1:12" x14ac:dyDescent="0.2">
      <c r="A14304" s="7" t="s">
        <v>54137</v>
      </c>
      <c r="B14304" s="7" t="s">
        <v>54138</v>
      </c>
      <c r="C14304" s="7" t="s">
        <v>54139</v>
      </c>
      <c r="D14304" s="7" t="s">
        <v>54140</v>
      </c>
      <c r="E14304" s="8">
        <v>0</v>
      </c>
      <c r="F14304" s="8">
        <v>16.7080354814996</v>
      </c>
      <c r="G14304" s="8">
        <v>0</v>
      </c>
      <c r="H14304" s="8">
        <v>2.95241185822844</v>
      </c>
      <c r="I14304" s="8">
        <v>0</v>
      </c>
      <c r="J14304" s="8">
        <v>4.9389249974801004</v>
      </c>
      <c r="K14304" s="8">
        <v>0.904701914695906</v>
      </c>
      <c r="L14304" s="8">
        <v>-1.08223182333102</v>
      </c>
    </row>
    <row r="14305" spans="1:12" x14ac:dyDescent="0.2">
      <c r="A14305" s="7" t="s">
        <v>54141</v>
      </c>
      <c r="B14305" s="7" t="s">
        <v>54142</v>
      </c>
      <c r="C14305" s="7" t="s">
        <v>54143</v>
      </c>
      <c r="D14305" s="7" t="s">
        <v>54144</v>
      </c>
      <c r="E14305" s="8">
        <v>1046.7350978208101</v>
      </c>
      <c r="F14305" s="8">
        <v>771.51810899865995</v>
      </c>
      <c r="G14305" s="8">
        <v>773.61809626588001</v>
      </c>
      <c r="H14305" s="8">
        <v>982.16901150399303</v>
      </c>
      <c r="I14305" s="8">
        <v>930.79656171214901</v>
      </c>
      <c r="J14305" s="8">
        <v>971.98043950408396</v>
      </c>
      <c r="K14305" s="8">
        <v>0.75898767719012405</v>
      </c>
      <c r="L14305" s="8">
        <v>0.15456845011572901</v>
      </c>
    </row>
    <row r="14306" spans="1:12" x14ac:dyDescent="0.2">
      <c r="A14306" s="7" t="s">
        <v>54145</v>
      </c>
      <c r="B14306" s="7" t="s">
        <v>54146</v>
      </c>
      <c r="C14306" s="7" t="s">
        <v>54147</v>
      </c>
      <c r="D14306" s="7" t="s">
        <v>54148</v>
      </c>
      <c r="E14306" s="8">
        <v>26.6872971115788</v>
      </c>
      <c r="F14306" s="8">
        <v>73.711921241910204</v>
      </c>
      <c r="G14306" s="8">
        <v>67.271138805728697</v>
      </c>
      <c r="H14306" s="8">
        <v>68.8896100253302</v>
      </c>
      <c r="I14306" s="8">
        <v>69.4624299785186</v>
      </c>
      <c r="J14306" s="8">
        <v>97.790714950105993</v>
      </c>
      <c r="K14306" s="8">
        <v>0.70380153442181903</v>
      </c>
      <c r="L14306" s="8">
        <v>0.49395399740262302</v>
      </c>
    </row>
    <row r="14307" spans="1:12" x14ac:dyDescent="0.2">
      <c r="A14307" s="7" t="s">
        <v>54149</v>
      </c>
      <c r="B14307" s="7" t="s">
        <v>54150</v>
      </c>
      <c r="C14307" s="7" t="s">
        <v>54151</v>
      </c>
      <c r="D14307" s="7" t="s">
        <v>54152</v>
      </c>
      <c r="E14307" s="8">
        <v>3.9536736461598201</v>
      </c>
      <c r="F14307" s="8">
        <v>15.725209864940799</v>
      </c>
      <c r="G14307" s="8">
        <v>11.871377436305099</v>
      </c>
      <c r="H14307" s="8">
        <v>8.8572355746852995</v>
      </c>
      <c r="I14307" s="8">
        <v>14.8848064239683</v>
      </c>
      <c r="J14307" s="8">
        <v>14.816774992440299</v>
      </c>
      <c r="K14307" s="8">
        <v>0.93575972511033101</v>
      </c>
      <c r="L14307" s="8">
        <v>0.28909010677154501</v>
      </c>
    </row>
    <row r="14308" spans="1:12" x14ac:dyDescent="0.2">
      <c r="A14308" s="7" t="s">
        <v>54153</v>
      </c>
      <c r="B14308" s="7" t="s">
        <v>54154</v>
      </c>
      <c r="C14308" s="7" t="s">
        <v>54155</v>
      </c>
      <c r="D14308" s="7" t="s">
        <v>54156</v>
      </c>
      <c r="E14308" s="8">
        <v>17.791531407719201</v>
      </c>
      <c r="F14308" s="8">
        <v>25.553466030528899</v>
      </c>
      <c r="G14308" s="8">
        <v>52.431917010347298</v>
      </c>
      <c r="H14308" s="8">
        <v>61.016511736721</v>
      </c>
      <c r="I14308" s="8">
        <v>7.93856342611641</v>
      </c>
      <c r="J14308" s="8">
        <v>40.499184979336803</v>
      </c>
      <c r="K14308" s="8">
        <v>0.94960125098533399</v>
      </c>
      <c r="L14308" s="8">
        <v>0.19281673177255901</v>
      </c>
    </row>
    <row r="14309" spans="1:12" x14ac:dyDescent="0.2">
      <c r="A14309" s="7" t="s">
        <v>54157</v>
      </c>
      <c r="B14309" s="7" t="s">
        <v>54158</v>
      </c>
      <c r="C14309" s="7" t="s">
        <v>54159</v>
      </c>
      <c r="D14309" s="7" t="s">
        <v>54160</v>
      </c>
      <c r="E14309" s="8">
        <v>445.77670360451901</v>
      </c>
      <c r="F14309" s="8">
        <v>463.893691015755</v>
      </c>
      <c r="G14309" s="8">
        <v>493.65144505968499</v>
      </c>
      <c r="H14309" s="8">
        <v>534.38654633934698</v>
      </c>
      <c r="I14309" s="8">
        <v>544.78391511723896</v>
      </c>
      <c r="J14309" s="8">
        <v>555.13516971676404</v>
      </c>
      <c r="K14309" s="8">
        <v>0.52422933645742797</v>
      </c>
      <c r="L14309" s="8">
        <v>0.219833910889704</v>
      </c>
    </row>
    <row r="14310" spans="1:12" x14ac:dyDescent="0.2">
      <c r="A14310" s="7" t="s">
        <v>54161</v>
      </c>
      <c r="B14310" s="7" t="s">
        <v>54162</v>
      </c>
      <c r="C14310" s="7" t="s">
        <v>54163</v>
      </c>
      <c r="D14310" s="7" t="s">
        <v>54164</v>
      </c>
      <c r="E14310" s="8">
        <v>180.880569311812</v>
      </c>
      <c r="F14310" s="8">
        <v>293.86485935108198</v>
      </c>
      <c r="G14310" s="8">
        <v>219.620482571644</v>
      </c>
      <c r="H14310" s="8">
        <v>257.84396895194999</v>
      </c>
      <c r="I14310" s="8">
        <v>279.83436077060401</v>
      </c>
      <c r="J14310" s="8">
        <v>283.49429485535802</v>
      </c>
      <c r="K14310" s="8">
        <v>0.72907133054444995</v>
      </c>
      <c r="L14310" s="8">
        <v>0.241907889401027</v>
      </c>
    </row>
    <row r="14311" spans="1:12" x14ac:dyDescent="0.2">
      <c r="A14311" s="7" t="s">
        <v>54165</v>
      </c>
      <c r="B14311" s="7" t="s">
        <v>54166</v>
      </c>
      <c r="D14311" s="7" t="s">
        <v>54167</v>
      </c>
      <c r="E14311" s="8">
        <v>108.726025269395</v>
      </c>
      <c r="F14311" s="8">
        <v>106.145166588351</v>
      </c>
      <c r="G14311" s="8">
        <v>25.721317778661</v>
      </c>
      <c r="H14311" s="8">
        <v>68.8896100253302</v>
      </c>
      <c r="I14311" s="8">
        <v>88.316518115545094</v>
      </c>
      <c r="J14311" s="8">
        <v>122.48533993750701</v>
      </c>
      <c r="K14311" s="8">
        <v>0.917478348612079</v>
      </c>
      <c r="L14311" s="8">
        <v>0.21716061073294399</v>
      </c>
    </row>
    <row r="14312" spans="1:12" x14ac:dyDescent="0.2">
      <c r="A14312" s="7" t="s">
        <v>54168</v>
      </c>
      <c r="B14312" s="7" t="s">
        <v>54169</v>
      </c>
      <c r="D14312" s="7" t="s">
        <v>54170</v>
      </c>
      <c r="E14312" s="8">
        <v>22.733623465418901</v>
      </c>
      <c r="F14312" s="8">
        <v>9.8282561655880301</v>
      </c>
      <c r="G14312" s="8">
        <v>20.7749105135339</v>
      </c>
      <c r="H14312" s="8">
        <v>9.8413728607614495</v>
      </c>
      <c r="I14312" s="8">
        <v>26.792651563142901</v>
      </c>
      <c r="J14312" s="8">
        <v>23.706839987904502</v>
      </c>
      <c r="K14312" s="8">
        <v>0.95336676340766802</v>
      </c>
      <c r="L14312" s="8">
        <v>0.177980764452493</v>
      </c>
    </row>
    <row r="14313" spans="1:12" x14ac:dyDescent="0.2">
      <c r="A14313" s="7" t="s">
        <v>54171</v>
      </c>
      <c r="B14313" s="7" t="s">
        <v>54172</v>
      </c>
      <c r="C14313" s="7" t="s">
        <v>54173</v>
      </c>
      <c r="D14313" s="7" t="s">
        <v>54174</v>
      </c>
      <c r="E14313" s="8">
        <v>14.8262761730993</v>
      </c>
      <c r="F14313" s="8">
        <v>12.7767330152644</v>
      </c>
      <c r="G14313" s="8">
        <v>16.817784701432199</v>
      </c>
      <c r="H14313" s="8">
        <v>7.8730982886091603</v>
      </c>
      <c r="I14313" s="8">
        <v>12.900165567439201</v>
      </c>
      <c r="J14313" s="8">
        <v>28.645764985384599</v>
      </c>
      <c r="K14313" s="8">
        <v>0.96167391754440501</v>
      </c>
      <c r="L14313" s="8">
        <v>0.15383564625070001</v>
      </c>
    </row>
    <row r="14314" spans="1:12" x14ac:dyDescent="0.2">
      <c r="A14314" s="7" t="s">
        <v>54175</v>
      </c>
      <c r="B14314" s="7" t="s">
        <v>54176</v>
      </c>
      <c r="C14314" s="7" t="s">
        <v>54177</v>
      </c>
      <c r="D14314" s="7" t="s">
        <v>54178</v>
      </c>
      <c r="E14314" s="8">
        <v>71.166125630876707</v>
      </c>
      <c r="F14314" s="8">
        <v>54.055408910734201</v>
      </c>
      <c r="G14314" s="8">
        <v>22.753473419584701</v>
      </c>
      <c r="H14314" s="8">
        <v>49.206864303807301</v>
      </c>
      <c r="I14314" s="8">
        <v>27.784971991407399</v>
      </c>
      <c r="J14314" s="8">
        <v>40.499184979336803</v>
      </c>
      <c r="K14314" s="8">
        <v>0.86713266169688796</v>
      </c>
      <c r="L14314" s="8">
        <v>-0.33272736266525099</v>
      </c>
    </row>
    <row r="14315" spans="1:12" x14ac:dyDescent="0.2">
      <c r="A14315" s="7" t="s">
        <v>54179</v>
      </c>
      <c r="B14315" s="7" t="s">
        <v>54180</v>
      </c>
      <c r="C14315" s="7" t="s">
        <v>10786</v>
      </c>
      <c r="D14315" s="7" t="s">
        <v>10787</v>
      </c>
      <c r="E14315" s="8">
        <v>0</v>
      </c>
      <c r="F14315" s="8">
        <v>6.8797793159116196</v>
      </c>
      <c r="G14315" s="8">
        <v>6.9249701711779501</v>
      </c>
      <c r="H14315" s="8">
        <v>0.98413728607614503</v>
      </c>
      <c r="I14315" s="8">
        <v>2.97696128479366</v>
      </c>
      <c r="J14315" s="8">
        <v>21.731269988912501</v>
      </c>
      <c r="K14315" s="8">
        <v>0.87544635310421903</v>
      </c>
      <c r="L14315" s="8">
        <v>0.896041278258072</v>
      </c>
    </row>
    <row r="14316" spans="1:12" x14ac:dyDescent="0.2">
      <c r="A14316" s="7" t="s">
        <v>54181</v>
      </c>
      <c r="B14316" s="7" t="s">
        <v>54182</v>
      </c>
      <c r="D14316" s="7" t="s">
        <v>54183</v>
      </c>
      <c r="E14316" s="8">
        <v>9.88418411539954</v>
      </c>
      <c r="F14316" s="8">
        <v>8.8454305490292207</v>
      </c>
      <c r="G14316" s="8">
        <v>11.871377436305099</v>
      </c>
      <c r="H14316" s="8">
        <v>0.98413728607614503</v>
      </c>
      <c r="I14316" s="8">
        <v>10.9155247109101</v>
      </c>
      <c r="J14316" s="8">
        <v>30.621334984376599</v>
      </c>
      <c r="K14316" s="8">
        <v>0.91310390490519999</v>
      </c>
      <c r="L14316" s="8">
        <v>0.47455438790687099</v>
      </c>
    </row>
    <row r="14317" spans="1:12" x14ac:dyDescent="0.2">
      <c r="A14317" s="7" t="s">
        <v>54184</v>
      </c>
      <c r="B14317" s="7" t="s">
        <v>54185</v>
      </c>
      <c r="C14317" s="7" t="s">
        <v>54186</v>
      </c>
      <c r="D14317" s="7" t="s">
        <v>54187</v>
      </c>
      <c r="E14317" s="8">
        <v>0</v>
      </c>
      <c r="F14317" s="8">
        <v>8.8454305490292207</v>
      </c>
      <c r="G14317" s="8">
        <v>10.8820959832796</v>
      </c>
      <c r="H14317" s="8">
        <v>0</v>
      </c>
      <c r="I14317" s="8">
        <v>0.99232042826455202</v>
      </c>
      <c r="J14317" s="8">
        <v>2.9633549984880601</v>
      </c>
      <c r="K14317" s="8">
        <v>0.65212991829356204</v>
      </c>
      <c r="L14317" s="8">
        <v>-2.3185307464796301</v>
      </c>
    </row>
    <row r="14318" spans="1:12" x14ac:dyDescent="0.2">
      <c r="A14318" s="7" t="s">
        <v>54188</v>
      </c>
      <c r="B14318" s="7" t="s">
        <v>54189</v>
      </c>
      <c r="C14318" s="7" t="s">
        <v>54190</v>
      </c>
      <c r="D14318" s="7" t="s">
        <v>54191</v>
      </c>
      <c r="E14318" s="8">
        <v>147.27434331945301</v>
      </c>
      <c r="F14318" s="8">
        <v>207.376205093907</v>
      </c>
      <c r="G14318" s="8">
        <v>189.94203898088099</v>
      </c>
      <c r="H14318" s="8">
        <v>165.33506406079201</v>
      </c>
      <c r="I14318" s="8">
        <v>142.894141670095</v>
      </c>
      <c r="J14318" s="8">
        <v>128.41204993448301</v>
      </c>
      <c r="K14318" s="8">
        <v>0.63670258921587997</v>
      </c>
      <c r="L14318" s="8">
        <v>-0.31873120242083902</v>
      </c>
    </row>
    <row r="14319" spans="1:12" x14ac:dyDescent="0.2">
      <c r="A14319" s="7" t="s">
        <v>54192</v>
      </c>
      <c r="B14319" s="7" t="s">
        <v>54193</v>
      </c>
      <c r="C14319" s="7" t="s">
        <v>54194</v>
      </c>
      <c r="D14319" s="7" t="s">
        <v>54195</v>
      </c>
      <c r="E14319" s="8">
        <v>39.536736461598203</v>
      </c>
      <c r="F14319" s="8">
        <v>26.536291647087701</v>
      </c>
      <c r="G14319" s="8">
        <v>15.828503248406699</v>
      </c>
      <c r="H14319" s="8">
        <v>395.62318900260999</v>
      </c>
      <c r="I14319" s="8">
        <v>211.36425122035001</v>
      </c>
      <c r="J14319" s="8">
        <v>240.03175487753299</v>
      </c>
      <c r="K14319" s="8">
        <v>8.6891350016535502E-13</v>
      </c>
      <c r="L14319" s="8">
        <v>3.37044814706841</v>
      </c>
    </row>
    <row r="14320" spans="1:12" x14ac:dyDescent="0.2">
      <c r="A14320" s="7" t="s">
        <v>54196</v>
      </c>
      <c r="B14320" s="7" t="s">
        <v>24</v>
      </c>
      <c r="C14320" s="7" t="s">
        <v>54197</v>
      </c>
      <c r="D14320" s="7" t="s">
        <v>26</v>
      </c>
      <c r="E14320" s="8">
        <v>417.11256966986099</v>
      </c>
      <c r="F14320" s="8">
        <v>242.75792729002401</v>
      </c>
      <c r="G14320" s="8">
        <v>124.649463081203</v>
      </c>
      <c r="H14320" s="8">
        <v>93.493042177233804</v>
      </c>
      <c r="I14320" s="8">
        <v>142.894141670095</v>
      </c>
      <c r="J14320" s="8">
        <v>94.827359951618007</v>
      </c>
      <c r="K14320" s="8">
        <v>4.1792263496917101E-2</v>
      </c>
      <c r="L14320" s="8">
        <v>-1.2441056160419</v>
      </c>
    </row>
    <row r="14321" spans="1:12" x14ac:dyDescent="0.2">
      <c r="A14321" s="7" t="s">
        <v>54198</v>
      </c>
      <c r="B14321" s="7" t="s">
        <v>54199</v>
      </c>
      <c r="C14321" s="7" t="s">
        <v>54200</v>
      </c>
      <c r="D14321" s="7" t="s">
        <v>54201</v>
      </c>
      <c r="E14321" s="8">
        <v>315.30547328124499</v>
      </c>
      <c r="F14321" s="8">
        <v>184.77121591305499</v>
      </c>
      <c r="G14321" s="8">
        <v>230.50257855492299</v>
      </c>
      <c r="H14321" s="8">
        <v>358.22597213171701</v>
      </c>
      <c r="I14321" s="8">
        <v>325.48110047077301</v>
      </c>
      <c r="J14321" s="8">
        <v>353.627029819575</v>
      </c>
      <c r="K14321" s="8">
        <v>0.249402243110319</v>
      </c>
      <c r="L14321" s="8">
        <v>0.505835974019747</v>
      </c>
    </row>
    <row r="14322" spans="1:12" x14ac:dyDescent="0.2">
      <c r="A14322" s="7" t="s">
        <v>54202</v>
      </c>
      <c r="B14322" s="7" t="s">
        <v>54203</v>
      </c>
      <c r="C14322" s="7" t="s">
        <v>54204</v>
      </c>
      <c r="D14322" s="7" t="s">
        <v>54205</v>
      </c>
      <c r="E14322" s="8">
        <v>315.30547328124499</v>
      </c>
      <c r="F14322" s="8">
        <v>276.17399825302402</v>
      </c>
      <c r="G14322" s="8">
        <v>242.373955991228</v>
      </c>
      <c r="H14322" s="8">
        <v>1062.8682689622401</v>
      </c>
      <c r="I14322" s="8">
        <v>654.931482654604</v>
      </c>
      <c r="J14322" s="8">
        <v>437.58875477673701</v>
      </c>
      <c r="K14322" s="8">
        <v>2.5863402588982202E-4</v>
      </c>
      <c r="L14322" s="8">
        <v>1.37010215761234</v>
      </c>
    </row>
    <row r="14323" spans="1:12" x14ac:dyDescent="0.2">
      <c r="A14323" s="7" t="s">
        <v>54206</v>
      </c>
      <c r="B14323" s="7" t="s">
        <v>54207</v>
      </c>
      <c r="C14323" s="7" t="s">
        <v>54208</v>
      </c>
      <c r="D14323" s="7" t="s">
        <v>54209</v>
      </c>
      <c r="E14323" s="8">
        <v>65.235615161637</v>
      </c>
      <c r="F14323" s="8">
        <v>68.797793159116196</v>
      </c>
      <c r="G14323" s="8">
        <v>76.174671882957497</v>
      </c>
      <c r="H14323" s="8">
        <v>50.191001589883399</v>
      </c>
      <c r="I14323" s="8">
        <v>49.6160214132276</v>
      </c>
      <c r="J14323" s="8">
        <v>71.120519963713505</v>
      </c>
      <c r="K14323" s="8">
        <v>0.80211768460048205</v>
      </c>
      <c r="L14323" s="8">
        <v>-0.298409642344937</v>
      </c>
    </row>
    <row r="14324" spans="1:12" x14ac:dyDescent="0.2">
      <c r="A14324" s="7" t="s">
        <v>54210</v>
      </c>
      <c r="B14324" s="7" t="s">
        <v>54211</v>
      </c>
      <c r="C14324" s="7" t="s">
        <v>54212</v>
      </c>
      <c r="D14324" s="7" t="s">
        <v>54213</v>
      </c>
      <c r="E14324" s="8">
        <v>445.77670360451901</v>
      </c>
      <c r="F14324" s="8">
        <v>410.82110772158001</v>
      </c>
      <c r="G14324" s="8">
        <v>321.51647223326199</v>
      </c>
      <c r="H14324" s="8">
        <v>91.524767605081493</v>
      </c>
      <c r="I14324" s="8">
        <v>266.93419520316399</v>
      </c>
      <c r="J14324" s="8">
        <v>315.10341483923099</v>
      </c>
      <c r="K14324" s="8">
        <v>0.23267748900038901</v>
      </c>
      <c r="L14324" s="8">
        <v>-0.80665794128079604</v>
      </c>
    </row>
    <row r="14325" spans="1:12" x14ac:dyDescent="0.2">
      <c r="A14325" s="7" t="s">
        <v>54214</v>
      </c>
      <c r="B14325" s="7" t="s">
        <v>54215</v>
      </c>
      <c r="C14325" s="7" t="s">
        <v>54216</v>
      </c>
      <c r="D14325" s="7" t="s">
        <v>54217</v>
      </c>
      <c r="E14325" s="8">
        <v>597.99313898167202</v>
      </c>
      <c r="F14325" s="8">
        <v>353.81722196116903</v>
      </c>
      <c r="G14325" s="8">
        <v>274.03096248804201</v>
      </c>
      <c r="H14325" s="8">
        <v>774.51604414192605</v>
      </c>
      <c r="I14325" s="8">
        <v>582.49209139129198</v>
      </c>
      <c r="J14325" s="8">
        <v>458.33223976615398</v>
      </c>
      <c r="K14325" s="8">
        <v>0.32350981190389599</v>
      </c>
      <c r="L14325" s="8">
        <v>0.56648971004424098</v>
      </c>
    </row>
    <row r="14326" spans="1:12" x14ac:dyDescent="0.2">
      <c r="A14326" s="7" t="s">
        <v>54218</v>
      </c>
      <c r="B14326" s="7" t="s">
        <v>54219</v>
      </c>
      <c r="C14326" s="7" t="s">
        <v>54220</v>
      </c>
      <c r="D14326" s="7" t="s">
        <v>54221</v>
      </c>
      <c r="E14326" s="8">
        <v>88.957657038595897</v>
      </c>
      <c r="F14326" s="8">
        <v>104.17951535523299</v>
      </c>
      <c r="G14326" s="8">
        <v>125.63874453422901</v>
      </c>
      <c r="H14326" s="8">
        <v>141.71576919496499</v>
      </c>
      <c r="I14326" s="8">
        <v>122.05541267654</v>
      </c>
      <c r="J14326" s="8">
        <v>124.46090993649899</v>
      </c>
      <c r="K14326" s="8">
        <v>0.73084016879399305</v>
      </c>
      <c r="L14326" s="8">
        <v>0.28443126249960898</v>
      </c>
    </row>
    <row r="14327" spans="1:12" x14ac:dyDescent="0.2">
      <c r="A14327" s="7" t="s">
        <v>54222</v>
      </c>
      <c r="B14327" s="7" t="s">
        <v>54223</v>
      </c>
      <c r="C14327" s="7" t="s">
        <v>54224</v>
      </c>
      <c r="D14327" s="7" t="s">
        <v>54225</v>
      </c>
      <c r="E14327" s="8">
        <v>64.247196750097004</v>
      </c>
      <c r="F14327" s="8">
        <v>77.643223708145399</v>
      </c>
      <c r="G14327" s="8">
        <v>230.50257855492299</v>
      </c>
      <c r="H14327" s="8">
        <v>92.508904891157599</v>
      </c>
      <c r="I14327" s="8">
        <v>163.732870663651</v>
      </c>
      <c r="J14327" s="8">
        <v>189.65471990323601</v>
      </c>
      <c r="K14327" s="8">
        <v>0.88887782786053904</v>
      </c>
      <c r="L14327" s="8">
        <v>0.25991040959507</v>
      </c>
    </row>
    <row r="14328" spans="1:12" x14ac:dyDescent="0.2">
      <c r="A14328" s="7" t="s">
        <v>54226</v>
      </c>
      <c r="B14328" s="7" t="s">
        <v>54227</v>
      </c>
      <c r="C14328" s="7" t="s">
        <v>54228</v>
      </c>
      <c r="E14328" s="8">
        <v>15.8146945846393</v>
      </c>
      <c r="F14328" s="8">
        <v>0</v>
      </c>
      <c r="G14328" s="8">
        <v>7.91425162420337</v>
      </c>
      <c r="H14328" s="8">
        <v>11.8096474329137</v>
      </c>
      <c r="I14328" s="8">
        <v>4.9616021413227598</v>
      </c>
      <c r="J14328" s="8">
        <v>33.584689982864703</v>
      </c>
      <c r="K14328" s="8">
        <v>0.77673032044228896</v>
      </c>
      <c r="L14328" s="8">
        <v>1.0858481086838001</v>
      </c>
    </row>
    <row r="14329" spans="1:12" x14ac:dyDescent="0.2">
      <c r="A14329" s="7" t="s">
        <v>54229</v>
      </c>
      <c r="B14329" s="7" t="s">
        <v>54230</v>
      </c>
      <c r="D14329" s="7" t="s">
        <v>54231</v>
      </c>
      <c r="E14329" s="8">
        <v>33.606225992358397</v>
      </c>
      <c r="F14329" s="8">
        <v>53.072583294175303</v>
      </c>
      <c r="G14329" s="8">
        <v>52.431917010347298</v>
      </c>
      <c r="H14329" s="8">
        <v>55.111688020264097</v>
      </c>
      <c r="I14329" s="8">
        <v>50.608341841492098</v>
      </c>
      <c r="J14329" s="8">
        <v>50.377034974296997</v>
      </c>
      <c r="K14329" s="8">
        <v>0.921464587679101</v>
      </c>
      <c r="L14329" s="8">
        <v>0.16618110969250699</v>
      </c>
    </row>
    <row r="14330" spans="1:12" x14ac:dyDescent="0.2">
      <c r="A14330" s="7" t="s">
        <v>54232</v>
      </c>
      <c r="B14330" s="7" t="s">
        <v>54233</v>
      </c>
      <c r="E14330" s="8">
        <v>15.8146945846393</v>
      </c>
      <c r="F14330" s="8">
        <v>17.690861098058399</v>
      </c>
      <c r="G14330" s="8">
        <v>30.667725043788099</v>
      </c>
      <c r="H14330" s="8">
        <v>34.4448050126651</v>
      </c>
      <c r="I14330" s="8">
        <v>25.800331134878299</v>
      </c>
      <c r="J14330" s="8">
        <v>39.511399979840803</v>
      </c>
      <c r="K14330" s="8">
        <v>0.68475371982380295</v>
      </c>
      <c r="L14330" s="8">
        <v>0.63661976058849401</v>
      </c>
    </row>
    <row r="14331" spans="1:12" x14ac:dyDescent="0.2">
      <c r="A14331" s="7" t="s">
        <v>54234</v>
      </c>
      <c r="B14331" s="7" t="s">
        <v>54235</v>
      </c>
      <c r="C14331" s="7" t="s">
        <v>54236</v>
      </c>
      <c r="D14331" s="7" t="s">
        <v>54237</v>
      </c>
      <c r="E14331" s="8">
        <v>4.94209205769977</v>
      </c>
      <c r="F14331" s="8">
        <v>14.742384248382001</v>
      </c>
      <c r="G14331" s="8">
        <v>21.764191966559299</v>
      </c>
      <c r="H14331" s="8">
        <v>285.39981296208202</v>
      </c>
      <c r="I14331" s="8">
        <v>143.88646209836</v>
      </c>
      <c r="J14331" s="8">
        <v>126.43647993549099</v>
      </c>
      <c r="K14331" s="8">
        <v>4.9964765796272002E-9</v>
      </c>
      <c r="L14331" s="8">
        <v>3.7450279981441299</v>
      </c>
    </row>
    <row r="14332" spans="1:12" x14ac:dyDescent="0.2">
      <c r="A14332" s="7" t="s">
        <v>54238</v>
      </c>
      <c r="B14332" s="7" t="s">
        <v>54239</v>
      </c>
      <c r="C14332" s="7" t="s">
        <v>54240</v>
      </c>
      <c r="E14332" s="8">
        <v>29.6525523461986</v>
      </c>
      <c r="F14332" s="8">
        <v>0</v>
      </c>
      <c r="G14332" s="8">
        <v>0</v>
      </c>
      <c r="H14332" s="8">
        <v>24.603432151903601</v>
      </c>
      <c r="I14332" s="8">
        <v>0</v>
      </c>
      <c r="J14332" s="8">
        <v>12.841204993448301</v>
      </c>
      <c r="K14332" s="8">
        <v>0.98118717287284696</v>
      </c>
      <c r="L14332" s="8">
        <v>0.33668151954551501</v>
      </c>
    </row>
    <row r="14333" spans="1:12" x14ac:dyDescent="0.2">
      <c r="A14333" s="7" t="s">
        <v>54241</v>
      </c>
      <c r="B14333" s="7" t="s">
        <v>54242</v>
      </c>
      <c r="C14333" s="7" t="s">
        <v>54243</v>
      </c>
      <c r="D14333" s="7" t="s">
        <v>54244</v>
      </c>
      <c r="E14333" s="8">
        <v>178.903732488732</v>
      </c>
      <c r="F14333" s="8">
        <v>102.213864122115</v>
      </c>
      <c r="G14333" s="8">
        <v>106.84239692674601</v>
      </c>
      <c r="H14333" s="8">
        <v>143.684043767117</v>
      </c>
      <c r="I14333" s="8">
        <v>121.063092248275</v>
      </c>
      <c r="J14333" s="8">
        <v>113.595274942042</v>
      </c>
      <c r="K14333" s="8">
        <v>0.97879156458937999</v>
      </c>
      <c r="L14333" s="8">
        <v>-3.6136793204971603E-2</v>
      </c>
    </row>
    <row r="14334" spans="1:12" x14ac:dyDescent="0.2">
      <c r="A14334" s="7" t="s">
        <v>54245</v>
      </c>
      <c r="B14334" s="7" t="s">
        <v>54246</v>
      </c>
      <c r="C14334" s="7" t="s">
        <v>54247</v>
      </c>
      <c r="D14334" s="7" t="s">
        <v>54248</v>
      </c>
      <c r="E14334" s="8">
        <v>151.22801696561299</v>
      </c>
      <c r="F14334" s="8">
        <v>246.68922975625901</v>
      </c>
      <c r="G14334" s="8">
        <v>176.09209863852499</v>
      </c>
      <c r="H14334" s="8">
        <v>332.63840269373702</v>
      </c>
      <c r="I14334" s="8">
        <v>319.52717790118601</v>
      </c>
      <c r="J14334" s="8">
        <v>238.05618487854099</v>
      </c>
      <c r="K14334" s="8">
        <v>0.15631273938982401</v>
      </c>
      <c r="L14334" s="8">
        <v>0.63301812768797805</v>
      </c>
    </row>
    <row r="14335" spans="1:12" x14ac:dyDescent="0.2">
      <c r="A14335" s="7" t="s">
        <v>54249</v>
      </c>
      <c r="B14335" s="7" t="s">
        <v>54250</v>
      </c>
      <c r="D14335" s="7" t="s">
        <v>54251</v>
      </c>
      <c r="E14335" s="8">
        <v>70.177707219336696</v>
      </c>
      <c r="F14335" s="8">
        <v>78.626049324704198</v>
      </c>
      <c r="G14335" s="8">
        <v>58.367605728499903</v>
      </c>
      <c r="H14335" s="8">
        <v>58.064099878492598</v>
      </c>
      <c r="I14335" s="8">
        <v>104.193644967778</v>
      </c>
      <c r="J14335" s="8">
        <v>39.511399979840803</v>
      </c>
      <c r="K14335" s="8">
        <v>0.98396152640453904</v>
      </c>
      <c r="L14335" s="8">
        <v>-3.8294340283117997E-2</v>
      </c>
    </row>
    <row r="14336" spans="1:12" x14ac:dyDescent="0.2">
      <c r="A14336" s="7" t="s">
        <v>54252</v>
      </c>
      <c r="B14336" s="7" t="s">
        <v>54253</v>
      </c>
      <c r="C14336" s="7" t="s">
        <v>54254</v>
      </c>
      <c r="D14336" s="7" t="s">
        <v>54255</v>
      </c>
      <c r="E14336" s="8">
        <v>63.2587783385571</v>
      </c>
      <c r="F14336" s="8">
        <v>160.20057549908501</v>
      </c>
      <c r="G14336" s="8">
        <v>88.046049319262494</v>
      </c>
      <c r="H14336" s="8">
        <v>45.270315159502701</v>
      </c>
      <c r="I14336" s="8">
        <v>105.18596539604199</v>
      </c>
      <c r="J14336" s="8">
        <v>87.912864955145807</v>
      </c>
      <c r="K14336" s="8">
        <v>0.78905934305173497</v>
      </c>
      <c r="L14336" s="8">
        <v>-0.38625674929405401</v>
      </c>
    </row>
    <row r="14337" spans="1:12" x14ac:dyDescent="0.2">
      <c r="A14337" s="7" t="s">
        <v>54256</v>
      </c>
      <c r="B14337" s="7" t="s">
        <v>54257</v>
      </c>
      <c r="C14337" s="7" t="s">
        <v>54258</v>
      </c>
      <c r="D14337" s="7" t="s">
        <v>54259</v>
      </c>
      <c r="E14337" s="8">
        <v>211.52154006955001</v>
      </c>
      <c r="F14337" s="8">
        <v>97.299736039321502</v>
      </c>
      <c r="G14337" s="8">
        <v>121.681618722127</v>
      </c>
      <c r="H14337" s="8">
        <v>113.17578789875699</v>
      </c>
      <c r="I14337" s="8">
        <v>50.608341841492098</v>
      </c>
      <c r="J14337" s="8">
        <v>35.560259981856703</v>
      </c>
      <c r="K14337" s="8">
        <v>0.184226657004566</v>
      </c>
      <c r="L14337" s="8">
        <v>-1.11058504780571</v>
      </c>
    </row>
    <row r="14338" spans="1:12" x14ac:dyDescent="0.2">
      <c r="A14338" s="7" t="s">
        <v>54260</v>
      </c>
      <c r="B14338" s="7" t="s">
        <v>54261</v>
      </c>
      <c r="C14338" s="7" t="s">
        <v>54262</v>
      </c>
      <c r="D14338" s="7" t="s">
        <v>54263</v>
      </c>
      <c r="E14338" s="8">
        <v>19.768368230799101</v>
      </c>
      <c r="F14338" s="8">
        <v>15.725209864940799</v>
      </c>
      <c r="G14338" s="8">
        <v>34.624850855889797</v>
      </c>
      <c r="H14338" s="8">
        <v>35.428942298741198</v>
      </c>
      <c r="I14338" s="8">
        <v>21.831049421820101</v>
      </c>
      <c r="J14338" s="8">
        <v>13.828989992944299</v>
      </c>
      <c r="K14338" s="8">
        <v>0.99394627568717697</v>
      </c>
      <c r="L14338" s="8">
        <v>2.0096432187432001E-2</v>
      </c>
    </row>
    <row r="14339" spans="1:12" x14ac:dyDescent="0.2">
      <c r="A14339" s="7" t="s">
        <v>54264</v>
      </c>
      <c r="B14339" s="7" t="s">
        <v>54265</v>
      </c>
      <c r="D14339" s="7" t="s">
        <v>54266</v>
      </c>
      <c r="E14339" s="8">
        <v>16.803112996179198</v>
      </c>
      <c r="F14339" s="8">
        <v>0</v>
      </c>
      <c r="G14339" s="8">
        <v>0.98928145302542203</v>
      </c>
      <c r="H14339" s="8">
        <v>3.9365491443045801</v>
      </c>
      <c r="I14339" s="8">
        <v>0</v>
      </c>
      <c r="J14339" s="8">
        <v>0</v>
      </c>
      <c r="K14339" s="8">
        <v>1</v>
      </c>
      <c r="L14339" s="8">
        <v>-2.1752171005432701</v>
      </c>
    </row>
    <row r="14340" spans="1:12" x14ac:dyDescent="0.2">
      <c r="A14340" s="7" t="s">
        <v>54267</v>
      </c>
      <c r="B14340" s="7" t="s">
        <v>54268</v>
      </c>
      <c r="C14340" s="7" t="s">
        <v>54269</v>
      </c>
      <c r="D14340" s="7" t="s">
        <v>54270</v>
      </c>
      <c r="E14340" s="8">
        <v>198.67210071953099</v>
      </c>
      <c r="F14340" s="8">
        <v>254.55183468873</v>
      </c>
      <c r="G14340" s="8">
        <v>220.609764024669</v>
      </c>
      <c r="H14340" s="8">
        <v>186.98608435446801</v>
      </c>
      <c r="I14340" s="8">
        <v>217.31817378993699</v>
      </c>
      <c r="J14340" s="8">
        <v>230.15390488257299</v>
      </c>
      <c r="K14340" s="8">
        <v>0.92357219788828704</v>
      </c>
      <c r="L14340" s="8">
        <v>-8.6939937319946203E-2</v>
      </c>
    </row>
    <row r="14341" spans="1:12" x14ac:dyDescent="0.2">
      <c r="A14341" s="7" t="s">
        <v>54271</v>
      </c>
      <c r="B14341" s="7" t="s">
        <v>54272</v>
      </c>
      <c r="C14341" s="7" t="s">
        <v>54273</v>
      </c>
      <c r="D14341" s="7" t="s">
        <v>54274</v>
      </c>
      <c r="E14341" s="8">
        <v>52.386175811617598</v>
      </c>
      <c r="F14341" s="8">
        <v>35.381722196116897</v>
      </c>
      <c r="G14341" s="8">
        <v>42.539102480093099</v>
      </c>
      <c r="H14341" s="8">
        <v>23.619294865827499</v>
      </c>
      <c r="I14341" s="8">
        <v>19.846408565291</v>
      </c>
      <c r="J14341" s="8">
        <v>24.694624987400498</v>
      </c>
      <c r="K14341" s="8">
        <v>0.32766473317761302</v>
      </c>
      <c r="L14341" s="8">
        <v>-0.93477195099489396</v>
      </c>
    </row>
    <row r="14342" spans="1:12" x14ac:dyDescent="0.2">
      <c r="A14342" s="7" t="s">
        <v>54275</v>
      </c>
      <c r="B14342" s="7" t="s">
        <v>54276</v>
      </c>
      <c r="D14342" s="7" t="s">
        <v>54277</v>
      </c>
      <c r="E14342" s="8">
        <v>5.9305104692397199</v>
      </c>
      <c r="F14342" s="8">
        <v>0</v>
      </c>
      <c r="G14342" s="8">
        <v>30.667725043788099</v>
      </c>
      <c r="H14342" s="8">
        <v>40.349628729121903</v>
      </c>
      <c r="I14342" s="8">
        <v>68.470109550254094</v>
      </c>
      <c r="J14342" s="8">
        <v>50.377034974296997</v>
      </c>
      <c r="K14342" s="8">
        <v>0.23754147124309699</v>
      </c>
      <c r="L14342" s="8">
        <v>2.1212935448852699</v>
      </c>
    </row>
    <row r="14343" spans="1:12" x14ac:dyDescent="0.2">
      <c r="A14343" s="7" t="s">
        <v>54278</v>
      </c>
      <c r="B14343" s="7" t="s">
        <v>54279</v>
      </c>
      <c r="C14343" s="7" t="s">
        <v>54280</v>
      </c>
      <c r="D14343" s="7" t="s">
        <v>54281</v>
      </c>
      <c r="E14343" s="8">
        <v>20.756786642339002</v>
      </c>
      <c r="F14343" s="8">
        <v>41.278675895469704</v>
      </c>
      <c r="G14343" s="8">
        <v>17.807066154457601</v>
      </c>
      <c r="H14343" s="8">
        <v>77.746845600015504</v>
      </c>
      <c r="I14343" s="8">
        <v>86.331877259015997</v>
      </c>
      <c r="J14343" s="8">
        <v>59.267099969761198</v>
      </c>
      <c r="K14343" s="8">
        <v>3.9352290735758001E-2</v>
      </c>
      <c r="L14343" s="8">
        <v>1.48371752895215</v>
      </c>
    </row>
    <row r="14344" spans="1:12" x14ac:dyDescent="0.2">
      <c r="A14344" s="7" t="s">
        <v>54282</v>
      </c>
      <c r="B14344" s="7" t="s">
        <v>54283</v>
      </c>
      <c r="C14344" s="7" t="s">
        <v>54284</v>
      </c>
      <c r="D14344" s="7" t="s">
        <v>54285</v>
      </c>
      <c r="E14344" s="8">
        <v>71.166125630876707</v>
      </c>
      <c r="F14344" s="8">
        <v>79.608874941262997</v>
      </c>
      <c r="G14344" s="8">
        <v>129.59587034633</v>
      </c>
      <c r="H14344" s="8">
        <v>165.33506406079201</v>
      </c>
      <c r="I14344" s="8">
        <v>77.400993404635003</v>
      </c>
      <c r="J14344" s="8">
        <v>92.851789952625893</v>
      </c>
      <c r="K14344" s="8">
        <v>0.85849702370646297</v>
      </c>
      <c r="L14344" s="8">
        <v>0.25950450341146403</v>
      </c>
    </row>
    <row r="14345" spans="1:12" x14ac:dyDescent="0.2">
      <c r="A14345" s="7" t="s">
        <v>54286</v>
      </c>
      <c r="B14345" s="7" t="s">
        <v>54287</v>
      </c>
      <c r="C14345" s="7" t="s">
        <v>54288</v>
      </c>
      <c r="D14345" s="7" t="s">
        <v>54289</v>
      </c>
      <c r="E14345" s="8">
        <v>512.98915558923602</v>
      </c>
      <c r="F14345" s="8">
        <v>429.49479443619703</v>
      </c>
      <c r="G14345" s="8">
        <v>441.21952804933801</v>
      </c>
      <c r="H14345" s="8">
        <v>636.73682409126604</v>
      </c>
      <c r="I14345" s="8">
        <v>518.98358398236098</v>
      </c>
      <c r="J14345" s="8">
        <v>434.625399778249</v>
      </c>
      <c r="K14345" s="8">
        <v>0.72287102596136499</v>
      </c>
      <c r="L14345" s="8">
        <v>0.200842261401359</v>
      </c>
    </row>
    <row r="14346" spans="1:12" x14ac:dyDescent="0.2">
      <c r="A14346" s="7" t="s">
        <v>54290</v>
      </c>
      <c r="B14346" s="7" t="s">
        <v>54291</v>
      </c>
      <c r="C14346" s="7" t="s">
        <v>54292</v>
      </c>
      <c r="D14346" s="7" t="s">
        <v>54293</v>
      </c>
      <c r="E14346" s="8">
        <v>32.6178075808185</v>
      </c>
      <c r="F14346" s="8">
        <v>27.5191172636465</v>
      </c>
      <c r="G14346" s="8">
        <v>26.710599231686398</v>
      </c>
      <c r="H14346" s="8">
        <v>60.032374450644802</v>
      </c>
      <c r="I14346" s="8">
        <v>58.546905267608601</v>
      </c>
      <c r="J14346" s="8">
        <v>62.230454968249298</v>
      </c>
      <c r="K14346" s="8">
        <v>0.120876892272687</v>
      </c>
      <c r="L14346" s="8">
        <v>1.0579470613869799</v>
      </c>
    </row>
    <row r="14347" spans="1:12" x14ac:dyDescent="0.2">
      <c r="A14347" s="7" t="s">
        <v>54294</v>
      </c>
      <c r="B14347" s="7" t="s">
        <v>54295</v>
      </c>
      <c r="C14347" s="7" t="s">
        <v>54296</v>
      </c>
      <c r="D14347" s="7" t="s">
        <v>54297</v>
      </c>
      <c r="E14347" s="8">
        <v>347.92328086206402</v>
      </c>
      <c r="F14347" s="8">
        <v>310.57289483258199</v>
      </c>
      <c r="G14347" s="8">
        <v>355.152041636126</v>
      </c>
      <c r="H14347" s="8">
        <v>283.43153838992998</v>
      </c>
      <c r="I14347" s="8">
        <v>302.65773062068803</v>
      </c>
      <c r="J14347" s="8">
        <v>301.27442484628602</v>
      </c>
      <c r="K14347" s="8">
        <v>0.703782124367613</v>
      </c>
      <c r="L14347" s="8">
        <v>-0.19194782124774501</v>
      </c>
    </row>
    <row r="14348" spans="1:12" x14ac:dyDescent="0.2">
      <c r="A14348" s="7" t="s">
        <v>54298</v>
      </c>
      <c r="B14348" s="7" t="s">
        <v>54299</v>
      </c>
      <c r="C14348" s="7" t="s">
        <v>54300</v>
      </c>
      <c r="D14348" s="7" t="s">
        <v>54301</v>
      </c>
      <c r="E14348" s="8">
        <v>233.26674512342899</v>
      </c>
      <c r="F14348" s="8">
        <v>228.01554304164199</v>
      </c>
      <c r="G14348" s="8">
        <v>234.45970436702501</v>
      </c>
      <c r="H14348" s="8">
        <v>309.01910782790998</v>
      </c>
      <c r="I14348" s="8">
        <v>257.01099092051902</v>
      </c>
      <c r="J14348" s="8">
        <v>279.54315485737402</v>
      </c>
      <c r="K14348" s="8">
        <v>0.53995711996157203</v>
      </c>
      <c r="L14348" s="8">
        <v>0.281427255712763</v>
      </c>
    </row>
    <row r="14349" spans="1:12" x14ac:dyDescent="0.2">
      <c r="A14349" s="7" t="s">
        <v>54302</v>
      </c>
      <c r="B14349" s="7" t="s">
        <v>54303</v>
      </c>
      <c r="E14349" s="8">
        <v>52.386175811617598</v>
      </c>
      <c r="F14349" s="8">
        <v>39.313024662352099</v>
      </c>
      <c r="G14349" s="8">
        <v>58.367605728499903</v>
      </c>
      <c r="H14349" s="8">
        <v>0</v>
      </c>
      <c r="I14349" s="8">
        <v>0</v>
      </c>
      <c r="J14349" s="8">
        <v>43.462539977824903</v>
      </c>
      <c r="K14349" s="8">
        <v>0.81341923347592604</v>
      </c>
      <c r="L14349" s="8">
        <v>-1.7877247779908101</v>
      </c>
    </row>
    <row r="14350" spans="1:12" x14ac:dyDescent="0.2">
      <c r="A14350" s="7" t="s">
        <v>54304</v>
      </c>
      <c r="B14350" s="7" t="s">
        <v>54305</v>
      </c>
      <c r="C14350" s="7" t="s">
        <v>54306</v>
      </c>
      <c r="D14350" s="7" t="s">
        <v>54307</v>
      </c>
      <c r="E14350" s="8">
        <v>55.351431046237401</v>
      </c>
      <c r="F14350" s="8">
        <v>192.63382084552501</v>
      </c>
      <c r="G14350" s="8">
        <v>154.32790667196599</v>
      </c>
      <c r="H14350" s="8">
        <v>76.762708313939299</v>
      </c>
      <c r="I14350" s="8">
        <v>210.37193079208501</v>
      </c>
      <c r="J14350" s="8">
        <v>251.88517487148499</v>
      </c>
      <c r="K14350" s="8">
        <v>0.78496252606306205</v>
      </c>
      <c r="L14350" s="8">
        <v>0.42193782286111797</v>
      </c>
    </row>
    <row r="14351" spans="1:12" x14ac:dyDescent="0.2">
      <c r="A14351" s="7" t="s">
        <v>54308</v>
      </c>
      <c r="B14351" s="7" t="s">
        <v>54309</v>
      </c>
      <c r="C14351" s="7" t="s">
        <v>54310</v>
      </c>
      <c r="D14351" s="7" t="s">
        <v>54311</v>
      </c>
      <c r="E14351" s="8">
        <v>526.82701335079503</v>
      </c>
      <c r="F14351" s="8">
        <v>538.58843787422404</v>
      </c>
      <c r="G14351" s="8">
        <v>476.83366035825298</v>
      </c>
      <c r="H14351" s="8">
        <v>383.81354156969701</v>
      </c>
      <c r="I14351" s="8">
        <v>312.58093490333403</v>
      </c>
      <c r="J14351" s="8">
        <v>324.98126483419099</v>
      </c>
      <c r="K14351" s="8">
        <v>1.53145805087628E-2</v>
      </c>
      <c r="L14351" s="8">
        <v>-0.59448690759748701</v>
      </c>
    </row>
    <row r="14352" spans="1:12" x14ac:dyDescent="0.2">
      <c r="A14352" s="7" t="s">
        <v>54312</v>
      </c>
      <c r="B14352" s="7" t="s">
        <v>54313</v>
      </c>
      <c r="C14352" s="7" t="s">
        <v>54314</v>
      </c>
      <c r="D14352" s="7" t="s">
        <v>54315</v>
      </c>
      <c r="E14352" s="8">
        <v>43.490410107758002</v>
      </c>
      <c r="F14352" s="8">
        <v>53.072583294175303</v>
      </c>
      <c r="G14352" s="8">
        <v>52.431917010347298</v>
      </c>
      <c r="H14352" s="8">
        <v>83.651669316472294</v>
      </c>
      <c r="I14352" s="8">
        <v>46.639060128433897</v>
      </c>
      <c r="J14352" s="8">
        <v>52.352604973289097</v>
      </c>
      <c r="K14352" s="8">
        <v>0.837808032464468</v>
      </c>
      <c r="L14352" s="8">
        <v>0.29388315537688098</v>
      </c>
    </row>
    <row r="14353" spans="1:12" x14ac:dyDescent="0.2">
      <c r="A14353" s="7" t="s">
        <v>54316</v>
      </c>
      <c r="B14353" s="7" t="s">
        <v>54317</v>
      </c>
      <c r="C14353" s="7" t="s">
        <v>54318</v>
      </c>
      <c r="D14353" s="7" t="s">
        <v>54319</v>
      </c>
      <c r="E14353" s="8">
        <v>378.56425161980201</v>
      </c>
      <c r="F14353" s="8">
        <v>440.305876218344</v>
      </c>
      <c r="G14353" s="8">
        <v>439.24096514328699</v>
      </c>
      <c r="H14353" s="8">
        <v>318.86048068867098</v>
      </c>
      <c r="I14353" s="8">
        <v>443.56723143425501</v>
      </c>
      <c r="J14353" s="8">
        <v>532.41611472835496</v>
      </c>
      <c r="K14353" s="8">
        <v>0.96511943666109601</v>
      </c>
      <c r="L14353" s="8">
        <v>4.1481455126097397E-2</v>
      </c>
    </row>
    <row r="14354" spans="1:12" x14ac:dyDescent="0.2">
      <c r="A14354" s="7" t="s">
        <v>54320</v>
      </c>
      <c r="B14354" s="7" t="s">
        <v>54321</v>
      </c>
      <c r="C14354" s="7" t="s">
        <v>54322</v>
      </c>
      <c r="D14354" s="7" t="s">
        <v>54323</v>
      </c>
      <c r="E14354" s="8">
        <v>86.980820215515905</v>
      </c>
      <c r="F14354" s="8">
        <v>136.61276070167401</v>
      </c>
      <c r="G14354" s="8">
        <v>110.799522738847</v>
      </c>
      <c r="H14354" s="8">
        <v>95.4613167493861</v>
      </c>
      <c r="I14354" s="8">
        <v>123.047733104804</v>
      </c>
      <c r="J14354" s="8">
        <v>120.50976993851501</v>
      </c>
      <c r="K14354" s="8">
        <v>0.98858968917176004</v>
      </c>
      <c r="L14354" s="8">
        <v>1.9693876941027401E-2</v>
      </c>
    </row>
    <row r="14355" spans="1:12" x14ac:dyDescent="0.2">
      <c r="A14355" s="7" t="s">
        <v>54324</v>
      </c>
      <c r="B14355" s="7" t="s">
        <v>54325</v>
      </c>
      <c r="C14355" s="7" t="s">
        <v>54326</v>
      </c>
      <c r="D14355" s="7" t="s">
        <v>54327</v>
      </c>
      <c r="E14355" s="8">
        <v>70.177707219336696</v>
      </c>
      <c r="F14355" s="8">
        <v>42.261501512028502</v>
      </c>
      <c r="G14355" s="8">
        <v>80.131797695059205</v>
      </c>
      <c r="H14355" s="8">
        <v>54.127550734187999</v>
      </c>
      <c r="I14355" s="8">
        <v>51.600662269756697</v>
      </c>
      <c r="J14355" s="8">
        <v>80.998369958673706</v>
      </c>
      <c r="K14355" s="8">
        <v>0.98035278356114297</v>
      </c>
      <c r="L14355" s="8">
        <v>-4.43329205599809E-2</v>
      </c>
    </row>
    <row r="14356" spans="1:12" x14ac:dyDescent="0.2">
      <c r="A14356" s="7" t="s">
        <v>54328</v>
      </c>
      <c r="B14356" s="7" t="s">
        <v>54329</v>
      </c>
      <c r="C14356" s="7" t="s">
        <v>54330</v>
      </c>
      <c r="D14356" s="7" t="s">
        <v>54331</v>
      </c>
      <c r="E14356" s="8">
        <v>181.86898772335201</v>
      </c>
      <c r="F14356" s="8">
        <v>159.21774988252599</v>
      </c>
      <c r="G14356" s="8">
        <v>221.59904547769401</v>
      </c>
      <c r="H14356" s="8">
        <v>199.77986907345701</v>
      </c>
      <c r="I14356" s="8">
        <v>212.35657164861399</v>
      </c>
      <c r="J14356" s="8">
        <v>152.11888992238701</v>
      </c>
      <c r="K14356" s="8">
        <v>0.99808085674344904</v>
      </c>
      <c r="L14356" s="8">
        <v>4.0503444935573304E-3</v>
      </c>
    </row>
    <row r="14357" spans="1:12" x14ac:dyDescent="0.2">
      <c r="A14357" s="7" t="s">
        <v>54332</v>
      </c>
      <c r="B14357" s="7" t="s">
        <v>54333</v>
      </c>
      <c r="C14357" s="7" t="s">
        <v>54334</v>
      </c>
      <c r="D14357" s="7" t="s">
        <v>54335</v>
      </c>
      <c r="E14357" s="8">
        <v>84.015564980896102</v>
      </c>
      <c r="F14357" s="8">
        <v>87.471479873733401</v>
      </c>
      <c r="G14357" s="8">
        <v>118.713774363051</v>
      </c>
      <c r="H14357" s="8">
        <v>178.128848779782</v>
      </c>
      <c r="I14357" s="8">
        <v>143.88646209836</v>
      </c>
      <c r="J14357" s="8">
        <v>144.21660992641901</v>
      </c>
      <c r="K14357" s="8">
        <v>0.16203224203886801</v>
      </c>
      <c r="L14357" s="8">
        <v>0.68409244168510996</v>
      </c>
    </row>
    <row r="14358" spans="1:12" x14ac:dyDescent="0.2">
      <c r="A14358" s="7" t="s">
        <v>54336</v>
      </c>
      <c r="B14358" s="7" t="s">
        <v>54337</v>
      </c>
      <c r="C14358" s="7" t="s">
        <v>54338</v>
      </c>
      <c r="D14358" s="7" t="s">
        <v>54339</v>
      </c>
      <c r="E14358" s="8">
        <v>665.20559096638897</v>
      </c>
      <c r="F14358" s="8">
        <v>525.81170485895996</v>
      </c>
      <c r="G14358" s="8">
        <v>634.129411389295</v>
      </c>
      <c r="H14358" s="8">
        <v>1205.5681754432801</v>
      </c>
      <c r="I14358" s="8">
        <v>580.50745053476305</v>
      </c>
      <c r="J14358" s="8">
        <v>608.47555968954896</v>
      </c>
      <c r="K14358" s="8">
        <v>0.53777059215593404</v>
      </c>
      <c r="L14358" s="8">
        <v>0.39178600976182698</v>
      </c>
    </row>
    <row r="14359" spans="1:12" x14ac:dyDescent="0.2">
      <c r="A14359" s="7" t="s">
        <v>54340</v>
      </c>
      <c r="B14359" s="7" t="s">
        <v>54341</v>
      </c>
      <c r="C14359" s="7" t="s">
        <v>54342</v>
      </c>
      <c r="D14359" s="7" t="s">
        <v>54343</v>
      </c>
      <c r="E14359" s="8">
        <v>0</v>
      </c>
      <c r="F14359" s="8">
        <v>5.89695369935282</v>
      </c>
      <c r="G14359" s="8">
        <v>7.91425162420337</v>
      </c>
      <c r="H14359" s="8">
        <v>0</v>
      </c>
      <c r="I14359" s="8">
        <v>8.9308838543809692</v>
      </c>
      <c r="J14359" s="8">
        <v>2.9633549984880601</v>
      </c>
      <c r="K14359" s="8">
        <v>0.97753800994681095</v>
      </c>
      <c r="L14359" s="8">
        <v>-0.21603165293254201</v>
      </c>
    </row>
    <row r="14360" spans="1:12" x14ac:dyDescent="0.2">
      <c r="A14360" s="7" t="s">
        <v>54344</v>
      </c>
      <c r="B14360" s="7" t="s">
        <v>54345</v>
      </c>
      <c r="D14360" s="7" t="s">
        <v>54346</v>
      </c>
      <c r="E14360" s="8">
        <v>280.71082887734701</v>
      </c>
      <c r="F14360" s="8">
        <v>325.31527908096399</v>
      </c>
      <c r="G14360" s="8">
        <v>36.603413761940601</v>
      </c>
      <c r="H14360" s="8">
        <v>413.33766015198103</v>
      </c>
      <c r="I14360" s="8">
        <v>117.093810535217</v>
      </c>
      <c r="J14360" s="8">
        <v>204.47149489567599</v>
      </c>
      <c r="K14360" s="8">
        <v>0.95789168194822505</v>
      </c>
      <c r="L14360" s="8">
        <v>0.19357205690089699</v>
      </c>
    </row>
    <row r="14361" spans="1:12" x14ac:dyDescent="0.2">
      <c r="A14361" s="7" t="s">
        <v>54347</v>
      </c>
      <c r="B14361" s="7" t="s">
        <v>54348</v>
      </c>
      <c r="C14361" s="7" t="s">
        <v>54349</v>
      </c>
      <c r="D14361" s="7" t="s">
        <v>54350</v>
      </c>
      <c r="E14361" s="8">
        <v>15.8146945846393</v>
      </c>
      <c r="F14361" s="8">
        <v>37.347373429234501</v>
      </c>
      <c r="G14361" s="8">
        <v>20.7749105135339</v>
      </c>
      <c r="H14361" s="8">
        <v>15.746196577218299</v>
      </c>
      <c r="I14361" s="8">
        <v>48.623700984963001</v>
      </c>
      <c r="J14361" s="8">
        <v>24.694624987400498</v>
      </c>
      <c r="K14361" s="8">
        <v>0.92093171431520504</v>
      </c>
      <c r="L14361" s="8">
        <v>0.26816920320388798</v>
      </c>
    </row>
    <row r="14362" spans="1:12" x14ac:dyDescent="0.2">
      <c r="A14362" s="7" t="s">
        <v>54351</v>
      </c>
      <c r="B14362" s="7" t="s">
        <v>54352</v>
      </c>
      <c r="C14362" s="7" t="s">
        <v>54353</v>
      </c>
      <c r="E14362" s="8">
        <v>16.803112996179198</v>
      </c>
      <c r="F14362" s="8">
        <v>19.656512331176099</v>
      </c>
      <c r="G14362" s="8">
        <v>11.871377436305099</v>
      </c>
      <c r="H14362" s="8">
        <v>0</v>
      </c>
      <c r="I14362" s="8">
        <v>0</v>
      </c>
      <c r="J14362" s="8">
        <v>0</v>
      </c>
      <c r="K14362" s="8">
        <v>2.3305277738985899E-3</v>
      </c>
      <c r="L14362" s="8">
        <v>-6.4699404235616802</v>
      </c>
    </row>
    <row r="14363" spans="1:12" x14ac:dyDescent="0.2">
      <c r="A14363" s="7" t="s">
        <v>54354</v>
      </c>
      <c r="B14363" s="7" t="s">
        <v>54355</v>
      </c>
      <c r="C14363" s="7" t="s">
        <v>54356</v>
      </c>
      <c r="D14363" s="7" t="s">
        <v>54357</v>
      </c>
      <c r="E14363" s="8">
        <v>0</v>
      </c>
      <c r="F14363" s="8">
        <v>17.690861098058399</v>
      </c>
      <c r="G14363" s="8">
        <v>5.9356887181525302</v>
      </c>
      <c r="H14363" s="8">
        <v>0.98413728607614503</v>
      </c>
      <c r="I14363" s="8">
        <v>2.97696128479366</v>
      </c>
      <c r="J14363" s="8">
        <v>1.9755699989920401</v>
      </c>
      <c r="K14363" s="8">
        <v>0.640083515996829</v>
      </c>
      <c r="L14363" s="8">
        <v>-1.99335524177165</v>
      </c>
    </row>
    <row r="14364" spans="1:12" x14ac:dyDescent="0.2">
      <c r="A14364" s="7" t="s">
        <v>54358</v>
      </c>
      <c r="B14364" s="7" t="s">
        <v>54359</v>
      </c>
      <c r="C14364" s="7" t="s">
        <v>54360</v>
      </c>
      <c r="D14364" s="7" t="s">
        <v>54361</v>
      </c>
      <c r="E14364" s="8">
        <v>657.298243674069</v>
      </c>
      <c r="F14364" s="8">
        <v>727.29095625351397</v>
      </c>
      <c r="G14364" s="8">
        <v>646.00078882560001</v>
      </c>
      <c r="H14364" s="8">
        <v>622.95890208620006</v>
      </c>
      <c r="I14364" s="8">
        <v>763.09440933543999</v>
      </c>
      <c r="J14364" s="8">
        <v>644.03581967140497</v>
      </c>
      <c r="K14364" s="8">
        <v>0.99982572783453905</v>
      </c>
      <c r="L14364" s="8">
        <v>-4.0461525456692601E-4</v>
      </c>
    </row>
    <row r="14365" spans="1:12" x14ac:dyDescent="0.2">
      <c r="A14365" s="7" t="s">
        <v>54362</v>
      </c>
      <c r="B14365" s="7" t="s">
        <v>54363</v>
      </c>
      <c r="C14365" s="7" t="s">
        <v>54364</v>
      </c>
      <c r="D14365" s="7" t="s">
        <v>54365</v>
      </c>
      <c r="E14365" s="8">
        <v>9.88418411539954</v>
      </c>
      <c r="F14365" s="8">
        <v>14.742384248382001</v>
      </c>
      <c r="G14365" s="8">
        <v>10.8820959832796</v>
      </c>
      <c r="H14365" s="8">
        <v>14.762059291142201</v>
      </c>
      <c r="I14365" s="8">
        <v>3.9692817130582099</v>
      </c>
      <c r="J14365" s="8">
        <v>37.535829980848803</v>
      </c>
      <c r="K14365" s="8">
        <v>0.82691759733167602</v>
      </c>
      <c r="L14365" s="8">
        <v>0.66414860615313498</v>
      </c>
    </row>
    <row r="14366" spans="1:12" x14ac:dyDescent="0.2">
      <c r="A14366" s="7" t="s">
        <v>54366</v>
      </c>
      <c r="B14366" s="7" t="s">
        <v>54367</v>
      </c>
      <c r="C14366" s="7" t="s">
        <v>54368</v>
      </c>
      <c r="D14366" s="7" t="s">
        <v>54369</v>
      </c>
      <c r="E14366" s="8">
        <v>135.41332238097399</v>
      </c>
      <c r="F14366" s="8">
        <v>122.85320206985</v>
      </c>
      <c r="G14366" s="8">
        <v>89.035330772287907</v>
      </c>
      <c r="H14366" s="8">
        <v>65.937198167101698</v>
      </c>
      <c r="I14366" s="8">
        <v>53.585303126285801</v>
      </c>
      <c r="J14366" s="8">
        <v>29.633549984880599</v>
      </c>
      <c r="K14366" s="8">
        <v>4.2613713936568903E-2</v>
      </c>
      <c r="L14366" s="8">
        <v>-1.21932438170399</v>
      </c>
    </row>
    <row r="14367" spans="1:12" x14ac:dyDescent="0.2">
      <c r="A14367" s="7" t="s">
        <v>54370</v>
      </c>
      <c r="B14367" s="7" t="s">
        <v>54371</v>
      </c>
      <c r="C14367" s="7" t="s">
        <v>54372</v>
      </c>
      <c r="D14367" s="7" t="s">
        <v>54373</v>
      </c>
      <c r="E14367" s="8">
        <v>123.552301442494</v>
      </c>
      <c r="F14367" s="8">
        <v>118.921899603615</v>
      </c>
      <c r="G14367" s="8">
        <v>133.55299615843199</v>
      </c>
      <c r="H14367" s="8">
        <v>79.715120172167701</v>
      </c>
      <c r="I14367" s="8">
        <v>116.10149010695299</v>
      </c>
      <c r="J14367" s="8">
        <v>132.36318993246701</v>
      </c>
      <c r="K14367" s="8">
        <v>0.856114697749642</v>
      </c>
      <c r="L14367" s="8">
        <v>-0.196407664889763</v>
      </c>
    </row>
    <row r="14368" spans="1:12" x14ac:dyDescent="0.2">
      <c r="A14368" s="7" t="s">
        <v>54374</v>
      </c>
      <c r="B14368" s="7" t="s">
        <v>627</v>
      </c>
      <c r="C14368" s="7" t="s">
        <v>54375</v>
      </c>
      <c r="D14368" s="7" t="s">
        <v>629</v>
      </c>
      <c r="E14368" s="8">
        <v>144.30908808483301</v>
      </c>
      <c r="F14368" s="8">
        <v>232.929671124436</v>
      </c>
      <c r="G14368" s="8">
        <v>242.373955991228</v>
      </c>
      <c r="H14368" s="8">
        <v>88.572355746853006</v>
      </c>
      <c r="I14368" s="8">
        <v>123.047733104804</v>
      </c>
      <c r="J14368" s="8">
        <v>84.949509956657806</v>
      </c>
      <c r="K14368" s="8">
        <v>1.6192080243839401E-2</v>
      </c>
      <c r="L14368" s="8">
        <v>-1.06310429635762</v>
      </c>
    </row>
    <row r="14369" spans="1:12" x14ac:dyDescent="0.2">
      <c r="A14369" s="7" t="s">
        <v>54376</v>
      </c>
      <c r="B14369" s="7" t="s">
        <v>54377</v>
      </c>
      <c r="C14369" s="7" t="s">
        <v>54378</v>
      </c>
      <c r="D14369" s="7" t="s">
        <v>54379</v>
      </c>
      <c r="E14369" s="8">
        <v>35.583062815438304</v>
      </c>
      <c r="F14369" s="8">
        <v>84.523003024057004</v>
      </c>
      <c r="G14369" s="8">
        <v>36.603413761940601</v>
      </c>
      <c r="H14369" s="8">
        <v>16.730333863294501</v>
      </c>
      <c r="I14369" s="8">
        <v>51.600662269756697</v>
      </c>
      <c r="J14369" s="8">
        <v>41.486969978832903</v>
      </c>
      <c r="K14369" s="8">
        <v>0.77998151474114896</v>
      </c>
      <c r="L14369" s="8">
        <v>-0.51328624798431699</v>
      </c>
    </row>
    <row r="14370" spans="1:12" x14ac:dyDescent="0.2">
      <c r="A14370" s="7" t="s">
        <v>54380</v>
      </c>
      <c r="B14370" s="7" t="s">
        <v>54381</v>
      </c>
      <c r="C14370" s="7" t="s">
        <v>54382</v>
      </c>
      <c r="D14370" s="7" t="s">
        <v>54383</v>
      </c>
      <c r="E14370" s="8">
        <v>33.606225992358397</v>
      </c>
      <c r="F14370" s="8">
        <v>30.4675941133229</v>
      </c>
      <c r="G14370" s="8">
        <v>23.742754872610099</v>
      </c>
      <c r="H14370" s="8">
        <v>11.8096474329137</v>
      </c>
      <c r="I14370" s="8">
        <v>23.815690278349201</v>
      </c>
      <c r="J14370" s="8">
        <v>26.670194986392598</v>
      </c>
      <c r="K14370" s="8">
        <v>0.79149473120999303</v>
      </c>
      <c r="L14370" s="8">
        <v>-0.49556799936285301</v>
      </c>
    </row>
    <row r="14371" spans="1:12" x14ac:dyDescent="0.2">
      <c r="A14371" s="7" t="s">
        <v>54384</v>
      </c>
      <c r="B14371" s="7" t="s">
        <v>54385</v>
      </c>
      <c r="D14371" s="7" t="s">
        <v>54386</v>
      </c>
      <c r="E14371" s="8">
        <v>249.08143970806799</v>
      </c>
      <c r="F14371" s="8">
        <v>56.021060143851798</v>
      </c>
      <c r="G14371" s="8">
        <v>4.9464072651271103</v>
      </c>
      <c r="H14371" s="8">
        <v>2.95241185822844</v>
      </c>
      <c r="I14371" s="8">
        <v>17.861767708761899</v>
      </c>
      <c r="J14371" s="8">
        <v>21.731269988912501</v>
      </c>
      <c r="K14371" s="8">
        <v>7.2446252278868598E-2</v>
      </c>
      <c r="L14371" s="8">
        <v>-2.8655799501014898</v>
      </c>
    </row>
    <row r="14372" spans="1:12" x14ac:dyDescent="0.2">
      <c r="A14372" s="7" t="s">
        <v>54387</v>
      </c>
      <c r="B14372" s="7" t="s">
        <v>54388</v>
      </c>
      <c r="C14372" s="7" t="s">
        <v>54389</v>
      </c>
      <c r="D14372" s="7" t="s">
        <v>54390</v>
      </c>
      <c r="E14372" s="8">
        <v>157.158527434853</v>
      </c>
      <c r="F14372" s="8">
        <v>163.14905234876099</v>
      </c>
      <c r="G14372" s="8">
        <v>169.167128467347</v>
      </c>
      <c r="H14372" s="8">
        <v>250.95500794941699</v>
      </c>
      <c r="I14372" s="8">
        <v>213.348892076879</v>
      </c>
      <c r="J14372" s="8">
        <v>135.32654493095501</v>
      </c>
      <c r="K14372" s="8">
        <v>0.71946564235575705</v>
      </c>
      <c r="L14372" s="8">
        <v>0.29286471886455401</v>
      </c>
    </row>
    <row r="14373" spans="1:12" x14ac:dyDescent="0.2">
      <c r="A14373" s="7" t="s">
        <v>54391</v>
      </c>
      <c r="B14373" s="7" t="s">
        <v>54392</v>
      </c>
      <c r="C14373" s="7" t="s">
        <v>54393</v>
      </c>
      <c r="D14373" s="7" t="s">
        <v>54394</v>
      </c>
      <c r="E14373" s="8">
        <v>74.131380865496496</v>
      </c>
      <c r="F14373" s="8">
        <v>86.488654257174602</v>
      </c>
      <c r="G14373" s="8">
        <v>71.228264617830405</v>
      </c>
      <c r="H14373" s="8">
        <v>72.826159169634707</v>
      </c>
      <c r="I14373" s="8">
        <v>71.447070835047697</v>
      </c>
      <c r="J14373" s="8">
        <v>57.291529970769197</v>
      </c>
      <c r="K14373" s="8">
        <v>0.87050193224511996</v>
      </c>
      <c r="L14373" s="8">
        <v>-0.201986599233832</v>
      </c>
    </row>
    <row r="14374" spans="1:12" x14ac:dyDescent="0.2">
      <c r="A14374" s="7" t="s">
        <v>54395</v>
      </c>
      <c r="B14374" s="7" t="s">
        <v>54396</v>
      </c>
      <c r="C14374" s="7" t="s">
        <v>54397</v>
      </c>
      <c r="D14374" s="7" t="s">
        <v>54398</v>
      </c>
      <c r="E14374" s="8">
        <v>317.28231010432501</v>
      </c>
      <c r="F14374" s="8">
        <v>155.286447416291</v>
      </c>
      <c r="G14374" s="8">
        <v>203.791979323237</v>
      </c>
      <c r="H14374" s="8">
        <v>159.430240344335</v>
      </c>
      <c r="I14374" s="8">
        <v>157.77894809406399</v>
      </c>
      <c r="J14374" s="8">
        <v>227.19054988408499</v>
      </c>
      <c r="K14374" s="8">
        <v>0.73631121469287597</v>
      </c>
      <c r="L14374" s="8">
        <v>-0.31307626950156597</v>
      </c>
    </row>
    <row r="14375" spans="1:12" x14ac:dyDescent="0.2">
      <c r="A14375" s="7" t="s">
        <v>54399</v>
      </c>
      <c r="B14375" s="7" t="s">
        <v>54400</v>
      </c>
      <c r="D14375" s="7" t="s">
        <v>54401</v>
      </c>
      <c r="E14375" s="8">
        <v>16.803112996179198</v>
      </c>
      <c r="F14375" s="8">
        <v>0</v>
      </c>
      <c r="G14375" s="8">
        <v>0</v>
      </c>
      <c r="H14375" s="8">
        <v>0</v>
      </c>
      <c r="I14375" s="8">
        <v>0</v>
      </c>
      <c r="J14375" s="8">
        <v>0</v>
      </c>
      <c r="K14375" s="8">
        <v>1</v>
      </c>
      <c r="L14375" s="8">
        <v>-4.9455715463720598</v>
      </c>
    </row>
    <row r="14376" spans="1:12" x14ac:dyDescent="0.2">
      <c r="A14376" s="7" t="s">
        <v>54402</v>
      </c>
      <c r="B14376" s="7" t="s">
        <v>54403</v>
      </c>
      <c r="C14376" s="7" t="s">
        <v>54404</v>
      </c>
      <c r="D14376" s="7" t="s">
        <v>54405</v>
      </c>
      <c r="E14376" s="8">
        <v>0</v>
      </c>
      <c r="F14376" s="8">
        <v>65.8493163094398</v>
      </c>
      <c r="G14376" s="8">
        <v>30.667725043788099</v>
      </c>
      <c r="H14376" s="8">
        <v>12.793784718989899</v>
      </c>
      <c r="I14376" s="8">
        <v>29.7696128479365</v>
      </c>
      <c r="J14376" s="8">
        <v>19.755699989920402</v>
      </c>
      <c r="K14376" s="8">
        <v>0.87450628876119196</v>
      </c>
      <c r="L14376" s="8">
        <v>-0.63128475885896296</v>
      </c>
    </row>
    <row r="14377" spans="1:12" x14ac:dyDescent="0.2">
      <c r="A14377" s="7" t="s">
        <v>54406</v>
      </c>
      <c r="B14377" s="7" t="s">
        <v>54407</v>
      </c>
      <c r="D14377" s="7" t="s">
        <v>54408</v>
      </c>
      <c r="E14377" s="8">
        <v>0</v>
      </c>
      <c r="F14377" s="8">
        <v>6.8797793159116196</v>
      </c>
      <c r="G14377" s="8">
        <v>4.9464072651271103</v>
      </c>
      <c r="H14377" s="8">
        <v>5.9048237164568702</v>
      </c>
      <c r="I14377" s="8">
        <v>5.9539225695873101</v>
      </c>
      <c r="J14377" s="8">
        <v>13.828989992944299</v>
      </c>
      <c r="K14377" s="8">
        <v>0.78893715276091803</v>
      </c>
      <c r="L14377" s="8">
        <v>1.1187724186528201</v>
      </c>
    </row>
    <row r="14378" spans="1:12" x14ac:dyDescent="0.2">
      <c r="A14378" s="7" t="s">
        <v>54409</v>
      </c>
      <c r="B14378" s="7" t="s">
        <v>54410</v>
      </c>
      <c r="C14378" s="7" t="s">
        <v>54411</v>
      </c>
      <c r="D14378" s="7" t="s">
        <v>54412</v>
      </c>
      <c r="E14378" s="8">
        <v>67.212451984716907</v>
      </c>
      <c r="F14378" s="8">
        <v>63.883665076322202</v>
      </c>
      <c r="G14378" s="8">
        <v>33.635569402864299</v>
      </c>
      <c r="H14378" s="8">
        <v>16.730333863294501</v>
      </c>
      <c r="I14378" s="8">
        <v>14.8848064239683</v>
      </c>
      <c r="J14378" s="8">
        <v>22.719054988408502</v>
      </c>
      <c r="K14378" s="8">
        <v>4.5256148439546798E-2</v>
      </c>
      <c r="L14378" s="8">
        <v>-1.6001796741220899</v>
      </c>
    </row>
    <row r="14379" spans="1:12" x14ac:dyDescent="0.2">
      <c r="A14379" s="7" t="s">
        <v>54413</v>
      </c>
      <c r="B14379" s="7" t="s">
        <v>54414</v>
      </c>
      <c r="C14379" s="7" t="s">
        <v>54415</v>
      </c>
      <c r="D14379" s="7" t="s">
        <v>54416</v>
      </c>
      <c r="E14379" s="8">
        <v>243.15092923882901</v>
      </c>
      <c r="F14379" s="8">
        <v>163.14905234876099</v>
      </c>
      <c r="G14379" s="8">
        <v>226.54545274282199</v>
      </c>
      <c r="H14379" s="8">
        <v>151.55714205572599</v>
      </c>
      <c r="I14379" s="8">
        <v>197.47176522464599</v>
      </c>
      <c r="J14379" s="8">
        <v>172.86237491180401</v>
      </c>
      <c r="K14379" s="8">
        <v>0.70026715191422895</v>
      </c>
      <c r="L14379" s="8">
        <v>-0.27810169915584299</v>
      </c>
    </row>
    <row r="14380" spans="1:12" x14ac:dyDescent="0.2">
      <c r="A14380" s="7" t="s">
        <v>54417</v>
      </c>
      <c r="B14380" s="7" t="s">
        <v>54418</v>
      </c>
      <c r="C14380" s="7" t="s">
        <v>54419</v>
      </c>
      <c r="D14380" s="7" t="s">
        <v>54420</v>
      </c>
      <c r="E14380" s="8">
        <v>201.63735595415099</v>
      </c>
      <c r="F14380" s="8">
        <v>148.40666810037899</v>
      </c>
      <c r="G14380" s="8">
        <v>191.92060188693199</v>
      </c>
      <c r="H14380" s="8">
        <v>211.58951650637101</v>
      </c>
      <c r="I14380" s="8">
        <v>199.456406081175</v>
      </c>
      <c r="J14380" s="8">
        <v>266.70194986392602</v>
      </c>
      <c r="K14380" s="8">
        <v>0.59645633593046599</v>
      </c>
      <c r="L14380" s="8">
        <v>0.32262111583834602</v>
      </c>
    </row>
    <row r="14381" spans="1:12" x14ac:dyDescent="0.2">
      <c r="A14381" s="7" t="s">
        <v>54421</v>
      </c>
      <c r="B14381" s="7" t="s">
        <v>54422</v>
      </c>
      <c r="C14381" s="7" t="s">
        <v>54423</v>
      </c>
      <c r="D14381" s="7" t="s">
        <v>54424</v>
      </c>
      <c r="E14381" s="8">
        <v>2761.6410418426299</v>
      </c>
      <c r="F14381" s="8">
        <v>2600.5565814145898</v>
      </c>
      <c r="G14381" s="8">
        <v>3016.3191502745099</v>
      </c>
      <c r="H14381" s="8">
        <v>2624.6941419650798</v>
      </c>
      <c r="I14381" s="8">
        <v>2812.2360937017402</v>
      </c>
      <c r="J14381" s="8">
        <v>3155.97307338979</v>
      </c>
      <c r="K14381" s="8">
        <v>0.945213692091736</v>
      </c>
      <c r="L14381" s="8">
        <v>3.6454130383394401E-2</v>
      </c>
    </row>
    <row r="14382" spans="1:12" x14ac:dyDescent="0.2">
      <c r="A14382" s="7" t="s">
        <v>54425</v>
      </c>
      <c r="B14382" s="7" t="s">
        <v>54426</v>
      </c>
      <c r="C14382" s="7" t="s">
        <v>54427</v>
      </c>
      <c r="D14382" s="7" t="s">
        <v>54428</v>
      </c>
      <c r="E14382" s="8">
        <v>7.9073472923196304</v>
      </c>
      <c r="F14382" s="8">
        <v>8.8454305490292207</v>
      </c>
      <c r="G14382" s="8">
        <v>20.7749105135339</v>
      </c>
      <c r="H14382" s="8">
        <v>277.52671467347301</v>
      </c>
      <c r="I14382" s="8">
        <v>171.67143408976699</v>
      </c>
      <c r="J14382" s="8">
        <v>116.55862994053</v>
      </c>
      <c r="K14382" s="8">
        <v>5.8358902644927603E-11</v>
      </c>
      <c r="L14382" s="8">
        <v>3.9145629804650999</v>
      </c>
    </row>
    <row r="14383" spans="1:12" x14ac:dyDescent="0.2">
      <c r="A14383" s="7" t="s">
        <v>54429</v>
      </c>
      <c r="B14383" s="7" t="s">
        <v>54430</v>
      </c>
      <c r="C14383" s="7" t="s">
        <v>54431</v>
      </c>
      <c r="D14383" s="7" t="s">
        <v>54432</v>
      </c>
      <c r="E14383" s="8">
        <v>28.6641339346587</v>
      </c>
      <c r="F14383" s="8">
        <v>49.141280827940101</v>
      </c>
      <c r="G14383" s="8">
        <v>44.517665386144003</v>
      </c>
      <c r="H14383" s="8">
        <v>38.381354156969699</v>
      </c>
      <c r="I14383" s="8">
        <v>56.562264411079397</v>
      </c>
      <c r="J14383" s="8">
        <v>40.499184979336803</v>
      </c>
      <c r="K14383" s="8">
        <v>0.93859007373449199</v>
      </c>
      <c r="L14383" s="8">
        <v>0.14680629032306799</v>
      </c>
    </row>
    <row r="14384" spans="1:12" x14ac:dyDescent="0.2">
      <c r="A14384" s="7" t="s">
        <v>54433</v>
      </c>
      <c r="B14384" s="7" t="s">
        <v>54434</v>
      </c>
      <c r="C14384" s="7" t="s">
        <v>54435</v>
      </c>
      <c r="D14384" s="7" t="s">
        <v>54436</v>
      </c>
      <c r="E14384" s="8">
        <v>5.9305104692397199</v>
      </c>
      <c r="F14384" s="8">
        <v>6.8797793159116196</v>
      </c>
      <c r="G14384" s="8">
        <v>18.796347607483</v>
      </c>
      <c r="H14384" s="8">
        <v>1.9682745721522901</v>
      </c>
      <c r="I14384" s="8">
        <v>0.99232042826455202</v>
      </c>
      <c r="J14384" s="8">
        <v>4.9389249974801004</v>
      </c>
      <c r="K14384" s="8">
        <v>0.43950468362177297</v>
      </c>
      <c r="L14384" s="8">
        <v>-1.9999943254849799</v>
      </c>
    </row>
    <row r="14385" spans="1:12" x14ac:dyDescent="0.2">
      <c r="A14385" s="7" t="s">
        <v>54437</v>
      </c>
      <c r="B14385" s="7" t="s">
        <v>54438</v>
      </c>
      <c r="D14385" s="7" t="s">
        <v>54439</v>
      </c>
      <c r="E14385" s="8">
        <v>0</v>
      </c>
      <c r="F14385" s="8">
        <v>38.3301990457933</v>
      </c>
      <c r="G14385" s="8">
        <v>111.788804191873</v>
      </c>
      <c r="H14385" s="8">
        <v>0</v>
      </c>
      <c r="I14385" s="8">
        <v>34.7312149892593</v>
      </c>
      <c r="J14385" s="8">
        <v>0</v>
      </c>
      <c r="K14385" s="8">
        <v>0.87737837717616796</v>
      </c>
      <c r="L14385" s="8">
        <v>-2.11178427574256</v>
      </c>
    </row>
    <row r="14386" spans="1:12" x14ac:dyDescent="0.2">
      <c r="A14386" s="7" t="s">
        <v>54440</v>
      </c>
      <c r="B14386" s="7" t="s">
        <v>54441</v>
      </c>
      <c r="C14386" s="7" t="s">
        <v>54442</v>
      </c>
      <c r="D14386" s="7" t="s">
        <v>54443</v>
      </c>
      <c r="E14386" s="8">
        <v>397.34420143906101</v>
      </c>
      <c r="F14386" s="8">
        <v>254.55183468873</v>
      </c>
      <c r="G14386" s="8">
        <v>301.73084317275402</v>
      </c>
      <c r="H14386" s="8">
        <v>430.06799401527502</v>
      </c>
      <c r="I14386" s="8">
        <v>270.90347691622298</v>
      </c>
      <c r="J14386" s="8">
        <v>332.883544830159</v>
      </c>
      <c r="K14386" s="8">
        <v>0.90990826944361003</v>
      </c>
      <c r="L14386" s="8">
        <v>0.116620489891105</v>
      </c>
    </row>
    <row r="14387" spans="1:12" x14ac:dyDescent="0.2">
      <c r="A14387" s="7" t="s">
        <v>54444</v>
      </c>
      <c r="B14387" s="7" t="s">
        <v>54445</v>
      </c>
      <c r="C14387" s="7" t="s">
        <v>54446</v>
      </c>
      <c r="D14387" s="7" t="s">
        <v>54447</v>
      </c>
      <c r="E14387" s="8">
        <v>9.88418411539954</v>
      </c>
      <c r="F14387" s="8">
        <v>13.7595586318232</v>
      </c>
      <c r="G14387" s="8">
        <v>11.871377436305099</v>
      </c>
      <c r="H14387" s="8">
        <v>14.762059291142201</v>
      </c>
      <c r="I14387" s="8">
        <v>15.8771268522328</v>
      </c>
      <c r="J14387" s="8">
        <v>19.755699989920402</v>
      </c>
      <c r="K14387" s="8">
        <v>0.83379046035079896</v>
      </c>
      <c r="L14387" s="8">
        <v>0.504739892250333</v>
      </c>
    </row>
    <row r="14388" spans="1:12" x14ac:dyDescent="0.2">
      <c r="A14388" s="7" t="s">
        <v>54448</v>
      </c>
      <c r="B14388" s="7" t="s">
        <v>54449</v>
      </c>
      <c r="C14388" s="7" t="s">
        <v>54450</v>
      </c>
      <c r="D14388" s="7" t="s">
        <v>54451</v>
      </c>
      <c r="E14388" s="8">
        <v>0</v>
      </c>
      <c r="F14388" s="8">
        <v>19.656512331176099</v>
      </c>
      <c r="G14388" s="8">
        <v>3.9571258121016899</v>
      </c>
      <c r="H14388" s="8">
        <v>2.95241185822844</v>
      </c>
      <c r="I14388" s="8">
        <v>3.9692817130582099</v>
      </c>
      <c r="J14388" s="8">
        <v>10.865634994456199</v>
      </c>
      <c r="K14388" s="8">
        <v>0.94654300937741798</v>
      </c>
      <c r="L14388" s="8">
        <v>-0.40911021368413603</v>
      </c>
    </row>
    <row r="14389" spans="1:12" x14ac:dyDescent="0.2">
      <c r="A14389" s="7" t="s">
        <v>54452</v>
      </c>
      <c r="B14389" s="7" t="s">
        <v>54453</v>
      </c>
      <c r="C14389" s="7" t="s">
        <v>54454</v>
      </c>
      <c r="D14389" s="7" t="s">
        <v>54455</v>
      </c>
      <c r="E14389" s="8">
        <v>21.745205053879001</v>
      </c>
      <c r="F14389" s="8">
        <v>72.729095625351405</v>
      </c>
      <c r="G14389" s="8">
        <v>49.464072651271103</v>
      </c>
      <c r="H14389" s="8">
        <v>22.635157579751301</v>
      </c>
      <c r="I14389" s="8">
        <v>56.562264411079397</v>
      </c>
      <c r="J14389" s="8">
        <v>40.499184979336803</v>
      </c>
      <c r="K14389" s="8">
        <v>0.91064636427607404</v>
      </c>
      <c r="L14389" s="8">
        <v>-0.26632965599487102</v>
      </c>
    </row>
    <row r="14390" spans="1:12" x14ac:dyDescent="0.2">
      <c r="A14390" s="7" t="s">
        <v>54456</v>
      </c>
      <c r="B14390" s="7" t="s">
        <v>54457</v>
      </c>
      <c r="C14390" s="7" t="s">
        <v>54458</v>
      </c>
      <c r="D14390" s="7" t="s">
        <v>54459</v>
      </c>
      <c r="E14390" s="8">
        <v>94.888167507835604</v>
      </c>
      <c r="F14390" s="8">
        <v>48.158455211381302</v>
      </c>
      <c r="G14390" s="8">
        <v>87.056767866237095</v>
      </c>
      <c r="H14390" s="8">
        <v>65.937198167101698</v>
      </c>
      <c r="I14390" s="8">
        <v>58.546905267608601</v>
      </c>
      <c r="J14390" s="8">
        <v>58.279314970265197</v>
      </c>
      <c r="K14390" s="8">
        <v>0.78905934305173497</v>
      </c>
      <c r="L14390" s="8">
        <v>-0.33216150893028301</v>
      </c>
    </row>
    <row r="14391" spans="1:12" x14ac:dyDescent="0.2">
      <c r="A14391" s="7" t="s">
        <v>54460</v>
      </c>
      <c r="B14391" s="7" t="s">
        <v>54461</v>
      </c>
      <c r="C14391" s="7" t="s">
        <v>54462</v>
      </c>
      <c r="D14391" s="7" t="s">
        <v>54463</v>
      </c>
      <c r="E14391" s="8">
        <v>449.730377250679</v>
      </c>
      <c r="F14391" s="8">
        <v>453.08260923360803</v>
      </c>
      <c r="G14391" s="8">
        <v>484.74791198245703</v>
      </c>
      <c r="H14391" s="8">
        <v>225.367438511437</v>
      </c>
      <c r="I14391" s="8">
        <v>289.75756505324898</v>
      </c>
      <c r="J14391" s="8">
        <v>367.45601981252003</v>
      </c>
      <c r="K14391" s="8">
        <v>4.5947205504168601E-2</v>
      </c>
      <c r="L14391" s="8">
        <v>-0.65277934051585695</v>
      </c>
    </row>
    <row r="14392" spans="1:12" x14ac:dyDescent="0.2">
      <c r="A14392" s="7" t="s">
        <v>54464</v>
      </c>
      <c r="B14392" s="7" t="s">
        <v>54465</v>
      </c>
      <c r="C14392" s="7" t="s">
        <v>54466</v>
      </c>
      <c r="D14392" s="7" t="s">
        <v>54467</v>
      </c>
      <c r="E14392" s="8">
        <v>871.78503897823896</v>
      </c>
      <c r="F14392" s="8">
        <v>745.96464296813099</v>
      </c>
      <c r="G14392" s="8">
        <v>748.88605994024397</v>
      </c>
      <c r="H14392" s="8">
        <v>674.13404096215902</v>
      </c>
      <c r="I14392" s="8">
        <v>776.98689533114396</v>
      </c>
      <c r="J14392" s="8">
        <v>812.94705458522503</v>
      </c>
      <c r="K14392" s="8">
        <v>0.91847507081741997</v>
      </c>
      <c r="L14392" s="8">
        <v>-6.3929593573374396E-2</v>
      </c>
    </row>
    <row r="14393" spans="1:12" x14ac:dyDescent="0.2">
      <c r="A14393" s="7" t="s">
        <v>54468</v>
      </c>
      <c r="B14393" s="7" t="s">
        <v>54469</v>
      </c>
      <c r="C14393" s="7" t="s">
        <v>54470</v>
      </c>
      <c r="D14393" s="7" t="s">
        <v>54471</v>
      </c>
      <c r="E14393" s="8">
        <v>21.745205053879001</v>
      </c>
      <c r="F14393" s="8">
        <v>7.8626049324704201</v>
      </c>
      <c r="G14393" s="8">
        <v>15.828503248406699</v>
      </c>
      <c r="H14393" s="8">
        <v>13.777922005065999</v>
      </c>
      <c r="I14393" s="8">
        <v>19.846408565291</v>
      </c>
      <c r="J14393" s="8">
        <v>24.694624987400498</v>
      </c>
      <c r="K14393" s="8">
        <v>0.89843352462516202</v>
      </c>
      <c r="L14393" s="8">
        <v>0.36025787019966499</v>
      </c>
    </row>
    <row r="14394" spans="1:12" x14ac:dyDescent="0.2">
      <c r="A14394" s="7" t="s">
        <v>54472</v>
      </c>
      <c r="B14394" s="7" t="s">
        <v>54473</v>
      </c>
      <c r="C14394" s="7" t="s">
        <v>54474</v>
      </c>
      <c r="D14394" s="7" t="s">
        <v>54475</v>
      </c>
      <c r="E14394" s="8">
        <v>6.9189288807796796</v>
      </c>
      <c r="F14394" s="8">
        <v>8.8454305490292207</v>
      </c>
      <c r="G14394" s="8">
        <v>7.91425162420337</v>
      </c>
      <c r="H14394" s="8">
        <v>4.9206864303807301</v>
      </c>
      <c r="I14394" s="8">
        <v>3.9692817130582099</v>
      </c>
      <c r="J14394" s="8">
        <v>10.865634994456199</v>
      </c>
      <c r="K14394" s="8">
        <v>0.94902421746048504</v>
      </c>
      <c r="L14394" s="8">
        <v>-0.26129375005729299</v>
      </c>
    </row>
    <row r="14395" spans="1:12" x14ac:dyDescent="0.2">
      <c r="A14395" s="7" t="s">
        <v>54476</v>
      </c>
      <c r="B14395" s="7" t="s">
        <v>54477</v>
      </c>
      <c r="D14395" s="7" t="s">
        <v>54478</v>
      </c>
      <c r="E14395" s="8">
        <v>5.9305104692397199</v>
      </c>
      <c r="F14395" s="8">
        <v>2.94847684967641</v>
      </c>
      <c r="G14395" s="8">
        <v>12.8606588893305</v>
      </c>
      <c r="H14395" s="8">
        <v>12.793784718989899</v>
      </c>
      <c r="I14395" s="8">
        <v>25.800331134878299</v>
      </c>
      <c r="J14395" s="8">
        <v>23.706839987904502</v>
      </c>
      <c r="K14395" s="8">
        <v>0.38039630709987698</v>
      </c>
      <c r="L14395" s="8">
        <v>1.51924773341231</v>
      </c>
    </row>
    <row r="14396" spans="1:12" x14ac:dyDescent="0.2">
      <c r="A14396" s="7" t="s">
        <v>54479</v>
      </c>
      <c r="B14396" s="7" t="s">
        <v>54480</v>
      </c>
      <c r="C14396" s="7" t="s">
        <v>54481</v>
      </c>
      <c r="D14396" s="7" t="s">
        <v>54482</v>
      </c>
      <c r="E14396" s="8">
        <v>168.031129961792</v>
      </c>
      <c r="F14396" s="8">
        <v>140.544063167909</v>
      </c>
      <c r="G14396" s="8">
        <v>145.42437359473701</v>
      </c>
      <c r="H14396" s="8">
        <v>174.19229963547801</v>
      </c>
      <c r="I14396" s="8">
        <v>134.95557824397901</v>
      </c>
      <c r="J14396" s="8">
        <v>79.022799959681606</v>
      </c>
      <c r="K14396" s="8">
        <v>0.84529515657492704</v>
      </c>
      <c r="L14396" s="8">
        <v>-0.225941478019037</v>
      </c>
    </row>
    <row r="14397" spans="1:12" x14ac:dyDescent="0.2">
      <c r="A14397" s="7" t="s">
        <v>54483</v>
      </c>
      <c r="B14397" s="7" t="s">
        <v>54484</v>
      </c>
      <c r="C14397" s="7" t="s">
        <v>54485</v>
      </c>
      <c r="D14397" s="7" t="s">
        <v>54486</v>
      </c>
      <c r="E14397" s="8">
        <v>29.6525523461986</v>
      </c>
      <c r="F14397" s="8">
        <v>24.5706404139701</v>
      </c>
      <c r="G14397" s="8">
        <v>37.592695214966</v>
      </c>
      <c r="H14397" s="8">
        <v>31.492393154436598</v>
      </c>
      <c r="I14397" s="8">
        <v>56.562264411079397</v>
      </c>
      <c r="J14397" s="8">
        <v>38.523614980344803</v>
      </c>
      <c r="K14397" s="8">
        <v>0.76037333643767602</v>
      </c>
      <c r="L14397" s="8">
        <v>0.46316987860766201</v>
      </c>
    </row>
    <row r="14398" spans="1:12" x14ac:dyDescent="0.2">
      <c r="A14398" s="7" t="s">
        <v>54487</v>
      </c>
      <c r="B14398" s="7" t="s">
        <v>54488</v>
      </c>
      <c r="C14398" s="7" t="s">
        <v>54489</v>
      </c>
      <c r="D14398" s="7" t="s">
        <v>54490</v>
      </c>
      <c r="E14398" s="8">
        <v>287.62975775812703</v>
      </c>
      <c r="F14398" s="8">
        <v>287.96790565172898</v>
      </c>
      <c r="G14398" s="8">
        <v>275.02024394106701</v>
      </c>
      <c r="H14398" s="8">
        <v>193.875045357001</v>
      </c>
      <c r="I14398" s="8">
        <v>229.22601892911101</v>
      </c>
      <c r="J14398" s="8">
        <v>282.50650985586202</v>
      </c>
      <c r="K14398" s="8">
        <v>0.63332135499535203</v>
      </c>
      <c r="L14398" s="8">
        <v>-0.26967794998077599</v>
      </c>
    </row>
    <row r="14399" spans="1:12" x14ac:dyDescent="0.2">
      <c r="A14399" s="7" t="s">
        <v>54491</v>
      </c>
      <c r="B14399" s="7" t="s">
        <v>54492</v>
      </c>
      <c r="C14399" s="7" t="s">
        <v>54493</v>
      </c>
      <c r="D14399" s="7" t="s">
        <v>54494</v>
      </c>
      <c r="E14399" s="8">
        <v>14.8262761730993</v>
      </c>
      <c r="F14399" s="8">
        <v>11.793907398705599</v>
      </c>
      <c r="G14399" s="8">
        <v>31.657006496813501</v>
      </c>
      <c r="H14399" s="8">
        <v>5.9048237164568702</v>
      </c>
      <c r="I14399" s="8">
        <v>20.838728993555598</v>
      </c>
      <c r="J14399" s="8">
        <v>22.719054988408502</v>
      </c>
      <c r="K14399" s="8">
        <v>0.94410524536026896</v>
      </c>
      <c r="L14399" s="8">
        <v>-0.23665953254525601</v>
      </c>
    </row>
    <row r="14400" spans="1:12" x14ac:dyDescent="0.2">
      <c r="A14400" s="7" t="s">
        <v>54495</v>
      </c>
      <c r="B14400" s="7" t="s">
        <v>54496</v>
      </c>
      <c r="C14400" s="7" t="s">
        <v>54497</v>
      </c>
      <c r="D14400" s="7" t="s">
        <v>54498</v>
      </c>
      <c r="E14400" s="8">
        <v>4674.2306681724403</v>
      </c>
      <c r="F14400" s="8">
        <v>4359.81443505485</v>
      </c>
      <c r="G14400" s="8">
        <v>4962.2357683755199</v>
      </c>
      <c r="H14400" s="8">
        <v>4233.7586046995802</v>
      </c>
      <c r="I14400" s="8">
        <v>4319.5708242355904</v>
      </c>
      <c r="J14400" s="8">
        <v>4623.8215826408696</v>
      </c>
      <c r="K14400" s="8">
        <v>0.804041574287648</v>
      </c>
      <c r="L14400" s="8">
        <v>-8.7000931148991198E-2</v>
      </c>
    </row>
    <row r="14401" spans="1:12" x14ac:dyDescent="0.2">
      <c r="A14401" s="7" t="s">
        <v>54499</v>
      </c>
      <c r="B14401" s="7" t="s">
        <v>54500</v>
      </c>
      <c r="C14401" s="7" t="s">
        <v>54501</v>
      </c>
      <c r="D14401" s="7" t="s">
        <v>54502</v>
      </c>
      <c r="E14401" s="8">
        <v>10.872602526939501</v>
      </c>
      <c r="F14401" s="8">
        <v>19.656512331176099</v>
      </c>
      <c r="G14401" s="8">
        <v>5.9356887181525302</v>
      </c>
      <c r="H14401" s="8">
        <v>5.9048237164568702</v>
      </c>
      <c r="I14401" s="8">
        <v>8.9308838543809692</v>
      </c>
      <c r="J14401" s="8">
        <v>11.853419993952199</v>
      </c>
      <c r="K14401" s="8">
        <v>0.89843352462516202</v>
      </c>
      <c r="L14401" s="8">
        <v>-0.45060277457725301</v>
      </c>
    </row>
    <row r="14402" spans="1:12" x14ac:dyDescent="0.2">
      <c r="A14402" s="7" t="s">
        <v>54503</v>
      </c>
      <c r="B14402" s="7" t="s">
        <v>54504</v>
      </c>
      <c r="C14402" s="7" t="s">
        <v>54505</v>
      </c>
      <c r="D14402" s="7" t="s">
        <v>54506</v>
      </c>
      <c r="E14402" s="8">
        <v>361.76113862362303</v>
      </c>
      <c r="F14402" s="8">
        <v>188.70251837929001</v>
      </c>
      <c r="G14402" s="8">
        <v>203.791979323237</v>
      </c>
      <c r="H14402" s="8">
        <v>307.05083325575703</v>
      </c>
      <c r="I14402" s="8">
        <v>290.74988548151401</v>
      </c>
      <c r="J14402" s="8">
        <v>250.89738987198899</v>
      </c>
      <c r="K14402" s="8">
        <v>0.87035278752968503</v>
      </c>
      <c r="L14402" s="8">
        <v>0.170239735064738</v>
      </c>
    </row>
    <row r="14403" spans="1:12" x14ac:dyDescent="0.2">
      <c r="A14403" s="7" t="s">
        <v>54507</v>
      </c>
      <c r="B14403" s="7" t="s">
        <v>54508</v>
      </c>
      <c r="E14403" s="8">
        <v>10.872602526939501</v>
      </c>
      <c r="F14403" s="8">
        <v>8.8454305490292207</v>
      </c>
      <c r="G14403" s="8">
        <v>0</v>
      </c>
      <c r="H14403" s="8">
        <v>0</v>
      </c>
      <c r="I14403" s="8">
        <v>7.93856342611641</v>
      </c>
      <c r="J14403" s="8">
        <v>4.9389249974801004</v>
      </c>
      <c r="K14403" s="8">
        <v>0.93040025404117499</v>
      </c>
      <c r="L14403" s="8">
        <v>-0.615102812974894</v>
      </c>
    </row>
    <row r="14404" spans="1:12" x14ac:dyDescent="0.2">
      <c r="A14404" s="7" t="s">
        <v>54509</v>
      </c>
      <c r="B14404" s="7" t="s">
        <v>54510</v>
      </c>
      <c r="C14404" s="7" t="s">
        <v>54511</v>
      </c>
      <c r="D14404" s="7" t="s">
        <v>54512</v>
      </c>
      <c r="E14404" s="8">
        <v>364.726393858243</v>
      </c>
      <c r="F14404" s="8">
        <v>286.00225441861198</v>
      </c>
      <c r="G14404" s="8">
        <v>393.73401830411802</v>
      </c>
      <c r="H14404" s="8">
        <v>269.65361638486399</v>
      </c>
      <c r="I14404" s="8">
        <v>216.32585336167199</v>
      </c>
      <c r="J14404" s="8">
        <v>378.32165480697603</v>
      </c>
      <c r="K14404" s="8">
        <v>0.70524881922261595</v>
      </c>
      <c r="L14404" s="8">
        <v>-0.27309652067582502</v>
      </c>
    </row>
    <row r="14405" spans="1:12" x14ac:dyDescent="0.2">
      <c r="A14405" s="7" t="s">
        <v>54513</v>
      </c>
      <c r="B14405" s="7" t="s">
        <v>54514</v>
      </c>
      <c r="C14405" s="7" t="s">
        <v>54515</v>
      </c>
      <c r="D14405" s="7" t="s">
        <v>54516</v>
      </c>
      <c r="E14405" s="8">
        <v>1026.9667295900099</v>
      </c>
      <c r="F14405" s="8">
        <v>1090.9364343802699</v>
      </c>
      <c r="G14405" s="8">
        <v>1025.8848667873599</v>
      </c>
      <c r="H14405" s="8">
        <v>1184.90129243568</v>
      </c>
      <c r="I14405" s="8">
        <v>1070.71374209745</v>
      </c>
      <c r="J14405" s="8">
        <v>1015.44297948191</v>
      </c>
      <c r="K14405" s="8">
        <v>0.91319122258485697</v>
      </c>
      <c r="L14405" s="8">
        <v>5.7258103818944403E-2</v>
      </c>
    </row>
    <row r="14406" spans="1:12" x14ac:dyDescent="0.2">
      <c r="A14406" s="7" t="s">
        <v>54517</v>
      </c>
      <c r="B14406" s="7" t="s">
        <v>54518</v>
      </c>
      <c r="C14406" s="7" t="s">
        <v>54519</v>
      </c>
      <c r="E14406" s="8">
        <v>0</v>
      </c>
      <c r="F14406" s="8">
        <v>2.94847684967641</v>
      </c>
      <c r="G14406" s="8">
        <v>0.98928145302542203</v>
      </c>
      <c r="H14406" s="8">
        <v>13.777922005065999</v>
      </c>
      <c r="I14406" s="8">
        <v>0</v>
      </c>
      <c r="J14406" s="8">
        <v>0</v>
      </c>
      <c r="K14406" s="8">
        <v>1</v>
      </c>
      <c r="L14406" s="8">
        <v>1.8066575880512801</v>
      </c>
    </row>
    <row r="14407" spans="1:12" x14ac:dyDescent="0.2">
      <c r="A14407" s="7" t="s">
        <v>54520</v>
      </c>
      <c r="B14407" s="7" t="s">
        <v>54521</v>
      </c>
      <c r="C14407" s="7" t="s">
        <v>54522</v>
      </c>
      <c r="D14407" s="7" t="s">
        <v>54523</v>
      </c>
      <c r="E14407" s="8">
        <v>647.41405955867003</v>
      </c>
      <c r="F14407" s="8">
        <v>699.771838989868</v>
      </c>
      <c r="G14407" s="8">
        <v>611.375937969711</v>
      </c>
      <c r="H14407" s="8">
        <v>452.70315159502701</v>
      </c>
      <c r="I14407" s="8">
        <v>672.79325036336604</v>
      </c>
      <c r="J14407" s="8">
        <v>540.31839472432296</v>
      </c>
      <c r="K14407" s="8">
        <v>0.62669844327329605</v>
      </c>
      <c r="L14407" s="8">
        <v>-0.23362884465000699</v>
      </c>
    </row>
    <row r="14408" spans="1:12" x14ac:dyDescent="0.2">
      <c r="A14408" s="7" t="s">
        <v>54524</v>
      </c>
      <c r="B14408" s="7" t="s">
        <v>54525</v>
      </c>
      <c r="C14408" s="7" t="s">
        <v>54526</v>
      </c>
      <c r="D14408" s="7" t="s">
        <v>54527</v>
      </c>
      <c r="E14408" s="8">
        <v>14.8262761730993</v>
      </c>
      <c r="F14408" s="8">
        <v>20.639337947734901</v>
      </c>
      <c r="G14408" s="8">
        <v>22.753473419584701</v>
      </c>
      <c r="H14408" s="8">
        <v>16.730333863294501</v>
      </c>
      <c r="I14408" s="8">
        <v>14.8848064239683</v>
      </c>
      <c r="J14408" s="8">
        <v>24.694624987400498</v>
      </c>
      <c r="K14408" s="8">
        <v>0.98608476955917101</v>
      </c>
      <c r="L14408" s="8">
        <v>-4.8079150833943901E-2</v>
      </c>
    </row>
    <row r="14409" spans="1:12" x14ac:dyDescent="0.2">
      <c r="A14409" s="7" t="s">
        <v>54528</v>
      </c>
      <c r="B14409" s="7" t="s">
        <v>54529</v>
      </c>
      <c r="D14409" s="7" t="s">
        <v>54530</v>
      </c>
      <c r="E14409" s="8">
        <v>53.374594223157501</v>
      </c>
      <c r="F14409" s="8">
        <v>12.7767330152644</v>
      </c>
      <c r="G14409" s="8">
        <v>28.689162137737199</v>
      </c>
      <c r="H14409" s="8">
        <v>16.730333863294501</v>
      </c>
      <c r="I14409" s="8">
        <v>46.639060128433897</v>
      </c>
      <c r="J14409" s="8">
        <v>32.596904983368702</v>
      </c>
      <c r="K14409" s="8">
        <v>0.99499369037304797</v>
      </c>
      <c r="L14409" s="8">
        <v>1.7003864117279201E-2</v>
      </c>
    </row>
    <row r="14410" spans="1:12" x14ac:dyDescent="0.2">
      <c r="A14410" s="7" t="s">
        <v>54531</v>
      </c>
      <c r="B14410" s="7" t="s">
        <v>54532</v>
      </c>
      <c r="C14410" s="7" t="s">
        <v>54533</v>
      </c>
      <c r="E14410" s="8">
        <v>20.756786642339002</v>
      </c>
      <c r="F14410" s="8">
        <v>55.0382345272929</v>
      </c>
      <c r="G14410" s="8">
        <v>53.421198463372797</v>
      </c>
      <c r="H14410" s="8">
        <v>58.064099878492598</v>
      </c>
      <c r="I14410" s="8">
        <v>81.370275117693197</v>
      </c>
      <c r="J14410" s="8">
        <v>60.254884969257297</v>
      </c>
      <c r="K14410" s="8">
        <v>0.60133957798950299</v>
      </c>
      <c r="L14410" s="8">
        <v>0.62783084960926905</v>
      </c>
    </row>
    <row r="14411" spans="1:12" x14ac:dyDescent="0.2">
      <c r="A14411" s="7" t="s">
        <v>54534</v>
      </c>
      <c r="B14411" s="7" t="s">
        <v>54535</v>
      </c>
      <c r="C14411" s="7" t="s">
        <v>54536</v>
      </c>
      <c r="D14411" s="7" t="s">
        <v>54537</v>
      </c>
      <c r="E14411" s="8">
        <v>100.818677977075</v>
      </c>
      <c r="F14411" s="8">
        <v>62.900839459763397</v>
      </c>
      <c r="G14411" s="8">
        <v>78.153234789008295</v>
      </c>
      <c r="H14411" s="8">
        <v>158.44610305825901</v>
      </c>
      <c r="I14411" s="8">
        <v>98.239722398190594</v>
      </c>
      <c r="J14411" s="8">
        <v>143.22882492692301</v>
      </c>
      <c r="K14411" s="8">
        <v>0.238602400321936</v>
      </c>
      <c r="L14411" s="8">
        <v>0.72559737342769803</v>
      </c>
    </row>
    <row r="14412" spans="1:12" x14ac:dyDescent="0.2">
      <c r="A14412" s="7" t="s">
        <v>54538</v>
      </c>
      <c r="B14412" s="7" t="s">
        <v>54539</v>
      </c>
      <c r="D14412" s="7" t="s">
        <v>54540</v>
      </c>
      <c r="E14412" s="8">
        <v>0</v>
      </c>
      <c r="F14412" s="8">
        <v>49.141280827940101</v>
      </c>
      <c r="G14412" s="8">
        <v>0</v>
      </c>
      <c r="H14412" s="8">
        <v>62.000649022797099</v>
      </c>
      <c r="I14412" s="8">
        <v>10.9155247109101</v>
      </c>
      <c r="J14412" s="8">
        <v>75.071659961697605</v>
      </c>
      <c r="K14412" s="8">
        <v>0.85425312489664296</v>
      </c>
      <c r="L14412" s="8">
        <v>1.59040525815177</v>
      </c>
    </row>
    <row r="14413" spans="1:12" x14ac:dyDescent="0.2">
      <c r="A14413" s="7" t="s">
        <v>54541</v>
      </c>
      <c r="B14413" s="7" t="s">
        <v>54542</v>
      </c>
      <c r="C14413" s="7" t="s">
        <v>54543</v>
      </c>
      <c r="D14413" s="7" t="s">
        <v>54544</v>
      </c>
      <c r="E14413" s="8">
        <v>60.293523103937197</v>
      </c>
      <c r="F14413" s="8">
        <v>55.0382345272929</v>
      </c>
      <c r="G14413" s="8">
        <v>41.549821027067701</v>
      </c>
      <c r="H14413" s="8">
        <v>35.428942298741198</v>
      </c>
      <c r="I14413" s="8">
        <v>61.523866552402197</v>
      </c>
      <c r="J14413" s="8">
        <v>40.499184979336803</v>
      </c>
      <c r="K14413" s="8">
        <v>0.91409927720780704</v>
      </c>
      <c r="L14413" s="8">
        <v>-0.19093763375383799</v>
      </c>
    </row>
    <row r="14414" spans="1:12" x14ac:dyDescent="0.2">
      <c r="A14414" s="7" t="s">
        <v>54545</v>
      </c>
      <c r="B14414" s="7" t="s">
        <v>810</v>
      </c>
      <c r="C14414" s="7" t="s">
        <v>54546</v>
      </c>
      <c r="D14414" s="7" t="s">
        <v>812</v>
      </c>
      <c r="E14414" s="8">
        <v>119.598627796334</v>
      </c>
      <c r="F14414" s="8">
        <v>98.282561655880301</v>
      </c>
      <c r="G14414" s="8">
        <v>113.767367097923</v>
      </c>
      <c r="H14414" s="8">
        <v>30.5082558683605</v>
      </c>
      <c r="I14414" s="8">
        <v>41.677457987111197</v>
      </c>
      <c r="J14414" s="8">
        <v>59.267099969761198</v>
      </c>
      <c r="K14414" s="8">
        <v>1.1040929776419999E-2</v>
      </c>
      <c r="L14414" s="8">
        <v>-1.3351649050029899</v>
      </c>
    </row>
    <row r="14415" spans="1:12" x14ac:dyDescent="0.2">
      <c r="A14415" s="7" t="s">
        <v>54547</v>
      </c>
      <c r="B14415" s="7" t="s">
        <v>54548</v>
      </c>
      <c r="E14415" s="8">
        <v>0</v>
      </c>
      <c r="F14415" s="8">
        <v>9.8282561655880301</v>
      </c>
      <c r="G14415" s="8">
        <v>0</v>
      </c>
      <c r="H14415" s="8">
        <v>0</v>
      </c>
      <c r="I14415" s="8">
        <v>0</v>
      </c>
      <c r="J14415" s="8">
        <v>0</v>
      </c>
      <c r="K14415" s="8">
        <v>1</v>
      </c>
      <c r="L14415" s="8">
        <v>-4.1720700847093202</v>
      </c>
    </row>
    <row r="14416" spans="1:12" x14ac:dyDescent="0.2">
      <c r="A14416" s="7" t="s">
        <v>54549</v>
      </c>
      <c r="B14416" s="7" t="s">
        <v>54550</v>
      </c>
      <c r="C14416" s="7" t="s">
        <v>54551</v>
      </c>
      <c r="D14416" s="7" t="s">
        <v>54552</v>
      </c>
      <c r="E14416" s="8">
        <v>53.374594223157501</v>
      </c>
      <c r="F14416" s="8">
        <v>36.364547812675703</v>
      </c>
      <c r="G14416" s="8">
        <v>30.667725043788099</v>
      </c>
      <c r="H14416" s="8">
        <v>14.762059291142201</v>
      </c>
      <c r="I14416" s="8">
        <v>21.831049421820101</v>
      </c>
      <c r="J14416" s="8">
        <v>21.731269988912501</v>
      </c>
      <c r="K14416" s="8">
        <v>0.318344950811356</v>
      </c>
      <c r="L14416" s="8">
        <v>-1.0458722432466301</v>
      </c>
    </row>
    <row r="14417" spans="1:12" x14ac:dyDescent="0.2">
      <c r="A14417" s="7" t="s">
        <v>54553</v>
      </c>
      <c r="B14417" s="7" t="s">
        <v>54554</v>
      </c>
      <c r="C14417" s="7" t="s">
        <v>54555</v>
      </c>
      <c r="D14417" s="7" t="s">
        <v>54556</v>
      </c>
      <c r="E14417" s="8">
        <v>2027.2461620684501</v>
      </c>
      <c r="F14417" s="8">
        <v>1951.89167448578</v>
      </c>
      <c r="G14417" s="8">
        <v>1612.5287684314401</v>
      </c>
      <c r="H14417" s="8">
        <v>2073.5772617624398</v>
      </c>
      <c r="I14417" s="8">
        <v>2012.4258285205101</v>
      </c>
      <c r="J14417" s="8">
        <v>1597.24834418507</v>
      </c>
      <c r="K14417" s="8">
        <v>0.97070726448482403</v>
      </c>
      <c r="L14417" s="8">
        <v>2.3434047721397601E-2</v>
      </c>
    </row>
    <row r="14418" spans="1:12" x14ac:dyDescent="0.2">
      <c r="A14418" s="7" t="s">
        <v>54557</v>
      </c>
      <c r="B14418" s="7" t="s">
        <v>54558</v>
      </c>
      <c r="C14418" s="7" t="s">
        <v>54559</v>
      </c>
      <c r="D14418" s="7" t="s">
        <v>54560</v>
      </c>
      <c r="E14418" s="8">
        <v>2358.3663299343302</v>
      </c>
      <c r="F14418" s="8">
        <v>2585.8141971662099</v>
      </c>
      <c r="G14418" s="8">
        <v>2929.2623824082698</v>
      </c>
      <c r="H14418" s="8">
        <v>2359.9612120105999</v>
      </c>
      <c r="I14418" s="8">
        <v>2717.9656530166098</v>
      </c>
      <c r="J14418" s="8">
        <v>3425.6383782521998</v>
      </c>
      <c r="K14418" s="8">
        <v>0.84551021247038805</v>
      </c>
      <c r="L14418" s="8">
        <v>0.11107156812187501</v>
      </c>
    </row>
    <row r="14419" spans="1:12" x14ac:dyDescent="0.2">
      <c r="A14419" s="7" t="s">
        <v>54561</v>
      </c>
      <c r="B14419" s="7" t="s">
        <v>54562</v>
      </c>
      <c r="C14419" s="7" t="s">
        <v>54563</v>
      </c>
      <c r="D14419" s="7" t="s">
        <v>54564</v>
      </c>
      <c r="E14419" s="8">
        <v>136.401740792514</v>
      </c>
      <c r="F14419" s="8">
        <v>130.71580700232099</v>
      </c>
      <c r="G14419" s="8">
        <v>129.59587034633</v>
      </c>
      <c r="H14419" s="8">
        <v>148.60473019749799</v>
      </c>
      <c r="I14419" s="8">
        <v>100.22436325472</v>
      </c>
      <c r="J14419" s="8">
        <v>118.534199939522</v>
      </c>
      <c r="K14419" s="8">
        <v>0.92155430465094101</v>
      </c>
      <c r="L14419" s="8">
        <v>-0.11078466513617</v>
      </c>
    </row>
    <row r="14420" spans="1:12" x14ac:dyDescent="0.2">
      <c r="A14420" s="7" t="s">
        <v>54565</v>
      </c>
      <c r="B14420" s="7" t="s">
        <v>54566</v>
      </c>
      <c r="C14420" s="7" t="s">
        <v>54567</v>
      </c>
      <c r="D14420" s="7" t="s">
        <v>54568</v>
      </c>
      <c r="E14420" s="8">
        <v>126.517556677114</v>
      </c>
      <c r="F14420" s="8">
        <v>122.85320206985</v>
      </c>
      <c r="G14420" s="8">
        <v>99.917426755567604</v>
      </c>
      <c r="H14420" s="8">
        <v>82.667532030396202</v>
      </c>
      <c r="I14420" s="8">
        <v>54.5776235545503</v>
      </c>
      <c r="J14420" s="8">
        <v>79.022799959681606</v>
      </c>
      <c r="K14420" s="8">
        <v>0.24297919986622599</v>
      </c>
      <c r="L14420" s="8">
        <v>-0.69149320622738597</v>
      </c>
    </row>
    <row r="14421" spans="1:12" x14ac:dyDescent="0.2">
      <c r="A14421" s="7" t="s">
        <v>54569</v>
      </c>
      <c r="B14421" s="7" t="s">
        <v>54570</v>
      </c>
      <c r="C14421" s="7" t="s">
        <v>54571</v>
      </c>
      <c r="D14421" s="7" t="s">
        <v>54572</v>
      </c>
      <c r="E14421" s="8">
        <v>22.733623465418901</v>
      </c>
      <c r="F14421" s="8">
        <v>10.8110817821468</v>
      </c>
      <c r="G14421" s="8">
        <v>15.828503248406699</v>
      </c>
      <c r="H14421" s="8">
        <v>0</v>
      </c>
      <c r="I14421" s="8">
        <v>2.97696128479366</v>
      </c>
      <c r="J14421" s="8">
        <v>26.670194986392598</v>
      </c>
      <c r="K14421" s="8">
        <v>0.87154794356537602</v>
      </c>
      <c r="L14421" s="8">
        <v>-0.73580282535825303</v>
      </c>
    </row>
    <row r="14422" spans="1:12" x14ac:dyDescent="0.2">
      <c r="A14422" s="7" t="s">
        <v>54573</v>
      </c>
      <c r="B14422" s="7" t="s">
        <v>54574</v>
      </c>
      <c r="C14422" s="7" t="s">
        <v>54575</v>
      </c>
      <c r="D14422" s="7" t="s">
        <v>54576</v>
      </c>
      <c r="E14422" s="8">
        <v>1606.17991875243</v>
      </c>
      <c r="F14422" s="8">
        <v>1183.3220423368</v>
      </c>
      <c r="G14422" s="8">
        <v>1401.81181893702</v>
      </c>
      <c r="H14422" s="8">
        <v>1404.3639072306601</v>
      </c>
      <c r="I14422" s="8">
        <v>1207.6539611979599</v>
      </c>
      <c r="J14422" s="8">
        <v>1609.1017641790199</v>
      </c>
      <c r="K14422" s="8">
        <v>0.98858968917176004</v>
      </c>
      <c r="L14422" s="8">
        <v>1.0246116367092399E-2</v>
      </c>
    </row>
    <row r="14423" spans="1:12" x14ac:dyDescent="0.2">
      <c r="A14423" s="7" t="s">
        <v>54577</v>
      </c>
      <c r="B14423" s="7" t="s">
        <v>54578</v>
      </c>
      <c r="C14423" s="7" t="s">
        <v>54579</v>
      </c>
      <c r="D14423" s="7" t="s">
        <v>54580</v>
      </c>
      <c r="E14423" s="8">
        <v>249.08143970806799</v>
      </c>
      <c r="F14423" s="8">
        <v>228.998368658201</v>
      </c>
      <c r="G14423" s="8">
        <v>175.10281718549999</v>
      </c>
      <c r="H14423" s="8">
        <v>82.667532030396202</v>
      </c>
      <c r="I14423" s="8">
        <v>181.59463837241299</v>
      </c>
      <c r="J14423" s="8">
        <v>128.41204993448301</v>
      </c>
      <c r="K14423" s="8">
        <v>0.203478435042939</v>
      </c>
      <c r="L14423" s="8">
        <v>-0.73429716166267101</v>
      </c>
    </row>
    <row r="14424" spans="1:12" x14ac:dyDescent="0.2">
      <c r="A14424" s="7" t="s">
        <v>54581</v>
      </c>
      <c r="B14424" s="7" t="s">
        <v>54582</v>
      </c>
      <c r="C14424" s="7" t="s">
        <v>54583</v>
      </c>
      <c r="D14424" s="7" t="s">
        <v>54584</v>
      </c>
      <c r="E14424" s="8">
        <v>239.19725559266899</v>
      </c>
      <c r="F14424" s="8">
        <v>183.788390296496</v>
      </c>
      <c r="G14424" s="8">
        <v>220.609764024669</v>
      </c>
      <c r="H14424" s="8">
        <v>257.84396895194999</v>
      </c>
      <c r="I14424" s="8">
        <v>173.656074946297</v>
      </c>
      <c r="J14424" s="8">
        <v>224.22719488559699</v>
      </c>
      <c r="K14424" s="8">
        <v>0.97980292721986595</v>
      </c>
      <c r="L14424" s="8">
        <v>2.7052795115545699E-2</v>
      </c>
    </row>
    <row r="14425" spans="1:12" x14ac:dyDescent="0.2">
      <c r="A14425" s="7" t="s">
        <v>54585</v>
      </c>
      <c r="B14425" s="7" t="s">
        <v>54586</v>
      </c>
      <c r="C14425" s="7" t="s">
        <v>54587</v>
      </c>
      <c r="D14425" s="7" t="s">
        <v>54588</v>
      </c>
      <c r="E14425" s="8">
        <v>61.281941515477101</v>
      </c>
      <c r="F14425" s="8">
        <v>28.501942880205299</v>
      </c>
      <c r="G14425" s="8">
        <v>35.614132308915202</v>
      </c>
      <c r="H14425" s="8">
        <v>39.365491443045798</v>
      </c>
      <c r="I14425" s="8">
        <v>39.6928171305821</v>
      </c>
      <c r="J14425" s="8">
        <v>40.499184979336803</v>
      </c>
      <c r="K14425" s="8">
        <v>0.97341425457418496</v>
      </c>
      <c r="L14425" s="8">
        <v>-6.8708739097364399E-2</v>
      </c>
    </row>
    <row r="14426" spans="1:12" x14ac:dyDescent="0.2">
      <c r="A14426" s="7" t="s">
        <v>54589</v>
      </c>
      <c r="B14426" s="7" t="s">
        <v>54590</v>
      </c>
      <c r="C14426" s="7" t="s">
        <v>54591</v>
      </c>
      <c r="D14426" s="7" t="s">
        <v>54592</v>
      </c>
      <c r="E14426" s="8">
        <v>5818.8191887357098</v>
      </c>
      <c r="F14426" s="8">
        <v>5589.3292813699099</v>
      </c>
      <c r="G14426" s="8">
        <v>6581.6895069781303</v>
      </c>
      <c r="H14426" s="8">
        <v>7817.0024633028197</v>
      </c>
      <c r="I14426" s="8">
        <v>8808.8284417044306</v>
      </c>
      <c r="J14426" s="8">
        <v>7065.6261013950398</v>
      </c>
      <c r="K14426" s="8">
        <v>3.4631303006479597E-2</v>
      </c>
      <c r="L14426" s="8">
        <v>0.39718506753503702</v>
      </c>
    </row>
    <row r="14427" spans="1:12" x14ac:dyDescent="0.2">
      <c r="A14427" s="7" t="s">
        <v>54593</v>
      </c>
      <c r="B14427" s="7" t="s">
        <v>54594</v>
      </c>
      <c r="C14427" s="7" t="s">
        <v>54595</v>
      </c>
      <c r="D14427" s="7" t="s">
        <v>54596</v>
      </c>
      <c r="E14427" s="8">
        <v>595.02788374705199</v>
      </c>
      <c r="F14427" s="8">
        <v>484.53302896348998</v>
      </c>
      <c r="G14427" s="8">
        <v>314.59150206208398</v>
      </c>
      <c r="H14427" s="8">
        <v>397.591463574763</v>
      </c>
      <c r="I14427" s="8">
        <v>244.11082535308</v>
      </c>
      <c r="J14427" s="8">
        <v>290.40878985183002</v>
      </c>
      <c r="K14427" s="8">
        <v>0.254650432233756</v>
      </c>
      <c r="L14427" s="8">
        <v>-0.58077279234415102</v>
      </c>
    </row>
    <row r="14428" spans="1:12" x14ac:dyDescent="0.2">
      <c r="A14428" s="7" t="s">
        <v>54597</v>
      </c>
      <c r="B14428" s="7" t="s">
        <v>54598</v>
      </c>
      <c r="C14428" s="7" t="s">
        <v>54599</v>
      </c>
      <c r="D14428" s="7" t="s">
        <v>54600</v>
      </c>
      <c r="E14428" s="8">
        <v>1212.78939095952</v>
      </c>
      <c r="F14428" s="8">
        <v>1012.31038505557</v>
      </c>
      <c r="G14428" s="8">
        <v>758.77887447049795</v>
      </c>
      <c r="H14428" s="8">
        <v>1153.4088992812401</v>
      </c>
      <c r="I14428" s="8">
        <v>1143.15313336076</v>
      </c>
      <c r="J14428" s="8">
        <v>989.76056949501299</v>
      </c>
      <c r="K14428" s="8">
        <v>0.82655307472051198</v>
      </c>
      <c r="L14428" s="8">
        <v>0.13928017153320299</v>
      </c>
    </row>
    <row r="14429" spans="1:12" x14ac:dyDescent="0.2">
      <c r="A14429" s="7" t="s">
        <v>54601</v>
      </c>
      <c r="B14429" s="7" t="s">
        <v>54602</v>
      </c>
      <c r="C14429" s="7" t="s">
        <v>54603</v>
      </c>
      <c r="E14429" s="8">
        <v>33.606225992358397</v>
      </c>
      <c r="F14429" s="8">
        <v>2.94847684967641</v>
      </c>
      <c r="G14429" s="8">
        <v>5.9356887181525302</v>
      </c>
      <c r="H14429" s="8">
        <v>0.98413728607614503</v>
      </c>
      <c r="I14429" s="8">
        <v>5.9539225695873101</v>
      </c>
      <c r="J14429" s="8">
        <v>5.9267099969761201</v>
      </c>
      <c r="K14429" s="8">
        <v>0.55793948565986895</v>
      </c>
      <c r="L14429" s="8">
        <v>-1.72399198852244</v>
      </c>
    </row>
    <row r="14430" spans="1:12" x14ac:dyDescent="0.2">
      <c r="A14430" s="7" t="s">
        <v>54604</v>
      </c>
      <c r="B14430" s="7" t="s">
        <v>54605</v>
      </c>
      <c r="C14430" s="7" t="s">
        <v>54606</v>
      </c>
      <c r="E14430" s="8">
        <v>6.9189288807796796</v>
      </c>
      <c r="F14430" s="8">
        <v>29.484768496764101</v>
      </c>
      <c r="G14430" s="8">
        <v>21.764191966559299</v>
      </c>
      <c r="H14430" s="8">
        <v>18.698608435446801</v>
      </c>
      <c r="I14430" s="8">
        <v>24.8080107066138</v>
      </c>
      <c r="J14430" s="8">
        <v>44.450324977320903</v>
      </c>
      <c r="K14430" s="8">
        <v>0.79064806905823504</v>
      </c>
      <c r="L14430" s="8">
        <v>0.59637986189235004</v>
      </c>
    </row>
    <row r="14431" spans="1:12" x14ac:dyDescent="0.2">
      <c r="A14431" s="7" t="s">
        <v>54607</v>
      </c>
      <c r="B14431" s="7" t="s">
        <v>54608</v>
      </c>
      <c r="C14431" s="7" t="s">
        <v>54609</v>
      </c>
      <c r="D14431" s="7" t="s">
        <v>54610</v>
      </c>
      <c r="E14431" s="8">
        <v>3877.56542847124</v>
      </c>
      <c r="F14431" s="8">
        <v>4635.9884333078699</v>
      </c>
      <c r="G14431" s="8">
        <v>4320.1921053620199</v>
      </c>
      <c r="H14431" s="8">
        <v>3499.59218928677</v>
      </c>
      <c r="I14431" s="8">
        <v>4668.8676149847197</v>
      </c>
      <c r="J14431" s="8">
        <v>4471.7026927184897</v>
      </c>
      <c r="K14431" s="8">
        <v>0.97070726448482403</v>
      </c>
      <c r="L14431" s="8">
        <v>-2.1937860238141899E-2</v>
      </c>
    </row>
    <row r="14432" spans="1:12" x14ac:dyDescent="0.2">
      <c r="A14432" s="7" t="s">
        <v>54611</v>
      </c>
      <c r="B14432" s="7" t="s">
        <v>54612</v>
      </c>
      <c r="C14432" s="7" t="s">
        <v>54613</v>
      </c>
      <c r="D14432" s="7" t="s">
        <v>54614</v>
      </c>
      <c r="E14432" s="8">
        <v>27.675715523118701</v>
      </c>
      <c r="F14432" s="8">
        <v>154.30362179973201</v>
      </c>
      <c r="G14432" s="8">
        <v>117.72449291002501</v>
      </c>
      <c r="H14432" s="8">
        <v>28.5399812962082</v>
      </c>
      <c r="I14432" s="8">
        <v>78.393313832899594</v>
      </c>
      <c r="J14432" s="8">
        <v>83.961724957161707</v>
      </c>
      <c r="K14432" s="8">
        <v>0.70013478823904096</v>
      </c>
      <c r="L14432" s="8">
        <v>-0.65088559898112996</v>
      </c>
    </row>
    <row r="14433" spans="1:12" x14ac:dyDescent="0.2">
      <c r="A14433" s="7" t="s">
        <v>54615</v>
      </c>
      <c r="B14433" s="7" t="s">
        <v>54616</v>
      </c>
      <c r="C14433" s="7" t="s">
        <v>54617</v>
      </c>
      <c r="D14433" s="7" t="s">
        <v>54618</v>
      </c>
      <c r="E14433" s="8">
        <v>46.455665342377799</v>
      </c>
      <c r="F14433" s="8">
        <v>21.6221635642937</v>
      </c>
      <c r="G14433" s="8">
        <v>14.839221795381301</v>
      </c>
      <c r="H14433" s="8">
        <v>34.4448050126651</v>
      </c>
      <c r="I14433" s="8">
        <v>2.97696128479366</v>
      </c>
      <c r="J14433" s="8">
        <v>13.828989992944299</v>
      </c>
      <c r="K14433" s="8">
        <v>0.80752735050543301</v>
      </c>
      <c r="L14433" s="8">
        <v>-0.69372624034877095</v>
      </c>
    </row>
    <row r="14434" spans="1:12" x14ac:dyDescent="0.2">
      <c r="A14434" s="7" t="s">
        <v>54619</v>
      </c>
      <c r="B14434" s="7" t="s">
        <v>54620</v>
      </c>
      <c r="C14434" s="7" t="s">
        <v>54621</v>
      </c>
      <c r="E14434" s="8">
        <v>52.386175811617598</v>
      </c>
      <c r="F14434" s="8">
        <v>84.523003024057004</v>
      </c>
      <c r="G14434" s="8">
        <v>97.938863849516693</v>
      </c>
      <c r="H14434" s="8">
        <v>146.636455625346</v>
      </c>
      <c r="I14434" s="8">
        <v>139.917180385302</v>
      </c>
      <c r="J14434" s="8">
        <v>106.68077994556999</v>
      </c>
      <c r="K14434" s="8">
        <v>0.23290886075785899</v>
      </c>
      <c r="L14434" s="8">
        <v>0.74365288833133902</v>
      </c>
    </row>
    <row r="14435" spans="1:12" x14ac:dyDescent="0.2">
      <c r="A14435" s="7" t="s">
        <v>54622</v>
      </c>
      <c r="B14435" s="7" t="s">
        <v>54623</v>
      </c>
      <c r="C14435" s="7" t="s">
        <v>54624</v>
      </c>
      <c r="D14435" s="7" t="s">
        <v>54625</v>
      </c>
      <c r="E14435" s="8">
        <v>23.722041876958901</v>
      </c>
      <c r="F14435" s="8">
        <v>11.793907398705599</v>
      </c>
      <c r="G14435" s="8">
        <v>84.0889235071608</v>
      </c>
      <c r="H14435" s="8">
        <v>4.9206864303807301</v>
      </c>
      <c r="I14435" s="8">
        <v>4.9616021413227598</v>
      </c>
      <c r="J14435" s="8">
        <v>29.633549984880599</v>
      </c>
      <c r="K14435" s="8">
        <v>0.41849212256229601</v>
      </c>
      <c r="L14435" s="8">
        <v>-1.5976513538847199</v>
      </c>
    </row>
    <row r="14436" spans="1:12" x14ac:dyDescent="0.2">
      <c r="A14436" s="7" t="s">
        <v>54626</v>
      </c>
      <c r="B14436" s="7" t="s">
        <v>54627</v>
      </c>
      <c r="C14436" s="7" t="s">
        <v>54628</v>
      </c>
      <c r="D14436" s="7" t="s">
        <v>54629</v>
      </c>
      <c r="E14436" s="8">
        <v>489.26711371227702</v>
      </c>
      <c r="F14436" s="8">
        <v>519.91475115960702</v>
      </c>
      <c r="G14436" s="8">
        <v>618.30090814088896</v>
      </c>
      <c r="H14436" s="8">
        <v>425.14730758489497</v>
      </c>
      <c r="I14436" s="8">
        <v>539.82231297591602</v>
      </c>
      <c r="J14436" s="8">
        <v>465.24673476262598</v>
      </c>
      <c r="K14436" s="8">
        <v>0.71821200089053505</v>
      </c>
      <c r="L14436" s="8">
        <v>-0.18643510573405001</v>
      </c>
    </row>
    <row r="14437" spans="1:12" x14ac:dyDescent="0.2">
      <c r="A14437" s="7" t="s">
        <v>54630</v>
      </c>
      <c r="B14437" s="7" t="s">
        <v>54631</v>
      </c>
      <c r="C14437" s="7" t="s">
        <v>54632</v>
      </c>
      <c r="D14437" s="7" t="s">
        <v>54633</v>
      </c>
      <c r="E14437" s="8">
        <v>1.97683682307991</v>
      </c>
      <c r="F14437" s="8">
        <v>2.94847684967641</v>
      </c>
      <c r="G14437" s="8">
        <v>13.8499403423559</v>
      </c>
      <c r="H14437" s="8">
        <v>13.777922005065999</v>
      </c>
      <c r="I14437" s="8">
        <v>8.9308838543809692</v>
      </c>
      <c r="J14437" s="8">
        <v>3.9511399979840802</v>
      </c>
      <c r="K14437" s="8">
        <v>0.91327333960917501</v>
      </c>
      <c r="L14437" s="8">
        <v>0.50623205207206801</v>
      </c>
    </row>
    <row r="14438" spans="1:12" x14ac:dyDescent="0.2">
      <c r="A14438" s="7" t="s">
        <v>54634</v>
      </c>
      <c r="B14438" s="7" t="s">
        <v>54635</v>
      </c>
      <c r="C14438" s="7" t="s">
        <v>54636</v>
      </c>
      <c r="D14438" s="7" t="s">
        <v>54637</v>
      </c>
      <c r="E14438" s="8">
        <v>82.038728157816195</v>
      </c>
      <c r="F14438" s="8">
        <v>67.814967542557397</v>
      </c>
      <c r="G14438" s="8">
        <v>65.2925758996778</v>
      </c>
      <c r="H14438" s="8">
        <v>112.191650612681</v>
      </c>
      <c r="I14438" s="8">
        <v>68.470109550254094</v>
      </c>
      <c r="J14438" s="8">
        <v>69.144949964721405</v>
      </c>
      <c r="K14438" s="8">
        <v>0.87323951271133704</v>
      </c>
      <c r="L14438" s="8">
        <v>0.215622514067632</v>
      </c>
    </row>
    <row r="14439" spans="1:12" x14ac:dyDescent="0.2">
      <c r="A14439" s="7" t="s">
        <v>54638</v>
      </c>
      <c r="B14439" s="7" t="s">
        <v>54639</v>
      </c>
      <c r="C14439" s="7" t="s">
        <v>54640</v>
      </c>
      <c r="D14439" s="7" t="s">
        <v>54641</v>
      </c>
      <c r="E14439" s="8">
        <v>3.9536736461598201</v>
      </c>
      <c r="F14439" s="8">
        <v>0.98282561655880296</v>
      </c>
      <c r="G14439" s="8">
        <v>1.9785629060508401</v>
      </c>
      <c r="H14439" s="8">
        <v>13.777922005065999</v>
      </c>
      <c r="I14439" s="8">
        <v>0</v>
      </c>
      <c r="J14439" s="8">
        <v>2.9633549984880601</v>
      </c>
      <c r="K14439" s="8">
        <v>0.82550227501540396</v>
      </c>
      <c r="L14439" s="8">
        <v>1.27625009895737</v>
      </c>
    </row>
    <row r="14440" spans="1:12" x14ac:dyDescent="0.2">
      <c r="A14440" s="7" t="s">
        <v>54642</v>
      </c>
      <c r="B14440" s="7" t="s">
        <v>54643</v>
      </c>
      <c r="D14440" s="7" t="s">
        <v>54644</v>
      </c>
      <c r="E14440" s="8">
        <v>15.8146945846393</v>
      </c>
      <c r="F14440" s="8">
        <v>40.295850278910898</v>
      </c>
      <c r="G14440" s="8">
        <v>16.817784701432199</v>
      </c>
      <c r="H14440" s="8">
        <v>23.619294865827499</v>
      </c>
      <c r="I14440" s="8">
        <v>15.8771268522328</v>
      </c>
      <c r="J14440" s="8">
        <v>27.657979985888598</v>
      </c>
      <c r="K14440" s="8">
        <v>0.96593324313964801</v>
      </c>
      <c r="L14440" s="8">
        <v>-0.119131071926388</v>
      </c>
    </row>
    <row r="14441" spans="1:12" x14ac:dyDescent="0.2">
      <c r="A14441" s="7" t="s">
        <v>54645</v>
      </c>
      <c r="B14441" s="7" t="s">
        <v>54646</v>
      </c>
      <c r="C14441" s="7" t="s">
        <v>54647</v>
      </c>
      <c r="D14441" s="7" t="s">
        <v>54648</v>
      </c>
      <c r="E14441" s="8">
        <v>116.63337256171501</v>
      </c>
      <c r="F14441" s="8">
        <v>117.93907398705601</v>
      </c>
      <c r="G14441" s="8">
        <v>106.84239692674601</v>
      </c>
      <c r="H14441" s="8">
        <v>88.572355746853006</v>
      </c>
      <c r="I14441" s="8">
        <v>84.347236402486899</v>
      </c>
      <c r="J14441" s="8">
        <v>106.68077994556999</v>
      </c>
      <c r="K14441" s="8">
        <v>0.729003179106128</v>
      </c>
      <c r="L14441" s="8">
        <v>-0.28815657125218203</v>
      </c>
    </row>
    <row r="14442" spans="1:12" x14ac:dyDescent="0.2">
      <c r="A14442" s="7" t="s">
        <v>54649</v>
      </c>
      <c r="B14442" s="7" t="s">
        <v>54650</v>
      </c>
      <c r="C14442" s="7" t="s">
        <v>54651</v>
      </c>
      <c r="D14442" s="7" t="s">
        <v>54652</v>
      </c>
      <c r="E14442" s="8">
        <v>0</v>
      </c>
      <c r="F14442" s="8">
        <v>26.536291647087701</v>
      </c>
      <c r="G14442" s="8">
        <v>16.817784701432199</v>
      </c>
      <c r="H14442" s="8">
        <v>17.714471149370599</v>
      </c>
      <c r="I14442" s="8">
        <v>13.8924859957037</v>
      </c>
      <c r="J14442" s="8">
        <v>31.609119983872699</v>
      </c>
      <c r="K14442" s="8">
        <v>0.89809526247931004</v>
      </c>
      <c r="L14442" s="8">
        <v>0.543986208065805</v>
      </c>
    </row>
    <row r="14443" spans="1:12" x14ac:dyDescent="0.2">
      <c r="A14443" s="7" t="s">
        <v>54653</v>
      </c>
      <c r="B14443" s="7" t="s">
        <v>54654</v>
      </c>
      <c r="C14443" s="7" t="s">
        <v>54655</v>
      </c>
      <c r="D14443" s="7" t="s">
        <v>54656</v>
      </c>
      <c r="E14443" s="8">
        <v>118.610209384794</v>
      </c>
      <c r="F14443" s="8">
        <v>61.918013843204598</v>
      </c>
      <c r="G14443" s="8">
        <v>63.314012993627003</v>
      </c>
      <c r="H14443" s="8">
        <v>67.905472739253995</v>
      </c>
      <c r="I14443" s="8">
        <v>48.623700984963001</v>
      </c>
      <c r="J14443" s="8">
        <v>58.279314970265197</v>
      </c>
      <c r="K14443" s="8">
        <v>0.66309303444646694</v>
      </c>
      <c r="L14443" s="8">
        <v>-0.48003951104072201</v>
      </c>
    </row>
    <row r="14444" spans="1:12" x14ac:dyDescent="0.2">
      <c r="A14444" s="7" t="s">
        <v>54657</v>
      </c>
      <c r="B14444" s="7" t="s">
        <v>54658</v>
      </c>
      <c r="C14444" s="7" t="s">
        <v>54659</v>
      </c>
      <c r="D14444" s="7" t="s">
        <v>54660</v>
      </c>
      <c r="E14444" s="8">
        <v>1554.7821613523499</v>
      </c>
      <c r="F14444" s="8">
        <v>1798.57087830261</v>
      </c>
      <c r="G14444" s="8">
        <v>1879.6347607483001</v>
      </c>
      <c r="H14444" s="8">
        <v>1758.6533302180701</v>
      </c>
      <c r="I14444" s="8">
        <v>1695.87561190412</v>
      </c>
      <c r="J14444" s="8">
        <v>1924.20517901825</v>
      </c>
      <c r="K14444" s="8">
        <v>0.94312124851319101</v>
      </c>
      <c r="L14444" s="8">
        <v>3.9633180347276802E-2</v>
      </c>
    </row>
    <row r="14445" spans="1:12" x14ac:dyDescent="0.2">
      <c r="A14445" s="7" t="s">
        <v>54661</v>
      </c>
      <c r="B14445" s="7" t="s">
        <v>54662</v>
      </c>
      <c r="C14445" s="7" t="s">
        <v>54663</v>
      </c>
      <c r="D14445" s="7" t="s">
        <v>54664</v>
      </c>
      <c r="E14445" s="8">
        <v>34.5946444038984</v>
      </c>
      <c r="F14445" s="8">
        <v>52.089757677616497</v>
      </c>
      <c r="G14445" s="8">
        <v>43.528383933118597</v>
      </c>
      <c r="H14445" s="8">
        <v>29.524118582284402</v>
      </c>
      <c r="I14445" s="8">
        <v>43.662098843640301</v>
      </c>
      <c r="J14445" s="8">
        <v>55.315959971777097</v>
      </c>
      <c r="K14445" s="8">
        <v>0.99174488795371696</v>
      </c>
      <c r="L14445" s="8">
        <v>-1.9228616957294602E-2</v>
      </c>
    </row>
    <row r="14446" spans="1:12" x14ac:dyDescent="0.2">
      <c r="A14446" s="7" t="s">
        <v>54665</v>
      </c>
      <c r="B14446" s="7" t="s">
        <v>54666</v>
      </c>
      <c r="C14446" s="7" t="s">
        <v>54667</v>
      </c>
      <c r="D14446" s="7" t="s">
        <v>54668</v>
      </c>
      <c r="E14446" s="8">
        <v>330.13174945434503</v>
      </c>
      <c r="F14446" s="8">
        <v>244.72357852314201</v>
      </c>
      <c r="G14446" s="8">
        <v>276.99880684711798</v>
      </c>
      <c r="H14446" s="8">
        <v>175.176436921554</v>
      </c>
      <c r="I14446" s="8">
        <v>198.46408565291</v>
      </c>
      <c r="J14446" s="8">
        <v>251.88517487148499</v>
      </c>
      <c r="K14446" s="8">
        <v>0.34161611509595302</v>
      </c>
      <c r="L14446" s="8">
        <v>-0.44552679592510303</v>
      </c>
    </row>
    <row r="14447" spans="1:12" x14ac:dyDescent="0.2">
      <c r="A14447" s="7" t="s">
        <v>54669</v>
      </c>
      <c r="B14447" s="7" t="s">
        <v>54670</v>
      </c>
      <c r="C14447" s="7" t="s">
        <v>54671</v>
      </c>
      <c r="D14447" s="7" t="s">
        <v>54672</v>
      </c>
      <c r="E14447" s="8">
        <v>1242.4419433057201</v>
      </c>
      <c r="F14447" s="8">
        <v>1233.4461487813001</v>
      </c>
      <c r="G14447" s="8">
        <v>1318.7121768828899</v>
      </c>
      <c r="H14447" s="8">
        <v>1362.04600392938</v>
      </c>
      <c r="I14447" s="8">
        <v>1410.08732856393</v>
      </c>
      <c r="J14447" s="8">
        <v>1538.9690292148</v>
      </c>
      <c r="K14447" s="8">
        <v>0.50377862181595201</v>
      </c>
      <c r="L14447" s="8">
        <v>0.18411163851472001</v>
      </c>
    </row>
    <row r="14448" spans="1:12" x14ac:dyDescent="0.2">
      <c r="A14448" s="7" t="s">
        <v>54673</v>
      </c>
      <c r="B14448" s="7" t="s">
        <v>54674</v>
      </c>
      <c r="D14448" s="7" t="s">
        <v>54675</v>
      </c>
      <c r="E14448" s="8">
        <v>0</v>
      </c>
      <c r="F14448" s="8">
        <v>0</v>
      </c>
      <c r="G14448" s="8">
        <v>0</v>
      </c>
      <c r="H14448" s="8">
        <v>0</v>
      </c>
      <c r="I14448" s="8">
        <v>174.64839537456101</v>
      </c>
      <c r="J14448" s="8">
        <v>0</v>
      </c>
      <c r="K14448" s="8">
        <v>1</v>
      </c>
      <c r="L14448" s="8">
        <v>21.643128253372399</v>
      </c>
    </row>
    <row r="14449" spans="1:12" x14ac:dyDescent="0.2">
      <c r="A14449" s="7" t="s">
        <v>54676</v>
      </c>
      <c r="B14449" s="7" t="s">
        <v>54677</v>
      </c>
      <c r="C14449" s="7" t="s">
        <v>54678</v>
      </c>
      <c r="D14449" s="7" t="s">
        <v>54679</v>
      </c>
      <c r="E14449" s="8">
        <v>17.791531407719201</v>
      </c>
      <c r="F14449" s="8">
        <v>56.021060143851798</v>
      </c>
      <c r="G14449" s="8">
        <v>53.421198463372797</v>
      </c>
      <c r="H14449" s="8">
        <v>18.698608435446801</v>
      </c>
      <c r="I14449" s="8">
        <v>53.585303126285801</v>
      </c>
      <c r="J14449" s="8">
        <v>22.719054988408502</v>
      </c>
      <c r="K14449" s="8">
        <v>0.85284928030453599</v>
      </c>
      <c r="L14449" s="8">
        <v>-0.42170430714222301</v>
      </c>
    </row>
    <row r="14450" spans="1:12" x14ac:dyDescent="0.2">
      <c r="A14450" s="7" t="s">
        <v>54680</v>
      </c>
      <c r="B14450" s="7" t="s">
        <v>54681</v>
      </c>
      <c r="D14450" s="7" t="s">
        <v>54682</v>
      </c>
      <c r="E14450" s="8">
        <v>116.63337256171501</v>
      </c>
      <c r="F14450" s="8">
        <v>147.42384248382001</v>
      </c>
      <c r="G14450" s="8">
        <v>185.984913168779</v>
      </c>
      <c r="H14450" s="8">
        <v>149.58886748357401</v>
      </c>
      <c r="I14450" s="8">
        <v>229.22601892911101</v>
      </c>
      <c r="J14450" s="8">
        <v>284.48207985485402</v>
      </c>
      <c r="K14450" s="8">
        <v>0.37600340101431401</v>
      </c>
      <c r="L14450" s="8">
        <v>0.55956933236780304</v>
      </c>
    </row>
    <row r="14451" spans="1:12" x14ac:dyDescent="0.2">
      <c r="A14451" s="7" t="s">
        <v>54683</v>
      </c>
      <c r="B14451" s="7" t="s">
        <v>54684</v>
      </c>
      <c r="C14451" s="7" t="s">
        <v>54685</v>
      </c>
      <c r="E14451" s="8">
        <v>524.85017652771603</v>
      </c>
      <c r="F14451" s="8">
        <v>305.65876674978801</v>
      </c>
      <c r="G14451" s="8">
        <v>271.06311812896598</v>
      </c>
      <c r="H14451" s="8">
        <v>360.194246703869</v>
      </c>
      <c r="I14451" s="8">
        <v>238.156902783492</v>
      </c>
      <c r="J14451" s="8">
        <v>274.60422985989402</v>
      </c>
      <c r="K14451" s="8">
        <v>0.66605983151174097</v>
      </c>
      <c r="L14451" s="8">
        <v>-0.33552782449562002</v>
      </c>
    </row>
    <row r="14452" spans="1:12" x14ac:dyDescent="0.2">
      <c r="A14452" s="7" t="s">
        <v>54686</v>
      </c>
      <c r="B14452" s="7" t="s">
        <v>504</v>
      </c>
      <c r="C14452" s="7" t="s">
        <v>54687</v>
      </c>
      <c r="D14452" s="7" t="s">
        <v>506</v>
      </c>
      <c r="E14452" s="8">
        <v>304.43287075430601</v>
      </c>
      <c r="F14452" s="8">
        <v>536.62278664110602</v>
      </c>
      <c r="G14452" s="8">
        <v>409.56252155252503</v>
      </c>
      <c r="H14452" s="8">
        <v>118.096474329137</v>
      </c>
      <c r="I14452" s="8">
        <v>204.418008222498</v>
      </c>
      <c r="J14452" s="8">
        <v>205.45927989517199</v>
      </c>
      <c r="K14452" s="8">
        <v>1.2795479180982799E-3</v>
      </c>
      <c r="L14452" s="8">
        <v>-1.2442063257106899</v>
      </c>
    </row>
    <row r="14453" spans="1:12" x14ac:dyDescent="0.2">
      <c r="A14453" s="7" t="s">
        <v>54688</v>
      </c>
      <c r="B14453" s="7" t="s">
        <v>54689</v>
      </c>
      <c r="C14453" s="7" t="s">
        <v>54690</v>
      </c>
      <c r="E14453" s="8">
        <v>69.1892888077968</v>
      </c>
      <c r="F14453" s="8">
        <v>16.7080354814996</v>
      </c>
      <c r="G14453" s="8">
        <v>22.753473419584701</v>
      </c>
      <c r="H14453" s="8">
        <v>7.8730982886091603</v>
      </c>
      <c r="I14453" s="8">
        <v>26.792651563142901</v>
      </c>
      <c r="J14453" s="8">
        <v>4.9389249974801004</v>
      </c>
      <c r="K14453" s="8">
        <v>0.40866264701243199</v>
      </c>
      <c r="L14453" s="8">
        <v>-1.4562718976300699</v>
      </c>
    </row>
    <row r="14454" spans="1:12" x14ac:dyDescent="0.2">
      <c r="A14454" s="7" t="s">
        <v>54691</v>
      </c>
      <c r="B14454" s="7" t="s">
        <v>54692</v>
      </c>
      <c r="C14454" s="7" t="s">
        <v>54693</v>
      </c>
      <c r="D14454" s="7" t="s">
        <v>54694</v>
      </c>
      <c r="E14454" s="8">
        <v>32.6178075808185</v>
      </c>
      <c r="F14454" s="8">
        <v>74.694746858469003</v>
      </c>
      <c r="G14454" s="8">
        <v>79.142516242033693</v>
      </c>
      <c r="H14454" s="8">
        <v>145.65231833926899</v>
      </c>
      <c r="I14454" s="8">
        <v>137.93253952877299</v>
      </c>
      <c r="J14454" s="8">
        <v>152.11888992238701</v>
      </c>
      <c r="K14454" s="8">
        <v>2.66397586628307E-2</v>
      </c>
      <c r="L14454" s="8">
        <v>1.2244685105511699</v>
      </c>
    </row>
    <row r="14455" spans="1:12" x14ac:dyDescent="0.2">
      <c r="A14455" s="7" t="s">
        <v>54695</v>
      </c>
      <c r="B14455" s="7" t="s">
        <v>54696</v>
      </c>
      <c r="C14455" s="7" t="s">
        <v>54697</v>
      </c>
      <c r="D14455" s="7" t="s">
        <v>54698</v>
      </c>
      <c r="E14455" s="8">
        <v>87.969238627055901</v>
      </c>
      <c r="F14455" s="8">
        <v>80.591700557821795</v>
      </c>
      <c r="G14455" s="8">
        <v>100.906708208593</v>
      </c>
      <c r="H14455" s="8">
        <v>134.826808192432</v>
      </c>
      <c r="I14455" s="8">
        <v>151.82502552447599</v>
      </c>
      <c r="J14455" s="8">
        <v>172.86237491180401</v>
      </c>
      <c r="K14455" s="8">
        <v>7.5417254521088106E-2</v>
      </c>
      <c r="L14455" s="8">
        <v>0.77003405652111201</v>
      </c>
    </row>
    <row r="14456" spans="1:12" x14ac:dyDescent="0.2">
      <c r="A14456" s="7" t="s">
        <v>54699</v>
      </c>
      <c r="B14456" s="7" t="s">
        <v>54700</v>
      </c>
      <c r="C14456" s="7" t="s">
        <v>54701</v>
      </c>
      <c r="D14456" s="7" t="s">
        <v>54702</v>
      </c>
      <c r="E14456" s="8">
        <v>25.698878700038801</v>
      </c>
      <c r="F14456" s="8">
        <v>37.347373429234501</v>
      </c>
      <c r="G14456" s="8">
        <v>33.635569402864299</v>
      </c>
      <c r="H14456" s="8">
        <v>42.3179033012742</v>
      </c>
      <c r="I14456" s="8">
        <v>54.5776235545503</v>
      </c>
      <c r="J14456" s="8">
        <v>26.670194986392598</v>
      </c>
      <c r="K14456" s="8">
        <v>0.83819982516896596</v>
      </c>
      <c r="L14456" s="8">
        <v>0.35382012118529799</v>
      </c>
    </row>
    <row r="14457" spans="1:12" x14ac:dyDescent="0.2">
      <c r="A14457" s="7" t="s">
        <v>54703</v>
      </c>
      <c r="B14457" s="7" t="s">
        <v>54704</v>
      </c>
      <c r="C14457" s="7" t="s">
        <v>54705</v>
      </c>
      <c r="D14457" s="7" t="s">
        <v>54706</v>
      </c>
      <c r="E14457" s="8">
        <v>107.737606857855</v>
      </c>
      <c r="F14457" s="8">
        <v>68.797793159116196</v>
      </c>
      <c r="G14457" s="8">
        <v>88.046049319262494</v>
      </c>
      <c r="H14457" s="8">
        <v>119.080611615214</v>
      </c>
      <c r="I14457" s="8">
        <v>109.155247109101</v>
      </c>
      <c r="J14457" s="8">
        <v>106.68077994556999</v>
      </c>
      <c r="K14457" s="8">
        <v>0.69442670791650796</v>
      </c>
      <c r="L14457" s="8">
        <v>0.340195856290125</v>
      </c>
    </row>
    <row r="14458" spans="1:12" x14ac:dyDescent="0.2">
      <c r="A14458" s="7" t="s">
        <v>54707</v>
      </c>
      <c r="B14458" s="7" t="s">
        <v>54708</v>
      </c>
      <c r="C14458" s="7" t="s">
        <v>54709</v>
      </c>
      <c r="D14458" s="7" t="s">
        <v>54710</v>
      </c>
      <c r="E14458" s="8">
        <v>597.99313898167202</v>
      </c>
      <c r="F14458" s="8">
        <v>562.17625267163498</v>
      </c>
      <c r="G14458" s="8">
        <v>571.80467984869404</v>
      </c>
      <c r="H14458" s="8">
        <v>579.65686149884903</v>
      </c>
      <c r="I14458" s="8">
        <v>522.95286569541895</v>
      </c>
      <c r="J14458" s="8">
        <v>480.06350975506598</v>
      </c>
      <c r="K14458" s="8">
        <v>0.79021743486043505</v>
      </c>
      <c r="L14458" s="8">
        <v>-0.130028709001381</v>
      </c>
    </row>
    <row r="14459" spans="1:12" x14ac:dyDescent="0.2">
      <c r="A14459" s="7" t="s">
        <v>54711</v>
      </c>
      <c r="B14459" s="7" t="s">
        <v>54712</v>
      </c>
      <c r="C14459" s="7" t="s">
        <v>54713</v>
      </c>
      <c r="D14459" s="7" t="s">
        <v>54714</v>
      </c>
      <c r="E14459" s="8">
        <v>188.787916604131</v>
      </c>
      <c r="F14459" s="8">
        <v>193.61664646208399</v>
      </c>
      <c r="G14459" s="8">
        <v>163.231439749195</v>
      </c>
      <c r="H14459" s="8">
        <v>261.78051809625498</v>
      </c>
      <c r="I14459" s="8">
        <v>187.54856094199999</v>
      </c>
      <c r="J14459" s="8">
        <v>173.85015991130001</v>
      </c>
      <c r="K14459" s="8">
        <v>0.82298665051620901</v>
      </c>
      <c r="L14459" s="8">
        <v>0.19174857857320801</v>
      </c>
    </row>
    <row r="14460" spans="1:12" x14ac:dyDescent="0.2">
      <c r="A14460" s="7" t="s">
        <v>54715</v>
      </c>
      <c r="B14460" s="7" t="s">
        <v>54716</v>
      </c>
      <c r="C14460" s="7" t="s">
        <v>54717</v>
      </c>
      <c r="D14460" s="7" t="s">
        <v>54718</v>
      </c>
      <c r="E14460" s="8">
        <v>1.97683682307991</v>
      </c>
      <c r="F14460" s="8">
        <v>29.484768496764101</v>
      </c>
      <c r="G14460" s="8">
        <v>45.506946839169402</v>
      </c>
      <c r="H14460" s="8">
        <v>17.714471149370599</v>
      </c>
      <c r="I14460" s="8">
        <v>33.738894560994801</v>
      </c>
      <c r="J14460" s="8">
        <v>54.328174972281097</v>
      </c>
      <c r="K14460" s="8">
        <v>0.89141406989921401</v>
      </c>
      <c r="L14460" s="8">
        <v>0.45870589426220598</v>
      </c>
    </row>
    <row r="14461" spans="1:12" x14ac:dyDescent="0.2">
      <c r="A14461" s="7" t="s">
        <v>54719</v>
      </c>
      <c r="B14461" s="7" t="s">
        <v>54720</v>
      </c>
      <c r="C14461" s="7" t="s">
        <v>54721</v>
      </c>
      <c r="D14461" s="7" t="s">
        <v>54722</v>
      </c>
      <c r="E14461" s="8">
        <v>14.8262761730993</v>
      </c>
      <c r="F14461" s="8">
        <v>40.295850278910898</v>
      </c>
      <c r="G14461" s="8">
        <v>34.624850855889797</v>
      </c>
      <c r="H14461" s="8">
        <v>37.397216870893502</v>
      </c>
      <c r="I14461" s="8">
        <v>50.608341841492098</v>
      </c>
      <c r="J14461" s="8">
        <v>49.389249974800997</v>
      </c>
      <c r="K14461" s="8">
        <v>0.668920830301171</v>
      </c>
      <c r="L14461" s="8">
        <v>0.61421197741276501</v>
      </c>
    </row>
    <row r="14462" spans="1:12" x14ac:dyDescent="0.2">
      <c r="A14462" s="7" t="s">
        <v>54723</v>
      </c>
      <c r="B14462" s="7" t="s">
        <v>54724</v>
      </c>
      <c r="D14462" s="7" t="s">
        <v>54725</v>
      </c>
      <c r="E14462" s="8">
        <v>39.536736461598203</v>
      </c>
      <c r="F14462" s="8">
        <v>30.4675941133229</v>
      </c>
      <c r="G14462" s="8">
        <v>38.581976667991398</v>
      </c>
      <c r="H14462" s="8">
        <v>65.937198167101698</v>
      </c>
      <c r="I14462" s="8">
        <v>70.454750406783205</v>
      </c>
      <c r="J14462" s="8">
        <v>57.291529970769197</v>
      </c>
      <c r="K14462" s="8">
        <v>0.25645969856676998</v>
      </c>
      <c r="L14462" s="8">
        <v>0.83493274790715299</v>
      </c>
    </row>
    <row r="14463" spans="1:12" x14ac:dyDescent="0.2">
      <c r="A14463" s="7" t="s">
        <v>54726</v>
      </c>
      <c r="B14463" s="7" t="s">
        <v>54727</v>
      </c>
      <c r="C14463" s="7" t="s">
        <v>54728</v>
      </c>
      <c r="D14463" s="7" t="s">
        <v>54729</v>
      </c>
      <c r="E14463" s="8">
        <v>0</v>
      </c>
      <c r="F14463" s="8">
        <v>0.98282561655880296</v>
      </c>
      <c r="G14463" s="8">
        <v>4.9464072651271103</v>
      </c>
      <c r="H14463" s="8">
        <v>0</v>
      </c>
      <c r="I14463" s="8">
        <v>15.8771268522328</v>
      </c>
      <c r="J14463" s="8">
        <v>0.98778499949602006</v>
      </c>
      <c r="K14463" s="8">
        <v>0.83326139484191797</v>
      </c>
      <c r="L14463" s="8">
        <v>1.5080686130559799</v>
      </c>
    </row>
    <row r="14464" spans="1:12" x14ac:dyDescent="0.2">
      <c r="A14464" s="7" t="s">
        <v>54730</v>
      </c>
      <c r="B14464" s="7" t="s">
        <v>54731</v>
      </c>
      <c r="C14464" s="7" t="s">
        <v>54732</v>
      </c>
      <c r="D14464" s="7" t="s">
        <v>54733</v>
      </c>
      <c r="E14464" s="8">
        <v>3.9536736461598201</v>
      </c>
      <c r="F14464" s="8">
        <v>9.8282561655880301</v>
      </c>
      <c r="G14464" s="8">
        <v>20.7749105135339</v>
      </c>
      <c r="H14464" s="8">
        <v>4.9206864303807301</v>
      </c>
      <c r="I14464" s="8">
        <v>4.9616021413227598</v>
      </c>
      <c r="J14464" s="8">
        <v>3.9511399979840802</v>
      </c>
      <c r="K14464" s="8">
        <v>0.62195997074601606</v>
      </c>
      <c r="L14464" s="8">
        <v>-1.3207412284055999</v>
      </c>
    </row>
    <row r="14465" spans="1:12" x14ac:dyDescent="0.2">
      <c r="A14465" s="7" t="s">
        <v>54734</v>
      </c>
      <c r="B14465" s="7" t="s">
        <v>54735</v>
      </c>
      <c r="C14465" s="7" t="s">
        <v>54736</v>
      </c>
      <c r="D14465" s="7" t="s">
        <v>54737</v>
      </c>
      <c r="E14465" s="8">
        <v>5.9305104692397199</v>
      </c>
      <c r="F14465" s="8">
        <v>38.3301990457933</v>
      </c>
      <c r="G14465" s="8">
        <v>36.603413761940601</v>
      </c>
      <c r="H14465" s="8">
        <v>54.127550734187999</v>
      </c>
      <c r="I14465" s="8">
        <v>46.639060128433897</v>
      </c>
      <c r="J14465" s="8">
        <v>45.438109976816897</v>
      </c>
      <c r="K14465" s="8">
        <v>0.59839958409141203</v>
      </c>
      <c r="L14465" s="8">
        <v>0.85433075173344697</v>
      </c>
    </row>
    <row r="14466" spans="1:12" x14ac:dyDescent="0.2">
      <c r="A14466" s="7" t="s">
        <v>54738</v>
      </c>
      <c r="B14466" s="7" t="s">
        <v>54739</v>
      </c>
      <c r="C14466" s="7" t="s">
        <v>54740</v>
      </c>
      <c r="D14466" s="7" t="s">
        <v>54741</v>
      </c>
      <c r="E14466" s="8">
        <v>0</v>
      </c>
      <c r="F14466" s="8">
        <v>4.9141280827940097</v>
      </c>
      <c r="G14466" s="8">
        <v>15.828503248406699</v>
      </c>
      <c r="H14466" s="8">
        <v>0</v>
      </c>
      <c r="I14466" s="8">
        <v>6.9462429978518596</v>
      </c>
      <c r="J14466" s="8">
        <v>22.719054988408502</v>
      </c>
      <c r="K14466" s="8">
        <v>0.93957225920578102</v>
      </c>
      <c r="L14466" s="8">
        <v>0.51621518701539704</v>
      </c>
    </row>
    <row r="14467" spans="1:12" x14ac:dyDescent="0.2">
      <c r="A14467" s="7" t="s">
        <v>54742</v>
      </c>
      <c r="B14467" s="7" t="s">
        <v>54743</v>
      </c>
      <c r="C14467" s="7" t="s">
        <v>54744</v>
      </c>
      <c r="D14467" s="7" t="s">
        <v>54745</v>
      </c>
      <c r="E14467" s="8">
        <v>6.9189288807796796</v>
      </c>
      <c r="F14467" s="8">
        <v>11.793907398705599</v>
      </c>
      <c r="G14467" s="8">
        <v>15.828503248406699</v>
      </c>
      <c r="H14467" s="8">
        <v>12.793784718989899</v>
      </c>
      <c r="I14467" s="8">
        <v>13.8924859957037</v>
      </c>
      <c r="J14467" s="8">
        <v>20.743484989416402</v>
      </c>
      <c r="K14467" s="8">
        <v>0.87006975871264303</v>
      </c>
      <c r="L14467" s="8">
        <v>0.45747587706586501</v>
      </c>
    </row>
    <row r="14468" spans="1:12" x14ac:dyDescent="0.2">
      <c r="A14468" s="7" t="s">
        <v>54746</v>
      </c>
      <c r="B14468" s="7" t="s">
        <v>54747</v>
      </c>
      <c r="C14468" s="7" t="s">
        <v>54748</v>
      </c>
      <c r="D14468" s="7" t="s">
        <v>54749</v>
      </c>
      <c r="E14468" s="8">
        <v>1243.43036171726</v>
      </c>
      <c r="F14468" s="8">
        <v>1130.2494590426199</v>
      </c>
      <c r="G14468" s="8">
        <v>928.93528439087095</v>
      </c>
      <c r="H14468" s="8">
        <v>1223.2826465926501</v>
      </c>
      <c r="I14468" s="8">
        <v>958.58153370355706</v>
      </c>
      <c r="J14468" s="8">
        <v>727.99754462856697</v>
      </c>
      <c r="K14468" s="8">
        <v>0.77821900562857904</v>
      </c>
      <c r="L14468" s="8">
        <v>-0.18264708179129999</v>
      </c>
    </row>
    <row r="14469" spans="1:12" x14ac:dyDescent="0.2">
      <c r="A14469" s="7" t="s">
        <v>54750</v>
      </c>
      <c r="B14469" s="7" t="s">
        <v>54751</v>
      </c>
      <c r="C14469" s="7" t="s">
        <v>54752</v>
      </c>
      <c r="D14469" s="7" t="s">
        <v>54753</v>
      </c>
      <c r="E14469" s="8">
        <v>1.97683682307991</v>
      </c>
      <c r="F14469" s="8">
        <v>35.381722196116897</v>
      </c>
      <c r="G14469" s="8">
        <v>56.389042822448999</v>
      </c>
      <c r="H14469" s="8">
        <v>7.8730982886091603</v>
      </c>
      <c r="I14469" s="8">
        <v>17.861767708761899</v>
      </c>
      <c r="J14469" s="8">
        <v>42.474754978328903</v>
      </c>
      <c r="K14469" s="8">
        <v>0.904701914695906</v>
      </c>
      <c r="L14469" s="8">
        <v>-0.45884456049002398</v>
      </c>
    </row>
    <row r="14470" spans="1:12" x14ac:dyDescent="0.2">
      <c r="A14470" s="7" t="s">
        <v>54754</v>
      </c>
      <c r="B14470" s="7" t="s">
        <v>54755</v>
      </c>
      <c r="C14470" s="7" t="s">
        <v>54756</v>
      </c>
      <c r="D14470" s="7" t="s">
        <v>54757</v>
      </c>
      <c r="E14470" s="8">
        <v>31.6293891692785</v>
      </c>
      <c r="F14470" s="8">
        <v>43.244327128587301</v>
      </c>
      <c r="G14470" s="8">
        <v>9.8928145302542205</v>
      </c>
      <c r="H14470" s="8">
        <v>32.476530440512803</v>
      </c>
      <c r="I14470" s="8">
        <v>23.815690278349201</v>
      </c>
      <c r="J14470" s="8">
        <v>29.633549984880599</v>
      </c>
      <c r="K14470" s="8">
        <v>0.99394627568717697</v>
      </c>
      <c r="L14470" s="8">
        <v>1.94799430266102E-2</v>
      </c>
    </row>
    <row r="14471" spans="1:12" x14ac:dyDescent="0.2">
      <c r="A14471" s="7" t="s">
        <v>54758</v>
      </c>
      <c r="B14471" s="7" t="s">
        <v>54759</v>
      </c>
      <c r="E14471" s="8">
        <v>29.6525523461986</v>
      </c>
      <c r="F14471" s="8">
        <v>40.295850278910898</v>
      </c>
      <c r="G14471" s="8">
        <v>39.571258121016903</v>
      </c>
      <c r="H14471" s="8">
        <v>6.8889610025330201</v>
      </c>
      <c r="I14471" s="8">
        <v>13.8924859957037</v>
      </c>
      <c r="J14471" s="8">
        <v>10.865634994456199</v>
      </c>
      <c r="K14471" s="8">
        <v>5.6795140081670401E-2</v>
      </c>
      <c r="L14471" s="8">
        <v>-1.7914431432065501</v>
      </c>
    </row>
    <row r="14472" spans="1:12" x14ac:dyDescent="0.2">
      <c r="A14472" s="7" t="s">
        <v>54760</v>
      </c>
      <c r="B14472" s="7" t="s">
        <v>54761</v>
      </c>
      <c r="C14472" s="7" t="s">
        <v>54762</v>
      </c>
      <c r="D14472" s="7" t="s">
        <v>54763</v>
      </c>
      <c r="E14472" s="8">
        <v>0</v>
      </c>
      <c r="F14472" s="8">
        <v>3.9313024662352101</v>
      </c>
      <c r="G14472" s="8">
        <v>0</v>
      </c>
      <c r="H14472" s="8">
        <v>31.492393154436598</v>
      </c>
      <c r="I14472" s="8">
        <v>19.846408565291</v>
      </c>
      <c r="J14472" s="8">
        <v>22.719054988408502</v>
      </c>
      <c r="K14472" s="8">
        <v>1.18113628444271E-2</v>
      </c>
      <c r="L14472" s="8">
        <v>4.2326070164295002</v>
      </c>
    </row>
    <row r="14473" spans="1:12" x14ac:dyDescent="0.2">
      <c r="A14473" s="7" t="s">
        <v>54764</v>
      </c>
      <c r="B14473" s="7" t="s">
        <v>54765</v>
      </c>
      <c r="C14473" s="7" t="s">
        <v>54766</v>
      </c>
      <c r="D14473" s="7" t="s">
        <v>54767</v>
      </c>
      <c r="E14473" s="8">
        <v>12.8494393500194</v>
      </c>
      <c r="F14473" s="8">
        <v>10.8110817821468</v>
      </c>
      <c r="G14473" s="8">
        <v>9.8928145302542205</v>
      </c>
      <c r="H14473" s="8">
        <v>2.95241185822844</v>
      </c>
      <c r="I14473" s="8">
        <v>12.900165567439201</v>
      </c>
      <c r="J14473" s="8">
        <v>15.8045599919363</v>
      </c>
      <c r="K14473" s="8">
        <v>0.98284858144114495</v>
      </c>
      <c r="L14473" s="8">
        <v>-8.41691900813092E-2</v>
      </c>
    </row>
    <row r="14474" spans="1:12" x14ac:dyDescent="0.2">
      <c r="A14474" s="7" t="s">
        <v>54768</v>
      </c>
      <c r="B14474" s="7" t="s">
        <v>54769</v>
      </c>
      <c r="C14474" s="7" t="s">
        <v>54770</v>
      </c>
      <c r="E14474" s="8">
        <v>0.98841841153995402</v>
      </c>
      <c r="F14474" s="8">
        <v>0</v>
      </c>
      <c r="G14474" s="8">
        <v>10.8820959832796</v>
      </c>
      <c r="H14474" s="8">
        <v>5.9048237164568702</v>
      </c>
      <c r="I14474" s="8">
        <v>0.99232042826455202</v>
      </c>
      <c r="J14474" s="8">
        <v>0</v>
      </c>
      <c r="K14474" s="8">
        <v>1</v>
      </c>
      <c r="L14474" s="8">
        <v>-0.78259435704268998</v>
      </c>
    </row>
    <row r="14475" spans="1:12" x14ac:dyDescent="0.2">
      <c r="A14475" s="7" t="s">
        <v>54771</v>
      </c>
      <c r="B14475" s="7" t="s">
        <v>54772</v>
      </c>
      <c r="C14475" s="7" t="s">
        <v>54773</v>
      </c>
      <c r="D14475" s="7" t="s">
        <v>54774</v>
      </c>
      <c r="E14475" s="8">
        <v>61.281941515477101</v>
      </c>
      <c r="F14475" s="8">
        <v>124.81885330296799</v>
      </c>
      <c r="G14475" s="8">
        <v>72.217546070855803</v>
      </c>
      <c r="H14475" s="8">
        <v>357.24183484564099</v>
      </c>
      <c r="I14475" s="8">
        <v>233.19530064217</v>
      </c>
      <c r="J14475" s="8">
        <v>258.79966986795699</v>
      </c>
      <c r="K14475" s="8">
        <v>3.2529610843035103E-5</v>
      </c>
      <c r="L14475" s="8">
        <v>1.71688852498575</v>
      </c>
    </row>
    <row r="14476" spans="1:12" x14ac:dyDescent="0.2">
      <c r="A14476" s="7" t="s">
        <v>54775</v>
      </c>
      <c r="B14476" s="7" t="s">
        <v>54776</v>
      </c>
      <c r="C14476" s="7" t="s">
        <v>54777</v>
      </c>
      <c r="D14476" s="7" t="s">
        <v>54778</v>
      </c>
      <c r="E14476" s="8">
        <v>457.63772454299902</v>
      </c>
      <c r="F14476" s="8">
        <v>434.40892251899101</v>
      </c>
      <c r="G14476" s="8">
        <v>441.21952804933801</v>
      </c>
      <c r="H14476" s="8">
        <v>547.18033105833695</v>
      </c>
      <c r="I14476" s="8">
        <v>515.01430226930199</v>
      </c>
      <c r="J14476" s="8">
        <v>546.24510472129896</v>
      </c>
      <c r="K14476" s="8">
        <v>0.363360172058313</v>
      </c>
      <c r="L14476" s="8">
        <v>0.27071738859123501</v>
      </c>
    </row>
    <row r="14477" spans="1:12" x14ac:dyDescent="0.2">
      <c r="A14477" s="7" t="s">
        <v>54779</v>
      </c>
      <c r="B14477" s="7" t="s">
        <v>54780</v>
      </c>
      <c r="C14477" s="7" t="s">
        <v>54781</v>
      </c>
      <c r="D14477" s="7" t="s">
        <v>54782</v>
      </c>
      <c r="E14477" s="8">
        <v>40.525154873138099</v>
      </c>
      <c r="F14477" s="8">
        <v>23.587814797411301</v>
      </c>
      <c r="G14477" s="8">
        <v>44.517665386144003</v>
      </c>
      <c r="H14477" s="8">
        <v>43.302040587350398</v>
      </c>
      <c r="I14477" s="8">
        <v>30.761933276201098</v>
      </c>
      <c r="J14477" s="8">
        <v>40.499184979336803</v>
      </c>
      <c r="K14477" s="8">
        <v>0.96983643364296201</v>
      </c>
      <c r="L14477" s="8">
        <v>7.6949937054276996E-2</v>
      </c>
    </row>
    <row r="14478" spans="1:12" x14ac:dyDescent="0.2">
      <c r="A14478" s="7" t="s">
        <v>54783</v>
      </c>
      <c r="B14478" s="7" t="s">
        <v>54784</v>
      </c>
      <c r="D14478" s="7" t="s">
        <v>54785</v>
      </c>
      <c r="E14478" s="8">
        <v>38.548318050058199</v>
      </c>
      <c r="F14478" s="8">
        <v>9.8282561655880301</v>
      </c>
      <c r="G14478" s="8">
        <v>24.732036325635502</v>
      </c>
      <c r="H14478" s="8">
        <v>7.8730982886091603</v>
      </c>
      <c r="I14478" s="8">
        <v>7.93856342611641</v>
      </c>
      <c r="J14478" s="8">
        <v>9.8778499949602097</v>
      </c>
      <c r="K14478" s="8">
        <v>0.32240425181774401</v>
      </c>
      <c r="L14478" s="8">
        <v>-1.5087074074793301</v>
      </c>
    </row>
    <row r="14479" spans="1:12" x14ac:dyDescent="0.2">
      <c r="A14479" s="7" t="s">
        <v>54786</v>
      </c>
      <c r="B14479" s="7" t="s">
        <v>54787</v>
      </c>
      <c r="C14479" s="7" t="s">
        <v>54788</v>
      </c>
      <c r="D14479" s="7" t="s">
        <v>54789</v>
      </c>
      <c r="E14479" s="8">
        <v>4046.5849768445701</v>
      </c>
      <c r="F14479" s="8">
        <v>2818.74386829065</v>
      </c>
      <c r="G14479" s="8">
        <v>2782.8487273605101</v>
      </c>
      <c r="H14479" s="8">
        <v>4557.5397718186296</v>
      </c>
      <c r="I14479" s="8">
        <v>3305.4193465492199</v>
      </c>
      <c r="J14479" s="8">
        <v>3031.5121634532902</v>
      </c>
      <c r="K14479" s="8">
        <v>0.77498161887631201</v>
      </c>
      <c r="L14479" s="8">
        <v>0.175276596378034</v>
      </c>
    </row>
    <row r="14480" spans="1:12" x14ac:dyDescent="0.2">
      <c r="A14480" s="7" t="s">
        <v>54790</v>
      </c>
      <c r="B14480" s="7" t="s">
        <v>54791</v>
      </c>
      <c r="C14480" s="7" t="s">
        <v>54792</v>
      </c>
      <c r="E14480" s="8">
        <v>0</v>
      </c>
      <c r="F14480" s="8">
        <v>3.9313024662352101</v>
      </c>
      <c r="G14480" s="8">
        <v>12.8606588893305</v>
      </c>
      <c r="H14480" s="8">
        <v>0</v>
      </c>
      <c r="I14480" s="8">
        <v>20.838728993555598</v>
      </c>
      <c r="J14480" s="8">
        <v>28.645764985384599</v>
      </c>
      <c r="K14480" s="8">
        <v>0.73379374592560198</v>
      </c>
      <c r="L14480" s="8">
        <v>1.55925105321548</v>
      </c>
    </row>
    <row r="14481" spans="1:12" x14ac:dyDescent="0.2">
      <c r="A14481" s="7" t="s">
        <v>54793</v>
      </c>
      <c r="B14481" s="7" t="s">
        <v>54794</v>
      </c>
      <c r="C14481" s="7" t="s">
        <v>54795</v>
      </c>
      <c r="D14481" s="7" t="s">
        <v>54796</v>
      </c>
      <c r="E14481" s="8">
        <v>0</v>
      </c>
      <c r="F14481" s="8">
        <v>0.98282561655880296</v>
      </c>
      <c r="G14481" s="8">
        <v>2.96784435907627</v>
      </c>
      <c r="H14481" s="8">
        <v>20.666883007599001</v>
      </c>
      <c r="I14481" s="8">
        <v>3.9692817130582099</v>
      </c>
      <c r="J14481" s="8">
        <v>13.828989992944299</v>
      </c>
      <c r="K14481" s="8">
        <v>0.17448052980343301</v>
      </c>
      <c r="L14481" s="8">
        <v>3.2840500344388999</v>
      </c>
    </row>
    <row r="14482" spans="1:12" x14ac:dyDescent="0.2">
      <c r="A14482" s="7" t="s">
        <v>54797</v>
      </c>
      <c r="B14482" s="7" t="s">
        <v>54798</v>
      </c>
      <c r="C14482" s="7" t="s">
        <v>54799</v>
      </c>
      <c r="E14482" s="8">
        <v>66.224033573176897</v>
      </c>
      <c r="F14482" s="8">
        <v>93.368433573086307</v>
      </c>
      <c r="G14482" s="8">
        <v>117.72449291002501</v>
      </c>
      <c r="H14482" s="8">
        <v>59.048237164568697</v>
      </c>
      <c r="I14482" s="8">
        <v>100.22436325472</v>
      </c>
      <c r="J14482" s="8">
        <v>122.48533993750701</v>
      </c>
      <c r="K14482" s="8">
        <v>0.98915743570895398</v>
      </c>
      <c r="L14482" s="8">
        <v>2.2859269728135699E-2</v>
      </c>
    </row>
    <row r="14483" spans="1:12" x14ac:dyDescent="0.2">
      <c r="A14483" s="7" t="s">
        <v>54800</v>
      </c>
      <c r="B14483" s="7" t="s">
        <v>54801</v>
      </c>
      <c r="C14483" s="7" t="s">
        <v>54802</v>
      </c>
      <c r="D14483" s="7" t="s">
        <v>54803</v>
      </c>
      <c r="E14483" s="8">
        <v>0</v>
      </c>
      <c r="F14483" s="8">
        <v>9.8282561655880301</v>
      </c>
      <c r="G14483" s="8">
        <v>1.9785629060508401</v>
      </c>
      <c r="H14483" s="8">
        <v>8.8572355746852995</v>
      </c>
      <c r="I14483" s="8">
        <v>8.9308838543809692</v>
      </c>
      <c r="J14483" s="8">
        <v>3.9511399979840802</v>
      </c>
      <c r="K14483" s="8">
        <v>0.86722828586255496</v>
      </c>
      <c r="L14483" s="8">
        <v>0.88003550484020698</v>
      </c>
    </row>
    <row r="14484" spans="1:12" x14ac:dyDescent="0.2">
      <c r="A14484" s="7" t="s">
        <v>54804</v>
      </c>
      <c r="B14484" s="7" t="s">
        <v>54805</v>
      </c>
      <c r="C14484" s="7" t="s">
        <v>54806</v>
      </c>
      <c r="D14484" s="7" t="s">
        <v>54807</v>
      </c>
      <c r="E14484" s="8">
        <v>3.9536736461598201</v>
      </c>
      <c r="F14484" s="8">
        <v>0</v>
      </c>
      <c r="G14484" s="8">
        <v>0</v>
      </c>
      <c r="H14484" s="8">
        <v>0</v>
      </c>
      <c r="I14484" s="8">
        <v>0</v>
      </c>
      <c r="J14484" s="8">
        <v>8.8900649954641793</v>
      </c>
      <c r="K14484" s="8">
        <v>1</v>
      </c>
      <c r="L14484" s="8">
        <v>1.16923357021651</v>
      </c>
    </row>
    <row r="14485" spans="1:12" x14ac:dyDescent="0.2">
      <c r="A14485" s="7" t="s">
        <v>54808</v>
      </c>
      <c r="B14485" s="7" t="s">
        <v>54809</v>
      </c>
      <c r="C14485" s="7" t="s">
        <v>54810</v>
      </c>
      <c r="D14485" s="7" t="s">
        <v>54811</v>
      </c>
      <c r="E14485" s="8">
        <v>4.94209205769977</v>
      </c>
      <c r="F14485" s="8">
        <v>5.89695369935282</v>
      </c>
      <c r="G14485" s="8">
        <v>5.9356887181525302</v>
      </c>
      <c r="H14485" s="8">
        <v>0</v>
      </c>
      <c r="I14485" s="8">
        <v>10.9155247109101</v>
      </c>
      <c r="J14485" s="8">
        <v>8.8900649954641793</v>
      </c>
      <c r="K14485" s="8">
        <v>0.96675148580394099</v>
      </c>
      <c r="L14485" s="8">
        <v>0.239268530996194</v>
      </c>
    </row>
    <row r="14486" spans="1:12" x14ac:dyDescent="0.2">
      <c r="A14486" s="7" t="s">
        <v>54812</v>
      </c>
      <c r="B14486" s="7" t="s">
        <v>54813</v>
      </c>
      <c r="C14486" s="7" t="s">
        <v>54814</v>
      </c>
      <c r="D14486" s="7" t="s">
        <v>54815</v>
      </c>
      <c r="E14486" s="8">
        <v>255.01195017730799</v>
      </c>
      <c r="F14486" s="8">
        <v>208.35903071046599</v>
      </c>
      <c r="G14486" s="8">
        <v>206.759823682313</v>
      </c>
      <c r="H14486" s="8">
        <v>157.46196577218299</v>
      </c>
      <c r="I14486" s="8">
        <v>171.67143408976699</v>
      </c>
      <c r="J14486" s="8">
        <v>196.56921489970799</v>
      </c>
      <c r="K14486" s="8">
        <v>0.50228778702325605</v>
      </c>
      <c r="L14486" s="8">
        <v>-0.35019724500446597</v>
      </c>
    </row>
    <row r="14487" spans="1:12" x14ac:dyDescent="0.2">
      <c r="A14487" s="7" t="s">
        <v>54816</v>
      </c>
      <c r="B14487" s="7" t="s">
        <v>54817</v>
      </c>
      <c r="D14487" s="7" t="s">
        <v>54818</v>
      </c>
      <c r="E14487" s="8">
        <v>7.9073472923196304</v>
      </c>
      <c r="F14487" s="8">
        <v>7.8626049324704201</v>
      </c>
      <c r="G14487" s="8">
        <v>6.9249701711779501</v>
      </c>
      <c r="H14487" s="8">
        <v>0</v>
      </c>
      <c r="I14487" s="8">
        <v>11.907845139174601</v>
      </c>
      <c r="J14487" s="8">
        <v>9.8778499949602097</v>
      </c>
      <c r="K14487" s="8">
        <v>0.99073844572389302</v>
      </c>
      <c r="L14487" s="8">
        <v>-5.9340016507757699E-2</v>
      </c>
    </row>
    <row r="14488" spans="1:12" x14ac:dyDescent="0.2">
      <c r="A14488" s="7" t="s">
        <v>54819</v>
      </c>
      <c r="B14488" s="7" t="s">
        <v>54820</v>
      </c>
      <c r="C14488" s="7" t="s">
        <v>54821</v>
      </c>
      <c r="D14488" s="7" t="s">
        <v>54822</v>
      </c>
      <c r="E14488" s="8">
        <v>73.142962453956599</v>
      </c>
      <c r="F14488" s="8">
        <v>96.316910422762703</v>
      </c>
      <c r="G14488" s="8">
        <v>110.799522738847</v>
      </c>
      <c r="H14488" s="8">
        <v>102.35027775191899</v>
      </c>
      <c r="I14488" s="8">
        <v>108.16292668083599</v>
      </c>
      <c r="J14488" s="8">
        <v>94.827359951618007</v>
      </c>
      <c r="K14488" s="8">
        <v>0.92155430465094101</v>
      </c>
      <c r="L14488" s="8">
        <v>0.12363964790958901</v>
      </c>
    </row>
    <row r="14489" spans="1:12" x14ac:dyDescent="0.2">
      <c r="A14489" s="7" t="s">
        <v>54823</v>
      </c>
      <c r="B14489" s="7" t="s">
        <v>54824</v>
      </c>
      <c r="C14489" s="7" t="s">
        <v>54825</v>
      </c>
      <c r="D14489" s="7" t="s">
        <v>54826</v>
      </c>
      <c r="E14489" s="8">
        <v>6.9189288807796796</v>
      </c>
      <c r="F14489" s="8">
        <v>0</v>
      </c>
      <c r="G14489" s="8">
        <v>2.96784435907627</v>
      </c>
      <c r="H14489" s="8">
        <v>0</v>
      </c>
      <c r="I14489" s="8">
        <v>9.9232042826455196</v>
      </c>
      <c r="J14489" s="8">
        <v>5.9267099969761201</v>
      </c>
      <c r="K14489" s="8">
        <v>0.92708250863160802</v>
      </c>
      <c r="L14489" s="8">
        <v>0.68093344162767</v>
      </c>
    </row>
    <row r="14490" spans="1:12" x14ac:dyDescent="0.2">
      <c r="A14490" s="7" t="s">
        <v>54827</v>
      </c>
      <c r="B14490" s="7" t="s">
        <v>54828</v>
      </c>
      <c r="C14490" s="7" t="s">
        <v>54829</v>
      </c>
      <c r="D14490" s="7" t="s">
        <v>54830</v>
      </c>
      <c r="E14490" s="8">
        <v>91.922912273215701</v>
      </c>
      <c r="F14490" s="8">
        <v>74.694746858469003</v>
      </c>
      <c r="G14490" s="8">
        <v>90.024612225313405</v>
      </c>
      <c r="H14490" s="8">
        <v>149.58886748357401</v>
      </c>
      <c r="I14490" s="8">
        <v>82.362595545957802</v>
      </c>
      <c r="J14490" s="8">
        <v>78.035014960185606</v>
      </c>
      <c r="K14490" s="8">
        <v>0.82596091300262298</v>
      </c>
      <c r="L14490" s="8">
        <v>0.27259796367681499</v>
      </c>
    </row>
    <row r="14491" spans="1:12" x14ac:dyDescent="0.2">
      <c r="A14491" s="7" t="s">
        <v>54831</v>
      </c>
      <c r="B14491" s="7" t="s">
        <v>54832</v>
      </c>
      <c r="C14491" s="7" t="s">
        <v>54833</v>
      </c>
      <c r="D14491" s="7" t="s">
        <v>54834</v>
      </c>
      <c r="E14491" s="8">
        <v>192.74159025029101</v>
      </c>
      <c r="F14491" s="8">
        <v>146.44101686726199</v>
      </c>
      <c r="G14491" s="8">
        <v>178.07066154457601</v>
      </c>
      <c r="H14491" s="8">
        <v>181.081260638011</v>
      </c>
      <c r="I14491" s="8">
        <v>109.155247109101</v>
      </c>
      <c r="J14491" s="8">
        <v>131.37540493297101</v>
      </c>
      <c r="K14491" s="8">
        <v>0.72237739183433303</v>
      </c>
      <c r="L14491" s="8">
        <v>-0.294811437980803</v>
      </c>
    </row>
    <row r="14492" spans="1:12" x14ac:dyDescent="0.2">
      <c r="A14492" s="7" t="s">
        <v>54835</v>
      </c>
      <c r="B14492" s="7" t="s">
        <v>54836</v>
      </c>
      <c r="C14492" s="7" t="s">
        <v>54837</v>
      </c>
      <c r="E14492" s="8">
        <v>9.88418411539954</v>
      </c>
      <c r="F14492" s="8">
        <v>0</v>
      </c>
      <c r="G14492" s="8">
        <v>0</v>
      </c>
      <c r="H14492" s="8">
        <v>0</v>
      </c>
      <c r="I14492" s="8">
        <v>0</v>
      </c>
      <c r="J14492" s="8">
        <v>0</v>
      </c>
      <c r="K14492" s="8">
        <v>1</v>
      </c>
      <c r="L14492" s="8">
        <v>-4.1800176185275699</v>
      </c>
    </row>
    <row r="14493" spans="1:12" x14ac:dyDescent="0.2">
      <c r="A14493" s="7" t="s">
        <v>54838</v>
      </c>
      <c r="B14493" s="7" t="s">
        <v>54839</v>
      </c>
      <c r="C14493" s="7" t="s">
        <v>54840</v>
      </c>
      <c r="E14493" s="8">
        <v>14.8262761730993</v>
      </c>
      <c r="F14493" s="8">
        <v>22.604989180852499</v>
      </c>
      <c r="G14493" s="8">
        <v>0.98928145302542203</v>
      </c>
      <c r="H14493" s="8">
        <v>7.8730982886091603</v>
      </c>
      <c r="I14493" s="8">
        <v>4.9616021413227598</v>
      </c>
      <c r="J14493" s="8">
        <v>30.621334984376599</v>
      </c>
      <c r="K14493" s="8">
        <v>0.96931924944207104</v>
      </c>
      <c r="L14493" s="8">
        <v>0.177531179890345</v>
      </c>
    </row>
    <row r="14494" spans="1:12" x14ac:dyDescent="0.2">
      <c r="A14494" s="7" t="s">
        <v>54841</v>
      </c>
      <c r="B14494" s="7" t="s">
        <v>54842</v>
      </c>
      <c r="D14494" s="7" t="s">
        <v>54843</v>
      </c>
      <c r="E14494" s="8">
        <v>9.88418411539954</v>
      </c>
      <c r="F14494" s="8">
        <v>10.8110817821468</v>
      </c>
      <c r="G14494" s="8">
        <v>14.839221795381301</v>
      </c>
      <c r="H14494" s="8">
        <v>0</v>
      </c>
      <c r="I14494" s="8">
        <v>8.9308838543809692</v>
      </c>
      <c r="J14494" s="8">
        <v>7.9022799959681604</v>
      </c>
      <c r="K14494" s="8">
        <v>0.76495540540275497</v>
      </c>
      <c r="L14494" s="8">
        <v>-1.07835956146814</v>
      </c>
    </row>
    <row r="14495" spans="1:12" x14ac:dyDescent="0.2">
      <c r="A14495" s="7" t="s">
        <v>54844</v>
      </c>
      <c r="B14495" s="7" t="s">
        <v>54845</v>
      </c>
      <c r="C14495" s="7" t="s">
        <v>54846</v>
      </c>
      <c r="E14495" s="8">
        <v>0</v>
      </c>
      <c r="F14495" s="8">
        <v>2.94847684967641</v>
      </c>
      <c r="G14495" s="8">
        <v>3.9571258121016899</v>
      </c>
      <c r="H14495" s="8">
        <v>56.095825306340302</v>
      </c>
      <c r="I14495" s="8">
        <v>45.646739700169398</v>
      </c>
      <c r="J14495" s="8">
        <v>28.645764985384599</v>
      </c>
      <c r="K14495" s="8">
        <v>9.3587629173813998E-5</v>
      </c>
      <c r="L14495" s="8">
        <v>4.2386729449859804</v>
      </c>
    </row>
    <row r="14496" spans="1:12" x14ac:dyDescent="0.2">
      <c r="A14496" s="7" t="s">
        <v>54847</v>
      </c>
      <c r="B14496" s="7" t="s">
        <v>54848</v>
      </c>
      <c r="C14496" s="7" t="s">
        <v>54849</v>
      </c>
      <c r="D14496" s="7" t="s">
        <v>54850</v>
      </c>
      <c r="E14496" s="8">
        <v>2248.6518862533999</v>
      </c>
      <c r="F14496" s="8">
        <v>2370.5753871398301</v>
      </c>
      <c r="G14496" s="8">
        <v>2247.6474612737602</v>
      </c>
      <c r="H14496" s="8">
        <v>2597.1382979549498</v>
      </c>
      <c r="I14496" s="8">
        <v>2410.3463202546</v>
      </c>
      <c r="J14496" s="8">
        <v>2311.4168988206902</v>
      </c>
      <c r="K14496" s="8">
        <v>0.79133208023314705</v>
      </c>
      <c r="L14496" s="8">
        <v>9.1974816029311499E-2</v>
      </c>
    </row>
    <row r="14497" spans="1:12" x14ac:dyDescent="0.2">
      <c r="A14497" s="7" t="s">
        <v>54851</v>
      </c>
      <c r="B14497" s="7" t="s">
        <v>54852</v>
      </c>
      <c r="D14497" s="7" t="s">
        <v>54853</v>
      </c>
      <c r="E14497" s="8">
        <v>0</v>
      </c>
      <c r="F14497" s="8">
        <v>16.7080354814996</v>
      </c>
      <c r="G14497" s="8">
        <v>6.9249701711779501</v>
      </c>
      <c r="H14497" s="8">
        <v>4.9206864303807301</v>
      </c>
      <c r="I14497" s="8">
        <v>0</v>
      </c>
      <c r="J14497" s="8">
        <v>9.8778499949602097</v>
      </c>
      <c r="K14497" s="8">
        <v>0.921464587679101</v>
      </c>
      <c r="L14497" s="8">
        <v>-0.67532498130055596</v>
      </c>
    </row>
    <row r="14498" spans="1:12" x14ac:dyDescent="0.2">
      <c r="A14498" s="7" t="s">
        <v>54854</v>
      </c>
      <c r="B14498" s="7" t="s">
        <v>54855</v>
      </c>
      <c r="C14498" s="7" t="s">
        <v>54856</v>
      </c>
      <c r="D14498" s="7" t="s">
        <v>54857</v>
      </c>
      <c r="E14498" s="8">
        <v>12.8494393500194</v>
      </c>
      <c r="F14498" s="8">
        <v>14.742384248382001</v>
      </c>
      <c r="G14498" s="8">
        <v>8.9035330772288006</v>
      </c>
      <c r="H14498" s="8">
        <v>0.98413728607614503</v>
      </c>
      <c r="I14498" s="8">
        <v>12.900165567439201</v>
      </c>
      <c r="J14498" s="8">
        <v>14.816774992440299</v>
      </c>
      <c r="K14498" s="8">
        <v>0.93408217370762203</v>
      </c>
      <c r="L14498" s="8">
        <v>-0.346968188901283</v>
      </c>
    </row>
    <row r="14499" spans="1:12" x14ac:dyDescent="0.2">
      <c r="A14499" s="7" t="s">
        <v>54858</v>
      </c>
      <c r="B14499" s="7" t="s">
        <v>54859</v>
      </c>
      <c r="D14499" s="7" t="s">
        <v>54860</v>
      </c>
      <c r="E14499" s="8">
        <v>161.11220108101301</v>
      </c>
      <c r="F14499" s="8">
        <v>125.80167891952701</v>
      </c>
      <c r="G14499" s="8">
        <v>149.381499406839</v>
      </c>
      <c r="H14499" s="8">
        <v>132.85853362028001</v>
      </c>
      <c r="I14499" s="8">
        <v>172.66375451803199</v>
      </c>
      <c r="J14499" s="8">
        <v>109.644134944058</v>
      </c>
      <c r="K14499" s="8">
        <v>0.95217161487732005</v>
      </c>
      <c r="L14499" s="8">
        <v>-7.1643088181695402E-2</v>
      </c>
    </row>
    <row r="14500" spans="1:12" x14ac:dyDescent="0.2">
      <c r="A14500" s="7" t="s">
        <v>54861</v>
      </c>
      <c r="B14500" s="7" t="s">
        <v>54862</v>
      </c>
      <c r="C14500" s="7" t="s">
        <v>54863</v>
      </c>
      <c r="D14500" s="7" t="s">
        <v>54864</v>
      </c>
      <c r="E14500" s="8">
        <v>548.572218404674</v>
      </c>
      <c r="F14500" s="8">
        <v>536.62278664110602</v>
      </c>
      <c r="G14500" s="8">
        <v>490.68360070060902</v>
      </c>
      <c r="H14500" s="8">
        <v>1294.1405311901301</v>
      </c>
      <c r="I14500" s="8">
        <v>970.48937884273198</v>
      </c>
      <c r="J14500" s="8">
        <v>688.48614464872605</v>
      </c>
      <c r="K14500" s="8">
        <v>2.3794181939562199E-3</v>
      </c>
      <c r="L14500" s="8">
        <v>0.90609282848748096</v>
      </c>
    </row>
    <row r="14501" spans="1:12" x14ac:dyDescent="0.2">
      <c r="A14501" s="7" t="s">
        <v>54865</v>
      </c>
      <c r="B14501" s="7" t="s">
        <v>54866</v>
      </c>
      <c r="C14501" s="7" t="s">
        <v>54867</v>
      </c>
      <c r="E14501" s="8">
        <v>963.70795125145503</v>
      </c>
      <c r="F14501" s="8">
        <v>974.96301162633199</v>
      </c>
      <c r="G14501" s="8">
        <v>1045.6704958478699</v>
      </c>
      <c r="H14501" s="8">
        <v>907.37457776220594</v>
      </c>
      <c r="I14501" s="8">
        <v>1016.1361185429</v>
      </c>
      <c r="J14501" s="8">
        <v>979.88271950005196</v>
      </c>
      <c r="K14501" s="8">
        <v>0.94159810018261503</v>
      </c>
      <c r="L14501" s="8">
        <v>-3.9683819598060499E-2</v>
      </c>
    </row>
    <row r="14502" spans="1:12" x14ac:dyDescent="0.2">
      <c r="A14502" s="7" t="s">
        <v>54868</v>
      </c>
      <c r="B14502" s="7" t="s">
        <v>54869</v>
      </c>
      <c r="D14502" s="7" t="s">
        <v>54870</v>
      </c>
      <c r="E14502" s="8">
        <v>9.88418411539954</v>
      </c>
      <c r="F14502" s="8">
        <v>12.7767330152644</v>
      </c>
      <c r="G14502" s="8">
        <v>1.9785629060508401</v>
      </c>
      <c r="H14502" s="8">
        <v>6.8889610025330201</v>
      </c>
      <c r="I14502" s="8">
        <v>1.9846408565291001</v>
      </c>
      <c r="J14502" s="8">
        <v>9.8778499949602097</v>
      </c>
      <c r="K14502" s="8">
        <v>0.93402951442054605</v>
      </c>
      <c r="L14502" s="8">
        <v>-0.39393111467186098</v>
      </c>
    </row>
    <row r="14503" spans="1:12" x14ac:dyDescent="0.2">
      <c r="A14503" s="7" t="s">
        <v>54871</v>
      </c>
      <c r="B14503" s="7" t="s">
        <v>54872</v>
      </c>
      <c r="C14503" s="7" t="s">
        <v>54873</v>
      </c>
      <c r="D14503" s="7" t="s">
        <v>54874</v>
      </c>
      <c r="E14503" s="8">
        <v>122.563883030954</v>
      </c>
      <c r="F14503" s="8">
        <v>82.557351790939407</v>
      </c>
      <c r="G14503" s="8">
        <v>56.389042822448999</v>
      </c>
      <c r="H14503" s="8">
        <v>115.14406247090901</v>
      </c>
      <c r="I14503" s="8">
        <v>107.170606252572</v>
      </c>
      <c r="J14503" s="8">
        <v>102.72963994758599</v>
      </c>
      <c r="K14503" s="8">
        <v>0.78150682066725896</v>
      </c>
      <c r="L14503" s="8">
        <v>0.31378072055688899</v>
      </c>
    </row>
    <row r="14504" spans="1:12" x14ac:dyDescent="0.2">
      <c r="A14504" s="7" t="s">
        <v>54875</v>
      </c>
      <c r="B14504" s="7" t="s">
        <v>54876</v>
      </c>
      <c r="C14504" s="7" t="s">
        <v>54877</v>
      </c>
      <c r="D14504" s="7" t="s">
        <v>54878</v>
      </c>
      <c r="E14504" s="8">
        <v>0</v>
      </c>
      <c r="F14504" s="8">
        <v>16.7080354814996</v>
      </c>
      <c r="G14504" s="8">
        <v>14.839221795381301</v>
      </c>
      <c r="H14504" s="8">
        <v>9.8413728607614495</v>
      </c>
      <c r="I14504" s="8">
        <v>10.9155247109101</v>
      </c>
      <c r="J14504" s="8">
        <v>22.719054988408502</v>
      </c>
      <c r="K14504" s="8">
        <v>0.92093171431520504</v>
      </c>
      <c r="L14504" s="8">
        <v>0.46257435537528901</v>
      </c>
    </row>
    <row r="14505" spans="1:12" x14ac:dyDescent="0.2">
      <c r="A14505" s="7" t="s">
        <v>54879</v>
      </c>
      <c r="B14505" s="7" t="s">
        <v>54880</v>
      </c>
      <c r="C14505" s="7" t="s">
        <v>54881</v>
      </c>
      <c r="D14505" s="7" t="s">
        <v>54882</v>
      </c>
      <c r="E14505" s="8">
        <v>346.93486245052401</v>
      </c>
      <c r="F14505" s="8">
        <v>234.89532235755399</v>
      </c>
      <c r="G14505" s="8">
        <v>271.06311812896598</v>
      </c>
      <c r="H14505" s="8">
        <v>303.114284111453</v>
      </c>
      <c r="I14505" s="8">
        <v>263.957233918371</v>
      </c>
      <c r="J14505" s="8">
        <v>323.00569483519899</v>
      </c>
      <c r="K14505" s="8">
        <v>0.94747334208278899</v>
      </c>
      <c r="L14505" s="8">
        <v>6.1628704971789898E-2</v>
      </c>
    </row>
    <row r="14506" spans="1:12" x14ac:dyDescent="0.2">
      <c r="A14506" s="7" t="s">
        <v>54883</v>
      </c>
      <c r="B14506" s="7" t="s">
        <v>54884</v>
      </c>
      <c r="C14506" s="7" t="s">
        <v>54885</v>
      </c>
      <c r="D14506" s="7" t="s">
        <v>54886</v>
      </c>
      <c r="E14506" s="8">
        <v>8.8957657038595794</v>
      </c>
      <c r="F14506" s="8">
        <v>2.94847684967641</v>
      </c>
      <c r="G14506" s="8">
        <v>27.6998806847118</v>
      </c>
      <c r="H14506" s="8">
        <v>32.476530440512803</v>
      </c>
      <c r="I14506" s="8">
        <v>48.623700984963001</v>
      </c>
      <c r="J14506" s="8">
        <v>46.425894976313003</v>
      </c>
      <c r="K14506" s="8">
        <v>0.22051434983234</v>
      </c>
      <c r="L14506" s="8">
        <v>1.6896182308732399</v>
      </c>
    </row>
    <row r="14507" spans="1:12" x14ac:dyDescent="0.2">
      <c r="A14507" s="7" t="s">
        <v>54887</v>
      </c>
      <c r="B14507" s="7" t="s">
        <v>54888</v>
      </c>
      <c r="C14507" s="7" t="s">
        <v>54889</v>
      </c>
      <c r="D14507" s="7" t="s">
        <v>54890</v>
      </c>
      <c r="E14507" s="8">
        <v>0</v>
      </c>
      <c r="F14507" s="8">
        <v>1.9656512331176099</v>
      </c>
      <c r="G14507" s="8">
        <v>0</v>
      </c>
      <c r="H14507" s="8">
        <v>0</v>
      </c>
      <c r="I14507" s="8">
        <v>1.9846408565291001</v>
      </c>
      <c r="J14507" s="8">
        <v>8.8900649954641793</v>
      </c>
      <c r="K14507" s="8">
        <v>1</v>
      </c>
      <c r="L14507" s="8">
        <v>2.4663525247964602</v>
      </c>
    </row>
    <row r="14508" spans="1:12" x14ac:dyDescent="0.2">
      <c r="A14508" s="7" t="s">
        <v>54891</v>
      </c>
      <c r="B14508" s="7" t="s">
        <v>54892</v>
      </c>
      <c r="C14508" s="7" t="s">
        <v>54893</v>
      </c>
      <c r="E14508" s="8">
        <v>40.525154873138099</v>
      </c>
      <c r="F14508" s="8">
        <v>57.986711376969403</v>
      </c>
      <c r="G14508" s="8">
        <v>52.431917010347298</v>
      </c>
      <c r="H14508" s="8">
        <v>38.381354156969699</v>
      </c>
      <c r="I14508" s="8">
        <v>45.646739700169398</v>
      </c>
      <c r="J14508" s="8">
        <v>73.096089962705506</v>
      </c>
      <c r="K14508" s="8">
        <v>0.97491321887305105</v>
      </c>
      <c r="L14508" s="8">
        <v>5.7821243156738499E-2</v>
      </c>
    </row>
    <row r="14509" spans="1:12" x14ac:dyDescent="0.2">
      <c r="A14509" s="7" t="s">
        <v>54894</v>
      </c>
      <c r="B14509" s="7" t="s">
        <v>54895</v>
      </c>
      <c r="C14509" s="7" t="s">
        <v>54896</v>
      </c>
      <c r="D14509" s="7" t="s">
        <v>54897</v>
      </c>
      <c r="E14509" s="8">
        <v>108.726025269395</v>
      </c>
      <c r="F14509" s="8">
        <v>85.505828640615803</v>
      </c>
      <c r="G14509" s="8">
        <v>104.86383402069499</v>
      </c>
      <c r="H14509" s="8">
        <v>150.57300476965</v>
      </c>
      <c r="I14509" s="8">
        <v>104.193644967778</v>
      </c>
      <c r="J14509" s="8">
        <v>100.75406994859399</v>
      </c>
      <c r="K14509" s="8">
        <v>0.80541180676917201</v>
      </c>
      <c r="L14509" s="8">
        <v>0.249460761865365</v>
      </c>
    </row>
    <row r="14510" spans="1:12" x14ac:dyDescent="0.2">
      <c r="A14510" s="7" t="s">
        <v>54898</v>
      </c>
      <c r="B14510" s="7" t="s">
        <v>54899</v>
      </c>
      <c r="C14510" s="7" t="s">
        <v>54900</v>
      </c>
      <c r="D14510" s="7" t="s">
        <v>54901</v>
      </c>
      <c r="E14510" s="8">
        <v>271.81506317348698</v>
      </c>
      <c r="F14510" s="8">
        <v>271.25987017022999</v>
      </c>
      <c r="G14510" s="8">
        <v>190.931320433906</v>
      </c>
      <c r="H14510" s="8">
        <v>247.018458805112</v>
      </c>
      <c r="I14510" s="8">
        <v>186.55624051373599</v>
      </c>
      <c r="J14510" s="8">
        <v>186.69136490474801</v>
      </c>
      <c r="K14510" s="8">
        <v>0.74346339145546303</v>
      </c>
      <c r="L14510" s="8">
        <v>-0.242883106133154</v>
      </c>
    </row>
    <row r="14511" spans="1:12" x14ac:dyDescent="0.2">
      <c r="A14511" s="7" t="s">
        <v>54902</v>
      </c>
      <c r="B14511" s="7" t="s">
        <v>54903</v>
      </c>
      <c r="C14511" s="7" t="s">
        <v>54904</v>
      </c>
      <c r="E14511" s="8">
        <v>22.733623465418901</v>
      </c>
      <c r="F14511" s="8">
        <v>0</v>
      </c>
      <c r="G14511" s="8">
        <v>6.9249701711779501</v>
      </c>
      <c r="H14511" s="8">
        <v>7.8730982886091603</v>
      </c>
      <c r="I14511" s="8">
        <v>0</v>
      </c>
      <c r="J14511" s="8">
        <v>0</v>
      </c>
      <c r="K14511" s="8">
        <v>0.76072676693675301</v>
      </c>
      <c r="L14511" s="8">
        <v>-1.9126967680531199</v>
      </c>
    </row>
    <row r="14512" spans="1:12" x14ac:dyDescent="0.2">
      <c r="A14512" s="7" t="s">
        <v>54905</v>
      </c>
      <c r="B14512" s="7" t="s">
        <v>54906</v>
      </c>
      <c r="C14512" s="7" t="s">
        <v>54907</v>
      </c>
      <c r="D14512" s="7" t="s">
        <v>54908</v>
      </c>
      <c r="E14512" s="8">
        <v>28.6641339346587</v>
      </c>
      <c r="F14512" s="8">
        <v>71.746270008792607</v>
      </c>
      <c r="G14512" s="8">
        <v>76.174671882957497</v>
      </c>
      <c r="H14512" s="8">
        <v>19.682745721522899</v>
      </c>
      <c r="I14512" s="8">
        <v>103.201324539513</v>
      </c>
      <c r="J14512" s="8">
        <v>109.644134944058</v>
      </c>
      <c r="K14512" s="8">
        <v>0.85821904098180501</v>
      </c>
      <c r="L14512" s="8">
        <v>0.39693052369419002</v>
      </c>
    </row>
    <row r="14513" spans="1:12" x14ac:dyDescent="0.2">
      <c r="A14513" s="7" t="s">
        <v>54909</v>
      </c>
      <c r="B14513" s="7" t="s">
        <v>54910</v>
      </c>
      <c r="C14513" s="7" t="s">
        <v>54911</v>
      </c>
      <c r="D14513" s="7" t="s">
        <v>54912</v>
      </c>
      <c r="E14513" s="8">
        <v>36.5714812269783</v>
      </c>
      <c r="F14513" s="8">
        <v>25.553466030528899</v>
      </c>
      <c r="G14513" s="8">
        <v>48.474791198245697</v>
      </c>
      <c r="H14513" s="8">
        <v>23.619294865827499</v>
      </c>
      <c r="I14513" s="8">
        <v>38.700496702317501</v>
      </c>
      <c r="J14513" s="8">
        <v>59.267099969761198</v>
      </c>
      <c r="K14513" s="8">
        <v>0.95125435110142398</v>
      </c>
      <c r="L14513" s="8">
        <v>0.13668414576478699</v>
      </c>
    </row>
    <row r="14514" spans="1:12" x14ac:dyDescent="0.2">
      <c r="A14514" s="7" t="s">
        <v>54913</v>
      </c>
      <c r="B14514" s="7" t="s">
        <v>54914</v>
      </c>
      <c r="C14514" s="7" t="s">
        <v>54915</v>
      </c>
      <c r="D14514" s="7" t="s">
        <v>54916</v>
      </c>
      <c r="E14514" s="8">
        <v>1.97683682307991</v>
      </c>
      <c r="F14514" s="8">
        <v>17.690861098058399</v>
      </c>
      <c r="G14514" s="8">
        <v>9.8928145302542205</v>
      </c>
      <c r="H14514" s="8">
        <v>4.9206864303807301</v>
      </c>
      <c r="I14514" s="8">
        <v>26.792651563142901</v>
      </c>
      <c r="J14514" s="8">
        <v>26.670194986392598</v>
      </c>
      <c r="K14514" s="8">
        <v>0.73631121469287597</v>
      </c>
      <c r="L14514" s="8">
        <v>0.98147125352156395</v>
      </c>
    </row>
    <row r="14515" spans="1:12" x14ac:dyDescent="0.2">
      <c r="A14515" s="7" t="s">
        <v>54917</v>
      </c>
      <c r="B14515" s="7" t="s">
        <v>54918</v>
      </c>
      <c r="C14515" s="7" t="s">
        <v>54919</v>
      </c>
      <c r="D14515" s="7" t="s">
        <v>54920</v>
      </c>
      <c r="E14515" s="8">
        <v>29.6525523461986</v>
      </c>
      <c r="F14515" s="8">
        <v>39.313024662352099</v>
      </c>
      <c r="G14515" s="8">
        <v>30.667725043788099</v>
      </c>
      <c r="H14515" s="8">
        <v>229.30398765574199</v>
      </c>
      <c r="I14515" s="8">
        <v>164.725191091916</v>
      </c>
      <c r="J14515" s="8">
        <v>112.607489942546</v>
      </c>
      <c r="K14515" s="8">
        <v>4.0056333014925E-7</v>
      </c>
      <c r="L14515" s="8">
        <v>2.3461652124490802</v>
      </c>
    </row>
    <row r="14516" spans="1:12" x14ac:dyDescent="0.2">
      <c r="A14516" s="7" t="s">
        <v>54921</v>
      </c>
      <c r="B14516" s="7" t="s">
        <v>54922</v>
      </c>
      <c r="E14516" s="8">
        <v>34.5946444038984</v>
      </c>
      <c r="F14516" s="8">
        <v>47.175629594822503</v>
      </c>
      <c r="G14516" s="8">
        <v>9.8928145302542205</v>
      </c>
      <c r="H14516" s="8">
        <v>50.191001589883399</v>
      </c>
      <c r="I14516" s="8">
        <v>42.669778415375703</v>
      </c>
      <c r="J14516" s="8">
        <v>25.682409986896499</v>
      </c>
      <c r="K14516" s="8">
        <v>0.87567572464324295</v>
      </c>
      <c r="L14516" s="8">
        <v>0.37085143377230401</v>
      </c>
    </row>
    <row r="14517" spans="1:12" x14ac:dyDescent="0.2">
      <c r="A14517" s="7" t="s">
        <v>54923</v>
      </c>
      <c r="B14517" s="7" t="s">
        <v>54924</v>
      </c>
      <c r="E14517" s="8">
        <v>8.8957657038595794</v>
      </c>
      <c r="F14517" s="8">
        <v>15.725209864940799</v>
      </c>
      <c r="G14517" s="8">
        <v>13.8499403423559</v>
      </c>
      <c r="H14517" s="8">
        <v>2.95241185822844</v>
      </c>
      <c r="I14517" s="8">
        <v>8.9308838543809692</v>
      </c>
      <c r="J14517" s="8">
        <v>9.8778499949602097</v>
      </c>
      <c r="K14517" s="8">
        <v>0.76876608255658996</v>
      </c>
      <c r="L14517" s="8">
        <v>-0.82239659122234299</v>
      </c>
    </row>
    <row r="14518" spans="1:12" x14ac:dyDescent="0.2">
      <c r="A14518" s="7" t="s">
        <v>54925</v>
      </c>
      <c r="B14518" s="7" t="s">
        <v>54926</v>
      </c>
      <c r="C14518" s="7" t="s">
        <v>54927</v>
      </c>
      <c r="E14518" s="8">
        <v>3.9536736461598201</v>
      </c>
      <c r="F14518" s="8">
        <v>12.7767330152644</v>
      </c>
      <c r="G14518" s="8">
        <v>22.753473419584701</v>
      </c>
      <c r="H14518" s="8">
        <v>5.9048237164568702</v>
      </c>
      <c r="I14518" s="8">
        <v>16.8694472804974</v>
      </c>
      <c r="J14518" s="8">
        <v>23.706839987904502</v>
      </c>
      <c r="K14518" s="8">
        <v>0.94960125098533399</v>
      </c>
      <c r="L14518" s="8">
        <v>0.23529899761210099</v>
      </c>
    </row>
    <row r="14519" spans="1:12" x14ac:dyDescent="0.2">
      <c r="A14519" s="7" t="s">
        <v>54928</v>
      </c>
      <c r="B14519" s="7" t="s">
        <v>54929</v>
      </c>
      <c r="C14519" s="7" t="s">
        <v>54930</v>
      </c>
      <c r="D14519" s="7" t="s">
        <v>54931</v>
      </c>
      <c r="E14519" s="8">
        <v>12.8494393500194</v>
      </c>
      <c r="F14519" s="8">
        <v>36.364547812675703</v>
      </c>
      <c r="G14519" s="8">
        <v>25.721317778661</v>
      </c>
      <c r="H14519" s="8">
        <v>66.921335453177903</v>
      </c>
      <c r="I14519" s="8">
        <v>51.600662269756697</v>
      </c>
      <c r="J14519" s="8">
        <v>55.315959971777097</v>
      </c>
      <c r="K14519" s="8">
        <v>0.173083913128248</v>
      </c>
      <c r="L14519" s="8">
        <v>1.2138511580831699</v>
      </c>
    </row>
    <row r="14520" spans="1:12" x14ac:dyDescent="0.2">
      <c r="A14520" s="7" t="s">
        <v>54932</v>
      </c>
      <c r="B14520" s="7" t="s">
        <v>54933</v>
      </c>
      <c r="D14520" s="7" t="s">
        <v>54934</v>
      </c>
      <c r="E14520" s="8">
        <v>0</v>
      </c>
      <c r="F14520" s="8">
        <v>12.7767330152644</v>
      </c>
      <c r="G14520" s="8">
        <v>0</v>
      </c>
      <c r="H14520" s="8">
        <v>0</v>
      </c>
      <c r="I14520" s="8">
        <v>0</v>
      </c>
      <c r="J14520" s="8">
        <v>0</v>
      </c>
      <c r="K14520" s="8">
        <v>1</v>
      </c>
      <c r="L14520" s="8">
        <v>-4.5505622687268801</v>
      </c>
    </row>
    <row r="14521" spans="1:12" x14ac:dyDescent="0.2">
      <c r="A14521" s="7" t="s">
        <v>54935</v>
      </c>
      <c r="B14521" s="7" t="s">
        <v>54936</v>
      </c>
      <c r="C14521" s="7" t="s">
        <v>54937</v>
      </c>
      <c r="D14521" s="7" t="s">
        <v>54938</v>
      </c>
      <c r="E14521" s="8">
        <v>122.563883030954</v>
      </c>
      <c r="F14521" s="8">
        <v>101.231038505557</v>
      </c>
      <c r="G14521" s="8">
        <v>93.981738037415099</v>
      </c>
      <c r="H14521" s="8">
        <v>132.85853362028001</v>
      </c>
      <c r="I14521" s="8">
        <v>108.16292668083599</v>
      </c>
      <c r="J14521" s="8">
        <v>118.534199939522</v>
      </c>
      <c r="K14521" s="8">
        <v>0.86302689635404894</v>
      </c>
      <c r="L14521" s="8">
        <v>0.178265790167218</v>
      </c>
    </row>
    <row r="14522" spans="1:12" x14ac:dyDescent="0.2">
      <c r="A14522" s="7" t="s">
        <v>54939</v>
      </c>
      <c r="B14522" s="7" t="s">
        <v>54940</v>
      </c>
      <c r="C14522" s="7" t="s">
        <v>54941</v>
      </c>
      <c r="E14522" s="8">
        <v>213.49837689263001</v>
      </c>
      <c r="F14522" s="8">
        <v>0</v>
      </c>
      <c r="G14522" s="8">
        <v>0</v>
      </c>
      <c r="H14522" s="8">
        <v>0</v>
      </c>
      <c r="I14522" s="8">
        <v>0</v>
      </c>
      <c r="J14522" s="8">
        <v>0</v>
      </c>
      <c r="K14522" s="8">
        <v>1</v>
      </c>
      <c r="L14522" s="8">
        <v>-22.651672487551899</v>
      </c>
    </row>
    <row r="14523" spans="1:12" x14ac:dyDescent="0.2">
      <c r="A14523" s="7" t="s">
        <v>54942</v>
      </c>
      <c r="B14523" s="7" t="s">
        <v>54943</v>
      </c>
      <c r="C14523" s="7" t="s">
        <v>54944</v>
      </c>
      <c r="D14523" s="7" t="s">
        <v>54945</v>
      </c>
      <c r="E14523" s="8">
        <v>671.13610143562903</v>
      </c>
      <c r="F14523" s="8">
        <v>677.16684980901505</v>
      </c>
      <c r="G14523" s="8">
        <v>617.31162668786305</v>
      </c>
      <c r="H14523" s="8">
        <v>854.23116431409403</v>
      </c>
      <c r="I14523" s="8">
        <v>617.22330638055098</v>
      </c>
      <c r="J14523" s="8">
        <v>703.30291964116702</v>
      </c>
      <c r="K14523" s="8">
        <v>0.78374171461979403</v>
      </c>
      <c r="L14523" s="8">
        <v>0.145904854653922</v>
      </c>
    </row>
    <row r="14524" spans="1:12" x14ac:dyDescent="0.2">
      <c r="A14524" s="7" t="s">
        <v>54946</v>
      </c>
      <c r="B14524" s="7" t="s">
        <v>54947</v>
      </c>
      <c r="C14524" s="7" t="s">
        <v>54948</v>
      </c>
      <c r="D14524" s="7" t="s">
        <v>54949</v>
      </c>
      <c r="E14524" s="8">
        <v>312.34021804662501</v>
      </c>
      <c r="F14524" s="8">
        <v>361.67982689363902</v>
      </c>
      <c r="G14524" s="8">
        <v>333.387849669567</v>
      </c>
      <c r="H14524" s="8">
        <v>832.58014402041897</v>
      </c>
      <c r="I14524" s="8">
        <v>573.56120753691096</v>
      </c>
      <c r="J14524" s="8">
        <v>708.24184463864697</v>
      </c>
      <c r="K14524" s="8">
        <v>4.5750649065529999E-6</v>
      </c>
      <c r="L14524" s="8">
        <v>1.0696043514081699</v>
      </c>
    </row>
    <row r="14525" spans="1:12" x14ac:dyDescent="0.2">
      <c r="A14525" s="7" t="s">
        <v>54950</v>
      </c>
      <c r="B14525" s="7" t="s">
        <v>54951</v>
      </c>
      <c r="C14525" s="7" t="s">
        <v>54952</v>
      </c>
      <c r="D14525" s="7" t="s">
        <v>54953</v>
      </c>
      <c r="E14525" s="8">
        <v>147.27434331945301</v>
      </c>
      <c r="F14525" s="8">
        <v>213.27315879326</v>
      </c>
      <c r="G14525" s="8">
        <v>185.984913168779</v>
      </c>
      <c r="H14525" s="8">
        <v>284.415675676006</v>
      </c>
      <c r="I14525" s="8">
        <v>180.60231794414801</v>
      </c>
      <c r="J14525" s="8">
        <v>142.24103992742701</v>
      </c>
      <c r="K14525" s="8">
        <v>0.90300305864782204</v>
      </c>
      <c r="L14525" s="8">
        <v>0.15203408395874499</v>
      </c>
    </row>
    <row r="14526" spans="1:12" x14ac:dyDescent="0.2">
      <c r="A14526" s="7" t="s">
        <v>54954</v>
      </c>
      <c r="B14526" s="7" t="s">
        <v>54955</v>
      </c>
      <c r="C14526" s="7" t="s">
        <v>54956</v>
      </c>
      <c r="D14526" s="7" t="s">
        <v>54957</v>
      </c>
      <c r="E14526" s="8">
        <v>11.861020938479401</v>
      </c>
      <c r="F14526" s="8">
        <v>3.9313024662352101</v>
      </c>
      <c r="G14526" s="8">
        <v>1.9785629060508401</v>
      </c>
      <c r="H14526" s="8">
        <v>0</v>
      </c>
      <c r="I14526" s="8">
        <v>0.99232042826455202</v>
      </c>
      <c r="J14526" s="8">
        <v>0</v>
      </c>
      <c r="K14526" s="8">
        <v>1</v>
      </c>
      <c r="L14526" s="8">
        <v>-4.0646184498575</v>
      </c>
    </row>
    <row r="14527" spans="1:12" x14ac:dyDescent="0.2">
      <c r="A14527" s="7" t="s">
        <v>54958</v>
      </c>
      <c r="B14527" s="7" t="s">
        <v>54959</v>
      </c>
      <c r="C14527" s="7" t="s">
        <v>54960</v>
      </c>
      <c r="D14527" s="7" t="s">
        <v>54961</v>
      </c>
      <c r="E14527" s="8">
        <v>457.63772454299902</v>
      </c>
      <c r="F14527" s="8">
        <v>359.71417566052202</v>
      </c>
      <c r="G14527" s="8">
        <v>338.334256934694</v>
      </c>
      <c r="H14527" s="8">
        <v>396.60732628868601</v>
      </c>
      <c r="I14527" s="8">
        <v>344.33518860779901</v>
      </c>
      <c r="J14527" s="8">
        <v>270.65308986191002</v>
      </c>
      <c r="K14527" s="8">
        <v>0.78216164722453696</v>
      </c>
      <c r="L14527" s="8">
        <v>-0.192088466959807</v>
      </c>
    </row>
    <row r="14528" spans="1:12" x14ac:dyDescent="0.2">
      <c r="A14528" s="7" t="s">
        <v>54962</v>
      </c>
      <c r="B14528" s="7" t="s">
        <v>54963</v>
      </c>
      <c r="C14528" s="7" t="s">
        <v>54964</v>
      </c>
      <c r="D14528" s="7" t="s">
        <v>54965</v>
      </c>
      <c r="E14528" s="8">
        <v>0.98841841153995402</v>
      </c>
      <c r="F14528" s="8">
        <v>14.742384248382001</v>
      </c>
      <c r="G14528" s="8">
        <v>2.96784435907627</v>
      </c>
      <c r="H14528" s="8">
        <v>0</v>
      </c>
      <c r="I14528" s="8">
        <v>7.93856342611641</v>
      </c>
      <c r="J14528" s="8">
        <v>1.9755699989920401</v>
      </c>
      <c r="K14528" s="8">
        <v>0.88406936367957301</v>
      </c>
      <c r="L14528" s="8">
        <v>-0.91631775644234803</v>
      </c>
    </row>
    <row r="14529" spans="1:12" x14ac:dyDescent="0.2">
      <c r="A14529" s="7" t="s">
        <v>54966</v>
      </c>
      <c r="B14529" s="7" t="s">
        <v>54967</v>
      </c>
      <c r="C14529" s="7" t="s">
        <v>54968</v>
      </c>
      <c r="D14529" s="7" t="s">
        <v>54969</v>
      </c>
      <c r="E14529" s="8">
        <v>341.99277039282401</v>
      </c>
      <c r="F14529" s="8">
        <v>321.38397661472902</v>
      </c>
      <c r="G14529" s="8">
        <v>343.28066419982099</v>
      </c>
      <c r="H14529" s="8">
        <v>594.41892078999194</v>
      </c>
      <c r="I14529" s="8">
        <v>390.97424873623299</v>
      </c>
      <c r="J14529" s="8">
        <v>390.17507480092797</v>
      </c>
      <c r="K14529" s="8">
        <v>0.269948794222238</v>
      </c>
      <c r="L14529" s="8">
        <v>0.45051320500394798</v>
      </c>
    </row>
    <row r="14530" spans="1:12" x14ac:dyDescent="0.2">
      <c r="A14530" s="7" t="s">
        <v>54970</v>
      </c>
      <c r="B14530" s="7" t="s">
        <v>54971</v>
      </c>
      <c r="C14530" s="7" t="s">
        <v>54972</v>
      </c>
      <c r="D14530" s="7" t="s">
        <v>54973</v>
      </c>
      <c r="E14530" s="8">
        <v>8.8957657038595794</v>
      </c>
      <c r="F14530" s="8">
        <v>18.6736867146173</v>
      </c>
      <c r="G14530" s="8">
        <v>22.753473419584701</v>
      </c>
      <c r="H14530" s="8">
        <v>13.777922005065999</v>
      </c>
      <c r="I14530" s="8">
        <v>20.838728993555598</v>
      </c>
      <c r="J14530" s="8">
        <v>19.755699989920402</v>
      </c>
      <c r="K14530" s="8">
        <v>0.96931924944207104</v>
      </c>
      <c r="L14530" s="8">
        <v>0.111527090001002</v>
      </c>
    </row>
    <row r="14531" spans="1:12" x14ac:dyDescent="0.2">
      <c r="A14531" s="7" t="s">
        <v>54974</v>
      </c>
      <c r="B14531" s="7" t="s">
        <v>54975</v>
      </c>
      <c r="E14531" s="8">
        <v>0.98841841153995402</v>
      </c>
      <c r="F14531" s="8">
        <v>13.7595586318232</v>
      </c>
      <c r="G14531" s="8">
        <v>6.9249701711779501</v>
      </c>
      <c r="H14531" s="8">
        <v>11.8096474329137</v>
      </c>
      <c r="I14531" s="8">
        <v>10.9155247109101</v>
      </c>
      <c r="J14531" s="8">
        <v>3.9511399979840802</v>
      </c>
      <c r="K14531" s="8">
        <v>0.94895798258325503</v>
      </c>
      <c r="L14531" s="8">
        <v>0.29935010171807802</v>
      </c>
    </row>
    <row r="14532" spans="1:12" x14ac:dyDescent="0.2">
      <c r="A14532" s="7" t="s">
        <v>54976</v>
      </c>
      <c r="B14532" s="7" t="s">
        <v>54977</v>
      </c>
      <c r="C14532" s="7" t="s">
        <v>54978</v>
      </c>
      <c r="D14532" s="7" t="s">
        <v>54979</v>
      </c>
      <c r="E14532" s="8">
        <v>57.328267869317301</v>
      </c>
      <c r="F14532" s="8">
        <v>28.501942880205299</v>
      </c>
      <c r="G14532" s="8">
        <v>22.753473419584701</v>
      </c>
      <c r="H14532" s="8">
        <v>22.635157579751301</v>
      </c>
      <c r="I14532" s="8">
        <v>17.861767708761899</v>
      </c>
      <c r="J14532" s="8">
        <v>14.816774992440299</v>
      </c>
      <c r="K14532" s="8">
        <v>0.46630758157685698</v>
      </c>
      <c r="L14532" s="8">
        <v>-0.97297357589630995</v>
      </c>
    </row>
    <row r="14533" spans="1:12" x14ac:dyDescent="0.2">
      <c r="A14533" s="7" t="s">
        <v>54980</v>
      </c>
      <c r="B14533" s="7" t="s">
        <v>54981</v>
      </c>
      <c r="C14533" s="7" t="s">
        <v>54982</v>
      </c>
      <c r="D14533" s="7" t="s">
        <v>54983</v>
      </c>
      <c r="E14533" s="8">
        <v>17.791531407719201</v>
      </c>
      <c r="F14533" s="8">
        <v>55.0382345272929</v>
      </c>
      <c r="G14533" s="8">
        <v>72.217546070855803</v>
      </c>
      <c r="H14533" s="8">
        <v>399.55973814691498</v>
      </c>
      <c r="I14533" s="8">
        <v>290.74988548151401</v>
      </c>
      <c r="J14533" s="8">
        <v>157.05781491986701</v>
      </c>
      <c r="K14533" s="8">
        <v>2.6430172329876802E-5</v>
      </c>
      <c r="L14533" s="8">
        <v>2.54645946776568</v>
      </c>
    </row>
    <row r="14534" spans="1:12" x14ac:dyDescent="0.2">
      <c r="A14534" s="7" t="s">
        <v>54984</v>
      </c>
      <c r="B14534" s="7" t="s">
        <v>846</v>
      </c>
      <c r="C14534" s="7" t="s">
        <v>54985</v>
      </c>
      <c r="D14534" s="7" t="s">
        <v>848</v>
      </c>
      <c r="E14534" s="8">
        <v>1023.01305594385</v>
      </c>
      <c r="F14534" s="8">
        <v>777.415062698013</v>
      </c>
      <c r="G14534" s="8">
        <v>682.60420258754095</v>
      </c>
      <c r="H14534" s="8">
        <v>443.84591602034101</v>
      </c>
      <c r="I14534" s="8">
        <v>437.61330886466698</v>
      </c>
      <c r="J14534" s="8">
        <v>338.810254827135</v>
      </c>
      <c r="K14534" s="8">
        <v>6.8068250107234497E-5</v>
      </c>
      <c r="L14534" s="8">
        <v>-1.02490005603491</v>
      </c>
    </row>
    <row r="14535" spans="1:12" x14ac:dyDescent="0.2">
      <c r="A14535" s="7" t="s">
        <v>54986</v>
      </c>
      <c r="B14535" s="7" t="s">
        <v>54987</v>
      </c>
      <c r="C14535" s="7" t="s">
        <v>54988</v>
      </c>
      <c r="D14535" s="7" t="s">
        <v>54989</v>
      </c>
      <c r="E14535" s="8">
        <v>33.606225992358397</v>
      </c>
      <c r="F14535" s="8">
        <v>117.93907398705601</v>
      </c>
      <c r="G14535" s="8">
        <v>115.745930003974</v>
      </c>
      <c r="H14535" s="8">
        <v>107.27096418230001</v>
      </c>
      <c r="I14535" s="8">
        <v>88.316518115545094</v>
      </c>
      <c r="J14535" s="8">
        <v>92.851789952625893</v>
      </c>
      <c r="K14535" s="8">
        <v>0.95480716981248004</v>
      </c>
      <c r="L14535" s="8">
        <v>0.10983002869814799</v>
      </c>
    </row>
    <row r="14536" spans="1:12" x14ac:dyDescent="0.2">
      <c r="A14536" s="7" t="s">
        <v>54990</v>
      </c>
      <c r="B14536" s="7" t="s">
        <v>54991</v>
      </c>
      <c r="C14536" s="7" t="s">
        <v>54992</v>
      </c>
      <c r="D14536" s="7" t="s">
        <v>54993</v>
      </c>
      <c r="E14536" s="8">
        <v>1544.8979772369501</v>
      </c>
      <c r="F14536" s="8">
        <v>1206.9098571342099</v>
      </c>
      <c r="G14536" s="8">
        <v>1248.47319371808</v>
      </c>
      <c r="H14536" s="8">
        <v>1293.15639390405</v>
      </c>
      <c r="I14536" s="8">
        <v>1076.6676646670401</v>
      </c>
      <c r="J14536" s="8">
        <v>1063.8444444572101</v>
      </c>
      <c r="K14536" s="8">
        <v>0.55567890049913304</v>
      </c>
      <c r="L14536" s="8">
        <v>-0.22032592033489101</v>
      </c>
    </row>
    <row r="14537" spans="1:12" x14ac:dyDescent="0.2">
      <c r="A14537" s="7" t="s">
        <v>54994</v>
      </c>
      <c r="B14537" s="7" t="s">
        <v>54995</v>
      </c>
      <c r="C14537" s="7" t="s">
        <v>54996</v>
      </c>
      <c r="D14537" s="7" t="s">
        <v>29070</v>
      </c>
      <c r="E14537" s="8">
        <v>0</v>
      </c>
      <c r="F14537" s="8">
        <v>4.9141280827940097</v>
      </c>
      <c r="G14537" s="8">
        <v>0</v>
      </c>
      <c r="H14537" s="8">
        <v>113.17578789875699</v>
      </c>
      <c r="I14537" s="8">
        <v>61.523866552402197</v>
      </c>
      <c r="J14537" s="8">
        <v>8.8900649954641793</v>
      </c>
      <c r="K14537" s="8">
        <v>1.25612293201072E-3</v>
      </c>
      <c r="L14537" s="8">
        <v>5.2208155870534201</v>
      </c>
    </row>
    <row r="14538" spans="1:12" x14ac:dyDescent="0.2">
      <c r="A14538" s="7" t="s">
        <v>54997</v>
      </c>
      <c r="B14538" s="7" t="s">
        <v>54998</v>
      </c>
      <c r="C14538" s="7" t="s">
        <v>54999</v>
      </c>
      <c r="D14538" s="7" t="s">
        <v>55000</v>
      </c>
      <c r="E14538" s="8">
        <v>105.76077003477501</v>
      </c>
      <c r="F14538" s="8">
        <v>94.351259189645106</v>
      </c>
      <c r="G14538" s="8">
        <v>98.928145302542205</v>
      </c>
      <c r="H14538" s="8">
        <v>76.762708313939299</v>
      </c>
      <c r="I14538" s="8">
        <v>93.278120256867894</v>
      </c>
      <c r="J14538" s="8">
        <v>93.839574952121893</v>
      </c>
      <c r="K14538" s="8">
        <v>0.86750484536873296</v>
      </c>
      <c r="L14538" s="8">
        <v>-0.180491650189575</v>
      </c>
    </row>
    <row r="14539" spans="1:12" x14ac:dyDescent="0.2">
      <c r="A14539" s="7" t="s">
        <v>55001</v>
      </c>
      <c r="B14539" s="7" t="s">
        <v>55002</v>
      </c>
      <c r="E14539" s="8">
        <v>3.9536736461598201</v>
      </c>
      <c r="F14539" s="8">
        <v>6.8797793159116196</v>
      </c>
      <c r="G14539" s="8">
        <v>1.9785629060508401</v>
      </c>
      <c r="H14539" s="8">
        <v>0</v>
      </c>
      <c r="I14539" s="8">
        <v>9.9232042826455196</v>
      </c>
      <c r="J14539" s="8">
        <v>8.8900649954641793</v>
      </c>
      <c r="K14539" s="8">
        <v>0.92595267407885595</v>
      </c>
      <c r="L14539" s="8">
        <v>0.553713726936232</v>
      </c>
    </row>
    <row r="14540" spans="1:12" x14ac:dyDescent="0.2">
      <c r="A14540" s="7" t="s">
        <v>55003</v>
      </c>
      <c r="B14540" s="7" t="s">
        <v>55004</v>
      </c>
      <c r="E14540" s="8">
        <v>6.9189288807796796</v>
      </c>
      <c r="F14540" s="8">
        <v>1.9656512331176099</v>
      </c>
      <c r="G14540" s="8">
        <v>14.839221795381301</v>
      </c>
      <c r="H14540" s="8">
        <v>0</v>
      </c>
      <c r="I14540" s="8">
        <v>0</v>
      </c>
      <c r="J14540" s="8">
        <v>2.9633549984880601</v>
      </c>
      <c r="K14540" s="8">
        <v>0.44339630365017602</v>
      </c>
      <c r="L14540" s="8">
        <v>-3.00072617696667</v>
      </c>
    </row>
    <row r="14541" spans="1:12" x14ac:dyDescent="0.2">
      <c r="A14541" s="7" t="s">
        <v>55005</v>
      </c>
      <c r="B14541" s="7" t="s">
        <v>55006</v>
      </c>
      <c r="C14541" s="7" t="s">
        <v>55007</v>
      </c>
      <c r="D14541" s="7" t="s">
        <v>55008</v>
      </c>
      <c r="E14541" s="8">
        <v>11.861020938479401</v>
      </c>
      <c r="F14541" s="8">
        <v>9.8282561655880301</v>
      </c>
      <c r="G14541" s="8">
        <v>5.9356887181525302</v>
      </c>
      <c r="H14541" s="8">
        <v>7.8730982886091603</v>
      </c>
      <c r="I14541" s="8">
        <v>3.9692817130582099</v>
      </c>
      <c r="J14541" s="8">
        <v>0.98778499949602006</v>
      </c>
      <c r="K14541" s="8">
        <v>0.74359041358029299</v>
      </c>
      <c r="L14541" s="8">
        <v>-1.10611428019573</v>
      </c>
    </row>
    <row r="14542" spans="1:12" x14ac:dyDescent="0.2">
      <c r="A14542" s="7" t="s">
        <v>55009</v>
      </c>
      <c r="B14542" s="7" t="s">
        <v>55010</v>
      </c>
      <c r="C14542" s="7" t="s">
        <v>55011</v>
      </c>
      <c r="D14542" s="7" t="s">
        <v>55012</v>
      </c>
      <c r="E14542" s="8">
        <v>82.038728157816195</v>
      </c>
      <c r="F14542" s="8">
        <v>96.316910422762703</v>
      </c>
      <c r="G14542" s="8">
        <v>72.217546070855803</v>
      </c>
      <c r="H14542" s="8">
        <v>154.50955391395499</v>
      </c>
      <c r="I14542" s="8">
        <v>141.90182124183099</v>
      </c>
      <c r="J14542" s="8">
        <v>118.534199939522</v>
      </c>
      <c r="K14542" s="8">
        <v>0.13470210732627499</v>
      </c>
      <c r="L14542" s="8">
        <v>0.72762724321210703</v>
      </c>
    </row>
    <row r="14543" spans="1:12" x14ac:dyDescent="0.2">
      <c r="A14543" s="7" t="s">
        <v>55013</v>
      </c>
      <c r="B14543" s="7" t="s">
        <v>55014</v>
      </c>
      <c r="D14543" s="7" t="s">
        <v>55015</v>
      </c>
      <c r="E14543" s="8">
        <v>319.25914692740503</v>
      </c>
      <c r="F14543" s="8">
        <v>378.38786237513898</v>
      </c>
      <c r="G14543" s="8">
        <v>585.65462019104996</v>
      </c>
      <c r="H14543" s="8">
        <v>189.93849621269601</v>
      </c>
      <c r="I14543" s="8">
        <v>281.81900162713299</v>
      </c>
      <c r="J14543" s="8">
        <v>529.45275972986701</v>
      </c>
      <c r="K14543" s="8">
        <v>0.72835369060797195</v>
      </c>
      <c r="L14543" s="8">
        <v>-0.35811624261099601</v>
      </c>
    </row>
    <row r="14544" spans="1:12" x14ac:dyDescent="0.2">
      <c r="A14544" s="7" t="s">
        <v>55016</v>
      </c>
      <c r="B14544" s="7" t="s">
        <v>55017</v>
      </c>
      <c r="C14544" s="7" t="s">
        <v>55018</v>
      </c>
      <c r="D14544" s="7" t="s">
        <v>55019</v>
      </c>
      <c r="E14544" s="8">
        <v>0</v>
      </c>
      <c r="F14544" s="8">
        <v>19.656512331176099</v>
      </c>
      <c r="G14544" s="8">
        <v>4.9464072651271103</v>
      </c>
      <c r="H14544" s="8">
        <v>17.714471149370599</v>
      </c>
      <c r="I14544" s="8">
        <v>16.8694472804974</v>
      </c>
      <c r="J14544" s="8">
        <v>15.8045599919363</v>
      </c>
      <c r="K14544" s="8">
        <v>0.77149289217981898</v>
      </c>
      <c r="L14544" s="8">
        <v>1.03382107962176</v>
      </c>
    </row>
    <row r="14545" spans="1:12" x14ac:dyDescent="0.2">
      <c r="A14545" s="7" t="s">
        <v>55020</v>
      </c>
      <c r="B14545" s="7" t="s">
        <v>55021</v>
      </c>
      <c r="E14545" s="8">
        <v>44.478828519297899</v>
      </c>
      <c r="F14545" s="8">
        <v>53.072583294175303</v>
      </c>
      <c r="G14545" s="8">
        <v>45.506946839169402</v>
      </c>
      <c r="H14545" s="8">
        <v>19.682745721522899</v>
      </c>
      <c r="I14545" s="8">
        <v>35.723535417523898</v>
      </c>
      <c r="J14545" s="8">
        <v>78.035014960185606</v>
      </c>
      <c r="K14545" s="8">
        <v>0.96623871469435296</v>
      </c>
      <c r="L14545" s="8">
        <v>-0.10047476505205601</v>
      </c>
    </row>
    <row r="14546" spans="1:12" x14ac:dyDescent="0.2">
      <c r="A14546" s="7" t="s">
        <v>55022</v>
      </c>
      <c r="B14546" s="7" t="s">
        <v>55023</v>
      </c>
      <c r="D14546" s="7" t="s">
        <v>55024</v>
      </c>
      <c r="E14546" s="8">
        <v>36.5714812269783</v>
      </c>
      <c r="F14546" s="8">
        <v>48.158455211381302</v>
      </c>
      <c r="G14546" s="8">
        <v>48.474791198245697</v>
      </c>
      <c r="H14546" s="8">
        <v>35.428942298741198</v>
      </c>
      <c r="I14546" s="8">
        <v>56.562264411079397</v>
      </c>
      <c r="J14546" s="8">
        <v>40.499184979336803</v>
      </c>
      <c r="K14546" s="8">
        <v>0.99726154441259096</v>
      </c>
      <c r="L14546" s="8">
        <v>-7.9247871796875105E-3</v>
      </c>
    </row>
    <row r="14547" spans="1:12" x14ac:dyDescent="0.2">
      <c r="A14547" s="7" t="s">
        <v>55025</v>
      </c>
      <c r="B14547" s="7" t="s">
        <v>55026</v>
      </c>
      <c r="C14547" s="7" t="s">
        <v>55027</v>
      </c>
      <c r="D14547" s="7" t="s">
        <v>55028</v>
      </c>
      <c r="E14547" s="8">
        <v>0</v>
      </c>
      <c r="F14547" s="8">
        <v>9.8282561655880301</v>
      </c>
      <c r="G14547" s="8">
        <v>15.828503248406699</v>
      </c>
      <c r="H14547" s="8">
        <v>1.9682745721522901</v>
      </c>
      <c r="I14547" s="8">
        <v>1.9846408565291001</v>
      </c>
      <c r="J14547" s="8">
        <v>25.682409986896499</v>
      </c>
      <c r="K14547" s="8">
        <v>0.97319703033295402</v>
      </c>
      <c r="L14547" s="8">
        <v>0.207999005178576</v>
      </c>
    </row>
    <row r="14548" spans="1:12" x14ac:dyDescent="0.2">
      <c r="A14548" s="7" t="s">
        <v>55029</v>
      </c>
      <c r="B14548" s="7" t="s">
        <v>55030</v>
      </c>
      <c r="C14548" s="7" t="s">
        <v>55031</v>
      </c>
      <c r="D14548" s="7" t="s">
        <v>55032</v>
      </c>
      <c r="E14548" s="8">
        <v>1035.8624952938701</v>
      </c>
      <c r="F14548" s="8">
        <v>1005.43060573966</v>
      </c>
      <c r="G14548" s="8">
        <v>934.870973109023</v>
      </c>
      <c r="H14548" s="8">
        <v>867.024949033084</v>
      </c>
      <c r="I14548" s="8">
        <v>782.94081790073096</v>
      </c>
      <c r="J14548" s="8">
        <v>843.568389569602</v>
      </c>
      <c r="K14548" s="8">
        <v>0.31178102273421998</v>
      </c>
      <c r="L14548" s="8">
        <v>-0.25524885714760998</v>
      </c>
    </row>
    <row r="14549" spans="1:12" x14ac:dyDescent="0.2">
      <c r="A14549" s="7" t="s">
        <v>55033</v>
      </c>
      <c r="B14549" s="7" t="s">
        <v>55034</v>
      </c>
      <c r="C14549" s="7" t="s">
        <v>55035</v>
      </c>
      <c r="D14549" s="7" t="s">
        <v>55036</v>
      </c>
      <c r="E14549" s="8">
        <v>4.94209205769977</v>
      </c>
      <c r="F14549" s="8">
        <v>24.5706404139701</v>
      </c>
      <c r="G14549" s="8">
        <v>13.8499403423559</v>
      </c>
      <c r="H14549" s="8">
        <v>22.635157579751301</v>
      </c>
      <c r="I14549" s="8">
        <v>15.8771268522328</v>
      </c>
      <c r="J14549" s="8">
        <v>19.755699989920402</v>
      </c>
      <c r="K14549" s="8">
        <v>0.88490572866072803</v>
      </c>
      <c r="L14549" s="8">
        <v>0.42605553287363601</v>
      </c>
    </row>
    <row r="14550" spans="1:12" x14ac:dyDescent="0.2">
      <c r="A14550" s="7" t="s">
        <v>55037</v>
      </c>
      <c r="B14550" s="7" t="s">
        <v>55038</v>
      </c>
      <c r="C14550" s="7" t="s">
        <v>55039</v>
      </c>
      <c r="D14550" s="7" t="s">
        <v>55040</v>
      </c>
      <c r="E14550" s="8">
        <v>10.872602526939501</v>
      </c>
      <c r="F14550" s="8">
        <v>0</v>
      </c>
      <c r="G14550" s="8">
        <v>0</v>
      </c>
      <c r="H14550" s="8">
        <v>0</v>
      </c>
      <c r="I14550" s="8">
        <v>0</v>
      </c>
      <c r="J14550" s="8">
        <v>0</v>
      </c>
      <c r="K14550" s="8">
        <v>1</v>
      </c>
      <c r="L14550" s="8">
        <v>-4.3175243228301197</v>
      </c>
    </row>
    <row r="14551" spans="1:12" x14ac:dyDescent="0.2">
      <c r="A14551" s="7" t="s">
        <v>55041</v>
      </c>
      <c r="B14551" s="7" t="s">
        <v>55042</v>
      </c>
      <c r="C14551" s="7" t="s">
        <v>55043</v>
      </c>
      <c r="D14551" s="7" t="s">
        <v>55044</v>
      </c>
      <c r="E14551" s="8">
        <v>0.98841841153995402</v>
      </c>
      <c r="F14551" s="8">
        <v>22.604989180852499</v>
      </c>
      <c r="G14551" s="8">
        <v>18.796347607483</v>
      </c>
      <c r="H14551" s="8">
        <v>3.9365491443045801</v>
      </c>
      <c r="I14551" s="8">
        <v>18.854088137026501</v>
      </c>
      <c r="J14551" s="8">
        <v>7.9022799959681604</v>
      </c>
      <c r="K14551" s="8">
        <v>0.91711455628477001</v>
      </c>
      <c r="L14551" s="8">
        <v>-0.46620471172330502</v>
      </c>
    </row>
    <row r="14552" spans="1:12" x14ac:dyDescent="0.2">
      <c r="A14552" s="7" t="s">
        <v>55045</v>
      </c>
      <c r="B14552" s="7" t="s">
        <v>55046</v>
      </c>
      <c r="C14552" s="7" t="s">
        <v>55047</v>
      </c>
      <c r="D14552" s="7" t="s">
        <v>55048</v>
      </c>
      <c r="E14552" s="8">
        <v>0</v>
      </c>
      <c r="F14552" s="8">
        <v>0</v>
      </c>
      <c r="G14552" s="8">
        <v>0</v>
      </c>
      <c r="H14552" s="8">
        <v>0</v>
      </c>
      <c r="I14552" s="8">
        <v>0</v>
      </c>
      <c r="J14552" s="8">
        <v>30.621334984376599</v>
      </c>
      <c r="K14552" s="8">
        <v>0.30971757086562401</v>
      </c>
      <c r="L14552" s="8">
        <v>5.8132588889983801</v>
      </c>
    </row>
    <row r="14553" spans="1:12" x14ac:dyDescent="0.2">
      <c r="A14553" s="7" t="s">
        <v>55049</v>
      </c>
      <c r="B14553" s="7" t="s">
        <v>55050</v>
      </c>
      <c r="C14553" s="7" t="s">
        <v>55051</v>
      </c>
      <c r="D14553" s="7" t="s">
        <v>55052</v>
      </c>
      <c r="E14553" s="8">
        <v>5.9305104692397199</v>
      </c>
      <c r="F14553" s="8">
        <v>51.106932061057698</v>
      </c>
      <c r="G14553" s="8">
        <v>23.742754872610099</v>
      </c>
      <c r="H14553" s="8">
        <v>0</v>
      </c>
      <c r="I14553" s="8">
        <v>23.815690278349201</v>
      </c>
      <c r="J14553" s="8">
        <v>18.767914990424401</v>
      </c>
      <c r="K14553" s="8">
        <v>0.80201294918479504</v>
      </c>
      <c r="L14553" s="8">
        <v>-0.92401109191465902</v>
      </c>
    </row>
    <row r="14554" spans="1:12" x14ac:dyDescent="0.2">
      <c r="A14554" s="7" t="s">
        <v>55053</v>
      </c>
      <c r="B14554" s="7" t="s">
        <v>55054</v>
      </c>
      <c r="D14554" s="7" t="s">
        <v>55055</v>
      </c>
      <c r="E14554" s="8">
        <v>16.803112996179198</v>
      </c>
      <c r="F14554" s="8">
        <v>40.295850278910898</v>
      </c>
      <c r="G14554" s="8">
        <v>30.667725043788099</v>
      </c>
      <c r="H14554" s="8">
        <v>23.619294865827499</v>
      </c>
      <c r="I14554" s="8">
        <v>30.761933276201098</v>
      </c>
      <c r="J14554" s="8">
        <v>41.486969978832903</v>
      </c>
      <c r="K14554" s="8">
        <v>0.95705328341231699</v>
      </c>
      <c r="L14554" s="8">
        <v>0.12720207465344499</v>
      </c>
    </row>
    <row r="14555" spans="1:12" x14ac:dyDescent="0.2">
      <c r="A14555" s="7" t="s">
        <v>55056</v>
      </c>
      <c r="B14555" s="7" t="s">
        <v>55057</v>
      </c>
      <c r="C14555" s="7" t="s">
        <v>55058</v>
      </c>
      <c r="D14555" s="7" t="s">
        <v>46447</v>
      </c>
      <c r="E14555" s="8">
        <v>29.6525523461986</v>
      </c>
      <c r="F14555" s="8">
        <v>12.7767330152644</v>
      </c>
      <c r="G14555" s="8">
        <v>26.710599231686398</v>
      </c>
      <c r="H14555" s="8">
        <v>62.984786308873304</v>
      </c>
      <c r="I14555" s="8">
        <v>22.823369850084699</v>
      </c>
      <c r="J14555" s="8">
        <v>34.572474982360703</v>
      </c>
      <c r="K14555" s="8">
        <v>0.604479572468824</v>
      </c>
      <c r="L14555" s="8">
        <v>0.80035627932903997</v>
      </c>
    </row>
    <row r="14556" spans="1:12" x14ac:dyDescent="0.2">
      <c r="A14556" s="7" t="s">
        <v>55059</v>
      </c>
      <c r="B14556" s="7" t="s">
        <v>55060</v>
      </c>
      <c r="C14556" s="7" t="s">
        <v>55061</v>
      </c>
      <c r="D14556" s="7" t="s">
        <v>55062</v>
      </c>
      <c r="E14556" s="8">
        <v>31.6293891692785</v>
      </c>
      <c r="F14556" s="8">
        <v>18.6736867146173</v>
      </c>
      <c r="G14556" s="8">
        <v>50.453354104296501</v>
      </c>
      <c r="H14556" s="8">
        <v>47.238589731654997</v>
      </c>
      <c r="I14556" s="8">
        <v>65.493148265460405</v>
      </c>
      <c r="J14556" s="8">
        <v>34.572474982360703</v>
      </c>
      <c r="K14556" s="8">
        <v>0.72441855382342502</v>
      </c>
      <c r="L14556" s="8">
        <v>0.548033929972644</v>
      </c>
    </row>
    <row r="14557" spans="1:12" x14ac:dyDescent="0.2">
      <c r="A14557" s="7" t="s">
        <v>55063</v>
      </c>
      <c r="B14557" s="7" t="s">
        <v>55064</v>
      </c>
      <c r="C14557" s="7" t="s">
        <v>55065</v>
      </c>
      <c r="D14557" s="7" t="s">
        <v>55066</v>
      </c>
      <c r="E14557" s="8">
        <v>5252.4554389233199</v>
      </c>
      <c r="F14557" s="8">
        <v>4709.7003545497801</v>
      </c>
      <c r="G14557" s="8">
        <v>4816.8113947807797</v>
      </c>
      <c r="H14557" s="8">
        <v>6552.3860506949704</v>
      </c>
      <c r="I14557" s="8">
        <v>5912.2451116002003</v>
      </c>
      <c r="J14557" s="8">
        <v>4905.3403074972402</v>
      </c>
      <c r="K14557" s="8">
        <v>0.407158483367625</v>
      </c>
      <c r="L14557" s="8">
        <v>0.23305375501078901</v>
      </c>
    </row>
    <row r="14558" spans="1:12" x14ac:dyDescent="0.2">
      <c r="A14558" s="7" t="s">
        <v>55067</v>
      </c>
      <c r="B14558" s="7" t="s">
        <v>55068</v>
      </c>
      <c r="C14558" s="7" t="s">
        <v>55069</v>
      </c>
      <c r="D14558" s="7" t="s">
        <v>55070</v>
      </c>
      <c r="E14558" s="8">
        <v>10.872602526939501</v>
      </c>
      <c r="F14558" s="8">
        <v>3.9313024662352101</v>
      </c>
      <c r="G14558" s="8">
        <v>0</v>
      </c>
      <c r="H14558" s="8">
        <v>0</v>
      </c>
      <c r="I14558" s="8">
        <v>3.9692817130582099</v>
      </c>
      <c r="J14558" s="8">
        <v>3.9511399979840802</v>
      </c>
      <c r="K14558" s="8">
        <v>0.904640252229582</v>
      </c>
      <c r="L14558" s="8">
        <v>-0.902684787454471</v>
      </c>
    </row>
    <row r="14559" spans="1:12" x14ac:dyDescent="0.2">
      <c r="A14559" s="7" t="s">
        <v>55071</v>
      </c>
      <c r="B14559" s="7" t="s">
        <v>55072</v>
      </c>
      <c r="D14559" s="7" t="s">
        <v>55073</v>
      </c>
      <c r="E14559" s="8">
        <v>0</v>
      </c>
      <c r="F14559" s="8">
        <v>0</v>
      </c>
      <c r="G14559" s="8">
        <v>1.9785629060508401</v>
      </c>
      <c r="H14559" s="8">
        <v>0</v>
      </c>
      <c r="I14559" s="8">
        <v>13.8924859957037</v>
      </c>
      <c r="J14559" s="8">
        <v>0</v>
      </c>
      <c r="K14559" s="8">
        <v>1</v>
      </c>
      <c r="L14559" s="8">
        <v>2.81225568028341</v>
      </c>
    </row>
    <row r="14560" spans="1:12" x14ac:dyDescent="0.2">
      <c r="A14560" s="7" t="s">
        <v>55074</v>
      </c>
      <c r="B14560" s="7" t="s">
        <v>55075</v>
      </c>
      <c r="C14560" s="7" t="s">
        <v>55076</v>
      </c>
      <c r="D14560" s="7" t="s">
        <v>55077</v>
      </c>
      <c r="E14560" s="8">
        <v>1476.6971068406899</v>
      </c>
      <c r="F14560" s="8">
        <v>1182.3392167202401</v>
      </c>
      <c r="G14560" s="8">
        <v>1161.4164258518499</v>
      </c>
      <c r="H14560" s="8">
        <v>1391.57012251167</v>
      </c>
      <c r="I14560" s="8">
        <v>1113.38352051283</v>
      </c>
      <c r="J14560" s="8">
        <v>1125.08711442597</v>
      </c>
      <c r="K14560" s="8">
        <v>0.910853630139145</v>
      </c>
      <c r="L14560" s="8">
        <v>-7.37343949250516E-2</v>
      </c>
    </row>
    <row r="14561" spans="1:12" x14ac:dyDescent="0.2">
      <c r="A14561" s="7" t="s">
        <v>55078</v>
      </c>
      <c r="B14561" s="7" t="s">
        <v>55079</v>
      </c>
      <c r="C14561" s="7" t="s">
        <v>55080</v>
      </c>
      <c r="D14561" s="7" t="s">
        <v>55081</v>
      </c>
      <c r="E14561" s="8">
        <v>2.96525523461986</v>
      </c>
      <c r="F14561" s="8">
        <v>1.9656512331176099</v>
      </c>
      <c r="G14561" s="8">
        <v>0</v>
      </c>
      <c r="H14561" s="8">
        <v>8.8572355746852995</v>
      </c>
      <c r="I14561" s="8">
        <v>5.9539225695873101</v>
      </c>
      <c r="J14561" s="8">
        <v>0.98778499949602006</v>
      </c>
      <c r="K14561" s="8">
        <v>1</v>
      </c>
      <c r="L14561" s="8">
        <v>1.67975052779505</v>
      </c>
    </row>
    <row r="14562" spans="1:12" x14ac:dyDescent="0.2">
      <c r="A14562" s="7" t="s">
        <v>55082</v>
      </c>
      <c r="B14562" s="7" t="s">
        <v>55083</v>
      </c>
      <c r="D14562" s="7" t="s">
        <v>55084</v>
      </c>
      <c r="E14562" s="8">
        <v>0.98841841153995402</v>
      </c>
      <c r="F14562" s="8">
        <v>11.793907398705599</v>
      </c>
      <c r="G14562" s="8">
        <v>28.689162137737199</v>
      </c>
      <c r="H14562" s="8">
        <v>5.9048237164568702</v>
      </c>
      <c r="I14562" s="8">
        <v>11.907845139174601</v>
      </c>
      <c r="J14562" s="8">
        <v>11.853419993952199</v>
      </c>
      <c r="K14562" s="8">
        <v>0.91245596437673004</v>
      </c>
      <c r="L14562" s="8">
        <v>-0.48335920370317798</v>
      </c>
    </row>
    <row r="14563" spans="1:12" x14ac:dyDescent="0.2">
      <c r="A14563" s="7" t="s">
        <v>55085</v>
      </c>
      <c r="B14563" s="7" t="s">
        <v>55086</v>
      </c>
      <c r="C14563" s="7" t="s">
        <v>55087</v>
      </c>
      <c r="D14563" s="7" t="s">
        <v>55088</v>
      </c>
      <c r="E14563" s="8">
        <v>783.81580035118304</v>
      </c>
      <c r="F14563" s="8">
        <v>574.95298568689998</v>
      </c>
      <c r="G14563" s="8">
        <v>684.58276549359198</v>
      </c>
      <c r="H14563" s="8">
        <v>473.37003460262599</v>
      </c>
      <c r="I14563" s="8">
        <v>600.35385910005402</v>
      </c>
      <c r="J14563" s="8">
        <v>587.73207470013199</v>
      </c>
      <c r="K14563" s="8">
        <v>0.452104661776349</v>
      </c>
      <c r="L14563" s="8">
        <v>-0.29849525117871301</v>
      </c>
    </row>
    <row r="14564" spans="1:12" x14ac:dyDescent="0.2">
      <c r="A14564" s="7" t="s">
        <v>55089</v>
      </c>
      <c r="B14564" s="7" t="s">
        <v>55090</v>
      </c>
      <c r="C14564" s="7" t="s">
        <v>55091</v>
      </c>
      <c r="D14564" s="7" t="s">
        <v>55092</v>
      </c>
      <c r="E14564" s="8">
        <v>1736.6511490757</v>
      </c>
      <c r="F14564" s="8">
        <v>1533.20796183173</v>
      </c>
      <c r="G14564" s="8">
        <v>1665.9499668948099</v>
      </c>
      <c r="H14564" s="8">
        <v>1572.65138314968</v>
      </c>
      <c r="I14564" s="8">
        <v>1622.44390021254</v>
      </c>
      <c r="J14564" s="8">
        <v>2123.7377489164401</v>
      </c>
      <c r="K14564" s="8">
        <v>0.83874538548995103</v>
      </c>
      <c r="L14564" s="8">
        <v>0.107828974235691</v>
      </c>
    </row>
    <row r="14565" spans="1:12" x14ac:dyDescent="0.2">
      <c r="A14565" s="7" t="s">
        <v>55093</v>
      </c>
      <c r="B14565" s="7" t="s">
        <v>55094</v>
      </c>
      <c r="C14565" s="7" t="s">
        <v>55095</v>
      </c>
      <c r="D14565" s="7" t="s">
        <v>55096</v>
      </c>
      <c r="E14565" s="8">
        <v>299.49077869660601</v>
      </c>
      <c r="F14565" s="8">
        <v>194.599472078643</v>
      </c>
      <c r="G14565" s="8">
        <v>118.713774363051</v>
      </c>
      <c r="H14565" s="8">
        <v>178.128848779782</v>
      </c>
      <c r="I14565" s="8">
        <v>143.88646209836</v>
      </c>
      <c r="J14565" s="8">
        <v>135.32654493095501</v>
      </c>
      <c r="K14565" s="8">
        <v>0.63930726259885495</v>
      </c>
      <c r="L14565" s="8">
        <v>-0.42212617472818598</v>
      </c>
    </row>
    <row r="14566" spans="1:12" x14ac:dyDescent="0.2">
      <c r="A14566" s="7" t="s">
        <v>55097</v>
      </c>
      <c r="B14566" s="7" t="s">
        <v>55098</v>
      </c>
      <c r="C14566" s="7" t="s">
        <v>55099</v>
      </c>
      <c r="D14566" s="7" t="s">
        <v>55100</v>
      </c>
      <c r="E14566" s="8">
        <v>585.14369963165302</v>
      </c>
      <c r="F14566" s="8">
        <v>650.63055816192696</v>
      </c>
      <c r="G14566" s="8">
        <v>454.08018693866899</v>
      </c>
      <c r="H14566" s="8">
        <v>1161.2819975698501</v>
      </c>
      <c r="I14566" s="8">
        <v>1179.8689892065499</v>
      </c>
      <c r="J14566" s="8">
        <v>853.44623956456201</v>
      </c>
      <c r="K14566" s="8">
        <v>2.3879612233084001E-4</v>
      </c>
      <c r="L14566" s="8">
        <v>0.918704554596803</v>
      </c>
    </row>
    <row r="14567" spans="1:12" x14ac:dyDescent="0.2">
      <c r="A14567" s="7" t="s">
        <v>55101</v>
      </c>
      <c r="B14567" s="7" t="s">
        <v>55102</v>
      </c>
      <c r="C14567" s="7" t="s">
        <v>55103</v>
      </c>
      <c r="E14567" s="8">
        <v>70.177707219336696</v>
      </c>
      <c r="F14567" s="8">
        <v>47.175629594822503</v>
      </c>
      <c r="G14567" s="8">
        <v>20.7749105135339</v>
      </c>
      <c r="H14567" s="8">
        <v>35.428942298741198</v>
      </c>
      <c r="I14567" s="8">
        <v>38.700496702317501</v>
      </c>
      <c r="J14567" s="8">
        <v>30.621334984376599</v>
      </c>
      <c r="K14567" s="8">
        <v>0.83006493974732398</v>
      </c>
      <c r="L14567" s="8">
        <v>-0.39909834498486801</v>
      </c>
    </row>
    <row r="14568" spans="1:12" x14ac:dyDescent="0.2">
      <c r="A14568" s="7" t="s">
        <v>55104</v>
      </c>
      <c r="B14568" s="7" t="s">
        <v>55105</v>
      </c>
      <c r="C14568" s="7" t="s">
        <v>55106</v>
      </c>
      <c r="D14568" s="7" t="s">
        <v>55107</v>
      </c>
      <c r="E14568" s="8">
        <v>409.20522237754102</v>
      </c>
      <c r="F14568" s="8">
        <v>380.353513608257</v>
      </c>
      <c r="G14568" s="8">
        <v>396.70186266319399</v>
      </c>
      <c r="H14568" s="8">
        <v>490.10036846591998</v>
      </c>
      <c r="I14568" s="8">
        <v>445.55187229078399</v>
      </c>
      <c r="J14568" s="8">
        <v>502.78256474347398</v>
      </c>
      <c r="K14568" s="8">
        <v>0.39718752570091398</v>
      </c>
      <c r="L14568" s="8">
        <v>0.27811187241701502</v>
      </c>
    </row>
    <row r="14569" spans="1:12" x14ac:dyDescent="0.2">
      <c r="A14569" s="7" t="s">
        <v>55108</v>
      </c>
      <c r="B14569" s="7" t="s">
        <v>55109</v>
      </c>
      <c r="C14569" s="7" t="s">
        <v>55110</v>
      </c>
      <c r="D14569" s="7" t="s">
        <v>55111</v>
      </c>
      <c r="E14569" s="8">
        <v>191.753171838751</v>
      </c>
      <c r="F14569" s="8">
        <v>152.33797056661399</v>
      </c>
      <c r="G14569" s="8">
        <v>174.11353573247399</v>
      </c>
      <c r="H14569" s="8">
        <v>130.89025904812701</v>
      </c>
      <c r="I14569" s="8">
        <v>143.88646209836</v>
      </c>
      <c r="J14569" s="8">
        <v>155.08224492087501</v>
      </c>
      <c r="K14569" s="8">
        <v>0.68987410228092405</v>
      </c>
      <c r="L14569" s="8">
        <v>-0.26964209592034599</v>
      </c>
    </row>
    <row r="14570" spans="1:12" x14ac:dyDescent="0.2">
      <c r="A14570" s="7" t="s">
        <v>55112</v>
      </c>
      <c r="B14570" s="7" t="s">
        <v>55113</v>
      </c>
      <c r="C14570" s="7" t="s">
        <v>55114</v>
      </c>
      <c r="D14570" s="7" t="s">
        <v>55115</v>
      </c>
      <c r="E14570" s="8">
        <v>0</v>
      </c>
      <c r="F14570" s="8">
        <v>2.94847684967641</v>
      </c>
      <c r="G14570" s="8">
        <v>1.9785629060508401</v>
      </c>
      <c r="H14570" s="8">
        <v>16.730333863294501</v>
      </c>
      <c r="I14570" s="8">
        <v>8.9308838543809692</v>
      </c>
      <c r="J14570" s="8">
        <v>5.9267099969761201</v>
      </c>
      <c r="K14570" s="8">
        <v>0.30043185615139001</v>
      </c>
      <c r="L14570" s="8">
        <v>2.67993416039132</v>
      </c>
    </row>
    <row r="14571" spans="1:12" x14ac:dyDescent="0.2">
      <c r="A14571" s="7" t="s">
        <v>55116</v>
      </c>
      <c r="B14571" s="7" t="s">
        <v>55117</v>
      </c>
      <c r="C14571" s="7" t="s">
        <v>55118</v>
      </c>
      <c r="D14571" s="7" t="s">
        <v>55119</v>
      </c>
      <c r="E14571" s="8">
        <v>36.5714812269783</v>
      </c>
      <c r="F14571" s="8">
        <v>31.450419729881698</v>
      </c>
      <c r="G14571" s="8">
        <v>30.667725043788099</v>
      </c>
      <c r="H14571" s="8">
        <v>39.365491443045798</v>
      </c>
      <c r="I14571" s="8">
        <v>14.8848064239683</v>
      </c>
      <c r="J14571" s="8">
        <v>29.633549984880599</v>
      </c>
      <c r="K14571" s="8">
        <v>0.91847507081741997</v>
      </c>
      <c r="L14571" s="8">
        <v>-0.234247381963682</v>
      </c>
    </row>
    <row r="14572" spans="1:12" x14ac:dyDescent="0.2">
      <c r="A14572" s="7" t="s">
        <v>55120</v>
      </c>
      <c r="B14572" s="7" t="s">
        <v>55121</v>
      </c>
      <c r="C14572" s="7" t="s">
        <v>55122</v>
      </c>
      <c r="E14572" s="8">
        <v>21.745205053879001</v>
      </c>
      <c r="F14572" s="8">
        <v>14.742384248382001</v>
      </c>
      <c r="G14572" s="8">
        <v>25.721317778661</v>
      </c>
      <c r="H14572" s="8">
        <v>9.8413728607614495</v>
      </c>
      <c r="I14572" s="8">
        <v>25.800331134878299</v>
      </c>
      <c r="J14572" s="8">
        <v>7.9022799959681604</v>
      </c>
      <c r="K14572" s="8">
        <v>0.84328885958898903</v>
      </c>
      <c r="L14572" s="8">
        <v>-0.51489120468892402</v>
      </c>
    </row>
    <row r="14573" spans="1:12" x14ac:dyDescent="0.2">
      <c r="A14573" s="7" t="s">
        <v>55123</v>
      </c>
      <c r="B14573" s="7" t="s">
        <v>55124</v>
      </c>
      <c r="C14573" s="7" t="s">
        <v>55125</v>
      </c>
      <c r="D14573" s="7" t="s">
        <v>55126</v>
      </c>
      <c r="E14573" s="8">
        <v>222.39414259649001</v>
      </c>
      <c r="F14573" s="8">
        <v>207.376205093907</v>
      </c>
      <c r="G14573" s="8">
        <v>124.649463081203</v>
      </c>
      <c r="H14573" s="8">
        <v>189.93849621269601</v>
      </c>
      <c r="I14573" s="8">
        <v>205.41032865076201</v>
      </c>
      <c r="J14573" s="8">
        <v>108.656349944562</v>
      </c>
      <c r="K14573" s="8">
        <v>0.92047501478051696</v>
      </c>
      <c r="L14573" s="8">
        <v>-0.13758483060808099</v>
      </c>
    </row>
    <row r="14574" spans="1:12" x14ac:dyDescent="0.2">
      <c r="A14574" s="7" t="s">
        <v>55127</v>
      </c>
      <c r="B14574" s="7" t="s">
        <v>55128</v>
      </c>
      <c r="C14574" s="7" t="s">
        <v>55129</v>
      </c>
      <c r="D14574" s="7" t="s">
        <v>55130</v>
      </c>
      <c r="E14574" s="8">
        <v>1732.69747542954</v>
      </c>
      <c r="F14574" s="8">
        <v>1772.0345866555199</v>
      </c>
      <c r="G14574" s="8">
        <v>1624.4001458677401</v>
      </c>
      <c r="H14574" s="8">
        <v>1880.68635369151</v>
      </c>
      <c r="I14574" s="8">
        <v>1928.07859211802</v>
      </c>
      <c r="J14574" s="8">
        <v>1938.03416901119</v>
      </c>
      <c r="K14574" s="8">
        <v>0.51241216439703496</v>
      </c>
      <c r="L14574" s="8">
        <v>0.164034130821063</v>
      </c>
    </row>
    <row r="14575" spans="1:12" x14ac:dyDescent="0.2">
      <c r="A14575" s="7" t="s">
        <v>55131</v>
      </c>
      <c r="B14575" s="7" t="s">
        <v>55132</v>
      </c>
      <c r="D14575" s="7" t="s">
        <v>55133</v>
      </c>
      <c r="E14575" s="8">
        <v>0</v>
      </c>
      <c r="F14575" s="8">
        <v>0.98282561655880296</v>
      </c>
      <c r="G14575" s="8">
        <v>13.8499403423559</v>
      </c>
      <c r="H14575" s="8">
        <v>0</v>
      </c>
      <c r="I14575" s="8">
        <v>4.9616021413227598</v>
      </c>
      <c r="J14575" s="8">
        <v>3.9511399979840802</v>
      </c>
      <c r="K14575" s="8">
        <v>0.927316615479994</v>
      </c>
      <c r="L14575" s="8">
        <v>-0.73498640890039602</v>
      </c>
    </row>
    <row r="14576" spans="1:12" x14ac:dyDescent="0.2">
      <c r="A14576" s="7" t="s">
        <v>55134</v>
      </c>
      <c r="B14576" s="7" t="s">
        <v>55135</v>
      </c>
      <c r="C14576" s="7" t="s">
        <v>55136</v>
      </c>
      <c r="D14576" s="7" t="s">
        <v>55137</v>
      </c>
      <c r="E14576" s="8">
        <v>38.548318050058199</v>
      </c>
      <c r="F14576" s="8">
        <v>11.793907398705599</v>
      </c>
      <c r="G14576" s="8">
        <v>3.9571258121016899</v>
      </c>
      <c r="H14576" s="8">
        <v>0</v>
      </c>
      <c r="I14576" s="8">
        <v>0.99232042826455202</v>
      </c>
      <c r="J14576" s="8">
        <v>7.9022799959681604</v>
      </c>
      <c r="K14576" s="8">
        <v>0.33749481183297902</v>
      </c>
      <c r="L14576" s="8">
        <v>-2.6099639533793999</v>
      </c>
    </row>
    <row r="14577" spans="1:12" x14ac:dyDescent="0.2">
      <c r="A14577" s="7" t="s">
        <v>55138</v>
      </c>
      <c r="B14577" s="7" t="s">
        <v>55139</v>
      </c>
      <c r="C14577" s="7" t="s">
        <v>55140</v>
      </c>
      <c r="D14577" s="7" t="s">
        <v>55141</v>
      </c>
      <c r="E14577" s="8">
        <v>30.6409707577386</v>
      </c>
      <c r="F14577" s="8">
        <v>18.6736867146173</v>
      </c>
      <c r="G14577" s="8">
        <v>52.431917010347298</v>
      </c>
      <c r="H14577" s="8">
        <v>19.682745721522899</v>
      </c>
      <c r="I14577" s="8">
        <v>59.5392256958731</v>
      </c>
      <c r="J14577" s="8">
        <v>46.425894976313003</v>
      </c>
      <c r="K14577" s="8">
        <v>0.89936788934935297</v>
      </c>
      <c r="L14577" s="8">
        <v>0.30439788010723401</v>
      </c>
    </row>
    <row r="14578" spans="1:12" x14ac:dyDescent="0.2">
      <c r="A14578" s="7" t="s">
        <v>55142</v>
      </c>
      <c r="B14578" s="7" t="s">
        <v>55143</v>
      </c>
      <c r="C14578" s="7" t="s">
        <v>55144</v>
      </c>
      <c r="D14578" s="7" t="s">
        <v>55145</v>
      </c>
      <c r="E14578" s="8">
        <v>29.6525523461986</v>
      </c>
      <c r="F14578" s="8">
        <v>6.8797793159116196</v>
      </c>
      <c r="G14578" s="8">
        <v>2.96784435907627</v>
      </c>
      <c r="H14578" s="8">
        <v>2.95241185822844</v>
      </c>
      <c r="I14578" s="8">
        <v>3.9692817130582099</v>
      </c>
      <c r="J14578" s="8">
        <v>4.9389249974801004</v>
      </c>
      <c r="K14578" s="8">
        <v>0.51369374620745401</v>
      </c>
      <c r="L14578" s="8">
        <v>-1.7356997910796499</v>
      </c>
    </row>
    <row r="14579" spans="1:12" x14ac:dyDescent="0.2">
      <c r="A14579" s="7" t="s">
        <v>55146</v>
      </c>
      <c r="B14579" s="7" t="s">
        <v>55147</v>
      </c>
      <c r="D14579" s="7" t="s">
        <v>55148</v>
      </c>
      <c r="E14579" s="8">
        <v>0</v>
      </c>
      <c r="F14579" s="8">
        <v>0</v>
      </c>
      <c r="G14579" s="8">
        <v>5.9356887181525302</v>
      </c>
      <c r="H14579" s="8">
        <v>7.8730982886091603</v>
      </c>
      <c r="I14579" s="8">
        <v>2.97696128479366</v>
      </c>
      <c r="J14579" s="8">
        <v>0.98778499949602006</v>
      </c>
      <c r="K14579" s="8">
        <v>1</v>
      </c>
      <c r="L14579" s="8">
        <v>0.99660043661238296</v>
      </c>
    </row>
    <row r="14580" spans="1:12" x14ac:dyDescent="0.2">
      <c r="A14580" s="7" t="s">
        <v>55149</v>
      </c>
      <c r="B14580" s="7" t="s">
        <v>55150</v>
      </c>
      <c r="C14580" s="7" t="s">
        <v>55151</v>
      </c>
      <c r="E14580" s="8">
        <v>0</v>
      </c>
      <c r="F14580" s="8">
        <v>0</v>
      </c>
      <c r="G14580" s="8">
        <v>8.9035330772288006</v>
      </c>
      <c r="H14580" s="8">
        <v>32.476530440512803</v>
      </c>
      <c r="I14580" s="8">
        <v>18.854088137026501</v>
      </c>
      <c r="J14580" s="8">
        <v>0</v>
      </c>
      <c r="K14580" s="8">
        <v>0.58469083704197</v>
      </c>
      <c r="L14580" s="8">
        <v>2.52782885325332</v>
      </c>
    </row>
    <row r="14581" spans="1:12" x14ac:dyDescent="0.2">
      <c r="A14581" s="7" t="s">
        <v>55152</v>
      </c>
      <c r="B14581" s="7" t="s">
        <v>55153</v>
      </c>
      <c r="C14581" s="7" t="s">
        <v>55154</v>
      </c>
      <c r="D14581" s="7" t="s">
        <v>55155</v>
      </c>
      <c r="E14581" s="8">
        <v>58.316686280857297</v>
      </c>
      <c r="F14581" s="8">
        <v>102.213864122115</v>
      </c>
      <c r="G14581" s="8">
        <v>89.035330772287907</v>
      </c>
      <c r="H14581" s="8">
        <v>109.239238754452</v>
      </c>
      <c r="I14581" s="8">
        <v>103.201324539513</v>
      </c>
      <c r="J14581" s="8">
        <v>102.72963994758599</v>
      </c>
      <c r="K14581" s="8">
        <v>0.72772826254700795</v>
      </c>
      <c r="L14581" s="8">
        <v>0.33664370365822199</v>
      </c>
    </row>
    <row r="14582" spans="1:12" x14ac:dyDescent="0.2">
      <c r="A14582" s="7" t="s">
        <v>55156</v>
      </c>
      <c r="B14582" s="7" t="s">
        <v>55157</v>
      </c>
      <c r="C14582" s="7" t="s">
        <v>55158</v>
      </c>
      <c r="D14582" s="7" t="s">
        <v>55159</v>
      </c>
      <c r="E14582" s="8">
        <v>205.59102960031001</v>
      </c>
      <c r="F14582" s="8">
        <v>72.729095625351405</v>
      </c>
      <c r="G14582" s="8">
        <v>181.03850590365201</v>
      </c>
      <c r="H14582" s="8">
        <v>94.477179463309895</v>
      </c>
      <c r="I14582" s="8">
        <v>113.12452882215899</v>
      </c>
      <c r="J14582" s="8">
        <v>248.92181987299699</v>
      </c>
      <c r="K14582" s="8">
        <v>0.99678657083458599</v>
      </c>
      <c r="L14582" s="8">
        <v>-8.8765206155675402E-3</v>
      </c>
    </row>
    <row r="14583" spans="1:12" x14ac:dyDescent="0.2">
      <c r="A14583" s="7" t="s">
        <v>55160</v>
      </c>
      <c r="B14583" s="7" t="s">
        <v>55161</v>
      </c>
      <c r="C14583" s="7" t="s">
        <v>55162</v>
      </c>
      <c r="D14583" s="7" t="s">
        <v>55163</v>
      </c>
      <c r="E14583" s="8">
        <v>12.8494393500194</v>
      </c>
      <c r="F14583" s="8">
        <v>37.347373429234501</v>
      </c>
      <c r="G14583" s="8">
        <v>28.689162137737199</v>
      </c>
      <c r="H14583" s="8">
        <v>12.793784718989899</v>
      </c>
      <c r="I14583" s="8">
        <v>53.585303126285801</v>
      </c>
      <c r="J14583" s="8">
        <v>40.499184979336803</v>
      </c>
      <c r="K14583" s="8">
        <v>0.85913877740806599</v>
      </c>
      <c r="L14583" s="8">
        <v>0.43784801523001998</v>
      </c>
    </row>
    <row r="14584" spans="1:12" x14ac:dyDescent="0.2">
      <c r="A14584" s="7" t="s">
        <v>55164</v>
      </c>
      <c r="B14584" s="7" t="s">
        <v>55165</v>
      </c>
      <c r="C14584" s="7" t="s">
        <v>55166</v>
      </c>
      <c r="D14584" s="7" t="s">
        <v>55167</v>
      </c>
      <c r="E14584" s="8">
        <v>81.050309746276199</v>
      </c>
      <c r="F14584" s="8">
        <v>97.299736039321502</v>
      </c>
      <c r="G14584" s="8">
        <v>75.185390429931999</v>
      </c>
      <c r="H14584" s="8">
        <v>143.684043767117</v>
      </c>
      <c r="I14584" s="8">
        <v>94.270440685132399</v>
      </c>
      <c r="J14584" s="8">
        <v>115.570844941034</v>
      </c>
      <c r="K14584" s="8">
        <v>0.50500198144524699</v>
      </c>
      <c r="L14584" s="8">
        <v>0.47964987392632502</v>
      </c>
    </row>
    <row r="14585" spans="1:12" x14ac:dyDescent="0.2">
      <c r="A14585" s="7" t="s">
        <v>55168</v>
      </c>
      <c r="B14585" s="7" t="s">
        <v>55169</v>
      </c>
      <c r="C14585" s="7" t="s">
        <v>55170</v>
      </c>
      <c r="D14585" s="7" t="s">
        <v>55171</v>
      </c>
      <c r="E14585" s="8">
        <v>245.127766061909</v>
      </c>
      <c r="F14585" s="8">
        <v>129.732981385762</v>
      </c>
      <c r="G14585" s="8">
        <v>160.26359539011801</v>
      </c>
      <c r="H14585" s="8">
        <v>416.29007201020897</v>
      </c>
      <c r="I14585" s="8">
        <v>282.811322055397</v>
      </c>
      <c r="J14585" s="8">
        <v>284.48207985485402</v>
      </c>
      <c r="K14585" s="8">
        <v>4.8040508695690397E-2</v>
      </c>
      <c r="L14585" s="8">
        <v>0.878263999732941</v>
      </c>
    </row>
    <row r="14586" spans="1:12" x14ac:dyDescent="0.2">
      <c r="A14586" s="7" t="s">
        <v>55172</v>
      </c>
      <c r="B14586" s="7" t="s">
        <v>55173</v>
      </c>
      <c r="D14586" s="7" t="s">
        <v>55174</v>
      </c>
      <c r="E14586" s="8">
        <v>5.9305104692397199</v>
      </c>
      <c r="F14586" s="8">
        <v>12.7767330152644</v>
      </c>
      <c r="G14586" s="8">
        <v>9.8928145302542205</v>
      </c>
      <c r="H14586" s="8">
        <v>15.746196577218299</v>
      </c>
      <c r="I14586" s="8">
        <v>2.97696128479366</v>
      </c>
      <c r="J14586" s="8">
        <v>0</v>
      </c>
      <c r="K14586" s="8">
        <v>0.90997254377541603</v>
      </c>
      <c r="L14586" s="8">
        <v>-0.61082942916244798</v>
      </c>
    </row>
    <row r="14587" spans="1:12" x14ac:dyDescent="0.2">
      <c r="A14587" s="7" t="s">
        <v>55175</v>
      </c>
      <c r="B14587" s="7" t="s">
        <v>55176</v>
      </c>
      <c r="C14587" s="7" t="s">
        <v>55177</v>
      </c>
      <c r="D14587" s="7" t="s">
        <v>55178</v>
      </c>
      <c r="E14587" s="8">
        <v>790.734729231963</v>
      </c>
      <c r="F14587" s="8">
        <v>564.14190390475301</v>
      </c>
      <c r="G14587" s="8">
        <v>483.758630529431</v>
      </c>
      <c r="H14587" s="8">
        <v>709.56298326090098</v>
      </c>
      <c r="I14587" s="8">
        <v>808.74114903560996</v>
      </c>
      <c r="J14587" s="8">
        <v>626.25568968047696</v>
      </c>
      <c r="K14587" s="8">
        <v>0.71382967463311797</v>
      </c>
      <c r="L14587" s="8">
        <v>0.22204051759570501</v>
      </c>
    </row>
    <row r="14588" spans="1:12" x14ac:dyDescent="0.2">
      <c r="A14588" s="7" t="s">
        <v>55179</v>
      </c>
      <c r="B14588" s="7" t="s">
        <v>55180</v>
      </c>
      <c r="C14588" s="7" t="s">
        <v>36162</v>
      </c>
      <c r="D14588" s="7" t="s">
        <v>36163</v>
      </c>
      <c r="E14588" s="8">
        <v>16.803112996179198</v>
      </c>
      <c r="F14588" s="8">
        <v>23.587814797411301</v>
      </c>
      <c r="G14588" s="8">
        <v>5.9356887181525302</v>
      </c>
      <c r="H14588" s="8">
        <v>5.9048237164568702</v>
      </c>
      <c r="I14588" s="8">
        <v>15.8771268522328</v>
      </c>
      <c r="J14588" s="8">
        <v>0</v>
      </c>
      <c r="K14588" s="8">
        <v>0.76916262942746605</v>
      </c>
      <c r="L14588" s="8">
        <v>-1.0891449687767401</v>
      </c>
    </row>
    <row r="14589" spans="1:12" x14ac:dyDescent="0.2">
      <c r="A14589" s="7" t="s">
        <v>55181</v>
      </c>
      <c r="B14589" s="7" t="s">
        <v>55182</v>
      </c>
      <c r="D14589" s="7" t="s">
        <v>55183</v>
      </c>
      <c r="E14589" s="8">
        <v>34.5946444038984</v>
      </c>
      <c r="F14589" s="8">
        <v>23.587814797411301</v>
      </c>
      <c r="G14589" s="8">
        <v>13.8499403423559</v>
      </c>
      <c r="H14589" s="8">
        <v>23.619294865827499</v>
      </c>
      <c r="I14589" s="8">
        <v>34.7312149892593</v>
      </c>
      <c r="J14589" s="8">
        <v>13.828989992944299</v>
      </c>
      <c r="K14589" s="8">
        <v>0.99982572783453905</v>
      </c>
      <c r="L14589" s="8">
        <v>2.8069540730307702E-3</v>
      </c>
    </row>
    <row r="14590" spans="1:12" x14ac:dyDescent="0.2">
      <c r="A14590" s="7" t="s">
        <v>55184</v>
      </c>
      <c r="B14590" s="7" t="s">
        <v>55185</v>
      </c>
      <c r="D14590" s="7" t="s">
        <v>55186</v>
      </c>
      <c r="E14590" s="8">
        <v>180.880569311812</v>
      </c>
      <c r="F14590" s="8">
        <v>217.20446125949499</v>
      </c>
      <c r="G14590" s="8">
        <v>262.159585051737</v>
      </c>
      <c r="H14590" s="8">
        <v>122.033023473442</v>
      </c>
      <c r="I14590" s="8">
        <v>135.94789867224401</v>
      </c>
      <c r="J14590" s="8">
        <v>140.26546992843501</v>
      </c>
      <c r="K14590" s="8">
        <v>5.7271826511098897E-2</v>
      </c>
      <c r="L14590" s="8">
        <v>-0.72935666882925598</v>
      </c>
    </row>
    <row r="14591" spans="1:12" x14ac:dyDescent="0.2">
      <c r="A14591" s="7" t="s">
        <v>55187</v>
      </c>
      <c r="B14591" s="7" t="s">
        <v>55188</v>
      </c>
      <c r="C14591" s="7" t="s">
        <v>55189</v>
      </c>
      <c r="D14591" s="7" t="s">
        <v>55190</v>
      </c>
      <c r="E14591" s="8">
        <v>1571.58527434853</v>
      </c>
      <c r="F14591" s="8">
        <v>1314.0378493391199</v>
      </c>
      <c r="G14591" s="8">
        <v>1090.1881612340101</v>
      </c>
      <c r="H14591" s="8">
        <v>1107.1544468356601</v>
      </c>
      <c r="I14591" s="8">
        <v>1047.8903722473699</v>
      </c>
      <c r="J14591" s="8">
        <v>829.73939957665698</v>
      </c>
      <c r="K14591" s="8">
        <v>0.19533476298247701</v>
      </c>
      <c r="L14591" s="8">
        <v>-0.41362079978793598</v>
      </c>
    </row>
    <row r="14592" spans="1:12" x14ac:dyDescent="0.2">
      <c r="A14592" s="7" t="s">
        <v>55191</v>
      </c>
      <c r="B14592" s="7" t="s">
        <v>55192</v>
      </c>
      <c r="C14592" s="7" t="s">
        <v>55193</v>
      </c>
      <c r="D14592" s="7" t="s">
        <v>55194</v>
      </c>
      <c r="E14592" s="8">
        <v>66.224033573176897</v>
      </c>
      <c r="F14592" s="8">
        <v>57.986711376969403</v>
      </c>
      <c r="G14592" s="8">
        <v>87.056767866237095</v>
      </c>
      <c r="H14592" s="8">
        <v>65.937198167101698</v>
      </c>
      <c r="I14592" s="8">
        <v>81.370275117693197</v>
      </c>
      <c r="J14592" s="8">
        <v>39.511399979840803</v>
      </c>
      <c r="K14592" s="8">
        <v>0.91547960309063003</v>
      </c>
      <c r="L14592" s="8">
        <v>-0.17743612800795699</v>
      </c>
    </row>
    <row r="14593" spans="1:12" x14ac:dyDescent="0.2">
      <c r="A14593" s="7" t="s">
        <v>55195</v>
      </c>
      <c r="B14593" s="7" t="s">
        <v>55196</v>
      </c>
      <c r="C14593" s="7" t="s">
        <v>55197</v>
      </c>
      <c r="D14593" s="7" t="s">
        <v>55198</v>
      </c>
      <c r="E14593" s="8">
        <v>634.56462020865001</v>
      </c>
      <c r="F14593" s="8">
        <v>498.29258759531302</v>
      </c>
      <c r="G14593" s="8">
        <v>400.65898847529598</v>
      </c>
      <c r="H14593" s="8">
        <v>445.81419059249401</v>
      </c>
      <c r="I14593" s="8">
        <v>562.64568282600101</v>
      </c>
      <c r="J14593" s="8">
        <v>353.627029819575</v>
      </c>
      <c r="K14593" s="8">
        <v>0.83377597683486904</v>
      </c>
      <c r="L14593" s="8">
        <v>-0.171052088886264</v>
      </c>
    </row>
    <row r="14594" spans="1:12" x14ac:dyDescent="0.2">
      <c r="A14594" s="7" t="s">
        <v>55199</v>
      </c>
      <c r="B14594" s="7" t="s">
        <v>55200</v>
      </c>
      <c r="C14594" s="7" t="s">
        <v>55201</v>
      </c>
      <c r="D14594" s="7" t="s">
        <v>55202</v>
      </c>
      <c r="E14594" s="8">
        <v>2.96525523461986</v>
      </c>
      <c r="F14594" s="8">
        <v>5.89695369935282</v>
      </c>
      <c r="G14594" s="8">
        <v>21.764191966559299</v>
      </c>
      <c r="H14594" s="8">
        <v>9.8413728607614495</v>
      </c>
      <c r="I14594" s="8">
        <v>6.9462429978518596</v>
      </c>
      <c r="J14594" s="8">
        <v>5.9267099969761201</v>
      </c>
      <c r="K14594" s="8">
        <v>0.92047956313583701</v>
      </c>
      <c r="L14594" s="8">
        <v>-0.43088393731205898</v>
      </c>
    </row>
    <row r="14595" spans="1:12" x14ac:dyDescent="0.2">
      <c r="A14595" s="7" t="s">
        <v>55203</v>
      </c>
      <c r="B14595" s="7" t="s">
        <v>55204</v>
      </c>
      <c r="C14595" s="7" t="s">
        <v>55205</v>
      </c>
      <c r="D14595" s="7" t="s">
        <v>55206</v>
      </c>
      <c r="E14595" s="8">
        <v>1015.10570865153</v>
      </c>
      <c r="F14595" s="8">
        <v>880.61175243668697</v>
      </c>
      <c r="G14595" s="8">
        <v>951.68875781045597</v>
      </c>
      <c r="H14595" s="8">
        <v>436.95695501780801</v>
      </c>
      <c r="I14595" s="8">
        <v>525.92982698021206</v>
      </c>
      <c r="J14595" s="8">
        <v>555.13516971676404</v>
      </c>
      <c r="K14595" s="8">
        <v>2.2339704355864298E-6</v>
      </c>
      <c r="L14595" s="8">
        <v>-0.90747643712575499</v>
      </c>
    </row>
    <row r="14596" spans="1:12" x14ac:dyDescent="0.2">
      <c r="A14596" s="7" t="s">
        <v>55207</v>
      </c>
      <c r="B14596" s="7" t="s">
        <v>55208</v>
      </c>
      <c r="C14596" s="7" t="s">
        <v>55209</v>
      </c>
      <c r="D14596" s="7" t="s">
        <v>55210</v>
      </c>
      <c r="E14596" s="8">
        <v>288.61817616966698</v>
      </c>
      <c r="F14596" s="8">
        <v>446.20282991769602</v>
      </c>
      <c r="G14596" s="8">
        <v>475.84437890522798</v>
      </c>
      <c r="H14596" s="8">
        <v>547.18033105833695</v>
      </c>
      <c r="I14596" s="8">
        <v>646.00059880022297</v>
      </c>
      <c r="J14596" s="8">
        <v>525.50161973188301</v>
      </c>
      <c r="K14596" s="8">
        <v>0.19513966576306199</v>
      </c>
      <c r="L14596" s="8">
        <v>0.50547406013867602</v>
      </c>
    </row>
    <row r="14597" spans="1:12" x14ac:dyDescent="0.2">
      <c r="A14597" s="7" t="s">
        <v>55211</v>
      </c>
      <c r="B14597" s="7" t="s">
        <v>55212</v>
      </c>
      <c r="D14597" s="7" t="s">
        <v>55213</v>
      </c>
      <c r="E14597" s="8">
        <v>17.791531407719201</v>
      </c>
      <c r="F14597" s="8">
        <v>64.866490692881001</v>
      </c>
      <c r="G14597" s="8">
        <v>44.517665386144003</v>
      </c>
      <c r="H14597" s="8">
        <v>29.524118582284402</v>
      </c>
      <c r="I14597" s="8">
        <v>43.662098843640301</v>
      </c>
      <c r="J14597" s="8">
        <v>52.352604973289097</v>
      </c>
      <c r="K14597" s="8">
        <v>0.99349433249326002</v>
      </c>
      <c r="L14597" s="8">
        <v>-1.8874029882064901E-2</v>
      </c>
    </row>
    <row r="14598" spans="1:12" x14ac:dyDescent="0.2">
      <c r="A14598" s="7" t="s">
        <v>55214</v>
      </c>
      <c r="B14598" s="7" t="s">
        <v>55215</v>
      </c>
      <c r="C14598" s="7" t="s">
        <v>55216</v>
      </c>
      <c r="D14598" s="7" t="s">
        <v>55217</v>
      </c>
      <c r="E14598" s="8">
        <v>139.36699602713301</v>
      </c>
      <c r="F14598" s="8">
        <v>143.49254001758499</v>
      </c>
      <c r="G14598" s="8">
        <v>133.55299615843199</v>
      </c>
      <c r="H14598" s="8">
        <v>206.66883007599</v>
      </c>
      <c r="I14598" s="8">
        <v>164.725191091916</v>
      </c>
      <c r="J14598" s="8">
        <v>123.47312493700301</v>
      </c>
      <c r="K14598" s="8">
        <v>0.77498161887631201</v>
      </c>
      <c r="L14598" s="8">
        <v>0.24905974036346901</v>
      </c>
    </row>
    <row r="14599" spans="1:12" x14ac:dyDescent="0.2">
      <c r="A14599" s="7" t="s">
        <v>55218</v>
      </c>
      <c r="B14599" s="7" t="s">
        <v>55219</v>
      </c>
      <c r="D14599" s="7" t="s">
        <v>55220</v>
      </c>
      <c r="E14599" s="8">
        <v>0</v>
      </c>
      <c r="F14599" s="8">
        <v>19.656512331176099</v>
      </c>
      <c r="G14599" s="8">
        <v>18.796347607483</v>
      </c>
      <c r="H14599" s="8">
        <v>3.9365491443045801</v>
      </c>
      <c r="I14599" s="8">
        <v>9.9232042826455196</v>
      </c>
      <c r="J14599" s="8">
        <v>9.8778499949602097</v>
      </c>
      <c r="K14599" s="8">
        <v>0.88213187536819804</v>
      </c>
      <c r="L14599" s="8">
        <v>-0.69613861771129104</v>
      </c>
    </row>
    <row r="14600" spans="1:12" x14ac:dyDescent="0.2">
      <c r="A14600" s="7" t="s">
        <v>55221</v>
      </c>
      <c r="B14600" s="7" t="s">
        <v>55222</v>
      </c>
      <c r="C14600" s="7" t="s">
        <v>55223</v>
      </c>
      <c r="D14600" s="7" t="s">
        <v>55224</v>
      </c>
      <c r="E14600" s="8">
        <v>9.88418411539954</v>
      </c>
      <c r="F14600" s="8">
        <v>11.793907398705599</v>
      </c>
      <c r="G14600" s="8">
        <v>10.8820959832796</v>
      </c>
      <c r="H14600" s="8">
        <v>2.95241185822844</v>
      </c>
      <c r="I14600" s="8">
        <v>11.907845139174601</v>
      </c>
      <c r="J14600" s="8">
        <v>24.694624987400498</v>
      </c>
      <c r="K14600" s="8">
        <v>0.94361091043458101</v>
      </c>
      <c r="L14600" s="8">
        <v>0.28058905954850599</v>
      </c>
    </row>
    <row r="14601" spans="1:12" x14ac:dyDescent="0.2">
      <c r="A14601" s="7" t="s">
        <v>55225</v>
      </c>
      <c r="B14601" s="7" t="s">
        <v>55226</v>
      </c>
      <c r="C14601" s="7" t="s">
        <v>55227</v>
      </c>
      <c r="D14601" s="7" t="s">
        <v>55228</v>
      </c>
      <c r="E14601" s="8">
        <v>712.64967472030696</v>
      </c>
      <c r="F14601" s="8">
        <v>759.72420159995499</v>
      </c>
      <c r="G14601" s="8">
        <v>811.21079148084596</v>
      </c>
      <c r="H14601" s="8">
        <v>1046.13793509894</v>
      </c>
      <c r="I14601" s="8">
        <v>922.85799828603297</v>
      </c>
      <c r="J14601" s="8">
        <v>946.29802951718796</v>
      </c>
      <c r="K14601" s="8">
        <v>0.11719967653126399</v>
      </c>
      <c r="L14601" s="8">
        <v>0.35236074118231397</v>
      </c>
    </row>
    <row r="14602" spans="1:12" x14ac:dyDescent="0.2">
      <c r="A14602" s="7" t="s">
        <v>55229</v>
      </c>
      <c r="B14602" s="7" t="s">
        <v>55230</v>
      </c>
      <c r="C14602" s="7" t="s">
        <v>55231</v>
      </c>
      <c r="D14602" s="7" t="s">
        <v>55232</v>
      </c>
      <c r="E14602" s="8">
        <v>13.8378577615594</v>
      </c>
      <c r="F14602" s="8">
        <v>24.5706404139701</v>
      </c>
      <c r="G14602" s="8">
        <v>35.614132308915202</v>
      </c>
      <c r="H14602" s="8">
        <v>14.762059291142201</v>
      </c>
      <c r="I14602" s="8">
        <v>24.8080107066138</v>
      </c>
      <c r="J14602" s="8">
        <v>17.780129990928401</v>
      </c>
      <c r="K14602" s="8">
        <v>0.880005061858259</v>
      </c>
      <c r="L14602" s="8">
        <v>-0.36830406870464799</v>
      </c>
    </row>
    <row r="14603" spans="1:12" x14ac:dyDescent="0.2">
      <c r="A14603" s="7" t="s">
        <v>55233</v>
      </c>
      <c r="B14603" s="7" t="s">
        <v>55234</v>
      </c>
      <c r="C14603" s="7" t="s">
        <v>55235</v>
      </c>
      <c r="D14603" s="7" t="s">
        <v>55236</v>
      </c>
      <c r="E14603" s="8">
        <v>5.9305104692397199</v>
      </c>
      <c r="F14603" s="8">
        <v>21.6221635642937</v>
      </c>
      <c r="G14603" s="8">
        <v>5.9356887181525302</v>
      </c>
      <c r="H14603" s="8">
        <v>1.9682745721522901</v>
      </c>
      <c r="I14603" s="8">
        <v>15.8771268522328</v>
      </c>
      <c r="J14603" s="8">
        <v>10.865634994456199</v>
      </c>
      <c r="K14603" s="8">
        <v>0.95885348230988698</v>
      </c>
      <c r="L14603" s="8">
        <v>-0.22266203751882299</v>
      </c>
    </row>
    <row r="14604" spans="1:12" x14ac:dyDescent="0.2">
      <c r="A14604" s="7" t="s">
        <v>55237</v>
      </c>
      <c r="B14604" s="7" t="s">
        <v>55238</v>
      </c>
      <c r="C14604" s="7" t="s">
        <v>55239</v>
      </c>
      <c r="D14604" s="7" t="s">
        <v>55240</v>
      </c>
      <c r="E14604" s="8">
        <v>172.973222019492</v>
      </c>
      <c r="F14604" s="8">
        <v>244.72357852314201</v>
      </c>
      <c r="G14604" s="8">
        <v>184.00635026272801</v>
      </c>
      <c r="H14604" s="8">
        <v>226.35157579751299</v>
      </c>
      <c r="I14604" s="8">
        <v>207.39496950729099</v>
      </c>
      <c r="J14604" s="8">
        <v>249.90960487249299</v>
      </c>
      <c r="K14604" s="8">
        <v>0.81624267066273404</v>
      </c>
      <c r="L14604" s="8">
        <v>0.184168255367579</v>
      </c>
    </row>
    <row r="14605" spans="1:12" x14ac:dyDescent="0.2">
      <c r="A14605" s="7" t="s">
        <v>55241</v>
      </c>
      <c r="B14605" s="7" t="s">
        <v>55242</v>
      </c>
      <c r="C14605" s="7" t="s">
        <v>55243</v>
      </c>
      <c r="D14605" s="7" t="s">
        <v>55244</v>
      </c>
      <c r="E14605" s="8">
        <v>286.64133934658702</v>
      </c>
      <c r="F14605" s="8">
        <v>806.89983119477699</v>
      </c>
      <c r="G14605" s="8">
        <v>742.95037122209203</v>
      </c>
      <c r="H14605" s="8">
        <v>511.75138875959499</v>
      </c>
      <c r="I14605" s="8">
        <v>951.63529070570496</v>
      </c>
      <c r="J14605" s="8">
        <v>909.74998453583498</v>
      </c>
      <c r="K14605" s="8">
        <v>0.70007001877520303</v>
      </c>
      <c r="L14605" s="8">
        <v>0.36981551936483498</v>
      </c>
    </row>
    <row r="14606" spans="1:12" x14ac:dyDescent="0.2">
      <c r="A14606" s="7" t="s">
        <v>55245</v>
      </c>
      <c r="B14606" s="7" t="s">
        <v>55246</v>
      </c>
      <c r="C14606" s="7" t="s">
        <v>55247</v>
      </c>
      <c r="D14606" s="7" t="s">
        <v>55248</v>
      </c>
      <c r="E14606" s="8">
        <v>0</v>
      </c>
      <c r="F14606" s="8">
        <v>3.9313024662352101</v>
      </c>
      <c r="G14606" s="8">
        <v>20.7749105135339</v>
      </c>
      <c r="H14606" s="8">
        <v>2.95241185822844</v>
      </c>
      <c r="I14606" s="8">
        <v>0</v>
      </c>
      <c r="J14606" s="8">
        <v>10.865634994456199</v>
      </c>
      <c r="K14606" s="8">
        <v>0.904701914695906</v>
      </c>
      <c r="L14606" s="8">
        <v>-0.83807371613099801</v>
      </c>
    </row>
    <row r="14607" spans="1:12" x14ac:dyDescent="0.2">
      <c r="A14607" s="7" t="s">
        <v>55249</v>
      </c>
      <c r="B14607" s="7" t="s">
        <v>55250</v>
      </c>
      <c r="E14607" s="8">
        <v>2.96525523461986</v>
      </c>
      <c r="F14607" s="8">
        <v>1.9656512331176099</v>
      </c>
      <c r="G14607" s="8">
        <v>1.9785629060508401</v>
      </c>
      <c r="H14607" s="8">
        <v>21.651020293675199</v>
      </c>
      <c r="I14607" s="8">
        <v>19.846408565291</v>
      </c>
      <c r="J14607" s="8">
        <v>3.9511399979840802</v>
      </c>
      <c r="K14607" s="8">
        <v>0.15727181797453901</v>
      </c>
      <c r="L14607" s="8">
        <v>2.71771666926408</v>
      </c>
    </row>
    <row r="14608" spans="1:12" x14ac:dyDescent="0.2">
      <c r="A14608" s="7" t="s">
        <v>55251</v>
      </c>
      <c r="B14608" s="7" t="s">
        <v>55252</v>
      </c>
      <c r="C14608" s="7" t="s">
        <v>55253</v>
      </c>
      <c r="D14608" s="7" t="s">
        <v>55254</v>
      </c>
      <c r="E14608" s="8">
        <v>0</v>
      </c>
      <c r="F14608" s="8">
        <v>0</v>
      </c>
      <c r="G14608" s="8">
        <v>0</v>
      </c>
      <c r="H14608" s="8">
        <v>0</v>
      </c>
      <c r="I14608" s="8">
        <v>0</v>
      </c>
      <c r="J14608" s="8">
        <v>19.755699989920402</v>
      </c>
      <c r="K14608" s="8">
        <v>1</v>
      </c>
      <c r="L14608" s="8">
        <v>5.1809844049255904</v>
      </c>
    </row>
    <row r="14609" spans="1:12" x14ac:dyDescent="0.2">
      <c r="A14609" s="7" t="s">
        <v>55255</v>
      </c>
      <c r="B14609" s="7" t="s">
        <v>55256</v>
      </c>
      <c r="C14609" s="7" t="s">
        <v>55257</v>
      </c>
      <c r="D14609" s="7" t="s">
        <v>55258</v>
      </c>
      <c r="E14609" s="8">
        <v>4.94209205769977</v>
      </c>
      <c r="F14609" s="8">
        <v>0</v>
      </c>
      <c r="G14609" s="8">
        <v>23.742754872610099</v>
      </c>
      <c r="H14609" s="8">
        <v>0</v>
      </c>
      <c r="I14609" s="8">
        <v>6.9462429978518596</v>
      </c>
      <c r="J14609" s="8">
        <v>13.828989992944299</v>
      </c>
      <c r="K14609" s="8">
        <v>0.94676077925843005</v>
      </c>
      <c r="L14609" s="8">
        <v>-0.46537307578901299</v>
      </c>
    </row>
    <row r="14610" spans="1:12" x14ac:dyDescent="0.2">
      <c r="A14610" s="7" t="s">
        <v>55259</v>
      </c>
      <c r="B14610" s="7" t="s">
        <v>55260</v>
      </c>
      <c r="E14610" s="8">
        <v>53.374594223157501</v>
      </c>
      <c r="F14610" s="8">
        <v>15.725209864940799</v>
      </c>
      <c r="G14610" s="8">
        <v>37.592695214966</v>
      </c>
      <c r="H14610" s="8">
        <v>28.5399812962082</v>
      </c>
      <c r="I14610" s="8">
        <v>32.746574132730203</v>
      </c>
      <c r="J14610" s="8">
        <v>5.9267099969761201</v>
      </c>
      <c r="K14610" s="8">
        <v>0.77283420321010399</v>
      </c>
      <c r="L14610" s="8">
        <v>-0.66659186005340099</v>
      </c>
    </row>
    <row r="14611" spans="1:12" x14ac:dyDescent="0.2">
      <c r="A14611" s="7" t="s">
        <v>55261</v>
      </c>
      <c r="B14611" s="7" t="s">
        <v>55262</v>
      </c>
      <c r="C14611" s="7" t="s">
        <v>55263</v>
      </c>
      <c r="D14611" s="7" t="s">
        <v>55264</v>
      </c>
      <c r="E14611" s="8">
        <v>1063.5382108169899</v>
      </c>
      <c r="F14611" s="8">
        <v>1137.1292383585301</v>
      </c>
      <c r="G14611" s="8">
        <v>1152.51289277462</v>
      </c>
      <c r="H14611" s="8">
        <v>507.81483961529102</v>
      </c>
      <c r="I14611" s="8">
        <v>684.70109550254097</v>
      </c>
      <c r="J14611" s="8">
        <v>585.75650470113999</v>
      </c>
      <c r="K14611" s="8">
        <v>1.5794060443909499E-6</v>
      </c>
      <c r="L14611" s="8">
        <v>-0.91510434136118401</v>
      </c>
    </row>
    <row r="14612" spans="1:12" x14ac:dyDescent="0.2">
      <c r="A14612" s="7" t="s">
        <v>55265</v>
      </c>
      <c r="B14612" s="7" t="s">
        <v>55266</v>
      </c>
      <c r="C14612" s="7" t="s">
        <v>55267</v>
      </c>
      <c r="D14612" s="7" t="s">
        <v>55268</v>
      </c>
      <c r="E14612" s="8">
        <v>151.22801696561299</v>
      </c>
      <c r="F14612" s="8">
        <v>80.591700557821795</v>
      </c>
      <c r="G14612" s="8">
        <v>63.314012993627003</v>
      </c>
      <c r="H14612" s="8">
        <v>78.730982886091596</v>
      </c>
      <c r="I14612" s="8">
        <v>59.5392256958731</v>
      </c>
      <c r="J14612" s="8">
        <v>59.267099969761198</v>
      </c>
      <c r="K14612" s="8">
        <v>0.56177574634490102</v>
      </c>
      <c r="L14612" s="8">
        <v>-0.57915837083178301</v>
      </c>
    </row>
    <row r="14613" spans="1:12" x14ac:dyDescent="0.2">
      <c r="A14613" s="7" t="s">
        <v>55269</v>
      </c>
      <c r="B14613" s="7" t="s">
        <v>522</v>
      </c>
      <c r="C14613" s="7" t="s">
        <v>55270</v>
      </c>
      <c r="D14613" s="7" t="s">
        <v>524</v>
      </c>
      <c r="E14613" s="8">
        <v>103.783933211695</v>
      </c>
      <c r="F14613" s="8">
        <v>116.956248370498</v>
      </c>
      <c r="G14613" s="8">
        <v>73.206827523881202</v>
      </c>
      <c r="H14613" s="8">
        <v>41.333766015198101</v>
      </c>
      <c r="I14613" s="8">
        <v>25.800331134878299</v>
      </c>
      <c r="J14613" s="8">
        <v>27.657979985888598</v>
      </c>
      <c r="K14613" s="8">
        <v>2.9870796791527298E-3</v>
      </c>
      <c r="L14613" s="8">
        <v>-1.6325608852089599</v>
      </c>
    </row>
    <row r="14614" spans="1:12" x14ac:dyDescent="0.2">
      <c r="A14614" s="7" t="s">
        <v>55271</v>
      </c>
      <c r="B14614" s="7" t="s">
        <v>55272</v>
      </c>
      <c r="C14614" s="7" t="s">
        <v>55273</v>
      </c>
      <c r="D14614" s="7" t="s">
        <v>55274</v>
      </c>
      <c r="E14614" s="8">
        <v>7.9073472923196304</v>
      </c>
      <c r="F14614" s="8">
        <v>1.9656512331176099</v>
      </c>
      <c r="G14614" s="8">
        <v>15.828503248406699</v>
      </c>
      <c r="H14614" s="8">
        <v>4.9206864303807301</v>
      </c>
      <c r="I14614" s="8">
        <v>2.97696128479366</v>
      </c>
      <c r="J14614" s="8">
        <v>10.865634994456199</v>
      </c>
      <c r="K14614" s="8">
        <v>0.92224191109834097</v>
      </c>
      <c r="L14614" s="8">
        <v>-0.45354552287890199</v>
      </c>
    </row>
    <row r="14615" spans="1:12" x14ac:dyDescent="0.2">
      <c r="A14615" s="7" t="s">
        <v>55275</v>
      </c>
      <c r="B14615" s="7" t="s">
        <v>55276</v>
      </c>
      <c r="C14615" s="7" t="s">
        <v>55277</v>
      </c>
      <c r="D14615" s="7" t="s">
        <v>55278</v>
      </c>
      <c r="E14615" s="8">
        <v>10.872602526939501</v>
      </c>
      <c r="F14615" s="8">
        <v>0</v>
      </c>
      <c r="G14615" s="8">
        <v>2.96784435907627</v>
      </c>
      <c r="H14615" s="8">
        <v>0.98413728607614503</v>
      </c>
      <c r="I14615" s="8">
        <v>2.97696128479366</v>
      </c>
      <c r="J14615" s="8">
        <v>8.8900649954641793</v>
      </c>
      <c r="K14615" s="8">
        <v>0.98858968917176004</v>
      </c>
      <c r="L14615" s="8">
        <v>-0.10680385027261401</v>
      </c>
    </row>
    <row r="14616" spans="1:12" x14ac:dyDescent="0.2">
      <c r="A14616" s="7" t="s">
        <v>55279</v>
      </c>
      <c r="B14616" s="7" t="s">
        <v>55280</v>
      </c>
      <c r="C14616" s="7" t="s">
        <v>55281</v>
      </c>
      <c r="D14616" s="7" t="s">
        <v>55282</v>
      </c>
      <c r="E14616" s="8">
        <v>113.668117327095</v>
      </c>
      <c r="F14616" s="8">
        <v>250.620532222495</v>
      </c>
      <c r="G14616" s="8">
        <v>218.63120111861801</v>
      </c>
      <c r="H14616" s="8">
        <v>176.16057420762999</v>
      </c>
      <c r="I14616" s="8">
        <v>278.84204034233898</v>
      </c>
      <c r="J14616" s="8">
        <v>265.71416486443002</v>
      </c>
      <c r="K14616" s="8">
        <v>0.76115677396076098</v>
      </c>
      <c r="L14616" s="8">
        <v>0.30605260170561399</v>
      </c>
    </row>
    <row r="14617" spans="1:12" x14ac:dyDescent="0.2">
      <c r="A14617" s="7" t="s">
        <v>55283</v>
      </c>
      <c r="B14617" s="7" t="s">
        <v>55284</v>
      </c>
      <c r="C14617" s="7" t="s">
        <v>55285</v>
      </c>
      <c r="D14617" s="7" t="s">
        <v>55286</v>
      </c>
      <c r="E14617" s="8">
        <v>1898.7517685682501</v>
      </c>
      <c r="F14617" s="8">
        <v>1656.0611639015799</v>
      </c>
      <c r="G14617" s="8">
        <v>1926.1309890405</v>
      </c>
      <c r="H14617" s="8">
        <v>2229.0709529624701</v>
      </c>
      <c r="I14617" s="8">
        <v>2105.70394877738</v>
      </c>
      <c r="J14617" s="8">
        <v>2172.1392138917499</v>
      </c>
      <c r="K14617" s="8">
        <v>0.25652260365077501</v>
      </c>
      <c r="L14617" s="8">
        <v>0.24756720648554301</v>
      </c>
    </row>
    <row r="14618" spans="1:12" x14ac:dyDescent="0.2">
      <c r="A14618" s="7" t="s">
        <v>55287</v>
      </c>
      <c r="B14618" s="7" t="s">
        <v>55288</v>
      </c>
      <c r="C14618" s="7" t="s">
        <v>55289</v>
      </c>
      <c r="D14618" s="7" t="s">
        <v>55290</v>
      </c>
      <c r="E14618" s="8">
        <v>0</v>
      </c>
      <c r="F14618" s="8">
        <v>0</v>
      </c>
      <c r="G14618" s="8">
        <v>0</v>
      </c>
      <c r="H14618" s="8">
        <v>0</v>
      </c>
      <c r="I14618" s="8">
        <v>0</v>
      </c>
      <c r="J14618" s="8">
        <v>24.694624987400498</v>
      </c>
      <c r="K14618" s="8">
        <v>0.37575698928910101</v>
      </c>
      <c r="L14618" s="8">
        <v>5.5029160167828897</v>
      </c>
    </row>
    <row r="14619" spans="1:12" x14ac:dyDescent="0.2">
      <c r="A14619" s="7" t="s">
        <v>55291</v>
      </c>
      <c r="B14619" s="7" t="s">
        <v>55292</v>
      </c>
      <c r="C14619" s="7" t="s">
        <v>55293</v>
      </c>
      <c r="D14619" s="7" t="s">
        <v>55294</v>
      </c>
      <c r="E14619" s="8">
        <v>2109.2848902262599</v>
      </c>
      <c r="F14619" s="8">
        <v>1971.54818681696</v>
      </c>
      <c r="G14619" s="8">
        <v>2141.79434580004</v>
      </c>
      <c r="H14619" s="8">
        <v>2165.1020293675201</v>
      </c>
      <c r="I14619" s="8">
        <v>2246.61344959095</v>
      </c>
      <c r="J14619" s="8">
        <v>2301.5390488257299</v>
      </c>
      <c r="K14619" s="8">
        <v>0.72673781409647498</v>
      </c>
      <c r="L14619" s="8">
        <v>0.109492984549289</v>
      </c>
    </row>
    <row r="14620" spans="1:12" x14ac:dyDescent="0.2">
      <c r="A14620" s="7" t="s">
        <v>55295</v>
      </c>
      <c r="B14620" s="7" t="s">
        <v>55296</v>
      </c>
      <c r="C14620" s="7" t="s">
        <v>55297</v>
      </c>
      <c r="D14620" s="7" t="s">
        <v>55298</v>
      </c>
      <c r="E14620" s="8">
        <v>0.98841841153995402</v>
      </c>
      <c r="F14620" s="8">
        <v>6.8797793159116196</v>
      </c>
      <c r="G14620" s="8">
        <v>17.807066154457601</v>
      </c>
      <c r="H14620" s="8">
        <v>21.651020293675199</v>
      </c>
      <c r="I14620" s="8">
        <v>7.93856342611641</v>
      </c>
      <c r="J14620" s="8">
        <v>8.8900649954641793</v>
      </c>
      <c r="K14620" s="8">
        <v>0.88868219595795594</v>
      </c>
      <c r="L14620" s="8">
        <v>0.58401342347293494</v>
      </c>
    </row>
    <row r="14621" spans="1:12" x14ac:dyDescent="0.2">
      <c r="A14621" s="7" t="s">
        <v>55299</v>
      </c>
      <c r="B14621" s="7" t="s">
        <v>55300</v>
      </c>
      <c r="C14621" s="7" t="s">
        <v>55301</v>
      </c>
      <c r="D14621" s="7" t="s">
        <v>55302</v>
      </c>
      <c r="E14621" s="8">
        <v>101.80709638861499</v>
      </c>
      <c r="F14621" s="8">
        <v>50.124106444498899</v>
      </c>
      <c r="G14621" s="8">
        <v>53.421198463372797</v>
      </c>
      <c r="H14621" s="8">
        <v>74.794433741787003</v>
      </c>
      <c r="I14621" s="8">
        <v>29.7696128479365</v>
      </c>
      <c r="J14621" s="8">
        <v>27.657979985888598</v>
      </c>
      <c r="K14621" s="8">
        <v>0.65472639495641105</v>
      </c>
      <c r="L14621" s="8">
        <v>-0.63490861945358001</v>
      </c>
    </row>
    <row r="14622" spans="1:12" x14ac:dyDescent="0.2">
      <c r="A14622" s="7" t="s">
        <v>55303</v>
      </c>
      <c r="B14622" s="7" t="s">
        <v>55304</v>
      </c>
      <c r="D14622" s="7" t="s">
        <v>55305</v>
      </c>
      <c r="E14622" s="8">
        <v>15.8146945846393</v>
      </c>
      <c r="F14622" s="8">
        <v>37.347373429234501</v>
      </c>
      <c r="G14622" s="8">
        <v>42.539102480093099</v>
      </c>
      <c r="H14622" s="8">
        <v>49.206864303807301</v>
      </c>
      <c r="I14622" s="8">
        <v>41.677457987111197</v>
      </c>
      <c r="J14622" s="8">
        <v>3.9511399979840802</v>
      </c>
      <c r="K14622" s="8">
        <v>0.99800360169471702</v>
      </c>
      <c r="L14622" s="8">
        <v>-1.31103490212359E-2</v>
      </c>
    </row>
    <row r="14623" spans="1:12" x14ac:dyDescent="0.2">
      <c r="A14623" s="7" t="s">
        <v>55306</v>
      </c>
      <c r="B14623" s="7" t="s">
        <v>55307</v>
      </c>
      <c r="C14623" s="7" t="s">
        <v>55308</v>
      </c>
      <c r="D14623" s="7" t="s">
        <v>55309</v>
      </c>
      <c r="E14623" s="8">
        <v>5.9305104692397199</v>
      </c>
      <c r="F14623" s="8">
        <v>58.969536993528202</v>
      </c>
      <c r="G14623" s="8">
        <v>32.6462879498389</v>
      </c>
      <c r="H14623" s="8">
        <v>87.588218460776901</v>
      </c>
      <c r="I14623" s="8">
        <v>50.608341841492098</v>
      </c>
      <c r="J14623" s="8">
        <v>70.132734964217505</v>
      </c>
      <c r="K14623" s="8">
        <v>0.447264988791298</v>
      </c>
      <c r="L14623" s="8">
        <v>1.09456417109582</v>
      </c>
    </row>
    <row r="14624" spans="1:12" x14ac:dyDescent="0.2">
      <c r="A14624" s="7" t="s">
        <v>55310</v>
      </c>
      <c r="B14624" s="7" t="s">
        <v>55311</v>
      </c>
      <c r="C14624" s="7" t="s">
        <v>55312</v>
      </c>
      <c r="D14624" s="7" t="s">
        <v>55313</v>
      </c>
      <c r="E14624" s="8">
        <v>96.865004330915497</v>
      </c>
      <c r="F14624" s="8">
        <v>49.141280827940101</v>
      </c>
      <c r="G14624" s="8">
        <v>65.2925758996778</v>
      </c>
      <c r="H14624" s="8">
        <v>61.016511736721</v>
      </c>
      <c r="I14624" s="8">
        <v>79.3856342611641</v>
      </c>
      <c r="J14624" s="8">
        <v>94.827359951618007</v>
      </c>
      <c r="K14624" s="8">
        <v>0.92357219788828704</v>
      </c>
      <c r="L14624" s="8">
        <v>0.15482985249348899</v>
      </c>
    </row>
    <row r="14625" spans="1:12" x14ac:dyDescent="0.2">
      <c r="A14625" s="7" t="s">
        <v>55314</v>
      </c>
      <c r="B14625" s="7" t="s">
        <v>55315</v>
      </c>
      <c r="C14625" s="7" t="s">
        <v>55316</v>
      </c>
      <c r="D14625" s="7" t="s">
        <v>55317</v>
      </c>
      <c r="E14625" s="8">
        <v>16.803112996179198</v>
      </c>
      <c r="F14625" s="8">
        <v>16.7080354814996</v>
      </c>
      <c r="G14625" s="8">
        <v>25.721317778661</v>
      </c>
      <c r="H14625" s="8">
        <v>20.666883007599001</v>
      </c>
      <c r="I14625" s="8">
        <v>24.8080107066138</v>
      </c>
      <c r="J14625" s="8">
        <v>34.572474982360703</v>
      </c>
      <c r="K14625" s="8">
        <v>0.82822761638851705</v>
      </c>
      <c r="L14625" s="8">
        <v>0.43452879774257902</v>
      </c>
    </row>
    <row r="14626" spans="1:12" x14ac:dyDescent="0.2">
      <c r="A14626" s="7" t="s">
        <v>55318</v>
      </c>
      <c r="B14626" s="7" t="s">
        <v>55319</v>
      </c>
      <c r="C14626" s="7" t="s">
        <v>55320</v>
      </c>
      <c r="D14626" s="7" t="s">
        <v>55321</v>
      </c>
      <c r="E14626" s="8">
        <v>350.88853609668399</v>
      </c>
      <c r="F14626" s="8">
        <v>520.89757677616501</v>
      </c>
      <c r="G14626" s="8">
        <v>445.17665386144</v>
      </c>
      <c r="H14626" s="8">
        <v>402.51215000514298</v>
      </c>
      <c r="I14626" s="8">
        <v>564.63032368253005</v>
      </c>
      <c r="J14626" s="8">
        <v>457.34445476665798</v>
      </c>
      <c r="K14626" s="8">
        <v>0.89266841904258298</v>
      </c>
      <c r="L14626" s="8">
        <v>0.11315930561394701</v>
      </c>
    </row>
    <row r="14627" spans="1:12" x14ac:dyDescent="0.2">
      <c r="A14627" s="7" t="s">
        <v>55322</v>
      </c>
      <c r="B14627" s="7" t="s">
        <v>55323</v>
      </c>
      <c r="C14627" s="7" t="s">
        <v>55324</v>
      </c>
      <c r="E14627" s="8">
        <v>507.05864511999602</v>
      </c>
      <c r="F14627" s="8">
        <v>626.059917747957</v>
      </c>
      <c r="G14627" s="8">
        <v>533.22270318070196</v>
      </c>
      <c r="H14627" s="8">
        <v>241.113635088656</v>
      </c>
      <c r="I14627" s="8">
        <v>420.74386158417002</v>
      </c>
      <c r="J14627" s="8">
        <v>335.846899828647</v>
      </c>
      <c r="K14627" s="8">
        <v>2.70441301664366E-2</v>
      </c>
      <c r="L14627" s="8">
        <v>-0.74008945276625704</v>
      </c>
    </row>
    <row r="14628" spans="1:12" x14ac:dyDescent="0.2">
      <c r="A14628" s="7" t="s">
        <v>55325</v>
      </c>
      <c r="B14628" s="7" t="s">
        <v>55326</v>
      </c>
      <c r="E14628" s="8">
        <v>0</v>
      </c>
      <c r="F14628" s="8">
        <v>0</v>
      </c>
      <c r="G14628" s="8">
        <v>0</v>
      </c>
      <c r="H14628" s="8">
        <v>2.95241185822844</v>
      </c>
      <c r="I14628" s="8">
        <v>8.9308838543809692</v>
      </c>
      <c r="J14628" s="8">
        <v>12.841204993448301</v>
      </c>
      <c r="K14628" s="8">
        <v>8.4336596652900095E-2</v>
      </c>
      <c r="L14628" s="8">
        <v>5.50461135302674</v>
      </c>
    </row>
    <row r="14629" spans="1:12" x14ac:dyDescent="0.2">
      <c r="A14629" s="7" t="s">
        <v>55327</v>
      </c>
      <c r="B14629" s="7" t="s">
        <v>108</v>
      </c>
      <c r="C14629" s="7" t="s">
        <v>55328</v>
      </c>
      <c r="D14629" s="7" t="s">
        <v>110</v>
      </c>
      <c r="E14629" s="8">
        <v>5887.0200591319699</v>
      </c>
      <c r="F14629" s="8">
        <v>2868.8679747351498</v>
      </c>
      <c r="G14629" s="8">
        <v>2950.0372929218101</v>
      </c>
      <c r="H14629" s="8">
        <v>586.54582250138196</v>
      </c>
      <c r="I14629" s="8">
        <v>566.61496453905897</v>
      </c>
      <c r="J14629" s="8">
        <v>378.32165480697603</v>
      </c>
      <c r="K14629" s="8">
        <v>6.72539364727308E-20</v>
      </c>
      <c r="L14629" s="8">
        <v>-2.93423403853209</v>
      </c>
    </row>
    <row r="14630" spans="1:12" x14ac:dyDescent="0.2">
      <c r="A14630" s="7" t="s">
        <v>55329</v>
      </c>
      <c r="B14630" s="7" t="s">
        <v>55330</v>
      </c>
      <c r="C14630" s="7" t="s">
        <v>55331</v>
      </c>
      <c r="D14630" s="7" t="s">
        <v>55332</v>
      </c>
      <c r="E14630" s="8">
        <v>525.83859493925502</v>
      </c>
      <c r="F14630" s="8">
        <v>406.88980525534402</v>
      </c>
      <c r="G14630" s="8">
        <v>412.530365911601</v>
      </c>
      <c r="H14630" s="8">
        <v>360.194246703869</v>
      </c>
      <c r="I14630" s="8">
        <v>424.71314329722799</v>
      </c>
      <c r="J14630" s="8">
        <v>443.51546477371301</v>
      </c>
      <c r="K14630" s="8">
        <v>0.843462447605976</v>
      </c>
      <c r="L14630" s="8">
        <v>-0.13108414296305501</v>
      </c>
    </row>
    <row r="14631" spans="1:12" x14ac:dyDescent="0.2">
      <c r="A14631" s="7" t="s">
        <v>55333</v>
      </c>
      <c r="B14631" s="7" t="s">
        <v>55334</v>
      </c>
      <c r="C14631" s="7" t="s">
        <v>55335</v>
      </c>
      <c r="D14631" s="7" t="s">
        <v>55336</v>
      </c>
      <c r="E14631" s="8">
        <v>16.803112996179198</v>
      </c>
      <c r="F14631" s="8">
        <v>13.7595586318232</v>
      </c>
      <c r="G14631" s="8">
        <v>20.7749105135339</v>
      </c>
      <c r="H14631" s="8">
        <v>8.8572355746852995</v>
      </c>
      <c r="I14631" s="8">
        <v>33.738894560994801</v>
      </c>
      <c r="J14631" s="8">
        <v>21.731269988912501</v>
      </c>
      <c r="K14631" s="8">
        <v>0.91137978285718202</v>
      </c>
      <c r="L14631" s="8">
        <v>0.32524222091843702</v>
      </c>
    </row>
    <row r="14632" spans="1:12" x14ac:dyDescent="0.2">
      <c r="A14632" s="7" t="s">
        <v>55337</v>
      </c>
      <c r="B14632" s="7" t="s">
        <v>414</v>
      </c>
      <c r="C14632" s="7" t="s">
        <v>55338</v>
      </c>
      <c r="D14632" s="7" t="s">
        <v>416</v>
      </c>
      <c r="E14632" s="8">
        <v>14.8262761730993</v>
      </c>
      <c r="F14632" s="8">
        <v>58.969536993528202</v>
      </c>
      <c r="G14632" s="8">
        <v>20.7749105135339</v>
      </c>
      <c r="H14632" s="8">
        <v>0</v>
      </c>
      <c r="I14632" s="8">
        <v>0.99232042826455202</v>
      </c>
      <c r="J14632" s="8">
        <v>0</v>
      </c>
      <c r="K14632" s="8">
        <v>1.21245429645092E-4</v>
      </c>
      <c r="L14632" s="8">
        <v>-6.4766708069937202</v>
      </c>
    </row>
    <row r="14633" spans="1:12" x14ac:dyDescent="0.2">
      <c r="A14633" s="7" t="s">
        <v>55339</v>
      </c>
      <c r="B14633" s="7" t="s">
        <v>55340</v>
      </c>
      <c r="C14633" s="7" t="s">
        <v>55341</v>
      </c>
      <c r="D14633" s="7" t="s">
        <v>55342</v>
      </c>
      <c r="E14633" s="8">
        <v>40.525154873138099</v>
      </c>
      <c r="F14633" s="8">
        <v>17.690861098058399</v>
      </c>
      <c r="G14633" s="8">
        <v>4.9464072651271103</v>
      </c>
      <c r="H14633" s="8">
        <v>23.619294865827499</v>
      </c>
      <c r="I14633" s="8">
        <v>31.7542537044657</v>
      </c>
      <c r="J14633" s="8">
        <v>16.792344991432302</v>
      </c>
      <c r="K14633" s="8">
        <v>0.95371418975001698</v>
      </c>
      <c r="L14633" s="8">
        <v>0.19220128085336299</v>
      </c>
    </row>
    <row r="14634" spans="1:12" x14ac:dyDescent="0.2">
      <c r="A14634" s="7" t="s">
        <v>55343</v>
      </c>
      <c r="B14634" s="7" t="s">
        <v>55344</v>
      </c>
      <c r="E14634" s="8">
        <v>32.6178075808185</v>
      </c>
      <c r="F14634" s="8">
        <v>0</v>
      </c>
      <c r="G14634" s="8">
        <v>3.9571258121016899</v>
      </c>
      <c r="H14634" s="8">
        <v>32.476530440512803</v>
      </c>
      <c r="I14634" s="8">
        <v>18.854088137026501</v>
      </c>
      <c r="J14634" s="8">
        <v>6.9144949964721398</v>
      </c>
      <c r="K14634" s="8">
        <v>0.88868219595795594</v>
      </c>
      <c r="L14634" s="8">
        <v>0.671495987905113</v>
      </c>
    </row>
    <row r="14635" spans="1:12" x14ac:dyDescent="0.2">
      <c r="A14635" s="7" t="s">
        <v>55345</v>
      </c>
      <c r="B14635" s="7" t="s">
        <v>55346</v>
      </c>
      <c r="C14635" s="7" t="s">
        <v>55347</v>
      </c>
      <c r="D14635" s="7" t="s">
        <v>55348</v>
      </c>
      <c r="E14635" s="8">
        <v>65.235615161637</v>
      </c>
      <c r="F14635" s="8">
        <v>41.278675895469704</v>
      </c>
      <c r="G14635" s="8">
        <v>58.367605728499903</v>
      </c>
      <c r="H14635" s="8">
        <v>47.238589731654997</v>
      </c>
      <c r="I14635" s="8">
        <v>22.823369850084699</v>
      </c>
      <c r="J14635" s="8">
        <v>58.279314970265197</v>
      </c>
      <c r="K14635" s="8">
        <v>0.82705624212357498</v>
      </c>
      <c r="L14635" s="8">
        <v>-0.361234873282199</v>
      </c>
    </row>
    <row r="14636" spans="1:12" x14ac:dyDescent="0.2">
      <c r="A14636" s="7" t="s">
        <v>55349</v>
      </c>
      <c r="B14636" s="7" t="s">
        <v>55350</v>
      </c>
      <c r="C14636" s="7" t="s">
        <v>55351</v>
      </c>
      <c r="D14636" s="7" t="s">
        <v>55352</v>
      </c>
      <c r="E14636" s="8">
        <v>106.749188446315</v>
      </c>
      <c r="F14636" s="8">
        <v>124.81885330296799</v>
      </c>
      <c r="G14636" s="8">
        <v>100.906708208593</v>
      </c>
      <c r="H14636" s="8">
        <v>186.98608435446801</v>
      </c>
      <c r="I14636" s="8">
        <v>177.62535665935499</v>
      </c>
      <c r="J14636" s="8">
        <v>142.24103992742701</v>
      </c>
      <c r="K14636" s="8">
        <v>0.18850462216977601</v>
      </c>
      <c r="L14636" s="8">
        <v>0.60827046332823498</v>
      </c>
    </row>
    <row r="14637" spans="1:12" x14ac:dyDescent="0.2">
      <c r="A14637" s="7" t="s">
        <v>55353</v>
      </c>
      <c r="B14637" s="7" t="s">
        <v>55354</v>
      </c>
      <c r="C14637" s="7" t="s">
        <v>55355</v>
      </c>
      <c r="D14637" s="7" t="s">
        <v>55356</v>
      </c>
      <c r="E14637" s="8">
        <v>9.88418411539954</v>
      </c>
      <c r="F14637" s="8">
        <v>17.690861098058399</v>
      </c>
      <c r="G14637" s="8">
        <v>26.710599231686398</v>
      </c>
      <c r="H14637" s="8">
        <v>420.22662115451402</v>
      </c>
      <c r="I14637" s="8">
        <v>245.10314578134401</v>
      </c>
      <c r="J14637" s="8">
        <v>221.26383988710899</v>
      </c>
      <c r="K14637" s="8">
        <v>1.6856221798710701E-16</v>
      </c>
      <c r="L14637" s="8">
        <v>4.0297557479233799</v>
      </c>
    </row>
    <row r="14638" spans="1:12" x14ac:dyDescent="0.2">
      <c r="A14638" s="7" t="s">
        <v>55357</v>
      </c>
      <c r="B14638" s="7" t="s">
        <v>55358</v>
      </c>
      <c r="C14638" s="7" t="s">
        <v>55359</v>
      </c>
      <c r="E14638" s="8">
        <v>0</v>
      </c>
      <c r="F14638" s="8">
        <v>8.8454305490292207</v>
      </c>
      <c r="G14638" s="8">
        <v>0</v>
      </c>
      <c r="H14638" s="8">
        <v>8.8572355746852995</v>
      </c>
      <c r="I14638" s="8">
        <v>0</v>
      </c>
      <c r="J14638" s="8">
        <v>0</v>
      </c>
      <c r="K14638" s="8">
        <v>1</v>
      </c>
      <c r="L14638" s="8">
        <v>1.9251667831935201E-3</v>
      </c>
    </row>
    <row r="14639" spans="1:12" x14ac:dyDescent="0.2">
      <c r="A14639" s="7" t="s">
        <v>55360</v>
      </c>
      <c r="B14639" s="7" t="s">
        <v>55361</v>
      </c>
      <c r="C14639" s="7" t="s">
        <v>55362</v>
      </c>
      <c r="E14639" s="8">
        <v>103.783933211695</v>
      </c>
      <c r="F14639" s="8">
        <v>105.16234097179201</v>
      </c>
      <c r="G14639" s="8">
        <v>145.42437359473701</v>
      </c>
      <c r="H14639" s="8">
        <v>109.239238754452</v>
      </c>
      <c r="I14639" s="8">
        <v>108.16292668083599</v>
      </c>
      <c r="J14639" s="8">
        <v>127.42426493498699</v>
      </c>
      <c r="K14639" s="8">
        <v>0.97413928997118204</v>
      </c>
      <c r="L14639" s="8">
        <v>-3.9333915775055198E-2</v>
      </c>
    </row>
    <row r="14640" spans="1:12" x14ac:dyDescent="0.2">
      <c r="A14640" s="7" t="s">
        <v>55363</v>
      </c>
      <c r="B14640" s="7" t="s">
        <v>55364</v>
      </c>
      <c r="C14640" s="7" t="s">
        <v>55365</v>
      </c>
      <c r="D14640" s="7" t="s">
        <v>55366</v>
      </c>
      <c r="E14640" s="8">
        <v>42.501991696217999</v>
      </c>
      <c r="F14640" s="8">
        <v>43.244327128587301</v>
      </c>
      <c r="G14640" s="8">
        <v>45.506946839169402</v>
      </c>
      <c r="H14640" s="8">
        <v>31.492393154436598</v>
      </c>
      <c r="I14640" s="8">
        <v>20.838728993555598</v>
      </c>
      <c r="J14640" s="8">
        <v>22.719054988408502</v>
      </c>
      <c r="K14640" s="8">
        <v>0.42485441510263</v>
      </c>
      <c r="L14640" s="8">
        <v>-0.80624699951294998</v>
      </c>
    </row>
    <row r="14641" spans="1:12" x14ac:dyDescent="0.2">
      <c r="A14641" s="7" t="s">
        <v>55367</v>
      </c>
      <c r="B14641" s="7" t="s">
        <v>55368</v>
      </c>
      <c r="C14641" s="7" t="s">
        <v>55369</v>
      </c>
      <c r="D14641" s="7" t="s">
        <v>55370</v>
      </c>
      <c r="E14641" s="8">
        <v>9.88418411539954</v>
      </c>
      <c r="F14641" s="8">
        <v>36.364547812675703</v>
      </c>
      <c r="G14641" s="8">
        <v>25.721317778661</v>
      </c>
      <c r="H14641" s="8">
        <v>404.48042457729599</v>
      </c>
      <c r="I14641" s="8">
        <v>319.52717790118601</v>
      </c>
      <c r="J14641" s="8">
        <v>165.94787991533099</v>
      </c>
      <c r="K14641" s="8">
        <v>1.10663479752932E-10</v>
      </c>
      <c r="L14641" s="8">
        <v>3.6279653852562199</v>
      </c>
    </row>
    <row r="14642" spans="1:12" x14ac:dyDescent="0.2">
      <c r="A14642" s="7" t="s">
        <v>55371</v>
      </c>
      <c r="B14642" s="7" t="s">
        <v>55372</v>
      </c>
      <c r="C14642" s="7" t="s">
        <v>55373</v>
      </c>
      <c r="D14642" s="7" t="s">
        <v>55374</v>
      </c>
      <c r="E14642" s="8">
        <v>47.444083753917802</v>
      </c>
      <c r="F14642" s="8">
        <v>102.213864122115</v>
      </c>
      <c r="G14642" s="8">
        <v>63.314012993627003</v>
      </c>
      <c r="H14642" s="8">
        <v>10.825510146837599</v>
      </c>
      <c r="I14642" s="8">
        <v>64.500827837195899</v>
      </c>
      <c r="J14642" s="8">
        <v>34.572474982360703</v>
      </c>
      <c r="K14642" s="8">
        <v>0.49115655778260098</v>
      </c>
      <c r="L14642" s="8">
        <v>-0.95480224231057897</v>
      </c>
    </row>
    <row r="14643" spans="1:12" x14ac:dyDescent="0.2">
      <c r="A14643" s="7" t="s">
        <v>55375</v>
      </c>
      <c r="B14643" s="7" t="s">
        <v>55376</v>
      </c>
      <c r="C14643" s="7" t="s">
        <v>55377</v>
      </c>
      <c r="D14643" s="7" t="s">
        <v>55378</v>
      </c>
      <c r="E14643" s="8">
        <v>424.03149855063998</v>
      </c>
      <c r="F14643" s="8">
        <v>391.16459539040301</v>
      </c>
      <c r="G14643" s="8">
        <v>441.21952804933801</v>
      </c>
      <c r="H14643" s="8">
        <v>475.33830917477798</v>
      </c>
      <c r="I14643" s="8">
        <v>426.69778415375703</v>
      </c>
      <c r="J14643" s="8">
        <v>532.41611472835496</v>
      </c>
      <c r="K14643" s="8">
        <v>0.68538007479093399</v>
      </c>
      <c r="L14643" s="8">
        <v>0.19122673777721999</v>
      </c>
    </row>
    <row r="14644" spans="1:12" x14ac:dyDescent="0.2">
      <c r="A14644" s="7" t="s">
        <v>55379</v>
      </c>
      <c r="B14644" s="7" t="s">
        <v>55380</v>
      </c>
      <c r="C14644" s="7" t="s">
        <v>55381</v>
      </c>
      <c r="D14644" s="7" t="s">
        <v>55382</v>
      </c>
      <c r="E14644" s="8">
        <v>66.224033573176897</v>
      </c>
      <c r="F14644" s="8">
        <v>33.416070962999299</v>
      </c>
      <c r="G14644" s="8">
        <v>49.464072651271103</v>
      </c>
      <c r="H14644" s="8">
        <v>48.222727017731103</v>
      </c>
      <c r="I14644" s="8">
        <v>50.608341841492098</v>
      </c>
      <c r="J14644" s="8">
        <v>40.499184979336803</v>
      </c>
      <c r="K14644" s="8">
        <v>0.95705328341231699</v>
      </c>
      <c r="L14644" s="8">
        <v>-9.7715869776084097E-2</v>
      </c>
    </row>
    <row r="14645" spans="1:12" x14ac:dyDescent="0.2">
      <c r="A14645" s="7" t="s">
        <v>55383</v>
      </c>
      <c r="B14645" s="7" t="s">
        <v>55384</v>
      </c>
      <c r="C14645" s="7" t="s">
        <v>55385</v>
      </c>
      <c r="D14645" s="7" t="s">
        <v>55386</v>
      </c>
      <c r="E14645" s="8">
        <v>101.80709638861499</v>
      </c>
      <c r="F14645" s="8">
        <v>89.437131106851098</v>
      </c>
      <c r="G14645" s="8">
        <v>106.84239692674601</v>
      </c>
      <c r="H14645" s="8">
        <v>146.636455625346</v>
      </c>
      <c r="I14645" s="8">
        <v>119.078451391746</v>
      </c>
      <c r="J14645" s="8">
        <v>283.49429485535802</v>
      </c>
      <c r="K14645" s="8">
        <v>0.15201457113485001</v>
      </c>
      <c r="L14645" s="8">
        <v>0.88167451250433504</v>
      </c>
    </row>
    <row r="14646" spans="1:12" x14ac:dyDescent="0.2">
      <c r="A14646" s="7" t="s">
        <v>55387</v>
      </c>
      <c r="B14646" s="7" t="s">
        <v>55388</v>
      </c>
      <c r="E14646" s="8">
        <v>3.9536736461598201</v>
      </c>
      <c r="F14646" s="8">
        <v>7.8626049324704201</v>
      </c>
      <c r="G14646" s="8">
        <v>10.8820959832796</v>
      </c>
      <c r="H14646" s="8">
        <v>1.9682745721522901</v>
      </c>
      <c r="I14646" s="8">
        <v>0</v>
      </c>
      <c r="J14646" s="8">
        <v>0.98778499949602006</v>
      </c>
      <c r="K14646" s="8">
        <v>0.33571881315840502</v>
      </c>
      <c r="L14646" s="8">
        <v>-2.9391111311588598</v>
      </c>
    </row>
    <row r="14647" spans="1:12" x14ac:dyDescent="0.2">
      <c r="A14647" s="7" t="s">
        <v>55389</v>
      </c>
      <c r="B14647" s="7" t="s">
        <v>55390</v>
      </c>
      <c r="C14647" s="7" t="s">
        <v>55391</v>
      </c>
      <c r="D14647" s="7" t="s">
        <v>55392</v>
      </c>
      <c r="E14647" s="8">
        <v>159.13536425793299</v>
      </c>
      <c r="F14647" s="8">
        <v>275.19117263646501</v>
      </c>
      <c r="G14647" s="8">
        <v>222.58832693072</v>
      </c>
      <c r="H14647" s="8">
        <v>247.018458805112</v>
      </c>
      <c r="I14647" s="8">
        <v>305.63469190548199</v>
      </c>
      <c r="J14647" s="8">
        <v>269.66530486241402</v>
      </c>
      <c r="K14647" s="8">
        <v>0.61852300373554203</v>
      </c>
      <c r="L14647" s="8">
        <v>0.32390183051566301</v>
      </c>
    </row>
    <row r="14648" spans="1:12" x14ac:dyDescent="0.2">
      <c r="A14648" s="7" t="s">
        <v>55393</v>
      </c>
      <c r="B14648" s="7" t="s">
        <v>55394</v>
      </c>
      <c r="E14648" s="8">
        <v>36.5714812269783</v>
      </c>
      <c r="F14648" s="8">
        <v>6.8797793159116196</v>
      </c>
      <c r="G14648" s="8">
        <v>20.7749105135339</v>
      </c>
      <c r="H14648" s="8">
        <v>11.8096474329137</v>
      </c>
      <c r="I14648" s="8">
        <v>13.8924859957037</v>
      </c>
      <c r="J14648" s="8">
        <v>16.792344991432302</v>
      </c>
      <c r="K14648" s="8">
        <v>0.81978339989301596</v>
      </c>
      <c r="L14648" s="8">
        <v>-0.595740379718526</v>
      </c>
    </row>
    <row r="14649" spans="1:12" x14ac:dyDescent="0.2">
      <c r="A14649" s="7" t="s">
        <v>55395</v>
      </c>
      <c r="B14649" s="7" t="s">
        <v>291</v>
      </c>
      <c r="C14649" s="7" t="s">
        <v>55396</v>
      </c>
      <c r="D14649" s="7" t="s">
        <v>293</v>
      </c>
      <c r="E14649" s="8">
        <v>87.969238627055901</v>
      </c>
      <c r="F14649" s="8">
        <v>86.488654257174602</v>
      </c>
      <c r="G14649" s="8">
        <v>63.314012993627003</v>
      </c>
      <c r="H14649" s="8">
        <v>4.9206864303807301</v>
      </c>
      <c r="I14649" s="8">
        <v>2.97696128479366</v>
      </c>
      <c r="J14649" s="8">
        <v>0</v>
      </c>
      <c r="K14649" s="8">
        <v>1.33316078373446E-9</v>
      </c>
      <c r="L14649" s="8">
        <v>-4.9112183162382497</v>
      </c>
    </row>
    <row r="14650" spans="1:12" x14ac:dyDescent="0.2">
      <c r="A14650" s="7" t="s">
        <v>55397</v>
      </c>
      <c r="B14650" s="7" t="s">
        <v>55398</v>
      </c>
      <c r="C14650" s="7" t="s">
        <v>55399</v>
      </c>
      <c r="D14650" s="7" t="s">
        <v>55400</v>
      </c>
      <c r="E14650" s="8">
        <v>30.6409707577386</v>
      </c>
      <c r="F14650" s="8">
        <v>20.639337947734901</v>
      </c>
      <c r="G14650" s="8">
        <v>22.753473419584701</v>
      </c>
      <c r="H14650" s="8">
        <v>54.127550734187999</v>
      </c>
      <c r="I14650" s="8">
        <v>46.639060128433897</v>
      </c>
      <c r="J14650" s="8">
        <v>53.340389972785097</v>
      </c>
      <c r="K14650" s="8">
        <v>0.18904647703114899</v>
      </c>
      <c r="L14650" s="8">
        <v>1.0578056879353599</v>
      </c>
    </row>
    <row r="14651" spans="1:12" x14ac:dyDescent="0.2">
      <c r="A14651" s="7" t="s">
        <v>55401</v>
      </c>
      <c r="B14651" s="7" t="s">
        <v>55402</v>
      </c>
      <c r="C14651" s="7" t="s">
        <v>55403</v>
      </c>
      <c r="D14651" s="7" t="s">
        <v>55404</v>
      </c>
      <c r="E14651" s="8">
        <v>18.779949819259102</v>
      </c>
      <c r="F14651" s="8">
        <v>0</v>
      </c>
      <c r="G14651" s="8">
        <v>1.9785629060508401</v>
      </c>
      <c r="H14651" s="8">
        <v>3.9365491443045801</v>
      </c>
      <c r="I14651" s="8">
        <v>0</v>
      </c>
      <c r="J14651" s="8">
        <v>0</v>
      </c>
      <c r="K14651" s="8">
        <v>0.71686011371708602</v>
      </c>
      <c r="L14651" s="8">
        <v>-2.3975711642695599</v>
      </c>
    </row>
    <row r="14652" spans="1:12" x14ac:dyDescent="0.2">
      <c r="A14652" s="7" t="s">
        <v>55405</v>
      </c>
      <c r="B14652" s="7" t="s">
        <v>55406</v>
      </c>
      <c r="C14652" s="7" t="s">
        <v>55407</v>
      </c>
      <c r="D14652" s="7" t="s">
        <v>55408</v>
      </c>
      <c r="E14652" s="8">
        <v>39.536736461598203</v>
      </c>
      <c r="F14652" s="8">
        <v>34.398896579558098</v>
      </c>
      <c r="G14652" s="8">
        <v>24.732036325635502</v>
      </c>
      <c r="H14652" s="8">
        <v>10.825510146837599</v>
      </c>
      <c r="I14652" s="8">
        <v>11.907845139174601</v>
      </c>
      <c r="J14652" s="8">
        <v>40.499184979336803</v>
      </c>
      <c r="K14652" s="8">
        <v>0.757295169095063</v>
      </c>
      <c r="L14652" s="8">
        <v>-0.64191578893613399</v>
      </c>
    </row>
    <row r="14653" spans="1:12" x14ac:dyDescent="0.2">
      <c r="A14653" s="7" t="s">
        <v>55409</v>
      </c>
      <c r="B14653" s="7" t="s">
        <v>55410</v>
      </c>
      <c r="C14653" s="7" t="s">
        <v>55411</v>
      </c>
      <c r="D14653" s="7" t="s">
        <v>55412</v>
      </c>
      <c r="E14653" s="8">
        <v>6.9189288807796796</v>
      </c>
      <c r="F14653" s="8">
        <v>25.553466030528899</v>
      </c>
      <c r="G14653" s="8">
        <v>41.549821027067701</v>
      </c>
      <c r="H14653" s="8">
        <v>8.8572355746852995</v>
      </c>
      <c r="I14653" s="8">
        <v>21.831049421820101</v>
      </c>
      <c r="J14653" s="8">
        <v>45.438109976816897</v>
      </c>
      <c r="K14653" s="8">
        <v>0.990401498732699</v>
      </c>
      <c r="L14653" s="8">
        <v>4.0392295997137402E-2</v>
      </c>
    </row>
    <row r="14654" spans="1:12" x14ac:dyDescent="0.2">
      <c r="A14654" s="7" t="s">
        <v>55413</v>
      </c>
      <c r="B14654" s="7" t="s">
        <v>55414</v>
      </c>
      <c r="C14654" s="7" t="s">
        <v>55415</v>
      </c>
      <c r="D14654" s="7" t="s">
        <v>38465</v>
      </c>
      <c r="E14654" s="8">
        <v>6.9189288807796796</v>
      </c>
      <c r="F14654" s="8">
        <v>52.089757677616497</v>
      </c>
      <c r="G14654" s="8">
        <v>59.356887181525302</v>
      </c>
      <c r="H14654" s="8">
        <v>71.842021883558601</v>
      </c>
      <c r="I14654" s="8">
        <v>47.631380556698502</v>
      </c>
      <c r="J14654" s="8">
        <v>57.291529970769197</v>
      </c>
      <c r="K14654" s="8">
        <v>0.77988329363380704</v>
      </c>
      <c r="L14654" s="8">
        <v>0.57857618281194301</v>
      </c>
    </row>
    <row r="14655" spans="1:12" x14ac:dyDescent="0.2">
      <c r="A14655" s="7" t="s">
        <v>55416</v>
      </c>
      <c r="B14655" s="7" t="s">
        <v>27</v>
      </c>
      <c r="C14655" s="7" t="s">
        <v>55417</v>
      </c>
      <c r="D14655" s="7" t="s">
        <v>29</v>
      </c>
      <c r="E14655" s="8">
        <v>193.73000866183099</v>
      </c>
      <c r="F14655" s="8">
        <v>141.52688878446801</v>
      </c>
      <c r="G14655" s="8">
        <v>158.28503248406699</v>
      </c>
      <c r="H14655" s="8">
        <v>88.572355746853006</v>
      </c>
      <c r="I14655" s="8">
        <v>104.193644967778</v>
      </c>
      <c r="J14655" s="8">
        <v>60.254884969257297</v>
      </c>
      <c r="K14655" s="8">
        <v>4.0406573994223698E-2</v>
      </c>
      <c r="L14655" s="8">
        <v>-0.96394847751041601</v>
      </c>
    </row>
    <row r="14656" spans="1:12" x14ac:dyDescent="0.2">
      <c r="A14656" s="7" t="s">
        <v>55418</v>
      </c>
      <c r="B14656" s="7" t="s">
        <v>55419</v>
      </c>
      <c r="C14656" s="7" t="s">
        <v>55420</v>
      </c>
      <c r="D14656" s="7" t="s">
        <v>55421</v>
      </c>
      <c r="E14656" s="8">
        <v>89.946075450135794</v>
      </c>
      <c r="F14656" s="8">
        <v>62.900839459763397</v>
      </c>
      <c r="G14656" s="8">
        <v>92.003175131364202</v>
      </c>
      <c r="H14656" s="8">
        <v>70.857884597482396</v>
      </c>
      <c r="I14656" s="8">
        <v>102.209004111249</v>
      </c>
      <c r="J14656" s="8">
        <v>121.49755493801101</v>
      </c>
      <c r="K14656" s="8">
        <v>0.82434297054574601</v>
      </c>
      <c r="L14656" s="8">
        <v>0.26670664057540999</v>
      </c>
    </row>
    <row r="14657" spans="1:12" x14ac:dyDescent="0.2">
      <c r="A14657" s="7" t="s">
        <v>55422</v>
      </c>
      <c r="B14657" s="7" t="s">
        <v>55423</v>
      </c>
      <c r="C14657" s="7" t="s">
        <v>55424</v>
      </c>
      <c r="E14657" s="8">
        <v>44.478828519297899</v>
      </c>
      <c r="F14657" s="8">
        <v>75.677572475027802</v>
      </c>
      <c r="G14657" s="8">
        <v>104.86383402069499</v>
      </c>
      <c r="H14657" s="8">
        <v>50.191001589883399</v>
      </c>
      <c r="I14657" s="8">
        <v>37.708176274053002</v>
      </c>
      <c r="J14657" s="8">
        <v>97.790714950105993</v>
      </c>
      <c r="K14657" s="8">
        <v>0.88195437451547298</v>
      </c>
      <c r="L14657" s="8">
        <v>-0.27710579529203</v>
      </c>
    </row>
    <row r="14658" spans="1:12" x14ac:dyDescent="0.2">
      <c r="A14658" s="7" t="s">
        <v>55425</v>
      </c>
      <c r="B14658" s="7" t="s">
        <v>55426</v>
      </c>
      <c r="D14658" s="7" t="s">
        <v>55427</v>
      </c>
      <c r="E14658" s="8">
        <v>85.992401803975994</v>
      </c>
      <c r="F14658" s="8">
        <v>173.96013413090799</v>
      </c>
      <c r="G14658" s="8">
        <v>196.86700915205901</v>
      </c>
      <c r="H14658" s="8">
        <v>211.58951650637101</v>
      </c>
      <c r="I14658" s="8">
        <v>179.609997515884</v>
      </c>
      <c r="J14658" s="8">
        <v>266.70194986392602</v>
      </c>
      <c r="K14658" s="8">
        <v>0.48398781607055902</v>
      </c>
      <c r="L14658" s="8">
        <v>0.526245721406018</v>
      </c>
    </row>
    <row r="14659" spans="1:12" x14ac:dyDescent="0.2">
      <c r="A14659" s="7" t="s">
        <v>55428</v>
      </c>
      <c r="B14659" s="7" t="s">
        <v>55429</v>
      </c>
      <c r="D14659" s="7" t="s">
        <v>55430</v>
      </c>
      <c r="E14659" s="8">
        <v>3.9536736461598201</v>
      </c>
      <c r="F14659" s="8">
        <v>0</v>
      </c>
      <c r="G14659" s="8">
        <v>0</v>
      </c>
      <c r="H14659" s="8">
        <v>13.777922005065999</v>
      </c>
      <c r="I14659" s="8">
        <v>14.8848064239683</v>
      </c>
      <c r="J14659" s="8">
        <v>40.499184979336803</v>
      </c>
      <c r="K14659" s="8">
        <v>3.2343132617969103E-2</v>
      </c>
      <c r="L14659" s="8">
        <v>4.1297640762934096</v>
      </c>
    </row>
    <row r="14660" spans="1:12" x14ac:dyDescent="0.2">
      <c r="A14660" s="7" t="s">
        <v>55431</v>
      </c>
      <c r="B14660" s="7" t="s">
        <v>55432</v>
      </c>
      <c r="C14660" s="7" t="s">
        <v>55433</v>
      </c>
      <c r="E14660" s="8">
        <v>37.559899638518303</v>
      </c>
      <c r="F14660" s="8">
        <v>13.7595586318232</v>
      </c>
      <c r="G14660" s="8">
        <v>13.8499403423559</v>
      </c>
      <c r="H14660" s="8">
        <v>6.8889610025330201</v>
      </c>
      <c r="I14660" s="8">
        <v>23.815690278349201</v>
      </c>
      <c r="J14660" s="8">
        <v>19.755699989920402</v>
      </c>
      <c r="K14660" s="8">
        <v>0.904701914695906</v>
      </c>
      <c r="L14660" s="8">
        <v>-0.36919984752131002</v>
      </c>
    </row>
    <row r="14661" spans="1:12" x14ac:dyDescent="0.2">
      <c r="A14661" s="7" t="s">
        <v>55434</v>
      </c>
      <c r="B14661" s="7" t="s">
        <v>55435</v>
      </c>
      <c r="C14661" s="7" t="s">
        <v>55436</v>
      </c>
      <c r="D14661" s="7" t="s">
        <v>55437</v>
      </c>
      <c r="E14661" s="8">
        <v>1750.4890068372599</v>
      </c>
      <c r="F14661" s="8">
        <v>809.84830804445301</v>
      </c>
      <c r="G14661" s="8">
        <v>369.00198197848198</v>
      </c>
      <c r="H14661" s="8">
        <v>221.43088936713301</v>
      </c>
      <c r="I14661" s="8">
        <v>594.39993653046599</v>
      </c>
      <c r="J14661" s="8">
        <v>459.32002476564998</v>
      </c>
      <c r="K14661" s="8">
        <v>0.38796616641553899</v>
      </c>
      <c r="L14661" s="8">
        <v>-1.1999149470983299</v>
      </c>
    </row>
    <row r="14662" spans="1:12" x14ac:dyDescent="0.2">
      <c r="A14662" s="7" t="s">
        <v>55438</v>
      </c>
      <c r="B14662" s="7" t="s">
        <v>55439</v>
      </c>
      <c r="C14662" s="7" t="s">
        <v>55440</v>
      </c>
      <c r="D14662" s="7" t="s">
        <v>55441</v>
      </c>
      <c r="E14662" s="8">
        <v>998.302595655353</v>
      </c>
      <c r="F14662" s="8">
        <v>596.57514925119301</v>
      </c>
      <c r="G14662" s="8">
        <v>710.30408327225302</v>
      </c>
      <c r="H14662" s="8">
        <v>807.97671186851505</v>
      </c>
      <c r="I14662" s="8">
        <v>771.03297276155695</v>
      </c>
      <c r="J14662" s="8">
        <v>638.10910967442896</v>
      </c>
      <c r="K14662" s="8">
        <v>0.94867168037739802</v>
      </c>
      <c r="L14662" s="8">
        <v>-5.6170974924580203E-2</v>
      </c>
    </row>
    <row r="14663" spans="1:12" x14ac:dyDescent="0.2">
      <c r="A14663" s="7" t="s">
        <v>55442</v>
      </c>
      <c r="B14663" s="7" t="s">
        <v>55443</v>
      </c>
      <c r="C14663" s="7" t="s">
        <v>55444</v>
      </c>
      <c r="D14663" s="7" t="s">
        <v>55445</v>
      </c>
      <c r="E14663" s="8">
        <v>19.768368230799101</v>
      </c>
      <c r="F14663" s="8">
        <v>23.587814797411301</v>
      </c>
      <c r="G14663" s="8">
        <v>20.7749105135339</v>
      </c>
      <c r="H14663" s="8">
        <v>11.8096474329137</v>
      </c>
      <c r="I14663" s="8">
        <v>21.831049421820101</v>
      </c>
      <c r="J14663" s="8">
        <v>34.572474982360703</v>
      </c>
      <c r="K14663" s="8">
        <v>0.97389205962754</v>
      </c>
      <c r="L14663" s="8">
        <v>8.8885048227913599E-2</v>
      </c>
    </row>
    <row r="14664" spans="1:12" x14ac:dyDescent="0.2">
      <c r="A14664" s="7" t="s">
        <v>55446</v>
      </c>
      <c r="B14664" s="7" t="s">
        <v>55447</v>
      </c>
      <c r="C14664" s="7" t="s">
        <v>55448</v>
      </c>
      <c r="D14664" s="7" t="s">
        <v>55449</v>
      </c>
      <c r="E14664" s="8">
        <v>59.305104692397201</v>
      </c>
      <c r="F14664" s="8">
        <v>36.364547812675703</v>
      </c>
      <c r="G14664" s="8">
        <v>25.721317778661</v>
      </c>
      <c r="H14664" s="8">
        <v>50.191001589883399</v>
      </c>
      <c r="I14664" s="8">
        <v>27.784971991407399</v>
      </c>
      <c r="J14664" s="8">
        <v>19.755699989920402</v>
      </c>
      <c r="K14664" s="8">
        <v>0.88795572694717995</v>
      </c>
      <c r="L14664" s="8">
        <v>-0.31260451306251502</v>
      </c>
    </row>
    <row r="14665" spans="1:12" x14ac:dyDescent="0.2">
      <c r="A14665" s="7" t="s">
        <v>55450</v>
      </c>
      <c r="B14665" s="7" t="s">
        <v>55451</v>
      </c>
      <c r="C14665" s="7" t="s">
        <v>55452</v>
      </c>
      <c r="E14665" s="8">
        <v>0.98841841153995402</v>
      </c>
      <c r="F14665" s="8">
        <v>10.8110817821468</v>
      </c>
      <c r="G14665" s="8">
        <v>6.9249701711779501</v>
      </c>
      <c r="H14665" s="8">
        <v>0.98413728607614503</v>
      </c>
      <c r="I14665" s="8">
        <v>6.9462429978518596</v>
      </c>
      <c r="J14665" s="8">
        <v>9.8778499949602097</v>
      </c>
      <c r="K14665" s="8">
        <v>0.98963216432587497</v>
      </c>
      <c r="L14665" s="8">
        <v>-7.2828772814945097E-2</v>
      </c>
    </row>
    <row r="14666" spans="1:12" x14ac:dyDescent="0.2">
      <c r="A14666" s="7" t="s">
        <v>55453</v>
      </c>
      <c r="B14666" s="7" t="s">
        <v>55454</v>
      </c>
      <c r="C14666" s="7" t="s">
        <v>55455</v>
      </c>
      <c r="E14666" s="8">
        <v>0</v>
      </c>
      <c r="F14666" s="8">
        <v>20.639337947734901</v>
      </c>
      <c r="G14666" s="8">
        <v>0.98928145302542203</v>
      </c>
      <c r="H14666" s="8">
        <v>0</v>
      </c>
      <c r="I14666" s="8">
        <v>7.93856342611641</v>
      </c>
      <c r="J14666" s="8">
        <v>16.792344991432302</v>
      </c>
      <c r="K14666" s="8">
        <v>0.98011928316375296</v>
      </c>
      <c r="L14666" s="8">
        <v>0.19300096273966399</v>
      </c>
    </row>
    <row r="14667" spans="1:12" x14ac:dyDescent="0.2">
      <c r="A14667" s="7" t="s">
        <v>55456</v>
      </c>
      <c r="B14667" s="7" t="s">
        <v>55457</v>
      </c>
      <c r="C14667" s="7" t="s">
        <v>55458</v>
      </c>
      <c r="D14667" s="7" t="s">
        <v>55459</v>
      </c>
      <c r="E14667" s="8">
        <v>31.6293891692785</v>
      </c>
      <c r="F14667" s="8">
        <v>44.2271527451461</v>
      </c>
      <c r="G14667" s="8">
        <v>56.389042822448999</v>
      </c>
      <c r="H14667" s="8">
        <v>84.635806602548499</v>
      </c>
      <c r="I14667" s="8">
        <v>78.393313832899594</v>
      </c>
      <c r="J14667" s="8">
        <v>77.047229960689606</v>
      </c>
      <c r="K14667" s="8">
        <v>0.21256458709841899</v>
      </c>
      <c r="L14667" s="8">
        <v>0.86030947256800505</v>
      </c>
    </row>
    <row r="14668" spans="1:12" x14ac:dyDescent="0.2">
      <c r="A14668" s="7" t="s">
        <v>55460</v>
      </c>
      <c r="B14668" s="7" t="s">
        <v>55461</v>
      </c>
      <c r="C14668" s="7" t="s">
        <v>55462</v>
      </c>
      <c r="D14668" s="7" t="s">
        <v>55463</v>
      </c>
      <c r="E14668" s="8">
        <v>20.756786642339002</v>
      </c>
      <c r="F14668" s="8">
        <v>12.7767330152644</v>
      </c>
      <c r="G14668" s="8">
        <v>7.91425162420337</v>
      </c>
      <c r="H14668" s="8">
        <v>23.619294865827499</v>
      </c>
      <c r="I14668" s="8">
        <v>17.861767708761899</v>
      </c>
      <c r="J14668" s="8">
        <v>0</v>
      </c>
      <c r="K14668" s="8">
        <v>0.99982572783453905</v>
      </c>
      <c r="L14668" s="8">
        <v>1.2050014113827901E-3</v>
      </c>
    </row>
    <row r="14669" spans="1:12" x14ac:dyDescent="0.2">
      <c r="A14669" s="7" t="s">
        <v>55464</v>
      </c>
      <c r="B14669" s="7" t="s">
        <v>55465</v>
      </c>
      <c r="C14669" s="7" t="s">
        <v>55466</v>
      </c>
      <c r="D14669" s="7" t="s">
        <v>55467</v>
      </c>
      <c r="E14669" s="8">
        <v>95.876585919375501</v>
      </c>
      <c r="F14669" s="8">
        <v>126.784504536086</v>
      </c>
      <c r="G14669" s="8">
        <v>154.32790667196599</v>
      </c>
      <c r="H14669" s="8">
        <v>89.556493032929197</v>
      </c>
      <c r="I14669" s="8">
        <v>106.178285824307</v>
      </c>
      <c r="J14669" s="8">
        <v>114.583059941538</v>
      </c>
      <c r="K14669" s="8">
        <v>0.76641210998618803</v>
      </c>
      <c r="L14669" s="8">
        <v>-0.28080498485556998</v>
      </c>
    </row>
    <row r="14670" spans="1:12" x14ac:dyDescent="0.2">
      <c r="A14670" s="7" t="s">
        <v>55468</v>
      </c>
      <c r="B14670" s="7" t="s">
        <v>55469</v>
      </c>
      <c r="C14670" s="7" t="s">
        <v>55470</v>
      </c>
      <c r="D14670" s="7" t="s">
        <v>55471</v>
      </c>
      <c r="E14670" s="8">
        <v>31.6293891692785</v>
      </c>
      <c r="F14670" s="8">
        <v>21.6221635642937</v>
      </c>
      <c r="G14670" s="8">
        <v>33.635569402864299</v>
      </c>
      <c r="H14670" s="8">
        <v>8.8572355746852995</v>
      </c>
      <c r="I14670" s="8">
        <v>22.823369850084699</v>
      </c>
      <c r="J14670" s="8">
        <v>34.572474982360703</v>
      </c>
      <c r="K14670" s="8">
        <v>0.87105202482764099</v>
      </c>
      <c r="L14670" s="8">
        <v>-0.391223169552253</v>
      </c>
    </row>
    <row r="14671" spans="1:12" x14ac:dyDescent="0.2">
      <c r="A14671" s="7" t="s">
        <v>55472</v>
      </c>
      <c r="B14671" s="7" t="s">
        <v>55473</v>
      </c>
      <c r="C14671" s="7" t="s">
        <v>55474</v>
      </c>
      <c r="D14671" s="7" t="s">
        <v>55475</v>
      </c>
      <c r="E14671" s="8">
        <v>0.98841841153995402</v>
      </c>
      <c r="F14671" s="8">
        <v>31.450419729881698</v>
      </c>
      <c r="G14671" s="8">
        <v>13.8499403423559</v>
      </c>
      <c r="H14671" s="8">
        <v>4.9206864303807301</v>
      </c>
      <c r="I14671" s="8">
        <v>34.7312149892593</v>
      </c>
      <c r="J14671" s="8">
        <v>25.682409986896499</v>
      </c>
      <c r="K14671" s="8">
        <v>0.90575488428502604</v>
      </c>
      <c r="L14671" s="8">
        <v>0.49683354821720499</v>
      </c>
    </row>
    <row r="14672" spans="1:12" x14ac:dyDescent="0.2">
      <c r="A14672" s="7" t="s">
        <v>55476</v>
      </c>
      <c r="B14672" s="7" t="s">
        <v>55477</v>
      </c>
      <c r="C14672" s="7" t="s">
        <v>55478</v>
      </c>
      <c r="D14672" s="7" t="s">
        <v>55479</v>
      </c>
      <c r="E14672" s="8">
        <v>32.6178075808185</v>
      </c>
      <c r="F14672" s="8">
        <v>45.209978361704898</v>
      </c>
      <c r="G14672" s="8">
        <v>56.389042822448999</v>
      </c>
      <c r="H14672" s="8">
        <v>25.587569437979798</v>
      </c>
      <c r="I14672" s="8">
        <v>34.7312149892593</v>
      </c>
      <c r="J14672" s="8">
        <v>33.584689982864703</v>
      </c>
      <c r="K14672" s="8">
        <v>0.70084798988507102</v>
      </c>
      <c r="L14672" s="8">
        <v>-0.51540042303900502</v>
      </c>
    </row>
    <row r="14673" spans="1:12" x14ac:dyDescent="0.2">
      <c r="A14673" s="7" t="s">
        <v>55480</v>
      </c>
      <c r="B14673" s="7" t="s">
        <v>55481</v>
      </c>
      <c r="D14673" s="7" t="s">
        <v>55482</v>
      </c>
      <c r="E14673" s="8">
        <v>94.888167507835604</v>
      </c>
      <c r="F14673" s="8">
        <v>197.54794892831899</v>
      </c>
      <c r="G14673" s="8">
        <v>240.39539308517701</v>
      </c>
      <c r="H14673" s="8">
        <v>159.430240344335</v>
      </c>
      <c r="I14673" s="8">
        <v>187.54856094199999</v>
      </c>
      <c r="J14673" s="8">
        <v>239.04396987803699</v>
      </c>
      <c r="K14673" s="8">
        <v>0.92357219788828704</v>
      </c>
      <c r="L14673" s="8">
        <v>0.13725676372325299</v>
      </c>
    </row>
    <row r="14674" spans="1:12" x14ac:dyDescent="0.2">
      <c r="A14674" s="7" t="s">
        <v>55483</v>
      </c>
      <c r="B14674" s="7" t="s">
        <v>55484</v>
      </c>
      <c r="C14674" s="7" t="s">
        <v>55485</v>
      </c>
      <c r="D14674" s="7" t="s">
        <v>55486</v>
      </c>
      <c r="E14674" s="8">
        <v>144.30908808483301</v>
      </c>
      <c r="F14674" s="8">
        <v>137.59558631823199</v>
      </c>
      <c r="G14674" s="8">
        <v>109.810241285822</v>
      </c>
      <c r="H14674" s="8">
        <v>138.76335733673599</v>
      </c>
      <c r="I14674" s="8">
        <v>90.301158972074205</v>
      </c>
      <c r="J14674" s="8">
        <v>105.69299494607399</v>
      </c>
      <c r="K14674" s="8">
        <v>0.82276586086876402</v>
      </c>
      <c r="L14674" s="8">
        <v>-0.226605571157459</v>
      </c>
    </row>
    <row r="14675" spans="1:12" x14ac:dyDescent="0.2">
      <c r="A14675" s="7" t="s">
        <v>55487</v>
      </c>
      <c r="B14675" s="7" t="s">
        <v>55488</v>
      </c>
      <c r="D14675" s="7" t="s">
        <v>55489</v>
      </c>
      <c r="E14675" s="8">
        <v>62.270359927017097</v>
      </c>
      <c r="F14675" s="8">
        <v>162.16622673220201</v>
      </c>
      <c r="G14675" s="8">
        <v>159.27431393709301</v>
      </c>
      <c r="H14675" s="8">
        <v>142.69990648104101</v>
      </c>
      <c r="I14675" s="8">
        <v>130.98629653092101</v>
      </c>
      <c r="J14675" s="8">
        <v>144.21660992641901</v>
      </c>
      <c r="K14675" s="8">
        <v>0.93685761971686499</v>
      </c>
      <c r="L14675" s="8">
        <v>0.12311659054103601</v>
      </c>
    </row>
    <row r="14676" spans="1:12" x14ac:dyDescent="0.2">
      <c r="A14676" s="7" t="s">
        <v>55490</v>
      </c>
      <c r="B14676" s="7" t="s">
        <v>55491</v>
      </c>
      <c r="C14676" s="7" t="s">
        <v>55492</v>
      </c>
      <c r="D14676" s="7" t="s">
        <v>55493</v>
      </c>
      <c r="E14676" s="8">
        <v>19.768368230799101</v>
      </c>
      <c r="F14676" s="8">
        <v>46.192803978263697</v>
      </c>
      <c r="G14676" s="8">
        <v>45.506946839169402</v>
      </c>
      <c r="H14676" s="8">
        <v>16.730333863294501</v>
      </c>
      <c r="I14676" s="8">
        <v>24.8080107066138</v>
      </c>
      <c r="J14676" s="8">
        <v>36.548044981352803</v>
      </c>
      <c r="K14676" s="8">
        <v>0.78122933317073895</v>
      </c>
      <c r="L14676" s="8">
        <v>-0.51361395040470104</v>
      </c>
    </row>
    <row r="14677" spans="1:12" x14ac:dyDescent="0.2">
      <c r="A14677" s="7" t="s">
        <v>55494</v>
      </c>
      <c r="B14677" s="7" t="s">
        <v>55495</v>
      </c>
      <c r="C14677" s="7" t="s">
        <v>55496</v>
      </c>
      <c r="D14677" s="7" t="s">
        <v>55497</v>
      </c>
      <c r="E14677" s="8">
        <v>1097.1444368093501</v>
      </c>
      <c r="F14677" s="8">
        <v>686.99510597460301</v>
      </c>
      <c r="G14677" s="8">
        <v>706.34695746015097</v>
      </c>
      <c r="H14677" s="8">
        <v>763.69053399508903</v>
      </c>
      <c r="I14677" s="8">
        <v>617.22330638055098</v>
      </c>
      <c r="J14677" s="8">
        <v>625.26790468098102</v>
      </c>
      <c r="K14677" s="8">
        <v>0.53159140115180803</v>
      </c>
      <c r="L14677" s="8">
        <v>-0.311944599919323</v>
      </c>
    </row>
    <row r="14678" spans="1:12" x14ac:dyDescent="0.2">
      <c r="A14678" s="7" t="s">
        <v>55498</v>
      </c>
      <c r="B14678" s="7" t="s">
        <v>55499</v>
      </c>
      <c r="C14678" s="7" t="s">
        <v>55500</v>
      </c>
      <c r="D14678" s="7" t="s">
        <v>55501</v>
      </c>
      <c r="E14678" s="8">
        <v>1816.71304041044</v>
      </c>
      <c r="F14678" s="8">
        <v>1836.9010773483999</v>
      </c>
      <c r="G14678" s="8">
        <v>1653.08930800548</v>
      </c>
      <c r="H14678" s="8">
        <v>1124.8689179850301</v>
      </c>
      <c r="I14678" s="8">
        <v>1597.63588950593</v>
      </c>
      <c r="J14678" s="8">
        <v>1531.06674921883</v>
      </c>
      <c r="K14678" s="8">
        <v>0.29909197433471202</v>
      </c>
      <c r="L14678" s="8">
        <v>-0.31916634553530399</v>
      </c>
    </row>
    <row r="14679" spans="1:12" x14ac:dyDescent="0.2">
      <c r="A14679" s="7" t="s">
        <v>55502</v>
      </c>
      <c r="B14679" s="7" t="s">
        <v>55503</v>
      </c>
      <c r="C14679" s="7" t="s">
        <v>55504</v>
      </c>
      <c r="D14679" s="7" t="s">
        <v>55505</v>
      </c>
      <c r="E14679" s="8">
        <v>77.096636100116399</v>
      </c>
      <c r="F14679" s="8">
        <v>33.416070962999299</v>
      </c>
      <c r="G14679" s="8">
        <v>42.539102480093099</v>
      </c>
      <c r="H14679" s="8">
        <v>77.746845600015504</v>
      </c>
      <c r="I14679" s="8">
        <v>60.531546124137698</v>
      </c>
      <c r="J14679" s="8">
        <v>42.474754978328903</v>
      </c>
      <c r="K14679" s="8">
        <v>0.89843352462516202</v>
      </c>
      <c r="L14679" s="8">
        <v>0.24013986862514999</v>
      </c>
    </row>
    <row r="14680" spans="1:12" x14ac:dyDescent="0.2">
      <c r="A14680" s="7" t="s">
        <v>55506</v>
      </c>
      <c r="B14680" s="7" t="s">
        <v>55507</v>
      </c>
      <c r="C14680" s="7" t="s">
        <v>55508</v>
      </c>
      <c r="D14680" s="7" t="s">
        <v>55509</v>
      </c>
      <c r="E14680" s="8">
        <v>11.861020938479401</v>
      </c>
      <c r="F14680" s="8">
        <v>19.656512331176099</v>
      </c>
      <c r="G14680" s="8">
        <v>10.8820959832796</v>
      </c>
      <c r="H14680" s="8">
        <v>19.682745721522899</v>
      </c>
      <c r="I14680" s="8">
        <v>20.838728993555598</v>
      </c>
      <c r="J14680" s="8">
        <v>7.9022799959681604</v>
      </c>
      <c r="K14680" s="8">
        <v>0.95177499981017</v>
      </c>
      <c r="L14680" s="8">
        <v>0.19145507787291399</v>
      </c>
    </row>
    <row r="14681" spans="1:12" x14ac:dyDescent="0.2">
      <c r="A14681" s="7" t="s">
        <v>55510</v>
      </c>
      <c r="B14681" s="7" t="s">
        <v>55511</v>
      </c>
      <c r="C14681" s="7" t="s">
        <v>55512</v>
      </c>
      <c r="D14681" s="7" t="s">
        <v>55513</v>
      </c>
      <c r="E14681" s="8">
        <v>803.58416858198302</v>
      </c>
      <c r="F14681" s="8">
        <v>977.91148847600903</v>
      </c>
      <c r="G14681" s="8">
        <v>953.66732071650699</v>
      </c>
      <c r="H14681" s="8">
        <v>743.02365098748999</v>
      </c>
      <c r="I14681" s="8">
        <v>824.61827588784195</v>
      </c>
      <c r="J14681" s="8">
        <v>840.60503457111304</v>
      </c>
      <c r="K14681" s="8">
        <v>0.62771695976679298</v>
      </c>
      <c r="L14681" s="8">
        <v>-0.18366806624555701</v>
      </c>
    </row>
    <row r="14682" spans="1:12" x14ac:dyDescent="0.2">
      <c r="A14682" s="7" t="s">
        <v>55514</v>
      </c>
      <c r="B14682" s="7" t="s">
        <v>55515</v>
      </c>
      <c r="C14682" s="7" t="s">
        <v>55516</v>
      </c>
      <c r="D14682" s="7" t="s">
        <v>55517</v>
      </c>
      <c r="E14682" s="8">
        <v>0</v>
      </c>
      <c r="F14682" s="8">
        <v>0.98282561655880296</v>
      </c>
      <c r="G14682" s="8">
        <v>0</v>
      </c>
      <c r="H14682" s="8">
        <v>22.635157579751301</v>
      </c>
      <c r="I14682" s="8">
        <v>7.93856342611641</v>
      </c>
      <c r="J14682" s="8">
        <v>0</v>
      </c>
      <c r="K14682" s="8">
        <v>0.23120035455892901</v>
      </c>
      <c r="L14682" s="8">
        <v>4.8493449336155701</v>
      </c>
    </row>
    <row r="14683" spans="1:12" x14ac:dyDescent="0.2">
      <c r="A14683" s="7" t="s">
        <v>55518</v>
      </c>
      <c r="B14683" s="7" t="s">
        <v>55519</v>
      </c>
      <c r="C14683" s="7" t="s">
        <v>55520</v>
      </c>
      <c r="D14683" s="7" t="s">
        <v>55521</v>
      </c>
      <c r="E14683" s="8">
        <v>2258.5360703687902</v>
      </c>
      <c r="F14683" s="8">
        <v>2023.6379444945701</v>
      </c>
      <c r="G14683" s="8">
        <v>2088.3731473366702</v>
      </c>
      <c r="H14683" s="8">
        <v>2223.1661292460099</v>
      </c>
      <c r="I14683" s="8">
        <v>1978.68693395952</v>
      </c>
      <c r="J14683" s="8">
        <v>1869.8770040459699</v>
      </c>
      <c r="K14683" s="8">
        <v>0.88240287446159305</v>
      </c>
      <c r="L14683" s="8">
        <v>-6.9296016334322794E-2</v>
      </c>
    </row>
    <row r="14684" spans="1:12" x14ac:dyDescent="0.2">
      <c r="A14684" s="7" t="s">
        <v>55522</v>
      </c>
      <c r="B14684" s="7" t="s">
        <v>55523</v>
      </c>
      <c r="C14684" s="7" t="s">
        <v>55524</v>
      </c>
      <c r="E14684" s="8">
        <v>8.8957657038595794</v>
      </c>
      <c r="F14684" s="8">
        <v>3.9313024662352101</v>
      </c>
      <c r="G14684" s="8">
        <v>10.8820959832796</v>
      </c>
      <c r="H14684" s="8">
        <v>0</v>
      </c>
      <c r="I14684" s="8">
        <v>1.9846408565291001</v>
      </c>
      <c r="J14684" s="8">
        <v>0.98778499949602006</v>
      </c>
      <c r="K14684" s="8">
        <v>0.31392192133393299</v>
      </c>
      <c r="L14684" s="8">
        <v>-2.9973277547770998</v>
      </c>
    </row>
    <row r="14685" spans="1:12" x14ac:dyDescent="0.2">
      <c r="A14685" s="7" t="s">
        <v>55525</v>
      </c>
      <c r="B14685" s="7" t="s">
        <v>55526</v>
      </c>
      <c r="C14685" s="7" t="s">
        <v>55527</v>
      </c>
      <c r="D14685" s="7" t="s">
        <v>55528</v>
      </c>
      <c r="E14685" s="8">
        <v>42.501991696217999</v>
      </c>
      <c r="F14685" s="8">
        <v>7.8626049324704201</v>
      </c>
      <c r="G14685" s="8">
        <v>16.817784701432199</v>
      </c>
      <c r="H14685" s="8">
        <v>33.460667726588902</v>
      </c>
      <c r="I14685" s="8">
        <v>35.723535417523898</v>
      </c>
      <c r="J14685" s="8">
        <v>16.792344991432302</v>
      </c>
      <c r="K14685" s="8">
        <v>0.90352701521870804</v>
      </c>
      <c r="L14685" s="8">
        <v>0.35601089878533398</v>
      </c>
    </row>
    <row r="14686" spans="1:12" x14ac:dyDescent="0.2">
      <c r="A14686" s="7" t="s">
        <v>55529</v>
      </c>
      <c r="B14686" s="7" t="s">
        <v>55530</v>
      </c>
      <c r="C14686" s="7" t="s">
        <v>55531</v>
      </c>
      <c r="D14686" s="7" t="s">
        <v>55532</v>
      </c>
      <c r="E14686" s="8">
        <v>869.80820215515996</v>
      </c>
      <c r="F14686" s="8">
        <v>833.43612284186497</v>
      </c>
      <c r="G14686" s="8">
        <v>744.92893412814203</v>
      </c>
      <c r="H14686" s="8">
        <v>540.29137005580401</v>
      </c>
      <c r="I14686" s="8">
        <v>448.52883357557698</v>
      </c>
      <c r="J14686" s="8">
        <v>370.41937481100803</v>
      </c>
      <c r="K14686" s="8">
        <v>2.7991658292121098E-4</v>
      </c>
      <c r="L14686" s="8">
        <v>-0.84888098193107298</v>
      </c>
    </row>
    <row r="14687" spans="1:12" x14ac:dyDescent="0.2">
      <c r="A14687" s="7" t="s">
        <v>55533</v>
      </c>
      <c r="B14687" s="7" t="s">
        <v>55534</v>
      </c>
      <c r="C14687" s="7" t="s">
        <v>55535</v>
      </c>
      <c r="D14687" s="7" t="s">
        <v>55536</v>
      </c>
      <c r="E14687" s="8">
        <v>464.55665342377802</v>
      </c>
      <c r="F14687" s="8">
        <v>442.271527451461</v>
      </c>
      <c r="G14687" s="8">
        <v>362.07701180730402</v>
      </c>
      <c r="H14687" s="8">
        <v>378.892855139316</v>
      </c>
      <c r="I14687" s="8">
        <v>343.342868179535</v>
      </c>
      <c r="J14687" s="8">
        <v>314.11562983973499</v>
      </c>
      <c r="K14687" s="8">
        <v>0.489642647287237</v>
      </c>
      <c r="L14687" s="8">
        <v>-0.29206773005303599</v>
      </c>
    </row>
    <row r="14688" spans="1:12" x14ac:dyDescent="0.2">
      <c r="A14688" s="7" t="s">
        <v>55537</v>
      </c>
      <c r="B14688" s="7" t="s">
        <v>55538</v>
      </c>
      <c r="C14688" s="7" t="s">
        <v>55539</v>
      </c>
      <c r="D14688" s="7" t="s">
        <v>55540</v>
      </c>
      <c r="E14688" s="8">
        <v>27.675715523118701</v>
      </c>
      <c r="F14688" s="8">
        <v>53.072583294175303</v>
      </c>
      <c r="G14688" s="8">
        <v>25.721317778661</v>
      </c>
      <c r="H14688" s="8">
        <v>3.9365491443045801</v>
      </c>
      <c r="I14688" s="8">
        <v>39.6928171305821</v>
      </c>
      <c r="J14688" s="8">
        <v>1.9755699989920401</v>
      </c>
      <c r="K14688" s="8">
        <v>0.62122224870240395</v>
      </c>
      <c r="L14688" s="8">
        <v>-1.22365395510432</v>
      </c>
    </row>
    <row r="14689" spans="1:12" x14ac:dyDescent="0.2">
      <c r="A14689" s="7" t="s">
        <v>55541</v>
      </c>
      <c r="B14689" s="7" t="s">
        <v>55542</v>
      </c>
      <c r="C14689" s="7" t="s">
        <v>55543</v>
      </c>
      <c r="D14689" s="7" t="s">
        <v>55544</v>
      </c>
      <c r="E14689" s="8">
        <v>866.84294692054004</v>
      </c>
      <c r="F14689" s="8">
        <v>534.65713540798902</v>
      </c>
      <c r="G14689" s="8">
        <v>564.87970967751596</v>
      </c>
      <c r="H14689" s="8">
        <v>826.67532030396205</v>
      </c>
      <c r="I14689" s="8">
        <v>661.87772565245598</v>
      </c>
      <c r="J14689" s="8">
        <v>827.76382957766498</v>
      </c>
      <c r="K14689" s="8">
        <v>0.69460866173207103</v>
      </c>
      <c r="L14689" s="8">
        <v>0.23632399476619101</v>
      </c>
    </row>
    <row r="14690" spans="1:12" x14ac:dyDescent="0.2">
      <c r="A14690" s="7" t="s">
        <v>55545</v>
      </c>
      <c r="B14690" s="7" t="s">
        <v>55546</v>
      </c>
      <c r="C14690" s="7" t="s">
        <v>55547</v>
      </c>
      <c r="D14690" s="7" t="s">
        <v>55548</v>
      </c>
      <c r="E14690" s="8">
        <v>4930.2310367612899</v>
      </c>
      <c r="F14690" s="8">
        <v>3558.8115575594202</v>
      </c>
      <c r="G14690" s="8">
        <v>4523.9840846852503</v>
      </c>
      <c r="H14690" s="8">
        <v>4698.27140372752</v>
      </c>
      <c r="I14690" s="8">
        <v>4096.2987278760702</v>
      </c>
      <c r="J14690" s="8">
        <v>4471.7026927184897</v>
      </c>
      <c r="K14690" s="8">
        <v>0.96385077456899104</v>
      </c>
      <c r="L14690" s="8">
        <v>2.78171226022704E-2</v>
      </c>
    </row>
    <row r="14691" spans="1:12" x14ac:dyDescent="0.2">
      <c r="A14691" s="7" t="s">
        <v>55549</v>
      </c>
      <c r="B14691" s="7" t="s">
        <v>55550</v>
      </c>
      <c r="E14691" s="8">
        <v>9.88418411539954</v>
      </c>
      <c r="F14691" s="8">
        <v>0</v>
      </c>
      <c r="G14691" s="8">
        <v>4.9464072651271103</v>
      </c>
      <c r="H14691" s="8">
        <v>0</v>
      </c>
      <c r="I14691" s="8">
        <v>0</v>
      </c>
      <c r="J14691" s="8">
        <v>0</v>
      </c>
      <c r="K14691" s="8">
        <v>1</v>
      </c>
      <c r="L14691" s="8">
        <v>-4.7653896039340502</v>
      </c>
    </row>
    <row r="14692" spans="1:12" x14ac:dyDescent="0.2">
      <c r="A14692" s="7" t="s">
        <v>55551</v>
      </c>
      <c r="B14692" s="7" t="s">
        <v>55552</v>
      </c>
      <c r="C14692" s="7" t="s">
        <v>55553</v>
      </c>
      <c r="D14692" s="7" t="s">
        <v>55554</v>
      </c>
      <c r="E14692" s="8">
        <v>2603.49409599624</v>
      </c>
      <c r="F14692" s="8">
        <v>2660.5089440246802</v>
      </c>
      <c r="G14692" s="8">
        <v>2374.2754872610099</v>
      </c>
      <c r="H14692" s="8">
        <v>2427.8666847498498</v>
      </c>
      <c r="I14692" s="8">
        <v>2556.2174232094899</v>
      </c>
      <c r="J14692" s="8">
        <v>2325.2458888136298</v>
      </c>
      <c r="K14692" s="8">
        <v>0.88060377038051296</v>
      </c>
      <c r="L14692" s="8">
        <v>-6.3518728775837099E-2</v>
      </c>
    </row>
    <row r="14693" spans="1:12" x14ac:dyDescent="0.2">
      <c r="A14693" s="7" t="s">
        <v>55555</v>
      </c>
      <c r="B14693" s="7" t="s">
        <v>55556</v>
      </c>
      <c r="C14693" s="7" t="s">
        <v>55557</v>
      </c>
      <c r="D14693" s="7" t="s">
        <v>55558</v>
      </c>
      <c r="E14693" s="8">
        <v>61.281941515477101</v>
      </c>
      <c r="F14693" s="8">
        <v>82.557351790939407</v>
      </c>
      <c r="G14693" s="8">
        <v>43.528383933118597</v>
      </c>
      <c r="H14693" s="8">
        <v>331.654265407661</v>
      </c>
      <c r="I14693" s="8">
        <v>287.77292419672</v>
      </c>
      <c r="J14693" s="8">
        <v>170.88680491281201</v>
      </c>
      <c r="K14693" s="8">
        <v>1.5385660365489301E-6</v>
      </c>
      <c r="L14693" s="8">
        <v>2.0764110331096002</v>
      </c>
    </row>
    <row r="14694" spans="1:12" x14ac:dyDescent="0.2">
      <c r="A14694" s="7" t="s">
        <v>55559</v>
      </c>
      <c r="B14694" s="7" t="s">
        <v>55560</v>
      </c>
      <c r="C14694" s="7" t="s">
        <v>55561</v>
      </c>
      <c r="D14694" s="7" t="s">
        <v>55562</v>
      </c>
      <c r="E14694" s="8">
        <v>12.8494393500194</v>
      </c>
      <c r="F14694" s="8">
        <v>10.8110817821468</v>
      </c>
      <c r="G14694" s="8">
        <v>12.8606588893305</v>
      </c>
      <c r="H14694" s="8">
        <v>31.492393154436598</v>
      </c>
      <c r="I14694" s="8">
        <v>13.8924859957037</v>
      </c>
      <c r="J14694" s="8">
        <v>10.865634994456199</v>
      </c>
      <c r="K14694" s="8">
        <v>0.79625707770493803</v>
      </c>
      <c r="L14694" s="8">
        <v>0.62340437057049103</v>
      </c>
    </row>
    <row r="14695" spans="1:12" x14ac:dyDescent="0.2">
      <c r="A14695" s="7" t="s">
        <v>55563</v>
      </c>
      <c r="B14695" s="7" t="s">
        <v>55564</v>
      </c>
      <c r="C14695" s="7" t="s">
        <v>55565</v>
      </c>
      <c r="D14695" s="7" t="s">
        <v>55566</v>
      </c>
      <c r="E14695" s="8">
        <v>1200.9283700210401</v>
      </c>
      <c r="F14695" s="8">
        <v>1606.91988307364</v>
      </c>
      <c r="G14695" s="8">
        <v>1992.4128463932</v>
      </c>
      <c r="H14695" s="8">
        <v>770.57949499762196</v>
      </c>
      <c r="I14695" s="8">
        <v>1278.1087116047399</v>
      </c>
      <c r="J14695" s="8">
        <v>1236.70681936902</v>
      </c>
      <c r="K14695" s="8">
        <v>0.16791368926226899</v>
      </c>
      <c r="L14695" s="8">
        <v>-0.54706321098425004</v>
      </c>
    </row>
    <row r="14696" spans="1:12" x14ac:dyDescent="0.2">
      <c r="A14696" s="7" t="s">
        <v>55567</v>
      </c>
      <c r="B14696" s="7" t="s">
        <v>55568</v>
      </c>
      <c r="C14696" s="7" t="s">
        <v>55569</v>
      </c>
      <c r="D14696" s="7" t="s">
        <v>55570</v>
      </c>
      <c r="E14696" s="8">
        <v>80.061891334736302</v>
      </c>
      <c r="F14696" s="8">
        <v>245.70640413970099</v>
      </c>
      <c r="G14696" s="8">
        <v>220.609764024669</v>
      </c>
      <c r="H14696" s="8">
        <v>296.22532310892001</v>
      </c>
      <c r="I14696" s="8">
        <v>388.98960787970401</v>
      </c>
      <c r="J14696" s="8">
        <v>343.749179824615</v>
      </c>
      <c r="K14696" s="8">
        <v>0.125091770137746</v>
      </c>
      <c r="L14696" s="8">
        <v>0.91316167863084696</v>
      </c>
    </row>
    <row r="14697" spans="1:12" x14ac:dyDescent="0.2">
      <c r="A14697" s="7" t="s">
        <v>55571</v>
      </c>
      <c r="B14697" s="7" t="s">
        <v>55572</v>
      </c>
      <c r="E14697" s="8">
        <v>17.791531407719201</v>
      </c>
      <c r="F14697" s="8">
        <v>22.604989180852499</v>
      </c>
      <c r="G14697" s="8">
        <v>29.678443590762701</v>
      </c>
      <c r="H14697" s="8">
        <v>30.5082558683605</v>
      </c>
      <c r="I14697" s="8">
        <v>34.7312149892593</v>
      </c>
      <c r="J14697" s="8">
        <v>44.450324977320903</v>
      </c>
      <c r="K14697" s="8">
        <v>0.63412877676636903</v>
      </c>
      <c r="L14697" s="8">
        <v>0.64647291227830594</v>
      </c>
    </row>
    <row r="14698" spans="1:12" x14ac:dyDescent="0.2">
      <c r="A14698" s="7" t="s">
        <v>55573</v>
      </c>
      <c r="B14698" s="7" t="s">
        <v>55574</v>
      </c>
      <c r="C14698" s="7" t="s">
        <v>55575</v>
      </c>
      <c r="D14698" s="7" t="s">
        <v>55576</v>
      </c>
      <c r="E14698" s="8">
        <v>32.6178075808185</v>
      </c>
      <c r="F14698" s="8">
        <v>61.918013843204598</v>
      </c>
      <c r="G14698" s="8">
        <v>92.9924565843896</v>
      </c>
      <c r="H14698" s="8">
        <v>1131.7578789875699</v>
      </c>
      <c r="I14698" s="8">
        <v>954.61225199049898</v>
      </c>
      <c r="J14698" s="8">
        <v>735.89982462453497</v>
      </c>
      <c r="K14698" s="8">
        <v>3.9750017562523998E-25</v>
      </c>
      <c r="L14698" s="8">
        <v>3.9117239002695299</v>
      </c>
    </row>
    <row r="14699" spans="1:12" x14ac:dyDescent="0.2">
      <c r="A14699" s="7" t="s">
        <v>55577</v>
      </c>
      <c r="B14699" s="7" t="s">
        <v>55578</v>
      </c>
      <c r="C14699" s="7" t="s">
        <v>55579</v>
      </c>
      <c r="D14699" s="7" t="s">
        <v>55580</v>
      </c>
      <c r="E14699" s="8">
        <v>176.92689566565201</v>
      </c>
      <c r="F14699" s="8">
        <v>47.175629594822503</v>
      </c>
      <c r="G14699" s="8">
        <v>87.056767866237095</v>
      </c>
      <c r="H14699" s="8">
        <v>212.573653792447</v>
      </c>
      <c r="I14699" s="8">
        <v>152.81734595274099</v>
      </c>
      <c r="J14699" s="8">
        <v>156.07002992037101</v>
      </c>
      <c r="K14699" s="8">
        <v>0.41380889502064599</v>
      </c>
      <c r="L14699" s="8">
        <v>0.74502046180076897</v>
      </c>
    </row>
    <row r="14700" spans="1:12" x14ac:dyDescent="0.2">
      <c r="A14700" s="7" t="s">
        <v>55581</v>
      </c>
      <c r="B14700" s="7" t="s">
        <v>55582</v>
      </c>
      <c r="C14700" s="7" t="s">
        <v>55583</v>
      </c>
      <c r="D14700" s="7" t="s">
        <v>55584</v>
      </c>
      <c r="E14700" s="8">
        <v>120.587046207874</v>
      </c>
      <c r="F14700" s="8">
        <v>157.252098649408</v>
      </c>
      <c r="G14700" s="8">
        <v>162.24215829616901</v>
      </c>
      <c r="H14700" s="8">
        <v>12.793784718989899</v>
      </c>
      <c r="I14700" s="8">
        <v>52.592982698021203</v>
      </c>
      <c r="J14700" s="8">
        <v>52.352604973289097</v>
      </c>
      <c r="K14700" s="8">
        <v>3.8751502488240698E-3</v>
      </c>
      <c r="L14700" s="8">
        <v>-1.9024333749942901</v>
      </c>
    </row>
    <row r="14701" spans="1:12" x14ac:dyDescent="0.2">
      <c r="A14701" s="7" t="s">
        <v>55585</v>
      </c>
      <c r="B14701" s="7" t="s">
        <v>55586</v>
      </c>
      <c r="C14701" s="7" t="s">
        <v>55587</v>
      </c>
      <c r="D14701" s="7" t="s">
        <v>55588</v>
      </c>
      <c r="E14701" s="8">
        <v>1547.86323247157</v>
      </c>
      <c r="F14701" s="8">
        <v>1472.2727736050899</v>
      </c>
      <c r="G14701" s="8">
        <v>1509.64349731679</v>
      </c>
      <c r="H14701" s="8">
        <v>1257.7274516053101</v>
      </c>
      <c r="I14701" s="8">
        <v>1276.12407074821</v>
      </c>
      <c r="J14701" s="8">
        <v>1238.68238936801</v>
      </c>
      <c r="K14701" s="8">
        <v>0.16661034302855501</v>
      </c>
      <c r="L14701" s="8">
        <v>-0.263904927412066</v>
      </c>
    </row>
    <row r="14702" spans="1:12" x14ac:dyDescent="0.2">
      <c r="A14702" s="7" t="s">
        <v>55589</v>
      </c>
      <c r="B14702" s="7" t="s">
        <v>55590</v>
      </c>
      <c r="C14702" s="7" t="s">
        <v>55591</v>
      </c>
      <c r="D14702" s="7" t="s">
        <v>55592</v>
      </c>
      <c r="E14702" s="8">
        <v>32021.791278659901</v>
      </c>
      <c r="F14702" s="8">
        <v>21160.235524511001</v>
      </c>
      <c r="G14702" s="8">
        <v>25298.8945982191</v>
      </c>
      <c r="H14702" s="8">
        <v>37471.027167349203</v>
      </c>
      <c r="I14702" s="8">
        <v>25078.91418353</v>
      </c>
      <c r="J14702" s="8">
        <v>26722.547591365801</v>
      </c>
      <c r="K14702" s="8">
        <v>0.73848403829449605</v>
      </c>
      <c r="L14702" s="8">
        <v>0.18587557112245601</v>
      </c>
    </row>
    <row r="14703" spans="1:12" x14ac:dyDescent="0.2">
      <c r="A14703" s="7" t="s">
        <v>55593</v>
      </c>
      <c r="B14703" s="7" t="s">
        <v>55594</v>
      </c>
      <c r="C14703" s="7" t="s">
        <v>55595</v>
      </c>
      <c r="E14703" s="8">
        <v>11.861020938479401</v>
      </c>
      <c r="F14703" s="8">
        <v>16.7080354814996</v>
      </c>
      <c r="G14703" s="8">
        <v>9.8928145302542205</v>
      </c>
      <c r="H14703" s="8">
        <v>3.9365491443045801</v>
      </c>
      <c r="I14703" s="8">
        <v>0</v>
      </c>
      <c r="J14703" s="8">
        <v>5.9267099969761201</v>
      </c>
      <c r="K14703" s="8">
        <v>0.44029220218142001</v>
      </c>
      <c r="L14703" s="8">
        <v>-1.96272231617612</v>
      </c>
    </row>
    <row r="14704" spans="1:12" x14ac:dyDescent="0.2">
      <c r="A14704" s="7" t="s">
        <v>55596</v>
      </c>
      <c r="B14704" s="7" t="s">
        <v>55597</v>
      </c>
      <c r="C14704" s="7" t="s">
        <v>55598</v>
      </c>
      <c r="D14704" s="7" t="s">
        <v>55599</v>
      </c>
      <c r="E14704" s="8">
        <v>337.05067833512402</v>
      </c>
      <c r="F14704" s="8">
        <v>384.28481607449203</v>
      </c>
      <c r="G14704" s="8">
        <v>380.87335941478699</v>
      </c>
      <c r="H14704" s="8">
        <v>407.432836435524</v>
      </c>
      <c r="I14704" s="8">
        <v>533.86839040632901</v>
      </c>
      <c r="J14704" s="8">
        <v>474.13679975808998</v>
      </c>
      <c r="K14704" s="8">
        <v>0.30090483000988599</v>
      </c>
      <c r="L14704" s="8">
        <v>0.36079763153482503</v>
      </c>
    </row>
    <row r="14705" spans="1:12" x14ac:dyDescent="0.2">
      <c r="A14705" s="7" t="s">
        <v>55600</v>
      </c>
      <c r="B14705" s="7" t="s">
        <v>55601</v>
      </c>
      <c r="C14705" s="7" t="s">
        <v>55602</v>
      </c>
      <c r="D14705" s="7" t="s">
        <v>55603</v>
      </c>
      <c r="E14705" s="8">
        <v>5.9305104692397199</v>
      </c>
      <c r="F14705" s="8">
        <v>19.656512331176099</v>
      </c>
      <c r="G14705" s="8">
        <v>26.710599231686398</v>
      </c>
      <c r="H14705" s="8">
        <v>62.000649022797099</v>
      </c>
      <c r="I14705" s="8">
        <v>37.708176274053002</v>
      </c>
      <c r="J14705" s="8">
        <v>47.413679975809004</v>
      </c>
      <c r="K14705" s="8">
        <v>0.16630374309902199</v>
      </c>
      <c r="L14705" s="8">
        <v>1.492247285885</v>
      </c>
    </row>
    <row r="14706" spans="1:12" x14ac:dyDescent="0.2">
      <c r="A14706" s="7" t="s">
        <v>55604</v>
      </c>
      <c r="B14706" s="7" t="s">
        <v>55605</v>
      </c>
      <c r="C14706" s="7" t="s">
        <v>55606</v>
      </c>
      <c r="D14706" s="7" t="s">
        <v>55607</v>
      </c>
      <c r="E14706" s="8">
        <v>90.934493861675804</v>
      </c>
      <c r="F14706" s="8">
        <v>130.71580700232099</v>
      </c>
      <c r="G14706" s="8">
        <v>132.56371470540699</v>
      </c>
      <c r="H14706" s="8">
        <v>32.476530440512803</v>
      </c>
      <c r="I14706" s="8">
        <v>65.493148265460405</v>
      </c>
      <c r="J14706" s="8">
        <v>53.340389972785097</v>
      </c>
      <c r="K14706" s="8">
        <v>2.95533209558922E-2</v>
      </c>
      <c r="L14706" s="8">
        <v>-1.2273364229216199</v>
      </c>
    </row>
    <row r="14707" spans="1:12" x14ac:dyDescent="0.2">
      <c r="A14707" s="7" t="s">
        <v>55608</v>
      </c>
      <c r="B14707" s="7" t="s">
        <v>55609</v>
      </c>
      <c r="C14707" s="7" t="s">
        <v>55610</v>
      </c>
      <c r="D14707" s="7" t="s">
        <v>55611</v>
      </c>
      <c r="E14707" s="8">
        <v>3.9536736461598201</v>
      </c>
      <c r="F14707" s="8">
        <v>8.8454305490292207</v>
      </c>
      <c r="G14707" s="8">
        <v>12.8606588893305</v>
      </c>
      <c r="H14707" s="8">
        <v>0</v>
      </c>
      <c r="I14707" s="8">
        <v>8.9308838543809692</v>
      </c>
      <c r="J14707" s="8">
        <v>25.682409986896499</v>
      </c>
      <c r="K14707" s="8">
        <v>0.93550191556691997</v>
      </c>
      <c r="L14707" s="8">
        <v>0.43174611417407499</v>
      </c>
    </row>
    <row r="14708" spans="1:12" x14ac:dyDescent="0.2">
      <c r="A14708" s="7" t="s">
        <v>55612</v>
      </c>
      <c r="B14708" s="7" t="s">
        <v>55613</v>
      </c>
      <c r="C14708" s="7" t="s">
        <v>55614</v>
      </c>
      <c r="D14708" s="7" t="s">
        <v>55615</v>
      </c>
      <c r="E14708" s="8">
        <v>27.675715523118701</v>
      </c>
      <c r="F14708" s="8">
        <v>39.313024662352099</v>
      </c>
      <c r="G14708" s="8">
        <v>21.764191966559299</v>
      </c>
      <c r="H14708" s="8">
        <v>12.793784718989899</v>
      </c>
      <c r="I14708" s="8">
        <v>26.792651563142901</v>
      </c>
      <c r="J14708" s="8">
        <v>29.633549984880599</v>
      </c>
      <c r="K14708" s="8">
        <v>0.87106403962893497</v>
      </c>
      <c r="L14708" s="8">
        <v>-0.35889093580292097</v>
      </c>
    </row>
    <row r="14709" spans="1:12" x14ac:dyDescent="0.2">
      <c r="A14709" s="7" t="s">
        <v>55616</v>
      </c>
      <c r="B14709" s="7" t="s">
        <v>55617</v>
      </c>
      <c r="C14709" s="7" t="s">
        <v>55618</v>
      </c>
      <c r="D14709" s="7" t="s">
        <v>55619</v>
      </c>
      <c r="E14709" s="8">
        <v>3088.8075360623602</v>
      </c>
      <c r="F14709" s="8">
        <v>3193.2004281995501</v>
      </c>
      <c r="G14709" s="8">
        <v>4464.6271975037298</v>
      </c>
      <c r="H14709" s="8">
        <v>1731.0974862079399</v>
      </c>
      <c r="I14709" s="8">
        <v>2253.5596925887999</v>
      </c>
      <c r="J14709" s="8">
        <v>2673.9339936357301</v>
      </c>
      <c r="K14709" s="8">
        <v>1.1251027475822E-2</v>
      </c>
      <c r="L14709" s="8">
        <v>-0.69059844292874795</v>
      </c>
    </row>
    <row r="14710" spans="1:12" x14ac:dyDescent="0.2">
      <c r="A14710" s="7" t="s">
        <v>55620</v>
      </c>
      <c r="B14710" s="7" t="s">
        <v>55621</v>
      </c>
      <c r="C14710" s="7" t="s">
        <v>55622</v>
      </c>
      <c r="D14710" s="7" t="s">
        <v>55623</v>
      </c>
      <c r="E14710" s="8">
        <v>116.63337256171501</v>
      </c>
      <c r="F14710" s="8">
        <v>108.110817821468</v>
      </c>
      <c r="G14710" s="8">
        <v>83.099642054135401</v>
      </c>
      <c r="H14710" s="8">
        <v>126.953709903823</v>
      </c>
      <c r="I14710" s="8">
        <v>122.05541267654</v>
      </c>
      <c r="J14710" s="8">
        <v>81.986154958169706</v>
      </c>
      <c r="K14710" s="8">
        <v>0.93744252080648005</v>
      </c>
      <c r="L14710" s="8">
        <v>0.104589792190938</v>
      </c>
    </row>
    <row r="14711" spans="1:12" x14ac:dyDescent="0.2">
      <c r="A14711" s="7" t="s">
        <v>55624</v>
      </c>
      <c r="B14711" s="7" t="s">
        <v>55625</v>
      </c>
      <c r="C14711" s="7" t="s">
        <v>55626</v>
      </c>
      <c r="E14711" s="8">
        <v>15.8146945846393</v>
      </c>
      <c r="F14711" s="8">
        <v>18.6736867146173</v>
      </c>
      <c r="G14711" s="8">
        <v>16.817784701432199</v>
      </c>
      <c r="H14711" s="8">
        <v>0</v>
      </c>
      <c r="I14711" s="8">
        <v>8.9308838543809692</v>
      </c>
      <c r="J14711" s="8">
        <v>1.9755699989920401</v>
      </c>
      <c r="K14711" s="8">
        <v>0.32370709054742802</v>
      </c>
      <c r="L14711" s="8">
        <v>-2.23514819633739</v>
      </c>
    </row>
    <row r="14712" spans="1:12" x14ac:dyDescent="0.2">
      <c r="A14712" s="7" t="s">
        <v>55627</v>
      </c>
      <c r="B14712" s="7" t="s">
        <v>55628</v>
      </c>
      <c r="C14712" s="7" t="s">
        <v>55629</v>
      </c>
      <c r="E14712" s="8">
        <v>11.861020938479401</v>
      </c>
      <c r="F14712" s="8">
        <v>11.793907398705599</v>
      </c>
      <c r="G14712" s="8">
        <v>1.9785629060508401</v>
      </c>
      <c r="H14712" s="8">
        <v>4.9206864303807301</v>
      </c>
      <c r="I14712" s="8">
        <v>4.9616021413227598</v>
      </c>
      <c r="J14712" s="8">
        <v>11.853419993952199</v>
      </c>
      <c r="K14712" s="8">
        <v>0.95705328341231699</v>
      </c>
      <c r="L14712" s="8">
        <v>-0.23811342847440001</v>
      </c>
    </row>
    <row r="14713" spans="1:12" x14ac:dyDescent="0.2">
      <c r="A14713" s="7" t="s">
        <v>55630</v>
      </c>
      <c r="B14713" s="7" t="s">
        <v>55631</v>
      </c>
      <c r="C14713" s="7" t="s">
        <v>55632</v>
      </c>
      <c r="D14713" s="7" t="s">
        <v>55633</v>
      </c>
      <c r="E14713" s="8">
        <v>444.788285192979</v>
      </c>
      <c r="F14713" s="8">
        <v>267.328567703994</v>
      </c>
      <c r="G14713" s="8">
        <v>256.22389633358398</v>
      </c>
      <c r="H14713" s="8">
        <v>262.764655382331</v>
      </c>
      <c r="I14713" s="8">
        <v>300.67308976415899</v>
      </c>
      <c r="J14713" s="8">
        <v>297.32328484830202</v>
      </c>
      <c r="K14713" s="8">
        <v>0.85249380065984504</v>
      </c>
      <c r="L14713" s="8">
        <v>-0.16989612482654101</v>
      </c>
    </row>
    <row r="14714" spans="1:12" x14ac:dyDescent="0.2">
      <c r="A14714" s="7" t="s">
        <v>55634</v>
      </c>
      <c r="B14714" s="7" t="s">
        <v>55635</v>
      </c>
      <c r="C14714" s="7" t="s">
        <v>55636</v>
      </c>
      <c r="D14714" s="7" t="s">
        <v>55637</v>
      </c>
      <c r="E14714" s="8">
        <v>457.63772454299902</v>
      </c>
      <c r="F14714" s="8">
        <v>337.10918647966901</v>
      </c>
      <c r="G14714" s="8">
        <v>308.65581334393198</v>
      </c>
      <c r="H14714" s="8">
        <v>501.91001589883399</v>
      </c>
      <c r="I14714" s="8">
        <v>346.31982946432902</v>
      </c>
      <c r="J14714" s="8">
        <v>386.22393480294397</v>
      </c>
      <c r="K14714" s="8">
        <v>0.83924585124016104</v>
      </c>
      <c r="L14714" s="8">
        <v>0.16196545585945199</v>
      </c>
    </row>
    <row r="14715" spans="1:12" x14ac:dyDescent="0.2">
      <c r="A14715" s="7" t="s">
        <v>55638</v>
      </c>
      <c r="B14715" s="7" t="s">
        <v>55639</v>
      </c>
      <c r="C14715" s="7" t="s">
        <v>55640</v>
      </c>
      <c r="D14715" s="7" t="s">
        <v>55641</v>
      </c>
      <c r="E14715" s="8">
        <v>0</v>
      </c>
      <c r="F14715" s="8">
        <v>7.8626049324704201</v>
      </c>
      <c r="G14715" s="8">
        <v>0</v>
      </c>
      <c r="H14715" s="8">
        <v>7.8730982886091603</v>
      </c>
      <c r="I14715" s="8">
        <v>0</v>
      </c>
      <c r="J14715" s="8">
        <v>3.9511399979840802</v>
      </c>
      <c r="K14715" s="8">
        <v>1</v>
      </c>
      <c r="L14715" s="8">
        <v>0.588395172651061</v>
      </c>
    </row>
    <row r="14716" spans="1:12" x14ac:dyDescent="0.2">
      <c r="A14716" s="7" t="s">
        <v>55642</v>
      </c>
      <c r="B14716" s="7" t="s">
        <v>55643</v>
      </c>
      <c r="C14716" s="7" t="s">
        <v>55644</v>
      </c>
      <c r="D14716" s="7" t="s">
        <v>55645</v>
      </c>
      <c r="E14716" s="8">
        <v>0</v>
      </c>
      <c r="F14716" s="8">
        <v>1.9656512331176099</v>
      </c>
      <c r="G14716" s="8">
        <v>0</v>
      </c>
      <c r="H14716" s="8">
        <v>0</v>
      </c>
      <c r="I14716" s="8">
        <v>12.900165567439201</v>
      </c>
      <c r="J14716" s="8">
        <v>0</v>
      </c>
      <c r="K14716" s="8">
        <v>1</v>
      </c>
      <c r="L14716" s="8">
        <v>2.7128987757593501</v>
      </c>
    </row>
    <row r="14717" spans="1:12" x14ac:dyDescent="0.2">
      <c r="A14717" s="7" t="s">
        <v>55646</v>
      </c>
      <c r="B14717" s="7" t="s">
        <v>55647</v>
      </c>
      <c r="C14717" s="7" t="s">
        <v>55648</v>
      </c>
      <c r="D14717" s="7" t="s">
        <v>55649</v>
      </c>
      <c r="E14717" s="8">
        <v>14.8262761730993</v>
      </c>
      <c r="F14717" s="8">
        <v>17.690861098058399</v>
      </c>
      <c r="G14717" s="8">
        <v>7.91425162420337</v>
      </c>
      <c r="H14717" s="8">
        <v>31.492393154436598</v>
      </c>
      <c r="I14717" s="8">
        <v>39.6928171305821</v>
      </c>
      <c r="J14717" s="8">
        <v>9.8778499949602097</v>
      </c>
      <c r="K14717" s="8">
        <v>0.58560255087359803</v>
      </c>
      <c r="L14717" s="8">
        <v>1.00334387515766</v>
      </c>
    </row>
    <row r="14718" spans="1:12" x14ac:dyDescent="0.2">
      <c r="A14718" s="7" t="s">
        <v>55650</v>
      </c>
      <c r="B14718" s="7" t="s">
        <v>55651</v>
      </c>
      <c r="C14718" s="7" t="s">
        <v>55652</v>
      </c>
      <c r="D14718" s="7" t="s">
        <v>55653</v>
      </c>
      <c r="E14718" s="8">
        <v>617.76150721247097</v>
      </c>
      <c r="F14718" s="8">
        <v>760.70702721651298</v>
      </c>
      <c r="G14718" s="8">
        <v>526.29773300952399</v>
      </c>
      <c r="H14718" s="8">
        <v>536.35482091149902</v>
      </c>
      <c r="I14718" s="8">
        <v>570.58424625211705</v>
      </c>
      <c r="J14718" s="8">
        <v>525.50161973188301</v>
      </c>
      <c r="K14718" s="8">
        <v>0.63614238316575</v>
      </c>
      <c r="L14718" s="8">
        <v>-0.22262871623394001</v>
      </c>
    </row>
    <row r="14719" spans="1:12" x14ac:dyDescent="0.2">
      <c r="A14719" s="7" t="s">
        <v>55654</v>
      </c>
      <c r="B14719" s="7" t="s">
        <v>55655</v>
      </c>
      <c r="D14719" s="7" t="s">
        <v>55656</v>
      </c>
      <c r="E14719" s="8">
        <v>0.98841841153995402</v>
      </c>
      <c r="F14719" s="8">
        <v>19.656512331176099</v>
      </c>
      <c r="G14719" s="8">
        <v>5.9356887181525302</v>
      </c>
      <c r="H14719" s="8">
        <v>11.8096474329137</v>
      </c>
      <c r="I14719" s="8">
        <v>19.846408565291</v>
      </c>
      <c r="J14719" s="8">
        <v>21.731269988912501</v>
      </c>
      <c r="K14719" s="8">
        <v>0.73338188695642503</v>
      </c>
      <c r="L14719" s="8">
        <v>1.00559562553397</v>
      </c>
    </row>
    <row r="14720" spans="1:12" x14ac:dyDescent="0.2">
      <c r="A14720" s="7" t="s">
        <v>55657</v>
      </c>
      <c r="B14720" s="7" t="s">
        <v>55658</v>
      </c>
      <c r="C14720" s="7" t="s">
        <v>55659</v>
      </c>
      <c r="D14720" s="7" t="s">
        <v>55660</v>
      </c>
      <c r="E14720" s="8">
        <v>350.88853609668399</v>
      </c>
      <c r="F14720" s="8">
        <v>213.27315879326</v>
      </c>
      <c r="G14720" s="8">
        <v>295.795154454601</v>
      </c>
      <c r="H14720" s="8">
        <v>409.40111100767598</v>
      </c>
      <c r="I14720" s="8">
        <v>296.70380805110102</v>
      </c>
      <c r="J14720" s="8">
        <v>376.34608480798403</v>
      </c>
      <c r="K14720" s="8">
        <v>0.573336368090407</v>
      </c>
      <c r="L14720" s="8">
        <v>0.33205363860236198</v>
      </c>
    </row>
    <row r="14721" spans="1:12" x14ac:dyDescent="0.2">
      <c r="A14721" s="7" t="s">
        <v>55661</v>
      </c>
      <c r="B14721" s="7" t="s">
        <v>55662</v>
      </c>
      <c r="C14721" s="7" t="s">
        <v>55663</v>
      </c>
      <c r="D14721" s="7" t="s">
        <v>55664</v>
      </c>
      <c r="E14721" s="8">
        <v>97.853422742455393</v>
      </c>
      <c r="F14721" s="8">
        <v>168.063180431555</v>
      </c>
      <c r="G14721" s="8">
        <v>186.974194621805</v>
      </c>
      <c r="H14721" s="8">
        <v>167.30333863294501</v>
      </c>
      <c r="I14721" s="8">
        <v>158.771268522328</v>
      </c>
      <c r="J14721" s="8">
        <v>244.97067987501299</v>
      </c>
      <c r="K14721" s="8">
        <v>0.71757287084677401</v>
      </c>
      <c r="L14721" s="8">
        <v>0.33443556245466999</v>
      </c>
    </row>
    <row r="14722" spans="1:12" x14ac:dyDescent="0.2">
      <c r="A14722" s="7" t="s">
        <v>55665</v>
      </c>
      <c r="B14722" s="7" t="s">
        <v>55666</v>
      </c>
      <c r="C14722" s="7" t="s">
        <v>55667</v>
      </c>
      <c r="D14722" s="7" t="s">
        <v>55668</v>
      </c>
      <c r="E14722" s="8">
        <v>16.803112996179198</v>
      </c>
      <c r="F14722" s="8">
        <v>24.5706404139701</v>
      </c>
      <c r="G14722" s="8">
        <v>25.721317778661</v>
      </c>
      <c r="H14722" s="8">
        <v>9.8413728607614495</v>
      </c>
      <c r="I14722" s="8">
        <v>17.861767708761899</v>
      </c>
      <c r="J14722" s="8">
        <v>20.743484989416402</v>
      </c>
      <c r="K14722" s="8">
        <v>0.83321126236778198</v>
      </c>
      <c r="L14722" s="8">
        <v>-0.46999934421665102</v>
      </c>
    </row>
    <row r="14723" spans="1:12" x14ac:dyDescent="0.2">
      <c r="A14723" s="7" t="s">
        <v>55669</v>
      </c>
      <c r="B14723" s="7" t="s">
        <v>55670</v>
      </c>
      <c r="D14723" s="7" t="s">
        <v>55671</v>
      </c>
      <c r="E14723" s="8">
        <v>98.841841153995404</v>
      </c>
      <c r="F14723" s="8">
        <v>63.883665076322202</v>
      </c>
      <c r="G14723" s="8">
        <v>69.249701711779494</v>
      </c>
      <c r="H14723" s="8">
        <v>66.921335453177903</v>
      </c>
      <c r="I14723" s="8">
        <v>71.447070835047697</v>
      </c>
      <c r="J14723" s="8">
        <v>88.900649954641807</v>
      </c>
      <c r="K14723" s="8">
        <v>0.98449366501960101</v>
      </c>
      <c r="L14723" s="8">
        <v>-2.9525147415984599E-2</v>
      </c>
    </row>
    <row r="14724" spans="1:12" x14ac:dyDescent="0.2">
      <c r="A14724" s="7" t="s">
        <v>55672</v>
      </c>
      <c r="B14724" s="7" t="s">
        <v>55673</v>
      </c>
      <c r="C14724" s="7" t="s">
        <v>55674</v>
      </c>
      <c r="D14724" s="7" t="s">
        <v>55675</v>
      </c>
      <c r="E14724" s="8">
        <v>85.992401803975994</v>
      </c>
      <c r="F14724" s="8">
        <v>50.124106444498899</v>
      </c>
      <c r="G14724" s="8">
        <v>56.389042822448999</v>
      </c>
      <c r="H14724" s="8">
        <v>40.349628729121903</v>
      </c>
      <c r="I14724" s="8">
        <v>42.669778415375703</v>
      </c>
      <c r="J14724" s="8">
        <v>70.132734964217505</v>
      </c>
      <c r="K14724" s="8">
        <v>0.82350857693180501</v>
      </c>
      <c r="L14724" s="8">
        <v>-0.32987938649824999</v>
      </c>
    </row>
    <row r="14725" spans="1:12" x14ac:dyDescent="0.2">
      <c r="A14725" s="7" t="s">
        <v>55676</v>
      </c>
      <c r="B14725" s="7" t="s">
        <v>55677</v>
      </c>
      <c r="C14725" s="7" t="s">
        <v>55678</v>
      </c>
      <c r="D14725" s="7" t="s">
        <v>55679</v>
      </c>
      <c r="E14725" s="8">
        <v>56.339849457777397</v>
      </c>
      <c r="F14725" s="8">
        <v>44.2271527451461</v>
      </c>
      <c r="G14725" s="8">
        <v>48.474791198245697</v>
      </c>
      <c r="H14725" s="8">
        <v>35.428942298741198</v>
      </c>
      <c r="I14725" s="8">
        <v>61.523866552402197</v>
      </c>
      <c r="J14725" s="8">
        <v>51.364819973793097</v>
      </c>
      <c r="K14725" s="8">
        <v>0.99779489289940004</v>
      </c>
      <c r="L14725" s="8">
        <v>-7.1315042541719503E-3</v>
      </c>
    </row>
    <row r="14726" spans="1:12" x14ac:dyDescent="0.2">
      <c r="A14726" s="7" t="s">
        <v>55680</v>
      </c>
      <c r="B14726" s="7" t="s">
        <v>55681</v>
      </c>
      <c r="D14726" s="7" t="s">
        <v>55682</v>
      </c>
      <c r="E14726" s="8">
        <v>0</v>
      </c>
      <c r="F14726" s="8">
        <v>1.9656512331176099</v>
      </c>
      <c r="G14726" s="8">
        <v>14.839221795381301</v>
      </c>
      <c r="H14726" s="8">
        <v>0</v>
      </c>
      <c r="I14726" s="8">
        <v>4.9616021413227598</v>
      </c>
      <c r="J14726" s="8">
        <v>14.816774992440299</v>
      </c>
      <c r="K14726" s="8">
        <v>0.97487535805303505</v>
      </c>
      <c r="L14726" s="8">
        <v>0.23514518840191301</v>
      </c>
    </row>
    <row r="14727" spans="1:12" x14ac:dyDescent="0.2">
      <c r="A14727" s="7" t="s">
        <v>55683</v>
      </c>
      <c r="B14727" s="7" t="s">
        <v>55684</v>
      </c>
      <c r="C14727" s="7" t="s">
        <v>55685</v>
      </c>
      <c r="E14727" s="8">
        <v>0</v>
      </c>
      <c r="F14727" s="8">
        <v>14.742384248382001</v>
      </c>
      <c r="G14727" s="8">
        <v>6.9249701711779501</v>
      </c>
      <c r="H14727" s="8">
        <v>0</v>
      </c>
      <c r="I14727" s="8">
        <v>0.99232042826455202</v>
      </c>
      <c r="J14727" s="8">
        <v>8.8900649954641793</v>
      </c>
      <c r="K14727" s="8">
        <v>0.867247742004018</v>
      </c>
      <c r="L14727" s="8">
        <v>-1.1327578536960601</v>
      </c>
    </row>
    <row r="14728" spans="1:12" x14ac:dyDescent="0.2">
      <c r="A14728" s="7" t="s">
        <v>55686</v>
      </c>
      <c r="B14728" s="7" t="s">
        <v>55687</v>
      </c>
      <c r="C14728" s="7" t="s">
        <v>55688</v>
      </c>
      <c r="E14728" s="8">
        <v>13.8378577615594</v>
      </c>
      <c r="F14728" s="8">
        <v>3.9313024662352101</v>
      </c>
      <c r="G14728" s="8">
        <v>2.96784435907627</v>
      </c>
      <c r="H14728" s="8">
        <v>0</v>
      </c>
      <c r="I14728" s="8">
        <v>4.9616021413227598</v>
      </c>
      <c r="J14728" s="8">
        <v>0</v>
      </c>
      <c r="K14728" s="8">
        <v>0.68163508592024402</v>
      </c>
      <c r="L14728" s="8">
        <v>-2.0645913010321699</v>
      </c>
    </row>
    <row r="14729" spans="1:12" x14ac:dyDescent="0.2">
      <c r="A14729" s="7" t="s">
        <v>55689</v>
      </c>
      <c r="B14729" s="7" t="s">
        <v>55690</v>
      </c>
      <c r="C14729" s="7" t="s">
        <v>55691</v>
      </c>
      <c r="D14729" s="7" t="s">
        <v>55692</v>
      </c>
      <c r="E14729" s="8">
        <v>689.91605125488798</v>
      </c>
      <c r="F14729" s="8">
        <v>702.72031583954401</v>
      </c>
      <c r="G14729" s="8">
        <v>564.87970967751596</v>
      </c>
      <c r="H14729" s="8">
        <v>2586.31278780811</v>
      </c>
      <c r="I14729" s="8">
        <v>1868.5393664221499</v>
      </c>
      <c r="J14729" s="8">
        <v>1326.5952543231599</v>
      </c>
      <c r="K14729" s="8">
        <v>7.3130072190930901E-9</v>
      </c>
      <c r="L14729" s="8">
        <v>1.5624055749463499</v>
      </c>
    </row>
    <row r="14730" spans="1:12" x14ac:dyDescent="0.2">
      <c r="A14730" s="7" t="s">
        <v>55693</v>
      </c>
      <c r="B14730" s="7" t="s">
        <v>55694</v>
      </c>
      <c r="C14730" s="7" t="s">
        <v>55695</v>
      </c>
      <c r="D14730" s="7" t="s">
        <v>55696</v>
      </c>
      <c r="E14730" s="8">
        <v>343.96960721590398</v>
      </c>
      <c r="F14730" s="8">
        <v>233.91249674099501</v>
      </c>
      <c r="G14730" s="8">
        <v>230.50257855492299</v>
      </c>
      <c r="H14730" s="8">
        <v>404.48042457729599</v>
      </c>
      <c r="I14730" s="8">
        <v>364.18159717308998</v>
      </c>
      <c r="J14730" s="8">
        <v>264.72637986493402</v>
      </c>
      <c r="K14730" s="8">
        <v>0.55813968633161803</v>
      </c>
      <c r="L14730" s="8">
        <v>0.35430040438606297</v>
      </c>
    </row>
    <row r="14731" spans="1:12" x14ac:dyDescent="0.2">
      <c r="A14731" s="7" t="s">
        <v>55697</v>
      </c>
      <c r="B14731" s="7" t="s">
        <v>55698</v>
      </c>
      <c r="C14731" s="7" t="s">
        <v>55699</v>
      </c>
      <c r="D14731" s="7" t="s">
        <v>55700</v>
      </c>
      <c r="E14731" s="8">
        <v>50.409338988537598</v>
      </c>
      <c r="F14731" s="8">
        <v>153.320796183173</v>
      </c>
      <c r="G14731" s="8">
        <v>46.4962282921948</v>
      </c>
      <c r="H14731" s="8">
        <v>42.3179033012742</v>
      </c>
      <c r="I14731" s="8">
        <v>64.500827837195899</v>
      </c>
      <c r="J14731" s="8">
        <v>58.279314970265197</v>
      </c>
      <c r="K14731" s="8">
        <v>0.67315917548448301</v>
      </c>
      <c r="L14731" s="8">
        <v>-0.60011022495939603</v>
      </c>
    </row>
    <row r="14732" spans="1:12" x14ac:dyDescent="0.2">
      <c r="A14732" s="7" t="s">
        <v>55701</v>
      </c>
      <c r="B14732" s="7" t="s">
        <v>55702</v>
      </c>
      <c r="D14732" s="7" t="s">
        <v>55703</v>
      </c>
      <c r="E14732" s="8">
        <v>57.328267869317301</v>
      </c>
      <c r="F14732" s="8">
        <v>129.732981385762</v>
      </c>
      <c r="G14732" s="8">
        <v>77.163953335982896</v>
      </c>
      <c r="H14732" s="8">
        <v>67.905472739253995</v>
      </c>
      <c r="I14732" s="8">
        <v>117.093810535217</v>
      </c>
      <c r="J14732" s="8">
        <v>94.827359951618007</v>
      </c>
      <c r="K14732" s="8">
        <v>0.96084548695445204</v>
      </c>
      <c r="L14732" s="8">
        <v>8.2568695693519795E-2</v>
      </c>
    </row>
    <row r="14733" spans="1:12" x14ac:dyDescent="0.2">
      <c r="A14733" s="7" t="s">
        <v>55704</v>
      </c>
      <c r="B14733" s="7" t="s">
        <v>55705</v>
      </c>
      <c r="C14733" s="7" t="s">
        <v>55706</v>
      </c>
      <c r="D14733" s="7" t="s">
        <v>55707</v>
      </c>
      <c r="E14733" s="8">
        <v>50.409338988537598</v>
      </c>
      <c r="F14733" s="8">
        <v>16.7080354814996</v>
      </c>
      <c r="G14733" s="8">
        <v>15.828503248406699</v>
      </c>
      <c r="H14733" s="8">
        <v>29.524118582284402</v>
      </c>
      <c r="I14733" s="8">
        <v>41.677457987111197</v>
      </c>
      <c r="J14733" s="8">
        <v>23.706839987904502</v>
      </c>
      <c r="K14733" s="8">
        <v>0.94385977288411105</v>
      </c>
      <c r="L14733" s="8">
        <v>0.194385206903149</v>
      </c>
    </row>
    <row r="14734" spans="1:12" x14ac:dyDescent="0.2">
      <c r="A14734" s="7" t="s">
        <v>55708</v>
      </c>
      <c r="B14734" s="7" t="s">
        <v>55709</v>
      </c>
      <c r="C14734" s="7" t="s">
        <v>55710</v>
      </c>
      <c r="D14734" s="7" t="s">
        <v>55711</v>
      </c>
      <c r="E14734" s="8">
        <v>10.872602526939501</v>
      </c>
      <c r="F14734" s="8">
        <v>28.501942880205299</v>
      </c>
      <c r="G14734" s="8">
        <v>22.753473419584701</v>
      </c>
      <c r="H14734" s="8">
        <v>23.619294865827499</v>
      </c>
      <c r="I14734" s="8">
        <v>31.7542537044657</v>
      </c>
      <c r="J14734" s="8">
        <v>59.267099969761198</v>
      </c>
      <c r="K14734" s="8">
        <v>0.55639548884590895</v>
      </c>
      <c r="L14734" s="8">
        <v>0.88363331541912404</v>
      </c>
    </row>
    <row r="14735" spans="1:12" x14ac:dyDescent="0.2">
      <c r="A14735" s="7" t="s">
        <v>55712</v>
      </c>
      <c r="B14735" s="7" t="s">
        <v>55713</v>
      </c>
      <c r="C14735" s="7" t="s">
        <v>55714</v>
      </c>
      <c r="D14735" s="7" t="s">
        <v>55715</v>
      </c>
      <c r="E14735" s="8">
        <v>20.756786642339002</v>
      </c>
      <c r="F14735" s="8">
        <v>51.106932061057698</v>
      </c>
      <c r="G14735" s="8">
        <v>73.206827523881202</v>
      </c>
      <c r="H14735" s="8">
        <v>20.666883007599001</v>
      </c>
      <c r="I14735" s="8">
        <v>68.470109550254094</v>
      </c>
      <c r="J14735" s="8">
        <v>90.876219953633907</v>
      </c>
      <c r="K14735" s="8">
        <v>0.90036151786372798</v>
      </c>
      <c r="L14735" s="8">
        <v>0.31127471083339697</v>
      </c>
    </row>
    <row r="14736" spans="1:12" x14ac:dyDescent="0.2">
      <c r="A14736" s="7" t="s">
        <v>55716</v>
      </c>
      <c r="B14736" s="7" t="s">
        <v>55717</v>
      </c>
      <c r="C14736" s="7" t="s">
        <v>55718</v>
      </c>
      <c r="D14736" s="7" t="s">
        <v>55719</v>
      </c>
      <c r="E14736" s="8">
        <v>66.224033573176897</v>
      </c>
      <c r="F14736" s="8">
        <v>106.145166588351</v>
      </c>
      <c r="G14736" s="8">
        <v>63.314012993627003</v>
      </c>
      <c r="H14736" s="8">
        <v>71.842021883558601</v>
      </c>
      <c r="I14736" s="8">
        <v>52.592982698021203</v>
      </c>
      <c r="J14736" s="8">
        <v>79.022799959681606</v>
      </c>
      <c r="K14736" s="8">
        <v>0.88509441970134595</v>
      </c>
      <c r="L14736" s="8">
        <v>-0.21215661642528499</v>
      </c>
    </row>
    <row r="14737" spans="1:12" x14ac:dyDescent="0.2">
      <c r="A14737" s="7" t="s">
        <v>55720</v>
      </c>
      <c r="B14737" s="7" t="s">
        <v>55721</v>
      </c>
      <c r="C14737" s="7" t="s">
        <v>55722</v>
      </c>
      <c r="D14737" s="7" t="s">
        <v>55723</v>
      </c>
      <c r="E14737" s="8">
        <v>73.142962453956599</v>
      </c>
      <c r="F14737" s="8">
        <v>75.677572475027802</v>
      </c>
      <c r="G14737" s="8">
        <v>68.260420258754095</v>
      </c>
      <c r="H14737" s="8">
        <v>67.905472739253995</v>
      </c>
      <c r="I14737" s="8">
        <v>47.631380556698502</v>
      </c>
      <c r="J14737" s="8">
        <v>38.523614980344803</v>
      </c>
      <c r="K14737" s="8">
        <v>0.613806201183555</v>
      </c>
      <c r="L14737" s="8">
        <v>-0.49463833933955098</v>
      </c>
    </row>
    <row r="14738" spans="1:12" x14ac:dyDescent="0.2">
      <c r="A14738" s="7" t="s">
        <v>55724</v>
      </c>
      <c r="B14738" s="7" t="s">
        <v>55725</v>
      </c>
      <c r="C14738" s="7" t="s">
        <v>55726</v>
      </c>
      <c r="E14738" s="8">
        <v>4.94209205769977</v>
      </c>
      <c r="F14738" s="8">
        <v>5.89695369935282</v>
      </c>
      <c r="G14738" s="8">
        <v>0.98928145302542203</v>
      </c>
      <c r="H14738" s="8">
        <v>2.95241185822844</v>
      </c>
      <c r="I14738" s="8">
        <v>3.9692817130582099</v>
      </c>
      <c r="J14738" s="8">
        <v>10.865634994456199</v>
      </c>
      <c r="K14738" s="8">
        <v>0.91136828995494101</v>
      </c>
      <c r="L14738" s="8">
        <v>0.58827936810619497</v>
      </c>
    </row>
    <row r="14739" spans="1:12" x14ac:dyDescent="0.2">
      <c r="A14739" s="7" t="s">
        <v>55727</v>
      </c>
      <c r="B14739" s="7" t="s">
        <v>55728</v>
      </c>
      <c r="C14739" s="7" t="s">
        <v>55729</v>
      </c>
      <c r="D14739" s="7" t="s">
        <v>55730</v>
      </c>
      <c r="E14739" s="8">
        <v>286.64133934658702</v>
      </c>
      <c r="F14739" s="8">
        <v>269.29421893711202</v>
      </c>
      <c r="G14739" s="8">
        <v>255.23461488055901</v>
      </c>
      <c r="H14739" s="8">
        <v>192.89090807092401</v>
      </c>
      <c r="I14739" s="8">
        <v>208.387289935556</v>
      </c>
      <c r="J14739" s="8">
        <v>208.42263489365999</v>
      </c>
      <c r="K14739" s="8">
        <v>0.25860681551673997</v>
      </c>
      <c r="L14739" s="8">
        <v>-0.41192682764367</v>
      </c>
    </row>
    <row r="14740" spans="1:12" x14ac:dyDescent="0.2">
      <c r="A14740" s="7" t="s">
        <v>55731</v>
      </c>
      <c r="B14740" s="7" t="s">
        <v>55732</v>
      </c>
      <c r="C14740" s="7" t="s">
        <v>55733</v>
      </c>
      <c r="D14740" s="7" t="s">
        <v>55734</v>
      </c>
      <c r="E14740" s="8">
        <v>1076.38765016701</v>
      </c>
      <c r="F14740" s="8">
        <v>795.10592379607101</v>
      </c>
      <c r="G14740" s="8">
        <v>939.81738037415096</v>
      </c>
      <c r="H14740" s="8">
        <v>1317.75982605596</v>
      </c>
      <c r="I14740" s="8">
        <v>941.71208642305999</v>
      </c>
      <c r="J14740" s="8">
        <v>1233.7434643705301</v>
      </c>
      <c r="K14740" s="8">
        <v>0.40594138958107101</v>
      </c>
      <c r="L14740" s="8">
        <v>0.31335047554263801</v>
      </c>
    </row>
    <row r="14741" spans="1:12" x14ac:dyDescent="0.2">
      <c r="A14741" s="7" t="s">
        <v>55735</v>
      </c>
      <c r="B14741" s="7" t="s">
        <v>55736</v>
      </c>
      <c r="E14741" s="8">
        <v>17.791531407719201</v>
      </c>
      <c r="F14741" s="8">
        <v>1.9656512331176099</v>
      </c>
      <c r="G14741" s="8">
        <v>4.9464072651271103</v>
      </c>
      <c r="H14741" s="8">
        <v>6.8889610025330201</v>
      </c>
      <c r="I14741" s="8">
        <v>4.9616021413227598</v>
      </c>
      <c r="J14741" s="8">
        <v>7.9022799959681604</v>
      </c>
      <c r="K14741" s="8">
        <v>0.94588522655360596</v>
      </c>
      <c r="L14741" s="8">
        <v>-0.32233708715984899</v>
      </c>
    </row>
    <row r="14742" spans="1:12" x14ac:dyDescent="0.2">
      <c r="A14742" s="7" t="s">
        <v>55737</v>
      </c>
      <c r="B14742" s="7" t="s">
        <v>55738</v>
      </c>
      <c r="C14742" s="7" t="s">
        <v>55739</v>
      </c>
      <c r="D14742" s="7" t="s">
        <v>55740</v>
      </c>
      <c r="E14742" s="8">
        <v>240.18567400420901</v>
      </c>
      <c r="F14742" s="8">
        <v>239.809450440348</v>
      </c>
      <c r="G14742" s="8">
        <v>210.71694949441499</v>
      </c>
      <c r="H14742" s="8">
        <v>396.60732628868601</v>
      </c>
      <c r="I14742" s="8">
        <v>278.84204034233898</v>
      </c>
      <c r="J14742" s="8">
        <v>349.675889821591</v>
      </c>
      <c r="K14742" s="8">
        <v>9.8109955596947795E-2</v>
      </c>
      <c r="L14742" s="8">
        <v>0.56968234915014404</v>
      </c>
    </row>
    <row r="14743" spans="1:12" x14ac:dyDescent="0.2">
      <c r="A14743" s="7" t="s">
        <v>55741</v>
      </c>
      <c r="B14743" s="7" t="s">
        <v>55742</v>
      </c>
      <c r="C14743" s="7" t="s">
        <v>55743</v>
      </c>
      <c r="D14743" s="7" t="s">
        <v>55744</v>
      </c>
      <c r="E14743" s="8">
        <v>66.224033573176897</v>
      </c>
      <c r="F14743" s="8">
        <v>73.711921241910204</v>
      </c>
      <c r="G14743" s="8">
        <v>78.153234789008295</v>
      </c>
      <c r="H14743" s="8">
        <v>91.524767605081493</v>
      </c>
      <c r="I14743" s="8">
        <v>58.546905267608601</v>
      </c>
      <c r="J14743" s="8">
        <v>96.802929950609993</v>
      </c>
      <c r="K14743" s="8">
        <v>0.89843352462516202</v>
      </c>
      <c r="L14743" s="8">
        <v>0.178960549134627</v>
      </c>
    </row>
    <row r="14744" spans="1:12" x14ac:dyDescent="0.2">
      <c r="A14744" s="7" t="s">
        <v>55745</v>
      </c>
      <c r="B14744" s="7" t="s">
        <v>55746</v>
      </c>
      <c r="C14744" s="7" t="s">
        <v>55747</v>
      </c>
      <c r="D14744" s="7" t="s">
        <v>55748</v>
      </c>
      <c r="E14744" s="8">
        <v>858.93559962821996</v>
      </c>
      <c r="F14744" s="8">
        <v>718.44552570448502</v>
      </c>
      <c r="G14744" s="8">
        <v>640.06510010744796</v>
      </c>
      <c r="H14744" s="8">
        <v>1102.23376040528</v>
      </c>
      <c r="I14744" s="8">
        <v>725.38623306138697</v>
      </c>
      <c r="J14744" s="8">
        <v>754.66773961496006</v>
      </c>
      <c r="K14744" s="8">
        <v>0.70525208611227796</v>
      </c>
      <c r="L14744" s="8">
        <v>0.21978044274622099</v>
      </c>
    </row>
    <row r="14745" spans="1:12" x14ac:dyDescent="0.2">
      <c r="A14745" s="7" t="s">
        <v>55749</v>
      </c>
      <c r="B14745" s="7" t="s">
        <v>55750</v>
      </c>
      <c r="C14745" s="7" t="s">
        <v>55751</v>
      </c>
      <c r="E14745" s="8">
        <v>4.94209205769977</v>
      </c>
      <c r="F14745" s="8">
        <v>13.7595586318232</v>
      </c>
      <c r="G14745" s="8">
        <v>0</v>
      </c>
      <c r="H14745" s="8">
        <v>0.98413728607614503</v>
      </c>
      <c r="I14745" s="8">
        <v>0</v>
      </c>
      <c r="J14745" s="8">
        <v>0.98778499949602006</v>
      </c>
      <c r="K14745" s="8">
        <v>1</v>
      </c>
      <c r="L14745" s="8">
        <v>-3.2445393066443899</v>
      </c>
    </row>
    <row r="14746" spans="1:12" x14ac:dyDescent="0.2">
      <c r="A14746" s="7" t="s">
        <v>55752</v>
      </c>
      <c r="B14746" s="7" t="s">
        <v>55753</v>
      </c>
      <c r="C14746" s="7" t="s">
        <v>55754</v>
      </c>
      <c r="D14746" s="7" t="s">
        <v>55755</v>
      </c>
      <c r="E14746" s="8">
        <v>345.946444038984</v>
      </c>
      <c r="F14746" s="8">
        <v>412.78675895469701</v>
      </c>
      <c r="G14746" s="8">
        <v>303.70940607880402</v>
      </c>
      <c r="H14746" s="8">
        <v>472.38589731654997</v>
      </c>
      <c r="I14746" s="8">
        <v>390.97424873623299</v>
      </c>
      <c r="J14746" s="8">
        <v>328.932404832175</v>
      </c>
      <c r="K14746" s="8">
        <v>0.81696974185881499</v>
      </c>
      <c r="L14746" s="8">
        <v>0.16634027627390699</v>
      </c>
    </row>
    <row r="14747" spans="1:12" x14ac:dyDescent="0.2">
      <c r="A14747" s="7" t="s">
        <v>55756</v>
      </c>
      <c r="B14747" s="7" t="s">
        <v>55757</v>
      </c>
      <c r="D14747" s="7" t="s">
        <v>55758</v>
      </c>
      <c r="E14747" s="8">
        <v>96.865004330915497</v>
      </c>
      <c r="F14747" s="8">
        <v>82.557351790939407</v>
      </c>
      <c r="G14747" s="8">
        <v>47.485509745220199</v>
      </c>
      <c r="H14747" s="8">
        <v>7.8730982886091603</v>
      </c>
      <c r="I14747" s="8">
        <v>24.8080107066138</v>
      </c>
      <c r="J14747" s="8">
        <v>44.450324977320903</v>
      </c>
      <c r="K14747" s="8">
        <v>0.123234112712681</v>
      </c>
      <c r="L14747" s="8">
        <v>-1.55687855194822</v>
      </c>
    </row>
    <row r="14748" spans="1:12" x14ac:dyDescent="0.2">
      <c r="A14748" s="7" t="s">
        <v>55759</v>
      </c>
      <c r="B14748" s="7" t="s">
        <v>55760</v>
      </c>
      <c r="C14748" s="7" t="s">
        <v>55761</v>
      </c>
      <c r="D14748" s="7" t="s">
        <v>55762</v>
      </c>
      <c r="E14748" s="8">
        <v>1345.23745810588</v>
      </c>
      <c r="F14748" s="8">
        <v>1116.4899004107999</v>
      </c>
      <c r="G14748" s="8">
        <v>1305.85151799356</v>
      </c>
      <c r="H14748" s="8">
        <v>2339.2943290029998</v>
      </c>
      <c r="I14748" s="8">
        <v>1721.675943039</v>
      </c>
      <c r="J14748" s="8">
        <v>1686.1489941397101</v>
      </c>
      <c r="K14748" s="8">
        <v>8.2270742406637797E-3</v>
      </c>
      <c r="L14748" s="8">
        <v>0.60922691141627905</v>
      </c>
    </row>
    <row r="14749" spans="1:12" x14ac:dyDescent="0.2">
      <c r="A14749" s="7" t="s">
        <v>55763</v>
      </c>
      <c r="B14749" s="7" t="s">
        <v>55764</v>
      </c>
      <c r="C14749" s="7" t="s">
        <v>55765</v>
      </c>
      <c r="D14749" s="7" t="s">
        <v>55766</v>
      </c>
      <c r="E14749" s="8">
        <v>57.328267869317301</v>
      </c>
      <c r="F14749" s="8">
        <v>55.0382345272929</v>
      </c>
      <c r="G14749" s="8">
        <v>41.549821027067701</v>
      </c>
      <c r="H14749" s="8">
        <v>44.286177873426503</v>
      </c>
      <c r="I14749" s="8">
        <v>45.646739700169398</v>
      </c>
      <c r="J14749" s="8">
        <v>20.743484989416402</v>
      </c>
      <c r="K14749" s="8">
        <v>0.73952585777115898</v>
      </c>
      <c r="L14749" s="8">
        <v>-0.475850552200139</v>
      </c>
    </row>
    <row r="14750" spans="1:12" x14ac:dyDescent="0.2">
      <c r="A14750" s="7" t="s">
        <v>55767</v>
      </c>
      <c r="B14750" s="7" t="s">
        <v>55768</v>
      </c>
      <c r="C14750" s="7" t="s">
        <v>55769</v>
      </c>
      <c r="D14750" s="7" t="s">
        <v>55770</v>
      </c>
      <c r="E14750" s="8">
        <v>12.8494393500194</v>
      </c>
      <c r="F14750" s="8">
        <v>8.8454305490292207</v>
      </c>
      <c r="G14750" s="8">
        <v>8.9035330772288006</v>
      </c>
      <c r="H14750" s="8">
        <v>14.762059291142201</v>
      </c>
      <c r="I14750" s="8">
        <v>3.9692817130582099</v>
      </c>
      <c r="J14750" s="8">
        <v>11.853419993952199</v>
      </c>
      <c r="K14750" s="8">
        <v>0.99982572783453905</v>
      </c>
      <c r="L14750" s="8">
        <v>-2.7113372044406601E-4</v>
      </c>
    </row>
    <row r="14751" spans="1:12" x14ac:dyDescent="0.2">
      <c r="A14751" s="7" t="s">
        <v>55771</v>
      </c>
      <c r="B14751" s="7" t="s">
        <v>55772</v>
      </c>
      <c r="C14751" s="7" t="s">
        <v>55773</v>
      </c>
      <c r="D14751" s="7" t="s">
        <v>55774</v>
      </c>
      <c r="E14751" s="8">
        <v>55.351431046237401</v>
      </c>
      <c r="F14751" s="8">
        <v>15.725209864940799</v>
      </c>
      <c r="G14751" s="8">
        <v>24.732036325635502</v>
      </c>
      <c r="H14751" s="8">
        <v>63.968923594949402</v>
      </c>
      <c r="I14751" s="8">
        <v>32.746574132730203</v>
      </c>
      <c r="J14751" s="8">
        <v>32.596904983368702</v>
      </c>
      <c r="K14751" s="8">
        <v>0.83681642288509595</v>
      </c>
      <c r="L14751" s="8">
        <v>0.43287346975282498</v>
      </c>
    </row>
    <row r="14752" spans="1:12" x14ac:dyDescent="0.2">
      <c r="A14752" s="7" t="s">
        <v>55775</v>
      </c>
      <c r="B14752" s="7" t="s">
        <v>956</v>
      </c>
      <c r="C14752" s="7" t="s">
        <v>55776</v>
      </c>
      <c r="D14752" s="7" t="s">
        <v>958</v>
      </c>
      <c r="E14752" s="8">
        <v>1571.58527434853</v>
      </c>
      <c r="F14752" s="8">
        <v>1056.53753780071</v>
      </c>
      <c r="G14752" s="8">
        <v>911.12821823641298</v>
      </c>
      <c r="H14752" s="8">
        <v>205.68469278991401</v>
      </c>
      <c r="I14752" s="8">
        <v>341.35822732300602</v>
      </c>
      <c r="J14752" s="8">
        <v>219.28826988811699</v>
      </c>
      <c r="K14752" s="8">
        <v>3.7263979398464802E-13</v>
      </c>
      <c r="L14752" s="8">
        <v>-2.2074786559895099</v>
      </c>
    </row>
    <row r="14753" spans="1:12" x14ac:dyDescent="0.2">
      <c r="A14753" s="7" t="s">
        <v>55777</v>
      </c>
      <c r="B14753" s="7" t="s">
        <v>55778</v>
      </c>
      <c r="C14753" s="7" t="s">
        <v>55779</v>
      </c>
      <c r="D14753" s="7" t="s">
        <v>55780</v>
      </c>
      <c r="E14753" s="8">
        <v>0</v>
      </c>
      <c r="F14753" s="8">
        <v>10.8110817821468</v>
      </c>
      <c r="G14753" s="8">
        <v>20.7749105135339</v>
      </c>
      <c r="H14753" s="8">
        <v>1.9682745721522901</v>
      </c>
      <c r="I14753" s="8">
        <v>13.8924859957037</v>
      </c>
      <c r="J14753" s="8">
        <v>19.755699989920402</v>
      </c>
      <c r="K14753" s="8">
        <v>0.97460074413886799</v>
      </c>
      <c r="L14753" s="8">
        <v>0.173169913367515</v>
      </c>
    </row>
    <row r="14754" spans="1:12" x14ac:dyDescent="0.2">
      <c r="A14754" s="7" t="s">
        <v>55781</v>
      </c>
      <c r="B14754" s="7" t="s">
        <v>55782</v>
      </c>
      <c r="C14754" s="7" t="s">
        <v>55783</v>
      </c>
      <c r="D14754" s="7" t="s">
        <v>55784</v>
      </c>
      <c r="E14754" s="8">
        <v>560.43323934315401</v>
      </c>
      <c r="F14754" s="8">
        <v>546.45104280669398</v>
      </c>
      <c r="G14754" s="8">
        <v>461.00515710984598</v>
      </c>
      <c r="H14754" s="8">
        <v>552.10101748871705</v>
      </c>
      <c r="I14754" s="8">
        <v>597.37689781526001</v>
      </c>
      <c r="J14754" s="8">
        <v>508.70927474045101</v>
      </c>
      <c r="K14754" s="8">
        <v>0.90246537408326999</v>
      </c>
      <c r="L14754" s="8">
        <v>8.0753261909135399E-2</v>
      </c>
    </row>
    <row r="14755" spans="1:12" x14ac:dyDescent="0.2">
      <c r="A14755" s="7" t="s">
        <v>55785</v>
      </c>
      <c r="B14755" s="7" t="s">
        <v>55786</v>
      </c>
      <c r="C14755" s="7" t="s">
        <v>55787</v>
      </c>
      <c r="D14755" s="7" t="s">
        <v>55788</v>
      </c>
      <c r="E14755" s="8">
        <v>196.695263896451</v>
      </c>
      <c r="F14755" s="8">
        <v>201.47925139455501</v>
      </c>
      <c r="G14755" s="8">
        <v>178.07066154457601</v>
      </c>
      <c r="H14755" s="8">
        <v>172.224025063325</v>
      </c>
      <c r="I14755" s="8">
        <v>191.51784265505799</v>
      </c>
      <c r="J14755" s="8">
        <v>193.60585990121999</v>
      </c>
      <c r="K14755" s="8">
        <v>0.95705328341231699</v>
      </c>
      <c r="L14755" s="8">
        <v>-4.8154897722056798E-2</v>
      </c>
    </row>
    <row r="14756" spans="1:12" x14ac:dyDescent="0.2">
      <c r="A14756" s="7" t="s">
        <v>55789</v>
      </c>
      <c r="B14756" s="7" t="s">
        <v>55790</v>
      </c>
      <c r="C14756" s="7" t="s">
        <v>55791</v>
      </c>
      <c r="D14756" s="7" t="s">
        <v>55792</v>
      </c>
      <c r="E14756" s="8">
        <v>26.6872971115788</v>
      </c>
      <c r="F14756" s="8">
        <v>19.656512331176099</v>
      </c>
      <c r="G14756" s="8">
        <v>26.710599231686398</v>
      </c>
      <c r="H14756" s="8">
        <v>30.5082558683605</v>
      </c>
      <c r="I14756" s="8">
        <v>39.6928171305821</v>
      </c>
      <c r="J14756" s="8">
        <v>36.548044981352803</v>
      </c>
      <c r="K14756" s="8">
        <v>0.70013478823904096</v>
      </c>
      <c r="L14756" s="8">
        <v>0.54721922851215699</v>
      </c>
    </row>
    <row r="14757" spans="1:12" x14ac:dyDescent="0.2">
      <c r="A14757" s="7" t="s">
        <v>55793</v>
      </c>
      <c r="B14757" s="7" t="s">
        <v>55794</v>
      </c>
      <c r="D14757" s="7" t="s">
        <v>55795</v>
      </c>
      <c r="E14757" s="8">
        <v>0</v>
      </c>
      <c r="F14757" s="8">
        <v>0</v>
      </c>
      <c r="G14757" s="8">
        <v>1.9785629060508401</v>
      </c>
      <c r="H14757" s="8">
        <v>21.651020293675199</v>
      </c>
      <c r="I14757" s="8">
        <v>0</v>
      </c>
      <c r="J14757" s="8">
        <v>5.9267099969761201</v>
      </c>
      <c r="K14757" s="8">
        <v>0.40870494133910201</v>
      </c>
      <c r="L14757" s="8">
        <v>3.8024055956576399</v>
      </c>
    </row>
    <row r="14758" spans="1:12" x14ac:dyDescent="0.2">
      <c r="A14758" s="7" t="s">
        <v>55796</v>
      </c>
      <c r="B14758" s="7" t="s">
        <v>55797</v>
      </c>
      <c r="C14758" s="7" t="s">
        <v>55798</v>
      </c>
      <c r="D14758" s="7" t="s">
        <v>55799</v>
      </c>
      <c r="E14758" s="8">
        <v>8.8957657038595794</v>
      </c>
      <c r="F14758" s="8">
        <v>0.98282561655880296</v>
      </c>
      <c r="G14758" s="8">
        <v>2.96784435907627</v>
      </c>
      <c r="H14758" s="8">
        <v>33.460667726588902</v>
      </c>
      <c r="I14758" s="8">
        <v>33.738894560994801</v>
      </c>
      <c r="J14758" s="8">
        <v>13.828989992944299</v>
      </c>
      <c r="K14758" s="8">
        <v>7.0855156618239504E-2</v>
      </c>
      <c r="L14758" s="8">
        <v>2.6576417095035598</v>
      </c>
    </row>
    <row r="14759" spans="1:12" x14ac:dyDescent="0.2">
      <c r="A14759" s="7" t="s">
        <v>55800</v>
      </c>
      <c r="B14759" s="7" t="s">
        <v>55801</v>
      </c>
      <c r="C14759" s="7" t="s">
        <v>55802</v>
      </c>
      <c r="D14759" s="7" t="s">
        <v>55803</v>
      </c>
      <c r="E14759" s="8">
        <v>204.60261118877</v>
      </c>
      <c r="F14759" s="8">
        <v>269.29421893711202</v>
      </c>
      <c r="G14759" s="8">
        <v>244.352518897279</v>
      </c>
      <c r="H14759" s="8">
        <v>253.907419807645</v>
      </c>
      <c r="I14759" s="8">
        <v>250.06474792266701</v>
      </c>
      <c r="J14759" s="8">
        <v>233.11725988106099</v>
      </c>
      <c r="K14759" s="8">
        <v>0.96687374609280197</v>
      </c>
      <c r="L14759" s="8">
        <v>3.7318718162544798E-2</v>
      </c>
    </row>
    <row r="14760" spans="1:12" x14ac:dyDescent="0.2">
      <c r="A14760" s="7" t="s">
        <v>55804</v>
      </c>
      <c r="B14760" s="7" t="s">
        <v>55805</v>
      </c>
      <c r="C14760" s="7" t="s">
        <v>55806</v>
      </c>
      <c r="D14760" s="7" t="s">
        <v>55807</v>
      </c>
      <c r="E14760" s="8">
        <v>6.9189288807796796</v>
      </c>
      <c r="F14760" s="8">
        <v>9.8282561655880301</v>
      </c>
      <c r="G14760" s="8">
        <v>27.6998806847118</v>
      </c>
      <c r="H14760" s="8">
        <v>14.762059291142201</v>
      </c>
      <c r="I14760" s="8">
        <v>21.831049421820101</v>
      </c>
      <c r="J14760" s="8">
        <v>26.670194986392598</v>
      </c>
      <c r="K14760" s="8">
        <v>0.85204209988288204</v>
      </c>
      <c r="L14760" s="8">
        <v>0.509397539139819</v>
      </c>
    </row>
    <row r="14761" spans="1:12" x14ac:dyDescent="0.2">
      <c r="A14761" s="7" t="s">
        <v>55808</v>
      </c>
      <c r="B14761" s="7" t="s">
        <v>55809</v>
      </c>
      <c r="C14761" s="7" t="s">
        <v>55810</v>
      </c>
      <c r="D14761" s="7" t="s">
        <v>55811</v>
      </c>
      <c r="E14761" s="8">
        <v>52.386175811617598</v>
      </c>
      <c r="F14761" s="8">
        <v>50.124106444498899</v>
      </c>
      <c r="G14761" s="8">
        <v>16.817784701432199</v>
      </c>
      <c r="H14761" s="8">
        <v>1.9682745721522901</v>
      </c>
      <c r="I14761" s="8">
        <v>14.8848064239683</v>
      </c>
      <c r="J14761" s="8">
        <v>14.816774992440299</v>
      </c>
      <c r="K14761" s="8">
        <v>0.173434077929012</v>
      </c>
      <c r="L14761" s="8">
        <v>-1.91420234718697</v>
      </c>
    </row>
    <row r="14762" spans="1:12" x14ac:dyDescent="0.2">
      <c r="A14762" s="7" t="s">
        <v>55812</v>
      </c>
      <c r="B14762" s="7" t="s">
        <v>55813</v>
      </c>
      <c r="C14762" s="7" t="s">
        <v>55814</v>
      </c>
      <c r="D14762" s="7" t="s">
        <v>55815</v>
      </c>
      <c r="E14762" s="8">
        <v>379.55267003134202</v>
      </c>
      <c r="F14762" s="8">
        <v>271.25987017022999</v>
      </c>
      <c r="G14762" s="8">
        <v>366.03413761940601</v>
      </c>
      <c r="H14762" s="8">
        <v>328.70185354943197</v>
      </c>
      <c r="I14762" s="8">
        <v>273.88043820101598</v>
      </c>
      <c r="J14762" s="8">
        <v>307.20113484326203</v>
      </c>
      <c r="K14762" s="8">
        <v>0.82084685011562797</v>
      </c>
      <c r="L14762" s="8">
        <v>-0.16042618939096601</v>
      </c>
    </row>
    <row r="14763" spans="1:12" x14ac:dyDescent="0.2">
      <c r="A14763" s="7" t="s">
        <v>55816</v>
      </c>
      <c r="B14763" s="7" t="s">
        <v>55817</v>
      </c>
      <c r="D14763" s="7" t="s">
        <v>55818</v>
      </c>
      <c r="E14763" s="8">
        <v>46.455665342377799</v>
      </c>
      <c r="F14763" s="8">
        <v>34.398896579558098</v>
      </c>
      <c r="G14763" s="8">
        <v>21.764191966559299</v>
      </c>
      <c r="H14763" s="8">
        <v>0</v>
      </c>
      <c r="I14763" s="8">
        <v>65.493148265460405</v>
      </c>
      <c r="J14763" s="8">
        <v>37.535829980848803</v>
      </c>
      <c r="K14763" s="8">
        <v>0.99982572783453905</v>
      </c>
      <c r="L14763" s="8">
        <v>5.6195001734168698E-3</v>
      </c>
    </row>
    <row r="14764" spans="1:12" x14ac:dyDescent="0.2">
      <c r="A14764" s="7" t="s">
        <v>55819</v>
      </c>
      <c r="B14764" s="7" t="s">
        <v>55820</v>
      </c>
      <c r="E14764" s="8">
        <v>0</v>
      </c>
      <c r="F14764" s="8">
        <v>0</v>
      </c>
      <c r="G14764" s="8">
        <v>20.7749105135339</v>
      </c>
      <c r="H14764" s="8">
        <v>7.8730982886091603</v>
      </c>
      <c r="I14764" s="8">
        <v>0</v>
      </c>
      <c r="J14764" s="8">
        <v>5.9267099969761201</v>
      </c>
      <c r="K14764" s="8">
        <v>0.94696173380692605</v>
      </c>
      <c r="L14764" s="8">
        <v>-0.589827157871327</v>
      </c>
    </row>
    <row r="14765" spans="1:12" x14ac:dyDescent="0.2">
      <c r="A14765" s="7" t="s">
        <v>55821</v>
      </c>
      <c r="B14765" s="7" t="s">
        <v>55822</v>
      </c>
      <c r="C14765" s="7" t="s">
        <v>55823</v>
      </c>
      <c r="D14765" s="7" t="s">
        <v>55824</v>
      </c>
      <c r="E14765" s="8">
        <v>173.96164043103201</v>
      </c>
      <c r="F14765" s="8">
        <v>220.152938109172</v>
      </c>
      <c r="G14765" s="8">
        <v>153.33862521894</v>
      </c>
      <c r="H14765" s="8">
        <v>166.31920134686899</v>
      </c>
      <c r="I14765" s="8">
        <v>240.14154364002101</v>
      </c>
      <c r="J14765" s="8">
        <v>232.12947488156499</v>
      </c>
      <c r="K14765" s="8">
        <v>0.78905853396976</v>
      </c>
      <c r="L14765" s="8">
        <v>0.22203697491788499</v>
      </c>
    </row>
    <row r="14766" spans="1:12" x14ac:dyDescent="0.2">
      <c r="A14766" s="7" t="s">
        <v>55825</v>
      </c>
      <c r="B14766" s="7" t="s">
        <v>55826</v>
      </c>
      <c r="C14766" s="7" t="s">
        <v>55827</v>
      </c>
      <c r="D14766" s="7" t="s">
        <v>55828</v>
      </c>
      <c r="E14766" s="8">
        <v>26.6872971115788</v>
      </c>
      <c r="F14766" s="8">
        <v>22.604989180852499</v>
      </c>
      <c r="G14766" s="8">
        <v>21.764191966559299</v>
      </c>
      <c r="H14766" s="8">
        <v>27.555844010132098</v>
      </c>
      <c r="I14766" s="8">
        <v>15.8771268522328</v>
      </c>
      <c r="J14766" s="8">
        <v>19.755699989920402</v>
      </c>
      <c r="K14766" s="8">
        <v>0.94533508802160504</v>
      </c>
      <c r="L14766" s="8">
        <v>-0.16910040048525099</v>
      </c>
    </row>
    <row r="14767" spans="1:12" x14ac:dyDescent="0.2">
      <c r="A14767" s="7" t="s">
        <v>55829</v>
      </c>
      <c r="B14767" s="7" t="s">
        <v>55830</v>
      </c>
      <c r="C14767" s="7" t="s">
        <v>55831</v>
      </c>
      <c r="D14767" s="7" t="s">
        <v>55832</v>
      </c>
      <c r="E14767" s="8">
        <v>878.70396785901903</v>
      </c>
      <c r="F14767" s="8">
        <v>652.59620939504498</v>
      </c>
      <c r="G14767" s="8">
        <v>792.41444387336298</v>
      </c>
      <c r="H14767" s="8">
        <v>904.42216590397697</v>
      </c>
      <c r="I14767" s="8">
        <v>773.01761361808599</v>
      </c>
      <c r="J14767" s="8">
        <v>772.44786960588794</v>
      </c>
      <c r="K14767" s="8">
        <v>0.910853630139145</v>
      </c>
      <c r="L14767" s="8">
        <v>7.6324728595656699E-2</v>
      </c>
    </row>
    <row r="14768" spans="1:12" x14ac:dyDescent="0.2">
      <c r="A14768" s="7" t="s">
        <v>55833</v>
      </c>
      <c r="B14768" s="7" t="s">
        <v>55834</v>
      </c>
      <c r="D14768" s="7" t="s">
        <v>55835</v>
      </c>
      <c r="E14768" s="8">
        <v>582.17844439703299</v>
      </c>
      <c r="F14768" s="8">
        <v>442.271527451461</v>
      </c>
      <c r="G14768" s="8">
        <v>383.84120377386398</v>
      </c>
      <c r="H14768" s="8">
        <v>533.40240905327096</v>
      </c>
      <c r="I14768" s="8">
        <v>333.41966389688901</v>
      </c>
      <c r="J14768" s="8">
        <v>340.785824826127</v>
      </c>
      <c r="K14768" s="8">
        <v>0.77544932511393105</v>
      </c>
      <c r="L14768" s="8">
        <v>-0.22174263725456</v>
      </c>
    </row>
    <row r="14769" spans="1:12" x14ac:dyDescent="0.2">
      <c r="A14769" s="7" t="s">
        <v>55836</v>
      </c>
      <c r="B14769" s="7" t="s">
        <v>55837</v>
      </c>
      <c r="D14769" s="7" t="s">
        <v>55838</v>
      </c>
      <c r="E14769" s="8">
        <v>10.872602526939501</v>
      </c>
      <c r="F14769" s="8">
        <v>8.8454305490292207</v>
      </c>
      <c r="G14769" s="8">
        <v>28.689162137737199</v>
      </c>
      <c r="H14769" s="8">
        <v>22.635157579751301</v>
      </c>
      <c r="I14769" s="8">
        <v>0</v>
      </c>
      <c r="J14769" s="8">
        <v>66.181594966233405</v>
      </c>
      <c r="K14769" s="8">
        <v>0.82187859636238902</v>
      </c>
      <c r="L14769" s="8">
        <v>0.87575874582913904</v>
      </c>
    </row>
    <row r="14770" spans="1:12" x14ac:dyDescent="0.2">
      <c r="A14770" s="7" t="s">
        <v>55839</v>
      </c>
      <c r="B14770" s="7" t="s">
        <v>55840</v>
      </c>
      <c r="C14770" s="7" t="s">
        <v>55841</v>
      </c>
      <c r="D14770" s="7" t="s">
        <v>55842</v>
      </c>
      <c r="E14770" s="8">
        <v>139.36699602713301</v>
      </c>
      <c r="F14770" s="8">
        <v>136.61276070167401</v>
      </c>
      <c r="G14770" s="8">
        <v>155.31718812499099</v>
      </c>
      <c r="H14770" s="8">
        <v>138.76335733673599</v>
      </c>
      <c r="I14770" s="8">
        <v>129.99397610265601</v>
      </c>
      <c r="J14770" s="8">
        <v>137.30211492994701</v>
      </c>
      <c r="K14770" s="8">
        <v>0.93114175500420204</v>
      </c>
      <c r="L14770" s="8">
        <v>-8.6945515130238904E-2</v>
      </c>
    </row>
    <row r="14771" spans="1:12" x14ac:dyDescent="0.2">
      <c r="A14771" s="7" t="s">
        <v>55843</v>
      </c>
      <c r="B14771" s="7" t="s">
        <v>55844</v>
      </c>
      <c r="C14771" s="7" t="s">
        <v>55845</v>
      </c>
      <c r="D14771" s="7" t="s">
        <v>55846</v>
      </c>
      <c r="E14771" s="8">
        <v>47.444083753917802</v>
      </c>
      <c r="F14771" s="8">
        <v>32.433245346440501</v>
      </c>
      <c r="G14771" s="8">
        <v>47.485509745220199</v>
      </c>
      <c r="H14771" s="8">
        <v>74.794433741787003</v>
      </c>
      <c r="I14771" s="8">
        <v>73.431711691576794</v>
      </c>
      <c r="J14771" s="8">
        <v>37.535829980848803</v>
      </c>
      <c r="K14771" s="8">
        <v>0.64856728146947096</v>
      </c>
      <c r="L14771" s="8">
        <v>0.544602998825788</v>
      </c>
    </row>
    <row r="14772" spans="1:12" x14ac:dyDescent="0.2">
      <c r="A14772" s="7" t="s">
        <v>55847</v>
      </c>
      <c r="B14772" s="7" t="s">
        <v>55848</v>
      </c>
      <c r="C14772" s="7" t="s">
        <v>55849</v>
      </c>
      <c r="D14772" s="7" t="s">
        <v>55850</v>
      </c>
      <c r="E14772" s="8">
        <v>129.48281191173399</v>
      </c>
      <c r="F14772" s="8">
        <v>117.93907398705601</v>
      </c>
      <c r="G14772" s="8">
        <v>197.85629060508401</v>
      </c>
      <c r="H14772" s="8">
        <v>185.017809782315</v>
      </c>
      <c r="I14772" s="8">
        <v>150.83270509621201</v>
      </c>
      <c r="J14772" s="8">
        <v>192.61807490172399</v>
      </c>
      <c r="K14772" s="8">
        <v>0.78594173698616598</v>
      </c>
      <c r="L14772" s="8">
        <v>0.24721420858585799</v>
      </c>
    </row>
    <row r="14773" spans="1:12" x14ac:dyDescent="0.2">
      <c r="A14773" s="7" t="s">
        <v>55851</v>
      </c>
      <c r="B14773" s="7" t="s">
        <v>55852</v>
      </c>
      <c r="C14773" s="7" t="s">
        <v>55853</v>
      </c>
      <c r="D14773" s="7" t="s">
        <v>55854</v>
      </c>
      <c r="E14773" s="8">
        <v>0</v>
      </c>
      <c r="F14773" s="8">
        <v>13.7595586318232</v>
      </c>
      <c r="G14773" s="8">
        <v>10.8820959832796</v>
      </c>
      <c r="H14773" s="8">
        <v>4.9206864303807301</v>
      </c>
      <c r="I14773" s="8">
        <v>10.9155247109101</v>
      </c>
      <c r="J14773" s="8">
        <v>12.841204993448301</v>
      </c>
      <c r="K14773" s="8">
        <v>0.96694987900794904</v>
      </c>
      <c r="L14773" s="8">
        <v>0.21855078726746099</v>
      </c>
    </row>
    <row r="14774" spans="1:12" x14ac:dyDescent="0.2">
      <c r="A14774" s="7" t="s">
        <v>55855</v>
      </c>
      <c r="B14774" s="7" t="s">
        <v>55856</v>
      </c>
      <c r="C14774" s="7" t="s">
        <v>55857</v>
      </c>
      <c r="D14774" s="7" t="s">
        <v>55858</v>
      </c>
      <c r="E14774" s="8">
        <v>0</v>
      </c>
      <c r="F14774" s="8">
        <v>21.6221635642937</v>
      </c>
      <c r="G14774" s="8">
        <v>18.796347607483</v>
      </c>
      <c r="H14774" s="8">
        <v>4.9206864303807301</v>
      </c>
      <c r="I14774" s="8">
        <v>15.8771268522328</v>
      </c>
      <c r="J14774" s="8">
        <v>7.9022799959681604</v>
      </c>
      <c r="K14774" s="8">
        <v>0.92093171431520504</v>
      </c>
      <c r="L14774" s="8">
        <v>-0.49424973183930598</v>
      </c>
    </row>
    <row r="14775" spans="1:12" x14ac:dyDescent="0.2">
      <c r="A14775" s="7" t="s">
        <v>55859</v>
      </c>
      <c r="B14775" s="7" t="s">
        <v>55860</v>
      </c>
      <c r="C14775" s="7" t="s">
        <v>55861</v>
      </c>
      <c r="D14775" s="7" t="s">
        <v>55862</v>
      </c>
      <c r="E14775" s="8">
        <v>9.88418411539954</v>
      </c>
      <c r="F14775" s="8">
        <v>0</v>
      </c>
      <c r="G14775" s="8">
        <v>0</v>
      </c>
      <c r="H14775" s="8">
        <v>0</v>
      </c>
      <c r="I14775" s="8">
        <v>0</v>
      </c>
      <c r="J14775" s="8">
        <v>0</v>
      </c>
      <c r="K14775" s="8">
        <v>1</v>
      </c>
      <c r="L14775" s="8">
        <v>-4.1800176185275699</v>
      </c>
    </row>
    <row r="14776" spans="1:12" x14ac:dyDescent="0.2">
      <c r="A14776" s="7" t="s">
        <v>55863</v>
      </c>
      <c r="B14776" s="7" t="s">
        <v>55864</v>
      </c>
      <c r="C14776" s="7" t="s">
        <v>55865</v>
      </c>
      <c r="D14776" s="7" t="s">
        <v>55866</v>
      </c>
      <c r="E14776" s="8">
        <v>1961.02212849527</v>
      </c>
      <c r="F14776" s="8">
        <v>2143.54266971475</v>
      </c>
      <c r="G14776" s="8">
        <v>2452.42872205002</v>
      </c>
      <c r="H14776" s="8">
        <v>2094.2441447700398</v>
      </c>
      <c r="I14776" s="8">
        <v>2603.84880376618</v>
      </c>
      <c r="J14776" s="8">
        <v>3100.6571134180099</v>
      </c>
      <c r="K14776" s="8">
        <v>0.51754136754425595</v>
      </c>
      <c r="L14776" s="8">
        <v>0.25020479110374699</v>
      </c>
    </row>
    <row r="14777" spans="1:12" x14ac:dyDescent="0.2">
      <c r="A14777" s="7" t="s">
        <v>55867</v>
      </c>
      <c r="B14777" s="7" t="s">
        <v>55868</v>
      </c>
      <c r="C14777" s="7" t="s">
        <v>55869</v>
      </c>
      <c r="D14777" s="7" t="s">
        <v>55870</v>
      </c>
      <c r="E14777" s="8">
        <v>242.162510827289</v>
      </c>
      <c r="F14777" s="8">
        <v>179.85708783026101</v>
      </c>
      <c r="G14777" s="8">
        <v>192.90988333995699</v>
      </c>
      <c r="H14777" s="8">
        <v>285.39981296208202</v>
      </c>
      <c r="I14777" s="8">
        <v>198.46408565291</v>
      </c>
      <c r="J14777" s="8">
        <v>247.93403487350099</v>
      </c>
      <c r="K14777" s="8">
        <v>0.72113540109030805</v>
      </c>
      <c r="L14777" s="8">
        <v>0.25111681641232603</v>
      </c>
    </row>
    <row r="14778" spans="1:12" x14ac:dyDescent="0.2">
      <c r="A14778" s="7" t="s">
        <v>55871</v>
      </c>
      <c r="B14778" s="7" t="s">
        <v>55872</v>
      </c>
      <c r="C14778" s="7" t="s">
        <v>55873</v>
      </c>
      <c r="D14778" s="7" t="s">
        <v>55874</v>
      </c>
      <c r="E14778" s="8">
        <v>1164.3568887940701</v>
      </c>
      <c r="F14778" s="8">
        <v>2089.48726080401</v>
      </c>
      <c r="G14778" s="8">
        <v>1447.31876577619</v>
      </c>
      <c r="H14778" s="8">
        <v>2436.7239203245299</v>
      </c>
      <c r="I14778" s="8">
        <v>3726.1632081333901</v>
      </c>
      <c r="J14778" s="8">
        <v>2284.7467038343002</v>
      </c>
      <c r="K14778" s="8">
        <v>1.05581675809797E-2</v>
      </c>
      <c r="L14778" s="8">
        <v>0.84550919859046803</v>
      </c>
    </row>
    <row r="14779" spans="1:12" x14ac:dyDescent="0.2">
      <c r="A14779" s="7" t="s">
        <v>55875</v>
      </c>
      <c r="B14779" s="7" t="s">
        <v>55876</v>
      </c>
      <c r="C14779" s="7" t="s">
        <v>55877</v>
      </c>
      <c r="D14779" s="7" t="s">
        <v>55878</v>
      </c>
      <c r="E14779" s="8">
        <v>362.74955703516298</v>
      </c>
      <c r="F14779" s="8">
        <v>412.78675895469701</v>
      </c>
      <c r="G14779" s="8">
        <v>415.49821027067702</v>
      </c>
      <c r="H14779" s="8">
        <v>282.44740110385402</v>
      </c>
      <c r="I14779" s="8">
        <v>326.47342089903702</v>
      </c>
      <c r="J14779" s="8">
        <v>337.822469827639</v>
      </c>
      <c r="K14779" s="8">
        <v>0.35726992316735001</v>
      </c>
      <c r="L14779" s="8">
        <v>-0.33120956151603098</v>
      </c>
    </row>
    <row r="14780" spans="1:12" x14ac:dyDescent="0.2">
      <c r="A14780" s="7" t="s">
        <v>55879</v>
      </c>
      <c r="B14780" s="7" t="s">
        <v>55880</v>
      </c>
      <c r="C14780" s="7" t="s">
        <v>55881</v>
      </c>
      <c r="D14780" s="7" t="s">
        <v>55882</v>
      </c>
      <c r="E14780" s="8">
        <v>254.02353176576801</v>
      </c>
      <c r="F14780" s="8">
        <v>213.27315879326</v>
      </c>
      <c r="G14780" s="8">
        <v>252.26677052148301</v>
      </c>
      <c r="H14780" s="8">
        <v>290.32049939246298</v>
      </c>
      <c r="I14780" s="8">
        <v>227.24137807258199</v>
      </c>
      <c r="J14780" s="8">
        <v>209.41041989315599</v>
      </c>
      <c r="K14780" s="8">
        <v>0.98858968917176004</v>
      </c>
      <c r="L14780" s="8">
        <v>1.48603410261698E-2</v>
      </c>
    </row>
    <row r="14781" spans="1:12" x14ac:dyDescent="0.2">
      <c r="A14781" s="7" t="s">
        <v>55883</v>
      </c>
      <c r="B14781" s="7" t="s">
        <v>55884</v>
      </c>
      <c r="C14781" s="7" t="s">
        <v>55885</v>
      </c>
      <c r="D14781" s="7" t="s">
        <v>55886</v>
      </c>
      <c r="E14781" s="8">
        <v>18.779949819259102</v>
      </c>
      <c r="F14781" s="8">
        <v>33.416070962999299</v>
      </c>
      <c r="G14781" s="8">
        <v>50.453354104296501</v>
      </c>
      <c r="H14781" s="8">
        <v>31.492393154436598</v>
      </c>
      <c r="I14781" s="8">
        <v>42.669778415375703</v>
      </c>
      <c r="J14781" s="8">
        <v>46.425894976313003</v>
      </c>
      <c r="K14781" s="8">
        <v>0.91409927720780704</v>
      </c>
      <c r="L14781" s="8">
        <v>0.232339321476738</v>
      </c>
    </row>
    <row r="14782" spans="1:12" x14ac:dyDescent="0.2">
      <c r="A14782" s="7" t="s">
        <v>55887</v>
      </c>
      <c r="B14782" s="7" t="s">
        <v>55888</v>
      </c>
      <c r="C14782" s="7" t="s">
        <v>55889</v>
      </c>
      <c r="D14782" s="7" t="s">
        <v>55890</v>
      </c>
      <c r="E14782" s="8">
        <v>1005.22152453613</v>
      </c>
      <c r="F14782" s="8">
        <v>946.46106874612701</v>
      </c>
      <c r="G14782" s="8">
        <v>1138.66295243226</v>
      </c>
      <c r="H14782" s="8">
        <v>1588.3975797268999</v>
      </c>
      <c r="I14782" s="8">
        <v>1553.97379066229</v>
      </c>
      <c r="J14782" s="8">
        <v>1527.11560922085</v>
      </c>
      <c r="K14782" s="8">
        <v>2.71408039580382E-4</v>
      </c>
      <c r="L14782" s="8">
        <v>0.595516914478466</v>
      </c>
    </row>
    <row r="14783" spans="1:12" x14ac:dyDescent="0.2">
      <c r="A14783" s="7" t="s">
        <v>55891</v>
      </c>
      <c r="B14783" s="7" t="s">
        <v>55892</v>
      </c>
      <c r="C14783" s="7" t="s">
        <v>55893</v>
      </c>
      <c r="D14783" s="7" t="s">
        <v>55894</v>
      </c>
      <c r="E14783" s="8">
        <v>170.007966784872</v>
      </c>
      <c r="F14783" s="8">
        <v>169.04600604811401</v>
      </c>
      <c r="G14783" s="8">
        <v>159.27431393709301</v>
      </c>
      <c r="H14783" s="8">
        <v>210.60537922029499</v>
      </c>
      <c r="I14783" s="8">
        <v>204.418008222498</v>
      </c>
      <c r="J14783" s="8">
        <v>179.77686990827601</v>
      </c>
      <c r="K14783" s="8">
        <v>0.668999232779248</v>
      </c>
      <c r="L14783" s="8">
        <v>0.25530458270345502</v>
      </c>
    </row>
    <row r="14784" spans="1:12" x14ac:dyDescent="0.2">
      <c r="A14784" s="7" t="s">
        <v>55895</v>
      </c>
      <c r="B14784" s="7" t="s">
        <v>55896</v>
      </c>
      <c r="C14784" s="7" t="s">
        <v>55897</v>
      </c>
      <c r="E14784" s="8">
        <v>0</v>
      </c>
      <c r="F14784" s="8">
        <v>0</v>
      </c>
      <c r="G14784" s="8">
        <v>5.9356887181525302</v>
      </c>
      <c r="H14784" s="8">
        <v>0</v>
      </c>
      <c r="I14784" s="8">
        <v>11.907845139174601</v>
      </c>
      <c r="J14784" s="8">
        <v>0</v>
      </c>
      <c r="K14784" s="8">
        <v>1</v>
      </c>
      <c r="L14784" s="8">
        <v>1.0044476799014601</v>
      </c>
    </row>
    <row r="14785" spans="1:12" x14ac:dyDescent="0.2">
      <c r="A14785" s="7" t="s">
        <v>55898</v>
      </c>
      <c r="B14785" s="7" t="s">
        <v>55899</v>
      </c>
      <c r="C14785" s="7" t="s">
        <v>55900</v>
      </c>
      <c r="D14785" s="7" t="s">
        <v>55901</v>
      </c>
      <c r="E14785" s="8">
        <v>682.99712237410802</v>
      </c>
      <c r="F14785" s="8">
        <v>789.20897009671899</v>
      </c>
      <c r="G14785" s="8">
        <v>841.87851652463405</v>
      </c>
      <c r="H14785" s="8">
        <v>593.43478350391501</v>
      </c>
      <c r="I14785" s="8">
        <v>694.62429978518605</v>
      </c>
      <c r="J14785" s="8">
        <v>601.56106469307701</v>
      </c>
      <c r="K14785" s="8">
        <v>0.34922481649178799</v>
      </c>
      <c r="L14785" s="8">
        <v>-0.292372641491709</v>
      </c>
    </row>
    <row r="14786" spans="1:12" x14ac:dyDescent="0.2">
      <c r="A14786" s="7" t="s">
        <v>55902</v>
      </c>
      <c r="B14786" s="7" t="s">
        <v>55903</v>
      </c>
      <c r="C14786" s="7" t="s">
        <v>55904</v>
      </c>
      <c r="D14786" s="7" t="s">
        <v>55905</v>
      </c>
      <c r="E14786" s="8">
        <v>219.42888736187001</v>
      </c>
      <c r="F14786" s="8">
        <v>159.21774988252599</v>
      </c>
      <c r="G14786" s="8">
        <v>193.89916479298299</v>
      </c>
      <c r="H14786" s="8">
        <v>526.51344805073802</v>
      </c>
      <c r="I14786" s="8">
        <v>246.09546620960899</v>
      </c>
      <c r="J14786" s="8">
        <v>239.04396987803699</v>
      </c>
      <c r="K14786" s="8">
        <v>0.13238127431878999</v>
      </c>
      <c r="L14786" s="8">
        <v>0.82133405051856501</v>
      </c>
    </row>
    <row r="14787" spans="1:12" x14ac:dyDescent="0.2">
      <c r="A14787" s="7" t="s">
        <v>55906</v>
      </c>
      <c r="B14787" s="7" t="s">
        <v>55907</v>
      </c>
      <c r="C14787" s="7" t="s">
        <v>55908</v>
      </c>
      <c r="D14787" s="7" t="s">
        <v>55909</v>
      </c>
      <c r="E14787" s="8">
        <v>558.45640252007399</v>
      </c>
      <c r="F14787" s="8">
        <v>603.45492856710496</v>
      </c>
      <c r="G14787" s="8">
        <v>582.68677583197302</v>
      </c>
      <c r="H14787" s="8">
        <v>547.18033105833695</v>
      </c>
      <c r="I14787" s="8">
        <v>565.622644110794</v>
      </c>
      <c r="J14787" s="8">
        <v>552.17181471827598</v>
      </c>
      <c r="K14787" s="8">
        <v>0.90486786768131999</v>
      </c>
      <c r="L14787" s="8">
        <v>-6.7412494563092298E-2</v>
      </c>
    </row>
    <row r="14788" spans="1:12" x14ac:dyDescent="0.2">
      <c r="A14788" s="7" t="s">
        <v>55910</v>
      </c>
      <c r="B14788" s="7" t="s">
        <v>55911</v>
      </c>
      <c r="D14788" s="7" t="s">
        <v>55912</v>
      </c>
      <c r="E14788" s="8">
        <v>39.536736461598203</v>
      </c>
      <c r="F14788" s="8">
        <v>69.780618775674995</v>
      </c>
      <c r="G14788" s="8">
        <v>50.453354104296501</v>
      </c>
      <c r="H14788" s="8">
        <v>83.651669316472294</v>
      </c>
      <c r="I14788" s="8">
        <v>62.516186980666802</v>
      </c>
      <c r="J14788" s="8">
        <v>86.925079955649807</v>
      </c>
      <c r="K14788" s="8">
        <v>0.56091413127242495</v>
      </c>
      <c r="L14788" s="8">
        <v>0.54483492239526798</v>
      </c>
    </row>
    <row r="14789" spans="1:12" x14ac:dyDescent="0.2">
      <c r="A14789" s="7" t="s">
        <v>55913</v>
      </c>
      <c r="B14789" s="7" t="s">
        <v>55914</v>
      </c>
      <c r="D14789" s="7" t="s">
        <v>55915</v>
      </c>
      <c r="E14789" s="8">
        <v>38.548318050058199</v>
      </c>
      <c r="F14789" s="8">
        <v>61.918013843204598</v>
      </c>
      <c r="G14789" s="8">
        <v>87.056767866237095</v>
      </c>
      <c r="H14789" s="8">
        <v>82.667532030396202</v>
      </c>
      <c r="I14789" s="8">
        <v>67.477789121989503</v>
      </c>
      <c r="J14789" s="8">
        <v>81.986154958169706</v>
      </c>
      <c r="K14789" s="8">
        <v>0.82259689961975602</v>
      </c>
      <c r="L14789" s="8">
        <v>0.307936273748879</v>
      </c>
    </row>
    <row r="14790" spans="1:12" x14ac:dyDescent="0.2">
      <c r="A14790" s="7" t="s">
        <v>55916</v>
      </c>
      <c r="B14790" s="7" t="s">
        <v>55917</v>
      </c>
      <c r="D14790" s="7" t="s">
        <v>55918</v>
      </c>
      <c r="E14790" s="8">
        <v>0</v>
      </c>
      <c r="F14790" s="8">
        <v>16.7080354814996</v>
      </c>
      <c r="G14790" s="8">
        <v>0</v>
      </c>
      <c r="H14790" s="8">
        <v>0</v>
      </c>
      <c r="I14790" s="8">
        <v>4.9616021413227598</v>
      </c>
      <c r="J14790" s="8">
        <v>0</v>
      </c>
      <c r="K14790" s="8">
        <v>1</v>
      </c>
      <c r="L14790" s="8">
        <v>-1.7524387927185701</v>
      </c>
    </row>
    <row r="14791" spans="1:12" x14ac:dyDescent="0.2">
      <c r="A14791" s="7" t="s">
        <v>55919</v>
      </c>
      <c r="B14791" s="7" t="s">
        <v>55920</v>
      </c>
      <c r="C14791" s="7" t="s">
        <v>55921</v>
      </c>
      <c r="D14791" s="7" t="s">
        <v>55922</v>
      </c>
      <c r="E14791" s="8">
        <v>244.13934765036899</v>
      </c>
      <c r="F14791" s="8">
        <v>295.8305105842</v>
      </c>
      <c r="G14791" s="8">
        <v>290.84874718947401</v>
      </c>
      <c r="H14791" s="8">
        <v>292.28877396461502</v>
      </c>
      <c r="I14791" s="8">
        <v>272.88811777275203</v>
      </c>
      <c r="J14791" s="8">
        <v>272.62865986090202</v>
      </c>
      <c r="K14791" s="8">
        <v>0.98858968917176004</v>
      </c>
      <c r="L14791" s="8">
        <v>1.2078207414875799E-2</v>
      </c>
    </row>
    <row r="14792" spans="1:12" x14ac:dyDescent="0.2">
      <c r="A14792" s="7" t="s">
        <v>55923</v>
      </c>
      <c r="B14792" s="7" t="s">
        <v>55924</v>
      </c>
      <c r="C14792" s="7" t="s">
        <v>55925</v>
      </c>
      <c r="D14792" s="7" t="s">
        <v>55926</v>
      </c>
      <c r="E14792" s="8">
        <v>497.17446100459699</v>
      </c>
      <c r="F14792" s="8">
        <v>538.58843787422404</v>
      </c>
      <c r="G14792" s="8">
        <v>421.43389898882998</v>
      </c>
      <c r="H14792" s="8">
        <v>373.97216870893499</v>
      </c>
      <c r="I14792" s="8">
        <v>390.97424873623299</v>
      </c>
      <c r="J14792" s="8">
        <v>382.27279480495997</v>
      </c>
      <c r="K14792" s="8">
        <v>0.294110376363937</v>
      </c>
      <c r="L14792" s="8">
        <v>-0.34509434810686401</v>
      </c>
    </row>
    <row r="14793" spans="1:12" x14ac:dyDescent="0.2">
      <c r="A14793" s="7" t="s">
        <v>55927</v>
      </c>
      <c r="B14793" s="7" t="s">
        <v>55928</v>
      </c>
      <c r="C14793" s="7" t="s">
        <v>55929</v>
      </c>
      <c r="E14793" s="8">
        <v>78.085054511656395</v>
      </c>
      <c r="F14793" s="8">
        <v>42.261501512028502</v>
      </c>
      <c r="G14793" s="8">
        <v>30.667725043788099</v>
      </c>
      <c r="H14793" s="8">
        <v>51.175138875959497</v>
      </c>
      <c r="I14793" s="8">
        <v>21.831049421820101</v>
      </c>
      <c r="J14793" s="8">
        <v>33.584689982864703</v>
      </c>
      <c r="K14793" s="8">
        <v>0.76803586317256201</v>
      </c>
      <c r="L14793" s="8">
        <v>-0.50239366407696395</v>
      </c>
    </row>
    <row r="14794" spans="1:12" x14ac:dyDescent="0.2">
      <c r="A14794" s="7" t="s">
        <v>55930</v>
      </c>
      <c r="B14794" s="7" t="s">
        <v>55931</v>
      </c>
      <c r="C14794" s="7" t="s">
        <v>55932</v>
      </c>
      <c r="D14794" s="7" t="s">
        <v>55933</v>
      </c>
      <c r="E14794" s="8">
        <v>131.45964873481401</v>
      </c>
      <c r="F14794" s="8">
        <v>226.04989180852499</v>
      </c>
      <c r="G14794" s="8">
        <v>141.46724778263501</v>
      </c>
      <c r="H14794" s="8">
        <v>117.112337043061</v>
      </c>
      <c r="I14794" s="8">
        <v>149.84038466794701</v>
      </c>
      <c r="J14794" s="8">
        <v>109.644134944058</v>
      </c>
      <c r="K14794" s="8">
        <v>0.602500375297079</v>
      </c>
      <c r="L14794" s="8">
        <v>-0.40608694115428501</v>
      </c>
    </row>
    <row r="14795" spans="1:12" x14ac:dyDescent="0.2">
      <c r="A14795" s="7" t="s">
        <v>55934</v>
      </c>
      <c r="B14795" s="7" t="s">
        <v>55935</v>
      </c>
      <c r="E14795" s="8">
        <v>20.756786642339002</v>
      </c>
      <c r="F14795" s="8">
        <v>30.4675941133229</v>
      </c>
      <c r="G14795" s="8">
        <v>36.603413761940601</v>
      </c>
      <c r="H14795" s="8">
        <v>2.95241185822844</v>
      </c>
      <c r="I14795" s="8">
        <v>6.9462429978518596</v>
      </c>
      <c r="J14795" s="8">
        <v>12.841204993448301</v>
      </c>
      <c r="K14795" s="8">
        <v>0.12297851941546099</v>
      </c>
      <c r="L14795" s="8">
        <v>-1.9496842319398799</v>
      </c>
    </row>
    <row r="14796" spans="1:12" x14ac:dyDescent="0.2">
      <c r="A14796" s="7" t="s">
        <v>55936</v>
      </c>
      <c r="B14796" s="7" t="s">
        <v>780</v>
      </c>
      <c r="C14796" s="7" t="s">
        <v>55937</v>
      </c>
      <c r="D14796" s="7" t="s">
        <v>782</v>
      </c>
      <c r="E14796" s="8">
        <v>1203.89362525566</v>
      </c>
      <c r="F14796" s="8">
        <v>1185.2876935699201</v>
      </c>
      <c r="G14796" s="8">
        <v>1020.93845952224</v>
      </c>
      <c r="H14796" s="8">
        <v>491.08450575199601</v>
      </c>
      <c r="I14796" s="8">
        <v>633.10043323278398</v>
      </c>
      <c r="J14796" s="8">
        <v>506.73370474145901</v>
      </c>
      <c r="K14796" s="8">
        <v>3.4805603011318898E-8</v>
      </c>
      <c r="L14796" s="8">
        <v>-1.0641892355162801</v>
      </c>
    </row>
    <row r="14797" spans="1:12" x14ac:dyDescent="0.2">
      <c r="A14797" s="7" t="s">
        <v>55938</v>
      </c>
      <c r="B14797" s="7" t="s">
        <v>55939</v>
      </c>
      <c r="C14797" s="7" t="s">
        <v>55940</v>
      </c>
      <c r="D14797" s="7" t="s">
        <v>55941</v>
      </c>
      <c r="E14797" s="8">
        <v>249.08143970806799</v>
      </c>
      <c r="F14797" s="8">
        <v>239.809450440348</v>
      </c>
      <c r="G14797" s="8">
        <v>175.10281718549999</v>
      </c>
      <c r="H14797" s="8">
        <v>193.875045357001</v>
      </c>
      <c r="I14797" s="8">
        <v>173.656074946297</v>
      </c>
      <c r="J14797" s="8">
        <v>202.49592489668399</v>
      </c>
      <c r="K14797" s="8">
        <v>0.763917378894448</v>
      </c>
      <c r="L14797" s="8">
        <v>-0.22014446313092201</v>
      </c>
    </row>
    <row r="14798" spans="1:12" x14ac:dyDescent="0.2">
      <c r="A14798" s="7" t="s">
        <v>55942</v>
      </c>
      <c r="B14798" s="7" t="s">
        <v>55943</v>
      </c>
      <c r="C14798" s="7" t="s">
        <v>55944</v>
      </c>
      <c r="D14798" s="7" t="s">
        <v>55945</v>
      </c>
      <c r="E14798" s="8">
        <v>131.45964873481401</v>
      </c>
      <c r="F14798" s="8">
        <v>63.883665076322202</v>
      </c>
      <c r="G14798" s="8">
        <v>83.099642054135401</v>
      </c>
      <c r="H14798" s="8">
        <v>144.668181053193</v>
      </c>
      <c r="I14798" s="8">
        <v>117.093810535217</v>
      </c>
      <c r="J14798" s="8">
        <v>67.169379965729405</v>
      </c>
      <c r="K14798" s="8">
        <v>0.873882150427435</v>
      </c>
      <c r="L14798" s="8">
        <v>0.240497572497303</v>
      </c>
    </row>
    <row r="14799" spans="1:12" x14ac:dyDescent="0.2">
      <c r="A14799" s="7" t="s">
        <v>55946</v>
      </c>
      <c r="B14799" s="7" t="s">
        <v>55947</v>
      </c>
      <c r="C14799" s="7" t="s">
        <v>55948</v>
      </c>
      <c r="D14799" s="7" t="s">
        <v>55949</v>
      </c>
      <c r="E14799" s="8">
        <v>34.5946444038984</v>
      </c>
      <c r="F14799" s="8">
        <v>38.3301990457933</v>
      </c>
      <c r="G14799" s="8">
        <v>25.721317778661</v>
      </c>
      <c r="H14799" s="8">
        <v>41.333766015198101</v>
      </c>
      <c r="I14799" s="8">
        <v>18.854088137026501</v>
      </c>
      <c r="J14799" s="8">
        <v>31.609119983872699</v>
      </c>
      <c r="K14799" s="8">
        <v>0.96336514892995495</v>
      </c>
      <c r="L14799" s="8">
        <v>-0.103682248683345</v>
      </c>
    </row>
    <row r="14800" spans="1:12" x14ac:dyDescent="0.2">
      <c r="A14800" s="7" t="s">
        <v>55950</v>
      </c>
      <c r="B14800" s="7" t="s">
        <v>55951</v>
      </c>
      <c r="C14800" s="7" t="s">
        <v>55952</v>
      </c>
      <c r="D14800" s="7" t="s">
        <v>55953</v>
      </c>
      <c r="E14800" s="8">
        <v>0</v>
      </c>
      <c r="F14800" s="8">
        <v>0.98282561655880296</v>
      </c>
      <c r="G14800" s="8">
        <v>6.9249701711779501</v>
      </c>
      <c r="H14800" s="8">
        <v>15.746196577218299</v>
      </c>
      <c r="I14800" s="8">
        <v>0</v>
      </c>
      <c r="J14800" s="8">
        <v>2.9633549984880601</v>
      </c>
      <c r="K14800" s="8">
        <v>0.86045444954910799</v>
      </c>
      <c r="L14800" s="8">
        <v>1.24298754739117</v>
      </c>
    </row>
    <row r="14801" spans="1:12" x14ac:dyDescent="0.2">
      <c r="A14801" s="7" t="s">
        <v>55954</v>
      </c>
      <c r="B14801" s="7" t="s">
        <v>55955</v>
      </c>
      <c r="C14801" s="7" t="s">
        <v>55956</v>
      </c>
      <c r="E14801" s="8">
        <v>0</v>
      </c>
      <c r="F14801" s="8">
        <v>0</v>
      </c>
      <c r="G14801" s="8">
        <v>0</v>
      </c>
      <c r="H14801" s="8">
        <v>0</v>
      </c>
      <c r="I14801" s="8">
        <v>0</v>
      </c>
      <c r="J14801" s="8">
        <v>8.8900649954641793</v>
      </c>
      <c r="K14801" s="8">
        <v>1</v>
      </c>
      <c r="L14801" s="8">
        <v>4.0289728117201902</v>
      </c>
    </row>
    <row r="14802" spans="1:12" x14ac:dyDescent="0.2">
      <c r="A14802" s="7" t="s">
        <v>55957</v>
      </c>
      <c r="B14802" s="7" t="s">
        <v>55958</v>
      </c>
      <c r="C14802" s="7" t="s">
        <v>55959</v>
      </c>
      <c r="D14802" s="7" t="s">
        <v>55960</v>
      </c>
      <c r="E14802" s="8">
        <v>10.872602526939501</v>
      </c>
      <c r="F14802" s="8">
        <v>13.7595586318232</v>
      </c>
      <c r="G14802" s="8">
        <v>13.8499403423559</v>
      </c>
      <c r="H14802" s="8">
        <v>11.8096474329137</v>
      </c>
      <c r="I14802" s="8">
        <v>14.8848064239683</v>
      </c>
      <c r="J14802" s="8">
        <v>14.816774992440299</v>
      </c>
      <c r="K14802" s="8">
        <v>0.97070726448482403</v>
      </c>
      <c r="L14802" s="8">
        <v>0.109210424215895</v>
      </c>
    </row>
    <row r="14803" spans="1:12" x14ac:dyDescent="0.2">
      <c r="A14803" s="7" t="s">
        <v>55961</v>
      </c>
      <c r="B14803" s="7" t="s">
        <v>55962</v>
      </c>
      <c r="E14803" s="8">
        <v>0</v>
      </c>
      <c r="F14803" s="8">
        <v>1.9656512331176099</v>
      </c>
      <c r="G14803" s="8">
        <v>3.9571258121016899</v>
      </c>
      <c r="H14803" s="8">
        <v>0.98413728607614503</v>
      </c>
      <c r="I14803" s="8">
        <v>0</v>
      </c>
      <c r="J14803" s="8">
        <v>8.8900649954641793</v>
      </c>
      <c r="K14803" s="8">
        <v>1</v>
      </c>
      <c r="L14803" s="8">
        <v>0.73752619193285496</v>
      </c>
    </row>
    <row r="14804" spans="1:12" x14ac:dyDescent="0.2">
      <c r="A14804" s="7" t="s">
        <v>55963</v>
      </c>
      <c r="B14804" s="7" t="s">
        <v>55964</v>
      </c>
      <c r="D14804" s="7" t="s">
        <v>55965</v>
      </c>
      <c r="E14804" s="8">
        <v>10.872602526939501</v>
      </c>
      <c r="F14804" s="8">
        <v>17.690861098058399</v>
      </c>
      <c r="G14804" s="8">
        <v>33.635569402864299</v>
      </c>
      <c r="H14804" s="8">
        <v>9.8413728607614495</v>
      </c>
      <c r="I14804" s="8">
        <v>27.784971991407399</v>
      </c>
      <c r="J14804" s="8">
        <v>16.792344991432302</v>
      </c>
      <c r="K14804" s="8">
        <v>0.94939114389741497</v>
      </c>
      <c r="L14804" s="8">
        <v>-0.19296117296250101</v>
      </c>
    </row>
    <row r="14805" spans="1:12" x14ac:dyDescent="0.2">
      <c r="A14805" s="7" t="s">
        <v>55966</v>
      </c>
      <c r="B14805" s="7" t="s">
        <v>55967</v>
      </c>
      <c r="C14805" s="7" t="s">
        <v>55968</v>
      </c>
      <c r="D14805" s="7" t="s">
        <v>55969</v>
      </c>
      <c r="E14805" s="8">
        <v>0.98841841153995402</v>
      </c>
      <c r="F14805" s="8">
        <v>18.6736867146173</v>
      </c>
      <c r="G14805" s="8">
        <v>6.9249701711779501</v>
      </c>
      <c r="H14805" s="8">
        <v>35.428942298741198</v>
      </c>
      <c r="I14805" s="8">
        <v>23.815690278349201</v>
      </c>
      <c r="J14805" s="8">
        <v>17.780129990928401</v>
      </c>
      <c r="K14805" s="8">
        <v>0.441127141923778</v>
      </c>
      <c r="L14805" s="8">
        <v>1.53416051278887</v>
      </c>
    </row>
    <row r="14806" spans="1:12" x14ac:dyDescent="0.2">
      <c r="A14806" s="7" t="s">
        <v>55970</v>
      </c>
      <c r="B14806" s="7" t="s">
        <v>55971</v>
      </c>
      <c r="C14806" s="7" t="s">
        <v>55972</v>
      </c>
      <c r="D14806" s="7" t="s">
        <v>55973</v>
      </c>
      <c r="E14806" s="8">
        <v>633.57620179711</v>
      </c>
      <c r="F14806" s="8">
        <v>483.55020334693103</v>
      </c>
      <c r="G14806" s="8">
        <v>599.50456053340599</v>
      </c>
      <c r="H14806" s="8">
        <v>1166.20268400023</v>
      </c>
      <c r="I14806" s="8">
        <v>781.94849747246701</v>
      </c>
      <c r="J14806" s="8">
        <v>1017.4185494809</v>
      </c>
      <c r="K14806" s="8">
        <v>2.2120270964633201E-3</v>
      </c>
      <c r="L14806" s="8">
        <v>0.78878093026695095</v>
      </c>
    </row>
    <row r="14807" spans="1:12" x14ac:dyDescent="0.2">
      <c r="A14807" s="7" t="s">
        <v>55974</v>
      </c>
      <c r="B14807" s="7" t="s">
        <v>55975</v>
      </c>
      <c r="C14807" s="7" t="s">
        <v>55976</v>
      </c>
      <c r="D14807" s="7" t="s">
        <v>55977</v>
      </c>
      <c r="E14807" s="8">
        <v>631.599364974031</v>
      </c>
      <c r="F14807" s="8">
        <v>522.86322800928303</v>
      </c>
      <c r="G14807" s="8">
        <v>575.76180566079495</v>
      </c>
      <c r="H14807" s="8">
        <v>719.40435612166198</v>
      </c>
      <c r="I14807" s="8">
        <v>553.71479897161998</v>
      </c>
      <c r="J14807" s="8">
        <v>555.13516971676404</v>
      </c>
      <c r="K14807" s="8">
        <v>0.91219218785062195</v>
      </c>
      <c r="L14807" s="8">
        <v>7.95588925715148E-2</v>
      </c>
    </row>
    <row r="14808" spans="1:12" x14ac:dyDescent="0.2">
      <c r="A14808" s="7" t="s">
        <v>55978</v>
      </c>
      <c r="B14808" s="7" t="s">
        <v>55979</v>
      </c>
      <c r="C14808" s="7" t="s">
        <v>55980</v>
      </c>
      <c r="D14808" s="7" t="s">
        <v>55981</v>
      </c>
      <c r="E14808" s="8">
        <v>773.93161623578396</v>
      </c>
      <c r="F14808" s="8">
        <v>743.01616611845498</v>
      </c>
      <c r="G14808" s="8">
        <v>653.915040449804</v>
      </c>
      <c r="H14808" s="8">
        <v>579.65686149884903</v>
      </c>
      <c r="I14808" s="8">
        <v>528.90678826500596</v>
      </c>
      <c r="J14808" s="8">
        <v>392.15064479991997</v>
      </c>
      <c r="K14808" s="8">
        <v>7.1548097783403E-2</v>
      </c>
      <c r="L14808" s="8">
        <v>-0.532613889284557</v>
      </c>
    </row>
    <row r="14809" spans="1:12" x14ac:dyDescent="0.2">
      <c r="A14809" s="7" t="s">
        <v>55982</v>
      </c>
      <c r="B14809" s="7" t="s">
        <v>55983</v>
      </c>
      <c r="C14809" s="7" t="s">
        <v>55984</v>
      </c>
      <c r="D14809" s="7" t="s">
        <v>55985</v>
      </c>
      <c r="E14809" s="8">
        <v>2135.9721873378398</v>
      </c>
      <c r="F14809" s="8">
        <v>1659.99246636782</v>
      </c>
      <c r="G14809" s="8">
        <v>2412.857463929</v>
      </c>
      <c r="H14809" s="8">
        <v>2145.4192836460002</v>
      </c>
      <c r="I14809" s="8">
        <v>1941.9710781137301</v>
      </c>
      <c r="J14809" s="8">
        <v>2364.7572887934698</v>
      </c>
      <c r="K14809" s="8">
        <v>0.93516731379350904</v>
      </c>
      <c r="L14809" s="8">
        <v>5.5478053197638301E-2</v>
      </c>
    </row>
    <row r="14810" spans="1:12" x14ac:dyDescent="0.2">
      <c r="A14810" s="7" t="s">
        <v>55986</v>
      </c>
      <c r="B14810" s="7" t="s">
        <v>55987</v>
      </c>
      <c r="C14810" s="7" t="s">
        <v>55988</v>
      </c>
      <c r="D14810" s="7" t="s">
        <v>55989</v>
      </c>
      <c r="E14810" s="8">
        <v>524.85017652771603</v>
      </c>
      <c r="F14810" s="8">
        <v>411.80393333813799</v>
      </c>
      <c r="G14810" s="8">
        <v>462.98372001589701</v>
      </c>
      <c r="H14810" s="8">
        <v>413.33766015198103</v>
      </c>
      <c r="I14810" s="8">
        <v>462.421319571281</v>
      </c>
      <c r="J14810" s="8">
        <v>512.66041473843495</v>
      </c>
      <c r="K14810" s="8">
        <v>0.98858968917176004</v>
      </c>
      <c r="L14810" s="8">
        <v>-1.15996298081045E-2</v>
      </c>
    </row>
    <row r="14811" spans="1:12" x14ac:dyDescent="0.2">
      <c r="A14811" s="7" t="s">
        <v>55990</v>
      </c>
      <c r="B14811" s="7" t="s">
        <v>55991</v>
      </c>
      <c r="C14811" s="7" t="s">
        <v>55992</v>
      </c>
      <c r="D14811" s="7" t="s">
        <v>55993</v>
      </c>
      <c r="E14811" s="8">
        <v>119.598627796334</v>
      </c>
      <c r="F14811" s="8">
        <v>177.89143659714301</v>
      </c>
      <c r="G14811" s="8">
        <v>160.26359539011801</v>
      </c>
      <c r="H14811" s="8">
        <v>161.39851491648801</v>
      </c>
      <c r="I14811" s="8">
        <v>194.49480393985201</v>
      </c>
      <c r="J14811" s="8">
        <v>152.11888992238701</v>
      </c>
      <c r="K14811" s="8">
        <v>0.88209521248266698</v>
      </c>
      <c r="L14811" s="8">
        <v>0.15020151883282501</v>
      </c>
    </row>
    <row r="14812" spans="1:12" x14ac:dyDescent="0.2">
      <c r="A14812" s="7" t="s">
        <v>55994</v>
      </c>
      <c r="B14812" s="7" t="s">
        <v>55995</v>
      </c>
      <c r="C14812" s="7" t="s">
        <v>55996</v>
      </c>
      <c r="D14812" s="7" t="s">
        <v>55997</v>
      </c>
      <c r="E14812" s="8">
        <v>10.872602526939501</v>
      </c>
      <c r="F14812" s="8">
        <v>19.656512331176099</v>
      </c>
      <c r="G14812" s="8">
        <v>15.828503248406699</v>
      </c>
      <c r="H14812" s="8">
        <v>35.428942298741198</v>
      </c>
      <c r="I14812" s="8">
        <v>18.854088137026501</v>
      </c>
      <c r="J14812" s="8">
        <v>10.865634994456199</v>
      </c>
      <c r="K14812" s="8">
        <v>0.84529515657492704</v>
      </c>
      <c r="L14812" s="8">
        <v>0.49097811587316997</v>
      </c>
    </row>
    <row r="14813" spans="1:12" x14ac:dyDescent="0.2">
      <c r="A14813" s="7" t="s">
        <v>55998</v>
      </c>
      <c r="B14813" s="7" t="s">
        <v>55999</v>
      </c>
      <c r="C14813" s="7" t="s">
        <v>56000</v>
      </c>
      <c r="D14813" s="7" t="s">
        <v>56001</v>
      </c>
      <c r="E14813" s="8">
        <v>66.224033573176897</v>
      </c>
      <c r="F14813" s="8">
        <v>20.639337947734901</v>
      </c>
      <c r="G14813" s="8">
        <v>37.592695214966</v>
      </c>
      <c r="H14813" s="8">
        <v>76.762708313939299</v>
      </c>
      <c r="I14813" s="8">
        <v>65.493148265460405</v>
      </c>
      <c r="J14813" s="8">
        <v>40.499184979336803</v>
      </c>
      <c r="K14813" s="8">
        <v>0.71328820536825499</v>
      </c>
      <c r="L14813" s="8">
        <v>0.55443650956284896</v>
      </c>
    </row>
    <row r="14814" spans="1:12" x14ac:dyDescent="0.2">
      <c r="A14814" s="7" t="s">
        <v>56002</v>
      </c>
      <c r="B14814" s="7" t="s">
        <v>56003</v>
      </c>
      <c r="C14814" s="7" t="s">
        <v>56004</v>
      </c>
      <c r="D14814" s="7" t="s">
        <v>56005</v>
      </c>
      <c r="E14814" s="8">
        <v>349.90011768514398</v>
      </c>
      <c r="F14814" s="8">
        <v>358.731350043963</v>
      </c>
      <c r="G14814" s="8">
        <v>385.81976667991398</v>
      </c>
      <c r="H14814" s="8">
        <v>436.95695501780801</v>
      </c>
      <c r="I14814" s="8">
        <v>419.75154115590499</v>
      </c>
      <c r="J14814" s="8">
        <v>336.834684828143</v>
      </c>
      <c r="K14814" s="8">
        <v>0.84616083380693696</v>
      </c>
      <c r="L14814" s="8">
        <v>0.125054998806409</v>
      </c>
    </row>
    <row r="14815" spans="1:12" x14ac:dyDescent="0.2">
      <c r="A14815" s="7" t="s">
        <v>56006</v>
      </c>
      <c r="B14815" s="7" t="s">
        <v>56007</v>
      </c>
      <c r="C14815" s="7" t="s">
        <v>56008</v>
      </c>
      <c r="D14815" s="7" t="s">
        <v>56009</v>
      </c>
      <c r="E14815" s="8">
        <v>0</v>
      </c>
      <c r="F14815" s="8">
        <v>3.9313024662352101</v>
      </c>
      <c r="G14815" s="8">
        <v>0.98928145302542203</v>
      </c>
      <c r="H14815" s="8">
        <v>0</v>
      </c>
      <c r="I14815" s="8">
        <v>5.9539225695873101</v>
      </c>
      <c r="J14815" s="8">
        <v>8.8900649954641793</v>
      </c>
      <c r="K14815" s="8">
        <v>1</v>
      </c>
      <c r="L14815" s="8">
        <v>1.5921035984502301</v>
      </c>
    </row>
    <row r="14816" spans="1:12" x14ac:dyDescent="0.2">
      <c r="A14816" s="7" t="s">
        <v>56010</v>
      </c>
      <c r="B14816" s="7" t="s">
        <v>56011</v>
      </c>
      <c r="C14816" s="7" t="s">
        <v>56012</v>
      </c>
      <c r="E14816" s="8">
        <v>0</v>
      </c>
      <c r="F14816" s="8">
        <v>1.9656512331176099</v>
      </c>
      <c r="G14816" s="8">
        <v>0</v>
      </c>
      <c r="H14816" s="8">
        <v>6.8889610025330201</v>
      </c>
      <c r="I14816" s="8">
        <v>12.900165567439201</v>
      </c>
      <c r="J14816" s="8">
        <v>0</v>
      </c>
      <c r="K14816" s="8">
        <v>1</v>
      </c>
      <c r="L14816" s="8">
        <v>3.3295955304166398</v>
      </c>
    </row>
    <row r="14817" spans="1:12" x14ac:dyDescent="0.2">
      <c r="A14817" s="7" t="s">
        <v>56013</v>
      </c>
      <c r="B14817" s="7" t="s">
        <v>56014</v>
      </c>
      <c r="C14817" s="7" t="s">
        <v>56015</v>
      </c>
      <c r="D14817" s="7" t="s">
        <v>56016</v>
      </c>
      <c r="E14817" s="8">
        <v>13.8378577615594</v>
      </c>
      <c r="F14817" s="8">
        <v>4.9141280827940097</v>
      </c>
      <c r="G14817" s="8">
        <v>3.9571258121016899</v>
      </c>
      <c r="H14817" s="8">
        <v>1.9682745721522901</v>
      </c>
      <c r="I14817" s="8">
        <v>0</v>
      </c>
      <c r="J14817" s="8">
        <v>0</v>
      </c>
      <c r="K14817" s="8">
        <v>0.31653828359986302</v>
      </c>
      <c r="L14817" s="8">
        <v>-3.5255318418460302</v>
      </c>
    </row>
    <row r="14818" spans="1:12" x14ac:dyDescent="0.2">
      <c r="A14818" s="7" t="s">
        <v>56017</v>
      </c>
      <c r="B14818" s="7" t="s">
        <v>600</v>
      </c>
      <c r="C14818" s="7" t="s">
        <v>56018</v>
      </c>
      <c r="D14818" s="7" t="s">
        <v>602</v>
      </c>
      <c r="E14818" s="8">
        <v>28.6641339346587</v>
      </c>
      <c r="F14818" s="8">
        <v>37.347373429234501</v>
      </c>
      <c r="G14818" s="8">
        <v>22.753473419584701</v>
      </c>
      <c r="H14818" s="8">
        <v>4.9206864303807301</v>
      </c>
      <c r="I14818" s="8">
        <v>7.93856342611641</v>
      </c>
      <c r="J14818" s="8">
        <v>0.98778499949602006</v>
      </c>
      <c r="K14818" s="8">
        <v>3.0772298603066E-2</v>
      </c>
      <c r="L14818" s="8">
        <v>-2.6809622053440498</v>
      </c>
    </row>
    <row r="14819" spans="1:12" x14ac:dyDescent="0.2">
      <c r="A14819" s="7" t="s">
        <v>56019</v>
      </c>
      <c r="B14819" s="7" t="s">
        <v>56020</v>
      </c>
      <c r="C14819" s="7" t="s">
        <v>56021</v>
      </c>
      <c r="D14819" s="7" t="s">
        <v>56022</v>
      </c>
      <c r="E14819" s="8">
        <v>7.9073472923196304</v>
      </c>
      <c r="F14819" s="8">
        <v>28.501942880205299</v>
      </c>
      <c r="G14819" s="8">
        <v>15.828503248406699</v>
      </c>
      <c r="H14819" s="8">
        <v>63.968923594949402</v>
      </c>
      <c r="I14819" s="8">
        <v>45.646739700169398</v>
      </c>
      <c r="J14819" s="8">
        <v>47.413679975809004</v>
      </c>
      <c r="K14819" s="8">
        <v>9.0745548541104504E-2</v>
      </c>
      <c r="L14819" s="8">
        <v>1.58757254664903</v>
      </c>
    </row>
    <row r="14820" spans="1:12" x14ac:dyDescent="0.2">
      <c r="A14820" s="7" t="s">
        <v>56023</v>
      </c>
      <c r="B14820" s="7" t="s">
        <v>56024</v>
      </c>
      <c r="C14820" s="7" t="s">
        <v>56025</v>
      </c>
      <c r="E14820" s="8">
        <v>23.722041876958901</v>
      </c>
      <c r="F14820" s="8">
        <v>5.89695369935282</v>
      </c>
      <c r="G14820" s="8">
        <v>13.8499403423559</v>
      </c>
      <c r="H14820" s="8">
        <v>0</v>
      </c>
      <c r="I14820" s="8">
        <v>3.9692817130582099</v>
      </c>
      <c r="J14820" s="8">
        <v>0</v>
      </c>
      <c r="K14820" s="8">
        <v>0.18562209098981899</v>
      </c>
      <c r="L14820" s="8">
        <v>-3.4552507635471899</v>
      </c>
    </row>
    <row r="14821" spans="1:12" x14ac:dyDescent="0.2">
      <c r="A14821" s="7" t="s">
        <v>56026</v>
      </c>
      <c r="B14821" s="7" t="s">
        <v>56027</v>
      </c>
      <c r="C14821" s="7" t="s">
        <v>56028</v>
      </c>
      <c r="D14821" s="7" t="s">
        <v>56029</v>
      </c>
      <c r="E14821" s="8">
        <v>1352.15638698666</v>
      </c>
      <c r="F14821" s="8">
        <v>1643.28443088632</v>
      </c>
      <c r="G14821" s="8">
        <v>1594.7217022769801</v>
      </c>
      <c r="H14821" s="8">
        <v>1590.3658542990499</v>
      </c>
      <c r="I14821" s="8">
        <v>2003.4949446661301</v>
      </c>
      <c r="J14821" s="8">
        <v>1755.29394410443</v>
      </c>
      <c r="K14821" s="8">
        <v>0.50387470350202301</v>
      </c>
      <c r="L14821" s="8">
        <v>0.220743469725837</v>
      </c>
    </row>
    <row r="14822" spans="1:12" x14ac:dyDescent="0.2">
      <c r="A14822" s="7" t="s">
        <v>56030</v>
      </c>
      <c r="B14822" s="7" t="s">
        <v>56031</v>
      </c>
      <c r="C14822" s="7" t="s">
        <v>56032</v>
      </c>
      <c r="D14822" s="7" t="s">
        <v>56033</v>
      </c>
      <c r="E14822" s="8">
        <v>385.48318050058202</v>
      </c>
      <c r="F14822" s="8">
        <v>406.88980525534402</v>
      </c>
      <c r="G14822" s="8">
        <v>398.68042556924502</v>
      </c>
      <c r="H14822" s="8">
        <v>353.305285701336</v>
      </c>
      <c r="I14822" s="8">
        <v>489.21397113442401</v>
      </c>
      <c r="J14822" s="8">
        <v>314.11562983973499</v>
      </c>
      <c r="K14822" s="8">
        <v>0.96174160476844495</v>
      </c>
      <c r="L14822" s="8">
        <v>-4.2361680994455697E-2</v>
      </c>
    </row>
    <row r="14823" spans="1:12" x14ac:dyDescent="0.2">
      <c r="A14823" s="7" t="s">
        <v>56034</v>
      </c>
      <c r="B14823" s="7" t="s">
        <v>56035</v>
      </c>
      <c r="D14823" s="7" t="s">
        <v>56036</v>
      </c>
      <c r="E14823" s="8">
        <v>15.8146945846393</v>
      </c>
      <c r="F14823" s="8">
        <v>0.98282561655880296</v>
      </c>
      <c r="G14823" s="8">
        <v>11.871377436305099</v>
      </c>
      <c r="H14823" s="8">
        <v>4.9206864303807301</v>
      </c>
      <c r="I14823" s="8">
        <v>0</v>
      </c>
      <c r="J14823" s="8">
        <v>0</v>
      </c>
      <c r="K14823" s="8">
        <v>0.55302467487167795</v>
      </c>
      <c r="L14823" s="8">
        <v>-2.5411239163556201</v>
      </c>
    </row>
    <row r="14824" spans="1:12" x14ac:dyDescent="0.2">
      <c r="A14824" s="7" t="s">
        <v>56037</v>
      </c>
      <c r="B14824" s="7" t="s">
        <v>56038</v>
      </c>
      <c r="C14824" s="7" t="s">
        <v>56039</v>
      </c>
      <c r="D14824" s="7" t="s">
        <v>56040</v>
      </c>
      <c r="E14824" s="8">
        <v>185.822661369511</v>
      </c>
      <c r="F14824" s="8">
        <v>235.87814797411301</v>
      </c>
      <c r="G14824" s="8">
        <v>278.977369753169</v>
      </c>
      <c r="H14824" s="8">
        <v>219.46261479498</v>
      </c>
      <c r="I14824" s="8">
        <v>179.609997515884</v>
      </c>
      <c r="J14824" s="8">
        <v>326.956834833183</v>
      </c>
      <c r="K14824" s="8">
        <v>0.966398356030576</v>
      </c>
      <c r="L14824" s="8">
        <v>5.1305161614774698E-2</v>
      </c>
    </row>
    <row r="14825" spans="1:12" x14ac:dyDescent="0.2">
      <c r="A14825" s="7" t="s">
        <v>56041</v>
      </c>
      <c r="B14825" s="7" t="s">
        <v>56042</v>
      </c>
      <c r="C14825" s="7" t="s">
        <v>56043</v>
      </c>
      <c r="D14825" s="7" t="s">
        <v>56044</v>
      </c>
      <c r="E14825" s="8">
        <v>20.756786642339002</v>
      </c>
      <c r="F14825" s="8">
        <v>47.175629594822503</v>
      </c>
      <c r="G14825" s="8">
        <v>23.742754872610099</v>
      </c>
      <c r="H14825" s="8">
        <v>30.5082558683605</v>
      </c>
      <c r="I14825" s="8">
        <v>27.784971991407399</v>
      </c>
      <c r="J14825" s="8">
        <v>40.499184979336803</v>
      </c>
      <c r="K14825" s="8">
        <v>0.963229245546112</v>
      </c>
      <c r="L14825" s="8">
        <v>0.10769066617562199</v>
      </c>
    </row>
    <row r="14826" spans="1:12" x14ac:dyDescent="0.2">
      <c r="A14826" s="7" t="s">
        <v>56045</v>
      </c>
      <c r="B14826" s="7" t="s">
        <v>56046</v>
      </c>
      <c r="C14826" s="7" t="s">
        <v>56047</v>
      </c>
      <c r="D14826" s="7" t="s">
        <v>56048</v>
      </c>
      <c r="E14826" s="8">
        <v>3.9536736461598201</v>
      </c>
      <c r="F14826" s="8">
        <v>15.725209864940799</v>
      </c>
      <c r="G14826" s="8">
        <v>3.9571258121016899</v>
      </c>
      <c r="H14826" s="8">
        <v>14.762059291142201</v>
      </c>
      <c r="I14826" s="8">
        <v>6.9462429978518596</v>
      </c>
      <c r="J14826" s="8">
        <v>5.9267099969761201</v>
      </c>
      <c r="K14826" s="8">
        <v>0.95784148091300103</v>
      </c>
      <c r="L14826" s="8">
        <v>0.22529401627489101</v>
      </c>
    </row>
    <row r="14827" spans="1:12" x14ac:dyDescent="0.2">
      <c r="A14827" s="7" t="s">
        <v>56049</v>
      </c>
      <c r="B14827" s="7" t="s">
        <v>1076</v>
      </c>
      <c r="C14827" s="7" t="s">
        <v>56050</v>
      </c>
      <c r="D14827" s="7" t="s">
        <v>1078</v>
      </c>
      <c r="E14827" s="8">
        <v>423.04308013910003</v>
      </c>
      <c r="F14827" s="8">
        <v>478.63607526413699</v>
      </c>
      <c r="G14827" s="8">
        <v>346.24850855889798</v>
      </c>
      <c r="H14827" s="8">
        <v>191.90677078484799</v>
      </c>
      <c r="I14827" s="8">
        <v>228.233698500847</v>
      </c>
      <c r="J14827" s="8">
        <v>191.63028990222799</v>
      </c>
      <c r="K14827" s="8">
        <v>1.1162794927605799E-4</v>
      </c>
      <c r="L14827" s="8">
        <v>-1.02855258710234</v>
      </c>
    </row>
    <row r="14828" spans="1:12" x14ac:dyDescent="0.2">
      <c r="A14828" s="7" t="s">
        <v>56051</v>
      </c>
      <c r="B14828" s="7" t="s">
        <v>56052</v>
      </c>
      <c r="C14828" s="7" t="s">
        <v>56053</v>
      </c>
      <c r="D14828" s="7" t="s">
        <v>56054</v>
      </c>
      <c r="E14828" s="8">
        <v>848.06299710128098</v>
      </c>
      <c r="F14828" s="8">
        <v>1080.1253525981199</v>
      </c>
      <c r="G14828" s="8">
        <v>958.61372798163404</v>
      </c>
      <c r="H14828" s="8">
        <v>814.86567287104799</v>
      </c>
      <c r="I14828" s="8">
        <v>1040.9441292495101</v>
      </c>
      <c r="J14828" s="8">
        <v>992.72392449350104</v>
      </c>
      <c r="K14828" s="8">
        <v>0.97753800994681095</v>
      </c>
      <c r="L14828" s="8">
        <v>-1.9291662188448001E-2</v>
      </c>
    </row>
    <row r="14829" spans="1:12" x14ac:dyDescent="0.2">
      <c r="A14829" s="7" t="s">
        <v>56055</v>
      </c>
      <c r="B14829" s="7" t="s">
        <v>56056</v>
      </c>
      <c r="C14829" s="7" t="s">
        <v>56057</v>
      </c>
      <c r="D14829" s="7" t="s">
        <v>56058</v>
      </c>
      <c r="E14829" s="8">
        <v>154.193272200233</v>
      </c>
      <c r="F14829" s="8">
        <v>122.85320206985</v>
      </c>
      <c r="G14829" s="8">
        <v>156.30646957801699</v>
      </c>
      <c r="H14829" s="8">
        <v>186.98608435446801</v>
      </c>
      <c r="I14829" s="8">
        <v>185.56392008547101</v>
      </c>
      <c r="J14829" s="8">
        <v>162.98452491684299</v>
      </c>
      <c r="K14829" s="8">
        <v>0.62476789593196003</v>
      </c>
      <c r="L14829" s="8">
        <v>0.30549975741263602</v>
      </c>
    </row>
    <row r="14830" spans="1:12" x14ac:dyDescent="0.2">
      <c r="A14830" s="7" t="s">
        <v>56059</v>
      </c>
      <c r="B14830" s="7" t="s">
        <v>56060</v>
      </c>
      <c r="C14830" s="7" t="s">
        <v>56061</v>
      </c>
      <c r="D14830" s="7" t="s">
        <v>56062</v>
      </c>
      <c r="E14830" s="8">
        <v>51.397757400077602</v>
      </c>
      <c r="F14830" s="8">
        <v>75.677572475027802</v>
      </c>
      <c r="G14830" s="8">
        <v>89.035330772287907</v>
      </c>
      <c r="H14830" s="8">
        <v>65.937198167101698</v>
      </c>
      <c r="I14830" s="8">
        <v>110.14756753736501</v>
      </c>
      <c r="J14830" s="8">
        <v>54.328174972281097</v>
      </c>
      <c r="K14830" s="8">
        <v>0.95705328341231699</v>
      </c>
      <c r="L14830" s="8">
        <v>9.2335819907421401E-2</v>
      </c>
    </row>
    <row r="14831" spans="1:12" x14ac:dyDescent="0.2">
      <c r="A14831" s="7" t="s">
        <v>56063</v>
      </c>
      <c r="B14831" s="7" t="s">
        <v>56064</v>
      </c>
      <c r="C14831" s="7" t="s">
        <v>56065</v>
      </c>
      <c r="D14831" s="7" t="s">
        <v>56066</v>
      </c>
      <c r="E14831" s="8">
        <v>38.548318050058199</v>
      </c>
      <c r="F14831" s="8">
        <v>13.7595586318232</v>
      </c>
      <c r="G14831" s="8">
        <v>6.9249701711779501</v>
      </c>
      <c r="H14831" s="8">
        <v>26.5717067240559</v>
      </c>
      <c r="I14831" s="8">
        <v>10.9155247109101</v>
      </c>
      <c r="J14831" s="8">
        <v>5.9267099969761201</v>
      </c>
      <c r="K14831" s="8">
        <v>0.90006603500495297</v>
      </c>
      <c r="L14831" s="8">
        <v>-0.44798015270575298</v>
      </c>
    </row>
    <row r="14832" spans="1:12" x14ac:dyDescent="0.2">
      <c r="A14832" s="7" t="s">
        <v>56067</v>
      </c>
      <c r="B14832" s="7" t="s">
        <v>56068</v>
      </c>
      <c r="C14832" s="7" t="s">
        <v>56069</v>
      </c>
      <c r="D14832" s="7" t="s">
        <v>56070</v>
      </c>
      <c r="E14832" s="8">
        <v>1.97683682307991</v>
      </c>
      <c r="F14832" s="8">
        <v>0.98282561655880296</v>
      </c>
      <c r="G14832" s="8">
        <v>2.96784435907627</v>
      </c>
      <c r="H14832" s="8">
        <v>21.651020293675199</v>
      </c>
      <c r="I14832" s="8">
        <v>2.97696128479366</v>
      </c>
      <c r="J14832" s="8">
        <v>22.719054988408502</v>
      </c>
      <c r="K14832" s="8">
        <v>0.13756047163821999</v>
      </c>
      <c r="L14832" s="8">
        <v>2.99853577932062</v>
      </c>
    </row>
    <row r="14833" spans="1:12" x14ac:dyDescent="0.2">
      <c r="A14833" s="7" t="s">
        <v>56071</v>
      </c>
      <c r="B14833" s="7" t="s">
        <v>56072</v>
      </c>
      <c r="E14833" s="8">
        <v>19.768368230799101</v>
      </c>
      <c r="F14833" s="8">
        <v>53.072583294175303</v>
      </c>
      <c r="G14833" s="8">
        <v>25.721317778661</v>
      </c>
      <c r="H14833" s="8">
        <v>10.825510146837599</v>
      </c>
      <c r="I14833" s="8">
        <v>11.907845139174601</v>
      </c>
      <c r="J14833" s="8">
        <v>9.8778499949602097</v>
      </c>
      <c r="K14833" s="8">
        <v>0.17087018854745101</v>
      </c>
      <c r="L14833" s="8">
        <v>-1.59587803242268</v>
      </c>
    </row>
    <row r="14834" spans="1:12" x14ac:dyDescent="0.2">
      <c r="A14834" s="7" t="s">
        <v>56073</v>
      </c>
      <c r="B14834" s="7" t="s">
        <v>56074</v>
      </c>
      <c r="C14834" s="7" t="s">
        <v>56075</v>
      </c>
      <c r="D14834" s="7" t="s">
        <v>56076</v>
      </c>
      <c r="E14834" s="8">
        <v>101.80709638861499</v>
      </c>
      <c r="F14834" s="8">
        <v>74.694746858469003</v>
      </c>
      <c r="G14834" s="8">
        <v>71.228264617830405</v>
      </c>
      <c r="H14834" s="8">
        <v>113.17578789875699</v>
      </c>
      <c r="I14834" s="8">
        <v>116.10149010695299</v>
      </c>
      <c r="J14834" s="8">
        <v>96.802929950609993</v>
      </c>
      <c r="K14834" s="8">
        <v>0.61886195302150704</v>
      </c>
      <c r="L14834" s="8">
        <v>0.39647920493474798</v>
      </c>
    </row>
    <row r="14835" spans="1:12" x14ac:dyDescent="0.2">
      <c r="A14835" s="7" t="s">
        <v>56077</v>
      </c>
      <c r="B14835" s="7" t="s">
        <v>56078</v>
      </c>
      <c r="C14835" s="7" t="s">
        <v>56079</v>
      </c>
      <c r="D14835" s="7" t="s">
        <v>56080</v>
      </c>
      <c r="E14835" s="8">
        <v>0.98841841153995402</v>
      </c>
      <c r="F14835" s="8">
        <v>21.6221635642937</v>
      </c>
      <c r="G14835" s="8">
        <v>27.6998806847118</v>
      </c>
      <c r="H14835" s="8">
        <v>82.667532030396202</v>
      </c>
      <c r="I14835" s="8">
        <v>57.554584839344002</v>
      </c>
      <c r="J14835" s="8">
        <v>13.828989992944299</v>
      </c>
      <c r="K14835" s="8">
        <v>0.393984635587322</v>
      </c>
      <c r="L14835" s="8">
        <v>1.6144588488246401</v>
      </c>
    </row>
    <row r="14836" spans="1:12" x14ac:dyDescent="0.2">
      <c r="A14836" s="7" t="s">
        <v>56081</v>
      </c>
      <c r="B14836" s="7" t="s">
        <v>56082</v>
      </c>
      <c r="C14836" s="7" t="s">
        <v>56083</v>
      </c>
      <c r="D14836" s="7" t="s">
        <v>56084</v>
      </c>
      <c r="E14836" s="8">
        <v>98.841841153995404</v>
      </c>
      <c r="F14836" s="8">
        <v>200.496425777996</v>
      </c>
      <c r="G14836" s="8">
        <v>147.402936500788</v>
      </c>
      <c r="H14836" s="8">
        <v>138.76335733673599</v>
      </c>
      <c r="I14836" s="8">
        <v>197.47176522464599</v>
      </c>
      <c r="J14836" s="8">
        <v>161.99673991734701</v>
      </c>
      <c r="K14836" s="8">
        <v>0.90228050222839595</v>
      </c>
      <c r="L14836" s="8">
        <v>0.15725077180042801</v>
      </c>
    </row>
    <row r="14837" spans="1:12" x14ac:dyDescent="0.2">
      <c r="A14837" s="7" t="s">
        <v>56085</v>
      </c>
      <c r="B14837" s="7" t="s">
        <v>56086</v>
      </c>
      <c r="C14837" s="7" t="s">
        <v>56087</v>
      </c>
      <c r="D14837" s="7" t="s">
        <v>56088</v>
      </c>
      <c r="E14837" s="8">
        <v>15.8146945846393</v>
      </c>
      <c r="F14837" s="8">
        <v>2.94847684967641</v>
      </c>
      <c r="G14837" s="8">
        <v>10.8820959832796</v>
      </c>
      <c r="H14837" s="8">
        <v>2.95241185822844</v>
      </c>
      <c r="I14837" s="8">
        <v>0.99232042826455202</v>
      </c>
      <c r="J14837" s="8">
        <v>5.9267099969761201</v>
      </c>
      <c r="K14837" s="8">
        <v>0.60453469818937799</v>
      </c>
      <c r="L14837" s="8">
        <v>-1.58595890293069</v>
      </c>
    </row>
    <row r="14838" spans="1:12" x14ac:dyDescent="0.2">
      <c r="A14838" s="7" t="s">
        <v>56089</v>
      </c>
      <c r="B14838" s="7" t="s">
        <v>56090</v>
      </c>
      <c r="C14838" s="7" t="s">
        <v>56091</v>
      </c>
      <c r="D14838" s="7" t="s">
        <v>56092</v>
      </c>
      <c r="E14838" s="8">
        <v>72.154544042416603</v>
      </c>
      <c r="F14838" s="8">
        <v>172.97730851434901</v>
      </c>
      <c r="G14838" s="8">
        <v>234.45970436702501</v>
      </c>
      <c r="H14838" s="8">
        <v>57.0799625924164</v>
      </c>
      <c r="I14838" s="8">
        <v>209.37961036382001</v>
      </c>
      <c r="J14838" s="8">
        <v>295.34771484931002</v>
      </c>
      <c r="K14838" s="8">
        <v>0.91489316016495903</v>
      </c>
      <c r="L14838" s="8">
        <v>0.228233959135413</v>
      </c>
    </row>
    <row r="14839" spans="1:12" x14ac:dyDescent="0.2">
      <c r="A14839" s="7" t="s">
        <v>56093</v>
      </c>
      <c r="B14839" s="7" t="s">
        <v>56094</v>
      </c>
      <c r="C14839" s="7" t="s">
        <v>56095</v>
      </c>
      <c r="D14839" s="7" t="s">
        <v>56096</v>
      </c>
      <c r="E14839" s="8">
        <v>58.316686280857297</v>
      </c>
      <c r="F14839" s="8">
        <v>156.26927303285001</v>
      </c>
      <c r="G14839" s="8">
        <v>157.29575103104199</v>
      </c>
      <c r="H14839" s="8">
        <v>45.270315159502701</v>
      </c>
      <c r="I14839" s="8">
        <v>271.89579734448699</v>
      </c>
      <c r="J14839" s="8">
        <v>100.75406994859399</v>
      </c>
      <c r="K14839" s="8">
        <v>0.94468226232099695</v>
      </c>
      <c r="L14839" s="8">
        <v>0.1682758913562</v>
      </c>
    </row>
    <row r="14840" spans="1:12" x14ac:dyDescent="0.2">
      <c r="A14840" s="7" t="s">
        <v>56097</v>
      </c>
      <c r="B14840" s="7" t="s">
        <v>56098</v>
      </c>
      <c r="E14840" s="8">
        <v>2.96525523461986</v>
      </c>
      <c r="F14840" s="8">
        <v>13.7595586318232</v>
      </c>
      <c r="G14840" s="8">
        <v>7.91425162420337</v>
      </c>
      <c r="H14840" s="8">
        <v>23.619294865827499</v>
      </c>
      <c r="I14840" s="8">
        <v>31.7542537044657</v>
      </c>
      <c r="J14840" s="8">
        <v>30.621334984376599</v>
      </c>
      <c r="K14840" s="8">
        <v>0.160400173891905</v>
      </c>
      <c r="L14840" s="8">
        <v>1.80279682047395</v>
      </c>
    </row>
    <row r="14841" spans="1:12" x14ac:dyDescent="0.2">
      <c r="A14841" s="7" t="s">
        <v>56099</v>
      </c>
      <c r="B14841" s="7" t="s">
        <v>56100</v>
      </c>
      <c r="C14841" s="7" t="s">
        <v>56101</v>
      </c>
      <c r="D14841" s="7" t="s">
        <v>56102</v>
      </c>
      <c r="E14841" s="8">
        <v>130.471230323274</v>
      </c>
      <c r="F14841" s="8">
        <v>107.12799220491</v>
      </c>
      <c r="G14841" s="8">
        <v>78.153234789008295</v>
      </c>
      <c r="H14841" s="8">
        <v>116.128199756985</v>
      </c>
      <c r="I14841" s="8">
        <v>107.170606252572</v>
      </c>
      <c r="J14841" s="8">
        <v>136.31432993045101</v>
      </c>
      <c r="K14841" s="8">
        <v>0.87041736526804803</v>
      </c>
      <c r="L14841" s="8">
        <v>0.18765236795916901</v>
      </c>
    </row>
    <row r="14842" spans="1:12" x14ac:dyDescent="0.2">
      <c r="A14842" s="7" t="s">
        <v>56103</v>
      </c>
      <c r="B14842" s="7" t="s">
        <v>135</v>
      </c>
      <c r="C14842" s="7" t="s">
        <v>56104</v>
      </c>
      <c r="D14842" s="7" t="s">
        <v>137</v>
      </c>
      <c r="E14842" s="8">
        <v>217.45205053878999</v>
      </c>
      <c r="F14842" s="8">
        <v>233.91249674099501</v>
      </c>
      <c r="G14842" s="8">
        <v>215.66335675954201</v>
      </c>
      <c r="H14842" s="8">
        <v>101.366140465843</v>
      </c>
      <c r="I14842" s="8">
        <v>131.97861695918499</v>
      </c>
      <c r="J14842" s="8">
        <v>99.766284949098093</v>
      </c>
      <c r="K14842" s="8">
        <v>2.0728324494452199E-3</v>
      </c>
      <c r="L14842" s="8">
        <v>-1.00185992329141</v>
      </c>
    </row>
    <row r="14843" spans="1:12" x14ac:dyDescent="0.2">
      <c r="A14843" s="7" t="s">
        <v>56105</v>
      </c>
      <c r="B14843" s="7" t="s">
        <v>56106</v>
      </c>
      <c r="C14843" s="7" t="s">
        <v>56107</v>
      </c>
      <c r="D14843" s="7" t="s">
        <v>56108</v>
      </c>
      <c r="E14843" s="8">
        <v>103.783933211695</v>
      </c>
      <c r="F14843" s="8">
        <v>83.540177407498206</v>
      </c>
      <c r="G14843" s="8">
        <v>158.28503248406699</v>
      </c>
      <c r="H14843" s="8">
        <v>120.06474890129</v>
      </c>
      <c r="I14843" s="8">
        <v>108.16292668083599</v>
      </c>
      <c r="J14843" s="8">
        <v>139.27768492893901</v>
      </c>
      <c r="K14843" s="8">
        <v>0.94783942167344004</v>
      </c>
      <c r="L14843" s="8">
        <v>8.8733663103801499E-2</v>
      </c>
    </row>
    <row r="14844" spans="1:12" x14ac:dyDescent="0.2">
      <c r="A14844" s="7" t="s">
        <v>56109</v>
      </c>
      <c r="B14844" s="7" t="s">
        <v>56110</v>
      </c>
      <c r="C14844" s="7" t="s">
        <v>56111</v>
      </c>
      <c r="D14844" s="7" t="s">
        <v>56112</v>
      </c>
      <c r="E14844" s="8">
        <v>228.324653065729</v>
      </c>
      <c r="F14844" s="8">
        <v>159.21774988252599</v>
      </c>
      <c r="G14844" s="8">
        <v>202.80269787021101</v>
      </c>
      <c r="H14844" s="8">
        <v>183.04953521016299</v>
      </c>
      <c r="I14844" s="8">
        <v>221.28745550299499</v>
      </c>
      <c r="J14844" s="8">
        <v>198.54478489869999</v>
      </c>
      <c r="K14844" s="8">
        <v>0.97596308376038998</v>
      </c>
      <c r="L14844" s="8">
        <v>3.0333907975283601E-2</v>
      </c>
    </row>
    <row r="14845" spans="1:12" x14ac:dyDescent="0.2">
      <c r="A14845" s="7" t="s">
        <v>56113</v>
      </c>
      <c r="B14845" s="7" t="s">
        <v>56114</v>
      </c>
      <c r="C14845" s="7" t="s">
        <v>56115</v>
      </c>
      <c r="D14845" s="7" t="s">
        <v>56116</v>
      </c>
      <c r="E14845" s="8">
        <v>16.803112996179198</v>
      </c>
      <c r="F14845" s="8">
        <v>6.8797793159116196</v>
      </c>
      <c r="G14845" s="8">
        <v>4.9464072651271103</v>
      </c>
      <c r="H14845" s="8">
        <v>33.460667726588902</v>
      </c>
      <c r="I14845" s="8">
        <v>28.777292419672001</v>
      </c>
      <c r="J14845" s="8">
        <v>6.9144949964721398</v>
      </c>
      <c r="K14845" s="8">
        <v>0.53765127612947905</v>
      </c>
      <c r="L14845" s="8">
        <v>1.2723983624242901</v>
      </c>
    </row>
    <row r="14846" spans="1:12" x14ac:dyDescent="0.2">
      <c r="A14846" s="7" t="s">
        <v>56117</v>
      </c>
      <c r="B14846" s="7" t="s">
        <v>56118</v>
      </c>
      <c r="C14846" s="7" t="s">
        <v>56119</v>
      </c>
      <c r="D14846" s="7" t="s">
        <v>56120</v>
      </c>
      <c r="E14846" s="8">
        <v>105.76077003477501</v>
      </c>
      <c r="F14846" s="8">
        <v>72.729095625351405</v>
      </c>
      <c r="G14846" s="8">
        <v>94.971019490440497</v>
      </c>
      <c r="H14846" s="8">
        <v>144.668181053193</v>
      </c>
      <c r="I14846" s="8">
        <v>64.500827837195899</v>
      </c>
      <c r="J14846" s="8">
        <v>80.010584959177706</v>
      </c>
      <c r="K14846" s="8">
        <v>0.960238463212577</v>
      </c>
      <c r="L14846" s="8">
        <v>8.0815980869060999E-2</v>
      </c>
    </row>
    <row r="14847" spans="1:12" x14ac:dyDescent="0.2">
      <c r="A14847" s="7" t="s">
        <v>56121</v>
      </c>
      <c r="B14847" s="7" t="s">
        <v>896</v>
      </c>
      <c r="C14847" s="7" t="s">
        <v>56122</v>
      </c>
      <c r="D14847" s="7" t="s">
        <v>898</v>
      </c>
      <c r="E14847" s="8">
        <v>116.63337256171501</v>
      </c>
      <c r="F14847" s="8">
        <v>138.57841193479101</v>
      </c>
      <c r="G14847" s="8">
        <v>117.72449291002501</v>
      </c>
      <c r="H14847" s="8">
        <v>14.762059291142201</v>
      </c>
      <c r="I14847" s="8">
        <v>27.784971991407399</v>
      </c>
      <c r="J14847" s="8">
        <v>27.657979985888598</v>
      </c>
      <c r="K14847" s="8">
        <v>4.1324799268024098E-7</v>
      </c>
      <c r="L14847" s="8">
        <v>-2.4096330946136999</v>
      </c>
    </row>
    <row r="14848" spans="1:12" x14ac:dyDescent="0.2">
      <c r="A14848" s="7" t="s">
        <v>56123</v>
      </c>
      <c r="B14848" s="7" t="s">
        <v>56124</v>
      </c>
      <c r="C14848" s="7" t="s">
        <v>56125</v>
      </c>
      <c r="D14848" s="7" t="s">
        <v>56126</v>
      </c>
      <c r="E14848" s="8">
        <v>7.9073472923196304</v>
      </c>
      <c r="F14848" s="8">
        <v>16.7080354814996</v>
      </c>
      <c r="G14848" s="8">
        <v>17.807066154457601</v>
      </c>
      <c r="H14848" s="8">
        <v>7.8730982886091603</v>
      </c>
      <c r="I14848" s="8">
        <v>2.97696128479366</v>
      </c>
      <c r="J14848" s="8">
        <v>11.853419993952199</v>
      </c>
      <c r="K14848" s="8">
        <v>0.73681394240378695</v>
      </c>
      <c r="L14848" s="8">
        <v>-0.90168729171305595</v>
      </c>
    </row>
    <row r="14849" spans="1:12" x14ac:dyDescent="0.2">
      <c r="A14849" s="7" t="s">
        <v>56127</v>
      </c>
      <c r="B14849" s="7" t="s">
        <v>56128</v>
      </c>
      <c r="C14849" s="7" t="s">
        <v>56129</v>
      </c>
      <c r="D14849" s="7" t="s">
        <v>56130</v>
      </c>
      <c r="E14849" s="8">
        <v>22.733623465418901</v>
      </c>
      <c r="F14849" s="8">
        <v>24.5706404139701</v>
      </c>
      <c r="G14849" s="8">
        <v>13.8499403423559</v>
      </c>
      <c r="H14849" s="8">
        <v>0.98413728607614503</v>
      </c>
      <c r="I14849" s="8">
        <v>3.9692817130582099</v>
      </c>
      <c r="J14849" s="8">
        <v>3.9511399979840802</v>
      </c>
      <c r="K14849" s="8">
        <v>5.32036218459815E-2</v>
      </c>
      <c r="L14849" s="8">
        <v>-2.7806625991139602</v>
      </c>
    </row>
    <row r="14850" spans="1:12" x14ac:dyDescent="0.2">
      <c r="A14850" s="7" t="s">
        <v>56131</v>
      </c>
      <c r="B14850" s="7" t="s">
        <v>56132</v>
      </c>
      <c r="C14850" s="7" t="s">
        <v>56133</v>
      </c>
      <c r="D14850" s="7" t="s">
        <v>56134</v>
      </c>
      <c r="E14850" s="8">
        <v>0</v>
      </c>
      <c r="F14850" s="8">
        <v>11.793907398705599</v>
      </c>
      <c r="G14850" s="8">
        <v>13.8499403423559</v>
      </c>
      <c r="H14850" s="8">
        <v>23.619294865827499</v>
      </c>
      <c r="I14850" s="8">
        <v>30.761933276201098</v>
      </c>
      <c r="J14850" s="8">
        <v>7.9022799959681604</v>
      </c>
      <c r="K14850" s="8">
        <v>0.66876299955543195</v>
      </c>
      <c r="L14850" s="8">
        <v>1.2801053386244099</v>
      </c>
    </row>
    <row r="14851" spans="1:12" x14ac:dyDescent="0.2">
      <c r="A14851" s="7" t="s">
        <v>56135</v>
      </c>
      <c r="B14851" s="7" t="s">
        <v>56136</v>
      </c>
      <c r="C14851" s="7" t="s">
        <v>56137</v>
      </c>
      <c r="D14851" s="7" t="s">
        <v>56138</v>
      </c>
      <c r="E14851" s="8">
        <v>1.97683682307991</v>
      </c>
      <c r="F14851" s="8">
        <v>9.8282561655880301</v>
      </c>
      <c r="G14851" s="8">
        <v>18.796347607483</v>
      </c>
      <c r="H14851" s="8">
        <v>451.71901430895099</v>
      </c>
      <c r="I14851" s="8">
        <v>363.18927674482597</v>
      </c>
      <c r="J14851" s="8">
        <v>145.20439492591501</v>
      </c>
      <c r="K14851" s="8">
        <v>1.3263858453643401E-12</v>
      </c>
      <c r="L14851" s="8">
        <v>4.9716883083074999</v>
      </c>
    </row>
    <row r="14852" spans="1:12" x14ac:dyDescent="0.2">
      <c r="A14852" s="7" t="s">
        <v>56139</v>
      </c>
      <c r="B14852" s="7" t="s">
        <v>56140</v>
      </c>
      <c r="C14852" s="7" t="s">
        <v>56141</v>
      </c>
      <c r="D14852" s="7" t="s">
        <v>56142</v>
      </c>
      <c r="E14852" s="8">
        <v>15.8146945846393</v>
      </c>
      <c r="F14852" s="8">
        <v>6.8797793159116196</v>
      </c>
      <c r="G14852" s="8">
        <v>16.817784701432199</v>
      </c>
      <c r="H14852" s="8">
        <v>7.8730982886091603</v>
      </c>
      <c r="I14852" s="8">
        <v>26.792651563142901</v>
      </c>
      <c r="J14852" s="8">
        <v>6.9144949964721398</v>
      </c>
      <c r="K14852" s="8">
        <v>0.98420330407679402</v>
      </c>
      <c r="L14852" s="8">
        <v>7.3443141879651702E-2</v>
      </c>
    </row>
    <row r="14853" spans="1:12" x14ac:dyDescent="0.2">
      <c r="A14853" s="7" t="s">
        <v>56143</v>
      </c>
      <c r="B14853" s="7" t="s">
        <v>56144</v>
      </c>
      <c r="C14853" s="7" t="s">
        <v>56145</v>
      </c>
      <c r="D14853" s="7" t="s">
        <v>56146</v>
      </c>
      <c r="E14853" s="8">
        <v>1283.9555165904001</v>
      </c>
      <c r="F14853" s="8">
        <v>755.79289913371895</v>
      </c>
      <c r="G14853" s="8">
        <v>734.04683814486305</v>
      </c>
      <c r="H14853" s="8">
        <v>1670.0809744712201</v>
      </c>
      <c r="I14853" s="8">
        <v>836.52612102701698</v>
      </c>
      <c r="J14853" s="8">
        <v>786.27685959883195</v>
      </c>
      <c r="K14853" s="8">
        <v>0.79488443953737697</v>
      </c>
      <c r="L14853" s="8">
        <v>0.24751533239081799</v>
      </c>
    </row>
    <row r="14854" spans="1:12" x14ac:dyDescent="0.2">
      <c r="A14854" s="7" t="s">
        <v>56147</v>
      </c>
      <c r="B14854" s="7" t="s">
        <v>56148</v>
      </c>
      <c r="C14854" s="7" t="s">
        <v>56149</v>
      </c>
      <c r="D14854" s="7" t="s">
        <v>56150</v>
      </c>
      <c r="E14854" s="8">
        <v>565.37533140085395</v>
      </c>
      <c r="F14854" s="8">
        <v>358.731350043963</v>
      </c>
      <c r="G14854" s="8">
        <v>416.48749172370299</v>
      </c>
      <c r="H14854" s="8">
        <v>497.973466754529</v>
      </c>
      <c r="I14854" s="8">
        <v>412.80529815805397</v>
      </c>
      <c r="J14854" s="8">
        <v>366.46823481302403</v>
      </c>
      <c r="K14854" s="8">
        <v>0.94109036696953097</v>
      </c>
      <c r="L14854" s="8">
        <v>-6.9785883081761799E-2</v>
      </c>
    </row>
    <row r="14855" spans="1:12" x14ac:dyDescent="0.2">
      <c r="A14855" s="7" t="s">
        <v>56151</v>
      </c>
      <c r="B14855" s="7" t="s">
        <v>56152</v>
      </c>
      <c r="C14855" s="7" t="s">
        <v>56153</v>
      </c>
      <c r="D14855" s="7" t="s">
        <v>56154</v>
      </c>
      <c r="E14855" s="8">
        <v>11.861020938479401</v>
      </c>
      <c r="F14855" s="8">
        <v>46.192803978263697</v>
      </c>
      <c r="G14855" s="8">
        <v>18.796347607483</v>
      </c>
      <c r="H14855" s="8">
        <v>12.793784718989899</v>
      </c>
      <c r="I14855" s="8">
        <v>6.9462429978518596</v>
      </c>
      <c r="J14855" s="8">
        <v>4.9389249974801004</v>
      </c>
      <c r="K14855" s="8">
        <v>0.30601507675923401</v>
      </c>
      <c r="L14855" s="8">
        <v>-1.6386672736397101</v>
      </c>
    </row>
    <row r="14856" spans="1:12" x14ac:dyDescent="0.2">
      <c r="A14856" s="7" t="s">
        <v>56155</v>
      </c>
      <c r="B14856" s="7" t="s">
        <v>56156</v>
      </c>
      <c r="C14856" s="7" t="s">
        <v>56157</v>
      </c>
      <c r="D14856" s="7" t="s">
        <v>56158</v>
      </c>
      <c r="E14856" s="8">
        <v>136.401740792514</v>
      </c>
      <c r="F14856" s="8">
        <v>117.93907398705601</v>
      </c>
      <c r="G14856" s="8">
        <v>121.681618722127</v>
      </c>
      <c r="H14856" s="8">
        <v>150.57300476965</v>
      </c>
      <c r="I14856" s="8">
        <v>107.170606252572</v>
      </c>
      <c r="J14856" s="8">
        <v>124.46090993649899</v>
      </c>
      <c r="K14856" s="8">
        <v>0.98405406481119895</v>
      </c>
      <c r="L14856" s="8">
        <v>2.36322791397875E-2</v>
      </c>
    </row>
    <row r="14857" spans="1:12" x14ac:dyDescent="0.2">
      <c r="A14857" s="7" t="s">
        <v>56159</v>
      </c>
      <c r="B14857" s="7" t="s">
        <v>56160</v>
      </c>
      <c r="C14857" s="7" t="s">
        <v>29520</v>
      </c>
      <c r="D14857" s="7" t="s">
        <v>29521</v>
      </c>
      <c r="E14857" s="8">
        <v>0</v>
      </c>
      <c r="F14857" s="8">
        <v>0</v>
      </c>
      <c r="G14857" s="8">
        <v>0</v>
      </c>
      <c r="H14857" s="8">
        <v>0</v>
      </c>
      <c r="I14857" s="8">
        <v>11.907845139174601</v>
      </c>
      <c r="J14857" s="8">
        <v>0</v>
      </c>
      <c r="K14857" s="8">
        <v>1</v>
      </c>
      <c r="L14857" s="8">
        <v>4.4504424535688596</v>
      </c>
    </row>
    <row r="14858" spans="1:12" x14ac:dyDescent="0.2">
      <c r="A14858" s="7" t="s">
        <v>56161</v>
      </c>
      <c r="B14858" s="7" t="s">
        <v>56162</v>
      </c>
      <c r="C14858" s="7" t="s">
        <v>56163</v>
      </c>
      <c r="D14858" s="7" t="s">
        <v>56164</v>
      </c>
      <c r="E14858" s="8">
        <v>154.193272200233</v>
      </c>
      <c r="F14858" s="8">
        <v>146.44101686726199</v>
      </c>
      <c r="G14858" s="8">
        <v>91.013893678338803</v>
      </c>
      <c r="H14858" s="8">
        <v>110.223376040528</v>
      </c>
      <c r="I14858" s="8">
        <v>123.047733104804</v>
      </c>
      <c r="J14858" s="8">
        <v>99.766284949098093</v>
      </c>
      <c r="K14858" s="8">
        <v>0.82436329657271401</v>
      </c>
      <c r="L14858" s="8">
        <v>-0.23394720122263701</v>
      </c>
    </row>
    <row r="14859" spans="1:12" x14ac:dyDescent="0.2">
      <c r="A14859" s="7" t="s">
        <v>56165</v>
      </c>
      <c r="B14859" s="7" t="s">
        <v>56166</v>
      </c>
      <c r="C14859" s="7" t="s">
        <v>56167</v>
      </c>
      <c r="E14859" s="8">
        <v>8.8957657038595794</v>
      </c>
      <c r="F14859" s="8">
        <v>27.5191172636465</v>
      </c>
      <c r="G14859" s="8">
        <v>24.732036325635502</v>
      </c>
      <c r="H14859" s="8">
        <v>25.587569437979798</v>
      </c>
      <c r="I14859" s="8">
        <v>40.685137558846598</v>
      </c>
      <c r="J14859" s="8">
        <v>42.474754978328903</v>
      </c>
      <c r="K14859" s="8">
        <v>0.58261109712490999</v>
      </c>
      <c r="L14859" s="8">
        <v>0.83042323262939499</v>
      </c>
    </row>
    <row r="14860" spans="1:12" x14ac:dyDescent="0.2">
      <c r="A14860" s="7" t="s">
        <v>56168</v>
      </c>
      <c r="B14860" s="7" t="s">
        <v>56169</v>
      </c>
      <c r="C14860" s="7" t="s">
        <v>56170</v>
      </c>
      <c r="D14860" s="7" t="s">
        <v>56171</v>
      </c>
      <c r="E14860" s="8">
        <v>118.610209384794</v>
      </c>
      <c r="F14860" s="8">
        <v>417.70088703749099</v>
      </c>
      <c r="G14860" s="8">
        <v>254.24533342753301</v>
      </c>
      <c r="H14860" s="8">
        <v>52.159276162035702</v>
      </c>
      <c r="I14860" s="8">
        <v>123.047733104804</v>
      </c>
      <c r="J14860" s="8">
        <v>142.24103992742701</v>
      </c>
      <c r="K14860" s="8">
        <v>6.8947238131187805E-2</v>
      </c>
      <c r="L14860" s="8">
        <v>-1.31645127469102</v>
      </c>
    </row>
    <row r="14861" spans="1:12" x14ac:dyDescent="0.2">
      <c r="A14861" s="7" t="s">
        <v>56172</v>
      </c>
      <c r="B14861" s="7" t="s">
        <v>56173</v>
      </c>
      <c r="C14861" s="7" t="s">
        <v>56174</v>
      </c>
      <c r="D14861" s="7" t="s">
        <v>56175</v>
      </c>
      <c r="E14861" s="8">
        <v>1315.5849057596799</v>
      </c>
      <c r="F14861" s="8">
        <v>1263.9137428946201</v>
      </c>
      <c r="G14861" s="8">
        <v>1273.2052300437199</v>
      </c>
      <c r="H14861" s="8">
        <v>1364.01427850154</v>
      </c>
      <c r="I14861" s="8">
        <v>1249.33141918507</v>
      </c>
      <c r="J14861" s="8">
        <v>1286.0960693438201</v>
      </c>
      <c r="K14861" s="8">
        <v>0.97124448720092205</v>
      </c>
      <c r="L14861" s="8">
        <v>1.7411345695820701E-2</v>
      </c>
    </row>
    <row r="14862" spans="1:12" x14ac:dyDescent="0.2">
      <c r="A14862" s="7" t="s">
        <v>56176</v>
      </c>
      <c r="B14862" s="7" t="s">
        <v>56177</v>
      </c>
      <c r="C14862" s="7" t="s">
        <v>56178</v>
      </c>
      <c r="D14862" s="7" t="s">
        <v>56179</v>
      </c>
      <c r="E14862" s="8">
        <v>383.506343677502</v>
      </c>
      <c r="F14862" s="8">
        <v>519.91475115960702</v>
      </c>
      <c r="G14862" s="8">
        <v>499.58713377783801</v>
      </c>
      <c r="H14862" s="8">
        <v>718.42021883558596</v>
      </c>
      <c r="I14862" s="8">
        <v>635.08507408931303</v>
      </c>
      <c r="J14862" s="8">
        <v>482.03907975405798</v>
      </c>
      <c r="K14862" s="8">
        <v>0.349600432131843</v>
      </c>
      <c r="L14862" s="8">
        <v>0.38767868074906903</v>
      </c>
    </row>
    <row r="14863" spans="1:12" x14ac:dyDescent="0.2">
      <c r="A14863" s="7" t="s">
        <v>56180</v>
      </c>
      <c r="B14863" s="7" t="s">
        <v>56181</v>
      </c>
      <c r="D14863" s="7" t="s">
        <v>56182</v>
      </c>
      <c r="E14863" s="8">
        <v>0</v>
      </c>
      <c r="F14863" s="8">
        <v>5.89695369935282</v>
      </c>
      <c r="G14863" s="8">
        <v>7.91425162420337</v>
      </c>
      <c r="H14863" s="8">
        <v>31.492393154436598</v>
      </c>
      <c r="I14863" s="8">
        <v>15.8771268522328</v>
      </c>
      <c r="J14863" s="8">
        <v>4.9389249974801004</v>
      </c>
      <c r="K14863" s="8">
        <v>0.46911764804073097</v>
      </c>
      <c r="L14863" s="8">
        <v>1.9212092747304801</v>
      </c>
    </row>
    <row r="14864" spans="1:12" x14ac:dyDescent="0.2">
      <c r="A14864" s="7" t="s">
        <v>56183</v>
      </c>
      <c r="B14864" s="7" t="s">
        <v>56184</v>
      </c>
      <c r="D14864" s="7" t="s">
        <v>56185</v>
      </c>
      <c r="E14864" s="8">
        <v>10.872602526939501</v>
      </c>
      <c r="F14864" s="8">
        <v>3.9313024662352101</v>
      </c>
      <c r="G14864" s="8">
        <v>0</v>
      </c>
      <c r="H14864" s="8">
        <v>0</v>
      </c>
      <c r="I14864" s="8">
        <v>6.9462429978518596</v>
      </c>
      <c r="J14864" s="8">
        <v>3.9511399979840802</v>
      </c>
      <c r="K14864" s="8">
        <v>0.95435080087761204</v>
      </c>
      <c r="L14864" s="8">
        <v>-0.44236181255746498</v>
      </c>
    </row>
    <row r="14865" spans="1:12" x14ac:dyDescent="0.2">
      <c r="A14865" s="7" t="s">
        <v>56186</v>
      </c>
      <c r="B14865" s="7" t="s">
        <v>56187</v>
      </c>
      <c r="E14865" s="8">
        <v>2.96525523461986</v>
      </c>
      <c r="F14865" s="8">
        <v>30.4675941133229</v>
      </c>
      <c r="G14865" s="8">
        <v>11.871377436305099</v>
      </c>
      <c r="H14865" s="8">
        <v>6.8889610025330201</v>
      </c>
      <c r="I14865" s="8">
        <v>2.97696128479366</v>
      </c>
      <c r="J14865" s="8">
        <v>17.780129990928401</v>
      </c>
      <c r="K14865" s="8">
        <v>0.84939080492783603</v>
      </c>
      <c r="L14865" s="8">
        <v>-0.71266009700062105</v>
      </c>
    </row>
    <row r="14866" spans="1:12" x14ac:dyDescent="0.2">
      <c r="A14866" s="7" t="s">
        <v>56188</v>
      </c>
      <c r="B14866" s="7" t="s">
        <v>56189</v>
      </c>
      <c r="C14866" s="7" t="s">
        <v>56190</v>
      </c>
      <c r="D14866" s="7" t="s">
        <v>56191</v>
      </c>
      <c r="E14866" s="8">
        <v>71.166125630876707</v>
      </c>
      <c r="F14866" s="8">
        <v>146.44101686726199</v>
      </c>
      <c r="G14866" s="8">
        <v>73.206827523881202</v>
      </c>
      <c r="H14866" s="8">
        <v>241.113635088656</v>
      </c>
      <c r="I14866" s="8">
        <v>266.93419520316399</v>
      </c>
      <c r="J14866" s="8">
        <v>118.534199939522</v>
      </c>
      <c r="K14866" s="8">
        <v>8.0289111027527796E-2</v>
      </c>
      <c r="L14866" s="8">
        <v>1.1072773038710599</v>
      </c>
    </row>
    <row r="14867" spans="1:12" x14ac:dyDescent="0.2">
      <c r="A14867" s="7" t="s">
        <v>56192</v>
      </c>
      <c r="B14867" s="7" t="s">
        <v>56193</v>
      </c>
      <c r="C14867" s="7" t="s">
        <v>56194</v>
      </c>
      <c r="D14867" s="7" t="s">
        <v>56195</v>
      </c>
      <c r="E14867" s="8">
        <v>2421.62510827289</v>
      </c>
      <c r="F14867" s="8">
        <v>2182.8556943771</v>
      </c>
      <c r="G14867" s="8">
        <v>2654.2421384672102</v>
      </c>
      <c r="H14867" s="8">
        <v>2513.4866286384699</v>
      </c>
      <c r="I14867" s="8">
        <v>2300.19875271723</v>
      </c>
      <c r="J14867" s="8">
        <v>2335.1237388085901</v>
      </c>
      <c r="K14867" s="8">
        <v>0.96668355190990696</v>
      </c>
      <c r="L14867" s="8">
        <v>-2.1996450505316002E-2</v>
      </c>
    </row>
    <row r="14868" spans="1:12" x14ac:dyDescent="0.2">
      <c r="A14868" s="7" t="s">
        <v>56196</v>
      </c>
      <c r="B14868" s="7" t="s">
        <v>56197</v>
      </c>
      <c r="C14868" s="7" t="s">
        <v>56198</v>
      </c>
      <c r="D14868" s="7" t="s">
        <v>56199</v>
      </c>
      <c r="E14868" s="8">
        <v>28.6641339346587</v>
      </c>
      <c r="F14868" s="8">
        <v>40.295850278910898</v>
      </c>
      <c r="G14868" s="8">
        <v>37.592695214966</v>
      </c>
      <c r="H14868" s="8">
        <v>6.8889610025330201</v>
      </c>
      <c r="I14868" s="8">
        <v>30.761933276201098</v>
      </c>
      <c r="J14868" s="8">
        <v>23.706839987904502</v>
      </c>
      <c r="K14868" s="8">
        <v>0.63685403711071498</v>
      </c>
      <c r="L14868" s="8">
        <v>-0.79659750925791795</v>
      </c>
    </row>
    <row r="14869" spans="1:12" x14ac:dyDescent="0.2">
      <c r="A14869" s="7" t="s">
        <v>56200</v>
      </c>
      <c r="B14869" s="7" t="s">
        <v>56201</v>
      </c>
      <c r="C14869" s="7" t="s">
        <v>56202</v>
      </c>
      <c r="D14869" s="7" t="s">
        <v>34041</v>
      </c>
      <c r="E14869" s="8">
        <v>6.9189288807796796</v>
      </c>
      <c r="F14869" s="8">
        <v>22.604989180852499</v>
      </c>
      <c r="G14869" s="8">
        <v>20.7749105135339</v>
      </c>
      <c r="H14869" s="8">
        <v>0</v>
      </c>
      <c r="I14869" s="8">
        <v>0</v>
      </c>
      <c r="J14869" s="8">
        <v>0</v>
      </c>
      <c r="K14869" s="8">
        <v>3.2440980236121799E-3</v>
      </c>
      <c r="L14869" s="8">
        <v>-6.5275172267064896</v>
      </c>
    </row>
    <row r="14870" spans="1:12" x14ac:dyDescent="0.2">
      <c r="A14870" s="7" t="s">
        <v>56203</v>
      </c>
      <c r="B14870" s="7" t="s">
        <v>56204</v>
      </c>
      <c r="C14870" s="7" t="s">
        <v>56205</v>
      </c>
      <c r="D14870" s="7" t="s">
        <v>56206</v>
      </c>
      <c r="E14870" s="8">
        <v>0.98841841153995402</v>
      </c>
      <c r="F14870" s="8">
        <v>0</v>
      </c>
      <c r="G14870" s="8">
        <v>13.8499403423559</v>
      </c>
      <c r="H14870" s="8">
        <v>0</v>
      </c>
      <c r="I14870" s="8">
        <v>3.9692817130582099</v>
      </c>
      <c r="J14870" s="8">
        <v>4.9389249974801004</v>
      </c>
      <c r="K14870" s="8">
        <v>0.92716307453236602</v>
      </c>
      <c r="L14870" s="8">
        <v>-0.73615214187994904</v>
      </c>
    </row>
    <row r="14871" spans="1:12" x14ac:dyDescent="0.2">
      <c r="A14871" s="7" t="s">
        <v>56207</v>
      </c>
      <c r="B14871" s="7" t="s">
        <v>56208</v>
      </c>
      <c r="C14871" s="7" t="s">
        <v>56209</v>
      </c>
      <c r="D14871" s="7" t="s">
        <v>56210</v>
      </c>
      <c r="E14871" s="8">
        <v>3069.03916783156</v>
      </c>
      <c r="F14871" s="8">
        <v>1533.20796183173</v>
      </c>
      <c r="G14871" s="8">
        <v>1655.06787091153</v>
      </c>
      <c r="H14871" s="8">
        <v>4005.4387543299099</v>
      </c>
      <c r="I14871" s="8">
        <v>1948.9173211115799</v>
      </c>
      <c r="J14871" s="8">
        <v>2246.2230888539498</v>
      </c>
      <c r="K14871" s="8">
        <v>0.58450590570509298</v>
      </c>
      <c r="L14871" s="8">
        <v>0.39019478744252101</v>
      </c>
    </row>
    <row r="14872" spans="1:12" x14ac:dyDescent="0.2">
      <c r="A14872" s="7" t="s">
        <v>56211</v>
      </c>
      <c r="B14872" s="7" t="s">
        <v>56212</v>
      </c>
      <c r="C14872" s="7" t="s">
        <v>56213</v>
      </c>
      <c r="D14872" s="7" t="s">
        <v>56214</v>
      </c>
      <c r="E14872" s="8">
        <v>74.131380865496496</v>
      </c>
      <c r="F14872" s="8">
        <v>66.832141925998599</v>
      </c>
      <c r="G14872" s="8">
        <v>66.281857352703298</v>
      </c>
      <c r="H14872" s="8">
        <v>165.33506406079201</v>
      </c>
      <c r="I14872" s="8">
        <v>94.270440685132399</v>
      </c>
      <c r="J14872" s="8">
        <v>87.912864955145807</v>
      </c>
      <c r="K14872" s="8">
        <v>0.27297251511017301</v>
      </c>
      <c r="L14872" s="8">
        <v>0.74585681891551603</v>
      </c>
    </row>
    <row r="14873" spans="1:12" x14ac:dyDescent="0.2">
      <c r="A14873" s="7" t="s">
        <v>56215</v>
      </c>
      <c r="B14873" s="7" t="s">
        <v>56216</v>
      </c>
      <c r="C14873" s="7" t="s">
        <v>56217</v>
      </c>
      <c r="E14873" s="8">
        <v>2.96525523461986</v>
      </c>
      <c r="F14873" s="8">
        <v>24.5706404139701</v>
      </c>
      <c r="G14873" s="8">
        <v>31.657006496813501</v>
      </c>
      <c r="H14873" s="8">
        <v>18.698608435446801</v>
      </c>
      <c r="I14873" s="8">
        <v>33.738894560994801</v>
      </c>
      <c r="J14873" s="8">
        <v>14.816774992440299</v>
      </c>
      <c r="K14873" s="8">
        <v>0.95753844922067599</v>
      </c>
      <c r="L14873" s="8">
        <v>0.18405700447605</v>
      </c>
    </row>
    <row r="14874" spans="1:12" x14ac:dyDescent="0.2">
      <c r="A14874" s="7" t="s">
        <v>56218</v>
      </c>
      <c r="B14874" s="7" t="s">
        <v>56219</v>
      </c>
      <c r="C14874" s="7" t="s">
        <v>56220</v>
      </c>
      <c r="D14874" s="7" t="s">
        <v>56221</v>
      </c>
      <c r="E14874" s="8">
        <v>32.6178075808185</v>
      </c>
      <c r="F14874" s="8">
        <v>12.7767330152644</v>
      </c>
      <c r="G14874" s="8">
        <v>47.485509745220199</v>
      </c>
      <c r="H14874" s="8">
        <v>29.524118582284402</v>
      </c>
      <c r="I14874" s="8">
        <v>39.6928171305821</v>
      </c>
      <c r="J14874" s="8">
        <v>29.633549984880599</v>
      </c>
      <c r="K14874" s="8">
        <v>0.97123227724014305</v>
      </c>
      <c r="L14874" s="8">
        <v>9.0014839898715296E-2</v>
      </c>
    </row>
    <row r="14875" spans="1:12" x14ac:dyDescent="0.2">
      <c r="A14875" s="7" t="s">
        <v>56222</v>
      </c>
      <c r="B14875" s="7" t="s">
        <v>56223</v>
      </c>
      <c r="E14875" s="8">
        <v>29.6525523461986</v>
      </c>
      <c r="F14875" s="8">
        <v>18.6736867146173</v>
      </c>
      <c r="G14875" s="8">
        <v>17.807066154457601</v>
      </c>
      <c r="H14875" s="8">
        <v>48.222727017731103</v>
      </c>
      <c r="I14875" s="8">
        <v>20.838728993555598</v>
      </c>
      <c r="J14875" s="8">
        <v>12.841204993448301</v>
      </c>
      <c r="K14875" s="8">
        <v>0.91137978285718202</v>
      </c>
      <c r="L14875" s="8">
        <v>0.30876047131446299</v>
      </c>
    </row>
    <row r="14876" spans="1:12" x14ac:dyDescent="0.2">
      <c r="A14876" s="7" t="s">
        <v>56224</v>
      </c>
      <c r="B14876" s="7" t="s">
        <v>56225</v>
      </c>
      <c r="C14876" s="7" t="s">
        <v>56226</v>
      </c>
      <c r="D14876" s="7" t="s">
        <v>56227</v>
      </c>
      <c r="E14876" s="8">
        <v>487.290276889197</v>
      </c>
      <c r="F14876" s="8">
        <v>465.85934224887302</v>
      </c>
      <c r="G14876" s="8">
        <v>598.51527908037997</v>
      </c>
      <c r="H14876" s="8">
        <v>763.69053399508903</v>
      </c>
      <c r="I14876" s="8">
        <v>550.73783768682597</v>
      </c>
      <c r="J14876" s="8">
        <v>642.06024967241297</v>
      </c>
      <c r="K14876" s="8">
        <v>0.38845598591368202</v>
      </c>
      <c r="L14876" s="8">
        <v>0.33450653907226802</v>
      </c>
    </row>
    <row r="14877" spans="1:12" x14ac:dyDescent="0.2">
      <c r="A14877" s="7" t="s">
        <v>56228</v>
      </c>
      <c r="B14877" s="7" t="s">
        <v>56229</v>
      </c>
      <c r="C14877" s="7" t="s">
        <v>56230</v>
      </c>
      <c r="D14877" s="7" t="s">
        <v>56231</v>
      </c>
      <c r="E14877" s="8">
        <v>201.63735595415099</v>
      </c>
      <c r="F14877" s="8">
        <v>248.65488098937701</v>
      </c>
      <c r="G14877" s="8">
        <v>249.29892616240599</v>
      </c>
      <c r="H14877" s="8">
        <v>278.51085195954897</v>
      </c>
      <c r="I14877" s="8">
        <v>291.74220590977802</v>
      </c>
      <c r="J14877" s="8">
        <v>257.81188486846099</v>
      </c>
      <c r="K14877" s="8">
        <v>0.65239635010025698</v>
      </c>
      <c r="L14877" s="8">
        <v>0.24320107077572101</v>
      </c>
    </row>
    <row r="14878" spans="1:12" x14ac:dyDescent="0.2">
      <c r="A14878" s="7" t="s">
        <v>56232</v>
      </c>
      <c r="B14878" s="7" t="s">
        <v>890</v>
      </c>
      <c r="C14878" s="7" t="s">
        <v>56233</v>
      </c>
      <c r="D14878" s="7" t="s">
        <v>892</v>
      </c>
      <c r="E14878" s="8">
        <v>304.43287075430601</v>
      </c>
      <c r="F14878" s="8">
        <v>281.088126335818</v>
      </c>
      <c r="G14878" s="8">
        <v>318.54862787418602</v>
      </c>
      <c r="H14878" s="8">
        <v>81.683394744319997</v>
      </c>
      <c r="I14878" s="8">
        <v>122.05541267654</v>
      </c>
      <c r="J14878" s="8">
        <v>73.096089962705506</v>
      </c>
      <c r="K14878" s="8">
        <v>9.2818409463317406E-8</v>
      </c>
      <c r="L14878" s="8">
        <v>-1.70755803991019</v>
      </c>
    </row>
    <row r="14879" spans="1:12" x14ac:dyDescent="0.2">
      <c r="A14879" s="7" t="s">
        <v>56234</v>
      </c>
      <c r="B14879" s="7" t="s">
        <v>56235</v>
      </c>
      <c r="C14879" s="7" t="s">
        <v>56236</v>
      </c>
      <c r="D14879" s="7" t="s">
        <v>56237</v>
      </c>
      <c r="E14879" s="8">
        <v>39.536736461598203</v>
      </c>
      <c r="F14879" s="8">
        <v>108.110817821468</v>
      </c>
      <c r="G14879" s="8">
        <v>73.206827523881202</v>
      </c>
      <c r="H14879" s="8">
        <v>28.5399812962082</v>
      </c>
      <c r="I14879" s="8">
        <v>22.823369850084699</v>
      </c>
      <c r="J14879" s="8">
        <v>35.560259981856703</v>
      </c>
      <c r="K14879" s="8">
        <v>9.5676733236082501E-2</v>
      </c>
      <c r="L14879" s="8">
        <v>-1.34529311793986</v>
      </c>
    </row>
    <row r="14880" spans="1:12" x14ac:dyDescent="0.2">
      <c r="A14880" s="7" t="s">
        <v>56238</v>
      </c>
      <c r="B14880" s="7" t="s">
        <v>56239</v>
      </c>
      <c r="C14880" s="7" t="s">
        <v>56240</v>
      </c>
      <c r="D14880" s="7" t="s">
        <v>56241</v>
      </c>
      <c r="E14880" s="8">
        <v>26.6872971115788</v>
      </c>
      <c r="F14880" s="8">
        <v>32.433245346440501</v>
      </c>
      <c r="G14880" s="8">
        <v>8.9035330772288006</v>
      </c>
      <c r="H14880" s="8">
        <v>0</v>
      </c>
      <c r="I14880" s="8">
        <v>2.97696128479366</v>
      </c>
      <c r="J14880" s="8">
        <v>8.8900649954641793</v>
      </c>
      <c r="K14880" s="8">
        <v>0.212131845087495</v>
      </c>
      <c r="L14880" s="8">
        <v>-2.5194413511661899</v>
      </c>
    </row>
    <row r="14881" spans="1:12" x14ac:dyDescent="0.2">
      <c r="A14881" s="7" t="s">
        <v>56242</v>
      </c>
      <c r="B14881" s="7" t="s">
        <v>56243</v>
      </c>
      <c r="C14881" s="7" t="s">
        <v>56244</v>
      </c>
      <c r="E14881" s="8">
        <v>22.733623465418901</v>
      </c>
      <c r="F14881" s="8">
        <v>23.587814797411301</v>
      </c>
      <c r="G14881" s="8">
        <v>27.6998806847118</v>
      </c>
      <c r="H14881" s="8">
        <v>5.9048237164568702</v>
      </c>
      <c r="I14881" s="8">
        <v>29.7696128479365</v>
      </c>
      <c r="J14881" s="8">
        <v>18.767914990424401</v>
      </c>
      <c r="K14881" s="8">
        <v>0.86410456943396297</v>
      </c>
      <c r="L14881" s="8">
        <v>-0.44353656580065298</v>
      </c>
    </row>
    <row r="14882" spans="1:12" x14ac:dyDescent="0.2">
      <c r="A14882" s="7" t="s">
        <v>56245</v>
      </c>
      <c r="B14882" s="7" t="s">
        <v>56246</v>
      </c>
      <c r="C14882" s="7" t="s">
        <v>56247</v>
      </c>
      <c r="D14882" s="7" t="s">
        <v>56248</v>
      </c>
      <c r="E14882" s="8">
        <v>34.5946444038984</v>
      </c>
      <c r="F14882" s="8">
        <v>11.793907398705599</v>
      </c>
      <c r="G14882" s="8">
        <v>16.817784701432199</v>
      </c>
      <c r="H14882" s="8">
        <v>35.428942298741198</v>
      </c>
      <c r="I14882" s="8">
        <v>17.861767708761899</v>
      </c>
      <c r="J14882" s="8">
        <v>20.743484989416402</v>
      </c>
      <c r="K14882" s="8">
        <v>0.93516731379350904</v>
      </c>
      <c r="L14882" s="8">
        <v>0.22842008798271801</v>
      </c>
    </row>
    <row r="14883" spans="1:12" x14ac:dyDescent="0.2">
      <c r="A14883" s="7" t="s">
        <v>56249</v>
      </c>
      <c r="B14883" s="7" t="s">
        <v>56250</v>
      </c>
      <c r="C14883" s="7" t="s">
        <v>56251</v>
      </c>
      <c r="D14883" s="7" t="s">
        <v>56252</v>
      </c>
      <c r="E14883" s="8">
        <v>18.779949819259102</v>
      </c>
      <c r="F14883" s="8">
        <v>45.209978361704898</v>
      </c>
      <c r="G14883" s="8">
        <v>37.592695214966</v>
      </c>
      <c r="H14883" s="8">
        <v>4.9206864303807301</v>
      </c>
      <c r="I14883" s="8">
        <v>18.854088137026501</v>
      </c>
      <c r="J14883" s="8">
        <v>16.792344991432302</v>
      </c>
      <c r="K14883" s="8">
        <v>0.34927294566852302</v>
      </c>
      <c r="L14883" s="8">
        <v>-1.3246819021786</v>
      </c>
    </row>
    <row r="14884" spans="1:12" x14ac:dyDescent="0.2">
      <c r="A14884" s="7" t="s">
        <v>56253</v>
      </c>
      <c r="B14884" s="7" t="s">
        <v>56254</v>
      </c>
      <c r="C14884" s="7" t="s">
        <v>56255</v>
      </c>
      <c r="D14884" s="7" t="s">
        <v>56256</v>
      </c>
      <c r="E14884" s="8">
        <v>89.946075450135794</v>
      </c>
      <c r="F14884" s="8">
        <v>118.921899603615</v>
      </c>
      <c r="G14884" s="8">
        <v>155.31718812499099</v>
      </c>
      <c r="H14884" s="8">
        <v>211.58951650637101</v>
      </c>
      <c r="I14884" s="8">
        <v>115.109169678688</v>
      </c>
      <c r="J14884" s="8">
        <v>184.71579490575601</v>
      </c>
      <c r="K14884" s="8">
        <v>0.53127974030891401</v>
      </c>
      <c r="L14884" s="8">
        <v>0.48991190008473301</v>
      </c>
    </row>
    <row r="14885" spans="1:12" x14ac:dyDescent="0.2">
      <c r="A14885" s="7" t="s">
        <v>56257</v>
      </c>
      <c r="B14885" s="7" t="s">
        <v>56258</v>
      </c>
      <c r="C14885" s="7" t="s">
        <v>56259</v>
      </c>
      <c r="E14885" s="8">
        <v>0</v>
      </c>
      <c r="F14885" s="8">
        <v>4.9141280827940097</v>
      </c>
      <c r="G14885" s="8">
        <v>0.98928145302542203</v>
      </c>
      <c r="H14885" s="8">
        <v>0</v>
      </c>
      <c r="I14885" s="8">
        <v>9.9232042826455196</v>
      </c>
      <c r="J14885" s="8">
        <v>3.9511399979840802</v>
      </c>
      <c r="K14885" s="8">
        <v>1</v>
      </c>
      <c r="L14885" s="8">
        <v>1.2318542819017</v>
      </c>
    </row>
    <row r="14886" spans="1:12" x14ac:dyDescent="0.2">
      <c r="A14886" s="7" t="s">
        <v>56260</v>
      </c>
      <c r="B14886" s="7" t="s">
        <v>56261</v>
      </c>
      <c r="C14886" s="7" t="s">
        <v>56262</v>
      </c>
      <c r="D14886" s="7" t="s">
        <v>56263</v>
      </c>
      <c r="E14886" s="8">
        <v>88.957657038595897</v>
      </c>
      <c r="F14886" s="8">
        <v>96.316910422762703</v>
      </c>
      <c r="G14886" s="8">
        <v>78.153234789008295</v>
      </c>
      <c r="H14886" s="8">
        <v>77.746845600015504</v>
      </c>
      <c r="I14886" s="8">
        <v>59.5392256958731</v>
      </c>
      <c r="J14886" s="8">
        <v>91.864004953129907</v>
      </c>
      <c r="K14886" s="8">
        <v>0.87070638286078605</v>
      </c>
      <c r="L14886" s="8">
        <v>-0.20107986280172599</v>
      </c>
    </row>
    <row r="14887" spans="1:12" x14ac:dyDescent="0.2">
      <c r="A14887" s="7" t="s">
        <v>56264</v>
      </c>
      <c r="B14887" s="7" t="s">
        <v>56265</v>
      </c>
      <c r="C14887" s="7" t="s">
        <v>56266</v>
      </c>
      <c r="D14887" s="7" t="s">
        <v>56267</v>
      </c>
      <c r="E14887" s="8">
        <v>5.9305104692397199</v>
      </c>
      <c r="F14887" s="8">
        <v>8.8454305490292207</v>
      </c>
      <c r="G14887" s="8">
        <v>10.8820959832796</v>
      </c>
      <c r="H14887" s="8">
        <v>9.8413728607614495</v>
      </c>
      <c r="I14887" s="8">
        <v>6.9462429978518596</v>
      </c>
      <c r="J14887" s="8">
        <v>3.9511399979840802</v>
      </c>
      <c r="K14887" s="8">
        <v>0.939206084090626</v>
      </c>
      <c r="L14887" s="8">
        <v>-0.30693739006156701</v>
      </c>
    </row>
    <row r="14888" spans="1:12" x14ac:dyDescent="0.2">
      <c r="A14888" s="7" t="s">
        <v>56268</v>
      </c>
      <c r="B14888" s="7" t="s">
        <v>56269</v>
      </c>
      <c r="C14888" s="7" t="s">
        <v>56270</v>
      </c>
      <c r="D14888" s="7" t="s">
        <v>56271</v>
      </c>
      <c r="E14888" s="8">
        <v>62.270359927017097</v>
      </c>
      <c r="F14888" s="8">
        <v>50.124106444498899</v>
      </c>
      <c r="G14888" s="8">
        <v>47.485509745220199</v>
      </c>
      <c r="H14888" s="8">
        <v>91.524767605081493</v>
      </c>
      <c r="I14888" s="8">
        <v>62.516186980666802</v>
      </c>
      <c r="J14888" s="8">
        <v>77.047229960689606</v>
      </c>
      <c r="K14888" s="8">
        <v>0.54148070287521</v>
      </c>
      <c r="L14888" s="8">
        <v>0.53156500540596396</v>
      </c>
    </row>
    <row r="14889" spans="1:12" x14ac:dyDescent="0.2">
      <c r="A14889" s="7" t="s">
        <v>56272</v>
      </c>
      <c r="B14889" s="7" t="s">
        <v>56273</v>
      </c>
      <c r="C14889" s="7" t="s">
        <v>56274</v>
      </c>
      <c r="D14889" s="7" t="s">
        <v>56275</v>
      </c>
      <c r="E14889" s="8">
        <v>183.845824546431</v>
      </c>
      <c r="F14889" s="8">
        <v>260.44878838808302</v>
      </c>
      <c r="G14889" s="8">
        <v>188.95275752785599</v>
      </c>
      <c r="H14889" s="8">
        <v>292.28877396461502</v>
      </c>
      <c r="I14889" s="8">
        <v>306.62701233374599</v>
      </c>
      <c r="J14889" s="8">
        <v>164.96009491583499</v>
      </c>
      <c r="K14889" s="8">
        <v>0.76405753435440105</v>
      </c>
      <c r="L14889" s="8">
        <v>0.27051276158249399</v>
      </c>
    </row>
    <row r="14890" spans="1:12" x14ac:dyDescent="0.2">
      <c r="A14890" s="7" t="s">
        <v>56276</v>
      </c>
      <c r="B14890" s="7" t="s">
        <v>56277</v>
      </c>
      <c r="C14890" s="7" t="s">
        <v>56278</v>
      </c>
      <c r="D14890" s="7" t="s">
        <v>56279</v>
      </c>
      <c r="E14890" s="8">
        <v>362.74955703516298</v>
      </c>
      <c r="F14890" s="8">
        <v>428.51196881963801</v>
      </c>
      <c r="G14890" s="8">
        <v>533.22270318070196</v>
      </c>
      <c r="H14890" s="8">
        <v>292.28877396461502</v>
      </c>
      <c r="I14890" s="8">
        <v>332.427343468625</v>
      </c>
      <c r="J14890" s="8">
        <v>470.18565976010598</v>
      </c>
      <c r="K14890" s="8">
        <v>0.67649024419030102</v>
      </c>
      <c r="L14890" s="8">
        <v>-0.27462990862596098</v>
      </c>
    </row>
    <row r="14891" spans="1:12" x14ac:dyDescent="0.2">
      <c r="A14891" s="7" t="s">
        <v>56280</v>
      </c>
      <c r="B14891" s="7" t="s">
        <v>56281</v>
      </c>
      <c r="C14891" s="7" t="s">
        <v>56282</v>
      </c>
      <c r="D14891" s="7" t="s">
        <v>56283</v>
      </c>
      <c r="E14891" s="8">
        <v>57.328267869317301</v>
      </c>
      <c r="F14891" s="8">
        <v>44.2271527451461</v>
      </c>
      <c r="G14891" s="8">
        <v>68.260420258754095</v>
      </c>
      <c r="H14891" s="8">
        <v>82.667532030396202</v>
      </c>
      <c r="I14891" s="8">
        <v>50.608341841492098</v>
      </c>
      <c r="J14891" s="8">
        <v>58.279314970265197</v>
      </c>
      <c r="K14891" s="8">
        <v>0.91502717554913104</v>
      </c>
      <c r="L14891" s="8">
        <v>0.17399792970090799</v>
      </c>
    </row>
    <row r="14892" spans="1:12" x14ac:dyDescent="0.2">
      <c r="A14892" s="7" t="s">
        <v>56284</v>
      </c>
      <c r="B14892" s="7" t="s">
        <v>56285</v>
      </c>
      <c r="C14892" s="7" t="s">
        <v>56286</v>
      </c>
      <c r="D14892" s="7" t="s">
        <v>56287</v>
      </c>
      <c r="E14892" s="8">
        <v>322.224402162025</v>
      </c>
      <c r="F14892" s="8">
        <v>290.91638250140602</v>
      </c>
      <c r="G14892" s="8">
        <v>448.14449822051603</v>
      </c>
      <c r="H14892" s="8">
        <v>392.67077714438199</v>
      </c>
      <c r="I14892" s="8">
        <v>447.53651314731297</v>
      </c>
      <c r="J14892" s="8">
        <v>541.30617972381901</v>
      </c>
      <c r="K14892" s="8">
        <v>0.42992750040177202</v>
      </c>
      <c r="L14892" s="8">
        <v>0.38046683784302998</v>
      </c>
    </row>
    <row r="14893" spans="1:12" x14ac:dyDescent="0.2">
      <c r="A14893" s="7" t="s">
        <v>56288</v>
      </c>
      <c r="B14893" s="7" t="s">
        <v>56289</v>
      </c>
      <c r="C14893" s="7" t="s">
        <v>56290</v>
      </c>
      <c r="D14893" s="7" t="s">
        <v>56291</v>
      </c>
      <c r="E14893" s="8">
        <v>972.60371695531501</v>
      </c>
      <c r="F14893" s="8">
        <v>662.42446556063305</v>
      </c>
      <c r="G14893" s="8">
        <v>624.23659685904101</v>
      </c>
      <c r="H14893" s="8">
        <v>1041.2172486685599</v>
      </c>
      <c r="I14893" s="8">
        <v>692.63965892865701</v>
      </c>
      <c r="J14893" s="8">
        <v>587.73207470013199</v>
      </c>
      <c r="K14893" s="8">
        <v>0.96972982518690798</v>
      </c>
      <c r="L14893" s="8">
        <v>3.9288348107285702E-2</v>
      </c>
    </row>
    <row r="14894" spans="1:12" x14ac:dyDescent="0.2">
      <c r="A14894" s="7" t="s">
        <v>56292</v>
      </c>
      <c r="B14894" s="7" t="s">
        <v>56293</v>
      </c>
      <c r="C14894" s="7" t="s">
        <v>56294</v>
      </c>
      <c r="D14894" s="7" t="s">
        <v>56295</v>
      </c>
      <c r="E14894" s="8">
        <v>82.038728157816195</v>
      </c>
      <c r="F14894" s="8">
        <v>53.072583294175303</v>
      </c>
      <c r="G14894" s="8">
        <v>73.206827523881202</v>
      </c>
      <c r="H14894" s="8">
        <v>110.223376040528</v>
      </c>
      <c r="I14894" s="8">
        <v>29.7696128479365</v>
      </c>
      <c r="J14894" s="8">
        <v>61.242669968753297</v>
      </c>
      <c r="K14894" s="8">
        <v>0.98184588832305297</v>
      </c>
      <c r="L14894" s="8">
        <v>-4.9679313426008002E-2</v>
      </c>
    </row>
    <row r="14895" spans="1:12" x14ac:dyDescent="0.2">
      <c r="A14895" s="7" t="s">
        <v>56296</v>
      </c>
      <c r="B14895" s="7" t="s">
        <v>56297</v>
      </c>
      <c r="C14895" s="7" t="s">
        <v>56298</v>
      </c>
      <c r="D14895" s="7" t="s">
        <v>56299</v>
      </c>
      <c r="E14895" s="8">
        <v>85.992401803975994</v>
      </c>
      <c r="F14895" s="8">
        <v>65.8493163094398</v>
      </c>
      <c r="G14895" s="8">
        <v>71.228264617830405</v>
      </c>
      <c r="H14895" s="8">
        <v>112.191650612681</v>
      </c>
      <c r="I14895" s="8">
        <v>69.4624299785186</v>
      </c>
      <c r="J14895" s="8">
        <v>104.70520994657799</v>
      </c>
      <c r="K14895" s="8">
        <v>0.71522522442398395</v>
      </c>
      <c r="L14895" s="8">
        <v>0.360470936893663</v>
      </c>
    </row>
    <row r="14896" spans="1:12" x14ac:dyDescent="0.2">
      <c r="A14896" s="7" t="s">
        <v>56300</v>
      </c>
      <c r="B14896" s="7" t="s">
        <v>56301</v>
      </c>
      <c r="C14896" s="7" t="s">
        <v>56302</v>
      </c>
      <c r="D14896" s="7" t="s">
        <v>56303</v>
      </c>
      <c r="E14896" s="8">
        <v>13.8378577615594</v>
      </c>
      <c r="F14896" s="8">
        <v>24.5706404139701</v>
      </c>
      <c r="G14896" s="8">
        <v>37.592695214966</v>
      </c>
      <c r="H14896" s="8">
        <v>138.76335733673599</v>
      </c>
      <c r="I14896" s="8">
        <v>128.00933524612699</v>
      </c>
      <c r="J14896" s="8">
        <v>69.144949964721405</v>
      </c>
      <c r="K14896" s="8">
        <v>7.6084756742039305E-4</v>
      </c>
      <c r="L14896" s="8">
        <v>2.1440751707515502</v>
      </c>
    </row>
    <row r="14897" spans="1:12" x14ac:dyDescent="0.2">
      <c r="A14897" s="7" t="s">
        <v>56304</v>
      </c>
      <c r="B14897" s="7" t="s">
        <v>56305</v>
      </c>
      <c r="C14897" s="7" t="s">
        <v>56306</v>
      </c>
      <c r="D14897" s="7" t="s">
        <v>56307</v>
      </c>
      <c r="E14897" s="8">
        <v>37.559899638518303</v>
      </c>
      <c r="F14897" s="8">
        <v>65.8493163094398</v>
      </c>
      <c r="G14897" s="8">
        <v>63.314012993627003</v>
      </c>
      <c r="H14897" s="8">
        <v>102.35027775191899</v>
      </c>
      <c r="I14897" s="8">
        <v>61.523866552402197</v>
      </c>
      <c r="J14897" s="8">
        <v>64.206024967241305</v>
      </c>
      <c r="K14897" s="8">
        <v>0.70007001877520303</v>
      </c>
      <c r="L14897" s="8">
        <v>0.45212903036292001</v>
      </c>
    </row>
    <row r="14898" spans="1:12" x14ac:dyDescent="0.2">
      <c r="A14898" s="7" t="s">
        <v>56308</v>
      </c>
      <c r="B14898" s="7" t="s">
        <v>56309</v>
      </c>
      <c r="C14898" s="7" t="s">
        <v>56310</v>
      </c>
      <c r="E14898" s="8">
        <v>20.756786642339002</v>
      </c>
      <c r="F14898" s="8">
        <v>25.553466030528899</v>
      </c>
      <c r="G14898" s="8">
        <v>14.839221795381301</v>
      </c>
      <c r="H14898" s="8">
        <v>32.476530440512803</v>
      </c>
      <c r="I14898" s="8">
        <v>31.7542537044657</v>
      </c>
      <c r="J14898" s="8">
        <v>33.584689982864703</v>
      </c>
      <c r="K14898" s="8">
        <v>0.62572397097350796</v>
      </c>
      <c r="L14898" s="8">
        <v>0.67756934979376104</v>
      </c>
    </row>
    <row r="14899" spans="1:12" x14ac:dyDescent="0.2">
      <c r="A14899" s="7" t="s">
        <v>56311</v>
      </c>
      <c r="B14899" s="7" t="s">
        <v>56312</v>
      </c>
      <c r="C14899" s="7" t="s">
        <v>56313</v>
      </c>
      <c r="D14899" s="7" t="s">
        <v>56314</v>
      </c>
      <c r="E14899" s="8">
        <v>9.88418411539954</v>
      </c>
      <c r="F14899" s="8">
        <v>26.536291647087701</v>
      </c>
      <c r="G14899" s="8">
        <v>16.817784701432199</v>
      </c>
      <c r="H14899" s="8">
        <v>26.5717067240559</v>
      </c>
      <c r="I14899" s="8">
        <v>16.8694472804974</v>
      </c>
      <c r="J14899" s="8">
        <v>27.657979985888598</v>
      </c>
      <c r="K14899" s="8">
        <v>0.86302689635404894</v>
      </c>
      <c r="L14899" s="8">
        <v>0.417259169021093</v>
      </c>
    </row>
    <row r="14900" spans="1:12" x14ac:dyDescent="0.2">
      <c r="A14900" s="7" t="s">
        <v>56315</v>
      </c>
      <c r="B14900" s="7" t="s">
        <v>56316</v>
      </c>
      <c r="C14900" s="7" t="s">
        <v>56317</v>
      </c>
      <c r="D14900" s="7" t="s">
        <v>56318</v>
      </c>
      <c r="E14900" s="8">
        <v>634.56462020865001</v>
      </c>
      <c r="F14900" s="8">
        <v>842.28155339089403</v>
      </c>
      <c r="G14900" s="8">
        <v>586.64390164407496</v>
      </c>
      <c r="H14900" s="8">
        <v>541.27550734188003</v>
      </c>
      <c r="I14900" s="8">
        <v>608.29242252616996</v>
      </c>
      <c r="J14900" s="8">
        <v>499.81920974498598</v>
      </c>
      <c r="K14900" s="8">
        <v>0.41604042167438599</v>
      </c>
      <c r="L14900" s="8">
        <v>-0.32320644952795902</v>
      </c>
    </row>
    <row r="14901" spans="1:12" x14ac:dyDescent="0.2">
      <c r="A14901" s="7" t="s">
        <v>56319</v>
      </c>
      <c r="B14901" s="7" t="s">
        <v>351</v>
      </c>
      <c r="C14901" s="7" t="s">
        <v>56320</v>
      </c>
      <c r="D14901" s="7" t="s">
        <v>353</v>
      </c>
      <c r="E14901" s="8">
        <v>16.803112996179198</v>
      </c>
      <c r="F14901" s="8">
        <v>57.986711376969403</v>
      </c>
      <c r="G14901" s="8">
        <v>10.8820959832796</v>
      </c>
      <c r="H14901" s="8">
        <v>2.95241185822844</v>
      </c>
      <c r="I14901" s="8">
        <v>3.9692817130582099</v>
      </c>
      <c r="J14901" s="8">
        <v>4.9389249974801004</v>
      </c>
      <c r="K14901" s="8">
        <v>4.3906551594952999E-2</v>
      </c>
      <c r="L14901" s="8">
        <v>-2.85297331966227</v>
      </c>
    </row>
    <row r="14902" spans="1:12" x14ac:dyDescent="0.2">
      <c r="A14902" s="7" t="s">
        <v>56321</v>
      </c>
      <c r="B14902" s="7" t="s">
        <v>56322</v>
      </c>
      <c r="E14902" s="8">
        <v>44.478828519297899</v>
      </c>
      <c r="F14902" s="8">
        <v>24.5706404139701</v>
      </c>
      <c r="G14902" s="8">
        <v>38.581976667991398</v>
      </c>
      <c r="H14902" s="8">
        <v>30.5082558683605</v>
      </c>
      <c r="I14902" s="8">
        <v>21.831049421820101</v>
      </c>
      <c r="J14902" s="8">
        <v>60.254884969257297</v>
      </c>
      <c r="K14902" s="8">
        <v>0.97829553940969505</v>
      </c>
      <c r="L14902" s="8">
        <v>6.5191293031841499E-2</v>
      </c>
    </row>
    <row r="14903" spans="1:12" x14ac:dyDescent="0.2">
      <c r="A14903" s="7" t="s">
        <v>56323</v>
      </c>
      <c r="B14903" s="7" t="s">
        <v>56324</v>
      </c>
      <c r="C14903" s="7" t="s">
        <v>56325</v>
      </c>
      <c r="D14903" s="7" t="s">
        <v>56326</v>
      </c>
      <c r="E14903" s="8">
        <v>0</v>
      </c>
      <c r="F14903" s="8">
        <v>10.8110817821468</v>
      </c>
      <c r="G14903" s="8">
        <v>47.485509745220199</v>
      </c>
      <c r="H14903" s="8">
        <v>7.8730982886091603</v>
      </c>
      <c r="I14903" s="8">
        <v>2.97696128479366</v>
      </c>
      <c r="J14903" s="8">
        <v>7.9022799959681604</v>
      </c>
      <c r="K14903" s="8">
        <v>0.62964626657026201</v>
      </c>
      <c r="L14903" s="8">
        <v>-1.63607806839258</v>
      </c>
    </row>
    <row r="14904" spans="1:12" x14ac:dyDescent="0.2">
      <c r="A14904" s="7" t="s">
        <v>56327</v>
      </c>
      <c r="B14904" s="7" t="s">
        <v>56328</v>
      </c>
      <c r="C14904" s="7" t="s">
        <v>56329</v>
      </c>
      <c r="D14904" s="7" t="s">
        <v>56330</v>
      </c>
      <c r="E14904" s="8">
        <v>93.899749096295594</v>
      </c>
      <c r="F14904" s="8">
        <v>60.935188226645799</v>
      </c>
      <c r="G14904" s="8">
        <v>96.949582396491294</v>
      </c>
      <c r="H14904" s="8">
        <v>101.366140465843</v>
      </c>
      <c r="I14904" s="8">
        <v>82.362595545957802</v>
      </c>
      <c r="J14904" s="8">
        <v>69.144949964721405</v>
      </c>
      <c r="K14904" s="8">
        <v>0.99726154441259096</v>
      </c>
      <c r="L14904" s="8">
        <v>6.3707516418508598E-3</v>
      </c>
    </row>
    <row r="14905" spans="1:12" x14ac:dyDescent="0.2">
      <c r="A14905" s="7" t="s">
        <v>56331</v>
      </c>
      <c r="B14905" s="7" t="s">
        <v>56332</v>
      </c>
      <c r="C14905" s="7" t="s">
        <v>56333</v>
      </c>
      <c r="D14905" s="7" t="s">
        <v>56334</v>
      </c>
      <c r="E14905" s="8">
        <v>13.8378577615594</v>
      </c>
      <c r="F14905" s="8">
        <v>14.742384248382001</v>
      </c>
      <c r="G14905" s="8">
        <v>10.8820959832796</v>
      </c>
      <c r="H14905" s="8">
        <v>23.619294865827499</v>
      </c>
      <c r="I14905" s="8">
        <v>20.838728993555598</v>
      </c>
      <c r="J14905" s="8">
        <v>15.8045599919363</v>
      </c>
      <c r="K14905" s="8">
        <v>0.76429618603622396</v>
      </c>
      <c r="L14905" s="8">
        <v>0.61073735965797205</v>
      </c>
    </row>
    <row r="14906" spans="1:12" x14ac:dyDescent="0.2">
      <c r="A14906" s="7" t="s">
        <v>56335</v>
      </c>
      <c r="B14906" s="7" t="s">
        <v>56336</v>
      </c>
      <c r="C14906" s="7" t="s">
        <v>15811</v>
      </c>
      <c r="D14906" s="7" t="s">
        <v>56337</v>
      </c>
      <c r="E14906" s="8">
        <v>43.490410107758002</v>
      </c>
      <c r="F14906" s="8">
        <v>123.836027686409</v>
      </c>
      <c r="G14906" s="8">
        <v>59.356887181525302</v>
      </c>
      <c r="H14906" s="8">
        <v>18.698608435446801</v>
      </c>
      <c r="I14906" s="8">
        <v>60.531546124137698</v>
      </c>
      <c r="J14906" s="8">
        <v>100.75406994859399</v>
      </c>
      <c r="K14906" s="8">
        <v>0.88577503964897797</v>
      </c>
      <c r="L14906" s="8">
        <v>-0.33295772955293002</v>
      </c>
    </row>
    <row r="14907" spans="1:12" x14ac:dyDescent="0.2">
      <c r="A14907" s="7" t="s">
        <v>56338</v>
      </c>
      <c r="B14907" s="7" t="s">
        <v>56339</v>
      </c>
      <c r="C14907" s="7" t="s">
        <v>56340</v>
      </c>
      <c r="D14907" s="7" t="s">
        <v>56341</v>
      </c>
      <c r="E14907" s="8">
        <v>2711.2317028540901</v>
      </c>
      <c r="F14907" s="8">
        <v>2098.33269135304</v>
      </c>
      <c r="G14907" s="8">
        <v>2119.0408723804499</v>
      </c>
      <c r="H14907" s="8">
        <v>2804.7912653170101</v>
      </c>
      <c r="I14907" s="8">
        <v>2427.21576753509</v>
      </c>
      <c r="J14907" s="8">
        <v>1735.53824411451</v>
      </c>
      <c r="K14907" s="8">
        <v>0.99145270461998003</v>
      </c>
      <c r="L14907" s="8">
        <v>8.0928585986717507E-3</v>
      </c>
    </row>
    <row r="14908" spans="1:12" x14ac:dyDescent="0.2">
      <c r="A14908" s="7" t="s">
        <v>56342</v>
      </c>
      <c r="B14908" s="7" t="s">
        <v>56343</v>
      </c>
      <c r="C14908" s="7" t="s">
        <v>56344</v>
      </c>
      <c r="D14908" s="7" t="s">
        <v>56345</v>
      </c>
      <c r="E14908" s="8">
        <v>26.6872971115788</v>
      </c>
      <c r="F14908" s="8">
        <v>33.416070962999299</v>
      </c>
      <c r="G14908" s="8">
        <v>35.614132308915202</v>
      </c>
      <c r="H14908" s="8">
        <v>46.254452445578799</v>
      </c>
      <c r="I14908" s="8">
        <v>34.7312149892593</v>
      </c>
      <c r="J14908" s="8">
        <v>60.254884969257297</v>
      </c>
      <c r="K14908" s="8">
        <v>0.64852099370939498</v>
      </c>
      <c r="L14908" s="8">
        <v>0.56135400380586697</v>
      </c>
    </row>
    <row r="14909" spans="1:12" x14ac:dyDescent="0.2">
      <c r="A14909" s="7" t="s">
        <v>56346</v>
      </c>
      <c r="B14909" s="7" t="s">
        <v>56347</v>
      </c>
      <c r="C14909" s="7" t="s">
        <v>56348</v>
      </c>
      <c r="D14909" s="7" t="s">
        <v>56349</v>
      </c>
      <c r="E14909" s="8">
        <v>19.768368230799101</v>
      </c>
      <c r="F14909" s="8">
        <v>46.192803978263697</v>
      </c>
      <c r="G14909" s="8">
        <v>62.324731540601597</v>
      </c>
      <c r="H14909" s="8">
        <v>49.206864303807301</v>
      </c>
      <c r="I14909" s="8">
        <v>57.554584839344002</v>
      </c>
      <c r="J14909" s="8">
        <v>42.474754978328903</v>
      </c>
      <c r="K14909" s="8">
        <v>0.91666948332683595</v>
      </c>
      <c r="L14909" s="8">
        <v>0.218198381216759</v>
      </c>
    </row>
    <row r="14910" spans="1:12" x14ac:dyDescent="0.2">
      <c r="A14910" s="7" t="s">
        <v>56350</v>
      </c>
      <c r="B14910" s="7" t="s">
        <v>56351</v>
      </c>
      <c r="C14910" s="7" t="s">
        <v>56352</v>
      </c>
      <c r="D14910" s="7" t="s">
        <v>56353</v>
      </c>
      <c r="E14910" s="8">
        <v>6.9189288807796796</v>
      </c>
      <c r="F14910" s="8">
        <v>52.089757677616497</v>
      </c>
      <c r="G14910" s="8">
        <v>92.003175131364202</v>
      </c>
      <c r="H14910" s="8">
        <v>39.365491443045798</v>
      </c>
      <c r="I14910" s="8">
        <v>39.6928171305821</v>
      </c>
      <c r="J14910" s="8">
        <v>44.450324977320903</v>
      </c>
      <c r="K14910" s="8">
        <v>0.92093171431520504</v>
      </c>
      <c r="L14910" s="8">
        <v>-0.290035946705689</v>
      </c>
    </row>
    <row r="14911" spans="1:12" x14ac:dyDescent="0.2">
      <c r="A14911" s="7" t="s">
        <v>56354</v>
      </c>
      <c r="B14911" s="7" t="s">
        <v>56355</v>
      </c>
      <c r="C14911" s="7" t="s">
        <v>56356</v>
      </c>
      <c r="D14911" s="7" t="s">
        <v>56357</v>
      </c>
      <c r="E14911" s="8">
        <v>666.19400937792898</v>
      </c>
      <c r="F14911" s="8">
        <v>699.771838989868</v>
      </c>
      <c r="G14911" s="8">
        <v>643.03294446652399</v>
      </c>
      <c r="H14911" s="8">
        <v>948.70834377740402</v>
      </c>
      <c r="I14911" s="8">
        <v>1095.52175280407</v>
      </c>
      <c r="J14911" s="8">
        <v>630.20682967846096</v>
      </c>
      <c r="K14911" s="8">
        <v>0.300376434038155</v>
      </c>
      <c r="L14911" s="8">
        <v>0.41274021960103102</v>
      </c>
    </row>
    <row r="14912" spans="1:12" x14ac:dyDescent="0.2">
      <c r="A14912" s="7" t="s">
        <v>56358</v>
      </c>
      <c r="B14912" s="7" t="s">
        <v>56359</v>
      </c>
      <c r="C14912" s="7" t="s">
        <v>56360</v>
      </c>
      <c r="D14912" s="7" t="s">
        <v>56361</v>
      </c>
      <c r="E14912" s="8">
        <v>135.41332238097399</v>
      </c>
      <c r="F14912" s="8">
        <v>200.496425777996</v>
      </c>
      <c r="G14912" s="8">
        <v>192.90988333995699</v>
      </c>
      <c r="H14912" s="8">
        <v>2235.9599139649999</v>
      </c>
      <c r="I14912" s="8">
        <v>1368.4098705768199</v>
      </c>
      <c r="J14912" s="8">
        <v>954.20030951315596</v>
      </c>
      <c r="K14912" s="8">
        <v>1.21372820244988E-19</v>
      </c>
      <c r="L14912" s="8">
        <v>3.1077169152641999</v>
      </c>
    </row>
    <row r="14913" spans="1:12" x14ac:dyDescent="0.2">
      <c r="A14913" s="7" t="s">
        <v>56362</v>
      </c>
      <c r="B14913" s="7" t="s">
        <v>56363</v>
      </c>
      <c r="C14913" s="7" t="s">
        <v>56364</v>
      </c>
      <c r="D14913" s="7" t="s">
        <v>56365</v>
      </c>
      <c r="E14913" s="8">
        <v>288.61817616966698</v>
      </c>
      <c r="F14913" s="8">
        <v>319.418325381611</v>
      </c>
      <c r="G14913" s="8">
        <v>358.11988599520299</v>
      </c>
      <c r="H14913" s="8">
        <v>316.89220611651899</v>
      </c>
      <c r="I14913" s="8">
        <v>319.52717790118601</v>
      </c>
      <c r="J14913" s="8">
        <v>231.14168988206899</v>
      </c>
      <c r="K14913" s="8">
        <v>0.83281454595662396</v>
      </c>
      <c r="L14913" s="8">
        <v>-0.15529104985518</v>
      </c>
    </row>
    <row r="14914" spans="1:12" x14ac:dyDescent="0.2">
      <c r="A14914" s="7" t="s">
        <v>56366</v>
      </c>
      <c r="B14914" s="7" t="s">
        <v>56367</v>
      </c>
      <c r="C14914" s="7" t="s">
        <v>56368</v>
      </c>
      <c r="D14914" s="7" t="s">
        <v>56369</v>
      </c>
      <c r="E14914" s="8">
        <v>243.15092923882901</v>
      </c>
      <c r="F14914" s="8">
        <v>241.775101673465</v>
      </c>
      <c r="G14914" s="8">
        <v>212.69551240046599</v>
      </c>
      <c r="H14914" s="8">
        <v>300.16187225322398</v>
      </c>
      <c r="I14914" s="8">
        <v>238.156902783492</v>
      </c>
      <c r="J14914" s="8">
        <v>196.56921489970799</v>
      </c>
      <c r="K14914" s="8">
        <v>0.93859007373449199</v>
      </c>
      <c r="L14914" s="8">
        <v>7.5108434990074205E-2</v>
      </c>
    </row>
    <row r="14915" spans="1:12" x14ac:dyDescent="0.2">
      <c r="A14915" s="7" t="s">
        <v>56370</v>
      </c>
      <c r="B14915" s="7" t="s">
        <v>56371</v>
      </c>
      <c r="C14915" s="7" t="s">
        <v>56372</v>
      </c>
      <c r="D14915" s="7" t="s">
        <v>56373</v>
      </c>
      <c r="E14915" s="8">
        <v>2853.5639541158498</v>
      </c>
      <c r="F14915" s="8">
        <v>3746.5312503221598</v>
      </c>
      <c r="G14915" s="8">
        <v>2920.3588493310399</v>
      </c>
      <c r="H14915" s="8">
        <v>3775.1506293880898</v>
      </c>
      <c r="I14915" s="8">
        <v>3710.28608128116</v>
      </c>
      <c r="J14915" s="8">
        <v>3090.77926342305</v>
      </c>
      <c r="K14915" s="8">
        <v>0.72860881512547404</v>
      </c>
      <c r="L14915" s="8">
        <v>0.15171249433754</v>
      </c>
    </row>
    <row r="14916" spans="1:12" x14ac:dyDescent="0.2">
      <c r="A14916" s="7" t="s">
        <v>56374</v>
      </c>
      <c r="B14916" s="7" t="s">
        <v>56375</v>
      </c>
      <c r="C14916" s="7" t="s">
        <v>56376</v>
      </c>
      <c r="D14916" s="7" t="s">
        <v>56377</v>
      </c>
      <c r="E14916" s="8">
        <v>3594.87776277081</v>
      </c>
      <c r="F14916" s="8">
        <v>4652.6964687893696</v>
      </c>
      <c r="G14916" s="8">
        <v>5436.10158437469</v>
      </c>
      <c r="H14916" s="8">
        <v>2978.9835649524898</v>
      </c>
      <c r="I14916" s="8">
        <v>4032.79022046714</v>
      </c>
      <c r="J14916" s="8">
        <v>4772.9771175647702</v>
      </c>
      <c r="K14916" s="8">
        <v>0.69613465413067699</v>
      </c>
      <c r="L14916" s="8">
        <v>-0.21553804939745499</v>
      </c>
    </row>
    <row r="14917" spans="1:12" x14ac:dyDescent="0.2">
      <c r="A14917" s="7" t="s">
        <v>56378</v>
      </c>
      <c r="B14917" s="7" t="s">
        <v>56379</v>
      </c>
      <c r="C14917" s="7" t="s">
        <v>56380</v>
      </c>
      <c r="D14917" s="7" t="s">
        <v>56381</v>
      </c>
      <c r="E14917" s="8">
        <v>118.610209384794</v>
      </c>
      <c r="F14917" s="8">
        <v>85.505828640615803</v>
      </c>
      <c r="G14917" s="8">
        <v>86.067486413211697</v>
      </c>
      <c r="H14917" s="8">
        <v>136.79508276458401</v>
      </c>
      <c r="I14917" s="8">
        <v>107.170606252572</v>
      </c>
      <c r="J14917" s="8">
        <v>131.37540493297101</v>
      </c>
      <c r="K14917" s="8">
        <v>0.63068552445001302</v>
      </c>
      <c r="L14917" s="8">
        <v>0.37132878667145702</v>
      </c>
    </row>
    <row r="14918" spans="1:12" x14ac:dyDescent="0.2">
      <c r="A14918" s="7" t="s">
        <v>56382</v>
      </c>
      <c r="B14918" s="7" t="s">
        <v>56383</v>
      </c>
      <c r="C14918" s="7" t="s">
        <v>56384</v>
      </c>
      <c r="D14918" s="7" t="s">
        <v>56385</v>
      </c>
      <c r="E14918" s="8">
        <v>183.845824546431</v>
      </c>
      <c r="F14918" s="8">
        <v>96.316910422762703</v>
      </c>
      <c r="G14918" s="8">
        <v>127.61730744027901</v>
      </c>
      <c r="H14918" s="8">
        <v>130.89025904812701</v>
      </c>
      <c r="I14918" s="8">
        <v>93.278120256867894</v>
      </c>
      <c r="J14918" s="8">
        <v>120.50976993851501</v>
      </c>
      <c r="K14918" s="8">
        <v>0.82948063609369904</v>
      </c>
      <c r="L14918" s="8">
        <v>-0.24241273657600801</v>
      </c>
    </row>
    <row r="14919" spans="1:12" x14ac:dyDescent="0.2">
      <c r="A14919" s="7" t="s">
        <v>56386</v>
      </c>
      <c r="B14919" s="7" t="s">
        <v>56387</v>
      </c>
      <c r="C14919" s="7" t="s">
        <v>56388</v>
      </c>
      <c r="D14919" s="7" t="s">
        <v>56389</v>
      </c>
      <c r="E14919" s="8">
        <v>16.803112996179198</v>
      </c>
      <c r="F14919" s="8">
        <v>17.690861098058399</v>
      </c>
      <c r="G14919" s="8">
        <v>29.678443590762701</v>
      </c>
      <c r="H14919" s="8">
        <v>22.635157579751301</v>
      </c>
      <c r="I14919" s="8">
        <v>26.792651563142901</v>
      </c>
      <c r="J14919" s="8">
        <v>42.474754978328903</v>
      </c>
      <c r="K14919" s="8">
        <v>0.77967196501980396</v>
      </c>
      <c r="L14919" s="8">
        <v>0.51823311209719802</v>
      </c>
    </row>
    <row r="14920" spans="1:12" x14ac:dyDescent="0.2">
      <c r="A14920" s="7" t="s">
        <v>56390</v>
      </c>
      <c r="B14920" s="7" t="s">
        <v>56391</v>
      </c>
      <c r="C14920" s="7" t="s">
        <v>56392</v>
      </c>
      <c r="E14920" s="8">
        <v>50.409338988537598</v>
      </c>
      <c r="F14920" s="8">
        <v>99.265387272439099</v>
      </c>
      <c r="G14920" s="8">
        <v>37.592695214966</v>
      </c>
      <c r="H14920" s="8">
        <v>39.365491443045798</v>
      </c>
      <c r="I14920" s="8">
        <v>58.546905267608601</v>
      </c>
      <c r="J14920" s="8">
        <v>77.047229960689606</v>
      </c>
      <c r="K14920" s="8">
        <v>0.96174160476844495</v>
      </c>
      <c r="L14920" s="8">
        <v>-9.8273929479100602E-2</v>
      </c>
    </row>
    <row r="14921" spans="1:12" x14ac:dyDescent="0.2">
      <c r="A14921" s="7" t="s">
        <v>56393</v>
      </c>
      <c r="B14921" s="7" t="s">
        <v>56394</v>
      </c>
      <c r="C14921" s="7" t="s">
        <v>56395</v>
      </c>
      <c r="D14921" s="7" t="s">
        <v>56396</v>
      </c>
      <c r="E14921" s="8">
        <v>7.9073472923196304</v>
      </c>
      <c r="F14921" s="8">
        <v>18.6736867146173</v>
      </c>
      <c r="G14921" s="8">
        <v>14.839221795381301</v>
      </c>
      <c r="H14921" s="8">
        <v>72.826159169634707</v>
      </c>
      <c r="I14921" s="8">
        <v>41.677457987111197</v>
      </c>
      <c r="J14921" s="8">
        <v>38.523614980344803</v>
      </c>
      <c r="K14921" s="8">
        <v>2.8913245682844198E-2</v>
      </c>
      <c r="L14921" s="8">
        <v>1.8852484266721601</v>
      </c>
    </row>
    <row r="14922" spans="1:12" x14ac:dyDescent="0.2">
      <c r="A14922" s="7" t="s">
        <v>56397</v>
      </c>
      <c r="B14922" s="7" t="s">
        <v>56398</v>
      </c>
      <c r="C14922" s="7" t="s">
        <v>56399</v>
      </c>
      <c r="D14922" s="7" t="s">
        <v>56400</v>
      </c>
      <c r="E14922" s="8">
        <v>37.559899638518303</v>
      </c>
      <c r="F14922" s="8">
        <v>30.4675941133229</v>
      </c>
      <c r="G14922" s="8">
        <v>39.571258121016903</v>
      </c>
      <c r="H14922" s="8">
        <v>68.8896100253302</v>
      </c>
      <c r="I14922" s="8">
        <v>31.7542537044657</v>
      </c>
      <c r="J14922" s="8">
        <v>44.450324977320903</v>
      </c>
      <c r="K14922" s="8">
        <v>0.77487729069563205</v>
      </c>
      <c r="L14922" s="8">
        <v>0.43156371049879899</v>
      </c>
    </row>
    <row r="14923" spans="1:12" x14ac:dyDescent="0.2">
      <c r="A14923" s="7" t="s">
        <v>56401</v>
      </c>
      <c r="B14923" s="7" t="s">
        <v>56402</v>
      </c>
      <c r="D14923" s="7" t="s">
        <v>19503</v>
      </c>
      <c r="E14923" s="8">
        <v>0</v>
      </c>
      <c r="F14923" s="8">
        <v>18.6736867146173</v>
      </c>
      <c r="G14923" s="8">
        <v>71.228264617830405</v>
      </c>
      <c r="H14923" s="8">
        <v>91.524767605081493</v>
      </c>
      <c r="I14923" s="8">
        <v>28.777292419672001</v>
      </c>
      <c r="J14923" s="8">
        <v>57.291529970769197</v>
      </c>
      <c r="K14923" s="8">
        <v>0.744474508549825</v>
      </c>
      <c r="L14923" s="8">
        <v>0.98226578514829299</v>
      </c>
    </row>
    <row r="14924" spans="1:12" x14ac:dyDescent="0.2">
      <c r="A14924" s="7" t="s">
        <v>56403</v>
      </c>
      <c r="B14924" s="7" t="s">
        <v>552</v>
      </c>
      <c r="C14924" s="7" t="s">
        <v>56404</v>
      </c>
      <c r="D14924" s="7" t="s">
        <v>554</v>
      </c>
      <c r="E14924" s="8">
        <v>84.015564980896102</v>
      </c>
      <c r="F14924" s="8">
        <v>125.80167891952701</v>
      </c>
      <c r="G14924" s="8">
        <v>102.885271114644</v>
      </c>
      <c r="H14924" s="8">
        <v>39.365491443045798</v>
      </c>
      <c r="I14924" s="8">
        <v>50.608341841492098</v>
      </c>
      <c r="J14924" s="8">
        <v>49.389249974800997</v>
      </c>
      <c r="K14924" s="8">
        <v>2.3179340354032699E-2</v>
      </c>
      <c r="L14924" s="8">
        <v>-1.1660927698012</v>
      </c>
    </row>
    <row r="14925" spans="1:12" x14ac:dyDescent="0.2">
      <c r="A14925" s="7" t="s">
        <v>56405</v>
      </c>
      <c r="B14925" s="7" t="s">
        <v>56406</v>
      </c>
      <c r="C14925" s="7" t="s">
        <v>56407</v>
      </c>
      <c r="D14925" s="7" t="s">
        <v>56408</v>
      </c>
      <c r="E14925" s="8">
        <v>142.33225126175299</v>
      </c>
      <c r="F14925" s="8">
        <v>194.599472078643</v>
      </c>
      <c r="G14925" s="8">
        <v>174.11353573247399</v>
      </c>
      <c r="H14925" s="8">
        <v>185.017809782315</v>
      </c>
      <c r="I14925" s="8">
        <v>203.425687794233</v>
      </c>
      <c r="J14925" s="8">
        <v>255.83631486946899</v>
      </c>
      <c r="K14925" s="8">
        <v>0.58945694298278095</v>
      </c>
      <c r="L14925" s="8">
        <v>0.33418167855324399</v>
      </c>
    </row>
    <row r="14926" spans="1:12" x14ac:dyDescent="0.2">
      <c r="A14926" s="7" t="s">
        <v>56409</v>
      </c>
      <c r="B14926" s="7" t="s">
        <v>56410</v>
      </c>
      <c r="D14926" s="7" t="s">
        <v>56411</v>
      </c>
      <c r="E14926" s="8">
        <v>31.6293891692785</v>
      </c>
      <c r="F14926" s="8">
        <v>59.952362610087</v>
      </c>
      <c r="G14926" s="8">
        <v>42.539102480093099</v>
      </c>
      <c r="H14926" s="8">
        <v>25.587569437979798</v>
      </c>
      <c r="I14926" s="8">
        <v>25.800331134878299</v>
      </c>
      <c r="J14926" s="8">
        <v>18.767914990424401</v>
      </c>
      <c r="K14926" s="8">
        <v>0.36531382786178501</v>
      </c>
      <c r="L14926" s="8">
        <v>-0.93501413384285603</v>
      </c>
    </row>
    <row r="14927" spans="1:12" x14ac:dyDescent="0.2">
      <c r="A14927" s="7" t="s">
        <v>56412</v>
      </c>
      <c r="B14927" s="7" t="s">
        <v>56413</v>
      </c>
      <c r="C14927" s="7" t="s">
        <v>56414</v>
      </c>
      <c r="D14927" s="7" t="s">
        <v>56415</v>
      </c>
      <c r="E14927" s="8">
        <v>37.559899638518303</v>
      </c>
      <c r="F14927" s="8">
        <v>16.7080354814996</v>
      </c>
      <c r="G14927" s="8">
        <v>37.592695214966</v>
      </c>
      <c r="H14927" s="8">
        <v>45.270315159502701</v>
      </c>
      <c r="I14927" s="8">
        <v>21.831049421820101</v>
      </c>
      <c r="J14927" s="8">
        <v>42.474754978328903</v>
      </c>
      <c r="K14927" s="8">
        <v>0.91286469004547299</v>
      </c>
      <c r="L14927" s="8">
        <v>0.25471669408549602</v>
      </c>
    </row>
    <row r="14928" spans="1:12" x14ac:dyDescent="0.2">
      <c r="A14928" s="7" t="s">
        <v>56416</v>
      </c>
      <c r="B14928" s="7" t="s">
        <v>56417</v>
      </c>
      <c r="C14928" s="7" t="s">
        <v>56418</v>
      </c>
      <c r="D14928" s="7" t="s">
        <v>56419</v>
      </c>
      <c r="E14928" s="8">
        <v>64.247196750097004</v>
      </c>
      <c r="F14928" s="8">
        <v>47.175629594822503</v>
      </c>
      <c r="G14928" s="8">
        <v>43.528383933118597</v>
      </c>
      <c r="H14928" s="8">
        <v>151.55714205572599</v>
      </c>
      <c r="I14928" s="8">
        <v>63.508507408931301</v>
      </c>
      <c r="J14928" s="8">
        <v>96.802929950609993</v>
      </c>
      <c r="K14928" s="8">
        <v>0.16390526205776301</v>
      </c>
      <c r="L14928" s="8">
        <v>1.0092619992295699</v>
      </c>
    </row>
    <row r="14929" spans="1:12" x14ac:dyDescent="0.2">
      <c r="A14929" s="7" t="s">
        <v>56420</v>
      </c>
      <c r="B14929" s="7" t="s">
        <v>56421</v>
      </c>
      <c r="C14929" s="7" t="s">
        <v>56422</v>
      </c>
      <c r="D14929" s="7" t="s">
        <v>56423</v>
      </c>
      <c r="E14929" s="8">
        <v>82.038728157816195</v>
      </c>
      <c r="F14929" s="8">
        <v>203.44490262767201</v>
      </c>
      <c r="G14929" s="8">
        <v>153.33862521894</v>
      </c>
      <c r="H14929" s="8">
        <v>113.17578789875699</v>
      </c>
      <c r="I14929" s="8">
        <v>142.894141670095</v>
      </c>
      <c r="J14929" s="8">
        <v>121.49755493801101</v>
      </c>
      <c r="K14929" s="8">
        <v>0.86857566208512005</v>
      </c>
      <c r="L14929" s="8">
        <v>-0.21700692664351001</v>
      </c>
    </row>
    <row r="14930" spans="1:12" x14ac:dyDescent="0.2">
      <c r="A14930" s="7" t="s">
        <v>56424</v>
      </c>
      <c r="B14930" s="7" t="s">
        <v>56425</v>
      </c>
      <c r="C14930" s="7" t="s">
        <v>56426</v>
      </c>
      <c r="D14930" s="7" t="s">
        <v>56427</v>
      </c>
      <c r="E14930" s="8">
        <v>332.10858627742499</v>
      </c>
      <c r="F14930" s="8">
        <v>284.03660318549402</v>
      </c>
      <c r="G14930" s="8">
        <v>274.03096248804201</v>
      </c>
      <c r="H14930" s="8">
        <v>370.03561956463102</v>
      </c>
      <c r="I14930" s="8">
        <v>309.60397361854001</v>
      </c>
      <c r="J14930" s="8">
        <v>254.84852986997299</v>
      </c>
      <c r="K14930" s="8">
        <v>0.93771623039840502</v>
      </c>
      <c r="L14930" s="8">
        <v>7.0122471582686294E-2</v>
      </c>
    </row>
    <row r="14931" spans="1:12" x14ac:dyDescent="0.2">
      <c r="A14931" s="7" t="s">
        <v>56428</v>
      </c>
      <c r="B14931" s="7" t="s">
        <v>56429</v>
      </c>
      <c r="C14931" s="7" t="s">
        <v>56430</v>
      </c>
      <c r="D14931" s="7" t="s">
        <v>56431</v>
      </c>
      <c r="E14931" s="8">
        <v>92.911330684755697</v>
      </c>
      <c r="F14931" s="8">
        <v>139.56123755134999</v>
      </c>
      <c r="G14931" s="8">
        <v>147.402936500788</v>
      </c>
      <c r="H14931" s="8">
        <v>107.27096418230001</v>
      </c>
      <c r="I14931" s="8">
        <v>158.771268522328</v>
      </c>
      <c r="J14931" s="8">
        <v>186.69136490474801</v>
      </c>
      <c r="K14931" s="8">
        <v>0.81497270914003095</v>
      </c>
      <c r="L14931" s="8">
        <v>0.25306713545259302</v>
      </c>
    </row>
    <row r="14932" spans="1:12" x14ac:dyDescent="0.2">
      <c r="A14932" s="7" t="s">
        <v>56432</v>
      </c>
      <c r="B14932" s="7" t="s">
        <v>56433</v>
      </c>
      <c r="C14932" s="7" t="s">
        <v>56434</v>
      </c>
      <c r="D14932" s="7" t="s">
        <v>56435</v>
      </c>
      <c r="E14932" s="8">
        <v>78.085054511656395</v>
      </c>
      <c r="F14932" s="8">
        <v>96.316910422762703</v>
      </c>
      <c r="G14932" s="8">
        <v>104.86383402069499</v>
      </c>
      <c r="H14932" s="8">
        <v>97.429591321538396</v>
      </c>
      <c r="I14932" s="8">
        <v>81.370275117693197</v>
      </c>
      <c r="J14932" s="8">
        <v>89.888434954137907</v>
      </c>
      <c r="K14932" s="8">
        <v>0.96623871469435296</v>
      </c>
      <c r="L14932" s="8">
        <v>-5.5658910351696601E-2</v>
      </c>
    </row>
    <row r="14933" spans="1:12" x14ac:dyDescent="0.2">
      <c r="A14933" s="7" t="s">
        <v>56436</v>
      </c>
      <c r="B14933" s="7" t="s">
        <v>56437</v>
      </c>
      <c r="C14933" s="7" t="s">
        <v>56438</v>
      </c>
      <c r="D14933" s="7" t="s">
        <v>56439</v>
      </c>
      <c r="E14933" s="8">
        <v>540.66487111235494</v>
      </c>
      <c r="F14933" s="8">
        <v>557.26212458884095</v>
      </c>
      <c r="G14933" s="8">
        <v>462.98372001589701</v>
      </c>
      <c r="H14933" s="8">
        <v>663.308530815322</v>
      </c>
      <c r="I14933" s="8">
        <v>486.23700984963</v>
      </c>
      <c r="J14933" s="8">
        <v>454.38109976816901</v>
      </c>
      <c r="K14933" s="8">
        <v>0.96229034210038999</v>
      </c>
      <c r="L14933" s="8">
        <v>3.9242773623144697E-2</v>
      </c>
    </row>
    <row r="14934" spans="1:12" x14ac:dyDescent="0.2">
      <c r="A14934" s="7" t="s">
        <v>56440</v>
      </c>
      <c r="B14934" s="7" t="s">
        <v>56441</v>
      </c>
      <c r="D14934" s="7" t="s">
        <v>56442</v>
      </c>
      <c r="E14934" s="8">
        <v>42.501991696217999</v>
      </c>
      <c r="F14934" s="8">
        <v>3.9313024662352101</v>
      </c>
      <c r="G14934" s="8">
        <v>49.464072651271103</v>
      </c>
      <c r="H14934" s="8">
        <v>8.8572355746852995</v>
      </c>
      <c r="I14934" s="8">
        <v>13.8924859957037</v>
      </c>
      <c r="J14934" s="8">
        <v>9.8778499949602097</v>
      </c>
      <c r="K14934" s="8">
        <v>0.39191468249802802</v>
      </c>
      <c r="L14934" s="8">
        <v>-1.55539033775366</v>
      </c>
    </row>
    <row r="14935" spans="1:12" x14ac:dyDescent="0.2">
      <c r="A14935" s="7" t="s">
        <v>56443</v>
      </c>
      <c r="B14935" s="7" t="s">
        <v>56444</v>
      </c>
      <c r="C14935" s="7" t="s">
        <v>56445</v>
      </c>
      <c r="D14935" s="7" t="s">
        <v>56446</v>
      </c>
      <c r="E14935" s="8">
        <v>26.6872971115788</v>
      </c>
      <c r="F14935" s="8">
        <v>31.450419729881698</v>
      </c>
      <c r="G14935" s="8">
        <v>63.314012993627003</v>
      </c>
      <c r="H14935" s="8">
        <v>22.635157579751301</v>
      </c>
      <c r="I14935" s="8">
        <v>22.823369850084699</v>
      </c>
      <c r="J14935" s="8">
        <v>32.596904983368702</v>
      </c>
      <c r="K14935" s="8">
        <v>0.67640262572209098</v>
      </c>
      <c r="L14935" s="8">
        <v>-0.63771984090969702</v>
      </c>
    </row>
    <row r="14936" spans="1:12" x14ac:dyDescent="0.2">
      <c r="A14936" s="7" t="s">
        <v>56447</v>
      </c>
      <c r="B14936" s="7" t="s">
        <v>56448</v>
      </c>
      <c r="C14936" s="7" t="s">
        <v>56449</v>
      </c>
      <c r="E14936" s="8">
        <v>4.94209205769977</v>
      </c>
      <c r="F14936" s="8">
        <v>0</v>
      </c>
      <c r="G14936" s="8">
        <v>2.96784435907627</v>
      </c>
      <c r="H14936" s="8">
        <v>14.762059291142201</v>
      </c>
      <c r="I14936" s="8">
        <v>0</v>
      </c>
      <c r="J14936" s="8">
        <v>0.98778499949602006</v>
      </c>
      <c r="K14936" s="8">
        <v>0.90054135662357304</v>
      </c>
      <c r="L14936" s="8">
        <v>0.99425353705322195</v>
      </c>
    </row>
    <row r="14937" spans="1:12" x14ac:dyDescent="0.2">
      <c r="A14937" s="7" t="s">
        <v>56450</v>
      </c>
      <c r="B14937" s="7" t="s">
        <v>56451</v>
      </c>
      <c r="C14937" s="7" t="s">
        <v>56452</v>
      </c>
      <c r="E14937" s="8">
        <v>29.6525523461986</v>
      </c>
      <c r="F14937" s="8">
        <v>33.416070962999299</v>
      </c>
      <c r="G14937" s="8">
        <v>38.581976667991398</v>
      </c>
      <c r="H14937" s="8">
        <v>7.8730982886091603</v>
      </c>
      <c r="I14937" s="8">
        <v>16.8694472804974</v>
      </c>
      <c r="J14937" s="8">
        <v>6.9144949964721398</v>
      </c>
      <c r="K14937" s="8">
        <v>0.114081964504127</v>
      </c>
      <c r="L14937" s="8">
        <v>-1.68346307485851</v>
      </c>
    </row>
    <row r="14938" spans="1:12" x14ac:dyDescent="0.2">
      <c r="A14938" s="7" t="s">
        <v>56453</v>
      </c>
      <c r="B14938" s="7" t="s">
        <v>56454</v>
      </c>
      <c r="C14938" s="7" t="s">
        <v>56455</v>
      </c>
      <c r="D14938" s="7" t="s">
        <v>56456</v>
      </c>
      <c r="E14938" s="8">
        <v>585.14369963165302</v>
      </c>
      <c r="F14938" s="8">
        <v>630.97404583075104</v>
      </c>
      <c r="G14938" s="8">
        <v>702.38983164804904</v>
      </c>
      <c r="H14938" s="8">
        <v>450.734877022874</v>
      </c>
      <c r="I14938" s="8">
        <v>500.12949584533402</v>
      </c>
      <c r="J14938" s="8">
        <v>558.09852471525198</v>
      </c>
      <c r="K14938" s="8">
        <v>0.25634561812155499</v>
      </c>
      <c r="L14938" s="8">
        <v>-0.34643673601456898</v>
      </c>
    </row>
    <row r="14939" spans="1:12" x14ac:dyDescent="0.2">
      <c r="A14939" s="7" t="s">
        <v>56457</v>
      </c>
      <c r="B14939" s="7" t="s">
        <v>56458</v>
      </c>
      <c r="C14939" s="7" t="s">
        <v>56459</v>
      </c>
      <c r="D14939" s="7" t="s">
        <v>56460</v>
      </c>
      <c r="E14939" s="8">
        <v>467.52190865839799</v>
      </c>
      <c r="F14939" s="8">
        <v>388.216118540727</v>
      </c>
      <c r="G14939" s="8">
        <v>359.10916744822799</v>
      </c>
      <c r="H14939" s="8">
        <v>442.86177873426499</v>
      </c>
      <c r="I14939" s="8">
        <v>336.39662518168302</v>
      </c>
      <c r="J14939" s="8">
        <v>363.50487981453603</v>
      </c>
      <c r="K14939" s="8">
        <v>0.91310454286596998</v>
      </c>
      <c r="L14939" s="8">
        <v>-8.8198558428672899E-2</v>
      </c>
    </row>
    <row r="14940" spans="1:12" x14ac:dyDescent="0.2">
      <c r="A14940" s="7" t="s">
        <v>56461</v>
      </c>
      <c r="B14940" s="7" t="s">
        <v>56462</v>
      </c>
      <c r="C14940" s="7" t="s">
        <v>56463</v>
      </c>
      <c r="D14940" s="7" t="s">
        <v>56464</v>
      </c>
      <c r="E14940" s="8">
        <v>0</v>
      </c>
      <c r="F14940" s="8">
        <v>24.5706404139701</v>
      </c>
      <c r="G14940" s="8">
        <v>13.8499403423559</v>
      </c>
      <c r="H14940" s="8">
        <v>17.714471149370599</v>
      </c>
      <c r="I14940" s="8">
        <v>27.784971991407399</v>
      </c>
      <c r="J14940" s="8">
        <v>12.841204993448301</v>
      </c>
      <c r="K14940" s="8">
        <v>0.883506753664556</v>
      </c>
      <c r="L14940" s="8">
        <v>0.60236129289713103</v>
      </c>
    </row>
    <row r="14941" spans="1:12" x14ac:dyDescent="0.2">
      <c r="A14941" s="7" t="s">
        <v>56465</v>
      </c>
      <c r="B14941" s="7" t="s">
        <v>56466</v>
      </c>
      <c r="D14941" s="7" t="s">
        <v>56467</v>
      </c>
      <c r="E14941" s="8">
        <v>0.98841841153995402</v>
      </c>
      <c r="F14941" s="8">
        <v>0</v>
      </c>
      <c r="G14941" s="8">
        <v>5.9356887181525302</v>
      </c>
      <c r="H14941" s="8">
        <v>23.619294865827499</v>
      </c>
      <c r="I14941" s="8">
        <v>13.8924859957037</v>
      </c>
      <c r="J14941" s="8">
        <v>8.8900649954641793</v>
      </c>
      <c r="K14941" s="8">
        <v>0.23714827624311499</v>
      </c>
      <c r="L14941" s="8">
        <v>2.7455771674667999</v>
      </c>
    </row>
    <row r="14942" spans="1:12" x14ac:dyDescent="0.2">
      <c r="A14942" s="7" t="s">
        <v>56468</v>
      </c>
      <c r="B14942" s="7" t="s">
        <v>56469</v>
      </c>
      <c r="C14942" s="7" t="s">
        <v>56470</v>
      </c>
      <c r="D14942" s="7" t="s">
        <v>56471</v>
      </c>
      <c r="E14942" s="8">
        <v>339.02751515820398</v>
      </c>
      <c r="F14942" s="8">
        <v>480.60172649725502</v>
      </c>
      <c r="G14942" s="8">
        <v>442.20880950236301</v>
      </c>
      <c r="H14942" s="8">
        <v>688.89610025330103</v>
      </c>
      <c r="I14942" s="8">
        <v>632.10811280451901</v>
      </c>
      <c r="J14942" s="8">
        <v>493.89249974800998</v>
      </c>
      <c r="K14942" s="8">
        <v>0.12297851941546099</v>
      </c>
      <c r="L14942" s="8">
        <v>0.524342996767729</v>
      </c>
    </row>
    <row r="14943" spans="1:12" x14ac:dyDescent="0.2">
      <c r="A14943" s="7" t="s">
        <v>56472</v>
      </c>
      <c r="B14943" s="7" t="s">
        <v>56473</v>
      </c>
      <c r="C14943" s="7" t="s">
        <v>56474</v>
      </c>
      <c r="D14943" s="7" t="s">
        <v>56475</v>
      </c>
      <c r="E14943" s="8">
        <v>9359.3339388718196</v>
      </c>
      <c r="F14943" s="8">
        <v>9609.0860530954105</v>
      </c>
      <c r="G14943" s="8">
        <v>9194.3818244182694</v>
      </c>
      <c r="H14943" s="8">
        <v>6273.8751987354199</v>
      </c>
      <c r="I14943" s="8">
        <v>7456.29569797984</v>
      </c>
      <c r="J14943" s="8">
        <v>7004.3834314262804</v>
      </c>
      <c r="K14943" s="8">
        <v>1.98919147323765E-3</v>
      </c>
      <c r="L14943" s="8">
        <v>-0.44175972859220303</v>
      </c>
    </row>
    <row r="14944" spans="1:12" x14ac:dyDescent="0.2">
      <c r="A14944" s="7" t="s">
        <v>56476</v>
      </c>
      <c r="B14944" s="7" t="s">
        <v>56477</v>
      </c>
      <c r="C14944" s="7" t="s">
        <v>56478</v>
      </c>
      <c r="D14944" s="7" t="s">
        <v>56479</v>
      </c>
      <c r="E14944" s="8">
        <v>0</v>
      </c>
      <c r="F14944" s="8">
        <v>0</v>
      </c>
      <c r="G14944" s="8">
        <v>1.9785629060508401</v>
      </c>
      <c r="H14944" s="8">
        <v>0</v>
      </c>
      <c r="I14944" s="8">
        <v>5.9539225695873101</v>
      </c>
      <c r="J14944" s="8">
        <v>17.780129990928401</v>
      </c>
      <c r="K14944" s="8">
        <v>0.47008936333933099</v>
      </c>
      <c r="L14944" s="8">
        <v>3.5855820647590502</v>
      </c>
    </row>
    <row r="14945" spans="1:12" x14ac:dyDescent="0.2">
      <c r="A14945" s="7" t="s">
        <v>56480</v>
      </c>
      <c r="B14945" s="7" t="s">
        <v>56481</v>
      </c>
      <c r="C14945" s="7" t="s">
        <v>56482</v>
      </c>
      <c r="D14945" s="7" t="s">
        <v>56483</v>
      </c>
      <c r="E14945" s="8">
        <v>71.166125630876707</v>
      </c>
      <c r="F14945" s="8">
        <v>83.540177407498206</v>
      </c>
      <c r="G14945" s="8">
        <v>85.078204960186298</v>
      </c>
      <c r="H14945" s="8">
        <v>38.381354156969699</v>
      </c>
      <c r="I14945" s="8">
        <v>80.377954689428705</v>
      </c>
      <c r="J14945" s="8">
        <v>63.218239967745298</v>
      </c>
      <c r="K14945" s="8">
        <v>0.72862456905490303</v>
      </c>
      <c r="L14945" s="8">
        <v>-0.39816424774250803</v>
      </c>
    </row>
    <row r="14946" spans="1:12" x14ac:dyDescent="0.2">
      <c r="A14946" s="7" t="s">
        <v>56484</v>
      </c>
      <c r="B14946" s="7" t="s">
        <v>56485</v>
      </c>
      <c r="C14946" s="7" t="s">
        <v>56486</v>
      </c>
      <c r="D14946" s="7" t="s">
        <v>56487</v>
      </c>
      <c r="E14946" s="8">
        <v>46.455665342377799</v>
      </c>
      <c r="F14946" s="8">
        <v>77.643223708145399</v>
      </c>
      <c r="G14946" s="8">
        <v>55.399761369423601</v>
      </c>
      <c r="H14946" s="8">
        <v>62.984786308873304</v>
      </c>
      <c r="I14946" s="8">
        <v>52.592982698021203</v>
      </c>
      <c r="J14946" s="8">
        <v>83.961724957161707</v>
      </c>
      <c r="K14946" s="8">
        <v>0.92576735866676196</v>
      </c>
      <c r="L14946" s="8">
        <v>0.15263758602886901</v>
      </c>
    </row>
    <row r="14947" spans="1:12" x14ac:dyDescent="0.2">
      <c r="A14947" s="7" t="s">
        <v>56488</v>
      </c>
      <c r="B14947" s="7" t="s">
        <v>56489</v>
      </c>
      <c r="C14947" s="7" t="s">
        <v>56490</v>
      </c>
      <c r="E14947" s="8">
        <v>1.97683682307991</v>
      </c>
      <c r="F14947" s="8">
        <v>17.690861098058399</v>
      </c>
      <c r="G14947" s="8">
        <v>5.9356887181525302</v>
      </c>
      <c r="H14947" s="8">
        <v>26.5717067240559</v>
      </c>
      <c r="I14947" s="8">
        <v>0.99232042826455202</v>
      </c>
      <c r="J14947" s="8">
        <v>1.9755699989920401</v>
      </c>
      <c r="K14947" s="8">
        <v>0.97039587705668195</v>
      </c>
      <c r="L14947" s="8">
        <v>0.206424309760081</v>
      </c>
    </row>
    <row r="14948" spans="1:12" x14ac:dyDescent="0.2">
      <c r="A14948" s="7" t="s">
        <v>56491</v>
      </c>
      <c r="B14948" s="7" t="s">
        <v>56492</v>
      </c>
      <c r="C14948" s="7" t="s">
        <v>56493</v>
      </c>
      <c r="D14948" s="7" t="s">
        <v>56494</v>
      </c>
      <c r="E14948" s="8">
        <v>112.67969891555499</v>
      </c>
      <c r="F14948" s="8">
        <v>83.540177407498206</v>
      </c>
      <c r="G14948" s="8">
        <v>64.303294446652401</v>
      </c>
      <c r="H14948" s="8">
        <v>150.57300476965</v>
      </c>
      <c r="I14948" s="8">
        <v>108.16292668083599</v>
      </c>
      <c r="J14948" s="8">
        <v>100.75406994859399</v>
      </c>
      <c r="K14948" s="8">
        <v>0.58152538677177701</v>
      </c>
      <c r="L14948" s="8">
        <v>0.46459880635909301</v>
      </c>
    </row>
    <row r="14949" spans="1:12" x14ac:dyDescent="0.2">
      <c r="A14949" s="7" t="s">
        <v>56495</v>
      </c>
      <c r="B14949" s="7" t="s">
        <v>56496</v>
      </c>
      <c r="C14949" s="7" t="s">
        <v>56497</v>
      </c>
      <c r="D14949" s="7" t="s">
        <v>56498</v>
      </c>
      <c r="E14949" s="8">
        <v>7.9073472923196304</v>
      </c>
      <c r="F14949" s="8">
        <v>0</v>
      </c>
      <c r="G14949" s="8">
        <v>2.96784435907627</v>
      </c>
      <c r="H14949" s="8">
        <v>0</v>
      </c>
      <c r="I14949" s="8">
        <v>0</v>
      </c>
      <c r="J14949" s="8">
        <v>8.8900649954641793</v>
      </c>
      <c r="K14949" s="8">
        <v>1</v>
      </c>
      <c r="L14949" s="8">
        <v>-0.29056715164353403</v>
      </c>
    </row>
    <row r="14950" spans="1:12" x14ac:dyDescent="0.2">
      <c r="A14950" s="7" t="s">
        <v>56499</v>
      </c>
      <c r="B14950" s="7" t="s">
        <v>56500</v>
      </c>
      <c r="C14950" s="7" t="s">
        <v>56501</v>
      </c>
      <c r="D14950" s="7" t="s">
        <v>56502</v>
      </c>
      <c r="E14950" s="8">
        <v>204.60261118877</v>
      </c>
      <c r="F14950" s="8">
        <v>175.92578536402601</v>
      </c>
      <c r="G14950" s="8">
        <v>139.48868487658399</v>
      </c>
      <c r="H14950" s="8">
        <v>328.70185354943197</v>
      </c>
      <c r="I14950" s="8">
        <v>233.19530064217</v>
      </c>
      <c r="J14950" s="8">
        <v>223.23940988610099</v>
      </c>
      <c r="K14950" s="8">
        <v>0.20012591429323701</v>
      </c>
      <c r="L14950" s="8">
        <v>0.59442074093199604</v>
      </c>
    </row>
    <row r="14951" spans="1:12" x14ac:dyDescent="0.2">
      <c r="A14951" s="7" t="s">
        <v>56503</v>
      </c>
      <c r="B14951" s="7" t="s">
        <v>56504</v>
      </c>
      <c r="E14951" s="8">
        <v>12.8494393500194</v>
      </c>
      <c r="F14951" s="8">
        <v>8.8454305490292207</v>
      </c>
      <c r="G14951" s="8">
        <v>5.9356887181525302</v>
      </c>
      <c r="H14951" s="8">
        <v>0</v>
      </c>
      <c r="I14951" s="8">
        <v>1.9846408565291001</v>
      </c>
      <c r="J14951" s="8">
        <v>11.853419993952199</v>
      </c>
      <c r="K14951" s="8">
        <v>0.82948063609369904</v>
      </c>
      <c r="L14951" s="8">
        <v>-0.99769376961811995</v>
      </c>
    </row>
    <row r="14952" spans="1:12" x14ac:dyDescent="0.2">
      <c r="A14952" s="7" t="s">
        <v>56505</v>
      </c>
      <c r="B14952" s="7" t="s">
        <v>56506</v>
      </c>
      <c r="C14952" s="7" t="s">
        <v>56507</v>
      </c>
      <c r="D14952" s="7" t="s">
        <v>56508</v>
      </c>
      <c r="E14952" s="8">
        <v>688.92763284334796</v>
      </c>
      <c r="F14952" s="8">
        <v>651.61338377848597</v>
      </c>
      <c r="G14952" s="8">
        <v>582.68677583197302</v>
      </c>
      <c r="H14952" s="8">
        <v>1015.62967923058</v>
      </c>
      <c r="I14952" s="8">
        <v>807.74882860734499</v>
      </c>
      <c r="J14952" s="8">
        <v>678.60829465376605</v>
      </c>
      <c r="K14952" s="8">
        <v>0.27584151253317502</v>
      </c>
      <c r="L14952" s="8">
        <v>0.37955982731921301</v>
      </c>
    </row>
    <row r="14953" spans="1:12" x14ac:dyDescent="0.2">
      <c r="A14953" s="7" t="s">
        <v>56509</v>
      </c>
      <c r="B14953" s="7" t="s">
        <v>56510</v>
      </c>
      <c r="C14953" s="7" t="s">
        <v>56511</v>
      </c>
      <c r="D14953" s="7" t="s">
        <v>56512</v>
      </c>
      <c r="E14953" s="8">
        <v>143.320669673293</v>
      </c>
      <c r="F14953" s="8">
        <v>99.265387272439099</v>
      </c>
      <c r="G14953" s="8">
        <v>86.067486413211697</v>
      </c>
      <c r="H14953" s="8">
        <v>86.604081174700795</v>
      </c>
      <c r="I14953" s="8">
        <v>97.247401969926102</v>
      </c>
      <c r="J14953" s="8">
        <v>114.583059941538</v>
      </c>
      <c r="K14953" s="8">
        <v>0.91608672104369104</v>
      </c>
      <c r="L14953" s="8">
        <v>-0.13915586736261101</v>
      </c>
    </row>
    <row r="14954" spans="1:12" x14ac:dyDescent="0.2">
      <c r="A14954" s="7" t="s">
        <v>56513</v>
      </c>
      <c r="B14954" s="7" t="s">
        <v>56514</v>
      </c>
      <c r="C14954" s="7" t="s">
        <v>56515</v>
      </c>
      <c r="D14954" s="7" t="s">
        <v>56516</v>
      </c>
      <c r="E14954" s="8">
        <v>216.46363212725001</v>
      </c>
      <c r="F14954" s="8">
        <v>212.29033317670101</v>
      </c>
      <c r="G14954" s="8">
        <v>209.72766804138899</v>
      </c>
      <c r="H14954" s="8">
        <v>177.14471149370601</v>
      </c>
      <c r="I14954" s="8">
        <v>143.88646209836</v>
      </c>
      <c r="J14954" s="8">
        <v>195.58142990021199</v>
      </c>
      <c r="K14954" s="8">
        <v>0.58814106818510203</v>
      </c>
      <c r="L14954" s="8">
        <v>-0.30550621867236399</v>
      </c>
    </row>
    <row r="14955" spans="1:12" x14ac:dyDescent="0.2">
      <c r="A14955" s="7" t="s">
        <v>56517</v>
      </c>
      <c r="B14955" s="7" t="s">
        <v>56518</v>
      </c>
      <c r="C14955" s="7" t="s">
        <v>56519</v>
      </c>
      <c r="D14955" s="7" t="s">
        <v>56520</v>
      </c>
      <c r="E14955" s="8">
        <v>0</v>
      </c>
      <c r="F14955" s="8">
        <v>16.7080354814996</v>
      </c>
      <c r="G14955" s="8">
        <v>8.9035330772288006</v>
      </c>
      <c r="H14955" s="8">
        <v>9.8413728607614495</v>
      </c>
      <c r="I14955" s="8">
        <v>4.9616021413227598</v>
      </c>
      <c r="J14955" s="8">
        <v>2.9633549984880601</v>
      </c>
      <c r="K14955" s="8">
        <v>0.92380123854655005</v>
      </c>
      <c r="L14955" s="8">
        <v>-0.52768188521704895</v>
      </c>
    </row>
    <row r="14956" spans="1:12" x14ac:dyDescent="0.2">
      <c r="A14956" s="7" t="s">
        <v>56521</v>
      </c>
      <c r="B14956" s="7" t="s">
        <v>56522</v>
      </c>
      <c r="C14956" s="7" t="s">
        <v>56523</v>
      </c>
      <c r="D14956" s="7" t="s">
        <v>56524</v>
      </c>
      <c r="E14956" s="8">
        <v>32.6178075808185</v>
      </c>
      <c r="F14956" s="8">
        <v>66.832141925998599</v>
      </c>
      <c r="G14956" s="8">
        <v>20.7749105135339</v>
      </c>
      <c r="H14956" s="8">
        <v>18.698608435446801</v>
      </c>
      <c r="I14956" s="8">
        <v>29.7696128479365</v>
      </c>
      <c r="J14956" s="8">
        <v>20.743484989416402</v>
      </c>
      <c r="K14956" s="8">
        <v>0.60147400763229597</v>
      </c>
      <c r="L14956" s="8">
        <v>-0.79695694142500895</v>
      </c>
    </row>
    <row r="14957" spans="1:12" x14ac:dyDescent="0.2">
      <c r="A14957" s="7" t="s">
        <v>56525</v>
      </c>
      <c r="B14957" s="7" t="s">
        <v>56526</v>
      </c>
      <c r="C14957" s="7" t="s">
        <v>56527</v>
      </c>
      <c r="D14957" s="7" t="s">
        <v>56528</v>
      </c>
      <c r="E14957" s="8">
        <v>1190.0557674941001</v>
      </c>
      <c r="F14957" s="8">
        <v>1279.63895275956</v>
      </c>
      <c r="G14957" s="8">
        <v>1299.9158292754</v>
      </c>
      <c r="H14957" s="8">
        <v>1026.4551893774201</v>
      </c>
      <c r="I14957" s="8">
        <v>1064.7598195278599</v>
      </c>
      <c r="J14957" s="8">
        <v>1121.13597442798</v>
      </c>
      <c r="K14957" s="8">
        <v>0.33474579934133702</v>
      </c>
      <c r="L14957" s="8">
        <v>-0.23079290954620199</v>
      </c>
    </row>
    <row r="14958" spans="1:12" x14ac:dyDescent="0.2">
      <c r="A14958" s="7" t="s">
        <v>56529</v>
      </c>
      <c r="B14958" s="7" t="s">
        <v>56530</v>
      </c>
      <c r="C14958" s="7" t="s">
        <v>56531</v>
      </c>
      <c r="D14958" s="7" t="s">
        <v>56532</v>
      </c>
      <c r="E14958" s="8">
        <v>8.8957657038595794</v>
      </c>
      <c r="F14958" s="8">
        <v>13.7595586318232</v>
      </c>
      <c r="G14958" s="8">
        <v>10.8820959832796</v>
      </c>
      <c r="H14958" s="8">
        <v>0</v>
      </c>
      <c r="I14958" s="8">
        <v>17.861767708761899</v>
      </c>
      <c r="J14958" s="8">
        <v>15.8045599919363</v>
      </c>
      <c r="K14958" s="8">
        <v>0.99982572783453905</v>
      </c>
      <c r="L14958" s="8">
        <v>5.2318875340142297E-3</v>
      </c>
    </row>
    <row r="14959" spans="1:12" x14ac:dyDescent="0.2">
      <c r="A14959" s="7" t="s">
        <v>56533</v>
      </c>
      <c r="B14959" s="7" t="s">
        <v>56534</v>
      </c>
      <c r="C14959" s="7" t="s">
        <v>56535</v>
      </c>
      <c r="D14959" s="7" t="s">
        <v>56536</v>
      </c>
      <c r="E14959" s="8">
        <v>42.501991696217999</v>
      </c>
      <c r="F14959" s="8">
        <v>34.398896579558098</v>
      </c>
      <c r="G14959" s="8">
        <v>64.303294446652401</v>
      </c>
      <c r="H14959" s="8">
        <v>12.793784718989899</v>
      </c>
      <c r="I14959" s="8">
        <v>36.715855845788397</v>
      </c>
      <c r="J14959" s="8">
        <v>40.499184979336803</v>
      </c>
      <c r="K14959" s="8">
        <v>0.68060683759598795</v>
      </c>
      <c r="L14959" s="8">
        <v>-0.64975621658035598</v>
      </c>
    </row>
    <row r="14960" spans="1:12" x14ac:dyDescent="0.2">
      <c r="A14960" s="7" t="s">
        <v>56537</v>
      </c>
      <c r="B14960" s="7" t="s">
        <v>56538</v>
      </c>
      <c r="C14960" s="7" t="s">
        <v>56539</v>
      </c>
      <c r="D14960" s="7" t="s">
        <v>56540</v>
      </c>
      <c r="E14960" s="8">
        <v>35.583062815438304</v>
      </c>
      <c r="F14960" s="8">
        <v>27.5191172636465</v>
      </c>
      <c r="G14960" s="8">
        <v>8.9035330772288006</v>
      </c>
      <c r="H14960" s="8">
        <v>14.762059291142201</v>
      </c>
      <c r="I14960" s="8">
        <v>29.7696128479365</v>
      </c>
      <c r="J14960" s="8">
        <v>13.828989992944299</v>
      </c>
      <c r="K14960" s="8">
        <v>0.91895002964249894</v>
      </c>
      <c r="L14960" s="8">
        <v>-0.303368302762828</v>
      </c>
    </row>
    <row r="14961" spans="1:12" x14ac:dyDescent="0.2">
      <c r="A14961" s="7" t="s">
        <v>56541</v>
      </c>
      <c r="B14961" s="7" t="s">
        <v>56542</v>
      </c>
      <c r="C14961" s="7" t="s">
        <v>56543</v>
      </c>
      <c r="D14961" s="7" t="s">
        <v>56544</v>
      </c>
      <c r="E14961" s="8">
        <v>22.733623465418901</v>
      </c>
      <c r="F14961" s="8">
        <v>7.8626049324704201</v>
      </c>
      <c r="G14961" s="8">
        <v>18.796347607483</v>
      </c>
      <c r="H14961" s="8">
        <v>31.492393154436598</v>
      </c>
      <c r="I14961" s="8">
        <v>23.815690278349201</v>
      </c>
      <c r="J14961" s="8">
        <v>9.8778499949602097</v>
      </c>
      <c r="K14961" s="8">
        <v>0.88971530667721199</v>
      </c>
      <c r="L14961" s="8">
        <v>0.40052422564941598</v>
      </c>
    </row>
    <row r="14962" spans="1:12" x14ac:dyDescent="0.2">
      <c r="A14962" s="7" t="s">
        <v>56545</v>
      </c>
      <c r="B14962" s="7" t="s">
        <v>56546</v>
      </c>
      <c r="D14962" s="7" t="s">
        <v>56547</v>
      </c>
      <c r="E14962" s="8">
        <v>0</v>
      </c>
      <c r="F14962" s="8">
        <v>0</v>
      </c>
      <c r="G14962" s="8">
        <v>13.8499403423559</v>
      </c>
      <c r="H14962" s="8">
        <v>0</v>
      </c>
      <c r="I14962" s="8">
        <v>0.99232042826455202</v>
      </c>
      <c r="J14962" s="8">
        <v>3.9511399979840802</v>
      </c>
      <c r="K14962" s="8">
        <v>1</v>
      </c>
      <c r="L14962" s="8">
        <v>-1.48621130059849</v>
      </c>
    </row>
    <row r="14963" spans="1:12" x14ac:dyDescent="0.2">
      <c r="A14963" s="7" t="s">
        <v>56548</v>
      </c>
      <c r="B14963" s="7" t="s">
        <v>56549</v>
      </c>
      <c r="C14963" s="7" t="s">
        <v>56550</v>
      </c>
      <c r="D14963" s="7" t="s">
        <v>56551</v>
      </c>
      <c r="E14963" s="8">
        <v>457.63772454299902</v>
      </c>
      <c r="F14963" s="8">
        <v>929.75303326462699</v>
      </c>
      <c r="G14963" s="8">
        <v>474.85509745220202</v>
      </c>
      <c r="H14963" s="8">
        <v>134.826808192432</v>
      </c>
      <c r="I14963" s="8">
        <v>387.99728745144</v>
      </c>
      <c r="J14963" s="8">
        <v>280.53093985687002</v>
      </c>
      <c r="K14963" s="8">
        <v>2.3080968986418999E-2</v>
      </c>
      <c r="L14963" s="8">
        <v>-1.2130188211697099</v>
      </c>
    </row>
    <row r="14964" spans="1:12" x14ac:dyDescent="0.2">
      <c r="A14964" s="7" t="s">
        <v>56552</v>
      </c>
      <c r="B14964" s="7" t="s">
        <v>56553</v>
      </c>
      <c r="C14964" s="7" t="s">
        <v>56554</v>
      </c>
      <c r="D14964" s="7" t="s">
        <v>56555</v>
      </c>
      <c r="E14964" s="8">
        <v>2633.1466483424401</v>
      </c>
      <c r="F14964" s="8">
        <v>2030.51772381049</v>
      </c>
      <c r="G14964" s="8">
        <v>1962.7344028024399</v>
      </c>
      <c r="H14964" s="8">
        <v>2269.4205816915901</v>
      </c>
      <c r="I14964" s="8">
        <v>1995.5563812400101</v>
      </c>
      <c r="J14964" s="8">
        <v>1792.82977408528</v>
      </c>
      <c r="K14964" s="8">
        <v>0.80304533790092003</v>
      </c>
      <c r="L14964" s="8">
        <v>-0.12941959255794999</v>
      </c>
    </row>
    <row r="14965" spans="1:12" x14ac:dyDescent="0.2">
      <c r="A14965" s="7" t="s">
        <v>56556</v>
      </c>
      <c r="B14965" s="7" t="s">
        <v>56557</v>
      </c>
      <c r="C14965" s="7" t="s">
        <v>56558</v>
      </c>
      <c r="D14965" s="7" t="s">
        <v>56559</v>
      </c>
      <c r="E14965" s="8">
        <v>90.934493861675804</v>
      </c>
      <c r="F14965" s="8">
        <v>118.921899603615</v>
      </c>
      <c r="G14965" s="8">
        <v>130.585151799356</v>
      </c>
      <c r="H14965" s="8">
        <v>11.8096474329137</v>
      </c>
      <c r="I14965" s="8">
        <v>17.861767708761899</v>
      </c>
      <c r="J14965" s="8">
        <v>41.486969978832903</v>
      </c>
      <c r="K14965" s="8">
        <v>5.1165640286843098E-4</v>
      </c>
      <c r="L14965" s="8">
        <v>-2.2583721446201199</v>
      </c>
    </row>
    <row r="14966" spans="1:12" x14ac:dyDescent="0.2">
      <c r="A14966" s="7" t="s">
        <v>56560</v>
      </c>
      <c r="B14966" s="7" t="s">
        <v>56561</v>
      </c>
      <c r="C14966" s="7" t="s">
        <v>56562</v>
      </c>
      <c r="D14966" s="7" t="s">
        <v>56563</v>
      </c>
      <c r="E14966" s="8">
        <v>80.061891334736302</v>
      </c>
      <c r="F14966" s="8">
        <v>78.626049324704198</v>
      </c>
      <c r="G14966" s="8">
        <v>47.485509745220199</v>
      </c>
      <c r="H14966" s="8">
        <v>75.778571027863194</v>
      </c>
      <c r="I14966" s="8">
        <v>94.270440685132399</v>
      </c>
      <c r="J14966" s="8">
        <v>97.790714950105993</v>
      </c>
      <c r="K14966" s="8">
        <v>0.71436352383415902</v>
      </c>
      <c r="L14966" s="8">
        <v>0.377398667040169</v>
      </c>
    </row>
    <row r="14967" spans="1:12" x14ac:dyDescent="0.2">
      <c r="A14967" s="7" t="s">
        <v>56564</v>
      </c>
      <c r="B14967" s="7" t="s">
        <v>56565</v>
      </c>
      <c r="C14967" s="7" t="s">
        <v>56566</v>
      </c>
      <c r="D14967" s="7" t="s">
        <v>56567</v>
      </c>
      <c r="E14967" s="8">
        <v>229.31307147726901</v>
      </c>
      <c r="F14967" s="8">
        <v>143.49254001758499</v>
      </c>
      <c r="G14967" s="8">
        <v>129.59587034633</v>
      </c>
      <c r="H14967" s="8">
        <v>137.77922005066</v>
      </c>
      <c r="I14967" s="8">
        <v>138.924859957037</v>
      </c>
      <c r="J14967" s="8">
        <v>124.46090993649899</v>
      </c>
      <c r="K14967" s="8">
        <v>0.70026715191422895</v>
      </c>
      <c r="L14967" s="8">
        <v>-0.32462337929343799</v>
      </c>
    </row>
    <row r="14968" spans="1:12" x14ac:dyDescent="0.2">
      <c r="A14968" s="7" t="s">
        <v>56568</v>
      </c>
      <c r="B14968" s="7" t="s">
        <v>56569</v>
      </c>
      <c r="C14968" s="7" t="s">
        <v>56570</v>
      </c>
      <c r="D14968" s="7" t="s">
        <v>56571</v>
      </c>
      <c r="E14968" s="8">
        <v>1631.87879745246</v>
      </c>
      <c r="F14968" s="8">
        <v>1465.39299428917</v>
      </c>
      <c r="G14968" s="8">
        <v>1380.04762697046</v>
      </c>
      <c r="H14968" s="8">
        <v>1796.05054708896</v>
      </c>
      <c r="I14968" s="8">
        <v>2136.4658820535801</v>
      </c>
      <c r="J14968" s="8">
        <v>1678.2467141437401</v>
      </c>
      <c r="K14968" s="8">
        <v>0.19721195937515901</v>
      </c>
      <c r="L14968" s="8">
        <v>0.32555019170029897</v>
      </c>
    </row>
    <row r="14969" spans="1:12" x14ac:dyDescent="0.2">
      <c r="A14969" s="7" t="s">
        <v>56572</v>
      </c>
      <c r="B14969" s="7" t="s">
        <v>56573</v>
      </c>
      <c r="C14969" s="7" t="s">
        <v>56574</v>
      </c>
      <c r="D14969" s="7" t="s">
        <v>56575</v>
      </c>
      <c r="E14969" s="8">
        <v>0</v>
      </c>
      <c r="F14969" s="8">
        <v>6.8797793159116196</v>
      </c>
      <c r="G14969" s="8">
        <v>11.871377436305099</v>
      </c>
      <c r="H14969" s="8">
        <v>0</v>
      </c>
      <c r="I14969" s="8">
        <v>2.97696128479366</v>
      </c>
      <c r="J14969" s="8">
        <v>7.9022799959681604</v>
      </c>
      <c r="K14969" s="8">
        <v>0.91310454286596998</v>
      </c>
      <c r="L14969" s="8">
        <v>-0.78553511215509597</v>
      </c>
    </row>
    <row r="14970" spans="1:12" x14ac:dyDescent="0.2">
      <c r="A14970" s="7" t="s">
        <v>56576</v>
      </c>
      <c r="B14970" s="7" t="s">
        <v>56577</v>
      </c>
      <c r="C14970" s="7" t="s">
        <v>56578</v>
      </c>
      <c r="D14970" s="7" t="s">
        <v>56579</v>
      </c>
      <c r="E14970" s="8">
        <v>0</v>
      </c>
      <c r="F14970" s="8">
        <v>7.8626049324704201</v>
      </c>
      <c r="G14970" s="8">
        <v>5.9356887181525302</v>
      </c>
      <c r="H14970" s="8">
        <v>10.825510146837599</v>
      </c>
      <c r="I14970" s="8">
        <v>9.9232042826455196</v>
      </c>
      <c r="J14970" s="8">
        <v>5.9267099969761201</v>
      </c>
      <c r="K14970" s="8">
        <v>0.82490511984245096</v>
      </c>
      <c r="L14970" s="8">
        <v>0.95074237547104701</v>
      </c>
    </row>
    <row r="14971" spans="1:12" x14ac:dyDescent="0.2">
      <c r="A14971" s="7" t="s">
        <v>56580</v>
      </c>
      <c r="B14971" s="7" t="s">
        <v>56581</v>
      </c>
      <c r="C14971" s="7" t="s">
        <v>56582</v>
      </c>
      <c r="E14971" s="8">
        <v>0</v>
      </c>
      <c r="F14971" s="8">
        <v>22.604989180852499</v>
      </c>
      <c r="G14971" s="8">
        <v>9.8928145302542205</v>
      </c>
      <c r="H14971" s="8">
        <v>1.9682745721522901</v>
      </c>
      <c r="I14971" s="8">
        <v>22.823369850084699</v>
      </c>
      <c r="J14971" s="8">
        <v>19.755699989920402</v>
      </c>
      <c r="K14971" s="8">
        <v>0.93182655933889502</v>
      </c>
      <c r="L14971" s="8">
        <v>0.454653188460304</v>
      </c>
    </row>
    <row r="14972" spans="1:12" x14ac:dyDescent="0.2">
      <c r="A14972" s="7" t="s">
        <v>56583</v>
      </c>
      <c r="B14972" s="7" t="s">
        <v>56584</v>
      </c>
      <c r="C14972" s="7" t="s">
        <v>56585</v>
      </c>
      <c r="D14972" s="7" t="s">
        <v>56586</v>
      </c>
      <c r="E14972" s="8">
        <v>104.772351623235</v>
      </c>
      <c r="F14972" s="8">
        <v>91.402782339968695</v>
      </c>
      <c r="G14972" s="8">
        <v>94.971019490440497</v>
      </c>
      <c r="H14972" s="8">
        <v>111.207513326604</v>
      </c>
      <c r="I14972" s="8">
        <v>99.232042826455199</v>
      </c>
      <c r="J14972" s="8">
        <v>112.607489942546</v>
      </c>
      <c r="K14972" s="8">
        <v>0.88987385526829099</v>
      </c>
      <c r="L14972" s="8">
        <v>0.15005885015560799</v>
      </c>
    </row>
    <row r="14973" spans="1:12" x14ac:dyDescent="0.2">
      <c r="A14973" s="7" t="s">
        <v>56587</v>
      </c>
      <c r="B14973" s="7" t="s">
        <v>56588</v>
      </c>
      <c r="C14973" s="7" t="s">
        <v>56589</v>
      </c>
      <c r="D14973" s="7" t="s">
        <v>56590</v>
      </c>
      <c r="E14973" s="8">
        <v>67.212451984716907</v>
      </c>
      <c r="F14973" s="8">
        <v>64.866490692881001</v>
      </c>
      <c r="G14973" s="8">
        <v>75.185390429931999</v>
      </c>
      <c r="H14973" s="8">
        <v>27.555844010132098</v>
      </c>
      <c r="I14973" s="8">
        <v>47.631380556698502</v>
      </c>
      <c r="J14973" s="8">
        <v>62.230454968249298</v>
      </c>
      <c r="K14973" s="8">
        <v>0.56597212700844801</v>
      </c>
      <c r="L14973" s="8">
        <v>-0.59299697250950101</v>
      </c>
    </row>
    <row r="14974" spans="1:12" x14ac:dyDescent="0.2">
      <c r="A14974" s="7" t="s">
        <v>56591</v>
      </c>
      <c r="B14974" s="7" t="s">
        <v>56592</v>
      </c>
      <c r="C14974" s="7" t="s">
        <v>56593</v>
      </c>
      <c r="D14974" s="7" t="s">
        <v>56594</v>
      </c>
      <c r="E14974" s="8">
        <v>1005.22152453613</v>
      </c>
      <c r="F14974" s="8">
        <v>600.50645171742804</v>
      </c>
      <c r="G14974" s="8">
        <v>553.99761369423595</v>
      </c>
      <c r="H14974" s="8">
        <v>604.26029365075306</v>
      </c>
      <c r="I14974" s="8">
        <v>535.85303126285805</v>
      </c>
      <c r="J14974" s="8">
        <v>566.98858971071604</v>
      </c>
      <c r="K14974" s="8">
        <v>0.536142177308503</v>
      </c>
      <c r="L14974" s="8">
        <v>-0.33927786258368298</v>
      </c>
    </row>
    <row r="14975" spans="1:12" x14ac:dyDescent="0.2">
      <c r="A14975" s="7" t="s">
        <v>56595</v>
      </c>
      <c r="B14975" s="7" t="s">
        <v>56596</v>
      </c>
      <c r="C14975" s="7" t="s">
        <v>56597</v>
      </c>
      <c r="E14975" s="8">
        <v>0</v>
      </c>
      <c r="F14975" s="8">
        <v>0</v>
      </c>
      <c r="G14975" s="8">
        <v>11.871377436305099</v>
      </c>
      <c r="H14975" s="8">
        <v>4.9206864303807301</v>
      </c>
      <c r="I14975" s="8">
        <v>0</v>
      </c>
      <c r="J14975" s="8">
        <v>5.9267099969761201</v>
      </c>
      <c r="K14975" s="8">
        <v>0.98930893490872096</v>
      </c>
      <c r="L14975" s="8">
        <v>-0.12972095363701</v>
      </c>
    </row>
    <row r="14976" spans="1:12" x14ac:dyDescent="0.2">
      <c r="A14976" s="7" t="s">
        <v>56598</v>
      </c>
      <c r="B14976" s="7" t="s">
        <v>56599</v>
      </c>
      <c r="C14976" s="7" t="s">
        <v>56600</v>
      </c>
      <c r="D14976" s="7" t="s">
        <v>56601</v>
      </c>
      <c r="E14976" s="8">
        <v>1904.6822790374899</v>
      </c>
      <c r="F14976" s="8">
        <v>1275.7076502933301</v>
      </c>
      <c r="G14976" s="8">
        <v>1613.51804988446</v>
      </c>
      <c r="H14976" s="8">
        <v>2877.6174244866502</v>
      </c>
      <c r="I14976" s="8">
        <v>1715.7220204694099</v>
      </c>
      <c r="J14976" s="8">
        <v>1911.3639740248</v>
      </c>
      <c r="K14976" s="8">
        <v>0.27618559340007098</v>
      </c>
      <c r="L14976" s="8">
        <v>0.440303365119596</v>
      </c>
    </row>
    <row r="14977" spans="1:12" x14ac:dyDescent="0.2">
      <c r="A14977" s="7" t="s">
        <v>56602</v>
      </c>
      <c r="B14977" s="7" t="s">
        <v>56603</v>
      </c>
      <c r="C14977" s="7" t="s">
        <v>56604</v>
      </c>
      <c r="D14977" s="7" t="s">
        <v>56605</v>
      </c>
      <c r="E14977" s="8">
        <v>205.59102960031001</v>
      </c>
      <c r="F14977" s="8">
        <v>170.02883166467299</v>
      </c>
      <c r="G14977" s="8">
        <v>276.00952539409298</v>
      </c>
      <c r="H14977" s="8">
        <v>179.112986065858</v>
      </c>
      <c r="I14977" s="8">
        <v>205.41032865076201</v>
      </c>
      <c r="J14977" s="8">
        <v>207.43484989416399</v>
      </c>
      <c r="K14977" s="8">
        <v>0.88846338471389896</v>
      </c>
      <c r="L14977" s="8">
        <v>-0.138518758201779</v>
      </c>
    </row>
    <row r="14978" spans="1:12" x14ac:dyDescent="0.2">
      <c r="A14978" s="7" t="s">
        <v>56606</v>
      </c>
      <c r="B14978" s="7" t="s">
        <v>56607</v>
      </c>
      <c r="E14978" s="8">
        <v>116.63337256171501</v>
      </c>
      <c r="F14978" s="8">
        <v>0</v>
      </c>
      <c r="G14978" s="8">
        <v>0</v>
      </c>
      <c r="H14978" s="8">
        <v>109.239238754452</v>
      </c>
      <c r="I14978" s="8">
        <v>89.308838543809699</v>
      </c>
      <c r="J14978" s="8">
        <v>0</v>
      </c>
      <c r="K14978" s="8">
        <v>0.958076213157945</v>
      </c>
      <c r="L14978" s="8">
        <v>0.76754034836798901</v>
      </c>
    </row>
    <row r="14979" spans="1:12" x14ac:dyDescent="0.2">
      <c r="A14979" s="7" t="s">
        <v>56608</v>
      </c>
      <c r="B14979" s="7" t="s">
        <v>56609</v>
      </c>
      <c r="C14979" s="7" t="s">
        <v>56610</v>
      </c>
      <c r="D14979" s="7" t="s">
        <v>56611</v>
      </c>
      <c r="E14979" s="8">
        <v>0.98841841153995402</v>
      </c>
      <c r="F14979" s="8">
        <v>5.89695369935282</v>
      </c>
      <c r="G14979" s="8">
        <v>13.8499403423559</v>
      </c>
      <c r="H14979" s="8">
        <v>9.8413728607614495</v>
      </c>
      <c r="I14979" s="8">
        <v>17.861767708761899</v>
      </c>
      <c r="J14979" s="8">
        <v>21.731269988912501</v>
      </c>
      <c r="K14979" s="8">
        <v>0.62777488929446101</v>
      </c>
      <c r="L14979" s="8">
        <v>1.2534948130819299</v>
      </c>
    </row>
    <row r="14980" spans="1:12" x14ac:dyDescent="0.2">
      <c r="A14980" s="7" t="s">
        <v>56612</v>
      </c>
      <c r="B14980" s="7" t="s">
        <v>56613</v>
      </c>
      <c r="C14980" s="7" t="s">
        <v>56614</v>
      </c>
      <c r="D14980" s="7" t="s">
        <v>56615</v>
      </c>
      <c r="E14980" s="8">
        <v>342.98118880436402</v>
      </c>
      <c r="F14980" s="8">
        <v>312.53854606569899</v>
      </c>
      <c r="G14980" s="8">
        <v>318.54862787418602</v>
      </c>
      <c r="H14980" s="8">
        <v>463.52866174186403</v>
      </c>
      <c r="I14980" s="8">
        <v>506.08341841492103</v>
      </c>
      <c r="J14980" s="8">
        <v>466.23451976212198</v>
      </c>
      <c r="K14980" s="8">
        <v>1.52764433403256E-2</v>
      </c>
      <c r="L14980" s="8">
        <v>0.55980182050554195</v>
      </c>
    </row>
    <row r="14981" spans="1:12" x14ac:dyDescent="0.2">
      <c r="A14981" s="7" t="s">
        <v>56616</v>
      </c>
      <c r="B14981" s="7" t="s">
        <v>56617</v>
      </c>
      <c r="D14981" s="7" t="s">
        <v>56618</v>
      </c>
      <c r="E14981" s="8">
        <v>38.548318050058199</v>
      </c>
      <c r="F14981" s="8">
        <v>36.364547812675703</v>
      </c>
      <c r="G14981" s="8">
        <v>26.710599231686398</v>
      </c>
      <c r="H14981" s="8">
        <v>32.476530440512803</v>
      </c>
      <c r="I14981" s="8">
        <v>20.838728993555598</v>
      </c>
      <c r="J14981" s="8">
        <v>56.303744971273197</v>
      </c>
      <c r="K14981" s="8">
        <v>0.96174160476844495</v>
      </c>
      <c r="L14981" s="8">
        <v>0.10931519722807601</v>
      </c>
    </row>
    <row r="14982" spans="1:12" x14ac:dyDescent="0.2">
      <c r="A14982" s="7" t="s">
        <v>56619</v>
      </c>
      <c r="B14982" s="7" t="s">
        <v>56620</v>
      </c>
      <c r="C14982" s="7" t="s">
        <v>56621</v>
      </c>
      <c r="D14982" s="7" t="s">
        <v>56622</v>
      </c>
      <c r="E14982" s="8">
        <v>82.038728157816195</v>
      </c>
      <c r="F14982" s="8">
        <v>131.69863261888</v>
      </c>
      <c r="G14982" s="8">
        <v>96.949582396491294</v>
      </c>
      <c r="H14982" s="8">
        <v>93.493042177233804</v>
      </c>
      <c r="I14982" s="8">
        <v>106.178285824307</v>
      </c>
      <c r="J14982" s="8">
        <v>54.328174972281097</v>
      </c>
      <c r="K14982" s="8">
        <v>0.81638536712924803</v>
      </c>
      <c r="L14982" s="8">
        <v>-0.290739540552998</v>
      </c>
    </row>
    <row r="14983" spans="1:12" x14ac:dyDescent="0.2">
      <c r="A14983" s="7" t="s">
        <v>56623</v>
      </c>
      <c r="B14983" s="7" t="s">
        <v>56624</v>
      </c>
      <c r="C14983" s="7" t="s">
        <v>56625</v>
      </c>
      <c r="D14983" s="7" t="s">
        <v>56626</v>
      </c>
      <c r="E14983" s="8">
        <v>169.01954837333199</v>
      </c>
      <c r="F14983" s="8">
        <v>213.27315879326</v>
      </c>
      <c r="G14983" s="8">
        <v>275.02024394106701</v>
      </c>
      <c r="H14983" s="8">
        <v>214.54192836460001</v>
      </c>
      <c r="I14983" s="8">
        <v>234.18762107043401</v>
      </c>
      <c r="J14983" s="8">
        <v>236.08061487954899</v>
      </c>
      <c r="K14983" s="8">
        <v>0.95459316854770804</v>
      </c>
      <c r="L14983" s="8">
        <v>5.9125962054212902E-2</v>
      </c>
    </row>
    <row r="14984" spans="1:12" x14ac:dyDescent="0.2">
      <c r="A14984" s="7" t="s">
        <v>56627</v>
      </c>
      <c r="B14984" s="7" t="s">
        <v>56628</v>
      </c>
      <c r="C14984" s="7" t="s">
        <v>56629</v>
      </c>
      <c r="D14984" s="7" t="s">
        <v>56630</v>
      </c>
      <c r="E14984" s="8">
        <v>315.30547328124499</v>
      </c>
      <c r="F14984" s="8">
        <v>328.26375593064</v>
      </c>
      <c r="G14984" s="8">
        <v>479.80150471732998</v>
      </c>
      <c r="H14984" s="8">
        <v>302.13014682537698</v>
      </c>
      <c r="I14984" s="8">
        <v>416.774579871112</v>
      </c>
      <c r="J14984" s="8">
        <v>516.61155473641895</v>
      </c>
      <c r="K14984" s="8">
        <v>0.889965978837159</v>
      </c>
      <c r="L14984" s="8">
        <v>0.13728009437830299</v>
      </c>
    </row>
    <row r="14985" spans="1:12" x14ac:dyDescent="0.2">
      <c r="A14985" s="7" t="s">
        <v>56631</v>
      </c>
      <c r="B14985" s="7" t="s">
        <v>56632</v>
      </c>
      <c r="C14985" s="7" t="s">
        <v>56633</v>
      </c>
      <c r="D14985" s="7" t="s">
        <v>56634</v>
      </c>
      <c r="E14985" s="8">
        <v>57.328267869317301</v>
      </c>
      <c r="F14985" s="8">
        <v>55.0382345272929</v>
      </c>
      <c r="G14985" s="8">
        <v>67.271138805728697</v>
      </c>
      <c r="H14985" s="8">
        <v>21.651020293675199</v>
      </c>
      <c r="I14985" s="8">
        <v>59.5392256958731</v>
      </c>
      <c r="J14985" s="8">
        <v>71.120519963713505</v>
      </c>
      <c r="K14985" s="8">
        <v>0.904640252229582</v>
      </c>
      <c r="L14985" s="8">
        <v>-0.238184875458893</v>
      </c>
    </row>
    <row r="14986" spans="1:12" x14ac:dyDescent="0.2">
      <c r="A14986" s="7" t="s">
        <v>56635</v>
      </c>
      <c r="B14986" s="7" t="s">
        <v>56636</v>
      </c>
      <c r="C14986" s="7" t="s">
        <v>56637</v>
      </c>
      <c r="D14986" s="7" t="s">
        <v>56638</v>
      </c>
      <c r="E14986" s="8">
        <v>45.467246930837902</v>
      </c>
      <c r="F14986" s="8">
        <v>57.003885760410597</v>
      </c>
      <c r="G14986" s="8">
        <v>49.464072651271103</v>
      </c>
      <c r="H14986" s="8">
        <v>119.080611615214</v>
      </c>
      <c r="I14986" s="8">
        <v>99.232042826455199</v>
      </c>
      <c r="J14986" s="8">
        <v>120.50976993851501</v>
      </c>
      <c r="K14986" s="8">
        <v>1.0524888008956E-2</v>
      </c>
      <c r="L14986" s="8">
        <v>1.1570370562015899</v>
      </c>
    </row>
    <row r="14987" spans="1:12" x14ac:dyDescent="0.2">
      <c r="A14987" s="7" t="s">
        <v>56639</v>
      </c>
      <c r="B14987" s="7" t="s">
        <v>56640</v>
      </c>
      <c r="C14987" s="7" t="s">
        <v>56641</v>
      </c>
      <c r="D14987" s="7" t="s">
        <v>56642</v>
      </c>
      <c r="E14987" s="8">
        <v>46.455665342377799</v>
      </c>
      <c r="F14987" s="8">
        <v>79.608874941262997</v>
      </c>
      <c r="G14987" s="8">
        <v>77.163953335982896</v>
      </c>
      <c r="H14987" s="8">
        <v>62.984786308873304</v>
      </c>
      <c r="I14987" s="8">
        <v>55.569943982814898</v>
      </c>
      <c r="J14987" s="8">
        <v>48.401464975304997</v>
      </c>
      <c r="K14987" s="8">
        <v>0.83441788747402401</v>
      </c>
      <c r="L14987" s="8">
        <v>-0.28364861978591499</v>
      </c>
    </row>
    <row r="14988" spans="1:12" x14ac:dyDescent="0.2">
      <c r="A14988" s="7" t="s">
        <v>56643</v>
      </c>
      <c r="B14988" s="7" t="s">
        <v>56644</v>
      </c>
      <c r="C14988" s="7" t="s">
        <v>56645</v>
      </c>
      <c r="E14988" s="8">
        <v>48.432502165457699</v>
      </c>
      <c r="F14988" s="8">
        <v>50.124106444498899</v>
      </c>
      <c r="G14988" s="8">
        <v>44.517665386144003</v>
      </c>
      <c r="H14988" s="8">
        <v>24.603432151903601</v>
      </c>
      <c r="I14988" s="8">
        <v>51.600662269756697</v>
      </c>
      <c r="J14988" s="8">
        <v>38.523614980344803</v>
      </c>
      <c r="K14988" s="8">
        <v>0.84377819405807597</v>
      </c>
      <c r="L14988" s="8">
        <v>-0.31877777628285697</v>
      </c>
    </row>
    <row r="14989" spans="1:12" x14ac:dyDescent="0.2">
      <c r="A14989" s="7" t="s">
        <v>56646</v>
      </c>
      <c r="B14989" s="7" t="s">
        <v>56647</v>
      </c>
      <c r="C14989" s="7" t="s">
        <v>56648</v>
      </c>
      <c r="D14989" s="7" t="s">
        <v>56649</v>
      </c>
      <c r="E14989" s="8">
        <v>163.08903790409201</v>
      </c>
      <c r="F14989" s="8">
        <v>282.07095195237599</v>
      </c>
      <c r="G14989" s="8">
        <v>215.66335675954201</v>
      </c>
      <c r="H14989" s="8">
        <v>241.113635088656</v>
      </c>
      <c r="I14989" s="8">
        <v>242.12618449655099</v>
      </c>
      <c r="J14989" s="8">
        <v>306.21334984376603</v>
      </c>
      <c r="K14989" s="8">
        <v>0.74072198925866095</v>
      </c>
      <c r="L14989" s="8">
        <v>0.25652834975661998</v>
      </c>
    </row>
    <row r="14990" spans="1:12" x14ac:dyDescent="0.2">
      <c r="A14990" s="7" t="s">
        <v>56650</v>
      </c>
      <c r="B14990" s="7" t="s">
        <v>56651</v>
      </c>
      <c r="C14990" s="7" t="s">
        <v>56652</v>
      </c>
      <c r="E14990" s="8">
        <v>34.5946444038984</v>
      </c>
      <c r="F14990" s="8">
        <v>57.986711376969403</v>
      </c>
      <c r="G14990" s="8">
        <v>32.6462879498389</v>
      </c>
      <c r="H14990" s="8">
        <v>34.4448050126651</v>
      </c>
      <c r="I14990" s="8">
        <v>65.493148265460405</v>
      </c>
      <c r="J14990" s="8">
        <v>67.169379965729405</v>
      </c>
      <c r="K14990" s="8">
        <v>0.78256776084316904</v>
      </c>
      <c r="L14990" s="8">
        <v>0.41597298620600298</v>
      </c>
    </row>
    <row r="14991" spans="1:12" x14ac:dyDescent="0.2">
      <c r="A14991" s="7" t="s">
        <v>56653</v>
      </c>
      <c r="B14991" s="7" t="s">
        <v>56654</v>
      </c>
      <c r="C14991" s="7" t="s">
        <v>56655</v>
      </c>
      <c r="D14991" s="7" t="s">
        <v>56656</v>
      </c>
      <c r="E14991" s="8">
        <v>0.98841841153995402</v>
      </c>
      <c r="F14991" s="8">
        <v>5.89695369935282</v>
      </c>
      <c r="G14991" s="8">
        <v>0</v>
      </c>
      <c r="H14991" s="8">
        <v>5.9048237164568702</v>
      </c>
      <c r="I14991" s="8">
        <v>3.9692817130582099</v>
      </c>
      <c r="J14991" s="8">
        <v>8.8900649954641793</v>
      </c>
      <c r="K14991" s="8">
        <v>0.76148423495328499</v>
      </c>
      <c r="L14991" s="8">
        <v>1.4454408040793001</v>
      </c>
    </row>
    <row r="14992" spans="1:12" x14ac:dyDescent="0.2">
      <c r="A14992" s="7" t="s">
        <v>56657</v>
      </c>
      <c r="B14992" s="7" t="s">
        <v>56658</v>
      </c>
      <c r="C14992" s="7" t="s">
        <v>56659</v>
      </c>
      <c r="D14992" s="7" t="s">
        <v>56660</v>
      </c>
      <c r="E14992" s="8">
        <v>567.35216822393397</v>
      </c>
      <c r="F14992" s="8">
        <v>526.79453047551794</v>
      </c>
      <c r="G14992" s="8">
        <v>600.49384198643099</v>
      </c>
      <c r="H14992" s="8">
        <v>682.007139250769</v>
      </c>
      <c r="I14992" s="8">
        <v>669.81628907857203</v>
      </c>
      <c r="J14992" s="8">
        <v>580.81757970366004</v>
      </c>
      <c r="K14992" s="8">
        <v>0.63347218705652497</v>
      </c>
      <c r="L14992" s="8">
        <v>0.189615186485037</v>
      </c>
    </row>
    <row r="14993" spans="1:12" x14ac:dyDescent="0.2">
      <c r="A14993" s="7" t="s">
        <v>56661</v>
      </c>
      <c r="B14993" s="7" t="s">
        <v>56662</v>
      </c>
      <c r="E14993" s="8">
        <v>272.80348158502699</v>
      </c>
      <c r="F14993" s="8">
        <v>317.45267414849297</v>
      </c>
      <c r="G14993" s="8">
        <v>282.93449556527099</v>
      </c>
      <c r="H14993" s="8">
        <v>113.17578789875699</v>
      </c>
      <c r="I14993" s="8">
        <v>167.70215237670899</v>
      </c>
      <c r="J14993" s="8">
        <v>136.31432993045101</v>
      </c>
      <c r="K14993" s="8">
        <v>5.0999168662345102E-4</v>
      </c>
      <c r="L14993" s="8">
        <v>-1.0657229588102901</v>
      </c>
    </row>
    <row r="14994" spans="1:12" x14ac:dyDescent="0.2">
      <c r="A14994" s="7" t="s">
        <v>56663</v>
      </c>
      <c r="B14994" s="7" t="s">
        <v>56664</v>
      </c>
      <c r="C14994" s="7" t="s">
        <v>56665</v>
      </c>
      <c r="D14994" s="7" t="s">
        <v>56666</v>
      </c>
      <c r="E14994" s="8">
        <v>68.200870396256803</v>
      </c>
      <c r="F14994" s="8">
        <v>96.316910422762703</v>
      </c>
      <c r="G14994" s="8">
        <v>44.517665386144003</v>
      </c>
      <c r="H14994" s="8">
        <v>36.413079584817403</v>
      </c>
      <c r="I14994" s="8">
        <v>30.761933276201098</v>
      </c>
      <c r="J14994" s="8">
        <v>32.596904983368702</v>
      </c>
      <c r="K14994" s="8">
        <v>0.17023107653387901</v>
      </c>
      <c r="L14994" s="8">
        <v>-1.0670920504790899</v>
      </c>
    </row>
    <row r="14995" spans="1:12" x14ac:dyDescent="0.2">
      <c r="A14995" s="7" t="s">
        <v>56667</v>
      </c>
      <c r="B14995" s="7" t="s">
        <v>56668</v>
      </c>
      <c r="E14995" s="8">
        <v>93.899749096295594</v>
      </c>
      <c r="F14995" s="8">
        <v>78.626049324704198</v>
      </c>
      <c r="G14995" s="8">
        <v>160.26359539011801</v>
      </c>
      <c r="H14995" s="8">
        <v>103.334415037995</v>
      </c>
      <c r="I14995" s="8">
        <v>95.262761113397005</v>
      </c>
      <c r="J14995" s="8">
        <v>118.534199939522</v>
      </c>
      <c r="K14995" s="8">
        <v>0.96248028238809902</v>
      </c>
      <c r="L14995" s="8">
        <v>-6.9424383258564704E-2</v>
      </c>
    </row>
    <row r="14996" spans="1:12" x14ac:dyDescent="0.2">
      <c r="A14996" s="7" t="s">
        <v>56669</v>
      </c>
      <c r="B14996" s="7" t="s">
        <v>56670</v>
      </c>
      <c r="C14996" s="7" t="s">
        <v>56671</v>
      </c>
      <c r="D14996" s="7" t="s">
        <v>56672</v>
      </c>
      <c r="E14996" s="8">
        <v>0.98841841153995402</v>
      </c>
      <c r="F14996" s="8">
        <v>7.8626049324704201</v>
      </c>
      <c r="G14996" s="8">
        <v>26.710599231686398</v>
      </c>
      <c r="H14996" s="8">
        <v>4.9206864303807301</v>
      </c>
      <c r="I14996" s="8">
        <v>18.854088137026501</v>
      </c>
      <c r="J14996" s="8">
        <v>14.816774992440299</v>
      </c>
      <c r="K14996" s="8">
        <v>0.98016610225016798</v>
      </c>
      <c r="L14996" s="8">
        <v>0.117920807603281</v>
      </c>
    </row>
    <row r="14997" spans="1:12" x14ac:dyDescent="0.2">
      <c r="A14997" s="7" t="s">
        <v>56673</v>
      </c>
      <c r="B14997" s="7" t="s">
        <v>56674</v>
      </c>
      <c r="C14997" s="7" t="s">
        <v>56675</v>
      </c>
      <c r="D14997" s="7" t="s">
        <v>56676</v>
      </c>
      <c r="E14997" s="8">
        <v>53.374594223157501</v>
      </c>
      <c r="F14997" s="8">
        <v>23.587814797411301</v>
      </c>
      <c r="G14997" s="8">
        <v>25.721317778661</v>
      </c>
      <c r="H14997" s="8">
        <v>21.651020293675199</v>
      </c>
      <c r="I14997" s="8">
        <v>3.9692817130582099</v>
      </c>
      <c r="J14997" s="8">
        <v>11.853419993952199</v>
      </c>
      <c r="K14997" s="8">
        <v>0.32240425181774401</v>
      </c>
      <c r="L14997" s="8">
        <v>-1.4537340008692401</v>
      </c>
    </row>
    <row r="14998" spans="1:12" x14ac:dyDescent="0.2">
      <c r="A14998" s="7" t="s">
        <v>56677</v>
      </c>
      <c r="B14998" s="7" t="s">
        <v>56678</v>
      </c>
      <c r="C14998" s="7" t="s">
        <v>56679</v>
      </c>
      <c r="D14998" s="7" t="s">
        <v>56680</v>
      </c>
      <c r="E14998" s="8">
        <v>649.39089638175005</v>
      </c>
      <c r="F14998" s="8">
        <v>832.45329722530596</v>
      </c>
      <c r="G14998" s="8">
        <v>774.60737771890501</v>
      </c>
      <c r="H14998" s="8">
        <v>905.40630319005299</v>
      </c>
      <c r="I14998" s="8">
        <v>1160.02258064126</v>
      </c>
      <c r="J14998" s="8">
        <v>761.582234611432</v>
      </c>
      <c r="K14998" s="8">
        <v>0.42269249774588702</v>
      </c>
      <c r="L14998" s="8">
        <v>0.32518898635209298</v>
      </c>
    </row>
    <row r="14999" spans="1:12" x14ac:dyDescent="0.2">
      <c r="A14999" s="7" t="s">
        <v>56681</v>
      </c>
      <c r="B14999" s="7" t="s">
        <v>56682</v>
      </c>
      <c r="C14999" s="7" t="s">
        <v>56683</v>
      </c>
      <c r="E14999" s="8">
        <v>34.5946444038984</v>
      </c>
      <c r="F14999" s="8">
        <v>14.742384248382001</v>
      </c>
      <c r="G14999" s="8">
        <v>26.710599231686398</v>
      </c>
      <c r="H14999" s="8">
        <v>16.730333863294501</v>
      </c>
      <c r="I14999" s="8">
        <v>9.9232042826455196</v>
      </c>
      <c r="J14999" s="8">
        <v>2.9633549984880601</v>
      </c>
      <c r="K14999" s="8">
        <v>0.43030752076522699</v>
      </c>
      <c r="L14999" s="8">
        <v>-1.36016495007853</v>
      </c>
    </row>
    <row r="15000" spans="1:12" x14ac:dyDescent="0.2">
      <c r="A15000" s="7" t="s">
        <v>56684</v>
      </c>
      <c r="B15000" s="7" t="s">
        <v>56685</v>
      </c>
      <c r="E15000" s="8">
        <v>0</v>
      </c>
      <c r="F15000" s="8">
        <v>0.98282561655880296</v>
      </c>
      <c r="G15000" s="8">
        <v>11.871377436305099</v>
      </c>
      <c r="H15000" s="8">
        <v>8.8572355746852995</v>
      </c>
      <c r="I15000" s="8">
        <v>5.9539225695873101</v>
      </c>
      <c r="J15000" s="8">
        <v>0</v>
      </c>
      <c r="K15000" s="8">
        <v>0.98016610225016798</v>
      </c>
      <c r="L15000" s="8">
        <v>0.204741504592755</v>
      </c>
    </row>
    <row r="15001" spans="1:12" x14ac:dyDescent="0.2">
      <c r="A15001" s="7" t="s">
        <v>56686</v>
      </c>
      <c r="B15001" s="7" t="s">
        <v>56687</v>
      </c>
      <c r="C15001" s="7" t="s">
        <v>56688</v>
      </c>
      <c r="D15001" s="7" t="s">
        <v>56689</v>
      </c>
      <c r="E15001" s="8">
        <v>70.177707219336696</v>
      </c>
      <c r="F15001" s="8">
        <v>57.986711376969403</v>
      </c>
      <c r="G15001" s="8">
        <v>57.378324275474498</v>
      </c>
      <c r="H15001" s="8">
        <v>116.128199756985</v>
      </c>
      <c r="I15001" s="8">
        <v>97.247401969926102</v>
      </c>
      <c r="J15001" s="8">
        <v>73.096089962705506</v>
      </c>
      <c r="K15001" s="8">
        <v>0.37397473293679601</v>
      </c>
      <c r="L15001" s="8">
        <v>0.62670133191890498</v>
      </c>
    </row>
    <row r="15002" spans="1:12" x14ac:dyDescent="0.2">
      <c r="A15002" s="7" t="s">
        <v>56690</v>
      </c>
      <c r="B15002" s="7" t="s">
        <v>56691</v>
      </c>
      <c r="C15002" s="7" t="s">
        <v>56692</v>
      </c>
      <c r="D15002" s="7" t="s">
        <v>56693</v>
      </c>
      <c r="E15002" s="8">
        <v>2.96525523461986</v>
      </c>
      <c r="F15002" s="8">
        <v>19.656512331176099</v>
      </c>
      <c r="G15002" s="8">
        <v>29.678443590762701</v>
      </c>
      <c r="H15002" s="8">
        <v>6.8889610025330201</v>
      </c>
      <c r="I15002" s="8">
        <v>9.9232042826455196</v>
      </c>
      <c r="J15002" s="8">
        <v>0.98778499949602006</v>
      </c>
      <c r="K15002" s="8">
        <v>0.56061606033776901</v>
      </c>
      <c r="L15002" s="8">
        <v>-1.55513651029043</v>
      </c>
    </row>
    <row r="15003" spans="1:12" x14ac:dyDescent="0.2">
      <c r="A15003" s="7" t="s">
        <v>56694</v>
      </c>
      <c r="B15003" s="7" t="s">
        <v>56695</v>
      </c>
      <c r="C15003" s="7" t="s">
        <v>56696</v>
      </c>
      <c r="D15003" s="7" t="s">
        <v>56697</v>
      </c>
      <c r="E15003" s="8">
        <v>63.2587783385571</v>
      </c>
      <c r="F15003" s="8">
        <v>63.883665076322202</v>
      </c>
      <c r="G15003" s="8">
        <v>85.078204960186298</v>
      </c>
      <c r="H15003" s="8">
        <v>97.429591321538396</v>
      </c>
      <c r="I15003" s="8">
        <v>83.354915974222294</v>
      </c>
      <c r="J15003" s="8">
        <v>40.499184979336803</v>
      </c>
      <c r="K15003" s="8">
        <v>0.97319703033295402</v>
      </c>
      <c r="L15003" s="8">
        <v>6.03931278006931E-2</v>
      </c>
    </row>
    <row r="15004" spans="1:12" x14ac:dyDescent="0.2">
      <c r="A15004" s="7" t="s">
        <v>56698</v>
      </c>
      <c r="B15004" s="7" t="s">
        <v>56699</v>
      </c>
      <c r="C15004" s="7" t="s">
        <v>56700</v>
      </c>
      <c r="D15004" s="7" t="s">
        <v>56701</v>
      </c>
      <c r="E15004" s="8">
        <v>153.20485378869299</v>
      </c>
      <c r="F15004" s="8">
        <v>196.565123311761</v>
      </c>
      <c r="G15004" s="8">
        <v>239.406111632152</v>
      </c>
      <c r="H15004" s="8">
        <v>216.51020293675199</v>
      </c>
      <c r="I15004" s="8">
        <v>307.61933276201103</v>
      </c>
      <c r="J15004" s="8">
        <v>273.61644486039802</v>
      </c>
      <c r="K15004" s="8">
        <v>0.41754596781528103</v>
      </c>
      <c r="L15004" s="8">
        <v>0.43719099317479698</v>
      </c>
    </row>
    <row r="15005" spans="1:12" x14ac:dyDescent="0.2">
      <c r="A15005" s="7" t="s">
        <v>56702</v>
      </c>
      <c r="B15005" s="7" t="s">
        <v>56703</v>
      </c>
      <c r="C15005" s="7" t="s">
        <v>56704</v>
      </c>
      <c r="D15005" s="7" t="s">
        <v>56705</v>
      </c>
      <c r="E15005" s="8">
        <v>802.59575017044301</v>
      </c>
      <c r="F15005" s="8">
        <v>908.13086970033396</v>
      </c>
      <c r="G15005" s="8">
        <v>829.01785763530302</v>
      </c>
      <c r="H15005" s="8">
        <v>1029.40760123565</v>
      </c>
      <c r="I15005" s="8">
        <v>1132.23760864985</v>
      </c>
      <c r="J15005" s="8">
        <v>1130.0260394234499</v>
      </c>
      <c r="K15005" s="8">
        <v>6.6541270819584497E-2</v>
      </c>
      <c r="L15005" s="8">
        <v>0.37410800253684301</v>
      </c>
    </row>
    <row r="15006" spans="1:12" x14ac:dyDescent="0.2">
      <c r="A15006" s="7" t="s">
        <v>56706</v>
      </c>
      <c r="B15006" s="7" t="s">
        <v>56707</v>
      </c>
      <c r="C15006" s="7" t="s">
        <v>56708</v>
      </c>
      <c r="D15006" s="7" t="s">
        <v>56709</v>
      </c>
      <c r="E15006" s="8">
        <v>56.339849457777397</v>
      </c>
      <c r="F15006" s="8">
        <v>50.124106444498899</v>
      </c>
      <c r="G15006" s="8">
        <v>51.4426355573219</v>
      </c>
      <c r="H15006" s="8">
        <v>38.381354156969699</v>
      </c>
      <c r="I15006" s="8">
        <v>41.677457987111197</v>
      </c>
      <c r="J15006" s="8">
        <v>44.450324977320903</v>
      </c>
      <c r="K15006" s="8">
        <v>0.78324973570613199</v>
      </c>
      <c r="L15006" s="8">
        <v>-0.342827389601979</v>
      </c>
    </row>
    <row r="15007" spans="1:12" x14ac:dyDescent="0.2">
      <c r="A15007" s="7" t="s">
        <v>56710</v>
      </c>
      <c r="B15007" s="7" t="s">
        <v>56711</v>
      </c>
      <c r="C15007" s="7" t="s">
        <v>56712</v>
      </c>
      <c r="D15007" s="7" t="s">
        <v>56713</v>
      </c>
      <c r="E15007" s="8">
        <v>1221.68515666338</v>
      </c>
      <c r="F15007" s="8">
        <v>872.74914750421704</v>
      </c>
      <c r="G15007" s="8">
        <v>946.74235054532903</v>
      </c>
      <c r="H15007" s="8">
        <v>1443.7293986737</v>
      </c>
      <c r="I15007" s="8">
        <v>1108.4219183714999</v>
      </c>
      <c r="J15007" s="8">
        <v>902.83548953936304</v>
      </c>
      <c r="K15007" s="8">
        <v>0.77325314284380398</v>
      </c>
      <c r="L15007" s="8">
        <v>0.184074504407852</v>
      </c>
    </row>
    <row r="15008" spans="1:12" x14ac:dyDescent="0.2">
      <c r="A15008" s="7" t="s">
        <v>56714</v>
      </c>
      <c r="B15008" s="7" t="s">
        <v>56715</v>
      </c>
      <c r="C15008" s="7" t="s">
        <v>56716</v>
      </c>
      <c r="D15008" s="7" t="s">
        <v>56717</v>
      </c>
      <c r="E15008" s="8">
        <v>539.67645270081505</v>
      </c>
      <c r="F15008" s="8">
        <v>436.37457375210801</v>
      </c>
      <c r="G15008" s="8">
        <v>514.42635557321898</v>
      </c>
      <c r="H15008" s="8">
        <v>986.105560648297</v>
      </c>
      <c r="I15008" s="8">
        <v>834.54148017048794</v>
      </c>
      <c r="J15008" s="8">
        <v>671.69379965729399</v>
      </c>
      <c r="K15008" s="8">
        <v>3.6240434094392802E-3</v>
      </c>
      <c r="L15008" s="8">
        <v>0.74176430159175299</v>
      </c>
    </row>
    <row r="15009" spans="1:12" x14ac:dyDescent="0.2">
      <c r="A15009" s="7" t="s">
        <v>56718</v>
      </c>
      <c r="B15009" s="7" t="s">
        <v>56719</v>
      </c>
      <c r="C15009" s="7" t="s">
        <v>56720</v>
      </c>
      <c r="D15009" s="7" t="s">
        <v>56721</v>
      </c>
      <c r="E15009" s="8">
        <v>20.756786642339002</v>
      </c>
      <c r="F15009" s="8">
        <v>19.656512331176099</v>
      </c>
      <c r="G15009" s="8">
        <v>5.9356887181525302</v>
      </c>
      <c r="H15009" s="8">
        <v>0</v>
      </c>
      <c r="I15009" s="8">
        <v>18.854088137026501</v>
      </c>
      <c r="J15009" s="8">
        <v>4.9389249974801004</v>
      </c>
      <c r="K15009" s="8">
        <v>0.81222356198543</v>
      </c>
      <c r="L15009" s="8">
        <v>-0.96254999179677403</v>
      </c>
    </row>
    <row r="15010" spans="1:12" x14ac:dyDescent="0.2">
      <c r="A15010" s="7" t="s">
        <v>56722</v>
      </c>
      <c r="B15010" s="7" t="s">
        <v>56723</v>
      </c>
      <c r="C15010" s="7" t="s">
        <v>56724</v>
      </c>
      <c r="D15010" s="7" t="s">
        <v>56725</v>
      </c>
      <c r="E15010" s="8">
        <v>38.548318050058199</v>
      </c>
      <c r="F15010" s="8">
        <v>25.553466030528899</v>
      </c>
      <c r="G15010" s="8">
        <v>24.732036325635502</v>
      </c>
      <c r="H15010" s="8">
        <v>38.381354156969699</v>
      </c>
      <c r="I15010" s="8">
        <v>20.838728993555598</v>
      </c>
      <c r="J15010" s="8">
        <v>27.657979985888598</v>
      </c>
      <c r="K15010" s="8">
        <v>0.98915743570895398</v>
      </c>
      <c r="L15010" s="8">
        <v>-3.1901627544948401E-2</v>
      </c>
    </row>
    <row r="15011" spans="1:12" x14ac:dyDescent="0.2">
      <c r="A15011" s="7" t="s">
        <v>56726</v>
      </c>
      <c r="B15011" s="7" t="s">
        <v>56727</v>
      </c>
      <c r="C15011" s="7" t="s">
        <v>56728</v>
      </c>
      <c r="D15011" s="7" t="s">
        <v>56729</v>
      </c>
      <c r="E15011" s="8">
        <v>52.386175811617598</v>
      </c>
      <c r="F15011" s="8">
        <v>11.793907398705599</v>
      </c>
      <c r="G15011" s="8">
        <v>36.603413761940601</v>
      </c>
      <c r="H15011" s="8">
        <v>18.698608435446801</v>
      </c>
      <c r="I15011" s="8">
        <v>20.838728993555598</v>
      </c>
      <c r="J15011" s="8">
        <v>4.9389249974801004</v>
      </c>
      <c r="K15011" s="8">
        <v>0.51141708800057095</v>
      </c>
      <c r="L15011" s="8">
        <v>-1.1800924101965</v>
      </c>
    </row>
    <row r="15012" spans="1:12" x14ac:dyDescent="0.2">
      <c r="A15012" s="7" t="s">
        <v>56730</v>
      </c>
      <c r="B15012" s="7" t="s">
        <v>56731</v>
      </c>
      <c r="D15012" s="7" t="s">
        <v>56732</v>
      </c>
      <c r="E15012" s="8">
        <v>117.621790973255</v>
      </c>
      <c r="F15012" s="8">
        <v>198.530774544878</v>
      </c>
      <c r="G15012" s="8">
        <v>277.98808830014298</v>
      </c>
      <c r="H15012" s="8">
        <v>109.239238754452</v>
      </c>
      <c r="I15012" s="8">
        <v>201.44104693770399</v>
      </c>
      <c r="J15012" s="8">
        <v>284.48207985485402</v>
      </c>
      <c r="K15012" s="8">
        <v>0.99982572783453905</v>
      </c>
      <c r="L15012" s="8">
        <v>2.4527037756102701E-3</v>
      </c>
    </row>
    <row r="15013" spans="1:12" x14ac:dyDescent="0.2">
      <c r="A15013" s="7" t="s">
        <v>56733</v>
      </c>
      <c r="B15013" s="7" t="s">
        <v>56734</v>
      </c>
      <c r="C15013" s="7" t="s">
        <v>56735</v>
      </c>
      <c r="D15013" s="7" t="s">
        <v>56736</v>
      </c>
      <c r="E15013" s="8">
        <v>1193.02102272872</v>
      </c>
      <c r="F15013" s="8">
        <v>866.85219380486399</v>
      </c>
      <c r="G15013" s="8">
        <v>911.12821823641298</v>
      </c>
      <c r="H15013" s="8">
        <v>774.51604414192605</v>
      </c>
      <c r="I15013" s="8">
        <v>724.39391263312302</v>
      </c>
      <c r="J15013" s="8">
        <v>554.14738471726798</v>
      </c>
      <c r="K15013" s="8">
        <v>7.6696302974674502E-2</v>
      </c>
      <c r="L15013" s="8">
        <v>-0.53315964309713704</v>
      </c>
    </row>
    <row r="15014" spans="1:12" x14ac:dyDescent="0.2">
      <c r="A15014" s="7" t="s">
        <v>56737</v>
      </c>
      <c r="B15014" s="7" t="s">
        <v>56738</v>
      </c>
      <c r="C15014" s="7" t="s">
        <v>56739</v>
      </c>
      <c r="D15014" s="7" t="s">
        <v>56740</v>
      </c>
      <c r="E15014" s="8">
        <v>104.772351623235</v>
      </c>
      <c r="F15014" s="8">
        <v>98.282561655880301</v>
      </c>
      <c r="G15014" s="8">
        <v>102.885271114644</v>
      </c>
      <c r="H15014" s="8">
        <v>97.429591321538396</v>
      </c>
      <c r="I15014" s="8">
        <v>95.262761113397005</v>
      </c>
      <c r="J15014" s="8">
        <v>136.31432993045101</v>
      </c>
      <c r="K15014" s="8">
        <v>0.93226176558922302</v>
      </c>
      <c r="L15014" s="8">
        <v>0.10489308158324499</v>
      </c>
    </row>
    <row r="15015" spans="1:12" x14ac:dyDescent="0.2">
      <c r="A15015" s="7" t="s">
        <v>56741</v>
      </c>
      <c r="B15015" s="7" t="s">
        <v>56742</v>
      </c>
      <c r="C15015" s="7" t="s">
        <v>56743</v>
      </c>
      <c r="D15015" s="7" t="s">
        <v>56744</v>
      </c>
      <c r="E15015" s="8">
        <v>8124.7993428584195</v>
      </c>
      <c r="F15015" s="8">
        <v>8592.84436557361</v>
      </c>
      <c r="G15015" s="8">
        <v>9082.5930202264008</v>
      </c>
      <c r="H15015" s="8">
        <v>11022.3376040528</v>
      </c>
      <c r="I15015" s="8">
        <v>10932.3941581906</v>
      </c>
      <c r="J15015" s="8">
        <v>11733.898009013201</v>
      </c>
      <c r="K15015" s="8">
        <v>4.2802538057380097E-3</v>
      </c>
      <c r="L15015" s="8">
        <v>0.38487817079390901</v>
      </c>
    </row>
    <row r="15016" spans="1:12" x14ac:dyDescent="0.2">
      <c r="A15016" s="7" t="s">
        <v>56745</v>
      </c>
      <c r="B15016" s="7" t="s">
        <v>56746</v>
      </c>
      <c r="C15016" s="7" t="s">
        <v>56747</v>
      </c>
      <c r="D15016" s="7" t="s">
        <v>56748</v>
      </c>
      <c r="E15016" s="8">
        <v>3.9536736461598201</v>
      </c>
      <c r="F15016" s="8">
        <v>11.793907398705599</v>
      </c>
      <c r="G15016" s="8">
        <v>8.9035330772288006</v>
      </c>
      <c r="H15016" s="8">
        <v>0</v>
      </c>
      <c r="I15016" s="8">
        <v>2.97696128479366</v>
      </c>
      <c r="J15016" s="8">
        <v>8.8900649954641793</v>
      </c>
      <c r="K15016" s="8">
        <v>0.81840574651271902</v>
      </c>
      <c r="L15016" s="8">
        <v>-1.0549834840138399</v>
      </c>
    </row>
    <row r="15017" spans="1:12" x14ac:dyDescent="0.2">
      <c r="A15017" s="7" t="s">
        <v>56749</v>
      </c>
      <c r="B15017" s="7" t="s">
        <v>56750</v>
      </c>
      <c r="C15017" s="7" t="s">
        <v>56751</v>
      </c>
      <c r="D15017" s="7" t="s">
        <v>56752</v>
      </c>
      <c r="E15017" s="8">
        <v>598.98155739321203</v>
      </c>
      <c r="F15017" s="8">
        <v>778.39788831457201</v>
      </c>
      <c r="G15017" s="8">
        <v>734.04683814486305</v>
      </c>
      <c r="H15017" s="8">
        <v>665.27680538747404</v>
      </c>
      <c r="I15017" s="8">
        <v>648.97756008501699</v>
      </c>
      <c r="J15017" s="8">
        <v>492.90471474851398</v>
      </c>
      <c r="K15017" s="8">
        <v>0.64386914857061495</v>
      </c>
      <c r="L15017" s="8">
        <v>-0.22450712575148199</v>
      </c>
    </row>
    <row r="15018" spans="1:12" x14ac:dyDescent="0.2">
      <c r="A15018" s="7" t="s">
        <v>56753</v>
      </c>
      <c r="B15018" s="7" t="s">
        <v>56754</v>
      </c>
      <c r="C15018" s="7" t="s">
        <v>56755</v>
      </c>
      <c r="D15018" s="7" t="s">
        <v>56756</v>
      </c>
      <c r="E15018" s="8">
        <v>0</v>
      </c>
      <c r="F15018" s="8">
        <v>17.690861098058399</v>
      </c>
      <c r="G15018" s="8">
        <v>11.871377436305099</v>
      </c>
      <c r="H15018" s="8">
        <v>8.8572355746852995</v>
      </c>
      <c r="I15018" s="8">
        <v>0</v>
      </c>
      <c r="J15018" s="8">
        <v>5.9267099969761201</v>
      </c>
      <c r="K15018" s="8">
        <v>0.86560546991880105</v>
      </c>
      <c r="L15018" s="8">
        <v>-0.99947700527416505</v>
      </c>
    </row>
    <row r="15019" spans="1:12" x14ac:dyDescent="0.2">
      <c r="A15019" s="7" t="s">
        <v>56757</v>
      </c>
      <c r="B15019" s="7" t="s">
        <v>56758</v>
      </c>
      <c r="C15019" s="7" t="s">
        <v>56759</v>
      </c>
      <c r="D15019" s="7" t="s">
        <v>56760</v>
      </c>
      <c r="E15019" s="8">
        <v>176.92689566565201</v>
      </c>
      <c r="F15019" s="8">
        <v>195.58229769520199</v>
      </c>
      <c r="G15019" s="8">
        <v>238.416830179127</v>
      </c>
      <c r="H15019" s="8">
        <v>115.14406247090901</v>
      </c>
      <c r="I15019" s="8">
        <v>145.87110295488901</v>
      </c>
      <c r="J15019" s="8">
        <v>182.74022490676401</v>
      </c>
      <c r="K15019" s="8">
        <v>0.42249598474639699</v>
      </c>
      <c r="L15019" s="8">
        <v>-0.46125803554161698</v>
      </c>
    </row>
    <row r="15020" spans="1:12" x14ac:dyDescent="0.2">
      <c r="A15020" s="7" t="s">
        <v>56761</v>
      </c>
      <c r="B15020" s="7" t="s">
        <v>56762</v>
      </c>
      <c r="C15020" s="7" t="s">
        <v>56763</v>
      </c>
      <c r="D15020" s="7" t="s">
        <v>56764</v>
      </c>
      <c r="E15020" s="8">
        <v>202.625774365691</v>
      </c>
      <c r="F15020" s="8">
        <v>216.221635642937</v>
      </c>
      <c r="G15020" s="8">
        <v>227.53473419584699</v>
      </c>
      <c r="H15020" s="8">
        <v>106.286826896224</v>
      </c>
      <c r="I15020" s="8">
        <v>73.431711691576794</v>
      </c>
      <c r="J15020" s="8">
        <v>151.13110492289101</v>
      </c>
      <c r="K15020" s="8">
        <v>3.1917452433910101E-2</v>
      </c>
      <c r="L15020" s="8">
        <v>-0.966131757969656</v>
      </c>
    </row>
    <row r="15021" spans="1:12" x14ac:dyDescent="0.2">
      <c r="A15021" s="7" t="s">
        <v>56765</v>
      </c>
      <c r="B15021" s="7" t="s">
        <v>56766</v>
      </c>
      <c r="C15021" s="7" t="s">
        <v>56767</v>
      </c>
      <c r="D15021" s="7" t="s">
        <v>56768</v>
      </c>
      <c r="E15021" s="8">
        <v>649.39089638175005</v>
      </c>
      <c r="F15021" s="8">
        <v>524.82887924240094</v>
      </c>
      <c r="G15021" s="8">
        <v>430.337432066058</v>
      </c>
      <c r="H15021" s="8">
        <v>1054.9951706736299</v>
      </c>
      <c r="I15021" s="8">
        <v>911.94247357512302</v>
      </c>
      <c r="J15021" s="8">
        <v>529.45275972986701</v>
      </c>
      <c r="K15021" s="8">
        <v>0.14086674158656601</v>
      </c>
      <c r="L15021" s="8">
        <v>0.63767346490046395</v>
      </c>
    </row>
    <row r="15022" spans="1:12" x14ac:dyDescent="0.2">
      <c r="A15022" s="7" t="s">
        <v>56769</v>
      </c>
      <c r="B15022" s="7" t="s">
        <v>56770</v>
      </c>
      <c r="C15022" s="7" t="s">
        <v>56771</v>
      </c>
      <c r="D15022" s="7" t="s">
        <v>56772</v>
      </c>
      <c r="E15022" s="8">
        <v>14.8262761730993</v>
      </c>
      <c r="F15022" s="8">
        <v>20.639337947734901</v>
      </c>
      <c r="G15022" s="8">
        <v>23.742754872610099</v>
      </c>
      <c r="H15022" s="8">
        <v>12.793784718989899</v>
      </c>
      <c r="I15022" s="8">
        <v>17.861767708761899</v>
      </c>
      <c r="J15022" s="8">
        <v>32.596904983368702</v>
      </c>
      <c r="K15022" s="8">
        <v>0.97311611245657603</v>
      </c>
      <c r="L15022" s="8">
        <v>9.5267303143461393E-2</v>
      </c>
    </row>
    <row r="15023" spans="1:12" x14ac:dyDescent="0.2">
      <c r="A15023" s="7" t="s">
        <v>56773</v>
      </c>
      <c r="B15023" s="7" t="s">
        <v>56774</v>
      </c>
      <c r="C15023" s="7" t="s">
        <v>56775</v>
      </c>
      <c r="D15023" s="7" t="s">
        <v>56776</v>
      </c>
      <c r="E15023" s="8">
        <v>36.5714812269783</v>
      </c>
      <c r="F15023" s="8">
        <v>87.471479873733401</v>
      </c>
      <c r="G15023" s="8">
        <v>97.938863849516693</v>
      </c>
      <c r="H15023" s="8">
        <v>628.86372580265697</v>
      </c>
      <c r="I15023" s="8">
        <v>353.26607246217998</v>
      </c>
      <c r="J15023" s="8">
        <v>257.81188486846099</v>
      </c>
      <c r="K15023" s="8">
        <v>7.5707725025271903E-7</v>
      </c>
      <c r="L15023" s="8">
        <v>2.4817472497668698</v>
      </c>
    </row>
    <row r="15024" spans="1:12" x14ac:dyDescent="0.2">
      <c r="A15024" s="7" t="s">
        <v>56777</v>
      </c>
      <c r="B15024" s="7" t="s">
        <v>56778</v>
      </c>
      <c r="C15024" s="7" t="s">
        <v>56779</v>
      </c>
      <c r="D15024" s="7" t="s">
        <v>56780</v>
      </c>
      <c r="E15024" s="8">
        <v>692.88130648950801</v>
      </c>
      <c r="F15024" s="8">
        <v>496.326936362195</v>
      </c>
      <c r="G15024" s="8">
        <v>660.84001062098196</v>
      </c>
      <c r="H15024" s="8">
        <v>1628.74720845602</v>
      </c>
      <c r="I15024" s="8">
        <v>1376.3484340029299</v>
      </c>
      <c r="J15024" s="8">
        <v>1025.3208294768699</v>
      </c>
      <c r="K15024" s="8">
        <v>1.0425303398408901E-5</v>
      </c>
      <c r="L15024" s="8">
        <v>1.12339935554042</v>
      </c>
    </row>
    <row r="15025" spans="1:12" x14ac:dyDescent="0.2">
      <c r="A15025" s="7" t="s">
        <v>56781</v>
      </c>
      <c r="B15025" s="7" t="s">
        <v>56782</v>
      </c>
      <c r="C15025" s="7" t="s">
        <v>56783</v>
      </c>
      <c r="D15025" s="7" t="s">
        <v>56784</v>
      </c>
      <c r="E15025" s="8">
        <v>267.86138952732801</v>
      </c>
      <c r="F15025" s="8">
        <v>143.49254001758499</v>
      </c>
      <c r="G15025" s="8">
        <v>186.974194621805</v>
      </c>
      <c r="H15025" s="8">
        <v>324.76530440512801</v>
      </c>
      <c r="I15025" s="8">
        <v>250.06474792266701</v>
      </c>
      <c r="J15025" s="8">
        <v>225.21497988509299</v>
      </c>
      <c r="K15025" s="8">
        <v>0.53113913848342398</v>
      </c>
      <c r="L15025" s="8">
        <v>0.41922981733241899</v>
      </c>
    </row>
    <row r="15026" spans="1:12" x14ac:dyDescent="0.2">
      <c r="A15026" s="7" t="s">
        <v>56785</v>
      </c>
      <c r="B15026" s="7" t="s">
        <v>56786</v>
      </c>
      <c r="C15026" s="7" t="s">
        <v>56787</v>
      </c>
      <c r="D15026" s="7" t="s">
        <v>56788</v>
      </c>
      <c r="E15026" s="8">
        <v>181.86898772335201</v>
      </c>
      <c r="F15026" s="8">
        <v>218.187286876054</v>
      </c>
      <c r="G15026" s="8">
        <v>194.88844624600799</v>
      </c>
      <c r="H15026" s="8">
        <v>112.191650612681</v>
      </c>
      <c r="I15026" s="8">
        <v>183.579279228942</v>
      </c>
      <c r="J15026" s="8">
        <v>183.72800990626001</v>
      </c>
      <c r="K15026" s="8">
        <v>0.68036371562467102</v>
      </c>
      <c r="L15026" s="8">
        <v>-0.31133773773919399</v>
      </c>
    </row>
    <row r="15027" spans="1:12" x14ac:dyDescent="0.2">
      <c r="A15027" s="7" t="s">
        <v>56789</v>
      </c>
      <c r="B15027" s="7" t="s">
        <v>56790</v>
      </c>
      <c r="C15027" s="7" t="s">
        <v>56791</v>
      </c>
      <c r="D15027" s="7" t="s">
        <v>56792</v>
      </c>
      <c r="E15027" s="8">
        <v>0</v>
      </c>
      <c r="F15027" s="8">
        <v>0</v>
      </c>
      <c r="G15027" s="8">
        <v>0</v>
      </c>
      <c r="H15027" s="8">
        <v>0</v>
      </c>
      <c r="I15027" s="8">
        <v>0</v>
      </c>
      <c r="J15027" s="8">
        <v>8.8900649954641793</v>
      </c>
      <c r="K15027" s="8">
        <v>1</v>
      </c>
      <c r="L15027" s="8">
        <v>4.0289728117201902</v>
      </c>
    </row>
    <row r="15028" spans="1:12" x14ac:dyDescent="0.2">
      <c r="A15028" s="7" t="s">
        <v>56793</v>
      </c>
      <c r="B15028" s="7" t="s">
        <v>56794</v>
      </c>
      <c r="D15028" s="7" t="s">
        <v>56795</v>
      </c>
      <c r="E15028" s="8">
        <v>1.97683682307991</v>
      </c>
      <c r="F15028" s="8">
        <v>71.746270008792607</v>
      </c>
      <c r="G15028" s="8">
        <v>33.635569402864299</v>
      </c>
      <c r="H15028" s="8">
        <v>91.524767605081493</v>
      </c>
      <c r="I15028" s="8">
        <v>70.454750406783205</v>
      </c>
      <c r="J15028" s="8">
        <v>84.949509956657806</v>
      </c>
      <c r="K15028" s="8">
        <v>0.49258551754310198</v>
      </c>
      <c r="L15028" s="8">
        <v>1.20151346938038</v>
      </c>
    </row>
    <row r="15029" spans="1:12" x14ac:dyDescent="0.2">
      <c r="A15029" s="7" t="s">
        <v>56796</v>
      </c>
      <c r="B15029" s="7" t="s">
        <v>56797</v>
      </c>
      <c r="C15029" s="7" t="s">
        <v>56798</v>
      </c>
      <c r="D15029" s="7" t="s">
        <v>56799</v>
      </c>
      <c r="E15029" s="8">
        <v>2230.8603548456799</v>
      </c>
      <c r="F15029" s="8">
        <v>1629.52487225449</v>
      </c>
      <c r="G15029" s="8">
        <v>1778.72805253971</v>
      </c>
      <c r="H15029" s="8">
        <v>1631.6996203142501</v>
      </c>
      <c r="I15029" s="8">
        <v>1422.9874941313701</v>
      </c>
      <c r="J15029" s="8">
        <v>1554.7735892067401</v>
      </c>
      <c r="K15029" s="8">
        <v>0.32935742939153501</v>
      </c>
      <c r="L15029" s="8">
        <v>-0.29085130954563898</v>
      </c>
    </row>
    <row r="15030" spans="1:12" x14ac:dyDescent="0.2">
      <c r="A15030" s="7" t="s">
        <v>56800</v>
      </c>
      <c r="B15030" s="7" t="s">
        <v>56801</v>
      </c>
      <c r="E15030" s="8">
        <v>0</v>
      </c>
      <c r="F15030" s="8">
        <v>15.725209864940799</v>
      </c>
      <c r="G15030" s="8">
        <v>5.9356887181525302</v>
      </c>
      <c r="H15030" s="8">
        <v>9.8413728607614495</v>
      </c>
      <c r="I15030" s="8">
        <v>15.8771268522328</v>
      </c>
      <c r="J15030" s="8">
        <v>8.8900649954641793</v>
      </c>
      <c r="K15030" s="8">
        <v>0.88347249035597097</v>
      </c>
      <c r="L15030" s="8">
        <v>0.67557983292252399</v>
      </c>
    </row>
    <row r="15031" spans="1:12" x14ac:dyDescent="0.2">
      <c r="A15031" s="7" t="s">
        <v>56802</v>
      </c>
      <c r="B15031" s="7" t="s">
        <v>56803</v>
      </c>
      <c r="E15031" s="8">
        <v>521.884921293096</v>
      </c>
      <c r="F15031" s="8">
        <v>691.90923405739704</v>
      </c>
      <c r="G15031" s="8">
        <v>545.09408061700697</v>
      </c>
      <c r="H15031" s="8">
        <v>472.38589731654997</v>
      </c>
      <c r="I15031" s="8">
        <v>572.56888710864598</v>
      </c>
      <c r="J15031" s="8">
        <v>493.89249974800998</v>
      </c>
      <c r="K15031" s="8">
        <v>0.70723409532521098</v>
      </c>
      <c r="L15031" s="8">
        <v>-0.192875910522954</v>
      </c>
    </row>
    <row r="15032" spans="1:12" x14ac:dyDescent="0.2">
      <c r="A15032" s="7" t="s">
        <v>56804</v>
      </c>
      <c r="B15032" s="7" t="s">
        <v>56805</v>
      </c>
      <c r="C15032" s="7" t="s">
        <v>56806</v>
      </c>
      <c r="D15032" s="7" t="s">
        <v>56807</v>
      </c>
      <c r="E15032" s="8">
        <v>0.98841841153995402</v>
      </c>
      <c r="F15032" s="8">
        <v>12.7767330152644</v>
      </c>
      <c r="G15032" s="8">
        <v>15.828503248406699</v>
      </c>
      <c r="H15032" s="8">
        <v>13.777922005065999</v>
      </c>
      <c r="I15032" s="8">
        <v>19.846408565291</v>
      </c>
      <c r="J15032" s="8">
        <v>20.743484989416402</v>
      </c>
      <c r="K15032" s="8">
        <v>0.76024383876606305</v>
      </c>
      <c r="L15032" s="8">
        <v>0.87733853166483899</v>
      </c>
    </row>
    <row r="15033" spans="1:12" x14ac:dyDescent="0.2">
      <c r="A15033" s="7" t="s">
        <v>56808</v>
      </c>
      <c r="B15033" s="7" t="s">
        <v>56809</v>
      </c>
      <c r="E15033" s="8">
        <v>122.563883030954</v>
      </c>
      <c r="F15033" s="8">
        <v>161.18340111564399</v>
      </c>
      <c r="G15033" s="8">
        <v>102.885271114644</v>
      </c>
      <c r="H15033" s="8">
        <v>101.366140465843</v>
      </c>
      <c r="I15033" s="8">
        <v>89.308838543809699</v>
      </c>
      <c r="J15033" s="8">
        <v>123.47312493700301</v>
      </c>
      <c r="K15033" s="8">
        <v>0.74500981179343495</v>
      </c>
      <c r="L15033" s="8">
        <v>-0.29956296355283601</v>
      </c>
    </row>
    <row r="15034" spans="1:12" x14ac:dyDescent="0.2">
      <c r="A15034" s="7" t="s">
        <v>56810</v>
      </c>
      <c r="B15034" s="7" t="s">
        <v>56811</v>
      </c>
      <c r="C15034" s="7" t="s">
        <v>56812</v>
      </c>
      <c r="E15034" s="8">
        <v>11.861020938479401</v>
      </c>
      <c r="F15034" s="8">
        <v>3.9313024662352101</v>
      </c>
      <c r="G15034" s="8">
        <v>21.764191966559299</v>
      </c>
      <c r="H15034" s="8">
        <v>4.9206864303807301</v>
      </c>
      <c r="I15034" s="8">
        <v>24.8080107066138</v>
      </c>
      <c r="J15034" s="8">
        <v>3.9511399979840802</v>
      </c>
      <c r="K15034" s="8">
        <v>0.97070726448482403</v>
      </c>
      <c r="L15034" s="8">
        <v>-0.15734619275579501</v>
      </c>
    </row>
    <row r="15035" spans="1:12" x14ac:dyDescent="0.2">
      <c r="A15035" s="7" t="s">
        <v>56813</v>
      </c>
      <c r="B15035" s="7" t="s">
        <v>56814</v>
      </c>
      <c r="C15035" s="7" t="s">
        <v>56815</v>
      </c>
      <c r="D15035" s="7" t="s">
        <v>56816</v>
      </c>
      <c r="E15035" s="8">
        <v>738.34855342034598</v>
      </c>
      <c r="F15035" s="8">
        <v>654.561860628163</v>
      </c>
      <c r="G15035" s="8">
        <v>743.93965267511703</v>
      </c>
      <c r="H15035" s="8">
        <v>812.89739829889595</v>
      </c>
      <c r="I15035" s="8">
        <v>702.56286321130301</v>
      </c>
      <c r="J15035" s="8">
        <v>683.547219651246</v>
      </c>
      <c r="K15035" s="8">
        <v>0.94747334208278899</v>
      </c>
      <c r="L15035" s="8">
        <v>4.1406643115601403E-2</v>
      </c>
    </row>
    <row r="15036" spans="1:12" x14ac:dyDescent="0.2">
      <c r="A15036" s="7" t="s">
        <v>56817</v>
      </c>
      <c r="B15036" s="7" t="s">
        <v>56818</v>
      </c>
      <c r="C15036" s="7" t="s">
        <v>56819</v>
      </c>
      <c r="D15036" s="7" t="s">
        <v>56820</v>
      </c>
      <c r="E15036" s="8">
        <v>50.409338988537598</v>
      </c>
      <c r="F15036" s="8">
        <v>50.124106444498899</v>
      </c>
      <c r="G15036" s="8">
        <v>33.635569402864299</v>
      </c>
      <c r="H15036" s="8">
        <v>73.810296455710898</v>
      </c>
      <c r="I15036" s="8">
        <v>64.500827837195899</v>
      </c>
      <c r="J15036" s="8">
        <v>50.377034974296997</v>
      </c>
      <c r="K15036" s="8">
        <v>0.64821888668751704</v>
      </c>
      <c r="L15036" s="8">
        <v>0.491913377512538</v>
      </c>
    </row>
    <row r="15037" spans="1:12" x14ac:dyDescent="0.2">
      <c r="A15037" s="7" t="s">
        <v>56821</v>
      </c>
      <c r="B15037" s="7" t="s">
        <v>56822</v>
      </c>
      <c r="D15037" s="7" t="s">
        <v>56823</v>
      </c>
      <c r="E15037" s="8">
        <v>33.606225992358397</v>
      </c>
      <c r="F15037" s="8">
        <v>25.553466030528899</v>
      </c>
      <c r="G15037" s="8">
        <v>36.603413761940601</v>
      </c>
      <c r="H15037" s="8">
        <v>17.714471149370599</v>
      </c>
      <c r="I15037" s="8">
        <v>23.815690278349201</v>
      </c>
      <c r="J15037" s="8">
        <v>57.291529970769197</v>
      </c>
      <c r="K15037" s="8">
        <v>0.98608476955917101</v>
      </c>
      <c r="L15037" s="8">
        <v>4.5401729470389902E-2</v>
      </c>
    </row>
    <row r="15038" spans="1:12" x14ac:dyDescent="0.2">
      <c r="A15038" s="7" t="s">
        <v>56824</v>
      </c>
      <c r="B15038" s="7" t="s">
        <v>56825</v>
      </c>
      <c r="C15038" s="7" t="s">
        <v>56826</v>
      </c>
      <c r="D15038" s="7" t="s">
        <v>56827</v>
      </c>
      <c r="E15038" s="8">
        <v>245.127766061909</v>
      </c>
      <c r="F15038" s="8">
        <v>198.530774544878</v>
      </c>
      <c r="G15038" s="8">
        <v>236.43826727307601</v>
      </c>
      <c r="H15038" s="8">
        <v>298.19359768107199</v>
      </c>
      <c r="I15038" s="8">
        <v>193.502483511588</v>
      </c>
      <c r="J15038" s="8">
        <v>225.21497988509299</v>
      </c>
      <c r="K15038" s="8">
        <v>0.94022876268873701</v>
      </c>
      <c r="L15038" s="8">
        <v>7.6161507088323699E-2</v>
      </c>
    </row>
    <row r="15039" spans="1:12" x14ac:dyDescent="0.2">
      <c r="A15039" s="7" t="s">
        <v>56828</v>
      </c>
      <c r="B15039" s="7" t="s">
        <v>56829</v>
      </c>
      <c r="C15039" s="7" t="s">
        <v>56830</v>
      </c>
      <c r="D15039" s="7" t="s">
        <v>56831</v>
      </c>
      <c r="E15039" s="8">
        <v>51.397757400077602</v>
      </c>
      <c r="F15039" s="8">
        <v>57.003885760410597</v>
      </c>
      <c r="G15039" s="8">
        <v>89.035330772287907</v>
      </c>
      <c r="H15039" s="8">
        <v>61.016511736721</v>
      </c>
      <c r="I15039" s="8">
        <v>107.170606252572</v>
      </c>
      <c r="J15039" s="8">
        <v>78.035014960185606</v>
      </c>
      <c r="K15039" s="8">
        <v>0.80858668807654499</v>
      </c>
      <c r="L15039" s="8">
        <v>0.31852060872432297</v>
      </c>
    </row>
    <row r="15040" spans="1:12" x14ac:dyDescent="0.2">
      <c r="A15040" s="7" t="s">
        <v>56832</v>
      </c>
      <c r="B15040" s="7" t="s">
        <v>56833</v>
      </c>
      <c r="C15040" s="7" t="s">
        <v>56834</v>
      </c>
      <c r="D15040" s="7" t="s">
        <v>56835</v>
      </c>
      <c r="E15040" s="8">
        <v>10.872602526939501</v>
      </c>
      <c r="F15040" s="8">
        <v>35.381722196116897</v>
      </c>
      <c r="G15040" s="8">
        <v>53.421198463372797</v>
      </c>
      <c r="H15040" s="8">
        <v>11.8096474329137</v>
      </c>
      <c r="I15040" s="8">
        <v>34.7312149892593</v>
      </c>
      <c r="J15040" s="8">
        <v>24.694624987400498</v>
      </c>
      <c r="K15040" s="8">
        <v>0.84616083380693696</v>
      </c>
      <c r="L15040" s="8">
        <v>-0.484828056771136</v>
      </c>
    </row>
    <row r="15041" spans="1:12" x14ac:dyDescent="0.2">
      <c r="A15041" s="7" t="s">
        <v>56836</v>
      </c>
      <c r="B15041" s="7" t="s">
        <v>56837</v>
      </c>
      <c r="C15041" s="7" t="s">
        <v>56838</v>
      </c>
      <c r="D15041" s="7" t="s">
        <v>56839</v>
      </c>
      <c r="E15041" s="8">
        <v>87.969238627055901</v>
      </c>
      <c r="F15041" s="8">
        <v>119.904725220174</v>
      </c>
      <c r="G15041" s="8">
        <v>152.34934376591499</v>
      </c>
      <c r="H15041" s="8">
        <v>240.12949780257901</v>
      </c>
      <c r="I15041" s="8">
        <v>236.17226192696299</v>
      </c>
      <c r="J15041" s="8">
        <v>205.45927989517199</v>
      </c>
      <c r="K15041" s="8">
        <v>1.9911127402630801E-2</v>
      </c>
      <c r="L15041" s="8">
        <v>0.92039125454781401</v>
      </c>
    </row>
    <row r="15042" spans="1:12" x14ac:dyDescent="0.2">
      <c r="A15042" s="7" t="s">
        <v>56840</v>
      </c>
      <c r="B15042" s="7" t="s">
        <v>56841</v>
      </c>
      <c r="C15042" s="7" t="s">
        <v>56842</v>
      </c>
      <c r="D15042" s="7" t="s">
        <v>56843</v>
      </c>
      <c r="E15042" s="8">
        <v>43.490410107758002</v>
      </c>
      <c r="F15042" s="8">
        <v>32.433245346440501</v>
      </c>
      <c r="G15042" s="8">
        <v>35.614132308915202</v>
      </c>
      <c r="H15042" s="8">
        <v>31.492393154436598</v>
      </c>
      <c r="I15042" s="8">
        <v>40.685137558846598</v>
      </c>
      <c r="J15042" s="8">
        <v>43.462539977824903</v>
      </c>
      <c r="K15042" s="8">
        <v>0.97851771514193298</v>
      </c>
      <c r="L15042" s="8">
        <v>5.2092780167821803E-2</v>
      </c>
    </row>
    <row r="15043" spans="1:12" x14ac:dyDescent="0.2">
      <c r="A15043" s="7" t="s">
        <v>56844</v>
      </c>
      <c r="B15043" s="7" t="s">
        <v>56845</v>
      </c>
      <c r="C15043" s="7" t="s">
        <v>56846</v>
      </c>
      <c r="D15043" s="7" t="s">
        <v>56847</v>
      </c>
      <c r="E15043" s="8">
        <v>128.49439350019401</v>
      </c>
      <c r="F15043" s="8">
        <v>73.711921241910204</v>
      </c>
      <c r="G15043" s="8">
        <v>127.61730744027901</v>
      </c>
      <c r="H15043" s="8">
        <v>62.984786308873304</v>
      </c>
      <c r="I15043" s="8">
        <v>39.6928171305821</v>
      </c>
      <c r="J15043" s="8">
        <v>32.596904983368702</v>
      </c>
      <c r="K15043" s="8">
        <v>3.7801228227743303E-2</v>
      </c>
      <c r="L15043" s="8">
        <v>-1.2855890391968201</v>
      </c>
    </row>
    <row r="15044" spans="1:12" x14ac:dyDescent="0.2">
      <c r="A15044" s="7" t="s">
        <v>56848</v>
      </c>
      <c r="B15044" s="7" t="s">
        <v>56849</v>
      </c>
      <c r="C15044" s="7" t="s">
        <v>56850</v>
      </c>
      <c r="D15044" s="7" t="s">
        <v>56851</v>
      </c>
      <c r="E15044" s="8">
        <v>1092.2023447516499</v>
      </c>
      <c r="F15044" s="8">
        <v>889.45718298571603</v>
      </c>
      <c r="G15044" s="8">
        <v>779.55378498403195</v>
      </c>
      <c r="H15044" s="8">
        <v>1000.86761993944</v>
      </c>
      <c r="I15044" s="8">
        <v>782.94081790073096</v>
      </c>
      <c r="J15044" s="8">
        <v>697.37620964419</v>
      </c>
      <c r="K15044" s="8">
        <v>0.80752735050543301</v>
      </c>
      <c r="L15044" s="8">
        <v>-0.15425248411720399</v>
      </c>
    </row>
    <row r="15045" spans="1:12" x14ac:dyDescent="0.2">
      <c r="A15045" s="7" t="s">
        <v>56852</v>
      </c>
      <c r="B15045" s="7" t="s">
        <v>56853</v>
      </c>
      <c r="C15045" s="7" t="s">
        <v>56854</v>
      </c>
      <c r="D15045" s="7" t="s">
        <v>56855</v>
      </c>
      <c r="E15045" s="8">
        <v>3.9536736461598201</v>
      </c>
      <c r="F15045" s="8">
        <v>8.8454305490292207</v>
      </c>
      <c r="G15045" s="8">
        <v>16.817784701432199</v>
      </c>
      <c r="H15045" s="8">
        <v>5.9048237164568702</v>
      </c>
      <c r="I15045" s="8">
        <v>10.9155247109101</v>
      </c>
      <c r="J15045" s="8">
        <v>17.780129990928401</v>
      </c>
      <c r="K15045" s="8">
        <v>0.95459316854770804</v>
      </c>
      <c r="L15045" s="8">
        <v>0.22436259071975501</v>
      </c>
    </row>
    <row r="15046" spans="1:12" x14ac:dyDescent="0.2">
      <c r="A15046" s="7" t="s">
        <v>56856</v>
      </c>
      <c r="B15046" s="7" t="s">
        <v>56857</v>
      </c>
      <c r="C15046" s="7" t="s">
        <v>56858</v>
      </c>
      <c r="D15046" s="7" t="s">
        <v>56859</v>
      </c>
      <c r="E15046" s="8">
        <v>195.70684548491101</v>
      </c>
      <c r="F15046" s="8">
        <v>129.732981385762</v>
      </c>
      <c r="G15046" s="8">
        <v>102.885271114644</v>
      </c>
      <c r="H15046" s="8">
        <v>167.30333863294501</v>
      </c>
      <c r="I15046" s="8">
        <v>177.62535665935499</v>
      </c>
      <c r="J15046" s="8">
        <v>111.61970494305</v>
      </c>
      <c r="K15046" s="8">
        <v>0.94747334208278899</v>
      </c>
      <c r="L15046" s="8">
        <v>9.2058122840827594E-2</v>
      </c>
    </row>
    <row r="15047" spans="1:12" x14ac:dyDescent="0.2">
      <c r="A15047" s="7" t="s">
        <v>56860</v>
      </c>
      <c r="B15047" s="7" t="s">
        <v>56861</v>
      </c>
      <c r="C15047" s="7" t="s">
        <v>56862</v>
      </c>
      <c r="D15047" s="7" t="s">
        <v>56863</v>
      </c>
      <c r="E15047" s="8">
        <v>116.63337256171501</v>
      </c>
      <c r="F15047" s="8">
        <v>127.76733015264401</v>
      </c>
      <c r="G15047" s="8">
        <v>118.713774363051</v>
      </c>
      <c r="H15047" s="8">
        <v>132.85853362028001</v>
      </c>
      <c r="I15047" s="8">
        <v>170.67911366150301</v>
      </c>
      <c r="J15047" s="8">
        <v>128.41204993448301</v>
      </c>
      <c r="K15047" s="8">
        <v>0.75581055570931199</v>
      </c>
      <c r="L15047" s="8">
        <v>0.25034886345823798</v>
      </c>
    </row>
    <row r="15048" spans="1:12" x14ac:dyDescent="0.2">
      <c r="A15048" s="7" t="s">
        <v>56864</v>
      </c>
      <c r="B15048" s="7" t="s">
        <v>56865</v>
      </c>
      <c r="E15048" s="8">
        <v>0</v>
      </c>
      <c r="F15048" s="8">
        <v>10.8110817821468</v>
      </c>
      <c r="G15048" s="8">
        <v>15.828503248406699</v>
      </c>
      <c r="H15048" s="8">
        <v>10.825510146837599</v>
      </c>
      <c r="I15048" s="8">
        <v>4.9616021413227598</v>
      </c>
      <c r="J15048" s="8">
        <v>8.8900649954641793</v>
      </c>
      <c r="K15048" s="8">
        <v>0.98359422493876802</v>
      </c>
      <c r="L15048" s="8">
        <v>-0.110277692023198</v>
      </c>
    </row>
    <row r="15049" spans="1:12" x14ac:dyDescent="0.2">
      <c r="A15049" s="7" t="s">
        <v>56866</v>
      </c>
      <c r="B15049" s="7" t="s">
        <v>56867</v>
      </c>
      <c r="C15049" s="7" t="s">
        <v>56868</v>
      </c>
      <c r="D15049" s="7" t="s">
        <v>56869</v>
      </c>
      <c r="E15049" s="8">
        <v>55.351431046237401</v>
      </c>
      <c r="F15049" s="8">
        <v>114.007771520821</v>
      </c>
      <c r="G15049" s="8">
        <v>76.174671882957497</v>
      </c>
      <c r="H15049" s="8">
        <v>132.85853362028001</v>
      </c>
      <c r="I15049" s="8">
        <v>134.95557824397901</v>
      </c>
      <c r="J15049" s="8">
        <v>114.583059941538</v>
      </c>
      <c r="K15049" s="8">
        <v>0.357154271643362</v>
      </c>
      <c r="L15049" s="8">
        <v>0.63901142602585304</v>
      </c>
    </row>
    <row r="15050" spans="1:12" x14ac:dyDescent="0.2">
      <c r="A15050" s="7" t="s">
        <v>56870</v>
      </c>
      <c r="B15050" s="7" t="s">
        <v>56871</v>
      </c>
      <c r="C15050" s="7" t="s">
        <v>56872</v>
      </c>
      <c r="D15050" s="7" t="s">
        <v>56873</v>
      </c>
      <c r="E15050" s="8">
        <v>267.86138952732801</v>
      </c>
      <c r="F15050" s="8">
        <v>226.04989180852499</v>
      </c>
      <c r="G15050" s="8">
        <v>211.70623094743999</v>
      </c>
      <c r="H15050" s="8">
        <v>238.161223230427</v>
      </c>
      <c r="I15050" s="8">
        <v>173.656074946297</v>
      </c>
      <c r="J15050" s="8">
        <v>181.75243990726801</v>
      </c>
      <c r="K15050" s="8">
        <v>0.71141443834305396</v>
      </c>
      <c r="L15050" s="8">
        <v>-0.249393011068967</v>
      </c>
    </row>
    <row r="15051" spans="1:12" x14ac:dyDescent="0.2">
      <c r="A15051" s="7" t="s">
        <v>56874</v>
      </c>
      <c r="B15051" s="7" t="s">
        <v>56875</v>
      </c>
      <c r="C15051" s="7" t="s">
        <v>56876</v>
      </c>
      <c r="D15051" s="7" t="s">
        <v>56877</v>
      </c>
      <c r="E15051" s="8">
        <v>54.363012634697498</v>
      </c>
      <c r="F15051" s="8">
        <v>47.175629594822503</v>
      </c>
      <c r="G15051" s="8">
        <v>28.689162137737199</v>
      </c>
      <c r="H15051" s="8">
        <v>42.3179033012742</v>
      </c>
      <c r="I15051" s="8">
        <v>58.546905267608601</v>
      </c>
      <c r="J15051" s="8">
        <v>39.511399979840803</v>
      </c>
      <c r="K15051" s="8">
        <v>0.955775902781966</v>
      </c>
      <c r="L15051" s="8">
        <v>0.10812109082523701</v>
      </c>
    </row>
    <row r="15052" spans="1:12" x14ac:dyDescent="0.2">
      <c r="A15052" s="7" t="s">
        <v>56878</v>
      </c>
      <c r="B15052" s="7" t="s">
        <v>56879</v>
      </c>
      <c r="E15052" s="8">
        <v>207.56786642339</v>
      </c>
      <c r="F15052" s="8">
        <v>101.231038505557</v>
      </c>
      <c r="G15052" s="8">
        <v>155.31718812499099</v>
      </c>
      <c r="H15052" s="8">
        <v>121.04888618736599</v>
      </c>
      <c r="I15052" s="8">
        <v>147.85574381141799</v>
      </c>
      <c r="J15052" s="8">
        <v>142.24103992742701</v>
      </c>
      <c r="K15052" s="8">
        <v>0.886401554405996</v>
      </c>
      <c r="L15052" s="8">
        <v>-0.174795030897758</v>
      </c>
    </row>
    <row r="15053" spans="1:12" x14ac:dyDescent="0.2">
      <c r="A15053" s="7" t="s">
        <v>56880</v>
      </c>
      <c r="B15053" s="7" t="s">
        <v>56881</v>
      </c>
      <c r="C15053" s="7" t="s">
        <v>56882</v>
      </c>
      <c r="D15053" s="7" t="s">
        <v>56883</v>
      </c>
      <c r="E15053" s="8">
        <v>225.35939783110999</v>
      </c>
      <c r="F15053" s="8">
        <v>326.29810469752198</v>
      </c>
      <c r="G15053" s="8">
        <v>198.84557205811001</v>
      </c>
      <c r="H15053" s="8">
        <v>150.57300476965</v>
      </c>
      <c r="I15053" s="8">
        <v>227.24137807258199</v>
      </c>
      <c r="J15053" s="8">
        <v>228.17833488358099</v>
      </c>
      <c r="K15053" s="8">
        <v>0.69507889946219104</v>
      </c>
      <c r="L15053" s="8">
        <v>-0.30866988856972299</v>
      </c>
    </row>
    <row r="15054" spans="1:12" x14ac:dyDescent="0.2">
      <c r="A15054" s="7" t="s">
        <v>56884</v>
      </c>
      <c r="B15054" s="7" t="s">
        <v>56885</v>
      </c>
      <c r="C15054" s="7" t="s">
        <v>56886</v>
      </c>
      <c r="D15054" s="7" t="s">
        <v>56887</v>
      </c>
      <c r="E15054" s="8">
        <v>114.656535738635</v>
      </c>
      <c r="F15054" s="8">
        <v>71.746270008792607</v>
      </c>
      <c r="G15054" s="8">
        <v>136.52084051750799</v>
      </c>
      <c r="H15054" s="8">
        <v>198.79573178738099</v>
      </c>
      <c r="I15054" s="8">
        <v>220.29513507473001</v>
      </c>
      <c r="J15054" s="8">
        <v>232.12947488156499</v>
      </c>
      <c r="K15054" s="8">
        <v>1.5996622902912799E-2</v>
      </c>
      <c r="L15054" s="8">
        <v>1.0120707940545299</v>
      </c>
    </row>
    <row r="15055" spans="1:12" x14ac:dyDescent="0.2">
      <c r="A15055" s="7" t="s">
        <v>56888</v>
      </c>
      <c r="B15055" s="7" t="s">
        <v>56889</v>
      </c>
      <c r="C15055" s="7" t="s">
        <v>56890</v>
      </c>
      <c r="D15055" s="7" t="s">
        <v>56891</v>
      </c>
      <c r="E15055" s="8">
        <v>0</v>
      </c>
      <c r="F15055" s="8">
        <v>2.94847684967641</v>
      </c>
      <c r="G15055" s="8">
        <v>2.96784435907627</v>
      </c>
      <c r="H15055" s="8">
        <v>0.98413728607614503</v>
      </c>
      <c r="I15055" s="8">
        <v>12.900165567439201</v>
      </c>
      <c r="J15055" s="8">
        <v>2.9633549984880601</v>
      </c>
      <c r="K15055" s="8">
        <v>0.77637448474485105</v>
      </c>
      <c r="L15055" s="8">
        <v>1.5091736209826201</v>
      </c>
    </row>
    <row r="15056" spans="1:12" x14ac:dyDescent="0.2">
      <c r="A15056" s="7" t="s">
        <v>56892</v>
      </c>
      <c r="B15056" s="7" t="s">
        <v>56893</v>
      </c>
      <c r="C15056" s="7" t="s">
        <v>56894</v>
      </c>
      <c r="D15056" s="7" t="s">
        <v>56895</v>
      </c>
      <c r="E15056" s="8">
        <v>308.38654440046599</v>
      </c>
      <c r="F15056" s="8">
        <v>208.35903071046599</v>
      </c>
      <c r="G15056" s="8">
        <v>147.402936500788</v>
      </c>
      <c r="H15056" s="8">
        <v>352.32114841525998</v>
      </c>
      <c r="I15056" s="8">
        <v>211.36425122035001</v>
      </c>
      <c r="J15056" s="8">
        <v>223.23940988610099</v>
      </c>
      <c r="K15056" s="8">
        <v>0.82084685011562797</v>
      </c>
      <c r="L15056" s="8">
        <v>0.244768866021703</v>
      </c>
    </row>
    <row r="15057" spans="1:12" x14ac:dyDescent="0.2">
      <c r="A15057" s="7" t="s">
        <v>56896</v>
      </c>
      <c r="B15057" s="7" t="s">
        <v>56897</v>
      </c>
      <c r="C15057" s="7" t="s">
        <v>56898</v>
      </c>
      <c r="D15057" s="7" t="s">
        <v>56899</v>
      </c>
      <c r="E15057" s="8">
        <v>0</v>
      </c>
      <c r="F15057" s="8">
        <v>13.7595586318232</v>
      </c>
      <c r="G15057" s="8">
        <v>1.9785629060508401</v>
      </c>
      <c r="H15057" s="8">
        <v>4.9206864303807301</v>
      </c>
      <c r="I15057" s="8">
        <v>8.9308838543809692</v>
      </c>
      <c r="J15057" s="8">
        <v>8.8900649954641793</v>
      </c>
      <c r="K15057" s="8">
        <v>0.92673940541990596</v>
      </c>
      <c r="L15057" s="8">
        <v>0.53044384301971303</v>
      </c>
    </row>
    <row r="15058" spans="1:12" x14ac:dyDescent="0.2">
      <c r="A15058" s="7" t="s">
        <v>56900</v>
      </c>
      <c r="B15058" s="7" t="s">
        <v>56901</v>
      </c>
      <c r="C15058" s="7" t="s">
        <v>56902</v>
      </c>
      <c r="D15058" s="7" t="s">
        <v>56903</v>
      </c>
      <c r="E15058" s="8">
        <v>173.96164043103201</v>
      </c>
      <c r="F15058" s="8">
        <v>57.986711376969403</v>
      </c>
      <c r="G15058" s="8">
        <v>141.46724778263501</v>
      </c>
      <c r="H15058" s="8">
        <v>111.207513326604</v>
      </c>
      <c r="I15058" s="8">
        <v>101.216683682984</v>
      </c>
      <c r="J15058" s="8">
        <v>110.631919943554</v>
      </c>
      <c r="K15058" s="8">
        <v>0.89460406218524802</v>
      </c>
      <c r="L15058" s="8">
        <v>-0.208890120184519</v>
      </c>
    </row>
    <row r="15059" spans="1:12" x14ac:dyDescent="0.2">
      <c r="A15059" s="7" t="s">
        <v>56904</v>
      </c>
      <c r="B15059" s="7" t="s">
        <v>56905</v>
      </c>
      <c r="C15059" s="7" t="s">
        <v>56906</v>
      </c>
      <c r="D15059" s="7" t="s">
        <v>56907</v>
      </c>
      <c r="E15059" s="8">
        <v>108.726025269395</v>
      </c>
      <c r="F15059" s="8">
        <v>217.20446125949499</v>
      </c>
      <c r="G15059" s="8">
        <v>183.01706880970301</v>
      </c>
      <c r="H15059" s="8">
        <v>218.47847750890401</v>
      </c>
      <c r="I15059" s="8">
        <v>164.725191091916</v>
      </c>
      <c r="J15059" s="8">
        <v>209.41041989315599</v>
      </c>
      <c r="K15059" s="8">
        <v>0.83285368913896096</v>
      </c>
      <c r="L15059" s="8">
        <v>0.21955693281242999</v>
      </c>
    </row>
    <row r="15060" spans="1:12" x14ac:dyDescent="0.2">
      <c r="A15060" s="7" t="s">
        <v>56908</v>
      </c>
      <c r="B15060" s="7" t="s">
        <v>1197</v>
      </c>
      <c r="C15060" s="7" t="s">
        <v>56909</v>
      </c>
      <c r="D15060" s="7" t="s">
        <v>1199</v>
      </c>
      <c r="E15060" s="8">
        <v>3364.576272882</v>
      </c>
      <c r="F15060" s="8">
        <v>3329.8131889012202</v>
      </c>
      <c r="G15060" s="8">
        <v>3168.6684940404298</v>
      </c>
      <c r="H15060" s="8">
        <v>1407.3163190888899</v>
      </c>
      <c r="I15060" s="8">
        <v>1537.1043433817899</v>
      </c>
      <c r="J15060" s="8">
        <v>1433.27603426873</v>
      </c>
      <c r="K15060" s="8">
        <v>5.4902745747144098E-22</v>
      </c>
      <c r="L15060" s="8">
        <v>-1.1718775399777801</v>
      </c>
    </row>
    <row r="15061" spans="1:12" x14ac:dyDescent="0.2">
      <c r="A15061" s="7" t="s">
        <v>56910</v>
      </c>
      <c r="B15061" s="7" t="s">
        <v>56911</v>
      </c>
      <c r="C15061" s="7" t="s">
        <v>56912</v>
      </c>
      <c r="D15061" s="7" t="s">
        <v>56913</v>
      </c>
      <c r="E15061" s="8">
        <v>19.768368230799101</v>
      </c>
      <c r="F15061" s="8">
        <v>15.725209864940799</v>
      </c>
      <c r="G15061" s="8">
        <v>8.9035330772288006</v>
      </c>
      <c r="H15061" s="8">
        <v>18.698608435446801</v>
      </c>
      <c r="I15061" s="8">
        <v>8.9308838543809692</v>
      </c>
      <c r="J15061" s="8">
        <v>9.8778499949602097</v>
      </c>
      <c r="K15061" s="8">
        <v>0.94031709232608296</v>
      </c>
      <c r="L15061" s="8">
        <v>-0.24309584392125699</v>
      </c>
    </row>
    <row r="15062" spans="1:12" x14ac:dyDescent="0.2">
      <c r="A15062" s="7" t="s">
        <v>56914</v>
      </c>
      <c r="B15062" s="7" t="s">
        <v>56915</v>
      </c>
      <c r="E15062" s="8">
        <v>8.8957657038595794</v>
      </c>
      <c r="F15062" s="8">
        <v>10.8110817821468</v>
      </c>
      <c r="G15062" s="8">
        <v>1.9785629060508401</v>
      </c>
      <c r="H15062" s="8">
        <v>1.9682745721522901</v>
      </c>
      <c r="I15062" s="8">
        <v>4.9616021413227598</v>
      </c>
      <c r="J15062" s="8">
        <v>0.98778499949602006</v>
      </c>
      <c r="K15062" s="8">
        <v>0.70007001877520303</v>
      </c>
      <c r="L15062" s="8">
        <v>-1.4543327522571401</v>
      </c>
    </row>
    <row r="15063" spans="1:12" x14ac:dyDescent="0.2">
      <c r="A15063" s="7" t="s">
        <v>56916</v>
      </c>
      <c r="B15063" s="7" t="s">
        <v>56917</v>
      </c>
      <c r="C15063" s="7" t="s">
        <v>56918</v>
      </c>
      <c r="D15063" s="7" t="s">
        <v>56919</v>
      </c>
      <c r="E15063" s="8">
        <v>118.610209384794</v>
      </c>
      <c r="F15063" s="8">
        <v>91.402782339968695</v>
      </c>
      <c r="G15063" s="8">
        <v>54.410479916398202</v>
      </c>
      <c r="H15063" s="8">
        <v>62.000649022797099</v>
      </c>
      <c r="I15063" s="8">
        <v>80.377954689428705</v>
      </c>
      <c r="J15063" s="8">
        <v>84.949509956657806</v>
      </c>
      <c r="K15063" s="8">
        <v>0.88298626958901405</v>
      </c>
      <c r="L15063" s="8">
        <v>-0.218146160670429</v>
      </c>
    </row>
    <row r="15064" spans="1:12" x14ac:dyDescent="0.2">
      <c r="A15064" s="7" t="s">
        <v>56920</v>
      </c>
      <c r="B15064" s="7" t="s">
        <v>56921</v>
      </c>
      <c r="C15064" s="7" t="s">
        <v>56922</v>
      </c>
      <c r="D15064" s="7" t="s">
        <v>56923</v>
      </c>
      <c r="E15064" s="8">
        <v>4.94209205769977</v>
      </c>
      <c r="F15064" s="8">
        <v>18.6736867146173</v>
      </c>
      <c r="G15064" s="8">
        <v>11.871377436305099</v>
      </c>
      <c r="H15064" s="8">
        <v>33.460667726588902</v>
      </c>
      <c r="I15064" s="8">
        <v>13.8924859957037</v>
      </c>
      <c r="J15064" s="8">
        <v>12.841204993448301</v>
      </c>
      <c r="K15064" s="8">
        <v>0.75995067921601001</v>
      </c>
      <c r="L15064" s="8">
        <v>0.76227082110686195</v>
      </c>
    </row>
    <row r="15065" spans="1:12" x14ac:dyDescent="0.2">
      <c r="A15065" s="7" t="s">
        <v>56924</v>
      </c>
      <c r="B15065" s="7" t="s">
        <v>56925</v>
      </c>
      <c r="C15065" s="7" t="s">
        <v>56926</v>
      </c>
      <c r="D15065" s="7" t="s">
        <v>56927</v>
      </c>
      <c r="E15065" s="8">
        <v>116.63337256171501</v>
      </c>
      <c r="F15065" s="8">
        <v>75.677572475027802</v>
      </c>
      <c r="G15065" s="8">
        <v>107.83167837977101</v>
      </c>
      <c r="H15065" s="8">
        <v>96.445454035462205</v>
      </c>
      <c r="I15065" s="8">
        <v>84.347236402486899</v>
      </c>
      <c r="J15065" s="8">
        <v>94.827359951618007</v>
      </c>
      <c r="K15065" s="8">
        <v>0.92380123854655005</v>
      </c>
      <c r="L15065" s="8">
        <v>-0.12284502439801701</v>
      </c>
    </row>
    <row r="15066" spans="1:12" x14ac:dyDescent="0.2">
      <c r="A15066" s="7" t="s">
        <v>56928</v>
      </c>
      <c r="B15066" s="7" t="s">
        <v>56929</v>
      </c>
      <c r="C15066" s="7" t="s">
        <v>56930</v>
      </c>
      <c r="D15066" s="7" t="s">
        <v>56931</v>
      </c>
      <c r="E15066" s="8">
        <v>460.602979777619</v>
      </c>
      <c r="F15066" s="8">
        <v>517.949099926489</v>
      </c>
      <c r="G15066" s="8">
        <v>409.56252155252503</v>
      </c>
      <c r="H15066" s="8">
        <v>717.43608154951005</v>
      </c>
      <c r="I15066" s="8">
        <v>582.49209139129198</v>
      </c>
      <c r="J15066" s="8">
        <v>414.869699788329</v>
      </c>
      <c r="K15066" s="8">
        <v>0.57677396441877404</v>
      </c>
      <c r="L15066" s="8">
        <v>0.30491012992233901</v>
      </c>
    </row>
    <row r="15067" spans="1:12" x14ac:dyDescent="0.2">
      <c r="A15067" s="7" t="s">
        <v>56932</v>
      </c>
      <c r="B15067" s="7" t="s">
        <v>56933</v>
      </c>
      <c r="C15067" s="7" t="s">
        <v>56934</v>
      </c>
      <c r="D15067" s="7" t="s">
        <v>56935</v>
      </c>
      <c r="E15067" s="8">
        <v>101.80709638861499</v>
      </c>
      <c r="F15067" s="8">
        <v>85.505828640615803</v>
      </c>
      <c r="G15067" s="8">
        <v>84.0889235071608</v>
      </c>
      <c r="H15067" s="8">
        <v>81.683394744319997</v>
      </c>
      <c r="I15067" s="8">
        <v>83.354915974222294</v>
      </c>
      <c r="J15067" s="8">
        <v>75.071659961697605</v>
      </c>
      <c r="K15067" s="8">
        <v>0.87814772282898002</v>
      </c>
      <c r="L15067" s="8">
        <v>-0.17672626900618801</v>
      </c>
    </row>
    <row r="15068" spans="1:12" x14ac:dyDescent="0.2">
      <c r="A15068" s="7" t="s">
        <v>56936</v>
      </c>
      <c r="B15068" s="7" t="s">
        <v>56937</v>
      </c>
      <c r="C15068" s="7" t="s">
        <v>56938</v>
      </c>
      <c r="D15068" s="7" t="s">
        <v>56939</v>
      </c>
      <c r="E15068" s="8">
        <v>183.845824546431</v>
      </c>
      <c r="F15068" s="8">
        <v>375.43938552546302</v>
      </c>
      <c r="G15068" s="8">
        <v>222.58832693072</v>
      </c>
      <c r="H15068" s="8">
        <v>96.445454035462205</v>
      </c>
      <c r="I15068" s="8">
        <v>182.58695880067799</v>
      </c>
      <c r="J15068" s="8">
        <v>182.74022490676401</v>
      </c>
      <c r="K15068" s="8">
        <v>0.22989647300964799</v>
      </c>
      <c r="L15068" s="8">
        <v>-0.75987152513637501</v>
      </c>
    </row>
    <row r="15069" spans="1:12" x14ac:dyDescent="0.2">
      <c r="A15069" s="7" t="s">
        <v>56940</v>
      </c>
      <c r="B15069" s="7" t="s">
        <v>56941</v>
      </c>
      <c r="D15069" s="7" t="s">
        <v>56942</v>
      </c>
      <c r="E15069" s="8">
        <v>0</v>
      </c>
      <c r="F15069" s="8">
        <v>11.793907398705599</v>
      </c>
      <c r="G15069" s="8">
        <v>0.98928145302542203</v>
      </c>
      <c r="H15069" s="8">
        <v>3.9365491443045801</v>
      </c>
      <c r="I15069" s="8">
        <v>8.9308838543809692</v>
      </c>
      <c r="J15069" s="8">
        <v>5.9267099969761201</v>
      </c>
      <c r="K15069" s="8">
        <v>0.93002670408144095</v>
      </c>
      <c r="L15069" s="8">
        <v>0.55527867888641502</v>
      </c>
    </row>
    <row r="15070" spans="1:12" x14ac:dyDescent="0.2">
      <c r="A15070" s="7" t="s">
        <v>56943</v>
      </c>
      <c r="B15070" s="7" t="s">
        <v>56944</v>
      </c>
      <c r="C15070" s="7" t="s">
        <v>56945</v>
      </c>
      <c r="D15070" s="7" t="s">
        <v>56946</v>
      </c>
      <c r="E15070" s="8">
        <v>254.02353176576801</v>
      </c>
      <c r="F15070" s="8">
        <v>185.754041529614</v>
      </c>
      <c r="G15070" s="8">
        <v>181.03850590365201</v>
      </c>
      <c r="H15070" s="8">
        <v>291.304636678539</v>
      </c>
      <c r="I15070" s="8">
        <v>185.56392008547101</v>
      </c>
      <c r="J15070" s="8">
        <v>177.80129990928401</v>
      </c>
      <c r="K15070" s="8">
        <v>0.94764523678081802</v>
      </c>
      <c r="L15070" s="8">
        <v>7.6684843821596294E-2</v>
      </c>
    </row>
    <row r="15071" spans="1:12" x14ac:dyDescent="0.2">
      <c r="A15071" s="7" t="s">
        <v>56947</v>
      </c>
      <c r="B15071" s="7" t="s">
        <v>56948</v>
      </c>
      <c r="C15071" s="7" t="s">
        <v>56949</v>
      </c>
      <c r="D15071" s="7" t="s">
        <v>56950</v>
      </c>
      <c r="E15071" s="8">
        <v>11.861020938479401</v>
      </c>
      <c r="F15071" s="8">
        <v>9.8282561655880301</v>
      </c>
      <c r="G15071" s="8">
        <v>3.9571258121016899</v>
      </c>
      <c r="H15071" s="8">
        <v>0.98413728607614503</v>
      </c>
      <c r="I15071" s="8">
        <v>0</v>
      </c>
      <c r="J15071" s="8">
        <v>7.9022799959681604</v>
      </c>
      <c r="K15071" s="8">
        <v>0.71653318659700704</v>
      </c>
      <c r="L15071" s="8">
        <v>-1.52893253679</v>
      </c>
    </row>
    <row r="15072" spans="1:12" x14ac:dyDescent="0.2">
      <c r="A15072" s="7" t="s">
        <v>56951</v>
      </c>
      <c r="B15072" s="7" t="s">
        <v>56952</v>
      </c>
      <c r="D15072" s="7" t="s">
        <v>56953</v>
      </c>
      <c r="E15072" s="8">
        <v>161.11220108101301</v>
      </c>
      <c r="F15072" s="8">
        <v>152.33797056661399</v>
      </c>
      <c r="G15072" s="8">
        <v>146.41365504776201</v>
      </c>
      <c r="H15072" s="8">
        <v>133.84267090635601</v>
      </c>
      <c r="I15072" s="8">
        <v>155.79430723753501</v>
      </c>
      <c r="J15072" s="8">
        <v>106.68077994556999</v>
      </c>
      <c r="K15072" s="8">
        <v>0.80359133468769794</v>
      </c>
      <c r="L15072" s="8">
        <v>-0.21459822289278899</v>
      </c>
    </row>
    <row r="15073" spans="1:12" x14ac:dyDescent="0.2">
      <c r="A15073" s="7" t="s">
        <v>56954</v>
      </c>
      <c r="B15073" s="7" t="s">
        <v>56955</v>
      </c>
      <c r="C15073" s="7" t="s">
        <v>56956</v>
      </c>
      <c r="D15073" s="7" t="s">
        <v>56957</v>
      </c>
      <c r="E15073" s="8">
        <v>29.6525523461986</v>
      </c>
      <c r="F15073" s="8">
        <v>45.209978361704898</v>
      </c>
      <c r="G15073" s="8">
        <v>69.249701711779494</v>
      </c>
      <c r="H15073" s="8">
        <v>1460.459732537</v>
      </c>
      <c r="I15073" s="8">
        <v>828.58755760090105</v>
      </c>
      <c r="J15073" s="8">
        <v>631.19461467795702</v>
      </c>
      <c r="K15073" s="8">
        <v>2.9677093123754298E-24</v>
      </c>
      <c r="L15073" s="8">
        <v>4.3409051373020802</v>
      </c>
    </row>
    <row r="15074" spans="1:12" x14ac:dyDescent="0.2">
      <c r="A15074" s="7" t="s">
        <v>56958</v>
      </c>
      <c r="B15074" s="7" t="s">
        <v>56959</v>
      </c>
      <c r="C15074" s="7" t="s">
        <v>56960</v>
      </c>
      <c r="E15074" s="8">
        <v>0</v>
      </c>
      <c r="F15074" s="8">
        <v>77.643223708145399</v>
      </c>
      <c r="G15074" s="8">
        <v>48.474791198245697</v>
      </c>
      <c r="H15074" s="8">
        <v>51.175138875959497</v>
      </c>
      <c r="I15074" s="8">
        <v>85.339556830751405</v>
      </c>
      <c r="J15074" s="8">
        <v>56.303744971273197</v>
      </c>
      <c r="K15074" s="8">
        <v>0.85538198375167096</v>
      </c>
      <c r="L15074" s="8">
        <v>0.61237193586273098</v>
      </c>
    </row>
    <row r="15075" spans="1:12" x14ac:dyDescent="0.2">
      <c r="A15075" s="7" t="s">
        <v>56961</v>
      </c>
      <c r="B15075" s="7" t="s">
        <v>56962</v>
      </c>
      <c r="C15075" s="7" t="s">
        <v>56963</v>
      </c>
      <c r="D15075" s="7" t="s">
        <v>56964</v>
      </c>
      <c r="E15075" s="8">
        <v>76.108217688576502</v>
      </c>
      <c r="F15075" s="8">
        <v>134.64710946855601</v>
      </c>
      <c r="G15075" s="8">
        <v>99.917426755567604</v>
      </c>
      <c r="H15075" s="8">
        <v>79.715120172167701</v>
      </c>
      <c r="I15075" s="8">
        <v>129.99397610265601</v>
      </c>
      <c r="J15075" s="8">
        <v>92.851789952625893</v>
      </c>
      <c r="K15075" s="8">
        <v>0.98016610225016798</v>
      </c>
      <c r="L15075" s="8">
        <v>-3.83470923134673E-2</v>
      </c>
    </row>
    <row r="15076" spans="1:12" x14ac:dyDescent="0.2">
      <c r="A15076" s="7" t="s">
        <v>56965</v>
      </c>
      <c r="B15076" s="7" t="s">
        <v>56966</v>
      </c>
      <c r="E15076" s="8">
        <v>0</v>
      </c>
      <c r="F15076" s="8">
        <v>7.8626049324704201</v>
      </c>
      <c r="G15076" s="8">
        <v>10.8820959832796</v>
      </c>
      <c r="H15076" s="8">
        <v>2.95241185822844</v>
      </c>
      <c r="I15076" s="8">
        <v>1.9846408565291001</v>
      </c>
      <c r="J15076" s="8">
        <v>18.767914990424401</v>
      </c>
      <c r="K15076" s="8">
        <v>0.95582414143355399</v>
      </c>
      <c r="L15076" s="8">
        <v>0.33871298872755801</v>
      </c>
    </row>
    <row r="15077" spans="1:12" x14ac:dyDescent="0.2">
      <c r="A15077" s="7" t="s">
        <v>56967</v>
      </c>
      <c r="B15077" s="7" t="s">
        <v>56968</v>
      </c>
      <c r="C15077" s="7" t="s">
        <v>56969</v>
      </c>
      <c r="D15077" s="7" t="s">
        <v>56970</v>
      </c>
      <c r="E15077" s="8">
        <v>292.571849815826</v>
      </c>
      <c r="F15077" s="8">
        <v>231.94684550787699</v>
      </c>
      <c r="G15077" s="8">
        <v>146.41365504776201</v>
      </c>
      <c r="H15077" s="8">
        <v>83.651669316472294</v>
      </c>
      <c r="I15077" s="8">
        <v>192.51016308332299</v>
      </c>
      <c r="J15077" s="8">
        <v>85.937294956153806</v>
      </c>
      <c r="K15077" s="8">
        <v>0.19836325663150101</v>
      </c>
      <c r="L15077" s="8">
        <v>-0.88991351190583901</v>
      </c>
    </row>
    <row r="15078" spans="1:12" x14ac:dyDescent="0.2">
      <c r="A15078" s="7" t="s">
        <v>56971</v>
      </c>
      <c r="B15078" s="7" t="s">
        <v>56972</v>
      </c>
      <c r="C15078" s="7" t="s">
        <v>56973</v>
      </c>
      <c r="D15078" s="7" t="s">
        <v>56974</v>
      </c>
      <c r="E15078" s="8">
        <v>771.95477941270406</v>
      </c>
      <c r="F15078" s="8">
        <v>686.01228035804399</v>
      </c>
      <c r="G15078" s="8">
        <v>760.75743737654898</v>
      </c>
      <c r="H15078" s="8">
        <v>784.35741700268795</v>
      </c>
      <c r="I15078" s="8">
        <v>774.00993404635005</v>
      </c>
      <c r="J15078" s="8">
        <v>910.73776953533104</v>
      </c>
      <c r="K15078" s="8">
        <v>0.70938649547813604</v>
      </c>
      <c r="L15078" s="8">
        <v>0.15427759574389699</v>
      </c>
    </row>
    <row r="15079" spans="1:12" x14ac:dyDescent="0.2">
      <c r="A15079" s="7" t="s">
        <v>56975</v>
      </c>
      <c r="B15079" s="7" t="s">
        <v>56976</v>
      </c>
      <c r="C15079" s="7" t="s">
        <v>56977</v>
      </c>
      <c r="D15079" s="7" t="s">
        <v>56978</v>
      </c>
      <c r="E15079" s="8">
        <v>244.13934765036899</v>
      </c>
      <c r="F15079" s="8">
        <v>166.097529198438</v>
      </c>
      <c r="G15079" s="8">
        <v>170.15640992037299</v>
      </c>
      <c r="H15079" s="8">
        <v>309.01910782790998</v>
      </c>
      <c r="I15079" s="8">
        <v>211.36425122035001</v>
      </c>
      <c r="J15079" s="8">
        <v>217.31269988912501</v>
      </c>
      <c r="K15079" s="8">
        <v>0.60968999150363001</v>
      </c>
      <c r="L15079" s="8">
        <v>0.34607900735384101</v>
      </c>
    </row>
    <row r="15080" spans="1:12" x14ac:dyDescent="0.2">
      <c r="A15080" s="7" t="s">
        <v>56979</v>
      </c>
      <c r="B15080" s="7" t="s">
        <v>56980</v>
      </c>
      <c r="C15080" s="7" t="s">
        <v>56981</v>
      </c>
      <c r="D15080" s="7" t="s">
        <v>56982</v>
      </c>
      <c r="E15080" s="8">
        <v>4.94209205769977</v>
      </c>
      <c r="F15080" s="8">
        <v>10.8110817821468</v>
      </c>
      <c r="G15080" s="8">
        <v>14.839221795381301</v>
      </c>
      <c r="H15080" s="8">
        <v>8.8572355746852995</v>
      </c>
      <c r="I15080" s="8">
        <v>10.9155247109101</v>
      </c>
      <c r="J15080" s="8">
        <v>18.767914990424401</v>
      </c>
      <c r="K15080" s="8">
        <v>0.92357219788828704</v>
      </c>
      <c r="L15080" s="8">
        <v>0.33318480476540102</v>
      </c>
    </row>
    <row r="15081" spans="1:12" x14ac:dyDescent="0.2">
      <c r="A15081" s="7" t="s">
        <v>56983</v>
      </c>
      <c r="B15081" s="7" t="s">
        <v>56984</v>
      </c>
      <c r="C15081" s="7" t="s">
        <v>56985</v>
      </c>
      <c r="D15081" s="7" t="s">
        <v>56986</v>
      </c>
      <c r="E15081" s="8">
        <v>508.04706353153603</v>
      </c>
      <c r="F15081" s="8">
        <v>385.26764169105098</v>
      </c>
      <c r="G15081" s="8">
        <v>478.81222326430401</v>
      </c>
      <c r="H15081" s="8">
        <v>372.003894136783</v>
      </c>
      <c r="I15081" s="8">
        <v>269.91115648795801</v>
      </c>
      <c r="J15081" s="8">
        <v>373.38272980949603</v>
      </c>
      <c r="K15081" s="8">
        <v>0.26956628180872699</v>
      </c>
      <c r="L15081" s="8">
        <v>-0.434432398146746</v>
      </c>
    </row>
    <row r="15082" spans="1:12" x14ac:dyDescent="0.2">
      <c r="A15082" s="7" t="s">
        <v>56987</v>
      </c>
      <c r="B15082" s="7" t="s">
        <v>56988</v>
      </c>
      <c r="C15082" s="7" t="s">
        <v>56989</v>
      </c>
      <c r="D15082" s="7" t="s">
        <v>56990</v>
      </c>
      <c r="E15082" s="8">
        <v>20.756786642339002</v>
      </c>
      <c r="F15082" s="8">
        <v>144.475365634144</v>
      </c>
      <c r="G15082" s="8">
        <v>93.981738037415099</v>
      </c>
      <c r="H15082" s="8">
        <v>80.699257458243906</v>
      </c>
      <c r="I15082" s="8">
        <v>30.761933276201098</v>
      </c>
      <c r="J15082" s="8">
        <v>49.389249974800997</v>
      </c>
      <c r="K15082" s="8">
        <v>0.694483803742173</v>
      </c>
      <c r="L15082" s="8">
        <v>-0.68838069879045105</v>
      </c>
    </row>
    <row r="15083" spans="1:12" x14ac:dyDescent="0.2">
      <c r="A15083" s="7" t="s">
        <v>56991</v>
      </c>
      <c r="B15083" s="7" t="s">
        <v>56992</v>
      </c>
      <c r="C15083" s="7" t="s">
        <v>56993</v>
      </c>
      <c r="D15083" s="7" t="s">
        <v>56994</v>
      </c>
      <c r="E15083" s="8">
        <v>72.154544042416603</v>
      </c>
      <c r="F15083" s="8">
        <v>102.213864122115</v>
      </c>
      <c r="G15083" s="8">
        <v>109.810241285822</v>
      </c>
      <c r="H15083" s="8">
        <v>32.476530440512803</v>
      </c>
      <c r="I15083" s="8">
        <v>75.416352548105905</v>
      </c>
      <c r="J15083" s="8">
        <v>52.352604973289097</v>
      </c>
      <c r="K15083" s="8">
        <v>0.30253484754329801</v>
      </c>
      <c r="L15083" s="8">
        <v>-0.826732352331214</v>
      </c>
    </row>
    <row r="15084" spans="1:12" x14ac:dyDescent="0.2">
      <c r="A15084" s="7" t="s">
        <v>56995</v>
      </c>
      <c r="B15084" s="7" t="s">
        <v>56996</v>
      </c>
      <c r="C15084" s="7" t="s">
        <v>56997</v>
      </c>
      <c r="D15084" s="7" t="s">
        <v>56998</v>
      </c>
      <c r="E15084" s="8">
        <v>662.24033573176905</v>
      </c>
      <c r="F15084" s="8">
        <v>662.42446556063305</v>
      </c>
      <c r="G15084" s="8">
        <v>565.86899113054096</v>
      </c>
      <c r="H15084" s="8">
        <v>264.73292995448298</v>
      </c>
      <c r="I15084" s="8">
        <v>307.61933276201103</v>
      </c>
      <c r="J15084" s="8">
        <v>234.10504488055699</v>
      </c>
      <c r="K15084" s="8">
        <v>1.44417987611626E-8</v>
      </c>
      <c r="L15084" s="8">
        <v>-1.2291801795005299</v>
      </c>
    </row>
    <row r="15085" spans="1:12" x14ac:dyDescent="0.2">
      <c r="A15085" s="7" t="s">
        <v>56999</v>
      </c>
      <c r="B15085" s="7" t="s">
        <v>57000</v>
      </c>
      <c r="C15085" s="7" t="s">
        <v>57001</v>
      </c>
      <c r="D15085" s="7" t="s">
        <v>57002</v>
      </c>
      <c r="E15085" s="8">
        <v>89.946075450135794</v>
      </c>
      <c r="F15085" s="8">
        <v>45.209978361704898</v>
      </c>
      <c r="G15085" s="8">
        <v>68.260420258754095</v>
      </c>
      <c r="H15085" s="8">
        <v>95.4613167493861</v>
      </c>
      <c r="I15085" s="8">
        <v>81.370275117693197</v>
      </c>
      <c r="J15085" s="8">
        <v>64.206024967241305</v>
      </c>
      <c r="K15085" s="8">
        <v>0.86380098764304003</v>
      </c>
      <c r="L15085" s="8">
        <v>0.24495942577669699</v>
      </c>
    </row>
    <row r="15086" spans="1:12" x14ac:dyDescent="0.2">
      <c r="A15086" s="7" t="s">
        <v>57003</v>
      </c>
      <c r="B15086" s="7" t="s">
        <v>57004</v>
      </c>
      <c r="E15086" s="8">
        <v>104.772351623235</v>
      </c>
      <c r="F15086" s="8">
        <v>89.437131106851098</v>
      </c>
      <c r="G15086" s="8">
        <v>66.281857352703298</v>
      </c>
      <c r="H15086" s="8">
        <v>22.635157579751301</v>
      </c>
      <c r="I15086" s="8">
        <v>31.7542537044657</v>
      </c>
      <c r="J15086" s="8">
        <v>47.413679975809004</v>
      </c>
      <c r="K15086" s="8">
        <v>3.70605635772987E-2</v>
      </c>
      <c r="L15086" s="8">
        <v>-1.3555494348172601</v>
      </c>
    </row>
    <row r="15087" spans="1:12" x14ac:dyDescent="0.2">
      <c r="A15087" s="7" t="s">
        <v>57005</v>
      </c>
      <c r="B15087" s="7" t="s">
        <v>57006</v>
      </c>
      <c r="C15087" s="7" t="s">
        <v>57007</v>
      </c>
      <c r="D15087" s="7" t="s">
        <v>57008</v>
      </c>
      <c r="E15087" s="8">
        <v>0</v>
      </c>
      <c r="F15087" s="8">
        <v>3.9313024662352101</v>
      </c>
      <c r="G15087" s="8">
        <v>0</v>
      </c>
      <c r="H15087" s="8">
        <v>0.98413728607614503</v>
      </c>
      <c r="I15087" s="8">
        <v>0.99232042826455202</v>
      </c>
      <c r="J15087" s="8">
        <v>12.841204993448301</v>
      </c>
      <c r="K15087" s="8">
        <v>1</v>
      </c>
      <c r="L15087" s="8">
        <v>1.91310744639416</v>
      </c>
    </row>
    <row r="15088" spans="1:12" x14ac:dyDescent="0.2">
      <c r="A15088" s="7" t="s">
        <v>57009</v>
      </c>
      <c r="B15088" s="7" t="s">
        <v>57010</v>
      </c>
      <c r="C15088" s="7" t="s">
        <v>57011</v>
      </c>
      <c r="D15088" s="7" t="s">
        <v>57012</v>
      </c>
      <c r="E15088" s="8">
        <v>0</v>
      </c>
      <c r="F15088" s="8">
        <v>15.725209864940799</v>
      </c>
      <c r="G15088" s="8">
        <v>20.7749105135339</v>
      </c>
      <c r="H15088" s="8">
        <v>9.8413728607614495</v>
      </c>
      <c r="I15088" s="8">
        <v>17.861767708761899</v>
      </c>
      <c r="J15088" s="8">
        <v>26.670194986392598</v>
      </c>
      <c r="K15088" s="8">
        <v>0.89278626830207497</v>
      </c>
      <c r="L15088" s="8">
        <v>0.57491327047406104</v>
      </c>
    </row>
    <row r="15089" spans="1:12" x14ac:dyDescent="0.2">
      <c r="A15089" s="7" t="s">
        <v>57013</v>
      </c>
      <c r="B15089" s="7" t="s">
        <v>57014</v>
      </c>
      <c r="C15089" s="7" t="s">
        <v>57015</v>
      </c>
      <c r="D15089" s="7" t="s">
        <v>57016</v>
      </c>
      <c r="E15089" s="8">
        <v>122.563883030954</v>
      </c>
      <c r="F15089" s="8">
        <v>256.51748592184799</v>
      </c>
      <c r="G15089" s="8">
        <v>275.02024394106701</v>
      </c>
      <c r="H15089" s="8">
        <v>241.113635088656</v>
      </c>
      <c r="I15089" s="8">
        <v>313.57325533159798</v>
      </c>
      <c r="J15089" s="8">
        <v>320.04233983671099</v>
      </c>
      <c r="K15089" s="8">
        <v>0.58261109712490999</v>
      </c>
      <c r="L15089" s="8">
        <v>0.41927980540966198</v>
      </c>
    </row>
    <row r="15090" spans="1:12" x14ac:dyDescent="0.2">
      <c r="A15090" s="7" t="s">
        <v>57017</v>
      </c>
      <c r="B15090" s="7" t="s">
        <v>57018</v>
      </c>
      <c r="C15090" s="7" t="s">
        <v>57019</v>
      </c>
      <c r="D15090" s="7" t="s">
        <v>57020</v>
      </c>
      <c r="E15090" s="8">
        <v>108.726025269395</v>
      </c>
      <c r="F15090" s="8">
        <v>108.110817821468</v>
      </c>
      <c r="G15090" s="8">
        <v>103.874552567669</v>
      </c>
      <c r="H15090" s="8">
        <v>118.096474329137</v>
      </c>
      <c r="I15090" s="8">
        <v>130.98629653092101</v>
      </c>
      <c r="J15090" s="8">
        <v>199.53256989819599</v>
      </c>
      <c r="K15090" s="8">
        <v>0.467027728910199</v>
      </c>
      <c r="L15090" s="8">
        <v>0.48418926248967897</v>
      </c>
    </row>
    <row r="15091" spans="1:12" x14ac:dyDescent="0.2">
      <c r="A15091" s="7" t="s">
        <v>57021</v>
      </c>
      <c r="B15091" s="7" t="s">
        <v>57022</v>
      </c>
      <c r="C15091" s="7" t="s">
        <v>57023</v>
      </c>
      <c r="D15091" s="7" t="s">
        <v>57024</v>
      </c>
      <c r="E15091" s="8">
        <v>98.841841153995404</v>
      </c>
      <c r="F15091" s="8">
        <v>100.248212888998</v>
      </c>
      <c r="G15091" s="8">
        <v>94.971019490440497</v>
      </c>
      <c r="H15091" s="8">
        <v>75.778571027863194</v>
      </c>
      <c r="I15091" s="8">
        <v>106.178285824307</v>
      </c>
      <c r="J15091" s="8">
        <v>58.279314970265197</v>
      </c>
      <c r="K15091" s="8">
        <v>0.78741624768155905</v>
      </c>
      <c r="L15091" s="8">
        <v>-0.29177562242952798</v>
      </c>
    </row>
    <row r="15092" spans="1:12" x14ac:dyDescent="0.2">
      <c r="A15092" s="7" t="s">
        <v>57025</v>
      </c>
      <c r="B15092" s="7" t="s">
        <v>57026</v>
      </c>
      <c r="C15092" s="7" t="s">
        <v>57027</v>
      </c>
      <c r="D15092" s="7" t="s">
        <v>57028</v>
      </c>
      <c r="E15092" s="8">
        <v>486.30185847765699</v>
      </c>
      <c r="F15092" s="8">
        <v>355.78287319428699</v>
      </c>
      <c r="G15092" s="8">
        <v>305.68796898485499</v>
      </c>
      <c r="H15092" s="8">
        <v>482.22727017731103</v>
      </c>
      <c r="I15092" s="8">
        <v>484.25236899310102</v>
      </c>
      <c r="J15092" s="8">
        <v>354.614814819071</v>
      </c>
      <c r="K15092" s="8">
        <v>0.78122933317073895</v>
      </c>
      <c r="L15092" s="8">
        <v>0.20290055350015301</v>
      </c>
    </row>
    <row r="15093" spans="1:12" x14ac:dyDescent="0.2">
      <c r="A15093" s="7" t="s">
        <v>57029</v>
      </c>
      <c r="B15093" s="7" t="s">
        <v>57030</v>
      </c>
      <c r="C15093" s="7" t="s">
        <v>57031</v>
      </c>
      <c r="D15093" s="7" t="s">
        <v>57032</v>
      </c>
      <c r="E15093" s="8">
        <v>1.97683682307991</v>
      </c>
      <c r="F15093" s="8">
        <v>21.6221635642937</v>
      </c>
      <c r="G15093" s="8">
        <v>48.474791198245697</v>
      </c>
      <c r="H15093" s="8">
        <v>10.825510146837599</v>
      </c>
      <c r="I15093" s="8">
        <v>39.6928171305821</v>
      </c>
      <c r="J15093" s="8">
        <v>51.364819973793097</v>
      </c>
      <c r="K15093" s="8">
        <v>0.88825260353256297</v>
      </c>
      <c r="L15093" s="8">
        <v>0.49934377477141001</v>
      </c>
    </row>
    <row r="15094" spans="1:12" x14ac:dyDescent="0.2">
      <c r="A15094" s="7" t="s">
        <v>57033</v>
      </c>
      <c r="B15094" s="7" t="s">
        <v>57034</v>
      </c>
      <c r="C15094" s="7" t="s">
        <v>57035</v>
      </c>
      <c r="D15094" s="7" t="s">
        <v>57036</v>
      </c>
      <c r="E15094" s="8">
        <v>787.76947399734297</v>
      </c>
      <c r="F15094" s="8">
        <v>533.67430979143001</v>
      </c>
      <c r="G15094" s="8">
        <v>378.89479650873602</v>
      </c>
      <c r="H15094" s="8">
        <v>640.67337323557001</v>
      </c>
      <c r="I15094" s="8">
        <v>327.465741327302</v>
      </c>
      <c r="J15094" s="8">
        <v>276.57979985888602</v>
      </c>
      <c r="K15094" s="8">
        <v>0.58334386223111601</v>
      </c>
      <c r="L15094" s="8">
        <v>-0.44996315454029201</v>
      </c>
    </row>
    <row r="15095" spans="1:12" x14ac:dyDescent="0.2">
      <c r="A15095" s="7" t="s">
        <v>57037</v>
      </c>
      <c r="B15095" s="7" t="s">
        <v>57038</v>
      </c>
      <c r="C15095" s="7" t="s">
        <v>57039</v>
      </c>
      <c r="D15095" s="7" t="s">
        <v>57040</v>
      </c>
      <c r="E15095" s="8">
        <v>87.969238627055901</v>
      </c>
      <c r="F15095" s="8">
        <v>139.56123755134999</v>
      </c>
      <c r="G15095" s="8">
        <v>118.713774363051</v>
      </c>
      <c r="H15095" s="8">
        <v>189.93849621269601</v>
      </c>
      <c r="I15095" s="8">
        <v>121.063092248275</v>
      </c>
      <c r="J15095" s="8">
        <v>177.80129990928401</v>
      </c>
      <c r="K15095" s="8">
        <v>0.46196808120671701</v>
      </c>
      <c r="L15095" s="8">
        <v>0.497470999942002</v>
      </c>
    </row>
    <row r="15096" spans="1:12" x14ac:dyDescent="0.2">
      <c r="A15096" s="7" t="s">
        <v>57041</v>
      </c>
      <c r="B15096" s="7" t="s">
        <v>57042</v>
      </c>
      <c r="C15096" s="7" t="s">
        <v>57043</v>
      </c>
      <c r="D15096" s="7" t="s">
        <v>57044</v>
      </c>
      <c r="E15096" s="8">
        <v>67.212451984716907</v>
      </c>
      <c r="F15096" s="8">
        <v>19.656512331176099</v>
      </c>
      <c r="G15096" s="8">
        <v>48.474791198245697</v>
      </c>
      <c r="H15096" s="8">
        <v>36.413079584817403</v>
      </c>
      <c r="I15096" s="8">
        <v>73.431711691576794</v>
      </c>
      <c r="J15096" s="8">
        <v>43.462539977824903</v>
      </c>
      <c r="K15096" s="8">
        <v>0.93758073557433896</v>
      </c>
      <c r="L15096" s="8">
        <v>0.17982164951006799</v>
      </c>
    </row>
    <row r="15097" spans="1:12" x14ac:dyDescent="0.2">
      <c r="A15097" s="7" t="s">
        <v>57045</v>
      </c>
      <c r="B15097" s="7" t="s">
        <v>57046</v>
      </c>
      <c r="C15097" s="7" t="s">
        <v>57047</v>
      </c>
      <c r="D15097" s="7" t="s">
        <v>57048</v>
      </c>
      <c r="E15097" s="8">
        <v>257.97720541192803</v>
      </c>
      <c r="F15097" s="8">
        <v>255.53466030528901</v>
      </c>
      <c r="G15097" s="8">
        <v>250.28820761543199</v>
      </c>
      <c r="H15097" s="8">
        <v>221.43088936713301</v>
      </c>
      <c r="I15097" s="8">
        <v>202.43336736596899</v>
      </c>
      <c r="J15097" s="8">
        <v>281.51872485636602</v>
      </c>
      <c r="K15097" s="8">
        <v>0.89183447325307896</v>
      </c>
      <c r="L15097" s="8">
        <v>-0.114767265603226</v>
      </c>
    </row>
    <row r="15098" spans="1:12" x14ac:dyDescent="0.2">
      <c r="A15098" s="7" t="s">
        <v>57049</v>
      </c>
      <c r="B15098" s="7" t="s">
        <v>57050</v>
      </c>
      <c r="C15098" s="7" t="s">
        <v>57051</v>
      </c>
      <c r="D15098" s="7" t="s">
        <v>57052</v>
      </c>
      <c r="E15098" s="8">
        <v>135.41332238097399</v>
      </c>
      <c r="F15098" s="8">
        <v>127.76733015264401</v>
      </c>
      <c r="G15098" s="8">
        <v>148.392217953813</v>
      </c>
      <c r="H15098" s="8">
        <v>326.73357897727999</v>
      </c>
      <c r="I15098" s="8">
        <v>229.22601892911101</v>
      </c>
      <c r="J15098" s="8">
        <v>307.20113484326203</v>
      </c>
      <c r="K15098" s="8">
        <v>5.1826763631547599E-4</v>
      </c>
      <c r="L15098" s="8">
        <v>1.0685695023158599</v>
      </c>
    </row>
    <row r="15099" spans="1:12" x14ac:dyDescent="0.2">
      <c r="A15099" s="7" t="s">
        <v>57053</v>
      </c>
      <c r="B15099" s="7" t="s">
        <v>57054</v>
      </c>
      <c r="C15099" s="7" t="s">
        <v>57055</v>
      </c>
      <c r="D15099" s="7" t="s">
        <v>57056</v>
      </c>
      <c r="E15099" s="8">
        <v>1.97683682307991</v>
      </c>
      <c r="F15099" s="8">
        <v>0.98282561655880296</v>
      </c>
      <c r="G15099" s="8">
        <v>7.91425162420337</v>
      </c>
      <c r="H15099" s="8">
        <v>0.98413728607614503</v>
      </c>
      <c r="I15099" s="8">
        <v>0</v>
      </c>
      <c r="J15099" s="8">
        <v>8.8900649954641793</v>
      </c>
      <c r="K15099" s="8">
        <v>1</v>
      </c>
      <c r="L15099" s="8">
        <v>-0.138761439056581</v>
      </c>
    </row>
    <row r="15100" spans="1:12" x14ac:dyDescent="0.2">
      <c r="A15100" s="7" t="s">
        <v>57057</v>
      </c>
      <c r="B15100" s="7" t="s">
        <v>57058</v>
      </c>
      <c r="C15100" s="7" t="s">
        <v>57059</v>
      </c>
      <c r="D15100" s="7" t="s">
        <v>57060</v>
      </c>
      <c r="E15100" s="8">
        <v>1167.32214402869</v>
      </c>
      <c r="F15100" s="8">
        <v>2000.0501296971599</v>
      </c>
      <c r="G15100" s="8">
        <v>820.11432455807505</v>
      </c>
      <c r="H15100" s="8">
        <v>229.30398765574199</v>
      </c>
      <c r="I15100" s="8">
        <v>770.04065233329197</v>
      </c>
      <c r="J15100" s="8">
        <v>506.73370474145901</v>
      </c>
      <c r="K15100" s="8">
        <v>0.13688975574828799</v>
      </c>
      <c r="L15100" s="8">
        <v>-1.4047021220931</v>
      </c>
    </row>
    <row r="15101" spans="1:12" x14ac:dyDescent="0.2">
      <c r="A15101" s="7" t="s">
        <v>57061</v>
      </c>
      <c r="B15101" s="7" t="s">
        <v>57062</v>
      </c>
      <c r="C15101" s="7" t="s">
        <v>57063</v>
      </c>
      <c r="D15101" s="7" t="s">
        <v>57064</v>
      </c>
      <c r="E15101" s="8">
        <v>557.46798410853398</v>
      </c>
      <c r="F15101" s="8">
        <v>614.26601034925204</v>
      </c>
      <c r="G15101" s="8">
        <v>533.22270318070196</v>
      </c>
      <c r="H15101" s="8">
        <v>570.79962592416405</v>
      </c>
      <c r="I15101" s="8">
        <v>595.39225695873097</v>
      </c>
      <c r="J15101" s="8">
        <v>592.67099969761205</v>
      </c>
      <c r="K15101" s="8">
        <v>0.94290447998070903</v>
      </c>
      <c r="L15101" s="8">
        <v>4.4875448196840001E-2</v>
      </c>
    </row>
    <row r="15102" spans="1:12" x14ac:dyDescent="0.2">
      <c r="A15102" s="7" t="s">
        <v>57065</v>
      </c>
      <c r="B15102" s="7" t="s">
        <v>57066</v>
      </c>
      <c r="C15102" s="7" t="s">
        <v>57067</v>
      </c>
      <c r="D15102" s="7" t="s">
        <v>57068</v>
      </c>
      <c r="E15102" s="8">
        <v>1195.9862779633399</v>
      </c>
      <c r="F15102" s="8">
        <v>1284.55308084236</v>
      </c>
      <c r="G15102" s="8">
        <v>1303.87295508751</v>
      </c>
      <c r="H15102" s="8">
        <v>1325.63292434457</v>
      </c>
      <c r="I15102" s="8">
        <v>1445.81086398145</v>
      </c>
      <c r="J15102" s="8">
        <v>1574.5292891966601</v>
      </c>
      <c r="K15102" s="8">
        <v>0.48620938151305099</v>
      </c>
      <c r="L15102" s="8">
        <v>0.19960029423846501</v>
      </c>
    </row>
    <row r="15103" spans="1:12" x14ac:dyDescent="0.2">
      <c r="A15103" s="7" t="s">
        <v>57069</v>
      </c>
      <c r="B15103" s="7" t="s">
        <v>57070</v>
      </c>
      <c r="C15103" s="7" t="s">
        <v>57071</v>
      </c>
      <c r="D15103" s="7" t="s">
        <v>57072</v>
      </c>
      <c r="E15103" s="8">
        <v>1716.8827808449</v>
      </c>
      <c r="F15103" s="8">
        <v>1724.8589570607</v>
      </c>
      <c r="G15103" s="8">
        <v>1289.0337332921199</v>
      </c>
      <c r="H15103" s="8">
        <v>1426.9990648104099</v>
      </c>
      <c r="I15103" s="8">
        <v>1729.61450646511</v>
      </c>
      <c r="J15103" s="8">
        <v>1219.9144743775901</v>
      </c>
      <c r="K15103" s="8">
        <v>0.86302689635404894</v>
      </c>
      <c r="L15103" s="8">
        <v>-0.112309775545438</v>
      </c>
    </row>
    <row r="15104" spans="1:12" x14ac:dyDescent="0.2">
      <c r="A15104" s="7" t="s">
        <v>57073</v>
      </c>
      <c r="B15104" s="7" t="s">
        <v>57074</v>
      </c>
      <c r="C15104" s="7" t="s">
        <v>57075</v>
      </c>
      <c r="D15104" s="7" t="s">
        <v>57076</v>
      </c>
      <c r="E15104" s="8">
        <v>31.6293891692785</v>
      </c>
      <c r="F15104" s="8">
        <v>35.381722196116897</v>
      </c>
      <c r="G15104" s="8">
        <v>39.571258121016903</v>
      </c>
      <c r="H15104" s="8">
        <v>16.730333863294501</v>
      </c>
      <c r="I15104" s="8">
        <v>40.685137558846598</v>
      </c>
      <c r="J15104" s="8">
        <v>29.633549984880599</v>
      </c>
      <c r="K15104" s="8">
        <v>0.88795572694717995</v>
      </c>
      <c r="L15104" s="8">
        <v>-0.29229931813399601</v>
      </c>
    </row>
    <row r="15105" spans="1:12" x14ac:dyDescent="0.2">
      <c r="A15105" s="7" t="s">
        <v>57077</v>
      </c>
      <c r="B15105" s="7" t="s">
        <v>57078</v>
      </c>
      <c r="D15105" s="7" t="s">
        <v>57079</v>
      </c>
      <c r="E15105" s="8">
        <v>89.946075450135794</v>
      </c>
      <c r="F15105" s="8">
        <v>287.96790565172898</v>
      </c>
      <c r="G15105" s="8">
        <v>157.29575103104199</v>
      </c>
      <c r="H15105" s="8">
        <v>24.603432151903601</v>
      </c>
      <c r="I15105" s="8">
        <v>110.14756753736501</v>
      </c>
      <c r="J15105" s="8">
        <v>95.815144951113993</v>
      </c>
      <c r="K15105" s="8">
        <v>0.205871680769735</v>
      </c>
      <c r="L15105" s="8">
        <v>-1.2150833828926899</v>
      </c>
    </row>
    <row r="15106" spans="1:12" x14ac:dyDescent="0.2">
      <c r="A15106" s="7" t="s">
        <v>57080</v>
      </c>
      <c r="B15106" s="7" t="s">
        <v>57081</v>
      </c>
      <c r="C15106" s="7" t="s">
        <v>57082</v>
      </c>
      <c r="D15106" s="7" t="s">
        <v>57083</v>
      </c>
      <c r="E15106" s="8">
        <v>442.81144836989898</v>
      </c>
      <c r="F15106" s="8">
        <v>356.76569881084498</v>
      </c>
      <c r="G15106" s="8">
        <v>320.52719078023699</v>
      </c>
      <c r="H15106" s="8">
        <v>531.43413448111801</v>
      </c>
      <c r="I15106" s="8">
        <v>419.75154115590499</v>
      </c>
      <c r="J15106" s="8">
        <v>506.73370474145901</v>
      </c>
      <c r="K15106" s="8">
        <v>0.32369526813139599</v>
      </c>
      <c r="L15106" s="8">
        <v>0.38031355306020098</v>
      </c>
    </row>
    <row r="15107" spans="1:12" x14ac:dyDescent="0.2">
      <c r="A15107" s="7" t="s">
        <v>57084</v>
      </c>
      <c r="B15107" s="7" t="s">
        <v>57085</v>
      </c>
      <c r="C15107" s="7" t="s">
        <v>57086</v>
      </c>
      <c r="D15107" s="7" t="s">
        <v>57087</v>
      </c>
      <c r="E15107" s="8">
        <v>105.76077003477501</v>
      </c>
      <c r="F15107" s="8">
        <v>128.75015576920299</v>
      </c>
      <c r="G15107" s="8">
        <v>104.86383402069499</v>
      </c>
      <c r="H15107" s="8">
        <v>97.429591321538396</v>
      </c>
      <c r="I15107" s="8">
        <v>96.255081541661497</v>
      </c>
      <c r="J15107" s="8">
        <v>90.876219953633907</v>
      </c>
      <c r="K15107" s="8">
        <v>0.77252288708578998</v>
      </c>
      <c r="L15107" s="8">
        <v>-0.25419523724096899</v>
      </c>
    </row>
    <row r="15108" spans="1:12" x14ac:dyDescent="0.2">
      <c r="A15108" s="7" t="s">
        <v>57088</v>
      </c>
      <c r="B15108" s="7" t="s">
        <v>57089</v>
      </c>
      <c r="C15108" s="7" t="s">
        <v>57090</v>
      </c>
      <c r="D15108" s="7" t="s">
        <v>57091</v>
      </c>
      <c r="E15108" s="8">
        <v>11.861020938479401</v>
      </c>
      <c r="F15108" s="8">
        <v>10.8110817821468</v>
      </c>
      <c r="G15108" s="8">
        <v>5.9356887181525302</v>
      </c>
      <c r="H15108" s="8">
        <v>0</v>
      </c>
      <c r="I15108" s="8">
        <v>0</v>
      </c>
      <c r="J15108" s="8">
        <v>17.780129990928401</v>
      </c>
      <c r="K15108" s="8">
        <v>0.91613462024727499</v>
      </c>
      <c r="L15108" s="8">
        <v>-0.68612807468949</v>
      </c>
    </row>
    <row r="15109" spans="1:12" x14ac:dyDescent="0.2">
      <c r="A15109" s="7" t="s">
        <v>57092</v>
      </c>
      <c r="B15109" s="7" t="s">
        <v>1290</v>
      </c>
      <c r="C15109" s="7" t="s">
        <v>57093</v>
      </c>
      <c r="D15109" s="7" t="s">
        <v>1292</v>
      </c>
      <c r="E15109" s="8">
        <v>28.6641339346587</v>
      </c>
      <c r="F15109" s="8">
        <v>10.8110817821468</v>
      </c>
      <c r="G15109" s="8">
        <v>18.796347607483</v>
      </c>
      <c r="H15109" s="8">
        <v>0</v>
      </c>
      <c r="I15109" s="8">
        <v>0</v>
      </c>
      <c r="J15109" s="8">
        <v>3.9511399979840802</v>
      </c>
      <c r="K15109" s="8">
        <v>5.8559913894103199E-2</v>
      </c>
      <c r="L15109" s="8">
        <v>-3.8821919417867998</v>
      </c>
    </row>
    <row r="15110" spans="1:12" x14ac:dyDescent="0.2">
      <c r="A15110" s="7" t="s">
        <v>57094</v>
      </c>
      <c r="B15110" s="7" t="s">
        <v>660</v>
      </c>
      <c r="C15110" s="7" t="s">
        <v>57095</v>
      </c>
      <c r="D15110" s="7" t="s">
        <v>662</v>
      </c>
      <c r="E15110" s="8">
        <v>76.108217688576502</v>
      </c>
      <c r="F15110" s="8">
        <v>58.969536993528202</v>
      </c>
      <c r="G15110" s="8">
        <v>56.389042822448999</v>
      </c>
      <c r="H15110" s="8">
        <v>25.587569437979798</v>
      </c>
      <c r="I15110" s="8">
        <v>52.592982698021203</v>
      </c>
      <c r="J15110" s="8">
        <v>24.694624987400498</v>
      </c>
      <c r="K15110" s="8">
        <v>0.33492315759368002</v>
      </c>
      <c r="L15110" s="8">
        <v>-0.89643724700419403</v>
      </c>
    </row>
    <row r="15111" spans="1:12" x14ac:dyDescent="0.2">
      <c r="A15111" s="7" t="s">
        <v>57096</v>
      </c>
      <c r="B15111" s="7" t="s">
        <v>57097</v>
      </c>
      <c r="C15111" s="7" t="s">
        <v>57098</v>
      </c>
      <c r="D15111" s="7" t="s">
        <v>57099</v>
      </c>
      <c r="E15111" s="8">
        <v>237.220418769589</v>
      </c>
      <c r="F15111" s="8">
        <v>212.29033317670101</v>
      </c>
      <c r="G15111" s="8">
        <v>208.73838658836399</v>
      </c>
      <c r="H15111" s="8">
        <v>174.19229963547801</v>
      </c>
      <c r="I15111" s="8">
        <v>228.233698500847</v>
      </c>
      <c r="J15111" s="8">
        <v>242.99510987602099</v>
      </c>
      <c r="K15111" s="8">
        <v>0.97639758892659001</v>
      </c>
      <c r="L15111" s="8">
        <v>-2.8436991378506402E-2</v>
      </c>
    </row>
    <row r="15112" spans="1:12" x14ac:dyDescent="0.2">
      <c r="A15112" s="7" t="s">
        <v>57100</v>
      </c>
      <c r="B15112" s="7" t="s">
        <v>57101</v>
      </c>
      <c r="C15112" s="7" t="s">
        <v>57102</v>
      </c>
      <c r="D15112" s="7" t="s">
        <v>57103</v>
      </c>
      <c r="E15112" s="8">
        <v>295.53710505044597</v>
      </c>
      <c r="F15112" s="8">
        <v>286.98508003516997</v>
      </c>
      <c r="G15112" s="8">
        <v>309.64509479695698</v>
      </c>
      <c r="H15112" s="8">
        <v>508.79897690136698</v>
      </c>
      <c r="I15112" s="8">
        <v>314.56557575986301</v>
      </c>
      <c r="J15112" s="8">
        <v>364.49266481403203</v>
      </c>
      <c r="K15112" s="8">
        <v>0.35726992316735001</v>
      </c>
      <c r="L15112" s="8">
        <v>0.41304432370043298</v>
      </c>
    </row>
    <row r="15113" spans="1:12" x14ac:dyDescent="0.2">
      <c r="A15113" s="7" t="s">
        <v>57104</v>
      </c>
      <c r="B15113" s="7" t="s">
        <v>57105</v>
      </c>
      <c r="C15113" s="7" t="s">
        <v>57106</v>
      </c>
      <c r="D15113" s="7" t="s">
        <v>57107</v>
      </c>
      <c r="E15113" s="8">
        <v>248.09302129652801</v>
      </c>
      <c r="F15113" s="8">
        <v>268.31139332055301</v>
      </c>
      <c r="G15113" s="8">
        <v>247.32036325635499</v>
      </c>
      <c r="H15113" s="8">
        <v>221.43088936713301</v>
      </c>
      <c r="I15113" s="8">
        <v>284.79596291192598</v>
      </c>
      <c r="J15113" s="8">
        <v>306.21334984376603</v>
      </c>
      <c r="K15113" s="8">
        <v>0.91847507081741997</v>
      </c>
      <c r="L15113" s="8">
        <v>8.9147903335610804E-2</v>
      </c>
    </row>
    <row r="15114" spans="1:12" x14ac:dyDescent="0.2">
      <c r="A15114" s="7" t="s">
        <v>57108</v>
      </c>
      <c r="B15114" s="7" t="s">
        <v>57109</v>
      </c>
      <c r="C15114" s="7" t="s">
        <v>57110</v>
      </c>
      <c r="D15114" s="7" t="s">
        <v>57111</v>
      </c>
      <c r="E15114" s="8">
        <v>1106.04020251321</v>
      </c>
      <c r="F15114" s="8">
        <v>923.85607956527497</v>
      </c>
      <c r="G15114" s="8">
        <v>1086.2310354219101</v>
      </c>
      <c r="H15114" s="8">
        <v>1012.67726737235</v>
      </c>
      <c r="I15114" s="8">
        <v>1087.58318937795</v>
      </c>
      <c r="J15114" s="8">
        <v>1062.8566594577201</v>
      </c>
      <c r="K15114" s="8">
        <v>0.96946522832749704</v>
      </c>
      <c r="L15114" s="8">
        <v>2.1604648497435201E-2</v>
      </c>
    </row>
    <row r="15115" spans="1:12" x14ac:dyDescent="0.2">
      <c r="A15115" s="7" t="s">
        <v>57112</v>
      </c>
      <c r="B15115" s="7" t="s">
        <v>57113</v>
      </c>
      <c r="C15115" s="7" t="s">
        <v>57114</v>
      </c>
      <c r="D15115" s="7" t="s">
        <v>57115</v>
      </c>
      <c r="E15115" s="8">
        <v>2.96525523461986</v>
      </c>
      <c r="F15115" s="8">
        <v>3.9313024662352101</v>
      </c>
      <c r="G15115" s="8">
        <v>7.91425162420337</v>
      </c>
      <c r="H15115" s="8">
        <v>6.8889610025330201</v>
      </c>
      <c r="I15115" s="8">
        <v>11.907845139174601</v>
      </c>
      <c r="J15115" s="8">
        <v>12.841204993448301</v>
      </c>
      <c r="K15115" s="8">
        <v>0.69460866173207103</v>
      </c>
      <c r="L15115" s="8">
        <v>1.09508573393473</v>
      </c>
    </row>
    <row r="15116" spans="1:12" x14ac:dyDescent="0.2">
      <c r="A15116" s="7" t="s">
        <v>57116</v>
      </c>
      <c r="B15116" s="7" t="s">
        <v>57117</v>
      </c>
      <c r="C15116" s="7" t="s">
        <v>57118</v>
      </c>
      <c r="D15116" s="7" t="s">
        <v>57119</v>
      </c>
      <c r="E15116" s="8">
        <v>419.08940649293999</v>
      </c>
      <c r="F15116" s="8">
        <v>308.60724359946403</v>
      </c>
      <c r="G15116" s="8">
        <v>398.68042556924502</v>
      </c>
      <c r="H15116" s="8">
        <v>605.24443093682896</v>
      </c>
      <c r="I15116" s="8">
        <v>353.26607246217998</v>
      </c>
      <c r="J15116" s="8">
        <v>375.35829980848803</v>
      </c>
      <c r="K15116" s="8">
        <v>0.74346339145546303</v>
      </c>
      <c r="L15116" s="8">
        <v>0.244002448080511</v>
      </c>
    </row>
    <row r="15117" spans="1:12" x14ac:dyDescent="0.2">
      <c r="A15117" s="7" t="s">
        <v>57120</v>
      </c>
      <c r="B15117" s="7" t="s">
        <v>57121</v>
      </c>
      <c r="C15117" s="7" t="s">
        <v>57122</v>
      </c>
      <c r="D15117" s="7" t="s">
        <v>57123</v>
      </c>
      <c r="E15117" s="8">
        <v>126.517556677114</v>
      </c>
      <c r="F15117" s="8">
        <v>95.334084806203904</v>
      </c>
      <c r="G15117" s="8">
        <v>85.078204960186298</v>
      </c>
      <c r="H15117" s="8">
        <v>148.60473019749799</v>
      </c>
      <c r="I15117" s="8">
        <v>94.270440685132399</v>
      </c>
      <c r="J15117" s="8">
        <v>111.61970494305</v>
      </c>
      <c r="K15117" s="8">
        <v>0.859174279307379</v>
      </c>
      <c r="L15117" s="8">
        <v>0.20795996051004101</v>
      </c>
    </row>
    <row r="15118" spans="1:12" x14ac:dyDescent="0.2">
      <c r="A15118" s="7" t="s">
        <v>57124</v>
      </c>
      <c r="B15118" s="7" t="s">
        <v>57125</v>
      </c>
      <c r="C15118" s="7" t="s">
        <v>57126</v>
      </c>
      <c r="D15118" s="7" t="s">
        <v>57127</v>
      </c>
      <c r="E15118" s="8">
        <v>233.26674512342899</v>
      </c>
      <c r="F15118" s="8">
        <v>266.34574208743601</v>
      </c>
      <c r="G15118" s="8">
        <v>309.64509479695698</v>
      </c>
      <c r="H15118" s="8">
        <v>189.93849621269601</v>
      </c>
      <c r="I15118" s="8">
        <v>209.37961036382001</v>
      </c>
      <c r="J15118" s="8">
        <v>215.33712989013199</v>
      </c>
      <c r="K15118" s="8">
        <v>0.353002951348244</v>
      </c>
      <c r="L15118" s="8">
        <v>-0.39683445068915701</v>
      </c>
    </row>
    <row r="15119" spans="1:12" x14ac:dyDescent="0.2">
      <c r="A15119" s="7" t="s">
        <v>57128</v>
      </c>
      <c r="B15119" s="7" t="s">
        <v>57129</v>
      </c>
      <c r="C15119" s="7" t="s">
        <v>57130</v>
      </c>
      <c r="D15119" s="7" t="s">
        <v>57131</v>
      </c>
      <c r="E15119" s="8">
        <v>568.34058663547398</v>
      </c>
      <c r="F15119" s="8">
        <v>497.30976197875401</v>
      </c>
      <c r="G15119" s="8">
        <v>544.10479916398197</v>
      </c>
      <c r="H15119" s="8">
        <v>460.57624988363602</v>
      </c>
      <c r="I15119" s="8">
        <v>526.92214740847703</v>
      </c>
      <c r="J15119" s="8">
        <v>551.18402971877902</v>
      </c>
      <c r="K15119" s="8">
        <v>0.92093171431520504</v>
      </c>
      <c r="L15119" s="8">
        <v>-6.5149779359677404E-2</v>
      </c>
    </row>
    <row r="15120" spans="1:12" x14ac:dyDescent="0.2">
      <c r="A15120" s="7" t="s">
        <v>57132</v>
      </c>
      <c r="B15120" s="7" t="s">
        <v>57133</v>
      </c>
      <c r="D15120" s="7" t="s">
        <v>57134</v>
      </c>
      <c r="E15120" s="8">
        <v>0</v>
      </c>
      <c r="F15120" s="8">
        <v>11.793907398705599</v>
      </c>
      <c r="G15120" s="8">
        <v>10.8820959832796</v>
      </c>
      <c r="H15120" s="8">
        <v>12.793784718989899</v>
      </c>
      <c r="I15120" s="8">
        <v>21.831049421820101</v>
      </c>
      <c r="J15120" s="8">
        <v>9.8778499949602097</v>
      </c>
      <c r="K15120" s="8">
        <v>0.78374171461979403</v>
      </c>
      <c r="L15120" s="8">
        <v>0.97247158007518497</v>
      </c>
    </row>
    <row r="15121" spans="1:12" x14ac:dyDescent="0.2">
      <c r="A15121" s="7" t="s">
        <v>57135</v>
      </c>
      <c r="B15121" s="7" t="s">
        <v>57136</v>
      </c>
      <c r="C15121" s="7" t="s">
        <v>57137</v>
      </c>
      <c r="D15121" s="7" t="s">
        <v>57138</v>
      </c>
      <c r="E15121" s="8">
        <v>0</v>
      </c>
      <c r="F15121" s="8">
        <v>13.7595586318232</v>
      </c>
      <c r="G15121" s="8">
        <v>9.8928145302542205</v>
      </c>
      <c r="H15121" s="8">
        <v>12.793784718989899</v>
      </c>
      <c r="I15121" s="8">
        <v>5.9539225695873101</v>
      </c>
      <c r="J15121" s="8">
        <v>0</v>
      </c>
      <c r="K15121" s="8">
        <v>0.960238463212577</v>
      </c>
      <c r="L15121" s="8">
        <v>-0.33523472791188902</v>
      </c>
    </row>
    <row r="15122" spans="1:12" x14ac:dyDescent="0.2">
      <c r="A15122" s="7" t="s">
        <v>57139</v>
      </c>
      <c r="B15122" s="7" t="s">
        <v>57140</v>
      </c>
      <c r="C15122" s="7" t="s">
        <v>57141</v>
      </c>
      <c r="D15122" s="7" t="s">
        <v>57142</v>
      </c>
      <c r="E15122" s="8">
        <v>51.397757400077602</v>
      </c>
      <c r="F15122" s="8">
        <v>23.587814797411301</v>
      </c>
      <c r="G15122" s="8">
        <v>31.657006496813501</v>
      </c>
      <c r="H15122" s="8">
        <v>54.127550734187999</v>
      </c>
      <c r="I15122" s="8">
        <v>44.6544192719048</v>
      </c>
      <c r="J15122" s="8">
        <v>15.8045599919363</v>
      </c>
      <c r="K15122" s="8">
        <v>0.96715907900558395</v>
      </c>
      <c r="L15122" s="8">
        <v>0.10377074360612</v>
      </c>
    </row>
    <row r="15123" spans="1:12" x14ac:dyDescent="0.2">
      <c r="A15123" s="7" t="s">
        <v>57143</v>
      </c>
      <c r="B15123" s="7" t="s">
        <v>57144</v>
      </c>
      <c r="C15123" s="7" t="s">
        <v>57145</v>
      </c>
      <c r="D15123" s="7" t="s">
        <v>57146</v>
      </c>
      <c r="E15123" s="8">
        <v>23.722041876958901</v>
      </c>
      <c r="F15123" s="8">
        <v>13.7595586318232</v>
      </c>
      <c r="G15123" s="8">
        <v>13.8499403423559</v>
      </c>
      <c r="H15123" s="8">
        <v>11.8096474329137</v>
      </c>
      <c r="I15123" s="8">
        <v>16.8694472804974</v>
      </c>
      <c r="J15123" s="8">
        <v>6.9144949964721398</v>
      </c>
      <c r="K15123" s="8">
        <v>0.84039289612353096</v>
      </c>
      <c r="L15123" s="8">
        <v>-0.52833411170293998</v>
      </c>
    </row>
    <row r="15124" spans="1:12" x14ac:dyDescent="0.2">
      <c r="A15124" s="7" t="s">
        <v>57147</v>
      </c>
      <c r="B15124" s="7" t="s">
        <v>57148</v>
      </c>
      <c r="C15124" s="7" t="s">
        <v>57149</v>
      </c>
      <c r="D15124" s="7" t="s">
        <v>57150</v>
      </c>
      <c r="E15124" s="8">
        <v>431.93884584296001</v>
      </c>
      <c r="F15124" s="8">
        <v>376.42221114202101</v>
      </c>
      <c r="G15124" s="8">
        <v>455.06946839169399</v>
      </c>
      <c r="H15124" s="8">
        <v>479.27485831908302</v>
      </c>
      <c r="I15124" s="8">
        <v>362.196956316561</v>
      </c>
      <c r="J15124" s="8">
        <v>525.50161973188301</v>
      </c>
      <c r="K15124" s="8">
        <v>0.88039489991715603</v>
      </c>
      <c r="L15124" s="8">
        <v>0.11369953044527401</v>
      </c>
    </row>
    <row r="15125" spans="1:12" x14ac:dyDescent="0.2">
      <c r="A15125" s="7" t="s">
        <v>57151</v>
      </c>
      <c r="B15125" s="7" t="s">
        <v>57152</v>
      </c>
      <c r="C15125" s="7" t="s">
        <v>57153</v>
      </c>
      <c r="D15125" s="7" t="s">
        <v>57154</v>
      </c>
      <c r="E15125" s="8">
        <v>18.779949819259102</v>
      </c>
      <c r="F15125" s="8">
        <v>88.454305490292199</v>
      </c>
      <c r="G15125" s="8">
        <v>55.399761369423601</v>
      </c>
      <c r="H15125" s="8">
        <v>62.000649022797099</v>
      </c>
      <c r="I15125" s="8">
        <v>70.454750406783205</v>
      </c>
      <c r="J15125" s="8">
        <v>58.279314970265197</v>
      </c>
      <c r="K15125" s="8">
        <v>0.91581044360164499</v>
      </c>
      <c r="L15125" s="8">
        <v>0.229786541063842</v>
      </c>
    </row>
    <row r="15126" spans="1:12" x14ac:dyDescent="0.2">
      <c r="A15126" s="7" t="s">
        <v>57155</v>
      </c>
      <c r="B15126" s="7" t="s">
        <v>57156</v>
      </c>
      <c r="C15126" s="7" t="s">
        <v>57157</v>
      </c>
      <c r="D15126" s="7" t="s">
        <v>57158</v>
      </c>
      <c r="E15126" s="8">
        <v>191.753171838751</v>
      </c>
      <c r="F15126" s="8">
        <v>105.16234097179201</v>
      </c>
      <c r="G15126" s="8">
        <v>89.035330772287907</v>
      </c>
      <c r="H15126" s="8">
        <v>180.09712335193501</v>
      </c>
      <c r="I15126" s="8">
        <v>144.878782526625</v>
      </c>
      <c r="J15126" s="8">
        <v>148.16774992440301</v>
      </c>
      <c r="K15126" s="8">
        <v>0.78374171461979403</v>
      </c>
      <c r="L15126" s="8">
        <v>0.29392079874132299</v>
      </c>
    </row>
    <row r="15127" spans="1:12" x14ac:dyDescent="0.2">
      <c r="A15127" s="7" t="s">
        <v>57159</v>
      </c>
      <c r="B15127" s="7" t="s">
        <v>57160</v>
      </c>
      <c r="C15127" s="7" t="s">
        <v>57161</v>
      </c>
      <c r="D15127" s="7" t="s">
        <v>57162</v>
      </c>
      <c r="E15127" s="8">
        <v>23.722041876958901</v>
      </c>
      <c r="F15127" s="8">
        <v>40.295850278910898</v>
      </c>
      <c r="G15127" s="8">
        <v>43.528383933118597</v>
      </c>
      <c r="H15127" s="8">
        <v>70.857884597482396</v>
      </c>
      <c r="I15127" s="8">
        <v>47.631380556698502</v>
      </c>
      <c r="J15127" s="8">
        <v>40.499184979336803</v>
      </c>
      <c r="K15127" s="8">
        <v>0.65807139283485505</v>
      </c>
      <c r="L15127" s="8">
        <v>0.56401440751739695</v>
      </c>
    </row>
    <row r="15128" spans="1:12" x14ac:dyDescent="0.2">
      <c r="A15128" s="7" t="s">
        <v>57163</v>
      </c>
      <c r="B15128" s="7" t="s">
        <v>1177</v>
      </c>
      <c r="C15128" s="7" t="s">
        <v>57164</v>
      </c>
      <c r="D15128" s="7" t="s">
        <v>1179</v>
      </c>
      <c r="E15128" s="8">
        <v>368.68006750440298</v>
      </c>
      <c r="F15128" s="8">
        <v>130.71580700232099</v>
      </c>
      <c r="G15128" s="8">
        <v>256.22389633358398</v>
      </c>
      <c r="H15128" s="8">
        <v>76.762708313939299</v>
      </c>
      <c r="I15128" s="8">
        <v>115.109169678688</v>
      </c>
      <c r="J15128" s="8">
        <v>161.99673991734701</v>
      </c>
      <c r="K15128" s="8">
        <v>8.5638482868654803E-2</v>
      </c>
      <c r="L15128" s="8">
        <v>-1.09444109828678</v>
      </c>
    </row>
    <row r="15129" spans="1:12" x14ac:dyDescent="0.2">
      <c r="A15129" s="7" t="s">
        <v>57165</v>
      </c>
      <c r="B15129" s="7" t="s">
        <v>57166</v>
      </c>
      <c r="C15129" s="7" t="s">
        <v>57167</v>
      </c>
      <c r="D15129" s="7" t="s">
        <v>57168</v>
      </c>
      <c r="E15129" s="8">
        <v>46.455665342377799</v>
      </c>
      <c r="F15129" s="8">
        <v>64.866490692881001</v>
      </c>
      <c r="G15129" s="8">
        <v>58.367605728499903</v>
      </c>
      <c r="H15129" s="8">
        <v>42.3179033012742</v>
      </c>
      <c r="I15129" s="8">
        <v>46.639060128433897</v>
      </c>
      <c r="J15129" s="8">
        <v>39.511399979840803</v>
      </c>
      <c r="K15129" s="8">
        <v>0.73190506546419598</v>
      </c>
      <c r="L15129" s="8">
        <v>-0.401578057515729</v>
      </c>
    </row>
    <row r="15130" spans="1:12" x14ac:dyDescent="0.2">
      <c r="A15130" s="7" t="s">
        <v>57169</v>
      </c>
      <c r="B15130" s="7" t="s">
        <v>57170</v>
      </c>
      <c r="C15130" s="7" t="s">
        <v>57171</v>
      </c>
      <c r="D15130" s="7" t="s">
        <v>57172</v>
      </c>
      <c r="E15130" s="8">
        <v>550.54905522775402</v>
      </c>
      <c r="F15130" s="8">
        <v>542.51974034045895</v>
      </c>
      <c r="G15130" s="8">
        <v>546.08336207003299</v>
      </c>
      <c r="H15130" s="8">
        <v>660.35611895709303</v>
      </c>
      <c r="I15130" s="8">
        <v>629.13115151972602</v>
      </c>
      <c r="J15130" s="8">
        <v>585.75650470113999</v>
      </c>
      <c r="K15130" s="8">
        <v>0.57768002670493102</v>
      </c>
      <c r="L15130" s="8">
        <v>0.19413884561101499</v>
      </c>
    </row>
    <row r="15131" spans="1:12" x14ac:dyDescent="0.2">
      <c r="A15131" s="7" t="s">
        <v>57173</v>
      </c>
      <c r="B15131" s="7" t="s">
        <v>57174</v>
      </c>
      <c r="C15131" s="7" t="s">
        <v>57175</v>
      </c>
      <c r="D15131" s="7" t="s">
        <v>57176</v>
      </c>
      <c r="E15131" s="8">
        <v>0</v>
      </c>
      <c r="F15131" s="8">
        <v>0</v>
      </c>
      <c r="G15131" s="8">
        <v>2.96784435907627</v>
      </c>
      <c r="H15131" s="8">
        <v>1.9682745721522901</v>
      </c>
      <c r="I15131" s="8">
        <v>4.9616021413227598</v>
      </c>
      <c r="J15131" s="8">
        <v>10.865634994456199</v>
      </c>
      <c r="K15131" s="8">
        <v>1</v>
      </c>
      <c r="L15131" s="8">
        <v>2.5850570397041799</v>
      </c>
    </row>
    <row r="15132" spans="1:12" x14ac:dyDescent="0.2">
      <c r="A15132" s="7" t="s">
        <v>57177</v>
      </c>
      <c r="B15132" s="7" t="s">
        <v>57178</v>
      </c>
      <c r="C15132" s="7" t="s">
        <v>57179</v>
      </c>
      <c r="D15132" s="7" t="s">
        <v>57180</v>
      </c>
      <c r="E15132" s="8">
        <v>1442.1024624367899</v>
      </c>
      <c r="F15132" s="8">
        <v>1287.50155769203</v>
      </c>
      <c r="G15132" s="8">
        <v>1236.60181628178</v>
      </c>
      <c r="H15132" s="8">
        <v>1422.07837838003</v>
      </c>
      <c r="I15132" s="8">
        <v>1203.6846794849</v>
      </c>
      <c r="J15132" s="8">
        <v>1216.9511193791</v>
      </c>
      <c r="K15132" s="8">
        <v>0.93652726099823203</v>
      </c>
      <c r="L15132" s="8">
        <v>-4.5614830179077401E-2</v>
      </c>
    </row>
    <row r="15133" spans="1:12" x14ac:dyDescent="0.2">
      <c r="A15133" s="7" t="s">
        <v>57181</v>
      </c>
      <c r="B15133" s="7" t="s">
        <v>57182</v>
      </c>
      <c r="C15133" s="7" t="s">
        <v>57183</v>
      </c>
      <c r="D15133" s="7" t="s">
        <v>57184</v>
      </c>
      <c r="E15133" s="8">
        <v>631.599364974031</v>
      </c>
      <c r="F15133" s="8">
        <v>523.84605362584205</v>
      </c>
      <c r="G15133" s="8">
        <v>646.99007027862604</v>
      </c>
      <c r="H15133" s="8">
        <v>412.35352286590501</v>
      </c>
      <c r="I15133" s="8">
        <v>514.02198184103804</v>
      </c>
      <c r="J15133" s="8">
        <v>621.31676468299702</v>
      </c>
      <c r="K15133" s="8">
        <v>0.68972872962100096</v>
      </c>
      <c r="L15133" s="8">
        <v>-0.21982988063891001</v>
      </c>
    </row>
    <row r="15134" spans="1:12" x14ac:dyDescent="0.2">
      <c r="A15134" s="7" t="s">
        <v>57185</v>
      </c>
      <c r="B15134" s="7" t="s">
        <v>57186</v>
      </c>
      <c r="C15134" s="7" t="s">
        <v>57187</v>
      </c>
      <c r="D15134" s="7" t="s">
        <v>57188</v>
      </c>
      <c r="E15134" s="8">
        <v>64.247196750097004</v>
      </c>
      <c r="F15134" s="8">
        <v>56.021060143851798</v>
      </c>
      <c r="G15134" s="8">
        <v>47.485509745220199</v>
      </c>
      <c r="H15134" s="8">
        <v>65.937198167101698</v>
      </c>
      <c r="I15134" s="8">
        <v>53.585303126285801</v>
      </c>
      <c r="J15134" s="8">
        <v>77.047229960689606</v>
      </c>
      <c r="K15134" s="8">
        <v>0.86781180941079805</v>
      </c>
      <c r="L15134" s="8">
        <v>0.228741483974336</v>
      </c>
    </row>
    <row r="15135" spans="1:12" x14ac:dyDescent="0.2">
      <c r="A15135" s="7" t="s">
        <v>57189</v>
      </c>
      <c r="B15135" s="7" t="s">
        <v>57190</v>
      </c>
      <c r="C15135" s="7" t="s">
        <v>57191</v>
      </c>
      <c r="D15135" s="7" t="s">
        <v>57192</v>
      </c>
      <c r="E15135" s="8">
        <v>19.768368230799101</v>
      </c>
      <c r="F15135" s="8">
        <v>34.398896579558098</v>
      </c>
      <c r="G15135" s="8">
        <v>28.689162137737199</v>
      </c>
      <c r="H15135" s="8">
        <v>34.4448050126651</v>
      </c>
      <c r="I15135" s="8">
        <v>25.800331134878299</v>
      </c>
      <c r="J15135" s="8">
        <v>31.609119983872699</v>
      </c>
      <c r="K15135" s="8">
        <v>0.94676077925843005</v>
      </c>
      <c r="L15135" s="8">
        <v>0.14871269405406101</v>
      </c>
    </row>
    <row r="15136" spans="1:12" x14ac:dyDescent="0.2">
      <c r="A15136" s="7" t="s">
        <v>57193</v>
      </c>
      <c r="B15136" s="7" t="s">
        <v>57194</v>
      </c>
      <c r="C15136" s="7" t="s">
        <v>57195</v>
      </c>
      <c r="D15136" s="7" t="s">
        <v>57196</v>
      </c>
      <c r="E15136" s="8">
        <v>866.84294692054004</v>
      </c>
      <c r="F15136" s="8">
        <v>1096.8333880796199</v>
      </c>
      <c r="G15136" s="8">
        <v>927.94600293784504</v>
      </c>
      <c r="H15136" s="8">
        <v>493.05278032414901</v>
      </c>
      <c r="I15136" s="8">
        <v>617.22330638055098</v>
      </c>
      <c r="J15136" s="8">
        <v>594.64656969660405</v>
      </c>
      <c r="K15136" s="8">
        <v>3.3663103674093798E-4</v>
      </c>
      <c r="L15136" s="8">
        <v>-0.76222395032407297</v>
      </c>
    </row>
    <row r="15137" spans="1:12" x14ac:dyDescent="0.2">
      <c r="A15137" s="7" t="s">
        <v>57197</v>
      </c>
      <c r="B15137" s="7" t="s">
        <v>57198</v>
      </c>
      <c r="C15137" s="7" t="s">
        <v>57199</v>
      </c>
      <c r="D15137" s="7" t="s">
        <v>57200</v>
      </c>
      <c r="E15137" s="8">
        <v>10.872602526939501</v>
      </c>
      <c r="F15137" s="8">
        <v>0.98282561655880296</v>
      </c>
      <c r="G15137" s="8">
        <v>0.98928145302542203</v>
      </c>
      <c r="H15137" s="8">
        <v>10.825510146837599</v>
      </c>
      <c r="I15137" s="8">
        <v>2.97696128479366</v>
      </c>
      <c r="J15137" s="8">
        <v>3.9511399979840802</v>
      </c>
      <c r="K15137" s="8">
        <v>0.93664196877301298</v>
      </c>
      <c r="L15137" s="8">
        <v>0.46746684899895602</v>
      </c>
    </row>
    <row r="15138" spans="1:12" x14ac:dyDescent="0.2">
      <c r="A15138" s="7" t="s">
        <v>57201</v>
      </c>
      <c r="B15138" s="7" t="s">
        <v>57202</v>
      </c>
      <c r="C15138" s="7" t="s">
        <v>57203</v>
      </c>
      <c r="D15138" s="7" t="s">
        <v>57204</v>
      </c>
      <c r="E15138" s="8">
        <v>1202.9052068441199</v>
      </c>
      <c r="F15138" s="8">
        <v>1084.05665506436</v>
      </c>
      <c r="G15138" s="8">
        <v>1383.0154713295401</v>
      </c>
      <c r="H15138" s="8">
        <v>1327.60119891672</v>
      </c>
      <c r="I15138" s="8">
        <v>1142.1608129325</v>
      </c>
      <c r="J15138" s="8">
        <v>1349.31430931156</v>
      </c>
      <c r="K15138" s="8">
        <v>0.92395340969435003</v>
      </c>
      <c r="L15138" s="8">
        <v>5.7482739662262798E-2</v>
      </c>
    </row>
    <row r="15139" spans="1:12" x14ac:dyDescent="0.2">
      <c r="A15139" s="7" t="s">
        <v>57205</v>
      </c>
      <c r="B15139" s="7" t="s">
        <v>57206</v>
      </c>
      <c r="C15139" s="7" t="s">
        <v>57207</v>
      </c>
      <c r="D15139" s="7" t="s">
        <v>57208</v>
      </c>
      <c r="E15139" s="8">
        <v>15.8146945846393</v>
      </c>
      <c r="F15139" s="8">
        <v>21.6221635642937</v>
      </c>
      <c r="G15139" s="8">
        <v>42.539102480093099</v>
      </c>
      <c r="H15139" s="8">
        <v>12.793784718989899</v>
      </c>
      <c r="I15139" s="8">
        <v>17.861767708761899</v>
      </c>
      <c r="J15139" s="8">
        <v>18.767914990424401</v>
      </c>
      <c r="K15139" s="8">
        <v>0.71208836957646804</v>
      </c>
      <c r="L15139" s="8">
        <v>-0.69438176366114901</v>
      </c>
    </row>
    <row r="15140" spans="1:12" x14ac:dyDescent="0.2">
      <c r="A15140" s="7" t="s">
        <v>57209</v>
      </c>
      <c r="B15140" s="7" t="s">
        <v>57210</v>
      </c>
      <c r="C15140" s="7" t="s">
        <v>57211</v>
      </c>
      <c r="D15140" s="7" t="s">
        <v>57212</v>
      </c>
      <c r="E15140" s="8">
        <v>1625.94828698322</v>
      </c>
      <c r="F15140" s="8">
        <v>1400.52650359629</v>
      </c>
      <c r="G15140" s="8">
        <v>1388.9511600476901</v>
      </c>
      <c r="H15140" s="8">
        <v>1534.27002899271</v>
      </c>
      <c r="I15140" s="8">
        <v>1251.3160600415999</v>
      </c>
      <c r="J15140" s="8">
        <v>1198.18320438867</v>
      </c>
      <c r="K15140" s="8">
        <v>0.73631194736546401</v>
      </c>
      <c r="L15140" s="8">
        <v>-0.14839755234149599</v>
      </c>
    </row>
    <row r="15141" spans="1:12" x14ac:dyDescent="0.2">
      <c r="A15141" s="7" t="s">
        <v>57213</v>
      </c>
      <c r="B15141" s="7" t="s">
        <v>57214</v>
      </c>
      <c r="D15141" s="7" t="s">
        <v>57215</v>
      </c>
      <c r="E15141" s="8">
        <v>2.96525523461986</v>
      </c>
      <c r="F15141" s="8">
        <v>3.9313024662352101</v>
      </c>
      <c r="G15141" s="8">
        <v>1.9785629060508401</v>
      </c>
      <c r="H15141" s="8">
        <v>0.98413728607614503</v>
      </c>
      <c r="I15141" s="8">
        <v>3.9692817130582099</v>
      </c>
      <c r="J15141" s="8">
        <v>10.865634994456199</v>
      </c>
      <c r="K15141" s="8">
        <v>0.87201078755808403</v>
      </c>
      <c r="L15141" s="8">
        <v>0.83350106758914799</v>
      </c>
    </row>
    <row r="15142" spans="1:12" x14ac:dyDescent="0.2">
      <c r="A15142" s="7" t="s">
        <v>57216</v>
      </c>
      <c r="B15142" s="7" t="s">
        <v>57217</v>
      </c>
      <c r="C15142" s="7" t="s">
        <v>57218</v>
      </c>
      <c r="D15142" s="7" t="s">
        <v>57219</v>
      </c>
      <c r="E15142" s="8">
        <v>2.96525523461986</v>
      </c>
      <c r="F15142" s="8">
        <v>3.9313024662352101</v>
      </c>
      <c r="G15142" s="8">
        <v>7.91425162420337</v>
      </c>
      <c r="H15142" s="8">
        <v>107.27096418230001</v>
      </c>
      <c r="I15142" s="8">
        <v>95.262761113397005</v>
      </c>
      <c r="J15142" s="8">
        <v>59.267099969761198</v>
      </c>
      <c r="K15142" s="8">
        <v>3.9383825551962003E-9</v>
      </c>
      <c r="L15142" s="8">
        <v>4.14418807411512</v>
      </c>
    </row>
    <row r="15143" spans="1:12" x14ac:dyDescent="0.2">
      <c r="A15143" s="7" t="s">
        <v>57220</v>
      </c>
      <c r="B15143" s="7" t="s">
        <v>57221</v>
      </c>
      <c r="E15143" s="8">
        <v>1.97683682307991</v>
      </c>
      <c r="F15143" s="8">
        <v>11.793907398705599</v>
      </c>
      <c r="G15143" s="8">
        <v>13.8499403423559</v>
      </c>
      <c r="H15143" s="8">
        <v>2.95241185822844</v>
      </c>
      <c r="I15143" s="8">
        <v>7.93856342611641</v>
      </c>
      <c r="J15143" s="8">
        <v>10.865634994456199</v>
      </c>
      <c r="K15143" s="8">
        <v>0.93931192848857403</v>
      </c>
      <c r="L15143" s="8">
        <v>-0.344534949871657</v>
      </c>
    </row>
    <row r="15144" spans="1:12" x14ac:dyDescent="0.2">
      <c r="A15144" s="7" t="s">
        <v>57222</v>
      </c>
      <c r="B15144" s="7" t="s">
        <v>57223</v>
      </c>
      <c r="D15144" s="7" t="s">
        <v>57224</v>
      </c>
      <c r="E15144" s="8">
        <v>14.8262761730993</v>
      </c>
      <c r="F15144" s="8">
        <v>16.7080354814996</v>
      </c>
      <c r="G15144" s="8">
        <v>20.7749105135339</v>
      </c>
      <c r="H15144" s="8">
        <v>17.714471149370599</v>
      </c>
      <c r="I15144" s="8">
        <v>16.8694472804974</v>
      </c>
      <c r="J15144" s="8">
        <v>12.841204993448301</v>
      </c>
      <c r="K15144" s="8">
        <v>0.95818571413037301</v>
      </c>
      <c r="L15144" s="8">
        <v>-0.14136872174887299</v>
      </c>
    </row>
    <row r="15145" spans="1:12" x14ac:dyDescent="0.2">
      <c r="A15145" s="7" t="s">
        <v>57225</v>
      </c>
      <c r="B15145" s="7" t="s">
        <v>57226</v>
      </c>
      <c r="C15145" s="7" t="s">
        <v>57227</v>
      </c>
      <c r="E15145" s="8">
        <v>0</v>
      </c>
      <c r="F15145" s="8">
        <v>6.8797793159116196</v>
      </c>
      <c r="G15145" s="8">
        <v>1.9785629060508401</v>
      </c>
      <c r="H15145" s="8">
        <v>0</v>
      </c>
      <c r="I15145" s="8">
        <v>2.97696128479366</v>
      </c>
      <c r="J15145" s="8">
        <v>10.865634994456199</v>
      </c>
      <c r="K15145" s="8">
        <v>0.93639184006200504</v>
      </c>
      <c r="L15145" s="8">
        <v>0.64351795921579502</v>
      </c>
    </row>
    <row r="15146" spans="1:12" x14ac:dyDescent="0.2">
      <c r="A15146" s="7" t="s">
        <v>57228</v>
      </c>
      <c r="B15146" s="7" t="s">
        <v>57229</v>
      </c>
      <c r="C15146" s="7" t="s">
        <v>57230</v>
      </c>
      <c r="D15146" s="7" t="s">
        <v>57231</v>
      </c>
      <c r="E15146" s="8">
        <v>287.62975775812703</v>
      </c>
      <c r="F15146" s="8">
        <v>230.964019891319</v>
      </c>
      <c r="G15146" s="8">
        <v>290.84874718947401</v>
      </c>
      <c r="H15146" s="8">
        <v>291.304636678539</v>
      </c>
      <c r="I15146" s="8">
        <v>321.51181875771499</v>
      </c>
      <c r="J15146" s="8">
        <v>338.810254827135</v>
      </c>
      <c r="K15146" s="8">
        <v>0.66046882413063501</v>
      </c>
      <c r="L15146" s="8">
        <v>0.233498635435304</v>
      </c>
    </row>
    <row r="15147" spans="1:12" x14ac:dyDescent="0.2">
      <c r="A15147" s="7" t="s">
        <v>57232</v>
      </c>
      <c r="B15147" s="7" t="s">
        <v>57233</v>
      </c>
      <c r="D15147" s="7" t="s">
        <v>57234</v>
      </c>
      <c r="E15147" s="8">
        <v>0.98841841153995402</v>
      </c>
      <c r="F15147" s="8">
        <v>0.98282561655880296</v>
      </c>
      <c r="G15147" s="8">
        <v>2.96784435907627</v>
      </c>
      <c r="H15147" s="8">
        <v>69.873747311406305</v>
      </c>
      <c r="I15147" s="8">
        <v>28.777292419672001</v>
      </c>
      <c r="J15147" s="8">
        <v>30.621334984376599</v>
      </c>
      <c r="K15147" s="8">
        <v>2.4550719673376801E-5</v>
      </c>
      <c r="L15147" s="8">
        <v>4.7110247911716696</v>
      </c>
    </row>
    <row r="15148" spans="1:12" x14ac:dyDescent="0.2">
      <c r="A15148" s="7" t="s">
        <v>57235</v>
      </c>
      <c r="B15148" s="7" t="s">
        <v>57236</v>
      </c>
      <c r="D15148" s="7" t="s">
        <v>57237</v>
      </c>
      <c r="E15148" s="8">
        <v>0</v>
      </c>
      <c r="F15148" s="8">
        <v>17.690861098058399</v>
      </c>
      <c r="G15148" s="8">
        <v>8.9035330772288006</v>
      </c>
      <c r="H15148" s="8">
        <v>0</v>
      </c>
      <c r="I15148" s="8">
        <v>0.99232042826455202</v>
      </c>
      <c r="J15148" s="8">
        <v>2.9633549984880601</v>
      </c>
      <c r="K15148" s="8">
        <v>0.52876421303440002</v>
      </c>
      <c r="L15148" s="8">
        <v>-2.7495600716926401</v>
      </c>
    </row>
    <row r="15149" spans="1:12" x14ac:dyDescent="0.2">
      <c r="A15149" s="7" t="s">
        <v>57238</v>
      </c>
      <c r="B15149" s="7" t="s">
        <v>57239</v>
      </c>
      <c r="C15149" s="7" t="s">
        <v>57240</v>
      </c>
      <c r="D15149" s="7" t="s">
        <v>57241</v>
      </c>
      <c r="E15149" s="8">
        <v>656.30982526252899</v>
      </c>
      <c r="F15149" s="8">
        <v>587.72971870216395</v>
      </c>
      <c r="G15149" s="8">
        <v>633.14012993627</v>
      </c>
      <c r="H15149" s="8">
        <v>438.92522958996102</v>
      </c>
      <c r="I15149" s="8">
        <v>553.71479897161998</v>
      </c>
      <c r="J15149" s="8">
        <v>422.771979784297</v>
      </c>
      <c r="K15149" s="8">
        <v>0.16746656783934699</v>
      </c>
      <c r="L15149" s="8">
        <v>-0.40737732110076202</v>
      </c>
    </row>
    <row r="15150" spans="1:12" x14ac:dyDescent="0.2">
      <c r="A15150" s="7" t="s">
        <v>57242</v>
      </c>
      <c r="B15150" s="7" t="s">
        <v>57243</v>
      </c>
      <c r="C15150" s="7" t="s">
        <v>57244</v>
      </c>
      <c r="D15150" s="7" t="s">
        <v>57245</v>
      </c>
      <c r="E15150" s="8">
        <v>11.861020938479401</v>
      </c>
      <c r="F15150" s="8">
        <v>23.587814797411301</v>
      </c>
      <c r="G15150" s="8">
        <v>27.6998806847118</v>
      </c>
      <c r="H15150" s="8">
        <v>20.666883007599001</v>
      </c>
      <c r="I15150" s="8">
        <v>22.823369850084699</v>
      </c>
      <c r="J15150" s="8">
        <v>10.865634994456199</v>
      </c>
      <c r="K15150" s="8">
        <v>0.93910425295944</v>
      </c>
      <c r="L15150" s="8">
        <v>-0.21638769255562201</v>
      </c>
    </row>
    <row r="15151" spans="1:12" x14ac:dyDescent="0.2">
      <c r="A15151" s="7" t="s">
        <v>57246</v>
      </c>
      <c r="B15151" s="7" t="s">
        <v>57247</v>
      </c>
      <c r="C15151" s="7" t="s">
        <v>57248</v>
      </c>
      <c r="D15151" s="7" t="s">
        <v>57249</v>
      </c>
      <c r="E15151" s="8">
        <v>2678.6138952732799</v>
      </c>
      <c r="F15151" s="8">
        <v>2107.17812190207</v>
      </c>
      <c r="G15151" s="8">
        <v>2629.5101021415699</v>
      </c>
      <c r="H15151" s="8">
        <v>3746.6106480918802</v>
      </c>
      <c r="I15151" s="8">
        <v>2467.9009050939399</v>
      </c>
      <c r="J15151" s="8">
        <v>2859.6375735409802</v>
      </c>
      <c r="K15151" s="8">
        <v>0.43874124892378003</v>
      </c>
      <c r="L15151" s="8">
        <v>0.29127491268132899</v>
      </c>
    </row>
    <row r="15152" spans="1:12" x14ac:dyDescent="0.2">
      <c r="A15152" s="7" t="s">
        <v>57250</v>
      </c>
      <c r="B15152" s="7" t="s">
        <v>57251</v>
      </c>
      <c r="C15152" s="7" t="s">
        <v>57252</v>
      </c>
      <c r="D15152" s="7" t="s">
        <v>57253</v>
      </c>
      <c r="E15152" s="8">
        <v>27.675715523118701</v>
      </c>
      <c r="F15152" s="8">
        <v>15.725209864940799</v>
      </c>
      <c r="G15152" s="8">
        <v>34.624850855889797</v>
      </c>
      <c r="H15152" s="8">
        <v>208.63710464814301</v>
      </c>
      <c r="I15152" s="8">
        <v>116.10149010695299</v>
      </c>
      <c r="J15152" s="8">
        <v>153.10667492188301</v>
      </c>
      <c r="K15152" s="8">
        <v>2.0072815999599501E-7</v>
      </c>
      <c r="L15152" s="8">
        <v>2.6148898607634199</v>
      </c>
    </row>
    <row r="15153" spans="1:12" x14ac:dyDescent="0.2">
      <c r="A15153" s="7" t="s">
        <v>57254</v>
      </c>
      <c r="B15153" s="7" t="s">
        <v>57255</v>
      </c>
      <c r="C15153" s="7" t="s">
        <v>57256</v>
      </c>
      <c r="D15153" s="7" t="s">
        <v>57257</v>
      </c>
      <c r="E15153" s="8">
        <v>25.698878700038801</v>
      </c>
      <c r="F15153" s="8">
        <v>36.364547812675703</v>
      </c>
      <c r="G15153" s="8">
        <v>27.6998806847118</v>
      </c>
      <c r="H15153" s="8">
        <v>30.5082558683605</v>
      </c>
      <c r="I15153" s="8">
        <v>47.631380556698502</v>
      </c>
      <c r="J15153" s="8">
        <v>27.657979985888598</v>
      </c>
      <c r="K15153" s="8">
        <v>0.90978634154400095</v>
      </c>
      <c r="L15153" s="8">
        <v>0.236876796405977</v>
      </c>
    </row>
    <row r="15154" spans="1:12" x14ac:dyDescent="0.2">
      <c r="A15154" s="7" t="s">
        <v>57258</v>
      </c>
      <c r="B15154" s="7" t="s">
        <v>57259</v>
      </c>
      <c r="C15154" s="7" t="s">
        <v>57260</v>
      </c>
      <c r="D15154" s="7" t="s">
        <v>57261</v>
      </c>
      <c r="E15154" s="8">
        <v>14.8262761730993</v>
      </c>
      <c r="F15154" s="8">
        <v>38.3301990457933</v>
      </c>
      <c r="G15154" s="8">
        <v>30.667725043788099</v>
      </c>
      <c r="H15154" s="8">
        <v>18.698608435446801</v>
      </c>
      <c r="I15154" s="8">
        <v>24.8080107066138</v>
      </c>
      <c r="J15154" s="8">
        <v>60.254884969257297</v>
      </c>
      <c r="K15154" s="8">
        <v>0.90625552027005896</v>
      </c>
      <c r="L15154" s="8">
        <v>0.30771722244989003</v>
      </c>
    </row>
    <row r="15155" spans="1:12" x14ac:dyDescent="0.2">
      <c r="A15155" s="7" t="s">
        <v>57262</v>
      </c>
      <c r="B15155" s="7" t="s">
        <v>57263</v>
      </c>
      <c r="C15155" s="7" t="s">
        <v>57264</v>
      </c>
      <c r="D15155" s="7" t="s">
        <v>57265</v>
      </c>
      <c r="E15155" s="8">
        <v>314.31705486970498</v>
      </c>
      <c r="F15155" s="8">
        <v>390.18176977384502</v>
      </c>
      <c r="G15155" s="8">
        <v>424.40174334790601</v>
      </c>
      <c r="H15155" s="8">
        <v>360.194246703869</v>
      </c>
      <c r="I15155" s="8">
        <v>363.18927674482597</v>
      </c>
      <c r="J15155" s="8">
        <v>407.95520479185598</v>
      </c>
      <c r="K15155" s="8">
        <v>0.998044014688519</v>
      </c>
      <c r="L15155" s="8">
        <v>3.1086690755491599E-3</v>
      </c>
    </row>
    <row r="15156" spans="1:12" x14ac:dyDescent="0.2">
      <c r="A15156" s="7" t="s">
        <v>57266</v>
      </c>
      <c r="B15156" s="7" t="s">
        <v>57267</v>
      </c>
      <c r="C15156" s="7" t="s">
        <v>57268</v>
      </c>
      <c r="D15156" s="7" t="s">
        <v>57269</v>
      </c>
      <c r="E15156" s="8">
        <v>97.853422742455393</v>
      </c>
      <c r="F15156" s="8">
        <v>21.6221635642937</v>
      </c>
      <c r="G15156" s="8">
        <v>57.378324275474498</v>
      </c>
      <c r="H15156" s="8">
        <v>60.032374450644802</v>
      </c>
      <c r="I15156" s="8">
        <v>56.562264411079397</v>
      </c>
      <c r="J15156" s="8">
        <v>45.438109976816897</v>
      </c>
      <c r="K15156" s="8">
        <v>0.95610096717864501</v>
      </c>
      <c r="L15156" s="8">
        <v>-0.12614266993513301</v>
      </c>
    </row>
    <row r="15157" spans="1:12" x14ac:dyDescent="0.2">
      <c r="A15157" s="7" t="s">
        <v>57270</v>
      </c>
      <c r="B15157" s="7" t="s">
        <v>57271</v>
      </c>
      <c r="C15157" s="7" t="s">
        <v>57272</v>
      </c>
      <c r="D15157" s="7" t="s">
        <v>57273</v>
      </c>
      <c r="E15157" s="8">
        <v>0.98841841153995402</v>
      </c>
      <c r="F15157" s="8">
        <v>0.98282561655880296</v>
      </c>
      <c r="G15157" s="8">
        <v>6.9249701711779501</v>
      </c>
      <c r="H15157" s="8">
        <v>4.9206864303807301</v>
      </c>
      <c r="I15157" s="8">
        <v>5.9539225695873101</v>
      </c>
      <c r="J15157" s="8">
        <v>20.743484989416402</v>
      </c>
      <c r="K15157" s="8">
        <v>0.55364424850137295</v>
      </c>
      <c r="L15157" s="8">
        <v>1.8300423879886101</v>
      </c>
    </row>
    <row r="15158" spans="1:12" x14ac:dyDescent="0.2">
      <c r="A15158" s="7" t="s">
        <v>57274</v>
      </c>
      <c r="B15158" s="7" t="s">
        <v>57275</v>
      </c>
      <c r="C15158" s="7" t="s">
        <v>57276</v>
      </c>
      <c r="D15158" s="7" t="s">
        <v>57277</v>
      </c>
      <c r="E15158" s="8">
        <v>33.606225992358397</v>
      </c>
      <c r="F15158" s="8">
        <v>80.591700557821795</v>
      </c>
      <c r="G15158" s="8">
        <v>123.66018162817799</v>
      </c>
      <c r="H15158" s="8">
        <v>24.603432151903601</v>
      </c>
      <c r="I15158" s="8">
        <v>67.477789121989503</v>
      </c>
      <c r="J15158" s="8">
        <v>70.132734964217505</v>
      </c>
      <c r="K15158" s="8">
        <v>0.74022882904388598</v>
      </c>
      <c r="L15158" s="8">
        <v>-0.55230101123552</v>
      </c>
    </row>
    <row r="15159" spans="1:12" x14ac:dyDescent="0.2">
      <c r="A15159" s="7" t="s">
        <v>57278</v>
      </c>
      <c r="B15159" s="7" t="s">
        <v>57279</v>
      </c>
      <c r="C15159" s="7" t="s">
        <v>57280</v>
      </c>
      <c r="D15159" s="7" t="s">
        <v>57281</v>
      </c>
      <c r="E15159" s="8">
        <v>60.293523103937197</v>
      </c>
      <c r="F15159" s="8">
        <v>23.587814797411301</v>
      </c>
      <c r="G15159" s="8">
        <v>35.614132308915202</v>
      </c>
      <c r="H15159" s="8">
        <v>43.302040587350398</v>
      </c>
      <c r="I15159" s="8">
        <v>30.761933276201098</v>
      </c>
      <c r="J15159" s="8">
        <v>26.670194986392598</v>
      </c>
      <c r="K15159" s="8">
        <v>0.91137978285718202</v>
      </c>
      <c r="L15159" s="8">
        <v>-0.24620097561274901</v>
      </c>
    </row>
    <row r="15160" spans="1:12" x14ac:dyDescent="0.2">
      <c r="A15160" s="7" t="s">
        <v>57282</v>
      </c>
      <c r="B15160" s="7" t="s">
        <v>57283</v>
      </c>
      <c r="C15160" s="7" t="s">
        <v>57284</v>
      </c>
      <c r="D15160" s="7" t="s">
        <v>57285</v>
      </c>
      <c r="E15160" s="8">
        <v>2495.7564891383799</v>
      </c>
      <c r="F15160" s="8">
        <v>2167.1304845121599</v>
      </c>
      <c r="G15160" s="8">
        <v>2048.8018892156501</v>
      </c>
      <c r="H15160" s="8">
        <v>2293.03987655742</v>
      </c>
      <c r="I15160" s="8">
        <v>2062.0418499337402</v>
      </c>
      <c r="J15160" s="8">
        <v>1913.33954402379</v>
      </c>
      <c r="K15160" s="8">
        <v>0.82912773132536999</v>
      </c>
      <c r="L15160" s="8">
        <v>-9.8565483811534599E-2</v>
      </c>
    </row>
    <row r="15161" spans="1:12" x14ac:dyDescent="0.2">
      <c r="A15161" s="7" t="s">
        <v>57286</v>
      </c>
      <c r="B15161" s="7" t="s">
        <v>57287</v>
      </c>
      <c r="E15161" s="8">
        <v>0</v>
      </c>
      <c r="F15161" s="8">
        <v>8.8454305490292207</v>
      </c>
      <c r="G15161" s="8">
        <v>25.721317778661</v>
      </c>
      <c r="H15161" s="8">
        <v>11.8096474329137</v>
      </c>
      <c r="I15161" s="8">
        <v>11.907845139174601</v>
      </c>
      <c r="J15161" s="8">
        <v>2.9633549984880601</v>
      </c>
      <c r="K15161" s="8">
        <v>0.94533508802160504</v>
      </c>
      <c r="L15161" s="8">
        <v>-0.37351567670052899</v>
      </c>
    </row>
    <row r="15162" spans="1:12" x14ac:dyDescent="0.2">
      <c r="A15162" s="7" t="s">
        <v>57288</v>
      </c>
      <c r="B15162" s="7" t="s">
        <v>57289</v>
      </c>
      <c r="C15162" s="7" t="s">
        <v>57290</v>
      </c>
      <c r="D15162" s="7" t="s">
        <v>57291</v>
      </c>
      <c r="E15162" s="8">
        <v>44.478828519297899</v>
      </c>
      <c r="F15162" s="8">
        <v>21.6221635642937</v>
      </c>
      <c r="G15162" s="8">
        <v>29.678443590762701</v>
      </c>
      <c r="H15162" s="8">
        <v>78.730982886091596</v>
      </c>
      <c r="I15162" s="8">
        <v>55.569943982814898</v>
      </c>
      <c r="J15162" s="8">
        <v>44.450324977320903</v>
      </c>
      <c r="K15162" s="8">
        <v>0.34968643533191701</v>
      </c>
      <c r="L15162" s="8">
        <v>0.90036726998509298</v>
      </c>
    </row>
    <row r="15163" spans="1:12" x14ac:dyDescent="0.2">
      <c r="A15163" s="7" t="s">
        <v>57292</v>
      </c>
      <c r="B15163" s="7" t="s">
        <v>57293</v>
      </c>
      <c r="C15163" s="7" t="s">
        <v>57294</v>
      </c>
      <c r="D15163" s="7" t="s">
        <v>57295</v>
      </c>
      <c r="E15163" s="8">
        <v>5.9305104692397199</v>
      </c>
      <c r="F15163" s="8">
        <v>8.8454305490292207</v>
      </c>
      <c r="G15163" s="8">
        <v>1.9785629060508401</v>
      </c>
      <c r="H15163" s="8">
        <v>30.5082558683605</v>
      </c>
      <c r="I15163" s="8">
        <v>9.9232042826455196</v>
      </c>
      <c r="J15163" s="8">
        <v>5.9267099969761201</v>
      </c>
      <c r="K15163" s="8">
        <v>0.55233384753496395</v>
      </c>
      <c r="L15163" s="8">
        <v>1.4681134812454599</v>
      </c>
    </row>
    <row r="15164" spans="1:12" x14ac:dyDescent="0.2">
      <c r="A15164" s="7" t="s">
        <v>57296</v>
      </c>
      <c r="B15164" s="7" t="s">
        <v>57297</v>
      </c>
      <c r="E15164" s="8">
        <v>3.9536736461598201</v>
      </c>
      <c r="F15164" s="8">
        <v>23.587814797411301</v>
      </c>
      <c r="G15164" s="8">
        <v>3.9571258121016899</v>
      </c>
      <c r="H15164" s="8">
        <v>19.682745721522899</v>
      </c>
      <c r="I15164" s="8">
        <v>6.9462429978518596</v>
      </c>
      <c r="J15164" s="8">
        <v>5.9267099969761201</v>
      </c>
      <c r="K15164" s="8">
        <v>0.99111491746733704</v>
      </c>
      <c r="L15164" s="8">
        <v>4.74682438331612E-2</v>
      </c>
    </row>
    <row r="15165" spans="1:12" x14ac:dyDescent="0.2">
      <c r="A15165" s="7" t="s">
        <v>57298</v>
      </c>
      <c r="B15165" s="7" t="s">
        <v>1221</v>
      </c>
      <c r="C15165" s="7" t="s">
        <v>57299</v>
      </c>
      <c r="D15165" s="7" t="s">
        <v>1223</v>
      </c>
      <c r="E15165" s="8">
        <v>9.88418411539954</v>
      </c>
      <c r="F15165" s="8">
        <v>0.98282561655880296</v>
      </c>
      <c r="G15165" s="8">
        <v>0.98928145302542203</v>
      </c>
      <c r="H15165" s="8">
        <v>0</v>
      </c>
      <c r="I15165" s="8">
        <v>0</v>
      </c>
      <c r="J15165" s="8">
        <v>0</v>
      </c>
      <c r="K15165" s="8">
        <v>1</v>
      </c>
      <c r="L15165" s="8">
        <v>-4.4424864341838797</v>
      </c>
    </row>
    <row r="15166" spans="1:12" x14ac:dyDescent="0.2">
      <c r="A15166" s="7" t="s">
        <v>57300</v>
      </c>
      <c r="B15166" s="7" t="s">
        <v>57301</v>
      </c>
      <c r="C15166" s="7" t="s">
        <v>57302</v>
      </c>
      <c r="D15166" s="7" t="s">
        <v>57303</v>
      </c>
      <c r="E15166" s="8">
        <v>4.94209205769977</v>
      </c>
      <c r="F15166" s="8">
        <v>7.8626049324704201</v>
      </c>
      <c r="G15166" s="8">
        <v>22.753473419584701</v>
      </c>
      <c r="H15166" s="8">
        <v>6.8889610025330201</v>
      </c>
      <c r="I15166" s="8">
        <v>9.9232042826455196</v>
      </c>
      <c r="J15166" s="8">
        <v>4.9389249974801004</v>
      </c>
      <c r="K15166" s="8">
        <v>0.83228390052891399</v>
      </c>
      <c r="L15166" s="8">
        <v>-0.709099066207734</v>
      </c>
    </row>
    <row r="15167" spans="1:12" x14ac:dyDescent="0.2">
      <c r="A15167" s="7" t="s">
        <v>57304</v>
      </c>
      <c r="B15167" s="7" t="s">
        <v>57305</v>
      </c>
      <c r="C15167" s="7" t="s">
        <v>57306</v>
      </c>
      <c r="E15167" s="8">
        <v>0</v>
      </c>
      <c r="F15167" s="8">
        <v>3.9313024662352101</v>
      </c>
      <c r="G15167" s="8">
        <v>6.9249701711779501</v>
      </c>
      <c r="H15167" s="8">
        <v>7.8730982886091603</v>
      </c>
      <c r="I15167" s="8">
        <v>15.8771268522328</v>
      </c>
      <c r="J15167" s="8">
        <v>0</v>
      </c>
      <c r="K15167" s="8">
        <v>0.85305486639742301</v>
      </c>
      <c r="L15167" s="8">
        <v>1.12930427934292</v>
      </c>
    </row>
    <row r="15168" spans="1:12" x14ac:dyDescent="0.2">
      <c r="A15168" s="7" t="s">
        <v>57307</v>
      </c>
      <c r="B15168" s="7" t="s">
        <v>57308</v>
      </c>
      <c r="C15168" s="7" t="s">
        <v>57309</v>
      </c>
      <c r="D15168" s="7" t="s">
        <v>57310</v>
      </c>
      <c r="E15168" s="8">
        <v>15.8146945846393</v>
      </c>
      <c r="F15168" s="8">
        <v>49.141280827940101</v>
      </c>
      <c r="G15168" s="8">
        <v>43.528383933118597</v>
      </c>
      <c r="H15168" s="8">
        <v>22.635157579751301</v>
      </c>
      <c r="I15168" s="8">
        <v>43.662098843640301</v>
      </c>
      <c r="J15168" s="8">
        <v>40.499184979336803</v>
      </c>
      <c r="K15168" s="8">
        <v>0.99228357797699196</v>
      </c>
      <c r="L15168" s="8">
        <v>-2.2826572144852699E-2</v>
      </c>
    </row>
    <row r="15169" spans="1:12" x14ac:dyDescent="0.2">
      <c r="A15169" s="7" t="s">
        <v>57311</v>
      </c>
      <c r="B15169" s="7" t="s">
        <v>57312</v>
      </c>
      <c r="C15169" s="7" t="s">
        <v>57313</v>
      </c>
      <c r="D15169" s="7" t="s">
        <v>57314</v>
      </c>
      <c r="E15169" s="8">
        <v>69.1892888077968</v>
      </c>
      <c r="F15169" s="8">
        <v>111.059294671145</v>
      </c>
      <c r="G15169" s="8">
        <v>115.745930003974</v>
      </c>
      <c r="H15169" s="8">
        <v>84.635806602548499</v>
      </c>
      <c r="I15169" s="8">
        <v>117.093810535217</v>
      </c>
      <c r="J15169" s="8">
        <v>76.059444961193606</v>
      </c>
      <c r="K15169" s="8">
        <v>0.94967680482778405</v>
      </c>
      <c r="L15169" s="8">
        <v>-9.1685590682717796E-2</v>
      </c>
    </row>
    <row r="15170" spans="1:12" x14ac:dyDescent="0.2">
      <c r="A15170" s="7" t="s">
        <v>57315</v>
      </c>
      <c r="B15170" s="7" t="s">
        <v>57316</v>
      </c>
      <c r="C15170" s="7" t="s">
        <v>57317</v>
      </c>
      <c r="D15170" s="7" t="s">
        <v>57318</v>
      </c>
      <c r="E15170" s="8">
        <v>140.35541443867299</v>
      </c>
      <c r="F15170" s="8">
        <v>94.351259189645106</v>
      </c>
      <c r="G15170" s="8">
        <v>116.73521145700001</v>
      </c>
      <c r="H15170" s="8">
        <v>125.969572617747</v>
      </c>
      <c r="I15170" s="8">
        <v>137.93253952877299</v>
      </c>
      <c r="J15170" s="8">
        <v>100.75406994859399</v>
      </c>
      <c r="K15170" s="8">
        <v>0.96668355190990696</v>
      </c>
      <c r="L15170" s="8">
        <v>5.3286811567438197E-2</v>
      </c>
    </row>
    <row r="15171" spans="1:12" x14ac:dyDescent="0.2">
      <c r="A15171" s="7" t="s">
        <v>57319</v>
      </c>
      <c r="B15171" s="7" t="s">
        <v>57320</v>
      </c>
      <c r="C15171" s="7" t="s">
        <v>57321</v>
      </c>
      <c r="D15171" s="7" t="s">
        <v>57322</v>
      </c>
      <c r="E15171" s="8">
        <v>458.62614295453898</v>
      </c>
      <c r="F15171" s="8">
        <v>432.44327128587298</v>
      </c>
      <c r="G15171" s="8">
        <v>553.99761369423595</v>
      </c>
      <c r="H15171" s="8">
        <v>489.11623117984402</v>
      </c>
      <c r="I15171" s="8">
        <v>548.75319683029704</v>
      </c>
      <c r="J15171" s="8">
        <v>534.39168472734696</v>
      </c>
      <c r="K15171" s="8">
        <v>0.83568467436339799</v>
      </c>
      <c r="L15171" s="8">
        <v>0.12171640612299001</v>
      </c>
    </row>
    <row r="15172" spans="1:12" x14ac:dyDescent="0.2">
      <c r="A15172" s="7" t="s">
        <v>57323</v>
      </c>
      <c r="B15172" s="7" t="s">
        <v>57324</v>
      </c>
      <c r="C15172" s="7" t="s">
        <v>57325</v>
      </c>
      <c r="D15172" s="7" t="s">
        <v>57326</v>
      </c>
      <c r="E15172" s="8">
        <v>30.6409707577386</v>
      </c>
      <c r="F15172" s="8">
        <v>1.9656512331176099</v>
      </c>
      <c r="G15172" s="8">
        <v>0.98928145302542203</v>
      </c>
      <c r="H15172" s="8">
        <v>0.98413728607614503</v>
      </c>
      <c r="I15172" s="8">
        <v>0.99232042826455202</v>
      </c>
      <c r="J15172" s="8">
        <v>17.780129990928401</v>
      </c>
      <c r="K15172" s="8">
        <v>0.89926388710014604</v>
      </c>
      <c r="L15172" s="8">
        <v>-0.76582507138386102</v>
      </c>
    </row>
    <row r="15173" spans="1:12" x14ac:dyDescent="0.2">
      <c r="A15173" s="7" t="s">
        <v>57327</v>
      </c>
      <c r="B15173" s="7" t="s">
        <v>57328</v>
      </c>
      <c r="C15173" s="7" t="s">
        <v>57329</v>
      </c>
      <c r="D15173" s="7" t="s">
        <v>57330</v>
      </c>
      <c r="E15173" s="8">
        <v>316.293891692785</v>
      </c>
      <c r="F15173" s="8">
        <v>216.221635642937</v>
      </c>
      <c r="G15173" s="8">
        <v>282.93449556527099</v>
      </c>
      <c r="H15173" s="8">
        <v>190.922633498772</v>
      </c>
      <c r="I15173" s="8">
        <v>233.19530064217</v>
      </c>
      <c r="J15173" s="8">
        <v>230.15390488257299</v>
      </c>
      <c r="K15173" s="8">
        <v>0.57216814971035002</v>
      </c>
      <c r="L15173" s="8">
        <v>-0.31769607738849198</v>
      </c>
    </row>
    <row r="15174" spans="1:12" x14ac:dyDescent="0.2">
      <c r="A15174" s="7" t="s">
        <v>57331</v>
      </c>
      <c r="B15174" s="7" t="s">
        <v>57332</v>
      </c>
      <c r="C15174" s="7" t="s">
        <v>57333</v>
      </c>
      <c r="D15174" s="7" t="s">
        <v>57334</v>
      </c>
      <c r="E15174" s="8">
        <v>0.98841841153995402</v>
      </c>
      <c r="F15174" s="8">
        <v>3.9313024662352101</v>
      </c>
      <c r="G15174" s="8">
        <v>3.9571258121016899</v>
      </c>
      <c r="H15174" s="8">
        <v>0.98413728607614503</v>
      </c>
      <c r="I15174" s="8">
        <v>9.9232042826455196</v>
      </c>
      <c r="J15174" s="8">
        <v>8.8900649954641793</v>
      </c>
      <c r="K15174" s="8">
        <v>0.79087804923979699</v>
      </c>
      <c r="L15174" s="8">
        <v>1.1567551503014299</v>
      </c>
    </row>
    <row r="15175" spans="1:12" x14ac:dyDescent="0.2">
      <c r="A15175" s="7" t="s">
        <v>57335</v>
      </c>
      <c r="B15175" s="7" t="s">
        <v>57336</v>
      </c>
      <c r="C15175" s="7" t="s">
        <v>57337</v>
      </c>
      <c r="D15175" s="7" t="s">
        <v>57338</v>
      </c>
      <c r="E15175" s="8">
        <v>1062.54979240545</v>
      </c>
      <c r="F15175" s="8">
        <v>868.81784503798201</v>
      </c>
      <c r="G15175" s="8">
        <v>831.98570199437995</v>
      </c>
      <c r="H15175" s="8">
        <v>751.88088656217496</v>
      </c>
      <c r="I15175" s="8">
        <v>632.10811280451901</v>
      </c>
      <c r="J15175" s="8">
        <v>492.90471474851398</v>
      </c>
      <c r="K15175" s="8">
        <v>6.2791169531749097E-2</v>
      </c>
      <c r="L15175" s="8">
        <v>-0.558051403217947</v>
      </c>
    </row>
    <row r="15176" spans="1:12" x14ac:dyDescent="0.2">
      <c r="A15176" s="7" t="s">
        <v>57339</v>
      </c>
      <c r="B15176" s="7" t="s">
        <v>57340</v>
      </c>
      <c r="C15176" s="7" t="s">
        <v>57341</v>
      </c>
      <c r="D15176" s="7" t="s">
        <v>57342</v>
      </c>
      <c r="E15176" s="8">
        <v>198.67210071953099</v>
      </c>
      <c r="F15176" s="8">
        <v>174.942959747467</v>
      </c>
      <c r="G15176" s="8">
        <v>121.681618722127</v>
      </c>
      <c r="H15176" s="8">
        <v>213.557791078523</v>
      </c>
      <c r="I15176" s="8">
        <v>203.425687794233</v>
      </c>
      <c r="J15176" s="8">
        <v>183.72800990626001</v>
      </c>
      <c r="K15176" s="8">
        <v>0.71001931801205098</v>
      </c>
      <c r="L15176" s="8">
        <v>0.27835793457453301</v>
      </c>
    </row>
    <row r="15177" spans="1:12" x14ac:dyDescent="0.2">
      <c r="A15177" s="7" t="s">
        <v>57343</v>
      </c>
      <c r="B15177" s="7" t="s">
        <v>57344</v>
      </c>
      <c r="C15177" s="7" t="s">
        <v>57345</v>
      </c>
      <c r="D15177" s="7" t="s">
        <v>57346</v>
      </c>
      <c r="E15177" s="8">
        <v>222.39414259649001</v>
      </c>
      <c r="F15177" s="8">
        <v>281.088126335818</v>
      </c>
      <c r="G15177" s="8">
        <v>332.398568216542</v>
      </c>
      <c r="H15177" s="8">
        <v>258.82810623802601</v>
      </c>
      <c r="I15177" s="8">
        <v>292.734526338043</v>
      </c>
      <c r="J15177" s="8">
        <v>257.81188486846099</v>
      </c>
      <c r="K15177" s="8">
        <v>0.95959458374796502</v>
      </c>
      <c r="L15177" s="8">
        <v>-4.6508491808808901E-2</v>
      </c>
    </row>
    <row r="15178" spans="1:12" x14ac:dyDescent="0.2">
      <c r="A15178" s="7" t="s">
        <v>57347</v>
      </c>
      <c r="B15178" s="7" t="s">
        <v>57348</v>
      </c>
      <c r="C15178" s="7" t="s">
        <v>57349</v>
      </c>
      <c r="E15178" s="8">
        <v>5.9305104692397199</v>
      </c>
      <c r="F15178" s="8">
        <v>6.8797793159116196</v>
      </c>
      <c r="G15178" s="8">
        <v>10.8820959832796</v>
      </c>
      <c r="H15178" s="8">
        <v>0</v>
      </c>
      <c r="I15178" s="8">
        <v>1.9846408565291001</v>
      </c>
      <c r="J15178" s="8">
        <v>0</v>
      </c>
      <c r="K15178" s="8">
        <v>0.27060422267865603</v>
      </c>
      <c r="L15178" s="8">
        <v>-3.58046535875987</v>
      </c>
    </row>
    <row r="15179" spans="1:12" x14ac:dyDescent="0.2">
      <c r="A15179" s="7" t="s">
        <v>57350</v>
      </c>
      <c r="B15179" s="7" t="s">
        <v>57351</v>
      </c>
      <c r="C15179" s="7" t="s">
        <v>57352</v>
      </c>
      <c r="D15179" s="7" t="s">
        <v>57353</v>
      </c>
      <c r="E15179" s="8">
        <v>239.19725559266899</v>
      </c>
      <c r="F15179" s="8">
        <v>235.87814797411301</v>
      </c>
      <c r="G15179" s="8">
        <v>160.26359539011801</v>
      </c>
      <c r="H15179" s="8">
        <v>68.8896100253302</v>
      </c>
      <c r="I15179" s="8">
        <v>166.70983194844499</v>
      </c>
      <c r="J15179" s="8">
        <v>144.21660992641901</v>
      </c>
      <c r="K15179" s="8">
        <v>0.25712155968338102</v>
      </c>
      <c r="L15179" s="8">
        <v>-0.74236044424730196</v>
      </c>
    </row>
    <row r="15180" spans="1:12" x14ac:dyDescent="0.2">
      <c r="A15180" s="7" t="s">
        <v>57354</v>
      </c>
      <c r="B15180" s="7" t="s">
        <v>57355</v>
      </c>
      <c r="C15180" s="7" t="s">
        <v>57356</v>
      </c>
      <c r="D15180" s="7" t="s">
        <v>57357</v>
      </c>
      <c r="E15180" s="8">
        <v>365.71481226978301</v>
      </c>
      <c r="F15180" s="8">
        <v>330.22940716375803</v>
      </c>
      <c r="G15180" s="8">
        <v>294.805873001576</v>
      </c>
      <c r="H15180" s="8">
        <v>316.89220611651899</v>
      </c>
      <c r="I15180" s="8">
        <v>364.18159717308998</v>
      </c>
      <c r="J15180" s="8">
        <v>253.86074487047699</v>
      </c>
      <c r="K15180" s="8">
        <v>0.92299811381590002</v>
      </c>
      <c r="L15180" s="8">
        <v>-8.3689138875845406E-2</v>
      </c>
    </row>
    <row r="15181" spans="1:12" x14ac:dyDescent="0.2">
      <c r="A15181" s="7" t="s">
        <v>57358</v>
      </c>
      <c r="B15181" s="7" t="s">
        <v>57359</v>
      </c>
      <c r="C15181" s="7" t="s">
        <v>57360</v>
      </c>
      <c r="D15181" s="7" t="s">
        <v>57361</v>
      </c>
      <c r="E15181" s="8">
        <v>876.72713103593901</v>
      </c>
      <c r="F15181" s="8">
        <v>655.54468624472099</v>
      </c>
      <c r="G15181" s="8">
        <v>718.21833489645599</v>
      </c>
      <c r="H15181" s="8">
        <v>974.29591321538396</v>
      </c>
      <c r="I15181" s="8">
        <v>731.340155630975</v>
      </c>
      <c r="J15181" s="8">
        <v>862.33630456002595</v>
      </c>
      <c r="K15181" s="8">
        <v>0.70588475737409895</v>
      </c>
      <c r="L15181" s="8">
        <v>0.190433204721282</v>
      </c>
    </row>
    <row r="15182" spans="1:12" x14ac:dyDescent="0.2">
      <c r="A15182" s="7" t="s">
        <v>57362</v>
      </c>
      <c r="B15182" s="7" t="s">
        <v>57363</v>
      </c>
      <c r="C15182" s="7" t="s">
        <v>57364</v>
      </c>
      <c r="D15182" s="7" t="s">
        <v>57365</v>
      </c>
      <c r="E15182" s="8">
        <v>7.9073472923196304</v>
      </c>
      <c r="F15182" s="8">
        <v>22.604989180852499</v>
      </c>
      <c r="G15182" s="8">
        <v>0.98928145302542203</v>
      </c>
      <c r="H15182" s="8">
        <v>0.98413728607614503</v>
      </c>
      <c r="I15182" s="8">
        <v>6.9462429978518596</v>
      </c>
      <c r="J15182" s="8">
        <v>14.816774992440299</v>
      </c>
      <c r="K15182" s="8">
        <v>0.928333253504811</v>
      </c>
      <c r="L15182" s="8">
        <v>-0.470127613724861</v>
      </c>
    </row>
    <row r="15183" spans="1:12" x14ac:dyDescent="0.2">
      <c r="A15183" s="7" t="s">
        <v>57366</v>
      </c>
      <c r="B15183" s="7" t="s">
        <v>57367</v>
      </c>
      <c r="C15183" s="7" t="s">
        <v>57368</v>
      </c>
      <c r="E15183" s="8">
        <v>31.6293891692785</v>
      </c>
      <c r="F15183" s="8">
        <v>32.433245346440501</v>
      </c>
      <c r="G15183" s="8">
        <v>32.6462879498389</v>
      </c>
      <c r="H15183" s="8">
        <v>39.365491443045798</v>
      </c>
      <c r="I15183" s="8">
        <v>15.8771268522328</v>
      </c>
      <c r="J15183" s="8">
        <v>18.767914990424401</v>
      </c>
      <c r="K15183" s="8">
        <v>0.84976452272037195</v>
      </c>
      <c r="L15183" s="8">
        <v>-0.38564546416538298</v>
      </c>
    </row>
    <row r="15184" spans="1:12" x14ac:dyDescent="0.2">
      <c r="A15184" s="7" t="s">
        <v>57369</v>
      </c>
      <c r="B15184" s="7" t="s">
        <v>57370</v>
      </c>
      <c r="C15184" s="7" t="s">
        <v>57371</v>
      </c>
      <c r="D15184" s="7" t="s">
        <v>57372</v>
      </c>
      <c r="E15184" s="8">
        <v>2.96525523461986</v>
      </c>
      <c r="F15184" s="8">
        <v>15.725209864940799</v>
      </c>
      <c r="G15184" s="8">
        <v>6.9249701711779501</v>
      </c>
      <c r="H15184" s="8">
        <v>15.746196577218299</v>
      </c>
      <c r="I15184" s="8">
        <v>6.9462429978518596</v>
      </c>
      <c r="J15184" s="8">
        <v>22.719054988408502</v>
      </c>
      <c r="K15184" s="8">
        <v>0.78009584124240405</v>
      </c>
      <c r="L15184" s="8">
        <v>0.82579060303193497</v>
      </c>
    </row>
    <row r="15185" spans="1:12" x14ac:dyDescent="0.2">
      <c r="A15185" s="7" t="s">
        <v>57373</v>
      </c>
      <c r="B15185" s="7" t="s">
        <v>57374</v>
      </c>
      <c r="C15185" s="7" t="s">
        <v>57375</v>
      </c>
      <c r="D15185" s="7" t="s">
        <v>57376</v>
      </c>
      <c r="E15185" s="8">
        <v>60.293523103937197</v>
      </c>
      <c r="F15185" s="8">
        <v>39.313024662352099</v>
      </c>
      <c r="G15185" s="8">
        <v>37.592695214966</v>
      </c>
      <c r="H15185" s="8">
        <v>129.90612176205099</v>
      </c>
      <c r="I15185" s="8">
        <v>87.324197687280503</v>
      </c>
      <c r="J15185" s="8">
        <v>72.108304963209505</v>
      </c>
      <c r="K15185" s="8">
        <v>0.101838153707906</v>
      </c>
      <c r="L15185" s="8">
        <v>1.0766019145725201</v>
      </c>
    </row>
    <row r="15186" spans="1:12" x14ac:dyDescent="0.2">
      <c r="A15186" s="7" t="s">
        <v>57377</v>
      </c>
      <c r="B15186" s="7" t="s">
        <v>57378</v>
      </c>
      <c r="C15186" s="7" t="s">
        <v>57379</v>
      </c>
      <c r="D15186" s="7" t="s">
        <v>57380</v>
      </c>
      <c r="E15186" s="8">
        <v>208.55628483493001</v>
      </c>
      <c r="F15186" s="8">
        <v>397.061549089756</v>
      </c>
      <c r="G15186" s="8">
        <v>325.47359804536399</v>
      </c>
      <c r="H15186" s="8">
        <v>357.24183484564099</v>
      </c>
      <c r="I15186" s="8">
        <v>413.79761858631798</v>
      </c>
      <c r="J15186" s="8">
        <v>289.42100485233402</v>
      </c>
      <c r="K15186" s="8">
        <v>0.84018432742176896</v>
      </c>
      <c r="L15186" s="8">
        <v>0.18763815613533599</v>
      </c>
    </row>
    <row r="15187" spans="1:12" x14ac:dyDescent="0.2">
      <c r="A15187" s="7" t="s">
        <v>57381</v>
      </c>
      <c r="B15187" s="7" t="s">
        <v>57382</v>
      </c>
      <c r="E15187" s="8">
        <v>6.9189288807796796</v>
      </c>
      <c r="F15187" s="8">
        <v>35.381722196116897</v>
      </c>
      <c r="G15187" s="8">
        <v>27.6998806847118</v>
      </c>
      <c r="H15187" s="8">
        <v>12.793784718989899</v>
      </c>
      <c r="I15187" s="8">
        <v>29.7696128479365</v>
      </c>
      <c r="J15187" s="8">
        <v>26.670194986392598</v>
      </c>
      <c r="K15187" s="8">
        <v>0.99559926543460497</v>
      </c>
      <c r="L15187" s="8">
        <v>-1.6159816268257601E-2</v>
      </c>
    </row>
    <row r="15188" spans="1:12" x14ac:dyDescent="0.2">
      <c r="A15188" s="7" t="s">
        <v>57383</v>
      </c>
      <c r="B15188" s="7" t="s">
        <v>1067</v>
      </c>
      <c r="C15188" s="7" t="s">
        <v>57384</v>
      </c>
      <c r="D15188" s="7" t="s">
        <v>1069</v>
      </c>
      <c r="E15188" s="8">
        <v>27.675715523118701</v>
      </c>
      <c r="F15188" s="8">
        <v>71.746270008792607</v>
      </c>
      <c r="G15188" s="8">
        <v>59.356887181525302</v>
      </c>
      <c r="H15188" s="8">
        <v>3.9365491443045801</v>
      </c>
      <c r="I15188" s="8">
        <v>1.9846408565291001</v>
      </c>
      <c r="J15188" s="8">
        <v>6.9144949964721398</v>
      </c>
      <c r="K15188" s="8">
        <v>1.0180225124887E-4</v>
      </c>
      <c r="L15188" s="8">
        <v>-3.6283822716693601</v>
      </c>
    </row>
    <row r="15189" spans="1:12" x14ac:dyDescent="0.2">
      <c r="A15189" s="7" t="s">
        <v>57385</v>
      </c>
      <c r="B15189" s="7" t="s">
        <v>57386</v>
      </c>
      <c r="C15189" s="7" t="s">
        <v>57387</v>
      </c>
      <c r="D15189" s="7" t="s">
        <v>57388</v>
      </c>
      <c r="E15189" s="8">
        <v>71.166125630876707</v>
      </c>
      <c r="F15189" s="8">
        <v>86.488654257174602</v>
      </c>
      <c r="G15189" s="8">
        <v>76.174671882957497</v>
      </c>
      <c r="H15189" s="8">
        <v>59.048237164568697</v>
      </c>
      <c r="I15189" s="8">
        <v>56.562264411079397</v>
      </c>
      <c r="J15189" s="8">
        <v>81.986154958169706</v>
      </c>
      <c r="K15189" s="8">
        <v>0.842180287787897</v>
      </c>
      <c r="L15189" s="8">
        <v>-0.24291857685082799</v>
      </c>
    </row>
    <row r="15190" spans="1:12" x14ac:dyDescent="0.2">
      <c r="A15190" s="7" t="s">
        <v>57389</v>
      </c>
      <c r="B15190" s="7" t="s">
        <v>57390</v>
      </c>
      <c r="C15190" s="7" t="s">
        <v>57391</v>
      </c>
      <c r="D15190" s="7" t="s">
        <v>57392</v>
      </c>
      <c r="E15190" s="8">
        <v>242.162510827289</v>
      </c>
      <c r="F15190" s="8">
        <v>250.620532222495</v>
      </c>
      <c r="G15190" s="8">
        <v>221.59904547769401</v>
      </c>
      <c r="H15190" s="8">
        <v>213.557791078523</v>
      </c>
      <c r="I15190" s="8">
        <v>189.53320179852901</v>
      </c>
      <c r="J15190" s="8">
        <v>168.91123491381899</v>
      </c>
      <c r="K15190" s="8">
        <v>0.52024195383734495</v>
      </c>
      <c r="L15190" s="8">
        <v>-0.32066330171184798</v>
      </c>
    </row>
    <row r="15191" spans="1:12" x14ac:dyDescent="0.2">
      <c r="A15191" s="7" t="s">
        <v>57393</v>
      </c>
      <c r="B15191" s="7" t="s">
        <v>57394</v>
      </c>
      <c r="D15191" s="7" t="s">
        <v>57395</v>
      </c>
      <c r="E15191" s="8">
        <v>0</v>
      </c>
      <c r="F15191" s="8">
        <v>0.98282561655880296</v>
      </c>
      <c r="G15191" s="8">
        <v>4.9464072651271103</v>
      </c>
      <c r="H15191" s="8">
        <v>12.793784718989899</v>
      </c>
      <c r="I15191" s="8">
        <v>7.93856342611641</v>
      </c>
      <c r="J15191" s="8">
        <v>2.9633549984880601</v>
      </c>
      <c r="K15191" s="8">
        <v>0.59948709606269401</v>
      </c>
      <c r="L15191" s="8">
        <v>1.9992928416881099</v>
      </c>
    </row>
    <row r="15192" spans="1:12" x14ac:dyDescent="0.2">
      <c r="A15192" s="7" t="s">
        <v>57396</v>
      </c>
      <c r="B15192" s="7" t="s">
        <v>57397</v>
      </c>
      <c r="C15192" s="7" t="s">
        <v>57398</v>
      </c>
      <c r="D15192" s="7" t="s">
        <v>57399</v>
      </c>
      <c r="E15192" s="8">
        <v>66.224033573176897</v>
      </c>
      <c r="F15192" s="8">
        <v>112.04212028770399</v>
      </c>
      <c r="G15192" s="8">
        <v>104.86383402069499</v>
      </c>
      <c r="H15192" s="8">
        <v>142.69990648104101</v>
      </c>
      <c r="I15192" s="8">
        <v>129.001655674392</v>
      </c>
      <c r="J15192" s="8">
        <v>101.74185494808999</v>
      </c>
      <c r="K15192" s="8">
        <v>0.64145054006289104</v>
      </c>
      <c r="L15192" s="8">
        <v>0.39938692539319398</v>
      </c>
    </row>
    <row r="15193" spans="1:12" x14ac:dyDescent="0.2">
      <c r="A15193" s="7" t="s">
        <v>57400</v>
      </c>
      <c r="B15193" s="7" t="s">
        <v>57401</v>
      </c>
      <c r="C15193" s="7" t="s">
        <v>57402</v>
      </c>
      <c r="D15193" s="7" t="s">
        <v>57403</v>
      </c>
      <c r="E15193" s="8">
        <v>10.872602526939501</v>
      </c>
      <c r="F15193" s="8">
        <v>14.742384248382001</v>
      </c>
      <c r="G15193" s="8">
        <v>21.764191966559299</v>
      </c>
      <c r="H15193" s="8">
        <v>350.352873843108</v>
      </c>
      <c r="I15193" s="8">
        <v>178.617677087619</v>
      </c>
      <c r="J15193" s="8">
        <v>118.534199939522</v>
      </c>
      <c r="K15193" s="8">
        <v>1.1887500236521601E-10</v>
      </c>
      <c r="L15193" s="8">
        <v>3.7727118038595999</v>
      </c>
    </row>
    <row r="15194" spans="1:12" x14ac:dyDescent="0.2">
      <c r="A15194" s="7" t="s">
        <v>57404</v>
      </c>
      <c r="B15194" s="7" t="s">
        <v>57405</v>
      </c>
      <c r="C15194" s="7" t="s">
        <v>57406</v>
      </c>
      <c r="D15194" s="7" t="s">
        <v>57407</v>
      </c>
      <c r="E15194" s="8">
        <v>23.722041876958901</v>
      </c>
      <c r="F15194" s="8">
        <v>13.7595586318232</v>
      </c>
      <c r="G15194" s="8">
        <v>28.689162137737199</v>
      </c>
      <c r="H15194" s="8">
        <v>15.746196577218299</v>
      </c>
      <c r="I15194" s="8">
        <v>42.669778415375703</v>
      </c>
      <c r="J15194" s="8">
        <v>35.560259981856703</v>
      </c>
      <c r="K15194" s="8">
        <v>0.80497762369468195</v>
      </c>
      <c r="L15194" s="8">
        <v>0.506091040383849</v>
      </c>
    </row>
    <row r="15195" spans="1:12" x14ac:dyDescent="0.2">
      <c r="A15195" s="7" t="s">
        <v>57408</v>
      </c>
      <c r="B15195" s="7" t="s">
        <v>57409</v>
      </c>
      <c r="C15195" s="7" t="s">
        <v>57410</v>
      </c>
      <c r="D15195" s="7" t="s">
        <v>57411</v>
      </c>
      <c r="E15195" s="8">
        <v>81.050309746276199</v>
      </c>
      <c r="F15195" s="8">
        <v>42.261501512028502</v>
      </c>
      <c r="G15195" s="8">
        <v>99.917426755567604</v>
      </c>
      <c r="H15195" s="8">
        <v>68.8896100253302</v>
      </c>
      <c r="I15195" s="8">
        <v>63.508507408931301</v>
      </c>
      <c r="J15195" s="8">
        <v>67.169379965729405</v>
      </c>
      <c r="K15195" s="8">
        <v>0.92313009398495205</v>
      </c>
      <c r="L15195" s="8">
        <v>-0.16150088558249601</v>
      </c>
    </row>
    <row r="15196" spans="1:12" x14ac:dyDescent="0.2">
      <c r="A15196" s="7" t="s">
        <v>57412</v>
      </c>
      <c r="B15196" s="7" t="s">
        <v>57413</v>
      </c>
      <c r="D15196" s="7" t="s">
        <v>57414</v>
      </c>
      <c r="E15196" s="8">
        <v>0</v>
      </c>
      <c r="F15196" s="8">
        <v>133.664283851997</v>
      </c>
      <c r="G15196" s="8">
        <v>94.971019490440497</v>
      </c>
      <c r="H15196" s="8">
        <v>33.460667726588902</v>
      </c>
      <c r="I15196" s="8">
        <v>0</v>
      </c>
      <c r="J15196" s="8">
        <v>64.206024967241305</v>
      </c>
      <c r="K15196" s="8">
        <v>0.90352701521870804</v>
      </c>
      <c r="L15196" s="8">
        <v>-1.2270710483343701</v>
      </c>
    </row>
    <row r="15197" spans="1:12" x14ac:dyDescent="0.2">
      <c r="A15197" s="7" t="s">
        <v>57415</v>
      </c>
      <c r="B15197" s="7" t="s">
        <v>57416</v>
      </c>
      <c r="C15197" s="7" t="s">
        <v>57417</v>
      </c>
      <c r="D15197" s="7" t="s">
        <v>57418</v>
      </c>
      <c r="E15197" s="8">
        <v>403.27471190830101</v>
      </c>
      <c r="F15197" s="8">
        <v>370.52525744266899</v>
      </c>
      <c r="G15197" s="8">
        <v>380.87335941478699</v>
      </c>
      <c r="H15197" s="8">
        <v>343.46391284057501</v>
      </c>
      <c r="I15197" s="8">
        <v>487.22933027789497</v>
      </c>
      <c r="J15197" s="8">
        <v>648.97474466888502</v>
      </c>
      <c r="K15197" s="8">
        <v>0.51671544350401</v>
      </c>
      <c r="L15197" s="8">
        <v>0.35777186343355</v>
      </c>
    </row>
    <row r="15198" spans="1:12" x14ac:dyDescent="0.2">
      <c r="A15198" s="7" t="s">
        <v>57419</v>
      </c>
      <c r="B15198" s="7" t="s">
        <v>57420</v>
      </c>
      <c r="C15198" s="7" t="s">
        <v>57421</v>
      </c>
      <c r="D15198" s="7" t="s">
        <v>57422</v>
      </c>
      <c r="E15198" s="8">
        <v>1561.7010902331299</v>
      </c>
      <c r="F15198" s="8">
        <v>1269.8106965939701</v>
      </c>
      <c r="G15198" s="8">
        <v>1441.38307705804</v>
      </c>
      <c r="H15198" s="8">
        <v>1086.48756382806</v>
      </c>
      <c r="I15198" s="8">
        <v>1099.4910345171199</v>
      </c>
      <c r="J15198" s="8">
        <v>1321.65632932568</v>
      </c>
      <c r="K15198" s="8">
        <v>0.318190297169825</v>
      </c>
      <c r="L15198" s="8">
        <v>-0.28470279646322899</v>
      </c>
    </row>
    <row r="15199" spans="1:12" x14ac:dyDescent="0.2">
      <c r="A15199" s="7" t="s">
        <v>57423</v>
      </c>
      <c r="B15199" s="7" t="s">
        <v>57424</v>
      </c>
      <c r="C15199" s="7" t="s">
        <v>57425</v>
      </c>
      <c r="D15199" s="7" t="s">
        <v>57426</v>
      </c>
      <c r="E15199" s="8">
        <v>646.42564114713002</v>
      </c>
      <c r="F15199" s="8">
        <v>732.205084336308</v>
      </c>
      <c r="G15199" s="8">
        <v>669.74354369821003</v>
      </c>
      <c r="H15199" s="8">
        <v>634.768549519114</v>
      </c>
      <c r="I15199" s="8">
        <v>751.18656419626598</v>
      </c>
      <c r="J15199" s="8">
        <v>851.47066956557001</v>
      </c>
      <c r="K15199" s="8">
        <v>0.81663571743823105</v>
      </c>
      <c r="L15199" s="8">
        <v>0.127329766032346</v>
      </c>
    </row>
    <row r="15200" spans="1:12" x14ac:dyDescent="0.2">
      <c r="A15200" s="7" t="s">
        <v>57427</v>
      </c>
      <c r="B15200" s="7" t="s">
        <v>57428</v>
      </c>
      <c r="C15200" s="7" t="s">
        <v>57429</v>
      </c>
      <c r="D15200" s="7" t="s">
        <v>57430</v>
      </c>
      <c r="E15200" s="8">
        <v>43.490410107758002</v>
      </c>
      <c r="F15200" s="8">
        <v>103.196689738674</v>
      </c>
      <c r="G15200" s="8">
        <v>154.32790667196599</v>
      </c>
      <c r="H15200" s="8">
        <v>114.159925184833</v>
      </c>
      <c r="I15200" s="8">
        <v>83.354915974222294</v>
      </c>
      <c r="J15200" s="8">
        <v>111.61970494305</v>
      </c>
      <c r="K15200" s="8">
        <v>0.98393467786717503</v>
      </c>
      <c r="L15200" s="8">
        <v>3.8446646540831297E-2</v>
      </c>
    </row>
    <row r="15201" spans="1:12" x14ac:dyDescent="0.2">
      <c r="A15201" s="7" t="s">
        <v>57431</v>
      </c>
      <c r="B15201" s="7" t="s">
        <v>57432</v>
      </c>
      <c r="C15201" s="7" t="s">
        <v>57433</v>
      </c>
      <c r="D15201" s="7" t="s">
        <v>57434</v>
      </c>
      <c r="E15201" s="8">
        <v>35.583062815438304</v>
      </c>
      <c r="F15201" s="8">
        <v>29.484768496764101</v>
      </c>
      <c r="G15201" s="8">
        <v>88.046049319262494</v>
      </c>
      <c r="H15201" s="8">
        <v>50.191001589883399</v>
      </c>
      <c r="I15201" s="8">
        <v>25.800331134878299</v>
      </c>
      <c r="J15201" s="8">
        <v>76.059444961193606</v>
      </c>
      <c r="K15201" s="8">
        <v>0.99779489289940004</v>
      </c>
      <c r="L15201" s="8">
        <v>-9.8708270755265507E-3</v>
      </c>
    </row>
    <row r="15202" spans="1:12" x14ac:dyDescent="0.2">
      <c r="A15202" s="7" t="s">
        <v>57435</v>
      </c>
      <c r="B15202" s="7" t="s">
        <v>57436</v>
      </c>
      <c r="C15202" s="7" t="s">
        <v>57437</v>
      </c>
      <c r="D15202" s="7" t="s">
        <v>57438</v>
      </c>
      <c r="E15202" s="8">
        <v>335.073841512044</v>
      </c>
      <c r="F15202" s="8">
        <v>481.584552113813</v>
      </c>
      <c r="G15202" s="8">
        <v>692.49701711779505</v>
      </c>
      <c r="H15202" s="8">
        <v>267.68534181271099</v>
      </c>
      <c r="I15202" s="8">
        <v>403.87441430367301</v>
      </c>
      <c r="J15202" s="8">
        <v>569.95194470920399</v>
      </c>
      <c r="K15202" s="8">
        <v>0.77244149097914805</v>
      </c>
      <c r="L15202" s="8">
        <v>-0.28165354747111698</v>
      </c>
    </row>
    <row r="15203" spans="1:12" x14ac:dyDescent="0.2">
      <c r="A15203" s="7" t="s">
        <v>57439</v>
      </c>
      <c r="B15203" s="7" t="s">
        <v>57440</v>
      </c>
      <c r="C15203" s="7" t="s">
        <v>57441</v>
      </c>
      <c r="D15203" s="7" t="s">
        <v>57442</v>
      </c>
      <c r="E15203" s="8">
        <v>331.12016786588498</v>
      </c>
      <c r="F15203" s="8">
        <v>344.97179141214002</v>
      </c>
      <c r="G15203" s="8">
        <v>318.54862787418602</v>
      </c>
      <c r="H15203" s="8">
        <v>350.352873843108</v>
      </c>
      <c r="I15203" s="8">
        <v>566.61496453905897</v>
      </c>
      <c r="J15203" s="8">
        <v>463.27116476363398</v>
      </c>
      <c r="K15203" s="8">
        <v>0.22244442411655499</v>
      </c>
      <c r="L15203" s="8">
        <v>0.47260647016525298</v>
      </c>
    </row>
    <row r="15204" spans="1:12" x14ac:dyDescent="0.2">
      <c r="A15204" s="7" t="s">
        <v>57443</v>
      </c>
      <c r="B15204" s="7" t="s">
        <v>57444</v>
      </c>
      <c r="C15204" s="7" t="s">
        <v>57445</v>
      </c>
      <c r="D15204" s="7" t="s">
        <v>57446</v>
      </c>
      <c r="E15204" s="8">
        <v>320.24756533894498</v>
      </c>
      <c r="F15204" s="8">
        <v>334.16070962999299</v>
      </c>
      <c r="G15204" s="8">
        <v>295.795154454601</v>
      </c>
      <c r="H15204" s="8">
        <v>283.43153838992998</v>
      </c>
      <c r="I15204" s="8">
        <v>385.02032616664599</v>
      </c>
      <c r="J15204" s="8">
        <v>399.06513979639197</v>
      </c>
      <c r="K15204" s="8">
        <v>0.80114232271891705</v>
      </c>
      <c r="L15204" s="8">
        <v>0.16788990038777099</v>
      </c>
    </row>
    <row r="15205" spans="1:12" x14ac:dyDescent="0.2">
      <c r="A15205" s="7" t="s">
        <v>57447</v>
      </c>
      <c r="B15205" s="7" t="s">
        <v>57448</v>
      </c>
      <c r="C15205" s="7" t="s">
        <v>57449</v>
      </c>
      <c r="D15205" s="7" t="s">
        <v>57450</v>
      </c>
      <c r="E15205" s="8">
        <v>512.98915558923602</v>
      </c>
      <c r="F15205" s="8">
        <v>593.626672401517</v>
      </c>
      <c r="G15205" s="8">
        <v>469.90869018707502</v>
      </c>
      <c r="H15205" s="8">
        <v>205.68469278991401</v>
      </c>
      <c r="I15205" s="8">
        <v>503.10645713012798</v>
      </c>
      <c r="J15205" s="8">
        <v>394.12621479891197</v>
      </c>
      <c r="K15205" s="8">
        <v>0.38442023715190499</v>
      </c>
      <c r="L15205" s="8">
        <v>-0.51549698376283504</v>
      </c>
    </row>
    <row r="15206" spans="1:12" x14ac:dyDescent="0.2">
      <c r="A15206" s="7" t="s">
        <v>57451</v>
      </c>
      <c r="B15206" s="7" t="s">
        <v>57452</v>
      </c>
      <c r="C15206" s="7" t="s">
        <v>57453</v>
      </c>
      <c r="D15206" s="7" t="s">
        <v>57454</v>
      </c>
      <c r="E15206" s="8">
        <v>126.517556677114</v>
      </c>
      <c r="F15206" s="8">
        <v>242.75792729002401</v>
      </c>
      <c r="G15206" s="8">
        <v>182.027787356678</v>
      </c>
      <c r="H15206" s="8">
        <v>154.50955391395499</v>
      </c>
      <c r="I15206" s="8">
        <v>294.71916719457198</v>
      </c>
      <c r="J15206" s="8">
        <v>223.23940988610099</v>
      </c>
      <c r="K15206" s="8">
        <v>0.78009584124240405</v>
      </c>
      <c r="L15206" s="8">
        <v>0.28650045191724999</v>
      </c>
    </row>
    <row r="15207" spans="1:12" x14ac:dyDescent="0.2">
      <c r="A15207" s="7" t="s">
        <v>57455</v>
      </c>
      <c r="B15207" s="7" t="s">
        <v>57456</v>
      </c>
      <c r="C15207" s="7" t="s">
        <v>57457</v>
      </c>
      <c r="D15207" s="7" t="s">
        <v>57458</v>
      </c>
      <c r="E15207" s="8">
        <v>0.98841841153995402</v>
      </c>
      <c r="F15207" s="8">
        <v>16.7080354814996</v>
      </c>
      <c r="G15207" s="8">
        <v>3.9571258121016899</v>
      </c>
      <c r="H15207" s="8">
        <v>0</v>
      </c>
      <c r="I15207" s="8">
        <v>4.9616021413227598</v>
      </c>
      <c r="J15207" s="8">
        <v>0</v>
      </c>
      <c r="K15207" s="8">
        <v>0.69232212948598604</v>
      </c>
      <c r="L15207" s="8">
        <v>-2.1271224067249999</v>
      </c>
    </row>
    <row r="15208" spans="1:12" x14ac:dyDescent="0.2">
      <c r="A15208" s="7" t="s">
        <v>57459</v>
      </c>
      <c r="B15208" s="7" t="s">
        <v>57460</v>
      </c>
      <c r="C15208" s="7" t="s">
        <v>57461</v>
      </c>
      <c r="D15208" s="7" t="s">
        <v>57462</v>
      </c>
      <c r="E15208" s="8">
        <v>15.8146945846393</v>
      </c>
      <c r="F15208" s="8">
        <v>12.7767330152644</v>
      </c>
      <c r="G15208" s="8">
        <v>13.8499403423559</v>
      </c>
      <c r="H15208" s="8">
        <v>2.95241185822844</v>
      </c>
      <c r="I15208" s="8">
        <v>4.9616021413227598</v>
      </c>
      <c r="J15208" s="8">
        <v>9.8778499949602097</v>
      </c>
      <c r="K15208" s="8">
        <v>0.56031531784705102</v>
      </c>
      <c r="L15208" s="8">
        <v>-1.2543492506107199</v>
      </c>
    </row>
    <row r="15209" spans="1:12" x14ac:dyDescent="0.2">
      <c r="A15209" s="7" t="s">
        <v>57463</v>
      </c>
      <c r="B15209" s="7" t="s">
        <v>57464</v>
      </c>
      <c r="C15209" s="7" t="s">
        <v>57465</v>
      </c>
      <c r="D15209" s="7" t="s">
        <v>57466</v>
      </c>
      <c r="E15209" s="8">
        <v>88.957657038595897</v>
      </c>
      <c r="F15209" s="8">
        <v>81.574526174380594</v>
      </c>
      <c r="G15209" s="8">
        <v>70.238983164804907</v>
      </c>
      <c r="H15209" s="8">
        <v>117.112337043061</v>
      </c>
      <c r="I15209" s="8">
        <v>43.662098843640301</v>
      </c>
      <c r="J15209" s="8">
        <v>64.206024967241305</v>
      </c>
      <c r="K15209" s="8">
        <v>0.95667883339499304</v>
      </c>
      <c r="L15209" s="8">
        <v>-9.7698859685349901E-2</v>
      </c>
    </row>
    <row r="15210" spans="1:12" x14ac:dyDescent="0.2">
      <c r="A15210" s="7" t="s">
        <v>57467</v>
      </c>
      <c r="B15210" s="7" t="s">
        <v>57468</v>
      </c>
      <c r="C15210" s="7" t="s">
        <v>57469</v>
      </c>
      <c r="D15210" s="7" t="s">
        <v>57470</v>
      </c>
      <c r="E15210" s="8">
        <v>3.9536736461598201</v>
      </c>
      <c r="F15210" s="8">
        <v>15.725209864940799</v>
      </c>
      <c r="G15210" s="8">
        <v>16.817784701432199</v>
      </c>
      <c r="H15210" s="8">
        <v>15.746196577218299</v>
      </c>
      <c r="I15210" s="8">
        <v>6.9462429978518596</v>
      </c>
      <c r="J15210" s="8">
        <v>38.523614980344803</v>
      </c>
      <c r="K15210" s="8">
        <v>0.79410027249272297</v>
      </c>
      <c r="L15210" s="8">
        <v>0.74614908179865602</v>
      </c>
    </row>
    <row r="15211" spans="1:12" x14ac:dyDescent="0.2">
      <c r="A15211" s="7" t="s">
        <v>57471</v>
      </c>
      <c r="B15211" s="7" t="s">
        <v>57472</v>
      </c>
      <c r="C15211" s="7" t="s">
        <v>57473</v>
      </c>
      <c r="D15211" s="7" t="s">
        <v>57474</v>
      </c>
      <c r="E15211" s="8">
        <v>1050.6887714669699</v>
      </c>
      <c r="F15211" s="8">
        <v>766.60398091586603</v>
      </c>
      <c r="G15211" s="8">
        <v>881.44977464565102</v>
      </c>
      <c r="H15211" s="8">
        <v>1387.63357336736</v>
      </c>
      <c r="I15211" s="8">
        <v>861.33413173363101</v>
      </c>
      <c r="J15211" s="8">
        <v>962.10258950912396</v>
      </c>
      <c r="K15211" s="8">
        <v>0.64766982121157801</v>
      </c>
      <c r="L15211" s="8">
        <v>0.25080492248008102</v>
      </c>
    </row>
    <row r="15212" spans="1:12" x14ac:dyDescent="0.2">
      <c r="A15212" s="7" t="s">
        <v>57475</v>
      </c>
      <c r="B15212" s="7" t="s">
        <v>57476</v>
      </c>
      <c r="C15212" s="7" t="s">
        <v>57477</v>
      </c>
      <c r="D15212" s="7" t="s">
        <v>57478</v>
      </c>
      <c r="E15212" s="8">
        <v>13.8378577615594</v>
      </c>
      <c r="F15212" s="8">
        <v>19.656512331176099</v>
      </c>
      <c r="G15212" s="8">
        <v>66.281857352703298</v>
      </c>
      <c r="H15212" s="8">
        <v>41.333766015198101</v>
      </c>
      <c r="I15212" s="8">
        <v>101.216683682984</v>
      </c>
      <c r="J15212" s="8">
        <v>60.254884969257297</v>
      </c>
      <c r="K15212" s="8">
        <v>0.46760984194692101</v>
      </c>
      <c r="L15212" s="8">
        <v>1.02338275217401</v>
      </c>
    </row>
    <row r="15213" spans="1:12" x14ac:dyDescent="0.2">
      <c r="A15213" s="7" t="s">
        <v>57479</v>
      </c>
      <c r="B15213" s="7" t="s">
        <v>57480</v>
      </c>
      <c r="C15213" s="7" t="s">
        <v>57481</v>
      </c>
      <c r="D15213" s="7" t="s">
        <v>57482</v>
      </c>
      <c r="E15213" s="8">
        <v>40.525154873138099</v>
      </c>
      <c r="F15213" s="8">
        <v>36.364547812675703</v>
      </c>
      <c r="G15213" s="8">
        <v>30.667725043788099</v>
      </c>
      <c r="H15213" s="8">
        <v>90.540630319005302</v>
      </c>
      <c r="I15213" s="8">
        <v>51.600662269756697</v>
      </c>
      <c r="J15213" s="8">
        <v>59.267099969761198</v>
      </c>
      <c r="K15213" s="8">
        <v>0.255874978527869</v>
      </c>
      <c r="L15213" s="8">
        <v>0.90511654810708297</v>
      </c>
    </row>
    <row r="15214" spans="1:12" x14ac:dyDescent="0.2">
      <c r="A15214" s="7" t="s">
        <v>57483</v>
      </c>
      <c r="B15214" s="7" t="s">
        <v>57484</v>
      </c>
      <c r="C15214" s="7" t="s">
        <v>57485</v>
      </c>
      <c r="D15214" s="7" t="s">
        <v>57486</v>
      </c>
      <c r="E15214" s="8">
        <v>516.94282923539595</v>
      </c>
      <c r="F15214" s="8">
        <v>514.01779746025397</v>
      </c>
      <c r="G15214" s="8">
        <v>509.47994830809199</v>
      </c>
      <c r="H15214" s="8">
        <v>475.33830917477798</v>
      </c>
      <c r="I15214" s="8">
        <v>511.04502055624403</v>
      </c>
      <c r="J15214" s="8">
        <v>481.05129475456198</v>
      </c>
      <c r="K15214" s="8">
        <v>0.904701914695906</v>
      </c>
      <c r="L15214" s="8">
        <v>-7.0064691340586904E-2</v>
      </c>
    </row>
    <row r="15215" spans="1:12" x14ac:dyDescent="0.2">
      <c r="A15215" s="7" t="s">
        <v>57487</v>
      </c>
      <c r="B15215" s="7" t="s">
        <v>57488</v>
      </c>
      <c r="C15215" s="7" t="s">
        <v>57489</v>
      </c>
      <c r="E15215" s="8">
        <v>0</v>
      </c>
      <c r="F15215" s="8">
        <v>11.793907398705599</v>
      </c>
      <c r="G15215" s="8">
        <v>17.807066154457601</v>
      </c>
      <c r="H15215" s="8">
        <v>9.8413728607614495</v>
      </c>
      <c r="I15215" s="8">
        <v>21.831049421820101</v>
      </c>
      <c r="J15215" s="8">
        <v>0</v>
      </c>
      <c r="K15215" s="8">
        <v>0.98858968917176004</v>
      </c>
      <c r="L15215" s="8">
        <v>9.7454628295315801E-2</v>
      </c>
    </row>
    <row r="15216" spans="1:12" x14ac:dyDescent="0.2">
      <c r="A15216" s="7" t="s">
        <v>57490</v>
      </c>
      <c r="B15216" s="7" t="s">
        <v>57491</v>
      </c>
      <c r="C15216" s="7" t="s">
        <v>57492</v>
      </c>
      <c r="D15216" s="7" t="s">
        <v>57493</v>
      </c>
      <c r="E15216" s="8">
        <v>1.97683682307991</v>
      </c>
      <c r="F15216" s="8">
        <v>13.7595586318232</v>
      </c>
      <c r="G15216" s="8">
        <v>22.753473419584701</v>
      </c>
      <c r="H15216" s="8">
        <v>40.349628729121903</v>
      </c>
      <c r="I15216" s="8">
        <v>14.8848064239683</v>
      </c>
      <c r="J15216" s="8">
        <v>40.499184979336803</v>
      </c>
      <c r="K15216" s="8">
        <v>0.491813315067892</v>
      </c>
      <c r="L15216" s="8">
        <v>1.3146580252603</v>
      </c>
    </row>
    <row r="15217" spans="1:12" x14ac:dyDescent="0.2">
      <c r="A15217" s="7" t="s">
        <v>57494</v>
      </c>
      <c r="B15217" s="7" t="s">
        <v>57495</v>
      </c>
      <c r="C15217" s="7" t="s">
        <v>57496</v>
      </c>
      <c r="D15217" s="7" t="s">
        <v>57497</v>
      </c>
      <c r="E15217" s="8">
        <v>46.455665342377799</v>
      </c>
      <c r="F15217" s="8">
        <v>43.244327128587301</v>
      </c>
      <c r="G15217" s="8">
        <v>39.571258121016903</v>
      </c>
      <c r="H15217" s="8">
        <v>23.619294865827499</v>
      </c>
      <c r="I15217" s="8">
        <v>48.623700984963001</v>
      </c>
      <c r="J15217" s="8">
        <v>64.206024967241305</v>
      </c>
      <c r="K15217" s="8">
        <v>0.96983643364296201</v>
      </c>
      <c r="L15217" s="8">
        <v>7.7845345350803202E-2</v>
      </c>
    </row>
    <row r="15218" spans="1:12" x14ac:dyDescent="0.2">
      <c r="A15218" s="7" t="s">
        <v>57498</v>
      </c>
      <c r="B15218" s="7" t="s">
        <v>57499</v>
      </c>
      <c r="C15218" s="7" t="s">
        <v>57500</v>
      </c>
      <c r="E15218" s="8">
        <v>42.501991696217999</v>
      </c>
      <c r="F15218" s="8">
        <v>22.604989180852499</v>
      </c>
      <c r="G15218" s="8">
        <v>11.871377436305099</v>
      </c>
      <c r="H15218" s="8">
        <v>32.476530440512803</v>
      </c>
      <c r="I15218" s="8">
        <v>16.8694472804974</v>
      </c>
      <c r="J15218" s="8">
        <v>13.828989992944299</v>
      </c>
      <c r="K15218" s="8">
        <v>0.92093171431520504</v>
      </c>
      <c r="L15218" s="8">
        <v>-0.28492483987918799</v>
      </c>
    </row>
    <row r="15219" spans="1:12" x14ac:dyDescent="0.2">
      <c r="A15219" s="7" t="s">
        <v>57501</v>
      </c>
      <c r="B15219" s="7" t="s">
        <v>57502</v>
      </c>
      <c r="C15219" s="7" t="s">
        <v>57503</v>
      </c>
      <c r="D15219" s="7" t="s">
        <v>57504</v>
      </c>
      <c r="E15219" s="8">
        <v>389.43685414674201</v>
      </c>
      <c r="F15219" s="8">
        <v>497.30976197875401</v>
      </c>
      <c r="G15219" s="8">
        <v>462.98372001589701</v>
      </c>
      <c r="H15219" s="8">
        <v>275.55844010132103</v>
      </c>
      <c r="I15219" s="8">
        <v>309.60397361854001</v>
      </c>
      <c r="J15219" s="8">
        <v>268.67751986291802</v>
      </c>
      <c r="K15219" s="8">
        <v>1.14302931670607E-2</v>
      </c>
      <c r="L15219" s="8">
        <v>-0.66068594149369897</v>
      </c>
    </row>
    <row r="15220" spans="1:12" x14ac:dyDescent="0.2">
      <c r="A15220" s="7" t="s">
        <v>57505</v>
      </c>
      <c r="B15220" s="7" t="s">
        <v>57506</v>
      </c>
      <c r="C15220" s="7" t="s">
        <v>57507</v>
      </c>
      <c r="D15220" s="7" t="s">
        <v>57508</v>
      </c>
      <c r="E15220" s="8">
        <v>624.68043609325105</v>
      </c>
      <c r="F15220" s="8">
        <v>654.561860628163</v>
      </c>
      <c r="G15220" s="8">
        <v>672.71138805728697</v>
      </c>
      <c r="H15220" s="8">
        <v>601.307881792525</v>
      </c>
      <c r="I15220" s="8">
        <v>615.23866552402205</v>
      </c>
      <c r="J15220" s="8">
        <v>726.02197462957497</v>
      </c>
      <c r="K15220" s="8">
        <v>0.99107553104327595</v>
      </c>
      <c r="L15220" s="8">
        <v>-6.9547802159376799E-3</v>
      </c>
    </row>
    <row r="15221" spans="1:12" x14ac:dyDescent="0.2">
      <c r="A15221" s="7" t="s">
        <v>57509</v>
      </c>
      <c r="B15221" s="7" t="s">
        <v>57510</v>
      </c>
      <c r="D15221" s="7" t="s">
        <v>57511</v>
      </c>
      <c r="E15221" s="8">
        <v>385.48318050058202</v>
      </c>
      <c r="F15221" s="8">
        <v>288.950731268288</v>
      </c>
      <c r="G15221" s="8">
        <v>234.45970436702501</v>
      </c>
      <c r="H15221" s="8">
        <v>81.683394744319997</v>
      </c>
      <c r="I15221" s="8">
        <v>84.347236402486899</v>
      </c>
      <c r="J15221" s="8">
        <v>169.89901991331601</v>
      </c>
      <c r="K15221" s="8">
        <v>1.49590469189587E-3</v>
      </c>
      <c r="L15221" s="8">
        <v>-1.4359445350203699</v>
      </c>
    </row>
    <row r="15222" spans="1:12" x14ac:dyDescent="0.2">
      <c r="A15222" s="7" t="s">
        <v>57512</v>
      </c>
      <c r="B15222" s="7" t="s">
        <v>57513</v>
      </c>
      <c r="C15222" s="7" t="s">
        <v>57514</v>
      </c>
      <c r="D15222" s="7" t="s">
        <v>57515</v>
      </c>
      <c r="E15222" s="8">
        <v>4.94209205769977</v>
      </c>
      <c r="F15222" s="8">
        <v>63.883665076322202</v>
      </c>
      <c r="G15222" s="8">
        <v>53.421198463372797</v>
      </c>
      <c r="H15222" s="8">
        <v>47.238589731654997</v>
      </c>
      <c r="I15222" s="8">
        <v>76.408672976370497</v>
      </c>
      <c r="J15222" s="8">
        <v>107.668564945066</v>
      </c>
      <c r="K15222" s="8">
        <v>0.60286249146111603</v>
      </c>
      <c r="L15222" s="8">
        <v>0.91995834211598004</v>
      </c>
    </row>
    <row r="15223" spans="1:12" x14ac:dyDescent="0.2">
      <c r="A15223" s="7" t="s">
        <v>57516</v>
      </c>
      <c r="B15223" s="7" t="s">
        <v>57517</v>
      </c>
      <c r="D15223" s="7" t="s">
        <v>57518</v>
      </c>
      <c r="E15223" s="8">
        <v>299.49077869660601</v>
      </c>
      <c r="F15223" s="8">
        <v>293.86485935108198</v>
      </c>
      <c r="G15223" s="8">
        <v>264.13814795778802</v>
      </c>
      <c r="H15223" s="8">
        <v>205.68469278991401</v>
      </c>
      <c r="I15223" s="8">
        <v>178.617677087619</v>
      </c>
      <c r="J15223" s="8">
        <v>280.53093985687002</v>
      </c>
      <c r="K15223" s="8">
        <v>0.489642647287237</v>
      </c>
      <c r="L15223" s="8">
        <v>-0.36711216491981802</v>
      </c>
    </row>
    <row r="15224" spans="1:12" x14ac:dyDescent="0.2">
      <c r="A15224" s="7" t="s">
        <v>57519</v>
      </c>
      <c r="B15224" s="7" t="s">
        <v>57520</v>
      </c>
      <c r="D15224" s="7" t="s">
        <v>57521</v>
      </c>
      <c r="E15224" s="8">
        <v>1.97683682307991</v>
      </c>
      <c r="F15224" s="8">
        <v>6.8797793159116196</v>
      </c>
      <c r="G15224" s="8">
        <v>8.9035330772288006</v>
      </c>
      <c r="H15224" s="8">
        <v>4.9206864303807301</v>
      </c>
      <c r="I15224" s="8">
        <v>14.8848064239683</v>
      </c>
      <c r="J15224" s="8">
        <v>17.780129990928401</v>
      </c>
      <c r="K15224" s="8">
        <v>0.70810024937540705</v>
      </c>
      <c r="L15224" s="8">
        <v>1.0813414734292901</v>
      </c>
    </row>
    <row r="15225" spans="1:12" x14ac:dyDescent="0.2">
      <c r="A15225" s="7" t="s">
        <v>57522</v>
      </c>
      <c r="B15225" s="7" t="s">
        <v>57523</v>
      </c>
      <c r="C15225" s="7" t="s">
        <v>57524</v>
      </c>
      <c r="D15225" s="7" t="s">
        <v>57525</v>
      </c>
      <c r="E15225" s="8">
        <v>1226.6272487210799</v>
      </c>
      <c r="F15225" s="8">
        <v>1225.58354384883</v>
      </c>
      <c r="G15225" s="8">
        <v>766.69312609470205</v>
      </c>
      <c r="H15225" s="8">
        <v>872.92977274954103</v>
      </c>
      <c r="I15225" s="8">
        <v>1072.6983829539799</v>
      </c>
      <c r="J15225" s="8">
        <v>819.86154958169698</v>
      </c>
      <c r="K15225" s="8">
        <v>0.711549510117925</v>
      </c>
      <c r="L15225" s="8">
        <v>-0.21906178791148501</v>
      </c>
    </row>
    <row r="15226" spans="1:12" x14ac:dyDescent="0.2">
      <c r="A15226" s="7" t="s">
        <v>57526</v>
      </c>
      <c r="B15226" s="7" t="s">
        <v>840</v>
      </c>
      <c r="C15226" s="7" t="s">
        <v>57527</v>
      </c>
      <c r="D15226" s="7" t="s">
        <v>842</v>
      </c>
      <c r="E15226" s="8">
        <v>1905.6706974490301</v>
      </c>
      <c r="F15226" s="8">
        <v>1898.8190911916099</v>
      </c>
      <c r="G15226" s="8">
        <v>1771.8030823685301</v>
      </c>
      <c r="H15226" s="8">
        <v>662.32439352924598</v>
      </c>
      <c r="I15226" s="8">
        <v>1073.6907033822399</v>
      </c>
      <c r="J15226" s="8">
        <v>958.15144951113996</v>
      </c>
      <c r="K15226" s="8">
        <v>2.5431033881759798E-6</v>
      </c>
      <c r="L15226" s="8">
        <v>-1.0495051276940399</v>
      </c>
    </row>
    <row r="15227" spans="1:12" x14ac:dyDescent="0.2">
      <c r="A15227" s="7" t="s">
        <v>57528</v>
      </c>
      <c r="B15227" s="7" t="s">
        <v>57529</v>
      </c>
      <c r="C15227" s="7" t="s">
        <v>57530</v>
      </c>
      <c r="D15227" s="7" t="s">
        <v>57531</v>
      </c>
      <c r="E15227" s="8">
        <v>228.324653065729</v>
      </c>
      <c r="F15227" s="8">
        <v>138.57841193479101</v>
      </c>
      <c r="G15227" s="8">
        <v>144.435092141712</v>
      </c>
      <c r="H15227" s="8">
        <v>118.096474329137</v>
      </c>
      <c r="I15227" s="8">
        <v>118.08613096348201</v>
      </c>
      <c r="J15227" s="8">
        <v>121.49755493801101</v>
      </c>
      <c r="K15227" s="8">
        <v>0.39175285718129099</v>
      </c>
      <c r="L15227" s="8">
        <v>-0.51556834146547204</v>
      </c>
    </row>
    <row r="15228" spans="1:12" x14ac:dyDescent="0.2">
      <c r="A15228" s="7" t="s">
        <v>57532</v>
      </c>
      <c r="B15228" s="7" t="s">
        <v>57533</v>
      </c>
      <c r="C15228" s="7" t="s">
        <v>57534</v>
      </c>
      <c r="E15228" s="8">
        <v>23.722041876958901</v>
      </c>
      <c r="F15228" s="8">
        <v>40.295850278910898</v>
      </c>
      <c r="G15228" s="8">
        <v>41.549821027067701</v>
      </c>
      <c r="H15228" s="8">
        <v>51.175138875959497</v>
      </c>
      <c r="I15228" s="8">
        <v>27.784971991407399</v>
      </c>
      <c r="J15228" s="8">
        <v>18.767914990424401</v>
      </c>
      <c r="K15228" s="8">
        <v>0.963082179311469</v>
      </c>
      <c r="L15228" s="8">
        <v>-0.111203562722351</v>
      </c>
    </row>
    <row r="15229" spans="1:12" x14ac:dyDescent="0.2">
      <c r="A15229" s="7" t="s">
        <v>57535</v>
      </c>
      <c r="B15229" s="7" t="s">
        <v>57536</v>
      </c>
      <c r="C15229" s="7" t="s">
        <v>57537</v>
      </c>
      <c r="D15229" s="7" t="s">
        <v>57538</v>
      </c>
      <c r="E15229" s="8">
        <v>117.621790973255</v>
      </c>
      <c r="F15229" s="8">
        <v>87.471479873733401</v>
      </c>
      <c r="G15229" s="8">
        <v>114.756648550949</v>
      </c>
      <c r="H15229" s="8">
        <v>166.31920134686899</v>
      </c>
      <c r="I15229" s="8">
        <v>149.84038466794701</v>
      </c>
      <c r="J15229" s="8">
        <v>110.631919943554</v>
      </c>
      <c r="K15229" s="8">
        <v>0.55845044868060101</v>
      </c>
      <c r="L15229" s="8">
        <v>0.41622176640822101</v>
      </c>
    </row>
    <row r="15230" spans="1:12" x14ac:dyDescent="0.2">
      <c r="A15230" s="7" t="s">
        <v>57539</v>
      </c>
      <c r="B15230" s="7" t="s">
        <v>57540</v>
      </c>
      <c r="C15230" s="7" t="s">
        <v>57541</v>
      </c>
      <c r="D15230" s="7" t="s">
        <v>57542</v>
      </c>
      <c r="E15230" s="8">
        <v>95.876585919375501</v>
      </c>
      <c r="F15230" s="8">
        <v>99.265387272439099</v>
      </c>
      <c r="G15230" s="8">
        <v>91.013893678338803</v>
      </c>
      <c r="H15230" s="8">
        <v>70.857884597482396</v>
      </c>
      <c r="I15230" s="8">
        <v>81.370275117693197</v>
      </c>
      <c r="J15230" s="8">
        <v>43.462539977824903</v>
      </c>
      <c r="K15230" s="8">
        <v>0.50314451652737302</v>
      </c>
      <c r="L15230" s="8">
        <v>-0.54829496064162497</v>
      </c>
    </row>
    <row r="15231" spans="1:12" x14ac:dyDescent="0.2">
      <c r="A15231" s="7" t="s">
        <v>57543</v>
      </c>
      <c r="B15231" s="7" t="s">
        <v>57544</v>
      </c>
      <c r="C15231" s="7" t="s">
        <v>57545</v>
      </c>
      <c r="D15231" s="7" t="s">
        <v>57546</v>
      </c>
      <c r="E15231" s="8">
        <v>57.328267869317301</v>
      </c>
      <c r="F15231" s="8">
        <v>121.870376453292</v>
      </c>
      <c r="G15231" s="8">
        <v>117.72449291002501</v>
      </c>
      <c r="H15231" s="8">
        <v>137.77922005066</v>
      </c>
      <c r="I15231" s="8">
        <v>175.64071580282601</v>
      </c>
      <c r="J15231" s="8">
        <v>125.44869493599499</v>
      </c>
      <c r="K15231" s="8">
        <v>0.47508965058458102</v>
      </c>
      <c r="L15231" s="8">
        <v>0.56360980268174998</v>
      </c>
    </row>
    <row r="15232" spans="1:12" x14ac:dyDescent="0.2">
      <c r="A15232" s="7" t="s">
        <v>57547</v>
      </c>
      <c r="B15232" s="7" t="s">
        <v>57548</v>
      </c>
      <c r="C15232" s="7" t="s">
        <v>57549</v>
      </c>
      <c r="D15232" s="7" t="s">
        <v>57550</v>
      </c>
      <c r="E15232" s="8">
        <v>34.5946444038984</v>
      </c>
      <c r="F15232" s="8">
        <v>50.124106444498899</v>
      </c>
      <c r="G15232" s="8">
        <v>34.624850855889797</v>
      </c>
      <c r="H15232" s="8">
        <v>39.365491443045798</v>
      </c>
      <c r="I15232" s="8">
        <v>31.7542537044657</v>
      </c>
      <c r="J15232" s="8">
        <v>18.767914990424401</v>
      </c>
      <c r="K15232" s="8">
        <v>0.81222356198543</v>
      </c>
      <c r="L15232" s="8">
        <v>-0.40895115667243398</v>
      </c>
    </row>
    <row r="15233" spans="1:12" x14ac:dyDescent="0.2">
      <c r="A15233" s="7" t="s">
        <v>57551</v>
      </c>
      <c r="B15233" s="7" t="s">
        <v>57552</v>
      </c>
      <c r="C15233" s="7" t="s">
        <v>57553</v>
      </c>
      <c r="D15233" s="7" t="s">
        <v>57554</v>
      </c>
      <c r="E15233" s="8">
        <v>1421.34567579445</v>
      </c>
      <c r="F15233" s="8">
        <v>1414.28606222812</v>
      </c>
      <c r="G15233" s="8">
        <v>1440.3937956050099</v>
      </c>
      <c r="H15233" s="8">
        <v>1453.5707715344699</v>
      </c>
      <c r="I15233" s="8">
        <v>1294.97815888524</v>
      </c>
      <c r="J15233" s="8">
        <v>1212.01219438162</v>
      </c>
      <c r="K15233" s="8">
        <v>0.78029185985642002</v>
      </c>
      <c r="L15233" s="8">
        <v>-0.110551172246524</v>
      </c>
    </row>
    <row r="15234" spans="1:12" x14ac:dyDescent="0.2">
      <c r="A15234" s="7" t="s">
        <v>57555</v>
      </c>
      <c r="B15234" s="7" t="s">
        <v>57556</v>
      </c>
      <c r="C15234" s="7" t="s">
        <v>57557</v>
      </c>
      <c r="E15234" s="8">
        <v>104.772351623235</v>
      </c>
      <c r="F15234" s="8">
        <v>99.265387272439099</v>
      </c>
      <c r="G15234" s="8">
        <v>105.85311547372</v>
      </c>
      <c r="H15234" s="8">
        <v>157.46196577218299</v>
      </c>
      <c r="I15234" s="8">
        <v>82.362595545957802</v>
      </c>
      <c r="J15234" s="8">
        <v>115.570844941034</v>
      </c>
      <c r="K15234" s="8">
        <v>0.86972343091596505</v>
      </c>
      <c r="L15234" s="8">
        <v>0.19780084095072201</v>
      </c>
    </row>
    <row r="15235" spans="1:12" x14ac:dyDescent="0.2">
      <c r="A15235" s="7" t="s">
        <v>57558</v>
      </c>
      <c r="B15235" s="7" t="s">
        <v>57559</v>
      </c>
      <c r="D15235" s="7" t="s">
        <v>57560</v>
      </c>
      <c r="E15235" s="8">
        <v>1114.93596821707</v>
      </c>
      <c r="F15235" s="8">
        <v>1223.6178926157099</v>
      </c>
      <c r="G15235" s="8">
        <v>1137.6736709792301</v>
      </c>
      <c r="H15235" s="8">
        <v>711.53125783305302</v>
      </c>
      <c r="I15235" s="8">
        <v>830.57219845742998</v>
      </c>
      <c r="J15235" s="8">
        <v>831.71496957564898</v>
      </c>
      <c r="K15235" s="8">
        <v>2.4592784372449699E-3</v>
      </c>
      <c r="L15235" s="8">
        <v>-0.55034588411914398</v>
      </c>
    </row>
    <row r="15236" spans="1:12" x14ac:dyDescent="0.2">
      <c r="A15236" s="7" t="s">
        <v>57561</v>
      </c>
      <c r="B15236" s="7" t="s">
        <v>57562</v>
      </c>
      <c r="C15236" s="7" t="s">
        <v>57563</v>
      </c>
      <c r="D15236" s="7" t="s">
        <v>57564</v>
      </c>
      <c r="E15236" s="8">
        <v>20.756786642339002</v>
      </c>
      <c r="F15236" s="8">
        <v>42.261501512028502</v>
      </c>
      <c r="G15236" s="8">
        <v>73.206827523881202</v>
      </c>
      <c r="H15236" s="8">
        <v>38.381354156969699</v>
      </c>
      <c r="I15236" s="8">
        <v>37.708176274053002</v>
      </c>
      <c r="J15236" s="8">
        <v>38.523614980344803</v>
      </c>
      <c r="K15236" s="8">
        <v>0.91097601300678599</v>
      </c>
      <c r="L15236" s="8">
        <v>-0.249174042920357</v>
      </c>
    </row>
    <row r="15237" spans="1:12" x14ac:dyDescent="0.2">
      <c r="A15237" s="7" t="s">
        <v>57565</v>
      </c>
      <c r="B15237" s="7" t="s">
        <v>57566</v>
      </c>
      <c r="C15237" s="7" t="s">
        <v>57567</v>
      </c>
      <c r="D15237" s="7" t="s">
        <v>57568</v>
      </c>
      <c r="E15237" s="8">
        <v>105.76077003477501</v>
      </c>
      <c r="F15237" s="8">
        <v>62.900839459763397</v>
      </c>
      <c r="G15237" s="8">
        <v>53.421198463372797</v>
      </c>
      <c r="H15237" s="8">
        <v>78.730982886091596</v>
      </c>
      <c r="I15237" s="8">
        <v>77.400993404635003</v>
      </c>
      <c r="J15237" s="8">
        <v>70.132734964217505</v>
      </c>
      <c r="K15237" s="8">
        <v>0.98784069052191303</v>
      </c>
      <c r="L15237" s="8">
        <v>2.6949483280480701E-2</v>
      </c>
    </row>
    <row r="15238" spans="1:12" x14ac:dyDescent="0.2">
      <c r="A15238" s="7" t="s">
        <v>57569</v>
      </c>
      <c r="B15238" s="7" t="s">
        <v>57570</v>
      </c>
      <c r="C15238" s="7" t="s">
        <v>57571</v>
      </c>
      <c r="D15238" s="7" t="s">
        <v>57572</v>
      </c>
      <c r="E15238" s="8">
        <v>297.51394187352599</v>
      </c>
      <c r="F15238" s="8">
        <v>387.23329292416798</v>
      </c>
      <c r="G15238" s="8">
        <v>424.40174334790601</v>
      </c>
      <c r="H15238" s="8">
        <v>482.22727017731103</v>
      </c>
      <c r="I15238" s="8">
        <v>485.24468942136599</v>
      </c>
      <c r="J15238" s="8">
        <v>459.32002476564998</v>
      </c>
      <c r="K15238" s="8">
        <v>0.32776174441442901</v>
      </c>
      <c r="L15238" s="8">
        <v>0.36331449769205798</v>
      </c>
    </row>
    <row r="15239" spans="1:12" x14ac:dyDescent="0.2">
      <c r="A15239" s="7" t="s">
        <v>57573</v>
      </c>
      <c r="B15239" s="7" t="s">
        <v>57574</v>
      </c>
      <c r="C15239" s="7" t="s">
        <v>57575</v>
      </c>
      <c r="D15239" s="7" t="s">
        <v>57576</v>
      </c>
      <c r="E15239" s="8">
        <v>86.980820215515905</v>
      </c>
      <c r="F15239" s="8">
        <v>80.591700557821795</v>
      </c>
      <c r="G15239" s="8">
        <v>99.917426755567604</v>
      </c>
      <c r="H15239" s="8">
        <v>69.873747311406305</v>
      </c>
      <c r="I15239" s="8">
        <v>76.408672976370497</v>
      </c>
      <c r="J15239" s="8">
        <v>42.474754978328903</v>
      </c>
      <c r="K15239" s="8">
        <v>0.57136983237956995</v>
      </c>
      <c r="L15239" s="8">
        <v>-0.50295925583325496</v>
      </c>
    </row>
    <row r="15240" spans="1:12" x14ac:dyDescent="0.2">
      <c r="A15240" s="7" t="s">
        <v>57577</v>
      </c>
      <c r="B15240" s="7" t="s">
        <v>57578</v>
      </c>
      <c r="C15240" s="7" t="s">
        <v>57579</v>
      </c>
      <c r="D15240" s="7" t="s">
        <v>57580</v>
      </c>
      <c r="E15240" s="8">
        <v>925.15963320139701</v>
      </c>
      <c r="F15240" s="8">
        <v>732.205084336308</v>
      </c>
      <c r="G15240" s="8">
        <v>379.88407796176199</v>
      </c>
      <c r="H15240" s="8">
        <v>687.91196296722501</v>
      </c>
      <c r="I15240" s="8">
        <v>431.65938629508003</v>
      </c>
      <c r="J15240" s="8">
        <v>237.06839987904499</v>
      </c>
      <c r="K15240" s="8">
        <v>0.466455631305768</v>
      </c>
      <c r="L15240" s="8">
        <v>-0.58656834498259802</v>
      </c>
    </row>
    <row r="15241" spans="1:12" x14ac:dyDescent="0.2">
      <c r="A15241" s="7" t="s">
        <v>57581</v>
      </c>
      <c r="B15241" s="7" t="s">
        <v>57582</v>
      </c>
      <c r="C15241" s="7" t="s">
        <v>57583</v>
      </c>
      <c r="D15241" s="7" t="s">
        <v>57584</v>
      </c>
      <c r="E15241" s="8">
        <v>135.41332238097399</v>
      </c>
      <c r="F15241" s="8">
        <v>220.152938109172</v>
      </c>
      <c r="G15241" s="8">
        <v>180.04922445062701</v>
      </c>
      <c r="H15241" s="8">
        <v>102.35027775191899</v>
      </c>
      <c r="I15241" s="8">
        <v>265.94187477489999</v>
      </c>
      <c r="J15241" s="8">
        <v>170.88680491281201</v>
      </c>
      <c r="K15241" s="8">
        <v>0.99485110300087798</v>
      </c>
      <c r="L15241" s="8">
        <v>9.4384596573191797E-3</v>
      </c>
    </row>
    <row r="15242" spans="1:12" x14ac:dyDescent="0.2">
      <c r="A15242" s="7" t="s">
        <v>57585</v>
      </c>
      <c r="B15242" s="7" t="s">
        <v>57586</v>
      </c>
      <c r="E15242" s="8">
        <v>5.9305104692397199</v>
      </c>
      <c r="F15242" s="8">
        <v>29.484768496764101</v>
      </c>
      <c r="G15242" s="8">
        <v>27.6998806847118</v>
      </c>
      <c r="H15242" s="8">
        <v>4.9206864303807301</v>
      </c>
      <c r="I15242" s="8">
        <v>27.784971991407399</v>
      </c>
      <c r="J15242" s="8">
        <v>23.706839987904502</v>
      </c>
      <c r="K15242" s="8">
        <v>0.96465549417626395</v>
      </c>
      <c r="L15242" s="8">
        <v>-0.162254695947877</v>
      </c>
    </row>
    <row r="15243" spans="1:12" x14ac:dyDescent="0.2">
      <c r="A15243" s="7" t="s">
        <v>57587</v>
      </c>
      <c r="B15243" s="7" t="s">
        <v>57588</v>
      </c>
      <c r="E15243" s="8">
        <v>1.97683682307991</v>
      </c>
      <c r="F15243" s="8">
        <v>14.742384248382001</v>
      </c>
      <c r="G15243" s="8">
        <v>10.8820959832796</v>
      </c>
      <c r="H15243" s="8">
        <v>8.8572355746852995</v>
      </c>
      <c r="I15243" s="8">
        <v>4.9616021413227598</v>
      </c>
      <c r="J15243" s="8">
        <v>15.8045599919363</v>
      </c>
      <c r="K15243" s="8">
        <v>0.98193927731657205</v>
      </c>
      <c r="L15243" s="8">
        <v>0.10191295484999301</v>
      </c>
    </row>
    <row r="15244" spans="1:12" x14ac:dyDescent="0.2">
      <c r="A15244" s="7" t="s">
        <v>57589</v>
      </c>
      <c r="B15244" s="7" t="s">
        <v>57590</v>
      </c>
      <c r="C15244" s="7" t="s">
        <v>57591</v>
      </c>
      <c r="D15244" s="7" t="s">
        <v>57592</v>
      </c>
      <c r="E15244" s="8">
        <v>1766.3037014219001</v>
      </c>
      <c r="F15244" s="8">
        <v>1897.83626557505</v>
      </c>
      <c r="G15244" s="8">
        <v>1793.5672743350899</v>
      </c>
      <c r="H15244" s="8">
        <v>1955.4807874333001</v>
      </c>
      <c r="I15244" s="8">
        <v>2305.1603548585499</v>
      </c>
      <c r="J15244" s="8">
        <v>2444.7678737526498</v>
      </c>
      <c r="K15244" s="8">
        <v>0.19001160626524299</v>
      </c>
      <c r="L15244" s="8">
        <v>0.29701584187729102</v>
      </c>
    </row>
    <row r="15245" spans="1:12" x14ac:dyDescent="0.2">
      <c r="A15245" s="7" t="s">
        <v>57593</v>
      </c>
      <c r="B15245" s="7" t="s">
        <v>57594</v>
      </c>
      <c r="C15245" s="7" t="s">
        <v>57595</v>
      </c>
      <c r="D15245" s="7" t="s">
        <v>57596</v>
      </c>
      <c r="E15245" s="8">
        <v>26.6872971115788</v>
      </c>
      <c r="F15245" s="8">
        <v>37.347373429234501</v>
      </c>
      <c r="G15245" s="8">
        <v>26.710599231686398</v>
      </c>
      <c r="H15245" s="8">
        <v>62.984786308873304</v>
      </c>
      <c r="I15245" s="8">
        <v>32.746574132730203</v>
      </c>
      <c r="J15245" s="8">
        <v>37.535829980848803</v>
      </c>
      <c r="K15245" s="8">
        <v>0.69180121731733202</v>
      </c>
      <c r="L15245" s="8">
        <v>0.55446881891620703</v>
      </c>
    </row>
    <row r="15246" spans="1:12" x14ac:dyDescent="0.2">
      <c r="A15246" s="7" t="s">
        <v>57597</v>
      </c>
      <c r="B15246" s="7" t="s">
        <v>57598</v>
      </c>
      <c r="D15246" s="7" t="s">
        <v>57599</v>
      </c>
      <c r="E15246" s="8">
        <v>138.378577615594</v>
      </c>
      <c r="F15246" s="8">
        <v>239.809450440348</v>
      </c>
      <c r="G15246" s="8">
        <v>200.824134964161</v>
      </c>
      <c r="H15246" s="8">
        <v>84.635806602548499</v>
      </c>
      <c r="I15246" s="8">
        <v>180.60231794414801</v>
      </c>
      <c r="J15246" s="8">
        <v>156.07002992037101</v>
      </c>
      <c r="K15246" s="8">
        <v>0.591943479110278</v>
      </c>
      <c r="L15246" s="8">
        <v>-0.45884926025440098</v>
      </c>
    </row>
    <row r="15247" spans="1:12" x14ac:dyDescent="0.2">
      <c r="A15247" s="7" t="s">
        <v>57600</v>
      </c>
      <c r="B15247" s="7" t="s">
        <v>57601</v>
      </c>
      <c r="C15247" s="7" t="s">
        <v>57602</v>
      </c>
      <c r="E15247" s="8">
        <v>12.8494393500194</v>
      </c>
      <c r="F15247" s="8">
        <v>14.742384248382001</v>
      </c>
      <c r="G15247" s="8">
        <v>3.9571258121016899</v>
      </c>
      <c r="H15247" s="8">
        <v>13.777922005065999</v>
      </c>
      <c r="I15247" s="8">
        <v>0</v>
      </c>
      <c r="J15247" s="8">
        <v>6.9144949964721398</v>
      </c>
      <c r="K15247" s="8">
        <v>0.90434747628643497</v>
      </c>
      <c r="L15247" s="8">
        <v>-0.60814967102476303</v>
      </c>
    </row>
    <row r="15248" spans="1:12" x14ac:dyDescent="0.2">
      <c r="A15248" s="7" t="s">
        <v>57603</v>
      </c>
      <c r="B15248" s="7" t="s">
        <v>57604</v>
      </c>
      <c r="C15248" s="7" t="s">
        <v>57605</v>
      </c>
      <c r="D15248" s="7" t="s">
        <v>57606</v>
      </c>
      <c r="E15248" s="8">
        <v>214.48679530416999</v>
      </c>
      <c r="F15248" s="8">
        <v>413.76958457125602</v>
      </c>
      <c r="G15248" s="8">
        <v>303.70940607880402</v>
      </c>
      <c r="H15248" s="8">
        <v>161.39851491648801</v>
      </c>
      <c r="I15248" s="8">
        <v>217.31817378993699</v>
      </c>
      <c r="J15248" s="8">
        <v>141.25325492793101</v>
      </c>
      <c r="K15248" s="8">
        <v>6.7444450677165799E-2</v>
      </c>
      <c r="L15248" s="8">
        <v>-0.84194502096632695</v>
      </c>
    </row>
    <row r="15249" spans="1:12" x14ac:dyDescent="0.2">
      <c r="A15249" s="7" t="s">
        <v>57607</v>
      </c>
      <c r="B15249" s="7" t="s">
        <v>57608</v>
      </c>
      <c r="C15249" s="7" t="s">
        <v>57609</v>
      </c>
      <c r="D15249" s="7" t="s">
        <v>57610</v>
      </c>
      <c r="E15249" s="8">
        <v>1932.35799456061</v>
      </c>
      <c r="F15249" s="8">
        <v>1772.0345866555199</v>
      </c>
      <c r="G15249" s="8">
        <v>1585.8181691997499</v>
      </c>
      <c r="H15249" s="8">
        <v>1666.1444253269101</v>
      </c>
      <c r="I15249" s="8">
        <v>1885.4088137026499</v>
      </c>
      <c r="J15249" s="8">
        <v>1818.5121840721699</v>
      </c>
      <c r="K15249" s="8">
        <v>0.96857163531156798</v>
      </c>
      <c r="L15249" s="8">
        <v>2.1602455714625501E-2</v>
      </c>
    </row>
    <row r="15250" spans="1:12" x14ac:dyDescent="0.2">
      <c r="A15250" s="7" t="s">
        <v>57611</v>
      </c>
      <c r="B15250" s="7" t="s">
        <v>57612</v>
      </c>
      <c r="C15250" s="7" t="s">
        <v>57613</v>
      </c>
      <c r="D15250" s="7" t="s">
        <v>57614</v>
      </c>
      <c r="E15250" s="8">
        <v>38.548318050058199</v>
      </c>
      <c r="F15250" s="8">
        <v>41.278675895469704</v>
      </c>
      <c r="G15250" s="8">
        <v>62.324731540601597</v>
      </c>
      <c r="H15250" s="8">
        <v>100.382003179767</v>
      </c>
      <c r="I15250" s="8">
        <v>157.77894809406399</v>
      </c>
      <c r="J15250" s="8">
        <v>81.986154958169706</v>
      </c>
      <c r="K15250" s="8">
        <v>3.5642771763297901E-2</v>
      </c>
      <c r="L15250" s="8">
        <v>1.2587264398656299</v>
      </c>
    </row>
    <row r="15251" spans="1:12" x14ac:dyDescent="0.2">
      <c r="A15251" s="7" t="s">
        <v>57615</v>
      </c>
      <c r="B15251" s="7" t="s">
        <v>57616</v>
      </c>
      <c r="C15251" s="7" t="s">
        <v>57617</v>
      </c>
      <c r="D15251" s="7" t="s">
        <v>57618</v>
      </c>
      <c r="E15251" s="8">
        <v>569.32900504701297</v>
      </c>
      <c r="F15251" s="8">
        <v>387.23329292416798</v>
      </c>
      <c r="G15251" s="8">
        <v>407.583958646474</v>
      </c>
      <c r="H15251" s="8">
        <v>750.89674927609894</v>
      </c>
      <c r="I15251" s="8">
        <v>536.845351691122</v>
      </c>
      <c r="J15251" s="8">
        <v>385.23614980344797</v>
      </c>
      <c r="K15251" s="8">
        <v>0.68489076076009303</v>
      </c>
      <c r="L15251" s="8">
        <v>0.29445728333223498</v>
      </c>
    </row>
    <row r="15252" spans="1:12" x14ac:dyDescent="0.2">
      <c r="A15252" s="7" t="s">
        <v>57619</v>
      </c>
      <c r="B15252" s="7" t="s">
        <v>57620</v>
      </c>
      <c r="D15252" s="7" t="s">
        <v>57621</v>
      </c>
      <c r="E15252" s="8">
        <v>37.559899638518303</v>
      </c>
      <c r="F15252" s="8">
        <v>31.450419729881698</v>
      </c>
      <c r="G15252" s="8">
        <v>39.571258121016903</v>
      </c>
      <c r="H15252" s="8">
        <v>14.762059291142201</v>
      </c>
      <c r="I15252" s="8">
        <v>29.7696128479365</v>
      </c>
      <c r="J15252" s="8">
        <v>5.9267099969761201</v>
      </c>
      <c r="K15252" s="8">
        <v>0.44577670891770199</v>
      </c>
      <c r="L15252" s="8">
        <v>-1.1058802069893801</v>
      </c>
    </row>
    <row r="15253" spans="1:12" x14ac:dyDescent="0.2">
      <c r="A15253" s="7" t="s">
        <v>57622</v>
      </c>
      <c r="B15253" s="7" t="s">
        <v>744</v>
      </c>
      <c r="C15253" s="7" t="s">
        <v>57623</v>
      </c>
      <c r="D15253" s="7" t="s">
        <v>746</v>
      </c>
      <c r="E15253" s="8">
        <v>255.01195017730799</v>
      </c>
      <c r="F15253" s="8">
        <v>316.46984853193402</v>
      </c>
      <c r="G15253" s="8">
        <v>177.08138009154999</v>
      </c>
      <c r="H15253" s="8">
        <v>34.4448050126651</v>
      </c>
      <c r="I15253" s="8">
        <v>153.809666381006</v>
      </c>
      <c r="J15253" s="8">
        <v>120.50976993851501</v>
      </c>
      <c r="K15253" s="8">
        <v>7.3921546091288703E-2</v>
      </c>
      <c r="L15253" s="8">
        <v>-1.2777694681688501</v>
      </c>
    </row>
    <row r="15254" spans="1:12" x14ac:dyDescent="0.2">
      <c r="A15254" s="7" t="s">
        <v>57624</v>
      </c>
      <c r="B15254" s="7" t="s">
        <v>57625</v>
      </c>
      <c r="C15254" s="7" t="s">
        <v>57626</v>
      </c>
      <c r="D15254" s="7" t="s">
        <v>57627</v>
      </c>
      <c r="E15254" s="8">
        <v>18.779949819259102</v>
      </c>
      <c r="F15254" s="8">
        <v>1.9656512331176099</v>
      </c>
      <c r="G15254" s="8">
        <v>16.817784701432199</v>
      </c>
      <c r="H15254" s="8">
        <v>0</v>
      </c>
      <c r="I15254" s="8">
        <v>3.9692817130582099</v>
      </c>
      <c r="J15254" s="8">
        <v>18.767914990424401</v>
      </c>
      <c r="K15254" s="8">
        <v>0.89047204289220605</v>
      </c>
      <c r="L15254" s="8">
        <v>-0.72419734829868398</v>
      </c>
    </row>
    <row r="15255" spans="1:12" x14ac:dyDescent="0.2">
      <c r="A15255" s="7" t="s">
        <v>57628</v>
      </c>
      <c r="B15255" s="7" t="s">
        <v>57629</v>
      </c>
      <c r="C15255" s="7" t="s">
        <v>57630</v>
      </c>
      <c r="D15255" s="7" t="s">
        <v>57631</v>
      </c>
      <c r="E15255" s="8">
        <v>7.9073472923196304</v>
      </c>
      <c r="F15255" s="8">
        <v>45.209978361704898</v>
      </c>
      <c r="G15255" s="8">
        <v>80.131797695059205</v>
      </c>
      <c r="H15255" s="8">
        <v>22.635157579751301</v>
      </c>
      <c r="I15255" s="8">
        <v>16.8694472804974</v>
      </c>
      <c r="J15255" s="8">
        <v>60.254884969257297</v>
      </c>
      <c r="K15255" s="8">
        <v>0.88988257292150896</v>
      </c>
      <c r="L15255" s="8">
        <v>-0.41755316155908301</v>
      </c>
    </row>
    <row r="15256" spans="1:12" x14ac:dyDescent="0.2">
      <c r="A15256" s="7" t="s">
        <v>57632</v>
      </c>
      <c r="B15256" s="7" t="s">
        <v>57633</v>
      </c>
      <c r="C15256" s="7" t="s">
        <v>57634</v>
      </c>
      <c r="D15256" s="7" t="s">
        <v>57635</v>
      </c>
      <c r="E15256" s="8">
        <v>1053.6540267015901</v>
      </c>
      <c r="F15256" s="8">
        <v>1037.8638510861001</v>
      </c>
      <c r="G15256" s="8">
        <v>1054.5740289251</v>
      </c>
      <c r="H15256" s="8">
        <v>895.564930329292</v>
      </c>
      <c r="I15256" s="8">
        <v>1098.49871408886</v>
      </c>
      <c r="J15256" s="8">
        <v>810.97148458623303</v>
      </c>
      <c r="K15256" s="8">
        <v>0.70438237745882704</v>
      </c>
      <c r="L15256" s="8">
        <v>-0.16556578945950301</v>
      </c>
    </row>
    <row r="15257" spans="1:12" x14ac:dyDescent="0.2">
      <c r="A15257" s="7" t="s">
        <v>57636</v>
      </c>
      <c r="B15257" s="7" t="s">
        <v>57637</v>
      </c>
      <c r="C15257" s="7" t="s">
        <v>57638</v>
      </c>
      <c r="D15257" s="7" t="s">
        <v>57639</v>
      </c>
      <c r="E15257" s="8">
        <v>0</v>
      </c>
      <c r="F15257" s="8">
        <v>0</v>
      </c>
      <c r="G15257" s="8">
        <v>0</v>
      </c>
      <c r="H15257" s="8">
        <v>8.8572355746852995</v>
      </c>
      <c r="I15257" s="8">
        <v>2.97696128479366</v>
      </c>
      <c r="J15257" s="8">
        <v>9.8778499949602097</v>
      </c>
      <c r="K15257" s="8">
        <v>1</v>
      </c>
      <c r="L15257" s="8">
        <v>5.3173423098372998</v>
      </c>
    </row>
    <row r="15258" spans="1:12" x14ac:dyDescent="0.2">
      <c r="A15258" s="7" t="s">
        <v>57640</v>
      </c>
      <c r="B15258" s="7" t="s">
        <v>57641</v>
      </c>
      <c r="C15258" s="7" t="s">
        <v>57642</v>
      </c>
      <c r="D15258" s="7" t="s">
        <v>57643</v>
      </c>
      <c r="E15258" s="8">
        <v>937.020654139876</v>
      </c>
      <c r="F15258" s="8">
        <v>1019.19016437148</v>
      </c>
      <c r="G15258" s="8">
        <v>799.33941404454094</v>
      </c>
      <c r="H15258" s="8">
        <v>806.00843729636301</v>
      </c>
      <c r="I15258" s="8">
        <v>782.94081790073096</v>
      </c>
      <c r="J15258" s="8">
        <v>746.76545961899103</v>
      </c>
      <c r="K15258" s="8">
        <v>0.46444716589233698</v>
      </c>
      <c r="L15258" s="8">
        <v>-0.23849414317543299</v>
      </c>
    </row>
    <row r="15259" spans="1:12" x14ac:dyDescent="0.2">
      <c r="A15259" s="7" t="s">
        <v>57644</v>
      </c>
      <c r="B15259" s="7" t="s">
        <v>57645</v>
      </c>
      <c r="D15259" s="7" t="s">
        <v>57646</v>
      </c>
      <c r="E15259" s="8">
        <v>9.88418411539954</v>
      </c>
      <c r="F15259" s="8">
        <v>8.8454305490292207</v>
      </c>
      <c r="G15259" s="8">
        <v>7.91425162420337</v>
      </c>
      <c r="H15259" s="8">
        <v>7.8730982886091603</v>
      </c>
      <c r="I15259" s="8">
        <v>18.854088137026501</v>
      </c>
      <c r="J15259" s="8">
        <v>12.841204993448301</v>
      </c>
      <c r="K15259" s="8">
        <v>0.84293014275323996</v>
      </c>
      <c r="L15259" s="8">
        <v>0.57030173563036302</v>
      </c>
    </row>
    <row r="15260" spans="1:12" x14ac:dyDescent="0.2">
      <c r="A15260" s="7" t="s">
        <v>57647</v>
      </c>
      <c r="B15260" s="7" t="s">
        <v>57648</v>
      </c>
      <c r="C15260" s="7" t="s">
        <v>57649</v>
      </c>
      <c r="D15260" s="7" t="s">
        <v>57650</v>
      </c>
      <c r="E15260" s="8">
        <v>35.583062815438304</v>
      </c>
      <c r="F15260" s="8">
        <v>31.450419729881698</v>
      </c>
      <c r="G15260" s="8">
        <v>25.721317778661</v>
      </c>
      <c r="H15260" s="8">
        <v>17.714471149370599</v>
      </c>
      <c r="I15260" s="8">
        <v>29.7696128479365</v>
      </c>
      <c r="J15260" s="8">
        <v>31.609119983872699</v>
      </c>
      <c r="K15260" s="8">
        <v>0.91547960309063003</v>
      </c>
      <c r="L15260" s="8">
        <v>-0.230023340093988</v>
      </c>
    </row>
    <row r="15261" spans="1:12" x14ac:dyDescent="0.2">
      <c r="A15261" s="7" t="s">
        <v>57651</v>
      </c>
      <c r="B15261" s="7" t="s">
        <v>57652</v>
      </c>
      <c r="C15261" s="7" t="s">
        <v>57653</v>
      </c>
      <c r="E15261" s="8">
        <v>0</v>
      </c>
      <c r="F15261" s="8">
        <v>9.8282561655880301</v>
      </c>
      <c r="G15261" s="8">
        <v>6.9249701711779501</v>
      </c>
      <c r="H15261" s="8">
        <v>0</v>
      </c>
      <c r="I15261" s="8">
        <v>15.8771268522328</v>
      </c>
      <c r="J15261" s="8">
        <v>8.8900649954641793</v>
      </c>
      <c r="K15261" s="8">
        <v>0.933636346506314</v>
      </c>
      <c r="L15261" s="8">
        <v>0.56361524708283905</v>
      </c>
    </row>
    <row r="15262" spans="1:12" x14ac:dyDescent="0.2">
      <c r="A15262" s="7" t="s">
        <v>57654</v>
      </c>
      <c r="B15262" s="7" t="s">
        <v>57655</v>
      </c>
      <c r="C15262" s="7" t="s">
        <v>57656</v>
      </c>
      <c r="D15262" s="7" t="s">
        <v>57657</v>
      </c>
      <c r="E15262" s="8">
        <v>642.47196750096998</v>
      </c>
      <c r="F15262" s="8">
        <v>655.54468624472099</v>
      </c>
      <c r="G15262" s="8">
        <v>578.729650019872</v>
      </c>
      <c r="H15262" s="8">
        <v>744.99192555964203</v>
      </c>
      <c r="I15262" s="8">
        <v>613.25402466749301</v>
      </c>
      <c r="J15262" s="8">
        <v>526.48940473137895</v>
      </c>
      <c r="K15262" s="8">
        <v>0.99328054972555002</v>
      </c>
      <c r="L15262" s="8">
        <v>6.1421899184586201E-3</v>
      </c>
    </row>
    <row r="15263" spans="1:12" x14ac:dyDescent="0.2">
      <c r="A15263" s="7" t="s">
        <v>57658</v>
      </c>
      <c r="B15263" s="7" t="s">
        <v>57659</v>
      </c>
      <c r="D15263" s="7" t="s">
        <v>57660</v>
      </c>
      <c r="E15263" s="8">
        <v>0</v>
      </c>
      <c r="F15263" s="8">
        <v>17.690861098058399</v>
      </c>
      <c r="G15263" s="8">
        <v>15.828503248406699</v>
      </c>
      <c r="H15263" s="8">
        <v>0</v>
      </c>
      <c r="I15263" s="8">
        <v>0.99232042826455202</v>
      </c>
      <c r="J15263" s="8">
        <v>0</v>
      </c>
      <c r="K15263" s="8">
        <v>0.18917670939742601</v>
      </c>
      <c r="L15263" s="8">
        <v>-4.9801913385447998</v>
      </c>
    </row>
    <row r="15264" spans="1:12" x14ac:dyDescent="0.2">
      <c r="A15264" s="7" t="s">
        <v>57661</v>
      </c>
      <c r="B15264" s="7" t="s">
        <v>899</v>
      </c>
      <c r="C15264" s="7" t="s">
        <v>57662</v>
      </c>
      <c r="D15264" s="7" t="s">
        <v>901</v>
      </c>
      <c r="E15264" s="8">
        <v>4327.2958057219203</v>
      </c>
      <c r="F15264" s="8">
        <v>4018.77394610894</v>
      </c>
      <c r="G15264" s="8">
        <v>3567.3489196096698</v>
      </c>
      <c r="H15264" s="8">
        <v>1713.38301505857</v>
      </c>
      <c r="I15264" s="8">
        <v>1992.5794199552199</v>
      </c>
      <c r="J15264" s="8">
        <v>2196.8338388791499</v>
      </c>
      <c r="K15264" s="8">
        <v>5.5749863834957298E-10</v>
      </c>
      <c r="L15264" s="8">
        <v>-1.0131263317533801</v>
      </c>
    </row>
    <row r="15265" spans="1:12" x14ac:dyDescent="0.2">
      <c r="A15265" s="7" t="s">
        <v>57663</v>
      </c>
      <c r="B15265" s="7" t="s">
        <v>57664</v>
      </c>
      <c r="C15265" s="7" t="s">
        <v>57665</v>
      </c>
      <c r="D15265" s="7" t="s">
        <v>57666</v>
      </c>
      <c r="E15265" s="8">
        <v>1.97683682307991</v>
      </c>
      <c r="F15265" s="8">
        <v>7.8626049324704201</v>
      </c>
      <c r="G15265" s="8">
        <v>0</v>
      </c>
      <c r="H15265" s="8">
        <v>36.413079584817403</v>
      </c>
      <c r="I15265" s="8">
        <v>25.800331134878299</v>
      </c>
      <c r="J15265" s="8">
        <v>7.9022799959681604</v>
      </c>
      <c r="K15265" s="8">
        <v>0.15392412655085699</v>
      </c>
      <c r="L15265" s="8">
        <v>2.8320173281571202</v>
      </c>
    </row>
    <row r="15266" spans="1:12" x14ac:dyDescent="0.2">
      <c r="A15266" s="7" t="s">
        <v>57667</v>
      </c>
      <c r="B15266" s="7" t="s">
        <v>57668</v>
      </c>
      <c r="C15266" s="7" t="s">
        <v>57669</v>
      </c>
      <c r="D15266" s="7" t="s">
        <v>57670</v>
      </c>
      <c r="E15266" s="8">
        <v>8.8957657038595794</v>
      </c>
      <c r="F15266" s="8">
        <v>9.8282561655880301</v>
      </c>
      <c r="G15266" s="8">
        <v>23.742754872610099</v>
      </c>
      <c r="H15266" s="8">
        <v>7.8730982886091603</v>
      </c>
      <c r="I15266" s="8">
        <v>8.9308838543809692</v>
      </c>
      <c r="J15266" s="8">
        <v>7.9022799959681604</v>
      </c>
      <c r="K15266" s="8">
        <v>0.76516130997057497</v>
      </c>
      <c r="L15266" s="8">
        <v>-0.78136736851116895</v>
      </c>
    </row>
    <row r="15267" spans="1:12" x14ac:dyDescent="0.2">
      <c r="A15267" s="7" t="s">
        <v>57671</v>
      </c>
      <c r="B15267" s="7" t="s">
        <v>57672</v>
      </c>
      <c r="C15267" s="7" t="s">
        <v>57673</v>
      </c>
      <c r="D15267" s="7" t="s">
        <v>57674</v>
      </c>
      <c r="E15267" s="8">
        <v>44.478828519297899</v>
      </c>
      <c r="F15267" s="8">
        <v>125.80167891952701</v>
      </c>
      <c r="G15267" s="8">
        <v>179.05994299760101</v>
      </c>
      <c r="H15267" s="8">
        <v>82.667532030396202</v>
      </c>
      <c r="I15267" s="8">
        <v>86.331877259015997</v>
      </c>
      <c r="J15267" s="8">
        <v>100.75406994859399</v>
      </c>
      <c r="K15267" s="8">
        <v>0.80414353802491401</v>
      </c>
      <c r="L15267" s="8">
        <v>-0.37299443062098597</v>
      </c>
    </row>
    <row r="15268" spans="1:12" x14ac:dyDescent="0.2">
      <c r="A15268" s="7" t="s">
        <v>57675</v>
      </c>
      <c r="B15268" s="7" t="s">
        <v>57676</v>
      </c>
      <c r="C15268" s="7" t="s">
        <v>57677</v>
      </c>
      <c r="D15268" s="7" t="s">
        <v>57678</v>
      </c>
      <c r="E15268" s="8">
        <v>304.43287075430601</v>
      </c>
      <c r="F15268" s="8">
        <v>328.26375593064</v>
      </c>
      <c r="G15268" s="8">
        <v>414.50892881765202</v>
      </c>
      <c r="H15268" s="8">
        <v>412.35352286590501</v>
      </c>
      <c r="I15268" s="8">
        <v>415.78225944284702</v>
      </c>
      <c r="J15268" s="8">
        <v>422.771979784297</v>
      </c>
      <c r="K15268" s="8">
        <v>0.57526345528890899</v>
      </c>
      <c r="L15268" s="8">
        <v>0.256453522165074</v>
      </c>
    </row>
    <row r="15269" spans="1:12" x14ac:dyDescent="0.2">
      <c r="A15269" s="7" t="s">
        <v>57679</v>
      </c>
      <c r="B15269" s="7" t="s">
        <v>57680</v>
      </c>
      <c r="C15269" s="7" t="s">
        <v>57681</v>
      </c>
      <c r="D15269" s="7" t="s">
        <v>57682</v>
      </c>
      <c r="E15269" s="8">
        <v>537.69961587773503</v>
      </c>
      <c r="F15269" s="8">
        <v>521.88040239272402</v>
      </c>
      <c r="G15269" s="8">
        <v>695.46486147687096</v>
      </c>
      <c r="H15269" s="8">
        <v>443.84591602034101</v>
      </c>
      <c r="I15269" s="8">
        <v>496.160214132276</v>
      </c>
      <c r="J15269" s="8">
        <v>584.76871970164405</v>
      </c>
      <c r="K15269" s="8">
        <v>0.70870038523102896</v>
      </c>
      <c r="L15269" s="8">
        <v>-0.202901308210412</v>
      </c>
    </row>
    <row r="15270" spans="1:12" x14ac:dyDescent="0.2">
      <c r="A15270" s="7" t="s">
        <v>57683</v>
      </c>
      <c r="B15270" s="7" t="s">
        <v>57684</v>
      </c>
      <c r="C15270" s="7" t="s">
        <v>57685</v>
      </c>
      <c r="D15270" s="7" t="s">
        <v>57686</v>
      </c>
      <c r="E15270" s="8">
        <v>515.95441082385605</v>
      </c>
      <c r="F15270" s="8">
        <v>259.465962771524</v>
      </c>
      <c r="G15270" s="8">
        <v>334.37713112259303</v>
      </c>
      <c r="H15270" s="8">
        <v>293.27291125069098</v>
      </c>
      <c r="I15270" s="8">
        <v>206.40264907902699</v>
      </c>
      <c r="J15270" s="8">
        <v>187.67914990424401</v>
      </c>
      <c r="K15270" s="8">
        <v>0.17815360988141499</v>
      </c>
      <c r="L15270" s="8">
        <v>-0.69109581681628496</v>
      </c>
    </row>
    <row r="15271" spans="1:12" x14ac:dyDescent="0.2">
      <c r="A15271" s="7" t="s">
        <v>57687</v>
      </c>
      <c r="B15271" s="7" t="s">
        <v>57688</v>
      </c>
      <c r="C15271" s="7" t="s">
        <v>57689</v>
      </c>
      <c r="D15271" s="7" t="s">
        <v>57690</v>
      </c>
      <c r="E15271" s="8">
        <v>119.598627796334</v>
      </c>
      <c r="F15271" s="8">
        <v>200.496425777996</v>
      </c>
      <c r="G15271" s="8">
        <v>240.39539308517701</v>
      </c>
      <c r="H15271" s="8">
        <v>293.27291125069098</v>
      </c>
      <c r="I15271" s="8">
        <v>222.27977593125999</v>
      </c>
      <c r="J15271" s="8">
        <v>293.37214485031802</v>
      </c>
      <c r="K15271" s="8">
        <v>0.36951998285135201</v>
      </c>
      <c r="L15271" s="8">
        <v>0.52933958815729198</v>
      </c>
    </row>
    <row r="15272" spans="1:12" x14ac:dyDescent="0.2">
      <c r="A15272" s="7" t="s">
        <v>57691</v>
      </c>
      <c r="B15272" s="7" t="s">
        <v>57692</v>
      </c>
      <c r="C15272" s="7" t="s">
        <v>57693</v>
      </c>
      <c r="D15272" s="7" t="s">
        <v>57694</v>
      </c>
      <c r="E15272" s="8">
        <v>135.41332238097399</v>
      </c>
      <c r="F15272" s="8">
        <v>81.574526174380594</v>
      </c>
      <c r="G15272" s="8">
        <v>75.185390429931999</v>
      </c>
      <c r="H15272" s="8">
        <v>148.60473019749799</v>
      </c>
      <c r="I15272" s="8">
        <v>125.032373961334</v>
      </c>
      <c r="J15272" s="8">
        <v>77.047229960689606</v>
      </c>
      <c r="K15272" s="8">
        <v>0.84141171486796895</v>
      </c>
      <c r="L15272" s="8">
        <v>0.26340407574159003</v>
      </c>
    </row>
    <row r="15273" spans="1:12" x14ac:dyDescent="0.2">
      <c r="A15273" s="7" t="s">
        <v>57695</v>
      </c>
      <c r="B15273" s="7" t="s">
        <v>57696</v>
      </c>
      <c r="E15273" s="8">
        <v>19.768368230799101</v>
      </c>
      <c r="F15273" s="8">
        <v>25.553466030528899</v>
      </c>
      <c r="G15273" s="8">
        <v>49.464072651271103</v>
      </c>
      <c r="H15273" s="8">
        <v>42.3179033012742</v>
      </c>
      <c r="I15273" s="8">
        <v>41.677457987111197</v>
      </c>
      <c r="J15273" s="8">
        <v>40.499184979336803</v>
      </c>
      <c r="K15273" s="8">
        <v>0.82436329657271401</v>
      </c>
      <c r="L15273" s="8">
        <v>0.393447650112278</v>
      </c>
    </row>
    <row r="15274" spans="1:12" x14ac:dyDescent="0.2">
      <c r="A15274" s="7" t="s">
        <v>57697</v>
      </c>
      <c r="B15274" s="7" t="s">
        <v>57698</v>
      </c>
      <c r="C15274" s="7" t="s">
        <v>57699</v>
      </c>
      <c r="D15274" s="7" t="s">
        <v>57700</v>
      </c>
      <c r="E15274" s="8">
        <v>379.55267003134202</v>
      </c>
      <c r="F15274" s="8">
        <v>201.47925139455501</v>
      </c>
      <c r="G15274" s="8">
        <v>325.47359804536399</v>
      </c>
      <c r="H15274" s="8">
        <v>592.45064621783899</v>
      </c>
      <c r="I15274" s="8">
        <v>335.40430475341799</v>
      </c>
      <c r="J15274" s="8">
        <v>360.54152481604802</v>
      </c>
      <c r="K15274" s="8">
        <v>0.41336882283480703</v>
      </c>
      <c r="L15274" s="8">
        <v>0.50727116352248103</v>
      </c>
    </row>
    <row r="15275" spans="1:12" x14ac:dyDescent="0.2">
      <c r="A15275" s="7" t="s">
        <v>57701</v>
      </c>
      <c r="B15275" s="7" t="s">
        <v>57702</v>
      </c>
      <c r="C15275" s="7" t="s">
        <v>57703</v>
      </c>
      <c r="D15275" s="7" t="s">
        <v>57704</v>
      </c>
      <c r="E15275" s="8">
        <v>355.83062815438302</v>
      </c>
      <c r="F15275" s="8">
        <v>386.25046730760897</v>
      </c>
      <c r="G15275" s="8">
        <v>405.60539574042298</v>
      </c>
      <c r="H15275" s="8">
        <v>480.25899560515899</v>
      </c>
      <c r="I15275" s="8">
        <v>382.04336488185203</v>
      </c>
      <c r="J15275" s="8">
        <v>301.27442484628602</v>
      </c>
      <c r="K15275" s="8">
        <v>0.98287141906590803</v>
      </c>
      <c r="L15275" s="8">
        <v>1.9869272469089899E-2</v>
      </c>
    </row>
    <row r="15276" spans="1:12" x14ac:dyDescent="0.2">
      <c r="A15276" s="7" t="s">
        <v>57705</v>
      </c>
      <c r="B15276" s="7" t="s">
        <v>57706</v>
      </c>
      <c r="C15276" s="7" t="s">
        <v>57707</v>
      </c>
      <c r="E15276" s="8">
        <v>0</v>
      </c>
      <c r="F15276" s="8">
        <v>1.9656512331176099</v>
      </c>
      <c r="G15276" s="8">
        <v>10.8820959832796</v>
      </c>
      <c r="H15276" s="8">
        <v>2.95241185822844</v>
      </c>
      <c r="I15276" s="8">
        <v>13.8924859957037</v>
      </c>
      <c r="J15276" s="8">
        <v>2.9633549984880601</v>
      </c>
      <c r="K15276" s="8">
        <v>0.92093171431520504</v>
      </c>
      <c r="L15276" s="8">
        <v>0.62456404929144305</v>
      </c>
    </row>
    <row r="15277" spans="1:12" x14ac:dyDescent="0.2">
      <c r="A15277" s="7" t="s">
        <v>57708</v>
      </c>
      <c r="B15277" s="7" t="s">
        <v>57709</v>
      </c>
      <c r="C15277" s="7" t="s">
        <v>57710</v>
      </c>
      <c r="D15277" s="7" t="s">
        <v>57711</v>
      </c>
      <c r="E15277" s="8">
        <v>12.8494393500194</v>
      </c>
      <c r="F15277" s="8">
        <v>26.536291647087701</v>
      </c>
      <c r="G15277" s="8">
        <v>48.474791198245697</v>
      </c>
      <c r="H15277" s="8">
        <v>31.492393154436598</v>
      </c>
      <c r="I15277" s="8">
        <v>29.7696128479365</v>
      </c>
      <c r="J15277" s="8">
        <v>29.633549984880599</v>
      </c>
      <c r="K15277" s="8">
        <v>0.98516021139926302</v>
      </c>
      <c r="L15277" s="8">
        <v>4.9067322213595999E-2</v>
      </c>
    </row>
    <row r="15278" spans="1:12" x14ac:dyDescent="0.2">
      <c r="A15278" s="7" t="s">
        <v>57712</v>
      </c>
      <c r="B15278" s="7" t="s">
        <v>57713</v>
      </c>
      <c r="C15278" s="7" t="s">
        <v>57714</v>
      </c>
      <c r="D15278" s="7" t="s">
        <v>57715</v>
      </c>
      <c r="E15278" s="8">
        <v>965.68478807453505</v>
      </c>
      <c r="F15278" s="8">
        <v>1127.30098219295</v>
      </c>
      <c r="G15278" s="8">
        <v>1018.95989661618</v>
      </c>
      <c r="H15278" s="8">
        <v>707.59470868874803</v>
      </c>
      <c r="I15278" s="8">
        <v>917.89639614471002</v>
      </c>
      <c r="J15278" s="8">
        <v>824.80047457917703</v>
      </c>
      <c r="K15278" s="8">
        <v>0.20878599780919099</v>
      </c>
      <c r="L15278" s="8">
        <v>-0.34490762694701199</v>
      </c>
    </row>
    <row r="15279" spans="1:12" x14ac:dyDescent="0.2">
      <c r="A15279" s="7" t="s">
        <v>57716</v>
      </c>
      <c r="B15279" s="7" t="s">
        <v>57717</v>
      </c>
      <c r="C15279" s="7" t="s">
        <v>57718</v>
      </c>
      <c r="D15279" s="7" t="s">
        <v>57719</v>
      </c>
      <c r="E15279" s="8">
        <v>149.251180142533</v>
      </c>
      <c r="F15279" s="8">
        <v>40.295850278910898</v>
      </c>
      <c r="G15279" s="8">
        <v>76.174671882957497</v>
      </c>
      <c r="H15279" s="8">
        <v>109.239238754452</v>
      </c>
      <c r="I15279" s="8">
        <v>54.5776235545503</v>
      </c>
      <c r="J15279" s="8">
        <v>61.242669968753297</v>
      </c>
      <c r="K15279" s="8">
        <v>0.906900810271555</v>
      </c>
      <c r="L15279" s="8">
        <v>-0.23944213574871101</v>
      </c>
    </row>
    <row r="15280" spans="1:12" x14ac:dyDescent="0.2">
      <c r="A15280" s="7" t="s">
        <v>57720</v>
      </c>
      <c r="B15280" s="7" t="s">
        <v>57721</v>
      </c>
      <c r="C15280" s="7" t="s">
        <v>57722</v>
      </c>
      <c r="D15280" s="7" t="s">
        <v>57723</v>
      </c>
      <c r="E15280" s="8">
        <v>1895.78651333363</v>
      </c>
      <c r="F15280" s="8">
        <v>2014.7925139455499</v>
      </c>
      <c r="G15280" s="8">
        <v>2408.9003381169</v>
      </c>
      <c r="H15280" s="8">
        <v>3958.20016459826</v>
      </c>
      <c r="I15280" s="8">
        <v>4599.4051850061996</v>
      </c>
      <c r="J15280" s="8">
        <v>5640.2523471222803</v>
      </c>
      <c r="K15280" s="8">
        <v>9.1973642827501905E-10</v>
      </c>
      <c r="L15280" s="8">
        <v>1.16779746435883</v>
      </c>
    </row>
    <row r="15281" spans="1:12" x14ac:dyDescent="0.2">
      <c r="A15281" s="7" t="s">
        <v>57724</v>
      </c>
      <c r="B15281" s="7" t="s">
        <v>57725</v>
      </c>
      <c r="C15281" s="7" t="s">
        <v>57726</v>
      </c>
      <c r="D15281" s="7" t="s">
        <v>57727</v>
      </c>
      <c r="E15281" s="8">
        <v>325.18965739664498</v>
      </c>
      <c r="F15281" s="8">
        <v>362.66265251019797</v>
      </c>
      <c r="G15281" s="8">
        <v>294.805873001576</v>
      </c>
      <c r="H15281" s="8">
        <v>309.01910782790998</v>
      </c>
      <c r="I15281" s="8">
        <v>285.78828334019101</v>
      </c>
      <c r="J15281" s="8">
        <v>223.23940988610099</v>
      </c>
      <c r="K15281" s="8">
        <v>0.62733032781781595</v>
      </c>
      <c r="L15281" s="8">
        <v>-0.264521244550534</v>
      </c>
    </row>
    <row r="15282" spans="1:12" x14ac:dyDescent="0.2">
      <c r="A15282" s="7" t="s">
        <v>57728</v>
      </c>
      <c r="B15282" s="7" t="s">
        <v>57729</v>
      </c>
      <c r="C15282" s="7" t="s">
        <v>57730</v>
      </c>
      <c r="D15282" s="7" t="s">
        <v>57731</v>
      </c>
      <c r="E15282" s="8">
        <v>45.467246930837902</v>
      </c>
      <c r="F15282" s="8">
        <v>54.055408910734201</v>
      </c>
      <c r="G15282" s="8">
        <v>35.614132308915202</v>
      </c>
      <c r="H15282" s="8">
        <v>41.333766015198101</v>
      </c>
      <c r="I15282" s="8">
        <v>67.477789121989503</v>
      </c>
      <c r="J15282" s="8">
        <v>41.486969978832903</v>
      </c>
      <c r="K15282" s="8">
        <v>0.93364841548650601</v>
      </c>
      <c r="L15282" s="8">
        <v>0.15318890986792499</v>
      </c>
    </row>
    <row r="15283" spans="1:12" x14ac:dyDescent="0.2">
      <c r="A15283" s="7" t="s">
        <v>57732</v>
      </c>
      <c r="B15283" s="7" t="s">
        <v>57733</v>
      </c>
      <c r="C15283" s="7" t="s">
        <v>57734</v>
      </c>
      <c r="D15283" s="7" t="s">
        <v>57735</v>
      </c>
      <c r="E15283" s="8">
        <v>528.80385017387505</v>
      </c>
      <c r="F15283" s="8">
        <v>424.58066635340299</v>
      </c>
      <c r="G15283" s="8">
        <v>502.55497813691397</v>
      </c>
      <c r="H15283" s="8">
        <v>524.54517347858496</v>
      </c>
      <c r="I15283" s="8">
        <v>428.68242501028601</v>
      </c>
      <c r="J15283" s="8">
        <v>507.72148974095501</v>
      </c>
      <c r="K15283" s="8">
        <v>0.99403040072903504</v>
      </c>
      <c r="L15283" s="8">
        <v>5.0174426705956801E-3</v>
      </c>
    </row>
    <row r="15284" spans="1:12" x14ac:dyDescent="0.2">
      <c r="A15284" s="7" t="s">
        <v>57736</v>
      </c>
      <c r="B15284" s="7" t="s">
        <v>57737</v>
      </c>
      <c r="C15284" s="7" t="s">
        <v>57738</v>
      </c>
      <c r="E15284" s="8">
        <v>12.8494393500194</v>
      </c>
      <c r="F15284" s="8">
        <v>45.209978361704898</v>
      </c>
      <c r="G15284" s="8">
        <v>47.485509745220199</v>
      </c>
      <c r="H15284" s="8">
        <v>24.603432151903601</v>
      </c>
      <c r="I15284" s="8">
        <v>50.608341841492098</v>
      </c>
      <c r="J15284" s="8">
        <v>54.328174972281097</v>
      </c>
      <c r="K15284" s="8">
        <v>0.90388146428426697</v>
      </c>
      <c r="L15284" s="8">
        <v>0.29539393254689</v>
      </c>
    </row>
    <row r="15285" spans="1:12" x14ac:dyDescent="0.2">
      <c r="A15285" s="7" t="s">
        <v>57739</v>
      </c>
      <c r="B15285" s="7" t="s">
        <v>57740</v>
      </c>
      <c r="C15285" s="7" t="s">
        <v>21274</v>
      </c>
      <c r="D15285" s="7" t="s">
        <v>57741</v>
      </c>
      <c r="E15285" s="8">
        <v>19.768368230799101</v>
      </c>
      <c r="F15285" s="8">
        <v>11.793907398705599</v>
      </c>
      <c r="G15285" s="8">
        <v>33.635569402864299</v>
      </c>
      <c r="H15285" s="8">
        <v>9.8413728607614495</v>
      </c>
      <c r="I15285" s="8">
        <v>7.93856342611641</v>
      </c>
      <c r="J15285" s="8">
        <v>30.621334984376599</v>
      </c>
      <c r="K15285" s="8">
        <v>0.88868219595795594</v>
      </c>
      <c r="L15285" s="8">
        <v>-0.429591189290636</v>
      </c>
    </row>
    <row r="15286" spans="1:12" x14ac:dyDescent="0.2">
      <c r="A15286" s="7" t="s">
        <v>57742</v>
      </c>
      <c r="B15286" s="7" t="s">
        <v>57743</v>
      </c>
      <c r="C15286" s="7" t="s">
        <v>57744</v>
      </c>
      <c r="D15286" s="7" t="s">
        <v>57745</v>
      </c>
      <c r="E15286" s="8">
        <v>3.9536736461598201</v>
      </c>
      <c r="F15286" s="8">
        <v>17.690861098058399</v>
      </c>
      <c r="G15286" s="8">
        <v>16.817784701432199</v>
      </c>
      <c r="H15286" s="8">
        <v>0</v>
      </c>
      <c r="I15286" s="8">
        <v>12.900165567439201</v>
      </c>
      <c r="J15286" s="8">
        <v>4.9389249974801004</v>
      </c>
      <c r="K15286" s="8">
        <v>0.78022794044506105</v>
      </c>
      <c r="L15286" s="8">
        <v>-1.10901073012895</v>
      </c>
    </row>
    <row r="15287" spans="1:12" x14ac:dyDescent="0.2">
      <c r="A15287" s="7" t="s">
        <v>57746</v>
      </c>
      <c r="B15287" s="7" t="s">
        <v>57747</v>
      </c>
      <c r="C15287" s="7" t="s">
        <v>57748</v>
      </c>
      <c r="E15287" s="8">
        <v>48.432502165457699</v>
      </c>
      <c r="F15287" s="8">
        <v>45.209978361704898</v>
      </c>
      <c r="G15287" s="8">
        <v>14.839221795381301</v>
      </c>
      <c r="H15287" s="8">
        <v>9.8413728607614495</v>
      </c>
      <c r="I15287" s="8">
        <v>36.715855845788397</v>
      </c>
      <c r="J15287" s="8">
        <v>34.572474982360703</v>
      </c>
      <c r="K15287" s="8">
        <v>0.86750484536873296</v>
      </c>
      <c r="L15287" s="8">
        <v>-0.419398423064552</v>
      </c>
    </row>
    <row r="15288" spans="1:12" x14ac:dyDescent="0.2">
      <c r="A15288" s="7" t="s">
        <v>57749</v>
      </c>
      <c r="B15288" s="7" t="s">
        <v>57750</v>
      </c>
      <c r="C15288" s="7" t="s">
        <v>57751</v>
      </c>
      <c r="D15288" s="7" t="s">
        <v>57752</v>
      </c>
      <c r="E15288" s="8">
        <v>3.9536736461598201</v>
      </c>
      <c r="F15288" s="8">
        <v>21.6221635642937</v>
      </c>
      <c r="G15288" s="8">
        <v>22.753473419584701</v>
      </c>
      <c r="H15288" s="8">
        <v>32.476530440512803</v>
      </c>
      <c r="I15288" s="8">
        <v>23.815690278349201</v>
      </c>
      <c r="J15288" s="8">
        <v>41.486969978832903</v>
      </c>
      <c r="K15288" s="8">
        <v>0.55793948565986895</v>
      </c>
      <c r="L15288" s="8">
        <v>1.0165665710663501</v>
      </c>
    </row>
    <row r="15289" spans="1:12" x14ac:dyDescent="0.2">
      <c r="A15289" s="7" t="s">
        <v>57753</v>
      </c>
      <c r="B15289" s="7" t="s">
        <v>57754</v>
      </c>
      <c r="C15289" s="7" t="s">
        <v>57755</v>
      </c>
      <c r="D15289" s="7" t="s">
        <v>57756</v>
      </c>
      <c r="E15289" s="8">
        <v>10.872602526939501</v>
      </c>
      <c r="F15289" s="8">
        <v>26.536291647087701</v>
      </c>
      <c r="G15289" s="8">
        <v>17.807066154457601</v>
      </c>
      <c r="H15289" s="8">
        <v>11.8096474329137</v>
      </c>
      <c r="I15289" s="8">
        <v>17.861767708761899</v>
      </c>
      <c r="J15289" s="8">
        <v>29.633549984880599</v>
      </c>
      <c r="K15289" s="8">
        <v>0.97248333354583305</v>
      </c>
      <c r="L15289" s="8">
        <v>0.10284222035448901</v>
      </c>
    </row>
    <row r="15290" spans="1:12" x14ac:dyDescent="0.2">
      <c r="A15290" s="7" t="s">
        <v>57757</v>
      </c>
      <c r="B15290" s="7" t="s">
        <v>57758</v>
      </c>
      <c r="C15290" s="7" t="s">
        <v>57759</v>
      </c>
      <c r="D15290" s="7" t="s">
        <v>57760</v>
      </c>
      <c r="E15290" s="8">
        <v>23.722041876958901</v>
      </c>
      <c r="F15290" s="8">
        <v>40.295850278910898</v>
      </c>
      <c r="G15290" s="8">
        <v>25.721317778661</v>
      </c>
      <c r="H15290" s="8">
        <v>8.8572355746852995</v>
      </c>
      <c r="I15290" s="8">
        <v>22.823369850084699</v>
      </c>
      <c r="J15290" s="8">
        <v>10.865634994456199</v>
      </c>
      <c r="K15290" s="8">
        <v>0.45490333719526199</v>
      </c>
      <c r="L15290" s="8">
        <v>-1.0771851646008199</v>
      </c>
    </row>
    <row r="15291" spans="1:12" x14ac:dyDescent="0.2">
      <c r="A15291" s="7" t="s">
        <v>57761</v>
      </c>
      <c r="B15291" s="7" t="s">
        <v>57762</v>
      </c>
      <c r="C15291" s="7" t="s">
        <v>57763</v>
      </c>
      <c r="D15291" s="7" t="s">
        <v>57764</v>
      </c>
      <c r="E15291" s="8">
        <v>4.94209205769977</v>
      </c>
      <c r="F15291" s="8">
        <v>6.8797793159116196</v>
      </c>
      <c r="G15291" s="8">
        <v>22.753473419584701</v>
      </c>
      <c r="H15291" s="8">
        <v>12.793784718989899</v>
      </c>
      <c r="I15291" s="8">
        <v>20.838728993555598</v>
      </c>
      <c r="J15291" s="8">
        <v>20.743484989416402</v>
      </c>
      <c r="K15291" s="8">
        <v>0.81581333706322001</v>
      </c>
      <c r="L15291" s="8">
        <v>0.65336626483410698</v>
      </c>
    </row>
    <row r="15292" spans="1:12" x14ac:dyDescent="0.2">
      <c r="A15292" s="7" t="s">
        <v>57765</v>
      </c>
      <c r="B15292" s="7" t="s">
        <v>57766</v>
      </c>
      <c r="C15292" s="7" t="s">
        <v>57767</v>
      </c>
      <c r="D15292" s="7" t="s">
        <v>57768</v>
      </c>
      <c r="E15292" s="8">
        <v>235.24358194650901</v>
      </c>
      <c r="F15292" s="8">
        <v>244.72357852314201</v>
      </c>
      <c r="G15292" s="8">
        <v>363.06629326032999</v>
      </c>
      <c r="H15292" s="8">
        <v>640.67337323557001</v>
      </c>
      <c r="I15292" s="8">
        <v>551.73015811509094</v>
      </c>
      <c r="J15292" s="8">
        <v>475.12458475758598</v>
      </c>
      <c r="K15292" s="8">
        <v>9.849846405004031E-4</v>
      </c>
      <c r="L15292" s="8">
        <v>0.98410120714022498</v>
      </c>
    </row>
    <row r="15293" spans="1:12" x14ac:dyDescent="0.2">
      <c r="A15293" s="7" t="s">
        <v>57769</v>
      </c>
      <c r="B15293" s="7" t="s">
        <v>57770</v>
      </c>
      <c r="C15293" s="7" t="s">
        <v>57771</v>
      </c>
      <c r="D15293" s="7" t="s">
        <v>57772</v>
      </c>
      <c r="E15293" s="8">
        <v>160.123782669473</v>
      </c>
      <c r="F15293" s="8">
        <v>118.921899603615</v>
      </c>
      <c r="G15293" s="8">
        <v>111.788804191873</v>
      </c>
      <c r="H15293" s="8">
        <v>163.36678948863999</v>
      </c>
      <c r="I15293" s="8">
        <v>111.13988796563</v>
      </c>
      <c r="J15293" s="8">
        <v>127.42426493498699</v>
      </c>
      <c r="K15293" s="8">
        <v>0.97413928997118204</v>
      </c>
      <c r="L15293" s="8">
        <v>4.0489887825157202E-2</v>
      </c>
    </row>
    <row r="15294" spans="1:12" x14ac:dyDescent="0.2">
      <c r="A15294" s="7" t="s">
        <v>57773</v>
      </c>
      <c r="B15294" s="7" t="s">
        <v>57774</v>
      </c>
      <c r="C15294" s="7" t="s">
        <v>57775</v>
      </c>
      <c r="D15294" s="7" t="s">
        <v>57776</v>
      </c>
      <c r="E15294" s="8">
        <v>186.81107978105101</v>
      </c>
      <c r="F15294" s="8">
        <v>189.685343995849</v>
      </c>
      <c r="G15294" s="8">
        <v>185.984913168779</v>
      </c>
      <c r="H15294" s="8">
        <v>155.49369120003101</v>
      </c>
      <c r="I15294" s="8">
        <v>131.97861695918499</v>
      </c>
      <c r="J15294" s="8">
        <v>199.53256989819599</v>
      </c>
      <c r="K15294" s="8">
        <v>0.79654195141413997</v>
      </c>
      <c r="L15294" s="8">
        <v>-0.20783214389186899</v>
      </c>
    </row>
    <row r="15295" spans="1:12" x14ac:dyDescent="0.2">
      <c r="A15295" s="7" t="s">
        <v>57777</v>
      </c>
      <c r="B15295" s="7" t="s">
        <v>57778</v>
      </c>
      <c r="C15295" s="7" t="s">
        <v>57779</v>
      </c>
      <c r="D15295" s="7" t="s">
        <v>57780</v>
      </c>
      <c r="E15295" s="8">
        <v>41.513573284678102</v>
      </c>
      <c r="F15295" s="8">
        <v>74.694746858469003</v>
      </c>
      <c r="G15295" s="8">
        <v>53.421198463372797</v>
      </c>
      <c r="H15295" s="8">
        <v>51.175138875959497</v>
      </c>
      <c r="I15295" s="8">
        <v>53.585303126285801</v>
      </c>
      <c r="J15295" s="8">
        <v>70.132734964217505</v>
      </c>
      <c r="K15295" s="8">
        <v>0.98016610225016798</v>
      </c>
      <c r="L15295" s="8">
        <v>4.39671369628045E-2</v>
      </c>
    </row>
    <row r="15296" spans="1:12" x14ac:dyDescent="0.2">
      <c r="A15296" s="7" t="s">
        <v>57781</v>
      </c>
      <c r="B15296" s="7" t="s">
        <v>57782</v>
      </c>
      <c r="C15296" s="7" t="s">
        <v>57783</v>
      </c>
      <c r="D15296" s="7" t="s">
        <v>57784</v>
      </c>
      <c r="E15296" s="8">
        <v>11.861020938479401</v>
      </c>
      <c r="F15296" s="8">
        <v>7.8626049324704201</v>
      </c>
      <c r="G15296" s="8">
        <v>4.9464072651271103</v>
      </c>
      <c r="H15296" s="8">
        <v>0</v>
      </c>
      <c r="I15296" s="8">
        <v>0</v>
      </c>
      <c r="J15296" s="8">
        <v>12.841204993448301</v>
      </c>
      <c r="K15296" s="8">
        <v>0.88126156346185003</v>
      </c>
      <c r="L15296" s="8">
        <v>-0.94193020816984596</v>
      </c>
    </row>
    <row r="15297" spans="1:12" x14ac:dyDescent="0.2">
      <c r="A15297" s="7" t="s">
        <v>57785</v>
      </c>
      <c r="B15297" s="7" t="s">
        <v>57786</v>
      </c>
      <c r="C15297" s="7" t="s">
        <v>57787</v>
      </c>
      <c r="D15297" s="7" t="s">
        <v>57788</v>
      </c>
      <c r="E15297" s="8">
        <v>91.922912273215701</v>
      </c>
      <c r="F15297" s="8">
        <v>183.788390296496</v>
      </c>
      <c r="G15297" s="8">
        <v>181.03850590365201</v>
      </c>
      <c r="H15297" s="8">
        <v>261.78051809625498</v>
      </c>
      <c r="I15297" s="8">
        <v>287.77292419672</v>
      </c>
      <c r="J15297" s="8">
        <v>166.93566491482699</v>
      </c>
      <c r="K15297" s="8">
        <v>0.315975603018262</v>
      </c>
      <c r="L15297" s="8">
        <v>0.64949317464533896</v>
      </c>
    </row>
    <row r="15298" spans="1:12" x14ac:dyDescent="0.2">
      <c r="A15298" s="7" t="s">
        <v>57789</v>
      </c>
      <c r="B15298" s="7" t="s">
        <v>57790</v>
      </c>
      <c r="C15298" s="7" t="s">
        <v>57791</v>
      </c>
      <c r="D15298" s="7" t="s">
        <v>57792</v>
      </c>
      <c r="E15298" s="8">
        <v>33.606225992358397</v>
      </c>
      <c r="F15298" s="8">
        <v>21.6221635642937</v>
      </c>
      <c r="G15298" s="8">
        <v>12.8606588893305</v>
      </c>
      <c r="H15298" s="8">
        <v>27.555844010132098</v>
      </c>
      <c r="I15298" s="8">
        <v>27.784971991407399</v>
      </c>
      <c r="J15298" s="8">
        <v>24.694624987400498</v>
      </c>
      <c r="K15298" s="8">
        <v>0.92371125894926498</v>
      </c>
      <c r="L15298" s="8">
        <v>0.23320481130696699</v>
      </c>
    </row>
    <row r="15299" spans="1:12" x14ac:dyDescent="0.2">
      <c r="A15299" s="7" t="s">
        <v>57793</v>
      </c>
      <c r="B15299" s="7" t="s">
        <v>57794</v>
      </c>
      <c r="C15299" s="7" t="s">
        <v>57795</v>
      </c>
      <c r="D15299" s="7" t="s">
        <v>57796</v>
      </c>
      <c r="E15299" s="8">
        <v>11.861020938479401</v>
      </c>
      <c r="F15299" s="8">
        <v>0.98282561655880296</v>
      </c>
      <c r="G15299" s="8">
        <v>12.8606588893305</v>
      </c>
      <c r="H15299" s="8">
        <v>38.381354156969699</v>
      </c>
      <c r="I15299" s="8">
        <v>7.93856342611641</v>
      </c>
      <c r="J15299" s="8">
        <v>28.645764985384599</v>
      </c>
      <c r="K15299" s="8">
        <v>0.473386468304273</v>
      </c>
      <c r="L15299" s="8">
        <v>1.54473694071444</v>
      </c>
    </row>
    <row r="15300" spans="1:12" x14ac:dyDescent="0.2">
      <c r="A15300" s="7" t="s">
        <v>57797</v>
      </c>
      <c r="B15300" s="7" t="s">
        <v>57798</v>
      </c>
      <c r="C15300" s="7" t="s">
        <v>57799</v>
      </c>
      <c r="D15300" s="7" t="s">
        <v>57800</v>
      </c>
      <c r="E15300" s="8">
        <v>1263.19872994806</v>
      </c>
      <c r="F15300" s="8">
        <v>1040.8123279357701</v>
      </c>
      <c r="G15300" s="8">
        <v>908.16037387733695</v>
      </c>
      <c r="H15300" s="8">
        <v>1032.3600130938801</v>
      </c>
      <c r="I15300" s="8">
        <v>780.95617704420204</v>
      </c>
      <c r="J15300" s="8">
        <v>642.06024967241297</v>
      </c>
      <c r="K15300" s="8">
        <v>0.34026812720787097</v>
      </c>
      <c r="L15300" s="8">
        <v>-0.38758417280162499</v>
      </c>
    </row>
    <row r="15301" spans="1:12" x14ac:dyDescent="0.2">
      <c r="A15301" s="7" t="s">
        <v>57801</v>
      </c>
      <c r="B15301" s="7" t="s">
        <v>57802</v>
      </c>
      <c r="D15301" s="7" t="s">
        <v>57803</v>
      </c>
      <c r="E15301" s="8">
        <v>32.6178075808185</v>
      </c>
      <c r="F15301" s="8">
        <v>62.900839459763397</v>
      </c>
      <c r="G15301" s="8">
        <v>38.581976667991398</v>
      </c>
      <c r="H15301" s="8">
        <v>21.651020293675199</v>
      </c>
      <c r="I15301" s="8">
        <v>20.838728993555598</v>
      </c>
      <c r="J15301" s="8">
        <v>30.621334984376599</v>
      </c>
      <c r="K15301" s="8">
        <v>0.42945031871924</v>
      </c>
      <c r="L15301" s="8">
        <v>-0.875255106813291</v>
      </c>
    </row>
    <row r="15302" spans="1:12" x14ac:dyDescent="0.2">
      <c r="A15302" s="7" t="s">
        <v>57804</v>
      </c>
      <c r="B15302" s="7" t="s">
        <v>57805</v>
      </c>
      <c r="C15302" s="7" t="s">
        <v>57806</v>
      </c>
      <c r="E15302" s="8">
        <v>0</v>
      </c>
      <c r="F15302" s="8">
        <v>0</v>
      </c>
      <c r="G15302" s="8">
        <v>3.9571258121016899</v>
      </c>
      <c r="H15302" s="8">
        <v>1.9682745721522901</v>
      </c>
      <c r="I15302" s="8">
        <v>0</v>
      </c>
      <c r="J15302" s="8">
        <v>12.841204993448301</v>
      </c>
      <c r="K15302" s="8">
        <v>1</v>
      </c>
      <c r="L15302" s="8">
        <v>1.90460672934439</v>
      </c>
    </row>
    <row r="15303" spans="1:12" x14ac:dyDescent="0.2">
      <c r="A15303" s="7" t="s">
        <v>57807</v>
      </c>
      <c r="B15303" s="7" t="s">
        <v>57808</v>
      </c>
      <c r="C15303" s="7" t="s">
        <v>57809</v>
      </c>
      <c r="D15303" s="7" t="s">
        <v>57810</v>
      </c>
      <c r="E15303" s="8">
        <v>0</v>
      </c>
      <c r="F15303" s="8">
        <v>19.656512331176099</v>
      </c>
      <c r="G15303" s="8">
        <v>16.817784701432199</v>
      </c>
      <c r="H15303" s="8">
        <v>27.555844010132098</v>
      </c>
      <c r="I15303" s="8">
        <v>14.8848064239683</v>
      </c>
      <c r="J15303" s="8">
        <v>7.9022799959681604</v>
      </c>
      <c r="K15303" s="8">
        <v>0.92047501478051696</v>
      </c>
      <c r="L15303" s="8">
        <v>0.46487231899939602</v>
      </c>
    </row>
    <row r="15304" spans="1:12" x14ac:dyDescent="0.2">
      <c r="A15304" s="7" t="s">
        <v>57811</v>
      </c>
      <c r="B15304" s="7" t="s">
        <v>57812</v>
      </c>
      <c r="C15304" s="7" t="s">
        <v>57813</v>
      </c>
      <c r="D15304" s="7" t="s">
        <v>57814</v>
      </c>
      <c r="E15304" s="8">
        <v>0</v>
      </c>
      <c r="F15304" s="8">
        <v>4.9141280827940097</v>
      </c>
      <c r="G15304" s="8">
        <v>12.8606588893305</v>
      </c>
      <c r="H15304" s="8">
        <v>8.8572355746852995</v>
      </c>
      <c r="I15304" s="8">
        <v>8.9308838543809692</v>
      </c>
      <c r="J15304" s="8">
        <v>2.9633549984880601</v>
      </c>
      <c r="K15304" s="8">
        <v>0.96915873474446201</v>
      </c>
      <c r="L15304" s="8">
        <v>0.22347452069287799</v>
      </c>
    </row>
    <row r="15305" spans="1:12" x14ac:dyDescent="0.2">
      <c r="A15305" s="7" t="s">
        <v>57815</v>
      </c>
      <c r="B15305" s="7" t="s">
        <v>57816</v>
      </c>
      <c r="C15305" s="7" t="s">
        <v>57817</v>
      </c>
      <c r="D15305" s="7" t="s">
        <v>57818</v>
      </c>
      <c r="E15305" s="8">
        <v>7.9073472923196304</v>
      </c>
      <c r="F15305" s="8">
        <v>9.8282561655880301</v>
      </c>
      <c r="G15305" s="8">
        <v>4.9464072651271103</v>
      </c>
      <c r="H15305" s="8">
        <v>7.8730982886091603</v>
      </c>
      <c r="I15305" s="8">
        <v>0</v>
      </c>
      <c r="J15305" s="8">
        <v>1.9755699989920401</v>
      </c>
      <c r="K15305" s="8">
        <v>0.78691831684131497</v>
      </c>
      <c r="L15305" s="8">
        <v>-1.2027757273425701</v>
      </c>
    </row>
    <row r="15306" spans="1:12" x14ac:dyDescent="0.2">
      <c r="A15306" s="7" t="s">
        <v>57819</v>
      </c>
      <c r="B15306" s="7" t="s">
        <v>57820</v>
      </c>
      <c r="C15306" s="7" t="s">
        <v>57821</v>
      </c>
      <c r="D15306" s="7" t="s">
        <v>57822</v>
      </c>
      <c r="E15306" s="8">
        <v>12.8494393500194</v>
      </c>
      <c r="F15306" s="8">
        <v>3.9313024662352101</v>
      </c>
      <c r="G15306" s="8">
        <v>3.9571258121016899</v>
      </c>
      <c r="H15306" s="8">
        <v>0</v>
      </c>
      <c r="I15306" s="8">
        <v>4.9616021413227598</v>
      </c>
      <c r="J15306" s="8">
        <v>12.841204993448301</v>
      </c>
      <c r="K15306" s="8">
        <v>0.96983643364296201</v>
      </c>
      <c r="L15306" s="8">
        <v>-0.22021730618382401</v>
      </c>
    </row>
    <row r="15307" spans="1:12" x14ac:dyDescent="0.2">
      <c r="A15307" s="7" t="s">
        <v>57823</v>
      </c>
      <c r="B15307" s="7" t="s">
        <v>57824</v>
      </c>
      <c r="C15307" s="7" t="s">
        <v>57825</v>
      </c>
      <c r="D15307" s="7" t="s">
        <v>57826</v>
      </c>
      <c r="E15307" s="8">
        <v>1050.6887714669699</v>
      </c>
      <c r="F15307" s="8">
        <v>947.44389436268602</v>
      </c>
      <c r="G15307" s="8">
        <v>1001.15283046173</v>
      </c>
      <c r="H15307" s="8">
        <v>1292.1722566179801</v>
      </c>
      <c r="I15307" s="8">
        <v>1209.6386020544901</v>
      </c>
      <c r="J15307" s="8">
        <v>1282.14492934583</v>
      </c>
      <c r="K15307" s="8">
        <v>8.2454251851870705E-2</v>
      </c>
      <c r="L15307" s="8">
        <v>0.335296932402459</v>
      </c>
    </row>
    <row r="15308" spans="1:12" x14ac:dyDescent="0.2">
      <c r="A15308" s="7" t="s">
        <v>57827</v>
      </c>
      <c r="B15308" s="7" t="s">
        <v>57828</v>
      </c>
      <c r="C15308" s="7" t="s">
        <v>57829</v>
      </c>
      <c r="D15308" s="7" t="s">
        <v>57830</v>
      </c>
      <c r="E15308" s="8">
        <v>39.536736461598203</v>
      </c>
      <c r="F15308" s="8">
        <v>59.952362610087</v>
      </c>
      <c r="G15308" s="8">
        <v>42.539102480093099</v>
      </c>
      <c r="H15308" s="8">
        <v>62.984786308873304</v>
      </c>
      <c r="I15308" s="8">
        <v>66.485468693724997</v>
      </c>
      <c r="J15308" s="8">
        <v>101.74185494808999</v>
      </c>
      <c r="K15308" s="8">
        <v>0.40494052353825699</v>
      </c>
      <c r="L15308" s="8">
        <v>0.70291952204131103</v>
      </c>
    </row>
    <row r="15309" spans="1:12" x14ac:dyDescent="0.2">
      <c r="A15309" s="7" t="s">
        <v>57831</v>
      </c>
      <c r="B15309" s="7" t="s">
        <v>57832</v>
      </c>
      <c r="C15309" s="7" t="s">
        <v>57833</v>
      </c>
      <c r="D15309" s="7" t="s">
        <v>57834</v>
      </c>
      <c r="E15309" s="8">
        <v>513.97757400077603</v>
      </c>
      <c r="F15309" s="8">
        <v>452.09978361704901</v>
      </c>
      <c r="G15309" s="8">
        <v>395.71258121016899</v>
      </c>
      <c r="H15309" s="8">
        <v>537.33895819757504</v>
      </c>
      <c r="I15309" s="8">
        <v>491.198611990953</v>
      </c>
      <c r="J15309" s="8">
        <v>406.96741979235998</v>
      </c>
      <c r="K15309" s="8">
        <v>0.92149927942828802</v>
      </c>
      <c r="L15309" s="8">
        <v>7.6062562303499795E-2</v>
      </c>
    </row>
    <row r="15310" spans="1:12" x14ac:dyDescent="0.2">
      <c r="A15310" s="7" t="s">
        <v>57835</v>
      </c>
      <c r="B15310" s="7" t="s">
        <v>57836</v>
      </c>
      <c r="E15310" s="8">
        <v>0.98841841153995402</v>
      </c>
      <c r="F15310" s="8">
        <v>14.742384248382001</v>
      </c>
      <c r="G15310" s="8">
        <v>7.91425162420337</v>
      </c>
      <c r="H15310" s="8">
        <v>5.9048237164568702</v>
      </c>
      <c r="I15310" s="8">
        <v>5.9539225695873101</v>
      </c>
      <c r="J15310" s="8">
        <v>7.9022799959681604</v>
      </c>
      <c r="K15310" s="8">
        <v>0.95686674205158995</v>
      </c>
      <c r="L15310" s="8">
        <v>-0.259159481819349</v>
      </c>
    </row>
    <row r="15311" spans="1:12" x14ac:dyDescent="0.2">
      <c r="A15311" s="7" t="s">
        <v>57837</v>
      </c>
      <c r="B15311" s="7" t="s">
        <v>57838</v>
      </c>
      <c r="C15311" s="7" t="s">
        <v>57839</v>
      </c>
      <c r="D15311" s="7" t="s">
        <v>57840</v>
      </c>
      <c r="E15311" s="8">
        <v>59.305104692397201</v>
      </c>
      <c r="F15311" s="8">
        <v>69.780618775674995</v>
      </c>
      <c r="G15311" s="8">
        <v>124.649463081203</v>
      </c>
      <c r="H15311" s="8">
        <v>76.762708313939299</v>
      </c>
      <c r="I15311" s="8">
        <v>100.22436325472</v>
      </c>
      <c r="J15311" s="8">
        <v>124.46090993649899</v>
      </c>
      <c r="K15311" s="8">
        <v>0.86253290858651199</v>
      </c>
      <c r="L15311" s="8">
        <v>0.24861611476387099</v>
      </c>
    </row>
    <row r="15312" spans="1:12" x14ac:dyDescent="0.2">
      <c r="A15312" s="7" t="s">
        <v>57841</v>
      </c>
      <c r="B15312" s="7" t="s">
        <v>57842</v>
      </c>
      <c r="C15312" s="7" t="s">
        <v>57843</v>
      </c>
      <c r="D15312" s="7" t="s">
        <v>57844</v>
      </c>
      <c r="E15312" s="8">
        <v>489.26711371227702</v>
      </c>
      <c r="F15312" s="8">
        <v>349.885919494934</v>
      </c>
      <c r="G15312" s="8">
        <v>411.54108445857503</v>
      </c>
      <c r="H15312" s="8">
        <v>414.32179743805699</v>
      </c>
      <c r="I15312" s="8">
        <v>390.97424873623299</v>
      </c>
      <c r="J15312" s="8">
        <v>469.19787476060998</v>
      </c>
      <c r="K15312" s="8">
        <v>0.97382610008998605</v>
      </c>
      <c r="L15312" s="8">
        <v>2.72397596985543E-2</v>
      </c>
    </row>
    <row r="15313" spans="1:12" x14ac:dyDescent="0.2">
      <c r="A15313" s="7" t="s">
        <v>57845</v>
      </c>
      <c r="B15313" s="7" t="s">
        <v>57846</v>
      </c>
      <c r="C15313" s="7" t="s">
        <v>57847</v>
      </c>
      <c r="D15313" s="7" t="s">
        <v>57848</v>
      </c>
      <c r="E15313" s="8">
        <v>43.490410107758002</v>
      </c>
      <c r="F15313" s="8">
        <v>72.729095625351405</v>
      </c>
      <c r="G15313" s="8">
        <v>55.399761369423601</v>
      </c>
      <c r="H15313" s="8">
        <v>59.048237164568697</v>
      </c>
      <c r="I15313" s="8">
        <v>63.508507408931301</v>
      </c>
      <c r="J15313" s="8">
        <v>41.486969978832903</v>
      </c>
      <c r="K15313" s="8">
        <v>0.96983643364296201</v>
      </c>
      <c r="L15313" s="8">
        <v>-6.5253284607176304E-2</v>
      </c>
    </row>
    <row r="15314" spans="1:12" x14ac:dyDescent="0.2">
      <c r="A15314" s="7" t="s">
        <v>57849</v>
      </c>
      <c r="B15314" s="7" t="s">
        <v>57850</v>
      </c>
      <c r="C15314" s="7" t="s">
        <v>57851</v>
      </c>
      <c r="D15314" s="7" t="s">
        <v>57852</v>
      </c>
      <c r="E15314" s="8">
        <v>0</v>
      </c>
      <c r="F15314" s="8">
        <v>24.5706404139701</v>
      </c>
      <c r="G15314" s="8">
        <v>14.839221795381301</v>
      </c>
      <c r="H15314" s="8">
        <v>24.603432151903601</v>
      </c>
      <c r="I15314" s="8">
        <v>16.8694472804974</v>
      </c>
      <c r="J15314" s="8">
        <v>14.816774992440299</v>
      </c>
      <c r="K15314" s="8">
        <v>0.904640252229582</v>
      </c>
      <c r="L15314" s="8">
        <v>0.51417243757239595</v>
      </c>
    </row>
    <row r="15315" spans="1:12" x14ac:dyDescent="0.2">
      <c r="A15315" s="7" t="s">
        <v>57853</v>
      </c>
      <c r="B15315" s="7" t="s">
        <v>57854</v>
      </c>
      <c r="C15315" s="7" t="s">
        <v>57855</v>
      </c>
      <c r="D15315" s="7" t="s">
        <v>57856</v>
      </c>
      <c r="E15315" s="8">
        <v>669.15926461254901</v>
      </c>
      <c r="F15315" s="8">
        <v>680.11532665869197</v>
      </c>
      <c r="G15315" s="8">
        <v>807.25366566874402</v>
      </c>
      <c r="H15315" s="8">
        <v>935.91455905841406</v>
      </c>
      <c r="I15315" s="8">
        <v>815.68739203346104</v>
      </c>
      <c r="J15315" s="8">
        <v>628.23125967946896</v>
      </c>
      <c r="K15315" s="8">
        <v>0.82084685011562797</v>
      </c>
      <c r="L15315" s="8">
        <v>0.14217125087270199</v>
      </c>
    </row>
    <row r="15316" spans="1:12" x14ac:dyDescent="0.2">
      <c r="A15316" s="7" t="s">
        <v>57857</v>
      </c>
      <c r="B15316" s="7" t="s">
        <v>57858</v>
      </c>
      <c r="E15316" s="8">
        <v>0</v>
      </c>
      <c r="F15316" s="8">
        <v>7.8626049324704201</v>
      </c>
      <c r="G15316" s="8">
        <v>0</v>
      </c>
      <c r="H15316" s="8">
        <v>10.825510146837599</v>
      </c>
      <c r="I15316" s="8">
        <v>16.8694472804974</v>
      </c>
      <c r="J15316" s="8">
        <v>11.853419993952199</v>
      </c>
      <c r="K15316" s="8">
        <v>0.48441317361398201</v>
      </c>
      <c r="L15316" s="8">
        <v>2.3292803925107801</v>
      </c>
    </row>
    <row r="15317" spans="1:12" x14ac:dyDescent="0.2">
      <c r="A15317" s="7" t="s">
        <v>57859</v>
      </c>
      <c r="B15317" s="7" t="s">
        <v>57860</v>
      </c>
      <c r="D15317" s="7" t="s">
        <v>57861</v>
      </c>
      <c r="E15317" s="8">
        <v>27.675715523118701</v>
      </c>
      <c r="F15317" s="8">
        <v>0</v>
      </c>
      <c r="G15317" s="8">
        <v>7.91425162420337</v>
      </c>
      <c r="H15317" s="8">
        <v>0</v>
      </c>
      <c r="I15317" s="8">
        <v>0</v>
      </c>
      <c r="J15317" s="8">
        <v>4.9389249974801004</v>
      </c>
      <c r="K15317" s="8">
        <v>0.55775368719104002</v>
      </c>
      <c r="L15317" s="8">
        <v>-2.8490258033427098</v>
      </c>
    </row>
    <row r="15318" spans="1:12" x14ac:dyDescent="0.2">
      <c r="A15318" s="7" t="s">
        <v>57862</v>
      </c>
      <c r="B15318" s="7" t="s">
        <v>57863</v>
      </c>
      <c r="D15318" s="7" t="s">
        <v>41018</v>
      </c>
      <c r="E15318" s="8">
        <v>6.9189288807796796</v>
      </c>
      <c r="F15318" s="8">
        <v>26.536291647087701</v>
      </c>
      <c r="G15318" s="8">
        <v>26.710599231686398</v>
      </c>
      <c r="H15318" s="8">
        <v>32.476530440512803</v>
      </c>
      <c r="I15318" s="8">
        <v>13.8924859957037</v>
      </c>
      <c r="J15318" s="8">
        <v>38.523614980344803</v>
      </c>
      <c r="K15318" s="8">
        <v>0.84377819405807597</v>
      </c>
      <c r="L15318" s="8">
        <v>0.49672817564594501</v>
      </c>
    </row>
    <row r="15319" spans="1:12" x14ac:dyDescent="0.2">
      <c r="A15319" s="7" t="s">
        <v>57864</v>
      </c>
      <c r="B15319" s="7" t="s">
        <v>57865</v>
      </c>
      <c r="C15319" s="7" t="s">
        <v>57866</v>
      </c>
      <c r="D15319" s="7" t="s">
        <v>57867</v>
      </c>
      <c r="E15319" s="8">
        <v>55.351431046237401</v>
      </c>
      <c r="F15319" s="8">
        <v>70.763444392233794</v>
      </c>
      <c r="G15319" s="8">
        <v>79.142516242033693</v>
      </c>
      <c r="H15319" s="8">
        <v>195.84331992915301</v>
      </c>
      <c r="I15319" s="8">
        <v>96.255081541661497</v>
      </c>
      <c r="J15319" s="8">
        <v>126.43647993549099</v>
      </c>
      <c r="K15319" s="8">
        <v>7.26112833083917E-2</v>
      </c>
      <c r="L15319" s="8">
        <v>1.02800686079492</v>
      </c>
    </row>
    <row r="15320" spans="1:12" x14ac:dyDescent="0.2">
      <c r="A15320" s="7" t="s">
        <v>57868</v>
      </c>
      <c r="B15320" s="7" t="s">
        <v>57869</v>
      </c>
      <c r="C15320" s="7" t="s">
        <v>57870</v>
      </c>
      <c r="D15320" s="7" t="s">
        <v>57871</v>
      </c>
      <c r="E15320" s="8">
        <v>735.38329818572595</v>
      </c>
      <c r="F15320" s="8">
        <v>785.27766763048305</v>
      </c>
      <c r="G15320" s="8">
        <v>564.87970967751596</v>
      </c>
      <c r="H15320" s="8">
        <v>2661.1072215498998</v>
      </c>
      <c r="I15320" s="8">
        <v>1890.37041584397</v>
      </c>
      <c r="J15320" s="8">
        <v>1331.5341793206401</v>
      </c>
      <c r="K15320" s="8">
        <v>1.8931905685155001E-7</v>
      </c>
      <c r="L15320" s="8">
        <v>1.4961282543499601</v>
      </c>
    </row>
    <row r="15321" spans="1:12" x14ac:dyDescent="0.2">
      <c r="A15321" s="7" t="s">
        <v>57872</v>
      </c>
      <c r="B15321" s="7" t="s">
        <v>57873</v>
      </c>
      <c r="C15321" s="7" t="s">
        <v>57874</v>
      </c>
      <c r="D15321" s="7" t="s">
        <v>57875</v>
      </c>
      <c r="E15321" s="8">
        <v>328.15491263126501</v>
      </c>
      <c r="F15321" s="8">
        <v>295.8305105842</v>
      </c>
      <c r="G15321" s="8">
        <v>339.32353838772002</v>
      </c>
      <c r="H15321" s="8">
        <v>398.57560086083902</v>
      </c>
      <c r="I15321" s="8">
        <v>338.381266038212</v>
      </c>
      <c r="J15321" s="8">
        <v>315.10341483923099</v>
      </c>
      <c r="K15321" s="8">
        <v>0.84874111196708701</v>
      </c>
      <c r="L15321" s="8">
        <v>0.12720413375652101</v>
      </c>
    </row>
    <row r="15322" spans="1:12" x14ac:dyDescent="0.2">
      <c r="A15322" s="7" t="s">
        <v>57876</v>
      </c>
      <c r="B15322" s="7" t="s">
        <v>57877</v>
      </c>
      <c r="C15322" s="7" t="s">
        <v>57878</v>
      </c>
      <c r="D15322" s="7" t="s">
        <v>57879</v>
      </c>
      <c r="E15322" s="8">
        <v>0</v>
      </c>
      <c r="F15322" s="8">
        <v>0</v>
      </c>
      <c r="G15322" s="8">
        <v>1.9785629060508401</v>
      </c>
      <c r="H15322" s="8">
        <v>15.746196577218299</v>
      </c>
      <c r="I15322" s="8">
        <v>4.9616021413227598</v>
      </c>
      <c r="J15322" s="8">
        <v>2.9633549984880601</v>
      </c>
      <c r="K15322" s="8">
        <v>0.31430737316666801</v>
      </c>
      <c r="L15322" s="8">
        <v>3.5823851072758601</v>
      </c>
    </row>
    <row r="15323" spans="1:12" x14ac:dyDescent="0.2">
      <c r="A15323" s="7" t="s">
        <v>57880</v>
      </c>
      <c r="B15323" s="7" t="s">
        <v>57881</v>
      </c>
      <c r="C15323" s="7" t="s">
        <v>57882</v>
      </c>
      <c r="D15323" s="7" t="s">
        <v>57883</v>
      </c>
      <c r="E15323" s="8">
        <v>196.695263896451</v>
      </c>
      <c r="F15323" s="8">
        <v>288.950731268288</v>
      </c>
      <c r="G15323" s="8">
        <v>181.03850590365201</v>
      </c>
      <c r="H15323" s="8">
        <v>204.70055550383799</v>
      </c>
      <c r="I15323" s="8">
        <v>214.34121250514301</v>
      </c>
      <c r="J15323" s="8">
        <v>176.81351490978801</v>
      </c>
      <c r="K15323" s="8">
        <v>0.86363911574850505</v>
      </c>
      <c r="L15323" s="8">
        <v>-0.16212720007075901</v>
      </c>
    </row>
    <row r="15324" spans="1:12" x14ac:dyDescent="0.2">
      <c r="A15324" s="7" t="s">
        <v>57884</v>
      </c>
      <c r="B15324" s="7" t="s">
        <v>57885</v>
      </c>
      <c r="C15324" s="7" t="s">
        <v>57886</v>
      </c>
      <c r="D15324" s="7" t="s">
        <v>57887</v>
      </c>
      <c r="E15324" s="8">
        <v>204.60261118877</v>
      </c>
      <c r="F15324" s="8">
        <v>156.26927303285001</v>
      </c>
      <c r="G15324" s="8">
        <v>206.759823682313</v>
      </c>
      <c r="H15324" s="8">
        <v>228.319850369666</v>
      </c>
      <c r="I15324" s="8">
        <v>220.29513507473001</v>
      </c>
      <c r="J15324" s="8">
        <v>218.30048488862101</v>
      </c>
      <c r="K15324" s="8">
        <v>0.71866215462632999</v>
      </c>
      <c r="L15324" s="8">
        <v>0.232622205475286</v>
      </c>
    </row>
    <row r="15325" spans="1:12" x14ac:dyDescent="0.2">
      <c r="A15325" s="7" t="s">
        <v>57888</v>
      </c>
      <c r="B15325" s="7" t="s">
        <v>57889</v>
      </c>
      <c r="C15325" s="7" t="s">
        <v>57890</v>
      </c>
      <c r="D15325" s="7" t="s">
        <v>57891</v>
      </c>
      <c r="E15325" s="8">
        <v>4.94209205769977</v>
      </c>
      <c r="F15325" s="8">
        <v>14.742384248382001</v>
      </c>
      <c r="G15325" s="8">
        <v>5.9356887181525302</v>
      </c>
      <c r="H15325" s="8">
        <v>4.9206864303807301</v>
      </c>
      <c r="I15325" s="8">
        <v>10.9155247109101</v>
      </c>
      <c r="J15325" s="8">
        <v>9.8778499949602097</v>
      </c>
      <c r="K15325" s="8">
        <v>0.99982572783453905</v>
      </c>
      <c r="L15325" s="8">
        <v>4.7494487406546703E-3</v>
      </c>
    </row>
    <row r="15326" spans="1:12" x14ac:dyDescent="0.2">
      <c r="A15326" s="7" t="s">
        <v>57892</v>
      </c>
      <c r="B15326" s="7" t="s">
        <v>57893</v>
      </c>
      <c r="C15326" s="7" t="s">
        <v>57894</v>
      </c>
      <c r="D15326" s="7" t="s">
        <v>57895</v>
      </c>
      <c r="E15326" s="8">
        <v>183.845824546431</v>
      </c>
      <c r="F15326" s="8">
        <v>124.81885330296799</v>
      </c>
      <c r="G15326" s="8">
        <v>137.51012197053399</v>
      </c>
      <c r="H15326" s="8">
        <v>178.128848779782</v>
      </c>
      <c r="I15326" s="8">
        <v>164.725191091916</v>
      </c>
      <c r="J15326" s="8">
        <v>114.583059941538</v>
      </c>
      <c r="K15326" s="8">
        <v>0.97662789442065401</v>
      </c>
      <c r="L15326" s="8">
        <v>3.60147488826306E-2</v>
      </c>
    </row>
    <row r="15327" spans="1:12" x14ac:dyDescent="0.2">
      <c r="A15327" s="7" t="s">
        <v>57896</v>
      </c>
      <c r="B15327" s="7" t="s">
        <v>57897</v>
      </c>
      <c r="C15327" s="7" t="s">
        <v>57898</v>
      </c>
      <c r="D15327" s="7" t="s">
        <v>57899</v>
      </c>
      <c r="E15327" s="8">
        <v>2900.0196194582199</v>
      </c>
      <c r="F15327" s="8">
        <v>1823.1415187165801</v>
      </c>
      <c r="G15327" s="8">
        <v>1804.44937031837</v>
      </c>
      <c r="H15327" s="8">
        <v>3231.9068474740602</v>
      </c>
      <c r="I15327" s="8">
        <v>2059.0648886489398</v>
      </c>
      <c r="J15327" s="8">
        <v>2100.0309089285402</v>
      </c>
      <c r="K15327" s="8">
        <v>0.81231063912661905</v>
      </c>
      <c r="L15327" s="8">
        <v>0.179228373132539</v>
      </c>
    </row>
    <row r="15328" spans="1:12" x14ac:dyDescent="0.2">
      <c r="A15328" s="7" t="s">
        <v>57900</v>
      </c>
      <c r="B15328" s="7" t="s">
        <v>57901</v>
      </c>
      <c r="C15328" s="7" t="s">
        <v>57902</v>
      </c>
      <c r="E15328" s="8">
        <v>16.803112996179198</v>
      </c>
      <c r="F15328" s="8">
        <v>3.9313024662352101</v>
      </c>
      <c r="G15328" s="8">
        <v>1.9785629060508401</v>
      </c>
      <c r="H15328" s="8">
        <v>3.9365491443045801</v>
      </c>
      <c r="I15328" s="8">
        <v>0</v>
      </c>
      <c r="J15328" s="8">
        <v>0.98778499949602006</v>
      </c>
      <c r="K15328" s="8">
        <v>0.58296802999572495</v>
      </c>
      <c r="L15328" s="8">
        <v>-2.2042073892691501</v>
      </c>
    </row>
    <row r="15329" spans="1:12" x14ac:dyDescent="0.2">
      <c r="A15329" s="7" t="s">
        <v>57903</v>
      </c>
      <c r="B15329" s="7" t="s">
        <v>57904</v>
      </c>
      <c r="C15329" s="7" t="s">
        <v>57905</v>
      </c>
      <c r="D15329" s="7" t="s">
        <v>57906</v>
      </c>
      <c r="E15329" s="8">
        <v>154.193272200233</v>
      </c>
      <c r="F15329" s="8">
        <v>127.76733015264401</v>
      </c>
      <c r="G15329" s="8">
        <v>281.94521411224503</v>
      </c>
      <c r="H15329" s="8">
        <v>81.683394744319997</v>
      </c>
      <c r="I15329" s="8">
        <v>148.848064239683</v>
      </c>
      <c r="J15329" s="8">
        <v>243.98289487551699</v>
      </c>
      <c r="K15329" s="8">
        <v>0.873656700988381</v>
      </c>
      <c r="L15329" s="8">
        <v>-0.248993482434334</v>
      </c>
    </row>
    <row r="15330" spans="1:12" x14ac:dyDescent="0.2">
      <c r="A15330" s="7" t="s">
        <v>57907</v>
      </c>
      <c r="B15330" s="7" t="s">
        <v>57908</v>
      </c>
      <c r="C15330" s="7" t="s">
        <v>57909</v>
      </c>
      <c r="D15330" s="7" t="s">
        <v>57910</v>
      </c>
      <c r="E15330" s="8">
        <v>16.803112996179198</v>
      </c>
      <c r="F15330" s="8">
        <v>8.8454305490292207</v>
      </c>
      <c r="G15330" s="8">
        <v>15.828503248406699</v>
      </c>
      <c r="H15330" s="8">
        <v>84.635806602548499</v>
      </c>
      <c r="I15330" s="8">
        <v>82.362595545957802</v>
      </c>
      <c r="J15330" s="8">
        <v>87.912864955145807</v>
      </c>
      <c r="K15330" s="8">
        <v>2.95041599216283E-6</v>
      </c>
      <c r="L15330" s="8">
        <v>2.6199967101774</v>
      </c>
    </row>
    <row r="15331" spans="1:12" x14ac:dyDescent="0.2">
      <c r="A15331" s="7" t="s">
        <v>57911</v>
      </c>
      <c r="B15331" s="7" t="s">
        <v>57912</v>
      </c>
      <c r="E15331" s="8">
        <v>84.015564980896102</v>
      </c>
      <c r="F15331" s="8">
        <v>137.59558631823199</v>
      </c>
      <c r="G15331" s="8">
        <v>89.035330772287907</v>
      </c>
      <c r="H15331" s="8">
        <v>99.397865893690593</v>
      </c>
      <c r="I15331" s="8">
        <v>83.354915974222294</v>
      </c>
      <c r="J15331" s="8">
        <v>136.31432993045101</v>
      </c>
      <c r="K15331" s="8">
        <v>0.97980292721986595</v>
      </c>
      <c r="L15331" s="8">
        <v>3.85279065966041E-2</v>
      </c>
    </row>
    <row r="15332" spans="1:12" x14ac:dyDescent="0.2">
      <c r="A15332" s="7" t="s">
        <v>57913</v>
      </c>
      <c r="B15332" s="7" t="s">
        <v>57914</v>
      </c>
      <c r="C15332" s="7" t="s">
        <v>57915</v>
      </c>
      <c r="D15332" s="7" t="s">
        <v>57916</v>
      </c>
      <c r="E15332" s="8">
        <v>201.63735595415099</v>
      </c>
      <c r="F15332" s="8">
        <v>207.376205093907</v>
      </c>
      <c r="G15332" s="8">
        <v>141.46724778263501</v>
      </c>
      <c r="H15332" s="8">
        <v>149.58886748357401</v>
      </c>
      <c r="I15332" s="8">
        <v>171.67143408976699</v>
      </c>
      <c r="J15332" s="8">
        <v>113.595274942042</v>
      </c>
      <c r="K15332" s="8">
        <v>0.64847788063575695</v>
      </c>
      <c r="L15332" s="8">
        <v>-0.34023037721560201</v>
      </c>
    </row>
    <row r="15333" spans="1:12" x14ac:dyDescent="0.2">
      <c r="A15333" s="7" t="s">
        <v>57917</v>
      </c>
      <c r="B15333" s="7" t="s">
        <v>57918</v>
      </c>
      <c r="C15333" s="7" t="s">
        <v>57919</v>
      </c>
      <c r="D15333" s="7" t="s">
        <v>57920</v>
      </c>
      <c r="E15333" s="8">
        <v>313.32863645816502</v>
      </c>
      <c r="F15333" s="8">
        <v>283.053777568935</v>
      </c>
      <c r="G15333" s="8">
        <v>265.12742941081302</v>
      </c>
      <c r="H15333" s="8">
        <v>507.81483961529102</v>
      </c>
      <c r="I15333" s="8">
        <v>352.27375203391603</v>
      </c>
      <c r="J15333" s="8">
        <v>213.36155989113999</v>
      </c>
      <c r="K15333" s="8">
        <v>0.70438237745882704</v>
      </c>
      <c r="L15333" s="8">
        <v>0.317347578139622</v>
      </c>
    </row>
    <row r="15334" spans="1:12" x14ac:dyDescent="0.2">
      <c r="A15334" s="7" t="s">
        <v>57921</v>
      </c>
      <c r="B15334" s="7" t="s">
        <v>57922</v>
      </c>
      <c r="E15334" s="8">
        <v>97.853422742455393</v>
      </c>
      <c r="F15334" s="8">
        <v>117.93907398705601</v>
      </c>
      <c r="G15334" s="8">
        <v>130.585151799356</v>
      </c>
      <c r="H15334" s="8">
        <v>184.03367249623901</v>
      </c>
      <c r="I15334" s="8">
        <v>187.54856094199999</v>
      </c>
      <c r="J15334" s="8">
        <v>150.14331992339501</v>
      </c>
      <c r="K15334" s="8">
        <v>0.20444231444261701</v>
      </c>
      <c r="L15334" s="8">
        <v>0.590937612105224</v>
      </c>
    </row>
    <row r="15335" spans="1:12" x14ac:dyDescent="0.2">
      <c r="A15335" s="7" t="s">
        <v>57923</v>
      </c>
      <c r="B15335" s="7" t="s">
        <v>57924</v>
      </c>
      <c r="C15335" s="7" t="s">
        <v>57925</v>
      </c>
      <c r="D15335" s="7" t="s">
        <v>57926</v>
      </c>
      <c r="E15335" s="8">
        <v>342.98118880436402</v>
      </c>
      <c r="F15335" s="8">
        <v>262.41443962120002</v>
      </c>
      <c r="G15335" s="8">
        <v>279.966651206194</v>
      </c>
      <c r="H15335" s="8">
        <v>383.81354156969701</v>
      </c>
      <c r="I15335" s="8">
        <v>297.69612847936497</v>
      </c>
      <c r="J15335" s="8">
        <v>332.883544830159</v>
      </c>
      <c r="K15335" s="8">
        <v>0.75494739528694499</v>
      </c>
      <c r="L15335" s="8">
        <v>0.19634755639952101</v>
      </c>
    </row>
    <row r="15336" spans="1:12" x14ac:dyDescent="0.2">
      <c r="A15336" s="7" t="s">
        <v>57927</v>
      </c>
      <c r="B15336" s="7" t="s">
        <v>57928</v>
      </c>
      <c r="E15336" s="8">
        <v>2.96525523461986</v>
      </c>
      <c r="F15336" s="8">
        <v>15.725209864940799</v>
      </c>
      <c r="G15336" s="8">
        <v>17.807066154457601</v>
      </c>
      <c r="H15336" s="8">
        <v>8.8572355746852995</v>
      </c>
      <c r="I15336" s="8">
        <v>21.831049421820101</v>
      </c>
      <c r="J15336" s="8">
        <v>6.9144949964721398</v>
      </c>
      <c r="K15336" s="8">
        <v>0.99111491746733704</v>
      </c>
      <c r="L15336" s="8">
        <v>4.2736553436006797E-2</v>
      </c>
    </row>
    <row r="15337" spans="1:12" x14ac:dyDescent="0.2">
      <c r="A15337" s="7" t="s">
        <v>57929</v>
      </c>
      <c r="B15337" s="7" t="s">
        <v>57930</v>
      </c>
      <c r="C15337" s="7" t="s">
        <v>57931</v>
      </c>
      <c r="D15337" s="7" t="s">
        <v>57932</v>
      </c>
      <c r="E15337" s="8">
        <v>34.5946444038984</v>
      </c>
      <c r="F15337" s="8">
        <v>21.6221635642937</v>
      </c>
      <c r="G15337" s="8">
        <v>25.721317778661</v>
      </c>
      <c r="H15337" s="8">
        <v>40.349628729121903</v>
      </c>
      <c r="I15337" s="8">
        <v>21.831049421820101</v>
      </c>
      <c r="J15337" s="8">
        <v>28.645764985384599</v>
      </c>
      <c r="K15337" s="8">
        <v>0.94762630127136704</v>
      </c>
      <c r="L15337" s="8">
        <v>0.148825539864192</v>
      </c>
    </row>
    <row r="15338" spans="1:12" x14ac:dyDescent="0.2">
      <c r="A15338" s="7" t="s">
        <v>57933</v>
      </c>
      <c r="B15338" s="7" t="s">
        <v>57934</v>
      </c>
      <c r="C15338" s="7" t="s">
        <v>57935</v>
      </c>
      <c r="D15338" s="7" t="s">
        <v>57936</v>
      </c>
      <c r="E15338" s="8">
        <v>6.9189288807796796</v>
      </c>
      <c r="F15338" s="8">
        <v>0</v>
      </c>
      <c r="G15338" s="8">
        <v>3.9571258121016899</v>
      </c>
      <c r="H15338" s="8">
        <v>21.651020293675199</v>
      </c>
      <c r="I15338" s="8">
        <v>1.9846408565291001</v>
      </c>
      <c r="J15338" s="8">
        <v>4.9389249974801004</v>
      </c>
      <c r="K15338" s="8">
        <v>0.75188967461629896</v>
      </c>
      <c r="L15338" s="8">
        <v>1.3942703654404001</v>
      </c>
    </row>
    <row r="15339" spans="1:12" x14ac:dyDescent="0.2">
      <c r="A15339" s="7" t="s">
        <v>57937</v>
      </c>
      <c r="B15339" s="7" t="s">
        <v>57938</v>
      </c>
      <c r="C15339" s="7" t="s">
        <v>57939</v>
      </c>
      <c r="D15339" s="7" t="s">
        <v>57940</v>
      </c>
      <c r="E15339" s="8">
        <v>38.548318050058199</v>
      </c>
      <c r="F15339" s="8">
        <v>30.4675941133229</v>
      </c>
      <c r="G15339" s="8">
        <v>35.614132308915202</v>
      </c>
      <c r="H15339" s="8">
        <v>50.191001589883399</v>
      </c>
      <c r="I15339" s="8">
        <v>41.677457987111197</v>
      </c>
      <c r="J15339" s="8">
        <v>40.499184979336803</v>
      </c>
      <c r="K15339" s="8">
        <v>0.81663571743823105</v>
      </c>
      <c r="L15339" s="8">
        <v>0.33937217730952401</v>
      </c>
    </row>
    <row r="15340" spans="1:12" x14ac:dyDescent="0.2">
      <c r="A15340" s="7" t="s">
        <v>57941</v>
      </c>
      <c r="B15340" s="7" t="s">
        <v>57942</v>
      </c>
      <c r="C15340" s="7" t="s">
        <v>57943</v>
      </c>
      <c r="D15340" s="7" t="s">
        <v>57944</v>
      </c>
      <c r="E15340" s="8">
        <v>562.41007616623403</v>
      </c>
      <c r="F15340" s="8">
        <v>477.65324964757798</v>
      </c>
      <c r="G15340" s="8">
        <v>487.71575634153299</v>
      </c>
      <c r="H15340" s="8">
        <v>414.32179743805699</v>
      </c>
      <c r="I15340" s="8">
        <v>344.33518860779901</v>
      </c>
      <c r="J15340" s="8">
        <v>341.773609825623</v>
      </c>
      <c r="K15340" s="8">
        <v>9.2975304090317304E-2</v>
      </c>
      <c r="L15340" s="8">
        <v>-0.47331680925943398</v>
      </c>
    </row>
    <row r="15341" spans="1:12" x14ac:dyDescent="0.2">
      <c r="A15341" s="7" t="s">
        <v>57945</v>
      </c>
      <c r="B15341" s="7" t="s">
        <v>57946</v>
      </c>
      <c r="C15341" s="7" t="s">
        <v>57947</v>
      </c>
      <c r="D15341" s="7" t="s">
        <v>57948</v>
      </c>
      <c r="E15341" s="8">
        <v>18.779949819259102</v>
      </c>
      <c r="F15341" s="8">
        <v>10.8110817821468</v>
      </c>
      <c r="G15341" s="8">
        <v>0</v>
      </c>
      <c r="H15341" s="8">
        <v>26.5717067240559</v>
      </c>
      <c r="I15341" s="8">
        <v>8.9308838543809692</v>
      </c>
      <c r="J15341" s="8">
        <v>2.9633549984880601</v>
      </c>
      <c r="K15341" s="8">
        <v>0.94479719592100997</v>
      </c>
      <c r="L15341" s="8">
        <v>0.378524984300939</v>
      </c>
    </row>
    <row r="15342" spans="1:12" x14ac:dyDescent="0.2">
      <c r="A15342" s="7" t="s">
        <v>57949</v>
      </c>
      <c r="B15342" s="7" t="s">
        <v>57950</v>
      </c>
      <c r="D15342" s="7" t="s">
        <v>57951</v>
      </c>
      <c r="E15342" s="8">
        <v>0</v>
      </c>
      <c r="F15342" s="8">
        <v>4.9141280827940097</v>
      </c>
      <c r="G15342" s="8">
        <v>3.9571258121016899</v>
      </c>
      <c r="H15342" s="8">
        <v>9.8413728607614495</v>
      </c>
      <c r="I15342" s="8">
        <v>2.97696128479366</v>
      </c>
      <c r="J15342" s="8">
        <v>0.98778499949602006</v>
      </c>
      <c r="K15342" s="8">
        <v>0.92445517499733298</v>
      </c>
      <c r="L15342" s="8">
        <v>0.63813412055954399</v>
      </c>
    </row>
    <row r="15343" spans="1:12" x14ac:dyDescent="0.2">
      <c r="A15343" s="7" t="s">
        <v>57952</v>
      </c>
      <c r="B15343" s="7" t="s">
        <v>57953</v>
      </c>
      <c r="C15343" s="7" t="s">
        <v>57954</v>
      </c>
      <c r="D15343" s="7" t="s">
        <v>57955</v>
      </c>
      <c r="E15343" s="8">
        <v>18.779949819259102</v>
      </c>
      <c r="F15343" s="8">
        <v>10.8110817821468</v>
      </c>
      <c r="G15343" s="8">
        <v>0</v>
      </c>
      <c r="H15343" s="8">
        <v>0</v>
      </c>
      <c r="I15343" s="8">
        <v>1.9846408565291001</v>
      </c>
      <c r="J15343" s="8">
        <v>0</v>
      </c>
      <c r="K15343" s="8">
        <v>0.362996187119495</v>
      </c>
      <c r="L15343" s="8">
        <v>-3.9005244678893898</v>
      </c>
    </row>
    <row r="15344" spans="1:12" x14ac:dyDescent="0.2">
      <c r="A15344" s="7" t="s">
        <v>57956</v>
      </c>
      <c r="B15344" s="7" t="s">
        <v>57957</v>
      </c>
      <c r="C15344" s="7" t="s">
        <v>57958</v>
      </c>
      <c r="D15344" s="7" t="s">
        <v>57959</v>
      </c>
      <c r="E15344" s="8">
        <v>25.698878700038801</v>
      </c>
      <c r="F15344" s="8">
        <v>12.7767330152644</v>
      </c>
      <c r="G15344" s="8">
        <v>16.817784701432199</v>
      </c>
      <c r="H15344" s="8">
        <v>15.746196577218299</v>
      </c>
      <c r="I15344" s="8">
        <v>14.8848064239683</v>
      </c>
      <c r="J15344" s="8">
        <v>12.841204993448301</v>
      </c>
      <c r="K15344" s="8">
        <v>0.89819045998123404</v>
      </c>
      <c r="L15344" s="8">
        <v>-0.34687843077074698</v>
      </c>
    </row>
    <row r="15345" spans="1:12" x14ac:dyDescent="0.2">
      <c r="A15345" s="7" t="s">
        <v>57960</v>
      </c>
      <c r="B15345" s="7" t="s">
        <v>57961</v>
      </c>
      <c r="E15345" s="8">
        <v>0</v>
      </c>
      <c r="F15345" s="8">
        <v>12.7767330152644</v>
      </c>
      <c r="G15345" s="8">
        <v>0</v>
      </c>
      <c r="H15345" s="8">
        <v>1.9682745721522901</v>
      </c>
      <c r="I15345" s="8">
        <v>0</v>
      </c>
      <c r="J15345" s="8">
        <v>8.8900649954641793</v>
      </c>
      <c r="K15345" s="8">
        <v>0.98118640169772597</v>
      </c>
      <c r="L15345" s="8">
        <v>-0.23494512747476401</v>
      </c>
    </row>
    <row r="15346" spans="1:12" x14ac:dyDescent="0.2">
      <c r="A15346" s="7" t="s">
        <v>57962</v>
      </c>
      <c r="B15346" s="7" t="s">
        <v>1037</v>
      </c>
      <c r="C15346" s="7" t="s">
        <v>57963</v>
      </c>
      <c r="D15346" s="7" t="s">
        <v>1039</v>
      </c>
      <c r="E15346" s="8">
        <v>89.946075450135794</v>
      </c>
      <c r="F15346" s="8">
        <v>183.788390296496</v>
      </c>
      <c r="G15346" s="8">
        <v>103.874552567669</v>
      </c>
      <c r="H15346" s="8">
        <v>45.270315159502701</v>
      </c>
      <c r="I15346" s="8">
        <v>44.6544192719048</v>
      </c>
      <c r="J15346" s="8">
        <v>41.486969978832903</v>
      </c>
      <c r="K15346" s="8">
        <v>4.1693632725835397E-3</v>
      </c>
      <c r="L15346" s="8">
        <v>-1.5228871594922999</v>
      </c>
    </row>
    <row r="15347" spans="1:12" x14ac:dyDescent="0.2">
      <c r="A15347" s="7" t="s">
        <v>57964</v>
      </c>
      <c r="B15347" s="7" t="s">
        <v>57965</v>
      </c>
      <c r="C15347" s="7" t="s">
        <v>57966</v>
      </c>
      <c r="D15347" s="7" t="s">
        <v>57967</v>
      </c>
      <c r="E15347" s="8">
        <v>224.37097941957001</v>
      </c>
      <c r="F15347" s="8">
        <v>129.732981385762</v>
      </c>
      <c r="G15347" s="8">
        <v>117.72449291002501</v>
      </c>
      <c r="H15347" s="8">
        <v>156.477828486107</v>
      </c>
      <c r="I15347" s="8">
        <v>125.032373961334</v>
      </c>
      <c r="J15347" s="8">
        <v>115.570844941034</v>
      </c>
      <c r="K15347" s="8">
        <v>0.82176808171107596</v>
      </c>
      <c r="L15347" s="8">
        <v>-0.24876271821395901</v>
      </c>
    </row>
    <row r="15348" spans="1:12" x14ac:dyDescent="0.2">
      <c r="A15348" s="7" t="s">
        <v>57968</v>
      </c>
      <c r="B15348" s="7" t="s">
        <v>57969</v>
      </c>
      <c r="D15348" s="7" t="s">
        <v>57970</v>
      </c>
      <c r="E15348" s="8">
        <v>0</v>
      </c>
      <c r="F15348" s="8">
        <v>0</v>
      </c>
      <c r="G15348" s="8">
        <v>3.9571258121016899</v>
      </c>
      <c r="H15348" s="8">
        <v>0</v>
      </c>
      <c r="I15348" s="8">
        <v>1.9846408565291001</v>
      </c>
      <c r="J15348" s="8">
        <v>10.865634994456199</v>
      </c>
      <c r="K15348" s="8">
        <v>1</v>
      </c>
      <c r="L15348" s="8">
        <v>1.69977627115223</v>
      </c>
    </row>
    <row r="15349" spans="1:12" x14ac:dyDescent="0.2">
      <c r="A15349" s="7" t="s">
        <v>57971</v>
      </c>
      <c r="B15349" s="7" t="s">
        <v>57972</v>
      </c>
      <c r="C15349" s="7" t="s">
        <v>57973</v>
      </c>
      <c r="D15349" s="7" t="s">
        <v>57974</v>
      </c>
      <c r="E15349" s="8">
        <v>0</v>
      </c>
      <c r="F15349" s="8">
        <v>0</v>
      </c>
      <c r="G15349" s="8">
        <v>1.9785629060508401</v>
      </c>
      <c r="H15349" s="8">
        <v>16.730333863294501</v>
      </c>
      <c r="I15349" s="8">
        <v>15.8771268522328</v>
      </c>
      <c r="J15349" s="8">
        <v>0</v>
      </c>
      <c r="K15349" s="8">
        <v>0.31796795734757599</v>
      </c>
      <c r="L15349" s="8">
        <v>4.04403919017824</v>
      </c>
    </row>
    <row r="15350" spans="1:12" x14ac:dyDescent="0.2">
      <c r="A15350" s="7" t="s">
        <v>57975</v>
      </c>
      <c r="B15350" s="7" t="s">
        <v>57976</v>
      </c>
      <c r="C15350" s="7" t="s">
        <v>57977</v>
      </c>
      <c r="D15350" s="7" t="s">
        <v>57978</v>
      </c>
      <c r="E15350" s="8">
        <v>100.818677977075</v>
      </c>
      <c r="F15350" s="8">
        <v>57.986711376969403</v>
      </c>
      <c r="G15350" s="8">
        <v>56.389042822448999</v>
      </c>
      <c r="H15350" s="8">
        <v>221.43088936713301</v>
      </c>
      <c r="I15350" s="8">
        <v>159.763588950593</v>
      </c>
      <c r="J15350" s="8">
        <v>84.949509956657806</v>
      </c>
      <c r="K15350" s="8">
        <v>9.9592627090884206E-2</v>
      </c>
      <c r="L15350" s="8">
        <v>1.11520916195886</v>
      </c>
    </row>
    <row r="15351" spans="1:12" x14ac:dyDescent="0.2">
      <c r="A15351" s="7" t="s">
        <v>57979</v>
      </c>
      <c r="B15351" s="7" t="s">
        <v>57980</v>
      </c>
      <c r="C15351" s="7" t="s">
        <v>57981</v>
      </c>
      <c r="D15351" s="7" t="s">
        <v>57982</v>
      </c>
      <c r="E15351" s="8">
        <v>140.35541443867299</v>
      </c>
      <c r="F15351" s="8">
        <v>120.887550836733</v>
      </c>
      <c r="G15351" s="8">
        <v>84.0889235071608</v>
      </c>
      <c r="H15351" s="8">
        <v>188.95435892661999</v>
      </c>
      <c r="I15351" s="8">
        <v>101.216683682984</v>
      </c>
      <c r="J15351" s="8">
        <v>80.998369958673706</v>
      </c>
      <c r="K15351" s="8">
        <v>0.94783942167344004</v>
      </c>
      <c r="L15351" s="8">
        <v>0.104165630873368</v>
      </c>
    </row>
    <row r="15352" spans="1:12" x14ac:dyDescent="0.2">
      <c r="A15352" s="7" t="s">
        <v>57983</v>
      </c>
      <c r="B15352" s="7" t="s">
        <v>57984</v>
      </c>
      <c r="C15352" s="7" t="s">
        <v>57985</v>
      </c>
      <c r="D15352" s="7" t="s">
        <v>57986</v>
      </c>
      <c r="E15352" s="8">
        <v>670.14768302408902</v>
      </c>
      <c r="F15352" s="8">
        <v>533.67430979143001</v>
      </c>
      <c r="G15352" s="8">
        <v>496.61928941876198</v>
      </c>
      <c r="H15352" s="8">
        <v>438.92522958996102</v>
      </c>
      <c r="I15352" s="8">
        <v>424.71314329722799</v>
      </c>
      <c r="J15352" s="8">
        <v>491.91692974901798</v>
      </c>
      <c r="K15352" s="8">
        <v>0.37211093914017501</v>
      </c>
      <c r="L15352" s="8">
        <v>-0.32701118468426299</v>
      </c>
    </row>
    <row r="15353" spans="1:12" x14ac:dyDescent="0.2">
      <c r="A15353" s="7" t="s">
        <v>57987</v>
      </c>
      <c r="B15353" s="7" t="s">
        <v>57988</v>
      </c>
      <c r="C15353" s="7" t="s">
        <v>57989</v>
      </c>
      <c r="D15353" s="7" t="s">
        <v>57990</v>
      </c>
      <c r="E15353" s="8">
        <v>17.791531407719201</v>
      </c>
      <c r="F15353" s="8">
        <v>0</v>
      </c>
      <c r="G15353" s="8">
        <v>0</v>
      </c>
      <c r="H15353" s="8">
        <v>0</v>
      </c>
      <c r="I15353" s="8">
        <v>0</v>
      </c>
      <c r="J15353" s="8">
        <v>0.98778499949602006</v>
      </c>
      <c r="K15353" s="8">
        <v>1</v>
      </c>
      <c r="L15353" s="8">
        <v>-4.0662454278145699</v>
      </c>
    </row>
    <row r="15354" spans="1:12" x14ac:dyDescent="0.2">
      <c r="A15354" s="7" t="s">
        <v>57991</v>
      </c>
      <c r="B15354" s="7" t="s">
        <v>57992</v>
      </c>
      <c r="C15354" s="7" t="s">
        <v>57993</v>
      </c>
      <c r="D15354" s="7" t="s">
        <v>57994</v>
      </c>
      <c r="E15354" s="8">
        <v>12.8494393500194</v>
      </c>
      <c r="F15354" s="8">
        <v>1.9656512331176099</v>
      </c>
      <c r="G15354" s="8">
        <v>1.9785629060508401</v>
      </c>
      <c r="H15354" s="8">
        <v>0</v>
      </c>
      <c r="I15354" s="8">
        <v>8.9308838543809692</v>
      </c>
      <c r="J15354" s="8">
        <v>13.828989992944299</v>
      </c>
      <c r="K15354" s="8">
        <v>0.94461203793978199</v>
      </c>
      <c r="L15354" s="8">
        <v>0.438563850835538</v>
      </c>
    </row>
    <row r="15355" spans="1:12" x14ac:dyDescent="0.2">
      <c r="A15355" s="7" t="s">
        <v>57995</v>
      </c>
      <c r="B15355" s="7" t="s">
        <v>57996</v>
      </c>
      <c r="D15355" s="7" t="s">
        <v>57997</v>
      </c>
      <c r="E15355" s="8">
        <v>19.768368230799101</v>
      </c>
      <c r="F15355" s="8">
        <v>49.141280827940101</v>
      </c>
      <c r="G15355" s="8">
        <v>52.431917010347298</v>
      </c>
      <c r="H15355" s="8">
        <v>5.9048237164568702</v>
      </c>
      <c r="I15355" s="8">
        <v>53.585303126285801</v>
      </c>
      <c r="J15355" s="8">
        <v>40.499184979336803</v>
      </c>
      <c r="K15355" s="8">
        <v>0.92641220698592497</v>
      </c>
      <c r="L15355" s="8">
        <v>-0.27944072375370799</v>
      </c>
    </row>
    <row r="15356" spans="1:12" x14ac:dyDescent="0.2">
      <c r="A15356" s="7" t="s">
        <v>57998</v>
      </c>
      <c r="B15356" s="7" t="s">
        <v>57999</v>
      </c>
      <c r="C15356" s="7" t="s">
        <v>58000</v>
      </c>
      <c r="D15356" s="7" t="s">
        <v>58001</v>
      </c>
      <c r="E15356" s="8">
        <v>0</v>
      </c>
      <c r="F15356" s="8">
        <v>1.9656512331176099</v>
      </c>
      <c r="G15356" s="8">
        <v>10.8820959832796</v>
      </c>
      <c r="H15356" s="8">
        <v>5.9048237164568702</v>
      </c>
      <c r="I15356" s="8">
        <v>0.99232042826455202</v>
      </c>
      <c r="J15356" s="8">
        <v>6.9144949964721398</v>
      </c>
      <c r="K15356" s="8">
        <v>0.98858968917176004</v>
      </c>
      <c r="L15356" s="8">
        <v>0.104827267094697</v>
      </c>
    </row>
    <row r="15357" spans="1:12" x14ac:dyDescent="0.2">
      <c r="A15357" s="7" t="s">
        <v>58002</v>
      </c>
      <c r="B15357" s="7" t="s">
        <v>58003</v>
      </c>
      <c r="C15357" s="7" t="s">
        <v>58004</v>
      </c>
      <c r="D15357" s="7" t="s">
        <v>58005</v>
      </c>
      <c r="E15357" s="8">
        <v>45.467246930837902</v>
      </c>
      <c r="F15357" s="8">
        <v>29.484768496764101</v>
      </c>
      <c r="G15357" s="8">
        <v>35.614132308915202</v>
      </c>
      <c r="H15357" s="8">
        <v>41.333766015198101</v>
      </c>
      <c r="I15357" s="8">
        <v>44.6544192719048</v>
      </c>
      <c r="J15357" s="8">
        <v>40.499184979336803</v>
      </c>
      <c r="K15357" s="8">
        <v>0.91422232764503897</v>
      </c>
      <c r="L15357" s="8">
        <v>0.19414782971469599</v>
      </c>
    </row>
    <row r="15358" spans="1:12" x14ac:dyDescent="0.2">
      <c r="A15358" s="7" t="s">
        <v>58006</v>
      </c>
      <c r="B15358" s="7" t="s">
        <v>58007</v>
      </c>
      <c r="C15358" s="7" t="s">
        <v>58008</v>
      </c>
      <c r="D15358" s="7" t="s">
        <v>58009</v>
      </c>
      <c r="E15358" s="8">
        <v>68.200870396256803</v>
      </c>
      <c r="F15358" s="8">
        <v>95.334084806203904</v>
      </c>
      <c r="G15358" s="8">
        <v>55.399761369423601</v>
      </c>
      <c r="H15358" s="8">
        <v>86.604081174700795</v>
      </c>
      <c r="I15358" s="8">
        <v>84.347236402486899</v>
      </c>
      <c r="J15358" s="8">
        <v>77.047229960689606</v>
      </c>
      <c r="K15358" s="8">
        <v>0.89825837822751398</v>
      </c>
      <c r="L15358" s="8">
        <v>0.17971061752430501</v>
      </c>
    </row>
    <row r="15359" spans="1:12" x14ac:dyDescent="0.2">
      <c r="A15359" s="7" t="s">
        <v>58010</v>
      </c>
      <c r="B15359" s="7" t="s">
        <v>58011</v>
      </c>
      <c r="C15359" s="7" t="s">
        <v>58012</v>
      </c>
      <c r="D15359" s="7" t="s">
        <v>58013</v>
      </c>
      <c r="E15359" s="8">
        <v>2118.1806559301199</v>
      </c>
      <c r="F15359" s="8">
        <v>2320.4512806953298</v>
      </c>
      <c r="G15359" s="8">
        <v>2329.7578218748699</v>
      </c>
      <c r="H15359" s="8">
        <v>1669.09683718514</v>
      </c>
      <c r="I15359" s="8">
        <v>1917.16306740711</v>
      </c>
      <c r="J15359" s="8">
        <v>1890.6204890353799</v>
      </c>
      <c r="K15359" s="8">
        <v>0.11971897193789</v>
      </c>
      <c r="L15359" s="8">
        <v>-0.30547297468390999</v>
      </c>
    </row>
    <row r="15360" spans="1:12" x14ac:dyDescent="0.2">
      <c r="A15360" s="7" t="s">
        <v>58014</v>
      </c>
      <c r="B15360" s="7" t="s">
        <v>58015</v>
      </c>
      <c r="C15360" s="7" t="s">
        <v>58016</v>
      </c>
      <c r="D15360" s="7" t="s">
        <v>58017</v>
      </c>
      <c r="E15360" s="8">
        <v>1153.4842862671301</v>
      </c>
      <c r="F15360" s="8">
        <v>1261.9480916615</v>
      </c>
      <c r="G15360" s="8">
        <v>1216.81618722127</v>
      </c>
      <c r="H15360" s="8">
        <v>757.785710278632</v>
      </c>
      <c r="I15360" s="8">
        <v>927.81960042735602</v>
      </c>
      <c r="J15360" s="8">
        <v>719.10747963310303</v>
      </c>
      <c r="K15360" s="8">
        <v>2.8799210031517802E-3</v>
      </c>
      <c r="L15360" s="8">
        <v>-0.595033783176245</v>
      </c>
    </row>
    <row r="15361" spans="1:12" x14ac:dyDescent="0.2">
      <c r="A15361" s="7" t="s">
        <v>58018</v>
      </c>
      <c r="B15361" s="7" t="s">
        <v>58019</v>
      </c>
      <c r="C15361" s="7" t="s">
        <v>58020</v>
      </c>
      <c r="D15361" s="7" t="s">
        <v>58021</v>
      </c>
      <c r="E15361" s="8">
        <v>52.386175811617598</v>
      </c>
      <c r="F15361" s="8">
        <v>38.3301990457933</v>
      </c>
      <c r="G15361" s="8">
        <v>26.710599231686398</v>
      </c>
      <c r="H15361" s="8">
        <v>14.762059291142201</v>
      </c>
      <c r="I15361" s="8">
        <v>24.8080107066138</v>
      </c>
      <c r="J15361" s="8">
        <v>21.731269988912501</v>
      </c>
      <c r="K15361" s="8">
        <v>0.42478897777423902</v>
      </c>
      <c r="L15361" s="8">
        <v>-0.93796220192319002</v>
      </c>
    </row>
    <row r="15362" spans="1:12" x14ac:dyDescent="0.2">
      <c r="A15362" s="7" t="s">
        <v>58022</v>
      </c>
      <c r="B15362" s="7" t="s">
        <v>58023</v>
      </c>
      <c r="C15362" s="7" t="s">
        <v>58024</v>
      </c>
      <c r="D15362" s="7" t="s">
        <v>58025</v>
      </c>
      <c r="E15362" s="8">
        <v>400.30945667368098</v>
      </c>
      <c r="F15362" s="8">
        <v>293.86485935108198</v>
      </c>
      <c r="G15362" s="8">
        <v>374.937670696635</v>
      </c>
      <c r="H15362" s="8">
        <v>619.02235294189495</v>
      </c>
      <c r="I15362" s="8">
        <v>460.43667871475202</v>
      </c>
      <c r="J15362" s="8">
        <v>368.44380481201603</v>
      </c>
      <c r="K15362" s="8">
        <v>0.35071386431141399</v>
      </c>
      <c r="L15362" s="8">
        <v>0.43761065179724601</v>
      </c>
    </row>
    <row r="15363" spans="1:12" x14ac:dyDescent="0.2">
      <c r="A15363" s="7" t="s">
        <v>58026</v>
      </c>
      <c r="B15363" s="7" t="s">
        <v>58027</v>
      </c>
      <c r="E15363" s="8">
        <v>80.061891334736302</v>
      </c>
      <c r="F15363" s="8">
        <v>158.23492426596701</v>
      </c>
      <c r="G15363" s="8">
        <v>53.421198463372797</v>
      </c>
      <c r="H15363" s="8">
        <v>102.35027775191899</v>
      </c>
      <c r="I15363" s="8">
        <v>196.47944479638099</v>
      </c>
      <c r="J15363" s="8">
        <v>161.00895491785101</v>
      </c>
      <c r="K15363" s="8">
        <v>0.50279779907962097</v>
      </c>
      <c r="L15363" s="8">
        <v>0.65637126533148604</v>
      </c>
    </row>
    <row r="15364" spans="1:12" x14ac:dyDescent="0.2">
      <c r="A15364" s="7" t="s">
        <v>58028</v>
      </c>
      <c r="B15364" s="7" t="s">
        <v>58029</v>
      </c>
      <c r="C15364" s="7" t="s">
        <v>58030</v>
      </c>
      <c r="D15364" s="7" t="s">
        <v>58031</v>
      </c>
      <c r="E15364" s="8">
        <v>53.374594223157501</v>
      </c>
      <c r="F15364" s="8">
        <v>40.295850278910898</v>
      </c>
      <c r="G15364" s="8">
        <v>59.356887181525302</v>
      </c>
      <c r="H15364" s="8">
        <v>80.699257458243906</v>
      </c>
      <c r="I15364" s="8">
        <v>79.3856342611641</v>
      </c>
      <c r="J15364" s="8">
        <v>55.315959971777097</v>
      </c>
      <c r="K15364" s="8">
        <v>0.61658291584841296</v>
      </c>
      <c r="L15364" s="8">
        <v>0.49333429751923402</v>
      </c>
    </row>
    <row r="15365" spans="1:12" x14ac:dyDescent="0.2">
      <c r="A15365" s="7" t="s">
        <v>58032</v>
      </c>
      <c r="B15365" s="7" t="s">
        <v>58033</v>
      </c>
      <c r="C15365" s="7" t="s">
        <v>58034</v>
      </c>
      <c r="D15365" s="7" t="s">
        <v>58035</v>
      </c>
      <c r="E15365" s="8">
        <v>783.81580035118304</v>
      </c>
      <c r="F15365" s="8">
        <v>641.78512761289801</v>
      </c>
      <c r="G15365" s="8">
        <v>676.66851386938799</v>
      </c>
      <c r="H15365" s="8">
        <v>569.81548863808803</v>
      </c>
      <c r="I15365" s="8">
        <v>456.467397001694</v>
      </c>
      <c r="J15365" s="8">
        <v>435.613184777745</v>
      </c>
      <c r="K15365" s="8">
        <v>5.0131664646812603E-2</v>
      </c>
      <c r="L15365" s="8">
        <v>-0.52405905796638597</v>
      </c>
    </row>
    <row r="15366" spans="1:12" x14ac:dyDescent="0.2">
      <c r="A15366" s="7" t="s">
        <v>58036</v>
      </c>
      <c r="B15366" s="7" t="s">
        <v>58037</v>
      </c>
      <c r="C15366" s="7" t="s">
        <v>58038</v>
      </c>
      <c r="D15366" s="7" t="s">
        <v>58039</v>
      </c>
      <c r="E15366" s="8">
        <v>1002.25626930151</v>
      </c>
      <c r="F15366" s="8">
        <v>865.86936818830497</v>
      </c>
      <c r="G15366" s="8">
        <v>915.08534404851503</v>
      </c>
      <c r="H15366" s="8">
        <v>902.45389133182505</v>
      </c>
      <c r="I15366" s="8">
        <v>935.75816385347196</v>
      </c>
      <c r="J15366" s="8">
        <v>841.59281957060898</v>
      </c>
      <c r="K15366" s="8">
        <v>0.921163469117804</v>
      </c>
      <c r="L15366" s="8">
        <v>-5.4615975106700403E-2</v>
      </c>
    </row>
    <row r="15367" spans="1:12" x14ac:dyDescent="0.2">
      <c r="A15367" s="7" t="s">
        <v>58040</v>
      </c>
      <c r="B15367" s="7" t="s">
        <v>58041</v>
      </c>
      <c r="C15367" s="7" t="s">
        <v>58042</v>
      </c>
      <c r="D15367" s="7" t="s">
        <v>58043</v>
      </c>
      <c r="E15367" s="8">
        <v>132.44806714635399</v>
      </c>
      <c r="F15367" s="8">
        <v>109.093643438027</v>
      </c>
      <c r="G15367" s="8">
        <v>119.703055816076</v>
      </c>
      <c r="H15367" s="8">
        <v>106.286826896224</v>
      </c>
      <c r="I15367" s="8">
        <v>92.285799828603302</v>
      </c>
      <c r="J15367" s="8">
        <v>112.607489942546</v>
      </c>
      <c r="K15367" s="8">
        <v>0.81638536712924803</v>
      </c>
      <c r="L15367" s="8">
        <v>-0.215148238367044</v>
      </c>
    </row>
    <row r="15368" spans="1:12" x14ac:dyDescent="0.2">
      <c r="A15368" s="7" t="s">
        <v>58044</v>
      </c>
      <c r="B15368" s="7" t="s">
        <v>58045</v>
      </c>
      <c r="C15368" s="7" t="s">
        <v>58046</v>
      </c>
      <c r="D15368" s="7" t="s">
        <v>58047</v>
      </c>
      <c r="E15368" s="8">
        <v>25.698878700038801</v>
      </c>
      <c r="F15368" s="8">
        <v>206.39337947734899</v>
      </c>
      <c r="G15368" s="8">
        <v>241.384674538203</v>
      </c>
      <c r="H15368" s="8">
        <v>67.905472739253995</v>
      </c>
      <c r="I15368" s="8">
        <v>201.44104693770399</v>
      </c>
      <c r="J15368" s="8">
        <v>205.45927989517199</v>
      </c>
      <c r="K15368" s="8">
        <v>0.99982572783453905</v>
      </c>
      <c r="L15368" s="8">
        <v>3.9988332625498103E-3</v>
      </c>
    </row>
    <row r="15369" spans="1:12" x14ac:dyDescent="0.2">
      <c r="A15369" s="7" t="s">
        <v>58048</v>
      </c>
      <c r="B15369" s="7" t="s">
        <v>58049</v>
      </c>
      <c r="C15369" s="7" t="s">
        <v>58050</v>
      </c>
      <c r="D15369" s="7" t="s">
        <v>58051</v>
      </c>
      <c r="E15369" s="8">
        <v>365.71481226978301</v>
      </c>
      <c r="F15369" s="8">
        <v>523.84605362584205</v>
      </c>
      <c r="G15369" s="8">
        <v>490.68360070060902</v>
      </c>
      <c r="H15369" s="8">
        <v>344.44805012665103</v>
      </c>
      <c r="I15369" s="8">
        <v>456.467397001694</v>
      </c>
      <c r="J15369" s="8">
        <v>534.39168472734696</v>
      </c>
      <c r="K15369" s="8">
        <v>0.95886781058845405</v>
      </c>
      <c r="L15369" s="8">
        <v>-4.7795056467484602E-2</v>
      </c>
    </row>
    <row r="15370" spans="1:12" x14ac:dyDescent="0.2">
      <c r="A15370" s="7" t="s">
        <v>58052</v>
      </c>
      <c r="B15370" s="7" t="s">
        <v>58053</v>
      </c>
      <c r="C15370" s="7" t="s">
        <v>58054</v>
      </c>
      <c r="E15370" s="8">
        <v>1.97683682307991</v>
      </c>
      <c r="F15370" s="8">
        <v>15.725209864940799</v>
      </c>
      <c r="G15370" s="8">
        <v>15.828503248406699</v>
      </c>
      <c r="H15370" s="8">
        <v>16.730333863294501</v>
      </c>
      <c r="I15370" s="8">
        <v>9.9232042826455196</v>
      </c>
      <c r="J15370" s="8">
        <v>0</v>
      </c>
      <c r="K15370" s="8">
        <v>0.951373464073481</v>
      </c>
      <c r="L15370" s="8">
        <v>-0.33110003180750802</v>
      </c>
    </row>
    <row r="15371" spans="1:12" x14ac:dyDescent="0.2">
      <c r="A15371" s="7" t="s">
        <v>58055</v>
      </c>
      <c r="B15371" s="7" t="s">
        <v>58056</v>
      </c>
      <c r="C15371" s="7" t="s">
        <v>58057</v>
      </c>
      <c r="D15371" s="7" t="s">
        <v>58058</v>
      </c>
      <c r="E15371" s="8">
        <v>0</v>
      </c>
      <c r="F15371" s="8">
        <v>25.553466030528899</v>
      </c>
      <c r="G15371" s="8">
        <v>13.8499403423559</v>
      </c>
      <c r="H15371" s="8">
        <v>13.777922005065999</v>
      </c>
      <c r="I15371" s="8">
        <v>7.93856342611641</v>
      </c>
      <c r="J15371" s="8">
        <v>14.816774992440299</v>
      </c>
      <c r="K15371" s="8">
        <v>0.98235420147748098</v>
      </c>
      <c r="L15371" s="8">
        <v>-0.109210825904639</v>
      </c>
    </row>
    <row r="15372" spans="1:12" x14ac:dyDescent="0.2">
      <c r="A15372" s="7" t="s">
        <v>58059</v>
      </c>
      <c r="B15372" s="7" t="s">
        <v>58060</v>
      </c>
      <c r="C15372" s="7" t="s">
        <v>58061</v>
      </c>
      <c r="D15372" s="7" t="s">
        <v>58062</v>
      </c>
      <c r="E15372" s="8">
        <v>17.791531407719201</v>
      </c>
      <c r="F15372" s="8">
        <v>23.587814797411301</v>
      </c>
      <c r="G15372" s="8">
        <v>18.796347607483</v>
      </c>
      <c r="H15372" s="8">
        <v>12.793784718989899</v>
      </c>
      <c r="I15372" s="8">
        <v>21.831049421820101</v>
      </c>
      <c r="J15372" s="8">
        <v>24.694624987400498</v>
      </c>
      <c r="K15372" s="8">
        <v>0.99349433249326002</v>
      </c>
      <c r="L15372" s="8">
        <v>-2.0889239916668401E-2</v>
      </c>
    </row>
    <row r="15373" spans="1:12" x14ac:dyDescent="0.2">
      <c r="A15373" s="7" t="s">
        <v>58063</v>
      </c>
      <c r="B15373" s="7" t="s">
        <v>58064</v>
      </c>
      <c r="C15373" s="7" t="s">
        <v>58065</v>
      </c>
      <c r="D15373" s="7" t="s">
        <v>58066</v>
      </c>
      <c r="E15373" s="8">
        <v>696.83498013566702</v>
      </c>
      <c r="F15373" s="8">
        <v>800.02005187886505</v>
      </c>
      <c r="G15373" s="8">
        <v>651.93647754375297</v>
      </c>
      <c r="H15373" s="8">
        <v>2291.0716019852698</v>
      </c>
      <c r="I15373" s="8">
        <v>2245.6211291626801</v>
      </c>
      <c r="J15373" s="8">
        <v>1374.00893429896</v>
      </c>
      <c r="K15373" s="8">
        <v>1.85059297302865E-9</v>
      </c>
      <c r="L15373" s="8">
        <v>1.45978926441877</v>
      </c>
    </row>
    <row r="15374" spans="1:12" x14ac:dyDescent="0.2">
      <c r="A15374" s="7" t="s">
        <v>58067</v>
      </c>
      <c r="B15374" s="7" t="s">
        <v>58068</v>
      </c>
      <c r="C15374" s="7" t="s">
        <v>58069</v>
      </c>
      <c r="E15374" s="8">
        <v>42.501991696217999</v>
      </c>
      <c r="F15374" s="8">
        <v>31.450419729881698</v>
      </c>
      <c r="G15374" s="8">
        <v>59.356887181525302</v>
      </c>
      <c r="H15374" s="8">
        <v>1.9682745721522901</v>
      </c>
      <c r="I15374" s="8">
        <v>28.777292419672001</v>
      </c>
      <c r="J15374" s="8">
        <v>29.633549984880599</v>
      </c>
      <c r="K15374" s="8">
        <v>0.53761145441545899</v>
      </c>
      <c r="L15374" s="8">
        <v>-1.1428592291044499</v>
      </c>
    </row>
    <row r="15375" spans="1:12" x14ac:dyDescent="0.2">
      <c r="A15375" s="7" t="s">
        <v>58070</v>
      </c>
      <c r="B15375" s="7" t="s">
        <v>58071</v>
      </c>
      <c r="C15375" s="7" t="s">
        <v>58072</v>
      </c>
      <c r="D15375" s="7" t="s">
        <v>58073</v>
      </c>
      <c r="E15375" s="8">
        <v>230.30148988880899</v>
      </c>
      <c r="F15375" s="8">
        <v>136.61276070167401</v>
      </c>
      <c r="G15375" s="8">
        <v>159.27431393709301</v>
      </c>
      <c r="H15375" s="8">
        <v>180.09712335193501</v>
      </c>
      <c r="I15375" s="8">
        <v>150.83270509621201</v>
      </c>
      <c r="J15375" s="8">
        <v>142.24103992742701</v>
      </c>
      <c r="K15375" s="8">
        <v>0.88893989385221595</v>
      </c>
      <c r="L15375" s="8">
        <v>-0.153135664422796</v>
      </c>
    </row>
    <row r="15376" spans="1:12" x14ac:dyDescent="0.2">
      <c r="A15376" s="7" t="s">
        <v>58074</v>
      </c>
      <c r="B15376" s="7" t="s">
        <v>58075</v>
      </c>
      <c r="C15376" s="7" t="s">
        <v>58076</v>
      </c>
      <c r="D15376" s="7" t="s">
        <v>58077</v>
      </c>
      <c r="E15376" s="8">
        <v>32.6178075808185</v>
      </c>
      <c r="F15376" s="8">
        <v>38.3301990457933</v>
      </c>
      <c r="G15376" s="8">
        <v>7.91425162420337</v>
      </c>
      <c r="H15376" s="8">
        <v>10.825510146837599</v>
      </c>
      <c r="I15376" s="8">
        <v>2.97696128479366</v>
      </c>
      <c r="J15376" s="8">
        <v>15.8045599919363</v>
      </c>
      <c r="K15376" s="8">
        <v>0.46284299865466599</v>
      </c>
      <c r="L15376" s="8">
        <v>-1.4132239666548301</v>
      </c>
    </row>
    <row r="15377" spans="1:12" x14ac:dyDescent="0.2">
      <c r="A15377" s="7" t="s">
        <v>58078</v>
      </c>
      <c r="B15377" s="7" t="s">
        <v>58079</v>
      </c>
      <c r="D15377" s="7" t="s">
        <v>25801</v>
      </c>
      <c r="E15377" s="8">
        <v>157.158527434853</v>
      </c>
      <c r="F15377" s="8">
        <v>115.973422753939</v>
      </c>
      <c r="G15377" s="8">
        <v>177.08138009154999</v>
      </c>
      <c r="H15377" s="8">
        <v>109.239238754452</v>
      </c>
      <c r="I15377" s="8">
        <v>79.3856342611641</v>
      </c>
      <c r="J15377" s="8">
        <v>161.99673991734701</v>
      </c>
      <c r="K15377" s="8">
        <v>0.71100554542776695</v>
      </c>
      <c r="L15377" s="8">
        <v>-0.36059122643543801</v>
      </c>
    </row>
    <row r="15378" spans="1:12" x14ac:dyDescent="0.2">
      <c r="A15378" s="7" t="s">
        <v>58080</v>
      </c>
      <c r="B15378" s="7" t="s">
        <v>58081</v>
      </c>
      <c r="C15378" s="7" t="s">
        <v>58082</v>
      </c>
      <c r="D15378" s="7" t="s">
        <v>58083</v>
      </c>
      <c r="E15378" s="8">
        <v>142.33225126175299</v>
      </c>
      <c r="F15378" s="8">
        <v>110.076469054586</v>
      </c>
      <c r="G15378" s="8">
        <v>125.63874453422901</v>
      </c>
      <c r="H15378" s="8">
        <v>162.382652202564</v>
      </c>
      <c r="I15378" s="8">
        <v>99.232042826455199</v>
      </c>
      <c r="J15378" s="8">
        <v>74.083874962201506</v>
      </c>
      <c r="K15378" s="8">
        <v>0.90373002714690198</v>
      </c>
      <c r="L15378" s="8">
        <v>-0.17128098546729401</v>
      </c>
    </row>
    <row r="15379" spans="1:12" x14ac:dyDescent="0.2">
      <c r="A15379" s="7" t="s">
        <v>58084</v>
      </c>
      <c r="B15379" s="7" t="s">
        <v>58085</v>
      </c>
      <c r="C15379" s="7" t="s">
        <v>58086</v>
      </c>
      <c r="D15379" s="7" t="s">
        <v>58087</v>
      </c>
      <c r="E15379" s="8">
        <v>740.325390243426</v>
      </c>
      <c r="F15379" s="8">
        <v>581.83276500281102</v>
      </c>
      <c r="G15379" s="8">
        <v>1087.22031687494</v>
      </c>
      <c r="H15379" s="8">
        <v>555.05342934694602</v>
      </c>
      <c r="I15379" s="8">
        <v>594.39993653046599</v>
      </c>
      <c r="J15379" s="8">
        <v>1061.86887445822</v>
      </c>
      <c r="K15379" s="8">
        <v>0.91422232764503897</v>
      </c>
      <c r="L15379" s="8">
        <v>-0.123734456029121</v>
      </c>
    </row>
    <row r="15380" spans="1:12" x14ac:dyDescent="0.2">
      <c r="A15380" s="7" t="s">
        <v>58088</v>
      </c>
      <c r="B15380" s="7" t="s">
        <v>58089</v>
      </c>
      <c r="C15380" s="7" t="s">
        <v>58090</v>
      </c>
      <c r="D15380" s="7" t="s">
        <v>58091</v>
      </c>
      <c r="E15380" s="8">
        <v>300.47919710814602</v>
      </c>
      <c r="F15380" s="8">
        <v>206.39337947734899</v>
      </c>
      <c r="G15380" s="8">
        <v>269.08455522291501</v>
      </c>
      <c r="H15380" s="8">
        <v>264.73292995448298</v>
      </c>
      <c r="I15380" s="8">
        <v>235.17994149869901</v>
      </c>
      <c r="J15380" s="8">
        <v>229.16611988307699</v>
      </c>
      <c r="K15380" s="8">
        <v>0.92181423050375799</v>
      </c>
      <c r="L15380" s="8">
        <v>-8.9825306281909406E-2</v>
      </c>
    </row>
    <row r="15381" spans="1:12" x14ac:dyDescent="0.2">
      <c r="A15381" s="7" t="s">
        <v>58092</v>
      </c>
      <c r="B15381" s="7" t="s">
        <v>58093</v>
      </c>
      <c r="C15381" s="7" t="s">
        <v>58094</v>
      </c>
      <c r="D15381" s="7" t="s">
        <v>58095</v>
      </c>
      <c r="E15381" s="8">
        <v>0</v>
      </c>
      <c r="F15381" s="8">
        <v>0</v>
      </c>
      <c r="G15381" s="8">
        <v>12.8606588893305</v>
      </c>
      <c r="H15381" s="8">
        <v>2.95241185822844</v>
      </c>
      <c r="I15381" s="8">
        <v>8.9308838543809692</v>
      </c>
      <c r="J15381" s="8">
        <v>30.621334984376599</v>
      </c>
      <c r="K15381" s="8">
        <v>0.70963269265939199</v>
      </c>
      <c r="L15381" s="8">
        <v>1.72501998591464</v>
      </c>
    </row>
    <row r="15382" spans="1:12" x14ac:dyDescent="0.2">
      <c r="A15382" s="7" t="s">
        <v>58096</v>
      </c>
      <c r="B15382" s="7" t="s">
        <v>58097</v>
      </c>
      <c r="C15382" s="7" t="s">
        <v>58098</v>
      </c>
      <c r="D15382" s="7" t="s">
        <v>58099</v>
      </c>
      <c r="E15382" s="8">
        <v>409.20522237754102</v>
      </c>
      <c r="F15382" s="8">
        <v>424.58066635340299</v>
      </c>
      <c r="G15382" s="8">
        <v>383.84120377386398</v>
      </c>
      <c r="H15382" s="8">
        <v>482.22727017731103</v>
      </c>
      <c r="I15382" s="8">
        <v>424.71314329722799</v>
      </c>
      <c r="J15382" s="8">
        <v>368.44380481201603</v>
      </c>
      <c r="K15382" s="8">
        <v>0.92708250863160802</v>
      </c>
      <c r="L15382" s="8">
        <v>6.6867509578978704E-2</v>
      </c>
    </row>
    <row r="15383" spans="1:12" x14ac:dyDescent="0.2">
      <c r="A15383" s="7" t="s">
        <v>58100</v>
      </c>
      <c r="B15383" s="7" t="s">
        <v>58101</v>
      </c>
      <c r="C15383" s="7" t="s">
        <v>58102</v>
      </c>
      <c r="D15383" s="7" t="s">
        <v>58103</v>
      </c>
      <c r="E15383" s="8">
        <v>362.74955703516298</v>
      </c>
      <c r="F15383" s="8">
        <v>356.76569881084498</v>
      </c>
      <c r="G15383" s="8">
        <v>404.61611428739701</v>
      </c>
      <c r="H15383" s="8">
        <v>242.09777237473199</v>
      </c>
      <c r="I15383" s="8">
        <v>265.94187477489999</v>
      </c>
      <c r="J15383" s="8">
        <v>330.907974831167</v>
      </c>
      <c r="K15383" s="8">
        <v>0.25328184160366601</v>
      </c>
      <c r="L15383" s="8">
        <v>-0.42215828318132997</v>
      </c>
    </row>
    <row r="15384" spans="1:12" x14ac:dyDescent="0.2">
      <c r="A15384" s="7" t="s">
        <v>58104</v>
      </c>
      <c r="B15384" s="7" t="s">
        <v>58105</v>
      </c>
      <c r="E15384" s="8">
        <v>0</v>
      </c>
      <c r="F15384" s="8">
        <v>11.793907398705599</v>
      </c>
      <c r="G15384" s="8">
        <v>31.657006496813501</v>
      </c>
      <c r="H15384" s="8">
        <v>13.777922005065999</v>
      </c>
      <c r="I15384" s="8">
        <v>5.9539225695873101</v>
      </c>
      <c r="J15384" s="8">
        <v>46.425894976313003</v>
      </c>
      <c r="K15384" s="8">
        <v>0.89819045998123404</v>
      </c>
      <c r="L15384" s="8">
        <v>0.60662308705286505</v>
      </c>
    </row>
    <row r="15385" spans="1:12" x14ac:dyDescent="0.2">
      <c r="A15385" s="7" t="s">
        <v>58106</v>
      </c>
      <c r="B15385" s="7" t="s">
        <v>58107</v>
      </c>
      <c r="C15385" s="7" t="s">
        <v>58108</v>
      </c>
      <c r="D15385" s="7" t="s">
        <v>58109</v>
      </c>
      <c r="E15385" s="8">
        <v>0</v>
      </c>
      <c r="F15385" s="8">
        <v>1.9656512331176099</v>
      </c>
      <c r="G15385" s="8">
        <v>0</v>
      </c>
      <c r="H15385" s="8">
        <v>0</v>
      </c>
      <c r="I15385" s="8">
        <v>16.8694472804974</v>
      </c>
      <c r="J15385" s="8">
        <v>0</v>
      </c>
      <c r="K15385" s="8">
        <v>1</v>
      </c>
      <c r="L15385" s="8">
        <v>3.0998274525612901</v>
      </c>
    </row>
    <row r="15386" spans="1:12" x14ac:dyDescent="0.2">
      <c r="A15386" s="7" t="s">
        <v>58110</v>
      </c>
      <c r="B15386" s="7" t="s">
        <v>58111</v>
      </c>
      <c r="C15386" s="7" t="s">
        <v>58112</v>
      </c>
      <c r="D15386" s="7" t="s">
        <v>58113</v>
      </c>
      <c r="E15386" s="8">
        <v>1630.8903790409199</v>
      </c>
      <c r="F15386" s="8">
        <v>1568.5896840278499</v>
      </c>
      <c r="G15386" s="8">
        <v>1599.66810954211</v>
      </c>
      <c r="H15386" s="8">
        <v>1274.4577854686099</v>
      </c>
      <c r="I15386" s="8">
        <v>1326.7324125897101</v>
      </c>
      <c r="J15386" s="8">
        <v>1278.19378934785</v>
      </c>
      <c r="K15386" s="8">
        <v>7.6064924287275501E-2</v>
      </c>
      <c r="L15386" s="8">
        <v>-0.306953762888583</v>
      </c>
    </row>
    <row r="15387" spans="1:12" x14ac:dyDescent="0.2">
      <c r="A15387" s="7" t="s">
        <v>58114</v>
      </c>
      <c r="B15387" s="7" t="s">
        <v>58115</v>
      </c>
      <c r="C15387" s="7" t="s">
        <v>58116</v>
      </c>
      <c r="D15387" s="7" t="s">
        <v>58117</v>
      </c>
      <c r="E15387" s="8">
        <v>35.583062815438304</v>
      </c>
      <c r="F15387" s="8">
        <v>4.9141280827940097</v>
      </c>
      <c r="G15387" s="8">
        <v>24.732036325635502</v>
      </c>
      <c r="H15387" s="8">
        <v>19.682745721522899</v>
      </c>
      <c r="I15387" s="8">
        <v>13.8924859957037</v>
      </c>
      <c r="J15387" s="8">
        <v>18.767914990424401</v>
      </c>
      <c r="K15387" s="8">
        <v>0.921464587679101</v>
      </c>
      <c r="L15387" s="8">
        <v>-0.31724109796762601</v>
      </c>
    </row>
    <row r="15388" spans="1:12" x14ac:dyDescent="0.2">
      <c r="A15388" s="7" t="s">
        <v>58118</v>
      </c>
      <c r="B15388" s="7" t="s">
        <v>58119</v>
      </c>
      <c r="C15388" s="7" t="s">
        <v>58120</v>
      </c>
      <c r="D15388" s="7" t="s">
        <v>58121</v>
      </c>
      <c r="E15388" s="8">
        <v>14.8262761730993</v>
      </c>
      <c r="F15388" s="8">
        <v>3.9313024662352101</v>
      </c>
      <c r="G15388" s="8">
        <v>6.9249701711779501</v>
      </c>
      <c r="H15388" s="8">
        <v>8.8572355746852995</v>
      </c>
      <c r="I15388" s="8">
        <v>2.97696128479366</v>
      </c>
      <c r="J15388" s="8">
        <v>9.8778499949602097</v>
      </c>
      <c r="K15388" s="8">
        <v>0.95620710992161995</v>
      </c>
      <c r="L15388" s="8">
        <v>-0.24184092125156401</v>
      </c>
    </row>
    <row r="15389" spans="1:12" x14ac:dyDescent="0.2">
      <c r="A15389" s="7" t="s">
        <v>58122</v>
      </c>
      <c r="B15389" s="7" t="s">
        <v>58123</v>
      </c>
      <c r="C15389" s="7" t="s">
        <v>58124</v>
      </c>
      <c r="D15389" s="7" t="s">
        <v>58125</v>
      </c>
      <c r="E15389" s="8">
        <v>2288.1886227149898</v>
      </c>
      <c r="F15389" s="8">
        <v>1408.3891085287601</v>
      </c>
      <c r="G15389" s="8">
        <v>1476.00792791393</v>
      </c>
      <c r="H15389" s="8">
        <v>1595.28654072943</v>
      </c>
      <c r="I15389" s="8">
        <v>1309.86296530921</v>
      </c>
      <c r="J15389" s="8">
        <v>1585.39492419111</v>
      </c>
      <c r="K15389" s="8">
        <v>0.72317905909135904</v>
      </c>
      <c r="L15389" s="8">
        <v>-0.203978926742726</v>
      </c>
    </row>
    <row r="15390" spans="1:12" x14ac:dyDescent="0.2">
      <c r="A15390" s="7" t="s">
        <v>58126</v>
      </c>
      <c r="B15390" s="7" t="s">
        <v>58127</v>
      </c>
      <c r="C15390" s="7" t="s">
        <v>58128</v>
      </c>
      <c r="D15390" s="7" t="s">
        <v>58129</v>
      </c>
      <c r="E15390" s="8">
        <v>3.9536736461598201</v>
      </c>
      <c r="F15390" s="8">
        <v>11.793907398705599</v>
      </c>
      <c r="G15390" s="8">
        <v>6.9249701711779501</v>
      </c>
      <c r="H15390" s="8">
        <v>2.95241185822844</v>
      </c>
      <c r="I15390" s="8">
        <v>9.9232042826455196</v>
      </c>
      <c r="J15390" s="8">
        <v>6.9144949964721398</v>
      </c>
      <c r="K15390" s="8">
        <v>0.96524996631679405</v>
      </c>
      <c r="L15390" s="8">
        <v>-0.19674198762537101</v>
      </c>
    </row>
    <row r="15391" spans="1:12" x14ac:dyDescent="0.2">
      <c r="A15391" s="7" t="s">
        <v>58130</v>
      </c>
      <c r="B15391" s="7" t="s">
        <v>58131</v>
      </c>
      <c r="C15391" s="7" t="s">
        <v>58132</v>
      </c>
      <c r="D15391" s="7" t="s">
        <v>58133</v>
      </c>
      <c r="E15391" s="8">
        <v>514.96599241231604</v>
      </c>
      <c r="F15391" s="8">
        <v>412.78675895469701</v>
      </c>
      <c r="G15391" s="8">
        <v>350.20563437099901</v>
      </c>
      <c r="H15391" s="8">
        <v>321.81289254689898</v>
      </c>
      <c r="I15391" s="8">
        <v>366.16623802961999</v>
      </c>
      <c r="J15391" s="8">
        <v>275.59201485939002</v>
      </c>
      <c r="K15391" s="8">
        <v>0.338881706910793</v>
      </c>
      <c r="L15391" s="8">
        <v>-0.40740167516276599</v>
      </c>
    </row>
    <row r="15392" spans="1:12" x14ac:dyDescent="0.2">
      <c r="A15392" s="7" t="s">
        <v>58134</v>
      </c>
      <c r="B15392" s="7" t="s">
        <v>58135</v>
      </c>
      <c r="C15392" s="7" t="s">
        <v>58136</v>
      </c>
      <c r="D15392" s="7" t="s">
        <v>58137</v>
      </c>
      <c r="E15392" s="8">
        <v>0</v>
      </c>
      <c r="F15392" s="8">
        <v>10.8110817821468</v>
      </c>
      <c r="G15392" s="8">
        <v>2.96784435907627</v>
      </c>
      <c r="H15392" s="8">
        <v>0</v>
      </c>
      <c r="I15392" s="8">
        <v>5.9539225695873101</v>
      </c>
      <c r="J15392" s="8">
        <v>0.98778499949602006</v>
      </c>
      <c r="K15392" s="8">
        <v>1</v>
      </c>
      <c r="L15392" s="8">
        <v>-0.99002906897716003</v>
      </c>
    </row>
    <row r="15393" spans="1:12" x14ac:dyDescent="0.2">
      <c r="A15393" s="7" t="s">
        <v>58138</v>
      </c>
      <c r="B15393" s="7" t="s">
        <v>58139</v>
      </c>
      <c r="D15393" s="7" t="s">
        <v>58140</v>
      </c>
      <c r="E15393" s="8">
        <v>0.98841841153995402</v>
      </c>
      <c r="F15393" s="8">
        <v>11.793907398705599</v>
      </c>
      <c r="G15393" s="8">
        <v>0.98928145302542203</v>
      </c>
      <c r="H15393" s="8">
        <v>47.238589731654997</v>
      </c>
      <c r="I15393" s="8">
        <v>24.8080107066138</v>
      </c>
      <c r="J15393" s="8">
        <v>15.8045599919363</v>
      </c>
      <c r="K15393" s="8">
        <v>0.12341213778792499</v>
      </c>
      <c r="L15393" s="8">
        <v>2.6723483818929399</v>
      </c>
    </row>
    <row r="15394" spans="1:12" x14ac:dyDescent="0.2">
      <c r="A15394" s="7" t="s">
        <v>58141</v>
      </c>
      <c r="B15394" s="7" t="s">
        <v>58142</v>
      </c>
      <c r="C15394" s="7" t="s">
        <v>58143</v>
      </c>
      <c r="D15394" s="7" t="s">
        <v>58144</v>
      </c>
      <c r="E15394" s="8">
        <v>279.722410465807</v>
      </c>
      <c r="F15394" s="8">
        <v>216.221635642937</v>
      </c>
      <c r="G15394" s="8">
        <v>221.59904547769401</v>
      </c>
      <c r="H15394" s="8">
        <v>175.176436921554</v>
      </c>
      <c r="I15394" s="8">
        <v>163.732870663651</v>
      </c>
      <c r="J15394" s="8">
        <v>175.82572991029201</v>
      </c>
      <c r="K15394" s="8">
        <v>0.24123958425717201</v>
      </c>
      <c r="L15394" s="8">
        <v>-0.47919168599391498</v>
      </c>
    </row>
    <row r="15395" spans="1:12" x14ac:dyDescent="0.2">
      <c r="A15395" s="7" t="s">
        <v>58145</v>
      </c>
      <c r="B15395" s="7" t="s">
        <v>58146</v>
      </c>
      <c r="C15395" s="7" t="s">
        <v>58147</v>
      </c>
      <c r="D15395" s="7" t="s">
        <v>58148</v>
      </c>
      <c r="E15395" s="8">
        <v>665.20559096638897</v>
      </c>
      <c r="F15395" s="8">
        <v>597.55797486775202</v>
      </c>
      <c r="G15395" s="8">
        <v>531.24414027465104</v>
      </c>
      <c r="H15395" s="8">
        <v>830.61186944826602</v>
      </c>
      <c r="I15395" s="8">
        <v>658.90076436766196</v>
      </c>
      <c r="J15395" s="8">
        <v>585.75650470113999</v>
      </c>
      <c r="K15395" s="8">
        <v>0.68114735638789103</v>
      </c>
      <c r="L15395" s="8">
        <v>0.21013376793400701</v>
      </c>
    </row>
    <row r="15396" spans="1:12" x14ac:dyDescent="0.2">
      <c r="A15396" s="7" t="s">
        <v>58149</v>
      </c>
      <c r="B15396" s="7" t="s">
        <v>58150</v>
      </c>
      <c r="C15396" s="7" t="s">
        <v>58151</v>
      </c>
      <c r="D15396" s="7" t="s">
        <v>58152</v>
      </c>
      <c r="E15396" s="8">
        <v>407.228385554461</v>
      </c>
      <c r="F15396" s="8">
        <v>290.91638250140602</v>
      </c>
      <c r="G15396" s="8">
        <v>373.94838924360897</v>
      </c>
      <c r="H15396" s="8">
        <v>242.09777237473199</v>
      </c>
      <c r="I15396" s="8">
        <v>281.81900162713299</v>
      </c>
      <c r="J15396" s="8">
        <v>367.45601981252003</v>
      </c>
      <c r="K15396" s="8">
        <v>0.67858883164333905</v>
      </c>
      <c r="L15396" s="8">
        <v>-0.26631206684330799</v>
      </c>
    </row>
    <row r="15397" spans="1:12" x14ac:dyDescent="0.2">
      <c r="A15397" s="7" t="s">
        <v>58153</v>
      </c>
      <c r="B15397" s="7" t="s">
        <v>58154</v>
      </c>
      <c r="C15397" s="7" t="s">
        <v>58155</v>
      </c>
      <c r="D15397" s="7" t="s">
        <v>58156</v>
      </c>
      <c r="E15397" s="8">
        <v>283.67608411196699</v>
      </c>
      <c r="F15397" s="8">
        <v>239.809450440348</v>
      </c>
      <c r="G15397" s="8">
        <v>258.202459239635</v>
      </c>
      <c r="H15397" s="8">
        <v>397.591463574763</v>
      </c>
      <c r="I15397" s="8">
        <v>485.24468942136599</v>
      </c>
      <c r="J15397" s="8">
        <v>513.64819973793101</v>
      </c>
      <c r="K15397" s="8">
        <v>7.4338092305525503E-4</v>
      </c>
      <c r="L15397" s="8">
        <v>0.83713527455297798</v>
      </c>
    </row>
    <row r="15398" spans="1:12" x14ac:dyDescent="0.2">
      <c r="A15398" s="7" t="s">
        <v>58157</v>
      </c>
      <c r="B15398" s="7" t="s">
        <v>58158</v>
      </c>
      <c r="D15398" s="7" t="s">
        <v>58159</v>
      </c>
      <c r="E15398" s="8">
        <v>30.6409707577386</v>
      </c>
      <c r="F15398" s="8">
        <v>22.604989180852499</v>
      </c>
      <c r="G15398" s="8">
        <v>45.506946839169402</v>
      </c>
      <c r="H15398" s="8">
        <v>14.762059291142201</v>
      </c>
      <c r="I15398" s="8">
        <v>23.815690278349201</v>
      </c>
      <c r="J15398" s="8">
        <v>38.523614980344803</v>
      </c>
      <c r="K15398" s="8">
        <v>0.87154794356537602</v>
      </c>
      <c r="L15398" s="8">
        <v>-0.35703652282016701</v>
      </c>
    </row>
    <row r="15399" spans="1:12" x14ac:dyDescent="0.2">
      <c r="A15399" s="7" t="s">
        <v>58160</v>
      </c>
      <c r="B15399" s="7" t="s">
        <v>58161</v>
      </c>
      <c r="C15399" s="7" t="s">
        <v>58162</v>
      </c>
      <c r="D15399" s="7" t="s">
        <v>58163</v>
      </c>
      <c r="E15399" s="8">
        <v>64.247196750097004</v>
      </c>
      <c r="F15399" s="8">
        <v>49.141280827940101</v>
      </c>
      <c r="G15399" s="8">
        <v>43.528383933118597</v>
      </c>
      <c r="H15399" s="8">
        <v>35.428942298741198</v>
      </c>
      <c r="I15399" s="8">
        <v>82.362595545957802</v>
      </c>
      <c r="J15399" s="8">
        <v>87.912864955145807</v>
      </c>
      <c r="K15399" s="8">
        <v>0.78816594184343403</v>
      </c>
      <c r="L15399" s="8">
        <v>0.39047117616030802</v>
      </c>
    </row>
    <row r="15400" spans="1:12" x14ac:dyDescent="0.2">
      <c r="A15400" s="7" t="s">
        <v>58164</v>
      </c>
      <c r="B15400" s="7" t="s">
        <v>58165</v>
      </c>
      <c r="C15400" s="7" t="s">
        <v>58166</v>
      </c>
      <c r="D15400" s="7" t="s">
        <v>58167</v>
      </c>
      <c r="E15400" s="8">
        <v>11.861020938479401</v>
      </c>
      <c r="F15400" s="8">
        <v>0</v>
      </c>
      <c r="G15400" s="8">
        <v>5.9356887181525302</v>
      </c>
      <c r="H15400" s="8">
        <v>0</v>
      </c>
      <c r="I15400" s="8">
        <v>6.9462429978518596</v>
      </c>
      <c r="J15400" s="8">
        <v>3.9511399979840802</v>
      </c>
      <c r="K15400" s="8">
        <v>0.92155430465094101</v>
      </c>
      <c r="L15400" s="8">
        <v>-0.70784060458323494</v>
      </c>
    </row>
    <row r="15401" spans="1:12" x14ac:dyDescent="0.2">
      <c r="A15401" s="7" t="s">
        <v>58168</v>
      </c>
      <c r="B15401" s="7" t="s">
        <v>58169</v>
      </c>
      <c r="C15401" s="7" t="s">
        <v>58170</v>
      </c>
      <c r="D15401" s="7" t="s">
        <v>58171</v>
      </c>
      <c r="E15401" s="8">
        <v>12.8494393500194</v>
      </c>
      <c r="F15401" s="8">
        <v>0</v>
      </c>
      <c r="G15401" s="8">
        <v>1.9785629060508401</v>
      </c>
      <c r="H15401" s="8">
        <v>0</v>
      </c>
      <c r="I15401" s="8">
        <v>0</v>
      </c>
      <c r="J15401" s="8">
        <v>0</v>
      </c>
      <c r="K15401" s="8">
        <v>1</v>
      </c>
      <c r="L15401" s="8">
        <v>-4.7651502249797897</v>
      </c>
    </row>
    <row r="15402" spans="1:12" x14ac:dyDescent="0.2">
      <c r="A15402" s="7" t="s">
        <v>58172</v>
      </c>
      <c r="B15402" s="7" t="s">
        <v>58173</v>
      </c>
      <c r="C15402" s="7" t="s">
        <v>58174</v>
      </c>
      <c r="D15402" s="7" t="s">
        <v>58175</v>
      </c>
      <c r="E15402" s="8">
        <v>215.47521371571</v>
      </c>
      <c r="F15402" s="8">
        <v>257.50031153840598</v>
      </c>
      <c r="G15402" s="8">
        <v>228.52401564887199</v>
      </c>
      <c r="H15402" s="8">
        <v>230.28812494181801</v>
      </c>
      <c r="I15402" s="8">
        <v>211.36425122035001</v>
      </c>
      <c r="J15402" s="8">
        <v>290.40878985183002</v>
      </c>
      <c r="K15402" s="8">
        <v>0.94747334208278899</v>
      </c>
      <c r="L15402" s="8">
        <v>6.15120257124862E-2</v>
      </c>
    </row>
    <row r="15403" spans="1:12" x14ac:dyDescent="0.2">
      <c r="A15403" s="7" t="s">
        <v>58176</v>
      </c>
      <c r="B15403" s="7" t="s">
        <v>58177</v>
      </c>
      <c r="C15403" s="7" t="s">
        <v>58178</v>
      </c>
      <c r="D15403" s="7" t="s">
        <v>58179</v>
      </c>
      <c r="E15403" s="8">
        <v>108.726025269395</v>
      </c>
      <c r="F15403" s="8">
        <v>68.797793159116196</v>
      </c>
      <c r="G15403" s="8">
        <v>68.260420258754095</v>
      </c>
      <c r="H15403" s="8">
        <v>138.76335733673599</v>
      </c>
      <c r="I15403" s="8">
        <v>138.924859957037</v>
      </c>
      <c r="J15403" s="8">
        <v>142.24103992742701</v>
      </c>
      <c r="K15403" s="8">
        <v>0.13610456870679899</v>
      </c>
      <c r="L15403" s="8">
        <v>0.77280973274717202</v>
      </c>
    </row>
    <row r="15404" spans="1:12" x14ac:dyDescent="0.2">
      <c r="A15404" s="7" t="s">
        <v>58180</v>
      </c>
      <c r="B15404" s="7" t="s">
        <v>58181</v>
      </c>
      <c r="C15404" s="7" t="s">
        <v>58182</v>
      </c>
      <c r="D15404" s="7" t="s">
        <v>58183</v>
      </c>
      <c r="E15404" s="8">
        <v>1.97683682307991</v>
      </c>
      <c r="F15404" s="8">
        <v>58.969536993528202</v>
      </c>
      <c r="G15404" s="8">
        <v>75.185390429931999</v>
      </c>
      <c r="H15404" s="8">
        <v>22.635157579751301</v>
      </c>
      <c r="I15404" s="8">
        <v>29.7696128479365</v>
      </c>
      <c r="J15404" s="8">
        <v>80.998369958673706</v>
      </c>
      <c r="K15404" s="8">
        <v>0.99349433249326002</v>
      </c>
      <c r="L15404" s="8">
        <v>-2.9232431023402401E-2</v>
      </c>
    </row>
    <row r="15405" spans="1:12" x14ac:dyDescent="0.2">
      <c r="A15405" s="7" t="s">
        <v>58184</v>
      </c>
      <c r="B15405" s="7" t="s">
        <v>58185</v>
      </c>
      <c r="E15405" s="8">
        <v>20.756786642339002</v>
      </c>
      <c r="F15405" s="8">
        <v>27.5191172636465</v>
      </c>
      <c r="G15405" s="8">
        <v>29.678443590762701</v>
      </c>
      <c r="H15405" s="8">
        <v>12.793784718989899</v>
      </c>
      <c r="I15405" s="8">
        <v>21.831049421820101</v>
      </c>
      <c r="J15405" s="8">
        <v>19.755699989920402</v>
      </c>
      <c r="K15405" s="8">
        <v>0.78132184861740905</v>
      </c>
      <c r="L15405" s="8">
        <v>-0.51973354552558604</v>
      </c>
    </row>
    <row r="15406" spans="1:12" x14ac:dyDescent="0.2">
      <c r="A15406" s="7" t="s">
        <v>58186</v>
      </c>
      <c r="B15406" s="7" t="s">
        <v>58187</v>
      </c>
      <c r="C15406" s="7" t="s">
        <v>58188</v>
      </c>
      <c r="D15406" s="7" t="s">
        <v>58189</v>
      </c>
      <c r="E15406" s="8">
        <v>480.37134800841801</v>
      </c>
      <c r="F15406" s="8">
        <v>500.25823882843099</v>
      </c>
      <c r="G15406" s="8">
        <v>495.63000796573601</v>
      </c>
      <c r="H15406" s="8">
        <v>641.65751052164705</v>
      </c>
      <c r="I15406" s="8">
        <v>457.459717429958</v>
      </c>
      <c r="J15406" s="8">
        <v>492.90471474851398</v>
      </c>
      <c r="K15406" s="8">
        <v>0.87154794356537602</v>
      </c>
      <c r="L15406" s="8">
        <v>0.10895786314924</v>
      </c>
    </row>
    <row r="15407" spans="1:12" x14ac:dyDescent="0.2">
      <c r="A15407" s="7" t="s">
        <v>58190</v>
      </c>
      <c r="B15407" s="7" t="s">
        <v>58191</v>
      </c>
      <c r="C15407" s="7" t="s">
        <v>58192</v>
      </c>
      <c r="D15407" s="7" t="s">
        <v>58193</v>
      </c>
      <c r="E15407" s="8">
        <v>97.853422742455393</v>
      </c>
      <c r="F15407" s="8">
        <v>257.50031153840598</v>
      </c>
      <c r="G15407" s="8">
        <v>325.47359804536399</v>
      </c>
      <c r="H15407" s="8">
        <v>219.46261479498</v>
      </c>
      <c r="I15407" s="8">
        <v>232.20298021390499</v>
      </c>
      <c r="J15407" s="8">
        <v>299.29885484729402</v>
      </c>
      <c r="K15407" s="8">
        <v>0.92673940541990596</v>
      </c>
      <c r="L15407" s="8">
        <v>0.14144715446907599</v>
      </c>
    </row>
    <row r="15408" spans="1:12" x14ac:dyDescent="0.2">
      <c r="A15408" s="7" t="s">
        <v>58194</v>
      </c>
      <c r="B15408" s="7" t="s">
        <v>58195</v>
      </c>
      <c r="D15408" s="7" t="s">
        <v>58196</v>
      </c>
      <c r="E15408" s="8">
        <v>28.6641339346587</v>
      </c>
      <c r="F15408" s="8">
        <v>4.9141280827940097</v>
      </c>
      <c r="G15408" s="8">
        <v>10.8820959832796</v>
      </c>
      <c r="H15408" s="8">
        <v>2.95241185822844</v>
      </c>
      <c r="I15408" s="8">
        <v>10.9155247109101</v>
      </c>
      <c r="J15408" s="8">
        <v>5.9267099969761201</v>
      </c>
      <c r="K15408" s="8">
        <v>0.672058617557454</v>
      </c>
      <c r="L15408" s="8">
        <v>-1.1676837149846999</v>
      </c>
    </row>
    <row r="15409" spans="1:12" x14ac:dyDescent="0.2">
      <c r="A15409" s="7" t="s">
        <v>58197</v>
      </c>
      <c r="B15409" s="7" t="s">
        <v>58198</v>
      </c>
      <c r="C15409" s="7" t="s">
        <v>58199</v>
      </c>
      <c r="D15409" s="7" t="s">
        <v>58200</v>
      </c>
      <c r="E15409" s="8">
        <v>112.67969891555499</v>
      </c>
      <c r="F15409" s="8">
        <v>120.887550836733</v>
      </c>
      <c r="G15409" s="8">
        <v>43.528383933118597</v>
      </c>
      <c r="H15409" s="8">
        <v>85.619943888624604</v>
      </c>
      <c r="I15409" s="8">
        <v>69.4624299785186</v>
      </c>
      <c r="J15409" s="8">
        <v>92.851789952625893</v>
      </c>
      <c r="K15409" s="8">
        <v>0.92705183539652303</v>
      </c>
      <c r="L15409" s="8">
        <v>-0.160470176877198</v>
      </c>
    </row>
    <row r="15410" spans="1:12" x14ac:dyDescent="0.2">
      <c r="A15410" s="7" t="s">
        <v>58201</v>
      </c>
      <c r="B15410" s="7" t="s">
        <v>58202</v>
      </c>
      <c r="C15410" s="7" t="s">
        <v>58203</v>
      </c>
      <c r="D15410" s="7" t="s">
        <v>58204</v>
      </c>
      <c r="E15410" s="8">
        <v>7.9073472923196304</v>
      </c>
      <c r="F15410" s="8">
        <v>9.8282561655880301</v>
      </c>
      <c r="G15410" s="8">
        <v>7.91425162420337</v>
      </c>
      <c r="H15410" s="8">
        <v>15.746196577218299</v>
      </c>
      <c r="I15410" s="8">
        <v>0</v>
      </c>
      <c r="J15410" s="8">
        <v>0</v>
      </c>
      <c r="K15410" s="8">
        <v>0.91502717554913104</v>
      </c>
      <c r="L15410" s="8">
        <v>-0.70346126701393696</v>
      </c>
    </row>
    <row r="15411" spans="1:12" x14ac:dyDescent="0.2">
      <c r="A15411" s="7" t="s">
        <v>58205</v>
      </c>
      <c r="B15411" s="7" t="s">
        <v>58206</v>
      </c>
      <c r="D15411" s="7" t="s">
        <v>58207</v>
      </c>
      <c r="E15411" s="8">
        <v>12.8494393500194</v>
      </c>
      <c r="F15411" s="8">
        <v>3.9313024662352101</v>
      </c>
      <c r="G15411" s="8">
        <v>3.9571258121016899</v>
      </c>
      <c r="H15411" s="8">
        <v>0</v>
      </c>
      <c r="I15411" s="8">
        <v>0.99232042826455202</v>
      </c>
      <c r="J15411" s="8">
        <v>0</v>
      </c>
      <c r="K15411" s="8">
        <v>1</v>
      </c>
      <c r="L15411" s="8">
        <v>-4.2873446627131004</v>
      </c>
    </row>
    <row r="15412" spans="1:12" x14ac:dyDescent="0.2">
      <c r="A15412" s="7" t="s">
        <v>58208</v>
      </c>
      <c r="B15412" s="7" t="s">
        <v>58209</v>
      </c>
      <c r="C15412" s="7" t="s">
        <v>58210</v>
      </c>
      <c r="D15412" s="7" t="s">
        <v>58211</v>
      </c>
      <c r="E15412" s="8">
        <v>85.992401803975994</v>
      </c>
      <c r="F15412" s="8">
        <v>69.780618775674995</v>
      </c>
      <c r="G15412" s="8">
        <v>73.206827523881202</v>
      </c>
      <c r="H15412" s="8">
        <v>81.683394744319997</v>
      </c>
      <c r="I15412" s="8">
        <v>66.485468693724997</v>
      </c>
      <c r="J15412" s="8">
        <v>48.401464975304997</v>
      </c>
      <c r="K15412" s="8">
        <v>0.87006975871264303</v>
      </c>
      <c r="L15412" s="8">
        <v>-0.22009147472561399</v>
      </c>
    </row>
    <row r="15413" spans="1:12" x14ac:dyDescent="0.2">
      <c r="A15413" s="7" t="s">
        <v>58212</v>
      </c>
      <c r="B15413" s="7" t="s">
        <v>58213</v>
      </c>
      <c r="D15413" s="7" t="s">
        <v>58214</v>
      </c>
      <c r="E15413" s="8">
        <v>717.59176677800701</v>
      </c>
      <c r="F15413" s="8">
        <v>233.91249674099501</v>
      </c>
      <c r="G15413" s="8">
        <v>161.25287684314401</v>
      </c>
      <c r="H15413" s="8">
        <v>26.5717067240559</v>
      </c>
      <c r="I15413" s="8">
        <v>51.600662269756697</v>
      </c>
      <c r="J15413" s="8">
        <v>156.07002992037101</v>
      </c>
      <c r="K15413" s="8">
        <v>0.147194129210793</v>
      </c>
      <c r="L15413" s="8">
        <v>-2.2480641984649199</v>
      </c>
    </row>
    <row r="15414" spans="1:12" x14ac:dyDescent="0.2">
      <c r="A15414" s="7" t="s">
        <v>58215</v>
      </c>
      <c r="B15414" s="7" t="s">
        <v>58216</v>
      </c>
      <c r="C15414" s="7" t="s">
        <v>58217</v>
      </c>
      <c r="D15414" s="7" t="s">
        <v>58218</v>
      </c>
      <c r="E15414" s="8">
        <v>336.06225992358401</v>
      </c>
      <c r="F15414" s="8">
        <v>333.17788401343398</v>
      </c>
      <c r="G15414" s="8">
        <v>262.159585051737</v>
      </c>
      <c r="H15414" s="8">
        <v>62.984786308873304</v>
      </c>
      <c r="I15414" s="8">
        <v>46.639060128433897</v>
      </c>
      <c r="J15414" s="8">
        <v>54.328174972281097</v>
      </c>
      <c r="K15414" s="8">
        <v>1.2455599548175901E-16</v>
      </c>
      <c r="L15414" s="8">
        <v>-2.50597068676218</v>
      </c>
    </row>
    <row r="15415" spans="1:12" x14ac:dyDescent="0.2">
      <c r="A15415" s="7" t="s">
        <v>58219</v>
      </c>
      <c r="B15415" s="7" t="s">
        <v>58220</v>
      </c>
      <c r="C15415" s="7" t="s">
        <v>58221</v>
      </c>
      <c r="E15415" s="8">
        <v>33.606225992358397</v>
      </c>
      <c r="F15415" s="8">
        <v>39.313024662352099</v>
      </c>
      <c r="G15415" s="8">
        <v>17.807066154457601</v>
      </c>
      <c r="H15415" s="8">
        <v>19.682745721522899</v>
      </c>
      <c r="I15415" s="8">
        <v>16.8694472804974</v>
      </c>
      <c r="J15415" s="8">
        <v>47.413679975809004</v>
      </c>
      <c r="K15415" s="8">
        <v>0.96715907900558395</v>
      </c>
      <c r="L15415" s="8">
        <v>-0.111779177145371</v>
      </c>
    </row>
    <row r="15416" spans="1:12" x14ac:dyDescent="0.2">
      <c r="A15416" s="7" t="s">
        <v>58222</v>
      </c>
      <c r="B15416" s="7" t="s">
        <v>58223</v>
      </c>
      <c r="C15416" s="7" t="s">
        <v>58224</v>
      </c>
      <c r="D15416" s="7" t="s">
        <v>58225</v>
      </c>
      <c r="E15416" s="8">
        <v>323.21282057356501</v>
      </c>
      <c r="F15416" s="8">
        <v>347.92026826181598</v>
      </c>
      <c r="G15416" s="8">
        <v>263.148866504762</v>
      </c>
      <c r="H15416" s="8">
        <v>274.57430281524398</v>
      </c>
      <c r="I15416" s="8">
        <v>212.35657164861399</v>
      </c>
      <c r="J15416" s="8">
        <v>166.93566491482699</v>
      </c>
      <c r="K15416" s="8">
        <v>0.26993554354290999</v>
      </c>
      <c r="L15416" s="8">
        <v>-0.514839784913247</v>
      </c>
    </row>
    <row r="15417" spans="1:12" x14ac:dyDescent="0.2">
      <c r="A15417" s="7" t="s">
        <v>58226</v>
      </c>
      <c r="B15417" s="7" t="s">
        <v>58227</v>
      </c>
      <c r="C15417" s="7" t="s">
        <v>58228</v>
      </c>
      <c r="E15417" s="8">
        <v>101.80709638861499</v>
      </c>
      <c r="F15417" s="8">
        <v>112.04212028770399</v>
      </c>
      <c r="G15417" s="8">
        <v>93.981738037415099</v>
      </c>
      <c r="H15417" s="8">
        <v>85.619943888624604</v>
      </c>
      <c r="I15417" s="8">
        <v>96.255081541661497</v>
      </c>
      <c r="J15417" s="8">
        <v>128.41204993448301</v>
      </c>
      <c r="K15417" s="8">
        <v>0.99261042939803101</v>
      </c>
      <c r="L15417" s="8">
        <v>1.1409762406366999E-2</v>
      </c>
    </row>
    <row r="15418" spans="1:12" x14ac:dyDescent="0.2">
      <c r="A15418" s="7" t="s">
        <v>58229</v>
      </c>
      <c r="B15418" s="7" t="s">
        <v>58230</v>
      </c>
      <c r="C15418" s="7" t="s">
        <v>58231</v>
      </c>
      <c r="D15418" s="7" t="s">
        <v>58232</v>
      </c>
      <c r="E15418" s="8">
        <v>12.8494393500194</v>
      </c>
      <c r="F15418" s="8">
        <v>12.7767330152644</v>
      </c>
      <c r="G15418" s="8">
        <v>23.742754872610099</v>
      </c>
      <c r="H15418" s="8">
        <v>25.587569437979798</v>
      </c>
      <c r="I15418" s="8">
        <v>15.8771268522328</v>
      </c>
      <c r="J15418" s="8">
        <v>24.694624987400498</v>
      </c>
      <c r="K15418" s="8">
        <v>0.85812470786129502</v>
      </c>
      <c r="L15418" s="8">
        <v>0.42259840841678897</v>
      </c>
    </row>
    <row r="15419" spans="1:12" x14ac:dyDescent="0.2">
      <c r="A15419" s="7" t="s">
        <v>58233</v>
      </c>
      <c r="B15419" s="7" t="s">
        <v>58234</v>
      </c>
      <c r="C15419" s="7" t="s">
        <v>58235</v>
      </c>
      <c r="D15419" s="7" t="s">
        <v>58236</v>
      </c>
      <c r="E15419" s="8">
        <v>17.791531407719201</v>
      </c>
      <c r="F15419" s="8">
        <v>7.8626049324704201</v>
      </c>
      <c r="G15419" s="8">
        <v>2.96784435907627</v>
      </c>
      <c r="H15419" s="8">
        <v>7.8730982886091603</v>
      </c>
      <c r="I15419" s="8">
        <v>0.99232042826455202</v>
      </c>
      <c r="J15419" s="8">
        <v>3.9511399979840802</v>
      </c>
      <c r="K15419" s="8">
        <v>0.75349929207260602</v>
      </c>
      <c r="L15419" s="8">
        <v>-1.1584945587626601</v>
      </c>
    </row>
    <row r="15420" spans="1:12" x14ac:dyDescent="0.2">
      <c r="A15420" s="7" t="s">
        <v>58237</v>
      </c>
      <c r="B15420" s="7" t="s">
        <v>58238</v>
      </c>
      <c r="C15420" s="7" t="s">
        <v>58239</v>
      </c>
      <c r="D15420" s="7" t="s">
        <v>58240</v>
      </c>
      <c r="E15420" s="8">
        <v>569.32900504701297</v>
      </c>
      <c r="F15420" s="8">
        <v>589.69536993528197</v>
      </c>
      <c r="G15420" s="8">
        <v>561.91186531843903</v>
      </c>
      <c r="H15420" s="8">
        <v>473.37003460262599</v>
      </c>
      <c r="I15420" s="8">
        <v>426.69778415375703</v>
      </c>
      <c r="J15420" s="8">
        <v>416.845269787321</v>
      </c>
      <c r="K15420" s="8">
        <v>0.122364002181003</v>
      </c>
      <c r="L15420" s="8">
        <v>-0.38601728990001399</v>
      </c>
    </row>
    <row r="15421" spans="1:12" x14ac:dyDescent="0.2">
      <c r="A15421" s="7" t="s">
        <v>58241</v>
      </c>
      <c r="B15421" s="7" t="s">
        <v>58242</v>
      </c>
      <c r="C15421" s="7" t="s">
        <v>58243</v>
      </c>
      <c r="D15421" s="7" t="s">
        <v>58244</v>
      </c>
      <c r="E15421" s="8">
        <v>53.374594223157501</v>
      </c>
      <c r="F15421" s="8">
        <v>63.883665076322202</v>
      </c>
      <c r="G15421" s="8">
        <v>64.303294446652401</v>
      </c>
      <c r="H15421" s="8">
        <v>86.604081174700795</v>
      </c>
      <c r="I15421" s="8">
        <v>53.585303126285801</v>
      </c>
      <c r="J15421" s="8">
        <v>73.096089962705506</v>
      </c>
      <c r="K15421" s="8">
        <v>0.86363911574850505</v>
      </c>
      <c r="L15421" s="8">
        <v>0.23242765899127099</v>
      </c>
    </row>
    <row r="15422" spans="1:12" x14ac:dyDescent="0.2">
      <c r="A15422" s="7" t="s">
        <v>58245</v>
      </c>
      <c r="B15422" s="7" t="s">
        <v>58246</v>
      </c>
      <c r="C15422" s="7" t="s">
        <v>58247</v>
      </c>
      <c r="D15422" s="7" t="s">
        <v>58248</v>
      </c>
      <c r="E15422" s="8">
        <v>149.251180142533</v>
      </c>
      <c r="F15422" s="8">
        <v>163.14905234876099</v>
      </c>
      <c r="G15422" s="8">
        <v>129.59587034633</v>
      </c>
      <c r="H15422" s="8">
        <v>164.35092677471599</v>
      </c>
      <c r="I15422" s="8">
        <v>167.70215237670899</v>
      </c>
      <c r="J15422" s="8">
        <v>157.05781491986701</v>
      </c>
      <c r="K15422" s="8">
        <v>0.86750484536873296</v>
      </c>
      <c r="L15422" s="8">
        <v>0.146072154491589</v>
      </c>
    </row>
    <row r="15423" spans="1:12" x14ac:dyDescent="0.2">
      <c r="A15423" s="7" t="s">
        <v>58249</v>
      </c>
      <c r="B15423" s="7" t="s">
        <v>58250</v>
      </c>
      <c r="C15423" s="7" t="s">
        <v>58251</v>
      </c>
      <c r="D15423" s="7" t="s">
        <v>58252</v>
      </c>
      <c r="E15423" s="8">
        <v>115.644954150175</v>
      </c>
      <c r="F15423" s="8">
        <v>195.58229769520199</v>
      </c>
      <c r="G15423" s="8">
        <v>223.577608383745</v>
      </c>
      <c r="H15423" s="8">
        <v>208.63710464814301</v>
      </c>
      <c r="I15423" s="8">
        <v>258.995631777048</v>
      </c>
      <c r="J15423" s="8">
        <v>186.69136490474801</v>
      </c>
      <c r="K15423" s="8">
        <v>0.74327434035738804</v>
      </c>
      <c r="L15423" s="8">
        <v>0.29094958603825</v>
      </c>
    </row>
    <row r="15424" spans="1:12" x14ac:dyDescent="0.2">
      <c r="A15424" s="7" t="s">
        <v>58253</v>
      </c>
      <c r="B15424" s="7" t="s">
        <v>58254</v>
      </c>
      <c r="C15424" s="7" t="s">
        <v>58255</v>
      </c>
      <c r="D15424" s="7" t="s">
        <v>58256</v>
      </c>
      <c r="E15424" s="8">
        <v>81.050309746276199</v>
      </c>
      <c r="F15424" s="8">
        <v>118.921899603615</v>
      </c>
      <c r="G15424" s="8">
        <v>90.024612225313405</v>
      </c>
      <c r="H15424" s="8">
        <v>112.191650612681</v>
      </c>
      <c r="I15424" s="8">
        <v>126.024694389598</v>
      </c>
      <c r="J15424" s="8">
        <v>157.05781491986701</v>
      </c>
      <c r="K15424" s="8">
        <v>0.53421608591394598</v>
      </c>
      <c r="L15424" s="8">
        <v>0.44671212164473401</v>
      </c>
    </row>
    <row r="15425" spans="1:12" x14ac:dyDescent="0.2">
      <c r="A15425" s="7" t="s">
        <v>58257</v>
      </c>
      <c r="B15425" s="7" t="s">
        <v>58258</v>
      </c>
      <c r="D15425" s="7" t="s">
        <v>58259</v>
      </c>
      <c r="E15425" s="8">
        <v>0</v>
      </c>
      <c r="F15425" s="8">
        <v>20.639337947734901</v>
      </c>
      <c r="G15425" s="8">
        <v>11.871377436305099</v>
      </c>
      <c r="H15425" s="8">
        <v>0</v>
      </c>
      <c r="I15425" s="8">
        <v>2.97696128479366</v>
      </c>
      <c r="J15425" s="8">
        <v>11.853419993952199</v>
      </c>
      <c r="K15425" s="8">
        <v>0.84377819405807597</v>
      </c>
      <c r="L15425" s="8">
        <v>-1.13253907794194</v>
      </c>
    </row>
    <row r="15426" spans="1:12" x14ac:dyDescent="0.2">
      <c r="A15426" s="7" t="s">
        <v>58260</v>
      </c>
      <c r="B15426" s="7" t="s">
        <v>58261</v>
      </c>
      <c r="C15426" s="7" t="s">
        <v>58262</v>
      </c>
      <c r="D15426" s="7" t="s">
        <v>58263</v>
      </c>
      <c r="E15426" s="8">
        <v>27.675715523118701</v>
      </c>
      <c r="F15426" s="8">
        <v>30.4675941133229</v>
      </c>
      <c r="G15426" s="8">
        <v>31.657006496813501</v>
      </c>
      <c r="H15426" s="8">
        <v>62.984786308873304</v>
      </c>
      <c r="I15426" s="8">
        <v>39.6928171305821</v>
      </c>
      <c r="J15426" s="8">
        <v>45.438109976816897</v>
      </c>
      <c r="K15426" s="8">
        <v>0.47368087053260099</v>
      </c>
      <c r="L15426" s="8">
        <v>0.72204373535759503</v>
      </c>
    </row>
    <row r="15427" spans="1:12" x14ac:dyDescent="0.2">
      <c r="A15427" s="7" t="s">
        <v>58264</v>
      </c>
      <c r="B15427" s="7" t="s">
        <v>58265</v>
      </c>
      <c r="E15427" s="8">
        <v>182.85740613489099</v>
      </c>
      <c r="F15427" s="8">
        <v>150.37231933349699</v>
      </c>
      <c r="G15427" s="8">
        <v>104.86383402069499</v>
      </c>
      <c r="H15427" s="8">
        <v>162.382652202564</v>
      </c>
      <c r="I15427" s="8">
        <v>122.05541267654</v>
      </c>
      <c r="J15427" s="8">
        <v>133.35097493196301</v>
      </c>
      <c r="K15427" s="8">
        <v>0.95685839614370105</v>
      </c>
      <c r="L15427" s="8">
        <v>-6.8427338859568601E-2</v>
      </c>
    </row>
    <row r="15428" spans="1:12" x14ac:dyDescent="0.2">
      <c r="A15428" s="7" t="s">
        <v>58266</v>
      </c>
      <c r="B15428" s="7" t="s">
        <v>58267</v>
      </c>
      <c r="C15428" s="7" t="s">
        <v>58268</v>
      </c>
      <c r="D15428" s="7" t="s">
        <v>58269</v>
      </c>
      <c r="E15428" s="8">
        <v>62.270359927017097</v>
      </c>
      <c r="F15428" s="8">
        <v>82.557351790939407</v>
      </c>
      <c r="G15428" s="8">
        <v>81.121079148084604</v>
      </c>
      <c r="H15428" s="8">
        <v>271.62189095701598</v>
      </c>
      <c r="I15428" s="8">
        <v>234.18762107043401</v>
      </c>
      <c r="J15428" s="8">
        <v>143.22882492692301</v>
      </c>
      <c r="K15428" s="8">
        <v>2.3500755819101299E-4</v>
      </c>
      <c r="L15428" s="8">
        <v>1.5222893447833501</v>
      </c>
    </row>
    <row r="15429" spans="1:12" x14ac:dyDescent="0.2">
      <c r="A15429" s="7" t="s">
        <v>58270</v>
      </c>
      <c r="B15429" s="7" t="s">
        <v>58271</v>
      </c>
      <c r="C15429" s="7" t="s">
        <v>58272</v>
      </c>
      <c r="D15429" s="7" t="s">
        <v>58273</v>
      </c>
      <c r="E15429" s="8">
        <v>724.51069565878595</v>
      </c>
      <c r="F15429" s="8">
        <v>743.99899173501399</v>
      </c>
      <c r="G15429" s="8">
        <v>692.49701711779505</v>
      </c>
      <c r="H15429" s="8">
        <v>781.40500514445898</v>
      </c>
      <c r="I15429" s="8">
        <v>706.53214492436098</v>
      </c>
      <c r="J15429" s="8">
        <v>760.59444961193606</v>
      </c>
      <c r="K15429" s="8">
        <v>0.91666948332683595</v>
      </c>
      <c r="L15429" s="8">
        <v>5.7288050472471097E-2</v>
      </c>
    </row>
    <row r="15430" spans="1:12" x14ac:dyDescent="0.2">
      <c r="A15430" s="7" t="s">
        <v>58274</v>
      </c>
      <c r="B15430" s="7" t="s">
        <v>58275</v>
      </c>
      <c r="C15430" s="7" t="s">
        <v>58276</v>
      </c>
      <c r="D15430" s="7" t="s">
        <v>58277</v>
      </c>
      <c r="E15430" s="8">
        <v>29.6525523461986</v>
      </c>
      <c r="F15430" s="8">
        <v>54.055408910734201</v>
      </c>
      <c r="G15430" s="8">
        <v>60.3461686345507</v>
      </c>
      <c r="H15430" s="8">
        <v>47.238589731654997</v>
      </c>
      <c r="I15430" s="8">
        <v>50.608341841492098</v>
      </c>
      <c r="J15430" s="8">
        <v>46.425894976313003</v>
      </c>
      <c r="K15430" s="8">
        <v>0.99982572783453905</v>
      </c>
      <c r="L15430" s="8">
        <v>2.1397700311272202E-3</v>
      </c>
    </row>
    <row r="15431" spans="1:12" x14ac:dyDescent="0.2">
      <c r="A15431" s="7" t="s">
        <v>58278</v>
      </c>
      <c r="B15431" s="7" t="s">
        <v>58279</v>
      </c>
      <c r="C15431" s="7" t="s">
        <v>58280</v>
      </c>
      <c r="D15431" s="7" t="s">
        <v>58281</v>
      </c>
      <c r="E15431" s="8">
        <v>710.67283789722705</v>
      </c>
      <c r="F15431" s="8">
        <v>593.626672401517</v>
      </c>
      <c r="G15431" s="8">
        <v>601.48312343945599</v>
      </c>
      <c r="H15431" s="8">
        <v>796.16706443560099</v>
      </c>
      <c r="I15431" s="8">
        <v>762.10208890717604</v>
      </c>
      <c r="J15431" s="8">
        <v>717.13190963411103</v>
      </c>
      <c r="K15431" s="8">
        <v>0.41647602569886799</v>
      </c>
      <c r="L15431" s="8">
        <v>0.25575642092906797</v>
      </c>
    </row>
    <row r="15432" spans="1:12" x14ac:dyDescent="0.2">
      <c r="A15432" s="7" t="s">
        <v>58282</v>
      </c>
      <c r="B15432" s="7" t="s">
        <v>58283</v>
      </c>
      <c r="C15432" s="7" t="s">
        <v>58284</v>
      </c>
      <c r="D15432" s="7" t="s">
        <v>58285</v>
      </c>
      <c r="E15432" s="8">
        <v>70.177707219336696</v>
      </c>
      <c r="F15432" s="8">
        <v>79.608874941262997</v>
      </c>
      <c r="G15432" s="8">
        <v>69.249701711779494</v>
      </c>
      <c r="H15432" s="8">
        <v>31.492393154436598</v>
      </c>
      <c r="I15432" s="8">
        <v>59.5392256958731</v>
      </c>
      <c r="J15432" s="8">
        <v>44.450324977320903</v>
      </c>
      <c r="K15432" s="8">
        <v>0.409057085054786</v>
      </c>
      <c r="L15432" s="8">
        <v>-0.69330094723235003</v>
      </c>
    </row>
    <row r="15433" spans="1:12" x14ac:dyDescent="0.2">
      <c r="A15433" s="7" t="s">
        <v>58286</v>
      </c>
      <c r="B15433" s="7" t="s">
        <v>58287</v>
      </c>
      <c r="C15433" s="7" t="s">
        <v>58288</v>
      </c>
      <c r="D15433" s="7" t="s">
        <v>58289</v>
      </c>
      <c r="E15433" s="8">
        <v>22.733623465418901</v>
      </c>
      <c r="F15433" s="8">
        <v>36.364547812675703</v>
      </c>
      <c r="G15433" s="8">
        <v>24.732036325635502</v>
      </c>
      <c r="H15433" s="8">
        <v>35.428942298741198</v>
      </c>
      <c r="I15433" s="8">
        <v>34.7312149892593</v>
      </c>
      <c r="J15433" s="8">
        <v>29.633549984880599</v>
      </c>
      <c r="K15433" s="8">
        <v>0.90138414395570199</v>
      </c>
      <c r="L15433" s="8">
        <v>0.25133489447880297</v>
      </c>
    </row>
    <row r="15434" spans="1:12" x14ac:dyDescent="0.2">
      <c r="A15434" s="7" t="s">
        <v>58290</v>
      </c>
      <c r="B15434" s="7" t="s">
        <v>58291</v>
      </c>
      <c r="C15434" s="7" t="s">
        <v>58292</v>
      </c>
      <c r="D15434" s="7" t="s">
        <v>58293</v>
      </c>
      <c r="E15434" s="8">
        <v>460.602979777619</v>
      </c>
      <c r="F15434" s="8">
        <v>482.56737773037202</v>
      </c>
      <c r="G15434" s="8">
        <v>516.40491847927001</v>
      </c>
      <c r="H15434" s="8">
        <v>512.73552604567203</v>
      </c>
      <c r="I15434" s="8">
        <v>461.42899914301699</v>
      </c>
      <c r="J15434" s="8">
        <v>454.38109976816901</v>
      </c>
      <c r="K15434" s="8">
        <v>0.96241244478154098</v>
      </c>
      <c r="L15434" s="8">
        <v>-3.0975102152290199E-2</v>
      </c>
    </row>
    <row r="15435" spans="1:12" x14ac:dyDescent="0.2">
      <c r="A15435" s="7" t="s">
        <v>58294</v>
      </c>
      <c r="B15435" s="7" t="s">
        <v>1251</v>
      </c>
      <c r="C15435" s="7" t="s">
        <v>58295</v>
      </c>
      <c r="D15435" s="7" t="s">
        <v>1253</v>
      </c>
      <c r="E15435" s="8">
        <v>207.56786642339</v>
      </c>
      <c r="F15435" s="8">
        <v>171.011657281232</v>
      </c>
      <c r="G15435" s="8">
        <v>198.84557205811001</v>
      </c>
      <c r="H15435" s="8">
        <v>137.77922005066</v>
      </c>
      <c r="I15435" s="8">
        <v>98.239722398190594</v>
      </c>
      <c r="J15435" s="8">
        <v>182.74022490676401</v>
      </c>
      <c r="K15435" s="8">
        <v>0.47127027456805798</v>
      </c>
      <c r="L15435" s="8">
        <v>-0.463423811984294</v>
      </c>
    </row>
    <row r="15436" spans="1:12" x14ac:dyDescent="0.2">
      <c r="A15436" s="7" t="s">
        <v>58296</v>
      </c>
      <c r="B15436" s="7" t="s">
        <v>58297</v>
      </c>
      <c r="C15436" s="7" t="s">
        <v>58298</v>
      </c>
      <c r="D15436" s="7" t="s">
        <v>58299</v>
      </c>
      <c r="E15436" s="8">
        <v>347.92328086206402</v>
      </c>
      <c r="F15436" s="8">
        <v>276.17399825302402</v>
      </c>
      <c r="G15436" s="8">
        <v>355.152041636126</v>
      </c>
      <c r="H15436" s="8">
        <v>189.93849621269601</v>
      </c>
      <c r="I15436" s="8">
        <v>274.87275862928101</v>
      </c>
      <c r="J15436" s="8">
        <v>255.83631486946899</v>
      </c>
      <c r="K15436" s="8">
        <v>0.31600351876957</v>
      </c>
      <c r="L15436" s="8">
        <v>-0.442415693875223</v>
      </c>
    </row>
    <row r="15437" spans="1:12" x14ac:dyDescent="0.2">
      <c r="A15437" s="7" t="s">
        <v>58300</v>
      </c>
      <c r="B15437" s="7" t="s">
        <v>58301</v>
      </c>
      <c r="C15437" s="7" t="s">
        <v>58302</v>
      </c>
      <c r="D15437" s="7" t="s">
        <v>58303</v>
      </c>
      <c r="E15437" s="8">
        <v>3084.8538624162002</v>
      </c>
      <c r="F15437" s="8">
        <v>2399.0773300200399</v>
      </c>
      <c r="G15437" s="8">
        <v>2185.32272973316</v>
      </c>
      <c r="H15437" s="8">
        <v>3110.8579612866902</v>
      </c>
      <c r="I15437" s="8">
        <v>2445.07753524386</v>
      </c>
      <c r="J15437" s="8">
        <v>1821.47553907066</v>
      </c>
      <c r="K15437" s="8">
        <v>0.94747334208278899</v>
      </c>
      <c r="L15437" s="8">
        <v>-5.5964296119484697E-2</v>
      </c>
    </row>
    <row r="15438" spans="1:12" x14ac:dyDescent="0.2">
      <c r="A15438" s="7" t="s">
        <v>58304</v>
      </c>
      <c r="B15438" s="7" t="s">
        <v>58305</v>
      </c>
      <c r="C15438" s="7" t="s">
        <v>58306</v>
      </c>
      <c r="D15438" s="7" t="s">
        <v>58307</v>
      </c>
      <c r="E15438" s="8">
        <v>93.899749096295594</v>
      </c>
      <c r="F15438" s="8">
        <v>127.76733015264401</v>
      </c>
      <c r="G15438" s="8">
        <v>103.874552567669</v>
      </c>
      <c r="H15438" s="8">
        <v>89.556493032929197</v>
      </c>
      <c r="I15438" s="8">
        <v>151.82502552447599</v>
      </c>
      <c r="J15438" s="8">
        <v>119.521984939018</v>
      </c>
      <c r="K15438" s="8">
        <v>0.90822870116358201</v>
      </c>
      <c r="L15438" s="8">
        <v>0.148611030472247</v>
      </c>
    </row>
    <row r="15439" spans="1:12" x14ac:dyDescent="0.2">
      <c r="A15439" s="7" t="s">
        <v>58308</v>
      </c>
      <c r="B15439" s="7" t="s">
        <v>58309</v>
      </c>
      <c r="C15439" s="7" t="s">
        <v>58310</v>
      </c>
      <c r="D15439" s="7" t="s">
        <v>58311</v>
      </c>
      <c r="E15439" s="8">
        <v>292.571849815826</v>
      </c>
      <c r="F15439" s="8">
        <v>299.76181305043502</v>
      </c>
      <c r="G15439" s="8">
        <v>285.90233992434702</v>
      </c>
      <c r="H15439" s="8">
        <v>311.97151968613798</v>
      </c>
      <c r="I15439" s="8">
        <v>313.57325533159798</v>
      </c>
      <c r="J15439" s="8">
        <v>284.48207985485402</v>
      </c>
      <c r="K15439" s="8">
        <v>0.94581841335410599</v>
      </c>
      <c r="L15439" s="8">
        <v>5.12876452830585E-2</v>
      </c>
    </row>
    <row r="15440" spans="1:12" x14ac:dyDescent="0.2">
      <c r="A15440" s="7" t="s">
        <v>58312</v>
      </c>
      <c r="B15440" s="7" t="s">
        <v>58313</v>
      </c>
      <c r="C15440" s="7" t="s">
        <v>58314</v>
      </c>
      <c r="D15440" s="7" t="s">
        <v>58315</v>
      </c>
      <c r="E15440" s="8">
        <v>23.722041876958901</v>
      </c>
      <c r="F15440" s="8">
        <v>46.192803978263697</v>
      </c>
      <c r="G15440" s="8">
        <v>14.839221795381301</v>
      </c>
      <c r="H15440" s="8">
        <v>36.413079584817403</v>
      </c>
      <c r="I15440" s="8">
        <v>38.700496702317501</v>
      </c>
      <c r="J15440" s="8">
        <v>26.670194986392598</v>
      </c>
      <c r="K15440" s="8">
        <v>0.91283004620472596</v>
      </c>
      <c r="L15440" s="8">
        <v>0.263895634007274</v>
      </c>
    </row>
    <row r="15441" spans="1:12" x14ac:dyDescent="0.2">
      <c r="A15441" s="7" t="s">
        <v>58316</v>
      </c>
      <c r="B15441" s="7" t="s">
        <v>58317</v>
      </c>
      <c r="C15441" s="7" t="s">
        <v>58318</v>
      </c>
      <c r="D15441" s="7" t="s">
        <v>58319</v>
      </c>
      <c r="E15441" s="8">
        <v>445.77670360451901</v>
      </c>
      <c r="F15441" s="8">
        <v>487.481505813166</v>
      </c>
      <c r="G15441" s="8">
        <v>504.533541042965</v>
      </c>
      <c r="H15441" s="8">
        <v>406.44869914944798</v>
      </c>
      <c r="I15441" s="8">
        <v>469.36756256913299</v>
      </c>
      <c r="J15441" s="8">
        <v>487.96578975103398</v>
      </c>
      <c r="K15441" s="8">
        <v>0.91032325696276895</v>
      </c>
      <c r="L15441" s="8">
        <v>-7.6269471245516293E-2</v>
      </c>
    </row>
    <row r="15442" spans="1:12" x14ac:dyDescent="0.2">
      <c r="A15442" s="7" t="s">
        <v>58320</v>
      </c>
      <c r="B15442" s="7" t="s">
        <v>58321</v>
      </c>
      <c r="C15442" s="7" t="s">
        <v>58322</v>
      </c>
      <c r="D15442" s="7" t="s">
        <v>58323</v>
      </c>
      <c r="E15442" s="8">
        <v>0</v>
      </c>
      <c r="F15442" s="8">
        <v>0.98282561655880296</v>
      </c>
      <c r="G15442" s="8">
        <v>0</v>
      </c>
      <c r="H15442" s="8">
        <v>9.8413728607614495</v>
      </c>
      <c r="I15442" s="8">
        <v>0</v>
      </c>
      <c r="J15442" s="8">
        <v>0</v>
      </c>
      <c r="K15442" s="8">
        <v>1</v>
      </c>
      <c r="L15442" s="8">
        <v>3.2140966019951902</v>
      </c>
    </row>
    <row r="15443" spans="1:12" x14ac:dyDescent="0.2">
      <c r="A15443" s="7" t="s">
        <v>58324</v>
      </c>
      <c r="B15443" s="7" t="s">
        <v>58325</v>
      </c>
      <c r="C15443" s="7" t="s">
        <v>58326</v>
      </c>
      <c r="D15443" s="7" t="s">
        <v>58327</v>
      </c>
      <c r="E15443" s="8">
        <v>19.768368230799101</v>
      </c>
      <c r="F15443" s="8">
        <v>21.6221635642937</v>
      </c>
      <c r="G15443" s="8">
        <v>13.8499403423559</v>
      </c>
      <c r="H15443" s="8">
        <v>10.825510146837599</v>
      </c>
      <c r="I15443" s="8">
        <v>2.97696128479366</v>
      </c>
      <c r="J15443" s="8">
        <v>10.865634994456199</v>
      </c>
      <c r="K15443" s="8">
        <v>0.55302467487167795</v>
      </c>
      <c r="L15443" s="8">
        <v>-1.1627231988632301</v>
      </c>
    </row>
    <row r="15444" spans="1:12" x14ac:dyDescent="0.2">
      <c r="A15444" s="7" t="s">
        <v>58328</v>
      </c>
      <c r="B15444" s="7" t="s">
        <v>58329</v>
      </c>
      <c r="E15444" s="8">
        <v>11.861020938479401</v>
      </c>
      <c r="F15444" s="8">
        <v>17.690861098058399</v>
      </c>
      <c r="G15444" s="8">
        <v>14.839221795381301</v>
      </c>
      <c r="H15444" s="8">
        <v>7.8730982886091603</v>
      </c>
      <c r="I15444" s="8">
        <v>3.9692817130582099</v>
      </c>
      <c r="J15444" s="8">
        <v>6.9144949964721398</v>
      </c>
      <c r="K15444" s="8">
        <v>0.53102674289594098</v>
      </c>
      <c r="L15444" s="8">
        <v>-1.24259148230553</v>
      </c>
    </row>
    <row r="15445" spans="1:12" x14ac:dyDescent="0.2">
      <c r="A15445" s="7" t="s">
        <v>58330</v>
      </c>
      <c r="B15445" s="7" t="s">
        <v>58331</v>
      </c>
      <c r="C15445" s="7" t="s">
        <v>58332</v>
      </c>
      <c r="D15445" s="7" t="s">
        <v>58333</v>
      </c>
      <c r="E15445" s="8">
        <v>0</v>
      </c>
      <c r="F15445" s="8">
        <v>17.690861098058399</v>
      </c>
      <c r="G15445" s="8">
        <v>13.8499403423559</v>
      </c>
      <c r="H15445" s="8">
        <v>10.825510146837599</v>
      </c>
      <c r="I15445" s="8">
        <v>19.846408565291</v>
      </c>
      <c r="J15445" s="8">
        <v>15.8045599919363</v>
      </c>
      <c r="K15445" s="8">
        <v>0.89843352462516202</v>
      </c>
      <c r="L15445" s="8">
        <v>0.55904226614325803</v>
      </c>
    </row>
    <row r="15446" spans="1:12" x14ac:dyDescent="0.2">
      <c r="A15446" s="7" t="s">
        <v>58334</v>
      </c>
      <c r="B15446" s="7" t="s">
        <v>58335</v>
      </c>
      <c r="C15446" s="7" t="s">
        <v>58336</v>
      </c>
      <c r="D15446" s="7" t="s">
        <v>58337</v>
      </c>
      <c r="E15446" s="8">
        <v>505.08180829691599</v>
      </c>
      <c r="F15446" s="8">
        <v>471.75629594822499</v>
      </c>
      <c r="G15446" s="8">
        <v>496.61928941876198</v>
      </c>
      <c r="H15446" s="8">
        <v>582.609273357078</v>
      </c>
      <c r="I15446" s="8">
        <v>549.74551725856202</v>
      </c>
      <c r="J15446" s="8">
        <v>600.57327969358096</v>
      </c>
      <c r="K15446" s="8">
        <v>0.46728453396997899</v>
      </c>
      <c r="L15446" s="8">
        <v>0.23403170344990001</v>
      </c>
    </row>
    <row r="15447" spans="1:12" x14ac:dyDescent="0.2">
      <c r="A15447" s="7" t="s">
        <v>58338</v>
      </c>
      <c r="B15447" s="7" t="s">
        <v>58339</v>
      </c>
      <c r="C15447" s="7" t="s">
        <v>58340</v>
      </c>
      <c r="D15447" s="7" t="s">
        <v>58341</v>
      </c>
      <c r="E15447" s="8">
        <v>9.88418411539954</v>
      </c>
      <c r="F15447" s="8">
        <v>6.8797793159116196</v>
      </c>
      <c r="G15447" s="8">
        <v>2.96784435907627</v>
      </c>
      <c r="H15447" s="8">
        <v>0</v>
      </c>
      <c r="I15447" s="8">
        <v>6.9462429978518596</v>
      </c>
      <c r="J15447" s="8">
        <v>1.9755699989920401</v>
      </c>
      <c r="K15447" s="8">
        <v>0.81741617152786505</v>
      </c>
      <c r="L15447" s="8">
        <v>-1.1459947802531301</v>
      </c>
    </row>
    <row r="15448" spans="1:12" x14ac:dyDescent="0.2">
      <c r="A15448" s="7" t="s">
        <v>58342</v>
      </c>
      <c r="B15448" s="7" t="s">
        <v>58343</v>
      </c>
      <c r="C15448" s="7" t="s">
        <v>58344</v>
      </c>
      <c r="E15448" s="8">
        <v>12.8494393500194</v>
      </c>
      <c r="F15448" s="8">
        <v>5.89695369935282</v>
      </c>
      <c r="G15448" s="8">
        <v>32.6462879498389</v>
      </c>
      <c r="H15448" s="8">
        <v>22.635157579751301</v>
      </c>
      <c r="I15448" s="8">
        <v>10.9155247109101</v>
      </c>
      <c r="J15448" s="8">
        <v>22.719054988408502</v>
      </c>
      <c r="K15448" s="8">
        <v>0.96915873474446201</v>
      </c>
      <c r="L15448" s="8">
        <v>0.13116509165318299</v>
      </c>
    </row>
    <row r="15449" spans="1:12" x14ac:dyDescent="0.2">
      <c r="A15449" s="7" t="s">
        <v>58345</v>
      </c>
      <c r="B15449" s="7" t="s">
        <v>58346</v>
      </c>
      <c r="C15449" s="7" t="s">
        <v>58347</v>
      </c>
      <c r="D15449" s="7" t="s">
        <v>58348</v>
      </c>
      <c r="E15449" s="8">
        <v>35.583062815438304</v>
      </c>
      <c r="F15449" s="8">
        <v>23.587814797411301</v>
      </c>
      <c r="G15449" s="8">
        <v>15.828503248406699</v>
      </c>
      <c r="H15449" s="8">
        <v>57.0799625924164</v>
      </c>
      <c r="I15449" s="8">
        <v>50.608341841492098</v>
      </c>
      <c r="J15449" s="8">
        <v>40.499184979336803</v>
      </c>
      <c r="K15449" s="8">
        <v>0.321833046085926</v>
      </c>
      <c r="L15449" s="8">
        <v>0.98249591893917398</v>
      </c>
    </row>
    <row r="15450" spans="1:12" x14ac:dyDescent="0.2">
      <c r="A15450" s="7" t="s">
        <v>58349</v>
      </c>
      <c r="B15450" s="7" t="s">
        <v>58350</v>
      </c>
      <c r="C15450" s="7" t="s">
        <v>58351</v>
      </c>
      <c r="D15450" s="7" t="s">
        <v>58352</v>
      </c>
      <c r="E15450" s="8">
        <v>0</v>
      </c>
      <c r="F15450" s="8">
        <v>11.793907398705599</v>
      </c>
      <c r="G15450" s="8">
        <v>0.98928145302542203</v>
      </c>
      <c r="H15450" s="8">
        <v>2.95241185822844</v>
      </c>
      <c r="I15450" s="8">
        <v>1.9846408565291001</v>
      </c>
      <c r="J15450" s="8">
        <v>13.828989992944299</v>
      </c>
      <c r="K15450" s="8">
        <v>0.93516731379350904</v>
      </c>
      <c r="L15450" s="8">
        <v>0.553372357827143</v>
      </c>
    </row>
    <row r="15451" spans="1:12" x14ac:dyDescent="0.2">
      <c r="A15451" s="7" t="s">
        <v>58353</v>
      </c>
      <c r="B15451" s="7" t="s">
        <v>58354</v>
      </c>
      <c r="C15451" s="7" t="s">
        <v>58355</v>
      </c>
      <c r="D15451" s="7" t="s">
        <v>58356</v>
      </c>
      <c r="E15451" s="8">
        <v>66.224033573176897</v>
      </c>
      <c r="F15451" s="8">
        <v>21.6221635642937</v>
      </c>
      <c r="G15451" s="8">
        <v>16.817784701432199</v>
      </c>
      <c r="H15451" s="8">
        <v>1.9682745721522901</v>
      </c>
      <c r="I15451" s="8">
        <v>38.700496702317501</v>
      </c>
      <c r="J15451" s="8">
        <v>27.657979985888598</v>
      </c>
      <c r="K15451" s="8">
        <v>0.843794898699328</v>
      </c>
      <c r="L15451" s="8">
        <v>-0.61541455331298001</v>
      </c>
    </row>
    <row r="15452" spans="1:12" x14ac:dyDescent="0.2">
      <c r="A15452" s="7" t="s">
        <v>58357</v>
      </c>
      <c r="B15452" s="7" t="s">
        <v>58358</v>
      </c>
      <c r="C15452" s="7" t="s">
        <v>58359</v>
      </c>
      <c r="D15452" s="7" t="s">
        <v>58360</v>
      </c>
      <c r="E15452" s="8">
        <v>44.478828519297899</v>
      </c>
      <c r="F15452" s="8">
        <v>62.900839459763397</v>
      </c>
      <c r="G15452" s="8">
        <v>36.603413761940601</v>
      </c>
      <c r="H15452" s="8">
        <v>79.715120172167701</v>
      </c>
      <c r="I15452" s="8">
        <v>48.623700984963001</v>
      </c>
      <c r="J15452" s="8">
        <v>48.401464975304997</v>
      </c>
      <c r="K15452" s="8">
        <v>0.84924180813313599</v>
      </c>
      <c r="L15452" s="8">
        <v>0.29571907812963799</v>
      </c>
    </row>
    <row r="15453" spans="1:12" x14ac:dyDescent="0.2">
      <c r="A15453" s="7" t="s">
        <v>58361</v>
      </c>
      <c r="B15453" s="7" t="s">
        <v>58362</v>
      </c>
      <c r="C15453" s="7" t="s">
        <v>58363</v>
      </c>
      <c r="D15453" s="7" t="s">
        <v>58364</v>
      </c>
      <c r="E15453" s="8">
        <v>1944.2190154990899</v>
      </c>
      <c r="F15453" s="8">
        <v>1545.00186923044</v>
      </c>
      <c r="G15453" s="8">
        <v>1589.7752950118499</v>
      </c>
      <c r="H15453" s="8">
        <v>1305.9501786230401</v>
      </c>
      <c r="I15453" s="8">
        <v>1293.98583845698</v>
      </c>
      <c r="J15453" s="8">
        <v>1271.27929435138</v>
      </c>
      <c r="K15453" s="8">
        <v>6.2844335270979296E-2</v>
      </c>
      <c r="L15453" s="8">
        <v>-0.39174759732756997</v>
      </c>
    </row>
    <row r="15454" spans="1:12" x14ac:dyDescent="0.2">
      <c r="A15454" s="7" t="s">
        <v>58365</v>
      </c>
      <c r="B15454" s="7" t="s">
        <v>58366</v>
      </c>
      <c r="C15454" s="7" t="s">
        <v>58367</v>
      </c>
      <c r="D15454" s="7" t="s">
        <v>58368</v>
      </c>
      <c r="E15454" s="8">
        <v>1523.1527721830701</v>
      </c>
      <c r="F15454" s="8">
        <v>1761.2235048733701</v>
      </c>
      <c r="G15454" s="8">
        <v>1748.0603274959201</v>
      </c>
      <c r="H15454" s="8">
        <v>1253.7909024610101</v>
      </c>
      <c r="I15454" s="8">
        <v>1359.4789867224399</v>
      </c>
      <c r="J15454" s="8">
        <v>1490.5675642394899</v>
      </c>
      <c r="K15454" s="8">
        <v>0.21498410208919</v>
      </c>
      <c r="L15454" s="8">
        <v>-0.29429518021656498</v>
      </c>
    </row>
    <row r="15455" spans="1:12" x14ac:dyDescent="0.2">
      <c r="A15455" s="7" t="s">
        <v>58369</v>
      </c>
      <c r="B15455" s="7" t="s">
        <v>58370</v>
      </c>
      <c r="C15455" s="7" t="s">
        <v>58371</v>
      </c>
      <c r="D15455" s="7" t="s">
        <v>58372</v>
      </c>
      <c r="E15455" s="8">
        <v>139.36699602713301</v>
      </c>
      <c r="F15455" s="8">
        <v>97.299736039321502</v>
      </c>
      <c r="G15455" s="8">
        <v>288.87018428342299</v>
      </c>
      <c r="H15455" s="8">
        <v>105.30268961014799</v>
      </c>
      <c r="I15455" s="8">
        <v>107.170606252572</v>
      </c>
      <c r="J15455" s="8">
        <v>209.41041989315599</v>
      </c>
      <c r="K15455" s="8">
        <v>0.82912773132536999</v>
      </c>
      <c r="L15455" s="8">
        <v>-0.31688611588737298</v>
      </c>
    </row>
    <row r="15456" spans="1:12" x14ac:dyDescent="0.2">
      <c r="A15456" s="7" t="s">
        <v>58373</v>
      </c>
      <c r="B15456" s="7" t="s">
        <v>58374</v>
      </c>
      <c r="C15456" s="7" t="s">
        <v>58375</v>
      </c>
      <c r="D15456" s="7" t="s">
        <v>58376</v>
      </c>
      <c r="E15456" s="8">
        <v>458.62614295453898</v>
      </c>
      <c r="F15456" s="8">
        <v>668.32141925998599</v>
      </c>
      <c r="G15456" s="8">
        <v>582.68677583197302</v>
      </c>
      <c r="H15456" s="8">
        <v>516.672075189976</v>
      </c>
      <c r="I15456" s="8">
        <v>538.82999254765195</v>
      </c>
      <c r="J15456" s="8">
        <v>529.45275972986701</v>
      </c>
      <c r="K15456" s="8">
        <v>0.87148593270928798</v>
      </c>
      <c r="L15456" s="8">
        <v>-0.109281450847005</v>
      </c>
    </row>
    <row r="15457" spans="1:12" x14ac:dyDescent="0.2">
      <c r="A15457" s="7" t="s">
        <v>58377</v>
      </c>
      <c r="B15457" s="7" t="s">
        <v>58378</v>
      </c>
      <c r="C15457" s="7" t="s">
        <v>58379</v>
      </c>
      <c r="D15457" s="7" t="s">
        <v>58380</v>
      </c>
      <c r="E15457" s="8">
        <v>480.37134800841801</v>
      </c>
      <c r="F15457" s="8">
        <v>478.63607526413699</v>
      </c>
      <c r="G15457" s="8">
        <v>405.60539574042298</v>
      </c>
      <c r="H15457" s="8">
        <v>425.14730758489497</v>
      </c>
      <c r="I15457" s="8">
        <v>420.74386158417002</v>
      </c>
      <c r="J15457" s="8">
        <v>343.749179824615</v>
      </c>
      <c r="K15457" s="8">
        <v>0.69460866173207103</v>
      </c>
      <c r="L15457" s="8">
        <v>-0.19798235731759101</v>
      </c>
    </row>
    <row r="15458" spans="1:12" x14ac:dyDescent="0.2">
      <c r="A15458" s="7" t="s">
        <v>58381</v>
      </c>
      <c r="B15458" s="7" t="s">
        <v>58382</v>
      </c>
      <c r="C15458" s="7" t="s">
        <v>58383</v>
      </c>
      <c r="D15458" s="7" t="s">
        <v>58384</v>
      </c>
      <c r="E15458" s="8">
        <v>4346.0757555411801</v>
      </c>
      <c r="F15458" s="8">
        <v>3892.9722671894201</v>
      </c>
      <c r="G15458" s="8">
        <v>4022.4183880013602</v>
      </c>
      <c r="H15458" s="8">
        <v>3707.2451566488398</v>
      </c>
      <c r="I15458" s="8">
        <v>3872.03431108828</v>
      </c>
      <c r="J15458" s="8">
        <v>3976.8224079709798</v>
      </c>
      <c r="K15458" s="8">
        <v>0.80038329944983</v>
      </c>
      <c r="L15458" s="8">
        <v>-8.54755235543051E-2</v>
      </c>
    </row>
    <row r="15459" spans="1:12" x14ac:dyDescent="0.2">
      <c r="A15459" s="7" t="s">
        <v>58385</v>
      </c>
      <c r="B15459" s="7" t="s">
        <v>58386</v>
      </c>
      <c r="C15459" s="7" t="s">
        <v>58387</v>
      </c>
      <c r="D15459" s="7" t="s">
        <v>58388</v>
      </c>
      <c r="E15459" s="8">
        <v>20.756786642339002</v>
      </c>
      <c r="F15459" s="8">
        <v>27.5191172636465</v>
      </c>
      <c r="G15459" s="8">
        <v>28.689162137737199</v>
      </c>
      <c r="H15459" s="8">
        <v>60.032374450644802</v>
      </c>
      <c r="I15459" s="8">
        <v>31.7542537044657</v>
      </c>
      <c r="J15459" s="8">
        <v>15.8045599919363</v>
      </c>
      <c r="K15459" s="8">
        <v>0.81547143477962802</v>
      </c>
      <c r="L15459" s="8">
        <v>0.48339928986680503</v>
      </c>
    </row>
    <row r="15460" spans="1:12" x14ac:dyDescent="0.2">
      <c r="A15460" s="7" t="s">
        <v>58389</v>
      </c>
      <c r="B15460" s="7" t="s">
        <v>58390</v>
      </c>
      <c r="C15460" s="7" t="s">
        <v>58391</v>
      </c>
      <c r="D15460" s="7" t="s">
        <v>58392</v>
      </c>
      <c r="E15460" s="8">
        <v>96.865004330915497</v>
      </c>
      <c r="F15460" s="8">
        <v>118.921899603615</v>
      </c>
      <c r="G15460" s="8">
        <v>108.82095983279601</v>
      </c>
      <c r="H15460" s="8">
        <v>50.191001589883399</v>
      </c>
      <c r="I15460" s="8">
        <v>76.408672976370497</v>
      </c>
      <c r="J15460" s="8">
        <v>34.572474982360703</v>
      </c>
      <c r="K15460" s="8">
        <v>0.10800118520371101</v>
      </c>
      <c r="L15460" s="8">
        <v>-1.01027209804267</v>
      </c>
    </row>
    <row r="15461" spans="1:12" x14ac:dyDescent="0.2">
      <c r="A15461" s="7" t="s">
        <v>58393</v>
      </c>
      <c r="B15461" s="7" t="s">
        <v>58394</v>
      </c>
      <c r="C15461" s="7" t="s">
        <v>58395</v>
      </c>
      <c r="D15461" s="7" t="s">
        <v>58396</v>
      </c>
      <c r="E15461" s="8">
        <v>616.77308880093096</v>
      </c>
      <c r="F15461" s="8">
        <v>587.72971870216395</v>
      </c>
      <c r="G15461" s="8">
        <v>680.62563968149004</v>
      </c>
      <c r="H15461" s="8">
        <v>515.68793790389998</v>
      </c>
      <c r="I15461" s="8">
        <v>554.70711939988405</v>
      </c>
      <c r="J15461" s="8">
        <v>532.41611472835496</v>
      </c>
      <c r="K15461" s="8">
        <v>0.47767358971477297</v>
      </c>
      <c r="L15461" s="8">
        <v>-0.23405449213346299</v>
      </c>
    </row>
    <row r="15462" spans="1:12" x14ac:dyDescent="0.2">
      <c r="A15462" s="7" t="s">
        <v>58397</v>
      </c>
      <c r="B15462" s="7" t="s">
        <v>58398</v>
      </c>
      <c r="C15462" s="7" t="s">
        <v>58399</v>
      </c>
      <c r="D15462" s="7" t="s">
        <v>58400</v>
      </c>
      <c r="E15462" s="8">
        <v>470.48716389301802</v>
      </c>
      <c r="F15462" s="8">
        <v>455.04826046672599</v>
      </c>
      <c r="G15462" s="8">
        <v>473.86581599917702</v>
      </c>
      <c r="H15462" s="8">
        <v>500.92587861275803</v>
      </c>
      <c r="I15462" s="8">
        <v>536.845351691122</v>
      </c>
      <c r="J15462" s="8">
        <v>545.25731972180301</v>
      </c>
      <c r="K15462" s="8">
        <v>0.65079791565960898</v>
      </c>
      <c r="L15462" s="8">
        <v>0.17787275736098199</v>
      </c>
    </row>
    <row r="15463" spans="1:12" x14ac:dyDescent="0.2">
      <c r="A15463" s="7" t="s">
        <v>58401</v>
      </c>
      <c r="B15463" s="7" t="s">
        <v>58402</v>
      </c>
      <c r="C15463" s="7" t="s">
        <v>58403</v>
      </c>
      <c r="D15463" s="7" t="s">
        <v>58404</v>
      </c>
      <c r="E15463" s="8">
        <v>5.9305104692397199</v>
      </c>
      <c r="F15463" s="8">
        <v>3.9313024662352101</v>
      </c>
      <c r="G15463" s="8">
        <v>14.839221795381301</v>
      </c>
      <c r="H15463" s="8">
        <v>1.9682745721522901</v>
      </c>
      <c r="I15463" s="8">
        <v>4.9616021413227598</v>
      </c>
      <c r="J15463" s="8">
        <v>20.743484989416402</v>
      </c>
      <c r="K15463" s="8">
        <v>0.97319171128905302</v>
      </c>
      <c r="L15463" s="8">
        <v>0.16408987766035801</v>
      </c>
    </row>
    <row r="15464" spans="1:12" x14ac:dyDescent="0.2">
      <c r="A15464" s="7" t="s">
        <v>58405</v>
      </c>
      <c r="B15464" s="7" t="s">
        <v>58406</v>
      </c>
      <c r="C15464" s="7" t="s">
        <v>58407</v>
      </c>
      <c r="D15464" s="7" t="s">
        <v>58408</v>
      </c>
      <c r="E15464" s="8">
        <v>169.01954837333199</v>
      </c>
      <c r="F15464" s="8">
        <v>176.908610980584</v>
      </c>
      <c r="G15464" s="8">
        <v>144.435092141712</v>
      </c>
      <c r="H15464" s="8">
        <v>48.222727017731103</v>
      </c>
      <c r="I15464" s="8">
        <v>200.44872650943901</v>
      </c>
      <c r="J15464" s="8">
        <v>142.24103992742701</v>
      </c>
      <c r="K15464" s="8">
        <v>0.82436329657271401</v>
      </c>
      <c r="L15464" s="8">
        <v>-0.32713024695327197</v>
      </c>
    </row>
    <row r="15465" spans="1:12" x14ac:dyDescent="0.2">
      <c r="A15465" s="7" t="s">
        <v>58409</v>
      </c>
      <c r="B15465" s="7" t="s">
        <v>58410</v>
      </c>
      <c r="C15465" s="7" t="s">
        <v>58411</v>
      </c>
      <c r="D15465" s="7" t="s">
        <v>58412</v>
      </c>
      <c r="E15465" s="8">
        <v>109.71444368093501</v>
      </c>
      <c r="F15465" s="8">
        <v>107.12799220491</v>
      </c>
      <c r="G15465" s="8">
        <v>126.62802598725401</v>
      </c>
      <c r="H15465" s="8">
        <v>50.191001589883399</v>
      </c>
      <c r="I15465" s="8">
        <v>134.95557824397901</v>
      </c>
      <c r="J15465" s="8">
        <v>124.46090993649899</v>
      </c>
      <c r="K15465" s="8">
        <v>0.92595267407885595</v>
      </c>
      <c r="L15465" s="8">
        <v>-0.14985104372656999</v>
      </c>
    </row>
    <row r="15466" spans="1:12" x14ac:dyDescent="0.2">
      <c r="A15466" s="7" t="s">
        <v>58413</v>
      </c>
      <c r="B15466" s="7" t="s">
        <v>58414</v>
      </c>
      <c r="E15466" s="8">
        <v>52.386175811617598</v>
      </c>
      <c r="F15466" s="8">
        <v>29.484768496764101</v>
      </c>
      <c r="G15466" s="8">
        <v>56.389042822448999</v>
      </c>
      <c r="H15466" s="8">
        <v>52.159276162035702</v>
      </c>
      <c r="I15466" s="8">
        <v>21.831049421820101</v>
      </c>
      <c r="J15466" s="8">
        <v>22.719054988408502</v>
      </c>
      <c r="K15466" s="8">
        <v>0.76215527363789404</v>
      </c>
      <c r="L15466" s="8">
        <v>-0.515338410031556</v>
      </c>
    </row>
    <row r="15467" spans="1:12" x14ac:dyDescent="0.2">
      <c r="A15467" s="7" t="s">
        <v>58415</v>
      </c>
      <c r="B15467" s="7" t="s">
        <v>58416</v>
      </c>
      <c r="C15467" s="7" t="s">
        <v>58417</v>
      </c>
      <c r="D15467" s="7" t="s">
        <v>58418</v>
      </c>
      <c r="E15467" s="8">
        <v>6.9189288807796796</v>
      </c>
      <c r="F15467" s="8">
        <v>14.742384248382001</v>
      </c>
      <c r="G15467" s="8">
        <v>13.8499403423559</v>
      </c>
      <c r="H15467" s="8">
        <v>2.95241185822844</v>
      </c>
      <c r="I15467" s="8">
        <v>13.8924859957037</v>
      </c>
      <c r="J15467" s="8">
        <v>14.816774992440299</v>
      </c>
      <c r="K15467" s="8">
        <v>0.96623871469435296</v>
      </c>
      <c r="L15467" s="8">
        <v>-0.165882430333334</v>
      </c>
    </row>
    <row r="15468" spans="1:12" x14ac:dyDescent="0.2">
      <c r="A15468" s="7" t="s">
        <v>58419</v>
      </c>
      <c r="B15468" s="7" t="s">
        <v>58420</v>
      </c>
      <c r="C15468" s="7" t="s">
        <v>58421</v>
      </c>
      <c r="D15468" s="7" t="s">
        <v>58422</v>
      </c>
      <c r="E15468" s="8">
        <v>18.779949819259102</v>
      </c>
      <c r="F15468" s="8">
        <v>20.639337947734901</v>
      </c>
      <c r="G15468" s="8">
        <v>39.571258121016903</v>
      </c>
      <c r="H15468" s="8">
        <v>82.667532030396202</v>
      </c>
      <c r="I15468" s="8">
        <v>42.669778415375703</v>
      </c>
      <c r="J15468" s="8">
        <v>30.621334984376599</v>
      </c>
      <c r="K15468" s="8">
        <v>0.42182069941190597</v>
      </c>
      <c r="L15468" s="8">
        <v>0.98162836864229197</v>
      </c>
    </row>
    <row r="15469" spans="1:12" x14ac:dyDescent="0.2">
      <c r="A15469" s="7" t="s">
        <v>58423</v>
      </c>
      <c r="B15469" s="7" t="s">
        <v>58424</v>
      </c>
      <c r="C15469" s="7" t="s">
        <v>58425</v>
      </c>
      <c r="D15469" s="7" t="s">
        <v>58426</v>
      </c>
      <c r="E15469" s="8">
        <v>219.42888736187001</v>
      </c>
      <c r="F15469" s="8">
        <v>317.45267414849297</v>
      </c>
      <c r="G15469" s="8">
        <v>406.59467719344798</v>
      </c>
      <c r="H15469" s="8">
        <v>218.47847750890401</v>
      </c>
      <c r="I15469" s="8">
        <v>253.041709207461</v>
      </c>
      <c r="J15469" s="8">
        <v>243.98289487551699</v>
      </c>
      <c r="K15469" s="8">
        <v>0.49481864571258</v>
      </c>
      <c r="L15469" s="8">
        <v>-0.39904382857090098</v>
      </c>
    </row>
    <row r="15470" spans="1:12" x14ac:dyDescent="0.2">
      <c r="A15470" s="7" t="s">
        <v>58427</v>
      </c>
      <c r="B15470" s="7" t="s">
        <v>58428</v>
      </c>
      <c r="C15470" s="7" t="s">
        <v>58429</v>
      </c>
      <c r="D15470" s="7" t="s">
        <v>58430</v>
      </c>
      <c r="E15470" s="8">
        <v>107.737606857855</v>
      </c>
      <c r="F15470" s="8">
        <v>93.368433573086307</v>
      </c>
      <c r="G15470" s="8">
        <v>89.035330772287907</v>
      </c>
      <c r="H15470" s="8">
        <v>236.19294865827499</v>
      </c>
      <c r="I15470" s="8">
        <v>182.58695880067799</v>
      </c>
      <c r="J15470" s="8">
        <v>198.54478489869999</v>
      </c>
      <c r="K15470" s="8">
        <v>1.1796009341563799E-3</v>
      </c>
      <c r="L15470" s="8">
        <v>1.0893342890953299</v>
      </c>
    </row>
    <row r="15471" spans="1:12" x14ac:dyDescent="0.2">
      <c r="A15471" s="7" t="s">
        <v>58431</v>
      </c>
      <c r="B15471" s="7" t="s">
        <v>58432</v>
      </c>
      <c r="C15471" s="7" t="s">
        <v>58433</v>
      </c>
      <c r="D15471" s="7" t="s">
        <v>58434</v>
      </c>
      <c r="E15471" s="8">
        <v>32.6178075808185</v>
      </c>
      <c r="F15471" s="8">
        <v>2.94847684967641</v>
      </c>
      <c r="G15471" s="8">
        <v>8.9035330772288006</v>
      </c>
      <c r="H15471" s="8">
        <v>15.746196577218299</v>
      </c>
      <c r="I15471" s="8">
        <v>2.97696128479366</v>
      </c>
      <c r="J15471" s="8">
        <v>16.792344991432302</v>
      </c>
      <c r="K15471" s="8">
        <v>0.941786201029991</v>
      </c>
      <c r="L15471" s="8">
        <v>-0.32401156800797798</v>
      </c>
    </row>
    <row r="15472" spans="1:12" x14ac:dyDescent="0.2">
      <c r="A15472" s="7" t="s">
        <v>58435</v>
      </c>
      <c r="B15472" s="7" t="s">
        <v>58436</v>
      </c>
      <c r="C15472" s="7" t="s">
        <v>58437</v>
      </c>
      <c r="D15472" s="7" t="s">
        <v>58438</v>
      </c>
      <c r="E15472" s="8">
        <v>392.40210938136198</v>
      </c>
      <c r="F15472" s="8">
        <v>520.89757677616501</v>
      </c>
      <c r="G15472" s="8">
        <v>510.46922976111802</v>
      </c>
      <c r="H15472" s="8">
        <v>239.14536051650299</v>
      </c>
      <c r="I15472" s="8">
        <v>533.86839040632901</v>
      </c>
      <c r="J15472" s="8">
        <v>462.28337976413798</v>
      </c>
      <c r="K15472" s="8">
        <v>0.83187950704165903</v>
      </c>
      <c r="L15472" s="8">
        <v>-0.20491650067547801</v>
      </c>
    </row>
    <row r="15473" spans="1:12" x14ac:dyDescent="0.2">
      <c r="A15473" s="7" t="s">
        <v>58439</v>
      </c>
      <c r="B15473" s="7" t="s">
        <v>58440</v>
      </c>
      <c r="C15473" s="7" t="s">
        <v>58441</v>
      </c>
      <c r="D15473" s="7" t="s">
        <v>58442</v>
      </c>
      <c r="E15473" s="8">
        <v>81.050309746276199</v>
      </c>
      <c r="F15473" s="8">
        <v>62.900839459763397</v>
      </c>
      <c r="G15473" s="8">
        <v>76.174671882957497</v>
      </c>
      <c r="H15473" s="8">
        <v>114.159925184833</v>
      </c>
      <c r="I15473" s="8">
        <v>128.00933524612699</v>
      </c>
      <c r="J15473" s="8">
        <v>76.059444961193606</v>
      </c>
      <c r="K15473" s="8">
        <v>0.49045329501215401</v>
      </c>
      <c r="L15473" s="8">
        <v>0.53176015248058195</v>
      </c>
    </row>
    <row r="15474" spans="1:12" x14ac:dyDescent="0.2">
      <c r="A15474" s="7" t="s">
        <v>58443</v>
      </c>
      <c r="B15474" s="7" t="s">
        <v>58444</v>
      </c>
      <c r="C15474" s="7" t="s">
        <v>58445</v>
      </c>
      <c r="D15474" s="7" t="s">
        <v>58446</v>
      </c>
      <c r="E15474" s="8">
        <v>9.88418411539954</v>
      </c>
      <c r="F15474" s="8">
        <v>10.8110817821468</v>
      </c>
      <c r="G15474" s="8">
        <v>13.8499403423559</v>
      </c>
      <c r="H15474" s="8">
        <v>0</v>
      </c>
      <c r="I15474" s="8">
        <v>7.93856342611641</v>
      </c>
      <c r="J15474" s="8">
        <v>13.828989992944299</v>
      </c>
      <c r="K15474" s="8">
        <v>0.88129272341935905</v>
      </c>
      <c r="L15474" s="8">
        <v>-0.66652122301822103</v>
      </c>
    </row>
    <row r="15475" spans="1:12" x14ac:dyDescent="0.2">
      <c r="A15475" s="7" t="s">
        <v>58447</v>
      </c>
      <c r="B15475" s="7" t="s">
        <v>58448</v>
      </c>
      <c r="C15475" s="7" t="s">
        <v>58449</v>
      </c>
      <c r="D15475" s="7" t="s">
        <v>58450</v>
      </c>
      <c r="E15475" s="8">
        <v>141.343832850213</v>
      </c>
      <c r="F15475" s="8">
        <v>94.351259189645106</v>
      </c>
      <c r="G15475" s="8">
        <v>70.238983164804907</v>
      </c>
      <c r="H15475" s="8">
        <v>102.35027775191899</v>
      </c>
      <c r="I15475" s="8">
        <v>83.354915974222294</v>
      </c>
      <c r="J15475" s="8">
        <v>78.035014960185606</v>
      </c>
      <c r="K15475" s="8">
        <v>0.87327197538886303</v>
      </c>
      <c r="L15475" s="8">
        <v>-0.214052829713616</v>
      </c>
    </row>
    <row r="15476" spans="1:12" x14ac:dyDescent="0.2">
      <c r="A15476" s="7" t="s">
        <v>58451</v>
      </c>
      <c r="B15476" s="7" t="s">
        <v>58452</v>
      </c>
      <c r="C15476" s="7" t="s">
        <v>58453</v>
      </c>
      <c r="D15476" s="7" t="s">
        <v>58454</v>
      </c>
      <c r="E15476" s="8">
        <v>29.6525523461986</v>
      </c>
      <c r="F15476" s="8">
        <v>48.158455211381302</v>
      </c>
      <c r="G15476" s="8">
        <v>42.539102480093099</v>
      </c>
      <c r="H15476" s="8">
        <v>136.79508276458401</v>
      </c>
      <c r="I15476" s="8">
        <v>98.239722398190594</v>
      </c>
      <c r="J15476" s="8">
        <v>93.839574952121893</v>
      </c>
      <c r="K15476" s="8">
        <v>4.7541467865972603E-3</v>
      </c>
      <c r="L15476" s="8">
        <v>1.4502505951873299</v>
      </c>
    </row>
    <row r="15477" spans="1:12" x14ac:dyDescent="0.2">
      <c r="A15477" s="7" t="s">
        <v>58455</v>
      </c>
      <c r="B15477" s="7" t="s">
        <v>58456</v>
      </c>
      <c r="C15477" s="7" t="s">
        <v>58457</v>
      </c>
      <c r="D15477" s="7" t="s">
        <v>58458</v>
      </c>
      <c r="E15477" s="8">
        <v>46.455665342377799</v>
      </c>
      <c r="F15477" s="8">
        <v>53.072583294175303</v>
      </c>
      <c r="G15477" s="8">
        <v>50.453354104296501</v>
      </c>
      <c r="H15477" s="8">
        <v>46.254452445578799</v>
      </c>
      <c r="I15477" s="8">
        <v>15.8771268522328</v>
      </c>
      <c r="J15477" s="8">
        <v>60.254884969257297</v>
      </c>
      <c r="K15477" s="8">
        <v>0.88846338471389896</v>
      </c>
      <c r="L15477" s="8">
        <v>-0.29319187353905202</v>
      </c>
    </row>
    <row r="15478" spans="1:12" x14ac:dyDescent="0.2">
      <c r="A15478" s="7" t="s">
        <v>58459</v>
      </c>
      <c r="B15478" s="7" t="s">
        <v>58460</v>
      </c>
      <c r="C15478" s="7" t="s">
        <v>58461</v>
      </c>
      <c r="D15478" s="7" t="s">
        <v>58462</v>
      </c>
      <c r="E15478" s="8">
        <v>46.455665342377799</v>
      </c>
      <c r="F15478" s="8">
        <v>76.6603980915866</v>
      </c>
      <c r="G15478" s="8">
        <v>105.85311547372</v>
      </c>
      <c r="H15478" s="8">
        <v>50.191001589883399</v>
      </c>
      <c r="I15478" s="8">
        <v>142.894141670095</v>
      </c>
      <c r="J15478" s="8">
        <v>110.631919943554</v>
      </c>
      <c r="K15478" s="8">
        <v>0.78112783233456196</v>
      </c>
      <c r="L15478" s="8">
        <v>0.40748426496454498</v>
      </c>
    </row>
    <row r="15479" spans="1:12" x14ac:dyDescent="0.2">
      <c r="A15479" s="7" t="s">
        <v>58463</v>
      </c>
      <c r="B15479" s="7" t="s">
        <v>261</v>
      </c>
      <c r="C15479" s="7" t="s">
        <v>58464</v>
      </c>
      <c r="D15479" s="7" t="s">
        <v>263</v>
      </c>
      <c r="E15479" s="8">
        <v>657.298243674069</v>
      </c>
      <c r="F15479" s="8">
        <v>548.416694039812</v>
      </c>
      <c r="G15479" s="8">
        <v>426.38030625395697</v>
      </c>
      <c r="H15479" s="8">
        <v>118.096474329137</v>
      </c>
      <c r="I15479" s="8">
        <v>163.732870663651</v>
      </c>
      <c r="J15479" s="8">
        <v>127.42426493498699</v>
      </c>
      <c r="K15479" s="8">
        <v>9.6182888021149909E-13</v>
      </c>
      <c r="L15479" s="8">
        <v>-1.99576515586638</v>
      </c>
    </row>
    <row r="15480" spans="1:12" x14ac:dyDescent="0.2">
      <c r="A15480" s="7" t="s">
        <v>58465</v>
      </c>
      <c r="B15480" s="7" t="s">
        <v>58466</v>
      </c>
      <c r="C15480" s="7" t="s">
        <v>58467</v>
      </c>
      <c r="D15480" s="7" t="s">
        <v>58468</v>
      </c>
      <c r="E15480" s="8">
        <v>6.9189288807796796</v>
      </c>
      <c r="F15480" s="8">
        <v>4.9141280827940097</v>
      </c>
      <c r="G15480" s="8">
        <v>9.8928145302542205</v>
      </c>
      <c r="H15480" s="8">
        <v>11.8096474329137</v>
      </c>
      <c r="I15480" s="8">
        <v>30.761933276201098</v>
      </c>
      <c r="J15480" s="8">
        <v>17.780129990928401</v>
      </c>
      <c r="K15480" s="8">
        <v>0.36660385393947598</v>
      </c>
      <c r="L15480" s="8">
        <v>1.47403384701428</v>
      </c>
    </row>
    <row r="15481" spans="1:12" x14ac:dyDescent="0.2">
      <c r="A15481" s="7" t="s">
        <v>58469</v>
      </c>
      <c r="B15481" s="7" t="s">
        <v>58470</v>
      </c>
      <c r="C15481" s="7" t="s">
        <v>58471</v>
      </c>
      <c r="D15481" s="7" t="s">
        <v>58472</v>
      </c>
      <c r="E15481" s="8">
        <v>0</v>
      </c>
      <c r="F15481" s="8">
        <v>2.94847684967641</v>
      </c>
      <c r="G15481" s="8">
        <v>1.9785629060508401</v>
      </c>
      <c r="H15481" s="8">
        <v>94.477179463309895</v>
      </c>
      <c r="I15481" s="8">
        <v>49.6160214132276</v>
      </c>
      <c r="J15481" s="8">
        <v>56.303744971273197</v>
      </c>
      <c r="K15481" s="8">
        <v>8.9177089483417708E-9</v>
      </c>
      <c r="L15481" s="8">
        <v>5.34459608695503</v>
      </c>
    </row>
    <row r="15482" spans="1:12" x14ac:dyDescent="0.2">
      <c r="A15482" s="7" t="s">
        <v>58473</v>
      </c>
      <c r="B15482" s="7" t="s">
        <v>58474</v>
      </c>
      <c r="C15482" s="7" t="s">
        <v>58475</v>
      </c>
      <c r="E15482" s="8">
        <v>15.8146945846393</v>
      </c>
      <c r="F15482" s="8">
        <v>22.604989180852499</v>
      </c>
      <c r="G15482" s="8">
        <v>28.689162137737199</v>
      </c>
      <c r="H15482" s="8">
        <v>28.5399812962082</v>
      </c>
      <c r="I15482" s="8">
        <v>23.815690278349201</v>
      </c>
      <c r="J15482" s="8">
        <v>39.511399979840803</v>
      </c>
      <c r="K15482" s="8">
        <v>0.80692885157170902</v>
      </c>
      <c r="L15482" s="8">
        <v>0.45310836235263102</v>
      </c>
    </row>
    <row r="15483" spans="1:12" x14ac:dyDescent="0.2">
      <c r="A15483" s="7" t="s">
        <v>58476</v>
      </c>
      <c r="B15483" s="7" t="s">
        <v>58477</v>
      </c>
      <c r="C15483" s="7" t="s">
        <v>58478</v>
      </c>
      <c r="D15483" s="7" t="s">
        <v>58479</v>
      </c>
      <c r="E15483" s="8">
        <v>22.733623465418901</v>
      </c>
      <c r="F15483" s="8">
        <v>28.501942880205299</v>
      </c>
      <c r="G15483" s="8">
        <v>31.657006496813501</v>
      </c>
      <c r="H15483" s="8">
        <v>39.365491443045798</v>
      </c>
      <c r="I15483" s="8">
        <v>55.569943982814898</v>
      </c>
      <c r="J15483" s="8">
        <v>27.657979985888598</v>
      </c>
      <c r="K15483" s="8">
        <v>0.69390636284823504</v>
      </c>
      <c r="L15483" s="8">
        <v>0.56446177256155905</v>
      </c>
    </row>
    <row r="15484" spans="1:12" x14ac:dyDescent="0.2">
      <c r="A15484" s="7" t="s">
        <v>58480</v>
      </c>
      <c r="B15484" s="7" t="s">
        <v>58481</v>
      </c>
      <c r="E15484" s="8">
        <v>11.861020938479401</v>
      </c>
      <c r="F15484" s="8">
        <v>6.8797793159116196</v>
      </c>
      <c r="G15484" s="8">
        <v>21.764191966559299</v>
      </c>
      <c r="H15484" s="8">
        <v>0.98413728607614503</v>
      </c>
      <c r="I15484" s="8">
        <v>9.9232042826455196</v>
      </c>
      <c r="J15484" s="8">
        <v>33.584689982864703</v>
      </c>
      <c r="K15484" s="8">
        <v>0.97596308376038998</v>
      </c>
      <c r="L15484" s="8">
        <v>0.13550794855408099</v>
      </c>
    </row>
    <row r="15485" spans="1:12" x14ac:dyDescent="0.2">
      <c r="A15485" s="7" t="s">
        <v>58482</v>
      </c>
      <c r="B15485" s="7" t="s">
        <v>58483</v>
      </c>
      <c r="C15485" s="7" t="s">
        <v>58484</v>
      </c>
      <c r="D15485" s="7" t="s">
        <v>58485</v>
      </c>
      <c r="E15485" s="8">
        <v>48.432502165457699</v>
      </c>
      <c r="F15485" s="8">
        <v>37.347373429234501</v>
      </c>
      <c r="G15485" s="8">
        <v>23.742754872610099</v>
      </c>
      <c r="H15485" s="8">
        <v>70.857884597482396</v>
      </c>
      <c r="I15485" s="8">
        <v>77.400993404635003</v>
      </c>
      <c r="J15485" s="8">
        <v>56.303744971273197</v>
      </c>
      <c r="K15485" s="8">
        <v>0.27416903978555901</v>
      </c>
      <c r="L15485" s="8">
        <v>0.90125598025776099</v>
      </c>
    </row>
    <row r="15486" spans="1:12" x14ac:dyDescent="0.2">
      <c r="A15486" s="7" t="s">
        <v>58486</v>
      </c>
      <c r="B15486" s="7" t="s">
        <v>58487</v>
      </c>
      <c r="C15486" s="7" t="s">
        <v>58488</v>
      </c>
      <c r="D15486" s="7" t="s">
        <v>58489</v>
      </c>
      <c r="E15486" s="8">
        <v>2782.39782848497</v>
      </c>
      <c r="F15486" s="8">
        <v>2509.1537990746201</v>
      </c>
      <c r="G15486" s="8">
        <v>2463.3108180333002</v>
      </c>
      <c r="H15486" s="8">
        <v>1996.8145534485</v>
      </c>
      <c r="I15486" s="8">
        <v>1960.82516625075</v>
      </c>
      <c r="J15486" s="8">
        <v>2035.8248839613</v>
      </c>
      <c r="K15486" s="8">
        <v>1.89266664251585E-2</v>
      </c>
      <c r="L15486" s="8">
        <v>-0.37170655525525798</v>
      </c>
    </row>
    <row r="15487" spans="1:12" x14ac:dyDescent="0.2">
      <c r="A15487" s="7" t="s">
        <v>58490</v>
      </c>
      <c r="B15487" s="7" t="s">
        <v>58491</v>
      </c>
      <c r="C15487" s="7" t="s">
        <v>58492</v>
      </c>
      <c r="D15487" s="7" t="s">
        <v>58493</v>
      </c>
      <c r="E15487" s="8">
        <v>291.58343140428599</v>
      </c>
      <c r="F15487" s="8">
        <v>233.91249674099501</v>
      </c>
      <c r="G15487" s="8">
        <v>323.49503513931302</v>
      </c>
      <c r="H15487" s="8">
        <v>334.606677265889</v>
      </c>
      <c r="I15487" s="8">
        <v>339.37358646647698</v>
      </c>
      <c r="J15487" s="8">
        <v>248.92181987299699</v>
      </c>
      <c r="K15487" s="8">
        <v>0.89091883234001201</v>
      </c>
      <c r="L15487" s="8">
        <v>0.120468060770156</v>
      </c>
    </row>
    <row r="15488" spans="1:12" x14ac:dyDescent="0.2">
      <c r="A15488" s="7" t="s">
        <v>58494</v>
      </c>
      <c r="B15488" s="7" t="s">
        <v>58495</v>
      </c>
      <c r="C15488" s="7" t="s">
        <v>58496</v>
      </c>
      <c r="D15488" s="7" t="s">
        <v>58497</v>
      </c>
      <c r="E15488" s="8">
        <v>728.46436930494599</v>
      </c>
      <c r="F15488" s="8">
        <v>626.059917747957</v>
      </c>
      <c r="G15488" s="8">
        <v>659.85072916795605</v>
      </c>
      <c r="H15488" s="8">
        <v>828.64359487611398</v>
      </c>
      <c r="I15488" s="8">
        <v>787.90242004205402</v>
      </c>
      <c r="J15488" s="8">
        <v>658.85259466384605</v>
      </c>
      <c r="K15488" s="8">
        <v>0.68813776854197595</v>
      </c>
      <c r="L15488" s="8">
        <v>0.175805189484907</v>
      </c>
    </row>
    <row r="15489" spans="1:12" x14ac:dyDescent="0.2">
      <c r="A15489" s="7" t="s">
        <v>58498</v>
      </c>
      <c r="B15489" s="7" t="s">
        <v>58499</v>
      </c>
      <c r="C15489" s="7" t="s">
        <v>58500</v>
      </c>
      <c r="D15489" s="7" t="s">
        <v>58501</v>
      </c>
      <c r="E15489" s="8">
        <v>1481.6391988983901</v>
      </c>
      <c r="F15489" s="8">
        <v>1466.3758199057299</v>
      </c>
      <c r="G15489" s="8">
        <v>1256.38744534229</v>
      </c>
      <c r="H15489" s="8">
        <v>1498.8410866939701</v>
      </c>
      <c r="I15489" s="8">
        <v>1160.02258064126</v>
      </c>
      <c r="J15489" s="8">
        <v>972.96822450358002</v>
      </c>
      <c r="K15489" s="8">
        <v>0.65866289500261399</v>
      </c>
      <c r="L15489" s="8">
        <v>-0.21119151890225499</v>
      </c>
    </row>
    <row r="15490" spans="1:12" x14ac:dyDescent="0.2">
      <c r="A15490" s="7" t="s">
        <v>58502</v>
      </c>
      <c r="B15490" s="7" t="s">
        <v>58503</v>
      </c>
      <c r="C15490" s="7" t="s">
        <v>58504</v>
      </c>
      <c r="E15490" s="8">
        <v>35.583062815438304</v>
      </c>
      <c r="F15490" s="8">
        <v>31.450419729881698</v>
      </c>
      <c r="G15490" s="8">
        <v>17.807066154457601</v>
      </c>
      <c r="H15490" s="8">
        <v>9.8413728607614495</v>
      </c>
      <c r="I15490" s="8">
        <v>17.861767708761899</v>
      </c>
      <c r="J15490" s="8">
        <v>12.841204993448301</v>
      </c>
      <c r="K15490" s="8">
        <v>0.444432452064838</v>
      </c>
      <c r="L15490" s="8">
        <v>-1.0655497986942599</v>
      </c>
    </row>
    <row r="15491" spans="1:12" x14ac:dyDescent="0.2">
      <c r="A15491" s="7" t="s">
        <v>58505</v>
      </c>
      <c r="B15491" s="7" t="s">
        <v>58506</v>
      </c>
      <c r="C15491" s="7" t="s">
        <v>58507</v>
      </c>
      <c r="D15491" s="7" t="s">
        <v>58508</v>
      </c>
      <c r="E15491" s="8">
        <v>1063.5382108169899</v>
      </c>
      <c r="F15491" s="8">
        <v>1473.2555992216501</v>
      </c>
      <c r="G15491" s="8">
        <v>1447.31876577619</v>
      </c>
      <c r="H15491" s="8">
        <v>1752.7485065016101</v>
      </c>
      <c r="I15491" s="8">
        <v>1590.6896465080799</v>
      </c>
      <c r="J15491" s="8">
        <v>1568.6025791996799</v>
      </c>
      <c r="K15491" s="8">
        <v>0.33122648102579</v>
      </c>
      <c r="L15491" s="8">
        <v>0.30206035926008701</v>
      </c>
    </row>
    <row r="15492" spans="1:12" x14ac:dyDescent="0.2">
      <c r="A15492" s="7" t="s">
        <v>58509</v>
      </c>
      <c r="B15492" s="7" t="s">
        <v>58510</v>
      </c>
      <c r="D15492" s="7" t="s">
        <v>58511</v>
      </c>
      <c r="E15492" s="8">
        <v>0</v>
      </c>
      <c r="F15492" s="8">
        <v>1.9656512331176099</v>
      </c>
      <c r="G15492" s="8">
        <v>12.8606588893305</v>
      </c>
      <c r="H15492" s="8">
        <v>2.95241185822844</v>
      </c>
      <c r="I15492" s="8">
        <v>9.9232042826455196</v>
      </c>
      <c r="J15492" s="8">
        <v>13.828989992944299</v>
      </c>
      <c r="K15492" s="8">
        <v>0.87154794356537602</v>
      </c>
      <c r="L15492" s="8">
        <v>0.84910721948216505</v>
      </c>
    </row>
    <row r="15493" spans="1:12" x14ac:dyDescent="0.2">
      <c r="A15493" s="7" t="s">
        <v>58512</v>
      </c>
      <c r="B15493" s="7" t="s">
        <v>58513</v>
      </c>
      <c r="C15493" s="7" t="s">
        <v>58514</v>
      </c>
      <c r="D15493" s="7" t="s">
        <v>58515</v>
      </c>
      <c r="E15493" s="8">
        <v>171.98480360795199</v>
      </c>
      <c r="F15493" s="8">
        <v>134.64710946855601</v>
      </c>
      <c r="G15493" s="8">
        <v>133.55299615843199</v>
      </c>
      <c r="H15493" s="8">
        <v>396.60732628868601</v>
      </c>
      <c r="I15493" s="8">
        <v>264.94955434663501</v>
      </c>
      <c r="J15493" s="8">
        <v>328.932404832175</v>
      </c>
      <c r="K15493" s="8">
        <v>1.7814567434605301E-4</v>
      </c>
      <c r="L15493" s="8">
        <v>1.1701082533074201</v>
      </c>
    </row>
    <row r="15494" spans="1:12" x14ac:dyDescent="0.2">
      <c r="A15494" s="7" t="s">
        <v>58516</v>
      </c>
      <c r="B15494" s="7" t="s">
        <v>58517</v>
      </c>
      <c r="C15494" s="7" t="s">
        <v>58518</v>
      </c>
      <c r="D15494" s="7" t="s">
        <v>58519</v>
      </c>
      <c r="E15494" s="8">
        <v>4577.3656638415296</v>
      </c>
      <c r="F15494" s="8">
        <v>3526.3783122129798</v>
      </c>
      <c r="G15494" s="8">
        <v>3869.0797627824199</v>
      </c>
      <c r="H15494" s="8">
        <v>2071.60898719029</v>
      </c>
      <c r="I15494" s="8">
        <v>2240.6595270213602</v>
      </c>
      <c r="J15494" s="8">
        <v>2074.3484989416402</v>
      </c>
      <c r="K15494" s="8">
        <v>7.3756770145066698E-9</v>
      </c>
      <c r="L15494" s="8">
        <v>-0.90663943417427095</v>
      </c>
    </row>
    <row r="15495" spans="1:12" x14ac:dyDescent="0.2">
      <c r="A15495" s="7" t="s">
        <v>58520</v>
      </c>
      <c r="B15495" s="7" t="s">
        <v>58521</v>
      </c>
      <c r="C15495" s="7" t="s">
        <v>58522</v>
      </c>
      <c r="D15495" s="7" t="s">
        <v>58523</v>
      </c>
      <c r="E15495" s="8">
        <v>8.8957657038595794</v>
      </c>
      <c r="F15495" s="8">
        <v>7.8626049324704201</v>
      </c>
      <c r="G15495" s="8">
        <v>21.764191966559299</v>
      </c>
      <c r="H15495" s="8">
        <v>9.8413728607614495</v>
      </c>
      <c r="I15495" s="8">
        <v>47.631380556698502</v>
      </c>
      <c r="J15495" s="8">
        <v>25.682409986896499</v>
      </c>
      <c r="K15495" s="8">
        <v>0.565211758811345</v>
      </c>
      <c r="L15495" s="8">
        <v>1.11009924939636</v>
      </c>
    </row>
    <row r="15496" spans="1:12" x14ac:dyDescent="0.2">
      <c r="A15496" s="7" t="s">
        <v>58524</v>
      </c>
      <c r="B15496" s="7" t="s">
        <v>58525</v>
      </c>
      <c r="C15496" s="7" t="s">
        <v>58526</v>
      </c>
      <c r="D15496" s="7" t="s">
        <v>58527</v>
      </c>
      <c r="E15496" s="8">
        <v>0</v>
      </c>
      <c r="F15496" s="8">
        <v>1.9656512331176099</v>
      </c>
      <c r="G15496" s="8">
        <v>0</v>
      </c>
      <c r="H15496" s="8">
        <v>32.476530440512803</v>
      </c>
      <c r="I15496" s="8">
        <v>29.7696128479365</v>
      </c>
      <c r="J15496" s="8">
        <v>34.572474982360703</v>
      </c>
      <c r="K15496" s="8">
        <v>2.8991296386865199E-5</v>
      </c>
      <c r="L15496" s="8">
        <v>5.6176413918884096</v>
      </c>
    </row>
    <row r="15497" spans="1:12" x14ac:dyDescent="0.2">
      <c r="A15497" s="7" t="s">
        <v>58528</v>
      </c>
      <c r="B15497" s="7" t="s">
        <v>58529</v>
      </c>
      <c r="C15497" s="7" t="s">
        <v>58530</v>
      </c>
      <c r="D15497" s="7" t="s">
        <v>58531</v>
      </c>
      <c r="E15497" s="8">
        <v>2245.6866310187802</v>
      </c>
      <c r="F15497" s="8">
        <v>1698.3226654136099</v>
      </c>
      <c r="G15497" s="8">
        <v>1881.6133236543501</v>
      </c>
      <c r="H15497" s="8">
        <v>2434.7556457523801</v>
      </c>
      <c r="I15497" s="8">
        <v>1960.82516625075</v>
      </c>
      <c r="J15497" s="8">
        <v>2460.5724337445899</v>
      </c>
      <c r="K15497" s="8">
        <v>0.50635222578734496</v>
      </c>
      <c r="L15497" s="8">
        <v>0.23500559297363899</v>
      </c>
    </row>
    <row r="15498" spans="1:12" x14ac:dyDescent="0.2">
      <c r="A15498" s="7" t="s">
        <v>58532</v>
      </c>
      <c r="B15498" s="7" t="s">
        <v>58533</v>
      </c>
      <c r="C15498" s="7" t="s">
        <v>58534</v>
      </c>
      <c r="D15498" s="7" t="s">
        <v>58535</v>
      </c>
      <c r="E15498" s="8">
        <v>39.536736461598203</v>
      </c>
      <c r="F15498" s="8">
        <v>26.536291647087701</v>
      </c>
      <c r="G15498" s="8">
        <v>39.571258121016903</v>
      </c>
      <c r="H15498" s="8">
        <v>60.032374450644802</v>
      </c>
      <c r="I15498" s="8">
        <v>28.777292419672001</v>
      </c>
      <c r="J15498" s="8">
        <v>23.706839987904502</v>
      </c>
      <c r="K15498" s="8">
        <v>0.96849153979796598</v>
      </c>
      <c r="L15498" s="8">
        <v>9.1180612351627693E-2</v>
      </c>
    </row>
    <row r="15499" spans="1:12" x14ac:dyDescent="0.2">
      <c r="A15499" s="7" t="s">
        <v>58536</v>
      </c>
      <c r="B15499" s="7" t="s">
        <v>58537</v>
      </c>
      <c r="D15499" s="7" t="s">
        <v>58538</v>
      </c>
      <c r="E15499" s="8">
        <v>418.100988081401</v>
      </c>
      <c r="F15499" s="8">
        <v>283.053777568935</v>
      </c>
      <c r="G15499" s="8">
        <v>311.62365770300801</v>
      </c>
      <c r="H15499" s="8">
        <v>419.242483868438</v>
      </c>
      <c r="I15499" s="8">
        <v>367.158558457884</v>
      </c>
      <c r="J15499" s="8">
        <v>309.17670484225403</v>
      </c>
      <c r="K15499" s="8">
        <v>0.898435577090403</v>
      </c>
      <c r="L15499" s="8">
        <v>0.113419815563053</v>
      </c>
    </row>
    <row r="15500" spans="1:12" x14ac:dyDescent="0.2">
      <c r="A15500" s="7" t="s">
        <v>58539</v>
      </c>
      <c r="B15500" s="7" t="s">
        <v>58540</v>
      </c>
      <c r="C15500" s="7" t="s">
        <v>58541</v>
      </c>
      <c r="D15500" s="7" t="s">
        <v>58542</v>
      </c>
      <c r="E15500" s="8">
        <v>38.548318050058199</v>
      </c>
      <c r="F15500" s="8">
        <v>41.278675895469704</v>
      </c>
      <c r="G15500" s="8">
        <v>20.7749105135339</v>
      </c>
      <c r="H15500" s="8">
        <v>59.048237164568697</v>
      </c>
      <c r="I15500" s="8">
        <v>54.5776235545503</v>
      </c>
      <c r="J15500" s="8">
        <v>63.218239967745298</v>
      </c>
      <c r="K15500" s="8">
        <v>0.37211093914017501</v>
      </c>
      <c r="L15500" s="8">
        <v>0.81370112162212804</v>
      </c>
    </row>
    <row r="15501" spans="1:12" x14ac:dyDescent="0.2">
      <c r="A15501" s="7" t="s">
        <v>58543</v>
      </c>
      <c r="B15501" s="7" t="s">
        <v>58544</v>
      </c>
      <c r="C15501" s="7" t="s">
        <v>58545</v>
      </c>
      <c r="D15501" s="7" t="s">
        <v>58546</v>
      </c>
      <c r="E15501" s="8">
        <v>50.409338988537598</v>
      </c>
      <c r="F15501" s="8">
        <v>59.952362610087</v>
      </c>
      <c r="G15501" s="8">
        <v>71.228264617830405</v>
      </c>
      <c r="H15501" s="8">
        <v>78.730982886091596</v>
      </c>
      <c r="I15501" s="8">
        <v>60.531546124137698</v>
      </c>
      <c r="J15501" s="8">
        <v>46.425894976313003</v>
      </c>
      <c r="K15501" s="8">
        <v>0.98465669167609604</v>
      </c>
      <c r="L15501" s="8">
        <v>3.2281080684152599E-2</v>
      </c>
    </row>
    <row r="15502" spans="1:12" x14ac:dyDescent="0.2">
      <c r="A15502" s="7" t="s">
        <v>58547</v>
      </c>
      <c r="B15502" s="7" t="s">
        <v>747</v>
      </c>
      <c r="C15502" s="7" t="s">
        <v>58548</v>
      </c>
      <c r="D15502" s="7" t="s">
        <v>749</v>
      </c>
      <c r="E15502" s="8">
        <v>103.783933211695</v>
      </c>
      <c r="F15502" s="8">
        <v>119.904725220174</v>
      </c>
      <c r="G15502" s="8">
        <v>123.66018162817799</v>
      </c>
      <c r="H15502" s="8">
        <v>36.413079584817403</v>
      </c>
      <c r="I15502" s="8">
        <v>47.631380556698502</v>
      </c>
      <c r="J15502" s="8">
        <v>46.425894976313003</v>
      </c>
      <c r="K15502" s="8">
        <v>1.21276678423643E-3</v>
      </c>
      <c r="L15502" s="8">
        <v>-1.4127890903098601</v>
      </c>
    </row>
    <row r="15503" spans="1:12" x14ac:dyDescent="0.2">
      <c r="A15503" s="7" t="s">
        <v>58549</v>
      </c>
      <c r="B15503" s="7" t="s">
        <v>58550</v>
      </c>
      <c r="C15503" s="7" t="s">
        <v>58551</v>
      </c>
      <c r="D15503" s="7" t="s">
        <v>58552</v>
      </c>
      <c r="E15503" s="8">
        <v>500.13971623921702</v>
      </c>
      <c r="F15503" s="8">
        <v>429.49479443619703</v>
      </c>
      <c r="G15503" s="8">
        <v>391.755455398067</v>
      </c>
      <c r="H15503" s="8">
        <v>816.83394744320003</v>
      </c>
      <c r="I15503" s="8">
        <v>758.13280719411796</v>
      </c>
      <c r="J15503" s="8">
        <v>593.65878469710799</v>
      </c>
      <c r="K15503" s="8">
        <v>5.0716850655396903E-3</v>
      </c>
      <c r="L15503" s="8">
        <v>0.71473256226190596</v>
      </c>
    </row>
    <row r="15504" spans="1:12" x14ac:dyDescent="0.2">
      <c r="A15504" s="7" t="s">
        <v>58553</v>
      </c>
      <c r="B15504" s="7" t="s">
        <v>58554</v>
      </c>
      <c r="C15504" s="7" t="s">
        <v>58555</v>
      </c>
      <c r="D15504" s="7" t="s">
        <v>58556</v>
      </c>
      <c r="E15504" s="8">
        <v>133.436485557894</v>
      </c>
      <c r="F15504" s="8">
        <v>108.110817821468</v>
      </c>
      <c r="G15504" s="8">
        <v>109.810241285822</v>
      </c>
      <c r="H15504" s="8">
        <v>131.874396334203</v>
      </c>
      <c r="I15504" s="8">
        <v>91.293479400338796</v>
      </c>
      <c r="J15504" s="8">
        <v>128.41204993448301</v>
      </c>
      <c r="K15504" s="8">
        <v>0.99982572783453905</v>
      </c>
      <c r="L15504" s="8">
        <v>1.0219110521806701E-3</v>
      </c>
    </row>
    <row r="15505" spans="1:12" x14ac:dyDescent="0.2">
      <c r="A15505" s="7" t="s">
        <v>58557</v>
      </c>
      <c r="B15505" s="7" t="s">
        <v>58558</v>
      </c>
      <c r="C15505" s="7" t="s">
        <v>58559</v>
      </c>
      <c r="D15505" s="7" t="s">
        <v>58560</v>
      </c>
      <c r="E15505" s="8">
        <v>174.95005884257199</v>
      </c>
      <c r="F15505" s="8">
        <v>125.80167891952701</v>
      </c>
      <c r="G15505" s="8">
        <v>111.788804191873</v>
      </c>
      <c r="H15505" s="8">
        <v>112.191650612681</v>
      </c>
      <c r="I15505" s="8">
        <v>113.12452882215899</v>
      </c>
      <c r="J15505" s="8">
        <v>135.32654493095501</v>
      </c>
      <c r="K15505" s="8">
        <v>0.85249380065984504</v>
      </c>
      <c r="L15505" s="8">
        <v>-0.19394772424064499</v>
      </c>
    </row>
    <row r="15506" spans="1:12" x14ac:dyDescent="0.2">
      <c r="A15506" s="7" t="s">
        <v>58561</v>
      </c>
      <c r="B15506" s="7" t="s">
        <v>58562</v>
      </c>
      <c r="C15506" s="7" t="s">
        <v>58563</v>
      </c>
      <c r="D15506" s="7" t="s">
        <v>58564</v>
      </c>
      <c r="E15506" s="8">
        <v>1064.5266292285301</v>
      </c>
      <c r="F15506" s="8">
        <v>1003.46495450654</v>
      </c>
      <c r="G15506" s="8">
        <v>964.54941669978598</v>
      </c>
      <c r="H15506" s="8">
        <v>1169.1550958584601</v>
      </c>
      <c r="I15506" s="8">
        <v>1033.99788625166</v>
      </c>
      <c r="J15506" s="8">
        <v>1112.24590943252</v>
      </c>
      <c r="K15506" s="8">
        <v>0.73185251833296405</v>
      </c>
      <c r="L15506" s="8">
        <v>0.12867214518989001</v>
      </c>
    </row>
    <row r="15507" spans="1:12" x14ac:dyDescent="0.2">
      <c r="A15507" s="7" t="s">
        <v>58565</v>
      </c>
      <c r="B15507" s="7" t="s">
        <v>58566</v>
      </c>
      <c r="C15507" s="7" t="s">
        <v>58567</v>
      </c>
      <c r="D15507" s="7" t="s">
        <v>58568</v>
      </c>
      <c r="E15507" s="8">
        <v>189.77633501567101</v>
      </c>
      <c r="F15507" s="8">
        <v>172.97730851434901</v>
      </c>
      <c r="G15507" s="8">
        <v>217.64191966559301</v>
      </c>
      <c r="H15507" s="8">
        <v>229.30398765574199</v>
      </c>
      <c r="I15507" s="8">
        <v>202.43336736596899</v>
      </c>
      <c r="J15507" s="8">
        <v>176.81351490978801</v>
      </c>
      <c r="K15507" s="8">
        <v>0.94486203748428299</v>
      </c>
      <c r="L15507" s="8">
        <v>6.8408538932886301E-2</v>
      </c>
    </row>
    <row r="15508" spans="1:12" x14ac:dyDescent="0.2">
      <c r="A15508" s="7" t="s">
        <v>58569</v>
      </c>
      <c r="B15508" s="7" t="s">
        <v>58570</v>
      </c>
      <c r="C15508" s="7" t="s">
        <v>58571</v>
      </c>
      <c r="D15508" s="7" t="s">
        <v>58572</v>
      </c>
      <c r="E15508" s="8">
        <v>3206.4293270356102</v>
      </c>
      <c r="F15508" s="8">
        <v>1820.1930418669001</v>
      </c>
      <c r="G15508" s="8">
        <v>2455.3965664091002</v>
      </c>
      <c r="H15508" s="8">
        <v>4684.4934817224503</v>
      </c>
      <c r="I15508" s="8">
        <v>2764.60471314504</v>
      </c>
      <c r="J15508" s="8">
        <v>2897.1734035218301</v>
      </c>
      <c r="K15508" s="8">
        <v>0.302427142236249</v>
      </c>
      <c r="L15508" s="8">
        <v>0.46762510039455901</v>
      </c>
    </row>
    <row r="15509" spans="1:12" x14ac:dyDescent="0.2">
      <c r="A15509" s="7" t="s">
        <v>58573</v>
      </c>
      <c r="B15509" s="7" t="s">
        <v>58574</v>
      </c>
      <c r="C15509" s="7" t="s">
        <v>58575</v>
      </c>
      <c r="D15509" s="7" t="s">
        <v>58576</v>
      </c>
      <c r="E15509" s="8">
        <v>3.9536736461598201</v>
      </c>
      <c r="F15509" s="8">
        <v>0</v>
      </c>
      <c r="G15509" s="8">
        <v>0.98928145302542203</v>
      </c>
      <c r="H15509" s="8">
        <v>10.825510146837599</v>
      </c>
      <c r="I15509" s="8">
        <v>10.9155247109101</v>
      </c>
      <c r="J15509" s="8">
        <v>10.865634994456199</v>
      </c>
      <c r="K15509" s="8">
        <v>0.28381139852867698</v>
      </c>
      <c r="L15509" s="8">
        <v>2.7226525813327802</v>
      </c>
    </row>
    <row r="15510" spans="1:12" x14ac:dyDescent="0.2">
      <c r="A15510" s="7" t="s">
        <v>58577</v>
      </c>
      <c r="B15510" s="7" t="s">
        <v>58578</v>
      </c>
      <c r="C15510" s="7" t="s">
        <v>58579</v>
      </c>
      <c r="D15510" s="7" t="s">
        <v>58580</v>
      </c>
      <c r="E15510" s="8">
        <v>136.401740792514</v>
      </c>
      <c r="F15510" s="8">
        <v>228.998368658201</v>
      </c>
      <c r="G15510" s="8">
        <v>184.00635026272801</v>
      </c>
      <c r="H15510" s="8">
        <v>109.239238754452</v>
      </c>
      <c r="I15510" s="8">
        <v>168.694472804974</v>
      </c>
      <c r="J15510" s="8">
        <v>98.778499949602093</v>
      </c>
      <c r="K15510" s="8">
        <v>0.42249598474639699</v>
      </c>
      <c r="L15510" s="8">
        <v>-0.54454840735184995</v>
      </c>
    </row>
    <row r="15511" spans="1:12" x14ac:dyDescent="0.2">
      <c r="A15511" s="7" t="s">
        <v>58581</v>
      </c>
      <c r="B15511" s="7" t="s">
        <v>58582</v>
      </c>
      <c r="C15511" s="7" t="s">
        <v>58583</v>
      </c>
      <c r="D15511" s="7" t="s">
        <v>58584</v>
      </c>
      <c r="E15511" s="8">
        <v>17486.110118553301</v>
      </c>
      <c r="F15511" s="8">
        <v>24264.981647220298</v>
      </c>
      <c r="G15511" s="8">
        <v>18126.604063784798</v>
      </c>
      <c r="H15511" s="8">
        <v>16309.123104853899</v>
      </c>
      <c r="I15511" s="8">
        <v>20335.622536425501</v>
      </c>
      <c r="J15511" s="8">
        <v>15540.8213970709</v>
      </c>
      <c r="K15511" s="8">
        <v>0.63645066092041302</v>
      </c>
      <c r="L15511" s="8">
        <v>-0.198370437131932</v>
      </c>
    </row>
    <row r="15512" spans="1:12" x14ac:dyDescent="0.2">
      <c r="A15512" s="7" t="s">
        <v>58585</v>
      </c>
      <c r="B15512" s="7" t="s">
        <v>58586</v>
      </c>
      <c r="C15512" s="7" t="s">
        <v>58587</v>
      </c>
      <c r="D15512" s="7" t="s">
        <v>58588</v>
      </c>
      <c r="E15512" s="8">
        <v>16.803112996179198</v>
      </c>
      <c r="F15512" s="8">
        <v>74.694746858469003</v>
      </c>
      <c r="G15512" s="8">
        <v>39.571258121016903</v>
      </c>
      <c r="H15512" s="8">
        <v>41.333766015198101</v>
      </c>
      <c r="I15512" s="8">
        <v>48.623700984963001</v>
      </c>
      <c r="J15512" s="8">
        <v>62.230454968249298</v>
      </c>
      <c r="K15512" s="8">
        <v>0.92641220698592497</v>
      </c>
      <c r="L15512" s="8">
        <v>0.21533858984516999</v>
      </c>
    </row>
    <row r="15513" spans="1:12" x14ac:dyDescent="0.2">
      <c r="A15513" s="7" t="s">
        <v>58589</v>
      </c>
      <c r="B15513" s="7" t="s">
        <v>58590</v>
      </c>
      <c r="C15513" s="7" t="s">
        <v>58591</v>
      </c>
      <c r="D15513" s="7" t="s">
        <v>58592</v>
      </c>
      <c r="E15513" s="8">
        <v>1331.3996003443201</v>
      </c>
      <c r="F15513" s="8">
        <v>1221.6522413825901</v>
      </c>
      <c r="G15513" s="8">
        <v>1279.1409187618699</v>
      </c>
      <c r="H15513" s="8">
        <v>865.05667446093196</v>
      </c>
      <c r="I15513" s="8">
        <v>1053.84429481695</v>
      </c>
      <c r="J15513" s="8">
        <v>970.00486950509196</v>
      </c>
      <c r="K15513" s="8">
        <v>4.4126423370833397E-2</v>
      </c>
      <c r="L15513" s="8">
        <v>-0.407667526102587</v>
      </c>
    </row>
    <row r="15514" spans="1:12" x14ac:dyDescent="0.2">
      <c r="A15514" s="7" t="s">
        <v>58593</v>
      </c>
      <c r="B15514" s="7" t="s">
        <v>58594</v>
      </c>
      <c r="C15514" s="7" t="s">
        <v>58595</v>
      </c>
      <c r="D15514" s="7" t="s">
        <v>58596</v>
      </c>
      <c r="E15514" s="8">
        <v>697.82339854720703</v>
      </c>
      <c r="F15514" s="8">
        <v>745.96464296813099</v>
      </c>
      <c r="G15514" s="8">
        <v>678.64707677543902</v>
      </c>
      <c r="H15514" s="8">
        <v>677.08645282038799</v>
      </c>
      <c r="I15514" s="8">
        <v>692.63965892865701</v>
      </c>
      <c r="J15514" s="8">
        <v>736.88760962403103</v>
      </c>
      <c r="K15514" s="8">
        <v>0.98572954486877995</v>
      </c>
      <c r="L15514" s="8">
        <v>-1.0812992263810699E-2</v>
      </c>
    </row>
    <row r="15515" spans="1:12" x14ac:dyDescent="0.2">
      <c r="A15515" s="7" t="s">
        <v>58597</v>
      </c>
      <c r="B15515" s="7" t="s">
        <v>58598</v>
      </c>
      <c r="C15515" s="7" t="s">
        <v>58599</v>
      </c>
      <c r="D15515" s="7" t="s">
        <v>58600</v>
      </c>
      <c r="E15515" s="8">
        <v>163.08903790409201</v>
      </c>
      <c r="F15515" s="8">
        <v>163.14905234876099</v>
      </c>
      <c r="G15515" s="8">
        <v>232.48114146097399</v>
      </c>
      <c r="H15515" s="8">
        <v>217.49434022282799</v>
      </c>
      <c r="I15515" s="8">
        <v>158.771268522328</v>
      </c>
      <c r="J15515" s="8">
        <v>161.00895491785101</v>
      </c>
      <c r="K15515" s="8">
        <v>0.95959458374796502</v>
      </c>
      <c r="L15515" s="8">
        <v>-5.6363697762178602E-2</v>
      </c>
    </row>
    <row r="15516" spans="1:12" x14ac:dyDescent="0.2">
      <c r="A15516" s="7" t="s">
        <v>58601</v>
      </c>
      <c r="B15516" s="7" t="s">
        <v>58602</v>
      </c>
      <c r="C15516" s="7" t="s">
        <v>58603</v>
      </c>
      <c r="D15516" s="7" t="s">
        <v>58604</v>
      </c>
      <c r="E15516" s="8">
        <v>307.39812598892598</v>
      </c>
      <c r="F15516" s="8">
        <v>253.56900907217101</v>
      </c>
      <c r="G15516" s="8">
        <v>222.58832693072</v>
      </c>
      <c r="H15516" s="8">
        <v>352.32114841525998</v>
      </c>
      <c r="I15516" s="8">
        <v>229.22601892911101</v>
      </c>
      <c r="J15516" s="8">
        <v>284.48207985485402</v>
      </c>
      <c r="K15516" s="8">
        <v>0.87107382807071199</v>
      </c>
      <c r="L15516" s="8">
        <v>0.14444409208358999</v>
      </c>
    </row>
    <row r="15517" spans="1:12" x14ac:dyDescent="0.2">
      <c r="A15517" s="7" t="s">
        <v>58605</v>
      </c>
      <c r="B15517" s="7" t="s">
        <v>58606</v>
      </c>
      <c r="C15517" s="7" t="s">
        <v>58607</v>
      </c>
      <c r="E15517" s="8">
        <v>10.872602526939501</v>
      </c>
      <c r="F15517" s="8">
        <v>62.900839459763397</v>
      </c>
      <c r="G15517" s="8">
        <v>49.464072651271103</v>
      </c>
      <c r="H15517" s="8">
        <v>28.5399812962082</v>
      </c>
      <c r="I15517" s="8">
        <v>96.255081541661497</v>
      </c>
      <c r="J15517" s="8">
        <v>59.267099969761198</v>
      </c>
      <c r="K15517" s="8">
        <v>0.78009584124240405</v>
      </c>
      <c r="L15517" s="8">
        <v>0.57855579477048302</v>
      </c>
    </row>
    <row r="15518" spans="1:12" x14ac:dyDescent="0.2">
      <c r="A15518" s="7" t="s">
        <v>58608</v>
      </c>
      <c r="B15518" s="7" t="s">
        <v>58609</v>
      </c>
      <c r="C15518" s="7" t="s">
        <v>58610</v>
      </c>
      <c r="D15518" s="7" t="s">
        <v>58611</v>
      </c>
      <c r="E15518" s="8">
        <v>4900.5784844150903</v>
      </c>
      <c r="F15518" s="8">
        <v>5161.80013816683</v>
      </c>
      <c r="G15518" s="8">
        <v>5298.5914624041598</v>
      </c>
      <c r="H15518" s="8">
        <v>4459.1260432110103</v>
      </c>
      <c r="I15518" s="8">
        <v>5034.0415325860704</v>
      </c>
      <c r="J15518" s="8">
        <v>4956.7051274710302</v>
      </c>
      <c r="K15518" s="8">
        <v>0.79323056751812804</v>
      </c>
      <c r="L15518" s="8">
        <v>-8.82179103047495E-2</v>
      </c>
    </row>
    <row r="15519" spans="1:12" x14ac:dyDescent="0.2">
      <c r="A15519" s="7" t="s">
        <v>58612</v>
      </c>
      <c r="B15519" s="7" t="s">
        <v>58613</v>
      </c>
      <c r="C15519" s="7" t="s">
        <v>58614</v>
      </c>
      <c r="D15519" s="7" t="s">
        <v>58615</v>
      </c>
      <c r="E15519" s="8">
        <v>1.97683682307991</v>
      </c>
      <c r="F15519" s="8">
        <v>0.98282561655880296</v>
      </c>
      <c r="G15519" s="8">
        <v>15.828503248406699</v>
      </c>
      <c r="H15519" s="8">
        <v>0</v>
      </c>
      <c r="I15519" s="8">
        <v>0</v>
      </c>
      <c r="J15519" s="8">
        <v>0</v>
      </c>
      <c r="K15519" s="8">
        <v>1</v>
      </c>
      <c r="L15519" s="8">
        <v>-5.1066159667720701</v>
      </c>
    </row>
    <row r="15520" spans="1:12" x14ac:dyDescent="0.2">
      <c r="A15520" s="7" t="s">
        <v>58616</v>
      </c>
      <c r="B15520" s="7" t="s">
        <v>58617</v>
      </c>
      <c r="C15520" s="7" t="s">
        <v>58618</v>
      </c>
      <c r="D15520" s="7" t="s">
        <v>58619</v>
      </c>
      <c r="E15520" s="8">
        <v>1782.11839600654</v>
      </c>
      <c r="F15520" s="8">
        <v>1708.1509215792</v>
      </c>
      <c r="G15520" s="8">
        <v>1580.8717619346201</v>
      </c>
      <c r="H15520" s="8">
        <v>1281.34674647114</v>
      </c>
      <c r="I15520" s="8">
        <v>1411.07964899219</v>
      </c>
      <c r="J15520" s="8">
        <v>1537.9812442153</v>
      </c>
      <c r="K15520" s="8">
        <v>0.28611004894814102</v>
      </c>
      <c r="L15520" s="8">
        <v>-0.261524574556592</v>
      </c>
    </row>
    <row r="15521" spans="1:12" x14ac:dyDescent="0.2">
      <c r="A15521" s="7" t="s">
        <v>58620</v>
      </c>
      <c r="B15521" s="7" t="s">
        <v>58621</v>
      </c>
      <c r="C15521" s="7" t="s">
        <v>58622</v>
      </c>
      <c r="D15521" s="7" t="s">
        <v>58623</v>
      </c>
      <c r="E15521" s="8">
        <v>2611.4014432885601</v>
      </c>
      <c r="F15521" s="8">
        <v>2295.8806402813598</v>
      </c>
      <c r="G15521" s="8">
        <v>1867.7633833120001</v>
      </c>
      <c r="H15521" s="8">
        <v>1634.6520321724799</v>
      </c>
      <c r="I15521" s="8">
        <v>1579.77412179717</v>
      </c>
      <c r="J15521" s="8">
        <v>1083.6001444471301</v>
      </c>
      <c r="K15521" s="8">
        <v>1.49894616671897E-2</v>
      </c>
      <c r="L15521" s="8">
        <v>-0.65655728845109296</v>
      </c>
    </row>
    <row r="15522" spans="1:12" x14ac:dyDescent="0.2">
      <c r="A15522" s="7" t="s">
        <v>58624</v>
      </c>
      <c r="B15522" s="7" t="s">
        <v>58625</v>
      </c>
      <c r="C15522" s="7" t="s">
        <v>58626</v>
      </c>
      <c r="D15522" s="7" t="s">
        <v>58627</v>
      </c>
      <c r="E15522" s="8">
        <v>210.53312165801</v>
      </c>
      <c r="F15522" s="8">
        <v>256.51748592184799</v>
      </c>
      <c r="G15522" s="8">
        <v>205.770542229288</v>
      </c>
      <c r="H15522" s="8">
        <v>264.73292995448298</v>
      </c>
      <c r="I15522" s="8">
        <v>192.51016308332299</v>
      </c>
      <c r="J15522" s="8">
        <v>201.50813989718799</v>
      </c>
      <c r="K15522" s="8">
        <v>0.97527629427631302</v>
      </c>
      <c r="L15522" s="8">
        <v>-3.04669486051048E-2</v>
      </c>
    </row>
    <row r="15523" spans="1:12" x14ac:dyDescent="0.2">
      <c r="A15523" s="7" t="s">
        <v>58628</v>
      </c>
      <c r="B15523" s="7" t="s">
        <v>58629</v>
      </c>
      <c r="C15523" s="7" t="s">
        <v>58630</v>
      </c>
      <c r="D15523" s="7" t="s">
        <v>58631</v>
      </c>
      <c r="E15523" s="8">
        <v>550.54905522775402</v>
      </c>
      <c r="F15523" s="8">
        <v>550.38234527293002</v>
      </c>
      <c r="G15523" s="8">
        <v>496.61928941876198</v>
      </c>
      <c r="H15523" s="8">
        <v>362.16252127602098</v>
      </c>
      <c r="I15523" s="8">
        <v>397.92049173408498</v>
      </c>
      <c r="J15523" s="8">
        <v>280.53093985687002</v>
      </c>
      <c r="K15523" s="8">
        <v>2.5054376591961101E-2</v>
      </c>
      <c r="L15523" s="8">
        <v>-0.61845816016131705</v>
      </c>
    </row>
    <row r="15524" spans="1:12" x14ac:dyDescent="0.2">
      <c r="A15524" s="7" t="s">
        <v>58632</v>
      </c>
      <c r="B15524" s="7" t="s">
        <v>58633</v>
      </c>
      <c r="C15524" s="7" t="s">
        <v>58634</v>
      </c>
      <c r="D15524" s="7" t="s">
        <v>58635</v>
      </c>
      <c r="E15524" s="8">
        <v>292.571849815826</v>
      </c>
      <c r="F15524" s="8">
        <v>150.37231933349699</v>
      </c>
      <c r="G15524" s="8">
        <v>161.25287684314401</v>
      </c>
      <c r="H15524" s="8">
        <v>165.33506406079201</v>
      </c>
      <c r="I15524" s="8">
        <v>187.54856094199999</v>
      </c>
      <c r="J15524" s="8">
        <v>137.30211492994701</v>
      </c>
      <c r="K15524" s="8">
        <v>0.75368500007484396</v>
      </c>
      <c r="L15524" s="8">
        <v>-0.30167571771345297</v>
      </c>
    </row>
    <row r="15525" spans="1:12" x14ac:dyDescent="0.2">
      <c r="A15525" s="7" t="s">
        <v>58636</v>
      </c>
      <c r="B15525" s="7" t="s">
        <v>58637</v>
      </c>
      <c r="C15525" s="7" t="s">
        <v>58638</v>
      </c>
      <c r="D15525" s="7" t="s">
        <v>58639</v>
      </c>
      <c r="E15525" s="8">
        <v>157.158527434853</v>
      </c>
      <c r="F15525" s="8">
        <v>274.208347019906</v>
      </c>
      <c r="G15525" s="8">
        <v>149.381499406839</v>
      </c>
      <c r="H15525" s="8">
        <v>206.66883007599</v>
      </c>
      <c r="I15525" s="8">
        <v>138.924859957037</v>
      </c>
      <c r="J15525" s="8">
        <v>125.44869493599499</v>
      </c>
      <c r="K15525" s="8">
        <v>0.76695520221200397</v>
      </c>
      <c r="L15525" s="8">
        <v>-0.30206976253768097</v>
      </c>
    </row>
    <row r="15526" spans="1:12" x14ac:dyDescent="0.2">
      <c r="A15526" s="7" t="s">
        <v>58640</v>
      </c>
      <c r="B15526" s="7" t="s">
        <v>58641</v>
      </c>
      <c r="C15526" s="7" t="s">
        <v>58642</v>
      </c>
      <c r="D15526" s="7" t="s">
        <v>58643</v>
      </c>
      <c r="E15526" s="8">
        <v>4.94209205769977</v>
      </c>
      <c r="F15526" s="8">
        <v>7.8626049324704201</v>
      </c>
      <c r="G15526" s="8">
        <v>13.8499403423559</v>
      </c>
      <c r="H15526" s="8">
        <v>0</v>
      </c>
      <c r="I15526" s="8">
        <v>3.9692817130582099</v>
      </c>
      <c r="J15526" s="8">
        <v>13.828989992944299</v>
      </c>
      <c r="K15526" s="8">
        <v>0.91359971390516304</v>
      </c>
      <c r="L15526" s="8">
        <v>-0.58272277646051696</v>
      </c>
    </row>
    <row r="15527" spans="1:12" x14ac:dyDescent="0.2">
      <c r="A15527" s="7" t="s">
        <v>58644</v>
      </c>
      <c r="B15527" s="7" t="s">
        <v>58645</v>
      </c>
      <c r="C15527" s="7" t="s">
        <v>58646</v>
      </c>
      <c r="D15527" s="7" t="s">
        <v>58647</v>
      </c>
      <c r="E15527" s="8">
        <v>66.224033573176897</v>
      </c>
      <c r="F15527" s="8">
        <v>82.557351790939407</v>
      </c>
      <c r="G15527" s="8">
        <v>96.949582396491294</v>
      </c>
      <c r="H15527" s="8">
        <v>101.366140465843</v>
      </c>
      <c r="I15527" s="8">
        <v>90.301158972074205</v>
      </c>
      <c r="J15527" s="8">
        <v>119.521984939018</v>
      </c>
      <c r="K15527" s="8">
        <v>0.70758818201765905</v>
      </c>
      <c r="L15527" s="8">
        <v>0.34074989677255502</v>
      </c>
    </row>
    <row r="15528" spans="1:12" x14ac:dyDescent="0.2">
      <c r="A15528" s="7" t="s">
        <v>58648</v>
      </c>
      <c r="B15528" s="7" t="s">
        <v>58649</v>
      </c>
      <c r="D15528" s="7" t="s">
        <v>58650</v>
      </c>
      <c r="E15528" s="8">
        <v>32.6178075808185</v>
      </c>
      <c r="F15528" s="8">
        <v>20.639337947734901</v>
      </c>
      <c r="G15528" s="8">
        <v>23.742754872610099</v>
      </c>
      <c r="H15528" s="8">
        <v>48.222727017731103</v>
      </c>
      <c r="I15528" s="8">
        <v>20.838728993555598</v>
      </c>
      <c r="J15528" s="8">
        <v>17.780129990928401</v>
      </c>
      <c r="K15528" s="8">
        <v>0.94696173380692605</v>
      </c>
      <c r="L15528" s="8">
        <v>0.17379565118965501</v>
      </c>
    </row>
    <row r="15529" spans="1:12" x14ac:dyDescent="0.2">
      <c r="A15529" s="7" t="s">
        <v>58651</v>
      </c>
      <c r="B15529" s="7" t="s">
        <v>58652</v>
      </c>
      <c r="C15529" s="7" t="s">
        <v>58653</v>
      </c>
      <c r="D15529" s="7" t="s">
        <v>58654</v>
      </c>
      <c r="E15529" s="8">
        <v>0.98841841153995402</v>
      </c>
      <c r="F15529" s="8">
        <v>39.313024662352099</v>
      </c>
      <c r="G15529" s="8">
        <v>42.539102480093099</v>
      </c>
      <c r="H15529" s="8">
        <v>15.746196577218299</v>
      </c>
      <c r="I15529" s="8">
        <v>21.831049421820101</v>
      </c>
      <c r="J15529" s="8">
        <v>43.462539977824903</v>
      </c>
      <c r="K15529" s="8">
        <v>0.99340504180716205</v>
      </c>
      <c r="L15529" s="8">
        <v>-3.1767608438220497E-2</v>
      </c>
    </row>
    <row r="15530" spans="1:12" x14ac:dyDescent="0.2">
      <c r="A15530" s="7" t="s">
        <v>58655</v>
      </c>
      <c r="B15530" s="7" t="s">
        <v>58656</v>
      </c>
      <c r="C15530" s="7" t="s">
        <v>58657</v>
      </c>
      <c r="D15530" s="7" t="s">
        <v>58658</v>
      </c>
      <c r="E15530" s="8">
        <v>4766.1535804456598</v>
      </c>
      <c r="F15530" s="8">
        <v>4875.7978837482196</v>
      </c>
      <c r="G15530" s="8">
        <v>4944.4287022210601</v>
      </c>
      <c r="H15530" s="8">
        <v>3283.0819863500201</v>
      </c>
      <c r="I15530" s="8">
        <v>3651.7391760135501</v>
      </c>
      <c r="J15530" s="8">
        <v>3910.6408130047498</v>
      </c>
      <c r="K15530" s="8">
        <v>4.4971502759623503E-3</v>
      </c>
      <c r="L15530" s="8">
        <v>-0.42753540456501499</v>
      </c>
    </row>
    <row r="15531" spans="1:12" x14ac:dyDescent="0.2">
      <c r="A15531" s="7" t="s">
        <v>58659</v>
      </c>
      <c r="B15531" s="7" t="s">
        <v>58660</v>
      </c>
      <c r="C15531" s="7" t="s">
        <v>58661</v>
      </c>
      <c r="D15531" s="7" t="s">
        <v>58662</v>
      </c>
      <c r="E15531" s="8">
        <v>443.79986678143899</v>
      </c>
      <c r="F15531" s="8">
        <v>349.885919494934</v>
      </c>
      <c r="G15531" s="8">
        <v>340.31281984074502</v>
      </c>
      <c r="H15531" s="8">
        <v>340.51150098234598</v>
      </c>
      <c r="I15531" s="8">
        <v>345.32750903606399</v>
      </c>
      <c r="J15531" s="8">
        <v>342.761394825119</v>
      </c>
      <c r="K15531" s="8">
        <v>0.82436817844767196</v>
      </c>
      <c r="L15531" s="8">
        <v>-0.14072396068276499</v>
      </c>
    </row>
    <row r="15532" spans="1:12" x14ac:dyDescent="0.2">
      <c r="A15532" s="7" t="s">
        <v>58663</v>
      </c>
      <c r="B15532" s="7" t="s">
        <v>58664</v>
      </c>
      <c r="C15532" s="7" t="s">
        <v>58665</v>
      </c>
      <c r="D15532" s="7" t="s">
        <v>58666</v>
      </c>
      <c r="E15532" s="8">
        <v>248.09302129652801</v>
      </c>
      <c r="F15532" s="8">
        <v>257.50031153840598</v>
      </c>
      <c r="G15532" s="8">
        <v>277.98808830014298</v>
      </c>
      <c r="H15532" s="8">
        <v>258.82810623802601</v>
      </c>
      <c r="I15532" s="8">
        <v>290.74988548151401</v>
      </c>
      <c r="J15532" s="8">
        <v>198.54478489869999</v>
      </c>
      <c r="K15532" s="8">
        <v>0.94412494214423803</v>
      </c>
      <c r="L15532" s="8">
        <v>-6.6831381011034793E-2</v>
      </c>
    </row>
    <row r="15533" spans="1:12" x14ac:dyDescent="0.2">
      <c r="A15533" s="7" t="s">
        <v>58667</v>
      </c>
      <c r="B15533" s="7" t="s">
        <v>58668</v>
      </c>
      <c r="C15533" s="7" t="s">
        <v>58669</v>
      </c>
      <c r="D15533" s="7" t="s">
        <v>58670</v>
      </c>
      <c r="E15533" s="8">
        <v>368.68006750440298</v>
      </c>
      <c r="F15533" s="8">
        <v>429.49479443619703</v>
      </c>
      <c r="G15533" s="8">
        <v>414.50892881765202</v>
      </c>
      <c r="H15533" s="8">
        <v>478.29072103300598</v>
      </c>
      <c r="I15533" s="8">
        <v>448.52883357557698</v>
      </c>
      <c r="J15533" s="8">
        <v>481.05129475456198</v>
      </c>
      <c r="K15533" s="8">
        <v>0.590680860563777</v>
      </c>
      <c r="L15533" s="8">
        <v>0.21530660025189499</v>
      </c>
    </row>
    <row r="15534" spans="1:12" x14ac:dyDescent="0.2">
      <c r="A15534" s="7" t="s">
        <v>58671</v>
      </c>
      <c r="B15534" s="7" t="s">
        <v>58672</v>
      </c>
      <c r="D15534" s="7" t="s">
        <v>58673</v>
      </c>
      <c r="E15534" s="8">
        <v>7.9073472923196304</v>
      </c>
      <c r="F15534" s="8">
        <v>15.725209864940799</v>
      </c>
      <c r="G15534" s="8">
        <v>27.6998806847118</v>
      </c>
      <c r="H15534" s="8">
        <v>5.9048237164568702</v>
      </c>
      <c r="I15534" s="8">
        <v>15.8771268522328</v>
      </c>
      <c r="J15534" s="8">
        <v>6.9144949964721398</v>
      </c>
      <c r="K15534" s="8">
        <v>0.74376028233560798</v>
      </c>
      <c r="L15534" s="8">
        <v>-0.83930705976605702</v>
      </c>
    </row>
    <row r="15535" spans="1:12" x14ac:dyDescent="0.2">
      <c r="A15535" s="7" t="s">
        <v>58674</v>
      </c>
      <c r="B15535" s="7" t="s">
        <v>58675</v>
      </c>
      <c r="C15535" s="7" t="s">
        <v>58676</v>
      </c>
      <c r="D15535" s="7" t="s">
        <v>58677</v>
      </c>
      <c r="E15535" s="8">
        <v>63.2587783385571</v>
      </c>
      <c r="F15535" s="8">
        <v>72.729095625351405</v>
      </c>
      <c r="G15535" s="8">
        <v>117.72449291002501</v>
      </c>
      <c r="H15535" s="8">
        <v>74.794433741787003</v>
      </c>
      <c r="I15535" s="8">
        <v>74.424032119841399</v>
      </c>
      <c r="J15535" s="8">
        <v>90.876219953633907</v>
      </c>
      <c r="K15535" s="8">
        <v>0.958076213157945</v>
      </c>
      <c r="L15535" s="8">
        <v>-7.9526641352369101E-2</v>
      </c>
    </row>
    <row r="15536" spans="1:12" x14ac:dyDescent="0.2">
      <c r="A15536" s="7" t="s">
        <v>58678</v>
      </c>
      <c r="B15536" s="7" t="s">
        <v>58679</v>
      </c>
      <c r="C15536" s="7" t="s">
        <v>58680</v>
      </c>
      <c r="D15536" s="7" t="s">
        <v>58681</v>
      </c>
      <c r="E15536" s="8">
        <v>4.94209205769977</v>
      </c>
      <c r="F15536" s="8">
        <v>16.7080354814996</v>
      </c>
      <c r="G15536" s="8">
        <v>9.8928145302542205</v>
      </c>
      <c r="H15536" s="8">
        <v>12.793784718989899</v>
      </c>
      <c r="I15536" s="8">
        <v>23.815690278349201</v>
      </c>
      <c r="J15536" s="8">
        <v>16.792344991432302</v>
      </c>
      <c r="K15536" s="8">
        <v>0.75220558421226602</v>
      </c>
      <c r="L15536" s="8">
        <v>0.759136976563349</v>
      </c>
    </row>
    <row r="15537" spans="1:12" x14ac:dyDescent="0.2">
      <c r="A15537" s="7" t="s">
        <v>58682</v>
      </c>
      <c r="B15537" s="7" t="s">
        <v>58683</v>
      </c>
      <c r="C15537" s="7" t="s">
        <v>58684</v>
      </c>
      <c r="D15537" s="7" t="s">
        <v>58685</v>
      </c>
      <c r="E15537" s="8">
        <v>35.583062815438304</v>
      </c>
      <c r="F15537" s="8">
        <v>53.072583294175303</v>
      </c>
      <c r="G15537" s="8">
        <v>49.464072651271103</v>
      </c>
      <c r="H15537" s="8">
        <v>32.476530440512803</v>
      </c>
      <c r="I15537" s="8">
        <v>79.3856342611641</v>
      </c>
      <c r="J15537" s="8">
        <v>80.010584959177706</v>
      </c>
      <c r="K15537" s="8">
        <v>0.73681394240378695</v>
      </c>
      <c r="L15537" s="8">
        <v>0.47406540391182</v>
      </c>
    </row>
    <row r="15538" spans="1:12" x14ac:dyDescent="0.2">
      <c r="A15538" s="7" t="s">
        <v>58686</v>
      </c>
      <c r="B15538" s="7" t="s">
        <v>58687</v>
      </c>
      <c r="C15538" s="7" t="s">
        <v>58688</v>
      </c>
      <c r="D15538" s="7" t="s">
        <v>58689</v>
      </c>
      <c r="E15538" s="8">
        <v>136.401740792514</v>
      </c>
      <c r="F15538" s="8">
        <v>42.261501512028502</v>
      </c>
      <c r="G15538" s="8">
        <v>33.635569402864299</v>
      </c>
      <c r="H15538" s="8">
        <v>103.334415037995</v>
      </c>
      <c r="I15538" s="8">
        <v>66.485468693724997</v>
      </c>
      <c r="J15538" s="8">
        <v>40.499184979336803</v>
      </c>
      <c r="K15538" s="8">
        <v>0.99534872305482402</v>
      </c>
      <c r="L15538" s="8">
        <v>-1.34205117758311E-2</v>
      </c>
    </row>
    <row r="15539" spans="1:12" x14ac:dyDescent="0.2">
      <c r="A15539" s="7" t="s">
        <v>58690</v>
      </c>
      <c r="B15539" s="7" t="s">
        <v>58691</v>
      </c>
      <c r="C15539" s="7" t="s">
        <v>58692</v>
      </c>
      <c r="D15539" s="7" t="s">
        <v>58693</v>
      </c>
      <c r="E15539" s="8">
        <v>116.63337256171501</v>
      </c>
      <c r="F15539" s="8">
        <v>119.904725220174</v>
      </c>
      <c r="G15539" s="8">
        <v>119.703055816076</v>
      </c>
      <c r="H15539" s="8">
        <v>131.874396334203</v>
      </c>
      <c r="I15539" s="8">
        <v>88.316518115545094</v>
      </c>
      <c r="J15539" s="8">
        <v>123.47312493700301</v>
      </c>
      <c r="K15539" s="8">
        <v>0.966398356030576</v>
      </c>
      <c r="L15539" s="8">
        <v>-5.1757854135293602E-2</v>
      </c>
    </row>
    <row r="15540" spans="1:12" x14ac:dyDescent="0.2">
      <c r="A15540" s="7" t="s">
        <v>58694</v>
      </c>
      <c r="B15540" s="7" t="s">
        <v>58695</v>
      </c>
      <c r="C15540" s="7" t="s">
        <v>58696</v>
      </c>
      <c r="D15540" s="7" t="s">
        <v>58697</v>
      </c>
      <c r="E15540" s="8">
        <v>388.448435735202</v>
      </c>
      <c r="F15540" s="8">
        <v>299.76181305043502</v>
      </c>
      <c r="G15540" s="8">
        <v>315.58078351510898</v>
      </c>
      <c r="H15540" s="8">
        <v>452.70315159502701</v>
      </c>
      <c r="I15540" s="8">
        <v>315.55789618812702</v>
      </c>
      <c r="J15540" s="8">
        <v>390.17507480092797</v>
      </c>
      <c r="K15540" s="8">
        <v>0.74500981179343495</v>
      </c>
      <c r="L15540" s="8">
        <v>0.20679067633624401</v>
      </c>
    </row>
    <row r="15541" spans="1:12" x14ac:dyDescent="0.2">
      <c r="A15541" s="7" t="s">
        <v>58698</v>
      </c>
      <c r="B15541" s="7" t="s">
        <v>58699</v>
      </c>
      <c r="C15541" s="7" t="s">
        <v>58700</v>
      </c>
      <c r="D15541" s="7" t="s">
        <v>58701</v>
      </c>
      <c r="E15541" s="8">
        <v>1636.82088951016</v>
      </c>
      <c r="F15541" s="8">
        <v>1216.7381132998</v>
      </c>
      <c r="G15541" s="8">
        <v>1190.10558798958</v>
      </c>
      <c r="H15541" s="8">
        <v>1065.82068082046</v>
      </c>
      <c r="I15541" s="8">
        <v>943.69672727958903</v>
      </c>
      <c r="J15541" s="8">
        <v>967.04151450660402</v>
      </c>
      <c r="K15541" s="8">
        <v>9.2658106602284504E-2</v>
      </c>
      <c r="L15541" s="8">
        <v>-0.441999468918782</v>
      </c>
    </row>
    <row r="15542" spans="1:12" x14ac:dyDescent="0.2">
      <c r="A15542" s="7" t="s">
        <v>58702</v>
      </c>
      <c r="B15542" s="7" t="s">
        <v>58703</v>
      </c>
      <c r="C15542" s="7" t="s">
        <v>58704</v>
      </c>
      <c r="D15542" s="7" t="s">
        <v>58705</v>
      </c>
      <c r="E15542" s="8">
        <v>9.88418411539954</v>
      </c>
      <c r="F15542" s="8">
        <v>7.8626049324704201</v>
      </c>
      <c r="G15542" s="8">
        <v>4.9464072651271103</v>
      </c>
      <c r="H15542" s="8">
        <v>9.8413728607614495</v>
      </c>
      <c r="I15542" s="8">
        <v>7.93856342611641</v>
      </c>
      <c r="J15542" s="8">
        <v>16.792344991432302</v>
      </c>
      <c r="K15542" s="8">
        <v>0.84496098893754001</v>
      </c>
      <c r="L15542" s="8">
        <v>0.607366376644916</v>
      </c>
    </row>
    <row r="15543" spans="1:12" x14ac:dyDescent="0.2">
      <c r="A15543" s="7" t="s">
        <v>58706</v>
      </c>
      <c r="B15543" s="7" t="s">
        <v>58707</v>
      </c>
      <c r="C15543" s="7" t="s">
        <v>58708</v>
      </c>
      <c r="D15543" s="7" t="s">
        <v>58709</v>
      </c>
      <c r="E15543" s="8">
        <v>21.745205053879001</v>
      </c>
      <c r="F15543" s="8">
        <v>45.209978361704898</v>
      </c>
      <c r="G15543" s="8">
        <v>27.6998806847118</v>
      </c>
      <c r="H15543" s="8">
        <v>63.968923594949402</v>
      </c>
      <c r="I15543" s="8">
        <v>47.631380556698502</v>
      </c>
      <c r="J15543" s="8">
        <v>51.364819973793097</v>
      </c>
      <c r="K15543" s="8">
        <v>0.44367253840528798</v>
      </c>
      <c r="L15543" s="8">
        <v>0.78366803773500704</v>
      </c>
    </row>
    <row r="15544" spans="1:12" x14ac:dyDescent="0.2">
      <c r="A15544" s="7" t="s">
        <v>58710</v>
      </c>
      <c r="B15544" s="7" t="s">
        <v>58711</v>
      </c>
      <c r="C15544" s="7" t="s">
        <v>58712</v>
      </c>
      <c r="D15544" s="7" t="s">
        <v>58713</v>
      </c>
      <c r="E15544" s="8">
        <v>53.374594223157501</v>
      </c>
      <c r="F15544" s="8">
        <v>57.986711376969403</v>
      </c>
      <c r="G15544" s="8">
        <v>52.431917010347298</v>
      </c>
      <c r="H15544" s="8">
        <v>68.8896100253302</v>
      </c>
      <c r="I15544" s="8">
        <v>63.508507408931301</v>
      </c>
      <c r="J15544" s="8">
        <v>58.279314970265197</v>
      </c>
      <c r="K15544" s="8">
        <v>0.867247742004018</v>
      </c>
      <c r="L15544" s="8">
        <v>0.21924958921618001</v>
      </c>
    </row>
    <row r="15545" spans="1:12" x14ac:dyDescent="0.2">
      <c r="A15545" s="7" t="s">
        <v>58714</v>
      </c>
      <c r="B15545" s="7" t="s">
        <v>58715</v>
      </c>
      <c r="C15545" s="7" t="s">
        <v>58716</v>
      </c>
      <c r="D15545" s="7" t="s">
        <v>58717</v>
      </c>
      <c r="E15545" s="8">
        <v>8.8957657038595794</v>
      </c>
      <c r="F15545" s="8">
        <v>19.656512331176099</v>
      </c>
      <c r="G15545" s="8">
        <v>20.7749105135339</v>
      </c>
      <c r="H15545" s="8">
        <v>12.793784718989899</v>
      </c>
      <c r="I15545" s="8">
        <v>13.8924859957037</v>
      </c>
      <c r="J15545" s="8">
        <v>3.9511399979840802</v>
      </c>
      <c r="K15545" s="8">
        <v>0.80105816519336104</v>
      </c>
      <c r="L15545" s="8">
        <v>-0.68719053333675495</v>
      </c>
    </row>
    <row r="15546" spans="1:12" x14ac:dyDescent="0.2">
      <c r="A15546" s="7" t="s">
        <v>58718</v>
      </c>
      <c r="B15546" s="7" t="s">
        <v>58719</v>
      </c>
      <c r="C15546" s="7" t="s">
        <v>58720</v>
      </c>
      <c r="D15546" s="7" t="s">
        <v>58721</v>
      </c>
      <c r="E15546" s="8">
        <v>968.65004330915497</v>
      </c>
      <c r="F15546" s="8">
        <v>1305.19241879009</v>
      </c>
      <c r="G15546" s="8">
        <v>1523.49343765915</v>
      </c>
      <c r="H15546" s="8">
        <v>1286.2674329015199</v>
      </c>
      <c r="I15546" s="8">
        <v>1538.0966638100599</v>
      </c>
      <c r="J15546" s="8">
        <v>1817.5243990726799</v>
      </c>
      <c r="K15546" s="8">
        <v>0.52783329357764097</v>
      </c>
      <c r="L15546" s="8">
        <v>0.289718564131352</v>
      </c>
    </row>
    <row r="15547" spans="1:12" x14ac:dyDescent="0.2">
      <c r="A15547" s="7" t="s">
        <v>58722</v>
      </c>
      <c r="B15547" s="7" t="s">
        <v>58723</v>
      </c>
      <c r="D15547" s="7" t="s">
        <v>58724</v>
      </c>
      <c r="E15547" s="8">
        <v>0</v>
      </c>
      <c r="F15547" s="8">
        <v>25.553466030528899</v>
      </c>
      <c r="G15547" s="8">
        <v>29.678443590762701</v>
      </c>
      <c r="H15547" s="8">
        <v>0.98413728607614503</v>
      </c>
      <c r="I15547" s="8">
        <v>6.9462429978518596</v>
      </c>
      <c r="J15547" s="8">
        <v>19.755699989920402</v>
      </c>
      <c r="K15547" s="8">
        <v>0.82689472569192302</v>
      </c>
      <c r="L15547" s="8">
        <v>-0.99644213559763195</v>
      </c>
    </row>
    <row r="15548" spans="1:12" x14ac:dyDescent="0.2">
      <c r="A15548" s="7" t="s">
        <v>58725</v>
      </c>
      <c r="B15548" s="7" t="s">
        <v>58726</v>
      </c>
      <c r="C15548" s="7" t="s">
        <v>58727</v>
      </c>
      <c r="D15548" s="7" t="s">
        <v>58728</v>
      </c>
      <c r="E15548" s="8">
        <v>13.8378577615594</v>
      </c>
      <c r="F15548" s="8">
        <v>14.742384248382001</v>
      </c>
      <c r="G15548" s="8">
        <v>17.807066154457601</v>
      </c>
      <c r="H15548" s="8">
        <v>211.58951650637101</v>
      </c>
      <c r="I15548" s="8">
        <v>173.656074946297</v>
      </c>
      <c r="J15548" s="8">
        <v>121.49755493801101</v>
      </c>
      <c r="K15548" s="8">
        <v>9.4723166917632499E-14</v>
      </c>
      <c r="L15548" s="8">
        <v>3.4495554194048799</v>
      </c>
    </row>
    <row r="15549" spans="1:12" x14ac:dyDescent="0.2">
      <c r="A15549" s="7" t="s">
        <v>58729</v>
      </c>
      <c r="B15549" s="7" t="s">
        <v>58730</v>
      </c>
      <c r="C15549" s="7" t="s">
        <v>58731</v>
      </c>
      <c r="D15549" s="7" t="s">
        <v>58732</v>
      </c>
      <c r="E15549" s="8">
        <v>7.9073472923196304</v>
      </c>
      <c r="F15549" s="8">
        <v>21.6221635642937</v>
      </c>
      <c r="G15549" s="8">
        <v>36.603413761940601</v>
      </c>
      <c r="H15549" s="8">
        <v>27.555844010132098</v>
      </c>
      <c r="I15549" s="8">
        <v>14.8848064239683</v>
      </c>
      <c r="J15549" s="8">
        <v>25.682409986896499</v>
      </c>
      <c r="K15549" s="8">
        <v>0.988928377324366</v>
      </c>
      <c r="L15549" s="8">
        <v>4.29325270625079E-2</v>
      </c>
    </row>
    <row r="15550" spans="1:12" x14ac:dyDescent="0.2">
      <c r="A15550" s="7" t="s">
        <v>58733</v>
      </c>
      <c r="B15550" s="7" t="s">
        <v>58734</v>
      </c>
      <c r="C15550" s="7" t="s">
        <v>58735</v>
      </c>
      <c r="D15550" s="7" t="s">
        <v>58736</v>
      </c>
      <c r="E15550" s="8">
        <v>73.142962453956599</v>
      </c>
      <c r="F15550" s="8">
        <v>75.677572475027802</v>
      </c>
      <c r="G15550" s="8">
        <v>63.314012993627003</v>
      </c>
      <c r="H15550" s="8">
        <v>70.857884597482396</v>
      </c>
      <c r="I15550" s="8">
        <v>62.516186980666802</v>
      </c>
      <c r="J15550" s="8">
        <v>113.595274942042</v>
      </c>
      <c r="K15550" s="8">
        <v>0.873882150427435</v>
      </c>
      <c r="L15550" s="8">
        <v>0.219354419364019</v>
      </c>
    </row>
    <row r="15551" spans="1:12" x14ac:dyDescent="0.2">
      <c r="A15551" s="7" t="s">
        <v>58737</v>
      </c>
      <c r="B15551" s="7" t="s">
        <v>58738</v>
      </c>
      <c r="C15551" s="7" t="s">
        <v>58739</v>
      </c>
      <c r="D15551" s="7" t="s">
        <v>58740</v>
      </c>
      <c r="E15551" s="8">
        <v>172.973222019492</v>
      </c>
      <c r="F15551" s="8">
        <v>120.887550836733</v>
      </c>
      <c r="G15551" s="8">
        <v>141.46724778263501</v>
      </c>
      <c r="H15551" s="8">
        <v>383.81354156969701</v>
      </c>
      <c r="I15551" s="8">
        <v>324.48878004250798</v>
      </c>
      <c r="J15551" s="8">
        <v>315.10341483923099</v>
      </c>
      <c r="K15551" s="8">
        <v>1.39106942784326E-5</v>
      </c>
      <c r="L15551" s="8">
        <v>1.23329588477991</v>
      </c>
    </row>
    <row r="15552" spans="1:12" x14ac:dyDescent="0.2">
      <c r="A15552" s="7" t="s">
        <v>58741</v>
      </c>
      <c r="B15552" s="7" t="s">
        <v>58742</v>
      </c>
      <c r="C15552" s="7" t="s">
        <v>58743</v>
      </c>
      <c r="D15552" s="7" t="s">
        <v>58744</v>
      </c>
      <c r="E15552" s="8">
        <v>747.24431912420505</v>
      </c>
      <c r="F15552" s="8">
        <v>672.25272172622101</v>
      </c>
      <c r="G15552" s="8">
        <v>592.57959036222803</v>
      </c>
      <c r="H15552" s="8">
        <v>738.10296455710898</v>
      </c>
      <c r="I15552" s="8">
        <v>719.43231049179997</v>
      </c>
      <c r="J15552" s="8">
        <v>681.571649652254</v>
      </c>
      <c r="K15552" s="8">
        <v>0.87723573280036504</v>
      </c>
      <c r="L15552" s="8">
        <v>8.8322292131203295E-2</v>
      </c>
    </row>
    <row r="15553" spans="1:12" x14ac:dyDescent="0.2">
      <c r="A15553" s="7" t="s">
        <v>58745</v>
      </c>
      <c r="B15553" s="7" t="s">
        <v>58746</v>
      </c>
      <c r="D15553" s="7" t="s">
        <v>58747</v>
      </c>
      <c r="E15553" s="8">
        <v>212.50995848109</v>
      </c>
      <c r="F15553" s="8">
        <v>172.97730851434901</v>
      </c>
      <c r="G15553" s="8">
        <v>200.824134964161</v>
      </c>
      <c r="H15553" s="8">
        <v>148.60473019749799</v>
      </c>
      <c r="I15553" s="8">
        <v>222.27977593125999</v>
      </c>
      <c r="J15553" s="8">
        <v>192.61807490172399</v>
      </c>
      <c r="K15553" s="8">
        <v>0.95657484349960697</v>
      </c>
      <c r="L15553" s="8">
        <v>-5.7293036425168101E-2</v>
      </c>
    </row>
    <row r="15554" spans="1:12" x14ac:dyDescent="0.2">
      <c r="A15554" s="7" t="s">
        <v>58748</v>
      </c>
      <c r="B15554" s="7" t="s">
        <v>58749</v>
      </c>
      <c r="C15554" s="7" t="s">
        <v>58750</v>
      </c>
      <c r="D15554" s="7" t="s">
        <v>58751</v>
      </c>
      <c r="E15554" s="8">
        <v>116.63337256171501</v>
      </c>
      <c r="F15554" s="8">
        <v>156.26927303285001</v>
      </c>
      <c r="G15554" s="8">
        <v>134.542277611457</v>
      </c>
      <c r="H15554" s="8">
        <v>85.619943888624604</v>
      </c>
      <c r="I15554" s="8">
        <v>110.14756753736501</v>
      </c>
      <c r="J15554" s="8">
        <v>53.340389972785097</v>
      </c>
      <c r="K15554" s="8">
        <v>0.28104623122888001</v>
      </c>
      <c r="L15554" s="8">
        <v>-0.70994529568905795</v>
      </c>
    </row>
    <row r="15555" spans="1:12" x14ac:dyDescent="0.2">
      <c r="A15555" s="7" t="s">
        <v>58752</v>
      </c>
      <c r="B15555" s="7" t="s">
        <v>58753</v>
      </c>
      <c r="E15555" s="8">
        <v>5.9305104692397199</v>
      </c>
      <c r="F15555" s="8">
        <v>21.6221635642937</v>
      </c>
      <c r="G15555" s="8">
        <v>27.6998806847118</v>
      </c>
      <c r="H15555" s="8">
        <v>4.9206864303807301</v>
      </c>
      <c r="I15555" s="8">
        <v>35.723535417523898</v>
      </c>
      <c r="J15555" s="8">
        <v>26.670194986392598</v>
      </c>
      <c r="K15555" s="8">
        <v>0.93680627146936502</v>
      </c>
      <c r="L15555" s="8">
        <v>0.28465402118697802</v>
      </c>
    </row>
    <row r="15556" spans="1:12" x14ac:dyDescent="0.2">
      <c r="A15556" s="7" t="s">
        <v>58754</v>
      </c>
      <c r="B15556" s="7" t="s">
        <v>58755</v>
      </c>
      <c r="D15556" s="7" t="s">
        <v>58756</v>
      </c>
      <c r="E15556" s="8">
        <v>37.559899638518303</v>
      </c>
      <c r="F15556" s="8">
        <v>93.368433573086307</v>
      </c>
      <c r="G15556" s="8">
        <v>92.003175131364202</v>
      </c>
      <c r="H15556" s="8">
        <v>88.572355746853006</v>
      </c>
      <c r="I15556" s="8">
        <v>96.255081541661497</v>
      </c>
      <c r="J15556" s="8">
        <v>80.998369958673706</v>
      </c>
      <c r="K15556" s="8">
        <v>0.867247742004018</v>
      </c>
      <c r="L15556" s="8">
        <v>0.25380808363097801</v>
      </c>
    </row>
    <row r="15557" spans="1:12" x14ac:dyDescent="0.2">
      <c r="A15557" s="7" t="s">
        <v>58757</v>
      </c>
      <c r="B15557" s="7" t="s">
        <v>58758</v>
      </c>
      <c r="C15557" s="7" t="s">
        <v>58759</v>
      </c>
      <c r="D15557" s="7" t="s">
        <v>58760</v>
      </c>
      <c r="E15557" s="8">
        <v>448.74195883913899</v>
      </c>
      <c r="F15557" s="8">
        <v>314.50419729881702</v>
      </c>
      <c r="G15557" s="8">
        <v>289.85946573644901</v>
      </c>
      <c r="H15557" s="8">
        <v>205.68469278991401</v>
      </c>
      <c r="I15557" s="8">
        <v>177.62535665935499</v>
      </c>
      <c r="J15557" s="8">
        <v>171.87458991230801</v>
      </c>
      <c r="K15557" s="8">
        <v>4.81136912601717E-3</v>
      </c>
      <c r="L15557" s="8">
        <v>-0.92356506559484897</v>
      </c>
    </row>
    <row r="15558" spans="1:12" x14ac:dyDescent="0.2">
      <c r="A15558" s="7" t="s">
        <v>58761</v>
      </c>
      <c r="B15558" s="7" t="s">
        <v>58762</v>
      </c>
      <c r="C15558" s="7" t="s">
        <v>58763</v>
      </c>
      <c r="D15558" s="7" t="s">
        <v>58764</v>
      </c>
      <c r="E15558" s="8">
        <v>16.803112996179198</v>
      </c>
      <c r="F15558" s="8">
        <v>5.89695369935282</v>
      </c>
      <c r="G15558" s="8">
        <v>0.98928145302542203</v>
      </c>
      <c r="H15558" s="8">
        <v>5.9048237164568702</v>
      </c>
      <c r="I15558" s="8">
        <v>2.97696128479366</v>
      </c>
      <c r="J15558" s="8">
        <v>3.9511399979840802</v>
      </c>
      <c r="K15558" s="8">
        <v>0.84075647322811198</v>
      </c>
      <c r="L15558" s="8">
        <v>-0.88411797609379805</v>
      </c>
    </row>
    <row r="15559" spans="1:12" x14ac:dyDescent="0.2">
      <c r="A15559" s="7" t="s">
        <v>58765</v>
      </c>
      <c r="B15559" s="7" t="s">
        <v>58766</v>
      </c>
      <c r="C15559" s="7" t="s">
        <v>58767</v>
      </c>
      <c r="D15559" s="7" t="s">
        <v>58768</v>
      </c>
      <c r="E15559" s="8">
        <v>257.97720541192803</v>
      </c>
      <c r="F15559" s="8">
        <v>266.34574208743601</v>
      </c>
      <c r="G15559" s="8">
        <v>251.27748906845699</v>
      </c>
      <c r="H15559" s="8">
        <v>186.98608435446801</v>
      </c>
      <c r="I15559" s="8">
        <v>216.32585336167199</v>
      </c>
      <c r="J15559" s="8">
        <v>186.69136490474801</v>
      </c>
      <c r="K15559" s="8">
        <v>0.31215765538802198</v>
      </c>
      <c r="L15559" s="8">
        <v>-0.39464777822012098</v>
      </c>
    </row>
    <row r="15560" spans="1:12" x14ac:dyDescent="0.2">
      <c r="A15560" s="7" t="s">
        <v>58769</v>
      </c>
      <c r="B15560" s="7" t="s">
        <v>58770</v>
      </c>
      <c r="C15560" s="7" t="s">
        <v>58771</v>
      </c>
      <c r="D15560" s="7" t="s">
        <v>58772</v>
      </c>
      <c r="E15560" s="8">
        <v>6.9189288807796796</v>
      </c>
      <c r="F15560" s="8">
        <v>2.94847684967641</v>
      </c>
      <c r="G15560" s="8">
        <v>17.807066154457601</v>
      </c>
      <c r="H15560" s="8">
        <v>7.8730982886091603</v>
      </c>
      <c r="I15560" s="8">
        <v>0</v>
      </c>
      <c r="J15560" s="8">
        <v>3.9511399979840802</v>
      </c>
      <c r="K15560" s="8">
        <v>0.77733591563683802</v>
      </c>
      <c r="L15560" s="8">
        <v>-1.2260047445048501</v>
      </c>
    </row>
    <row r="15561" spans="1:12" x14ac:dyDescent="0.2">
      <c r="A15561" s="7" t="s">
        <v>58773</v>
      </c>
      <c r="B15561" s="7" t="s">
        <v>58774</v>
      </c>
      <c r="C15561" s="7" t="s">
        <v>58775</v>
      </c>
      <c r="E15561" s="8">
        <v>0</v>
      </c>
      <c r="F15561" s="8">
        <v>13.7595586318232</v>
      </c>
      <c r="G15561" s="8">
        <v>18.796347607483</v>
      </c>
      <c r="H15561" s="8">
        <v>7.8730982886091603</v>
      </c>
      <c r="I15561" s="8">
        <v>16.8694472804974</v>
      </c>
      <c r="J15561" s="8">
        <v>34.572474982360703</v>
      </c>
      <c r="K15561" s="8">
        <v>0.81785208805988996</v>
      </c>
      <c r="L15561" s="8">
        <v>0.86540403985885594</v>
      </c>
    </row>
    <row r="15562" spans="1:12" x14ac:dyDescent="0.2">
      <c r="A15562" s="7" t="s">
        <v>58776</v>
      </c>
      <c r="B15562" s="7" t="s">
        <v>58777</v>
      </c>
      <c r="C15562" s="7" t="s">
        <v>58778</v>
      </c>
      <c r="D15562" s="7" t="s">
        <v>58779</v>
      </c>
      <c r="E15562" s="8">
        <v>0</v>
      </c>
      <c r="F15562" s="8">
        <v>0.98282561655880296</v>
      </c>
      <c r="G15562" s="8">
        <v>4.9464072651271103</v>
      </c>
      <c r="H15562" s="8">
        <v>7.8730982886091603</v>
      </c>
      <c r="I15562" s="8">
        <v>0</v>
      </c>
      <c r="J15562" s="8">
        <v>10.865634994456199</v>
      </c>
      <c r="K15562" s="8">
        <v>0.78248811281725095</v>
      </c>
      <c r="L15562" s="8">
        <v>1.6605919863490499</v>
      </c>
    </row>
    <row r="15563" spans="1:12" x14ac:dyDescent="0.2">
      <c r="A15563" s="7" t="s">
        <v>58780</v>
      </c>
      <c r="B15563" s="7" t="s">
        <v>58781</v>
      </c>
      <c r="C15563" s="7" t="s">
        <v>58782</v>
      </c>
      <c r="D15563" s="7" t="s">
        <v>58783</v>
      </c>
      <c r="E15563" s="8">
        <v>78.085054511656395</v>
      </c>
      <c r="F15563" s="8">
        <v>89.437131106851098</v>
      </c>
      <c r="G15563" s="8">
        <v>86.067486413211697</v>
      </c>
      <c r="H15563" s="8">
        <v>78.730982886091596</v>
      </c>
      <c r="I15563" s="8">
        <v>55.569943982814898</v>
      </c>
      <c r="J15563" s="8">
        <v>88.900649954641807</v>
      </c>
      <c r="K15563" s="8">
        <v>0.88887782786053904</v>
      </c>
      <c r="L15563" s="8">
        <v>-0.18407409205473599</v>
      </c>
    </row>
    <row r="15564" spans="1:12" x14ac:dyDescent="0.2">
      <c r="A15564" s="7" t="s">
        <v>58784</v>
      </c>
      <c r="B15564" s="7" t="s">
        <v>58785</v>
      </c>
      <c r="C15564" s="7" t="s">
        <v>58786</v>
      </c>
      <c r="D15564" s="7" t="s">
        <v>58787</v>
      </c>
      <c r="E15564" s="8">
        <v>9.88418411539954</v>
      </c>
      <c r="F15564" s="8">
        <v>47.175629594822503</v>
      </c>
      <c r="G15564" s="8">
        <v>29.678443590762701</v>
      </c>
      <c r="H15564" s="8">
        <v>12.793784718989899</v>
      </c>
      <c r="I15564" s="8">
        <v>41.677457987111197</v>
      </c>
      <c r="J15564" s="8">
        <v>13.828989992944299</v>
      </c>
      <c r="K15564" s="8">
        <v>0.91162192127305397</v>
      </c>
      <c r="L15564" s="8">
        <v>-0.34514355430612897</v>
      </c>
    </row>
    <row r="15565" spans="1:12" x14ac:dyDescent="0.2">
      <c r="A15565" s="7" t="s">
        <v>58788</v>
      </c>
      <c r="B15565" s="7" t="s">
        <v>58789</v>
      </c>
      <c r="C15565" s="7" t="s">
        <v>58790</v>
      </c>
      <c r="D15565" s="7" t="s">
        <v>58791</v>
      </c>
      <c r="E15565" s="8">
        <v>252.04669494268799</v>
      </c>
      <c r="F15565" s="8">
        <v>196.565123311761</v>
      </c>
      <c r="G15565" s="8">
        <v>208.73838658836399</v>
      </c>
      <c r="H15565" s="8">
        <v>396.60732628868601</v>
      </c>
      <c r="I15565" s="8">
        <v>269.91115648795801</v>
      </c>
      <c r="J15565" s="8">
        <v>233.11725988106099</v>
      </c>
      <c r="K15565" s="8">
        <v>0.400080903491569</v>
      </c>
      <c r="L15565" s="8">
        <v>0.452749534347408</v>
      </c>
    </row>
    <row r="15566" spans="1:12" x14ac:dyDescent="0.2">
      <c r="A15566" s="7" t="s">
        <v>58792</v>
      </c>
      <c r="B15566" s="7" t="s">
        <v>58793</v>
      </c>
      <c r="C15566" s="7" t="s">
        <v>58794</v>
      </c>
      <c r="E15566" s="8">
        <v>1072.4339765208499</v>
      </c>
      <c r="F15566" s="8">
        <v>568.07320637098803</v>
      </c>
      <c r="G15566" s="8">
        <v>419.45533608277901</v>
      </c>
      <c r="H15566" s="8">
        <v>794.19878986344895</v>
      </c>
      <c r="I15566" s="8">
        <v>561.65336239773603</v>
      </c>
      <c r="J15566" s="8">
        <v>379.30943980647203</v>
      </c>
      <c r="K15566" s="8">
        <v>0.82779242387819496</v>
      </c>
      <c r="L15566" s="8">
        <v>-0.247528819818958</v>
      </c>
    </row>
    <row r="15567" spans="1:12" x14ac:dyDescent="0.2">
      <c r="A15567" s="7" t="s">
        <v>58795</v>
      </c>
      <c r="B15567" s="7" t="s">
        <v>58796</v>
      </c>
      <c r="C15567" s="7" t="s">
        <v>58797</v>
      </c>
      <c r="D15567" s="7" t="s">
        <v>58798</v>
      </c>
      <c r="E15567" s="8">
        <v>899.460754501358</v>
      </c>
      <c r="F15567" s="8">
        <v>635.88817391354496</v>
      </c>
      <c r="G15567" s="8">
        <v>408.573240099499</v>
      </c>
      <c r="H15567" s="8">
        <v>174.19229963547801</v>
      </c>
      <c r="I15567" s="8">
        <v>489.21397113442401</v>
      </c>
      <c r="J15567" s="8">
        <v>424.747549783289</v>
      </c>
      <c r="K15567" s="8">
        <v>0.18066235554017701</v>
      </c>
      <c r="L15567" s="8">
        <v>-0.83713329779125001</v>
      </c>
    </row>
    <row r="15568" spans="1:12" x14ac:dyDescent="0.2">
      <c r="A15568" s="7" t="s">
        <v>58799</v>
      </c>
      <c r="B15568" s="7" t="s">
        <v>58800</v>
      </c>
      <c r="C15568" s="7" t="s">
        <v>58801</v>
      </c>
      <c r="D15568" s="7" t="s">
        <v>58802</v>
      </c>
      <c r="E15568" s="8">
        <v>2295.10755159577</v>
      </c>
      <c r="F15568" s="8">
        <v>2190.7182993095698</v>
      </c>
      <c r="G15568" s="8">
        <v>2197.19410716946</v>
      </c>
      <c r="H15568" s="8">
        <v>1801.95537080542</v>
      </c>
      <c r="I15568" s="8">
        <v>1949.9096415398401</v>
      </c>
      <c r="J15568" s="8">
        <v>2071.3851439431601</v>
      </c>
      <c r="K15568" s="8">
        <v>0.39718752570091398</v>
      </c>
      <c r="L15568" s="8">
        <v>-0.19868053987640999</v>
      </c>
    </row>
    <row r="15569" spans="1:12" x14ac:dyDescent="0.2">
      <c r="A15569" s="7" t="s">
        <v>58803</v>
      </c>
      <c r="B15569" s="7" t="s">
        <v>58804</v>
      </c>
      <c r="C15569" s="7" t="s">
        <v>58805</v>
      </c>
      <c r="D15569" s="7" t="s">
        <v>58806</v>
      </c>
      <c r="E15569" s="8">
        <v>34.5946444038984</v>
      </c>
      <c r="F15569" s="8">
        <v>63.883665076322202</v>
      </c>
      <c r="G15569" s="8">
        <v>38.581976667991398</v>
      </c>
      <c r="H15569" s="8">
        <v>120.06474890129</v>
      </c>
      <c r="I15569" s="8">
        <v>106.178285824307</v>
      </c>
      <c r="J15569" s="8">
        <v>89.888434954137907</v>
      </c>
      <c r="K15569" s="8">
        <v>3.3548185324519898E-2</v>
      </c>
      <c r="L15569" s="8">
        <v>1.2055320532884199</v>
      </c>
    </row>
    <row r="15570" spans="1:12" x14ac:dyDescent="0.2">
      <c r="A15570" s="7" t="s">
        <v>58807</v>
      </c>
      <c r="B15570" s="7" t="s">
        <v>58808</v>
      </c>
      <c r="C15570" s="7" t="s">
        <v>58809</v>
      </c>
      <c r="D15570" s="7" t="s">
        <v>58810</v>
      </c>
      <c r="E15570" s="8">
        <v>0</v>
      </c>
      <c r="F15570" s="8">
        <v>17.690861098058399</v>
      </c>
      <c r="G15570" s="8">
        <v>11.871377436305099</v>
      </c>
      <c r="H15570" s="8">
        <v>0</v>
      </c>
      <c r="I15570" s="8">
        <v>12.900165567439201</v>
      </c>
      <c r="J15570" s="8">
        <v>16.792344991432302</v>
      </c>
      <c r="K15570" s="8">
        <v>0.99982572783453905</v>
      </c>
      <c r="L15570" s="8">
        <v>6.1081530767601901E-3</v>
      </c>
    </row>
    <row r="15571" spans="1:12" x14ac:dyDescent="0.2">
      <c r="A15571" s="7" t="s">
        <v>58811</v>
      </c>
      <c r="B15571" s="7" t="s">
        <v>58812</v>
      </c>
      <c r="D15571" s="7" t="s">
        <v>58813</v>
      </c>
      <c r="E15571" s="8">
        <v>1.97683682307991</v>
      </c>
      <c r="F15571" s="8">
        <v>3.9313024662352101</v>
      </c>
      <c r="G15571" s="8">
        <v>0.98928145302542203</v>
      </c>
      <c r="H15571" s="8">
        <v>79.715120172167701</v>
      </c>
      <c r="I15571" s="8">
        <v>18.854088137026501</v>
      </c>
      <c r="J15571" s="8">
        <v>32.596904983368702</v>
      </c>
      <c r="K15571" s="8">
        <v>3.3663103674093798E-4</v>
      </c>
      <c r="L15571" s="8">
        <v>4.2482416803406897</v>
      </c>
    </row>
    <row r="15572" spans="1:12" x14ac:dyDescent="0.2">
      <c r="A15572" s="7" t="s">
        <v>58814</v>
      </c>
      <c r="B15572" s="7" t="s">
        <v>58815</v>
      </c>
      <c r="C15572" s="7" t="s">
        <v>58816</v>
      </c>
      <c r="D15572" s="7" t="s">
        <v>58817</v>
      </c>
      <c r="E15572" s="8">
        <v>4.94209205769977</v>
      </c>
      <c r="F15572" s="8">
        <v>10.8110817821468</v>
      </c>
      <c r="G15572" s="8">
        <v>13.8499403423559</v>
      </c>
      <c r="H15572" s="8">
        <v>0</v>
      </c>
      <c r="I15572" s="8">
        <v>14.8848064239683</v>
      </c>
      <c r="J15572" s="8">
        <v>12.841204993448301</v>
      </c>
      <c r="K15572" s="8">
        <v>0.98600103717335696</v>
      </c>
      <c r="L15572" s="8">
        <v>-9.4791893355798906E-2</v>
      </c>
    </row>
    <row r="15573" spans="1:12" x14ac:dyDescent="0.2">
      <c r="A15573" s="7" t="s">
        <v>58818</v>
      </c>
      <c r="B15573" s="7" t="s">
        <v>58819</v>
      </c>
      <c r="D15573" s="7" t="s">
        <v>58820</v>
      </c>
      <c r="E15573" s="8">
        <v>11.861020938479401</v>
      </c>
      <c r="F15573" s="8">
        <v>8.8454305490292207</v>
      </c>
      <c r="G15573" s="8">
        <v>3.9571258121016899</v>
      </c>
      <c r="H15573" s="8">
        <v>0.98413728607614503</v>
      </c>
      <c r="I15573" s="8">
        <v>3.9692817130582099</v>
      </c>
      <c r="J15573" s="8">
        <v>15.8045599919363</v>
      </c>
      <c r="K15573" s="8">
        <v>0.95984356705546903</v>
      </c>
      <c r="L15573" s="8">
        <v>-0.248830497837917</v>
      </c>
    </row>
    <row r="15574" spans="1:12" x14ac:dyDescent="0.2">
      <c r="A15574" s="7" t="s">
        <v>58821</v>
      </c>
      <c r="B15574" s="7" t="s">
        <v>58822</v>
      </c>
      <c r="C15574" s="7" t="s">
        <v>58823</v>
      </c>
      <c r="D15574" s="7" t="s">
        <v>58824</v>
      </c>
      <c r="E15574" s="8">
        <v>466.53349024685798</v>
      </c>
      <c r="F15574" s="8">
        <v>437.35739936866702</v>
      </c>
      <c r="G15574" s="8">
        <v>436.27312078421102</v>
      </c>
      <c r="H15574" s="8">
        <v>347.40046198487897</v>
      </c>
      <c r="I15574" s="8">
        <v>453.49043571689998</v>
      </c>
      <c r="J15574" s="8">
        <v>295.34771484931002</v>
      </c>
      <c r="K15574" s="8">
        <v>0.55302467487167795</v>
      </c>
      <c r="L15574" s="8">
        <v>-0.28989359172582002</v>
      </c>
    </row>
    <row r="15575" spans="1:12" x14ac:dyDescent="0.2">
      <c r="A15575" s="7" t="s">
        <v>58825</v>
      </c>
      <c r="B15575" s="7" t="s">
        <v>58826</v>
      </c>
      <c r="C15575" s="7" t="s">
        <v>58827</v>
      </c>
      <c r="D15575" s="7" t="s">
        <v>58828</v>
      </c>
      <c r="E15575" s="8">
        <v>40.525154873138099</v>
      </c>
      <c r="F15575" s="8">
        <v>16.7080354814996</v>
      </c>
      <c r="G15575" s="8">
        <v>16.817784701432199</v>
      </c>
      <c r="H15575" s="8">
        <v>14.762059291142201</v>
      </c>
      <c r="I15575" s="8">
        <v>34.7312149892593</v>
      </c>
      <c r="J15575" s="8">
        <v>33.584689982864703</v>
      </c>
      <c r="K15575" s="8">
        <v>0.95177499981017</v>
      </c>
      <c r="L15575" s="8">
        <v>0.16588917899956601</v>
      </c>
    </row>
    <row r="15576" spans="1:12" x14ac:dyDescent="0.2">
      <c r="A15576" s="7" t="s">
        <v>58829</v>
      </c>
      <c r="B15576" s="7" t="s">
        <v>58830</v>
      </c>
      <c r="C15576" s="7" t="s">
        <v>58831</v>
      </c>
      <c r="D15576" s="7" t="s">
        <v>58832</v>
      </c>
      <c r="E15576" s="8">
        <v>313.32863645816502</v>
      </c>
      <c r="F15576" s="8">
        <v>277.15682386958201</v>
      </c>
      <c r="G15576" s="8">
        <v>276.00952539409298</v>
      </c>
      <c r="H15576" s="8">
        <v>366.09907042032597</v>
      </c>
      <c r="I15576" s="8">
        <v>233.19530064217</v>
      </c>
      <c r="J15576" s="8">
        <v>293.37214485031802</v>
      </c>
      <c r="K15576" s="8">
        <v>0.96423595565706399</v>
      </c>
      <c r="L15576" s="8">
        <v>4.3009344022639701E-2</v>
      </c>
    </row>
    <row r="15577" spans="1:12" x14ac:dyDescent="0.2">
      <c r="A15577" s="7" t="s">
        <v>58833</v>
      </c>
      <c r="B15577" s="7" t="s">
        <v>58834</v>
      </c>
      <c r="D15577" s="7" t="s">
        <v>58835</v>
      </c>
      <c r="E15577" s="8">
        <v>17.791531407719201</v>
      </c>
      <c r="F15577" s="8">
        <v>0</v>
      </c>
      <c r="G15577" s="8">
        <v>0.98928145302542203</v>
      </c>
      <c r="H15577" s="8">
        <v>0.98413728607614503</v>
      </c>
      <c r="I15577" s="8">
        <v>5.9539225695873101</v>
      </c>
      <c r="J15577" s="8">
        <v>0</v>
      </c>
      <c r="K15577" s="8">
        <v>0.84039289612353096</v>
      </c>
      <c r="L15577" s="8">
        <v>-1.43708580386486</v>
      </c>
    </row>
    <row r="15578" spans="1:12" x14ac:dyDescent="0.2">
      <c r="A15578" s="7" t="s">
        <v>58836</v>
      </c>
      <c r="B15578" s="7" t="s">
        <v>58837</v>
      </c>
      <c r="C15578" s="7" t="s">
        <v>58838</v>
      </c>
      <c r="D15578" s="7" t="s">
        <v>58839</v>
      </c>
      <c r="E15578" s="8">
        <v>484.32502165457697</v>
      </c>
      <c r="F15578" s="8">
        <v>420.64936388716802</v>
      </c>
      <c r="G15578" s="8">
        <v>544.10479916398197</v>
      </c>
      <c r="H15578" s="8">
        <v>476.322446460854</v>
      </c>
      <c r="I15578" s="8">
        <v>487.22933027789497</v>
      </c>
      <c r="J15578" s="8">
        <v>454.38109976816901</v>
      </c>
      <c r="K15578" s="8">
        <v>0.96556851083668804</v>
      </c>
      <c r="L15578" s="8">
        <v>-3.13161189246903E-2</v>
      </c>
    </row>
    <row r="15579" spans="1:12" x14ac:dyDescent="0.2">
      <c r="A15579" s="7" t="s">
        <v>58840</v>
      </c>
      <c r="B15579" s="7" t="s">
        <v>58841</v>
      </c>
      <c r="C15579" s="7" t="s">
        <v>58842</v>
      </c>
      <c r="D15579" s="7" t="s">
        <v>58843</v>
      </c>
      <c r="E15579" s="8">
        <v>122.563883030954</v>
      </c>
      <c r="F15579" s="8">
        <v>127.76733015264401</v>
      </c>
      <c r="G15579" s="8">
        <v>111.788804191873</v>
      </c>
      <c r="H15579" s="8">
        <v>277.52671467347301</v>
      </c>
      <c r="I15579" s="8">
        <v>168.694472804974</v>
      </c>
      <c r="J15579" s="8">
        <v>102.72963994758599</v>
      </c>
      <c r="K15579" s="8">
        <v>0.44240228821088301</v>
      </c>
      <c r="L15579" s="8">
        <v>0.60025113251009699</v>
      </c>
    </row>
    <row r="15580" spans="1:12" x14ac:dyDescent="0.2">
      <c r="A15580" s="7" t="s">
        <v>58844</v>
      </c>
      <c r="B15580" s="7" t="s">
        <v>58845</v>
      </c>
      <c r="D15580" s="7" t="s">
        <v>58846</v>
      </c>
      <c r="E15580" s="8">
        <v>20.756786642339002</v>
      </c>
      <c r="F15580" s="8">
        <v>51.106932061057698</v>
      </c>
      <c r="G15580" s="8">
        <v>37.592695214966</v>
      </c>
      <c r="H15580" s="8">
        <v>40.349628729121903</v>
      </c>
      <c r="I15580" s="8">
        <v>53.585303126285801</v>
      </c>
      <c r="J15580" s="8">
        <v>56.303744971273197</v>
      </c>
      <c r="K15580" s="8">
        <v>0.76256527079408798</v>
      </c>
      <c r="L15580" s="8">
        <v>0.45670108535253201</v>
      </c>
    </row>
    <row r="15581" spans="1:12" x14ac:dyDescent="0.2">
      <c r="A15581" s="7" t="s">
        <v>58847</v>
      </c>
      <c r="B15581" s="7" t="s">
        <v>58848</v>
      </c>
      <c r="C15581" s="7" t="s">
        <v>58849</v>
      </c>
      <c r="D15581" s="7" t="s">
        <v>58850</v>
      </c>
      <c r="E15581" s="8">
        <v>85.992401803975994</v>
      </c>
      <c r="F15581" s="8">
        <v>44.2271527451461</v>
      </c>
      <c r="G15581" s="8">
        <v>31.657006496813501</v>
      </c>
      <c r="H15581" s="8">
        <v>100.382003179767</v>
      </c>
      <c r="I15581" s="8">
        <v>38.700496702317501</v>
      </c>
      <c r="J15581" s="8">
        <v>56.303744971273197</v>
      </c>
      <c r="K15581" s="8">
        <v>0.89656434773447002</v>
      </c>
      <c r="L15581" s="8">
        <v>0.27158811348416201</v>
      </c>
    </row>
    <row r="15582" spans="1:12" x14ac:dyDescent="0.2">
      <c r="A15582" s="7" t="s">
        <v>58851</v>
      </c>
      <c r="B15582" s="7" t="s">
        <v>58852</v>
      </c>
      <c r="C15582" s="7" t="s">
        <v>58853</v>
      </c>
      <c r="D15582" s="7" t="s">
        <v>58854</v>
      </c>
      <c r="E15582" s="8">
        <v>194.718427073371</v>
      </c>
      <c r="F15582" s="8">
        <v>195.58229769520199</v>
      </c>
      <c r="G15582" s="8">
        <v>203.791979323237</v>
      </c>
      <c r="H15582" s="8">
        <v>398.57560086083902</v>
      </c>
      <c r="I15582" s="8">
        <v>344.33518860779901</v>
      </c>
      <c r="J15582" s="8">
        <v>269.66530486241402</v>
      </c>
      <c r="K15582" s="8">
        <v>1.3545703428144601E-2</v>
      </c>
      <c r="L15582" s="8">
        <v>0.76929749773658596</v>
      </c>
    </row>
    <row r="15583" spans="1:12" x14ac:dyDescent="0.2">
      <c r="A15583" s="7" t="s">
        <v>58855</v>
      </c>
      <c r="B15583" s="7" t="s">
        <v>58856</v>
      </c>
      <c r="C15583" s="7" t="s">
        <v>58857</v>
      </c>
      <c r="D15583" s="7" t="s">
        <v>58858</v>
      </c>
      <c r="E15583" s="8">
        <v>39.536736461598203</v>
      </c>
      <c r="F15583" s="8">
        <v>47.175629594822503</v>
      </c>
      <c r="G15583" s="8">
        <v>42.539102480093099</v>
      </c>
      <c r="H15583" s="8">
        <v>46.254452445578799</v>
      </c>
      <c r="I15583" s="8">
        <v>23.815690278349201</v>
      </c>
      <c r="J15583" s="8">
        <v>60.254884969257297</v>
      </c>
      <c r="K15583" s="8">
        <v>0.99508411094466598</v>
      </c>
      <c r="L15583" s="8">
        <v>1.20341281549313E-2</v>
      </c>
    </row>
    <row r="15584" spans="1:12" x14ac:dyDescent="0.2">
      <c r="A15584" s="7" t="s">
        <v>58859</v>
      </c>
      <c r="B15584" s="7" t="s">
        <v>58860</v>
      </c>
      <c r="C15584" s="7" t="s">
        <v>58861</v>
      </c>
      <c r="D15584" s="7" t="s">
        <v>58862</v>
      </c>
      <c r="E15584" s="8">
        <v>109.71444368093501</v>
      </c>
      <c r="F15584" s="8">
        <v>53.072583294175303</v>
      </c>
      <c r="G15584" s="8">
        <v>78.153234789008295</v>
      </c>
      <c r="H15584" s="8">
        <v>41.333766015198101</v>
      </c>
      <c r="I15584" s="8">
        <v>70.454750406783205</v>
      </c>
      <c r="J15584" s="8">
        <v>96.802929950609993</v>
      </c>
      <c r="K15584" s="8">
        <v>0.90807158092892704</v>
      </c>
      <c r="L15584" s="8">
        <v>-0.20799033859817501</v>
      </c>
    </row>
    <row r="15585" spans="1:12" x14ac:dyDescent="0.2">
      <c r="A15585" s="7" t="s">
        <v>58863</v>
      </c>
      <c r="B15585" s="7" t="s">
        <v>58864</v>
      </c>
      <c r="C15585" s="7" t="s">
        <v>58865</v>
      </c>
      <c r="D15585" s="7" t="s">
        <v>58866</v>
      </c>
      <c r="E15585" s="8">
        <v>119.598627796334</v>
      </c>
      <c r="F15585" s="8">
        <v>119.904725220174</v>
      </c>
      <c r="G15585" s="8">
        <v>135.53155906448299</v>
      </c>
      <c r="H15585" s="8">
        <v>116.128199756985</v>
      </c>
      <c r="I15585" s="8">
        <v>61.523866552402197</v>
      </c>
      <c r="J15585" s="8">
        <v>81.986154958169706</v>
      </c>
      <c r="K15585" s="8">
        <v>0.46608924244673899</v>
      </c>
      <c r="L15585" s="8">
        <v>-0.530349737568371</v>
      </c>
    </row>
    <row r="15586" spans="1:12" x14ac:dyDescent="0.2">
      <c r="A15586" s="7" t="s">
        <v>58867</v>
      </c>
      <c r="B15586" s="7" t="s">
        <v>58868</v>
      </c>
      <c r="C15586" s="7" t="s">
        <v>58869</v>
      </c>
      <c r="D15586" s="7" t="s">
        <v>58870</v>
      </c>
      <c r="E15586" s="8">
        <v>34.5946444038984</v>
      </c>
      <c r="F15586" s="8">
        <v>98.282561655880301</v>
      </c>
      <c r="G15586" s="8">
        <v>55.399761369423601</v>
      </c>
      <c r="H15586" s="8">
        <v>72.826159169634707</v>
      </c>
      <c r="I15586" s="8">
        <v>49.6160214132276</v>
      </c>
      <c r="J15586" s="8">
        <v>31.609119983872699</v>
      </c>
      <c r="K15586" s="8">
        <v>0.88342306852420205</v>
      </c>
      <c r="L15586" s="8">
        <v>-0.289489395015951</v>
      </c>
    </row>
    <row r="15587" spans="1:12" x14ac:dyDescent="0.2">
      <c r="A15587" s="7" t="s">
        <v>58871</v>
      </c>
      <c r="B15587" s="7" t="s">
        <v>58872</v>
      </c>
      <c r="C15587" s="7" t="s">
        <v>58873</v>
      </c>
      <c r="D15587" s="7" t="s">
        <v>58874</v>
      </c>
      <c r="E15587" s="8">
        <v>545.606963170055</v>
      </c>
      <c r="F15587" s="8">
        <v>724.34247940383796</v>
      </c>
      <c r="G15587" s="8">
        <v>741.96108976906601</v>
      </c>
      <c r="H15587" s="8">
        <v>525.52931076466098</v>
      </c>
      <c r="I15587" s="8">
        <v>591.422975245673</v>
      </c>
      <c r="J15587" s="8">
        <v>691.449499647214</v>
      </c>
      <c r="K15587" s="8">
        <v>0.80089794070595899</v>
      </c>
      <c r="L15587" s="8">
        <v>-0.15387044639756101</v>
      </c>
    </row>
    <row r="15588" spans="1:12" x14ac:dyDescent="0.2">
      <c r="A15588" s="7" t="s">
        <v>58875</v>
      </c>
      <c r="B15588" s="7" t="s">
        <v>1245</v>
      </c>
      <c r="C15588" s="7" t="s">
        <v>58876</v>
      </c>
      <c r="D15588" s="7" t="s">
        <v>1247</v>
      </c>
      <c r="E15588" s="8">
        <v>1851.3076848143301</v>
      </c>
      <c r="F15588" s="8">
        <v>1768.10328418929</v>
      </c>
      <c r="G15588" s="8">
        <v>1501.72924569259</v>
      </c>
      <c r="H15588" s="8">
        <v>507.81483961529102</v>
      </c>
      <c r="I15588" s="8">
        <v>640.04667623063597</v>
      </c>
      <c r="J15588" s="8">
        <v>542.29396472331496</v>
      </c>
      <c r="K15588" s="8">
        <v>1.68918603542329E-19</v>
      </c>
      <c r="L15588" s="8">
        <v>-1.5993557918267201</v>
      </c>
    </row>
    <row r="15589" spans="1:12" x14ac:dyDescent="0.2">
      <c r="A15589" s="7" t="s">
        <v>58877</v>
      </c>
      <c r="B15589" s="7" t="s">
        <v>58878</v>
      </c>
      <c r="C15589" s="7" t="s">
        <v>58879</v>
      </c>
      <c r="D15589" s="7" t="s">
        <v>58880</v>
      </c>
      <c r="E15589" s="8">
        <v>168.031129961792</v>
      </c>
      <c r="F15589" s="8">
        <v>160.20057549908501</v>
      </c>
      <c r="G15589" s="8">
        <v>127.61730744027901</v>
      </c>
      <c r="H15589" s="8">
        <v>404.48042457729599</v>
      </c>
      <c r="I15589" s="8">
        <v>373.11248102747101</v>
      </c>
      <c r="J15589" s="8">
        <v>328.932404832175</v>
      </c>
      <c r="K15589" s="8">
        <v>1.0677786174867299E-6</v>
      </c>
      <c r="L15589" s="8">
        <v>1.2793840973720501</v>
      </c>
    </row>
    <row r="15590" spans="1:12" x14ac:dyDescent="0.2">
      <c r="A15590" s="7" t="s">
        <v>58881</v>
      </c>
      <c r="B15590" s="7" t="s">
        <v>58882</v>
      </c>
      <c r="C15590" s="7" t="s">
        <v>58883</v>
      </c>
      <c r="D15590" s="7" t="s">
        <v>58884</v>
      </c>
      <c r="E15590" s="8">
        <v>3664.0670515786101</v>
      </c>
      <c r="F15590" s="8">
        <v>3829.0886021131</v>
      </c>
      <c r="G15590" s="8">
        <v>3737.5053295300399</v>
      </c>
      <c r="H15590" s="8">
        <v>3253.5578677677399</v>
      </c>
      <c r="I15590" s="8">
        <v>3589.2229890328799</v>
      </c>
      <c r="J15590" s="8">
        <v>3505.6489632113799</v>
      </c>
      <c r="K15590" s="8">
        <v>0.66901676793602805</v>
      </c>
      <c r="L15590" s="8">
        <v>-0.11803940142816501</v>
      </c>
    </row>
    <row r="15591" spans="1:12" x14ac:dyDescent="0.2">
      <c r="A15591" s="7" t="s">
        <v>58885</v>
      </c>
      <c r="B15591" s="7" t="s">
        <v>58886</v>
      </c>
      <c r="C15591" s="7" t="s">
        <v>58887</v>
      </c>
      <c r="D15591" s="7" t="s">
        <v>58888</v>
      </c>
      <c r="E15591" s="8">
        <v>512.00073717769601</v>
      </c>
      <c r="F15591" s="8">
        <v>494.361285129078</v>
      </c>
      <c r="G15591" s="8">
        <v>498.597852324813</v>
      </c>
      <c r="H15591" s="8">
        <v>378.892855139316</v>
      </c>
      <c r="I15591" s="8">
        <v>408.83601644499498</v>
      </c>
      <c r="J15591" s="8">
        <v>369.43158981151203</v>
      </c>
      <c r="K15591" s="8">
        <v>0.14675285406306901</v>
      </c>
      <c r="L15591" s="8">
        <v>-0.379153482221953</v>
      </c>
    </row>
    <row r="15592" spans="1:12" x14ac:dyDescent="0.2">
      <c r="A15592" s="7" t="s">
        <v>58889</v>
      </c>
      <c r="B15592" s="7" t="s">
        <v>58890</v>
      </c>
      <c r="C15592" s="7" t="s">
        <v>58891</v>
      </c>
      <c r="D15592" s="7" t="s">
        <v>58892</v>
      </c>
      <c r="E15592" s="8">
        <v>212.50995848109</v>
      </c>
      <c r="F15592" s="8">
        <v>184.77121591305499</v>
      </c>
      <c r="G15592" s="8">
        <v>177.08138009154999</v>
      </c>
      <c r="H15592" s="8">
        <v>283.43153838992998</v>
      </c>
      <c r="I15592" s="8">
        <v>173.656074946297</v>
      </c>
      <c r="J15592" s="8">
        <v>162.98452491684299</v>
      </c>
      <c r="K15592" s="8">
        <v>0.92298910703572301</v>
      </c>
      <c r="L15592" s="8">
        <v>0.11055657753211701</v>
      </c>
    </row>
    <row r="15593" spans="1:12" x14ac:dyDescent="0.2">
      <c r="A15593" s="7" t="s">
        <v>58893</v>
      </c>
      <c r="B15593" s="7" t="s">
        <v>58894</v>
      </c>
      <c r="C15593" s="7" t="s">
        <v>58895</v>
      </c>
      <c r="D15593" s="7" t="s">
        <v>58896</v>
      </c>
      <c r="E15593" s="8">
        <v>3929.95160428286</v>
      </c>
      <c r="F15593" s="8">
        <v>3451.6835653545199</v>
      </c>
      <c r="G15593" s="8">
        <v>3029.1798091638402</v>
      </c>
      <c r="H15593" s="8">
        <v>1785.2250369421299</v>
      </c>
      <c r="I15593" s="8">
        <v>1876.4779298482699</v>
      </c>
      <c r="J15593" s="8">
        <v>1614.0406891765001</v>
      </c>
      <c r="K15593" s="8">
        <v>1.55356197502464E-9</v>
      </c>
      <c r="L15593" s="8">
        <v>-0.98064163427719098</v>
      </c>
    </row>
    <row r="15594" spans="1:12" x14ac:dyDescent="0.2">
      <c r="A15594" s="7" t="s">
        <v>58897</v>
      </c>
      <c r="B15594" s="7" t="s">
        <v>58898</v>
      </c>
      <c r="C15594" s="7" t="s">
        <v>58899</v>
      </c>
      <c r="D15594" s="7" t="s">
        <v>58900</v>
      </c>
      <c r="E15594" s="8">
        <v>0</v>
      </c>
      <c r="F15594" s="8">
        <v>6.8797793159116196</v>
      </c>
      <c r="G15594" s="8">
        <v>11.871377436305099</v>
      </c>
      <c r="H15594" s="8">
        <v>5.9048237164568702</v>
      </c>
      <c r="I15594" s="8">
        <v>6.9462429978518596</v>
      </c>
      <c r="J15594" s="8">
        <v>24.694624987400498</v>
      </c>
      <c r="K15594" s="8">
        <v>0.80939958919003696</v>
      </c>
      <c r="L15594" s="8">
        <v>1.00168390086173</v>
      </c>
    </row>
    <row r="15595" spans="1:12" x14ac:dyDescent="0.2">
      <c r="A15595" s="7" t="s">
        <v>58901</v>
      </c>
      <c r="B15595" s="7" t="s">
        <v>58902</v>
      </c>
      <c r="C15595" s="7" t="s">
        <v>58903</v>
      </c>
      <c r="D15595" s="7" t="s">
        <v>58904</v>
      </c>
      <c r="E15595" s="8">
        <v>6557.1677421560498</v>
      </c>
      <c r="F15595" s="8">
        <v>7891.1068753506297</v>
      </c>
      <c r="G15595" s="8">
        <v>7310.7899378578704</v>
      </c>
      <c r="H15595" s="8">
        <v>8201.8001421585905</v>
      </c>
      <c r="I15595" s="8">
        <v>9428.0363889415094</v>
      </c>
      <c r="J15595" s="8">
        <v>7037.9681214091497</v>
      </c>
      <c r="K15595" s="8">
        <v>0.60683760895331496</v>
      </c>
      <c r="L15595" s="8">
        <v>0.181008359483671</v>
      </c>
    </row>
    <row r="15596" spans="1:12" x14ac:dyDescent="0.2">
      <c r="A15596" s="7" t="s">
        <v>58905</v>
      </c>
      <c r="B15596" s="7" t="s">
        <v>58906</v>
      </c>
      <c r="C15596" s="7" t="s">
        <v>58907</v>
      </c>
      <c r="D15596" s="7" t="s">
        <v>58908</v>
      </c>
      <c r="E15596" s="8">
        <v>19.768368230799101</v>
      </c>
      <c r="F15596" s="8">
        <v>15.725209864940799</v>
      </c>
      <c r="G15596" s="8">
        <v>17.807066154457601</v>
      </c>
      <c r="H15596" s="8">
        <v>4.9206864303807301</v>
      </c>
      <c r="I15596" s="8">
        <v>19.846408565291</v>
      </c>
      <c r="J15596" s="8">
        <v>10.865634994456199</v>
      </c>
      <c r="K15596" s="8">
        <v>0.82596091300262298</v>
      </c>
      <c r="L15596" s="8">
        <v>-0.58133018170179396</v>
      </c>
    </row>
    <row r="15597" spans="1:12" x14ac:dyDescent="0.2">
      <c r="A15597" s="7" t="s">
        <v>58909</v>
      </c>
      <c r="B15597" s="7" t="s">
        <v>58910</v>
      </c>
      <c r="D15597" s="7" t="s">
        <v>58911</v>
      </c>
      <c r="E15597" s="8">
        <v>79.073472923196306</v>
      </c>
      <c r="F15597" s="8">
        <v>132.68145823543799</v>
      </c>
      <c r="G15597" s="8">
        <v>150.370780859864</v>
      </c>
      <c r="H15597" s="8">
        <v>127.937847189899</v>
      </c>
      <c r="I15597" s="8">
        <v>148.848064239683</v>
      </c>
      <c r="J15597" s="8">
        <v>169.89901991331601</v>
      </c>
      <c r="K15597" s="8">
        <v>0.75543902244827299</v>
      </c>
      <c r="L15597" s="8">
        <v>0.30273045584290398</v>
      </c>
    </row>
    <row r="15598" spans="1:12" x14ac:dyDescent="0.2">
      <c r="A15598" s="7" t="s">
        <v>58912</v>
      </c>
      <c r="B15598" s="7" t="s">
        <v>58913</v>
      </c>
      <c r="C15598" s="7" t="s">
        <v>58914</v>
      </c>
      <c r="D15598" s="7" t="s">
        <v>58915</v>
      </c>
      <c r="E15598" s="8">
        <v>1124.8201523324699</v>
      </c>
      <c r="F15598" s="8">
        <v>1518.4655775833501</v>
      </c>
      <c r="G15598" s="8">
        <v>1472.05080210183</v>
      </c>
      <c r="H15598" s="8">
        <v>1107.1544468356601</v>
      </c>
      <c r="I15598" s="8">
        <v>1844.7236761438</v>
      </c>
      <c r="J15598" s="8">
        <v>2069.40957394416</v>
      </c>
      <c r="K15598" s="8">
        <v>0.614154529645492</v>
      </c>
      <c r="L15598" s="8">
        <v>0.28703054509063802</v>
      </c>
    </row>
    <row r="15599" spans="1:12" x14ac:dyDescent="0.2">
      <c r="A15599" s="7" t="s">
        <v>58916</v>
      </c>
      <c r="B15599" s="7" t="s">
        <v>58917</v>
      </c>
      <c r="D15599" s="7" t="s">
        <v>58918</v>
      </c>
      <c r="E15599" s="8">
        <v>26.6872971115788</v>
      </c>
      <c r="F15599" s="8">
        <v>58.969536993528202</v>
      </c>
      <c r="G15599" s="8">
        <v>33.635569402864299</v>
      </c>
      <c r="H15599" s="8">
        <v>4.9206864303807301</v>
      </c>
      <c r="I15599" s="8">
        <v>83.354915974222294</v>
      </c>
      <c r="J15599" s="8">
        <v>41.486969978832903</v>
      </c>
      <c r="K15599" s="8">
        <v>0.97012026885853397</v>
      </c>
      <c r="L15599" s="8">
        <v>0.121134273631546</v>
      </c>
    </row>
    <row r="15600" spans="1:12" x14ac:dyDescent="0.2">
      <c r="A15600" s="7" t="s">
        <v>58919</v>
      </c>
      <c r="B15600" s="7" t="s">
        <v>58920</v>
      </c>
      <c r="C15600" s="7" t="s">
        <v>58921</v>
      </c>
      <c r="D15600" s="7" t="s">
        <v>58922</v>
      </c>
      <c r="E15600" s="8">
        <v>68.200870396256803</v>
      </c>
      <c r="F15600" s="8">
        <v>103.196689738674</v>
      </c>
      <c r="G15600" s="8">
        <v>116.73521145700001</v>
      </c>
      <c r="H15600" s="8">
        <v>152.54127934180201</v>
      </c>
      <c r="I15600" s="8">
        <v>211.36425122035001</v>
      </c>
      <c r="J15600" s="8">
        <v>72.108304963209505</v>
      </c>
      <c r="K15600" s="8">
        <v>0.54536656158422503</v>
      </c>
      <c r="L15600" s="8">
        <v>0.59758713850350098</v>
      </c>
    </row>
    <row r="15601" spans="1:12" x14ac:dyDescent="0.2">
      <c r="A15601" s="7" t="s">
        <v>58923</v>
      </c>
      <c r="B15601" s="7" t="s">
        <v>58924</v>
      </c>
      <c r="C15601" s="7" t="s">
        <v>58925</v>
      </c>
      <c r="D15601" s="7" t="s">
        <v>58926</v>
      </c>
      <c r="E15601" s="8">
        <v>55.351431046237401</v>
      </c>
      <c r="F15601" s="8">
        <v>47.175629594822503</v>
      </c>
      <c r="G15601" s="8">
        <v>46.4962282921948</v>
      </c>
      <c r="H15601" s="8">
        <v>64.953060881025607</v>
      </c>
      <c r="I15601" s="8">
        <v>37.708176274053002</v>
      </c>
      <c r="J15601" s="8">
        <v>34.572474982360703</v>
      </c>
      <c r="K15601" s="8">
        <v>0.94824708866602603</v>
      </c>
      <c r="L15601" s="8">
        <v>-0.118735467700679</v>
      </c>
    </row>
    <row r="15602" spans="1:12" x14ac:dyDescent="0.2">
      <c r="A15602" s="7" t="s">
        <v>58927</v>
      </c>
      <c r="B15602" s="7" t="s">
        <v>58928</v>
      </c>
      <c r="C15602" s="7" t="s">
        <v>58929</v>
      </c>
      <c r="D15602" s="7" t="s">
        <v>58930</v>
      </c>
      <c r="E15602" s="8">
        <v>72.154544042416603</v>
      </c>
      <c r="F15602" s="8">
        <v>88.454305490292199</v>
      </c>
      <c r="G15602" s="8">
        <v>83.099642054135401</v>
      </c>
      <c r="H15602" s="8">
        <v>109.239238754452</v>
      </c>
      <c r="I15602" s="8">
        <v>124.040053533069</v>
      </c>
      <c r="J15602" s="8">
        <v>75.071659961697605</v>
      </c>
      <c r="K15602" s="8">
        <v>0.72577775074996698</v>
      </c>
      <c r="L15602" s="8">
        <v>0.33934781868680203</v>
      </c>
    </row>
    <row r="15603" spans="1:12" x14ac:dyDescent="0.2">
      <c r="A15603" s="7" t="s">
        <v>58931</v>
      </c>
      <c r="B15603" s="7" t="s">
        <v>58932</v>
      </c>
      <c r="C15603" s="7" t="s">
        <v>58933</v>
      </c>
      <c r="D15603" s="7" t="s">
        <v>982</v>
      </c>
      <c r="E15603" s="8">
        <v>36.5714812269783</v>
      </c>
      <c r="F15603" s="8">
        <v>159.21774988252599</v>
      </c>
      <c r="G15603" s="8">
        <v>92.003175131364202</v>
      </c>
      <c r="H15603" s="8">
        <v>8.8572355746852995</v>
      </c>
      <c r="I15603" s="8">
        <v>58.546905267608601</v>
      </c>
      <c r="J15603" s="8">
        <v>48.401464975304997</v>
      </c>
      <c r="K15603" s="8">
        <v>0.31430737316666801</v>
      </c>
      <c r="L15603" s="8">
        <v>-1.31355096470229</v>
      </c>
    </row>
    <row r="15604" spans="1:12" x14ac:dyDescent="0.2">
      <c r="A15604" s="7" t="s">
        <v>58934</v>
      </c>
      <c r="B15604" s="7" t="s">
        <v>58935</v>
      </c>
      <c r="C15604" s="7" t="s">
        <v>58936</v>
      </c>
      <c r="D15604" s="7" t="s">
        <v>58937</v>
      </c>
      <c r="E15604" s="8">
        <v>290.59501299274598</v>
      </c>
      <c r="F15604" s="8">
        <v>226.04989180852499</v>
      </c>
      <c r="G15604" s="8">
        <v>276.00952539409298</v>
      </c>
      <c r="H15604" s="8">
        <v>167.30333863294501</v>
      </c>
      <c r="I15604" s="8">
        <v>167.70215237670899</v>
      </c>
      <c r="J15604" s="8">
        <v>194.59364490071599</v>
      </c>
      <c r="K15604" s="8">
        <v>0.102827747489543</v>
      </c>
      <c r="L15604" s="8">
        <v>-0.58174817361526798</v>
      </c>
    </row>
    <row r="15605" spans="1:12" x14ac:dyDescent="0.2">
      <c r="A15605" s="7" t="s">
        <v>58938</v>
      </c>
      <c r="B15605" s="7" t="s">
        <v>58939</v>
      </c>
      <c r="C15605" s="7" t="s">
        <v>58940</v>
      </c>
      <c r="D15605" s="7" t="s">
        <v>58941</v>
      </c>
      <c r="E15605" s="8">
        <v>33.606225992358397</v>
      </c>
      <c r="F15605" s="8">
        <v>43.244327128587301</v>
      </c>
      <c r="G15605" s="8">
        <v>35.614132308915202</v>
      </c>
      <c r="H15605" s="8">
        <v>28.5399812962082</v>
      </c>
      <c r="I15605" s="8">
        <v>32.746574132730203</v>
      </c>
      <c r="J15605" s="8">
        <v>29.633549984880599</v>
      </c>
      <c r="K15605" s="8">
        <v>0.854242611803257</v>
      </c>
      <c r="L15605" s="8">
        <v>-0.306919060551194</v>
      </c>
    </row>
    <row r="15606" spans="1:12" x14ac:dyDescent="0.2">
      <c r="A15606" s="7" t="s">
        <v>58942</v>
      </c>
      <c r="B15606" s="7" t="s">
        <v>58943</v>
      </c>
      <c r="E15606" s="8">
        <v>2.96525523461986</v>
      </c>
      <c r="F15606" s="8">
        <v>19.656512331176099</v>
      </c>
      <c r="G15606" s="8">
        <v>28.689162137737199</v>
      </c>
      <c r="H15606" s="8">
        <v>131.874396334203</v>
      </c>
      <c r="I15606" s="8">
        <v>144.878782526625</v>
      </c>
      <c r="J15606" s="8">
        <v>109.644134944058</v>
      </c>
      <c r="K15606" s="8">
        <v>1.0771738689857799E-4</v>
      </c>
      <c r="L15606" s="8">
        <v>2.9127145060866302</v>
      </c>
    </row>
    <row r="15607" spans="1:12" x14ac:dyDescent="0.2">
      <c r="A15607" s="7" t="s">
        <v>58944</v>
      </c>
      <c r="B15607" s="7" t="s">
        <v>58945</v>
      </c>
      <c r="C15607" s="7" t="s">
        <v>58946</v>
      </c>
      <c r="D15607" s="7" t="s">
        <v>58947</v>
      </c>
      <c r="E15607" s="8">
        <v>5.9305104692397199</v>
      </c>
      <c r="F15607" s="8">
        <v>21.6221635642937</v>
      </c>
      <c r="G15607" s="8">
        <v>32.6462879498389</v>
      </c>
      <c r="H15607" s="8">
        <v>13.777922005065999</v>
      </c>
      <c r="I15607" s="8">
        <v>18.854088137026501</v>
      </c>
      <c r="J15607" s="8">
        <v>31.609119983872699</v>
      </c>
      <c r="K15607" s="8">
        <v>0.97662789442065401</v>
      </c>
      <c r="L15607" s="8">
        <v>9.3729177444411796E-2</v>
      </c>
    </row>
    <row r="15608" spans="1:12" x14ac:dyDescent="0.2">
      <c r="A15608" s="7" t="s">
        <v>58948</v>
      </c>
      <c r="B15608" s="7" t="s">
        <v>58949</v>
      </c>
      <c r="C15608" s="7" t="s">
        <v>58950</v>
      </c>
      <c r="D15608" s="7" t="s">
        <v>58951</v>
      </c>
      <c r="E15608" s="8">
        <v>2349.4705642304698</v>
      </c>
      <c r="F15608" s="8">
        <v>1626.57639540482</v>
      </c>
      <c r="G15608" s="8">
        <v>1918.21673741629</v>
      </c>
      <c r="H15608" s="8">
        <v>3409.0515589677698</v>
      </c>
      <c r="I15608" s="8">
        <v>2264.47521729971</v>
      </c>
      <c r="J15608" s="8">
        <v>2100.0309089285402</v>
      </c>
      <c r="K15608" s="8">
        <v>0.31574653465916502</v>
      </c>
      <c r="L15608" s="8">
        <v>0.399279874212214</v>
      </c>
    </row>
    <row r="15609" spans="1:12" x14ac:dyDescent="0.2">
      <c r="A15609" s="7" t="s">
        <v>58952</v>
      </c>
      <c r="B15609" s="7" t="s">
        <v>58953</v>
      </c>
      <c r="C15609" s="7" t="s">
        <v>58954</v>
      </c>
      <c r="D15609" s="7" t="s">
        <v>58955</v>
      </c>
      <c r="E15609" s="8">
        <v>23.722041876958901</v>
      </c>
      <c r="F15609" s="8">
        <v>32.433245346440501</v>
      </c>
      <c r="G15609" s="8">
        <v>30.667725043788099</v>
      </c>
      <c r="H15609" s="8">
        <v>38.381354156969699</v>
      </c>
      <c r="I15609" s="8">
        <v>23.815690278349201</v>
      </c>
      <c r="J15609" s="8">
        <v>20.743484989416402</v>
      </c>
      <c r="K15609" s="8">
        <v>0.97699661512271896</v>
      </c>
      <c r="L15609" s="8">
        <v>-6.5893927854381903E-2</v>
      </c>
    </row>
    <row r="15610" spans="1:12" x14ac:dyDescent="0.2">
      <c r="A15610" s="7" t="s">
        <v>58956</v>
      </c>
      <c r="B15610" s="7" t="s">
        <v>58957</v>
      </c>
      <c r="C15610" s="7" t="s">
        <v>58958</v>
      </c>
      <c r="D15610" s="7" t="s">
        <v>58959</v>
      </c>
      <c r="E15610" s="8">
        <v>624.68043609325105</v>
      </c>
      <c r="F15610" s="8">
        <v>569.05603198754704</v>
      </c>
      <c r="G15610" s="8">
        <v>557.954739506338</v>
      </c>
      <c r="H15610" s="8">
        <v>495.021054896301</v>
      </c>
      <c r="I15610" s="8">
        <v>497.15253456054</v>
      </c>
      <c r="J15610" s="8">
        <v>512.66041473843495</v>
      </c>
      <c r="K15610" s="8">
        <v>0.51901369552608601</v>
      </c>
      <c r="L15610" s="8">
        <v>-0.219139458557706</v>
      </c>
    </row>
    <row r="15611" spans="1:12" x14ac:dyDescent="0.2">
      <c r="A15611" s="7" t="s">
        <v>58960</v>
      </c>
      <c r="B15611" s="7" t="s">
        <v>58961</v>
      </c>
      <c r="C15611" s="7" t="s">
        <v>58962</v>
      </c>
      <c r="D15611" s="7" t="s">
        <v>58963</v>
      </c>
      <c r="E15611" s="8">
        <v>32.6178075808185</v>
      </c>
      <c r="F15611" s="8">
        <v>39.313024662352099</v>
      </c>
      <c r="G15611" s="8">
        <v>47.485509745220199</v>
      </c>
      <c r="H15611" s="8">
        <v>83.651669316472294</v>
      </c>
      <c r="I15611" s="8">
        <v>56.562264411079397</v>
      </c>
      <c r="J15611" s="8">
        <v>47.413679975809004</v>
      </c>
      <c r="K15611" s="8">
        <v>0.51414767027993202</v>
      </c>
      <c r="L15611" s="8">
        <v>0.65197829515527195</v>
      </c>
    </row>
    <row r="15612" spans="1:12" x14ac:dyDescent="0.2">
      <c r="A15612" s="7" t="s">
        <v>58964</v>
      </c>
      <c r="B15612" s="7" t="s">
        <v>58965</v>
      </c>
      <c r="D15612" s="7" t="s">
        <v>58966</v>
      </c>
      <c r="E15612" s="8">
        <v>0</v>
      </c>
      <c r="F15612" s="8">
        <v>15.725209864940799</v>
      </c>
      <c r="G15612" s="8">
        <v>9.8928145302542205</v>
      </c>
      <c r="H15612" s="8">
        <v>0</v>
      </c>
      <c r="I15612" s="8">
        <v>0</v>
      </c>
      <c r="J15612" s="8">
        <v>7.9022799959681604</v>
      </c>
      <c r="K15612" s="8">
        <v>0.79909889656126798</v>
      </c>
      <c r="L15612" s="8">
        <v>-1.6968383082615901</v>
      </c>
    </row>
    <row r="15613" spans="1:12" x14ac:dyDescent="0.2">
      <c r="A15613" s="7" t="s">
        <v>58967</v>
      </c>
      <c r="B15613" s="7" t="s">
        <v>58968</v>
      </c>
      <c r="D15613" s="7" t="s">
        <v>58969</v>
      </c>
      <c r="E15613" s="8">
        <v>41.513573284678102</v>
      </c>
      <c r="F15613" s="8">
        <v>16.7080354814996</v>
      </c>
      <c r="G15613" s="8">
        <v>17.807066154457601</v>
      </c>
      <c r="H15613" s="8">
        <v>12.793784718989899</v>
      </c>
      <c r="I15613" s="8">
        <v>7.93856342611641</v>
      </c>
      <c r="J15613" s="8">
        <v>29.633549984880599</v>
      </c>
      <c r="K15613" s="8">
        <v>0.81231063912661905</v>
      </c>
      <c r="L15613" s="8">
        <v>-0.59392950524101396</v>
      </c>
    </row>
    <row r="15614" spans="1:12" x14ac:dyDescent="0.2">
      <c r="A15614" s="7" t="s">
        <v>58970</v>
      </c>
      <c r="B15614" s="7" t="s">
        <v>58971</v>
      </c>
      <c r="C15614" s="7" t="s">
        <v>58972</v>
      </c>
      <c r="E15614" s="8">
        <v>0</v>
      </c>
      <c r="F15614" s="8">
        <v>10.8110817821468</v>
      </c>
      <c r="G15614" s="8">
        <v>25.721317778661</v>
      </c>
      <c r="H15614" s="8">
        <v>8.8572355746852995</v>
      </c>
      <c r="I15614" s="8">
        <v>8.9308838543809692</v>
      </c>
      <c r="J15614" s="8">
        <v>9.8778499949602097</v>
      </c>
      <c r="K15614" s="8">
        <v>0.936572137450986</v>
      </c>
      <c r="L15614" s="8">
        <v>-0.401006277141639</v>
      </c>
    </row>
    <row r="15615" spans="1:12" x14ac:dyDescent="0.2">
      <c r="A15615" s="7" t="s">
        <v>58973</v>
      </c>
      <c r="B15615" s="7" t="s">
        <v>58974</v>
      </c>
      <c r="C15615" s="7" t="s">
        <v>58975</v>
      </c>
      <c r="D15615" s="7" t="s">
        <v>58976</v>
      </c>
      <c r="E15615" s="8">
        <v>5.9305104692397199</v>
      </c>
      <c r="F15615" s="8">
        <v>24.5706404139701</v>
      </c>
      <c r="G15615" s="8">
        <v>47.485509745220199</v>
      </c>
      <c r="H15615" s="8">
        <v>26.5717067240559</v>
      </c>
      <c r="I15615" s="8">
        <v>34.7312149892593</v>
      </c>
      <c r="J15615" s="8">
        <v>11.853419993952199</v>
      </c>
      <c r="K15615" s="8">
        <v>0.97806509555836096</v>
      </c>
      <c r="L15615" s="8">
        <v>-9.226756468531E-2</v>
      </c>
    </row>
    <row r="15616" spans="1:12" x14ac:dyDescent="0.2">
      <c r="A15616" s="7" t="s">
        <v>58977</v>
      </c>
      <c r="B15616" s="7" t="s">
        <v>58978</v>
      </c>
      <c r="C15616" s="7" t="s">
        <v>58979</v>
      </c>
      <c r="D15616" s="7" t="s">
        <v>58980</v>
      </c>
      <c r="E15616" s="8">
        <v>0</v>
      </c>
      <c r="F15616" s="8">
        <v>4.9141280827940097</v>
      </c>
      <c r="G15616" s="8">
        <v>3.9571258121016899</v>
      </c>
      <c r="H15616" s="8">
        <v>15.746196577218299</v>
      </c>
      <c r="I15616" s="8">
        <v>2.97696128479366</v>
      </c>
      <c r="J15616" s="8">
        <v>0.98778499949602006</v>
      </c>
      <c r="K15616" s="8">
        <v>0.83568467436339799</v>
      </c>
      <c r="L15616" s="8">
        <v>1.1518097179242199</v>
      </c>
    </row>
    <row r="15617" spans="1:12" x14ac:dyDescent="0.2">
      <c r="A15617" s="7" t="s">
        <v>58981</v>
      </c>
      <c r="B15617" s="7" t="s">
        <v>58982</v>
      </c>
      <c r="C15617" s="7" t="s">
        <v>58983</v>
      </c>
      <c r="D15617" s="7" t="s">
        <v>58984</v>
      </c>
      <c r="E15617" s="8">
        <v>948.88167507835601</v>
      </c>
      <c r="F15617" s="8">
        <v>743.99899173501399</v>
      </c>
      <c r="G15617" s="8">
        <v>682.60420258754095</v>
      </c>
      <c r="H15617" s="8">
        <v>888.67596932675895</v>
      </c>
      <c r="I15617" s="8">
        <v>893.08838543809702</v>
      </c>
      <c r="J15617" s="8">
        <v>875.17750955347401</v>
      </c>
      <c r="K15617" s="8">
        <v>0.74014478570327003</v>
      </c>
      <c r="L15617" s="8">
        <v>0.16155026297712</v>
      </c>
    </row>
    <row r="15618" spans="1:12" x14ac:dyDescent="0.2">
      <c r="A15618" s="7" t="s">
        <v>58985</v>
      </c>
      <c r="B15618" s="7" t="s">
        <v>58986</v>
      </c>
      <c r="C15618" s="7" t="s">
        <v>22144</v>
      </c>
      <c r="E15618" s="8">
        <v>2.96525523461986</v>
      </c>
      <c r="F15618" s="8">
        <v>14.742384248382001</v>
      </c>
      <c r="G15618" s="8">
        <v>1.9785629060508401</v>
      </c>
      <c r="H15618" s="8">
        <v>0</v>
      </c>
      <c r="I15618" s="8">
        <v>2.97696128479366</v>
      </c>
      <c r="J15618" s="8">
        <v>5.9267099969761201</v>
      </c>
      <c r="K15618" s="8">
        <v>0.82912773132536999</v>
      </c>
      <c r="L15618" s="8">
        <v>-1.14530342685825</v>
      </c>
    </row>
    <row r="15619" spans="1:12" x14ac:dyDescent="0.2">
      <c r="A15619" s="7" t="s">
        <v>58987</v>
      </c>
      <c r="B15619" s="7" t="s">
        <v>58988</v>
      </c>
      <c r="C15619" s="7" t="s">
        <v>58989</v>
      </c>
      <c r="D15619" s="7" t="s">
        <v>58990</v>
      </c>
      <c r="E15619" s="8">
        <v>182.85740613489099</v>
      </c>
      <c r="F15619" s="8">
        <v>235.87814797411301</v>
      </c>
      <c r="G15619" s="8">
        <v>305.68796898485499</v>
      </c>
      <c r="H15619" s="8">
        <v>233.24053680004599</v>
      </c>
      <c r="I15619" s="8">
        <v>178.617677087619</v>
      </c>
      <c r="J15619" s="8">
        <v>405.97963479286398</v>
      </c>
      <c r="K15619" s="8">
        <v>0.89103929373647095</v>
      </c>
      <c r="L15619" s="8">
        <v>0.17501119162005299</v>
      </c>
    </row>
    <row r="15620" spans="1:12" x14ac:dyDescent="0.2">
      <c r="A15620" s="7" t="s">
        <v>58991</v>
      </c>
      <c r="B15620" s="7" t="s">
        <v>58992</v>
      </c>
      <c r="C15620" s="7" t="s">
        <v>58993</v>
      </c>
      <c r="D15620" s="7" t="s">
        <v>58994</v>
      </c>
      <c r="E15620" s="8">
        <v>0</v>
      </c>
      <c r="F15620" s="8">
        <v>4.9141280827940097</v>
      </c>
      <c r="G15620" s="8">
        <v>5.9356887181525302</v>
      </c>
      <c r="H15620" s="8">
        <v>0</v>
      </c>
      <c r="I15620" s="8">
        <v>13.8924859957037</v>
      </c>
      <c r="J15620" s="8">
        <v>14.816774992440299</v>
      </c>
      <c r="K15620" s="8">
        <v>0.78801376496568198</v>
      </c>
      <c r="L15620" s="8">
        <v>1.40361741575179</v>
      </c>
    </row>
    <row r="15621" spans="1:12" x14ac:dyDescent="0.2">
      <c r="A15621" s="7" t="s">
        <v>58995</v>
      </c>
      <c r="B15621" s="7" t="s">
        <v>58996</v>
      </c>
      <c r="C15621" s="7" t="s">
        <v>58997</v>
      </c>
      <c r="D15621" s="7" t="s">
        <v>58998</v>
      </c>
      <c r="E15621" s="8">
        <v>170.99638519641201</v>
      </c>
      <c r="F15621" s="8">
        <v>260.44878838808302</v>
      </c>
      <c r="G15621" s="8">
        <v>283.92377701829599</v>
      </c>
      <c r="H15621" s="8">
        <v>208.63710464814301</v>
      </c>
      <c r="I15621" s="8">
        <v>252.04938877919599</v>
      </c>
      <c r="J15621" s="8">
        <v>264.72637986493402</v>
      </c>
      <c r="K15621" s="8">
        <v>0.98586689134337202</v>
      </c>
      <c r="L15621" s="8">
        <v>2.0075639339700899E-2</v>
      </c>
    </row>
    <row r="15622" spans="1:12" x14ac:dyDescent="0.2">
      <c r="A15622" s="7" t="s">
        <v>58999</v>
      </c>
      <c r="B15622" s="7" t="s">
        <v>59000</v>
      </c>
      <c r="C15622" s="7" t="s">
        <v>59001</v>
      </c>
      <c r="D15622" s="7" t="s">
        <v>59002</v>
      </c>
      <c r="E15622" s="8">
        <v>116.63337256171501</v>
      </c>
      <c r="F15622" s="8">
        <v>72.729095625351405</v>
      </c>
      <c r="G15622" s="8">
        <v>87.056767866237095</v>
      </c>
      <c r="H15622" s="8">
        <v>103.334415037995</v>
      </c>
      <c r="I15622" s="8">
        <v>54.5776235545503</v>
      </c>
      <c r="J15622" s="8">
        <v>85.937294956153806</v>
      </c>
      <c r="K15622" s="8">
        <v>0.904640252229582</v>
      </c>
      <c r="L15622" s="8">
        <v>-0.18068724941620301</v>
      </c>
    </row>
    <row r="15623" spans="1:12" x14ac:dyDescent="0.2">
      <c r="A15623" s="7" t="s">
        <v>59003</v>
      </c>
      <c r="B15623" s="7" t="s">
        <v>59004</v>
      </c>
      <c r="D15623" s="7" t="s">
        <v>59005</v>
      </c>
      <c r="E15623" s="8">
        <v>9.88418411539954</v>
      </c>
      <c r="F15623" s="8">
        <v>34.398896579558098</v>
      </c>
      <c r="G15623" s="8">
        <v>17.807066154457601</v>
      </c>
      <c r="H15623" s="8">
        <v>23.619294865827499</v>
      </c>
      <c r="I15623" s="8">
        <v>25.800331134878299</v>
      </c>
      <c r="J15623" s="8">
        <v>31.609119983872699</v>
      </c>
      <c r="K15623" s="8">
        <v>0.873882150427435</v>
      </c>
      <c r="L15623" s="8">
        <v>0.38379948771393302</v>
      </c>
    </row>
    <row r="15624" spans="1:12" x14ac:dyDescent="0.2">
      <c r="A15624" s="7" t="s">
        <v>59006</v>
      </c>
      <c r="B15624" s="7" t="s">
        <v>59007</v>
      </c>
      <c r="C15624" s="7" t="s">
        <v>59008</v>
      </c>
      <c r="D15624" s="7" t="s">
        <v>59009</v>
      </c>
      <c r="E15624" s="8">
        <v>87.969238627055901</v>
      </c>
      <c r="F15624" s="8">
        <v>53.072583294175303</v>
      </c>
      <c r="G15624" s="8">
        <v>37.592695214966</v>
      </c>
      <c r="H15624" s="8">
        <v>83.651669316472294</v>
      </c>
      <c r="I15624" s="8">
        <v>45.646739700169398</v>
      </c>
      <c r="J15624" s="8">
        <v>55.315959971777097</v>
      </c>
      <c r="K15624" s="8">
        <v>0.98118717287284696</v>
      </c>
      <c r="L15624" s="8">
        <v>4.76304691349645E-2</v>
      </c>
    </row>
    <row r="15625" spans="1:12" x14ac:dyDescent="0.2">
      <c r="A15625" s="7" t="s">
        <v>59010</v>
      </c>
      <c r="B15625" s="7" t="s">
        <v>59011</v>
      </c>
      <c r="C15625" s="7" t="s">
        <v>59012</v>
      </c>
      <c r="D15625" s="7" t="s">
        <v>59013</v>
      </c>
      <c r="E15625" s="8">
        <v>213.49837689263001</v>
      </c>
      <c r="F15625" s="8">
        <v>204.42772824423099</v>
      </c>
      <c r="G15625" s="8">
        <v>154.32790667196599</v>
      </c>
      <c r="H15625" s="8">
        <v>39.365491443045798</v>
      </c>
      <c r="I15625" s="8">
        <v>47.631380556698502</v>
      </c>
      <c r="J15625" s="8">
        <v>37.535829980848803</v>
      </c>
      <c r="K15625" s="8">
        <v>1.66938674432351E-9</v>
      </c>
      <c r="L15625" s="8">
        <v>-2.2002692554507899</v>
      </c>
    </row>
    <row r="15626" spans="1:12" x14ac:dyDescent="0.2">
      <c r="A15626" s="7" t="s">
        <v>59014</v>
      </c>
      <c r="B15626" s="7" t="s">
        <v>59015</v>
      </c>
      <c r="E15626" s="8">
        <v>0</v>
      </c>
      <c r="F15626" s="8">
        <v>3.9313024662352101</v>
      </c>
      <c r="G15626" s="8">
        <v>0.98928145302542203</v>
      </c>
      <c r="H15626" s="8">
        <v>7.8730982886091603</v>
      </c>
      <c r="I15626" s="8">
        <v>0</v>
      </c>
      <c r="J15626" s="8">
        <v>0</v>
      </c>
      <c r="K15626" s="8">
        <v>1</v>
      </c>
      <c r="L15626" s="8">
        <v>0.67807599680562902</v>
      </c>
    </row>
    <row r="15627" spans="1:12" x14ac:dyDescent="0.2">
      <c r="A15627" s="7" t="s">
        <v>59016</v>
      </c>
      <c r="B15627" s="7" t="s">
        <v>59017</v>
      </c>
      <c r="C15627" s="7" t="s">
        <v>59018</v>
      </c>
      <c r="D15627" s="7" t="s">
        <v>59019</v>
      </c>
      <c r="E15627" s="8">
        <v>1943.23059708755</v>
      </c>
      <c r="F15627" s="8">
        <v>1923.38973160558</v>
      </c>
      <c r="G15627" s="8">
        <v>2192.2476999043301</v>
      </c>
      <c r="H15627" s="8">
        <v>1733.0657607800899</v>
      </c>
      <c r="I15627" s="8">
        <v>1643.2826292061</v>
      </c>
      <c r="J15627" s="8">
        <v>1928.1563190162301</v>
      </c>
      <c r="K15627" s="8">
        <v>0.50614885747583904</v>
      </c>
      <c r="L15627" s="8">
        <v>-0.19181854191652001</v>
      </c>
    </row>
    <row r="15628" spans="1:12" x14ac:dyDescent="0.2">
      <c r="A15628" s="7" t="s">
        <v>59020</v>
      </c>
      <c r="B15628" s="7" t="s">
        <v>59021</v>
      </c>
      <c r="C15628" s="7" t="s">
        <v>59022</v>
      </c>
      <c r="D15628" s="7" t="s">
        <v>59023</v>
      </c>
      <c r="E15628" s="8">
        <v>359.78430180054301</v>
      </c>
      <c r="F15628" s="8">
        <v>326.29810469752198</v>
      </c>
      <c r="G15628" s="8">
        <v>363.06629326032999</v>
      </c>
      <c r="H15628" s="8">
        <v>483.21140746338699</v>
      </c>
      <c r="I15628" s="8">
        <v>412.80529815805397</v>
      </c>
      <c r="J15628" s="8">
        <v>414.869699788329</v>
      </c>
      <c r="K15628" s="8">
        <v>0.34471393278116602</v>
      </c>
      <c r="L15628" s="8">
        <v>0.321376807834928</v>
      </c>
    </row>
    <row r="15629" spans="1:12" x14ac:dyDescent="0.2">
      <c r="A15629" s="7" t="s">
        <v>59024</v>
      </c>
      <c r="B15629" s="7" t="s">
        <v>59025</v>
      </c>
      <c r="C15629" s="7" t="s">
        <v>59026</v>
      </c>
      <c r="D15629" s="7" t="s">
        <v>59027</v>
      </c>
      <c r="E15629" s="8">
        <v>61.281941515477101</v>
      </c>
      <c r="F15629" s="8">
        <v>61.918013843204598</v>
      </c>
      <c r="G15629" s="8">
        <v>88.046049319262494</v>
      </c>
      <c r="H15629" s="8">
        <v>110.223376040528</v>
      </c>
      <c r="I15629" s="8">
        <v>51.600662269756697</v>
      </c>
      <c r="J15629" s="8">
        <v>97.790714950105993</v>
      </c>
      <c r="K15629" s="8">
        <v>0.82777017960934096</v>
      </c>
      <c r="L15629" s="8">
        <v>0.29761691152796699</v>
      </c>
    </row>
    <row r="15630" spans="1:12" x14ac:dyDescent="0.2">
      <c r="A15630" s="7" t="s">
        <v>59028</v>
      </c>
      <c r="B15630" s="7" t="s">
        <v>59029</v>
      </c>
      <c r="C15630" s="7" t="s">
        <v>59030</v>
      </c>
      <c r="D15630" s="7" t="s">
        <v>59031</v>
      </c>
      <c r="E15630" s="8">
        <v>5.9305104692397199</v>
      </c>
      <c r="F15630" s="8">
        <v>38.3301990457933</v>
      </c>
      <c r="G15630" s="8">
        <v>36.603413761940601</v>
      </c>
      <c r="H15630" s="8">
        <v>10.825510146837599</v>
      </c>
      <c r="I15630" s="8">
        <v>47.631380556698502</v>
      </c>
      <c r="J15630" s="8">
        <v>49.389249974800997</v>
      </c>
      <c r="K15630" s="8">
        <v>0.89245524982829405</v>
      </c>
      <c r="L15630" s="8">
        <v>0.41522218261272498</v>
      </c>
    </row>
    <row r="15631" spans="1:12" x14ac:dyDescent="0.2">
      <c r="A15631" s="7" t="s">
        <v>59032</v>
      </c>
      <c r="B15631" s="7" t="s">
        <v>59033</v>
      </c>
      <c r="C15631" s="7" t="s">
        <v>59034</v>
      </c>
      <c r="D15631" s="7" t="s">
        <v>59035</v>
      </c>
      <c r="E15631" s="8">
        <v>0</v>
      </c>
      <c r="F15631" s="8">
        <v>0</v>
      </c>
      <c r="G15631" s="8">
        <v>2.96784435907627</v>
      </c>
      <c r="H15631" s="8">
        <v>2.95241185822844</v>
      </c>
      <c r="I15631" s="8">
        <v>0</v>
      </c>
      <c r="J15631" s="8">
        <v>9.8778499949602097</v>
      </c>
      <c r="K15631" s="8">
        <v>1</v>
      </c>
      <c r="L15631" s="8">
        <v>2.1128427383220001</v>
      </c>
    </row>
    <row r="15632" spans="1:12" x14ac:dyDescent="0.2">
      <c r="A15632" s="7" t="s">
        <v>59036</v>
      </c>
      <c r="B15632" s="7" t="s">
        <v>59037</v>
      </c>
      <c r="C15632" s="7" t="s">
        <v>59038</v>
      </c>
      <c r="D15632" s="7" t="s">
        <v>59039</v>
      </c>
      <c r="E15632" s="8">
        <v>2000.5588649568699</v>
      </c>
      <c r="F15632" s="8">
        <v>1656.0611639015799</v>
      </c>
      <c r="G15632" s="8">
        <v>1712.4461951870001</v>
      </c>
      <c r="H15632" s="8">
        <v>1837.3843131041599</v>
      </c>
      <c r="I15632" s="8">
        <v>1747.47627417388</v>
      </c>
      <c r="J15632" s="8">
        <v>1738.5015991130001</v>
      </c>
      <c r="K15632" s="8">
        <v>0.98211567034646197</v>
      </c>
      <c r="L15632" s="8">
        <v>-1.2321140064656601E-2</v>
      </c>
    </row>
    <row r="15633" spans="1:12" x14ac:dyDescent="0.2">
      <c r="A15633" s="7" t="s">
        <v>59040</v>
      </c>
      <c r="B15633" s="7" t="s">
        <v>59041</v>
      </c>
      <c r="C15633" s="7" t="s">
        <v>59042</v>
      </c>
      <c r="D15633" s="7" t="s">
        <v>59043</v>
      </c>
      <c r="E15633" s="8">
        <v>289.60659458120602</v>
      </c>
      <c r="F15633" s="8">
        <v>205.41055386079</v>
      </c>
      <c r="G15633" s="8">
        <v>229.51329710189799</v>
      </c>
      <c r="H15633" s="8">
        <v>186.00194706839099</v>
      </c>
      <c r="I15633" s="8">
        <v>166.70983194844499</v>
      </c>
      <c r="J15633" s="8">
        <v>207.43484989416399</v>
      </c>
      <c r="K15633" s="8">
        <v>0.48330913186917301</v>
      </c>
      <c r="L15633" s="8">
        <v>-0.37117929788897902</v>
      </c>
    </row>
    <row r="15634" spans="1:12" x14ac:dyDescent="0.2">
      <c r="A15634" s="7" t="s">
        <v>59044</v>
      </c>
      <c r="B15634" s="7" t="s">
        <v>59045</v>
      </c>
      <c r="C15634" s="7" t="s">
        <v>59046</v>
      </c>
      <c r="D15634" s="7" t="s">
        <v>59047</v>
      </c>
      <c r="E15634" s="8">
        <v>76.108217688576502</v>
      </c>
      <c r="F15634" s="8">
        <v>50.124106444498899</v>
      </c>
      <c r="G15634" s="8">
        <v>53.421198463372797</v>
      </c>
      <c r="H15634" s="8">
        <v>127.937847189899</v>
      </c>
      <c r="I15634" s="8">
        <v>61.523866552402197</v>
      </c>
      <c r="J15634" s="8">
        <v>68.157164965225405</v>
      </c>
      <c r="K15634" s="8">
        <v>0.635638345368293</v>
      </c>
      <c r="L15634" s="8">
        <v>0.52018945718518395</v>
      </c>
    </row>
    <row r="15635" spans="1:12" x14ac:dyDescent="0.2">
      <c r="A15635" s="7" t="s">
        <v>59048</v>
      </c>
      <c r="B15635" s="7" t="s">
        <v>59049</v>
      </c>
      <c r="C15635" s="7" t="s">
        <v>59050</v>
      </c>
      <c r="D15635" s="7" t="s">
        <v>59051</v>
      </c>
      <c r="E15635" s="8">
        <v>0</v>
      </c>
      <c r="F15635" s="8">
        <v>0</v>
      </c>
      <c r="G15635" s="8">
        <v>0</v>
      </c>
      <c r="H15635" s="8">
        <v>0.98413728607614503</v>
      </c>
      <c r="I15635" s="8">
        <v>8.9308838543809692</v>
      </c>
      <c r="J15635" s="8">
        <v>0</v>
      </c>
      <c r="K15635" s="8">
        <v>1</v>
      </c>
      <c r="L15635" s="8">
        <v>4.1861976510953403</v>
      </c>
    </row>
    <row r="15636" spans="1:12" x14ac:dyDescent="0.2">
      <c r="A15636" s="7" t="s">
        <v>59052</v>
      </c>
      <c r="B15636" s="7" t="s">
        <v>59053</v>
      </c>
      <c r="C15636" s="7" t="s">
        <v>59054</v>
      </c>
      <c r="D15636" s="7" t="s">
        <v>59055</v>
      </c>
      <c r="E15636" s="8">
        <v>114.656535738635</v>
      </c>
      <c r="F15636" s="8">
        <v>194.599472078643</v>
      </c>
      <c r="G15636" s="8">
        <v>115.745930003974</v>
      </c>
      <c r="H15636" s="8">
        <v>122.033023473442</v>
      </c>
      <c r="I15636" s="8">
        <v>177.62535665935499</v>
      </c>
      <c r="J15636" s="8">
        <v>143.22882492692301</v>
      </c>
      <c r="K15636" s="8">
        <v>0.96524996631679405</v>
      </c>
      <c r="L15636" s="8">
        <v>5.9313093875347299E-2</v>
      </c>
    </row>
    <row r="15637" spans="1:12" x14ac:dyDescent="0.2">
      <c r="A15637" s="7" t="s">
        <v>59056</v>
      </c>
      <c r="B15637" s="7" t="s">
        <v>59057</v>
      </c>
      <c r="C15637" s="7" t="s">
        <v>59058</v>
      </c>
      <c r="E15637" s="8">
        <v>134.42490396943401</v>
      </c>
      <c r="F15637" s="8">
        <v>167.08035481499601</v>
      </c>
      <c r="G15637" s="8">
        <v>190.931320433906</v>
      </c>
      <c r="H15637" s="8">
        <v>102.35027775191899</v>
      </c>
      <c r="I15637" s="8">
        <v>113.12452882215899</v>
      </c>
      <c r="J15637" s="8">
        <v>120.50976993851501</v>
      </c>
      <c r="K15637" s="8">
        <v>0.27552788255303201</v>
      </c>
      <c r="L15637" s="8">
        <v>-0.55156649536029001</v>
      </c>
    </row>
    <row r="15638" spans="1:12" x14ac:dyDescent="0.2">
      <c r="A15638" s="7" t="s">
        <v>59059</v>
      </c>
      <c r="B15638" s="7" t="s">
        <v>59060</v>
      </c>
      <c r="D15638" s="7" t="s">
        <v>59061</v>
      </c>
      <c r="E15638" s="8">
        <v>9.88418411539954</v>
      </c>
      <c r="F15638" s="8">
        <v>13.7595586318232</v>
      </c>
      <c r="G15638" s="8">
        <v>6.9249701711779501</v>
      </c>
      <c r="H15638" s="8">
        <v>16.730333863294501</v>
      </c>
      <c r="I15638" s="8">
        <v>15.8771268522328</v>
      </c>
      <c r="J15638" s="8">
        <v>14.816774992440299</v>
      </c>
      <c r="K15638" s="8">
        <v>0.78951575090227399</v>
      </c>
      <c r="L15638" s="8">
        <v>0.633357162084215</v>
      </c>
    </row>
    <row r="15639" spans="1:12" x14ac:dyDescent="0.2">
      <c r="A15639" s="7" t="s">
        <v>59062</v>
      </c>
      <c r="B15639" s="7" t="s">
        <v>59063</v>
      </c>
      <c r="C15639" s="7" t="s">
        <v>59064</v>
      </c>
      <c r="E15639" s="8">
        <v>0</v>
      </c>
      <c r="F15639" s="8">
        <v>2.94847684967641</v>
      </c>
      <c r="G15639" s="8">
        <v>5.9356887181525302</v>
      </c>
      <c r="H15639" s="8">
        <v>8.8572355746852995</v>
      </c>
      <c r="I15639" s="8">
        <v>1.9846408565291001</v>
      </c>
      <c r="J15639" s="8">
        <v>0.98778499949602006</v>
      </c>
      <c r="K15639" s="8">
        <v>1</v>
      </c>
      <c r="L15639" s="8">
        <v>0.41351763591448598</v>
      </c>
    </row>
    <row r="15640" spans="1:12" x14ac:dyDescent="0.2">
      <c r="A15640" s="7" t="s">
        <v>59065</v>
      </c>
      <c r="B15640" s="7" t="s">
        <v>59066</v>
      </c>
      <c r="C15640" s="7" t="s">
        <v>59067</v>
      </c>
      <c r="D15640" s="7" t="s">
        <v>59068</v>
      </c>
      <c r="E15640" s="8">
        <v>616.77308880093096</v>
      </c>
      <c r="F15640" s="8">
        <v>154.30362179973201</v>
      </c>
      <c r="G15640" s="8">
        <v>520.36204429137194</v>
      </c>
      <c r="H15640" s="8">
        <v>2080.4662227649701</v>
      </c>
      <c r="I15640" s="8">
        <v>1156.0532989282001</v>
      </c>
      <c r="J15640" s="8">
        <v>1359.1921593065199</v>
      </c>
      <c r="K15640" s="8">
        <v>3.77528582176061E-2</v>
      </c>
      <c r="L15640" s="8">
        <v>1.83132861839354</v>
      </c>
    </row>
    <row r="15641" spans="1:12" x14ac:dyDescent="0.2">
      <c r="A15641" s="7" t="s">
        <v>59069</v>
      </c>
      <c r="B15641" s="7" t="s">
        <v>59070</v>
      </c>
      <c r="C15641" s="7" t="s">
        <v>59071</v>
      </c>
      <c r="D15641" s="7" t="s">
        <v>59072</v>
      </c>
      <c r="E15641" s="8">
        <v>933.06698049371698</v>
      </c>
      <c r="F15641" s="8">
        <v>922.87325394871596</v>
      </c>
      <c r="G15641" s="8">
        <v>865.62127139724396</v>
      </c>
      <c r="H15641" s="8">
        <v>1459.4755952509199</v>
      </c>
      <c r="I15641" s="8">
        <v>1389.2485995703701</v>
      </c>
      <c r="J15641" s="8">
        <v>1466.86072425159</v>
      </c>
      <c r="K15641" s="8">
        <v>4.4880487173987404E-6</v>
      </c>
      <c r="L15641" s="8">
        <v>0.66512153510456995</v>
      </c>
    </row>
    <row r="15642" spans="1:12" x14ac:dyDescent="0.2">
      <c r="A15642" s="7" t="s">
        <v>59073</v>
      </c>
      <c r="B15642" s="7" t="s">
        <v>59074</v>
      </c>
      <c r="C15642" s="7" t="s">
        <v>59075</v>
      </c>
      <c r="D15642" s="7" t="s">
        <v>59076</v>
      </c>
      <c r="E15642" s="8">
        <v>97.853422742455393</v>
      </c>
      <c r="F15642" s="8">
        <v>60.935188226645799</v>
      </c>
      <c r="G15642" s="8">
        <v>78.153234789008295</v>
      </c>
      <c r="H15642" s="8">
        <v>175.176436921554</v>
      </c>
      <c r="I15642" s="8">
        <v>77.400993404635003</v>
      </c>
      <c r="J15642" s="8">
        <v>94.827359951618007</v>
      </c>
      <c r="K15642" s="8">
        <v>0.567727326453354</v>
      </c>
      <c r="L15642" s="8">
        <v>0.55225507943408403</v>
      </c>
    </row>
    <row r="15643" spans="1:12" x14ac:dyDescent="0.2">
      <c r="A15643" s="7" t="s">
        <v>59077</v>
      </c>
      <c r="B15643" s="7" t="s">
        <v>59078</v>
      </c>
      <c r="C15643" s="7" t="s">
        <v>59079</v>
      </c>
      <c r="D15643" s="7" t="s">
        <v>59080</v>
      </c>
      <c r="E15643" s="8">
        <v>53.374594223157501</v>
      </c>
      <c r="F15643" s="8">
        <v>81.574526174380594</v>
      </c>
      <c r="G15643" s="8">
        <v>59.356887181525302</v>
      </c>
      <c r="H15643" s="8">
        <v>142.69990648104101</v>
      </c>
      <c r="I15643" s="8">
        <v>122.05541267654</v>
      </c>
      <c r="J15643" s="8">
        <v>95.815144951113993</v>
      </c>
      <c r="K15643" s="8">
        <v>0.107052569457008</v>
      </c>
      <c r="L15643" s="8">
        <v>0.89186093596710503</v>
      </c>
    </row>
    <row r="15644" spans="1:12" x14ac:dyDescent="0.2">
      <c r="A15644" s="7" t="s">
        <v>59081</v>
      </c>
      <c r="B15644" s="7" t="s">
        <v>59082</v>
      </c>
      <c r="C15644" s="7" t="s">
        <v>59083</v>
      </c>
      <c r="E15644" s="8">
        <v>12.8494393500194</v>
      </c>
      <c r="F15644" s="8">
        <v>4.9141280827940097</v>
      </c>
      <c r="G15644" s="8">
        <v>6.9249701711779501</v>
      </c>
      <c r="H15644" s="8">
        <v>15.746196577218299</v>
      </c>
      <c r="I15644" s="8">
        <v>8.9308838543809692</v>
      </c>
      <c r="J15644" s="8">
        <v>10.865634994456199</v>
      </c>
      <c r="K15644" s="8">
        <v>0.87102070300733403</v>
      </c>
      <c r="L15644" s="8">
        <v>0.52606424610111202</v>
      </c>
    </row>
    <row r="15645" spans="1:12" x14ac:dyDescent="0.2">
      <c r="A15645" s="7" t="s">
        <v>59084</v>
      </c>
      <c r="B15645" s="7" t="s">
        <v>59085</v>
      </c>
      <c r="C15645" s="7" t="s">
        <v>59086</v>
      </c>
      <c r="D15645" s="7" t="s">
        <v>59087</v>
      </c>
      <c r="E15645" s="8">
        <v>28.6641339346587</v>
      </c>
      <c r="F15645" s="8">
        <v>1.9656512331176099</v>
      </c>
      <c r="G15645" s="8">
        <v>5.9356887181525302</v>
      </c>
      <c r="H15645" s="8">
        <v>3.9365491443045801</v>
      </c>
      <c r="I15645" s="8">
        <v>11.907845139174601</v>
      </c>
      <c r="J15645" s="8">
        <v>5.9267099969761201</v>
      </c>
      <c r="K15645" s="8">
        <v>0.85425312489664296</v>
      </c>
      <c r="L15645" s="8">
        <v>-0.74818280864428599</v>
      </c>
    </row>
    <row r="15646" spans="1:12" x14ac:dyDescent="0.2">
      <c r="A15646" s="7" t="s">
        <v>59088</v>
      </c>
      <c r="B15646" s="7" t="s">
        <v>59089</v>
      </c>
      <c r="C15646" s="7" t="s">
        <v>59090</v>
      </c>
      <c r="D15646" s="7" t="s">
        <v>59091</v>
      </c>
      <c r="E15646" s="8">
        <v>2.96525523461986</v>
      </c>
      <c r="F15646" s="8">
        <v>19.656512331176099</v>
      </c>
      <c r="G15646" s="8">
        <v>30.667725043788099</v>
      </c>
      <c r="H15646" s="8">
        <v>20.666883007599001</v>
      </c>
      <c r="I15646" s="8">
        <v>48.623700984963001</v>
      </c>
      <c r="J15646" s="8">
        <v>34.572474982360703</v>
      </c>
      <c r="K15646" s="8">
        <v>0.640083515996829</v>
      </c>
      <c r="L15646" s="8">
        <v>0.96266636843618303</v>
      </c>
    </row>
    <row r="15647" spans="1:12" x14ac:dyDescent="0.2">
      <c r="A15647" s="7" t="s">
        <v>59092</v>
      </c>
      <c r="B15647" s="7" t="s">
        <v>59093</v>
      </c>
      <c r="C15647" s="7" t="s">
        <v>59094</v>
      </c>
      <c r="D15647" s="7" t="s">
        <v>59095</v>
      </c>
      <c r="E15647" s="8">
        <v>41.513573284678102</v>
      </c>
      <c r="F15647" s="8">
        <v>52.089757677616497</v>
      </c>
      <c r="G15647" s="8">
        <v>46.4962282921948</v>
      </c>
      <c r="H15647" s="8">
        <v>65.937198167101698</v>
      </c>
      <c r="I15647" s="8">
        <v>28.777292419672001</v>
      </c>
      <c r="J15647" s="8">
        <v>73.096089962705506</v>
      </c>
      <c r="K15647" s="8">
        <v>0.88594993002151401</v>
      </c>
      <c r="L15647" s="8">
        <v>0.26048273172561298</v>
      </c>
    </row>
    <row r="15648" spans="1:12" x14ac:dyDescent="0.2">
      <c r="A15648" s="7" t="s">
        <v>59096</v>
      </c>
      <c r="B15648" s="7" t="s">
        <v>59097</v>
      </c>
      <c r="C15648" s="7" t="s">
        <v>59098</v>
      </c>
      <c r="D15648" s="7" t="s">
        <v>59099</v>
      </c>
      <c r="E15648" s="8">
        <v>0</v>
      </c>
      <c r="F15648" s="8">
        <v>0</v>
      </c>
      <c r="G15648" s="8">
        <v>0</v>
      </c>
      <c r="H15648" s="8">
        <v>0.98413728607614503</v>
      </c>
      <c r="I15648" s="8">
        <v>36.715855845788397</v>
      </c>
      <c r="J15648" s="8">
        <v>0</v>
      </c>
      <c r="K15648" s="8">
        <v>0.15727181797453901</v>
      </c>
      <c r="L15648" s="8">
        <v>6.1131602924232196</v>
      </c>
    </row>
    <row r="15649" spans="1:12" x14ac:dyDescent="0.2">
      <c r="A15649" s="7" t="s">
        <v>59100</v>
      </c>
      <c r="B15649" s="7" t="s">
        <v>59101</v>
      </c>
      <c r="E15649" s="8">
        <v>0</v>
      </c>
      <c r="F15649" s="8">
        <v>129.732981385762</v>
      </c>
      <c r="G15649" s="8">
        <v>0</v>
      </c>
      <c r="H15649" s="8">
        <v>0</v>
      </c>
      <c r="I15649" s="8">
        <v>0</v>
      </c>
      <c r="J15649" s="8">
        <v>0</v>
      </c>
      <c r="K15649" s="8">
        <v>1</v>
      </c>
      <c r="L15649" s="8">
        <v>-21.979408015457299</v>
      </c>
    </row>
    <row r="15650" spans="1:12" x14ac:dyDescent="0.2">
      <c r="A15650" s="7" t="s">
        <v>59102</v>
      </c>
      <c r="B15650" s="7" t="s">
        <v>59103</v>
      </c>
      <c r="C15650" s="7" t="s">
        <v>59104</v>
      </c>
      <c r="D15650" s="7" t="s">
        <v>59105</v>
      </c>
      <c r="E15650" s="8">
        <v>291.58343140428599</v>
      </c>
      <c r="F15650" s="8">
        <v>356.76569881084498</v>
      </c>
      <c r="G15650" s="8">
        <v>308.65581334393198</v>
      </c>
      <c r="H15650" s="8">
        <v>372.003894136783</v>
      </c>
      <c r="I15650" s="8">
        <v>397.92049173408498</v>
      </c>
      <c r="J15650" s="8">
        <v>328.932404832175</v>
      </c>
      <c r="K15650" s="8">
        <v>0.70938649547813604</v>
      </c>
      <c r="L15650" s="8">
        <v>0.19935331433037401</v>
      </c>
    </row>
    <row r="15651" spans="1:12" x14ac:dyDescent="0.2">
      <c r="A15651" s="7" t="s">
        <v>59106</v>
      </c>
      <c r="B15651" s="7" t="s">
        <v>59107</v>
      </c>
      <c r="C15651" s="7" t="s">
        <v>59108</v>
      </c>
      <c r="D15651" s="7" t="s">
        <v>59109</v>
      </c>
      <c r="E15651" s="8">
        <v>726.48753248186597</v>
      </c>
      <c r="F15651" s="8">
        <v>703.70314145610303</v>
      </c>
      <c r="G15651" s="8">
        <v>636.10797429534603</v>
      </c>
      <c r="H15651" s="8">
        <v>904.42216590397697</v>
      </c>
      <c r="I15651" s="8">
        <v>723.40159220485805</v>
      </c>
      <c r="J15651" s="8">
        <v>812.94705458522503</v>
      </c>
      <c r="K15651" s="8">
        <v>0.481493745004482</v>
      </c>
      <c r="L15651" s="8">
        <v>0.2403100251161</v>
      </c>
    </row>
    <row r="15652" spans="1:12" x14ac:dyDescent="0.2">
      <c r="A15652" s="7" t="s">
        <v>59110</v>
      </c>
      <c r="B15652" s="7" t="s">
        <v>59111</v>
      </c>
      <c r="C15652" s="7" t="s">
        <v>59112</v>
      </c>
      <c r="D15652" s="7" t="s">
        <v>59113</v>
      </c>
      <c r="E15652" s="8">
        <v>413.158896023701</v>
      </c>
      <c r="F15652" s="8">
        <v>226.04989180852499</v>
      </c>
      <c r="G15652" s="8">
        <v>201.813416417186</v>
      </c>
      <c r="H15652" s="8">
        <v>209.621241934219</v>
      </c>
      <c r="I15652" s="8">
        <v>211.36425122035001</v>
      </c>
      <c r="J15652" s="8">
        <v>76.059444961193606</v>
      </c>
      <c r="K15652" s="8">
        <v>0.33861434760731102</v>
      </c>
      <c r="L15652" s="8">
        <v>-0.75876175613389996</v>
      </c>
    </row>
    <row r="15653" spans="1:12" x14ac:dyDescent="0.2">
      <c r="A15653" s="7" t="s">
        <v>59114</v>
      </c>
      <c r="B15653" s="7" t="s">
        <v>59115</v>
      </c>
      <c r="C15653" s="7" t="s">
        <v>59116</v>
      </c>
      <c r="D15653" s="7" t="s">
        <v>59117</v>
      </c>
      <c r="E15653" s="8">
        <v>222.39414259649001</v>
      </c>
      <c r="F15653" s="8">
        <v>280.10530071925899</v>
      </c>
      <c r="G15653" s="8">
        <v>273.04168103501598</v>
      </c>
      <c r="H15653" s="8">
        <v>167.30333863294501</v>
      </c>
      <c r="I15653" s="8">
        <v>241.13386406828599</v>
      </c>
      <c r="J15653" s="8">
        <v>223.23940988610099</v>
      </c>
      <c r="K15653" s="8">
        <v>0.62487621879306499</v>
      </c>
      <c r="L15653" s="8">
        <v>-0.296105832245528</v>
      </c>
    </row>
    <row r="15654" spans="1:12" x14ac:dyDescent="0.2">
      <c r="A15654" s="7" t="s">
        <v>59118</v>
      </c>
      <c r="B15654" s="7" t="s">
        <v>59119</v>
      </c>
      <c r="D15654" s="7" t="s">
        <v>59120</v>
      </c>
      <c r="E15654" s="8">
        <v>180.880569311812</v>
      </c>
      <c r="F15654" s="8">
        <v>145.45819125070301</v>
      </c>
      <c r="G15654" s="8">
        <v>108.82095983279601</v>
      </c>
      <c r="H15654" s="8">
        <v>414.32179743805699</v>
      </c>
      <c r="I15654" s="8">
        <v>191.51784265505799</v>
      </c>
      <c r="J15654" s="8">
        <v>136.31432993045101</v>
      </c>
      <c r="K15654" s="8">
        <v>0.31802953626768998</v>
      </c>
      <c r="L15654" s="8">
        <v>0.77022220255260698</v>
      </c>
    </row>
    <row r="15655" spans="1:12" x14ac:dyDescent="0.2">
      <c r="A15655" s="7" t="s">
        <v>59121</v>
      </c>
      <c r="B15655" s="7" t="s">
        <v>59122</v>
      </c>
      <c r="D15655" s="7" t="s">
        <v>59123</v>
      </c>
      <c r="E15655" s="8">
        <v>13.8378577615594</v>
      </c>
      <c r="F15655" s="8">
        <v>20.639337947734901</v>
      </c>
      <c r="G15655" s="8">
        <v>8.9035330772288006</v>
      </c>
      <c r="H15655" s="8">
        <v>0</v>
      </c>
      <c r="I15655" s="8">
        <v>5.9539225695873101</v>
      </c>
      <c r="J15655" s="8">
        <v>8.8900649954641793</v>
      </c>
      <c r="K15655" s="8">
        <v>0.58612953662745204</v>
      </c>
      <c r="L15655" s="8">
        <v>-1.54766375657922</v>
      </c>
    </row>
    <row r="15656" spans="1:12" x14ac:dyDescent="0.2">
      <c r="A15656" s="7" t="s">
        <v>59124</v>
      </c>
      <c r="B15656" s="7" t="s">
        <v>59125</v>
      </c>
      <c r="D15656" s="7" t="s">
        <v>59126</v>
      </c>
      <c r="E15656" s="8">
        <v>30.6409707577386</v>
      </c>
      <c r="F15656" s="8">
        <v>159.21774988252599</v>
      </c>
      <c r="G15656" s="8">
        <v>128.606588893305</v>
      </c>
      <c r="H15656" s="8">
        <v>182.06539792408699</v>
      </c>
      <c r="I15656" s="8">
        <v>177.62535665935499</v>
      </c>
      <c r="J15656" s="8">
        <v>130.38761993347501</v>
      </c>
      <c r="K15656" s="8">
        <v>0.61252049638444495</v>
      </c>
      <c r="L15656" s="8">
        <v>0.62181488477310898</v>
      </c>
    </row>
    <row r="15657" spans="1:12" x14ac:dyDescent="0.2">
      <c r="A15657" s="7" t="s">
        <v>59127</v>
      </c>
      <c r="B15657" s="7" t="s">
        <v>59128</v>
      </c>
      <c r="C15657" s="7" t="s">
        <v>59129</v>
      </c>
      <c r="D15657" s="7" t="s">
        <v>59130</v>
      </c>
      <c r="E15657" s="8">
        <v>43.490410107758002</v>
      </c>
      <c r="F15657" s="8">
        <v>9.8282561655880301</v>
      </c>
      <c r="G15657" s="8">
        <v>25.721317778661</v>
      </c>
      <c r="H15657" s="8">
        <v>13.777922005065999</v>
      </c>
      <c r="I15657" s="8">
        <v>9.9232042826455196</v>
      </c>
      <c r="J15657" s="8">
        <v>16.792344991432302</v>
      </c>
      <c r="K15657" s="8">
        <v>0.60633907562356504</v>
      </c>
      <c r="L15657" s="8">
        <v>-0.96464099463330299</v>
      </c>
    </row>
    <row r="15658" spans="1:12" x14ac:dyDescent="0.2">
      <c r="A15658" s="7" t="s">
        <v>59131</v>
      </c>
      <c r="B15658" s="7" t="s">
        <v>59132</v>
      </c>
      <c r="D15658" s="7" t="s">
        <v>59133</v>
      </c>
      <c r="E15658" s="8">
        <v>0</v>
      </c>
      <c r="F15658" s="8">
        <v>14.742384248382001</v>
      </c>
      <c r="G15658" s="8">
        <v>7.91425162420337</v>
      </c>
      <c r="H15658" s="8">
        <v>1.9682745721522901</v>
      </c>
      <c r="I15658" s="8">
        <v>2.97696128479366</v>
      </c>
      <c r="J15658" s="8">
        <v>21.731269988912501</v>
      </c>
      <c r="K15658" s="8">
        <v>0.96907713277941798</v>
      </c>
      <c r="L15658" s="8">
        <v>0.235442482322816</v>
      </c>
    </row>
    <row r="15659" spans="1:12" x14ac:dyDescent="0.2">
      <c r="A15659" s="7" t="s">
        <v>59134</v>
      </c>
      <c r="B15659" s="7" t="s">
        <v>59135</v>
      </c>
      <c r="C15659" s="7" t="s">
        <v>59136</v>
      </c>
      <c r="D15659" s="7" t="s">
        <v>59137</v>
      </c>
      <c r="E15659" s="8">
        <v>40.525154873138099</v>
      </c>
      <c r="F15659" s="8">
        <v>40.295850278910898</v>
      </c>
      <c r="G15659" s="8">
        <v>48.474791198245697</v>
      </c>
      <c r="H15659" s="8">
        <v>22.635157579751301</v>
      </c>
      <c r="I15659" s="8">
        <v>36.715855845788397</v>
      </c>
      <c r="J15659" s="8">
        <v>19.755699989920402</v>
      </c>
      <c r="K15659" s="8">
        <v>0.55084142865768104</v>
      </c>
      <c r="L15659" s="8">
        <v>-0.70897780696646195</v>
      </c>
    </row>
    <row r="15660" spans="1:12" x14ac:dyDescent="0.2">
      <c r="A15660" s="7" t="s">
        <v>59138</v>
      </c>
      <c r="B15660" s="7" t="s">
        <v>59139</v>
      </c>
      <c r="C15660" s="7" t="s">
        <v>59140</v>
      </c>
      <c r="D15660" s="7" t="s">
        <v>59141</v>
      </c>
      <c r="E15660" s="8">
        <v>21.745205053879001</v>
      </c>
      <c r="F15660" s="8">
        <v>48.158455211381302</v>
      </c>
      <c r="G15660" s="8">
        <v>72.217546070855803</v>
      </c>
      <c r="H15660" s="8">
        <v>28.5399812962082</v>
      </c>
      <c r="I15660" s="8">
        <v>114.116849250423</v>
      </c>
      <c r="J15660" s="8">
        <v>47.413679975809004</v>
      </c>
      <c r="K15660" s="8">
        <v>0.84471437690243201</v>
      </c>
      <c r="L15660" s="8">
        <v>0.41928248702278398</v>
      </c>
    </row>
    <row r="15661" spans="1:12" x14ac:dyDescent="0.2">
      <c r="A15661" s="7" t="s">
        <v>59142</v>
      </c>
      <c r="B15661" s="7" t="s">
        <v>59143</v>
      </c>
      <c r="E15661" s="8">
        <v>30.6409707577386</v>
      </c>
      <c r="F15661" s="8">
        <v>13.7595586318232</v>
      </c>
      <c r="G15661" s="8">
        <v>0.98928145302542203</v>
      </c>
      <c r="H15661" s="8">
        <v>11.8096474329137</v>
      </c>
      <c r="I15661" s="8">
        <v>6.9462429978518596</v>
      </c>
      <c r="J15661" s="8">
        <v>4.9389249974801004</v>
      </c>
      <c r="K15661" s="8">
        <v>0.78905934305173497</v>
      </c>
      <c r="L15661" s="8">
        <v>-0.93766069893050996</v>
      </c>
    </row>
    <row r="15662" spans="1:12" x14ac:dyDescent="0.2">
      <c r="A15662" s="7" t="s">
        <v>59144</v>
      </c>
      <c r="B15662" s="7" t="s">
        <v>59145</v>
      </c>
      <c r="C15662" s="7" t="s">
        <v>59146</v>
      </c>
      <c r="D15662" s="7" t="s">
        <v>59147</v>
      </c>
      <c r="E15662" s="8">
        <v>18.779949819259102</v>
      </c>
      <c r="F15662" s="8">
        <v>39.313024662352099</v>
      </c>
      <c r="G15662" s="8">
        <v>22.753473419584701</v>
      </c>
      <c r="H15662" s="8">
        <v>24.603432151903601</v>
      </c>
      <c r="I15662" s="8">
        <v>48.623700984963001</v>
      </c>
      <c r="J15662" s="8">
        <v>17.780129990928401</v>
      </c>
      <c r="K15662" s="8">
        <v>0.94755933491792599</v>
      </c>
      <c r="L15662" s="8">
        <v>0.17046905130510201</v>
      </c>
    </row>
    <row r="15663" spans="1:12" x14ac:dyDescent="0.2">
      <c r="A15663" s="7" t="s">
        <v>59148</v>
      </c>
      <c r="B15663" s="7" t="s">
        <v>59149</v>
      </c>
      <c r="C15663" s="7" t="s">
        <v>59150</v>
      </c>
      <c r="D15663" s="7" t="s">
        <v>59151</v>
      </c>
      <c r="E15663" s="8">
        <v>1750.4890068372599</v>
      </c>
      <c r="F15663" s="8">
        <v>1886.04235817634</v>
      </c>
      <c r="G15663" s="8">
        <v>2127.9444054576802</v>
      </c>
      <c r="H15663" s="8">
        <v>1409.2845936610399</v>
      </c>
      <c r="I15663" s="8">
        <v>1825.8695880067801</v>
      </c>
      <c r="J15663" s="8">
        <v>1720.7214691220699</v>
      </c>
      <c r="K15663" s="8">
        <v>0.52675815252756897</v>
      </c>
      <c r="L15663" s="8">
        <v>-0.21806326766627099</v>
      </c>
    </row>
    <row r="15664" spans="1:12" x14ac:dyDescent="0.2">
      <c r="A15664" s="7" t="s">
        <v>59152</v>
      </c>
      <c r="B15664" s="7" t="s">
        <v>59153</v>
      </c>
      <c r="C15664" s="7" t="s">
        <v>59154</v>
      </c>
      <c r="D15664" s="7" t="s">
        <v>59155</v>
      </c>
      <c r="E15664" s="8">
        <v>8.8957657038595794</v>
      </c>
      <c r="F15664" s="8">
        <v>4.9141280827940097</v>
      </c>
      <c r="G15664" s="8">
        <v>15.828503248406699</v>
      </c>
      <c r="H15664" s="8">
        <v>1.9682745721522901</v>
      </c>
      <c r="I15664" s="8">
        <v>5.9539225695873101</v>
      </c>
      <c r="J15664" s="8">
        <v>12.841204993448301</v>
      </c>
      <c r="K15664" s="8">
        <v>0.90393893318623098</v>
      </c>
      <c r="L15664" s="8">
        <v>-0.513386694035327</v>
      </c>
    </row>
    <row r="15665" spans="1:12" x14ac:dyDescent="0.2">
      <c r="A15665" s="7" t="s">
        <v>59156</v>
      </c>
      <c r="B15665" s="7" t="s">
        <v>408</v>
      </c>
      <c r="C15665" s="7" t="s">
        <v>59157</v>
      </c>
      <c r="D15665" s="7" t="s">
        <v>410</v>
      </c>
      <c r="E15665" s="8">
        <v>13.8378577615594</v>
      </c>
      <c r="F15665" s="8">
        <v>7.8626049324704201</v>
      </c>
      <c r="G15665" s="8">
        <v>5.9356887181525302</v>
      </c>
      <c r="H15665" s="8">
        <v>0</v>
      </c>
      <c r="I15665" s="8">
        <v>0</v>
      </c>
      <c r="J15665" s="8">
        <v>0</v>
      </c>
      <c r="K15665" s="8">
        <v>4.9882993115351201E-2</v>
      </c>
      <c r="L15665" s="8">
        <v>-5.6634841712234696</v>
      </c>
    </row>
    <row r="15666" spans="1:12" x14ac:dyDescent="0.2">
      <c r="A15666" s="7" t="s">
        <v>59158</v>
      </c>
      <c r="B15666" s="7" t="s">
        <v>59159</v>
      </c>
      <c r="C15666" s="7" t="s">
        <v>59160</v>
      </c>
      <c r="D15666" s="7" t="s">
        <v>59161</v>
      </c>
      <c r="E15666" s="8">
        <v>166.05429313871201</v>
      </c>
      <c r="F15666" s="8">
        <v>109.093643438027</v>
      </c>
      <c r="G15666" s="8">
        <v>158.28503248406699</v>
      </c>
      <c r="H15666" s="8">
        <v>285.39981296208202</v>
      </c>
      <c r="I15666" s="8">
        <v>222.27977593125999</v>
      </c>
      <c r="J15666" s="8">
        <v>310.16448984175003</v>
      </c>
      <c r="K15666" s="8">
        <v>1.3449987387654599E-2</v>
      </c>
      <c r="L15666" s="8">
        <v>0.91613548236126197</v>
      </c>
    </row>
    <row r="15667" spans="1:12" x14ac:dyDescent="0.2">
      <c r="A15667" s="7" t="s">
        <v>59162</v>
      </c>
      <c r="B15667" s="7" t="s">
        <v>59163</v>
      </c>
      <c r="C15667" s="7" t="s">
        <v>59164</v>
      </c>
      <c r="D15667" s="7" t="s">
        <v>59165</v>
      </c>
      <c r="E15667" s="8">
        <v>580.20160757395297</v>
      </c>
      <c r="F15667" s="8">
        <v>432.44327128587298</v>
      </c>
      <c r="G15667" s="8">
        <v>531.24414027465104</v>
      </c>
      <c r="H15667" s="8">
        <v>617.05407836974302</v>
      </c>
      <c r="I15667" s="8">
        <v>442.57491100598997</v>
      </c>
      <c r="J15667" s="8">
        <v>478.08793975607398</v>
      </c>
      <c r="K15667" s="8">
        <v>0.99402164738809995</v>
      </c>
      <c r="L15667" s="8">
        <v>-5.7122620682688603E-3</v>
      </c>
    </row>
    <row r="15668" spans="1:12" x14ac:dyDescent="0.2">
      <c r="A15668" s="7" t="s">
        <v>59166</v>
      </c>
      <c r="B15668" s="7" t="s">
        <v>59167</v>
      </c>
      <c r="D15668" s="7" t="s">
        <v>59168</v>
      </c>
      <c r="E15668" s="8">
        <v>0</v>
      </c>
      <c r="F15668" s="8">
        <v>0</v>
      </c>
      <c r="G15668" s="8">
        <v>34.624850855889797</v>
      </c>
      <c r="H15668" s="8">
        <v>34.4448050126651</v>
      </c>
      <c r="I15668" s="8">
        <v>26.792651563142901</v>
      </c>
      <c r="J15668" s="8">
        <v>16.792344991432302</v>
      </c>
      <c r="K15668" s="8">
        <v>0.79355695471423404</v>
      </c>
      <c r="L15668" s="8">
        <v>1.1724249828698099</v>
      </c>
    </row>
    <row r="15669" spans="1:12" x14ac:dyDescent="0.2">
      <c r="A15669" s="7" t="s">
        <v>59169</v>
      </c>
      <c r="B15669" s="7" t="s">
        <v>59170</v>
      </c>
      <c r="C15669" s="7" t="s">
        <v>59171</v>
      </c>
      <c r="D15669" s="7" t="s">
        <v>59172</v>
      </c>
      <c r="E15669" s="8">
        <v>4611.9603082454296</v>
      </c>
      <c r="F15669" s="8">
        <v>4712.6488313994596</v>
      </c>
      <c r="G15669" s="8">
        <v>4494.3056410944901</v>
      </c>
      <c r="H15669" s="8">
        <v>4055.6297559197901</v>
      </c>
      <c r="I15669" s="8">
        <v>4545.8198818799101</v>
      </c>
      <c r="J15669" s="8">
        <v>4021.2727329483</v>
      </c>
      <c r="K15669" s="8">
        <v>0.63172847585164704</v>
      </c>
      <c r="L15669" s="8">
        <v>-0.130629274530424</v>
      </c>
    </row>
    <row r="15670" spans="1:12" x14ac:dyDescent="0.2">
      <c r="A15670" s="7" t="s">
        <v>59173</v>
      </c>
      <c r="B15670" s="7" t="s">
        <v>59174</v>
      </c>
      <c r="C15670" s="7" t="s">
        <v>59175</v>
      </c>
      <c r="D15670" s="7" t="s">
        <v>59176</v>
      </c>
      <c r="E15670" s="8">
        <v>100.818677977075</v>
      </c>
      <c r="F15670" s="8">
        <v>73.711921241910204</v>
      </c>
      <c r="G15670" s="8">
        <v>48.474791198245697</v>
      </c>
      <c r="H15670" s="8">
        <v>90.540630319005302</v>
      </c>
      <c r="I15670" s="8">
        <v>73.431711691576794</v>
      </c>
      <c r="J15670" s="8">
        <v>43.462539977824903</v>
      </c>
      <c r="K15670" s="8">
        <v>0.95480716981248004</v>
      </c>
      <c r="L15670" s="8">
        <v>-0.104391765223597</v>
      </c>
    </row>
    <row r="15671" spans="1:12" x14ac:dyDescent="0.2">
      <c r="A15671" s="7" t="s">
        <v>59177</v>
      </c>
      <c r="B15671" s="7" t="s">
        <v>59178</v>
      </c>
      <c r="C15671" s="7" t="s">
        <v>59179</v>
      </c>
      <c r="D15671" s="7" t="s">
        <v>59180</v>
      </c>
      <c r="E15671" s="8">
        <v>203.61419277722999</v>
      </c>
      <c r="F15671" s="8">
        <v>227.03271742508301</v>
      </c>
      <c r="G15671" s="8">
        <v>191.92060188693199</v>
      </c>
      <c r="H15671" s="8">
        <v>189.93849621269601</v>
      </c>
      <c r="I15671" s="8">
        <v>178.617677087619</v>
      </c>
      <c r="J15671" s="8">
        <v>144.21660992641901</v>
      </c>
      <c r="K15671" s="8">
        <v>0.64852099370939498</v>
      </c>
      <c r="L15671" s="8">
        <v>-0.27992923297774602</v>
      </c>
    </row>
    <row r="15672" spans="1:12" x14ac:dyDescent="0.2">
      <c r="A15672" s="7" t="s">
        <v>59181</v>
      </c>
      <c r="B15672" s="7" t="s">
        <v>59182</v>
      </c>
      <c r="C15672" s="7" t="s">
        <v>59183</v>
      </c>
      <c r="D15672" s="7" t="s">
        <v>59184</v>
      </c>
      <c r="E15672" s="8">
        <v>256.000368588848</v>
      </c>
      <c r="F15672" s="8">
        <v>261.43161400464197</v>
      </c>
      <c r="G15672" s="8">
        <v>300.741561719728</v>
      </c>
      <c r="H15672" s="8">
        <v>463.52866174186403</v>
      </c>
      <c r="I15672" s="8">
        <v>430.66706586681499</v>
      </c>
      <c r="J15672" s="8">
        <v>445.49103477270501</v>
      </c>
      <c r="K15672" s="8">
        <v>2.09160127233835E-3</v>
      </c>
      <c r="L15672" s="8">
        <v>0.71145328327122004</v>
      </c>
    </row>
    <row r="15673" spans="1:12" x14ac:dyDescent="0.2">
      <c r="A15673" s="7" t="s">
        <v>59185</v>
      </c>
      <c r="B15673" s="7" t="s">
        <v>59186</v>
      </c>
      <c r="C15673" s="7" t="s">
        <v>59187</v>
      </c>
      <c r="D15673" s="7" t="s">
        <v>59188</v>
      </c>
      <c r="E15673" s="8">
        <v>95.876585919375501</v>
      </c>
      <c r="F15673" s="8">
        <v>166.097529198438</v>
      </c>
      <c r="G15673" s="8">
        <v>136.52084051750799</v>
      </c>
      <c r="H15673" s="8">
        <v>142.69990648104101</v>
      </c>
      <c r="I15673" s="8">
        <v>104.193644967778</v>
      </c>
      <c r="J15673" s="8">
        <v>93.839574952121893</v>
      </c>
      <c r="K15673" s="8">
        <v>0.84312139706978495</v>
      </c>
      <c r="L15673" s="8">
        <v>-0.225913147948723</v>
      </c>
    </row>
    <row r="15674" spans="1:12" x14ac:dyDescent="0.2">
      <c r="A15674" s="7" t="s">
        <v>59189</v>
      </c>
      <c r="B15674" s="7" t="s">
        <v>59190</v>
      </c>
      <c r="C15674" s="7" t="s">
        <v>59191</v>
      </c>
      <c r="D15674" s="7" t="s">
        <v>59192</v>
      </c>
      <c r="E15674" s="8">
        <v>15.8146945846393</v>
      </c>
      <c r="F15674" s="8">
        <v>4.9141280827940097</v>
      </c>
      <c r="G15674" s="8">
        <v>4.9464072651271103</v>
      </c>
      <c r="H15674" s="8">
        <v>3.9365491443045801</v>
      </c>
      <c r="I15674" s="8">
        <v>10.9155247109101</v>
      </c>
      <c r="J15674" s="8">
        <v>2.9633549984880601</v>
      </c>
      <c r="K15674" s="8">
        <v>0.904701914695906</v>
      </c>
      <c r="L15674" s="8">
        <v>-0.527534034344877</v>
      </c>
    </row>
    <row r="15675" spans="1:12" x14ac:dyDescent="0.2">
      <c r="A15675" s="7" t="s">
        <v>59193</v>
      </c>
      <c r="B15675" s="7" t="s">
        <v>59194</v>
      </c>
      <c r="C15675" s="7" t="s">
        <v>59195</v>
      </c>
      <c r="D15675" s="7" t="s">
        <v>59196</v>
      </c>
      <c r="E15675" s="8">
        <v>41.513573284678102</v>
      </c>
      <c r="F15675" s="8">
        <v>109.093643438027</v>
      </c>
      <c r="G15675" s="8">
        <v>92.9924565843896</v>
      </c>
      <c r="H15675" s="8">
        <v>70.857884597482396</v>
      </c>
      <c r="I15675" s="8">
        <v>96.255081541661497</v>
      </c>
      <c r="J15675" s="8">
        <v>83.961724957161707</v>
      </c>
      <c r="K15675" s="8">
        <v>0.98110565746231604</v>
      </c>
      <c r="L15675" s="8">
        <v>4.3479181255282599E-2</v>
      </c>
    </row>
    <row r="15676" spans="1:12" x14ac:dyDescent="0.2">
      <c r="A15676" s="7" t="s">
        <v>59197</v>
      </c>
      <c r="B15676" s="7" t="s">
        <v>923</v>
      </c>
      <c r="C15676" s="7" t="s">
        <v>59198</v>
      </c>
      <c r="D15676" s="7" t="s">
        <v>925</v>
      </c>
      <c r="E15676" s="8">
        <v>577.23635233933305</v>
      </c>
      <c r="F15676" s="8">
        <v>1417.23453907779</v>
      </c>
      <c r="G15676" s="8">
        <v>1013.02420789803</v>
      </c>
      <c r="H15676" s="8">
        <v>136.79508276458401</v>
      </c>
      <c r="I15676" s="8">
        <v>371.12784017094202</v>
      </c>
      <c r="J15676" s="8">
        <v>374.37051480899203</v>
      </c>
      <c r="K15676" s="8">
        <v>1.93639940309563E-4</v>
      </c>
      <c r="L15676" s="8">
        <v>-1.7692887523432199</v>
      </c>
    </row>
    <row r="15677" spans="1:12" x14ac:dyDescent="0.2">
      <c r="A15677" s="7" t="s">
        <v>59199</v>
      </c>
      <c r="B15677" s="7" t="s">
        <v>59200</v>
      </c>
      <c r="E15677" s="8">
        <v>0</v>
      </c>
      <c r="F15677" s="8">
        <v>0.98282561655880296</v>
      </c>
      <c r="G15677" s="8">
        <v>5.9356887181525302</v>
      </c>
      <c r="H15677" s="8">
        <v>5.9048237164568702</v>
      </c>
      <c r="I15677" s="8">
        <v>0</v>
      </c>
      <c r="J15677" s="8">
        <v>9.8778499949602097</v>
      </c>
      <c r="K15677" s="8">
        <v>0.86750484536873296</v>
      </c>
      <c r="L15677" s="8">
        <v>1.1902702853845899</v>
      </c>
    </row>
    <row r="15678" spans="1:12" x14ac:dyDescent="0.2">
      <c r="A15678" s="7" t="s">
        <v>59201</v>
      </c>
      <c r="B15678" s="7" t="s">
        <v>59202</v>
      </c>
      <c r="C15678" s="7" t="s">
        <v>59203</v>
      </c>
      <c r="D15678" s="7" t="s">
        <v>59204</v>
      </c>
      <c r="E15678" s="8">
        <v>5.9305104692397199</v>
      </c>
      <c r="F15678" s="8">
        <v>22.604989180852499</v>
      </c>
      <c r="G15678" s="8">
        <v>7.91425162420337</v>
      </c>
      <c r="H15678" s="8">
        <v>1.9682745721522901</v>
      </c>
      <c r="I15678" s="8">
        <v>12.900165567439201</v>
      </c>
      <c r="J15678" s="8">
        <v>4.9389249974801004</v>
      </c>
      <c r="K15678" s="8">
        <v>0.79821449249843501</v>
      </c>
      <c r="L15678" s="8">
        <v>-0.88063366033965895</v>
      </c>
    </row>
    <row r="15679" spans="1:12" x14ac:dyDescent="0.2">
      <c r="A15679" s="7" t="s">
        <v>59205</v>
      </c>
      <c r="B15679" s="7" t="s">
        <v>59206</v>
      </c>
      <c r="C15679" s="7" t="s">
        <v>59207</v>
      </c>
      <c r="D15679" s="7" t="s">
        <v>59208</v>
      </c>
      <c r="E15679" s="8">
        <v>18.779949819259102</v>
      </c>
      <c r="F15679" s="8">
        <v>0</v>
      </c>
      <c r="G15679" s="8">
        <v>0.98928145302542203</v>
      </c>
      <c r="H15679" s="8">
        <v>4.9206864303807301</v>
      </c>
      <c r="I15679" s="8">
        <v>6.9462429978518596</v>
      </c>
      <c r="J15679" s="8">
        <v>0</v>
      </c>
      <c r="K15679" s="8">
        <v>0.92357219788828704</v>
      </c>
      <c r="L15679" s="8">
        <v>-0.736281651396409</v>
      </c>
    </row>
    <row r="15680" spans="1:12" x14ac:dyDescent="0.2">
      <c r="A15680" s="7" t="s">
        <v>59209</v>
      </c>
      <c r="B15680" s="7" t="s">
        <v>59210</v>
      </c>
      <c r="C15680" s="7" t="s">
        <v>59211</v>
      </c>
      <c r="D15680" s="7" t="s">
        <v>59212</v>
      </c>
      <c r="E15680" s="8">
        <v>7.9073472923196304</v>
      </c>
      <c r="F15680" s="8">
        <v>4.9141280827940097</v>
      </c>
      <c r="G15680" s="8">
        <v>3.9571258121016899</v>
      </c>
      <c r="H15680" s="8">
        <v>13.777922005065999</v>
      </c>
      <c r="I15680" s="8">
        <v>4.9616021413227598</v>
      </c>
      <c r="J15680" s="8">
        <v>0.98778499949602006</v>
      </c>
      <c r="K15680" s="8">
        <v>0.96421599657392898</v>
      </c>
      <c r="L15680" s="8">
        <v>0.233914474720399</v>
      </c>
    </row>
    <row r="15681" spans="1:12" x14ac:dyDescent="0.2">
      <c r="A15681" s="7" t="s">
        <v>59213</v>
      </c>
      <c r="B15681" s="7" t="s">
        <v>59214</v>
      </c>
      <c r="C15681" s="7" t="s">
        <v>59215</v>
      </c>
      <c r="D15681" s="7" t="s">
        <v>59216</v>
      </c>
      <c r="E15681" s="8">
        <v>154.193272200233</v>
      </c>
      <c r="F15681" s="8">
        <v>82.557351790939407</v>
      </c>
      <c r="G15681" s="8">
        <v>65.2925758996778</v>
      </c>
      <c r="H15681" s="8">
        <v>112.191650612681</v>
      </c>
      <c r="I15681" s="8">
        <v>111.13988796563</v>
      </c>
      <c r="J15681" s="8">
        <v>90.876219953633907</v>
      </c>
      <c r="K15681" s="8">
        <v>0.97158586659987001</v>
      </c>
      <c r="L15681" s="8">
        <v>5.6992173337835197E-2</v>
      </c>
    </row>
    <row r="15682" spans="1:12" x14ac:dyDescent="0.2">
      <c r="A15682" s="7" t="s">
        <v>59217</v>
      </c>
      <c r="B15682" s="7" t="s">
        <v>59218</v>
      </c>
      <c r="C15682" s="7" t="s">
        <v>59219</v>
      </c>
      <c r="D15682" s="7" t="s">
        <v>59220</v>
      </c>
      <c r="E15682" s="8">
        <v>69.1892888077968</v>
      </c>
      <c r="F15682" s="8">
        <v>100.248212888998</v>
      </c>
      <c r="G15682" s="8">
        <v>44.517665386144003</v>
      </c>
      <c r="H15682" s="8">
        <v>79.715120172167701</v>
      </c>
      <c r="I15682" s="8">
        <v>50.608341841492098</v>
      </c>
      <c r="J15682" s="8">
        <v>61.242669968753297</v>
      </c>
      <c r="K15682" s="8">
        <v>0.92708250863160802</v>
      </c>
      <c r="L15682" s="8">
        <v>-0.15949101843057201</v>
      </c>
    </row>
    <row r="15683" spans="1:12" x14ac:dyDescent="0.2">
      <c r="A15683" s="7" t="s">
        <v>59221</v>
      </c>
      <c r="B15683" s="7" t="s">
        <v>59222</v>
      </c>
      <c r="C15683" s="7" t="s">
        <v>59223</v>
      </c>
      <c r="D15683" s="7" t="s">
        <v>59224</v>
      </c>
      <c r="E15683" s="8">
        <v>4.94209205769977</v>
      </c>
      <c r="F15683" s="8">
        <v>0.98282561655880296</v>
      </c>
      <c r="G15683" s="8">
        <v>25.721317778661</v>
      </c>
      <c r="H15683" s="8">
        <v>6.8889610025330201</v>
      </c>
      <c r="I15683" s="8">
        <v>21.831049421820101</v>
      </c>
      <c r="J15683" s="8">
        <v>24.694624987400498</v>
      </c>
      <c r="K15683" s="8">
        <v>0.84075647322811198</v>
      </c>
      <c r="L15683" s="8">
        <v>0.75540812053135997</v>
      </c>
    </row>
    <row r="15684" spans="1:12" x14ac:dyDescent="0.2">
      <c r="A15684" s="7" t="s">
        <v>59225</v>
      </c>
      <c r="B15684" s="7" t="s">
        <v>59226</v>
      </c>
      <c r="E15684" s="8">
        <v>11.861020938479401</v>
      </c>
      <c r="F15684" s="8">
        <v>0</v>
      </c>
      <c r="G15684" s="8">
        <v>0</v>
      </c>
      <c r="H15684" s="8">
        <v>0</v>
      </c>
      <c r="I15684" s="8">
        <v>0</v>
      </c>
      <c r="J15684" s="8">
        <v>0</v>
      </c>
      <c r="K15684" s="8">
        <v>1</v>
      </c>
      <c r="L15684" s="8">
        <v>-4.4430584355711398</v>
      </c>
    </row>
    <row r="15685" spans="1:12" x14ac:dyDescent="0.2">
      <c r="A15685" s="7" t="s">
        <v>59227</v>
      </c>
      <c r="B15685" s="7" t="s">
        <v>59228</v>
      </c>
      <c r="E15685" s="8">
        <v>0</v>
      </c>
      <c r="F15685" s="8">
        <v>1.9656512331176099</v>
      </c>
      <c r="G15685" s="8">
        <v>21.764191966559299</v>
      </c>
      <c r="H15685" s="8">
        <v>22.635157579751301</v>
      </c>
      <c r="I15685" s="8">
        <v>0</v>
      </c>
      <c r="J15685" s="8">
        <v>24.694624987400498</v>
      </c>
      <c r="K15685" s="8">
        <v>0.86551487830823004</v>
      </c>
      <c r="L15685" s="8">
        <v>0.996306952023708</v>
      </c>
    </row>
    <row r="15686" spans="1:12" x14ac:dyDescent="0.2">
      <c r="A15686" s="7" t="s">
        <v>59229</v>
      </c>
      <c r="B15686" s="7" t="s">
        <v>59230</v>
      </c>
      <c r="C15686" s="7" t="s">
        <v>59231</v>
      </c>
      <c r="D15686" s="7" t="s">
        <v>59232</v>
      </c>
      <c r="E15686" s="8">
        <v>11.861020938479401</v>
      </c>
      <c r="F15686" s="8">
        <v>8.8454305490292207</v>
      </c>
      <c r="G15686" s="8">
        <v>11.871377436305099</v>
      </c>
      <c r="H15686" s="8">
        <v>15.746196577218299</v>
      </c>
      <c r="I15686" s="8">
        <v>26.792651563142901</v>
      </c>
      <c r="J15686" s="8">
        <v>17.780129990928401</v>
      </c>
      <c r="K15686" s="8">
        <v>0.61910228174957904</v>
      </c>
      <c r="L15686" s="8">
        <v>0.88869374811961399</v>
      </c>
    </row>
    <row r="15687" spans="1:12" x14ac:dyDescent="0.2">
      <c r="A15687" s="7" t="s">
        <v>59233</v>
      </c>
      <c r="B15687" s="7" t="s">
        <v>59234</v>
      </c>
      <c r="C15687" s="7" t="s">
        <v>59235</v>
      </c>
      <c r="D15687" s="7" t="s">
        <v>59236</v>
      </c>
      <c r="E15687" s="8">
        <v>14.8262761730993</v>
      </c>
      <c r="F15687" s="8">
        <v>2.94847684967641</v>
      </c>
      <c r="G15687" s="8">
        <v>8.9035330772288006</v>
      </c>
      <c r="H15687" s="8">
        <v>0</v>
      </c>
      <c r="I15687" s="8">
        <v>0</v>
      </c>
      <c r="J15687" s="8">
        <v>0.98778499949602006</v>
      </c>
      <c r="K15687" s="8">
        <v>0.12830734857752901</v>
      </c>
      <c r="L15687" s="8">
        <v>-4.6506929077186996</v>
      </c>
    </row>
    <row r="15688" spans="1:12" x14ac:dyDescent="0.2">
      <c r="A15688" s="7" t="s">
        <v>59237</v>
      </c>
      <c r="B15688" s="7" t="s">
        <v>59238</v>
      </c>
      <c r="C15688" s="7" t="s">
        <v>59239</v>
      </c>
      <c r="D15688" s="7" t="s">
        <v>59240</v>
      </c>
      <c r="E15688" s="8">
        <v>970.62688013223499</v>
      </c>
      <c r="F15688" s="8">
        <v>891.42283421883405</v>
      </c>
      <c r="G15688" s="8">
        <v>1075.3489394386299</v>
      </c>
      <c r="H15688" s="8">
        <v>1070.7413672508501</v>
      </c>
      <c r="I15688" s="8">
        <v>808.74114903560996</v>
      </c>
      <c r="J15688" s="8">
        <v>952.22473951416396</v>
      </c>
      <c r="K15688" s="8">
        <v>0.93664196877301298</v>
      </c>
      <c r="L15688" s="8">
        <v>-5.2824303515817003E-2</v>
      </c>
    </row>
    <row r="15689" spans="1:12" x14ac:dyDescent="0.2">
      <c r="A15689" s="7" t="s">
        <v>59241</v>
      </c>
      <c r="B15689" s="7" t="s">
        <v>59242</v>
      </c>
      <c r="C15689" s="7" t="s">
        <v>59243</v>
      </c>
      <c r="D15689" s="7" t="s">
        <v>59244</v>
      </c>
      <c r="E15689" s="8">
        <v>119.598627796334</v>
      </c>
      <c r="F15689" s="8">
        <v>107.12799220491</v>
      </c>
      <c r="G15689" s="8">
        <v>117.72449291002501</v>
      </c>
      <c r="H15689" s="8">
        <v>352.32114841525998</v>
      </c>
      <c r="I15689" s="8">
        <v>287.77292419672</v>
      </c>
      <c r="J15689" s="8">
        <v>202.49592489668399</v>
      </c>
      <c r="K15689" s="8">
        <v>1.9844423658357799E-4</v>
      </c>
      <c r="L15689" s="8">
        <v>1.29058340866656</v>
      </c>
    </row>
    <row r="15690" spans="1:12" x14ac:dyDescent="0.2">
      <c r="A15690" s="7" t="s">
        <v>59245</v>
      </c>
      <c r="B15690" s="7" t="s">
        <v>59246</v>
      </c>
      <c r="C15690" s="7" t="s">
        <v>59247</v>
      </c>
      <c r="D15690" s="7" t="s">
        <v>59248</v>
      </c>
      <c r="E15690" s="8">
        <v>11.861020938479401</v>
      </c>
      <c r="F15690" s="8">
        <v>5.89695369935282</v>
      </c>
      <c r="G15690" s="8">
        <v>0.98928145302542203</v>
      </c>
      <c r="H15690" s="8">
        <v>13.777922005065999</v>
      </c>
      <c r="I15690" s="8">
        <v>23.815690278349201</v>
      </c>
      <c r="J15690" s="8">
        <v>14.816774992440299</v>
      </c>
      <c r="K15690" s="8">
        <v>0.50362351874607902</v>
      </c>
      <c r="L15690" s="8">
        <v>1.4830371476545401</v>
      </c>
    </row>
    <row r="15691" spans="1:12" x14ac:dyDescent="0.2">
      <c r="A15691" s="7" t="s">
        <v>59249</v>
      </c>
      <c r="B15691" s="7" t="s">
        <v>59250</v>
      </c>
      <c r="D15691" s="7" t="s">
        <v>27062</v>
      </c>
      <c r="E15691" s="8">
        <v>34.5946444038984</v>
      </c>
      <c r="F15691" s="8">
        <v>35.381722196116897</v>
      </c>
      <c r="G15691" s="8">
        <v>45.506946839169402</v>
      </c>
      <c r="H15691" s="8">
        <v>72.826159169634707</v>
      </c>
      <c r="I15691" s="8">
        <v>62.516186980666802</v>
      </c>
      <c r="J15691" s="8">
        <v>40.499184979336803</v>
      </c>
      <c r="K15691" s="8">
        <v>0.56403587691692703</v>
      </c>
      <c r="L15691" s="8">
        <v>0.60667226557153398</v>
      </c>
    </row>
    <row r="15692" spans="1:12" x14ac:dyDescent="0.2">
      <c r="A15692" s="7" t="s">
        <v>59251</v>
      </c>
      <c r="B15692" s="7" t="s">
        <v>59252</v>
      </c>
      <c r="D15692" s="7" t="s">
        <v>59253</v>
      </c>
      <c r="E15692" s="8">
        <v>0</v>
      </c>
      <c r="F15692" s="8">
        <v>6.8797793159116196</v>
      </c>
      <c r="G15692" s="8">
        <v>0.98928145302542203</v>
      </c>
      <c r="H15692" s="8">
        <v>7.8730982886091603</v>
      </c>
      <c r="I15692" s="8">
        <v>0</v>
      </c>
      <c r="J15692" s="8">
        <v>0.98778499949602006</v>
      </c>
      <c r="K15692" s="8">
        <v>1</v>
      </c>
      <c r="L15692" s="8">
        <v>0.17125763297510399</v>
      </c>
    </row>
    <row r="15693" spans="1:12" x14ac:dyDescent="0.2">
      <c r="A15693" s="7" t="s">
        <v>59254</v>
      </c>
      <c r="B15693" s="7" t="s">
        <v>59255</v>
      </c>
      <c r="C15693" s="7" t="s">
        <v>59256</v>
      </c>
      <c r="D15693" s="7" t="s">
        <v>59257</v>
      </c>
      <c r="E15693" s="8">
        <v>106.749188446315</v>
      </c>
      <c r="F15693" s="8">
        <v>181.82273906337801</v>
      </c>
      <c r="G15693" s="8">
        <v>129.59587034633</v>
      </c>
      <c r="H15693" s="8">
        <v>92.508904891157599</v>
      </c>
      <c r="I15693" s="8">
        <v>64.500827837195899</v>
      </c>
      <c r="J15693" s="8">
        <v>103.71742494708199</v>
      </c>
      <c r="K15693" s="8">
        <v>0.29353547270725</v>
      </c>
      <c r="L15693" s="8">
        <v>-0.68152581714637805</v>
      </c>
    </row>
    <row r="15694" spans="1:12" x14ac:dyDescent="0.2">
      <c r="A15694" s="7" t="s">
        <v>59258</v>
      </c>
      <c r="B15694" s="7" t="s">
        <v>59259</v>
      </c>
      <c r="C15694" s="7" t="s">
        <v>59260</v>
      </c>
      <c r="D15694" s="7" t="s">
        <v>59261</v>
      </c>
      <c r="E15694" s="8">
        <v>20.756786642339002</v>
      </c>
      <c r="F15694" s="8">
        <v>5.89695369935282</v>
      </c>
      <c r="G15694" s="8">
        <v>17.807066154457601</v>
      </c>
      <c r="H15694" s="8">
        <v>48.222727017731103</v>
      </c>
      <c r="I15694" s="8">
        <v>19.846408565291</v>
      </c>
      <c r="J15694" s="8">
        <v>39.511399979840803</v>
      </c>
      <c r="K15694" s="8">
        <v>0.351046521439979</v>
      </c>
      <c r="L15694" s="8">
        <v>1.2752280975280601</v>
      </c>
    </row>
    <row r="15695" spans="1:12" x14ac:dyDescent="0.2">
      <c r="A15695" s="7" t="s">
        <v>59262</v>
      </c>
      <c r="B15695" s="7" t="s">
        <v>59263</v>
      </c>
      <c r="D15695" s="7" t="s">
        <v>59264</v>
      </c>
      <c r="E15695" s="8">
        <v>16.803112996179198</v>
      </c>
      <c r="F15695" s="8">
        <v>33.416070962999299</v>
      </c>
      <c r="G15695" s="8">
        <v>11.871377436305099</v>
      </c>
      <c r="H15695" s="8">
        <v>6.8889610025330201</v>
      </c>
      <c r="I15695" s="8">
        <v>12.900165567439201</v>
      </c>
      <c r="J15695" s="8">
        <v>21.731269988912501</v>
      </c>
      <c r="K15695" s="8">
        <v>0.82436329657271401</v>
      </c>
      <c r="L15695" s="8">
        <v>-0.58084964218828405</v>
      </c>
    </row>
    <row r="15696" spans="1:12" x14ac:dyDescent="0.2">
      <c r="A15696" s="7" t="s">
        <v>59265</v>
      </c>
      <c r="B15696" s="7" t="s">
        <v>59266</v>
      </c>
      <c r="C15696" s="7" t="s">
        <v>59267</v>
      </c>
      <c r="D15696" s="7" t="s">
        <v>59268</v>
      </c>
      <c r="E15696" s="8">
        <v>923.18279637831699</v>
      </c>
      <c r="F15696" s="8">
        <v>891.42283421883405</v>
      </c>
      <c r="G15696" s="8">
        <v>744.92893412814203</v>
      </c>
      <c r="H15696" s="8">
        <v>988.07383522044995</v>
      </c>
      <c r="I15696" s="8">
        <v>952.62761113397005</v>
      </c>
      <c r="J15696" s="8">
        <v>864.31187455901795</v>
      </c>
      <c r="K15696" s="8">
        <v>0.77644394324851895</v>
      </c>
      <c r="L15696" s="8">
        <v>0.132118370742665</v>
      </c>
    </row>
    <row r="15697" spans="1:12" x14ac:dyDescent="0.2">
      <c r="A15697" s="7" t="s">
        <v>59269</v>
      </c>
      <c r="B15697" s="7" t="s">
        <v>59270</v>
      </c>
      <c r="C15697" s="7" t="s">
        <v>59271</v>
      </c>
      <c r="D15697" s="7" t="s">
        <v>59272</v>
      </c>
      <c r="E15697" s="8">
        <v>4.94209205769977</v>
      </c>
      <c r="F15697" s="8">
        <v>9.8282561655880301</v>
      </c>
      <c r="G15697" s="8">
        <v>8.9035330772288006</v>
      </c>
      <c r="H15697" s="8">
        <v>9.8413728607614495</v>
      </c>
      <c r="I15697" s="8">
        <v>14.8848064239683</v>
      </c>
      <c r="J15697" s="8">
        <v>36.548044981352803</v>
      </c>
      <c r="K15697" s="8">
        <v>0.456877086043255</v>
      </c>
      <c r="L15697" s="8">
        <v>1.3718277089511499</v>
      </c>
    </row>
    <row r="15698" spans="1:12" x14ac:dyDescent="0.2">
      <c r="A15698" s="7" t="s">
        <v>59273</v>
      </c>
      <c r="B15698" s="7" t="s">
        <v>59274</v>
      </c>
      <c r="C15698" s="7" t="s">
        <v>59275</v>
      </c>
      <c r="D15698" s="7" t="s">
        <v>59276</v>
      </c>
      <c r="E15698" s="8">
        <v>0</v>
      </c>
      <c r="F15698" s="8">
        <v>5.89695369935282</v>
      </c>
      <c r="G15698" s="8">
        <v>4.9464072651271103</v>
      </c>
      <c r="H15698" s="8">
        <v>12.793784718989899</v>
      </c>
      <c r="I15698" s="8">
        <v>6.9462429978518596</v>
      </c>
      <c r="J15698" s="8">
        <v>5.9267099969761201</v>
      </c>
      <c r="K15698" s="8">
        <v>0.75543902244827299</v>
      </c>
      <c r="L15698" s="8">
        <v>1.2429069541630899</v>
      </c>
    </row>
    <row r="15699" spans="1:12" x14ac:dyDescent="0.2">
      <c r="A15699" s="7" t="s">
        <v>59277</v>
      </c>
      <c r="B15699" s="7" t="s">
        <v>59278</v>
      </c>
      <c r="C15699" s="7" t="s">
        <v>59279</v>
      </c>
      <c r="D15699" s="7" t="s">
        <v>59280</v>
      </c>
      <c r="E15699" s="8">
        <v>21.745205053879001</v>
      </c>
      <c r="F15699" s="8">
        <v>57.003885760410597</v>
      </c>
      <c r="G15699" s="8">
        <v>45.506946839169402</v>
      </c>
      <c r="H15699" s="8">
        <v>42.3179033012742</v>
      </c>
      <c r="I15699" s="8">
        <v>48.623700984963001</v>
      </c>
      <c r="J15699" s="8">
        <v>53.340389972785097</v>
      </c>
      <c r="K15699" s="8">
        <v>0.91379669208905501</v>
      </c>
      <c r="L15699" s="8">
        <v>0.21543047393734199</v>
      </c>
    </row>
    <row r="15700" spans="1:12" x14ac:dyDescent="0.2">
      <c r="A15700" s="7" t="s">
        <v>59281</v>
      </c>
      <c r="B15700" s="7" t="s">
        <v>59282</v>
      </c>
      <c r="C15700" s="7" t="s">
        <v>59283</v>
      </c>
      <c r="D15700" s="7" t="s">
        <v>59284</v>
      </c>
      <c r="E15700" s="8">
        <v>0</v>
      </c>
      <c r="F15700" s="8">
        <v>2.94847684967641</v>
      </c>
      <c r="G15700" s="8">
        <v>10.8820959832796</v>
      </c>
      <c r="H15700" s="8">
        <v>0.98413728607614503</v>
      </c>
      <c r="I15700" s="8">
        <v>0</v>
      </c>
      <c r="J15700" s="8">
        <v>11.853419993952199</v>
      </c>
      <c r="K15700" s="8">
        <v>0.98976634958531295</v>
      </c>
      <c r="L15700" s="8">
        <v>-0.107310610210945</v>
      </c>
    </row>
    <row r="15701" spans="1:12" x14ac:dyDescent="0.2">
      <c r="A15701" s="7" t="s">
        <v>59285</v>
      </c>
      <c r="B15701" s="7" t="s">
        <v>59286</v>
      </c>
      <c r="C15701" s="7" t="s">
        <v>59287</v>
      </c>
      <c r="D15701" s="7" t="s">
        <v>59288</v>
      </c>
      <c r="E15701" s="8">
        <v>11.861020938479401</v>
      </c>
      <c r="F15701" s="8">
        <v>31.450419729881698</v>
      </c>
      <c r="G15701" s="8">
        <v>36.603413761940601</v>
      </c>
      <c r="H15701" s="8">
        <v>16.730333863294501</v>
      </c>
      <c r="I15701" s="8">
        <v>40.685137558846598</v>
      </c>
      <c r="J15701" s="8">
        <v>9.8778499949602097</v>
      </c>
      <c r="K15701" s="8">
        <v>0.935635055498519</v>
      </c>
      <c r="L15701" s="8">
        <v>-0.24825184713999299</v>
      </c>
    </row>
    <row r="15702" spans="1:12" x14ac:dyDescent="0.2">
      <c r="A15702" s="7" t="s">
        <v>59289</v>
      </c>
      <c r="B15702" s="7" t="s">
        <v>59290</v>
      </c>
      <c r="C15702" s="7" t="s">
        <v>59291</v>
      </c>
      <c r="D15702" s="7" t="s">
        <v>59292</v>
      </c>
      <c r="E15702" s="8">
        <v>0</v>
      </c>
      <c r="F15702" s="8">
        <v>19.656512331176099</v>
      </c>
      <c r="G15702" s="8">
        <v>9.8928145302542205</v>
      </c>
      <c r="H15702" s="8">
        <v>43.302040587350398</v>
      </c>
      <c r="I15702" s="8">
        <v>2.97696128479366</v>
      </c>
      <c r="J15702" s="8">
        <v>26.670194986392598</v>
      </c>
      <c r="K15702" s="8">
        <v>0.70438237745882704</v>
      </c>
      <c r="L15702" s="8">
        <v>1.3036579066523399</v>
      </c>
    </row>
    <row r="15703" spans="1:12" x14ac:dyDescent="0.2">
      <c r="A15703" s="7" t="s">
        <v>59293</v>
      </c>
      <c r="B15703" s="7" t="s">
        <v>59294</v>
      </c>
      <c r="D15703" s="7" t="s">
        <v>59295</v>
      </c>
      <c r="E15703" s="8">
        <v>131.45964873481401</v>
      </c>
      <c r="F15703" s="8">
        <v>106.145166588351</v>
      </c>
      <c r="G15703" s="8">
        <v>110.799522738847</v>
      </c>
      <c r="H15703" s="8">
        <v>59.048237164568697</v>
      </c>
      <c r="I15703" s="8">
        <v>73.431711691576794</v>
      </c>
      <c r="J15703" s="8">
        <v>79.022799959681606</v>
      </c>
      <c r="K15703" s="8">
        <v>0.180322187027805</v>
      </c>
      <c r="L15703" s="8">
        <v>-0.72012816294678506</v>
      </c>
    </row>
    <row r="15704" spans="1:12" x14ac:dyDescent="0.2">
      <c r="A15704" s="7" t="s">
        <v>59296</v>
      </c>
      <c r="B15704" s="7" t="s">
        <v>59297</v>
      </c>
      <c r="C15704" s="7" t="s">
        <v>59298</v>
      </c>
      <c r="D15704" s="7" t="s">
        <v>59299</v>
      </c>
      <c r="E15704" s="8">
        <v>439.84619313527998</v>
      </c>
      <c r="F15704" s="8">
        <v>527.77735609207696</v>
      </c>
      <c r="G15704" s="8">
        <v>498.597852324813</v>
      </c>
      <c r="H15704" s="8">
        <v>545.212056486184</v>
      </c>
      <c r="I15704" s="8">
        <v>520.96822483889002</v>
      </c>
      <c r="J15704" s="8">
        <v>482.03907975405798</v>
      </c>
      <c r="K15704" s="8">
        <v>0.90352701521870804</v>
      </c>
      <c r="L15704" s="8">
        <v>7.8494169289261798E-2</v>
      </c>
    </row>
    <row r="15705" spans="1:12" x14ac:dyDescent="0.2">
      <c r="A15705" s="7" t="s">
        <v>59300</v>
      </c>
      <c r="B15705" s="7" t="s">
        <v>59301</v>
      </c>
      <c r="C15705" s="7" t="s">
        <v>59302</v>
      </c>
      <c r="D15705" s="7" t="s">
        <v>59303</v>
      </c>
      <c r="E15705" s="8">
        <v>409.20522237754102</v>
      </c>
      <c r="F15705" s="8">
        <v>313.52137168225801</v>
      </c>
      <c r="G15705" s="8">
        <v>445.17665386144</v>
      </c>
      <c r="H15705" s="8">
        <v>307.05083325575703</v>
      </c>
      <c r="I15705" s="8">
        <v>397.92049173408498</v>
      </c>
      <c r="J15705" s="8">
        <v>414.869699788329</v>
      </c>
      <c r="K15705" s="8">
        <v>0.94696173380692605</v>
      </c>
      <c r="L15705" s="8">
        <v>-6.06190100015018E-2</v>
      </c>
    </row>
    <row r="15706" spans="1:12" x14ac:dyDescent="0.2">
      <c r="A15706" s="7" t="s">
        <v>59304</v>
      </c>
      <c r="B15706" s="7" t="s">
        <v>59305</v>
      </c>
      <c r="C15706" s="7" t="s">
        <v>59306</v>
      </c>
      <c r="D15706" s="7" t="s">
        <v>59307</v>
      </c>
      <c r="E15706" s="8">
        <v>90.934493861675804</v>
      </c>
      <c r="F15706" s="8">
        <v>108.110817821468</v>
      </c>
      <c r="G15706" s="8">
        <v>125.63874453422901</v>
      </c>
      <c r="H15706" s="8">
        <v>38.381354156969699</v>
      </c>
      <c r="I15706" s="8">
        <v>76.408672976370497</v>
      </c>
      <c r="J15706" s="8">
        <v>34.572474982360703</v>
      </c>
      <c r="K15706" s="8">
        <v>8.7815751795109101E-2</v>
      </c>
      <c r="L15706" s="8">
        <v>-1.12043723987251</v>
      </c>
    </row>
    <row r="15707" spans="1:12" x14ac:dyDescent="0.2">
      <c r="A15707" s="7" t="s">
        <v>59308</v>
      </c>
      <c r="B15707" s="7" t="s">
        <v>59309</v>
      </c>
      <c r="C15707" s="7" t="s">
        <v>59310</v>
      </c>
      <c r="D15707" s="7" t="s">
        <v>59311</v>
      </c>
      <c r="E15707" s="8">
        <v>1594.3188978139499</v>
      </c>
      <c r="F15707" s="8">
        <v>1621.6622673220199</v>
      </c>
      <c r="G15707" s="8">
        <v>1773.7816452745799</v>
      </c>
      <c r="H15707" s="8">
        <v>1239.02884316987</v>
      </c>
      <c r="I15707" s="8">
        <v>1247.34677832854</v>
      </c>
      <c r="J15707" s="8">
        <v>1266.3403693539001</v>
      </c>
      <c r="K15707" s="8">
        <v>1.09641868734437E-2</v>
      </c>
      <c r="L15707" s="8">
        <v>-0.41103146572600502</v>
      </c>
    </row>
    <row r="15708" spans="1:12" x14ac:dyDescent="0.2">
      <c r="A15708" s="7" t="s">
        <v>59312</v>
      </c>
      <c r="B15708" s="7" t="s">
        <v>59313</v>
      </c>
      <c r="E15708" s="8">
        <v>233.26674512342899</v>
      </c>
      <c r="F15708" s="8">
        <v>209.341856327025</v>
      </c>
      <c r="G15708" s="8">
        <v>233.47042291400001</v>
      </c>
      <c r="H15708" s="8">
        <v>205.68469278991401</v>
      </c>
      <c r="I15708" s="8">
        <v>269.91115648795801</v>
      </c>
      <c r="J15708" s="8">
        <v>223.23940988610099</v>
      </c>
      <c r="K15708" s="8">
        <v>0.95705328341231699</v>
      </c>
      <c r="L15708" s="8">
        <v>4.7721762033664898E-2</v>
      </c>
    </row>
    <row r="15709" spans="1:12" x14ac:dyDescent="0.2">
      <c r="A15709" s="7" t="s">
        <v>59314</v>
      </c>
      <c r="B15709" s="7" t="s">
        <v>59315</v>
      </c>
      <c r="C15709" s="7" t="s">
        <v>59316</v>
      </c>
      <c r="D15709" s="7" t="s">
        <v>59317</v>
      </c>
      <c r="E15709" s="8">
        <v>1859.2150321066499</v>
      </c>
      <c r="F15709" s="8">
        <v>1450.6506100407901</v>
      </c>
      <c r="G15709" s="8">
        <v>1348.39062047365</v>
      </c>
      <c r="H15709" s="8">
        <v>1943.6711400003901</v>
      </c>
      <c r="I15709" s="8">
        <v>1650.22887220395</v>
      </c>
      <c r="J15709" s="8">
        <v>1514.2744042274001</v>
      </c>
      <c r="K15709" s="8">
        <v>0.80823391606661599</v>
      </c>
      <c r="L15709" s="8">
        <v>0.133029773618286</v>
      </c>
    </row>
    <row r="15710" spans="1:12" x14ac:dyDescent="0.2">
      <c r="A15710" s="7" t="s">
        <v>59318</v>
      </c>
      <c r="B15710" s="7" t="s">
        <v>59319</v>
      </c>
      <c r="C15710" s="7" t="s">
        <v>59320</v>
      </c>
      <c r="E15710" s="8">
        <v>0.98841841153995402</v>
      </c>
      <c r="F15710" s="8">
        <v>42.261501512028502</v>
      </c>
      <c r="G15710" s="8">
        <v>29.678443590762701</v>
      </c>
      <c r="H15710" s="8">
        <v>1.9682745721522901</v>
      </c>
      <c r="I15710" s="8">
        <v>13.8924859957037</v>
      </c>
      <c r="J15710" s="8">
        <v>13.828989992944299</v>
      </c>
      <c r="K15710" s="8">
        <v>0.672058617557454</v>
      </c>
      <c r="L15710" s="8">
        <v>-1.2968175478856501</v>
      </c>
    </row>
    <row r="15711" spans="1:12" x14ac:dyDescent="0.2">
      <c r="A15711" s="7" t="s">
        <v>59321</v>
      </c>
      <c r="B15711" s="7" t="s">
        <v>59322</v>
      </c>
      <c r="C15711" s="7" t="s">
        <v>59323</v>
      </c>
      <c r="D15711" s="7" t="s">
        <v>59324</v>
      </c>
      <c r="E15711" s="8">
        <v>815.44518952046201</v>
      </c>
      <c r="F15711" s="8">
        <v>657.51033747783902</v>
      </c>
      <c r="G15711" s="8">
        <v>640.06510010744796</v>
      </c>
      <c r="H15711" s="8">
        <v>698.73747311406305</v>
      </c>
      <c r="I15711" s="8">
        <v>660.885405224191</v>
      </c>
      <c r="J15711" s="8">
        <v>646.99917466989302</v>
      </c>
      <c r="K15711" s="8">
        <v>0.90711683631058504</v>
      </c>
      <c r="L15711" s="8">
        <v>-7.4520176650793704E-2</v>
      </c>
    </row>
    <row r="15712" spans="1:12" x14ac:dyDescent="0.2">
      <c r="A15712" s="7" t="s">
        <v>59325</v>
      </c>
      <c r="B15712" s="7" t="s">
        <v>59326</v>
      </c>
      <c r="C15712" s="7" t="s">
        <v>59327</v>
      </c>
      <c r="D15712" s="7" t="s">
        <v>59328</v>
      </c>
      <c r="E15712" s="8">
        <v>1555.7705797638901</v>
      </c>
      <c r="F15712" s="8">
        <v>1340.5741409862101</v>
      </c>
      <c r="G15712" s="8">
        <v>1322.6693026949899</v>
      </c>
      <c r="H15712" s="8">
        <v>2044.0531431801501</v>
      </c>
      <c r="I15712" s="8">
        <v>1745.4916333173501</v>
      </c>
      <c r="J15712" s="8">
        <v>1842.2190240600801</v>
      </c>
      <c r="K15712" s="8">
        <v>3.2657117662080903E-2</v>
      </c>
      <c r="L15712" s="8">
        <v>0.41669785667480902</v>
      </c>
    </row>
    <row r="15713" spans="1:12" x14ac:dyDescent="0.2">
      <c r="A15713" s="7" t="s">
        <v>59329</v>
      </c>
      <c r="B15713" s="7" t="s">
        <v>59330</v>
      </c>
      <c r="C15713" s="7" t="s">
        <v>59331</v>
      </c>
      <c r="D15713" s="7" t="s">
        <v>59332</v>
      </c>
      <c r="E15713" s="8">
        <v>157.158527434853</v>
      </c>
      <c r="F15713" s="8">
        <v>187.719692762731</v>
      </c>
      <c r="G15713" s="8">
        <v>167.188565561296</v>
      </c>
      <c r="H15713" s="8">
        <v>155.49369120003101</v>
      </c>
      <c r="I15713" s="8">
        <v>176.63303623108999</v>
      </c>
      <c r="J15713" s="8">
        <v>137.30211492994701</v>
      </c>
      <c r="K15713" s="8">
        <v>0.89528451922065999</v>
      </c>
      <c r="L15713" s="8">
        <v>-0.12549913818525699</v>
      </c>
    </row>
    <row r="15714" spans="1:12" x14ac:dyDescent="0.2">
      <c r="A15714" s="7" t="s">
        <v>59333</v>
      </c>
      <c r="B15714" s="7" t="s">
        <v>59334</v>
      </c>
      <c r="C15714" s="7" t="s">
        <v>59335</v>
      </c>
      <c r="D15714" s="7" t="s">
        <v>59336</v>
      </c>
      <c r="E15714" s="8">
        <v>1826.5972245258299</v>
      </c>
      <c r="F15714" s="8">
        <v>2053.12271299134</v>
      </c>
      <c r="G15714" s="8">
        <v>2016.15560126581</v>
      </c>
      <c r="H15714" s="8">
        <v>1935.7980417117799</v>
      </c>
      <c r="I15714" s="8">
        <v>2152.3430089058102</v>
      </c>
      <c r="J15714" s="8">
        <v>2191.8949138816702</v>
      </c>
      <c r="K15714" s="8">
        <v>0.82048288483541998</v>
      </c>
      <c r="L15714" s="8">
        <v>9.1053849793789401E-2</v>
      </c>
    </row>
    <row r="15715" spans="1:12" x14ac:dyDescent="0.2">
      <c r="A15715" s="7" t="s">
        <v>59337</v>
      </c>
      <c r="B15715" s="7" t="s">
        <v>59338</v>
      </c>
      <c r="C15715" s="7" t="s">
        <v>59339</v>
      </c>
      <c r="E15715" s="8">
        <v>913.298612262917</v>
      </c>
      <c r="F15715" s="8">
        <v>805.91700557821798</v>
      </c>
      <c r="G15715" s="8">
        <v>1091.17744268704</v>
      </c>
      <c r="H15715" s="8">
        <v>445.81419059249401</v>
      </c>
      <c r="I15715" s="8">
        <v>628.13883109146104</v>
      </c>
      <c r="J15715" s="8">
        <v>614.40226968652496</v>
      </c>
      <c r="K15715" s="8">
        <v>5.1022759357030496E-3</v>
      </c>
      <c r="L15715" s="8">
        <v>-0.73517347203018102</v>
      </c>
    </row>
    <row r="15716" spans="1:12" x14ac:dyDescent="0.2">
      <c r="A15716" s="7" t="s">
        <v>59340</v>
      </c>
      <c r="B15716" s="7" t="s">
        <v>59341</v>
      </c>
      <c r="C15716" s="7" t="s">
        <v>59342</v>
      </c>
      <c r="D15716" s="7" t="s">
        <v>59343</v>
      </c>
      <c r="E15716" s="8">
        <v>12.8494393500194</v>
      </c>
      <c r="F15716" s="8">
        <v>37.347373429234501</v>
      </c>
      <c r="G15716" s="8">
        <v>12.8606588893305</v>
      </c>
      <c r="H15716" s="8">
        <v>78.730982886091596</v>
      </c>
      <c r="I15716" s="8">
        <v>43.662098843640301</v>
      </c>
      <c r="J15716" s="8">
        <v>41.486969978832903</v>
      </c>
      <c r="K15716" s="8">
        <v>0.20012591429323701</v>
      </c>
      <c r="L15716" s="8">
        <v>1.3776311523493301</v>
      </c>
    </row>
    <row r="15717" spans="1:12" x14ac:dyDescent="0.2">
      <c r="A15717" s="7" t="s">
        <v>59344</v>
      </c>
      <c r="B15717" s="7" t="s">
        <v>59345</v>
      </c>
      <c r="C15717" s="7" t="s">
        <v>59346</v>
      </c>
      <c r="D15717" s="7" t="s">
        <v>59347</v>
      </c>
      <c r="E15717" s="8">
        <v>50.409338988537598</v>
      </c>
      <c r="F15717" s="8">
        <v>28.501942880205299</v>
      </c>
      <c r="G15717" s="8">
        <v>52.431917010347298</v>
      </c>
      <c r="H15717" s="8">
        <v>128.92198447597499</v>
      </c>
      <c r="I15717" s="8">
        <v>77.400993404635003</v>
      </c>
      <c r="J15717" s="8">
        <v>135.32654493095501</v>
      </c>
      <c r="K15717" s="8">
        <v>1.8093289258234699E-2</v>
      </c>
      <c r="L15717" s="8">
        <v>1.3794100147208099</v>
      </c>
    </row>
    <row r="15718" spans="1:12" x14ac:dyDescent="0.2">
      <c r="A15718" s="7" t="s">
        <v>59348</v>
      </c>
      <c r="B15718" s="7" t="s">
        <v>59349</v>
      </c>
      <c r="C15718" s="7" t="s">
        <v>59350</v>
      </c>
      <c r="D15718" s="7" t="s">
        <v>59351</v>
      </c>
      <c r="E15718" s="8">
        <v>539.67645270081505</v>
      </c>
      <c r="F15718" s="8">
        <v>640.802301996339</v>
      </c>
      <c r="G15718" s="8">
        <v>623.24731540601601</v>
      </c>
      <c r="H15718" s="8">
        <v>462.54452445578801</v>
      </c>
      <c r="I15718" s="8">
        <v>594.39993653046599</v>
      </c>
      <c r="J15718" s="8">
        <v>556.12295471625998</v>
      </c>
      <c r="K15718" s="8">
        <v>0.75581055570931199</v>
      </c>
      <c r="L15718" s="8">
        <v>-0.16122263396602099</v>
      </c>
    </row>
    <row r="15719" spans="1:12" x14ac:dyDescent="0.2">
      <c r="A15719" s="7" t="s">
        <v>59352</v>
      </c>
      <c r="B15719" s="7" t="s">
        <v>59353</v>
      </c>
      <c r="C15719" s="7" t="s">
        <v>59354</v>
      </c>
      <c r="D15719" s="7" t="s">
        <v>59355</v>
      </c>
      <c r="E15719" s="8">
        <v>4.94209205769977</v>
      </c>
      <c r="F15719" s="8">
        <v>16.7080354814996</v>
      </c>
      <c r="G15719" s="8">
        <v>34.624850855889797</v>
      </c>
      <c r="H15719" s="8">
        <v>7.8730982886091603</v>
      </c>
      <c r="I15719" s="8">
        <v>10.9155247109101</v>
      </c>
      <c r="J15719" s="8">
        <v>37.535829980848803</v>
      </c>
      <c r="K15719" s="8">
        <v>0.99982572783453905</v>
      </c>
      <c r="L15719" s="8">
        <v>1.3133737221437799E-3</v>
      </c>
    </row>
    <row r="15720" spans="1:12" x14ac:dyDescent="0.2">
      <c r="A15720" s="7" t="s">
        <v>59356</v>
      </c>
      <c r="B15720" s="7" t="s">
        <v>59357</v>
      </c>
      <c r="C15720" s="7" t="s">
        <v>59358</v>
      </c>
      <c r="D15720" s="7" t="s">
        <v>59359</v>
      </c>
      <c r="E15720" s="8">
        <v>1450.9982281406501</v>
      </c>
      <c r="F15720" s="8">
        <v>1483.08385538723</v>
      </c>
      <c r="G15720" s="8">
        <v>1540.3112223605799</v>
      </c>
      <c r="H15720" s="8">
        <v>1067.78895539262</v>
      </c>
      <c r="I15720" s="8">
        <v>1086.59086894968</v>
      </c>
      <c r="J15720" s="8">
        <v>1108.2947694345401</v>
      </c>
      <c r="K15720" s="8">
        <v>2.7630490398828202E-3</v>
      </c>
      <c r="L15720" s="8">
        <v>-0.45563763245781502</v>
      </c>
    </row>
    <row r="15721" spans="1:12" x14ac:dyDescent="0.2">
      <c r="A15721" s="7" t="s">
        <v>59360</v>
      </c>
      <c r="B15721" s="7" t="s">
        <v>59361</v>
      </c>
      <c r="C15721" s="7" t="s">
        <v>59362</v>
      </c>
      <c r="D15721" s="7" t="s">
        <v>59363</v>
      </c>
      <c r="E15721" s="8">
        <v>85.992401803975994</v>
      </c>
      <c r="F15721" s="8">
        <v>78.626049324704198</v>
      </c>
      <c r="G15721" s="8">
        <v>149.381499406839</v>
      </c>
      <c r="H15721" s="8">
        <v>133.84267090635601</v>
      </c>
      <c r="I15721" s="8">
        <v>96.255081541661497</v>
      </c>
      <c r="J15721" s="8">
        <v>179.77686990827601</v>
      </c>
      <c r="K15721" s="8">
        <v>0.71919837105232998</v>
      </c>
      <c r="L15721" s="8">
        <v>0.38453205573079502</v>
      </c>
    </row>
    <row r="15722" spans="1:12" x14ac:dyDescent="0.2">
      <c r="A15722" s="7" t="s">
        <v>59364</v>
      </c>
      <c r="B15722" s="7" t="s">
        <v>59365</v>
      </c>
      <c r="C15722" s="7" t="s">
        <v>59366</v>
      </c>
      <c r="E15722" s="8">
        <v>5.9305104692397199</v>
      </c>
      <c r="F15722" s="8">
        <v>6.8797793159116196</v>
      </c>
      <c r="G15722" s="8">
        <v>22.753473419584701</v>
      </c>
      <c r="H15722" s="8">
        <v>12.793784718989899</v>
      </c>
      <c r="I15722" s="8">
        <v>0</v>
      </c>
      <c r="J15722" s="8">
        <v>4.9389249974801004</v>
      </c>
      <c r="K15722" s="8">
        <v>0.81511597888044696</v>
      </c>
      <c r="L15722" s="8">
        <v>-1.00335727200986</v>
      </c>
    </row>
    <row r="15723" spans="1:12" x14ac:dyDescent="0.2">
      <c r="A15723" s="7" t="s">
        <v>59367</v>
      </c>
      <c r="B15723" s="7" t="s">
        <v>59368</v>
      </c>
      <c r="C15723" s="7" t="s">
        <v>59369</v>
      </c>
      <c r="D15723" s="7" t="s">
        <v>59370</v>
      </c>
      <c r="E15723" s="8">
        <v>8.8957657038595794</v>
      </c>
      <c r="F15723" s="8">
        <v>1.9656512331176099</v>
      </c>
      <c r="G15723" s="8">
        <v>6.9249701711779501</v>
      </c>
      <c r="H15723" s="8">
        <v>10.825510146837599</v>
      </c>
      <c r="I15723" s="8">
        <v>5.9539225695873101</v>
      </c>
      <c r="J15723" s="8">
        <v>14.816774992440299</v>
      </c>
      <c r="K15723" s="8">
        <v>0.80211768460048205</v>
      </c>
      <c r="L15723" s="8">
        <v>0.82946353585153798</v>
      </c>
    </row>
    <row r="15724" spans="1:12" x14ac:dyDescent="0.2">
      <c r="A15724" s="7" t="s">
        <v>59371</v>
      </c>
      <c r="B15724" s="7" t="s">
        <v>59372</v>
      </c>
      <c r="C15724" s="7" t="s">
        <v>59373</v>
      </c>
      <c r="D15724" s="7" t="s">
        <v>59374</v>
      </c>
      <c r="E15724" s="8">
        <v>0</v>
      </c>
      <c r="F15724" s="8">
        <v>14.742384248382001</v>
      </c>
      <c r="G15724" s="8">
        <v>17.807066154457601</v>
      </c>
      <c r="H15724" s="8">
        <v>0.98413728607614503</v>
      </c>
      <c r="I15724" s="8">
        <v>7.93856342611641</v>
      </c>
      <c r="J15724" s="8">
        <v>12.841204993448301</v>
      </c>
      <c r="K15724" s="8">
        <v>0.91847507081741997</v>
      </c>
      <c r="L15724" s="8">
        <v>-0.58088618464237196</v>
      </c>
    </row>
    <row r="15725" spans="1:12" x14ac:dyDescent="0.2">
      <c r="A15725" s="7" t="s">
        <v>59375</v>
      </c>
      <c r="B15725" s="7" t="s">
        <v>59376</v>
      </c>
      <c r="C15725" s="7" t="s">
        <v>59377</v>
      </c>
      <c r="D15725" s="7" t="s">
        <v>59378</v>
      </c>
      <c r="E15725" s="8">
        <v>425.01991696217999</v>
      </c>
      <c r="F15725" s="8">
        <v>254.55183468873</v>
      </c>
      <c r="G15725" s="8">
        <v>295.795154454601</v>
      </c>
      <c r="H15725" s="8">
        <v>260.79638081017799</v>
      </c>
      <c r="I15725" s="8">
        <v>189.53320179852901</v>
      </c>
      <c r="J15725" s="8">
        <v>179.77686990827601</v>
      </c>
      <c r="K15725" s="8">
        <v>0.174628505456734</v>
      </c>
      <c r="L15725" s="8">
        <v>-0.63026765125142103</v>
      </c>
    </row>
    <row r="15726" spans="1:12" x14ac:dyDescent="0.2">
      <c r="A15726" s="7" t="s">
        <v>59379</v>
      </c>
      <c r="B15726" s="7" t="s">
        <v>59380</v>
      </c>
      <c r="C15726" s="7" t="s">
        <v>59381</v>
      </c>
      <c r="D15726" s="7" t="s">
        <v>59382</v>
      </c>
      <c r="E15726" s="8">
        <v>219.42888736187001</v>
      </c>
      <c r="F15726" s="8">
        <v>168.063180431555</v>
      </c>
      <c r="G15726" s="8">
        <v>197.85629060508401</v>
      </c>
      <c r="H15726" s="8">
        <v>207.65296736206699</v>
      </c>
      <c r="I15726" s="8">
        <v>146.86342338315399</v>
      </c>
      <c r="J15726" s="8">
        <v>202.49592489668399</v>
      </c>
      <c r="K15726" s="8">
        <v>0.94654300937741798</v>
      </c>
      <c r="L15726" s="8">
        <v>-7.14775139092758E-2</v>
      </c>
    </row>
    <row r="15727" spans="1:12" x14ac:dyDescent="0.2">
      <c r="A15727" s="7" t="s">
        <v>59383</v>
      </c>
      <c r="B15727" s="7" t="s">
        <v>59384</v>
      </c>
      <c r="C15727" s="7" t="s">
        <v>59385</v>
      </c>
      <c r="D15727" s="7" t="s">
        <v>59386</v>
      </c>
      <c r="E15727" s="8">
        <v>2.96525523461986</v>
      </c>
      <c r="F15727" s="8">
        <v>17.690861098058399</v>
      </c>
      <c r="G15727" s="8">
        <v>7.91425162420337</v>
      </c>
      <c r="H15727" s="8">
        <v>0</v>
      </c>
      <c r="I15727" s="8">
        <v>6.9462429978518596</v>
      </c>
      <c r="J15727" s="8">
        <v>2.9633549984880601</v>
      </c>
      <c r="K15727" s="8">
        <v>0.69515689074142895</v>
      </c>
      <c r="L15727" s="8">
        <v>-1.5285686271435099</v>
      </c>
    </row>
    <row r="15728" spans="1:12" x14ac:dyDescent="0.2">
      <c r="A15728" s="7" t="s">
        <v>59387</v>
      </c>
      <c r="B15728" s="7" t="s">
        <v>59388</v>
      </c>
      <c r="C15728" s="7" t="s">
        <v>59389</v>
      </c>
      <c r="E15728" s="8">
        <v>54.363012634697498</v>
      </c>
      <c r="F15728" s="8">
        <v>118.921899603615</v>
      </c>
      <c r="G15728" s="8">
        <v>16.817784701432199</v>
      </c>
      <c r="H15728" s="8">
        <v>0</v>
      </c>
      <c r="I15728" s="8">
        <v>22.823369850084699</v>
      </c>
      <c r="J15728" s="8">
        <v>0</v>
      </c>
      <c r="K15728" s="8">
        <v>0.59308440428160303</v>
      </c>
      <c r="L15728" s="8">
        <v>-3.05839098306256</v>
      </c>
    </row>
    <row r="15729" spans="1:12" x14ac:dyDescent="0.2">
      <c r="A15729" s="7" t="s">
        <v>59390</v>
      </c>
      <c r="B15729" s="7" t="s">
        <v>59391</v>
      </c>
      <c r="C15729" s="7" t="s">
        <v>59392</v>
      </c>
      <c r="D15729" s="7" t="s">
        <v>59393</v>
      </c>
      <c r="E15729" s="8">
        <v>172.973222019492</v>
      </c>
      <c r="F15729" s="8">
        <v>114.99059713738001</v>
      </c>
      <c r="G15729" s="8">
        <v>133.55299615843199</v>
      </c>
      <c r="H15729" s="8">
        <v>177.14471149370601</v>
      </c>
      <c r="I15729" s="8">
        <v>138.924859957037</v>
      </c>
      <c r="J15729" s="8">
        <v>116.55862994053</v>
      </c>
      <c r="K15729" s="8">
        <v>0.97579738097076396</v>
      </c>
      <c r="L15729" s="8">
        <v>3.7632963810315299E-2</v>
      </c>
    </row>
    <row r="15730" spans="1:12" x14ac:dyDescent="0.2">
      <c r="A15730" s="7" t="s">
        <v>59394</v>
      </c>
      <c r="B15730" s="7" t="s">
        <v>59395</v>
      </c>
      <c r="D15730" s="7" t="s">
        <v>59396</v>
      </c>
      <c r="E15730" s="8">
        <v>178.903732488732</v>
      </c>
      <c r="F15730" s="8">
        <v>228.01554304164199</v>
      </c>
      <c r="G15730" s="8">
        <v>211.70623094743999</v>
      </c>
      <c r="H15730" s="8">
        <v>212.573653792447</v>
      </c>
      <c r="I15730" s="8">
        <v>221.28745550299499</v>
      </c>
      <c r="J15730" s="8">
        <v>263.73859486543802</v>
      </c>
      <c r="K15730" s="8">
        <v>0.81638536712924803</v>
      </c>
      <c r="L15730" s="8">
        <v>0.17329546196090201</v>
      </c>
    </row>
    <row r="15731" spans="1:12" x14ac:dyDescent="0.2">
      <c r="A15731" s="7" t="s">
        <v>59397</v>
      </c>
      <c r="B15731" s="7" t="s">
        <v>59398</v>
      </c>
      <c r="C15731" s="7" t="s">
        <v>59399</v>
      </c>
      <c r="D15731" s="7" t="s">
        <v>59400</v>
      </c>
      <c r="E15731" s="8">
        <v>2414.7061793921098</v>
      </c>
      <c r="F15731" s="8">
        <v>2426.5964472836799</v>
      </c>
      <c r="G15731" s="8">
        <v>2180.3763224680301</v>
      </c>
      <c r="H15731" s="8">
        <v>2740.8223417220602</v>
      </c>
      <c r="I15731" s="8">
        <v>2696.13460359479</v>
      </c>
      <c r="J15731" s="8">
        <v>2399.3297637758301</v>
      </c>
      <c r="K15731" s="8">
        <v>0.58198404050291597</v>
      </c>
      <c r="L15731" s="8">
        <v>0.158349900777806</v>
      </c>
    </row>
    <row r="15732" spans="1:12" x14ac:dyDescent="0.2">
      <c r="A15732" s="7" t="s">
        <v>59401</v>
      </c>
      <c r="B15732" s="7" t="s">
        <v>59402</v>
      </c>
      <c r="D15732" s="7" t="s">
        <v>59403</v>
      </c>
      <c r="E15732" s="8">
        <v>5.9305104692397199</v>
      </c>
      <c r="F15732" s="8">
        <v>3.9313024662352101</v>
      </c>
      <c r="G15732" s="8">
        <v>9.8928145302542205</v>
      </c>
      <c r="H15732" s="8">
        <v>15.746196577218299</v>
      </c>
      <c r="I15732" s="8">
        <v>14.8848064239683</v>
      </c>
      <c r="J15732" s="8">
        <v>7.9022799959681604</v>
      </c>
      <c r="K15732" s="8">
        <v>0.706740665348909</v>
      </c>
      <c r="L15732" s="8">
        <v>0.96420719659520604</v>
      </c>
    </row>
    <row r="15733" spans="1:12" x14ac:dyDescent="0.2">
      <c r="A15733" s="7" t="s">
        <v>59404</v>
      </c>
      <c r="B15733" s="7" t="s">
        <v>59405</v>
      </c>
      <c r="C15733" s="7" t="s">
        <v>59406</v>
      </c>
      <c r="D15733" s="7" t="s">
        <v>59407</v>
      </c>
      <c r="E15733" s="8">
        <v>152.216435377153</v>
      </c>
      <c r="F15733" s="8">
        <v>204.42772824423099</v>
      </c>
      <c r="G15733" s="8">
        <v>230.50257855492299</v>
      </c>
      <c r="H15733" s="8">
        <v>293.27291125069098</v>
      </c>
      <c r="I15733" s="8">
        <v>183.579279228942</v>
      </c>
      <c r="J15733" s="8">
        <v>207.43484989416399</v>
      </c>
      <c r="K15733" s="8">
        <v>0.807285350808015</v>
      </c>
      <c r="L15733" s="8">
        <v>0.220943786439355</v>
      </c>
    </row>
    <row r="15734" spans="1:12" x14ac:dyDescent="0.2">
      <c r="A15734" s="7" t="s">
        <v>59408</v>
      </c>
      <c r="B15734" s="7" t="s">
        <v>59409</v>
      </c>
      <c r="C15734" s="7" t="s">
        <v>59410</v>
      </c>
      <c r="D15734" s="7" t="s">
        <v>59411</v>
      </c>
      <c r="E15734" s="8">
        <v>14.8262761730993</v>
      </c>
      <c r="F15734" s="8">
        <v>13.7595586318232</v>
      </c>
      <c r="G15734" s="8">
        <v>12.8606588893305</v>
      </c>
      <c r="H15734" s="8">
        <v>0</v>
      </c>
      <c r="I15734" s="8">
        <v>6.9462429978518596</v>
      </c>
      <c r="J15734" s="8">
        <v>10.865634994456199</v>
      </c>
      <c r="K15734" s="8">
        <v>0.70423988352063605</v>
      </c>
      <c r="L15734" s="8">
        <v>-1.21874523318463</v>
      </c>
    </row>
    <row r="15735" spans="1:12" x14ac:dyDescent="0.2">
      <c r="A15735" s="7" t="s">
        <v>59412</v>
      </c>
      <c r="B15735" s="7" t="s">
        <v>59413</v>
      </c>
      <c r="C15735" s="7" t="s">
        <v>59414</v>
      </c>
      <c r="E15735" s="8">
        <v>108.726025269395</v>
      </c>
      <c r="F15735" s="8">
        <v>238.82662482378899</v>
      </c>
      <c r="G15735" s="8">
        <v>179.05994299760101</v>
      </c>
      <c r="H15735" s="8">
        <v>142.69990648104101</v>
      </c>
      <c r="I15735" s="8">
        <v>182.58695880067799</v>
      </c>
      <c r="J15735" s="8">
        <v>177.80129990928401</v>
      </c>
      <c r="K15735" s="8">
        <v>0.960238463212577</v>
      </c>
      <c r="L15735" s="8">
        <v>-6.6029346931847602E-2</v>
      </c>
    </row>
    <row r="15736" spans="1:12" x14ac:dyDescent="0.2">
      <c r="A15736" s="7" t="s">
        <v>59415</v>
      </c>
      <c r="B15736" s="7" t="s">
        <v>59416</v>
      </c>
      <c r="C15736" s="7" t="s">
        <v>59417</v>
      </c>
      <c r="D15736" s="7" t="s">
        <v>59418</v>
      </c>
      <c r="E15736" s="8">
        <v>462.579816600698</v>
      </c>
      <c r="F15736" s="8">
        <v>631.95687144731005</v>
      </c>
      <c r="G15736" s="8">
        <v>1075.3489394386299</v>
      </c>
      <c r="H15736" s="8">
        <v>899.50147947359699</v>
      </c>
      <c r="I15736" s="8">
        <v>1227.5003697632501</v>
      </c>
      <c r="J15736" s="8">
        <v>1269.30372435239</v>
      </c>
      <c r="K15736" s="8">
        <v>0.171284652804403</v>
      </c>
      <c r="L15736" s="8">
        <v>0.64635199297938395</v>
      </c>
    </row>
    <row r="15737" spans="1:12" x14ac:dyDescent="0.2">
      <c r="A15737" s="7" t="s">
        <v>59419</v>
      </c>
      <c r="B15737" s="7" t="s">
        <v>59420</v>
      </c>
      <c r="C15737" s="7" t="s">
        <v>59421</v>
      </c>
      <c r="D15737" s="7" t="s">
        <v>59422</v>
      </c>
      <c r="E15737" s="8">
        <v>47.444083753917802</v>
      </c>
      <c r="F15737" s="8">
        <v>69.780618775674995</v>
      </c>
      <c r="G15737" s="8">
        <v>70.238983164804907</v>
      </c>
      <c r="H15737" s="8">
        <v>29.524118582284402</v>
      </c>
      <c r="I15737" s="8">
        <v>58.546905267608601</v>
      </c>
      <c r="J15737" s="8">
        <v>58.279314970265197</v>
      </c>
      <c r="K15737" s="8">
        <v>0.80448916075294397</v>
      </c>
      <c r="L15737" s="8">
        <v>-0.35735730427499601</v>
      </c>
    </row>
    <row r="15738" spans="1:12" x14ac:dyDescent="0.2">
      <c r="A15738" s="7" t="s">
        <v>59423</v>
      </c>
      <c r="B15738" s="7" t="s">
        <v>59424</v>
      </c>
      <c r="C15738" s="7" t="s">
        <v>59425</v>
      </c>
      <c r="D15738" s="7" t="s">
        <v>59426</v>
      </c>
      <c r="E15738" s="8">
        <v>14.8262761730993</v>
      </c>
      <c r="F15738" s="8">
        <v>20.639337947734901</v>
      </c>
      <c r="G15738" s="8">
        <v>20.7749105135339</v>
      </c>
      <c r="H15738" s="8">
        <v>12.793784718989899</v>
      </c>
      <c r="I15738" s="8">
        <v>44.6544192719048</v>
      </c>
      <c r="J15738" s="8">
        <v>9.8778499949602097</v>
      </c>
      <c r="K15738" s="8">
        <v>0.93427675828390999</v>
      </c>
      <c r="L15738" s="8">
        <v>0.25924529379538902</v>
      </c>
    </row>
    <row r="15739" spans="1:12" x14ac:dyDescent="0.2">
      <c r="A15739" s="7" t="s">
        <v>59427</v>
      </c>
      <c r="B15739" s="7" t="s">
        <v>59428</v>
      </c>
      <c r="C15739" s="7" t="s">
        <v>59429</v>
      </c>
      <c r="D15739" s="7" t="s">
        <v>59430</v>
      </c>
      <c r="E15739" s="8">
        <v>311.35179963508602</v>
      </c>
      <c r="F15739" s="8">
        <v>188.70251837929001</v>
      </c>
      <c r="G15739" s="8">
        <v>281.94521411224503</v>
      </c>
      <c r="H15739" s="8">
        <v>246.03432151903601</v>
      </c>
      <c r="I15739" s="8">
        <v>279.83436077060401</v>
      </c>
      <c r="J15739" s="8">
        <v>289.42100485233402</v>
      </c>
      <c r="K15739" s="8">
        <v>0.95371001295859004</v>
      </c>
      <c r="L15739" s="8">
        <v>6.0189838136493E-2</v>
      </c>
    </row>
    <row r="15740" spans="1:12" x14ac:dyDescent="0.2">
      <c r="A15740" s="7" t="s">
        <v>59431</v>
      </c>
      <c r="B15740" s="7" t="s">
        <v>59432</v>
      </c>
      <c r="C15740" s="7" t="s">
        <v>59433</v>
      </c>
      <c r="D15740" s="7" t="s">
        <v>59434</v>
      </c>
      <c r="E15740" s="8">
        <v>0.98841841153995402</v>
      </c>
      <c r="F15740" s="8">
        <v>15.725209864940799</v>
      </c>
      <c r="G15740" s="8">
        <v>10.8820959832796</v>
      </c>
      <c r="H15740" s="8">
        <v>6.8889610025330201</v>
      </c>
      <c r="I15740" s="8">
        <v>0</v>
      </c>
      <c r="J15740" s="8">
        <v>0.98778499949602006</v>
      </c>
      <c r="K15740" s="8">
        <v>0.67832754212949198</v>
      </c>
      <c r="L15740" s="8">
        <v>-1.8079549233893799</v>
      </c>
    </row>
    <row r="15741" spans="1:12" x14ac:dyDescent="0.2">
      <c r="A15741" s="7" t="s">
        <v>59435</v>
      </c>
      <c r="B15741" s="7" t="s">
        <v>59436</v>
      </c>
      <c r="C15741" s="7" t="s">
        <v>59437</v>
      </c>
      <c r="D15741" s="7" t="s">
        <v>59438</v>
      </c>
      <c r="E15741" s="8">
        <v>491.24395053535699</v>
      </c>
      <c r="F15741" s="8">
        <v>397.061549089756</v>
      </c>
      <c r="G15741" s="8">
        <v>481.78006762337998</v>
      </c>
      <c r="H15741" s="8">
        <v>419.242483868438</v>
      </c>
      <c r="I15741" s="8">
        <v>510.05270012798002</v>
      </c>
      <c r="J15741" s="8">
        <v>505.74591974196198</v>
      </c>
      <c r="K15741" s="8">
        <v>0.92708250863160802</v>
      </c>
      <c r="L15741" s="8">
        <v>6.6828585185183906E-2</v>
      </c>
    </row>
    <row r="15742" spans="1:12" x14ac:dyDescent="0.2">
      <c r="A15742" s="7" t="s">
        <v>59439</v>
      </c>
      <c r="B15742" s="7" t="s">
        <v>59440</v>
      </c>
      <c r="C15742" s="7" t="s">
        <v>59441</v>
      </c>
      <c r="E15742" s="8">
        <v>11.861020938479401</v>
      </c>
      <c r="F15742" s="8">
        <v>25.553466030528899</v>
      </c>
      <c r="G15742" s="8">
        <v>25.721317778661</v>
      </c>
      <c r="H15742" s="8">
        <v>53.143413448111801</v>
      </c>
      <c r="I15742" s="8">
        <v>23.815690278349201</v>
      </c>
      <c r="J15742" s="8">
        <v>35.560259981856703</v>
      </c>
      <c r="K15742" s="8">
        <v>0.56077100004511704</v>
      </c>
      <c r="L15742" s="8">
        <v>0.83371371416448303</v>
      </c>
    </row>
    <row r="15743" spans="1:12" x14ac:dyDescent="0.2">
      <c r="A15743" s="7" t="s">
        <v>59442</v>
      </c>
      <c r="B15743" s="7" t="s">
        <v>59443</v>
      </c>
      <c r="D15743" s="7" t="s">
        <v>59444</v>
      </c>
      <c r="E15743" s="8">
        <v>3.9536736461598201</v>
      </c>
      <c r="F15743" s="8">
        <v>15.725209864940799</v>
      </c>
      <c r="G15743" s="8">
        <v>13.8499403423559</v>
      </c>
      <c r="H15743" s="8">
        <v>0</v>
      </c>
      <c r="I15743" s="8">
        <v>25.800331134878299</v>
      </c>
      <c r="J15743" s="8">
        <v>20.743484989416402</v>
      </c>
      <c r="K15743" s="8">
        <v>0.92298910703572301</v>
      </c>
      <c r="L15743" s="8">
        <v>0.47293220993847002</v>
      </c>
    </row>
    <row r="15744" spans="1:12" x14ac:dyDescent="0.2">
      <c r="A15744" s="7" t="s">
        <v>59445</v>
      </c>
      <c r="B15744" s="7" t="s">
        <v>59446</v>
      </c>
      <c r="C15744" s="7" t="s">
        <v>59447</v>
      </c>
      <c r="D15744" s="7" t="s">
        <v>59448</v>
      </c>
      <c r="E15744" s="8">
        <v>0</v>
      </c>
      <c r="F15744" s="8">
        <v>14.742384248382001</v>
      </c>
      <c r="G15744" s="8">
        <v>14.839221795381301</v>
      </c>
      <c r="H15744" s="8">
        <v>4.9206864303807301</v>
      </c>
      <c r="I15744" s="8">
        <v>7.93856342611641</v>
      </c>
      <c r="J15744" s="8">
        <v>6.9144949964721398</v>
      </c>
      <c r="K15744" s="8">
        <v>0.911028911418166</v>
      </c>
      <c r="L15744" s="8">
        <v>-0.58130326423664203</v>
      </c>
    </row>
    <row r="15745" spans="1:12" x14ac:dyDescent="0.2">
      <c r="A15745" s="7" t="s">
        <v>59449</v>
      </c>
      <c r="B15745" s="7" t="s">
        <v>59450</v>
      </c>
      <c r="C15745" s="7" t="s">
        <v>59451</v>
      </c>
      <c r="D15745" s="7" t="s">
        <v>59452</v>
      </c>
      <c r="E15745" s="8">
        <v>161.11220108101301</v>
      </c>
      <c r="F15745" s="8">
        <v>142.509714401026</v>
      </c>
      <c r="G15745" s="8">
        <v>168.177847014322</v>
      </c>
      <c r="H15745" s="8">
        <v>187.970221640544</v>
      </c>
      <c r="I15745" s="8">
        <v>204.418008222498</v>
      </c>
      <c r="J15745" s="8">
        <v>169.89901991331601</v>
      </c>
      <c r="K15745" s="8">
        <v>0.69660613893512502</v>
      </c>
      <c r="L15745" s="8">
        <v>0.253149765145599</v>
      </c>
    </row>
    <row r="15746" spans="1:12" x14ac:dyDescent="0.2">
      <c r="A15746" s="7" t="s">
        <v>59453</v>
      </c>
      <c r="B15746" s="7" t="s">
        <v>59454</v>
      </c>
      <c r="D15746" s="7" t="s">
        <v>59455</v>
      </c>
      <c r="E15746" s="8">
        <v>4123.6816129446897</v>
      </c>
      <c r="F15746" s="8">
        <v>4432.5435306802001</v>
      </c>
      <c r="G15746" s="8">
        <v>4173.7784503142502</v>
      </c>
      <c r="H15746" s="8">
        <v>4343.9819807401</v>
      </c>
      <c r="I15746" s="8">
        <v>5532.1863875748804</v>
      </c>
      <c r="J15746" s="8">
        <v>5349.8435572704502</v>
      </c>
      <c r="K15746" s="8">
        <v>0.28414963637475599</v>
      </c>
      <c r="L15746" s="8">
        <v>0.25829628737281701</v>
      </c>
    </row>
    <row r="15747" spans="1:12" x14ac:dyDescent="0.2">
      <c r="A15747" s="7" t="s">
        <v>59456</v>
      </c>
      <c r="B15747" s="7" t="s">
        <v>59457</v>
      </c>
      <c r="E15747" s="8">
        <v>64.247196750097004</v>
      </c>
      <c r="F15747" s="8">
        <v>61.918013843204598</v>
      </c>
      <c r="G15747" s="8">
        <v>84.0889235071608</v>
      </c>
      <c r="H15747" s="8">
        <v>81.683394744319997</v>
      </c>
      <c r="I15747" s="8">
        <v>84.347236402486899</v>
      </c>
      <c r="J15747" s="8">
        <v>94.827359951618007</v>
      </c>
      <c r="K15747" s="8">
        <v>0.75581055570931199</v>
      </c>
      <c r="L15747" s="8">
        <v>0.311189351601385</v>
      </c>
    </row>
    <row r="15748" spans="1:12" x14ac:dyDescent="0.2">
      <c r="A15748" s="7" t="s">
        <v>59458</v>
      </c>
      <c r="B15748" s="7" t="s">
        <v>59459</v>
      </c>
      <c r="C15748" s="7" t="s">
        <v>59460</v>
      </c>
      <c r="D15748" s="7" t="s">
        <v>59461</v>
      </c>
      <c r="E15748" s="8">
        <v>0</v>
      </c>
      <c r="F15748" s="8">
        <v>34.398896579558098</v>
      </c>
      <c r="G15748" s="8">
        <v>29.678443590762701</v>
      </c>
      <c r="H15748" s="8">
        <v>8.8572355746852995</v>
      </c>
      <c r="I15748" s="8">
        <v>36.715855845788397</v>
      </c>
      <c r="J15748" s="8">
        <v>26.670194986392598</v>
      </c>
      <c r="K15748" s="8">
        <v>0.96931924944207104</v>
      </c>
      <c r="L15748" s="8">
        <v>0.17287774495396799</v>
      </c>
    </row>
    <row r="15749" spans="1:12" x14ac:dyDescent="0.2">
      <c r="A15749" s="7" t="s">
        <v>59462</v>
      </c>
      <c r="B15749" s="7" t="s">
        <v>59463</v>
      </c>
      <c r="D15749" s="7" t="s">
        <v>59464</v>
      </c>
      <c r="E15749" s="8">
        <v>0</v>
      </c>
      <c r="F15749" s="8">
        <v>0</v>
      </c>
      <c r="G15749" s="8">
        <v>0</v>
      </c>
      <c r="H15749" s="8">
        <v>7.8730982886091603</v>
      </c>
      <c r="I15749" s="8">
        <v>0</v>
      </c>
      <c r="J15749" s="8">
        <v>0</v>
      </c>
      <c r="K15749" s="8">
        <v>1</v>
      </c>
      <c r="L15749" s="8">
        <v>3.85390790198085</v>
      </c>
    </row>
    <row r="15750" spans="1:12" x14ac:dyDescent="0.2">
      <c r="A15750" s="7" t="s">
        <v>59465</v>
      </c>
      <c r="B15750" s="7" t="s">
        <v>59466</v>
      </c>
      <c r="C15750" s="7" t="s">
        <v>59467</v>
      </c>
      <c r="D15750" s="7" t="s">
        <v>59468</v>
      </c>
      <c r="E15750" s="8">
        <v>0</v>
      </c>
      <c r="F15750" s="8">
        <v>19.656512331176099</v>
      </c>
      <c r="G15750" s="8">
        <v>2.96784435907627</v>
      </c>
      <c r="H15750" s="8">
        <v>4.9206864303807301</v>
      </c>
      <c r="I15750" s="8">
        <v>0</v>
      </c>
      <c r="J15750" s="8">
        <v>0</v>
      </c>
      <c r="K15750" s="8">
        <v>0.73730199848950295</v>
      </c>
      <c r="L15750" s="8">
        <v>-2.2002225708846699</v>
      </c>
    </row>
    <row r="15751" spans="1:12" x14ac:dyDescent="0.2">
      <c r="A15751" s="7" t="s">
        <v>59469</v>
      </c>
      <c r="B15751" s="7" t="s">
        <v>59470</v>
      </c>
      <c r="C15751" s="7" t="s">
        <v>59471</v>
      </c>
      <c r="D15751" s="7" t="s">
        <v>59472</v>
      </c>
      <c r="E15751" s="8">
        <v>594.03946533551198</v>
      </c>
      <c r="F15751" s="8">
        <v>968.08323231042095</v>
      </c>
      <c r="G15751" s="8">
        <v>681.61492113451504</v>
      </c>
      <c r="H15751" s="8">
        <v>533.40240905327096</v>
      </c>
      <c r="I15751" s="8">
        <v>673.78557079163102</v>
      </c>
      <c r="J15751" s="8">
        <v>571.92751470819599</v>
      </c>
      <c r="K15751" s="8">
        <v>0.47442870618676097</v>
      </c>
      <c r="L15751" s="8">
        <v>-0.33479674961003603</v>
      </c>
    </row>
    <row r="15752" spans="1:12" x14ac:dyDescent="0.2">
      <c r="A15752" s="7" t="s">
        <v>59473</v>
      </c>
      <c r="B15752" s="7" t="s">
        <v>59474</v>
      </c>
      <c r="E15752" s="8">
        <v>19.768368230799101</v>
      </c>
      <c r="F15752" s="8">
        <v>7.8626049324704201</v>
      </c>
      <c r="G15752" s="8">
        <v>3.9571258121016899</v>
      </c>
      <c r="H15752" s="8">
        <v>4.9206864303807301</v>
      </c>
      <c r="I15752" s="8">
        <v>1.9846408565291001</v>
      </c>
      <c r="J15752" s="8">
        <v>2.9633549984880601</v>
      </c>
      <c r="K15752" s="8">
        <v>0.53604795881985601</v>
      </c>
      <c r="L15752" s="8">
        <v>-1.67794489415679</v>
      </c>
    </row>
    <row r="15753" spans="1:12" x14ac:dyDescent="0.2">
      <c r="A15753" s="7" t="s">
        <v>59475</v>
      </c>
      <c r="B15753" s="7" t="s">
        <v>59476</v>
      </c>
      <c r="C15753" s="7" t="s">
        <v>59477</v>
      </c>
      <c r="D15753" s="7" t="s">
        <v>59478</v>
      </c>
      <c r="E15753" s="8">
        <v>91.922912273215701</v>
      </c>
      <c r="F15753" s="8">
        <v>90.419956723409896</v>
      </c>
      <c r="G15753" s="8">
        <v>70.238983164804907</v>
      </c>
      <c r="H15753" s="8">
        <v>523.56103619250905</v>
      </c>
      <c r="I15753" s="8">
        <v>39.6928171305821</v>
      </c>
      <c r="J15753" s="8">
        <v>82.973939957665706</v>
      </c>
      <c r="K15753" s="8">
        <v>0.57075913523339294</v>
      </c>
      <c r="L15753" s="8">
        <v>1.3553159699483801</v>
      </c>
    </row>
    <row r="15754" spans="1:12" x14ac:dyDescent="0.2">
      <c r="A15754" s="7" t="s">
        <v>59479</v>
      </c>
      <c r="B15754" s="7" t="s">
        <v>59480</v>
      </c>
      <c r="C15754" s="7" t="s">
        <v>59481</v>
      </c>
      <c r="D15754" s="7" t="s">
        <v>59482</v>
      </c>
      <c r="E15754" s="8">
        <v>77.096636100116399</v>
      </c>
      <c r="F15754" s="8">
        <v>83.540177407498206</v>
      </c>
      <c r="G15754" s="8">
        <v>41.549821027067701</v>
      </c>
      <c r="H15754" s="8">
        <v>25.587569437979798</v>
      </c>
      <c r="I15754" s="8">
        <v>46.639060128433897</v>
      </c>
      <c r="J15754" s="8">
        <v>41.486969978832903</v>
      </c>
      <c r="K15754" s="8">
        <v>0.387263195049875</v>
      </c>
      <c r="L15754" s="8">
        <v>-0.83050895205447905</v>
      </c>
    </row>
    <row r="15755" spans="1:12" x14ac:dyDescent="0.2">
      <c r="A15755" s="7" t="s">
        <v>59483</v>
      </c>
      <c r="B15755" s="7" t="s">
        <v>59484</v>
      </c>
      <c r="C15755" s="7" t="s">
        <v>59485</v>
      </c>
      <c r="D15755" s="7" t="s">
        <v>59486</v>
      </c>
      <c r="E15755" s="8">
        <v>1158.42637832483</v>
      </c>
      <c r="F15755" s="8">
        <v>879.62892682012796</v>
      </c>
      <c r="G15755" s="8">
        <v>1059.5204361902299</v>
      </c>
      <c r="H15755" s="8">
        <v>1716.3354269168001</v>
      </c>
      <c r="I15755" s="8">
        <v>1154.0686580716699</v>
      </c>
      <c r="J15755" s="8">
        <v>1239.6701743675101</v>
      </c>
      <c r="K15755" s="8">
        <v>0.23207441658165701</v>
      </c>
      <c r="L15755" s="8">
        <v>0.40805923854533499</v>
      </c>
    </row>
    <row r="15756" spans="1:12" x14ac:dyDescent="0.2">
      <c r="A15756" s="7" t="s">
        <v>59487</v>
      </c>
      <c r="B15756" s="7" t="s">
        <v>59488</v>
      </c>
      <c r="C15756" s="7" t="s">
        <v>59489</v>
      </c>
      <c r="D15756" s="7" t="s">
        <v>59490</v>
      </c>
      <c r="E15756" s="8">
        <v>573.28267869317301</v>
      </c>
      <c r="F15756" s="8">
        <v>730.23943310318998</v>
      </c>
      <c r="G15756" s="8">
        <v>736.02540105091396</v>
      </c>
      <c r="H15756" s="8">
        <v>805.02430001028699</v>
      </c>
      <c r="I15756" s="8">
        <v>682.71645464601204</v>
      </c>
      <c r="J15756" s="8">
        <v>672.68158465679005</v>
      </c>
      <c r="K15756" s="8">
        <v>0.90199976206275401</v>
      </c>
      <c r="L15756" s="8">
        <v>8.3073259128674901E-2</v>
      </c>
    </row>
    <row r="15757" spans="1:12" x14ac:dyDescent="0.2">
      <c r="A15757" s="7" t="s">
        <v>59491</v>
      </c>
      <c r="B15757" s="7" t="s">
        <v>59492</v>
      </c>
      <c r="C15757" s="7" t="s">
        <v>59493</v>
      </c>
      <c r="D15757" s="7" t="s">
        <v>59494</v>
      </c>
      <c r="E15757" s="8">
        <v>1.97683682307991</v>
      </c>
      <c r="F15757" s="8">
        <v>0</v>
      </c>
      <c r="G15757" s="8">
        <v>2.96784435907627</v>
      </c>
      <c r="H15757" s="8">
        <v>24.603432151903601</v>
      </c>
      <c r="I15757" s="8">
        <v>7.93856342611641</v>
      </c>
      <c r="J15757" s="8">
        <v>8.8900649954641793</v>
      </c>
      <c r="K15757" s="8">
        <v>0.163538527469793</v>
      </c>
      <c r="L15757" s="8">
        <v>3.0681581740641999</v>
      </c>
    </row>
    <row r="15758" spans="1:12" x14ac:dyDescent="0.2">
      <c r="A15758" s="7" t="s">
        <v>59495</v>
      </c>
      <c r="B15758" s="7" t="s">
        <v>59496</v>
      </c>
      <c r="D15758" s="7" t="s">
        <v>59497</v>
      </c>
      <c r="E15758" s="8">
        <v>8.8957657038595794</v>
      </c>
      <c r="F15758" s="8">
        <v>9.8282561655880301</v>
      </c>
      <c r="G15758" s="8">
        <v>0</v>
      </c>
      <c r="H15758" s="8">
        <v>0</v>
      </c>
      <c r="I15758" s="8">
        <v>0</v>
      </c>
      <c r="J15758" s="8">
        <v>0</v>
      </c>
      <c r="K15758" s="8">
        <v>1</v>
      </c>
      <c r="L15758" s="8">
        <v>-5.1018875817921101</v>
      </c>
    </row>
    <row r="15759" spans="1:12" x14ac:dyDescent="0.2">
      <c r="A15759" s="7" t="s">
        <v>59498</v>
      </c>
      <c r="B15759" s="7" t="s">
        <v>59499</v>
      </c>
      <c r="E15759" s="8">
        <v>7.9073472923196304</v>
      </c>
      <c r="F15759" s="8">
        <v>57.003885760410597</v>
      </c>
      <c r="G15759" s="8">
        <v>20.7749105135339</v>
      </c>
      <c r="H15759" s="8">
        <v>18.698608435446801</v>
      </c>
      <c r="I15759" s="8">
        <v>30.761933276201098</v>
      </c>
      <c r="J15759" s="8">
        <v>30.621334984376599</v>
      </c>
      <c r="K15759" s="8">
        <v>0.97491321887305105</v>
      </c>
      <c r="L15759" s="8">
        <v>-9.7879881036637806E-2</v>
      </c>
    </row>
    <row r="15760" spans="1:12" x14ac:dyDescent="0.2">
      <c r="A15760" s="7" t="s">
        <v>59500</v>
      </c>
      <c r="B15760" s="7" t="s">
        <v>59501</v>
      </c>
      <c r="C15760" s="7" t="s">
        <v>59502</v>
      </c>
      <c r="D15760" s="7" t="s">
        <v>59503</v>
      </c>
      <c r="E15760" s="8">
        <v>229.31307147726901</v>
      </c>
      <c r="F15760" s="8">
        <v>163.14905234876099</v>
      </c>
      <c r="G15760" s="8">
        <v>241.384674538203</v>
      </c>
      <c r="H15760" s="8">
        <v>107.27096418230001</v>
      </c>
      <c r="I15760" s="8">
        <v>167.70215237670899</v>
      </c>
      <c r="J15760" s="8">
        <v>133.35097493196301</v>
      </c>
      <c r="K15760" s="8">
        <v>0.20831583183656899</v>
      </c>
      <c r="L15760" s="8">
        <v>-0.634466934870898</v>
      </c>
    </row>
    <row r="15761" spans="1:12" x14ac:dyDescent="0.2">
      <c r="A15761" s="7" t="s">
        <v>59504</v>
      </c>
      <c r="B15761" s="7" t="s">
        <v>59505</v>
      </c>
      <c r="C15761" s="7" t="s">
        <v>59506</v>
      </c>
      <c r="D15761" s="7" t="s">
        <v>59507</v>
      </c>
      <c r="E15761" s="8">
        <v>3.9536736461598201</v>
      </c>
      <c r="F15761" s="8">
        <v>8.8454305490292207</v>
      </c>
      <c r="G15761" s="8">
        <v>28.689162137737199</v>
      </c>
      <c r="H15761" s="8">
        <v>799.11947629382996</v>
      </c>
      <c r="I15761" s="8">
        <v>448.52883357557698</v>
      </c>
      <c r="J15761" s="8">
        <v>337.822469827639</v>
      </c>
      <c r="K15761" s="8">
        <v>8.9947488365143406E-17</v>
      </c>
      <c r="L15761" s="8">
        <v>5.2565184746674998</v>
      </c>
    </row>
    <row r="15762" spans="1:12" x14ac:dyDescent="0.2">
      <c r="A15762" s="7" t="s">
        <v>59508</v>
      </c>
      <c r="B15762" s="7" t="s">
        <v>59509</v>
      </c>
      <c r="C15762" s="7" t="s">
        <v>59510</v>
      </c>
      <c r="D15762" s="7" t="s">
        <v>59511</v>
      </c>
      <c r="E15762" s="8">
        <v>11.861020938479401</v>
      </c>
      <c r="F15762" s="8">
        <v>7.8626049324704201</v>
      </c>
      <c r="G15762" s="8">
        <v>7.91425162420337</v>
      </c>
      <c r="H15762" s="8">
        <v>3.9365491443045801</v>
      </c>
      <c r="I15762" s="8">
        <v>6.9462429978518596</v>
      </c>
      <c r="J15762" s="8">
        <v>2.9633549984880601</v>
      </c>
      <c r="K15762" s="8">
        <v>0.74318154162801398</v>
      </c>
      <c r="L15762" s="8">
        <v>-0.99744532859051405</v>
      </c>
    </row>
    <row r="15763" spans="1:12" x14ac:dyDescent="0.2">
      <c r="A15763" s="7" t="s">
        <v>59512</v>
      </c>
      <c r="B15763" s="7" t="s">
        <v>59513</v>
      </c>
      <c r="C15763" s="7" t="s">
        <v>59514</v>
      </c>
      <c r="D15763" s="7" t="s">
        <v>59515</v>
      </c>
      <c r="E15763" s="8">
        <v>7.9073472923196304</v>
      </c>
      <c r="F15763" s="8">
        <v>8.8454305490292207</v>
      </c>
      <c r="G15763" s="8">
        <v>14.839221795381301</v>
      </c>
      <c r="H15763" s="8">
        <v>0</v>
      </c>
      <c r="I15763" s="8">
        <v>17.861767708761899</v>
      </c>
      <c r="J15763" s="8">
        <v>19.755699989920402</v>
      </c>
      <c r="K15763" s="8">
        <v>0.95826942794502301</v>
      </c>
      <c r="L15763" s="8">
        <v>0.25170191635622202</v>
      </c>
    </row>
    <row r="15764" spans="1:12" x14ac:dyDescent="0.2">
      <c r="A15764" s="7" t="s">
        <v>59516</v>
      </c>
      <c r="B15764" s="7" t="s">
        <v>59517</v>
      </c>
      <c r="C15764" s="7" t="s">
        <v>59518</v>
      </c>
      <c r="D15764" s="7" t="s">
        <v>59519</v>
      </c>
      <c r="E15764" s="8">
        <v>1405.5309812098101</v>
      </c>
      <c r="F15764" s="8">
        <v>1400.52650359629</v>
      </c>
      <c r="G15764" s="8">
        <v>1078.3167837977101</v>
      </c>
      <c r="H15764" s="8">
        <v>615.08580379759098</v>
      </c>
      <c r="I15764" s="8">
        <v>674.77789121989497</v>
      </c>
      <c r="J15764" s="8">
        <v>491.91692974901798</v>
      </c>
      <c r="K15764" s="8">
        <v>1.72235438126119E-7</v>
      </c>
      <c r="L15764" s="8">
        <v>-1.1243862026304701</v>
      </c>
    </row>
    <row r="15765" spans="1:12" x14ac:dyDescent="0.2">
      <c r="A15765" s="7" t="s">
        <v>59520</v>
      </c>
      <c r="B15765" s="7" t="s">
        <v>59521</v>
      </c>
      <c r="C15765" s="7" t="s">
        <v>59522</v>
      </c>
      <c r="D15765" s="7" t="s">
        <v>59523</v>
      </c>
      <c r="E15765" s="8">
        <v>3.9536736461598201</v>
      </c>
      <c r="F15765" s="8">
        <v>22.604989180852499</v>
      </c>
      <c r="G15765" s="8">
        <v>29.678443590762701</v>
      </c>
      <c r="H15765" s="8">
        <v>4.9206864303807301</v>
      </c>
      <c r="I15765" s="8">
        <v>14.8848064239683</v>
      </c>
      <c r="J15765" s="8">
        <v>7.9022799959681604</v>
      </c>
      <c r="K15765" s="8">
        <v>0.69844677003307998</v>
      </c>
      <c r="L15765" s="8">
        <v>-1.02157623805579</v>
      </c>
    </row>
    <row r="15766" spans="1:12" x14ac:dyDescent="0.2">
      <c r="A15766" s="7" t="s">
        <v>59524</v>
      </c>
      <c r="B15766" s="7" t="s">
        <v>59525</v>
      </c>
      <c r="D15766" s="7" t="s">
        <v>59526</v>
      </c>
      <c r="E15766" s="8">
        <v>66.224033573176897</v>
      </c>
      <c r="F15766" s="8">
        <v>27.5191172636465</v>
      </c>
      <c r="G15766" s="8">
        <v>28.689162137737199</v>
      </c>
      <c r="H15766" s="8">
        <v>37.397216870893502</v>
      </c>
      <c r="I15766" s="8">
        <v>50.608341841492098</v>
      </c>
      <c r="J15766" s="8">
        <v>29.633549984880599</v>
      </c>
      <c r="K15766" s="8">
        <v>0.98016610225016798</v>
      </c>
      <c r="L15766" s="8">
        <v>-5.7614443487642802E-2</v>
      </c>
    </row>
    <row r="15767" spans="1:12" x14ac:dyDescent="0.2">
      <c r="A15767" s="7" t="s">
        <v>59527</v>
      </c>
      <c r="B15767" s="7" t="s">
        <v>59528</v>
      </c>
      <c r="D15767" s="7" t="s">
        <v>59529</v>
      </c>
      <c r="E15767" s="8">
        <v>35.583062815438304</v>
      </c>
      <c r="F15767" s="8">
        <v>35.381722196116897</v>
      </c>
      <c r="G15767" s="8">
        <v>42.539102480093099</v>
      </c>
      <c r="H15767" s="8">
        <v>44.286177873426503</v>
      </c>
      <c r="I15767" s="8">
        <v>21.831049421820101</v>
      </c>
      <c r="J15767" s="8">
        <v>43.462539977824903</v>
      </c>
      <c r="K15767" s="8">
        <v>0.98122877143930198</v>
      </c>
      <c r="L15767" s="8">
        <v>-5.0556336584810901E-2</v>
      </c>
    </row>
    <row r="15768" spans="1:12" x14ac:dyDescent="0.2">
      <c r="A15768" s="7" t="s">
        <v>59530</v>
      </c>
      <c r="B15768" s="7" t="s">
        <v>59531</v>
      </c>
      <c r="C15768" s="7" t="s">
        <v>59532</v>
      </c>
      <c r="D15768" s="7" t="s">
        <v>59533</v>
      </c>
      <c r="E15768" s="8">
        <v>257.97720541192803</v>
      </c>
      <c r="F15768" s="8">
        <v>288.950731268288</v>
      </c>
      <c r="G15768" s="8">
        <v>282.93449556527099</v>
      </c>
      <c r="H15768" s="8">
        <v>393.65491443045801</v>
      </c>
      <c r="I15768" s="8">
        <v>357.23535417523902</v>
      </c>
      <c r="J15768" s="8">
        <v>302.26220984578202</v>
      </c>
      <c r="K15768" s="8">
        <v>0.38910948496056103</v>
      </c>
      <c r="L15768" s="8">
        <v>0.34377398181346902</v>
      </c>
    </row>
    <row r="15769" spans="1:12" x14ac:dyDescent="0.2">
      <c r="A15769" s="7" t="s">
        <v>59534</v>
      </c>
      <c r="B15769" s="7" t="s">
        <v>59535</v>
      </c>
      <c r="C15769" s="7" t="s">
        <v>59536</v>
      </c>
      <c r="D15769" s="7" t="s">
        <v>59537</v>
      </c>
      <c r="E15769" s="8">
        <v>12.8494393500194</v>
      </c>
      <c r="F15769" s="8">
        <v>11.793907398705599</v>
      </c>
      <c r="G15769" s="8">
        <v>21.764191966559299</v>
      </c>
      <c r="H15769" s="8">
        <v>5.9048237164568702</v>
      </c>
      <c r="I15769" s="8">
        <v>11.907845139174601</v>
      </c>
      <c r="J15769" s="8">
        <v>10.865634994456199</v>
      </c>
      <c r="K15769" s="8">
        <v>0.78056176133949096</v>
      </c>
      <c r="L15769" s="8">
        <v>-0.69453104990387105</v>
      </c>
    </row>
    <row r="15770" spans="1:12" x14ac:dyDescent="0.2">
      <c r="A15770" s="7" t="s">
        <v>59538</v>
      </c>
      <c r="B15770" s="7" t="s">
        <v>59539</v>
      </c>
      <c r="C15770" s="7" t="s">
        <v>59540</v>
      </c>
      <c r="D15770" s="7" t="s">
        <v>59541</v>
      </c>
      <c r="E15770" s="8">
        <v>0.98841841153995402</v>
      </c>
      <c r="F15770" s="8">
        <v>9.8282561655880301</v>
      </c>
      <c r="G15770" s="8">
        <v>5.9356887181525302</v>
      </c>
      <c r="H15770" s="8">
        <v>4.9206864303807301</v>
      </c>
      <c r="I15770" s="8">
        <v>13.8924859957037</v>
      </c>
      <c r="J15770" s="8">
        <v>0</v>
      </c>
      <c r="K15770" s="8">
        <v>0.97960674858789798</v>
      </c>
      <c r="L15770" s="8">
        <v>0.16691647255689601</v>
      </c>
    </row>
    <row r="15771" spans="1:12" x14ac:dyDescent="0.2">
      <c r="A15771" s="7" t="s">
        <v>59542</v>
      </c>
      <c r="B15771" s="7" t="s">
        <v>59543</v>
      </c>
      <c r="C15771" s="7" t="s">
        <v>59544</v>
      </c>
      <c r="D15771" s="7" t="s">
        <v>59545</v>
      </c>
      <c r="E15771" s="8">
        <v>0</v>
      </c>
      <c r="F15771" s="8">
        <v>0.98282561655880296</v>
      </c>
      <c r="G15771" s="8">
        <v>1.9785629060508401</v>
      </c>
      <c r="H15771" s="8">
        <v>24.603432151903601</v>
      </c>
      <c r="I15771" s="8">
        <v>1.9846408565291001</v>
      </c>
      <c r="J15771" s="8">
        <v>0.98778499949602006</v>
      </c>
      <c r="K15771" s="8">
        <v>0.38183707977428599</v>
      </c>
      <c r="L15771" s="8">
        <v>3.2194546172003302</v>
      </c>
    </row>
    <row r="15772" spans="1:12" x14ac:dyDescent="0.2">
      <c r="A15772" s="7" t="s">
        <v>59546</v>
      </c>
      <c r="B15772" s="7" t="s">
        <v>59547</v>
      </c>
      <c r="C15772" s="7" t="s">
        <v>59548</v>
      </c>
      <c r="D15772" s="7" t="s">
        <v>59549</v>
      </c>
      <c r="E15772" s="8">
        <v>2640.0655772232199</v>
      </c>
      <c r="F15772" s="8">
        <v>2721.4441322513198</v>
      </c>
      <c r="G15772" s="8">
        <v>3157.7863980571501</v>
      </c>
      <c r="H15772" s="8">
        <v>2936.66566165122</v>
      </c>
      <c r="I15772" s="8">
        <v>2768.5739948580999</v>
      </c>
      <c r="J15772" s="8">
        <v>3014.7198184618501</v>
      </c>
      <c r="K15772" s="8">
        <v>0.94739783912952202</v>
      </c>
      <c r="L15772" s="8">
        <v>3.35957232499682E-2</v>
      </c>
    </row>
    <row r="15773" spans="1:12" x14ac:dyDescent="0.2">
      <c r="A15773" s="7" t="s">
        <v>59550</v>
      </c>
      <c r="B15773" s="7" t="s">
        <v>59551</v>
      </c>
      <c r="C15773" s="7" t="s">
        <v>59552</v>
      </c>
      <c r="D15773" s="7" t="s">
        <v>59553</v>
      </c>
      <c r="E15773" s="8">
        <v>2980.0815107929602</v>
      </c>
      <c r="F15773" s="8">
        <v>1819.21021625034</v>
      </c>
      <c r="G15773" s="8">
        <v>2069.57679972918</v>
      </c>
      <c r="H15773" s="8">
        <v>2497.74043206126</v>
      </c>
      <c r="I15773" s="8">
        <v>1713.73737961288</v>
      </c>
      <c r="J15773" s="8">
        <v>1604.16283918154</v>
      </c>
      <c r="K15773" s="8">
        <v>0.69460866173207103</v>
      </c>
      <c r="L15773" s="8">
        <v>-0.24011800443502501</v>
      </c>
    </row>
    <row r="15774" spans="1:12" x14ac:dyDescent="0.2">
      <c r="A15774" s="7" t="s">
        <v>59554</v>
      </c>
      <c r="B15774" s="7" t="s">
        <v>59555</v>
      </c>
      <c r="D15774" s="7" t="s">
        <v>59556</v>
      </c>
      <c r="E15774" s="8">
        <v>0</v>
      </c>
      <c r="F15774" s="8">
        <v>14.742384248382001</v>
      </c>
      <c r="G15774" s="8">
        <v>0</v>
      </c>
      <c r="H15774" s="8">
        <v>1.9682745721522901</v>
      </c>
      <c r="I15774" s="8">
        <v>0</v>
      </c>
      <c r="J15774" s="8">
        <v>0</v>
      </c>
      <c r="K15774" s="8">
        <v>1</v>
      </c>
      <c r="L15774" s="8">
        <v>-2.9039335757785301</v>
      </c>
    </row>
    <row r="15775" spans="1:12" x14ac:dyDescent="0.2">
      <c r="A15775" s="7" t="s">
        <v>59557</v>
      </c>
      <c r="B15775" s="7" t="s">
        <v>59558</v>
      </c>
      <c r="C15775" s="7" t="s">
        <v>59559</v>
      </c>
      <c r="D15775" s="7" t="s">
        <v>59560</v>
      </c>
      <c r="E15775" s="8">
        <v>654.33298843944999</v>
      </c>
      <c r="F15775" s="8">
        <v>837.3674253081</v>
      </c>
      <c r="G15775" s="8">
        <v>735.03611959788805</v>
      </c>
      <c r="H15775" s="8">
        <v>729.24572898242297</v>
      </c>
      <c r="I15775" s="8">
        <v>1033.0055658234</v>
      </c>
      <c r="J15775" s="8">
        <v>802.08141959076897</v>
      </c>
      <c r="K15775" s="8">
        <v>0.688004549172339</v>
      </c>
      <c r="L15775" s="8">
        <v>0.203604200601016</v>
      </c>
    </row>
    <row r="15776" spans="1:12" x14ac:dyDescent="0.2">
      <c r="A15776" s="7" t="s">
        <v>59561</v>
      </c>
      <c r="B15776" s="7" t="s">
        <v>59562</v>
      </c>
      <c r="C15776" s="7" t="s">
        <v>59563</v>
      </c>
      <c r="D15776" s="7" t="s">
        <v>59564</v>
      </c>
      <c r="E15776" s="8">
        <v>1354.13322380974</v>
      </c>
      <c r="F15776" s="8">
        <v>1088.9707831471501</v>
      </c>
      <c r="G15776" s="8">
        <v>835.94282780648098</v>
      </c>
      <c r="H15776" s="8">
        <v>862.10426260270299</v>
      </c>
      <c r="I15776" s="8">
        <v>793.85634261164103</v>
      </c>
      <c r="J15776" s="8">
        <v>686.51057464973405</v>
      </c>
      <c r="K15776" s="8">
        <v>0.141930645631514</v>
      </c>
      <c r="L15776" s="8">
        <v>-0.485241583401675</v>
      </c>
    </row>
    <row r="15777" spans="1:12" x14ac:dyDescent="0.2">
      <c r="A15777" s="7" t="s">
        <v>59565</v>
      </c>
      <c r="B15777" s="7" t="s">
        <v>59566</v>
      </c>
      <c r="C15777" s="7" t="s">
        <v>59567</v>
      </c>
      <c r="D15777" s="7" t="s">
        <v>59568</v>
      </c>
      <c r="E15777" s="8">
        <v>647.41405955867003</v>
      </c>
      <c r="F15777" s="8">
        <v>706.65161830577904</v>
      </c>
      <c r="G15777" s="8">
        <v>689.52917275871903</v>
      </c>
      <c r="H15777" s="8">
        <v>622.95890208620006</v>
      </c>
      <c r="I15777" s="8">
        <v>625.16186980666805</v>
      </c>
      <c r="J15777" s="8">
        <v>701.32734964217502</v>
      </c>
      <c r="K15777" s="8">
        <v>0.904701914695906</v>
      </c>
      <c r="L15777" s="8">
        <v>-6.8050976585994002E-2</v>
      </c>
    </row>
    <row r="15778" spans="1:12" x14ac:dyDescent="0.2">
      <c r="A15778" s="7" t="s">
        <v>59569</v>
      </c>
      <c r="B15778" s="7" t="s">
        <v>59570</v>
      </c>
      <c r="C15778" s="7" t="s">
        <v>59571</v>
      </c>
      <c r="D15778" s="7" t="s">
        <v>59572</v>
      </c>
      <c r="E15778" s="8">
        <v>16.803112996179198</v>
      </c>
      <c r="F15778" s="8">
        <v>34.398896579558098</v>
      </c>
      <c r="G15778" s="8">
        <v>20.7749105135339</v>
      </c>
      <c r="H15778" s="8">
        <v>13.777922005065999</v>
      </c>
      <c r="I15778" s="8">
        <v>26.792651563142901</v>
      </c>
      <c r="J15778" s="8">
        <v>40.499184979336803</v>
      </c>
      <c r="K15778" s="8">
        <v>0.94824708866602603</v>
      </c>
      <c r="L15778" s="8">
        <v>0.17138328482092299</v>
      </c>
    </row>
    <row r="15779" spans="1:12" x14ac:dyDescent="0.2">
      <c r="A15779" s="7" t="s">
        <v>59573</v>
      </c>
      <c r="B15779" s="7" t="s">
        <v>59574</v>
      </c>
      <c r="C15779" s="7" t="s">
        <v>59575</v>
      </c>
      <c r="D15779" s="7" t="s">
        <v>59576</v>
      </c>
      <c r="E15779" s="8">
        <v>1405.5309812098101</v>
      </c>
      <c r="F15779" s="8">
        <v>1375.9558631823199</v>
      </c>
      <c r="G15779" s="8">
        <v>1358.2834350039</v>
      </c>
      <c r="H15779" s="8">
        <v>1308.90259048127</v>
      </c>
      <c r="I15779" s="8">
        <v>1536.11202295353</v>
      </c>
      <c r="J15779" s="8">
        <v>1321.65632932568</v>
      </c>
      <c r="K15779" s="8">
        <v>0.98635647317231001</v>
      </c>
      <c r="L15779" s="8">
        <v>9.3257780341861607E-3</v>
      </c>
    </row>
    <row r="15780" spans="1:12" x14ac:dyDescent="0.2">
      <c r="A15780" s="7" t="s">
        <v>59577</v>
      </c>
      <c r="B15780" s="7" t="s">
        <v>59578</v>
      </c>
      <c r="C15780" s="7" t="s">
        <v>59579</v>
      </c>
      <c r="D15780" s="7" t="s">
        <v>59580</v>
      </c>
      <c r="E15780" s="8">
        <v>2065.7944801184999</v>
      </c>
      <c r="F15780" s="8">
        <v>2058.0368410741298</v>
      </c>
      <c r="G15780" s="8">
        <v>2093.3195546017901</v>
      </c>
      <c r="H15780" s="8">
        <v>2264.49989526121</v>
      </c>
      <c r="I15780" s="8">
        <v>2580.0331134878302</v>
      </c>
      <c r="J15780" s="8">
        <v>2146.4568039048499</v>
      </c>
      <c r="K15780" s="8">
        <v>0.55233384753496395</v>
      </c>
      <c r="L15780" s="8">
        <v>0.16923357416761201</v>
      </c>
    </row>
    <row r="15781" spans="1:12" x14ac:dyDescent="0.2">
      <c r="A15781" s="7" t="s">
        <v>59581</v>
      </c>
      <c r="B15781" s="7" t="s">
        <v>59582</v>
      </c>
      <c r="C15781" s="7" t="s">
        <v>59583</v>
      </c>
      <c r="D15781" s="7" t="s">
        <v>59584</v>
      </c>
      <c r="E15781" s="8">
        <v>783.81580035118304</v>
      </c>
      <c r="F15781" s="8">
        <v>811.81395927757103</v>
      </c>
      <c r="G15781" s="8">
        <v>831.98570199437995</v>
      </c>
      <c r="H15781" s="8">
        <v>1229.18747030911</v>
      </c>
      <c r="I15781" s="8">
        <v>1019.1130798276899</v>
      </c>
      <c r="J15781" s="8">
        <v>1092.4902094426</v>
      </c>
      <c r="K15781" s="8">
        <v>1.8237527853955899E-2</v>
      </c>
      <c r="L15781" s="8">
        <v>0.46067228585477399</v>
      </c>
    </row>
    <row r="15782" spans="1:12" x14ac:dyDescent="0.2">
      <c r="A15782" s="7" t="s">
        <v>59585</v>
      </c>
      <c r="B15782" s="7" t="s">
        <v>59586</v>
      </c>
      <c r="C15782" s="7" t="s">
        <v>59587</v>
      </c>
      <c r="D15782" s="7" t="s">
        <v>59588</v>
      </c>
      <c r="E15782" s="8">
        <v>9.88418411539954</v>
      </c>
      <c r="F15782" s="8">
        <v>17.690861098058399</v>
      </c>
      <c r="G15782" s="8">
        <v>34.624850855889797</v>
      </c>
      <c r="H15782" s="8">
        <v>41.333766015198101</v>
      </c>
      <c r="I15782" s="8">
        <v>17.861767708761899</v>
      </c>
      <c r="J15782" s="8">
        <v>15.8045599919363</v>
      </c>
      <c r="K15782" s="8">
        <v>0.92708250863160802</v>
      </c>
      <c r="L15782" s="8">
        <v>0.27022833558950599</v>
      </c>
    </row>
    <row r="15783" spans="1:12" x14ac:dyDescent="0.2">
      <c r="A15783" s="7" t="s">
        <v>59589</v>
      </c>
      <c r="B15783" s="7" t="s">
        <v>624</v>
      </c>
      <c r="C15783" s="7" t="s">
        <v>59590</v>
      </c>
      <c r="D15783" s="7" t="s">
        <v>626</v>
      </c>
      <c r="E15783" s="8">
        <v>22.733623465418901</v>
      </c>
      <c r="F15783" s="8">
        <v>22.604989180852499</v>
      </c>
      <c r="G15783" s="8">
        <v>24.732036325635502</v>
      </c>
      <c r="H15783" s="8">
        <v>0.98413728607614503</v>
      </c>
      <c r="I15783" s="8">
        <v>0</v>
      </c>
      <c r="J15783" s="8">
        <v>2.9633549984880601</v>
      </c>
      <c r="K15783" s="8">
        <v>4.2131249283113804E-3</v>
      </c>
      <c r="L15783" s="8">
        <v>-4.1487671346046602</v>
      </c>
    </row>
    <row r="15784" spans="1:12" x14ac:dyDescent="0.2">
      <c r="A15784" s="7" t="s">
        <v>59591</v>
      </c>
      <c r="B15784" s="7" t="s">
        <v>59592</v>
      </c>
      <c r="C15784" s="7" t="s">
        <v>59593</v>
      </c>
      <c r="D15784" s="7" t="s">
        <v>59594</v>
      </c>
      <c r="E15784" s="8">
        <v>1391.6931234482599</v>
      </c>
      <c r="F15784" s="8">
        <v>1537.1392642979699</v>
      </c>
      <c r="G15784" s="8">
        <v>1488.8685868032601</v>
      </c>
      <c r="H15784" s="8">
        <v>1134.7102908458</v>
      </c>
      <c r="I15784" s="8">
        <v>1148.1147355020901</v>
      </c>
      <c r="J15784" s="8">
        <v>1282.14492934583</v>
      </c>
      <c r="K15784" s="8">
        <v>0.134972704574126</v>
      </c>
      <c r="L15784" s="8">
        <v>-0.30941236604664701</v>
      </c>
    </row>
    <row r="15785" spans="1:12" x14ac:dyDescent="0.2">
      <c r="A15785" s="7" t="s">
        <v>59595</v>
      </c>
      <c r="B15785" s="7" t="s">
        <v>59596</v>
      </c>
      <c r="C15785" s="7" t="s">
        <v>59597</v>
      </c>
      <c r="D15785" s="7" t="s">
        <v>59598</v>
      </c>
      <c r="E15785" s="8">
        <v>50.409338988537598</v>
      </c>
      <c r="F15785" s="8">
        <v>34.398896579558098</v>
      </c>
      <c r="G15785" s="8">
        <v>31.657006496813501</v>
      </c>
      <c r="H15785" s="8">
        <v>11.8096474329137</v>
      </c>
      <c r="I15785" s="8">
        <v>42.669778415375703</v>
      </c>
      <c r="J15785" s="8">
        <v>12.841204993448301</v>
      </c>
      <c r="K15785" s="8">
        <v>0.64462329884613001</v>
      </c>
      <c r="L15785" s="8">
        <v>-0.791115032831885</v>
      </c>
    </row>
    <row r="15786" spans="1:12" x14ac:dyDescent="0.2">
      <c r="A15786" s="7" t="s">
        <v>59599</v>
      </c>
      <c r="B15786" s="7" t="s">
        <v>59600</v>
      </c>
      <c r="C15786" s="7" t="s">
        <v>59601</v>
      </c>
      <c r="D15786" s="7" t="s">
        <v>59602</v>
      </c>
      <c r="E15786" s="8">
        <v>8.8957657038595794</v>
      </c>
      <c r="F15786" s="8">
        <v>6.8797793159116196</v>
      </c>
      <c r="G15786" s="8">
        <v>8.9035330772288006</v>
      </c>
      <c r="H15786" s="8">
        <v>2.95241185822844</v>
      </c>
      <c r="I15786" s="8">
        <v>2.97696128479366</v>
      </c>
      <c r="J15786" s="8">
        <v>13.828989992944299</v>
      </c>
      <c r="K15786" s="8">
        <v>0.94435037674205202</v>
      </c>
      <c r="L15786" s="8">
        <v>-0.32072289317942798</v>
      </c>
    </row>
    <row r="15787" spans="1:12" x14ac:dyDescent="0.2">
      <c r="A15787" s="7" t="s">
        <v>59603</v>
      </c>
      <c r="B15787" s="7" t="s">
        <v>59604</v>
      </c>
      <c r="C15787" s="7" t="s">
        <v>59605</v>
      </c>
      <c r="D15787" s="7" t="s">
        <v>59606</v>
      </c>
      <c r="E15787" s="8">
        <v>963.70795125145503</v>
      </c>
      <c r="F15787" s="8">
        <v>728.27378187007298</v>
      </c>
      <c r="G15787" s="8">
        <v>757.78959301747295</v>
      </c>
      <c r="H15787" s="8">
        <v>1009.72485551412</v>
      </c>
      <c r="I15787" s="8">
        <v>976.44330141231899</v>
      </c>
      <c r="J15787" s="8">
        <v>1126.07489942546</v>
      </c>
      <c r="K15787" s="8">
        <v>0.23931630294673001</v>
      </c>
      <c r="L15787" s="8">
        <v>0.34532685103521998</v>
      </c>
    </row>
    <row r="15788" spans="1:12" x14ac:dyDescent="0.2">
      <c r="A15788" s="7" t="s">
        <v>59607</v>
      </c>
      <c r="B15788" s="7" t="s">
        <v>59608</v>
      </c>
      <c r="C15788" s="7" t="s">
        <v>59609</v>
      </c>
      <c r="E15788" s="8">
        <v>561.42165775469402</v>
      </c>
      <c r="F15788" s="8">
        <v>436.37457375210801</v>
      </c>
      <c r="G15788" s="8">
        <v>456.05874984471899</v>
      </c>
      <c r="H15788" s="8">
        <v>619.02235294189495</v>
      </c>
      <c r="I15788" s="8">
        <v>512.037340984509</v>
      </c>
      <c r="J15788" s="8">
        <v>424.747549783289</v>
      </c>
      <c r="K15788" s="8">
        <v>0.90367984313537697</v>
      </c>
      <c r="L15788" s="8">
        <v>9.7817359515754598E-2</v>
      </c>
    </row>
    <row r="15789" spans="1:12" x14ac:dyDescent="0.2">
      <c r="A15789" s="7" t="s">
        <v>59610</v>
      </c>
      <c r="B15789" s="7" t="s">
        <v>59611</v>
      </c>
      <c r="C15789" s="7" t="s">
        <v>59612</v>
      </c>
      <c r="D15789" s="7" t="s">
        <v>59613</v>
      </c>
      <c r="E15789" s="8">
        <v>819.39886316662205</v>
      </c>
      <c r="F15789" s="8">
        <v>702.72031583954401</v>
      </c>
      <c r="G15789" s="8">
        <v>797.36085113849003</v>
      </c>
      <c r="H15789" s="8">
        <v>739.087101843185</v>
      </c>
      <c r="I15789" s="8">
        <v>728.36319434618099</v>
      </c>
      <c r="J15789" s="8">
        <v>841.59281957060898</v>
      </c>
      <c r="K15789" s="8">
        <v>0.99128446351924804</v>
      </c>
      <c r="L15789" s="8">
        <v>-6.4833363287537804E-3</v>
      </c>
    </row>
    <row r="15790" spans="1:12" x14ac:dyDescent="0.2">
      <c r="A15790" s="7" t="s">
        <v>59614</v>
      </c>
      <c r="B15790" s="7" t="s">
        <v>59615</v>
      </c>
      <c r="C15790" s="7" t="s">
        <v>59616</v>
      </c>
      <c r="D15790" s="7" t="s">
        <v>59617</v>
      </c>
      <c r="E15790" s="8">
        <v>112.67969891555499</v>
      </c>
      <c r="F15790" s="8">
        <v>76.6603980915866</v>
      </c>
      <c r="G15790" s="8">
        <v>103.874552567669</v>
      </c>
      <c r="H15790" s="8">
        <v>23.619294865827499</v>
      </c>
      <c r="I15790" s="8">
        <v>81.370275117693197</v>
      </c>
      <c r="J15790" s="8">
        <v>60.254884969257297</v>
      </c>
      <c r="K15790" s="8">
        <v>0.39184932092091501</v>
      </c>
      <c r="L15790" s="8">
        <v>-0.82752503959276802</v>
      </c>
    </row>
    <row r="15791" spans="1:12" x14ac:dyDescent="0.2">
      <c r="A15791" s="7" t="s">
        <v>59618</v>
      </c>
      <c r="B15791" s="7" t="s">
        <v>59619</v>
      </c>
      <c r="C15791" s="7" t="s">
        <v>59620</v>
      </c>
      <c r="D15791" s="7" t="s">
        <v>59621</v>
      </c>
      <c r="E15791" s="8">
        <v>393.39052779290199</v>
      </c>
      <c r="F15791" s="8">
        <v>286.00225441861198</v>
      </c>
      <c r="G15791" s="8">
        <v>342.29138274679599</v>
      </c>
      <c r="H15791" s="8">
        <v>422.194895726666</v>
      </c>
      <c r="I15791" s="8">
        <v>400.89745301887899</v>
      </c>
      <c r="J15791" s="8">
        <v>457.34445476665798</v>
      </c>
      <c r="K15791" s="8">
        <v>0.41855073700063</v>
      </c>
      <c r="L15791" s="8">
        <v>0.32573891872156102</v>
      </c>
    </row>
    <row r="15792" spans="1:12" x14ac:dyDescent="0.2">
      <c r="A15792" s="7" t="s">
        <v>59622</v>
      </c>
      <c r="B15792" s="7" t="s">
        <v>59623</v>
      </c>
      <c r="C15792" s="7" t="s">
        <v>59624</v>
      </c>
      <c r="D15792" s="7" t="s">
        <v>59625</v>
      </c>
      <c r="E15792" s="8">
        <v>8.8957657038595794</v>
      </c>
      <c r="F15792" s="8">
        <v>18.6736867146173</v>
      </c>
      <c r="G15792" s="8">
        <v>13.8499403423559</v>
      </c>
      <c r="H15792" s="8">
        <v>24.603432151903601</v>
      </c>
      <c r="I15792" s="8">
        <v>9.9232042826455196</v>
      </c>
      <c r="J15792" s="8">
        <v>18.767914990424401</v>
      </c>
      <c r="K15792" s="8">
        <v>0.90192603746719702</v>
      </c>
      <c r="L15792" s="8">
        <v>0.36374310518321701</v>
      </c>
    </row>
    <row r="15793" spans="1:12" x14ac:dyDescent="0.2">
      <c r="A15793" s="7" t="s">
        <v>59626</v>
      </c>
      <c r="B15793" s="7" t="s">
        <v>59627</v>
      </c>
      <c r="C15793" s="7" t="s">
        <v>59628</v>
      </c>
      <c r="D15793" s="7" t="s">
        <v>59629</v>
      </c>
      <c r="E15793" s="8">
        <v>40.525154873138099</v>
      </c>
      <c r="F15793" s="8">
        <v>67.814967542557397</v>
      </c>
      <c r="G15793" s="8">
        <v>74.196108976906601</v>
      </c>
      <c r="H15793" s="8">
        <v>73.810296455710898</v>
      </c>
      <c r="I15793" s="8">
        <v>64.500827837195899</v>
      </c>
      <c r="J15793" s="8">
        <v>74.083874962201506</v>
      </c>
      <c r="K15793" s="8">
        <v>0.88107582774307502</v>
      </c>
      <c r="L15793" s="8">
        <v>0.218569871645488</v>
      </c>
    </row>
    <row r="15794" spans="1:12" x14ac:dyDescent="0.2">
      <c r="A15794" s="7" t="s">
        <v>59630</v>
      </c>
      <c r="B15794" s="7" t="s">
        <v>59631</v>
      </c>
      <c r="E15794" s="8">
        <v>7.9073472923196304</v>
      </c>
      <c r="F15794" s="8">
        <v>0</v>
      </c>
      <c r="G15794" s="8">
        <v>11.871377436305099</v>
      </c>
      <c r="H15794" s="8">
        <v>6.8889610025330201</v>
      </c>
      <c r="I15794" s="8">
        <v>20.838728993555598</v>
      </c>
      <c r="J15794" s="8">
        <v>17.780129990928401</v>
      </c>
      <c r="K15794" s="8">
        <v>0.71844025456979899</v>
      </c>
      <c r="L15794" s="8">
        <v>1.2024672502304199</v>
      </c>
    </row>
    <row r="15795" spans="1:12" x14ac:dyDescent="0.2">
      <c r="A15795" s="7" t="s">
        <v>59632</v>
      </c>
      <c r="B15795" s="7" t="s">
        <v>59633</v>
      </c>
      <c r="C15795" s="7" t="s">
        <v>59634</v>
      </c>
      <c r="D15795" s="7" t="s">
        <v>59635</v>
      </c>
      <c r="E15795" s="8">
        <v>4723.6515887494397</v>
      </c>
      <c r="F15795" s="8">
        <v>2695.8906662208001</v>
      </c>
      <c r="G15795" s="8">
        <v>2605.7673472689598</v>
      </c>
      <c r="H15795" s="8">
        <v>3228.9544356158299</v>
      </c>
      <c r="I15795" s="8">
        <v>2302.18339357376</v>
      </c>
      <c r="J15795" s="8">
        <v>2297.5879088277402</v>
      </c>
      <c r="K15795" s="8">
        <v>0.49446956613857102</v>
      </c>
      <c r="L15795" s="8">
        <v>-0.35678799509826298</v>
      </c>
    </row>
    <row r="15796" spans="1:12" x14ac:dyDescent="0.2">
      <c r="A15796" s="7" t="s">
        <v>59636</v>
      </c>
      <c r="B15796" s="7" t="s">
        <v>59637</v>
      </c>
      <c r="C15796" s="7" t="s">
        <v>59638</v>
      </c>
      <c r="D15796" s="7" t="s">
        <v>59639</v>
      </c>
      <c r="E15796" s="8">
        <v>555.49114728545396</v>
      </c>
      <c r="F15796" s="8">
        <v>507.13801814434203</v>
      </c>
      <c r="G15796" s="8">
        <v>586.64390164407496</v>
      </c>
      <c r="H15796" s="8">
        <v>618.03821565581904</v>
      </c>
      <c r="I15796" s="8">
        <v>582.49209139129198</v>
      </c>
      <c r="J15796" s="8">
        <v>510.68484473944301</v>
      </c>
      <c r="K15796" s="8">
        <v>0.93652726099823203</v>
      </c>
      <c r="L15796" s="8">
        <v>5.3220519267798402E-2</v>
      </c>
    </row>
    <row r="15797" spans="1:12" x14ac:dyDescent="0.2">
      <c r="A15797" s="7" t="s">
        <v>59640</v>
      </c>
      <c r="B15797" s="7" t="s">
        <v>59641</v>
      </c>
      <c r="C15797" s="7" t="s">
        <v>59642</v>
      </c>
      <c r="D15797" s="7" t="s">
        <v>59643</v>
      </c>
      <c r="E15797" s="8">
        <v>0</v>
      </c>
      <c r="F15797" s="8">
        <v>9.8282561655880301</v>
      </c>
      <c r="G15797" s="8">
        <v>2.96784435907627</v>
      </c>
      <c r="H15797" s="8">
        <v>3.9365491443045801</v>
      </c>
      <c r="I15797" s="8">
        <v>8.9308838543809692</v>
      </c>
      <c r="J15797" s="8">
        <v>4.9389249974801004</v>
      </c>
      <c r="K15797" s="8">
        <v>0.93671919077917798</v>
      </c>
      <c r="L15797" s="8">
        <v>0.47601691757315101</v>
      </c>
    </row>
    <row r="15798" spans="1:12" x14ac:dyDescent="0.2">
      <c r="A15798" s="7" t="s">
        <v>59644</v>
      </c>
      <c r="B15798" s="7" t="s">
        <v>59645</v>
      </c>
      <c r="C15798" s="7" t="s">
        <v>59646</v>
      </c>
      <c r="D15798" s="7" t="s">
        <v>59647</v>
      </c>
      <c r="E15798" s="8">
        <v>33.606225992358397</v>
      </c>
      <c r="F15798" s="8">
        <v>42.261501512028502</v>
      </c>
      <c r="G15798" s="8">
        <v>30.667725043788099</v>
      </c>
      <c r="H15798" s="8">
        <v>62.000649022797099</v>
      </c>
      <c r="I15798" s="8">
        <v>55.569943982814898</v>
      </c>
      <c r="J15798" s="8">
        <v>65.193809966737405</v>
      </c>
      <c r="K15798" s="8">
        <v>0.324386383945441</v>
      </c>
      <c r="L15798" s="8">
        <v>0.77856469723884103</v>
      </c>
    </row>
    <row r="15799" spans="1:12" x14ac:dyDescent="0.2">
      <c r="A15799" s="7" t="s">
        <v>59648</v>
      </c>
      <c r="B15799" s="7" t="s">
        <v>59649</v>
      </c>
      <c r="C15799" s="7" t="s">
        <v>59650</v>
      </c>
      <c r="D15799" s="7" t="s">
        <v>59651</v>
      </c>
      <c r="E15799" s="8">
        <v>0</v>
      </c>
      <c r="F15799" s="8">
        <v>7.8626049324704201</v>
      </c>
      <c r="G15799" s="8">
        <v>8.9035330772288006</v>
      </c>
      <c r="H15799" s="8">
        <v>10.825510146837599</v>
      </c>
      <c r="I15799" s="8">
        <v>15.8771268522328</v>
      </c>
      <c r="J15799" s="8">
        <v>28.645764985384599</v>
      </c>
      <c r="K15799" s="8">
        <v>0.48369832334734603</v>
      </c>
      <c r="L15799" s="8">
        <v>1.72281278517598</v>
      </c>
    </row>
    <row r="15800" spans="1:12" x14ac:dyDescent="0.2">
      <c r="A15800" s="7" t="s">
        <v>59652</v>
      </c>
      <c r="B15800" s="7" t="s">
        <v>59653</v>
      </c>
      <c r="C15800" s="7" t="s">
        <v>59654</v>
      </c>
      <c r="D15800" s="7" t="s">
        <v>59655</v>
      </c>
      <c r="E15800" s="8">
        <v>0</v>
      </c>
      <c r="F15800" s="8">
        <v>1.9656512331176099</v>
      </c>
      <c r="G15800" s="8">
        <v>1.9785629060508401</v>
      </c>
      <c r="H15800" s="8">
        <v>7.8730982886091603</v>
      </c>
      <c r="I15800" s="8">
        <v>0</v>
      </c>
      <c r="J15800" s="8">
        <v>0</v>
      </c>
      <c r="K15800" s="8">
        <v>1</v>
      </c>
      <c r="L15800" s="8">
        <v>0.99743543597876105</v>
      </c>
    </row>
    <row r="15801" spans="1:12" x14ac:dyDescent="0.2">
      <c r="A15801" s="7" t="s">
        <v>59656</v>
      </c>
      <c r="B15801" s="7" t="s">
        <v>59657</v>
      </c>
      <c r="C15801" s="7" t="s">
        <v>59658</v>
      </c>
      <c r="D15801" s="7" t="s">
        <v>59659</v>
      </c>
      <c r="E15801" s="8">
        <v>2992.9309501429798</v>
      </c>
      <c r="F15801" s="8">
        <v>2876.7305796676201</v>
      </c>
      <c r="G15801" s="8">
        <v>3019.28699463359</v>
      </c>
      <c r="H15801" s="8">
        <v>2470.18458805112</v>
      </c>
      <c r="I15801" s="8">
        <v>2449.0468169569099</v>
      </c>
      <c r="J15801" s="8">
        <v>2655.1660786452999</v>
      </c>
      <c r="K15801" s="8">
        <v>0.21187303791609799</v>
      </c>
      <c r="L15801" s="8">
        <v>-0.230876938343721</v>
      </c>
    </row>
    <row r="15802" spans="1:12" x14ac:dyDescent="0.2">
      <c r="A15802" s="7" t="s">
        <v>59660</v>
      </c>
      <c r="B15802" s="7" t="s">
        <v>59661</v>
      </c>
      <c r="C15802" s="7" t="s">
        <v>59662</v>
      </c>
      <c r="D15802" s="7" t="s">
        <v>59663</v>
      </c>
      <c r="E15802" s="8">
        <v>1522.1643537715299</v>
      </c>
      <c r="F15802" s="8">
        <v>1272.7591734436501</v>
      </c>
      <c r="G15802" s="8">
        <v>1069.4132507204799</v>
      </c>
      <c r="H15802" s="8">
        <v>1291.1881193319</v>
      </c>
      <c r="I15802" s="8">
        <v>1161.01490106953</v>
      </c>
      <c r="J15802" s="8">
        <v>921.60340452978699</v>
      </c>
      <c r="K15802" s="8">
        <v>0.70721253883892699</v>
      </c>
      <c r="L15802" s="8">
        <v>-0.19583833891591501</v>
      </c>
    </row>
    <row r="15803" spans="1:12" x14ac:dyDescent="0.2">
      <c r="A15803" s="7" t="s">
        <v>59664</v>
      </c>
      <c r="B15803" s="7" t="s">
        <v>59665</v>
      </c>
      <c r="C15803" s="7" t="s">
        <v>59666</v>
      </c>
      <c r="E15803" s="8">
        <v>44.478828519297899</v>
      </c>
      <c r="F15803" s="8">
        <v>41.278675895469704</v>
      </c>
      <c r="G15803" s="8">
        <v>39.571258121016903</v>
      </c>
      <c r="H15803" s="8">
        <v>4.9206864303807301</v>
      </c>
      <c r="I15803" s="8">
        <v>44.6544192719048</v>
      </c>
      <c r="J15803" s="8">
        <v>7.9022799959681604</v>
      </c>
      <c r="K15803" s="8">
        <v>0.54799405067005302</v>
      </c>
      <c r="L15803" s="8">
        <v>-1.1250839931874601</v>
      </c>
    </row>
    <row r="15804" spans="1:12" x14ac:dyDescent="0.2">
      <c r="A15804" s="7" t="s">
        <v>59667</v>
      </c>
      <c r="B15804" s="7" t="s">
        <v>59668</v>
      </c>
      <c r="C15804" s="7" t="s">
        <v>59669</v>
      </c>
      <c r="D15804" s="7" t="s">
        <v>59670</v>
      </c>
      <c r="E15804" s="8">
        <v>41.513573284678102</v>
      </c>
      <c r="F15804" s="8">
        <v>43.244327128587301</v>
      </c>
      <c r="G15804" s="8">
        <v>70.238983164804907</v>
      </c>
      <c r="H15804" s="8">
        <v>78.730982886091596</v>
      </c>
      <c r="I15804" s="8">
        <v>111.13988796563</v>
      </c>
      <c r="J15804" s="8">
        <v>103.71742494708199</v>
      </c>
      <c r="K15804" s="8">
        <v>0.151804422984017</v>
      </c>
      <c r="L15804" s="8">
        <v>0.921591648469826</v>
      </c>
    </row>
    <row r="15805" spans="1:12" x14ac:dyDescent="0.2">
      <c r="A15805" s="7" t="s">
        <v>59671</v>
      </c>
      <c r="B15805" s="7" t="s">
        <v>59672</v>
      </c>
      <c r="C15805" s="7" t="s">
        <v>59673</v>
      </c>
      <c r="E15805" s="8">
        <v>10.872602526939501</v>
      </c>
      <c r="F15805" s="8">
        <v>0</v>
      </c>
      <c r="G15805" s="8">
        <v>0</v>
      </c>
      <c r="H15805" s="8">
        <v>0</v>
      </c>
      <c r="I15805" s="8">
        <v>0</v>
      </c>
      <c r="J15805" s="8">
        <v>0</v>
      </c>
      <c r="K15805" s="8">
        <v>1</v>
      </c>
      <c r="L15805" s="8">
        <v>-4.3175243228301197</v>
      </c>
    </row>
    <row r="15806" spans="1:12" x14ac:dyDescent="0.2">
      <c r="A15806" s="7" t="s">
        <v>59674</v>
      </c>
      <c r="B15806" s="7" t="s">
        <v>59675</v>
      </c>
      <c r="C15806" s="7" t="s">
        <v>59676</v>
      </c>
      <c r="D15806" s="7" t="s">
        <v>59677</v>
      </c>
      <c r="E15806" s="8">
        <v>158.14694584639301</v>
      </c>
      <c r="F15806" s="8">
        <v>165.11470358187901</v>
      </c>
      <c r="G15806" s="8">
        <v>118.713774363051</v>
      </c>
      <c r="H15806" s="8">
        <v>138.76335733673599</v>
      </c>
      <c r="I15806" s="8">
        <v>186.55624051373599</v>
      </c>
      <c r="J15806" s="8">
        <v>199.53256989819599</v>
      </c>
      <c r="K15806" s="8">
        <v>0.76958790988227699</v>
      </c>
      <c r="L15806" s="8">
        <v>0.247850769621316</v>
      </c>
    </row>
    <row r="15807" spans="1:12" x14ac:dyDescent="0.2">
      <c r="A15807" s="7" t="s">
        <v>59678</v>
      </c>
      <c r="B15807" s="7" t="s">
        <v>59679</v>
      </c>
      <c r="C15807" s="7" t="s">
        <v>59680</v>
      </c>
      <c r="E15807" s="8">
        <v>74.131380865496496</v>
      </c>
      <c r="F15807" s="8">
        <v>98.282561655880301</v>
      </c>
      <c r="G15807" s="8">
        <v>67.271138805728697</v>
      </c>
      <c r="H15807" s="8">
        <v>110.223376040528</v>
      </c>
      <c r="I15807" s="8">
        <v>109.155247109101</v>
      </c>
      <c r="J15807" s="8">
        <v>85.937294956153806</v>
      </c>
      <c r="K15807" s="8">
        <v>0.70421430246141603</v>
      </c>
      <c r="L15807" s="8">
        <v>0.34906159301599798</v>
      </c>
    </row>
    <row r="15808" spans="1:12" x14ac:dyDescent="0.2">
      <c r="A15808" s="7" t="s">
        <v>59681</v>
      </c>
      <c r="B15808" s="7" t="s">
        <v>59682</v>
      </c>
      <c r="C15808" s="7" t="s">
        <v>59683</v>
      </c>
      <c r="D15808" s="7" t="s">
        <v>59684</v>
      </c>
      <c r="E15808" s="8">
        <v>43.490410107758002</v>
      </c>
      <c r="F15808" s="8">
        <v>85.505828640615803</v>
      </c>
      <c r="G15808" s="8">
        <v>44.517665386144003</v>
      </c>
      <c r="H15808" s="8">
        <v>56.095825306340302</v>
      </c>
      <c r="I15808" s="8">
        <v>80.377954689428705</v>
      </c>
      <c r="J15808" s="8">
        <v>61.242669968753297</v>
      </c>
      <c r="K15808" s="8">
        <v>0.91409927720780704</v>
      </c>
      <c r="L15808" s="8">
        <v>0.18814625658730899</v>
      </c>
    </row>
    <row r="15809" spans="1:12" x14ac:dyDescent="0.2">
      <c r="A15809" s="7" t="s">
        <v>59685</v>
      </c>
      <c r="B15809" s="7" t="s">
        <v>1203</v>
      </c>
      <c r="C15809" s="7" t="s">
        <v>59686</v>
      </c>
      <c r="D15809" s="7" t="s">
        <v>1205</v>
      </c>
      <c r="E15809" s="8">
        <v>1173.2526544979301</v>
      </c>
      <c r="F15809" s="8">
        <v>1066.3657939663001</v>
      </c>
      <c r="G15809" s="8">
        <v>917.06390695456605</v>
      </c>
      <c r="H15809" s="8">
        <v>154.50955391395499</v>
      </c>
      <c r="I15809" s="8">
        <v>193.502483511588</v>
      </c>
      <c r="J15809" s="8">
        <v>168.91123491381899</v>
      </c>
      <c r="K15809" s="8">
        <v>1.36722145514852E-37</v>
      </c>
      <c r="L15809" s="8">
        <v>-2.6104842399643098</v>
      </c>
    </row>
    <row r="15810" spans="1:12" x14ac:dyDescent="0.2">
      <c r="A15810" s="7" t="s">
        <v>59687</v>
      </c>
      <c r="B15810" s="7" t="s">
        <v>59688</v>
      </c>
      <c r="C15810" s="7" t="s">
        <v>59689</v>
      </c>
      <c r="D15810" s="7" t="s">
        <v>59690</v>
      </c>
      <c r="E15810" s="8">
        <v>31.6293891692785</v>
      </c>
      <c r="F15810" s="8">
        <v>37.347373429234501</v>
      </c>
      <c r="G15810" s="8">
        <v>16.817784701432199</v>
      </c>
      <c r="H15810" s="8">
        <v>3.9365491443045801</v>
      </c>
      <c r="I15810" s="8">
        <v>13.8924859957037</v>
      </c>
      <c r="J15810" s="8">
        <v>16.792344991432302</v>
      </c>
      <c r="K15810" s="8">
        <v>0.400080903491569</v>
      </c>
      <c r="L15810" s="8">
        <v>-1.30959886000655</v>
      </c>
    </row>
    <row r="15811" spans="1:12" x14ac:dyDescent="0.2">
      <c r="A15811" s="7" t="s">
        <v>59691</v>
      </c>
      <c r="B15811" s="7" t="s">
        <v>59692</v>
      </c>
      <c r="C15811" s="7" t="s">
        <v>59693</v>
      </c>
      <c r="D15811" s="7" t="s">
        <v>59694</v>
      </c>
      <c r="E15811" s="8">
        <v>212.50995848109</v>
      </c>
      <c r="F15811" s="8">
        <v>268.31139332055301</v>
      </c>
      <c r="G15811" s="8">
        <v>310.63437624998198</v>
      </c>
      <c r="H15811" s="8">
        <v>247.018458805112</v>
      </c>
      <c r="I15811" s="8">
        <v>239.149223211757</v>
      </c>
      <c r="J15811" s="8">
        <v>309.17670484225403</v>
      </c>
      <c r="K15811" s="8">
        <v>0.99394627568717697</v>
      </c>
      <c r="L15811" s="8">
        <v>7.0818802673829799E-3</v>
      </c>
    </row>
    <row r="15812" spans="1:12" x14ac:dyDescent="0.2">
      <c r="A15812" s="7" t="s">
        <v>59695</v>
      </c>
      <c r="B15812" s="7" t="s">
        <v>59696</v>
      </c>
      <c r="C15812" s="7" t="s">
        <v>59697</v>
      </c>
      <c r="D15812" s="7" t="s">
        <v>59698</v>
      </c>
      <c r="E15812" s="8">
        <v>7.9073472923196304</v>
      </c>
      <c r="F15812" s="8">
        <v>23.587814797411301</v>
      </c>
      <c r="G15812" s="8">
        <v>12.8606588893305</v>
      </c>
      <c r="H15812" s="8">
        <v>22.635157579751301</v>
      </c>
      <c r="I15812" s="8">
        <v>39.6928171305821</v>
      </c>
      <c r="J15812" s="8">
        <v>42.474754978328903</v>
      </c>
      <c r="K15812" s="8">
        <v>0.33218854011507698</v>
      </c>
      <c r="L15812" s="8">
        <v>1.24008496274987</v>
      </c>
    </row>
    <row r="15813" spans="1:12" x14ac:dyDescent="0.2">
      <c r="A15813" s="7" t="s">
        <v>59699</v>
      </c>
      <c r="B15813" s="7" t="s">
        <v>59700</v>
      </c>
      <c r="C15813" s="7" t="s">
        <v>59701</v>
      </c>
      <c r="D15813" s="7" t="s">
        <v>59702</v>
      </c>
      <c r="E15813" s="8">
        <v>11.861020938479401</v>
      </c>
      <c r="F15813" s="8">
        <v>38.3301990457933</v>
      </c>
      <c r="G15813" s="8">
        <v>7.91425162420337</v>
      </c>
      <c r="H15813" s="8">
        <v>2.95241185822844</v>
      </c>
      <c r="I15813" s="8">
        <v>10.9155247109101</v>
      </c>
      <c r="J15813" s="8">
        <v>15.8045599919363</v>
      </c>
      <c r="K15813" s="8">
        <v>0.72157064842936203</v>
      </c>
      <c r="L15813" s="8">
        <v>-0.96996613315188596</v>
      </c>
    </row>
    <row r="15814" spans="1:12" x14ac:dyDescent="0.2">
      <c r="A15814" s="7" t="s">
        <v>59703</v>
      </c>
      <c r="B15814" s="7" t="s">
        <v>59704</v>
      </c>
      <c r="C15814" s="7" t="s">
        <v>59705</v>
      </c>
      <c r="E15814" s="8">
        <v>0</v>
      </c>
      <c r="F15814" s="8">
        <v>59.952362610087</v>
      </c>
      <c r="G15814" s="8">
        <v>84.0889235071608</v>
      </c>
      <c r="H15814" s="8">
        <v>0</v>
      </c>
      <c r="I15814" s="8">
        <v>54.5776235545503</v>
      </c>
      <c r="J15814" s="8">
        <v>40.499184979336803</v>
      </c>
      <c r="K15814" s="8">
        <v>0.95371001295859004</v>
      </c>
      <c r="L15814" s="8">
        <v>-0.59931904465574104</v>
      </c>
    </row>
    <row r="15815" spans="1:12" x14ac:dyDescent="0.2">
      <c r="A15815" s="7" t="s">
        <v>59706</v>
      </c>
      <c r="B15815" s="7" t="s">
        <v>59707</v>
      </c>
      <c r="C15815" s="7" t="s">
        <v>59708</v>
      </c>
      <c r="D15815" s="7" t="s">
        <v>59709</v>
      </c>
      <c r="E15815" s="8">
        <v>294.54868663890602</v>
      </c>
      <c r="F15815" s="8">
        <v>199.51360016143701</v>
      </c>
      <c r="G15815" s="8">
        <v>199.83485351113501</v>
      </c>
      <c r="H15815" s="8">
        <v>233.24053680004599</v>
      </c>
      <c r="I15815" s="8">
        <v>206.40264907902699</v>
      </c>
      <c r="J15815" s="8">
        <v>161.99673991734701</v>
      </c>
      <c r="K15815" s="8">
        <v>0.81624267066273404</v>
      </c>
      <c r="L15815" s="8">
        <v>-0.20577719321274299</v>
      </c>
    </row>
    <row r="15816" spans="1:12" x14ac:dyDescent="0.2">
      <c r="A15816" s="7" t="s">
        <v>59710</v>
      </c>
      <c r="B15816" s="7" t="s">
        <v>59711</v>
      </c>
      <c r="C15816" s="7" t="s">
        <v>59712</v>
      </c>
      <c r="D15816" s="7" t="s">
        <v>59713</v>
      </c>
      <c r="E15816" s="8">
        <v>654.33298843944999</v>
      </c>
      <c r="F15816" s="8">
        <v>765.62115529930702</v>
      </c>
      <c r="G15816" s="8">
        <v>747.89677848721897</v>
      </c>
      <c r="H15816" s="8">
        <v>634.768549519114</v>
      </c>
      <c r="I15816" s="8">
        <v>582.49209139129198</v>
      </c>
      <c r="J15816" s="8">
        <v>798.13027959278497</v>
      </c>
      <c r="K15816" s="8">
        <v>0.86848049822935602</v>
      </c>
      <c r="L15816" s="8">
        <v>-0.105202163865068</v>
      </c>
    </row>
    <row r="15817" spans="1:12" x14ac:dyDescent="0.2">
      <c r="A15817" s="7" t="s">
        <v>59714</v>
      </c>
      <c r="B15817" s="7" t="s">
        <v>59715</v>
      </c>
      <c r="C15817" s="7" t="s">
        <v>59716</v>
      </c>
      <c r="D15817" s="7" t="s">
        <v>59717</v>
      </c>
      <c r="E15817" s="8">
        <v>249.08143970806799</v>
      </c>
      <c r="F15817" s="8">
        <v>208.35903071046599</v>
      </c>
      <c r="G15817" s="8">
        <v>320.52719078023699</v>
      </c>
      <c r="H15817" s="8">
        <v>210.60537922029499</v>
      </c>
      <c r="I15817" s="8">
        <v>289.75756505324898</v>
      </c>
      <c r="J15817" s="8">
        <v>320.04233983671099</v>
      </c>
      <c r="K15817" s="8">
        <v>0.94422792484793405</v>
      </c>
      <c r="L15817" s="8">
        <v>7.6635607010553303E-2</v>
      </c>
    </row>
    <row r="15818" spans="1:12" x14ac:dyDescent="0.2">
      <c r="A15818" s="7" t="s">
        <v>59718</v>
      </c>
      <c r="B15818" s="7" t="s">
        <v>59719</v>
      </c>
      <c r="C15818" s="7" t="s">
        <v>59720</v>
      </c>
      <c r="D15818" s="7" t="s">
        <v>59721</v>
      </c>
      <c r="E15818" s="8">
        <v>4.94209205769977</v>
      </c>
      <c r="F15818" s="8">
        <v>46.192803978263697</v>
      </c>
      <c r="G15818" s="8">
        <v>26.710599231686398</v>
      </c>
      <c r="H15818" s="8">
        <v>7.8730982886091603</v>
      </c>
      <c r="I15818" s="8">
        <v>6.9462429978518596</v>
      </c>
      <c r="J15818" s="8">
        <v>53.340389972785097</v>
      </c>
      <c r="K15818" s="8">
        <v>0.96220710513535002</v>
      </c>
      <c r="L15818" s="8">
        <v>-0.19177780946126299</v>
      </c>
    </row>
    <row r="15819" spans="1:12" x14ac:dyDescent="0.2">
      <c r="A15819" s="7" t="s">
        <v>59722</v>
      </c>
      <c r="B15819" s="7" t="s">
        <v>59723</v>
      </c>
      <c r="C15819" s="7" t="s">
        <v>59724</v>
      </c>
      <c r="D15819" s="7" t="s">
        <v>59725</v>
      </c>
      <c r="E15819" s="8">
        <v>227.33623465418901</v>
      </c>
      <c r="F15819" s="8">
        <v>217.20446125949499</v>
      </c>
      <c r="G15819" s="8">
        <v>196.86700915205901</v>
      </c>
      <c r="H15819" s="8">
        <v>505.84656504313898</v>
      </c>
      <c r="I15819" s="8">
        <v>267.92651563142903</v>
      </c>
      <c r="J15819" s="8">
        <v>170.88680491281201</v>
      </c>
      <c r="K15819" s="8">
        <v>0.46778365522364102</v>
      </c>
      <c r="L15819" s="8">
        <v>0.55859555689326101</v>
      </c>
    </row>
    <row r="15820" spans="1:12" x14ac:dyDescent="0.2">
      <c r="A15820" s="7" t="s">
        <v>59726</v>
      </c>
      <c r="B15820" s="7" t="s">
        <v>59727</v>
      </c>
      <c r="C15820" s="7" t="s">
        <v>59728</v>
      </c>
      <c r="D15820" s="7" t="s">
        <v>59729</v>
      </c>
      <c r="E15820" s="8">
        <v>136.401740792514</v>
      </c>
      <c r="F15820" s="8">
        <v>67.814967542557397</v>
      </c>
      <c r="G15820" s="8">
        <v>53.421198463372797</v>
      </c>
      <c r="H15820" s="8">
        <v>82.667532030396202</v>
      </c>
      <c r="I15820" s="8">
        <v>97.247401969926102</v>
      </c>
      <c r="J15820" s="8">
        <v>104.70520994657799</v>
      </c>
      <c r="K15820" s="8">
        <v>0.93265565324459798</v>
      </c>
      <c r="L15820" s="8">
        <v>0.14370656111510399</v>
      </c>
    </row>
    <row r="15821" spans="1:12" x14ac:dyDescent="0.2">
      <c r="A15821" s="7" t="s">
        <v>59730</v>
      </c>
      <c r="B15821" s="7" t="s">
        <v>59731</v>
      </c>
      <c r="C15821" s="7" t="s">
        <v>59732</v>
      </c>
      <c r="D15821" s="7" t="s">
        <v>59733</v>
      </c>
      <c r="E15821" s="8">
        <v>2510.5827653114802</v>
      </c>
      <c r="F15821" s="8">
        <v>2148.4567977975398</v>
      </c>
      <c r="G15821" s="8">
        <v>2236.7653652904801</v>
      </c>
      <c r="H15821" s="8">
        <v>2653.2341232612898</v>
      </c>
      <c r="I15821" s="8">
        <v>2690.1806810252001</v>
      </c>
      <c r="J15821" s="8">
        <v>2420.0732487652499</v>
      </c>
      <c r="K15821" s="8">
        <v>0.54628162948828396</v>
      </c>
      <c r="L15821" s="8">
        <v>0.17099092187416201</v>
      </c>
    </row>
    <row r="15822" spans="1:12" x14ac:dyDescent="0.2">
      <c r="A15822" s="7" t="s">
        <v>59734</v>
      </c>
      <c r="B15822" s="7" t="s">
        <v>59735</v>
      </c>
      <c r="D15822" s="7" t="s">
        <v>59736</v>
      </c>
      <c r="E15822" s="8">
        <v>14.8262761730993</v>
      </c>
      <c r="F15822" s="8">
        <v>23.587814797411301</v>
      </c>
      <c r="G15822" s="8">
        <v>22.753473419584701</v>
      </c>
      <c r="H15822" s="8">
        <v>0</v>
      </c>
      <c r="I15822" s="8">
        <v>10.9155247109101</v>
      </c>
      <c r="J15822" s="8">
        <v>9.8778499949602097</v>
      </c>
      <c r="K15822" s="8">
        <v>0.51830170713256896</v>
      </c>
      <c r="L15822" s="8">
        <v>-1.5571470875492699</v>
      </c>
    </row>
    <row r="15823" spans="1:12" x14ac:dyDescent="0.2">
      <c r="A15823" s="7" t="s">
        <v>59737</v>
      </c>
      <c r="B15823" s="7" t="s">
        <v>59738</v>
      </c>
      <c r="C15823" s="7" t="s">
        <v>59739</v>
      </c>
      <c r="D15823" s="7" t="s">
        <v>59740</v>
      </c>
      <c r="E15823" s="8">
        <v>33.606225992358397</v>
      </c>
      <c r="F15823" s="8">
        <v>24.5706404139701</v>
      </c>
      <c r="G15823" s="8">
        <v>29.678443590762701</v>
      </c>
      <c r="H15823" s="8">
        <v>38.381354156969699</v>
      </c>
      <c r="I15823" s="8">
        <v>28.777292419672001</v>
      </c>
      <c r="J15823" s="8">
        <v>31.609119983872699</v>
      </c>
      <c r="K15823" s="8">
        <v>0.93408217370762203</v>
      </c>
      <c r="L15823" s="8">
        <v>0.16907619892159001</v>
      </c>
    </row>
    <row r="15824" spans="1:12" x14ac:dyDescent="0.2">
      <c r="A15824" s="7" t="s">
        <v>59741</v>
      </c>
      <c r="B15824" s="7" t="s">
        <v>59742</v>
      </c>
      <c r="C15824" s="7" t="s">
        <v>59743</v>
      </c>
      <c r="D15824" s="7" t="s">
        <v>59744</v>
      </c>
      <c r="E15824" s="8">
        <v>1.97683682307991</v>
      </c>
      <c r="F15824" s="8">
        <v>0.98282561655880296</v>
      </c>
      <c r="G15824" s="8">
        <v>0</v>
      </c>
      <c r="H15824" s="8">
        <v>8.8572355746852995</v>
      </c>
      <c r="I15824" s="8">
        <v>6.9462429978518596</v>
      </c>
      <c r="J15824" s="8">
        <v>0</v>
      </c>
      <c r="K15824" s="8">
        <v>1</v>
      </c>
      <c r="L15824" s="8">
        <v>2.4166478127737001</v>
      </c>
    </row>
    <row r="15825" spans="1:12" x14ac:dyDescent="0.2">
      <c r="A15825" s="7" t="s">
        <v>59745</v>
      </c>
      <c r="B15825" s="7" t="s">
        <v>498</v>
      </c>
      <c r="C15825" s="7" t="s">
        <v>59746</v>
      </c>
      <c r="D15825" s="7" t="s">
        <v>500</v>
      </c>
      <c r="E15825" s="8">
        <v>95.876585919375501</v>
      </c>
      <c r="F15825" s="8">
        <v>77.643223708145399</v>
      </c>
      <c r="G15825" s="8">
        <v>57.378324275474498</v>
      </c>
      <c r="H15825" s="8">
        <v>16.730333863294501</v>
      </c>
      <c r="I15825" s="8">
        <v>12.900165567439201</v>
      </c>
      <c r="J15825" s="8">
        <v>7.9022799959681604</v>
      </c>
      <c r="K15825" s="8">
        <v>4.4795740602444003E-5</v>
      </c>
      <c r="L15825" s="8">
        <v>-2.6208654447149198</v>
      </c>
    </row>
    <row r="15826" spans="1:12" x14ac:dyDescent="0.2">
      <c r="A15826" s="7" t="s">
        <v>59747</v>
      </c>
      <c r="B15826" s="7" t="s">
        <v>59748</v>
      </c>
      <c r="C15826" s="7" t="s">
        <v>59749</v>
      </c>
      <c r="D15826" s="7" t="s">
        <v>59750</v>
      </c>
      <c r="E15826" s="8">
        <v>91.922912273215701</v>
      </c>
      <c r="F15826" s="8">
        <v>150.37231933349699</v>
      </c>
      <c r="G15826" s="8">
        <v>80.131797695059205</v>
      </c>
      <c r="H15826" s="8">
        <v>132.85853362028001</v>
      </c>
      <c r="I15826" s="8">
        <v>112.132208393894</v>
      </c>
      <c r="J15826" s="8">
        <v>112.607489942546</v>
      </c>
      <c r="K15826" s="8">
        <v>0.91284907751829603</v>
      </c>
      <c r="L15826" s="8">
        <v>0.14927640760293101</v>
      </c>
    </row>
    <row r="15827" spans="1:12" x14ac:dyDescent="0.2">
      <c r="A15827" s="7" t="s">
        <v>59751</v>
      </c>
      <c r="B15827" s="7" t="s">
        <v>59752</v>
      </c>
      <c r="C15827" s="7" t="s">
        <v>59753</v>
      </c>
      <c r="D15827" s="7" t="s">
        <v>59754</v>
      </c>
      <c r="E15827" s="8">
        <v>7.9073472923196304</v>
      </c>
      <c r="F15827" s="8">
        <v>36.364547812675703</v>
      </c>
      <c r="G15827" s="8">
        <v>32.6462879498389</v>
      </c>
      <c r="H15827" s="8">
        <v>17.714471149370599</v>
      </c>
      <c r="I15827" s="8">
        <v>19.846408565291</v>
      </c>
      <c r="J15827" s="8">
        <v>28.645764985384599</v>
      </c>
      <c r="K15827" s="8">
        <v>0.94196301089655399</v>
      </c>
      <c r="L15827" s="8">
        <v>-0.21646198005346801</v>
      </c>
    </row>
    <row r="15828" spans="1:12" x14ac:dyDescent="0.2">
      <c r="A15828" s="7" t="s">
        <v>59755</v>
      </c>
      <c r="B15828" s="7" t="s">
        <v>59756</v>
      </c>
      <c r="C15828" s="7" t="s">
        <v>59757</v>
      </c>
      <c r="D15828" s="7" t="s">
        <v>59758</v>
      </c>
      <c r="E15828" s="8">
        <v>338.03909674666397</v>
      </c>
      <c r="F15828" s="8">
        <v>343.006140179022</v>
      </c>
      <c r="G15828" s="8">
        <v>341.30210129377002</v>
      </c>
      <c r="H15828" s="8">
        <v>261.78051809625498</v>
      </c>
      <c r="I15828" s="8">
        <v>362.196956316561</v>
      </c>
      <c r="J15828" s="8">
        <v>317.07898483822299</v>
      </c>
      <c r="K15828" s="8">
        <v>0.86750484536873296</v>
      </c>
      <c r="L15828" s="8">
        <v>-0.119598115485663</v>
      </c>
    </row>
    <row r="15829" spans="1:12" x14ac:dyDescent="0.2">
      <c r="A15829" s="7" t="s">
        <v>59759</v>
      </c>
      <c r="B15829" s="7" t="s">
        <v>59760</v>
      </c>
      <c r="D15829" s="7" t="s">
        <v>59761</v>
      </c>
      <c r="E15829" s="8">
        <v>115.644954150175</v>
      </c>
      <c r="F15829" s="8">
        <v>151.355144950056</v>
      </c>
      <c r="G15829" s="8">
        <v>60.3461686345507</v>
      </c>
      <c r="H15829" s="8">
        <v>62.984786308873304</v>
      </c>
      <c r="I15829" s="8">
        <v>84.347236402486899</v>
      </c>
      <c r="J15829" s="8">
        <v>34.572474982360703</v>
      </c>
      <c r="K15829" s="8">
        <v>0.36070724068340299</v>
      </c>
      <c r="L15829" s="8">
        <v>-0.84777677548089703</v>
      </c>
    </row>
    <row r="15830" spans="1:12" x14ac:dyDescent="0.2">
      <c r="A15830" s="7" t="s">
        <v>59762</v>
      </c>
      <c r="B15830" s="7" t="s">
        <v>59763</v>
      </c>
      <c r="D15830" s="7" t="s">
        <v>59764</v>
      </c>
      <c r="E15830" s="8">
        <v>7.9073472923196304</v>
      </c>
      <c r="F15830" s="8">
        <v>0.98282561655880296</v>
      </c>
      <c r="G15830" s="8">
        <v>3.9571258121016899</v>
      </c>
      <c r="H15830" s="8">
        <v>15.746196577218299</v>
      </c>
      <c r="I15830" s="8">
        <v>0</v>
      </c>
      <c r="J15830" s="8">
        <v>4.9389249974801004</v>
      </c>
      <c r="K15830" s="8">
        <v>0.91310454286596998</v>
      </c>
      <c r="L15830" s="8">
        <v>0.68772157573987902</v>
      </c>
    </row>
    <row r="15831" spans="1:12" x14ac:dyDescent="0.2">
      <c r="A15831" s="7" t="s">
        <v>59765</v>
      </c>
      <c r="B15831" s="7" t="s">
        <v>59766</v>
      </c>
      <c r="C15831" s="7" t="s">
        <v>59767</v>
      </c>
      <c r="D15831" s="7" t="s">
        <v>59768</v>
      </c>
      <c r="E15831" s="8">
        <v>439.84619313527998</v>
      </c>
      <c r="F15831" s="8">
        <v>443.25435306802001</v>
      </c>
      <c r="G15831" s="8">
        <v>422.42318044185498</v>
      </c>
      <c r="H15831" s="8">
        <v>1364.01427850154</v>
      </c>
      <c r="I15831" s="8">
        <v>1098.49871408886</v>
      </c>
      <c r="J15831" s="8">
        <v>1025.3208294768699</v>
      </c>
      <c r="K15831" s="8">
        <v>2.9167175167159198E-14</v>
      </c>
      <c r="L15831" s="8">
        <v>1.4177142034930099</v>
      </c>
    </row>
    <row r="15832" spans="1:12" x14ac:dyDescent="0.2">
      <c r="A15832" s="7" t="s">
        <v>59769</v>
      </c>
      <c r="B15832" s="7" t="s">
        <v>59770</v>
      </c>
      <c r="C15832" s="7" t="s">
        <v>59771</v>
      </c>
      <c r="D15832" s="7" t="s">
        <v>59772</v>
      </c>
      <c r="E15832" s="8">
        <v>5.9305104692397199</v>
      </c>
      <c r="F15832" s="8">
        <v>11.793907398705599</v>
      </c>
      <c r="G15832" s="8">
        <v>29.678443590762701</v>
      </c>
      <c r="H15832" s="8">
        <v>17.714471149370599</v>
      </c>
      <c r="I15832" s="8">
        <v>12.900165567439201</v>
      </c>
      <c r="J15832" s="8">
        <v>30.621334984376599</v>
      </c>
      <c r="K15832" s="8">
        <v>0.91036866324557297</v>
      </c>
      <c r="L15832" s="8">
        <v>0.36958826826791902</v>
      </c>
    </row>
    <row r="15833" spans="1:12" x14ac:dyDescent="0.2">
      <c r="A15833" s="7" t="s">
        <v>59773</v>
      </c>
      <c r="B15833" s="7" t="s">
        <v>59774</v>
      </c>
      <c r="C15833" s="7" t="s">
        <v>59775</v>
      </c>
      <c r="D15833" s="7" t="s">
        <v>59776</v>
      </c>
      <c r="E15833" s="8">
        <v>96.865004330915497</v>
      </c>
      <c r="F15833" s="8">
        <v>80.591700557821795</v>
      </c>
      <c r="G15833" s="8">
        <v>116.73521145700001</v>
      </c>
      <c r="H15833" s="8">
        <v>74.794433741787003</v>
      </c>
      <c r="I15833" s="8">
        <v>101.216683682984</v>
      </c>
      <c r="J15833" s="8">
        <v>98.778499949602093</v>
      </c>
      <c r="K15833" s="8">
        <v>0.942311059891909</v>
      </c>
      <c r="L15833" s="8">
        <v>-9.8432995110315794E-2</v>
      </c>
    </row>
    <row r="15834" spans="1:12" x14ac:dyDescent="0.2">
      <c r="A15834" s="7" t="s">
        <v>59777</v>
      </c>
      <c r="B15834" s="7" t="s">
        <v>59778</v>
      </c>
      <c r="C15834" s="7" t="s">
        <v>59779</v>
      </c>
      <c r="D15834" s="7" t="s">
        <v>59780</v>
      </c>
      <c r="E15834" s="8">
        <v>8.8957657038595794</v>
      </c>
      <c r="F15834" s="8">
        <v>12.7767330152644</v>
      </c>
      <c r="G15834" s="8">
        <v>22.753473419584701</v>
      </c>
      <c r="H15834" s="8">
        <v>19.682745721522899</v>
      </c>
      <c r="I15834" s="8">
        <v>15.8771268522328</v>
      </c>
      <c r="J15834" s="8">
        <v>9.8778499949602097</v>
      </c>
      <c r="K15834" s="8">
        <v>0.99135116819958702</v>
      </c>
      <c r="L15834" s="8">
        <v>3.2636445508622602E-2</v>
      </c>
    </row>
    <row r="15835" spans="1:12" x14ac:dyDescent="0.2">
      <c r="A15835" s="7" t="s">
        <v>59781</v>
      </c>
      <c r="B15835" s="7" t="s">
        <v>59782</v>
      </c>
      <c r="C15835" s="7" t="s">
        <v>59783</v>
      </c>
      <c r="D15835" s="7" t="s">
        <v>59784</v>
      </c>
      <c r="E15835" s="8">
        <v>74.131380865496496</v>
      </c>
      <c r="F15835" s="8">
        <v>68.797793159116196</v>
      </c>
      <c r="G15835" s="8">
        <v>48.474791198245697</v>
      </c>
      <c r="H15835" s="8">
        <v>58.064099878492598</v>
      </c>
      <c r="I15835" s="8">
        <v>65.493148265460405</v>
      </c>
      <c r="J15835" s="8">
        <v>45.438109976816897</v>
      </c>
      <c r="K15835" s="8">
        <v>0.910379827697684</v>
      </c>
      <c r="L15835" s="8">
        <v>-0.17972010912170799</v>
      </c>
    </row>
    <row r="15836" spans="1:12" x14ac:dyDescent="0.2">
      <c r="A15836" s="7" t="s">
        <v>59785</v>
      </c>
      <c r="B15836" s="7" t="s">
        <v>59786</v>
      </c>
      <c r="C15836" s="7" t="s">
        <v>59787</v>
      </c>
      <c r="D15836" s="7" t="s">
        <v>59788</v>
      </c>
      <c r="E15836" s="8">
        <v>241.17409241574899</v>
      </c>
      <c r="F15836" s="8">
        <v>294.84768496764099</v>
      </c>
      <c r="G15836" s="8">
        <v>300.741561719728</v>
      </c>
      <c r="H15836" s="8">
        <v>500.92587861275803</v>
      </c>
      <c r="I15836" s="8">
        <v>545.77623554550303</v>
      </c>
      <c r="J15836" s="8">
        <v>505.74591974196198</v>
      </c>
      <c r="K15836" s="8">
        <v>5.61713115964097E-5</v>
      </c>
      <c r="L15836" s="8">
        <v>0.89162287039474997</v>
      </c>
    </row>
    <row r="15837" spans="1:12" x14ac:dyDescent="0.2">
      <c r="A15837" s="7" t="s">
        <v>59789</v>
      </c>
      <c r="B15837" s="7" t="s">
        <v>59790</v>
      </c>
      <c r="C15837" s="7" t="s">
        <v>59791</v>
      </c>
      <c r="D15837" s="7" t="s">
        <v>59792</v>
      </c>
      <c r="E15837" s="8">
        <v>1.97683682307991</v>
      </c>
      <c r="F15837" s="8">
        <v>0.98282561655880296</v>
      </c>
      <c r="G15837" s="8">
        <v>8.9035330772288006</v>
      </c>
      <c r="H15837" s="8">
        <v>6.8889610025330201</v>
      </c>
      <c r="I15837" s="8">
        <v>0</v>
      </c>
      <c r="J15837" s="8">
        <v>16.792344991432302</v>
      </c>
      <c r="K15837" s="8">
        <v>0.86045444954910799</v>
      </c>
      <c r="L15837" s="8">
        <v>0.99771060030588099</v>
      </c>
    </row>
    <row r="15838" spans="1:12" x14ac:dyDescent="0.2">
      <c r="A15838" s="7" t="s">
        <v>59793</v>
      </c>
      <c r="B15838" s="7" t="s">
        <v>59794</v>
      </c>
      <c r="C15838" s="7" t="s">
        <v>59795</v>
      </c>
      <c r="D15838" s="7" t="s">
        <v>59796</v>
      </c>
      <c r="E15838" s="8">
        <v>77.096636100116399</v>
      </c>
      <c r="F15838" s="8">
        <v>201.47925139455501</v>
      </c>
      <c r="G15838" s="8">
        <v>273.04168103501598</v>
      </c>
      <c r="H15838" s="8">
        <v>127.937847189899</v>
      </c>
      <c r="I15838" s="8">
        <v>179.609997515884</v>
      </c>
      <c r="J15838" s="8">
        <v>184.71579490575601</v>
      </c>
      <c r="K15838" s="8">
        <v>0.921464587679101</v>
      </c>
      <c r="L15838" s="8">
        <v>-0.16426580905886001</v>
      </c>
    </row>
    <row r="15839" spans="1:12" x14ac:dyDescent="0.2">
      <c r="A15839" s="7" t="s">
        <v>59797</v>
      </c>
      <c r="B15839" s="7" t="s">
        <v>59798</v>
      </c>
      <c r="C15839" s="7" t="s">
        <v>59799</v>
      </c>
      <c r="D15839" s="7" t="s">
        <v>59800</v>
      </c>
      <c r="E15839" s="8">
        <v>421.06624331602001</v>
      </c>
      <c r="F15839" s="8">
        <v>322.36680223128701</v>
      </c>
      <c r="G15839" s="8">
        <v>401.64826992832099</v>
      </c>
      <c r="H15839" s="8">
        <v>645.59405966595102</v>
      </c>
      <c r="I15839" s="8">
        <v>440.59027014946099</v>
      </c>
      <c r="J15839" s="8">
        <v>329.920189831671</v>
      </c>
      <c r="K15839" s="8">
        <v>0.65375714284360897</v>
      </c>
      <c r="L15839" s="8">
        <v>0.30653111730395699</v>
      </c>
    </row>
    <row r="15840" spans="1:12" x14ac:dyDescent="0.2">
      <c r="A15840" s="7" t="s">
        <v>59801</v>
      </c>
      <c r="B15840" s="7" t="s">
        <v>59802</v>
      </c>
      <c r="C15840" s="7" t="s">
        <v>59803</v>
      </c>
      <c r="E15840" s="8">
        <v>1.97683682307991</v>
      </c>
      <c r="F15840" s="8">
        <v>4.9141280827940097</v>
      </c>
      <c r="G15840" s="8">
        <v>0.98928145302542203</v>
      </c>
      <c r="H15840" s="8">
        <v>7.8730982886091603</v>
      </c>
      <c r="I15840" s="8">
        <v>18.854088137026501</v>
      </c>
      <c r="J15840" s="8">
        <v>0.98778499949602006</v>
      </c>
      <c r="K15840" s="8">
        <v>0.60362523184653805</v>
      </c>
      <c r="L15840" s="8">
        <v>1.8135462698792699</v>
      </c>
    </row>
    <row r="15841" spans="1:12" x14ac:dyDescent="0.2">
      <c r="A15841" s="7" t="s">
        <v>59804</v>
      </c>
      <c r="B15841" s="7" t="s">
        <v>59805</v>
      </c>
      <c r="C15841" s="7" t="s">
        <v>59806</v>
      </c>
      <c r="D15841" s="7" t="s">
        <v>59807</v>
      </c>
      <c r="E15841" s="8">
        <v>25.698878700038801</v>
      </c>
      <c r="F15841" s="8">
        <v>123.836027686409</v>
      </c>
      <c r="G15841" s="8">
        <v>123.66018162817799</v>
      </c>
      <c r="H15841" s="8">
        <v>24.603432151903601</v>
      </c>
      <c r="I15841" s="8">
        <v>50.608341841492098</v>
      </c>
      <c r="J15841" s="8">
        <v>33.584689982864703</v>
      </c>
      <c r="K15841" s="8">
        <v>0.21030359239038801</v>
      </c>
      <c r="L15841" s="8">
        <v>-1.32846917240443</v>
      </c>
    </row>
    <row r="15842" spans="1:12" x14ac:dyDescent="0.2">
      <c r="A15842" s="7" t="s">
        <v>59808</v>
      </c>
      <c r="B15842" s="7" t="s">
        <v>59809</v>
      </c>
      <c r="C15842" s="7" t="s">
        <v>59810</v>
      </c>
      <c r="D15842" s="7" t="s">
        <v>59811</v>
      </c>
      <c r="E15842" s="8">
        <v>72.154544042416603</v>
      </c>
      <c r="F15842" s="8">
        <v>62.900839459763397</v>
      </c>
      <c r="G15842" s="8">
        <v>66.281857352703298</v>
      </c>
      <c r="H15842" s="8">
        <v>110.223376040528</v>
      </c>
      <c r="I15842" s="8">
        <v>111.13988796563</v>
      </c>
      <c r="J15842" s="8">
        <v>124.46090993649899</v>
      </c>
      <c r="K15842" s="8">
        <v>0.104727966346209</v>
      </c>
      <c r="L15842" s="8">
        <v>0.78045814144736203</v>
      </c>
    </row>
    <row r="15843" spans="1:12" x14ac:dyDescent="0.2">
      <c r="A15843" s="7" t="s">
        <v>59812</v>
      </c>
      <c r="B15843" s="7" t="s">
        <v>858</v>
      </c>
      <c r="C15843" s="7" t="s">
        <v>59813</v>
      </c>
      <c r="D15843" s="7" t="s">
        <v>860</v>
      </c>
      <c r="E15843" s="8">
        <v>308.38654440046599</v>
      </c>
      <c r="F15843" s="8">
        <v>338.09201209622802</v>
      </c>
      <c r="G15843" s="8">
        <v>327.45216095141501</v>
      </c>
      <c r="H15843" s="8">
        <v>118.096474329137</v>
      </c>
      <c r="I15843" s="8">
        <v>158.771268522328</v>
      </c>
      <c r="J15843" s="8">
        <v>212.37377489164399</v>
      </c>
      <c r="K15843" s="8">
        <v>4.21082421326276E-3</v>
      </c>
      <c r="L15843" s="8">
        <v>-0.993327022174323</v>
      </c>
    </row>
    <row r="15844" spans="1:12" x14ac:dyDescent="0.2">
      <c r="A15844" s="7" t="s">
        <v>59814</v>
      </c>
      <c r="B15844" s="7" t="s">
        <v>59815</v>
      </c>
      <c r="C15844" s="7" t="s">
        <v>59816</v>
      </c>
      <c r="D15844" s="7" t="s">
        <v>59817</v>
      </c>
      <c r="E15844" s="8">
        <v>17.791531407719201</v>
      </c>
      <c r="F15844" s="8">
        <v>65.8493163094398</v>
      </c>
      <c r="G15844" s="8">
        <v>26.710599231686398</v>
      </c>
      <c r="H15844" s="8">
        <v>30.5082558683605</v>
      </c>
      <c r="I15844" s="8">
        <v>44.6544192719048</v>
      </c>
      <c r="J15844" s="8">
        <v>50.377034974296997</v>
      </c>
      <c r="K15844" s="8">
        <v>0.94010097580930196</v>
      </c>
      <c r="L15844" s="8">
        <v>0.185770384658</v>
      </c>
    </row>
    <row r="15845" spans="1:12" x14ac:dyDescent="0.2">
      <c r="A15845" s="7" t="s">
        <v>59818</v>
      </c>
      <c r="B15845" s="7" t="s">
        <v>59819</v>
      </c>
      <c r="D15845" s="7" t="s">
        <v>59820</v>
      </c>
      <c r="E15845" s="8">
        <v>0</v>
      </c>
      <c r="F15845" s="8">
        <v>10.8110817821468</v>
      </c>
      <c r="G15845" s="8">
        <v>8.9035330772288006</v>
      </c>
      <c r="H15845" s="8">
        <v>0</v>
      </c>
      <c r="I15845" s="8">
        <v>2.97696128479366</v>
      </c>
      <c r="J15845" s="8">
        <v>15.8045599919363</v>
      </c>
      <c r="K15845" s="8">
        <v>0.99176142412819601</v>
      </c>
      <c r="L15845" s="8">
        <v>-7.0091852428382603E-2</v>
      </c>
    </row>
    <row r="15846" spans="1:12" x14ac:dyDescent="0.2">
      <c r="A15846" s="7" t="s">
        <v>59821</v>
      </c>
      <c r="B15846" s="7" t="s">
        <v>59822</v>
      </c>
      <c r="C15846" s="7" t="s">
        <v>59823</v>
      </c>
      <c r="D15846" s="7" t="s">
        <v>59824</v>
      </c>
      <c r="E15846" s="8">
        <v>0</v>
      </c>
      <c r="F15846" s="8">
        <v>43.244327128587301</v>
      </c>
      <c r="G15846" s="8">
        <v>21.764191966559299</v>
      </c>
      <c r="H15846" s="8">
        <v>47.238589731654997</v>
      </c>
      <c r="I15846" s="8">
        <v>44.6544192719048</v>
      </c>
      <c r="J15846" s="8">
        <v>68.157164965225405</v>
      </c>
      <c r="K15846" s="8">
        <v>0.561309131911647</v>
      </c>
      <c r="L15846" s="8">
        <v>1.29965126535617</v>
      </c>
    </row>
    <row r="15847" spans="1:12" x14ac:dyDescent="0.2">
      <c r="A15847" s="7" t="s">
        <v>59825</v>
      </c>
      <c r="B15847" s="7" t="s">
        <v>59826</v>
      </c>
      <c r="C15847" s="7" t="s">
        <v>59827</v>
      </c>
      <c r="D15847" s="7" t="s">
        <v>59828</v>
      </c>
      <c r="E15847" s="8">
        <v>1635.8324710986201</v>
      </c>
      <c r="F15847" s="8">
        <v>1508.6373214177599</v>
      </c>
      <c r="G15847" s="8">
        <v>1272.21594859069</v>
      </c>
      <c r="H15847" s="8">
        <v>1158.32958571162</v>
      </c>
      <c r="I15847" s="8">
        <v>1131.24528822159</v>
      </c>
      <c r="J15847" s="8">
        <v>919.62783453079498</v>
      </c>
      <c r="K15847" s="8">
        <v>5.6026484378751601E-2</v>
      </c>
      <c r="L15847" s="8">
        <v>-0.46075239312850302</v>
      </c>
    </row>
    <row r="15848" spans="1:12" x14ac:dyDescent="0.2">
      <c r="A15848" s="7" t="s">
        <v>59829</v>
      </c>
      <c r="B15848" s="7" t="s">
        <v>59830</v>
      </c>
      <c r="C15848" s="7" t="s">
        <v>59831</v>
      </c>
      <c r="D15848" s="7" t="s">
        <v>59832</v>
      </c>
      <c r="E15848" s="8">
        <v>28.6641339346587</v>
      </c>
      <c r="F15848" s="8">
        <v>39.313024662352099</v>
      </c>
      <c r="G15848" s="8">
        <v>69.249701711779494</v>
      </c>
      <c r="H15848" s="8">
        <v>53.143413448111801</v>
      </c>
      <c r="I15848" s="8">
        <v>39.6928171305821</v>
      </c>
      <c r="J15848" s="8">
        <v>73.096089962705506</v>
      </c>
      <c r="K15848" s="8">
        <v>0.88359409294708602</v>
      </c>
      <c r="L15848" s="8">
        <v>0.274149703425414</v>
      </c>
    </row>
    <row r="15849" spans="1:12" x14ac:dyDescent="0.2">
      <c r="A15849" s="7" t="s">
        <v>59833</v>
      </c>
      <c r="B15849" s="7" t="s">
        <v>59834</v>
      </c>
      <c r="C15849" s="7" t="s">
        <v>59835</v>
      </c>
      <c r="D15849" s="7" t="s">
        <v>59836</v>
      </c>
      <c r="E15849" s="8">
        <v>10.872602526939501</v>
      </c>
      <c r="F15849" s="8">
        <v>1.9656512331176099</v>
      </c>
      <c r="G15849" s="8">
        <v>0</v>
      </c>
      <c r="H15849" s="8">
        <v>0</v>
      </c>
      <c r="I15849" s="8">
        <v>0</v>
      </c>
      <c r="J15849" s="8">
        <v>0</v>
      </c>
      <c r="K15849" s="8">
        <v>1</v>
      </c>
      <c r="L15849" s="8">
        <v>-4.5573241391343897</v>
      </c>
    </row>
    <row r="15850" spans="1:12" x14ac:dyDescent="0.2">
      <c r="A15850" s="7" t="s">
        <v>59837</v>
      </c>
      <c r="B15850" s="7" t="s">
        <v>59838</v>
      </c>
      <c r="C15850" s="7" t="s">
        <v>59839</v>
      </c>
      <c r="D15850" s="7" t="s">
        <v>59840</v>
      </c>
      <c r="E15850" s="8">
        <v>20.756786642339002</v>
      </c>
      <c r="F15850" s="8">
        <v>15.725209864940799</v>
      </c>
      <c r="G15850" s="8">
        <v>30.667725043788099</v>
      </c>
      <c r="H15850" s="8">
        <v>33.460667726588902</v>
      </c>
      <c r="I15850" s="8">
        <v>29.7696128479365</v>
      </c>
      <c r="J15850" s="8">
        <v>19.755699989920402</v>
      </c>
      <c r="K15850" s="8">
        <v>0.89394752640233199</v>
      </c>
      <c r="L15850" s="8">
        <v>0.30566597102852899</v>
      </c>
    </row>
    <row r="15851" spans="1:12" x14ac:dyDescent="0.2">
      <c r="A15851" s="7" t="s">
        <v>59841</v>
      </c>
      <c r="B15851" s="7" t="s">
        <v>59842</v>
      </c>
      <c r="C15851" s="7" t="s">
        <v>59843</v>
      </c>
      <c r="D15851" s="7" t="s">
        <v>59844</v>
      </c>
      <c r="E15851" s="8">
        <v>1805.8404378835</v>
      </c>
      <c r="F15851" s="8">
        <v>1607.9027086901999</v>
      </c>
      <c r="G15851" s="8">
        <v>1387.96187859467</v>
      </c>
      <c r="H15851" s="8">
        <v>2200.53097166626</v>
      </c>
      <c r="I15851" s="8">
        <v>2235.6979248800299</v>
      </c>
      <c r="J15851" s="8">
        <v>1509.3354792299201</v>
      </c>
      <c r="K15851" s="8">
        <v>0.42051246552289101</v>
      </c>
      <c r="L15851" s="8">
        <v>0.308263933169168</v>
      </c>
    </row>
    <row r="15852" spans="1:12" x14ac:dyDescent="0.2">
      <c r="A15852" s="7" t="s">
        <v>59845</v>
      </c>
      <c r="B15852" s="7" t="s">
        <v>59846</v>
      </c>
      <c r="D15852" s="7" t="s">
        <v>59847</v>
      </c>
      <c r="E15852" s="8">
        <v>0</v>
      </c>
      <c r="F15852" s="8">
        <v>12.7767330152644</v>
      </c>
      <c r="G15852" s="8">
        <v>0.98928145302542203</v>
      </c>
      <c r="H15852" s="8">
        <v>7.8730982886091603</v>
      </c>
      <c r="I15852" s="8">
        <v>2.97696128479366</v>
      </c>
      <c r="J15852" s="8">
        <v>5.9267099969761201</v>
      </c>
      <c r="K15852" s="8">
        <v>0.96619415268978204</v>
      </c>
      <c r="L15852" s="8">
        <v>0.28495430406093297</v>
      </c>
    </row>
    <row r="15853" spans="1:12" x14ac:dyDescent="0.2">
      <c r="A15853" s="7" t="s">
        <v>59848</v>
      </c>
      <c r="B15853" s="7" t="s">
        <v>59849</v>
      </c>
      <c r="C15853" s="7" t="s">
        <v>59850</v>
      </c>
      <c r="E15853" s="8">
        <v>460.602979777619</v>
      </c>
      <c r="F15853" s="8">
        <v>965.13475546074403</v>
      </c>
      <c r="G15853" s="8">
        <v>1040.72408858274</v>
      </c>
      <c r="H15853" s="8">
        <v>378.892855139316</v>
      </c>
      <c r="I15853" s="8">
        <v>681.72413421774695</v>
      </c>
      <c r="J15853" s="8">
        <v>918.64004953129904</v>
      </c>
      <c r="K15853" s="8">
        <v>0.75176510944389996</v>
      </c>
      <c r="L15853" s="8">
        <v>-0.31750233421669899</v>
      </c>
    </row>
    <row r="15854" spans="1:12" x14ac:dyDescent="0.2">
      <c r="A15854" s="7" t="s">
        <v>59851</v>
      </c>
      <c r="B15854" s="7" t="s">
        <v>59852</v>
      </c>
      <c r="C15854" s="7" t="s">
        <v>59853</v>
      </c>
      <c r="D15854" s="7" t="s">
        <v>59854</v>
      </c>
      <c r="E15854" s="8">
        <v>0</v>
      </c>
      <c r="F15854" s="8">
        <v>1.9656512331176099</v>
      </c>
      <c r="G15854" s="8">
        <v>0</v>
      </c>
      <c r="H15854" s="8">
        <v>10.825510146837599</v>
      </c>
      <c r="I15854" s="8">
        <v>1.9846408565291001</v>
      </c>
      <c r="J15854" s="8">
        <v>0</v>
      </c>
      <c r="K15854" s="8">
        <v>1</v>
      </c>
      <c r="L15854" s="8">
        <v>2.7028295700637202</v>
      </c>
    </row>
    <row r="15855" spans="1:12" x14ac:dyDescent="0.2">
      <c r="A15855" s="7" t="s">
        <v>59855</v>
      </c>
      <c r="B15855" s="7" t="s">
        <v>59856</v>
      </c>
      <c r="C15855" s="7" t="s">
        <v>59857</v>
      </c>
      <c r="D15855" s="7" t="s">
        <v>59858</v>
      </c>
      <c r="E15855" s="8">
        <v>124.54071985403399</v>
      </c>
      <c r="F15855" s="8">
        <v>212.29033317670101</v>
      </c>
      <c r="G15855" s="8">
        <v>264.13814795778802</v>
      </c>
      <c r="H15855" s="8">
        <v>145.65231833926899</v>
      </c>
      <c r="I15855" s="8">
        <v>175.64071580282601</v>
      </c>
      <c r="J15855" s="8">
        <v>155.08224492087501</v>
      </c>
      <c r="K15855" s="8">
        <v>0.70207440663824905</v>
      </c>
      <c r="L15855" s="8">
        <v>-0.33522441959006899</v>
      </c>
    </row>
    <row r="15856" spans="1:12" x14ac:dyDescent="0.2">
      <c r="A15856" s="7" t="s">
        <v>59859</v>
      </c>
      <c r="B15856" s="7" t="s">
        <v>59860</v>
      </c>
      <c r="C15856" s="7" t="s">
        <v>59861</v>
      </c>
      <c r="D15856" s="7" t="s">
        <v>59862</v>
      </c>
      <c r="E15856" s="8">
        <v>100.818677977075</v>
      </c>
      <c r="F15856" s="8">
        <v>191.65099522896699</v>
      </c>
      <c r="G15856" s="8">
        <v>125.63874453422901</v>
      </c>
      <c r="H15856" s="8">
        <v>15.746196577218299</v>
      </c>
      <c r="I15856" s="8">
        <v>58.546905267608601</v>
      </c>
      <c r="J15856" s="8">
        <v>100.75406994859399</v>
      </c>
      <c r="K15856" s="8">
        <v>0.19739806335230101</v>
      </c>
      <c r="L15856" s="8">
        <v>-1.2562543044722201</v>
      </c>
    </row>
    <row r="15857" spans="1:12" x14ac:dyDescent="0.2">
      <c r="A15857" s="7" t="s">
        <v>59863</v>
      </c>
      <c r="B15857" s="7" t="s">
        <v>59864</v>
      </c>
      <c r="C15857" s="7" t="s">
        <v>59865</v>
      </c>
      <c r="D15857" s="7" t="s">
        <v>59866</v>
      </c>
      <c r="E15857" s="8">
        <v>328.15491263126501</v>
      </c>
      <c r="F15857" s="8">
        <v>468.80781909854898</v>
      </c>
      <c r="G15857" s="8">
        <v>472.87653454615202</v>
      </c>
      <c r="H15857" s="8">
        <v>450.734877022874</v>
      </c>
      <c r="I15857" s="8">
        <v>527.91446783674201</v>
      </c>
      <c r="J15857" s="8">
        <v>609.46334468904502</v>
      </c>
      <c r="K15857" s="8">
        <v>0.50107988808241599</v>
      </c>
      <c r="L15857" s="8">
        <v>0.32263814562752702</v>
      </c>
    </row>
    <row r="15858" spans="1:12" x14ac:dyDescent="0.2">
      <c r="A15858" s="7" t="s">
        <v>59867</v>
      </c>
      <c r="B15858" s="7" t="s">
        <v>59868</v>
      </c>
      <c r="C15858" s="7" t="s">
        <v>59869</v>
      </c>
      <c r="D15858" s="7" t="s">
        <v>59870</v>
      </c>
      <c r="E15858" s="8">
        <v>2471.0460288498798</v>
      </c>
      <c r="F15858" s="8">
        <v>2527.8274857892402</v>
      </c>
      <c r="G15858" s="8">
        <v>2887.71256138121</v>
      </c>
      <c r="H15858" s="8">
        <v>2243.8330122536099</v>
      </c>
      <c r="I15858" s="8">
        <v>2554.2327823529599</v>
      </c>
      <c r="J15858" s="8">
        <v>3273.51948832981</v>
      </c>
      <c r="K15858" s="8">
        <v>0.95986741103728701</v>
      </c>
      <c r="L15858" s="8">
        <v>3.3450692163236699E-2</v>
      </c>
    </row>
    <row r="15859" spans="1:12" x14ac:dyDescent="0.2">
      <c r="A15859" s="7" t="s">
        <v>59871</v>
      </c>
      <c r="B15859" s="7" t="s">
        <v>59872</v>
      </c>
      <c r="C15859" s="7" t="s">
        <v>59873</v>
      </c>
      <c r="D15859" s="7" t="s">
        <v>59874</v>
      </c>
      <c r="E15859" s="8">
        <v>0</v>
      </c>
      <c r="F15859" s="8">
        <v>7.8626049324704201</v>
      </c>
      <c r="G15859" s="8">
        <v>16.817784701432199</v>
      </c>
      <c r="H15859" s="8">
        <v>3.9365491443045801</v>
      </c>
      <c r="I15859" s="8">
        <v>8.9308838543809692</v>
      </c>
      <c r="J15859" s="8">
        <v>12.841204993448301</v>
      </c>
      <c r="K15859" s="8">
        <v>0.99111491746733704</v>
      </c>
      <c r="L15859" s="8">
        <v>5.8849506202361998E-2</v>
      </c>
    </row>
    <row r="15860" spans="1:12" x14ac:dyDescent="0.2">
      <c r="A15860" s="7" t="s">
        <v>59875</v>
      </c>
      <c r="B15860" s="7" t="s">
        <v>59876</v>
      </c>
      <c r="C15860" s="7" t="s">
        <v>59877</v>
      </c>
      <c r="D15860" s="7" t="s">
        <v>59878</v>
      </c>
      <c r="E15860" s="8">
        <v>146.285924907913</v>
      </c>
      <c r="F15860" s="8">
        <v>209.341856327025</v>
      </c>
      <c r="G15860" s="8">
        <v>85.078204960186298</v>
      </c>
      <c r="H15860" s="8">
        <v>167.30333863294501</v>
      </c>
      <c r="I15860" s="8">
        <v>246.09546620960899</v>
      </c>
      <c r="J15860" s="8">
        <v>221.26383988710899</v>
      </c>
      <c r="K15860" s="8">
        <v>0.50207475666133505</v>
      </c>
      <c r="L15860" s="8">
        <v>0.52604377703349803</v>
      </c>
    </row>
    <row r="15861" spans="1:12" x14ac:dyDescent="0.2">
      <c r="A15861" s="7" t="s">
        <v>59879</v>
      </c>
      <c r="B15861" s="7" t="s">
        <v>59880</v>
      </c>
      <c r="C15861" s="7" t="s">
        <v>59881</v>
      </c>
      <c r="D15861" s="7" t="s">
        <v>59882</v>
      </c>
      <c r="E15861" s="8">
        <v>96.865004330915497</v>
      </c>
      <c r="F15861" s="8">
        <v>72.729095625351405</v>
      </c>
      <c r="G15861" s="8">
        <v>67.271138805728697</v>
      </c>
      <c r="H15861" s="8">
        <v>75.778571027863194</v>
      </c>
      <c r="I15861" s="8">
        <v>81.370275117693197</v>
      </c>
      <c r="J15861" s="8">
        <v>87.912864955145807</v>
      </c>
      <c r="K15861" s="8">
        <v>0.97158586659987001</v>
      </c>
      <c r="L15861" s="8">
        <v>4.9084117126099197E-2</v>
      </c>
    </row>
    <row r="15862" spans="1:12" x14ac:dyDescent="0.2">
      <c r="A15862" s="7" t="s">
        <v>59883</v>
      </c>
      <c r="B15862" s="7" t="s">
        <v>59884</v>
      </c>
      <c r="C15862" s="7" t="s">
        <v>59885</v>
      </c>
      <c r="D15862" s="7" t="s">
        <v>59886</v>
      </c>
      <c r="E15862" s="8">
        <v>76.108217688576502</v>
      </c>
      <c r="F15862" s="8">
        <v>53.072583294175303</v>
      </c>
      <c r="G15862" s="8">
        <v>38.581976667991398</v>
      </c>
      <c r="H15862" s="8">
        <v>9.8413728607614495</v>
      </c>
      <c r="I15862" s="8">
        <v>14.8848064239683</v>
      </c>
      <c r="J15862" s="8">
        <v>8.8900649954641793</v>
      </c>
      <c r="K15862" s="8">
        <v>2.2288026049492801E-3</v>
      </c>
      <c r="L15862" s="8">
        <v>-2.3194782829810201</v>
      </c>
    </row>
    <row r="15863" spans="1:12" x14ac:dyDescent="0.2">
      <c r="A15863" s="7" t="s">
        <v>59887</v>
      </c>
      <c r="B15863" s="7" t="s">
        <v>59888</v>
      </c>
      <c r="C15863" s="7" t="s">
        <v>59889</v>
      </c>
      <c r="D15863" s="7" t="s">
        <v>59890</v>
      </c>
      <c r="E15863" s="8">
        <v>280.71082887734701</v>
      </c>
      <c r="F15863" s="8">
        <v>193.61664646208399</v>
      </c>
      <c r="G15863" s="8">
        <v>300.741561719728</v>
      </c>
      <c r="H15863" s="8">
        <v>335.59081455196502</v>
      </c>
      <c r="I15863" s="8">
        <v>237.16458235522799</v>
      </c>
      <c r="J15863" s="8">
        <v>219.28826988811699</v>
      </c>
      <c r="K15863" s="8">
        <v>0.97753800994681095</v>
      </c>
      <c r="L15863" s="8">
        <v>3.1353574601781703E-2</v>
      </c>
    </row>
    <row r="15864" spans="1:12" x14ac:dyDescent="0.2">
      <c r="A15864" s="7" t="s">
        <v>59891</v>
      </c>
      <c r="B15864" s="7" t="s">
        <v>59892</v>
      </c>
      <c r="C15864" s="7" t="s">
        <v>59893</v>
      </c>
      <c r="D15864" s="7" t="s">
        <v>59894</v>
      </c>
      <c r="E15864" s="8">
        <v>212.50995848109</v>
      </c>
      <c r="F15864" s="8">
        <v>165.11470358187901</v>
      </c>
      <c r="G15864" s="8">
        <v>148.392217953813</v>
      </c>
      <c r="H15864" s="8">
        <v>206.66883007599</v>
      </c>
      <c r="I15864" s="8">
        <v>171.67143408976699</v>
      </c>
      <c r="J15864" s="8">
        <v>218.30048488862101</v>
      </c>
      <c r="K15864" s="8">
        <v>0.83217713277330096</v>
      </c>
      <c r="L15864" s="8">
        <v>0.181800946037948</v>
      </c>
    </row>
    <row r="15865" spans="1:12" x14ac:dyDescent="0.2">
      <c r="A15865" s="7" t="s">
        <v>59895</v>
      </c>
      <c r="B15865" s="7" t="s">
        <v>59896</v>
      </c>
      <c r="C15865" s="7" t="s">
        <v>59897</v>
      </c>
      <c r="D15865" s="7" t="s">
        <v>59898</v>
      </c>
      <c r="E15865" s="8">
        <v>88.957657038595897</v>
      </c>
      <c r="F15865" s="8">
        <v>92.385607956527494</v>
      </c>
      <c r="G15865" s="8">
        <v>94.971019490440497</v>
      </c>
      <c r="H15865" s="8">
        <v>129.90612176205099</v>
      </c>
      <c r="I15865" s="8">
        <v>131.97861695918499</v>
      </c>
      <c r="J15865" s="8">
        <v>134.33875993145901</v>
      </c>
      <c r="K15865" s="8">
        <v>0.30697615634825898</v>
      </c>
      <c r="L15865" s="8">
        <v>0.52000162220567703</v>
      </c>
    </row>
    <row r="15866" spans="1:12" x14ac:dyDescent="0.2">
      <c r="A15866" s="7" t="s">
        <v>59899</v>
      </c>
      <c r="B15866" s="7" t="s">
        <v>59900</v>
      </c>
      <c r="C15866" s="7" t="s">
        <v>59901</v>
      </c>
      <c r="D15866" s="7" t="s">
        <v>59902</v>
      </c>
      <c r="E15866" s="8">
        <v>7234.2343540609199</v>
      </c>
      <c r="F15866" s="8">
        <v>8455.2487792553802</v>
      </c>
      <c r="G15866" s="8">
        <v>8739.3123560265794</v>
      </c>
      <c r="H15866" s="8">
        <v>6567.1481099861203</v>
      </c>
      <c r="I15866" s="8">
        <v>7685.5217169089501</v>
      </c>
      <c r="J15866" s="8">
        <v>7843.0128959984004</v>
      </c>
      <c r="K15866" s="8">
        <v>0.67497768817127302</v>
      </c>
      <c r="L15866" s="8">
        <v>-0.144821815002937</v>
      </c>
    </row>
    <row r="15867" spans="1:12" x14ac:dyDescent="0.2">
      <c r="A15867" s="7" t="s">
        <v>59903</v>
      </c>
      <c r="B15867" s="7" t="s">
        <v>59904</v>
      </c>
      <c r="C15867" s="7" t="s">
        <v>59905</v>
      </c>
      <c r="D15867" s="7" t="s">
        <v>59906</v>
      </c>
      <c r="E15867" s="8">
        <v>793.69998446658303</v>
      </c>
      <c r="F15867" s="8">
        <v>539.57126349078305</v>
      </c>
      <c r="G15867" s="8">
        <v>688.539891305693</v>
      </c>
      <c r="H15867" s="8">
        <v>627.87958851658004</v>
      </c>
      <c r="I15867" s="8">
        <v>713.47838792221296</v>
      </c>
      <c r="J15867" s="8">
        <v>681.571649652254</v>
      </c>
      <c r="K15867" s="8">
        <v>0.99982572783453905</v>
      </c>
      <c r="L15867" s="8">
        <v>8.1481466053755702E-4</v>
      </c>
    </row>
    <row r="15868" spans="1:12" x14ac:dyDescent="0.2">
      <c r="A15868" s="7" t="s">
        <v>59907</v>
      </c>
      <c r="B15868" s="7" t="s">
        <v>59908</v>
      </c>
      <c r="E15868" s="8">
        <v>11.861020938479401</v>
      </c>
      <c r="F15868" s="8">
        <v>0</v>
      </c>
      <c r="G15868" s="8">
        <v>0</v>
      </c>
      <c r="H15868" s="8">
        <v>0</v>
      </c>
      <c r="I15868" s="8">
        <v>0</v>
      </c>
      <c r="J15868" s="8">
        <v>0</v>
      </c>
      <c r="K15868" s="8">
        <v>1</v>
      </c>
      <c r="L15868" s="8">
        <v>-4.4430584355711398</v>
      </c>
    </row>
    <row r="15869" spans="1:12" x14ac:dyDescent="0.2">
      <c r="A15869" s="7" t="s">
        <v>59909</v>
      </c>
      <c r="B15869" s="7" t="s">
        <v>59910</v>
      </c>
      <c r="C15869" s="7" t="s">
        <v>59911</v>
      </c>
      <c r="D15869" s="7" t="s">
        <v>59912</v>
      </c>
      <c r="E15869" s="8">
        <v>116.63337256171501</v>
      </c>
      <c r="F15869" s="8">
        <v>148.40666810037899</v>
      </c>
      <c r="G15869" s="8">
        <v>109.810241285822</v>
      </c>
      <c r="H15869" s="8">
        <v>186.00194706839099</v>
      </c>
      <c r="I15869" s="8">
        <v>114.116849250423</v>
      </c>
      <c r="J15869" s="8">
        <v>126.43647993549099</v>
      </c>
      <c r="K15869" s="8">
        <v>0.86750484536873296</v>
      </c>
      <c r="L15869" s="8">
        <v>0.18645143659279101</v>
      </c>
    </row>
    <row r="15870" spans="1:12" x14ac:dyDescent="0.2">
      <c r="A15870" s="7" t="s">
        <v>59913</v>
      </c>
      <c r="B15870" s="7" t="s">
        <v>59914</v>
      </c>
      <c r="C15870" s="7" t="s">
        <v>59915</v>
      </c>
      <c r="D15870" s="7" t="s">
        <v>59916</v>
      </c>
      <c r="E15870" s="8">
        <v>144.30908808483301</v>
      </c>
      <c r="F15870" s="8">
        <v>124.81885330296799</v>
      </c>
      <c r="G15870" s="8">
        <v>153.33862521894</v>
      </c>
      <c r="H15870" s="8">
        <v>144.668181053193</v>
      </c>
      <c r="I15870" s="8">
        <v>169.68679323323801</v>
      </c>
      <c r="J15870" s="8">
        <v>96.802929950609993</v>
      </c>
      <c r="K15870" s="8">
        <v>0.97491321887305105</v>
      </c>
      <c r="L15870" s="8">
        <v>-3.9153133323837901E-2</v>
      </c>
    </row>
    <row r="15871" spans="1:12" x14ac:dyDescent="0.2">
      <c r="A15871" s="7" t="s">
        <v>59917</v>
      </c>
      <c r="B15871" s="7" t="s">
        <v>59918</v>
      </c>
      <c r="C15871" s="7" t="s">
        <v>59919</v>
      </c>
      <c r="D15871" s="7" t="s">
        <v>59920</v>
      </c>
      <c r="E15871" s="8">
        <v>2.96525523461986</v>
      </c>
      <c r="F15871" s="8">
        <v>29.484768496764101</v>
      </c>
      <c r="G15871" s="8">
        <v>39.571258121016903</v>
      </c>
      <c r="H15871" s="8">
        <v>14.762059291142201</v>
      </c>
      <c r="I15871" s="8">
        <v>16.8694472804974</v>
      </c>
      <c r="J15871" s="8">
        <v>24.694624987400498</v>
      </c>
      <c r="K15871" s="8">
        <v>0.91898798542743698</v>
      </c>
      <c r="L15871" s="8">
        <v>-0.35465578871806003</v>
      </c>
    </row>
    <row r="15872" spans="1:12" x14ac:dyDescent="0.2">
      <c r="A15872" s="7" t="s">
        <v>59921</v>
      </c>
      <c r="B15872" s="7" t="s">
        <v>59922</v>
      </c>
      <c r="E15872" s="8">
        <v>0</v>
      </c>
      <c r="F15872" s="8">
        <v>6.8797793159116196</v>
      </c>
      <c r="G15872" s="8">
        <v>10.8820959832796</v>
      </c>
      <c r="H15872" s="8">
        <v>1.9682745721522901</v>
      </c>
      <c r="I15872" s="8">
        <v>10.9155247109101</v>
      </c>
      <c r="J15872" s="8">
        <v>0</v>
      </c>
      <c r="K15872" s="8">
        <v>0.95057514757305706</v>
      </c>
      <c r="L15872" s="8">
        <v>-0.46360993194822803</v>
      </c>
    </row>
    <row r="15873" spans="1:12" x14ac:dyDescent="0.2">
      <c r="A15873" s="7" t="s">
        <v>59923</v>
      </c>
      <c r="B15873" s="7" t="s">
        <v>59924</v>
      </c>
      <c r="C15873" s="7" t="s">
        <v>59925</v>
      </c>
      <c r="D15873" s="7" t="s">
        <v>59926</v>
      </c>
      <c r="E15873" s="8">
        <v>124.54071985403399</v>
      </c>
      <c r="F15873" s="8">
        <v>110.076469054586</v>
      </c>
      <c r="G15873" s="8">
        <v>86.067486413211697</v>
      </c>
      <c r="H15873" s="8">
        <v>82.667532030396202</v>
      </c>
      <c r="I15873" s="8">
        <v>119.078451391746</v>
      </c>
      <c r="J15873" s="8">
        <v>52.352604973289097</v>
      </c>
      <c r="K15873" s="8">
        <v>0.77967196501980396</v>
      </c>
      <c r="L15873" s="8">
        <v>-0.33587237101513301</v>
      </c>
    </row>
    <row r="15874" spans="1:12" x14ac:dyDescent="0.2">
      <c r="A15874" s="7" t="s">
        <v>59927</v>
      </c>
      <c r="B15874" s="7" t="s">
        <v>59928</v>
      </c>
      <c r="C15874" s="7" t="s">
        <v>59929</v>
      </c>
      <c r="D15874" s="7" t="s">
        <v>59930</v>
      </c>
      <c r="E15874" s="8">
        <v>595.02788374705199</v>
      </c>
      <c r="F15874" s="8">
        <v>694.85771090707397</v>
      </c>
      <c r="G15874" s="8">
        <v>712.28264617830405</v>
      </c>
      <c r="H15874" s="8">
        <v>757.785710278632</v>
      </c>
      <c r="I15874" s="8">
        <v>649.96988051328105</v>
      </c>
      <c r="J15874" s="8">
        <v>650.95031466787702</v>
      </c>
      <c r="K15874" s="8">
        <v>0.95094643168034398</v>
      </c>
      <c r="L15874" s="8">
        <v>4.0190555626822499E-2</v>
      </c>
    </row>
    <row r="15875" spans="1:12" x14ac:dyDescent="0.2">
      <c r="A15875" s="7" t="s">
        <v>59931</v>
      </c>
      <c r="B15875" s="7" t="s">
        <v>59932</v>
      </c>
      <c r="C15875" s="7" t="s">
        <v>59933</v>
      </c>
      <c r="D15875" s="7" t="s">
        <v>59934</v>
      </c>
      <c r="E15875" s="8">
        <v>818.41044475508204</v>
      </c>
      <c r="F15875" s="8">
        <v>732.205084336308</v>
      </c>
      <c r="G15875" s="8">
        <v>855.72845686698997</v>
      </c>
      <c r="H15875" s="8">
        <v>940.83524548879495</v>
      </c>
      <c r="I15875" s="8">
        <v>760.117448050647</v>
      </c>
      <c r="J15875" s="8">
        <v>739.85096462251897</v>
      </c>
      <c r="K15875" s="8">
        <v>0.97527629427631302</v>
      </c>
      <c r="L15875" s="8">
        <v>2.0554892218058601E-2</v>
      </c>
    </row>
    <row r="15876" spans="1:12" x14ac:dyDescent="0.2">
      <c r="A15876" s="7" t="s">
        <v>59935</v>
      </c>
      <c r="B15876" s="7" t="s">
        <v>59936</v>
      </c>
      <c r="C15876" s="7" t="s">
        <v>59937</v>
      </c>
      <c r="D15876" s="7" t="s">
        <v>59938</v>
      </c>
      <c r="E15876" s="8">
        <v>219.42888736187001</v>
      </c>
      <c r="F15876" s="8">
        <v>152.33797056661399</v>
      </c>
      <c r="G15876" s="8">
        <v>125.63874453422901</v>
      </c>
      <c r="H15876" s="8">
        <v>194.85918264307699</v>
      </c>
      <c r="I15876" s="8">
        <v>170.67911366150301</v>
      </c>
      <c r="J15876" s="8">
        <v>207.43484989416399</v>
      </c>
      <c r="K15876" s="8">
        <v>0.83055077046399495</v>
      </c>
      <c r="L15876" s="8">
        <v>0.20407877066587199</v>
      </c>
    </row>
    <row r="15877" spans="1:12" x14ac:dyDescent="0.2">
      <c r="A15877" s="7" t="s">
        <v>59939</v>
      </c>
      <c r="B15877" s="7" t="s">
        <v>59940</v>
      </c>
      <c r="C15877" s="7" t="s">
        <v>59941</v>
      </c>
      <c r="D15877" s="7" t="s">
        <v>59942</v>
      </c>
      <c r="E15877" s="8">
        <v>0</v>
      </c>
      <c r="F15877" s="8">
        <v>15.725209864940799</v>
      </c>
      <c r="G15877" s="8">
        <v>15.828503248406699</v>
      </c>
      <c r="H15877" s="8">
        <v>3.9365491443045801</v>
      </c>
      <c r="I15877" s="8">
        <v>7.93856342611641</v>
      </c>
      <c r="J15877" s="8">
        <v>18.767914990424401</v>
      </c>
      <c r="K15877" s="8">
        <v>0.99340504180716205</v>
      </c>
      <c r="L15877" s="8">
        <v>-4.2379405953860999E-2</v>
      </c>
    </row>
    <row r="15878" spans="1:12" x14ac:dyDescent="0.2">
      <c r="A15878" s="7" t="s">
        <v>59943</v>
      </c>
      <c r="B15878" s="7" t="s">
        <v>59944</v>
      </c>
      <c r="C15878" s="7" t="s">
        <v>59945</v>
      </c>
      <c r="D15878" s="7" t="s">
        <v>59946</v>
      </c>
      <c r="E15878" s="8">
        <v>10.872602526939501</v>
      </c>
      <c r="F15878" s="8">
        <v>5.89695369935282</v>
      </c>
      <c r="G15878" s="8">
        <v>20.7749105135339</v>
      </c>
      <c r="H15878" s="8">
        <v>88.572355746853006</v>
      </c>
      <c r="I15878" s="8">
        <v>62.516186980666802</v>
      </c>
      <c r="J15878" s="8">
        <v>41.486969978832903</v>
      </c>
      <c r="K15878" s="8">
        <v>4.7858003122992297E-3</v>
      </c>
      <c r="L15878" s="8">
        <v>2.35921772286695</v>
      </c>
    </row>
    <row r="15879" spans="1:12" x14ac:dyDescent="0.2">
      <c r="A15879" s="7" t="s">
        <v>59947</v>
      </c>
      <c r="B15879" s="7" t="s">
        <v>59948</v>
      </c>
      <c r="C15879" s="7" t="s">
        <v>59949</v>
      </c>
      <c r="D15879" s="7" t="s">
        <v>59950</v>
      </c>
      <c r="E15879" s="8">
        <v>96.865004330915497</v>
      </c>
      <c r="F15879" s="8">
        <v>84.523003024057004</v>
      </c>
      <c r="G15879" s="8">
        <v>68.260420258754095</v>
      </c>
      <c r="H15879" s="8">
        <v>43.302040587350398</v>
      </c>
      <c r="I15879" s="8">
        <v>70.454750406783205</v>
      </c>
      <c r="J15879" s="8">
        <v>59.267099969761198</v>
      </c>
      <c r="K15879" s="8">
        <v>0.54934440859366995</v>
      </c>
      <c r="L15879" s="8">
        <v>-0.52908006710683197</v>
      </c>
    </row>
    <row r="15880" spans="1:12" x14ac:dyDescent="0.2">
      <c r="A15880" s="7" t="s">
        <v>59951</v>
      </c>
      <c r="B15880" s="7" t="s">
        <v>59952</v>
      </c>
      <c r="C15880" s="7" t="s">
        <v>59953</v>
      </c>
      <c r="D15880" s="7" t="s">
        <v>59954</v>
      </c>
      <c r="E15880" s="8">
        <v>167.04271155025199</v>
      </c>
      <c r="F15880" s="8">
        <v>92.385607956527494</v>
      </c>
      <c r="G15880" s="8">
        <v>200.824134964161</v>
      </c>
      <c r="H15880" s="8">
        <v>248.00259609118899</v>
      </c>
      <c r="I15880" s="8">
        <v>156.78662766579899</v>
      </c>
      <c r="J15880" s="8">
        <v>188.66693490374001</v>
      </c>
      <c r="K15880" s="8">
        <v>0.69507889946219104</v>
      </c>
      <c r="L15880" s="8">
        <v>0.36685371273951001</v>
      </c>
    </row>
    <row r="15881" spans="1:12" x14ac:dyDescent="0.2">
      <c r="A15881" s="7" t="s">
        <v>59955</v>
      </c>
      <c r="B15881" s="7" t="s">
        <v>59956</v>
      </c>
      <c r="C15881" s="7" t="s">
        <v>59957</v>
      </c>
      <c r="D15881" s="7" t="s">
        <v>59958</v>
      </c>
      <c r="E15881" s="8">
        <v>102.795514800155</v>
      </c>
      <c r="F15881" s="8">
        <v>141.52688878446801</v>
      </c>
      <c r="G15881" s="8">
        <v>123.66018162817799</v>
      </c>
      <c r="H15881" s="8">
        <v>86.604081174700795</v>
      </c>
      <c r="I15881" s="8">
        <v>98.239722398190594</v>
      </c>
      <c r="J15881" s="8">
        <v>128.41204993448301</v>
      </c>
      <c r="K15881" s="8">
        <v>0.82060221474609796</v>
      </c>
      <c r="L15881" s="8">
        <v>-0.232362824989543</v>
      </c>
    </row>
    <row r="15882" spans="1:12" x14ac:dyDescent="0.2">
      <c r="A15882" s="7" t="s">
        <v>59959</v>
      </c>
      <c r="B15882" s="7" t="s">
        <v>59960</v>
      </c>
      <c r="C15882" s="7" t="s">
        <v>59961</v>
      </c>
      <c r="D15882" s="7" t="s">
        <v>59962</v>
      </c>
      <c r="E15882" s="8">
        <v>0</v>
      </c>
      <c r="F15882" s="8">
        <v>20.639337947734901</v>
      </c>
      <c r="G15882" s="8">
        <v>11.871377436305099</v>
      </c>
      <c r="H15882" s="8">
        <v>42.3179033012742</v>
      </c>
      <c r="I15882" s="8">
        <v>26.792651563142901</v>
      </c>
      <c r="J15882" s="8">
        <v>36.548044981352803</v>
      </c>
      <c r="K15882" s="8">
        <v>0.38442023715190499</v>
      </c>
      <c r="L15882" s="8">
        <v>1.7001602471725401</v>
      </c>
    </row>
    <row r="15883" spans="1:12" x14ac:dyDescent="0.2">
      <c r="A15883" s="7" t="s">
        <v>59963</v>
      </c>
      <c r="B15883" s="7" t="s">
        <v>59964</v>
      </c>
      <c r="D15883" s="7" t="s">
        <v>59965</v>
      </c>
      <c r="E15883" s="8">
        <v>0</v>
      </c>
      <c r="F15883" s="8">
        <v>44.2271527451461</v>
      </c>
      <c r="G15883" s="8">
        <v>48.474791198245697</v>
      </c>
      <c r="H15883" s="8">
        <v>0</v>
      </c>
      <c r="I15883" s="8">
        <v>32.746574132730203</v>
      </c>
      <c r="J15883" s="8">
        <v>54.328174972281097</v>
      </c>
      <c r="K15883" s="8">
        <v>0.99228357797699196</v>
      </c>
      <c r="L15883" s="8">
        <v>-9.0352054702952697E-2</v>
      </c>
    </row>
    <row r="15884" spans="1:12" x14ac:dyDescent="0.2">
      <c r="A15884" s="7" t="s">
        <v>59966</v>
      </c>
      <c r="B15884" s="7" t="s">
        <v>59967</v>
      </c>
      <c r="C15884" s="7" t="s">
        <v>59968</v>
      </c>
      <c r="E15884" s="8">
        <v>2.96525523461986</v>
      </c>
      <c r="F15884" s="8">
        <v>2.94847684967641</v>
      </c>
      <c r="G15884" s="8">
        <v>16.817784701432199</v>
      </c>
      <c r="H15884" s="8">
        <v>13.777922005065999</v>
      </c>
      <c r="I15884" s="8">
        <v>9.9232042826455196</v>
      </c>
      <c r="J15884" s="8">
        <v>8.8900649954641793</v>
      </c>
      <c r="K15884" s="8">
        <v>0.89936788934935297</v>
      </c>
      <c r="L15884" s="8">
        <v>0.52018566036705705</v>
      </c>
    </row>
    <row r="15885" spans="1:12" x14ac:dyDescent="0.2">
      <c r="A15885" s="7" t="s">
        <v>59969</v>
      </c>
      <c r="B15885" s="7" t="s">
        <v>59970</v>
      </c>
      <c r="C15885" s="7" t="s">
        <v>59971</v>
      </c>
      <c r="D15885" s="7" t="s">
        <v>59972</v>
      </c>
      <c r="E15885" s="8">
        <v>66.224033573176897</v>
      </c>
      <c r="F15885" s="8">
        <v>96.316910422762703</v>
      </c>
      <c r="G15885" s="8">
        <v>105.85311547372</v>
      </c>
      <c r="H15885" s="8">
        <v>165.33506406079201</v>
      </c>
      <c r="I15885" s="8">
        <v>159.763588950593</v>
      </c>
      <c r="J15885" s="8">
        <v>139.27768492893901</v>
      </c>
      <c r="K15885" s="8">
        <v>9.7007162141472203E-2</v>
      </c>
      <c r="L15885" s="8">
        <v>0.79092668708830405</v>
      </c>
    </row>
    <row r="15886" spans="1:12" x14ac:dyDescent="0.2">
      <c r="A15886" s="7" t="s">
        <v>59973</v>
      </c>
      <c r="B15886" s="7" t="s">
        <v>59974</v>
      </c>
      <c r="C15886" s="7" t="s">
        <v>59975</v>
      </c>
      <c r="D15886" s="7" t="s">
        <v>54109</v>
      </c>
      <c r="E15886" s="8">
        <v>7.9073472923196304</v>
      </c>
      <c r="F15886" s="8">
        <v>1116.4899004107999</v>
      </c>
      <c r="G15886" s="8">
        <v>837.921390712532</v>
      </c>
      <c r="H15886" s="8">
        <v>1.9682745721522901</v>
      </c>
      <c r="I15886" s="8">
        <v>479.29076685177802</v>
      </c>
      <c r="J15886" s="8">
        <v>326.956834833183</v>
      </c>
      <c r="K15886" s="8">
        <v>0.84148515905829102</v>
      </c>
      <c r="L15886" s="8">
        <v>-1.27973076067212</v>
      </c>
    </row>
    <row r="15887" spans="1:12" x14ac:dyDescent="0.2">
      <c r="A15887" s="7" t="s">
        <v>59976</v>
      </c>
      <c r="B15887" s="7" t="s">
        <v>59977</v>
      </c>
      <c r="C15887" s="7" t="s">
        <v>59978</v>
      </c>
      <c r="E15887" s="8">
        <v>22.733623465418901</v>
      </c>
      <c r="F15887" s="8">
        <v>8.8454305490292207</v>
      </c>
      <c r="G15887" s="8">
        <v>0.98928145302542203</v>
      </c>
      <c r="H15887" s="8">
        <v>15.746196577218299</v>
      </c>
      <c r="I15887" s="8">
        <v>0.99232042826455202</v>
      </c>
      <c r="J15887" s="8">
        <v>0</v>
      </c>
      <c r="K15887" s="8">
        <v>0.86746133534185899</v>
      </c>
      <c r="L15887" s="8">
        <v>-0.95983484823935705</v>
      </c>
    </row>
    <row r="15888" spans="1:12" x14ac:dyDescent="0.2">
      <c r="A15888" s="7" t="s">
        <v>59979</v>
      </c>
      <c r="B15888" s="7" t="s">
        <v>59980</v>
      </c>
      <c r="E15888" s="8">
        <v>0</v>
      </c>
      <c r="F15888" s="8">
        <v>0</v>
      </c>
      <c r="G15888" s="8">
        <v>0</v>
      </c>
      <c r="H15888" s="8">
        <v>3.9365491443045801</v>
      </c>
      <c r="I15888" s="8">
        <v>15.8771268522328</v>
      </c>
      <c r="J15888" s="8">
        <v>1.9755699989920401</v>
      </c>
      <c r="K15888" s="8">
        <v>1</v>
      </c>
      <c r="L15888" s="8">
        <v>5.32217850307239</v>
      </c>
    </row>
    <row r="15889" spans="1:12" x14ac:dyDescent="0.2">
      <c r="A15889" s="7" t="s">
        <v>59981</v>
      </c>
      <c r="B15889" s="7" t="s">
        <v>59982</v>
      </c>
      <c r="C15889" s="7" t="s">
        <v>59983</v>
      </c>
      <c r="D15889" s="7" t="s">
        <v>59984</v>
      </c>
      <c r="E15889" s="8">
        <v>98.841841153995404</v>
      </c>
      <c r="F15889" s="8">
        <v>243.740752906583</v>
      </c>
      <c r="G15889" s="8">
        <v>195.87772769903299</v>
      </c>
      <c r="H15889" s="8">
        <v>165.33506406079201</v>
      </c>
      <c r="I15889" s="8">
        <v>213.348892076879</v>
      </c>
      <c r="J15889" s="8">
        <v>145.20439492591501</v>
      </c>
      <c r="K15889" s="8">
        <v>0.97865826935641997</v>
      </c>
      <c r="L15889" s="8">
        <v>-3.9667028080375998E-2</v>
      </c>
    </row>
    <row r="15890" spans="1:12" x14ac:dyDescent="0.2">
      <c r="A15890" s="7" t="s">
        <v>59985</v>
      </c>
      <c r="B15890" s="7" t="s">
        <v>59986</v>
      </c>
      <c r="D15890" s="7" t="s">
        <v>36252</v>
      </c>
      <c r="E15890" s="8">
        <v>3.9536736461598201</v>
      </c>
      <c r="F15890" s="8">
        <v>23.587814797411301</v>
      </c>
      <c r="G15890" s="8">
        <v>14.839221795381301</v>
      </c>
      <c r="H15890" s="8">
        <v>18.698608435446801</v>
      </c>
      <c r="I15890" s="8">
        <v>10.9155247109101</v>
      </c>
      <c r="J15890" s="8">
        <v>7.9022799959681604</v>
      </c>
      <c r="K15890" s="8">
        <v>0.96229034210038999</v>
      </c>
      <c r="L15890" s="8">
        <v>-0.175940968113489</v>
      </c>
    </row>
    <row r="15891" spans="1:12" x14ac:dyDescent="0.2">
      <c r="A15891" s="7" t="s">
        <v>59987</v>
      </c>
      <c r="B15891" s="7" t="s">
        <v>59988</v>
      </c>
      <c r="C15891" s="7" t="s">
        <v>59989</v>
      </c>
      <c r="D15891" s="7" t="s">
        <v>59990</v>
      </c>
      <c r="E15891" s="8">
        <v>2.96525523461986</v>
      </c>
      <c r="F15891" s="8">
        <v>4.9141280827940097</v>
      </c>
      <c r="G15891" s="8">
        <v>13.8499403423559</v>
      </c>
      <c r="H15891" s="8">
        <v>8.8572355746852995</v>
      </c>
      <c r="I15891" s="8">
        <v>9.9232042826455196</v>
      </c>
      <c r="J15891" s="8">
        <v>8.8900649954641793</v>
      </c>
      <c r="K15891" s="8">
        <v>0.93265565324459798</v>
      </c>
      <c r="L15891" s="8">
        <v>0.34888540715810701</v>
      </c>
    </row>
    <row r="15892" spans="1:12" x14ac:dyDescent="0.2">
      <c r="A15892" s="7" t="s">
        <v>59991</v>
      </c>
      <c r="B15892" s="7" t="s">
        <v>59992</v>
      </c>
      <c r="C15892" s="7" t="s">
        <v>59993</v>
      </c>
      <c r="D15892" s="7" t="s">
        <v>59994</v>
      </c>
      <c r="E15892" s="8">
        <v>1248.3724537749599</v>
      </c>
      <c r="F15892" s="8">
        <v>1504.70601895153</v>
      </c>
      <c r="G15892" s="8">
        <v>1372.13337534626</v>
      </c>
      <c r="H15892" s="8">
        <v>1088.45583840022</v>
      </c>
      <c r="I15892" s="8">
        <v>1289.0242363156499</v>
      </c>
      <c r="J15892" s="8">
        <v>1165.5862994053</v>
      </c>
      <c r="K15892" s="8">
        <v>0.47391075105653402</v>
      </c>
      <c r="L15892" s="8">
        <v>-0.21950009324379999</v>
      </c>
    </row>
    <row r="15893" spans="1:12" x14ac:dyDescent="0.2">
      <c r="A15893" s="7" t="s">
        <v>59995</v>
      </c>
      <c r="B15893" s="7" t="s">
        <v>59996</v>
      </c>
      <c r="C15893" s="7" t="s">
        <v>59997</v>
      </c>
      <c r="D15893" s="7" t="s">
        <v>59998</v>
      </c>
      <c r="E15893" s="8">
        <v>859.92401803975997</v>
      </c>
      <c r="F15893" s="8">
        <v>688.96075720772103</v>
      </c>
      <c r="G15893" s="8">
        <v>676.66851386938799</v>
      </c>
      <c r="H15893" s="8">
        <v>726.29331712419503</v>
      </c>
      <c r="I15893" s="8">
        <v>622.18490852187404</v>
      </c>
      <c r="J15893" s="8">
        <v>720.09526463259897</v>
      </c>
      <c r="K15893" s="8">
        <v>0.859174279307379</v>
      </c>
      <c r="L15893" s="8">
        <v>-0.105497490978768</v>
      </c>
    </row>
    <row r="15894" spans="1:12" x14ac:dyDescent="0.2">
      <c r="A15894" s="7" t="s">
        <v>59999</v>
      </c>
      <c r="B15894" s="7" t="s">
        <v>60000</v>
      </c>
      <c r="C15894" s="7" t="s">
        <v>60001</v>
      </c>
      <c r="D15894" s="7" t="s">
        <v>60002</v>
      </c>
      <c r="E15894" s="8">
        <v>23.722041876958901</v>
      </c>
      <c r="F15894" s="8">
        <v>22.604989180852499</v>
      </c>
      <c r="G15894" s="8">
        <v>33.635569402864299</v>
      </c>
      <c r="H15894" s="8">
        <v>7.8730982886091603</v>
      </c>
      <c r="I15894" s="8">
        <v>13.8924859957037</v>
      </c>
      <c r="J15894" s="8">
        <v>18.767914990424401</v>
      </c>
      <c r="K15894" s="8">
        <v>0.51754136754425595</v>
      </c>
      <c r="L15894" s="8">
        <v>-0.98031236378455999</v>
      </c>
    </row>
    <row r="15895" spans="1:12" x14ac:dyDescent="0.2">
      <c r="A15895" s="7" t="s">
        <v>60003</v>
      </c>
      <c r="B15895" s="7" t="s">
        <v>60004</v>
      </c>
      <c r="C15895" s="7" t="s">
        <v>60005</v>
      </c>
      <c r="D15895" s="7" t="s">
        <v>60006</v>
      </c>
      <c r="E15895" s="8">
        <v>241.17409241574899</v>
      </c>
      <c r="F15895" s="8">
        <v>207.376205093907</v>
      </c>
      <c r="G15895" s="8">
        <v>142.45652923566101</v>
      </c>
      <c r="H15895" s="8">
        <v>289.33636210638701</v>
      </c>
      <c r="I15895" s="8">
        <v>178.617677087619</v>
      </c>
      <c r="J15895" s="8">
        <v>235.09282988005299</v>
      </c>
      <c r="K15895" s="8">
        <v>0.78122933317073895</v>
      </c>
      <c r="L15895" s="8">
        <v>0.25048727081182798</v>
      </c>
    </row>
    <row r="15896" spans="1:12" x14ac:dyDescent="0.2">
      <c r="A15896" s="7" t="s">
        <v>60007</v>
      </c>
      <c r="B15896" s="7" t="s">
        <v>60008</v>
      </c>
      <c r="C15896" s="7" t="s">
        <v>60009</v>
      </c>
      <c r="D15896" s="7" t="s">
        <v>60010</v>
      </c>
      <c r="E15896" s="8">
        <v>113.668117327095</v>
      </c>
      <c r="F15896" s="8">
        <v>72.729095625351405</v>
      </c>
      <c r="G15896" s="8">
        <v>106.84239692674601</v>
      </c>
      <c r="H15896" s="8">
        <v>154.50955391395499</v>
      </c>
      <c r="I15896" s="8">
        <v>83.354915974222294</v>
      </c>
      <c r="J15896" s="8">
        <v>186.69136490474801</v>
      </c>
      <c r="K15896" s="8">
        <v>0.54352392501077795</v>
      </c>
      <c r="L15896" s="8">
        <v>0.53400987195695304</v>
      </c>
    </row>
    <row r="15897" spans="1:12" x14ac:dyDescent="0.2">
      <c r="A15897" s="7" t="s">
        <v>60011</v>
      </c>
      <c r="B15897" s="7" t="s">
        <v>60012</v>
      </c>
      <c r="C15897" s="7" t="s">
        <v>60013</v>
      </c>
      <c r="D15897" s="7" t="s">
        <v>60014</v>
      </c>
      <c r="E15897" s="8">
        <v>79.073472923196306</v>
      </c>
      <c r="F15897" s="8">
        <v>71.746270008792607</v>
      </c>
      <c r="G15897" s="8">
        <v>93.981738037415099</v>
      </c>
      <c r="H15897" s="8">
        <v>47.238589731654997</v>
      </c>
      <c r="I15897" s="8">
        <v>53.585303126285801</v>
      </c>
      <c r="J15897" s="8">
        <v>82.973939957665706</v>
      </c>
      <c r="K15897" s="8">
        <v>0.69646678771776505</v>
      </c>
      <c r="L15897" s="8">
        <v>-0.413467760798441</v>
      </c>
    </row>
    <row r="15898" spans="1:12" x14ac:dyDescent="0.2">
      <c r="A15898" s="7" t="s">
        <v>60015</v>
      </c>
      <c r="B15898" s="7" t="s">
        <v>189</v>
      </c>
      <c r="D15898" s="7" t="s">
        <v>191</v>
      </c>
      <c r="E15898" s="8">
        <v>138.378577615594</v>
      </c>
      <c r="F15898" s="8">
        <v>118.921899603615</v>
      </c>
      <c r="G15898" s="8">
        <v>67.271138805728697</v>
      </c>
      <c r="H15898" s="8">
        <v>46.254452445578799</v>
      </c>
      <c r="I15898" s="8">
        <v>8.9308838543809692</v>
      </c>
      <c r="J15898" s="8">
        <v>33.584689982864703</v>
      </c>
      <c r="K15898" s="8">
        <v>2.2482762666467902E-2</v>
      </c>
      <c r="L15898" s="8">
        <v>-1.8700801029565799</v>
      </c>
    </row>
    <row r="15899" spans="1:12" x14ac:dyDescent="0.2">
      <c r="A15899" s="7" t="s">
        <v>60016</v>
      </c>
      <c r="B15899" s="7" t="s">
        <v>60017</v>
      </c>
      <c r="D15899" s="7" t="s">
        <v>60018</v>
      </c>
      <c r="E15899" s="8">
        <v>357.80746497746298</v>
      </c>
      <c r="F15899" s="8">
        <v>659.47598871095704</v>
      </c>
      <c r="G15899" s="8">
        <v>287.88090283039799</v>
      </c>
      <c r="H15899" s="8">
        <v>950.67661834955595</v>
      </c>
      <c r="I15899" s="8">
        <v>910.95015314685804</v>
      </c>
      <c r="J15899" s="8">
        <v>426.723119782281</v>
      </c>
      <c r="K15899" s="8">
        <v>0.16339491008717699</v>
      </c>
      <c r="L15899" s="8">
        <v>0.81003868995226902</v>
      </c>
    </row>
    <row r="15900" spans="1:12" x14ac:dyDescent="0.2">
      <c r="A15900" s="7" t="s">
        <v>60019</v>
      </c>
      <c r="B15900" s="7" t="s">
        <v>60020</v>
      </c>
      <c r="C15900" s="7" t="s">
        <v>60021</v>
      </c>
      <c r="D15900" s="7" t="s">
        <v>60022</v>
      </c>
      <c r="E15900" s="8">
        <v>287.62975775812703</v>
      </c>
      <c r="F15900" s="8">
        <v>272.24269578678798</v>
      </c>
      <c r="G15900" s="8">
        <v>252.26677052148301</v>
      </c>
      <c r="H15900" s="8">
        <v>365.11493313425001</v>
      </c>
      <c r="I15900" s="8">
        <v>241.13386406828599</v>
      </c>
      <c r="J15900" s="8">
        <v>170.88680491281201</v>
      </c>
      <c r="K15900" s="8">
        <v>0.95705328341231699</v>
      </c>
      <c r="L15900" s="8">
        <v>-6.3511584470443694E-2</v>
      </c>
    </row>
    <row r="15901" spans="1:12" x14ac:dyDescent="0.2">
      <c r="A15901" s="7" t="s">
        <v>60023</v>
      </c>
      <c r="B15901" s="7" t="s">
        <v>60024</v>
      </c>
      <c r="C15901" s="7" t="s">
        <v>60025</v>
      </c>
      <c r="D15901" s="7" t="s">
        <v>60026</v>
      </c>
      <c r="E15901" s="8">
        <v>283.67608411196699</v>
      </c>
      <c r="F15901" s="8">
        <v>491.41280827940102</v>
      </c>
      <c r="G15901" s="8">
        <v>456.05874984471899</v>
      </c>
      <c r="H15901" s="8">
        <v>433.02040587350399</v>
      </c>
      <c r="I15901" s="8">
        <v>457.459717429958</v>
      </c>
      <c r="J15901" s="8">
        <v>460.30780976514598</v>
      </c>
      <c r="K15901" s="8">
        <v>0.87433702334558205</v>
      </c>
      <c r="L15901" s="8">
        <v>0.133763952295055</v>
      </c>
    </row>
    <row r="15902" spans="1:12" x14ac:dyDescent="0.2">
      <c r="A15902" s="7" t="s">
        <v>60027</v>
      </c>
      <c r="B15902" s="7" t="s">
        <v>60028</v>
      </c>
      <c r="C15902" s="7" t="s">
        <v>60029</v>
      </c>
      <c r="D15902" s="7" t="s">
        <v>60030</v>
      </c>
      <c r="E15902" s="8">
        <v>122.563883030954</v>
      </c>
      <c r="F15902" s="8">
        <v>83.540177407498206</v>
      </c>
      <c r="G15902" s="8">
        <v>77.163953335982896</v>
      </c>
      <c r="H15902" s="8">
        <v>65.937198167101698</v>
      </c>
      <c r="I15902" s="8">
        <v>41.677457987111197</v>
      </c>
      <c r="J15902" s="8">
        <v>67.169379965729405</v>
      </c>
      <c r="K15902" s="8">
        <v>0.36269188637670102</v>
      </c>
      <c r="L15902" s="8">
        <v>-0.696449534623646</v>
      </c>
    </row>
    <row r="15903" spans="1:12" x14ac:dyDescent="0.2">
      <c r="A15903" s="7" t="s">
        <v>60031</v>
      </c>
      <c r="B15903" s="7" t="s">
        <v>60032</v>
      </c>
      <c r="C15903" s="7" t="s">
        <v>60033</v>
      </c>
      <c r="D15903" s="7" t="s">
        <v>60034</v>
      </c>
      <c r="E15903" s="8">
        <v>325.18965739664498</v>
      </c>
      <c r="F15903" s="8">
        <v>292.88203373452302</v>
      </c>
      <c r="G15903" s="8">
        <v>278.977369753169</v>
      </c>
      <c r="H15903" s="8">
        <v>323.78116711905199</v>
      </c>
      <c r="I15903" s="8">
        <v>271.89579734448699</v>
      </c>
      <c r="J15903" s="8">
        <v>215.33712989013199</v>
      </c>
      <c r="K15903" s="8">
        <v>0.85425312489664296</v>
      </c>
      <c r="L15903" s="8">
        <v>-0.14542606319724599</v>
      </c>
    </row>
    <row r="15904" spans="1:12" x14ac:dyDescent="0.2">
      <c r="A15904" s="7" t="s">
        <v>60035</v>
      </c>
      <c r="B15904" s="7" t="s">
        <v>60036</v>
      </c>
      <c r="D15904" s="7" t="s">
        <v>60037</v>
      </c>
      <c r="E15904" s="8">
        <v>39.536736461598203</v>
      </c>
      <c r="F15904" s="8">
        <v>26.536291647087701</v>
      </c>
      <c r="G15904" s="8">
        <v>29.678443590762701</v>
      </c>
      <c r="H15904" s="8">
        <v>26.5717067240559</v>
      </c>
      <c r="I15904" s="8">
        <v>36.715855845788397</v>
      </c>
      <c r="J15904" s="8">
        <v>40.499184979336803</v>
      </c>
      <c r="K15904" s="8">
        <v>0.955775902781966</v>
      </c>
      <c r="L15904" s="8">
        <v>0.11624360042630399</v>
      </c>
    </row>
    <row r="15905" spans="1:12" x14ac:dyDescent="0.2">
      <c r="A15905" s="7" t="s">
        <v>60038</v>
      </c>
      <c r="B15905" s="7" t="s">
        <v>60039</v>
      </c>
      <c r="D15905" s="7" t="s">
        <v>60040</v>
      </c>
      <c r="E15905" s="8">
        <v>1.97683682307991</v>
      </c>
      <c r="F15905" s="8">
        <v>7.8626049324704201</v>
      </c>
      <c r="G15905" s="8">
        <v>13.8499403423559</v>
      </c>
      <c r="H15905" s="8">
        <v>43.302040587350398</v>
      </c>
      <c r="I15905" s="8">
        <v>24.8080107066138</v>
      </c>
      <c r="J15905" s="8">
        <v>18.767914990424401</v>
      </c>
      <c r="K15905" s="8">
        <v>0.20345121568146901</v>
      </c>
      <c r="L15905" s="8">
        <v>1.87490317920158</v>
      </c>
    </row>
    <row r="15906" spans="1:12" x14ac:dyDescent="0.2">
      <c r="A15906" s="7" t="s">
        <v>60041</v>
      </c>
      <c r="B15906" s="7" t="s">
        <v>60042</v>
      </c>
      <c r="C15906" s="7" t="s">
        <v>60043</v>
      </c>
      <c r="D15906" s="7" t="s">
        <v>60044</v>
      </c>
      <c r="E15906" s="8">
        <v>170.99638519641201</v>
      </c>
      <c r="F15906" s="8">
        <v>138.57841193479101</v>
      </c>
      <c r="G15906" s="8">
        <v>160.26359539011801</v>
      </c>
      <c r="H15906" s="8">
        <v>177.14471149370601</v>
      </c>
      <c r="I15906" s="8">
        <v>148.848064239683</v>
      </c>
      <c r="J15906" s="8">
        <v>114.583059941538</v>
      </c>
      <c r="K15906" s="8">
        <v>0.93493337139102395</v>
      </c>
      <c r="L15906" s="8">
        <v>-9.2701777041375194E-2</v>
      </c>
    </row>
    <row r="15907" spans="1:12" x14ac:dyDescent="0.2">
      <c r="A15907" s="7" t="s">
        <v>60045</v>
      </c>
      <c r="B15907" s="7" t="s">
        <v>60046</v>
      </c>
      <c r="C15907" s="7" t="s">
        <v>60047</v>
      </c>
      <c r="D15907" s="7" t="s">
        <v>60048</v>
      </c>
      <c r="E15907" s="8">
        <v>683.98554078564803</v>
      </c>
      <c r="F15907" s="8">
        <v>820.65938982659998</v>
      </c>
      <c r="G15907" s="8">
        <v>872.54624156842203</v>
      </c>
      <c r="H15907" s="8">
        <v>734.16641541280399</v>
      </c>
      <c r="I15907" s="8">
        <v>840.49540274007495</v>
      </c>
      <c r="J15907" s="8">
        <v>788.25242959782395</v>
      </c>
      <c r="K15907" s="8">
        <v>0.98960454655809804</v>
      </c>
      <c r="L15907" s="8">
        <v>-8.7114873727829004E-3</v>
      </c>
    </row>
    <row r="15908" spans="1:12" x14ac:dyDescent="0.2">
      <c r="A15908" s="7" t="s">
        <v>60049</v>
      </c>
      <c r="B15908" s="7" t="s">
        <v>60050</v>
      </c>
      <c r="C15908" s="7" t="s">
        <v>60051</v>
      </c>
      <c r="D15908" s="7" t="s">
        <v>60052</v>
      </c>
      <c r="E15908" s="8">
        <v>1430.24144149831</v>
      </c>
      <c r="F15908" s="8">
        <v>1529.2766593655001</v>
      </c>
      <c r="G15908" s="8">
        <v>1410.7153520142499</v>
      </c>
      <c r="H15908" s="8">
        <v>2449.51770504352</v>
      </c>
      <c r="I15908" s="8">
        <v>2697.1269240230499</v>
      </c>
      <c r="J15908" s="8">
        <v>2100.0309089285402</v>
      </c>
      <c r="K15908" s="8">
        <v>1.0590990980548599E-5</v>
      </c>
      <c r="L15908" s="8">
        <v>0.72959558918952805</v>
      </c>
    </row>
    <row r="15909" spans="1:12" x14ac:dyDescent="0.2">
      <c r="A15909" s="7" t="s">
        <v>60053</v>
      </c>
      <c r="B15909" s="7" t="s">
        <v>60054</v>
      </c>
      <c r="C15909" s="7" t="s">
        <v>60055</v>
      </c>
      <c r="D15909" s="7" t="s">
        <v>60056</v>
      </c>
      <c r="E15909" s="8">
        <v>14.8262761730993</v>
      </c>
      <c r="F15909" s="8">
        <v>15.725209864940799</v>
      </c>
      <c r="G15909" s="8">
        <v>15.828503248406699</v>
      </c>
      <c r="H15909" s="8">
        <v>4.9206864303807301</v>
      </c>
      <c r="I15909" s="8">
        <v>8.9308838543809692</v>
      </c>
      <c r="J15909" s="8">
        <v>0.98778499949602006</v>
      </c>
      <c r="K15909" s="8">
        <v>0.428962600596064</v>
      </c>
      <c r="L15909" s="8">
        <v>-1.6445088519147</v>
      </c>
    </row>
    <row r="15910" spans="1:12" x14ac:dyDescent="0.2">
      <c r="A15910" s="7" t="s">
        <v>60057</v>
      </c>
      <c r="B15910" s="7" t="s">
        <v>60058</v>
      </c>
      <c r="C15910" s="7" t="s">
        <v>60059</v>
      </c>
      <c r="D15910" s="7" t="s">
        <v>60060</v>
      </c>
      <c r="E15910" s="8">
        <v>20.756786642339002</v>
      </c>
      <c r="F15910" s="8">
        <v>11.793907398705599</v>
      </c>
      <c r="G15910" s="8">
        <v>5.9356887181525302</v>
      </c>
      <c r="H15910" s="8">
        <v>5.9048237164568702</v>
      </c>
      <c r="I15910" s="8">
        <v>9.9232042826455196</v>
      </c>
      <c r="J15910" s="8">
        <v>5.9267099969761201</v>
      </c>
      <c r="K15910" s="8">
        <v>0.77249240359094695</v>
      </c>
      <c r="L15910" s="8">
        <v>-0.82324023683310099</v>
      </c>
    </row>
    <row r="15911" spans="1:12" x14ac:dyDescent="0.2">
      <c r="A15911" s="7" t="s">
        <v>60061</v>
      </c>
      <c r="B15911" s="7" t="s">
        <v>60062</v>
      </c>
      <c r="C15911" s="7" t="s">
        <v>60063</v>
      </c>
      <c r="D15911" s="7" t="s">
        <v>60064</v>
      </c>
      <c r="E15911" s="8">
        <v>9.88418411539954</v>
      </c>
      <c r="F15911" s="8">
        <v>30.4675941133229</v>
      </c>
      <c r="G15911" s="8">
        <v>22.753473419584701</v>
      </c>
      <c r="H15911" s="8">
        <v>33.460667726588902</v>
      </c>
      <c r="I15911" s="8">
        <v>24.8080107066138</v>
      </c>
      <c r="J15911" s="8">
        <v>55.315959971777097</v>
      </c>
      <c r="K15911" s="8">
        <v>0.58215357480075303</v>
      </c>
      <c r="L15911" s="8">
        <v>0.84781265437558595</v>
      </c>
    </row>
    <row r="15912" spans="1:12" x14ac:dyDescent="0.2">
      <c r="A15912" s="7" t="s">
        <v>60065</v>
      </c>
      <c r="B15912" s="7" t="s">
        <v>60066</v>
      </c>
      <c r="C15912" s="7" t="s">
        <v>60067</v>
      </c>
      <c r="D15912" s="7" t="s">
        <v>60068</v>
      </c>
      <c r="E15912" s="8">
        <v>159.13536425793299</v>
      </c>
      <c r="F15912" s="8">
        <v>121.870376453292</v>
      </c>
      <c r="G15912" s="8">
        <v>144.435092141712</v>
      </c>
      <c r="H15912" s="8">
        <v>157.46196577218299</v>
      </c>
      <c r="I15912" s="8">
        <v>126.024694389598</v>
      </c>
      <c r="J15912" s="8">
        <v>105.69299494607399</v>
      </c>
      <c r="K15912" s="8">
        <v>0.91137978285718202</v>
      </c>
      <c r="L15912" s="8">
        <v>-0.12842652296365201</v>
      </c>
    </row>
    <row r="15913" spans="1:12" x14ac:dyDescent="0.2">
      <c r="A15913" s="7" t="s">
        <v>60069</v>
      </c>
      <c r="B15913" s="7" t="s">
        <v>60070</v>
      </c>
      <c r="D15913" s="7" t="s">
        <v>60071</v>
      </c>
      <c r="E15913" s="8">
        <v>13.8378577615594</v>
      </c>
      <c r="F15913" s="8">
        <v>5.89695369935282</v>
      </c>
      <c r="G15913" s="8">
        <v>24.732036325635502</v>
      </c>
      <c r="H15913" s="8">
        <v>8.8572355746852995</v>
      </c>
      <c r="I15913" s="8">
        <v>30.761933276201098</v>
      </c>
      <c r="J15913" s="8">
        <v>18.767914990424401</v>
      </c>
      <c r="K15913" s="8">
        <v>0.90430889713955698</v>
      </c>
      <c r="L15913" s="8">
        <v>0.39293949766624697</v>
      </c>
    </row>
    <row r="15914" spans="1:12" x14ac:dyDescent="0.2">
      <c r="A15914" s="7" t="s">
        <v>60072</v>
      </c>
      <c r="B15914" s="7" t="s">
        <v>60073</v>
      </c>
      <c r="C15914" s="7" t="s">
        <v>60074</v>
      </c>
      <c r="D15914" s="7" t="s">
        <v>60075</v>
      </c>
      <c r="E15914" s="8">
        <v>54.363012634697498</v>
      </c>
      <c r="F15914" s="8">
        <v>129.732981385762</v>
      </c>
      <c r="G15914" s="8">
        <v>55.399761369423601</v>
      </c>
      <c r="H15914" s="8">
        <v>31.492393154436598</v>
      </c>
      <c r="I15914" s="8">
        <v>96.255081541661497</v>
      </c>
      <c r="J15914" s="8">
        <v>80.998369958673706</v>
      </c>
      <c r="K15914" s="8">
        <v>0.92566064799632997</v>
      </c>
      <c r="L15914" s="8">
        <v>-0.19847408206134201</v>
      </c>
    </row>
    <row r="15915" spans="1:12" x14ac:dyDescent="0.2">
      <c r="A15915" s="7" t="s">
        <v>60076</v>
      </c>
      <c r="B15915" s="7" t="s">
        <v>60077</v>
      </c>
      <c r="C15915" s="7" t="s">
        <v>60078</v>
      </c>
      <c r="E15915" s="8">
        <v>51.397757400077602</v>
      </c>
      <c r="F15915" s="8">
        <v>146.44101686726199</v>
      </c>
      <c r="G15915" s="8">
        <v>194.88844624600799</v>
      </c>
      <c r="H15915" s="8">
        <v>64.953060881025607</v>
      </c>
      <c r="I15915" s="8">
        <v>75.416352548105905</v>
      </c>
      <c r="J15915" s="8">
        <v>81.986154958169706</v>
      </c>
      <c r="K15915" s="8">
        <v>0.37876313370752102</v>
      </c>
      <c r="L15915" s="8">
        <v>-0.82068373704127795</v>
      </c>
    </row>
    <row r="15916" spans="1:12" x14ac:dyDescent="0.2">
      <c r="A15916" s="7" t="s">
        <v>60079</v>
      </c>
      <c r="B15916" s="7" t="s">
        <v>60080</v>
      </c>
      <c r="C15916" s="7" t="s">
        <v>60081</v>
      </c>
      <c r="D15916" s="7" t="s">
        <v>60082</v>
      </c>
      <c r="E15916" s="8">
        <v>39.536736461598203</v>
      </c>
      <c r="F15916" s="8">
        <v>28.501942880205299</v>
      </c>
      <c r="G15916" s="8">
        <v>22.753473419584701</v>
      </c>
      <c r="H15916" s="8">
        <v>4.9206864303807301</v>
      </c>
      <c r="I15916" s="8">
        <v>7.93856342611641</v>
      </c>
      <c r="J15916" s="8">
        <v>29.633549984880599</v>
      </c>
      <c r="K15916" s="8">
        <v>0.55793948565986895</v>
      </c>
      <c r="L15916" s="8">
        <v>-1.09536938660594</v>
      </c>
    </row>
    <row r="15917" spans="1:12" x14ac:dyDescent="0.2">
      <c r="A15917" s="7" t="s">
        <v>60083</v>
      </c>
      <c r="B15917" s="7" t="s">
        <v>60084</v>
      </c>
      <c r="C15917" s="7" t="s">
        <v>60085</v>
      </c>
      <c r="D15917" s="7" t="s">
        <v>60086</v>
      </c>
      <c r="E15917" s="8">
        <v>1069.46872128623</v>
      </c>
      <c r="F15917" s="8">
        <v>895.35413668506897</v>
      </c>
      <c r="G15917" s="8">
        <v>790.43588096731196</v>
      </c>
      <c r="H15917" s="8">
        <v>1312.8391396255799</v>
      </c>
      <c r="I15917" s="8">
        <v>1142.1608129325</v>
      </c>
      <c r="J15917" s="8">
        <v>1026.3086144763699</v>
      </c>
      <c r="K15917" s="8">
        <v>0.29176239460959402</v>
      </c>
      <c r="L15917" s="8">
        <v>0.33745262059722803</v>
      </c>
    </row>
    <row r="15918" spans="1:12" x14ac:dyDescent="0.2">
      <c r="A15918" s="7" t="s">
        <v>60087</v>
      </c>
      <c r="B15918" s="7" t="s">
        <v>60088</v>
      </c>
      <c r="C15918" s="7" t="s">
        <v>60089</v>
      </c>
      <c r="D15918" s="7" t="s">
        <v>60090</v>
      </c>
      <c r="E15918" s="8">
        <v>0</v>
      </c>
      <c r="F15918" s="8">
        <v>0</v>
      </c>
      <c r="G15918" s="8">
        <v>0.98928145302542203</v>
      </c>
      <c r="H15918" s="8">
        <v>81.683394744319997</v>
      </c>
      <c r="I15918" s="8">
        <v>47.631380556698502</v>
      </c>
      <c r="J15918" s="8">
        <v>28.645764985384599</v>
      </c>
      <c r="K15918" s="8">
        <v>3.1812585630145203E-8</v>
      </c>
      <c r="L15918" s="8">
        <v>7.2185150030950496</v>
      </c>
    </row>
    <row r="15919" spans="1:12" x14ac:dyDescent="0.2">
      <c r="A15919" s="7" t="s">
        <v>60091</v>
      </c>
      <c r="B15919" s="7" t="s">
        <v>60092</v>
      </c>
      <c r="C15919" s="7" t="s">
        <v>60093</v>
      </c>
      <c r="E15919" s="8">
        <v>1.97683682307991</v>
      </c>
      <c r="F15919" s="8">
        <v>6.8797793159116196</v>
      </c>
      <c r="G15919" s="8">
        <v>12.8606588893305</v>
      </c>
      <c r="H15919" s="8">
        <v>0</v>
      </c>
      <c r="I15919" s="8">
        <v>5.9539225695873101</v>
      </c>
      <c r="J15919" s="8">
        <v>2.9633549984880601</v>
      </c>
      <c r="K15919" s="8">
        <v>0.78256776084316904</v>
      </c>
      <c r="L15919" s="8">
        <v>-1.28484953817702</v>
      </c>
    </row>
    <row r="15920" spans="1:12" x14ac:dyDescent="0.2">
      <c r="A15920" s="7" t="s">
        <v>60094</v>
      </c>
      <c r="B15920" s="7" t="s">
        <v>357</v>
      </c>
      <c r="C15920" s="7" t="s">
        <v>60095</v>
      </c>
      <c r="D15920" s="7" t="s">
        <v>359</v>
      </c>
      <c r="E15920" s="8">
        <v>217.45205053878999</v>
      </c>
      <c r="F15920" s="8">
        <v>218.187286876054</v>
      </c>
      <c r="G15920" s="8">
        <v>211.70623094743999</v>
      </c>
      <c r="H15920" s="8">
        <v>50.191001589883399</v>
      </c>
      <c r="I15920" s="8">
        <v>59.5392256958731</v>
      </c>
      <c r="J15920" s="8">
        <v>41.486969978832903</v>
      </c>
      <c r="K15920" s="8">
        <v>1.15555137077393E-10</v>
      </c>
      <c r="L15920" s="8">
        <v>-2.0980328594371298</v>
      </c>
    </row>
    <row r="15921" spans="1:12" x14ac:dyDescent="0.2">
      <c r="A15921" s="7" t="s">
        <v>60096</v>
      </c>
      <c r="B15921" s="7" t="s">
        <v>60097</v>
      </c>
      <c r="C15921" s="7" t="s">
        <v>60098</v>
      </c>
      <c r="D15921" s="7" t="s">
        <v>60099</v>
      </c>
      <c r="E15921" s="8">
        <v>51.397757400077602</v>
      </c>
      <c r="F15921" s="8">
        <v>27.5191172636465</v>
      </c>
      <c r="G15921" s="8">
        <v>80.131797695059205</v>
      </c>
      <c r="H15921" s="8">
        <v>17.714471149370599</v>
      </c>
      <c r="I15921" s="8">
        <v>3.9692817130582099</v>
      </c>
      <c r="J15921" s="8">
        <v>7.9022799959681604</v>
      </c>
      <c r="K15921" s="8">
        <v>1.78407245738803E-2</v>
      </c>
      <c r="L15921" s="8">
        <v>-2.4257609818443799</v>
      </c>
    </row>
    <row r="15922" spans="1:12" x14ac:dyDescent="0.2">
      <c r="A15922" s="7" t="s">
        <v>60100</v>
      </c>
      <c r="B15922" s="7" t="s">
        <v>60101</v>
      </c>
      <c r="C15922" s="7" t="s">
        <v>60102</v>
      </c>
      <c r="D15922" s="7" t="s">
        <v>60103</v>
      </c>
      <c r="E15922" s="8">
        <v>268.849807938867</v>
      </c>
      <c r="F15922" s="8">
        <v>290.91638250140602</v>
      </c>
      <c r="G15922" s="8">
        <v>350.20563437099901</v>
      </c>
      <c r="H15922" s="8">
        <v>299.17773496714801</v>
      </c>
      <c r="I15922" s="8">
        <v>339.37358646647698</v>
      </c>
      <c r="J15922" s="8">
        <v>322.01790983570299</v>
      </c>
      <c r="K15922" s="8">
        <v>0.92181423050375799</v>
      </c>
      <c r="L15922" s="8">
        <v>7.8061480611640102E-2</v>
      </c>
    </row>
    <row r="15923" spans="1:12" x14ac:dyDescent="0.2">
      <c r="A15923" s="7" t="s">
        <v>60104</v>
      </c>
      <c r="B15923" s="7" t="s">
        <v>60105</v>
      </c>
      <c r="C15923" s="7" t="s">
        <v>60106</v>
      </c>
      <c r="D15923" s="7" t="s">
        <v>60107</v>
      </c>
      <c r="E15923" s="8">
        <v>84.015564980896102</v>
      </c>
      <c r="F15923" s="8">
        <v>99.265387272439099</v>
      </c>
      <c r="G15923" s="8">
        <v>212.69551240046599</v>
      </c>
      <c r="H15923" s="8">
        <v>68.8896100253302</v>
      </c>
      <c r="I15923" s="8">
        <v>136.94021910050799</v>
      </c>
      <c r="J15923" s="8">
        <v>142.24103992742701</v>
      </c>
      <c r="K15923" s="8">
        <v>0.91502717554913104</v>
      </c>
      <c r="L15923" s="8">
        <v>-0.18604964073652799</v>
      </c>
    </row>
    <row r="15924" spans="1:12" x14ac:dyDescent="0.2">
      <c r="A15924" s="7" t="s">
        <v>60108</v>
      </c>
      <c r="B15924" s="7" t="s">
        <v>60109</v>
      </c>
      <c r="D15924" s="7" t="s">
        <v>60110</v>
      </c>
      <c r="E15924" s="8">
        <v>3.9536736461598201</v>
      </c>
      <c r="F15924" s="8">
        <v>59.952362610087</v>
      </c>
      <c r="G15924" s="8">
        <v>26.710599231686398</v>
      </c>
      <c r="H15924" s="8">
        <v>31.492393154436598</v>
      </c>
      <c r="I15924" s="8">
        <v>17.861767708761899</v>
      </c>
      <c r="J15924" s="8">
        <v>70.132734964217505</v>
      </c>
      <c r="K15924" s="8">
        <v>0.904701914695906</v>
      </c>
      <c r="L15924" s="8">
        <v>0.39888508209767498</v>
      </c>
    </row>
    <row r="15925" spans="1:12" x14ac:dyDescent="0.2">
      <c r="A15925" s="7" t="s">
        <v>60111</v>
      </c>
      <c r="B15925" s="7" t="s">
        <v>60112</v>
      </c>
      <c r="E15925" s="8">
        <v>9.88418411539954</v>
      </c>
      <c r="F15925" s="8">
        <v>0</v>
      </c>
      <c r="G15925" s="8">
        <v>10.8820959832796</v>
      </c>
      <c r="H15925" s="8">
        <v>0</v>
      </c>
      <c r="I15925" s="8">
        <v>2.97696128479366</v>
      </c>
      <c r="J15925" s="8">
        <v>0</v>
      </c>
      <c r="K15925" s="8">
        <v>0.62292105901584305</v>
      </c>
      <c r="L15925" s="8">
        <v>-2.80368668043418</v>
      </c>
    </row>
    <row r="15926" spans="1:12" x14ac:dyDescent="0.2">
      <c r="A15926" s="7" t="s">
        <v>60113</v>
      </c>
      <c r="B15926" s="7" t="s">
        <v>60114</v>
      </c>
      <c r="C15926" s="7" t="s">
        <v>60115</v>
      </c>
      <c r="D15926" s="7" t="s">
        <v>60116</v>
      </c>
      <c r="E15926" s="8">
        <v>341.004351981284</v>
      </c>
      <c r="F15926" s="8">
        <v>466.84216786543101</v>
      </c>
      <c r="G15926" s="8">
        <v>383.84120377386398</v>
      </c>
      <c r="H15926" s="8">
        <v>446.79832787856998</v>
      </c>
      <c r="I15926" s="8">
        <v>425.70546372549302</v>
      </c>
      <c r="J15926" s="8">
        <v>418.820839786313</v>
      </c>
      <c r="K15926" s="8">
        <v>0.86363911574850505</v>
      </c>
      <c r="L15926" s="8">
        <v>0.115809032100087</v>
      </c>
    </row>
    <row r="15927" spans="1:12" x14ac:dyDescent="0.2">
      <c r="A15927" s="7" t="s">
        <v>60117</v>
      </c>
      <c r="B15927" s="7" t="s">
        <v>60118</v>
      </c>
      <c r="C15927" s="7" t="s">
        <v>60119</v>
      </c>
      <c r="D15927" s="7" t="s">
        <v>60120</v>
      </c>
      <c r="E15927" s="8">
        <v>4045.5965584330302</v>
      </c>
      <c r="F15927" s="8">
        <v>4152.4382299609397</v>
      </c>
      <c r="G15927" s="8">
        <v>3327.9428079775198</v>
      </c>
      <c r="H15927" s="8">
        <v>2799.87057888663</v>
      </c>
      <c r="I15927" s="8">
        <v>2612.7796876205598</v>
      </c>
      <c r="J15927" s="8">
        <v>2324.2581038141402</v>
      </c>
      <c r="K15927" s="8">
        <v>1.30749318353335E-3</v>
      </c>
      <c r="L15927" s="8">
        <v>-0.57506152607505601</v>
      </c>
    </row>
    <row r="15928" spans="1:12" x14ac:dyDescent="0.2">
      <c r="A15928" s="7" t="s">
        <v>60121</v>
      </c>
      <c r="B15928" s="7" t="s">
        <v>60122</v>
      </c>
      <c r="C15928" s="7" t="s">
        <v>60123</v>
      </c>
      <c r="D15928" s="7" t="s">
        <v>60124</v>
      </c>
      <c r="E15928" s="8">
        <v>25.698878700038801</v>
      </c>
      <c r="F15928" s="8">
        <v>11.793907398705599</v>
      </c>
      <c r="G15928" s="8">
        <v>10.8820959832796</v>
      </c>
      <c r="H15928" s="8">
        <v>77.746845600015504</v>
      </c>
      <c r="I15928" s="8">
        <v>18.854088137026501</v>
      </c>
      <c r="J15928" s="8">
        <v>44.450324977320903</v>
      </c>
      <c r="K15928" s="8">
        <v>0.20599663291249901</v>
      </c>
      <c r="L15928" s="8">
        <v>1.5441328665975</v>
      </c>
    </row>
    <row r="15929" spans="1:12" x14ac:dyDescent="0.2">
      <c r="A15929" s="7" t="s">
        <v>60125</v>
      </c>
      <c r="B15929" s="7" t="s">
        <v>60126</v>
      </c>
      <c r="C15929" s="7" t="s">
        <v>60127</v>
      </c>
      <c r="D15929" s="7" t="s">
        <v>60128</v>
      </c>
      <c r="E15929" s="8">
        <v>592.06262851243196</v>
      </c>
      <c r="F15929" s="8">
        <v>577.90146253657599</v>
      </c>
      <c r="G15929" s="8">
        <v>557.954739506338</v>
      </c>
      <c r="H15929" s="8">
        <v>595.40305807606796</v>
      </c>
      <c r="I15929" s="8">
        <v>636.077394517578</v>
      </c>
      <c r="J15929" s="8">
        <v>541.30617972381901</v>
      </c>
      <c r="K15929" s="8">
        <v>0.95345047118793702</v>
      </c>
      <c r="L15929" s="8">
        <v>3.6966802935441502E-2</v>
      </c>
    </row>
    <row r="15930" spans="1:12" x14ac:dyDescent="0.2">
      <c r="A15930" s="7" t="s">
        <v>60129</v>
      </c>
      <c r="B15930" s="7" t="s">
        <v>60130</v>
      </c>
      <c r="C15930" s="7" t="s">
        <v>60131</v>
      </c>
      <c r="D15930" s="7" t="s">
        <v>60132</v>
      </c>
      <c r="E15930" s="8">
        <v>0.98841841153995402</v>
      </c>
      <c r="F15930" s="8">
        <v>0.98282561655880296</v>
      </c>
      <c r="G15930" s="8">
        <v>0</v>
      </c>
      <c r="H15930" s="8">
        <v>6.8889610025330201</v>
      </c>
      <c r="I15930" s="8">
        <v>0</v>
      </c>
      <c r="J15930" s="8">
        <v>10.865634994456199</v>
      </c>
      <c r="K15930" s="8">
        <v>1</v>
      </c>
      <c r="L15930" s="8">
        <v>3.17049179870203</v>
      </c>
    </row>
    <row r="15931" spans="1:12" x14ac:dyDescent="0.2">
      <c r="A15931" s="7" t="s">
        <v>60133</v>
      </c>
      <c r="B15931" s="7" t="s">
        <v>60134</v>
      </c>
      <c r="C15931" s="7" t="s">
        <v>60135</v>
      </c>
      <c r="D15931" s="7" t="s">
        <v>60136</v>
      </c>
      <c r="E15931" s="8">
        <v>17.791531407719201</v>
      </c>
      <c r="F15931" s="8">
        <v>0</v>
      </c>
      <c r="G15931" s="8">
        <v>0</v>
      </c>
      <c r="H15931" s="8">
        <v>13.777922005065999</v>
      </c>
      <c r="I15931" s="8">
        <v>0</v>
      </c>
      <c r="J15931" s="8">
        <v>0</v>
      </c>
      <c r="K15931" s="8">
        <v>0.97256042126472597</v>
      </c>
      <c r="L15931" s="8">
        <v>-0.36850454599823701</v>
      </c>
    </row>
    <row r="15932" spans="1:12" x14ac:dyDescent="0.2">
      <c r="A15932" s="7" t="s">
        <v>60137</v>
      </c>
      <c r="B15932" s="7" t="s">
        <v>60138</v>
      </c>
      <c r="C15932" s="7" t="s">
        <v>60139</v>
      </c>
      <c r="D15932" s="7" t="s">
        <v>60140</v>
      </c>
      <c r="E15932" s="8">
        <v>139.36699602713301</v>
      </c>
      <c r="F15932" s="8">
        <v>133.664283851997</v>
      </c>
      <c r="G15932" s="8">
        <v>155.31718812499099</v>
      </c>
      <c r="H15932" s="8">
        <v>154.50955391395499</v>
      </c>
      <c r="I15932" s="8">
        <v>151.82502552447599</v>
      </c>
      <c r="J15932" s="8">
        <v>184.71579490575601</v>
      </c>
      <c r="K15932" s="8">
        <v>0.80469628693907602</v>
      </c>
      <c r="L15932" s="8">
        <v>0.19712427416693601</v>
      </c>
    </row>
    <row r="15933" spans="1:12" x14ac:dyDescent="0.2">
      <c r="A15933" s="7" t="s">
        <v>60141</v>
      </c>
      <c r="B15933" s="7" t="s">
        <v>60142</v>
      </c>
      <c r="C15933" s="7" t="s">
        <v>60143</v>
      </c>
      <c r="D15933" s="7" t="s">
        <v>60144</v>
      </c>
      <c r="E15933" s="8">
        <v>47.444083753917802</v>
      </c>
      <c r="F15933" s="8">
        <v>28.501942880205299</v>
      </c>
      <c r="G15933" s="8">
        <v>32.6462879498389</v>
      </c>
      <c r="H15933" s="8">
        <v>18.698608435446801</v>
      </c>
      <c r="I15933" s="8">
        <v>47.631380556698502</v>
      </c>
      <c r="J15933" s="8">
        <v>17.780129990928401</v>
      </c>
      <c r="K15933" s="8">
        <v>0.86521802609550702</v>
      </c>
      <c r="L15933" s="8">
        <v>-0.36877847489366999</v>
      </c>
    </row>
    <row r="15934" spans="1:12" x14ac:dyDescent="0.2">
      <c r="A15934" s="7" t="s">
        <v>60145</v>
      </c>
      <c r="B15934" s="7" t="s">
        <v>60146</v>
      </c>
      <c r="C15934" s="7" t="s">
        <v>60147</v>
      </c>
      <c r="D15934" s="7" t="s">
        <v>60148</v>
      </c>
      <c r="E15934" s="8">
        <v>1033.8856584707901</v>
      </c>
      <c r="F15934" s="8">
        <v>820.65938982659998</v>
      </c>
      <c r="G15934" s="8">
        <v>655.89360335585502</v>
      </c>
      <c r="H15934" s="8">
        <v>875.88218460776898</v>
      </c>
      <c r="I15934" s="8">
        <v>623.17722895013799</v>
      </c>
      <c r="J15934" s="8">
        <v>698.36399464368696</v>
      </c>
      <c r="K15934" s="8">
        <v>0.76447708099915901</v>
      </c>
      <c r="L15934" s="8">
        <v>-0.19210154762967799</v>
      </c>
    </row>
    <row r="15935" spans="1:12" x14ac:dyDescent="0.2">
      <c r="A15935" s="7" t="s">
        <v>60149</v>
      </c>
      <c r="B15935" s="7" t="s">
        <v>60150</v>
      </c>
      <c r="C15935" s="7" t="s">
        <v>60151</v>
      </c>
      <c r="E15935" s="8">
        <v>101.80709638861499</v>
      </c>
      <c r="F15935" s="8">
        <v>126.784504536086</v>
      </c>
      <c r="G15935" s="8">
        <v>142.45652923566101</v>
      </c>
      <c r="H15935" s="8">
        <v>85.619943888624604</v>
      </c>
      <c r="I15935" s="8">
        <v>123.047733104804</v>
      </c>
      <c r="J15935" s="8">
        <v>96.802929950609993</v>
      </c>
      <c r="K15935" s="8">
        <v>0.76307115785806601</v>
      </c>
      <c r="L15935" s="8">
        <v>-0.28066949950806203</v>
      </c>
    </row>
    <row r="15936" spans="1:12" x14ac:dyDescent="0.2">
      <c r="A15936" s="7" t="s">
        <v>60152</v>
      </c>
      <c r="B15936" s="7" t="s">
        <v>60153</v>
      </c>
      <c r="C15936" s="7" t="s">
        <v>60154</v>
      </c>
      <c r="D15936" s="7" t="s">
        <v>60155</v>
      </c>
      <c r="E15936" s="8">
        <v>13.8378577615594</v>
      </c>
      <c r="F15936" s="8">
        <v>33.416070962999299</v>
      </c>
      <c r="G15936" s="8">
        <v>17.807066154457601</v>
      </c>
      <c r="H15936" s="8">
        <v>6.8889610025330201</v>
      </c>
      <c r="I15936" s="8">
        <v>9.9232042826455196</v>
      </c>
      <c r="J15936" s="8">
        <v>26.670194986392598</v>
      </c>
      <c r="K15936" s="8">
        <v>0.82689472569192302</v>
      </c>
      <c r="L15936" s="8">
        <v>-0.58153900256145397</v>
      </c>
    </row>
    <row r="15937" spans="1:12" x14ac:dyDescent="0.2">
      <c r="A15937" s="7" t="s">
        <v>60156</v>
      </c>
      <c r="B15937" s="7" t="s">
        <v>60157</v>
      </c>
      <c r="C15937" s="7" t="s">
        <v>14494</v>
      </c>
      <c r="D15937" s="7" t="s">
        <v>60158</v>
      </c>
      <c r="E15937" s="8">
        <v>108.726025269395</v>
      </c>
      <c r="F15937" s="8">
        <v>98.282561655880301</v>
      </c>
      <c r="G15937" s="8">
        <v>147.402936500788</v>
      </c>
      <c r="H15937" s="8">
        <v>54.127550734187999</v>
      </c>
      <c r="I15937" s="8">
        <v>114.116849250423</v>
      </c>
      <c r="J15937" s="8">
        <v>125.44869493599499</v>
      </c>
      <c r="K15937" s="8">
        <v>0.83768833136250698</v>
      </c>
      <c r="L15937" s="8">
        <v>-0.27117389988678797</v>
      </c>
    </row>
    <row r="15938" spans="1:12" x14ac:dyDescent="0.2">
      <c r="A15938" s="7" t="s">
        <v>60159</v>
      </c>
      <c r="B15938" s="7" t="s">
        <v>60160</v>
      </c>
      <c r="C15938" s="7" t="s">
        <v>60161</v>
      </c>
      <c r="D15938" s="7" t="s">
        <v>60162</v>
      </c>
      <c r="E15938" s="8">
        <v>439.84619313527998</v>
      </c>
      <c r="F15938" s="8">
        <v>599.52362610087005</v>
      </c>
      <c r="G15938" s="8">
        <v>1499.75068278654</v>
      </c>
      <c r="H15938" s="8">
        <v>234.224674086123</v>
      </c>
      <c r="I15938" s="8">
        <v>467.382921712604</v>
      </c>
      <c r="J15938" s="8">
        <v>756.64330961395206</v>
      </c>
      <c r="K15938" s="8">
        <v>0.64464799199331901</v>
      </c>
      <c r="L15938" s="8">
        <v>-0.80008828305192703</v>
      </c>
    </row>
    <row r="15939" spans="1:12" x14ac:dyDescent="0.2">
      <c r="A15939" s="7" t="s">
        <v>60163</v>
      </c>
      <c r="B15939" s="7" t="s">
        <v>60164</v>
      </c>
      <c r="C15939" s="7" t="s">
        <v>60165</v>
      </c>
      <c r="D15939" s="7" t="s">
        <v>60166</v>
      </c>
      <c r="E15939" s="8">
        <v>857.94718121667995</v>
      </c>
      <c r="F15939" s="8">
        <v>597.55797486775202</v>
      </c>
      <c r="G15939" s="8">
        <v>788.45731806126105</v>
      </c>
      <c r="H15939" s="8">
        <v>1176.0440568609899</v>
      </c>
      <c r="I15939" s="8">
        <v>767.06369104849796</v>
      </c>
      <c r="J15939" s="8">
        <v>869.25079955649801</v>
      </c>
      <c r="K15939" s="8">
        <v>0.48420000724953199</v>
      </c>
      <c r="L15939" s="8">
        <v>0.32577972167758201</v>
      </c>
    </row>
    <row r="15940" spans="1:12" x14ac:dyDescent="0.2">
      <c r="A15940" s="7" t="s">
        <v>60167</v>
      </c>
      <c r="B15940" s="7" t="s">
        <v>60168</v>
      </c>
      <c r="C15940" s="7" t="s">
        <v>60169</v>
      </c>
      <c r="D15940" s="7" t="s">
        <v>60170</v>
      </c>
      <c r="E15940" s="8">
        <v>158.14694584639301</v>
      </c>
      <c r="F15940" s="8">
        <v>131.69863261888</v>
      </c>
      <c r="G15940" s="8">
        <v>114.756648550949</v>
      </c>
      <c r="H15940" s="8">
        <v>132.85853362028001</v>
      </c>
      <c r="I15940" s="8">
        <v>84.347236402486899</v>
      </c>
      <c r="J15940" s="8">
        <v>75.071659961697605</v>
      </c>
      <c r="K15940" s="8">
        <v>0.55082817828035602</v>
      </c>
      <c r="L15940" s="8">
        <v>-0.469057616295947</v>
      </c>
    </row>
    <row r="15941" spans="1:12" x14ac:dyDescent="0.2">
      <c r="A15941" s="7" t="s">
        <v>60171</v>
      </c>
      <c r="B15941" s="7" t="s">
        <v>60172</v>
      </c>
      <c r="C15941" s="7" t="s">
        <v>60173</v>
      </c>
      <c r="D15941" s="7" t="s">
        <v>60174</v>
      </c>
      <c r="E15941" s="8">
        <v>34.5946444038984</v>
      </c>
      <c r="F15941" s="8">
        <v>45.209978361704898</v>
      </c>
      <c r="G15941" s="8">
        <v>104.86383402069499</v>
      </c>
      <c r="H15941" s="8">
        <v>976.264187787536</v>
      </c>
      <c r="I15941" s="8">
        <v>553.71479897161998</v>
      </c>
      <c r="J15941" s="8">
        <v>407.95520479185598</v>
      </c>
      <c r="K15941" s="8">
        <v>1.52209908787375E-11</v>
      </c>
      <c r="L15941" s="8">
        <v>3.3916442880916899</v>
      </c>
    </row>
    <row r="15942" spans="1:12" x14ac:dyDescent="0.2">
      <c r="A15942" s="7" t="s">
        <v>60175</v>
      </c>
      <c r="B15942" s="7" t="s">
        <v>60176</v>
      </c>
      <c r="C15942" s="7" t="s">
        <v>60177</v>
      </c>
      <c r="D15942" s="7" t="s">
        <v>60178</v>
      </c>
      <c r="E15942" s="8">
        <v>227.33623465418901</v>
      </c>
      <c r="F15942" s="8">
        <v>208.35903071046599</v>
      </c>
      <c r="G15942" s="8">
        <v>242.373955991228</v>
      </c>
      <c r="H15942" s="8">
        <v>266.70120452663502</v>
      </c>
      <c r="I15942" s="8">
        <v>350.28911117738699</v>
      </c>
      <c r="J15942" s="8">
        <v>296.33549984880602</v>
      </c>
      <c r="K15942" s="8">
        <v>0.26956628180872699</v>
      </c>
      <c r="L15942" s="8">
        <v>0.429674855646413</v>
      </c>
    </row>
    <row r="15943" spans="1:12" x14ac:dyDescent="0.2">
      <c r="A15943" s="7" t="s">
        <v>60179</v>
      </c>
      <c r="B15943" s="7" t="s">
        <v>60180</v>
      </c>
      <c r="C15943" s="7" t="s">
        <v>60181</v>
      </c>
      <c r="D15943" s="7" t="s">
        <v>60182</v>
      </c>
      <c r="E15943" s="8">
        <v>50.409338988537598</v>
      </c>
      <c r="F15943" s="8">
        <v>83.540177407498206</v>
      </c>
      <c r="G15943" s="8">
        <v>98.928145302542205</v>
      </c>
      <c r="H15943" s="8">
        <v>55.111688020264097</v>
      </c>
      <c r="I15943" s="8">
        <v>67.477789121989503</v>
      </c>
      <c r="J15943" s="8">
        <v>106.68077994556999</v>
      </c>
      <c r="K15943" s="8">
        <v>0.98990221288930802</v>
      </c>
      <c r="L15943" s="8">
        <v>-2.2552597897883501E-2</v>
      </c>
    </row>
    <row r="15944" spans="1:12" x14ac:dyDescent="0.2">
      <c r="A15944" s="7" t="s">
        <v>60183</v>
      </c>
      <c r="B15944" s="7" t="s">
        <v>60184</v>
      </c>
      <c r="C15944" s="7" t="s">
        <v>60185</v>
      </c>
      <c r="D15944" s="7" t="s">
        <v>60186</v>
      </c>
      <c r="E15944" s="8">
        <v>61.281941515477101</v>
      </c>
      <c r="F15944" s="8">
        <v>57.003885760410597</v>
      </c>
      <c r="G15944" s="8">
        <v>45.506946839169402</v>
      </c>
      <c r="H15944" s="8">
        <v>114.159925184833</v>
      </c>
      <c r="I15944" s="8">
        <v>77.400993404635003</v>
      </c>
      <c r="J15944" s="8">
        <v>35.560259981856703</v>
      </c>
      <c r="K15944" s="8">
        <v>0.73778674662599597</v>
      </c>
      <c r="L15944" s="8">
        <v>0.47163462891941998</v>
      </c>
    </row>
    <row r="15945" spans="1:12" x14ac:dyDescent="0.2">
      <c r="A15945" s="7" t="s">
        <v>60187</v>
      </c>
      <c r="B15945" s="7" t="s">
        <v>60188</v>
      </c>
      <c r="C15945" s="7" t="s">
        <v>60189</v>
      </c>
      <c r="E15945" s="8">
        <v>2.96525523461986</v>
      </c>
      <c r="F15945" s="8">
        <v>2.94847684967641</v>
      </c>
      <c r="G15945" s="8">
        <v>2.96784435907627</v>
      </c>
      <c r="H15945" s="8">
        <v>0</v>
      </c>
      <c r="I15945" s="8">
        <v>9.9232042826455196</v>
      </c>
      <c r="J15945" s="8">
        <v>0</v>
      </c>
      <c r="K15945" s="8">
        <v>1</v>
      </c>
      <c r="L15945" s="8">
        <v>0.159413910910078</v>
      </c>
    </row>
    <row r="15946" spans="1:12" x14ac:dyDescent="0.2">
      <c r="A15946" s="7" t="s">
        <v>60190</v>
      </c>
      <c r="B15946" s="7" t="s">
        <v>60191</v>
      </c>
      <c r="C15946" s="7" t="s">
        <v>60192</v>
      </c>
      <c r="D15946" s="7" t="s">
        <v>60193</v>
      </c>
      <c r="E15946" s="8">
        <v>0</v>
      </c>
      <c r="F15946" s="8">
        <v>6.8797793159116196</v>
      </c>
      <c r="G15946" s="8">
        <v>0.98928145302542203</v>
      </c>
      <c r="H15946" s="8">
        <v>2.95241185822844</v>
      </c>
      <c r="I15946" s="8">
        <v>11.907845139174601</v>
      </c>
      <c r="J15946" s="8">
        <v>9.8778499949602097</v>
      </c>
      <c r="K15946" s="8">
        <v>0.69410998266896295</v>
      </c>
      <c r="L15946" s="8">
        <v>1.6513788120999899</v>
      </c>
    </row>
    <row r="15947" spans="1:12" x14ac:dyDescent="0.2">
      <c r="A15947" s="7" t="s">
        <v>60194</v>
      </c>
      <c r="B15947" s="7" t="s">
        <v>60195</v>
      </c>
      <c r="C15947" s="7" t="s">
        <v>60196</v>
      </c>
      <c r="D15947" s="7" t="s">
        <v>60197</v>
      </c>
      <c r="E15947" s="8">
        <v>55.351431046237401</v>
      </c>
      <c r="F15947" s="8">
        <v>50.124106444498899</v>
      </c>
      <c r="G15947" s="8">
        <v>56.389042822448999</v>
      </c>
      <c r="H15947" s="8">
        <v>74.794433741787003</v>
      </c>
      <c r="I15947" s="8">
        <v>45.646739700169398</v>
      </c>
      <c r="J15947" s="8">
        <v>52.352604973289097</v>
      </c>
      <c r="K15947" s="8">
        <v>0.95481731406220105</v>
      </c>
      <c r="L15947" s="8">
        <v>9.4430449450878501E-2</v>
      </c>
    </row>
    <row r="15948" spans="1:12" x14ac:dyDescent="0.2">
      <c r="A15948" s="7" t="s">
        <v>60198</v>
      </c>
      <c r="B15948" s="7" t="s">
        <v>60199</v>
      </c>
      <c r="C15948" s="7" t="s">
        <v>60200</v>
      </c>
      <c r="D15948" s="7" t="s">
        <v>60201</v>
      </c>
      <c r="E15948" s="8">
        <v>0.98841841153995402</v>
      </c>
      <c r="F15948" s="8">
        <v>0.98282561655880296</v>
      </c>
      <c r="G15948" s="8">
        <v>0</v>
      </c>
      <c r="H15948" s="8">
        <v>0</v>
      </c>
      <c r="I15948" s="8">
        <v>11.907845139174601</v>
      </c>
      <c r="J15948" s="8">
        <v>3.9511399979840802</v>
      </c>
      <c r="K15948" s="8">
        <v>1</v>
      </c>
      <c r="L15948" s="8">
        <v>3.0071907777982498</v>
      </c>
    </row>
    <row r="15949" spans="1:12" x14ac:dyDescent="0.2">
      <c r="A15949" s="7" t="s">
        <v>60202</v>
      </c>
      <c r="B15949" s="7" t="s">
        <v>60203</v>
      </c>
      <c r="D15949" s="7" t="s">
        <v>60204</v>
      </c>
      <c r="E15949" s="8">
        <v>15.8146945846393</v>
      </c>
      <c r="F15949" s="8">
        <v>25.553466030528899</v>
      </c>
      <c r="G15949" s="8">
        <v>28.689162137737199</v>
      </c>
      <c r="H15949" s="8">
        <v>22.635157579751301</v>
      </c>
      <c r="I15949" s="8">
        <v>69.4624299785186</v>
      </c>
      <c r="J15949" s="8">
        <v>54.328174972281097</v>
      </c>
      <c r="K15949" s="8">
        <v>0.36404719137453501</v>
      </c>
      <c r="L15949" s="8">
        <v>1.0633906119585499</v>
      </c>
    </row>
    <row r="15950" spans="1:12" x14ac:dyDescent="0.2">
      <c r="A15950" s="7" t="s">
        <v>60205</v>
      </c>
      <c r="B15950" s="7" t="s">
        <v>60206</v>
      </c>
      <c r="C15950" s="7" t="s">
        <v>60207</v>
      </c>
      <c r="D15950" s="7" t="s">
        <v>60208</v>
      </c>
      <c r="E15950" s="8">
        <v>363.73797544670299</v>
      </c>
      <c r="F15950" s="8">
        <v>264.38009085431798</v>
      </c>
      <c r="G15950" s="8">
        <v>251.27748906845699</v>
      </c>
      <c r="H15950" s="8">
        <v>404.48042457729599</v>
      </c>
      <c r="I15950" s="8">
        <v>262.96491349010603</v>
      </c>
      <c r="J15950" s="8">
        <v>278.55536985787802</v>
      </c>
      <c r="K15950" s="8">
        <v>0.91895002964249894</v>
      </c>
      <c r="L15950" s="8">
        <v>0.105396316373256</v>
      </c>
    </row>
    <row r="15951" spans="1:12" x14ac:dyDescent="0.2">
      <c r="A15951" s="7" t="s">
        <v>60209</v>
      </c>
      <c r="B15951" s="7" t="s">
        <v>60210</v>
      </c>
      <c r="C15951" s="7" t="s">
        <v>60211</v>
      </c>
      <c r="D15951" s="7" t="s">
        <v>60212</v>
      </c>
      <c r="E15951" s="8">
        <v>124.54071985403399</v>
      </c>
      <c r="F15951" s="8">
        <v>141.52688878446801</v>
      </c>
      <c r="G15951" s="8">
        <v>87.056767866237095</v>
      </c>
      <c r="H15951" s="8">
        <v>301.1460095393</v>
      </c>
      <c r="I15951" s="8">
        <v>415.78225944284702</v>
      </c>
      <c r="J15951" s="8">
        <v>174.83794491079601</v>
      </c>
      <c r="K15951" s="8">
        <v>4.3695179931563704E-3</v>
      </c>
      <c r="L15951" s="8">
        <v>1.3364009249341</v>
      </c>
    </row>
    <row r="15952" spans="1:12" x14ac:dyDescent="0.2">
      <c r="A15952" s="7" t="s">
        <v>60213</v>
      </c>
      <c r="B15952" s="7" t="s">
        <v>60214</v>
      </c>
      <c r="C15952" s="7" t="s">
        <v>60215</v>
      </c>
      <c r="D15952" s="7" t="s">
        <v>60216</v>
      </c>
      <c r="E15952" s="8">
        <v>0.98841841153995402</v>
      </c>
      <c r="F15952" s="8">
        <v>2.94847684967641</v>
      </c>
      <c r="G15952" s="8">
        <v>0.98928145302542203</v>
      </c>
      <c r="H15952" s="8">
        <v>24.603432151903601</v>
      </c>
      <c r="I15952" s="8">
        <v>30.761933276201098</v>
      </c>
      <c r="J15952" s="8">
        <v>39.511399979840803</v>
      </c>
      <c r="K15952" s="8">
        <v>2.1485902266319399E-4</v>
      </c>
      <c r="L15952" s="8">
        <v>4.2660458691404699</v>
      </c>
    </row>
    <row r="15953" spans="1:12" x14ac:dyDescent="0.2">
      <c r="A15953" s="7" t="s">
        <v>60217</v>
      </c>
      <c r="B15953" s="7" t="s">
        <v>60218</v>
      </c>
      <c r="C15953" s="7" t="s">
        <v>60219</v>
      </c>
      <c r="D15953" s="7" t="s">
        <v>60220</v>
      </c>
      <c r="E15953" s="8">
        <v>808.52626063968205</v>
      </c>
      <c r="F15953" s="8">
        <v>784.29484201392495</v>
      </c>
      <c r="G15953" s="8">
        <v>784.500192249159</v>
      </c>
      <c r="H15953" s="8">
        <v>2051.9262414687601</v>
      </c>
      <c r="I15953" s="8">
        <v>1761.3687601695799</v>
      </c>
      <c r="J15953" s="8">
        <v>1478.71414424554</v>
      </c>
      <c r="K15953" s="8">
        <v>1.4308074481869501E-10</v>
      </c>
      <c r="L15953" s="8">
        <v>1.1544891212227699</v>
      </c>
    </row>
    <row r="15954" spans="1:12" x14ac:dyDescent="0.2">
      <c r="A15954" s="7" t="s">
        <v>60221</v>
      </c>
      <c r="B15954" s="7" t="s">
        <v>60222</v>
      </c>
      <c r="C15954" s="7" t="s">
        <v>60223</v>
      </c>
      <c r="D15954" s="7" t="s">
        <v>60224</v>
      </c>
      <c r="E15954" s="8">
        <v>1263.19872994806</v>
      </c>
      <c r="F15954" s="8">
        <v>939.58128943021495</v>
      </c>
      <c r="G15954" s="8">
        <v>968.50654251188803</v>
      </c>
      <c r="H15954" s="8">
        <v>751.88088656217496</v>
      </c>
      <c r="I15954" s="8">
        <v>828.58755760090105</v>
      </c>
      <c r="J15954" s="8">
        <v>810.97148458623303</v>
      </c>
      <c r="K15954" s="8">
        <v>0.130292932647632</v>
      </c>
      <c r="L15954" s="8">
        <v>-0.40718756420610902</v>
      </c>
    </row>
    <row r="15955" spans="1:12" x14ac:dyDescent="0.2">
      <c r="A15955" s="7" t="s">
        <v>60225</v>
      </c>
      <c r="B15955" s="7" t="s">
        <v>60226</v>
      </c>
      <c r="C15955" s="7" t="s">
        <v>60227</v>
      </c>
      <c r="D15955" s="7" t="s">
        <v>60228</v>
      </c>
      <c r="E15955" s="8">
        <v>0</v>
      </c>
      <c r="F15955" s="8">
        <v>9.8282561655880301</v>
      </c>
      <c r="G15955" s="8">
        <v>0</v>
      </c>
      <c r="H15955" s="8">
        <v>0.98413728607614503</v>
      </c>
      <c r="I15955" s="8">
        <v>12.900165567439201</v>
      </c>
      <c r="J15955" s="8">
        <v>0</v>
      </c>
      <c r="K15955" s="8">
        <v>0.95854585577243601</v>
      </c>
      <c r="L15955" s="8">
        <v>0.49778190755692497</v>
      </c>
    </row>
    <row r="15956" spans="1:12" x14ac:dyDescent="0.2">
      <c r="A15956" s="7" t="s">
        <v>60229</v>
      </c>
      <c r="B15956" s="7" t="s">
        <v>60230</v>
      </c>
      <c r="C15956" s="7" t="s">
        <v>60231</v>
      </c>
      <c r="D15956" s="7" t="s">
        <v>60232</v>
      </c>
      <c r="E15956" s="8">
        <v>0.98841841153995402</v>
      </c>
      <c r="F15956" s="8">
        <v>2.94847684967641</v>
      </c>
      <c r="G15956" s="8">
        <v>15.828503248406699</v>
      </c>
      <c r="H15956" s="8">
        <v>6.8889610025330201</v>
      </c>
      <c r="I15956" s="8">
        <v>8.9308838543809692</v>
      </c>
      <c r="J15956" s="8">
        <v>20.743484989416402</v>
      </c>
      <c r="K15956" s="8">
        <v>0.81785208805988996</v>
      </c>
      <c r="L15956" s="8">
        <v>0.88769437021407405</v>
      </c>
    </row>
    <row r="15957" spans="1:12" x14ac:dyDescent="0.2">
      <c r="A15957" s="7" t="s">
        <v>60233</v>
      </c>
      <c r="B15957" s="7" t="s">
        <v>60234</v>
      </c>
      <c r="D15957" s="7" t="s">
        <v>60235</v>
      </c>
      <c r="E15957" s="8">
        <v>0</v>
      </c>
      <c r="F15957" s="8">
        <v>3.9313024662352101</v>
      </c>
      <c r="G15957" s="8">
        <v>2.96784435907627</v>
      </c>
      <c r="H15957" s="8">
        <v>4.9206864303807301</v>
      </c>
      <c r="I15957" s="8">
        <v>12.900165567439201</v>
      </c>
      <c r="J15957" s="8">
        <v>4.9389249974801004</v>
      </c>
      <c r="K15957" s="8">
        <v>0.64507813874958098</v>
      </c>
      <c r="L15957" s="8">
        <v>1.7213504002853299</v>
      </c>
    </row>
    <row r="15958" spans="1:12" x14ac:dyDescent="0.2">
      <c r="A15958" s="7" t="s">
        <v>60236</v>
      </c>
      <c r="B15958" s="7" t="s">
        <v>60237</v>
      </c>
      <c r="C15958" s="7" t="s">
        <v>60238</v>
      </c>
      <c r="D15958" s="7" t="s">
        <v>60239</v>
      </c>
      <c r="E15958" s="8">
        <v>16.803112996179198</v>
      </c>
      <c r="F15958" s="8">
        <v>34.398896579558098</v>
      </c>
      <c r="G15958" s="8">
        <v>15.828503248406699</v>
      </c>
      <c r="H15958" s="8">
        <v>31.492393154436598</v>
      </c>
      <c r="I15958" s="8">
        <v>15.8771268522328</v>
      </c>
      <c r="J15958" s="8">
        <v>26.670194986392598</v>
      </c>
      <c r="K15958" s="8">
        <v>0.95693076993874604</v>
      </c>
      <c r="L15958" s="8">
        <v>0.143425410053894</v>
      </c>
    </row>
    <row r="15959" spans="1:12" x14ac:dyDescent="0.2">
      <c r="A15959" s="7" t="s">
        <v>60240</v>
      </c>
      <c r="B15959" s="7" t="s">
        <v>60241</v>
      </c>
      <c r="C15959" s="7" t="s">
        <v>60242</v>
      </c>
      <c r="D15959" s="7" t="s">
        <v>60243</v>
      </c>
      <c r="E15959" s="8">
        <v>1956.08003643757</v>
      </c>
      <c r="F15959" s="8">
        <v>1655.07833828502</v>
      </c>
      <c r="G15959" s="8">
        <v>1595.71098373001</v>
      </c>
      <c r="H15959" s="8">
        <v>1340.3949836357101</v>
      </c>
      <c r="I15959" s="8">
        <v>1222.53876762193</v>
      </c>
      <c r="J15959" s="8">
        <v>1118.1726194294999</v>
      </c>
      <c r="K15959" s="8">
        <v>1.1691304192163099E-2</v>
      </c>
      <c r="L15959" s="8">
        <v>-0.50026480950612895</v>
      </c>
    </row>
    <row r="15960" spans="1:12" x14ac:dyDescent="0.2">
      <c r="A15960" s="7" t="s">
        <v>60244</v>
      </c>
      <c r="B15960" s="7" t="s">
        <v>60245</v>
      </c>
      <c r="E15960" s="8">
        <v>354.84220974284301</v>
      </c>
      <c r="F15960" s="8">
        <v>354.80004757772798</v>
      </c>
      <c r="G15960" s="8">
        <v>187.96347607483</v>
      </c>
      <c r="H15960" s="8">
        <v>461.56038716971199</v>
      </c>
      <c r="I15960" s="8">
        <v>0</v>
      </c>
      <c r="J15960" s="8">
        <v>154.09445992137901</v>
      </c>
      <c r="K15960" s="8">
        <v>0.94332306581595704</v>
      </c>
      <c r="L15960" s="8">
        <v>-0.54393612116472201</v>
      </c>
    </row>
    <row r="15961" spans="1:12" x14ac:dyDescent="0.2">
      <c r="A15961" s="7" t="s">
        <v>60246</v>
      </c>
      <c r="B15961" s="7" t="s">
        <v>60247</v>
      </c>
      <c r="C15961" s="7" t="s">
        <v>60248</v>
      </c>
      <c r="D15961" s="7" t="s">
        <v>60249</v>
      </c>
      <c r="E15961" s="8">
        <v>26.6872971115788</v>
      </c>
      <c r="F15961" s="8">
        <v>64.866490692881001</v>
      </c>
      <c r="G15961" s="8">
        <v>55.399761369423601</v>
      </c>
      <c r="H15961" s="8">
        <v>78.730982886091596</v>
      </c>
      <c r="I15961" s="8">
        <v>70.454750406783205</v>
      </c>
      <c r="J15961" s="8">
        <v>76.059444961193606</v>
      </c>
      <c r="K15961" s="8">
        <v>0.54728538825168604</v>
      </c>
      <c r="L15961" s="8">
        <v>0.61604688816180397</v>
      </c>
    </row>
    <row r="15962" spans="1:12" x14ac:dyDescent="0.2">
      <c r="A15962" s="7" t="s">
        <v>60250</v>
      </c>
      <c r="B15962" s="7" t="s">
        <v>60251</v>
      </c>
      <c r="C15962" s="7" t="s">
        <v>60252</v>
      </c>
      <c r="D15962" s="7" t="s">
        <v>60253</v>
      </c>
      <c r="E15962" s="8">
        <v>637.52987544327004</v>
      </c>
      <c r="F15962" s="8">
        <v>513.03497184369496</v>
      </c>
      <c r="G15962" s="8">
        <v>643.03294446652399</v>
      </c>
      <c r="H15962" s="8">
        <v>498.95760404060599</v>
      </c>
      <c r="I15962" s="8">
        <v>478.29844642351401</v>
      </c>
      <c r="J15962" s="8">
        <v>487.96578975103398</v>
      </c>
      <c r="K15962" s="8">
        <v>0.38059517032815798</v>
      </c>
      <c r="L15962" s="8">
        <v>-0.29169671428774302</v>
      </c>
    </row>
    <row r="15963" spans="1:12" x14ac:dyDescent="0.2">
      <c r="A15963" s="7" t="s">
        <v>60254</v>
      </c>
      <c r="B15963" s="7" t="s">
        <v>60255</v>
      </c>
      <c r="C15963" s="7" t="s">
        <v>60256</v>
      </c>
      <c r="E15963" s="8">
        <v>0</v>
      </c>
      <c r="F15963" s="8">
        <v>0</v>
      </c>
      <c r="G15963" s="8">
        <v>0</v>
      </c>
      <c r="H15963" s="8">
        <v>29.524118582284402</v>
      </c>
      <c r="I15963" s="8">
        <v>3.9692817130582099</v>
      </c>
      <c r="J15963" s="8">
        <v>22.719054988408502</v>
      </c>
      <c r="K15963" s="8">
        <v>3.7297167589931501E-3</v>
      </c>
      <c r="L15963" s="8">
        <v>6.6897644190892498</v>
      </c>
    </row>
    <row r="15964" spans="1:12" x14ac:dyDescent="0.2">
      <c r="A15964" s="7" t="s">
        <v>60257</v>
      </c>
      <c r="B15964" s="7" t="s">
        <v>60258</v>
      </c>
      <c r="C15964" s="7" t="s">
        <v>60259</v>
      </c>
      <c r="D15964" s="7" t="s">
        <v>60260</v>
      </c>
      <c r="E15964" s="8">
        <v>294.54868663890602</v>
      </c>
      <c r="F15964" s="8">
        <v>196.565123311761</v>
      </c>
      <c r="G15964" s="8">
        <v>138.49940342355899</v>
      </c>
      <c r="H15964" s="8">
        <v>229.30398765574199</v>
      </c>
      <c r="I15964" s="8">
        <v>165.71751152018001</v>
      </c>
      <c r="J15964" s="8">
        <v>168.91123491381899</v>
      </c>
      <c r="K15964" s="8">
        <v>0.89926388710014604</v>
      </c>
      <c r="L15964" s="8">
        <v>-0.158897711636381</v>
      </c>
    </row>
    <row r="15965" spans="1:12" x14ac:dyDescent="0.2">
      <c r="A15965" s="7" t="s">
        <v>60261</v>
      </c>
      <c r="B15965" s="7" t="s">
        <v>60262</v>
      </c>
      <c r="D15965" s="7" t="s">
        <v>60263</v>
      </c>
      <c r="E15965" s="8">
        <v>0</v>
      </c>
      <c r="F15965" s="8">
        <v>0</v>
      </c>
      <c r="G15965" s="8">
        <v>13.8499403423559</v>
      </c>
      <c r="H15965" s="8">
        <v>3.9365491443045801</v>
      </c>
      <c r="I15965" s="8">
        <v>0</v>
      </c>
      <c r="J15965" s="8">
        <v>14.816774992440299</v>
      </c>
      <c r="K15965" s="8">
        <v>0.96013589213996098</v>
      </c>
      <c r="L15965" s="8">
        <v>0.43754965546458402</v>
      </c>
    </row>
    <row r="15966" spans="1:12" x14ac:dyDescent="0.2">
      <c r="A15966" s="7" t="s">
        <v>60264</v>
      </c>
      <c r="B15966" s="7" t="s">
        <v>60265</v>
      </c>
      <c r="D15966" s="7" t="s">
        <v>60266</v>
      </c>
      <c r="E15966" s="8">
        <v>0</v>
      </c>
      <c r="F15966" s="8">
        <v>0</v>
      </c>
      <c r="G15966" s="8">
        <v>0</v>
      </c>
      <c r="H15966" s="8">
        <v>0</v>
      </c>
      <c r="I15966" s="8">
        <v>13.8924859957037</v>
      </c>
      <c r="J15966" s="8">
        <v>0</v>
      </c>
      <c r="K15966" s="8">
        <v>1</v>
      </c>
      <c r="L15966" s="8">
        <v>4.6728469485521096</v>
      </c>
    </row>
    <row r="15967" spans="1:12" x14ac:dyDescent="0.2">
      <c r="A15967" s="7" t="s">
        <v>60267</v>
      </c>
      <c r="B15967" s="7" t="s">
        <v>60268</v>
      </c>
      <c r="C15967" s="7" t="s">
        <v>60269</v>
      </c>
      <c r="D15967" s="7" t="s">
        <v>60270</v>
      </c>
      <c r="E15967" s="8">
        <v>272.80348158502699</v>
      </c>
      <c r="F15967" s="8">
        <v>218.187286876054</v>
      </c>
      <c r="G15967" s="8">
        <v>198.84557205811001</v>
      </c>
      <c r="H15967" s="8">
        <v>388.734228000077</v>
      </c>
      <c r="I15967" s="8">
        <v>335.40430475341799</v>
      </c>
      <c r="J15967" s="8">
        <v>333.871329829655</v>
      </c>
      <c r="K15967" s="8">
        <v>5.4300751167128403E-2</v>
      </c>
      <c r="L15967" s="8">
        <v>0.61706043136422795</v>
      </c>
    </row>
    <row r="15968" spans="1:12" x14ac:dyDescent="0.2">
      <c r="A15968" s="7" t="s">
        <v>60271</v>
      </c>
      <c r="B15968" s="7" t="s">
        <v>60272</v>
      </c>
      <c r="C15968" s="7" t="s">
        <v>60273</v>
      </c>
      <c r="D15968" s="7" t="s">
        <v>60274</v>
      </c>
      <c r="E15968" s="8">
        <v>136.401740792514</v>
      </c>
      <c r="F15968" s="8">
        <v>230.964019891319</v>
      </c>
      <c r="G15968" s="8">
        <v>207.74910513533899</v>
      </c>
      <c r="H15968" s="8">
        <v>254.89155709372201</v>
      </c>
      <c r="I15968" s="8">
        <v>239.149223211757</v>
      </c>
      <c r="J15968" s="8">
        <v>190.64250490273199</v>
      </c>
      <c r="K15968" s="8">
        <v>0.76228031200792401</v>
      </c>
      <c r="L15968" s="8">
        <v>0.251549117417595</v>
      </c>
    </row>
    <row r="15969" spans="1:12" x14ac:dyDescent="0.2">
      <c r="A15969" s="7" t="s">
        <v>60275</v>
      </c>
      <c r="B15969" s="7" t="s">
        <v>60276</v>
      </c>
      <c r="C15969" s="7" t="s">
        <v>60277</v>
      </c>
      <c r="D15969" s="7" t="s">
        <v>60278</v>
      </c>
      <c r="E15969" s="8">
        <v>65.235615161637</v>
      </c>
      <c r="F15969" s="8">
        <v>98.282561655880301</v>
      </c>
      <c r="G15969" s="8">
        <v>97.938863849516693</v>
      </c>
      <c r="H15969" s="8">
        <v>99.397865893690593</v>
      </c>
      <c r="I15969" s="8">
        <v>92.285799828603302</v>
      </c>
      <c r="J15969" s="8">
        <v>121.49755493801101</v>
      </c>
      <c r="K15969" s="8">
        <v>0.807285350808015</v>
      </c>
      <c r="L15969" s="8">
        <v>0.26040434536111801</v>
      </c>
    </row>
    <row r="15970" spans="1:12" x14ac:dyDescent="0.2">
      <c r="A15970" s="7" t="s">
        <v>60279</v>
      </c>
      <c r="B15970" s="7" t="s">
        <v>60280</v>
      </c>
      <c r="C15970" s="7" t="s">
        <v>60281</v>
      </c>
      <c r="E15970" s="8">
        <v>11.861020938479401</v>
      </c>
      <c r="F15970" s="8">
        <v>3.9313024662352101</v>
      </c>
      <c r="G15970" s="8">
        <v>13.8499403423559</v>
      </c>
      <c r="H15970" s="8">
        <v>0</v>
      </c>
      <c r="I15970" s="8">
        <v>11.907845139174601</v>
      </c>
      <c r="J15970" s="8">
        <v>9.8778499949602097</v>
      </c>
      <c r="K15970" s="8">
        <v>0.93182655933889502</v>
      </c>
      <c r="L15970" s="8">
        <v>-0.444464506140824</v>
      </c>
    </row>
    <row r="15971" spans="1:12" x14ac:dyDescent="0.2">
      <c r="A15971" s="7" t="s">
        <v>60282</v>
      </c>
      <c r="B15971" s="7" t="s">
        <v>60283</v>
      </c>
      <c r="D15971" s="7" t="s">
        <v>60284</v>
      </c>
      <c r="E15971" s="8">
        <v>5.9305104692397199</v>
      </c>
      <c r="F15971" s="8">
        <v>26.536291647087701</v>
      </c>
      <c r="G15971" s="8">
        <v>27.6998806847118</v>
      </c>
      <c r="H15971" s="8">
        <v>20.666883007599001</v>
      </c>
      <c r="I15971" s="8">
        <v>25.800331134878299</v>
      </c>
      <c r="J15971" s="8">
        <v>33.584689982864703</v>
      </c>
      <c r="K15971" s="8">
        <v>0.87507137419005199</v>
      </c>
      <c r="L15971" s="8">
        <v>0.41185361284131899</v>
      </c>
    </row>
    <row r="15972" spans="1:12" x14ac:dyDescent="0.2">
      <c r="A15972" s="7" t="s">
        <v>60285</v>
      </c>
      <c r="B15972" s="7" t="s">
        <v>60286</v>
      </c>
      <c r="C15972" s="7" t="s">
        <v>60287</v>
      </c>
      <c r="D15972" s="7" t="s">
        <v>60288</v>
      </c>
      <c r="E15972" s="8">
        <v>0.98841841153995402</v>
      </c>
      <c r="F15972" s="8">
        <v>13.7595586318232</v>
      </c>
      <c r="G15972" s="8">
        <v>13.8499403423559</v>
      </c>
      <c r="H15972" s="8">
        <v>25.587569437979798</v>
      </c>
      <c r="I15972" s="8">
        <v>16.8694472804974</v>
      </c>
      <c r="J15972" s="8">
        <v>21.731269988912501</v>
      </c>
      <c r="K15972" s="8">
        <v>0.61082542752207902</v>
      </c>
      <c r="L15972" s="8">
        <v>1.16630547811942</v>
      </c>
    </row>
    <row r="15973" spans="1:12" x14ac:dyDescent="0.2">
      <c r="A15973" s="7" t="s">
        <v>60289</v>
      </c>
      <c r="B15973" s="7" t="s">
        <v>60290</v>
      </c>
      <c r="C15973" s="7" t="s">
        <v>60291</v>
      </c>
      <c r="D15973" s="7" t="s">
        <v>60292</v>
      </c>
      <c r="E15973" s="8">
        <v>19.768368230799101</v>
      </c>
      <c r="F15973" s="8">
        <v>31.450419729881698</v>
      </c>
      <c r="G15973" s="8">
        <v>25.721317778661</v>
      </c>
      <c r="H15973" s="8">
        <v>17.714471149370599</v>
      </c>
      <c r="I15973" s="8">
        <v>20.838728993555598</v>
      </c>
      <c r="J15973" s="8">
        <v>44.450324977320903</v>
      </c>
      <c r="K15973" s="8">
        <v>0.966398356030576</v>
      </c>
      <c r="L15973" s="8">
        <v>0.109346684057988</v>
      </c>
    </row>
    <row r="15974" spans="1:12" x14ac:dyDescent="0.2">
      <c r="A15974" s="7" t="s">
        <v>60293</v>
      </c>
      <c r="B15974" s="7" t="s">
        <v>60294</v>
      </c>
      <c r="D15974" s="7" t="s">
        <v>60295</v>
      </c>
      <c r="E15974" s="8">
        <v>156.17010902331299</v>
      </c>
      <c r="F15974" s="8">
        <v>159.21774988252599</v>
      </c>
      <c r="G15974" s="8">
        <v>193.89916479298299</v>
      </c>
      <c r="H15974" s="8">
        <v>118.096474329137</v>
      </c>
      <c r="I15974" s="8">
        <v>109.155247109101</v>
      </c>
      <c r="J15974" s="8">
        <v>100.75406994859399</v>
      </c>
      <c r="K15974" s="8">
        <v>0.13841300374537199</v>
      </c>
      <c r="L15974" s="8">
        <v>-0.63470700663603596</v>
      </c>
    </row>
    <row r="15975" spans="1:12" x14ac:dyDescent="0.2">
      <c r="A15975" s="7" t="s">
        <v>60296</v>
      </c>
      <c r="B15975" s="7" t="s">
        <v>60297</v>
      </c>
      <c r="C15975" s="7" t="s">
        <v>60298</v>
      </c>
      <c r="D15975" s="7" t="s">
        <v>60299</v>
      </c>
      <c r="E15975" s="8">
        <v>179.89215090027199</v>
      </c>
      <c r="F15975" s="8">
        <v>247.67205537281799</v>
      </c>
      <c r="G15975" s="8">
        <v>264.13814795778802</v>
      </c>
      <c r="H15975" s="8">
        <v>187.970221640544</v>
      </c>
      <c r="I15975" s="8">
        <v>213.348892076879</v>
      </c>
      <c r="J15975" s="8">
        <v>189.65471990323601</v>
      </c>
      <c r="K15975" s="8">
        <v>0.75349929207260602</v>
      </c>
      <c r="L15975" s="8">
        <v>-0.22709905740272401</v>
      </c>
    </row>
    <row r="15976" spans="1:12" x14ac:dyDescent="0.2">
      <c r="A15976" s="7" t="s">
        <v>60300</v>
      </c>
      <c r="B15976" s="7" t="s">
        <v>60301</v>
      </c>
      <c r="C15976" s="7" t="s">
        <v>60302</v>
      </c>
      <c r="D15976" s="7" t="s">
        <v>60303</v>
      </c>
      <c r="E15976" s="8">
        <v>4690.0453627570796</v>
      </c>
      <c r="F15976" s="8">
        <v>4818.7939979878101</v>
      </c>
      <c r="G15976" s="8">
        <v>4995.8713377783797</v>
      </c>
      <c r="H15976" s="8">
        <v>3531.0845824412099</v>
      </c>
      <c r="I15976" s="8">
        <v>3906.76552607754</v>
      </c>
      <c r="J15976" s="8">
        <v>4376.8753327668701</v>
      </c>
      <c r="K15976" s="8">
        <v>0.13512481997699599</v>
      </c>
      <c r="L15976" s="8">
        <v>-0.29593856019247999</v>
      </c>
    </row>
    <row r="15977" spans="1:12" x14ac:dyDescent="0.2">
      <c r="A15977" s="7" t="s">
        <v>60304</v>
      </c>
      <c r="B15977" s="7" t="s">
        <v>60305</v>
      </c>
      <c r="C15977" s="7" t="s">
        <v>60306</v>
      </c>
      <c r="D15977" s="7" t="s">
        <v>60307</v>
      </c>
      <c r="E15977" s="8">
        <v>86.980820215515905</v>
      </c>
      <c r="F15977" s="8">
        <v>47.175629594822503</v>
      </c>
      <c r="G15977" s="8">
        <v>33.635569402864299</v>
      </c>
      <c r="H15977" s="8">
        <v>135.81094547850799</v>
      </c>
      <c r="I15977" s="8">
        <v>71.447070835047697</v>
      </c>
      <c r="J15977" s="8">
        <v>67.169379965729405</v>
      </c>
      <c r="K15977" s="8">
        <v>0.52084789293874201</v>
      </c>
      <c r="L15977" s="8">
        <v>0.70985695275479099</v>
      </c>
    </row>
    <row r="15978" spans="1:12" x14ac:dyDescent="0.2">
      <c r="A15978" s="7" t="s">
        <v>60308</v>
      </c>
      <c r="B15978" s="7" t="s">
        <v>60309</v>
      </c>
      <c r="C15978" s="7" t="s">
        <v>60310</v>
      </c>
      <c r="D15978" s="7" t="s">
        <v>60311</v>
      </c>
      <c r="E15978" s="8">
        <v>36.5714812269783</v>
      </c>
      <c r="F15978" s="8">
        <v>52.089757677616497</v>
      </c>
      <c r="G15978" s="8">
        <v>73.206827523881202</v>
      </c>
      <c r="H15978" s="8">
        <v>19.682745721522899</v>
      </c>
      <c r="I15978" s="8">
        <v>35.723535417523898</v>
      </c>
      <c r="J15978" s="8">
        <v>52.352604973289097</v>
      </c>
      <c r="K15978" s="8">
        <v>0.68666434598243298</v>
      </c>
      <c r="L15978" s="8">
        <v>-0.58708649464451201</v>
      </c>
    </row>
    <row r="15979" spans="1:12" x14ac:dyDescent="0.2">
      <c r="A15979" s="7" t="s">
        <v>60312</v>
      </c>
      <c r="B15979" s="7" t="s">
        <v>60313</v>
      </c>
      <c r="C15979" s="7" t="s">
        <v>60314</v>
      </c>
      <c r="D15979" s="7" t="s">
        <v>60315</v>
      </c>
      <c r="E15979" s="8">
        <v>257.97720541192803</v>
      </c>
      <c r="F15979" s="8">
        <v>336.12636086311102</v>
      </c>
      <c r="G15979" s="8">
        <v>290.84874718947401</v>
      </c>
      <c r="H15979" s="8">
        <v>324.76530440512801</v>
      </c>
      <c r="I15979" s="8">
        <v>296.70380805110102</v>
      </c>
      <c r="J15979" s="8">
        <v>259.78745486745299</v>
      </c>
      <c r="K15979" s="8">
        <v>0.99397321564859498</v>
      </c>
      <c r="L15979" s="8">
        <v>-6.0590876994120199E-3</v>
      </c>
    </row>
    <row r="15980" spans="1:12" x14ac:dyDescent="0.2">
      <c r="A15980" s="7" t="s">
        <v>60316</v>
      </c>
      <c r="B15980" s="7" t="s">
        <v>60317</v>
      </c>
      <c r="C15980" s="7" t="s">
        <v>60318</v>
      </c>
      <c r="D15980" s="7" t="s">
        <v>60319</v>
      </c>
      <c r="E15980" s="8">
        <v>561.42165775469402</v>
      </c>
      <c r="F15980" s="8">
        <v>625.07709213139901</v>
      </c>
      <c r="G15980" s="8">
        <v>629.18300412416795</v>
      </c>
      <c r="H15980" s="8">
        <v>695.78506125583499</v>
      </c>
      <c r="I15980" s="8">
        <v>688.67037721559905</v>
      </c>
      <c r="J15980" s="8">
        <v>498.83142474548998</v>
      </c>
      <c r="K15980" s="8">
        <v>0.945213692091736</v>
      </c>
      <c r="L15980" s="8">
        <v>5.2735791212584301E-2</v>
      </c>
    </row>
    <row r="15981" spans="1:12" x14ac:dyDescent="0.2">
      <c r="A15981" s="7" t="s">
        <v>60320</v>
      </c>
      <c r="B15981" s="7" t="s">
        <v>60321</v>
      </c>
      <c r="C15981" s="7" t="s">
        <v>60322</v>
      </c>
      <c r="D15981" s="7" t="s">
        <v>60323</v>
      </c>
      <c r="E15981" s="8">
        <v>78.085054511656395</v>
      </c>
      <c r="F15981" s="8">
        <v>97.299736039321502</v>
      </c>
      <c r="G15981" s="8">
        <v>104.86383402069499</v>
      </c>
      <c r="H15981" s="8">
        <v>94.477179463309895</v>
      </c>
      <c r="I15981" s="8">
        <v>59.5392256958731</v>
      </c>
      <c r="J15981" s="8">
        <v>69.144949964721405</v>
      </c>
      <c r="K15981" s="8">
        <v>0.75288228827887205</v>
      </c>
      <c r="L15981" s="8">
        <v>-0.32849985347710398</v>
      </c>
    </row>
    <row r="15982" spans="1:12" x14ac:dyDescent="0.2">
      <c r="A15982" s="7" t="s">
        <v>60324</v>
      </c>
      <c r="B15982" s="7" t="s">
        <v>60325</v>
      </c>
      <c r="C15982" s="7" t="s">
        <v>60326</v>
      </c>
      <c r="D15982" s="7" t="s">
        <v>60327</v>
      </c>
      <c r="E15982" s="8">
        <v>191.753171838751</v>
      </c>
      <c r="F15982" s="8">
        <v>191.65099522896699</v>
      </c>
      <c r="G15982" s="8">
        <v>191.92060188693199</v>
      </c>
      <c r="H15982" s="8">
        <v>293.27291125069098</v>
      </c>
      <c r="I15982" s="8">
        <v>315.55789618812702</v>
      </c>
      <c r="J15982" s="8">
        <v>313.12784484023803</v>
      </c>
      <c r="K15982" s="8">
        <v>1.00450227604753E-2</v>
      </c>
      <c r="L15982" s="8">
        <v>0.68030982307651799</v>
      </c>
    </row>
    <row r="15983" spans="1:12" x14ac:dyDescent="0.2">
      <c r="A15983" s="7" t="s">
        <v>60328</v>
      </c>
      <c r="B15983" s="7" t="s">
        <v>60329</v>
      </c>
      <c r="C15983" s="7" t="s">
        <v>60330</v>
      </c>
      <c r="D15983" s="7" t="s">
        <v>60331</v>
      </c>
      <c r="E15983" s="8">
        <v>3.9536736461598201</v>
      </c>
      <c r="F15983" s="8">
        <v>16.7080354814996</v>
      </c>
      <c r="G15983" s="8">
        <v>16.817784701432199</v>
      </c>
      <c r="H15983" s="8">
        <v>11.8096474329137</v>
      </c>
      <c r="I15983" s="8">
        <v>14.8848064239683</v>
      </c>
      <c r="J15983" s="8">
        <v>15.8045599919363</v>
      </c>
      <c r="K15983" s="8">
        <v>0.95750665882964703</v>
      </c>
      <c r="L15983" s="8">
        <v>0.18116634227019199</v>
      </c>
    </row>
    <row r="15984" spans="1:12" x14ac:dyDescent="0.2">
      <c r="A15984" s="7" t="s">
        <v>60332</v>
      </c>
      <c r="B15984" s="7" t="s">
        <v>60333</v>
      </c>
      <c r="C15984" s="7" t="s">
        <v>60334</v>
      </c>
      <c r="D15984" s="7" t="s">
        <v>60335</v>
      </c>
      <c r="E15984" s="8">
        <v>2056.8987144146399</v>
      </c>
      <c r="F15984" s="8">
        <v>1735.6700388428501</v>
      </c>
      <c r="G15984" s="8">
        <v>1836.1063768151801</v>
      </c>
      <c r="H15984" s="8">
        <v>1516.55555784334</v>
      </c>
      <c r="I15984" s="8">
        <v>1490.46528325336</v>
      </c>
      <c r="J15984" s="8">
        <v>1324.6196843241601</v>
      </c>
      <c r="K15984" s="8">
        <v>5.7036233919020601E-2</v>
      </c>
      <c r="L15984" s="8">
        <v>-0.37787318454143598</v>
      </c>
    </row>
    <row r="15985" spans="1:12" x14ac:dyDescent="0.2">
      <c r="A15985" s="7" t="s">
        <v>60336</v>
      </c>
      <c r="B15985" s="7" t="s">
        <v>60337</v>
      </c>
      <c r="C15985" s="7" t="s">
        <v>60338</v>
      </c>
      <c r="D15985" s="7" t="s">
        <v>60339</v>
      </c>
      <c r="E15985" s="8">
        <v>279.722410465807</v>
      </c>
      <c r="F15985" s="8">
        <v>281.088126335818</v>
      </c>
      <c r="G15985" s="8">
        <v>236.43826727307601</v>
      </c>
      <c r="H15985" s="8">
        <v>348.38459927095499</v>
      </c>
      <c r="I15985" s="8">
        <v>280.82668119886802</v>
      </c>
      <c r="J15985" s="8">
        <v>232.12947488156499</v>
      </c>
      <c r="K15985" s="8">
        <v>0.901873826110829</v>
      </c>
      <c r="L15985" s="8">
        <v>0.11157188501658501</v>
      </c>
    </row>
    <row r="15986" spans="1:12" x14ac:dyDescent="0.2">
      <c r="A15986" s="7" t="s">
        <v>60340</v>
      </c>
      <c r="B15986" s="7" t="s">
        <v>60341</v>
      </c>
      <c r="C15986" s="7" t="s">
        <v>60342</v>
      </c>
      <c r="D15986" s="7" t="s">
        <v>60343</v>
      </c>
      <c r="E15986" s="8">
        <v>856.95876280514005</v>
      </c>
      <c r="F15986" s="8">
        <v>544.48539157357698</v>
      </c>
      <c r="G15986" s="8">
        <v>708.325520366202</v>
      </c>
      <c r="H15986" s="8">
        <v>1282.3308837572199</v>
      </c>
      <c r="I15986" s="8">
        <v>943.69672727958903</v>
      </c>
      <c r="J15986" s="8">
        <v>1374.99671929846</v>
      </c>
      <c r="K15986" s="8">
        <v>7.50017196025533E-3</v>
      </c>
      <c r="L15986" s="8">
        <v>0.77136063204615501</v>
      </c>
    </row>
    <row r="15987" spans="1:12" x14ac:dyDescent="0.2">
      <c r="A15987" s="7" t="s">
        <v>60344</v>
      </c>
      <c r="B15987" s="7" t="s">
        <v>60345</v>
      </c>
      <c r="C15987" s="7" t="s">
        <v>60346</v>
      </c>
      <c r="E15987" s="8">
        <v>0</v>
      </c>
      <c r="F15987" s="8">
        <v>14.742384248382001</v>
      </c>
      <c r="G15987" s="8">
        <v>0.98928145302542203</v>
      </c>
      <c r="H15987" s="8">
        <v>5.9048237164568702</v>
      </c>
      <c r="I15987" s="8">
        <v>1.9846408565291001</v>
      </c>
      <c r="J15987" s="8">
        <v>10.865634994456199</v>
      </c>
      <c r="K15987" s="8">
        <v>0.96931924944207104</v>
      </c>
      <c r="L15987" s="8">
        <v>0.25323337076569302</v>
      </c>
    </row>
    <row r="15988" spans="1:12" x14ac:dyDescent="0.2">
      <c r="A15988" s="7" t="s">
        <v>60347</v>
      </c>
      <c r="B15988" s="7" t="s">
        <v>60348</v>
      </c>
      <c r="C15988" s="7" t="s">
        <v>60349</v>
      </c>
      <c r="D15988" s="7" t="s">
        <v>60350</v>
      </c>
      <c r="E15988" s="8">
        <v>65.235615161637</v>
      </c>
      <c r="F15988" s="8">
        <v>37.347373429234501</v>
      </c>
      <c r="G15988" s="8">
        <v>27.6998806847118</v>
      </c>
      <c r="H15988" s="8">
        <v>61.016511736721</v>
      </c>
      <c r="I15988" s="8">
        <v>41.677457987111197</v>
      </c>
      <c r="J15988" s="8">
        <v>36.548044981352803</v>
      </c>
      <c r="K15988" s="8">
        <v>0.96385077456899104</v>
      </c>
      <c r="L15988" s="8">
        <v>9.6056860256928098E-2</v>
      </c>
    </row>
    <row r="15989" spans="1:12" x14ac:dyDescent="0.2">
      <c r="A15989" s="7" t="s">
        <v>60351</v>
      </c>
      <c r="B15989" s="7" t="s">
        <v>60352</v>
      </c>
      <c r="C15989" s="7" t="s">
        <v>60353</v>
      </c>
      <c r="E15989" s="8">
        <v>10.872602526939501</v>
      </c>
      <c r="F15989" s="8">
        <v>46.192803978263697</v>
      </c>
      <c r="G15989" s="8">
        <v>35.614132308915202</v>
      </c>
      <c r="H15989" s="8">
        <v>19.682745721522899</v>
      </c>
      <c r="I15989" s="8">
        <v>33.738894560994801</v>
      </c>
      <c r="J15989" s="8">
        <v>27.657979985888598</v>
      </c>
      <c r="K15989" s="8">
        <v>0.94458866832368804</v>
      </c>
      <c r="L15989" s="8">
        <v>-0.19314247609065699</v>
      </c>
    </row>
    <row r="15990" spans="1:12" x14ac:dyDescent="0.2">
      <c r="A15990" s="7" t="s">
        <v>60354</v>
      </c>
      <c r="B15990" s="7" t="s">
        <v>60355</v>
      </c>
      <c r="C15990" s="7" t="s">
        <v>60356</v>
      </c>
      <c r="D15990" s="7" t="s">
        <v>60357</v>
      </c>
      <c r="E15990" s="8">
        <v>33.606225992358397</v>
      </c>
      <c r="F15990" s="8">
        <v>7.8626049324704201</v>
      </c>
      <c r="G15990" s="8">
        <v>24.732036325635502</v>
      </c>
      <c r="H15990" s="8">
        <v>14.762059291142201</v>
      </c>
      <c r="I15990" s="8">
        <v>10.9155247109101</v>
      </c>
      <c r="J15990" s="8">
        <v>10.865634994456199</v>
      </c>
      <c r="K15990" s="8">
        <v>0.68723373733968496</v>
      </c>
      <c r="L15990" s="8">
        <v>-0.856964519987507</v>
      </c>
    </row>
    <row r="15991" spans="1:12" x14ac:dyDescent="0.2">
      <c r="A15991" s="7" t="s">
        <v>60358</v>
      </c>
      <c r="B15991" s="7" t="s">
        <v>60359</v>
      </c>
      <c r="D15991" s="7" t="s">
        <v>60360</v>
      </c>
      <c r="E15991" s="8">
        <v>43.490410107758002</v>
      </c>
      <c r="F15991" s="8">
        <v>42.261501512028502</v>
      </c>
      <c r="G15991" s="8">
        <v>49.464072651271103</v>
      </c>
      <c r="H15991" s="8">
        <v>62.984786308873304</v>
      </c>
      <c r="I15991" s="8">
        <v>35.723535417523898</v>
      </c>
      <c r="J15991" s="8">
        <v>58.279314970265197</v>
      </c>
      <c r="K15991" s="8">
        <v>0.89926388710014604</v>
      </c>
      <c r="L15991" s="8">
        <v>0.215554710938095</v>
      </c>
    </row>
    <row r="15992" spans="1:12" x14ac:dyDescent="0.2">
      <c r="A15992" s="7" t="s">
        <v>60361</v>
      </c>
      <c r="B15992" s="7" t="s">
        <v>60362</v>
      </c>
      <c r="C15992" s="7" t="s">
        <v>60363</v>
      </c>
      <c r="D15992" s="7" t="s">
        <v>60364</v>
      </c>
      <c r="E15992" s="8">
        <v>6.9189288807796796</v>
      </c>
      <c r="F15992" s="8">
        <v>4.9141280827940097</v>
      </c>
      <c r="G15992" s="8">
        <v>2.96784435907627</v>
      </c>
      <c r="H15992" s="8">
        <v>104.31855232407101</v>
      </c>
      <c r="I15992" s="8">
        <v>102.209004111249</v>
      </c>
      <c r="J15992" s="8">
        <v>76.059444961193606</v>
      </c>
      <c r="K15992" s="8">
        <v>1.6778105566067301E-11</v>
      </c>
      <c r="L15992" s="8">
        <v>4.25484522577813</v>
      </c>
    </row>
    <row r="15993" spans="1:12" x14ac:dyDescent="0.2">
      <c r="A15993" s="7" t="s">
        <v>60365</v>
      </c>
      <c r="B15993" s="7" t="s">
        <v>60366</v>
      </c>
      <c r="C15993" s="7" t="s">
        <v>60367</v>
      </c>
      <c r="D15993" s="7" t="s">
        <v>60368</v>
      </c>
      <c r="E15993" s="8">
        <v>21.745205053879001</v>
      </c>
      <c r="F15993" s="8">
        <v>0.98282561655880296</v>
      </c>
      <c r="G15993" s="8">
        <v>0</v>
      </c>
      <c r="H15993" s="8">
        <v>15.746196577218299</v>
      </c>
      <c r="I15993" s="8">
        <v>7.93856342611641</v>
      </c>
      <c r="J15993" s="8">
        <v>7.9022799959681604</v>
      </c>
      <c r="K15993" s="8">
        <v>0.935635055498519</v>
      </c>
      <c r="L15993" s="8">
        <v>0.47510455973309001</v>
      </c>
    </row>
    <row r="15994" spans="1:12" x14ac:dyDescent="0.2">
      <c r="A15994" s="7" t="s">
        <v>60369</v>
      </c>
      <c r="B15994" s="7" t="s">
        <v>60370</v>
      </c>
      <c r="C15994" s="7" t="s">
        <v>60371</v>
      </c>
      <c r="D15994" s="7" t="s">
        <v>60372</v>
      </c>
      <c r="E15994" s="8">
        <v>583.166862808573</v>
      </c>
      <c r="F15994" s="8">
        <v>465.85934224887302</v>
      </c>
      <c r="G15994" s="8">
        <v>531.24414027465104</v>
      </c>
      <c r="H15994" s="8">
        <v>1179.9806060052999</v>
      </c>
      <c r="I15994" s="8">
        <v>804.77186732255097</v>
      </c>
      <c r="J15994" s="8">
        <v>750.71659961697605</v>
      </c>
      <c r="K15994" s="8">
        <v>4.8033693352982597E-3</v>
      </c>
      <c r="L15994" s="8">
        <v>0.79165940546732905</v>
      </c>
    </row>
    <row r="15995" spans="1:12" x14ac:dyDescent="0.2">
      <c r="A15995" s="7" t="s">
        <v>60373</v>
      </c>
      <c r="B15995" s="7" t="s">
        <v>60374</v>
      </c>
      <c r="C15995" s="7" t="s">
        <v>60375</v>
      </c>
      <c r="D15995" s="7" t="s">
        <v>60376</v>
      </c>
      <c r="E15995" s="8">
        <v>21.745205053879001</v>
      </c>
      <c r="F15995" s="8">
        <v>2.94847684967641</v>
      </c>
      <c r="G15995" s="8">
        <v>7.91425162420337</v>
      </c>
      <c r="H15995" s="8">
        <v>16.730333863294501</v>
      </c>
      <c r="I15995" s="8">
        <v>18.854088137026501</v>
      </c>
      <c r="J15995" s="8">
        <v>21.731269988912501</v>
      </c>
      <c r="K15995" s="8">
        <v>0.75524662416368205</v>
      </c>
      <c r="L15995" s="8">
        <v>0.81397050259189996</v>
      </c>
    </row>
    <row r="15996" spans="1:12" x14ac:dyDescent="0.2">
      <c r="A15996" s="7" t="s">
        <v>60377</v>
      </c>
      <c r="B15996" s="7" t="s">
        <v>60378</v>
      </c>
      <c r="C15996" s="7" t="s">
        <v>60379</v>
      </c>
      <c r="E15996" s="8">
        <v>34.5946444038984</v>
      </c>
      <c r="F15996" s="8">
        <v>57.986711376969403</v>
      </c>
      <c r="G15996" s="8">
        <v>83.099642054135401</v>
      </c>
      <c r="H15996" s="8">
        <v>24.603432151903601</v>
      </c>
      <c r="I15996" s="8">
        <v>43.662098843640301</v>
      </c>
      <c r="J15996" s="8">
        <v>101.74185494808999</v>
      </c>
      <c r="K15996" s="8">
        <v>0.98462363232817096</v>
      </c>
      <c r="L15996" s="8">
        <v>-4.7379264772105502E-2</v>
      </c>
    </row>
    <row r="15997" spans="1:12" x14ac:dyDescent="0.2">
      <c r="A15997" s="7" t="s">
        <v>60380</v>
      </c>
      <c r="B15997" s="7" t="s">
        <v>60381</v>
      </c>
      <c r="D15997" s="7" t="s">
        <v>60382</v>
      </c>
      <c r="E15997" s="8">
        <v>0.98841841153995402</v>
      </c>
      <c r="F15997" s="8">
        <v>1.9656512331176099</v>
      </c>
      <c r="G15997" s="8">
        <v>0.98928145302542203</v>
      </c>
      <c r="H15997" s="8">
        <v>10.825510146837599</v>
      </c>
      <c r="I15997" s="8">
        <v>21.831049421820101</v>
      </c>
      <c r="J15997" s="8">
        <v>4.9389249974801004</v>
      </c>
      <c r="K15997" s="8">
        <v>0.11985273956505001</v>
      </c>
      <c r="L15997" s="8">
        <v>3.2522212101668999</v>
      </c>
    </row>
    <row r="15998" spans="1:12" x14ac:dyDescent="0.2">
      <c r="A15998" s="7" t="s">
        <v>60383</v>
      </c>
      <c r="B15998" s="7" t="s">
        <v>60384</v>
      </c>
      <c r="D15998" s="7" t="s">
        <v>60385</v>
      </c>
      <c r="E15998" s="8">
        <v>0</v>
      </c>
      <c r="F15998" s="8">
        <v>17.690861098058399</v>
      </c>
      <c r="G15998" s="8">
        <v>11.871377436305099</v>
      </c>
      <c r="H15998" s="8">
        <v>9.8413728607614495</v>
      </c>
      <c r="I15998" s="8">
        <v>4.9616021413227598</v>
      </c>
      <c r="J15998" s="8">
        <v>21.731269988912501</v>
      </c>
      <c r="K15998" s="8">
        <v>0.95284468379412801</v>
      </c>
      <c r="L15998" s="8">
        <v>0.30538864718179698</v>
      </c>
    </row>
    <row r="15999" spans="1:12" x14ac:dyDescent="0.2">
      <c r="A15999" s="7" t="s">
        <v>60386</v>
      </c>
      <c r="B15999" s="7" t="s">
        <v>60387</v>
      </c>
      <c r="C15999" s="7" t="s">
        <v>60388</v>
      </c>
      <c r="D15999" s="7" t="s">
        <v>60389</v>
      </c>
      <c r="E15999" s="8">
        <v>0</v>
      </c>
      <c r="F15999" s="8">
        <v>34.398896579558098</v>
      </c>
      <c r="G15999" s="8">
        <v>13.8499403423559</v>
      </c>
      <c r="H15999" s="8">
        <v>6.8889610025330201</v>
      </c>
      <c r="I15999" s="8">
        <v>2.97696128479366</v>
      </c>
      <c r="J15999" s="8">
        <v>8.8900649954641793</v>
      </c>
      <c r="K15999" s="8">
        <v>0.71151034866445995</v>
      </c>
      <c r="L15999" s="8">
        <v>-1.3631352611019301</v>
      </c>
    </row>
    <row r="16000" spans="1:12" x14ac:dyDescent="0.2">
      <c r="A16000" s="7" t="s">
        <v>60390</v>
      </c>
      <c r="B16000" s="7" t="s">
        <v>60391</v>
      </c>
      <c r="C16000" s="7" t="s">
        <v>60392</v>
      </c>
      <c r="D16000" s="7" t="s">
        <v>60393</v>
      </c>
      <c r="E16000" s="8">
        <v>170.99638519641201</v>
      </c>
      <c r="F16000" s="8">
        <v>165.11470358187901</v>
      </c>
      <c r="G16000" s="8">
        <v>110.799522738847</v>
      </c>
      <c r="H16000" s="8">
        <v>196.827457215229</v>
      </c>
      <c r="I16000" s="8">
        <v>152.81734595274099</v>
      </c>
      <c r="J16000" s="8">
        <v>102.72963994758599</v>
      </c>
      <c r="K16000" s="8">
        <v>0.98990221288930802</v>
      </c>
      <c r="L16000" s="8">
        <v>1.75396240409171E-2</v>
      </c>
    </row>
    <row r="16001" spans="1:12" x14ac:dyDescent="0.2">
      <c r="A16001" s="7" t="s">
        <v>60394</v>
      </c>
      <c r="B16001" s="7" t="s">
        <v>60395</v>
      </c>
      <c r="C16001" s="7" t="s">
        <v>60396</v>
      </c>
      <c r="D16001" s="7" t="s">
        <v>60397</v>
      </c>
      <c r="E16001" s="8">
        <v>1160.40321514791</v>
      </c>
      <c r="F16001" s="8">
        <v>1232.4633231647399</v>
      </c>
      <c r="G16001" s="8">
        <v>1210.88049850312</v>
      </c>
      <c r="H16001" s="8">
        <v>1257.7274516053101</v>
      </c>
      <c r="I16001" s="8">
        <v>1437.87230055534</v>
      </c>
      <c r="J16001" s="8">
        <v>1259.4258743574301</v>
      </c>
      <c r="K16001" s="8">
        <v>0.70486904783432203</v>
      </c>
      <c r="L16001" s="8">
        <v>0.13416814378509301</v>
      </c>
    </row>
    <row r="16002" spans="1:12" x14ac:dyDescent="0.2">
      <c r="A16002" s="7" t="s">
        <v>60398</v>
      </c>
      <c r="B16002" s="7" t="s">
        <v>60399</v>
      </c>
      <c r="C16002" s="7" t="s">
        <v>60400</v>
      </c>
      <c r="D16002" s="7" t="s">
        <v>60401</v>
      </c>
      <c r="E16002" s="8">
        <v>0</v>
      </c>
      <c r="F16002" s="8">
        <v>5.89695369935282</v>
      </c>
      <c r="G16002" s="8">
        <v>25.721317778661</v>
      </c>
      <c r="H16002" s="8">
        <v>4.9206864303807301</v>
      </c>
      <c r="I16002" s="8">
        <v>17.861767708761899</v>
      </c>
      <c r="J16002" s="8">
        <v>7.9022799959681604</v>
      </c>
      <c r="K16002" s="8">
        <v>0.99349433249326002</v>
      </c>
      <c r="L16002" s="8">
        <v>-4.3292892813345397E-2</v>
      </c>
    </row>
    <row r="16003" spans="1:12" x14ac:dyDescent="0.2">
      <c r="A16003" s="7" t="s">
        <v>60402</v>
      </c>
      <c r="B16003" s="7" t="s">
        <v>60403</v>
      </c>
      <c r="C16003" s="7" t="s">
        <v>60404</v>
      </c>
      <c r="D16003" s="7" t="s">
        <v>60405</v>
      </c>
      <c r="E16003" s="8">
        <v>37.559899638518303</v>
      </c>
      <c r="F16003" s="8">
        <v>35.381722196116897</v>
      </c>
      <c r="G16003" s="8">
        <v>33.635569402864299</v>
      </c>
      <c r="H16003" s="8">
        <v>90.540630319005302</v>
      </c>
      <c r="I16003" s="8">
        <v>40.685137558846598</v>
      </c>
      <c r="J16003" s="8">
        <v>65.193809966737405</v>
      </c>
      <c r="K16003" s="8">
        <v>0.31543125499695102</v>
      </c>
      <c r="L16003" s="8">
        <v>0.88218319540244206</v>
      </c>
    </row>
    <row r="16004" spans="1:12" x14ac:dyDescent="0.2">
      <c r="A16004" s="7" t="s">
        <v>60406</v>
      </c>
      <c r="B16004" s="7" t="s">
        <v>60407</v>
      </c>
      <c r="C16004" s="7" t="s">
        <v>60408</v>
      </c>
      <c r="D16004" s="7" t="s">
        <v>60409</v>
      </c>
      <c r="E16004" s="8">
        <v>711.66125630876695</v>
      </c>
      <c r="F16004" s="8">
        <v>423.59784073684398</v>
      </c>
      <c r="G16004" s="8">
        <v>437.26240223723602</v>
      </c>
      <c r="H16004" s="8">
        <v>740.07123912926102</v>
      </c>
      <c r="I16004" s="8">
        <v>465.39828085607502</v>
      </c>
      <c r="J16004" s="8">
        <v>403.01627979437598</v>
      </c>
      <c r="K16004" s="8">
        <v>0.97758618699731104</v>
      </c>
      <c r="L16004" s="8">
        <v>3.26663979961637E-2</v>
      </c>
    </row>
    <row r="16005" spans="1:12" x14ac:dyDescent="0.2">
      <c r="A16005" s="7" t="s">
        <v>60410</v>
      </c>
      <c r="B16005" s="7" t="s">
        <v>60411</v>
      </c>
      <c r="E16005" s="8">
        <v>80.061891334736302</v>
      </c>
      <c r="F16005" s="8">
        <v>100.248212888998</v>
      </c>
      <c r="G16005" s="8">
        <v>84.0889235071608</v>
      </c>
      <c r="H16005" s="8">
        <v>94.477179463309895</v>
      </c>
      <c r="I16005" s="8">
        <v>70.454750406783205</v>
      </c>
      <c r="J16005" s="8">
        <v>39.511399979840803</v>
      </c>
      <c r="K16005" s="8">
        <v>0.76410074868674005</v>
      </c>
      <c r="L16005" s="8">
        <v>-0.37098215765281201</v>
      </c>
    </row>
    <row r="16006" spans="1:12" x14ac:dyDescent="0.2">
      <c r="A16006" s="7" t="s">
        <v>60412</v>
      </c>
      <c r="B16006" s="7" t="s">
        <v>60413</v>
      </c>
      <c r="C16006" s="7" t="s">
        <v>60414</v>
      </c>
      <c r="D16006" s="7" t="s">
        <v>60415</v>
      </c>
      <c r="E16006" s="8">
        <v>165.065874727172</v>
      </c>
      <c r="F16006" s="8">
        <v>101.231038505557</v>
      </c>
      <c r="G16006" s="8">
        <v>115.745930003974</v>
      </c>
      <c r="H16006" s="8">
        <v>128.92198447597499</v>
      </c>
      <c r="I16006" s="8">
        <v>92.285799828603302</v>
      </c>
      <c r="J16006" s="8">
        <v>61.242669968753297</v>
      </c>
      <c r="K16006" s="8">
        <v>0.65884731797149199</v>
      </c>
      <c r="L16006" s="8">
        <v>-0.43563234713688398</v>
      </c>
    </row>
    <row r="16007" spans="1:12" x14ac:dyDescent="0.2">
      <c r="A16007" s="7" t="s">
        <v>60416</v>
      </c>
      <c r="B16007" s="7" t="s">
        <v>60417</v>
      </c>
      <c r="C16007" s="7" t="s">
        <v>60418</v>
      </c>
      <c r="D16007" s="7" t="s">
        <v>60419</v>
      </c>
      <c r="E16007" s="8">
        <v>363.73797544670299</v>
      </c>
      <c r="F16007" s="8">
        <v>253.56900907217101</v>
      </c>
      <c r="G16007" s="8">
        <v>244.352518897279</v>
      </c>
      <c r="H16007" s="8">
        <v>774.51604414192605</v>
      </c>
      <c r="I16007" s="8">
        <v>451.505794860371</v>
      </c>
      <c r="J16007" s="8">
        <v>434.625399778249</v>
      </c>
      <c r="K16007" s="8">
        <v>1.40618882295544E-2</v>
      </c>
      <c r="L16007" s="8">
        <v>0.94660487604240495</v>
      </c>
    </row>
    <row r="16008" spans="1:12" x14ac:dyDescent="0.2">
      <c r="A16008" s="7" t="s">
        <v>60420</v>
      </c>
      <c r="B16008" s="7" t="s">
        <v>60421</v>
      </c>
      <c r="C16008" s="7" t="s">
        <v>60422</v>
      </c>
      <c r="D16008" s="7" t="s">
        <v>60423</v>
      </c>
      <c r="E16008" s="8">
        <v>39.536736461598203</v>
      </c>
      <c r="F16008" s="8">
        <v>18.6736867146173</v>
      </c>
      <c r="G16008" s="8">
        <v>23.742754872610099</v>
      </c>
      <c r="H16008" s="8">
        <v>48.222727017731103</v>
      </c>
      <c r="I16008" s="8">
        <v>32.746574132730203</v>
      </c>
      <c r="J16008" s="8">
        <v>33.584689982864703</v>
      </c>
      <c r="K16008" s="8">
        <v>0.77175651117708799</v>
      </c>
      <c r="L16008" s="8">
        <v>0.48337117223112702</v>
      </c>
    </row>
    <row r="16009" spans="1:12" x14ac:dyDescent="0.2">
      <c r="A16009" s="7" t="s">
        <v>60424</v>
      </c>
      <c r="B16009" s="7" t="s">
        <v>60425</v>
      </c>
      <c r="C16009" s="7" t="s">
        <v>60426</v>
      </c>
      <c r="D16009" s="7" t="s">
        <v>60427</v>
      </c>
      <c r="E16009" s="8">
        <v>1815.7246219988999</v>
      </c>
      <c r="F16009" s="8">
        <v>2382.3692945385401</v>
      </c>
      <c r="G16009" s="8">
        <v>2085.4053029775901</v>
      </c>
      <c r="H16009" s="8">
        <v>1849.1939605370801</v>
      </c>
      <c r="I16009" s="8">
        <v>1835.79279228942</v>
      </c>
      <c r="J16009" s="8">
        <v>1548.8468792097599</v>
      </c>
      <c r="K16009" s="8">
        <v>0.38001678828148</v>
      </c>
      <c r="L16009" s="8">
        <v>-0.26371046688812799</v>
      </c>
    </row>
    <row r="16010" spans="1:12" x14ac:dyDescent="0.2">
      <c r="A16010" s="7" t="s">
        <v>60428</v>
      </c>
      <c r="B16010" s="7" t="s">
        <v>60429</v>
      </c>
      <c r="C16010" s="7" t="s">
        <v>60430</v>
      </c>
      <c r="D16010" s="7" t="s">
        <v>60431</v>
      </c>
      <c r="E16010" s="8">
        <v>177.91531407719199</v>
      </c>
      <c r="F16010" s="8">
        <v>139.56123755134999</v>
      </c>
      <c r="G16010" s="8">
        <v>178.07066154457601</v>
      </c>
      <c r="H16010" s="8">
        <v>2575.4872776612701</v>
      </c>
      <c r="I16010" s="8">
        <v>1579.77412179717</v>
      </c>
      <c r="J16010" s="8">
        <v>981.85828949904396</v>
      </c>
      <c r="K16010" s="8">
        <v>1.46547588168345E-21</v>
      </c>
      <c r="L16010" s="8">
        <v>3.3739132868491102</v>
      </c>
    </row>
    <row r="16011" spans="1:12" x14ac:dyDescent="0.2">
      <c r="A16011" s="7" t="s">
        <v>60432</v>
      </c>
      <c r="B16011" s="7" t="s">
        <v>60433</v>
      </c>
      <c r="C16011" s="7" t="s">
        <v>60434</v>
      </c>
      <c r="E16011" s="8">
        <v>59.305104692397201</v>
      </c>
      <c r="F16011" s="8">
        <v>55.0382345272929</v>
      </c>
      <c r="G16011" s="8">
        <v>89.035330772287907</v>
      </c>
      <c r="H16011" s="8">
        <v>55.111688020264097</v>
      </c>
      <c r="I16011" s="8">
        <v>57.554584839344002</v>
      </c>
      <c r="J16011" s="8">
        <v>64.206024967241305</v>
      </c>
      <c r="K16011" s="8">
        <v>0.89181183592229796</v>
      </c>
      <c r="L16011" s="8">
        <v>-0.20138707763786001</v>
      </c>
    </row>
    <row r="16012" spans="1:12" x14ac:dyDescent="0.2">
      <c r="A16012" s="7" t="s">
        <v>60435</v>
      </c>
      <c r="B16012" s="7" t="s">
        <v>60436</v>
      </c>
      <c r="C16012" s="7" t="s">
        <v>60437</v>
      </c>
      <c r="D16012" s="7" t="s">
        <v>60438</v>
      </c>
      <c r="E16012" s="8">
        <v>43.490410107758002</v>
      </c>
      <c r="F16012" s="8">
        <v>73.711921241910204</v>
      </c>
      <c r="G16012" s="8">
        <v>58.367605728499903</v>
      </c>
      <c r="H16012" s="8">
        <v>70.857884597482396</v>
      </c>
      <c r="I16012" s="8">
        <v>60.531546124137698</v>
      </c>
      <c r="J16012" s="8">
        <v>57.291529970769197</v>
      </c>
      <c r="K16012" s="8">
        <v>0.94783942167344004</v>
      </c>
      <c r="L16012" s="8">
        <v>0.10384506307663099</v>
      </c>
    </row>
    <row r="16013" spans="1:12" x14ac:dyDescent="0.2">
      <c r="A16013" s="7" t="s">
        <v>60439</v>
      </c>
      <c r="B16013" s="7" t="s">
        <v>762</v>
      </c>
      <c r="C16013" s="7" t="s">
        <v>60440</v>
      </c>
      <c r="D16013" s="7" t="s">
        <v>764</v>
      </c>
      <c r="E16013" s="8">
        <v>105.76077003477501</v>
      </c>
      <c r="F16013" s="8">
        <v>112.04212028770399</v>
      </c>
      <c r="G16013" s="8">
        <v>135.53155906448299</v>
      </c>
      <c r="H16013" s="8">
        <v>61.016511736721</v>
      </c>
      <c r="I16013" s="8">
        <v>47.631380556698502</v>
      </c>
      <c r="J16013" s="8">
        <v>39.511399979840803</v>
      </c>
      <c r="K16013" s="8">
        <v>7.9796306331021607E-3</v>
      </c>
      <c r="L16013" s="8">
        <v>-1.2537654192561101</v>
      </c>
    </row>
    <row r="16014" spans="1:12" x14ac:dyDescent="0.2">
      <c r="A16014" s="7" t="s">
        <v>60441</v>
      </c>
      <c r="B16014" s="7" t="s">
        <v>60442</v>
      </c>
      <c r="C16014" s="7" t="s">
        <v>60443</v>
      </c>
      <c r="D16014" s="7" t="s">
        <v>60444</v>
      </c>
      <c r="E16014" s="8">
        <v>30.6409707577386</v>
      </c>
      <c r="F16014" s="8">
        <v>82.557351790939407</v>
      </c>
      <c r="G16014" s="8">
        <v>52.431917010347298</v>
      </c>
      <c r="H16014" s="8">
        <v>86.604081174700795</v>
      </c>
      <c r="I16014" s="8">
        <v>78.393313832899594</v>
      </c>
      <c r="J16014" s="8">
        <v>103.71742494708199</v>
      </c>
      <c r="K16014" s="8">
        <v>0.45766613317218802</v>
      </c>
      <c r="L16014" s="8">
        <v>0.69796585115438703</v>
      </c>
    </row>
    <row r="16015" spans="1:12" x14ac:dyDescent="0.2">
      <c r="A16015" s="7" t="s">
        <v>60445</v>
      </c>
      <c r="B16015" s="7" t="s">
        <v>60446</v>
      </c>
      <c r="C16015" s="7" t="s">
        <v>60447</v>
      </c>
      <c r="D16015" s="7" t="s">
        <v>60448</v>
      </c>
      <c r="E16015" s="8">
        <v>3373.47203858586</v>
      </c>
      <c r="F16015" s="8">
        <v>2108.1609475186301</v>
      </c>
      <c r="G16015" s="8">
        <v>1277.1623558558199</v>
      </c>
      <c r="H16015" s="8">
        <v>682.99127653684502</v>
      </c>
      <c r="I16015" s="8">
        <v>1802.05389772843</v>
      </c>
      <c r="J16015" s="8">
        <v>1650.58873415785</v>
      </c>
      <c r="K16015" s="8">
        <v>0.59531488796159404</v>
      </c>
      <c r="L16015" s="8">
        <v>-0.70866058291430201</v>
      </c>
    </row>
    <row r="16016" spans="1:12" x14ac:dyDescent="0.2">
      <c r="A16016" s="7" t="s">
        <v>60449</v>
      </c>
      <c r="B16016" s="7" t="s">
        <v>60450</v>
      </c>
      <c r="C16016" s="7" t="s">
        <v>60451</v>
      </c>
      <c r="D16016" s="7" t="s">
        <v>60452</v>
      </c>
      <c r="E16016" s="8">
        <v>10.872602526939501</v>
      </c>
      <c r="F16016" s="8">
        <v>29.484768496764101</v>
      </c>
      <c r="G16016" s="8">
        <v>42.539102480093099</v>
      </c>
      <c r="H16016" s="8">
        <v>928.04146076980498</v>
      </c>
      <c r="I16016" s="8">
        <v>432.651706723345</v>
      </c>
      <c r="J16016" s="8">
        <v>357.578169817559</v>
      </c>
      <c r="K16016" s="8">
        <v>3.03530732126404E-15</v>
      </c>
      <c r="L16016" s="8">
        <v>4.3735326573449402</v>
      </c>
    </row>
    <row r="16017" spans="1:12" x14ac:dyDescent="0.2">
      <c r="A16017" s="7" t="s">
        <v>60453</v>
      </c>
      <c r="B16017" s="7" t="s">
        <v>60454</v>
      </c>
      <c r="E16017" s="8">
        <v>38.548318050058199</v>
      </c>
      <c r="F16017" s="8">
        <v>45.209978361704898</v>
      </c>
      <c r="G16017" s="8">
        <v>37.592695214966</v>
      </c>
      <c r="H16017" s="8">
        <v>27.555844010132098</v>
      </c>
      <c r="I16017" s="8">
        <v>63.508507408931301</v>
      </c>
      <c r="J16017" s="8">
        <v>79.022799959681606</v>
      </c>
      <c r="K16017" s="8">
        <v>0.74212868189163395</v>
      </c>
      <c r="L16017" s="8">
        <v>0.48694063316196201</v>
      </c>
    </row>
    <row r="16018" spans="1:12" x14ac:dyDescent="0.2">
      <c r="A16018" s="7" t="s">
        <v>60455</v>
      </c>
      <c r="B16018" s="7" t="s">
        <v>60456</v>
      </c>
      <c r="E16018" s="8">
        <v>0.98841841153995402</v>
      </c>
      <c r="F16018" s="8">
        <v>3.9313024662352101</v>
      </c>
      <c r="G16018" s="8">
        <v>0</v>
      </c>
      <c r="H16018" s="8">
        <v>29.524118582284402</v>
      </c>
      <c r="I16018" s="8">
        <v>13.8924859957037</v>
      </c>
      <c r="J16018" s="8">
        <v>8.8900649954641793</v>
      </c>
      <c r="K16018" s="8">
        <v>8.70336989403723E-2</v>
      </c>
      <c r="L16018" s="8">
        <v>3.4087101221289098</v>
      </c>
    </row>
    <row r="16019" spans="1:12" x14ac:dyDescent="0.2">
      <c r="A16019" s="7" t="s">
        <v>60457</v>
      </c>
      <c r="B16019" s="7" t="s">
        <v>60458</v>
      </c>
      <c r="C16019" s="7" t="s">
        <v>60459</v>
      </c>
      <c r="D16019" s="7" t="s">
        <v>60460</v>
      </c>
      <c r="E16019" s="8">
        <v>4.94209205769977</v>
      </c>
      <c r="F16019" s="8">
        <v>7.8626049324704201</v>
      </c>
      <c r="G16019" s="8">
        <v>72.217546070855803</v>
      </c>
      <c r="H16019" s="8">
        <v>1.9682745721522901</v>
      </c>
      <c r="I16019" s="8">
        <v>17.861767708761899</v>
      </c>
      <c r="J16019" s="8">
        <v>2.9633549984880601</v>
      </c>
      <c r="K16019" s="8">
        <v>0.46164146715320797</v>
      </c>
      <c r="L16019" s="8">
        <v>-1.8996318921287201</v>
      </c>
    </row>
    <row r="16020" spans="1:12" x14ac:dyDescent="0.2">
      <c r="A16020" s="7" t="s">
        <v>60461</v>
      </c>
      <c r="B16020" s="7" t="s">
        <v>60462</v>
      </c>
      <c r="C16020" s="7" t="s">
        <v>60463</v>
      </c>
      <c r="D16020" s="7" t="s">
        <v>60464</v>
      </c>
      <c r="E16020" s="8">
        <v>543.63012634697498</v>
      </c>
      <c r="F16020" s="8">
        <v>513.03497184369496</v>
      </c>
      <c r="G16020" s="8">
        <v>481.78006762337998</v>
      </c>
      <c r="H16020" s="8">
        <v>396.60732628868601</v>
      </c>
      <c r="I16020" s="8">
        <v>455.47507657342902</v>
      </c>
      <c r="J16020" s="8">
        <v>487.96578975103398</v>
      </c>
      <c r="K16020" s="8">
        <v>0.64847788063575695</v>
      </c>
      <c r="L16020" s="8">
        <v>-0.19921445947303701</v>
      </c>
    </row>
    <row r="16021" spans="1:12" x14ac:dyDescent="0.2">
      <c r="A16021" s="7" t="s">
        <v>60465</v>
      </c>
      <c r="B16021" s="7" t="s">
        <v>60466</v>
      </c>
      <c r="C16021" s="7" t="s">
        <v>60467</v>
      </c>
      <c r="D16021" s="7" t="s">
        <v>60468</v>
      </c>
      <c r="E16021" s="8">
        <v>7.9073472923196304</v>
      </c>
      <c r="F16021" s="8">
        <v>33.416070962999299</v>
      </c>
      <c r="G16021" s="8">
        <v>18.796347607483</v>
      </c>
      <c r="H16021" s="8">
        <v>2.95241185822844</v>
      </c>
      <c r="I16021" s="8">
        <v>20.838728993555598</v>
      </c>
      <c r="J16021" s="8">
        <v>1.9755699989920401</v>
      </c>
      <c r="K16021" s="8">
        <v>0.66452843629378899</v>
      </c>
      <c r="L16021" s="8">
        <v>-1.2229908967680101</v>
      </c>
    </row>
    <row r="16022" spans="1:12" x14ac:dyDescent="0.2">
      <c r="A16022" s="7" t="s">
        <v>60469</v>
      </c>
      <c r="B16022" s="7" t="s">
        <v>60470</v>
      </c>
      <c r="D16022" s="7" t="s">
        <v>60471</v>
      </c>
      <c r="E16022" s="8">
        <v>50.409338988537598</v>
      </c>
      <c r="F16022" s="8">
        <v>86.488654257174602</v>
      </c>
      <c r="G16022" s="8">
        <v>133.55299615843199</v>
      </c>
      <c r="H16022" s="8">
        <v>30.5082558683605</v>
      </c>
      <c r="I16022" s="8">
        <v>62.516186980666802</v>
      </c>
      <c r="J16022" s="8">
        <v>112.607489942546</v>
      </c>
      <c r="K16022" s="8">
        <v>0.82467245145486101</v>
      </c>
      <c r="L16022" s="8">
        <v>-0.39533703621272098</v>
      </c>
    </row>
    <row r="16023" spans="1:12" x14ac:dyDescent="0.2">
      <c r="A16023" s="7" t="s">
        <v>60472</v>
      </c>
      <c r="B16023" s="7" t="s">
        <v>60473</v>
      </c>
      <c r="C16023" s="7" t="s">
        <v>60474</v>
      </c>
      <c r="D16023" s="7" t="s">
        <v>60475</v>
      </c>
      <c r="E16023" s="8">
        <v>353.85379133130402</v>
      </c>
      <c r="F16023" s="8">
        <v>434.40892251899101</v>
      </c>
      <c r="G16023" s="8">
        <v>365.04485616638101</v>
      </c>
      <c r="H16023" s="8">
        <v>326.73357897727999</v>
      </c>
      <c r="I16023" s="8">
        <v>491.198611990953</v>
      </c>
      <c r="J16023" s="8">
        <v>369.43158981151203</v>
      </c>
      <c r="K16023" s="8">
        <v>0.962483697723304</v>
      </c>
      <c r="L16023" s="8">
        <v>4.1901319311382398E-2</v>
      </c>
    </row>
    <row r="16024" spans="1:12" x14ac:dyDescent="0.2">
      <c r="A16024" s="7" t="s">
        <v>60476</v>
      </c>
      <c r="B16024" s="7" t="s">
        <v>60477</v>
      </c>
      <c r="C16024" s="7" t="s">
        <v>60478</v>
      </c>
      <c r="D16024" s="7" t="s">
        <v>60479</v>
      </c>
      <c r="E16024" s="8">
        <v>3.9536736461598201</v>
      </c>
      <c r="F16024" s="8">
        <v>15.725209864940799</v>
      </c>
      <c r="G16024" s="8">
        <v>28.689162137737199</v>
      </c>
      <c r="H16024" s="8">
        <v>14.762059291142201</v>
      </c>
      <c r="I16024" s="8">
        <v>21.831049421820101</v>
      </c>
      <c r="J16024" s="8">
        <v>8.8900649954641793</v>
      </c>
      <c r="K16024" s="8">
        <v>0.98121663464490205</v>
      </c>
      <c r="L16024" s="8">
        <v>-8.8788932928384606E-2</v>
      </c>
    </row>
    <row r="16025" spans="1:12" x14ac:dyDescent="0.2">
      <c r="A16025" s="7" t="s">
        <v>60480</v>
      </c>
      <c r="B16025" s="7" t="s">
        <v>60481</v>
      </c>
      <c r="C16025" s="7" t="s">
        <v>60482</v>
      </c>
      <c r="D16025" s="7" t="s">
        <v>60483</v>
      </c>
      <c r="E16025" s="8">
        <v>15.8146945846393</v>
      </c>
      <c r="F16025" s="8">
        <v>58.969536993528202</v>
      </c>
      <c r="G16025" s="8">
        <v>29.678443590762701</v>
      </c>
      <c r="H16025" s="8">
        <v>173.20816234940199</v>
      </c>
      <c r="I16025" s="8">
        <v>153.809666381006</v>
      </c>
      <c r="J16025" s="8">
        <v>107.668564945066</v>
      </c>
      <c r="K16025" s="8">
        <v>1.0728198702801299E-3</v>
      </c>
      <c r="L16025" s="8">
        <v>2.0567009931579001</v>
      </c>
    </row>
    <row r="16026" spans="1:12" x14ac:dyDescent="0.2">
      <c r="A16026" s="7" t="s">
        <v>60484</v>
      </c>
      <c r="B16026" s="7" t="s">
        <v>60485</v>
      </c>
      <c r="C16026" s="7" t="s">
        <v>60486</v>
      </c>
      <c r="D16026" s="7" t="s">
        <v>60487</v>
      </c>
      <c r="E16026" s="8">
        <v>752.18641118190499</v>
      </c>
      <c r="F16026" s="8">
        <v>658.49316309439803</v>
      </c>
      <c r="G16026" s="8">
        <v>600.49384198643099</v>
      </c>
      <c r="H16026" s="8">
        <v>740.07123912926102</v>
      </c>
      <c r="I16026" s="8">
        <v>751.18656419626598</v>
      </c>
      <c r="J16026" s="8">
        <v>651.93809966737399</v>
      </c>
      <c r="K16026" s="8">
        <v>0.87514031500266898</v>
      </c>
      <c r="L16026" s="8">
        <v>9.1723231770622402E-2</v>
      </c>
    </row>
    <row r="16027" spans="1:12" x14ac:dyDescent="0.2">
      <c r="A16027" s="7" t="s">
        <v>60488</v>
      </c>
      <c r="B16027" s="7" t="s">
        <v>807</v>
      </c>
      <c r="C16027" s="7" t="s">
        <v>60489</v>
      </c>
      <c r="D16027" s="7" t="s">
        <v>809</v>
      </c>
      <c r="E16027" s="8">
        <v>106.749188446315</v>
      </c>
      <c r="F16027" s="8">
        <v>110.076469054586</v>
      </c>
      <c r="G16027" s="8">
        <v>89.035330772287907</v>
      </c>
      <c r="H16027" s="8">
        <v>26.5717067240559</v>
      </c>
      <c r="I16027" s="8">
        <v>52.592982698021203</v>
      </c>
      <c r="J16027" s="8">
        <v>45.438109976816897</v>
      </c>
      <c r="K16027" s="8">
        <v>2.0518199148261002E-2</v>
      </c>
      <c r="L16027" s="8">
        <v>-1.29579209517191</v>
      </c>
    </row>
    <row r="16028" spans="1:12" x14ac:dyDescent="0.2">
      <c r="A16028" s="7" t="s">
        <v>60490</v>
      </c>
      <c r="B16028" s="7" t="s">
        <v>60491</v>
      </c>
      <c r="C16028" s="7" t="s">
        <v>60492</v>
      </c>
      <c r="D16028" s="7" t="s">
        <v>60493</v>
      </c>
      <c r="E16028" s="8">
        <v>134.42490396943401</v>
      </c>
      <c r="F16028" s="8">
        <v>184.77121591305499</v>
      </c>
      <c r="G16028" s="8">
        <v>183.01706880970301</v>
      </c>
      <c r="H16028" s="8">
        <v>127.937847189899</v>
      </c>
      <c r="I16028" s="8">
        <v>129.99397610265601</v>
      </c>
      <c r="J16028" s="8">
        <v>182.74022490676401</v>
      </c>
      <c r="K16028" s="8">
        <v>0.84764097650741099</v>
      </c>
      <c r="L16028" s="8">
        <v>-0.188614676552851</v>
      </c>
    </row>
    <row r="16029" spans="1:12" x14ac:dyDescent="0.2">
      <c r="A16029" s="7" t="s">
        <v>60494</v>
      </c>
      <c r="B16029" s="7" t="s">
        <v>60495</v>
      </c>
      <c r="C16029" s="7" t="s">
        <v>60496</v>
      </c>
      <c r="D16029" s="7" t="s">
        <v>60497</v>
      </c>
      <c r="E16029" s="8">
        <v>3.9536736461598201</v>
      </c>
      <c r="F16029" s="8">
        <v>5.89695369935282</v>
      </c>
      <c r="G16029" s="8">
        <v>0.98928145302542203</v>
      </c>
      <c r="H16029" s="8">
        <v>0.98413728607614503</v>
      </c>
      <c r="I16029" s="8">
        <v>4.9616021413227598</v>
      </c>
      <c r="J16029" s="8">
        <v>8.8900649954641793</v>
      </c>
      <c r="K16029" s="8">
        <v>0.93798352704900101</v>
      </c>
      <c r="L16029" s="8">
        <v>0.45220539722411301</v>
      </c>
    </row>
    <row r="16030" spans="1:12" x14ac:dyDescent="0.2">
      <c r="A16030" s="7" t="s">
        <v>60498</v>
      </c>
      <c r="B16030" s="7" t="s">
        <v>60499</v>
      </c>
      <c r="C16030" s="7" t="s">
        <v>60500</v>
      </c>
      <c r="D16030" s="7" t="s">
        <v>60501</v>
      </c>
      <c r="E16030" s="8">
        <v>707.70758266260702</v>
      </c>
      <c r="F16030" s="8">
        <v>824.590692292835</v>
      </c>
      <c r="G16030" s="8">
        <v>760.75743737654898</v>
      </c>
      <c r="H16030" s="8">
        <v>1010.7089928002</v>
      </c>
      <c r="I16030" s="8">
        <v>998.274350834139</v>
      </c>
      <c r="J16030" s="8">
        <v>930.49346952525104</v>
      </c>
      <c r="K16030" s="8">
        <v>0.101429774111625</v>
      </c>
      <c r="L16030" s="8">
        <v>0.35827031121133701</v>
      </c>
    </row>
    <row r="16031" spans="1:12" x14ac:dyDescent="0.2">
      <c r="A16031" s="7" t="s">
        <v>60502</v>
      </c>
      <c r="B16031" s="7" t="s">
        <v>336</v>
      </c>
      <c r="C16031" s="7" t="s">
        <v>60503</v>
      </c>
      <c r="D16031" s="7" t="s">
        <v>338</v>
      </c>
      <c r="E16031" s="8">
        <v>631.599364974031</v>
      </c>
      <c r="F16031" s="8">
        <v>818.69373859348298</v>
      </c>
      <c r="G16031" s="8">
        <v>885.40690045775204</v>
      </c>
      <c r="H16031" s="8">
        <v>144.668181053193</v>
      </c>
      <c r="I16031" s="8">
        <v>291.74220590977802</v>
      </c>
      <c r="J16031" s="8">
        <v>214.34934489063599</v>
      </c>
      <c r="K16031" s="8">
        <v>2.7368937135551898E-9</v>
      </c>
      <c r="L16031" s="8">
        <v>-1.8437714437283601</v>
      </c>
    </row>
    <row r="16032" spans="1:12" x14ac:dyDescent="0.2">
      <c r="A16032" s="7" t="s">
        <v>60504</v>
      </c>
      <c r="B16032" s="7" t="s">
        <v>60505</v>
      </c>
      <c r="C16032" s="7" t="s">
        <v>60506</v>
      </c>
      <c r="D16032" s="7" t="s">
        <v>60507</v>
      </c>
      <c r="E16032" s="8">
        <v>374.61057797364299</v>
      </c>
      <c r="F16032" s="8">
        <v>435.39174813555002</v>
      </c>
      <c r="G16032" s="8">
        <v>274.03096248804201</v>
      </c>
      <c r="H16032" s="8">
        <v>353.305285701336</v>
      </c>
      <c r="I16032" s="8">
        <v>338.381266038212</v>
      </c>
      <c r="J16032" s="8">
        <v>282.50650985586202</v>
      </c>
      <c r="K16032" s="8">
        <v>0.84624448503255201</v>
      </c>
      <c r="L16032" s="8">
        <v>-0.15416824179385999</v>
      </c>
    </row>
    <row r="16033" spans="1:12" x14ac:dyDescent="0.2">
      <c r="A16033" s="7" t="s">
        <v>60508</v>
      </c>
      <c r="B16033" s="7" t="s">
        <v>60509</v>
      </c>
      <c r="C16033" s="7" t="s">
        <v>60510</v>
      </c>
      <c r="D16033" s="7" t="s">
        <v>60511</v>
      </c>
      <c r="E16033" s="8">
        <v>1736.6511490757</v>
      </c>
      <c r="F16033" s="8">
        <v>1405.4406316790901</v>
      </c>
      <c r="G16033" s="8">
        <v>1495.79355697444</v>
      </c>
      <c r="H16033" s="8">
        <v>1218.36196016227</v>
      </c>
      <c r="I16033" s="8">
        <v>1281.0856728895401</v>
      </c>
      <c r="J16033" s="8">
        <v>1238.68238936801</v>
      </c>
      <c r="K16033" s="8">
        <v>0.17317089298789801</v>
      </c>
      <c r="L16033" s="8">
        <v>-0.31114529997378398</v>
      </c>
    </row>
    <row r="16034" spans="1:12" x14ac:dyDescent="0.2">
      <c r="A16034" s="7" t="s">
        <v>60512</v>
      </c>
      <c r="B16034" s="7" t="s">
        <v>60513</v>
      </c>
      <c r="C16034" s="7" t="s">
        <v>60514</v>
      </c>
      <c r="D16034" s="7" t="s">
        <v>60515</v>
      </c>
      <c r="E16034" s="8">
        <v>16.803112996179198</v>
      </c>
      <c r="F16034" s="8">
        <v>12.7767330152644</v>
      </c>
      <c r="G16034" s="8">
        <v>4.9464072651271103</v>
      </c>
      <c r="H16034" s="8">
        <v>23.619294865827499</v>
      </c>
      <c r="I16034" s="8">
        <v>16.8694472804974</v>
      </c>
      <c r="J16034" s="8">
        <v>17.780129990928401</v>
      </c>
      <c r="K16034" s="8">
        <v>0.73345737948849399</v>
      </c>
      <c r="L16034" s="8">
        <v>0.75501257861745597</v>
      </c>
    </row>
    <row r="16035" spans="1:12" x14ac:dyDescent="0.2">
      <c r="A16035" s="7" t="s">
        <v>60516</v>
      </c>
      <c r="B16035" s="7" t="s">
        <v>60517</v>
      </c>
      <c r="C16035" s="7" t="s">
        <v>60518</v>
      </c>
      <c r="D16035" s="7" t="s">
        <v>60519</v>
      </c>
      <c r="E16035" s="8">
        <v>64.247196750097004</v>
      </c>
      <c r="F16035" s="8">
        <v>77.643223708145399</v>
      </c>
      <c r="G16035" s="8">
        <v>49.464072651271103</v>
      </c>
      <c r="H16035" s="8">
        <v>38.381354156969699</v>
      </c>
      <c r="I16035" s="8">
        <v>72.439391263312302</v>
      </c>
      <c r="J16035" s="8">
        <v>68.157164965225405</v>
      </c>
      <c r="K16035" s="8">
        <v>0.95649293217013398</v>
      </c>
      <c r="L16035" s="8">
        <v>-9.6671019178938403E-2</v>
      </c>
    </row>
    <row r="16036" spans="1:12" x14ac:dyDescent="0.2">
      <c r="A16036" s="7" t="s">
        <v>60520</v>
      </c>
      <c r="B16036" s="7" t="s">
        <v>60521</v>
      </c>
      <c r="C16036" s="7" t="s">
        <v>60522</v>
      </c>
      <c r="D16036" s="7" t="s">
        <v>60523</v>
      </c>
      <c r="E16036" s="8">
        <v>163.08903790409201</v>
      </c>
      <c r="F16036" s="8">
        <v>201.47925139455501</v>
      </c>
      <c r="G16036" s="8">
        <v>174.11353573247399</v>
      </c>
      <c r="H16036" s="8">
        <v>239.14536051650299</v>
      </c>
      <c r="I16036" s="8">
        <v>204.418008222498</v>
      </c>
      <c r="J16036" s="8">
        <v>229.16611988307699</v>
      </c>
      <c r="K16036" s="8">
        <v>0.53761145441545899</v>
      </c>
      <c r="L16036" s="8">
        <v>0.32058118166889399</v>
      </c>
    </row>
    <row r="16037" spans="1:12" x14ac:dyDescent="0.2">
      <c r="A16037" s="7" t="s">
        <v>60524</v>
      </c>
      <c r="B16037" s="7" t="s">
        <v>60525</v>
      </c>
      <c r="C16037" s="7" t="s">
        <v>60526</v>
      </c>
      <c r="D16037" s="7" t="s">
        <v>60527</v>
      </c>
      <c r="E16037" s="8">
        <v>1274.071332475</v>
      </c>
      <c r="F16037" s="8">
        <v>1533.20796183173</v>
      </c>
      <c r="G16037" s="8">
        <v>1529.4291263773</v>
      </c>
      <c r="H16037" s="8">
        <v>1580.52448143829</v>
      </c>
      <c r="I16037" s="8">
        <v>1512.2963326751801</v>
      </c>
      <c r="J16037" s="8">
        <v>1401.66691428485</v>
      </c>
      <c r="K16037" s="8">
        <v>0.92460085118252</v>
      </c>
      <c r="L16037" s="8">
        <v>5.1553205816314999E-2</v>
      </c>
    </row>
    <row r="16038" spans="1:12" x14ac:dyDescent="0.2">
      <c r="A16038" s="7" t="s">
        <v>60528</v>
      </c>
      <c r="B16038" s="7" t="s">
        <v>60529</v>
      </c>
      <c r="C16038" s="7" t="s">
        <v>60530</v>
      </c>
      <c r="D16038" s="7" t="s">
        <v>60531</v>
      </c>
      <c r="E16038" s="8">
        <v>90.934493861675804</v>
      </c>
      <c r="F16038" s="8">
        <v>93.368433573086307</v>
      </c>
      <c r="G16038" s="8">
        <v>94.971019490440497</v>
      </c>
      <c r="H16038" s="8">
        <v>124.001298045594</v>
      </c>
      <c r="I16038" s="8">
        <v>115.109169678688</v>
      </c>
      <c r="J16038" s="8">
        <v>113.595274942042</v>
      </c>
      <c r="K16038" s="8">
        <v>0.63339855881086304</v>
      </c>
      <c r="L16038" s="8">
        <v>0.33680499342883702</v>
      </c>
    </row>
    <row r="16039" spans="1:12" x14ac:dyDescent="0.2">
      <c r="A16039" s="7" t="s">
        <v>60532</v>
      </c>
      <c r="B16039" s="7" t="s">
        <v>60533</v>
      </c>
      <c r="C16039" s="7" t="s">
        <v>60534</v>
      </c>
      <c r="D16039" s="7" t="s">
        <v>60535</v>
      </c>
      <c r="E16039" s="8">
        <v>65.235615161637</v>
      </c>
      <c r="F16039" s="8">
        <v>73.711921241910204</v>
      </c>
      <c r="G16039" s="8">
        <v>52.431917010347298</v>
      </c>
      <c r="H16039" s="8">
        <v>33.460667726588902</v>
      </c>
      <c r="I16039" s="8">
        <v>29.7696128479365</v>
      </c>
      <c r="J16039" s="8">
        <v>18.767914990424401</v>
      </c>
      <c r="K16039" s="8">
        <v>9.0529108621467805E-2</v>
      </c>
      <c r="L16039" s="8">
        <v>-1.22277944438331</v>
      </c>
    </row>
    <row r="16040" spans="1:12" x14ac:dyDescent="0.2">
      <c r="A16040" s="7" t="s">
        <v>60536</v>
      </c>
      <c r="B16040" s="7" t="s">
        <v>60537</v>
      </c>
      <c r="C16040" s="7" t="s">
        <v>60538</v>
      </c>
      <c r="D16040" s="7" t="s">
        <v>60539</v>
      </c>
      <c r="E16040" s="8">
        <v>686.95079602026794</v>
      </c>
      <c r="F16040" s="8">
        <v>727.29095625351397</v>
      </c>
      <c r="G16040" s="8">
        <v>734.04683814486305</v>
      </c>
      <c r="H16040" s="8">
        <v>598.35546993429602</v>
      </c>
      <c r="I16040" s="8">
        <v>508.06805927145001</v>
      </c>
      <c r="J16040" s="8">
        <v>467.22230476161798</v>
      </c>
      <c r="K16040" s="8">
        <v>6.9528306514070298E-2</v>
      </c>
      <c r="L16040" s="8">
        <v>-0.449049701431181</v>
      </c>
    </row>
    <row r="16041" spans="1:12" x14ac:dyDescent="0.2">
      <c r="A16041" s="7" t="s">
        <v>60540</v>
      </c>
      <c r="B16041" s="7" t="s">
        <v>60541</v>
      </c>
      <c r="C16041" s="7" t="s">
        <v>60542</v>
      </c>
      <c r="D16041" s="7" t="s">
        <v>60543</v>
      </c>
      <c r="E16041" s="8">
        <v>515.95441082385605</v>
      </c>
      <c r="F16041" s="8">
        <v>373.473734292345</v>
      </c>
      <c r="G16041" s="8">
        <v>402.63755138134701</v>
      </c>
      <c r="H16041" s="8">
        <v>372.003894136783</v>
      </c>
      <c r="I16041" s="8">
        <v>375.09712188400101</v>
      </c>
      <c r="J16041" s="8">
        <v>363.50487981453603</v>
      </c>
      <c r="K16041" s="8">
        <v>0.67328622182725995</v>
      </c>
      <c r="L16041" s="8">
        <v>-0.21830750313438699</v>
      </c>
    </row>
    <row r="16042" spans="1:12" x14ac:dyDescent="0.2">
      <c r="A16042" s="7" t="s">
        <v>60544</v>
      </c>
      <c r="B16042" s="7" t="s">
        <v>60545</v>
      </c>
      <c r="C16042" s="7" t="s">
        <v>60546</v>
      </c>
      <c r="D16042" s="7" t="s">
        <v>60547</v>
      </c>
      <c r="E16042" s="8">
        <v>33.606225992358397</v>
      </c>
      <c r="F16042" s="8">
        <v>113.024945904262</v>
      </c>
      <c r="G16042" s="8">
        <v>109.810241285822</v>
      </c>
      <c r="H16042" s="8">
        <v>23.619294865827499</v>
      </c>
      <c r="I16042" s="8">
        <v>49.6160214132276</v>
      </c>
      <c r="J16042" s="8">
        <v>46.425894976313003</v>
      </c>
      <c r="K16042" s="8">
        <v>0.28452260024852899</v>
      </c>
      <c r="L16042" s="8">
        <v>-1.09984209561013</v>
      </c>
    </row>
    <row r="16043" spans="1:12" x14ac:dyDescent="0.2">
      <c r="A16043" s="7" t="s">
        <v>60548</v>
      </c>
      <c r="B16043" s="7" t="s">
        <v>60549</v>
      </c>
      <c r="C16043" s="7" t="s">
        <v>60550</v>
      </c>
      <c r="D16043" s="7" t="s">
        <v>60551</v>
      </c>
      <c r="E16043" s="8">
        <v>517.93124764693596</v>
      </c>
      <c r="F16043" s="8">
        <v>493.37845951251899</v>
      </c>
      <c r="G16043" s="8">
        <v>507.50138540204102</v>
      </c>
      <c r="H16043" s="8">
        <v>526.51344805073802</v>
      </c>
      <c r="I16043" s="8">
        <v>448.52883357557698</v>
      </c>
      <c r="J16043" s="8">
        <v>495.86806974700198</v>
      </c>
      <c r="K16043" s="8">
        <v>0.94442338312304897</v>
      </c>
      <c r="L16043" s="8">
        <v>-4.6192515883904398E-2</v>
      </c>
    </row>
    <row r="16044" spans="1:12" x14ac:dyDescent="0.2">
      <c r="A16044" s="7" t="s">
        <v>60552</v>
      </c>
      <c r="B16044" s="7" t="s">
        <v>60553</v>
      </c>
      <c r="C16044" s="7" t="s">
        <v>60554</v>
      </c>
      <c r="D16044" s="7" t="s">
        <v>60555</v>
      </c>
      <c r="E16044" s="8">
        <v>309.374962812006</v>
      </c>
      <c r="F16044" s="8">
        <v>316.46984853193402</v>
      </c>
      <c r="G16044" s="8">
        <v>275.02024394106701</v>
      </c>
      <c r="H16044" s="8">
        <v>313.93979425829002</v>
      </c>
      <c r="I16044" s="8">
        <v>426.69778415375703</v>
      </c>
      <c r="J16044" s="8">
        <v>345.724749823607</v>
      </c>
      <c r="K16044" s="8">
        <v>0.58136584902935096</v>
      </c>
      <c r="L16044" s="8">
        <v>0.27005022298454301</v>
      </c>
    </row>
    <row r="16045" spans="1:12" x14ac:dyDescent="0.2">
      <c r="A16045" s="7" t="s">
        <v>60556</v>
      </c>
      <c r="B16045" s="7" t="s">
        <v>60557</v>
      </c>
      <c r="C16045" s="7" t="s">
        <v>60558</v>
      </c>
      <c r="E16045" s="8">
        <v>0</v>
      </c>
      <c r="F16045" s="8">
        <v>0</v>
      </c>
      <c r="G16045" s="8">
        <v>9.8928145302542205</v>
      </c>
      <c r="H16045" s="8">
        <v>0</v>
      </c>
      <c r="I16045" s="8">
        <v>0</v>
      </c>
      <c r="J16045" s="8">
        <v>0</v>
      </c>
      <c r="K16045" s="8">
        <v>1</v>
      </c>
      <c r="L16045" s="8">
        <v>-4.1812401302328697</v>
      </c>
    </row>
    <row r="16046" spans="1:12" x14ac:dyDescent="0.2">
      <c r="A16046" s="7" t="s">
        <v>60559</v>
      </c>
      <c r="B16046" s="7" t="s">
        <v>60560</v>
      </c>
      <c r="C16046" s="7" t="s">
        <v>60561</v>
      </c>
      <c r="D16046" s="7" t="s">
        <v>60562</v>
      </c>
      <c r="E16046" s="8">
        <v>0</v>
      </c>
      <c r="F16046" s="8">
        <v>0.98282561655880296</v>
      </c>
      <c r="G16046" s="8">
        <v>0.98928145302542203</v>
      </c>
      <c r="H16046" s="8">
        <v>14.762059291142201</v>
      </c>
      <c r="I16046" s="8">
        <v>8.9308838543809692</v>
      </c>
      <c r="J16046" s="8">
        <v>6.9144949964721398</v>
      </c>
      <c r="K16046" s="8">
        <v>9.8213225745006599E-2</v>
      </c>
      <c r="L16046" s="8">
        <v>3.95547788622968</v>
      </c>
    </row>
    <row r="16047" spans="1:12" x14ac:dyDescent="0.2">
      <c r="A16047" s="7" t="s">
        <v>60563</v>
      </c>
      <c r="B16047" s="7" t="s">
        <v>60564</v>
      </c>
      <c r="C16047" s="7" t="s">
        <v>60565</v>
      </c>
      <c r="D16047" s="7" t="s">
        <v>60566</v>
      </c>
      <c r="E16047" s="8">
        <v>11.861020938479401</v>
      </c>
      <c r="F16047" s="8">
        <v>2.94847684967641</v>
      </c>
      <c r="G16047" s="8">
        <v>11.871377436305099</v>
      </c>
      <c r="H16047" s="8">
        <v>8.8572355746852995</v>
      </c>
      <c r="I16047" s="8">
        <v>2.97696128479366</v>
      </c>
      <c r="J16047" s="8">
        <v>5.9267099969761201</v>
      </c>
      <c r="K16047" s="8">
        <v>0.88614249318420901</v>
      </c>
      <c r="L16047" s="8">
        <v>-0.58650153647741099</v>
      </c>
    </row>
    <row r="16048" spans="1:12" x14ac:dyDescent="0.2">
      <c r="A16048" s="7" t="s">
        <v>60567</v>
      </c>
      <c r="B16048" s="7" t="s">
        <v>60568</v>
      </c>
      <c r="C16048" s="7" t="s">
        <v>60569</v>
      </c>
      <c r="D16048" s="7" t="s">
        <v>60570</v>
      </c>
      <c r="E16048" s="8">
        <v>181.86898772335201</v>
      </c>
      <c r="F16048" s="8">
        <v>168.063180431555</v>
      </c>
      <c r="G16048" s="8">
        <v>212.69551240046599</v>
      </c>
      <c r="H16048" s="8">
        <v>335.59081455196502</v>
      </c>
      <c r="I16048" s="8">
        <v>239.149223211757</v>
      </c>
      <c r="J16048" s="8">
        <v>201.50813989718799</v>
      </c>
      <c r="K16048" s="8">
        <v>0.38603255621176702</v>
      </c>
      <c r="L16048" s="8">
        <v>0.46441883377484999</v>
      </c>
    </row>
    <row r="16049" spans="1:12" x14ac:dyDescent="0.2">
      <c r="A16049" s="7" t="s">
        <v>60571</v>
      </c>
      <c r="B16049" s="7" t="s">
        <v>60572</v>
      </c>
      <c r="C16049" s="7" t="s">
        <v>60573</v>
      </c>
      <c r="D16049" s="7" t="s">
        <v>60574</v>
      </c>
      <c r="E16049" s="8">
        <v>649.39089638175005</v>
      </c>
      <c r="F16049" s="8">
        <v>632.93969706386895</v>
      </c>
      <c r="G16049" s="8">
        <v>651.93647754375297</v>
      </c>
      <c r="H16049" s="8">
        <v>707.59470868874803</v>
      </c>
      <c r="I16049" s="8">
        <v>738.28639862882596</v>
      </c>
      <c r="J16049" s="8">
        <v>757.631094613448</v>
      </c>
      <c r="K16049" s="8">
        <v>0.553285651357175</v>
      </c>
      <c r="L16049" s="8">
        <v>0.18801653610052299</v>
      </c>
    </row>
    <row r="16050" spans="1:12" x14ac:dyDescent="0.2">
      <c r="A16050" s="7" t="s">
        <v>60575</v>
      </c>
      <c r="B16050" s="7" t="s">
        <v>60576</v>
      </c>
      <c r="C16050" s="7" t="s">
        <v>60577</v>
      </c>
      <c r="D16050" s="7" t="s">
        <v>60578</v>
      </c>
      <c r="E16050" s="8">
        <v>10.872602526939501</v>
      </c>
      <c r="F16050" s="8">
        <v>10.8110817821468</v>
      </c>
      <c r="G16050" s="8">
        <v>5.9356887181525302</v>
      </c>
      <c r="H16050" s="8">
        <v>0.98413728607614503</v>
      </c>
      <c r="I16050" s="8">
        <v>0.99232042826455202</v>
      </c>
      <c r="J16050" s="8">
        <v>9.8778499949602097</v>
      </c>
      <c r="K16050" s="8">
        <v>0.74500981179343495</v>
      </c>
      <c r="L16050" s="8">
        <v>-1.2202611053152701</v>
      </c>
    </row>
    <row r="16051" spans="1:12" x14ac:dyDescent="0.2">
      <c r="A16051" s="7" t="s">
        <v>60579</v>
      </c>
      <c r="B16051" s="7" t="s">
        <v>60580</v>
      </c>
      <c r="C16051" s="7" t="s">
        <v>60581</v>
      </c>
      <c r="D16051" s="7" t="s">
        <v>60582</v>
      </c>
      <c r="E16051" s="8">
        <v>581.19002598549298</v>
      </c>
      <c r="F16051" s="8">
        <v>503.206715678107</v>
      </c>
      <c r="G16051" s="8">
        <v>415.49821027067702</v>
      </c>
      <c r="H16051" s="8">
        <v>351.33701112918402</v>
      </c>
      <c r="I16051" s="8">
        <v>287.77292419672</v>
      </c>
      <c r="J16051" s="8">
        <v>302.26220984578202</v>
      </c>
      <c r="K16051" s="8">
        <v>1.7563300982030999E-2</v>
      </c>
      <c r="L16051" s="8">
        <v>-0.671991065188561</v>
      </c>
    </row>
    <row r="16052" spans="1:12" x14ac:dyDescent="0.2">
      <c r="A16052" s="7" t="s">
        <v>60583</v>
      </c>
      <c r="B16052" s="7" t="s">
        <v>60584</v>
      </c>
      <c r="C16052" s="7" t="s">
        <v>60585</v>
      </c>
      <c r="D16052" s="7" t="s">
        <v>60586</v>
      </c>
      <c r="E16052" s="8">
        <v>726.48753248186597</v>
      </c>
      <c r="F16052" s="8">
        <v>878.64610120356997</v>
      </c>
      <c r="G16052" s="8">
        <v>793.40372532638798</v>
      </c>
      <c r="H16052" s="8">
        <v>801.087750865982</v>
      </c>
      <c r="I16052" s="8">
        <v>749.20192333973603</v>
      </c>
      <c r="J16052" s="8">
        <v>794.17913959480097</v>
      </c>
      <c r="K16052" s="8">
        <v>0.95648892254050399</v>
      </c>
      <c r="L16052" s="8">
        <v>-3.2903906573714302E-2</v>
      </c>
    </row>
    <row r="16053" spans="1:12" x14ac:dyDescent="0.2">
      <c r="A16053" s="7" t="s">
        <v>60587</v>
      </c>
      <c r="B16053" s="7" t="s">
        <v>60588</v>
      </c>
      <c r="C16053" s="7" t="s">
        <v>60589</v>
      </c>
      <c r="D16053" s="7" t="s">
        <v>60590</v>
      </c>
      <c r="E16053" s="8">
        <v>1138.65801009403</v>
      </c>
      <c r="F16053" s="8">
        <v>1138.11206397509</v>
      </c>
      <c r="G16053" s="8">
        <v>1219.7840315803401</v>
      </c>
      <c r="H16053" s="8">
        <v>1225.2509211648</v>
      </c>
      <c r="I16053" s="8">
        <v>1291.0088771721801</v>
      </c>
      <c r="J16053" s="8">
        <v>1195.2198493901799</v>
      </c>
      <c r="K16053" s="8">
        <v>0.83281454595662396</v>
      </c>
      <c r="L16053" s="8">
        <v>8.6058968664906796E-2</v>
      </c>
    </row>
    <row r="16054" spans="1:12" x14ac:dyDescent="0.2">
      <c r="A16054" s="7" t="s">
        <v>60591</v>
      </c>
      <c r="B16054" s="7" t="s">
        <v>60592</v>
      </c>
      <c r="C16054" s="7" t="s">
        <v>60593</v>
      </c>
      <c r="D16054" s="7" t="s">
        <v>60594</v>
      </c>
      <c r="E16054" s="8">
        <v>121.57546461941401</v>
      </c>
      <c r="F16054" s="8">
        <v>134.64710946855601</v>
      </c>
      <c r="G16054" s="8">
        <v>157.29575103104199</v>
      </c>
      <c r="H16054" s="8">
        <v>124.98543533167</v>
      </c>
      <c r="I16054" s="8">
        <v>107.170606252572</v>
      </c>
      <c r="J16054" s="8">
        <v>106.68077994556999</v>
      </c>
      <c r="K16054" s="8">
        <v>0.70651222751059295</v>
      </c>
      <c r="L16054" s="8">
        <v>-0.28730001492629298</v>
      </c>
    </row>
    <row r="16055" spans="1:12" x14ac:dyDescent="0.2">
      <c r="A16055" s="7" t="s">
        <v>60595</v>
      </c>
      <c r="B16055" s="7" t="s">
        <v>60596</v>
      </c>
      <c r="E16055" s="8">
        <v>0</v>
      </c>
      <c r="F16055" s="8">
        <v>0</v>
      </c>
      <c r="G16055" s="8">
        <v>6.9249701711779501</v>
      </c>
      <c r="H16055" s="8">
        <v>7.8730982886091603</v>
      </c>
      <c r="I16055" s="8">
        <v>23.815690278349201</v>
      </c>
      <c r="J16055" s="8">
        <v>37.535829980848803</v>
      </c>
      <c r="K16055" s="8">
        <v>0.15598540790319801</v>
      </c>
      <c r="L16055" s="8">
        <v>3.32232939837357</v>
      </c>
    </row>
    <row r="16056" spans="1:12" x14ac:dyDescent="0.2">
      <c r="A16056" s="7" t="s">
        <v>60597</v>
      </c>
      <c r="B16056" s="7" t="s">
        <v>60598</v>
      </c>
      <c r="E16056" s="8">
        <v>169.01954837333199</v>
      </c>
      <c r="F16056" s="8">
        <v>326.29810469752198</v>
      </c>
      <c r="G16056" s="8">
        <v>296.78443590762703</v>
      </c>
      <c r="H16056" s="8">
        <v>161.39851491648801</v>
      </c>
      <c r="I16056" s="8">
        <v>280.82668119886802</v>
      </c>
      <c r="J16056" s="8">
        <v>174.83794491079601</v>
      </c>
      <c r="K16056" s="8">
        <v>0.68343149283342797</v>
      </c>
      <c r="L16056" s="8">
        <v>-0.36036392962806402</v>
      </c>
    </row>
    <row r="16057" spans="1:12" x14ac:dyDescent="0.2">
      <c r="A16057" s="7" t="s">
        <v>60599</v>
      </c>
      <c r="B16057" s="7" t="s">
        <v>60600</v>
      </c>
      <c r="C16057" s="7" t="s">
        <v>60601</v>
      </c>
      <c r="D16057" s="7" t="s">
        <v>60602</v>
      </c>
      <c r="E16057" s="8">
        <v>10.872602526939501</v>
      </c>
      <c r="F16057" s="8">
        <v>0</v>
      </c>
      <c r="G16057" s="8">
        <v>0</v>
      </c>
      <c r="H16057" s="8">
        <v>1.9682745721522901</v>
      </c>
      <c r="I16057" s="8">
        <v>0</v>
      </c>
      <c r="J16057" s="8">
        <v>3.9511399979840802</v>
      </c>
      <c r="K16057" s="8">
        <v>1</v>
      </c>
      <c r="L16057" s="8">
        <v>-0.876799021443463</v>
      </c>
    </row>
    <row r="16058" spans="1:12" x14ac:dyDescent="0.2">
      <c r="A16058" s="7" t="s">
        <v>60603</v>
      </c>
      <c r="B16058" s="7" t="s">
        <v>60604</v>
      </c>
      <c r="D16058" s="7" t="s">
        <v>60605</v>
      </c>
      <c r="E16058" s="8">
        <v>0</v>
      </c>
      <c r="F16058" s="8">
        <v>15.725209864940799</v>
      </c>
      <c r="G16058" s="8">
        <v>12.8606588893305</v>
      </c>
      <c r="H16058" s="8">
        <v>4.9206864303807301</v>
      </c>
      <c r="I16058" s="8">
        <v>16.8694472804974</v>
      </c>
      <c r="J16058" s="8">
        <v>1.9755699989920401</v>
      </c>
      <c r="K16058" s="8">
        <v>0.96258610377804898</v>
      </c>
      <c r="L16058" s="8">
        <v>-0.26679358203007703</v>
      </c>
    </row>
    <row r="16059" spans="1:12" x14ac:dyDescent="0.2">
      <c r="A16059" s="7" t="s">
        <v>60606</v>
      </c>
      <c r="B16059" s="7" t="s">
        <v>60607</v>
      </c>
      <c r="C16059" s="7" t="s">
        <v>60608</v>
      </c>
      <c r="D16059" s="7" t="s">
        <v>60609</v>
      </c>
      <c r="E16059" s="8">
        <v>28.6641339346587</v>
      </c>
      <c r="F16059" s="8">
        <v>77.643223708145399</v>
      </c>
      <c r="G16059" s="8">
        <v>105.85311547372</v>
      </c>
      <c r="H16059" s="8">
        <v>44.286177873426503</v>
      </c>
      <c r="I16059" s="8">
        <v>34.7312149892593</v>
      </c>
      <c r="J16059" s="8">
        <v>44.450324977320903</v>
      </c>
      <c r="K16059" s="8">
        <v>0.51552428776262504</v>
      </c>
      <c r="L16059" s="8">
        <v>-0.78097265568411101</v>
      </c>
    </row>
    <row r="16060" spans="1:12" x14ac:dyDescent="0.2">
      <c r="A16060" s="7" t="s">
        <v>60610</v>
      </c>
      <c r="B16060" s="7" t="s">
        <v>60611</v>
      </c>
      <c r="C16060" s="7" t="s">
        <v>60612</v>
      </c>
      <c r="D16060" s="7" t="s">
        <v>60613</v>
      </c>
      <c r="E16060" s="8">
        <v>315.30547328124499</v>
      </c>
      <c r="F16060" s="8">
        <v>268.31139332055301</v>
      </c>
      <c r="G16060" s="8">
        <v>190.931320433906</v>
      </c>
      <c r="H16060" s="8">
        <v>404.48042457729599</v>
      </c>
      <c r="I16060" s="8">
        <v>367.158558457884</v>
      </c>
      <c r="J16060" s="8">
        <v>239.04396987803699</v>
      </c>
      <c r="K16060" s="8">
        <v>0.55850772142859695</v>
      </c>
      <c r="L16060" s="8">
        <v>0.38389803452962401</v>
      </c>
    </row>
    <row r="16061" spans="1:12" x14ac:dyDescent="0.2">
      <c r="A16061" s="7" t="s">
        <v>60614</v>
      </c>
      <c r="B16061" s="7" t="s">
        <v>60615</v>
      </c>
      <c r="C16061" s="7" t="s">
        <v>60616</v>
      </c>
      <c r="D16061" s="7" t="s">
        <v>60617</v>
      </c>
      <c r="E16061" s="8">
        <v>35.583062815438304</v>
      </c>
      <c r="F16061" s="8">
        <v>52.089757677616497</v>
      </c>
      <c r="G16061" s="8">
        <v>100.906708208593</v>
      </c>
      <c r="H16061" s="8">
        <v>62.000649022797099</v>
      </c>
      <c r="I16061" s="8">
        <v>43.662098843640301</v>
      </c>
      <c r="J16061" s="8">
        <v>124.46090993649899</v>
      </c>
      <c r="K16061" s="8">
        <v>0.88846338471389896</v>
      </c>
      <c r="L16061" s="8">
        <v>0.28732248964635299</v>
      </c>
    </row>
    <row r="16062" spans="1:12" x14ac:dyDescent="0.2">
      <c r="A16062" s="7" t="s">
        <v>60618</v>
      </c>
      <c r="B16062" s="7" t="s">
        <v>60619</v>
      </c>
      <c r="C16062" s="7" t="s">
        <v>60620</v>
      </c>
      <c r="D16062" s="7" t="s">
        <v>60621</v>
      </c>
      <c r="E16062" s="8">
        <v>9.88418411539954</v>
      </c>
      <c r="F16062" s="8">
        <v>34.398896579558098</v>
      </c>
      <c r="G16062" s="8">
        <v>20.7749105135339</v>
      </c>
      <c r="H16062" s="8">
        <v>16.730333863294501</v>
      </c>
      <c r="I16062" s="8">
        <v>16.8694472804974</v>
      </c>
      <c r="J16062" s="8">
        <v>29.633549984880599</v>
      </c>
      <c r="K16062" s="8">
        <v>0.98913276208357503</v>
      </c>
      <c r="L16062" s="8">
        <v>-4.1221350527936199E-2</v>
      </c>
    </row>
    <row r="16063" spans="1:12" x14ac:dyDescent="0.2">
      <c r="A16063" s="7" t="s">
        <v>60622</v>
      </c>
      <c r="B16063" s="7" t="s">
        <v>60623</v>
      </c>
      <c r="C16063" s="7" t="s">
        <v>60624</v>
      </c>
      <c r="D16063" s="7" t="s">
        <v>60625</v>
      </c>
      <c r="E16063" s="8">
        <v>3304.28274977807</v>
      </c>
      <c r="F16063" s="8">
        <v>2820.7095195237598</v>
      </c>
      <c r="G16063" s="8">
        <v>3107.3330439528499</v>
      </c>
      <c r="H16063" s="8">
        <v>2598.12243524102</v>
      </c>
      <c r="I16063" s="8">
        <v>2554.2327823529599</v>
      </c>
      <c r="J16063" s="8">
        <v>2666.0317136397598</v>
      </c>
      <c r="K16063" s="8">
        <v>0.24261826852703899</v>
      </c>
      <c r="L16063" s="8">
        <v>-0.23981420371930601</v>
      </c>
    </row>
    <row r="16064" spans="1:12" x14ac:dyDescent="0.2">
      <c r="A16064" s="7" t="s">
        <v>60626</v>
      </c>
      <c r="B16064" s="7" t="s">
        <v>60627</v>
      </c>
      <c r="D16064" s="7" t="s">
        <v>60628</v>
      </c>
      <c r="E16064" s="8">
        <v>0</v>
      </c>
      <c r="F16064" s="8">
        <v>0</v>
      </c>
      <c r="G16064" s="8">
        <v>2.96784435907627</v>
      </c>
      <c r="H16064" s="8">
        <v>0</v>
      </c>
      <c r="I16064" s="8">
        <v>14.8848064239683</v>
      </c>
      <c r="J16064" s="8">
        <v>12.841204993448301</v>
      </c>
      <c r="K16064" s="8">
        <v>0.50298538682419702</v>
      </c>
      <c r="L16064" s="8">
        <v>3.2245843714470301</v>
      </c>
    </row>
    <row r="16065" spans="1:12" x14ac:dyDescent="0.2">
      <c r="A16065" s="7" t="s">
        <v>60629</v>
      </c>
      <c r="B16065" s="7" t="s">
        <v>60630</v>
      </c>
      <c r="C16065" s="7" t="s">
        <v>60631</v>
      </c>
      <c r="D16065" s="7" t="s">
        <v>60632</v>
      </c>
      <c r="E16065" s="8">
        <v>12.8494393500194</v>
      </c>
      <c r="F16065" s="8">
        <v>17.690861098058399</v>
      </c>
      <c r="G16065" s="8">
        <v>10.8820959832796</v>
      </c>
      <c r="H16065" s="8">
        <v>2.95241185822844</v>
      </c>
      <c r="I16065" s="8">
        <v>12.900165567439201</v>
      </c>
      <c r="J16065" s="8">
        <v>7.9022799959681604</v>
      </c>
      <c r="K16065" s="8">
        <v>0.77252288708578998</v>
      </c>
      <c r="L16065" s="8">
        <v>-0.80275874537245895</v>
      </c>
    </row>
    <row r="16066" spans="1:12" x14ac:dyDescent="0.2">
      <c r="A16066" s="7" t="s">
        <v>60633</v>
      </c>
      <c r="B16066" s="7" t="s">
        <v>60634</v>
      </c>
      <c r="C16066" s="7" t="s">
        <v>60635</v>
      </c>
      <c r="D16066" s="7" t="s">
        <v>60636</v>
      </c>
      <c r="E16066" s="8">
        <v>6.9189288807796796</v>
      </c>
      <c r="F16066" s="8">
        <v>24.5706404139701</v>
      </c>
      <c r="G16066" s="8">
        <v>6.9249701711779501</v>
      </c>
      <c r="H16066" s="8">
        <v>95.4613167493861</v>
      </c>
      <c r="I16066" s="8">
        <v>60.531546124137698</v>
      </c>
      <c r="J16066" s="8">
        <v>40.499184979336803</v>
      </c>
      <c r="K16066" s="8">
        <v>1.1319977846275199E-2</v>
      </c>
      <c r="L16066" s="8">
        <v>2.3542264380745999</v>
      </c>
    </row>
    <row r="16067" spans="1:12" x14ac:dyDescent="0.2">
      <c r="A16067" s="7" t="s">
        <v>60637</v>
      </c>
      <c r="B16067" s="7" t="s">
        <v>60638</v>
      </c>
      <c r="C16067" s="7" t="s">
        <v>60639</v>
      </c>
      <c r="D16067" s="7" t="s">
        <v>60640</v>
      </c>
      <c r="E16067" s="8">
        <v>0</v>
      </c>
      <c r="F16067" s="8">
        <v>9.8282561655880301</v>
      </c>
      <c r="G16067" s="8">
        <v>24.732036325635502</v>
      </c>
      <c r="H16067" s="8">
        <v>33.460667726588902</v>
      </c>
      <c r="I16067" s="8">
        <v>46.639060128433897</v>
      </c>
      <c r="J16067" s="8">
        <v>42.474754978328903</v>
      </c>
      <c r="K16067" s="8">
        <v>0.32386934944666801</v>
      </c>
      <c r="L16067" s="8">
        <v>1.8265525574693799</v>
      </c>
    </row>
    <row r="16068" spans="1:12" x14ac:dyDescent="0.2">
      <c r="A16068" s="7" t="s">
        <v>60641</v>
      </c>
      <c r="B16068" s="7" t="s">
        <v>60642</v>
      </c>
      <c r="C16068" s="7" t="s">
        <v>60643</v>
      </c>
      <c r="D16068" s="7" t="s">
        <v>60644</v>
      </c>
      <c r="E16068" s="8">
        <v>84.015564980896102</v>
      </c>
      <c r="F16068" s="8">
        <v>26.536291647087701</v>
      </c>
      <c r="G16068" s="8">
        <v>54.410479916398202</v>
      </c>
      <c r="H16068" s="8">
        <v>50.191001589883399</v>
      </c>
      <c r="I16068" s="8">
        <v>35.723535417523898</v>
      </c>
      <c r="J16068" s="8">
        <v>47.413679975809004</v>
      </c>
      <c r="K16068" s="8">
        <v>0.87041736526804803</v>
      </c>
      <c r="L16068" s="8">
        <v>-0.306961828561988</v>
      </c>
    </row>
    <row r="16069" spans="1:12" x14ac:dyDescent="0.2">
      <c r="A16069" s="7" t="s">
        <v>60645</v>
      </c>
      <c r="B16069" s="7" t="s">
        <v>60646</v>
      </c>
      <c r="C16069" s="7" t="s">
        <v>60647</v>
      </c>
      <c r="D16069" s="7" t="s">
        <v>60648</v>
      </c>
      <c r="E16069" s="8">
        <v>121.57546461941401</v>
      </c>
      <c r="F16069" s="8">
        <v>140.544063167909</v>
      </c>
      <c r="G16069" s="8">
        <v>148.392217953813</v>
      </c>
      <c r="H16069" s="8">
        <v>126.953709903823</v>
      </c>
      <c r="I16069" s="8">
        <v>143.88646209836</v>
      </c>
      <c r="J16069" s="8">
        <v>174.83794491079601</v>
      </c>
      <c r="K16069" s="8">
        <v>0.91245596437673004</v>
      </c>
      <c r="L16069" s="8">
        <v>0.11855139201470299</v>
      </c>
    </row>
    <row r="16070" spans="1:12" x14ac:dyDescent="0.2">
      <c r="A16070" s="7" t="s">
        <v>60649</v>
      </c>
      <c r="B16070" s="7" t="s">
        <v>60650</v>
      </c>
      <c r="C16070" s="7" t="s">
        <v>60651</v>
      </c>
      <c r="D16070" s="7" t="s">
        <v>60652</v>
      </c>
      <c r="E16070" s="8">
        <v>13.8378577615594</v>
      </c>
      <c r="F16070" s="8">
        <v>24.5706404139701</v>
      </c>
      <c r="G16070" s="8">
        <v>46.4962282921948</v>
      </c>
      <c r="H16070" s="8">
        <v>41.333766015198101</v>
      </c>
      <c r="I16070" s="8">
        <v>42.669778415375703</v>
      </c>
      <c r="J16070" s="8">
        <v>40.499184979336803</v>
      </c>
      <c r="K16070" s="8">
        <v>0.74327434035738804</v>
      </c>
      <c r="L16070" s="8">
        <v>0.55233855256071196</v>
      </c>
    </row>
    <row r="16071" spans="1:12" x14ac:dyDescent="0.2">
      <c r="A16071" s="7" t="s">
        <v>60653</v>
      </c>
      <c r="B16071" s="7" t="s">
        <v>60654</v>
      </c>
      <c r="C16071" s="7" t="s">
        <v>60655</v>
      </c>
      <c r="E16071" s="8">
        <v>7.9073472923196304</v>
      </c>
      <c r="F16071" s="8">
        <v>48.158455211381302</v>
      </c>
      <c r="G16071" s="8">
        <v>29.678443590762701</v>
      </c>
      <c r="H16071" s="8">
        <v>1.9682745721522901</v>
      </c>
      <c r="I16071" s="8">
        <v>32.746574132730203</v>
      </c>
      <c r="J16071" s="8">
        <v>32.596904983368702</v>
      </c>
      <c r="K16071" s="8">
        <v>0.92705183539652303</v>
      </c>
      <c r="L16071" s="8">
        <v>-0.34943667231622999</v>
      </c>
    </row>
    <row r="16072" spans="1:12" x14ac:dyDescent="0.2">
      <c r="A16072" s="7" t="s">
        <v>60656</v>
      </c>
      <c r="B16072" s="7" t="s">
        <v>60657</v>
      </c>
      <c r="C16072" s="7" t="s">
        <v>60658</v>
      </c>
      <c r="D16072" s="7" t="s">
        <v>60659</v>
      </c>
      <c r="E16072" s="8">
        <v>264.89613429270798</v>
      </c>
      <c r="F16072" s="8">
        <v>135.62993508511499</v>
      </c>
      <c r="G16072" s="8">
        <v>175.10281718549999</v>
      </c>
      <c r="H16072" s="8">
        <v>186.00194706839099</v>
      </c>
      <c r="I16072" s="8">
        <v>112.132208393894</v>
      </c>
      <c r="J16072" s="8">
        <v>149.15553492389901</v>
      </c>
      <c r="K16072" s="8">
        <v>0.68816727779522202</v>
      </c>
      <c r="L16072" s="8">
        <v>-0.36380726239577199</v>
      </c>
    </row>
    <row r="16073" spans="1:12" x14ac:dyDescent="0.2">
      <c r="A16073" s="7" t="s">
        <v>60660</v>
      </c>
      <c r="B16073" s="7" t="s">
        <v>60661</v>
      </c>
      <c r="C16073" s="7" t="s">
        <v>60662</v>
      </c>
      <c r="D16073" s="7" t="s">
        <v>60663</v>
      </c>
      <c r="E16073" s="8">
        <v>13.8378577615594</v>
      </c>
      <c r="F16073" s="8">
        <v>4.9141280827940097</v>
      </c>
      <c r="G16073" s="8">
        <v>0.98928145302542203</v>
      </c>
      <c r="H16073" s="8">
        <v>0</v>
      </c>
      <c r="I16073" s="8">
        <v>0.99232042826455202</v>
      </c>
      <c r="J16073" s="8">
        <v>15.8045599919363</v>
      </c>
      <c r="K16073" s="8">
        <v>0.97348024610843198</v>
      </c>
      <c r="L16073" s="8">
        <v>-0.23299000456178801</v>
      </c>
    </row>
    <row r="16074" spans="1:12" x14ac:dyDescent="0.2">
      <c r="A16074" s="7" t="s">
        <v>60664</v>
      </c>
      <c r="B16074" s="7" t="s">
        <v>60665</v>
      </c>
      <c r="C16074" s="7" t="s">
        <v>60666</v>
      </c>
      <c r="D16074" s="7" t="s">
        <v>60667</v>
      </c>
      <c r="E16074" s="8">
        <v>55.351431046237401</v>
      </c>
      <c r="F16074" s="8">
        <v>109.093643438027</v>
      </c>
      <c r="G16074" s="8">
        <v>88.046049319262494</v>
      </c>
      <c r="H16074" s="8">
        <v>111.207513326604</v>
      </c>
      <c r="I16074" s="8">
        <v>171.67143408976699</v>
      </c>
      <c r="J16074" s="8">
        <v>138.28989992944301</v>
      </c>
      <c r="K16074" s="8">
        <v>0.25645969856676998</v>
      </c>
      <c r="L16074" s="8">
        <v>0.73801218946750002</v>
      </c>
    </row>
    <row r="16075" spans="1:12" x14ac:dyDescent="0.2">
      <c r="A16075" s="7" t="s">
        <v>60668</v>
      </c>
      <c r="B16075" s="7" t="s">
        <v>60669</v>
      </c>
      <c r="C16075" s="7" t="s">
        <v>60670</v>
      </c>
      <c r="D16075" s="7" t="s">
        <v>60671</v>
      </c>
      <c r="E16075" s="8">
        <v>5.9305104692397199</v>
      </c>
      <c r="F16075" s="8">
        <v>13.7595586318232</v>
      </c>
      <c r="G16075" s="8">
        <v>5.9356887181525302</v>
      </c>
      <c r="H16075" s="8">
        <v>16.730333863294501</v>
      </c>
      <c r="I16075" s="8">
        <v>19.846408565291</v>
      </c>
      <c r="J16075" s="8">
        <v>0.98778499949602006</v>
      </c>
      <c r="K16075" s="8">
        <v>0.89843352462516202</v>
      </c>
      <c r="L16075" s="8">
        <v>0.55150524044811</v>
      </c>
    </row>
    <row r="16076" spans="1:12" x14ac:dyDescent="0.2">
      <c r="A16076" s="7" t="s">
        <v>60672</v>
      </c>
      <c r="B16076" s="7" t="s">
        <v>60673</v>
      </c>
      <c r="C16076" s="7" t="s">
        <v>60674</v>
      </c>
      <c r="D16076" s="7" t="s">
        <v>60675</v>
      </c>
      <c r="E16076" s="8">
        <v>18.779949819259102</v>
      </c>
      <c r="F16076" s="8">
        <v>34.398896579558098</v>
      </c>
      <c r="G16076" s="8">
        <v>45.506946839169402</v>
      </c>
      <c r="H16076" s="8">
        <v>39.365491443045798</v>
      </c>
      <c r="I16076" s="8">
        <v>18.854088137026501</v>
      </c>
      <c r="J16076" s="8">
        <v>37.535829980848803</v>
      </c>
      <c r="K16076" s="8">
        <v>0.98608476955917101</v>
      </c>
      <c r="L16076" s="8">
        <v>-4.3330943122542799E-2</v>
      </c>
    </row>
    <row r="16077" spans="1:12" x14ac:dyDescent="0.2">
      <c r="A16077" s="7" t="s">
        <v>60676</v>
      </c>
      <c r="B16077" s="7" t="s">
        <v>60677</v>
      </c>
      <c r="C16077" s="7" t="s">
        <v>60678</v>
      </c>
      <c r="D16077" s="7" t="s">
        <v>60679</v>
      </c>
      <c r="E16077" s="8">
        <v>20.756786642339002</v>
      </c>
      <c r="F16077" s="8">
        <v>17.690861098058399</v>
      </c>
      <c r="G16077" s="8">
        <v>31.657006496813501</v>
      </c>
      <c r="H16077" s="8">
        <v>23.619294865827499</v>
      </c>
      <c r="I16077" s="8">
        <v>23.815690278349201</v>
      </c>
      <c r="J16077" s="8">
        <v>15.8045599919363</v>
      </c>
      <c r="K16077" s="8">
        <v>0.95371001295859004</v>
      </c>
      <c r="L16077" s="8">
        <v>-0.148575246409311</v>
      </c>
    </row>
    <row r="16078" spans="1:12" x14ac:dyDescent="0.2">
      <c r="A16078" s="7" t="s">
        <v>60680</v>
      </c>
      <c r="B16078" s="7" t="s">
        <v>60681</v>
      </c>
      <c r="C16078" s="7" t="s">
        <v>60682</v>
      </c>
      <c r="D16078" s="7" t="s">
        <v>60683</v>
      </c>
      <c r="E16078" s="8">
        <v>884.63447832825898</v>
      </c>
      <c r="F16078" s="8">
        <v>889.45718298571603</v>
      </c>
      <c r="G16078" s="8">
        <v>847.81420524278599</v>
      </c>
      <c r="H16078" s="8">
        <v>715.46780697735699</v>
      </c>
      <c r="I16078" s="8">
        <v>896.06534672289001</v>
      </c>
      <c r="J16078" s="8">
        <v>842.58060457010504</v>
      </c>
      <c r="K16078" s="8">
        <v>0.85425312489664296</v>
      </c>
      <c r="L16078" s="8">
        <v>-9.5448528054356496E-2</v>
      </c>
    </row>
    <row r="16079" spans="1:12" x14ac:dyDescent="0.2">
      <c r="A16079" s="7" t="s">
        <v>60684</v>
      </c>
      <c r="B16079" s="7" t="s">
        <v>60685</v>
      </c>
      <c r="C16079" s="7" t="s">
        <v>60686</v>
      </c>
      <c r="E16079" s="8">
        <v>0</v>
      </c>
      <c r="F16079" s="8">
        <v>0</v>
      </c>
      <c r="G16079" s="8">
        <v>0</v>
      </c>
      <c r="H16079" s="8">
        <v>7.8730982886091603</v>
      </c>
      <c r="I16079" s="8">
        <v>0</v>
      </c>
      <c r="J16079" s="8">
        <v>0</v>
      </c>
      <c r="K16079" s="8">
        <v>1</v>
      </c>
      <c r="L16079" s="8">
        <v>3.85390790198085</v>
      </c>
    </row>
    <row r="16080" spans="1:12" x14ac:dyDescent="0.2">
      <c r="A16080" s="7" t="s">
        <v>60687</v>
      </c>
      <c r="B16080" s="7" t="s">
        <v>60688</v>
      </c>
      <c r="C16080" s="7" t="s">
        <v>60689</v>
      </c>
      <c r="D16080" s="7" t="s">
        <v>60690</v>
      </c>
      <c r="E16080" s="8">
        <v>96.865004330915497</v>
      </c>
      <c r="F16080" s="8">
        <v>151.355144950056</v>
      </c>
      <c r="G16080" s="8">
        <v>121.681618722127</v>
      </c>
      <c r="H16080" s="8">
        <v>145.65231833926899</v>
      </c>
      <c r="I16080" s="8">
        <v>196.47944479638099</v>
      </c>
      <c r="J16080" s="8">
        <v>147.17996492490701</v>
      </c>
      <c r="K16080" s="8">
        <v>0.56161772730709003</v>
      </c>
      <c r="L16080" s="8">
        <v>0.40348046068115001</v>
      </c>
    </row>
    <row r="16081" spans="1:12" x14ac:dyDescent="0.2">
      <c r="A16081" s="7" t="s">
        <v>60691</v>
      </c>
      <c r="B16081" s="7" t="s">
        <v>60692</v>
      </c>
      <c r="D16081" s="7" t="s">
        <v>60693</v>
      </c>
      <c r="E16081" s="8">
        <v>21.745205053879001</v>
      </c>
      <c r="F16081" s="8">
        <v>1.9656512331176099</v>
      </c>
      <c r="G16081" s="8">
        <v>7.91425162420337</v>
      </c>
      <c r="H16081" s="8">
        <v>3.9365491443045801</v>
      </c>
      <c r="I16081" s="8">
        <v>0</v>
      </c>
      <c r="J16081" s="8">
        <v>1.9755699989920401</v>
      </c>
      <c r="K16081" s="8">
        <v>0.44816084988416299</v>
      </c>
      <c r="L16081" s="8">
        <v>-2.41811267594783</v>
      </c>
    </row>
    <row r="16082" spans="1:12" x14ac:dyDescent="0.2">
      <c r="A16082" s="7" t="s">
        <v>60694</v>
      </c>
      <c r="B16082" s="7" t="s">
        <v>60695</v>
      </c>
      <c r="C16082" s="7" t="s">
        <v>60696</v>
      </c>
      <c r="D16082" s="7" t="s">
        <v>60697</v>
      </c>
      <c r="E16082" s="8">
        <v>1155.4611230902101</v>
      </c>
      <c r="F16082" s="8">
        <v>959.23780176139098</v>
      </c>
      <c r="G16082" s="8">
        <v>934.870973109023</v>
      </c>
      <c r="H16082" s="8">
        <v>1095.3447994027499</v>
      </c>
      <c r="I16082" s="8">
        <v>891.10374458156696</v>
      </c>
      <c r="J16082" s="8">
        <v>870.23858455599395</v>
      </c>
      <c r="K16082" s="8">
        <v>0.87441037593807602</v>
      </c>
      <c r="L16082" s="8">
        <v>-9.4236543990454003E-2</v>
      </c>
    </row>
    <row r="16083" spans="1:12" x14ac:dyDescent="0.2">
      <c r="A16083" s="7" t="s">
        <v>60698</v>
      </c>
      <c r="B16083" s="7" t="s">
        <v>60699</v>
      </c>
      <c r="C16083" s="7" t="s">
        <v>60700</v>
      </c>
      <c r="D16083" s="7" t="s">
        <v>60701</v>
      </c>
      <c r="E16083" s="8">
        <v>10.872602526939501</v>
      </c>
      <c r="F16083" s="8">
        <v>0</v>
      </c>
      <c r="G16083" s="8">
        <v>3.9571258121016899</v>
      </c>
      <c r="H16083" s="8">
        <v>0.98413728607614503</v>
      </c>
      <c r="I16083" s="8">
        <v>0</v>
      </c>
      <c r="J16083" s="8">
        <v>4.9389249974801004</v>
      </c>
      <c r="K16083" s="8">
        <v>1</v>
      </c>
      <c r="L16083" s="8">
        <v>-1.3236911506353399</v>
      </c>
    </row>
    <row r="16084" spans="1:12" x14ac:dyDescent="0.2">
      <c r="A16084" s="7" t="s">
        <v>60702</v>
      </c>
      <c r="B16084" s="7" t="s">
        <v>60703</v>
      </c>
      <c r="C16084" s="7" t="s">
        <v>60704</v>
      </c>
      <c r="D16084" s="7" t="s">
        <v>60705</v>
      </c>
      <c r="E16084" s="8">
        <v>587.12053645473304</v>
      </c>
      <c r="F16084" s="8">
        <v>571.02168322066404</v>
      </c>
      <c r="G16084" s="8">
        <v>477.82294181127901</v>
      </c>
      <c r="H16084" s="8">
        <v>598.35546993429602</v>
      </c>
      <c r="I16084" s="8">
        <v>583.48441181955604</v>
      </c>
      <c r="J16084" s="8">
        <v>498.83142474548998</v>
      </c>
      <c r="K16084" s="8">
        <v>0.95648892254050399</v>
      </c>
      <c r="L16084" s="8">
        <v>3.8883634495047198E-2</v>
      </c>
    </row>
    <row r="16085" spans="1:12" x14ac:dyDescent="0.2">
      <c r="A16085" s="7" t="s">
        <v>60706</v>
      </c>
      <c r="B16085" s="7" t="s">
        <v>60707</v>
      </c>
      <c r="E16085" s="8">
        <v>17.791531407719201</v>
      </c>
      <c r="F16085" s="8">
        <v>17.690861098058399</v>
      </c>
      <c r="G16085" s="8">
        <v>2.96784435907627</v>
      </c>
      <c r="H16085" s="8">
        <v>0</v>
      </c>
      <c r="I16085" s="8">
        <v>1.9846408565291001</v>
      </c>
      <c r="J16085" s="8">
        <v>9.8778499949602097</v>
      </c>
      <c r="K16085" s="8">
        <v>0.62950174567762496</v>
      </c>
      <c r="L16085" s="8">
        <v>-1.6967672549944099</v>
      </c>
    </row>
    <row r="16086" spans="1:12" x14ac:dyDescent="0.2">
      <c r="A16086" s="7" t="s">
        <v>60708</v>
      </c>
      <c r="B16086" s="7" t="s">
        <v>60709</v>
      </c>
      <c r="C16086" s="7" t="s">
        <v>60710</v>
      </c>
      <c r="D16086" s="7" t="s">
        <v>60711</v>
      </c>
      <c r="E16086" s="8">
        <v>0</v>
      </c>
      <c r="F16086" s="8">
        <v>5.89695369935282</v>
      </c>
      <c r="G16086" s="8">
        <v>13.8499403423559</v>
      </c>
      <c r="H16086" s="8">
        <v>13.777922005065999</v>
      </c>
      <c r="I16086" s="8">
        <v>13.8924859957037</v>
      </c>
      <c r="J16086" s="8">
        <v>1.9755699989920401</v>
      </c>
      <c r="K16086" s="8">
        <v>0.91437304597005598</v>
      </c>
      <c r="L16086" s="8">
        <v>0.58627444266653606</v>
      </c>
    </row>
    <row r="16087" spans="1:12" x14ac:dyDescent="0.2">
      <c r="A16087" s="7" t="s">
        <v>60712</v>
      </c>
      <c r="B16087" s="7" t="s">
        <v>60713</v>
      </c>
      <c r="C16087" s="7" t="s">
        <v>60714</v>
      </c>
      <c r="D16087" s="7" t="s">
        <v>60715</v>
      </c>
      <c r="E16087" s="8">
        <v>28.6641339346587</v>
      </c>
      <c r="F16087" s="8">
        <v>32.433245346440501</v>
      </c>
      <c r="G16087" s="8">
        <v>8.9035330772288006</v>
      </c>
      <c r="H16087" s="8">
        <v>5.9048237164568702</v>
      </c>
      <c r="I16087" s="8">
        <v>16.8694472804974</v>
      </c>
      <c r="J16087" s="8">
        <v>17.780129990928401</v>
      </c>
      <c r="K16087" s="8">
        <v>0.73375109082247802</v>
      </c>
      <c r="L16087" s="8">
        <v>-0.787852266986243</v>
      </c>
    </row>
    <row r="16088" spans="1:12" x14ac:dyDescent="0.2">
      <c r="A16088" s="7" t="s">
        <v>60716</v>
      </c>
      <c r="B16088" s="7" t="s">
        <v>60717</v>
      </c>
      <c r="D16088" s="7" t="s">
        <v>60718</v>
      </c>
      <c r="E16088" s="8">
        <v>97.853422742455393</v>
      </c>
      <c r="F16088" s="8">
        <v>127.76733015264401</v>
      </c>
      <c r="G16088" s="8">
        <v>109.810241285822</v>
      </c>
      <c r="H16088" s="8">
        <v>106.286826896224</v>
      </c>
      <c r="I16088" s="8">
        <v>107.170606252572</v>
      </c>
      <c r="J16088" s="8">
        <v>80.998369958673706</v>
      </c>
      <c r="K16088" s="8">
        <v>0.86302689635404894</v>
      </c>
      <c r="L16088" s="8">
        <v>-0.18802174304000299</v>
      </c>
    </row>
    <row r="16089" spans="1:12" x14ac:dyDescent="0.2">
      <c r="A16089" s="7" t="s">
        <v>60719</v>
      </c>
      <c r="B16089" s="7" t="s">
        <v>60720</v>
      </c>
      <c r="C16089" s="7" t="s">
        <v>60721</v>
      </c>
      <c r="D16089" s="7" t="s">
        <v>60722</v>
      </c>
      <c r="E16089" s="8">
        <v>243.15092923882901</v>
      </c>
      <c r="F16089" s="8">
        <v>199.51360016143701</v>
      </c>
      <c r="G16089" s="8">
        <v>175.10281718549999</v>
      </c>
      <c r="H16089" s="8">
        <v>172.224025063325</v>
      </c>
      <c r="I16089" s="8">
        <v>205.41032865076201</v>
      </c>
      <c r="J16089" s="8">
        <v>202.49592489668399</v>
      </c>
      <c r="K16089" s="8">
        <v>0.92469488748009698</v>
      </c>
      <c r="L16089" s="8">
        <v>-9.0721696831289902E-2</v>
      </c>
    </row>
    <row r="16090" spans="1:12" x14ac:dyDescent="0.2">
      <c r="A16090" s="7" t="s">
        <v>60723</v>
      </c>
      <c r="B16090" s="7" t="s">
        <v>60724</v>
      </c>
      <c r="C16090" s="7" t="s">
        <v>60725</v>
      </c>
      <c r="D16090" s="7" t="s">
        <v>60726</v>
      </c>
      <c r="E16090" s="8">
        <v>2696.4054266809899</v>
      </c>
      <c r="F16090" s="8">
        <v>2263.4473949349199</v>
      </c>
      <c r="G16090" s="8">
        <v>2433.6323744425399</v>
      </c>
      <c r="H16090" s="8">
        <v>3017.3649191094601</v>
      </c>
      <c r="I16090" s="8">
        <v>3008.7155384981202</v>
      </c>
      <c r="J16090" s="8">
        <v>3242.8981533454398</v>
      </c>
      <c r="K16090" s="8">
        <v>7.7279489060867498E-2</v>
      </c>
      <c r="L16090" s="8">
        <v>0.32616413167036101</v>
      </c>
    </row>
    <row r="16091" spans="1:12" x14ac:dyDescent="0.2">
      <c r="A16091" s="7" t="s">
        <v>60727</v>
      </c>
      <c r="B16091" s="7" t="s">
        <v>60728</v>
      </c>
      <c r="C16091" s="7" t="s">
        <v>60729</v>
      </c>
      <c r="D16091" s="7" t="s">
        <v>60730</v>
      </c>
      <c r="E16091" s="8">
        <v>0</v>
      </c>
      <c r="F16091" s="8">
        <v>8.8454305490292207</v>
      </c>
      <c r="G16091" s="8">
        <v>11.871377436305099</v>
      </c>
      <c r="H16091" s="8">
        <v>15.746196577218299</v>
      </c>
      <c r="I16091" s="8">
        <v>8.9308838543809692</v>
      </c>
      <c r="J16091" s="8">
        <v>0</v>
      </c>
      <c r="K16091" s="8">
        <v>0.96983643364296201</v>
      </c>
      <c r="L16091" s="8">
        <v>0.25242530032320898</v>
      </c>
    </row>
    <row r="16092" spans="1:12" x14ac:dyDescent="0.2">
      <c r="A16092" s="7" t="s">
        <v>60731</v>
      </c>
      <c r="B16092" s="7" t="s">
        <v>60732</v>
      </c>
      <c r="C16092" s="7" t="s">
        <v>60733</v>
      </c>
      <c r="D16092" s="7" t="s">
        <v>60734</v>
      </c>
      <c r="E16092" s="8">
        <v>9.88418411539954</v>
      </c>
      <c r="F16092" s="8">
        <v>30.4675941133229</v>
      </c>
      <c r="G16092" s="8">
        <v>74.196108976906601</v>
      </c>
      <c r="H16092" s="8">
        <v>0</v>
      </c>
      <c r="I16092" s="8">
        <v>1.9846408565291001</v>
      </c>
      <c r="J16092" s="8">
        <v>6.9144949964721398</v>
      </c>
      <c r="K16092" s="8">
        <v>2.3495472307662801E-2</v>
      </c>
      <c r="L16092" s="8">
        <v>-3.6864310384190699</v>
      </c>
    </row>
    <row r="16093" spans="1:12" x14ac:dyDescent="0.2">
      <c r="A16093" s="7" t="s">
        <v>60735</v>
      </c>
      <c r="B16093" s="7" t="s">
        <v>60736</v>
      </c>
      <c r="C16093" s="7" t="s">
        <v>60737</v>
      </c>
      <c r="D16093" s="7" t="s">
        <v>60738</v>
      </c>
      <c r="E16093" s="8">
        <v>12.8494393500194</v>
      </c>
      <c r="F16093" s="8">
        <v>5.89695369935282</v>
      </c>
      <c r="G16093" s="8">
        <v>1.9785629060508401</v>
      </c>
      <c r="H16093" s="8">
        <v>33.460667726588902</v>
      </c>
      <c r="I16093" s="8">
        <v>46.639060128433897</v>
      </c>
      <c r="J16093" s="8">
        <v>21.731269988912501</v>
      </c>
      <c r="K16093" s="8">
        <v>6.5649769011044606E-2</v>
      </c>
      <c r="L16093" s="8">
        <v>2.2967046775244002</v>
      </c>
    </row>
    <row r="16094" spans="1:12" x14ac:dyDescent="0.2">
      <c r="A16094" s="7" t="s">
        <v>60739</v>
      </c>
      <c r="B16094" s="7" t="s">
        <v>60740</v>
      </c>
      <c r="C16094" s="7" t="s">
        <v>60741</v>
      </c>
      <c r="D16094" s="7" t="s">
        <v>60742</v>
      </c>
      <c r="E16094" s="8">
        <v>14.8262761730993</v>
      </c>
      <c r="F16094" s="8">
        <v>5.89695369935282</v>
      </c>
      <c r="G16094" s="8">
        <v>1.9785629060508401</v>
      </c>
      <c r="H16094" s="8">
        <v>0</v>
      </c>
      <c r="I16094" s="8">
        <v>5.9539225695873101</v>
      </c>
      <c r="J16094" s="8">
        <v>0.98778499949602006</v>
      </c>
      <c r="K16094" s="8">
        <v>0.70339754079161898</v>
      </c>
      <c r="L16094" s="8">
        <v>-1.7104804320506899</v>
      </c>
    </row>
    <row r="16095" spans="1:12" x14ac:dyDescent="0.2">
      <c r="A16095" s="7" t="s">
        <v>60743</v>
      </c>
      <c r="B16095" s="7" t="s">
        <v>60744</v>
      </c>
      <c r="C16095" s="7" t="s">
        <v>60745</v>
      </c>
      <c r="D16095" s="7" t="s">
        <v>60746</v>
      </c>
      <c r="E16095" s="8">
        <v>285.65292093504701</v>
      </c>
      <c r="F16095" s="8">
        <v>314.50419729881702</v>
      </c>
      <c r="G16095" s="8">
        <v>330.42000531049098</v>
      </c>
      <c r="H16095" s="8">
        <v>269.65361638486399</v>
      </c>
      <c r="I16095" s="8">
        <v>195.48712436811701</v>
      </c>
      <c r="J16095" s="8">
        <v>167.92344991432299</v>
      </c>
      <c r="K16095" s="8">
        <v>0.180677499480249</v>
      </c>
      <c r="L16095" s="8">
        <v>-0.55570830258355997</v>
      </c>
    </row>
    <row r="16096" spans="1:12" x14ac:dyDescent="0.2">
      <c r="A16096" s="7" t="s">
        <v>60747</v>
      </c>
      <c r="B16096" s="7" t="s">
        <v>60748</v>
      </c>
      <c r="D16096" s="7" t="s">
        <v>60749</v>
      </c>
      <c r="E16096" s="8">
        <v>68.200870396256803</v>
      </c>
      <c r="F16096" s="8">
        <v>120.887550836733</v>
      </c>
      <c r="G16096" s="8">
        <v>110.799522738847</v>
      </c>
      <c r="H16096" s="8">
        <v>126.953709903823</v>
      </c>
      <c r="I16096" s="8">
        <v>125.032373961334</v>
      </c>
      <c r="J16096" s="8">
        <v>147.17996492490701</v>
      </c>
      <c r="K16096" s="8">
        <v>0.60453469818937799</v>
      </c>
      <c r="L16096" s="8">
        <v>0.41250725776116298</v>
      </c>
    </row>
    <row r="16097" spans="1:12" x14ac:dyDescent="0.2">
      <c r="A16097" s="7" t="s">
        <v>60750</v>
      </c>
      <c r="B16097" s="7" t="s">
        <v>60751</v>
      </c>
      <c r="C16097" s="7" t="s">
        <v>60752</v>
      </c>
      <c r="D16097" s="7" t="s">
        <v>60753</v>
      </c>
      <c r="E16097" s="8">
        <v>3.9536736461598201</v>
      </c>
      <c r="F16097" s="8">
        <v>3.9313024662352101</v>
      </c>
      <c r="G16097" s="8">
        <v>8.9035330772288006</v>
      </c>
      <c r="H16097" s="8">
        <v>16.730333863294501</v>
      </c>
      <c r="I16097" s="8">
        <v>15.8771268522328</v>
      </c>
      <c r="J16097" s="8">
        <v>24.694624987400498</v>
      </c>
      <c r="K16097" s="8">
        <v>0.25015103108889503</v>
      </c>
      <c r="L16097" s="8">
        <v>1.77143411945458</v>
      </c>
    </row>
    <row r="16098" spans="1:12" x14ac:dyDescent="0.2">
      <c r="A16098" s="7" t="s">
        <v>60754</v>
      </c>
      <c r="B16098" s="7" t="s">
        <v>60755</v>
      </c>
      <c r="C16098" s="7" t="s">
        <v>60756</v>
      </c>
      <c r="D16098" s="7" t="s">
        <v>60757</v>
      </c>
      <c r="E16098" s="8">
        <v>154.193272200233</v>
      </c>
      <c r="F16098" s="8">
        <v>231.94684550787699</v>
      </c>
      <c r="G16098" s="8">
        <v>124.649463081203</v>
      </c>
      <c r="H16098" s="8">
        <v>102.35027775191899</v>
      </c>
      <c r="I16098" s="8">
        <v>167.70215237670899</v>
      </c>
      <c r="J16098" s="8">
        <v>94.827359951618007</v>
      </c>
      <c r="K16098" s="8">
        <v>0.56024099744421996</v>
      </c>
      <c r="L16098" s="8">
        <v>-0.48546622971696501</v>
      </c>
    </row>
    <row r="16099" spans="1:12" x14ac:dyDescent="0.2">
      <c r="A16099" s="7" t="s">
        <v>60758</v>
      </c>
      <c r="B16099" s="7" t="s">
        <v>60759</v>
      </c>
      <c r="C16099" s="7" t="s">
        <v>60760</v>
      </c>
      <c r="D16099" s="7" t="s">
        <v>60761</v>
      </c>
      <c r="E16099" s="8">
        <v>126.517556677114</v>
      </c>
      <c r="F16099" s="8">
        <v>88.454305490292199</v>
      </c>
      <c r="G16099" s="8">
        <v>51.4426355573219</v>
      </c>
      <c r="H16099" s="8">
        <v>197.811594501305</v>
      </c>
      <c r="I16099" s="8">
        <v>142.894141670095</v>
      </c>
      <c r="J16099" s="8">
        <v>137.30211492994701</v>
      </c>
      <c r="K16099" s="8">
        <v>0.20004995431787401</v>
      </c>
      <c r="L16099" s="8">
        <v>0.84338343369969504</v>
      </c>
    </row>
    <row r="16100" spans="1:12" x14ac:dyDescent="0.2">
      <c r="A16100" s="7" t="s">
        <v>60762</v>
      </c>
      <c r="B16100" s="7" t="s">
        <v>60763</v>
      </c>
      <c r="C16100" s="7" t="s">
        <v>60764</v>
      </c>
      <c r="D16100" s="7" t="s">
        <v>60765</v>
      </c>
      <c r="E16100" s="8">
        <v>373.62215956210298</v>
      </c>
      <c r="F16100" s="8">
        <v>359.71417566052202</v>
      </c>
      <c r="G16100" s="8">
        <v>325.47359804536399</v>
      </c>
      <c r="H16100" s="8">
        <v>387.75009071400098</v>
      </c>
      <c r="I16100" s="8">
        <v>409.82833687326001</v>
      </c>
      <c r="J16100" s="8">
        <v>446.47881977220101</v>
      </c>
      <c r="K16100" s="8">
        <v>0.57677396441877404</v>
      </c>
      <c r="L16100" s="8">
        <v>0.23259023335841</v>
      </c>
    </row>
    <row r="16101" spans="1:12" x14ac:dyDescent="0.2">
      <c r="A16101" s="7" t="s">
        <v>60766</v>
      </c>
      <c r="B16101" s="7" t="s">
        <v>60767</v>
      </c>
      <c r="C16101" s="7" t="s">
        <v>60768</v>
      </c>
      <c r="D16101" s="7" t="s">
        <v>60769</v>
      </c>
      <c r="E16101" s="8">
        <v>543.63012634697498</v>
      </c>
      <c r="F16101" s="8">
        <v>726.30813063695496</v>
      </c>
      <c r="G16101" s="8">
        <v>884.41761900472704</v>
      </c>
      <c r="H16101" s="8">
        <v>137.77922005066</v>
      </c>
      <c r="I16101" s="8">
        <v>380.05872402532299</v>
      </c>
      <c r="J16101" s="8">
        <v>358.565954817055</v>
      </c>
      <c r="K16101" s="8">
        <v>4.1580268017538998E-3</v>
      </c>
      <c r="L16101" s="8">
        <v>-1.2976480603029601</v>
      </c>
    </row>
    <row r="16102" spans="1:12" x14ac:dyDescent="0.2">
      <c r="A16102" s="7" t="s">
        <v>60770</v>
      </c>
      <c r="B16102" s="7" t="s">
        <v>60771</v>
      </c>
      <c r="C16102" s="7" t="s">
        <v>60772</v>
      </c>
      <c r="D16102" s="7" t="s">
        <v>60773</v>
      </c>
      <c r="E16102" s="8">
        <v>10.872602526939501</v>
      </c>
      <c r="F16102" s="8">
        <v>23.587814797411301</v>
      </c>
      <c r="G16102" s="8">
        <v>26.710599231686398</v>
      </c>
      <c r="H16102" s="8">
        <v>1.9682745721522901</v>
      </c>
      <c r="I16102" s="8">
        <v>13.8924859957037</v>
      </c>
      <c r="J16102" s="8">
        <v>0</v>
      </c>
      <c r="K16102" s="8">
        <v>0.44866543744317799</v>
      </c>
      <c r="L16102" s="8">
        <v>-1.94815511223339</v>
      </c>
    </row>
    <row r="16103" spans="1:12" x14ac:dyDescent="0.2">
      <c r="A16103" s="7" t="s">
        <v>60774</v>
      </c>
      <c r="B16103" s="7" t="s">
        <v>60775</v>
      </c>
      <c r="C16103" s="7" t="s">
        <v>60776</v>
      </c>
      <c r="D16103" s="7" t="s">
        <v>60777</v>
      </c>
      <c r="E16103" s="8">
        <v>189.77633501567101</v>
      </c>
      <c r="F16103" s="8">
        <v>138.57841193479101</v>
      </c>
      <c r="G16103" s="8">
        <v>108.82095983279601</v>
      </c>
      <c r="H16103" s="8">
        <v>261.78051809625498</v>
      </c>
      <c r="I16103" s="8">
        <v>129.001655674392</v>
      </c>
      <c r="J16103" s="8">
        <v>154.09445992137901</v>
      </c>
      <c r="K16103" s="8">
        <v>0.76537509835870299</v>
      </c>
      <c r="L16103" s="8">
        <v>0.317799751061488</v>
      </c>
    </row>
    <row r="16104" spans="1:12" x14ac:dyDescent="0.2">
      <c r="A16104" s="7" t="s">
        <v>60778</v>
      </c>
      <c r="B16104" s="7" t="s">
        <v>60779</v>
      </c>
      <c r="C16104" s="7" t="s">
        <v>60780</v>
      </c>
      <c r="D16104" s="7" t="s">
        <v>60781</v>
      </c>
      <c r="E16104" s="8">
        <v>515.95441082385605</v>
      </c>
      <c r="F16104" s="8">
        <v>572.00450883722306</v>
      </c>
      <c r="G16104" s="8">
        <v>580.70821292592302</v>
      </c>
      <c r="H16104" s="8">
        <v>611.14925465328599</v>
      </c>
      <c r="I16104" s="8">
        <v>642.03131708716501</v>
      </c>
      <c r="J16104" s="8">
        <v>644.03581967140497</v>
      </c>
      <c r="K16104" s="8">
        <v>0.61206224789349495</v>
      </c>
      <c r="L16104" s="8">
        <v>0.185173191264007</v>
      </c>
    </row>
    <row r="16105" spans="1:12" x14ac:dyDescent="0.2">
      <c r="A16105" s="7" t="s">
        <v>60782</v>
      </c>
      <c r="B16105" s="7" t="s">
        <v>60783</v>
      </c>
      <c r="C16105" s="7" t="s">
        <v>60784</v>
      </c>
      <c r="D16105" s="7" t="s">
        <v>60785</v>
      </c>
      <c r="E16105" s="8">
        <v>8.8957657038595794</v>
      </c>
      <c r="F16105" s="8">
        <v>16.7080354814996</v>
      </c>
      <c r="G16105" s="8">
        <v>55.399761369423601</v>
      </c>
      <c r="H16105" s="8">
        <v>26.5717067240559</v>
      </c>
      <c r="I16105" s="8">
        <v>23.815690278349201</v>
      </c>
      <c r="J16105" s="8">
        <v>28.645764985384599</v>
      </c>
      <c r="K16105" s="8">
        <v>0.990401498732699</v>
      </c>
      <c r="L16105" s="8">
        <v>-3.5378843910591602E-2</v>
      </c>
    </row>
    <row r="16106" spans="1:12" x14ac:dyDescent="0.2">
      <c r="A16106" s="7" t="s">
        <v>60786</v>
      </c>
      <c r="B16106" s="7" t="s">
        <v>60787</v>
      </c>
      <c r="C16106" s="7" t="s">
        <v>60788</v>
      </c>
      <c r="D16106" s="7" t="s">
        <v>60789</v>
      </c>
      <c r="E16106" s="8">
        <v>14.8262761730993</v>
      </c>
      <c r="F16106" s="8">
        <v>9.8282561655880301</v>
      </c>
      <c r="G16106" s="8">
        <v>15.828503248406699</v>
      </c>
      <c r="H16106" s="8">
        <v>15.746196577218299</v>
      </c>
      <c r="I16106" s="8">
        <v>10.9155247109101</v>
      </c>
      <c r="J16106" s="8">
        <v>11.853419993952199</v>
      </c>
      <c r="K16106" s="8">
        <v>0.98220052670221403</v>
      </c>
      <c r="L16106" s="8">
        <v>-7.1625519135142299E-2</v>
      </c>
    </row>
    <row r="16107" spans="1:12" x14ac:dyDescent="0.2">
      <c r="A16107" s="7" t="s">
        <v>60790</v>
      </c>
      <c r="B16107" s="7" t="s">
        <v>60791</v>
      </c>
      <c r="D16107" s="7" t="s">
        <v>60792</v>
      </c>
      <c r="E16107" s="8">
        <v>292.571849815826</v>
      </c>
      <c r="F16107" s="8">
        <v>330.22940716375803</v>
      </c>
      <c r="G16107" s="8">
        <v>329.43072385746501</v>
      </c>
      <c r="H16107" s="8">
        <v>220.44675208105701</v>
      </c>
      <c r="I16107" s="8">
        <v>236.17226192696299</v>
      </c>
      <c r="J16107" s="8">
        <v>289.42100485233402</v>
      </c>
      <c r="K16107" s="8">
        <v>0.40594138958107101</v>
      </c>
      <c r="L16107" s="8">
        <v>-0.35207948814415202</v>
      </c>
    </row>
    <row r="16108" spans="1:12" x14ac:dyDescent="0.2">
      <c r="A16108" s="7" t="s">
        <v>60793</v>
      </c>
      <c r="B16108" s="7" t="s">
        <v>60794</v>
      </c>
      <c r="C16108" s="7" t="s">
        <v>60795</v>
      </c>
      <c r="D16108" s="7" t="s">
        <v>60796</v>
      </c>
      <c r="E16108" s="8">
        <v>290.59501299274598</v>
      </c>
      <c r="F16108" s="8">
        <v>284.03660318549402</v>
      </c>
      <c r="G16108" s="8">
        <v>184.00635026272801</v>
      </c>
      <c r="H16108" s="8">
        <v>291.304636678539</v>
      </c>
      <c r="I16108" s="8">
        <v>228.233698500847</v>
      </c>
      <c r="J16108" s="8">
        <v>151.13110492289101</v>
      </c>
      <c r="K16108" s="8">
        <v>0.87327197538886303</v>
      </c>
      <c r="L16108" s="8">
        <v>-0.17780372760118801</v>
      </c>
    </row>
    <row r="16109" spans="1:12" x14ac:dyDescent="0.2">
      <c r="A16109" s="7" t="s">
        <v>60797</v>
      </c>
      <c r="B16109" s="7" t="s">
        <v>60798</v>
      </c>
      <c r="C16109" s="7" t="s">
        <v>60799</v>
      </c>
      <c r="D16109" s="7" t="s">
        <v>60800</v>
      </c>
      <c r="E16109" s="8">
        <v>0</v>
      </c>
      <c r="F16109" s="8">
        <v>0</v>
      </c>
      <c r="G16109" s="8">
        <v>0</v>
      </c>
      <c r="H16109" s="8">
        <v>16.730333863294501</v>
      </c>
      <c r="I16109" s="8">
        <v>9.9232042826455196</v>
      </c>
      <c r="J16109" s="8">
        <v>4.9389249974801004</v>
      </c>
      <c r="K16109" s="8">
        <v>3.3292725292551902E-2</v>
      </c>
      <c r="L16109" s="8">
        <v>5.8583971500332401</v>
      </c>
    </row>
    <row r="16110" spans="1:12" x14ac:dyDescent="0.2">
      <c r="A16110" s="7" t="s">
        <v>60801</v>
      </c>
      <c r="B16110" s="7" t="s">
        <v>60802</v>
      </c>
      <c r="C16110" s="7" t="s">
        <v>60803</v>
      </c>
      <c r="D16110" s="7" t="s">
        <v>60804</v>
      </c>
      <c r="E16110" s="8">
        <v>170.99638519641201</v>
      </c>
      <c r="F16110" s="8">
        <v>65.8493163094398</v>
      </c>
      <c r="G16110" s="8">
        <v>33.635569402864299</v>
      </c>
      <c r="H16110" s="8">
        <v>141.71576919496499</v>
      </c>
      <c r="I16110" s="8">
        <v>140.90950081356601</v>
      </c>
      <c r="J16110" s="8">
        <v>100.75406994859399</v>
      </c>
      <c r="K16110" s="8">
        <v>0.73925623053813605</v>
      </c>
      <c r="L16110" s="8">
        <v>0.50326805107606998</v>
      </c>
    </row>
    <row r="16111" spans="1:12" x14ac:dyDescent="0.2">
      <c r="A16111" s="7" t="s">
        <v>60805</v>
      </c>
      <c r="B16111" s="7" t="s">
        <v>60806</v>
      </c>
      <c r="D16111" s="7" t="s">
        <v>60807</v>
      </c>
      <c r="E16111" s="8">
        <v>2.96525523461986</v>
      </c>
      <c r="F16111" s="8">
        <v>25.553466030528899</v>
      </c>
      <c r="G16111" s="8">
        <v>12.8606588893305</v>
      </c>
      <c r="H16111" s="8">
        <v>7.8730982886091603</v>
      </c>
      <c r="I16111" s="8">
        <v>10.9155247109101</v>
      </c>
      <c r="J16111" s="8">
        <v>14.816774992440299</v>
      </c>
      <c r="K16111" s="8">
        <v>0.93785614586480104</v>
      </c>
      <c r="L16111" s="8">
        <v>-0.30052018468541702</v>
      </c>
    </row>
    <row r="16112" spans="1:12" x14ac:dyDescent="0.2">
      <c r="A16112" s="7" t="s">
        <v>60808</v>
      </c>
      <c r="B16112" s="7" t="s">
        <v>60809</v>
      </c>
      <c r="C16112" s="7" t="s">
        <v>60810</v>
      </c>
      <c r="D16112" s="7" t="s">
        <v>60811</v>
      </c>
      <c r="E16112" s="8">
        <v>280.71082887734701</v>
      </c>
      <c r="F16112" s="8">
        <v>420.64936388716802</v>
      </c>
      <c r="G16112" s="8">
        <v>284.91305847132099</v>
      </c>
      <c r="H16112" s="8">
        <v>411.36938557982899</v>
      </c>
      <c r="I16112" s="8">
        <v>398.91281216235001</v>
      </c>
      <c r="J16112" s="8">
        <v>385.23614980344797</v>
      </c>
      <c r="K16112" s="8">
        <v>0.610106228219774</v>
      </c>
      <c r="L16112" s="8">
        <v>0.277515394377639</v>
      </c>
    </row>
    <row r="16113" spans="1:12" x14ac:dyDescent="0.2">
      <c r="A16113" s="7" t="s">
        <v>60812</v>
      </c>
      <c r="B16113" s="7" t="s">
        <v>60813</v>
      </c>
      <c r="D16113" s="7" t="s">
        <v>60814</v>
      </c>
      <c r="E16113" s="8">
        <v>30.6409707577386</v>
      </c>
      <c r="F16113" s="8">
        <v>47.175629594822503</v>
      </c>
      <c r="G16113" s="8">
        <v>25.721317778661</v>
      </c>
      <c r="H16113" s="8">
        <v>8.8572355746852995</v>
      </c>
      <c r="I16113" s="8">
        <v>25.800331134878299</v>
      </c>
      <c r="J16113" s="8">
        <v>19.755699989920402</v>
      </c>
      <c r="K16113" s="8">
        <v>0.52523483955689398</v>
      </c>
      <c r="L16113" s="8">
        <v>-0.92853942519266297</v>
      </c>
    </row>
    <row r="16114" spans="1:12" x14ac:dyDescent="0.2">
      <c r="A16114" s="7" t="s">
        <v>60815</v>
      </c>
      <c r="B16114" s="7" t="s">
        <v>60816</v>
      </c>
      <c r="C16114" s="7" t="s">
        <v>60817</v>
      </c>
      <c r="D16114" s="7" t="s">
        <v>60818</v>
      </c>
      <c r="E16114" s="8">
        <v>513.97757400077603</v>
      </c>
      <c r="F16114" s="8">
        <v>319.418325381611</v>
      </c>
      <c r="G16114" s="8">
        <v>176.09209863852499</v>
      </c>
      <c r="H16114" s="8">
        <v>101.366140465843</v>
      </c>
      <c r="I16114" s="8">
        <v>264.94955434663501</v>
      </c>
      <c r="J16114" s="8">
        <v>195.58142990021199</v>
      </c>
      <c r="K16114" s="8">
        <v>0.26779532678329099</v>
      </c>
      <c r="L16114" s="8">
        <v>-0.84531466440353797</v>
      </c>
    </row>
    <row r="16115" spans="1:12" x14ac:dyDescent="0.2">
      <c r="A16115" s="7" t="s">
        <v>60819</v>
      </c>
      <c r="B16115" s="7" t="s">
        <v>60820</v>
      </c>
      <c r="C16115" s="7" t="s">
        <v>60821</v>
      </c>
      <c r="D16115" s="7" t="s">
        <v>60822</v>
      </c>
      <c r="E16115" s="8">
        <v>5.9305104692397199</v>
      </c>
      <c r="F16115" s="8">
        <v>18.6736867146173</v>
      </c>
      <c r="G16115" s="8">
        <v>44.517665386144003</v>
      </c>
      <c r="H16115" s="8">
        <v>25.587569437979798</v>
      </c>
      <c r="I16115" s="8">
        <v>19.846408565291</v>
      </c>
      <c r="J16115" s="8">
        <v>38.523614980344803</v>
      </c>
      <c r="K16115" s="8">
        <v>0.92765245192449997</v>
      </c>
      <c r="L16115" s="8">
        <v>0.28064192907111102</v>
      </c>
    </row>
    <row r="16116" spans="1:12" x14ac:dyDescent="0.2">
      <c r="A16116" s="7" t="s">
        <v>60823</v>
      </c>
      <c r="B16116" s="7" t="s">
        <v>60824</v>
      </c>
      <c r="C16116" s="7" t="s">
        <v>60825</v>
      </c>
      <c r="D16116" s="7" t="s">
        <v>60826</v>
      </c>
      <c r="E16116" s="8">
        <v>44.478828519297899</v>
      </c>
      <c r="F16116" s="8">
        <v>63.883665076322202</v>
      </c>
      <c r="G16116" s="8">
        <v>42.539102480093099</v>
      </c>
      <c r="H16116" s="8">
        <v>8.8572355746852995</v>
      </c>
      <c r="I16116" s="8">
        <v>40.685137558846598</v>
      </c>
      <c r="J16116" s="8">
        <v>32.596904983368702</v>
      </c>
      <c r="K16116" s="8">
        <v>0.53604795881985601</v>
      </c>
      <c r="L16116" s="8">
        <v>-0.87779406396170001</v>
      </c>
    </row>
    <row r="16117" spans="1:12" x14ac:dyDescent="0.2">
      <c r="A16117" s="7" t="s">
        <v>60827</v>
      </c>
      <c r="B16117" s="7" t="s">
        <v>60828</v>
      </c>
      <c r="C16117" s="7" t="s">
        <v>60829</v>
      </c>
      <c r="D16117" s="7" t="s">
        <v>60830</v>
      </c>
      <c r="E16117" s="8">
        <v>486.30185847765699</v>
      </c>
      <c r="F16117" s="8">
        <v>394.11307224007999</v>
      </c>
      <c r="G16117" s="8">
        <v>433.30527642513499</v>
      </c>
      <c r="H16117" s="8">
        <v>405.46456186337201</v>
      </c>
      <c r="I16117" s="8">
        <v>586.46137310434995</v>
      </c>
      <c r="J16117" s="8">
        <v>490.92914474952198</v>
      </c>
      <c r="K16117" s="8">
        <v>0.77714555923801898</v>
      </c>
      <c r="L16117" s="8">
        <v>0.17469198343654899</v>
      </c>
    </row>
    <row r="16118" spans="1:12" x14ac:dyDescent="0.2">
      <c r="A16118" s="7" t="s">
        <v>60831</v>
      </c>
      <c r="B16118" s="7" t="s">
        <v>60832</v>
      </c>
      <c r="C16118" s="7" t="s">
        <v>60833</v>
      </c>
      <c r="D16118" s="7" t="s">
        <v>60834</v>
      </c>
      <c r="E16118" s="8">
        <v>0.98841841153995402</v>
      </c>
      <c r="F16118" s="8">
        <v>5.89695369935282</v>
      </c>
      <c r="G16118" s="8">
        <v>8.9035330772288006</v>
      </c>
      <c r="H16118" s="8">
        <v>28.5399812962082</v>
      </c>
      <c r="I16118" s="8">
        <v>4.9616021413227598</v>
      </c>
      <c r="J16118" s="8">
        <v>2.9633549984880601</v>
      </c>
      <c r="K16118" s="8">
        <v>0.74218984500521601</v>
      </c>
      <c r="L16118" s="8">
        <v>1.2078554722077901</v>
      </c>
    </row>
    <row r="16119" spans="1:12" x14ac:dyDescent="0.2">
      <c r="A16119" s="7" t="s">
        <v>60835</v>
      </c>
      <c r="B16119" s="7" t="s">
        <v>60836</v>
      </c>
      <c r="C16119" s="7" t="s">
        <v>60837</v>
      </c>
      <c r="D16119" s="7" t="s">
        <v>60838</v>
      </c>
      <c r="E16119" s="8">
        <v>0</v>
      </c>
      <c r="F16119" s="8">
        <v>1.9656512331176099</v>
      </c>
      <c r="G16119" s="8">
        <v>3.9571258121016899</v>
      </c>
      <c r="H16119" s="8">
        <v>0</v>
      </c>
      <c r="I16119" s="8">
        <v>0</v>
      </c>
      <c r="J16119" s="8">
        <v>8.8900649954641793</v>
      </c>
      <c r="K16119" s="8">
        <v>1</v>
      </c>
      <c r="L16119" s="8">
        <v>0.58599089126181203</v>
      </c>
    </row>
    <row r="16120" spans="1:12" x14ac:dyDescent="0.2">
      <c r="A16120" s="7" t="s">
        <v>60839</v>
      </c>
      <c r="B16120" s="7" t="s">
        <v>60840</v>
      </c>
      <c r="C16120" s="7" t="s">
        <v>60841</v>
      </c>
      <c r="D16120" s="7" t="s">
        <v>60842</v>
      </c>
      <c r="E16120" s="8">
        <v>179.89215090027199</v>
      </c>
      <c r="F16120" s="8">
        <v>147.42384248382001</v>
      </c>
      <c r="G16120" s="8">
        <v>180.04922445062701</v>
      </c>
      <c r="H16120" s="8">
        <v>78.730982886091596</v>
      </c>
      <c r="I16120" s="8">
        <v>160.75590937885701</v>
      </c>
      <c r="J16120" s="8">
        <v>166.93566491482699</v>
      </c>
      <c r="K16120" s="8">
        <v>0.74548151373399796</v>
      </c>
      <c r="L16120" s="8">
        <v>-0.32011368202064799</v>
      </c>
    </row>
    <row r="16121" spans="1:12" x14ac:dyDescent="0.2">
      <c r="A16121" s="7" t="s">
        <v>60843</v>
      </c>
      <c r="B16121" s="7" t="s">
        <v>60844</v>
      </c>
      <c r="C16121" s="7" t="s">
        <v>60845</v>
      </c>
      <c r="D16121" s="7" t="s">
        <v>60846</v>
      </c>
      <c r="E16121" s="8">
        <v>0</v>
      </c>
      <c r="F16121" s="8">
        <v>3.9313024662352101</v>
      </c>
      <c r="G16121" s="8">
        <v>0</v>
      </c>
      <c r="H16121" s="8">
        <v>2.95241185822844</v>
      </c>
      <c r="I16121" s="8">
        <v>14.8848064239683</v>
      </c>
      <c r="J16121" s="8">
        <v>4.9389249974801004</v>
      </c>
      <c r="K16121" s="8">
        <v>0.55402559126221096</v>
      </c>
      <c r="L16121" s="8">
        <v>2.5326388777764999</v>
      </c>
    </row>
    <row r="16122" spans="1:12" x14ac:dyDescent="0.2">
      <c r="A16122" s="7" t="s">
        <v>60847</v>
      </c>
      <c r="B16122" s="7" t="s">
        <v>60848</v>
      </c>
      <c r="C16122" s="7" t="s">
        <v>60849</v>
      </c>
      <c r="D16122" s="7" t="s">
        <v>60850</v>
      </c>
      <c r="E16122" s="8">
        <v>2.96525523461986</v>
      </c>
      <c r="F16122" s="8">
        <v>6.8797793159116196</v>
      </c>
      <c r="G16122" s="8">
        <v>12.8606588893305</v>
      </c>
      <c r="H16122" s="8">
        <v>7.8730982886091603</v>
      </c>
      <c r="I16122" s="8">
        <v>9.9232042826455196</v>
      </c>
      <c r="J16122" s="8">
        <v>13.828989992944299</v>
      </c>
      <c r="K16122" s="8">
        <v>0.90006603500495297</v>
      </c>
      <c r="L16122" s="8">
        <v>0.47807793816222199</v>
      </c>
    </row>
    <row r="16123" spans="1:12" x14ac:dyDescent="0.2">
      <c r="A16123" s="7" t="s">
        <v>60851</v>
      </c>
      <c r="B16123" s="7" t="s">
        <v>60852</v>
      </c>
      <c r="C16123" s="7" t="s">
        <v>60853</v>
      </c>
      <c r="D16123" s="7" t="s">
        <v>60854</v>
      </c>
      <c r="E16123" s="8">
        <v>1793.9794169450199</v>
      </c>
      <c r="F16123" s="8">
        <v>1958.7714538016901</v>
      </c>
      <c r="G16123" s="8">
        <v>1940.9702108358799</v>
      </c>
      <c r="H16123" s="8">
        <v>1082.5510146837601</v>
      </c>
      <c r="I16123" s="8">
        <v>1386.2716382855799</v>
      </c>
      <c r="J16123" s="8">
        <v>1393.76463428888</v>
      </c>
      <c r="K16123" s="8">
        <v>3.6690145830786201E-3</v>
      </c>
      <c r="L16123" s="8">
        <v>-0.55982761241374601</v>
      </c>
    </row>
    <row r="16124" spans="1:12" x14ac:dyDescent="0.2">
      <c r="A16124" s="7" t="s">
        <v>60855</v>
      </c>
      <c r="B16124" s="7" t="s">
        <v>60856</v>
      </c>
      <c r="C16124" s="7" t="s">
        <v>60857</v>
      </c>
      <c r="D16124" s="7" t="s">
        <v>60858</v>
      </c>
      <c r="E16124" s="8">
        <v>179.89215090027199</v>
      </c>
      <c r="F16124" s="8">
        <v>129.732981385762</v>
      </c>
      <c r="G16124" s="8">
        <v>169.167128467347</v>
      </c>
      <c r="H16124" s="8">
        <v>180.09712335193501</v>
      </c>
      <c r="I16124" s="8">
        <v>145.87110295488901</v>
      </c>
      <c r="J16124" s="8">
        <v>200.52035489769199</v>
      </c>
      <c r="K16124" s="8">
        <v>0.89325049660302402</v>
      </c>
      <c r="L16124" s="8">
        <v>0.13710531951159499</v>
      </c>
    </row>
    <row r="16125" spans="1:12" x14ac:dyDescent="0.2">
      <c r="A16125" s="7" t="s">
        <v>60859</v>
      </c>
      <c r="B16125" s="7" t="s">
        <v>60860</v>
      </c>
      <c r="D16125" s="7" t="s">
        <v>60861</v>
      </c>
      <c r="E16125" s="8">
        <v>97.853422742455393</v>
      </c>
      <c r="F16125" s="8">
        <v>58.969536993528202</v>
      </c>
      <c r="G16125" s="8">
        <v>103.874552567669</v>
      </c>
      <c r="H16125" s="8">
        <v>83.651669316472294</v>
      </c>
      <c r="I16125" s="8">
        <v>94.270440685132399</v>
      </c>
      <c r="J16125" s="8">
        <v>62.230454968249298</v>
      </c>
      <c r="K16125" s="8">
        <v>0.93859007373449199</v>
      </c>
      <c r="L16125" s="8">
        <v>-0.118360537765295</v>
      </c>
    </row>
    <row r="16126" spans="1:12" x14ac:dyDescent="0.2">
      <c r="A16126" s="7" t="s">
        <v>60862</v>
      </c>
      <c r="B16126" s="7" t="s">
        <v>60863</v>
      </c>
      <c r="D16126" s="7" t="s">
        <v>60864</v>
      </c>
      <c r="E16126" s="8">
        <v>3931.9284411059398</v>
      </c>
      <c r="F16126" s="8">
        <v>3290.5001642388702</v>
      </c>
      <c r="G16126" s="8">
        <v>3667.2663463652402</v>
      </c>
      <c r="H16126" s="8">
        <v>1290.2039820458299</v>
      </c>
      <c r="I16126" s="8">
        <v>1447.7955048379799</v>
      </c>
      <c r="J16126" s="8">
        <v>1219.9144743775901</v>
      </c>
      <c r="K16126" s="8">
        <v>2.6097445319240201E-23</v>
      </c>
      <c r="L16126" s="8">
        <v>-1.46015986704088</v>
      </c>
    </row>
    <row r="16127" spans="1:12" x14ac:dyDescent="0.2">
      <c r="A16127" s="7" t="s">
        <v>60865</v>
      </c>
      <c r="B16127" s="7" t="s">
        <v>60866</v>
      </c>
      <c r="C16127" s="7" t="s">
        <v>60867</v>
      </c>
      <c r="D16127" s="7" t="s">
        <v>60868</v>
      </c>
      <c r="E16127" s="8">
        <v>2.96525523461986</v>
      </c>
      <c r="F16127" s="8">
        <v>25.553466030528899</v>
      </c>
      <c r="G16127" s="8">
        <v>36.603413761940601</v>
      </c>
      <c r="H16127" s="8">
        <v>7.8730982886091603</v>
      </c>
      <c r="I16127" s="8">
        <v>14.8848064239683</v>
      </c>
      <c r="J16127" s="8">
        <v>3.9511399979840802</v>
      </c>
      <c r="K16127" s="8">
        <v>0.60467747547803496</v>
      </c>
      <c r="L16127" s="8">
        <v>-1.2860619294333699</v>
      </c>
    </row>
    <row r="16128" spans="1:12" x14ac:dyDescent="0.2">
      <c r="A16128" s="7" t="s">
        <v>60869</v>
      </c>
      <c r="B16128" s="7" t="s">
        <v>60870</v>
      </c>
      <c r="C16128" s="7" t="s">
        <v>60871</v>
      </c>
      <c r="E16128" s="8">
        <v>0</v>
      </c>
      <c r="F16128" s="8">
        <v>4.9141280827940097</v>
      </c>
      <c r="G16128" s="8">
        <v>8.9035330772288006</v>
      </c>
      <c r="H16128" s="8">
        <v>23.619294865827499</v>
      </c>
      <c r="I16128" s="8">
        <v>6.9462429978518596</v>
      </c>
      <c r="J16128" s="8">
        <v>13.828989992944299</v>
      </c>
      <c r="K16128" s="8">
        <v>0.55271825816296205</v>
      </c>
      <c r="L16128" s="8">
        <v>1.6840506311966399</v>
      </c>
    </row>
    <row r="16129" spans="1:12" x14ac:dyDescent="0.2">
      <c r="A16129" s="7" t="s">
        <v>60872</v>
      </c>
      <c r="B16129" s="7" t="s">
        <v>60873</v>
      </c>
      <c r="C16129" s="7" t="s">
        <v>60874</v>
      </c>
      <c r="D16129" s="7" t="s">
        <v>60875</v>
      </c>
      <c r="E16129" s="8">
        <v>667.18242778946899</v>
      </c>
      <c r="F16129" s="8">
        <v>637.85382514666298</v>
      </c>
      <c r="G16129" s="8">
        <v>691.50773566477005</v>
      </c>
      <c r="H16129" s="8">
        <v>586.54582250138196</v>
      </c>
      <c r="I16129" s="8">
        <v>688.67037721559905</v>
      </c>
      <c r="J16129" s="8">
        <v>638.10910967442896</v>
      </c>
      <c r="K16129" s="8">
        <v>0.91724011863556898</v>
      </c>
      <c r="L16129" s="8">
        <v>-6.1440238174013499E-2</v>
      </c>
    </row>
    <row r="16130" spans="1:12" x14ac:dyDescent="0.2">
      <c r="A16130" s="7" t="s">
        <v>60876</v>
      </c>
      <c r="B16130" s="7" t="s">
        <v>60877</v>
      </c>
      <c r="C16130" s="7" t="s">
        <v>60878</v>
      </c>
      <c r="D16130" s="7" t="s">
        <v>60879</v>
      </c>
      <c r="E16130" s="8">
        <v>977.54580901301404</v>
      </c>
      <c r="F16130" s="8">
        <v>755.79289913371895</v>
      </c>
      <c r="G16130" s="8">
        <v>922.01031421969299</v>
      </c>
      <c r="H16130" s="8">
        <v>1317.75982605596</v>
      </c>
      <c r="I16130" s="8">
        <v>995.29738954934498</v>
      </c>
      <c r="J16130" s="8">
        <v>854.43402456405795</v>
      </c>
      <c r="K16130" s="8">
        <v>0.59623337856948799</v>
      </c>
      <c r="L16130" s="8">
        <v>0.25447250718444098</v>
      </c>
    </row>
    <row r="16131" spans="1:12" x14ac:dyDescent="0.2">
      <c r="A16131" s="7" t="s">
        <v>60880</v>
      </c>
      <c r="B16131" s="7" t="s">
        <v>60881</v>
      </c>
      <c r="D16131" s="7" t="s">
        <v>60882</v>
      </c>
      <c r="E16131" s="8">
        <v>7.9073472923196304</v>
      </c>
      <c r="F16131" s="8">
        <v>26.536291647087701</v>
      </c>
      <c r="G16131" s="8">
        <v>8.9035330772288006</v>
      </c>
      <c r="H16131" s="8">
        <v>5.9048237164568702</v>
      </c>
      <c r="I16131" s="8">
        <v>3.9692817130582099</v>
      </c>
      <c r="J16131" s="8">
        <v>18.767914990424401</v>
      </c>
      <c r="K16131" s="8">
        <v>0.86532449532991396</v>
      </c>
      <c r="L16131" s="8">
        <v>-0.59794825163180698</v>
      </c>
    </row>
    <row r="16132" spans="1:12" x14ac:dyDescent="0.2">
      <c r="A16132" s="7" t="s">
        <v>60883</v>
      </c>
      <c r="B16132" s="7" t="s">
        <v>60884</v>
      </c>
      <c r="C16132" s="7" t="s">
        <v>60885</v>
      </c>
      <c r="D16132" s="7" t="s">
        <v>60886</v>
      </c>
      <c r="E16132" s="8">
        <v>1.97683682307991</v>
      </c>
      <c r="F16132" s="8">
        <v>6.8797793159116196</v>
      </c>
      <c r="G16132" s="8">
        <v>12.8606588893305</v>
      </c>
      <c r="H16132" s="8">
        <v>3.9365491443045801</v>
      </c>
      <c r="I16132" s="8">
        <v>3.9692817130582099</v>
      </c>
      <c r="J16132" s="8">
        <v>9.8778499949602097</v>
      </c>
      <c r="K16132" s="8">
        <v>0.95246210018613797</v>
      </c>
      <c r="L16132" s="8">
        <v>-0.28820546751433102</v>
      </c>
    </row>
    <row r="16133" spans="1:12" x14ac:dyDescent="0.2">
      <c r="A16133" s="7" t="s">
        <v>60887</v>
      </c>
      <c r="B16133" s="7" t="s">
        <v>60888</v>
      </c>
      <c r="C16133" s="7" t="s">
        <v>60889</v>
      </c>
      <c r="D16133" s="7" t="s">
        <v>60890</v>
      </c>
      <c r="E16133" s="8">
        <v>193.73000866183099</v>
      </c>
      <c r="F16133" s="8">
        <v>105.16234097179201</v>
      </c>
      <c r="G16133" s="8">
        <v>147.402936500788</v>
      </c>
      <c r="H16133" s="8">
        <v>55.111688020264097</v>
      </c>
      <c r="I16133" s="8">
        <v>89.308838543809699</v>
      </c>
      <c r="J16133" s="8">
        <v>102.72963994758599</v>
      </c>
      <c r="K16133" s="8">
        <v>0.175872761584906</v>
      </c>
      <c r="L16133" s="8">
        <v>-0.85264450920217805</v>
      </c>
    </row>
    <row r="16134" spans="1:12" x14ac:dyDescent="0.2">
      <c r="A16134" s="7" t="s">
        <v>60891</v>
      </c>
      <c r="B16134" s="7" t="s">
        <v>60892</v>
      </c>
      <c r="C16134" s="7" t="s">
        <v>60893</v>
      </c>
      <c r="D16134" s="7" t="s">
        <v>60894</v>
      </c>
      <c r="E16134" s="8">
        <v>3.9536736461598201</v>
      </c>
      <c r="F16134" s="8">
        <v>6.8797793159116196</v>
      </c>
      <c r="G16134" s="8">
        <v>2.96784435907627</v>
      </c>
      <c r="H16134" s="8">
        <v>0.98413728607614503</v>
      </c>
      <c r="I16134" s="8">
        <v>9.9232042826455196</v>
      </c>
      <c r="J16134" s="8">
        <v>2.9633549984880601</v>
      </c>
      <c r="K16134" s="8">
        <v>0.99982572783453905</v>
      </c>
      <c r="L16134" s="8">
        <v>6.4259386188955797E-3</v>
      </c>
    </row>
    <row r="16135" spans="1:12" x14ac:dyDescent="0.2">
      <c r="A16135" s="7" t="s">
        <v>60895</v>
      </c>
      <c r="B16135" s="7" t="s">
        <v>60896</v>
      </c>
      <c r="C16135" s="7" t="s">
        <v>60897</v>
      </c>
      <c r="D16135" s="7" t="s">
        <v>60898</v>
      </c>
      <c r="E16135" s="8">
        <v>153.20485378869299</v>
      </c>
      <c r="F16135" s="8">
        <v>212.29033317670101</v>
      </c>
      <c r="G16135" s="8">
        <v>174.11353573247399</v>
      </c>
      <c r="H16135" s="8">
        <v>228.319850369666</v>
      </c>
      <c r="I16135" s="8">
        <v>194.49480393985201</v>
      </c>
      <c r="J16135" s="8">
        <v>202.49592489668399</v>
      </c>
      <c r="K16135" s="8">
        <v>0.77258145517853005</v>
      </c>
      <c r="L16135" s="8">
        <v>0.2126320231437</v>
      </c>
    </row>
    <row r="16136" spans="1:12" x14ac:dyDescent="0.2">
      <c r="A16136" s="7" t="s">
        <v>60899</v>
      </c>
      <c r="B16136" s="7" t="s">
        <v>60900</v>
      </c>
      <c r="C16136" s="7" t="s">
        <v>60901</v>
      </c>
      <c r="D16136" s="7" t="s">
        <v>60902</v>
      </c>
      <c r="E16136" s="8">
        <v>26.6872971115788</v>
      </c>
      <c r="F16136" s="8">
        <v>19.656512331176099</v>
      </c>
      <c r="G16136" s="8">
        <v>21.764191966559299</v>
      </c>
      <c r="H16136" s="8">
        <v>1.9682745721522901</v>
      </c>
      <c r="I16136" s="8">
        <v>0.99232042826455202</v>
      </c>
      <c r="J16136" s="8">
        <v>6.9144949964721398</v>
      </c>
      <c r="K16136" s="8">
        <v>5.43632210741695E-2</v>
      </c>
      <c r="L16136" s="8">
        <v>-2.7856257917257201</v>
      </c>
    </row>
    <row r="16137" spans="1:12" x14ac:dyDescent="0.2">
      <c r="A16137" s="7" t="s">
        <v>60903</v>
      </c>
      <c r="B16137" s="7" t="s">
        <v>60904</v>
      </c>
      <c r="C16137" s="7" t="s">
        <v>60905</v>
      </c>
      <c r="D16137" s="7" t="s">
        <v>60906</v>
      </c>
      <c r="E16137" s="8">
        <v>211.52154006955001</v>
      </c>
      <c r="F16137" s="8">
        <v>200.496425777996</v>
      </c>
      <c r="G16137" s="8">
        <v>207.74910513533899</v>
      </c>
      <c r="H16137" s="8">
        <v>199.77986907345701</v>
      </c>
      <c r="I16137" s="8">
        <v>208.387289935556</v>
      </c>
      <c r="J16137" s="8">
        <v>250.89738987198899</v>
      </c>
      <c r="K16137" s="8">
        <v>0.92019031390331296</v>
      </c>
      <c r="L16137" s="8">
        <v>8.86987265262313E-2</v>
      </c>
    </row>
    <row r="16138" spans="1:12" x14ac:dyDescent="0.2">
      <c r="A16138" s="7" t="s">
        <v>60907</v>
      </c>
      <c r="B16138" s="7" t="s">
        <v>60908</v>
      </c>
      <c r="C16138" s="7" t="s">
        <v>60909</v>
      </c>
      <c r="D16138" s="7" t="s">
        <v>60910</v>
      </c>
      <c r="E16138" s="8">
        <v>44.478828519297899</v>
      </c>
      <c r="F16138" s="8">
        <v>59.952362610087</v>
      </c>
      <c r="G16138" s="8">
        <v>50.453354104296501</v>
      </c>
      <c r="H16138" s="8">
        <v>24.603432151903601</v>
      </c>
      <c r="I16138" s="8">
        <v>68.470109550254094</v>
      </c>
      <c r="J16138" s="8">
        <v>48.401464975304997</v>
      </c>
      <c r="K16138" s="8">
        <v>0.94783942167344004</v>
      </c>
      <c r="L16138" s="8">
        <v>-0.13089306497728301</v>
      </c>
    </row>
    <row r="16139" spans="1:12" x14ac:dyDescent="0.2">
      <c r="A16139" s="7" t="s">
        <v>60911</v>
      </c>
      <c r="B16139" s="7" t="s">
        <v>60912</v>
      </c>
      <c r="E16139" s="8">
        <v>80.061891334736302</v>
      </c>
      <c r="F16139" s="8">
        <v>210.32468194358401</v>
      </c>
      <c r="G16139" s="8">
        <v>128.606588893305</v>
      </c>
      <c r="H16139" s="8">
        <v>27.555844010132098</v>
      </c>
      <c r="I16139" s="8">
        <v>61.523866552402197</v>
      </c>
      <c r="J16139" s="8">
        <v>71.120519963713505</v>
      </c>
      <c r="K16139" s="8">
        <v>5.43632210741695E-2</v>
      </c>
      <c r="L16139" s="8">
        <v>-1.3872309336273601</v>
      </c>
    </row>
    <row r="16140" spans="1:12" x14ac:dyDescent="0.2">
      <c r="A16140" s="7" t="s">
        <v>60913</v>
      </c>
      <c r="B16140" s="7" t="s">
        <v>60914</v>
      </c>
      <c r="C16140" s="7" t="s">
        <v>60915</v>
      </c>
      <c r="D16140" s="7" t="s">
        <v>60916</v>
      </c>
      <c r="E16140" s="8">
        <v>194.718427073371</v>
      </c>
      <c r="F16140" s="8">
        <v>154.30362179973201</v>
      </c>
      <c r="G16140" s="8">
        <v>120.692337269101</v>
      </c>
      <c r="H16140" s="8">
        <v>201.74814364561001</v>
      </c>
      <c r="I16140" s="8">
        <v>200.44872650943901</v>
      </c>
      <c r="J16140" s="8">
        <v>176.81351490978801</v>
      </c>
      <c r="K16140" s="8">
        <v>0.67487641516334396</v>
      </c>
      <c r="L16140" s="8">
        <v>0.301798897087173</v>
      </c>
    </row>
    <row r="16141" spans="1:12" x14ac:dyDescent="0.2">
      <c r="A16141" s="7" t="s">
        <v>60917</v>
      </c>
      <c r="B16141" s="7" t="s">
        <v>60918</v>
      </c>
      <c r="E16141" s="8">
        <v>394.378946204442</v>
      </c>
      <c r="F16141" s="8">
        <v>494.361285129078</v>
      </c>
      <c r="G16141" s="8">
        <v>644.02222591955001</v>
      </c>
      <c r="H16141" s="8">
        <v>445.81419059249401</v>
      </c>
      <c r="I16141" s="8">
        <v>551.73015811509094</v>
      </c>
      <c r="J16141" s="8">
        <v>698.36399464368696</v>
      </c>
      <c r="K16141" s="8">
        <v>0.866559580840215</v>
      </c>
      <c r="L16141" s="8">
        <v>0.145920265107014</v>
      </c>
    </row>
    <row r="16142" spans="1:12" x14ac:dyDescent="0.2">
      <c r="A16142" s="7" t="s">
        <v>60919</v>
      </c>
      <c r="B16142" s="7" t="s">
        <v>60920</v>
      </c>
      <c r="E16142" s="8">
        <v>8.8957657038595794</v>
      </c>
      <c r="F16142" s="8">
        <v>38.3301990457933</v>
      </c>
      <c r="G16142" s="8">
        <v>26.710599231686398</v>
      </c>
      <c r="H16142" s="8">
        <v>36.413079584817403</v>
      </c>
      <c r="I16142" s="8">
        <v>49.6160214132276</v>
      </c>
      <c r="J16142" s="8">
        <v>31.609119983872699</v>
      </c>
      <c r="K16142" s="8">
        <v>0.70486904783432203</v>
      </c>
      <c r="L16142" s="8">
        <v>0.66975299018245205</v>
      </c>
    </row>
    <row r="16143" spans="1:12" x14ac:dyDescent="0.2">
      <c r="A16143" s="7" t="s">
        <v>60921</v>
      </c>
      <c r="B16143" s="7" t="s">
        <v>60922</v>
      </c>
      <c r="C16143" s="7" t="s">
        <v>60923</v>
      </c>
      <c r="D16143" s="7" t="s">
        <v>60924</v>
      </c>
      <c r="E16143" s="8">
        <v>82.038728157816195</v>
      </c>
      <c r="F16143" s="8">
        <v>75.677572475027802</v>
      </c>
      <c r="G16143" s="8">
        <v>59.356887181525302</v>
      </c>
      <c r="H16143" s="8">
        <v>119.080611615214</v>
      </c>
      <c r="I16143" s="8">
        <v>106.178285824307</v>
      </c>
      <c r="J16143" s="8">
        <v>99.766284949098093</v>
      </c>
      <c r="K16143" s="8">
        <v>0.346229727442594</v>
      </c>
      <c r="L16143" s="8">
        <v>0.58236266806679504</v>
      </c>
    </row>
    <row r="16144" spans="1:12" x14ac:dyDescent="0.2">
      <c r="A16144" s="7" t="s">
        <v>60925</v>
      </c>
      <c r="B16144" s="7" t="s">
        <v>60926</v>
      </c>
      <c r="C16144" s="7" t="s">
        <v>60927</v>
      </c>
      <c r="D16144" s="7" t="s">
        <v>60928</v>
      </c>
      <c r="E16144" s="8">
        <v>18.779949819259102</v>
      </c>
      <c r="F16144" s="8">
        <v>18.6736867146173</v>
      </c>
      <c r="G16144" s="8">
        <v>25.721317778661</v>
      </c>
      <c r="H16144" s="8">
        <v>65.937198167101698</v>
      </c>
      <c r="I16144" s="8">
        <v>28.777292419672001</v>
      </c>
      <c r="J16144" s="8">
        <v>58.279314970265197</v>
      </c>
      <c r="K16144" s="8">
        <v>0.165383933884518</v>
      </c>
      <c r="L16144" s="8">
        <v>1.2762608581724699</v>
      </c>
    </row>
    <row r="16145" spans="1:12" x14ac:dyDescent="0.2">
      <c r="A16145" s="7" t="s">
        <v>60929</v>
      </c>
      <c r="B16145" s="7" t="s">
        <v>60930</v>
      </c>
      <c r="C16145" s="7" t="s">
        <v>60931</v>
      </c>
      <c r="D16145" s="7" t="s">
        <v>60932</v>
      </c>
      <c r="E16145" s="8">
        <v>14.8262761730993</v>
      </c>
      <c r="F16145" s="8">
        <v>16.7080354814996</v>
      </c>
      <c r="G16145" s="8">
        <v>11.871377436305099</v>
      </c>
      <c r="H16145" s="8">
        <v>31.492393154436598</v>
      </c>
      <c r="I16145" s="8">
        <v>16.8694472804974</v>
      </c>
      <c r="J16145" s="8">
        <v>22.719054988408502</v>
      </c>
      <c r="K16145" s="8">
        <v>0.69043683020079205</v>
      </c>
      <c r="L16145" s="8">
        <v>0.71164009580756504</v>
      </c>
    </row>
    <row r="16146" spans="1:12" x14ac:dyDescent="0.2">
      <c r="A16146" s="7" t="s">
        <v>60933</v>
      </c>
      <c r="B16146" s="7" t="s">
        <v>60934</v>
      </c>
      <c r="C16146" s="7" t="s">
        <v>60935</v>
      </c>
      <c r="D16146" s="7" t="s">
        <v>60936</v>
      </c>
      <c r="E16146" s="8">
        <v>227.33623465418901</v>
      </c>
      <c r="F16146" s="8">
        <v>178.874262213702</v>
      </c>
      <c r="G16146" s="8">
        <v>145.42437359473701</v>
      </c>
      <c r="H16146" s="8">
        <v>148.60473019749799</v>
      </c>
      <c r="I16146" s="8">
        <v>170.67911366150301</v>
      </c>
      <c r="J16146" s="8">
        <v>169.89901991331601</v>
      </c>
      <c r="K16146" s="8">
        <v>0.85197141852437897</v>
      </c>
      <c r="L16146" s="8">
        <v>-0.17336957883941401</v>
      </c>
    </row>
    <row r="16147" spans="1:12" x14ac:dyDescent="0.2">
      <c r="A16147" s="7" t="s">
        <v>60937</v>
      </c>
      <c r="B16147" s="7" t="s">
        <v>60938</v>
      </c>
      <c r="C16147" s="7" t="s">
        <v>60939</v>
      </c>
      <c r="D16147" s="7" t="s">
        <v>60940</v>
      </c>
      <c r="E16147" s="8">
        <v>432.92726425450002</v>
      </c>
      <c r="F16147" s="8">
        <v>399.02720032287402</v>
      </c>
      <c r="G16147" s="8">
        <v>455.06946839169399</v>
      </c>
      <c r="H16147" s="8">
        <v>649.53060881025601</v>
      </c>
      <c r="I16147" s="8">
        <v>546.768555973768</v>
      </c>
      <c r="J16147" s="8">
        <v>629.21904467896502</v>
      </c>
      <c r="K16147" s="8">
        <v>3.3251172269129103E-2</v>
      </c>
      <c r="L16147" s="8">
        <v>0.50431826729181195</v>
      </c>
    </row>
    <row r="16148" spans="1:12" x14ac:dyDescent="0.2">
      <c r="A16148" s="7" t="s">
        <v>60941</v>
      </c>
      <c r="B16148" s="7" t="s">
        <v>60942</v>
      </c>
      <c r="E16148" s="8">
        <v>118.610209384794</v>
      </c>
      <c r="F16148" s="8">
        <v>200.496425777996</v>
      </c>
      <c r="G16148" s="8">
        <v>186.974194621805</v>
      </c>
      <c r="H16148" s="8">
        <v>175.176436921554</v>
      </c>
      <c r="I16148" s="8">
        <v>219.302814646466</v>
      </c>
      <c r="J16148" s="8">
        <v>190.64250490273199</v>
      </c>
      <c r="K16148" s="8">
        <v>0.82312138372070298</v>
      </c>
      <c r="L16148" s="8">
        <v>0.20928718318654599</v>
      </c>
    </row>
    <row r="16149" spans="1:12" x14ac:dyDescent="0.2">
      <c r="A16149" s="7" t="s">
        <v>60943</v>
      </c>
      <c r="B16149" s="7" t="s">
        <v>60944</v>
      </c>
      <c r="C16149" s="7" t="s">
        <v>60945</v>
      </c>
      <c r="D16149" s="7" t="s">
        <v>60946</v>
      </c>
      <c r="E16149" s="8">
        <v>17.791531407719201</v>
      </c>
      <c r="F16149" s="8">
        <v>2.94847684967641</v>
      </c>
      <c r="G16149" s="8">
        <v>8.9035330772288006</v>
      </c>
      <c r="H16149" s="8">
        <v>7.8730982886091603</v>
      </c>
      <c r="I16149" s="8">
        <v>8.9308838543809692</v>
      </c>
      <c r="J16149" s="8">
        <v>8.8900649954641793</v>
      </c>
      <c r="K16149" s="8">
        <v>0.95885348230988698</v>
      </c>
      <c r="L16149" s="8">
        <v>-0.20606849074960401</v>
      </c>
    </row>
    <row r="16150" spans="1:12" x14ac:dyDescent="0.2">
      <c r="A16150" s="7" t="s">
        <v>60947</v>
      </c>
      <c r="B16150" s="7" t="s">
        <v>60948</v>
      </c>
      <c r="C16150" s="7" t="s">
        <v>60949</v>
      </c>
      <c r="D16150" s="7" t="s">
        <v>60950</v>
      </c>
      <c r="E16150" s="8">
        <v>26.6872971115788</v>
      </c>
      <c r="F16150" s="8">
        <v>15.725209864940799</v>
      </c>
      <c r="G16150" s="8">
        <v>17.807066154457601</v>
      </c>
      <c r="H16150" s="8">
        <v>16.730333863294501</v>
      </c>
      <c r="I16150" s="8">
        <v>14.8848064239683</v>
      </c>
      <c r="J16150" s="8">
        <v>18.767914990424401</v>
      </c>
      <c r="K16150" s="8">
        <v>0.921163469117804</v>
      </c>
      <c r="L16150" s="8">
        <v>-0.25716607429560301</v>
      </c>
    </row>
    <row r="16151" spans="1:12" x14ac:dyDescent="0.2">
      <c r="A16151" s="7" t="s">
        <v>60951</v>
      </c>
      <c r="B16151" s="7" t="s">
        <v>60952</v>
      </c>
      <c r="D16151" s="7" t="s">
        <v>60953</v>
      </c>
      <c r="E16151" s="8">
        <v>0</v>
      </c>
      <c r="F16151" s="8">
        <v>27.5191172636465</v>
      </c>
      <c r="G16151" s="8">
        <v>15.828503248406699</v>
      </c>
      <c r="H16151" s="8">
        <v>16.730333863294501</v>
      </c>
      <c r="I16151" s="8">
        <v>21.831049421820101</v>
      </c>
      <c r="J16151" s="8">
        <v>26.670194986392598</v>
      </c>
      <c r="K16151" s="8">
        <v>0.88195437451547298</v>
      </c>
      <c r="L16151" s="8">
        <v>0.58941020415460699</v>
      </c>
    </row>
    <row r="16152" spans="1:12" x14ac:dyDescent="0.2">
      <c r="A16152" s="7" t="s">
        <v>60954</v>
      </c>
      <c r="B16152" s="7" t="s">
        <v>60955</v>
      </c>
      <c r="C16152" s="7" t="s">
        <v>60956</v>
      </c>
      <c r="D16152" s="7" t="s">
        <v>60957</v>
      </c>
      <c r="E16152" s="8">
        <v>10.872602526939501</v>
      </c>
      <c r="F16152" s="8">
        <v>4.9141280827940097</v>
      </c>
      <c r="G16152" s="8">
        <v>0</v>
      </c>
      <c r="H16152" s="8">
        <v>6.8889610025330201</v>
      </c>
      <c r="I16152" s="8">
        <v>27.784971991407399</v>
      </c>
      <c r="J16152" s="8">
        <v>1.9755699989920401</v>
      </c>
      <c r="K16152" s="8">
        <v>0.78150682066725896</v>
      </c>
      <c r="L16152" s="8">
        <v>1.2148556522091301</v>
      </c>
    </row>
    <row r="16153" spans="1:12" x14ac:dyDescent="0.2">
      <c r="A16153" s="7" t="s">
        <v>60958</v>
      </c>
      <c r="B16153" s="7" t="s">
        <v>60959</v>
      </c>
      <c r="C16153" s="7" t="s">
        <v>60960</v>
      </c>
      <c r="E16153" s="8">
        <v>67.212451984716907</v>
      </c>
      <c r="F16153" s="8">
        <v>115.973422753939</v>
      </c>
      <c r="G16153" s="8">
        <v>97.938863849516693</v>
      </c>
      <c r="H16153" s="8">
        <v>79.715120172167701</v>
      </c>
      <c r="I16153" s="8">
        <v>74.424032119841399</v>
      </c>
      <c r="J16153" s="8">
        <v>42.474754978328903</v>
      </c>
      <c r="K16153" s="8">
        <v>0.60453469818937799</v>
      </c>
      <c r="L16153" s="8">
        <v>-0.51588793858112003</v>
      </c>
    </row>
    <row r="16154" spans="1:12" x14ac:dyDescent="0.2">
      <c r="A16154" s="7" t="s">
        <v>60961</v>
      </c>
      <c r="B16154" s="7" t="s">
        <v>60962</v>
      </c>
      <c r="C16154" s="7" t="s">
        <v>60963</v>
      </c>
      <c r="E16154" s="8">
        <v>4.94209205769977</v>
      </c>
      <c r="F16154" s="8">
        <v>10.8110817821468</v>
      </c>
      <c r="G16154" s="8">
        <v>5.9356887181525302</v>
      </c>
      <c r="H16154" s="8">
        <v>1.9682745721522901</v>
      </c>
      <c r="I16154" s="8">
        <v>5.9539225695873101</v>
      </c>
      <c r="J16154" s="8">
        <v>3.9511399979840802</v>
      </c>
      <c r="K16154" s="8">
        <v>0.82154474576813896</v>
      </c>
      <c r="L16154" s="8">
        <v>-0.86987811476794996</v>
      </c>
    </row>
    <row r="16155" spans="1:12" x14ac:dyDescent="0.2">
      <c r="A16155" s="7" t="s">
        <v>60964</v>
      </c>
      <c r="B16155" s="7" t="s">
        <v>60965</v>
      </c>
      <c r="C16155" s="7" t="s">
        <v>60966</v>
      </c>
      <c r="D16155" s="7" t="s">
        <v>60967</v>
      </c>
      <c r="E16155" s="8">
        <v>46.455665342377799</v>
      </c>
      <c r="F16155" s="8">
        <v>81.574526174380594</v>
      </c>
      <c r="G16155" s="8">
        <v>63.314012993627003</v>
      </c>
      <c r="H16155" s="8">
        <v>61.016511736721</v>
      </c>
      <c r="I16155" s="8">
        <v>56.562264411079397</v>
      </c>
      <c r="J16155" s="8">
        <v>78.035014960185606</v>
      </c>
      <c r="K16155" s="8">
        <v>0.98484397560155301</v>
      </c>
      <c r="L16155" s="8">
        <v>3.1764088234561103E-2</v>
      </c>
    </row>
    <row r="16156" spans="1:12" x14ac:dyDescent="0.2">
      <c r="A16156" s="7" t="s">
        <v>60968</v>
      </c>
      <c r="B16156" s="7" t="s">
        <v>60969</v>
      </c>
      <c r="C16156" s="7" t="s">
        <v>60970</v>
      </c>
      <c r="D16156" s="7" t="s">
        <v>60971</v>
      </c>
      <c r="E16156" s="8">
        <v>217.45205053878999</v>
      </c>
      <c r="F16156" s="8">
        <v>299.76181305043502</v>
      </c>
      <c r="G16156" s="8">
        <v>216.65263821256701</v>
      </c>
      <c r="H16156" s="8">
        <v>272.606028243092</v>
      </c>
      <c r="I16156" s="8">
        <v>257.01099092051902</v>
      </c>
      <c r="J16156" s="8">
        <v>210.39820489265199</v>
      </c>
      <c r="K16156" s="8">
        <v>0.990401498732699</v>
      </c>
      <c r="L16156" s="8">
        <v>1.19858623543084E-2</v>
      </c>
    </row>
    <row r="16157" spans="1:12" x14ac:dyDescent="0.2">
      <c r="A16157" s="7" t="s">
        <v>60972</v>
      </c>
      <c r="B16157" s="7" t="s">
        <v>60973</v>
      </c>
      <c r="C16157" s="7" t="s">
        <v>60974</v>
      </c>
      <c r="E16157" s="8">
        <v>37.559899638518303</v>
      </c>
      <c r="F16157" s="8">
        <v>28.501942880205299</v>
      </c>
      <c r="G16157" s="8">
        <v>51.4426355573219</v>
      </c>
      <c r="H16157" s="8">
        <v>66.921335453177903</v>
      </c>
      <c r="I16157" s="8">
        <v>55.569943982814898</v>
      </c>
      <c r="J16157" s="8">
        <v>56.303744971273197</v>
      </c>
      <c r="K16157" s="8">
        <v>0.55095150030680995</v>
      </c>
      <c r="L16157" s="8">
        <v>0.60578111624730802</v>
      </c>
    </row>
    <row r="16158" spans="1:12" x14ac:dyDescent="0.2">
      <c r="A16158" s="7" t="s">
        <v>60975</v>
      </c>
      <c r="B16158" s="7" t="s">
        <v>60976</v>
      </c>
      <c r="C16158" s="7" t="s">
        <v>60977</v>
      </c>
      <c r="D16158" s="7" t="s">
        <v>60978</v>
      </c>
      <c r="E16158" s="8">
        <v>22.733623465418901</v>
      </c>
      <c r="F16158" s="8">
        <v>54.055408910734201</v>
      </c>
      <c r="G16158" s="8">
        <v>35.614132308915202</v>
      </c>
      <c r="H16158" s="8">
        <v>54.127550734187999</v>
      </c>
      <c r="I16158" s="8">
        <v>64.500827837195899</v>
      </c>
      <c r="J16158" s="8">
        <v>40.499184979336803</v>
      </c>
      <c r="K16158" s="8">
        <v>0.72441855382342502</v>
      </c>
      <c r="L16158" s="8">
        <v>0.50129309469685901</v>
      </c>
    </row>
    <row r="16159" spans="1:12" x14ac:dyDescent="0.2">
      <c r="A16159" s="7" t="s">
        <v>60979</v>
      </c>
      <c r="B16159" s="7" t="s">
        <v>60980</v>
      </c>
      <c r="C16159" s="7" t="s">
        <v>60981</v>
      </c>
      <c r="D16159" s="7" t="s">
        <v>60982</v>
      </c>
      <c r="E16159" s="8">
        <v>10.872602526939501</v>
      </c>
      <c r="F16159" s="8">
        <v>33.416070962999299</v>
      </c>
      <c r="G16159" s="8">
        <v>20.7749105135339</v>
      </c>
      <c r="H16159" s="8">
        <v>12.793784718989899</v>
      </c>
      <c r="I16159" s="8">
        <v>17.861767708761899</v>
      </c>
      <c r="J16159" s="8">
        <v>17.780129990928401</v>
      </c>
      <c r="K16159" s="8">
        <v>0.867247742004018</v>
      </c>
      <c r="L16159" s="8">
        <v>-0.42605210473323302</v>
      </c>
    </row>
    <row r="16160" spans="1:12" x14ac:dyDescent="0.2">
      <c r="A16160" s="7" t="s">
        <v>60983</v>
      </c>
      <c r="B16160" s="7" t="s">
        <v>60984</v>
      </c>
      <c r="C16160" s="7" t="s">
        <v>60985</v>
      </c>
      <c r="E16160" s="8">
        <v>0</v>
      </c>
      <c r="F16160" s="8">
        <v>7.8626049324704201</v>
      </c>
      <c r="G16160" s="8">
        <v>0</v>
      </c>
      <c r="H16160" s="8">
        <v>0.98413728607614503</v>
      </c>
      <c r="I16160" s="8">
        <v>11.907845139174601</v>
      </c>
      <c r="J16160" s="8">
        <v>8.8900649954641793</v>
      </c>
      <c r="K16160" s="8">
        <v>0.80939958919003696</v>
      </c>
      <c r="L16160" s="8">
        <v>1.4691030651071599</v>
      </c>
    </row>
    <row r="16161" spans="1:12" x14ac:dyDescent="0.2">
      <c r="A16161" s="7" t="s">
        <v>60986</v>
      </c>
      <c r="B16161" s="7" t="s">
        <v>60987</v>
      </c>
      <c r="D16161" s="7" t="s">
        <v>60988</v>
      </c>
      <c r="E16161" s="8">
        <v>32.6178075808185</v>
      </c>
      <c r="F16161" s="8">
        <v>44.2271527451461</v>
      </c>
      <c r="G16161" s="8">
        <v>51.4426355573219</v>
      </c>
      <c r="H16161" s="8">
        <v>56.095825306340302</v>
      </c>
      <c r="I16161" s="8">
        <v>55.569943982814898</v>
      </c>
      <c r="J16161" s="8">
        <v>53.340389972785097</v>
      </c>
      <c r="K16161" s="8">
        <v>0.77660794688740498</v>
      </c>
      <c r="L16161" s="8">
        <v>0.36313898129624</v>
      </c>
    </row>
    <row r="16162" spans="1:12" x14ac:dyDescent="0.2">
      <c r="A16162" s="7" t="s">
        <v>60989</v>
      </c>
      <c r="B16162" s="7" t="s">
        <v>60990</v>
      </c>
      <c r="C16162" s="7" t="s">
        <v>60991</v>
      </c>
      <c r="D16162" s="7" t="s">
        <v>60992</v>
      </c>
      <c r="E16162" s="8">
        <v>17.791531407719201</v>
      </c>
      <c r="F16162" s="8">
        <v>37.347373429234501</v>
      </c>
      <c r="G16162" s="8">
        <v>37.592695214966</v>
      </c>
      <c r="H16162" s="8">
        <v>12.793784718989899</v>
      </c>
      <c r="I16162" s="8">
        <v>8.9308838543809692</v>
      </c>
      <c r="J16162" s="8">
        <v>41.486969978832903</v>
      </c>
      <c r="K16162" s="8">
        <v>0.82246451148594901</v>
      </c>
      <c r="L16162" s="8">
        <v>-0.55284333422935805</v>
      </c>
    </row>
    <row r="16163" spans="1:12" x14ac:dyDescent="0.2">
      <c r="A16163" s="7" t="s">
        <v>60993</v>
      </c>
      <c r="B16163" s="7" t="s">
        <v>60994</v>
      </c>
      <c r="D16163" s="7" t="s">
        <v>60995</v>
      </c>
      <c r="E16163" s="8">
        <v>38.548318050058199</v>
      </c>
      <c r="F16163" s="8">
        <v>21.6221635642937</v>
      </c>
      <c r="G16163" s="8">
        <v>2.96784435907627</v>
      </c>
      <c r="H16163" s="8">
        <v>0</v>
      </c>
      <c r="I16163" s="8">
        <v>0</v>
      </c>
      <c r="J16163" s="8">
        <v>0</v>
      </c>
      <c r="K16163" s="8">
        <v>3.4255863800828198E-3</v>
      </c>
      <c r="L16163" s="8">
        <v>-6.8554761544121803</v>
      </c>
    </row>
    <row r="16164" spans="1:12" x14ac:dyDescent="0.2">
      <c r="A16164" s="7" t="s">
        <v>60996</v>
      </c>
      <c r="B16164" s="7" t="s">
        <v>60997</v>
      </c>
      <c r="C16164" s="7" t="s">
        <v>60998</v>
      </c>
      <c r="D16164" s="7" t="s">
        <v>60999</v>
      </c>
      <c r="E16164" s="8">
        <v>266.872971115788</v>
      </c>
      <c r="F16164" s="8">
        <v>320.40115099817001</v>
      </c>
      <c r="G16164" s="8">
        <v>302.72012462577902</v>
      </c>
      <c r="H16164" s="8">
        <v>258.82810623802601</v>
      </c>
      <c r="I16164" s="8">
        <v>250.06474792266701</v>
      </c>
      <c r="J16164" s="8">
        <v>281.51872485636602</v>
      </c>
      <c r="K16164" s="8">
        <v>0.77587086771022495</v>
      </c>
      <c r="L16164" s="8">
        <v>-0.17120527305379499</v>
      </c>
    </row>
    <row r="16165" spans="1:12" x14ac:dyDescent="0.2">
      <c r="A16165" s="7" t="s">
        <v>61000</v>
      </c>
      <c r="B16165" s="7" t="s">
        <v>61001</v>
      </c>
      <c r="C16165" s="7" t="s">
        <v>61002</v>
      </c>
      <c r="E16165" s="8">
        <v>0</v>
      </c>
      <c r="F16165" s="8">
        <v>2.94847684967641</v>
      </c>
      <c r="G16165" s="8">
        <v>1.9785629060508401</v>
      </c>
      <c r="H16165" s="8">
        <v>50.191001589883399</v>
      </c>
      <c r="I16165" s="8">
        <v>25.800331134878299</v>
      </c>
      <c r="J16165" s="8">
        <v>21.731269988912501</v>
      </c>
      <c r="K16165" s="8">
        <v>7.9966104717762196E-4</v>
      </c>
      <c r="L16165" s="8">
        <v>4.3088091922838601</v>
      </c>
    </row>
    <row r="16166" spans="1:12" x14ac:dyDescent="0.2">
      <c r="A16166" s="7" t="s">
        <v>61003</v>
      </c>
      <c r="B16166" s="7" t="s">
        <v>61004</v>
      </c>
      <c r="C16166" s="7" t="s">
        <v>61005</v>
      </c>
      <c r="D16166" s="7" t="s">
        <v>61006</v>
      </c>
      <c r="E16166" s="8">
        <v>305.42128916584602</v>
      </c>
      <c r="F16166" s="8">
        <v>310.57289483258199</v>
      </c>
      <c r="G16166" s="8">
        <v>265.12742941081302</v>
      </c>
      <c r="H16166" s="8">
        <v>409.40111100767598</v>
      </c>
      <c r="I16166" s="8">
        <v>269.91115648795801</v>
      </c>
      <c r="J16166" s="8">
        <v>251.88517487148499</v>
      </c>
      <c r="K16166" s="8">
        <v>0.936648631530418</v>
      </c>
      <c r="L16166" s="8">
        <v>7.9790373071550902E-2</v>
      </c>
    </row>
    <row r="16167" spans="1:12" x14ac:dyDescent="0.2">
      <c r="A16167" s="7" t="s">
        <v>61007</v>
      </c>
      <c r="B16167" s="7" t="s">
        <v>61008</v>
      </c>
      <c r="C16167" s="7" t="s">
        <v>61009</v>
      </c>
      <c r="D16167" s="7" t="s">
        <v>61010</v>
      </c>
      <c r="E16167" s="8">
        <v>3720.4069010363901</v>
      </c>
      <c r="F16167" s="8">
        <v>3265.9295238249001</v>
      </c>
      <c r="G16167" s="8">
        <v>4040.22545415582</v>
      </c>
      <c r="H16167" s="8">
        <v>5966.8243654796697</v>
      </c>
      <c r="I16167" s="8">
        <v>5539.1326305727298</v>
      </c>
      <c r="J16167" s="8">
        <v>6182.54631184559</v>
      </c>
      <c r="K16167" s="8">
        <v>4.2313190314377904E-6</v>
      </c>
      <c r="L16167" s="8">
        <v>0.68183903137262503</v>
      </c>
    </row>
    <row r="16168" spans="1:12" x14ac:dyDescent="0.2">
      <c r="A16168" s="7" t="s">
        <v>61011</v>
      </c>
      <c r="B16168" s="7" t="s">
        <v>61012</v>
      </c>
      <c r="C16168" s="7" t="s">
        <v>61013</v>
      </c>
      <c r="D16168" s="7" t="s">
        <v>61014</v>
      </c>
      <c r="E16168" s="8">
        <v>0</v>
      </c>
      <c r="F16168" s="8">
        <v>0</v>
      </c>
      <c r="G16168" s="8">
        <v>0</v>
      </c>
      <c r="H16168" s="8">
        <v>10.825510146837599</v>
      </c>
      <c r="I16168" s="8">
        <v>0</v>
      </c>
      <c r="J16168" s="8">
        <v>0</v>
      </c>
      <c r="K16168" s="8">
        <v>1</v>
      </c>
      <c r="L16168" s="8">
        <v>4.3132806441243696</v>
      </c>
    </row>
    <row r="16169" spans="1:12" x14ac:dyDescent="0.2">
      <c r="A16169" s="7" t="s">
        <v>61015</v>
      </c>
      <c r="B16169" s="7" t="s">
        <v>61016</v>
      </c>
      <c r="C16169" s="7" t="s">
        <v>61017</v>
      </c>
      <c r="E16169" s="8">
        <v>43.490410107758002</v>
      </c>
      <c r="F16169" s="8">
        <v>53.072583294175303</v>
      </c>
      <c r="G16169" s="8">
        <v>62.324731540601597</v>
      </c>
      <c r="H16169" s="8">
        <v>0</v>
      </c>
      <c r="I16169" s="8">
        <v>19.846408565291</v>
      </c>
      <c r="J16169" s="8">
        <v>19.755699989920402</v>
      </c>
      <c r="K16169" s="8">
        <v>0.19714976560827899</v>
      </c>
      <c r="L16169" s="8">
        <v>-2.0047021724852101</v>
      </c>
    </row>
    <row r="16170" spans="1:12" x14ac:dyDescent="0.2">
      <c r="A16170" s="7" t="s">
        <v>61018</v>
      </c>
      <c r="B16170" s="7" t="s">
        <v>61019</v>
      </c>
      <c r="C16170" s="7" t="s">
        <v>61020</v>
      </c>
      <c r="D16170" s="7" t="s">
        <v>61021</v>
      </c>
      <c r="E16170" s="8">
        <v>71.166125630876707</v>
      </c>
      <c r="F16170" s="8">
        <v>95.334084806203904</v>
      </c>
      <c r="G16170" s="8">
        <v>65.2925758996778</v>
      </c>
      <c r="H16170" s="8">
        <v>11.8096474329137</v>
      </c>
      <c r="I16170" s="8">
        <v>41.677457987111197</v>
      </c>
      <c r="J16170" s="8">
        <v>31.609119983872699</v>
      </c>
      <c r="K16170" s="8">
        <v>7.5877990931302694E-2</v>
      </c>
      <c r="L16170" s="8">
        <v>-1.4460369385729701</v>
      </c>
    </row>
    <row r="16171" spans="1:12" x14ac:dyDescent="0.2">
      <c r="A16171" s="7" t="s">
        <v>61022</v>
      </c>
      <c r="B16171" s="7" t="s">
        <v>61023</v>
      </c>
      <c r="C16171" s="7" t="s">
        <v>61024</v>
      </c>
      <c r="D16171" s="7" t="s">
        <v>61025</v>
      </c>
      <c r="E16171" s="8">
        <v>444.788285192979</v>
      </c>
      <c r="F16171" s="8">
        <v>104.17951535523299</v>
      </c>
      <c r="G16171" s="8">
        <v>90.024612225313405</v>
      </c>
      <c r="H16171" s="8">
        <v>32.476530440512803</v>
      </c>
      <c r="I16171" s="8">
        <v>50.608341841492098</v>
      </c>
      <c r="J16171" s="8">
        <v>128.41204993448301</v>
      </c>
      <c r="K16171" s="8">
        <v>0.11971897193789</v>
      </c>
      <c r="L16171" s="8">
        <v>-1.5951572564459999</v>
      </c>
    </row>
    <row r="16172" spans="1:12" x14ac:dyDescent="0.2">
      <c r="A16172" s="7" t="s">
        <v>61026</v>
      </c>
      <c r="B16172" s="7" t="s">
        <v>61027</v>
      </c>
      <c r="C16172" s="7" t="s">
        <v>61028</v>
      </c>
      <c r="D16172" s="7" t="s">
        <v>61029</v>
      </c>
      <c r="E16172" s="8">
        <v>91.922912273215701</v>
      </c>
      <c r="F16172" s="8">
        <v>51.106932061057698</v>
      </c>
      <c r="G16172" s="8">
        <v>45.506946839169402</v>
      </c>
      <c r="H16172" s="8">
        <v>112.191650612681</v>
      </c>
      <c r="I16172" s="8">
        <v>49.6160214132276</v>
      </c>
      <c r="J16172" s="8">
        <v>48.401464975304997</v>
      </c>
      <c r="K16172" s="8">
        <v>0.93785614586480104</v>
      </c>
      <c r="L16172" s="8">
        <v>0.157139395045584</v>
      </c>
    </row>
    <row r="16173" spans="1:12" x14ac:dyDescent="0.2">
      <c r="A16173" s="7" t="s">
        <v>61030</v>
      </c>
      <c r="B16173" s="7" t="s">
        <v>61031</v>
      </c>
      <c r="C16173" s="7" t="s">
        <v>61032</v>
      </c>
      <c r="D16173" s="7" t="s">
        <v>61033</v>
      </c>
      <c r="E16173" s="8">
        <v>683.98554078564803</v>
      </c>
      <c r="F16173" s="8">
        <v>675.20119857589702</v>
      </c>
      <c r="G16173" s="8">
        <v>611.375937969711</v>
      </c>
      <c r="H16173" s="8">
        <v>744.99192555964203</v>
      </c>
      <c r="I16173" s="8">
        <v>611.26938381096397</v>
      </c>
      <c r="J16173" s="8">
        <v>711.20519963713502</v>
      </c>
      <c r="K16173" s="8">
        <v>0.91137978285718202</v>
      </c>
      <c r="L16173" s="8">
        <v>6.9278201977201803E-2</v>
      </c>
    </row>
    <row r="16174" spans="1:12" x14ac:dyDescent="0.2">
      <c r="A16174" s="7" t="s">
        <v>61034</v>
      </c>
      <c r="B16174" s="7" t="s">
        <v>61035</v>
      </c>
      <c r="E16174" s="8">
        <v>9.88418411539954</v>
      </c>
      <c r="F16174" s="8">
        <v>55.0382345272929</v>
      </c>
      <c r="G16174" s="8">
        <v>53.421198463372797</v>
      </c>
      <c r="H16174" s="8">
        <v>20.666883007599001</v>
      </c>
      <c r="I16174" s="8">
        <v>29.7696128479365</v>
      </c>
      <c r="J16174" s="8">
        <v>80.010584959177706</v>
      </c>
      <c r="K16174" s="8">
        <v>0.96304173245591496</v>
      </c>
      <c r="L16174" s="8">
        <v>0.14041576831938801</v>
      </c>
    </row>
    <row r="16175" spans="1:12" x14ac:dyDescent="0.2">
      <c r="A16175" s="7" t="s">
        <v>61036</v>
      </c>
      <c r="B16175" s="7" t="s">
        <v>61037</v>
      </c>
      <c r="C16175" s="7" t="s">
        <v>61038</v>
      </c>
      <c r="D16175" s="7" t="s">
        <v>61039</v>
      </c>
      <c r="E16175" s="8">
        <v>7.9073472923196304</v>
      </c>
      <c r="F16175" s="8">
        <v>30.4675941133229</v>
      </c>
      <c r="G16175" s="8">
        <v>15.828503248406699</v>
      </c>
      <c r="H16175" s="8">
        <v>102.35027775191899</v>
      </c>
      <c r="I16175" s="8">
        <v>111.13988796563</v>
      </c>
      <c r="J16175" s="8">
        <v>78.035014960185606</v>
      </c>
      <c r="K16175" s="8">
        <v>3.1189229535729301E-4</v>
      </c>
      <c r="L16175" s="8">
        <v>2.4267018680708099</v>
      </c>
    </row>
    <row r="16176" spans="1:12" x14ac:dyDescent="0.2">
      <c r="A16176" s="7" t="s">
        <v>61040</v>
      </c>
      <c r="B16176" s="7" t="s">
        <v>61041</v>
      </c>
      <c r="C16176" s="7" t="s">
        <v>61042</v>
      </c>
      <c r="D16176" s="7" t="s">
        <v>61043</v>
      </c>
      <c r="E16176" s="8">
        <v>1187.09051225948</v>
      </c>
      <c r="F16176" s="8">
        <v>990.688221491273</v>
      </c>
      <c r="G16176" s="8">
        <v>1145.5879226034399</v>
      </c>
      <c r="H16176" s="8">
        <v>1364.01427850154</v>
      </c>
      <c r="I16176" s="8">
        <v>1172.9227462086999</v>
      </c>
      <c r="J16176" s="8">
        <v>1366.1066543029999</v>
      </c>
      <c r="K16176" s="8">
        <v>0.44043585475908897</v>
      </c>
      <c r="L16176" s="8">
        <v>0.231985797201127</v>
      </c>
    </row>
    <row r="16177" spans="1:12" x14ac:dyDescent="0.2">
      <c r="A16177" s="7" t="s">
        <v>61044</v>
      </c>
      <c r="B16177" s="7" t="s">
        <v>61045</v>
      </c>
      <c r="C16177" s="7" t="s">
        <v>61046</v>
      </c>
      <c r="D16177" s="7" t="s">
        <v>61047</v>
      </c>
      <c r="E16177" s="8">
        <v>870.79662056669895</v>
      </c>
      <c r="F16177" s="8">
        <v>760.70702721651298</v>
      </c>
      <c r="G16177" s="8">
        <v>869.57839720934601</v>
      </c>
      <c r="H16177" s="8">
        <v>804.04016272421097</v>
      </c>
      <c r="I16177" s="8">
        <v>815.68739203346104</v>
      </c>
      <c r="J16177" s="8">
        <v>967.04151450660402</v>
      </c>
      <c r="K16177" s="8">
        <v>0.93713917726031404</v>
      </c>
      <c r="L16177" s="8">
        <v>4.8616023813017203E-2</v>
      </c>
    </row>
    <row r="16178" spans="1:12" x14ac:dyDescent="0.2">
      <c r="A16178" s="7" t="s">
        <v>61048</v>
      </c>
      <c r="B16178" s="7" t="s">
        <v>61049</v>
      </c>
      <c r="C16178" s="7" t="s">
        <v>61050</v>
      </c>
      <c r="D16178" s="7" t="s">
        <v>61051</v>
      </c>
      <c r="E16178" s="8">
        <v>111.691280504015</v>
      </c>
      <c r="F16178" s="8">
        <v>148.40666810037899</v>
      </c>
      <c r="G16178" s="8">
        <v>142.45652923566101</v>
      </c>
      <c r="H16178" s="8">
        <v>122.033023473442</v>
      </c>
      <c r="I16178" s="8">
        <v>112.132208393894</v>
      </c>
      <c r="J16178" s="8">
        <v>128.41204993448301</v>
      </c>
      <c r="K16178" s="8">
        <v>0.88209521248266698</v>
      </c>
      <c r="L16178" s="8">
        <v>-0.15090411708725099</v>
      </c>
    </row>
    <row r="16179" spans="1:12" x14ac:dyDescent="0.2">
      <c r="A16179" s="7" t="s">
        <v>61052</v>
      </c>
      <c r="B16179" s="7" t="s">
        <v>61053</v>
      </c>
      <c r="D16179" s="7" t="s">
        <v>61054</v>
      </c>
      <c r="E16179" s="8">
        <v>66.224033573176897</v>
      </c>
      <c r="F16179" s="8">
        <v>202.462077011113</v>
      </c>
      <c r="G16179" s="8">
        <v>177.08138009154999</v>
      </c>
      <c r="H16179" s="8">
        <v>186.00194706839099</v>
      </c>
      <c r="I16179" s="8">
        <v>201.44104693770399</v>
      </c>
      <c r="J16179" s="8">
        <v>139.27768492893901</v>
      </c>
      <c r="K16179" s="8">
        <v>0.867247742004018</v>
      </c>
      <c r="L16179" s="8">
        <v>0.240688609887175</v>
      </c>
    </row>
    <row r="16180" spans="1:12" x14ac:dyDescent="0.2">
      <c r="A16180" s="7" t="s">
        <v>61055</v>
      </c>
      <c r="B16180" s="7" t="s">
        <v>61056</v>
      </c>
      <c r="C16180" s="7" t="s">
        <v>61057</v>
      </c>
      <c r="D16180" s="7" t="s">
        <v>61058</v>
      </c>
      <c r="E16180" s="8">
        <v>1057.6077003477501</v>
      </c>
      <c r="F16180" s="8">
        <v>1181.3563911036799</v>
      </c>
      <c r="G16180" s="8">
        <v>1396.8654116718999</v>
      </c>
      <c r="H16180" s="8">
        <v>1142.5833891344</v>
      </c>
      <c r="I16180" s="8">
        <v>1331.6940147310299</v>
      </c>
      <c r="J16180" s="8">
        <v>1540.9445992137901</v>
      </c>
      <c r="K16180" s="8">
        <v>0.78594173698616598</v>
      </c>
      <c r="L16180" s="8">
        <v>0.143191998549692</v>
      </c>
    </row>
    <row r="16181" spans="1:12" x14ac:dyDescent="0.2">
      <c r="A16181" s="7" t="s">
        <v>61059</v>
      </c>
      <c r="B16181" s="7" t="s">
        <v>61060</v>
      </c>
      <c r="C16181" s="7" t="s">
        <v>61061</v>
      </c>
      <c r="D16181" s="7" t="s">
        <v>61062</v>
      </c>
      <c r="E16181" s="8">
        <v>246.11618447344901</v>
      </c>
      <c r="F16181" s="8">
        <v>524.82887924240094</v>
      </c>
      <c r="G16181" s="8">
        <v>384.83048522688898</v>
      </c>
      <c r="H16181" s="8">
        <v>639.68923594949399</v>
      </c>
      <c r="I16181" s="8">
        <v>595.39225695873097</v>
      </c>
      <c r="J16181" s="8">
        <v>422.771979784297</v>
      </c>
      <c r="K16181" s="8">
        <v>0.34477915115666002</v>
      </c>
      <c r="L16181" s="8">
        <v>0.52041824783666601</v>
      </c>
    </row>
    <row r="16182" spans="1:12" x14ac:dyDescent="0.2">
      <c r="A16182" s="7" t="s">
        <v>61063</v>
      </c>
      <c r="B16182" s="7" t="s">
        <v>61064</v>
      </c>
      <c r="C16182" s="7" t="s">
        <v>61065</v>
      </c>
      <c r="E16182" s="8">
        <v>44.478828519297899</v>
      </c>
      <c r="F16182" s="8">
        <v>114.99059713738001</v>
      </c>
      <c r="G16182" s="8">
        <v>106.84239692674601</v>
      </c>
      <c r="H16182" s="8">
        <v>159.430240344335</v>
      </c>
      <c r="I16182" s="8">
        <v>162.740550235386</v>
      </c>
      <c r="J16182" s="8">
        <v>194.59364490071599</v>
      </c>
      <c r="K16182" s="8">
        <v>0.11921766894397599</v>
      </c>
      <c r="L16182" s="8">
        <v>0.95631967092174697</v>
      </c>
    </row>
    <row r="16183" spans="1:12" x14ac:dyDescent="0.2">
      <c r="A16183" s="7" t="s">
        <v>61066</v>
      </c>
      <c r="B16183" s="7" t="s">
        <v>61067</v>
      </c>
      <c r="C16183" s="7" t="s">
        <v>61068</v>
      </c>
      <c r="D16183" s="7" t="s">
        <v>61069</v>
      </c>
      <c r="E16183" s="8">
        <v>192.74159025029101</v>
      </c>
      <c r="F16183" s="8">
        <v>194.599472078643</v>
      </c>
      <c r="G16183" s="8">
        <v>188.95275752785599</v>
      </c>
      <c r="H16183" s="8">
        <v>181.081260638011</v>
      </c>
      <c r="I16183" s="8">
        <v>206.40264907902699</v>
      </c>
      <c r="J16183" s="8">
        <v>179.77686990827601</v>
      </c>
      <c r="K16183" s="8">
        <v>0.98020426897170598</v>
      </c>
      <c r="L16183" s="8">
        <v>-2.28372661097129E-2</v>
      </c>
    </row>
    <row r="16184" spans="1:12" x14ac:dyDescent="0.2">
      <c r="A16184" s="7" t="s">
        <v>61070</v>
      </c>
      <c r="B16184" s="7" t="s">
        <v>61071</v>
      </c>
      <c r="C16184" s="7" t="s">
        <v>61072</v>
      </c>
      <c r="D16184" s="7" t="s">
        <v>61073</v>
      </c>
      <c r="E16184" s="8">
        <v>55.351431046237401</v>
      </c>
      <c r="F16184" s="8">
        <v>65.8493163094398</v>
      </c>
      <c r="G16184" s="8">
        <v>59.356887181525302</v>
      </c>
      <c r="H16184" s="8">
        <v>47.238589731654997</v>
      </c>
      <c r="I16184" s="8">
        <v>59.5392256958731</v>
      </c>
      <c r="J16184" s="8">
        <v>34.572474982360703</v>
      </c>
      <c r="K16184" s="8">
        <v>0.78150682066725896</v>
      </c>
      <c r="L16184" s="8">
        <v>-0.35330742605365301</v>
      </c>
    </row>
    <row r="16185" spans="1:12" x14ac:dyDescent="0.2">
      <c r="A16185" s="7" t="s">
        <v>61074</v>
      </c>
      <c r="B16185" s="7" t="s">
        <v>61075</v>
      </c>
      <c r="C16185" s="7" t="s">
        <v>61076</v>
      </c>
      <c r="D16185" s="7" t="s">
        <v>61077</v>
      </c>
      <c r="E16185" s="8">
        <v>187.79949819259099</v>
      </c>
      <c r="F16185" s="8">
        <v>115.973422753939</v>
      </c>
      <c r="G16185" s="8">
        <v>137.51012197053399</v>
      </c>
      <c r="H16185" s="8">
        <v>218.47847750890401</v>
      </c>
      <c r="I16185" s="8">
        <v>139.917180385302</v>
      </c>
      <c r="J16185" s="8">
        <v>149.15553492389901</v>
      </c>
      <c r="K16185" s="8">
        <v>0.85249380065984504</v>
      </c>
      <c r="L16185" s="8">
        <v>0.201969274685496</v>
      </c>
    </row>
    <row r="16186" spans="1:12" x14ac:dyDescent="0.2">
      <c r="A16186" s="7" t="s">
        <v>61078</v>
      </c>
      <c r="B16186" s="7" t="s">
        <v>61079</v>
      </c>
      <c r="C16186" s="7" t="s">
        <v>61080</v>
      </c>
      <c r="D16186" s="7" t="s">
        <v>61081</v>
      </c>
      <c r="E16186" s="8">
        <v>324.20123898510502</v>
      </c>
      <c r="F16186" s="8">
        <v>188.70251837929001</v>
      </c>
      <c r="G16186" s="8">
        <v>249.29892616240599</v>
      </c>
      <c r="H16186" s="8">
        <v>483.21140746338699</v>
      </c>
      <c r="I16186" s="8">
        <v>252.04938877919599</v>
      </c>
      <c r="J16186" s="8">
        <v>231.14168988206899</v>
      </c>
      <c r="K16186" s="8">
        <v>0.70938649547813604</v>
      </c>
      <c r="L16186" s="8">
        <v>0.34253227998742197</v>
      </c>
    </row>
    <row r="16187" spans="1:12" x14ac:dyDescent="0.2">
      <c r="A16187" s="7" t="s">
        <v>61082</v>
      </c>
      <c r="B16187" s="7" t="s">
        <v>61083</v>
      </c>
      <c r="C16187" s="7" t="s">
        <v>61084</v>
      </c>
      <c r="D16187" s="7" t="s">
        <v>61085</v>
      </c>
      <c r="E16187" s="8">
        <v>219.42888736187001</v>
      </c>
      <c r="F16187" s="8">
        <v>227.03271742508301</v>
      </c>
      <c r="G16187" s="8">
        <v>200.824134964161</v>
      </c>
      <c r="H16187" s="8">
        <v>349.36873655703101</v>
      </c>
      <c r="I16187" s="8">
        <v>251.05706835093201</v>
      </c>
      <c r="J16187" s="8">
        <v>292.38435985082202</v>
      </c>
      <c r="K16187" s="8">
        <v>0.238602400321936</v>
      </c>
      <c r="L16187" s="8">
        <v>0.463989301699825</v>
      </c>
    </row>
    <row r="16188" spans="1:12" x14ac:dyDescent="0.2">
      <c r="A16188" s="7" t="s">
        <v>61086</v>
      </c>
      <c r="B16188" s="7" t="s">
        <v>61087</v>
      </c>
      <c r="C16188" s="7" t="s">
        <v>61088</v>
      </c>
      <c r="D16188" s="7" t="s">
        <v>61089</v>
      </c>
      <c r="E16188" s="8">
        <v>56.339849457777397</v>
      </c>
      <c r="F16188" s="8">
        <v>32.433245346440501</v>
      </c>
      <c r="G16188" s="8">
        <v>75.185390429931999</v>
      </c>
      <c r="H16188" s="8">
        <v>37.397216870893502</v>
      </c>
      <c r="I16188" s="8">
        <v>70.454750406783205</v>
      </c>
      <c r="J16188" s="8">
        <v>65.193809966737405</v>
      </c>
      <c r="K16188" s="8">
        <v>0.96903896838245895</v>
      </c>
      <c r="L16188" s="8">
        <v>7.7844425722646701E-2</v>
      </c>
    </row>
    <row r="16189" spans="1:12" x14ac:dyDescent="0.2">
      <c r="A16189" s="7" t="s">
        <v>61090</v>
      </c>
      <c r="B16189" s="7" t="s">
        <v>61091</v>
      </c>
      <c r="C16189" s="7" t="s">
        <v>61092</v>
      </c>
      <c r="D16189" s="7" t="s">
        <v>61093</v>
      </c>
      <c r="E16189" s="8">
        <v>691.892888077968</v>
      </c>
      <c r="F16189" s="8">
        <v>636.87099953010397</v>
      </c>
      <c r="G16189" s="8">
        <v>516.40491847927001</v>
      </c>
      <c r="H16189" s="8">
        <v>800.10361357990598</v>
      </c>
      <c r="I16189" s="8">
        <v>664.85468693724999</v>
      </c>
      <c r="J16189" s="8">
        <v>596.62213969559605</v>
      </c>
      <c r="K16189" s="8">
        <v>0.78324973570613199</v>
      </c>
      <c r="L16189" s="8">
        <v>0.16000764047246299</v>
      </c>
    </row>
    <row r="16190" spans="1:12" x14ac:dyDescent="0.2">
      <c r="A16190" s="7" t="s">
        <v>61094</v>
      </c>
      <c r="B16190" s="7" t="s">
        <v>61095</v>
      </c>
      <c r="C16190" s="7" t="s">
        <v>61096</v>
      </c>
      <c r="E16190" s="8">
        <v>0</v>
      </c>
      <c r="F16190" s="8">
        <v>9.8282561655880301</v>
      </c>
      <c r="G16190" s="8">
        <v>1.9785629060508401</v>
      </c>
      <c r="H16190" s="8">
        <v>0.98413728607614503</v>
      </c>
      <c r="I16190" s="8">
        <v>4.9616021413227598</v>
      </c>
      <c r="J16190" s="8">
        <v>4.9389249974801004</v>
      </c>
      <c r="K16190" s="8">
        <v>0.98781173162415803</v>
      </c>
      <c r="L16190" s="8">
        <v>-0.118048932702046</v>
      </c>
    </row>
    <row r="16191" spans="1:12" x14ac:dyDescent="0.2">
      <c r="A16191" s="7" t="s">
        <v>61097</v>
      </c>
      <c r="B16191" s="7" t="s">
        <v>61098</v>
      </c>
      <c r="C16191" s="7" t="s">
        <v>61099</v>
      </c>
      <c r="D16191" s="7" t="s">
        <v>61100</v>
      </c>
      <c r="E16191" s="8">
        <v>827.306210458941</v>
      </c>
      <c r="F16191" s="8">
        <v>867.835019421423</v>
      </c>
      <c r="G16191" s="8">
        <v>983.34576430726895</v>
      </c>
      <c r="H16191" s="8">
        <v>863.08839988877901</v>
      </c>
      <c r="I16191" s="8">
        <v>1003.23595297546</v>
      </c>
      <c r="J16191" s="8">
        <v>1018.4063344804</v>
      </c>
      <c r="K16191" s="8">
        <v>0.82912773132536999</v>
      </c>
      <c r="L16191" s="8">
        <v>0.10700942154085701</v>
      </c>
    </row>
    <row r="16192" spans="1:12" x14ac:dyDescent="0.2">
      <c r="A16192" s="7" t="s">
        <v>61101</v>
      </c>
      <c r="B16192" s="7" t="s">
        <v>61102</v>
      </c>
      <c r="C16192" s="7" t="s">
        <v>61103</v>
      </c>
      <c r="D16192" s="7" t="s">
        <v>61104</v>
      </c>
      <c r="E16192" s="8">
        <v>63.2587783385571</v>
      </c>
      <c r="F16192" s="8">
        <v>98.282561655880301</v>
      </c>
      <c r="G16192" s="8">
        <v>166.199284108271</v>
      </c>
      <c r="H16192" s="8">
        <v>62.984786308873304</v>
      </c>
      <c r="I16192" s="8">
        <v>49.6160214132276</v>
      </c>
      <c r="J16192" s="8">
        <v>120.50976993851501</v>
      </c>
      <c r="K16192" s="8">
        <v>0.71300026112755499</v>
      </c>
      <c r="L16192" s="8">
        <v>-0.49148031292919703</v>
      </c>
    </row>
    <row r="16193" spans="1:12" x14ac:dyDescent="0.2">
      <c r="A16193" s="7" t="s">
        <v>61105</v>
      </c>
      <c r="B16193" s="7" t="s">
        <v>61106</v>
      </c>
      <c r="C16193" s="7" t="s">
        <v>61107</v>
      </c>
      <c r="D16193" s="7" t="s">
        <v>61108</v>
      </c>
      <c r="E16193" s="8">
        <v>4406.3692786451102</v>
      </c>
      <c r="F16193" s="8">
        <v>3584.3650235899499</v>
      </c>
      <c r="G16193" s="8">
        <v>4146.0785696295397</v>
      </c>
      <c r="H16193" s="8">
        <v>6199.0807649936396</v>
      </c>
      <c r="I16193" s="8">
        <v>6866.8573635906996</v>
      </c>
      <c r="J16193" s="8">
        <v>7676.07723108358</v>
      </c>
      <c r="K16193" s="8">
        <v>1.3684759270031299E-6</v>
      </c>
      <c r="L16193" s="8">
        <v>0.77317040023790995</v>
      </c>
    </row>
    <row r="16194" spans="1:12" x14ac:dyDescent="0.2">
      <c r="A16194" s="7" t="s">
        <v>61109</v>
      </c>
      <c r="B16194" s="7" t="s">
        <v>61110</v>
      </c>
      <c r="C16194" s="7" t="s">
        <v>61111</v>
      </c>
      <c r="D16194" s="7" t="s">
        <v>61112</v>
      </c>
      <c r="E16194" s="8">
        <v>844.10932345512094</v>
      </c>
      <c r="F16194" s="8">
        <v>721.39400255416103</v>
      </c>
      <c r="G16194" s="8">
        <v>485.73719343548203</v>
      </c>
      <c r="H16194" s="8">
        <v>1009.72485551412</v>
      </c>
      <c r="I16194" s="8">
        <v>744.24032119841399</v>
      </c>
      <c r="J16194" s="8">
        <v>539.33060972482701</v>
      </c>
      <c r="K16194" s="8">
        <v>0.86599694486178902</v>
      </c>
      <c r="L16194" s="8">
        <v>0.16093385422172399</v>
      </c>
    </row>
    <row r="16195" spans="1:12" x14ac:dyDescent="0.2">
      <c r="A16195" s="7" t="s">
        <v>61113</v>
      </c>
      <c r="B16195" s="7" t="s">
        <v>61114</v>
      </c>
      <c r="C16195" s="7" t="s">
        <v>61115</v>
      </c>
      <c r="D16195" s="7" t="s">
        <v>61116</v>
      </c>
      <c r="E16195" s="8">
        <v>0</v>
      </c>
      <c r="F16195" s="8">
        <v>0</v>
      </c>
      <c r="G16195" s="8">
        <v>0.98928145302542203</v>
      </c>
      <c r="H16195" s="8">
        <v>15.746196577218299</v>
      </c>
      <c r="I16195" s="8">
        <v>0.99232042826455202</v>
      </c>
      <c r="J16195" s="8">
        <v>8.8900649954641793</v>
      </c>
      <c r="K16195" s="8">
        <v>0.18842682581166001</v>
      </c>
      <c r="L16195" s="8">
        <v>4.5949114351143701</v>
      </c>
    </row>
    <row r="16196" spans="1:12" x14ac:dyDescent="0.2">
      <c r="A16196" s="7" t="s">
        <v>61117</v>
      </c>
      <c r="B16196" s="7" t="s">
        <v>61118</v>
      </c>
      <c r="C16196" s="7" t="s">
        <v>61119</v>
      </c>
      <c r="D16196" s="7" t="s">
        <v>61120</v>
      </c>
      <c r="E16196" s="8">
        <v>598.98155739321203</v>
      </c>
      <c r="F16196" s="8">
        <v>356.76569881084498</v>
      </c>
      <c r="G16196" s="8">
        <v>462.98372001589701</v>
      </c>
      <c r="H16196" s="8">
        <v>569.81548863808803</v>
      </c>
      <c r="I16196" s="8">
        <v>401.889773447143</v>
      </c>
      <c r="J16196" s="8">
        <v>368.44380481201603</v>
      </c>
      <c r="K16196" s="8">
        <v>0.93664196877301298</v>
      </c>
      <c r="L16196" s="8">
        <v>-8.2147523163725505E-2</v>
      </c>
    </row>
    <row r="16197" spans="1:12" x14ac:dyDescent="0.2">
      <c r="A16197" s="7" t="s">
        <v>61121</v>
      </c>
      <c r="B16197" s="7" t="s">
        <v>61122</v>
      </c>
      <c r="C16197" s="7" t="s">
        <v>61123</v>
      </c>
      <c r="D16197" s="7" t="s">
        <v>61124</v>
      </c>
      <c r="E16197" s="8">
        <v>799.63049493582298</v>
      </c>
      <c r="F16197" s="8">
        <v>707.63444392233805</v>
      </c>
      <c r="G16197" s="8">
        <v>933.881691655998</v>
      </c>
      <c r="H16197" s="8">
        <v>1017.59795380273</v>
      </c>
      <c r="I16197" s="8">
        <v>1074.6830238105099</v>
      </c>
      <c r="J16197" s="8">
        <v>993.71170949299699</v>
      </c>
      <c r="K16197" s="8">
        <v>0.211206269886829</v>
      </c>
      <c r="L16197" s="8">
        <v>0.33819681905223498</v>
      </c>
    </row>
    <row r="16198" spans="1:12" x14ac:dyDescent="0.2">
      <c r="A16198" s="7" t="s">
        <v>61125</v>
      </c>
      <c r="B16198" s="7" t="s">
        <v>61126</v>
      </c>
      <c r="C16198" s="7" t="s">
        <v>61127</v>
      </c>
      <c r="D16198" s="7" t="s">
        <v>61128</v>
      </c>
      <c r="E16198" s="8">
        <v>2270.3970913072699</v>
      </c>
      <c r="F16198" s="8">
        <v>3030.05137585079</v>
      </c>
      <c r="G16198" s="8">
        <v>2960.9193889050898</v>
      </c>
      <c r="H16198" s="8">
        <v>2061.7676143295198</v>
      </c>
      <c r="I16198" s="8">
        <v>2685.2190788838798</v>
      </c>
      <c r="J16198" s="8">
        <v>2588.9844836790699</v>
      </c>
      <c r="K16198" s="8">
        <v>0.70758818201765905</v>
      </c>
      <c r="L16198" s="8">
        <v>-0.171406292475792</v>
      </c>
    </row>
    <row r="16199" spans="1:12" x14ac:dyDescent="0.2">
      <c r="A16199" s="7" t="s">
        <v>61129</v>
      </c>
      <c r="B16199" s="7" t="s">
        <v>61130</v>
      </c>
      <c r="C16199" s="7" t="s">
        <v>61131</v>
      </c>
      <c r="D16199" s="7" t="s">
        <v>61132</v>
      </c>
      <c r="E16199" s="8">
        <v>11.861020938479401</v>
      </c>
      <c r="F16199" s="8">
        <v>2.94847684967641</v>
      </c>
      <c r="G16199" s="8">
        <v>2.96784435907627</v>
      </c>
      <c r="H16199" s="8">
        <v>6.8889610025330201</v>
      </c>
      <c r="I16199" s="8">
        <v>6.9462429978518596</v>
      </c>
      <c r="J16199" s="8">
        <v>3.9511399979840802</v>
      </c>
      <c r="K16199" s="8">
        <v>0.99982572783453905</v>
      </c>
      <c r="L16199" s="8">
        <v>8.9919098720510099E-4</v>
      </c>
    </row>
    <row r="16200" spans="1:12" x14ac:dyDescent="0.2">
      <c r="A16200" s="7" t="s">
        <v>61133</v>
      </c>
      <c r="B16200" s="7" t="s">
        <v>61134</v>
      </c>
      <c r="D16200" s="7" t="s">
        <v>61135</v>
      </c>
      <c r="E16200" s="8">
        <v>2.96525523461986</v>
      </c>
      <c r="F16200" s="8">
        <v>0</v>
      </c>
      <c r="G16200" s="8">
        <v>2.96784435907627</v>
      </c>
      <c r="H16200" s="8">
        <v>30.5082558683605</v>
      </c>
      <c r="I16200" s="8">
        <v>25.800331134878299</v>
      </c>
      <c r="J16200" s="8">
        <v>22.719054988408502</v>
      </c>
      <c r="K16200" s="8">
        <v>4.7844181394690096E-3</v>
      </c>
      <c r="L16200" s="8">
        <v>3.7370169743733901</v>
      </c>
    </row>
    <row r="16201" spans="1:12" x14ac:dyDescent="0.2">
      <c r="A16201" s="7" t="s">
        <v>61136</v>
      </c>
      <c r="B16201" s="7" t="s">
        <v>61137</v>
      </c>
      <c r="C16201" s="7" t="s">
        <v>61138</v>
      </c>
      <c r="D16201" s="7" t="s">
        <v>61139</v>
      </c>
      <c r="E16201" s="8">
        <v>3364.576272882</v>
      </c>
      <c r="F16201" s="8">
        <v>2954.37380337576</v>
      </c>
      <c r="G16201" s="8">
        <v>2968.8336405292898</v>
      </c>
      <c r="H16201" s="8">
        <v>3427.7501674032101</v>
      </c>
      <c r="I16201" s="8">
        <v>2943.22239023266</v>
      </c>
      <c r="J16201" s="8">
        <v>3130.29066340289</v>
      </c>
      <c r="K16201" s="8">
        <v>0.94747334208278899</v>
      </c>
      <c r="L16201" s="8">
        <v>3.2796238471159103E-2</v>
      </c>
    </row>
    <row r="16202" spans="1:12" x14ac:dyDescent="0.2">
      <c r="A16202" s="7" t="s">
        <v>61140</v>
      </c>
      <c r="B16202" s="7" t="s">
        <v>61141</v>
      </c>
      <c r="C16202" s="7" t="s">
        <v>61142</v>
      </c>
      <c r="D16202" s="7" t="s">
        <v>61143</v>
      </c>
      <c r="E16202" s="8">
        <v>78.085054511656395</v>
      </c>
      <c r="F16202" s="8">
        <v>179.85708783026101</v>
      </c>
      <c r="G16202" s="8">
        <v>138.49940342355899</v>
      </c>
      <c r="H16202" s="8">
        <v>106.286826896224</v>
      </c>
      <c r="I16202" s="8">
        <v>107.170606252572</v>
      </c>
      <c r="J16202" s="8">
        <v>132.36318993246701</v>
      </c>
      <c r="K16202" s="8">
        <v>0.883506753664556</v>
      </c>
      <c r="L16202" s="8">
        <v>-0.197154289766826</v>
      </c>
    </row>
    <row r="16203" spans="1:12" x14ac:dyDescent="0.2">
      <c r="A16203" s="7" t="s">
        <v>61144</v>
      </c>
      <c r="B16203" s="7" t="s">
        <v>61145</v>
      </c>
      <c r="C16203" s="7" t="s">
        <v>61146</v>
      </c>
      <c r="D16203" s="7" t="s">
        <v>61147</v>
      </c>
      <c r="E16203" s="8">
        <v>3.9536736461598201</v>
      </c>
      <c r="F16203" s="8">
        <v>19.656512331176099</v>
      </c>
      <c r="G16203" s="8">
        <v>22.753473419584701</v>
      </c>
      <c r="H16203" s="8">
        <v>8.8572355746852995</v>
      </c>
      <c r="I16203" s="8">
        <v>28.777292419672001</v>
      </c>
      <c r="J16203" s="8">
        <v>6.9144949964721398</v>
      </c>
      <c r="K16203" s="8">
        <v>0.98858968917176004</v>
      </c>
      <c r="L16203" s="8">
        <v>-5.7919723777986501E-2</v>
      </c>
    </row>
    <row r="16204" spans="1:12" x14ac:dyDescent="0.2">
      <c r="A16204" s="7" t="s">
        <v>61148</v>
      </c>
      <c r="B16204" s="7" t="s">
        <v>61149</v>
      </c>
      <c r="C16204" s="7" t="s">
        <v>61150</v>
      </c>
      <c r="E16204" s="8">
        <v>64.247196750097004</v>
      </c>
      <c r="F16204" s="8">
        <v>126.784504536086</v>
      </c>
      <c r="G16204" s="8">
        <v>98.928145302542205</v>
      </c>
      <c r="H16204" s="8">
        <v>47.238589731654997</v>
      </c>
      <c r="I16204" s="8">
        <v>63.508507408931301</v>
      </c>
      <c r="J16204" s="8">
        <v>58.279314970265197</v>
      </c>
      <c r="K16204" s="8">
        <v>0.28835523044169897</v>
      </c>
      <c r="L16204" s="8">
        <v>-0.77875948832155895</v>
      </c>
    </row>
    <row r="16205" spans="1:12" x14ac:dyDescent="0.2">
      <c r="A16205" s="7" t="s">
        <v>61151</v>
      </c>
      <c r="B16205" s="7" t="s">
        <v>61152</v>
      </c>
      <c r="C16205" s="7" t="s">
        <v>61153</v>
      </c>
      <c r="E16205" s="8">
        <v>0</v>
      </c>
      <c r="F16205" s="8">
        <v>6.8797793159116196</v>
      </c>
      <c r="G16205" s="8">
        <v>16.817784701432199</v>
      </c>
      <c r="H16205" s="8">
        <v>18.698608435446801</v>
      </c>
      <c r="I16205" s="8">
        <v>10.9155247109101</v>
      </c>
      <c r="J16205" s="8">
        <v>11.853419993952199</v>
      </c>
      <c r="K16205" s="8">
        <v>0.84148515905829102</v>
      </c>
      <c r="L16205" s="8">
        <v>0.80741372083169904</v>
      </c>
    </row>
    <row r="16206" spans="1:12" x14ac:dyDescent="0.2">
      <c r="A16206" s="7" t="s">
        <v>61154</v>
      </c>
      <c r="B16206" s="7" t="s">
        <v>61155</v>
      </c>
      <c r="C16206" s="7" t="s">
        <v>61156</v>
      </c>
      <c r="D16206" s="7" t="s">
        <v>61157</v>
      </c>
      <c r="E16206" s="8">
        <v>8.8957657038595794</v>
      </c>
      <c r="F16206" s="8">
        <v>20.639337947734901</v>
      </c>
      <c r="G16206" s="8">
        <v>70.238983164804907</v>
      </c>
      <c r="H16206" s="8">
        <v>17.714471149370599</v>
      </c>
      <c r="I16206" s="8">
        <v>25.800331134878299</v>
      </c>
      <c r="J16206" s="8">
        <v>33.584689982864703</v>
      </c>
      <c r="K16206" s="8">
        <v>0.90314847617017702</v>
      </c>
      <c r="L16206" s="8">
        <v>-0.37189098216194599</v>
      </c>
    </row>
    <row r="16207" spans="1:12" x14ac:dyDescent="0.2">
      <c r="A16207" s="7" t="s">
        <v>61158</v>
      </c>
      <c r="B16207" s="7" t="s">
        <v>61159</v>
      </c>
      <c r="D16207" s="7" t="s">
        <v>61160</v>
      </c>
      <c r="E16207" s="8">
        <v>0</v>
      </c>
      <c r="F16207" s="8">
        <v>8.8454305490292207</v>
      </c>
      <c r="G16207" s="8">
        <v>9.8928145302542205</v>
      </c>
      <c r="H16207" s="8">
        <v>3.9365491443045801</v>
      </c>
      <c r="I16207" s="8">
        <v>21.831049421820101</v>
      </c>
      <c r="J16207" s="8">
        <v>0</v>
      </c>
      <c r="K16207" s="8">
        <v>0.94747334208278899</v>
      </c>
      <c r="L16207" s="8">
        <v>0.45928505479322002</v>
      </c>
    </row>
    <row r="16208" spans="1:12" x14ac:dyDescent="0.2">
      <c r="A16208" s="7" t="s">
        <v>61161</v>
      </c>
      <c r="B16208" s="7" t="s">
        <v>61162</v>
      </c>
      <c r="C16208" s="7" t="s">
        <v>61163</v>
      </c>
      <c r="D16208" s="7" t="s">
        <v>61164</v>
      </c>
      <c r="E16208" s="8">
        <v>261.93087905808801</v>
      </c>
      <c r="F16208" s="8">
        <v>171.99448289778999</v>
      </c>
      <c r="G16208" s="8">
        <v>185.984913168779</v>
      </c>
      <c r="H16208" s="8">
        <v>148.60473019749799</v>
      </c>
      <c r="I16208" s="8">
        <v>152.81734595274099</v>
      </c>
      <c r="J16208" s="8">
        <v>113.595274942042</v>
      </c>
      <c r="K16208" s="8">
        <v>0.25634541589364102</v>
      </c>
      <c r="L16208" s="8">
        <v>-0.57886561322854002</v>
      </c>
    </row>
    <row r="16209" spans="1:12" x14ac:dyDescent="0.2">
      <c r="A16209" s="7" t="s">
        <v>61165</v>
      </c>
      <c r="B16209" s="7" t="s">
        <v>61166</v>
      </c>
      <c r="C16209" s="7" t="s">
        <v>61167</v>
      </c>
      <c r="D16209" s="7" t="s">
        <v>61168</v>
      </c>
      <c r="E16209" s="8">
        <v>6863.5774497334396</v>
      </c>
      <c r="F16209" s="8">
        <v>4799.1374856566299</v>
      </c>
      <c r="G16209" s="8">
        <v>5356.9590681326599</v>
      </c>
      <c r="H16209" s="8">
        <v>8442.9137772472495</v>
      </c>
      <c r="I16209" s="8">
        <v>5843.7750020499498</v>
      </c>
      <c r="J16209" s="8">
        <v>5898.0642319907402</v>
      </c>
      <c r="K16209" s="8">
        <v>0.58469083704197</v>
      </c>
      <c r="L16209" s="8">
        <v>0.24606935234646499</v>
      </c>
    </row>
    <row r="16210" spans="1:12" x14ac:dyDescent="0.2">
      <c r="A16210" s="7" t="s">
        <v>61169</v>
      </c>
      <c r="B16210" s="7" t="s">
        <v>61170</v>
      </c>
      <c r="C16210" s="7" t="s">
        <v>61171</v>
      </c>
      <c r="D16210" s="7" t="s">
        <v>61172</v>
      </c>
      <c r="E16210" s="8">
        <v>18.779949819259102</v>
      </c>
      <c r="F16210" s="8">
        <v>28.501942880205299</v>
      </c>
      <c r="G16210" s="8">
        <v>23.742754872610099</v>
      </c>
      <c r="H16210" s="8">
        <v>29.524118582284402</v>
      </c>
      <c r="I16210" s="8">
        <v>15.8771268522328</v>
      </c>
      <c r="J16210" s="8">
        <v>6.9144949964721398</v>
      </c>
      <c r="K16210" s="8">
        <v>0.86510232000071396</v>
      </c>
      <c r="L16210" s="8">
        <v>-0.44093523123992001</v>
      </c>
    </row>
    <row r="16211" spans="1:12" x14ac:dyDescent="0.2">
      <c r="A16211" s="7" t="s">
        <v>61173</v>
      </c>
      <c r="B16211" s="7" t="s">
        <v>61174</v>
      </c>
      <c r="C16211" s="7" t="s">
        <v>61175</v>
      </c>
      <c r="D16211" s="7" t="s">
        <v>61176</v>
      </c>
      <c r="E16211" s="8">
        <v>8.8957657038595794</v>
      </c>
      <c r="F16211" s="8">
        <v>7.8626049324704201</v>
      </c>
      <c r="G16211" s="8">
        <v>23.742754872610099</v>
      </c>
      <c r="H16211" s="8">
        <v>10.825510146837599</v>
      </c>
      <c r="I16211" s="8">
        <v>16.8694472804974</v>
      </c>
      <c r="J16211" s="8">
        <v>7.9022799959681604</v>
      </c>
      <c r="K16211" s="8">
        <v>0.95713712596488798</v>
      </c>
      <c r="L16211" s="8">
        <v>-0.18616385444425501</v>
      </c>
    </row>
    <row r="16212" spans="1:12" x14ac:dyDescent="0.2">
      <c r="A16212" s="7" t="s">
        <v>61177</v>
      </c>
      <c r="B16212" s="7" t="s">
        <v>61178</v>
      </c>
      <c r="C16212" s="7" t="s">
        <v>61179</v>
      </c>
      <c r="D16212" s="7" t="s">
        <v>61180</v>
      </c>
      <c r="E16212" s="8">
        <v>1820.6667140566001</v>
      </c>
      <c r="F16212" s="8">
        <v>2192.6839505426901</v>
      </c>
      <c r="G16212" s="8">
        <v>1900.40967126184</v>
      </c>
      <c r="H16212" s="8">
        <v>1112.07513326604</v>
      </c>
      <c r="I16212" s="8">
        <v>1138.1915312194401</v>
      </c>
      <c r="J16212" s="8">
        <v>1027.29639947586</v>
      </c>
      <c r="K16212" s="8">
        <v>4.3640561163981498E-8</v>
      </c>
      <c r="L16212" s="8">
        <v>-0.85146791633354002</v>
      </c>
    </row>
    <row r="16213" spans="1:12" x14ac:dyDescent="0.2">
      <c r="A16213" s="7" t="s">
        <v>61181</v>
      </c>
      <c r="B16213" s="7" t="s">
        <v>61182</v>
      </c>
      <c r="C16213" s="7" t="s">
        <v>61183</v>
      </c>
      <c r="E16213" s="8">
        <v>8.8957657038595794</v>
      </c>
      <c r="F16213" s="8">
        <v>23.587814797411301</v>
      </c>
      <c r="G16213" s="8">
        <v>30.667725043788099</v>
      </c>
      <c r="H16213" s="8">
        <v>5.9048237164568702</v>
      </c>
      <c r="I16213" s="8">
        <v>17.861767708761899</v>
      </c>
      <c r="J16213" s="8">
        <v>14.816774992440299</v>
      </c>
      <c r="K16213" s="8">
        <v>0.77311421499264099</v>
      </c>
      <c r="L16213" s="8">
        <v>-0.71111594679326695</v>
      </c>
    </row>
    <row r="16214" spans="1:12" x14ac:dyDescent="0.2">
      <c r="A16214" s="7" t="s">
        <v>61184</v>
      </c>
      <c r="B16214" s="7" t="s">
        <v>61185</v>
      </c>
      <c r="C16214" s="7" t="s">
        <v>61186</v>
      </c>
      <c r="D16214" s="7" t="s">
        <v>61187</v>
      </c>
      <c r="E16214" s="8">
        <v>142.33225126175299</v>
      </c>
      <c r="F16214" s="8">
        <v>135.62993508511499</v>
      </c>
      <c r="G16214" s="8">
        <v>146.41365504776201</v>
      </c>
      <c r="H16214" s="8">
        <v>110.223376040528</v>
      </c>
      <c r="I16214" s="8">
        <v>91.293479400338796</v>
      </c>
      <c r="J16214" s="8">
        <v>50.377034974296997</v>
      </c>
      <c r="K16214" s="8">
        <v>0.23050254827147801</v>
      </c>
      <c r="L16214" s="8">
        <v>-0.75247289376658899</v>
      </c>
    </row>
    <row r="16215" spans="1:12" x14ac:dyDescent="0.2">
      <c r="A16215" s="7" t="s">
        <v>61188</v>
      </c>
      <c r="B16215" s="7" t="s">
        <v>61189</v>
      </c>
      <c r="E16215" s="8">
        <v>19.768368230799101</v>
      </c>
      <c r="F16215" s="8">
        <v>51.106932061057698</v>
      </c>
      <c r="G16215" s="8">
        <v>25.721317778661</v>
      </c>
      <c r="H16215" s="8">
        <v>36.413079584817403</v>
      </c>
      <c r="I16215" s="8">
        <v>31.7542537044657</v>
      </c>
      <c r="J16215" s="8">
        <v>85.937294956153806</v>
      </c>
      <c r="K16215" s="8">
        <v>0.68101439762456695</v>
      </c>
      <c r="L16215" s="8">
        <v>0.67370974501431602</v>
      </c>
    </row>
    <row r="16216" spans="1:12" x14ac:dyDescent="0.2">
      <c r="A16216" s="7" t="s">
        <v>61190</v>
      </c>
      <c r="B16216" s="7" t="s">
        <v>61191</v>
      </c>
      <c r="C16216" s="7" t="s">
        <v>61192</v>
      </c>
      <c r="E16216" s="8">
        <v>16.803112996179198</v>
      </c>
      <c r="F16216" s="8">
        <v>4.9141280827940097</v>
      </c>
      <c r="G16216" s="8">
        <v>3.9571258121016899</v>
      </c>
      <c r="H16216" s="8">
        <v>13.777922005065999</v>
      </c>
      <c r="I16216" s="8">
        <v>8.9308838543809692</v>
      </c>
      <c r="J16216" s="8">
        <v>10.865634994456199</v>
      </c>
      <c r="K16216" s="8">
        <v>0.92093171431520504</v>
      </c>
      <c r="L16216" s="8">
        <v>0.38729020585632401</v>
      </c>
    </row>
    <row r="16217" spans="1:12" x14ac:dyDescent="0.2">
      <c r="A16217" s="7" t="s">
        <v>61193</v>
      </c>
      <c r="B16217" s="7" t="s">
        <v>61194</v>
      </c>
      <c r="C16217" s="7" t="s">
        <v>61195</v>
      </c>
      <c r="D16217" s="7" t="s">
        <v>61196</v>
      </c>
      <c r="E16217" s="8">
        <v>391.41369096982203</v>
      </c>
      <c r="F16217" s="8">
        <v>286.00225441861198</v>
      </c>
      <c r="G16217" s="8">
        <v>386.80904813294001</v>
      </c>
      <c r="H16217" s="8">
        <v>418.25834658236198</v>
      </c>
      <c r="I16217" s="8">
        <v>407.84369601673097</v>
      </c>
      <c r="J16217" s="8">
        <v>370.41937481100803</v>
      </c>
      <c r="K16217" s="8">
        <v>0.78374171461979403</v>
      </c>
      <c r="L16217" s="8">
        <v>0.16909674958093099</v>
      </c>
    </row>
    <row r="16218" spans="1:12" x14ac:dyDescent="0.2">
      <c r="A16218" s="7" t="s">
        <v>61197</v>
      </c>
      <c r="B16218" s="7" t="s">
        <v>61198</v>
      </c>
      <c r="C16218" s="7" t="s">
        <v>61199</v>
      </c>
      <c r="D16218" s="7" t="s">
        <v>61200</v>
      </c>
      <c r="E16218" s="8">
        <v>347.92328086206402</v>
      </c>
      <c r="F16218" s="8">
        <v>442.271527451461</v>
      </c>
      <c r="G16218" s="8">
        <v>445.17665386144</v>
      </c>
      <c r="H16218" s="8">
        <v>436.95695501780801</v>
      </c>
      <c r="I16218" s="8">
        <v>395.93585087755599</v>
      </c>
      <c r="J16218" s="8">
        <v>350.663674821087</v>
      </c>
      <c r="K16218" s="8">
        <v>0.93771623039840502</v>
      </c>
      <c r="L16218" s="8">
        <v>-6.1814286650528703E-2</v>
      </c>
    </row>
    <row r="16219" spans="1:12" x14ac:dyDescent="0.2">
      <c r="A16219" s="7" t="s">
        <v>61201</v>
      </c>
      <c r="B16219" s="7" t="s">
        <v>61202</v>
      </c>
      <c r="C16219" s="7" t="s">
        <v>61203</v>
      </c>
      <c r="D16219" s="7" t="s">
        <v>61204</v>
      </c>
      <c r="E16219" s="8">
        <v>10.872602526939501</v>
      </c>
      <c r="F16219" s="8">
        <v>25.553466030528899</v>
      </c>
      <c r="G16219" s="8">
        <v>11.871377436305099</v>
      </c>
      <c r="H16219" s="8">
        <v>0</v>
      </c>
      <c r="I16219" s="8">
        <v>1.9846408565291001</v>
      </c>
      <c r="J16219" s="8">
        <v>15.8045599919363</v>
      </c>
      <c r="K16219" s="8">
        <v>0.67460719812689096</v>
      </c>
      <c r="L16219" s="8">
        <v>-1.44106836807973</v>
      </c>
    </row>
    <row r="16220" spans="1:12" x14ac:dyDescent="0.2">
      <c r="A16220" s="7" t="s">
        <v>61205</v>
      </c>
      <c r="B16220" s="7" t="s">
        <v>61206</v>
      </c>
      <c r="C16220" s="7" t="s">
        <v>61207</v>
      </c>
      <c r="D16220" s="7" t="s">
        <v>61208</v>
      </c>
      <c r="E16220" s="8">
        <v>88.957657038595897</v>
      </c>
      <c r="F16220" s="8">
        <v>169.04600604811401</v>
      </c>
      <c r="G16220" s="8">
        <v>105.85311547372</v>
      </c>
      <c r="H16220" s="8">
        <v>72.826159169634707</v>
      </c>
      <c r="I16220" s="8">
        <v>111.13988796563</v>
      </c>
      <c r="J16220" s="8">
        <v>101.74185494808999</v>
      </c>
      <c r="K16220" s="8">
        <v>0.74218984500521601</v>
      </c>
      <c r="L16220" s="8">
        <v>-0.34899931759424602</v>
      </c>
    </row>
    <row r="16221" spans="1:12" x14ac:dyDescent="0.2">
      <c r="A16221" s="7" t="s">
        <v>61209</v>
      </c>
      <c r="B16221" s="7" t="s">
        <v>61210</v>
      </c>
      <c r="C16221" s="7" t="s">
        <v>61211</v>
      </c>
      <c r="D16221" s="7" t="s">
        <v>61212</v>
      </c>
      <c r="E16221" s="8">
        <v>41.513573284678102</v>
      </c>
      <c r="F16221" s="8">
        <v>42.261501512028502</v>
      </c>
      <c r="G16221" s="8">
        <v>47.485509745220199</v>
      </c>
      <c r="H16221" s="8">
        <v>23.619294865827499</v>
      </c>
      <c r="I16221" s="8">
        <v>52.592982698021203</v>
      </c>
      <c r="J16221" s="8">
        <v>40.499184979336803</v>
      </c>
      <c r="K16221" s="8">
        <v>0.93182655933889502</v>
      </c>
      <c r="L16221" s="8">
        <v>-0.16967312699044401</v>
      </c>
    </row>
    <row r="16222" spans="1:12" x14ac:dyDescent="0.2">
      <c r="A16222" s="7" t="s">
        <v>61213</v>
      </c>
      <c r="B16222" s="7" t="s">
        <v>61214</v>
      </c>
      <c r="C16222" s="7" t="s">
        <v>61215</v>
      </c>
      <c r="D16222" s="7" t="s">
        <v>61216</v>
      </c>
      <c r="E16222" s="8">
        <v>186.81107978105101</v>
      </c>
      <c r="F16222" s="8">
        <v>179.85708783026101</v>
      </c>
      <c r="G16222" s="8">
        <v>159.27431393709301</v>
      </c>
      <c r="H16222" s="8">
        <v>242.09777237473199</v>
      </c>
      <c r="I16222" s="8">
        <v>217.31817378993699</v>
      </c>
      <c r="J16222" s="8">
        <v>162.98452491684299</v>
      </c>
      <c r="K16222" s="8">
        <v>0.74081114075200505</v>
      </c>
      <c r="L16222" s="8">
        <v>0.24294471864964601</v>
      </c>
    </row>
    <row r="16223" spans="1:12" x14ac:dyDescent="0.2">
      <c r="A16223" s="7" t="s">
        <v>61217</v>
      </c>
      <c r="B16223" s="7" t="s">
        <v>61218</v>
      </c>
      <c r="C16223" s="7" t="s">
        <v>61219</v>
      </c>
      <c r="D16223" s="7" t="s">
        <v>61220</v>
      </c>
      <c r="E16223" s="8">
        <v>448.74195883913899</v>
      </c>
      <c r="F16223" s="8">
        <v>309.59006921602298</v>
      </c>
      <c r="G16223" s="8">
        <v>272.05239958199098</v>
      </c>
      <c r="H16223" s="8">
        <v>453.68728888110297</v>
      </c>
      <c r="I16223" s="8">
        <v>294.71916719457198</v>
      </c>
      <c r="J16223" s="8">
        <v>280.53093985687002</v>
      </c>
      <c r="K16223" s="8">
        <v>0.99982572783453905</v>
      </c>
      <c r="L16223" s="8">
        <v>-1.97495140827233E-3</v>
      </c>
    </row>
    <row r="16224" spans="1:12" x14ac:dyDescent="0.2">
      <c r="A16224" s="7" t="s">
        <v>61221</v>
      </c>
      <c r="B16224" s="7" t="s">
        <v>61222</v>
      </c>
      <c r="C16224" s="7" t="s">
        <v>61223</v>
      </c>
      <c r="D16224" s="7" t="s">
        <v>61224</v>
      </c>
      <c r="E16224" s="8">
        <v>2008.46621224919</v>
      </c>
      <c r="F16224" s="8">
        <v>2055.0883642244598</v>
      </c>
      <c r="G16224" s="8">
        <v>2165.53710067265</v>
      </c>
      <c r="H16224" s="8">
        <v>1108.13858412174</v>
      </c>
      <c r="I16224" s="8">
        <v>1294.97815888524</v>
      </c>
      <c r="J16224" s="8">
        <v>1263.37701435541</v>
      </c>
      <c r="K16224" s="8">
        <v>1.7512770446291199E-7</v>
      </c>
      <c r="L16224" s="8">
        <v>-0.76463846626360499</v>
      </c>
    </row>
    <row r="16225" spans="1:12" x14ac:dyDescent="0.2">
      <c r="A16225" s="7" t="s">
        <v>61225</v>
      </c>
      <c r="B16225" s="7" t="s">
        <v>61226</v>
      </c>
      <c r="C16225" s="7" t="s">
        <v>61227</v>
      </c>
      <c r="D16225" s="7" t="s">
        <v>61228</v>
      </c>
      <c r="E16225" s="8">
        <v>44.478828519297899</v>
      </c>
      <c r="F16225" s="8">
        <v>15.725209864940799</v>
      </c>
      <c r="G16225" s="8">
        <v>13.8499403423559</v>
      </c>
      <c r="H16225" s="8">
        <v>17.714471149370599</v>
      </c>
      <c r="I16225" s="8">
        <v>21.831049421820101</v>
      </c>
      <c r="J16225" s="8">
        <v>21.731269988912501</v>
      </c>
      <c r="K16225" s="8">
        <v>0.921464587679101</v>
      </c>
      <c r="L16225" s="8">
        <v>-0.27319748944570998</v>
      </c>
    </row>
    <row r="16226" spans="1:12" x14ac:dyDescent="0.2">
      <c r="A16226" s="7" t="s">
        <v>61229</v>
      </c>
      <c r="B16226" s="7" t="s">
        <v>61230</v>
      </c>
      <c r="C16226" s="7" t="s">
        <v>61231</v>
      </c>
      <c r="D16226" s="7" t="s">
        <v>61232</v>
      </c>
      <c r="E16226" s="8">
        <v>797.65365811274296</v>
      </c>
      <c r="F16226" s="8">
        <v>821.64221544315899</v>
      </c>
      <c r="G16226" s="8">
        <v>1290.02301474515</v>
      </c>
      <c r="H16226" s="8">
        <v>118.096474329137</v>
      </c>
      <c r="I16226" s="8">
        <v>312.58093490333403</v>
      </c>
      <c r="J16226" s="8">
        <v>648.97474466888502</v>
      </c>
      <c r="K16226" s="8">
        <v>0.23544257038895999</v>
      </c>
      <c r="L16226" s="8">
        <v>-1.4301174515814199</v>
      </c>
    </row>
    <row r="16227" spans="1:12" x14ac:dyDescent="0.2">
      <c r="A16227" s="7" t="s">
        <v>61233</v>
      </c>
      <c r="B16227" s="7" t="s">
        <v>61234</v>
      </c>
      <c r="C16227" s="7" t="s">
        <v>61235</v>
      </c>
      <c r="D16227" s="7" t="s">
        <v>61236</v>
      </c>
      <c r="E16227" s="8">
        <v>3.9536736461598201</v>
      </c>
      <c r="F16227" s="8">
        <v>13.7595586318232</v>
      </c>
      <c r="G16227" s="8">
        <v>5.9356887181525302</v>
      </c>
      <c r="H16227" s="8">
        <v>15.746196577218299</v>
      </c>
      <c r="I16227" s="8">
        <v>15.8771268522328</v>
      </c>
      <c r="J16227" s="8">
        <v>0.98778499949602006</v>
      </c>
      <c r="K16227" s="8">
        <v>0.92093171431520504</v>
      </c>
      <c r="L16227" s="8">
        <v>0.46331383341350202</v>
      </c>
    </row>
    <row r="16228" spans="1:12" x14ac:dyDescent="0.2">
      <c r="A16228" s="7" t="s">
        <v>61237</v>
      </c>
      <c r="B16228" s="7" t="s">
        <v>61238</v>
      </c>
      <c r="C16228" s="7" t="s">
        <v>61239</v>
      </c>
      <c r="D16228" s="7" t="s">
        <v>61240</v>
      </c>
      <c r="E16228" s="8">
        <v>204.60261118877</v>
      </c>
      <c r="F16228" s="8">
        <v>248.65488098937701</v>
      </c>
      <c r="G16228" s="8">
        <v>151.36006231288999</v>
      </c>
      <c r="H16228" s="8">
        <v>515.68793790389998</v>
      </c>
      <c r="I16228" s="8">
        <v>447.53651314731297</v>
      </c>
      <c r="J16228" s="8">
        <v>276.57979985888602</v>
      </c>
      <c r="K16228" s="8">
        <v>9.3976821907747095E-3</v>
      </c>
      <c r="L16228" s="8">
        <v>1.03597290131594</v>
      </c>
    </row>
    <row r="16229" spans="1:12" x14ac:dyDescent="0.2">
      <c r="A16229" s="7" t="s">
        <v>61241</v>
      </c>
      <c r="B16229" s="7" t="s">
        <v>61242</v>
      </c>
      <c r="C16229" s="7" t="s">
        <v>61243</v>
      </c>
      <c r="D16229" s="7" t="s">
        <v>61244</v>
      </c>
      <c r="E16229" s="8">
        <v>279.722410465807</v>
      </c>
      <c r="F16229" s="8">
        <v>198.530774544878</v>
      </c>
      <c r="G16229" s="8">
        <v>314.59150206208398</v>
      </c>
      <c r="H16229" s="8">
        <v>213.557791078523</v>
      </c>
      <c r="I16229" s="8">
        <v>204.418008222498</v>
      </c>
      <c r="J16229" s="8">
        <v>161.00895491785101</v>
      </c>
      <c r="K16229" s="8">
        <v>0.38718877275813701</v>
      </c>
      <c r="L16229" s="8">
        <v>-0.45345224727171801</v>
      </c>
    </row>
    <row r="16230" spans="1:12" x14ac:dyDescent="0.2">
      <c r="A16230" s="7" t="s">
        <v>61245</v>
      </c>
      <c r="B16230" s="7" t="s">
        <v>61246</v>
      </c>
      <c r="C16230" s="7" t="s">
        <v>61247</v>
      </c>
      <c r="D16230" s="7" t="s">
        <v>61248</v>
      </c>
      <c r="E16230" s="8">
        <v>363.73797544670299</v>
      </c>
      <c r="F16230" s="8">
        <v>518.93192554304801</v>
      </c>
      <c r="G16230" s="8">
        <v>495.63000796573601</v>
      </c>
      <c r="H16230" s="8">
        <v>1039.2489740964099</v>
      </c>
      <c r="I16230" s="8">
        <v>969.49705841446701</v>
      </c>
      <c r="J16230" s="8">
        <v>984.82164449753202</v>
      </c>
      <c r="K16230" s="8">
        <v>7.7872003212397001E-8</v>
      </c>
      <c r="L16230" s="8">
        <v>1.1189542591136901</v>
      </c>
    </row>
    <row r="16231" spans="1:12" x14ac:dyDescent="0.2">
      <c r="A16231" s="7" t="s">
        <v>61249</v>
      </c>
      <c r="B16231" s="7" t="s">
        <v>61250</v>
      </c>
      <c r="C16231" s="7" t="s">
        <v>61251</v>
      </c>
      <c r="D16231" s="7" t="s">
        <v>61252</v>
      </c>
      <c r="E16231" s="8">
        <v>298.502360285066</v>
      </c>
      <c r="F16231" s="8">
        <v>231.94684550787699</v>
      </c>
      <c r="G16231" s="8">
        <v>279.966651206194</v>
      </c>
      <c r="H16231" s="8">
        <v>355.27356027348799</v>
      </c>
      <c r="I16231" s="8">
        <v>281.81900162713299</v>
      </c>
      <c r="J16231" s="8">
        <v>307.20113484326203</v>
      </c>
      <c r="K16231" s="8">
        <v>0.70651222751059295</v>
      </c>
      <c r="L16231" s="8">
        <v>0.22065828735014401</v>
      </c>
    </row>
    <row r="16232" spans="1:12" x14ac:dyDescent="0.2">
      <c r="A16232" s="7" t="s">
        <v>61253</v>
      </c>
      <c r="B16232" s="7" t="s">
        <v>61254</v>
      </c>
      <c r="C16232" s="7" t="s">
        <v>61255</v>
      </c>
      <c r="D16232" s="7" t="s">
        <v>61256</v>
      </c>
      <c r="E16232" s="8">
        <v>36.5714812269783</v>
      </c>
      <c r="F16232" s="8">
        <v>58.969536993528202</v>
      </c>
      <c r="G16232" s="8">
        <v>92.9924565843896</v>
      </c>
      <c r="H16232" s="8">
        <v>117.112337043061</v>
      </c>
      <c r="I16232" s="8">
        <v>147.85574381141799</v>
      </c>
      <c r="J16232" s="8">
        <v>204.47149489567599</v>
      </c>
      <c r="K16232" s="8">
        <v>2.5800204609102401E-2</v>
      </c>
      <c r="L16232" s="8">
        <v>1.3161458956233401</v>
      </c>
    </row>
    <row r="16233" spans="1:12" x14ac:dyDescent="0.2">
      <c r="A16233" s="7" t="s">
        <v>61257</v>
      </c>
      <c r="B16233" s="7" t="s">
        <v>61258</v>
      </c>
      <c r="C16233" s="7" t="s">
        <v>61259</v>
      </c>
      <c r="D16233" s="7" t="s">
        <v>61260</v>
      </c>
      <c r="E16233" s="8">
        <v>69.1892888077968</v>
      </c>
      <c r="F16233" s="8">
        <v>204.42772824423099</v>
      </c>
      <c r="G16233" s="8">
        <v>111.788804191873</v>
      </c>
      <c r="H16233" s="8">
        <v>31.492393154436598</v>
      </c>
      <c r="I16233" s="8">
        <v>96.255081541661497</v>
      </c>
      <c r="J16233" s="8">
        <v>72.108304963209505</v>
      </c>
      <c r="K16233" s="8">
        <v>0.33589104043363199</v>
      </c>
      <c r="L16233" s="8">
        <v>-0.94762340680312696</v>
      </c>
    </row>
    <row r="16234" spans="1:12" x14ac:dyDescent="0.2">
      <c r="A16234" s="7" t="s">
        <v>61261</v>
      </c>
      <c r="B16234" s="7" t="s">
        <v>61262</v>
      </c>
      <c r="C16234" s="7" t="s">
        <v>61263</v>
      </c>
      <c r="D16234" s="7" t="s">
        <v>61264</v>
      </c>
      <c r="E16234" s="8">
        <v>1202.9052068441199</v>
      </c>
      <c r="F16234" s="8">
        <v>1020.1729899880399</v>
      </c>
      <c r="G16234" s="8">
        <v>992.24929738449805</v>
      </c>
      <c r="H16234" s="8">
        <v>1621.8582474534901</v>
      </c>
      <c r="I16234" s="8">
        <v>1382.30235657252</v>
      </c>
      <c r="J16234" s="8">
        <v>1176.4519343997599</v>
      </c>
      <c r="K16234" s="8">
        <v>0.18219724577975199</v>
      </c>
      <c r="L16234" s="8">
        <v>0.37876336801060001</v>
      </c>
    </row>
    <row r="16235" spans="1:12" x14ac:dyDescent="0.2">
      <c r="A16235" s="7" t="s">
        <v>61265</v>
      </c>
      <c r="B16235" s="7" t="s">
        <v>61266</v>
      </c>
      <c r="C16235" s="7" t="s">
        <v>61267</v>
      </c>
      <c r="D16235" s="7" t="s">
        <v>61268</v>
      </c>
      <c r="E16235" s="8">
        <v>7.9073472923196304</v>
      </c>
      <c r="F16235" s="8">
        <v>43.244327128587301</v>
      </c>
      <c r="G16235" s="8">
        <v>30.667725043788099</v>
      </c>
      <c r="H16235" s="8">
        <v>0.98413728607614503</v>
      </c>
      <c r="I16235" s="8">
        <v>32.746574132730203</v>
      </c>
      <c r="J16235" s="8">
        <v>23.706839987904502</v>
      </c>
      <c r="K16235" s="8">
        <v>0.89473843273635401</v>
      </c>
      <c r="L16235" s="8">
        <v>-0.51073359422013498</v>
      </c>
    </row>
    <row r="16236" spans="1:12" x14ac:dyDescent="0.2">
      <c r="A16236" s="7" t="s">
        <v>61269</v>
      </c>
      <c r="B16236" s="7" t="s">
        <v>61270</v>
      </c>
      <c r="E16236" s="8">
        <v>0</v>
      </c>
      <c r="F16236" s="8">
        <v>32.433245346440501</v>
      </c>
      <c r="G16236" s="8">
        <v>21.764191966559299</v>
      </c>
      <c r="H16236" s="8">
        <v>0.98413728607614503</v>
      </c>
      <c r="I16236" s="8">
        <v>13.8924859957037</v>
      </c>
      <c r="J16236" s="8">
        <v>8.8900649954641793</v>
      </c>
      <c r="K16236" s="8">
        <v>0.77644394324851895</v>
      </c>
      <c r="L16236" s="8">
        <v>-1.1896388608531201</v>
      </c>
    </row>
    <row r="16237" spans="1:12" x14ac:dyDescent="0.2">
      <c r="A16237" s="7" t="s">
        <v>61271</v>
      </c>
      <c r="B16237" s="7" t="s">
        <v>61272</v>
      </c>
      <c r="C16237" s="7" t="s">
        <v>61273</v>
      </c>
      <c r="D16237" s="7" t="s">
        <v>61274</v>
      </c>
      <c r="E16237" s="8">
        <v>1026.9667295900099</v>
      </c>
      <c r="F16237" s="8">
        <v>941.54694066333298</v>
      </c>
      <c r="G16237" s="8">
        <v>1131.7379822610801</v>
      </c>
      <c r="H16237" s="8">
        <v>1152.42476199517</v>
      </c>
      <c r="I16237" s="8">
        <v>1129.2606473650601</v>
      </c>
      <c r="J16237" s="8">
        <v>1075.6978644511701</v>
      </c>
      <c r="K16237" s="8">
        <v>0.78339590434043005</v>
      </c>
      <c r="L16237" s="8">
        <v>0.11497297456659</v>
      </c>
    </row>
    <row r="16238" spans="1:12" x14ac:dyDescent="0.2">
      <c r="A16238" s="7" t="s">
        <v>61275</v>
      </c>
      <c r="B16238" s="7" t="s">
        <v>61276</v>
      </c>
      <c r="C16238" s="7" t="s">
        <v>61277</v>
      </c>
      <c r="D16238" s="7" t="s">
        <v>61278</v>
      </c>
      <c r="E16238" s="8">
        <v>82.038728157816195</v>
      </c>
      <c r="F16238" s="8">
        <v>23.587814797411301</v>
      </c>
      <c r="G16238" s="8">
        <v>36.603413761940601</v>
      </c>
      <c r="H16238" s="8">
        <v>48.222727017731103</v>
      </c>
      <c r="I16238" s="8">
        <v>26.792651563142901</v>
      </c>
      <c r="J16238" s="8">
        <v>51.364819973793097</v>
      </c>
      <c r="K16238" s="8">
        <v>0.94458866832368804</v>
      </c>
      <c r="L16238" s="8">
        <v>-0.170258780618113</v>
      </c>
    </row>
    <row r="16239" spans="1:12" x14ac:dyDescent="0.2">
      <c r="A16239" s="7" t="s">
        <v>61279</v>
      </c>
      <c r="B16239" s="7" t="s">
        <v>61280</v>
      </c>
      <c r="C16239" s="7" t="s">
        <v>61281</v>
      </c>
      <c r="D16239" s="7" t="s">
        <v>61282</v>
      </c>
      <c r="E16239" s="8">
        <v>571.30584187009299</v>
      </c>
      <c r="F16239" s="8">
        <v>837.3674253081</v>
      </c>
      <c r="G16239" s="8">
        <v>922.99959567271799</v>
      </c>
      <c r="H16239" s="8">
        <v>689.88023753937796</v>
      </c>
      <c r="I16239" s="8">
        <v>967.51241755793797</v>
      </c>
      <c r="J16239" s="8">
        <v>1001.61398948896</v>
      </c>
      <c r="K16239" s="8">
        <v>0.78339590434043005</v>
      </c>
      <c r="L16239" s="8">
        <v>0.18950068960174801</v>
      </c>
    </row>
    <row r="16240" spans="1:12" x14ac:dyDescent="0.2">
      <c r="A16240" s="7" t="s">
        <v>61283</v>
      </c>
      <c r="B16240" s="7" t="s">
        <v>61284</v>
      </c>
      <c r="C16240" s="7" t="s">
        <v>61285</v>
      </c>
      <c r="D16240" s="7" t="s">
        <v>61286</v>
      </c>
      <c r="E16240" s="8">
        <v>93.899749096295594</v>
      </c>
      <c r="F16240" s="8">
        <v>34.398896579558098</v>
      </c>
      <c r="G16240" s="8">
        <v>55.399761369423601</v>
      </c>
      <c r="H16240" s="8">
        <v>9.8413728607614495</v>
      </c>
      <c r="I16240" s="8">
        <v>30.761933276201098</v>
      </c>
      <c r="J16240" s="8">
        <v>22.719054988408502</v>
      </c>
      <c r="K16240" s="8">
        <v>0.121524911755646</v>
      </c>
      <c r="L16240" s="8">
        <v>-1.5367873648172601</v>
      </c>
    </row>
    <row r="16241" spans="1:12" x14ac:dyDescent="0.2">
      <c r="A16241" s="7" t="s">
        <v>61287</v>
      </c>
      <c r="B16241" s="7" t="s">
        <v>1136</v>
      </c>
      <c r="C16241" s="7" t="s">
        <v>61288</v>
      </c>
      <c r="D16241" s="7" t="s">
        <v>1138</v>
      </c>
      <c r="E16241" s="8">
        <v>50.409338988537598</v>
      </c>
      <c r="F16241" s="8">
        <v>59.952362610087</v>
      </c>
      <c r="G16241" s="8">
        <v>62.324731540601597</v>
      </c>
      <c r="H16241" s="8">
        <v>10.825510146837599</v>
      </c>
      <c r="I16241" s="8">
        <v>10.9155247109101</v>
      </c>
      <c r="J16241" s="8">
        <v>6.9144949964721398</v>
      </c>
      <c r="K16241" s="8">
        <v>1.30066417831585E-4</v>
      </c>
      <c r="L16241" s="8">
        <v>-2.5913049424682599</v>
      </c>
    </row>
    <row r="16242" spans="1:12" x14ac:dyDescent="0.2">
      <c r="A16242" s="7" t="s">
        <v>61289</v>
      </c>
      <c r="B16242" s="7" t="s">
        <v>61290</v>
      </c>
      <c r="E16242" s="8">
        <v>18.779949819259102</v>
      </c>
      <c r="F16242" s="8">
        <v>18.6736867146173</v>
      </c>
      <c r="G16242" s="8">
        <v>14.839221795381301</v>
      </c>
      <c r="H16242" s="8">
        <v>14.762059291142201</v>
      </c>
      <c r="I16242" s="8">
        <v>2.97696128479366</v>
      </c>
      <c r="J16242" s="8">
        <v>27.657979985888598</v>
      </c>
      <c r="K16242" s="8">
        <v>0.95459316854770804</v>
      </c>
      <c r="L16242" s="8">
        <v>-0.203847324070041</v>
      </c>
    </row>
    <row r="16243" spans="1:12" x14ac:dyDescent="0.2">
      <c r="A16243" s="7" t="s">
        <v>61291</v>
      </c>
      <c r="B16243" s="7" t="s">
        <v>61292</v>
      </c>
      <c r="C16243" s="7" t="s">
        <v>61293</v>
      </c>
      <c r="E16243" s="8">
        <v>0</v>
      </c>
      <c r="F16243" s="8">
        <v>9.8282561655880301</v>
      </c>
      <c r="G16243" s="8">
        <v>0</v>
      </c>
      <c r="H16243" s="8">
        <v>0</v>
      </c>
      <c r="I16243" s="8">
        <v>0</v>
      </c>
      <c r="J16243" s="8">
        <v>0</v>
      </c>
      <c r="K16243" s="8">
        <v>1</v>
      </c>
      <c r="L16243" s="8">
        <v>-4.1720700847093202</v>
      </c>
    </row>
    <row r="16244" spans="1:12" x14ac:dyDescent="0.2">
      <c r="A16244" s="7" t="s">
        <v>61294</v>
      </c>
      <c r="B16244" s="7" t="s">
        <v>61295</v>
      </c>
      <c r="D16244" s="7" t="s">
        <v>61296</v>
      </c>
      <c r="E16244" s="8">
        <v>0</v>
      </c>
      <c r="F16244" s="8">
        <v>0</v>
      </c>
      <c r="G16244" s="8">
        <v>0</v>
      </c>
      <c r="H16244" s="8">
        <v>22.635157579751301</v>
      </c>
      <c r="I16244" s="8">
        <v>0</v>
      </c>
      <c r="J16244" s="8">
        <v>0</v>
      </c>
      <c r="K16244" s="8">
        <v>0.40508960398422</v>
      </c>
      <c r="L16244" s="8">
        <v>5.3773949538780501</v>
      </c>
    </row>
    <row r="16245" spans="1:12" x14ac:dyDescent="0.2">
      <c r="A16245" s="7" t="s">
        <v>61297</v>
      </c>
      <c r="B16245" s="7" t="s">
        <v>61298</v>
      </c>
      <c r="C16245" s="7" t="s">
        <v>61299</v>
      </c>
      <c r="D16245" s="7" t="s">
        <v>61300</v>
      </c>
      <c r="E16245" s="8">
        <v>12.8494393500194</v>
      </c>
      <c r="F16245" s="8">
        <v>4.9141280827940097</v>
      </c>
      <c r="G16245" s="8">
        <v>13.8499403423559</v>
      </c>
      <c r="H16245" s="8">
        <v>2.95241185822844</v>
      </c>
      <c r="I16245" s="8">
        <v>5.9539225695873101</v>
      </c>
      <c r="J16245" s="8">
        <v>3.9511399979840802</v>
      </c>
      <c r="K16245" s="8">
        <v>0.62534536184248701</v>
      </c>
      <c r="L16245" s="8">
        <v>-1.29809476433147</v>
      </c>
    </row>
    <row r="16246" spans="1:12" x14ac:dyDescent="0.2">
      <c r="A16246" s="7" t="s">
        <v>61301</v>
      </c>
      <c r="B16246" s="7" t="s">
        <v>61302</v>
      </c>
      <c r="C16246" s="7" t="s">
        <v>61303</v>
      </c>
      <c r="D16246" s="7" t="s">
        <v>61304</v>
      </c>
      <c r="E16246" s="8">
        <v>106.749188446315</v>
      </c>
      <c r="F16246" s="8">
        <v>69.780618775674995</v>
      </c>
      <c r="G16246" s="8">
        <v>98.928145302542205</v>
      </c>
      <c r="H16246" s="8">
        <v>23.619294865827499</v>
      </c>
      <c r="I16246" s="8">
        <v>57.554584839344002</v>
      </c>
      <c r="J16246" s="8">
        <v>31.609119983872699</v>
      </c>
      <c r="K16246" s="8">
        <v>6.5594220283291094E-2</v>
      </c>
      <c r="L16246" s="8">
        <v>-1.2885189636983301</v>
      </c>
    </row>
    <row r="16247" spans="1:12" x14ac:dyDescent="0.2">
      <c r="A16247" s="7" t="s">
        <v>61305</v>
      </c>
      <c r="B16247" s="7" t="s">
        <v>61306</v>
      </c>
      <c r="C16247" s="7" t="s">
        <v>61307</v>
      </c>
      <c r="D16247" s="7" t="s">
        <v>61308</v>
      </c>
      <c r="E16247" s="8">
        <v>60.293523103937197</v>
      </c>
      <c r="F16247" s="8">
        <v>73.711921241910204</v>
      </c>
      <c r="G16247" s="8">
        <v>90.024612225313405</v>
      </c>
      <c r="H16247" s="8">
        <v>60.032374450644802</v>
      </c>
      <c r="I16247" s="8">
        <v>52.592982698021203</v>
      </c>
      <c r="J16247" s="8">
        <v>56.303744971273197</v>
      </c>
      <c r="K16247" s="8">
        <v>0.68206604936652004</v>
      </c>
      <c r="L16247" s="8">
        <v>-0.40721481294196499</v>
      </c>
    </row>
    <row r="16248" spans="1:12" x14ac:dyDescent="0.2">
      <c r="A16248" s="7" t="s">
        <v>61309</v>
      </c>
      <c r="B16248" s="7" t="s">
        <v>61310</v>
      </c>
      <c r="C16248" s="7" t="s">
        <v>61311</v>
      </c>
      <c r="D16248" s="7" t="s">
        <v>61312</v>
      </c>
      <c r="E16248" s="8">
        <v>0</v>
      </c>
      <c r="F16248" s="8">
        <v>0</v>
      </c>
      <c r="G16248" s="8">
        <v>9.8928145302542205</v>
      </c>
      <c r="H16248" s="8">
        <v>0</v>
      </c>
      <c r="I16248" s="8">
        <v>0</v>
      </c>
      <c r="J16248" s="8">
        <v>0</v>
      </c>
      <c r="K16248" s="8">
        <v>1</v>
      </c>
      <c r="L16248" s="8">
        <v>-4.1812401302328697</v>
      </c>
    </row>
    <row r="16249" spans="1:12" x14ac:dyDescent="0.2">
      <c r="A16249" s="7" t="s">
        <v>61313</v>
      </c>
      <c r="B16249" s="7" t="s">
        <v>61314</v>
      </c>
      <c r="D16249" s="7" t="s">
        <v>61315</v>
      </c>
      <c r="E16249" s="8">
        <v>50.409338988537598</v>
      </c>
      <c r="F16249" s="8">
        <v>13.7595586318232</v>
      </c>
      <c r="G16249" s="8">
        <v>34.624850855889797</v>
      </c>
      <c r="H16249" s="8">
        <v>18.698608435446801</v>
      </c>
      <c r="I16249" s="8">
        <v>23.815690278349201</v>
      </c>
      <c r="J16249" s="8">
        <v>13.828989992944299</v>
      </c>
      <c r="K16249" s="8">
        <v>0.63680535180876596</v>
      </c>
      <c r="L16249" s="8">
        <v>-0.81011869105744605</v>
      </c>
    </row>
    <row r="16250" spans="1:12" x14ac:dyDescent="0.2">
      <c r="A16250" s="7" t="s">
        <v>61316</v>
      </c>
      <c r="B16250" s="7" t="s">
        <v>61317</v>
      </c>
      <c r="C16250" s="7" t="s">
        <v>61318</v>
      </c>
      <c r="D16250" s="7" t="s">
        <v>61319</v>
      </c>
      <c r="E16250" s="8">
        <v>51.397757400077602</v>
      </c>
      <c r="F16250" s="8">
        <v>39.313024662352099</v>
      </c>
      <c r="G16250" s="8">
        <v>27.6998806847118</v>
      </c>
      <c r="H16250" s="8">
        <v>81.683394744319997</v>
      </c>
      <c r="I16250" s="8">
        <v>69.4624299785186</v>
      </c>
      <c r="J16250" s="8">
        <v>73.096089962705506</v>
      </c>
      <c r="K16250" s="8">
        <v>0.198767763654947</v>
      </c>
      <c r="L16250" s="8">
        <v>0.921270229832715</v>
      </c>
    </row>
    <row r="16251" spans="1:12" x14ac:dyDescent="0.2">
      <c r="A16251" s="7" t="s">
        <v>61320</v>
      </c>
      <c r="B16251" s="7" t="s">
        <v>61321</v>
      </c>
      <c r="C16251" s="7" t="s">
        <v>61322</v>
      </c>
      <c r="D16251" s="7" t="s">
        <v>61323</v>
      </c>
      <c r="E16251" s="8">
        <v>1196.9746963748801</v>
      </c>
      <c r="F16251" s="8">
        <v>1163.66553000562</v>
      </c>
      <c r="G16251" s="8">
        <v>1025.8848667873599</v>
      </c>
      <c r="H16251" s="8">
        <v>1051.0586215293199</v>
      </c>
      <c r="I16251" s="8">
        <v>798.81794475296397</v>
      </c>
      <c r="J16251" s="8">
        <v>1093.47799444209</v>
      </c>
      <c r="K16251" s="8">
        <v>0.63412877676636903</v>
      </c>
      <c r="L16251" s="8">
        <v>-0.202324190648177</v>
      </c>
    </row>
    <row r="16252" spans="1:12" x14ac:dyDescent="0.2">
      <c r="A16252" s="7" t="s">
        <v>61324</v>
      </c>
      <c r="B16252" s="7" t="s">
        <v>61325</v>
      </c>
      <c r="C16252" s="7" t="s">
        <v>61326</v>
      </c>
      <c r="D16252" s="7" t="s">
        <v>61327</v>
      </c>
      <c r="E16252" s="8">
        <v>140.35541443867299</v>
      </c>
      <c r="F16252" s="8">
        <v>94.351259189645106</v>
      </c>
      <c r="G16252" s="8">
        <v>91.013893678338803</v>
      </c>
      <c r="H16252" s="8">
        <v>63.968923594949402</v>
      </c>
      <c r="I16252" s="8">
        <v>84.347236402486899</v>
      </c>
      <c r="J16252" s="8">
        <v>87.912864955145807</v>
      </c>
      <c r="K16252" s="8">
        <v>0.56983731349307598</v>
      </c>
      <c r="L16252" s="8">
        <v>-0.46348484418493202</v>
      </c>
    </row>
    <row r="16253" spans="1:12" x14ac:dyDescent="0.2">
      <c r="A16253" s="7" t="s">
        <v>61328</v>
      </c>
      <c r="B16253" s="7" t="s">
        <v>61329</v>
      </c>
      <c r="C16253" s="7" t="s">
        <v>61330</v>
      </c>
      <c r="D16253" s="7" t="s">
        <v>61331</v>
      </c>
      <c r="E16253" s="8">
        <v>1859.2150321066499</v>
      </c>
      <c r="F16253" s="8">
        <v>1675.7176762327599</v>
      </c>
      <c r="G16253" s="8">
        <v>1443.36163996409</v>
      </c>
      <c r="H16253" s="8">
        <v>2015.51316188395</v>
      </c>
      <c r="I16253" s="8">
        <v>2010.4411876639799</v>
      </c>
      <c r="J16253" s="8">
        <v>1859.01136905151</v>
      </c>
      <c r="K16253" s="8">
        <v>0.38363746656775299</v>
      </c>
      <c r="L16253" s="8">
        <v>0.24137910219568101</v>
      </c>
    </row>
    <row r="16254" spans="1:12" x14ac:dyDescent="0.2">
      <c r="A16254" s="7" t="s">
        <v>61332</v>
      </c>
      <c r="B16254" s="7" t="s">
        <v>61333</v>
      </c>
      <c r="D16254" s="7" t="s">
        <v>32746</v>
      </c>
      <c r="E16254" s="8">
        <v>0</v>
      </c>
      <c r="F16254" s="8">
        <v>0</v>
      </c>
      <c r="G16254" s="8">
        <v>22.753473419584701</v>
      </c>
      <c r="H16254" s="8">
        <v>0</v>
      </c>
      <c r="I16254" s="8">
        <v>0</v>
      </c>
      <c r="J16254" s="8">
        <v>0</v>
      </c>
      <c r="K16254" s="8">
        <v>0.403861913323315</v>
      </c>
      <c r="L16254" s="8">
        <v>-5.3829139455121702</v>
      </c>
    </row>
    <row r="16255" spans="1:12" x14ac:dyDescent="0.2">
      <c r="A16255" s="7" t="s">
        <v>61334</v>
      </c>
      <c r="B16255" s="7" t="s">
        <v>61335</v>
      </c>
      <c r="C16255" s="7" t="s">
        <v>61336</v>
      </c>
      <c r="E16255" s="8">
        <v>0</v>
      </c>
      <c r="F16255" s="8">
        <v>2.94847684967641</v>
      </c>
      <c r="G16255" s="8">
        <v>7.91425162420337</v>
      </c>
      <c r="H16255" s="8">
        <v>7.8730982886091603</v>
      </c>
      <c r="I16255" s="8">
        <v>0</v>
      </c>
      <c r="J16255" s="8">
        <v>7.9022799959681604</v>
      </c>
      <c r="K16255" s="8">
        <v>0.94423595621433398</v>
      </c>
      <c r="L16255" s="8">
        <v>0.53862121157798704</v>
      </c>
    </row>
    <row r="16256" spans="1:12" x14ac:dyDescent="0.2">
      <c r="A16256" s="7" t="s">
        <v>61337</v>
      </c>
      <c r="B16256" s="7" t="s">
        <v>61338</v>
      </c>
      <c r="C16256" s="7" t="s">
        <v>61339</v>
      </c>
      <c r="D16256" s="7" t="s">
        <v>61340</v>
      </c>
      <c r="E16256" s="8">
        <v>268.849807938867</v>
      </c>
      <c r="F16256" s="8">
        <v>317.45267414849297</v>
      </c>
      <c r="G16256" s="8">
        <v>240.39539308517701</v>
      </c>
      <c r="H16256" s="8">
        <v>280.47912653170101</v>
      </c>
      <c r="I16256" s="8">
        <v>276.85739948580999</v>
      </c>
      <c r="J16256" s="8">
        <v>202.49592489668399</v>
      </c>
      <c r="K16256" s="8">
        <v>0.89172311813944705</v>
      </c>
      <c r="L16256" s="8">
        <v>-0.12171976894679901</v>
      </c>
    </row>
    <row r="16257" spans="1:12" x14ac:dyDescent="0.2">
      <c r="A16257" s="7" t="s">
        <v>61341</v>
      </c>
      <c r="B16257" s="7" t="s">
        <v>61342</v>
      </c>
      <c r="C16257" s="7" t="s">
        <v>61343</v>
      </c>
      <c r="D16257" s="7" t="s">
        <v>61344</v>
      </c>
      <c r="E16257" s="8">
        <v>266.872971115788</v>
      </c>
      <c r="F16257" s="8">
        <v>249.63770660593599</v>
      </c>
      <c r="G16257" s="8">
        <v>424.40174334790601</v>
      </c>
      <c r="H16257" s="8">
        <v>354.28942298741202</v>
      </c>
      <c r="I16257" s="8">
        <v>391.96656916449803</v>
      </c>
      <c r="J16257" s="8">
        <v>421.784194784801</v>
      </c>
      <c r="K16257" s="8">
        <v>0.61181708211992603</v>
      </c>
      <c r="L16257" s="8">
        <v>0.31199487765864398</v>
      </c>
    </row>
    <row r="16258" spans="1:12" x14ac:dyDescent="0.2">
      <c r="A16258" s="7" t="s">
        <v>61345</v>
      </c>
      <c r="B16258" s="7" t="s">
        <v>61346</v>
      </c>
      <c r="C16258" s="7" t="s">
        <v>61347</v>
      </c>
      <c r="D16258" s="7" t="s">
        <v>61348</v>
      </c>
      <c r="E16258" s="8">
        <v>97.853422742455393</v>
      </c>
      <c r="F16258" s="8">
        <v>67.814967542557397</v>
      </c>
      <c r="G16258" s="8">
        <v>138.49940342355899</v>
      </c>
      <c r="H16258" s="8">
        <v>107.27096418230001</v>
      </c>
      <c r="I16258" s="8">
        <v>75.416352548105905</v>
      </c>
      <c r="J16258" s="8">
        <v>117.546414940026</v>
      </c>
      <c r="K16258" s="8">
        <v>0.990401498732699</v>
      </c>
      <c r="L16258" s="8">
        <v>-1.8626089387160798E-2</v>
      </c>
    </row>
    <row r="16259" spans="1:12" x14ac:dyDescent="0.2">
      <c r="A16259" s="7" t="s">
        <v>61349</v>
      </c>
      <c r="B16259" s="7" t="s">
        <v>61350</v>
      </c>
      <c r="D16259" s="7" t="s">
        <v>61351</v>
      </c>
      <c r="E16259" s="8">
        <v>10.872602526939501</v>
      </c>
      <c r="F16259" s="8">
        <v>1.9656512331176099</v>
      </c>
      <c r="G16259" s="8">
        <v>0.98928145302542203</v>
      </c>
      <c r="H16259" s="8">
        <v>0</v>
      </c>
      <c r="I16259" s="8">
        <v>9.9232042826455196</v>
      </c>
      <c r="J16259" s="8">
        <v>3.9511399979840802</v>
      </c>
      <c r="K16259" s="8">
        <v>0.99982572783453905</v>
      </c>
      <c r="L16259" s="8">
        <v>4.57392815204363E-3</v>
      </c>
    </row>
    <row r="16260" spans="1:12" x14ac:dyDescent="0.2">
      <c r="A16260" s="7" t="s">
        <v>61352</v>
      </c>
      <c r="B16260" s="7" t="s">
        <v>61353</v>
      </c>
      <c r="C16260" s="7" t="s">
        <v>61354</v>
      </c>
      <c r="D16260" s="7" t="s">
        <v>61355</v>
      </c>
      <c r="E16260" s="8">
        <v>673.11293825870905</v>
      </c>
      <c r="F16260" s="8">
        <v>654.561860628163</v>
      </c>
      <c r="G16260" s="8">
        <v>651.93647754375297</v>
      </c>
      <c r="H16260" s="8">
        <v>587.52995978745901</v>
      </c>
      <c r="I16260" s="8">
        <v>529.89910869327105</v>
      </c>
      <c r="J16260" s="8">
        <v>482.03907975405798</v>
      </c>
      <c r="K16260" s="8">
        <v>0.28334574568582399</v>
      </c>
      <c r="L16260" s="8">
        <v>-0.30760397379144999</v>
      </c>
    </row>
    <row r="16261" spans="1:12" x14ac:dyDescent="0.2">
      <c r="A16261" s="7" t="s">
        <v>61356</v>
      </c>
      <c r="B16261" s="7" t="s">
        <v>61357</v>
      </c>
      <c r="E16261" s="8">
        <v>105.76077003477501</v>
      </c>
      <c r="F16261" s="8">
        <v>167.08035481499601</v>
      </c>
      <c r="G16261" s="8">
        <v>117.72449291002501</v>
      </c>
      <c r="H16261" s="8">
        <v>40.349628729121903</v>
      </c>
      <c r="I16261" s="8">
        <v>89.308838543809699</v>
      </c>
      <c r="J16261" s="8">
        <v>132.36318993246701</v>
      </c>
      <c r="K16261" s="8">
        <v>0.59153487540983496</v>
      </c>
      <c r="L16261" s="8">
        <v>-0.57599430531998497</v>
      </c>
    </row>
    <row r="16262" spans="1:12" x14ac:dyDescent="0.2">
      <c r="A16262" s="7" t="s">
        <v>61358</v>
      </c>
      <c r="B16262" s="7" t="s">
        <v>61359</v>
      </c>
      <c r="C16262" s="7" t="s">
        <v>61360</v>
      </c>
      <c r="D16262" s="7" t="s">
        <v>61361</v>
      </c>
      <c r="E16262" s="8">
        <v>85.003983392435998</v>
      </c>
      <c r="F16262" s="8">
        <v>54.055408910734201</v>
      </c>
      <c r="G16262" s="8">
        <v>65.2925758996778</v>
      </c>
      <c r="H16262" s="8">
        <v>102.35027775191899</v>
      </c>
      <c r="I16262" s="8">
        <v>46.639060128433897</v>
      </c>
      <c r="J16262" s="8">
        <v>35.560259981856703</v>
      </c>
      <c r="K16262" s="8">
        <v>0.94305013933875603</v>
      </c>
      <c r="L16262" s="8">
        <v>-0.14685692878095599</v>
      </c>
    </row>
    <row r="16263" spans="1:12" x14ac:dyDescent="0.2">
      <c r="A16263" s="7" t="s">
        <v>61362</v>
      </c>
      <c r="B16263" s="7" t="s">
        <v>61363</v>
      </c>
      <c r="C16263" s="7" t="s">
        <v>61364</v>
      </c>
      <c r="D16263" s="7" t="s">
        <v>61365</v>
      </c>
      <c r="E16263" s="8">
        <v>3199.51039815483</v>
      </c>
      <c r="F16263" s="8">
        <v>2643.80090854318</v>
      </c>
      <c r="G16263" s="8">
        <v>2919.36956787802</v>
      </c>
      <c r="H16263" s="8">
        <v>2511.5183540663202</v>
      </c>
      <c r="I16263" s="8">
        <v>2132.4966003405202</v>
      </c>
      <c r="J16263" s="8">
        <v>2383.5252037839</v>
      </c>
      <c r="K16263" s="8">
        <v>0.13721696071620099</v>
      </c>
      <c r="L16263" s="8">
        <v>-0.3183354475647</v>
      </c>
    </row>
    <row r="16264" spans="1:12" x14ac:dyDescent="0.2">
      <c r="A16264" s="7" t="s">
        <v>61366</v>
      </c>
      <c r="B16264" s="7" t="s">
        <v>61367</v>
      </c>
      <c r="C16264" s="7" t="s">
        <v>61368</v>
      </c>
      <c r="D16264" s="7" t="s">
        <v>61369</v>
      </c>
      <c r="E16264" s="8">
        <v>15.8146945846393</v>
      </c>
      <c r="F16264" s="8">
        <v>2.94847684967641</v>
      </c>
      <c r="G16264" s="8">
        <v>4.9464072651271103</v>
      </c>
      <c r="H16264" s="8">
        <v>5.9048237164568702</v>
      </c>
      <c r="I16264" s="8">
        <v>0</v>
      </c>
      <c r="J16264" s="8">
        <v>9.8778499949602097</v>
      </c>
      <c r="K16264" s="8">
        <v>0.91708642488047298</v>
      </c>
      <c r="L16264" s="8">
        <v>-0.58670523169710698</v>
      </c>
    </row>
    <row r="16265" spans="1:12" x14ac:dyDescent="0.2">
      <c r="A16265" s="7" t="s">
        <v>61370</v>
      </c>
      <c r="B16265" s="7" t="s">
        <v>61371</v>
      </c>
      <c r="C16265" s="7" t="s">
        <v>61372</v>
      </c>
      <c r="D16265" s="7" t="s">
        <v>61373</v>
      </c>
      <c r="E16265" s="8">
        <v>19.768368230799101</v>
      </c>
      <c r="F16265" s="8">
        <v>74.694746858469003</v>
      </c>
      <c r="G16265" s="8">
        <v>47.485509745220199</v>
      </c>
      <c r="H16265" s="8">
        <v>85.619943888624604</v>
      </c>
      <c r="I16265" s="8">
        <v>53.585303126285801</v>
      </c>
      <c r="J16265" s="8">
        <v>43.462539977824903</v>
      </c>
      <c r="K16265" s="8">
        <v>0.85100133864646998</v>
      </c>
      <c r="L16265" s="8">
        <v>0.36378561851624502</v>
      </c>
    </row>
    <row r="16266" spans="1:12" x14ac:dyDescent="0.2">
      <c r="A16266" s="7" t="s">
        <v>61374</v>
      </c>
      <c r="B16266" s="7" t="s">
        <v>61375</v>
      </c>
      <c r="C16266" s="7" t="s">
        <v>61376</v>
      </c>
      <c r="D16266" s="7" t="s">
        <v>61377</v>
      </c>
      <c r="E16266" s="8">
        <v>4418.2302995835898</v>
      </c>
      <c r="F16266" s="8">
        <v>3813.3633922481499</v>
      </c>
      <c r="G16266" s="8">
        <v>3694.9662270499498</v>
      </c>
      <c r="H16266" s="8">
        <v>2144.4351463599201</v>
      </c>
      <c r="I16266" s="8">
        <v>2559.1943844942798</v>
      </c>
      <c r="J16266" s="8">
        <v>2221.5284638665498</v>
      </c>
      <c r="K16266" s="8">
        <v>5.3055536984713802E-7</v>
      </c>
      <c r="L16266" s="8">
        <v>-0.78426893540440601</v>
      </c>
    </row>
    <row r="16267" spans="1:12" x14ac:dyDescent="0.2">
      <c r="A16267" s="7" t="s">
        <v>61378</v>
      </c>
      <c r="B16267" s="7" t="s">
        <v>61379</v>
      </c>
      <c r="E16267" s="8">
        <v>27.675715523118701</v>
      </c>
      <c r="F16267" s="8">
        <v>20.639337947734901</v>
      </c>
      <c r="G16267" s="8">
        <v>14.839221795381301</v>
      </c>
      <c r="H16267" s="8">
        <v>22.635157579751301</v>
      </c>
      <c r="I16267" s="8">
        <v>0</v>
      </c>
      <c r="J16267" s="8">
        <v>16.792344991432302</v>
      </c>
      <c r="K16267" s="8">
        <v>0.85722889676218705</v>
      </c>
      <c r="L16267" s="8">
        <v>-0.67938401387867997</v>
      </c>
    </row>
    <row r="16268" spans="1:12" x14ac:dyDescent="0.2">
      <c r="A16268" s="7" t="s">
        <v>61380</v>
      </c>
      <c r="B16268" s="7" t="s">
        <v>61381</v>
      </c>
      <c r="C16268" s="7" t="s">
        <v>61382</v>
      </c>
      <c r="D16268" s="7" t="s">
        <v>61383</v>
      </c>
      <c r="E16268" s="8">
        <v>0</v>
      </c>
      <c r="F16268" s="8">
        <v>3.9313024662352101</v>
      </c>
      <c r="G16268" s="8">
        <v>5.9356887181525302</v>
      </c>
      <c r="H16268" s="8">
        <v>0</v>
      </c>
      <c r="I16268" s="8">
        <v>9.9232042826455196</v>
      </c>
      <c r="J16268" s="8">
        <v>2.9633549984880601</v>
      </c>
      <c r="K16268" s="8">
        <v>0.96039256809821605</v>
      </c>
      <c r="L16268" s="8">
        <v>0.384783915043171</v>
      </c>
    </row>
    <row r="16269" spans="1:12" x14ac:dyDescent="0.2">
      <c r="A16269" s="7" t="s">
        <v>61384</v>
      </c>
      <c r="B16269" s="7" t="s">
        <v>61385</v>
      </c>
      <c r="C16269" s="7" t="s">
        <v>61386</v>
      </c>
      <c r="D16269" s="7" t="s">
        <v>61387</v>
      </c>
      <c r="E16269" s="8">
        <v>440.83461154681902</v>
      </c>
      <c r="F16269" s="8">
        <v>281.088126335818</v>
      </c>
      <c r="G16269" s="8">
        <v>302.72012462577902</v>
      </c>
      <c r="H16269" s="8">
        <v>261.78051809625498</v>
      </c>
      <c r="I16269" s="8">
        <v>315.55789618812702</v>
      </c>
      <c r="J16269" s="8">
        <v>248.92181987299699</v>
      </c>
      <c r="K16269" s="8">
        <v>0.60453469818937799</v>
      </c>
      <c r="L16269" s="8">
        <v>-0.31045693650119799</v>
      </c>
    </row>
    <row r="16270" spans="1:12" x14ac:dyDescent="0.2">
      <c r="A16270" s="7" t="s">
        <v>61388</v>
      </c>
      <c r="B16270" s="7" t="s">
        <v>61389</v>
      </c>
      <c r="C16270" s="7" t="s">
        <v>61390</v>
      </c>
      <c r="D16270" s="7" t="s">
        <v>61391</v>
      </c>
      <c r="E16270" s="8">
        <v>963.70795125145503</v>
      </c>
      <c r="F16270" s="8">
        <v>700.75466460642599</v>
      </c>
      <c r="G16270" s="8">
        <v>951.68875781045597</v>
      </c>
      <c r="H16270" s="8">
        <v>1069.75722996477</v>
      </c>
      <c r="I16270" s="8">
        <v>1099.4910345171199</v>
      </c>
      <c r="J16270" s="8">
        <v>1161.6351594073201</v>
      </c>
      <c r="K16270" s="8">
        <v>0.242987663031451</v>
      </c>
      <c r="L16270" s="8">
        <v>0.34848734537234</v>
      </c>
    </row>
    <row r="16271" spans="1:12" x14ac:dyDescent="0.2">
      <c r="A16271" s="7" t="s">
        <v>61392</v>
      </c>
      <c r="B16271" s="7" t="s">
        <v>61393</v>
      </c>
      <c r="C16271" s="7" t="s">
        <v>61394</v>
      </c>
      <c r="D16271" s="7" t="s">
        <v>61395</v>
      </c>
      <c r="E16271" s="8">
        <v>1351.1679685751201</v>
      </c>
      <c r="F16271" s="8">
        <v>1296.34698824106</v>
      </c>
      <c r="G16271" s="8">
        <v>1297.93726636935</v>
      </c>
      <c r="H16271" s="8">
        <v>2562.69349294228</v>
      </c>
      <c r="I16271" s="8">
        <v>2254.5520130170598</v>
      </c>
      <c r="J16271" s="8">
        <v>1909.3884040258099</v>
      </c>
      <c r="K16271" s="8">
        <v>1.0338274920370699E-5</v>
      </c>
      <c r="L16271" s="8">
        <v>0.76970236820791604</v>
      </c>
    </row>
    <row r="16272" spans="1:12" x14ac:dyDescent="0.2">
      <c r="A16272" s="7" t="s">
        <v>61396</v>
      </c>
      <c r="B16272" s="7" t="s">
        <v>61397</v>
      </c>
      <c r="C16272" s="7" t="s">
        <v>61398</v>
      </c>
      <c r="D16272" s="7" t="s">
        <v>61399</v>
      </c>
      <c r="E16272" s="8">
        <v>684.97395919718804</v>
      </c>
      <c r="F16272" s="8">
        <v>512.05214622713595</v>
      </c>
      <c r="G16272" s="8">
        <v>512.44779266716796</v>
      </c>
      <c r="H16272" s="8">
        <v>604.26029365075306</v>
      </c>
      <c r="I16272" s="8">
        <v>398.91281216235001</v>
      </c>
      <c r="J16272" s="8">
        <v>520.56269473440295</v>
      </c>
      <c r="K16272" s="8">
        <v>0.81547143477962802</v>
      </c>
      <c r="L16272" s="8">
        <v>-0.16588470874373001</v>
      </c>
    </row>
    <row r="16273" spans="1:12" x14ac:dyDescent="0.2">
      <c r="A16273" s="7" t="s">
        <v>61400</v>
      </c>
      <c r="B16273" s="7" t="s">
        <v>61401</v>
      </c>
      <c r="C16273" s="7" t="s">
        <v>61402</v>
      </c>
      <c r="D16273" s="7" t="s">
        <v>61403</v>
      </c>
      <c r="E16273" s="8">
        <v>82.038728157816195</v>
      </c>
      <c r="F16273" s="8">
        <v>102.213864122115</v>
      </c>
      <c r="G16273" s="8">
        <v>96.949582396491294</v>
      </c>
      <c r="H16273" s="8">
        <v>138.76335733673599</v>
      </c>
      <c r="I16273" s="8">
        <v>131.97861695918499</v>
      </c>
      <c r="J16273" s="8">
        <v>121.49755493801101</v>
      </c>
      <c r="K16273" s="8">
        <v>0.40064313920373501</v>
      </c>
      <c r="L16273" s="8">
        <v>0.48009940612784602</v>
      </c>
    </row>
    <row r="16274" spans="1:12" x14ac:dyDescent="0.2">
      <c r="A16274" s="7" t="s">
        <v>61404</v>
      </c>
      <c r="B16274" s="7" t="s">
        <v>61405</v>
      </c>
      <c r="C16274" s="7" t="s">
        <v>61406</v>
      </c>
      <c r="D16274" s="7" t="s">
        <v>61407</v>
      </c>
      <c r="E16274" s="8">
        <v>141.343832850213</v>
      </c>
      <c r="F16274" s="8">
        <v>128.75015576920299</v>
      </c>
      <c r="G16274" s="8">
        <v>86.067486413211697</v>
      </c>
      <c r="H16274" s="8">
        <v>125.969572617747</v>
      </c>
      <c r="I16274" s="8">
        <v>91.293479400338796</v>
      </c>
      <c r="J16274" s="8">
        <v>66.181594966233405</v>
      </c>
      <c r="K16274" s="8">
        <v>0.766070166990651</v>
      </c>
      <c r="L16274" s="8">
        <v>-0.32942542412704601</v>
      </c>
    </row>
    <row r="16275" spans="1:12" x14ac:dyDescent="0.2">
      <c r="A16275" s="7" t="s">
        <v>61408</v>
      </c>
      <c r="B16275" s="7" t="s">
        <v>61409</v>
      </c>
      <c r="C16275" s="7" t="s">
        <v>61410</v>
      </c>
      <c r="E16275" s="8">
        <v>3.9536736461598201</v>
      </c>
      <c r="F16275" s="8">
        <v>15.725209864940799</v>
      </c>
      <c r="G16275" s="8">
        <v>7.91425162420337</v>
      </c>
      <c r="H16275" s="8">
        <v>2.95241185822844</v>
      </c>
      <c r="I16275" s="8">
        <v>0</v>
      </c>
      <c r="J16275" s="8">
        <v>0</v>
      </c>
      <c r="K16275" s="8">
        <v>0.32860421890713298</v>
      </c>
      <c r="L16275" s="8">
        <v>-3.22224576138801</v>
      </c>
    </row>
    <row r="16276" spans="1:12" x14ac:dyDescent="0.2">
      <c r="A16276" s="7" t="s">
        <v>61411</v>
      </c>
      <c r="B16276" s="7" t="s">
        <v>61412</v>
      </c>
      <c r="C16276" s="7" t="s">
        <v>61413</v>
      </c>
      <c r="D16276" s="7" t="s">
        <v>61414</v>
      </c>
      <c r="E16276" s="8">
        <v>0</v>
      </c>
      <c r="F16276" s="8">
        <v>0</v>
      </c>
      <c r="G16276" s="8">
        <v>7.91425162420337</v>
      </c>
      <c r="H16276" s="8">
        <v>5.9048237164568702</v>
      </c>
      <c r="I16276" s="8">
        <v>5.9539225695873101</v>
      </c>
      <c r="J16276" s="8">
        <v>18.767914990424401</v>
      </c>
      <c r="K16276" s="8">
        <v>0.65246582867038505</v>
      </c>
      <c r="L16276" s="8">
        <v>1.9528778911031499</v>
      </c>
    </row>
    <row r="16277" spans="1:12" x14ac:dyDescent="0.2">
      <c r="A16277" s="7" t="s">
        <v>61415</v>
      </c>
      <c r="B16277" s="7" t="s">
        <v>61416</v>
      </c>
      <c r="C16277" s="7" t="s">
        <v>61417</v>
      </c>
      <c r="D16277" s="7" t="s">
        <v>61418</v>
      </c>
      <c r="E16277" s="8">
        <v>424.03149855063998</v>
      </c>
      <c r="F16277" s="8">
        <v>559.22777582195897</v>
      </c>
      <c r="G16277" s="8">
        <v>485.73719343548203</v>
      </c>
      <c r="H16277" s="8">
        <v>434.98868044565597</v>
      </c>
      <c r="I16277" s="8">
        <v>519.97590441062505</v>
      </c>
      <c r="J16277" s="8">
        <v>507.72148974095501</v>
      </c>
      <c r="K16277" s="8">
        <v>0.99328054972555002</v>
      </c>
      <c r="L16277" s="8">
        <v>-6.2672999036787599E-3</v>
      </c>
    </row>
    <row r="16278" spans="1:12" x14ac:dyDescent="0.2">
      <c r="A16278" s="7" t="s">
        <v>61419</v>
      </c>
      <c r="B16278" s="7" t="s">
        <v>61420</v>
      </c>
      <c r="C16278" s="7" t="s">
        <v>61421</v>
      </c>
      <c r="D16278" s="7" t="s">
        <v>61422</v>
      </c>
      <c r="E16278" s="8">
        <v>191.753171838751</v>
      </c>
      <c r="F16278" s="8">
        <v>68.797793159116196</v>
      </c>
      <c r="G16278" s="8">
        <v>89.035330772287907</v>
      </c>
      <c r="H16278" s="8">
        <v>93.493042177233804</v>
      </c>
      <c r="I16278" s="8">
        <v>135.94789867224401</v>
      </c>
      <c r="J16278" s="8">
        <v>105.69299494607399</v>
      </c>
      <c r="K16278" s="8">
        <v>0.972235848178578</v>
      </c>
      <c r="L16278" s="8">
        <v>-6.0896856993872102E-2</v>
      </c>
    </row>
    <row r="16279" spans="1:12" x14ac:dyDescent="0.2">
      <c r="A16279" s="7" t="s">
        <v>61423</v>
      </c>
      <c r="B16279" s="7" t="s">
        <v>61424</v>
      </c>
      <c r="C16279" s="7" t="s">
        <v>61425</v>
      </c>
      <c r="D16279" s="7" t="s">
        <v>61426</v>
      </c>
      <c r="E16279" s="8">
        <v>15.8146945846393</v>
      </c>
      <c r="F16279" s="8">
        <v>22.604989180852499</v>
      </c>
      <c r="G16279" s="8">
        <v>18.796347607483</v>
      </c>
      <c r="H16279" s="8">
        <v>51.175138875959497</v>
      </c>
      <c r="I16279" s="8">
        <v>36.715855845788397</v>
      </c>
      <c r="J16279" s="8">
        <v>33.584689982864703</v>
      </c>
      <c r="K16279" s="8">
        <v>0.27000176229133699</v>
      </c>
      <c r="L16279" s="8">
        <v>1.0861431810958599</v>
      </c>
    </row>
    <row r="16280" spans="1:12" x14ac:dyDescent="0.2">
      <c r="A16280" s="7" t="s">
        <v>61427</v>
      </c>
      <c r="B16280" s="7" t="s">
        <v>61428</v>
      </c>
      <c r="C16280" s="7" t="s">
        <v>61429</v>
      </c>
      <c r="D16280" s="7" t="s">
        <v>61430</v>
      </c>
      <c r="E16280" s="8">
        <v>80.061891334736302</v>
      </c>
      <c r="F16280" s="8">
        <v>92.385607956527494</v>
      </c>
      <c r="G16280" s="8">
        <v>66.281857352703298</v>
      </c>
      <c r="H16280" s="8">
        <v>12.793784718989899</v>
      </c>
      <c r="I16280" s="8">
        <v>41.677457987111197</v>
      </c>
      <c r="J16280" s="8">
        <v>64.206024967241305</v>
      </c>
      <c r="K16280" s="8">
        <v>0.35614737206151698</v>
      </c>
      <c r="L16280" s="8">
        <v>-1.00849320793526</v>
      </c>
    </row>
    <row r="16281" spans="1:12" x14ac:dyDescent="0.2">
      <c r="A16281" s="7" t="s">
        <v>61431</v>
      </c>
      <c r="B16281" s="7" t="s">
        <v>61432</v>
      </c>
      <c r="C16281" s="7" t="s">
        <v>61433</v>
      </c>
      <c r="D16281" s="7" t="s">
        <v>61434</v>
      </c>
      <c r="E16281" s="8">
        <v>15.8146945846393</v>
      </c>
      <c r="F16281" s="8">
        <v>0.98282561655880296</v>
      </c>
      <c r="G16281" s="8">
        <v>3.9571258121016899</v>
      </c>
      <c r="H16281" s="8">
        <v>0</v>
      </c>
      <c r="I16281" s="8">
        <v>0.99232042826455202</v>
      </c>
      <c r="J16281" s="8">
        <v>1.9755699989920401</v>
      </c>
      <c r="K16281" s="8">
        <v>0.47767358971477297</v>
      </c>
      <c r="L16281" s="8">
        <v>-2.8063834587268199</v>
      </c>
    </row>
    <row r="16282" spans="1:12" x14ac:dyDescent="0.2">
      <c r="A16282" s="7" t="s">
        <v>61435</v>
      </c>
      <c r="B16282" s="7" t="s">
        <v>61436</v>
      </c>
      <c r="C16282" s="7" t="s">
        <v>61437</v>
      </c>
      <c r="D16282" s="7" t="s">
        <v>61438</v>
      </c>
      <c r="E16282" s="8">
        <v>116.63337256171501</v>
      </c>
      <c r="F16282" s="8">
        <v>57.003885760410597</v>
      </c>
      <c r="G16282" s="8">
        <v>73.206827523881202</v>
      </c>
      <c r="H16282" s="8">
        <v>54.127550734187999</v>
      </c>
      <c r="I16282" s="8">
        <v>24.8080107066138</v>
      </c>
      <c r="J16282" s="8">
        <v>26.670194986392598</v>
      </c>
      <c r="K16282" s="8">
        <v>0.13283139113713699</v>
      </c>
      <c r="L16282" s="8">
        <v>-1.22462996457539</v>
      </c>
    </row>
    <row r="16283" spans="1:12" x14ac:dyDescent="0.2">
      <c r="A16283" s="7" t="s">
        <v>61439</v>
      </c>
      <c r="B16283" s="7" t="s">
        <v>61440</v>
      </c>
      <c r="C16283" s="7" t="s">
        <v>61441</v>
      </c>
      <c r="D16283" s="7" t="s">
        <v>61442</v>
      </c>
      <c r="E16283" s="8">
        <v>0</v>
      </c>
      <c r="F16283" s="8">
        <v>3.9313024662352101</v>
      </c>
      <c r="G16283" s="8">
        <v>0.98928145302542203</v>
      </c>
      <c r="H16283" s="8">
        <v>18.698608435446801</v>
      </c>
      <c r="I16283" s="8">
        <v>0</v>
      </c>
      <c r="J16283" s="8">
        <v>1.9755699989920401</v>
      </c>
      <c r="K16283" s="8">
        <v>0.72248667860807003</v>
      </c>
      <c r="L16283" s="8">
        <v>2.07046415450588</v>
      </c>
    </row>
    <row r="16284" spans="1:12" x14ac:dyDescent="0.2">
      <c r="A16284" s="7" t="s">
        <v>61443</v>
      </c>
      <c r="B16284" s="7" t="s">
        <v>61444</v>
      </c>
      <c r="C16284" s="7" t="s">
        <v>61445</v>
      </c>
      <c r="D16284" s="7" t="s">
        <v>61446</v>
      </c>
      <c r="E16284" s="8">
        <v>213.49837689263001</v>
      </c>
      <c r="F16284" s="8">
        <v>153.320796183173</v>
      </c>
      <c r="G16284" s="8">
        <v>162.24215829616901</v>
      </c>
      <c r="H16284" s="8">
        <v>148.60473019749799</v>
      </c>
      <c r="I16284" s="8">
        <v>148.848064239683</v>
      </c>
      <c r="J16284" s="8">
        <v>120.50976993851501</v>
      </c>
      <c r="K16284" s="8">
        <v>0.60683559788997099</v>
      </c>
      <c r="L16284" s="8">
        <v>-0.34003194604140602</v>
      </c>
    </row>
    <row r="16285" spans="1:12" x14ac:dyDescent="0.2">
      <c r="A16285" s="7" t="s">
        <v>61447</v>
      </c>
      <c r="B16285" s="7" t="s">
        <v>61448</v>
      </c>
      <c r="C16285" s="7" t="s">
        <v>61449</v>
      </c>
      <c r="D16285" s="7" t="s">
        <v>61450</v>
      </c>
      <c r="E16285" s="8">
        <v>2.96525523461986</v>
      </c>
      <c r="F16285" s="8">
        <v>12.7767330152644</v>
      </c>
      <c r="G16285" s="8">
        <v>41.549821027067701</v>
      </c>
      <c r="H16285" s="8">
        <v>21.651020293675199</v>
      </c>
      <c r="I16285" s="8">
        <v>5.9539225695873101</v>
      </c>
      <c r="J16285" s="8">
        <v>18.767914990424401</v>
      </c>
      <c r="K16285" s="8">
        <v>0.93957225920578102</v>
      </c>
      <c r="L16285" s="8">
        <v>-0.304773087369618</v>
      </c>
    </row>
    <row r="16286" spans="1:12" x14ac:dyDescent="0.2">
      <c r="A16286" s="7" t="s">
        <v>61451</v>
      </c>
      <c r="B16286" s="7" t="s">
        <v>61452</v>
      </c>
      <c r="C16286" s="7" t="s">
        <v>61453</v>
      </c>
      <c r="D16286" s="7" t="s">
        <v>61454</v>
      </c>
      <c r="E16286" s="8">
        <v>4551.6667851414904</v>
      </c>
      <c r="F16286" s="8">
        <v>4302.8105492944396</v>
      </c>
      <c r="G16286" s="8">
        <v>5055.2282249599002</v>
      </c>
      <c r="H16286" s="8">
        <v>5284.8172262288999</v>
      </c>
      <c r="I16286" s="8">
        <v>4722.4529181110001</v>
      </c>
      <c r="J16286" s="8">
        <v>5525.66928718074</v>
      </c>
      <c r="K16286" s="8">
        <v>0.58826814378010694</v>
      </c>
      <c r="L16286" s="8">
        <v>0.15924728906549099</v>
      </c>
    </row>
    <row r="16287" spans="1:12" x14ac:dyDescent="0.2">
      <c r="A16287" s="7" t="s">
        <v>61455</v>
      </c>
      <c r="B16287" s="7" t="s">
        <v>61456</v>
      </c>
      <c r="C16287" s="7" t="s">
        <v>61457</v>
      </c>
      <c r="D16287" s="7" t="s">
        <v>61458</v>
      </c>
      <c r="E16287" s="8">
        <v>3464.40653244754</v>
      </c>
      <c r="F16287" s="8">
        <v>3702.30409757701</v>
      </c>
      <c r="G16287" s="8">
        <v>3916.56527252764</v>
      </c>
      <c r="H16287" s="8">
        <v>4135.34487609196</v>
      </c>
      <c r="I16287" s="8">
        <v>4515.0579486037104</v>
      </c>
      <c r="J16287" s="8">
        <v>4706.7955225985397</v>
      </c>
      <c r="K16287" s="8">
        <v>0.15474004451006401</v>
      </c>
      <c r="L16287" s="8">
        <v>0.26923016701559099</v>
      </c>
    </row>
    <row r="16288" spans="1:12" x14ac:dyDescent="0.2">
      <c r="A16288" s="7" t="s">
        <v>61459</v>
      </c>
      <c r="B16288" s="7" t="s">
        <v>61460</v>
      </c>
      <c r="C16288" s="7" t="s">
        <v>61461</v>
      </c>
      <c r="D16288" s="7" t="s">
        <v>61462</v>
      </c>
      <c r="E16288" s="8">
        <v>72.154544042416603</v>
      </c>
      <c r="F16288" s="8">
        <v>77.643223708145399</v>
      </c>
      <c r="G16288" s="8">
        <v>127.61730744027901</v>
      </c>
      <c r="H16288" s="8">
        <v>42.3179033012742</v>
      </c>
      <c r="I16288" s="8">
        <v>68.470109550254094</v>
      </c>
      <c r="J16288" s="8">
        <v>127.42426493498699</v>
      </c>
      <c r="K16288" s="8">
        <v>0.904701914695906</v>
      </c>
      <c r="L16288" s="8">
        <v>-0.219798195725321</v>
      </c>
    </row>
    <row r="16289" spans="1:12" x14ac:dyDescent="0.2">
      <c r="A16289" s="7" t="s">
        <v>61463</v>
      </c>
      <c r="B16289" s="7" t="s">
        <v>61464</v>
      </c>
      <c r="C16289" s="7" t="s">
        <v>61465</v>
      </c>
      <c r="D16289" s="7" t="s">
        <v>61466</v>
      </c>
      <c r="E16289" s="8">
        <v>27.675715523118701</v>
      </c>
      <c r="F16289" s="8">
        <v>26.536291647087701</v>
      </c>
      <c r="G16289" s="8">
        <v>48.474791198245697</v>
      </c>
      <c r="H16289" s="8">
        <v>15.746196577218299</v>
      </c>
      <c r="I16289" s="8">
        <v>44.6544192719048</v>
      </c>
      <c r="J16289" s="8">
        <v>47.413679975809004</v>
      </c>
      <c r="K16289" s="8">
        <v>0.97750723131689499</v>
      </c>
      <c r="L16289" s="8">
        <v>7.0228389146550801E-2</v>
      </c>
    </row>
    <row r="16290" spans="1:12" x14ac:dyDescent="0.2">
      <c r="A16290" s="7" t="s">
        <v>61467</v>
      </c>
      <c r="B16290" s="7" t="s">
        <v>61468</v>
      </c>
      <c r="C16290" s="7" t="s">
        <v>61469</v>
      </c>
      <c r="D16290" s="7" t="s">
        <v>61470</v>
      </c>
      <c r="E16290" s="8">
        <v>225.35939783110999</v>
      </c>
      <c r="F16290" s="8">
        <v>217.20446125949499</v>
      </c>
      <c r="G16290" s="8">
        <v>275.02024394106701</v>
      </c>
      <c r="H16290" s="8">
        <v>246.03432151903601</v>
      </c>
      <c r="I16290" s="8">
        <v>232.20298021390499</v>
      </c>
      <c r="J16290" s="8">
        <v>264.72637986493402</v>
      </c>
      <c r="K16290" s="8">
        <v>0.95459316854770804</v>
      </c>
      <c r="L16290" s="8">
        <v>5.01950335949881E-2</v>
      </c>
    </row>
    <row r="16291" spans="1:12" x14ac:dyDescent="0.2">
      <c r="A16291" s="7" t="s">
        <v>61471</v>
      </c>
      <c r="B16291" s="7" t="s">
        <v>61472</v>
      </c>
      <c r="E16291" s="8">
        <v>2.96525523461986</v>
      </c>
      <c r="F16291" s="8">
        <v>7.8626049324704201</v>
      </c>
      <c r="G16291" s="8">
        <v>0</v>
      </c>
      <c r="H16291" s="8">
        <v>3.9365491443045801</v>
      </c>
      <c r="I16291" s="8">
        <v>9.9232042826455196</v>
      </c>
      <c r="J16291" s="8">
        <v>3.9511399979840802</v>
      </c>
      <c r="K16291" s="8">
        <v>0.90326352314718605</v>
      </c>
      <c r="L16291" s="8">
        <v>0.71724533687416603</v>
      </c>
    </row>
    <row r="16292" spans="1:12" x14ac:dyDescent="0.2">
      <c r="A16292" s="7" t="s">
        <v>61473</v>
      </c>
      <c r="B16292" s="7" t="s">
        <v>61474</v>
      </c>
      <c r="C16292" s="7" t="s">
        <v>61475</v>
      </c>
      <c r="D16292" s="7" t="s">
        <v>61476</v>
      </c>
      <c r="E16292" s="8">
        <v>0</v>
      </c>
      <c r="F16292" s="8">
        <v>7.8626049324704201</v>
      </c>
      <c r="G16292" s="8">
        <v>8.9035330772288006</v>
      </c>
      <c r="H16292" s="8">
        <v>1.9682745721522901</v>
      </c>
      <c r="I16292" s="8">
        <v>8.9308838543809692</v>
      </c>
      <c r="J16292" s="8">
        <v>4.9389249974801004</v>
      </c>
      <c r="K16292" s="8">
        <v>0.98949785967404102</v>
      </c>
      <c r="L16292" s="8">
        <v>-8.2536346766237001E-2</v>
      </c>
    </row>
    <row r="16293" spans="1:12" x14ac:dyDescent="0.2">
      <c r="A16293" s="7" t="s">
        <v>61477</v>
      </c>
      <c r="B16293" s="7" t="s">
        <v>61478</v>
      </c>
      <c r="C16293" s="7" t="s">
        <v>61479</v>
      </c>
      <c r="D16293" s="7" t="s">
        <v>61480</v>
      </c>
      <c r="E16293" s="8">
        <v>120.587046207874</v>
      </c>
      <c r="F16293" s="8">
        <v>127.76733015264401</v>
      </c>
      <c r="G16293" s="8">
        <v>142.45652923566101</v>
      </c>
      <c r="H16293" s="8">
        <v>204.70055550383799</v>
      </c>
      <c r="I16293" s="8">
        <v>146.86342338315399</v>
      </c>
      <c r="J16293" s="8">
        <v>167.92344991432299</v>
      </c>
      <c r="K16293" s="8">
        <v>0.47108430866283402</v>
      </c>
      <c r="L16293" s="8">
        <v>0.41070250911385398</v>
      </c>
    </row>
    <row r="16294" spans="1:12" x14ac:dyDescent="0.2">
      <c r="A16294" s="7" t="s">
        <v>61481</v>
      </c>
      <c r="B16294" s="7" t="s">
        <v>61482</v>
      </c>
      <c r="E16294" s="8">
        <v>73.142962453956599</v>
      </c>
      <c r="F16294" s="8">
        <v>49.141280827940101</v>
      </c>
      <c r="G16294" s="8">
        <v>106.84239692674601</v>
      </c>
      <c r="H16294" s="8">
        <v>55.111688020264097</v>
      </c>
      <c r="I16294" s="8">
        <v>14.8848064239683</v>
      </c>
      <c r="J16294" s="8">
        <v>88.900649954641807</v>
      </c>
      <c r="K16294" s="8">
        <v>0.77544932511393105</v>
      </c>
      <c r="L16294" s="8">
        <v>-0.52788814291799602</v>
      </c>
    </row>
    <row r="16295" spans="1:12" x14ac:dyDescent="0.2">
      <c r="A16295" s="7" t="s">
        <v>61483</v>
      </c>
      <c r="B16295" s="7" t="s">
        <v>61484</v>
      </c>
      <c r="E16295" s="8">
        <v>35.583062815438304</v>
      </c>
      <c r="F16295" s="8">
        <v>0</v>
      </c>
      <c r="G16295" s="8">
        <v>8.9035330772288006</v>
      </c>
      <c r="H16295" s="8">
        <v>0</v>
      </c>
      <c r="I16295" s="8">
        <v>0</v>
      </c>
      <c r="J16295" s="8">
        <v>2.9633549984880601</v>
      </c>
      <c r="K16295" s="8">
        <v>0.31407489268097</v>
      </c>
      <c r="L16295" s="8">
        <v>-3.9078441368022201</v>
      </c>
    </row>
    <row r="16296" spans="1:12" x14ac:dyDescent="0.2">
      <c r="A16296" s="7" t="s">
        <v>61485</v>
      </c>
      <c r="B16296" s="7" t="s">
        <v>61486</v>
      </c>
      <c r="C16296" s="7" t="s">
        <v>61487</v>
      </c>
      <c r="D16296" s="7" t="s">
        <v>61488</v>
      </c>
      <c r="E16296" s="8">
        <v>12.8494393500194</v>
      </c>
      <c r="F16296" s="8">
        <v>30.4675941133229</v>
      </c>
      <c r="G16296" s="8">
        <v>34.624850855889797</v>
      </c>
      <c r="H16296" s="8">
        <v>4.9206864303807301</v>
      </c>
      <c r="I16296" s="8">
        <v>24.8080107066138</v>
      </c>
      <c r="J16296" s="8">
        <v>19.755699989920402</v>
      </c>
      <c r="K16296" s="8">
        <v>0.78689804535229702</v>
      </c>
      <c r="L16296" s="8">
        <v>-0.65574301731212603</v>
      </c>
    </row>
    <row r="16297" spans="1:12" x14ac:dyDescent="0.2">
      <c r="A16297" s="7" t="s">
        <v>61489</v>
      </c>
      <c r="B16297" s="7" t="s">
        <v>61490</v>
      </c>
      <c r="C16297" s="7" t="s">
        <v>61491</v>
      </c>
      <c r="D16297" s="7" t="s">
        <v>61492</v>
      </c>
      <c r="E16297" s="8">
        <v>220.41730577340999</v>
      </c>
      <c r="F16297" s="8">
        <v>160.20057549908501</v>
      </c>
      <c r="G16297" s="8">
        <v>212.69551240046599</v>
      </c>
      <c r="H16297" s="8">
        <v>159.430240344335</v>
      </c>
      <c r="I16297" s="8">
        <v>204.418008222498</v>
      </c>
      <c r="J16297" s="8">
        <v>173.85015991130001</v>
      </c>
      <c r="K16297" s="8">
        <v>0.87880846679875302</v>
      </c>
      <c r="L16297" s="8">
        <v>-0.14199727434210899</v>
      </c>
    </row>
    <row r="16298" spans="1:12" x14ac:dyDescent="0.2">
      <c r="A16298" s="7" t="s">
        <v>61493</v>
      </c>
      <c r="B16298" s="7" t="s">
        <v>61494</v>
      </c>
      <c r="C16298" s="7" t="s">
        <v>61495</v>
      </c>
      <c r="D16298" s="7" t="s">
        <v>61496</v>
      </c>
      <c r="E16298" s="8">
        <v>6.9189288807796796</v>
      </c>
      <c r="F16298" s="8">
        <v>34.398896579558098</v>
      </c>
      <c r="G16298" s="8">
        <v>47.485509745220199</v>
      </c>
      <c r="H16298" s="8">
        <v>12.793784718989899</v>
      </c>
      <c r="I16298" s="8">
        <v>39.6928171305821</v>
      </c>
      <c r="J16298" s="8">
        <v>52.352604973289097</v>
      </c>
      <c r="K16298" s="8">
        <v>0.94010097580930196</v>
      </c>
      <c r="L16298" s="8">
        <v>0.23939364600854199</v>
      </c>
    </row>
    <row r="16299" spans="1:12" x14ac:dyDescent="0.2">
      <c r="A16299" s="7" t="s">
        <v>61497</v>
      </c>
      <c r="B16299" s="7" t="s">
        <v>651</v>
      </c>
      <c r="C16299" s="7" t="s">
        <v>61498</v>
      </c>
      <c r="D16299" s="7" t="s">
        <v>653</v>
      </c>
      <c r="E16299" s="8">
        <v>91.922912273215701</v>
      </c>
      <c r="F16299" s="8">
        <v>103.196689738674</v>
      </c>
      <c r="G16299" s="8">
        <v>90.024612225313405</v>
      </c>
      <c r="H16299" s="8">
        <v>23.619294865827499</v>
      </c>
      <c r="I16299" s="8">
        <v>35.723535417523898</v>
      </c>
      <c r="J16299" s="8">
        <v>38.523614980344803</v>
      </c>
      <c r="K16299" s="8">
        <v>2.5769161270908698E-3</v>
      </c>
      <c r="L16299" s="8">
        <v>-1.5429979662674</v>
      </c>
    </row>
    <row r="16300" spans="1:12" x14ac:dyDescent="0.2">
      <c r="A16300" s="7" t="s">
        <v>61499</v>
      </c>
      <c r="B16300" s="7" t="s">
        <v>61500</v>
      </c>
      <c r="C16300" s="7" t="s">
        <v>61501</v>
      </c>
      <c r="D16300" s="7" t="s">
        <v>61502</v>
      </c>
      <c r="E16300" s="8">
        <v>697.82339854720703</v>
      </c>
      <c r="F16300" s="8">
        <v>463.893691015755</v>
      </c>
      <c r="G16300" s="8">
        <v>476.83366035825298</v>
      </c>
      <c r="H16300" s="8">
        <v>507.81483961529102</v>
      </c>
      <c r="I16300" s="8">
        <v>416.774579871112</v>
      </c>
      <c r="J16300" s="8">
        <v>467.22230476161798</v>
      </c>
      <c r="K16300" s="8">
        <v>0.68343149283342797</v>
      </c>
      <c r="L16300" s="8">
        <v>-0.23541386822551499</v>
      </c>
    </row>
    <row r="16301" spans="1:12" x14ac:dyDescent="0.2">
      <c r="A16301" s="7" t="s">
        <v>61503</v>
      </c>
      <c r="B16301" s="7" t="s">
        <v>61504</v>
      </c>
      <c r="E16301" s="8">
        <v>0</v>
      </c>
      <c r="F16301" s="8">
        <v>10.8110817821468</v>
      </c>
      <c r="G16301" s="8">
        <v>3.9571258121016899</v>
      </c>
      <c r="H16301" s="8">
        <v>0</v>
      </c>
      <c r="I16301" s="8">
        <v>7.93856342611641</v>
      </c>
      <c r="J16301" s="8">
        <v>0</v>
      </c>
      <c r="K16301" s="8">
        <v>0.92188029755244905</v>
      </c>
      <c r="L16301" s="8">
        <v>-0.89626897968317798</v>
      </c>
    </row>
    <row r="16302" spans="1:12" x14ac:dyDescent="0.2">
      <c r="A16302" s="7" t="s">
        <v>61505</v>
      </c>
      <c r="B16302" s="7" t="s">
        <v>61506</v>
      </c>
      <c r="C16302" s="7" t="s">
        <v>61507</v>
      </c>
      <c r="D16302" s="7" t="s">
        <v>61508</v>
      </c>
      <c r="E16302" s="8">
        <v>78.085054511656395</v>
      </c>
      <c r="F16302" s="8">
        <v>142.509714401026</v>
      </c>
      <c r="G16302" s="8">
        <v>92.9924565843896</v>
      </c>
      <c r="H16302" s="8">
        <v>112.191650612681</v>
      </c>
      <c r="I16302" s="8">
        <v>131.97861695918499</v>
      </c>
      <c r="J16302" s="8">
        <v>97.790714950105993</v>
      </c>
      <c r="K16302" s="8">
        <v>0.92765245192449997</v>
      </c>
      <c r="L16302" s="8">
        <v>0.124821847406999</v>
      </c>
    </row>
    <row r="16303" spans="1:12" x14ac:dyDescent="0.2">
      <c r="A16303" s="7" t="s">
        <v>61509</v>
      </c>
      <c r="B16303" s="7" t="s">
        <v>61510</v>
      </c>
      <c r="C16303" s="7" t="s">
        <v>61511</v>
      </c>
      <c r="E16303" s="8">
        <v>1.97683682307991</v>
      </c>
      <c r="F16303" s="8">
        <v>10.8110817821468</v>
      </c>
      <c r="G16303" s="8">
        <v>5.9356887181525302</v>
      </c>
      <c r="H16303" s="8">
        <v>9.8413728607614495</v>
      </c>
      <c r="I16303" s="8">
        <v>15.8771268522328</v>
      </c>
      <c r="J16303" s="8">
        <v>2.9633549984880601</v>
      </c>
      <c r="K16303" s="8">
        <v>0.88411701758529004</v>
      </c>
      <c r="L16303" s="8">
        <v>0.61481307751571102</v>
      </c>
    </row>
    <row r="16304" spans="1:12" x14ac:dyDescent="0.2">
      <c r="A16304" s="7" t="s">
        <v>61512</v>
      </c>
      <c r="B16304" s="7" t="s">
        <v>61513</v>
      </c>
      <c r="C16304" s="7" t="s">
        <v>61514</v>
      </c>
      <c r="D16304" s="7" t="s">
        <v>61515</v>
      </c>
      <c r="E16304" s="8">
        <v>17.791531407719201</v>
      </c>
      <c r="F16304" s="8">
        <v>68.797793159116196</v>
      </c>
      <c r="G16304" s="8">
        <v>31.657006496813501</v>
      </c>
      <c r="H16304" s="8">
        <v>36.413079584817403</v>
      </c>
      <c r="I16304" s="8">
        <v>30.761933276201098</v>
      </c>
      <c r="J16304" s="8">
        <v>40.499184979336803</v>
      </c>
      <c r="K16304" s="8">
        <v>0.95649293217013398</v>
      </c>
      <c r="L16304" s="8">
        <v>-0.13528057363910401</v>
      </c>
    </row>
    <row r="16305" spans="1:12" x14ac:dyDescent="0.2">
      <c r="A16305" s="7" t="s">
        <v>61516</v>
      </c>
      <c r="B16305" s="7" t="s">
        <v>61517</v>
      </c>
      <c r="C16305" s="7" t="s">
        <v>61518</v>
      </c>
      <c r="E16305" s="8">
        <v>0</v>
      </c>
      <c r="F16305" s="8">
        <v>27.5191172636465</v>
      </c>
      <c r="G16305" s="8">
        <v>21.764191966559299</v>
      </c>
      <c r="H16305" s="8">
        <v>79.715120172167701</v>
      </c>
      <c r="I16305" s="8">
        <v>63.508507408931301</v>
      </c>
      <c r="J16305" s="8">
        <v>43.462539977824903</v>
      </c>
      <c r="K16305" s="8">
        <v>0.23207441658165701</v>
      </c>
      <c r="L16305" s="8">
        <v>1.9212915843837599</v>
      </c>
    </row>
    <row r="16306" spans="1:12" x14ac:dyDescent="0.2">
      <c r="A16306" s="7" t="s">
        <v>61519</v>
      </c>
      <c r="B16306" s="7" t="s">
        <v>61520</v>
      </c>
      <c r="C16306" s="7" t="s">
        <v>61521</v>
      </c>
      <c r="D16306" s="7" t="s">
        <v>61522</v>
      </c>
      <c r="E16306" s="8">
        <v>42.501991696217999</v>
      </c>
      <c r="F16306" s="8">
        <v>59.952362610087</v>
      </c>
      <c r="G16306" s="8">
        <v>41.549821027067701</v>
      </c>
      <c r="H16306" s="8">
        <v>12.793784718989899</v>
      </c>
      <c r="I16306" s="8">
        <v>41.677457987111197</v>
      </c>
      <c r="J16306" s="8">
        <v>48.401464975304997</v>
      </c>
      <c r="K16306" s="8">
        <v>0.78658360956615803</v>
      </c>
      <c r="L16306" s="8">
        <v>-0.48548262691438698</v>
      </c>
    </row>
    <row r="16307" spans="1:12" x14ac:dyDescent="0.2">
      <c r="A16307" s="7" t="s">
        <v>61523</v>
      </c>
      <c r="B16307" s="7" t="s">
        <v>61524</v>
      </c>
      <c r="C16307" s="7" t="s">
        <v>61525</v>
      </c>
      <c r="D16307" s="7" t="s">
        <v>61526</v>
      </c>
      <c r="E16307" s="8">
        <v>0</v>
      </c>
      <c r="F16307" s="8">
        <v>24.5706404139701</v>
      </c>
      <c r="G16307" s="8">
        <v>13.8499403423559</v>
      </c>
      <c r="H16307" s="8">
        <v>4.9206864303807301</v>
      </c>
      <c r="I16307" s="8">
        <v>17.861767708761899</v>
      </c>
      <c r="J16307" s="8">
        <v>19.755699989920402</v>
      </c>
      <c r="K16307" s="8">
        <v>0.97639758892659001</v>
      </c>
      <c r="L16307" s="8">
        <v>0.14660239444999801</v>
      </c>
    </row>
    <row r="16308" spans="1:12" x14ac:dyDescent="0.2">
      <c r="A16308" s="7" t="s">
        <v>61527</v>
      </c>
      <c r="B16308" s="7" t="s">
        <v>61528</v>
      </c>
      <c r="C16308" s="7" t="s">
        <v>61529</v>
      </c>
      <c r="E16308" s="8">
        <v>52.386175811617598</v>
      </c>
      <c r="F16308" s="8">
        <v>32.433245346440501</v>
      </c>
      <c r="G16308" s="8">
        <v>36.603413761940601</v>
      </c>
      <c r="H16308" s="8">
        <v>32.476530440512803</v>
      </c>
      <c r="I16308" s="8">
        <v>30.761933276201098</v>
      </c>
      <c r="J16308" s="8">
        <v>68.157164965225405</v>
      </c>
      <c r="K16308" s="8">
        <v>0.95705328341231699</v>
      </c>
      <c r="L16308" s="8">
        <v>0.113956664183746</v>
      </c>
    </row>
    <row r="16309" spans="1:12" x14ac:dyDescent="0.2">
      <c r="A16309" s="7" t="s">
        <v>61530</v>
      </c>
      <c r="B16309" s="7" t="s">
        <v>61531</v>
      </c>
      <c r="C16309" s="7" t="s">
        <v>61532</v>
      </c>
      <c r="D16309" s="7" t="s">
        <v>61533</v>
      </c>
      <c r="E16309" s="8">
        <v>430.95042743142</v>
      </c>
      <c r="F16309" s="8">
        <v>388.216118540727</v>
      </c>
      <c r="G16309" s="8">
        <v>412.530365911601</v>
      </c>
      <c r="H16309" s="8">
        <v>515.68793790389998</v>
      </c>
      <c r="I16309" s="8">
        <v>516.00662269756697</v>
      </c>
      <c r="J16309" s="8">
        <v>548.22067472029096</v>
      </c>
      <c r="K16309" s="8">
        <v>0.17734426104578799</v>
      </c>
      <c r="L16309" s="8">
        <v>0.35921954586299498</v>
      </c>
    </row>
    <row r="16310" spans="1:12" x14ac:dyDescent="0.2">
      <c r="A16310" s="7" t="s">
        <v>61534</v>
      </c>
      <c r="B16310" s="7" t="s">
        <v>61535</v>
      </c>
      <c r="C16310" s="7" t="s">
        <v>61536</v>
      </c>
      <c r="D16310" s="7" t="s">
        <v>61537</v>
      </c>
      <c r="E16310" s="8">
        <v>57.328267869317301</v>
      </c>
      <c r="F16310" s="8">
        <v>59.952362610087</v>
      </c>
      <c r="G16310" s="8">
        <v>28.689162137737199</v>
      </c>
      <c r="H16310" s="8">
        <v>351.33701112918402</v>
      </c>
      <c r="I16310" s="8">
        <v>228.233698500847</v>
      </c>
      <c r="J16310" s="8">
        <v>190.64250490273199</v>
      </c>
      <c r="K16310" s="8">
        <v>9.5135220864546996E-8</v>
      </c>
      <c r="L16310" s="8">
        <v>2.3994817181938402</v>
      </c>
    </row>
    <row r="16311" spans="1:12" x14ac:dyDescent="0.2">
      <c r="A16311" s="7" t="s">
        <v>61538</v>
      </c>
      <c r="B16311" s="7" t="s">
        <v>61539</v>
      </c>
      <c r="C16311" s="7" t="s">
        <v>61540</v>
      </c>
      <c r="D16311" s="7" t="s">
        <v>61541</v>
      </c>
      <c r="E16311" s="8">
        <v>151.22801696561299</v>
      </c>
      <c r="F16311" s="8">
        <v>294.84768496764099</v>
      </c>
      <c r="G16311" s="8">
        <v>223.577608383745</v>
      </c>
      <c r="H16311" s="8">
        <v>286.38395024815799</v>
      </c>
      <c r="I16311" s="8">
        <v>305.63469190548199</v>
      </c>
      <c r="J16311" s="8">
        <v>296.33549984880602</v>
      </c>
      <c r="K16311" s="8">
        <v>0.50073035821980405</v>
      </c>
      <c r="L16311" s="8">
        <v>0.40764563760879402</v>
      </c>
    </row>
    <row r="16312" spans="1:12" x14ac:dyDescent="0.2">
      <c r="A16312" s="7" t="s">
        <v>61542</v>
      </c>
      <c r="B16312" s="7" t="s">
        <v>61543</v>
      </c>
      <c r="C16312" s="7" t="s">
        <v>61544</v>
      </c>
      <c r="D16312" s="7" t="s">
        <v>61545</v>
      </c>
      <c r="E16312" s="8">
        <v>381.52950685442198</v>
      </c>
      <c r="F16312" s="8">
        <v>335.14353524655201</v>
      </c>
      <c r="G16312" s="8">
        <v>369.00198197848198</v>
      </c>
      <c r="H16312" s="8">
        <v>318.86048068867098</v>
      </c>
      <c r="I16312" s="8">
        <v>373.11248102747101</v>
      </c>
      <c r="J16312" s="8">
        <v>451.41774476968101</v>
      </c>
      <c r="K16312" s="8">
        <v>0.92654662123303</v>
      </c>
      <c r="L16312" s="8">
        <v>7.4724340837505496E-2</v>
      </c>
    </row>
    <row r="16313" spans="1:12" x14ac:dyDescent="0.2">
      <c r="A16313" s="7" t="s">
        <v>61546</v>
      </c>
      <c r="B16313" s="7" t="s">
        <v>61547</v>
      </c>
      <c r="C16313" s="7" t="s">
        <v>61548</v>
      </c>
      <c r="D16313" s="7" t="s">
        <v>61549</v>
      </c>
      <c r="E16313" s="8">
        <v>321.23598375048499</v>
      </c>
      <c r="F16313" s="8">
        <v>324.33245346440498</v>
      </c>
      <c r="G16313" s="8">
        <v>378.89479650873602</v>
      </c>
      <c r="H16313" s="8">
        <v>385.78181614184899</v>
      </c>
      <c r="I16313" s="8">
        <v>345.32750903606399</v>
      </c>
      <c r="J16313" s="8">
        <v>322.01790983570299</v>
      </c>
      <c r="K16313" s="8">
        <v>0.958076213157945</v>
      </c>
      <c r="L16313" s="8">
        <v>3.9852913030312E-2</v>
      </c>
    </row>
    <row r="16314" spans="1:12" x14ac:dyDescent="0.2">
      <c r="A16314" s="7" t="s">
        <v>61550</v>
      </c>
      <c r="B16314" s="7" t="s">
        <v>61551</v>
      </c>
      <c r="C16314" s="7" t="s">
        <v>61552</v>
      </c>
      <c r="D16314" s="7" t="s">
        <v>61553</v>
      </c>
      <c r="E16314" s="8">
        <v>26.6872971115788</v>
      </c>
      <c r="F16314" s="8">
        <v>19.656512331176099</v>
      </c>
      <c r="G16314" s="8">
        <v>31.657006496813501</v>
      </c>
      <c r="H16314" s="8">
        <v>1.9682745721522901</v>
      </c>
      <c r="I16314" s="8">
        <v>18.854088137026501</v>
      </c>
      <c r="J16314" s="8">
        <v>20.743484989416402</v>
      </c>
      <c r="K16314" s="8">
        <v>0.69441056854150995</v>
      </c>
      <c r="L16314" s="8">
        <v>-0.90832958748471604</v>
      </c>
    </row>
    <row r="16315" spans="1:12" x14ac:dyDescent="0.2">
      <c r="A16315" s="7" t="s">
        <v>61554</v>
      </c>
      <c r="B16315" s="7" t="s">
        <v>61555</v>
      </c>
      <c r="C16315" s="7" t="s">
        <v>61556</v>
      </c>
      <c r="D16315" s="7" t="s">
        <v>61557</v>
      </c>
      <c r="E16315" s="8">
        <v>544.61854475851499</v>
      </c>
      <c r="F16315" s="8">
        <v>505.17236691122503</v>
      </c>
      <c r="G16315" s="8">
        <v>504.533541042965</v>
      </c>
      <c r="H16315" s="8">
        <v>592.45064621783899</v>
      </c>
      <c r="I16315" s="8">
        <v>576.53816882170497</v>
      </c>
      <c r="J16315" s="8">
        <v>503.77034974296998</v>
      </c>
      <c r="K16315" s="8">
        <v>0.84411319168478705</v>
      </c>
      <c r="L16315" s="8">
        <v>0.10595115900770399</v>
      </c>
    </row>
    <row r="16316" spans="1:12" x14ac:dyDescent="0.2">
      <c r="A16316" s="7" t="s">
        <v>61558</v>
      </c>
      <c r="B16316" s="7" t="s">
        <v>61559</v>
      </c>
      <c r="C16316" s="7" t="s">
        <v>61560</v>
      </c>
      <c r="D16316" s="7" t="s">
        <v>61561</v>
      </c>
      <c r="E16316" s="8">
        <v>94.888167507835604</v>
      </c>
      <c r="F16316" s="8">
        <v>249.63770660593599</v>
      </c>
      <c r="G16316" s="8">
        <v>196.86700915205901</v>
      </c>
      <c r="H16316" s="8">
        <v>499.94174132668201</v>
      </c>
      <c r="I16316" s="8">
        <v>449.52115400384201</v>
      </c>
      <c r="J16316" s="8">
        <v>468.21008976111398</v>
      </c>
      <c r="K16316" s="8">
        <v>5.4414095832224505E-4</v>
      </c>
      <c r="L16316" s="8">
        <v>1.38871220331401</v>
      </c>
    </row>
    <row r="16317" spans="1:12" x14ac:dyDescent="0.2">
      <c r="A16317" s="7" t="s">
        <v>61562</v>
      </c>
      <c r="B16317" s="7" t="s">
        <v>61563</v>
      </c>
      <c r="C16317" s="7" t="s">
        <v>61564</v>
      </c>
      <c r="D16317" s="7" t="s">
        <v>61565</v>
      </c>
      <c r="E16317" s="8">
        <v>0</v>
      </c>
      <c r="F16317" s="8">
        <v>0</v>
      </c>
      <c r="G16317" s="8">
        <v>0.98928145302542203</v>
      </c>
      <c r="H16317" s="8">
        <v>11.8096474329137</v>
      </c>
      <c r="I16317" s="8">
        <v>1.9846408565291001</v>
      </c>
      <c r="J16317" s="8">
        <v>2.9633549984880601</v>
      </c>
      <c r="K16317" s="8">
        <v>1</v>
      </c>
      <c r="L16317" s="8">
        <v>3.98202142990587</v>
      </c>
    </row>
    <row r="16318" spans="1:12" x14ac:dyDescent="0.2">
      <c r="A16318" s="7" t="s">
        <v>61566</v>
      </c>
      <c r="B16318" s="7" t="s">
        <v>61567</v>
      </c>
      <c r="C16318" s="7" t="s">
        <v>61568</v>
      </c>
      <c r="D16318" s="7" t="s">
        <v>61569</v>
      </c>
      <c r="E16318" s="8">
        <v>185.822661369511</v>
      </c>
      <c r="F16318" s="8">
        <v>242.75792729002401</v>
      </c>
      <c r="G16318" s="8">
        <v>222.58832693072</v>
      </c>
      <c r="H16318" s="8">
        <v>210.60537922029499</v>
      </c>
      <c r="I16318" s="8">
        <v>254.03402963572501</v>
      </c>
      <c r="J16318" s="8">
        <v>306.21334984376603</v>
      </c>
      <c r="K16318" s="8">
        <v>0.72301754442566302</v>
      </c>
      <c r="L16318" s="8">
        <v>0.243367093486096</v>
      </c>
    </row>
    <row r="16319" spans="1:12" x14ac:dyDescent="0.2">
      <c r="A16319" s="7" t="s">
        <v>61570</v>
      </c>
      <c r="B16319" s="7" t="s">
        <v>1257</v>
      </c>
      <c r="C16319" s="7" t="s">
        <v>61571</v>
      </c>
      <c r="D16319" s="7" t="s">
        <v>1259</v>
      </c>
      <c r="E16319" s="8">
        <v>283.67608411196699</v>
      </c>
      <c r="F16319" s="8">
        <v>250.620532222495</v>
      </c>
      <c r="G16319" s="8">
        <v>221.59904547769401</v>
      </c>
      <c r="H16319" s="8">
        <v>141.71576919496499</v>
      </c>
      <c r="I16319" s="8">
        <v>105.18596539604199</v>
      </c>
      <c r="J16319" s="8">
        <v>130.38761993347501</v>
      </c>
      <c r="K16319" s="8">
        <v>1.9098157881936001E-3</v>
      </c>
      <c r="L16319" s="8">
        <v>-1.0024251753392599</v>
      </c>
    </row>
    <row r="16320" spans="1:12" x14ac:dyDescent="0.2">
      <c r="A16320" s="7" t="s">
        <v>61572</v>
      </c>
      <c r="B16320" s="7" t="s">
        <v>61573</v>
      </c>
      <c r="D16320" s="7" t="s">
        <v>61574</v>
      </c>
      <c r="E16320" s="8">
        <v>0</v>
      </c>
      <c r="F16320" s="8">
        <v>0</v>
      </c>
      <c r="G16320" s="8">
        <v>28.689162137737199</v>
      </c>
      <c r="H16320" s="8">
        <v>0</v>
      </c>
      <c r="I16320" s="8">
        <v>0</v>
      </c>
      <c r="J16320" s="8">
        <v>0</v>
      </c>
      <c r="K16320" s="8">
        <v>0.32766473317761302</v>
      </c>
      <c r="L16320" s="8">
        <v>-5.7173430339447604</v>
      </c>
    </row>
    <row r="16321" spans="1:12" x14ac:dyDescent="0.2">
      <c r="A16321" s="7" t="s">
        <v>61575</v>
      </c>
      <c r="B16321" s="7" t="s">
        <v>61576</v>
      </c>
      <c r="C16321" s="7" t="s">
        <v>61577</v>
      </c>
      <c r="D16321" s="7" t="s">
        <v>61578</v>
      </c>
      <c r="E16321" s="8">
        <v>112.67969891555499</v>
      </c>
      <c r="F16321" s="8">
        <v>82.557351790939407</v>
      </c>
      <c r="G16321" s="8">
        <v>56.389042822448999</v>
      </c>
      <c r="H16321" s="8">
        <v>59.048237164568697</v>
      </c>
      <c r="I16321" s="8">
        <v>67.477789121989503</v>
      </c>
      <c r="J16321" s="8">
        <v>78.035014960185606</v>
      </c>
      <c r="K16321" s="8">
        <v>0.816170826216292</v>
      </c>
      <c r="L16321" s="8">
        <v>-0.29878528073017802</v>
      </c>
    </row>
    <row r="16322" spans="1:12" x14ac:dyDescent="0.2">
      <c r="A16322" s="7" t="s">
        <v>61579</v>
      </c>
      <c r="B16322" s="7" t="s">
        <v>61580</v>
      </c>
      <c r="C16322" s="7" t="s">
        <v>61581</v>
      </c>
      <c r="D16322" s="7" t="s">
        <v>61582</v>
      </c>
      <c r="E16322" s="8">
        <v>895.50708085519796</v>
      </c>
      <c r="F16322" s="8">
        <v>875.69762435389305</v>
      </c>
      <c r="G16322" s="8">
        <v>951.68875781045597</v>
      </c>
      <c r="H16322" s="8">
        <v>938.866970916642</v>
      </c>
      <c r="I16322" s="8">
        <v>1041.93644967778</v>
      </c>
      <c r="J16322" s="8">
        <v>999.63841948997299</v>
      </c>
      <c r="K16322" s="8">
        <v>0.72673781409647498</v>
      </c>
      <c r="L16322" s="8">
        <v>0.13037978057021801</v>
      </c>
    </row>
    <row r="16323" spans="1:12" x14ac:dyDescent="0.2">
      <c r="A16323" s="7" t="s">
        <v>61583</v>
      </c>
      <c r="B16323" s="7" t="s">
        <v>61584</v>
      </c>
      <c r="C16323" s="7" t="s">
        <v>61585</v>
      </c>
      <c r="D16323" s="7" t="s">
        <v>61586</v>
      </c>
      <c r="E16323" s="8">
        <v>21.745205053879001</v>
      </c>
      <c r="F16323" s="8">
        <v>19.656512331176099</v>
      </c>
      <c r="G16323" s="8">
        <v>22.753473419584701</v>
      </c>
      <c r="H16323" s="8">
        <v>50.191001589883399</v>
      </c>
      <c r="I16323" s="8">
        <v>32.746574132730203</v>
      </c>
      <c r="J16323" s="8">
        <v>21.731269988912501</v>
      </c>
      <c r="K16323" s="8">
        <v>0.62742080418435298</v>
      </c>
      <c r="L16323" s="8">
        <v>0.70634295404297298</v>
      </c>
    </row>
    <row r="16324" spans="1:12" x14ac:dyDescent="0.2">
      <c r="A16324" s="7" t="s">
        <v>61587</v>
      </c>
      <c r="B16324" s="7" t="s">
        <v>61588</v>
      </c>
      <c r="C16324" s="7" t="s">
        <v>61589</v>
      </c>
      <c r="D16324" s="7" t="s">
        <v>61590</v>
      </c>
      <c r="E16324" s="8">
        <v>101.80709638861499</v>
      </c>
      <c r="F16324" s="8">
        <v>165.11470358187901</v>
      </c>
      <c r="G16324" s="8">
        <v>121.681618722127</v>
      </c>
      <c r="H16324" s="8">
        <v>132.85853362028001</v>
      </c>
      <c r="I16324" s="8">
        <v>79.3856342611641</v>
      </c>
      <c r="J16324" s="8">
        <v>97.790714950105993</v>
      </c>
      <c r="K16324" s="8">
        <v>0.74346339145546303</v>
      </c>
      <c r="L16324" s="8">
        <v>-0.32582656879076499</v>
      </c>
    </row>
    <row r="16325" spans="1:12" x14ac:dyDescent="0.2">
      <c r="A16325" s="7" t="s">
        <v>61591</v>
      </c>
      <c r="B16325" s="7" t="s">
        <v>61592</v>
      </c>
      <c r="C16325" s="7" t="s">
        <v>15704</v>
      </c>
      <c r="D16325" s="7" t="s">
        <v>61593</v>
      </c>
      <c r="E16325" s="8">
        <v>0</v>
      </c>
      <c r="F16325" s="8">
        <v>86.488654257174602</v>
      </c>
      <c r="G16325" s="8">
        <v>11.871377436305099</v>
      </c>
      <c r="H16325" s="8">
        <v>0</v>
      </c>
      <c r="I16325" s="8">
        <v>0</v>
      </c>
      <c r="J16325" s="8">
        <v>0</v>
      </c>
      <c r="K16325" s="8">
        <v>0.41454870160643897</v>
      </c>
      <c r="L16325" s="8">
        <v>-7.4949046419613596</v>
      </c>
    </row>
    <row r="16326" spans="1:12" x14ac:dyDescent="0.2">
      <c r="A16326" s="7" t="s">
        <v>61594</v>
      </c>
      <c r="B16326" s="7" t="s">
        <v>61595</v>
      </c>
      <c r="E16326" s="8">
        <v>19.768368230799101</v>
      </c>
      <c r="F16326" s="8">
        <v>18.6736867146173</v>
      </c>
      <c r="G16326" s="8">
        <v>22.753473419584701</v>
      </c>
      <c r="H16326" s="8">
        <v>58.064099878492598</v>
      </c>
      <c r="I16326" s="8">
        <v>37.708176274053002</v>
      </c>
      <c r="J16326" s="8">
        <v>29.633549984880599</v>
      </c>
      <c r="K16326" s="8">
        <v>0.31628090039669798</v>
      </c>
      <c r="L16326" s="8">
        <v>1.0352629788973</v>
      </c>
    </row>
    <row r="16327" spans="1:12" x14ac:dyDescent="0.2">
      <c r="A16327" s="7" t="s">
        <v>61596</v>
      </c>
      <c r="B16327" s="7" t="s">
        <v>61597</v>
      </c>
      <c r="C16327" s="7" t="s">
        <v>61598</v>
      </c>
      <c r="D16327" s="7" t="s">
        <v>61599</v>
      </c>
      <c r="E16327" s="8">
        <v>136.401740792514</v>
      </c>
      <c r="F16327" s="8">
        <v>91.402782339968695</v>
      </c>
      <c r="G16327" s="8">
        <v>125.63874453422901</v>
      </c>
      <c r="H16327" s="8">
        <v>116.128199756985</v>
      </c>
      <c r="I16327" s="8">
        <v>130.98629653092101</v>
      </c>
      <c r="J16327" s="8">
        <v>80.998369958673706</v>
      </c>
      <c r="K16327" s="8">
        <v>0.93662469643561197</v>
      </c>
      <c r="L16327" s="8">
        <v>-0.107257003086067</v>
      </c>
    </row>
    <row r="16328" spans="1:12" x14ac:dyDescent="0.2">
      <c r="A16328" s="7" t="s">
        <v>61600</v>
      </c>
      <c r="B16328" s="7" t="s">
        <v>61601</v>
      </c>
      <c r="C16328" s="7" t="s">
        <v>61602</v>
      </c>
      <c r="D16328" s="7" t="s">
        <v>61603</v>
      </c>
      <c r="E16328" s="8">
        <v>26.6872971115788</v>
      </c>
      <c r="F16328" s="8">
        <v>53.072583294175303</v>
      </c>
      <c r="G16328" s="8">
        <v>32.6462879498389</v>
      </c>
      <c r="H16328" s="8">
        <v>31.492393154436598</v>
      </c>
      <c r="I16328" s="8">
        <v>36.715855845788397</v>
      </c>
      <c r="J16328" s="8">
        <v>63.218239967745298</v>
      </c>
      <c r="K16328" s="8">
        <v>0.91437304597005598</v>
      </c>
      <c r="L16328" s="8">
        <v>0.22537662789405899</v>
      </c>
    </row>
    <row r="16329" spans="1:12" x14ac:dyDescent="0.2">
      <c r="A16329" s="7" t="s">
        <v>61604</v>
      </c>
      <c r="B16329" s="7" t="s">
        <v>61605</v>
      </c>
      <c r="C16329" s="7" t="s">
        <v>61606</v>
      </c>
      <c r="D16329" s="7" t="s">
        <v>61607</v>
      </c>
      <c r="E16329" s="8">
        <v>34.5946444038984</v>
      </c>
      <c r="F16329" s="8">
        <v>37.347373429234501</v>
      </c>
      <c r="G16329" s="8">
        <v>43.528383933118597</v>
      </c>
      <c r="H16329" s="8">
        <v>348.38459927095499</v>
      </c>
      <c r="I16329" s="8">
        <v>244.11082535308</v>
      </c>
      <c r="J16329" s="8">
        <v>348.688104822095</v>
      </c>
      <c r="K16329" s="8">
        <v>4.6827622610292898E-20</v>
      </c>
      <c r="L16329" s="8">
        <v>3.0270390899394699</v>
      </c>
    </row>
    <row r="16330" spans="1:12" x14ac:dyDescent="0.2">
      <c r="A16330" s="7" t="s">
        <v>61608</v>
      </c>
      <c r="B16330" s="7" t="s">
        <v>61609</v>
      </c>
      <c r="C16330" s="7" t="s">
        <v>61610</v>
      </c>
      <c r="D16330" s="7" t="s">
        <v>61611</v>
      </c>
      <c r="E16330" s="8">
        <v>284.664502523507</v>
      </c>
      <c r="F16330" s="8">
        <v>338.09201209622802</v>
      </c>
      <c r="G16330" s="8">
        <v>241.384674538203</v>
      </c>
      <c r="H16330" s="8">
        <v>197.811594501305</v>
      </c>
      <c r="I16330" s="8">
        <v>294.71916719457198</v>
      </c>
      <c r="J16330" s="8">
        <v>377.33386980748003</v>
      </c>
      <c r="K16330" s="8">
        <v>0.99328054972555002</v>
      </c>
      <c r="L16330" s="8">
        <v>9.4586357940809798E-3</v>
      </c>
    </row>
    <row r="16331" spans="1:12" x14ac:dyDescent="0.2">
      <c r="A16331" s="7" t="s">
        <v>61612</v>
      </c>
      <c r="B16331" s="7" t="s">
        <v>61613</v>
      </c>
      <c r="C16331" s="7" t="s">
        <v>61614</v>
      </c>
      <c r="D16331" s="7" t="s">
        <v>61615</v>
      </c>
      <c r="E16331" s="8">
        <v>347.92328086206402</v>
      </c>
      <c r="F16331" s="8">
        <v>373.473734292345</v>
      </c>
      <c r="G16331" s="8">
        <v>353.173478730076</v>
      </c>
      <c r="H16331" s="8">
        <v>345.43218741272699</v>
      </c>
      <c r="I16331" s="8">
        <v>432.651706723345</v>
      </c>
      <c r="J16331" s="8">
        <v>369.43158981151203</v>
      </c>
      <c r="K16331" s="8">
        <v>0.89181183592229796</v>
      </c>
      <c r="L16331" s="8">
        <v>9.4693861784951802E-2</v>
      </c>
    </row>
    <row r="16332" spans="1:12" x14ac:dyDescent="0.2">
      <c r="A16332" s="7" t="s">
        <v>61616</v>
      </c>
      <c r="B16332" s="7" t="s">
        <v>61617</v>
      </c>
      <c r="C16332" s="7" t="s">
        <v>61618</v>
      </c>
      <c r="D16332" s="7" t="s">
        <v>61619</v>
      </c>
      <c r="E16332" s="8">
        <v>0</v>
      </c>
      <c r="F16332" s="8">
        <v>18.6736867146173</v>
      </c>
      <c r="G16332" s="8">
        <v>24.732036325635502</v>
      </c>
      <c r="H16332" s="8">
        <v>18.698608435446801</v>
      </c>
      <c r="I16332" s="8">
        <v>13.8924859957037</v>
      </c>
      <c r="J16332" s="8">
        <v>28.645764985384599</v>
      </c>
      <c r="K16332" s="8">
        <v>0.90759304139535801</v>
      </c>
      <c r="L16332" s="8">
        <v>0.496510018153827</v>
      </c>
    </row>
    <row r="16333" spans="1:12" x14ac:dyDescent="0.2">
      <c r="A16333" s="7" t="s">
        <v>61620</v>
      </c>
      <c r="B16333" s="7" t="s">
        <v>61621</v>
      </c>
      <c r="C16333" s="7" t="s">
        <v>61622</v>
      </c>
      <c r="D16333" s="7" t="s">
        <v>61623</v>
      </c>
      <c r="E16333" s="8">
        <v>82.038728157816195</v>
      </c>
      <c r="F16333" s="8">
        <v>70.763444392233794</v>
      </c>
      <c r="G16333" s="8">
        <v>115.745930003974</v>
      </c>
      <c r="H16333" s="8">
        <v>136.79508276458401</v>
      </c>
      <c r="I16333" s="8">
        <v>127.017014817863</v>
      </c>
      <c r="J16333" s="8">
        <v>115.570844941034</v>
      </c>
      <c r="K16333" s="8">
        <v>0.46760984194692101</v>
      </c>
      <c r="L16333" s="8">
        <v>0.498584391776692</v>
      </c>
    </row>
    <row r="16334" spans="1:12" x14ac:dyDescent="0.2">
      <c r="A16334" s="7" t="s">
        <v>61624</v>
      </c>
      <c r="B16334" s="7" t="s">
        <v>61625</v>
      </c>
      <c r="C16334" s="7" t="s">
        <v>61626</v>
      </c>
      <c r="D16334" s="7" t="s">
        <v>61627</v>
      </c>
      <c r="E16334" s="8">
        <v>837.19039457434098</v>
      </c>
      <c r="F16334" s="8">
        <v>1083.0738294478001</v>
      </c>
      <c r="G16334" s="8">
        <v>976.42079413609099</v>
      </c>
      <c r="H16334" s="8">
        <v>841.43737959510395</v>
      </c>
      <c r="I16334" s="8">
        <v>1003.23595297546</v>
      </c>
      <c r="J16334" s="8">
        <v>1010.50405448443</v>
      </c>
      <c r="K16334" s="8">
        <v>0.97491321887305105</v>
      </c>
      <c r="L16334" s="8">
        <v>-2.0855785660386799E-2</v>
      </c>
    </row>
    <row r="16335" spans="1:12" x14ac:dyDescent="0.2">
      <c r="A16335" s="7" t="s">
        <v>61628</v>
      </c>
      <c r="B16335" s="7" t="s">
        <v>61629</v>
      </c>
      <c r="C16335" s="7" t="s">
        <v>61630</v>
      </c>
      <c r="E16335" s="8">
        <v>430.95042743142</v>
      </c>
      <c r="F16335" s="8">
        <v>358.731350043963</v>
      </c>
      <c r="G16335" s="8">
        <v>417.47677317672799</v>
      </c>
      <c r="H16335" s="8">
        <v>275.55844010132103</v>
      </c>
      <c r="I16335" s="8">
        <v>371.12784017094202</v>
      </c>
      <c r="J16335" s="8">
        <v>354.614814819071</v>
      </c>
      <c r="K16335" s="8">
        <v>0.57287884971871905</v>
      </c>
      <c r="L16335" s="8">
        <v>-0.26976672450664801</v>
      </c>
    </row>
    <row r="16336" spans="1:12" x14ac:dyDescent="0.2">
      <c r="A16336" s="7" t="s">
        <v>61631</v>
      </c>
      <c r="B16336" s="7" t="s">
        <v>61632</v>
      </c>
      <c r="C16336" s="7" t="s">
        <v>61633</v>
      </c>
      <c r="D16336" s="7" t="s">
        <v>61634</v>
      </c>
      <c r="E16336" s="8">
        <v>38.548318050058199</v>
      </c>
      <c r="F16336" s="8">
        <v>79.608874941262997</v>
      </c>
      <c r="G16336" s="8">
        <v>56.389042822448999</v>
      </c>
      <c r="H16336" s="8">
        <v>29.524118582284402</v>
      </c>
      <c r="I16336" s="8">
        <v>57.554584839344002</v>
      </c>
      <c r="J16336" s="8">
        <v>80.998369958673706</v>
      </c>
      <c r="K16336" s="8">
        <v>0.97987240475954496</v>
      </c>
      <c r="L16336" s="8">
        <v>-5.4651789109452099E-2</v>
      </c>
    </row>
    <row r="16337" spans="1:12" x14ac:dyDescent="0.2">
      <c r="A16337" s="7" t="s">
        <v>61635</v>
      </c>
      <c r="B16337" s="7" t="s">
        <v>61636</v>
      </c>
      <c r="D16337" s="7" t="s">
        <v>61637</v>
      </c>
      <c r="E16337" s="8">
        <v>2369.23893246127</v>
      </c>
      <c r="F16337" s="8">
        <v>1741.5669925422001</v>
      </c>
      <c r="G16337" s="8">
        <v>1658.0357152706099</v>
      </c>
      <c r="H16337" s="8">
        <v>896.54906761536802</v>
      </c>
      <c r="I16337" s="8">
        <v>977.43562184058305</v>
      </c>
      <c r="J16337" s="8">
        <v>894.93320954339504</v>
      </c>
      <c r="K16337" s="8">
        <v>1.00022307486203E-7</v>
      </c>
      <c r="L16337" s="8">
        <v>-1.05896316185329</v>
      </c>
    </row>
    <row r="16338" spans="1:12" x14ac:dyDescent="0.2">
      <c r="A16338" s="7" t="s">
        <v>61638</v>
      </c>
      <c r="B16338" s="7" t="s">
        <v>61639</v>
      </c>
      <c r="C16338" s="7" t="s">
        <v>61640</v>
      </c>
      <c r="D16338" s="7" t="s">
        <v>61641</v>
      </c>
      <c r="E16338" s="8">
        <v>992.37208518611396</v>
      </c>
      <c r="F16338" s="8">
        <v>1915.5271266731099</v>
      </c>
      <c r="G16338" s="8">
        <v>1405.76894474912</v>
      </c>
      <c r="H16338" s="8">
        <v>675.11817824823504</v>
      </c>
      <c r="I16338" s="8">
        <v>1247.34677832854</v>
      </c>
      <c r="J16338" s="8">
        <v>982.84607449854002</v>
      </c>
      <c r="K16338" s="8">
        <v>0.22581766646267401</v>
      </c>
      <c r="L16338" s="8">
        <v>-0.57025559643012302</v>
      </c>
    </row>
    <row r="16339" spans="1:12" x14ac:dyDescent="0.2">
      <c r="A16339" s="7" t="s">
        <v>61642</v>
      </c>
      <c r="B16339" s="7" t="s">
        <v>61643</v>
      </c>
      <c r="C16339" s="7" t="s">
        <v>61644</v>
      </c>
      <c r="D16339" s="7" t="s">
        <v>61645</v>
      </c>
      <c r="E16339" s="8">
        <v>4.94209205769977</v>
      </c>
      <c r="F16339" s="8">
        <v>15.725209864940799</v>
      </c>
      <c r="G16339" s="8">
        <v>2.96784435907627</v>
      </c>
      <c r="H16339" s="8">
        <v>16.730333863294501</v>
      </c>
      <c r="I16339" s="8">
        <v>13.8924859957037</v>
      </c>
      <c r="J16339" s="8">
        <v>14.816774992440299</v>
      </c>
      <c r="K16339" s="8">
        <v>0.71919837105232998</v>
      </c>
      <c r="L16339" s="8">
        <v>0.94251353181359299</v>
      </c>
    </row>
    <row r="16340" spans="1:12" x14ac:dyDescent="0.2">
      <c r="A16340" s="7" t="s">
        <v>61646</v>
      </c>
      <c r="B16340" s="7" t="s">
        <v>61647</v>
      </c>
      <c r="C16340" s="7" t="s">
        <v>61648</v>
      </c>
      <c r="D16340" s="7" t="s">
        <v>61649</v>
      </c>
      <c r="E16340" s="8">
        <v>6.9189288807796796</v>
      </c>
      <c r="F16340" s="8">
        <v>18.6736867146173</v>
      </c>
      <c r="G16340" s="8">
        <v>20.7749105135339</v>
      </c>
      <c r="H16340" s="8">
        <v>15.746196577218299</v>
      </c>
      <c r="I16340" s="8">
        <v>23.815690278349201</v>
      </c>
      <c r="J16340" s="8">
        <v>21.731269988912501</v>
      </c>
      <c r="K16340" s="8">
        <v>0.88011512219256505</v>
      </c>
      <c r="L16340" s="8">
        <v>0.40245066735774698</v>
      </c>
    </row>
    <row r="16341" spans="1:12" x14ac:dyDescent="0.2">
      <c r="A16341" s="7" t="s">
        <v>61650</v>
      </c>
      <c r="B16341" s="7" t="s">
        <v>61651</v>
      </c>
      <c r="C16341" s="7" t="s">
        <v>61652</v>
      </c>
      <c r="D16341" s="7" t="s">
        <v>61653</v>
      </c>
      <c r="E16341" s="8">
        <v>685.96237760872805</v>
      </c>
      <c r="F16341" s="8">
        <v>582.81559061937003</v>
      </c>
      <c r="G16341" s="8">
        <v>582.68677583197302</v>
      </c>
      <c r="H16341" s="8">
        <v>556.03756663302204</v>
      </c>
      <c r="I16341" s="8">
        <v>504.09877755839199</v>
      </c>
      <c r="J16341" s="8">
        <v>401.04070979538398</v>
      </c>
      <c r="K16341" s="8">
        <v>0.34506035854217498</v>
      </c>
      <c r="L16341" s="8">
        <v>-0.34151512996810302</v>
      </c>
    </row>
    <row r="16342" spans="1:12" x14ac:dyDescent="0.2">
      <c r="A16342" s="7" t="s">
        <v>61654</v>
      </c>
      <c r="B16342" s="7" t="s">
        <v>61655</v>
      </c>
      <c r="C16342" s="7" t="s">
        <v>61656</v>
      </c>
      <c r="D16342" s="7" t="s">
        <v>61657</v>
      </c>
      <c r="E16342" s="8">
        <v>241.17409241574899</v>
      </c>
      <c r="F16342" s="8">
        <v>346.93744264525702</v>
      </c>
      <c r="G16342" s="8">
        <v>293.81659154854998</v>
      </c>
      <c r="H16342" s="8">
        <v>143.684043767117</v>
      </c>
      <c r="I16342" s="8">
        <v>235.17994149869901</v>
      </c>
      <c r="J16342" s="8">
        <v>154.09445992137901</v>
      </c>
      <c r="K16342" s="8">
        <v>9.3784076741393899E-2</v>
      </c>
      <c r="L16342" s="8">
        <v>-0.72676436672477096</v>
      </c>
    </row>
    <row r="16343" spans="1:12" x14ac:dyDescent="0.2">
      <c r="A16343" s="7" t="s">
        <v>61658</v>
      </c>
      <c r="B16343" s="7" t="s">
        <v>61659</v>
      </c>
      <c r="C16343" s="7" t="s">
        <v>61660</v>
      </c>
      <c r="D16343" s="7" t="s">
        <v>61661</v>
      </c>
      <c r="E16343" s="8">
        <v>0</v>
      </c>
      <c r="F16343" s="8">
        <v>5.89695369935282</v>
      </c>
      <c r="G16343" s="8">
        <v>10.8820959832796</v>
      </c>
      <c r="H16343" s="8">
        <v>1.9682745721522901</v>
      </c>
      <c r="I16343" s="8">
        <v>27.784971991407399</v>
      </c>
      <c r="J16343" s="8">
        <v>9.8778499949602097</v>
      </c>
      <c r="K16343" s="8">
        <v>0.76522431205332098</v>
      </c>
      <c r="L16343" s="8">
        <v>1.2397879468267601</v>
      </c>
    </row>
    <row r="16344" spans="1:12" x14ac:dyDescent="0.2">
      <c r="A16344" s="7" t="s">
        <v>61662</v>
      </c>
      <c r="B16344" s="7" t="s">
        <v>61663</v>
      </c>
      <c r="C16344" s="7" t="s">
        <v>61664</v>
      </c>
      <c r="D16344" s="7" t="s">
        <v>61665</v>
      </c>
      <c r="E16344" s="8">
        <v>361.76113862362303</v>
      </c>
      <c r="F16344" s="8">
        <v>332.19505839687503</v>
      </c>
      <c r="G16344" s="8">
        <v>423.41246189487998</v>
      </c>
      <c r="H16344" s="8">
        <v>409.40111100767598</v>
      </c>
      <c r="I16344" s="8">
        <v>437.61330886466698</v>
      </c>
      <c r="J16344" s="8">
        <v>434.625399778249</v>
      </c>
      <c r="K16344" s="8">
        <v>0.68508952496657705</v>
      </c>
      <c r="L16344" s="8">
        <v>0.19791095418325</v>
      </c>
    </row>
    <row r="16345" spans="1:12" x14ac:dyDescent="0.2">
      <c r="A16345" s="7" t="s">
        <v>61666</v>
      </c>
      <c r="B16345" s="7" t="s">
        <v>61667</v>
      </c>
      <c r="C16345" s="7" t="s">
        <v>61668</v>
      </c>
      <c r="D16345" s="7" t="s">
        <v>61669</v>
      </c>
      <c r="E16345" s="8">
        <v>0.98841841153995402</v>
      </c>
      <c r="F16345" s="8">
        <v>9.8282561655880301</v>
      </c>
      <c r="G16345" s="8">
        <v>2.96784435907627</v>
      </c>
      <c r="H16345" s="8">
        <v>7.8730982886091603</v>
      </c>
      <c r="I16345" s="8">
        <v>1.9846408565291001</v>
      </c>
      <c r="J16345" s="8">
        <v>4.9389249974801004</v>
      </c>
      <c r="K16345" s="8">
        <v>0.98608476955917101</v>
      </c>
      <c r="L16345" s="8">
        <v>0.102076350271418</v>
      </c>
    </row>
    <row r="16346" spans="1:12" x14ac:dyDescent="0.2">
      <c r="A16346" s="7" t="s">
        <v>61670</v>
      </c>
      <c r="B16346" s="7" t="s">
        <v>61671</v>
      </c>
      <c r="C16346" s="7" t="s">
        <v>61672</v>
      </c>
      <c r="D16346" s="7" t="s">
        <v>61673</v>
      </c>
      <c r="E16346" s="8">
        <v>612.81941515477104</v>
      </c>
      <c r="F16346" s="8">
        <v>628.02556898107503</v>
      </c>
      <c r="G16346" s="8">
        <v>500.57641523086301</v>
      </c>
      <c r="H16346" s="8">
        <v>663.308530815322</v>
      </c>
      <c r="I16346" s="8">
        <v>675.77021164815994</v>
      </c>
      <c r="J16346" s="8">
        <v>626.25568968047696</v>
      </c>
      <c r="K16346" s="8">
        <v>0.69312265985346699</v>
      </c>
      <c r="L16346" s="8">
        <v>0.17448240049834701</v>
      </c>
    </row>
    <row r="16347" spans="1:12" x14ac:dyDescent="0.2">
      <c r="A16347" s="7" t="s">
        <v>61674</v>
      </c>
      <c r="B16347" s="7" t="s">
        <v>61675</v>
      </c>
      <c r="C16347" s="7" t="s">
        <v>61676</v>
      </c>
      <c r="D16347" s="7" t="s">
        <v>61677</v>
      </c>
      <c r="E16347" s="8">
        <v>78.085054511656395</v>
      </c>
      <c r="F16347" s="8">
        <v>27.5191172636465</v>
      </c>
      <c r="G16347" s="8">
        <v>30.667725043788099</v>
      </c>
      <c r="H16347" s="8">
        <v>117.112337043061</v>
      </c>
      <c r="I16347" s="8">
        <v>82.362595545957802</v>
      </c>
      <c r="J16347" s="8">
        <v>37.535829980848803</v>
      </c>
      <c r="K16347" s="8">
        <v>0.55233384753496395</v>
      </c>
      <c r="L16347" s="8">
        <v>0.79858269109795599</v>
      </c>
    </row>
    <row r="16348" spans="1:12" x14ac:dyDescent="0.2">
      <c r="A16348" s="7" t="s">
        <v>61678</v>
      </c>
      <c r="B16348" s="7" t="s">
        <v>61679</v>
      </c>
      <c r="D16348" s="7" t="s">
        <v>61680</v>
      </c>
      <c r="E16348" s="8">
        <v>79.073472923196306</v>
      </c>
      <c r="F16348" s="8">
        <v>98.282561655880301</v>
      </c>
      <c r="G16348" s="8">
        <v>71.228264617830405</v>
      </c>
      <c r="H16348" s="8">
        <v>31.492393154436598</v>
      </c>
      <c r="I16348" s="8">
        <v>74.424032119841399</v>
      </c>
      <c r="J16348" s="8">
        <v>74.083874962201506</v>
      </c>
      <c r="K16348" s="8">
        <v>0.69919817513257398</v>
      </c>
      <c r="L16348" s="8">
        <v>-0.46593373535916199</v>
      </c>
    </row>
    <row r="16349" spans="1:12" x14ac:dyDescent="0.2">
      <c r="A16349" s="7" t="s">
        <v>61681</v>
      </c>
      <c r="B16349" s="7" t="s">
        <v>61682</v>
      </c>
      <c r="C16349" s="7" t="s">
        <v>61683</v>
      </c>
      <c r="D16349" s="7" t="s">
        <v>61684</v>
      </c>
      <c r="E16349" s="8">
        <v>687.93921443180795</v>
      </c>
      <c r="F16349" s="8">
        <v>770.53528338210106</v>
      </c>
      <c r="G16349" s="8">
        <v>646.00078882560001</v>
      </c>
      <c r="H16349" s="8">
        <v>777.46845600015502</v>
      </c>
      <c r="I16349" s="8">
        <v>742.25568034188495</v>
      </c>
      <c r="J16349" s="8">
        <v>796.15470959379297</v>
      </c>
      <c r="K16349" s="8">
        <v>0.74649980643728098</v>
      </c>
      <c r="L16349" s="8">
        <v>0.138081208596567</v>
      </c>
    </row>
    <row r="16350" spans="1:12" x14ac:dyDescent="0.2">
      <c r="A16350" s="7" t="s">
        <v>61685</v>
      </c>
      <c r="B16350" s="7" t="s">
        <v>61686</v>
      </c>
      <c r="C16350" s="7" t="s">
        <v>61687</v>
      </c>
      <c r="D16350" s="7" t="s">
        <v>61688</v>
      </c>
      <c r="E16350" s="8">
        <v>92.911330684755697</v>
      </c>
      <c r="F16350" s="8">
        <v>52.089757677616497</v>
      </c>
      <c r="G16350" s="8">
        <v>31.657006496813501</v>
      </c>
      <c r="H16350" s="8">
        <v>346.41632469880301</v>
      </c>
      <c r="I16350" s="8">
        <v>199.456406081175</v>
      </c>
      <c r="J16350" s="8">
        <v>158.04559991936301</v>
      </c>
      <c r="K16350" s="8">
        <v>4.15543047394054E-4</v>
      </c>
      <c r="L16350" s="8">
        <v>1.99449656591695</v>
      </c>
    </row>
    <row r="16351" spans="1:12" x14ac:dyDescent="0.2">
      <c r="A16351" s="7" t="s">
        <v>61689</v>
      </c>
      <c r="B16351" s="7" t="s">
        <v>61690</v>
      </c>
      <c r="C16351" s="7" t="s">
        <v>61691</v>
      </c>
      <c r="E16351" s="8">
        <v>28.6641339346587</v>
      </c>
      <c r="F16351" s="8">
        <v>13.7595586318232</v>
      </c>
      <c r="G16351" s="8">
        <v>16.817784701432199</v>
      </c>
      <c r="H16351" s="8">
        <v>131.874396334203</v>
      </c>
      <c r="I16351" s="8">
        <v>87.324197687280503</v>
      </c>
      <c r="J16351" s="8">
        <v>36.548044981352803</v>
      </c>
      <c r="K16351" s="8">
        <v>9.0419243206766396E-3</v>
      </c>
      <c r="L16351" s="8">
        <v>2.1102172723215</v>
      </c>
    </row>
    <row r="16352" spans="1:12" x14ac:dyDescent="0.2">
      <c r="A16352" s="7" t="s">
        <v>61692</v>
      </c>
      <c r="B16352" s="7" t="s">
        <v>61693</v>
      </c>
      <c r="D16352" s="7" t="s">
        <v>61694</v>
      </c>
      <c r="E16352" s="8">
        <v>0</v>
      </c>
      <c r="F16352" s="8">
        <v>54.055408910734201</v>
      </c>
      <c r="G16352" s="8">
        <v>20.7749105135339</v>
      </c>
      <c r="H16352" s="8">
        <v>2.95241185822844</v>
      </c>
      <c r="I16352" s="8">
        <v>23.815690278349201</v>
      </c>
      <c r="J16352" s="8">
        <v>7.9022799959681604</v>
      </c>
      <c r="K16352" s="8">
        <v>0.77871226793937798</v>
      </c>
      <c r="L16352" s="8">
        <v>-1.1102664805052</v>
      </c>
    </row>
    <row r="16353" spans="1:12" x14ac:dyDescent="0.2">
      <c r="A16353" s="7" t="s">
        <v>61695</v>
      </c>
      <c r="B16353" s="7" t="s">
        <v>61696</v>
      </c>
      <c r="C16353" s="7" t="s">
        <v>61697</v>
      </c>
      <c r="D16353" s="7" t="s">
        <v>19205</v>
      </c>
      <c r="E16353" s="8">
        <v>2.96525523461986</v>
      </c>
      <c r="F16353" s="8">
        <v>9.8282561655880301</v>
      </c>
      <c r="G16353" s="8">
        <v>24.732036325635502</v>
      </c>
      <c r="H16353" s="8">
        <v>9.8413728607614495</v>
      </c>
      <c r="I16353" s="8">
        <v>7.93856342611641</v>
      </c>
      <c r="J16353" s="8">
        <v>8.8900649954641793</v>
      </c>
      <c r="K16353" s="8">
        <v>0.89843352462516202</v>
      </c>
      <c r="L16353" s="8">
        <v>-0.49248551305323102</v>
      </c>
    </row>
    <row r="16354" spans="1:12" x14ac:dyDescent="0.2">
      <c r="A16354" s="7" t="s">
        <v>61698</v>
      </c>
      <c r="B16354" s="7" t="s">
        <v>61699</v>
      </c>
      <c r="C16354" s="7" t="s">
        <v>61700</v>
      </c>
      <c r="D16354" s="7" t="s">
        <v>61701</v>
      </c>
      <c r="E16354" s="8">
        <v>127.505975088654</v>
      </c>
      <c r="F16354" s="8">
        <v>69.780618775674995</v>
      </c>
      <c r="G16354" s="8">
        <v>48.474791198245697</v>
      </c>
      <c r="H16354" s="8">
        <v>71.842021883558601</v>
      </c>
      <c r="I16354" s="8">
        <v>40.685137558846598</v>
      </c>
      <c r="J16354" s="8">
        <v>43.462539977824903</v>
      </c>
      <c r="K16354" s="8">
        <v>0.56609744893143898</v>
      </c>
      <c r="L16354" s="8">
        <v>-0.65567067723588102</v>
      </c>
    </row>
    <row r="16355" spans="1:12" x14ac:dyDescent="0.2">
      <c r="A16355" s="7" t="s">
        <v>61702</v>
      </c>
      <c r="B16355" s="7" t="s">
        <v>61703</v>
      </c>
      <c r="C16355" s="7" t="s">
        <v>61704</v>
      </c>
      <c r="D16355" s="7" t="s">
        <v>61705</v>
      </c>
      <c r="E16355" s="8">
        <v>0</v>
      </c>
      <c r="F16355" s="8">
        <v>1.9656512331176099</v>
      </c>
      <c r="G16355" s="8">
        <v>9.8928145302542205</v>
      </c>
      <c r="H16355" s="8">
        <v>16.730333863294501</v>
      </c>
      <c r="I16355" s="8">
        <v>35.723535417523898</v>
      </c>
      <c r="J16355" s="8">
        <v>9.8778499949602097</v>
      </c>
      <c r="K16355" s="8">
        <v>0.29368723529430801</v>
      </c>
      <c r="L16355" s="8">
        <v>2.3943776917484501</v>
      </c>
    </row>
    <row r="16356" spans="1:12" x14ac:dyDescent="0.2">
      <c r="A16356" s="7" t="s">
        <v>61706</v>
      </c>
      <c r="B16356" s="7" t="s">
        <v>61707</v>
      </c>
      <c r="D16356" s="7" t="s">
        <v>61708</v>
      </c>
      <c r="E16356" s="8">
        <v>0</v>
      </c>
      <c r="F16356" s="8">
        <v>10.8110817821468</v>
      </c>
      <c r="G16356" s="8">
        <v>3.9571258121016899</v>
      </c>
      <c r="H16356" s="8">
        <v>0</v>
      </c>
      <c r="I16356" s="8">
        <v>0</v>
      </c>
      <c r="J16356" s="8">
        <v>0</v>
      </c>
      <c r="K16356" s="8">
        <v>1</v>
      </c>
      <c r="L16356" s="8">
        <v>-4.7595439460152198</v>
      </c>
    </row>
    <row r="16357" spans="1:12" x14ac:dyDescent="0.2">
      <c r="A16357" s="7" t="s">
        <v>61709</v>
      </c>
      <c r="B16357" s="7" t="s">
        <v>61710</v>
      </c>
      <c r="C16357" s="7" t="s">
        <v>61711</v>
      </c>
      <c r="D16357" s="7" t="s">
        <v>61712</v>
      </c>
      <c r="E16357" s="8">
        <v>29.6525523461986</v>
      </c>
      <c r="F16357" s="8">
        <v>48.158455211381302</v>
      </c>
      <c r="G16357" s="8">
        <v>36.603413761940601</v>
      </c>
      <c r="H16357" s="8">
        <v>49.206864303807301</v>
      </c>
      <c r="I16357" s="8">
        <v>29.7696128479365</v>
      </c>
      <c r="J16357" s="8">
        <v>29.633549984880599</v>
      </c>
      <c r="K16357" s="8">
        <v>0.97070726448482403</v>
      </c>
      <c r="L16357" s="8">
        <v>-7.50651423825833E-2</v>
      </c>
    </row>
    <row r="16358" spans="1:12" x14ac:dyDescent="0.2">
      <c r="A16358" s="7" t="s">
        <v>61713</v>
      </c>
      <c r="B16358" s="7" t="s">
        <v>61714</v>
      </c>
      <c r="C16358" s="7" t="s">
        <v>61715</v>
      </c>
      <c r="D16358" s="7" t="s">
        <v>61716</v>
      </c>
      <c r="E16358" s="8">
        <v>2955.3710505044601</v>
      </c>
      <c r="F16358" s="8">
        <v>2673.2856770399399</v>
      </c>
      <c r="G16358" s="8">
        <v>2913.4338791598698</v>
      </c>
      <c r="H16358" s="8">
        <v>3167.9379238791098</v>
      </c>
      <c r="I16358" s="8">
        <v>2415.3079223959198</v>
      </c>
      <c r="J16358" s="8">
        <v>2497.1204787259398</v>
      </c>
      <c r="K16358" s="8">
        <v>0.87968878503946502</v>
      </c>
      <c r="L16358" s="8">
        <v>-8.0151937652077399E-2</v>
      </c>
    </row>
    <row r="16359" spans="1:12" x14ac:dyDescent="0.2">
      <c r="A16359" s="7" t="s">
        <v>61717</v>
      </c>
      <c r="B16359" s="7" t="s">
        <v>61718</v>
      </c>
      <c r="C16359" s="7" t="s">
        <v>61719</v>
      </c>
      <c r="D16359" s="7" t="s">
        <v>61720</v>
      </c>
      <c r="E16359" s="8">
        <v>16.803112996179198</v>
      </c>
      <c r="F16359" s="8">
        <v>38.3301990457933</v>
      </c>
      <c r="G16359" s="8">
        <v>64.303294446652401</v>
      </c>
      <c r="H16359" s="8">
        <v>20.666883007599001</v>
      </c>
      <c r="I16359" s="8">
        <v>46.639060128433897</v>
      </c>
      <c r="J16359" s="8">
        <v>124.46090993649899</v>
      </c>
      <c r="K16359" s="8">
        <v>0.73681394240378695</v>
      </c>
      <c r="L16359" s="8">
        <v>0.68310762337112696</v>
      </c>
    </row>
    <row r="16360" spans="1:12" x14ac:dyDescent="0.2">
      <c r="A16360" s="7" t="s">
        <v>61721</v>
      </c>
      <c r="B16360" s="7" t="s">
        <v>61722</v>
      </c>
      <c r="C16360" s="7" t="s">
        <v>61723</v>
      </c>
      <c r="D16360" s="7" t="s">
        <v>61724</v>
      </c>
      <c r="E16360" s="8">
        <v>35671.032054065399</v>
      </c>
      <c r="F16360" s="8">
        <v>46089.607288525098</v>
      </c>
      <c r="G16360" s="8">
        <v>38796.650743298</v>
      </c>
      <c r="H16360" s="8">
        <v>18097.3005536542</v>
      </c>
      <c r="I16360" s="8">
        <v>24354.520270896901</v>
      </c>
      <c r="J16360" s="8">
        <v>19474.181265063999</v>
      </c>
      <c r="K16360" s="8">
        <v>7.6349879438926097E-8</v>
      </c>
      <c r="L16360" s="8">
        <v>-0.96110367164632904</v>
      </c>
    </row>
    <row r="16361" spans="1:12" x14ac:dyDescent="0.2">
      <c r="A16361" s="7" t="s">
        <v>61725</v>
      </c>
      <c r="B16361" s="7" t="s">
        <v>61726</v>
      </c>
      <c r="C16361" s="7" t="s">
        <v>61727</v>
      </c>
      <c r="D16361" s="7" t="s">
        <v>61728</v>
      </c>
      <c r="E16361" s="8">
        <v>0</v>
      </c>
      <c r="F16361" s="8">
        <v>0</v>
      </c>
      <c r="G16361" s="8">
        <v>0</v>
      </c>
      <c r="H16361" s="8">
        <v>0</v>
      </c>
      <c r="I16361" s="8">
        <v>0</v>
      </c>
      <c r="J16361" s="8">
        <v>9.8778499949602097</v>
      </c>
      <c r="K16361" s="8">
        <v>1</v>
      </c>
      <c r="L16361" s="8">
        <v>4.1809722960516096</v>
      </c>
    </row>
    <row r="16362" spans="1:12" x14ac:dyDescent="0.2">
      <c r="A16362" s="7" t="s">
        <v>61729</v>
      </c>
      <c r="B16362" s="7" t="s">
        <v>61730</v>
      </c>
      <c r="C16362" s="7" t="s">
        <v>61731</v>
      </c>
      <c r="D16362" s="7" t="s">
        <v>61732</v>
      </c>
      <c r="E16362" s="8">
        <v>116.63337256171501</v>
      </c>
      <c r="F16362" s="8">
        <v>61.918013843204598</v>
      </c>
      <c r="G16362" s="8">
        <v>116.73521145700001</v>
      </c>
      <c r="H16362" s="8">
        <v>186.00194706839099</v>
      </c>
      <c r="I16362" s="8">
        <v>128.00933524612699</v>
      </c>
      <c r="J16362" s="8">
        <v>171.87458991230801</v>
      </c>
      <c r="K16362" s="8">
        <v>0.24462384407805601</v>
      </c>
      <c r="L16362" s="8">
        <v>0.71866928575551203</v>
      </c>
    </row>
    <row r="16363" spans="1:12" x14ac:dyDescent="0.2">
      <c r="A16363" s="7" t="s">
        <v>61733</v>
      </c>
      <c r="B16363" s="7" t="s">
        <v>61734</v>
      </c>
      <c r="C16363" s="7" t="s">
        <v>61735</v>
      </c>
      <c r="D16363" s="7" t="s">
        <v>61736</v>
      </c>
      <c r="E16363" s="8">
        <v>2686.5212425656</v>
      </c>
      <c r="F16363" s="8">
        <v>2217.2545909566602</v>
      </c>
      <c r="G16363" s="8">
        <v>2488.0428543589401</v>
      </c>
      <c r="H16363" s="8">
        <v>2193.6420106637302</v>
      </c>
      <c r="I16363" s="8">
        <v>2602.8564833379201</v>
      </c>
      <c r="J16363" s="8">
        <v>2706.5308986190998</v>
      </c>
      <c r="K16363" s="8">
        <v>0.96983643364296201</v>
      </c>
      <c r="L16363" s="8">
        <v>2.15432332384379E-2</v>
      </c>
    </row>
    <row r="16364" spans="1:12" x14ac:dyDescent="0.2">
      <c r="A16364" s="7" t="s">
        <v>61737</v>
      </c>
      <c r="B16364" s="7" t="s">
        <v>61738</v>
      </c>
      <c r="C16364" s="7" t="s">
        <v>61739</v>
      </c>
      <c r="D16364" s="7" t="s">
        <v>61740</v>
      </c>
      <c r="E16364" s="8">
        <v>89.946075450135794</v>
      </c>
      <c r="F16364" s="8">
        <v>91.402782339968695</v>
      </c>
      <c r="G16364" s="8">
        <v>63.314012993627003</v>
      </c>
      <c r="H16364" s="8">
        <v>46.254452445578799</v>
      </c>
      <c r="I16364" s="8">
        <v>86.331877259015997</v>
      </c>
      <c r="J16364" s="8">
        <v>67.169379965729405</v>
      </c>
      <c r="K16364" s="8">
        <v>0.82154474576813896</v>
      </c>
      <c r="L16364" s="8">
        <v>-0.29274913648176099</v>
      </c>
    </row>
    <row r="16365" spans="1:12" x14ac:dyDescent="0.2">
      <c r="A16365" s="7" t="s">
        <v>61741</v>
      </c>
      <c r="B16365" s="7" t="s">
        <v>61742</v>
      </c>
      <c r="C16365" s="7" t="s">
        <v>61743</v>
      </c>
      <c r="D16365" s="7" t="s">
        <v>61744</v>
      </c>
      <c r="E16365" s="8">
        <v>16.803112996179198</v>
      </c>
      <c r="F16365" s="8">
        <v>2.94847684967641</v>
      </c>
      <c r="G16365" s="8">
        <v>17.807066154457601</v>
      </c>
      <c r="H16365" s="8">
        <v>16.730333863294501</v>
      </c>
      <c r="I16365" s="8">
        <v>6.9462429978518596</v>
      </c>
      <c r="J16365" s="8">
        <v>10.865634994456199</v>
      </c>
      <c r="K16365" s="8">
        <v>0.97510027410761102</v>
      </c>
      <c r="L16365" s="8">
        <v>-0.12031329814590599</v>
      </c>
    </row>
    <row r="16366" spans="1:12" x14ac:dyDescent="0.2">
      <c r="A16366" s="7" t="s">
        <v>61745</v>
      </c>
      <c r="B16366" s="7" t="s">
        <v>61746</v>
      </c>
      <c r="C16366" s="7" t="s">
        <v>61747</v>
      </c>
      <c r="D16366" s="7" t="s">
        <v>61748</v>
      </c>
      <c r="E16366" s="8">
        <v>0.98841841153995402</v>
      </c>
      <c r="F16366" s="8">
        <v>0</v>
      </c>
      <c r="G16366" s="8">
        <v>0</v>
      </c>
      <c r="H16366" s="8">
        <v>20.666883007599001</v>
      </c>
      <c r="I16366" s="8">
        <v>38.700496702317501</v>
      </c>
      <c r="J16366" s="8">
        <v>24.694624987400498</v>
      </c>
      <c r="K16366" s="8">
        <v>5.09729435742205E-5</v>
      </c>
      <c r="L16366" s="8">
        <v>6.3083318592780699</v>
      </c>
    </row>
    <row r="16367" spans="1:12" x14ac:dyDescent="0.2">
      <c r="A16367" s="7" t="s">
        <v>61749</v>
      </c>
      <c r="B16367" s="7" t="s">
        <v>61750</v>
      </c>
      <c r="D16367" s="7" t="s">
        <v>61751</v>
      </c>
      <c r="E16367" s="8">
        <v>9.88418411539954</v>
      </c>
      <c r="F16367" s="8">
        <v>33.416070962999299</v>
      </c>
      <c r="G16367" s="8">
        <v>34.624850855889797</v>
      </c>
      <c r="H16367" s="8">
        <v>57.0799625924164</v>
      </c>
      <c r="I16367" s="8">
        <v>64.500827837195899</v>
      </c>
      <c r="J16367" s="8">
        <v>59.267099969761198</v>
      </c>
      <c r="K16367" s="8">
        <v>0.210355047367808</v>
      </c>
      <c r="L16367" s="8">
        <v>1.21449935801427</v>
      </c>
    </row>
    <row r="16368" spans="1:12" x14ac:dyDescent="0.2">
      <c r="A16368" s="7" t="s">
        <v>61752</v>
      </c>
      <c r="B16368" s="7" t="s">
        <v>61753</v>
      </c>
      <c r="C16368" s="7" t="s">
        <v>61754</v>
      </c>
      <c r="D16368" s="7" t="s">
        <v>61755</v>
      </c>
      <c r="E16368" s="8">
        <v>763.05901370884396</v>
      </c>
      <c r="F16368" s="8">
        <v>766.60398091586603</v>
      </c>
      <c r="G16368" s="8">
        <v>861.66414558514202</v>
      </c>
      <c r="H16368" s="8">
        <v>623.94303937227596</v>
      </c>
      <c r="I16368" s="8">
        <v>626.154190234932</v>
      </c>
      <c r="J16368" s="8">
        <v>819.86154958169698</v>
      </c>
      <c r="K16368" s="8">
        <v>0.63052581937881702</v>
      </c>
      <c r="L16368" s="8">
        <v>-0.20819951257016001</v>
      </c>
    </row>
    <row r="16369" spans="1:12" x14ac:dyDescent="0.2">
      <c r="A16369" s="7" t="s">
        <v>61756</v>
      </c>
      <c r="B16369" s="7" t="s">
        <v>61757</v>
      </c>
      <c r="C16369" s="7" t="s">
        <v>61758</v>
      </c>
      <c r="D16369" s="7" t="s">
        <v>61759</v>
      </c>
      <c r="E16369" s="8">
        <v>36.5714812269783</v>
      </c>
      <c r="F16369" s="8">
        <v>25.553466030528899</v>
      </c>
      <c r="G16369" s="8">
        <v>24.732036325635502</v>
      </c>
      <c r="H16369" s="8">
        <v>62.000649022797099</v>
      </c>
      <c r="I16369" s="8">
        <v>40.685137558846598</v>
      </c>
      <c r="J16369" s="8">
        <v>8.8900649954641793</v>
      </c>
      <c r="K16369" s="8">
        <v>0.89273334559550399</v>
      </c>
      <c r="L16369" s="8">
        <v>0.36140414821575101</v>
      </c>
    </row>
    <row r="16370" spans="1:12" x14ac:dyDescent="0.2">
      <c r="A16370" s="7" t="s">
        <v>61760</v>
      </c>
      <c r="B16370" s="7" t="s">
        <v>61761</v>
      </c>
      <c r="C16370" s="7" t="s">
        <v>61762</v>
      </c>
      <c r="D16370" s="7" t="s">
        <v>61763</v>
      </c>
      <c r="E16370" s="8">
        <v>361.76113862362303</v>
      </c>
      <c r="F16370" s="8">
        <v>283.053777568935</v>
      </c>
      <c r="G16370" s="8">
        <v>330.42000531049098</v>
      </c>
      <c r="H16370" s="8">
        <v>272.606028243092</v>
      </c>
      <c r="I16370" s="8">
        <v>335.40430475341799</v>
      </c>
      <c r="J16370" s="8">
        <v>367.45601981252003</v>
      </c>
      <c r="K16370" s="8">
        <v>0.99982572783453905</v>
      </c>
      <c r="L16370" s="8">
        <v>3.4273507477583298E-4</v>
      </c>
    </row>
    <row r="16371" spans="1:12" x14ac:dyDescent="0.2">
      <c r="A16371" s="7" t="s">
        <v>61764</v>
      </c>
      <c r="B16371" s="7" t="s">
        <v>61765</v>
      </c>
      <c r="C16371" s="7" t="s">
        <v>61766</v>
      </c>
      <c r="E16371" s="8">
        <v>33.606225992358397</v>
      </c>
      <c r="F16371" s="8">
        <v>23.587814797411301</v>
      </c>
      <c r="G16371" s="8">
        <v>41.549821027067701</v>
      </c>
      <c r="H16371" s="8">
        <v>38.381354156969699</v>
      </c>
      <c r="I16371" s="8">
        <v>33.738894560994801</v>
      </c>
      <c r="J16371" s="8">
        <v>33.584689982864703</v>
      </c>
      <c r="K16371" s="8">
        <v>0.96142592537213301</v>
      </c>
      <c r="L16371" s="8">
        <v>9.84556267056068E-2</v>
      </c>
    </row>
    <row r="16372" spans="1:12" x14ac:dyDescent="0.2">
      <c r="A16372" s="7" t="s">
        <v>61767</v>
      </c>
      <c r="B16372" s="7" t="s">
        <v>61768</v>
      </c>
      <c r="E16372" s="8">
        <v>30.6409707577386</v>
      </c>
      <c r="F16372" s="8">
        <v>0</v>
      </c>
      <c r="G16372" s="8">
        <v>67.271138805728697</v>
      </c>
      <c r="H16372" s="8">
        <v>55.111688020264097</v>
      </c>
      <c r="I16372" s="8">
        <v>25.800331134878299</v>
      </c>
      <c r="J16372" s="8">
        <v>25.682409986896499</v>
      </c>
      <c r="K16372" s="8">
        <v>0.97732589313285301</v>
      </c>
      <c r="L16372" s="8">
        <v>0.12274270731702699</v>
      </c>
    </row>
    <row r="16373" spans="1:12" x14ac:dyDescent="0.2">
      <c r="A16373" s="7" t="s">
        <v>61769</v>
      </c>
      <c r="B16373" s="7" t="s">
        <v>61770</v>
      </c>
      <c r="C16373" s="7" t="s">
        <v>61771</v>
      </c>
      <c r="D16373" s="7" t="s">
        <v>61772</v>
      </c>
      <c r="E16373" s="8">
        <v>36.5714812269783</v>
      </c>
      <c r="F16373" s="8">
        <v>19.656512331176099</v>
      </c>
      <c r="G16373" s="8">
        <v>18.796347607483</v>
      </c>
      <c r="H16373" s="8">
        <v>30.5082558683605</v>
      </c>
      <c r="I16373" s="8">
        <v>15.8771268522328</v>
      </c>
      <c r="J16373" s="8">
        <v>17.780129990928401</v>
      </c>
      <c r="K16373" s="8">
        <v>0.930787030941301</v>
      </c>
      <c r="L16373" s="8">
        <v>-0.225308252223753</v>
      </c>
    </row>
    <row r="16374" spans="1:12" x14ac:dyDescent="0.2">
      <c r="A16374" s="7" t="s">
        <v>61773</v>
      </c>
      <c r="B16374" s="7" t="s">
        <v>61774</v>
      </c>
      <c r="C16374" s="7" t="s">
        <v>61775</v>
      </c>
      <c r="E16374" s="8">
        <v>6.9189288807796796</v>
      </c>
      <c r="F16374" s="8">
        <v>0</v>
      </c>
      <c r="G16374" s="8">
        <v>11.871377436305099</v>
      </c>
      <c r="H16374" s="8">
        <v>0</v>
      </c>
      <c r="I16374" s="8">
        <v>4.9616021413227598</v>
      </c>
      <c r="J16374" s="8">
        <v>0.98778499949602006</v>
      </c>
      <c r="K16374" s="8">
        <v>0.78324335714028404</v>
      </c>
      <c r="L16374" s="8">
        <v>-1.65982114441189</v>
      </c>
    </row>
    <row r="16375" spans="1:12" x14ac:dyDescent="0.2">
      <c r="A16375" s="7" t="s">
        <v>61776</v>
      </c>
      <c r="B16375" s="7" t="s">
        <v>61777</v>
      </c>
      <c r="C16375" s="7" t="s">
        <v>61778</v>
      </c>
      <c r="D16375" s="7" t="s">
        <v>61779</v>
      </c>
      <c r="E16375" s="8">
        <v>0.98841841153995402</v>
      </c>
      <c r="F16375" s="8">
        <v>25.553466030528899</v>
      </c>
      <c r="G16375" s="8">
        <v>23.742754872610099</v>
      </c>
      <c r="H16375" s="8">
        <v>8.8572355746852995</v>
      </c>
      <c r="I16375" s="8">
        <v>5.9539225695873101</v>
      </c>
      <c r="J16375" s="8">
        <v>17.780129990928401</v>
      </c>
      <c r="K16375" s="8">
        <v>0.87225199178028401</v>
      </c>
      <c r="L16375" s="8">
        <v>-0.62564563083140401</v>
      </c>
    </row>
    <row r="16376" spans="1:12" x14ac:dyDescent="0.2">
      <c r="A16376" s="7" t="s">
        <v>61780</v>
      </c>
      <c r="B16376" s="7" t="s">
        <v>61781</v>
      </c>
      <c r="E16376" s="8">
        <v>11.861020938479401</v>
      </c>
      <c r="F16376" s="8">
        <v>8.8454305490292207</v>
      </c>
      <c r="G16376" s="8">
        <v>11.871377436305099</v>
      </c>
      <c r="H16376" s="8">
        <v>6.8889610025330201</v>
      </c>
      <c r="I16376" s="8">
        <v>19.846408565291</v>
      </c>
      <c r="J16376" s="8">
        <v>2.9633549984880601</v>
      </c>
      <c r="K16376" s="8">
        <v>0.97382610008998605</v>
      </c>
      <c r="L16376" s="8">
        <v>-0.13379093367299899</v>
      </c>
    </row>
    <row r="16377" spans="1:12" x14ac:dyDescent="0.2">
      <c r="A16377" s="7" t="s">
        <v>61782</v>
      </c>
      <c r="B16377" s="7" t="s">
        <v>61783</v>
      </c>
      <c r="C16377" s="7" t="s">
        <v>61784</v>
      </c>
      <c r="D16377" s="7" t="s">
        <v>61785</v>
      </c>
      <c r="E16377" s="8">
        <v>130.471230323274</v>
      </c>
      <c r="F16377" s="8">
        <v>127.76733015264401</v>
      </c>
      <c r="G16377" s="8">
        <v>201.813416417186</v>
      </c>
      <c r="H16377" s="8">
        <v>739.087101843185</v>
      </c>
      <c r="I16377" s="8">
        <v>564.63032368253005</v>
      </c>
      <c r="J16377" s="8">
        <v>487.96578975103398</v>
      </c>
      <c r="K16377" s="8">
        <v>7.0429910296795799E-11</v>
      </c>
      <c r="L16377" s="8">
        <v>1.9615356657324401</v>
      </c>
    </row>
    <row r="16378" spans="1:12" x14ac:dyDescent="0.2">
      <c r="A16378" s="7" t="s">
        <v>61786</v>
      </c>
      <c r="B16378" s="7" t="s">
        <v>61787</v>
      </c>
      <c r="C16378" s="7" t="s">
        <v>61788</v>
      </c>
      <c r="D16378" s="7" t="s">
        <v>61789</v>
      </c>
      <c r="E16378" s="8">
        <v>8.8957657038595794</v>
      </c>
      <c r="F16378" s="8">
        <v>0</v>
      </c>
      <c r="G16378" s="8">
        <v>8.9035330772288006</v>
      </c>
      <c r="H16378" s="8">
        <v>4.9206864303807301</v>
      </c>
      <c r="I16378" s="8">
        <v>1.9846408565291001</v>
      </c>
      <c r="J16378" s="8">
        <v>20.743484989416402</v>
      </c>
      <c r="K16378" s="8">
        <v>0.91137978285718202</v>
      </c>
      <c r="L16378" s="8">
        <v>0.635766981386097</v>
      </c>
    </row>
    <row r="16379" spans="1:12" x14ac:dyDescent="0.2">
      <c r="A16379" s="7" t="s">
        <v>61790</v>
      </c>
      <c r="B16379" s="7" t="s">
        <v>61791</v>
      </c>
      <c r="C16379" s="7" t="s">
        <v>61792</v>
      </c>
      <c r="D16379" s="7" t="s">
        <v>61793</v>
      </c>
      <c r="E16379" s="8">
        <v>6.9189288807796796</v>
      </c>
      <c r="F16379" s="8">
        <v>4.9141280827940097</v>
      </c>
      <c r="G16379" s="8">
        <v>2.96784435907627</v>
      </c>
      <c r="H16379" s="8">
        <v>11.8096474329137</v>
      </c>
      <c r="I16379" s="8">
        <v>6.9462429978518596</v>
      </c>
      <c r="J16379" s="8">
        <v>2.9633549984880601</v>
      </c>
      <c r="K16379" s="8">
        <v>0.901873826110829</v>
      </c>
      <c r="L16379" s="8">
        <v>0.55342902138202998</v>
      </c>
    </row>
    <row r="16380" spans="1:12" x14ac:dyDescent="0.2">
      <c r="A16380" s="7" t="s">
        <v>61794</v>
      </c>
      <c r="B16380" s="7" t="s">
        <v>61795</v>
      </c>
      <c r="C16380" s="7" t="s">
        <v>61796</v>
      </c>
      <c r="D16380" s="7" t="s">
        <v>61797</v>
      </c>
      <c r="E16380" s="8">
        <v>121.57546461941401</v>
      </c>
      <c r="F16380" s="8">
        <v>63.883665076322202</v>
      </c>
      <c r="G16380" s="8">
        <v>64.303294446652401</v>
      </c>
      <c r="H16380" s="8">
        <v>78.730982886091596</v>
      </c>
      <c r="I16380" s="8">
        <v>68.470109550254094</v>
      </c>
      <c r="J16380" s="8">
        <v>99.766284949098093</v>
      </c>
      <c r="K16380" s="8">
        <v>0.99174488795371696</v>
      </c>
      <c r="L16380" s="8">
        <v>-1.6154784885236299E-2</v>
      </c>
    </row>
    <row r="16381" spans="1:12" x14ac:dyDescent="0.2">
      <c r="A16381" s="7" t="s">
        <v>61798</v>
      </c>
      <c r="B16381" s="7" t="s">
        <v>61799</v>
      </c>
      <c r="E16381" s="8">
        <v>0</v>
      </c>
      <c r="F16381" s="8">
        <v>1.9656512331176099</v>
      </c>
      <c r="G16381" s="8">
        <v>0</v>
      </c>
      <c r="H16381" s="8">
        <v>0</v>
      </c>
      <c r="I16381" s="8">
        <v>12.900165567439201</v>
      </c>
      <c r="J16381" s="8">
        <v>4.9389249974801004</v>
      </c>
      <c r="K16381" s="8">
        <v>1</v>
      </c>
      <c r="L16381" s="8">
        <v>3.179905020838</v>
      </c>
    </row>
    <row r="16382" spans="1:12" x14ac:dyDescent="0.2">
      <c r="A16382" s="7" t="s">
        <v>61800</v>
      </c>
      <c r="B16382" s="7" t="s">
        <v>61801</v>
      </c>
      <c r="C16382" s="7" t="s">
        <v>61802</v>
      </c>
      <c r="D16382" s="7" t="s">
        <v>61803</v>
      </c>
      <c r="E16382" s="8">
        <v>2.96525523461986</v>
      </c>
      <c r="F16382" s="8">
        <v>2.94847684967641</v>
      </c>
      <c r="G16382" s="8">
        <v>4.9464072651271103</v>
      </c>
      <c r="H16382" s="8">
        <v>5.9048237164568702</v>
      </c>
      <c r="I16382" s="8">
        <v>9.9232042826455196</v>
      </c>
      <c r="J16382" s="8">
        <v>0</v>
      </c>
      <c r="K16382" s="8">
        <v>0.93010556121807697</v>
      </c>
      <c r="L16382" s="8">
        <v>0.54335336011308799</v>
      </c>
    </row>
    <row r="16383" spans="1:12" x14ac:dyDescent="0.2">
      <c r="A16383" s="7" t="s">
        <v>61804</v>
      </c>
      <c r="B16383" s="7" t="s">
        <v>61805</v>
      </c>
      <c r="C16383" s="7" t="s">
        <v>61806</v>
      </c>
      <c r="E16383" s="8">
        <v>0</v>
      </c>
      <c r="F16383" s="8">
        <v>65.8493163094398</v>
      </c>
      <c r="G16383" s="8">
        <v>37.592695214966</v>
      </c>
      <c r="H16383" s="8">
        <v>43.302040587350398</v>
      </c>
      <c r="I16383" s="8">
        <v>28.777292419672001</v>
      </c>
      <c r="J16383" s="8">
        <v>14.816774992440299</v>
      </c>
      <c r="K16383" s="8">
        <v>0.95446514340189703</v>
      </c>
      <c r="L16383" s="8">
        <v>-0.25150090573157402</v>
      </c>
    </row>
    <row r="16384" spans="1:12" x14ac:dyDescent="0.2">
      <c r="A16384" s="7" t="s">
        <v>61807</v>
      </c>
      <c r="B16384" s="7" t="s">
        <v>61808</v>
      </c>
      <c r="C16384" s="7" t="s">
        <v>61809</v>
      </c>
      <c r="D16384" s="7" t="s">
        <v>61810</v>
      </c>
      <c r="E16384" s="8">
        <v>0</v>
      </c>
      <c r="F16384" s="8">
        <v>0</v>
      </c>
      <c r="G16384" s="8">
        <v>0</v>
      </c>
      <c r="H16384" s="8">
        <v>14.762059291142201</v>
      </c>
      <c r="I16384" s="8">
        <v>0</v>
      </c>
      <c r="J16384" s="8">
        <v>0</v>
      </c>
      <c r="K16384" s="8">
        <v>1</v>
      </c>
      <c r="L16384" s="8">
        <v>4.7607345672275301</v>
      </c>
    </row>
    <row r="16385" spans="1:12" x14ac:dyDescent="0.2">
      <c r="A16385" s="7" t="s">
        <v>61811</v>
      </c>
      <c r="B16385" s="7" t="s">
        <v>61812</v>
      </c>
      <c r="C16385" s="7" t="s">
        <v>61813</v>
      </c>
      <c r="D16385" s="7" t="s">
        <v>61814</v>
      </c>
      <c r="E16385" s="8">
        <v>0</v>
      </c>
      <c r="F16385" s="8">
        <v>3.9313024662352101</v>
      </c>
      <c r="G16385" s="8">
        <v>5.9356887181525302</v>
      </c>
      <c r="H16385" s="8">
        <v>39.365491443045798</v>
      </c>
      <c r="I16385" s="8">
        <v>24.8080107066138</v>
      </c>
      <c r="J16385" s="8">
        <v>21.731269988912501</v>
      </c>
      <c r="K16385" s="8">
        <v>2.6643202839663701E-2</v>
      </c>
      <c r="L16385" s="8">
        <v>3.1220422322950601</v>
      </c>
    </row>
    <row r="16386" spans="1:12" x14ac:dyDescent="0.2">
      <c r="A16386" s="7" t="s">
        <v>61815</v>
      </c>
      <c r="B16386" s="7" t="s">
        <v>61816</v>
      </c>
      <c r="C16386" s="7" t="s">
        <v>61817</v>
      </c>
      <c r="D16386" s="7" t="s">
        <v>61818</v>
      </c>
      <c r="E16386" s="8">
        <v>18.779949819259102</v>
      </c>
      <c r="F16386" s="8">
        <v>1.9656512331176099</v>
      </c>
      <c r="G16386" s="8">
        <v>4.9464072651271103</v>
      </c>
      <c r="H16386" s="8">
        <v>25.587569437979798</v>
      </c>
      <c r="I16386" s="8">
        <v>1.9846408565291001</v>
      </c>
      <c r="J16386" s="8">
        <v>9.8778499949602097</v>
      </c>
      <c r="K16386" s="8">
        <v>0.90925086715723302</v>
      </c>
      <c r="L16386" s="8">
        <v>0.54412166987340504</v>
      </c>
    </row>
    <row r="16387" spans="1:12" x14ac:dyDescent="0.2">
      <c r="A16387" s="7" t="s">
        <v>61819</v>
      </c>
      <c r="B16387" s="7" t="s">
        <v>61820</v>
      </c>
      <c r="C16387" s="7" t="s">
        <v>61821</v>
      </c>
      <c r="D16387" s="7" t="s">
        <v>61822</v>
      </c>
      <c r="E16387" s="8">
        <v>525.83859493925502</v>
      </c>
      <c r="F16387" s="8">
        <v>374.45655990890401</v>
      </c>
      <c r="G16387" s="8">
        <v>523.32988865044797</v>
      </c>
      <c r="H16387" s="8">
        <v>497.973466754529</v>
      </c>
      <c r="I16387" s="8">
        <v>324.48878004250798</v>
      </c>
      <c r="J16387" s="8">
        <v>443.51546477371301</v>
      </c>
      <c r="K16387" s="8">
        <v>0.82490511984245096</v>
      </c>
      <c r="L16387" s="8">
        <v>-0.16923848469726699</v>
      </c>
    </row>
    <row r="16388" spans="1:12" x14ac:dyDescent="0.2">
      <c r="A16388" s="7" t="s">
        <v>61823</v>
      </c>
      <c r="B16388" s="7" t="s">
        <v>61824</v>
      </c>
      <c r="C16388" s="7" t="s">
        <v>61825</v>
      </c>
      <c r="D16388" s="7" t="s">
        <v>61826</v>
      </c>
      <c r="E16388" s="8">
        <v>32.6178075808185</v>
      </c>
      <c r="F16388" s="8">
        <v>84.523003024057004</v>
      </c>
      <c r="G16388" s="8">
        <v>63.314012993627003</v>
      </c>
      <c r="H16388" s="8">
        <v>68.8896100253302</v>
      </c>
      <c r="I16388" s="8">
        <v>72.439391263312302</v>
      </c>
      <c r="J16388" s="8">
        <v>44.450324977320903</v>
      </c>
      <c r="K16388" s="8">
        <v>0.98300834861460296</v>
      </c>
      <c r="L16388" s="8">
        <v>4.1833832027014899E-2</v>
      </c>
    </row>
    <row r="16389" spans="1:12" x14ac:dyDescent="0.2">
      <c r="A16389" s="7" t="s">
        <v>61827</v>
      </c>
      <c r="B16389" s="7" t="s">
        <v>61828</v>
      </c>
      <c r="C16389" s="7" t="s">
        <v>61829</v>
      </c>
      <c r="D16389" s="7" t="s">
        <v>61830</v>
      </c>
      <c r="E16389" s="8">
        <v>53.374594223157501</v>
      </c>
      <c r="F16389" s="8">
        <v>48.158455211381302</v>
      </c>
      <c r="G16389" s="8">
        <v>38.581976667991398</v>
      </c>
      <c r="H16389" s="8">
        <v>70.857884597482396</v>
      </c>
      <c r="I16389" s="8">
        <v>63.508507408931301</v>
      </c>
      <c r="J16389" s="8">
        <v>70.132734964217505</v>
      </c>
      <c r="K16389" s="8">
        <v>0.53295087914711303</v>
      </c>
      <c r="L16389" s="8">
        <v>0.545483891792924</v>
      </c>
    </row>
    <row r="16390" spans="1:12" x14ac:dyDescent="0.2">
      <c r="A16390" s="7" t="s">
        <v>61831</v>
      </c>
      <c r="B16390" s="7" t="s">
        <v>61832</v>
      </c>
      <c r="C16390" s="7" t="s">
        <v>61833</v>
      </c>
      <c r="D16390" s="7" t="s">
        <v>61834</v>
      </c>
      <c r="E16390" s="8">
        <v>800.61891334736299</v>
      </c>
      <c r="F16390" s="8">
        <v>787.24331886360096</v>
      </c>
      <c r="G16390" s="8">
        <v>756.80031156444795</v>
      </c>
      <c r="H16390" s="8">
        <v>862.10426260270299</v>
      </c>
      <c r="I16390" s="8">
        <v>715.463028778742</v>
      </c>
      <c r="J16390" s="8">
        <v>637.12132467493302</v>
      </c>
      <c r="K16390" s="8">
        <v>0.89749823175080301</v>
      </c>
      <c r="L16390" s="8">
        <v>-8.2254756573601401E-2</v>
      </c>
    </row>
    <row r="16391" spans="1:12" x14ac:dyDescent="0.2">
      <c r="A16391" s="7" t="s">
        <v>61835</v>
      </c>
      <c r="B16391" s="7" t="s">
        <v>61836</v>
      </c>
      <c r="C16391" s="7" t="s">
        <v>61837</v>
      </c>
      <c r="D16391" s="7" t="s">
        <v>61838</v>
      </c>
      <c r="E16391" s="8">
        <v>41.513573284678102</v>
      </c>
      <c r="F16391" s="8">
        <v>106.145166588351</v>
      </c>
      <c r="G16391" s="8">
        <v>99.917426755567604</v>
      </c>
      <c r="H16391" s="8">
        <v>80.699257458243906</v>
      </c>
      <c r="I16391" s="8">
        <v>112.132208393894</v>
      </c>
      <c r="J16391" s="8">
        <v>124.46090993649899</v>
      </c>
      <c r="K16391" s="8">
        <v>0.78374171461979403</v>
      </c>
      <c r="L16391" s="8">
        <v>0.35784390817227402</v>
      </c>
    </row>
    <row r="16392" spans="1:12" x14ac:dyDescent="0.2">
      <c r="A16392" s="7" t="s">
        <v>61839</v>
      </c>
      <c r="B16392" s="7" t="s">
        <v>61840</v>
      </c>
      <c r="C16392" s="7" t="s">
        <v>61841</v>
      </c>
      <c r="D16392" s="7" t="s">
        <v>61842</v>
      </c>
      <c r="E16392" s="8">
        <v>544.61854475851499</v>
      </c>
      <c r="F16392" s="8">
        <v>531.70865855831198</v>
      </c>
      <c r="G16392" s="8">
        <v>496.61928941876198</v>
      </c>
      <c r="H16392" s="8">
        <v>617.05407836974302</v>
      </c>
      <c r="I16392" s="8">
        <v>419.75154115590499</v>
      </c>
      <c r="J16392" s="8">
        <v>404.99184979336798</v>
      </c>
      <c r="K16392" s="8">
        <v>0.86750484536873296</v>
      </c>
      <c r="L16392" s="8">
        <v>-0.12555664252170001</v>
      </c>
    </row>
    <row r="16393" spans="1:12" x14ac:dyDescent="0.2">
      <c r="A16393" s="7" t="s">
        <v>61843</v>
      </c>
      <c r="B16393" s="7" t="s">
        <v>61844</v>
      </c>
      <c r="D16393" s="7" t="s">
        <v>61845</v>
      </c>
      <c r="E16393" s="8">
        <v>66.224033573176897</v>
      </c>
      <c r="F16393" s="8">
        <v>51.106932061057698</v>
      </c>
      <c r="G16393" s="8">
        <v>73.206827523881202</v>
      </c>
      <c r="H16393" s="8">
        <v>91.524767605081493</v>
      </c>
      <c r="I16393" s="8">
        <v>46.639060128433897</v>
      </c>
      <c r="J16393" s="8">
        <v>43.462539977824903</v>
      </c>
      <c r="K16393" s="8">
        <v>0.96983643364296201</v>
      </c>
      <c r="L16393" s="8">
        <v>-6.8892345912517694E-2</v>
      </c>
    </row>
    <row r="16394" spans="1:12" x14ac:dyDescent="0.2">
      <c r="A16394" s="7" t="s">
        <v>61846</v>
      </c>
      <c r="B16394" s="7" t="s">
        <v>61847</v>
      </c>
      <c r="C16394" s="7" t="s">
        <v>61848</v>
      </c>
      <c r="D16394" s="7" t="s">
        <v>61849</v>
      </c>
      <c r="E16394" s="8">
        <v>432.92726425450002</v>
      </c>
      <c r="F16394" s="8">
        <v>392.14742100696202</v>
      </c>
      <c r="G16394" s="8">
        <v>400.65898847529598</v>
      </c>
      <c r="H16394" s="8">
        <v>537.33895819757504</v>
      </c>
      <c r="I16394" s="8">
        <v>498.14485498880498</v>
      </c>
      <c r="J16394" s="8">
        <v>433.637614778753</v>
      </c>
      <c r="K16394" s="8">
        <v>0.49184803250206299</v>
      </c>
      <c r="L16394" s="8">
        <v>0.261330835613868</v>
      </c>
    </row>
    <row r="16395" spans="1:12" x14ac:dyDescent="0.2">
      <c r="A16395" s="7" t="s">
        <v>61850</v>
      </c>
      <c r="B16395" s="7" t="s">
        <v>61851</v>
      </c>
      <c r="C16395" s="7" t="s">
        <v>61852</v>
      </c>
      <c r="D16395" s="7" t="s">
        <v>61853</v>
      </c>
      <c r="E16395" s="8">
        <v>14.8262761730993</v>
      </c>
      <c r="F16395" s="8">
        <v>13.7595586318232</v>
      </c>
      <c r="G16395" s="8">
        <v>34.624850855889797</v>
      </c>
      <c r="H16395" s="8">
        <v>20.666883007599001</v>
      </c>
      <c r="I16395" s="8">
        <v>16.8694472804974</v>
      </c>
      <c r="J16395" s="8">
        <v>28.645764985384599</v>
      </c>
      <c r="K16395" s="8">
        <v>0.98175059624995598</v>
      </c>
      <c r="L16395" s="8">
        <v>6.6485432837020506E-2</v>
      </c>
    </row>
    <row r="16396" spans="1:12" x14ac:dyDescent="0.2">
      <c r="A16396" s="7" t="s">
        <v>61854</v>
      </c>
      <c r="B16396" s="7" t="s">
        <v>61855</v>
      </c>
      <c r="C16396" s="7" t="s">
        <v>61856</v>
      </c>
      <c r="D16396" s="7" t="s">
        <v>61857</v>
      </c>
      <c r="E16396" s="8">
        <v>8.8957657038595794</v>
      </c>
      <c r="F16396" s="8">
        <v>0.98282561655880296</v>
      </c>
      <c r="G16396" s="8">
        <v>2.96784435907627</v>
      </c>
      <c r="H16396" s="8">
        <v>9.8413728607614495</v>
      </c>
      <c r="I16396" s="8">
        <v>0</v>
      </c>
      <c r="J16396" s="8">
        <v>0.98778499949602006</v>
      </c>
      <c r="K16396" s="8">
        <v>0.97382610008998605</v>
      </c>
      <c r="L16396" s="8">
        <v>-0.245669340078639</v>
      </c>
    </row>
    <row r="16397" spans="1:12" x14ac:dyDescent="0.2">
      <c r="A16397" s="7" t="s">
        <v>61858</v>
      </c>
      <c r="B16397" s="7" t="s">
        <v>61859</v>
      </c>
      <c r="C16397" s="7" t="s">
        <v>61860</v>
      </c>
      <c r="D16397" s="7" t="s">
        <v>61861</v>
      </c>
      <c r="E16397" s="8">
        <v>3.9536736461598201</v>
      </c>
      <c r="F16397" s="8">
        <v>17.690861098058399</v>
      </c>
      <c r="G16397" s="8">
        <v>3.9571258121016899</v>
      </c>
      <c r="H16397" s="8">
        <v>3.9365491443045801</v>
      </c>
      <c r="I16397" s="8">
        <v>3.9692817130582099</v>
      </c>
      <c r="J16397" s="8">
        <v>2.9633549984880601</v>
      </c>
      <c r="K16397" s="8">
        <v>0.71608222011278699</v>
      </c>
      <c r="L16397" s="8">
        <v>-1.23635432214691</v>
      </c>
    </row>
    <row r="16398" spans="1:12" x14ac:dyDescent="0.2">
      <c r="A16398" s="7" t="s">
        <v>61862</v>
      </c>
      <c r="B16398" s="7" t="s">
        <v>61863</v>
      </c>
      <c r="C16398" s="7" t="s">
        <v>61864</v>
      </c>
      <c r="D16398" s="7" t="s">
        <v>61865</v>
      </c>
      <c r="E16398" s="8">
        <v>28.6641339346587</v>
      </c>
      <c r="F16398" s="8">
        <v>8.8454305490292207</v>
      </c>
      <c r="G16398" s="8">
        <v>11.871377436305099</v>
      </c>
      <c r="H16398" s="8">
        <v>6.8889610025330201</v>
      </c>
      <c r="I16398" s="8">
        <v>14.8848064239683</v>
      </c>
      <c r="J16398" s="8">
        <v>7.9022799959681604</v>
      </c>
      <c r="K16398" s="8">
        <v>0.78245630680960798</v>
      </c>
      <c r="L16398" s="8">
        <v>-0.73480801530324802</v>
      </c>
    </row>
    <row r="16399" spans="1:12" x14ac:dyDescent="0.2">
      <c r="A16399" s="7" t="s">
        <v>61866</v>
      </c>
      <c r="B16399" s="7" t="s">
        <v>61867</v>
      </c>
      <c r="C16399" s="7" t="s">
        <v>61868</v>
      </c>
      <c r="D16399" s="7" t="s">
        <v>61869</v>
      </c>
      <c r="E16399" s="8">
        <v>10.872602526939501</v>
      </c>
      <c r="F16399" s="8">
        <v>9.8282561655880301</v>
      </c>
      <c r="G16399" s="8">
        <v>31.657006496813501</v>
      </c>
      <c r="H16399" s="8">
        <v>1183.9171551495999</v>
      </c>
      <c r="I16399" s="8">
        <v>1072.6983829539799</v>
      </c>
      <c r="J16399" s="8">
        <v>484.01464975304998</v>
      </c>
      <c r="K16399" s="8">
        <v>7.9758496292648996E-28</v>
      </c>
      <c r="L16399" s="8">
        <v>5.7104825416011398</v>
      </c>
    </row>
    <row r="16400" spans="1:12" x14ac:dyDescent="0.2">
      <c r="A16400" s="7" t="s">
        <v>61870</v>
      </c>
      <c r="B16400" s="7" t="s">
        <v>61871</v>
      </c>
      <c r="C16400" s="7" t="s">
        <v>61872</v>
      </c>
      <c r="D16400" s="7" t="s">
        <v>61873</v>
      </c>
      <c r="E16400" s="8">
        <v>0.98841841153995402</v>
      </c>
      <c r="F16400" s="8">
        <v>6.8797793159116196</v>
      </c>
      <c r="G16400" s="8">
        <v>7.91425162420337</v>
      </c>
      <c r="H16400" s="8">
        <v>6.8889610025330201</v>
      </c>
      <c r="I16400" s="8">
        <v>5.9539225695873101</v>
      </c>
      <c r="J16400" s="8">
        <v>12.841204993448301</v>
      </c>
      <c r="K16400" s="8">
        <v>0.86410456943396297</v>
      </c>
      <c r="L16400" s="8">
        <v>0.702480981142516</v>
      </c>
    </row>
    <row r="16401" spans="1:12" x14ac:dyDescent="0.2">
      <c r="A16401" s="7" t="s">
        <v>61874</v>
      </c>
      <c r="B16401" s="7" t="s">
        <v>61875</v>
      </c>
      <c r="E16401" s="8">
        <v>21.745205053879001</v>
      </c>
      <c r="F16401" s="8">
        <v>27.5191172636465</v>
      </c>
      <c r="G16401" s="8">
        <v>18.796347607483</v>
      </c>
      <c r="H16401" s="8">
        <v>0.98413728607614503</v>
      </c>
      <c r="I16401" s="8">
        <v>0</v>
      </c>
      <c r="J16401" s="8">
        <v>2.9633549984880601</v>
      </c>
      <c r="K16401" s="8">
        <v>5.8928868807387501E-3</v>
      </c>
      <c r="L16401" s="8">
        <v>-4.1068535233816803</v>
      </c>
    </row>
    <row r="16402" spans="1:12" x14ac:dyDescent="0.2">
      <c r="A16402" s="7" t="s">
        <v>61876</v>
      </c>
      <c r="B16402" s="7" t="s">
        <v>61877</v>
      </c>
      <c r="C16402" s="7" t="s">
        <v>61878</v>
      </c>
      <c r="D16402" s="7" t="s">
        <v>61879</v>
      </c>
      <c r="E16402" s="8">
        <v>5.9305104692397199</v>
      </c>
      <c r="F16402" s="8">
        <v>1.9656512331176099</v>
      </c>
      <c r="G16402" s="8">
        <v>0</v>
      </c>
      <c r="H16402" s="8">
        <v>23.619294865827499</v>
      </c>
      <c r="I16402" s="8">
        <v>28.777292419672001</v>
      </c>
      <c r="J16402" s="8">
        <v>15.8045599919363</v>
      </c>
      <c r="K16402" s="8">
        <v>5.8385721961688397E-2</v>
      </c>
      <c r="L16402" s="8">
        <v>3.11063599972438</v>
      </c>
    </row>
    <row r="16403" spans="1:12" x14ac:dyDescent="0.2">
      <c r="A16403" s="7" t="s">
        <v>61880</v>
      </c>
      <c r="B16403" s="7" t="s">
        <v>61881</v>
      </c>
      <c r="C16403" s="7" t="s">
        <v>61882</v>
      </c>
      <c r="D16403" s="7" t="s">
        <v>61883</v>
      </c>
      <c r="E16403" s="8">
        <v>0.98841841153995402</v>
      </c>
      <c r="F16403" s="8">
        <v>3.9313024662352101</v>
      </c>
      <c r="G16403" s="8">
        <v>5.9356887181525302</v>
      </c>
      <c r="H16403" s="8">
        <v>28.5399812962082</v>
      </c>
      <c r="I16403" s="8">
        <v>10.9155247109101</v>
      </c>
      <c r="J16403" s="8">
        <v>17.780129990928401</v>
      </c>
      <c r="K16403" s="8">
        <v>0.14826720949442401</v>
      </c>
      <c r="L16403" s="8">
        <v>2.3986570114318599</v>
      </c>
    </row>
    <row r="16404" spans="1:12" x14ac:dyDescent="0.2">
      <c r="A16404" s="7" t="s">
        <v>61884</v>
      </c>
      <c r="B16404" s="7" t="s">
        <v>61885</v>
      </c>
      <c r="C16404" s="7" t="s">
        <v>61886</v>
      </c>
      <c r="D16404" s="7" t="s">
        <v>61887</v>
      </c>
      <c r="E16404" s="8">
        <v>448.74195883913899</v>
      </c>
      <c r="F16404" s="8">
        <v>454.06543485016698</v>
      </c>
      <c r="G16404" s="8">
        <v>381.86264086781301</v>
      </c>
      <c r="H16404" s="8">
        <v>341.495638268422</v>
      </c>
      <c r="I16404" s="8">
        <v>348.304470320858</v>
      </c>
      <c r="J16404" s="8">
        <v>323.00569483519899</v>
      </c>
      <c r="K16404" s="8">
        <v>0.29866864985391001</v>
      </c>
      <c r="L16404" s="8">
        <v>-0.34306665538060999</v>
      </c>
    </row>
    <row r="16405" spans="1:12" x14ac:dyDescent="0.2">
      <c r="A16405" s="7" t="s">
        <v>61888</v>
      </c>
      <c r="B16405" s="7" t="s">
        <v>61889</v>
      </c>
      <c r="C16405" s="7" t="s">
        <v>61890</v>
      </c>
      <c r="D16405" s="7" t="s">
        <v>61891</v>
      </c>
      <c r="E16405" s="8">
        <v>2710.2432844425498</v>
      </c>
      <c r="F16405" s="8">
        <v>2041.32880559263</v>
      </c>
      <c r="G16405" s="8">
        <v>2492.98926162406</v>
      </c>
      <c r="H16405" s="8">
        <v>2310.7543477067902</v>
      </c>
      <c r="I16405" s="8">
        <v>2286.3062667215299</v>
      </c>
      <c r="J16405" s="8">
        <v>2131.6400289124099</v>
      </c>
      <c r="K16405" s="8">
        <v>0.81862254932271905</v>
      </c>
      <c r="L16405" s="8">
        <v>-0.10655843669281399</v>
      </c>
    </row>
    <row r="16406" spans="1:12" x14ac:dyDescent="0.2">
      <c r="A16406" s="7" t="s">
        <v>61892</v>
      </c>
      <c r="B16406" s="7" t="s">
        <v>61893</v>
      </c>
      <c r="C16406" s="7" t="s">
        <v>61894</v>
      </c>
      <c r="D16406" s="7" t="s">
        <v>61895</v>
      </c>
      <c r="E16406" s="8">
        <v>23.722041876958901</v>
      </c>
      <c r="F16406" s="8">
        <v>12.7767330152644</v>
      </c>
      <c r="G16406" s="8">
        <v>11.871377436305099</v>
      </c>
      <c r="H16406" s="8">
        <v>22.635157579751301</v>
      </c>
      <c r="I16406" s="8">
        <v>5.9539225695873101</v>
      </c>
      <c r="J16406" s="8">
        <v>25.682409986896499</v>
      </c>
      <c r="K16406" s="8">
        <v>0.95885365817997403</v>
      </c>
      <c r="L16406" s="8">
        <v>0.16634839413674399</v>
      </c>
    </row>
    <row r="16407" spans="1:12" x14ac:dyDescent="0.2">
      <c r="A16407" s="7" t="s">
        <v>61896</v>
      </c>
      <c r="B16407" s="7" t="s">
        <v>61897</v>
      </c>
      <c r="C16407" s="7" t="s">
        <v>61898</v>
      </c>
      <c r="D16407" s="7" t="s">
        <v>61899</v>
      </c>
      <c r="E16407" s="8">
        <v>6.9189288807796796</v>
      </c>
      <c r="F16407" s="8">
        <v>3.9313024662352101</v>
      </c>
      <c r="G16407" s="8">
        <v>9.8928145302542205</v>
      </c>
      <c r="H16407" s="8">
        <v>6.8889610025330201</v>
      </c>
      <c r="I16407" s="8">
        <v>0</v>
      </c>
      <c r="J16407" s="8">
        <v>9.8778499949602097</v>
      </c>
      <c r="K16407" s="8">
        <v>0.95657484349960697</v>
      </c>
      <c r="L16407" s="8">
        <v>-0.306559754813297</v>
      </c>
    </row>
    <row r="16408" spans="1:12" x14ac:dyDescent="0.2">
      <c r="A16408" s="7" t="s">
        <v>61900</v>
      </c>
      <c r="B16408" s="7" t="s">
        <v>61901</v>
      </c>
      <c r="C16408" s="7" t="s">
        <v>61902</v>
      </c>
      <c r="D16408" s="7" t="s">
        <v>61903</v>
      </c>
      <c r="E16408" s="8">
        <v>22.733623465418901</v>
      </c>
      <c r="F16408" s="8">
        <v>24.5706404139701</v>
      </c>
      <c r="G16408" s="8">
        <v>24.732036325635502</v>
      </c>
      <c r="H16408" s="8">
        <v>5.9048237164568702</v>
      </c>
      <c r="I16408" s="8">
        <v>17.861767708761899</v>
      </c>
      <c r="J16408" s="8">
        <v>11.853419993952199</v>
      </c>
      <c r="K16408" s="8">
        <v>0.53406872694877705</v>
      </c>
      <c r="L16408" s="8">
        <v>-1.01645085883404</v>
      </c>
    </row>
    <row r="16409" spans="1:12" x14ac:dyDescent="0.2">
      <c r="A16409" s="7" t="s">
        <v>61904</v>
      </c>
      <c r="B16409" s="7" t="s">
        <v>61905</v>
      </c>
      <c r="C16409" s="7" t="s">
        <v>61906</v>
      </c>
      <c r="D16409" s="7" t="s">
        <v>61907</v>
      </c>
      <c r="E16409" s="8">
        <v>285.65292093504701</v>
      </c>
      <c r="F16409" s="8">
        <v>231.94684550787699</v>
      </c>
      <c r="G16409" s="8">
        <v>337.344975481669</v>
      </c>
      <c r="H16409" s="8">
        <v>298.19359768107199</v>
      </c>
      <c r="I16409" s="8">
        <v>262.96491349010603</v>
      </c>
      <c r="J16409" s="8">
        <v>233.11725988106099</v>
      </c>
      <c r="K16409" s="8">
        <v>0.90693414655448601</v>
      </c>
      <c r="L16409" s="8">
        <v>-0.106119523913334</v>
      </c>
    </row>
    <row r="16410" spans="1:12" x14ac:dyDescent="0.2">
      <c r="A16410" s="7" t="s">
        <v>61908</v>
      </c>
      <c r="B16410" s="7" t="s">
        <v>61909</v>
      </c>
      <c r="D16410" s="7" t="s">
        <v>61910</v>
      </c>
      <c r="E16410" s="8">
        <v>192.74159025029101</v>
      </c>
      <c r="F16410" s="8">
        <v>179.85708783026101</v>
      </c>
      <c r="G16410" s="8">
        <v>224.566889836771</v>
      </c>
      <c r="H16410" s="8">
        <v>226.35157579751299</v>
      </c>
      <c r="I16410" s="8">
        <v>233.19530064217</v>
      </c>
      <c r="J16410" s="8">
        <v>277.56758485838202</v>
      </c>
      <c r="K16410" s="8">
        <v>0.56567888618422602</v>
      </c>
      <c r="L16410" s="8">
        <v>0.30379501879100801</v>
      </c>
    </row>
    <row r="16411" spans="1:12" x14ac:dyDescent="0.2">
      <c r="A16411" s="7" t="s">
        <v>61911</v>
      </c>
      <c r="B16411" s="7" t="s">
        <v>61912</v>
      </c>
      <c r="C16411" s="7" t="s">
        <v>61913</v>
      </c>
      <c r="D16411" s="7" t="s">
        <v>61914</v>
      </c>
      <c r="E16411" s="8">
        <v>10.872602526939501</v>
      </c>
      <c r="F16411" s="8">
        <v>7.8626049324704201</v>
      </c>
      <c r="G16411" s="8">
        <v>37.592695214966</v>
      </c>
      <c r="H16411" s="8">
        <v>4.9206864303807301</v>
      </c>
      <c r="I16411" s="8">
        <v>2.97696128479366</v>
      </c>
      <c r="J16411" s="8">
        <v>7.9022799959681604</v>
      </c>
      <c r="K16411" s="8">
        <v>0.34340404991828399</v>
      </c>
      <c r="L16411" s="8">
        <v>-1.8335785932878901</v>
      </c>
    </row>
    <row r="16412" spans="1:12" x14ac:dyDescent="0.2">
      <c r="A16412" s="7" t="s">
        <v>61915</v>
      </c>
      <c r="B16412" s="7" t="s">
        <v>1209</v>
      </c>
      <c r="C16412" s="7" t="s">
        <v>61916</v>
      </c>
      <c r="D16412" s="7" t="s">
        <v>1211</v>
      </c>
      <c r="E16412" s="8">
        <v>1728.7438017833799</v>
      </c>
      <c r="F16412" s="8">
        <v>1390.6982474307099</v>
      </c>
      <c r="G16412" s="8">
        <v>1386.9725971416401</v>
      </c>
      <c r="H16412" s="8">
        <v>526.51344805073802</v>
      </c>
      <c r="I16412" s="8">
        <v>549.74551725856202</v>
      </c>
      <c r="J16412" s="8">
        <v>360.54152481604802</v>
      </c>
      <c r="K16412" s="8">
        <v>2.2231198514796701E-13</v>
      </c>
      <c r="L16412" s="8">
        <v>-1.6491263577527</v>
      </c>
    </row>
    <row r="16413" spans="1:12" x14ac:dyDescent="0.2">
      <c r="A16413" s="7" t="s">
        <v>61917</v>
      </c>
      <c r="B16413" s="7" t="s">
        <v>61918</v>
      </c>
      <c r="C16413" s="7" t="s">
        <v>61919</v>
      </c>
      <c r="D16413" s="7" t="s">
        <v>61920</v>
      </c>
      <c r="E16413" s="8">
        <v>260.942460646548</v>
      </c>
      <c r="F16413" s="8">
        <v>189.685343995849</v>
      </c>
      <c r="G16413" s="8">
        <v>219.620482571644</v>
      </c>
      <c r="H16413" s="8">
        <v>231.272262227894</v>
      </c>
      <c r="I16413" s="8">
        <v>166.70983194844499</v>
      </c>
      <c r="J16413" s="8">
        <v>227.19054988408499</v>
      </c>
      <c r="K16413" s="8">
        <v>0.92093171431520504</v>
      </c>
      <c r="L16413" s="8">
        <v>-0.10034190677758301</v>
      </c>
    </row>
    <row r="16414" spans="1:12" x14ac:dyDescent="0.2">
      <c r="A16414" s="7" t="s">
        <v>61921</v>
      </c>
      <c r="B16414" s="7" t="s">
        <v>61922</v>
      </c>
      <c r="C16414" s="7" t="s">
        <v>61923</v>
      </c>
      <c r="D16414" s="7" t="s">
        <v>61924</v>
      </c>
      <c r="E16414" s="8">
        <v>381.52950685442198</v>
      </c>
      <c r="F16414" s="8">
        <v>339.07483771278697</v>
      </c>
      <c r="G16414" s="8">
        <v>266.11671086383802</v>
      </c>
      <c r="H16414" s="8">
        <v>432.03626858742803</v>
      </c>
      <c r="I16414" s="8">
        <v>359.21999503176801</v>
      </c>
      <c r="J16414" s="8">
        <v>370.41937481100803</v>
      </c>
      <c r="K16414" s="8">
        <v>0.67646130447175701</v>
      </c>
      <c r="L16414" s="8">
        <v>0.235506408299613</v>
      </c>
    </row>
    <row r="16415" spans="1:12" x14ac:dyDescent="0.2">
      <c r="A16415" s="7" t="s">
        <v>61925</v>
      </c>
      <c r="B16415" s="7" t="s">
        <v>61926</v>
      </c>
      <c r="C16415" s="7" t="s">
        <v>61927</v>
      </c>
      <c r="D16415" s="7" t="s">
        <v>61928</v>
      </c>
      <c r="E16415" s="8">
        <v>0</v>
      </c>
      <c r="F16415" s="8">
        <v>3.9313024662352101</v>
      </c>
      <c r="G16415" s="8">
        <v>23.742754872610099</v>
      </c>
      <c r="H16415" s="8">
        <v>6.8889610025330201</v>
      </c>
      <c r="I16415" s="8">
        <v>2.97696128479366</v>
      </c>
      <c r="J16415" s="8">
        <v>13.828989992944299</v>
      </c>
      <c r="K16415" s="8">
        <v>0.96931924944207104</v>
      </c>
      <c r="L16415" s="8">
        <v>-0.223705145129272</v>
      </c>
    </row>
    <row r="16416" spans="1:12" x14ac:dyDescent="0.2">
      <c r="A16416" s="7" t="s">
        <v>61929</v>
      </c>
      <c r="B16416" s="7" t="s">
        <v>61930</v>
      </c>
      <c r="C16416" s="7" t="s">
        <v>61931</v>
      </c>
      <c r="D16416" s="7" t="s">
        <v>61932</v>
      </c>
      <c r="E16416" s="8">
        <v>65.235615161637</v>
      </c>
      <c r="F16416" s="8">
        <v>33.416070962999299</v>
      </c>
      <c r="G16416" s="8">
        <v>59.356887181525302</v>
      </c>
      <c r="H16416" s="8">
        <v>138.76335733673599</v>
      </c>
      <c r="I16416" s="8">
        <v>106.178285824307</v>
      </c>
      <c r="J16416" s="8">
        <v>112.607489942546</v>
      </c>
      <c r="K16416" s="8">
        <v>3.0070143591948699E-2</v>
      </c>
      <c r="L16416" s="8">
        <v>1.1783541134716</v>
      </c>
    </row>
    <row r="16417" spans="1:12" x14ac:dyDescent="0.2">
      <c r="A16417" s="7" t="s">
        <v>61933</v>
      </c>
      <c r="B16417" s="7" t="s">
        <v>61934</v>
      </c>
      <c r="D16417" s="7" t="s">
        <v>61935</v>
      </c>
      <c r="E16417" s="8">
        <v>85.992401803975994</v>
      </c>
      <c r="F16417" s="8">
        <v>109.093643438027</v>
      </c>
      <c r="G16417" s="8">
        <v>99.917426755567604</v>
      </c>
      <c r="H16417" s="8">
        <v>160.41437763041199</v>
      </c>
      <c r="I16417" s="8">
        <v>137.93253952877299</v>
      </c>
      <c r="J16417" s="8">
        <v>177.80129990928401</v>
      </c>
      <c r="K16417" s="8">
        <v>0.121740220015707</v>
      </c>
      <c r="L16417" s="8">
        <v>0.690664529908814</v>
      </c>
    </row>
    <row r="16418" spans="1:12" x14ac:dyDescent="0.2">
      <c r="A16418" s="7" t="s">
        <v>61936</v>
      </c>
      <c r="B16418" s="7" t="s">
        <v>61937</v>
      </c>
      <c r="C16418" s="7" t="s">
        <v>61938</v>
      </c>
      <c r="D16418" s="7" t="s">
        <v>61939</v>
      </c>
      <c r="E16418" s="8">
        <v>0</v>
      </c>
      <c r="F16418" s="8">
        <v>6.8797793159116196</v>
      </c>
      <c r="G16418" s="8">
        <v>14.839221795381301</v>
      </c>
      <c r="H16418" s="8">
        <v>0</v>
      </c>
      <c r="I16418" s="8">
        <v>1.9846408565291001</v>
      </c>
      <c r="J16418" s="8">
        <v>0</v>
      </c>
      <c r="K16418" s="8">
        <v>0.50601170044516797</v>
      </c>
      <c r="L16418" s="8">
        <v>-3.4540329127568898</v>
      </c>
    </row>
    <row r="16419" spans="1:12" x14ac:dyDescent="0.2">
      <c r="A16419" s="7" t="s">
        <v>61940</v>
      </c>
      <c r="B16419" s="7" t="s">
        <v>61941</v>
      </c>
      <c r="E16419" s="8">
        <v>6.9189288807796796</v>
      </c>
      <c r="F16419" s="8">
        <v>8.8454305490292207</v>
      </c>
      <c r="G16419" s="8">
        <v>5.9356887181525302</v>
      </c>
      <c r="H16419" s="8">
        <v>27.555844010132098</v>
      </c>
      <c r="I16419" s="8">
        <v>9.9232042826455196</v>
      </c>
      <c r="J16419" s="8">
        <v>12.841204993448301</v>
      </c>
      <c r="K16419" s="8">
        <v>0.543997082909351</v>
      </c>
      <c r="L16419" s="8">
        <v>1.21351540208068</v>
      </c>
    </row>
    <row r="16420" spans="1:12" x14ac:dyDescent="0.2">
      <c r="A16420" s="7" t="s">
        <v>61942</v>
      </c>
      <c r="B16420" s="7" t="s">
        <v>61943</v>
      </c>
      <c r="C16420" s="7" t="s">
        <v>61944</v>
      </c>
      <c r="D16420" s="7" t="s">
        <v>61945</v>
      </c>
      <c r="E16420" s="8">
        <v>0.98841841153995402</v>
      </c>
      <c r="F16420" s="8">
        <v>17.690861098058399</v>
      </c>
      <c r="G16420" s="8">
        <v>6.9249701711779501</v>
      </c>
      <c r="H16420" s="8">
        <v>7.8730982886091603</v>
      </c>
      <c r="I16420" s="8">
        <v>7.93856342611641</v>
      </c>
      <c r="J16420" s="8">
        <v>14.816774992440299</v>
      </c>
      <c r="K16420" s="8">
        <v>0.95530669767487197</v>
      </c>
      <c r="L16420" s="8">
        <v>0.25813812772046901</v>
      </c>
    </row>
    <row r="16421" spans="1:12" x14ac:dyDescent="0.2">
      <c r="A16421" s="7" t="s">
        <v>61946</v>
      </c>
      <c r="B16421" s="7" t="s">
        <v>61947</v>
      </c>
      <c r="C16421" s="7" t="s">
        <v>61948</v>
      </c>
      <c r="D16421" s="7" t="s">
        <v>61949</v>
      </c>
      <c r="E16421" s="8">
        <v>38.548318050058199</v>
      </c>
      <c r="F16421" s="8">
        <v>39.313024662352099</v>
      </c>
      <c r="G16421" s="8">
        <v>60.3461686345507</v>
      </c>
      <c r="H16421" s="8">
        <v>29.524118582284402</v>
      </c>
      <c r="I16421" s="8">
        <v>54.5776235545503</v>
      </c>
      <c r="J16421" s="8">
        <v>53.340389972785097</v>
      </c>
      <c r="K16421" s="8">
        <v>0.99766049467652396</v>
      </c>
      <c r="L16421" s="8">
        <v>-8.0756602055805093E-3</v>
      </c>
    </row>
    <row r="16422" spans="1:12" x14ac:dyDescent="0.2">
      <c r="A16422" s="7" t="s">
        <v>61950</v>
      </c>
      <c r="B16422" s="7" t="s">
        <v>61951</v>
      </c>
      <c r="C16422" s="7" t="s">
        <v>61952</v>
      </c>
      <c r="D16422" s="7" t="s">
        <v>61953</v>
      </c>
      <c r="E16422" s="8">
        <v>184.83424295797099</v>
      </c>
      <c r="F16422" s="8">
        <v>277.15682386958201</v>
      </c>
      <c r="G16422" s="8">
        <v>108.82095983279601</v>
      </c>
      <c r="H16422" s="8">
        <v>93.493042177233804</v>
      </c>
      <c r="I16422" s="8">
        <v>144.878782526625</v>
      </c>
      <c r="J16422" s="8">
        <v>61.242669968753297</v>
      </c>
      <c r="K16422" s="8">
        <v>0.209487378687405</v>
      </c>
      <c r="L16422" s="8">
        <v>-0.93004043720406204</v>
      </c>
    </row>
    <row r="16423" spans="1:12" x14ac:dyDescent="0.2">
      <c r="A16423" s="7" t="s">
        <v>61954</v>
      </c>
      <c r="B16423" s="7" t="s">
        <v>61955</v>
      </c>
      <c r="C16423" s="7" t="s">
        <v>61956</v>
      </c>
      <c r="E16423" s="8">
        <v>23.722041876958901</v>
      </c>
      <c r="F16423" s="8">
        <v>21.6221635642937</v>
      </c>
      <c r="G16423" s="8">
        <v>5.9356887181525302</v>
      </c>
      <c r="H16423" s="8">
        <v>2.95241185822844</v>
      </c>
      <c r="I16423" s="8">
        <v>13.8924859957037</v>
      </c>
      <c r="J16423" s="8">
        <v>8.8900649954641793</v>
      </c>
      <c r="K16423" s="8">
        <v>0.705016625353445</v>
      </c>
      <c r="L16423" s="8">
        <v>-0.99515774647371003</v>
      </c>
    </row>
    <row r="16424" spans="1:12" x14ac:dyDescent="0.2">
      <c r="A16424" s="7" t="s">
        <v>61957</v>
      </c>
      <c r="B16424" s="7" t="s">
        <v>61958</v>
      </c>
      <c r="C16424" s="7" t="s">
        <v>61959</v>
      </c>
      <c r="D16424" s="7" t="s">
        <v>61960</v>
      </c>
      <c r="E16424" s="8">
        <v>39.536736461598203</v>
      </c>
      <c r="F16424" s="8">
        <v>55.0382345272929</v>
      </c>
      <c r="G16424" s="8">
        <v>92.9924565843896</v>
      </c>
      <c r="H16424" s="8">
        <v>86.604081174700795</v>
      </c>
      <c r="I16424" s="8">
        <v>110.14756753736501</v>
      </c>
      <c r="J16424" s="8">
        <v>87.912864955145807</v>
      </c>
      <c r="K16424" s="8">
        <v>0.52159756932479195</v>
      </c>
      <c r="L16424" s="8">
        <v>0.60187506690405601</v>
      </c>
    </row>
    <row r="16425" spans="1:12" x14ac:dyDescent="0.2">
      <c r="A16425" s="7" t="s">
        <v>61961</v>
      </c>
      <c r="B16425" s="7" t="s">
        <v>61962</v>
      </c>
      <c r="C16425" s="7" t="s">
        <v>61963</v>
      </c>
      <c r="D16425" s="7" t="s">
        <v>61964</v>
      </c>
      <c r="E16425" s="8">
        <v>322.224402162025</v>
      </c>
      <c r="F16425" s="8">
        <v>288.950731268288</v>
      </c>
      <c r="G16425" s="8">
        <v>234.45970436702501</v>
      </c>
      <c r="H16425" s="8">
        <v>167.30333863294501</v>
      </c>
      <c r="I16425" s="8">
        <v>150.83270509621201</v>
      </c>
      <c r="J16425" s="8">
        <v>120.50976993851501</v>
      </c>
      <c r="K16425" s="8">
        <v>4.3298831870360096E-3</v>
      </c>
      <c r="L16425" s="8">
        <v>-0.94696307749736797</v>
      </c>
    </row>
    <row r="16426" spans="1:12" x14ac:dyDescent="0.2">
      <c r="A16426" s="7" t="s">
        <v>61965</v>
      </c>
      <c r="B16426" s="7" t="s">
        <v>61966</v>
      </c>
      <c r="D16426" s="7" t="s">
        <v>61967</v>
      </c>
      <c r="E16426" s="8">
        <v>6.9189288807796796</v>
      </c>
      <c r="F16426" s="8">
        <v>19.656512331176099</v>
      </c>
      <c r="G16426" s="8">
        <v>17.807066154457601</v>
      </c>
      <c r="H16426" s="8">
        <v>44.286177873426503</v>
      </c>
      <c r="I16426" s="8">
        <v>39.6928171305821</v>
      </c>
      <c r="J16426" s="8">
        <v>22.719054988408502</v>
      </c>
      <c r="K16426" s="8">
        <v>0.311847310051868</v>
      </c>
      <c r="L16426" s="8">
        <v>1.2653332242349</v>
      </c>
    </row>
    <row r="16427" spans="1:12" x14ac:dyDescent="0.2">
      <c r="A16427" s="7" t="s">
        <v>61968</v>
      </c>
      <c r="B16427" s="7" t="s">
        <v>61969</v>
      </c>
      <c r="C16427" s="7" t="s">
        <v>61970</v>
      </c>
      <c r="E16427" s="8">
        <v>6.9189288807796796</v>
      </c>
      <c r="F16427" s="8">
        <v>20.639337947734901</v>
      </c>
      <c r="G16427" s="8">
        <v>55.399761369423601</v>
      </c>
      <c r="H16427" s="8">
        <v>31.492393154436598</v>
      </c>
      <c r="I16427" s="8">
        <v>25.800331134878299</v>
      </c>
      <c r="J16427" s="8">
        <v>10.865634994456199</v>
      </c>
      <c r="K16427" s="8">
        <v>0.93226176558922302</v>
      </c>
      <c r="L16427" s="8">
        <v>-0.28337982259233002</v>
      </c>
    </row>
    <row r="16428" spans="1:12" x14ac:dyDescent="0.2">
      <c r="A16428" s="7" t="s">
        <v>61971</v>
      </c>
      <c r="B16428" s="7" t="s">
        <v>61972</v>
      </c>
      <c r="C16428" s="7" t="s">
        <v>61973</v>
      </c>
      <c r="E16428" s="8">
        <v>0</v>
      </c>
      <c r="F16428" s="8">
        <v>6.8797793159116196</v>
      </c>
      <c r="G16428" s="8">
        <v>0</v>
      </c>
      <c r="H16428" s="8">
        <v>0</v>
      </c>
      <c r="I16428" s="8">
        <v>0</v>
      </c>
      <c r="J16428" s="8">
        <v>12.841204993448301</v>
      </c>
      <c r="K16428" s="8">
        <v>1</v>
      </c>
      <c r="L16428" s="8">
        <v>0.89995450897216001</v>
      </c>
    </row>
    <row r="16429" spans="1:12" x14ac:dyDescent="0.2">
      <c r="A16429" s="7" t="s">
        <v>61974</v>
      </c>
      <c r="B16429" s="7" t="s">
        <v>61975</v>
      </c>
      <c r="C16429" s="7" t="s">
        <v>61976</v>
      </c>
      <c r="D16429" s="7" t="s">
        <v>61977</v>
      </c>
      <c r="E16429" s="8">
        <v>281.69924728888702</v>
      </c>
      <c r="F16429" s="8">
        <v>351.851570728051</v>
      </c>
      <c r="G16429" s="8">
        <v>220.609764024669</v>
      </c>
      <c r="H16429" s="8">
        <v>76.762708313939299</v>
      </c>
      <c r="I16429" s="8">
        <v>194.49480393985201</v>
      </c>
      <c r="J16429" s="8">
        <v>163.97230991633899</v>
      </c>
      <c r="K16429" s="8">
        <v>7.4705559634048999E-2</v>
      </c>
      <c r="L16429" s="8">
        <v>-0.97286682577390005</v>
      </c>
    </row>
    <row r="16430" spans="1:12" x14ac:dyDescent="0.2">
      <c r="A16430" s="7" t="s">
        <v>61978</v>
      </c>
      <c r="B16430" s="7" t="s">
        <v>61979</v>
      </c>
      <c r="C16430" s="7" t="s">
        <v>61980</v>
      </c>
      <c r="D16430" s="7" t="s">
        <v>61981</v>
      </c>
      <c r="E16430" s="8">
        <v>7133.4156760838496</v>
      </c>
      <c r="F16430" s="8">
        <v>6740.2180783602698</v>
      </c>
      <c r="G16430" s="8">
        <v>7619.4457512017998</v>
      </c>
      <c r="H16430" s="8">
        <v>6126.2546058239996</v>
      </c>
      <c r="I16430" s="8">
        <v>6055.1392532702903</v>
      </c>
      <c r="J16430" s="8">
        <v>6276.3858867977096</v>
      </c>
      <c r="K16430" s="8">
        <v>0.22242994934391999</v>
      </c>
      <c r="L16430" s="8">
        <v>-0.21963934064960899</v>
      </c>
    </row>
    <row r="16431" spans="1:12" x14ac:dyDescent="0.2">
      <c r="A16431" s="7" t="s">
        <v>61982</v>
      </c>
      <c r="B16431" s="7" t="s">
        <v>61983</v>
      </c>
      <c r="C16431" s="7" t="s">
        <v>61984</v>
      </c>
      <c r="D16431" s="7" t="s">
        <v>61985</v>
      </c>
      <c r="E16431" s="8">
        <v>36.5714812269783</v>
      </c>
      <c r="F16431" s="8">
        <v>72.729095625351405</v>
      </c>
      <c r="G16431" s="8">
        <v>47.485509745220199</v>
      </c>
      <c r="H16431" s="8">
        <v>20.666883007599001</v>
      </c>
      <c r="I16431" s="8">
        <v>56.562264411079397</v>
      </c>
      <c r="J16431" s="8">
        <v>48.401464975304997</v>
      </c>
      <c r="K16431" s="8">
        <v>0.86781180941079805</v>
      </c>
      <c r="L16431" s="8">
        <v>-0.31987985996559898</v>
      </c>
    </row>
    <row r="16432" spans="1:12" x14ac:dyDescent="0.2">
      <c r="A16432" s="7" t="s">
        <v>61986</v>
      </c>
      <c r="B16432" s="7" t="s">
        <v>61987</v>
      </c>
      <c r="C16432" s="7" t="s">
        <v>61988</v>
      </c>
      <c r="D16432" s="7" t="s">
        <v>61989</v>
      </c>
      <c r="E16432" s="8">
        <v>76.108217688576502</v>
      </c>
      <c r="F16432" s="8">
        <v>35.381722196116897</v>
      </c>
      <c r="G16432" s="8">
        <v>60.3461686345507</v>
      </c>
      <c r="H16432" s="8">
        <v>99.397865893690593</v>
      </c>
      <c r="I16432" s="8">
        <v>96.255081541661497</v>
      </c>
      <c r="J16432" s="8">
        <v>64.206024967241305</v>
      </c>
      <c r="K16432" s="8">
        <v>0.54233510663332096</v>
      </c>
      <c r="L16432" s="8">
        <v>0.59682864433173699</v>
      </c>
    </row>
    <row r="16433" spans="1:12" x14ac:dyDescent="0.2">
      <c r="A16433" s="7" t="s">
        <v>61990</v>
      </c>
      <c r="B16433" s="7" t="s">
        <v>61991</v>
      </c>
      <c r="C16433" s="7" t="s">
        <v>61992</v>
      </c>
      <c r="D16433" s="7" t="s">
        <v>61993</v>
      </c>
      <c r="E16433" s="8">
        <v>253.035113354228</v>
      </c>
      <c r="F16433" s="8">
        <v>223.10141495884801</v>
      </c>
      <c r="G16433" s="8">
        <v>296.78443590762703</v>
      </c>
      <c r="H16433" s="8">
        <v>259.81224352410197</v>
      </c>
      <c r="I16433" s="8">
        <v>255.02635006399001</v>
      </c>
      <c r="J16433" s="8">
        <v>218.30048488862101</v>
      </c>
      <c r="K16433" s="8">
        <v>0.93182655933889502</v>
      </c>
      <c r="L16433" s="8">
        <v>-7.6187529950692806E-2</v>
      </c>
    </row>
    <row r="16434" spans="1:12" x14ac:dyDescent="0.2">
      <c r="A16434" s="7" t="s">
        <v>61994</v>
      </c>
      <c r="B16434" s="7" t="s">
        <v>61995</v>
      </c>
      <c r="E16434" s="8">
        <v>94.888167507835604</v>
      </c>
      <c r="F16434" s="8">
        <v>33.416070962999299</v>
      </c>
      <c r="G16434" s="8">
        <v>92.003175131364202</v>
      </c>
      <c r="H16434" s="8">
        <v>152.54127934180201</v>
      </c>
      <c r="I16434" s="8">
        <v>137.93253952877299</v>
      </c>
      <c r="J16434" s="8">
        <v>116.55862994053</v>
      </c>
      <c r="K16434" s="8">
        <v>0.240788018349154</v>
      </c>
      <c r="L16434" s="8">
        <v>0.88579015231878699</v>
      </c>
    </row>
    <row r="16435" spans="1:12" x14ac:dyDescent="0.2">
      <c r="A16435" s="7" t="s">
        <v>61996</v>
      </c>
      <c r="B16435" s="7" t="s">
        <v>61997</v>
      </c>
      <c r="C16435" s="7" t="s">
        <v>61998</v>
      </c>
      <c r="D16435" s="7" t="s">
        <v>61999</v>
      </c>
      <c r="E16435" s="8">
        <v>87.969238627055901</v>
      </c>
      <c r="F16435" s="8">
        <v>85.505828640615803</v>
      </c>
      <c r="G16435" s="8">
        <v>95.960300943465896</v>
      </c>
      <c r="H16435" s="8">
        <v>69.873747311406305</v>
      </c>
      <c r="I16435" s="8">
        <v>57.554584839344002</v>
      </c>
      <c r="J16435" s="8">
        <v>71.120519963713505</v>
      </c>
      <c r="K16435" s="8">
        <v>0.56872179987634996</v>
      </c>
      <c r="L16435" s="8">
        <v>-0.440354485241224</v>
      </c>
    </row>
    <row r="16436" spans="1:12" x14ac:dyDescent="0.2">
      <c r="A16436" s="7" t="s">
        <v>62000</v>
      </c>
      <c r="B16436" s="7" t="s">
        <v>62001</v>
      </c>
      <c r="C16436" s="7" t="s">
        <v>62002</v>
      </c>
      <c r="D16436" s="7" t="s">
        <v>62003</v>
      </c>
      <c r="E16436" s="8">
        <v>109.71444368093501</v>
      </c>
      <c r="F16436" s="8">
        <v>101.231038505557</v>
      </c>
      <c r="G16436" s="8">
        <v>94.971019490440497</v>
      </c>
      <c r="H16436" s="8">
        <v>70.857884597482396</v>
      </c>
      <c r="I16436" s="8">
        <v>117.093810535217</v>
      </c>
      <c r="J16436" s="8">
        <v>114.583059941538</v>
      </c>
      <c r="K16436" s="8">
        <v>0.990401498732699</v>
      </c>
      <c r="L16436" s="8">
        <v>-1.6141012170933701E-2</v>
      </c>
    </row>
    <row r="16437" spans="1:12" x14ac:dyDescent="0.2">
      <c r="A16437" s="7" t="s">
        <v>62004</v>
      </c>
      <c r="B16437" s="7" t="s">
        <v>62005</v>
      </c>
      <c r="C16437" s="7" t="s">
        <v>62006</v>
      </c>
      <c r="D16437" s="7" t="s">
        <v>62007</v>
      </c>
      <c r="E16437" s="8">
        <v>542.64170793543497</v>
      </c>
      <c r="F16437" s="8">
        <v>637.85382514666298</v>
      </c>
      <c r="G16437" s="8">
        <v>715.25049053737996</v>
      </c>
      <c r="H16437" s="8">
        <v>654.451295240636</v>
      </c>
      <c r="I16437" s="8">
        <v>796.83330389643504</v>
      </c>
      <c r="J16437" s="8">
        <v>561.06187971374004</v>
      </c>
      <c r="K16437" s="8">
        <v>0.91137978285718202</v>
      </c>
      <c r="L16437" s="8">
        <v>8.60914653342119E-2</v>
      </c>
    </row>
    <row r="16438" spans="1:12" x14ac:dyDescent="0.2">
      <c r="A16438" s="7" t="s">
        <v>62008</v>
      </c>
      <c r="B16438" s="7" t="s">
        <v>62009</v>
      </c>
      <c r="C16438" s="7" t="s">
        <v>62010</v>
      </c>
      <c r="D16438" s="7" t="s">
        <v>62011</v>
      </c>
      <c r="E16438" s="8">
        <v>6.9189288807796796</v>
      </c>
      <c r="F16438" s="8">
        <v>36.364547812675703</v>
      </c>
      <c r="G16438" s="8">
        <v>58.367605728499903</v>
      </c>
      <c r="H16438" s="8">
        <v>13.777922005065999</v>
      </c>
      <c r="I16438" s="8">
        <v>49.6160214132276</v>
      </c>
      <c r="J16438" s="8">
        <v>104.70520994657799</v>
      </c>
      <c r="K16438" s="8">
        <v>0.76916262942746605</v>
      </c>
      <c r="L16438" s="8">
        <v>0.72565595266636596</v>
      </c>
    </row>
    <row r="16439" spans="1:12" x14ac:dyDescent="0.2">
      <c r="A16439" s="7" t="s">
        <v>62012</v>
      </c>
      <c r="B16439" s="7" t="s">
        <v>62013</v>
      </c>
      <c r="C16439" s="7" t="s">
        <v>62014</v>
      </c>
      <c r="D16439" s="7" t="s">
        <v>62015</v>
      </c>
      <c r="E16439" s="8">
        <v>0</v>
      </c>
      <c r="F16439" s="8">
        <v>9.8282561655880301</v>
      </c>
      <c r="G16439" s="8">
        <v>3.9571258121016899</v>
      </c>
      <c r="H16439" s="8">
        <v>3.9365491443045801</v>
      </c>
      <c r="I16439" s="8">
        <v>0.99232042826455202</v>
      </c>
      <c r="J16439" s="8">
        <v>9.8778499949602097</v>
      </c>
      <c r="K16439" s="8">
        <v>0.98858968917176004</v>
      </c>
      <c r="L16439" s="8">
        <v>0.102917797076762</v>
      </c>
    </row>
    <row r="16440" spans="1:12" x14ac:dyDescent="0.2">
      <c r="A16440" s="7" t="s">
        <v>62016</v>
      </c>
      <c r="B16440" s="7" t="s">
        <v>62017</v>
      </c>
      <c r="E16440" s="8">
        <v>96.865004330915497</v>
      </c>
      <c r="F16440" s="8">
        <v>67.814967542557397</v>
      </c>
      <c r="G16440" s="8">
        <v>62.324731540601597</v>
      </c>
      <c r="H16440" s="8">
        <v>69.873747311406305</v>
      </c>
      <c r="I16440" s="8">
        <v>75.416352548105905</v>
      </c>
      <c r="J16440" s="8">
        <v>102.72963994758599</v>
      </c>
      <c r="K16440" s="8">
        <v>0.93183017180759897</v>
      </c>
      <c r="L16440" s="8">
        <v>0.127749744607243</v>
      </c>
    </row>
    <row r="16441" spans="1:12" x14ac:dyDescent="0.2">
      <c r="A16441" s="7" t="s">
        <v>62018</v>
      </c>
      <c r="B16441" s="7" t="s">
        <v>62019</v>
      </c>
      <c r="C16441" s="7" t="s">
        <v>62020</v>
      </c>
      <c r="E16441" s="8">
        <v>3.9536736461598201</v>
      </c>
      <c r="F16441" s="8">
        <v>19.656512331176099</v>
      </c>
      <c r="G16441" s="8">
        <v>14.839221795381301</v>
      </c>
      <c r="H16441" s="8">
        <v>8.8572355746852995</v>
      </c>
      <c r="I16441" s="8">
        <v>23.815690278349201</v>
      </c>
      <c r="J16441" s="8">
        <v>9.8778499949602097</v>
      </c>
      <c r="K16441" s="8">
        <v>0.96903896838245895</v>
      </c>
      <c r="L16441" s="8">
        <v>0.14581535824080499</v>
      </c>
    </row>
    <row r="16442" spans="1:12" x14ac:dyDescent="0.2">
      <c r="A16442" s="7" t="s">
        <v>62021</v>
      </c>
      <c r="B16442" s="7" t="s">
        <v>62022</v>
      </c>
      <c r="C16442" s="7" t="s">
        <v>62023</v>
      </c>
      <c r="D16442" s="7" t="s">
        <v>62024</v>
      </c>
      <c r="E16442" s="8">
        <v>80.061891334736302</v>
      </c>
      <c r="F16442" s="8">
        <v>67.814967542557397</v>
      </c>
      <c r="G16442" s="8">
        <v>64.303294446652401</v>
      </c>
      <c r="H16442" s="8">
        <v>309.01910782790998</v>
      </c>
      <c r="I16442" s="8">
        <v>124.040053533069</v>
      </c>
      <c r="J16442" s="8">
        <v>138.28989992944301</v>
      </c>
      <c r="K16442" s="8">
        <v>9.6524466808285293E-3</v>
      </c>
      <c r="L16442" s="8">
        <v>1.4291727689639599</v>
      </c>
    </row>
    <row r="16443" spans="1:12" x14ac:dyDescent="0.2">
      <c r="A16443" s="7" t="s">
        <v>62025</v>
      </c>
      <c r="B16443" s="7" t="s">
        <v>62026</v>
      </c>
      <c r="C16443" s="7" t="s">
        <v>62027</v>
      </c>
      <c r="D16443" s="7" t="s">
        <v>62028</v>
      </c>
      <c r="E16443" s="8">
        <v>18.779949819259102</v>
      </c>
      <c r="F16443" s="8">
        <v>35.381722196116897</v>
      </c>
      <c r="G16443" s="8">
        <v>30.667725043788099</v>
      </c>
      <c r="H16443" s="8">
        <v>38.381354156969699</v>
      </c>
      <c r="I16443" s="8">
        <v>25.800331134878299</v>
      </c>
      <c r="J16443" s="8">
        <v>3.9511399979840802</v>
      </c>
      <c r="K16443" s="8">
        <v>0.92093171431520504</v>
      </c>
      <c r="L16443" s="8">
        <v>-0.31617722037240797</v>
      </c>
    </row>
    <row r="16444" spans="1:12" x14ac:dyDescent="0.2">
      <c r="A16444" s="7" t="s">
        <v>62029</v>
      </c>
      <c r="B16444" s="7" t="s">
        <v>62030</v>
      </c>
      <c r="E16444" s="8">
        <v>0</v>
      </c>
      <c r="F16444" s="8">
        <v>0</v>
      </c>
      <c r="G16444" s="8">
        <v>77.163953335982896</v>
      </c>
      <c r="H16444" s="8">
        <v>0</v>
      </c>
      <c r="I16444" s="8">
        <v>85.339556830751405</v>
      </c>
      <c r="J16444" s="8">
        <v>99.766284949098093</v>
      </c>
      <c r="K16444" s="8">
        <v>0.93226176558922302</v>
      </c>
      <c r="L16444" s="8">
        <v>1.2623759671055901</v>
      </c>
    </row>
    <row r="16445" spans="1:12" x14ac:dyDescent="0.2">
      <c r="A16445" s="7" t="s">
        <v>62031</v>
      </c>
      <c r="B16445" s="7" t="s">
        <v>62032</v>
      </c>
      <c r="C16445" s="7" t="s">
        <v>62033</v>
      </c>
      <c r="D16445" s="7" t="s">
        <v>62034</v>
      </c>
      <c r="E16445" s="8">
        <v>1.97683682307991</v>
      </c>
      <c r="F16445" s="8">
        <v>21.6221635642937</v>
      </c>
      <c r="G16445" s="8">
        <v>20.7749105135339</v>
      </c>
      <c r="H16445" s="8">
        <v>151.55714205572599</v>
      </c>
      <c r="I16445" s="8">
        <v>89.308838543809699</v>
      </c>
      <c r="J16445" s="8">
        <v>90.876219953633907</v>
      </c>
      <c r="K16445" s="8">
        <v>5.76370270301801E-4</v>
      </c>
      <c r="L16445" s="8">
        <v>2.90209938183698</v>
      </c>
    </row>
    <row r="16446" spans="1:12" x14ac:dyDescent="0.2">
      <c r="A16446" s="7" t="s">
        <v>62035</v>
      </c>
      <c r="B16446" s="7" t="s">
        <v>62036</v>
      </c>
      <c r="C16446" s="7" t="s">
        <v>62037</v>
      </c>
      <c r="D16446" s="7" t="s">
        <v>62038</v>
      </c>
      <c r="E16446" s="8">
        <v>4.94209205769977</v>
      </c>
      <c r="F16446" s="8">
        <v>20.639337947734901</v>
      </c>
      <c r="G16446" s="8">
        <v>32.6462879498389</v>
      </c>
      <c r="H16446" s="8">
        <v>8.8572355746852995</v>
      </c>
      <c r="I16446" s="8">
        <v>10.9155247109101</v>
      </c>
      <c r="J16446" s="8">
        <v>33.584689982864703</v>
      </c>
      <c r="K16446" s="8">
        <v>0.97311611245657603</v>
      </c>
      <c r="L16446" s="8">
        <v>-0.126008489282424</v>
      </c>
    </row>
    <row r="16447" spans="1:12" x14ac:dyDescent="0.2">
      <c r="A16447" s="7" t="s">
        <v>62039</v>
      </c>
      <c r="B16447" s="7" t="s">
        <v>62040</v>
      </c>
      <c r="C16447" s="7" t="s">
        <v>62041</v>
      </c>
      <c r="D16447" s="7" t="s">
        <v>62042</v>
      </c>
      <c r="E16447" s="8">
        <v>72.154544042416603</v>
      </c>
      <c r="F16447" s="8">
        <v>50.124106444498899</v>
      </c>
      <c r="G16447" s="8">
        <v>30.667725043788099</v>
      </c>
      <c r="H16447" s="8">
        <v>79.715120172167701</v>
      </c>
      <c r="I16447" s="8">
        <v>30.761933276201098</v>
      </c>
      <c r="J16447" s="8">
        <v>44.450324977320903</v>
      </c>
      <c r="K16447" s="8">
        <v>0.99312210349942698</v>
      </c>
      <c r="L16447" s="8">
        <v>1.87178758361938E-2</v>
      </c>
    </row>
    <row r="16448" spans="1:12" x14ac:dyDescent="0.2">
      <c r="A16448" s="7" t="s">
        <v>62043</v>
      </c>
      <c r="B16448" s="7" t="s">
        <v>62044</v>
      </c>
      <c r="C16448" s="7" t="s">
        <v>62045</v>
      </c>
      <c r="D16448" s="7" t="s">
        <v>62046</v>
      </c>
      <c r="E16448" s="8">
        <v>92.911330684755697</v>
      </c>
      <c r="F16448" s="8">
        <v>143.49254001758499</v>
      </c>
      <c r="G16448" s="8">
        <v>136.52084051750799</v>
      </c>
      <c r="H16448" s="8">
        <v>221.43088936713301</v>
      </c>
      <c r="I16448" s="8">
        <v>172.66375451803199</v>
      </c>
      <c r="J16448" s="8">
        <v>188.66693490374001</v>
      </c>
      <c r="K16448" s="8">
        <v>0.177508954203701</v>
      </c>
      <c r="L16448" s="8">
        <v>0.64401549715474204</v>
      </c>
    </row>
    <row r="16449" spans="1:12" x14ac:dyDescent="0.2">
      <c r="A16449" s="7" t="s">
        <v>62047</v>
      </c>
      <c r="B16449" s="7" t="s">
        <v>62048</v>
      </c>
      <c r="C16449" s="7" t="s">
        <v>62049</v>
      </c>
      <c r="D16449" s="7" t="s">
        <v>62050</v>
      </c>
      <c r="E16449" s="8">
        <v>1432.21827832139</v>
      </c>
      <c r="F16449" s="8">
        <v>1150.8887969903601</v>
      </c>
      <c r="G16449" s="8">
        <v>1256.38744534229</v>
      </c>
      <c r="H16449" s="8">
        <v>1599.22308987374</v>
      </c>
      <c r="I16449" s="8">
        <v>1270.1701481786299</v>
      </c>
      <c r="J16449" s="8">
        <v>976.91936450156402</v>
      </c>
      <c r="K16449" s="8">
        <v>0.99929196061491299</v>
      </c>
      <c r="L16449" s="8">
        <v>2.5787837705875702E-3</v>
      </c>
    </row>
    <row r="16450" spans="1:12" x14ac:dyDescent="0.2">
      <c r="A16450" s="7" t="s">
        <v>62051</v>
      </c>
      <c r="B16450" s="7" t="s">
        <v>62052</v>
      </c>
      <c r="C16450" s="7" t="s">
        <v>62053</v>
      </c>
      <c r="D16450" s="7" t="s">
        <v>62054</v>
      </c>
      <c r="E16450" s="8">
        <v>168.031129961792</v>
      </c>
      <c r="F16450" s="8">
        <v>176.908610980584</v>
      </c>
      <c r="G16450" s="8">
        <v>172.134972826423</v>
      </c>
      <c r="H16450" s="8">
        <v>175.176436921554</v>
      </c>
      <c r="I16450" s="8">
        <v>193.502483511588</v>
      </c>
      <c r="J16450" s="8">
        <v>233.11725988106099</v>
      </c>
      <c r="K16450" s="8">
        <v>0.75405666218954404</v>
      </c>
      <c r="L16450" s="8">
        <v>0.218875575198339</v>
      </c>
    </row>
    <row r="16451" spans="1:12" x14ac:dyDescent="0.2">
      <c r="A16451" s="7" t="s">
        <v>62055</v>
      </c>
      <c r="B16451" s="7" t="s">
        <v>62056</v>
      </c>
      <c r="D16451" s="7" t="s">
        <v>62057</v>
      </c>
      <c r="E16451" s="8">
        <v>8.8957657038595794</v>
      </c>
      <c r="F16451" s="8">
        <v>22.604989180852499</v>
      </c>
      <c r="G16451" s="8">
        <v>3.9571258121016899</v>
      </c>
      <c r="H16451" s="8">
        <v>6.8889610025330201</v>
      </c>
      <c r="I16451" s="8">
        <v>9.9232042826455196</v>
      </c>
      <c r="J16451" s="8">
        <v>7.9022799959681604</v>
      </c>
      <c r="K16451" s="8">
        <v>0.88842350147195803</v>
      </c>
      <c r="L16451" s="8">
        <v>-0.52118968358205198</v>
      </c>
    </row>
    <row r="16452" spans="1:12" x14ac:dyDescent="0.2">
      <c r="A16452" s="7" t="s">
        <v>62058</v>
      </c>
      <c r="B16452" s="7" t="s">
        <v>62059</v>
      </c>
      <c r="C16452" s="7" t="s">
        <v>62060</v>
      </c>
      <c r="D16452" s="7" t="s">
        <v>62061</v>
      </c>
      <c r="E16452" s="8">
        <v>157.158527434853</v>
      </c>
      <c r="F16452" s="8">
        <v>71.746270008792607</v>
      </c>
      <c r="G16452" s="8">
        <v>174.11353573247399</v>
      </c>
      <c r="H16452" s="8">
        <v>213.557791078523</v>
      </c>
      <c r="I16452" s="8">
        <v>125.032373961334</v>
      </c>
      <c r="J16452" s="8">
        <v>148.16774992440301</v>
      </c>
      <c r="K16452" s="8">
        <v>0.83243702612271797</v>
      </c>
      <c r="L16452" s="8">
        <v>0.27250666081248298</v>
      </c>
    </row>
    <row r="16453" spans="1:12" x14ac:dyDescent="0.2">
      <c r="A16453" s="7" t="s">
        <v>62062</v>
      </c>
      <c r="B16453" s="7" t="s">
        <v>62063</v>
      </c>
      <c r="C16453" s="7" t="s">
        <v>62064</v>
      </c>
      <c r="E16453" s="8">
        <v>8.8957657038595794</v>
      </c>
      <c r="F16453" s="8">
        <v>4.9141280827940097</v>
      </c>
      <c r="G16453" s="8">
        <v>5.9356887181525302</v>
      </c>
      <c r="H16453" s="8">
        <v>2.95241185822844</v>
      </c>
      <c r="I16453" s="8">
        <v>13.8924859957037</v>
      </c>
      <c r="J16453" s="8">
        <v>21.731269988912501</v>
      </c>
      <c r="K16453" s="8">
        <v>0.75014443951520904</v>
      </c>
      <c r="L16453" s="8">
        <v>0.96614160454832299</v>
      </c>
    </row>
    <row r="16454" spans="1:12" x14ac:dyDescent="0.2">
      <c r="A16454" s="7" t="s">
        <v>62065</v>
      </c>
      <c r="B16454" s="7" t="s">
        <v>62066</v>
      </c>
      <c r="D16454" s="7" t="s">
        <v>62067</v>
      </c>
      <c r="E16454" s="8">
        <v>35.583062815438304</v>
      </c>
      <c r="F16454" s="8">
        <v>0</v>
      </c>
      <c r="G16454" s="8">
        <v>0</v>
      </c>
      <c r="H16454" s="8">
        <v>0</v>
      </c>
      <c r="I16454" s="8">
        <v>0</v>
      </c>
      <c r="J16454" s="8">
        <v>0</v>
      </c>
      <c r="K16454" s="8">
        <v>0.267518055449666</v>
      </c>
      <c r="L16454" s="8">
        <v>-6.0280583894126796</v>
      </c>
    </row>
    <row r="16455" spans="1:12" x14ac:dyDescent="0.2">
      <c r="A16455" s="7" t="s">
        <v>62068</v>
      </c>
      <c r="B16455" s="7" t="s">
        <v>62069</v>
      </c>
      <c r="C16455" s="7" t="s">
        <v>62070</v>
      </c>
      <c r="D16455" s="7" t="s">
        <v>62071</v>
      </c>
      <c r="E16455" s="8">
        <v>143.320669673293</v>
      </c>
      <c r="F16455" s="8">
        <v>62.900839459763397</v>
      </c>
      <c r="G16455" s="8">
        <v>65.2925758996778</v>
      </c>
      <c r="H16455" s="8">
        <v>117.112337043061</v>
      </c>
      <c r="I16455" s="8">
        <v>109.155247109101</v>
      </c>
      <c r="J16455" s="8">
        <v>93.839574952121893</v>
      </c>
      <c r="K16455" s="8">
        <v>0.87067125727921701</v>
      </c>
      <c r="L16455" s="8">
        <v>0.23759897528170901</v>
      </c>
    </row>
    <row r="16456" spans="1:12" x14ac:dyDescent="0.2">
      <c r="A16456" s="7" t="s">
        <v>62072</v>
      </c>
      <c r="B16456" s="7" t="s">
        <v>62073</v>
      </c>
      <c r="C16456" s="7" t="s">
        <v>62074</v>
      </c>
      <c r="D16456" s="7" t="s">
        <v>62075</v>
      </c>
      <c r="E16456" s="8">
        <v>25.698878700038801</v>
      </c>
      <c r="F16456" s="8">
        <v>57.986711376969403</v>
      </c>
      <c r="G16456" s="8">
        <v>46.4962282921948</v>
      </c>
      <c r="H16456" s="8">
        <v>22.635157579751301</v>
      </c>
      <c r="I16456" s="8">
        <v>21.831049421820101</v>
      </c>
      <c r="J16456" s="8">
        <v>34.572474982360703</v>
      </c>
      <c r="K16456" s="8">
        <v>0.58599733047389602</v>
      </c>
      <c r="L16456" s="8">
        <v>-0.71996621420017604</v>
      </c>
    </row>
    <row r="16457" spans="1:12" x14ac:dyDescent="0.2">
      <c r="A16457" s="7" t="s">
        <v>62076</v>
      </c>
      <c r="B16457" s="7" t="s">
        <v>62077</v>
      </c>
      <c r="C16457" s="7" t="s">
        <v>62078</v>
      </c>
      <c r="E16457" s="8">
        <v>11.861020938479401</v>
      </c>
      <c r="F16457" s="8">
        <v>6.8797793159116196</v>
      </c>
      <c r="G16457" s="8">
        <v>2.96784435907627</v>
      </c>
      <c r="H16457" s="8">
        <v>0</v>
      </c>
      <c r="I16457" s="8">
        <v>0</v>
      </c>
      <c r="J16457" s="8">
        <v>2.9633549984880601</v>
      </c>
      <c r="K16457" s="8">
        <v>0.46778365522364102</v>
      </c>
      <c r="L16457" s="8">
        <v>-2.8728127292399801</v>
      </c>
    </row>
    <row r="16458" spans="1:12" x14ac:dyDescent="0.2">
      <c r="A16458" s="7" t="s">
        <v>62079</v>
      </c>
      <c r="B16458" s="7" t="s">
        <v>62080</v>
      </c>
      <c r="D16458" s="7" t="s">
        <v>16618</v>
      </c>
      <c r="E16458" s="8">
        <v>58.316686280857297</v>
      </c>
      <c r="F16458" s="8">
        <v>0</v>
      </c>
      <c r="G16458" s="8">
        <v>17.807066154457601</v>
      </c>
      <c r="H16458" s="8">
        <v>0</v>
      </c>
      <c r="I16458" s="8">
        <v>19.846408565291</v>
      </c>
      <c r="J16458" s="8">
        <v>35.560259981856703</v>
      </c>
      <c r="K16458" s="8">
        <v>0.93875882323926596</v>
      </c>
      <c r="L16458" s="8">
        <v>-0.45828176599875098</v>
      </c>
    </row>
    <row r="16459" spans="1:12" x14ac:dyDescent="0.2">
      <c r="A16459" s="7" t="s">
        <v>62081</v>
      </c>
      <c r="B16459" s="7" t="s">
        <v>62082</v>
      </c>
      <c r="C16459" s="7" t="s">
        <v>62083</v>
      </c>
      <c r="D16459" s="7" t="s">
        <v>62084</v>
      </c>
      <c r="E16459" s="8">
        <v>20.756786642339002</v>
      </c>
      <c r="F16459" s="8">
        <v>14.742384248382001</v>
      </c>
      <c r="G16459" s="8">
        <v>21.764191966559299</v>
      </c>
      <c r="H16459" s="8">
        <v>22.635157579751301</v>
      </c>
      <c r="I16459" s="8">
        <v>22.823369850084699</v>
      </c>
      <c r="J16459" s="8">
        <v>20.743484989416402</v>
      </c>
      <c r="K16459" s="8">
        <v>0.93191989819352195</v>
      </c>
      <c r="L16459" s="8">
        <v>0.209381909413101</v>
      </c>
    </row>
    <row r="16460" spans="1:12" x14ac:dyDescent="0.2">
      <c r="A16460" s="7" t="s">
        <v>62085</v>
      </c>
      <c r="B16460" s="7" t="s">
        <v>62086</v>
      </c>
      <c r="C16460" s="7" t="s">
        <v>62087</v>
      </c>
      <c r="D16460" s="7" t="s">
        <v>62088</v>
      </c>
      <c r="E16460" s="8">
        <v>3161.9504985163098</v>
      </c>
      <c r="F16460" s="8">
        <v>4016.8082948758301</v>
      </c>
      <c r="G16460" s="8">
        <v>3343.7713112259298</v>
      </c>
      <c r="H16460" s="8">
        <v>4340.0454315958004</v>
      </c>
      <c r="I16460" s="8">
        <v>5162.0508678322003</v>
      </c>
      <c r="J16460" s="8">
        <v>3624.1831631508999</v>
      </c>
      <c r="K16460" s="8">
        <v>0.29744295636636398</v>
      </c>
      <c r="L16460" s="8">
        <v>0.31896638692197299</v>
      </c>
    </row>
    <row r="16461" spans="1:12" x14ac:dyDescent="0.2">
      <c r="A16461" s="7" t="s">
        <v>62089</v>
      </c>
      <c r="B16461" s="7" t="s">
        <v>48</v>
      </c>
      <c r="C16461" s="7" t="s">
        <v>62090</v>
      </c>
      <c r="D16461" s="7" t="s">
        <v>50</v>
      </c>
      <c r="E16461" s="8">
        <v>299.49077869660601</v>
      </c>
      <c r="F16461" s="8">
        <v>425.563491969962</v>
      </c>
      <c r="G16461" s="8">
        <v>155.31718812499099</v>
      </c>
      <c r="H16461" s="8">
        <v>88.572355746853006</v>
      </c>
      <c r="I16461" s="8">
        <v>162.740550235386</v>
      </c>
      <c r="J16461" s="8">
        <v>110.631919943554</v>
      </c>
      <c r="K16461" s="8">
        <v>1.8093289258234699E-2</v>
      </c>
      <c r="L16461" s="8">
        <v>-1.2824729209154899</v>
      </c>
    </row>
    <row r="16462" spans="1:12" x14ac:dyDescent="0.2">
      <c r="A16462" s="7" t="s">
        <v>62091</v>
      </c>
      <c r="B16462" s="7" t="s">
        <v>62092</v>
      </c>
      <c r="C16462" s="7" t="s">
        <v>62093</v>
      </c>
      <c r="D16462" s="7" t="s">
        <v>62094</v>
      </c>
      <c r="E16462" s="8">
        <v>1218.7199014287601</v>
      </c>
      <c r="F16462" s="8">
        <v>1150.8887969903601</v>
      </c>
      <c r="G16462" s="8">
        <v>1289.0337332921199</v>
      </c>
      <c r="H16462" s="8">
        <v>998.89934536728697</v>
      </c>
      <c r="I16462" s="8">
        <v>1131.24528822159</v>
      </c>
      <c r="J16462" s="8">
        <v>1117.1848344299999</v>
      </c>
      <c r="K16462" s="8">
        <v>0.58610319767235497</v>
      </c>
      <c r="L16462" s="8">
        <v>-0.17205991179208399</v>
      </c>
    </row>
    <row r="16463" spans="1:12" x14ac:dyDescent="0.2">
      <c r="A16463" s="7" t="s">
        <v>62095</v>
      </c>
      <c r="B16463" s="7" t="s">
        <v>62096</v>
      </c>
      <c r="C16463" s="7" t="s">
        <v>62097</v>
      </c>
      <c r="D16463" s="7" t="s">
        <v>62098</v>
      </c>
      <c r="E16463" s="8">
        <v>296.52552346198598</v>
      </c>
      <c r="F16463" s="8">
        <v>264.38009085431798</v>
      </c>
      <c r="G16463" s="8">
        <v>291.83802864249901</v>
      </c>
      <c r="H16463" s="8">
        <v>251.93914523549299</v>
      </c>
      <c r="I16463" s="8">
        <v>267.92651563142903</v>
      </c>
      <c r="J16463" s="8">
        <v>371.40715981050403</v>
      </c>
      <c r="K16463" s="8">
        <v>0.94581841335410599</v>
      </c>
      <c r="L16463" s="8">
        <v>6.3768441483261606E-2</v>
      </c>
    </row>
    <row r="16464" spans="1:12" x14ac:dyDescent="0.2">
      <c r="A16464" s="7" t="s">
        <v>62099</v>
      </c>
      <c r="B16464" s="7" t="s">
        <v>62100</v>
      </c>
      <c r="E16464" s="8">
        <v>5.9305104692397199</v>
      </c>
      <c r="F16464" s="8">
        <v>17.690861098058399</v>
      </c>
      <c r="G16464" s="8">
        <v>21.764191966559299</v>
      </c>
      <c r="H16464" s="8">
        <v>5.9048237164568702</v>
      </c>
      <c r="I16464" s="8">
        <v>18.854088137026501</v>
      </c>
      <c r="J16464" s="8">
        <v>9.8778499949602097</v>
      </c>
      <c r="K16464" s="8">
        <v>0.91190429368066495</v>
      </c>
      <c r="L16464" s="8">
        <v>-0.39027579334290402</v>
      </c>
    </row>
    <row r="16465" spans="1:12" x14ac:dyDescent="0.2">
      <c r="A16465" s="7" t="s">
        <v>62101</v>
      </c>
      <c r="B16465" s="7" t="s">
        <v>62102</v>
      </c>
      <c r="C16465" s="7" t="s">
        <v>62103</v>
      </c>
      <c r="D16465" s="7" t="s">
        <v>62104</v>
      </c>
      <c r="E16465" s="8">
        <v>35.583062815438304</v>
      </c>
      <c r="F16465" s="8">
        <v>34.398896579558098</v>
      </c>
      <c r="G16465" s="8">
        <v>33.635569402864299</v>
      </c>
      <c r="H16465" s="8">
        <v>38.381354156969699</v>
      </c>
      <c r="I16465" s="8">
        <v>33.738894560994801</v>
      </c>
      <c r="J16465" s="8">
        <v>27.657979985888598</v>
      </c>
      <c r="K16465" s="8">
        <v>0.97806509555836096</v>
      </c>
      <c r="L16465" s="8">
        <v>-5.4429666598075702E-2</v>
      </c>
    </row>
    <row r="16466" spans="1:12" x14ac:dyDescent="0.2">
      <c r="A16466" s="7" t="s">
        <v>62105</v>
      </c>
      <c r="B16466" s="7" t="s">
        <v>62106</v>
      </c>
      <c r="C16466" s="7" t="s">
        <v>62107</v>
      </c>
      <c r="D16466" s="7" t="s">
        <v>62108</v>
      </c>
      <c r="E16466" s="8">
        <v>10.872602526939501</v>
      </c>
      <c r="F16466" s="8">
        <v>4.9141280827940097</v>
      </c>
      <c r="G16466" s="8">
        <v>8.9035330772288006</v>
      </c>
      <c r="H16466" s="8">
        <v>5.9048237164568702</v>
      </c>
      <c r="I16466" s="8">
        <v>10.9155247109101</v>
      </c>
      <c r="J16466" s="8">
        <v>5.9267099969761201</v>
      </c>
      <c r="K16466" s="8">
        <v>0.97645685031997198</v>
      </c>
      <c r="L16466" s="8">
        <v>-0.118314316666704</v>
      </c>
    </row>
    <row r="16467" spans="1:12" x14ac:dyDescent="0.2">
      <c r="A16467" s="7" t="s">
        <v>62109</v>
      </c>
      <c r="B16467" s="7" t="s">
        <v>62110</v>
      </c>
      <c r="C16467" s="7" t="s">
        <v>62111</v>
      </c>
      <c r="D16467" s="7" t="s">
        <v>62112</v>
      </c>
      <c r="E16467" s="8">
        <v>247.104602884988</v>
      </c>
      <c r="F16467" s="8">
        <v>301.72746428355202</v>
      </c>
      <c r="G16467" s="8">
        <v>348.22707146494798</v>
      </c>
      <c r="H16467" s="8">
        <v>363.14665856209803</v>
      </c>
      <c r="I16467" s="8">
        <v>327.465741327302</v>
      </c>
      <c r="J16467" s="8">
        <v>403.01627979437598</v>
      </c>
      <c r="K16467" s="8">
        <v>0.567727326453354</v>
      </c>
      <c r="L16467" s="8">
        <v>0.28586958440586502</v>
      </c>
    </row>
    <row r="16468" spans="1:12" x14ac:dyDescent="0.2">
      <c r="A16468" s="7" t="s">
        <v>62113</v>
      </c>
      <c r="B16468" s="7" t="s">
        <v>62114</v>
      </c>
      <c r="C16468" s="7" t="s">
        <v>62115</v>
      </c>
      <c r="D16468" s="7" t="s">
        <v>62116</v>
      </c>
      <c r="E16468" s="8">
        <v>0</v>
      </c>
      <c r="F16468" s="8">
        <v>2.94847684967641</v>
      </c>
      <c r="G16468" s="8">
        <v>14.839221795381301</v>
      </c>
      <c r="H16468" s="8">
        <v>5.9048237164568702</v>
      </c>
      <c r="I16468" s="8">
        <v>9.9232042826455196</v>
      </c>
      <c r="J16468" s="8">
        <v>37.535829980848803</v>
      </c>
      <c r="K16468" s="8">
        <v>0.63614238316575</v>
      </c>
      <c r="L16468" s="8">
        <v>1.58522168543869</v>
      </c>
    </row>
    <row r="16469" spans="1:12" x14ac:dyDescent="0.2">
      <c r="A16469" s="7" t="s">
        <v>62117</v>
      </c>
      <c r="B16469" s="7" t="s">
        <v>62118</v>
      </c>
      <c r="C16469" s="7" t="s">
        <v>62119</v>
      </c>
      <c r="D16469" s="7" t="s">
        <v>62120</v>
      </c>
      <c r="E16469" s="8">
        <v>107.737606857855</v>
      </c>
      <c r="F16469" s="8">
        <v>129.732981385762</v>
      </c>
      <c r="G16469" s="8">
        <v>108.82095983279601</v>
      </c>
      <c r="H16469" s="8">
        <v>164.35092677471599</v>
      </c>
      <c r="I16469" s="8">
        <v>122.05541267654</v>
      </c>
      <c r="J16469" s="8">
        <v>145.20439492591501</v>
      </c>
      <c r="K16469" s="8">
        <v>0.66227428590680304</v>
      </c>
      <c r="L16469" s="8">
        <v>0.31776150422676103</v>
      </c>
    </row>
    <row r="16470" spans="1:12" x14ac:dyDescent="0.2">
      <c r="A16470" s="7" t="s">
        <v>62121</v>
      </c>
      <c r="B16470" s="7" t="s">
        <v>62122</v>
      </c>
      <c r="C16470" s="7" t="s">
        <v>62123</v>
      </c>
      <c r="D16470" s="7" t="s">
        <v>62124</v>
      </c>
      <c r="E16470" s="8">
        <v>0.98841841153995402</v>
      </c>
      <c r="F16470" s="8">
        <v>11.793907398705599</v>
      </c>
      <c r="G16470" s="8">
        <v>6.9249701711779501</v>
      </c>
      <c r="H16470" s="8">
        <v>0</v>
      </c>
      <c r="I16470" s="8">
        <v>25.800331134878299</v>
      </c>
      <c r="J16470" s="8">
        <v>15.8045599919363</v>
      </c>
      <c r="K16470" s="8">
        <v>0.81546082072475001</v>
      </c>
      <c r="L16470" s="8">
        <v>1.07763502857166</v>
      </c>
    </row>
    <row r="16471" spans="1:12" x14ac:dyDescent="0.2">
      <c r="A16471" s="7" t="s">
        <v>62125</v>
      </c>
      <c r="B16471" s="7" t="s">
        <v>62126</v>
      </c>
      <c r="C16471" s="7" t="s">
        <v>62127</v>
      </c>
      <c r="D16471" s="7" t="s">
        <v>62128</v>
      </c>
      <c r="E16471" s="8">
        <v>37265.3509518793</v>
      </c>
      <c r="F16471" s="8">
        <v>51421.436258356604</v>
      </c>
      <c r="G16471" s="8">
        <v>50946.0162679032</v>
      </c>
      <c r="H16471" s="8">
        <v>31890.968755297501</v>
      </c>
      <c r="I16471" s="8">
        <v>42734.279243212899</v>
      </c>
      <c r="J16471" s="8">
        <v>39235.807964981403</v>
      </c>
      <c r="K16471" s="8">
        <v>0.36036511530093901</v>
      </c>
      <c r="L16471" s="8">
        <v>-0.29436424935121602</v>
      </c>
    </row>
    <row r="16472" spans="1:12" x14ac:dyDescent="0.2">
      <c r="A16472" s="7" t="s">
        <v>62129</v>
      </c>
      <c r="B16472" s="7" t="s">
        <v>62130</v>
      </c>
      <c r="C16472" s="7" t="s">
        <v>62131</v>
      </c>
      <c r="D16472" s="7" t="s">
        <v>62132</v>
      </c>
      <c r="E16472" s="8">
        <v>124.54071985403399</v>
      </c>
      <c r="F16472" s="8">
        <v>83.540177407498206</v>
      </c>
      <c r="G16472" s="8">
        <v>88.046049319262494</v>
      </c>
      <c r="H16472" s="8">
        <v>561.94239034947896</v>
      </c>
      <c r="I16472" s="8">
        <v>337.388945609948</v>
      </c>
      <c r="J16472" s="8">
        <v>219.28826988811699</v>
      </c>
      <c r="K16472" s="8">
        <v>1.2169405685534099E-5</v>
      </c>
      <c r="L16472" s="8">
        <v>1.9175005681700501</v>
      </c>
    </row>
    <row r="16473" spans="1:12" x14ac:dyDescent="0.2">
      <c r="A16473" s="7" t="s">
        <v>62133</v>
      </c>
      <c r="B16473" s="7" t="s">
        <v>62134</v>
      </c>
      <c r="E16473" s="8">
        <v>63.2587783385571</v>
      </c>
      <c r="F16473" s="8">
        <v>46.192803978263697</v>
      </c>
      <c r="G16473" s="8">
        <v>27.6998806847118</v>
      </c>
      <c r="H16473" s="8">
        <v>49.206864303807301</v>
      </c>
      <c r="I16473" s="8">
        <v>86.331877259015997</v>
      </c>
      <c r="J16473" s="8">
        <v>60.254884969257297</v>
      </c>
      <c r="K16473" s="8">
        <v>0.69099515285162205</v>
      </c>
      <c r="L16473" s="8">
        <v>0.51343760143865402</v>
      </c>
    </row>
    <row r="16474" spans="1:12" x14ac:dyDescent="0.2">
      <c r="A16474" s="7" t="s">
        <v>62135</v>
      </c>
      <c r="B16474" s="7" t="s">
        <v>62136</v>
      </c>
      <c r="C16474" s="7" t="s">
        <v>62137</v>
      </c>
      <c r="D16474" s="7" t="s">
        <v>62138</v>
      </c>
      <c r="E16474" s="8">
        <v>130.471230323274</v>
      </c>
      <c r="F16474" s="8">
        <v>145.45819125070301</v>
      </c>
      <c r="G16474" s="8">
        <v>208.73838658836399</v>
      </c>
      <c r="H16474" s="8">
        <v>147.62059291142199</v>
      </c>
      <c r="I16474" s="8">
        <v>208.387289935556</v>
      </c>
      <c r="J16474" s="8">
        <v>267.68973486342202</v>
      </c>
      <c r="K16474" s="8">
        <v>0.65807139283485505</v>
      </c>
      <c r="L16474" s="8">
        <v>0.36384944595810198</v>
      </c>
    </row>
    <row r="16475" spans="1:12" x14ac:dyDescent="0.2">
      <c r="A16475" s="7" t="s">
        <v>62139</v>
      </c>
      <c r="B16475" s="7" t="s">
        <v>62140</v>
      </c>
      <c r="C16475" s="7" t="s">
        <v>62141</v>
      </c>
      <c r="D16475" s="7" t="s">
        <v>62142</v>
      </c>
      <c r="E16475" s="8">
        <v>528.80385017387505</v>
      </c>
      <c r="F16475" s="8">
        <v>330.22940716375803</v>
      </c>
      <c r="G16475" s="8">
        <v>317.55934642116</v>
      </c>
      <c r="H16475" s="8">
        <v>442.86177873426499</v>
      </c>
      <c r="I16475" s="8">
        <v>401.889773447143</v>
      </c>
      <c r="J16475" s="8">
        <v>359.553739816551</v>
      </c>
      <c r="K16475" s="8">
        <v>0.97382610008998605</v>
      </c>
      <c r="L16475" s="8">
        <v>3.3615623302506899E-2</v>
      </c>
    </row>
    <row r="16476" spans="1:12" x14ac:dyDescent="0.2">
      <c r="A16476" s="7" t="s">
        <v>62143</v>
      </c>
      <c r="B16476" s="7" t="s">
        <v>62144</v>
      </c>
      <c r="C16476" s="7" t="s">
        <v>62145</v>
      </c>
      <c r="D16476" s="7" t="s">
        <v>62146</v>
      </c>
      <c r="E16476" s="8">
        <v>0</v>
      </c>
      <c r="F16476" s="8">
        <v>0</v>
      </c>
      <c r="G16476" s="8">
        <v>0</v>
      </c>
      <c r="H16476" s="8">
        <v>7.8730982886091603</v>
      </c>
      <c r="I16476" s="8">
        <v>7.93856342611641</v>
      </c>
      <c r="J16476" s="8">
        <v>3.9511399979840802</v>
      </c>
      <c r="K16476" s="8">
        <v>1</v>
      </c>
      <c r="L16476" s="8">
        <v>5.1815257561315002</v>
      </c>
    </row>
    <row r="16477" spans="1:12" x14ac:dyDescent="0.2">
      <c r="A16477" s="7" t="s">
        <v>62147</v>
      </c>
      <c r="B16477" s="7" t="s">
        <v>62148</v>
      </c>
      <c r="C16477" s="7" t="s">
        <v>62149</v>
      </c>
      <c r="D16477" s="7" t="s">
        <v>62150</v>
      </c>
      <c r="E16477" s="8">
        <v>2124.1111663993602</v>
      </c>
      <c r="F16477" s="8">
        <v>1990.2218735315801</v>
      </c>
      <c r="G16477" s="8">
        <v>1653.08930800548</v>
      </c>
      <c r="H16477" s="8">
        <v>2030.2752211750901</v>
      </c>
      <c r="I16477" s="8">
        <v>2070.97273378812</v>
      </c>
      <c r="J16477" s="8">
        <v>1525.14003922186</v>
      </c>
      <c r="K16477" s="8">
        <v>0.95789168194822505</v>
      </c>
      <c r="L16477" s="8">
        <v>-3.5723164196413797E-2</v>
      </c>
    </row>
    <row r="16478" spans="1:12" x14ac:dyDescent="0.2">
      <c r="A16478" s="7" t="s">
        <v>62151</v>
      </c>
      <c r="B16478" s="7" t="s">
        <v>62152</v>
      </c>
      <c r="E16478" s="8">
        <v>19.768368230799101</v>
      </c>
      <c r="F16478" s="8">
        <v>28.501942880205299</v>
      </c>
      <c r="G16478" s="8">
        <v>10.8820959832796</v>
      </c>
      <c r="H16478" s="8">
        <v>8.8572355746852995</v>
      </c>
      <c r="I16478" s="8">
        <v>7.93856342611641</v>
      </c>
      <c r="J16478" s="8">
        <v>7.9022799959681604</v>
      </c>
      <c r="K16478" s="8">
        <v>0.45135306233792899</v>
      </c>
      <c r="L16478" s="8">
        <v>-1.26014535493521</v>
      </c>
    </row>
    <row r="16479" spans="1:12" x14ac:dyDescent="0.2">
      <c r="A16479" s="7" t="s">
        <v>62153</v>
      </c>
      <c r="B16479" s="7" t="s">
        <v>62154</v>
      </c>
      <c r="C16479" s="7" t="s">
        <v>62155</v>
      </c>
      <c r="D16479" s="7" t="s">
        <v>62156</v>
      </c>
      <c r="E16479" s="8">
        <v>10.872602526939501</v>
      </c>
      <c r="F16479" s="8">
        <v>6.8797793159116196</v>
      </c>
      <c r="G16479" s="8">
        <v>8.9035330772288006</v>
      </c>
      <c r="H16479" s="8">
        <v>22.635157579751301</v>
      </c>
      <c r="I16479" s="8">
        <v>5.9539225695873101</v>
      </c>
      <c r="J16479" s="8">
        <v>1.9755699989920401</v>
      </c>
      <c r="K16479" s="8">
        <v>0.96524996631679405</v>
      </c>
      <c r="L16479" s="8">
        <v>0.19781947171369599</v>
      </c>
    </row>
    <row r="16480" spans="1:12" x14ac:dyDescent="0.2">
      <c r="A16480" s="7" t="s">
        <v>62157</v>
      </c>
      <c r="B16480" s="7" t="s">
        <v>62158</v>
      </c>
      <c r="D16480" s="7" t="s">
        <v>62159</v>
      </c>
      <c r="E16480" s="8">
        <v>169.01954837333199</v>
      </c>
      <c r="F16480" s="8">
        <v>160.20057549908501</v>
      </c>
      <c r="G16480" s="8">
        <v>275.02024394106701</v>
      </c>
      <c r="H16480" s="8">
        <v>246.03432151903601</v>
      </c>
      <c r="I16480" s="8">
        <v>256.01867049225399</v>
      </c>
      <c r="J16480" s="8">
        <v>286.45764985384602</v>
      </c>
      <c r="K16480" s="8">
        <v>0.54297416864621895</v>
      </c>
      <c r="L16480" s="8">
        <v>0.38406468288782097</v>
      </c>
    </row>
    <row r="16481" spans="1:12" x14ac:dyDescent="0.2">
      <c r="A16481" s="7" t="s">
        <v>62160</v>
      </c>
      <c r="B16481" s="7" t="s">
        <v>62161</v>
      </c>
      <c r="C16481" s="7" t="s">
        <v>62162</v>
      </c>
      <c r="D16481" s="7" t="s">
        <v>62163</v>
      </c>
      <c r="E16481" s="8">
        <v>50.409338988537598</v>
      </c>
      <c r="F16481" s="8">
        <v>66.832141925998599</v>
      </c>
      <c r="G16481" s="8">
        <v>87.056767866237095</v>
      </c>
      <c r="H16481" s="8">
        <v>25.587569437979798</v>
      </c>
      <c r="I16481" s="8">
        <v>45.646739700169398</v>
      </c>
      <c r="J16481" s="8">
        <v>53.340389972785097</v>
      </c>
      <c r="K16481" s="8">
        <v>0.481452750244525</v>
      </c>
      <c r="L16481" s="8">
        <v>-0.71377619727090102</v>
      </c>
    </row>
    <row r="16482" spans="1:12" x14ac:dyDescent="0.2">
      <c r="A16482" s="7" t="s">
        <v>62164</v>
      </c>
      <c r="B16482" s="7" t="s">
        <v>62165</v>
      </c>
      <c r="C16482" s="7" t="s">
        <v>62166</v>
      </c>
      <c r="D16482" s="7" t="s">
        <v>62167</v>
      </c>
      <c r="E16482" s="8">
        <v>341.004351981284</v>
      </c>
      <c r="F16482" s="8">
        <v>309.59006921602298</v>
      </c>
      <c r="G16482" s="8">
        <v>290.84874718947401</v>
      </c>
      <c r="H16482" s="8">
        <v>261.78051809625498</v>
      </c>
      <c r="I16482" s="8">
        <v>288.76524462498497</v>
      </c>
      <c r="J16482" s="8">
        <v>313.12784484023803</v>
      </c>
      <c r="K16482" s="8">
        <v>0.85425312489664296</v>
      </c>
      <c r="L16482" s="8">
        <v>-0.124406823024392</v>
      </c>
    </row>
    <row r="16483" spans="1:12" x14ac:dyDescent="0.2">
      <c r="A16483" s="7" t="s">
        <v>62168</v>
      </c>
      <c r="B16483" s="7" t="s">
        <v>62169</v>
      </c>
      <c r="C16483" s="7" t="s">
        <v>62170</v>
      </c>
      <c r="D16483" s="7" t="s">
        <v>62171</v>
      </c>
      <c r="E16483" s="8">
        <v>1026.9667295900099</v>
      </c>
      <c r="F16483" s="8">
        <v>819.67656421004199</v>
      </c>
      <c r="G16483" s="8">
        <v>776.58594062495604</v>
      </c>
      <c r="H16483" s="8">
        <v>865.05667446093196</v>
      </c>
      <c r="I16483" s="8">
        <v>795.84098346816995</v>
      </c>
      <c r="J16483" s="8">
        <v>710.21741463763897</v>
      </c>
      <c r="K16483" s="8">
        <v>0.78122933317073895</v>
      </c>
      <c r="L16483" s="8">
        <v>-0.1457632993996</v>
      </c>
    </row>
    <row r="16484" spans="1:12" x14ac:dyDescent="0.2">
      <c r="A16484" s="7" t="s">
        <v>62172</v>
      </c>
      <c r="B16484" s="7" t="s">
        <v>62173</v>
      </c>
      <c r="E16484" s="8">
        <v>17.791531407719201</v>
      </c>
      <c r="F16484" s="8">
        <v>0</v>
      </c>
      <c r="G16484" s="8">
        <v>2.96784435907627</v>
      </c>
      <c r="H16484" s="8">
        <v>0</v>
      </c>
      <c r="I16484" s="8">
        <v>0</v>
      </c>
      <c r="J16484" s="8">
        <v>24.694624987400498</v>
      </c>
      <c r="K16484" s="8">
        <v>0.97662789442065401</v>
      </c>
      <c r="L16484" s="8">
        <v>0.250559893746994</v>
      </c>
    </row>
    <row r="16485" spans="1:12" x14ac:dyDescent="0.2">
      <c r="A16485" s="7" t="s">
        <v>62174</v>
      </c>
      <c r="B16485" s="7" t="s">
        <v>62175</v>
      </c>
      <c r="C16485" s="7" t="s">
        <v>62176</v>
      </c>
      <c r="D16485" s="7" t="s">
        <v>62177</v>
      </c>
      <c r="E16485" s="8">
        <v>3978.3841064483099</v>
      </c>
      <c r="F16485" s="8">
        <v>4104.2797747495597</v>
      </c>
      <c r="G16485" s="8">
        <v>4538.82330648063</v>
      </c>
      <c r="H16485" s="8">
        <v>3376.5750285272502</v>
      </c>
      <c r="I16485" s="8">
        <v>4312.6245812377401</v>
      </c>
      <c r="J16485" s="8">
        <v>4161.5382028767299</v>
      </c>
      <c r="K16485" s="8">
        <v>0.84470886280808799</v>
      </c>
      <c r="L16485" s="8">
        <v>-9.0911377106928204E-2</v>
      </c>
    </row>
    <row r="16486" spans="1:12" x14ac:dyDescent="0.2">
      <c r="A16486" s="7" t="s">
        <v>62178</v>
      </c>
      <c r="B16486" s="7" t="s">
        <v>62179</v>
      </c>
      <c r="C16486" s="7" t="s">
        <v>62180</v>
      </c>
      <c r="D16486" s="7" t="s">
        <v>62181</v>
      </c>
      <c r="E16486" s="8">
        <v>2206.1498945571798</v>
      </c>
      <c r="F16486" s="8">
        <v>2461.9781694797998</v>
      </c>
      <c r="G16486" s="8">
        <v>3270.56448370204</v>
      </c>
      <c r="H16486" s="8">
        <v>2785.1085195954902</v>
      </c>
      <c r="I16486" s="8">
        <v>3776.7715499748801</v>
      </c>
      <c r="J16486" s="8">
        <v>3921.5064479992002</v>
      </c>
      <c r="K16486" s="8">
        <v>0.23040898940282001</v>
      </c>
      <c r="L16486" s="8">
        <v>0.40113006323233702</v>
      </c>
    </row>
    <row r="16487" spans="1:12" x14ac:dyDescent="0.2">
      <c r="A16487" s="7" t="s">
        <v>62182</v>
      </c>
      <c r="B16487" s="7" t="s">
        <v>62183</v>
      </c>
      <c r="C16487" s="7" t="s">
        <v>62184</v>
      </c>
      <c r="D16487" s="7" t="s">
        <v>62185</v>
      </c>
      <c r="E16487" s="8">
        <v>127.505975088654</v>
      </c>
      <c r="F16487" s="8">
        <v>214.25598440981901</v>
      </c>
      <c r="G16487" s="8">
        <v>205.770542229288</v>
      </c>
      <c r="H16487" s="8">
        <v>289.33636210638701</v>
      </c>
      <c r="I16487" s="8">
        <v>252.04938877919599</v>
      </c>
      <c r="J16487" s="8">
        <v>304.23777984477402</v>
      </c>
      <c r="K16487" s="8">
        <v>0.153224981070648</v>
      </c>
      <c r="L16487" s="8">
        <v>0.62704819843729498</v>
      </c>
    </row>
    <row r="16488" spans="1:12" x14ac:dyDescent="0.2">
      <c r="A16488" s="7" t="s">
        <v>62186</v>
      </c>
      <c r="B16488" s="7" t="s">
        <v>62187</v>
      </c>
      <c r="C16488" s="7" t="s">
        <v>62188</v>
      </c>
      <c r="E16488" s="8">
        <v>67.212451984716907</v>
      </c>
      <c r="F16488" s="8">
        <v>71.746270008792607</v>
      </c>
      <c r="G16488" s="8">
        <v>83.099642054135401</v>
      </c>
      <c r="H16488" s="8">
        <v>61.016511736721</v>
      </c>
      <c r="I16488" s="8">
        <v>76.408672976370497</v>
      </c>
      <c r="J16488" s="8">
        <v>79.022799959681606</v>
      </c>
      <c r="K16488" s="8">
        <v>0.97987240475954496</v>
      </c>
      <c r="L16488" s="8">
        <v>-3.6959061655094598E-2</v>
      </c>
    </row>
    <row r="16489" spans="1:12" x14ac:dyDescent="0.2">
      <c r="A16489" s="7" t="s">
        <v>62189</v>
      </c>
      <c r="B16489" s="7" t="s">
        <v>62190</v>
      </c>
      <c r="C16489" s="7" t="s">
        <v>62191</v>
      </c>
      <c r="D16489" s="7" t="s">
        <v>62192</v>
      </c>
      <c r="E16489" s="8">
        <v>34.5946444038984</v>
      </c>
      <c r="F16489" s="8">
        <v>18.6736867146173</v>
      </c>
      <c r="G16489" s="8">
        <v>30.667725043788099</v>
      </c>
      <c r="H16489" s="8">
        <v>47.238589731654997</v>
      </c>
      <c r="I16489" s="8">
        <v>60.531546124137698</v>
      </c>
      <c r="J16489" s="8">
        <v>36.548044981352803</v>
      </c>
      <c r="K16489" s="8">
        <v>0.48081125947158299</v>
      </c>
      <c r="L16489" s="8">
        <v>0.78198899982118197</v>
      </c>
    </row>
    <row r="16490" spans="1:12" x14ac:dyDescent="0.2">
      <c r="A16490" s="7" t="s">
        <v>62193</v>
      </c>
      <c r="B16490" s="7" t="s">
        <v>62194</v>
      </c>
      <c r="D16490" s="7" t="s">
        <v>62195</v>
      </c>
      <c r="E16490" s="8">
        <v>242.162510827289</v>
      </c>
      <c r="F16490" s="8">
        <v>200.496425777996</v>
      </c>
      <c r="G16490" s="8">
        <v>198.84557205811001</v>
      </c>
      <c r="H16490" s="8">
        <v>134.826808192432</v>
      </c>
      <c r="I16490" s="8">
        <v>212.35657164861399</v>
      </c>
      <c r="J16490" s="8">
        <v>160.02116991835501</v>
      </c>
      <c r="K16490" s="8">
        <v>0.60215985746596601</v>
      </c>
      <c r="L16490" s="8">
        <v>-0.338978290638277</v>
      </c>
    </row>
    <row r="16491" spans="1:12" x14ac:dyDescent="0.2">
      <c r="A16491" s="7" t="s">
        <v>62196</v>
      </c>
      <c r="B16491" s="7" t="s">
        <v>62197</v>
      </c>
      <c r="E16491" s="8">
        <v>0</v>
      </c>
      <c r="F16491" s="8">
        <v>11.793907398705599</v>
      </c>
      <c r="G16491" s="8">
        <v>26.710599231686398</v>
      </c>
      <c r="H16491" s="8">
        <v>0.98413728607614503</v>
      </c>
      <c r="I16491" s="8">
        <v>14.8848064239683</v>
      </c>
      <c r="J16491" s="8">
        <v>2.9633549984880601</v>
      </c>
      <c r="K16491" s="8">
        <v>0.83681642288509595</v>
      </c>
      <c r="L16491" s="8">
        <v>-1.0321958611291999</v>
      </c>
    </row>
    <row r="16492" spans="1:12" x14ac:dyDescent="0.2">
      <c r="A16492" s="7" t="s">
        <v>62198</v>
      </c>
      <c r="B16492" s="7" t="s">
        <v>62199</v>
      </c>
      <c r="C16492" s="7" t="s">
        <v>62200</v>
      </c>
      <c r="D16492" s="7" t="s">
        <v>62201</v>
      </c>
      <c r="E16492" s="8">
        <v>1814.73620358736</v>
      </c>
      <c r="F16492" s="8">
        <v>2224.1343702725699</v>
      </c>
      <c r="G16492" s="8">
        <v>2370.3183614489099</v>
      </c>
      <c r="H16492" s="8">
        <v>1115.0275451242701</v>
      </c>
      <c r="I16492" s="8">
        <v>1308.8706448809401</v>
      </c>
      <c r="J16492" s="8">
        <v>1265.3525843544001</v>
      </c>
      <c r="K16492" s="8">
        <v>1.07766424704967E-5</v>
      </c>
      <c r="L16492" s="8">
        <v>-0.79682965334684697</v>
      </c>
    </row>
    <row r="16493" spans="1:12" x14ac:dyDescent="0.2">
      <c r="A16493" s="7" t="s">
        <v>62202</v>
      </c>
      <c r="B16493" s="7" t="s">
        <v>62203</v>
      </c>
      <c r="C16493" s="7" t="s">
        <v>62204</v>
      </c>
      <c r="D16493" s="7" t="s">
        <v>62205</v>
      </c>
      <c r="E16493" s="8">
        <v>721.54544042416603</v>
      </c>
      <c r="F16493" s="8">
        <v>632.93969706386895</v>
      </c>
      <c r="G16493" s="8">
        <v>774.60737771890501</v>
      </c>
      <c r="H16493" s="8">
        <v>1002.83589451159</v>
      </c>
      <c r="I16493" s="8">
        <v>677.75485250468898</v>
      </c>
      <c r="J16493" s="8">
        <v>857.39737956254601</v>
      </c>
      <c r="K16493" s="8">
        <v>0.56768311007560202</v>
      </c>
      <c r="L16493" s="8">
        <v>0.25349704930033601</v>
      </c>
    </row>
    <row r="16494" spans="1:12" x14ac:dyDescent="0.2">
      <c r="A16494" s="7" t="s">
        <v>62206</v>
      </c>
      <c r="B16494" s="7" t="s">
        <v>62207</v>
      </c>
      <c r="C16494" s="7" t="s">
        <v>62208</v>
      </c>
      <c r="D16494" s="7" t="s">
        <v>62209</v>
      </c>
      <c r="E16494" s="8">
        <v>33.606225992358397</v>
      </c>
      <c r="F16494" s="8">
        <v>47.175629594822503</v>
      </c>
      <c r="G16494" s="8">
        <v>52.431917010347298</v>
      </c>
      <c r="H16494" s="8">
        <v>27.555844010132098</v>
      </c>
      <c r="I16494" s="8">
        <v>36.715855845788397</v>
      </c>
      <c r="J16494" s="8">
        <v>71.120519963713505</v>
      </c>
      <c r="K16494" s="8">
        <v>0.99111491746733704</v>
      </c>
      <c r="L16494" s="8">
        <v>2.3363087283359001E-2</v>
      </c>
    </row>
    <row r="16495" spans="1:12" x14ac:dyDescent="0.2">
      <c r="A16495" s="7" t="s">
        <v>62210</v>
      </c>
      <c r="B16495" s="7" t="s">
        <v>62211</v>
      </c>
      <c r="C16495" s="7" t="s">
        <v>62212</v>
      </c>
      <c r="D16495" s="7" t="s">
        <v>62213</v>
      </c>
      <c r="E16495" s="8">
        <v>2248.6518862533999</v>
      </c>
      <c r="F16495" s="8">
        <v>2801.05300719259</v>
      </c>
      <c r="G16495" s="8">
        <v>2908.4874718947399</v>
      </c>
      <c r="H16495" s="8">
        <v>2646.34516225875</v>
      </c>
      <c r="I16495" s="8">
        <v>2663.3880294620599</v>
      </c>
      <c r="J16495" s="8">
        <v>2574.1677086866298</v>
      </c>
      <c r="K16495" s="8">
        <v>0.98122877143930198</v>
      </c>
      <c r="L16495" s="8">
        <v>-1.3534422265784199E-2</v>
      </c>
    </row>
    <row r="16496" spans="1:12" x14ac:dyDescent="0.2">
      <c r="A16496" s="7" t="s">
        <v>62214</v>
      </c>
      <c r="B16496" s="7" t="s">
        <v>62215</v>
      </c>
      <c r="C16496" s="7" t="s">
        <v>62216</v>
      </c>
      <c r="D16496" s="7" t="s">
        <v>62217</v>
      </c>
      <c r="E16496" s="8">
        <v>2794.2588494234501</v>
      </c>
      <c r="F16496" s="8">
        <v>3454.6320422041899</v>
      </c>
      <c r="G16496" s="8">
        <v>3388.2889766120702</v>
      </c>
      <c r="H16496" s="8">
        <v>2873.6808753423402</v>
      </c>
      <c r="I16496" s="8">
        <v>3481.06006235205</v>
      </c>
      <c r="J16496" s="8">
        <v>3657.7678531337601</v>
      </c>
      <c r="K16496" s="8">
        <v>0.92460085118252</v>
      </c>
      <c r="L16496" s="8">
        <v>5.51111861131987E-2</v>
      </c>
    </row>
    <row r="16497" spans="1:12" x14ac:dyDescent="0.2">
      <c r="A16497" s="7" t="s">
        <v>62218</v>
      </c>
      <c r="B16497" s="7" t="s">
        <v>62219</v>
      </c>
      <c r="D16497" s="7" t="s">
        <v>62220</v>
      </c>
      <c r="E16497" s="8">
        <v>22.733623465418901</v>
      </c>
      <c r="F16497" s="8">
        <v>31.450419729881698</v>
      </c>
      <c r="G16497" s="8">
        <v>14.839221795381301</v>
      </c>
      <c r="H16497" s="8">
        <v>0</v>
      </c>
      <c r="I16497" s="8">
        <v>0.99232042826455202</v>
      </c>
      <c r="J16497" s="8">
        <v>9.8778499949602097</v>
      </c>
      <c r="K16497" s="8">
        <v>0.20273644631189</v>
      </c>
      <c r="L16497" s="8">
        <v>-2.6667958362020401</v>
      </c>
    </row>
    <row r="16498" spans="1:12" x14ac:dyDescent="0.2">
      <c r="A16498" s="7" t="s">
        <v>62221</v>
      </c>
      <c r="B16498" s="7" t="s">
        <v>62222</v>
      </c>
      <c r="C16498" s="7" t="s">
        <v>62223</v>
      </c>
      <c r="E16498" s="8">
        <v>34.5946444038984</v>
      </c>
      <c r="F16498" s="8">
        <v>76.6603980915866</v>
      </c>
      <c r="G16498" s="8">
        <v>98.928145302542205</v>
      </c>
      <c r="H16498" s="8">
        <v>56.095825306340302</v>
      </c>
      <c r="I16498" s="8">
        <v>124.040053533069</v>
      </c>
      <c r="J16498" s="8">
        <v>100.75406994859399</v>
      </c>
      <c r="K16498" s="8">
        <v>0.77703149295349805</v>
      </c>
      <c r="L16498" s="8">
        <v>0.41826627165970398</v>
      </c>
    </row>
    <row r="16499" spans="1:12" x14ac:dyDescent="0.2">
      <c r="A16499" s="7" t="s">
        <v>62224</v>
      </c>
      <c r="B16499" s="7" t="s">
        <v>62225</v>
      </c>
      <c r="C16499" s="7" t="s">
        <v>62226</v>
      </c>
      <c r="D16499" s="7" t="s">
        <v>62227</v>
      </c>
      <c r="E16499" s="8">
        <v>280.71082887734701</v>
      </c>
      <c r="F16499" s="8">
        <v>237.84379920723001</v>
      </c>
      <c r="G16499" s="8">
        <v>216.65263821256701</v>
      </c>
      <c r="H16499" s="8">
        <v>155.49369120003101</v>
      </c>
      <c r="I16499" s="8">
        <v>196.47944479638099</v>
      </c>
      <c r="J16499" s="8">
        <v>199.53256989819599</v>
      </c>
      <c r="K16499" s="8">
        <v>0.37644462515677402</v>
      </c>
      <c r="L16499" s="8">
        <v>-0.41482449093151802</v>
      </c>
    </row>
    <row r="16500" spans="1:12" x14ac:dyDescent="0.2">
      <c r="A16500" s="7" t="s">
        <v>62228</v>
      </c>
      <c r="B16500" s="7" t="s">
        <v>62229</v>
      </c>
      <c r="C16500" s="7" t="s">
        <v>62230</v>
      </c>
      <c r="D16500" s="7" t="s">
        <v>62231</v>
      </c>
      <c r="E16500" s="8">
        <v>68.200870396256803</v>
      </c>
      <c r="F16500" s="8">
        <v>84.523003024057004</v>
      </c>
      <c r="G16500" s="8">
        <v>73.206827523881202</v>
      </c>
      <c r="H16500" s="8">
        <v>148.60473019749799</v>
      </c>
      <c r="I16500" s="8">
        <v>109.155247109101</v>
      </c>
      <c r="J16500" s="8">
        <v>87.912864955145807</v>
      </c>
      <c r="K16500" s="8">
        <v>0.35736536299140897</v>
      </c>
      <c r="L16500" s="8">
        <v>0.61353998756688899</v>
      </c>
    </row>
    <row r="16501" spans="1:12" x14ac:dyDescent="0.2">
      <c r="A16501" s="7" t="s">
        <v>62232</v>
      </c>
      <c r="B16501" s="7" t="s">
        <v>62233</v>
      </c>
      <c r="C16501" s="7" t="s">
        <v>62234</v>
      </c>
      <c r="D16501" s="7" t="s">
        <v>62235</v>
      </c>
      <c r="E16501" s="8">
        <v>1705.0217599064199</v>
      </c>
      <c r="F16501" s="8">
        <v>1151.87162260692</v>
      </c>
      <c r="G16501" s="8">
        <v>1225.7197202985001</v>
      </c>
      <c r="H16501" s="8">
        <v>1531.3176171344801</v>
      </c>
      <c r="I16501" s="8">
        <v>1248.33909875681</v>
      </c>
      <c r="J16501" s="8">
        <v>1257.45030435843</v>
      </c>
      <c r="K16501" s="8">
        <v>0.98327283614139505</v>
      </c>
      <c r="L16501" s="8">
        <v>-1.6149279409086399E-2</v>
      </c>
    </row>
    <row r="16502" spans="1:12" x14ac:dyDescent="0.2">
      <c r="A16502" s="7" t="s">
        <v>62236</v>
      </c>
      <c r="B16502" s="7" t="s">
        <v>62237</v>
      </c>
      <c r="E16502" s="8">
        <v>2.96525523461986</v>
      </c>
      <c r="F16502" s="8">
        <v>7.8626049324704201</v>
      </c>
      <c r="G16502" s="8">
        <v>0.98928145302542203</v>
      </c>
      <c r="H16502" s="8">
        <v>5.9048237164568702</v>
      </c>
      <c r="I16502" s="8">
        <v>0</v>
      </c>
      <c r="J16502" s="8">
        <v>13.828989992944299</v>
      </c>
      <c r="K16502" s="8">
        <v>0.90540882087692498</v>
      </c>
      <c r="L16502" s="8">
        <v>0.73956834144036998</v>
      </c>
    </row>
    <row r="16503" spans="1:12" x14ac:dyDescent="0.2">
      <c r="A16503" s="7" t="s">
        <v>62238</v>
      </c>
      <c r="B16503" s="7" t="s">
        <v>62239</v>
      </c>
      <c r="D16503" s="7" t="s">
        <v>62240</v>
      </c>
      <c r="E16503" s="8">
        <v>121.57546461941401</v>
      </c>
      <c r="F16503" s="8">
        <v>143.49254001758499</v>
      </c>
      <c r="G16503" s="8">
        <v>149.381499406839</v>
      </c>
      <c r="H16503" s="8">
        <v>117.112337043061</v>
      </c>
      <c r="I16503" s="8">
        <v>114.116849250423</v>
      </c>
      <c r="J16503" s="8">
        <v>151.13110492289101</v>
      </c>
      <c r="K16503" s="8">
        <v>0.91543769693355503</v>
      </c>
      <c r="L16503" s="8">
        <v>-0.116260653585585</v>
      </c>
    </row>
    <row r="16504" spans="1:12" x14ac:dyDescent="0.2">
      <c r="A16504" s="7" t="s">
        <v>62241</v>
      </c>
      <c r="B16504" s="7" t="s">
        <v>62242</v>
      </c>
      <c r="C16504" s="7" t="s">
        <v>62243</v>
      </c>
      <c r="D16504" s="7" t="s">
        <v>62244</v>
      </c>
      <c r="E16504" s="8">
        <v>13.8378577615594</v>
      </c>
      <c r="F16504" s="8">
        <v>9.8282561655880301</v>
      </c>
      <c r="G16504" s="8">
        <v>3.9571258121016899</v>
      </c>
      <c r="H16504" s="8">
        <v>0.98413728607614503</v>
      </c>
      <c r="I16504" s="8">
        <v>4.9616021413227598</v>
      </c>
      <c r="J16504" s="8">
        <v>4.9389249974801004</v>
      </c>
      <c r="K16504" s="8">
        <v>0.67487641516334396</v>
      </c>
      <c r="L16504" s="8">
        <v>-1.3441174243924601</v>
      </c>
    </row>
    <row r="16505" spans="1:12" x14ac:dyDescent="0.2">
      <c r="A16505" s="7" t="s">
        <v>62245</v>
      </c>
      <c r="B16505" s="7" t="s">
        <v>62246</v>
      </c>
      <c r="C16505" s="7" t="s">
        <v>62247</v>
      </c>
      <c r="D16505" s="7" t="s">
        <v>62248</v>
      </c>
      <c r="E16505" s="8">
        <v>252.04669494268799</v>
      </c>
      <c r="F16505" s="8">
        <v>142.509714401026</v>
      </c>
      <c r="G16505" s="8">
        <v>215.66335675954201</v>
      </c>
      <c r="H16505" s="8">
        <v>171.23988777724901</v>
      </c>
      <c r="I16505" s="8">
        <v>214.34121250514301</v>
      </c>
      <c r="J16505" s="8">
        <v>236.08061487954899</v>
      </c>
      <c r="K16505" s="8">
        <v>0.98220052670221403</v>
      </c>
      <c r="L16505" s="8">
        <v>2.68368609488665E-2</v>
      </c>
    </row>
    <row r="16506" spans="1:12" x14ac:dyDescent="0.2">
      <c r="A16506" s="7" t="s">
        <v>62249</v>
      </c>
      <c r="B16506" s="7" t="s">
        <v>62250</v>
      </c>
      <c r="C16506" s="7" t="s">
        <v>62251</v>
      </c>
      <c r="D16506" s="7" t="s">
        <v>62252</v>
      </c>
      <c r="E16506" s="8">
        <v>4.94209205769977</v>
      </c>
      <c r="F16506" s="8">
        <v>7.8626049324704201</v>
      </c>
      <c r="G16506" s="8">
        <v>21.764191966559299</v>
      </c>
      <c r="H16506" s="8">
        <v>2.95241185822844</v>
      </c>
      <c r="I16506" s="8">
        <v>0.99232042826455202</v>
      </c>
      <c r="J16506" s="8">
        <v>22.719054988408502</v>
      </c>
      <c r="K16506" s="8">
        <v>0.94138356647619503</v>
      </c>
      <c r="L16506" s="8">
        <v>-0.37442446372003102</v>
      </c>
    </row>
    <row r="16507" spans="1:12" x14ac:dyDescent="0.2">
      <c r="A16507" s="7" t="s">
        <v>62253</v>
      </c>
      <c r="B16507" s="7" t="s">
        <v>62254</v>
      </c>
      <c r="C16507" s="7" t="s">
        <v>62255</v>
      </c>
      <c r="D16507" s="7" t="s">
        <v>62256</v>
      </c>
      <c r="E16507" s="8">
        <v>4866.9722584227302</v>
      </c>
      <c r="F16507" s="8">
        <v>4810.9313930553399</v>
      </c>
      <c r="G16507" s="8">
        <v>5384.6589488173704</v>
      </c>
      <c r="H16507" s="8">
        <v>4476.8405143603804</v>
      </c>
      <c r="I16507" s="8">
        <v>4818.70799965266</v>
      </c>
      <c r="J16507" s="8">
        <v>4969.5463324644797</v>
      </c>
      <c r="K16507" s="8">
        <v>0.83084983344598595</v>
      </c>
      <c r="L16507" s="8">
        <v>-7.8477743084428495E-2</v>
      </c>
    </row>
    <row r="16508" spans="1:12" x14ac:dyDescent="0.2">
      <c r="A16508" s="7" t="s">
        <v>62257</v>
      </c>
      <c r="B16508" s="7" t="s">
        <v>789</v>
      </c>
      <c r="C16508" s="7" t="s">
        <v>62258</v>
      </c>
      <c r="D16508" s="7" t="s">
        <v>791</v>
      </c>
      <c r="E16508" s="8">
        <v>117.621790973255</v>
      </c>
      <c r="F16508" s="8">
        <v>149.38949371693801</v>
      </c>
      <c r="G16508" s="8">
        <v>98.928145302542205</v>
      </c>
      <c r="H16508" s="8">
        <v>10.825510146837599</v>
      </c>
      <c r="I16508" s="8">
        <v>40.685137558846598</v>
      </c>
      <c r="J16508" s="8">
        <v>31.609119983872699</v>
      </c>
      <c r="K16508" s="8">
        <v>7.6508421290186798E-4</v>
      </c>
      <c r="L16508" s="8">
        <v>-2.1387565337100498</v>
      </c>
    </row>
    <row r="16509" spans="1:12" x14ac:dyDescent="0.2">
      <c r="A16509" s="7" t="s">
        <v>62259</v>
      </c>
      <c r="B16509" s="7" t="s">
        <v>62260</v>
      </c>
      <c r="C16509" s="7" t="s">
        <v>62261</v>
      </c>
      <c r="D16509" s="7" t="s">
        <v>62262</v>
      </c>
      <c r="E16509" s="8">
        <v>216.46363212725001</v>
      </c>
      <c r="F16509" s="8">
        <v>231.94684550787699</v>
      </c>
      <c r="G16509" s="8">
        <v>213.68479385349099</v>
      </c>
      <c r="H16509" s="8">
        <v>179.112986065858</v>
      </c>
      <c r="I16509" s="8">
        <v>185.56392008547101</v>
      </c>
      <c r="J16509" s="8">
        <v>186.69136490474801</v>
      </c>
      <c r="K16509" s="8">
        <v>0.61269385261290199</v>
      </c>
      <c r="L16509" s="8">
        <v>-0.26405294879185898</v>
      </c>
    </row>
    <row r="16510" spans="1:12" x14ac:dyDescent="0.2">
      <c r="A16510" s="7" t="s">
        <v>62263</v>
      </c>
      <c r="B16510" s="7" t="s">
        <v>62264</v>
      </c>
      <c r="D16510" s="7" t="s">
        <v>62265</v>
      </c>
      <c r="E16510" s="8">
        <v>39.536736461598203</v>
      </c>
      <c r="F16510" s="8">
        <v>23.587814797411301</v>
      </c>
      <c r="G16510" s="8">
        <v>16.817784701432199</v>
      </c>
      <c r="H16510" s="8">
        <v>25.587569437979798</v>
      </c>
      <c r="I16510" s="8">
        <v>41.677457987111197</v>
      </c>
      <c r="J16510" s="8">
        <v>24.694624987400498</v>
      </c>
      <c r="K16510" s="8">
        <v>0.93305887449611902</v>
      </c>
      <c r="L16510" s="8">
        <v>0.20193389519664601</v>
      </c>
    </row>
    <row r="16511" spans="1:12" x14ac:dyDescent="0.2">
      <c r="A16511" s="7" t="s">
        <v>62266</v>
      </c>
      <c r="B16511" s="7" t="s">
        <v>62267</v>
      </c>
      <c r="C16511" s="7" t="s">
        <v>62268</v>
      </c>
      <c r="D16511" s="7" t="s">
        <v>62269</v>
      </c>
      <c r="E16511" s="8">
        <v>1067.49188446315</v>
      </c>
      <c r="F16511" s="8">
        <v>1109.61012109489</v>
      </c>
      <c r="G16511" s="8">
        <v>1116.8987604657</v>
      </c>
      <c r="H16511" s="8">
        <v>682.99127653684502</v>
      </c>
      <c r="I16511" s="8">
        <v>947.66600899264699</v>
      </c>
      <c r="J16511" s="8">
        <v>903.82327453885898</v>
      </c>
      <c r="K16511" s="8">
        <v>0.17549846954606799</v>
      </c>
      <c r="L16511" s="8">
        <v>-0.37818542925291199</v>
      </c>
    </row>
    <row r="16512" spans="1:12" x14ac:dyDescent="0.2">
      <c r="A16512" s="7" t="s">
        <v>62270</v>
      </c>
      <c r="B16512" s="7" t="s">
        <v>62271</v>
      </c>
      <c r="C16512" s="7" t="s">
        <v>62272</v>
      </c>
      <c r="D16512" s="7" t="s">
        <v>62273</v>
      </c>
      <c r="E16512" s="8">
        <v>122.563883030954</v>
      </c>
      <c r="F16512" s="8">
        <v>78.626049324704198</v>
      </c>
      <c r="G16512" s="8">
        <v>76.174671882957497</v>
      </c>
      <c r="H16512" s="8">
        <v>81.683394744319997</v>
      </c>
      <c r="I16512" s="8">
        <v>90.301158972074205</v>
      </c>
      <c r="J16512" s="8">
        <v>75.071659961697605</v>
      </c>
      <c r="K16512" s="8">
        <v>0.90316340287376395</v>
      </c>
      <c r="L16512" s="8">
        <v>-0.16693452726178601</v>
      </c>
    </row>
    <row r="16513" spans="1:12" x14ac:dyDescent="0.2">
      <c r="A16513" s="7" t="s">
        <v>62274</v>
      </c>
      <c r="B16513" s="7" t="s">
        <v>62275</v>
      </c>
      <c r="C16513" s="7" t="s">
        <v>42671</v>
      </c>
      <c r="D16513" s="7" t="s">
        <v>62276</v>
      </c>
      <c r="E16513" s="8">
        <v>2.96525523461986</v>
      </c>
      <c r="F16513" s="8">
        <v>11.793907398705599</v>
      </c>
      <c r="G16513" s="8">
        <v>16.817784701432199</v>
      </c>
      <c r="H16513" s="8">
        <v>6.8889610025330201</v>
      </c>
      <c r="I16513" s="8">
        <v>1.9846408565291001</v>
      </c>
      <c r="J16513" s="8">
        <v>5.9267099969761201</v>
      </c>
      <c r="K16513" s="8">
        <v>0.73777537449994701</v>
      </c>
      <c r="L16513" s="8">
        <v>-1.09285101802441</v>
      </c>
    </row>
    <row r="16514" spans="1:12" x14ac:dyDescent="0.2">
      <c r="A16514" s="7" t="s">
        <v>62277</v>
      </c>
      <c r="B16514" s="7" t="s">
        <v>62278</v>
      </c>
      <c r="C16514" s="7" t="s">
        <v>62279</v>
      </c>
      <c r="D16514" s="7" t="s">
        <v>62280</v>
      </c>
      <c r="E16514" s="8">
        <v>1375.87842886362</v>
      </c>
      <c r="F16514" s="8">
        <v>988.722570258156</v>
      </c>
      <c r="G16514" s="8">
        <v>941.79594328020096</v>
      </c>
      <c r="H16514" s="8">
        <v>940.83524548879495</v>
      </c>
      <c r="I16514" s="8">
        <v>870.26501558801203</v>
      </c>
      <c r="J16514" s="8">
        <v>791.21578459631201</v>
      </c>
      <c r="K16514" s="8">
        <v>0.32760631625193498</v>
      </c>
      <c r="L16514" s="8">
        <v>-0.34544988527180898</v>
      </c>
    </row>
    <row r="16515" spans="1:12" x14ac:dyDescent="0.2">
      <c r="A16515" s="7" t="s">
        <v>62281</v>
      </c>
      <c r="B16515" s="7" t="s">
        <v>62282</v>
      </c>
      <c r="C16515" s="7" t="s">
        <v>62283</v>
      </c>
      <c r="D16515" s="7" t="s">
        <v>62284</v>
      </c>
      <c r="E16515" s="8">
        <v>7.9073472923196304</v>
      </c>
      <c r="F16515" s="8">
        <v>2.94847684967641</v>
      </c>
      <c r="G16515" s="8">
        <v>1.9785629060508401</v>
      </c>
      <c r="H16515" s="8">
        <v>4.9206864303807301</v>
      </c>
      <c r="I16515" s="8">
        <v>11.907845139174601</v>
      </c>
      <c r="J16515" s="8">
        <v>16.792344991432302</v>
      </c>
      <c r="K16515" s="8">
        <v>0.61460932238274302</v>
      </c>
      <c r="L16515" s="8">
        <v>1.3893693488154599</v>
      </c>
    </row>
    <row r="16516" spans="1:12" x14ac:dyDescent="0.2">
      <c r="A16516" s="7" t="s">
        <v>62285</v>
      </c>
      <c r="B16516" s="7" t="s">
        <v>62286</v>
      </c>
      <c r="C16516" s="7" t="s">
        <v>62287</v>
      </c>
      <c r="D16516" s="7" t="s">
        <v>62288</v>
      </c>
      <c r="E16516" s="8">
        <v>1766.3037014219001</v>
      </c>
      <c r="F16516" s="8">
        <v>1389.71542181415</v>
      </c>
      <c r="G16516" s="8">
        <v>1807.4172146774499</v>
      </c>
      <c r="H16516" s="8">
        <v>1376.8080632205299</v>
      </c>
      <c r="I16516" s="8">
        <v>1298.9474405983001</v>
      </c>
      <c r="J16516" s="8">
        <v>1388.8257092914</v>
      </c>
      <c r="K16516" s="8">
        <v>0.29177724893124701</v>
      </c>
      <c r="L16516" s="8">
        <v>-0.28820997525698699</v>
      </c>
    </row>
    <row r="16517" spans="1:12" x14ac:dyDescent="0.2">
      <c r="A16517" s="7" t="s">
        <v>62289</v>
      </c>
      <c r="B16517" s="7" t="s">
        <v>62290</v>
      </c>
      <c r="D16517" s="7" t="s">
        <v>62291</v>
      </c>
      <c r="E16517" s="8">
        <v>55.351431046237401</v>
      </c>
      <c r="F16517" s="8">
        <v>76.6603980915866</v>
      </c>
      <c r="G16517" s="8">
        <v>94.971019490440497</v>
      </c>
      <c r="H16517" s="8">
        <v>64.953060881025607</v>
      </c>
      <c r="I16517" s="8">
        <v>64.500827837195899</v>
      </c>
      <c r="J16517" s="8">
        <v>107.668564945066</v>
      </c>
      <c r="K16517" s="8">
        <v>0.96931924944207104</v>
      </c>
      <c r="L16517" s="8">
        <v>6.3066173727278699E-2</v>
      </c>
    </row>
    <row r="16518" spans="1:12" x14ac:dyDescent="0.2">
      <c r="A16518" s="7" t="s">
        <v>62292</v>
      </c>
      <c r="B16518" s="7" t="s">
        <v>62293</v>
      </c>
      <c r="C16518" s="7" t="s">
        <v>62294</v>
      </c>
      <c r="D16518" s="7" t="s">
        <v>62295</v>
      </c>
      <c r="E16518" s="8">
        <v>102.795514800155</v>
      </c>
      <c r="F16518" s="8">
        <v>58.969536993528202</v>
      </c>
      <c r="G16518" s="8">
        <v>73.206827523881202</v>
      </c>
      <c r="H16518" s="8">
        <v>55.111688020264097</v>
      </c>
      <c r="I16518" s="8">
        <v>81.370275117693197</v>
      </c>
      <c r="J16518" s="8">
        <v>71.120519963713505</v>
      </c>
      <c r="K16518" s="8">
        <v>0.90625940570472197</v>
      </c>
      <c r="L16518" s="8">
        <v>-0.17868500964890299</v>
      </c>
    </row>
    <row r="16519" spans="1:12" x14ac:dyDescent="0.2">
      <c r="A16519" s="7" t="s">
        <v>62296</v>
      </c>
      <c r="B16519" s="7" t="s">
        <v>62297</v>
      </c>
      <c r="C16519" s="7" t="s">
        <v>62298</v>
      </c>
      <c r="D16519" s="7" t="s">
        <v>62299</v>
      </c>
      <c r="E16519" s="8">
        <v>202.625774365691</v>
      </c>
      <c r="F16519" s="8">
        <v>385.26764169105098</v>
      </c>
      <c r="G16519" s="8">
        <v>343.28066419982099</v>
      </c>
      <c r="H16519" s="8">
        <v>246.03432151903601</v>
      </c>
      <c r="I16519" s="8">
        <v>277.849719914074</v>
      </c>
      <c r="J16519" s="8">
        <v>489.94135975002598</v>
      </c>
      <c r="K16519" s="8">
        <v>0.92460085118252</v>
      </c>
      <c r="L16519" s="8">
        <v>0.122659889265928</v>
      </c>
    </row>
    <row r="16520" spans="1:12" x14ac:dyDescent="0.2">
      <c r="A16520" s="7" t="s">
        <v>62300</v>
      </c>
      <c r="B16520" s="7" t="s">
        <v>62301</v>
      </c>
      <c r="E16520" s="8">
        <v>69.1892888077968</v>
      </c>
      <c r="F16520" s="8">
        <v>46.192803978263697</v>
      </c>
      <c r="G16520" s="8">
        <v>12.8606588893305</v>
      </c>
      <c r="H16520" s="8">
        <v>51.175138875959497</v>
      </c>
      <c r="I16520" s="8">
        <v>31.7542537044657</v>
      </c>
      <c r="J16520" s="8">
        <v>44.450324977320903</v>
      </c>
      <c r="K16520" s="8">
        <v>0.99808085674344904</v>
      </c>
      <c r="L16520" s="8">
        <v>-9.7088514616776294E-3</v>
      </c>
    </row>
    <row r="16521" spans="1:12" x14ac:dyDescent="0.2">
      <c r="A16521" s="7" t="s">
        <v>62302</v>
      </c>
      <c r="B16521" s="7" t="s">
        <v>62303</v>
      </c>
      <c r="C16521" s="7" t="s">
        <v>62304</v>
      </c>
      <c r="D16521" s="7" t="s">
        <v>62305</v>
      </c>
      <c r="E16521" s="8">
        <v>3414.9856118705402</v>
      </c>
      <c r="F16521" s="8">
        <v>3167.6469621690198</v>
      </c>
      <c r="G16521" s="8">
        <v>3250.77885464154</v>
      </c>
      <c r="H16521" s="8">
        <v>4046.77252034511</v>
      </c>
      <c r="I16521" s="8">
        <v>3340.1505615384799</v>
      </c>
      <c r="J16521" s="8">
        <v>3029.5365934543001</v>
      </c>
      <c r="K16521" s="8">
        <v>0.86750484536873296</v>
      </c>
      <c r="L16521" s="8">
        <v>8.3110217651902504E-2</v>
      </c>
    </row>
    <row r="16522" spans="1:12" x14ac:dyDescent="0.2">
      <c r="A16522" s="7" t="s">
        <v>62306</v>
      </c>
      <c r="B16522" s="7" t="s">
        <v>62307</v>
      </c>
      <c r="C16522" s="7" t="s">
        <v>62308</v>
      </c>
      <c r="D16522" s="7" t="s">
        <v>62309</v>
      </c>
      <c r="E16522" s="8">
        <v>5270.2469703310298</v>
      </c>
      <c r="F16522" s="8">
        <v>4664.4903761880796</v>
      </c>
      <c r="G16522" s="8">
        <v>6037.5847078141496</v>
      </c>
      <c r="H16522" s="8">
        <v>5613.5190797783298</v>
      </c>
      <c r="I16522" s="8">
        <v>4868.3240210658896</v>
      </c>
      <c r="J16522" s="8">
        <v>6542.1000516621398</v>
      </c>
      <c r="K16522" s="8">
        <v>0.86750484536873296</v>
      </c>
      <c r="L16522" s="8">
        <v>9.1998189510616807E-2</v>
      </c>
    </row>
    <row r="16523" spans="1:12" x14ac:dyDescent="0.2">
      <c r="A16523" s="7" t="s">
        <v>62310</v>
      </c>
      <c r="B16523" s="7" t="s">
        <v>62311</v>
      </c>
      <c r="C16523" s="7" t="s">
        <v>62312</v>
      </c>
      <c r="D16523" s="7" t="s">
        <v>62313</v>
      </c>
      <c r="E16523" s="8">
        <v>0</v>
      </c>
      <c r="F16523" s="8">
        <v>24.5706404139701</v>
      </c>
      <c r="G16523" s="8">
        <v>2.96784435907627</v>
      </c>
      <c r="H16523" s="8">
        <v>4.9206864303807301</v>
      </c>
      <c r="I16523" s="8">
        <v>15.8771268522328</v>
      </c>
      <c r="J16523" s="8">
        <v>5.9267099969761201</v>
      </c>
      <c r="K16523" s="8">
        <v>0.993833243440716</v>
      </c>
      <c r="L16523" s="8">
        <v>-4.3808819461133498E-2</v>
      </c>
    </row>
    <row r="16524" spans="1:12" x14ac:dyDescent="0.2">
      <c r="A16524" s="7" t="s">
        <v>62314</v>
      </c>
      <c r="B16524" s="7" t="s">
        <v>62315</v>
      </c>
      <c r="C16524" s="7" t="s">
        <v>62316</v>
      </c>
      <c r="D16524" s="7" t="s">
        <v>62317</v>
      </c>
      <c r="E16524" s="8">
        <v>399.32103826214097</v>
      </c>
      <c r="F16524" s="8">
        <v>306.641592366346</v>
      </c>
      <c r="G16524" s="8">
        <v>358.11988599520299</v>
      </c>
      <c r="H16524" s="8">
        <v>642.64164780772296</v>
      </c>
      <c r="I16524" s="8">
        <v>443.56723143425501</v>
      </c>
      <c r="J16524" s="8">
        <v>443.51546477371301</v>
      </c>
      <c r="K16524" s="8">
        <v>0.15205713907903401</v>
      </c>
      <c r="L16524" s="8">
        <v>0.52372855635529703</v>
      </c>
    </row>
    <row r="16525" spans="1:12" x14ac:dyDescent="0.2">
      <c r="A16525" s="7" t="s">
        <v>62318</v>
      </c>
      <c r="B16525" s="7" t="s">
        <v>62319</v>
      </c>
      <c r="E16525" s="8">
        <v>45.467246930837902</v>
      </c>
      <c r="F16525" s="8">
        <v>101.231038505557</v>
      </c>
      <c r="G16525" s="8">
        <v>58.367605728499903</v>
      </c>
      <c r="H16525" s="8">
        <v>8.8572355746852995</v>
      </c>
      <c r="I16525" s="8">
        <v>17.861767708761899</v>
      </c>
      <c r="J16525" s="8">
        <v>6.9144949964721398</v>
      </c>
      <c r="K16525" s="8">
        <v>8.7895235694429098E-4</v>
      </c>
      <c r="L16525" s="8">
        <v>-2.6086719255086601</v>
      </c>
    </row>
    <row r="16526" spans="1:12" x14ac:dyDescent="0.2">
      <c r="A16526" s="7" t="s">
        <v>62320</v>
      </c>
      <c r="B16526" s="7" t="s">
        <v>62321</v>
      </c>
      <c r="D16526" s="7" t="s">
        <v>62322</v>
      </c>
      <c r="E16526" s="8">
        <v>8.8957657038595794</v>
      </c>
      <c r="F16526" s="8">
        <v>9.8282561655880301</v>
      </c>
      <c r="G16526" s="8">
        <v>7.91425162420337</v>
      </c>
      <c r="H16526" s="8">
        <v>0.98413728607614503</v>
      </c>
      <c r="I16526" s="8">
        <v>19.846408565291</v>
      </c>
      <c r="J16526" s="8">
        <v>0.98778499949602006</v>
      </c>
      <c r="K16526" s="8">
        <v>0.95686674205158995</v>
      </c>
      <c r="L16526" s="8">
        <v>-0.28853668949264399</v>
      </c>
    </row>
    <row r="16527" spans="1:12" x14ac:dyDescent="0.2">
      <c r="A16527" s="7" t="s">
        <v>62323</v>
      </c>
      <c r="B16527" s="7" t="s">
        <v>62324</v>
      </c>
      <c r="C16527" s="7" t="s">
        <v>62325</v>
      </c>
      <c r="D16527" s="7" t="s">
        <v>62326</v>
      </c>
      <c r="E16527" s="8">
        <v>144.30908808483301</v>
      </c>
      <c r="F16527" s="8">
        <v>96.316910422762703</v>
      </c>
      <c r="G16527" s="8">
        <v>72.217546070855803</v>
      </c>
      <c r="H16527" s="8">
        <v>103.334415037995</v>
      </c>
      <c r="I16527" s="8">
        <v>91.293479400338796</v>
      </c>
      <c r="J16527" s="8">
        <v>71.120519963713505</v>
      </c>
      <c r="K16527" s="8">
        <v>0.85855523170134695</v>
      </c>
      <c r="L16527" s="8">
        <v>-0.23534913881554301</v>
      </c>
    </row>
    <row r="16528" spans="1:12" x14ac:dyDescent="0.2">
      <c r="A16528" s="7" t="s">
        <v>62327</v>
      </c>
      <c r="B16528" s="7" t="s">
        <v>62328</v>
      </c>
      <c r="C16528" s="7" t="s">
        <v>62329</v>
      </c>
      <c r="D16528" s="7" t="s">
        <v>62330</v>
      </c>
      <c r="E16528" s="8">
        <v>21.745205053879001</v>
      </c>
      <c r="F16528" s="8">
        <v>10.8110817821468</v>
      </c>
      <c r="G16528" s="8">
        <v>14.839221795381301</v>
      </c>
      <c r="H16528" s="8">
        <v>6.8889610025330201</v>
      </c>
      <c r="I16528" s="8">
        <v>17.861767708761899</v>
      </c>
      <c r="J16528" s="8">
        <v>14.816774992440299</v>
      </c>
      <c r="K16528" s="8">
        <v>0.93483292733183498</v>
      </c>
      <c r="L16528" s="8">
        <v>-0.260577221472092</v>
      </c>
    </row>
    <row r="16529" spans="1:12" x14ac:dyDescent="0.2">
      <c r="A16529" s="7" t="s">
        <v>62331</v>
      </c>
      <c r="B16529" s="7" t="s">
        <v>62332</v>
      </c>
      <c r="C16529" s="7" t="s">
        <v>62333</v>
      </c>
      <c r="D16529" s="7" t="s">
        <v>62334</v>
      </c>
      <c r="E16529" s="8">
        <v>62.270359927017097</v>
      </c>
      <c r="F16529" s="8">
        <v>54.055408910734201</v>
      </c>
      <c r="G16529" s="8">
        <v>66.281857352703298</v>
      </c>
      <c r="H16529" s="8">
        <v>49.206864303807301</v>
      </c>
      <c r="I16529" s="8">
        <v>50.608341841492098</v>
      </c>
      <c r="J16529" s="8">
        <v>53.340389972785097</v>
      </c>
      <c r="K16529" s="8">
        <v>0.843462447605976</v>
      </c>
      <c r="L16529" s="8">
        <v>-0.25370443091060102</v>
      </c>
    </row>
    <row r="16530" spans="1:12" x14ac:dyDescent="0.2">
      <c r="A16530" s="7" t="s">
        <v>62335</v>
      </c>
      <c r="B16530" s="7" t="s">
        <v>62336</v>
      </c>
      <c r="C16530" s="7" t="s">
        <v>62337</v>
      </c>
      <c r="D16530" s="7" t="s">
        <v>62338</v>
      </c>
      <c r="E16530" s="8">
        <v>112.67969891555499</v>
      </c>
      <c r="F16530" s="8">
        <v>191.65099522896699</v>
      </c>
      <c r="G16530" s="8">
        <v>189.94203898088099</v>
      </c>
      <c r="H16530" s="8">
        <v>237.17708594435101</v>
      </c>
      <c r="I16530" s="8">
        <v>165.71751152018001</v>
      </c>
      <c r="J16530" s="8">
        <v>229.16611988307699</v>
      </c>
      <c r="K16530" s="8">
        <v>0.64397966703400999</v>
      </c>
      <c r="L16530" s="8">
        <v>0.35477108100719901</v>
      </c>
    </row>
    <row r="16531" spans="1:12" x14ac:dyDescent="0.2">
      <c r="A16531" s="7" t="s">
        <v>62339</v>
      </c>
      <c r="B16531" s="7" t="s">
        <v>62340</v>
      </c>
      <c r="C16531" s="7" t="s">
        <v>62341</v>
      </c>
      <c r="D16531" s="7" t="s">
        <v>62342</v>
      </c>
      <c r="E16531" s="8">
        <v>44.478828519297899</v>
      </c>
      <c r="F16531" s="8">
        <v>45.209978361704898</v>
      </c>
      <c r="G16531" s="8">
        <v>44.517665386144003</v>
      </c>
      <c r="H16531" s="8">
        <v>30.5082558683605</v>
      </c>
      <c r="I16531" s="8">
        <v>39.6928171305821</v>
      </c>
      <c r="J16531" s="8">
        <v>51.364819973793097</v>
      </c>
      <c r="K16531" s="8">
        <v>0.93745513443891704</v>
      </c>
      <c r="L16531" s="8">
        <v>-0.14278133942635701</v>
      </c>
    </row>
    <row r="16532" spans="1:12" x14ac:dyDescent="0.2">
      <c r="A16532" s="7" t="s">
        <v>62343</v>
      </c>
      <c r="B16532" s="7" t="s">
        <v>62344</v>
      </c>
      <c r="C16532" s="7" t="s">
        <v>62345</v>
      </c>
      <c r="D16532" s="7" t="s">
        <v>62346</v>
      </c>
      <c r="E16532" s="8">
        <v>1936.31166820677</v>
      </c>
      <c r="F16532" s="8">
        <v>1981.3764429825501</v>
      </c>
      <c r="G16532" s="8">
        <v>1595.71098373001</v>
      </c>
      <c r="H16532" s="8">
        <v>1643.50926774716</v>
      </c>
      <c r="I16532" s="8">
        <v>1541.0736250948501</v>
      </c>
      <c r="J16532" s="8">
        <v>1342.39981431509</v>
      </c>
      <c r="K16532" s="8">
        <v>0.30700395734014602</v>
      </c>
      <c r="L16532" s="8">
        <v>-0.28439638159963698</v>
      </c>
    </row>
    <row r="16533" spans="1:12" x14ac:dyDescent="0.2">
      <c r="A16533" s="7" t="s">
        <v>62347</v>
      </c>
      <c r="B16533" s="7" t="s">
        <v>62348</v>
      </c>
      <c r="C16533" s="7" t="s">
        <v>62349</v>
      </c>
      <c r="D16533" s="7" t="s">
        <v>62350</v>
      </c>
      <c r="E16533" s="8">
        <v>639.50671226634995</v>
      </c>
      <c r="F16533" s="8">
        <v>635.88817391354496</v>
      </c>
      <c r="G16533" s="8">
        <v>562.90114677146505</v>
      </c>
      <c r="H16533" s="8">
        <v>728.26159169634695</v>
      </c>
      <c r="I16533" s="8">
        <v>627.14651066319698</v>
      </c>
      <c r="J16533" s="8">
        <v>716.14412463461497</v>
      </c>
      <c r="K16533" s="8">
        <v>0.67497768817127302</v>
      </c>
      <c r="L16533" s="8">
        <v>0.17235481414356299</v>
      </c>
    </row>
    <row r="16534" spans="1:12" x14ac:dyDescent="0.2">
      <c r="A16534" s="7" t="s">
        <v>62351</v>
      </c>
      <c r="B16534" s="7" t="s">
        <v>62352</v>
      </c>
      <c r="C16534" s="7" t="s">
        <v>62353</v>
      </c>
      <c r="D16534" s="7" t="s">
        <v>62354</v>
      </c>
      <c r="E16534" s="8">
        <v>194.718427073371</v>
      </c>
      <c r="F16534" s="8">
        <v>477.65324964757798</v>
      </c>
      <c r="G16534" s="8">
        <v>355.152041636126</v>
      </c>
      <c r="H16534" s="8">
        <v>457.623838025407</v>
      </c>
      <c r="I16534" s="8">
        <v>630.12347194798997</v>
      </c>
      <c r="J16534" s="8">
        <v>481.05129475456198</v>
      </c>
      <c r="K16534" s="8">
        <v>0.27452048415575903</v>
      </c>
      <c r="L16534" s="8">
        <v>0.61042774811801004</v>
      </c>
    </row>
    <row r="16535" spans="1:12" x14ac:dyDescent="0.2">
      <c r="A16535" s="7" t="s">
        <v>62355</v>
      </c>
      <c r="B16535" s="7" t="s">
        <v>62356</v>
      </c>
      <c r="C16535" s="7" t="s">
        <v>62357</v>
      </c>
      <c r="D16535" s="7" t="s">
        <v>62358</v>
      </c>
      <c r="E16535" s="8">
        <v>25.698878700038801</v>
      </c>
      <c r="F16535" s="8">
        <v>35.381722196116897</v>
      </c>
      <c r="G16535" s="8">
        <v>33.635569402864299</v>
      </c>
      <c r="H16535" s="8">
        <v>15.746196577218299</v>
      </c>
      <c r="I16535" s="8">
        <v>22.823369850084699</v>
      </c>
      <c r="J16535" s="8">
        <v>7.9022799959681604</v>
      </c>
      <c r="K16535" s="8">
        <v>0.45211031792255202</v>
      </c>
      <c r="L16535" s="8">
        <v>-1.0274779347804299</v>
      </c>
    </row>
    <row r="16536" spans="1:12" x14ac:dyDescent="0.2">
      <c r="A16536" s="7" t="s">
        <v>62359</v>
      </c>
      <c r="B16536" s="7" t="s">
        <v>62360</v>
      </c>
      <c r="C16536" s="7" t="s">
        <v>62361</v>
      </c>
      <c r="E16536" s="8">
        <v>361.76113862362303</v>
      </c>
      <c r="F16536" s="8">
        <v>599.52362610087005</v>
      </c>
      <c r="G16536" s="8">
        <v>564.87970967751596</v>
      </c>
      <c r="H16536" s="8">
        <v>491.08450575199601</v>
      </c>
      <c r="I16536" s="8">
        <v>520.96822483889002</v>
      </c>
      <c r="J16536" s="8">
        <v>741.82653462151097</v>
      </c>
      <c r="K16536" s="8">
        <v>0.79761234357256805</v>
      </c>
      <c r="L16536" s="8">
        <v>0.20061974296638699</v>
      </c>
    </row>
    <row r="16537" spans="1:12" x14ac:dyDescent="0.2">
      <c r="A16537" s="7" t="s">
        <v>62362</v>
      </c>
      <c r="B16537" s="7" t="s">
        <v>62363</v>
      </c>
      <c r="C16537" s="7" t="s">
        <v>62364</v>
      </c>
      <c r="D16537" s="7" t="s">
        <v>62365</v>
      </c>
      <c r="E16537" s="8">
        <v>146.285924907913</v>
      </c>
      <c r="F16537" s="8">
        <v>157.252098649408</v>
      </c>
      <c r="G16537" s="8">
        <v>163.231439749195</v>
      </c>
      <c r="H16537" s="8">
        <v>229.30398765574199</v>
      </c>
      <c r="I16537" s="8">
        <v>226.24905764431799</v>
      </c>
      <c r="J16537" s="8">
        <v>196.56921489970799</v>
      </c>
      <c r="K16537" s="8">
        <v>0.225403407920026</v>
      </c>
      <c r="L16537" s="8">
        <v>0.48243199684222199</v>
      </c>
    </row>
    <row r="16538" spans="1:12" x14ac:dyDescent="0.2">
      <c r="A16538" s="7" t="s">
        <v>62366</v>
      </c>
      <c r="B16538" s="7" t="s">
        <v>62367</v>
      </c>
      <c r="C16538" s="7" t="s">
        <v>62368</v>
      </c>
      <c r="D16538" s="7" t="s">
        <v>62369</v>
      </c>
      <c r="E16538" s="8">
        <v>1.97683682307991</v>
      </c>
      <c r="F16538" s="8">
        <v>11.793907398705599</v>
      </c>
      <c r="G16538" s="8">
        <v>13.8499403423559</v>
      </c>
      <c r="H16538" s="8">
        <v>435.97281773173199</v>
      </c>
      <c r="I16538" s="8">
        <v>229.22601892911101</v>
      </c>
      <c r="J16538" s="8">
        <v>223.23940988610099</v>
      </c>
      <c r="K16538" s="8">
        <v>2.12957860724872E-17</v>
      </c>
      <c r="L16538" s="8">
        <v>5.0072366588350796</v>
      </c>
    </row>
    <row r="16539" spans="1:12" x14ac:dyDescent="0.2">
      <c r="A16539" s="7" t="s">
        <v>62370</v>
      </c>
      <c r="B16539" s="7" t="s">
        <v>62371</v>
      </c>
      <c r="C16539" s="7" t="s">
        <v>62372</v>
      </c>
      <c r="D16539" s="7" t="s">
        <v>62373</v>
      </c>
      <c r="E16539" s="8">
        <v>0.98841841153995402</v>
      </c>
      <c r="F16539" s="8">
        <v>24.5706404139701</v>
      </c>
      <c r="G16539" s="8">
        <v>8.9035330772288006</v>
      </c>
      <c r="H16539" s="8">
        <v>33.460667726588902</v>
      </c>
      <c r="I16539" s="8">
        <v>15.8771268522328</v>
      </c>
      <c r="J16539" s="8">
        <v>24.694624987400498</v>
      </c>
      <c r="K16539" s="8">
        <v>0.66538401716357798</v>
      </c>
      <c r="L16539" s="8">
        <v>1.10283308116278</v>
      </c>
    </row>
    <row r="16540" spans="1:12" x14ac:dyDescent="0.2">
      <c r="A16540" s="7" t="s">
        <v>62374</v>
      </c>
      <c r="B16540" s="7" t="s">
        <v>62375</v>
      </c>
      <c r="C16540" s="7" t="s">
        <v>62376</v>
      </c>
      <c r="D16540" s="7" t="s">
        <v>62377</v>
      </c>
      <c r="E16540" s="8">
        <v>0</v>
      </c>
      <c r="F16540" s="8">
        <v>22.604989180852499</v>
      </c>
      <c r="G16540" s="8">
        <v>20.7749105135339</v>
      </c>
      <c r="H16540" s="8">
        <v>7.8730982886091603</v>
      </c>
      <c r="I16540" s="8">
        <v>11.907845139174601</v>
      </c>
      <c r="J16540" s="8">
        <v>28.645764985384599</v>
      </c>
      <c r="K16540" s="8">
        <v>0.97382610008998605</v>
      </c>
      <c r="L16540" s="8">
        <v>0.15867106942288001</v>
      </c>
    </row>
    <row r="16541" spans="1:12" x14ac:dyDescent="0.2">
      <c r="A16541" s="7" t="s">
        <v>62378</v>
      </c>
      <c r="B16541" s="7" t="s">
        <v>62379</v>
      </c>
      <c r="C16541" s="7" t="s">
        <v>62380</v>
      </c>
      <c r="D16541" s="7" t="s">
        <v>62381</v>
      </c>
      <c r="E16541" s="8">
        <v>71.166125630876707</v>
      </c>
      <c r="F16541" s="8">
        <v>169.04600604811401</v>
      </c>
      <c r="G16541" s="8">
        <v>192.90988333995699</v>
      </c>
      <c r="H16541" s="8">
        <v>176.16057420762999</v>
      </c>
      <c r="I16541" s="8">
        <v>227.24137807258199</v>
      </c>
      <c r="J16541" s="8">
        <v>191.63028990222799</v>
      </c>
      <c r="K16541" s="8">
        <v>0.61886195302150704</v>
      </c>
      <c r="L16541" s="8">
        <v>0.45814868710441298</v>
      </c>
    </row>
    <row r="16542" spans="1:12" x14ac:dyDescent="0.2">
      <c r="A16542" s="7" t="s">
        <v>62382</v>
      </c>
      <c r="B16542" s="7" t="s">
        <v>62383</v>
      </c>
      <c r="C16542" s="7" t="s">
        <v>62384</v>
      </c>
      <c r="D16542" s="7" t="s">
        <v>62385</v>
      </c>
      <c r="E16542" s="8">
        <v>1090.2255079285701</v>
      </c>
      <c r="F16542" s="8">
        <v>1199.0472522017401</v>
      </c>
      <c r="G16542" s="8">
        <v>1119.8666048247801</v>
      </c>
      <c r="H16542" s="8">
        <v>948.70834377740402</v>
      </c>
      <c r="I16542" s="8">
        <v>984.38186483843504</v>
      </c>
      <c r="J16542" s="8">
        <v>935.43239452273099</v>
      </c>
      <c r="K16542" s="8">
        <v>0.28414963637475599</v>
      </c>
      <c r="L16542" s="8">
        <v>-0.249117594027462</v>
      </c>
    </row>
    <row r="16543" spans="1:12" x14ac:dyDescent="0.2">
      <c r="A16543" s="7" t="s">
        <v>62386</v>
      </c>
      <c r="B16543" s="7" t="s">
        <v>62387</v>
      </c>
      <c r="C16543" s="7" t="s">
        <v>62388</v>
      </c>
      <c r="D16543" s="7" t="s">
        <v>62389</v>
      </c>
      <c r="E16543" s="8">
        <v>145.29750649637299</v>
      </c>
      <c r="F16543" s="8">
        <v>110.076469054586</v>
      </c>
      <c r="G16543" s="8">
        <v>166.199284108271</v>
      </c>
      <c r="H16543" s="8">
        <v>141.71576919496499</v>
      </c>
      <c r="I16543" s="8">
        <v>119.078451391746</v>
      </c>
      <c r="J16543" s="8">
        <v>96.802929950609993</v>
      </c>
      <c r="K16543" s="8">
        <v>0.80996319574708597</v>
      </c>
      <c r="L16543" s="8">
        <v>-0.23734285475608799</v>
      </c>
    </row>
    <row r="16544" spans="1:12" x14ac:dyDescent="0.2">
      <c r="A16544" s="7" t="s">
        <v>62390</v>
      </c>
      <c r="B16544" s="7" t="s">
        <v>62391</v>
      </c>
      <c r="D16544" s="7" t="s">
        <v>62392</v>
      </c>
      <c r="E16544" s="8">
        <v>0</v>
      </c>
      <c r="F16544" s="8">
        <v>0</v>
      </c>
      <c r="G16544" s="8">
        <v>1.9785629060508401</v>
      </c>
      <c r="H16544" s="8">
        <v>0</v>
      </c>
      <c r="I16544" s="8">
        <v>0</v>
      </c>
      <c r="J16544" s="8">
        <v>21.731269988912501</v>
      </c>
      <c r="K16544" s="8">
        <v>0.63797590795445402</v>
      </c>
      <c r="L16544" s="8">
        <v>3.4580775592872302</v>
      </c>
    </row>
    <row r="16545" spans="1:12" x14ac:dyDescent="0.2">
      <c r="A16545" s="7" t="s">
        <v>62393</v>
      </c>
      <c r="B16545" s="7" t="s">
        <v>62394</v>
      </c>
      <c r="C16545" s="7" t="s">
        <v>62395</v>
      </c>
      <c r="D16545" s="7" t="s">
        <v>62396</v>
      </c>
      <c r="E16545" s="8">
        <v>214.48679530416999</v>
      </c>
      <c r="F16545" s="8">
        <v>408.85545648846198</v>
      </c>
      <c r="G16545" s="8">
        <v>201.813416417186</v>
      </c>
      <c r="H16545" s="8">
        <v>322.79702983297602</v>
      </c>
      <c r="I16545" s="8">
        <v>351.28143160565099</v>
      </c>
      <c r="J16545" s="8">
        <v>224.22719488559699</v>
      </c>
      <c r="K16545" s="8">
        <v>0.92313009398495205</v>
      </c>
      <c r="L16545" s="8">
        <v>0.122464064703962</v>
      </c>
    </row>
    <row r="16546" spans="1:12" x14ac:dyDescent="0.2">
      <c r="A16546" s="7" t="s">
        <v>62397</v>
      </c>
      <c r="B16546" s="7" t="s">
        <v>62398</v>
      </c>
      <c r="E16546" s="8">
        <v>1.97683682307991</v>
      </c>
      <c r="F16546" s="8">
        <v>7.8626049324704201</v>
      </c>
      <c r="G16546" s="8">
        <v>3.9571258121016899</v>
      </c>
      <c r="H16546" s="8">
        <v>0</v>
      </c>
      <c r="I16546" s="8">
        <v>2.97696128479366</v>
      </c>
      <c r="J16546" s="8">
        <v>9.8778499949602097</v>
      </c>
      <c r="K16546" s="8">
        <v>0.98858968917176004</v>
      </c>
      <c r="L16546" s="8">
        <v>-0.102352185402973</v>
      </c>
    </row>
    <row r="16547" spans="1:12" x14ac:dyDescent="0.2">
      <c r="A16547" s="7" t="s">
        <v>62399</v>
      </c>
      <c r="B16547" s="7" t="s">
        <v>62400</v>
      </c>
      <c r="C16547" s="7" t="s">
        <v>62401</v>
      </c>
      <c r="D16547" s="7" t="s">
        <v>62402</v>
      </c>
      <c r="E16547" s="8">
        <v>357.80746497746298</v>
      </c>
      <c r="F16547" s="8">
        <v>442.271527451461</v>
      </c>
      <c r="G16547" s="8">
        <v>447.15521676749103</v>
      </c>
      <c r="H16547" s="8">
        <v>491.08450575199601</v>
      </c>
      <c r="I16547" s="8">
        <v>419.75154115590499</v>
      </c>
      <c r="J16547" s="8">
        <v>398.07735479689597</v>
      </c>
      <c r="K16547" s="8">
        <v>0.92673940541990596</v>
      </c>
      <c r="L16547" s="8">
        <v>6.9650526802879503E-2</v>
      </c>
    </row>
    <row r="16548" spans="1:12" x14ac:dyDescent="0.2">
      <c r="A16548" s="7" t="s">
        <v>62403</v>
      </c>
      <c r="B16548" s="7" t="s">
        <v>62404</v>
      </c>
      <c r="C16548" s="7" t="s">
        <v>62405</v>
      </c>
      <c r="D16548" s="7" t="s">
        <v>62406</v>
      </c>
      <c r="E16548" s="8">
        <v>2237.7792837264601</v>
      </c>
      <c r="F16548" s="8">
        <v>1472.2727736050899</v>
      </c>
      <c r="G16548" s="8">
        <v>1528.4398449242799</v>
      </c>
      <c r="H16548" s="8">
        <v>2442.6287440409901</v>
      </c>
      <c r="I16548" s="8">
        <v>1857.6238417112399</v>
      </c>
      <c r="J16548" s="8">
        <v>1820.48775407117</v>
      </c>
      <c r="K16548" s="8">
        <v>0.67029383520831298</v>
      </c>
      <c r="L16548" s="8">
        <v>0.224570608485582</v>
      </c>
    </row>
    <row r="16549" spans="1:12" x14ac:dyDescent="0.2">
      <c r="A16549" s="7" t="s">
        <v>62407</v>
      </c>
      <c r="B16549" s="7" t="s">
        <v>62408</v>
      </c>
      <c r="D16549" s="7" t="s">
        <v>62409</v>
      </c>
      <c r="E16549" s="8">
        <v>0</v>
      </c>
      <c r="F16549" s="8">
        <v>0</v>
      </c>
      <c r="G16549" s="8">
        <v>0</v>
      </c>
      <c r="H16549" s="8">
        <v>0</v>
      </c>
      <c r="I16549" s="8">
        <v>8.9308838543809692</v>
      </c>
      <c r="J16549" s="8">
        <v>0</v>
      </c>
      <c r="K16549" s="8">
        <v>1</v>
      </c>
      <c r="L16549" s="8">
        <v>4.0353689098852499</v>
      </c>
    </row>
    <row r="16550" spans="1:12" x14ac:dyDescent="0.2">
      <c r="A16550" s="7" t="s">
        <v>62410</v>
      </c>
      <c r="B16550" s="7" t="s">
        <v>62411</v>
      </c>
      <c r="D16550" s="7" t="s">
        <v>62412</v>
      </c>
      <c r="E16550" s="8">
        <v>0</v>
      </c>
      <c r="F16550" s="8">
        <v>42.261501512028502</v>
      </c>
      <c r="G16550" s="8">
        <v>47.485509745220199</v>
      </c>
      <c r="H16550" s="8">
        <v>31.492393154436598</v>
      </c>
      <c r="I16550" s="8">
        <v>11.907845139174601</v>
      </c>
      <c r="J16550" s="8">
        <v>2.9633549984880601</v>
      </c>
      <c r="K16550" s="8">
        <v>0.81231063912661905</v>
      </c>
      <c r="L16550" s="8">
        <v>-0.95276302210073205</v>
      </c>
    </row>
    <row r="16551" spans="1:12" x14ac:dyDescent="0.2">
      <c r="A16551" s="7" t="s">
        <v>62413</v>
      </c>
      <c r="B16551" s="7" t="s">
        <v>62414</v>
      </c>
      <c r="E16551" s="8">
        <v>0.98841841153995402</v>
      </c>
      <c r="F16551" s="8">
        <v>34.398896579558098</v>
      </c>
      <c r="G16551" s="8">
        <v>2.96784435907627</v>
      </c>
      <c r="H16551" s="8">
        <v>2.95241185822844</v>
      </c>
      <c r="I16551" s="8">
        <v>0</v>
      </c>
      <c r="J16551" s="8">
        <v>5.9267099969761201</v>
      </c>
      <c r="K16551" s="8">
        <v>0.58797192408452204</v>
      </c>
      <c r="L16551" s="8">
        <v>-2.1107739510322201</v>
      </c>
    </row>
    <row r="16552" spans="1:12" x14ac:dyDescent="0.2">
      <c r="A16552" s="7" t="s">
        <v>62415</v>
      </c>
      <c r="B16552" s="7" t="s">
        <v>62416</v>
      </c>
      <c r="C16552" s="7" t="s">
        <v>62417</v>
      </c>
      <c r="D16552" s="7" t="s">
        <v>62418</v>
      </c>
      <c r="E16552" s="8">
        <v>162.100619492552</v>
      </c>
      <c r="F16552" s="8">
        <v>179.85708783026101</v>
      </c>
      <c r="G16552" s="8">
        <v>176.09209863852499</v>
      </c>
      <c r="H16552" s="8">
        <v>126.953709903823</v>
      </c>
      <c r="I16552" s="8">
        <v>150.83270509621201</v>
      </c>
      <c r="J16552" s="8">
        <v>149.15553492389901</v>
      </c>
      <c r="K16552" s="8">
        <v>0.65828949236951895</v>
      </c>
      <c r="L16552" s="8">
        <v>-0.27911359243004202</v>
      </c>
    </row>
    <row r="16553" spans="1:12" x14ac:dyDescent="0.2">
      <c r="A16553" s="7" t="s">
        <v>62419</v>
      </c>
      <c r="B16553" s="7" t="s">
        <v>62420</v>
      </c>
      <c r="C16553" s="7" t="s">
        <v>62421</v>
      </c>
      <c r="D16553" s="7" t="s">
        <v>62422</v>
      </c>
      <c r="E16553" s="8">
        <v>93.899749096295594</v>
      </c>
      <c r="F16553" s="8">
        <v>149.38949371693801</v>
      </c>
      <c r="G16553" s="8">
        <v>135.53155906448299</v>
      </c>
      <c r="H16553" s="8">
        <v>103.334415037995</v>
      </c>
      <c r="I16553" s="8">
        <v>87.324197687280503</v>
      </c>
      <c r="J16553" s="8">
        <v>80.998369958673706</v>
      </c>
      <c r="K16553" s="8">
        <v>0.50207475666133505</v>
      </c>
      <c r="L16553" s="8">
        <v>-0.47973162030813699</v>
      </c>
    </row>
    <row r="16554" spans="1:12" x14ac:dyDescent="0.2">
      <c r="A16554" s="7" t="s">
        <v>62423</v>
      </c>
      <c r="B16554" s="7" t="s">
        <v>62424</v>
      </c>
      <c r="C16554" s="7" t="s">
        <v>62425</v>
      </c>
      <c r="D16554" s="7" t="s">
        <v>62426</v>
      </c>
      <c r="E16554" s="8">
        <v>21.745205053879001</v>
      </c>
      <c r="F16554" s="8">
        <v>4.9141280827940097</v>
      </c>
      <c r="G16554" s="8">
        <v>13.8499403423559</v>
      </c>
      <c r="H16554" s="8">
        <v>1.9682745721522901</v>
      </c>
      <c r="I16554" s="8">
        <v>0</v>
      </c>
      <c r="J16554" s="8">
        <v>1.9755699989920401</v>
      </c>
      <c r="K16554" s="8">
        <v>0.12677873493636699</v>
      </c>
      <c r="L16554" s="8">
        <v>-3.35908439342401</v>
      </c>
    </row>
    <row r="16555" spans="1:12" x14ac:dyDescent="0.2">
      <c r="A16555" s="7" t="s">
        <v>62427</v>
      </c>
      <c r="B16555" s="7" t="s">
        <v>62428</v>
      </c>
      <c r="C16555" s="7" t="s">
        <v>62429</v>
      </c>
      <c r="D16555" s="7" t="s">
        <v>62430</v>
      </c>
      <c r="E16555" s="8">
        <v>494.20920576997702</v>
      </c>
      <c r="F16555" s="8">
        <v>690.92640844083803</v>
      </c>
      <c r="G16555" s="8">
        <v>627.20444121811704</v>
      </c>
      <c r="H16555" s="8">
        <v>528.48172262288995</v>
      </c>
      <c r="I16555" s="8">
        <v>646.99291922848795</v>
      </c>
      <c r="J16555" s="8">
        <v>558.09852471525198</v>
      </c>
      <c r="K16555" s="8">
        <v>0.93265954251237304</v>
      </c>
      <c r="L16555" s="8">
        <v>-6.41534222944697E-2</v>
      </c>
    </row>
    <row r="16556" spans="1:12" x14ac:dyDescent="0.2">
      <c r="A16556" s="7" t="s">
        <v>62431</v>
      </c>
      <c r="B16556" s="7" t="s">
        <v>62432</v>
      </c>
      <c r="C16556" s="7" t="s">
        <v>62433</v>
      </c>
      <c r="D16556" s="7" t="s">
        <v>62434</v>
      </c>
      <c r="E16556" s="8">
        <v>816.43360793200202</v>
      </c>
      <c r="F16556" s="8">
        <v>717.46270008792601</v>
      </c>
      <c r="G16556" s="8">
        <v>648.96863318467695</v>
      </c>
      <c r="H16556" s="8">
        <v>602.29201907860102</v>
      </c>
      <c r="I16556" s="8">
        <v>756.14816633758801</v>
      </c>
      <c r="J16556" s="8">
        <v>596.62213969559605</v>
      </c>
      <c r="K16556" s="8">
        <v>0.76256527079408798</v>
      </c>
      <c r="L16556" s="8">
        <v>-0.15903978989169801</v>
      </c>
    </row>
    <row r="16557" spans="1:12" x14ac:dyDescent="0.2">
      <c r="A16557" s="7" t="s">
        <v>62435</v>
      </c>
      <c r="B16557" s="7" t="s">
        <v>62436</v>
      </c>
      <c r="C16557" s="7" t="s">
        <v>62437</v>
      </c>
      <c r="D16557" s="7" t="s">
        <v>62438</v>
      </c>
      <c r="E16557" s="8">
        <v>26.6872971115788</v>
      </c>
      <c r="F16557" s="8">
        <v>23.587814797411301</v>
      </c>
      <c r="G16557" s="8">
        <v>37.592695214966</v>
      </c>
      <c r="H16557" s="8">
        <v>65.937198167101698</v>
      </c>
      <c r="I16557" s="8">
        <v>45.646739700169398</v>
      </c>
      <c r="J16557" s="8">
        <v>45.438109976816897</v>
      </c>
      <c r="K16557" s="8">
        <v>0.37668036993227</v>
      </c>
      <c r="L16557" s="8">
        <v>0.83776589217771602</v>
      </c>
    </row>
    <row r="16558" spans="1:12" x14ac:dyDescent="0.2">
      <c r="A16558" s="7" t="s">
        <v>62439</v>
      </c>
      <c r="B16558" s="7" t="s">
        <v>62440</v>
      </c>
      <c r="C16558" s="7" t="s">
        <v>62441</v>
      </c>
      <c r="D16558" s="7" t="s">
        <v>62442</v>
      </c>
      <c r="E16558" s="8">
        <v>170.99638519641201</v>
      </c>
      <c r="F16558" s="8">
        <v>161.18340111564399</v>
      </c>
      <c r="G16558" s="8">
        <v>148.392217953813</v>
      </c>
      <c r="H16558" s="8">
        <v>167.30333863294501</v>
      </c>
      <c r="I16558" s="8">
        <v>172.66375451803199</v>
      </c>
      <c r="J16558" s="8">
        <v>190.64250490273199</v>
      </c>
      <c r="K16558" s="8">
        <v>0.86363911574850505</v>
      </c>
      <c r="L16558" s="8">
        <v>0.14288551578505501</v>
      </c>
    </row>
    <row r="16559" spans="1:12" x14ac:dyDescent="0.2">
      <c r="A16559" s="7" t="s">
        <v>62443</v>
      </c>
      <c r="B16559" s="7" t="s">
        <v>62444</v>
      </c>
      <c r="C16559" s="7" t="s">
        <v>62445</v>
      </c>
      <c r="D16559" s="7" t="s">
        <v>62446</v>
      </c>
      <c r="E16559" s="8">
        <v>19.768368230799101</v>
      </c>
      <c r="F16559" s="8">
        <v>36.364547812675703</v>
      </c>
      <c r="G16559" s="8">
        <v>64.303294446652401</v>
      </c>
      <c r="H16559" s="8">
        <v>52.159276162035702</v>
      </c>
      <c r="I16559" s="8">
        <v>38.700496702317501</v>
      </c>
      <c r="J16559" s="8">
        <v>71.120519963713505</v>
      </c>
      <c r="K16559" s="8">
        <v>0.81060283016438905</v>
      </c>
      <c r="L16559" s="8">
        <v>0.42764812490280202</v>
      </c>
    </row>
    <row r="16560" spans="1:12" x14ac:dyDescent="0.2">
      <c r="A16560" s="7" t="s">
        <v>62447</v>
      </c>
      <c r="B16560" s="7" t="s">
        <v>62448</v>
      </c>
      <c r="C16560" s="7" t="s">
        <v>62449</v>
      </c>
      <c r="D16560" s="7" t="s">
        <v>62450</v>
      </c>
      <c r="E16560" s="8">
        <v>713.63809313184697</v>
      </c>
      <c r="F16560" s="8">
        <v>644.73360446257504</v>
      </c>
      <c r="G16560" s="8">
        <v>726.13258652065997</v>
      </c>
      <c r="H16560" s="8">
        <v>548.16446834441297</v>
      </c>
      <c r="I16560" s="8">
        <v>616.23098595228703</v>
      </c>
      <c r="J16560" s="8">
        <v>538.34282472533096</v>
      </c>
      <c r="K16560" s="8">
        <v>0.30746465998344902</v>
      </c>
      <c r="L16560" s="8">
        <v>-0.29185440370526899</v>
      </c>
    </row>
    <row r="16561" spans="1:12" x14ac:dyDescent="0.2">
      <c r="A16561" s="7" t="s">
        <v>62451</v>
      </c>
      <c r="B16561" s="7" t="s">
        <v>62452</v>
      </c>
      <c r="C16561" s="7" t="s">
        <v>62453</v>
      </c>
      <c r="D16561" s="7" t="s">
        <v>62454</v>
      </c>
      <c r="E16561" s="8">
        <v>199.660519131071</v>
      </c>
      <c r="F16561" s="8">
        <v>172.97730851434901</v>
      </c>
      <c r="G16561" s="8">
        <v>212.69551240046599</v>
      </c>
      <c r="H16561" s="8">
        <v>156.477828486107</v>
      </c>
      <c r="I16561" s="8">
        <v>180.60231794414801</v>
      </c>
      <c r="J16561" s="8">
        <v>229.16611988307699</v>
      </c>
      <c r="K16561" s="8">
        <v>0.96336514892995495</v>
      </c>
      <c r="L16561" s="8">
        <v>-4.7814966125417302E-2</v>
      </c>
    </row>
    <row r="16562" spans="1:12" x14ac:dyDescent="0.2">
      <c r="A16562" s="7" t="s">
        <v>62455</v>
      </c>
      <c r="B16562" s="7" t="s">
        <v>62456</v>
      </c>
      <c r="C16562" s="7" t="s">
        <v>62457</v>
      </c>
      <c r="D16562" s="7" t="s">
        <v>62458</v>
      </c>
      <c r="E16562" s="8">
        <v>3.9536736461598201</v>
      </c>
      <c r="F16562" s="8">
        <v>49.141280827940101</v>
      </c>
      <c r="G16562" s="8">
        <v>25.721317778661</v>
      </c>
      <c r="H16562" s="8">
        <v>17.714471149370599</v>
      </c>
      <c r="I16562" s="8">
        <v>62.516186980666802</v>
      </c>
      <c r="J16562" s="8">
        <v>49.389249974800997</v>
      </c>
      <c r="K16562" s="8">
        <v>0.77351295784334995</v>
      </c>
      <c r="L16562" s="8">
        <v>0.71745724819436496</v>
      </c>
    </row>
    <row r="16563" spans="1:12" x14ac:dyDescent="0.2">
      <c r="A16563" s="7" t="s">
        <v>62459</v>
      </c>
      <c r="B16563" s="7" t="s">
        <v>62460</v>
      </c>
      <c r="C16563" s="7" t="s">
        <v>62461</v>
      </c>
      <c r="D16563" s="7" t="s">
        <v>62462</v>
      </c>
      <c r="E16563" s="8">
        <v>716.603348366467</v>
      </c>
      <c r="F16563" s="8">
        <v>723.35965378727894</v>
      </c>
      <c r="G16563" s="8">
        <v>805.275102762693</v>
      </c>
      <c r="H16563" s="8">
        <v>806.00843729636301</v>
      </c>
      <c r="I16563" s="8">
        <v>817.67203288999099</v>
      </c>
      <c r="J16563" s="8">
        <v>840.60503457111304</v>
      </c>
      <c r="K16563" s="8">
        <v>0.73306625822031402</v>
      </c>
      <c r="L16563" s="8">
        <v>0.134310337134878</v>
      </c>
    </row>
    <row r="16564" spans="1:12" x14ac:dyDescent="0.2">
      <c r="A16564" s="7" t="s">
        <v>62463</v>
      </c>
      <c r="B16564" s="7" t="s">
        <v>62464</v>
      </c>
      <c r="C16564" s="7" t="s">
        <v>62465</v>
      </c>
      <c r="D16564" s="7" t="s">
        <v>62466</v>
      </c>
      <c r="E16564" s="8">
        <v>26.6872971115788</v>
      </c>
      <c r="F16564" s="8">
        <v>39.313024662352099</v>
      </c>
      <c r="G16564" s="8">
        <v>93.981738037415099</v>
      </c>
      <c r="H16564" s="8">
        <v>16.730333863294501</v>
      </c>
      <c r="I16564" s="8">
        <v>32.746574132730203</v>
      </c>
      <c r="J16564" s="8">
        <v>53.340389972785097</v>
      </c>
      <c r="K16564" s="8">
        <v>0.72797834695869901</v>
      </c>
      <c r="L16564" s="8">
        <v>-0.63783670215775101</v>
      </c>
    </row>
    <row r="16565" spans="1:12" x14ac:dyDescent="0.2">
      <c r="A16565" s="7" t="s">
        <v>62467</v>
      </c>
      <c r="B16565" s="7" t="s">
        <v>62468</v>
      </c>
      <c r="C16565" s="7" t="s">
        <v>62469</v>
      </c>
      <c r="D16565" s="7" t="s">
        <v>62470</v>
      </c>
      <c r="E16565" s="8">
        <v>11.861020938479401</v>
      </c>
      <c r="F16565" s="8">
        <v>15.725209864940799</v>
      </c>
      <c r="G16565" s="8">
        <v>26.710599231686398</v>
      </c>
      <c r="H16565" s="8">
        <v>335.59081455196502</v>
      </c>
      <c r="I16565" s="8">
        <v>222.27977593125999</v>
      </c>
      <c r="J16565" s="8">
        <v>159.03338491885901</v>
      </c>
      <c r="K16565" s="8">
        <v>1.3540642585676E-13</v>
      </c>
      <c r="L16565" s="8">
        <v>3.7230562637176901</v>
      </c>
    </row>
    <row r="16566" spans="1:12" x14ac:dyDescent="0.2">
      <c r="A16566" s="7" t="s">
        <v>62471</v>
      </c>
      <c r="B16566" s="7" t="s">
        <v>62472</v>
      </c>
      <c r="C16566" s="7" t="s">
        <v>62473</v>
      </c>
      <c r="D16566" s="7" t="s">
        <v>62474</v>
      </c>
      <c r="E16566" s="8">
        <v>0</v>
      </c>
      <c r="F16566" s="8">
        <v>33.416070962999299</v>
      </c>
      <c r="G16566" s="8">
        <v>15.828503248406699</v>
      </c>
      <c r="H16566" s="8">
        <v>4.9206864303807301</v>
      </c>
      <c r="I16566" s="8">
        <v>0</v>
      </c>
      <c r="J16566" s="8">
        <v>2.9633549984880601</v>
      </c>
      <c r="K16566" s="8">
        <v>0.44743319310561203</v>
      </c>
      <c r="L16566" s="8">
        <v>-2.6423632208186398</v>
      </c>
    </row>
    <row r="16567" spans="1:12" x14ac:dyDescent="0.2">
      <c r="A16567" s="7" t="s">
        <v>62475</v>
      </c>
      <c r="B16567" s="7" t="s">
        <v>62476</v>
      </c>
      <c r="C16567" s="7" t="s">
        <v>62477</v>
      </c>
      <c r="D16567" s="7" t="s">
        <v>62478</v>
      </c>
      <c r="E16567" s="8">
        <v>456.64930613145901</v>
      </c>
      <c r="F16567" s="8">
        <v>561.19342705507597</v>
      </c>
      <c r="G16567" s="8">
        <v>512.44779266716796</v>
      </c>
      <c r="H16567" s="8">
        <v>475.33830917477798</v>
      </c>
      <c r="I16567" s="8">
        <v>459.44435828648699</v>
      </c>
      <c r="J16567" s="8">
        <v>448.45438977119301</v>
      </c>
      <c r="K16567" s="8">
        <v>0.772405582051366</v>
      </c>
      <c r="L16567" s="8">
        <v>-0.14577573888583301</v>
      </c>
    </row>
    <row r="16568" spans="1:12" x14ac:dyDescent="0.2">
      <c r="A16568" s="7" t="s">
        <v>62479</v>
      </c>
      <c r="B16568" s="7" t="s">
        <v>62480</v>
      </c>
      <c r="C16568" s="7" t="s">
        <v>62481</v>
      </c>
      <c r="D16568" s="7" t="s">
        <v>62482</v>
      </c>
      <c r="E16568" s="8">
        <v>2148.8216266878599</v>
      </c>
      <c r="F16568" s="8">
        <v>1975.4794892831901</v>
      </c>
      <c r="G16568" s="8">
        <v>1961.7451213494101</v>
      </c>
      <c r="H16568" s="8">
        <v>1522.4603815598</v>
      </c>
      <c r="I16568" s="8">
        <v>1489.47296282509</v>
      </c>
      <c r="J16568" s="8">
        <v>1394.75241928838</v>
      </c>
      <c r="K16568" s="8">
        <v>2.2308236354159098E-3</v>
      </c>
      <c r="L16568" s="8">
        <v>-0.46580637206116199</v>
      </c>
    </row>
    <row r="16569" spans="1:12" x14ac:dyDescent="0.2">
      <c r="A16569" s="7" t="s">
        <v>62483</v>
      </c>
      <c r="B16569" s="7" t="s">
        <v>62484</v>
      </c>
      <c r="C16569" s="7" t="s">
        <v>62485</v>
      </c>
      <c r="D16569" s="7" t="s">
        <v>62486</v>
      </c>
      <c r="E16569" s="8">
        <v>30.6409707577386</v>
      </c>
      <c r="F16569" s="8">
        <v>21.6221635642937</v>
      </c>
      <c r="G16569" s="8">
        <v>22.753473419584701</v>
      </c>
      <c r="H16569" s="8">
        <v>8.8572355746852995</v>
      </c>
      <c r="I16569" s="8">
        <v>20.838728993555598</v>
      </c>
      <c r="J16569" s="8">
        <v>39.511399979840803</v>
      </c>
      <c r="K16569" s="8">
        <v>0.96744304372210399</v>
      </c>
      <c r="L16569" s="8">
        <v>-0.116348456705704</v>
      </c>
    </row>
    <row r="16570" spans="1:12" x14ac:dyDescent="0.2">
      <c r="A16570" s="7" t="s">
        <v>62487</v>
      </c>
      <c r="B16570" s="7" t="s">
        <v>62488</v>
      </c>
      <c r="C16570" s="7" t="s">
        <v>62489</v>
      </c>
      <c r="D16570" s="7" t="s">
        <v>62490</v>
      </c>
      <c r="E16570" s="8">
        <v>8072.4131670467996</v>
      </c>
      <c r="F16570" s="8">
        <v>5410.4550191562103</v>
      </c>
      <c r="G16570" s="8">
        <v>6046.48824089138</v>
      </c>
      <c r="H16570" s="8">
        <v>9835.4680370449896</v>
      </c>
      <c r="I16570" s="8">
        <v>5860.6444493304398</v>
      </c>
      <c r="J16570" s="8">
        <v>6542.1000516621398</v>
      </c>
      <c r="K16570" s="8">
        <v>0.77221428496675903</v>
      </c>
      <c r="L16570" s="8">
        <v>0.18740261198934999</v>
      </c>
    </row>
    <row r="16571" spans="1:12" x14ac:dyDescent="0.2">
      <c r="A16571" s="7" t="s">
        <v>62491</v>
      </c>
      <c r="B16571" s="7" t="s">
        <v>62492</v>
      </c>
      <c r="C16571" s="7" t="s">
        <v>62493</v>
      </c>
      <c r="D16571" s="7" t="s">
        <v>62494</v>
      </c>
      <c r="E16571" s="8">
        <v>8120.84566921226</v>
      </c>
      <c r="F16571" s="8">
        <v>7463.5777321475498</v>
      </c>
      <c r="G16571" s="8">
        <v>8108.1507889963596</v>
      </c>
      <c r="H16571" s="8">
        <v>5339.9289142491598</v>
      </c>
      <c r="I16571" s="8">
        <v>5606.6104196947199</v>
      </c>
      <c r="J16571" s="8">
        <v>5928.6855669751103</v>
      </c>
      <c r="K16571" s="8">
        <v>1.5092391754841601E-4</v>
      </c>
      <c r="L16571" s="8">
        <v>-0.48952746824211402</v>
      </c>
    </row>
    <row r="16572" spans="1:12" x14ac:dyDescent="0.2">
      <c r="A16572" s="7" t="s">
        <v>62495</v>
      </c>
      <c r="B16572" s="7" t="s">
        <v>62496</v>
      </c>
      <c r="C16572" s="7" t="s">
        <v>62497</v>
      </c>
      <c r="D16572" s="7" t="s">
        <v>62498</v>
      </c>
      <c r="E16572" s="8">
        <v>536.71119746619502</v>
      </c>
      <c r="F16572" s="8">
        <v>482.56737773037202</v>
      </c>
      <c r="G16572" s="8">
        <v>419.45533608277901</v>
      </c>
      <c r="H16572" s="8">
        <v>320.82875526082302</v>
      </c>
      <c r="I16572" s="8">
        <v>424.71314329722799</v>
      </c>
      <c r="J16572" s="8">
        <v>454.38109976816901</v>
      </c>
      <c r="K16572" s="8">
        <v>0.60473322090104598</v>
      </c>
      <c r="L16572" s="8">
        <v>-0.26189897888428099</v>
      </c>
    </row>
    <row r="16573" spans="1:12" x14ac:dyDescent="0.2">
      <c r="A16573" s="7" t="s">
        <v>62499</v>
      </c>
      <c r="B16573" s="7" t="s">
        <v>62500</v>
      </c>
      <c r="C16573" s="7" t="s">
        <v>62501</v>
      </c>
      <c r="D16573" s="7" t="s">
        <v>62502</v>
      </c>
      <c r="E16573" s="8">
        <v>36.5714812269783</v>
      </c>
      <c r="F16573" s="8">
        <v>33.416070962999299</v>
      </c>
      <c r="G16573" s="8">
        <v>60.3461686345507</v>
      </c>
      <c r="H16573" s="8">
        <v>25.587569437979798</v>
      </c>
      <c r="I16573" s="8">
        <v>41.677457987111197</v>
      </c>
      <c r="J16573" s="8">
        <v>65.193809966737405</v>
      </c>
      <c r="K16573" s="8">
        <v>0.99111872581077198</v>
      </c>
      <c r="L16573" s="8">
        <v>2.33530894076554E-2</v>
      </c>
    </row>
    <row r="16574" spans="1:12" x14ac:dyDescent="0.2">
      <c r="A16574" s="7" t="s">
        <v>62503</v>
      </c>
      <c r="B16574" s="7" t="s">
        <v>62504</v>
      </c>
      <c r="C16574" s="7" t="s">
        <v>62505</v>
      </c>
      <c r="D16574" s="7" t="s">
        <v>62506</v>
      </c>
      <c r="E16574" s="8">
        <v>14.8262761730993</v>
      </c>
      <c r="F16574" s="8">
        <v>26.536291647087701</v>
      </c>
      <c r="G16574" s="8">
        <v>10.8820959832796</v>
      </c>
      <c r="H16574" s="8">
        <v>0</v>
      </c>
      <c r="I16574" s="8">
        <v>9.9232042826455196</v>
      </c>
      <c r="J16574" s="8">
        <v>8.8900649954641793</v>
      </c>
      <c r="K16574" s="8">
        <v>0.589365327813971</v>
      </c>
      <c r="L16574" s="8">
        <v>-1.47410701518416</v>
      </c>
    </row>
    <row r="16575" spans="1:12" x14ac:dyDescent="0.2">
      <c r="A16575" s="7" t="s">
        <v>62507</v>
      </c>
      <c r="B16575" s="7" t="s">
        <v>62508</v>
      </c>
      <c r="C16575" s="7" t="s">
        <v>62509</v>
      </c>
      <c r="D16575" s="7" t="s">
        <v>62510</v>
      </c>
      <c r="E16575" s="8">
        <v>829.28304728202102</v>
      </c>
      <c r="F16575" s="8">
        <v>779.38071393113103</v>
      </c>
      <c r="G16575" s="8">
        <v>850.78204960186304</v>
      </c>
      <c r="H16575" s="8">
        <v>687.91196296722501</v>
      </c>
      <c r="I16575" s="8">
        <v>727.37087391791601</v>
      </c>
      <c r="J16575" s="8">
        <v>611.43891468803702</v>
      </c>
      <c r="K16575" s="8">
        <v>0.31215765538802198</v>
      </c>
      <c r="L16575" s="8">
        <v>-0.27918609324300397</v>
      </c>
    </row>
    <row r="16576" spans="1:12" x14ac:dyDescent="0.2">
      <c r="A16576" s="7" t="s">
        <v>62511</v>
      </c>
      <c r="B16576" s="7" t="s">
        <v>62512</v>
      </c>
      <c r="E16576" s="8">
        <v>65.235615161637</v>
      </c>
      <c r="F16576" s="8">
        <v>48.158455211381302</v>
      </c>
      <c r="G16576" s="8">
        <v>34.624850855889797</v>
      </c>
      <c r="H16576" s="8">
        <v>37.397216870893502</v>
      </c>
      <c r="I16576" s="8">
        <v>73.431711691576794</v>
      </c>
      <c r="J16576" s="8">
        <v>59.267099969761198</v>
      </c>
      <c r="K16576" s="8">
        <v>0.91409927720780704</v>
      </c>
      <c r="L16576" s="8">
        <v>0.20043046239269099</v>
      </c>
    </row>
    <row r="16577" spans="1:12" x14ac:dyDescent="0.2">
      <c r="A16577" s="7" t="s">
        <v>62513</v>
      </c>
      <c r="B16577" s="7" t="s">
        <v>62514</v>
      </c>
      <c r="C16577" s="7" t="s">
        <v>62515</v>
      </c>
      <c r="D16577" s="7" t="s">
        <v>62516</v>
      </c>
      <c r="E16577" s="8">
        <v>0</v>
      </c>
      <c r="F16577" s="8">
        <v>7.8626049324704201</v>
      </c>
      <c r="G16577" s="8">
        <v>1.9785629060508401</v>
      </c>
      <c r="H16577" s="8">
        <v>11.8096474329137</v>
      </c>
      <c r="I16577" s="8">
        <v>5.9539225695873101</v>
      </c>
      <c r="J16577" s="8">
        <v>1.9755699989920401</v>
      </c>
      <c r="K16577" s="8">
        <v>0.85425312489664296</v>
      </c>
      <c r="L16577" s="8">
        <v>1.0036742303430499</v>
      </c>
    </row>
    <row r="16578" spans="1:12" x14ac:dyDescent="0.2">
      <c r="A16578" s="7" t="s">
        <v>62517</v>
      </c>
      <c r="B16578" s="7" t="s">
        <v>62518</v>
      </c>
      <c r="D16578" s="7" t="s">
        <v>62519</v>
      </c>
      <c r="E16578" s="8">
        <v>0</v>
      </c>
      <c r="F16578" s="8">
        <v>7.8626049324704201</v>
      </c>
      <c r="G16578" s="8">
        <v>11.871377436305099</v>
      </c>
      <c r="H16578" s="8">
        <v>4.9206864303807301</v>
      </c>
      <c r="I16578" s="8">
        <v>18.854088137026501</v>
      </c>
      <c r="J16578" s="8">
        <v>29.633549984880599</v>
      </c>
      <c r="K16578" s="8">
        <v>0.64314854341583005</v>
      </c>
      <c r="L16578" s="8">
        <v>1.4362820224720101</v>
      </c>
    </row>
    <row r="16579" spans="1:12" x14ac:dyDescent="0.2">
      <c r="A16579" s="7" t="s">
        <v>62520</v>
      </c>
      <c r="B16579" s="7" t="s">
        <v>62521</v>
      </c>
      <c r="C16579" s="7" t="s">
        <v>62522</v>
      </c>
      <c r="D16579" s="7" t="s">
        <v>62523</v>
      </c>
      <c r="E16579" s="8">
        <v>20.756786642339002</v>
      </c>
      <c r="F16579" s="8">
        <v>13.7595586318232</v>
      </c>
      <c r="G16579" s="8">
        <v>8.9035330772288006</v>
      </c>
      <c r="H16579" s="8">
        <v>1.9682745721522901</v>
      </c>
      <c r="I16579" s="8">
        <v>8.9308838543809692</v>
      </c>
      <c r="J16579" s="8">
        <v>8.8900649954641793</v>
      </c>
      <c r="K16579" s="8">
        <v>0.64734431901391698</v>
      </c>
      <c r="L16579" s="8">
        <v>-1.1340489054953899</v>
      </c>
    </row>
    <row r="16580" spans="1:12" x14ac:dyDescent="0.2">
      <c r="A16580" s="7" t="s">
        <v>62524</v>
      </c>
      <c r="B16580" s="7" t="s">
        <v>62525</v>
      </c>
      <c r="C16580" s="7" t="s">
        <v>62526</v>
      </c>
      <c r="D16580" s="7" t="s">
        <v>62527</v>
      </c>
      <c r="E16580" s="8">
        <v>469.49874548147801</v>
      </c>
      <c r="F16580" s="8">
        <v>468.80781909854898</v>
      </c>
      <c r="G16580" s="8">
        <v>535.20126608675298</v>
      </c>
      <c r="H16580" s="8">
        <v>654.451295240636</v>
      </c>
      <c r="I16580" s="8">
        <v>610.277063382699</v>
      </c>
      <c r="J16580" s="8">
        <v>604.52441969156496</v>
      </c>
      <c r="K16580" s="8">
        <v>0.19752587838063801</v>
      </c>
      <c r="L16580" s="8">
        <v>0.34323639350323898</v>
      </c>
    </row>
    <row r="16581" spans="1:12" x14ac:dyDescent="0.2">
      <c r="A16581" s="7" t="s">
        <v>62528</v>
      </c>
      <c r="B16581" s="7" t="s">
        <v>62529</v>
      </c>
      <c r="D16581" s="7" t="s">
        <v>62530</v>
      </c>
      <c r="E16581" s="8">
        <v>110.702862092475</v>
      </c>
      <c r="F16581" s="8">
        <v>247.67205537281799</v>
      </c>
      <c r="G16581" s="8">
        <v>228.52401564887199</v>
      </c>
      <c r="H16581" s="8">
        <v>160.41437763041199</v>
      </c>
      <c r="I16581" s="8">
        <v>224.264416787789</v>
      </c>
      <c r="J16581" s="8">
        <v>212.37377489164399</v>
      </c>
      <c r="K16581" s="8">
        <v>0.98608476955917101</v>
      </c>
      <c r="L16581" s="8">
        <v>2.4672302568986299E-2</v>
      </c>
    </row>
    <row r="16582" spans="1:12" x14ac:dyDescent="0.2">
      <c r="A16582" s="7" t="s">
        <v>62531</v>
      </c>
      <c r="B16582" s="7" t="s">
        <v>62532</v>
      </c>
      <c r="E16582" s="8">
        <v>20.756786642339002</v>
      </c>
      <c r="F16582" s="8">
        <v>15.725209864940799</v>
      </c>
      <c r="G16582" s="8">
        <v>15.828503248406699</v>
      </c>
      <c r="H16582" s="8">
        <v>31.492393154436598</v>
      </c>
      <c r="I16582" s="8">
        <v>15.8771268522328</v>
      </c>
      <c r="J16582" s="8">
        <v>19.755699989920402</v>
      </c>
      <c r="K16582" s="8">
        <v>0.88060377038051296</v>
      </c>
      <c r="L16582" s="8">
        <v>0.359985153810778</v>
      </c>
    </row>
    <row r="16583" spans="1:12" x14ac:dyDescent="0.2">
      <c r="A16583" s="7" t="s">
        <v>62533</v>
      </c>
      <c r="B16583" s="7" t="s">
        <v>62534</v>
      </c>
      <c r="C16583" s="7" t="s">
        <v>62535</v>
      </c>
      <c r="D16583" s="7" t="s">
        <v>62536</v>
      </c>
      <c r="E16583" s="8">
        <v>0</v>
      </c>
      <c r="F16583" s="8">
        <v>2.94847684967641</v>
      </c>
      <c r="G16583" s="8">
        <v>2.96784435907627</v>
      </c>
      <c r="H16583" s="8">
        <v>0</v>
      </c>
      <c r="I16583" s="8">
        <v>10.9155247109101</v>
      </c>
      <c r="J16583" s="8">
        <v>0.98778499949602006</v>
      </c>
      <c r="K16583" s="8">
        <v>1</v>
      </c>
      <c r="L16583" s="8">
        <v>1.0080160424709601</v>
      </c>
    </row>
    <row r="16584" spans="1:12" x14ac:dyDescent="0.2">
      <c r="A16584" s="7" t="s">
        <v>62537</v>
      </c>
      <c r="B16584" s="7" t="s">
        <v>62538</v>
      </c>
      <c r="C16584" s="7" t="s">
        <v>62539</v>
      </c>
      <c r="D16584" s="7" t="s">
        <v>62540</v>
      </c>
      <c r="E16584" s="8">
        <v>61.281941515477101</v>
      </c>
      <c r="F16584" s="8">
        <v>20.639337947734901</v>
      </c>
      <c r="G16584" s="8">
        <v>14.839221795381301</v>
      </c>
      <c r="H16584" s="8">
        <v>9.8413728607614495</v>
      </c>
      <c r="I16584" s="8">
        <v>5.9539225695873101</v>
      </c>
      <c r="J16584" s="8">
        <v>12.841204993448301</v>
      </c>
      <c r="K16584" s="8">
        <v>0.211206269886829</v>
      </c>
      <c r="L16584" s="8">
        <v>-1.75633228338764</v>
      </c>
    </row>
    <row r="16585" spans="1:12" x14ac:dyDescent="0.2">
      <c r="A16585" s="7" t="s">
        <v>62541</v>
      </c>
      <c r="B16585" s="7" t="s">
        <v>62542</v>
      </c>
      <c r="C16585" s="7" t="s">
        <v>62543</v>
      </c>
      <c r="D16585" s="7" t="s">
        <v>62544</v>
      </c>
      <c r="E16585" s="8">
        <v>0</v>
      </c>
      <c r="F16585" s="8">
        <v>2.94847684967641</v>
      </c>
      <c r="G16585" s="8">
        <v>0</v>
      </c>
      <c r="H16585" s="8">
        <v>11.8096474329137</v>
      </c>
      <c r="I16585" s="8">
        <v>0</v>
      </c>
      <c r="J16585" s="8">
        <v>0</v>
      </c>
      <c r="K16585" s="8">
        <v>1</v>
      </c>
      <c r="L16585" s="8">
        <v>2.00132176786691</v>
      </c>
    </row>
    <row r="16586" spans="1:12" x14ac:dyDescent="0.2">
      <c r="A16586" s="7" t="s">
        <v>62545</v>
      </c>
      <c r="B16586" s="7" t="s">
        <v>62546</v>
      </c>
      <c r="C16586" s="7" t="s">
        <v>62547</v>
      </c>
      <c r="D16586" s="7" t="s">
        <v>62548</v>
      </c>
      <c r="E16586" s="8">
        <v>220.41730577340999</v>
      </c>
      <c r="F16586" s="8">
        <v>235.87814797411301</v>
      </c>
      <c r="G16586" s="8">
        <v>208.73838658836399</v>
      </c>
      <c r="H16586" s="8">
        <v>333.62253997981298</v>
      </c>
      <c r="I16586" s="8">
        <v>231.21065978564101</v>
      </c>
      <c r="J16586" s="8">
        <v>206.44706489466799</v>
      </c>
      <c r="K16586" s="8">
        <v>0.78339590434043005</v>
      </c>
      <c r="L16586" s="8">
        <v>0.21386883689091099</v>
      </c>
    </row>
    <row r="16587" spans="1:12" x14ac:dyDescent="0.2">
      <c r="A16587" s="7" t="s">
        <v>62549</v>
      </c>
      <c r="B16587" s="7" t="s">
        <v>62550</v>
      </c>
      <c r="C16587" s="7" t="s">
        <v>62551</v>
      </c>
      <c r="D16587" s="7" t="s">
        <v>62552</v>
      </c>
      <c r="E16587" s="8">
        <v>396.35578302752202</v>
      </c>
      <c r="F16587" s="8">
        <v>344.97179141214002</v>
      </c>
      <c r="G16587" s="8">
        <v>368.01270052545698</v>
      </c>
      <c r="H16587" s="8">
        <v>569.81548863808803</v>
      </c>
      <c r="I16587" s="8">
        <v>397.92049173408498</v>
      </c>
      <c r="J16587" s="8">
        <v>372.39494481000003</v>
      </c>
      <c r="K16587" s="8">
        <v>0.61545234016366901</v>
      </c>
      <c r="L16587" s="8">
        <v>0.272729574629685</v>
      </c>
    </row>
    <row r="16588" spans="1:12" x14ac:dyDescent="0.2">
      <c r="A16588" s="7" t="s">
        <v>62553</v>
      </c>
      <c r="B16588" s="7" t="s">
        <v>62554</v>
      </c>
      <c r="C16588" s="7" t="s">
        <v>62555</v>
      </c>
      <c r="D16588" s="7" t="s">
        <v>62556</v>
      </c>
      <c r="E16588" s="8">
        <v>510.02390035461599</v>
      </c>
      <c r="F16588" s="8">
        <v>426.54631758651999</v>
      </c>
      <c r="G16588" s="8">
        <v>421.43389898882998</v>
      </c>
      <c r="H16588" s="8">
        <v>442.86177873426499</v>
      </c>
      <c r="I16588" s="8">
        <v>382.04336488185203</v>
      </c>
      <c r="J16588" s="8">
        <v>270.65308986191002</v>
      </c>
      <c r="K16588" s="8">
        <v>0.56094225687140398</v>
      </c>
      <c r="L16588" s="8">
        <v>-0.30979569140047197</v>
      </c>
    </row>
    <row r="16589" spans="1:12" x14ac:dyDescent="0.2">
      <c r="A16589" s="7" t="s">
        <v>62557</v>
      </c>
      <c r="B16589" s="7" t="s">
        <v>62558</v>
      </c>
      <c r="C16589" s="7" t="s">
        <v>62559</v>
      </c>
      <c r="D16589" s="7" t="s">
        <v>62560</v>
      </c>
      <c r="E16589" s="8">
        <v>199.660519131071</v>
      </c>
      <c r="F16589" s="8">
        <v>227.03271742508301</v>
      </c>
      <c r="G16589" s="8">
        <v>196.86700915205901</v>
      </c>
      <c r="H16589" s="8">
        <v>203.716418217762</v>
      </c>
      <c r="I16589" s="8">
        <v>175.64071580282601</v>
      </c>
      <c r="J16589" s="8">
        <v>126.43647993549099</v>
      </c>
      <c r="K16589" s="8">
        <v>0.66493007552383998</v>
      </c>
      <c r="L16589" s="8">
        <v>-0.30197427531777499</v>
      </c>
    </row>
    <row r="16590" spans="1:12" x14ac:dyDescent="0.2">
      <c r="A16590" s="7" t="s">
        <v>62561</v>
      </c>
      <c r="B16590" s="7" t="s">
        <v>62562</v>
      </c>
      <c r="C16590" s="7" t="s">
        <v>62563</v>
      </c>
      <c r="D16590" s="7" t="s">
        <v>62564</v>
      </c>
      <c r="E16590" s="8">
        <v>31.6293891692785</v>
      </c>
      <c r="F16590" s="8">
        <v>37.347373429234501</v>
      </c>
      <c r="G16590" s="8">
        <v>18.796347607483</v>
      </c>
      <c r="H16590" s="8">
        <v>16.730333863294501</v>
      </c>
      <c r="I16590" s="8">
        <v>22.823369850084699</v>
      </c>
      <c r="J16590" s="8">
        <v>23.706839987904502</v>
      </c>
      <c r="K16590" s="8">
        <v>0.80124160282354495</v>
      </c>
      <c r="L16590" s="8">
        <v>-0.47268247118831003</v>
      </c>
    </row>
    <row r="16591" spans="1:12" x14ac:dyDescent="0.2">
      <c r="A16591" s="7" t="s">
        <v>62565</v>
      </c>
      <c r="B16591" s="7" t="s">
        <v>62566</v>
      </c>
      <c r="C16591" s="7" t="s">
        <v>62567</v>
      </c>
      <c r="D16591" s="7" t="s">
        <v>62568</v>
      </c>
      <c r="E16591" s="8">
        <v>20.756786642339002</v>
      </c>
      <c r="F16591" s="8">
        <v>33.416070962999299</v>
      </c>
      <c r="G16591" s="8">
        <v>29.678443590762701</v>
      </c>
      <c r="H16591" s="8">
        <v>58.064099878492598</v>
      </c>
      <c r="I16591" s="8">
        <v>45.646739700169398</v>
      </c>
      <c r="J16591" s="8">
        <v>46.425894976313003</v>
      </c>
      <c r="K16591" s="8">
        <v>0.36617448397270802</v>
      </c>
      <c r="L16591" s="8">
        <v>0.84033001920665795</v>
      </c>
    </row>
    <row r="16592" spans="1:12" x14ac:dyDescent="0.2">
      <c r="A16592" s="7" t="s">
        <v>62569</v>
      </c>
      <c r="B16592" s="7" t="s">
        <v>62570</v>
      </c>
      <c r="C16592" s="7" t="s">
        <v>62571</v>
      </c>
      <c r="D16592" s="7" t="s">
        <v>62572</v>
      </c>
      <c r="E16592" s="8">
        <v>2267.4318360726502</v>
      </c>
      <c r="F16592" s="8">
        <v>2361.7299565908002</v>
      </c>
      <c r="G16592" s="8">
        <v>2860.01268069649</v>
      </c>
      <c r="H16592" s="8">
        <v>2190.6895988054998</v>
      </c>
      <c r="I16592" s="8">
        <v>2364.6995805544302</v>
      </c>
      <c r="J16592" s="8">
        <v>3084.8525534260698</v>
      </c>
      <c r="K16592" s="8">
        <v>0.96715907900558395</v>
      </c>
      <c r="L16592" s="8">
        <v>2.8813920396888501E-2</v>
      </c>
    </row>
    <row r="16593" spans="1:12" x14ac:dyDescent="0.2">
      <c r="A16593" s="7" t="s">
        <v>62573</v>
      </c>
      <c r="B16593" s="7" t="s">
        <v>62574</v>
      </c>
      <c r="C16593" s="7" t="s">
        <v>62575</v>
      </c>
      <c r="D16593" s="7" t="s">
        <v>62576</v>
      </c>
      <c r="E16593" s="8">
        <v>61.281941515477101</v>
      </c>
      <c r="F16593" s="8">
        <v>51.106932061057698</v>
      </c>
      <c r="G16593" s="8">
        <v>51.4426355573219</v>
      </c>
      <c r="H16593" s="8">
        <v>32.476530440512803</v>
      </c>
      <c r="I16593" s="8">
        <v>44.6544192719048</v>
      </c>
      <c r="J16593" s="8">
        <v>76.059444961193606</v>
      </c>
      <c r="K16593" s="8">
        <v>0.95854585577243601</v>
      </c>
      <c r="L16593" s="8">
        <v>-9.6912906600081297E-2</v>
      </c>
    </row>
    <row r="16594" spans="1:12" x14ac:dyDescent="0.2">
      <c r="A16594" s="7" t="s">
        <v>62577</v>
      </c>
      <c r="B16594" s="7" t="s">
        <v>62578</v>
      </c>
      <c r="C16594" s="7" t="s">
        <v>62579</v>
      </c>
      <c r="D16594" s="7" t="s">
        <v>62580</v>
      </c>
      <c r="E16594" s="8">
        <v>0</v>
      </c>
      <c r="F16594" s="8">
        <v>0.98282561655880296</v>
      </c>
      <c r="G16594" s="8">
        <v>4.9464072651271103</v>
      </c>
      <c r="H16594" s="8">
        <v>8.8572355746852995</v>
      </c>
      <c r="I16594" s="8">
        <v>3.9692817130582099</v>
      </c>
      <c r="J16594" s="8">
        <v>1.9755699989920401</v>
      </c>
      <c r="K16594" s="8">
        <v>1</v>
      </c>
      <c r="L16594" s="8">
        <v>1.3204712148314099</v>
      </c>
    </row>
    <row r="16595" spans="1:12" x14ac:dyDescent="0.2">
      <c r="A16595" s="7" t="s">
        <v>62581</v>
      </c>
      <c r="B16595" s="7" t="s">
        <v>62582</v>
      </c>
      <c r="C16595" s="7" t="s">
        <v>62583</v>
      </c>
      <c r="D16595" s="7" t="s">
        <v>62584</v>
      </c>
      <c r="E16595" s="8">
        <v>116.63337256171501</v>
      </c>
      <c r="F16595" s="8">
        <v>124.81885330296799</v>
      </c>
      <c r="G16595" s="8">
        <v>65.2925758996778</v>
      </c>
      <c r="H16595" s="8">
        <v>103.334415037995</v>
      </c>
      <c r="I16595" s="8">
        <v>78.393313832899594</v>
      </c>
      <c r="J16595" s="8">
        <v>113.595274942042</v>
      </c>
      <c r="K16595" s="8">
        <v>0.97063132538611896</v>
      </c>
      <c r="L16595" s="8">
        <v>-5.4763114117611603E-2</v>
      </c>
    </row>
    <row r="16596" spans="1:12" x14ac:dyDescent="0.2">
      <c r="A16596" s="7" t="s">
        <v>62585</v>
      </c>
      <c r="B16596" s="7" t="s">
        <v>62586</v>
      </c>
      <c r="C16596" s="7" t="s">
        <v>62587</v>
      </c>
      <c r="D16596" s="7" t="s">
        <v>62588</v>
      </c>
      <c r="E16596" s="8">
        <v>1037.8393321169499</v>
      </c>
      <c r="F16596" s="8">
        <v>764.63832968274903</v>
      </c>
      <c r="G16596" s="8">
        <v>560.92258386541403</v>
      </c>
      <c r="H16596" s="8">
        <v>765.65880856724095</v>
      </c>
      <c r="I16596" s="8">
        <v>339.37358646647698</v>
      </c>
      <c r="J16596" s="8">
        <v>223.23940988610099</v>
      </c>
      <c r="K16596" s="8">
        <v>0.209487378687405</v>
      </c>
      <c r="L16596" s="8">
        <v>-0.83127662394260304</v>
      </c>
    </row>
    <row r="16597" spans="1:12" x14ac:dyDescent="0.2">
      <c r="A16597" s="7" t="s">
        <v>62589</v>
      </c>
      <c r="B16597" s="7" t="s">
        <v>62590</v>
      </c>
      <c r="C16597" s="7" t="s">
        <v>62591</v>
      </c>
      <c r="D16597" s="7" t="s">
        <v>62592</v>
      </c>
      <c r="E16597" s="8">
        <v>62.270359927017097</v>
      </c>
      <c r="F16597" s="8">
        <v>41.278675895469704</v>
      </c>
      <c r="G16597" s="8">
        <v>59.356887181525302</v>
      </c>
      <c r="H16597" s="8">
        <v>84.635806602548499</v>
      </c>
      <c r="I16597" s="8">
        <v>47.631380556698502</v>
      </c>
      <c r="J16597" s="8">
        <v>42.474754978328903</v>
      </c>
      <c r="K16597" s="8">
        <v>0.95667883339499304</v>
      </c>
      <c r="L16597" s="8">
        <v>0.101397295700395</v>
      </c>
    </row>
    <row r="16598" spans="1:12" x14ac:dyDescent="0.2">
      <c r="A16598" s="7" t="s">
        <v>62593</v>
      </c>
      <c r="B16598" s="7" t="s">
        <v>62594</v>
      </c>
      <c r="C16598" s="7" t="s">
        <v>62595</v>
      </c>
      <c r="D16598" s="7" t="s">
        <v>62596</v>
      </c>
      <c r="E16598" s="8">
        <v>243.15092923882901</v>
      </c>
      <c r="F16598" s="8">
        <v>150.37231933349699</v>
      </c>
      <c r="G16598" s="8">
        <v>118.713774363051</v>
      </c>
      <c r="H16598" s="8">
        <v>135.81094547850799</v>
      </c>
      <c r="I16598" s="8">
        <v>80.377954689428705</v>
      </c>
      <c r="J16598" s="8">
        <v>100.75406994859399</v>
      </c>
      <c r="K16598" s="8">
        <v>0.31343152885603398</v>
      </c>
      <c r="L16598" s="8">
        <v>-0.69248201168300805</v>
      </c>
    </row>
    <row r="16599" spans="1:12" x14ac:dyDescent="0.2">
      <c r="A16599" s="7" t="s">
        <v>62597</v>
      </c>
      <c r="B16599" s="7" t="s">
        <v>62598</v>
      </c>
      <c r="D16599" s="7" t="s">
        <v>62599</v>
      </c>
      <c r="E16599" s="8">
        <v>0</v>
      </c>
      <c r="F16599" s="8">
        <v>0</v>
      </c>
      <c r="G16599" s="8">
        <v>16.817784701432199</v>
      </c>
      <c r="H16599" s="8">
        <v>4.9206864303807301</v>
      </c>
      <c r="I16599" s="8">
        <v>10.9155247109101</v>
      </c>
      <c r="J16599" s="8">
        <v>8.8900649954641793</v>
      </c>
      <c r="K16599" s="8">
        <v>0.935635055498519</v>
      </c>
      <c r="L16599" s="8">
        <v>0.55626376547643197</v>
      </c>
    </row>
    <row r="16600" spans="1:12" x14ac:dyDescent="0.2">
      <c r="A16600" s="7" t="s">
        <v>62600</v>
      </c>
      <c r="B16600" s="7" t="s">
        <v>62601</v>
      </c>
      <c r="C16600" s="7" t="s">
        <v>62602</v>
      </c>
      <c r="D16600" s="7" t="s">
        <v>62603</v>
      </c>
      <c r="E16600" s="8">
        <v>0</v>
      </c>
      <c r="F16600" s="8">
        <v>17.690861098058399</v>
      </c>
      <c r="G16600" s="8">
        <v>3.9571258121016899</v>
      </c>
      <c r="H16600" s="8">
        <v>5.9048237164568702</v>
      </c>
      <c r="I16600" s="8">
        <v>1.9846408565291001</v>
      </c>
      <c r="J16600" s="8">
        <v>2.9633549984880601</v>
      </c>
      <c r="K16600" s="8">
        <v>0.85650505973929103</v>
      </c>
      <c r="L16600" s="8">
        <v>-0.99617309662924103</v>
      </c>
    </row>
    <row r="16601" spans="1:12" x14ac:dyDescent="0.2">
      <c r="A16601" s="7" t="s">
        <v>62604</v>
      </c>
      <c r="B16601" s="7" t="s">
        <v>62605</v>
      </c>
      <c r="C16601" s="7" t="s">
        <v>62606</v>
      </c>
      <c r="D16601" s="7" t="s">
        <v>62607</v>
      </c>
      <c r="E16601" s="8">
        <v>196.695263896451</v>
      </c>
      <c r="F16601" s="8">
        <v>112.04212028770399</v>
      </c>
      <c r="G16601" s="8">
        <v>128.606588893305</v>
      </c>
      <c r="H16601" s="8">
        <v>135.81094547850799</v>
      </c>
      <c r="I16601" s="8">
        <v>115.109169678688</v>
      </c>
      <c r="J16601" s="8">
        <v>157.05781491986701</v>
      </c>
      <c r="K16601" s="8">
        <v>0.93771623039840502</v>
      </c>
      <c r="L16601" s="8">
        <v>-0.10019417376571101</v>
      </c>
    </row>
    <row r="16602" spans="1:12" x14ac:dyDescent="0.2">
      <c r="A16602" s="7" t="s">
        <v>62608</v>
      </c>
      <c r="B16602" s="7" t="s">
        <v>62609</v>
      </c>
      <c r="C16602" s="7" t="s">
        <v>62610</v>
      </c>
      <c r="D16602" s="7" t="s">
        <v>62611</v>
      </c>
      <c r="E16602" s="8">
        <v>59.305104692397201</v>
      </c>
      <c r="F16602" s="8">
        <v>16.7080354814996</v>
      </c>
      <c r="G16602" s="8">
        <v>6.9249701711779501</v>
      </c>
      <c r="H16602" s="8">
        <v>9.8413728607614495</v>
      </c>
      <c r="I16602" s="8">
        <v>10.9155247109101</v>
      </c>
      <c r="J16602" s="8">
        <v>8.8900649954641793</v>
      </c>
      <c r="K16602" s="8">
        <v>0.42441690002584098</v>
      </c>
      <c r="L16602" s="8">
        <v>-1.48413745313001</v>
      </c>
    </row>
    <row r="16603" spans="1:12" x14ac:dyDescent="0.2">
      <c r="A16603" s="7" t="s">
        <v>62612</v>
      </c>
      <c r="B16603" s="7" t="s">
        <v>62613</v>
      </c>
      <c r="C16603" s="7" t="s">
        <v>62614</v>
      </c>
      <c r="D16603" s="7" t="s">
        <v>62615</v>
      </c>
      <c r="E16603" s="8">
        <v>1822.6435508796801</v>
      </c>
      <c r="F16603" s="8">
        <v>1727.80743391038</v>
      </c>
      <c r="G16603" s="8">
        <v>1929.0988333995699</v>
      </c>
      <c r="H16603" s="8">
        <v>1948.59182643077</v>
      </c>
      <c r="I16603" s="8">
        <v>1895.3320179852899</v>
      </c>
      <c r="J16603" s="8">
        <v>1849.1335190565501</v>
      </c>
      <c r="K16603" s="8">
        <v>0.90187360017496798</v>
      </c>
      <c r="L16603" s="8">
        <v>5.5158186810146399E-2</v>
      </c>
    </row>
    <row r="16604" spans="1:12" x14ac:dyDescent="0.2">
      <c r="A16604" s="7" t="s">
        <v>62616</v>
      </c>
      <c r="B16604" s="7" t="s">
        <v>62617</v>
      </c>
      <c r="C16604" s="7" t="s">
        <v>62618</v>
      </c>
      <c r="D16604" s="7" t="s">
        <v>62619</v>
      </c>
      <c r="E16604" s="8">
        <v>189.77633501567101</v>
      </c>
      <c r="F16604" s="8">
        <v>160.20057549908501</v>
      </c>
      <c r="G16604" s="8">
        <v>158.28503248406699</v>
      </c>
      <c r="H16604" s="8">
        <v>192.89090807092401</v>
      </c>
      <c r="I16604" s="8">
        <v>177.62535665935499</v>
      </c>
      <c r="J16604" s="8">
        <v>142.24103992742701</v>
      </c>
      <c r="K16604" s="8">
        <v>0.990401498732699</v>
      </c>
      <c r="L16604" s="8">
        <v>1.27352476948527E-2</v>
      </c>
    </row>
    <row r="16605" spans="1:12" x14ac:dyDescent="0.2">
      <c r="A16605" s="7" t="s">
        <v>62620</v>
      </c>
      <c r="B16605" s="7" t="s">
        <v>62621</v>
      </c>
      <c r="C16605" s="7" t="s">
        <v>62622</v>
      </c>
      <c r="D16605" s="7" t="s">
        <v>62623</v>
      </c>
      <c r="E16605" s="8">
        <v>2990.9541133199</v>
      </c>
      <c r="F16605" s="8">
        <v>2460.01251824668</v>
      </c>
      <c r="G16605" s="8">
        <v>3129.0972359194102</v>
      </c>
      <c r="H16605" s="8">
        <v>1150.45648742301</v>
      </c>
      <c r="I16605" s="8">
        <v>1672.0599216257699</v>
      </c>
      <c r="J16605" s="8">
        <v>2310.4291138211902</v>
      </c>
      <c r="K16605" s="8">
        <v>2.05943779985483E-2</v>
      </c>
      <c r="L16605" s="8">
        <v>-0.74120513124300902</v>
      </c>
    </row>
    <row r="16606" spans="1:12" x14ac:dyDescent="0.2">
      <c r="A16606" s="7" t="s">
        <v>62624</v>
      </c>
      <c r="B16606" s="7" t="s">
        <v>62625</v>
      </c>
      <c r="C16606" s="7" t="s">
        <v>62626</v>
      </c>
      <c r="D16606" s="7" t="s">
        <v>62627</v>
      </c>
      <c r="E16606" s="8">
        <v>627.64569132787096</v>
      </c>
      <c r="F16606" s="8">
        <v>475.68759841446098</v>
      </c>
      <c r="G16606" s="8">
        <v>562.90114677146505</v>
      </c>
      <c r="H16606" s="8">
        <v>607.212705508981</v>
      </c>
      <c r="I16606" s="8">
        <v>518.98358398236098</v>
      </c>
      <c r="J16606" s="8">
        <v>599.58549469408399</v>
      </c>
      <c r="K16606" s="8">
        <v>0.945213692091736</v>
      </c>
      <c r="L16606" s="8">
        <v>5.0710778516420703E-2</v>
      </c>
    </row>
    <row r="16607" spans="1:12" x14ac:dyDescent="0.2">
      <c r="A16607" s="7" t="s">
        <v>62628</v>
      </c>
      <c r="B16607" s="7" t="s">
        <v>62629</v>
      </c>
      <c r="C16607" s="7" t="s">
        <v>62630</v>
      </c>
      <c r="D16607" s="7" t="s">
        <v>62631</v>
      </c>
      <c r="E16607" s="8">
        <v>43.490410107758002</v>
      </c>
      <c r="F16607" s="8">
        <v>82.557351790939407</v>
      </c>
      <c r="G16607" s="8">
        <v>77.163953335982896</v>
      </c>
      <c r="H16607" s="8">
        <v>116.128199756985</v>
      </c>
      <c r="I16607" s="8">
        <v>83.354915974222294</v>
      </c>
      <c r="J16607" s="8">
        <v>60.254884969257297</v>
      </c>
      <c r="K16607" s="8">
        <v>0.78562906496905704</v>
      </c>
      <c r="L16607" s="8">
        <v>0.35407549073157701</v>
      </c>
    </row>
    <row r="16608" spans="1:12" x14ac:dyDescent="0.2">
      <c r="A16608" s="7" t="s">
        <v>62632</v>
      </c>
      <c r="B16608" s="7" t="s">
        <v>62633</v>
      </c>
      <c r="C16608" s="7" t="s">
        <v>62634</v>
      </c>
      <c r="D16608" s="7" t="s">
        <v>62635</v>
      </c>
      <c r="E16608" s="8">
        <v>1355.1216422212799</v>
      </c>
      <c r="F16608" s="8">
        <v>1225.58354384883</v>
      </c>
      <c r="G16608" s="8">
        <v>1291.0122961981799</v>
      </c>
      <c r="H16608" s="8">
        <v>1617.9216983091801</v>
      </c>
      <c r="I16608" s="8">
        <v>1596.64356907766</v>
      </c>
      <c r="J16608" s="8">
        <v>1449.0805942606601</v>
      </c>
      <c r="K16608" s="8">
        <v>0.215163558423939</v>
      </c>
      <c r="L16608" s="8">
        <v>0.26849419295369997</v>
      </c>
    </row>
    <row r="16609" spans="1:12" x14ac:dyDescent="0.2">
      <c r="A16609" s="7" t="s">
        <v>62636</v>
      </c>
      <c r="B16609" s="7" t="s">
        <v>62637</v>
      </c>
      <c r="C16609" s="7" t="s">
        <v>62638</v>
      </c>
      <c r="D16609" s="7" t="s">
        <v>62639</v>
      </c>
      <c r="E16609" s="8">
        <v>172.973222019492</v>
      </c>
      <c r="F16609" s="8">
        <v>171.99448289778999</v>
      </c>
      <c r="G16609" s="8">
        <v>161.25287684314401</v>
      </c>
      <c r="H16609" s="8">
        <v>231.272262227894</v>
      </c>
      <c r="I16609" s="8">
        <v>135.94789867224401</v>
      </c>
      <c r="J16609" s="8">
        <v>156.07002992037101</v>
      </c>
      <c r="K16609" s="8">
        <v>0.96715907900558395</v>
      </c>
      <c r="L16609" s="8">
        <v>4.7937113687950499E-2</v>
      </c>
    </row>
    <row r="16610" spans="1:12" x14ac:dyDescent="0.2">
      <c r="A16610" s="7" t="s">
        <v>62640</v>
      </c>
      <c r="B16610" s="7" t="s">
        <v>62641</v>
      </c>
      <c r="C16610" s="7" t="s">
        <v>62642</v>
      </c>
      <c r="D16610" s="7" t="s">
        <v>62643</v>
      </c>
      <c r="E16610" s="8">
        <v>906.37968338213796</v>
      </c>
      <c r="F16610" s="8">
        <v>647.68208131225094</v>
      </c>
      <c r="G16610" s="8">
        <v>578.729650019872</v>
      </c>
      <c r="H16610" s="8">
        <v>210.60537922029499</v>
      </c>
      <c r="I16610" s="8">
        <v>201.44104693770399</v>
      </c>
      <c r="J16610" s="8">
        <v>214.34934489063599</v>
      </c>
      <c r="K16610" s="8">
        <v>1.3487544082794301E-12</v>
      </c>
      <c r="L16610" s="8">
        <v>-1.76757799483455</v>
      </c>
    </row>
    <row r="16611" spans="1:12" x14ac:dyDescent="0.2">
      <c r="A16611" s="7" t="s">
        <v>62644</v>
      </c>
      <c r="B16611" s="7" t="s">
        <v>62645</v>
      </c>
      <c r="D16611" s="7" t="s">
        <v>9603</v>
      </c>
      <c r="E16611" s="8">
        <v>468.510327069938</v>
      </c>
      <c r="F16611" s="8">
        <v>648.66490692880996</v>
      </c>
      <c r="G16611" s="8">
        <v>597.52599762735497</v>
      </c>
      <c r="H16611" s="8">
        <v>512.73552604567203</v>
      </c>
      <c r="I16611" s="8">
        <v>777.97921575940802</v>
      </c>
      <c r="J16611" s="8">
        <v>804.05698958976097</v>
      </c>
      <c r="K16611" s="8">
        <v>0.59184792763175298</v>
      </c>
      <c r="L16611" s="8">
        <v>0.28879319768953798</v>
      </c>
    </row>
    <row r="16612" spans="1:12" x14ac:dyDescent="0.2">
      <c r="A16612" s="7" t="s">
        <v>62646</v>
      </c>
      <c r="B16612" s="7" t="s">
        <v>62647</v>
      </c>
      <c r="C16612" s="7" t="s">
        <v>62648</v>
      </c>
      <c r="D16612" s="7" t="s">
        <v>62649</v>
      </c>
      <c r="E16612" s="8">
        <v>188.787916604131</v>
      </c>
      <c r="F16612" s="8">
        <v>104.17951535523299</v>
      </c>
      <c r="G16612" s="8">
        <v>113.767367097923</v>
      </c>
      <c r="H16612" s="8">
        <v>150.57300476965</v>
      </c>
      <c r="I16612" s="8">
        <v>104.193644967778</v>
      </c>
      <c r="J16612" s="8">
        <v>88.900649954641807</v>
      </c>
      <c r="K16612" s="8">
        <v>0.843462447605976</v>
      </c>
      <c r="L16612" s="8">
        <v>-0.24296862054861401</v>
      </c>
    </row>
    <row r="16613" spans="1:12" x14ac:dyDescent="0.2">
      <c r="A16613" s="7" t="s">
        <v>62650</v>
      </c>
      <c r="B16613" s="7" t="s">
        <v>62651</v>
      </c>
      <c r="C16613" s="7" t="s">
        <v>62652</v>
      </c>
      <c r="D16613" s="7" t="s">
        <v>62653</v>
      </c>
      <c r="E16613" s="8">
        <v>27.675715523118701</v>
      </c>
      <c r="F16613" s="8">
        <v>58.969536993528202</v>
      </c>
      <c r="G16613" s="8">
        <v>27.6998806847118</v>
      </c>
      <c r="H16613" s="8">
        <v>55.111688020264097</v>
      </c>
      <c r="I16613" s="8">
        <v>53.585303126285801</v>
      </c>
      <c r="J16613" s="8">
        <v>37.535829980848803</v>
      </c>
      <c r="K16613" s="8">
        <v>0.83681642288509595</v>
      </c>
      <c r="L16613" s="8">
        <v>0.35466941959142201</v>
      </c>
    </row>
    <row r="16614" spans="1:12" x14ac:dyDescent="0.2">
      <c r="A16614" s="7" t="s">
        <v>62654</v>
      </c>
      <c r="B16614" s="7" t="s">
        <v>62655</v>
      </c>
      <c r="C16614" s="7" t="s">
        <v>62656</v>
      </c>
      <c r="D16614" s="7" t="s">
        <v>62657</v>
      </c>
      <c r="E16614" s="8">
        <v>11.861020938479401</v>
      </c>
      <c r="F16614" s="8">
        <v>16.7080354814996</v>
      </c>
      <c r="G16614" s="8">
        <v>46.4962282921948</v>
      </c>
      <c r="H16614" s="8">
        <v>47.238589731654997</v>
      </c>
      <c r="I16614" s="8">
        <v>36.715855845788397</v>
      </c>
      <c r="J16614" s="8">
        <v>30.621334984376599</v>
      </c>
      <c r="K16614" s="8">
        <v>0.75199755221512998</v>
      </c>
      <c r="L16614" s="8">
        <v>0.61027659306350501</v>
      </c>
    </row>
    <row r="16615" spans="1:12" x14ac:dyDescent="0.2">
      <c r="A16615" s="7" t="s">
        <v>62658</v>
      </c>
      <c r="B16615" s="7" t="s">
        <v>62659</v>
      </c>
      <c r="C16615" s="7" t="s">
        <v>62660</v>
      </c>
      <c r="D16615" s="7" t="s">
        <v>62661</v>
      </c>
      <c r="E16615" s="8">
        <v>0</v>
      </c>
      <c r="F16615" s="8">
        <v>4.9141280827940097</v>
      </c>
      <c r="G16615" s="8">
        <v>4.9464072651271103</v>
      </c>
      <c r="H16615" s="8">
        <v>6.8889610025330201</v>
      </c>
      <c r="I16615" s="8">
        <v>8.9308838543809692</v>
      </c>
      <c r="J16615" s="8">
        <v>7.9022799959681604</v>
      </c>
      <c r="K16615" s="8">
        <v>0.75013618150663297</v>
      </c>
      <c r="L16615" s="8">
        <v>1.2662112073252001</v>
      </c>
    </row>
    <row r="16616" spans="1:12" x14ac:dyDescent="0.2">
      <c r="A16616" s="7" t="s">
        <v>62662</v>
      </c>
      <c r="B16616" s="7" t="s">
        <v>62663</v>
      </c>
      <c r="D16616" s="7" t="s">
        <v>62664</v>
      </c>
      <c r="E16616" s="8">
        <v>262.91929746962802</v>
      </c>
      <c r="F16616" s="8">
        <v>191.65099522896699</v>
      </c>
      <c r="G16616" s="8">
        <v>216.65263821256701</v>
      </c>
      <c r="H16616" s="8">
        <v>258.82810623802601</v>
      </c>
      <c r="I16616" s="8">
        <v>221.28745550299499</v>
      </c>
      <c r="J16616" s="8">
        <v>232.12947488156499</v>
      </c>
      <c r="K16616" s="8">
        <v>0.924546803293264</v>
      </c>
      <c r="L16616" s="8">
        <v>8.5656207214636404E-2</v>
      </c>
    </row>
    <row r="16617" spans="1:12" x14ac:dyDescent="0.2">
      <c r="A16617" s="7" t="s">
        <v>62665</v>
      </c>
      <c r="B16617" s="7" t="s">
        <v>62666</v>
      </c>
      <c r="C16617" s="7" t="s">
        <v>62667</v>
      </c>
      <c r="D16617" s="7" t="s">
        <v>62668</v>
      </c>
      <c r="E16617" s="8">
        <v>195.70684548491101</v>
      </c>
      <c r="F16617" s="8">
        <v>230.964019891319</v>
      </c>
      <c r="G16617" s="8">
        <v>220.609764024669</v>
      </c>
      <c r="H16617" s="8">
        <v>201.74814364561001</v>
      </c>
      <c r="I16617" s="8">
        <v>250.06474792266701</v>
      </c>
      <c r="J16617" s="8">
        <v>230.15390488257299</v>
      </c>
      <c r="K16617" s="8">
        <v>0.93226176558922302</v>
      </c>
      <c r="L16617" s="8">
        <v>7.5237880813238206E-2</v>
      </c>
    </row>
    <row r="16618" spans="1:12" x14ac:dyDescent="0.2">
      <c r="A16618" s="7" t="s">
        <v>62669</v>
      </c>
      <c r="B16618" s="7" t="s">
        <v>62670</v>
      </c>
      <c r="C16618" s="7" t="s">
        <v>62671</v>
      </c>
      <c r="D16618" s="7" t="s">
        <v>62672</v>
      </c>
      <c r="E16618" s="8">
        <v>56.339849457777397</v>
      </c>
      <c r="F16618" s="8">
        <v>106.145166588351</v>
      </c>
      <c r="G16618" s="8">
        <v>158.28503248406699</v>
      </c>
      <c r="H16618" s="8">
        <v>202.73228093168601</v>
      </c>
      <c r="I16618" s="8">
        <v>174.64839537456101</v>
      </c>
      <c r="J16618" s="8">
        <v>96.802929950609993</v>
      </c>
      <c r="K16618" s="8">
        <v>0.58522244518952904</v>
      </c>
      <c r="L16618" s="8">
        <v>0.56393331981585704</v>
      </c>
    </row>
    <row r="16619" spans="1:12" x14ac:dyDescent="0.2">
      <c r="A16619" s="7" t="s">
        <v>62673</v>
      </c>
      <c r="B16619" s="7" t="s">
        <v>62674</v>
      </c>
      <c r="C16619" s="7" t="s">
        <v>62675</v>
      </c>
      <c r="D16619" s="7" t="s">
        <v>62676</v>
      </c>
      <c r="E16619" s="8">
        <v>203.61419277722999</v>
      </c>
      <c r="F16619" s="8">
        <v>250.620532222495</v>
      </c>
      <c r="G16619" s="8">
        <v>303.70940607880402</v>
      </c>
      <c r="H16619" s="8">
        <v>242.09777237473199</v>
      </c>
      <c r="I16619" s="8">
        <v>241.13386406828599</v>
      </c>
      <c r="J16619" s="8">
        <v>242.00732487652499</v>
      </c>
      <c r="K16619" s="8">
        <v>0.94666007687471898</v>
      </c>
      <c r="L16619" s="8">
        <v>-6.3623662556383007E-2</v>
      </c>
    </row>
    <row r="16620" spans="1:12" x14ac:dyDescent="0.2">
      <c r="A16620" s="7" t="s">
        <v>62677</v>
      </c>
      <c r="B16620" s="7" t="s">
        <v>62678</v>
      </c>
      <c r="D16620" s="7" t="s">
        <v>62679</v>
      </c>
      <c r="E16620" s="8">
        <v>0</v>
      </c>
      <c r="F16620" s="8">
        <v>3.9313024662352101</v>
      </c>
      <c r="G16620" s="8">
        <v>0</v>
      </c>
      <c r="H16620" s="8">
        <v>7.8730982886091603</v>
      </c>
      <c r="I16620" s="8">
        <v>0</v>
      </c>
      <c r="J16620" s="8">
        <v>0</v>
      </c>
      <c r="K16620" s="8">
        <v>1</v>
      </c>
      <c r="L16620" s="8">
        <v>1.00164859467055</v>
      </c>
    </row>
    <row r="16621" spans="1:12" x14ac:dyDescent="0.2">
      <c r="A16621" s="7" t="s">
        <v>62680</v>
      </c>
      <c r="B16621" s="7" t="s">
        <v>62681</v>
      </c>
      <c r="C16621" s="7" t="s">
        <v>62682</v>
      </c>
      <c r="D16621" s="7" t="s">
        <v>62683</v>
      </c>
      <c r="E16621" s="8">
        <v>127.505975088654</v>
      </c>
      <c r="F16621" s="8">
        <v>89.437131106851098</v>
      </c>
      <c r="G16621" s="8">
        <v>92.003175131364202</v>
      </c>
      <c r="H16621" s="8">
        <v>115.14406247090901</v>
      </c>
      <c r="I16621" s="8">
        <v>95.262761113397005</v>
      </c>
      <c r="J16621" s="8">
        <v>110.631919943554</v>
      </c>
      <c r="K16621" s="8">
        <v>0.96589751850533501</v>
      </c>
      <c r="L16621" s="8">
        <v>5.54799046756623E-2</v>
      </c>
    </row>
    <row r="16622" spans="1:12" x14ac:dyDescent="0.2">
      <c r="A16622" s="7" t="s">
        <v>62684</v>
      </c>
      <c r="B16622" s="7" t="s">
        <v>62685</v>
      </c>
      <c r="C16622" s="7" t="s">
        <v>62686</v>
      </c>
      <c r="D16622" s="7" t="s">
        <v>62687</v>
      </c>
      <c r="E16622" s="8">
        <v>752.18641118190499</v>
      </c>
      <c r="F16622" s="8">
        <v>668.32141925998599</v>
      </c>
      <c r="G16622" s="8">
        <v>803.29653985664197</v>
      </c>
      <c r="H16622" s="8">
        <v>799.11947629382996</v>
      </c>
      <c r="I16622" s="8">
        <v>863.31877259016005</v>
      </c>
      <c r="J16622" s="8">
        <v>927.53011452676299</v>
      </c>
      <c r="K16622" s="8">
        <v>0.51740533413307099</v>
      </c>
      <c r="L16622" s="8">
        <v>0.21991909540729801</v>
      </c>
    </row>
    <row r="16623" spans="1:12" x14ac:dyDescent="0.2">
      <c r="A16623" s="7" t="s">
        <v>62688</v>
      </c>
      <c r="B16623" s="7" t="s">
        <v>62689</v>
      </c>
      <c r="C16623" s="7" t="s">
        <v>62690</v>
      </c>
      <c r="D16623" s="7" t="s">
        <v>62691</v>
      </c>
      <c r="E16623" s="8">
        <v>11.861020938479401</v>
      </c>
      <c r="F16623" s="8">
        <v>1.9656512331176099</v>
      </c>
      <c r="G16623" s="8">
        <v>4.9464072651271103</v>
      </c>
      <c r="H16623" s="8">
        <v>2.95241185822844</v>
      </c>
      <c r="I16623" s="8">
        <v>10.9155247109101</v>
      </c>
      <c r="J16623" s="8">
        <v>0</v>
      </c>
      <c r="K16623" s="8">
        <v>0.945213692091736</v>
      </c>
      <c r="L16623" s="8">
        <v>-0.43717627732717301</v>
      </c>
    </row>
    <row r="16624" spans="1:12" x14ac:dyDescent="0.2">
      <c r="A16624" s="7" t="s">
        <v>62692</v>
      </c>
      <c r="B16624" s="7" t="s">
        <v>62693</v>
      </c>
      <c r="C16624" s="7" t="s">
        <v>62694</v>
      </c>
      <c r="D16624" s="7" t="s">
        <v>62695</v>
      </c>
      <c r="E16624" s="8">
        <v>28.6641339346587</v>
      </c>
      <c r="F16624" s="8">
        <v>37.347373429234501</v>
      </c>
      <c r="G16624" s="8">
        <v>52.431917010347298</v>
      </c>
      <c r="H16624" s="8">
        <v>6.8889610025330201</v>
      </c>
      <c r="I16624" s="8">
        <v>11.907845139174601</v>
      </c>
      <c r="J16624" s="8">
        <v>48.401464975304997</v>
      </c>
      <c r="K16624" s="8">
        <v>0.69503771515448898</v>
      </c>
      <c r="L16624" s="8">
        <v>-0.81770268463988205</v>
      </c>
    </row>
    <row r="16625" spans="1:12" x14ac:dyDescent="0.2">
      <c r="A16625" s="7" t="s">
        <v>62696</v>
      </c>
      <c r="B16625" s="7" t="s">
        <v>62697</v>
      </c>
      <c r="C16625" s="7" t="s">
        <v>62698</v>
      </c>
      <c r="D16625" s="7" t="s">
        <v>62699</v>
      </c>
      <c r="E16625" s="8">
        <v>31.6293891692785</v>
      </c>
      <c r="F16625" s="8">
        <v>3.9313024662352101</v>
      </c>
      <c r="G16625" s="8">
        <v>29.678443590762701</v>
      </c>
      <c r="H16625" s="8">
        <v>14.762059291142201</v>
      </c>
      <c r="I16625" s="8">
        <v>10.9155247109101</v>
      </c>
      <c r="J16625" s="8">
        <v>20.743484989416402</v>
      </c>
      <c r="K16625" s="8">
        <v>0.87478593763253998</v>
      </c>
      <c r="L16625" s="8">
        <v>-0.49069668903553698</v>
      </c>
    </row>
    <row r="16626" spans="1:12" x14ac:dyDescent="0.2">
      <c r="A16626" s="7" t="s">
        <v>62700</v>
      </c>
      <c r="B16626" s="7" t="s">
        <v>62701</v>
      </c>
      <c r="C16626" s="7" t="s">
        <v>62702</v>
      </c>
      <c r="E16626" s="8">
        <v>6.9189288807796796</v>
      </c>
      <c r="F16626" s="8">
        <v>14.742384248382001</v>
      </c>
      <c r="G16626" s="8">
        <v>9.8928145302542205</v>
      </c>
      <c r="H16626" s="8">
        <v>9.8413728607614495</v>
      </c>
      <c r="I16626" s="8">
        <v>4.9616021413227598</v>
      </c>
      <c r="J16626" s="8">
        <v>14.816774992440299</v>
      </c>
      <c r="K16626" s="8">
        <v>0.98118717287284696</v>
      </c>
      <c r="L16626" s="8">
        <v>-9.1262801130040996E-2</v>
      </c>
    </row>
    <row r="16627" spans="1:12" x14ac:dyDescent="0.2">
      <c r="A16627" s="7" t="s">
        <v>62703</v>
      </c>
      <c r="B16627" s="7" t="s">
        <v>62704</v>
      </c>
      <c r="C16627" s="7" t="s">
        <v>62705</v>
      </c>
      <c r="D16627" s="7" t="s">
        <v>62706</v>
      </c>
      <c r="E16627" s="8">
        <v>426.00833537372</v>
      </c>
      <c r="F16627" s="8">
        <v>534.65713540798902</v>
      </c>
      <c r="G16627" s="8">
        <v>439.24096514328699</v>
      </c>
      <c r="H16627" s="8">
        <v>510.76725147351902</v>
      </c>
      <c r="I16627" s="8">
        <v>415.78225944284702</v>
      </c>
      <c r="J16627" s="8">
        <v>385.23614980344797</v>
      </c>
      <c r="K16627" s="8">
        <v>0.90265323887398596</v>
      </c>
      <c r="L16627" s="8">
        <v>-9.3797444737455105E-2</v>
      </c>
    </row>
    <row r="16628" spans="1:12" x14ac:dyDescent="0.2">
      <c r="A16628" s="7" t="s">
        <v>62707</v>
      </c>
      <c r="B16628" s="7" t="s">
        <v>62708</v>
      </c>
      <c r="C16628" s="7" t="s">
        <v>62709</v>
      </c>
      <c r="D16628" s="7" t="s">
        <v>62710</v>
      </c>
      <c r="E16628" s="8">
        <v>2518.4901126037998</v>
      </c>
      <c r="F16628" s="8">
        <v>2142.5598440981898</v>
      </c>
      <c r="G16628" s="8">
        <v>2030.00554160817</v>
      </c>
      <c r="H16628" s="8">
        <v>2082.4344973371199</v>
      </c>
      <c r="I16628" s="8">
        <v>2118.6041143448201</v>
      </c>
      <c r="J16628" s="8">
        <v>1949.8875890051399</v>
      </c>
      <c r="K16628" s="8">
        <v>0.75703550557004695</v>
      </c>
      <c r="L16628" s="8">
        <v>-0.121429377423223</v>
      </c>
    </row>
    <row r="16629" spans="1:12" x14ac:dyDescent="0.2">
      <c r="A16629" s="7" t="s">
        <v>62711</v>
      </c>
      <c r="B16629" s="7" t="s">
        <v>62712</v>
      </c>
      <c r="C16629" s="7" t="s">
        <v>62713</v>
      </c>
      <c r="D16629" s="7" t="s">
        <v>62714</v>
      </c>
      <c r="E16629" s="8">
        <v>135.41332238097399</v>
      </c>
      <c r="F16629" s="8">
        <v>148.40666810037899</v>
      </c>
      <c r="G16629" s="8">
        <v>113.767367097923</v>
      </c>
      <c r="H16629" s="8">
        <v>178.128848779782</v>
      </c>
      <c r="I16629" s="8">
        <v>153.809666381006</v>
      </c>
      <c r="J16629" s="8">
        <v>118.534199939522</v>
      </c>
      <c r="K16629" s="8">
        <v>0.85829746842314303</v>
      </c>
      <c r="L16629" s="8">
        <v>0.18015190943113801</v>
      </c>
    </row>
    <row r="16630" spans="1:12" x14ac:dyDescent="0.2">
      <c r="A16630" s="7" t="s">
        <v>62715</v>
      </c>
      <c r="B16630" s="7" t="s">
        <v>62716</v>
      </c>
      <c r="C16630" s="7" t="s">
        <v>62717</v>
      </c>
      <c r="D16630" s="7" t="s">
        <v>62718</v>
      </c>
      <c r="E16630" s="8">
        <v>945.91641984373598</v>
      </c>
      <c r="F16630" s="8">
        <v>641.78512761289801</v>
      </c>
      <c r="G16630" s="8">
        <v>1031.8205555055099</v>
      </c>
      <c r="H16630" s="8">
        <v>1079.59860282553</v>
      </c>
      <c r="I16630" s="8">
        <v>673.78557079163102</v>
      </c>
      <c r="J16630" s="8">
        <v>837.64167957262498</v>
      </c>
      <c r="K16630" s="8">
        <v>0.98800616904039995</v>
      </c>
      <c r="L16630" s="8">
        <v>-1.5732442617837201E-2</v>
      </c>
    </row>
    <row r="16631" spans="1:12" x14ac:dyDescent="0.2">
      <c r="A16631" s="7" t="s">
        <v>62719</v>
      </c>
      <c r="B16631" s="7" t="s">
        <v>62720</v>
      </c>
      <c r="C16631" s="7" t="s">
        <v>62721</v>
      </c>
      <c r="D16631" s="7" t="s">
        <v>62722</v>
      </c>
      <c r="E16631" s="8">
        <v>0</v>
      </c>
      <c r="F16631" s="8">
        <v>11.793907398705599</v>
      </c>
      <c r="G16631" s="8">
        <v>2.96784435907627</v>
      </c>
      <c r="H16631" s="8">
        <v>5.9048237164568702</v>
      </c>
      <c r="I16631" s="8">
        <v>4.9616021413227598</v>
      </c>
      <c r="J16631" s="8">
        <v>0</v>
      </c>
      <c r="K16631" s="8">
        <v>0.95455407236436096</v>
      </c>
      <c r="L16631" s="8">
        <v>-0.44224877113094702</v>
      </c>
    </row>
    <row r="16632" spans="1:12" x14ac:dyDescent="0.2">
      <c r="A16632" s="7" t="s">
        <v>62723</v>
      </c>
      <c r="B16632" s="7" t="s">
        <v>62724</v>
      </c>
      <c r="D16632" s="7" t="s">
        <v>62725</v>
      </c>
      <c r="E16632" s="8">
        <v>67.212451984716907</v>
      </c>
      <c r="F16632" s="8">
        <v>195.58229769520199</v>
      </c>
      <c r="G16632" s="8">
        <v>223.577608383745</v>
      </c>
      <c r="H16632" s="8">
        <v>160.41437763041199</v>
      </c>
      <c r="I16632" s="8">
        <v>189.53320179852901</v>
      </c>
      <c r="J16632" s="8">
        <v>246.94624987400499</v>
      </c>
      <c r="K16632" s="8">
        <v>0.82912773132536999</v>
      </c>
      <c r="L16632" s="8">
        <v>0.29538578173605301</v>
      </c>
    </row>
    <row r="16633" spans="1:12" x14ac:dyDescent="0.2">
      <c r="A16633" s="7" t="s">
        <v>62726</v>
      </c>
      <c r="B16633" s="7" t="s">
        <v>62727</v>
      </c>
      <c r="C16633" s="7" t="s">
        <v>62728</v>
      </c>
      <c r="E16633" s="8">
        <v>0.98841841153995402</v>
      </c>
      <c r="F16633" s="8">
        <v>13.7595586318232</v>
      </c>
      <c r="G16633" s="8">
        <v>8.9035330772288006</v>
      </c>
      <c r="H16633" s="8">
        <v>8.8572355746852995</v>
      </c>
      <c r="I16633" s="8">
        <v>13.8924859957037</v>
      </c>
      <c r="J16633" s="8">
        <v>8.8900649954641793</v>
      </c>
      <c r="K16633" s="8">
        <v>0.92181423050375799</v>
      </c>
      <c r="L16633" s="8">
        <v>0.41942818741694399</v>
      </c>
    </row>
    <row r="16634" spans="1:12" x14ac:dyDescent="0.2">
      <c r="A16634" s="7" t="s">
        <v>62729</v>
      </c>
      <c r="B16634" s="7" t="s">
        <v>62730</v>
      </c>
      <c r="C16634" s="7" t="s">
        <v>62731</v>
      </c>
      <c r="D16634" s="7" t="s">
        <v>62732</v>
      </c>
      <c r="E16634" s="8">
        <v>12.8494393500194</v>
      </c>
      <c r="F16634" s="8">
        <v>23.587814797411301</v>
      </c>
      <c r="G16634" s="8">
        <v>13.8499403423559</v>
      </c>
      <c r="H16634" s="8">
        <v>7.8730982886091603</v>
      </c>
      <c r="I16634" s="8">
        <v>31.7542537044657</v>
      </c>
      <c r="J16634" s="8">
        <v>14.816774992440299</v>
      </c>
      <c r="K16634" s="8">
        <v>0.97154595412873501</v>
      </c>
      <c r="L16634" s="8">
        <v>0.114130780055717</v>
      </c>
    </row>
    <row r="16635" spans="1:12" x14ac:dyDescent="0.2">
      <c r="A16635" s="7" t="s">
        <v>62733</v>
      </c>
      <c r="B16635" s="7" t="s">
        <v>62734</v>
      </c>
      <c r="C16635" s="7" t="s">
        <v>62735</v>
      </c>
      <c r="D16635" s="7" t="s">
        <v>62736</v>
      </c>
      <c r="E16635" s="8">
        <v>45.467246930837902</v>
      </c>
      <c r="F16635" s="8">
        <v>32.433245346440501</v>
      </c>
      <c r="G16635" s="8">
        <v>43.528383933118597</v>
      </c>
      <c r="H16635" s="8">
        <v>110.223376040528</v>
      </c>
      <c r="I16635" s="8">
        <v>83.354915974222294</v>
      </c>
      <c r="J16635" s="8">
        <v>64.206024967241305</v>
      </c>
      <c r="K16635" s="8">
        <v>8.7815751795109101E-2</v>
      </c>
      <c r="L16635" s="8">
        <v>1.08621196048361</v>
      </c>
    </row>
    <row r="16636" spans="1:12" x14ac:dyDescent="0.2">
      <c r="A16636" s="7" t="s">
        <v>62737</v>
      </c>
      <c r="B16636" s="7" t="s">
        <v>62738</v>
      </c>
      <c r="C16636" s="7" t="s">
        <v>62739</v>
      </c>
      <c r="D16636" s="7" t="s">
        <v>62740</v>
      </c>
      <c r="E16636" s="8">
        <v>306.40970757738597</v>
      </c>
      <c r="F16636" s="8">
        <v>334.16070962999299</v>
      </c>
      <c r="G16636" s="8">
        <v>271.06311812896598</v>
      </c>
      <c r="H16636" s="8">
        <v>829.62773216219</v>
      </c>
      <c r="I16636" s="8">
        <v>475.32148513871999</v>
      </c>
      <c r="J16636" s="8">
        <v>334.859114829151</v>
      </c>
      <c r="K16636" s="8">
        <v>7.0855156618239504E-2</v>
      </c>
      <c r="L16636" s="8">
        <v>0.84701810502244701</v>
      </c>
    </row>
    <row r="16637" spans="1:12" x14ac:dyDescent="0.2">
      <c r="A16637" s="7" t="s">
        <v>62741</v>
      </c>
      <c r="B16637" s="7" t="s">
        <v>62742</v>
      </c>
      <c r="C16637" s="7" t="s">
        <v>62743</v>
      </c>
      <c r="D16637" s="7" t="s">
        <v>62744</v>
      </c>
      <c r="E16637" s="8">
        <v>13.8378577615594</v>
      </c>
      <c r="F16637" s="8">
        <v>9.8282561655880301</v>
      </c>
      <c r="G16637" s="8">
        <v>15.828503248406699</v>
      </c>
      <c r="H16637" s="8">
        <v>4.9206864303807301</v>
      </c>
      <c r="I16637" s="8">
        <v>8.9308838543809692</v>
      </c>
      <c r="J16637" s="8">
        <v>5.9267099969761201</v>
      </c>
      <c r="K16637" s="8">
        <v>0.66977341093871401</v>
      </c>
      <c r="L16637" s="8">
        <v>-0.99792522289050201</v>
      </c>
    </row>
    <row r="16638" spans="1:12" x14ac:dyDescent="0.2">
      <c r="A16638" s="7" t="s">
        <v>62745</v>
      </c>
      <c r="B16638" s="7" t="s">
        <v>62746</v>
      </c>
      <c r="C16638" s="7" t="s">
        <v>62747</v>
      </c>
      <c r="D16638" s="7" t="s">
        <v>62748</v>
      </c>
      <c r="E16638" s="8">
        <v>1673.39237073714</v>
      </c>
      <c r="F16638" s="8">
        <v>1834.9354261152801</v>
      </c>
      <c r="G16638" s="8">
        <v>2004.2842238295</v>
      </c>
      <c r="H16638" s="8">
        <v>1615.9534237370301</v>
      </c>
      <c r="I16638" s="8">
        <v>1964.7944479638099</v>
      </c>
      <c r="J16638" s="8">
        <v>1934.0830290132101</v>
      </c>
      <c r="K16638" s="8">
        <v>0.99982572783453905</v>
      </c>
      <c r="L16638" s="8">
        <v>5.6921466093343804E-4</v>
      </c>
    </row>
    <row r="16639" spans="1:12" x14ac:dyDescent="0.2">
      <c r="A16639" s="7" t="s">
        <v>62749</v>
      </c>
      <c r="B16639" s="7" t="s">
        <v>62750</v>
      </c>
      <c r="D16639" s="7" t="s">
        <v>62751</v>
      </c>
      <c r="E16639" s="8">
        <v>8.8957657038595794</v>
      </c>
      <c r="F16639" s="8">
        <v>19.656512331176099</v>
      </c>
      <c r="G16639" s="8">
        <v>0.98928145302542203</v>
      </c>
      <c r="H16639" s="8">
        <v>1.9682745721522901</v>
      </c>
      <c r="I16639" s="8">
        <v>8.9308838543809692</v>
      </c>
      <c r="J16639" s="8">
        <v>2.9633549984880601</v>
      </c>
      <c r="K16639" s="8">
        <v>0.78559838234956203</v>
      </c>
      <c r="L16639" s="8">
        <v>-1.09229396299209</v>
      </c>
    </row>
    <row r="16640" spans="1:12" x14ac:dyDescent="0.2">
      <c r="A16640" s="7" t="s">
        <v>62752</v>
      </c>
      <c r="B16640" s="7" t="s">
        <v>62753</v>
      </c>
      <c r="C16640" s="7" t="s">
        <v>62754</v>
      </c>
      <c r="D16640" s="7" t="s">
        <v>62755</v>
      </c>
      <c r="E16640" s="8">
        <v>0.98841841153995402</v>
      </c>
      <c r="F16640" s="8">
        <v>9.8282561655880301</v>
      </c>
      <c r="G16640" s="8">
        <v>3.9571258121016899</v>
      </c>
      <c r="H16640" s="8">
        <v>7.8730982886091603</v>
      </c>
      <c r="I16640" s="8">
        <v>0</v>
      </c>
      <c r="J16640" s="8">
        <v>10.865634994456199</v>
      </c>
      <c r="K16640" s="8">
        <v>0.95686674205158995</v>
      </c>
      <c r="L16640" s="8">
        <v>0.34291526613870899</v>
      </c>
    </row>
    <row r="16641" spans="1:12" x14ac:dyDescent="0.2">
      <c r="A16641" s="7" t="s">
        <v>62756</v>
      </c>
      <c r="B16641" s="7" t="s">
        <v>62757</v>
      </c>
      <c r="C16641" s="7" t="s">
        <v>62758</v>
      </c>
      <c r="D16641" s="7" t="s">
        <v>62759</v>
      </c>
      <c r="E16641" s="8">
        <v>6.9189288807796796</v>
      </c>
      <c r="F16641" s="8">
        <v>6.8797793159116196</v>
      </c>
      <c r="G16641" s="8">
        <v>22.753473419584701</v>
      </c>
      <c r="H16641" s="8">
        <v>3.9365491443045801</v>
      </c>
      <c r="I16641" s="8">
        <v>13.8924859957037</v>
      </c>
      <c r="J16641" s="8">
        <v>19.755699989920402</v>
      </c>
      <c r="K16641" s="8">
        <v>0.99145270461998003</v>
      </c>
      <c r="L16641" s="8">
        <v>4.0205523497837597E-2</v>
      </c>
    </row>
    <row r="16642" spans="1:12" x14ac:dyDescent="0.2">
      <c r="A16642" s="7" t="s">
        <v>62760</v>
      </c>
      <c r="B16642" s="7" t="s">
        <v>62761</v>
      </c>
      <c r="D16642" s="7" t="s">
        <v>62762</v>
      </c>
      <c r="E16642" s="8">
        <v>13.8378577615594</v>
      </c>
      <c r="F16642" s="8">
        <v>17.690861098058399</v>
      </c>
      <c r="G16642" s="8">
        <v>11.871377436305099</v>
      </c>
      <c r="H16642" s="8">
        <v>4.9206864303807301</v>
      </c>
      <c r="I16642" s="8">
        <v>6.9462429978518596</v>
      </c>
      <c r="J16642" s="8">
        <v>1.9755699989920401</v>
      </c>
      <c r="K16642" s="8">
        <v>0.39307298122546502</v>
      </c>
      <c r="L16642" s="8">
        <v>-1.6489451753704101</v>
      </c>
    </row>
    <row r="16643" spans="1:12" x14ac:dyDescent="0.2">
      <c r="A16643" s="7" t="s">
        <v>62763</v>
      </c>
      <c r="B16643" s="7" t="s">
        <v>62764</v>
      </c>
      <c r="C16643" s="7" t="s">
        <v>62765</v>
      </c>
      <c r="D16643" s="7" t="s">
        <v>62766</v>
      </c>
      <c r="E16643" s="8">
        <v>245.127766061909</v>
      </c>
      <c r="F16643" s="8">
        <v>206.39337947734899</v>
      </c>
      <c r="G16643" s="8">
        <v>244.352518897279</v>
      </c>
      <c r="H16643" s="8">
        <v>233.24053680004599</v>
      </c>
      <c r="I16643" s="8">
        <v>256.01867049225399</v>
      </c>
      <c r="J16643" s="8">
        <v>243.98289487551699</v>
      </c>
      <c r="K16643" s="8">
        <v>0.92708250863160802</v>
      </c>
      <c r="L16643" s="8">
        <v>7.5483144611102906E-2</v>
      </c>
    </row>
    <row r="16644" spans="1:12" x14ac:dyDescent="0.2">
      <c r="A16644" s="7" t="s">
        <v>62767</v>
      </c>
      <c r="B16644" s="7" t="s">
        <v>62768</v>
      </c>
      <c r="C16644" s="7" t="s">
        <v>62769</v>
      </c>
      <c r="D16644" s="7" t="s">
        <v>62770</v>
      </c>
      <c r="E16644" s="8">
        <v>23.722041876958901</v>
      </c>
      <c r="F16644" s="8">
        <v>40.295850278910898</v>
      </c>
      <c r="G16644" s="8">
        <v>64.303294446652401</v>
      </c>
      <c r="H16644" s="8">
        <v>2.95241185822844</v>
      </c>
      <c r="I16644" s="8">
        <v>21.831049421820101</v>
      </c>
      <c r="J16644" s="8">
        <v>15.8045599919363</v>
      </c>
      <c r="K16644" s="8">
        <v>0.22320933959283901</v>
      </c>
      <c r="L16644" s="8">
        <v>-1.66103646162323</v>
      </c>
    </row>
    <row r="16645" spans="1:12" x14ac:dyDescent="0.2">
      <c r="A16645" s="7" t="s">
        <v>62771</v>
      </c>
      <c r="B16645" s="7" t="s">
        <v>62772</v>
      </c>
      <c r="D16645" s="7" t="s">
        <v>62773</v>
      </c>
      <c r="E16645" s="8">
        <v>14.8262761730993</v>
      </c>
      <c r="F16645" s="8">
        <v>5.89695369935282</v>
      </c>
      <c r="G16645" s="8">
        <v>3.9571258121016899</v>
      </c>
      <c r="H16645" s="8">
        <v>0.98413728607614503</v>
      </c>
      <c r="I16645" s="8">
        <v>0</v>
      </c>
      <c r="J16645" s="8">
        <v>0</v>
      </c>
      <c r="K16645" s="8">
        <v>0.149691263194972</v>
      </c>
      <c r="L16645" s="8">
        <v>-4.5384748790008498</v>
      </c>
    </row>
    <row r="16646" spans="1:12" x14ac:dyDescent="0.2">
      <c r="A16646" s="7" t="s">
        <v>62774</v>
      </c>
      <c r="B16646" s="7" t="s">
        <v>62775</v>
      </c>
      <c r="C16646" s="7" t="s">
        <v>62776</v>
      </c>
      <c r="D16646" s="7" t="s">
        <v>62777</v>
      </c>
      <c r="E16646" s="8">
        <v>213.49837689263001</v>
      </c>
      <c r="F16646" s="8">
        <v>144.475365634144</v>
      </c>
      <c r="G16646" s="8">
        <v>190.931320433906</v>
      </c>
      <c r="H16646" s="8">
        <v>87.588218460776901</v>
      </c>
      <c r="I16646" s="8">
        <v>146.86342338315399</v>
      </c>
      <c r="J16646" s="8">
        <v>137.30211492994701</v>
      </c>
      <c r="K16646" s="8">
        <v>0.349600432131843</v>
      </c>
      <c r="L16646" s="8">
        <v>-0.56226382857145796</v>
      </c>
    </row>
    <row r="16647" spans="1:12" x14ac:dyDescent="0.2">
      <c r="A16647" s="7" t="s">
        <v>62778</v>
      </c>
      <c r="B16647" s="7" t="s">
        <v>62779</v>
      </c>
      <c r="C16647" s="7" t="s">
        <v>62780</v>
      </c>
      <c r="D16647" s="7" t="s">
        <v>62781</v>
      </c>
      <c r="E16647" s="8">
        <v>45.467246930837902</v>
      </c>
      <c r="F16647" s="8">
        <v>158.23492426596701</v>
      </c>
      <c r="G16647" s="8">
        <v>58.367605728499903</v>
      </c>
      <c r="H16647" s="8">
        <v>36.413079584817403</v>
      </c>
      <c r="I16647" s="8">
        <v>66.485468693724997</v>
      </c>
      <c r="J16647" s="8">
        <v>53.340389972785097</v>
      </c>
      <c r="K16647" s="8">
        <v>0.55302467487167795</v>
      </c>
      <c r="L16647" s="8">
        <v>-0.746413243126681</v>
      </c>
    </row>
    <row r="16648" spans="1:12" x14ac:dyDescent="0.2">
      <c r="A16648" s="7" t="s">
        <v>62782</v>
      </c>
      <c r="B16648" s="7" t="s">
        <v>62783</v>
      </c>
      <c r="C16648" s="7" t="s">
        <v>62784</v>
      </c>
      <c r="D16648" s="7" t="s">
        <v>62785</v>
      </c>
      <c r="E16648" s="8">
        <v>123.552301442494</v>
      </c>
      <c r="F16648" s="8">
        <v>120.887550836733</v>
      </c>
      <c r="G16648" s="8">
        <v>104.86383402069499</v>
      </c>
      <c r="H16648" s="8">
        <v>59.048237164568697</v>
      </c>
      <c r="I16648" s="8">
        <v>52.592982698021203</v>
      </c>
      <c r="J16648" s="8">
        <v>73.096089962705506</v>
      </c>
      <c r="K16648" s="8">
        <v>5.8385721961688397E-2</v>
      </c>
      <c r="L16648" s="8">
        <v>-0.91897470396280501</v>
      </c>
    </row>
    <row r="16649" spans="1:12" x14ac:dyDescent="0.2">
      <c r="A16649" s="7" t="s">
        <v>62786</v>
      </c>
      <c r="B16649" s="7" t="s">
        <v>62787</v>
      </c>
      <c r="D16649" s="7" t="s">
        <v>62788</v>
      </c>
      <c r="E16649" s="8">
        <v>20.756786642339002</v>
      </c>
      <c r="F16649" s="8">
        <v>22.604989180852499</v>
      </c>
      <c r="G16649" s="8">
        <v>18.796347607483</v>
      </c>
      <c r="H16649" s="8">
        <v>3.9365491443045801</v>
      </c>
      <c r="I16649" s="8">
        <v>7.93856342611641</v>
      </c>
      <c r="J16649" s="8">
        <v>8.8900649954641793</v>
      </c>
      <c r="K16649" s="8">
        <v>0.26963359695816902</v>
      </c>
      <c r="L16649" s="8">
        <v>-1.58211216391891</v>
      </c>
    </row>
    <row r="16650" spans="1:12" x14ac:dyDescent="0.2">
      <c r="A16650" s="7" t="s">
        <v>62789</v>
      </c>
      <c r="B16650" s="7" t="s">
        <v>62790</v>
      </c>
      <c r="C16650" s="7" t="s">
        <v>62791</v>
      </c>
      <c r="D16650" s="7" t="s">
        <v>62792</v>
      </c>
      <c r="E16650" s="8">
        <v>2368.2505140497301</v>
      </c>
      <c r="F16650" s="8">
        <v>2048.2085849085402</v>
      </c>
      <c r="G16650" s="8">
        <v>1990.43428348715</v>
      </c>
      <c r="H16650" s="8">
        <v>2382.5963695903502</v>
      </c>
      <c r="I16650" s="8">
        <v>2546.2942189268401</v>
      </c>
      <c r="J16650" s="8">
        <v>2059.5317239492001</v>
      </c>
      <c r="K16650" s="8">
        <v>0.76467848833315799</v>
      </c>
      <c r="L16650" s="8">
        <v>0.12533979136947099</v>
      </c>
    </row>
    <row r="16651" spans="1:12" x14ac:dyDescent="0.2">
      <c r="A16651" s="7" t="s">
        <v>62793</v>
      </c>
      <c r="B16651" s="7" t="s">
        <v>62794</v>
      </c>
      <c r="C16651" s="7" t="s">
        <v>62795</v>
      </c>
      <c r="D16651" s="7" t="s">
        <v>62796</v>
      </c>
      <c r="E16651" s="8">
        <v>492.232368946897</v>
      </c>
      <c r="F16651" s="8">
        <v>316.46984853193402</v>
      </c>
      <c r="G16651" s="8">
        <v>296.78443590762703</v>
      </c>
      <c r="H16651" s="8">
        <v>280.47912653170101</v>
      </c>
      <c r="I16651" s="8">
        <v>386.01264659491102</v>
      </c>
      <c r="J16651" s="8">
        <v>387.21171980243997</v>
      </c>
      <c r="K16651" s="8">
        <v>0.94747334208278899</v>
      </c>
      <c r="L16651" s="8">
        <v>-6.9228107506023401E-2</v>
      </c>
    </row>
    <row r="16652" spans="1:12" x14ac:dyDescent="0.2">
      <c r="A16652" s="7" t="s">
        <v>62797</v>
      </c>
      <c r="B16652" s="7" t="s">
        <v>62798</v>
      </c>
      <c r="C16652" s="7" t="s">
        <v>62799</v>
      </c>
      <c r="D16652" s="7" t="s">
        <v>62800</v>
      </c>
      <c r="E16652" s="8">
        <v>43.490410107758002</v>
      </c>
      <c r="F16652" s="8">
        <v>29.484768496764101</v>
      </c>
      <c r="G16652" s="8">
        <v>31.657006496813501</v>
      </c>
      <c r="H16652" s="8">
        <v>86.604081174700795</v>
      </c>
      <c r="I16652" s="8">
        <v>32.746574132730203</v>
      </c>
      <c r="J16652" s="8">
        <v>44.450324977320903</v>
      </c>
      <c r="K16652" s="8">
        <v>0.62669844327329605</v>
      </c>
      <c r="L16652" s="8">
        <v>0.64683432597067503</v>
      </c>
    </row>
    <row r="16653" spans="1:12" x14ac:dyDescent="0.2">
      <c r="A16653" s="7" t="s">
        <v>62801</v>
      </c>
      <c r="B16653" s="7" t="s">
        <v>62802</v>
      </c>
      <c r="C16653" s="7" t="s">
        <v>62803</v>
      </c>
      <c r="D16653" s="7" t="s">
        <v>62804</v>
      </c>
      <c r="E16653" s="8">
        <v>7.9073472923196304</v>
      </c>
      <c r="F16653" s="8">
        <v>17.690861098058399</v>
      </c>
      <c r="G16653" s="8">
        <v>11.871377436305099</v>
      </c>
      <c r="H16653" s="8">
        <v>46.254452445578799</v>
      </c>
      <c r="I16653" s="8">
        <v>16.8694472804974</v>
      </c>
      <c r="J16653" s="8">
        <v>21.731269988912501</v>
      </c>
      <c r="K16653" s="8">
        <v>0.441127141923778</v>
      </c>
      <c r="L16653" s="8">
        <v>1.17925316381683</v>
      </c>
    </row>
    <row r="16654" spans="1:12" x14ac:dyDescent="0.2">
      <c r="A16654" s="7" t="s">
        <v>62805</v>
      </c>
      <c r="B16654" s="7" t="s">
        <v>62806</v>
      </c>
      <c r="C16654" s="7" t="s">
        <v>62807</v>
      </c>
      <c r="D16654" s="7" t="s">
        <v>62808</v>
      </c>
      <c r="E16654" s="8">
        <v>0</v>
      </c>
      <c r="F16654" s="8">
        <v>0.98282561655880296</v>
      </c>
      <c r="G16654" s="8">
        <v>6.9249701711779501</v>
      </c>
      <c r="H16654" s="8">
        <v>0.98413728607614503</v>
      </c>
      <c r="I16654" s="8">
        <v>0</v>
      </c>
      <c r="J16654" s="8">
        <v>10.865634994456199</v>
      </c>
      <c r="K16654" s="8">
        <v>1</v>
      </c>
      <c r="L16654" s="8">
        <v>0.58382045385553005</v>
      </c>
    </row>
    <row r="16655" spans="1:12" x14ac:dyDescent="0.2">
      <c r="A16655" s="7" t="s">
        <v>62809</v>
      </c>
      <c r="B16655" s="7" t="s">
        <v>62810</v>
      </c>
      <c r="C16655" s="7" t="s">
        <v>62811</v>
      </c>
      <c r="D16655" s="7" t="s">
        <v>62812</v>
      </c>
      <c r="E16655" s="8">
        <v>11.861020938479401</v>
      </c>
      <c r="F16655" s="8">
        <v>15.725209864940799</v>
      </c>
      <c r="G16655" s="8">
        <v>29.678443590762701</v>
      </c>
      <c r="H16655" s="8">
        <v>39.365491443045798</v>
      </c>
      <c r="I16655" s="8">
        <v>17.861767708761899</v>
      </c>
      <c r="J16655" s="8">
        <v>34.572474982360703</v>
      </c>
      <c r="K16655" s="8">
        <v>0.71083474295323401</v>
      </c>
      <c r="L16655" s="8">
        <v>0.681095912377917</v>
      </c>
    </row>
    <row r="16656" spans="1:12" x14ac:dyDescent="0.2">
      <c r="A16656" s="7" t="s">
        <v>62813</v>
      </c>
      <c r="B16656" s="7" t="s">
        <v>62814</v>
      </c>
      <c r="C16656" s="7" t="s">
        <v>62815</v>
      </c>
      <c r="D16656" s="7" t="s">
        <v>62816</v>
      </c>
      <c r="E16656" s="8">
        <v>725.49911407032596</v>
      </c>
      <c r="F16656" s="8">
        <v>555.29647335572304</v>
      </c>
      <c r="G16656" s="8">
        <v>775.59665917193104</v>
      </c>
      <c r="H16656" s="8">
        <v>760.73812213686006</v>
      </c>
      <c r="I16656" s="8">
        <v>598.36921824352498</v>
      </c>
      <c r="J16656" s="8">
        <v>741.82653462151097</v>
      </c>
      <c r="K16656" s="8">
        <v>0.96833581888395803</v>
      </c>
      <c r="L16656" s="8">
        <v>3.09695553352126E-2</v>
      </c>
    </row>
    <row r="16657" spans="1:12" x14ac:dyDescent="0.2">
      <c r="A16657" s="7" t="s">
        <v>62817</v>
      </c>
      <c r="B16657" s="7" t="s">
        <v>62818</v>
      </c>
      <c r="C16657" s="7" t="s">
        <v>62819</v>
      </c>
      <c r="D16657" s="7" t="s">
        <v>62820</v>
      </c>
      <c r="E16657" s="8">
        <v>421.06624331602001</v>
      </c>
      <c r="F16657" s="8">
        <v>575.93581130345797</v>
      </c>
      <c r="G16657" s="8">
        <v>533.22270318070196</v>
      </c>
      <c r="H16657" s="8">
        <v>467.46521088616902</v>
      </c>
      <c r="I16657" s="8">
        <v>563.63800325426496</v>
      </c>
      <c r="J16657" s="8">
        <v>713.18076963612702</v>
      </c>
      <c r="K16657" s="8">
        <v>0.77498161887631201</v>
      </c>
      <c r="L16657" s="8">
        <v>0.18886027719381099</v>
      </c>
    </row>
    <row r="16658" spans="1:12" x14ac:dyDescent="0.2">
      <c r="A16658" s="7" t="s">
        <v>62821</v>
      </c>
      <c r="B16658" s="7" t="s">
        <v>62822</v>
      </c>
      <c r="C16658" s="7" t="s">
        <v>62823</v>
      </c>
      <c r="D16658" s="7" t="s">
        <v>62824</v>
      </c>
      <c r="E16658" s="8">
        <v>348.91169927360397</v>
      </c>
      <c r="F16658" s="8">
        <v>558.24495020539996</v>
      </c>
      <c r="G16658" s="8">
        <v>537.179828992804</v>
      </c>
      <c r="H16658" s="8">
        <v>586.54582250138196</v>
      </c>
      <c r="I16658" s="8">
        <v>804.77186732255097</v>
      </c>
      <c r="J16658" s="8">
        <v>711.20519963713502</v>
      </c>
      <c r="K16658" s="8">
        <v>0.14385908000932299</v>
      </c>
      <c r="L16658" s="8">
        <v>0.54167219078058304</v>
      </c>
    </row>
    <row r="16659" spans="1:12" x14ac:dyDescent="0.2">
      <c r="A16659" s="7" t="s">
        <v>62825</v>
      </c>
      <c r="B16659" s="7" t="s">
        <v>62826</v>
      </c>
      <c r="D16659" s="7" t="s">
        <v>62827</v>
      </c>
      <c r="E16659" s="8">
        <v>0</v>
      </c>
      <c r="F16659" s="8">
        <v>11.793907398705599</v>
      </c>
      <c r="G16659" s="8">
        <v>11.871377436305099</v>
      </c>
      <c r="H16659" s="8">
        <v>0</v>
      </c>
      <c r="I16659" s="8">
        <v>11.907845139174601</v>
      </c>
      <c r="J16659" s="8">
        <v>19.755699989920402</v>
      </c>
      <c r="K16659" s="8">
        <v>0.94783942167344004</v>
      </c>
      <c r="L16659" s="8">
        <v>0.419879259832174</v>
      </c>
    </row>
    <row r="16660" spans="1:12" x14ac:dyDescent="0.2">
      <c r="A16660" s="7" t="s">
        <v>62828</v>
      </c>
      <c r="B16660" s="7" t="s">
        <v>62829</v>
      </c>
      <c r="E16660" s="8">
        <v>0</v>
      </c>
      <c r="F16660" s="8">
        <v>3.9313024662352101</v>
      </c>
      <c r="G16660" s="8">
        <v>0</v>
      </c>
      <c r="H16660" s="8">
        <v>2.95241185822844</v>
      </c>
      <c r="I16660" s="8">
        <v>6.9462429978518596</v>
      </c>
      <c r="J16660" s="8">
        <v>8.8900649954641793</v>
      </c>
      <c r="K16660" s="8">
        <v>0.63404949413067402</v>
      </c>
      <c r="L16660" s="8">
        <v>2.2551513350131001</v>
      </c>
    </row>
    <row r="16661" spans="1:12" x14ac:dyDescent="0.2">
      <c r="A16661" s="7" t="s">
        <v>62830</v>
      </c>
      <c r="B16661" s="7" t="s">
        <v>62831</v>
      </c>
      <c r="D16661" s="7" t="s">
        <v>62832</v>
      </c>
      <c r="E16661" s="8">
        <v>0.98841841153995402</v>
      </c>
      <c r="F16661" s="8">
        <v>18.6736867146173</v>
      </c>
      <c r="G16661" s="8">
        <v>12.8606588893305</v>
      </c>
      <c r="H16661" s="8">
        <v>15.746196577218299</v>
      </c>
      <c r="I16661" s="8">
        <v>11.907845139174601</v>
      </c>
      <c r="J16661" s="8">
        <v>12.841204993448301</v>
      </c>
      <c r="K16661" s="8">
        <v>0.93864297063391799</v>
      </c>
      <c r="L16661" s="8">
        <v>0.31613969722369001</v>
      </c>
    </row>
    <row r="16662" spans="1:12" x14ac:dyDescent="0.2">
      <c r="A16662" s="7" t="s">
        <v>62833</v>
      </c>
      <c r="B16662" s="7" t="s">
        <v>62834</v>
      </c>
      <c r="C16662" s="7" t="s">
        <v>62835</v>
      </c>
      <c r="D16662" s="7" t="s">
        <v>62836</v>
      </c>
      <c r="E16662" s="8">
        <v>6.9189288807796796</v>
      </c>
      <c r="F16662" s="8">
        <v>31.450419729881698</v>
      </c>
      <c r="G16662" s="8">
        <v>37.592695214966</v>
      </c>
      <c r="H16662" s="8">
        <v>56.095825306340302</v>
      </c>
      <c r="I16662" s="8">
        <v>21.831049421820101</v>
      </c>
      <c r="J16662" s="8">
        <v>32.596904983368702</v>
      </c>
      <c r="K16662" s="8">
        <v>0.81741617152786505</v>
      </c>
      <c r="L16662" s="8">
        <v>0.54108916227198101</v>
      </c>
    </row>
    <row r="16663" spans="1:12" x14ac:dyDescent="0.2">
      <c r="A16663" s="7" t="s">
        <v>62837</v>
      </c>
      <c r="B16663" s="7" t="s">
        <v>62838</v>
      </c>
      <c r="C16663" s="7" t="s">
        <v>62839</v>
      </c>
      <c r="D16663" s="7" t="s">
        <v>62840</v>
      </c>
      <c r="E16663" s="8">
        <v>5.9305104692397199</v>
      </c>
      <c r="F16663" s="8">
        <v>12.7767330152644</v>
      </c>
      <c r="G16663" s="8">
        <v>11.871377436305099</v>
      </c>
      <c r="H16663" s="8">
        <v>0</v>
      </c>
      <c r="I16663" s="8">
        <v>0.99232042826455202</v>
      </c>
      <c r="J16663" s="8">
        <v>6.9144949964721398</v>
      </c>
      <c r="K16663" s="8">
        <v>0.55800893939224505</v>
      </c>
      <c r="L16663" s="8">
        <v>-1.95148354264656</v>
      </c>
    </row>
    <row r="16664" spans="1:12" x14ac:dyDescent="0.2">
      <c r="A16664" s="7" t="s">
        <v>62841</v>
      </c>
      <c r="B16664" s="7" t="s">
        <v>62842</v>
      </c>
      <c r="C16664" s="7" t="s">
        <v>62843</v>
      </c>
      <c r="D16664" s="7" t="s">
        <v>62844</v>
      </c>
      <c r="E16664" s="8">
        <v>373.62215956210298</v>
      </c>
      <c r="F16664" s="8">
        <v>352.83439634461001</v>
      </c>
      <c r="G16664" s="8">
        <v>391.755455398067</v>
      </c>
      <c r="H16664" s="8">
        <v>505.84656504313898</v>
      </c>
      <c r="I16664" s="8">
        <v>428.68242501028601</v>
      </c>
      <c r="J16664" s="8">
        <v>386.22393480294397</v>
      </c>
      <c r="K16664" s="8">
        <v>0.592451342014922</v>
      </c>
      <c r="L16664" s="8">
        <v>0.24021137041999799</v>
      </c>
    </row>
    <row r="16665" spans="1:12" x14ac:dyDescent="0.2">
      <c r="A16665" s="7" t="s">
        <v>62845</v>
      </c>
      <c r="B16665" s="7" t="s">
        <v>62846</v>
      </c>
      <c r="C16665" s="7" t="s">
        <v>62847</v>
      </c>
      <c r="D16665" s="7" t="s">
        <v>62848</v>
      </c>
      <c r="E16665" s="8">
        <v>0</v>
      </c>
      <c r="F16665" s="8">
        <v>21.6221635642937</v>
      </c>
      <c r="G16665" s="8">
        <v>2.96784435907627</v>
      </c>
      <c r="H16665" s="8">
        <v>2.95241185822844</v>
      </c>
      <c r="I16665" s="8">
        <v>2.97696128479366</v>
      </c>
      <c r="J16665" s="8">
        <v>2.9633549984880601</v>
      </c>
      <c r="K16665" s="8">
        <v>0.75895155312293605</v>
      </c>
      <c r="L16665" s="8">
        <v>-1.4676844892951699</v>
      </c>
    </row>
    <row r="16666" spans="1:12" x14ac:dyDescent="0.2">
      <c r="A16666" s="7" t="s">
        <v>62849</v>
      </c>
      <c r="B16666" s="7" t="s">
        <v>62850</v>
      </c>
      <c r="C16666" s="7" t="s">
        <v>62851</v>
      </c>
      <c r="E16666" s="8">
        <v>0</v>
      </c>
      <c r="F16666" s="8">
        <v>0</v>
      </c>
      <c r="G16666" s="8">
        <v>0</v>
      </c>
      <c r="H16666" s="8">
        <v>10.825510146837599</v>
      </c>
      <c r="I16666" s="8">
        <v>9.9232042826455196</v>
      </c>
      <c r="J16666" s="8">
        <v>7.9022799959681604</v>
      </c>
      <c r="K16666" s="8">
        <v>3.8608084502494498E-2</v>
      </c>
      <c r="L16666" s="8">
        <v>5.7173442950244304</v>
      </c>
    </row>
    <row r="16667" spans="1:12" x14ac:dyDescent="0.2">
      <c r="A16667" s="7" t="s">
        <v>62852</v>
      </c>
      <c r="B16667" s="7" t="s">
        <v>62853</v>
      </c>
      <c r="C16667" s="7" t="s">
        <v>62854</v>
      </c>
      <c r="D16667" s="7" t="s">
        <v>62855</v>
      </c>
      <c r="E16667" s="8">
        <v>15.8146945846393</v>
      </c>
      <c r="F16667" s="8">
        <v>27.5191172636465</v>
      </c>
      <c r="G16667" s="8">
        <v>18.796347607483</v>
      </c>
      <c r="H16667" s="8">
        <v>10.825510146837599</v>
      </c>
      <c r="I16667" s="8">
        <v>26.792651563142901</v>
      </c>
      <c r="J16667" s="8">
        <v>27.657979985888598</v>
      </c>
      <c r="K16667" s="8">
        <v>0.98016610225016798</v>
      </c>
      <c r="L16667" s="8">
        <v>7.095383164704E-2</v>
      </c>
    </row>
    <row r="16668" spans="1:12" x14ac:dyDescent="0.2">
      <c r="A16668" s="7" t="s">
        <v>62856</v>
      </c>
      <c r="B16668" s="7" t="s">
        <v>62857</v>
      </c>
      <c r="C16668" s="7" t="s">
        <v>62858</v>
      </c>
      <c r="D16668" s="7" t="s">
        <v>62859</v>
      </c>
      <c r="E16668" s="8">
        <v>293.56026822736601</v>
      </c>
      <c r="F16668" s="8">
        <v>244.72357852314201</v>
      </c>
      <c r="G16668" s="8">
        <v>221.59904547769401</v>
      </c>
      <c r="H16668" s="8">
        <v>265.717067240559</v>
      </c>
      <c r="I16668" s="8">
        <v>243.118504924815</v>
      </c>
      <c r="J16668" s="8">
        <v>216.32491488962901</v>
      </c>
      <c r="K16668" s="8">
        <v>0.94109036696953097</v>
      </c>
      <c r="L16668" s="8">
        <v>-6.7454863915968499E-2</v>
      </c>
    </row>
    <row r="16669" spans="1:12" x14ac:dyDescent="0.2">
      <c r="A16669" s="7" t="s">
        <v>62860</v>
      </c>
      <c r="B16669" s="7" t="s">
        <v>62861</v>
      </c>
      <c r="C16669" s="7" t="s">
        <v>62862</v>
      </c>
      <c r="D16669" s="7" t="s">
        <v>62863</v>
      </c>
      <c r="E16669" s="8">
        <v>361.76113862362303</v>
      </c>
      <c r="F16669" s="8">
        <v>144.475365634144</v>
      </c>
      <c r="G16669" s="8">
        <v>274.03096248804201</v>
      </c>
      <c r="H16669" s="8">
        <v>445.81419059249401</v>
      </c>
      <c r="I16669" s="8">
        <v>354.25839289044501</v>
      </c>
      <c r="J16669" s="8">
        <v>713.18076963612702</v>
      </c>
      <c r="K16669" s="8">
        <v>7.6025274697188297E-2</v>
      </c>
      <c r="L16669" s="8">
        <v>0.95567251268245301</v>
      </c>
    </row>
    <row r="16670" spans="1:12" x14ac:dyDescent="0.2">
      <c r="A16670" s="7" t="s">
        <v>62864</v>
      </c>
      <c r="B16670" s="7" t="s">
        <v>62865</v>
      </c>
      <c r="C16670" s="7" t="s">
        <v>62866</v>
      </c>
      <c r="E16670" s="8">
        <v>14.8262761730993</v>
      </c>
      <c r="F16670" s="8">
        <v>2.94847684967641</v>
      </c>
      <c r="G16670" s="8">
        <v>7.91425162420337</v>
      </c>
      <c r="H16670" s="8">
        <v>0</v>
      </c>
      <c r="I16670" s="8">
        <v>19.846408565291</v>
      </c>
      <c r="J16670" s="8">
        <v>0</v>
      </c>
      <c r="K16670" s="8">
        <v>0.95705328341231699</v>
      </c>
      <c r="L16670" s="8">
        <v>-0.37258218991582098</v>
      </c>
    </row>
    <row r="16671" spans="1:12" x14ac:dyDescent="0.2">
      <c r="A16671" s="7" t="s">
        <v>62867</v>
      </c>
      <c r="B16671" s="7" t="s">
        <v>62868</v>
      </c>
      <c r="D16671" s="7" t="s">
        <v>62869</v>
      </c>
      <c r="E16671" s="8">
        <v>128.49439350019401</v>
      </c>
      <c r="F16671" s="8">
        <v>131.69863261888</v>
      </c>
      <c r="G16671" s="8">
        <v>159.27431393709301</v>
      </c>
      <c r="H16671" s="8">
        <v>102.35027775191899</v>
      </c>
      <c r="I16671" s="8">
        <v>134.95557824397901</v>
      </c>
      <c r="J16671" s="8">
        <v>127.42426493498699</v>
      </c>
      <c r="K16671" s="8">
        <v>0.82596091300262298</v>
      </c>
      <c r="L16671" s="8">
        <v>-0.2017742461334</v>
      </c>
    </row>
    <row r="16672" spans="1:12" x14ac:dyDescent="0.2">
      <c r="A16672" s="7" t="s">
        <v>62870</v>
      </c>
      <c r="B16672" s="7" t="s">
        <v>62871</v>
      </c>
      <c r="C16672" s="7" t="s">
        <v>62872</v>
      </c>
      <c r="E16672" s="8">
        <v>126.517556677114</v>
      </c>
      <c r="F16672" s="8">
        <v>123.836027686409</v>
      </c>
      <c r="G16672" s="8">
        <v>141.46724778263501</v>
      </c>
      <c r="H16672" s="8">
        <v>45.270315159502701</v>
      </c>
      <c r="I16672" s="8">
        <v>28.777292419672001</v>
      </c>
      <c r="J16672" s="8">
        <v>99.766284949098093</v>
      </c>
      <c r="K16672" s="8">
        <v>0.11118335500075099</v>
      </c>
      <c r="L16672" s="8">
        <v>-1.1725667566089699</v>
      </c>
    </row>
    <row r="16673" spans="1:12" x14ac:dyDescent="0.2">
      <c r="A16673" s="7" t="s">
        <v>62873</v>
      </c>
      <c r="B16673" s="7" t="s">
        <v>62874</v>
      </c>
      <c r="C16673" s="7" t="s">
        <v>62875</v>
      </c>
      <c r="E16673" s="8">
        <v>9.88418411539954</v>
      </c>
      <c r="F16673" s="8">
        <v>0</v>
      </c>
      <c r="G16673" s="8">
        <v>16.817784701432199</v>
      </c>
      <c r="H16673" s="8">
        <v>10.825510146837599</v>
      </c>
      <c r="I16673" s="8">
        <v>7.93856342611641</v>
      </c>
      <c r="J16673" s="8">
        <v>14.816774992440299</v>
      </c>
      <c r="K16673" s="8">
        <v>0.94739783912952202</v>
      </c>
      <c r="L16673" s="8">
        <v>0.33104372746090999</v>
      </c>
    </row>
    <row r="16674" spans="1:12" x14ac:dyDescent="0.2">
      <c r="A16674" s="7" t="s">
        <v>62876</v>
      </c>
      <c r="B16674" s="7" t="s">
        <v>62877</v>
      </c>
      <c r="C16674" s="7" t="s">
        <v>62878</v>
      </c>
      <c r="D16674" s="7" t="s">
        <v>62879</v>
      </c>
      <c r="E16674" s="8">
        <v>122.563883030954</v>
      </c>
      <c r="F16674" s="8">
        <v>224.08424057540699</v>
      </c>
      <c r="G16674" s="8">
        <v>182.027787356678</v>
      </c>
      <c r="H16674" s="8">
        <v>236.19294865827499</v>
      </c>
      <c r="I16674" s="8">
        <v>162.740550235386</v>
      </c>
      <c r="J16674" s="8">
        <v>102.72963994758599</v>
      </c>
      <c r="K16674" s="8">
        <v>0.95885348230988698</v>
      </c>
      <c r="L16674" s="8">
        <v>-7.5658293426101794E-2</v>
      </c>
    </row>
    <row r="16675" spans="1:12" x14ac:dyDescent="0.2">
      <c r="A16675" s="7" t="s">
        <v>62880</v>
      </c>
      <c r="B16675" s="7" t="s">
        <v>62881</v>
      </c>
      <c r="D16675" s="7" t="s">
        <v>62882</v>
      </c>
      <c r="E16675" s="8">
        <v>1272.0944956519199</v>
      </c>
      <c r="F16675" s="8">
        <v>859.97241448895204</v>
      </c>
      <c r="G16675" s="8">
        <v>761.746718829575</v>
      </c>
      <c r="H16675" s="8">
        <v>992.99452165083005</v>
      </c>
      <c r="I16675" s="8">
        <v>791.87170175511199</v>
      </c>
      <c r="J16675" s="8">
        <v>594.64656969660405</v>
      </c>
      <c r="K16675" s="8">
        <v>0.65807139283485505</v>
      </c>
      <c r="L16675" s="8">
        <v>-0.28228860655340099</v>
      </c>
    </row>
    <row r="16676" spans="1:12" x14ac:dyDescent="0.2">
      <c r="A16676" s="7" t="s">
        <v>62883</v>
      </c>
      <c r="B16676" s="7" t="s">
        <v>62884</v>
      </c>
      <c r="C16676" s="7" t="s">
        <v>62885</v>
      </c>
      <c r="D16676" s="7" t="s">
        <v>62886</v>
      </c>
      <c r="E16676" s="8">
        <v>0</v>
      </c>
      <c r="F16676" s="8">
        <v>0</v>
      </c>
      <c r="G16676" s="8">
        <v>0</v>
      </c>
      <c r="H16676" s="8">
        <v>4.9206864303807301</v>
      </c>
      <c r="I16676" s="8">
        <v>19.846408565291</v>
      </c>
      <c r="J16676" s="8">
        <v>17.780129990928401</v>
      </c>
      <c r="K16676" s="8">
        <v>9.8462189566396307E-3</v>
      </c>
      <c r="L16676" s="8">
        <v>6.2877064013353001</v>
      </c>
    </row>
    <row r="16677" spans="1:12" x14ac:dyDescent="0.2">
      <c r="A16677" s="7" t="s">
        <v>62887</v>
      </c>
      <c r="B16677" s="7" t="s">
        <v>62888</v>
      </c>
      <c r="C16677" s="7" t="s">
        <v>62889</v>
      </c>
      <c r="D16677" s="7" t="s">
        <v>62890</v>
      </c>
      <c r="E16677" s="8">
        <v>832.24830251664105</v>
      </c>
      <c r="F16677" s="8">
        <v>874.71479873733404</v>
      </c>
      <c r="G16677" s="8">
        <v>803.29653985664197</v>
      </c>
      <c r="H16677" s="8">
        <v>681.02300196469196</v>
      </c>
      <c r="I16677" s="8">
        <v>803.77954689428702</v>
      </c>
      <c r="J16677" s="8">
        <v>667.74265965930999</v>
      </c>
      <c r="K16677" s="8">
        <v>0.503949448823935</v>
      </c>
      <c r="L16677" s="8">
        <v>-0.22183133301902999</v>
      </c>
    </row>
    <row r="16678" spans="1:12" x14ac:dyDescent="0.2">
      <c r="A16678" s="7" t="s">
        <v>62891</v>
      </c>
      <c r="B16678" s="7" t="s">
        <v>62892</v>
      </c>
      <c r="C16678" s="7" t="s">
        <v>62893</v>
      </c>
      <c r="D16678" s="7" t="s">
        <v>62894</v>
      </c>
      <c r="E16678" s="8">
        <v>25.698878700038801</v>
      </c>
      <c r="F16678" s="8">
        <v>23.587814797411301</v>
      </c>
      <c r="G16678" s="8">
        <v>39.571258121016903</v>
      </c>
      <c r="H16678" s="8">
        <v>37.397216870893502</v>
      </c>
      <c r="I16678" s="8">
        <v>29.7696128479365</v>
      </c>
      <c r="J16678" s="8">
        <v>29.633549984880599</v>
      </c>
      <c r="K16678" s="8">
        <v>0.95446507967286298</v>
      </c>
      <c r="L16678" s="8">
        <v>0.123687990684078</v>
      </c>
    </row>
    <row r="16679" spans="1:12" x14ac:dyDescent="0.2">
      <c r="A16679" s="7" t="s">
        <v>62895</v>
      </c>
      <c r="B16679" s="7" t="s">
        <v>62896</v>
      </c>
      <c r="D16679" s="7" t="s">
        <v>34983</v>
      </c>
      <c r="E16679" s="8">
        <v>0</v>
      </c>
      <c r="F16679" s="8">
        <v>0</v>
      </c>
      <c r="G16679" s="8">
        <v>0</v>
      </c>
      <c r="H16679" s="8">
        <v>0</v>
      </c>
      <c r="I16679" s="8">
        <v>0</v>
      </c>
      <c r="J16679" s="8">
        <v>28.645764985384599</v>
      </c>
      <c r="K16679" s="8">
        <v>0.32768370276569703</v>
      </c>
      <c r="L16679" s="8">
        <v>5.7170427485958504</v>
      </c>
    </row>
    <row r="16680" spans="1:12" x14ac:dyDescent="0.2">
      <c r="A16680" s="7" t="s">
        <v>62897</v>
      </c>
      <c r="B16680" s="7" t="s">
        <v>62898</v>
      </c>
      <c r="C16680" s="7" t="s">
        <v>62899</v>
      </c>
      <c r="D16680" s="7" t="s">
        <v>62900</v>
      </c>
      <c r="E16680" s="8">
        <v>909.34493861675799</v>
      </c>
      <c r="F16680" s="8">
        <v>566.10755513787001</v>
      </c>
      <c r="G16680" s="8">
        <v>548.06192497608401</v>
      </c>
      <c r="H16680" s="8">
        <v>816.83394744320003</v>
      </c>
      <c r="I16680" s="8">
        <v>535.85303126285805</v>
      </c>
      <c r="J16680" s="8">
        <v>516.61155473641895</v>
      </c>
      <c r="K16680" s="8">
        <v>0.91166815624693298</v>
      </c>
      <c r="L16680" s="8">
        <v>-0.114328930428662</v>
      </c>
    </row>
    <row r="16681" spans="1:12" x14ac:dyDescent="0.2">
      <c r="A16681" s="7" t="s">
        <v>62901</v>
      </c>
      <c r="B16681" s="7" t="s">
        <v>62902</v>
      </c>
      <c r="C16681" s="7" t="s">
        <v>62903</v>
      </c>
      <c r="D16681" s="7" t="s">
        <v>62904</v>
      </c>
      <c r="E16681" s="8">
        <v>6359.4840598480596</v>
      </c>
      <c r="F16681" s="8">
        <v>4850.2444177176903</v>
      </c>
      <c r="G16681" s="8">
        <v>4899.9110368349102</v>
      </c>
      <c r="H16681" s="8">
        <v>5530.8515477479395</v>
      </c>
      <c r="I16681" s="8">
        <v>4461.47264547742</v>
      </c>
      <c r="J16681" s="8">
        <v>4193.1473228606101</v>
      </c>
      <c r="K16681" s="8">
        <v>0.66554652607240605</v>
      </c>
      <c r="L16681" s="8">
        <v>-0.18350336943099699</v>
      </c>
    </row>
    <row r="16682" spans="1:12" x14ac:dyDescent="0.2">
      <c r="A16682" s="7" t="s">
        <v>62905</v>
      </c>
      <c r="B16682" s="7" t="s">
        <v>62906</v>
      </c>
      <c r="C16682" s="7" t="s">
        <v>62907</v>
      </c>
      <c r="D16682" s="7" t="s">
        <v>62908</v>
      </c>
      <c r="E16682" s="8">
        <v>39.536736461598203</v>
      </c>
      <c r="F16682" s="8">
        <v>22.604989180852499</v>
      </c>
      <c r="G16682" s="8">
        <v>17.807066154457601</v>
      </c>
      <c r="H16682" s="8">
        <v>1.9682745721522901</v>
      </c>
      <c r="I16682" s="8">
        <v>7.93856342611641</v>
      </c>
      <c r="J16682" s="8">
        <v>12.841204993448301</v>
      </c>
      <c r="K16682" s="8">
        <v>0.234038030445822</v>
      </c>
      <c r="L16682" s="8">
        <v>-1.8136219235967701</v>
      </c>
    </row>
    <row r="16683" spans="1:12" x14ac:dyDescent="0.2">
      <c r="A16683" s="7" t="s">
        <v>62909</v>
      </c>
      <c r="B16683" s="7" t="s">
        <v>62910</v>
      </c>
      <c r="E16683" s="8">
        <v>112.67969891555499</v>
      </c>
      <c r="F16683" s="8">
        <v>73.711921241910204</v>
      </c>
      <c r="G16683" s="8">
        <v>87.056767866237095</v>
      </c>
      <c r="H16683" s="8">
        <v>96.445454035462205</v>
      </c>
      <c r="I16683" s="8">
        <v>104.193644967778</v>
      </c>
      <c r="J16683" s="8">
        <v>195.58142990021199</v>
      </c>
      <c r="K16683" s="8">
        <v>0.545177730877481</v>
      </c>
      <c r="L16683" s="8">
        <v>0.53508271785838402</v>
      </c>
    </row>
    <row r="16684" spans="1:12" x14ac:dyDescent="0.2">
      <c r="A16684" s="7" t="s">
        <v>62911</v>
      </c>
      <c r="B16684" s="7" t="s">
        <v>62912</v>
      </c>
      <c r="C16684" s="7" t="s">
        <v>62913</v>
      </c>
      <c r="D16684" s="7" t="s">
        <v>62914</v>
      </c>
      <c r="E16684" s="8">
        <v>180.880569311812</v>
      </c>
      <c r="F16684" s="8">
        <v>232.929671124436</v>
      </c>
      <c r="G16684" s="8">
        <v>230.50257855492299</v>
      </c>
      <c r="H16684" s="8">
        <v>383.81354156969701</v>
      </c>
      <c r="I16684" s="8">
        <v>335.40430475341799</v>
      </c>
      <c r="J16684" s="8">
        <v>370.41937481100803</v>
      </c>
      <c r="K16684" s="8">
        <v>6.0818736920546001E-3</v>
      </c>
      <c r="L16684" s="8">
        <v>0.75801065047583505</v>
      </c>
    </row>
    <row r="16685" spans="1:12" x14ac:dyDescent="0.2">
      <c r="A16685" s="7" t="s">
        <v>62915</v>
      </c>
      <c r="B16685" s="7" t="s">
        <v>62916</v>
      </c>
      <c r="C16685" s="7" t="s">
        <v>62917</v>
      </c>
      <c r="D16685" s="7" t="s">
        <v>62918</v>
      </c>
      <c r="E16685" s="8">
        <v>6.9189288807796796</v>
      </c>
      <c r="F16685" s="8">
        <v>10.8110817821468</v>
      </c>
      <c r="G16685" s="8">
        <v>5.9356887181525302</v>
      </c>
      <c r="H16685" s="8">
        <v>23.619294865827499</v>
      </c>
      <c r="I16685" s="8">
        <v>10.9155247109101</v>
      </c>
      <c r="J16685" s="8">
        <v>17.780129990928401</v>
      </c>
      <c r="K16685" s="8">
        <v>0.54746345161570897</v>
      </c>
      <c r="L16685" s="8">
        <v>1.14434317993348</v>
      </c>
    </row>
    <row r="16686" spans="1:12" x14ac:dyDescent="0.2">
      <c r="A16686" s="7" t="s">
        <v>62919</v>
      </c>
      <c r="B16686" s="7" t="s">
        <v>62920</v>
      </c>
      <c r="C16686" s="7" t="s">
        <v>62921</v>
      </c>
      <c r="D16686" s="7" t="s">
        <v>62922</v>
      </c>
      <c r="E16686" s="8">
        <v>107.737606857855</v>
      </c>
      <c r="F16686" s="8">
        <v>118.921899603615</v>
      </c>
      <c r="G16686" s="8">
        <v>85.078204960186298</v>
      </c>
      <c r="H16686" s="8">
        <v>291.304636678539</v>
      </c>
      <c r="I16686" s="8">
        <v>308.611653190276</v>
      </c>
      <c r="J16686" s="8">
        <v>183.72800990626001</v>
      </c>
      <c r="K16686" s="8">
        <v>3.8195108244460898E-4</v>
      </c>
      <c r="L16686" s="8">
        <v>1.3297913742126299</v>
      </c>
    </row>
    <row r="16687" spans="1:12" x14ac:dyDescent="0.2">
      <c r="A16687" s="7" t="s">
        <v>62923</v>
      </c>
      <c r="B16687" s="7" t="s">
        <v>62924</v>
      </c>
      <c r="C16687" s="7" t="s">
        <v>62925</v>
      </c>
      <c r="D16687" s="7" t="s">
        <v>62926</v>
      </c>
      <c r="E16687" s="8">
        <v>81.050309746276199</v>
      </c>
      <c r="F16687" s="8">
        <v>116.956248370498</v>
      </c>
      <c r="G16687" s="8">
        <v>113.767367097923</v>
      </c>
      <c r="H16687" s="8">
        <v>123.01716075951801</v>
      </c>
      <c r="I16687" s="8">
        <v>131.97861695918499</v>
      </c>
      <c r="J16687" s="8">
        <v>93.839574952121893</v>
      </c>
      <c r="K16687" s="8">
        <v>0.89325049660302402</v>
      </c>
      <c r="L16687" s="8">
        <v>0.161987628006898</v>
      </c>
    </row>
    <row r="16688" spans="1:12" x14ac:dyDescent="0.2">
      <c r="A16688" s="7" t="s">
        <v>62927</v>
      </c>
      <c r="B16688" s="7" t="s">
        <v>1073</v>
      </c>
      <c r="C16688" s="7" t="s">
        <v>62928</v>
      </c>
      <c r="D16688" s="7" t="s">
        <v>1075</v>
      </c>
      <c r="E16688" s="8">
        <v>147.27434331945301</v>
      </c>
      <c r="F16688" s="8">
        <v>167.08035481499601</v>
      </c>
      <c r="G16688" s="8">
        <v>121.681618722127</v>
      </c>
      <c r="H16688" s="8">
        <v>85.619943888624604</v>
      </c>
      <c r="I16688" s="8">
        <v>81.370275117693197</v>
      </c>
      <c r="J16688" s="8">
        <v>58.279314970265197</v>
      </c>
      <c r="K16688" s="8">
        <v>3.8835316177271997E-2</v>
      </c>
      <c r="L16688" s="8">
        <v>-0.95282904579996996</v>
      </c>
    </row>
    <row r="16689" spans="1:12" x14ac:dyDescent="0.2">
      <c r="A16689" s="7" t="s">
        <v>62929</v>
      </c>
      <c r="B16689" s="7" t="s">
        <v>62930</v>
      </c>
      <c r="C16689" s="7" t="s">
        <v>62931</v>
      </c>
      <c r="E16689" s="8">
        <v>0.98841841153995402</v>
      </c>
      <c r="F16689" s="8">
        <v>3.9313024662352101</v>
      </c>
      <c r="G16689" s="8">
        <v>9.8928145302542205</v>
      </c>
      <c r="H16689" s="8">
        <v>12.793784718989899</v>
      </c>
      <c r="I16689" s="8">
        <v>12.900165567439201</v>
      </c>
      <c r="J16689" s="8">
        <v>14.816774992440299</v>
      </c>
      <c r="K16689" s="8">
        <v>0.55483864601506006</v>
      </c>
      <c r="L16689" s="8">
        <v>1.45170264168042</v>
      </c>
    </row>
    <row r="16690" spans="1:12" x14ac:dyDescent="0.2">
      <c r="A16690" s="7" t="s">
        <v>62932</v>
      </c>
      <c r="B16690" s="7" t="s">
        <v>62933</v>
      </c>
      <c r="C16690" s="7" t="s">
        <v>62934</v>
      </c>
      <c r="D16690" s="7" t="s">
        <v>62935</v>
      </c>
      <c r="E16690" s="8">
        <v>110.702862092475</v>
      </c>
      <c r="F16690" s="8">
        <v>57.986711376969403</v>
      </c>
      <c r="G16690" s="8">
        <v>52.431917010347298</v>
      </c>
      <c r="H16690" s="8">
        <v>121.04888618736599</v>
      </c>
      <c r="I16690" s="8">
        <v>99.232042826455199</v>
      </c>
      <c r="J16690" s="8">
        <v>141.25325492793101</v>
      </c>
      <c r="K16690" s="8">
        <v>0.35156171229226102</v>
      </c>
      <c r="L16690" s="8">
        <v>0.70937299036617696</v>
      </c>
    </row>
    <row r="16691" spans="1:12" x14ac:dyDescent="0.2">
      <c r="A16691" s="7" t="s">
        <v>62936</v>
      </c>
      <c r="B16691" s="7" t="s">
        <v>62937</v>
      </c>
      <c r="C16691" s="7" t="s">
        <v>62938</v>
      </c>
      <c r="D16691" s="7" t="s">
        <v>62939</v>
      </c>
      <c r="E16691" s="8">
        <v>45.467246930837902</v>
      </c>
      <c r="F16691" s="8">
        <v>84.523003024057004</v>
      </c>
      <c r="G16691" s="8">
        <v>113.767367097923</v>
      </c>
      <c r="H16691" s="8">
        <v>99.397865893690593</v>
      </c>
      <c r="I16691" s="8">
        <v>146.86342338315399</v>
      </c>
      <c r="J16691" s="8">
        <v>118.534199939522</v>
      </c>
      <c r="K16691" s="8">
        <v>0.52124661904847303</v>
      </c>
      <c r="L16691" s="8">
        <v>0.58159398310466803</v>
      </c>
    </row>
    <row r="16692" spans="1:12" x14ac:dyDescent="0.2">
      <c r="A16692" s="7" t="s">
        <v>62940</v>
      </c>
      <c r="B16692" s="7" t="s">
        <v>62941</v>
      </c>
      <c r="C16692" s="7" t="s">
        <v>62942</v>
      </c>
      <c r="D16692" s="7" t="s">
        <v>62943</v>
      </c>
      <c r="E16692" s="8">
        <v>6015.5144526321601</v>
      </c>
      <c r="F16692" s="8">
        <v>3838.9168582786801</v>
      </c>
      <c r="G16692" s="8">
        <v>2500.90351324827</v>
      </c>
      <c r="H16692" s="8">
        <v>1061.88413167616</v>
      </c>
      <c r="I16692" s="8">
        <v>2662.3957090337899</v>
      </c>
      <c r="J16692" s="8">
        <v>3105.5960384154901</v>
      </c>
      <c r="K16692" s="8">
        <v>0.426725024259346</v>
      </c>
      <c r="L16692" s="8">
        <v>-0.85520368576758199</v>
      </c>
    </row>
    <row r="16693" spans="1:12" x14ac:dyDescent="0.2">
      <c r="A16693" s="7" t="s">
        <v>62944</v>
      </c>
      <c r="B16693" s="7" t="s">
        <v>62945</v>
      </c>
      <c r="C16693" s="7" t="s">
        <v>62946</v>
      </c>
      <c r="D16693" s="7" t="s">
        <v>62947</v>
      </c>
      <c r="E16693" s="8">
        <v>43.490410107758002</v>
      </c>
      <c r="F16693" s="8">
        <v>60.935188226645799</v>
      </c>
      <c r="G16693" s="8">
        <v>45.506946839169402</v>
      </c>
      <c r="H16693" s="8">
        <v>14.762059291142201</v>
      </c>
      <c r="I16693" s="8">
        <v>83.354915974222294</v>
      </c>
      <c r="J16693" s="8">
        <v>44.450324977320903</v>
      </c>
      <c r="K16693" s="8">
        <v>0.97662789442065401</v>
      </c>
      <c r="L16693" s="8">
        <v>-7.2923049750262703E-2</v>
      </c>
    </row>
    <row r="16694" spans="1:12" x14ac:dyDescent="0.2">
      <c r="A16694" s="7" t="s">
        <v>62948</v>
      </c>
      <c r="B16694" s="7" t="s">
        <v>62949</v>
      </c>
      <c r="C16694" s="7" t="s">
        <v>62950</v>
      </c>
      <c r="D16694" s="7" t="s">
        <v>62951</v>
      </c>
      <c r="E16694" s="8">
        <v>43.490410107758002</v>
      </c>
      <c r="F16694" s="8">
        <v>88.454305490292199</v>
      </c>
      <c r="G16694" s="8">
        <v>102.885271114644</v>
      </c>
      <c r="H16694" s="8">
        <v>110.223376040528</v>
      </c>
      <c r="I16694" s="8">
        <v>131.97861695918499</v>
      </c>
      <c r="J16694" s="8">
        <v>176.81351490978801</v>
      </c>
      <c r="K16694" s="8">
        <v>0.23717611685429199</v>
      </c>
      <c r="L16694" s="8">
        <v>0.83534927384847402</v>
      </c>
    </row>
    <row r="16695" spans="1:12" x14ac:dyDescent="0.2">
      <c r="A16695" s="7" t="s">
        <v>62952</v>
      </c>
      <c r="B16695" s="7" t="s">
        <v>62953</v>
      </c>
      <c r="C16695" s="7" t="s">
        <v>62954</v>
      </c>
      <c r="E16695" s="8">
        <v>0</v>
      </c>
      <c r="F16695" s="8">
        <v>0</v>
      </c>
      <c r="G16695" s="8">
        <v>0</v>
      </c>
      <c r="H16695" s="8">
        <v>21.651020293675199</v>
      </c>
      <c r="I16695" s="8">
        <v>1.9846408565291001</v>
      </c>
      <c r="J16695" s="8">
        <v>0</v>
      </c>
      <c r="K16695" s="8">
        <v>0.26216060407275099</v>
      </c>
      <c r="L16695" s="8">
        <v>5.4398391005821196</v>
      </c>
    </row>
    <row r="16696" spans="1:12" x14ac:dyDescent="0.2">
      <c r="A16696" s="7" t="s">
        <v>62955</v>
      </c>
      <c r="B16696" s="7" t="s">
        <v>62956</v>
      </c>
      <c r="D16696" s="7" t="s">
        <v>62957</v>
      </c>
      <c r="E16696" s="8">
        <v>23.722041876958901</v>
      </c>
      <c r="F16696" s="8">
        <v>3.9313024662352101</v>
      </c>
      <c r="G16696" s="8">
        <v>3.9571258121016899</v>
      </c>
      <c r="H16696" s="8">
        <v>5.9048237164568702</v>
      </c>
      <c r="I16696" s="8">
        <v>2.97696128479366</v>
      </c>
      <c r="J16696" s="8">
        <v>3.9511399979840802</v>
      </c>
      <c r="K16696" s="8">
        <v>0.68806320314996094</v>
      </c>
      <c r="L16696" s="8">
        <v>-1.3001423549561599</v>
      </c>
    </row>
    <row r="16697" spans="1:12" x14ac:dyDescent="0.2">
      <c r="A16697" s="7" t="s">
        <v>62958</v>
      </c>
      <c r="B16697" s="7" t="s">
        <v>62959</v>
      </c>
      <c r="C16697" s="7" t="s">
        <v>62960</v>
      </c>
      <c r="D16697" s="7" t="s">
        <v>62961</v>
      </c>
      <c r="E16697" s="8">
        <v>0</v>
      </c>
      <c r="F16697" s="8">
        <v>0</v>
      </c>
      <c r="G16697" s="8">
        <v>10.8820959832796</v>
      </c>
      <c r="H16697" s="8">
        <v>0</v>
      </c>
      <c r="I16697" s="8">
        <v>0</v>
      </c>
      <c r="J16697" s="8">
        <v>3.9511399979840802</v>
      </c>
      <c r="K16697" s="8">
        <v>1</v>
      </c>
      <c r="L16697" s="8">
        <v>-1.4614037744624599</v>
      </c>
    </row>
    <row r="16698" spans="1:12" x14ac:dyDescent="0.2">
      <c r="A16698" s="7" t="s">
        <v>62962</v>
      </c>
      <c r="B16698" s="7" t="s">
        <v>62963</v>
      </c>
      <c r="C16698" s="7" t="s">
        <v>62964</v>
      </c>
      <c r="D16698" s="7" t="s">
        <v>62965</v>
      </c>
      <c r="E16698" s="8">
        <v>0</v>
      </c>
      <c r="F16698" s="8">
        <v>1.9656512331176099</v>
      </c>
      <c r="G16698" s="8">
        <v>1.9785629060508401</v>
      </c>
      <c r="H16698" s="8">
        <v>7.8730982886091603</v>
      </c>
      <c r="I16698" s="8">
        <v>5.9539225695873101</v>
      </c>
      <c r="J16698" s="8">
        <v>0.98778499949602006</v>
      </c>
      <c r="K16698" s="8">
        <v>1</v>
      </c>
      <c r="L16698" s="8">
        <v>1.9089601867750701</v>
      </c>
    </row>
    <row r="16699" spans="1:12" x14ac:dyDescent="0.2">
      <c r="A16699" s="7" t="s">
        <v>62966</v>
      </c>
      <c r="B16699" s="7" t="s">
        <v>62967</v>
      </c>
      <c r="C16699" s="7" t="s">
        <v>62968</v>
      </c>
      <c r="D16699" s="7" t="s">
        <v>62969</v>
      </c>
      <c r="E16699" s="8">
        <v>59.305104692397201</v>
      </c>
      <c r="F16699" s="8">
        <v>55.0382345272929</v>
      </c>
      <c r="G16699" s="8">
        <v>66.281857352703298</v>
      </c>
      <c r="H16699" s="8">
        <v>173.20816234940199</v>
      </c>
      <c r="I16699" s="8">
        <v>122.05541267654</v>
      </c>
      <c r="J16699" s="8">
        <v>88.900649954641807</v>
      </c>
      <c r="K16699" s="8">
        <v>4.2994076127187697E-2</v>
      </c>
      <c r="L16699" s="8">
        <v>1.0888242830142001</v>
      </c>
    </row>
    <row r="16700" spans="1:12" x14ac:dyDescent="0.2">
      <c r="A16700" s="7" t="s">
        <v>62970</v>
      </c>
      <c r="B16700" s="7" t="s">
        <v>62971</v>
      </c>
      <c r="E16700" s="8">
        <v>14.8262761730993</v>
      </c>
      <c r="F16700" s="8">
        <v>10.8110817821468</v>
      </c>
      <c r="G16700" s="8">
        <v>4.9464072651271103</v>
      </c>
      <c r="H16700" s="8">
        <v>47.238589731654997</v>
      </c>
      <c r="I16700" s="8">
        <v>18.854088137026501</v>
      </c>
      <c r="J16700" s="8">
        <v>13.828989992944299</v>
      </c>
      <c r="K16700" s="8">
        <v>0.40290601392430803</v>
      </c>
      <c r="L16700" s="8">
        <v>1.3859104693828099</v>
      </c>
    </row>
    <row r="16701" spans="1:12" x14ac:dyDescent="0.2">
      <c r="A16701" s="7" t="s">
        <v>62972</v>
      </c>
      <c r="B16701" s="7" t="s">
        <v>62973</v>
      </c>
      <c r="D16701" s="7" t="s">
        <v>62974</v>
      </c>
      <c r="E16701" s="8">
        <v>46.455665342377799</v>
      </c>
      <c r="F16701" s="8">
        <v>18.6736867146173</v>
      </c>
      <c r="G16701" s="8">
        <v>24.732036325635502</v>
      </c>
      <c r="H16701" s="8">
        <v>22.635157579751301</v>
      </c>
      <c r="I16701" s="8">
        <v>40.685137558846598</v>
      </c>
      <c r="J16701" s="8">
        <v>39.511399979840803</v>
      </c>
      <c r="K16701" s="8">
        <v>0.93538887680199301</v>
      </c>
      <c r="L16701" s="8">
        <v>0.194518843365065</v>
      </c>
    </row>
    <row r="16702" spans="1:12" x14ac:dyDescent="0.2">
      <c r="A16702" s="7" t="s">
        <v>62975</v>
      </c>
      <c r="B16702" s="7" t="s">
        <v>62976</v>
      </c>
      <c r="C16702" s="7" t="s">
        <v>62977</v>
      </c>
      <c r="D16702" s="7" t="s">
        <v>62978</v>
      </c>
      <c r="E16702" s="8">
        <v>444.788285192979</v>
      </c>
      <c r="F16702" s="8">
        <v>262.41443962120002</v>
      </c>
      <c r="G16702" s="8">
        <v>362.07701180730402</v>
      </c>
      <c r="H16702" s="8">
        <v>618.03821565581904</v>
      </c>
      <c r="I16702" s="8">
        <v>402.88209387540797</v>
      </c>
      <c r="J16702" s="8">
        <v>369.43158981151203</v>
      </c>
      <c r="K16702" s="8">
        <v>0.549446260634883</v>
      </c>
      <c r="L16702" s="8">
        <v>0.37887951101440798</v>
      </c>
    </row>
    <row r="16703" spans="1:12" x14ac:dyDescent="0.2">
      <c r="A16703" s="7" t="s">
        <v>62979</v>
      </c>
      <c r="B16703" s="7" t="s">
        <v>62980</v>
      </c>
      <c r="C16703" s="7" t="s">
        <v>62981</v>
      </c>
      <c r="E16703" s="8">
        <v>0</v>
      </c>
      <c r="F16703" s="8">
        <v>10.8110817821468</v>
      </c>
      <c r="G16703" s="8">
        <v>0</v>
      </c>
      <c r="H16703" s="8">
        <v>1.9682745721522901</v>
      </c>
      <c r="I16703" s="8">
        <v>12.900165567439201</v>
      </c>
      <c r="J16703" s="8">
        <v>3.9511399979840802</v>
      </c>
      <c r="K16703" s="8">
        <v>0.91409927720780704</v>
      </c>
      <c r="L16703" s="8">
        <v>0.79891932036067104</v>
      </c>
    </row>
    <row r="16704" spans="1:12" x14ac:dyDescent="0.2">
      <c r="A16704" s="7" t="s">
        <v>62982</v>
      </c>
      <c r="B16704" s="7" t="s">
        <v>62983</v>
      </c>
      <c r="C16704" s="7" t="s">
        <v>62984</v>
      </c>
      <c r="D16704" s="7" t="s">
        <v>62985</v>
      </c>
      <c r="E16704" s="8">
        <v>3.9536736461598201</v>
      </c>
      <c r="F16704" s="8">
        <v>10.8110817821468</v>
      </c>
      <c r="G16704" s="8">
        <v>3.9571258121016899</v>
      </c>
      <c r="H16704" s="8">
        <v>3.9365491443045801</v>
      </c>
      <c r="I16704" s="8">
        <v>1.9846408565291001</v>
      </c>
      <c r="J16704" s="8">
        <v>0.98778499949602006</v>
      </c>
      <c r="K16704" s="8">
        <v>0.70721253883892699</v>
      </c>
      <c r="L16704" s="8">
        <v>-1.4380110349298201</v>
      </c>
    </row>
    <row r="16705" spans="1:12" x14ac:dyDescent="0.2">
      <c r="A16705" s="7" t="s">
        <v>62986</v>
      </c>
      <c r="B16705" s="7" t="s">
        <v>62987</v>
      </c>
      <c r="C16705" s="7" t="s">
        <v>62988</v>
      </c>
      <c r="D16705" s="7" t="s">
        <v>62989</v>
      </c>
      <c r="E16705" s="8">
        <v>3.9536736461598201</v>
      </c>
      <c r="F16705" s="8">
        <v>14.742384248382001</v>
      </c>
      <c r="G16705" s="8">
        <v>23.742754872610099</v>
      </c>
      <c r="H16705" s="8">
        <v>6.8889610025330201</v>
      </c>
      <c r="I16705" s="8">
        <v>0</v>
      </c>
      <c r="J16705" s="8">
        <v>7.9022799959681604</v>
      </c>
      <c r="K16705" s="8">
        <v>0.637786842798725</v>
      </c>
      <c r="L16705" s="8">
        <v>-1.5201636547134101</v>
      </c>
    </row>
    <row r="16706" spans="1:12" x14ac:dyDescent="0.2">
      <c r="A16706" s="7" t="s">
        <v>62990</v>
      </c>
      <c r="B16706" s="7" t="s">
        <v>62991</v>
      </c>
      <c r="C16706" s="7" t="s">
        <v>62992</v>
      </c>
      <c r="D16706" s="7" t="s">
        <v>62993</v>
      </c>
      <c r="E16706" s="8">
        <v>8.8957657038595794</v>
      </c>
      <c r="F16706" s="8">
        <v>46.192803978263697</v>
      </c>
      <c r="G16706" s="8">
        <v>20.7749105135339</v>
      </c>
      <c r="H16706" s="8">
        <v>6.8889610025330201</v>
      </c>
      <c r="I16706" s="8">
        <v>29.7696128479365</v>
      </c>
      <c r="J16706" s="8">
        <v>14.816774992440299</v>
      </c>
      <c r="K16706" s="8">
        <v>0.84529515657492704</v>
      </c>
      <c r="L16706" s="8">
        <v>-0.55997348596930896</v>
      </c>
    </row>
    <row r="16707" spans="1:12" x14ac:dyDescent="0.2">
      <c r="A16707" s="7" t="s">
        <v>62994</v>
      </c>
      <c r="B16707" s="7" t="s">
        <v>62995</v>
      </c>
      <c r="C16707" s="7" t="s">
        <v>62996</v>
      </c>
      <c r="D16707" s="7" t="s">
        <v>62997</v>
      </c>
      <c r="E16707" s="8">
        <v>25.698878700038801</v>
      </c>
      <c r="F16707" s="8">
        <v>63.883665076322202</v>
      </c>
      <c r="G16707" s="8">
        <v>26.710599231686398</v>
      </c>
      <c r="H16707" s="8">
        <v>22.635157579751301</v>
      </c>
      <c r="I16707" s="8">
        <v>25.800331134878299</v>
      </c>
      <c r="J16707" s="8">
        <v>19.755699989920402</v>
      </c>
      <c r="K16707" s="8">
        <v>0.59699495824711901</v>
      </c>
      <c r="L16707" s="8">
        <v>-0.770337016590803</v>
      </c>
    </row>
    <row r="16708" spans="1:12" x14ac:dyDescent="0.2">
      <c r="A16708" s="7" t="s">
        <v>62998</v>
      </c>
      <c r="B16708" s="7" t="s">
        <v>62999</v>
      </c>
      <c r="E16708" s="8">
        <v>0</v>
      </c>
      <c r="F16708" s="8">
        <v>7.8626049324704201</v>
      </c>
      <c r="G16708" s="8">
        <v>5.9356887181525302</v>
      </c>
      <c r="H16708" s="8">
        <v>13.777922005065999</v>
      </c>
      <c r="I16708" s="8">
        <v>0</v>
      </c>
      <c r="J16708" s="8">
        <v>4.9389249974801004</v>
      </c>
      <c r="K16708" s="8">
        <v>0.95125435110142398</v>
      </c>
      <c r="L16708" s="8">
        <v>0.43998085284830002</v>
      </c>
    </row>
    <row r="16709" spans="1:12" x14ac:dyDescent="0.2">
      <c r="A16709" s="7" t="s">
        <v>63000</v>
      </c>
      <c r="B16709" s="7" t="s">
        <v>63001</v>
      </c>
      <c r="C16709" s="7" t="s">
        <v>63002</v>
      </c>
      <c r="D16709" s="7" t="s">
        <v>63003</v>
      </c>
      <c r="E16709" s="8">
        <v>93.899749096295594</v>
      </c>
      <c r="F16709" s="8">
        <v>50.124106444498899</v>
      </c>
      <c r="G16709" s="8">
        <v>51.4426355573219</v>
      </c>
      <c r="H16709" s="8">
        <v>44.286177873426503</v>
      </c>
      <c r="I16709" s="8">
        <v>32.746574132730203</v>
      </c>
      <c r="J16709" s="8">
        <v>19.755699989920402</v>
      </c>
      <c r="K16709" s="8">
        <v>0.28640994093296201</v>
      </c>
      <c r="L16709" s="8">
        <v>-1.0138777761986999</v>
      </c>
    </row>
    <row r="16710" spans="1:12" x14ac:dyDescent="0.2">
      <c r="A16710" s="7" t="s">
        <v>63004</v>
      </c>
      <c r="B16710" s="7" t="s">
        <v>63005</v>
      </c>
      <c r="C16710" s="7" t="s">
        <v>63006</v>
      </c>
      <c r="D16710" s="7" t="s">
        <v>63007</v>
      </c>
      <c r="E16710" s="8">
        <v>168.031129961792</v>
      </c>
      <c r="F16710" s="8">
        <v>382.319164841374</v>
      </c>
      <c r="G16710" s="8">
        <v>252.26677052148301</v>
      </c>
      <c r="H16710" s="8">
        <v>141.71576919496499</v>
      </c>
      <c r="I16710" s="8">
        <v>304.64237147721701</v>
      </c>
      <c r="J16710" s="8">
        <v>222.25162488660499</v>
      </c>
      <c r="K16710" s="8">
        <v>0.82596091300262298</v>
      </c>
      <c r="L16710" s="8">
        <v>-0.26365483486827801</v>
      </c>
    </row>
    <row r="16711" spans="1:12" x14ac:dyDescent="0.2">
      <c r="A16711" s="7" t="s">
        <v>63008</v>
      </c>
      <c r="B16711" s="7" t="s">
        <v>63009</v>
      </c>
      <c r="C16711" s="7" t="s">
        <v>63010</v>
      </c>
      <c r="D16711" s="7" t="s">
        <v>63011</v>
      </c>
      <c r="E16711" s="8">
        <v>393.39052779290199</v>
      </c>
      <c r="F16711" s="8">
        <v>449.151306767373</v>
      </c>
      <c r="G16711" s="8">
        <v>385.81976667991398</v>
      </c>
      <c r="H16711" s="8">
        <v>316.89220611651899</v>
      </c>
      <c r="I16711" s="8">
        <v>305.63469190548199</v>
      </c>
      <c r="J16711" s="8">
        <v>351.651459820583</v>
      </c>
      <c r="K16711" s="8">
        <v>0.33247879295152999</v>
      </c>
      <c r="L16711" s="8">
        <v>-0.33449508373981302</v>
      </c>
    </row>
    <row r="16712" spans="1:12" x14ac:dyDescent="0.2">
      <c r="A16712" s="7" t="s">
        <v>63012</v>
      </c>
      <c r="B16712" s="7" t="s">
        <v>63013</v>
      </c>
      <c r="C16712" s="7" t="s">
        <v>63014</v>
      </c>
      <c r="D16712" s="7" t="s">
        <v>63015</v>
      </c>
      <c r="E16712" s="8">
        <v>137.39015920405399</v>
      </c>
      <c r="F16712" s="8">
        <v>102.213864122115</v>
      </c>
      <c r="G16712" s="8">
        <v>153.33862521894</v>
      </c>
      <c r="H16712" s="8">
        <v>142.69990648104101</v>
      </c>
      <c r="I16712" s="8">
        <v>133.963257815714</v>
      </c>
      <c r="J16712" s="8">
        <v>98.778499949602093</v>
      </c>
      <c r="K16712" s="8">
        <v>0.95753844922067599</v>
      </c>
      <c r="L16712" s="8">
        <v>-6.5649292984915703E-2</v>
      </c>
    </row>
    <row r="16713" spans="1:12" x14ac:dyDescent="0.2">
      <c r="A16713" s="7" t="s">
        <v>63016</v>
      </c>
      <c r="B16713" s="7" t="s">
        <v>63017</v>
      </c>
      <c r="C16713" s="7" t="s">
        <v>63018</v>
      </c>
      <c r="D16713" s="7" t="s">
        <v>63019</v>
      </c>
      <c r="E16713" s="8">
        <v>647.41405955867003</v>
      </c>
      <c r="F16713" s="8">
        <v>577.90146253657599</v>
      </c>
      <c r="G16713" s="8">
        <v>669.74354369821003</v>
      </c>
      <c r="H16713" s="8">
        <v>679.05472739254003</v>
      </c>
      <c r="I16713" s="8">
        <v>537.83767211938698</v>
      </c>
      <c r="J16713" s="8">
        <v>731.94868462655097</v>
      </c>
      <c r="K16713" s="8">
        <v>0.95582414143355399</v>
      </c>
      <c r="L16713" s="8">
        <v>4.0419682792277499E-2</v>
      </c>
    </row>
    <row r="16714" spans="1:12" x14ac:dyDescent="0.2">
      <c r="A16714" s="7" t="s">
        <v>63020</v>
      </c>
      <c r="B16714" s="7" t="s">
        <v>63021</v>
      </c>
      <c r="C16714" s="7" t="s">
        <v>63022</v>
      </c>
      <c r="D16714" s="7" t="s">
        <v>63023</v>
      </c>
      <c r="E16714" s="8">
        <v>222.39414259649001</v>
      </c>
      <c r="F16714" s="8">
        <v>170.02883166467299</v>
      </c>
      <c r="G16714" s="8">
        <v>182.027787356678</v>
      </c>
      <c r="H16714" s="8">
        <v>569.81548863808803</v>
      </c>
      <c r="I16714" s="8">
        <v>313.57325533159798</v>
      </c>
      <c r="J16714" s="8">
        <v>265.71416486443002</v>
      </c>
      <c r="K16714" s="8">
        <v>2.3040937311041398E-2</v>
      </c>
      <c r="L16714" s="8">
        <v>1.00031800984882</v>
      </c>
    </row>
    <row r="16715" spans="1:12" x14ac:dyDescent="0.2">
      <c r="A16715" s="7" t="s">
        <v>63024</v>
      </c>
      <c r="B16715" s="7" t="s">
        <v>63025</v>
      </c>
      <c r="C16715" s="7" t="s">
        <v>63026</v>
      </c>
      <c r="D16715" s="7" t="s">
        <v>63027</v>
      </c>
      <c r="E16715" s="8">
        <v>5.9305104692397199</v>
      </c>
      <c r="F16715" s="8">
        <v>8.8454305490292207</v>
      </c>
      <c r="G16715" s="8">
        <v>18.796347607483</v>
      </c>
      <c r="H16715" s="8">
        <v>80.699257458243906</v>
      </c>
      <c r="I16715" s="8">
        <v>22.823369850084699</v>
      </c>
      <c r="J16715" s="8">
        <v>25.682409986896499</v>
      </c>
      <c r="K16715" s="8">
        <v>0.11967727450757699</v>
      </c>
      <c r="L16715" s="8">
        <v>1.9446218761612599</v>
      </c>
    </row>
    <row r="16716" spans="1:12" x14ac:dyDescent="0.2">
      <c r="A16716" s="7" t="s">
        <v>63028</v>
      </c>
      <c r="B16716" s="7" t="s">
        <v>63029</v>
      </c>
      <c r="C16716" s="7" t="s">
        <v>63030</v>
      </c>
      <c r="D16716" s="7" t="s">
        <v>63031</v>
      </c>
      <c r="E16716" s="8">
        <v>79.073472923196306</v>
      </c>
      <c r="F16716" s="8">
        <v>77.643223708145399</v>
      </c>
      <c r="G16716" s="8">
        <v>67.271138805728697</v>
      </c>
      <c r="H16716" s="8">
        <v>57.0799625924164</v>
      </c>
      <c r="I16716" s="8">
        <v>73.431711691576794</v>
      </c>
      <c r="J16716" s="8">
        <v>54.328174972281097</v>
      </c>
      <c r="K16716" s="8">
        <v>0.80954010772319596</v>
      </c>
      <c r="L16716" s="8">
        <v>-0.27725470248192902</v>
      </c>
    </row>
    <row r="16717" spans="1:12" x14ac:dyDescent="0.2">
      <c r="A16717" s="7" t="s">
        <v>63032</v>
      </c>
      <c r="B16717" s="7" t="s">
        <v>63033</v>
      </c>
      <c r="C16717" s="7" t="s">
        <v>63034</v>
      </c>
      <c r="D16717" s="7" t="s">
        <v>63035</v>
      </c>
      <c r="E16717" s="8">
        <v>76.108217688576502</v>
      </c>
      <c r="F16717" s="8">
        <v>52.089757677616497</v>
      </c>
      <c r="G16717" s="8">
        <v>29.678443590762701</v>
      </c>
      <c r="H16717" s="8">
        <v>26.5717067240559</v>
      </c>
      <c r="I16717" s="8">
        <v>35.723535417523898</v>
      </c>
      <c r="J16717" s="8">
        <v>24.694624987400498</v>
      </c>
      <c r="K16717" s="8">
        <v>0.43899149923467201</v>
      </c>
      <c r="L16717" s="8">
        <v>-0.85999054496449001</v>
      </c>
    </row>
    <row r="16718" spans="1:12" x14ac:dyDescent="0.2">
      <c r="A16718" s="7" t="s">
        <v>63036</v>
      </c>
      <c r="B16718" s="7" t="s">
        <v>63037</v>
      </c>
      <c r="E16718" s="8">
        <v>57.328267869317301</v>
      </c>
      <c r="F16718" s="8">
        <v>33.416070962999299</v>
      </c>
      <c r="G16718" s="8">
        <v>64.303294446652401</v>
      </c>
      <c r="H16718" s="8">
        <v>28.5399812962082</v>
      </c>
      <c r="I16718" s="8">
        <v>68.470109550254094</v>
      </c>
      <c r="J16718" s="8">
        <v>67.169379965729405</v>
      </c>
      <c r="K16718" s="8">
        <v>0.96852241360699298</v>
      </c>
      <c r="L16718" s="8">
        <v>8.2537066946759705E-2</v>
      </c>
    </row>
    <row r="16719" spans="1:12" x14ac:dyDescent="0.2">
      <c r="A16719" s="7" t="s">
        <v>63038</v>
      </c>
      <c r="B16719" s="7" t="s">
        <v>63039</v>
      </c>
      <c r="C16719" s="7" t="s">
        <v>63040</v>
      </c>
      <c r="D16719" s="7" t="s">
        <v>63041</v>
      </c>
      <c r="E16719" s="8">
        <v>206.57944801184999</v>
      </c>
      <c r="F16719" s="8">
        <v>212.29033317670101</v>
      </c>
      <c r="G16719" s="8">
        <v>220.609764024669</v>
      </c>
      <c r="H16719" s="8">
        <v>179.112986065858</v>
      </c>
      <c r="I16719" s="8">
        <v>198.46408565291</v>
      </c>
      <c r="J16719" s="8">
        <v>219.28826988811699</v>
      </c>
      <c r="K16719" s="8">
        <v>0.90776462255729595</v>
      </c>
      <c r="L16719" s="8">
        <v>-9.9512590325165601E-2</v>
      </c>
    </row>
    <row r="16720" spans="1:12" x14ac:dyDescent="0.2">
      <c r="A16720" s="7" t="s">
        <v>63042</v>
      </c>
      <c r="B16720" s="7" t="s">
        <v>63043</v>
      </c>
      <c r="C16720" s="7" t="s">
        <v>63044</v>
      </c>
      <c r="D16720" s="7" t="s">
        <v>63045</v>
      </c>
      <c r="E16720" s="8">
        <v>305.42128916584602</v>
      </c>
      <c r="F16720" s="8">
        <v>213.27315879326</v>
      </c>
      <c r="G16720" s="8">
        <v>276.00952539409298</v>
      </c>
      <c r="H16720" s="8">
        <v>273.59016552916802</v>
      </c>
      <c r="I16720" s="8">
        <v>215.33353293340801</v>
      </c>
      <c r="J16720" s="8">
        <v>259.78745486745299</v>
      </c>
      <c r="K16720" s="8">
        <v>0.92673940541990596</v>
      </c>
      <c r="L16720" s="8">
        <v>-8.5914581342064505E-2</v>
      </c>
    </row>
    <row r="16721" spans="1:12" x14ac:dyDescent="0.2">
      <c r="A16721" s="7" t="s">
        <v>63046</v>
      </c>
      <c r="B16721" s="7" t="s">
        <v>63047</v>
      </c>
      <c r="C16721" s="7" t="s">
        <v>63048</v>
      </c>
      <c r="D16721" s="7" t="s">
        <v>63049</v>
      </c>
      <c r="E16721" s="8">
        <v>202.625774365691</v>
      </c>
      <c r="F16721" s="8">
        <v>164.13187796532</v>
      </c>
      <c r="G16721" s="8">
        <v>167.188565561296</v>
      </c>
      <c r="H16721" s="8">
        <v>253.907419807645</v>
      </c>
      <c r="I16721" s="8">
        <v>199.456406081175</v>
      </c>
      <c r="J16721" s="8">
        <v>152.11888992238701</v>
      </c>
      <c r="K16721" s="8">
        <v>0.847661317061702</v>
      </c>
      <c r="L16721" s="8">
        <v>0.18145060311449901</v>
      </c>
    </row>
    <row r="16722" spans="1:12" x14ac:dyDescent="0.2">
      <c r="A16722" s="7" t="s">
        <v>63050</v>
      </c>
      <c r="B16722" s="7" t="s">
        <v>63051</v>
      </c>
      <c r="C16722" s="7" t="s">
        <v>63052</v>
      </c>
      <c r="D16722" s="7" t="s">
        <v>63053</v>
      </c>
      <c r="E16722" s="8">
        <v>0</v>
      </c>
      <c r="F16722" s="8">
        <v>15.725209864940799</v>
      </c>
      <c r="G16722" s="8">
        <v>26.710599231686398</v>
      </c>
      <c r="H16722" s="8">
        <v>0.98413728607614503</v>
      </c>
      <c r="I16722" s="8">
        <v>5.9539225695873101</v>
      </c>
      <c r="J16722" s="8">
        <v>35.560259981856703</v>
      </c>
      <c r="K16722" s="8">
        <v>0.99982572783453905</v>
      </c>
      <c r="L16722" s="8">
        <v>2.11393836026715E-3</v>
      </c>
    </row>
    <row r="16723" spans="1:12" x14ac:dyDescent="0.2">
      <c r="A16723" s="7" t="s">
        <v>63054</v>
      </c>
      <c r="B16723" s="7" t="s">
        <v>63055</v>
      </c>
      <c r="E16723" s="8">
        <v>9.88418411539954</v>
      </c>
      <c r="F16723" s="8">
        <v>13.7595586318232</v>
      </c>
      <c r="G16723" s="8">
        <v>31.657006496813501</v>
      </c>
      <c r="H16723" s="8">
        <v>6.8889610025330201</v>
      </c>
      <c r="I16723" s="8">
        <v>17.861767708761899</v>
      </c>
      <c r="J16723" s="8">
        <v>9.8778499949602097</v>
      </c>
      <c r="K16723" s="8">
        <v>0.79625707770493803</v>
      </c>
      <c r="L16723" s="8">
        <v>-0.67553173944174605</v>
      </c>
    </row>
    <row r="16724" spans="1:12" x14ac:dyDescent="0.2">
      <c r="A16724" s="7" t="s">
        <v>63056</v>
      </c>
      <c r="B16724" s="7" t="s">
        <v>63057</v>
      </c>
      <c r="D16724" s="7" t="s">
        <v>15766</v>
      </c>
      <c r="E16724" s="8">
        <v>254.02353176576801</v>
      </c>
      <c r="F16724" s="8">
        <v>256.51748592184799</v>
      </c>
      <c r="G16724" s="8">
        <v>243.363237444254</v>
      </c>
      <c r="H16724" s="8">
        <v>249.970870663341</v>
      </c>
      <c r="I16724" s="8">
        <v>263.957233918371</v>
      </c>
      <c r="J16724" s="8">
        <v>307.20113484326203</v>
      </c>
      <c r="K16724" s="8">
        <v>0.86363911574850505</v>
      </c>
      <c r="L16724" s="8">
        <v>0.123210502009586</v>
      </c>
    </row>
    <row r="16725" spans="1:12" x14ac:dyDescent="0.2">
      <c r="A16725" s="7" t="s">
        <v>63058</v>
      </c>
      <c r="B16725" s="7" t="s">
        <v>63059</v>
      </c>
      <c r="D16725" s="7" t="s">
        <v>63060</v>
      </c>
      <c r="E16725" s="8">
        <v>12.8494393500194</v>
      </c>
      <c r="F16725" s="8">
        <v>15.725209864940799</v>
      </c>
      <c r="G16725" s="8">
        <v>12.8606588893305</v>
      </c>
      <c r="H16725" s="8">
        <v>15.746196577218299</v>
      </c>
      <c r="I16725" s="8">
        <v>17.861767708761899</v>
      </c>
      <c r="J16725" s="8">
        <v>3.9511399979840802</v>
      </c>
      <c r="K16725" s="8">
        <v>0.96741418196641205</v>
      </c>
      <c r="L16725" s="8">
        <v>-0.14181791137617999</v>
      </c>
    </row>
    <row r="16726" spans="1:12" x14ac:dyDescent="0.2">
      <c r="A16726" s="7" t="s">
        <v>63061</v>
      </c>
      <c r="B16726" s="7" t="s">
        <v>63062</v>
      </c>
      <c r="C16726" s="7" t="s">
        <v>63063</v>
      </c>
      <c r="E16726" s="8">
        <v>92.911330684755697</v>
      </c>
      <c r="F16726" s="8">
        <v>49.141280827940101</v>
      </c>
      <c r="G16726" s="8">
        <v>41.549821027067701</v>
      </c>
      <c r="H16726" s="8">
        <v>36.413079584817403</v>
      </c>
      <c r="I16726" s="8">
        <v>62.516186980666802</v>
      </c>
      <c r="J16726" s="8">
        <v>55.315959971777097</v>
      </c>
      <c r="K16726" s="8">
        <v>0.88971530667721199</v>
      </c>
      <c r="L16726" s="8">
        <v>-0.25142884415103001</v>
      </c>
    </row>
    <row r="16727" spans="1:12" x14ac:dyDescent="0.2">
      <c r="A16727" s="7" t="s">
        <v>63064</v>
      </c>
      <c r="B16727" s="7" t="s">
        <v>63065</v>
      </c>
      <c r="D16727" s="7" t="s">
        <v>63066</v>
      </c>
      <c r="E16727" s="8">
        <v>0.98841841153995402</v>
      </c>
      <c r="F16727" s="8">
        <v>5.89695369935282</v>
      </c>
      <c r="G16727" s="8">
        <v>7.91425162420337</v>
      </c>
      <c r="H16727" s="8">
        <v>1.9682745721522901</v>
      </c>
      <c r="I16727" s="8">
        <v>17.861767708761899</v>
      </c>
      <c r="J16727" s="8">
        <v>0</v>
      </c>
      <c r="K16727" s="8">
        <v>0.94885818655224896</v>
      </c>
      <c r="L16727" s="8">
        <v>0.42172885039692998</v>
      </c>
    </row>
    <row r="16728" spans="1:12" x14ac:dyDescent="0.2">
      <c r="A16728" s="7" t="s">
        <v>63067</v>
      </c>
      <c r="B16728" s="7" t="s">
        <v>63068</v>
      </c>
      <c r="E16728" s="8">
        <v>0</v>
      </c>
      <c r="F16728" s="8">
        <v>13.7595586318232</v>
      </c>
      <c r="G16728" s="8">
        <v>14.839221795381301</v>
      </c>
      <c r="H16728" s="8">
        <v>5.9048237164568702</v>
      </c>
      <c r="I16728" s="8">
        <v>4.9616021413227598</v>
      </c>
      <c r="J16728" s="8">
        <v>19.755699989920402</v>
      </c>
      <c r="K16728" s="8">
        <v>0.98586689134337202</v>
      </c>
      <c r="L16728" s="8">
        <v>9.8573758077776602E-2</v>
      </c>
    </row>
    <row r="16729" spans="1:12" x14ac:dyDescent="0.2">
      <c r="A16729" s="7" t="s">
        <v>63069</v>
      </c>
      <c r="B16729" s="7" t="s">
        <v>63070</v>
      </c>
      <c r="C16729" s="7" t="s">
        <v>63071</v>
      </c>
      <c r="D16729" s="7" t="s">
        <v>63072</v>
      </c>
      <c r="E16729" s="8">
        <v>50.409338988537598</v>
      </c>
      <c r="F16729" s="8">
        <v>21.6221635642937</v>
      </c>
      <c r="G16729" s="8">
        <v>38.581976667991398</v>
      </c>
      <c r="H16729" s="8">
        <v>61.016511736721</v>
      </c>
      <c r="I16729" s="8">
        <v>50.608341841492098</v>
      </c>
      <c r="J16729" s="8">
        <v>23.706839987904502</v>
      </c>
      <c r="K16729" s="8">
        <v>0.89246268418895902</v>
      </c>
      <c r="L16729" s="8">
        <v>0.29112962531577502</v>
      </c>
    </row>
    <row r="16730" spans="1:12" x14ac:dyDescent="0.2">
      <c r="A16730" s="7" t="s">
        <v>63073</v>
      </c>
      <c r="B16730" s="7" t="s">
        <v>63074</v>
      </c>
      <c r="C16730" s="7" t="s">
        <v>63075</v>
      </c>
      <c r="D16730" s="7" t="s">
        <v>63076</v>
      </c>
      <c r="E16730" s="8">
        <v>0</v>
      </c>
      <c r="F16730" s="8">
        <v>16.7080354814996</v>
      </c>
      <c r="G16730" s="8">
        <v>10.8820959832796</v>
      </c>
      <c r="H16730" s="8">
        <v>5.9048237164568702</v>
      </c>
      <c r="I16730" s="8">
        <v>12.900165567439201</v>
      </c>
      <c r="J16730" s="8">
        <v>28.645764985384599</v>
      </c>
      <c r="K16730" s="8">
        <v>0.85261750499956002</v>
      </c>
      <c r="L16730" s="8">
        <v>0.78203584734560905</v>
      </c>
    </row>
    <row r="16731" spans="1:12" x14ac:dyDescent="0.2">
      <c r="A16731" s="7" t="s">
        <v>63077</v>
      </c>
      <c r="B16731" s="7" t="s">
        <v>63078</v>
      </c>
      <c r="C16731" s="7" t="s">
        <v>63079</v>
      </c>
      <c r="D16731" s="7" t="s">
        <v>63080</v>
      </c>
      <c r="E16731" s="8">
        <v>3128.3442725239502</v>
      </c>
      <c r="F16731" s="8">
        <v>2648.7150366259698</v>
      </c>
      <c r="G16731" s="8">
        <v>2434.6216558955598</v>
      </c>
      <c r="H16731" s="8">
        <v>2906.1574057828602</v>
      </c>
      <c r="I16731" s="8">
        <v>2659.418747749</v>
      </c>
      <c r="J16731" s="8">
        <v>2358.8305787965</v>
      </c>
      <c r="K16731" s="8">
        <v>0.93040025404117499</v>
      </c>
      <c r="L16731" s="8">
        <v>-5.1369882851586099E-2</v>
      </c>
    </row>
    <row r="16732" spans="1:12" x14ac:dyDescent="0.2">
      <c r="A16732" s="7" t="s">
        <v>63081</v>
      </c>
      <c r="B16732" s="7" t="s">
        <v>63082</v>
      </c>
      <c r="C16732" s="7" t="s">
        <v>63083</v>
      </c>
      <c r="E16732" s="8">
        <v>73.142962453956599</v>
      </c>
      <c r="F16732" s="8">
        <v>108.110817821468</v>
      </c>
      <c r="G16732" s="8">
        <v>105.85311547372</v>
      </c>
      <c r="H16732" s="8">
        <v>148.60473019749799</v>
      </c>
      <c r="I16732" s="8">
        <v>70.454750406783205</v>
      </c>
      <c r="J16732" s="8">
        <v>78.035014960185606</v>
      </c>
      <c r="K16732" s="8">
        <v>0.97579738097076396</v>
      </c>
      <c r="L16732" s="8">
        <v>4.9433691227212702E-2</v>
      </c>
    </row>
    <row r="16733" spans="1:12" x14ac:dyDescent="0.2">
      <c r="A16733" s="7" t="s">
        <v>63084</v>
      </c>
      <c r="B16733" s="7" t="s">
        <v>63085</v>
      </c>
      <c r="C16733" s="7" t="s">
        <v>63086</v>
      </c>
      <c r="D16733" s="7" t="s">
        <v>63087</v>
      </c>
      <c r="E16733" s="8">
        <v>347.92328086206402</v>
      </c>
      <c r="F16733" s="8">
        <v>228.998368658201</v>
      </c>
      <c r="G16733" s="8">
        <v>222.58832693072</v>
      </c>
      <c r="H16733" s="8">
        <v>279.49498924562499</v>
      </c>
      <c r="I16733" s="8">
        <v>231.21065978564101</v>
      </c>
      <c r="J16733" s="8">
        <v>230.15390488257299</v>
      </c>
      <c r="K16733" s="8">
        <v>0.91319122258485697</v>
      </c>
      <c r="L16733" s="8">
        <v>-0.109862144338087</v>
      </c>
    </row>
    <row r="16734" spans="1:12" x14ac:dyDescent="0.2">
      <c r="A16734" s="7" t="s">
        <v>63088</v>
      </c>
      <c r="B16734" s="7" t="s">
        <v>63089</v>
      </c>
      <c r="C16734" s="7" t="s">
        <v>63090</v>
      </c>
      <c r="D16734" s="7" t="s">
        <v>63091</v>
      </c>
      <c r="E16734" s="8">
        <v>267.86138952732801</v>
      </c>
      <c r="F16734" s="8">
        <v>236.86097359067099</v>
      </c>
      <c r="G16734" s="8">
        <v>275.02024394106701</v>
      </c>
      <c r="H16734" s="8">
        <v>273.59016552916802</v>
      </c>
      <c r="I16734" s="8">
        <v>275.86507905754502</v>
      </c>
      <c r="J16734" s="8">
        <v>240.03175487753299</v>
      </c>
      <c r="K16734" s="8">
        <v>0.98287141906590803</v>
      </c>
      <c r="L16734" s="8">
        <v>1.7945974858947101E-2</v>
      </c>
    </row>
    <row r="16735" spans="1:12" x14ac:dyDescent="0.2">
      <c r="A16735" s="7" t="s">
        <v>63092</v>
      </c>
      <c r="B16735" s="7" t="s">
        <v>63093</v>
      </c>
      <c r="C16735" s="7" t="s">
        <v>63094</v>
      </c>
      <c r="D16735" s="7" t="s">
        <v>63095</v>
      </c>
      <c r="E16735" s="8">
        <v>105.76077003477501</v>
      </c>
      <c r="F16735" s="8">
        <v>126.784504536086</v>
      </c>
      <c r="G16735" s="8">
        <v>117.72449291002501</v>
      </c>
      <c r="H16735" s="8">
        <v>140.731631908889</v>
      </c>
      <c r="I16735" s="8">
        <v>142.894141670095</v>
      </c>
      <c r="J16735" s="8">
        <v>90.876219953633907</v>
      </c>
      <c r="K16735" s="8">
        <v>0.93798352704900101</v>
      </c>
      <c r="L16735" s="8">
        <v>9.6470215715557806E-2</v>
      </c>
    </row>
    <row r="16736" spans="1:12" x14ac:dyDescent="0.2">
      <c r="A16736" s="7" t="s">
        <v>63096</v>
      </c>
      <c r="B16736" s="7" t="s">
        <v>342</v>
      </c>
      <c r="C16736" s="7" t="s">
        <v>63097</v>
      </c>
      <c r="D16736" s="7" t="s">
        <v>344</v>
      </c>
      <c r="E16736" s="8">
        <v>280.71082887734701</v>
      </c>
      <c r="F16736" s="8">
        <v>233.91249674099501</v>
      </c>
      <c r="G16736" s="8">
        <v>213.68479385349099</v>
      </c>
      <c r="H16736" s="8">
        <v>85.619943888624604</v>
      </c>
      <c r="I16736" s="8">
        <v>83.354915974222294</v>
      </c>
      <c r="J16736" s="8">
        <v>48.401464975304997</v>
      </c>
      <c r="K16736" s="8">
        <v>2.4556943880668301E-6</v>
      </c>
      <c r="L16736" s="8">
        <v>-1.74435220211633</v>
      </c>
    </row>
    <row r="16737" spans="1:12" x14ac:dyDescent="0.2">
      <c r="A16737" s="7" t="s">
        <v>63098</v>
      </c>
      <c r="B16737" s="7" t="s">
        <v>63099</v>
      </c>
      <c r="E16737" s="8">
        <v>46.455665342377799</v>
      </c>
      <c r="F16737" s="8">
        <v>36.364547812675703</v>
      </c>
      <c r="G16737" s="8">
        <v>60.3461686345507</v>
      </c>
      <c r="H16737" s="8">
        <v>25.587569437979798</v>
      </c>
      <c r="I16737" s="8">
        <v>55.569943982814898</v>
      </c>
      <c r="J16737" s="8">
        <v>61.242669968753297</v>
      </c>
      <c r="K16737" s="8">
        <v>0.99808085674344904</v>
      </c>
      <c r="L16737" s="8">
        <v>-7.7882566674670299E-3</v>
      </c>
    </row>
    <row r="16738" spans="1:12" x14ac:dyDescent="0.2">
      <c r="A16738" s="7" t="s">
        <v>63100</v>
      </c>
      <c r="B16738" s="7" t="s">
        <v>63101</v>
      </c>
      <c r="C16738" s="7" t="s">
        <v>63102</v>
      </c>
      <c r="D16738" s="7" t="s">
        <v>63103</v>
      </c>
      <c r="E16738" s="8">
        <v>109.71444368093501</v>
      </c>
      <c r="F16738" s="8">
        <v>83.540177407498206</v>
      </c>
      <c r="G16738" s="8">
        <v>42.539102480093099</v>
      </c>
      <c r="H16738" s="8">
        <v>94.477179463309895</v>
      </c>
      <c r="I16738" s="8">
        <v>73.431711691576794</v>
      </c>
      <c r="J16738" s="8">
        <v>90.876219953633907</v>
      </c>
      <c r="K16738" s="8">
        <v>0.93709345707168601</v>
      </c>
      <c r="L16738" s="8">
        <v>0.134238487956506</v>
      </c>
    </row>
    <row r="16739" spans="1:12" x14ac:dyDescent="0.2">
      <c r="A16739" s="7" t="s">
        <v>63104</v>
      </c>
      <c r="B16739" s="7" t="s">
        <v>63105</v>
      </c>
      <c r="C16739" s="7" t="s">
        <v>63106</v>
      </c>
      <c r="D16739" s="7" t="s">
        <v>63107</v>
      </c>
      <c r="E16739" s="8">
        <v>0</v>
      </c>
      <c r="F16739" s="8">
        <v>12.7767330152644</v>
      </c>
      <c r="G16739" s="8">
        <v>20.7749105135339</v>
      </c>
      <c r="H16739" s="8">
        <v>11.8096474329137</v>
      </c>
      <c r="I16739" s="8">
        <v>20.838728993555598</v>
      </c>
      <c r="J16739" s="8">
        <v>21.731269988912501</v>
      </c>
      <c r="K16739" s="8">
        <v>0.85911534792739097</v>
      </c>
      <c r="L16739" s="8">
        <v>0.69662582117037897</v>
      </c>
    </row>
    <row r="16740" spans="1:12" x14ac:dyDescent="0.2">
      <c r="A16740" s="7" t="s">
        <v>63108</v>
      </c>
      <c r="B16740" s="7" t="s">
        <v>63109</v>
      </c>
      <c r="C16740" s="7" t="s">
        <v>63110</v>
      </c>
      <c r="D16740" s="7" t="s">
        <v>63111</v>
      </c>
      <c r="E16740" s="8">
        <v>9.88418411539954</v>
      </c>
      <c r="F16740" s="8">
        <v>0</v>
      </c>
      <c r="G16740" s="8">
        <v>0</v>
      </c>
      <c r="H16740" s="8">
        <v>0</v>
      </c>
      <c r="I16740" s="8">
        <v>0</v>
      </c>
      <c r="J16740" s="8">
        <v>2.9633549984880601</v>
      </c>
      <c r="K16740" s="8">
        <v>1</v>
      </c>
      <c r="L16740" s="8">
        <v>-1.73771243850146</v>
      </c>
    </row>
    <row r="16741" spans="1:12" x14ac:dyDescent="0.2">
      <c r="A16741" s="7" t="s">
        <v>63112</v>
      </c>
      <c r="B16741" s="7" t="s">
        <v>63113</v>
      </c>
      <c r="C16741" s="7" t="s">
        <v>63114</v>
      </c>
      <c r="D16741" s="7" t="s">
        <v>63115</v>
      </c>
      <c r="E16741" s="8">
        <v>228.324653065729</v>
      </c>
      <c r="F16741" s="8">
        <v>336.12636086311102</v>
      </c>
      <c r="G16741" s="8">
        <v>184.00635026272801</v>
      </c>
      <c r="H16741" s="8">
        <v>120.06474890129</v>
      </c>
      <c r="I16741" s="8">
        <v>170.67911366150301</v>
      </c>
      <c r="J16741" s="8">
        <v>158.04559991936301</v>
      </c>
      <c r="K16741" s="8">
        <v>0.13087845031898701</v>
      </c>
      <c r="L16741" s="8">
        <v>-0.73800444136328502</v>
      </c>
    </row>
    <row r="16742" spans="1:12" x14ac:dyDescent="0.2">
      <c r="A16742" s="7" t="s">
        <v>63116</v>
      </c>
      <c r="B16742" s="7" t="s">
        <v>63117</v>
      </c>
      <c r="D16742" s="7" t="s">
        <v>63118</v>
      </c>
      <c r="E16742" s="8">
        <v>0</v>
      </c>
      <c r="F16742" s="8">
        <v>0</v>
      </c>
      <c r="G16742" s="8">
        <v>0</v>
      </c>
      <c r="H16742" s="8">
        <v>0.98413728607614503</v>
      </c>
      <c r="I16742" s="8">
        <v>9.9232042826455196</v>
      </c>
      <c r="J16742" s="8">
        <v>0</v>
      </c>
      <c r="K16742" s="8">
        <v>1</v>
      </c>
      <c r="L16742" s="8">
        <v>4.3238131719896602</v>
      </c>
    </row>
    <row r="16743" spans="1:12" x14ac:dyDescent="0.2">
      <c r="A16743" s="7" t="s">
        <v>63119</v>
      </c>
      <c r="B16743" s="7" t="s">
        <v>63120</v>
      </c>
      <c r="D16743" s="7" t="s">
        <v>63121</v>
      </c>
      <c r="E16743" s="8">
        <v>8.8957657038595794</v>
      </c>
      <c r="F16743" s="8">
        <v>0</v>
      </c>
      <c r="G16743" s="8">
        <v>0</v>
      </c>
      <c r="H16743" s="8">
        <v>7.8730982886091603</v>
      </c>
      <c r="I16743" s="8">
        <v>0.99232042826455202</v>
      </c>
      <c r="J16743" s="8">
        <v>0.98778499949602006</v>
      </c>
      <c r="K16743" s="8">
        <v>1</v>
      </c>
      <c r="L16743" s="8">
        <v>0.14801977554062301</v>
      </c>
    </row>
    <row r="16744" spans="1:12" x14ac:dyDescent="0.2">
      <c r="A16744" s="7" t="s">
        <v>63122</v>
      </c>
      <c r="B16744" s="7" t="s">
        <v>63123</v>
      </c>
      <c r="C16744" s="7" t="s">
        <v>63124</v>
      </c>
      <c r="D16744" s="7" t="s">
        <v>63125</v>
      </c>
      <c r="E16744" s="8">
        <v>0</v>
      </c>
      <c r="F16744" s="8">
        <v>12.7767330152644</v>
      </c>
      <c r="G16744" s="8">
        <v>11.871377436305099</v>
      </c>
      <c r="H16744" s="8">
        <v>1.9682745721522901</v>
      </c>
      <c r="I16744" s="8">
        <v>14.8848064239683</v>
      </c>
      <c r="J16744" s="8">
        <v>0</v>
      </c>
      <c r="K16744" s="8">
        <v>0.93851086549530205</v>
      </c>
      <c r="L16744" s="8">
        <v>-0.54888238788880905</v>
      </c>
    </row>
    <row r="16745" spans="1:12" x14ac:dyDescent="0.2">
      <c r="A16745" s="7" t="s">
        <v>63126</v>
      </c>
      <c r="B16745" s="7" t="s">
        <v>63127</v>
      </c>
      <c r="C16745" s="7" t="s">
        <v>63128</v>
      </c>
      <c r="D16745" s="7" t="s">
        <v>63129</v>
      </c>
      <c r="E16745" s="8">
        <v>989.40682995149405</v>
      </c>
      <c r="F16745" s="8">
        <v>986.75691902503797</v>
      </c>
      <c r="G16745" s="8">
        <v>890.35330772288</v>
      </c>
      <c r="H16745" s="8">
        <v>1232.1398821673299</v>
      </c>
      <c r="I16745" s="8">
        <v>1220.5541267654</v>
      </c>
      <c r="J16745" s="8">
        <v>1107.30698443504</v>
      </c>
      <c r="K16745" s="8">
        <v>0.15179107931528699</v>
      </c>
      <c r="L16745" s="8">
        <v>0.31257013919559801</v>
      </c>
    </row>
    <row r="16746" spans="1:12" x14ac:dyDescent="0.2">
      <c r="A16746" s="7" t="s">
        <v>63130</v>
      </c>
      <c r="B16746" s="7" t="s">
        <v>63131</v>
      </c>
      <c r="C16746" s="7" t="s">
        <v>63132</v>
      </c>
      <c r="D16746" s="7" t="s">
        <v>63133</v>
      </c>
      <c r="E16746" s="8">
        <v>50.409338988537598</v>
      </c>
      <c r="F16746" s="8">
        <v>10.8110817821468</v>
      </c>
      <c r="G16746" s="8">
        <v>35.614132308915202</v>
      </c>
      <c r="H16746" s="8">
        <v>35.428942298741198</v>
      </c>
      <c r="I16746" s="8">
        <v>38.700496702317501</v>
      </c>
      <c r="J16746" s="8">
        <v>27.657979985888598</v>
      </c>
      <c r="K16746" s="8">
        <v>0.97841327958068403</v>
      </c>
      <c r="L16746" s="8">
        <v>7.2125278448597299E-2</v>
      </c>
    </row>
    <row r="16747" spans="1:12" x14ac:dyDescent="0.2">
      <c r="A16747" s="7" t="s">
        <v>63134</v>
      </c>
      <c r="B16747" s="7" t="s">
        <v>63135</v>
      </c>
      <c r="C16747" s="7" t="s">
        <v>63136</v>
      </c>
      <c r="D16747" s="7" t="s">
        <v>63137</v>
      </c>
      <c r="E16747" s="8">
        <v>191.753171838751</v>
      </c>
      <c r="F16747" s="8">
        <v>183.788390296496</v>
      </c>
      <c r="G16747" s="8">
        <v>184.00635026272801</v>
      </c>
      <c r="H16747" s="8">
        <v>347.40046198487897</v>
      </c>
      <c r="I16747" s="8">
        <v>150.83270509621201</v>
      </c>
      <c r="J16747" s="8">
        <v>219.28826988811699</v>
      </c>
      <c r="K16747" s="8">
        <v>0.672058617557454</v>
      </c>
      <c r="L16747" s="8">
        <v>0.358849593721983</v>
      </c>
    </row>
    <row r="16748" spans="1:12" x14ac:dyDescent="0.2">
      <c r="A16748" s="7" t="s">
        <v>63138</v>
      </c>
      <c r="B16748" s="7" t="s">
        <v>63139</v>
      </c>
      <c r="C16748" s="7" t="s">
        <v>63140</v>
      </c>
      <c r="D16748" s="7" t="s">
        <v>63141</v>
      </c>
      <c r="E16748" s="8">
        <v>34.5946444038984</v>
      </c>
      <c r="F16748" s="8">
        <v>7.8626049324704201</v>
      </c>
      <c r="G16748" s="8">
        <v>6.9249701711779501</v>
      </c>
      <c r="H16748" s="8">
        <v>30.5082558683605</v>
      </c>
      <c r="I16748" s="8">
        <v>7.93856342611641</v>
      </c>
      <c r="J16748" s="8">
        <v>14.816774992440299</v>
      </c>
      <c r="K16748" s="8">
        <v>0.97662789442065401</v>
      </c>
      <c r="L16748" s="8">
        <v>0.109487485214618</v>
      </c>
    </row>
    <row r="16749" spans="1:12" x14ac:dyDescent="0.2">
      <c r="A16749" s="7" t="s">
        <v>63142</v>
      </c>
      <c r="B16749" s="7" t="s">
        <v>63143</v>
      </c>
      <c r="C16749" s="7" t="s">
        <v>63144</v>
      </c>
      <c r="D16749" s="7" t="s">
        <v>63145</v>
      </c>
      <c r="E16749" s="8">
        <v>0</v>
      </c>
      <c r="F16749" s="8">
        <v>11.793907398705599</v>
      </c>
      <c r="G16749" s="8">
        <v>4.9464072651271103</v>
      </c>
      <c r="H16749" s="8">
        <v>4.9206864303807301</v>
      </c>
      <c r="I16749" s="8">
        <v>27.784971991407399</v>
      </c>
      <c r="J16749" s="8">
        <v>11.853419993952199</v>
      </c>
      <c r="K16749" s="8">
        <v>0.68111681672246105</v>
      </c>
      <c r="L16749" s="8">
        <v>1.4117853404793299</v>
      </c>
    </row>
    <row r="16750" spans="1:12" x14ac:dyDescent="0.2">
      <c r="A16750" s="7" t="s">
        <v>63146</v>
      </c>
      <c r="B16750" s="7" t="s">
        <v>63147</v>
      </c>
      <c r="C16750" s="7" t="s">
        <v>63148</v>
      </c>
      <c r="D16750" s="7" t="s">
        <v>63149</v>
      </c>
      <c r="E16750" s="8">
        <v>731.42962453956602</v>
      </c>
      <c r="F16750" s="8">
        <v>618.19731281548695</v>
      </c>
      <c r="G16750" s="8">
        <v>628.19372267114295</v>
      </c>
      <c r="H16750" s="8">
        <v>642.64164780772296</v>
      </c>
      <c r="I16750" s="8">
        <v>515.01430226930199</v>
      </c>
      <c r="J16750" s="8">
        <v>566.00080471121998</v>
      </c>
      <c r="K16750" s="8">
        <v>0.64386914857061495</v>
      </c>
      <c r="L16750" s="8">
        <v>-0.19839361573678799</v>
      </c>
    </row>
    <row r="16751" spans="1:12" x14ac:dyDescent="0.2">
      <c r="A16751" s="7" t="s">
        <v>63150</v>
      </c>
      <c r="B16751" s="7" t="s">
        <v>63151</v>
      </c>
      <c r="E16751" s="8">
        <v>7.9073472923196304</v>
      </c>
      <c r="F16751" s="8">
        <v>14.742384248382001</v>
      </c>
      <c r="G16751" s="8">
        <v>5.9356887181525302</v>
      </c>
      <c r="H16751" s="8">
        <v>6.8889610025330201</v>
      </c>
      <c r="I16751" s="8">
        <v>11.907845139174601</v>
      </c>
      <c r="J16751" s="8">
        <v>5.9267099969761201</v>
      </c>
      <c r="K16751" s="8">
        <v>0.95686674205158995</v>
      </c>
      <c r="L16751" s="8">
        <v>-0.209862339395092</v>
      </c>
    </row>
    <row r="16752" spans="1:12" x14ac:dyDescent="0.2">
      <c r="A16752" s="7" t="s">
        <v>63152</v>
      </c>
      <c r="B16752" s="7" t="s">
        <v>63153</v>
      </c>
      <c r="C16752" s="7" t="s">
        <v>63154</v>
      </c>
      <c r="D16752" s="7" t="s">
        <v>63155</v>
      </c>
      <c r="E16752" s="8">
        <v>111.691280504015</v>
      </c>
      <c r="F16752" s="8">
        <v>88.454305490292199</v>
      </c>
      <c r="G16752" s="8">
        <v>81.121079148084604</v>
      </c>
      <c r="H16752" s="8">
        <v>169.271613205097</v>
      </c>
      <c r="I16752" s="8">
        <v>131.97861695918499</v>
      </c>
      <c r="J16752" s="8">
        <v>108.656349944562</v>
      </c>
      <c r="K16752" s="8">
        <v>0.39718752570091398</v>
      </c>
      <c r="L16752" s="8">
        <v>0.54341769099751303</v>
      </c>
    </row>
    <row r="16753" spans="1:12" x14ac:dyDescent="0.2">
      <c r="A16753" s="7" t="s">
        <v>63156</v>
      </c>
      <c r="B16753" s="7" t="s">
        <v>63157</v>
      </c>
      <c r="C16753" s="7" t="s">
        <v>63158</v>
      </c>
      <c r="D16753" s="7" t="s">
        <v>63159</v>
      </c>
      <c r="E16753" s="8">
        <v>6.9189288807796796</v>
      </c>
      <c r="F16753" s="8">
        <v>3.9313024662352101</v>
      </c>
      <c r="G16753" s="8">
        <v>0</v>
      </c>
      <c r="H16753" s="8">
        <v>11.8096474329137</v>
      </c>
      <c r="I16753" s="8">
        <v>9.9232042826455196</v>
      </c>
      <c r="J16753" s="8">
        <v>4.9389249974801004</v>
      </c>
      <c r="K16753" s="8">
        <v>0.73921394199366097</v>
      </c>
      <c r="L16753" s="8">
        <v>1.2974916168393</v>
      </c>
    </row>
    <row r="16754" spans="1:12" x14ac:dyDescent="0.2">
      <c r="A16754" s="7" t="s">
        <v>63160</v>
      </c>
      <c r="B16754" s="7" t="s">
        <v>63161</v>
      </c>
      <c r="C16754" s="7" t="s">
        <v>63162</v>
      </c>
      <c r="E16754" s="8">
        <v>0</v>
      </c>
      <c r="F16754" s="8">
        <v>10.8110817821468</v>
      </c>
      <c r="G16754" s="8">
        <v>8.9035330772288006</v>
      </c>
      <c r="H16754" s="8">
        <v>0</v>
      </c>
      <c r="I16754" s="8">
        <v>1.9846408565291001</v>
      </c>
      <c r="J16754" s="8">
        <v>1.9755699989920401</v>
      </c>
      <c r="K16754" s="8">
        <v>0.64261766302163603</v>
      </c>
      <c r="L16754" s="8">
        <v>-2.3164053245664098</v>
      </c>
    </row>
    <row r="16755" spans="1:12" x14ac:dyDescent="0.2">
      <c r="A16755" s="7" t="s">
        <v>63163</v>
      </c>
      <c r="B16755" s="7" t="s">
        <v>63164</v>
      </c>
      <c r="C16755" s="7" t="s">
        <v>63165</v>
      </c>
      <c r="D16755" s="7" t="s">
        <v>63166</v>
      </c>
      <c r="E16755" s="8">
        <v>2613.3782801116399</v>
      </c>
      <c r="F16755" s="8">
        <v>2729.3067371838001</v>
      </c>
      <c r="G16755" s="8">
        <v>2648.30644974905</v>
      </c>
      <c r="H16755" s="8">
        <v>2999.6504479600899</v>
      </c>
      <c r="I16755" s="8">
        <v>3043.4467534873802</v>
      </c>
      <c r="J16755" s="8">
        <v>3137.2051583993598</v>
      </c>
      <c r="K16755" s="8">
        <v>0.28826219987932</v>
      </c>
      <c r="L16755" s="8">
        <v>0.20016301909386899</v>
      </c>
    </row>
    <row r="16756" spans="1:12" x14ac:dyDescent="0.2">
      <c r="A16756" s="7" t="s">
        <v>63167</v>
      </c>
      <c r="B16756" s="7" t="s">
        <v>63168</v>
      </c>
      <c r="C16756" s="7" t="s">
        <v>63169</v>
      </c>
      <c r="D16756" s="7" t="s">
        <v>63170</v>
      </c>
      <c r="E16756" s="8">
        <v>33.606225992358397</v>
      </c>
      <c r="F16756" s="8">
        <v>45.209978361704898</v>
      </c>
      <c r="G16756" s="8">
        <v>32.6462879498389</v>
      </c>
      <c r="H16756" s="8">
        <v>16.730333863294501</v>
      </c>
      <c r="I16756" s="8">
        <v>12.900165567439201</v>
      </c>
      <c r="J16756" s="8">
        <v>24.694624987400498</v>
      </c>
      <c r="K16756" s="8">
        <v>0.34902085856409598</v>
      </c>
      <c r="L16756" s="8">
        <v>-1.0368345398850201</v>
      </c>
    </row>
    <row r="16757" spans="1:12" x14ac:dyDescent="0.2">
      <c r="A16757" s="7" t="s">
        <v>63171</v>
      </c>
      <c r="B16757" s="7" t="s">
        <v>63172</v>
      </c>
      <c r="C16757" s="7" t="s">
        <v>63173</v>
      </c>
      <c r="D16757" s="7" t="s">
        <v>63174</v>
      </c>
      <c r="E16757" s="8">
        <v>11.861020938479401</v>
      </c>
      <c r="F16757" s="8">
        <v>20.639337947734901</v>
      </c>
      <c r="G16757" s="8">
        <v>12.8606588893305</v>
      </c>
      <c r="H16757" s="8">
        <v>0</v>
      </c>
      <c r="I16757" s="8">
        <v>6.9462429978518596</v>
      </c>
      <c r="J16757" s="8">
        <v>0</v>
      </c>
      <c r="K16757" s="8">
        <v>0.33992660771250599</v>
      </c>
      <c r="L16757" s="8">
        <v>-2.7087184450990098</v>
      </c>
    </row>
    <row r="16758" spans="1:12" x14ac:dyDescent="0.2">
      <c r="A16758" s="7" t="s">
        <v>63175</v>
      </c>
      <c r="B16758" s="7" t="s">
        <v>63176</v>
      </c>
      <c r="C16758" s="7" t="s">
        <v>63177</v>
      </c>
      <c r="D16758" s="7" t="s">
        <v>63178</v>
      </c>
      <c r="E16758" s="8">
        <v>6182.5571641824099</v>
      </c>
      <c r="F16758" s="8">
        <v>5215.85554707757</v>
      </c>
      <c r="G16758" s="8">
        <v>4673.3655840920901</v>
      </c>
      <c r="H16758" s="8">
        <v>5005.3222369832702</v>
      </c>
      <c r="I16758" s="8">
        <v>4980.4562294597799</v>
      </c>
      <c r="J16758" s="8">
        <v>4077.5764779195702</v>
      </c>
      <c r="K16758" s="8">
        <v>0.59295746108463299</v>
      </c>
      <c r="L16758" s="8">
        <v>-0.19258863365391199</v>
      </c>
    </row>
    <row r="16759" spans="1:12" x14ac:dyDescent="0.2">
      <c r="A16759" s="7" t="s">
        <v>63179</v>
      </c>
      <c r="B16759" s="7" t="s">
        <v>63180</v>
      </c>
      <c r="C16759" s="7" t="s">
        <v>63181</v>
      </c>
      <c r="D16759" s="7" t="s">
        <v>63182</v>
      </c>
      <c r="E16759" s="8">
        <v>857.94718121667995</v>
      </c>
      <c r="F16759" s="8">
        <v>951.37519682892105</v>
      </c>
      <c r="G16759" s="8">
        <v>921.02103276666799</v>
      </c>
      <c r="H16759" s="8">
        <v>626.89545123050402</v>
      </c>
      <c r="I16759" s="8">
        <v>774.00993404635005</v>
      </c>
      <c r="J16759" s="8">
        <v>853.44623956456201</v>
      </c>
      <c r="K16759" s="8">
        <v>0.41380889502064599</v>
      </c>
      <c r="L16759" s="8">
        <v>-0.27639846950812602</v>
      </c>
    </row>
    <row r="16760" spans="1:12" x14ac:dyDescent="0.2">
      <c r="A16760" s="7" t="s">
        <v>63183</v>
      </c>
      <c r="B16760" s="7" t="s">
        <v>63184</v>
      </c>
      <c r="C16760" s="7" t="s">
        <v>63185</v>
      </c>
      <c r="D16760" s="7" t="s">
        <v>63186</v>
      </c>
      <c r="E16760" s="8">
        <v>1514.2570064792101</v>
      </c>
      <c r="F16760" s="8">
        <v>1355.31652523459</v>
      </c>
      <c r="G16760" s="8">
        <v>1360.26199790995</v>
      </c>
      <c r="H16760" s="8">
        <v>777.46845600015502</v>
      </c>
      <c r="I16760" s="8">
        <v>775.99457490287898</v>
      </c>
      <c r="J16760" s="8">
        <v>763.557804610424</v>
      </c>
      <c r="K16760" s="8">
        <v>2.9401769655673401E-9</v>
      </c>
      <c r="L16760" s="8">
        <v>-0.86832507174053697</v>
      </c>
    </row>
    <row r="16761" spans="1:12" x14ac:dyDescent="0.2">
      <c r="A16761" s="7" t="s">
        <v>63187</v>
      </c>
      <c r="B16761" s="7" t="s">
        <v>63188</v>
      </c>
      <c r="D16761" s="7" t="s">
        <v>63189</v>
      </c>
      <c r="E16761" s="8">
        <v>0</v>
      </c>
      <c r="F16761" s="8">
        <v>10.8110817821468</v>
      </c>
      <c r="G16761" s="8">
        <v>3.9571258121016899</v>
      </c>
      <c r="H16761" s="8">
        <v>15.746196577218299</v>
      </c>
      <c r="I16761" s="8">
        <v>0</v>
      </c>
      <c r="J16761" s="8">
        <v>25.682409986896499</v>
      </c>
      <c r="K16761" s="8">
        <v>0.75926800666105099</v>
      </c>
      <c r="L16761" s="8">
        <v>1.4878934657913601</v>
      </c>
    </row>
    <row r="16762" spans="1:12" x14ac:dyDescent="0.2">
      <c r="A16762" s="7" t="s">
        <v>63190</v>
      </c>
      <c r="B16762" s="7" t="s">
        <v>63191</v>
      </c>
      <c r="C16762" s="7" t="s">
        <v>63192</v>
      </c>
      <c r="D16762" s="7" t="s">
        <v>63193</v>
      </c>
      <c r="E16762" s="8">
        <v>28.6641339346587</v>
      </c>
      <c r="F16762" s="8">
        <v>31.450419729881698</v>
      </c>
      <c r="G16762" s="8">
        <v>29.678443590762701</v>
      </c>
      <c r="H16762" s="8">
        <v>23.619294865827499</v>
      </c>
      <c r="I16762" s="8">
        <v>14.8848064239683</v>
      </c>
      <c r="J16762" s="8">
        <v>11.853419993952199</v>
      </c>
      <c r="K16762" s="8">
        <v>0.55233384753496395</v>
      </c>
      <c r="L16762" s="8">
        <v>-0.83421457303178204</v>
      </c>
    </row>
    <row r="16763" spans="1:12" x14ac:dyDescent="0.2">
      <c r="A16763" s="7" t="s">
        <v>63194</v>
      </c>
      <c r="B16763" s="7" t="s">
        <v>63195</v>
      </c>
      <c r="C16763" s="7" t="s">
        <v>63196</v>
      </c>
      <c r="D16763" s="7" t="s">
        <v>63197</v>
      </c>
      <c r="E16763" s="8">
        <v>11.861020938479401</v>
      </c>
      <c r="F16763" s="8">
        <v>14.742384248382001</v>
      </c>
      <c r="G16763" s="8">
        <v>31.657006496813501</v>
      </c>
      <c r="H16763" s="8">
        <v>10.825510146837599</v>
      </c>
      <c r="I16763" s="8">
        <v>7.93856342611641</v>
      </c>
      <c r="J16763" s="8">
        <v>8.8900649954641793</v>
      </c>
      <c r="K16763" s="8">
        <v>0.56647178770189199</v>
      </c>
      <c r="L16763" s="8">
        <v>-1.07478563150162</v>
      </c>
    </row>
    <row r="16764" spans="1:12" x14ac:dyDescent="0.2">
      <c r="A16764" s="7" t="s">
        <v>63198</v>
      </c>
      <c r="B16764" s="7" t="s">
        <v>63199</v>
      </c>
      <c r="C16764" s="7" t="s">
        <v>63200</v>
      </c>
      <c r="D16764" s="7" t="s">
        <v>63201</v>
      </c>
      <c r="E16764" s="8">
        <v>46.455665342377799</v>
      </c>
      <c r="F16764" s="8">
        <v>0</v>
      </c>
      <c r="G16764" s="8">
        <v>22.753473419584701</v>
      </c>
      <c r="H16764" s="8">
        <v>0</v>
      </c>
      <c r="I16764" s="8">
        <v>8.9308838543809692</v>
      </c>
      <c r="J16764" s="8">
        <v>30.621334984376599</v>
      </c>
      <c r="K16764" s="8">
        <v>0.88605791162976999</v>
      </c>
      <c r="L16764" s="8">
        <v>-0.80717424243196101</v>
      </c>
    </row>
    <row r="16765" spans="1:12" x14ac:dyDescent="0.2">
      <c r="A16765" s="7" t="s">
        <v>63202</v>
      </c>
      <c r="B16765" s="7" t="s">
        <v>63203</v>
      </c>
      <c r="C16765" s="7" t="s">
        <v>63204</v>
      </c>
      <c r="D16765" s="7" t="s">
        <v>63205</v>
      </c>
      <c r="E16765" s="8">
        <v>525.83859493925502</v>
      </c>
      <c r="F16765" s="8">
        <v>313.52137168225801</v>
      </c>
      <c r="G16765" s="8">
        <v>467.930127281024</v>
      </c>
      <c r="H16765" s="8">
        <v>545.212056486184</v>
      </c>
      <c r="I16765" s="8">
        <v>389.98192830796899</v>
      </c>
      <c r="J16765" s="8">
        <v>358.565954817055</v>
      </c>
      <c r="K16765" s="8">
        <v>0.98898659032723102</v>
      </c>
      <c r="L16765" s="8">
        <v>-1.49418416560573E-2</v>
      </c>
    </row>
    <row r="16766" spans="1:12" x14ac:dyDescent="0.2">
      <c r="A16766" s="7" t="s">
        <v>63206</v>
      </c>
      <c r="B16766" s="7" t="s">
        <v>63207</v>
      </c>
      <c r="C16766" s="7" t="s">
        <v>63208</v>
      </c>
      <c r="D16766" s="7" t="s">
        <v>63209</v>
      </c>
      <c r="E16766" s="8">
        <v>80.061891334736302</v>
      </c>
      <c r="F16766" s="8">
        <v>89.437131106851098</v>
      </c>
      <c r="G16766" s="8">
        <v>98.928145302542205</v>
      </c>
      <c r="H16766" s="8">
        <v>72.826159169634707</v>
      </c>
      <c r="I16766" s="8">
        <v>102.209004111249</v>
      </c>
      <c r="J16766" s="8">
        <v>74.083874962201506</v>
      </c>
      <c r="K16766" s="8">
        <v>0.93662469643561197</v>
      </c>
      <c r="L16766" s="8">
        <v>-0.10779081465969299</v>
      </c>
    </row>
    <row r="16767" spans="1:12" x14ac:dyDescent="0.2">
      <c r="A16767" s="7" t="s">
        <v>63210</v>
      </c>
      <c r="B16767" s="7" t="s">
        <v>63211</v>
      </c>
      <c r="C16767" s="7" t="s">
        <v>63212</v>
      </c>
      <c r="D16767" s="7" t="s">
        <v>63213</v>
      </c>
      <c r="E16767" s="8">
        <v>1938.2885050298501</v>
      </c>
      <c r="F16767" s="8">
        <v>1950.90884886922</v>
      </c>
      <c r="G16767" s="8">
        <v>2043.85548195052</v>
      </c>
      <c r="H16767" s="8">
        <v>1277.41019732684</v>
      </c>
      <c r="I16767" s="8">
        <v>1407.1103672791301</v>
      </c>
      <c r="J16767" s="8">
        <v>1616.0162591754899</v>
      </c>
      <c r="K16767" s="8">
        <v>1.2047485307512E-2</v>
      </c>
      <c r="L16767" s="8">
        <v>-0.464263408091312</v>
      </c>
    </row>
    <row r="16768" spans="1:12" x14ac:dyDescent="0.2">
      <c r="A16768" s="7" t="s">
        <v>63214</v>
      </c>
      <c r="B16768" s="7" t="s">
        <v>63215</v>
      </c>
      <c r="C16768" s="7" t="s">
        <v>63216</v>
      </c>
      <c r="D16768" s="7" t="s">
        <v>63217</v>
      </c>
      <c r="E16768" s="8">
        <v>18.779949819259102</v>
      </c>
      <c r="F16768" s="8">
        <v>18.6736867146173</v>
      </c>
      <c r="G16768" s="8">
        <v>23.742754872610099</v>
      </c>
      <c r="H16768" s="8">
        <v>79.715120172167701</v>
      </c>
      <c r="I16768" s="8">
        <v>79.3856342611641</v>
      </c>
      <c r="J16768" s="8">
        <v>72.108304963209505</v>
      </c>
      <c r="K16768" s="8">
        <v>3.5521385136392402E-4</v>
      </c>
      <c r="L16768" s="8">
        <v>1.9177715325018301</v>
      </c>
    </row>
    <row r="16769" spans="1:12" x14ac:dyDescent="0.2">
      <c r="A16769" s="7" t="s">
        <v>63218</v>
      </c>
      <c r="B16769" s="7" t="s">
        <v>63219</v>
      </c>
      <c r="C16769" s="7" t="s">
        <v>63220</v>
      </c>
      <c r="D16769" s="7" t="s">
        <v>63221</v>
      </c>
      <c r="E16769" s="8">
        <v>1120.8664786863101</v>
      </c>
      <c r="F16769" s="8">
        <v>1285.5359064589099</v>
      </c>
      <c r="G16769" s="8">
        <v>1224.73043884547</v>
      </c>
      <c r="H16769" s="8">
        <v>1160.29786028377</v>
      </c>
      <c r="I16769" s="8">
        <v>1332.6863351592899</v>
      </c>
      <c r="J16769" s="8">
        <v>1078.6612194496499</v>
      </c>
      <c r="K16769" s="8">
        <v>0.96750987150074996</v>
      </c>
      <c r="L16769" s="8">
        <v>-2.3855382834429902E-2</v>
      </c>
    </row>
    <row r="16770" spans="1:12" x14ac:dyDescent="0.2">
      <c r="A16770" s="7" t="s">
        <v>63222</v>
      </c>
      <c r="B16770" s="7" t="s">
        <v>63223</v>
      </c>
      <c r="C16770" s="7" t="s">
        <v>63224</v>
      </c>
      <c r="D16770" s="7" t="s">
        <v>63225</v>
      </c>
      <c r="E16770" s="8">
        <v>86.980820215515905</v>
      </c>
      <c r="F16770" s="8">
        <v>40.295850278910898</v>
      </c>
      <c r="G16770" s="8">
        <v>74.196108976906601</v>
      </c>
      <c r="H16770" s="8">
        <v>40.349628729121903</v>
      </c>
      <c r="I16770" s="8">
        <v>46.639060128433897</v>
      </c>
      <c r="J16770" s="8">
        <v>28.645764985384599</v>
      </c>
      <c r="K16770" s="8">
        <v>0.406983564361445</v>
      </c>
      <c r="L16770" s="8">
        <v>-0.80096730121375004</v>
      </c>
    </row>
    <row r="16771" spans="1:12" x14ac:dyDescent="0.2">
      <c r="A16771" s="7" t="s">
        <v>63226</v>
      </c>
      <c r="B16771" s="7" t="s">
        <v>63227</v>
      </c>
      <c r="C16771" s="7" t="s">
        <v>63228</v>
      </c>
      <c r="D16771" s="7" t="s">
        <v>63229</v>
      </c>
      <c r="E16771" s="8">
        <v>71.166125630876707</v>
      </c>
      <c r="F16771" s="8">
        <v>135.62993508511499</v>
      </c>
      <c r="G16771" s="8">
        <v>135.53155906448299</v>
      </c>
      <c r="H16771" s="8">
        <v>114.159925184833</v>
      </c>
      <c r="I16771" s="8">
        <v>109.155247109101</v>
      </c>
      <c r="J16771" s="8">
        <v>156.07002992037101</v>
      </c>
      <c r="K16771" s="8">
        <v>0.91581044360164499</v>
      </c>
      <c r="L16771" s="8">
        <v>0.14825783791376099</v>
      </c>
    </row>
    <row r="16772" spans="1:12" x14ac:dyDescent="0.2">
      <c r="A16772" s="7" t="s">
        <v>63230</v>
      </c>
      <c r="B16772" s="7" t="s">
        <v>63231</v>
      </c>
      <c r="D16772" s="7" t="s">
        <v>63232</v>
      </c>
      <c r="E16772" s="8">
        <v>0</v>
      </c>
      <c r="F16772" s="8">
        <v>28.501942880205299</v>
      </c>
      <c r="G16772" s="8">
        <v>12.8606588893305</v>
      </c>
      <c r="H16772" s="8">
        <v>0</v>
      </c>
      <c r="I16772" s="8">
        <v>0</v>
      </c>
      <c r="J16772" s="8">
        <v>4.9389249974801004</v>
      </c>
      <c r="K16772" s="8">
        <v>0.48701166677996399</v>
      </c>
      <c r="L16772" s="8">
        <v>-3.0660385610713199</v>
      </c>
    </row>
    <row r="16773" spans="1:12" x14ac:dyDescent="0.2">
      <c r="A16773" s="7" t="s">
        <v>63233</v>
      </c>
      <c r="B16773" s="7" t="s">
        <v>63234</v>
      </c>
      <c r="C16773" s="7" t="s">
        <v>63235</v>
      </c>
      <c r="D16773" s="7" t="s">
        <v>63236</v>
      </c>
      <c r="E16773" s="8">
        <v>40.525154873138099</v>
      </c>
      <c r="F16773" s="8">
        <v>36.364547812675703</v>
      </c>
      <c r="G16773" s="8">
        <v>81.121079148084604</v>
      </c>
      <c r="H16773" s="8">
        <v>87.588218460776901</v>
      </c>
      <c r="I16773" s="8">
        <v>35.723535417523898</v>
      </c>
      <c r="J16773" s="8">
        <v>92.851789952625893</v>
      </c>
      <c r="K16773" s="8">
        <v>0.77757675654715697</v>
      </c>
      <c r="L16773" s="8">
        <v>0.452295301222152</v>
      </c>
    </row>
    <row r="16774" spans="1:12" x14ac:dyDescent="0.2">
      <c r="A16774" s="7" t="s">
        <v>63237</v>
      </c>
      <c r="B16774" s="7" t="s">
        <v>63238</v>
      </c>
      <c r="C16774" s="7" t="s">
        <v>63239</v>
      </c>
      <c r="E16774" s="8">
        <v>480.37134800841801</v>
      </c>
      <c r="F16774" s="8">
        <v>518.93192554304801</v>
      </c>
      <c r="G16774" s="8">
        <v>509.47994830809199</v>
      </c>
      <c r="H16774" s="8">
        <v>266.70120452663502</v>
      </c>
      <c r="I16774" s="8">
        <v>404.86673473193702</v>
      </c>
      <c r="J16774" s="8">
        <v>275.59201485939002</v>
      </c>
      <c r="K16774" s="8">
        <v>3.0290767095222899E-2</v>
      </c>
      <c r="L16774" s="8">
        <v>-0.67178718126595105</v>
      </c>
    </row>
    <row r="16775" spans="1:12" x14ac:dyDescent="0.2">
      <c r="A16775" s="7" t="s">
        <v>63240</v>
      </c>
      <c r="B16775" s="7" t="s">
        <v>63241</v>
      </c>
      <c r="C16775" s="7" t="s">
        <v>63242</v>
      </c>
      <c r="D16775" s="7" t="s">
        <v>63243</v>
      </c>
      <c r="E16775" s="8">
        <v>747.24431912420505</v>
      </c>
      <c r="F16775" s="8">
        <v>875.69762435389305</v>
      </c>
      <c r="G16775" s="8">
        <v>886.39618191077795</v>
      </c>
      <c r="H16775" s="8">
        <v>815.84981015712401</v>
      </c>
      <c r="I16775" s="8">
        <v>850.41860702272095</v>
      </c>
      <c r="J16775" s="8">
        <v>743.80210462050297</v>
      </c>
      <c r="K16775" s="8">
        <v>0.92155430465094101</v>
      </c>
      <c r="L16775" s="8">
        <v>-5.82458639027464E-2</v>
      </c>
    </row>
    <row r="16776" spans="1:12" x14ac:dyDescent="0.2">
      <c r="A16776" s="7" t="s">
        <v>63244</v>
      </c>
      <c r="B16776" s="7" t="s">
        <v>63245</v>
      </c>
      <c r="C16776" s="7" t="s">
        <v>63246</v>
      </c>
      <c r="D16776" s="7" t="s">
        <v>63247</v>
      </c>
      <c r="E16776" s="8">
        <v>0</v>
      </c>
      <c r="F16776" s="8">
        <v>33.416070962999299</v>
      </c>
      <c r="G16776" s="8">
        <v>6.9249701711779501</v>
      </c>
      <c r="H16776" s="8">
        <v>1.9682745721522901</v>
      </c>
      <c r="I16776" s="8">
        <v>0</v>
      </c>
      <c r="J16776" s="8">
        <v>26.670194986392598</v>
      </c>
      <c r="K16776" s="8">
        <v>0.94479719592100997</v>
      </c>
      <c r="L16776" s="8">
        <v>-0.49439039924677503</v>
      </c>
    </row>
    <row r="16777" spans="1:12" x14ac:dyDescent="0.2">
      <c r="A16777" s="7" t="s">
        <v>63248</v>
      </c>
      <c r="B16777" s="7" t="s">
        <v>63249</v>
      </c>
      <c r="C16777" s="7" t="s">
        <v>63250</v>
      </c>
      <c r="D16777" s="7" t="s">
        <v>63251</v>
      </c>
      <c r="E16777" s="8">
        <v>997.31417724381402</v>
      </c>
      <c r="F16777" s="8">
        <v>716.479874471367</v>
      </c>
      <c r="G16777" s="8">
        <v>519.37276283834603</v>
      </c>
      <c r="H16777" s="8">
        <v>1174.0757822888399</v>
      </c>
      <c r="I16777" s="8">
        <v>606.30778166964103</v>
      </c>
      <c r="J16777" s="8">
        <v>545.25731972180301</v>
      </c>
      <c r="K16777" s="8">
        <v>0.96336514892995495</v>
      </c>
      <c r="L16777" s="8">
        <v>5.8561348219136999E-2</v>
      </c>
    </row>
    <row r="16778" spans="1:12" x14ac:dyDescent="0.2">
      <c r="A16778" s="7" t="s">
        <v>63252</v>
      </c>
      <c r="B16778" s="7" t="s">
        <v>63253</v>
      </c>
      <c r="C16778" s="7" t="s">
        <v>63254</v>
      </c>
      <c r="D16778" s="7" t="s">
        <v>63255</v>
      </c>
      <c r="E16778" s="8">
        <v>34.5946444038984</v>
      </c>
      <c r="F16778" s="8">
        <v>42.261501512028502</v>
      </c>
      <c r="G16778" s="8">
        <v>48.474791198245697</v>
      </c>
      <c r="H16778" s="8">
        <v>31.492393154436598</v>
      </c>
      <c r="I16778" s="8">
        <v>35.723535417523898</v>
      </c>
      <c r="J16778" s="8">
        <v>32.596904983368702</v>
      </c>
      <c r="K16778" s="8">
        <v>0.83030431488693301</v>
      </c>
      <c r="L16778" s="8">
        <v>-0.32848561536507398</v>
      </c>
    </row>
    <row r="16779" spans="1:12" x14ac:dyDescent="0.2">
      <c r="A16779" s="7" t="s">
        <v>63256</v>
      </c>
      <c r="B16779" s="7" t="s">
        <v>63257</v>
      </c>
      <c r="C16779" s="7" t="s">
        <v>63258</v>
      </c>
      <c r="D16779" s="7" t="s">
        <v>63259</v>
      </c>
      <c r="E16779" s="8">
        <v>83.027146569356105</v>
      </c>
      <c r="F16779" s="8">
        <v>83.540177407498206</v>
      </c>
      <c r="G16779" s="8">
        <v>144.435092141712</v>
      </c>
      <c r="H16779" s="8">
        <v>25.587569437979798</v>
      </c>
      <c r="I16779" s="8">
        <v>48.623700984963001</v>
      </c>
      <c r="J16779" s="8">
        <v>85.937294956153806</v>
      </c>
      <c r="K16779" s="8">
        <v>0.30452366362053601</v>
      </c>
      <c r="L16779" s="8">
        <v>-0.95754796994721902</v>
      </c>
    </row>
    <row r="16780" spans="1:12" x14ac:dyDescent="0.2">
      <c r="A16780" s="7" t="s">
        <v>63260</v>
      </c>
      <c r="B16780" s="7" t="s">
        <v>63261</v>
      </c>
      <c r="C16780" s="7" t="s">
        <v>63262</v>
      </c>
      <c r="E16780" s="8">
        <v>157.158527434853</v>
      </c>
      <c r="F16780" s="8">
        <v>75.677572475027802</v>
      </c>
      <c r="G16780" s="8">
        <v>88.046049319262494</v>
      </c>
      <c r="H16780" s="8">
        <v>138.76335733673599</v>
      </c>
      <c r="I16780" s="8">
        <v>150.83270509621201</v>
      </c>
      <c r="J16780" s="8">
        <v>166.93566491482699</v>
      </c>
      <c r="K16780" s="8">
        <v>0.51701841855295605</v>
      </c>
      <c r="L16780" s="8">
        <v>0.50873324038151202</v>
      </c>
    </row>
    <row r="16781" spans="1:12" x14ac:dyDescent="0.2">
      <c r="A16781" s="7" t="s">
        <v>63263</v>
      </c>
      <c r="B16781" s="7" t="s">
        <v>63264</v>
      </c>
      <c r="D16781" s="7" t="s">
        <v>63265</v>
      </c>
      <c r="E16781" s="8">
        <v>0</v>
      </c>
      <c r="F16781" s="8">
        <v>15.725209864940799</v>
      </c>
      <c r="G16781" s="8">
        <v>85.078204960186298</v>
      </c>
      <c r="H16781" s="8">
        <v>19.682745721522899</v>
      </c>
      <c r="I16781" s="8">
        <v>36.715855845788397</v>
      </c>
      <c r="J16781" s="8">
        <v>113.595274942042</v>
      </c>
      <c r="K16781" s="8">
        <v>0.91301833947751398</v>
      </c>
      <c r="L16781" s="8">
        <v>0.753968021805421</v>
      </c>
    </row>
    <row r="16782" spans="1:12" x14ac:dyDescent="0.2">
      <c r="A16782" s="7" t="s">
        <v>63266</v>
      </c>
      <c r="B16782" s="7" t="s">
        <v>63267</v>
      </c>
      <c r="C16782" s="7" t="s">
        <v>63268</v>
      </c>
      <c r="D16782" s="7" t="s">
        <v>63269</v>
      </c>
      <c r="E16782" s="8">
        <v>0</v>
      </c>
      <c r="F16782" s="8">
        <v>16.7080354814996</v>
      </c>
      <c r="G16782" s="8">
        <v>22.753473419584701</v>
      </c>
      <c r="H16782" s="8">
        <v>7.8730982886091603</v>
      </c>
      <c r="I16782" s="8">
        <v>27.784971991407399</v>
      </c>
      <c r="J16782" s="8">
        <v>14.816774992440299</v>
      </c>
      <c r="K16782" s="8">
        <v>0.94010097580930196</v>
      </c>
      <c r="L16782" s="8">
        <v>0.35495119068915898</v>
      </c>
    </row>
    <row r="16783" spans="1:12" x14ac:dyDescent="0.2">
      <c r="A16783" s="7" t="s">
        <v>63270</v>
      </c>
      <c r="B16783" s="7" t="s">
        <v>63271</v>
      </c>
      <c r="C16783" s="7" t="s">
        <v>63272</v>
      </c>
      <c r="E16783" s="8">
        <v>97.853422742455393</v>
      </c>
      <c r="F16783" s="8">
        <v>75.677572475027802</v>
      </c>
      <c r="G16783" s="8">
        <v>81.121079148084604</v>
      </c>
      <c r="H16783" s="8">
        <v>92.508904891157599</v>
      </c>
      <c r="I16783" s="8">
        <v>61.523866552402197</v>
      </c>
      <c r="J16783" s="8">
        <v>85.937294956153806</v>
      </c>
      <c r="K16783" s="8">
        <v>0.95177499981017</v>
      </c>
      <c r="L16783" s="8">
        <v>-8.5531494562418695E-2</v>
      </c>
    </row>
    <row r="16784" spans="1:12" x14ac:dyDescent="0.2">
      <c r="A16784" s="7" t="s">
        <v>63273</v>
      </c>
      <c r="B16784" s="7" t="s">
        <v>63274</v>
      </c>
      <c r="C16784" s="7" t="s">
        <v>63275</v>
      </c>
      <c r="D16784" s="7" t="s">
        <v>63276</v>
      </c>
      <c r="E16784" s="8">
        <v>459.61456136607899</v>
      </c>
      <c r="F16784" s="8">
        <v>367.57678059299201</v>
      </c>
      <c r="G16784" s="8">
        <v>344.26994565284701</v>
      </c>
      <c r="H16784" s="8">
        <v>389.71836528615302</v>
      </c>
      <c r="I16784" s="8">
        <v>328.45806175556697</v>
      </c>
      <c r="J16784" s="8">
        <v>317.07898483822299</v>
      </c>
      <c r="K16784" s="8">
        <v>0.77498161887631201</v>
      </c>
      <c r="L16784" s="8">
        <v>-0.178283553160164</v>
      </c>
    </row>
    <row r="16785" spans="1:12" x14ac:dyDescent="0.2">
      <c r="A16785" s="7" t="s">
        <v>63277</v>
      </c>
      <c r="B16785" s="7" t="s">
        <v>63278</v>
      </c>
      <c r="C16785" s="7" t="s">
        <v>63279</v>
      </c>
      <c r="D16785" s="7" t="s">
        <v>63280</v>
      </c>
      <c r="E16785" s="8">
        <v>17.791531407719201</v>
      </c>
      <c r="F16785" s="8">
        <v>17.690861098058399</v>
      </c>
      <c r="G16785" s="8">
        <v>27.6998806847118</v>
      </c>
      <c r="H16785" s="8">
        <v>74.794433741787003</v>
      </c>
      <c r="I16785" s="8">
        <v>57.554584839344002</v>
      </c>
      <c r="J16785" s="8">
        <v>26.670194986392598</v>
      </c>
      <c r="K16785" s="8">
        <v>0.17317089298789801</v>
      </c>
      <c r="L16785" s="8">
        <v>1.3317518482378099</v>
      </c>
    </row>
    <row r="16786" spans="1:12" x14ac:dyDescent="0.2">
      <c r="A16786" s="7" t="s">
        <v>63281</v>
      </c>
      <c r="B16786" s="7" t="s">
        <v>63282</v>
      </c>
      <c r="C16786" s="7" t="s">
        <v>63283</v>
      </c>
      <c r="D16786" s="7" t="s">
        <v>63284</v>
      </c>
      <c r="E16786" s="8">
        <v>29.6525523461986</v>
      </c>
      <c r="F16786" s="8">
        <v>0</v>
      </c>
      <c r="G16786" s="8">
        <v>0</v>
      </c>
      <c r="H16786" s="8">
        <v>0</v>
      </c>
      <c r="I16786" s="8">
        <v>5.9539225695873101</v>
      </c>
      <c r="J16786" s="8">
        <v>10.865634994456199</v>
      </c>
      <c r="K16786" s="8">
        <v>0.92093171431520504</v>
      </c>
      <c r="L16786" s="8">
        <v>-0.81803666300358102</v>
      </c>
    </row>
    <row r="16787" spans="1:12" x14ac:dyDescent="0.2">
      <c r="A16787" s="7" t="s">
        <v>63285</v>
      </c>
      <c r="B16787" s="7" t="s">
        <v>63286</v>
      </c>
      <c r="C16787" s="7" t="s">
        <v>63287</v>
      </c>
      <c r="D16787" s="7" t="s">
        <v>63288</v>
      </c>
      <c r="E16787" s="8">
        <v>145.29750649637299</v>
      </c>
      <c r="F16787" s="8">
        <v>190.66816961240801</v>
      </c>
      <c r="G16787" s="8">
        <v>208.73838658836399</v>
      </c>
      <c r="H16787" s="8">
        <v>120.06474890129</v>
      </c>
      <c r="I16787" s="8">
        <v>170.67911366150301</v>
      </c>
      <c r="J16787" s="8">
        <v>179.77686990827601</v>
      </c>
      <c r="K16787" s="8">
        <v>0.82084685011562797</v>
      </c>
      <c r="L16787" s="8">
        <v>-0.211282529549115</v>
      </c>
    </row>
    <row r="16788" spans="1:12" x14ac:dyDescent="0.2">
      <c r="A16788" s="7" t="s">
        <v>63289</v>
      </c>
      <c r="B16788" s="7" t="s">
        <v>63290</v>
      </c>
      <c r="C16788" s="7" t="s">
        <v>63291</v>
      </c>
      <c r="D16788" s="7" t="s">
        <v>63292</v>
      </c>
      <c r="E16788" s="8">
        <v>2.96525523461986</v>
      </c>
      <c r="F16788" s="8">
        <v>13.7595586318232</v>
      </c>
      <c r="G16788" s="8">
        <v>14.839221795381301</v>
      </c>
      <c r="H16788" s="8">
        <v>2.95241185822844</v>
      </c>
      <c r="I16788" s="8">
        <v>6.9462429978518596</v>
      </c>
      <c r="J16788" s="8">
        <v>9.8778499949602097</v>
      </c>
      <c r="K16788" s="8">
        <v>0.85793756803687105</v>
      </c>
      <c r="L16788" s="8">
        <v>-0.67474892409700304</v>
      </c>
    </row>
    <row r="16789" spans="1:12" x14ac:dyDescent="0.2">
      <c r="A16789" s="7" t="s">
        <v>63293</v>
      </c>
      <c r="B16789" s="7" t="s">
        <v>63294</v>
      </c>
      <c r="C16789" s="7" t="s">
        <v>63295</v>
      </c>
      <c r="D16789" s="7" t="s">
        <v>63296</v>
      </c>
      <c r="E16789" s="8">
        <v>19.768368230799101</v>
      </c>
      <c r="F16789" s="8">
        <v>73.711921241910204</v>
      </c>
      <c r="G16789" s="8">
        <v>98.928145302542205</v>
      </c>
      <c r="H16789" s="8">
        <v>37.397216870893502</v>
      </c>
      <c r="I16789" s="8">
        <v>151.82502552447599</v>
      </c>
      <c r="J16789" s="8">
        <v>226.20276488458899</v>
      </c>
      <c r="K16789" s="8">
        <v>0.40157868385474998</v>
      </c>
      <c r="L16789" s="8">
        <v>1.11037433627816</v>
      </c>
    </row>
    <row r="16790" spans="1:12" x14ac:dyDescent="0.2">
      <c r="A16790" s="7" t="s">
        <v>63297</v>
      </c>
      <c r="B16790" s="7" t="s">
        <v>63298</v>
      </c>
      <c r="C16790" s="7" t="s">
        <v>63299</v>
      </c>
      <c r="D16790" s="7" t="s">
        <v>63300</v>
      </c>
      <c r="E16790" s="8">
        <v>47.444083753917802</v>
      </c>
      <c r="F16790" s="8">
        <v>57.003885760410597</v>
      </c>
      <c r="G16790" s="8">
        <v>27.6998806847118</v>
      </c>
      <c r="H16790" s="8">
        <v>90.540630319005302</v>
      </c>
      <c r="I16790" s="8">
        <v>96.255081541661497</v>
      </c>
      <c r="J16790" s="8">
        <v>73.096089962705506</v>
      </c>
      <c r="K16790" s="8">
        <v>0.15991986335717001</v>
      </c>
      <c r="L16790" s="8">
        <v>0.97558761638966396</v>
      </c>
    </row>
    <row r="16791" spans="1:12" x14ac:dyDescent="0.2">
      <c r="A16791" s="7" t="s">
        <v>63301</v>
      </c>
      <c r="B16791" s="7" t="s">
        <v>63302</v>
      </c>
      <c r="C16791" s="7" t="s">
        <v>63303</v>
      </c>
      <c r="D16791" s="7" t="s">
        <v>63304</v>
      </c>
      <c r="E16791" s="8">
        <v>498.162879416137</v>
      </c>
      <c r="F16791" s="8">
        <v>414.75241018781497</v>
      </c>
      <c r="G16791" s="8">
        <v>641.05438156047296</v>
      </c>
      <c r="H16791" s="8">
        <v>379.87699242539202</v>
      </c>
      <c r="I16791" s="8">
        <v>467.382921712604</v>
      </c>
      <c r="J16791" s="8">
        <v>430.674259780265</v>
      </c>
      <c r="K16791" s="8">
        <v>0.57677396441877404</v>
      </c>
      <c r="L16791" s="8">
        <v>-0.28213608264932999</v>
      </c>
    </row>
    <row r="16792" spans="1:12" x14ac:dyDescent="0.2">
      <c r="A16792" s="7" t="s">
        <v>63305</v>
      </c>
      <c r="B16792" s="7" t="s">
        <v>63306</v>
      </c>
      <c r="C16792" s="7" t="s">
        <v>63307</v>
      </c>
      <c r="E16792" s="8">
        <v>0</v>
      </c>
      <c r="F16792" s="8">
        <v>0</v>
      </c>
      <c r="G16792" s="8">
        <v>32.6462879498389</v>
      </c>
      <c r="H16792" s="8">
        <v>0.98413728607614503</v>
      </c>
      <c r="I16792" s="8">
        <v>11.907845139174601</v>
      </c>
      <c r="J16792" s="8">
        <v>3.9511399979840802</v>
      </c>
      <c r="K16792" s="8">
        <v>0.89251544705748498</v>
      </c>
      <c r="L16792" s="8">
        <v>-0.95488556349903697</v>
      </c>
    </row>
    <row r="16793" spans="1:12" x14ac:dyDescent="0.2">
      <c r="A16793" s="7" t="s">
        <v>63308</v>
      </c>
      <c r="B16793" s="7" t="s">
        <v>63309</v>
      </c>
      <c r="C16793" s="7" t="s">
        <v>63310</v>
      </c>
      <c r="E16793" s="8">
        <v>25.698878700038801</v>
      </c>
      <c r="F16793" s="8">
        <v>8.8454305490292207</v>
      </c>
      <c r="G16793" s="8">
        <v>7.91425162420337</v>
      </c>
      <c r="H16793" s="8">
        <v>12.793784718989899</v>
      </c>
      <c r="I16793" s="8">
        <v>9.9232042826455196</v>
      </c>
      <c r="J16793" s="8">
        <v>11.853419993952199</v>
      </c>
      <c r="K16793" s="8">
        <v>0.93114175500420204</v>
      </c>
      <c r="L16793" s="8">
        <v>-0.296331625501004</v>
      </c>
    </row>
    <row r="16794" spans="1:12" x14ac:dyDescent="0.2">
      <c r="A16794" s="7" t="s">
        <v>63311</v>
      </c>
      <c r="B16794" s="7" t="s">
        <v>63312</v>
      </c>
      <c r="C16794" s="7" t="s">
        <v>63313</v>
      </c>
      <c r="D16794" s="7" t="s">
        <v>63314</v>
      </c>
      <c r="E16794" s="8">
        <v>7.9073472923196304</v>
      </c>
      <c r="F16794" s="8">
        <v>26.536291647087701</v>
      </c>
      <c r="G16794" s="8">
        <v>54.410479916398202</v>
      </c>
      <c r="H16794" s="8">
        <v>23.619294865827499</v>
      </c>
      <c r="I16794" s="8">
        <v>51.600662269756697</v>
      </c>
      <c r="J16794" s="8">
        <v>76.059444961193606</v>
      </c>
      <c r="K16794" s="8">
        <v>0.70017448880160604</v>
      </c>
      <c r="L16794" s="8">
        <v>0.76770839694151205</v>
      </c>
    </row>
    <row r="16795" spans="1:12" x14ac:dyDescent="0.2">
      <c r="A16795" s="7" t="s">
        <v>63315</v>
      </c>
      <c r="B16795" s="7" t="s">
        <v>63316</v>
      </c>
      <c r="C16795" s="7" t="s">
        <v>63317</v>
      </c>
      <c r="D16795" s="7" t="s">
        <v>63318</v>
      </c>
      <c r="E16795" s="8">
        <v>2341.5632169381502</v>
      </c>
      <c r="F16795" s="8">
        <v>2092.43573765369</v>
      </c>
      <c r="G16795" s="8">
        <v>2324.81141460974</v>
      </c>
      <c r="H16795" s="8">
        <v>2419.9935864612398</v>
      </c>
      <c r="I16795" s="8">
        <v>2367.6765418392201</v>
      </c>
      <c r="J16795" s="8">
        <v>2321.2947488156501</v>
      </c>
      <c r="K16795" s="8">
        <v>0.85206368291386503</v>
      </c>
      <c r="L16795" s="8">
        <v>7.2881350832188996E-2</v>
      </c>
    </row>
    <row r="16796" spans="1:12" x14ac:dyDescent="0.2">
      <c r="A16796" s="7" t="s">
        <v>63319</v>
      </c>
      <c r="B16796" s="7" t="s">
        <v>63320</v>
      </c>
      <c r="C16796" s="7" t="s">
        <v>63321</v>
      </c>
      <c r="D16796" s="7" t="s">
        <v>63322</v>
      </c>
      <c r="E16796" s="8">
        <v>114.656535738635</v>
      </c>
      <c r="F16796" s="8">
        <v>189.685343995849</v>
      </c>
      <c r="G16796" s="8">
        <v>178.07066154457601</v>
      </c>
      <c r="H16796" s="8">
        <v>333.62253997981298</v>
      </c>
      <c r="I16796" s="8">
        <v>307.61933276201103</v>
      </c>
      <c r="J16796" s="8">
        <v>205.45927989517199</v>
      </c>
      <c r="K16796" s="8">
        <v>7.3536309507647404E-2</v>
      </c>
      <c r="L16796" s="8">
        <v>0.81155243549881095</v>
      </c>
    </row>
    <row r="16797" spans="1:12" x14ac:dyDescent="0.2">
      <c r="A16797" s="7" t="s">
        <v>63323</v>
      </c>
      <c r="B16797" s="7" t="s">
        <v>63324</v>
      </c>
      <c r="C16797" s="7" t="s">
        <v>63325</v>
      </c>
      <c r="D16797" s="7" t="s">
        <v>63326</v>
      </c>
      <c r="E16797" s="8">
        <v>695.84656172412804</v>
      </c>
      <c r="F16797" s="8">
        <v>758.74137598339598</v>
      </c>
      <c r="G16797" s="8">
        <v>697.44342438292199</v>
      </c>
      <c r="H16797" s="8">
        <v>753.84916113432701</v>
      </c>
      <c r="I16797" s="8">
        <v>696.60894064171498</v>
      </c>
      <c r="J16797" s="8">
        <v>673.66936965628599</v>
      </c>
      <c r="K16797" s="8">
        <v>0.97413928997118204</v>
      </c>
      <c r="L16797" s="8">
        <v>-1.88301163056914E-2</v>
      </c>
    </row>
    <row r="16798" spans="1:12" x14ac:dyDescent="0.2">
      <c r="A16798" s="7" t="s">
        <v>63327</v>
      </c>
      <c r="B16798" s="7" t="s">
        <v>63328</v>
      </c>
      <c r="C16798" s="7" t="s">
        <v>63329</v>
      </c>
      <c r="D16798" s="7" t="s">
        <v>63330</v>
      </c>
      <c r="E16798" s="8">
        <v>27.675715523118701</v>
      </c>
      <c r="F16798" s="8">
        <v>35.381722196116897</v>
      </c>
      <c r="G16798" s="8">
        <v>43.528383933118597</v>
      </c>
      <c r="H16798" s="8">
        <v>62.984786308873304</v>
      </c>
      <c r="I16798" s="8">
        <v>58.546905267608601</v>
      </c>
      <c r="J16798" s="8">
        <v>19.755699989920402</v>
      </c>
      <c r="K16798" s="8">
        <v>0.82912773132536999</v>
      </c>
      <c r="L16798" s="8">
        <v>0.40663511564576799</v>
      </c>
    </row>
    <row r="16799" spans="1:12" x14ac:dyDescent="0.2">
      <c r="A16799" s="7" t="s">
        <v>63331</v>
      </c>
      <c r="B16799" s="7" t="s">
        <v>63332</v>
      </c>
      <c r="C16799" s="7" t="s">
        <v>63333</v>
      </c>
      <c r="D16799" s="7" t="s">
        <v>63334</v>
      </c>
      <c r="E16799" s="8">
        <v>433.91568266604003</v>
      </c>
      <c r="F16799" s="8">
        <v>518.93192554304801</v>
      </c>
      <c r="G16799" s="8">
        <v>462.98372001589701</v>
      </c>
      <c r="H16799" s="8">
        <v>642.64164780772296</v>
      </c>
      <c r="I16799" s="8">
        <v>440.59027014946099</v>
      </c>
      <c r="J16799" s="8">
        <v>386.22393480294397</v>
      </c>
      <c r="K16799" s="8">
        <v>0.95446507967286298</v>
      </c>
      <c r="L16799" s="8">
        <v>5.3657719359811701E-2</v>
      </c>
    </row>
    <row r="16800" spans="1:12" x14ac:dyDescent="0.2">
      <c r="A16800" s="7" t="s">
        <v>63335</v>
      </c>
      <c r="B16800" s="7" t="s">
        <v>63336</v>
      </c>
      <c r="C16800" s="7" t="s">
        <v>63337</v>
      </c>
      <c r="D16800" s="7" t="s">
        <v>63338</v>
      </c>
      <c r="E16800" s="8">
        <v>57.328267869317301</v>
      </c>
      <c r="F16800" s="8">
        <v>84.523003024057004</v>
      </c>
      <c r="G16800" s="8">
        <v>129.59587034633</v>
      </c>
      <c r="H16800" s="8">
        <v>32.476530440512803</v>
      </c>
      <c r="I16800" s="8">
        <v>66.485468693724997</v>
      </c>
      <c r="J16800" s="8">
        <v>65.193809966737405</v>
      </c>
      <c r="K16800" s="8">
        <v>0.46760984194692101</v>
      </c>
      <c r="L16800" s="8">
        <v>-0.72570847751766898</v>
      </c>
    </row>
    <row r="16801" spans="1:12" x14ac:dyDescent="0.2">
      <c r="A16801" s="7" t="s">
        <v>63339</v>
      </c>
      <c r="B16801" s="7" t="s">
        <v>63340</v>
      </c>
      <c r="C16801" s="7" t="s">
        <v>63341</v>
      </c>
      <c r="D16801" s="7" t="s">
        <v>63342</v>
      </c>
      <c r="E16801" s="8">
        <v>67.212451984716907</v>
      </c>
      <c r="F16801" s="8">
        <v>49.141280827940101</v>
      </c>
      <c r="G16801" s="8">
        <v>64.303294446652401</v>
      </c>
      <c r="H16801" s="8">
        <v>36.413079584817403</v>
      </c>
      <c r="I16801" s="8">
        <v>62.516186980666802</v>
      </c>
      <c r="J16801" s="8">
        <v>57.291529970769197</v>
      </c>
      <c r="K16801" s="8">
        <v>0.89727691996071601</v>
      </c>
      <c r="L16801" s="8">
        <v>-0.209737508900491</v>
      </c>
    </row>
    <row r="16802" spans="1:12" x14ac:dyDescent="0.2">
      <c r="A16802" s="7" t="s">
        <v>63343</v>
      </c>
      <c r="B16802" s="7" t="s">
        <v>63344</v>
      </c>
      <c r="E16802" s="8">
        <v>2.96525523461986</v>
      </c>
      <c r="F16802" s="8">
        <v>23.587814797411301</v>
      </c>
      <c r="G16802" s="8">
        <v>16.817784701432199</v>
      </c>
      <c r="H16802" s="8">
        <v>14.762059291142201</v>
      </c>
      <c r="I16802" s="8">
        <v>31.7542537044657</v>
      </c>
      <c r="J16802" s="8">
        <v>24.694624987400498</v>
      </c>
      <c r="K16802" s="8">
        <v>0.78078842370426504</v>
      </c>
      <c r="L16802" s="8">
        <v>0.71505390496104804</v>
      </c>
    </row>
    <row r="16803" spans="1:12" x14ac:dyDescent="0.2">
      <c r="A16803" s="7" t="s">
        <v>63345</v>
      </c>
      <c r="B16803" s="7" t="s">
        <v>63346</v>
      </c>
      <c r="C16803" s="7" t="s">
        <v>63347</v>
      </c>
      <c r="D16803" s="7" t="s">
        <v>63348</v>
      </c>
      <c r="E16803" s="8">
        <v>377.575833208262</v>
      </c>
      <c r="F16803" s="8">
        <v>358.731350043963</v>
      </c>
      <c r="G16803" s="8">
        <v>366.03413761940601</v>
      </c>
      <c r="H16803" s="8">
        <v>286.38395024815799</v>
      </c>
      <c r="I16803" s="8">
        <v>262.96491349010603</v>
      </c>
      <c r="J16803" s="8">
        <v>301.27442484628602</v>
      </c>
      <c r="K16803" s="8">
        <v>0.242686859287636</v>
      </c>
      <c r="L16803" s="8">
        <v>-0.373946813267239</v>
      </c>
    </row>
    <row r="16804" spans="1:12" x14ac:dyDescent="0.2">
      <c r="A16804" s="7" t="s">
        <v>63349</v>
      </c>
      <c r="B16804" s="7" t="s">
        <v>63350</v>
      </c>
      <c r="C16804" s="7" t="s">
        <v>63351</v>
      </c>
      <c r="D16804" s="7" t="s">
        <v>63352</v>
      </c>
      <c r="E16804" s="8">
        <v>0</v>
      </c>
      <c r="F16804" s="8">
        <v>0</v>
      </c>
      <c r="G16804" s="8">
        <v>9.8928145302542205</v>
      </c>
      <c r="H16804" s="8">
        <v>0</v>
      </c>
      <c r="I16804" s="8">
        <v>0</v>
      </c>
      <c r="J16804" s="8">
        <v>9.8778499949602097</v>
      </c>
      <c r="K16804" s="8">
        <v>1</v>
      </c>
      <c r="L16804" s="8">
        <v>-1.9817733129169502E-3</v>
      </c>
    </row>
    <row r="16805" spans="1:12" x14ac:dyDescent="0.2">
      <c r="A16805" s="7" t="s">
        <v>63353</v>
      </c>
      <c r="B16805" s="7" t="s">
        <v>63354</v>
      </c>
      <c r="C16805" s="7" t="s">
        <v>63355</v>
      </c>
      <c r="D16805" s="7" t="s">
        <v>63356</v>
      </c>
      <c r="E16805" s="8">
        <v>464.55665342377802</v>
      </c>
      <c r="F16805" s="8">
        <v>351.851570728051</v>
      </c>
      <c r="G16805" s="8">
        <v>396.70186266319399</v>
      </c>
      <c r="H16805" s="8">
        <v>365.11493313425001</v>
      </c>
      <c r="I16805" s="8">
        <v>383.035685310117</v>
      </c>
      <c r="J16805" s="8">
        <v>372.39494481000003</v>
      </c>
      <c r="K16805" s="8">
        <v>0.86302689635404894</v>
      </c>
      <c r="L16805" s="8">
        <v>-0.11448657876408</v>
      </c>
    </row>
    <row r="16806" spans="1:12" x14ac:dyDescent="0.2">
      <c r="A16806" s="7" t="s">
        <v>63357</v>
      </c>
      <c r="B16806" s="7" t="s">
        <v>63358</v>
      </c>
      <c r="D16806" s="7" t="s">
        <v>63359</v>
      </c>
      <c r="E16806" s="8">
        <v>22.733623465418901</v>
      </c>
      <c r="F16806" s="8">
        <v>0</v>
      </c>
      <c r="G16806" s="8">
        <v>0</v>
      </c>
      <c r="H16806" s="8">
        <v>0</v>
      </c>
      <c r="I16806" s="8">
        <v>0</v>
      </c>
      <c r="J16806" s="8">
        <v>0</v>
      </c>
      <c r="K16806" s="8">
        <v>0.40416179959839299</v>
      </c>
      <c r="L16806" s="8">
        <v>-5.3816811827303903</v>
      </c>
    </row>
    <row r="16807" spans="1:12" x14ac:dyDescent="0.2">
      <c r="A16807" s="7" t="s">
        <v>63360</v>
      </c>
      <c r="B16807" s="7" t="s">
        <v>63361</v>
      </c>
      <c r="C16807" s="7" t="s">
        <v>63362</v>
      </c>
      <c r="D16807" s="7" t="s">
        <v>63363</v>
      </c>
      <c r="E16807" s="8">
        <v>174.95005884257199</v>
      </c>
      <c r="F16807" s="8">
        <v>155.286447416291</v>
      </c>
      <c r="G16807" s="8">
        <v>142.45652923566101</v>
      </c>
      <c r="H16807" s="8">
        <v>150.57300476965</v>
      </c>
      <c r="I16807" s="8">
        <v>135.94789867224401</v>
      </c>
      <c r="J16807" s="8">
        <v>104.70520994657799</v>
      </c>
      <c r="K16807" s="8">
        <v>0.72730009046959099</v>
      </c>
      <c r="L16807" s="8">
        <v>-0.27287723866706998</v>
      </c>
    </row>
    <row r="16808" spans="1:12" x14ac:dyDescent="0.2">
      <c r="A16808" s="7" t="s">
        <v>63364</v>
      </c>
      <c r="B16808" s="7" t="s">
        <v>63365</v>
      </c>
      <c r="C16808" s="7" t="s">
        <v>63366</v>
      </c>
      <c r="D16808" s="7" t="s">
        <v>63367</v>
      </c>
      <c r="E16808" s="8">
        <v>456.64930613145901</v>
      </c>
      <c r="F16808" s="8">
        <v>295.8305105842</v>
      </c>
      <c r="G16808" s="8">
        <v>303.70940607880402</v>
      </c>
      <c r="H16808" s="8">
        <v>749.91261199002201</v>
      </c>
      <c r="I16808" s="8">
        <v>490.20629156268899</v>
      </c>
      <c r="J16808" s="8">
        <v>681.571649652254</v>
      </c>
      <c r="K16808" s="8">
        <v>9.4649102933052499E-3</v>
      </c>
      <c r="L16808" s="8">
        <v>0.86355887516169905</v>
      </c>
    </row>
    <row r="16809" spans="1:12" x14ac:dyDescent="0.2">
      <c r="A16809" s="7" t="s">
        <v>63368</v>
      </c>
      <c r="B16809" s="7" t="s">
        <v>63369</v>
      </c>
      <c r="C16809" s="7" t="s">
        <v>63370</v>
      </c>
      <c r="D16809" s="7" t="s">
        <v>63371</v>
      </c>
      <c r="E16809" s="8">
        <v>94.888167507835604</v>
      </c>
      <c r="F16809" s="8">
        <v>75.677572475027802</v>
      </c>
      <c r="G16809" s="8">
        <v>59.356887181525302</v>
      </c>
      <c r="H16809" s="8">
        <v>327.71771626335601</v>
      </c>
      <c r="I16809" s="8">
        <v>280.82668119886802</v>
      </c>
      <c r="J16809" s="8">
        <v>236.08061487954899</v>
      </c>
      <c r="K16809" s="8">
        <v>1.6489481227500199E-8</v>
      </c>
      <c r="L16809" s="8">
        <v>1.8771692090322301</v>
      </c>
    </row>
    <row r="16810" spans="1:12" x14ac:dyDescent="0.2">
      <c r="A16810" s="7" t="s">
        <v>63372</v>
      </c>
      <c r="B16810" s="7" t="s">
        <v>63373</v>
      </c>
      <c r="C16810" s="7" t="s">
        <v>63374</v>
      </c>
      <c r="D16810" s="7" t="s">
        <v>63375</v>
      </c>
      <c r="E16810" s="8">
        <v>1027.95514800155</v>
      </c>
      <c r="F16810" s="8">
        <v>1066.3657939663001</v>
      </c>
      <c r="G16810" s="8">
        <v>1015.00277080408</v>
      </c>
      <c r="H16810" s="8">
        <v>285.39981296208202</v>
      </c>
      <c r="I16810" s="8">
        <v>224.264416787789</v>
      </c>
      <c r="J16810" s="8">
        <v>330.907974831167</v>
      </c>
      <c r="K16810" s="8">
        <v>2.9740886674056998E-20</v>
      </c>
      <c r="L16810" s="8">
        <v>-1.8870978044879101</v>
      </c>
    </row>
    <row r="16811" spans="1:12" x14ac:dyDescent="0.2">
      <c r="A16811" s="7" t="s">
        <v>63376</v>
      </c>
      <c r="B16811" s="7" t="s">
        <v>63377</v>
      </c>
      <c r="C16811" s="7" t="s">
        <v>63378</v>
      </c>
      <c r="D16811" s="7" t="s">
        <v>63379</v>
      </c>
      <c r="E16811" s="8">
        <v>7.9073472923196304</v>
      </c>
      <c r="F16811" s="8">
        <v>28.501942880205299</v>
      </c>
      <c r="G16811" s="8">
        <v>11.871377436305099</v>
      </c>
      <c r="H16811" s="8">
        <v>25.587569437979798</v>
      </c>
      <c r="I16811" s="8">
        <v>40.685137558846598</v>
      </c>
      <c r="J16811" s="8">
        <v>45.438109976816897</v>
      </c>
      <c r="K16811" s="8">
        <v>0.36398534337564398</v>
      </c>
      <c r="L16811" s="8">
        <v>1.20982019038205</v>
      </c>
    </row>
    <row r="16812" spans="1:12" x14ac:dyDescent="0.2">
      <c r="A16812" s="7" t="s">
        <v>63380</v>
      </c>
      <c r="B16812" s="7" t="s">
        <v>63381</v>
      </c>
      <c r="E16812" s="8">
        <v>26.6872971115788</v>
      </c>
      <c r="F16812" s="8">
        <v>74.694746858469003</v>
      </c>
      <c r="G16812" s="8">
        <v>0</v>
      </c>
      <c r="H16812" s="8">
        <v>23.619294865827499</v>
      </c>
      <c r="I16812" s="8">
        <v>33.738894560994801</v>
      </c>
      <c r="J16812" s="8">
        <v>41.486969978832903</v>
      </c>
      <c r="K16812" s="8">
        <v>0.99312210349942698</v>
      </c>
      <c r="L16812" s="8">
        <v>-3.6705059290869001E-2</v>
      </c>
    </row>
    <row r="16813" spans="1:12" x14ac:dyDescent="0.2">
      <c r="A16813" s="7" t="s">
        <v>63382</v>
      </c>
      <c r="B16813" s="7" t="s">
        <v>63383</v>
      </c>
      <c r="C16813" s="7" t="s">
        <v>63384</v>
      </c>
      <c r="D16813" s="7" t="s">
        <v>63385</v>
      </c>
      <c r="E16813" s="8">
        <v>1455.94032019835</v>
      </c>
      <c r="F16813" s="8">
        <v>1458.5132149732599</v>
      </c>
      <c r="G16813" s="8">
        <v>1690.68200322045</v>
      </c>
      <c r="H16813" s="8">
        <v>1261.6640007496201</v>
      </c>
      <c r="I16813" s="8">
        <v>1292.00119760045</v>
      </c>
      <c r="J16813" s="8">
        <v>1646.6375941598701</v>
      </c>
      <c r="K16813" s="8">
        <v>0.78245630680960798</v>
      </c>
      <c r="L16813" s="8">
        <v>-0.13274421072996001</v>
      </c>
    </row>
    <row r="16814" spans="1:12" x14ac:dyDescent="0.2">
      <c r="A16814" s="7" t="s">
        <v>63386</v>
      </c>
      <c r="B16814" s="7" t="s">
        <v>63387</v>
      </c>
      <c r="E16814" s="8">
        <v>10.872602526939501</v>
      </c>
      <c r="F16814" s="8">
        <v>10.8110817821468</v>
      </c>
      <c r="G16814" s="8">
        <v>13.8499403423559</v>
      </c>
      <c r="H16814" s="8">
        <v>6.8889610025330201</v>
      </c>
      <c r="I16814" s="8">
        <v>13.8924859957037</v>
      </c>
      <c r="J16814" s="8">
        <v>6.9144949964721398</v>
      </c>
      <c r="K16814" s="8">
        <v>0.91528441837941898</v>
      </c>
      <c r="L16814" s="8">
        <v>-0.35975524221657901</v>
      </c>
    </row>
    <row r="16815" spans="1:12" x14ac:dyDescent="0.2">
      <c r="A16815" s="7" t="s">
        <v>63388</v>
      </c>
      <c r="B16815" s="7" t="s">
        <v>63389</v>
      </c>
      <c r="C16815" s="7" t="s">
        <v>63390</v>
      </c>
      <c r="D16815" s="7" t="s">
        <v>63391</v>
      </c>
      <c r="E16815" s="8">
        <v>73.142962453956599</v>
      </c>
      <c r="F16815" s="8">
        <v>49.141280827940101</v>
      </c>
      <c r="G16815" s="8">
        <v>30.667725043788099</v>
      </c>
      <c r="H16815" s="8">
        <v>86.604081174700795</v>
      </c>
      <c r="I16815" s="8">
        <v>88.316518115545094</v>
      </c>
      <c r="J16815" s="8">
        <v>38.523614980344803</v>
      </c>
      <c r="K16815" s="8">
        <v>0.74397483699057199</v>
      </c>
      <c r="L16815" s="8">
        <v>0.48076369445189299</v>
      </c>
    </row>
    <row r="16816" spans="1:12" x14ac:dyDescent="0.2">
      <c r="A16816" s="7" t="s">
        <v>63392</v>
      </c>
      <c r="B16816" s="7" t="s">
        <v>63393</v>
      </c>
      <c r="E16816" s="8">
        <v>36.5714812269783</v>
      </c>
      <c r="F16816" s="8">
        <v>36.364547812675703</v>
      </c>
      <c r="G16816" s="8">
        <v>38.581976667991398</v>
      </c>
      <c r="H16816" s="8">
        <v>17.714471149370599</v>
      </c>
      <c r="I16816" s="8">
        <v>58.546905267608601</v>
      </c>
      <c r="J16816" s="8">
        <v>27.657979985888598</v>
      </c>
      <c r="K16816" s="8">
        <v>0.96633825917247895</v>
      </c>
      <c r="L16816" s="8">
        <v>-0.102067515911031</v>
      </c>
    </row>
    <row r="16817" spans="1:12" x14ac:dyDescent="0.2">
      <c r="A16817" s="7" t="s">
        <v>63394</v>
      </c>
      <c r="B16817" s="7" t="s">
        <v>63395</v>
      </c>
      <c r="E16817" s="8">
        <v>18.779949819259102</v>
      </c>
      <c r="F16817" s="8">
        <v>17.690861098058399</v>
      </c>
      <c r="G16817" s="8">
        <v>23.742754872610099</v>
      </c>
      <c r="H16817" s="8">
        <v>10.825510146837599</v>
      </c>
      <c r="I16817" s="8">
        <v>26.792651563142901</v>
      </c>
      <c r="J16817" s="8">
        <v>12.841204993448301</v>
      </c>
      <c r="K16817" s="8">
        <v>0.92708250863160802</v>
      </c>
      <c r="L16817" s="8">
        <v>-0.25521393183083702</v>
      </c>
    </row>
    <row r="16818" spans="1:12" x14ac:dyDescent="0.2">
      <c r="A16818" s="7" t="s">
        <v>63396</v>
      </c>
      <c r="B16818" s="7" t="s">
        <v>63397</v>
      </c>
      <c r="C16818" s="7" t="s">
        <v>63398</v>
      </c>
      <c r="D16818" s="7" t="s">
        <v>63399</v>
      </c>
      <c r="E16818" s="8">
        <v>39.536736461598203</v>
      </c>
      <c r="F16818" s="8">
        <v>27.5191172636465</v>
      </c>
      <c r="G16818" s="8">
        <v>28.689162137737199</v>
      </c>
      <c r="H16818" s="8">
        <v>51.175138875959497</v>
      </c>
      <c r="I16818" s="8">
        <v>51.600662269756697</v>
      </c>
      <c r="J16818" s="8">
        <v>28.645764985384599</v>
      </c>
      <c r="K16818" s="8">
        <v>0.76202312135412698</v>
      </c>
      <c r="L16818" s="8">
        <v>0.45697421754260997</v>
      </c>
    </row>
    <row r="16819" spans="1:12" x14ac:dyDescent="0.2">
      <c r="A16819" s="7" t="s">
        <v>63400</v>
      </c>
      <c r="B16819" s="7" t="s">
        <v>63401</v>
      </c>
      <c r="C16819" s="7" t="s">
        <v>63402</v>
      </c>
      <c r="D16819" s="7" t="s">
        <v>63403</v>
      </c>
      <c r="E16819" s="8">
        <v>2450.2892422075502</v>
      </c>
      <c r="F16819" s="8">
        <v>1627.5592210213799</v>
      </c>
      <c r="G16819" s="8">
        <v>1581.8610433876499</v>
      </c>
      <c r="H16819" s="8">
        <v>1392.5542597977501</v>
      </c>
      <c r="I16819" s="8">
        <v>1459.7033499771601</v>
      </c>
      <c r="J16819" s="8">
        <v>1456.9828742566301</v>
      </c>
      <c r="K16819" s="8">
        <v>0.23267748900038901</v>
      </c>
      <c r="L16819" s="8">
        <v>-0.39329044124865897</v>
      </c>
    </row>
    <row r="16820" spans="1:12" x14ac:dyDescent="0.2">
      <c r="A16820" s="7" t="s">
        <v>63404</v>
      </c>
      <c r="B16820" s="7" t="s">
        <v>63405</v>
      </c>
      <c r="C16820" s="7" t="s">
        <v>63406</v>
      </c>
      <c r="D16820" s="7" t="s">
        <v>63407</v>
      </c>
      <c r="E16820" s="8">
        <v>444.788285192979</v>
      </c>
      <c r="F16820" s="8">
        <v>492.39563389595997</v>
      </c>
      <c r="G16820" s="8">
        <v>542.12623625793105</v>
      </c>
      <c r="H16820" s="8">
        <v>501.91001589883399</v>
      </c>
      <c r="I16820" s="8">
        <v>460.43667871475202</v>
      </c>
      <c r="J16820" s="8">
        <v>366.46823481302403</v>
      </c>
      <c r="K16820" s="8">
        <v>0.799131505883241</v>
      </c>
      <c r="L16820" s="8">
        <v>-0.15476930097553601</v>
      </c>
    </row>
    <row r="16821" spans="1:12" x14ac:dyDescent="0.2">
      <c r="A16821" s="7" t="s">
        <v>63408</v>
      </c>
      <c r="B16821" s="7" t="s">
        <v>63409</v>
      </c>
      <c r="C16821" s="7" t="s">
        <v>63410</v>
      </c>
      <c r="D16821" s="7" t="s">
        <v>63411</v>
      </c>
      <c r="E16821" s="8">
        <v>14.8262761730993</v>
      </c>
      <c r="F16821" s="8">
        <v>2.94847684967641</v>
      </c>
      <c r="G16821" s="8">
        <v>10.8820959832796</v>
      </c>
      <c r="H16821" s="8">
        <v>14.762059291142201</v>
      </c>
      <c r="I16821" s="8">
        <v>11.907845139174601</v>
      </c>
      <c r="J16821" s="8">
        <v>0</v>
      </c>
      <c r="K16821" s="8">
        <v>0.98489851918878202</v>
      </c>
      <c r="L16821" s="8">
        <v>-0.103473674937196</v>
      </c>
    </row>
    <row r="16822" spans="1:12" x14ac:dyDescent="0.2">
      <c r="A16822" s="7" t="s">
        <v>63412</v>
      </c>
      <c r="B16822" s="7" t="s">
        <v>63413</v>
      </c>
      <c r="C16822" s="7" t="s">
        <v>63414</v>
      </c>
      <c r="D16822" s="7" t="s">
        <v>63415</v>
      </c>
      <c r="E16822" s="8">
        <v>2388.0188822805299</v>
      </c>
      <c r="F16822" s="8">
        <v>1664.9065944506101</v>
      </c>
      <c r="G16822" s="8">
        <v>1824.23499937888</v>
      </c>
      <c r="H16822" s="8">
        <v>4054.64561863372</v>
      </c>
      <c r="I16822" s="8">
        <v>2196.9974281777199</v>
      </c>
      <c r="J16822" s="8">
        <v>2859.6375735409802</v>
      </c>
      <c r="K16822" s="8">
        <v>6.2373020582792399E-2</v>
      </c>
      <c r="L16822" s="8">
        <v>0.63254991822342999</v>
      </c>
    </row>
    <row r="16823" spans="1:12" x14ac:dyDescent="0.2">
      <c r="A16823" s="7" t="s">
        <v>63416</v>
      </c>
      <c r="B16823" s="7" t="s">
        <v>63417</v>
      </c>
      <c r="E16823" s="8">
        <v>0</v>
      </c>
      <c r="F16823" s="8">
        <v>10.8110817821468</v>
      </c>
      <c r="G16823" s="8">
        <v>0</v>
      </c>
      <c r="H16823" s="8">
        <v>9.8413728607614495</v>
      </c>
      <c r="I16823" s="8">
        <v>10.9155247109101</v>
      </c>
      <c r="J16823" s="8">
        <v>0.98778499949602006</v>
      </c>
      <c r="K16823" s="8">
        <v>0.88490572866072803</v>
      </c>
      <c r="L16823" s="8">
        <v>1.0075306153985899</v>
      </c>
    </row>
    <row r="16824" spans="1:12" x14ac:dyDescent="0.2">
      <c r="A16824" s="7" t="s">
        <v>63418</v>
      </c>
      <c r="B16824" s="7" t="s">
        <v>63419</v>
      </c>
      <c r="C16824" s="7" t="s">
        <v>63420</v>
      </c>
      <c r="D16824" s="7" t="s">
        <v>63421</v>
      </c>
      <c r="E16824" s="8">
        <v>185.822661369511</v>
      </c>
      <c r="F16824" s="8">
        <v>117.93907398705601</v>
      </c>
      <c r="G16824" s="8">
        <v>166.199284108271</v>
      </c>
      <c r="H16824" s="8">
        <v>197.811594501305</v>
      </c>
      <c r="I16824" s="8">
        <v>187.54856094199999</v>
      </c>
      <c r="J16824" s="8">
        <v>201.50813989718799</v>
      </c>
      <c r="K16824" s="8">
        <v>0.63033845130814903</v>
      </c>
      <c r="L16824" s="8">
        <v>0.320588196785351</v>
      </c>
    </row>
    <row r="16825" spans="1:12" x14ac:dyDescent="0.2">
      <c r="A16825" s="7" t="s">
        <v>63422</v>
      </c>
      <c r="B16825" s="7" t="s">
        <v>63423</v>
      </c>
      <c r="C16825" s="7" t="s">
        <v>63424</v>
      </c>
      <c r="D16825" s="7" t="s">
        <v>63425</v>
      </c>
      <c r="E16825" s="8">
        <v>1314.59648734814</v>
      </c>
      <c r="F16825" s="8">
        <v>1293.39851139138</v>
      </c>
      <c r="G16825" s="8">
        <v>1607.58236116631</v>
      </c>
      <c r="H16825" s="8">
        <v>1330.5536107749499</v>
      </c>
      <c r="I16825" s="8">
        <v>1132.23760864985</v>
      </c>
      <c r="J16825" s="8">
        <v>1274.2426493498699</v>
      </c>
      <c r="K16825" s="8">
        <v>0.65212991829356204</v>
      </c>
      <c r="L16825" s="8">
        <v>-0.17381001361439299</v>
      </c>
    </row>
    <row r="16826" spans="1:12" x14ac:dyDescent="0.2">
      <c r="A16826" s="7" t="s">
        <v>63426</v>
      </c>
      <c r="B16826" s="7" t="s">
        <v>63427</v>
      </c>
      <c r="C16826" s="7" t="s">
        <v>63428</v>
      </c>
      <c r="D16826" s="7" t="s">
        <v>63429</v>
      </c>
      <c r="E16826" s="8">
        <v>860.91243645129998</v>
      </c>
      <c r="F16826" s="8">
        <v>799.03722626230694</v>
      </c>
      <c r="G16826" s="8">
        <v>919.04246986061696</v>
      </c>
      <c r="H16826" s="8">
        <v>1291.1881193319</v>
      </c>
      <c r="I16826" s="8">
        <v>1197.7307569153099</v>
      </c>
      <c r="J16826" s="8">
        <v>982.84607449854002</v>
      </c>
      <c r="K16826" s="8">
        <v>7.61824228186367E-2</v>
      </c>
      <c r="L16826" s="8">
        <v>0.428881027548003</v>
      </c>
    </row>
    <row r="16827" spans="1:12" x14ac:dyDescent="0.2">
      <c r="A16827" s="7" t="s">
        <v>63430</v>
      </c>
      <c r="B16827" s="7" t="s">
        <v>63431</v>
      </c>
      <c r="C16827" s="7" t="s">
        <v>63432</v>
      </c>
      <c r="D16827" s="7" t="s">
        <v>63433</v>
      </c>
      <c r="E16827" s="8">
        <v>91.922912273215701</v>
      </c>
      <c r="F16827" s="8">
        <v>96.316910422762703</v>
      </c>
      <c r="G16827" s="8">
        <v>94.971019490440497</v>
      </c>
      <c r="H16827" s="8">
        <v>52.159276162035702</v>
      </c>
      <c r="I16827" s="8">
        <v>90.301158972074205</v>
      </c>
      <c r="J16827" s="8">
        <v>75.071659961697605</v>
      </c>
      <c r="K16827" s="8">
        <v>0.68782465969094198</v>
      </c>
      <c r="L16827" s="8">
        <v>-0.38080238544543998</v>
      </c>
    </row>
    <row r="16828" spans="1:12" x14ac:dyDescent="0.2">
      <c r="A16828" s="7" t="s">
        <v>63434</v>
      </c>
      <c r="B16828" s="7" t="s">
        <v>63435</v>
      </c>
      <c r="C16828" s="7" t="s">
        <v>63436</v>
      </c>
      <c r="E16828" s="8">
        <v>38.548318050058199</v>
      </c>
      <c r="F16828" s="8">
        <v>6.8797793159116196</v>
      </c>
      <c r="G16828" s="8">
        <v>3.9571258121016899</v>
      </c>
      <c r="H16828" s="8">
        <v>27.555844010132098</v>
      </c>
      <c r="I16828" s="8">
        <v>20.838728993555598</v>
      </c>
      <c r="J16828" s="8">
        <v>47.413679975809004</v>
      </c>
      <c r="K16828" s="8">
        <v>0.690499286770064</v>
      </c>
      <c r="L16828" s="8">
        <v>0.95622511369294305</v>
      </c>
    </row>
    <row r="16829" spans="1:12" x14ac:dyDescent="0.2">
      <c r="A16829" s="7" t="s">
        <v>63437</v>
      </c>
      <c r="B16829" s="7" t="s">
        <v>63438</v>
      </c>
      <c r="C16829" s="7" t="s">
        <v>63439</v>
      </c>
      <c r="D16829" s="7" t="s">
        <v>63440</v>
      </c>
      <c r="E16829" s="8">
        <v>127.505975088654</v>
      </c>
      <c r="F16829" s="8">
        <v>149.38949371693801</v>
      </c>
      <c r="G16829" s="8">
        <v>188.95275752785599</v>
      </c>
      <c r="H16829" s="8">
        <v>186.98608435446801</v>
      </c>
      <c r="I16829" s="8">
        <v>160.75590937885701</v>
      </c>
      <c r="J16829" s="8">
        <v>201.50813989718799</v>
      </c>
      <c r="K16829" s="8">
        <v>0.766717422178401</v>
      </c>
      <c r="L16829" s="8">
        <v>0.23765701327052599</v>
      </c>
    </row>
    <row r="16830" spans="1:12" x14ac:dyDescent="0.2">
      <c r="A16830" s="7" t="s">
        <v>63441</v>
      </c>
      <c r="B16830" s="7" t="s">
        <v>63442</v>
      </c>
      <c r="C16830" s="7" t="s">
        <v>63443</v>
      </c>
      <c r="D16830" s="7" t="s">
        <v>63444</v>
      </c>
      <c r="E16830" s="8">
        <v>161.11220108101301</v>
      </c>
      <c r="F16830" s="8">
        <v>167.08035481499601</v>
      </c>
      <c r="G16830" s="8">
        <v>221.59904547769401</v>
      </c>
      <c r="H16830" s="8">
        <v>229.30398765574199</v>
      </c>
      <c r="I16830" s="8">
        <v>226.24905764431799</v>
      </c>
      <c r="J16830" s="8">
        <v>256.82409986896499</v>
      </c>
      <c r="K16830" s="8">
        <v>0.46060671008631499</v>
      </c>
      <c r="L16830" s="8">
        <v>0.37380119729321198</v>
      </c>
    </row>
    <row r="16831" spans="1:12" x14ac:dyDescent="0.2">
      <c r="A16831" s="7" t="s">
        <v>63445</v>
      </c>
      <c r="B16831" s="7" t="s">
        <v>63446</v>
      </c>
      <c r="C16831" s="7" t="s">
        <v>63447</v>
      </c>
      <c r="D16831" s="7" t="s">
        <v>63448</v>
      </c>
      <c r="E16831" s="8">
        <v>6.9189288807796796</v>
      </c>
      <c r="F16831" s="8">
        <v>5.89695369935282</v>
      </c>
      <c r="G16831" s="8">
        <v>0</v>
      </c>
      <c r="H16831" s="8">
        <v>14.762059291142201</v>
      </c>
      <c r="I16831" s="8">
        <v>2.97696128479366</v>
      </c>
      <c r="J16831" s="8">
        <v>3.9511399979840802</v>
      </c>
      <c r="K16831" s="8">
        <v>0.89091883234001201</v>
      </c>
      <c r="L16831" s="8">
        <v>0.75918013275928797</v>
      </c>
    </row>
    <row r="16832" spans="1:12" x14ac:dyDescent="0.2">
      <c r="A16832" s="7" t="s">
        <v>63449</v>
      </c>
      <c r="B16832" s="7" t="s">
        <v>63450</v>
      </c>
      <c r="C16832" s="7" t="s">
        <v>63451</v>
      </c>
      <c r="D16832" s="7" t="s">
        <v>63452</v>
      </c>
      <c r="E16832" s="8">
        <v>558.45640252007399</v>
      </c>
      <c r="F16832" s="8">
        <v>427.529143203079</v>
      </c>
      <c r="G16832" s="8">
        <v>467.930127281024</v>
      </c>
      <c r="H16832" s="8">
        <v>563.910664921631</v>
      </c>
      <c r="I16832" s="8">
        <v>507.075738843186</v>
      </c>
      <c r="J16832" s="8">
        <v>425.735334782785</v>
      </c>
      <c r="K16832" s="8">
        <v>0.95705328341231699</v>
      </c>
      <c r="L16832" s="8">
        <v>4.18977836402721E-2</v>
      </c>
    </row>
    <row r="16833" spans="1:12" x14ac:dyDescent="0.2">
      <c r="A16833" s="7" t="s">
        <v>63453</v>
      </c>
      <c r="B16833" s="7" t="s">
        <v>63454</v>
      </c>
      <c r="C16833" s="7" t="s">
        <v>63455</v>
      </c>
      <c r="D16833" s="7" t="s">
        <v>63456</v>
      </c>
      <c r="E16833" s="8">
        <v>0</v>
      </c>
      <c r="F16833" s="8">
        <v>3.9313024662352101</v>
      </c>
      <c r="G16833" s="8">
        <v>12.8606588893305</v>
      </c>
      <c r="H16833" s="8">
        <v>7.8730982886091603</v>
      </c>
      <c r="I16833" s="8">
        <v>4.9616021413227598</v>
      </c>
      <c r="J16833" s="8">
        <v>6.9144949964721398</v>
      </c>
      <c r="K16833" s="8">
        <v>0.96741418196641205</v>
      </c>
      <c r="L16833" s="8">
        <v>0.23427253468723999</v>
      </c>
    </row>
    <row r="16834" spans="1:12" x14ac:dyDescent="0.2">
      <c r="A16834" s="7" t="s">
        <v>63457</v>
      </c>
      <c r="B16834" s="7" t="s">
        <v>63458</v>
      </c>
      <c r="E16834" s="8">
        <v>12.8494393500194</v>
      </c>
      <c r="F16834" s="8">
        <v>4.9141280827940097</v>
      </c>
      <c r="G16834" s="8">
        <v>9.8928145302542205</v>
      </c>
      <c r="H16834" s="8">
        <v>23.619294865827499</v>
      </c>
      <c r="I16834" s="8">
        <v>15.8771268522328</v>
      </c>
      <c r="J16834" s="8">
        <v>15.8045599919363</v>
      </c>
      <c r="K16834" s="8">
        <v>0.60633907562356504</v>
      </c>
      <c r="L16834" s="8">
        <v>1.0000690851849099</v>
      </c>
    </row>
    <row r="16835" spans="1:12" x14ac:dyDescent="0.2">
      <c r="A16835" s="7" t="s">
        <v>63459</v>
      </c>
      <c r="B16835" s="7" t="s">
        <v>63460</v>
      </c>
      <c r="C16835" s="7" t="s">
        <v>63461</v>
      </c>
      <c r="D16835" s="7" t="s">
        <v>63462</v>
      </c>
      <c r="E16835" s="8">
        <v>248.09302129652801</v>
      </c>
      <c r="F16835" s="8">
        <v>181.82273906337801</v>
      </c>
      <c r="G16835" s="8">
        <v>166.199284108271</v>
      </c>
      <c r="H16835" s="8">
        <v>163.36678948863999</v>
      </c>
      <c r="I16835" s="8">
        <v>163.732870663651</v>
      </c>
      <c r="J16835" s="8">
        <v>132.36318993246701</v>
      </c>
      <c r="K16835" s="8">
        <v>0.54728538825168604</v>
      </c>
      <c r="L16835" s="8">
        <v>-0.375631357498179</v>
      </c>
    </row>
    <row r="16836" spans="1:12" x14ac:dyDescent="0.2">
      <c r="A16836" s="7" t="s">
        <v>63463</v>
      </c>
      <c r="B16836" s="7" t="s">
        <v>63464</v>
      </c>
      <c r="C16836" s="7" t="s">
        <v>63465</v>
      </c>
      <c r="D16836" s="7" t="s">
        <v>63466</v>
      </c>
      <c r="E16836" s="8">
        <v>21.745205053879001</v>
      </c>
      <c r="F16836" s="8">
        <v>1.9656512331176099</v>
      </c>
      <c r="G16836" s="8">
        <v>14.839221795381301</v>
      </c>
      <c r="H16836" s="8">
        <v>7.8730982886091603</v>
      </c>
      <c r="I16836" s="8">
        <v>1.9846408565291001</v>
      </c>
      <c r="J16836" s="8">
        <v>2.9633549984880601</v>
      </c>
      <c r="K16836" s="8">
        <v>0.57929624217778597</v>
      </c>
      <c r="L16836" s="8">
        <v>-1.58749013781494</v>
      </c>
    </row>
    <row r="16837" spans="1:12" x14ac:dyDescent="0.2">
      <c r="A16837" s="7" t="s">
        <v>63467</v>
      </c>
      <c r="B16837" s="7" t="s">
        <v>63468</v>
      </c>
      <c r="C16837" s="7" t="s">
        <v>63469</v>
      </c>
      <c r="D16837" s="7" t="s">
        <v>63470</v>
      </c>
      <c r="E16837" s="8">
        <v>52.386175811617598</v>
      </c>
      <c r="F16837" s="8">
        <v>8.8454305490292207</v>
      </c>
      <c r="G16837" s="8">
        <v>86.067486413211697</v>
      </c>
      <c r="H16837" s="8">
        <v>0</v>
      </c>
      <c r="I16837" s="8">
        <v>106.178285824307</v>
      </c>
      <c r="J16837" s="8">
        <v>76.059444961193606</v>
      </c>
      <c r="K16837" s="8">
        <v>0.966691965814095</v>
      </c>
      <c r="L16837" s="8">
        <v>0.307079484267331</v>
      </c>
    </row>
    <row r="16838" spans="1:12" x14ac:dyDescent="0.2">
      <c r="A16838" s="7" t="s">
        <v>63471</v>
      </c>
      <c r="B16838" s="7" t="s">
        <v>63472</v>
      </c>
      <c r="D16838" s="7" t="s">
        <v>63473</v>
      </c>
      <c r="E16838" s="8">
        <v>1.97683682307991</v>
      </c>
      <c r="F16838" s="8">
        <v>25.553466030528899</v>
      </c>
      <c r="G16838" s="8">
        <v>28.689162137737199</v>
      </c>
      <c r="H16838" s="8">
        <v>12.793784718989899</v>
      </c>
      <c r="I16838" s="8">
        <v>20.838728993555598</v>
      </c>
      <c r="J16838" s="8">
        <v>10.865634994456199</v>
      </c>
      <c r="K16838" s="8">
        <v>0.92886672005356496</v>
      </c>
      <c r="L16838" s="8">
        <v>-0.33749244304008602</v>
      </c>
    </row>
    <row r="16839" spans="1:12" x14ac:dyDescent="0.2">
      <c r="A16839" s="7" t="s">
        <v>63474</v>
      </c>
      <c r="B16839" s="7" t="s">
        <v>63475</v>
      </c>
      <c r="D16839" s="7" t="s">
        <v>63476</v>
      </c>
      <c r="E16839" s="8">
        <v>513.97757400077603</v>
      </c>
      <c r="F16839" s="8">
        <v>451.11695800049</v>
      </c>
      <c r="G16839" s="8">
        <v>366.03413761940601</v>
      </c>
      <c r="H16839" s="8">
        <v>524.54517347858496</v>
      </c>
      <c r="I16839" s="8">
        <v>447.53651314731297</v>
      </c>
      <c r="J16839" s="8">
        <v>400.05292479588798</v>
      </c>
      <c r="K16839" s="8">
        <v>0.95753844922067599</v>
      </c>
      <c r="L16839" s="8">
        <v>4.3784682870988599E-2</v>
      </c>
    </row>
    <row r="16840" spans="1:12" x14ac:dyDescent="0.2">
      <c r="A16840" s="7" t="s">
        <v>63477</v>
      </c>
      <c r="B16840" s="7" t="s">
        <v>63478</v>
      </c>
      <c r="D16840" s="7" t="s">
        <v>63479</v>
      </c>
      <c r="E16840" s="8">
        <v>15.8146945846393</v>
      </c>
      <c r="F16840" s="8">
        <v>11.793907398705599</v>
      </c>
      <c r="G16840" s="8">
        <v>6.9249701711779501</v>
      </c>
      <c r="H16840" s="8">
        <v>4.9206864303807301</v>
      </c>
      <c r="I16840" s="8">
        <v>19.846408565291</v>
      </c>
      <c r="J16840" s="8">
        <v>0</v>
      </c>
      <c r="K16840" s="8">
        <v>0.92445517499733298</v>
      </c>
      <c r="L16840" s="8">
        <v>-0.47995150342913101</v>
      </c>
    </row>
    <row r="16841" spans="1:12" x14ac:dyDescent="0.2">
      <c r="A16841" s="7" t="s">
        <v>63480</v>
      </c>
      <c r="B16841" s="7" t="s">
        <v>63481</v>
      </c>
      <c r="C16841" s="7" t="s">
        <v>63482</v>
      </c>
      <c r="D16841" s="7" t="s">
        <v>63483</v>
      </c>
      <c r="E16841" s="8">
        <v>11.861020938479401</v>
      </c>
      <c r="F16841" s="8">
        <v>3.9313024662352101</v>
      </c>
      <c r="G16841" s="8">
        <v>3.9571258121016899</v>
      </c>
      <c r="H16841" s="8">
        <v>0</v>
      </c>
      <c r="I16841" s="8">
        <v>2.97696128479366</v>
      </c>
      <c r="J16841" s="8">
        <v>4.9389249974801004</v>
      </c>
      <c r="K16841" s="8">
        <v>0.77498161887631201</v>
      </c>
      <c r="L16841" s="8">
        <v>-1.3193185231090101</v>
      </c>
    </row>
    <row r="16842" spans="1:12" x14ac:dyDescent="0.2">
      <c r="A16842" s="7" t="s">
        <v>63484</v>
      </c>
      <c r="B16842" s="7" t="s">
        <v>63485</v>
      </c>
      <c r="C16842" s="7" t="s">
        <v>63486</v>
      </c>
      <c r="D16842" s="7" t="s">
        <v>63487</v>
      </c>
      <c r="E16842" s="8">
        <v>169.01954837333199</v>
      </c>
      <c r="F16842" s="8">
        <v>75.677572475027802</v>
      </c>
      <c r="G16842" s="8">
        <v>69.249701711779494</v>
      </c>
      <c r="H16842" s="8">
        <v>94.477179463309895</v>
      </c>
      <c r="I16842" s="8">
        <v>92.285799828603302</v>
      </c>
      <c r="J16842" s="8">
        <v>99.766284949098093</v>
      </c>
      <c r="K16842" s="8">
        <v>0.93685761971686499</v>
      </c>
      <c r="L16842" s="8">
        <v>-0.13178796115685201</v>
      </c>
    </row>
    <row r="16843" spans="1:12" x14ac:dyDescent="0.2">
      <c r="A16843" s="7" t="s">
        <v>63488</v>
      </c>
      <c r="B16843" s="7" t="s">
        <v>63489</v>
      </c>
      <c r="C16843" s="7" t="s">
        <v>63490</v>
      </c>
      <c r="D16843" s="7" t="s">
        <v>63491</v>
      </c>
      <c r="E16843" s="8">
        <v>0</v>
      </c>
      <c r="F16843" s="8">
        <v>15.725209864940799</v>
      </c>
      <c r="G16843" s="8">
        <v>1.9785629060508401</v>
      </c>
      <c r="H16843" s="8">
        <v>0</v>
      </c>
      <c r="I16843" s="8">
        <v>5.9539225695873101</v>
      </c>
      <c r="J16843" s="8">
        <v>7.9022799959681604</v>
      </c>
      <c r="K16843" s="8">
        <v>0.962483697723304</v>
      </c>
      <c r="L16843" s="8">
        <v>-0.35402498887887801</v>
      </c>
    </row>
    <row r="16844" spans="1:12" x14ac:dyDescent="0.2">
      <c r="A16844" s="7" t="s">
        <v>63492</v>
      </c>
      <c r="B16844" s="7" t="s">
        <v>63493</v>
      </c>
      <c r="C16844" s="7" t="s">
        <v>63494</v>
      </c>
      <c r="D16844" s="7" t="s">
        <v>63495</v>
      </c>
      <c r="E16844" s="8">
        <v>4838.3081244880696</v>
      </c>
      <c r="F16844" s="8">
        <v>5254.1857461233603</v>
      </c>
      <c r="G16844" s="8">
        <v>4928.6001989726501</v>
      </c>
      <c r="H16844" s="8">
        <v>4466.9991414996202</v>
      </c>
      <c r="I16844" s="8">
        <v>4957.6328596097001</v>
      </c>
      <c r="J16844" s="8">
        <v>4772.9771175647702</v>
      </c>
      <c r="K16844" s="8">
        <v>0.81272184275802795</v>
      </c>
      <c r="L16844" s="8">
        <v>-8.1350069490256902E-2</v>
      </c>
    </row>
    <row r="16845" spans="1:12" x14ac:dyDescent="0.2">
      <c r="A16845" s="7" t="s">
        <v>63496</v>
      </c>
      <c r="B16845" s="7" t="s">
        <v>63497</v>
      </c>
      <c r="C16845" s="7" t="s">
        <v>63498</v>
      </c>
      <c r="D16845" s="7" t="s">
        <v>63499</v>
      </c>
      <c r="E16845" s="8">
        <v>182.85740613489099</v>
      </c>
      <c r="F16845" s="8">
        <v>112.04212028770399</v>
      </c>
      <c r="G16845" s="8">
        <v>133.55299615843199</v>
      </c>
      <c r="H16845" s="8">
        <v>184.03367249623901</v>
      </c>
      <c r="I16845" s="8">
        <v>151.82502552447599</v>
      </c>
      <c r="J16845" s="8">
        <v>132.36318993246701</v>
      </c>
      <c r="K16845" s="8">
        <v>0.91406011424296096</v>
      </c>
      <c r="L16845" s="8">
        <v>0.12814835909861699</v>
      </c>
    </row>
    <row r="16846" spans="1:12" x14ac:dyDescent="0.2">
      <c r="A16846" s="7" t="s">
        <v>63500</v>
      </c>
      <c r="B16846" s="7" t="s">
        <v>63501</v>
      </c>
      <c r="C16846" s="7" t="s">
        <v>63502</v>
      </c>
      <c r="D16846" s="7" t="s">
        <v>63503</v>
      </c>
      <c r="E16846" s="8">
        <v>3.9536736461598201</v>
      </c>
      <c r="F16846" s="8">
        <v>10.8110817821468</v>
      </c>
      <c r="G16846" s="8">
        <v>12.8606588893305</v>
      </c>
      <c r="H16846" s="8">
        <v>15.746196577218299</v>
      </c>
      <c r="I16846" s="8">
        <v>26.792651563142901</v>
      </c>
      <c r="J16846" s="8">
        <v>14.816774992440299</v>
      </c>
      <c r="K16846" s="8">
        <v>0.59605061148374106</v>
      </c>
      <c r="L16846" s="8">
        <v>1.05374857040526</v>
      </c>
    </row>
    <row r="16847" spans="1:12" x14ac:dyDescent="0.2">
      <c r="A16847" s="7" t="s">
        <v>63504</v>
      </c>
      <c r="B16847" s="7" t="s">
        <v>63505</v>
      </c>
      <c r="D16847" s="7" t="s">
        <v>63506</v>
      </c>
      <c r="E16847" s="8">
        <v>35.583062815438304</v>
      </c>
      <c r="F16847" s="8">
        <v>36.364547812675703</v>
      </c>
      <c r="G16847" s="8">
        <v>36.603413761940601</v>
      </c>
      <c r="H16847" s="8">
        <v>48.222727017731103</v>
      </c>
      <c r="I16847" s="8">
        <v>58.546905267608601</v>
      </c>
      <c r="J16847" s="8">
        <v>51.364819973793097</v>
      </c>
      <c r="K16847" s="8">
        <v>0.59184792763175298</v>
      </c>
      <c r="L16847" s="8">
        <v>0.54271989222835804</v>
      </c>
    </row>
    <row r="16848" spans="1:12" x14ac:dyDescent="0.2">
      <c r="A16848" s="7" t="s">
        <v>63507</v>
      </c>
      <c r="B16848" s="7" t="s">
        <v>63508</v>
      </c>
      <c r="D16848" s="7" t="s">
        <v>63509</v>
      </c>
      <c r="E16848" s="8">
        <v>132.44806714635399</v>
      </c>
      <c r="F16848" s="8">
        <v>67.814967542557397</v>
      </c>
      <c r="G16848" s="8">
        <v>39.571258121016903</v>
      </c>
      <c r="H16848" s="8">
        <v>102.35027775191899</v>
      </c>
      <c r="I16848" s="8">
        <v>45.646739700169398</v>
      </c>
      <c r="J16848" s="8">
        <v>43.462539977824903</v>
      </c>
      <c r="K16848" s="8">
        <v>0.86781180941079805</v>
      </c>
      <c r="L16848" s="8">
        <v>-0.32487189504125902</v>
      </c>
    </row>
    <row r="16849" spans="1:12" x14ac:dyDescent="0.2">
      <c r="A16849" s="7" t="s">
        <v>63510</v>
      </c>
      <c r="B16849" s="7" t="s">
        <v>63511</v>
      </c>
      <c r="C16849" s="7" t="s">
        <v>63512</v>
      </c>
      <c r="D16849" s="7" t="s">
        <v>63513</v>
      </c>
      <c r="E16849" s="8">
        <v>12.8494393500194</v>
      </c>
      <c r="F16849" s="8">
        <v>23.587814797411301</v>
      </c>
      <c r="G16849" s="8">
        <v>21.764191966559299</v>
      </c>
      <c r="H16849" s="8">
        <v>7.8730982886091603</v>
      </c>
      <c r="I16849" s="8">
        <v>16.8694472804974</v>
      </c>
      <c r="J16849" s="8">
        <v>54.328174972281097</v>
      </c>
      <c r="K16849" s="8">
        <v>0.88282497752585698</v>
      </c>
      <c r="L16849" s="8">
        <v>0.442001455608795</v>
      </c>
    </row>
    <row r="16850" spans="1:12" x14ac:dyDescent="0.2">
      <c r="A16850" s="7" t="s">
        <v>63514</v>
      </c>
      <c r="B16850" s="7" t="s">
        <v>63515</v>
      </c>
      <c r="C16850" s="7" t="s">
        <v>63516</v>
      </c>
      <c r="D16850" s="7" t="s">
        <v>63517</v>
      </c>
      <c r="E16850" s="8">
        <v>465.54507183531803</v>
      </c>
      <c r="F16850" s="8">
        <v>354.80004757772798</v>
      </c>
      <c r="G16850" s="8">
        <v>428.358869160008</v>
      </c>
      <c r="H16850" s="8">
        <v>1908.24219770165</v>
      </c>
      <c r="I16850" s="8">
        <v>1210.6309224827501</v>
      </c>
      <c r="J16850" s="8">
        <v>860.36073456103395</v>
      </c>
      <c r="K16850" s="8">
        <v>1.2923849860411699E-7</v>
      </c>
      <c r="L16850" s="8">
        <v>1.6720906947259999</v>
      </c>
    </row>
    <row r="16851" spans="1:12" x14ac:dyDescent="0.2">
      <c r="A16851" s="7" t="s">
        <v>63518</v>
      </c>
      <c r="B16851" s="7" t="s">
        <v>63519</v>
      </c>
      <c r="C16851" s="7" t="s">
        <v>63520</v>
      </c>
      <c r="D16851" s="7" t="s">
        <v>63521</v>
      </c>
      <c r="E16851" s="8">
        <v>2083.5860115262199</v>
      </c>
      <c r="F16851" s="8">
        <v>2026.5864213442501</v>
      </c>
      <c r="G16851" s="8">
        <v>2287.2187193947698</v>
      </c>
      <c r="H16851" s="8">
        <v>1838.36845039024</v>
      </c>
      <c r="I16851" s="8">
        <v>2162.2662131884599</v>
      </c>
      <c r="J16851" s="8">
        <v>2179.0537088882202</v>
      </c>
      <c r="K16851" s="8">
        <v>0.92298910703572301</v>
      </c>
      <c r="L16851" s="8">
        <v>-4.9954742795746999E-2</v>
      </c>
    </row>
    <row r="16852" spans="1:12" x14ac:dyDescent="0.2">
      <c r="A16852" s="7" t="s">
        <v>63522</v>
      </c>
      <c r="B16852" s="7" t="s">
        <v>63523</v>
      </c>
      <c r="C16852" s="7" t="s">
        <v>63524</v>
      </c>
      <c r="E16852" s="8">
        <v>5.9305104692397199</v>
      </c>
      <c r="F16852" s="8">
        <v>10.8110817821468</v>
      </c>
      <c r="G16852" s="8">
        <v>0</v>
      </c>
      <c r="H16852" s="8">
        <v>21.651020293675199</v>
      </c>
      <c r="I16852" s="8">
        <v>5.9539225695873101</v>
      </c>
      <c r="J16852" s="8">
        <v>3.9511399979840802</v>
      </c>
      <c r="K16852" s="8">
        <v>0.84375424246491604</v>
      </c>
      <c r="L16852" s="8">
        <v>0.914313168288863</v>
      </c>
    </row>
    <row r="16853" spans="1:12" x14ac:dyDescent="0.2">
      <c r="A16853" s="7" t="s">
        <v>63525</v>
      </c>
      <c r="B16853" s="7" t="s">
        <v>63526</v>
      </c>
      <c r="C16853" s="7" t="s">
        <v>63527</v>
      </c>
      <c r="D16853" s="7" t="s">
        <v>63528</v>
      </c>
      <c r="E16853" s="8">
        <v>26.6872971115788</v>
      </c>
      <c r="F16853" s="8">
        <v>29.484768496764101</v>
      </c>
      <c r="G16853" s="8">
        <v>70.238983164804907</v>
      </c>
      <c r="H16853" s="8">
        <v>459.59211259756</v>
      </c>
      <c r="I16853" s="8">
        <v>332.427343468625</v>
      </c>
      <c r="J16853" s="8">
        <v>308.18891984275803</v>
      </c>
      <c r="K16853" s="8">
        <v>3.6680718995365103E-12</v>
      </c>
      <c r="L16853" s="8">
        <v>3.1218154553258399</v>
      </c>
    </row>
    <row r="16854" spans="1:12" x14ac:dyDescent="0.2">
      <c r="A16854" s="7" t="s">
        <v>63529</v>
      </c>
      <c r="B16854" s="7" t="s">
        <v>63530</v>
      </c>
      <c r="C16854" s="7" t="s">
        <v>63531</v>
      </c>
      <c r="D16854" s="7" t="s">
        <v>63532</v>
      </c>
      <c r="E16854" s="8">
        <v>1.97683682307991</v>
      </c>
      <c r="F16854" s="8">
        <v>10.8110817821468</v>
      </c>
      <c r="G16854" s="8">
        <v>15.828503248406699</v>
      </c>
      <c r="H16854" s="8">
        <v>44.286177873426503</v>
      </c>
      <c r="I16854" s="8">
        <v>38.700496702317501</v>
      </c>
      <c r="J16854" s="8">
        <v>24.694624987400498</v>
      </c>
      <c r="K16854" s="8">
        <v>0.13857132929271801</v>
      </c>
      <c r="L16854" s="8">
        <v>1.9118502627851499</v>
      </c>
    </row>
    <row r="16855" spans="1:12" x14ac:dyDescent="0.2">
      <c r="A16855" s="7" t="s">
        <v>63533</v>
      </c>
      <c r="B16855" s="7" t="s">
        <v>63534</v>
      </c>
      <c r="C16855" s="7" t="s">
        <v>63535</v>
      </c>
      <c r="D16855" s="7" t="s">
        <v>63536</v>
      </c>
      <c r="E16855" s="8">
        <v>7.9073472923196304</v>
      </c>
      <c r="F16855" s="8">
        <v>0</v>
      </c>
      <c r="G16855" s="8">
        <v>4.9464072651271103</v>
      </c>
      <c r="H16855" s="8">
        <v>27.555844010132098</v>
      </c>
      <c r="I16855" s="8">
        <v>19.846408565291</v>
      </c>
      <c r="J16855" s="8">
        <v>19.755699989920402</v>
      </c>
      <c r="K16855" s="8">
        <v>0.177503986856617</v>
      </c>
      <c r="L16855" s="8">
        <v>2.3861341215289702</v>
      </c>
    </row>
    <row r="16856" spans="1:12" x14ac:dyDescent="0.2">
      <c r="A16856" s="7" t="s">
        <v>63537</v>
      </c>
      <c r="B16856" s="7" t="s">
        <v>63538</v>
      </c>
      <c r="C16856" s="7" t="s">
        <v>63539</v>
      </c>
      <c r="D16856" s="7" t="s">
        <v>63540</v>
      </c>
      <c r="E16856" s="8">
        <v>85.003983392435998</v>
      </c>
      <c r="F16856" s="8">
        <v>56.021060143851798</v>
      </c>
      <c r="G16856" s="8">
        <v>64.303294446652401</v>
      </c>
      <c r="H16856" s="8">
        <v>51.175138875959497</v>
      </c>
      <c r="I16856" s="8">
        <v>27.784971991407399</v>
      </c>
      <c r="J16856" s="8">
        <v>41.486969978832903</v>
      </c>
      <c r="K16856" s="8">
        <v>0.37856863626599102</v>
      </c>
      <c r="L16856" s="8">
        <v>-0.76929653771423201</v>
      </c>
    </row>
    <row r="16857" spans="1:12" x14ac:dyDescent="0.2">
      <c r="A16857" s="7" t="s">
        <v>63541</v>
      </c>
      <c r="B16857" s="7" t="s">
        <v>63542</v>
      </c>
      <c r="C16857" s="7" t="s">
        <v>63543</v>
      </c>
      <c r="D16857" s="7" t="s">
        <v>63544</v>
      </c>
      <c r="E16857" s="8">
        <v>70.177707219336696</v>
      </c>
      <c r="F16857" s="8">
        <v>45.209978361704898</v>
      </c>
      <c r="G16857" s="8">
        <v>51.4426355573219</v>
      </c>
      <c r="H16857" s="8">
        <v>123.01716075951801</v>
      </c>
      <c r="I16857" s="8">
        <v>101.216683682984</v>
      </c>
      <c r="J16857" s="8">
        <v>111.61970494305</v>
      </c>
      <c r="K16857" s="8">
        <v>4.8219365246107197E-2</v>
      </c>
      <c r="L16857" s="8">
        <v>1.00957946753447</v>
      </c>
    </row>
    <row r="16858" spans="1:12" x14ac:dyDescent="0.2">
      <c r="A16858" s="7" t="s">
        <v>63545</v>
      </c>
      <c r="B16858" s="7" t="s">
        <v>63546</v>
      </c>
      <c r="C16858" s="7" t="s">
        <v>63547</v>
      </c>
      <c r="D16858" s="7" t="s">
        <v>63548</v>
      </c>
      <c r="E16858" s="8">
        <v>27.675715523118701</v>
      </c>
      <c r="F16858" s="8">
        <v>68.797793159116196</v>
      </c>
      <c r="G16858" s="8">
        <v>34.624850855889797</v>
      </c>
      <c r="H16858" s="8">
        <v>38.381354156969699</v>
      </c>
      <c r="I16858" s="8">
        <v>47.631380556698502</v>
      </c>
      <c r="J16858" s="8">
        <v>17.780129990928401</v>
      </c>
      <c r="K16858" s="8">
        <v>0.87586413183447098</v>
      </c>
      <c r="L16858" s="8">
        <v>-0.33714760814311401</v>
      </c>
    </row>
    <row r="16859" spans="1:12" x14ac:dyDescent="0.2">
      <c r="A16859" s="7" t="s">
        <v>63549</v>
      </c>
      <c r="B16859" s="7" t="s">
        <v>63550</v>
      </c>
      <c r="C16859" s="7" t="s">
        <v>63551</v>
      </c>
      <c r="E16859" s="8">
        <v>0</v>
      </c>
      <c r="F16859" s="8">
        <v>8.8454305490292207</v>
      </c>
      <c r="G16859" s="8">
        <v>1.9785629060508401</v>
      </c>
      <c r="H16859" s="8">
        <v>23.619294865827499</v>
      </c>
      <c r="I16859" s="8">
        <v>8.9308838543809692</v>
      </c>
      <c r="J16859" s="8">
        <v>22.719054988408502</v>
      </c>
      <c r="K16859" s="8">
        <v>0.30327433954395999</v>
      </c>
      <c r="L16859" s="8">
        <v>2.3513756459498301</v>
      </c>
    </row>
    <row r="16860" spans="1:12" x14ac:dyDescent="0.2">
      <c r="A16860" s="7" t="s">
        <v>63552</v>
      </c>
      <c r="B16860" s="7" t="s">
        <v>63553</v>
      </c>
      <c r="C16860" s="7" t="s">
        <v>63554</v>
      </c>
      <c r="D16860" s="7" t="s">
        <v>63555</v>
      </c>
      <c r="E16860" s="8">
        <v>91.922912273215701</v>
      </c>
      <c r="F16860" s="8">
        <v>104.17951535523299</v>
      </c>
      <c r="G16860" s="8">
        <v>145.42437359473701</v>
      </c>
      <c r="H16860" s="8">
        <v>112.191650612681</v>
      </c>
      <c r="I16860" s="8">
        <v>99.232042826455199</v>
      </c>
      <c r="J16860" s="8">
        <v>155.08224492087501</v>
      </c>
      <c r="K16860" s="8">
        <v>0.94010205662246105</v>
      </c>
      <c r="L16860" s="8">
        <v>0.101899414299533</v>
      </c>
    </row>
    <row r="16861" spans="1:12" x14ac:dyDescent="0.2">
      <c r="A16861" s="7" t="s">
        <v>63556</v>
      </c>
      <c r="B16861" s="7" t="s">
        <v>63557</v>
      </c>
      <c r="C16861" s="7" t="s">
        <v>63558</v>
      </c>
      <c r="E16861" s="8">
        <v>0</v>
      </c>
      <c r="F16861" s="8">
        <v>21.6221635642937</v>
      </c>
      <c r="G16861" s="8">
        <v>2.96784435907627</v>
      </c>
      <c r="H16861" s="8">
        <v>2.95241185822844</v>
      </c>
      <c r="I16861" s="8">
        <v>0.99232042826455202</v>
      </c>
      <c r="J16861" s="8">
        <v>0</v>
      </c>
      <c r="K16861" s="8">
        <v>0.58599733047389602</v>
      </c>
      <c r="L16861" s="8">
        <v>-2.6396337968261099</v>
      </c>
    </row>
    <row r="16862" spans="1:12" x14ac:dyDescent="0.2">
      <c r="A16862" s="7" t="s">
        <v>63559</v>
      </c>
      <c r="B16862" s="7" t="s">
        <v>63560</v>
      </c>
      <c r="C16862" s="7" t="s">
        <v>63561</v>
      </c>
      <c r="D16862" s="7" t="s">
        <v>63562</v>
      </c>
      <c r="E16862" s="8">
        <v>478.39451118533799</v>
      </c>
      <c r="F16862" s="8">
        <v>492.39563389595997</v>
      </c>
      <c r="G16862" s="8">
        <v>485.73719343548203</v>
      </c>
      <c r="H16862" s="8">
        <v>604.26029365075306</v>
      </c>
      <c r="I16862" s="8">
        <v>565.622644110794</v>
      </c>
      <c r="J16862" s="8">
        <v>701.32734964217502</v>
      </c>
      <c r="K16862" s="8">
        <v>0.19189962727788001</v>
      </c>
      <c r="L16862" s="8">
        <v>0.36144718802316</v>
      </c>
    </row>
    <row r="16863" spans="1:12" x14ac:dyDescent="0.2">
      <c r="A16863" s="7" t="s">
        <v>63563</v>
      </c>
      <c r="B16863" s="7" t="s">
        <v>63564</v>
      </c>
      <c r="C16863" s="7" t="s">
        <v>63565</v>
      </c>
      <c r="D16863" s="7" t="s">
        <v>63566</v>
      </c>
      <c r="E16863" s="8">
        <v>1569.60843752545</v>
      </c>
      <c r="F16863" s="8">
        <v>2045.2601080588699</v>
      </c>
      <c r="G16863" s="8">
        <v>1698.59625484465</v>
      </c>
      <c r="H16863" s="8">
        <v>985.12142336222098</v>
      </c>
      <c r="I16863" s="8">
        <v>1449.7801456945101</v>
      </c>
      <c r="J16863" s="8">
        <v>1357.2165893075301</v>
      </c>
      <c r="K16863" s="8">
        <v>8.9307590672249804E-2</v>
      </c>
      <c r="L16863" s="8">
        <v>-0.48667975321253398</v>
      </c>
    </row>
    <row r="16864" spans="1:12" x14ac:dyDescent="0.2">
      <c r="A16864" s="7" t="s">
        <v>63567</v>
      </c>
      <c r="B16864" s="7" t="s">
        <v>63568</v>
      </c>
      <c r="C16864" s="7" t="s">
        <v>63569</v>
      </c>
      <c r="D16864" s="7" t="s">
        <v>63570</v>
      </c>
      <c r="E16864" s="8">
        <v>265.88455270424799</v>
      </c>
      <c r="F16864" s="8">
        <v>279.12247510269998</v>
      </c>
      <c r="G16864" s="8">
        <v>257.21317778661</v>
      </c>
      <c r="H16864" s="8">
        <v>276.54257738739699</v>
      </c>
      <c r="I16864" s="8">
        <v>267.92651563142903</v>
      </c>
      <c r="J16864" s="8">
        <v>319.05455483721499</v>
      </c>
      <c r="K16864" s="8">
        <v>0.883506753664556</v>
      </c>
      <c r="L16864" s="8">
        <v>0.106230290302048</v>
      </c>
    </row>
    <row r="16865" spans="1:12" x14ac:dyDescent="0.2">
      <c r="A16865" s="7" t="s">
        <v>63571</v>
      </c>
      <c r="B16865" s="7" t="s">
        <v>63572</v>
      </c>
      <c r="C16865" s="7" t="s">
        <v>63573</v>
      </c>
      <c r="D16865" s="7" t="s">
        <v>63574</v>
      </c>
      <c r="E16865" s="8">
        <v>26.6872971115788</v>
      </c>
      <c r="F16865" s="8">
        <v>15.725209864940799</v>
      </c>
      <c r="G16865" s="8">
        <v>21.764191966559299</v>
      </c>
      <c r="H16865" s="8">
        <v>66.921335453177903</v>
      </c>
      <c r="I16865" s="8">
        <v>69.4624299785186</v>
      </c>
      <c r="J16865" s="8">
        <v>75.071659961697605</v>
      </c>
      <c r="K16865" s="8">
        <v>3.9776226484800796E-3</v>
      </c>
      <c r="L16865" s="8">
        <v>1.7204242408207999</v>
      </c>
    </row>
    <row r="16866" spans="1:12" x14ac:dyDescent="0.2">
      <c r="A16866" s="7" t="s">
        <v>63575</v>
      </c>
      <c r="B16866" s="7" t="s">
        <v>63576</v>
      </c>
      <c r="C16866" s="7" t="s">
        <v>63577</v>
      </c>
      <c r="D16866" s="7" t="s">
        <v>63578</v>
      </c>
      <c r="E16866" s="8">
        <v>93.899749096295594</v>
      </c>
      <c r="F16866" s="8">
        <v>75.677572475027802</v>
      </c>
      <c r="G16866" s="8">
        <v>118.713774363051</v>
      </c>
      <c r="H16866" s="8">
        <v>111.207513326604</v>
      </c>
      <c r="I16866" s="8">
        <v>117.093810535217</v>
      </c>
      <c r="J16866" s="8">
        <v>139.27768492893901</v>
      </c>
      <c r="K16866" s="8">
        <v>0.67646130447175701</v>
      </c>
      <c r="L16866" s="8">
        <v>0.350612119010483</v>
      </c>
    </row>
    <row r="16867" spans="1:12" x14ac:dyDescent="0.2">
      <c r="A16867" s="7" t="s">
        <v>63579</v>
      </c>
      <c r="B16867" s="7" t="s">
        <v>63580</v>
      </c>
      <c r="C16867" s="7" t="s">
        <v>63581</v>
      </c>
      <c r="D16867" s="7" t="s">
        <v>63582</v>
      </c>
      <c r="E16867" s="8">
        <v>12.8494393500194</v>
      </c>
      <c r="F16867" s="8">
        <v>0</v>
      </c>
      <c r="G16867" s="8">
        <v>1.9785629060508401</v>
      </c>
      <c r="H16867" s="8">
        <v>3.9365491443045801</v>
      </c>
      <c r="I16867" s="8">
        <v>3.9692817130582099</v>
      </c>
      <c r="J16867" s="8">
        <v>2.9633549984880601</v>
      </c>
      <c r="K16867" s="8">
        <v>0.94700464783947902</v>
      </c>
      <c r="L16867" s="8">
        <v>-0.44783535270028402</v>
      </c>
    </row>
    <row r="16868" spans="1:12" x14ac:dyDescent="0.2">
      <c r="A16868" s="7" t="s">
        <v>63583</v>
      </c>
      <c r="B16868" s="7" t="s">
        <v>63584</v>
      </c>
      <c r="C16868" s="7" t="s">
        <v>63585</v>
      </c>
      <c r="D16868" s="7" t="s">
        <v>63586</v>
      </c>
      <c r="E16868" s="8">
        <v>10.872602526939501</v>
      </c>
      <c r="F16868" s="8">
        <v>11.793907398705599</v>
      </c>
      <c r="G16868" s="8">
        <v>7.91425162420337</v>
      </c>
      <c r="H16868" s="8">
        <v>0.98413728607614503</v>
      </c>
      <c r="I16868" s="8">
        <v>2.97696128479366</v>
      </c>
      <c r="J16868" s="8">
        <v>8.8900649954641793</v>
      </c>
      <c r="K16868" s="8">
        <v>0.68771762270069003</v>
      </c>
      <c r="L16868" s="8">
        <v>-1.2509266051307699</v>
      </c>
    </row>
    <row r="16869" spans="1:12" x14ac:dyDescent="0.2">
      <c r="A16869" s="7" t="s">
        <v>63587</v>
      </c>
      <c r="B16869" s="7" t="s">
        <v>63588</v>
      </c>
      <c r="C16869" s="7" t="s">
        <v>63589</v>
      </c>
      <c r="D16869" s="7" t="s">
        <v>63590</v>
      </c>
      <c r="E16869" s="8">
        <v>3.9536736461598201</v>
      </c>
      <c r="F16869" s="8">
        <v>3.9313024662352101</v>
      </c>
      <c r="G16869" s="8">
        <v>4.9464072651271103</v>
      </c>
      <c r="H16869" s="8">
        <v>0</v>
      </c>
      <c r="I16869" s="8">
        <v>2.97696128479366</v>
      </c>
      <c r="J16869" s="8">
        <v>9.8778499949602097</v>
      </c>
      <c r="K16869" s="8">
        <v>0.99982572783453905</v>
      </c>
      <c r="L16869" s="8">
        <v>2.5324188240260599E-3</v>
      </c>
    </row>
    <row r="16870" spans="1:12" x14ac:dyDescent="0.2">
      <c r="A16870" s="7" t="s">
        <v>63591</v>
      </c>
      <c r="B16870" s="7" t="s">
        <v>63592</v>
      </c>
      <c r="C16870" s="7" t="s">
        <v>63593</v>
      </c>
      <c r="D16870" s="7" t="s">
        <v>63594</v>
      </c>
      <c r="E16870" s="8">
        <v>0</v>
      </c>
      <c r="F16870" s="8">
        <v>0.98282561655880296</v>
      </c>
      <c r="G16870" s="8">
        <v>5.9356887181525302</v>
      </c>
      <c r="H16870" s="8">
        <v>142.69990648104101</v>
      </c>
      <c r="I16870" s="8">
        <v>98.239722398190594</v>
      </c>
      <c r="J16870" s="8">
        <v>34.572474982360703</v>
      </c>
      <c r="K16870" s="8">
        <v>8.0181339966588299E-7</v>
      </c>
      <c r="L16870" s="8">
        <v>5.3167189166303901</v>
      </c>
    </row>
    <row r="16871" spans="1:12" x14ac:dyDescent="0.2">
      <c r="A16871" s="7" t="s">
        <v>63595</v>
      </c>
      <c r="B16871" s="7" t="s">
        <v>63596</v>
      </c>
      <c r="C16871" s="7" t="s">
        <v>63597</v>
      </c>
      <c r="D16871" s="7" t="s">
        <v>63598</v>
      </c>
      <c r="E16871" s="8">
        <v>100.818677977075</v>
      </c>
      <c r="F16871" s="8">
        <v>137.59558631823199</v>
      </c>
      <c r="G16871" s="8">
        <v>127.61730744027901</v>
      </c>
      <c r="H16871" s="8">
        <v>104.31855232407101</v>
      </c>
      <c r="I16871" s="8">
        <v>132.97093738744999</v>
      </c>
      <c r="J16871" s="8">
        <v>143.22882492692301</v>
      </c>
      <c r="K16871" s="8">
        <v>0.96297709361021</v>
      </c>
      <c r="L16871" s="8">
        <v>5.5907933756772797E-2</v>
      </c>
    </row>
    <row r="16872" spans="1:12" x14ac:dyDescent="0.2">
      <c r="A16872" s="7" t="s">
        <v>63599</v>
      </c>
      <c r="B16872" s="7" t="s">
        <v>63600</v>
      </c>
      <c r="C16872" s="7" t="s">
        <v>63601</v>
      </c>
      <c r="D16872" s="7" t="s">
        <v>63602</v>
      </c>
      <c r="E16872" s="8">
        <v>16.803112996179198</v>
      </c>
      <c r="F16872" s="8">
        <v>33.416070962999299</v>
      </c>
      <c r="G16872" s="8">
        <v>58.367605728499903</v>
      </c>
      <c r="H16872" s="8">
        <v>43.302040587350398</v>
      </c>
      <c r="I16872" s="8">
        <v>22.823369850084699</v>
      </c>
      <c r="J16872" s="8">
        <v>39.511399979840803</v>
      </c>
      <c r="K16872" s="8">
        <v>0.98858968917176004</v>
      </c>
      <c r="L16872" s="8">
        <v>-3.9573152302305403E-2</v>
      </c>
    </row>
    <row r="16873" spans="1:12" x14ac:dyDescent="0.2">
      <c r="A16873" s="7" t="s">
        <v>63603</v>
      </c>
      <c r="B16873" s="7" t="s">
        <v>63604</v>
      </c>
      <c r="C16873" s="7" t="s">
        <v>63605</v>
      </c>
      <c r="D16873" s="7" t="s">
        <v>63606</v>
      </c>
      <c r="E16873" s="8">
        <v>1208.83571731336</v>
      </c>
      <c r="F16873" s="8">
        <v>1043.7608047854501</v>
      </c>
      <c r="G16873" s="8">
        <v>1054.5740289251</v>
      </c>
      <c r="H16873" s="8">
        <v>945.75593191917505</v>
      </c>
      <c r="I16873" s="8">
        <v>1020.10540025596</v>
      </c>
      <c r="J16873" s="8">
        <v>980.87050449954802</v>
      </c>
      <c r="K16873" s="8">
        <v>0.62127813888734096</v>
      </c>
      <c r="L16873" s="8">
        <v>-0.166484259532691</v>
      </c>
    </row>
    <row r="16874" spans="1:12" x14ac:dyDescent="0.2">
      <c r="A16874" s="7" t="s">
        <v>63607</v>
      </c>
      <c r="B16874" s="7" t="s">
        <v>63608</v>
      </c>
      <c r="C16874" s="7" t="s">
        <v>63609</v>
      </c>
      <c r="E16874" s="8">
        <v>0</v>
      </c>
      <c r="F16874" s="8">
        <v>11.793907398705599</v>
      </c>
      <c r="G16874" s="8">
        <v>3.9571258121016899</v>
      </c>
      <c r="H16874" s="8">
        <v>4.9206864303807301</v>
      </c>
      <c r="I16874" s="8">
        <v>5.9539225695873101</v>
      </c>
      <c r="J16874" s="8">
        <v>0</v>
      </c>
      <c r="K16874" s="8">
        <v>0.94474549379491302</v>
      </c>
      <c r="L16874" s="8">
        <v>-0.53481316703058501</v>
      </c>
    </row>
    <row r="16875" spans="1:12" x14ac:dyDescent="0.2">
      <c r="A16875" s="7" t="s">
        <v>63610</v>
      </c>
      <c r="B16875" s="7" t="s">
        <v>63611</v>
      </c>
      <c r="C16875" s="7" t="s">
        <v>63612</v>
      </c>
      <c r="D16875" s="7" t="s">
        <v>63613</v>
      </c>
      <c r="E16875" s="8">
        <v>1326.4575082866199</v>
      </c>
      <c r="F16875" s="8">
        <v>1156.7857506897101</v>
      </c>
      <c r="G16875" s="8">
        <v>1297.93726636935</v>
      </c>
      <c r="H16875" s="8">
        <v>1329.56947348887</v>
      </c>
      <c r="I16875" s="8">
        <v>1188.7998730609299</v>
      </c>
      <c r="J16875" s="8">
        <v>1222.8778293760699</v>
      </c>
      <c r="K16875" s="8">
        <v>0.97747835484965195</v>
      </c>
      <c r="L16875" s="8">
        <v>-1.52900529004653E-2</v>
      </c>
    </row>
    <row r="16876" spans="1:12" x14ac:dyDescent="0.2">
      <c r="A16876" s="7" t="s">
        <v>63614</v>
      </c>
      <c r="B16876" s="7" t="s">
        <v>63615</v>
      </c>
      <c r="C16876" s="7" t="s">
        <v>63616</v>
      </c>
      <c r="D16876" s="7" t="s">
        <v>63617</v>
      </c>
      <c r="E16876" s="8">
        <v>1268.1408220057599</v>
      </c>
      <c r="F16876" s="8">
        <v>1532.2251362151701</v>
      </c>
      <c r="G16876" s="8">
        <v>1403.79038184307</v>
      </c>
      <c r="H16876" s="8">
        <v>1169.1550958584601</v>
      </c>
      <c r="I16876" s="8">
        <v>1222.53876762193</v>
      </c>
      <c r="J16876" s="8">
        <v>1289.05942434231</v>
      </c>
      <c r="K16876" s="8">
        <v>0.53384054968927397</v>
      </c>
      <c r="L16876" s="8">
        <v>-0.19183249638177399</v>
      </c>
    </row>
    <row r="16877" spans="1:12" x14ac:dyDescent="0.2">
      <c r="A16877" s="7" t="s">
        <v>63618</v>
      </c>
      <c r="B16877" s="7" t="s">
        <v>63619</v>
      </c>
      <c r="C16877" s="7" t="s">
        <v>63620</v>
      </c>
      <c r="D16877" s="7" t="s">
        <v>63621</v>
      </c>
      <c r="E16877" s="8">
        <v>50.409338988537598</v>
      </c>
      <c r="F16877" s="8">
        <v>61.918013843204598</v>
      </c>
      <c r="G16877" s="8">
        <v>37.592695214966</v>
      </c>
      <c r="H16877" s="8">
        <v>82.667532030396202</v>
      </c>
      <c r="I16877" s="8">
        <v>51.600662269756697</v>
      </c>
      <c r="J16877" s="8">
        <v>46.425894976313003</v>
      </c>
      <c r="K16877" s="8">
        <v>0.86532449532991396</v>
      </c>
      <c r="L16877" s="8">
        <v>0.26936613939085602</v>
      </c>
    </row>
    <row r="16878" spans="1:12" x14ac:dyDescent="0.2">
      <c r="A16878" s="7" t="s">
        <v>63622</v>
      </c>
      <c r="B16878" s="7" t="s">
        <v>63</v>
      </c>
      <c r="C16878" s="7" t="s">
        <v>63623</v>
      </c>
      <c r="D16878" s="7" t="s">
        <v>65</v>
      </c>
      <c r="E16878" s="8">
        <v>12.8494393500194</v>
      </c>
      <c r="F16878" s="8">
        <v>39.313024662352099</v>
      </c>
      <c r="G16878" s="8">
        <v>1.9785629060508401</v>
      </c>
      <c r="H16878" s="8">
        <v>0</v>
      </c>
      <c r="I16878" s="8">
        <v>0</v>
      </c>
      <c r="J16878" s="8">
        <v>0</v>
      </c>
      <c r="K16878" s="8">
        <v>1.0902906783010501E-2</v>
      </c>
      <c r="L16878" s="8">
        <v>-6.6337947590410398</v>
      </c>
    </row>
    <row r="16879" spans="1:12" x14ac:dyDescent="0.2">
      <c r="A16879" s="7" t="s">
        <v>63624</v>
      </c>
      <c r="B16879" s="7" t="s">
        <v>63625</v>
      </c>
      <c r="C16879" s="7" t="s">
        <v>63626</v>
      </c>
      <c r="D16879" s="7" t="s">
        <v>63627</v>
      </c>
      <c r="E16879" s="8">
        <v>172.973222019492</v>
      </c>
      <c r="F16879" s="8">
        <v>223.10141495884801</v>
      </c>
      <c r="G16879" s="8">
        <v>294.805873001576</v>
      </c>
      <c r="H16879" s="8">
        <v>208.63710464814301</v>
      </c>
      <c r="I16879" s="8">
        <v>276.85739948580999</v>
      </c>
      <c r="J16879" s="8">
        <v>311.15227484124603</v>
      </c>
      <c r="K16879" s="8">
        <v>0.82176526515326198</v>
      </c>
      <c r="L16879" s="8">
        <v>0.20548878898137801</v>
      </c>
    </row>
    <row r="16880" spans="1:12" x14ac:dyDescent="0.2">
      <c r="A16880" s="7" t="s">
        <v>63628</v>
      </c>
      <c r="B16880" s="7" t="s">
        <v>63629</v>
      </c>
      <c r="C16880" s="7" t="s">
        <v>63630</v>
      </c>
      <c r="D16880" s="7" t="s">
        <v>63631</v>
      </c>
      <c r="E16880" s="8">
        <v>3.9536736461598201</v>
      </c>
      <c r="F16880" s="8">
        <v>45.209978361704898</v>
      </c>
      <c r="G16880" s="8">
        <v>42.539102480093099</v>
      </c>
      <c r="H16880" s="8">
        <v>82.667532030396202</v>
      </c>
      <c r="I16880" s="8">
        <v>36.715855845788397</v>
      </c>
      <c r="J16880" s="8">
        <v>74.083874962201506</v>
      </c>
      <c r="K16880" s="8">
        <v>0.51830170713256896</v>
      </c>
      <c r="L16880" s="8">
        <v>1.07702069069077</v>
      </c>
    </row>
    <row r="16881" spans="1:12" x14ac:dyDescent="0.2">
      <c r="A16881" s="7" t="s">
        <v>63632</v>
      </c>
      <c r="B16881" s="7" t="s">
        <v>63633</v>
      </c>
      <c r="C16881" s="7" t="s">
        <v>63634</v>
      </c>
      <c r="E16881" s="8">
        <v>5.9305104692397199</v>
      </c>
      <c r="F16881" s="8">
        <v>12.7767330152644</v>
      </c>
      <c r="G16881" s="8">
        <v>9.8928145302542205</v>
      </c>
      <c r="H16881" s="8">
        <v>0</v>
      </c>
      <c r="I16881" s="8">
        <v>1.9846408565291001</v>
      </c>
      <c r="J16881" s="8">
        <v>9.8778499949602097</v>
      </c>
      <c r="K16881" s="8">
        <v>0.75804046374023704</v>
      </c>
      <c r="L16881" s="8">
        <v>-1.2697869663403201</v>
      </c>
    </row>
    <row r="16882" spans="1:12" x14ac:dyDescent="0.2">
      <c r="A16882" s="7" t="s">
        <v>63635</v>
      </c>
      <c r="B16882" s="7" t="s">
        <v>63636</v>
      </c>
      <c r="C16882" s="7" t="s">
        <v>63637</v>
      </c>
      <c r="D16882" s="7" t="s">
        <v>63638</v>
      </c>
      <c r="E16882" s="8">
        <v>156.17010902331299</v>
      </c>
      <c r="F16882" s="8">
        <v>121.870376453292</v>
      </c>
      <c r="G16882" s="8">
        <v>113.767367097923</v>
      </c>
      <c r="H16882" s="8">
        <v>56.095825306340302</v>
      </c>
      <c r="I16882" s="8">
        <v>75.416352548105905</v>
      </c>
      <c r="J16882" s="8">
        <v>101.74185494808999</v>
      </c>
      <c r="K16882" s="8">
        <v>0.21805229801401099</v>
      </c>
      <c r="L16882" s="8">
        <v>-0.74829062137897695</v>
      </c>
    </row>
    <row r="16883" spans="1:12" x14ac:dyDescent="0.2">
      <c r="A16883" s="7" t="s">
        <v>63639</v>
      </c>
      <c r="B16883" s="7" t="s">
        <v>63640</v>
      </c>
      <c r="C16883" s="7" t="s">
        <v>63641</v>
      </c>
      <c r="D16883" s="7" t="s">
        <v>63642</v>
      </c>
      <c r="E16883" s="8">
        <v>243.15092923882901</v>
      </c>
      <c r="F16883" s="8">
        <v>181.82273906337801</v>
      </c>
      <c r="G16883" s="8">
        <v>180.04922445062701</v>
      </c>
      <c r="H16883" s="8">
        <v>286.38395024815799</v>
      </c>
      <c r="I16883" s="8">
        <v>255.02635006399001</v>
      </c>
      <c r="J16883" s="8">
        <v>284.48207985485402</v>
      </c>
      <c r="K16883" s="8">
        <v>0.28611004894814102</v>
      </c>
      <c r="L16883" s="8">
        <v>0.449013110418094</v>
      </c>
    </row>
    <row r="16884" spans="1:12" x14ac:dyDescent="0.2">
      <c r="A16884" s="7" t="s">
        <v>63643</v>
      </c>
      <c r="B16884" s="7" t="s">
        <v>63644</v>
      </c>
      <c r="C16884" s="7" t="s">
        <v>63645</v>
      </c>
      <c r="D16884" s="7" t="s">
        <v>63646</v>
      </c>
      <c r="E16884" s="8">
        <v>0</v>
      </c>
      <c r="F16884" s="8">
        <v>5.89695369935282</v>
      </c>
      <c r="G16884" s="8">
        <v>4.9464072651271103</v>
      </c>
      <c r="H16884" s="8">
        <v>0.98413728607614503</v>
      </c>
      <c r="I16884" s="8">
        <v>0.99232042826455202</v>
      </c>
      <c r="J16884" s="8">
        <v>10.865634994456199</v>
      </c>
      <c r="K16884" s="8">
        <v>0.97382610008998605</v>
      </c>
      <c r="L16884" s="8">
        <v>0.243924825052622</v>
      </c>
    </row>
    <row r="16885" spans="1:12" x14ac:dyDescent="0.2">
      <c r="A16885" s="7" t="s">
        <v>63647</v>
      </c>
      <c r="B16885" s="7" t="s">
        <v>63648</v>
      </c>
      <c r="C16885" s="7" t="s">
        <v>63649</v>
      </c>
      <c r="D16885" s="7" t="s">
        <v>63650</v>
      </c>
      <c r="E16885" s="8">
        <v>659.27508049714902</v>
      </c>
      <c r="F16885" s="8">
        <v>700.75466460642599</v>
      </c>
      <c r="G16885" s="8">
        <v>705.35767600712597</v>
      </c>
      <c r="H16885" s="8">
        <v>911.31112690651003</v>
      </c>
      <c r="I16885" s="8">
        <v>715.463028778742</v>
      </c>
      <c r="J16885" s="8">
        <v>595.63435469609999</v>
      </c>
      <c r="K16885" s="8">
        <v>0.87968878503946502</v>
      </c>
      <c r="L16885" s="8">
        <v>0.10573337390208599</v>
      </c>
    </row>
    <row r="16886" spans="1:12" x14ac:dyDescent="0.2">
      <c r="A16886" s="7" t="s">
        <v>63651</v>
      </c>
      <c r="B16886" s="7" t="s">
        <v>63652</v>
      </c>
      <c r="C16886" s="7" t="s">
        <v>63653</v>
      </c>
      <c r="D16886" s="7" t="s">
        <v>63654</v>
      </c>
      <c r="E16886" s="8">
        <v>1.97683682307991</v>
      </c>
      <c r="F16886" s="8">
        <v>12.7767330152644</v>
      </c>
      <c r="G16886" s="8">
        <v>23.742754872610099</v>
      </c>
      <c r="H16886" s="8">
        <v>20.666883007599001</v>
      </c>
      <c r="I16886" s="8">
        <v>15.8771268522328</v>
      </c>
      <c r="J16886" s="8">
        <v>13.828989992944299</v>
      </c>
      <c r="K16886" s="8">
        <v>0.91543769693355503</v>
      </c>
      <c r="L16886" s="8">
        <v>0.38802265734230901</v>
      </c>
    </row>
    <row r="16887" spans="1:12" x14ac:dyDescent="0.2">
      <c r="A16887" s="7" t="s">
        <v>63655</v>
      </c>
      <c r="B16887" s="7" t="s">
        <v>63656</v>
      </c>
      <c r="D16887" s="7" t="s">
        <v>63657</v>
      </c>
      <c r="E16887" s="8">
        <v>6.9189288807796796</v>
      </c>
      <c r="F16887" s="8">
        <v>17.690861098058399</v>
      </c>
      <c r="G16887" s="8">
        <v>32.6462879498389</v>
      </c>
      <c r="H16887" s="8">
        <v>17.714471149370599</v>
      </c>
      <c r="I16887" s="8">
        <v>19.846408565291</v>
      </c>
      <c r="J16887" s="8">
        <v>24.694624987400498</v>
      </c>
      <c r="K16887" s="8">
        <v>0.968709392638754</v>
      </c>
      <c r="L16887" s="8">
        <v>0.12081555738927</v>
      </c>
    </row>
    <row r="16888" spans="1:12" x14ac:dyDescent="0.2">
      <c r="A16888" s="7" t="s">
        <v>63658</v>
      </c>
      <c r="B16888" s="7" t="s">
        <v>63659</v>
      </c>
      <c r="C16888" s="7" t="s">
        <v>63660</v>
      </c>
      <c r="D16888" s="7" t="s">
        <v>63661</v>
      </c>
      <c r="E16888" s="8">
        <v>4.94209205769977</v>
      </c>
      <c r="F16888" s="8">
        <v>4.9141280827940097</v>
      </c>
      <c r="G16888" s="8">
        <v>2.96784435907627</v>
      </c>
      <c r="H16888" s="8">
        <v>7.8730982886091603</v>
      </c>
      <c r="I16888" s="8">
        <v>0</v>
      </c>
      <c r="J16888" s="8">
        <v>1.9755699989920401</v>
      </c>
      <c r="K16888" s="8">
        <v>0.954510038294064</v>
      </c>
      <c r="L16888" s="8">
        <v>-0.38021893651070499</v>
      </c>
    </row>
    <row r="16889" spans="1:12" x14ac:dyDescent="0.2">
      <c r="A16889" s="7" t="s">
        <v>63662</v>
      </c>
      <c r="B16889" s="7" t="s">
        <v>63663</v>
      </c>
      <c r="C16889" s="7" t="s">
        <v>63664</v>
      </c>
      <c r="D16889" s="7" t="s">
        <v>63665</v>
      </c>
      <c r="E16889" s="8">
        <v>0</v>
      </c>
      <c r="F16889" s="8">
        <v>14.742384248382001</v>
      </c>
      <c r="G16889" s="8">
        <v>4.9464072651271103</v>
      </c>
      <c r="H16889" s="8">
        <v>75.778571027863194</v>
      </c>
      <c r="I16889" s="8">
        <v>70.454750406783205</v>
      </c>
      <c r="J16889" s="8">
        <v>21.731269988912501</v>
      </c>
      <c r="K16889" s="8">
        <v>2.68367406822498E-2</v>
      </c>
      <c r="L16889" s="8">
        <v>3.0919892411940699</v>
      </c>
    </row>
    <row r="16890" spans="1:12" x14ac:dyDescent="0.2">
      <c r="A16890" s="7" t="s">
        <v>63666</v>
      </c>
      <c r="B16890" s="7" t="s">
        <v>63667</v>
      </c>
      <c r="C16890" s="7" t="s">
        <v>63668</v>
      </c>
      <c r="E16890" s="8">
        <v>0</v>
      </c>
      <c r="F16890" s="8">
        <v>0</v>
      </c>
      <c r="G16890" s="8">
        <v>12.8606588893305</v>
      </c>
      <c r="H16890" s="8">
        <v>0.98413728607614503</v>
      </c>
      <c r="I16890" s="8">
        <v>12.900165567439201</v>
      </c>
      <c r="J16890" s="8">
        <v>0</v>
      </c>
      <c r="K16890" s="8">
        <v>0.99046662700209698</v>
      </c>
      <c r="L16890" s="8">
        <v>0.110418391356244</v>
      </c>
    </row>
    <row r="16891" spans="1:12" x14ac:dyDescent="0.2">
      <c r="A16891" s="7" t="s">
        <v>63669</v>
      </c>
      <c r="B16891" s="7" t="s">
        <v>63670</v>
      </c>
      <c r="C16891" s="7" t="s">
        <v>63671</v>
      </c>
      <c r="D16891" s="7" t="s">
        <v>63672</v>
      </c>
      <c r="E16891" s="8">
        <v>1085.2834158708699</v>
      </c>
      <c r="F16891" s="8">
        <v>934.66716134742103</v>
      </c>
      <c r="G16891" s="8">
        <v>1223.7411573924501</v>
      </c>
      <c r="H16891" s="8">
        <v>1279.37847189899</v>
      </c>
      <c r="I16891" s="8">
        <v>1009.18987554505</v>
      </c>
      <c r="J16891" s="8">
        <v>1135.9527494204201</v>
      </c>
      <c r="K16891" s="8">
        <v>0.90323534586521104</v>
      </c>
      <c r="L16891" s="8">
        <v>7.8304202276503101E-2</v>
      </c>
    </row>
    <row r="16892" spans="1:12" x14ac:dyDescent="0.2">
      <c r="A16892" s="7" t="s">
        <v>63673</v>
      </c>
      <c r="B16892" s="7" t="s">
        <v>63674</v>
      </c>
      <c r="D16892" s="7" t="s">
        <v>63675</v>
      </c>
      <c r="E16892" s="8">
        <v>8.8957657038595794</v>
      </c>
      <c r="F16892" s="8">
        <v>11.793907398705599</v>
      </c>
      <c r="G16892" s="8">
        <v>6.9249701711779501</v>
      </c>
      <c r="H16892" s="8">
        <v>0</v>
      </c>
      <c r="I16892" s="8">
        <v>4.9616021413227598</v>
      </c>
      <c r="J16892" s="8">
        <v>0</v>
      </c>
      <c r="K16892" s="8">
        <v>0.50107988808241599</v>
      </c>
      <c r="L16892" s="8">
        <v>-2.4782565517964898</v>
      </c>
    </row>
    <row r="16893" spans="1:12" x14ac:dyDescent="0.2">
      <c r="A16893" s="7" t="s">
        <v>63676</v>
      </c>
      <c r="B16893" s="7" t="s">
        <v>63677</v>
      </c>
      <c r="C16893" s="7" t="s">
        <v>63678</v>
      </c>
      <c r="D16893" s="7" t="s">
        <v>63679</v>
      </c>
      <c r="E16893" s="8">
        <v>715.61492995492699</v>
      </c>
      <c r="F16893" s="8">
        <v>557.26212458884095</v>
      </c>
      <c r="G16893" s="8">
        <v>561.91186531843903</v>
      </c>
      <c r="H16893" s="8">
        <v>786.32569157483999</v>
      </c>
      <c r="I16893" s="8">
        <v>661.87772565245598</v>
      </c>
      <c r="J16893" s="8">
        <v>624.28011968148496</v>
      </c>
      <c r="K16893" s="8">
        <v>0.73631194736546401</v>
      </c>
      <c r="L16893" s="8">
        <v>0.17577937918928899</v>
      </c>
    </row>
    <row r="16894" spans="1:12" x14ac:dyDescent="0.2">
      <c r="A16894" s="7" t="s">
        <v>63680</v>
      </c>
      <c r="B16894" s="7" t="s">
        <v>63681</v>
      </c>
      <c r="C16894" s="7" t="s">
        <v>63682</v>
      </c>
      <c r="D16894" s="7" t="s">
        <v>63683</v>
      </c>
      <c r="E16894" s="8">
        <v>20.756786642339002</v>
      </c>
      <c r="F16894" s="8">
        <v>26.536291647087701</v>
      </c>
      <c r="G16894" s="8">
        <v>25.721317778661</v>
      </c>
      <c r="H16894" s="8">
        <v>1.9682745721522901</v>
      </c>
      <c r="I16894" s="8">
        <v>28.777292419672001</v>
      </c>
      <c r="J16894" s="8">
        <v>13.828989992944299</v>
      </c>
      <c r="K16894" s="8">
        <v>0.79366347223192601</v>
      </c>
      <c r="L16894" s="8">
        <v>-0.71237695040128801</v>
      </c>
    </row>
    <row r="16895" spans="1:12" x14ac:dyDescent="0.2">
      <c r="A16895" s="7" t="s">
        <v>63684</v>
      </c>
      <c r="B16895" s="7" t="s">
        <v>63685</v>
      </c>
      <c r="C16895" s="7" t="s">
        <v>63686</v>
      </c>
      <c r="D16895" s="7" t="s">
        <v>63687</v>
      </c>
      <c r="E16895" s="8">
        <v>31880.447445809699</v>
      </c>
      <c r="F16895" s="8">
        <v>23240.877354765998</v>
      </c>
      <c r="G16895" s="8">
        <v>13199.9824277182</v>
      </c>
      <c r="H16895" s="8">
        <v>6894.86582624947</v>
      </c>
      <c r="I16895" s="8">
        <v>18064.201076127902</v>
      </c>
      <c r="J16895" s="8">
        <v>16601.702486529601</v>
      </c>
      <c r="K16895" s="8">
        <v>0.51187586919989903</v>
      </c>
      <c r="L16895" s="8">
        <v>-0.71711190178803597</v>
      </c>
    </row>
    <row r="16896" spans="1:12" x14ac:dyDescent="0.2">
      <c r="A16896" s="7" t="s">
        <v>63688</v>
      </c>
      <c r="B16896" s="7" t="s">
        <v>63689</v>
      </c>
      <c r="C16896" s="7" t="s">
        <v>63690</v>
      </c>
      <c r="D16896" s="7" t="s">
        <v>63691</v>
      </c>
      <c r="E16896" s="8">
        <v>21.745205053879001</v>
      </c>
      <c r="F16896" s="8">
        <v>12.7767330152644</v>
      </c>
      <c r="G16896" s="8">
        <v>9.8928145302542205</v>
      </c>
      <c r="H16896" s="8">
        <v>15.746196577218299</v>
      </c>
      <c r="I16896" s="8">
        <v>7.93856342611641</v>
      </c>
      <c r="J16896" s="8">
        <v>22.719054988408502</v>
      </c>
      <c r="K16896" s="8">
        <v>0.98459984618459895</v>
      </c>
      <c r="L16896" s="8">
        <v>6.3387522237585203E-2</v>
      </c>
    </row>
    <row r="16897" spans="1:12" x14ac:dyDescent="0.2">
      <c r="A16897" s="7" t="s">
        <v>63692</v>
      </c>
      <c r="B16897" s="7" t="s">
        <v>63693</v>
      </c>
      <c r="C16897" s="7" t="s">
        <v>63694</v>
      </c>
      <c r="D16897" s="7" t="s">
        <v>63695</v>
      </c>
      <c r="E16897" s="8">
        <v>157.158527434853</v>
      </c>
      <c r="F16897" s="8">
        <v>98.282561655880301</v>
      </c>
      <c r="G16897" s="8">
        <v>127.61730744027901</v>
      </c>
      <c r="H16897" s="8">
        <v>89.556493032929197</v>
      </c>
      <c r="I16897" s="8">
        <v>143.88646209836</v>
      </c>
      <c r="J16897" s="8">
        <v>104.70520994657799</v>
      </c>
      <c r="K16897" s="8">
        <v>0.88371048852602396</v>
      </c>
      <c r="L16897" s="8">
        <v>-0.17995130871332701</v>
      </c>
    </row>
    <row r="16898" spans="1:12" x14ac:dyDescent="0.2">
      <c r="A16898" s="7" t="s">
        <v>63696</v>
      </c>
      <c r="B16898" s="7" t="s">
        <v>63697</v>
      </c>
      <c r="E16898" s="8">
        <v>16.803112996179198</v>
      </c>
      <c r="F16898" s="8">
        <v>5.89695369935282</v>
      </c>
      <c r="G16898" s="8">
        <v>1.9785629060508401</v>
      </c>
      <c r="H16898" s="8">
        <v>7.8730982886091603</v>
      </c>
      <c r="I16898" s="8">
        <v>5.9539225695873101</v>
      </c>
      <c r="J16898" s="8">
        <v>5.9267099969761201</v>
      </c>
      <c r="K16898" s="8">
        <v>0.945213692091736</v>
      </c>
      <c r="L16898" s="8">
        <v>-0.32099304320666</v>
      </c>
    </row>
    <row r="16899" spans="1:12" x14ac:dyDescent="0.2">
      <c r="A16899" s="7" t="s">
        <v>63698</v>
      </c>
      <c r="B16899" s="7" t="s">
        <v>63699</v>
      </c>
      <c r="E16899" s="8">
        <v>22.733623465418901</v>
      </c>
      <c r="F16899" s="8">
        <v>3.9313024662352101</v>
      </c>
      <c r="G16899" s="8">
        <v>8.9035330772288006</v>
      </c>
      <c r="H16899" s="8">
        <v>0</v>
      </c>
      <c r="I16899" s="8">
        <v>4.9616021413227598</v>
      </c>
      <c r="J16899" s="8">
        <v>3.9511399979840802</v>
      </c>
      <c r="K16899" s="8">
        <v>0.511870544583927</v>
      </c>
      <c r="L16899" s="8">
        <v>-1.99726730684272</v>
      </c>
    </row>
    <row r="16900" spans="1:12" x14ac:dyDescent="0.2">
      <c r="A16900" s="7" t="s">
        <v>63700</v>
      </c>
      <c r="B16900" s="7" t="s">
        <v>63701</v>
      </c>
      <c r="C16900" s="7" t="s">
        <v>63702</v>
      </c>
      <c r="D16900" s="7" t="s">
        <v>63703</v>
      </c>
      <c r="E16900" s="8">
        <v>517.93124764693596</v>
      </c>
      <c r="F16900" s="8">
        <v>493.37845951251899</v>
      </c>
      <c r="G16900" s="8">
        <v>503.54425958994</v>
      </c>
      <c r="H16900" s="8">
        <v>453.68728888110297</v>
      </c>
      <c r="I16900" s="8">
        <v>527.91446783674201</v>
      </c>
      <c r="J16900" s="8">
        <v>583.78093470214799</v>
      </c>
      <c r="K16900" s="8">
        <v>0.94619423022859594</v>
      </c>
      <c r="L16900" s="8">
        <v>4.7320006295471402E-2</v>
      </c>
    </row>
    <row r="16901" spans="1:12" x14ac:dyDescent="0.2">
      <c r="A16901" s="7" t="s">
        <v>63704</v>
      </c>
      <c r="B16901" s="7" t="s">
        <v>63705</v>
      </c>
      <c r="C16901" s="7" t="s">
        <v>63706</v>
      </c>
      <c r="D16901" s="7" t="s">
        <v>63707</v>
      </c>
      <c r="E16901" s="8">
        <v>105.76077003477501</v>
      </c>
      <c r="F16901" s="8">
        <v>105.16234097179201</v>
      </c>
      <c r="G16901" s="8">
        <v>90.024612225313405</v>
      </c>
      <c r="H16901" s="8">
        <v>88.572355746853006</v>
      </c>
      <c r="I16901" s="8">
        <v>75.416352548105905</v>
      </c>
      <c r="J16901" s="8">
        <v>51.364819973793097</v>
      </c>
      <c r="K16901" s="8">
        <v>0.55364424850137295</v>
      </c>
      <c r="L16901" s="8">
        <v>-0.48278052949665101</v>
      </c>
    </row>
    <row r="16902" spans="1:12" x14ac:dyDescent="0.2">
      <c r="A16902" s="7" t="s">
        <v>63708</v>
      </c>
      <c r="B16902" s="7" t="s">
        <v>63709</v>
      </c>
      <c r="C16902" s="7" t="s">
        <v>63710</v>
      </c>
      <c r="D16902" s="7" t="s">
        <v>63711</v>
      </c>
      <c r="E16902" s="8">
        <v>118.610209384794</v>
      </c>
      <c r="F16902" s="8">
        <v>147.42384248382001</v>
      </c>
      <c r="G16902" s="8">
        <v>170.15640992037299</v>
      </c>
      <c r="H16902" s="8">
        <v>83.651669316472294</v>
      </c>
      <c r="I16902" s="8">
        <v>131.97861695918499</v>
      </c>
      <c r="J16902" s="8">
        <v>80.010584959177706</v>
      </c>
      <c r="K16902" s="8">
        <v>0.401189458693687</v>
      </c>
      <c r="L16902" s="8">
        <v>-0.56122958535183298</v>
      </c>
    </row>
    <row r="16903" spans="1:12" x14ac:dyDescent="0.2">
      <c r="A16903" s="7" t="s">
        <v>63712</v>
      </c>
      <c r="B16903" s="7" t="s">
        <v>63713</v>
      </c>
      <c r="C16903" s="7" t="s">
        <v>63714</v>
      </c>
      <c r="D16903" s="7" t="s">
        <v>63715</v>
      </c>
      <c r="E16903" s="8">
        <v>11.861020938479401</v>
      </c>
      <c r="F16903" s="8">
        <v>36.364547812675703</v>
      </c>
      <c r="G16903" s="8">
        <v>23.742754872610099</v>
      </c>
      <c r="H16903" s="8">
        <v>36.413079584817403</v>
      </c>
      <c r="I16903" s="8">
        <v>34.7312149892593</v>
      </c>
      <c r="J16903" s="8">
        <v>39.511399979840803</v>
      </c>
      <c r="K16903" s="8">
        <v>0.70302383247016698</v>
      </c>
      <c r="L16903" s="8">
        <v>0.62044167867868705</v>
      </c>
    </row>
    <row r="16904" spans="1:12" x14ac:dyDescent="0.2">
      <c r="A16904" s="7" t="s">
        <v>63716</v>
      </c>
      <c r="B16904" s="7" t="s">
        <v>63717</v>
      </c>
      <c r="C16904" s="7" t="s">
        <v>63718</v>
      </c>
      <c r="D16904" s="7" t="s">
        <v>63719</v>
      </c>
      <c r="E16904" s="8">
        <v>177.91531407719199</v>
      </c>
      <c r="F16904" s="8">
        <v>268.31139332055301</v>
      </c>
      <c r="G16904" s="8">
        <v>183.01706880970301</v>
      </c>
      <c r="H16904" s="8">
        <v>178.128848779782</v>
      </c>
      <c r="I16904" s="8">
        <v>210.37193079208501</v>
      </c>
      <c r="J16904" s="8">
        <v>187.67914990424401</v>
      </c>
      <c r="K16904" s="8">
        <v>0.90006603500495297</v>
      </c>
      <c r="L16904" s="8">
        <v>-0.12720712974204901</v>
      </c>
    </row>
    <row r="16905" spans="1:12" x14ac:dyDescent="0.2">
      <c r="A16905" s="7" t="s">
        <v>63720</v>
      </c>
      <c r="B16905" s="7" t="s">
        <v>63721</v>
      </c>
      <c r="C16905" s="7" t="s">
        <v>63722</v>
      </c>
      <c r="D16905" s="7" t="s">
        <v>63723</v>
      </c>
      <c r="E16905" s="8">
        <v>0</v>
      </c>
      <c r="F16905" s="8">
        <v>24.5706404139701</v>
      </c>
      <c r="G16905" s="8">
        <v>47.485509745220199</v>
      </c>
      <c r="H16905" s="8">
        <v>45.270315159502701</v>
      </c>
      <c r="I16905" s="8">
        <v>24.8080107066138</v>
      </c>
      <c r="J16905" s="8">
        <v>40.499184979336803</v>
      </c>
      <c r="K16905" s="8">
        <v>0.86375249205055304</v>
      </c>
      <c r="L16905" s="8">
        <v>0.617923535612389</v>
      </c>
    </row>
    <row r="16906" spans="1:12" x14ac:dyDescent="0.2">
      <c r="A16906" s="7" t="s">
        <v>63724</v>
      </c>
      <c r="B16906" s="7" t="s">
        <v>63725</v>
      </c>
      <c r="C16906" s="7" t="s">
        <v>63726</v>
      </c>
      <c r="D16906" s="7" t="s">
        <v>63727</v>
      </c>
      <c r="E16906" s="8">
        <v>122.563883030954</v>
      </c>
      <c r="F16906" s="8">
        <v>206.39337947734899</v>
      </c>
      <c r="G16906" s="8">
        <v>186.974194621805</v>
      </c>
      <c r="H16906" s="8">
        <v>160.41437763041199</v>
      </c>
      <c r="I16906" s="8">
        <v>154.80198680927001</v>
      </c>
      <c r="J16906" s="8">
        <v>120.50976993851501</v>
      </c>
      <c r="K16906" s="8">
        <v>0.79213592757532603</v>
      </c>
      <c r="L16906" s="8">
        <v>-0.243796581268727</v>
      </c>
    </row>
    <row r="16907" spans="1:12" x14ac:dyDescent="0.2">
      <c r="A16907" s="7" t="s">
        <v>63728</v>
      </c>
      <c r="B16907" s="7" t="s">
        <v>63729</v>
      </c>
      <c r="C16907" s="7" t="s">
        <v>63730</v>
      </c>
      <c r="D16907" s="7" t="s">
        <v>63731</v>
      </c>
      <c r="E16907" s="8">
        <v>30.6409707577386</v>
      </c>
      <c r="F16907" s="8">
        <v>110.076469054586</v>
      </c>
      <c r="G16907" s="8">
        <v>72.217546070855803</v>
      </c>
      <c r="H16907" s="8">
        <v>107.27096418230001</v>
      </c>
      <c r="I16907" s="8">
        <v>127.017014817863</v>
      </c>
      <c r="J16907" s="8">
        <v>80.998369958673706</v>
      </c>
      <c r="K16907" s="8">
        <v>0.64006444634655701</v>
      </c>
      <c r="L16907" s="8">
        <v>0.56610764322896501</v>
      </c>
    </row>
    <row r="16908" spans="1:12" x14ac:dyDescent="0.2">
      <c r="A16908" s="7" t="s">
        <v>63732</v>
      </c>
      <c r="B16908" s="7" t="s">
        <v>63733</v>
      </c>
      <c r="D16908" s="7" t="s">
        <v>23251</v>
      </c>
      <c r="E16908" s="8">
        <v>0</v>
      </c>
      <c r="F16908" s="8">
        <v>5.89695369935282</v>
      </c>
      <c r="G16908" s="8">
        <v>9.8928145302542205</v>
      </c>
      <c r="H16908" s="8">
        <v>51.175138875959497</v>
      </c>
      <c r="I16908" s="8">
        <v>27.784971991407399</v>
      </c>
      <c r="J16908" s="8">
        <v>25.682409986896499</v>
      </c>
      <c r="K16908" s="8">
        <v>6.09651578795814E-2</v>
      </c>
      <c r="L16908" s="8">
        <v>2.7284779542953199</v>
      </c>
    </row>
    <row r="16909" spans="1:12" x14ac:dyDescent="0.2">
      <c r="A16909" s="7" t="s">
        <v>63734</v>
      </c>
      <c r="B16909" s="7" t="s">
        <v>63735</v>
      </c>
      <c r="C16909" s="7" t="s">
        <v>63736</v>
      </c>
      <c r="D16909" s="7" t="s">
        <v>63737</v>
      </c>
      <c r="E16909" s="8">
        <v>223.38256100803</v>
      </c>
      <c r="F16909" s="8">
        <v>200.496425777996</v>
      </c>
      <c r="G16909" s="8">
        <v>249.29892616240599</v>
      </c>
      <c r="H16909" s="8">
        <v>12.793784718989899</v>
      </c>
      <c r="I16909" s="8">
        <v>68.470109550254094</v>
      </c>
      <c r="J16909" s="8">
        <v>69.144949964721405</v>
      </c>
      <c r="K16909" s="8">
        <v>7.8438223581934097E-4</v>
      </c>
      <c r="L16909" s="8">
        <v>-2.1623064368911602</v>
      </c>
    </row>
    <row r="16910" spans="1:12" x14ac:dyDescent="0.2">
      <c r="A16910" s="7" t="s">
        <v>63738</v>
      </c>
      <c r="B16910" s="7" t="s">
        <v>63739</v>
      </c>
      <c r="C16910" s="7" t="s">
        <v>63740</v>
      </c>
      <c r="D16910" s="7" t="s">
        <v>63741</v>
      </c>
      <c r="E16910" s="8">
        <v>324.20123898510502</v>
      </c>
      <c r="F16910" s="8">
        <v>299.76181305043502</v>
      </c>
      <c r="G16910" s="8">
        <v>272.05239958199098</v>
      </c>
      <c r="H16910" s="8">
        <v>290.32049939246298</v>
      </c>
      <c r="I16910" s="8">
        <v>260.98027263357699</v>
      </c>
      <c r="J16910" s="8">
        <v>251.88517487148499</v>
      </c>
      <c r="K16910" s="8">
        <v>0.79964916610596604</v>
      </c>
      <c r="L16910" s="8">
        <v>-0.15776932012855599</v>
      </c>
    </row>
    <row r="16911" spans="1:12" x14ac:dyDescent="0.2">
      <c r="A16911" s="7" t="s">
        <v>63742</v>
      </c>
      <c r="B16911" s="7" t="s">
        <v>63743</v>
      </c>
      <c r="C16911" s="7" t="s">
        <v>63744</v>
      </c>
      <c r="D16911" s="7" t="s">
        <v>63745</v>
      </c>
      <c r="E16911" s="8">
        <v>730.44120612802601</v>
      </c>
      <c r="F16911" s="8">
        <v>515.00062307681299</v>
      </c>
      <c r="G16911" s="8">
        <v>558.944020959363</v>
      </c>
      <c r="H16911" s="8">
        <v>562.92652763555498</v>
      </c>
      <c r="I16911" s="8">
        <v>427.690104582022</v>
      </c>
      <c r="J16911" s="8">
        <v>447.46660477169701</v>
      </c>
      <c r="K16911" s="8">
        <v>0.45186929558167299</v>
      </c>
      <c r="L16911" s="8">
        <v>-0.32730746475367001</v>
      </c>
    </row>
    <row r="16912" spans="1:12" x14ac:dyDescent="0.2">
      <c r="A16912" s="7" t="s">
        <v>63746</v>
      </c>
      <c r="B16912" s="7" t="s">
        <v>63747</v>
      </c>
      <c r="C16912" s="7" t="s">
        <v>63748</v>
      </c>
      <c r="D16912" s="7" t="s">
        <v>63749</v>
      </c>
      <c r="E16912" s="8">
        <v>1581.4694584639301</v>
      </c>
      <c r="F16912" s="8">
        <v>1122.3868541101499</v>
      </c>
      <c r="G16912" s="8">
        <v>697.44342438292199</v>
      </c>
      <c r="H16912" s="8">
        <v>1767.51056579276</v>
      </c>
      <c r="I16912" s="8">
        <v>1500.388487536</v>
      </c>
      <c r="J16912" s="8">
        <v>826.77604457816904</v>
      </c>
      <c r="K16912" s="8">
        <v>0.77644394324851895</v>
      </c>
      <c r="L16912" s="8">
        <v>0.26766474717676503</v>
      </c>
    </row>
    <row r="16913" spans="1:12" x14ac:dyDescent="0.2">
      <c r="A16913" s="7" t="s">
        <v>63750</v>
      </c>
      <c r="B16913" s="7" t="s">
        <v>63751</v>
      </c>
      <c r="C16913" s="7" t="s">
        <v>63752</v>
      </c>
      <c r="D16913" s="7" t="s">
        <v>63753</v>
      </c>
      <c r="E16913" s="8">
        <v>29.6525523461986</v>
      </c>
      <c r="F16913" s="8">
        <v>41.278675895469704</v>
      </c>
      <c r="G16913" s="8">
        <v>51.4426355573219</v>
      </c>
      <c r="H16913" s="8">
        <v>464.51279902793999</v>
      </c>
      <c r="I16913" s="8">
        <v>368.15087888614897</v>
      </c>
      <c r="J16913" s="8">
        <v>208.42263489365999</v>
      </c>
      <c r="K16913" s="8">
        <v>5.30260929979304E-13</v>
      </c>
      <c r="L16913" s="8">
        <v>3.0887538002400499</v>
      </c>
    </row>
    <row r="16914" spans="1:12" x14ac:dyDescent="0.2">
      <c r="A16914" s="7" t="s">
        <v>63754</v>
      </c>
      <c r="B16914" s="7" t="s">
        <v>63755</v>
      </c>
      <c r="C16914" s="7" t="s">
        <v>63756</v>
      </c>
      <c r="D16914" s="7" t="s">
        <v>63757</v>
      </c>
      <c r="E16914" s="8">
        <v>79.073472923196306</v>
      </c>
      <c r="F16914" s="8">
        <v>89.437131106851098</v>
      </c>
      <c r="G16914" s="8">
        <v>102.885271114644</v>
      </c>
      <c r="H16914" s="8">
        <v>72.826159169634707</v>
      </c>
      <c r="I16914" s="8">
        <v>70.454750406783205</v>
      </c>
      <c r="J16914" s="8">
        <v>96.802929950609993</v>
      </c>
      <c r="K16914" s="8">
        <v>0.88868219595795594</v>
      </c>
      <c r="L16914" s="8">
        <v>-0.17683376426074099</v>
      </c>
    </row>
    <row r="16915" spans="1:12" x14ac:dyDescent="0.2">
      <c r="A16915" s="7" t="s">
        <v>63758</v>
      </c>
      <c r="B16915" s="7" t="s">
        <v>63759</v>
      </c>
      <c r="C16915" s="7" t="s">
        <v>63760</v>
      </c>
      <c r="D16915" s="7" t="s">
        <v>63761</v>
      </c>
      <c r="E16915" s="8">
        <v>43.490410107758002</v>
      </c>
      <c r="F16915" s="8">
        <v>15.725209864940799</v>
      </c>
      <c r="G16915" s="8">
        <v>33.635569402864299</v>
      </c>
      <c r="H16915" s="8">
        <v>2.95241185822844</v>
      </c>
      <c r="I16915" s="8">
        <v>0.99232042826455202</v>
      </c>
      <c r="J16915" s="8">
        <v>4.9389249974801004</v>
      </c>
      <c r="K16915" s="8">
        <v>5.86186901851479E-3</v>
      </c>
      <c r="L16915" s="8">
        <v>-3.3849667512811399</v>
      </c>
    </row>
    <row r="16916" spans="1:12" x14ac:dyDescent="0.2">
      <c r="A16916" s="7" t="s">
        <v>63762</v>
      </c>
      <c r="B16916" s="7" t="s">
        <v>63763</v>
      </c>
      <c r="C16916" s="7" t="s">
        <v>63764</v>
      </c>
      <c r="D16916" s="7" t="s">
        <v>63765</v>
      </c>
      <c r="E16916" s="8">
        <v>778.87370829348401</v>
      </c>
      <c r="F16916" s="8">
        <v>733.18790995286702</v>
      </c>
      <c r="G16916" s="8">
        <v>798.35013259151503</v>
      </c>
      <c r="H16916" s="8">
        <v>951.66075563563197</v>
      </c>
      <c r="I16916" s="8">
        <v>1008.19755511678</v>
      </c>
      <c r="J16916" s="8">
        <v>1219.9144743775901</v>
      </c>
      <c r="K16916" s="8">
        <v>3.9843593370395398E-2</v>
      </c>
      <c r="L16916" s="8">
        <v>0.46078020451304003</v>
      </c>
    </row>
    <row r="16917" spans="1:12" x14ac:dyDescent="0.2">
      <c r="A16917" s="7" t="s">
        <v>63766</v>
      </c>
      <c r="B16917" s="7" t="s">
        <v>63767</v>
      </c>
      <c r="C16917" s="7" t="s">
        <v>63768</v>
      </c>
      <c r="D16917" s="7" t="s">
        <v>63769</v>
      </c>
      <c r="E16917" s="8">
        <v>186.81107978105101</v>
      </c>
      <c r="F16917" s="8">
        <v>154.30362179973201</v>
      </c>
      <c r="G16917" s="8">
        <v>173.12425427944899</v>
      </c>
      <c r="H16917" s="8">
        <v>118.096474329137</v>
      </c>
      <c r="I16917" s="8">
        <v>97.247401969926102</v>
      </c>
      <c r="J16917" s="8">
        <v>92.851789952625893</v>
      </c>
      <c r="K16917" s="8">
        <v>6.9691899246333303E-2</v>
      </c>
      <c r="L16917" s="8">
        <v>-0.73849680386315097</v>
      </c>
    </row>
    <row r="16918" spans="1:12" x14ac:dyDescent="0.2">
      <c r="A16918" s="7" t="s">
        <v>63770</v>
      </c>
      <c r="B16918" s="7" t="s">
        <v>63771</v>
      </c>
      <c r="C16918" s="7" t="s">
        <v>63772</v>
      </c>
      <c r="D16918" s="7" t="s">
        <v>63773</v>
      </c>
      <c r="E16918" s="8">
        <v>26.6872971115788</v>
      </c>
      <c r="F16918" s="8">
        <v>30.4675941133229</v>
      </c>
      <c r="G16918" s="8">
        <v>23.742754872610099</v>
      </c>
      <c r="H16918" s="8">
        <v>17.714471149370599</v>
      </c>
      <c r="I16918" s="8">
        <v>20.838728993555598</v>
      </c>
      <c r="J16918" s="8">
        <v>20.743484989416402</v>
      </c>
      <c r="K16918" s="8">
        <v>0.80462325677219404</v>
      </c>
      <c r="L16918" s="8">
        <v>-0.44826705781922399</v>
      </c>
    </row>
    <row r="16919" spans="1:12" x14ac:dyDescent="0.2">
      <c r="A16919" s="7" t="s">
        <v>63774</v>
      </c>
      <c r="B16919" s="7" t="s">
        <v>63775</v>
      </c>
      <c r="E16919" s="8">
        <v>0</v>
      </c>
      <c r="F16919" s="8">
        <v>19.656512331176099</v>
      </c>
      <c r="G16919" s="8">
        <v>4.9464072651271103</v>
      </c>
      <c r="H16919" s="8">
        <v>0</v>
      </c>
      <c r="I16919" s="8">
        <v>0</v>
      </c>
      <c r="J16919" s="8">
        <v>0</v>
      </c>
      <c r="K16919" s="8">
        <v>0.22540341336657599</v>
      </c>
      <c r="L16919" s="8">
        <v>-5.4958837333071999</v>
      </c>
    </row>
    <row r="16920" spans="1:12" x14ac:dyDescent="0.2">
      <c r="A16920" s="7" t="s">
        <v>63776</v>
      </c>
      <c r="B16920" s="7" t="s">
        <v>63777</v>
      </c>
      <c r="C16920" s="7" t="s">
        <v>63778</v>
      </c>
      <c r="E16920" s="8">
        <v>39.536736461598203</v>
      </c>
      <c r="F16920" s="8">
        <v>33.416070962999299</v>
      </c>
      <c r="G16920" s="8">
        <v>31.657006496813501</v>
      </c>
      <c r="H16920" s="8">
        <v>46.254452445578799</v>
      </c>
      <c r="I16920" s="8">
        <v>35.723535417523898</v>
      </c>
      <c r="J16920" s="8">
        <v>66.181594966233405</v>
      </c>
      <c r="K16920" s="8">
        <v>0.69874147594959601</v>
      </c>
      <c r="L16920" s="8">
        <v>0.50220638886342805</v>
      </c>
    </row>
    <row r="16921" spans="1:12" x14ac:dyDescent="0.2">
      <c r="A16921" s="7" t="s">
        <v>63779</v>
      </c>
      <c r="B16921" s="7" t="s">
        <v>63780</v>
      </c>
      <c r="C16921" s="7" t="s">
        <v>63781</v>
      </c>
      <c r="D16921" s="7" t="s">
        <v>63782</v>
      </c>
      <c r="E16921" s="8">
        <v>1197.96311478642</v>
      </c>
      <c r="F16921" s="8">
        <v>1136.1464127419799</v>
      </c>
      <c r="G16921" s="8">
        <v>908.16037387733695</v>
      </c>
      <c r="H16921" s="8">
        <v>1194.74266529644</v>
      </c>
      <c r="I16921" s="8">
        <v>1273.1471094634201</v>
      </c>
      <c r="J16921" s="8">
        <v>856.40959456304995</v>
      </c>
      <c r="K16921" s="8">
        <v>0.96401394318320999</v>
      </c>
      <c r="L16921" s="8">
        <v>3.6033804977414603E-2</v>
      </c>
    </row>
    <row r="16922" spans="1:12" x14ac:dyDescent="0.2">
      <c r="A16922" s="7" t="s">
        <v>63783</v>
      </c>
      <c r="B16922" s="7" t="s">
        <v>63784</v>
      </c>
      <c r="C16922" s="7" t="s">
        <v>63785</v>
      </c>
      <c r="D16922" s="7" t="s">
        <v>63786</v>
      </c>
      <c r="E16922" s="8">
        <v>0.98841841153995402</v>
      </c>
      <c r="F16922" s="8">
        <v>11.793907398705599</v>
      </c>
      <c r="G16922" s="8">
        <v>7.91425162420337</v>
      </c>
      <c r="H16922" s="8">
        <v>7.8730982886091603</v>
      </c>
      <c r="I16922" s="8">
        <v>18.854088137026501</v>
      </c>
      <c r="J16922" s="8">
        <v>15.8045599919363</v>
      </c>
      <c r="K16922" s="8">
        <v>0.72528634882045695</v>
      </c>
      <c r="L16922" s="8">
        <v>1.0387006919673001</v>
      </c>
    </row>
    <row r="16923" spans="1:12" x14ac:dyDescent="0.2">
      <c r="A16923" s="7" t="s">
        <v>63787</v>
      </c>
      <c r="B16923" s="7" t="s">
        <v>63788</v>
      </c>
      <c r="C16923" s="7" t="s">
        <v>63789</v>
      </c>
      <c r="D16923" s="7" t="s">
        <v>63790</v>
      </c>
      <c r="E16923" s="8">
        <v>20.756786642339002</v>
      </c>
      <c r="F16923" s="8">
        <v>22.604989180852499</v>
      </c>
      <c r="G16923" s="8">
        <v>37.592695214966</v>
      </c>
      <c r="H16923" s="8">
        <v>48.222727017731103</v>
      </c>
      <c r="I16923" s="8">
        <v>58.546905267608601</v>
      </c>
      <c r="J16923" s="8">
        <v>52.352604973289097</v>
      </c>
      <c r="K16923" s="8">
        <v>0.271178604608385</v>
      </c>
      <c r="L16923" s="8">
        <v>0.97502892713713996</v>
      </c>
    </row>
    <row r="16924" spans="1:12" x14ac:dyDescent="0.2">
      <c r="A16924" s="7" t="s">
        <v>63791</v>
      </c>
      <c r="B16924" s="7" t="s">
        <v>63792</v>
      </c>
      <c r="C16924" s="7" t="s">
        <v>63793</v>
      </c>
      <c r="D16924" s="7" t="s">
        <v>63794</v>
      </c>
      <c r="E16924" s="8">
        <v>2446.3355685613901</v>
      </c>
      <c r="F16924" s="8">
        <v>2658.5432927915599</v>
      </c>
      <c r="G16924" s="8">
        <v>2883.7554355691</v>
      </c>
      <c r="H16924" s="8">
        <v>2785.1085195954902</v>
      </c>
      <c r="I16924" s="8">
        <v>3172.4484091617701</v>
      </c>
      <c r="J16924" s="8">
        <v>3814.8256680536301</v>
      </c>
      <c r="K16924" s="8">
        <v>0.303395249642684</v>
      </c>
      <c r="L16924" s="8">
        <v>0.290758936956031</v>
      </c>
    </row>
    <row r="16925" spans="1:12" x14ac:dyDescent="0.2">
      <c r="A16925" s="7" t="s">
        <v>63795</v>
      </c>
      <c r="B16925" s="7" t="s">
        <v>63796</v>
      </c>
      <c r="C16925" s="7" t="s">
        <v>63797</v>
      </c>
      <c r="D16925" s="7" t="s">
        <v>63798</v>
      </c>
      <c r="E16925" s="8">
        <v>3779.7120057287798</v>
      </c>
      <c r="F16925" s="8">
        <v>3957.8387578822999</v>
      </c>
      <c r="G16925" s="8">
        <v>4571.4695944304704</v>
      </c>
      <c r="H16925" s="8">
        <v>3696.419646502</v>
      </c>
      <c r="I16925" s="8">
        <v>4462.4649659056904</v>
      </c>
      <c r="J16925" s="8">
        <v>4450.9592077290699</v>
      </c>
      <c r="K16925" s="8">
        <v>0.94895798258325503</v>
      </c>
      <c r="L16925" s="8">
        <v>3.4831185232346698E-2</v>
      </c>
    </row>
    <row r="16926" spans="1:12" x14ac:dyDescent="0.2">
      <c r="A16926" s="7" t="s">
        <v>63799</v>
      </c>
      <c r="B16926" s="7" t="s">
        <v>63800</v>
      </c>
      <c r="D16926" s="7" t="s">
        <v>63801</v>
      </c>
      <c r="E16926" s="8">
        <v>13.8378577615594</v>
      </c>
      <c r="F16926" s="8">
        <v>12.7767330152644</v>
      </c>
      <c r="G16926" s="8">
        <v>35.614132308915202</v>
      </c>
      <c r="H16926" s="8">
        <v>0</v>
      </c>
      <c r="I16926" s="8">
        <v>20.838728993555598</v>
      </c>
      <c r="J16926" s="8">
        <v>38.523614980344803</v>
      </c>
      <c r="K16926" s="8">
        <v>0.98858968917176004</v>
      </c>
      <c r="L16926" s="8">
        <v>-6.8060821602104901E-2</v>
      </c>
    </row>
    <row r="16927" spans="1:12" x14ac:dyDescent="0.2">
      <c r="A16927" s="7" t="s">
        <v>63802</v>
      </c>
      <c r="B16927" s="7" t="s">
        <v>63803</v>
      </c>
      <c r="E16927" s="8">
        <v>0</v>
      </c>
      <c r="F16927" s="8">
        <v>0</v>
      </c>
      <c r="G16927" s="8">
        <v>11.871377436305099</v>
      </c>
      <c r="H16927" s="8">
        <v>23.619294865827499</v>
      </c>
      <c r="I16927" s="8">
        <v>21.831049421820101</v>
      </c>
      <c r="J16927" s="8">
        <v>9.8778499949602097</v>
      </c>
      <c r="K16927" s="8">
        <v>0.49100247726622398</v>
      </c>
      <c r="L16927" s="8">
        <v>2.22107084132643</v>
      </c>
    </row>
    <row r="16928" spans="1:12" x14ac:dyDescent="0.2">
      <c r="A16928" s="7" t="s">
        <v>63804</v>
      </c>
      <c r="B16928" s="7" t="s">
        <v>63805</v>
      </c>
      <c r="C16928" s="7" t="s">
        <v>63806</v>
      </c>
      <c r="D16928" s="7" t="s">
        <v>63807</v>
      </c>
      <c r="E16928" s="8">
        <v>570.31742345855298</v>
      </c>
      <c r="F16928" s="8">
        <v>452.09978361704901</v>
      </c>
      <c r="G16928" s="8">
        <v>393.73401830411802</v>
      </c>
      <c r="H16928" s="8">
        <v>618.03821565581904</v>
      </c>
      <c r="I16928" s="8">
        <v>409.82833687326001</v>
      </c>
      <c r="J16928" s="8">
        <v>467.22230476161798</v>
      </c>
      <c r="K16928" s="8">
        <v>0.93191989819352195</v>
      </c>
      <c r="L16928" s="8">
        <v>7.8299780685034695E-2</v>
      </c>
    </row>
    <row r="16929" spans="1:12" x14ac:dyDescent="0.2">
      <c r="A16929" s="7" t="s">
        <v>63808</v>
      </c>
      <c r="B16929" s="7" t="s">
        <v>63809</v>
      </c>
      <c r="C16929" s="7" t="s">
        <v>63810</v>
      </c>
      <c r="D16929" s="7" t="s">
        <v>63811</v>
      </c>
      <c r="E16929" s="8">
        <v>1209.8241357249001</v>
      </c>
      <c r="F16929" s="8">
        <v>1450.6506100407901</v>
      </c>
      <c r="G16929" s="8">
        <v>1329.5942728661701</v>
      </c>
      <c r="H16929" s="8">
        <v>1395.50667165597</v>
      </c>
      <c r="I16929" s="8">
        <v>1379.3253952877301</v>
      </c>
      <c r="J16929" s="8">
        <v>1209.0488393831299</v>
      </c>
      <c r="K16929" s="8">
        <v>0.99792054795541096</v>
      </c>
      <c r="L16929" s="8">
        <v>-2.25124443337219E-3</v>
      </c>
    </row>
    <row r="16930" spans="1:12" x14ac:dyDescent="0.2">
      <c r="A16930" s="7" t="s">
        <v>63812</v>
      </c>
      <c r="B16930" s="7" t="s">
        <v>63813</v>
      </c>
      <c r="C16930" s="7" t="s">
        <v>63814</v>
      </c>
      <c r="D16930" s="7" t="s">
        <v>63815</v>
      </c>
      <c r="E16930" s="8">
        <v>51.397757400077602</v>
      </c>
      <c r="F16930" s="8">
        <v>38.3301990457933</v>
      </c>
      <c r="G16930" s="8">
        <v>26.710599231686398</v>
      </c>
      <c r="H16930" s="8">
        <v>29.524118582284402</v>
      </c>
      <c r="I16930" s="8">
        <v>100.22436325472</v>
      </c>
      <c r="J16930" s="8">
        <v>71.120519963713505</v>
      </c>
      <c r="K16930" s="8">
        <v>0.53159140115180803</v>
      </c>
      <c r="L16930" s="8">
        <v>0.78653870136389503</v>
      </c>
    </row>
    <row r="16931" spans="1:12" x14ac:dyDescent="0.2">
      <c r="A16931" s="7" t="s">
        <v>63816</v>
      </c>
      <c r="B16931" s="7" t="s">
        <v>63817</v>
      </c>
      <c r="C16931" s="7" t="s">
        <v>63818</v>
      </c>
      <c r="D16931" s="7" t="s">
        <v>63819</v>
      </c>
      <c r="E16931" s="8">
        <v>204.60261118877</v>
      </c>
      <c r="F16931" s="8">
        <v>154.30362179973201</v>
      </c>
      <c r="G16931" s="8">
        <v>142.45652923566101</v>
      </c>
      <c r="H16931" s="8">
        <v>124.98543533167</v>
      </c>
      <c r="I16931" s="8">
        <v>88.316518115545094</v>
      </c>
      <c r="J16931" s="8">
        <v>77.047229960689606</v>
      </c>
      <c r="K16931" s="8">
        <v>0.12354856330311299</v>
      </c>
      <c r="L16931" s="8">
        <v>-0.78796202883197297</v>
      </c>
    </row>
    <row r="16932" spans="1:12" x14ac:dyDescent="0.2">
      <c r="A16932" s="7" t="s">
        <v>63820</v>
      </c>
      <c r="B16932" s="7" t="s">
        <v>63821</v>
      </c>
      <c r="C16932" s="7" t="s">
        <v>63822</v>
      </c>
      <c r="D16932" s="7" t="s">
        <v>63823</v>
      </c>
      <c r="E16932" s="8">
        <v>35.583062815438304</v>
      </c>
      <c r="F16932" s="8">
        <v>32.433245346440501</v>
      </c>
      <c r="G16932" s="8">
        <v>21.764191966559299</v>
      </c>
      <c r="H16932" s="8">
        <v>25.587569437979798</v>
      </c>
      <c r="I16932" s="8">
        <v>26.792651563142901</v>
      </c>
      <c r="J16932" s="8">
        <v>49.389249974800997</v>
      </c>
      <c r="K16932" s="8">
        <v>0.936481118615484</v>
      </c>
      <c r="L16932" s="8">
        <v>0.18078744188825699</v>
      </c>
    </row>
    <row r="16933" spans="1:12" x14ac:dyDescent="0.2">
      <c r="A16933" s="7" t="s">
        <v>63824</v>
      </c>
      <c r="B16933" s="7" t="s">
        <v>63825</v>
      </c>
      <c r="C16933" s="7" t="s">
        <v>63826</v>
      </c>
      <c r="D16933" s="7" t="s">
        <v>63827</v>
      </c>
      <c r="E16933" s="8">
        <v>1.97683682307991</v>
      </c>
      <c r="F16933" s="8">
        <v>11.793907398705599</v>
      </c>
      <c r="G16933" s="8">
        <v>4.9464072651271103</v>
      </c>
      <c r="H16933" s="8">
        <v>4.9206864303807301</v>
      </c>
      <c r="I16933" s="8">
        <v>14.8848064239683</v>
      </c>
      <c r="J16933" s="8">
        <v>9.8778499949602097</v>
      </c>
      <c r="K16933" s="8">
        <v>0.86410456943396297</v>
      </c>
      <c r="L16933" s="8">
        <v>0.66464323165434602</v>
      </c>
    </row>
    <row r="16934" spans="1:12" x14ac:dyDescent="0.2">
      <c r="A16934" s="7" t="s">
        <v>63828</v>
      </c>
      <c r="B16934" s="7" t="s">
        <v>63829</v>
      </c>
      <c r="C16934" s="7" t="s">
        <v>63830</v>
      </c>
      <c r="D16934" s="7" t="s">
        <v>63831</v>
      </c>
      <c r="E16934" s="8">
        <v>6.9189288807796796</v>
      </c>
      <c r="F16934" s="8">
        <v>0</v>
      </c>
      <c r="G16934" s="8">
        <v>3.9571258121016899</v>
      </c>
      <c r="H16934" s="8">
        <v>78.730982886091596</v>
      </c>
      <c r="I16934" s="8">
        <v>60.531546124137698</v>
      </c>
      <c r="J16934" s="8">
        <v>10.865634994456199</v>
      </c>
      <c r="K16934" s="8">
        <v>7.3855452395165198E-3</v>
      </c>
      <c r="L16934" s="8">
        <v>3.7878404747088799</v>
      </c>
    </row>
    <row r="16935" spans="1:12" x14ac:dyDescent="0.2">
      <c r="A16935" s="7" t="s">
        <v>63832</v>
      </c>
      <c r="B16935" s="7" t="s">
        <v>63833</v>
      </c>
      <c r="C16935" s="7" t="s">
        <v>63834</v>
      </c>
      <c r="D16935" s="7" t="s">
        <v>63835</v>
      </c>
      <c r="E16935" s="8">
        <v>3567.2020472476902</v>
      </c>
      <c r="F16935" s="8">
        <v>3948.9933273332699</v>
      </c>
      <c r="G16935" s="8">
        <v>3403.1281984074499</v>
      </c>
      <c r="H16935" s="8">
        <v>3664.9272533475601</v>
      </c>
      <c r="I16935" s="8">
        <v>3981.1895581973799</v>
      </c>
      <c r="J16935" s="8">
        <v>3845.4470030380098</v>
      </c>
      <c r="K16935" s="8">
        <v>0.85249380065984504</v>
      </c>
      <c r="L16935" s="8">
        <v>7.3680414835130006E-2</v>
      </c>
    </row>
    <row r="16936" spans="1:12" x14ac:dyDescent="0.2">
      <c r="A16936" s="7" t="s">
        <v>63836</v>
      </c>
      <c r="B16936" s="7" t="s">
        <v>63837</v>
      </c>
      <c r="C16936" s="7" t="s">
        <v>63838</v>
      </c>
      <c r="E16936" s="8">
        <v>67.212451984716907</v>
      </c>
      <c r="F16936" s="8">
        <v>44.2271527451461</v>
      </c>
      <c r="G16936" s="8">
        <v>37.592695214966</v>
      </c>
      <c r="H16936" s="8">
        <v>47.238589731654997</v>
      </c>
      <c r="I16936" s="8">
        <v>20.838728993555598</v>
      </c>
      <c r="J16936" s="8">
        <v>34.572474982360703</v>
      </c>
      <c r="K16936" s="8">
        <v>0.71001931801205098</v>
      </c>
      <c r="L16936" s="8">
        <v>-0.53766402180349904</v>
      </c>
    </row>
    <row r="16937" spans="1:12" x14ac:dyDescent="0.2">
      <c r="A16937" s="7" t="s">
        <v>63839</v>
      </c>
      <c r="B16937" s="7" t="s">
        <v>63840</v>
      </c>
      <c r="E16937" s="8">
        <v>20.756786642339002</v>
      </c>
      <c r="F16937" s="8">
        <v>31.450419729881698</v>
      </c>
      <c r="G16937" s="8">
        <v>29.678443590762701</v>
      </c>
      <c r="H16937" s="8">
        <v>12.793784718989899</v>
      </c>
      <c r="I16937" s="8">
        <v>7.93856342611641</v>
      </c>
      <c r="J16937" s="8">
        <v>22.719054988408502</v>
      </c>
      <c r="K16937" s="8">
        <v>0.57046404625777603</v>
      </c>
      <c r="L16937" s="8">
        <v>-0.91410123460003601</v>
      </c>
    </row>
    <row r="16938" spans="1:12" x14ac:dyDescent="0.2">
      <c r="A16938" s="7" t="s">
        <v>63841</v>
      </c>
      <c r="B16938" s="7" t="s">
        <v>63842</v>
      </c>
      <c r="D16938" s="7" t="s">
        <v>63843</v>
      </c>
      <c r="E16938" s="8">
        <v>80.061891334736302</v>
      </c>
      <c r="F16938" s="8">
        <v>154.30362179973201</v>
      </c>
      <c r="G16938" s="8">
        <v>96.949582396491294</v>
      </c>
      <c r="H16938" s="8">
        <v>102.35027775191899</v>
      </c>
      <c r="I16938" s="8">
        <v>154.80198680927001</v>
      </c>
      <c r="J16938" s="8">
        <v>128.41204993448301</v>
      </c>
      <c r="K16938" s="8">
        <v>0.86253290858651199</v>
      </c>
      <c r="L16938" s="8">
        <v>0.218597371257197</v>
      </c>
    </row>
    <row r="16939" spans="1:12" x14ac:dyDescent="0.2">
      <c r="A16939" s="7" t="s">
        <v>63844</v>
      </c>
      <c r="B16939" s="7" t="s">
        <v>63845</v>
      </c>
      <c r="C16939" s="7" t="s">
        <v>63846</v>
      </c>
      <c r="D16939" s="7" t="s">
        <v>63847</v>
      </c>
      <c r="E16939" s="8">
        <v>0</v>
      </c>
      <c r="F16939" s="8">
        <v>10.8110817821468</v>
      </c>
      <c r="G16939" s="8">
        <v>1.9785629060508401</v>
      </c>
      <c r="H16939" s="8">
        <v>0</v>
      </c>
      <c r="I16939" s="8">
        <v>0</v>
      </c>
      <c r="J16939" s="8">
        <v>1.9755699989920401</v>
      </c>
      <c r="K16939" s="8">
        <v>1</v>
      </c>
      <c r="L16939" s="8">
        <v>-2.6947297689236298</v>
      </c>
    </row>
    <row r="16940" spans="1:12" x14ac:dyDescent="0.2">
      <c r="A16940" s="7" t="s">
        <v>63848</v>
      </c>
      <c r="B16940" s="7" t="s">
        <v>63849</v>
      </c>
      <c r="C16940" s="7" t="s">
        <v>63850</v>
      </c>
      <c r="D16940" s="7" t="s">
        <v>63851</v>
      </c>
      <c r="E16940" s="8">
        <v>4157.2878389370499</v>
      </c>
      <c r="F16940" s="8">
        <v>4510.18675438835</v>
      </c>
      <c r="G16940" s="8">
        <v>4908.8145699121396</v>
      </c>
      <c r="H16940" s="8">
        <v>4189.4724268261498</v>
      </c>
      <c r="I16940" s="8">
        <v>4644.0596042780999</v>
      </c>
      <c r="J16940" s="8">
        <v>5358.7336222659096</v>
      </c>
      <c r="K16940" s="8">
        <v>0.90420738348699903</v>
      </c>
      <c r="L16940" s="8">
        <v>6.4014126420096101E-2</v>
      </c>
    </row>
    <row r="16941" spans="1:12" x14ac:dyDescent="0.2">
      <c r="A16941" s="7" t="s">
        <v>63852</v>
      </c>
      <c r="B16941" s="7" t="s">
        <v>63853</v>
      </c>
      <c r="C16941" s="7" t="s">
        <v>63854</v>
      </c>
      <c r="D16941" s="7" t="s">
        <v>63855</v>
      </c>
      <c r="E16941" s="8">
        <v>70.177707219336696</v>
      </c>
      <c r="F16941" s="8">
        <v>107.12799220491</v>
      </c>
      <c r="G16941" s="8">
        <v>69.249701711779494</v>
      </c>
      <c r="H16941" s="8">
        <v>104.31855232407101</v>
      </c>
      <c r="I16941" s="8">
        <v>118.08613096348201</v>
      </c>
      <c r="J16941" s="8">
        <v>85.937294956153806</v>
      </c>
      <c r="K16941" s="8">
        <v>0.75304581745532095</v>
      </c>
      <c r="L16941" s="8">
        <v>0.32247227782763399</v>
      </c>
    </row>
    <row r="16942" spans="1:12" x14ac:dyDescent="0.2">
      <c r="A16942" s="7" t="s">
        <v>63856</v>
      </c>
      <c r="B16942" s="7" t="s">
        <v>63857</v>
      </c>
      <c r="C16942" s="7" t="s">
        <v>63858</v>
      </c>
      <c r="D16942" s="7" t="s">
        <v>63859</v>
      </c>
      <c r="E16942" s="8">
        <v>97.853422742455393</v>
      </c>
      <c r="F16942" s="8">
        <v>95.334084806203904</v>
      </c>
      <c r="G16942" s="8">
        <v>103.874552567669</v>
      </c>
      <c r="H16942" s="8">
        <v>138.76335733673599</v>
      </c>
      <c r="I16942" s="8">
        <v>157.77894809406399</v>
      </c>
      <c r="J16942" s="8">
        <v>128.41204993448301</v>
      </c>
      <c r="K16942" s="8">
        <v>0.31343152885603398</v>
      </c>
      <c r="L16942" s="8">
        <v>0.51652827435117699</v>
      </c>
    </row>
    <row r="16943" spans="1:12" x14ac:dyDescent="0.2">
      <c r="A16943" s="7" t="s">
        <v>63860</v>
      </c>
      <c r="B16943" s="7" t="s">
        <v>63861</v>
      </c>
      <c r="C16943" s="7" t="s">
        <v>63862</v>
      </c>
      <c r="D16943" s="7" t="s">
        <v>63863</v>
      </c>
      <c r="E16943" s="8">
        <v>304.43287075430601</v>
      </c>
      <c r="F16943" s="8">
        <v>500.25823882843099</v>
      </c>
      <c r="G16943" s="8">
        <v>441.21952804933801</v>
      </c>
      <c r="H16943" s="8">
        <v>439.90936687603698</v>
      </c>
      <c r="I16943" s="8">
        <v>521.96054526715398</v>
      </c>
      <c r="J16943" s="8">
        <v>423.759764783793</v>
      </c>
      <c r="K16943" s="8">
        <v>0.843462447605976</v>
      </c>
      <c r="L16943" s="8">
        <v>0.153289471438976</v>
      </c>
    </row>
    <row r="16944" spans="1:12" x14ac:dyDescent="0.2">
      <c r="A16944" s="7" t="s">
        <v>63864</v>
      </c>
      <c r="B16944" s="7" t="s">
        <v>63865</v>
      </c>
      <c r="C16944" s="7" t="s">
        <v>63866</v>
      </c>
      <c r="D16944" s="7" t="s">
        <v>63867</v>
      </c>
      <c r="E16944" s="8">
        <v>112.67969891555499</v>
      </c>
      <c r="F16944" s="8">
        <v>208.35903071046599</v>
      </c>
      <c r="G16944" s="8">
        <v>271.06311812896598</v>
      </c>
      <c r="H16944" s="8">
        <v>144.668181053193</v>
      </c>
      <c r="I16944" s="8">
        <v>273.88043820101598</v>
      </c>
      <c r="J16944" s="8">
        <v>328.932404832175</v>
      </c>
      <c r="K16944" s="8">
        <v>0.77360580048665395</v>
      </c>
      <c r="L16944" s="8">
        <v>0.33615828188969399</v>
      </c>
    </row>
    <row r="16945" spans="1:12" x14ac:dyDescent="0.2">
      <c r="A16945" s="7" t="s">
        <v>63868</v>
      </c>
      <c r="B16945" s="7" t="s">
        <v>63869</v>
      </c>
      <c r="C16945" s="7" t="s">
        <v>63870</v>
      </c>
      <c r="D16945" s="7" t="s">
        <v>63871</v>
      </c>
      <c r="E16945" s="8">
        <v>13.8378577615594</v>
      </c>
      <c r="F16945" s="8">
        <v>2.94847684967641</v>
      </c>
      <c r="G16945" s="8">
        <v>0</v>
      </c>
      <c r="H16945" s="8">
        <v>0</v>
      </c>
      <c r="I16945" s="8">
        <v>0</v>
      </c>
      <c r="J16945" s="8">
        <v>0</v>
      </c>
      <c r="K16945" s="8">
        <v>1</v>
      </c>
      <c r="L16945" s="8">
        <v>-4.9441756132825398</v>
      </c>
    </row>
    <row r="16946" spans="1:12" x14ac:dyDescent="0.2">
      <c r="A16946" s="7" t="s">
        <v>63872</v>
      </c>
      <c r="B16946" s="7" t="s">
        <v>63873</v>
      </c>
      <c r="C16946" s="7" t="s">
        <v>63874</v>
      </c>
      <c r="D16946" s="7" t="s">
        <v>63875</v>
      </c>
      <c r="E16946" s="8">
        <v>908.35652020521798</v>
      </c>
      <c r="F16946" s="8">
        <v>1341.55696660277</v>
      </c>
      <c r="G16946" s="8">
        <v>1445.34020287014</v>
      </c>
      <c r="H16946" s="8">
        <v>2236.9440512510801</v>
      </c>
      <c r="I16946" s="8">
        <v>2083.8728993555601</v>
      </c>
      <c r="J16946" s="8">
        <v>1592.30941918759</v>
      </c>
      <c r="K16946" s="8">
        <v>1.81515799161244E-2</v>
      </c>
      <c r="L16946" s="8">
        <v>0.67824546266087504</v>
      </c>
    </row>
    <row r="16947" spans="1:12" x14ac:dyDescent="0.2">
      <c r="A16947" s="7" t="s">
        <v>63876</v>
      </c>
      <c r="B16947" s="7" t="s">
        <v>63877</v>
      </c>
      <c r="C16947" s="7" t="s">
        <v>63878</v>
      </c>
      <c r="D16947" s="7" t="s">
        <v>63879</v>
      </c>
      <c r="E16947" s="8">
        <v>18.779949819259102</v>
      </c>
      <c r="F16947" s="8">
        <v>17.690861098058399</v>
      </c>
      <c r="G16947" s="8">
        <v>39.571258121016903</v>
      </c>
      <c r="H16947" s="8">
        <v>45.270315159502701</v>
      </c>
      <c r="I16947" s="8">
        <v>0</v>
      </c>
      <c r="J16947" s="8">
        <v>0</v>
      </c>
      <c r="K16947" s="8">
        <v>0.893104831950436</v>
      </c>
      <c r="L16947" s="8">
        <v>-0.74796960481145802</v>
      </c>
    </row>
    <row r="16948" spans="1:12" x14ac:dyDescent="0.2">
      <c r="A16948" s="7" t="s">
        <v>63880</v>
      </c>
      <c r="B16948" s="7" t="s">
        <v>63881</v>
      </c>
      <c r="C16948" s="7" t="s">
        <v>63882</v>
      </c>
      <c r="D16948" s="7" t="s">
        <v>63883</v>
      </c>
      <c r="E16948" s="8">
        <v>55.351431046237401</v>
      </c>
      <c r="F16948" s="8">
        <v>111.059294671145</v>
      </c>
      <c r="G16948" s="8">
        <v>51.4426355573219</v>
      </c>
      <c r="H16948" s="8">
        <v>15.746196577218299</v>
      </c>
      <c r="I16948" s="8">
        <v>44.6544192719048</v>
      </c>
      <c r="J16948" s="8">
        <v>7.9022799959681604</v>
      </c>
      <c r="K16948" s="8">
        <v>0.121396019360673</v>
      </c>
      <c r="L16948" s="8">
        <v>-1.6737359442339099</v>
      </c>
    </row>
    <row r="16949" spans="1:12" x14ac:dyDescent="0.2">
      <c r="A16949" s="7" t="s">
        <v>63884</v>
      </c>
      <c r="B16949" s="7" t="s">
        <v>63885</v>
      </c>
      <c r="C16949" s="7" t="s">
        <v>63886</v>
      </c>
      <c r="E16949" s="8">
        <v>16.803112996179198</v>
      </c>
      <c r="F16949" s="8">
        <v>0</v>
      </c>
      <c r="G16949" s="8">
        <v>0</v>
      </c>
      <c r="H16949" s="8">
        <v>44.286177873426503</v>
      </c>
      <c r="I16949" s="8">
        <v>0</v>
      </c>
      <c r="J16949" s="8">
        <v>0</v>
      </c>
      <c r="K16949" s="8">
        <v>0.92435912004229404</v>
      </c>
      <c r="L16949" s="8">
        <v>1.3982040984891499</v>
      </c>
    </row>
    <row r="16950" spans="1:12" x14ac:dyDescent="0.2">
      <c r="A16950" s="7" t="s">
        <v>63887</v>
      </c>
      <c r="B16950" s="7" t="s">
        <v>63888</v>
      </c>
      <c r="C16950" s="7" t="s">
        <v>63889</v>
      </c>
      <c r="D16950" s="7" t="s">
        <v>63890</v>
      </c>
      <c r="E16950" s="8">
        <v>748.23273753574495</v>
      </c>
      <c r="F16950" s="8">
        <v>623.11144089828099</v>
      </c>
      <c r="G16950" s="8">
        <v>678.64707677543902</v>
      </c>
      <c r="H16950" s="8">
        <v>711.53125783305302</v>
      </c>
      <c r="I16950" s="8">
        <v>686.68573635907001</v>
      </c>
      <c r="J16950" s="8">
        <v>632.18239967745296</v>
      </c>
      <c r="K16950" s="8">
        <v>0.98287141906590803</v>
      </c>
      <c r="L16950" s="8">
        <v>-1.3830173187115401E-2</v>
      </c>
    </row>
    <row r="16951" spans="1:12" x14ac:dyDescent="0.2">
      <c r="A16951" s="7" t="s">
        <v>63891</v>
      </c>
      <c r="B16951" s="7" t="s">
        <v>63892</v>
      </c>
      <c r="C16951" s="7" t="s">
        <v>63893</v>
      </c>
      <c r="D16951" s="7" t="s">
        <v>63894</v>
      </c>
      <c r="E16951" s="8">
        <v>6606.5886627330501</v>
      </c>
      <c r="F16951" s="8">
        <v>7810.5151747928103</v>
      </c>
      <c r="G16951" s="8">
        <v>9016.3111628736897</v>
      </c>
      <c r="H16951" s="8">
        <v>6142.0008024012204</v>
      </c>
      <c r="I16951" s="8">
        <v>7590.2589557955598</v>
      </c>
      <c r="J16951" s="8">
        <v>8027.7286909041604</v>
      </c>
      <c r="K16951" s="8">
        <v>0.841713350109345</v>
      </c>
      <c r="L16951" s="8">
        <v>-0.106891504822901</v>
      </c>
    </row>
    <row r="16952" spans="1:12" x14ac:dyDescent="0.2">
      <c r="A16952" s="7" t="s">
        <v>63895</v>
      </c>
      <c r="B16952" s="7" t="s">
        <v>63896</v>
      </c>
      <c r="C16952" s="7" t="s">
        <v>63897</v>
      </c>
      <c r="D16952" s="7" t="s">
        <v>63898</v>
      </c>
      <c r="E16952" s="8">
        <v>3773.78149525954</v>
      </c>
      <c r="F16952" s="8">
        <v>4000.1002593943299</v>
      </c>
      <c r="G16952" s="8">
        <v>3872.0476071415001</v>
      </c>
      <c r="H16952" s="8">
        <v>3716.1023922235199</v>
      </c>
      <c r="I16952" s="8">
        <v>3902.7962443644801</v>
      </c>
      <c r="J16952" s="8">
        <v>3809.88674305615</v>
      </c>
      <c r="K16952" s="8">
        <v>0.94739783912952202</v>
      </c>
      <c r="L16952" s="8">
        <v>-2.7159778685550001E-2</v>
      </c>
    </row>
    <row r="16953" spans="1:12" x14ac:dyDescent="0.2">
      <c r="A16953" s="7" t="s">
        <v>63899</v>
      </c>
      <c r="B16953" s="7" t="s">
        <v>63900</v>
      </c>
      <c r="C16953" s="7" t="s">
        <v>63901</v>
      </c>
      <c r="D16953" s="7" t="s">
        <v>63902</v>
      </c>
      <c r="E16953" s="8">
        <v>2410.7525057459502</v>
      </c>
      <c r="F16953" s="8">
        <v>2637.90395484383</v>
      </c>
      <c r="G16953" s="8">
        <v>3005.4370542912302</v>
      </c>
      <c r="H16953" s="8">
        <v>2955.3642700866599</v>
      </c>
      <c r="I16953" s="8">
        <v>3317.3271916884</v>
      </c>
      <c r="J16953" s="8">
        <v>3487.8688332204501</v>
      </c>
      <c r="K16953" s="8">
        <v>0.25634561812155499</v>
      </c>
      <c r="L16953" s="8">
        <v>0.27723993325755802</v>
      </c>
    </row>
    <row r="16954" spans="1:12" x14ac:dyDescent="0.2">
      <c r="A16954" s="7" t="s">
        <v>63903</v>
      </c>
      <c r="B16954" s="7" t="s">
        <v>63904</v>
      </c>
      <c r="C16954" s="7" t="s">
        <v>63905</v>
      </c>
      <c r="D16954" s="7" t="s">
        <v>63906</v>
      </c>
      <c r="E16954" s="8">
        <v>46.455665342377799</v>
      </c>
      <c r="F16954" s="8">
        <v>41.278675895469704</v>
      </c>
      <c r="G16954" s="8">
        <v>65.2925758996778</v>
      </c>
      <c r="H16954" s="8">
        <v>30.5082558683605</v>
      </c>
      <c r="I16954" s="8">
        <v>34.7312149892593</v>
      </c>
      <c r="J16954" s="8">
        <v>54.328174972281097</v>
      </c>
      <c r="K16954" s="8">
        <v>0.81749914286755199</v>
      </c>
      <c r="L16954" s="8">
        <v>-0.35590329555126898</v>
      </c>
    </row>
    <row r="16955" spans="1:12" x14ac:dyDescent="0.2">
      <c r="A16955" s="7" t="s">
        <v>63907</v>
      </c>
      <c r="B16955" s="7" t="s">
        <v>63908</v>
      </c>
      <c r="C16955" s="7" t="s">
        <v>63909</v>
      </c>
      <c r="E16955" s="8">
        <v>5.9305104692397199</v>
      </c>
      <c r="F16955" s="8">
        <v>0.98282561655880296</v>
      </c>
      <c r="G16955" s="8">
        <v>1.9785629060508401</v>
      </c>
      <c r="H16955" s="8">
        <v>0</v>
      </c>
      <c r="I16955" s="8">
        <v>12.900165567439201</v>
      </c>
      <c r="J16955" s="8">
        <v>16.792344991432302</v>
      </c>
      <c r="K16955" s="8">
        <v>0.67678518782595398</v>
      </c>
      <c r="L16955" s="8">
        <v>1.7396809242328299</v>
      </c>
    </row>
    <row r="16956" spans="1:12" x14ac:dyDescent="0.2">
      <c r="A16956" s="7" t="s">
        <v>63910</v>
      </c>
      <c r="B16956" s="7" t="s">
        <v>63911</v>
      </c>
      <c r="D16956" s="7" t="s">
        <v>63912</v>
      </c>
      <c r="E16956" s="8">
        <v>0</v>
      </c>
      <c r="F16956" s="8">
        <v>3.9313024662352101</v>
      </c>
      <c r="G16956" s="8">
        <v>17.807066154457601</v>
      </c>
      <c r="H16956" s="8">
        <v>0</v>
      </c>
      <c r="I16956" s="8">
        <v>0</v>
      </c>
      <c r="J16956" s="8">
        <v>0</v>
      </c>
      <c r="K16956" s="8">
        <v>1</v>
      </c>
      <c r="L16956" s="8">
        <v>-5.3171041502585297</v>
      </c>
    </row>
    <row r="16957" spans="1:12" x14ac:dyDescent="0.2">
      <c r="A16957" s="7" t="s">
        <v>63913</v>
      </c>
      <c r="B16957" s="7" t="s">
        <v>63914</v>
      </c>
      <c r="C16957" s="7" t="s">
        <v>63915</v>
      </c>
      <c r="D16957" s="7" t="s">
        <v>63916</v>
      </c>
      <c r="E16957" s="8">
        <v>93.899749096295594</v>
      </c>
      <c r="F16957" s="8">
        <v>93.368433573086307</v>
      </c>
      <c r="G16957" s="8">
        <v>88.046049319262494</v>
      </c>
      <c r="H16957" s="8">
        <v>101.366140465843</v>
      </c>
      <c r="I16957" s="8">
        <v>101.216683682984</v>
      </c>
      <c r="J16957" s="8">
        <v>124.46090993649899</v>
      </c>
      <c r="K16957" s="8">
        <v>0.78324335714028404</v>
      </c>
      <c r="L16957" s="8">
        <v>0.24839891226937499</v>
      </c>
    </row>
    <row r="16958" spans="1:12" x14ac:dyDescent="0.2">
      <c r="A16958" s="7" t="s">
        <v>63917</v>
      </c>
      <c r="B16958" s="7" t="s">
        <v>63918</v>
      </c>
      <c r="C16958" s="7" t="s">
        <v>63919</v>
      </c>
      <c r="D16958" s="7" t="s">
        <v>63920</v>
      </c>
      <c r="E16958" s="8">
        <v>407.228385554461</v>
      </c>
      <c r="F16958" s="8">
        <v>446.20282991769602</v>
      </c>
      <c r="G16958" s="8">
        <v>461.99443856287201</v>
      </c>
      <c r="H16958" s="8">
        <v>324.76530440512801</v>
      </c>
      <c r="I16958" s="8">
        <v>393.95121002102701</v>
      </c>
      <c r="J16958" s="8">
        <v>387.21171980243997</v>
      </c>
      <c r="K16958" s="8">
        <v>0.545177730877481</v>
      </c>
      <c r="L16958" s="8">
        <v>-0.25031355938345801</v>
      </c>
    </row>
    <row r="16959" spans="1:12" x14ac:dyDescent="0.2">
      <c r="A16959" s="7" t="s">
        <v>63921</v>
      </c>
      <c r="B16959" s="7" t="s">
        <v>63922</v>
      </c>
      <c r="D16959" s="7" t="s">
        <v>63923</v>
      </c>
      <c r="E16959" s="8">
        <v>31.6293891692785</v>
      </c>
      <c r="F16959" s="8">
        <v>47.175629594822503</v>
      </c>
      <c r="G16959" s="8">
        <v>30.667725043788099</v>
      </c>
      <c r="H16959" s="8">
        <v>34.4448050126651</v>
      </c>
      <c r="I16959" s="8">
        <v>26.792651563142901</v>
      </c>
      <c r="J16959" s="8">
        <v>17.780129990928401</v>
      </c>
      <c r="K16959" s="8">
        <v>0.77918163942643404</v>
      </c>
      <c r="L16959" s="8">
        <v>-0.47034832129194099</v>
      </c>
    </row>
    <row r="16960" spans="1:12" x14ac:dyDescent="0.2">
      <c r="A16960" s="7" t="s">
        <v>63924</v>
      </c>
      <c r="B16960" s="7" t="s">
        <v>63925</v>
      </c>
      <c r="C16960" s="7" t="s">
        <v>63926</v>
      </c>
      <c r="D16960" s="7" t="s">
        <v>63927</v>
      </c>
      <c r="E16960" s="8">
        <v>98.841841153995404</v>
      </c>
      <c r="F16960" s="8">
        <v>121.870376453292</v>
      </c>
      <c r="G16960" s="8">
        <v>345.25922710587201</v>
      </c>
      <c r="H16960" s="8">
        <v>39.365491443045798</v>
      </c>
      <c r="I16960" s="8">
        <v>121.063092248275</v>
      </c>
      <c r="J16960" s="8">
        <v>212.37377489164399</v>
      </c>
      <c r="K16960" s="8">
        <v>0.70721253883892699</v>
      </c>
      <c r="L16960" s="8">
        <v>-0.60232549407193603</v>
      </c>
    </row>
    <row r="16961" spans="1:12" x14ac:dyDescent="0.2">
      <c r="A16961" s="7" t="s">
        <v>63928</v>
      </c>
      <c r="B16961" s="7" t="s">
        <v>63929</v>
      </c>
      <c r="C16961" s="7" t="s">
        <v>63930</v>
      </c>
      <c r="D16961" s="7" t="s">
        <v>63931</v>
      </c>
      <c r="E16961" s="8">
        <v>146.285924907913</v>
      </c>
      <c r="F16961" s="8">
        <v>191.65099522896699</v>
      </c>
      <c r="G16961" s="8">
        <v>116.73521145700001</v>
      </c>
      <c r="H16961" s="8">
        <v>171.23988777724901</v>
      </c>
      <c r="I16961" s="8">
        <v>144.878782526625</v>
      </c>
      <c r="J16961" s="8">
        <v>173.85015991130001</v>
      </c>
      <c r="K16961" s="8">
        <v>0.92380123854655005</v>
      </c>
      <c r="L16961" s="8">
        <v>0.107810877213666</v>
      </c>
    </row>
    <row r="16962" spans="1:12" x14ac:dyDescent="0.2">
      <c r="A16962" s="7" t="s">
        <v>63932</v>
      </c>
      <c r="B16962" s="7" t="s">
        <v>63933</v>
      </c>
      <c r="C16962" s="7" t="s">
        <v>63934</v>
      </c>
      <c r="D16962" s="7" t="s">
        <v>63935</v>
      </c>
      <c r="E16962" s="8">
        <v>0</v>
      </c>
      <c r="F16962" s="8">
        <v>9.8282561655880301</v>
      </c>
      <c r="G16962" s="8">
        <v>0</v>
      </c>
      <c r="H16962" s="8">
        <v>0.98413728607614503</v>
      </c>
      <c r="I16962" s="8">
        <v>2.97696128479366</v>
      </c>
      <c r="J16962" s="8">
        <v>3.9511399979840802</v>
      </c>
      <c r="K16962" s="8">
        <v>1</v>
      </c>
      <c r="L16962" s="8">
        <v>-0.31350277140697902</v>
      </c>
    </row>
    <row r="16963" spans="1:12" x14ac:dyDescent="0.2">
      <c r="A16963" s="7" t="s">
        <v>63936</v>
      </c>
      <c r="B16963" s="7" t="s">
        <v>63937</v>
      </c>
      <c r="E16963" s="8">
        <v>0</v>
      </c>
      <c r="F16963" s="8">
        <v>24.5706404139701</v>
      </c>
      <c r="G16963" s="8">
        <v>20.7749105135339</v>
      </c>
      <c r="H16963" s="8">
        <v>36.413079584817403</v>
      </c>
      <c r="I16963" s="8">
        <v>9.9232042826455196</v>
      </c>
      <c r="J16963" s="8">
        <v>6.9144949964721398</v>
      </c>
      <c r="K16963" s="8">
        <v>0.96229034210038999</v>
      </c>
      <c r="L16963" s="8">
        <v>0.231897293033452</v>
      </c>
    </row>
    <row r="16964" spans="1:12" x14ac:dyDescent="0.2">
      <c r="A16964" s="7" t="s">
        <v>63938</v>
      </c>
      <c r="B16964" s="7" t="s">
        <v>63939</v>
      </c>
      <c r="C16964" s="7" t="s">
        <v>63940</v>
      </c>
      <c r="E16964" s="8">
        <v>109.71444368093501</v>
      </c>
      <c r="F16964" s="8">
        <v>105.16234097179201</v>
      </c>
      <c r="G16964" s="8">
        <v>107.83167837977101</v>
      </c>
      <c r="H16964" s="8">
        <v>83.651669316472294</v>
      </c>
      <c r="I16964" s="8">
        <v>51.600662269756697</v>
      </c>
      <c r="J16964" s="8">
        <v>102.72963994758599</v>
      </c>
      <c r="K16964" s="8">
        <v>0.62326516881272098</v>
      </c>
      <c r="L16964" s="8">
        <v>-0.43926377439967002</v>
      </c>
    </row>
    <row r="16965" spans="1:12" x14ac:dyDescent="0.2">
      <c r="A16965" s="7" t="s">
        <v>63941</v>
      </c>
      <c r="B16965" s="7" t="s">
        <v>63942</v>
      </c>
      <c r="C16965" s="7" t="s">
        <v>63943</v>
      </c>
      <c r="D16965" s="7" t="s">
        <v>63944</v>
      </c>
      <c r="E16965" s="8">
        <v>18.779949819259102</v>
      </c>
      <c r="F16965" s="8">
        <v>7.8626049324704201</v>
      </c>
      <c r="G16965" s="8">
        <v>4.9464072651271103</v>
      </c>
      <c r="H16965" s="8">
        <v>34.4448050126651</v>
      </c>
      <c r="I16965" s="8">
        <v>47.631380556698502</v>
      </c>
      <c r="J16965" s="8">
        <v>65.193809966737405</v>
      </c>
      <c r="K16965" s="8">
        <v>2.0218683007679698E-2</v>
      </c>
      <c r="L16965" s="8">
        <v>2.2210563268779699</v>
      </c>
    </row>
    <row r="16966" spans="1:12" x14ac:dyDescent="0.2">
      <c r="A16966" s="7" t="s">
        <v>63945</v>
      </c>
      <c r="B16966" s="7" t="s">
        <v>63946</v>
      </c>
      <c r="C16966" s="7" t="s">
        <v>63947</v>
      </c>
      <c r="E16966" s="8">
        <v>56.339849457777397</v>
      </c>
      <c r="F16966" s="8">
        <v>14.742384248382001</v>
      </c>
      <c r="G16966" s="8">
        <v>10.8820959832796</v>
      </c>
      <c r="H16966" s="8">
        <v>17.714471149370599</v>
      </c>
      <c r="I16966" s="8">
        <v>11.907845139174601</v>
      </c>
      <c r="J16966" s="8">
        <v>14.816774992440299</v>
      </c>
      <c r="K16966" s="8">
        <v>0.68489076076009303</v>
      </c>
      <c r="L16966" s="8">
        <v>-0.88298617432409598</v>
      </c>
    </row>
    <row r="16967" spans="1:12" x14ac:dyDescent="0.2">
      <c r="A16967" s="7" t="s">
        <v>63948</v>
      </c>
      <c r="B16967" s="7" t="s">
        <v>63949</v>
      </c>
      <c r="C16967" s="7" t="s">
        <v>63950</v>
      </c>
      <c r="D16967" s="7" t="s">
        <v>63951</v>
      </c>
      <c r="E16967" s="8">
        <v>756.14008482806503</v>
      </c>
      <c r="F16967" s="8">
        <v>717.46270008792601</v>
      </c>
      <c r="G16967" s="8">
        <v>734.04683814486305</v>
      </c>
      <c r="H16967" s="8">
        <v>595.40305807606796</v>
      </c>
      <c r="I16967" s="8">
        <v>641.03899665890003</v>
      </c>
      <c r="J16967" s="8">
        <v>483.02686475355398</v>
      </c>
      <c r="K16967" s="8">
        <v>0.21260034423454999</v>
      </c>
      <c r="L16967" s="8">
        <v>-0.36055930297883199</v>
      </c>
    </row>
    <row r="16968" spans="1:12" x14ac:dyDescent="0.2">
      <c r="A16968" s="7" t="s">
        <v>63952</v>
      </c>
      <c r="B16968" s="7" t="s">
        <v>63953</v>
      </c>
      <c r="C16968" s="7" t="s">
        <v>63954</v>
      </c>
      <c r="D16968" s="7" t="s">
        <v>63955</v>
      </c>
      <c r="E16968" s="8">
        <v>19.768368230799101</v>
      </c>
      <c r="F16968" s="8">
        <v>25.553466030528899</v>
      </c>
      <c r="G16968" s="8">
        <v>15.828503248406699</v>
      </c>
      <c r="H16968" s="8">
        <v>15.746196577218299</v>
      </c>
      <c r="I16968" s="8">
        <v>21.831049421820101</v>
      </c>
      <c r="J16968" s="8">
        <v>20.743484989416402</v>
      </c>
      <c r="K16968" s="8">
        <v>0.97913152938730097</v>
      </c>
      <c r="L16968" s="8">
        <v>-6.8579232697784501E-2</v>
      </c>
    </row>
    <row r="16969" spans="1:12" x14ac:dyDescent="0.2">
      <c r="A16969" s="7" t="s">
        <v>63956</v>
      </c>
      <c r="B16969" s="7" t="s">
        <v>63957</v>
      </c>
      <c r="C16969" s="7" t="s">
        <v>63958</v>
      </c>
      <c r="E16969" s="8">
        <v>40.525154873138099</v>
      </c>
      <c r="F16969" s="8">
        <v>76.6603980915866</v>
      </c>
      <c r="G16969" s="8">
        <v>58.367605728499903</v>
      </c>
      <c r="H16969" s="8">
        <v>62.984786308873304</v>
      </c>
      <c r="I16969" s="8">
        <v>71.447070835047697</v>
      </c>
      <c r="J16969" s="8">
        <v>103.71742494708199</v>
      </c>
      <c r="K16969" s="8">
        <v>0.70357522258620597</v>
      </c>
      <c r="L16969" s="8">
        <v>0.43983953572955198</v>
      </c>
    </row>
    <row r="16970" spans="1:12" x14ac:dyDescent="0.2">
      <c r="A16970" s="7" t="s">
        <v>63959</v>
      </c>
      <c r="B16970" s="7" t="s">
        <v>63960</v>
      </c>
      <c r="C16970" s="7" t="s">
        <v>63961</v>
      </c>
      <c r="D16970" s="7" t="s">
        <v>63962</v>
      </c>
      <c r="E16970" s="8">
        <v>12.8494393500194</v>
      </c>
      <c r="F16970" s="8">
        <v>6.8797793159116196</v>
      </c>
      <c r="G16970" s="8">
        <v>6.9249701711779501</v>
      </c>
      <c r="H16970" s="8">
        <v>10.825510146837599</v>
      </c>
      <c r="I16970" s="8">
        <v>0</v>
      </c>
      <c r="J16970" s="8">
        <v>21.731269988912501</v>
      </c>
      <c r="K16970" s="8">
        <v>0.955775902781966</v>
      </c>
      <c r="L16970" s="8">
        <v>0.288811976302844</v>
      </c>
    </row>
    <row r="16971" spans="1:12" x14ac:dyDescent="0.2">
      <c r="A16971" s="7" t="s">
        <v>63963</v>
      </c>
      <c r="B16971" s="7" t="s">
        <v>63964</v>
      </c>
      <c r="C16971" s="7" t="s">
        <v>63965</v>
      </c>
      <c r="D16971" s="7" t="s">
        <v>63966</v>
      </c>
      <c r="E16971" s="8">
        <v>80.061891334736302</v>
      </c>
      <c r="F16971" s="8">
        <v>58.969536993528202</v>
      </c>
      <c r="G16971" s="8">
        <v>91.013893678338803</v>
      </c>
      <c r="H16971" s="8">
        <v>48.222727017731103</v>
      </c>
      <c r="I16971" s="8">
        <v>37.708176274053002</v>
      </c>
      <c r="J16971" s="8">
        <v>75.071659961697605</v>
      </c>
      <c r="K16971" s="8">
        <v>0.63303988817953205</v>
      </c>
      <c r="L16971" s="8">
        <v>-0.51470465894466799</v>
      </c>
    </row>
    <row r="16972" spans="1:12" x14ac:dyDescent="0.2">
      <c r="A16972" s="7" t="s">
        <v>63967</v>
      </c>
      <c r="B16972" s="7" t="s">
        <v>63968</v>
      </c>
      <c r="C16972" s="7" t="s">
        <v>63969</v>
      </c>
      <c r="D16972" s="7" t="s">
        <v>63970</v>
      </c>
      <c r="E16972" s="8">
        <v>17.791531407719201</v>
      </c>
      <c r="F16972" s="8">
        <v>45.209978361704898</v>
      </c>
      <c r="G16972" s="8">
        <v>38.581976667991398</v>
      </c>
      <c r="H16972" s="8">
        <v>161.39851491648801</v>
      </c>
      <c r="I16972" s="8">
        <v>118.08613096348201</v>
      </c>
      <c r="J16972" s="8">
        <v>100.75406994859399</v>
      </c>
      <c r="K16972" s="8">
        <v>7.3653415559179298E-4</v>
      </c>
      <c r="L16972" s="8">
        <v>1.90411745667626</v>
      </c>
    </row>
    <row r="16973" spans="1:12" x14ac:dyDescent="0.2">
      <c r="A16973" s="7" t="s">
        <v>63971</v>
      </c>
      <c r="B16973" s="7" t="s">
        <v>63972</v>
      </c>
      <c r="C16973" s="7" t="s">
        <v>63973</v>
      </c>
      <c r="D16973" s="7" t="s">
        <v>63974</v>
      </c>
      <c r="E16973" s="8">
        <v>9.88418411539954</v>
      </c>
      <c r="F16973" s="8">
        <v>5.89695369935282</v>
      </c>
      <c r="G16973" s="8">
        <v>2.96784435907627</v>
      </c>
      <c r="H16973" s="8">
        <v>5.9048237164568702</v>
      </c>
      <c r="I16973" s="8">
        <v>0</v>
      </c>
      <c r="J16973" s="8">
        <v>5.9267099969761201</v>
      </c>
      <c r="K16973" s="8">
        <v>0.90759304139535801</v>
      </c>
      <c r="L16973" s="8">
        <v>-0.66370865573971105</v>
      </c>
    </row>
    <row r="16974" spans="1:12" x14ac:dyDescent="0.2">
      <c r="A16974" s="7" t="s">
        <v>63975</v>
      </c>
      <c r="B16974" s="7" t="s">
        <v>63976</v>
      </c>
      <c r="C16974" s="7" t="s">
        <v>63977</v>
      </c>
      <c r="D16974" s="7" t="s">
        <v>63978</v>
      </c>
      <c r="E16974" s="8">
        <v>442.81144836989898</v>
      </c>
      <c r="F16974" s="8">
        <v>310.57289483258199</v>
      </c>
      <c r="G16974" s="8">
        <v>253.25605197450801</v>
      </c>
      <c r="H16974" s="8">
        <v>463.52866174186403</v>
      </c>
      <c r="I16974" s="8">
        <v>414.78993901458301</v>
      </c>
      <c r="J16974" s="8">
        <v>354.614814819071</v>
      </c>
      <c r="K16974" s="8">
        <v>0.64763505917957398</v>
      </c>
      <c r="L16974" s="8">
        <v>0.29256343926101103</v>
      </c>
    </row>
    <row r="16975" spans="1:12" x14ac:dyDescent="0.2">
      <c r="A16975" s="7" t="s">
        <v>63979</v>
      </c>
      <c r="B16975" s="7" t="s">
        <v>63980</v>
      </c>
      <c r="C16975" s="7" t="s">
        <v>63981</v>
      </c>
      <c r="D16975" s="7" t="s">
        <v>63982</v>
      </c>
      <c r="E16975" s="8">
        <v>86.980820215515905</v>
      </c>
      <c r="F16975" s="8">
        <v>60.935188226645799</v>
      </c>
      <c r="G16975" s="8">
        <v>49.464072651271103</v>
      </c>
      <c r="H16975" s="8">
        <v>91.524767605081493</v>
      </c>
      <c r="I16975" s="8">
        <v>98.239722398190594</v>
      </c>
      <c r="J16975" s="8">
        <v>78.035014960185606</v>
      </c>
      <c r="K16975" s="8">
        <v>0.64141033515847301</v>
      </c>
      <c r="L16975" s="8">
        <v>0.44017186359723598</v>
      </c>
    </row>
    <row r="16976" spans="1:12" x14ac:dyDescent="0.2">
      <c r="A16976" s="7" t="s">
        <v>63983</v>
      </c>
      <c r="B16976" s="7" t="s">
        <v>63984</v>
      </c>
      <c r="C16976" s="7" t="s">
        <v>63985</v>
      </c>
      <c r="D16976" s="7" t="s">
        <v>63986</v>
      </c>
      <c r="E16976" s="8">
        <v>18.779949819259102</v>
      </c>
      <c r="F16976" s="8">
        <v>52.089757677616497</v>
      </c>
      <c r="G16976" s="8">
        <v>20.7749105135339</v>
      </c>
      <c r="H16976" s="8">
        <v>38.381354156969699</v>
      </c>
      <c r="I16976" s="8">
        <v>35.723535417523898</v>
      </c>
      <c r="J16976" s="8">
        <v>34.572474982360703</v>
      </c>
      <c r="K16976" s="8">
        <v>0.91543769693355503</v>
      </c>
      <c r="L16976" s="8">
        <v>0.24569332502100699</v>
      </c>
    </row>
    <row r="16977" spans="1:12" x14ac:dyDescent="0.2">
      <c r="A16977" s="7" t="s">
        <v>63987</v>
      </c>
      <c r="B16977" s="7" t="s">
        <v>63988</v>
      </c>
      <c r="C16977" s="7" t="s">
        <v>63989</v>
      </c>
      <c r="E16977" s="8">
        <v>0</v>
      </c>
      <c r="F16977" s="8">
        <v>9.8282561655880301</v>
      </c>
      <c r="G16977" s="8">
        <v>0.98928145302542203</v>
      </c>
      <c r="H16977" s="8">
        <v>0</v>
      </c>
      <c r="I16977" s="8">
        <v>0</v>
      </c>
      <c r="J16977" s="8">
        <v>3.9511399979840802</v>
      </c>
      <c r="K16977" s="8">
        <v>1</v>
      </c>
      <c r="L16977" s="8">
        <v>-1.4532319329246</v>
      </c>
    </row>
    <row r="16978" spans="1:12" x14ac:dyDescent="0.2">
      <c r="A16978" s="7" t="s">
        <v>63990</v>
      </c>
      <c r="B16978" s="7" t="s">
        <v>63991</v>
      </c>
      <c r="C16978" s="7" t="s">
        <v>63992</v>
      </c>
      <c r="D16978" s="7" t="s">
        <v>63993</v>
      </c>
      <c r="E16978" s="8">
        <v>14.8262761730993</v>
      </c>
      <c r="F16978" s="8">
        <v>2.94847684967641</v>
      </c>
      <c r="G16978" s="8">
        <v>3.9571258121016899</v>
      </c>
      <c r="H16978" s="8">
        <v>0.98413728607614503</v>
      </c>
      <c r="I16978" s="8">
        <v>12.900165567439201</v>
      </c>
      <c r="J16978" s="8">
        <v>6.9144949964721398</v>
      </c>
      <c r="K16978" s="8">
        <v>0.990401498732699</v>
      </c>
      <c r="L16978" s="8">
        <v>-6.3548427335596805E-2</v>
      </c>
    </row>
    <row r="16979" spans="1:12" x14ac:dyDescent="0.2">
      <c r="A16979" s="7" t="s">
        <v>63994</v>
      </c>
      <c r="B16979" s="7" t="s">
        <v>63995</v>
      </c>
      <c r="C16979" s="7" t="s">
        <v>63996</v>
      </c>
      <c r="D16979" s="7" t="s">
        <v>63997</v>
      </c>
      <c r="E16979" s="8">
        <v>0</v>
      </c>
      <c r="F16979" s="8">
        <v>12.7767330152644</v>
      </c>
      <c r="G16979" s="8">
        <v>0</v>
      </c>
      <c r="H16979" s="8">
        <v>0</v>
      </c>
      <c r="I16979" s="8">
        <v>0</v>
      </c>
      <c r="J16979" s="8">
        <v>0.98778499949602006</v>
      </c>
      <c r="K16979" s="8">
        <v>1</v>
      </c>
      <c r="L16979" s="8">
        <v>-3.58885604561201</v>
      </c>
    </row>
    <row r="16980" spans="1:12" x14ac:dyDescent="0.2">
      <c r="A16980" s="7" t="s">
        <v>63998</v>
      </c>
      <c r="B16980" s="7" t="s">
        <v>63999</v>
      </c>
      <c r="C16980" s="7" t="s">
        <v>64000</v>
      </c>
      <c r="D16980" s="7" t="s">
        <v>64001</v>
      </c>
      <c r="E16980" s="8">
        <v>196.695263896451</v>
      </c>
      <c r="F16980" s="8">
        <v>147.42384248382001</v>
      </c>
      <c r="G16980" s="8">
        <v>130.585151799356</v>
      </c>
      <c r="H16980" s="8">
        <v>199.77986907345701</v>
      </c>
      <c r="I16980" s="8">
        <v>196.47944479638099</v>
      </c>
      <c r="J16980" s="8">
        <v>168.91123491381899</v>
      </c>
      <c r="K16980" s="8">
        <v>0.74404289441285199</v>
      </c>
      <c r="L16980" s="8">
        <v>0.25167178046829802</v>
      </c>
    </row>
    <row r="16981" spans="1:12" x14ac:dyDescent="0.2">
      <c r="A16981" s="7" t="s">
        <v>64002</v>
      </c>
      <c r="B16981" s="7" t="s">
        <v>64003</v>
      </c>
      <c r="C16981" s="7" t="s">
        <v>64004</v>
      </c>
      <c r="D16981" s="7" t="s">
        <v>64005</v>
      </c>
      <c r="E16981" s="8">
        <v>413.158896023701</v>
      </c>
      <c r="F16981" s="8">
        <v>319.418325381611</v>
      </c>
      <c r="G16981" s="8">
        <v>245.34180035030499</v>
      </c>
      <c r="H16981" s="8">
        <v>535.370683625423</v>
      </c>
      <c r="I16981" s="8">
        <v>312.58093490333403</v>
      </c>
      <c r="J16981" s="8">
        <v>314.11562983973499</v>
      </c>
      <c r="K16981" s="8">
        <v>0.77772189822412197</v>
      </c>
      <c r="L16981" s="8">
        <v>0.24894924007347899</v>
      </c>
    </row>
    <row r="16982" spans="1:12" x14ac:dyDescent="0.2">
      <c r="A16982" s="7" t="s">
        <v>64006</v>
      </c>
      <c r="B16982" s="7" t="s">
        <v>64007</v>
      </c>
      <c r="C16982" s="7" t="s">
        <v>64008</v>
      </c>
      <c r="D16982" s="7" t="s">
        <v>64009</v>
      </c>
      <c r="E16982" s="8">
        <v>0.98841841153995402</v>
      </c>
      <c r="F16982" s="8">
        <v>0.98282561655880296</v>
      </c>
      <c r="G16982" s="8">
        <v>9.8928145302542205</v>
      </c>
      <c r="H16982" s="8">
        <v>4.9206864303807301</v>
      </c>
      <c r="I16982" s="8">
        <v>7.93856342611641</v>
      </c>
      <c r="J16982" s="8">
        <v>0</v>
      </c>
      <c r="K16982" s="8">
        <v>0.98858968917176004</v>
      </c>
      <c r="L16982" s="8">
        <v>0.116336509923851</v>
      </c>
    </row>
    <row r="16983" spans="1:12" x14ac:dyDescent="0.2">
      <c r="A16983" s="7" t="s">
        <v>64010</v>
      </c>
      <c r="B16983" s="7" t="s">
        <v>64011</v>
      </c>
      <c r="E16983" s="8">
        <v>8.8957657038595794</v>
      </c>
      <c r="F16983" s="8">
        <v>17.690861098058399</v>
      </c>
      <c r="G16983" s="8">
        <v>5.9356887181525302</v>
      </c>
      <c r="H16983" s="8">
        <v>20.666883007599001</v>
      </c>
      <c r="I16983" s="8">
        <v>22.823369850084699</v>
      </c>
      <c r="J16983" s="8">
        <v>8.8900649954641793</v>
      </c>
      <c r="K16983" s="8">
        <v>0.79041838258101604</v>
      </c>
      <c r="L16983" s="8">
        <v>0.68723994564107405</v>
      </c>
    </row>
    <row r="16984" spans="1:12" x14ac:dyDescent="0.2">
      <c r="A16984" s="7" t="s">
        <v>64012</v>
      </c>
      <c r="B16984" s="7" t="s">
        <v>64013</v>
      </c>
      <c r="C16984" s="7" t="s">
        <v>64014</v>
      </c>
      <c r="D16984" s="7" t="s">
        <v>64015</v>
      </c>
      <c r="E16984" s="8">
        <v>3889.4264494097201</v>
      </c>
      <c r="F16984" s="8">
        <v>3883.14401102383</v>
      </c>
      <c r="G16984" s="8">
        <v>3839.4013191916601</v>
      </c>
      <c r="H16984" s="8">
        <v>4235.7268792717296</v>
      </c>
      <c r="I16984" s="8">
        <v>3776.7715499748801</v>
      </c>
      <c r="J16984" s="8">
        <v>4015.3460229513198</v>
      </c>
      <c r="K16984" s="8">
        <v>0.90051369778187595</v>
      </c>
      <c r="L16984" s="8">
        <v>5.0771611712295099E-2</v>
      </c>
    </row>
    <row r="16985" spans="1:12" x14ac:dyDescent="0.2">
      <c r="A16985" s="7" t="s">
        <v>64016</v>
      </c>
      <c r="B16985" s="7" t="s">
        <v>64017</v>
      </c>
      <c r="C16985" s="7" t="s">
        <v>64018</v>
      </c>
      <c r="D16985" s="7" t="s">
        <v>64019</v>
      </c>
      <c r="E16985" s="8">
        <v>513.97757400077603</v>
      </c>
      <c r="F16985" s="8">
        <v>503.206715678107</v>
      </c>
      <c r="G16985" s="8">
        <v>562.90114677146505</v>
      </c>
      <c r="H16985" s="8">
        <v>513.71966333174805</v>
      </c>
      <c r="I16985" s="8">
        <v>526.92214740847703</v>
      </c>
      <c r="J16985" s="8">
        <v>485.99021975204198</v>
      </c>
      <c r="K16985" s="8">
        <v>0.93671919077917798</v>
      </c>
      <c r="L16985" s="8">
        <v>-4.9641120674206597E-2</v>
      </c>
    </row>
    <row r="16986" spans="1:12" x14ac:dyDescent="0.2">
      <c r="A16986" s="7" t="s">
        <v>64020</v>
      </c>
      <c r="B16986" s="7" t="s">
        <v>64021</v>
      </c>
      <c r="C16986" s="7" t="s">
        <v>64022</v>
      </c>
      <c r="D16986" s="7" t="s">
        <v>64023</v>
      </c>
      <c r="E16986" s="8">
        <v>57.328267869317301</v>
      </c>
      <c r="F16986" s="8">
        <v>146.44101686726199</v>
      </c>
      <c r="G16986" s="8">
        <v>131.574433252381</v>
      </c>
      <c r="H16986" s="8">
        <v>158.44610305825901</v>
      </c>
      <c r="I16986" s="8">
        <v>240.14154364002101</v>
      </c>
      <c r="J16986" s="8">
        <v>193.60585990121999</v>
      </c>
      <c r="K16986" s="8">
        <v>0.213416274104367</v>
      </c>
      <c r="L16986" s="8">
        <v>0.82032793365484202</v>
      </c>
    </row>
    <row r="16987" spans="1:12" x14ac:dyDescent="0.2">
      <c r="A16987" s="7" t="s">
        <v>64024</v>
      </c>
      <c r="B16987" s="7" t="s">
        <v>64025</v>
      </c>
      <c r="D16987" s="7" t="s">
        <v>64026</v>
      </c>
      <c r="E16987" s="8">
        <v>116.63337256171501</v>
      </c>
      <c r="F16987" s="8">
        <v>98.282561655880301</v>
      </c>
      <c r="G16987" s="8">
        <v>99.917426755567604</v>
      </c>
      <c r="H16987" s="8">
        <v>94.477179463309895</v>
      </c>
      <c r="I16987" s="8">
        <v>101.216683682984</v>
      </c>
      <c r="J16987" s="8">
        <v>54.328174972281097</v>
      </c>
      <c r="K16987" s="8">
        <v>0.75199755221512998</v>
      </c>
      <c r="L16987" s="8">
        <v>-0.33254612944657402</v>
      </c>
    </row>
    <row r="16988" spans="1:12" x14ac:dyDescent="0.2">
      <c r="A16988" s="7" t="s">
        <v>64027</v>
      </c>
      <c r="B16988" s="7" t="s">
        <v>64028</v>
      </c>
      <c r="D16988" s="7" t="s">
        <v>64029</v>
      </c>
      <c r="E16988" s="8">
        <v>116.63337256171501</v>
      </c>
      <c r="F16988" s="8">
        <v>167.08035481499601</v>
      </c>
      <c r="G16988" s="8">
        <v>140.47796632961001</v>
      </c>
      <c r="H16988" s="8">
        <v>41.333766015198101</v>
      </c>
      <c r="I16988" s="8">
        <v>148.848064239683</v>
      </c>
      <c r="J16988" s="8">
        <v>134.33875993145901</v>
      </c>
      <c r="K16988" s="8">
        <v>0.77967196501980396</v>
      </c>
      <c r="L16988" s="8">
        <v>-0.38654157611999701</v>
      </c>
    </row>
    <row r="16989" spans="1:12" x14ac:dyDescent="0.2">
      <c r="A16989" s="7" t="s">
        <v>64030</v>
      </c>
      <c r="B16989" s="7" t="s">
        <v>64031</v>
      </c>
      <c r="C16989" s="7" t="s">
        <v>64032</v>
      </c>
      <c r="D16989" s="7" t="s">
        <v>64033</v>
      </c>
      <c r="E16989" s="8">
        <v>9.88418411539954</v>
      </c>
      <c r="F16989" s="8">
        <v>34.398896579558098</v>
      </c>
      <c r="G16989" s="8">
        <v>11.871377436305099</v>
      </c>
      <c r="H16989" s="8">
        <v>22.635157579751301</v>
      </c>
      <c r="I16989" s="8">
        <v>28.777292419672001</v>
      </c>
      <c r="J16989" s="8">
        <v>18.767914990424401</v>
      </c>
      <c r="K16989" s="8">
        <v>0.91151655214747096</v>
      </c>
      <c r="L16989" s="8">
        <v>0.32129338355446302</v>
      </c>
    </row>
    <row r="16990" spans="1:12" x14ac:dyDescent="0.2">
      <c r="A16990" s="7" t="s">
        <v>64034</v>
      </c>
      <c r="B16990" s="7" t="s">
        <v>64035</v>
      </c>
      <c r="C16990" s="7" t="s">
        <v>64036</v>
      </c>
      <c r="D16990" s="7" t="s">
        <v>64037</v>
      </c>
      <c r="E16990" s="8">
        <v>249.08143970806799</v>
      </c>
      <c r="F16990" s="8">
        <v>152.33797056661399</v>
      </c>
      <c r="G16990" s="8">
        <v>151.36006231288999</v>
      </c>
      <c r="H16990" s="8">
        <v>310.98738240006202</v>
      </c>
      <c r="I16990" s="8">
        <v>235.17994149869901</v>
      </c>
      <c r="J16990" s="8">
        <v>150.14331992339501</v>
      </c>
      <c r="K16990" s="8">
        <v>0.72860881512547404</v>
      </c>
      <c r="L16990" s="8">
        <v>0.333080181873743</v>
      </c>
    </row>
    <row r="16991" spans="1:12" x14ac:dyDescent="0.2">
      <c r="A16991" s="7" t="s">
        <v>64038</v>
      </c>
      <c r="B16991" s="7" t="s">
        <v>64039</v>
      </c>
      <c r="C16991" s="7" t="s">
        <v>64040</v>
      </c>
      <c r="D16991" s="7" t="s">
        <v>64041</v>
      </c>
      <c r="E16991" s="8">
        <v>0</v>
      </c>
      <c r="F16991" s="8">
        <v>82.557351790939407</v>
      </c>
      <c r="G16991" s="8">
        <v>50.453354104296501</v>
      </c>
      <c r="H16991" s="8">
        <v>85.619943888624604</v>
      </c>
      <c r="I16991" s="8">
        <v>115.109169678688</v>
      </c>
      <c r="J16991" s="8">
        <v>38.523614980344803</v>
      </c>
      <c r="K16991" s="8">
        <v>0.88605791162976999</v>
      </c>
      <c r="L16991" s="8">
        <v>0.84696538298275303</v>
      </c>
    </row>
    <row r="16992" spans="1:12" x14ac:dyDescent="0.2">
      <c r="A16992" s="7" t="s">
        <v>64042</v>
      </c>
      <c r="B16992" s="7" t="s">
        <v>64043</v>
      </c>
      <c r="C16992" s="7" t="s">
        <v>64044</v>
      </c>
      <c r="D16992" s="7" t="s">
        <v>64045</v>
      </c>
      <c r="E16992" s="8">
        <v>40.525154873138099</v>
      </c>
      <c r="F16992" s="8">
        <v>47.175629594822503</v>
      </c>
      <c r="G16992" s="8">
        <v>31.657006496813501</v>
      </c>
      <c r="H16992" s="8">
        <v>68.8896100253302</v>
      </c>
      <c r="I16992" s="8">
        <v>57.554584839344002</v>
      </c>
      <c r="J16992" s="8">
        <v>64.206024967241305</v>
      </c>
      <c r="K16992" s="8">
        <v>0.42344647631078902</v>
      </c>
      <c r="L16992" s="8">
        <v>0.67556984853616997</v>
      </c>
    </row>
    <row r="16993" spans="1:12" x14ac:dyDescent="0.2">
      <c r="A16993" s="7" t="s">
        <v>64046</v>
      </c>
      <c r="B16993" s="7" t="s">
        <v>64047</v>
      </c>
      <c r="C16993" s="7" t="s">
        <v>64048</v>
      </c>
      <c r="D16993" s="7" t="s">
        <v>64049</v>
      </c>
      <c r="E16993" s="8">
        <v>69.1892888077968</v>
      </c>
      <c r="F16993" s="8">
        <v>54.055408910734201</v>
      </c>
      <c r="G16993" s="8">
        <v>47.485509745220199</v>
      </c>
      <c r="H16993" s="8">
        <v>137.77922005066</v>
      </c>
      <c r="I16993" s="8">
        <v>150.83270509621201</v>
      </c>
      <c r="J16993" s="8">
        <v>113.595274942042</v>
      </c>
      <c r="K16993" s="8">
        <v>4.8295672429411402E-3</v>
      </c>
      <c r="L16993" s="8">
        <v>1.2362125850797101</v>
      </c>
    </row>
    <row r="16994" spans="1:12" x14ac:dyDescent="0.2">
      <c r="A16994" s="7" t="s">
        <v>64050</v>
      </c>
      <c r="B16994" s="7" t="s">
        <v>64051</v>
      </c>
      <c r="C16994" s="7" t="s">
        <v>64052</v>
      </c>
      <c r="D16994" s="7" t="s">
        <v>64053</v>
      </c>
      <c r="E16994" s="8">
        <v>141.343832850213</v>
      </c>
      <c r="F16994" s="8">
        <v>132.68145823543799</v>
      </c>
      <c r="G16994" s="8">
        <v>92.003175131364202</v>
      </c>
      <c r="H16994" s="8">
        <v>158.44610305825901</v>
      </c>
      <c r="I16994" s="8">
        <v>114.116849250423</v>
      </c>
      <c r="J16994" s="8">
        <v>72.108304963209505</v>
      </c>
      <c r="K16994" s="8">
        <v>0.95480716981248004</v>
      </c>
      <c r="L16994" s="8">
        <v>-8.6704800547998298E-2</v>
      </c>
    </row>
    <row r="16995" spans="1:12" x14ac:dyDescent="0.2">
      <c r="A16995" s="7" t="s">
        <v>64054</v>
      </c>
      <c r="B16995" s="7" t="s">
        <v>64055</v>
      </c>
      <c r="C16995" s="7" t="s">
        <v>64056</v>
      </c>
      <c r="D16995" s="7" t="s">
        <v>64057</v>
      </c>
      <c r="E16995" s="8">
        <v>6.9189288807796796</v>
      </c>
      <c r="F16995" s="8">
        <v>29.484768496764101</v>
      </c>
      <c r="G16995" s="8">
        <v>26.710599231686398</v>
      </c>
      <c r="H16995" s="8">
        <v>10.825510146837599</v>
      </c>
      <c r="I16995" s="8">
        <v>18.854088137026501</v>
      </c>
      <c r="J16995" s="8">
        <v>26.670194986392598</v>
      </c>
      <c r="K16995" s="8">
        <v>0.958076213157945</v>
      </c>
      <c r="L16995" s="8">
        <v>-0.16374170202760699</v>
      </c>
    </row>
    <row r="16996" spans="1:12" x14ac:dyDescent="0.2">
      <c r="A16996" s="7" t="s">
        <v>64058</v>
      </c>
      <c r="B16996" s="7" t="s">
        <v>64059</v>
      </c>
      <c r="C16996" s="7" t="s">
        <v>64060</v>
      </c>
      <c r="D16996" s="7" t="s">
        <v>64061</v>
      </c>
      <c r="E16996" s="8">
        <v>288.61817616966698</v>
      </c>
      <c r="F16996" s="8">
        <v>361.67982689363902</v>
      </c>
      <c r="G16996" s="8">
        <v>265.12742941081302</v>
      </c>
      <c r="H16996" s="8">
        <v>267.68534181271099</v>
      </c>
      <c r="I16996" s="8">
        <v>245.10314578134401</v>
      </c>
      <c r="J16996" s="8">
        <v>246.94624987400499</v>
      </c>
      <c r="K16996" s="8">
        <v>0.60841216299476397</v>
      </c>
      <c r="L16996" s="8">
        <v>-0.26897984666085101</v>
      </c>
    </row>
    <row r="16997" spans="1:12" x14ac:dyDescent="0.2">
      <c r="A16997" s="7" t="s">
        <v>64062</v>
      </c>
      <c r="B16997" s="7" t="s">
        <v>64063</v>
      </c>
      <c r="C16997" s="7" t="s">
        <v>64064</v>
      </c>
      <c r="D16997" s="7" t="s">
        <v>64065</v>
      </c>
      <c r="E16997" s="8">
        <v>1.97683682307991</v>
      </c>
      <c r="F16997" s="8">
        <v>7.8626049324704201</v>
      </c>
      <c r="G16997" s="8">
        <v>10.8820959832796</v>
      </c>
      <c r="H16997" s="8">
        <v>20.666883007599001</v>
      </c>
      <c r="I16997" s="8">
        <v>19.846408565291</v>
      </c>
      <c r="J16997" s="8">
        <v>22.719054988408502</v>
      </c>
      <c r="K16997" s="8">
        <v>0.32063802278609499</v>
      </c>
      <c r="L16997" s="8">
        <v>1.60950795375428</v>
      </c>
    </row>
    <row r="16998" spans="1:12" x14ac:dyDescent="0.2">
      <c r="A16998" s="7" t="s">
        <v>64066</v>
      </c>
      <c r="B16998" s="7" t="s">
        <v>64067</v>
      </c>
      <c r="D16998" s="7" t="s">
        <v>64068</v>
      </c>
      <c r="E16998" s="8">
        <v>0.98841841153995402</v>
      </c>
      <c r="F16998" s="8">
        <v>6.8797793159116196</v>
      </c>
      <c r="G16998" s="8">
        <v>3.9571258121016899</v>
      </c>
      <c r="H16998" s="8">
        <v>8.8572355746852995</v>
      </c>
      <c r="I16998" s="8">
        <v>1.9846408565291001</v>
      </c>
      <c r="J16998" s="8">
        <v>4.9389249974801004</v>
      </c>
      <c r="K16998" s="8">
        <v>0.94010205662246105</v>
      </c>
      <c r="L16998" s="8">
        <v>0.416291861498155</v>
      </c>
    </row>
    <row r="16999" spans="1:12" x14ac:dyDescent="0.2">
      <c r="A16999" s="7" t="s">
        <v>64069</v>
      </c>
      <c r="B16999" s="7" t="s">
        <v>64070</v>
      </c>
      <c r="C16999" s="7" t="s">
        <v>64071</v>
      </c>
      <c r="D16999" s="7" t="s">
        <v>64072</v>
      </c>
      <c r="E16999" s="8">
        <v>881.66922309363895</v>
      </c>
      <c r="F16999" s="8">
        <v>735.15356118598402</v>
      </c>
      <c r="G16999" s="8">
        <v>800.32869549756595</v>
      </c>
      <c r="H16999" s="8">
        <v>848.326340597637</v>
      </c>
      <c r="I16999" s="8">
        <v>706.53214492436098</v>
      </c>
      <c r="J16999" s="8">
        <v>724.04640463058297</v>
      </c>
      <c r="K16999" s="8">
        <v>0.88406936367957301</v>
      </c>
      <c r="L16999" s="8">
        <v>-8.4926709083486401E-2</v>
      </c>
    </row>
    <row r="17000" spans="1:12" x14ac:dyDescent="0.2">
      <c r="A17000" s="7" t="s">
        <v>64073</v>
      </c>
      <c r="B17000" s="7" t="s">
        <v>64074</v>
      </c>
      <c r="C17000" s="7" t="s">
        <v>64075</v>
      </c>
      <c r="D17000" s="7" t="s">
        <v>64076</v>
      </c>
      <c r="E17000" s="8">
        <v>0</v>
      </c>
      <c r="F17000" s="8">
        <v>6.8797793159116196</v>
      </c>
      <c r="G17000" s="8">
        <v>24.732036325635502</v>
      </c>
      <c r="H17000" s="8">
        <v>15.746196577218299</v>
      </c>
      <c r="I17000" s="8">
        <v>13.8924859957037</v>
      </c>
      <c r="J17000" s="8">
        <v>6.9144949964721398</v>
      </c>
      <c r="K17000" s="8">
        <v>0.96715907900558395</v>
      </c>
      <c r="L17000" s="8">
        <v>0.209669063728643</v>
      </c>
    </row>
    <row r="17001" spans="1:12" x14ac:dyDescent="0.2">
      <c r="A17001" s="7" t="s">
        <v>64077</v>
      </c>
      <c r="B17001" s="7" t="s">
        <v>64078</v>
      </c>
      <c r="C17001" s="7" t="s">
        <v>64079</v>
      </c>
      <c r="D17001" s="7" t="s">
        <v>64080</v>
      </c>
      <c r="E17001" s="8">
        <v>71.166125630876707</v>
      </c>
      <c r="F17001" s="8">
        <v>33.416070962999299</v>
      </c>
      <c r="G17001" s="8">
        <v>48.474791198245697</v>
      </c>
      <c r="H17001" s="8">
        <v>63.968923594949402</v>
      </c>
      <c r="I17001" s="8">
        <v>54.5776235545503</v>
      </c>
      <c r="J17001" s="8">
        <v>94.827359951618007</v>
      </c>
      <c r="K17001" s="8">
        <v>0.70255462380956901</v>
      </c>
      <c r="L17001" s="8">
        <v>0.47945621052432802</v>
      </c>
    </row>
    <row r="17002" spans="1:12" x14ac:dyDescent="0.2">
      <c r="A17002" s="7" t="s">
        <v>64081</v>
      </c>
      <c r="B17002" s="7" t="s">
        <v>64082</v>
      </c>
      <c r="C17002" s="7" t="s">
        <v>64083</v>
      </c>
      <c r="D17002" s="7" t="s">
        <v>64084</v>
      </c>
      <c r="E17002" s="8">
        <v>28.6641339346587</v>
      </c>
      <c r="F17002" s="8">
        <v>56.021060143851798</v>
      </c>
      <c r="G17002" s="8">
        <v>15.828503248406699</v>
      </c>
      <c r="H17002" s="8">
        <v>1.9682745721522901</v>
      </c>
      <c r="I17002" s="8">
        <v>11.907845139174601</v>
      </c>
      <c r="J17002" s="8">
        <v>3.9511399979840802</v>
      </c>
      <c r="K17002" s="8">
        <v>7.0050878229903302E-2</v>
      </c>
      <c r="L17002" s="8">
        <v>-2.49620400919191</v>
      </c>
    </row>
    <row r="17003" spans="1:12" x14ac:dyDescent="0.2">
      <c r="A17003" s="7" t="s">
        <v>64085</v>
      </c>
      <c r="B17003" s="7" t="s">
        <v>64086</v>
      </c>
      <c r="C17003" s="7" t="s">
        <v>64087</v>
      </c>
      <c r="D17003" s="7" t="s">
        <v>64088</v>
      </c>
      <c r="E17003" s="8">
        <v>398.33261985060102</v>
      </c>
      <c r="F17003" s="8">
        <v>510.08649499401901</v>
      </c>
      <c r="G17003" s="8">
        <v>459.02659420379598</v>
      </c>
      <c r="H17003" s="8">
        <v>540.29137005580401</v>
      </c>
      <c r="I17003" s="8">
        <v>522.95286569541895</v>
      </c>
      <c r="J17003" s="8">
        <v>550.19624471928296</v>
      </c>
      <c r="K17003" s="8">
        <v>0.54297416864621895</v>
      </c>
      <c r="L17003" s="8">
        <v>0.23863140835066199</v>
      </c>
    </row>
    <row r="17004" spans="1:12" x14ac:dyDescent="0.2">
      <c r="A17004" s="7" t="s">
        <v>64089</v>
      </c>
      <c r="B17004" s="7" t="s">
        <v>64090</v>
      </c>
      <c r="C17004" s="7" t="s">
        <v>64091</v>
      </c>
      <c r="D17004" s="7" t="s">
        <v>64092</v>
      </c>
      <c r="E17004" s="8">
        <v>13.8378577615594</v>
      </c>
      <c r="F17004" s="8">
        <v>0.98282561655880296</v>
      </c>
      <c r="G17004" s="8">
        <v>4.9464072651271103</v>
      </c>
      <c r="H17004" s="8">
        <v>0.98413728607614503</v>
      </c>
      <c r="I17004" s="8">
        <v>3.9692817130582099</v>
      </c>
      <c r="J17004" s="8">
        <v>4.9389249974801004</v>
      </c>
      <c r="K17004" s="8">
        <v>0.83490389255171205</v>
      </c>
      <c r="L17004" s="8">
        <v>-0.99879938421999503</v>
      </c>
    </row>
    <row r="17005" spans="1:12" x14ac:dyDescent="0.2">
      <c r="A17005" s="7" t="s">
        <v>64093</v>
      </c>
      <c r="B17005" s="7" t="s">
        <v>64094</v>
      </c>
      <c r="C17005" s="7" t="s">
        <v>64095</v>
      </c>
      <c r="D17005" s="7" t="s">
        <v>64096</v>
      </c>
      <c r="E17005" s="8">
        <v>39.536736461598203</v>
      </c>
      <c r="F17005" s="8">
        <v>33.416070962999299</v>
      </c>
      <c r="G17005" s="8">
        <v>55.399761369423601</v>
      </c>
      <c r="H17005" s="8">
        <v>34.4448050126651</v>
      </c>
      <c r="I17005" s="8">
        <v>39.6928171305821</v>
      </c>
      <c r="J17005" s="8">
        <v>65.193809966737405</v>
      </c>
      <c r="K17005" s="8">
        <v>0.95336676340766802</v>
      </c>
      <c r="L17005" s="8">
        <v>0.118484086122969</v>
      </c>
    </row>
    <row r="17006" spans="1:12" x14ac:dyDescent="0.2">
      <c r="A17006" s="7" t="s">
        <v>64097</v>
      </c>
      <c r="B17006" s="7" t="s">
        <v>64098</v>
      </c>
      <c r="C17006" s="7" t="s">
        <v>64099</v>
      </c>
      <c r="D17006" s="7" t="s">
        <v>64100</v>
      </c>
      <c r="E17006" s="8">
        <v>0.98841841153995402</v>
      </c>
      <c r="F17006" s="8">
        <v>7.8626049324704201</v>
      </c>
      <c r="G17006" s="8">
        <v>10.8820959832796</v>
      </c>
      <c r="H17006" s="8">
        <v>0</v>
      </c>
      <c r="I17006" s="8">
        <v>4.9616021413227598</v>
      </c>
      <c r="J17006" s="8">
        <v>4.9389249974801004</v>
      </c>
      <c r="K17006" s="8">
        <v>0.856114697749642</v>
      </c>
      <c r="L17006" s="8">
        <v>-0.99550565886642395</v>
      </c>
    </row>
    <row r="17007" spans="1:12" x14ac:dyDescent="0.2">
      <c r="A17007" s="7" t="s">
        <v>64101</v>
      </c>
      <c r="B17007" s="7" t="s">
        <v>64102</v>
      </c>
      <c r="C17007" s="7" t="s">
        <v>64103</v>
      </c>
      <c r="D17007" s="7" t="s">
        <v>64104</v>
      </c>
      <c r="E17007" s="8">
        <v>104.772351623235</v>
      </c>
      <c r="F17007" s="8">
        <v>150.37231933349699</v>
      </c>
      <c r="G17007" s="8">
        <v>131.574433252381</v>
      </c>
      <c r="H17007" s="8">
        <v>84.635806602548499</v>
      </c>
      <c r="I17007" s="8">
        <v>118.08613096348201</v>
      </c>
      <c r="J17007" s="8">
        <v>114.583059941538</v>
      </c>
      <c r="K17007" s="8">
        <v>0.75398975281235103</v>
      </c>
      <c r="L17007" s="8">
        <v>-0.28554114889594401</v>
      </c>
    </row>
    <row r="17008" spans="1:12" x14ac:dyDescent="0.2">
      <c r="A17008" s="7" t="s">
        <v>64105</v>
      </c>
      <c r="B17008" s="7" t="s">
        <v>64106</v>
      </c>
      <c r="D17008" s="7" t="s">
        <v>64107</v>
      </c>
      <c r="E17008" s="8">
        <v>0</v>
      </c>
      <c r="F17008" s="8">
        <v>4.9141280827940097</v>
      </c>
      <c r="G17008" s="8">
        <v>4.9464072651271103</v>
      </c>
      <c r="H17008" s="8">
        <v>5.9048237164568702</v>
      </c>
      <c r="I17008" s="8">
        <v>11.907845139174601</v>
      </c>
      <c r="J17008" s="8">
        <v>8.8900649954641793</v>
      </c>
      <c r="K17008" s="8">
        <v>0.69106857377917996</v>
      </c>
      <c r="L17008" s="8">
        <v>1.43688763815892</v>
      </c>
    </row>
    <row r="17009" spans="1:12" x14ac:dyDescent="0.2">
      <c r="A17009" s="7" t="s">
        <v>64108</v>
      </c>
      <c r="B17009" s="7" t="s">
        <v>64109</v>
      </c>
      <c r="C17009" s="7" t="s">
        <v>64110</v>
      </c>
      <c r="D17009" s="7" t="s">
        <v>64111</v>
      </c>
      <c r="E17009" s="8">
        <v>85.003983392435998</v>
      </c>
      <c r="F17009" s="8">
        <v>69.780618775674995</v>
      </c>
      <c r="G17009" s="8">
        <v>66.281857352703298</v>
      </c>
      <c r="H17009" s="8">
        <v>49.206864303807301</v>
      </c>
      <c r="I17009" s="8">
        <v>69.4624299785186</v>
      </c>
      <c r="J17009" s="8">
        <v>64.206024967241305</v>
      </c>
      <c r="K17009" s="8">
        <v>0.81978339989301596</v>
      </c>
      <c r="L17009" s="8">
        <v>-0.27370707106331998</v>
      </c>
    </row>
    <row r="17010" spans="1:12" x14ac:dyDescent="0.2">
      <c r="A17010" s="7" t="s">
        <v>64112</v>
      </c>
      <c r="B17010" s="7" t="s">
        <v>64113</v>
      </c>
      <c r="C17010" s="7" t="s">
        <v>64114</v>
      </c>
      <c r="D17010" s="7" t="s">
        <v>64115</v>
      </c>
      <c r="E17010" s="8">
        <v>217.45205053878999</v>
      </c>
      <c r="F17010" s="8">
        <v>276.17399825302402</v>
      </c>
      <c r="G17010" s="8">
        <v>189.94203898088099</v>
      </c>
      <c r="H17010" s="8">
        <v>143.684043767117</v>
      </c>
      <c r="I17010" s="8">
        <v>253.041709207461</v>
      </c>
      <c r="J17010" s="8">
        <v>192.61807490172399</v>
      </c>
      <c r="K17010" s="8">
        <v>0.82154474576813896</v>
      </c>
      <c r="L17010" s="8">
        <v>-0.214107025380227</v>
      </c>
    </row>
    <row r="17011" spans="1:12" x14ac:dyDescent="0.2">
      <c r="A17011" s="7" t="s">
        <v>64116</v>
      </c>
      <c r="B17011" s="7" t="s">
        <v>64117</v>
      </c>
      <c r="C17011" s="7" t="s">
        <v>64118</v>
      </c>
      <c r="D17011" s="7" t="s">
        <v>64119</v>
      </c>
      <c r="E17011" s="8">
        <v>108.726025269395</v>
      </c>
      <c r="F17011" s="8">
        <v>173.96013413090799</v>
      </c>
      <c r="G17011" s="8">
        <v>202.80269787021101</v>
      </c>
      <c r="H17011" s="8">
        <v>141.71576919496499</v>
      </c>
      <c r="I17011" s="8">
        <v>165.71751152018001</v>
      </c>
      <c r="J17011" s="8">
        <v>187.67914990424401</v>
      </c>
      <c r="K17011" s="8">
        <v>0.98246105136920103</v>
      </c>
      <c r="L17011" s="8">
        <v>2.82886613258869E-2</v>
      </c>
    </row>
    <row r="17012" spans="1:12" x14ac:dyDescent="0.2">
      <c r="A17012" s="7" t="s">
        <v>64120</v>
      </c>
      <c r="B17012" s="7" t="s">
        <v>64121</v>
      </c>
      <c r="C17012" s="7" t="s">
        <v>64122</v>
      </c>
      <c r="D17012" s="7" t="s">
        <v>64123</v>
      </c>
      <c r="E17012" s="8">
        <v>502.11655306229699</v>
      </c>
      <c r="F17012" s="8">
        <v>1004.4477801231</v>
      </c>
      <c r="G17012" s="8">
        <v>1843.0313469863599</v>
      </c>
      <c r="H17012" s="8">
        <v>244.066046946884</v>
      </c>
      <c r="I17012" s="8">
        <v>698.59358149824402</v>
      </c>
      <c r="J17012" s="8">
        <v>1144.84281441589</v>
      </c>
      <c r="K17012" s="8">
        <v>0.76216654464904099</v>
      </c>
      <c r="L17012" s="8">
        <v>-0.68220835118959</v>
      </c>
    </row>
    <row r="17013" spans="1:12" x14ac:dyDescent="0.2">
      <c r="A17013" s="7" t="s">
        <v>64124</v>
      </c>
      <c r="B17013" s="7" t="s">
        <v>64125</v>
      </c>
      <c r="E17013" s="8">
        <v>20.756786642339002</v>
      </c>
      <c r="F17013" s="8">
        <v>25.553466030528899</v>
      </c>
      <c r="G17013" s="8">
        <v>30.667725043788099</v>
      </c>
      <c r="H17013" s="8">
        <v>16.730333863294501</v>
      </c>
      <c r="I17013" s="8">
        <v>19.846408565291</v>
      </c>
      <c r="J17013" s="8">
        <v>0.98778499949602006</v>
      </c>
      <c r="K17013" s="8">
        <v>0.66360052105581702</v>
      </c>
      <c r="L17013" s="8">
        <v>-1.0351515032787699</v>
      </c>
    </row>
    <row r="17014" spans="1:12" x14ac:dyDescent="0.2">
      <c r="A17014" s="7" t="s">
        <v>64126</v>
      </c>
      <c r="B17014" s="7" t="s">
        <v>64127</v>
      </c>
      <c r="C17014" s="7" t="s">
        <v>64128</v>
      </c>
      <c r="D17014" s="7" t="s">
        <v>64129</v>
      </c>
      <c r="E17014" s="8">
        <v>78.085054511656395</v>
      </c>
      <c r="F17014" s="8">
        <v>95.334084806203904</v>
      </c>
      <c r="G17014" s="8">
        <v>69.249701711779494</v>
      </c>
      <c r="H17014" s="8">
        <v>122.033023473442</v>
      </c>
      <c r="I17014" s="8">
        <v>122.05541267654</v>
      </c>
      <c r="J17014" s="8">
        <v>161.99673991734701</v>
      </c>
      <c r="K17014" s="8">
        <v>0.14715270428781699</v>
      </c>
      <c r="L17014" s="8">
        <v>0.74271067366073595</v>
      </c>
    </row>
    <row r="17015" spans="1:12" x14ac:dyDescent="0.2">
      <c r="A17015" s="7" t="s">
        <v>64130</v>
      </c>
      <c r="B17015" s="7" t="s">
        <v>64131</v>
      </c>
      <c r="C17015" s="7" t="s">
        <v>64132</v>
      </c>
      <c r="D17015" s="7" t="s">
        <v>64133</v>
      </c>
      <c r="E17015" s="8">
        <v>72.154544042416603</v>
      </c>
      <c r="F17015" s="8">
        <v>38.3301990457933</v>
      </c>
      <c r="G17015" s="8">
        <v>56.389042822448999</v>
      </c>
      <c r="H17015" s="8">
        <v>38.381354156969699</v>
      </c>
      <c r="I17015" s="8">
        <v>39.6928171305821</v>
      </c>
      <c r="J17015" s="8">
        <v>86.925079955649807</v>
      </c>
      <c r="K17015" s="8">
        <v>0.99349433249326002</v>
      </c>
      <c r="L17015" s="8">
        <v>-1.6211254259350501E-2</v>
      </c>
    </row>
    <row r="17016" spans="1:12" x14ac:dyDescent="0.2">
      <c r="A17016" s="7" t="s">
        <v>64134</v>
      </c>
      <c r="B17016" s="7" t="s">
        <v>64135</v>
      </c>
      <c r="E17016" s="8">
        <v>14.8262761730993</v>
      </c>
      <c r="F17016" s="8">
        <v>9.8282561655880301</v>
      </c>
      <c r="G17016" s="8">
        <v>15.828503248406699</v>
      </c>
      <c r="H17016" s="8">
        <v>1.9682745721522901</v>
      </c>
      <c r="I17016" s="8">
        <v>14.8848064239683</v>
      </c>
      <c r="J17016" s="8">
        <v>34.572474982360703</v>
      </c>
      <c r="K17016" s="8">
        <v>0.93000559242904501</v>
      </c>
      <c r="L17016" s="8">
        <v>0.34514783911581398</v>
      </c>
    </row>
    <row r="17017" spans="1:12" x14ac:dyDescent="0.2">
      <c r="A17017" s="7" t="s">
        <v>64136</v>
      </c>
      <c r="B17017" s="7" t="s">
        <v>64137</v>
      </c>
      <c r="C17017" s="7" t="s">
        <v>64138</v>
      </c>
      <c r="D17017" s="7" t="s">
        <v>64139</v>
      </c>
      <c r="E17017" s="8">
        <v>15.8146945846393</v>
      </c>
      <c r="F17017" s="8">
        <v>10.8110817821468</v>
      </c>
      <c r="G17017" s="8">
        <v>11.871377436305099</v>
      </c>
      <c r="H17017" s="8">
        <v>39.365491443045798</v>
      </c>
      <c r="I17017" s="8">
        <v>3.9692817130582099</v>
      </c>
      <c r="J17017" s="8">
        <v>12.841204993448301</v>
      </c>
      <c r="K17017" s="8">
        <v>0.86879106234157499</v>
      </c>
      <c r="L17017" s="8">
        <v>0.54555559075002003</v>
      </c>
    </row>
    <row r="17018" spans="1:12" x14ac:dyDescent="0.2">
      <c r="A17018" s="7" t="s">
        <v>64140</v>
      </c>
      <c r="B17018" s="7" t="s">
        <v>396</v>
      </c>
      <c r="C17018" s="7" t="s">
        <v>64141</v>
      </c>
      <c r="D17018" s="7" t="s">
        <v>398</v>
      </c>
      <c r="E17018" s="8">
        <v>782.82738193964303</v>
      </c>
      <c r="F17018" s="8">
        <v>412.78675895469701</v>
      </c>
      <c r="G17018" s="8">
        <v>466.940845827999</v>
      </c>
      <c r="H17018" s="8">
        <v>250.95500794941699</v>
      </c>
      <c r="I17018" s="8">
        <v>200.44872650943901</v>
      </c>
      <c r="J17018" s="8">
        <v>248.92181987299699</v>
      </c>
      <c r="K17018" s="8">
        <v>2.37804343093887E-4</v>
      </c>
      <c r="L17018" s="8">
        <v>-1.24725071229345</v>
      </c>
    </row>
    <row r="17019" spans="1:12" x14ac:dyDescent="0.2">
      <c r="A17019" s="7" t="s">
        <v>64142</v>
      </c>
      <c r="B17019" s="7" t="s">
        <v>64143</v>
      </c>
      <c r="C17019" s="7" t="s">
        <v>64144</v>
      </c>
      <c r="D17019" s="7" t="s">
        <v>64145</v>
      </c>
      <c r="E17019" s="8">
        <v>17.791531407719201</v>
      </c>
      <c r="F17019" s="8">
        <v>5.89695369935282</v>
      </c>
      <c r="G17019" s="8">
        <v>15.828503248406699</v>
      </c>
      <c r="H17019" s="8">
        <v>0.98413728607614503</v>
      </c>
      <c r="I17019" s="8">
        <v>2.97696128479366</v>
      </c>
      <c r="J17019" s="8">
        <v>23.706839987904502</v>
      </c>
      <c r="K17019" s="8">
        <v>0.91310454286596998</v>
      </c>
      <c r="L17019" s="8">
        <v>-0.514150344197572</v>
      </c>
    </row>
    <row r="17020" spans="1:12" x14ac:dyDescent="0.2">
      <c r="A17020" s="7" t="s">
        <v>64146</v>
      </c>
      <c r="B17020" s="7" t="s">
        <v>64147</v>
      </c>
      <c r="C17020" s="7" t="s">
        <v>64148</v>
      </c>
      <c r="D17020" s="7" t="s">
        <v>64149</v>
      </c>
      <c r="E17020" s="8">
        <v>144.30908808483301</v>
      </c>
      <c r="F17020" s="8">
        <v>115.973422753939</v>
      </c>
      <c r="G17020" s="8">
        <v>108.82095983279601</v>
      </c>
      <c r="H17020" s="8">
        <v>78.730982886091596</v>
      </c>
      <c r="I17020" s="8">
        <v>77.400993404635003</v>
      </c>
      <c r="J17020" s="8">
        <v>79.022799959681606</v>
      </c>
      <c r="K17020" s="8">
        <v>0.215201334312802</v>
      </c>
      <c r="L17020" s="8">
        <v>-0.65039500418422103</v>
      </c>
    </row>
    <row r="17021" spans="1:12" x14ac:dyDescent="0.2">
      <c r="A17021" s="7" t="s">
        <v>64150</v>
      </c>
      <c r="B17021" s="7" t="s">
        <v>64151</v>
      </c>
      <c r="C17021" s="7" t="s">
        <v>64152</v>
      </c>
      <c r="E17021" s="8">
        <v>0</v>
      </c>
      <c r="F17021" s="8">
        <v>11.793907398705599</v>
      </c>
      <c r="G17021" s="8">
        <v>17.807066154457601</v>
      </c>
      <c r="H17021" s="8">
        <v>7.8730982886091603</v>
      </c>
      <c r="I17021" s="8">
        <v>4.9616021413227598</v>
      </c>
      <c r="J17021" s="8">
        <v>4.9389249974801004</v>
      </c>
      <c r="K17021" s="8">
        <v>0.88126156346185003</v>
      </c>
      <c r="L17021" s="8">
        <v>-0.73580309293791701</v>
      </c>
    </row>
    <row r="17022" spans="1:12" x14ac:dyDescent="0.2">
      <c r="A17022" s="7" t="s">
        <v>64153</v>
      </c>
      <c r="B17022" s="7" t="s">
        <v>64154</v>
      </c>
      <c r="C17022" s="7" t="s">
        <v>64155</v>
      </c>
      <c r="D17022" s="7" t="s">
        <v>64156</v>
      </c>
      <c r="E17022" s="8">
        <v>716.603348366467</v>
      </c>
      <c r="F17022" s="8">
        <v>722.37682817072005</v>
      </c>
      <c r="G17022" s="8">
        <v>797.36085113849003</v>
      </c>
      <c r="H17022" s="8">
        <v>840.45324230902804</v>
      </c>
      <c r="I17022" s="8">
        <v>873.24197687280503</v>
      </c>
      <c r="J17022" s="8">
        <v>802.08141959076897</v>
      </c>
      <c r="K17022" s="8">
        <v>0.62288074068254495</v>
      </c>
      <c r="L17022" s="8">
        <v>0.16986690731402099</v>
      </c>
    </row>
    <row r="17023" spans="1:12" x14ac:dyDescent="0.2">
      <c r="A17023" s="7" t="s">
        <v>64157</v>
      </c>
      <c r="B17023" s="7" t="s">
        <v>64158</v>
      </c>
      <c r="C17023" s="7" t="s">
        <v>64159</v>
      </c>
      <c r="D17023" s="7" t="s">
        <v>64160</v>
      </c>
      <c r="E17023" s="8">
        <v>30.6409707577386</v>
      </c>
      <c r="F17023" s="8">
        <v>62.900839459763397</v>
      </c>
      <c r="G17023" s="8">
        <v>32.6462879498389</v>
      </c>
      <c r="H17023" s="8">
        <v>27.555844010132098</v>
      </c>
      <c r="I17023" s="8">
        <v>42.669778415375703</v>
      </c>
      <c r="J17023" s="8">
        <v>37.535829980848803</v>
      </c>
      <c r="K17023" s="8">
        <v>0.91283004620472596</v>
      </c>
      <c r="L17023" s="8">
        <v>-0.22800639259052199</v>
      </c>
    </row>
    <row r="17024" spans="1:12" x14ac:dyDescent="0.2">
      <c r="A17024" s="7" t="s">
        <v>64161</v>
      </c>
      <c r="B17024" s="7" t="s">
        <v>64162</v>
      </c>
      <c r="C17024" s="7" t="s">
        <v>64163</v>
      </c>
      <c r="D17024" s="7" t="s">
        <v>64164</v>
      </c>
      <c r="E17024" s="8">
        <v>16.803112996179198</v>
      </c>
      <c r="F17024" s="8">
        <v>26.536291647087701</v>
      </c>
      <c r="G17024" s="8">
        <v>43.528383933118597</v>
      </c>
      <c r="H17024" s="8">
        <v>42.3179033012742</v>
      </c>
      <c r="I17024" s="8">
        <v>41.677457987111197</v>
      </c>
      <c r="J17024" s="8">
        <v>50.377034974296997</v>
      </c>
      <c r="K17024" s="8">
        <v>0.64658656121870495</v>
      </c>
      <c r="L17024" s="8">
        <v>0.629416766435556</v>
      </c>
    </row>
    <row r="17025" spans="1:12" x14ac:dyDescent="0.2">
      <c r="A17025" s="7" t="s">
        <v>64165</v>
      </c>
      <c r="B17025" s="7" t="s">
        <v>64166</v>
      </c>
      <c r="D17025" s="7" t="s">
        <v>64167</v>
      </c>
      <c r="E17025" s="8">
        <v>0</v>
      </c>
      <c r="F17025" s="8">
        <v>0</v>
      </c>
      <c r="G17025" s="8">
        <v>3.9571258121016899</v>
      </c>
      <c r="H17025" s="8">
        <v>9.8413728607614495</v>
      </c>
      <c r="I17025" s="8">
        <v>2.97696128479366</v>
      </c>
      <c r="J17025" s="8">
        <v>0</v>
      </c>
      <c r="K17025" s="8">
        <v>1</v>
      </c>
      <c r="L17025" s="8">
        <v>1.6963904439784201</v>
      </c>
    </row>
    <row r="17026" spans="1:12" x14ac:dyDescent="0.2">
      <c r="A17026" s="7" t="s">
        <v>64168</v>
      </c>
      <c r="B17026" s="7" t="s">
        <v>64169</v>
      </c>
      <c r="C17026" s="7" t="s">
        <v>64170</v>
      </c>
      <c r="D17026" s="7" t="s">
        <v>64171</v>
      </c>
      <c r="E17026" s="8">
        <v>0</v>
      </c>
      <c r="F17026" s="8">
        <v>8.8454305490292207</v>
      </c>
      <c r="G17026" s="8">
        <v>0</v>
      </c>
      <c r="H17026" s="8">
        <v>0</v>
      </c>
      <c r="I17026" s="8">
        <v>0</v>
      </c>
      <c r="J17026" s="8">
        <v>9.8778499949602097</v>
      </c>
      <c r="K17026" s="8">
        <v>1</v>
      </c>
      <c r="L17026" s="8">
        <v>0.158979199006861</v>
      </c>
    </row>
    <row r="17027" spans="1:12" x14ac:dyDescent="0.2">
      <c r="A17027" s="7" t="s">
        <v>64172</v>
      </c>
      <c r="B17027" s="7" t="s">
        <v>64173</v>
      </c>
      <c r="C17027" s="7" t="s">
        <v>64174</v>
      </c>
      <c r="D17027" s="7" t="s">
        <v>64175</v>
      </c>
      <c r="E17027" s="8">
        <v>13.8378577615594</v>
      </c>
      <c r="F17027" s="8">
        <v>11.793907398705599</v>
      </c>
      <c r="G17027" s="8">
        <v>0</v>
      </c>
      <c r="H17027" s="8">
        <v>0</v>
      </c>
      <c r="I17027" s="8">
        <v>0</v>
      </c>
      <c r="J17027" s="8">
        <v>0</v>
      </c>
      <c r="K17027" s="8">
        <v>0.19828780684938599</v>
      </c>
      <c r="L17027" s="8">
        <v>-5.5549088353047704</v>
      </c>
    </row>
    <row r="17028" spans="1:12" x14ac:dyDescent="0.2">
      <c r="A17028" s="7" t="s">
        <v>64176</v>
      </c>
      <c r="B17028" s="7" t="s">
        <v>64177</v>
      </c>
      <c r="C17028" s="7" t="s">
        <v>64178</v>
      </c>
      <c r="D17028" s="7" t="s">
        <v>64179</v>
      </c>
      <c r="E17028" s="8">
        <v>149.251180142533</v>
      </c>
      <c r="F17028" s="8">
        <v>122.85320206985</v>
      </c>
      <c r="G17028" s="8">
        <v>128.606588893305</v>
      </c>
      <c r="H17028" s="8">
        <v>201.74814364561001</v>
      </c>
      <c r="I17028" s="8">
        <v>221.28745550299499</v>
      </c>
      <c r="J17028" s="8">
        <v>109.644134944058</v>
      </c>
      <c r="K17028" s="8">
        <v>0.60907383458296405</v>
      </c>
      <c r="L17028" s="8">
        <v>0.41070411201548601</v>
      </c>
    </row>
    <row r="17029" spans="1:12" x14ac:dyDescent="0.2">
      <c r="A17029" s="7" t="s">
        <v>64180</v>
      </c>
      <c r="B17029" s="7" t="s">
        <v>64181</v>
      </c>
      <c r="D17029" s="7" t="s">
        <v>64182</v>
      </c>
      <c r="E17029" s="8">
        <v>9.88418411539954</v>
      </c>
      <c r="F17029" s="8">
        <v>0</v>
      </c>
      <c r="G17029" s="8">
        <v>0</v>
      </c>
      <c r="H17029" s="8">
        <v>16.730333863294501</v>
      </c>
      <c r="I17029" s="8">
        <v>0</v>
      </c>
      <c r="J17029" s="8">
        <v>0</v>
      </c>
      <c r="K17029" s="8">
        <v>0.94528089288127604</v>
      </c>
      <c r="L17029" s="8">
        <v>0.75958917191120601</v>
      </c>
    </row>
    <row r="17030" spans="1:12" x14ac:dyDescent="0.2">
      <c r="A17030" s="7" t="s">
        <v>64183</v>
      </c>
      <c r="B17030" s="7" t="s">
        <v>64184</v>
      </c>
      <c r="C17030" s="7" t="s">
        <v>64185</v>
      </c>
      <c r="D17030" s="7" t="s">
        <v>64186</v>
      </c>
      <c r="E17030" s="8">
        <v>62.270359927017097</v>
      </c>
      <c r="F17030" s="8">
        <v>34.398896579558098</v>
      </c>
      <c r="G17030" s="8">
        <v>41.549821027067701</v>
      </c>
      <c r="H17030" s="8">
        <v>76.762708313939299</v>
      </c>
      <c r="I17030" s="8">
        <v>43.662098843640301</v>
      </c>
      <c r="J17030" s="8">
        <v>13.828989992944299</v>
      </c>
      <c r="K17030" s="8">
        <v>0.98858968917176004</v>
      </c>
      <c r="L17030" s="8">
        <v>-4.1851219848463801E-2</v>
      </c>
    </row>
    <row r="17031" spans="1:12" x14ac:dyDescent="0.2">
      <c r="A17031" s="7" t="s">
        <v>64187</v>
      </c>
      <c r="B17031" s="7" t="s">
        <v>64188</v>
      </c>
      <c r="C17031" s="7" t="s">
        <v>64189</v>
      </c>
      <c r="D17031" s="7" t="s">
        <v>64190</v>
      </c>
      <c r="E17031" s="8">
        <v>959.75427760529499</v>
      </c>
      <c r="F17031" s="8">
        <v>851.12698393992298</v>
      </c>
      <c r="G17031" s="8">
        <v>1135.6951080731801</v>
      </c>
      <c r="H17031" s="8">
        <v>848.326340597637</v>
      </c>
      <c r="I17031" s="8">
        <v>938.73512513826597</v>
      </c>
      <c r="J17031" s="8">
        <v>1167.5618694043001</v>
      </c>
      <c r="K17031" s="8">
        <v>0.99556098543009597</v>
      </c>
      <c r="L17031" s="8">
        <v>3.9460809585630799E-3</v>
      </c>
    </row>
    <row r="17032" spans="1:12" x14ac:dyDescent="0.2">
      <c r="A17032" s="7" t="s">
        <v>64191</v>
      </c>
      <c r="B17032" s="7" t="s">
        <v>64192</v>
      </c>
      <c r="D17032" s="7" t="s">
        <v>64193</v>
      </c>
      <c r="E17032" s="8">
        <v>27.675715523118701</v>
      </c>
      <c r="F17032" s="8">
        <v>69.780618775674995</v>
      </c>
      <c r="G17032" s="8">
        <v>74.196108976906601</v>
      </c>
      <c r="H17032" s="8">
        <v>104.31855232407101</v>
      </c>
      <c r="I17032" s="8">
        <v>83.354915974222294</v>
      </c>
      <c r="J17032" s="8">
        <v>94.827359951618007</v>
      </c>
      <c r="K17032" s="8">
        <v>0.43436410856318097</v>
      </c>
      <c r="L17032" s="8">
        <v>0.71874355126851697</v>
      </c>
    </row>
    <row r="17033" spans="1:12" x14ac:dyDescent="0.2">
      <c r="A17033" s="7" t="s">
        <v>64194</v>
      </c>
      <c r="B17033" s="7" t="s">
        <v>64195</v>
      </c>
      <c r="C17033" s="7" t="s">
        <v>64196</v>
      </c>
      <c r="D17033" s="7" t="s">
        <v>64197</v>
      </c>
      <c r="E17033" s="8">
        <v>933.06698049371698</v>
      </c>
      <c r="F17033" s="8">
        <v>721.39400255416103</v>
      </c>
      <c r="G17033" s="8">
        <v>731.07899378578702</v>
      </c>
      <c r="H17033" s="8">
        <v>577.68858692669698</v>
      </c>
      <c r="I17033" s="8">
        <v>522.95286569541895</v>
      </c>
      <c r="J17033" s="8">
        <v>479.07572475556998</v>
      </c>
      <c r="K17033" s="8">
        <v>1.4400559385190401E-2</v>
      </c>
      <c r="L17033" s="8">
        <v>-0.59462314956014295</v>
      </c>
    </row>
    <row r="17034" spans="1:12" x14ac:dyDescent="0.2">
      <c r="A17034" s="7" t="s">
        <v>64198</v>
      </c>
      <c r="B17034" s="7" t="s">
        <v>64199</v>
      </c>
      <c r="D17034" s="7" t="s">
        <v>64200</v>
      </c>
      <c r="E17034" s="8">
        <v>7.9073472923196304</v>
      </c>
      <c r="F17034" s="8">
        <v>18.6736867146173</v>
      </c>
      <c r="G17034" s="8">
        <v>8.9035330772288006</v>
      </c>
      <c r="H17034" s="8">
        <v>18.698608435446801</v>
      </c>
      <c r="I17034" s="8">
        <v>7.93856342611641</v>
      </c>
      <c r="J17034" s="8">
        <v>5.9267099969761201</v>
      </c>
      <c r="K17034" s="8">
        <v>0.97382610008998605</v>
      </c>
      <c r="L17034" s="8">
        <v>-0.123872200037441</v>
      </c>
    </row>
    <row r="17035" spans="1:12" x14ac:dyDescent="0.2">
      <c r="A17035" s="7" t="s">
        <v>64201</v>
      </c>
      <c r="B17035" s="7" t="s">
        <v>64202</v>
      </c>
      <c r="D17035" s="7" t="s">
        <v>64203</v>
      </c>
      <c r="E17035" s="8">
        <v>113.668117327095</v>
      </c>
      <c r="F17035" s="8">
        <v>106.145166588351</v>
      </c>
      <c r="G17035" s="8">
        <v>135.53155906448299</v>
      </c>
      <c r="H17035" s="8">
        <v>75.778571027863194</v>
      </c>
      <c r="I17035" s="8">
        <v>92.285799828603302</v>
      </c>
      <c r="J17035" s="8">
        <v>108.656349944562</v>
      </c>
      <c r="K17035" s="8">
        <v>0.65101466750322201</v>
      </c>
      <c r="L17035" s="8">
        <v>-0.36079474824228702</v>
      </c>
    </row>
    <row r="17036" spans="1:12" x14ac:dyDescent="0.2">
      <c r="A17036" s="7" t="s">
        <v>64204</v>
      </c>
      <c r="B17036" s="7" t="s">
        <v>64205</v>
      </c>
      <c r="C17036" s="7" t="s">
        <v>64206</v>
      </c>
      <c r="D17036" s="7" t="s">
        <v>64207</v>
      </c>
      <c r="E17036" s="8">
        <v>494.20920576997702</v>
      </c>
      <c r="F17036" s="8">
        <v>353.81722196116903</v>
      </c>
      <c r="G17036" s="8">
        <v>374.937670696635</v>
      </c>
      <c r="H17036" s="8">
        <v>366.09907042032597</v>
      </c>
      <c r="I17036" s="8">
        <v>420.74386158417002</v>
      </c>
      <c r="J17036" s="8">
        <v>361.52930981554402</v>
      </c>
      <c r="K17036" s="8">
        <v>0.91137978285718202</v>
      </c>
      <c r="L17036" s="8">
        <v>-9.07905876936108E-2</v>
      </c>
    </row>
    <row r="17037" spans="1:12" x14ac:dyDescent="0.2">
      <c r="A17037" s="7" t="s">
        <v>64208</v>
      </c>
      <c r="B17037" s="7" t="s">
        <v>64209</v>
      </c>
      <c r="C17037" s="7" t="s">
        <v>64210</v>
      </c>
      <c r="D17037" s="7" t="s">
        <v>64211</v>
      </c>
      <c r="E17037" s="8">
        <v>3.9536736461598201</v>
      </c>
      <c r="F17037" s="8">
        <v>10.8110817821468</v>
      </c>
      <c r="G17037" s="8">
        <v>9.8928145302542205</v>
      </c>
      <c r="H17037" s="8">
        <v>0</v>
      </c>
      <c r="I17037" s="8">
        <v>0</v>
      </c>
      <c r="J17037" s="8">
        <v>2.9633549984880601</v>
      </c>
      <c r="K17037" s="8">
        <v>0.381624651379883</v>
      </c>
      <c r="L17037" s="8">
        <v>-3.0566064493867899</v>
      </c>
    </row>
    <row r="17038" spans="1:12" x14ac:dyDescent="0.2">
      <c r="A17038" s="7" t="s">
        <v>64212</v>
      </c>
      <c r="B17038" s="7" t="s">
        <v>64213</v>
      </c>
      <c r="C17038" s="7" t="s">
        <v>64214</v>
      </c>
      <c r="D17038" s="7" t="s">
        <v>64215</v>
      </c>
      <c r="E17038" s="8">
        <v>8089.2162800429796</v>
      </c>
      <c r="F17038" s="8">
        <v>8221.3362825143795</v>
      </c>
      <c r="G17038" s="8">
        <v>7300.8971233276097</v>
      </c>
      <c r="H17038" s="8">
        <v>8821.8066323865605</v>
      </c>
      <c r="I17038" s="8">
        <v>8620.2875603341599</v>
      </c>
      <c r="J17038" s="8">
        <v>7035.0047664106596</v>
      </c>
      <c r="K17038" s="8">
        <v>0.92047956313583701</v>
      </c>
      <c r="L17038" s="8">
        <v>5.1944765852667697E-2</v>
      </c>
    </row>
    <row r="17039" spans="1:12" x14ac:dyDescent="0.2">
      <c r="A17039" s="7" t="s">
        <v>64216</v>
      </c>
      <c r="B17039" s="7" t="s">
        <v>64217</v>
      </c>
      <c r="C17039" s="7" t="s">
        <v>64218</v>
      </c>
      <c r="D17039" s="7" t="s">
        <v>64219</v>
      </c>
      <c r="E17039" s="8">
        <v>770.96636100116405</v>
      </c>
      <c r="F17039" s="8">
        <v>1001.49930327342</v>
      </c>
      <c r="G17039" s="8">
        <v>1057.5418732841799</v>
      </c>
      <c r="H17039" s="8">
        <v>605.24443093682896</v>
      </c>
      <c r="I17039" s="8">
        <v>809.73346946387403</v>
      </c>
      <c r="J17039" s="8">
        <v>802.08141959076897</v>
      </c>
      <c r="K17039" s="8">
        <v>0.33513232634433199</v>
      </c>
      <c r="L17039" s="8">
        <v>-0.35218819427361497</v>
      </c>
    </row>
    <row r="17040" spans="1:12" x14ac:dyDescent="0.2">
      <c r="A17040" s="7" t="s">
        <v>64220</v>
      </c>
      <c r="B17040" s="7" t="s">
        <v>64221</v>
      </c>
      <c r="C17040" s="7" t="s">
        <v>64222</v>
      </c>
      <c r="D17040" s="7" t="s">
        <v>64223</v>
      </c>
      <c r="E17040" s="8">
        <v>191.753171838751</v>
      </c>
      <c r="F17040" s="8">
        <v>124.81885330296799</v>
      </c>
      <c r="G17040" s="8">
        <v>343.28066419982099</v>
      </c>
      <c r="H17040" s="8">
        <v>213.557791078523</v>
      </c>
      <c r="I17040" s="8">
        <v>243.118504924815</v>
      </c>
      <c r="J17040" s="8">
        <v>340.785824826127</v>
      </c>
      <c r="K17040" s="8">
        <v>0.81973095156706599</v>
      </c>
      <c r="L17040" s="8">
        <v>0.27332859154851002</v>
      </c>
    </row>
    <row r="17041" spans="1:12" x14ac:dyDescent="0.2">
      <c r="A17041" s="7" t="s">
        <v>64224</v>
      </c>
      <c r="B17041" s="7" t="s">
        <v>64225</v>
      </c>
      <c r="C17041" s="7" t="s">
        <v>64226</v>
      </c>
      <c r="D17041" s="7" t="s">
        <v>64227</v>
      </c>
      <c r="E17041" s="8">
        <v>318.27072851586502</v>
      </c>
      <c r="F17041" s="8">
        <v>238.82662482378899</v>
      </c>
      <c r="G17041" s="8">
        <v>248.30964470938099</v>
      </c>
      <c r="H17041" s="8">
        <v>255.87569437979801</v>
      </c>
      <c r="I17041" s="8">
        <v>246.09546620960899</v>
      </c>
      <c r="J17041" s="8">
        <v>223.23940988610099</v>
      </c>
      <c r="K17041" s="8">
        <v>0.83782654306715498</v>
      </c>
      <c r="L17041" s="8">
        <v>-0.151283769453675</v>
      </c>
    </row>
    <row r="17042" spans="1:12" x14ac:dyDescent="0.2">
      <c r="A17042" s="7" t="s">
        <v>64228</v>
      </c>
      <c r="B17042" s="7" t="s">
        <v>64229</v>
      </c>
      <c r="D17042" s="7" t="s">
        <v>64230</v>
      </c>
      <c r="E17042" s="8">
        <v>16.803112996179198</v>
      </c>
      <c r="F17042" s="8">
        <v>0</v>
      </c>
      <c r="G17042" s="8">
        <v>0</v>
      </c>
      <c r="H17042" s="8">
        <v>0.98413728607614503</v>
      </c>
      <c r="I17042" s="8">
        <v>0</v>
      </c>
      <c r="J17042" s="8">
        <v>0</v>
      </c>
      <c r="K17042" s="8">
        <v>1</v>
      </c>
      <c r="L17042" s="8">
        <v>-3.9837811654833102</v>
      </c>
    </row>
    <row r="17043" spans="1:12" x14ac:dyDescent="0.2">
      <c r="A17043" s="7" t="s">
        <v>64231</v>
      </c>
      <c r="B17043" s="7" t="s">
        <v>64232</v>
      </c>
      <c r="C17043" s="7" t="s">
        <v>64233</v>
      </c>
      <c r="D17043" s="7" t="s">
        <v>64234</v>
      </c>
      <c r="E17043" s="8">
        <v>146.285924907913</v>
      </c>
      <c r="F17043" s="8">
        <v>154.30362179973201</v>
      </c>
      <c r="G17043" s="8">
        <v>162.24215829616901</v>
      </c>
      <c r="H17043" s="8">
        <v>208.63710464814301</v>
      </c>
      <c r="I17043" s="8">
        <v>200.44872650943901</v>
      </c>
      <c r="J17043" s="8">
        <v>243.98289487551699</v>
      </c>
      <c r="K17043" s="8">
        <v>0.21530882741666499</v>
      </c>
      <c r="L17043" s="8">
        <v>0.49676222755050697</v>
      </c>
    </row>
    <row r="17044" spans="1:12" x14ac:dyDescent="0.2">
      <c r="A17044" s="7" t="s">
        <v>64235</v>
      </c>
      <c r="B17044" s="7" t="s">
        <v>64236</v>
      </c>
      <c r="C17044" s="7" t="s">
        <v>64237</v>
      </c>
      <c r="D17044" s="7" t="s">
        <v>64238</v>
      </c>
      <c r="E17044" s="8">
        <v>250.069858119608</v>
      </c>
      <c r="F17044" s="8">
        <v>281.088126335818</v>
      </c>
      <c r="G17044" s="8">
        <v>230.50257855492299</v>
      </c>
      <c r="H17044" s="8">
        <v>232.25639951397</v>
      </c>
      <c r="I17044" s="8">
        <v>250.06474792266701</v>
      </c>
      <c r="J17044" s="8">
        <v>238.05618487854099</v>
      </c>
      <c r="K17044" s="8">
        <v>0.92129239616004799</v>
      </c>
      <c r="L17044" s="8">
        <v>-8.0454791369027806E-2</v>
      </c>
    </row>
    <row r="17045" spans="1:12" x14ac:dyDescent="0.2">
      <c r="A17045" s="7" t="s">
        <v>64239</v>
      </c>
      <c r="B17045" s="7" t="s">
        <v>64240</v>
      </c>
      <c r="C17045" s="7" t="s">
        <v>64241</v>
      </c>
      <c r="D17045" s="7" t="s">
        <v>64242</v>
      </c>
      <c r="E17045" s="8">
        <v>29.6525523461986</v>
      </c>
      <c r="F17045" s="8">
        <v>10.8110817821468</v>
      </c>
      <c r="G17045" s="8">
        <v>18.796347607483</v>
      </c>
      <c r="H17045" s="8">
        <v>167.30333863294501</v>
      </c>
      <c r="I17045" s="8">
        <v>129.99397610265601</v>
      </c>
      <c r="J17045" s="8">
        <v>48.401464975304997</v>
      </c>
      <c r="K17045" s="8">
        <v>6.1271426116587201E-4</v>
      </c>
      <c r="L17045" s="8">
        <v>2.5446321502117701</v>
      </c>
    </row>
    <row r="17046" spans="1:12" x14ac:dyDescent="0.2">
      <c r="A17046" s="7" t="s">
        <v>64243</v>
      </c>
      <c r="B17046" s="7" t="s">
        <v>64244</v>
      </c>
      <c r="C17046" s="7" t="s">
        <v>64245</v>
      </c>
      <c r="D17046" s="7" t="s">
        <v>64246</v>
      </c>
      <c r="E17046" s="8">
        <v>182.85740613489099</v>
      </c>
      <c r="F17046" s="8">
        <v>216.221635642937</v>
      </c>
      <c r="G17046" s="8">
        <v>293.81659154854998</v>
      </c>
      <c r="H17046" s="8">
        <v>378.892855139316</v>
      </c>
      <c r="I17046" s="8">
        <v>355.25071331870998</v>
      </c>
      <c r="J17046" s="8">
        <v>386.22393480294397</v>
      </c>
      <c r="K17046" s="8">
        <v>4.1790156800209997E-2</v>
      </c>
      <c r="L17046" s="8">
        <v>0.69330010640149198</v>
      </c>
    </row>
    <row r="17047" spans="1:12" x14ac:dyDescent="0.2">
      <c r="A17047" s="7" t="s">
        <v>64247</v>
      </c>
      <c r="B17047" s="7" t="s">
        <v>64248</v>
      </c>
      <c r="C17047" s="7" t="s">
        <v>64249</v>
      </c>
      <c r="D17047" s="7" t="s">
        <v>64250</v>
      </c>
      <c r="E17047" s="8">
        <v>3.9536736461598201</v>
      </c>
      <c r="F17047" s="8">
        <v>34.398896579558098</v>
      </c>
      <c r="G17047" s="8">
        <v>20.7749105135339</v>
      </c>
      <c r="H17047" s="8">
        <v>37.397216870893502</v>
      </c>
      <c r="I17047" s="8">
        <v>31.7542537044657</v>
      </c>
      <c r="J17047" s="8">
        <v>19.755699989920402</v>
      </c>
      <c r="K17047" s="8">
        <v>0.81968138454099004</v>
      </c>
      <c r="L17047" s="8">
        <v>0.58828441003290199</v>
      </c>
    </row>
    <row r="17048" spans="1:12" x14ac:dyDescent="0.2">
      <c r="A17048" s="7" t="s">
        <v>64251</v>
      </c>
      <c r="B17048" s="7" t="s">
        <v>64252</v>
      </c>
      <c r="C17048" s="7" t="s">
        <v>64253</v>
      </c>
      <c r="D17048" s="7" t="s">
        <v>64254</v>
      </c>
      <c r="E17048" s="8">
        <v>409.20522237754102</v>
      </c>
      <c r="F17048" s="8">
        <v>323.34962784784602</v>
      </c>
      <c r="G17048" s="8">
        <v>290.84874718947401</v>
      </c>
      <c r="H17048" s="8">
        <v>201.74814364561001</v>
      </c>
      <c r="I17048" s="8">
        <v>231.21065978564101</v>
      </c>
      <c r="J17048" s="8">
        <v>146.19217992541101</v>
      </c>
      <c r="K17048" s="8">
        <v>2.3936764538981501E-2</v>
      </c>
      <c r="L17048" s="8">
        <v>-0.821394183866761</v>
      </c>
    </row>
    <row r="17049" spans="1:12" x14ac:dyDescent="0.2">
      <c r="A17049" s="7" t="s">
        <v>64255</v>
      </c>
      <c r="B17049" s="7" t="s">
        <v>64256</v>
      </c>
      <c r="C17049" s="7" t="s">
        <v>64257</v>
      </c>
      <c r="E17049" s="8">
        <v>3.9536736461598201</v>
      </c>
      <c r="F17049" s="8">
        <v>4.9141280827940097</v>
      </c>
      <c r="G17049" s="8">
        <v>5.9356887181525302</v>
      </c>
      <c r="H17049" s="8">
        <v>0</v>
      </c>
      <c r="I17049" s="8">
        <v>8.9308838543809692</v>
      </c>
      <c r="J17049" s="8">
        <v>0</v>
      </c>
      <c r="K17049" s="8">
        <v>0.92195615855586799</v>
      </c>
      <c r="L17049" s="8">
        <v>-0.72979659578603395</v>
      </c>
    </row>
    <row r="17050" spans="1:12" x14ac:dyDescent="0.2">
      <c r="A17050" s="7" t="s">
        <v>64258</v>
      </c>
      <c r="B17050" s="7" t="s">
        <v>64259</v>
      </c>
      <c r="E17050" s="8">
        <v>41.513573284678102</v>
      </c>
      <c r="F17050" s="8">
        <v>29.484768496764101</v>
      </c>
      <c r="G17050" s="8">
        <v>26.710599231686398</v>
      </c>
      <c r="H17050" s="8">
        <v>40.349628729121903</v>
      </c>
      <c r="I17050" s="8">
        <v>24.8080107066138</v>
      </c>
      <c r="J17050" s="8">
        <v>36.548044981352803</v>
      </c>
      <c r="K17050" s="8">
        <v>0.97841327958068403</v>
      </c>
      <c r="L17050" s="8">
        <v>5.79983405707978E-2</v>
      </c>
    </row>
    <row r="17051" spans="1:12" x14ac:dyDescent="0.2">
      <c r="A17051" s="7" t="s">
        <v>64260</v>
      </c>
      <c r="B17051" s="7" t="s">
        <v>64261</v>
      </c>
      <c r="C17051" s="7" t="s">
        <v>64262</v>
      </c>
      <c r="D17051" s="7" t="s">
        <v>64263</v>
      </c>
      <c r="E17051" s="8">
        <v>377.575833208262</v>
      </c>
      <c r="F17051" s="8">
        <v>208.35903071046599</v>
      </c>
      <c r="G17051" s="8">
        <v>222.58832693072</v>
      </c>
      <c r="H17051" s="8">
        <v>180.09712335193501</v>
      </c>
      <c r="I17051" s="8">
        <v>136.94021910050799</v>
      </c>
      <c r="J17051" s="8">
        <v>142.24103992742701</v>
      </c>
      <c r="K17051" s="8">
        <v>7.8781476563586195E-2</v>
      </c>
      <c r="L17051" s="8">
        <v>-0.81584060004957004</v>
      </c>
    </row>
    <row r="17052" spans="1:12" x14ac:dyDescent="0.2">
      <c r="A17052" s="7" t="s">
        <v>64264</v>
      </c>
      <c r="B17052" s="7" t="s">
        <v>64265</v>
      </c>
      <c r="C17052" s="7" t="s">
        <v>64266</v>
      </c>
      <c r="D17052" s="7" t="s">
        <v>64267</v>
      </c>
      <c r="E17052" s="8">
        <v>0</v>
      </c>
      <c r="F17052" s="8">
        <v>9.8282561655880301</v>
      </c>
      <c r="G17052" s="8">
        <v>7.91425162420337</v>
      </c>
      <c r="H17052" s="8">
        <v>4.9206864303807301</v>
      </c>
      <c r="I17052" s="8">
        <v>2.97696128479366</v>
      </c>
      <c r="J17052" s="8">
        <v>2.9633549984880601</v>
      </c>
      <c r="K17052" s="8">
        <v>0.904640252229582</v>
      </c>
      <c r="L17052" s="8">
        <v>-0.70805550821067698</v>
      </c>
    </row>
    <row r="17053" spans="1:12" x14ac:dyDescent="0.2">
      <c r="A17053" s="7" t="s">
        <v>64268</v>
      </c>
      <c r="B17053" s="7" t="s">
        <v>64269</v>
      </c>
      <c r="E17053" s="8">
        <v>128.49439350019401</v>
      </c>
      <c r="F17053" s="8">
        <v>183.788390296496</v>
      </c>
      <c r="G17053" s="8">
        <v>174.11353573247399</v>
      </c>
      <c r="H17053" s="8">
        <v>177.14471149370601</v>
      </c>
      <c r="I17053" s="8">
        <v>246.09546620960899</v>
      </c>
      <c r="J17053" s="8">
        <v>243.98289487551699</v>
      </c>
      <c r="K17053" s="8">
        <v>0.40098360453396797</v>
      </c>
      <c r="L17053" s="8">
        <v>0.45595172062080602</v>
      </c>
    </row>
    <row r="17054" spans="1:12" x14ac:dyDescent="0.2">
      <c r="A17054" s="7" t="s">
        <v>64270</v>
      </c>
      <c r="B17054" s="7" t="s">
        <v>64271</v>
      </c>
      <c r="C17054" s="7" t="s">
        <v>64272</v>
      </c>
      <c r="D17054" s="7" t="s">
        <v>64273</v>
      </c>
      <c r="E17054" s="8">
        <v>16984.981983902599</v>
      </c>
      <c r="F17054" s="8">
        <v>13155.1208776396</v>
      </c>
      <c r="G17054" s="8">
        <v>6265.1194420100001</v>
      </c>
      <c r="H17054" s="8">
        <v>3056.73041055251</v>
      </c>
      <c r="I17054" s="8">
        <v>9052.9392670575107</v>
      </c>
      <c r="J17054" s="8">
        <v>6650.7564016067099</v>
      </c>
      <c r="K17054" s="8">
        <v>0.36191639737722803</v>
      </c>
      <c r="L17054" s="8">
        <v>-0.95645204433259401</v>
      </c>
    </row>
    <row r="17055" spans="1:12" x14ac:dyDescent="0.2">
      <c r="A17055" s="7" t="s">
        <v>64274</v>
      </c>
      <c r="B17055" s="7" t="s">
        <v>64275</v>
      </c>
      <c r="C17055" s="7" t="s">
        <v>64276</v>
      </c>
      <c r="D17055" s="7" t="s">
        <v>64277</v>
      </c>
      <c r="E17055" s="8">
        <v>146.285924907913</v>
      </c>
      <c r="F17055" s="8">
        <v>125.80167891952701</v>
      </c>
      <c r="G17055" s="8">
        <v>110.799522738847</v>
      </c>
      <c r="H17055" s="8">
        <v>119.080611615214</v>
      </c>
      <c r="I17055" s="8">
        <v>136.94021910050799</v>
      </c>
      <c r="J17055" s="8">
        <v>138.28989992944301</v>
      </c>
      <c r="K17055" s="8">
        <v>0.96946522832749704</v>
      </c>
      <c r="L17055" s="8">
        <v>4.23774060556368E-2</v>
      </c>
    </row>
    <row r="17056" spans="1:12" x14ac:dyDescent="0.2">
      <c r="A17056" s="7" t="s">
        <v>64278</v>
      </c>
      <c r="B17056" s="7" t="s">
        <v>64279</v>
      </c>
      <c r="C17056" s="7" t="s">
        <v>64280</v>
      </c>
      <c r="E17056" s="8">
        <v>9.88418411539954</v>
      </c>
      <c r="F17056" s="8">
        <v>16.7080354814996</v>
      </c>
      <c r="G17056" s="8">
        <v>27.6998806847118</v>
      </c>
      <c r="H17056" s="8">
        <v>30.5082558683605</v>
      </c>
      <c r="I17056" s="8">
        <v>38.700496702317501</v>
      </c>
      <c r="J17056" s="8">
        <v>23.706839987904502</v>
      </c>
      <c r="K17056" s="8">
        <v>0.63353814940821995</v>
      </c>
      <c r="L17056" s="8">
        <v>0.77519066440290496</v>
      </c>
    </row>
    <row r="17057" spans="1:12" x14ac:dyDescent="0.2">
      <c r="A17057" s="7" t="s">
        <v>64281</v>
      </c>
      <c r="B17057" s="7" t="s">
        <v>64282</v>
      </c>
      <c r="E17057" s="8">
        <v>35.583062815438304</v>
      </c>
      <c r="F17057" s="8">
        <v>13.7595586318232</v>
      </c>
      <c r="G17057" s="8">
        <v>9.8928145302542205</v>
      </c>
      <c r="H17057" s="8">
        <v>9.8413728607614495</v>
      </c>
      <c r="I17057" s="8">
        <v>3.9692817130582099</v>
      </c>
      <c r="J17057" s="8">
        <v>18.767914990424401</v>
      </c>
      <c r="K17057" s="8">
        <v>0.74212868189163395</v>
      </c>
      <c r="L17057" s="8">
        <v>-0.86230673280644299</v>
      </c>
    </row>
    <row r="17058" spans="1:12" x14ac:dyDescent="0.2">
      <c r="A17058" s="7" t="s">
        <v>64283</v>
      </c>
      <c r="B17058" s="7" t="s">
        <v>64284</v>
      </c>
      <c r="C17058" s="7" t="s">
        <v>64285</v>
      </c>
      <c r="D17058" s="7" t="s">
        <v>64286</v>
      </c>
      <c r="E17058" s="8">
        <v>408.21680396600101</v>
      </c>
      <c r="F17058" s="8">
        <v>369.54243182610998</v>
      </c>
      <c r="G17058" s="8">
        <v>265.12742941081302</v>
      </c>
      <c r="H17058" s="8">
        <v>249.970870663341</v>
      </c>
      <c r="I17058" s="8">
        <v>267.92651563142903</v>
      </c>
      <c r="J17058" s="8">
        <v>229.16611988307699</v>
      </c>
      <c r="K17058" s="8">
        <v>0.244523910172777</v>
      </c>
      <c r="L17058" s="8">
        <v>-0.48131377965181399</v>
      </c>
    </row>
    <row r="17059" spans="1:12" x14ac:dyDescent="0.2">
      <c r="A17059" s="7" t="s">
        <v>64287</v>
      </c>
      <c r="B17059" s="7" t="s">
        <v>64288</v>
      </c>
      <c r="C17059" s="7" t="s">
        <v>64289</v>
      </c>
      <c r="D17059" s="7" t="s">
        <v>64290</v>
      </c>
      <c r="E17059" s="8">
        <v>48.432502165457699</v>
      </c>
      <c r="F17059" s="8">
        <v>100.248212888998</v>
      </c>
      <c r="G17059" s="8">
        <v>103.874552567669</v>
      </c>
      <c r="H17059" s="8">
        <v>86.604081174700795</v>
      </c>
      <c r="I17059" s="8">
        <v>100.22436325472</v>
      </c>
      <c r="J17059" s="8">
        <v>133.35097493196301</v>
      </c>
      <c r="K17059" s="8">
        <v>0.77918673639664104</v>
      </c>
      <c r="L17059" s="8">
        <v>0.3422258499102</v>
      </c>
    </row>
    <row r="17060" spans="1:12" x14ac:dyDescent="0.2">
      <c r="A17060" s="7" t="s">
        <v>64291</v>
      </c>
      <c r="B17060" s="7" t="s">
        <v>64292</v>
      </c>
      <c r="C17060" s="7" t="s">
        <v>64293</v>
      </c>
      <c r="D17060" s="7" t="s">
        <v>64294</v>
      </c>
      <c r="E17060" s="8">
        <v>4.94209205769977</v>
      </c>
      <c r="F17060" s="8">
        <v>36.364547812675703</v>
      </c>
      <c r="G17060" s="8">
        <v>33.635569402864299</v>
      </c>
      <c r="H17060" s="8">
        <v>13.777922005065999</v>
      </c>
      <c r="I17060" s="8">
        <v>18.854088137026501</v>
      </c>
      <c r="J17060" s="8">
        <v>29.633549984880599</v>
      </c>
      <c r="K17060" s="8">
        <v>0.93516731379350904</v>
      </c>
      <c r="L17060" s="8">
        <v>-0.26746724081312501</v>
      </c>
    </row>
    <row r="17061" spans="1:12" x14ac:dyDescent="0.2">
      <c r="A17061" s="7" t="s">
        <v>64295</v>
      </c>
      <c r="B17061" s="7" t="s">
        <v>64296</v>
      </c>
      <c r="C17061" s="7" t="s">
        <v>64297</v>
      </c>
      <c r="D17061" s="7" t="s">
        <v>64298</v>
      </c>
      <c r="E17061" s="8">
        <v>941.96274619757605</v>
      </c>
      <c r="F17061" s="8">
        <v>623.11144089828099</v>
      </c>
      <c r="G17061" s="8">
        <v>575.76180566079495</v>
      </c>
      <c r="H17061" s="8">
        <v>652.48302066848396</v>
      </c>
      <c r="I17061" s="8">
        <v>709.50910620915397</v>
      </c>
      <c r="J17061" s="8">
        <v>537.35503972583501</v>
      </c>
      <c r="K17061" s="8">
        <v>0.81340985245474895</v>
      </c>
      <c r="L17061" s="8">
        <v>-0.17266944193919601</v>
      </c>
    </row>
    <row r="17062" spans="1:12" x14ac:dyDescent="0.2">
      <c r="A17062" s="7" t="s">
        <v>64299</v>
      </c>
      <c r="B17062" s="7" t="s">
        <v>64300</v>
      </c>
      <c r="C17062" s="7" t="s">
        <v>64301</v>
      </c>
      <c r="D17062" s="7" t="s">
        <v>64302</v>
      </c>
      <c r="E17062" s="8">
        <v>693.86972490104802</v>
      </c>
      <c r="F17062" s="8">
        <v>825.57351790939401</v>
      </c>
      <c r="G17062" s="8">
        <v>954.65660216953199</v>
      </c>
      <c r="H17062" s="8">
        <v>622.95890208620006</v>
      </c>
      <c r="I17062" s="8">
        <v>646.00059880022297</v>
      </c>
      <c r="J17062" s="8">
        <v>754.66773961496006</v>
      </c>
      <c r="K17062" s="8">
        <v>0.43150564676611403</v>
      </c>
      <c r="L17062" s="8">
        <v>-0.289959388791033</v>
      </c>
    </row>
    <row r="17063" spans="1:12" x14ac:dyDescent="0.2">
      <c r="A17063" s="7" t="s">
        <v>64303</v>
      </c>
      <c r="B17063" s="7" t="s">
        <v>64304</v>
      </c>
      <c r="D17063" s="7" t="s">
        <v>64305</v>
      </c>
      <c r="E17063" s="8">
        <v>110.702862092475</v>
      </c>
      <c r="F17063" s="8">
        <v>79.608874941262997</v>
      </c>
      <c r="G17063" s="8">
        <v>105.85311547372</v>
      </c>
      <c r="H17063" s="8">
        <v>105.30268961014799</v>
      </c>
      <c r="I17063" s="8">
        <v>89.308838543809699</v>
      </c>
      <c r="J17063" s="8">
        <v>80.998369958673706</v>
      </c>
      <c r="K17063" s="8">
        <v>0.93664196877301298</v>
      </c>
      <c r="L17063" s="8">
        <v>-0.103657191516405</v>
      </c>
    </row>
    <row r="17064" spans="1:12" x14ac:dyDescent="0.2">
      <c r="A17064" s="7" t="s">
        <v>64306</v>
      </c>
      <c r="B17064" s="7" t="s">
        <v>64307</v>
      </c>
      <c r="C17064" s="7" t="s">
        <v>64308</v>
      </c>
      <c r="D17064" s="7" t="s">
        <v>64309</v>
      </c>
      <c r="E17064" s="8">
        <v>268.849807938867</v>
      </c>
      <c r="F17064" s="8">
        <v>227.03271742508301</v>
      </c>
      <c r="G17064" s="8">
        <v>217.64191966559301</v>
      </c>
      <c r="H17064" s="8">
        <v>380.86112971146798</v>
      </c>
      <c r="I17064" s="8">
        <v>402.88209387540797</v>
      </c>
      <c r="J17064" s="8">
        <v>308.18891984275803</v>
      </c>
      <c r="K17064" s="8">
        <v>5.1034152772369799E-2</v>
      </c>
      <c r="L17064" s="8">
        <v>0.61384665509356995</v>
      </c>
    </row>
    <row r="17065" spans="1:12" x14ac:dyDescent="0.2">
      <c r="A17065" s="7" t="s">
        <v>64310</v>
      </c>
      <c r="B17065" s="7" t="s">
        <v>64311</v>
      </c>
      <c r="C17065" s="7" t="s">
        <v>64312</v>
      </c>
      <c r="D17065" s="7" t="s">
        <v>64313</v>
      </c>
      <c r="E17065" s="8">
        <v>113.668117327095</v>
      </c>
      <c r="F17065" s="8">
        <v>111.059294671145</v>
      </c>
      <c r="G17065" s="8">
        <v>98.928145302542205</v>
      </c>
      <c r="H17065" s="8">
        <v>128.92198447597499</v>
      </c>
      <c r="I17065" s="8">
        <v>134.95557824397901</v>
      </c>
      <c r="J17065" s="8">
        <v>115.570844941034</v>
      </c>
      <c r="K17065" s="8">
        <v>0.78374171461979403</v>
      </c>
      <c r="L17065" s="8">
        <v>0.22941064916314599</v>
      </c>
    </row>
    <row r="17066" spans="1:12" x14ac:dyDescent="0.2">
      <c r="A17066" s="7" t="s">
        <v>64314</v>
      </c>
      <c r="B17066" s="7" t="s">
        <v>64315</v>
      </c>
      <c r="C17066" s="7" t="s">
        <v>64316</v>
      </c>
      <c r="D17066" s="7" t="s">
        <v>64317</v>
      </c>
      <c r="E17066" s="8">
        <v>327.166494219725</v>
      </c>
      <c r="F17066" s="8">
        <v>299.76181305043502</v>
      </c>
      <c r="G17066" s="8">
        <v>294.805873001576</v>
      </c>
      <c r="H17066" s="8">
        <v>230.28812494181801</v>
      </c>
      <c r="I17066" s="8">
        <v>223.272096359524</v>
      </c>
      <c r="J17066" s="8">
        <v>155.08224492087501</v>
      </c>
      <c r="K17066" s="8">
        <v>0.10599216215884801</v>
      </c>
      <c r="L17066" s="8">
        <v>-0.59874954029067196</v>
      </c>
    </row>
    <row r="17067" spans="1:12" x14ac:dyDescent="0.2">
      <c r="A17067" s="7" t="s">
        <v>64318</v>
      </c>
      <c r="B17067" s="7" t="s">
        <v>64319</v>
      </c>
      <c r="C17067" s="7" t="s">
        <v>64320</v>
      </c>
      <c r="D17067" s="7" t="s">
        <v>64321</v>
      </c>
      <c r="E17067" s="8">
        <v>114.656535738635</v>
      </c>
      <c r="F17067" s="8">
        <v>123.836027686409</v>
      </c>
      <c r="G17067" s="8">
        <v>108.82095983279601</v>
      </c>
      <c r="H17067" s="8">
        <v>201.74814364561001</v>
      </c>
      <c r="I17067" s="8">
        <v>139.917180385302</v>
      </c>
      <c r="J17067" s="8">
        <v>160.02116991835501</v>
      </c>
      <c r="K17067" s="8">
        <v>0.30219439202155701</v>
      </c>
      <c r="L17067" s="8">
        <v>0.53059295849777</v>
      </c>
    </row>
    <row r="17068" spans="1:12" x14ac:dyDescent="0.2">
      <c r="A17068" s="7" t="s">
        <v>64322</v>
      </c>
      <c r="B17068" s="7" t="s">
        <v>64323</v>
      </c>
      <c r="C17068" s="7" t="s">
        <v>64324</v>
      </c>
      <c r="D17068" s="7" t="s">
        <v>64325</v>
      </c>
      <c r="E17068" s="8">
        <v>1719.8480360795199</v>
      </c>
      <c r="F17068" s="8">
        <v>1879.1625788604299</v>
      </c>
      <c r="G17068" s="8">
        <v>1738.1675129656701</v>
      </c>
      <c r="H17068" s="8">
        <v>1328.5853362027999</v>
      </c>
      <c r="I17068" s="8">
        <v>1328.71705344623</v>
      </c>
      <c r="J17068" s="8">
        <v>1190.2809243926999</v>
      </c>
      <c r="K17068" s="8">
        <v>3.4815769103609499E-3</v>
      </c>
      <c r="L17068" s="8">
        <v>-0.47213341003141501</v>
      </c>
    </row>
    <row r="17069" spans="1:12" x14ac:dyDescent="0.2">
      <c r="A17069" s="7" t="s">
        <v>64326</v>
      </c>
      <c r="B17069" s="7" t="s">
        <v>64327</v>
      </c>
      <c r="C17069" s="7" t="s">
        <v>64328</v>
      </c>
      <c r="D17069" s="7" t="s">
        <v>64329</v>
      </c>
      <c r="E17069" s="8">
        <v>95.876585919375501</v>
      </c>
      <c r="F17069" s="8">
        <v>76.6603980915866</v>
      </c>
      <c r="G17069" s="8">
        <v>71.228264617830405</v>
      </c>
      <c r="H17069" s="8">
        <v>134.826808192432</v>
      </c>
      <c r="I17069" s="8">
        <v>82.362595545957802</v>
      </c>
      <c r="J17069" s="8">
        <v>81.986154958169706</v>
      </c>
      <c r="K17069" s="8">
        <v>0.79072773248928296</v>
      </c>
      <c r="L17069" s="8">
        <v>0.29561456421906301</v>
      </c>
    </row>
    <row r="17070" spans="1:12" x14ac:dyDescent="0.2">
      <c r="A17070" s="7" t="s">
        <v>64330</v>
      </c>
      <c r="B17070" s="7" t="s">
        <v>64331</v>
      </c>
      <c r="C17070" s="7" t="s">
        <v>64332</v>
      </c>
      <c r="D17070" s="7" t="s">
        <v>64333</v>
      </c>
      <c r="E17070" s="8">
        <v>106.749188446315</v>
      </c>
      <c r="F17070" s="8">
        <v>56.021060143851798</v>
      </c>
      <c r="G17070" s="8">
        <v>23.742754872610099</v>
      </c>
      <c r="H17070" s="8">
        <v>90.540630319005302</v>
      </c>
      <c r="I17070" s="8">
        <v>47.631380556698502</v>
      </c>
      <c r="J17070" s="8">
        <v>38.523614980344803</v>
      </c>
      <c r="K17070" s="8">
        <v>0.97440722452740303</v>
      </c>
      <c r="L17070" s="8">
        <v>-7.7922464885590806E-2</v>
      </c>
    </row>
    <row r="17071" spans="1:12" x14ac:dyDescent="0.2">
      <c r="A17071" s="7" t="s">
        <v>64334</v>
      </c>
      <c r="B17071" s="7" t="s">
        <v>64335</v>
      </c>
      <c r="C17071" s="7" t="s">
        <v>64336</v>
      </c>
      <c r="D17071" s="7" t="s">
        <v>64337</v>
      </c>
      <c r="E17071" s="8">
        <v>0</v>
      </c>
      <c r="F17071" s="8">
        <v>8.8454305490292207</v>
      </c>
      <c r="G17071" s="8">
        <v>27.6998806847118</v>
      </c>
      <c r="H17071" s="8">
        <v>7.8730982886091603</v>
      </c>
      <c r="I17071" s="8">
        <v>18.854088137026501</v>
      </c>
      <c r="J17071" s="8">
        <v>7.9022799959681604</v>
      </c>
      <c r="K17071" s="8">
        <v>0.98858968917176004</v>
      </c>
      <c r="L17071" s="8">
        <v>-7.7736360419892903E-2</v>
      </c>
    </row>
    <row r="17072" spans="1:12" x14ac:dyDescent="0.2">
      <c r="A17072" s="7" t="s">
        <v>64338</v>
      </c>
      <c r="B17072" s="7" t="s">
        <v>64339</v>
      </c>
      <c r="C17072" s="7" t="s">
        <v>64340</v>
      </c>
      <c r="D17072" s="7" t="s">
        <v>64341</v>
      </c>
      <c r="E17072" s="8">
        <v>8.8957657038595794</v>
      </c>
      <c r="F17072" s="8">
        <v>31.450419729881698</v>
      </c>
      <c r="G17072" s="8">
        <v>15.828503248406699</v>
      </c>
      <c r="H17072" s="8">
        <v>8.8572355746852995</v>
      </c>
      <c r="I17072" s="8">
        <v>20.838728993555598</v>
      </c>
      <c r="J17072" s="8">
        <v>18.767914990424401</v>
      </c>
      <c r="K17072" s="8">
        <v>0.94747334208278899</v>
      </c>
      <c r="L17072" s="8">
        <v>-0.21341154429815101</v>
      </c>
    </row>
    <row r="17073" spans="1:12" x14ac:dyDescent="0.2">
      <c r="A17073" s="7" t="s">
        <v>64342</v>
      </c>
      <c r="B17073" s="7" t="s">
        <v>64343</v>
      </c>
      <c r="C17073" s="7" t="s">
        <v>64344</v>
      </c>
      <c r="D17073" s="7" t="s">
        <v>64345</v>
      </c>
      <c r="E17073" s="8">
        <v>77.096636100116399</v>
      </c>
      <c r="F17073" s="8">
        <v>36.364547812675703</v>
      </c>
      <c r="G17073" s="8">
        <v>42.539102480093099</v>
      </c>
      <c r="H17073" s="8">
        <v>55.111688020264097</v>
      </c>
      <c r="I17073" s="8">
        <v>53.585303126285801</v>
      </c>
      <c r="J17073" s="8">
        <v>53.340389972785097</v>
      </c>
      <c r="K17073" s="8">
        <v>0.97639758892659001</v>
      </c>
      <c r="L17073" s="8">
        <v>5.48747780126638E-2</v>
      </c>
    </row>
    <row r="17074" spans="1:12" x14ac:dyDescent="0.2">
      <c r="A17074" s="7" t="s">
        <v>64346</v>
      </c>
      <c r="B17074" s="7" t="s">
        <v>64347</v>
      </c>
      <c r="C17074" s="7" t="s">
        <v>64348</v>
      </c>
      <c r="D17074" s="7" t="s">
        <v>64349</v>
      </c>
      <c r="E17074" s="8">
        <v>17.791531407719201</v>
      </c>
      <c r="F17074" s="8">
        <v>21.6221635642937</v>
      </c>
      <c r="G17074" s="8">
        <v>29.678443590762701</v>
      </c>
      <c r="H17074" s="8">
        <v>41.333766015198101</v>
      </c>
      <c r="I17074" s="8">
        <v>51.600662269756697</v>
      </c>
      <c r="J17074" s="8">
        <v>46.425894976313003</v>
      </c>
      <c r="K17074" s="8">
        <v>0.26703111497340098</v>
      </c>
      <c r="L17074" s="8">
        <v>1.01223596484955</v>
      </c>
    </row>
    <row r="17075" spans="1:12" x14ac:dyDescent="0.2">
      <c r="A17075" s="7" t="s">
        <v>64350</v>
      </c>
      <c r="B17075" s="7" t="s">
        <v>64351</v>
      </c>
      <c r="C17075" s="7" t="s">
        <v>64352</v>
      </c>
      <c r="D17075" s="7" t="s">
        <v>64353</v>
      </c>
      <c r="E17075" s="8">
        <v>488.27869530073701</v>
      </c>
      <c r="F17075" s="8">
        <v>722.37682817072005</v>
      </c>
      <c r="G17075" s="8">
        <v>607.41881215760895</v>
      </c>
      <c r="H17075" s="8">
        <v>662.32439352924598</v>
      </c>
      <c r="I17075" s="8">
        <v>831.56451888569404</v>
      </c>
      <c r="J17075" s="8">
        <v>722.07083463159097</v>
      </c>
      <c r="K17075" s="8">
        <v>0.51305802013968504</v>
      </c>
      <c r="L17075" s="8">
        <v>0.28546991355918999</v>
      </c>
    </row>
    <row r="17076" spans="1:12" x14ac:dyDescent="0.2">
      <c r="A17076" s="7" t="s">
        <v>64354</v>
      </c>
      <c r="B17076" s="7" t="s">
        <v>64355</v>
      </c>
      <c r="C17076" s="7" t="s">
        <v>64356</v>
      </c>
      <c r="D17076" s="7" t="s">
        <v>64357</v>
      </c>
      <c r="E17076" s="8">
        <v>832.24830251664105</v>
      </c>
      <c r="F17076" s="8">
        <v>782.32919078080704</v>
      </c>
      <c r="G17076" s="8">
        <v>682.60420258754095</v>
      </c>
      <c r="H17076" s="8">
        <v>1021.53450294704</v>
      </c>
      <c r="I17076" s="8">
        <v>839.503082311811</v>
      </c>
      <c r="J17076" s="8">
        <v>826.77604457816904</v>
      </c>
      <c r="K17076" s="8">
        <v>0.54728538825168604</v>
      </c>
      <c r="L17076" s="8">
        <v>0.22658289309348001</v>
      </c>
    </row>
    <row r="17077" spans="1:12" x14ac:dyDescent="0.2">
      <c r="A17077" s="7" t="s">
        <v>64358</v>
      </c>
      <c r="B17077" s="7" t="s">
        <v>64359</v>
      </c>
      <c r="C17077" s="7" t="s">
        <v>64360</v>
      </c>
      <c r="D17077" s="7" t="s">
        <v>64361</v>
      </c>
      <c r="E17077" s="8">
        <v>853.00508915898001</v>
      </c>
      <c r="F17077" s="8">
        <v>930.735858881186</v>
      </c>
      <c r="G17077" s="8">
        <v>738.99324540998998</v>
      </c>
      <c r="H17077" s="8">
        <v>683.97541382292104</v>
      </c>
      <c r="I17077" s="8">
        <v>649.96988051328105</v>
      </c>
      <c r="J17077" s="8">
        <v>472.16122975909798</v>
      </c>
      <c r="K17077" s="8">
        <v>0.119086533035321</v>
      </c>
      <c r="L17077" s="8">
        <v>-0.48211546319019399</v>
      </c>
    </row>
    <row r="17078" spans="1:12" x14ac:dyDescent="0.2">
      <c r="A17078" s="7" t="s">
        <v>64362</v>
      </c>
      <c r="B17078" s="7" t="s">
        <v>64363</v>
      </c>
      <c r="C17078" s="7" t="s">
        <v>64364</v>
      </c>
      <c r="D17078" s="7" t="s">
        <v>64365</v>
      </c>
      <c r="E17078" s="8">
        <v>9.88418411539954</v>
      </c>
      <c r="F17078" s="8">
        <v>24.5706404139701</v>
      </c>
      <c r="G17078" s="8">
        <v>20.7749105135339</v>
      </c>
      <c r="H17078" s="8">
        <v>8.8572355746852995</v>
      </c>
      <c r="I17078" s="8">
        <v>14.8848064239683</v>
      </c>
      <c r="J17078" s="8">
        <v>20.743484989416402</v>
      </c>
      <c r="K17078" s="8">
        <v>0.91666948332683595</v>
      </c>
      <c r="L17078" s="8">
        <v>-0.31232482368585401</v>
      </c>
    </row>
    <row r="17079" spans="1:12" x14ac:dyDescent="0.2">
      <c r="A17079" s="7" t="s">
        <v>64366</v>
      </c>
      <c r="B17079" s="7" t="s">
        <v>64367</v>
      </c>
      <c r="C17079" s="7" t="s">
        <v>64368</v>
      </c>
      <c r="D17079" s="7" t="s">
        <v>64369</v>
      </c>
      <c r="E17079" s="8">
        <v>0</v>
      </c>
      <c r="F17079" s="8">
        <v>5.89695369935282</v>
      </c>
      <c r="G17079" s="8">
        <v>9.8928145302542205</v>
      </c>
      <c r="H17079" s="8">
        <v>163.36678948863999</v>
      </c>
      <c r="I17079" s="8">
        <v>91.293479400338796</v>
      </c>
      <c r="J17079" s="8">
        <v>92.851789952625893</v>
      </c>
      <c r="K17079" s="8">
        <v>4.6707553842613497E-8</v>
      </c>
      <c r="L17079" s="8">
        <v>4.46005752506818</v>
      </c>
    </row>
    <row r="17080" spans="1:12" x14ac:dyDescent="0.2">
      <c r="A17080" s="7" t="s">
        <v>64370</v>
      </c>
      <c r="B17080" s="7" t="s">
        <v>64371</v>
      </c>
      <c r="C17080" s="7" t="s">
        <v>64372</v>
      </c>
      <c r="D17080" s="7" t="s">
        <v>64373</v>
      </c>
      <c r="E17080" s="8">
        <v>0</v>
      </c>
      <c r="F17080" s="8">
        <v>0</v>
      </c>
      <c r="G17080" s="8">
        <v>3.9571258121016899</v>
      </c>
      <c r="H17080" s="8">
        <v>1.9682745721522901</v>
      </c>
      <c r="I17080" s="8">
        <v>0</v>
      </c>
      <c r="J17080" s="8">
        <v>8.8900649954641793</v>
      </c>
      <c r="K17080" s="8">
        <v>1</v>
      </c>
      <c r="L17080" s="8">
        <v>1.4568662509837</v>
      </c>
    </row>
    <row r="17081" spans="1:12" x14ac:dyDescent="0.2">
      <c r="A17081" s="7" t="s">
        <v>64374</v>
      </c>
      <c r="B17081" s="7" t="s">
        <v>64375</v>
      </c>
      <c r="C17081" s="7" t="s">
        <v>64376</v>
      </c>
      <c r="D17081" s="7" t="s">
        <v>64377</v>
      </c>
      <c r="E17081" s="8">
        <v>116.63337256171501</v>
      </c>
      <c r="F17081" s="8">
        <v>56.021060143851798</v>
      </c>
      <c r="G17081" s="8">
        <v>84.0889235071608</v>
      </c>
      <c r="H17081" s="8">
        <v>131.874396334203</v>
      </c>
      <c r="I17081" s="8">
        <v>87.324197687280503</v>
      </c>
      <c r="J17081" s="8">
        <v>122.48533993750701</v>
      </c>
      <c r="K17081" s="8">
        <v>0.68723373733968496</v>
      </c>
      <c r="L17081" s="8">
        <v>0.41249705391215102</v>
      </c>
    </row>
    <row r="17082" spans="1:12" x14ac:dyDescent="0.2">
      <c r="A17082" s="7" t="s">
        <v>64378</v>
      </c>
      <c r="B17082" s="7" t="s">
        <v>64379</v>
      </c>
      <c r="C17082" s="7" t="s">
        <v>64380</v>
      </c>
      <c r="D17082" s="7" t="s">
        <v>64381</v>
      </c>
      <c r="E17082" s="8">
        <v>5744.6878078702102</v>
      </c>
      <c r="F17082" s="8">
        <v>6386.4008563991001</v>
      </c>
      <c r="G17082" s="8">
        <v>6656.87489740806</v>
      </c>
      <c r="H17082" s="8">
        <v>4257.3778995654002</v>
      </c>
      <c r="I17082" s="8">
        <v>5171.9740721148401</v>
      </c>
      <c r="J17082" s="8">
        <v>5796.3223770426503</v>
      </c>
      <c r="K17082" s="8">
        <v>0.23527044210284301</v>
      </c>
      <c r="L17082" s="8">
        <v>-0.30330671992860703</v>
      </c>
    </row>
    <row r="17083" spans="1:12" x14ac:dyDescent="0.2">
      <c r="A17083" s="7" t="s">
        <v>64382</v>
      </c>
      <c r="B17083" s="7" t="s">
        <v>64383</v>
      </c>
      <c r="C17083" s="7" t="s">
        <v>64384</v>
      </c>
      <c r="E17083" s="8">
        <v>0</v>
      </c>
      <c r="F17083" s="8">
        <v>4.9141280827940097</v>
      </c>
      <c r="G17083" s="8">
        <v>4.9464072651271103</v>
      </c>
      <c r="H17083" s="8">
        <v>7.8730982886091603</v>
      </c>
      <c r="I17083" s="8">
        <v>2.97696128479366</v>
      </c>
      <c r="J17083" s="8">
        <v>10.865634994456199</v>
      </c>
      <c r="K17083" s="8">
        <v>0.80369851645142598</v>
      </c>
      <c r="L17083" s="8">
        <v>1.13892597213221</v>
      </c>
    </row>
    <row r="17084" spans="1:12" x14ac:dyDescent="0.2">
      <c r="A17084" s="7" t="s">
        <v>64385</v>
      </c>
      <c r="B17084" s="7" t="s">
        <v>64386</v>
      </c>
      <c r="C17084" s="7" t="s">
        <v>64387</v>
      </c>
      <c r="D17084" s="7" t="s">
        <v>64388</v>
      </c>
      <c r="E17084" s="8">
        <v>317.28231010432501</v>
      </c>
      <c r="F17084" s="8">
        <v>389.19894415728601</v>
      </c>
      <c r="G17084" s="8">
        <v>315.58078351510898</v>
      </c>
      <c r="H17084" s="8">
        <v>359.21010941779298</v>
      </c>
      <c r="I17084" s="8">
        <v>331.43502304036002</v>
      </c>
      <c r="J17084" s="8">
        <v>415.857484787825</v>
      </c>
      <c r="K17084" s="8">
        <v>0.873656700988381</v>
      </c>
      <c r="L17084" s="8">
        <v>0.114499976387184</v>
      </c>
    </row>
    <row r="17085" spans="1:12" x14ac:dyDescent="0.2">
      <c r="A17085" s="7" t="s">
        <v>64389</v>
      </c>
      <c r="B17085" s="7" t="s">
        <v>64390</v>
      </c>
      <c r="C17085" s="7" t="s">
        <v>64391</v>
      </c>
      <c r="D17085" s="7" t="s">
        <v>64392</v>
      </c>
      <c r="E17085" s="8">
        <v>12.8494393500194</v>
      </c>
      <c r="F17085" s="8">
        <v>19.656512331176099</v>
      </c>
      <c r="G17085" s="8">
        <v>5.9356887181525302</v>
      </c>
      <c r="H17085" s="8">
        <v>3.9365491443045801</v>
      </c>
      <c r="I17085" s="8">
        <v>8.9308838543809692</v>
      </c>
      <c r="J17085" s="8">
        <v>6.9144949964721398</v>
      </c>
      <c r="K17085" s="8">
        <v>0.72317905909135904</v>
      </c>
      <c r="L17085" s="8">
        <v>-0.95898785631305405</v>
      </c>
    </row>
    <row r="17086" spans="1:12" x14ac:dyDescent="0.2">
      <c r="A17086" s="7" t="s">
        <v>64393</v>
      </c>
      <c r="B17086" s="7" t="s">
        <v>64394</v>
      </c>
      <c r="D17086" s="7" t="s">
        <v>64395</v>
      </c>
      <c r="E17086" s="8">
        <v>0</v>
      </c>
      <c r="F17086" s="8">
        <v>5.89695369935282</v>
      </c>
      <c r="G17086" s="8">
        <v>10.8820959832796</v>
      </c>
      <c r="H17086" s="8">
        <v>0</v>
      </c>
      <c r="I17086" s="8">
        <v>4.9616021413227598</v>
      </c>
      <c r="J17086" s="8">
        <v>3.9511399979840802</v>
      </c>
      <c r="K17086" s="8">
        <v>0.898995468141214</v>
      </c>
      <c r="L17086" s="8">
        <v>-0.91309916162723104</v>
      </c>
    </row>
    <row r="17087" spans="1:12" x14ac:dyDescent="0.2">
      <c r="A17087" s="7" t="s">
        <v>64396</v>
      </c>
      <c r="B17087" s="7" t="s">
        <v>64397</v>
      </c>
      <c r="C17087" s="7" t="s">
        <v>64398</v>
      </c>
      <c r="D17087" s="7" t="s">
        <v>64399</v>
      </c>
      <c r="E17087" s="8">
        <v>41.513573284678102</v>
      </c>
      <c r="F17087" s="8">
        <v>68.797793159116196</v>
      </c>
      <c r="G17087" s="8">
        <v>81.121079148084604</v>
      </c>
      <c r="H17087" s="8">
        <v>62.000649022797099</v>
      </c>
      <c r="I17087" s="8">
        <v>94.270440685132399</v>
      </c>
      <c r="J17087" s="8">
        <v>98.778499949602093</v>
      </c>
      <c r="K17087" s="8">
        <v>0.71991206859688395</v>
      </c>
      <c r="L17087" s="8">
        <v>0.413864945908057</v>
      </c>
    </row>
    <row r="17088" spans="1:12" x14ac:dyDescent="0.2">
      <c r="A17088" s="7" t="s">
        <v>64400</v>
      </c>
      <c r="B17088" s="7" t="s">
        <v>64401</v>
      </c>
      <c r="C17088" s="7" t="s">
        <v>64402</v>
      </c>
      <c r="D17088" s="7" t="s">
        <v>64403</v>
      </c>
      <c r="E17088" s="8">
        <v>23.722041876958901</v>
      </c>
      <c r="F17088" s="8">
        <v>18.6736867146173</v>
      </c>
      <c r="G17088" s="8">
        <v>26.710599231686398</v>
      </c>
      <c r="H17088" s="8">
        <v>68.8896100253302</v>
      </c>
      <c r="I17088" s="8">
        <v>35.723535417523898</v>
      </c>
      <c r="J17088" s="8">
        <v>54.328174972281097</v>
      </c>
      <c r="K17088" s="8">
        <v>0.15631273938982401</v>
      </c>
      <c r="L17088" s="8">
        <v>1.2018500116878099</v>
      </c>
    </row>
    <row r="17089" spans="1:12" x14ac:dyDescent="0.2">
      <c r="A17089" s="7" t="s">
        <v>64404</v>
      </c>
      <c r="B17089" s="7" t="s">
        <v>64405</v>
      </c>
      <c r="C17089" s="7" t="s">
        <v>64406</v>
      </c>
      <c r="D17089" s="7" t="s">
        <v>64407</v>
      </c>
      <c r="E17089" s="8">
        <v>1726.7669649602999</v>
      </c>
      <c r="F17089" s="8">
        <v>1992.1875247646899</v>
      </c>
      <c r="G17089" s="8">
        <v>1633.30367894497</v>
      </c>
      <c r="H17089" s="8">
        <v>1182.93301786353</v>
      </c>
      <c r="I17089" s="8">
        <v>1526.18881867088</v>
      </c>
      <c r="J17089" s="8">
        <v>1711.8314041266001</v>
      </c>
      <c r="K17089" s="8">
        <v>0.44004307236128898</v>
      </c>
      <c r="L17089" s="8">
        <v>-0.27581167954986302</v>
      </c>
    </row>
    <row r="17090" spans="1:12" x14ac:dyDescent="0.2">
      <c r="A17090" s="7" t="s">
        <v>64408</v>
      </c>
      <c r="B17090" s="7" t="s">
        <v>64409</v>
      </c>
      <c r="C17090" s="7" t="s">
        <v>64410</v>
      </c>
      <c r="D17090" s="7" t="s">
        <v>64411</v>
      </c>
      <c r="E17090" s="8">
        <v>2.96525523461986</v>
      </c>
      <c r="F17090" s="8">
        <v>75.677572475027802</v>
      </c>
      <c r="G17090" s="8">
        <v>43.528383933118597</v>
      </c>
      <c r="H17090" s="8">
        <v>62.984786308873304</v>
      </c>
      <c r="I17090" s="8">
        <v>30.761933276201098</v>
      </c>
      <c r="J17090" s="8">
        <v>52.352604973289097</v>
      </c>
      <c r="K17090" s="8">
        <v>0.93771623039840502</v>
      </c>
      <c r="L17090" s="8">
        <v>0.25799099755243798</v>
      </c>
    </row>
    <row r="17091" spans="1:12" x14ac:dyDescent="0.2">
      <c r="A17091" s="7" t="s">
        <v>64412</v>
      </c>
      <c r="B17091" s="7" t="s">
        <v>64413</v>
      </c>
      <c r="C17091" s="7" t="s">
        <v>64414</v>
      </c>
      <c r="E17091" s="8">
        <v>45.467246930837902</v>
      </c>
      <c r="F17091" s="8">
        <v>44.2271527451461</v>
      </c>
      <c r="G17091" s="8">
        <v>15.828503248406699</v>
      </c>
      <c r="H17091" s="8">
        <v>0</v>
      </c>
      <c r="I17091" s="8">
        <v>19.846408565291</v>
      </c>
      <c r="J17091" s="8">
        <v>28.645764985384599</v>
      </c>
      <c r="K17091" s="8">
        <v>0.68786723922755</v>
      </c>
      <c r="L17091" s="8">
        <v>-1.1219325469754799</v>
      </c>
    </row>
    <row r="17092" spans="1:12" x14ac:dyDescent="0.2">
      <c r="A17092" s="7" t="s">
        <v>64415</v>
      </c>
      <c r="B17092" s="7" t="s">
        <v>64416</v>
      </c>
      <c r="C17092" s="7" t="s">
        <v>64417</v>
      </c>
      <c r="D17092" s="7" t="s">
        <v>64418</v>
      </c>
      <c r="E17092" s="8">
        <v>21.745205053879001</v>
      </c>
      <c r="F17092" s="8">
        <v>63.883665076322202</v>
      </c>
      <c r="G17092" s="8">
        <v>100.906708208593</v>
      </c>
      <c r="H17092" s="8">
        <v>5.9048237164568702</v>
      </c>
      <c r="I17092" s="8">
        <v>44.6544192719048</v>
      </c>
      <c r="J17092" s="8">
        <v>60.254884969257297</v>
      </c>
      <c r="K17092" s="8">
        <v>0.73681394240378695</v>
      </c>
      <c r="L17092" s="8">
        <v>-0.75141355734658299</v>
      </c>
    </row>
    <row r="17093" spans="1:12" x14ac:dyDescent="0.2">
      <c r="A17093" s="7" t="s">
        <v>64419</v>
      </c>
      <c r="B17093" s="7" t="s">
        <v>64420</v>
      </c>
      <c r="C17093" s="7" t="s">
        <v>64421</v>
      </c>
      <c r="D17093" s="7" t="s">
        <v>64422</v>
      </c>
      <c r="E17093" s="8">
        <v>1343.2606212828</v>
      </c>
      <c r="F17093" s="8">
        <v>1482.10102977067</v>
      </c>
      <c r="G17093" s="8">
        <v>1103.04882012335</v>
      </c>
      <c r="H17093" s="8">
        <v>762.70639670901198</v>
      </c>
      <c r="I17093" s="8">
        <v>991.32810783628702</v>
      </c>
      <c r="J17093" s="8">
        <v>862.33630456002595</v>
      </c>
      <c r="K17093" s="8">
        <v>1.32682024671652E-2</v>
      </c>
      <c r="L17093" s="8">
        <v>-0.58641873446554604</v>
      </c>
    </row>
    <row r="17094" spans="1:12" x14ac:dyDescent="0.2">
      <c r="A17094" s="7" t="s">
        <v>64423</v>
      </c>
      <c r="B17094" s="7" t="s">
        <v>264</v>
      </c>
      <c r="C17094" s="7" t="s">
        <v>64424</v>
      </c>
      <c r="D17094" s="7" t="s">
        <v>266</v>
      </c>
      <c r="E17094" s="8">
        <v>2913.8574772197799</v>
      </c>
      <c r="F17094" s="8">
        <v>5845.8467672917604</v>
      </c>
      <c r="G17094" s="8">
        <v>2646.3278868430002</v>
      </c>
      <c r="H17094" s="8">
        <v>734.16641541280399</v>
      </c>
      <c r="I17094" s="8">
        <v>1819.91566543719</v>
      </c>
      <c r="J17094" s="8">
        <v>1225.84118437456</v>
      </c>
      <c r="K17094" s="8">
        <v>3.58812084695323E-2</v>
      </c>
      <c r="L17094" s="8">
        <v>-1.5933747741634701</v>
      </c>
    </row>
    <row r="17095" spans="1:12" x14ac:dyDescent="0.2">
      <c r="A17095" s="7" t="s">
        <v>64425</v>
      </c>
      <c r="B17095" s="7" t="s">
        <v>64426</v>
      </c>
      <c r="C17095" s="7" t="s">
        <v>64427</v>
      </c>
      <c r="D17095" s="7" t="s">
        <v>64428</v>
      </c>
      <c r="E17095" s="8">
        <v>160.123782669473</v>
      </c>
      <c r="F17095" s="8">
        <v>119.904725220174</v>
      </c>
      <c r="G17095" s="8">
        <v>119.703055816076</v>
      </c>
      <c r="H17095" s="8">
        <v>182.06539792408699</v>
      </c>
      <c r="I17095" s="8">
        <v>118.08613096348201</v>
      </c>
      <c r="J17095" s="8">
        <v>60.254884969257297</v>
      </c>
      <c r="K17095" s="8">
        <v>0.92708250863160802</v>
      </c>
      <c r="L17095" s="8">
        <v>-0.149331742567964</v>
      </c>
    </row>
    <row r="17096" spans="1:12" x14ac:dyDescent="0.2">
      <c r="A17096" s="7" t="s">
        <v>64429</v>
      </c>
      <c r="B17096" s="7" t="s">
        <v>64430</v>
      </c>
      <c r="C17096" s="7" t="s">
        <v>64431</v>
      </c>
      <c r="D17096" s="7" t="s">
        <v>64432</v>
      </c>
      <c r="E17096" s="8">
        <v>1762.35002777574</v>
      </c>
      <c r="F17096" s="8">
        <v>1341.55696660277</v>
      </c>
      <c r="G17096" s="8">
        <v>1332.5621172252399</v>
      </c>
      <c r="H17096" s="8">
        <v>1306.93431590912</v>
      </c>
      <c r="I17096" s="8">
        <v>1218.5694859088701</v>
      </c>
      <c r="J17096" s="8">
        <v>1368.08222430199</v>
      </c>
      <c r="K17096" s="8">
        <v>0.63821011992520504</v>
      </c>
      <c r="L17096" s="8">
        <v>-0.188298928109039</v>
      </c>
    </row>
    <row r="17097" spans="1:12" x14ac:dyDescent="0.2">
      <c r="A17097" s="7" t="s">
        <v>64433</v>
      </c>
      <c r="B17097" s="7" t="s">
        <v>64434</v>
      </c>
      <c r="C17097" s="7" t="s">
        <v>64435</v>
      </c>
      <c r="D17097" s="7" t="s">
        <v>64436</v>
      </c>
      <c r="E17097" s="8">
        <v>61.281941515477101</v>
      </c>
      <c r="F17097" s="8">
        <v>73.711921241910204</v>
      </c>
      <c r="G17097" s="8">
        <v>45.506946839169402</v>
      </c>
      <c r="H17097" s="8">
        <v>53.143413448111801</v>
      </c>
      <c r="I17097" s="8">
        <v>46.639060128433897</v>
      </c>
      <c r="J17097" s="8">
        <v>61.242669968753297</v>
      </c>
      <c r="K17097" s="8">
        <v>0.91898798542743698</v>
      </c>
      <c r="L17097" s="8">
        <v>-0.164773677410707</v>
      </c>
    </row>
    <row r="17098" spans="1:12" x14ac:dyDescent="0.2">
      <c r="A17098" s="7" t="s">
        <v>64437</v>
      </c>
      <c r="B17098" s="7" t="s">
        <v>64438</v>
      </c>
      <c r="C17098" s="7" t="s">
        <v>64439</v>
      </c>
      <c r="D17098" s="7" t="s">
        <v>64440</v>
      </c>
      <c r="E17098" s="8">
        <v>217.45205053878999</v>
      </c>
      <c r="F17098" s="8">
        <v>244.72357852314201</v>
      </c>
      <c r="G17098" s="8">
        <v>257.21317778661</v>
      </c>
      <c r="H17098" s="8">
        <v>290.32049939246298</v>
      </c>
      <c r="I17098" s="8">
        <v>259.98795220531298</v>
      </c>
      <c r="J17098" s="8">
        <v>237.06839987904499</v>
      </c>
      <c r="K17098" s="8">
        <v>0.86068413582346004</v>
      </c>
      <c r="L17098" s="8">
        <v>0.13030328983232201</v>
      </c>
    </row>
    <row r="17099" spans="1:12" x14ac:dyDescent="0.2">
      <c r="A17099" s="7" t="s">
        <v>64441</v>
      </c>
      <c r="B17099" s="7" t="s">
        <v>64442</v>
      </c>
      <c r="E17099" s="8">
        <v>38.548318050058199</v>
      </c>
      <c r="F17099" s="8">
        <v>55.0382345272929</v>
      </c>
      <c r="G17099" s="8">
        <v>16.817784701432199</v>
      </c>
      <c r="H17099" s="8">
        <v>12.793784718989899</v>
      </c>
      <c r="I17099" s="8">
        <v>33.738894560994801</v>
      </c>
      <c r="J17099" s="8">
        <v>19.755699989920402</v>
      </c>
      <c r="K17099" s="8">
        <v>0.68343149283342797</v>
      </c>
      <c r="L17099" s="8">
        <v>-0.736339123130476</v>
      </c>
    </row>
    <row r="17100" spans="1:12" x14ac:dyDescent="0.2">
      <c r="A17100" s="7" t="s">
        <v>64443</v>
      </c>
      <c r="B17100" s="7" t="s">
        <v>64444</v>
      </c>
      <c r="C17100" s="7" t="s">
        <v>64445</v>
      </c>
      <c r="D17100" s="7" t="s">
        <v>64446</v>
      </c>
      <c r="E17100" s="8">
        <v>1363.0289895136</v>
      </c>
      <c r="F17100" s="8">
        <v>761.689852833072</v>
      </c>
      <c r="G17100" s="8">
        <v>761.746718829575</v>
      </c>
      <c r="H17100" s="8">
        <v>792.23051529129702</v>
      </c>
      <c r="I17100" s="8">
        <v>707.52446535262504</v>
      </c>
      <c r="J17100" s="8">
        <v>600.57327969358096</v>
      </c>
      <c r="K17100" s="8">
        <v>0.32760631625193498</v>
      </c>
      <c r="L17100" s="8">
        <v>-0.45867177003637799</v>
      </c>
    </row>
    <row r="17101" spans="1:12" x14ac:dyDescent="0.2">
      <c r="A17101" s="7" t="s">
        <v>64447</v>
      </c>
      <c r="B17101" s="7" t="s">
        <v>64448</v>
      </c>
      <c r="C17101" s="7" t="s">
        <v>64449</v>
      </c>
      <c r="D17101" s="7" t="s">
        <v>64450</v>
      </c>
      <c r="E17101" s="8">
        <v>2.96525523461986</v>
      </c>
      <c r="F17101" s="8">
        <v>38.3301990457933</v>
      </c>
      <c r="G17101" s="8">
        <v>35.614132308915202</v>
      </c>
      <c r="H17101" s="8">
        <v>25.587569437979798</v>
      </c>
      <c r="I17101" s="8">
        <v>18.854088137026501</v>
      </c>
      <c r="J17101" s="8">
        <v>37.535829980848803</v>
      </c>
      <c r="K17101" s="8">
        <v>0.97879156458937999</v>
      </c>
      <c r="L17101" s="8">
        <v>9.2019419019809506E-2</v>
      </c>
    </row>
    <row r="17102" spans="1:12" x14ac:dyDescent="0.2">
      <c r="A17102" s="7" t="s">
        <v>64451</v>
      </c>
      <c r="B17102" s="7" t="s">
        <v>64452</v>
      </c>
      <c r="C17102" s="7" t="s">
        <v>64453</v>
      </c>
      <c r="D17102" s="7" t="s">
        <v>64454</v>
      </c>
      <c r="E17102" s="8">
        <v>20.756786642339002</v>
      </c>
      <c r="F17102" s="8">
        <v>7.8626049324704201</v>
      </c>
      <c r="G17102" s="8">
        <v>8.9035330772288006</v>
      </c>
      <c r="H17102" s="8">
        <v>7.8730982886091603</v>
      </c>
      <c r="I17102" s="8">
        <v>9.9232042826455196</v>
      </c>
      <c r="J17102" s="8">
        <v>8.8900649954641793</v>
      </c>
      <c r="K17102" s="8">
        <v>0.87925001624583699</v>
      </c>
      <c r="L17102" s="8">
        <v>-0.491629005620978</v>
      </c>
    </row>
    <row r="17103" spans="1:12" x14ac:dyDescent="0.2">
      <c r="A17103" s="7" t="s">
        <v>64455</v>
      </c>
      <c r="B17103" s="7" t="s">
        <v>64456</v>
      </c>
      <c r="C17103" s="7" t="s">
        <v>64457</v>
      </c>
      <c r="D17103" s="7" t="s">
        <v>64458</v>
      </c>
      <c r="E17103" s="8">
        <v>88.957657038595897</v>
      </c>
      <c r="F17103" s="8">
        <v>97.299736039321502</v>
      </c>
      <c r="G17103" s="8">
        <v>55.399761369423601</v>
      </c>
      <c r="H17103" s="8">
        <v>140.731631908889</v>
      </c>
      <c r="I17103" s="8">
        <v>86.331877259015997</v>
      </c>
      <c r="J17103" s="8">
        <v>54.328174972281097</v>
      </c>
      <c r="K17103" s="8">
        <v>0.89819045998123404</v>
      </c>
      <c r="L17103" s="8">
        <v>0.219637182332409</v>
      </c>
    </row>
    <row r="17104" spans="1:12" x14ac:dyDescent="0.2">
      <c r="A17104" s="7" t="s">
        <v>64459</v>
      </c>
      <c r="B17104" s="7" t="s">
        <v>64460</v>
      </c>
      <c r="C17104" s="7" t="s">
        <v>64461</v>
      </c>
      <c r="D17104" s="7" t="s">
        <v>64462</v>
      </c>
      <c r="E17104" s="8">
        <v>159.13536425793299</v>
      </c>
      <c r="F17104" s="8">
        <v>186.73686714617301</v>
      </c>
      <c r="G17104" s="8">
        <v>230.50257855492299</v>
      </c>
      <c r="H17104" s="8">
        <v>129.90612176205099</v>
      </c>
      <c r="I17104" s="8">
        <v>111.13988796563</v>
      </c>
      <c r="J17104" s="8">
        <v>118.534199939522</v>
      </c>
      <c r="K17104" s="8">
        <v>0.109242921643042</v>
      </c>
      <c r="L17104" s="8">
        <v>-0.680632429701853</v>
      </c>
    </row>
    <row r="17105" spans="1:12" x14ac:dyDescent="0.2">
      <c r="A17105" s="7" t="s">
        <v>64463</v>
      </c>
      <c r="B17105" s="7" t="s">
        <v>64464</v>
      </c>
      <c r="C17105" s="7" t="s">
        <v>64465</v>
      </c>
      <c r="E17105" s="8">
        <v>13.8378577615594</v>
      </c>
      <c r="F17105" s="8">
        <v>48.158455211381302</v>
      </c>
      <c r="G17105" s="8">
        <v>55.399761369423601</v>
      </c>
      <c r="H17105" s="8">
        <v>40.349628729121903</v>
      </c>
      <c r="I17105" s="8">
        <v>50.608341841492098</v>
      </c>
      <c r="J17105" s="8">
        <v>48.401464975304997</v>
      </c>
      <c r="K17105" s="8">
        <v>0.91394849536493705</v>
      </c>
      <c r="L17105" s="8">
        <v>0.24734678068632601</v>
      </c>
    </row>
    <row r="17106" spans="1:12" x14ac:dyDescent="0.2">
      <c r="A17106" s="7" t="s">
        <v>64466</v>
      </c>
      <c r="B17106" s="7" t="s">
        <v>64467</v>
      </c>
      <c r="C17106" s="7" t="s">
        <v>64468</v>
      </c>
      <c r="D17106" s="7" t="s">
        <v>64469</v>
      </c>
      <c r="E17106" s="8">
        <v>0</v>
      </c>
      <c r="F17106" s="8">
        <v>22.604989180852499</v>
      </c>
      <c r="G17106" s="8">
        <v>3.9571258121016899</v>
      </c>
      <c r="H17106" s="8">
        <v>3.9365491443045801</v>
      </c>
      <c r="I17106" s="8">
        <v>0</v>
      </c>
      <c r="J17106" s="8">
        <v>15.8045599919363</v>
      </c>
      <c r="K17106" s="8">
        <v>0.95246210018613797</v>
      </c>
      <c r="L17106" s="8">
        <v>-0.42828107567533302</v>
      </c>
    </row>
    <row r="17107" spans="1:12" x14ac:dyDescent="0.2">
      <c r="A17107" s="7" t="s">
        <v>64470</v>
      </c>
      <c r="B17107" s="7" t="s">
        <v>64471</v>
      </c>
      <c r="C17107" s="7" t="s">
        <v>64472</v>
      </c>
      <c r="D17107" s="7" t="s">
        <v>64473</v>
      </c>
      <c r="E17107" s="8">
        <v>212.50995848109</v>
      </c>
      <c r="F17107" s="8">
        <v>166.097529198438</v>
      </c>
      <c r="G17107" s="8">
        <v>189.94203898088099</v>
      </c>
      <c r="H17107" s="8">
        <v>147.62059291142199</v>
      </c>
      <c r="I17107" s="8">
        <v>101.216683682984</v>
      </c>
      <c r="J17107" s="8">
        <v>137.30211492994701</v>
      </c>
      <c r="K17107" s="8">
        <v>0.25580739784315798</v>
      </c>
      <c r="L17107" s="8">
        <v>-0.55803493952308403</v>
      </c>
    </row>
    <row r="17108" spans="1:12" x14ac:dyDescent="0.2">
      <c r="A17108" s="7" t="s">
        <v>64474</v>
      </c>
      <c r="B17108" s="7" t="s">
        <v>64475</v>
      </c>
      <c r="C17108" s="7" t="s">
        <v>64476</v>
      </c>
      <c r="D17108" s="7" t="s">
        <v>64477</v>
      </c>
      <c r="E17108" s="8">
        <v>921.20595955523697</v>
      </c>
      <c r="F17108" s="8">
        <v>615.24883596581003</v>
      </c>
      <c r="G17108" s="8">
        <v>411.54108445857503</v>
      </c>
      <c r="H17108" s="8">
        <v>459.59211259756</v>
      </c>
      <c r="I17108" s="8">
        <v>374.10480145573598</v>
      </c>
      <c r="J17108" s="8">
        <v>288.43321985283802</v>
      </c>
      <c r="K17108" s="8">
        <v>8.1071886780273994E-2</v>
      </c>
      <c r="L17108" s="8">
        <v>-0.79573442107784298</v>
      </c>
    </row>
    <row r="17109" spans="1:12" x14ac:dyDescent="0.2">
      <c r="A17109" s="7" t="s">
        <v>64478</v>
      </c>
      <c r="B17109" s="7" t="s">
        <v>64479</v>
      </c>
      <c r="C17109" s="7" t="s">
        <v>64480</v>
      </c>
      <c r="D17109" s="7" t="s">
        <v>64481</v>
      </c>
      <c r="E17109" s="8">
        <v>63.2587783385571</v>
      </c>
      <c r="F17109" s="8">
        <v>20.639337947734901</v>
      </c>
      <c r="G17109" s="8">
        <v>31.657006496813501</v>
      </c>
      <c r="H17109" s="8">
        <v>46.254452445578799</v>
      </c>
      <c r="I17109" s="8">
        <v>35.723535417523898</v>
      </c>
      <c r="J17109" s="8">
        <v>39.511399979840803</v>
      </c>
      <c r="K17109" s="8">
        <v>0.97460074413886799</v>
      </c>
      <c r="L17109" s="8">
        <v>7.2431853472474994E-2</v>
      </c>
    </row>
    <row r="17110" spans="1:12" x14ac:dyDescent="0.2">
      <c r="A17110" s="7" t="s">
        <v>64482</v>
      </c>
      <c r="B17110" s="7" t="s">
        <v>64483</v>
      </c>
      <c r="C17110" s="7" t="s">
        <v>64484</v>
      </c>
      <c r="E17110" s="8">
        <v>2.96525523461986</v>
      </c>
      <c r="F17110" s="8">
        <v>0.98282561655880296</v>
      </c>
      <c r="G17110" s="8">
        <v>5.9356887181525302</v>
      </c>
      <c r="H17110" s="8">
        <v>0</v>
      </c>
      <c r="I17110" s="8">
        <v>13.8924859957037</v>
      </c>
      <c r="J17110" s="8">
        <v>22.719054988408502</v>
      </c>
      <c r="K17110" s="8">
        <v>0.610106228219774</v>
      </c>
      <c r="L17110" s="8">
        <v>1.88943656416351</v>
      </c>
    </row>
    <row r="17111" spans="1:12" x14ac:dyDescent="0.2">
      <c r="A17111" s="7" t="s">
        <v>64485</v>
      </c>
      <c r="B17111" s="7" t="s">
        <v>64486</v>
      </c>
      <c r="C17111" s="7" t="s">
        <v>64487</v>
      </c>
      <c r="D17111" s="7" t="s">
        <v>64488</v>
      </c>
      <c r="E17111" s="8">
        <v>201.63735595415099</v>
      </c>
      <c r="F17111" s="8">
        <v>171.011657281232</v>
      </c>
      <c r="G17111" s="8">
        <v>123.66018162817799</v>
      </c>
      <c r="H17111" s="8">
        <v>186.98608435446801</v>
      </c>
      <c r="I17111" s="8">
        <v>147.85574381141799</v>
      </c>
      <c r="J17111" s="8">
        <v>140.26546992843501</v>
      </c>
      <c r="K17111" s="8">
        <v>0.95705328341231699</v>
      </c>
      <c r="L17111" s="8">
        <v>-6.2958599890801506E-2</v>
      </c>
    </row>
    <row r="17112" spans="1:12" x14ac:dyDescent="0.2">
      <c r="A17112" s="7" t="s">
        <v>64489</v>
      </c>
      <c r="B17112" s="7" t="s">
        <v>64490</v>
      </c>
      <c r="C17112" s="7" t="s">
        <v>64491</v>
      </c>
      <c r="D17112" s="7" t="s">
        <v>64492</v>
      </c>
      <c r="E17112" s="8">
        <v>411.18205920062098</v>
      </c>
      <c r="F17112" s="8">
        <v>327.28093031408099</v>
      </c>
      <c r="G17112" s="8">
        <v>374.937670696635</v>
      </c>
      <c r="H17112" s="8">
        <v>267.68534181271099</v>
      </c>
      <c r="I17112" s="8">
        <v>247.08778663787299</v>
      </c>
      <c r="J17112" s="8">
        <v>289.42100485233402</v>
      </c>
      <c r="K17112" s="8">
        <v>0.145509619248431</v>
      </c>
      <c r="L17112" s="8">
        <v>-0.46930602950047201</v>
      </c>
    </row>
    <row r="17113" spans="1:12" x14ac:dyDescent="0.2">
      <c r="A17113" s="7" t="s">
        <v>64493</v>
      </c>
      <c r="B17113" s="7" t="s">
        <v>64494</v>
      </c>
      <c r="C17113" s="7" t="s">
        <v>64495</v>
      </c>
      <c r="D17113" s="7" t="s">
        <v>64496</v>
      </c>
      <c r="E17113" s="8">
        <v>69.1892888077968</v>
      </c>
      <c r="F17113" s="8">
        <v>24.5706404139701</v>
      </c>
      <c r="G17113" s="8">
        <v>15.828503248406699</v>
      </c>
      <c r="H17113" s="8">
        <v>0.98413728607614503</v>
      </c>
      <c r="I17113" s="8">
        <v>19.846408565291</v>
      </c>
      <c r="J17113" s="8">
        <v>8.8900649954641793</v>
      </c>
      <c r="K17113" s="8">
        <v>0.30061605213071502</v>
      </c>
      <c r="L17113" s="8">
        <v>-1.8830530866295101</v>
      </c>
    </row>
    <row r="17114" spans="1:12" x14ac:dyDescent="0.2">
      <c r="A17114" s="7" t="s">
        <v>64497</v>
      </c>
      <c r="B17114" s="7" t="s">
        <v>64498</v>
      </c>
      <c r="C17114" s="7" t="s">
        <v>64499</v>
      </c>
      <c r="D17114" s="7" t="s">
        <v>64500</v>
      </c>
      <c r="E17114" s="8">
        <v>19.768368230799101</v>
      </c>
      <c r="F17114" s="8">
        <v>9.8282561655880301</v>
      </c>
      <c r="G17114" s="8">
        <v>16.817784701432199</v>
      </c>
      <c r="H17114" s="8">
        <v>21.651020293675199</v>
      </c>
      <c r="I17114" s="8">
        <v>21.831049421820101</v>
      </c>
      <c r="J17114" s="8">
        <v>12.841204993448301</v>
      </c>
      <c r="K17114" s="8">
        <v>0.92093171431520504</v>
      </c>
      <c r="L17114" s="8">
        <v>0.27931854975362103</v>
      </c>
    </row>
    <row r="17115" spans="1:12" x14ac:dyDescent="0.2">
      <c r="A17115" s="7" t="s">
        <v>64501</v>
      </c>
      <c r="B17115" s="7" t="s">
        <v>64502</v>
      </c>
      <c r="C17115" s="7" t="s">
        <v>64503</v>
      </c>
      <c r="D17115" s="7" t="s">
        <v>64504</v>
      </c>
      <c r="E17115" s="8">
        <v>349.90011768514398</v>
      </c>
      <c r="F17115" s="8">
        <v>436.37457375210801</v>
      </c>
      <c r="G17115" s="8">
        <v>461.99443856287201</v>
      </c>
      <c r="H17115" s="8">
        <v>357.24183484564099</v>
      </c>
      <c r="I17115" s="8">
        <v>361.20463588829699</v>
      </c>
      <c r="J17115" s="8">
        <v>384.24836480395197</v>
      </c>
      <c r="K17115" s="8">
        <v>0.74404289441285199</v>
      </c>
      <c r="L17115" s="8">
        <v>-0.17890401769022701</v>
      </c>
    </row>
    <row r="17116" spans="1:12" x14ac:dyDescent="0.2">
      <c r="A17116" s="7" t="s">
        <v>64505</v>
      </c>
      <c r="B17116" s="7" t="s">
        <v>64506</v>
      </c>
      <c r="C17116" s="7" t="s">
        <v>64507</v>
      </c>
      <c r="D17116" s="7" t="s">
        <v>64508</v>
      </c>
      <c r="E17116" s="8">
        <v>283.67608411196699</v>
      </c>
      <c r="F17116" s="8">
        <v>234.89532235755399</v>
      </c>
      <c r="G17116" s="8">
        <v>309.64509479695698</v>
      </c>
      <c r="H17116" s="8">
        <v>229.30398765574199</v>
      </c>
      <c r="I17116" s="8">
        <v>162.740550235386</v>
      </c>
      <c r="J17116" s="8">
        <v>185.70357990525201</v>
      </c>
      <c r="K17116" s="8">
        <v>0.21805229801401099</v>
      </c>
      <c r="L17116" s="8">
        <v>-0.51945218135219895</v>
      </c>
    </row>
    <row r="17117" spans="1:12" x14ac:dyDescent="0.2">
      <c r="A17117" s="7" t="s">
        <v>64509</v>
      </c>
      <c r="B17117" s="7" t="s">
        <v>64510</v>
      </c>
      <c r="C17117" s="7" t="s">
        <v>64511</v>
      </c>
      <c r="D17117" s="7" t="s">
        <v>64512</v>
      </c>
      <c r="E17117" s="8">
        <v>73.142962453956599</v>
      </c>
      <c r="F17117" s="8">
        <v>124.81885330296799</v>
      </c>
      <c r="G17117" s="8">
        <v>100.906708208593</v>
      </c>
      <c r="H17117" s="8">
        <v>117.112337043061</v>
      </c>
      <c r="I17117" s="8">
        <v>105.18596539604199</v>
      </c>
      <c r="J17117" s="8">
        <v>80.998369958673706</v>
      </c>
      <c r="K17117" s="8">
        <v>0.98858968917176004</v>
      </c>
      <c r="L17117" s="8">
        <v>2.1165446258882701E-2</v>
      </c>
    </row>
    <row r="17118" spans="1:12" x14ac:dyDescent="0.2">
      <c r="A17118" s="7" t="s">
        <v>64513</v>
      </c>
      <c r="B17118" s="7" t="s">
        <v>64514</v>
      </c>
      <c r="C17118" s="7" t="s">
        <v>64515</v>
      </c>
      <c r="D17118" s="7" t="s">
        <v>64516</v>
      </c>
      <c r="E17118" s="8">
        <v>1.97683682307991</v>
      </c>
      <c r="F17118" s="8">
        <v>1.9656512331176099</v>
      </c>
      <c r="G17118" s="8">
        <v>7.91425162420337</v>
      </c>
      <c r="H17118" s="8">
        <v>26.5717067240559</v>
      </c>
      <c r="I17118" s="8">
        <v>8.9308838543809692</v>
      </c>
      <c r="J17118" s="8">
        <v>2.9633549984880601</v>
      </c>
      <c r="K17118" s="8">
        <v>0.55233384753496395</v>
      </c>
      <c r="L17118" s="8">
        <v>1.69843681976887</v>
      </c>
    </row>
    <row r="17119" spans="1:12" x14ac:dyDescent="0.2">
      <c r="A17119" s="7" t="s">
        <v>64517</v>
      </c>
      <c r="B17119" s="7" t="s">
        <v>64518</v>
      </c>
      <c r="C17119" s="7" t="s">
        <v>64519</v>
      </c>
      <c r="D17119" s="7" t="s">
        <v>64520</v>
      </c>
      <c r="E17119" s="8">
        <v>4918.3700158228103</v>
      </c>
      <c r="F17119" s="8">
        <v>4320.5014103924996</v>
      </c>
      <c r="G17119" s="8">
        <v>4653.5799550315796</v>
      </c>
      <c r="H17119" s="8">
        <v>4775.0341120414596</v>
      </c>
      <c r="I17119" s="8">
        <v>4662.9136924151298</v>
      </c>
      <c r="J17119" s="8">
        <v>4816.4396575425999</v>
      </c>
      <c r="K17119" s="8">
        <v>0.93040025404117499</v>
      </c>
      <c r="L17119" s="8">
        <v>3.7110754045188703E-2</v>
      </c>
    </row>
    <row r="17120" spans="1:12" x14ac:dyDescent="0.2">
      <c r="A17120" s="7" t="s">
        <v>64521</v>
      </c>
      <c r="B17120" s="7" t="s">
        <v>64522</v>
      </c>
      <c r="C17120" s="7" t="s">
        <v>64523</v>
      </c>
      <c r="D17120" s="7" t="s">
        <v>64524</v>
      </c>
      <c r="E17120" s="8">
        <v>246.11618447344901</v>
      </c>
      <c r="F17120" s="8">
        <v>171.99448289778999</v>
      </c>
      <c r="G17120" s="8">
        <v>212.69551240046599</v>
      </c>
      <c r="H17120" s="8">
        <v>281.46326381777698</v>
      </c>
      <c r="I17120" s="8">
        <v>238.156902783492</v>
      </c>
      <c r="J17120" s="8">
        <v>330.907974831167</v>
      </c>
      <c r="K17120" s="8">
        <v>0.37004998314766102</v>
      </c>
      <c r="L17120" s="8">
        <v>0.43123960608098499</v>
      </c>
    </row>
    <row r="17121" spans="1:12" x14ac:dyDescent="0.2">
      <c r="A17121" s="7" t="s">
        <v>64525</v>
      </c>
      <c r="B17121" s="7" t="s">
        <v>64526</v>
      </c>
      <c r="E17121" s="8">
        <v>7.9073472923196304</v>
      </c>
      <c r="F17121" s="8">
        <v>4.9141280827940097</v>
      </c>
      <c r="G17121" s="8">
        <v>7.91425162420337</v>
      </c>
      <c r="H17121" s="8">
        <v>7.8730982886091603</v>
      </c>
      <c r="I17121" s="8">
        <v>17.861767708761899</v>
      </c>
      <c r="J17121" s="8">
        <v>5.9267099969761201</v>
      </c>
      <c r="K17121" s="8">
        <v>0.85930916391351597</v>
      </c>
      <c r="L17121" s="8">
        <v>0.61051203350550298</v>
      </c>
    </row>
    <row r="17122" spans="1:12" x14ac:dyDescent="0.2">
      <c r="A17122" s="7" t="s">
        <v>64527</v>
      </c>
      <c r="B17122" s="7" t="s">
        <v>64528</v>
      </c>
      <c r="C17122" s="7" t="s">
        <v>64529</v>
      </c>
      <c r="E17122" s="8">
        <v>3.9536736461598201</v>
      </c>
      <c r="F17122" s="8">
        <v>16.7080354814996</v>
      </c>
      <c r="G17122" s="8">
        <v>16.817784701432199</v>
      </c>
      <c r="H17122" s="8">
        <v>3.9365491443045801</v>
      </c>
      <c r="I17122" s="8">
        <v>5.9539225695873101</v>
      </c>
      <c r="J17122" s="8">
        <v>5.9267099969761201</v>
      </c>
      <c r="K17122" s="8">
        <v>0.62733032781781595</v>
      </c>
      <c r="L17122" s="8">
        <v>-1.24485337754654</v>
      </c>
    </row>
    <row r="17123" spans="1:12" x14ac:dyDescent="0.2">
      <c r="A17123" s="7" t="s">
        <v>64530</v>
      </c>
      <c r="B17123" s="7" t="s">
        <v>64531</v>
      </c>
      <c r="C17123" s="7" t="s">
        <v>64532</v>
      </c>
      <c r="D17123" s="7" t="s">
        <v>64533</v>
      </c>
      <c r="E17123" s="8">
        <v>1276.04816929808</v>
      </c>
      <c r="F17123" s="8">
        <v>1162.6827043890601</v>
      </c>
      <c r="G17123" s="8">
        <v>1160.42714439882</v>
      </c>
      <c r="H17123" s="8">
        <v>873.91391003561705</v>
      </c>
      <c r="I17123" s="8">
        <v>1039.9518088212501</v>
      </c>
      <c r="J17123" s="8">
        <v>1154.7206644108501</v>
      </c>
      <c r="K17123" s="8">
        <v>0.49666879818854998</v>
      </c>
      <c r="L17123" s="8">
        <v>-0.230097721448486</v>
      </c>
    </row>
    <row r="17124" spans="1:12" x14ac:dyDescent="0.2">
      <c r="A17124" s="7" t="s">
        <v>64534</v>
      </c>
      <c r="B17124" s="7" t="s">
        <v>64535</v>
      </c>
      <c r="C17124" s="7" t="s">
        <v>64536</v>
      </c>
      <c r="D17124" s="7" t="s">
        <v>64537</v>
      </c>
      <c r="E17124" s="8">
        <v>3.9536736461598201</v>
      </c>
      <c r="F17124" s="8">
        <v>40.295850278910898</v>
      </c>
      <c r="G17124" s="8">
        <v>41.549821027067701</v>
      </c>
      <c r="H17124" s="8">
        <v>24.603432151903601</v>
      </c>
      <c r="I17124" s="8">
        <v>39.6928171305821</v>
      </c>
      <c r="J17124" s="8">
        <v>56.303744971273197</v>
      </c>
      <c r="K17124" s="8">
        <v>0.85722889676218705</v>
      </c>
      <c r="L17124" s="8">
        <v>0.49108812940299101</v>
      </c>
    </row>
    <row r="17125" spans="1:12" x14ac:dyDescent="0.2">
      <c r="A17125" s="7" t="s">
        <v>64538</v>
      </c>
      <c r="B17125" s="7" t="s">
        <v>64539</v>
      </c>
      <c r="C17125" s="7" t="s">
        <v>64540</v>
      </c>
      <c r="D17125" s="7" t="s">
        <v>64541</v>
      </c>
      <c r="E17125" s="8">
        <v>19.768368230799101</v>
      </c>
      <c r="F17125" s="8">
        <v>31.450419729881698</v>
      </c>
      <c r="G17125" s="8">
        <v>31.657006496813501</v>
      </c>
      <c r="H17125" s="8">
        <v>15.746196577218299</v>
      </c>
      <c r="I17125" s="8">
        <v>23.815690278349201</v>
      </c>
      <c r="J17125" s="8">
        <v>47.413679975809004</v>
      </c>
      <c r="K17125" s="8">
        <v>0.97874723078895798</v>
      </c>
      <c r="L17125" s="8">
        <v>6.95759660770945E-2</v>
      </c>
    </row>
    <row r="17126" spans="1:12" x14ac:dyDescent="0.2">
      <c r="A17126" s="7" t="s">
        <v>64542</v>
      </c>
      <c r="B17126" s="7" t="s">
        <v>64543</v>
      </c>
      <c r="C17126" s="7" t="s">
        <v>64544</v>
      </c>
      <c r="D17126" s="7" t="s">
        <v>64545</v>
      </c>
      <c r="E17126" s="8">
        <v>927.13647002447703</v>
      </c>
      <c r="F17126" s="8">
        <v>828.52199475907105</v>
      </c>
      <c r="G17126" s="8">
        <v>663.80785498005798</v>
      </c>
      <c r="H17126" s="8">
        <v>599.33960722037205</v>
      </c>
      <c r="I17126" s="8">
        <v>652.94684179807496</v>
      </c>
      <c r="J17126" s="8">
        <v>764.54558960991994</v>
      </c>
      <c r="K17126" s="8">
        <v>0.53769488069105498</v>
      </c>
      <c r="L17126" s="8">
        <v>-0.26261189599281298</v>
      </c>
    </row>
    <row r="17127" spans="1:12" x14ac:dyDescent="0.2">
      <c r="A17127" s="7" t="s">
        <v>64546</v>
      </c>
      <c r="B17127" s="7" t="s">
        <v>64547</v>
      </c>
      <c r="C17127" s="7" t="s">
        <v>64548</v>
      </c>
      <c r="D17127" s="7" t="s">
        <v>64549</v>
      </c>
      <c r="E17127" s="8">
        <v>296.52552346198598</v>
      </c>
      <c r="F17127" s="8">
        <v>209.341856327025</v>
      </c>
      <c r="G17127" s="8">
        <v>214.67407530651599</v>
      </c>
      <c r="H17127" s="8">
        <v>223.39916393928499</v>
      </c>
      <c r="I17127" s="8">
        <v>187.54856094199999</v>
      </c>
      <c r="J17127" s="8">
        <v>183.72800990626001</v>
      </c>
      <c r="K17127" s="8">
        <v>0.67307910999125697</v>
      </c>
      <c r="L17127" s="8">
        <v>-0.27691413891293998</v>
      </c>
    </row>
    <row r="17128" spans="1:12" x14ac:dyDescent="0.2">
      <c r="A17128" s="7" t="s">
        <v>64550</v>
      </c>
      <c r="B17128" s="7" t="s">
        <v>64551</v>
      </c>
      <c r="D17128" s="7" t="s">
        <v>64552</v>
      </c>
      <c r="E17128" s="8">
        <v>45.467246930837902</v>
      </c>
      <c r="F17128" s="8">
        <v>30.4675941133229</v>
      </c>
      <c r="G17128" s="8">
        <v>10.8820959832796</v>
      </c>
      <c r="H17128" s="8">
        <v>31.492393154436598</v>
      </c>
      <c r="I17128" s="8">
        <v>16.8694472804974</v>
      </c>
      <c r="J17128" s="8">
        <v>47.413679975809004</v>
      </c>
      <c r="K17128" s="8">
        <v>0.95944703452748004</v>
      </c>
      <c r="L17128" s="8">
        <v>0.141730280074159</v>
      </c>
    </row>
    <row r="17129" spans="1:12" x14ac:dyDescent="0.2">
      <c r="A17129" s="7" t="s">
        <v>64553</v>
      </c>
      <c r="B17129" s="7" t="s">
        <v>64554</v>
      </c>
      <c r="C17129" s="7" t="s">
        <v>64555</v>
      </c>
      <c r="D17129" s="7" t="s">
        <v>64556</v>
      </c>
      <c r="E17129" s="8">
        <v>170.99638519641201</v>
      </c>
      <c r="F17129" s="8">
        <v>101.231038505557</v>
      </c>
      <c r="G17129" s="8">
        <v>107.83167837977101</v>
      </c>
      <c r="H17129" s="8">
        <v>138.76335733673599</v>
      </c>
      <c r="I17129" s="8">
        <v>96.255081541661497</v>
      </c>
      <c r="J17129" s="8">
        <v>130.38761993347501</v>
      </c>
      <c r="K17129" s="8">
        <v>0.96715907900558395</v>
      </c>
      <c r="L17129" s="8">
        <v>-5.6610507759529603E-2</v>
      </c>
    </row>
    <row r="17130" spans="1:12" x14ac:dyDescent="0.2">
      <c r="A17130" s="7" t="s">
        <v>64557</v>
      </c>
      <c r="B17130" s="7" t="s">
        <v>64558</v>
      </c>
      <c r="C17130" s="7" t="s">
        <v>64559</v>
      </c>
      <c r="D17130" s="7" t="s">
        <v>64560</v>
      </c>
      <c r="E17130" s="8">
        <v>501.12813465075698</v>
      </c>
      <c r="F17130" s="8">
        <v>324.33245346440498</v>
      </c>
      <c r="G17130" s="8">
        <v>276.00952539409298</v>
      </c>
      <c r="H17130" s="8">
        <v>443.84591602034101</v>
      </c>
      <c r="I17130" s="8">
        <v>360.21231546003202</v>
      </c>
      <c r="J17130" s="8">
        <v>317.07898483822299</v>
      </c>
      <c r="K17130" s="8">
        <v>0.98193927731657205</v>
      </c>
      <c r="L17130" s="8">
        <v>2.5563647055282399E-2</v>
      </c>
    </row>
    <row r="17131" spans="1:12" x14ac:dyDescent="0.2">
      <c r="A17131" s="7" t="s">
        <v>64561</v>
      </c>
      <c r="B17131" s="7" t="s">
        <v>64562</v>
      </c>
      <c r="C17131" s="7" t="s">
        <v>64563</v>
      </c>
      <c r="D17131" s="7" t="s">
        <v>64564</v>
      </c>
      <c r="E17131" s="8">
        <v>20.756786642339002</v>
      </c>
      <c r="F17131" s="8">
        <v>44.2271527451461</v>
      </c>
      <c r="G17131" s="8">
        <v>97.938863849516693</v>
      </c>
      <c r="H17131" s="8">
        <v>26.5717067240559</v>
      </c>
      <c r="I17131" s="8">
        <v>33.738894560994801</v>
      </c>
      <c r="J17131" s="8">
        <v>80.998369958673706</v>
      </c>
      <c r="K17131" s="8">
        <v>0.93875882323926596</v>
      </c>
      <c r="L17131" s="8">
        <v>-0.20529704121234499</v>
      </c>
    </row>
    <row r="17132" spans="1:12" x14ac:dyDescent="0.2">
      <c r="A17132" s="7" t="s">
        <v>64565</v>
      </c>
      <c r="B17132" s="7" t="s">
        <v>64566</v>
      </c>
      <c r="C17132" s="7" t="s">
        <v>64567</v>
      </c>
      <c r="E17132" s="8">
        <v>449.730377250679</v>
      </c>
      <c r="F17132" s="8">
        <v>438.34022498522597</v>
      </c>
      <c r="G17132" s="8">
        <v>368.01270052545698</v>
      </c>
      <c r="H17132" s="8">
        <v>287.36808753423401</v>
      </c>
      <c r="I17132" s="8">
        <v>401.889773447143</v>
      </c>
      <c r="J17132" s="8">
        <v>397.08956979739997</v>
      </c>
      <c r="K17132" s="8">
        <v>0.72477077097521203</v>
      </c>
      <c r="L17132" s="8">
        <v>-0.20950795085919099</v>
      </c>
    </row>
    <row r="17133" spans="1:12" x14ac:dyDescent="0.2">
      <c r="A17133" s="7" t="s">
        <v>64568</v>
      </c>
      <c r="B17133" s="7" t="s">
        <v>64569</v>
      </c>
      <c r="C17133" s="7" t="s">
        <v>64570</v>
      </c>
      <c r="D17133" s="7" t="s">
        <v>64571</v>
      </c>
      <c r="E17133" s="8">
        <v>146.285924907913</v>
      </c>
      <c r="F17133" s="8">
        <v>118.921899603615</v>
      </c>
      <c r="G17133" s="8">
        <v>123.66018162817799</v>
      </c>
      <c r="H17133" s="8">
        <v>87.588218460776901</v>
      </c>
      <c r="I17133" s="8">
        <v>92.285799828603302</v>
      </c>
      <c r="J17133" s="8">
        <v>67.169379965729405</v>
      </c>
      <c r="K17133" s="8">
        <v>0.219148310321224</v>
      </c>
      <c r="L17133" s="8">
        <v>-0.65451799307228198</v>
      </c>
    </row>
    <row r="17134" spans="1:12" x14ac:dyDescent="0.2">
      <c r="A17134" s="7" t="s">
        <v>64572</v>
      </c>
      <c r="B17134" s="7" t="s">
        <v>64573</v>
      </c>
      <c r="C17134" s="7" t="s">
        <v>64574</v>
      </c>
      <c r="D17134" s="7" t="s">
        <v>64575</v>
      </c>
      <c r="E17134" s="8">
        <v>213.49837689263001</v>
      </c>
      <c r="F17134" s="8">
        <v>158.23492426596701</v>
      </c>
      <c r="G17134" s="8">
        <v>137.51012197053399</v>
      </c>
      <c r="H17134" s="8">
        <v>131.874396334203</v>
      </c>
      <c r="I17134" s="8">
        <v>106.178285824307</v>
      </c>
      <c r="J17134" s="8">
        <v>243.98289487551699</v>
      </c>
      <c r="K17134" s="8">
        <v>0.95705328341231699</v>
      </c>
      <c r="L17134" s="8">
        <v>-7.9183171427673393E-2</v>
      </c>
    </row>
    <row r="17135" spans="1:12" x14ac:dyDescent="0.2">
      <c r="A17135" s="7" t="s">
        <v>64576</v>
      </c>
      <c r="B17135" s="7" t="s">
        <v>64577</v>
      </c>
      <c r="C17135" s="7" t="s">
        <v>64578</v>
      </c>
      <c r="E17135" s="8">
        <v>0</v>
      </c>
      <c r="F17135" s="8">
        <v>7.8626049324704201</v>
      </c>
      <c r="G17135" s="8">
        <v>3.9571258121016899</v>
      </c>
      <c r="H17135" s="8">
        <v>0.98413728607614503</v>
      </c>
      <c r="I17135" s="8">
        <v>3.9692817130582099</v>
      </c>
      <c r="J17135" s="8">
        <v>10.865634994456199</v>
      </c>
      <c r="K17135" s="8">
        <v>0.94876914918236999</v>
      </c>
      <c r="L17135" s="8">
        <v>0.42004979803091602</v>
      </c>
    </row>
    <row r="17136" spans="1:12" x14ac:dyDescent="0.2">
      <c r="A17136" s="7" t="s">
        <v>64579</v>
      </c>
      <c r="B17136" s="7" t="s">
        <v>64580</v>
      </c>
      <c r="C17136" s="7" t="s">
        <v>64581</v>
      </c>
      <c r="D17136" s="7" t="s">
        <v>64582</v>
      </c>
      <c r="E17136" s="8">
        <v>61.281941515477101</v>
      </c>
      <c r="F17136" s="8">
        <v>84.523003024057004</v>
      </c>
      <c r="G17136" s="8">
        <v>88.046049319262494</v>
      </c>
      <c r="H17136" s="8">
        <v>137.77922005066</v>
      </c>
      <c r="I17136" s="8">
        <v>152.81734595274099</v>
      </c>
      <c r="J17136" s="8">
        <v>110.631919943554</v>
      </c>
      <c r="K17136" s="8">
        <v>0.13296787603792101</v>
      </c>
      <c r="L17136" s="8">
        <v>0.77878137224463195</v>
      </c>
    </row>
    <row r="17137" spans="1:12" x14ac:dyDescent="0.2">
      <c r="A17137" s="7" t="s">
        <v>64583</v>
      </c>
      <c r="B17137" s="7" t="s">
        <v>64584</v>
      </c>
      <c r="D17137" s="7" t="s">
        <v>64585</v>
      </c>
      <c r="E17137" s="8">
        <v>0</v>
      </c>
      <c r="F17137" s="8">
        <v>9.8282561655880301</v>
      </c>
      <c r="G17137" s="8">
        <v>0</v>
      </c>
      <c r="H17137" s="8">
        <v>0</v>
      </c>
      <c r="I17137" s="8">
        <v>0</v>
      </c>
      <c r="J17137" s="8">
        <v>6.9144949964721398</v>
      </c>
      <c r="K17137" s="8">
        <v>1</v>
      </c>
      <c r="L17137" s="8">
        <v>-0.50754171976614104</v>
      </c>
    </row>
    <row r="17138" spans="1:12" x14ac:dyDescent="0.2">
      <c r="A17138" s="7" t="s">
        <v>64586</v>
      </c>
      <c r="B17138" s="7" t="s">
        <v>64587</v>
      </c>
      <c r="C17138" s="7" t="s">
        <v>64588</v>
      </c>
      <c r="D17138" s="7" t="s">
        <v>64589</v>
      </c>
      <c r="E17138" s="8">
        <v>868.81978374361904</v>
      </c>
      <c r="F17138" s="8">
        <v>571.02168322066404</v>
      </c>
      <c r="G17138" s="8">
        <v>604.45096779853304</v>
      </c>
      <c r="H17138" s="8">
        <v>1394.5225343699001</v>
      </c>
      <c r="I17138" s="8">
        <v>1012.16683682984</v>
      </c>
      <c r="J17138" s="8">
        <v>832.70275457514504</v>
      </c>
      <c r="K17138" s="8">
        <v>6.2141378712229599E-2</v>
      </c>
      <c r="L17138" s="8">
        <v>0.66414928160603903</v>
      </c>
    </row>
    <row r="17139" spans="1:12" x14ac:dyDescent="0.2">
      <c r="A17139" s="7" t="s">
        <v>64590</v>
      </c>
      <c r="B17139" s="7" t="s">
        <v>64591</v>
      </c>
      <c r="C17139" s="7" t="s">
        <v>64592</v>
      </c>
      <c r="D17139" s="7" t="s">
        <v>64593</v>
      </c>
      <c r="E17139" s="8">
        <v>910.333357028298</v>
      </c>
      <c r="F17139" s="8">
        <v>906.16521846721605</v>
      </c>
      <c r="G17139" s="8">
        <v>1103.04882012335</v>
      </c>
      <c r="H17139" s="8">
        <v>1174.0757822888399</v>
      </c>
      <c r="I17139" s="8">
        <v>1233.4542923328399</v>
      </c>
      <c r="J17139" s="8">
        <v>1415.4959042778</v>
      </c>
      <c r="K17139" s="8">
        <v>0.108967621194046</v>
      </c>
      <c r="L17139" s="8">
        <v>0.38898111092978199</v>
      </c>
    </row>
    <row r="17140" spans="1:12" x14ac:dyDescent="0.2">
      <c r="A17140" s="7" t="s">
        <v>64594</v>
      </c>
      <c r="B17140" s="7" t="s">
        <v>64595</v>
      </c>
      <c r="C17140" s="7" t="s">
        <v>64596</v>
      </c>
      <c r="D17140" s="7" t="s">
        <v>64597</v>
      </c>
      <c r="E17140" s="8">
        <v>292.571849815826</v>
      </c>
      <c r="F17140" s="8">
        <v>236.86097359067099</v>
      </c>
      <c r="G17140" s="8">
        <v>230.50257855492299</v>
      </c>
      <c r="H17140" s="8">
        <v>349.36873655703101</v>
      </c>
      <c r="I17140" s="8">
        <v>214.34121250514301</v>
      </c>
      <c r="J17140" s="8">
        <v>207.43484989416399</v>
      </c>
      <c r="K17140" s="8">
        <v>0.98548794172745302</v>
      </c>
      <c r="L17140" s="8">
        <v>2.1202645277622698E-2</v>
      </c>
    </row>
    <row r="17141" spans="1:12" x14ac:dyDescent="0.2">
      <c r="A17141" s="7" t="s">
        <v>64598</v>
      </c>
      <c r="B17141" s="7" t="s">
        <v>64599</v>
      </c>
      <c r="C17141" s="7" t="s">
        <v>64600</v>
      </c>
      <c r="E17141" s="8">
        <v>72.154544042416603</v>
      </c>
      <c r="F17141" s="8">
        <v>83.540177407498206</v>
      </c>
      <c r="G17141" s="8">
        <v>29.678443590762701</v>
      </c>
      <c r="H17141" s="8">
        <v>15.746196577218299</v>
      </c>
      <c r="I17141" s="8">
        <v>41.677457987111197</v>
      </c>
      <c r="J17141" s="8">
        <v>23.706839987904502</v>
      </c>
      <c r="K17141" s="8">
        <v>0.27121517681638602</v>
      </c>
      <c r="L17141" s="8">
        <v>-1.1924466342364799</v>
      </c>
    </row>
    <row r="17142" spans="1:12" x14ac:dyDescent="0.2">
      <c r="A17142" s="7" t="s">
        <v>64601</v>
      </c>
      <c r="B17142" s="7" t="s">
        <v>64602</v>
      </c>
      <c r="C17142" s="7" t="s">
        <v>64603</v>
      </c>
      <c r="D17142" s="7" t="s">
        <v>64604</v>
      </c>
      <c r="E17142" s="8">
        <v>61.281941515477101</v>
      </c>
      <c r="F17142" s="8">
        <v>62.900839459763397</v>
      </c>
      <c r="G17142" s="8">
        <v>28.689162137737199</v>
      </c>
      <c r="H17142" s="8">
        <v>27.555844010132098</v>
      </c>
      <c r="I17142" s="8">
        <v>32.746574132730203</v>
      </c>
      <c r="J17142" s="8">
        <v>45.438109976816897</v>
      </c>
      <c r="K17142" s="8">
        <v>0.70963269265939199</v>
      </c>
      <c r="L17142" s="8">
        <v>-0.53190622774499896</v>
      </c>
    </row>
    <row r="17143" spans="1:12" x14ac:dyDescent="0.2">
      <c r="A17143" s="7" t="s">
        <v>64605</v>
      </c>
      <c r="B17143" s="7" t="s">
        <v>64606</v>
      </c>
      <c r="C17143" s="7" t="s">
        <v>64607</v>
      </c>
      <c r="D17143" s="7" t="s">
        <v>64608</v>
      </c>
      <c r="E17143" s="8">
        <v>198.67210071953099</v>
      </c>
      <c r="F17143" s="8">
        <v>222.118589342289</v>
      </c>
      <c r="G17143" s="8">
        <v>175.10281718549999</v>
      </c>
      <c r="H17143" s="8">
        <v>510.76725147351902</v>
      </c>
      <c r="I17143" s="8">
        <v>420.74386158417002</v>
      </c>
      <c r="J17143" s="8">
        <v>294.35992984981402</v>
      </c>
      <c r="K17143" s="8">
        <v>1.6763784189567101E-3</v>
      </c>
      <c r="L17143" s="8">
        <v>1.04066370298262</v>
      </c>
    </row>
    <row r="17144" spans="1:12" x14ac:dyDescent="0.2">
      <c r="A17144" s="7" t="s">
        <v>64609</v>
      </c>
      <c r="B17144" s="7" t="s">
        <v>64610</v>
      </c>
      <c r="D17144" s="7" t="s">
        <v>64611</v>
      </c>
      <c r="E17144" s="8">
        <v>12.8494393500194</v>
      </c>
      <c r="F17144" s="8">
        <v>23.587814797411301</v>
      </c>
      <c r="G17144" s="8">
        <v>28.689162137737199</v>
      </c>
      <c r="H17144" s="8">
        <v>12.793784718989899</v>
      </c>
      <c r="I17144" s="8">
        <v>16.8694472804974</v>
      </c>
      <c r="J17144" s="8">
        <v>14.816774992440299</v>
      </c>
      <c r="K17144" s="8">
        <v>0.79738943150778097</v>
      </c>
      <c r="L17144" s="8">
        <v>-0.55019755097803902</v>
      </c>
    </row>
    <row r="17145" spans="1:12" x14ac:dyDescent="0.2">
      <c r="A17145" s="7" t="s">
        <v>64612</v>
      </c>
      <c r="B17145" s="7" t="s">
        <v>64613</v>
      </c>
      <c r="C17145" s="7" t="s">
        <v>64614</v>
      </c>
      <c r="D17145" s="7" t="s">
        <v>64615</v>
      </c>
      <c r="E17145" s="8">
        <v>319.25914692740503</v>
      </c>
      <c r="F17145" s="8">
        <v>361.67982689363902</v>
      </c>
      <c r="G17145" s="8">
        <v>481.78006762337998</v>
      </c>
      <c r="H17145" s="8">
        <v>492.06864303807299</v>
      </c>
      <c r="I17145" s="8">
        <v>421.73618201243403</v>
      </c>
      <c r="J17145" s="8">
        <v>455.36888476766501</v>
      </c>
      <c r="K17145" s="8">
        <v>0.67487641516334396</v>
      </c>
      <c r="L17145" s="8">
        <v>0.235843986087268</v>
      </c>
    </row>
    <row r="17146" spans="1:12" x14ac:dyDescent="0.2">
      <c r="A17146" s="7" t="s">
        <v>64616</v>
      </c>
      <c r="B17146" s="7" t="s">
        <v>64617</v>
      </c>
      <c r="C17146" s="7" t="s">
        <v>64618</v>
      </c>
      <c r="D17146" s="7" t="s">
        <v>64619</v>
      </c>
      <c r="E17146" s="8">
        <v>254.02353176576801</v>
      </c>
      <c r="F17146" s="8">
        <v>208.35903071046599</v>
      </c>
      <c r="G17146" s="8">
        <v>212.69551240046599</v>
      </c>
      <c r="H17146" s="8">
        <v>169.271613205097</v>
      </c>
      <c r="I17146" s="8">
        <v>248.080107066138</v>
      </c>
      <c r="J17146" s="8">
        <v>225.21497988509299</v>
      </c>
      <c r="K17146" s="8">
        <v>0.94458866832368804</v>
      </c>
      <c r="L17146" s="8">
        <v>-7.1262970232201794E-2</v>
      </c>
    </row>
    <row r="17147" spans="1:12" x14ac:dyDescent="0.2">
      <c r="A17147" s="7" t="s">
        <v>64620</v>
      </c>
      <c r="B17147" s="7" t="s">
        <v>64621</v>
      </c>
      <c r="C17147" s="7" t="s">
        <v>64622</v>
      </c>
      <c r="D17147" s="7" t="s">
        <v>64623</v>
      </c>
      <c r="E17147" s="8">
        <v>105.76077003477501</v>
      </c>
      <c r="F17147" s="8">
        <v>157.252098649408</v>
      </c>
      <c r="G17147" s="8">
        <v>218.63120111861801</v>
      </c>
      <c r="H17147" s="8">
        <v>189.93849621269601</v>
      </c>
      <c r="I17147" s="8">
        <v>184.571599657207</v>
      </c>
      <c r="J17147" s="8">
        <v>225.21497988509299</v>
      </c>
      <c r="K17147" s="8">
        <v>0.71686011371708602</v>
      </c>
      <c r="L17147" s="8">
        <v>0.31635677057081302</v>
      </c>
    </row>
    <row r="17148" spans="1:12" x14ac:dyDescent="0.2">
      <c r="A17148" s="7" t="s">
        <v>64624</v>
      </c>
      <c r="B17148" s="7" t="s">
        <v>64625</v>
      </c>
      <c r="D17148" s="7" t="s">
        <v>64626</v>
      </c>
      <c r="E17148" s="8">
        <v>185.822661369511</v>
      </c>
      <c r="F17148" s="8">
        <v>169.04600604811401</v>
      </c>
      <c r="G17148" s="8">
        <v>240.39539308517701</v>
      </c>
      <c r="H17148" s="8">
        <v>241.113635088656</v>
      </c>
      <c r="I17148" s="8">
        <v>169.68679323323801</v>
      </c>
      <c r="J17148" s="8">
        <v>224.22719488559699</v>
      </c>
      <c r="K17148" s="8">
        <v>0.92908404940148204</v>
      </c>
      <c r="L17148" s="8">
        <v>9.3397513814121896E-2</v>
      </c>
    </row>
    <row r="17149" spans="1:12" x14ac:dyDescent="0.2">
      <c r="A17149" s="7" t="s">
        <v>64627</v>
      </c>
      <c r="B17149" s="7" t="s">
        <v>64628</v>
      </c>
      <c r="C17149" s="7" t="s">
        <v>64629</v>
      </c>
      <c r="D17149" s="7" t="s">
        <v>64630</v>
      </c>
      <c r="E17149" s="8">
        <v>390.42527255828202</v>
      </c>
      <c r="F17149" s="8">
        <v>343.98896579558101</v>
      </c>
      <c r="G17149" s="8">
        <v>544.10479916398197</v>
      </c>
      <c r="H17149" s="8">
        <v>350.352873843108</v>
      </c>
      <c r="I17149" s="8">
        <v>250.06474792266701</v>
      </c>
      <c r="J17149" s="8">
        <v>365.48044981352803</v>
      </c>
      <c r="K17149" s="8">
        <v>0.43634603612168499</v>
      </c>
      <c r="L17149" s="8">
        <v>-0.40445732365968501</v>
      </c>
    </row>
    <row r="17150" spans="1:12" x14ac:dyDescent="0.2">
      <c r="A17150" s="7" t="s">
        <v>64631</v>
      </c>
      <c r="B17150" s="7" t="s">
        <v>64632</v>
      </c>
      <c r="C17150" s="7" t="s">
        <v>64633</v>
      </c>
      <c r="D17150" s="7" t="s">
        <v>64634</v>
      </c>
      <c r="E17150" s="8">
        <v>447.75354042759898</v>
      </c>
      <c r="F17150" s="8">
        <v>420.64936388716802</v>
      </c>
      <c r="G17150" s="8">
        <v>386.80904813294001</v>
      </c>
      <c r="H17150" s="8">
        <v>239.14536051650299</v>
      </c>
      <c r="I17150" s="8">
        <v>291.74220590977802</v>
      </c>
      <c r="J17150" s="8">
        <v>338.810254827135</v>
      </c>
      <c r="K17150" s="8">
        <v>0.101429774111625</v>
      </c>
      <c r="L17150" s="8">
        <v>-0.52938196672265403</v>
      </c>
    </row>
    <row r="17151" spans="1:12" x14ac:dyDescent="0.2">
      <c r="A17151" s="7" t="s">
        <v>64635</v>
      </c>
      <c r="B17151" s="7" t="s">
        <v>64636</v>
      </c>
      <c r="C17151" s="7" t="s">
        <v>64637</v>
      </c>
      <c r="D17151" s="7" t="s">
        <v>64638</v>
      </c>
      <c r="E17151" s="8">
        <v>308.38654440046599</v>
      </c>
      <c r="F17151" s="8">
        <v>228.998368658201</v>
      </c>
      <c r="G17151" s="8">
        <v>219.620482571644</v>
      </c>
      <c r="H17151" s="8">
        <v>210.60537922029499</v>
      </c>
      <c r="I17151" s="8">
        <v>216.32585336167199</v>
      </c>
      <c r="J17151" s="8">
        <v>159.03338491885901</v>
      </c>
      <c r="K17151" s="8">
        <v>0.51856201630596099</v>
      </c>
      <c r="L17151" s="8">
        <v>-0.36948384003927398</v>
      </c>
    </row>
    <row r="17152" spans="1:12" x14ac:dyDescent="0.2">
      <c r="A17152" s="7" t="s">
        <v>64639</v>
      </c>
      <c r="B17152" s="7" t="s">
        <v>64640</v>
      </c>
      <c r="C17152" s="7" t="s">
        <v>64641</v>
      </c>
      <c r="D17152" s="7" t="s">
        <v>64642</v>
      </c>
      <c r="E17152" s="8">
        <v>165.065874727172</v>
      </c>
      <c r="F17152" s="8">
        <v>171.99448289778999</v>
      </c>
      <c r="G17152" s="8">
        <v>119.703055816076</v>
      </c>
      <c r="H17152" s="8">
        <v>115.14406247090901</v>
      </c>
      <c r="I17152" s="8">
        <v>148.848064239683</v>
      </c>
      <c r="J17152" s="8">
        <v>134.33875993145901</v>
      </c>
      <c r="K17152" s="8">
        <v>0.83456472545417104</v>
      </c>
      <c r="L17152" s="8">
        <v>-0.19758784920639799</v>
      </c>
    </row>
    <row r="17153" spans="1:12" x14ac:dyDescent="0.2">
      <c r="A17153" s="7" t="s">
        <v>64643</v>
      </c>
      <c r="B17153" s="7" t="s">
        <v>64644</v>
      </c>
      <c r="C17153" s="7" t="s">
        <v>64645</v>
      </c>
      <c r="D17153" s="7" t="s">
        <v>64646</v>
      </c>
      <c r="E17153" s="8">
        <v>235.24358194650901</v>
      </c>
      <c r="F17153" s="8">
        <v>211.30750756014299</v>
      </c>
      <c r="G17153" s="8">
        <v>230.50257855492299</v>
      </c>
      <c r="H17153" s="8">
        <v>713.49953240520495</v>
      </c>
      <c r="I17153" s="8">
        <v>618.21562680881595</v>
      </c>
      <c r="J17153" s="8">
        <v>410.918559790345</v>
      </c>
      <c r="K17153" s="8">
        <v>1.65788989365668E-6</v>
      </c>
      <c r="L17153" s="8">
        <v>1.3639558677000601</v>
      </c>
    </row>
    <row r="17154" spans="1:12" x14ac:dyDescent="0.2">
      <c r="A17154" s="7" t="s">
        <v>64647</v>
      </c>
      <c r="B17154" s="7" t="s">
        <v>64648</v>
      </c>
      <c r="C17154" s="7" t="s">
        <v>64649</v>
      </c>
      <c r="D17154" s="7" t="s">
        <v>64650</v>
      </c>
      <c r="E17154" s="8">
        <v>48.432502165457699</v>
      </c>
      <c r="F17154" s="8">
        <v>34.398896579558098</v>
      </c>
      <c r="G17154" s="8">
        <v>46.4962282921948</v>
      </c>
      <c r="H17154" s="8">
        <v>116.128199756985</v>
      </c>
      <c r="I17154" s="8">
        <v>72.439391263312302</v>
      </c>
      <c r="J17154" s="8">
        <v>80.010584959177706</v>
      </c>
      <c r="K17154" s="8">
        <v>8.9003937884595499E-2</v>
      </c>
      <c r="L17154" s="8">
        <v>1.0545088343064299</v>
      </c>
    </row>
    <row r="17155" spans="1:12" x14ac:dyDescent="0.2">
      <c r="A17155" s="7" t="s">
        <v>64651</v>
      </c>
      <c r="B17155" s="7" t="s">
        <v>64652</v>
      </c>
      <c r="D17155" s="7" t="s">
        <v>64653</v>
      </c>
      <c r="E17155" s="8">
        <v>0</v>
      </c>
      <c r="F17155" s="8">
        <v>16.7080354814996</v>
      </c>
      <c r="G17155" s="8">
        <v>7.91425162420337</v>
      </c>
      <c r="H17155" s="8">
        <v>0</v>
      </c>
      <c r="I17155" s="8">
        <v>15.8771268522328</v>
      </c>
      <c r="J17155" s="8">
        <v>0</v>
      </c>
      <c r="K17155" s="8">
        <v>0.94010097580930196</v>
      </c>
      <c r="L17155" s="8">
        <v>-0.63346430147383403</v>
      </c>
    </row>
    <row r="17156" spans="1:12" x14ac:dyDescent="0.2">
      <c r="A17156" s="7" t="s">
        <v>64654</v>
      </c>
      <c r="B17156" s="7" t="s">
        <v>64655</v>
      </c>
      <c r="C17156" s="7" t="s">
        <v>64656</v>
      </c>
      <c r="D17156" s="7" t="s">
        <v>64657</v>
      </c>
      <c r="E17156" s="8">
        <v>144.30908808483301</v>
      </c>
      <c r="F17156" s="8">
        <v>218.187286876054</v>
      </c>
      <c r="G17156" s="8">
        <v>173.12425427944899</v>
      </c>
      <c r="H17156" s="8">
        <v>401.52801271906702</v>
      </c>
      <c r="I17156" s="8">
        <v>398.91281216235001</v>
      </c>
      <c r="J17156" s="8">
        <v>318.06676983771899</v>
      </c>
      <c r="K17156" s="8">
        <v>3.9764708323675603E-4</v>
      </c>
      <c r="L17156" s="8">
        <v>1.0622146942703501</v>
      </c>
    </row>
    <row r="17157" spans="1:12" x14ac:dyDescent="0.2">
      <c r="A17157" s="7" t="s">
        <v>64658</v>
      </c>
      <c r="B17157" s="7" t="s">
        <v>64659</v>
      </c>
      <c r="D17157" s="7" t="s">
        <v>64660</v>
      </c>
      <c r="E17157" s="8">
        <v>0</v>
      </c>
      <c r="F17157" s="8">
        <v>0</v>
      </c>
      <c r="G17157" s="8">
        <v>0</v>
      </c>
      <c r="H17157" s="8">
        <v>19.682745721522899</v>
      </c>
      <c r="I17157" s="8">
        <v>0</v>
      </c>
      <c r="J17157" s="8">
        <v>0</v>
      </c>
      <c r="K17157" s="8">
        <v>1</v>
      </c>
      <c r="L17157" s="8">
        <v>5.1757650114995304</v>
      </c>
    </row>
    <row r="17158" spans="1:12" x14ac:dyDescent="0.2">
      <c r="A17158" s="7" t="s">
        <v>64661</v>
      </c>
      <c r="B17158" s="7" t="s">
        <v>64662</v>
      </c>
      <c r="C17158" s="7" t="s">
        <v>64663</v>
      </c>
      <c r="D17158" s="7" t="s">
        <v>64664</v>
      </c>
      <c r="E17158" s="8">
        <v>62.270359927017097</v>
      </c>
      <c r="F17158" s="8">
        <v>98.282561655880301</v>
      </c>
      <c r="G17158" s="8">
        <v>125.63874453422901</v>
      </c>
      <c r="H17158" s="8">
        <v>292.28877396461502</v>
      </c>
      <c r="I17158" s="8">
        <v>231.21065978564101</v>
      </c>
      <c r="J17158" s="8">
        <v>259.78745486745299</v>
      </c>
      <c r="K17158" s="8">
        <v>1.4959231636888699E-4</v>
      </c>
      <c r="L17158" s="8">
        <v>1.4525918889236</v>
      </c>
    </row>
    <row r="17159" spans="1:12" x14ac:dyDescent="0.2">
      <c r="A17159" s="7" t="s">
        <v>64665</v>
      </c>
      <c r="B17159" s="7" t="s">
        <v>64666</v>
      </c>
      <c r="C17159" s="7" t="s">
        <v>64667</v>
      </c>
      <c r="E17159" s="8">
        <v>55.351431046237401</v>
      </c>
      <c r="F17159" s="8">
        <v>14.742384248382001</v>
      </c>
      <c r="G17159" s="8">
        <v>4.9464072651271103</v>
      </c>
      <c r="H17159" s="8">
        <v>7.8730982886091603</v>
      </c>
      <c r="I17159" s="8">
        <v>12.900165567439201</v>
      </c>
      <c r="J17159" s="8">
        <v>10.865634994456199</v>
      </c>
      <c r="K17159" s="8">
        <v>0.57971316267738504</v>
      </c>
      <c r="L17159" s="8">
        <v>-1.2460404339597599</v>
      </c>
    </row>
    <row r="17160" spans="1:12" x14ac:dyDescent="0.2">
      <c r="A17160" s="7" t="s">
        <v>64668</v>
      </c>
      <c r="B17160" s="7" t="s">
        <v>64669</v>
      </c>
      <c r="C17160" s="7" t="s">
        <v>64670</v>
      </c>
      <c r="D17160" s="7" t="s">
        <v>64671</v>
      </c>
      <c r="E17160" s="8">
        <v>5.9305104692397199</v>
      </c>
      <c r="F17160" s="8">
        <v>12.7767330152644</v>
      </c>
      <c r="G17160" s="8">
        <v>4.9464072651271103</v>
      </c>
      <c r="H17160" s="8">
        <v>0</v>
      </c>
      <c r="I17160" s="8">
        <v>1.9846408565291001</v>
      </c>
      <c r="J17160" s="8">
        <v>12.841204993448301</v>
      </c>
      <c r="K17160" s="8">
        <v>0.90534526580908603</v>
      </c>
      <c r="L17160" s="8">
        <v>-0.67414661556492494</v>
      </c>
    </row>
    <row r="17161" spans="1:12" x14ac:dyDescent="0.2">
      <c r="A17161" s="7" t="s">
        <v>64672</v>
      </c>
      <c r="B17161" s="7" t="s">
        <v>64673</v>
      </c>
      <c r="C17161" s="7" t="s">
        <v>64674</v>
      </c>
      <c r="D17161" s="7" t="s">
        <v>64675</v>
      </c>
      <c r="E17161" s="8">
        <v>1290.87444547118</v>
      </c>
      <c r="F17161" s="8">
        <v>1043.7608047854501</v>
      </c>
      <c r="G17161" s="8">
        <v>1189.1163065365599</v>
      </c>
      <c r="H17161" s="8">
        <v>954.61316749386106</v>
      </c>
      <c r="I17161" s="8">
        <v>947.66600899264699</v>
      </c>
      <c r="J17161" s="8">
        <v>1093.47799444209</v>
      </c>
      <c r="K17161" s="8">
        <v>0.45516553468107801</v>
      </c>
      <c r="L17161" s="8">
        <v>-0.23417384758639301</v>
      </c>
    </row>
    <row r="17162" spans="1:12" x14ac:dyDescent="0.2">
      <c r="A17162" s="7" t="s">
        <v>64676</v>
      </c>
      <c r="B17162" s="7" t="s">
        <v>64677</v>
      </c>
      <c r="C17162" s="7" t="s">
        <v>64678</v>
      </c>
      <c r="D17162" s="7" t="s">
        <v>64679</v>
      </c>
      <c r="E17162" s="8">
        <v>2107.3080534031801</v>
      </c>
      <c r="F17162" s="8">
        <v>1976.46231489975</v>
      </c>
      <c r="G17162" s="8">
        <v>2092.3302731487702</v>
      </c>
      <c r="H17162" s="8">
        <v>1471.2852426838399</v>
      </c>
      <c r="I17162" s="8">
        <v>1887.3934545591801</v>
      </c>
      <c r="J17162" s="8">
        <v>1622.93075417196</v>
      </c>
      <c r="K17162" s="8">
        <v>0.183150554450558</v>
      </c>
      <c r="L17162" s="8">
        <v>-0.31010111817897101</v>
      </c>
    </row>
    <row r="17163" spans="1:12" x14ac:dyDescent="0.2">
      <c r="A17163" s="7" t="s">
        <v>64680</v>
      </c>
      <c r="B17163" s="7" t="s">
        <v>64681</v>
      </c>
      <c r="D17163" s="7" t="s">
        <v>56611</v>
      </c>
      <c r="E17163" s="8">
        <v>0</v>
      </c>
      <c r="F17163" s="8">
        <v>8.8454305490292207</v>
      </c>
      <c r="G17163" s="8">
        <v>0</v>
      </c>
      <c r="H17163" s="8">
        <v>6.8889610025330201</v>
      </c>
      <c r="I17163" s="8">
        <v>11.907845139174601</v>
      </c>
      <c r="J17163" s="8">
        <v>13.828989992944299</v>
      </c>
      <c r="K17163" s="8">
        <v>0.64907494170470603</v>
      </c>
      <c r="L17163" s="8">
        <v>1.8819868619484099</v>
      </c>
    </row>
    <row r="17164" spans="1:12" x14ac:dyDescent="0.2">
      <c r="A17164" s="7" t="s">
        <v>64682</v>
      </c>
      <c r="B17164" s="7" t="s">
        <v>64683</v>
      </c>
      <c r="C17164" s="7" t="s">
        <v>20955</v>
      </c>
      <c r="D17164" s="7" t="s">
        <v>20956</v>
      </c>
      <c r="E17164" s="8">
        <v>1015.10570865153</v>
      </c>
      <c r="F17164" s="8">
        <v>1229.5148463150599</v>
      </c>
      <c r="G17164" s="8">
        <v>1412.6939149202999</v>
      </c>
      <c r="H17164" s="8">
        <v>1071.72550453692</v>
      </c>
      <c r="I17164" s="8">
        <v>1042.92877010604</v>
      </c>
      <c r="J17164" s="8">
        <v>1331.5341793206401</v>
      </c>
      <c r="K17164" s="8">
        <v>0.90054135662357304</v>
      </c>
      <c r="L17164" s="8">
        <v>-8.5778380550638494E-2</v>
      </c>
    </row>
    <row r="17165" spans="1:12" x14ac:dyDescent="0.2">
      <c r="A17165" s="7" t="s">
        <v>64684</v>
      </c>
      <c r="B17165" s="7" t="s">
        <v>64685</v>
      </c>
      <c r="C17165" s="7" t="s">
        <v>64686</v>
      </c>
      <c r="D17165" s="7" t="s">
        <v>64687</v>
      </c>
      <c r="E17165" s="8">
        <v>0</v>
      </c>
      <c r="F17165" s="8">
        <v>4.9141280827940097</v>
      </c>
      <c r="G17165" s="8">
        <v>6.9249701711779501</v>
      </c>
      <c r="H17165" s="8">
        <v>1.9682745721522901</v>
      </c>
      <c r="I17165" s="8">
        <v>7.93856342611641</v>
      </c>
      <c r="J17165" s="8">
        <v>10.865634994456199</v>
      </c>
      <c r="K17165" s="8">
        <v>0.88144214598607495</v>
      </c>
      <c r="L17165" s="8">
        <v>0.81091863543955101</v>
      </c>
    </row>
    <row r="17166" spans="1:12" x14ac:dyDescent="0.2">
      <c r="A17166" s="7" t="s">
        <v>64688</v>
      </c>
      <c r="B17166" s="7" t="s">
        <v>64689</v>
      </c>
      <c r="C17166" s="7" t="s">
        <v>64690</v>
      </c>
      <c r="D17166" s="7" t="s">
        <v>64691</v>
      </c>
      <c r="E17166" s="8">
        <v>58.316686280857297</v>
      </c>
      <c r="F17166" s="8">
        <v>70.763444392233794</v>
      </c>
      <c r="G17166" s="8">
        <v>81.121079148084604</v>
      </c>
      <c r="H17166" s="8">
        <v>166.31920134686899</v>
      </c>
      <c r="I17166" s="8">
        <v>131.97861695918499</v>
      </c>
      <c r="J17166" s="8">
        <v>95.815144951113993</v>
      </c>
      <c r="K17166" s="8">
        <v>9.5784870164954503E-2</v>
      </c>
      <c r="L17166" s="8">
        <v>0.90688353024352997</v>
      </c>
    </row>
    <row r="17167" spans="1:12" x14ac:dyDescent="0.2">
      <c r="A17167" s="7" t="s">
        <v>64692</v>
      </c>
      <c r="B17167" s="7" t="s">
        <v>64693</v>
      </c>
      <c r="C17167" s="7" t="s">
        <v>64694</v>
      </c>
      <c r="D17167" s="7" t="s">
        <v>64695</v>
      </c>
      <c r="E17167" s="8">
        <v>17.791531407719201</v>
      </c>
      <c r="F17167" s="8">
        <v>18.6736867146173</v>
      </c>
      <c r="G17167" s="8">
        <v>20.7749105135339</v>
      </c>
      <c r="H17167" s="8">
        <v>69.873747311406305</v>
      </c>
      <c r="I17167" s="8">
        <v>30.761933276201098</v>
      </c>
      <c r="J17167" s="8">
        <v>24.694624987400498</v>
      </c>
      <c r="K17167" s="8">
        <v>0.33963586877837998</v>
      </c>
      <c r="L17167" s="8">
        <v>1.1308075153974999</v>
      </c>
    </row>
    <row r="17168" spans="1:12" x14ac:dyDescent="0.2">
      <c r="A17168" s="7" t="s">
        <v>64696</v>
      </c>
      <c r="B17168" s="7" t="s">
        <v>64697</v>
      </c>
      <c r="C17168" s="7" t="s">
        <v>64698</v>
      </c>
      <c r="D17168" s="7" t="s">
        <v>64699</v>
      </c>
      <c r="E17168" s="8">
        <v>53.374594223157501</v>
      </c>
      <c r="F17168" s="8">
        <v>41.278675895469704</v>
      </c>
      <c r="G17168" s="8">
        <v>50.453354104296501</v>
      </c>
      <c r="H17168" s="8">
        <v>41.333766015198101</v>
      </c>
      <c r="I17168" s="8">
        <v>35.723535417523898</v>
      </c>
      <c r="J17168" s="8">
        <v>69.144949964721405</v>
      </c>
      <c r="K17168" s="8">
        <v>0.99508411094466598</v>
      </c>
      <c r="L17168" s="8">
        <v>1.09462458087269E-2</v>
      </c>
    </row>
    <row r="17169" spans="1:12" x14ac:dyDescent="0.2">
      <c r="A17169" s="7" t="s">
        <v>64700</v>
      </c>
      <c r="B17169" s="7" t="s">
        <v>64701</v>
      </c>
      <c r="D17169" s="7" t="s">
        <v>64702</v>
      </c>
      <c r="E17169" s="8">
        <v>0</v>
      </c>
      <c r="F17169" s="8">
        <v>54.055408910734201</v>
      </c>
      <c r="G17169" s="8">
        <v>6.9249701711779501</v>
      </c>
      <c r="H17169" s="8">
        <v>23.619294865827499</v>
      </c>
      <c r="I17169" s="8">
        <v>23.815690278349201</v>
      </c>
      <c r="J17169" s="8">
        <v>0</v>
      </c>
      <c r="K17169" s="8">
        <v>0.95446514340189703</v>
      </c>
      <c r="L17169" s="8">
        <v>-0.36252466230890501</v>
      </c>
    </row>
    <row r="17170" spans="1:12" x14ac:dyDescent="0.2">
      <c r="A17170" s="7" t="s">
        <v>64703</v>
      </c>
      <c r="B17170" s="7" t="s">
        <v>64704</v>
      </c>
      <c r="C17170" s="7" t="s">
        <v>64705</v>
      </c>
      <c r="D17170" s="7" t="s">
        <v>64706</v>
      </c>
      <c r="E17170" s="8">
        <v>3408.06668298976</v>
      </c>
      <c r="F17170" s="8">
        <v>3716.0636562088298</v>
      </c>
      <c r="G17170" s="8">
        <v>3730.5803593588698</v>
      </c>
      <c r="H17170" s="8">
        <v>4934.4643523857903</v>
      </c>
      <c r="I17170" s="8">
        <v>4715.5066751131499</v>
      </c>
      <c r="J17170" s="8">
        <v>3922.4942329987002</v>
      </c>
      <c r="K17170" s="8">
        <v>0.120984844931421</v>
      </c>
      <c r="L17170" s="8">
        <v>0.32236148357976602</v>
      </c>
    </row>
    <row r="17171" spans="1:12" x14ac:dyDescent="0.2">
      <c r="A17171" s="7" t="s">
        <v>64707</v>
      </c>
      <c r="B17171" s="7" t="s">
        <v>64708</v>
      </c>
      <c r="D17171" s="7" t="s">
        <v>64709</v>
      </c>
      <c r="E17171" s="8">
        <v>31.6293891692785</v>
      </c>
      <c r="F17171" s="8">
        <v>41.278675895469704</v>
      </c>
      <c r="G17171" s="8">
        <v>53.421198463372797</v>
      </c>
      <c r="H17171" s="8">
        <v>40.349628729121903</v>
      </c>
      <c r="I17171" s="8">
        <v>74.424032119841399</v>
      </c>
      <c r="J17171" s="8">
        <v>92.851789952625893</v>
      </c>
      <c r="K17171" s="8">
        <v>0.49563579448884298</v>
      </c>
      <c r="L17171" s="8">
        <v>0.716739904086099</v>
      </c>
    </row>
    <row r="17172" spans="1:12" x14ac:dyDescent="0.2">
      <c r="A17172" s="7" t="s">
        <v>64710</v>
      </c>
      <c r="B17172" s="7" t="s">
        <v>64711</v>
      </c>
      <c r="C17172" s="7" t="s">
        <v>64712</v>
      </c>
      <c r="D17172" s="7" t="s">
        <v>64713</v>
      </c>
      <c r="E17172" s="8">
        <v>243.15092923882901</v>
      </c>
      <c r="F17172" s="8">
        <v>131.69863261888</v>
      </c>
      <c r="G17172" s="8">
        <v>148.392217953813</v>
      </c>
      <c r="H17172" s="8">
        <v>257.84396895194999</v>
      </c>
      <c r="I17172" s="8">
        <v>159.763588950593</v>
      </c>
      <c r="J17172" s="8">
        <v>212.37377489164399</v>
      </c>
      <c r="K17172" s="8">
        <v>0.78562906496905704</v>
      </c>
      <c r="L17172" s="8">
        <v>0.26793115597487299</v>
      </c>
    </row>
    <row r="17173" spans="1:12" x14ac:dyDescent="0.2">
      <c r="A17173" s="7" t="s">
        <v>64714</v>
      </c>
      <c r="B17173" s="7" t="s">
        <v>64715</v>
      </c>
      <c r="C17173" s="7" t="s">
        <v>64716</v>
      </c>
      <c r="D17173" s="7" t="s">
        <v>64717</v>
      </c>
      <c r="E17173" s="8">
        <v>127.505975088654</v>
      </c>
      <c r="F17173" s="8">
        <v>97.299736039321502</v>
      </c>
      <c r="G17173" s="8">
        <v>144.435092141712</v>
      </c>
      <c r="H17173" s="8">
        <v>161.39851491648801</v>
      </c>
      <c r="I17173" s="8">
        <v>144.878782526625</v>
      </c>
      <c r="J17173" s="8">
        <v>113.595274942042</v>
      </c>
      <c r="K17173" s="8">
        <v>0.86224671291670796</v>
      </c>
      <c r="L17173" s="8">
        <v>0.185484525854927</v>
      </c>
    </row>
    <row r="17174" spans="1:12" x14ac:dyDescent="0.2">
      <c r="A17174" s="7" t="s">
        <v>64718</v>
      </c>
      <c r="B17174" s="7" t="s">
        <v>64719</v>
      </c>
      <c r="C17174" s="7" t="s">
        <v>64720</v>
      </c>
      <c r="D17174" s="7" t="s">
        <v>64721</v>
      </c>
      <c r="E17174" s="8">
        <v>60.293523103937197</v>
      </c>
      <c r="F17174" s="8">
        <v>57.003885760410597</v>
      </c>
      <c r="G17174" s="8">
        <v>50.453354104296501</v>
      </c>
      <c r="H17174" s="8">
        <v>78.730982886091596</v>
      </c>
      <c r="I17174" s="8">
        <v>92.285799828603302</v>
      </c>
      <c r="J17174" s="8">
        <v>55.315959971777097</v>
      </c>
      <c r="K17174" s="8">
        <v>0.672058617557454</v>
      </c>
      <c r="L17174" s="8">
        <v>0.43206269725630497</v>
      </c>
    </row>
    <row r="17175" spans="1:12" x14ac:dyDescent="0.2">
      <c r="A17175" s="7" t="s">
        <v>64722</v>
      </c>
      <c r="B17175" s="7" t="s">
        <v>64723</v>
      </c>
      <c r="C17175" s="7" t="s">
        <v>64724</v>
      </c>
      <c r="D17175" s="7" t="s">
        <v>64725</v>
      </c>
      <c r="E17175" s="8">
        <v>4.94209205769977</v>
      </c>
      <c r="F17175" s="8">
        <v>3.9313024662352101</v>
      </c>
      <c r="G17175" s="8">
        <v>18.796347607483</v>
      </c>
      <c r="H17175" s="8">
        <v>0.98413728607614503</v>
      </c>
      <c r="I17175" s="8">
        <v>2.97696128479366</v>
      </c>
      <c r="J17175" s="8">
        <v>11.853419993952199</v>
      </c>
      <c r="K17175" s="8">
        <v>0.85821521656939104</v>
      </c>
      <c r="L17175" s="8">
        <v>-0.80694856846697505</v>
      </c>
    </row>
    <row r="17176" spans="1:12" x14ac:dyDescent="0.2">
      <c r="A17176" s="7" t="s">
        <v>64726</v>
      </c>
      <c r="B17176" s="7" t="s">
        <v>64727</v>
      </c>
      <c r="C17176" s="7" t="s">
        <v>64728</v>
      </c>
      <c r="D17176" s="7" t="s">
        <v>64729</v>
      </c>
      <c r="E17176" s="8">
        <v>235.24358194650901</v>
      </c>
      <c r="F17176" s="8">
        <v>156.26927303285001</v>
      </c>
      <c r="G17176" s="8">
        <v>209.72766804138899</v>
      </c>
      <c r="H17176" s="8">
        <v>139.74749462281301</v>
      </c>
      <c r="I17176" s="8">
        <v>152.81734595274099</v>
      </c>
      <c r="J17176" s="8">
        <v>139.27768492893901</v>
      </c>
      <c r="K17176" s="8">
        <v>0.34477915115666002</v>
      </c>
      <c r="L17176" s="8">
        <v>-0.47740139513850199</v>
      </c>
    </row>
    <row r="17177" spans="1:12" x14ac:dyDescent="0.2">
      <c r="A17177" s="7" t="s">
        <v>64730</v>
      </c>
      <c r="B17177" s="7" t="s">
        <v>64731</v>
      </c>
      <c r="C17177" s="7" t="s">
        <v>64732</v>
      </c>
      <c r="D17177" s="7" t="s">
        <v>64733</v>
      </c>
      <c r="E17177" s="8">
        <v>131.45964873481401</v>
      </c>
      <c r="F17177" s="8">
        <v>108.110817821468</v>
      </c>
      <c r="G17177" s="8">
        <v>78.153234789008295</v>
      </c>
      <c r="H17177" s="8">
        <v>122.033023473442</v>
      </c>
      <c r="I17177" s="8">
        <v>155.79430723753501</v>
      </c>
      <c r="J17177" s="8">
        <v>125.44869493599499</v>
      </c>
      <c r="K17177" s="8">
        <v>0.68771762270069003</v>
      </c>
      <c r="L17177" s="8">
        <v>0.343925001256012</v>
      </c>
    </row>
    <row r="17178" spans="1:12" x14ac:dyDescent="0.2">
      <c r="A17178" s="7" t="s">
        <v>64734</v>
      </c>
      <c r="B17178" s="7" t="s">
        <v>64735</v>
      </c>
      <c r="E17178" s="8">
        <v>44.478828519297899</v>
      </c>
      <c r="F17178" s="8">
        <v>22.604989180852499</v>
      </c>
      <c r="G17178" s="8">
        <v>25.721317778661</v>
      </c>
      <c r="H17178" s="8">
        <v>32.476530440512803</v>
      </c>
      <c r="I17178" s="8">
        <v>22.823369850084699</v>
      </c>
      <c r="J17178" s="8">
        <v>21.731269988912501</v>
      </c>
      <c r="K17178" s="8">
        <v>0.904701914695906</v>
      </c>
      <c r="L17178" s="8">
        <v>-0.26856862511257501</v>
      </c>
    </row>
    <row r="17179" spans="1:12" x14ac:dyDescent="0.2">
      <c r="A17179" s="7" t="s">
        <v>64736</v>
      </c>
      <c r="B17179" s="7" t="s">
        <v>64737</v>
      </c>
      <c r="D17179" s="7" t="s">
        <v>64738</v>
      </c>
      <c r="E17179" s="8">
        <v>19.768368230799101</v>
      </c>
      <c r="F17179" s="8">
        <v>0</v>
      </c>
      <c r="G17179" s="8">
        <v>0.98928145302542203</v>
      </c>
      <c r="H17179" s="8">
        <v>0</v>
      </c>
      <c r="I17179" s="8">
        <v>2.97696128479366</v>
      </c>
      <c r="J17179" s="8">
        <v>0</v>
      </c>
      <c r="K17179" s="8">
        <v>0.66645163073233804</v>
      </c>
      <c r="L17179" s="8">
        <v>-2.8029353283604999</v>
      </c>
    </row>
    <row r="17180" spans="1:12" x14ac:dyDescent="0.2">
      <c r="A17180" s="7" t="s">
        <v>64739</v>
      </c>
      <c r="B17180" s="7" t="s">
        <v>64740</v>
      </c>
      <c r="C17180" s="7" t="s">
        <v>64741</v>
      </c>
      <c r="D17180" s="7" t="s">
        <v>64742</v>
      </c>
      <c r="E17180" s="8">
        <v>0</v>
      </c>
      <c r="F17180" s="8">
        <v>7.8626049324704201</v>
      </c>
      <c r="G17180" s="8">
        <v>4.9464072651271103</v>
      </c>
      <c r="H17180" s="8">
        <v>23.619294865827499</v>
      </c>
      <c r="I17180" s="8">
        <v>0.99232042826455202</v>
      </c>
      <c r="J17180" s="8">
        <v>12.841204993448301</v>
      </c>
      <c r="K17180" s="8">
        <v>0.69758956776719805</v>
      </c>
      <c r="L17180" s="8">
        <v>1.54779250279429</v>
      </c>
    </row>
    <row r="17181" spans="1:12" x14ac:dyDescent="0.2">
      <c r="A17181" s="7" t="s">
        <v>64743</v>
      </c>
      <c r="B17181" s="7" t="s">
        <v>64744</v>
      </c>
      <c r="C17181" s="7" t="s">
        <v>64745</v>
      </c>
      <c r="D17181" s="7" t="s">
        <v>64746</v>
      </c>
      <c r="E17181" s="8">
        <v>36.5714812269783</v>
      </c>
      <c r="F17181" s="8">
        <v>50.124106444498899</v>
      </c>
      <c r="G17181" s="8">
        <v>49.464072651271103</v>
      </c>
      <c r="H17181" s="8">
        <v>48.222727017731103</v>
      </c>
      <c r="I17181" s="8">
        <v>83.354915974222294</v>
      </c>
      <c r="J17181" s="8">
        <v>54.328174972281097</v>
      </c>
      <c r="K17181" s="8">
        <v>0.70862838637149606</v>
      </c>
      <c r="L17181" s="8">
        <v>0.44910512803517599</v>
      </c>
    </row>
    <row r="17182" spans="1:12" x14ac:dyDescent="0.2">
      <c r="A17182" s="7" t="s">
        <v>64747</v>
      </c>
      <c r="B17182" s="7" t="s">
        <v>64748</v>
      </c>
      <c r="C17182" s="7" t="s">
        <v>64749</v>
      </c>
      <c r="D17182" s="7" t="s">
        <v>64750</v>
      </c>
      <c r="E17182" s="8">
        <v>30.6409707577386</v>
      </c>
      <c r="F17182" s="8">
        <v>31.450419729881698</v>
      </c>
      <c r="G17182" s="8">
        <v>3.9571258121016899</v>
      </c>
      <c r="H17182" s="8">
        <v>24.603432151903601</v>
      </c>
      <c r="I17182" s="8">
        <v>19.846408565291</v>
      </c>
      <c r="J17182" s="8">
        <v>36.548044981352803</v>
      </c>
      <c r="K17182" s="8">
        <v>0.92560945003235295</v>
      </c>
      <c r="L17182" s="8">
        <v>0.29425151692502699</v>
      </c>
    </row>
    <row r="17183" spans="1:12" x14ac:dyDescent="0.2">
      <c r="A17183" s="7" t="s">
        <v>64751</v>
      </c>
      <c r="B17183" s="7" t="s">
        <v>64752</v>
      </c>
      <c r="C17183" s="7" t="s">
        <v>64753</v>
      </c>
      <c r="D17183" s="7" t="s">
        <v>64754</v>
      </c>
      <c r="E17183" s="8">
        <v>223.38256100803</v>
      </c>
      <c r="F17183" s="8">
        <v>186.73686714617301</v>
      </c>
      <c r="G17183" s="8">
        <v>182.027787356678</v>
      </c>
      <c r="H17183" s="8">
        <v>192.89090807092401</v>
      </c>
      <c r="I17183" s="8">
        <v>124.040053533069</v>
      </c>
      <c r="J17183" s="8">
        <v>149.15553492389901</v>
      </c>
      <c r="K17183" s="8">
        <v>0.59839958409141203</v>
      </c>
      <c r="L17183" s="8">
        <v>-0.34524843437771402</v>
      </c>
    </row>
    <row r="17184" spans="1:12" x14ac:dyDescent="0.2">
      <c r="A17184" s="7" t="s">
        <v>64755</v>
      </c>
      <c r="B17184" s="7" t="s">
        <v>64756</v>
      </c>
      <c r="C17184" s="7" t="s">
        <v>64757</v>
      </c>
      <c r="D17184" s="7" t="s">
        <v>64758</v>
      </c>
      <c r="E17184" s="8">
        <v>2.96525523461986</v>
      </c>
      <c r="F17184" s="8">
        <v>21.6221635642937</v>
      </c>
      <c r="G17184" s="8">
        <v>12.8606588893305</v>
      </c>
      <c r="H17184" s="8">
        <v>16.730333863294501</v>
      </c>
      <c r="I17184" s="8">
        <v>28.777292419672001</v>
      </c>
      <c r="J17184" s="8">
        <v>14.816774992440299</v>
      </c>
      <c r="K17184" s="8">
        <v>0.80169252765722199</v>
      </c>
      <c r="L17184" s="8">
        <v>0.68746969503072697</v>
      </c>
    </row>
    <row r="17185" spans="1:12" x14ac:dyDescent="0.2">
      <c r="A17185" s="7" t="s">
        <v>64759</v>
      </c>
      <c r="B17185" s="7" t="s">
        <v>64760</v>
      </c>
      <c r="C17185" s="7" t="s">
        <v>64761</v>
      </c>
      <c r="D17185" s="7" t="s">
        <v>64762</v>
      </c>
      <c r="E17185" s="8">
        <v>134.42490396943401</v>
      </c>
      <c r="F17185" s="8">
        <v>90.419956723409896</v>
      </c>
      <c r="G17185" s="8">
        <v>106.84239692674601</v>
      </c>
      <c r="H17185" s="8">
        <v>55.111688020264097</v>
      </c>
      <c r="I17185" s="8">
        <v>96.255081541661497</v>
      </c>
      <c r="J17185" s="8">
        <v>95.815144951113993</v>
      </c>
      <c r="K17185" s="8">
        <v>0.65072780509112804</v>
      </c>
      <c r="L17185" s="8">
        <v>-0.424318963279461</v>
      </c>
    </row>
    <row r="17186" spans="1:12" x14ac:dyDescent="0.2">
      <c r="A17186" s="7" t="s">
        <v>64763</v>
      </c>
      <c r="B17186" s="7" t="s">
        <v>64764</v>
      </c>
      <c r="C17186" s="7" t="s">
        <v>64765</v>
      </c>
      <c r="D17186" s="7" t="s">
        <v>64766</v>
      </c>
      <c r="E17186" s="8">
        <v>180.880569311812</v>
      </c>
      <c r="F17186" s="8">
        <v>273.22552140334699</v>
      </c>
      <c r="G17186" s="8">
        <v>413.519647364626</v>
      </c>
      <c r="H17186" s="8">
        <v>122.033023473442</v>
      </c>
      <c r="I17186" s="8">
        <v>150.83270509621201</v>
      </c>
      <c r="J17186" s="8">
        <v>254.84852986997299</v>
      </c>
      <c r="K17186" s="8">
        <v>0.29947849052480802</v>
      </c>
      <c r="L17186" s="8">
        <v>-0.71731646699096496</v>
      </c>
    </row>
    <row r="17187" spans="1:12" x14ac:dyDescent="0.2">
      <c r="A17187" s="7" t="s">
        <v>64767</v>
      </c>
      <c r="B17187" s="7" t="s">
        <v>64768</v>
      </c>
      <c r="C17187" s="7" t="s">
        <v>64769</v>
      </c>
      <c r="D17187" s="7" t="s">
        <v>64770</v>
      </c>
      <c r="E17187" s="8">
        <v>16.803112996179198</v>
      </c>
      <c r="F17187" s="8">
        <v>6.8797793159116196</v>
      </c>
      <c r="G17187" s="8">
        <v>0</v>
      </c>
      <c r="H17187" s="8">
        <v>0.98413728607614503</v>
      </c>
      <c r="I17187" s="8">
        <v>9.9232042826455196</v>
      </c>
      <c r="J17187" s="8">
        <v>4.9389249974801004</v>
      </c>
      <c r="K17187" s="8">
        <v>0.92357219788828704</v>
      </c>
      <c r="L17187" s="8">
        <v>-0.58005690440856805</v>
      </c>
    </row>
    <row r="17188" spans="1:12" x14ac:dyDescent="0.2">
      <c r="A17188" s="7" t="s">
        <v>64771</v>
      </c>
      <c r="B17188" s="7" t="s">
        <v>64772</v>
      </c>
      <c r="D17188" s="7" t="s">
        <v>64773</v>
      </c>
      <c r="E17188" s="8">
        <v>32.6178075808185</v>
      </c>
      <c r="F17188" s="8">
        <v>26.536291647087701</v>
      </c>
      <c r="G17188" s="8">
        <v>32.6462879498389</v>
      </c>
      <c r="H17188" s="8">
        <v>12.793784718989899</v>
      </c>
      <c r="I17188" s="8">
        <v>22.823369850084699</v>
      </c>
      <c r="J17188" s="8">
        <v>16.792344991432302</v>
      </c>
      <c r="K17188" s="8">
        <v>0.55364424850137295</v>
      </c>
      <c r="L17188" s="8">
        <v>-0.80885767389840402</v>
      </c>
    </row>
    <row r="17189" spans="1:12" x14ac:dyDescent="0.2">
      <c r="A17189" s="7" t="s">
        <v>64774</v>
      </c>
      <c r="B17189" s="7" t="s">
        <v>64775</v>
      </c>
      <c r="C17189" s="7" t="s">
        <v>64776</v>
      </c>
      <c r="D17189" s="7" t="s">
        <v>64777</v>
      </c>
      <c r="E17189" s="8">
        <v>3.9536736461598201</v>
      </c>
      <c r="F17189" s="8">
        <v>7.8626049324704201</v>
      </c>
      <c r="G17189" s="8">
        <v>29.678443590762701</v>
      </c>
      <c r="H17189" s="8">
        <v>0</v>
      </c>
      <c r="I17189" s="8">
        <v>6.9462429978518596</v>
      </c>
      <c r="J17189" s="8">
        <v>11.853419993952199</v>
      </c>
      <c r="K17189" s="8">
        <v>0.77714555923801898</v>
      </c>
      <c r="L17189" s="8">
        <v>-1.1423574424568099</v>
      </c>
    </row>
    <row r="17190" spans="1:12" x14ac:dyDescent="0.2">
      <c r="A17190" s="7" t="s">
        <v>64778</v>
      </c>
      <c r="B17190" s="7" t="s">
        <v>64779</v>
      </c>
      <c r="C17190" s="7" t="s">
        <v>64780</v>
      </c>
      <c r="D17190" s="7" t="s">
        <v>64781</v>
      </c>
      <c r="E17190" s="8">
        <v>1277.0365877096201</v>
      </c>
      <c r="F17190" s="8">
        <v>967.10040669386206</v>
      </c>
      <c r="G17190" s="8">
        <v>906.18181097128604</v>
      </c>
      <c r="H17190" s="8">
        <v>940.83524548879495</v>
      </c>
      <c r="I17190" s="8">
        <v>1009.18987554505</v>
      </c>
      <c r="J17190" s="8">
        <v>1064.8322294567099</v>
      </c>
      <c r="K17190" s="8">
        <v>0.92642892161133406</v>
      </c>
      <c r="L17190" s="8">
        <v>-6.3406695374212202E-2</v>
      </c>
    </row>
    <row r="17191" spans="1:12" x14ac:dyDescent="0.2">
      <c r="A17191" s="7" t="s">
        <v>64782</v>
      </c>
      <c r="B17191" s="7" t="s">
        <v>64783</v>
      </c>
      <c r="C17191" s="7" t="s">
        <v>64784</v>
      </c>
      <c r="D17191" s="7" t="s">
        <v>64785</v>
      </c>
      <c r="E17191" s="8">
        <v>2.96525523461986</v>
      </c>
      <c r="F17191" s="8">
        <v>11.793907398705599</v>
      </c>
      <c r="G17191" s="8">
        <v>7.91425162420337</v>
      </c>
      <c r="H17191" s="8">
        <v>0.98413728607614503</v>
      </c>
      <c r="I17191" s="8">
        <v>7.93856342611641</v>
      </c>
      <c r="J17191" s="8">
        <v>4.9389249974801004</v>
      </c>
      <c r="K17191" s="8">
        <v>0.87445686470522499</v>
      </c>
      <c r="L17191" s="8">
        <v>-0.71060024585727299</v>
      </c>
    </row>
    <row r="17192" spans="1:12" x14ac:dyDescent="0.2">
      <c r="A17192" s="7" t="s">
        <v>64786</v>
      </c>
      <c r="B17192" s="7" t="s">
        <v>64787</v>
      </c>
      <c r="C17192" s="7" t="s">
        <v>64788</v>
      </c>
      <c r="E17192" s="8">
        <v>15.8146945846393</v>
      </c>
      <c r="F17192" s="8">
        <v>17.690861098058399</v>
      </c>
      <c r="G17192" s="8">
        <v>32.6462879498389</v>
      </c>
      <c r="H17192" s="8">
        <v>6.8889610025330201</v>
      </c>
      <c r="I17192" s="8">
        <v>46.639060128433897</v>
      </c>
      <c r="J17192" s="8">
        <v>29.633549984880599</v>
      </c>
      <c r="K17192" s="8">
        <v>0.91409927720780704</v>
      </c>
      <c r="L17192" s="8">
        <v>0.32998499208583798</v>
      </c>
    </row>
    <row r="17193" spans="1:12" x14ac:dyDescent="0.2">
      <c r="A17193" s="7" t="s">
        <v>64789</v>
      </c>
      <c r="B17193" s="7" t="s">
        <v>64790</v>
      </c>
      <c r="C17193" s="7" t="s">
        <v>64791</v>
      </c>
      <c r="D17193" s="7" t="s">
        <v>64792</v>
      </c>
      <c r="E17193" s="8">
        <v>60.293523103937197</v>
      </c>
      <c r="F17193" s="8">
        <v>87.471479873733401</v>
      </c>
      <c r="G17193" s="8">
        <v>78.153234789008295</v>
      </c>
      <c r="H17193" s="8">
        <v>161.39851491648801</v>
      </c>
      <c r="I17193" s="8">
        <v>118.08613096348201</v>
      </c>
      <c r="J17193" s="8">
        <v>85.937294956153806</v>
      </c>
      <c r="K17193" s="8">
        <v>0.31165851801668598</v>
      </c>
      <c r="L17193" s="8">
        <v>0.69376220751027695</v>
      </c>
    </row>
    <row r="17194" spans="1:12" x14ac:dyDescent="0.2">
      <c r="A17194" s="7" t="s">
        <v>64793</v>
      </c>
      <c r="B17194" s="7" t="s">
        <v>64794</v>
      </c>
      <c r="C17194" s="7" t="s">
        <v>64795</v>
      </c>
      <c r="D17194" s="7" t="s">
        <v>64796</v>
      </c>
      <c r="E17194" s="8">
        <v>36.5714812269783</v>
      </c>
      <c r="F17194" s="8">
        <v>43.244327128587301</v>
      </c>
      <c r="G17194" s="8">
        <v>50.453354104296501</v>
      </c>
      <c r="H17194" s="8">
        <v>54.127550734187999</v>
      </c>
      <c r="I17194" s="8">
        <v>50.608341841492098</v>
      </c>
      <c r="J17194" s="8">
        <v>68.157164965225405</v>
      </c>
      <c r="K17194" s="8">
        <v>0.72860881512547404</v>
      </c>
      <c r="L17194" s="8">
        <v>0.40841987707960897</v>
      </c>
    </row>
    <row r="17195" spans="1:12" x14ac:dyDescent="0.2">
      <c r="A17195" s="7" t="s">
        <v>64797</v>
      </c>
      <c r="B17195" s="7" t="s">
        <v>64798</v>
      </c>
      <c r="C17195" s="7" t="s">
        <v>64799</v>
      </c>
      <c r="D17195" s="7" t="s">
        <v>64800</v>
      </c>
      <c r="E17195" s="8">
        <v>197.68368230799101</v>
      </c>
      <c r="F17195" s="8">
        <v>230.964019891319</v>
      </c>
      <c r="G17195" s="8">
        <v>182.027787356678</v>
      </c>
      <c r="H17195" s="8">
        <v>270.63775367094001</v>
      </c>
      <c r="I17195" s="8">
        <v>300.67308976415899</v>
      </c>
      <c r="J17195" s="8">
        <v>228.17833488358099</v>
      </c>
      <c r="K17195" s="8">
        <v>0.401189458693687</v>
      </c>
      <c r="L17195" s="8">
        <v>0.38859946624156599</v>
      </c>
    </row>
    <row r="17196" spans="1:12" x14ac:dyDescent="0.2">
      <c r="A17196" s="7" t="s">
        <v>64801</v>
      </c>
      <c r="B17196" s="7" t="s">
        <v>64802</v>
      </c>
      <c r="C17196" s="7" t="s">
        <v>64803</v>
      </c>
      <c r="D17196" s="7" t="s">
        <v>64804</v>
      </c>
      <c r="E17196" s="8">
        <v>14823.310917864699</v>
      </c>
      <c r="F17196" s="8">
        <v>11161.950527258299</v>
      </c>
      <c r="G17196" s="8">
        <v>9931.3965069222104</v>
      </c>
      <c r="H17196" s="8">
        <v>10810.748087546501</v>
      </c>
      <c r="I17196" s="8">
        <v>8851.4982201198</v>
      </c>
      <c r="J17196" s="8">
        <v>9373.0918602177408</v>
      </c>
      <c r="K17196" s="8">
        <v>0.33492996955080501</v>
      </c>
      <c r="L17196" s="8">
        <v>-0.306840714006343</v>
      </c>
    </row>
    <row r="17197" spans="1:12" x14ac:dyDescent="0.2">
      <c r="A17197" s="7" t="s">
        <v>64805</v>
      </c>
      <c r="B17197" s="7" t="s">
        <v>64806</v>
      </c>
      <c r="C17197" s="7" t="s">
        <v>64807</v>
      </c>
      <c r="D17197" s="7" t="s">
        <v>55838</v>
      </c>
      <c r="E17197" s="8">
        <v>0</v>
      </c>
      <c r="F17197" s="8">
        <v>40.295850278910898</v>
      </c>
      <c r="G17197" s="8">
        <v>33.635569402864299</v>
      </c>
      <c r="H17197" s="8">
        <v>2.95241185822844</v>
      </c>
      <c r="I17197" s="8">
        <v>60.531546124137698</v>
      </c>
      <c r="J17197" s="8">
        <v>5.9267099969761201</v>
      </c>
      <c r="K17197" s="8">
        <v>0.98759413150286202</v>
      </c>
      <c r="L17197" s="8">
        <v>-9.1239210909002194E-2</v>
      </c>
    </row>
    <row r="17198" spans="1:12" x14ac:dyDescent="0.2">
      <c r="A17198" s="7" t="s">
        <v>64808</v>
      </c>
      <c r="B17198" s="7" t="s">
        <v>64809</v>
      </c>
      <c r="C17198" s="7" t="s">
        <v>64810</v>
      </c>
      <c r="D17198" s="7" t="s">
        <v>64811</v>
      </c>
      <c r="E17198" s="8">
        <v>5.9305104692397199</v>
      </c>
      <c r="F17198" s="8">
        <v>7.8626049324704201</v>
      </c>
      <c r="G17198" s="8">
        <v>24.732036325635502</v>
      </c>
      <c r="H17198" s="8">
        <v>0.98413728607614503</v>
      </c>
      <c r="I17198" s="8">
        <v>9.9232042826455196</v>
      </c>
      <c r="J17198" s="8">
        <v>41.486969978832903</v>
      </c>
      <c r="K17198" s="8">
        <v>0.92298910703572301</v>
      </c>
      <c r="L17198" s="8">
        <v>0.44367945720755297</v>
      </c>
    </row>
    <row r="17199" spans="1:12" x14ac:dyDescent="0.2">
      <c r="A17199" s="7" t="s">
        <v>64812</v>
      </c>
      <c r="B17199" s="7" t="s">
        <v>64813</v>
      </c>
      <c r="C17199" s="7" t="s">
        <v>64814</v>
      </c>
      <c r="D17199" s="7" t="s">
        <v>64815</v>
      </c>
      <c r="E17199" s="8">
        <v>6.9189288807796796</v>
      </c>
      <c r="F17199" s="8">
        <v>10.8110817821468</v>
      </c>
      <c r="G17199" s="8">
        <v>24.732036325635502</v>
      </c>
      <c r="H17199" s="8">
        <v>10.825510146837599</v>
      </c>
      <c r="I17199" s="8">
        <v>16.8694472804974</v>
      </c>
      <c r="J17199" s="8">
        <v>26.670194986392598</v>
      </c>
      <c r="K17199" s="8">
        <v>0.912409216415073</v>
      </c>
      <c r="L17199" s="8">
        <v>0.356578182593905</v>
      </c>
    </row>
    <row r="17200" spans="1:12" x14ac:dyDescent="0.2">
      <c r="A17200" s="7" t="s">
        <v>64816</v>
      </c>
      <c r="B17200" s="7" t="s">
        <v>64817</v>
      </c>
      <c r="C17200" s="7" t="s">
        <v>64818</v>
      </c>
      <c r="D17200" s="7" t="s">
        <v>64819</v>
      </c>
      <c r="E17200" s="8">
        <v>123.552301442494</v>
      </c>
      <c r="F17200" s="8">
        <v>122.85320206985</v>
      </c>
      <c r="G17200" s="8">
        <v>151.36006231288999</v>
      </c>
      <c r="H17200" s="8">
        <v>111.207513326604</v>
      </c>
      <c r="I17200" s="8">
        <v>107.170606252572</v>
      </c>
      <c r="J17200" s="8">
        <v>91.864004953129907</v>
      </c>
      <c r="K17200" s="8">
        <v>0.60332482520131003</v>
      </c>
      <c r="L17200" s="8">
        <v>-0.35848268075185202</v>
      </c>
    </row>
    <row r="17201" spans="1:12" x14ac:dyDescent="0.2">
      <c r="A17201" s="7" t="s">
        <v>64820</v>
      </c>
      <c r="B17201" s="7" t="s">
        <v>64821</v>
      </c>
      <c r="C17201" s="7" t="s">
        <v>64822</v>
      </c>
      <c r="D17201" s="7" t="s">
        <v>64823</v>
      </c>
      <c r="E17201" s="8">
        <v>121.57546461941401</v>
      </c>
      <c r="F17201" s="8">
        <v>139.56123755134999</v>
      </c>
      <c r="G17201" s="8">
        <v>146.41365504776201</v>
      </c>
      <c r="H17201" s="8">
        <v>139.74749462281301</v>
      </c>
      <c r="I17201" s="8">
        <v>181.59463837241299</v>
      </c>
      <c r="J17201" s="8">
        <v>166.93566491482699</v>
      </c>
      <c r="K17201" s="8">
        <v>0.72138350220598901</v>
      </c>
      <c r="L17201" s="8">
        <v>0.260657621286631</v>
      </c>
    </row>
    <row r="17202" spans="1:12" x14ac:dyDescent="0.2">
      <c r="A17202" s="7" t="s">
        <v>64824</v>
      </c>
      <c r="B17202" s="7" t="s">
        <v>64825</v>
      </c>
      <c r="C17202" s="7" t="s">
        <v>64826</v>
      </c>
      <c r="D17202" s="7" t="s">
        <v>64827</v>
      </c>
      <c r="E17202" s="8">
        <v>198.67210071953099</v>
      </c>
      <c r="F17202" s="8">
        <v>228.01554304164199</v>
      </c>
      <c r="G17202" s="8">
        <v>163.231439749195</v>
      </c>
      <c r="H17202" s="8">
        <v>309.01910782790998</v>
      </c>
      <c r="I17202" s="8">
        <v>294.71916719457198</v>
      </c>
      <c r="J17202" s="8">
        <v>173.85015991130001</v>
      </c>
      <c r="K17202" s="8">
        <v>0.55271825816296205</v>
      </c>
      <c r="L17202" s="8">
        <v>0.39845276284098302</v>
      </c>
    </row>
    <row r="17203" spans="1:12" x14ac:dyDescent="0.2">
      <c r="A17203" s="7" t="s">
        <v>64828</v>
      </c>
      <c r="B17203" s="7" t="s">
        <v>64829</v>
      </c>
      <c r="C17203" s="7" t="s">
        <v>64830</v>
      </c>
      <c r="D17203" s="7" t="s">
        <v>64831</v>
      </c>
      <c r="E17203" s="8">
        <v>2488.8375602576002</v>
      </c>
      <c r="F17203" s="8">
        <v>2268.3615230177202</v>
      </c>
      <c r="G17203" s="8">
        <v>2443.5251889727901</v>
      </c>
      <c r="H17203" s="8">
        <v>2612.8844945321698</v>
      </c>
      <c r="I17203" s="8">
        <v>2523.4708490767498</v>
      </c>
      <c r="J17203" s="8">
        <v>2743.0789436004502</v>
      </c>
      <c r="K17203" s="8">
        <v>0.64847788063575695</v>
      </c>
      <c r="L17203" s="8">
        <v>0.129960066310642</v>
      </c>
    </row>
    <row r="17204" spans="1:12" x14ac:dyDescent="0.2">
      <c r="A17204" s="7" t="s">
        <v>64832</v>
      </c>
      <c r="B17204" s="7" t="s">
        <v>64833</v>
      </c>
      <c r="C17204" s="7" t="s">
        <v>64834</v>
      </c>
      <c r="D17204" s="7" t="s">
        <v>64835</v>
      </c>
      <c r="E17204" s="8">
        <v>78.085054511656395</v>
      </c>
      <c r="F17204" s="8">
        <v>89.437131106851098</v>
      </c>
      <c r="G17204" s="8">
        <v>98.928145302542205</v>
      </c>
      <c r="H17204" s="8">
        <v>136.79508276458401</v>
      </c>
      <c r="I17204" s="8">
        <v>166.70983194844499</v>
      </c>
      <c r="J17204" s="8">
        <v>165.94787991533099</v>
      </c>
      <c r="K17204" s="8">
        <v>4.85419708542143E-2</v>
      </c>
      <c r="L17204" s="8">
        <v>0.81707848383713799</v>
      </c>
    </row>
    <row r="17205" spans="1:12" x14ac:dyDescent="0.2">
      <c r="A17205" s="7" t="s">
        <v>64836</v>
      </c>
      <c r="B17205" s="7" t="s">
        <v>64837</v>
      </c>
      <c r="C17205" s="7" t="s">
        <v>64838</v>
      </c>
      <c r="D17205" s="7" t="s">
        <v>4232</v>
      </c>
      <c r="E17205" s="8">
        <v>0</v>
      </c>
      <c r="F17205" s="8">
        <v>13.7595586318232</v>
      </c>
      <c r="G17205" s="8">
        <v>5.9356887181525302</v>
      </c>
      <c r="H17205" s="8">
        <v>7.8730982886091603</v>
      </c>
      <c r="I17205" s="8">
        <v>0.99232042826455202</v>
      </c>
      <c r="J17205" s="8">
        <v>6.9144949964721398</v>
      </c>
      <c r="K17205" s="8">
        <v>0.95826942794502301</v>
      </c>
      <c r="L17205" s="8">
        <v>-0.31973342699454299</v>
      </c>
    </row>
    <row r="17206" spans="1:12" x14ac:dyDescent="0.2">
      <c r="A17206" s="7" t="s">
        <v>64839</v>
      </c>
      <c r="B17206" s="7" t="s">
        <v>64840</v>
      </c>
      <c r="D17206" s="7" t="s">
        <v>64841</v>
      </c>
      <c r="E17206" s="8">
        <v>60.293523103937197</v>
      </c>
      <c r="F17206" s="8">
        <v>79.608874941262997</v>
      </c>
      <c r="G17206" s="8">
        <v>128.606588893305</v>
      </c>
      <c r="H17206" s="8">
        <v>99.397865893690593</v>
      </c>
      <c r="I17206" s="8">
        <v>57.554584839344002</v>
      </c>
      <c r="J17206" s="8">
        <v>130.38761993347501</v>
      </c>
      <c r="K17206" s="8">
        <v>0.95657484349960697</v>
      </c>
      <c r="L17206" s="8">
        <v>9.7893314893762198E-2</v>
      </c>
    </row>
    <row r="17207" spans="1:12" x14ac:dyDescent="0.2">
      <c r="A17207" s="7" t="s">
        <v>64842</v>
      </c>
      <c r="B17207" s="7" t="s">
        <v>1022</v>
      </c>
      <c r="C17207" s="7" t="s">
        <v>64843</v>
      </c>
      <c r="D17207" s="7" t="s">
        <v>1024</v>
      </c>
      <c r="E17207" s="8">
        <v>111.691280504015</v>
      </c>
      <c r="F17207" s="8">
        <v>79.608874941262997</v>
      </c>
      <c r="G17207" s="8">
        <v>125.63874453422901</v>
      </c>
      <c r="H17207" s="8">
        <v>39.365491443045798</v>
      </c>
      <c r="I17207" s="8">
        <v>56.562264411079397</v>
      </c>
      <c r="J17207" s="8">
        <v>28.645764985384599</v>
      </c>
      <c r="K17207" s="8">
        <v>2.0554010894639801E-2</v>
      </c>
      <c r="L17207" s="8">
        <v>-1.34730431523938</v>
      </c>
    </row>
    <row r="17208" spans="1:12" x14ac:dyDescent="0.2">
      <c r="A17208" s="7" t="s">
        <v>64844</v>
      </c>
      <c r="B17208" s="7" t="s">
        <v>64845</v>
      </c>
      <c r="C17208" s="7" t="s">
        <v>64846</v>
      </c>
      <c r="E17208" s="8">
        <v>0</v>
      </c>
      <c r="F17208" s="8">
        <v>4.9141280827940097</v>
      </c>
      <c r="G17208" s="8">
        <v>3.9571258121016899</v>
      </c>
      <c r="H17208" s="8">
        <v>8.8572355746852995</v>
      </c>
      <c r="I17208" s="8">
        <v>5.9539225695873101</v>
      </c>
      <c r="J17208" s="8">
        <v>11.853419993952199</v>
      </c>
      <c r="K17208" s="8">
        <v>0.64386914857061495</v>
      </c>
      <c r="L17208" s="8">
        <v>1.5873977877889001</v>
      </c>
    </row>
    <row r="17209" spans="1:12" x14ac:dyDescent="0.2">
      <c r="A17209" s="7" t="s">
        <v>64847</v>
      </c>
      <c r="B17209" s="7" t="s">
        <v>64848</v>
      </c>
      <c r="E17209" s="8">
        <v>0</v>
      </c>
      <c r="F17209" s="8">
        <v>0</v>
      </c>
      <c r="G17209" s="8">
        <v>0</v>
      </c>
      <c r="H17209" s="8">
        <v>5.9048237164568702</v>
      </c>
      <c r="I17209" s="8">
        <v>9.9232042826455196</v>
      </c>
      <c r="J17209" s="8">
        <v>11.853419993952199</v>
      </c>
      <c r="K17209" s="8">
        <v>4.7443626990712501E-2</v>
      </c>
      <c r="L17209" s="8">
        <v>5.6676181503527303</v>
      </c>
    </row>
    <row r="17210" spans="1:12" x14ac:dyDescent="0.2">
      <c r="A17210" s="7" t="s">
        <v>64849</v>
      </c>
      <c r="B17210" s="7" t="s">
        <v>64850</v>
      </c>
      <c r="E17210" s="8">
        <v>6.9189288807796796</v>
      </c>
      <c r="F17210" s="8">
        <v>10.8110817821468</v>
      </c>
      <c r="G17210" s="8">
        <v>17.807066154457601</v>
      </c>
      <c r="H17210" s="8">
        <v>8.8572355746852995</v>
      </c>
      <c r="I17210" s="8">
        <v>1.9846408565291001</v>
      </c>
      <c r="J17210" s="8">
        <v>0.98778499949602006</v>
      </c>
      <c r="K17210" s="8">
        <v>0.567727326453354</v>
      </c>
      <c r="L17210" s="8">
        <v>-1.5861341158126701</v>
      </c>
    </row>
    <row r="17211" spans="1:12" x14ac:dyDescent="0.2">
      <c r="A17211" s="7" t="s">
        <v>64851</v>
      </c>
      <c r="B17211" s="7" t="s">
        <v>64852</v>
      </c>
      <c r="C17211" s="7" t="s">
        <v>64853</v>
      </c>
      <c r="D17211" s="7" t="s">
        <v>64854</v>
      </c>
      <c r="E17211" s="8">
        <v>46.455665342377799</v>
      </c>
      <c r="F17211" s="8">
        <v>71.746270008792607</v>
      </c>
      <c r="G17211" s="8">
        <v>52.431917010347298</v>
      </c>
      <c r="H17211" s="8">
        <v>7.8730982886091603</v>
      </c>
      <c r="I17211" s="8">
        <v>50.608341841492098</v>
      </c>
      <c r="J17211" s="8">
        <v>44.450324977320903</v>
      </c>
      <c r="K17211" s="8">
        <v>0.669577116391053</v>
      </c>
      <c r="L17211" s="8">
        <v>-0.72947159988926502</v>
      </c>
    </row>
    <row r="17212" spans="1:12" x14ac:dyDescent="0.2">
      <c r="A17212" s="7" t="s">
        <v>64855</v>
      </c>
      <c r="B17212" s="7" t="s">
        <v>64856</v>
      </c>
      <c r="C17212" s="7" t="s">
        <v>64857</v>
      </c>
      <c r="D17212" s="7" t="s">
        <v>64858</v>
      </c>
      <c r="E17212" s="8">
        <v>157.158527434853</v>
      </c>
      <c r="F17212" s="8">
        <v>109.093643438027</v>
      </c>
      <c r="G17212" s="8">
        <v>114.756648550949</v>
      </c>
      <c r="H17212" s="8">
        <v>120.06474890129</v>
      </c>
      <c r="I17212" s="8">
        <v>188.540881370265</v>
      </c>
      <c r="J17212" s="8">
        <v>202.49592489668399</v>
      </c>
      <c r="K17212" s="8">
        <v>0.567727326453354</v>
      </c>
      <c r="L17212" s="8">
        <v>0.42376182222278502</v>
      </c>
    </row>
    <row r="17213" spans="1:12" x14ac:dyDescent="0.2">
      <c r="A17213" s="7" t="s">
        <v>64859</v>
      </c>
      <c r="B17213" s="7" t="s">
        <v>64860</v>
      </c>
      <c r="C17213" s="7" t="s">
        <v>64861</v>
      </c>
      <c r="D17213" s="7" t="s">
        <v>64862</v>
      </c>
      <c r="E17213" s="8">
        <v>621.71518085863102</v>
      </c>
      <c r="F17213" s="8">
        <v>656.52751186128</v>
      </c>
      <c r="G17213" s="8">
        <v>732.06827523881202</v>
      </c>
      <c r="H17213" s="8">
        <v>697.75333582798703</v>
      </c>
      <c r="I17213" s="8">
        <v>578.52280967823401</v>
      </c>
      <c r="J17213" s="8">
        <v>603.53663469206901</v>
      </c>
      <c r="K17213" s="8">
        <v>0.866692165085588</v>
      </c>
      <c r="L17213" s="8">
        <v>-9.6793081816656107E-2</v>
      </c>
    </row>
    <row r="17214" spans="1:12" x14ac:dyDescent="0.2">
      <c r="A17214" s="7" t="s">
        <v>64863</v>
      </c>
      <c r="B17214" s="7" t="s">
        <v>64864</v>
      </c>
      <c r="D17214" s="7" t="s">
        <v>64865</v>
      </c>
      <c r="E17214" s="8">
        <v>0</v>
      </c>
      <c r="F17214" s="8">
        <v>6.8797793159116196</v>
      </c>
      <c r="G17214" s="8">
        <v>1.9785629060508401</v>
      </c>
      <c r="H17214" s="8">
        <v>10.825510146837599</v>
      </c>
      <c r="I17214" s="8">
        <v>4.9616021413227598</v>
      </c>
      <c r="J17214" s="8">
        <v>0</v>
      </c>
      <c r="K17214" s="8">
        <v>0.91310454286596998</v>
      </c>
      <c r="L17214" s="8">
        <v>0.83333679569066099</v>
      </c>
    </row>
    <row r="17215" spans="1:12" x14ac:dyDescent="0.2">
      <c r="A17215" s="7" t="s">
        <v>64866</v>
      </c>
      <c r="B17215" s="7" t="s">
        <v>64867</v>
      </c>
      <c r="C17215" s="7" t="s">
        <v>64868</v>
      </c>
      <c r="D17215" s="7" t="s">
        <v>64869</v>
      </c>
      <c r="E17215" s="8">
        <v>0</v>
      </c>
      <c r="F17215" s="8">
        <v>10.8110817821468</v>
      </c>
      <c r="G17215" s="8">
        <v>6.9249701711779501</v>
      </c>
      <c r="H17215" s="8">
        <v>3.9365491443045801</v>
      </c>
      <c r="I17215" s="8">
        <v>2.97696128479366</v>
      </c>
      <c r="J17215" s="8">
        <v>1.9755699989920401</v>
      </c>
      <c r="K17215" s="8">
        <v>0.85722889676218705</v>
      </c>
      <c r="L17215" s="8">
        <v>-0.996679044223299</v>
      </c>
    </row>
    <row r="17216" spans="1:12" x14ac:dyDescent="0.2">
      <c r="A17216" s="7" t="s">
        <v>64870</v>
      </c>
      <c r="B17216" s="7" t="s">
        <v>64871</v>
      </c>
      <c r="C17216" s="7" t="s">
        <v>64872</v>
      </c>
      <c r="D17216" s="7" t="s">
        <v>64873</v>
      </c>
      <c r="E17216" s="8">
        <v>0</v>
      </c>
      <c r="F17216" s="8">
        <v>8.8454305490292207</v>
      </c>
      <c r="G17216" s="8">
        <v>15.828503248406699</v>
      </c>
      <c r="H17216" s="8">
        <v>16.730333863294501</v>
      </c>
      <c r="I17216" s="8">
        <v>25.800331134878299</v>
      </c>
      <c r="J17216" s="8">
        <v>32.596904983368702</v>
      </c>
      <c r="K17216" s="8">
        <v>0.48255336533009602</v>
      </c>
      <c r="L17216" s="8">
        <v>1.60634688964913</v>
      </c>
    </row>
    <row r="17217" spans="1:12" x14ac:dyDescent="0.2">
      <c r="A17217" s="7" t="s">
        <v>64874</v>
      </c>
      <c r="B17217" s="7" t="s">
        <v>64875</v>
      </c>
      <c r="C17217" s="7" t="s">
        <v>64876</v>
      </c>
      <c r="D17217" s="7" t="s">
        <v>64877</v>
      </c>
      <c r="E17217" s="8">
        <v>2355.4010746997101</v>
      </c>
      <c r="F17217" s="8">
        <v>2883.6103589835302</v>
      </c>
      <c r="G17217" s="8">
        <v>2839.23777018296</v>
      </c>
      <c r="H17217" s="8">
        <v>1873.7973926889799</v>
      </c>
      <c r="I17217" s="8">
        <v>2223.7900797408602</v>
      </c>
      <c r="J17217" s="8">
        <v>2043.72716395727</v>
      </c>
      <c r="K17217" s="8">
        <v>5.4191449212347503E-2</v>
      </c>
      <c r="L17217" s="8">
        <v>-0.39551056258324102</v>
      </c>
    </row>
    <row r="17218" spans="1:12" x14ac:dyDescent="0.2">
      <c r="A17218" s="7" t="s">
        <v>64878</v>
      </c>
      <c r="B17218" s="7" t="s">
        <v>64879</v>
      </c>
      <c r="C17218" s="7" t="s">
        <v>64880</v>
      </c>
      <c r="D17218" s="7" t="s">
        <v>64881</v>
      </c>
      <c r="E17218" s="8">
        <v>143.320669673293</v>
      </c>
      <c r="F17218" s="8">
        <v>134.64710946855601</v>
      </c>
      <c r="G17218" s="8">
        <v>120.692337269101</v>
      </c>
      <c r="H17218" s="8">
        <v>221.43088936713301</v>
      </c>
      <c r="I17218" s="8">
        <v>104.193644967778</v>
      </c>
      <c r="J17218" s="8">
        <v>142.24103992742701</v>
      </c>
      <c r="K17218" s="8">
        <v>0.83782654306715498</v>
      </c>
      <c r="L17218" s="8">
        <v>0.23103834806851301</v>
      </c>
    </row>
    <row r="17219" spans="1:12" x14ac:dyDescent="0.2">
      <c r="A17219" s="7" t="s">
        <v>64882</v>
      </c>
      <c r="B17219" s="7" t="s">
        <v>64883</v>
      </c>
      <c r="C17219" s="7" t="s">
        <v>64884</v>
      </c>
      <c r="D17219" s="7" t="s">
        <v>64885</v>
      </c>
      <c r="E17219" s="8">
        <v>27.675715523118701</v>
      </c>
      <c r="F17219" s="8">
        <v>17.690861098058399</v>
      </c>
      <c r="G17219" s="8">
        <v>16.817784701432199</v>
      </c>
      <c r="H17219" s="8">
        <v>36.413079584817403</v>
      </c>
      <c r="I17219" s="8">
        <v>31.7542537044657</v>
      </c>
      <c r="J17219" s="8">
        <v>18.767914990424401</v>
      </c>
      <c r="K17219" s="8">
        <v>0.801550823984016</v>
      </c>
      <c r="L17219" s="8">
        <v>0.48347359987552502</v>
      </c>
    </row>
    <row r="17220" spans="1:12" x14ac:dyDescent="0.2">
      <c r="A17220" s="7" t="s">
        <v>64886</v>
      </c>
      <c r="B17220" s="7" t="s">
        <v>64887</v>
      </c>
      <c r="C17220" s="7" t="s">
        <v>64888</v>
      </c>
      <c r="D17220" s="7" t="s">
        <v>64889</v>
      </c>
      <c r="E17220" s="8">
        <v>18.779949819259102</v>
      </c>
      <c r="F17220" s="8">
        <v>10.8110817821468</v>
      </c>
      <c r="G17220" s="8">
        <v>13.8499403423559</v>
      </c>
      <c r="H17220" s="8">
        <v>16.730333863294501</v>
      </c>
      <c r="I17220" s="8">
        <v>14.8848064239683</v>
      </c>
      <c r="J17220" s="8">
        <v>14.816774992440299</v>
      </c>
      <c r="K17220" s="8">
        <v>0.97382610008998605</v>
      </c>
      <c r="L17220" s="8">
        <v>9.6217782538313701E-2</v>
      </c>
    </row>
    <row r="17221" spans="1:12" x14ac:dyDescent="0.2">
      <c r="A17221" s="7" t="s">
        <v>64890</v>
      </c>
      <c r="B17221" s="7" t="s">
        <v>64891</v>
      </c>
      <c r="C17221" s="7" t="s">
        <v>64892</v>
      </c>
      <c r="D17221" s="7" t="s">
        <v>64893</v>
      </c>
      <c r="E17221" s="8">
        <v>535.72277905465501</v>
      </c>
      <c r="F17221" s="8">
        <v>468.80781909854898</v>
      </c>
      <c r="G17221" s="8">
        <v>553.99761369423595</v>
      </c>
      <c r="H17221" s="8">
        <v>483.21140746338699</v>
      </c>
      <c r="I17221" s="8">
        <v>412.80529815805397</v>
      </c>
      <c r="J17221" s="8">
        <v>544.26953472230696</v>
      </c>
      <c r="K17221" s="8">
        <v>0.859386193296372</v>
      </c>
      <c r="L17221" s="8">
        <v>-0.113780275218028</v>
      </c>
    </row>
    <row r="17222" spans="1:12" x14ac:dyDescent="0.2">
      <c r="A17222" s="7" t="s">
        <v>64894</v>
      </c>
      <c r="B17222" s="7" t="s">
        <v>64895</v>
      </c>
      <c r="C17222" s="7" t="s">
        <v>64896</v>
      </c>
      <c r="D17222" s="7" t="s">
        <v>64897</v>
      </c>
      <c r="E17222" s="8">
        <v>1035.8624952938701</v>
      </c>
      <c r="F17222" s="8">
        <v>1164.6483556221799</v>
      </c>
      <c r="G17222" s="8">
        <v>1189.1163065365599</v>
      </c>
      <c r="H17222" s="8">
        <v>641.65751052164705</v>
      </c>
      <c r="I17222" s="8">
        <v>825.61059631610703</v>
      </c>
      <c r="J17222" s="8">
        <v>661.81594966233399</v>
      </c>
      <c r="K17222" s="8">
        <v>1.0218331909313801E-3</v>
      </c>
      <c r="L17222" s="8">
        <v>-0.67093349213051501</v>
      </c>
    </row>
    <row r="17223" spans="1:12" x14ac:dyDescent="0.2">
      <c r="A17223" s="7" t="s">
        <v>64898</v>
      </c>
      <c r="B17223" s="7" t="s">
        <v>64899</v>
      </c>
      <c r="C17223" s="7" t="s">
        <v>64900</v>
      </c>
      <c r="D17223" s="7" t="s">
        <v>64901</v>
      </c>
      <c r="E17223" s="8">
        <v>4.94209205769977</v>
      </c>
      <c r="F17223" s="8">
        <v>13.7595586318232</v>
      </c>
      <c r="G17223" s="8">
        <v>25.721317778661</v>
      </c>
      <c r="H17223" s="8">
        <v>10.825510146837599</v>
      </c>
      <c r="I17223" s="8">
        <v>8.9308838543809692</v>
      </c>
      <c r="J17223" s="8">
        <v>14.816774992440299</v>
      </c>
      <c r="K17223" s="8">
        <v>0.91770362386257498</v>
      </c>
      <c r="L17223" s="8">
        <v>-0.36153771806787699</v>
      </c>
    </row>
    <row r="17224" spans="1:12" x14ac:dyDescent="0.2">
      <c r="A17224" s="7" t="s">
        <v>64902</v>
      </c>
      <c r="B17224" s="7" t="s">
        <v>64903</v>
      </c>
      <c r="C17224" s="7" t="s">
        <v>64904</v>
      </c>
      <c r="D17224" s="7" t="s">
        <v>64905</v>
      </c>
      <c r="E17224" s="8">
        <v>27.675715523118701</v>
      </c>
      <c r="F17224" s="8">
        <v>68.797793159116196</v>
      </c>
      <c r="G17224" s="8">
        <v>83.099642054135401</v>
      </c>
      <c r="H17224" s="8">
        <v>28.5399812962082</v>
      </c>
      <c r="I17224" s="8">
        <v>45.646739700169398</v>
      </c>
      <c r="J17224" s="8">
        <v>71.120519963713505</v>
      </c>
      <c r="K17224" s="8">
        <v>0.88183555364821398</v>
      </c>
      <c r="L17224" s="8">
        <v>-0.305533225750802</v>
      </c>
    </row>
    <row r="17225" spans="1:12" x14ac:dyDescent="0.2">
      <c r="A17225" s="7" t="s">
        <v>64906</v>
      </c>
      <c r="B17225" s="7" t="s">
        <v>64907</v>
      </c>
      <c r="C17225" s="7" t="s">
        <v>64908</v>
      </c>
      <c r="D17225" s="7" t="s">
        <v>64909</v>
      </c>
      <c r="E17225" s="8">
        <v>298.502360285066</v>
      </c>
      <c r="F17225" s="8">
        <v>283.053777568935</v>
      </c>
      <c r="G17225" s="8">
        <v>180.04922445062701</v>
      </c>
      <c r="H17225" s="8">
        <v>132.85853362028001</v>
      </c>
      <c r="I17225" s="8">
        <v>225.25673721605301</v>
      </c>
      <c r="J17225" s="8">
        <v>199.53256989819599</v>
      </c>
      <c r="K17225" s="8">
        <v>0.50267315174410798</v>
      </c>
      <c r="L17225" s="8">
        <v>-0.44978720246856002</v>
      </c>
    </row>
    <row r="17226" spans="1:12" x14ac:dyDescent="0.2">
      <c r="A17226" s="7" t="s">
        <v>64910</v>
      </c>
      <c r="B17226" s="7" t="s">
        <v>944</v>
      </c>
      <c r="C17226" s="7" t="s">
        <v>64911</v>
      </c>
      <c r="D17226" s="7" t="s">
        <v>946</v>
      </c>
      <c r="E17226" s="8">
        <v>940.97432778603604</v>
      </c>
      <c r="F17226" s="8">
        <v>543.50256595701796</v>
      </c>
      <c r="G17226" s="8">
        <v>428.358869160008</v>
      </c>
      <c r="H17226" s="8">
        <v>55.111688020264097</v>
      </c>
      <c r="I17226" s="8">
        <v>48.623700984963001</v>
      </c>
      <c r="J17226" s="8">
        <v>60.254884969257297</v>
      </c>
      <c r="K17226" s="8">
        <v>1.04899118958382E-21</v>
      </c>
      <c r="L17226" s="8">
        <v>-3.5439687273558</v>
      </c>
    </row>
    <row r="17227" spans="1:12" x14ac:dyDescent="0.2">
      <c r="A17227" s="7" t="s">
        <v>64912</v>
      </c>
      <c r="B17227" s="7" t="s">
        <v>64913</v>
      </c>
      <c r="C17227" s="7" t="s">
        <v>64914</v>
      </c>
      <c r="D17227" s="7" t="s">
        <v>64915</v>
      </c>
      <c r="E17227" s="8">
        <v>0</v>
      </c>
      <c r="F17227" s="8">
        <v>2.94847684967641</v>
      </c>
      <c r="G17227" s="8">
        <v>7.91425162420337</v>
      </c>
      <c r="H17227" s="8">
        <v>6.8889610025330201</v>
      </c>
      <c r="I17227" s="8">
        <v>0</v>
      </c>
      <c r="J17227" s="8">
        <v>9.8778499949602097</v>
      </c>
      <c r="K17227" s="8">
        <v>0.93238828752347702</v>
      </c>
      <c r="L17227" s="8">
        <v>0.62651297185207799</v>
      </c>
    </row>
    <row r="17228" spans="1:12" x14ac:dyDescent="0.2">
      <c r="A17228" s="7" t="s">
        <v>64916</v>
      </c>
      <c r="B17228" s="7" t="s">
        <v>64917</v>
      </c>
      <c r="C17228" s="7" t="s">
        <v>64918</v>
      </c>
      <c r="D17228" s="7" t="s">
        <v>64919</v>
      </c>
      <c r="E17228" s="8">
        <v>9.88418411539954</v>
      </c>
      <c r="F17228" s="8">
        <v>6.8797793159116196</v>
      </c>
      <c r="G17228" s="8">
        <v>3.9571258121016899</v>
      </c>
      <c r="H17228" s="8">
        <v>3.9365491443045801</v>
      </c>
      <c r="I17228" s="8">
        <v>0</v>
      </c>
      <c r="J17228" s="8">
        <v>1.9755699989920401</v>
      </c>
      <c r="K17228" s="8">
        <v>0.63645066092041302</v>
      </c>
      <c r="L17228" s="8">
        <v>-1.8082959482066701</v>
      </c>
    </row>
    <row r="17229" spans="1:12" x14ac:dyDescent="0.2">
      <c r="A17229" s="7" t="s">
        <v>64920</v>
      </c>
      <c r="B17229" s="7" t="s">
        <v>64921</v>
      </c>
      <c r="C17229" s="7" t="s">
        <v>64922</v>
      </c>
      <c r="D17229" s="7" t="s">
        <v>64923</v>
      </c>
      <c r="E17229" s="8">
        <v>17.791531407719201</v>
      </c>
      <c r="F17229" s="8">
        <v>29.484768496764101</v>
      </c>
      <c r="G17229" s="8">
        <v>18.796347607483</v>
      </c>
      <c r="H17229" s="8">
        <v>45.270315159502701</v>
      </c>
      <c r="I17229" s="8">
        <v>15.8771268522328</v>
      </c>
      <c r="J17229" s="8">
        <v>28.645764985384599</v>
      </c>
      <c r="K17229" s="8">
        <v>0.83681642288509595</v>
      </c>
      <c r="L17229" s="8">
        <v>0.442625078575141</v>
      </c>
    </row>
    <row r="17230" spans="1:12" x14ac:dyDescent="0.2">
      <c r="A17230" s="7" t="s">
        <v>64924</v>
      </c>
      <c r="B17230" s="7" t="s">
        <v>64925</v>
      </c>
      <c r="C17230" s="7" t="s">
        <v>64926</v>
      </c>
      <c r="D17230" s="7" t="s">
        <v>64927</v>
      </c>
      <c r="E17230" s="8">
        <v>1298.7817927635001</v>
      </c>
      <c r="F17230" s="8">
        <v>1034.9153742364199</v>
      </c>
      <c r="G17230" s="8">
        <v>1091.17744268704</v>
      </c>
      <c r="H17230" s="8">
        <v>685.94368839507297</v>
      </c>
      <c r="I17230" s="8">
        <v>766.07137062023401</v>
      </c>
      <c r="J17230" s="8">
        <v>724.04640463058297</v>
      </c>
      <c r="K17230" s="8">
        <v>6.26830181502181E-4</v>
      </c>
      <c r="L17230" s="8">
        <v>-0.65433678394124495</v>
      </c>
    </row>
    <row r="17231" spans="1:12" x14ac:dyDescent="0.2">
      <c r="A17231" s="7" t="s">
        <v>64928</v>
      </c>
      <c r="B17231" s="7" t="s">
        <v>64929</v>
      </c>
      <c r="D17231" s="7" t="s">
        <v>64930</v>
      </c>
      <c r="E17231" s="8">
        <v>36.5714812269783</v>
      </c>
      <c r="F17231" s="8">
        <v>8.8454305490292207</v>
      </c>
      <c r="G17231" s="8">
        <v>17.807066154457601</v>
      </c>
      <c r="H17231" s="8">
        <v>65.937198167101698</v>
      </c>
      <c r="I17231" s="8">
        <v>96.255081541661497</v>
      </c>
      <c r="J17231" s="8">
        <v>102.72963994758599</v>
      </c>
      <c r="K17231" s="8">
        <v>6.0519387373539103E-3</v>
      </c>
      <c r="L17231" s="8">
        <v>2.0672735543366101</v>
      </c>
    </row>
    <row r="17232" spans="1:12" x14ac:dyDescent="0.2">
      <c r="A17232" s="7" t="s">
        <v>64931</v>
      </c>
      <c r="B17232" s="7" t="s">
        <v>64932</v>
      </c>
      <c r="C17232" s="7" t="s">
        <v>64933</v>
      </c>
      <c r="D17232" s="7" t="s">
        <v>64934</v>
      </c>
      <c r="E17232" s="8">
        <v>262.91929746962802</v>
      </c>
      <c r="F17232" s="8">
        <v>314.50419729881702</v>
      </c>
      <c r="G17232" s="8">
        <v>387.79832958596501</v>
      </c>
      <c r="H17232" s="8">
        <v>269.65361638486399</v>
      </c>
      <c r="I17232" s="8">
        <v>218.310494218201</v>
      </c>
      <c r="J17232" s="8">
        <v>256.82409986896499</v>
      </c>
      <c r="K17232" s="8">
        <v>0.43287387123041399</v>
      </c>
      <c r="L17232" s="8">
        <v>-0.37397776063328197</v>
      </c>
    </row>
    <row r="17233" spans="1:12" x14ac:dyDescent="0.2">
      <c r="A17233" s="7" t="s">
        <v>64935</v>
      </c>
      <c r="B17233" s="7" t="s">
        <v>64936</v>
      </c>
      <c r="C17233" s="7" t="s">
        <v>64937</v>
      </c>
      <c r="D17233" s="7" t="s">
        <v>64938</v>
      </c>
      <c r="E17233" s="8">
        <v>182.85740613489099</v>
      </c>
      <c r="F17233" s="8">
        <v>194.599472078643</v>
      </c>
      <c r="G17233" s="8">
        <v>289.85946573644901</v>
      </c>
      <c r="H17233" s="8">
        <v>256.85983166587403</v>
      </c>
      <c r="I17233" s="8">
        <v>307.61933276201103</v>
      </c>
      <c r="J17233" s="8">
        <v>161.99673991734701</v>
      </c>
      <c r="K17233" s="8">
        <v>0.92093171431520504</v>
      </c>
      <c r="L17233" s="8">
        <v>0.122545512745573</v>
      </c>
    </row>
    <row r="17234" spans="1:12" x14ac:dyDescent="0.2">
      <c r="A17234" s="7" t="s">
        <v>64939</v>
      </c>
      <c r="B17234" s="7" t="s">
        <v>64940</v>
      </c>
      <c r="C17234" s="7" t="s">
        <v>64941</v>
      </c>
      <c r="D17234" s="7" t="s">
        <v>64942</v>
      </c>
      <c r="E17234" s="8">
        <v>1015.10570865153</v>
      </c>
      <c r="F17234" s="8">
        <v>895.35413668506897</v>
      </c>
      <c r="G17234" s="8">
        <v>1010.05636353896</v>
      </c>
      <c r="H17234" s="8">
        <v>1053.0268961014799</v>
      </c>
      <c r="I17234" s="8">
        <v>972.47401969926102</v>
      </c>
      <c r="J17234" s="8">
        <v>935.43239452273099</v>
      </c>
      <c r="K17234" s="8">
        <v>0.97158586659987001</v>
      </c>
      <c r="L17234" s="8">
        <v>1.9855810568554601E-2</v>
      </c>
    </row>
    <row r="17235" spans="1:12" x14ac:dyDescent="0.2">
      <c r="A17235" s="7" t="s">
        <v>64943</v>
      </c>
      <c r="B17235" s="7" t="s">
        <v>64944</v>
      </c>
      <c r="D17235" s="7" t="s">
        <v>64945</v>
      </c>
      <c r="E17235" s="8">
        <v>4.94209205769977</v>
      </c>
      <c r="F17235" s="8">
        <v>8.8454305490292207</v>
      </c>
      <c r="G17235" s="8">
        <v>26.710599231686398</v>
      </c>
      <c r="H17235" s="8">
        <v>16.730333863294501</v>
      </c>
      <c r="I17235" s="8">
        <v>6.9462429978518596</v>
      </c>
      <c r="J17235" s="8">
        <v>15.8045599919363</v>
      </c>
      <c r="K17235" s="8">
        <v>0.99192797846342295</v>
      </c>
      <c r="L17235" s="8">
        <v>-3.6361776310404902E-2</v>
      </c>
    </row>
    <row r="17236" spans="1:12" x14ac:dyDescent="0.2">
      <c r="A17236" s="7" t="s">
        <v>64946</v>
      </c>
      <c r="B17236" s="7" t="s">
        <v>64947</v>
      </c>
      <c r="C17236" s="7" t="s">
        <v>64948</v>
      </c>
      <c r="D17236" s="7" t="s">
        <v>64949</v>
      </c>
      <c r="E17236" s="8">
        <v>21.745205053879001</v>
      </c>
      <c r="F17236" s="8">
        <v>5.89695369935282</v>
      </c>
      <c r="G17236" s="8">
        <v>5.9356887181525302</v>
      </c>
      <c r="H17236" s="8">
        <v>0</v>
      </c>
      <c r="I17236" s="8">
        <v>4.9616021413227598</v>
      </c>
      <c r="J17236" s="8">
        <v>2.9633549984880601</v>
      </c>
      <c r="K17236" s="8">
        <v>0.48897118814233098</v>
      </c>
      <c r="L17236" s="8">
        <v>-2.0838610922120302</v>
      </c>
    </row>
    <row r="17237" spans="1:12" x14ac:dyDescent="0.2">
      <c r="A17237" s="7" t="s">
        <v>64950</v>
      </c>
      <c r="B17237" s="7" t="s">
        <v>64951</v>
      </c>
      <c r="C17237" s="7" t="s">
        <v>64952</v>
      </c>
      <c r="D17237" s="7" t="s">
        <v>64953</v>
      </c>
      <c r="E17237" s="8">
        <v>4.94209205769977</v>
      </c>
      <c r="F17237" s="8">
        <v>15.725209864940799</v>
      </c>
      <c r="G17237" s="8">
        <v>18.796347607483</v>
      </c>
      <c r="H17237" s="8">
        <v>41.333766015198101</v>
      </c>
      <c r="I17237" s="8">
        <v>33.738894560994801</v>
      </c>
      <c r="J17237" s="8">
        <v>26.670194986392598</v>
      </c>
      <c r="K17237" s="8">
        <v>0.28522781916465001</v>
      </c>
      <c r="L17237" s="8">
        <v>1.3662968635863799</v>
      </c>
    </row>
    <row r="17238" spans="1:12" x14ac:dyDescent="0.2">
      <c r="A17238" s="7" t="s">
        <v>64954</v>
      </c>
      <c r="B17238" s="7" t="s">
        <v>64955</v>
      </c>
      <c r="C17238" s="7" t="s">
        <v>64956</v>
      </c>
      <c r="E17238" s="8">
        <v>20.756786642339002</v>
      </c>
      <c r="F17238" s="8">
        <v>6.8797793159116196</v>
      </c>
      <c r="G17238" s="8">
        <v>21.764191966559299</v>
      </c>
      <c r="H17238" s="8">
        <v>0</v>
      </c>
      <c r="I17238" s="8">
        <v>1.9846408565291001</v>
      </c>
      <c r="J17238" s="8">
        <v>0.98778499949602006</v>
      </c>
      <c r="K17238" s="8">
        <v>3.32532965690467E-2</v>
      </c>
      <c r="L17238" s="8">
        <v>-4.0569008042292296</v>
      </c>
    </row>
    <row r="17239" spans="1:12" x14ac:dyDescent="0.2">
      <c r="A17239" s="7" t="s">
        <v>64957</v>
      </c>
      <c r="B17239" s="7" t="s">
        <v>64958</v>
      </c>
      <c r="C17239" s="7" t="s">
        <v>64959</v>
      </c>
      <c r="D17239" s="7" t="s">
        <v>64960</v>
      </c>
      <c r="E17239" s="8">
        <v>22.733623465418901</v>
      </c>
      <c r="F17239" s="8">
        <v>24.5706404139701</v>
      </c>
      <c r="G17239" s="8">
        <v>21.764191966559299</v>
      </c>
      <c r="H17239" s="8">
        <v>36.413079584817403</v>
      </c>
      <c r="I17239" s="8">
        <v>29.7696128479365</v>
      </c>
      <c r="J17239" s="8">
        <v>16.792344991432302</v>
      </c>
      <c r="K17239" s="8">
        <v>0.91041102336243396</v>
      </c>
      <c r="L17239" s="8">
        <v>0.26467206362842199</v>
      </c>
    </row>
    <row r="17240" spans="1:12" x14ac:dyDescent="0.2">
      <c r="A17240" s="7" t="s">
        <v>64961</v>
      </c>
      <c r="B17240" s="7" t="s">
        <v>64962</v>
      </c>
      <c r="C17240" s="7" t="s">
        <v>64963</v>
      </c>
      <c r="E17240" s="8">
        <v>1.97683682307991</v>
      </c>
      <c r="F17240" s="8">
        <v>29.484768496764101</v>
      </c>
      <c r="G17240" s="8">
        <v>18.796347607483</v>
      </c>
      <c r="H17240" s="8">
        <v>12.793784718989899</v>
      </c>
      <c r="I17240" s="8">
        <v>8.9308838543809692</v>
      </c>
      <c r="J17240" s="8">
        <v>7.9022799959681604</v>
      </c>
      <c r="K17240" s="8">
        <v>0.81547143477962802</v>
      </c>
      <c r="L17240" s="8">
        <v>-0.76250559383539296</v>
      </c>
    </row>
    <row r="17241" spans="1:12" x14ac:dyDescent="0.2">
      <c r="A17241" s="7" t="s">
        <v>64964</v>
      </c>
      <c r="B17241" s="7" t="s">
        <v>64965</v>
      </c>
      <c r="C17241" s="7" t="s">
        <v>64966</v>
      </c>
      <c r="D17241" s="7" t="s">
        <v>64967</v>
      </c>
      <c r="E17241" s="8">
        <v>28.6641339346587</v>
      </c>
      <c r="F17241" s="8">
        <v>17.690861098058399</v>
      </c>
      <c r="G17241" s="8">
        <v>26.710599231686398</v>
      </c>
      <c r="H17241" s="8">
        <v>13.777922005065999</v>
      </c>
      <c r="I17241" s="8">
        <v>16.8694472804974</v>
      </c>
      <c r="J17241" s="8">
        <v>18.767914990424401</v>
      </c>
      <c r="K17241" s="8">
        <v>0.76390752674409901</v>
      </c>
      <c r="L17241" s="8">
        <v>-0.56419032412464598</v>
      </c>
    </row>
    <row r="17242" spans="1:12" x14ac:dyDescent="0.2">
      <c r="A17242" s="7" t="s">
        <v>64968</v>
      </c>
      <c r="B17242" s="7" t="s">
        <v>64969</v>
      </c>
      <c r="C17242" s="7" t="s">
        <v>64970</v>
      </c>
      <c r="D17242" s="7" t="s">
        <v>64971</v>
      </c>
      <c r="E17242" s="8">
        <v>47.444083753917802</v>
      </c>
      <c r="F17242" s="8">
        <v>28.501942880205299</v>
      </c>
      <c r="G17242" s="8">
        <v>30.667725043788099</v>
      </c>
      <c r="H17242" s="8">
        <v>50.191001589883399</v>
      </c>
      <c r="I17242" s="8">
        <v>14.8848064239683</v>
      </c>
      <c r="J17242" s="8">
        <v>23.706839987904502</v>
      </c>
      <c r="K17242" s="8">
        <v>0.91422232764503897</v>
      </c>
      <c r="L17242" s="8">
        <v>-0.26373477617683699</v>
      </c>
    </row>
    <row r="17243" spans="1:12" x14ac:dyDescent="0.2">
      <c r="A17243" s="7" t="s">
        <v>64972</v>
      </c>
      <c r="B17243" s="7" t="s">
        <v>64973</v>
      </c>
      <c r="C17243" s="7" t="s">
        <v>64974</v>
      </c>
      <c r="D17243" s="7" t="s">
        <v>64975</v>
      </c>
      <c r="E17243" s="8">
        <v>79.073472923196306</v>
      </c>
      <c r="F17243" s="8">
        <v>53.072583294175303</v>
      </c>
      <c r="G17243" s="8">
        <v>36.603413761940601</v>
      </c>
      <c r="H17243" s="8">
        <v>41.333766015198101</v>
      </c>
      <c r="I17243" s="8">
        <v>79.3856342611641</v>
      </c>
      <c r="J17243" s="8">
        <v>66.181594966233405</v>
      </c>
      <c r="K17243" s="8">
        <v>0.93785614586480104</v>
      </c>
      <c r="L17243" s="8">
        <v>0.147278295487838</v>
      </c>
    </row>
    <row r="17244" spans="1:12" x14ac:dyDescent="0.2">
      <c r="A17244" s="7" t="s">
        <v>64976</v>
      </c>
      <c r="B17244" s="7" t="s">
        <v>64977</v>
      </c>
      <c r="C17244" s="7" t="s">
        <v>64978</v>
      </c>
      <c r="D17244" s="7" t="s">
        <v>64979</v>
      </c>
      <c r="E17244" s="8">
        <v>20.756786642339002</v>
      </c>
      <c r="F17244" s="8">
        <v>38.3301990457933</v>
      </c>
      <c r="G17244" s="8">
        <v>18.796347607483</v>
      </c>
      <c r="H17244" s="8">
        <v>14.762059291142201</v>
      </c>
      <c r="I17244" s="8">
        <v>21.831049421820101</v>
      </c>
      <c r="J17244" s="8">
        <v>31.609119983872699</v>
      </c>
      <c r="K17244" s="8">
        <v>0.94225971034160205</v>
      </c>
      <c r="L17244" s="8">
        <v>-0.191742054503827</v>
      </c>
    </row>
    <row r="17245" spans="1:12" x14ac:dyDescent="0.2">
      <c r="A17245" s="7" t="s">
        <v>64980</v>
      </c>
      <c r="B17245" s="7" t="s">
        <v>64981</v>
      </c>
      <c r="C17245" s="7" t="s">
        <v>64982</v>
      </c>
      <c r="D17245" s="7" t="s">
        <v>64983</v>
      </c>
      <c r="E17245" s="8">
        <v>407.228385554461</v>
      </c>
      <c r="F17245" s="8">
        <v>502.22389006154799</v>
      </c>
      <c r="G17245" s="8">
        <v>397.69114411622002</v>
      </c>
      <c r="H17245" s="8">
        <v>432.03626858742803</v>
      </c>
      <c r="I17245" s="8">
        <v>394.94353044929198</v>
      </c>
      <c r="J17245" s="8">
        <v>415.857484787825</v>
      </c>
      <c r="K17245" s="8">
        <v>0.92028129875238596</v>
      </c>
      <c r="L17245" s="8">
        <v>-7.28039970243997E-2</v>
      </c>
    </row>
    <row r="17246" spans="1:12" x14ac:dyDescent="0.2">
      <c r="A17246" s="7" t="s">
        <v>64984</v>
      </c>
      <c r="B17246" s="7" t="s">
        <v>64985</v>
      </c>
      <c r="C17246" s="7" t="s">
        <v>64986</v>
      </c>
      <c r="D17246" s="7" t="s">
        <v>64987</v>
      </c>
      <c r="E17246" s="8">
        <v>51.397757400077602</v>
      </c>
      <c r="F17246" s="8">
        <v>29.484768496764101</v>
      </c>
      <c r="G17246" s="8">
        <v>33.635569402864299</v>
      </c>
      <c r="H17246" s="8">
        <v>15.746196577218299</v>
      </c>
      <c r="I17246" s="8">
        <v>15.8771268522328</v>
      </c>
      <c r="J17246" s="8">
        <v>27.657979985888598</v>
      </c>
      <c r="K17246" s="8">
        <v>0.42841919111766902</v>
      </c>
      <c r="L17246" s="8">
        <v>-0.94985079697366503</v>
      </c>
    </row>
    <row r="17247" spans="1:12" x14ac:dyDescent="0.2">
      <c r="A17247" s="7" t="s">
        <v>64988</v>
      </c>
      <c r="B17247" s="7" t="s">
        <v>64989</v>
      </c>
      <c r="C17247" s="7" t="s">
        <v>64990</v>
      </c>
      <c r="D17247" s="7" t="s">
        <v>64991</v>
      </c>
      <c r="E17247" s="8">
        <v>1.97683682307991</v>
      </c>
      <c r="F17247" s="8">
        <v>8.8454305490292207</v>
      </c>
      <c r="G17247" s="8">
        <v>11.871377436305099</v>
      </c>
      <c r="H17247" s="8">
        <v>12.793784718989899</v>
      </c>
      <c r="I17247" s="8">
        <v>5.9539225695873101</v>
      </c>
      <c r="J17247" s="8">
        <v>18.767914990424401</v>
      </c>
      <c r="K17247" s="8">
        <v>0.82948063609369904</v>
      </c>
      <c r="L17247" s="8">
        <v>0.72529290433562199</v>
      </c>
    </row>
    <row r="17248" spans="1:12" x14ac:dyDescent="0.2">
      <c r="A17248" s="7" t="s">
        <v>64992</v>
      </c>
      <c r="B17248" s="7" t="s">
        <v>64993</v>
      </c>
      <c r="C17248" s="7" t="s">
        <v>64994</v>
      </c>
      <c r="D17248" s="7" t="s">
        <v>64995</v>
      </c>
      <c r="E17248" s="8">
        <v>12.8494393500194</v>
      </c>
      <c r="F17248" s="8">
        <v>3.9313024662352101</v>
      </c>
      <c r="G17248" s="8">
        <v>3.9571258121016899</v>
      </c>
      <c r="H17248" s="8">
        <v>0</v>
      </c>
      <c r="I17248" s="8">
        <v>7.93856342611641</v>
      </c>
      <c r="J17248" s="8">
        <v>0</v>
      </c>
      <c r="K17248" s="8">
        <v>0.81547143477962802</v>
      </c>
      <c r="L17248" s="8">
        <v>-1.3861440256901201</v>
      </c>
    </row>
    <row r="17249" spans="1:12" x14ac:dyDescent="0.2">
      <c r="A17249" s="7" t="s">
        <v>64996</v>
      </c>
      <c r="B17249" s="7" t="s">
        <v>64997</v>
      </c>
      <c r="D17249" s="7" t="s">
        <v>64998</v>
      </c>
      <c r="E17249" s="8">
        <v>0</v>
      </c>
      <c r="F17249" s="8">
        <v>29.484768496764101</v>
      </c>
      <c r="G17249" s="8">
        <v>0</v>
      </c>
      <c r="H17249" s="8">
        <v>0</v>
      </c>
      <c r="I17249" s="8">
        <v>19.846408565291</v>
      </c>
      <c r="J17249" s="8">
        <v>0</v>
      </c>
      <c r="K17249" s="8">
        <v>0.95442327232007096</v>
      </c>
      <c r="L17249" s="8">
        <v>-0.57141796854862703</v>
      </c>
    </row>
    <row r="17250" spans="1:12" x14ac:dyDescent="0.2">
      <c r="A17250" s="7" t="s">
        <v>64999</v>
      </c>
      <c r="B17250" s="7" t="s">
        <v>65000</v>
      </c>
      <c r="C17250" s="7" t="s">
        <v>65001</v>
      </c>
      <c r="D17250" s="7" t="s">
        <v>65002</v>
      </c>
      <c r="E17250" s="8">
        <v>71.166125630876707</v>
      </c>
      <c r="F17250" s="8">
        <v>71.746270008792607</v>
      </c>
      <c r="G17250" s="8">
        <v>67.271138805728697</v>
      </c>
      <c r="H17250" s="8">
        <v>39.365491443045798</v>
      </c>
      <c r="I17250" s="8">
        <v>33.738894560994801</v>
      </c>
      <c r="J17250" s="8">
        <v>55.315959971777097</v>
      </c>
      <c r="K17250" s="8">
        <v>0.36987274400541198</v>
      </c>
      <c r="L17250" s="8">
        <v>-0.71072645935664902</v>
      </c>
    </row>
    <row r="17251" spans="1:12" x14ac:dyDescent="0.2">
      <c r="A17251" s="7" t="s">
        <v>65003</v>
      </c>
      <c r="B17251" s="7" t="s">
        <v>65004</v>
      </c>
      <c r="C17251" s="7" t="s">
        <v>65005</v>
      </c>
      <c r="D17251" s="7" t="s">
        <v>65006</v>
      </c>
      <c r="E17251" s="8">
        <v>588.10895486627305</v>
      </c>
      <c r="F17251" s="8">
        <v>622.12861528172198</v>
      </c>
      <c r="G17251" s="8">
        <v>512.44779266716796</v>
      </c>
      <c r="H17251" s="8">
        <v>617.05407836974302</v>
      </c>
      <c r="I17251" s="8">
        <v>748.20960291147196</v>
      </c>
      <c r="J17251" s="8">
        <v>618.35340968450896</v>
      </c>
      <c r="K17251" s="8">
        <v>0.63537771228717099</v>
      </c>
      <c r="L17251" s="8">
        <v>0.20342511213755499</v>
      </c>
    </row>
    <row r="17252" spans="1:12" x14ac:dyDescent="0.2">
      <c r="A17252" s="7" t="s">
        <v>65007</v>
      </c>
      <c r="B17252" s="7" t="s">
        <v>65008</v>
      </c>
      <c r="E17252" s="8">
        <v>65.235615161637</v>
      </c>
      <c r="F17252" s="8">
        <v>65.8493163094398</v>
      </c>
      <c r="G17252" s="8">
        <v>45.506946839169402</v>
      </c>
      <c r="H17252" s="8">
        <v>158.44610305825901</v>
      </c>
      <c r="I17252" s="8">
        <v>55.569943982814898</v>
      </c>
      <c r="J17252" s="8">
        <v>58.279314970265197</v>
      </c>
      <c r="K17252" s="8">
        <v>0.61004364909084496</v>
      </c>
      <c r="L17252" s="8">
        <v>0.62484556149176695</v>
      </c>
    </row>
    <row r="17253" spans="1:12" x14ac:dyDescent="0.2">
      <c r="A17253" s="7" t="s">
        <v>65009</v>
      </c>
      <c r="B17253" s="7" t="s">
        <v>65010</v>
      </c>
      <c r="C17253" s="7" t="s">
        <v>65011</v>
      </c>
      <c r="D17253" s="7" t="s">
        <v>65012</v>
      </c>
      <c r="E17253" s="8">
        <v>85.003983392435998</v>
      </c>
      <c r="F17253" s="8">
        <v>138.57841193479101</v>
      </c>
      <c r="G17253" s="8">
        <v>163.231439749195</v>
      </c>
      <c r="H17253" s="8">
        <v>169.271613205097</v>
      </c>
      <c r="I17253" s="8">
        <v>180.60231794414801</v>
      </c>
      <c r="J17253" s="8">
        <v>203.48370989617999</v>
      </c>
      <c r="K17253" s="8">
        <v>0.41455500092187703</v>
      </c>
      <c r="L17253" s="8">
        <v>0.51655614556387697</v>
      </c>
    </row>
    <row r="17254" spans="1:12" x14ac:dyDescent="0.2">
      <c r="A17254" s="7" t="s">
        <v>65013</v>
      </c>
      <c r="B17254" s="7" t="s">
        <v>65014</v>
      </c>
      <c r="C17254" s="7" t="s">
        <v>11235</v>
      </c>
      <c r="D17254" s="7" t="s">
        <v>65015</v>
      </c>
      <c r="E17254" s="8">
        <v>0</v>
      </c>
      <c r="F17254" s="8">
        <v>9.8282561655880301</v>
      </c>
      <c r="G17254" s="8">
        <v>11.871377436305099</v>
      </c>
      <c r="H17254" s="8">
        <v>5.9048237164568702</v>
      </c>
      <c r="I17254" s="8">
        <v>12.900165567439201</v>
      </c>
      <c r="J17254" s="8">
        <v>9.8778499949602097</v>
      </c>
      <c r="K17254" s="8">
        <v>0.93685761971686499</v>
      </c>
      <c r="L17254" s="8">
        <v>0.40231395957892702</v>
      </c>
    </row>
    <row r="17255" spans="1:12" x14ac:dyDescent="0.2">
      <c r="A17255" s="7" t="s">
        <v>65016</v>
      </c>
      <c r="B17255" s="7" t="s">
        <v>65017</v>
      </c>
      <c r="D17255" s="7" t="s">
        <v>65018</v>
      </c>
      <c r="E17255" s="8">
        <v>1.97683682307991</v>
      </c>
      <c r="F17255" s="8">
        <v>0</v>
      </c>
      <c r="G17255" s="8">
        <v>2.96784435907627</v>
      </c>
      <c r="H17255" s="8">
        <v>165.33506406079201</v>
      </c>
      <c r="I17255" s="8">
        <v>66.485468693724997</v>
      </c>
      <c r="J17255" s="8">
        <v>47.413679975809004</v>
      </c>
      <c r="K17255" s="8">
        <v>4.6157047902034303E-9</v>
      </c>
      <c r="L17255" s="8">
        <v>5.82157588975896</v>
      </c>
    </row>
    <row r="17256" spans="1:12" x14ac:dyDescent="0.2">
      <c r="A17256" s="7" t="s">
        <v>65019</v>
      </c>
      <c r="B17256" s="7" t="s">
        <v>65020</v>
      </c>
      <c r="C17256" s="7" t="s">
        <v>65021</v>
      </c>
      <c r="D17256" s="7" t="s">
        <v>65022</v>
      </c>
      <c r="E17256" s="8">
        <v>33.606225992358397</v>
      </c>
      <c r="F17256" s="8">
        <v>30.4675941133229</v>
      </c>
      <c r="G17256" s="8">
        <v>28.689162137737199</v>
      </c>
      <c r="H17256" s="8">
        <v>26.5717067240559</v>
      </c>
      <c r="I17256" s="8">
        <v>27.784971991407399</v>
      </c>
      <c r="J17256" s="8">
        <v>37.535829980848803</v>
      </c>
      <c r="K17256" s="8">
        <v>0.99433564099832805</v>
      </c>
      <c r="L17256" s="8">
        <v>-1.36047102765165E-2</v>
      </c>
    </row>
    <row r="17257" spans="1:12" x14ac:dyDescent="0.2">
      <c r="A17257" s="7" t="s">
        <v>65023</v>
      </c>
      <c r="B17257" s="7" t="s">
        <v>65024</v>
      </c>
      <c r="C17257" s="7" t="s">
        <v>65025</v>
      </c>
      <c r="D17257" s="7" t="s">
        <v>65026</v>
      </c>
      <c r="E17257" s="8">
        <v>136.401740792514</v>
      </c>
      <c r="F17257" s="8">
        <v>76.6603980915866</v>
      </c>
      <c r="G17257" s="8">
        <v>88.046049319262494</v>
      </c>
      <c r="H17257" s="8">
        <v>106.286826896224</v>
      </c>
      <c r="I17257" s="8">
        <v>89.308838543809699</v>
      </c>
      <c r="J17257" s="8">
        <v>132.36318993246701</v>
      </c>
      <c r="K17257" s="8">
        <v>0.93134280008358505</v>
      </c>
      <c r="L17257" s="8">
        <v>0.12332729282021</v>
      </c>
    </row>
    <row r="17258" spans="1:12" x14ac:dyDescent="0.2">
      <c r="A17258" s="7" t="s">
        <v>65027</v>
      </c>
      <c r="B17258" s="7" t="s">
        <v>65028</v>
      </c>
      <c r="C17258" s="7" t="s">
        <v>65029</v>
      </c>
      <c r="D17258" s="7" t="s">
        <v>65030</v>
      </c>
      <c r="E17258" s="8">
        <v>2394.93781116131</v>
      </c>
      <c r="F17258" s="8">
        <v>2287.0352097323298</v>
      </c>
      <c r="G17258" s="8">
        <v>2409.8896195699299</v>
      </c>
      <c r="H17258" s="8">
        <v>2176.9116768004301</v>
      </c>
      <c r="I17258" s="8">
        <v>2430.1927288198899</v>
      </c>
      <c r="J17258" s="8">
        <v>2284.7467038343002</v>
      </c>
      <c r="K17258" s="8">
        <v>0.92576735866676196</v>
      </c>
      <c r="L17258" s="8">
        <v>-4.1278733900386402E-2</v>
      </c>
    </row>
    <row r="17259" spans="1:12" x14ac:dyDescent="0.2">
      <c r="A17259" s="7" t="s">
        <v>65031</v>
      </c>
      <c r="B17259" s="7" t="s">
        <v>65032</v>
      </c>
      <c r="C17259" s="7" t="s">
        <v>65033</v>
      </c>
      <c r="D17259" s="7" t="s">
        <v>65034</v>
      </c>
      <c r="E17259" s="8">
        <v>0</v>
      </c>
      <c r="F17259" s="8">
        <v>7.8626049324704201</v>
      </c>
      <c r="G17259" s="8">
        <v>8.9035330772288006</v>
      </c>
      <c r="H17259" s="8">
        <v>107.27096418230001</v>
      </c>
      <c r="I17259" s="8">
        <v>89.308838543809699</v>
      </c>
      <c r="J17259" s="8">
        <v>53.340389972785097</v>
      </c>
      <c r="K17259" s="8">
        <v>2.2986775085570399E-5</v>
      </c>
      <c r="L17259" s="8">
        <v>3.8975428896016102</v>
      </c>
    </row>
    <row r="17260" spans="1:12" x14ac:dyDescent="0.2">
      <c r="A17260" s="7" t="s">
        <v>65035</v>
      </c>
      <c r="B17260" s="7" t="s">
        <v>65036</v>
      </c>
      <c r="C17260" s="7" t="s">
        <v>65037</v>
      </c>
      <c r="D17260" s="7" t="s">
        <v>65038</v>
      </c>
      <c r="E17260" s="8">
        <v>388.448435735202</v>
      </c>
      <c r="F17260" s="8">
        <v>323.34962784784602</v>
      </c>
      <c r="G17260" s="8">
        <v>323.49503513931302</v>
      </c>
      <c r="H17260" s="8">
        <v>275.55844010132103</v>
      </c>
      <c r="I17260" s="8">
        <v>341.35822732300602</v>
      </c>
      <c r="J17260" s="8">
        <v>303.24999484527802</v>
      </c>
      <c r="K17260" s="8">
        <v>0.77998151474114896</v>
      </c>
      <c r="L17260" s="8">
        <v>-0.17010381565119201</v>
      </c>
    </row>
    <row r="17261" spans="1:12" x14ac:dyDescent="0.2">
      <c r="A17261" s="7" t="s">
        <v>65039</v>
      </c>
      <c r="B17261" s="7" t="s">
        <v>65040</v>
      </c>
      <c r="C17261" s="7" t="s">
        <v>65041</v>
      </c>
      <c r="D17261" s="7" t="s">
        <v>65042</v>
      </c>
      <c r="E17261" s="8">
        <v>106.749188446315</v>
      </c>
      <c r="F17261" s="8">
        <v>130.71580700232099</v>
      </c>
      <c r="G17261" s="8">
        <v>92.9924565843896</v>
      </c>
      <c r="H17261" s="8">
        <v>177.14471149370601</v>
      </c>
      <c r="I17261" s="8">
        <v>203.425687794233</v>
      </c>
      <c r="J17261" s="8">
        <v>132.36318993246701</v>
      </c>
      <c r="K17261" s="8">
        <v>0.22922261604567401</v>
      </c>
      <c r="L17261" s="8">
        <v>0.63420297607683795</v>
      </c>
    </row>
    <row r="17262" spans="1:12" x14ac:dyDescent="0.2">
      <c r="A17262" s="7" t="s">
        <v>65043</v>
      </c>
      <c r="B17262" s="7" t="s">
        <v>65044</v>
      </c>
      <c r="C17262" s="7" t="s">
        <v>65045</v>
      </c>
      <c r="D17262" s="7" t="s">
        <v>65046</v>
      </c>
      <c r="E17262" s="8">
        <v>118.610209384794</v>
      </c>
      <c r="F17262" s="8">
        <v>66.832141925998599</v>
      </c>
      <c r="G17262" s="8">
        <v>79.142516242033693</v>
      </c>
      <c r="H17262" s="8">
        <v>152.54127934180201</v>
      </c>
      <c r="I17262" s="8">
        <v>127.017014817863</v>
      </c>
      <c r="J17262" s="8">
        <v>102.72963994758599</v>
      </c>
      <c r="K17262" s="8">
        <v>0.488092915620785</v>
      </c>
      <c r="L17262" s="8">
        <v>0.53103252347011698</v>
      </c>
    </row>
    <row r="17263" spans="1:12" x14ac:dyDescent="0.2">
      <c r="A17263" s="7" t="s">
        <v>65047</v>
      </c>
      <c r="B17263" s="7" t="s">
        <v>65048</v>
      </c>
      <c r="D17263" s="7" t="s">
        <v>65049</v>
      </c>
      <c r="E17263" s="8">
        <v>0</v>
      </c>
      <c r="F17263" s="8">
        <v>9.8282561655880301</v>
      </c>
      <c r="G17263" s="8">
        <v>3.9571258121016899</v>
      </c>
      <c r="H17263" s="8">
        <v>0</v>
      </c>
      <c r="I17263" s="8">
        <v>11.907845139174601</v>
      </c>
      <c r="J17263" s="8">
        <v>0</v>
      </c>
      <c r="K17263" s="8">
        <v>0.98220052670221403</v>
      </c>
      <c r="L17263" s="8">
        <v>-0.21179086779908701</v>
      </c>
    </row>
    <row r="17264" spans="1:12" x14ac:dyDescent="0.2">
      <c r="A17264" s="7" t="s">
        <v>65050</v>
      </c>
      <c r="B17264" s="7" t="s">
        <v>65051</v>
      </c>
      <c r="E17264" s="8">
        <v>9.88418411539954</v>
      </c>
      <c r="F17264" s="8">
        <v>14.742384248382001</v>
      </c>
      <c r="G17264" s="8">
        <v>0</v>
      </c>
      <c r="H17264" s="8">
        <v>0</v>
      </c>
      <c r="I17264" s="8">
        <v>32.746574132730203</v>
      </c>
      <c r="J17264" s="8">
        <v>39.511399979840803</v>
      </c>
      <c r="K17264" s="8">
        <v>0.706740665348909</v>
      </c>
      <c r="L17264" s="8">
        <v>1.5526891450492</v>
      </c>
    </row>
    <row r="17265" spans="1:12" x14ac:dyDescent="0.2">
      <c r="A17265" s="7" t="s">
        <v>65052</v>
      </c>
      <c r="B17265" s="7" t="s">
        <v>65053</v>
      </c>
      <c r="C17265" s="7" t="s">
        <v>65054</v>
      </c>
      <c r="D17265" s="7" t="s">
        <v>65055</v>
      </c>
      <c r="E17265" s="8">
        <v>364.726393858243</v>
      </c>
      <c r="F17265" s="8">
        <v>300.74463866699398</v>
      </c>
      <c r="G17265" s="8">
        <v>330.42000531049098</v>
      </c>
      <c r="H17265" s="8">
        <v>341.495638268422</v>
      </c>
      <c r="I17265" s="8">
        <v>303.650051048953</v>
      </c>
      <c r="J17265" s="8">
        <v>263.73859486543802</v>
      </c>
      <c r="K17265" s="8">
        <v>0.85072484317864205</v>
      </c>
      <c r="L17265" s="8">
        <v>-0.131844013353379</v>
      </c>
    </row>
    <row r="17266" spans="1:12" x14ac:dyDescent="0.2">
      <c r="A17266" s="7" t="s">
        <v>65056</v>
      </c>
      <c r="B17266" s="7" t="s">
        <v>65057</v>
      </c>
      <c r="C17266" s="7" t="s">
        <v>65058</v>
      </c>
      <c r="D17266" s="7" t="s">
        <v>65059</v>
      </c>
      <c r="E17266" s="8">
        <v>0</v>
      </c>
      <c r="F17266" s="8">
        <v>19.656512331176099</v>
      </c>
      <c r="G17266" s="8">
        <v>8.9035330772288006</v>
      </c>
      <c r="H17266" s="8">
        <v>0.98413728607614503</v>
      </c>
      <c r="I17266" s="8">
        <v>9.9232042826455196</v>
      </c>
      <c r="J17266" s="8">
        <v>10.865634994456199</v>
      </c>
      <c r="K17266" s="8">
        <v>0.94747334208278899</v>
      </c>
      <c r="L17266" s="8">
        <v>-0.391847430641517</v>
      </c>
    </row>
    <row r="17267" spans="1:12" x14ac:dyDescent="0.2">
      <c r="A17267" s="7" t="s">
        <v>65060</v>
      </c>
      <c r="B17267" s="7" t="s">
        <v>65061</v>
      </c>
      <c r="C17267" s="7" t="s">
        <v>65062</v>
      </c>
      <c r="D17267" s="7" t="s">
        <v>65063</v>
      </c>
      <c r="E17267" s="8">
        <v>1706.01017831796</v>
      </c>
      <c r="F17267" s="8">
        <v>1282.58742960924</v>
      </c>
      <c r="G17267" s="8">
        <v>1367.1869680811301</v>
      </c>
      <c r="H17267" s="8">
        <v>1525.4127934180201</v>
      </c>
      <c r="I17267" s="8">
        <v>1424.9721349879001</v>
      </c>
      <c r="J17267" s="8">
        <v>1446.11723926217</v>
      </c>
      <c r="K17267" s="8">
        <v>0.98287141906590803</v>
      </c>
      <c r="L17267" s="8">
        <v>1.34404620631588E-2</v>
      </c>
    </row>
    <row r="17268" spans="1:12" x14ac:dyDescent="0.2">
      <c r="A17268" s="7" t="s">
        <v>65064</v>
      </c>
      <c r="B17268" s="7" t="s">
        <v>65065</v>
      </c>
      <c r="C17268" s="7" t="s">
        <v>65066</v>
      </c>
      <c r="D17268" s="7" t="s">
        <v>65067</v>
      </c>
      <c r="E17268" s="8">
        <v>1070.4571396977699</v>
      </c>
      <c r="F17268" s="8">
        <v>1508.6373214177599</v>
      </c>
      <c r="G17268" s="8">
        <v>1698.59625484465</v>
      </c>
      <c r="H17268" s="8">
        <v>692.83264939760602</v>
      </c>
      <c r="I17268" s="8">
        <v>986.36650569496396</v>
      </c>
      <c r="J17268" s="8">
        <v>1140.8916744179</v>
      </c>
      <c r="K17268" s="8">
        <v>8.9905657601938596E-2</v>
      </c>
      <c r="L17268" s="8">
        <v>-0.60110680910137704</v>
      </c>
    </row>
    <row r="17269" spans="1:12" x14ac:dyDescent="0.2">
      <c r="A17269" s="7" t="s">
        <v>65068</v>
      </c>
      <c r="B17269" s="7" t="s">
        <v>65069</v>
      </c>
      <c r="C17269" s="7" t="s">
        <v>65070</v>
      </c>
      <c r="D17269" s="7" t="s">
        <v>65071</v>
      </c>
      <c r="E17269" s="8">
        <v>1156.44954150175</v>
      </c>
      <c r="F17269" s="8">
        <v>1128.2838078095101</v>
      </c>
      <c r="G17269" s="8">
        <v>1281.1194816679199</v>
      </c>
      <c r="H17269" s="8">
        <v>958.54971663816502</v>
      </c>
      <c r="I17269" s="8">
        <v>807.74882860734499</v>
      </c>
      <c r="J17269" s="8">
        <v>800.10584959177697</v>
      </c>
      <c r="K17269" s="8">
        <v>1.98728551858155E-2</v>
      </c>
      <c r="L17269" s="8">
        <v>-0.47446588562557002</v>
      </c>
    </row>
    <row r="17270" spans="1:12" x14ac:dyDescent="0.2">
      <c r="A17270" s="7" t="s">
        <v>65072</v>
      </c>
      <c r="B17270" s="7" t="s">
        <v>65073</v>
      </c>
      <c r="C17270" s="7" t="s">
        <v>65074</v>
      </c>
      <c r="D17270" s="7" t="s">
        <v>65075</v>
      </c>
      <c r="E17270" s="8">
        <v>25.698878700038801</v>
      </c>
      <c r="F17270" s="8">
        <v>24.5706404139701</v>
      </c>
      <c r="G17270" s="8">
        <v>18.796347607483</v>
      </c>
      <c r="H17270" s="8">
        <v>16.730333863294501</v>
      </c>
      <c r="I17270" s="8">
        <v>23.815690278349201</v>
      </c>
      <c r="J17270" s="8">
        <v>25.682409986896499</v>
      </c>
      <c r="K17270" s="8">
        <v>0.98064569147266001</v>
      </c>
      <c r="L17270" s="8">
        <v>-6.0663451566465403E-2</v>
      </c>
    </row>
    <row r="17271" spans="1:12" x14ac:dyDescent="0.2">
      <c r="A17271" s="7" t="s">
        <v>65076</v>
      </c>
      <c r="B17271" s="7" t="s">
        <v>65077</v>
      </c>
      <c r="C17271" s="7" t="s">
        <v>65078</v>
      </c>
      <c r="E17271" s="8">
        <v>65.235615161637</v>
      </c>
      <c r="F17271" s="8">
        <v>55.0382345272929</v>
      </c>
      <c r="G17271" s="8">
        <v>79.142516242033693</v>
      </c>
      <c r="H17271" s="8">
        <v>76.762708313939299</v>
      </c>
      <c r="I17271" s="8">
        <v>79.3856342611641</v>
      </c>
      <c r="J17271" s="8">
        <v>95.815144951113993</v>
      </c>
      <c r="K17271" s="8">
        <v>0.73869744339496501</v>
      </c>
      <c r="L17271" s="8">
        <v>0.337512758780943</v>
      </c>
    </row>
    <row r="17272" spans="1:12" x14ac:dyDescent="0.2">
      <c r="A17272" s="7" t="s">
        <v>65079</v>
      </c>
      <c r="B17272" s="7" t="s">
        <v>65080</v>
      </c>
      <c r="C17272" s="7" t="s">
        <v>65081</v>
      </c>
      <c r="D17272" s="7" t="s">
        <v>65082</v>
      </c>
      <c r="E17272" s="8">
        <v>25.698878700038801</v>
      </c>
      <c r="F17272" s="8">
        <v>9.8282561655880301</v>
      </c>
      <c r="G17272" s="8">
        <v>3.9571258121016899</v>
      </c>
      <c r="H17272" s="8">
        <v>5.9048237164568702</v>
      </c>
      <c r="I17272" s="8">
        <v>6.9462429978518596</v>
      </c>
      <c r="J17272" s="8">
        <v>6.9144949964721398</v>
      </c>
      <c r="K17272" s="8">
        <v>0.72973217474530905</v>
      </c>
      <c r="L17272" s="8">
        <v>-0.998301557003065</v>
      </c>
    </row>
    <row r="17273" spans="1:12" x14ac:dyDescent="0.2">
      <c r="A17273" s="7" t="s">
        <v>65083</v>
      </c>
      <c r="B17273" s="7" t="s">
        <v>65084</v>
      </c>
      <c r="C17273" s="7" t="s">
        <v>65085</v>
      </c>
      <c r="D17273" s="7" t="s">
        <v>65086</v>
      </c>
      <c r="E17273" s="8">
        <v>1327.4459266981601</v>
      </c>
      <c r="F17273" s="8">
        <v>1210.8411596004501</v>
      </c>
      <c r="G17273" s="8">
        <v>1298.9265478223799</v>
      </c>
      <c r="H17273" s="8">
        <v>1377.7922005066</v>
      </c>
      <c r="I17273" s="8">
        <v>1219.5618063371301</v>
      </c>
      <c r="J17273" s="8">
        <v>1336.47310431812</v>
      </c>
      <c r="K17273" s="8">
        <v>0.945213692091736</v>
      </c>
      <c r="L17273" s="8">
        <v>3.5899244520597798E-2</v>
      </c>
    </row>
    <row r="17274" spans="1:12" x14ac:dyDescent="0.2">
      <c r="A17274" s="7" t="s">
        <v>65087</v>
      </c>
      <c r="B17274" s="7" t="s">
        <v>65088</v>
      </c>
      <c r="C17274" s="7" t="s">
        <v>65089</v>
      </c>
      <c r="D17274" s="7" t="s">
        <v>65090</v>
      </c>
      <c r="E17274" s="8">
        <v>163.08903790409201</v>
      </c>
      <c r="F17274" s="8">
        <v>180.83991344681999</v>
      </c>
      <c r="G17274" s="8">
        <v>230.50257855492299</v>
      </c>
      <c r="H17274" s="8">
        <v>212.573653792447</v>
      </c>
      <c r="I17274" s="8">
        <v>134.95557824397901</v>
      </c>
      <c r="J17274" s="8">
        <v>185.70357990525201</v>
      </c>
      <c r="K17274" s="8">
        <v>0.923141645711412</v>
      </c>
      <c r="L17274" s="8">
        <v>-0.107267479024806</v>
      </c>
    </row>
    <row r="17275" spans="1:12" x14ac:dyDescent="0.2">
      <c r="A17275" s="7" t="s">
        <v>65091</v>
      </c>
      <c r="B17275" s="7" t="s">
        <v>65092</v>
      </c>
      <c r="C17275" s="7" t="s">
        <v>65093</v>
      </c>
      <c r="D17275" s="7" t="s">
        <v>65094</v>
      </c>
      <c r="E17275" s="8">
        <v>116.63337256171501</v>
      </c>
      <c r="F17275" s="8">
        <v>122.85320206985</v>
      </c>
      <c r="G17275" s="8">
        <v>94.971019490440497</v>
      </c>
      <c r="H17275" s="8">
        <v>86.604081174700795</v>
      </c>
      <c r="I17275" s="8">
        <v>81.370275117693197</v>
      </c>
      <c r="J17275" s="8">
        <v>72.108304963209505</v>
      </c>
      <c r="K17275" s="8">
        <v>0.46945988818900802</v>
      </c>
      <c r="L17275" s="8">
        <v>-0.47831621309517203</v>
      </c>
    </row>
    <row r="17276" spans="1:12" x14ac:dyDescent="0.2">
      <c r="A17276" s="7" t="s">
        <v>65095</v>
      </c>
      <c r="B17276" s="7" t="s">
        <v>65096</v>
      </c>
      <c r="C17276" s="7" t="s">
        <v>65097</v>
      </c>
      <c r="D17276" s="7" t="s">
        <v>65098</v>
      </c>
      <c r="E17276" s="8">
        <v>239.19725559266899</v>
      </c>
      <c r="F17276" s="8">
        <v>243.740752906583</v>
      </c>
      <c r="G17276" s="8">
        <v>305.68796898485499</v>
      </c>
      <c r="H17276" s="8">
        <v>298.19359768107199</v>
      </c>
      <c r="I17276" s="8">
        <v>165.71751152018001</v>
      </c>
      <c r="J17276" s="8">
        <v>204.47149489567599</v>
      </c>
      <c r="K17276" s="8">
        <v>0.77871226793937798</v>
      </c>
      <c r="L17276" s="8">
        <v>-0.238561599822602</v>
      </c>
    </row>
    <row r="17277" spans="1:12" x14ac:dyDescent="0.2">
      <c r="A17277" s="7" t="s">
        <v>65099</v>
      </c>
      <c r="B17277" s="7" t="s">
        <v>65100</v>
      </c>
      <c r="C17277" s="7" t="s">
        <v>65101</v>
      </c>
      <c r="D17277" s="7" t="s">
        <v>65102</v>
      </c>
      <c r="E17277" s="8">
        <v>2.96525523461986</v>
      </c>
      <c r="F17277" s="8">
        <v>0.98282561655880296</v>
      </c>
      <c r="G17277" s="8">
        <v>0</v>
      </c>
      <c r="H17277" s="8">
        <v>4.9206864303807301</v>
      </c>
      <c r="I17277" s="8">
        <v>8.9308838543809692</v>
      </c>
      <c r="J17277" s="8">
        <v>6.9144949964721398</v>
      </c>
      <c r="K17277" s="8">
        <v>0.486976276474617</v>
      </c>
      <c r="L17277" s="8">
        <v>2.39498625276573</v>
      </c>
    </row>
    <row r="17278" spans="1:12" x14ac:dyDescent="0.2">
      <c r="A17278" s="7" t="s">
        <v>65103</v>
      </c>
      <c r="B17278" s="7" t="s">
        <v>65104</v>
      </c>
      <c r="C17278" s="7" t="s">
        <v>65105</v>
      </c>
      <c r="D17278" s="7" t="s">
        <v>65106</v>
      </c>
      <c r="E17278" s="8">
        <v>105.76077003477501</v>
      </c>
      <c r="F17278" s="8">
        <v>43.244327128587301</v>
      </c>
      <c r="G17278" s="8">
        <v>38.581976667991398</v>
      </c>
      <c r="H17278" s="8">
        <v>45.270315159502701</v>
      </c>
      <c r="I17278" s="8">
        <v>25.800331134878299</v>
      </c>
      <c r="J17278" s="8">
        <v>14.816774992440299</v>
      </c>
      <c r="K17278" s="8">
        <v>0.342649599064342</v>
      </c>
      <c r="L17278" s="8">
        <v>-1.1268551028207401</v>
      </c>
    </row>
    <row r="17279" spans="1:12" x14ac:dyDescent="0.2">
      <c r="A17279" s="7" t="s">
        <v>65107</v>
      </c>
      <c r="B17279" s="7" t="s">
        <v>65108</v>
      </c>
      <c r="C17279" s="7" t="s">
        <v>65109</v>
      </c>
      <c r="D17279" s="7" t="s">
        <v>65110</v>
      </c>
      <c r="E17279" s="8">
        <v>1845.37717434509</v>
      </c>
      <c r="F17279" s="8">
        <v>1818.22739063379</v>
      </c>
      <c r="G17279" s="8">
        <v>1799.5029630532399</v>
      </c>
      <c r="H17279" s="8">
        <v>1169.1550958584601</v>
      </c>
      <c r="I17279" s="8">
        <v>1317.8015287353201</v>
      </c>
      <c r="J17279" s="8">
        <v>1384.8745692934201</v>
      </c>
      <c r="K17279" s="8">
        <v>2.1679164974057002E-3</v>
      </c>
      <c r="L17279" s="8">
        <v>-0.49671926155523699</v>
      </c>
    </row>
    <row r="17280" spans="1:12" x14ac:dyDescent="0.2">
      <c r="A17280" s="7" t="s">
        <v>65111</v>
      </c>
      <c r="B17280" s="7" t="s">
        <v>65112</v>
      </c>
      <c r="C17280" s="7" t="s">
        <v>65113</v>
      </c>
      <c r="D17280" s="7" t="s">
        <v>65114</v>
      </c>
      <c r="E17280" s="8">
        <v>316.293891692785</v>
      </c>
      <c r="F17280" s="8">
        <v>282.07095195237599</v>
      </c>
      <c r="G17280" s="8">
        <v>281.94521411224503</v>
      </c>
      <c r="H17280" s="8">
        <v>388.734228000077</v>
      </c>
      <c r="I17280" s="8">
        <v>324.48878004250798</v>
      </c>
      <c r="J17280" s="8">
        <v>366.46823481302403</v>
      </c>
      <c r="K17280" s="8">
        <v>0.46271378746456299</v>
      </c>
      <c r="L17280" s="8">
        <v>0.29458325775306399</v>
      </c>
    </row>
    <row r="17281" spans="1:12" x14ac:dyDescent="0.2">
      <c r="A17281" s="7" t="s">
        <v>65115</v>
      </c>
      <c r="B17281" s="7" t="s">
        <v>65116</v>
      </c>
      <c r="C17281" s="7" t="s">
        <v>65117</v>
      </c>
      <c r="D17281" s="7" t="s">
        <v>65118</v>
      </c>
      <c r="E17281" s="8">
        <v>79.073472923196306</v>
      </c>
      <c r="F17281" s="8">
        <v>84.523003024057004</v>
      </c>
      <c r="G17281" s="8">
        <v>47.485509745220199</v>
      </c>
      <c r="H17281" s="8">
        <v>58.064099878492598</v>
      </c>
      <c r="I17281" s="8">
        <v>45.646739700169398</v>
      </c>
      <c r="J17281" s="8">
        <v>37.535829980848803</v>
      </c>
      <c r="K17281" s="8">
        <v>0.56615505498049901</v>
      </c>
      <c r="L17281" s="8">
        <v>-0.57958585938856</v>
      </c>
    </row>
    <row r="17282" spans="1:12" x14ac:dyDescent="0.2">
      <c r="A17282" s="7" t="s">
        <v>65119</v>
      </c>
      <c r="B17282" s="7" t="s">
        <v>65120</v>
      </c>
      <c r="C17282" s="7" t="s">
        <v>65121</v>
      </c>
      <c r="D17282" s="7" t="s">
        <v>65122</v>
      </c>
      <c r="E17282" s="8">
        <v>209.54470324646999</v>
      </c>
      <c r="F17282" s="8">
        <v>92.385607956527494</v>
      </c>
      <c r="G17282" s="8">
        <v>131.574433252381</v>
      </c>
      <c r="H17282" s="8">
        <v>297.20946039499597</v>
      </c>
      <c r="I17282" s="8">
        <v>213.348892076879</v>
      </c>
      <c r="J17282" s="8">
        <v>129.39983493397901</v>
      </c>
      <c r="K17282" s="8">
        <v>0.529736757847168</v>
      </c>
      <c r="L17282" s="8">
        <v>0.56201306329620704</v>
      </c>
    </row>
    <row r="17283" spans="1:12" x14ac:dyDescent="0.2">
      <c r="A17283" s="7" t="s">
        <v>65123</v>
      </c>
      <c r="B17283" s="7" t="s">
        <v>65124</v>
      </c>
      <c r="D17283" s="7" t="s">
        <v>65125</v>
      </c>
      <c r="E17283" s="8">
        <v>0</v>
      </c>
      <c r="F17283" s="8">
        <v>0</v>
      </c>
      <c r="G17283" s="8">
        <v>14.839221795381301</v>
      </c>
      <c r="H17283" s="8">
        <v>0</v>
      </c>
      <c r="I17283" s="8">
        <v>0</v>
      </c>
      <c r="J17283" s="8">
        <v>10.865634994456199</v>
      </c>
      <c r="K17283" s="8">
        <v>0.96741418196641205</v>
      </c>
      <c r="L17283" s="8">
        <v>-0.44947963484822001</v>
      </c>
    </row>
    <row r="17284" spans="1:12" x14ac:dyDescent="0.2">
      <c r="A17284" s="7" t="s">
        <v>65126</v>
      </c>
      <c r="B17284" s="7" t="s">
        <v>65127</v>
      </c>
      <c r="D17284" s="7" t="s">
        <v>65128</v>
      </c>
      <c r="E17284" s="8">
        <v>12.8494393500194</v>
      </c>
      <c r="F17284" s="8">
        <v>30.4675941133229</v>
      </c>
      <c r="G17284" s="8">
        <v>28.689162137737199</v>
      </c>
      <c r="H17284" s="8">
        <v>15.746196577218299</v>
      </c>
      <c r="I17284" s="8">
        <v>31.7542537044657</v>
      </c>
      <c r="J17284" s="8">
        <v>31.609119983872699</v>
      </c>
      <c r="K17284" s="8">
        <v>0.95818571413037301</v>
      </c>
      <c r="L17284" s="8">
        <v>0.13550918903096101</v>
      </c>
    </row>
    <row r="17285" spans="1:12" x14ac:dyDescent="0.2">
      <c r="A17285" s="7" t="s">
        <v>65129</v>
      </c>
      <c r="B17285" s="7" t="s">
        <v>65130</v>
      </c>
      <c r="C17285" s="7" t="s">
        <v>65131</v>
      </c>
      <c r="D17285" s="7" t="s">
        <v>65132</v>
      </c>
      <c r="E17285" s="8">
        <v>302.45603393122599</v>
      </c>
      <c r="F17285" s="8">
        <v>325.31527908096399</v>
      </c>
      <c r="G17285" s="8">
        <v>292.82731009552498</v>
      </c>
      <c r="H17285" s="8">
        <v>344.44805012665103</v>
      </c>
      <c r="I17285" s="8">
        <v>259.98795220531298</v>
      </c>
      <c r="J17285" s="8">
        <v>335.846899828647</v>
      </c>
      <c r="K17285" s="8">
        <v>0.97046824959575595</v>
      </c>
      <c r="L17285" s="8">
        <v>3.05589462344979E-2</v>
      </c>
    </row>
    <row r="17286" spans="1:12" x14ac:dyDescent="0.2">
      <c r="A17286" s="7" t="s">
        <v>65133</v>
      </c>
      <c r="B17286" s="7" t="s">
        <v>65134</v>
      </c>
      <c r="C17286" s="7" t="s">
        <v>65135</v>
      </c>
      <c r="D17286" s="7" t="s">
        <v>65136</v>
      </c>
      <c r="E17286" s="8">
        <v>732.41804295110603</v>
      </c>
      <c r="F17286" s="8">
        <v>621.14578966516297</v>
      </c>
      <c r="G17286" s="8">
        <v>694.47558002384596</v>
      </c>
      <c r="H17286" s="8">
        <v>1054.9951706736299</v>
      </c>
      <c r="I17286" s="8">
        <v>794.848663039906</v>
      </c>
      <c r="J17286" s="8">
        <v>753.679954615464</v>
      </c>
      <c r="K17286" s="8">
        <v>0.31110958997948501</v>
      </c>
      <c r="L17286" s="8">
        <v>0.34626254766339598</v>
      </c>
    </row>
    <row r="17287" spans="1:12" x14ac:dyDescent="0.2">
      <c r="A17287" s="7" t="s">
        <v>65137</v>
      </c>
      <c r="B17287" s="7" t="s">
        <v>65138</v>
      </c>
      <c r="C17287" s="7" t="s">
        <v>65139</v>
      </c>
      <c r="D17287" s="7" t="s">
        <v>65140</v>
      </c>
      <c r="E17287" s="8">
        <v>0</v>
      </c>
      <c r="F17287" s="8">
        <v>7.8626049324704201</v>
      </c>
      <c r="G17287" s="8">
        <v>8.9035330772288006</v>
      </c>
      <c r="H17287" s="8">
        <v>0.98413728607614503</v>
      </c>
      <c r="I17287" s="8">
        <v>5.9539225695873101</v>
      </c>
      <c r="J17287" s="8">
        <v>10.865634994456199</v>
      </c>
      <c r="K17287" s="8">
        <v>0.989191862027341</v>
      </c>
      <c r="L17287" s="8">
        <v>8.6403309906353601E-2</v>
      </c>
    </row>
    <row r="17288" spans="1:12" x14ac:dyDescent="0.2">
      <c r="A17288" s="7" t="s">
        <v>65141</v>
      </c>
      <c r="B17288" s="7" t="s">
        <v>65142</v>
      </c>
      <c r="C17288" s="7" t="s">
        <v>65143</v>
      </c>
      <c r="D17288" s="7" t="s">
        <v>65144</v>
      </c>
      <c r="E17288" s="8">
        <v>0</v>
      </c>
      <c r="F17288" s="8">
        <v>17.690861098058399</v>
      </c>
      <c r="G17288" s="8">
        <v>9.8928145302542205</v>
      </c>
      <c r="H17288" s="8">
        <v>25.587569437979798</v>
      </c>
      <c r="I17288" s="8">
        <v>13.8924859957037</v>
      </c>
      <c r="J17288" s="8">
        <v>8.8900649954641793</v>
      </c>
      <c r="K17288" s="8">
        <v>0.83638446879739203</v>
      </c>
      <c r="L17288" s="8">
        <v>0.81013140677266104</v>
      </c>
    </row>
    <row r="17289" spans="1:12" x14ac:dyDescent="0.2">
      <c r="A17289" s="7" t="s">
        <v>65145</v>
      </c>
      <c r="B17289" s="7" t="s">
        <v>65146</v>
      </c>
      <c r="C17289" s="7" t="s">
        <v>65147</v>
      </c>
      <c r="D17289" s="7" t="s">
        <v>65148</v>
      </c>
      <c r="E17289" s="8">
        <v>366.70323068132302</v>
      </c>
      <c r="F17289" s="8">
        <v>440.305876218344</v>
      </c>
      <c r="G17289" s="8">
        <v>422.42318044185498</v>
      </c>
      <c r="H17289" s="8">
        <v>760.73812213686006</v>
      </c>
      <c r="I17289" s="8">
        <v>536.845351691122</v>
      </c>
      <c r="J17289" s="8">
        <v>386.22393480294397</v>
      </c>
      <c r="K17289" s="8">
        <v>0.36017553892850201</v>
      </c>
      <c r="L17289" s="8">
        <v>0.45375206754896702</v>
      </c>
    </row>
    <row r="17290" spans="1:12" x14ac:dyDescent="0.2">
      <c r="A17290" s="7" t="s">
        <v>65149</v>
      </c>
      <c r="B17290" s="7" t="s">
        <v>65150</v>
      </c>
      <c r="C17290" s="7" t="s">
        <v>65151</v>
      </c>
      <c r="D17290" s="7" t="s">
        <v>65152</v>
      </c>
      <c r="E17290" s="8">
        <v>48.432502165457699</v>
      </c>
      <c r="F17290" s="8">
        <v>30.4675941133229</v>
      </c>
      <c r="G17290" s="8">
        <v>31.657006496813501</v>
      </c>
      <c r="H17290" s="8">
        <v>46.254452445578799</v>
      </c>
      <c r="I17290" s="8">
        <v>27.784971991407399</v>
      </c>
      <c r="J17290" s="8">
        <v>44.450324977320903</v>
      </c>
      <c r="K17290" s="8">
        <v>0.960238463212577</v>
      </c>
      <c r="L17290" s="8">
        <v>0.100155046542154</v>
      </c>
    </row>
    <row r="17291" spans="1:12" x14ac:dyDescent="0.2">
      <c r="A17291" s="7" t="s">
        <v>65153</v>
      </c>
      <c r="B17291" s="7" t="s">
        <v>65154</v>
      </c>
      <c r="C17291" s="7" t="s">
        <v>65155</v>
      </c>
      <c r="D17291" s="7" t="s">
        <v>65156</v>
      </c>
      <c r="E17291" s="8">
        <v>115.644954150175</v>
      </c>
      <c r="F17291" s="8">
        <v>81.574526174380594</v>
      </c>
      <c r="G17291" s="8">
        <v>83.099642054135401</v>
      </c>
      <c r="H17291" s="8">
        <v>108.255101468376</v>
      </c>
      <c r="I17291" s="8">
        <v>90.301158972074205</v>
      </c>
      <c r="J17291" s="8">
        <v>60.254884969257297</v>
      </c>
      <c r="K17291" s="8">
        <v>0.93798352704900101</v>
      </c>
      <c r="L17291" s="8">
        <v>-0.11510034446153899</v>
      </c>
    </row>
    <row r="17292" spans="1:12" x14ac:dyDescent="0.2">
      <c r="A17292" s="7" t="s">
        <v>65157</v>
      </c>
      <c r="B17292" s="7" t="s">
        <v>65158</v>
      </c>
      <c r="C17292" s="7" t="s">
        <v>65159</v>
      </c>
      <c r="D17292" s="7" t="s">
        <v>65160</v>
      </c>
      <c r="E17292" s="8">
        <v>153.20485378869299</v>
      </c>
      <c r="F17292" s="8">
        <v>158.23492426596701</v>
      </c>
      <c r="G17292" s="8">
        <v>146.41365504776201</v>
      </c>
      <c r="H17292" s="8">
        <v>126.953709903823</v>
      </c>
      <c r="I17292" s="8">
        <v>168.694472804974</v>
      </c>
      <c r="J17292" s="8">
        <v>190.64250490273199</v>
      </c>
      <c r="K17292" s="8">
        <v>0.93633756922887601</v>
      </c>
      <c r="L17292" s="8">
        <v>8.6865956491296595E-2</v>
      </c>
    </row>
    <row r="17293" spans="1:12" x14ac:dyDescent="0.2">
      <c r="A17293" s="7" t="s">
        <v>65161</v>
      </c>
      <c r="B17293" s="7" t="s">
        <v>65162</v>
      </c>
      <c r="C17293" s="7" t="s">
        <v>65163</v>
      </c>
      <c r="E17293" s="8">
        <v>0</v>
      </c>
      <c r="F17293" s="8">
        <v>0</v>
      </c>
      <c r="G17293" s="8">
        <v>0.98928145302542203</v>
      </c>
      <c r="H17293" s="8">
        <v>7.8730982886091603</v>
      </c>
      <c r="I17293" s="8">
        <v>0</v>
      </c>
      <c r="J17293" s="8">
        <v>1.9755699989920401</v>
      </c>
      <c r="K17293" s="8">
        <v>1</v>
      </c>
      <c r="L17293" s="8">
        <v>3.2152264659608201</v>
      </c>
    </row>
    <row r="17294" spans="1:12" x14ac:dyDescent="0.2">
      <c r="A17294" s="7" t="s">
        <v>65164</v>
      </c>
      <c r="B17294" s="7" t="s">
        <v>65165</v>
      </c>
      <c r="C17294" s="7" t="s">
        <v>65166</v>
      </c>
      <c r="D17294" s="7" t="s">
        <v>65167</v>
      </c>
      <c r="E17294" s="8">
        <v>184.83424295797099</v>
      </c>
      <c r="F17294" s="8">
        <v>229.98119427476001</v>
      </c>
      <c r="G17294" s="8">
        <v>202.80269787021101</v>
      </c>
      <c r="H17294" s="8">
        <v>504.86242775706199</v>
      </c>
      <c r="I17294" s="8">
        <v>421.73618201243403</v>
      </c>
      <c r="J17294" s="8">
        <v>379.30943980647203</v>
      </c>
      <c r="K17294" s="8">
        <v>2.3977943661054799E-5</v>
      </c>
      <c r="L17294" s="8">
        <v>1.0802466165346101</v>
      </c>
    </row>
    <row r="17295" spans="1:12" x14ac:dyDescent="0.2">
      <c r="A17295" s="7" t="s">
        <v>65168</v>
      </c>
      <c r="B17295" s="7" t="s">
        <v>65169</v>
      </c>
      <c r="E17295" s="8">
        <v>115.644954150175</v>
      </c>
      <c r="F17295" s="8">
        <v>97.299736039321502</v>
      </c>
      <c r="G17295" s="8">
        <v>90.024612225313405</v>
      </c>
      <c r="H17295" s="8">
        <v>75.778571027863194</v>
      </c>
      <c r="I17295" s="8">
        <v>88.316518115545094</v>
      </c>
      <c r="J17295" s="8">
        <v>89.888434954137907</v>
      </c>
      <c r="K17295" s="8">
        <v>0.79046096998828796</v>
      </c>
      <c r="L17295" s="8">
        <v>-0.254473271025346</v>
      </c>
    </row>
    <row r="17296" spans="1:12" x14ac:dyDescent="0.2">
      <c r="A17296" s="7" t="s">
        <v>65170</v>
      </c>
      <c r="B17296" s="7" t="s">
        <v>65171</v>
      </c>
      <c r="C17296" s="7" t="s">
        <v>65172</v>
      </c>
      <c r="D17296" s="7" t="s">
        <v>65173</v>
      </c>
      <c r="E17296" s="8">
        <v>374.61057797364299</v>
      </c>
      <c r="F17296" s="8">
        <v>346.93744264525702</v>
      </c>
      <c r="G17296" s="8">
        <v>371.96982633755903</v>
      </c>
      <c r="H17296" s="8">
        <v>491.08450575199601</v>
      </c>
      <c r="I17296" s="8">
        <v>442.57491100598997</v>
      </c>
      <c r="J17296" s="8">
        <v>436.600969777241</v>
      </c>
      <c r="K17296" s="8">
        <v>0.29558989418107201</v>
      </c>
      <c r="L17296" s="8">
        <v>0.32551172570947301</v>
      </c>
    </row>
    <row r="17297" spans="1:12" x14ac:dyDescent="0.2">
      <c r="A17297" s="7" t="s">
        <v>65174</v>
      </c>
      <c r="B17297" s="7" t="s">
        <v>65175</v>
      </c>
      <c r="C17297" s="7" t="s">
        <v>65176</v>
      </c>
      <c r="D17297" s="7" t="s">
        <v>65177</v>
      </c>
      <c r="E17297" s="8">
        <v>423.04308013910003</v>
      </c>
      <c r="F17297" s="8">
        <v>437.35739936866702</v>
      </c>
      <c r="G17297" s="8">
        <v>404.61611428739701</v>
      </c>
      <c r="H17297" s="8">
        <v>453.68728888110297</v>
      </c>
      <c r="I17297" s="8">
        <v>392.95888959276198</v>
      </c>
      <c r="J17297" s="8">
        <v>514.63598473742695</v>
      </c>
      <c r="K17297" s="8">
        <v>0.87028778632290205</v>
      </c>
      <c r="L17297" s="8">
        <v>0.10582487353188701</v>
      </c>
    </row>
    <row r="17298" spans="1:12" x14ac:dyDescent="0.2">
      <c r="A17298" s="7" t="s">
        <v>65178</v>
      </c>
      <c r="B17298" s="7" t="s">
        <v>65179</v>
      </c>
      <c r="C17298" s="7" t="s">
        <v>65180</v>
      </c>
      <c r="D17298" s="7" t="s">
        <v>65181</v>
      </c>
      <c r="E17298" s="8">
        <v>61.281941515477101</v>
      </c>
      <c r="F17298" s="8">
        <v>29.484768496764101</v>
      </c>
      <c r="G17298" s="8">
        <v>50.453354104296501</v>
      </c>
      <c r="H17298" s="8">
        <v>60.032374450644802</v>
      </c>
      <c r="I17298" s="8">
        <v>41.677457987111197</v>
      </c>
      <c r="J17298" s="8">
        <v>19.755699989920402</v>
      </c>
      <c r="K17298" s="8">
        <v>0.92268893337147295</v>
      </c>
      <c r="L17298" s="8">
        <v>-0.21722607330292501</v>
      </c>
    </row>
    <row r="17299" spans="1:12" x14ac:dyDescent="0.2">
      <c r="A17299" s="7" t="s">
        <v>65182</v>
      </c>
      <c r="B17299" s="7" t="s">
        <v>65183</v>
      </c>
      <c r="C17299" s="7" t="s">
        <v>65184</v>
      </c>
      <c r="E17299" s="8">
        <v>86.980820215515905</v>
      </c>
      <c r="F17299" s="8">
        <v>97.299736039321502</v>
      </c>
      <c r="G17299" s="8">
        <v>72.217546070855803</v>
      </c>
      <c r="H17299" s="8">
        <v>62.984786308873304</v>
      </c>
      <c r="I17299" s="8">
        <v>93.278120256867894</v>
      </c>
      <c r="J17299" s="8">
        <v>85.937294956153806</v>
      </c>
      <c r="K17299" s="8">
        <v>0.95371001295859004</v>
      </c>
      <c r="L17299" s="8">
        <v>-8.2901890903647801E-2</v>
      </c>
    </row>
    <row r="17300" spans="1:12" x14ac:dyDescent="0.2">
      <c r="A17300" s="7" t="s">
        <v>65185</v>
      </c>
      <c r="B17300" s="7" t="s">
        <v>65186</v>
      </c>
      <c r="C17300" s="7" t="s">
        <v>65187</v>
      </c>
      <c r="D17300" s="7" t="s">
        <v>65188</v>
      </c>
      <c r="E17300" s="8">
        <v>481.35976641995802</v>
      </c>
      <c r="F17300" s="8">
        <v>392.14742100696202</v>
      </c>
      <c r="G17300" s="8">
        <v>288.87018428342299</v>
      </c>
      <c r="H17300" s="8">
        <v>393.65491443045801</v>
      </c>
      <c r="I17300" s="8">
        <v>350.28911117738699</v>
      </c>
      <c r="J17300" s="8">
        <v>400.05292479588798</v>
      </c>
      <c r="K17300" s="8">
        <v>0.98118717287284696</v>
      </c>
      <c r="L17300" s="8">
        <v>-2.29886480082074E-2</v>
      </c>
    </row>
    <row r="17301" spans="1:12" x14ac:dyDescent="0.2">
      <c r="A17301" s="7" t="s">
        <v>65189</v>
      </c>
      <c r="B17301" s="7" t="s">
        <v>65190</v>
      </c>
      <c r="C17301" s="7" t="s">
        <v>65191</v>
      </c>
      <c r="D17301" s="7" t="s">
        <v>65192</v>
      </c>
      <c r="E17301" s="8">
        <v>1074.4108133439299</v>
      </c>
      <c r="F17301" s="8">
        <v>984.79126779191995</v>
      </c>
      <c r="G17301" s="8">
        <v>957.62444652860802</v>
      </c>
      <c r="H17301" s="8">
        <v>1293.15639390405</v>
      </c>
      <c r="I17301" s="8">
        <v>1154.0686580716699</v>
      </c>
      <c r="J17301" s="8">
        <v>1217.93890437859</v>
      </c>
      <c r="K17301" s="8">
        <v>0.22094015936026601</v>
      </c>
      <c r="L17301" s="8">
        <v>0.280862824593062</v>
      </c>
    </row>
    <row r="17302" spans="1:12" x14ac:dyDescent="0.2">
      <c r="A17302" s="7" t="s">
        <v>65193</v>
      </c>
      <c r="B17302" s="7" t="s">
        <v>65194</v>
      </c>
      <c r="C17302" s="7" t="s">
        <v>65195</v>
      </c>
      <c r="D17302" s="7" t="s">
        <v>65196</v>
      </c>
      <c r="E17302" s="8">
        <v>246.11618447344901</v>
      </c>
      <c r="F17302" s="8">
        <v>194.599472078643</v>
      </c>
      <c r="G17302" s="8">
        <v>125.63874453422901</v>
      </c>
      <c r="H17302" s="8">
        <v>171.23988777724901</v>
      </c>
      <c r="I17302" s="8">
        <v>167.70215237670899</v>
      </c>
      <c r="J17302" s="8">
        <v>119.521984939018</v>
      </c>
      <c r="K17302" s="8">
        <v>0.74431904106299096</v>
      </c>
      <c r="L17302" s="8">
        <v>-0.30491120523804999</v>
      </c>
    </row>
    <row r="17303" spans="1:12" x14ac:dyDescent="0.2">
      <c r="A17303" s="7" t="s">
        <v>65197</v>
      </c>
      <c r="B17303" s="7" t="s">
        <v>65198</v>
      </c>
      <c r="C17303" s="7" t="s">
        <v>65199</v>
      </c>
      <c r="D17303" s="7" t="s">
        <v>65200</v>
      </c>
      <c r="E17303" s="8">
        <v>286.64133934658702</v>
      </c>
      <c r="F17303" s="8">
        <v>276.17399825302402</v>
      </c>
      <c r="G17303" s="8">
        <v>279.966651206194</v>
      </c>
      <c r="H17303" s="8">
        <v>268.66947909878797</v>
      </c>
      <c r="I17303" s="8">
        <v>369.14319931441298</v>
      </c>
      <c r="J17303" s="8">
        <v>392.15064479991997</v>
      </c>
      <c r="K17303" s="8">
        <v>0.57142907271420695</v>
      </c>
      <c r="L17303" s="8">
        <v>0.28932138560826398</v>
      </c>
    </row>
    <row r="17304" spans="1:12" x14ac:dyDescent="0.2">
      <c r="A17304" s="7" t="s">
        <v>65201</v>
      </c>
      <c r="B17304" s="7" t="s">
        <v>65202</v>
      </c>
      <c r="C17304" s="7" t="s">
        <v>65203</v>
      </c>
      <c r="D17304" s="7" t="s">
        <v>65204</v>
      </c>
      <c r="E17304" s="8">
        <v>0</v>
      </c>
      <c r="F17304" s="8">
        <v>0.98282561655880296</v>
      </c>
      <c r="G17304" s="8">
        <v>0.98928145302542203</v>
      </c>
      <c r="H17304" s="8">
        <v>0</v>
      </c>
      <c r="I17304" s="8">
        <v>0</v>
      </c>
      <c r="J17304" s="8">
        <v>8.8900649954641793</v>
      </c>
      <c r="K17304" s="8">
        <v>1</v>
      </c>
      <c r="L17304" s="8">
        <v>2.1722121530385698</v>
      </c>
    </row>
    <row r="17305" spans="1:12" x14ac:dyDescent="0.2">
      <c r="A17305" s="7" t="s">
        <v>65205</v>
      </c>
      <c r="B17305" s="7" t="s">
        <v>65206</v>
      </c>
      <c r="C17305" s="7" t="s">
        <v>65207</v>
      </c>
      <c r="D17305" s="7" t="s">
        <v>65208</v>
      </c>
      <c r="E17305" s="8">
        <v>759.10534006268495</v>
      </c>
      <c r="F17305" s="8">
        <v>769.55245776554204</v>
      </c>
      <c r="G17305" s="8">
        <v>871.55696011539601</v>
      </c>
      <c r="H17305" s="8">
        <v>721.37263069381402</v>
      </c>
      <c r="I17305" s="8">
        <v>669.81628907857203</v>
      </c>
      <c r="J17305" s="8">
        <v>680.58386465275805</v>
      </c>
      <c r="K17305" s="8">
        <v>0.50729778136338499</v>
      </c>
      <c r="L17305" s="8">
        <v>-0.21227328423588901</v>
      </c>
    </row>
    <row r="17306" spans="1:12" x14ac:dyDescent="0.2">
      <c r="A17306" s="7" t="s">
        <v>65209</v>
      </c>
      <c r="B17306" s="7" t="s">
        <v>65210</v>
      </c>
      <c r="C17306" s="7" t="s">
        <v>65211</v>
      </c>
      <c r="D17306" s="7" t="s">
        <v>65212</v>
      </c>
      <c r="E17306" s="8">
        <v>1482.62761730993</v>
      </c>
      <c r="F17306" s="8">
        <v>1115.50707479424</v>
      </c>
      <c r="G17306" s="8">
        <v>1242.53750499993</v>
      </c>
      <c r="H17306" s="8">
        <v>1351.22049378255</v>
      </c>
      <c r="I17306" s="8">
        <v>967.51241755793797</v>
      </c>
      <c r="J17306" s="8">
        <v>1154.7206644108501</v>
      </c>
      <c r="K17306" s="8">
        <v>0.79410027249272297</v>
      </c>
      <c r="L17306" s="8">
        <v>-0.14495401677019501</v>
      </c>
    </row>
    <row r="17307" spans="1:12" x14ac:dyDescent="0.2">
      <c r="A17307" s="7" t="s">
        <v>65213</v>
      </c>
      <c r="B17307" s="7" t="s">
        <v>65214</v>
      </c>
      <c r="C17307" s="7" t="s">
        <v>65215</v>
      </c>
      <c r="D17307" s="7" t="s">
        <v>65216</v>
      </c>
      <c r="E17307" s="8">
        <v>671.13610143562903</v>
      </c>
      <c r="F17307" s="8">
        <v>497.30976197875401</v>
      </c>
      <c r="G17307" s="8">
        <v>666.77569933913401</v>
      </c>
      <c r="H17307" s="8">
        <v>449.75073973679798</v>
      </c>
      <c r="I17307" s="8">
        <v>468.37524214086801</v>
      </c>
      <c r="J17307" s="8">
        <v>382.27279480495997</v>
      </c>
      <c r="K17307" s="8">
        <v>0.10214165812530999</v>
      </c>
      <c r="L17307" s="8">
        <v>-0.49697731851084098</v>
      </c>
    </row>
    <row r="17308" spans="1:12" x14ac:dyDescent="0.2">
      <c r="A17308" s="7" t="s">
        <v>65217</v>
      </c>
      <c r="B17308" s="7" t="s">
        <v>65218</v>
      </c>
      <c r="C17308" s="7" t="s">
        <v>65219</v>
      </c>
      <c r="D17308" s="7" t="s">
        <v>65220</v>
      </c>
      <c r="E17308" s="8">
        <v>993.36050359765397</v>
      </c>
      <c r="F17308" s="8">
        <v>1034.9153742364199</v>
      </c>
      <c r="G17308" s="8">
        <v>1370.15481244021</v>
      </c>
      <c r="H17308" s="8">
        <v>1220.3302347344199</v>
      </c>
      <c r="I17308" s="8">
        <v>1102.4679958019201</v>
      </c>
      <c r="J17308" s="8">
        <v>1292.0227793407901</v>
      </c>
      <c r="K17308" s="8">
        <v>0.88887782786053904</v>
      </c>
      <c r="L17308" s="8">
        <v>8.9076418329662996E-2</v>
      </c>
    </row>
    <row r="17309" spans="1:12" x14ac:dyDescent="0.2">
      <c r="A17309" s="7" t="s">
        <v>65221</v>
      </c>
      <c r="B17309" s="7" t="s">
        <v>65222</v>
      </c>
      <c r="C17309" s="7" t="s">
        <v>65223</v>
      </c>
      <c r="D17309" s="7" t="s">
        <v>65224</v>
      </c>
      <c r="E17309" s="8">
        <v>172.973222019492</v>
      </c>
      <c r="F17309" s="8">
        <v>249.63770660593599</v>
      </c>
      <c r="G17309" s="8">
        <v>270.07383667594002</v>
      </c>
      <c r="H17309" s="8">
        <v>215.526065650676</v>
      </c>
      <c r="I17309" s="8">
        <v>180.60231794414801</v>
      </c>
      <c r="J17309" s="8">
        <v>149.15553492389901</v>
      </c>
      <c r="K17309" s="8">
        <v>0.61056129419988803</v>
      </c>
      <c r="L17309" s="8">
        <v>-0.345170113695766</v>
      </c>
    </row>
    <row r="17310" spans="1:12" x14ac:dyDescent="0.2">
      <c r="A17310" s="7" t="s">
        <v>65225</v>
      </c>
      <c r="B17310" s="7" t="s">
        <v>65226</v>
      </c>
      <c r="C17310" s="7" t="s">
        <v>65227</v>
      </c>
      <c r="D17310" s="7" t="s">
        <v>65228</v>
      </c>
      <c r="E17310" s="8">
        <v>3.9536736461598201</v>
      </c>
      <c r="F17310" s="8">
        <v>12.7767330152644</v>
      </c>
      <c r="G17310" s="8">
        <v>12.8606588893305</v>
      </c>
      <c r="H17310" s="8">
        <v>9.8413728607614495</v>
      </c>
      <c r="I17310" s="8">
        <v>17.861767708761899</v>
      </c>
      <c r="J17310" s="8">
        <v>27.657979985888598</v>
      </c>
      <c r="K17310" s="8">
        <v>0.70091307199337105</v>
      </c>
      <c r="L17310" s="8">
        <v>0.90351783999093904</v>
      </c>
    </row>
    <row r="17311" spans="1:12" x14ac:dyDescent="0.2">
      <c r="A17311" s="7" t="s">
        <v>65229</v>
      </c>
      <c r="B17311" s="7" t="s">
        <v>65230</v>
      </c>
      <c r="E17311" s="8">
        <v>12.8494393500194</v>
      </c>
      <c r="F17311" s="8">
        <v>58.969536993528202</v>
      </c>
      <c r="G17311" s="8">
        <v>46.4962282921948</v>
      </c>
      <c r="H17311" s="8">
        <v>12.793784718989899</v>
      </c>
      <c r="I17311" s="8">
        <v>23.815690278349201</v>
      </c>
      <c r="J17311" s="8">
        <v>9.8778499949602097</v>
      </c>
      <c r="K17311" s="8">
        <v>0.34304159881951102</v>
      </c>
      <c r="L17311" s="8">
        <v>-1.3480296670929099</v>
      </c>
    </row>
    <row r="17312" spans="1:12" x14ac:dyDescent="0.2">
      <c r="A17312" s="7" t="s">
        <v>65231</v>
      </c>
      <c r="B17312" s="7" t="s">
        <v>65232</v>
      </c>
      <c r="C17312" s="7" t="s">
        <v>65233</v>
      </c>
      <c r="E17312" s="8">
        <v>15.8146945846393</v>
      </c>
      <c r="F17312" s="8">
        <v>13.7595586318232</v>
      </c>
      <c r="G17312" s="8">
        <v>7.91425162420337</v>
      </c>
      <c r="H17312" s="8">
        <v>0</v>
      </c>
      <c r="I17312" s="8">
        <v>4.9616021413227598</v>
      </c>
      <c r="J17312" s="8">
        <v>4.9389249974801004</v>
      </c>
      <c r="K17312" s="8">
        <v>0.46505347192887603</v>
      </c>
      <c r="L17312" s="8">
        <v>-1.92160512181429</v>
      </c>
    </row>
    <row r="17313" spans="1:12" x14ac:dyDescent="0.2">
      <c r="A17313" s="7" t="s">
        <v>65234</v>
      </c>
      <c r="B17313" s="7" t="s">
        <v>65235</v>
      </c>
      <c r="C17313" s="7" t="s">
        <v>65236</v>
      </c>
      <c r="D17313" s="7" t="s">
        <v>65237</v>
      </c>
      <c r="E17313" s="8">
        <v>259.95404223500799</v>
      </c>
      <c r="F17313" s="8">
        <v>272.24269578678798</v>
      </c>
      <c r="G17313" s="8">
        <v>208.73838658836399</v>
      </c>
      <c r="H17313" s="8">
        <v>157.46196577218299</v>
      </c>
      <c r="I17313" s="8">
        <v>172.66375451803199</v>
      </c>
      <c r="J17313" s="8">
        <v>190.64250490273199</v>
      </c>
      <c r="K17313" s="8">
        <v>0.207458272905544</v>
      </c>
      <c r="L17313" s="8">
        <v>-0.50876013295614098</v>
      </c>
    </row>
    <row r="17314" spans="1:12" x14ac:dyDescent="0.2">
      <c r="A17314" s="7" t="s">
        <v>65238</v>
      </c>
      <c r="B17314" s="7" t="s">
        <v>65239</v>
      </c>
      <c r="C17314" s="7" t="s">
        <v>65240</v>
      </c>
      <c r="D17314" s="7" t="s">
        <v>65241</v>
      </c>
      <c r="E17314" s="8">
        <v>716.603348366467</v>
      </c>
      <c r="F17314" s="8">
        <v>693.87488529051495</v>
      </c>
      <c r="G17314" s="8">
        <v>755.81103011142204</v>
      </c>
      <c r="H17314" s="8">
        <v>697.75333582798703</v>
      </c>
      <c r="I17314" s="8">
        <v>770.04065233329197</v>
      </c>
      <c r="J17314" s="8">
        <v>639.09689467392502</v>
      </c>
      <c r="K17314" s="8">
        <v>0.94747334208278899</v>
      </c>
      <c r="L17314" s="8">
        <v>-4.0118537113061702E-2</v>
      </c>
    </row>
    <row r="17315" spans="1:12" x14ac:dyDescent="0.2">
      <c r="A17315" s="7" t="s">
        <v>65242</v>
      </c>
      <c r="B17315" s="7" t="s">
        <v>65243</v>
      </c>
      <c r="C17315" s="7" t="s">
        <v>65244</v>
      </c>
      <c r="D17315" s="7" t="s">
        <v>65245</v>
      </c>
      <c r="E17315" s="8">
        <v>759.10534006268495</v>
      </c>
      <c r="F17315" s="8">
        <v>581.83276500281102</v>
      </c>
      <c r="G17315" s="8">
        <v>738.99324540998998</v>
      </c>
      <c r="H17315" s="8">
        <v>860.13598803055095</v>
      </c>
      <c r="I17315" s="8">
        <v>722.40927177659398</v>
      </c>
      <c r="J17315" s="8">
        <v>870.23858455599395</v>
      </c>
      <c r="K17315" s="8">
        <v>0.55302467487167795</v>
      </c>
      <c r="L17315" s="8">
        <v>0.23793192631193499</v>
      </c>
    </row>
    <row r="17316" spans="1:12" x14ac:dyDescent="0.2">
      <c r="A17316" s="7" t="s">
        <v>65246</v>
      </c>
      <c r="B17316" s="7" t="s">
        <v>65247</v>
      </c>
      <c r="C17316" s="7" t="s">
        <v>65248</v>
      </c>
      <c r="D17316" s="7" t="s">
        <v>65249</v>
      </c>
      <c r="E17316" s="8">
        <v>229.31307147726901</v>
      </c>
      <c r="F17316" s="8">
        <v>302.71028990011098</v>
      </c>
      <c r="G17316" s="8">
        <v>270.07383667594002</v>
      </c>
      <c r="H17316" s="8">
        <v>193.875045357001</v>
      </c>
      <c r="I17316" s="8">
        <v>262.96491349010603</v>
      </c>
      <c r="J17316" s="8">
        <v>349.675889821591</v>
      </c>
      <c r="K17316" s="8">
        <v>0.99394627568717697</v>
      </c>
      <c r="L17316" s="8">
        <v>7.8726614399307095E-3</v>
      </c>
    </row>
    <row r="17317" spans="1:12" x14ac:dyDescent="0.2">
      <c r="A17317" s="7" t="s">
        <v>65250</v>
      </c>
      <c r="B17317" s="7" t="s">
        <v>65251</v>
      </c>
      <c r="C17317" s="7" t="s">
        <v>65252</v>
      </c>
      <c r="D17317" s="7" t="s">
        <v>65253</v>
      </c>
      <c r="E17317" s="8">
        <v>419.08940649293999</v>
      </c>
      <c r="F17317" s="8">
        <v>399.02720032287402</v>
      </c>
      <c r="G17317" s="8">
        <v>472.87653454615202</v>
      </c>
      <c r="H17317" s="8">
        <v>384.79767885577297</v>
      </c>
      <c r="I17317" s="8">
        <v>434.63634757987398</v>
      </c>
      <c r="J17317" s="8">
        <v>442.52767977421701</v>
      </c>
      <c r="K17317" s="8">
        <v>0.96336514892995495</v>
      </c>
      <c r="L17317" s="8">
        <v>-3.2812048977612897E-2</v>
      </c>
    </row>
    <row r="17318" spans="1:12" x14ac:dyDescent="0.2">
      <c r="A17318" s="7" t="s">
        <v>65254</v>
      </c>
      <c r="B17318" s="7" t="s">
        <v>65255</v>
      </c>
      <c r="C17318" s="7" t="s">
        <v>65256</v>
      </c>
      <c r="D17318" s="7" t="s">
        <v>65257</v>
      </c>
      <c r="E17318" s="8">
        <v>14.8262761730993</v>
      </c>
      <c r="F17318" s="8">
        <v>26.536291647087701</v>
      </c>
      <c r="G17318" s="8">
        <v>20.7749105135339</v>
      </c>
      <c r="H17318" s="8">
        <v>9.8413728607614495</v>
      </c>
      <c r="I17318" s="8">
        <v>16.8694472804974</v>
      </c>
      <c r="J17318" s="8">
        <v>20.743484989416402</v>
      </c>
      <c r="K17318" s="8">
        <v>0.87720917955146205</v>
      </c>
      <c r="L17318" s="8">
        <v>-0.38916407590325802</v>
      </c>
    </row>
    <row r="17319" spans="1:12" x14ac:dyDescent="0.2">
      <c r="A17319" s="7" t="s">
        <v>65258</v>
      </c>
      <c r="B17319" s="7" t="s">
        <v>65259</v>
      </c>
      <c r="D17319" s="7" t="s">
        <v>65260</v>
      </c>
      <c r="E17319" s="8">
        <v>145.29750649637299</v>
      </c>
      <c r="F17319" s="8">
        <v>142.509714401026</v>
      </c>
      <c r="G17319" s="8">
        <v>133.55299615843199</v>
      </c>
      <c r="H17319" s="8">
        <v>121.04888618736599</v>
      </c>
      <c r="I17319" s="8">
        <v>126.024694389598</v>
      </c>
      <c r="J17319" s="8">
        <v>131.37540493297101</v>
      </c>
      <c r="K17319" s="8">
        <v>0.86310247501665205</v>
      </c>
      <c r="L17319" s="8">
        <v>-0.15497496688078299</v>
      </c>
    </row>
    <row r="17320" spans="1:12" x14ac:dyDescent="0.2">
      <c r="A17320" s="7" t="s">
        <v>65261</v>
      </c>
      <c r="B17320" s="7" t="s">
        <v>65262</v>
      </c>
      <c r="C17320" s="7" t="s">
        <v>65263</v>
      </c>
      <c r="D17320" s="7" t="s">
        <v>65264</v>
      </c>
      <c r="E17320" s="8">
        <v>12.8494393500194</v>
      </c>
      <c r="F17320" s="8">
        <v>0</v>
      </c>
      <c r="G17320" s="8">
        <v>6.9249701711779501</v>
      </c>
      <c r="H17320" s="8">
        <v>1.9682745721522901</v>
      </c>
      <c r="I17320" s="8">
        <v>2.97696128479366</v>
      </c>
      <c r="J17320" s="8">
        <v>8.8900649954641793</v>
      </c>
      <c r="K17320" s="8">
        <v>0.93265954251237304</v>
      </c>
      <c r="L17320" s="8">
        <v>-0.515064370165358</v>
      </c>
    </row>
    <row r="17321" spans="1:12" x14ac:dyDescent="0.2">
      <c r="A17321" s="7" t="s">
        <v>65265</v>
      </c>
      <c r="B17321" s="7" t="s">
        <v>65266</v>
      </c>
      <c r="C17321" s="7" t="s">
        <v>65267</v>
      </c>
      <c r="E17321" s="8">
        <v>17.791531407719201</v>
      </c>
      <c r="F17321" s="8">
        <v>28.501942880205299</v>
      </c>
      <c r="G17321" s="8">
        <v>57.378324275474498</v>
      </c>
      <c r="H17321" s="8">
        <v>19.682745721522899</v>
      </c>
      <c r="I17321" s="8">
        <v>18.854088137026501</v>
      </c>
      <c r="J17321" s="8">
        <v>47.413679975809004</v>
      </c>
      <c r="K17321" s="8">
        <v>0.92028129875238596</v>
      </c>
      <c r="L17321" s="8">
        <v>-0.27036093171930597</v>
      </c>
    </row>
    <row r="17322" spans="1:12" x14ac:dyDescent="0.2">
      <c r="A17322" s="7" t="s">
        <v>65268</v>
      </c>
      <c r="B17322" s="7" t="s">
        <v>65269</v>
      </c>
      <c r="C17322" s="7" t="s">
        <v>65270</v>
      </c>
      <c r="D17322" s="7" t="s">
        <v>65271</v>
      </c>
      <c r="E17322" s="8">
        <v>0</v>
      </c>
      <c r="F17322" s="8">
        <v>5.89695369935282</v>
      </c>
      <c r="G17322" s="8">
        <v>14.839221795381301</v>
      </c>
      <c r="H17322" s="8">
        <v>18.698608435446801</v>
      </c>
      <c r="I17322" s="8">
        <v>23.815690278349201</v>
      </c>
      <c r="J17322" s="8">
        <v>12.841204993448301</v>
      </c>
      <c r="K17322" s="8">
        <v>0.61182306427802502</v>
      </c>
      <c r="L17322" s="8">
        <v>1.4166668472275501</v>
      </c>
    </row>
    <row r="17323" spans="1:12" x14ac:dyDescent="0.2">
      <c r="A17323" s="7" t="s">
        <v>65272</v>
      </c>
      <c r="B17323" s="7" t="s">
        <v>65273</v>
      </c>
      <c r="D17323" s="7" t="s">
        <v>65274</v>
      </c>
      <c r="E17323" s="8">
        <v>121.57546461941401</v>
      </c>
      <c r="F17323" s="8">
        <v>102.213864122115</v>
      </c>
      <c r="G17323" s="8">
        <v>57.378324275474498</v>
      </c>
      <c r="H17323" s="8">
        <v>105.30268961014799</v>
      </c>
      <c r="I17323" s="8">
        <v>130.98629653092101</v>
      </c>
      <c r="J17323" s="8">
        <v>146.19217992541101</v>
      </c>
      <c r="K17323" s="8">
        <v>0.62790963310148995</v>
      </c>
      <c r="L17323" s="8">
        <v>0.44388780003695899</v>
      </c>
    </row>
    <row r="17324" spans="1:12" x14ac:dyDescent="0.2">
      <c r="A17324" s="7" t="s">
        <v>65275</v>
      </c>
      <c r="B17324" s="7" t="s">
        <v>65276</v>
      </c>
      <c r="D17324" s="7" t="s">
        <v>65277</v>
      </c>
      <c r="E17324" s="8">
        <v>23.722041876958901</v>
      </c>
      <c r="F17324" s="8">
        <v>24.5706404139701</v>
      </c>
      <c r="G17324" s="8">
        <v>34.624850855889797</v>
      </c>
      <c r="H17324" s="8">
        <v>20.666883007599001</v>
      </c>
      <c r="I17324" s="8">
        <v>43.662098843640301</v>
      </c>
      <c r="J17324" s="8">
        <v>18.767914990424401</v>
      </c>
      <c r="K17324" s="8">
        <v>0.99982572783453905</v>
      </c>
      <c r="L17324" s="8">
        <v>2.9504313787042801E-3</v>
      </c>
    </row>
    <row r="17325" spans="1:12" x14ac:dyDescent="0.2">
      <c r="A17325" s="7" t="s">
        <v>65278</v>
      </c>
      <c r="B17325" s="7" t="s">
        <v>65279</v>
      </c>
      <c r="D17325" s="7" t="s">
        <v>65280</v>
      </c>
      <c r="E17325" s="8">
        <v>15.8146945846393</v>
      </c>
      <c r="F17325" s="8">
        <v>31.450419729881698</v>
      </c>
      <c r="G17325" s="8">
        <v>43.528383933118597</v>
      </c>
      <c r="H17325" s="8">
        <v>47.238589731654997</v>
      </c>
      <c r="I17325" s="8">
        <v>27.784971991407399</v>
      </c>
      <c r="J17325" s="8">
        <v>46.425894976313003</v>
      </c>
      <c r="K17325" s="8">
        <v>0.82401144723306896</v>
      </c>
      <c r="L17325" s="8">
        <v>0.41980451901817101</v>
      </c>
    </row>
    <row r="17326" spans="1:12" x14ac:dyDescent="0.2">
      <c r="A17326" s="7" t="s">
        <v>65281</v>
      </c>
      <c r="B17326" s="7" t="s">
        <v>65282</v>
      </c>
      <c r="E17326" s="8">
        <v>0</v>
      </c>
      <c r="F17326" s="8">
        <v>34.398896579558098</v>
      </c>
      <c r="G17326" s="8">
        <v>39.571258121016903</v>
      </c>
      <c r="H17326" s="8">
        <v>10.825510146837599</v>
      </c>
      <c r="I17326" s="8">
        <v>27.784971991407399</v>
      </c>
      <c r="J17326" s="8">
        <v>61.242669968753297</v>
      </c>
      <c r="K17326" s="8">
        <v>0.92093171431520504</v>
      </c>
      <c r="L17326" s="8">
        <v>0.43280376295429301</v>
      </c>
    </row>
    <row r="17327" spans="1:12" x14ac:dyDescent="0.2">
      <c r="A17327" s="7" t="s">
        <v>65283</v>
      </c>
      <c r="B17327" s="7" t="s">
        <v>65284</v>
      </c>
      <c r="C17327" s="7" t="s">
        <v>65285</v>
      </c>
      <c r="D17327" s="7" t="s">
        <v>65286</v>
      </c>
      <c r="E17327" s="8">
        <v>127.505975088654</v>
      </c>
      <c r="F17327" s="8">
        <v>80.591700557821795</v>
      </c>
      <c r="G17327" s="8">
        <v>78.153234789008295</v>
      </c>
      <c r="H17327" s="8">
        <v>140.731631908889</v>
      </c>
      <c r="I17327" s="8">
        <v>148.848064239683</v>
      </c>
      <c r="J17327" s="8">
        <v>142.24103992742701</v>
      </c>
      <c r="K17327" s="8">
        <v>0.315975603018262</v>
      </c>
      <c r="L17327" s="8">
        <v>0.59318867132377495</v>
      </c>
    </row>
    <row r="17328" spans="1:12" x14ac:dyDescent="0.2">
      <c r="A17328" s="7" t="s">
        <v>65287</v>
      </c>
      <c r="B17328" s="7" t="s">
        <v>65288</v>
      </c>
      <c r="C17328" s="7" t="s">
        <v>65289</v>
      </c>
      <c r="D17328" s="7" t="s">
        <v>65290</v>
      </c>
      <c r="E17328" s="8">
        <v>63.2587783385571</v>
      </c>
      <c r="F17328" s="8">
        <v>35.381722196116897</v>
      </c>
      <c r="G17328" s="8">
        <v>24.732036325635502</v>
      </c>
      <c r="H17328" s="8">
        <v>94.477179463309895</v>
      </c>
      <c r="I17328" s="8">
        <v>30.761933276201098</v>
      </c>
      <c r="J17328" s="8">
        <v>53.340389972785097</v>
      </c>
      <c r="K17328" s="8">
        <v>0.75354177131856204</v>
      </c>
      <c r="L17328" s="8">
        <v>0.53370751892720503</v>
      </c>
    </row>
    <row r="17329" spans="1:12" x14ac:dyDescent="0.2">
      <c r="A17329" s="7" t="s">
        <v>65291</v>
      </c>
      <c r="B17329" s="7" t="s">
        <v>65292</v>
      </c>
      <c r="C17329" s="7" t="s">
        <v>65293</v>
      </c>
      <c r="D17329" s="7" t="s">
        <v>65294</v>
      </c>
      <c r="E17329" s="8">
        <v>304.43287075430601</v>
      </c>
      <c r="F17329" s="8">
        <v>374.45655990890401</v>
      </c>
      <c r="G17329" s="8">
        <v>338.334256934694</v>
      </c>
      <c r="H17329" s="8">
        <v>304.09842139752902</v>
      </c>
      <c r="I17329" s="8">
        <v>303.650051048953</v>
      </c>
      <c r="J17329" s="8">
        <v>372.39494481000003</v>
      </c>
      <c r="K17329" s="8">
        <v>0.94747334208278899</v>
      </c>
      <c r="L17329" s="8">
        <v>-5.3596246926108197E-2</v>
      </c>
    </row>
    <row r="17330" spans="1:12" x14ac:dyDescent="0.2">
      <c r="A17330" s="7" t="s">
        <v>65295</v>
      </c>
      <c r="B17330" s="7" t="s">
        <v>65296</v>
      </c>
      <c r="C17330" s="7" t="s">
        <v>65297</v>
      </c>
      <c r="D17330" s="7" t="s">
        <v>65298</v>
      </c>
      <c r="E17330" s="8">
        <v>4739.4662833340799</v>
      </c>
      <c r="F17330" s="8">
        <v>5493.01237094715</v>
      </c>
      <c r="G17330" s="8">
        <v>5397.5196077067003</v>
      </c>
      <c r="H17330" s="8">
        <v>5005.3222369832702</v>
      </c>
      <c r="I17330" s="8">
        <v>5647.2955572535602</v>
      </c>
      <c r="J17330" s="8">
        <v>4707.7833075980298</v>
      </c>
      <c r="K17330" s="8">
        <v>0.960238463212577</v>
      </c>
      <c r="L17330" s="8">
        <v>-2.51080495350204E-2</v>
      </c>
    </row>
    <row r="17331" spans="1:12" x14ac:dyDescent="0.2">
      <c r="A17331" s="7" t="s">
        <v>65299</v>
      </c>
      <c r="B17331" s="7" t="s">
        <v>65300</v>
      </c>
      <c r="C17331" s="7" t="s">
        <v>65301</v>
      </c>
      <c r="D17331" s="7" t="s">
        <v>65302</v>
      </c>
      <c r="E17331" s="8">
        <v>274.78031840810701</v>
      </c>
      <c r="F17331" s="8">
        <v>240.79227605690701</v>
      </c>
      <c r="G17331" s="8">
        <v>231.49186000794899</v>
      </c>
      <c r="H17331" s="8">
        <v>420.22662115451402</v>
      </c>
      <c r="I17331" s="8">
        <v>231.21065978564101</v>
      </c>
      <c r="J17331" s="8">
        <v>200.52035489769199</v>
      </c>
      <c r="K17331" s="8">
        <v>0.85981751144556195</v>
      </c>
      <c r="L17331" s="8">
        <v>0.18961533974794101</v>
      </c>
    </row>
    <row r="17332" spans="1:12" x14ac:dyDescent="0.2">
      <c r="A17332" s="7" t="s">
        <v>65303</v>
      </c>
      <c r="B17332" s="7" t="s">
        <v>65304</v>
      </c>
      <c r="C17332" s="7" t="s">
        <v>65305</v>
      </c>
      <c r="D17332" s="7" t="s">
        <v>65306</v>
      </c>
      <c r="E17332" s="8">
        <v>5.9305104692397199</v>
      </c>
      <c r="F17332" s="8">
        <v>2.94847684967641</v>
      </c>
      <c r="G17332" s="8">
        <v>2.96784435907627</v>
      </c>
      <c r="H17332" s="8">
        <v>0</v>
      </c>
      <c r="I17332" s="8">
        <v>9.9232042826455196</v>
      </c>
      <c r="J17332" s="8">
        <v>15.8045599919363</v>
      </c>
      <c r="K17332" s="8">
        <v>0.81231063912661905</v>
      </c>
      <c r="L17332" s="8">
        <v>1.11875223611136</v>
      </c>
    </row>
    <row r="17333" spans="1:12" x14ac:dyDescent="0.2">
      <c r="A17333" s="7" t="s">
        <v>65307</v>
      </c>
      <c r="B17333" s="7" t="s">
        <v>65308</v>
      </c>
      <c r="D17333" s="7" t="s">
        <v>65309</v>
      </c>
      <c r="E17333" s="8">
        <v>97.853422742455393</v>
      </c>
      <c r="F17333" s="8">
        <v>195.58229769520199</v>
      </c>
      <c r="G17333" s="8">
        <v>213.68479385349099</v>
      </c>
      <c r="H17333" s="8">
        <v>150.57300476965</v>
      </c>
      <c r="I17333" s="8">
        <v>336.39662518168302</v>
      </c>
      <c r="J17333" s="8">
        <v>244.97067987501299</v>
      </c>
      <c r="K17333" s="8">
        <v>0.54352392501077795</v>
      </c>
      <c r="L17333" s="8">
        <v>0.52932380279777902</v>
      </c>
    </row>
    <row r="17334" spans="1:12" x14ac:dyDescent="0.2">
      <c r="A17334" s="7" t="s">
        <v>65310</v>
      </c>
      <c r="B17334" s="7" t="s">
        <v>65311</v>
      </c>
      <c r="E17334" s="8">
        <v>0</v>
      </c>
      <c r="F17334" s="8">
        <v>0</v>
      </c>
      <c r="G17334" s="8">
        <v>0.98928145302542203</v>
      </c>
      <c r="H17334" s="8">
        <v>14.762059291142201</v>
      </c>
      <c r="I17334" s="8">
        <v>0.99232042826455202</v>
      </c>
      <c r="J17334" s="8">
        <v>4.9389249974801004</v>
      </c>
      <c r="K17334" s="8">
        <v>1</v>
      </c>
      <c r="L17334" s="8">
        <v>4.2863635340697099</v>
      </c>
    </row>
    <row r="17335" spans="1:12" x14ac:dyDescent="0.2">
      <c r="A17335" s="7" t="s">
        <v>65312</v>
      </c>
      <c r="B17335" s="7" t="s">
        <v>65313</v>
      </c>
      <c r="C17335" s="7" t="s">
        <v>65314</v>
      </c>
      <c r="D17335" s="7" t="s">
        <v>65315</v>
      </c>
      <c r="E17335" s="8">
        <v>149.251180142533</v>
      </c>
      <c r="F17335" s="8">
        <v>169.04600604811401</v>
      </c>
      <c r="G17335" s="8">
        <v>92.9924565843896</v>
      </c>
      <c r="H17335" s="8">
        <v>166.31920134686899</v>
      </c>
      <c r="I17335" s="8">
        <v>153.809666381006</v>
      </c>
      <c r="J17335" s="8">
        <v>141.25325492793101</v>
      </c>
      <c r="K17335" s="8">
        <v>0.88433648423290001</v>
      </c>
      <c r="L17335" s="8">
        <v>0.165743959673743</v>
      </c>
    </row>
    <row r="17336" spans="1:12" x14ac:dyDescent="0.2">
      <c r="A17336" s="7" t="s">
        <v>65316</v>
      </c>
      <c r="B17336" s="7" t="s">
        <v>65317</v>
      </c>
      <c r="C17336" s="7" t="s">
        <v>65318</v>
      </c>
      <c r="D17336" s="7" t="s">
        <v>65319</v>
      </c>
      <c r="E17336" s="8">
        <v>107.737606857855</v>
      </c>
      <c r="F17336" s="8">
        <v>140.544063167909</v>
      </c>
      <c r="G17336" s="8">
        <v>138.49940342355899</v>
      </c>
      <c r="H17336" s="8">
        <v>127.937847189899</v>
      </c>
      <c r="I17336" s="8">
        <v>167.70215237670899</v>
      </c>
      <c r="J17336" s="8">
        <v>142.24103992742701</v>
      </c>
      <c r="K17336" s="8">
        <v>0.85249380065984504</v>
      </c>
      <c r="L17336" s="8">
        <v>0.17893014786269201</v>
      </c>
    </row>
    <row r="17337" spans="1:12" x14ac:dyDescent="0.2">
      <c r="A17337" s="7" t="s">
        <v>65320</v>
      </c>
      <c r="B17337" s="7" t="s">
        <v>65321</v>
      </c>
      <c r="D17337" s="7" t="s">
        <v>65322</v>
      </c>
      <c r="E17337" s="8">
        <v>123.552301442494</v>
      </c>
      <c r="F17337" s="8">
        <v>108.110817821468</v>
      </c>
      <c r="G17337" s="8">
        <v>153.33862521894</v>
      </c>
      <c r="H17337" s="8">
        <v>128.92198447597499</v>
      </c>
      <c r="I17337" s="8">
        <v>148.848064239683</v>
      </c>
      <c r="J17337" s="8">
        <v>124.46090993649899</v>
      </c>
      <c r="K17337" s="8">
        <v>0.956500096495009</v>
      </c>
      <c r="L17337" s="8">
        <v>6.3186302330404107E-2</v>
      </c>
    </row>
    <row r="17338" spans="1:12" x14ac:dyDescent="0.2">
      <c r="A17338" s="7" t="s">
        <v>65323</v>
      </c>
      <c r="B17338" s="7" t="s">
        <v>65324</v>
      </c>
      <c r="C17338" s="7" t="s">
        <v>65325</v>
      </c>
      <c r="D17338" s="7" t="s">
        <v>65326</v>
      </c>
      <c r="E17338" s="8">
        <v>218.44046895033</v>
      </c>
      <c r="F17338" s="8">
        <v>198.530774544878</v>
      </c>
      <c r="G17338" s="8">
        <v>216.65263821256701</v>
      </c>
      <c r="H17338" s="8">
        <v>142.69990648104101</v>
      </c>
      <c r="I17338" s="8">
        <v>184.571599657207</v>
      </c>
      <c r="J17338" s="8">
        <v>183.72800990626001</v>
      </c>
      <c r="K17338" s="8">
        <v>0.57888806091137002</v>
      </c>
      <c r="L17338" s="8">
        <v>-0.310349091979154</v>
      </c>
    </row>
    <row r="17339" spans="1:12" x14ac:dyDescent="0.2">
      <c r="A17339" s="7" t="s">
        <v>65327</v>
      </c>
      <c r="B17339" s="7" t="s">
        <v>65328</v>
      </c>
      <c r="C17339" s="7" t="s">
        <v>65329</v>
      </c>
      <c r="D17339" s="7" t="s">
        <v>65330</v>
      </c>
      <c r="E17339" s="8">
        <v>90.934493861675804</v>
      </c>
      <c r="F17339" s="8">
        <v>53.072583294175303</v>
      </c>
      <c r="G17339" s="8">
        <v>62.324731540601597</v>
      </c>
      <c r="H17339" s="8">
        <v>102.35027775191899</v>
      </c>
      <c r="I17339" s="8">
        <v>72.439391263312302</v>
      </c>
      <c r="J17339" s="8">
        <v>75.071659961697605</v>
      </c>
      <c r="K17339" s="8">
        <v>0.82709907439435504</v>
      </c>
      <c r="L17339" s="8">
        <v>0.27631022676456302</v>
      </c>
    </row>
    <row r="17340" spans="1:12" x14ac:dyDescent="0.2">
      <c r="A17340" s="7" t="s">
        <v>65331</v>
      </c>
      <c r="B17340" s="7" t="s">
        <v>65332</v>
      </c>
      <c r="C17340" s="7" t="s">
        <v>65333</v>
      </c>
      <c r="D17340" s="7" t="s">
        <v>65334</v>
      </c>
      <c r="E17340" s="8">
        <v>88.957657038595897</v>
      </c>
      <c r="F17340" s="8">
        <v>48.158455211381302</v>
      </c>
      <c r="G17340" s="8">
        <v>17.807066154457601</v>
      </c>
      <c r="H17340" s="8">
        <v>34.4448050126651</v>
      </c>
      <c r="I17340" s="8">
        <v>28.777292419672001</v>
      </c>
      <c r="J17340" s="8">
        <v>24.694624987400498</v>
      </c>
      <c r="K17340" s="8">
        <v>0.59110859268793903</v>
      </c>
      <c r="L17340" s="8">
        <v>-0.81730956008968803</v>
      </c>
    </row>
    <row r="17341" spans="1:12" x14ac:dyDescent="0.2">
      <c r="A17341" s="7" t="s">
        <v>65335</v>
      </c>
      <c r="B17341" s="7" t="s">
        <v>65336</v>
      </c>
      <c r="C17341" s="7" t="s">
        <v>65337</v>
      </c>
      <c r="D17341" s="7" t="s">
        <v>65338</v>
      </c>
      <c r="E17341" s="8">
        <v>3278.5838710780299</v>
      </c>
      <c r="F17341" s="8">
        <v>2995.6524792712298</v>
      </c>
      <c r="G17341" s="8">
        <v>2930.2516638613001</v>
      </c>
      <c r="H17341" s="8">
        <v>3740.70582437543</v>
      </c>
      <c r="I17341" s="8">
        <v>2984.8998482197699</v>
      </c>
      <c r="J17341" s="8">
        <v>3235.98365834896</v>
      </c>
      <c r="K17341" s="8">
        <v>0.77536059866036799</v>
      </c>
      <c r="L17341" s="8">
        <v>0.11404985260483699</v>
      </c>
    </row>
    <row r="17342" spans="1:12" x14ac:dyDescent="0.2">
      <c r="A17342" s="7" t="s">
        <v>65339</v>
      </c>
      <c r="B17342" s="7" t="s">
        <v>65340</v>
      </c>
      <c r="C17342" s="7" t="s">
        <v>65341</v>
      </c>
      <c r="D17342" s="7" t="s">
        <v>65342</v>
      </c>
      <c r="E17342" s="8">
        <v>0.98841841153995402</v>
      </c>
      <c r="F17342" s="8">
        <v>8.8454305490292207</v>
      </c>
      <c r="G17342" s="8">
        <v>7.91425162420337</v>
      </c>
      <c r="H17342" s="8">
        <v>15.746196577218299</v>
      </c>
      <c r="I17342" s="8">
        <v>42.669778415375703</v>
      </c>
      <c r="J17342" s="8">
        <v>36.548044981352803</v>
      </c>
      <c r="K17342" s="8">
        <v>7.7376070022885504E-2</v>
      </c>
      <c r="L17342" s="8">
        <v>2.4193023718498998</v>
      </c>
    </row>
    <row r="17343" spans="1:12" x14ac:dyDescent="0.2">
      <c r="A17343" s="7" t="s">
        <v>65343</v>
      </c>
      <c r="B17343" s="7" t="s">
        <v>65344</v>
      </c>
      <c r="C17343" s="7" t="s">
        <v>65345</v>
      </c>
      <c r="D17343" s="7" t="s">
        <v>65346</v>
      </c>
      <c r="E17343" s="8">
        <v>177.91531407719199</v>
      </c>
      <c r="F17343" s="8">
        <v>111.059294671145</v>
      </c>
      <c r="G17343" s="8">
        <v>116.73521145700001</v>
      </c>
      <c r="H17343" s="8">
        <v>179.112986065858</v>
      </c>
      <c r="I17343" s="8">
        <v>135.94789867224401</v>
      </c>
      <c r="J17343" s="8">
        <v>101.74185494808999</v>
      </c>
      <c r="K17343" s="8">
        <v>0.97753800994681095</v>
      </c>
      <c r="L17343" s="8">
        <v>3.8998795421008203E-2</v>
      </c>
    </row>
    <row r="17344" spans="1:12" x14ac:dyDescent="0.2">
      <c r="A17344" s="7" t="s">
        <v>65347</v>
      </c>
      <c r="B17344" s="7" t="s">
        <v>65348</v>
      </c>
      <c r="C17344" s="7" t="s">
        <v>65349</v>
      </c>
      <c r="D17344" s="7" t="s">
        <v>65350</v>
      </c>
      <c r="E17344" s="8">
        <v>615.78467038939095</v>
      </c>
      <c r="F17344" s="8">
        <v>717.46270008792601</v>
      </c>
      <c r="G17344" s="8">
        <v>622.25803395298999</v>
      </c>
      <c r="H17344" s="8">
        <v>509.783114187443</v>
      </c>
      <c r="I17344" s="8">
        <v>601.34617952831798</v>
      </c>
      <c r="J17344" s="8">
        <v>680.58386465275805</v>
      </c>
      <c r="K17344" s="8">
        <v>0.82775650149902102</v>
      </c>
      <c r="L17344" s="8">
        <v>-0.12624004316683701</v>
      </c>
    </row>
    <row r="17345" spans="1:12" x14ac:dyDescent="0.2">
      <c r="A17345" s="7" t="s">
        <v>65351</v>
      </c>
      <c r="B17345" s="7" t="s">
        <v>65352</v>
      </c>
      <c r="C17345" s="7" t="s">
        <v>65353</v>
      </c>
      <c r="D17345" s="7" t="s">
        <v>65354</v>
      </c>
      <c r="E17345" s="8">
        <v>41.513573284678102</v>
      </c>
      <c r="F17345" s="8">
        <v>105.16234097179201</v>
      </c>
      <c r="G17345" s="8">
        <v>97.938863849516693</v>
      </c>
      <c r="H17345" s="8">
        <v>54.127550734187999</v>
      </c>
      <c r="I17345" s="8">
        <v>59.5392256958731</v>
      </c>
      <c r="J17345" s="8">
        <v>65.193809966737405</v>
      </c>
      <c r="K17345" s="8">
        <v>0.71675328383796499</v>
      </c>
      <c r="L17345" s="8">
        <v>-0.45175015354279202</v>
      </c>
    </row>
    <row r="17346" spans="1:12" x14ac:dyDescent="0.2">
      <c r="A17346" s="7" t="s">
        <v>65355</v>
      </c>
      <c r="B17346" s="7" t="s">
        <v>65356</v>
      </c>
      <c r="C17346" s="7" t="s">
        <v>65357</v>
      </c>
      <c r="D17346" s="7" t="s">
        <v>65358</v>
      </c>
      <c r="E17346" s="8">
        <v>68.200870396256803</v>
      </c>
      <c r="F17346" s="8">
        <v>88.454305490292199</v>
      </c>
      <c r="G17346" s="8">
        <v>108.82095983279601</v>
      </c>
      <c r="H17346" s="8">
        <v>71.842021883558601</v>
      </c>
      <c r="I17346" s="8">
        <v>80.377954689428705</v>
      </c>
      <c r="J17346" s="8">
        <v>88.900649954641807</v>
      </c>
      <c r="K17346" s="8">
        <v>0.92034864406996797</v>
      </c>
      <c r="L17346" s="8">
        <v>-0.13883998374541301</v>
      </c>
    </row>
    <row r="17347" spans="1:12" x14ac:dyDescent="0.2">
      <c r="A17347" s="7" t="s">
        <v>65359</v>
      </c>
      <c r="B17347" s="7" t="s">
        <v>65360</v>
      </c>
      <c r="C17347" s="7" t="s">
        <v>65361</v>
      </c>
      <c r="D17347" s="7" t="s">
        <v>65362</v>
      </c>
      <c r="E17347" s="8">
        <v>171.98480360795199</v>
      </c>
      <c r="F17347" s="8">
        <v>170.02883166467299</v>
      </c>
      <c r="G17347" s="8">
        <v>110.799522738847</v>
      </c>
      <c r="H17347" s="8">
        <v>268.66947909878797</v>
      </c>
      <c r="I17347" s="8">
        <v>229.22601892911101</v>
      </c>
      <c r="J17347" s="8">
        <v>269.66530486241402</v>
      </c>
      <c r="K17347" s="8">
        <v>4.9365095308328298E-2</v>
      </c>
      <c r="L17347" s="8">
        <v>0.76133385065510295</v>
      </c>
    </row>
    <row r="17348" spans="1:12" x14ac:dyDescent="0.2">
      <c r="A17348" s="7" t="s">
        <v>65363</v>
      </c>
      <c r="B17348" s="7" t="s">
        <v>65364</v>
      </c>
      <c r="C17348" s="7" t="s">
        <v>65365</v>
      </c>
      <c r="E17348" s="8">
        <v>6.9189288807796796</v>
      </c>
      <c r="F17348" s="8">
        <v>12.7767330152644</v>
      </c>
      <c r="G17348" s="8">
        <v>29.678443590762701</v>
      </c>
      <c r="H17348" s="8">
        <v>13.777922005065999</v>
      </c>
      <c r="I17348" s="8">
        <v>11.907845139174601</v>
      </c>
      <c r="J17348" s="8">
        <v>19.755699989920402</v>
      </c>
      <c r="K17348" s="8">
        <v>0.97080124267351897</v>
      </c>
      <c r="L17348" s="8">
        <v>-0.119590329764983</v>
      </c>
    </row>
    <row r="17349" spans="1:12" x14ac:dyDescent="0.2">
      <c r="A17349" s="7" t="s">
        <v>65366</v>
      </c>
      <c r="B17349" s="7" t="s">
        <v>65367</v>
      </c>
      <c r="C17349" s="7" t="s">
        <v>65368</v>
      </c>
      <c r="D17349" s="7" t="s">
        <v>65369</v>
      </c>
      <c r="E17349" s="8">
        <v>2818.9693097119498</v>
      </c>
      <c r="F17349" s="8">
        <v>2346.9875723424202</v>
      </c>
      <c r="G17349" s="8">
        <v>2439.5680631606901</v>
      </c>
      <c r="H17349" s="8">
        <v>2101.1331057725702</v>
      </c>
      <c r="I17349" s="8">
        <v>1829.83886971983</v>
      </c>
      <c r="J17349" s="8">
        <v>1619.9673991734701</v>
      </c>
      <c r="K17349" s="8">
        <v>3.1494583878050701E-2</v>
      </c>
      <c r="L17349" s="8">
        <v>-0.45430286515691598</v>
      </c>
    </row>
    <row r="17350" spans="1:12" x14ac:dyDescent="0.2">
      <c r="A17350" s="7" t="s">
        <v>65370</v>
      </c>
      <c r="B17350" s="7" t="s">
        <v>65371</v>
      </c>
      <c r="C17350" s="7" t="s">
        <v>65372</v>
      </c>
      <c r="D17350" s="7" t="s">
        <v>65373</v>
      </c>
      <c r="E17350" s="8">
        <v>0</v>
      </c>
      <c r="F17350" s="8">
        <v>0</v>
      </c>
      <c r="G17350" s="8">
        <v>0.98928145302542203</v>
      </c>
      <c r="H17350" s="8">
        <v>11.8096474329137</v>
      </c>
      <c r="I17350" s="8">
        <v>2.97696128479366</v>
      </c>
      <c r="J17350" s="8">
        <v>0</v>
      </c>
      <c r="K17350" s="8">
        <v>1</v>
      </c>
      <c r="L17350" s="8">
        <v>3.8014106080188101</v>
      </c>
    </row>
    <row r="17351" spans="1:12" x14ac:dyDescent="0.2">
      <c r="A17351" s="7" t="s">
        <v>65374</v>
      </c>
      <c r="B17351" s="7" t="s">
        <v>65375</v>
      </c>
      <c r="C17351" s="7" t="s">
        <v>65376</v>
      </c>
      <c r="D17351" s="7" t="s">
        <v>65377</v>
      </c>
      <c r="E17351" s="8">
        <v>505.08180829691599</v>
      </c>
      <c r="F17351" s="8">
        <v>441.28870183490199</v>
      </c>
      <c r="G17351" s="8">
        <v>454.08018693866899</v>
      </c>
      <c r="H17351" s="8">
        <v>558.00584120517397</v>
      </c>
      <c r="I17351" s="8">
        <v>502.114136701863</v>
      </c>
      <c r="J17351" s="8">
        <v>399.06513979639197</v>
      </c>
      <c r="K17351" s="8">
        <v>0.93894486731779703</v>
      </c>
      <c r="L17351" s="8">
        <v>5.9296254663215898E-2</v>
      </c>
    </row>
    <row r="17352" spans="1:12" x14ac:dyDescent="0.2">
      <c r="A17352" s="7" t="s">
        <v>65378</v>
      </c>
      <c r="B17352" s="7" t="s">
        <v>65379</v>
      </c>
      <c r="C17352" s="7" t="s">
        <v>65380</v>
      </c>
      <c r="E17352" s="8">
        <v>0</v>
      </c>
      <c r="F17352" s="8">
        <v>0</v>
      </c>
      <c r="G17352" s="8">
        <v>10.8820959832796</v>
      </c>
      <c r="H17352" s="8">
        <v>0</v>
      </c>
      <c r="I17352" s="8">
        <v>0.99232042826455202</v>
      </c>
      <c r="J17352" s="8">
        <v>0</v>
      </c>
      <c r="K17352" s="8">
        <v>1</v>
      </c>
      <c r="L17352" s="8">
        <v>-3.35694385331773</v>
      </c>
    </row>
    <row r="17353" spans="1:12" x14ac:dyDescent="0.2">
      <c r="A17353" s="7" t="s">
        <v>65381</v>
      </c>
      <c r="B17353" s="7" t="s">
        <v>65382</v>
      </c>
      <c r="C17353" s="7" t="s">
        <v>65383</v>
      </c>
      <c r="E17353" s="8">
        <v>7.9073472923196304</v>
      </c>
      <c r="F17353" s="8">
        <v>25.553466030528899</v>
      </c>
      <c r="G17353" s="8">
        <v>17.807066154457601</v>
      </c>
      <c r="H17353" s="8">
        <v>9.8413728607614495</v>
      </c>
      <c r="I17353" s="8">
        <v>10.9155247109101</v>
      </c>
      <c r="J17353" s="8">
        <v>24.694624987400498</v>
      </c>
      <c r="K17353" s="8">
        <v>0.95705328341231699</v>
      </c>
      <c r="L17353" s="8">
        <v>-0.17388184601470699</v>
      </c>
    </row>
    <row r="17354" spans="1:12" x14ac:dyDescent="0.2">
      <c r="A17354" s="7" t="s">
        <v>65384</v>
      </c>
      <c r="B17354" s="7" t="s">
        <v>65385</v>
      </c>
      <c r="C17354" s="7" t="s">
        <v>65386</v>
      </c>
      <c r="D17354" s="7" t="s">
        <v>65387</v>
      </c>
      <c r="E17354" s="8">
        <v>504.09338988537598</v>
      </c>
      <c r="F17354" s="8">
        <v>452.09978361704901</v>
      </c>
      <c r="G17354" s="8">
        <v>523.32988865044797</v>
      </c>
      <c r="H17354" s="8">
        <v>230.28812494181801</v>
      </c>
      <c r="I17354" s="8">
        <v>245.10314578134401</v>
      </c>
      <c r="J17354" s="8">
        <v>308.18891984275803</v>
      </c>
      <c r="K17354" s="8">
        <v>1.7658044279700801E-4</v>
      </c>
      <c r="L17354" s="8">
        <v>-0.916970776574623</v>
      </c>
    </row>
    <row r="17355" spans="1:12" x14ac:dyDescent="0.2">
      <c r="A17355" s="7" t="s">
        <v>65388</v>
      </c>
      <c r="B17355" s="7" t="s">
        <v>65389</v>
      </c>
      <c r="C17355" s="7" t="s">
        <v>65390</v>
      </c>
      <c r="D17355" s="7" t="s">
        <v>65391</v>
      </c>
      <c r="E17355" s="8">
        <v>70.177707219336696</v>
      </c>
      <c r="F17355" s="8">
        <v>56.021060143851798</v>
      </c>
      <c r="G17355" s="8">
        <v>44.517665386144003</v>
      </c>
      <c r="H17355" s="8">
        <v>99.397865893690593</v>
      </c>
      <c r="I17355" s="8">
        <v>52.592982698021203</v>
      </c>
      <c r="J17355" s="8">
        <v>39.511399979840803</v>
      </c>
      <c r="K17355" s="8">
        <v>0.93134280008358505</v>
      </c>
      <c r="L17355" s="8">
        <v>0.16587869199782501</v>
      </c>
    </row>
    <row r="17356" spans="1:12" x14ac:dyDescent="0.2">
      <c r="A17356" s="7" t="s">
        <v>65392</v>
      </c>
      <c r="B17356" s="7" t="s">
        <v>65393</v>
      </c>
      <c r="C17356" s="7" t="s">
        <v>65394</v>
      </c>
      <c r="D17356" s="7" t="s">
        <v>65395</v>
      </c>
      <c r="E17356" s="8">
        <v>101.80709638861499</v>
      </c>
      <c r="F17356" s="8">
        <v>105.16234097179201</v>
      </c>
      <c r="G17356" s="8">
        <v>183.01706880970301</v>
      </c>
      <c r="H17356" s="8">
        <v>67.905472739253995</v>
      </c>
      <c r="I17356" s="8">
        <v>122.05541267654</v>
      </c>
      <c r="J17356" s="8">
        <v>177.80129990928401</v>
      </c>
      <c r="K17356" s="8">
        <v>0.95986741103728701</v>
      </c>
      <c r="L17356" s="8">
        <v>-8.4658192929701795E-2</v>
      </c>
    </row>
    <row r="17357" spans="1:12" x14ac:dyDescent="0.2">
      <c r="A17357" s="7" t="s">
        <v>65396</v>
      </c>
      <c r="B17357" s="7" t="s">
        <v>65397</v>
      </c>
      <c r="C17357" s="7" t="s">
        <v>65398</v>
      </c>
      <c r="D17357" s="7" t="s">
        <v>65399</v>
      </c>
      <c r="E17357" s="8">
        <v>13.8378577615594</v>
      </c>
      <c r="F17357" s="8">
        <v>38.3301990457933</v>
      </c>
      <c r="G17357" s="8">
        <v>74.196108976906601</v>
      </c>
      <c r="H17357" s="8">
        <v>186.00194706839099</v>
      </c>
      <c r="I17357" s="8">
        <v>140.90950081356601</v>
      </c>
      <c r="J17357" s="8">
        <v>74.083874962201506</v>
      </c>
      <c r="K17357" s="8">
        <v>5.3785475473308898E-2</v>
      </c>
      <c r="L17357" s="8">
        <v>1.66606795659259</v>
      </c>
    </row>
    <row r="17358" spans="1:12" x14ac:dyDescent="0.2">
      <c r="A17358" s="7" t="s">
        <v>65400</v>
      </c>
      <c r="B17358" s="7" t="s">
        <v>65401</v>
      </c>
      <c r="C17358" s="7" t="s">
        <v>65402</v>
      </c>
      <c r="D17358" s="7" t="s">
        <v>65403</v>
      </c>
      <c r="E17358" s="8">
        <v>0</v>
      </c>
      <c r="F17358" s="8">
        <v>0</v>
      </c>
      <c r="G17358" s="8">
        <v>1.9785629060508401</v>
      </c>
      <c r="H17358" s="8">
        <v>11.8096474329137</v>
      </c>
      <c r="I17358" s="8">
        <v>0</v>
      </c>
      <c r="J17358" s="8">
        <v>0</v>
      </c>
      <c r="K17358" s="8">
        <v>1</v>
      </c>
      <c r="L17358" s="8">
        <v>2.5783064479724902</v>
      </c>
    </row>
    <row r="17359" spans="1:12" x14ac:dyDescent="0.2">
      <c r="A17359" s="7" t="s">
        <v>65404</v>
      </c>
      <c r="B17359" s="7" t="s">
        <v>65405</v>
      </c>
      <c r="C17359" s="7" t="s">
        <v>65406</v>
      </c>
      <c r="D17359" s="7" t="s">
        <v>65407</v>
      </c>
      <c r="E17359" s="8">
        <v>189.77633501567101</v>
      </c>
      <c r="F17359" s="8">
        <v>200.496425777996</v>
      </c>
      <c r="G17359" s="8">
        <v>194.88844624600799</v>
      </c>
      <c r="H17359" s="8">
        <v>355.27356027348799</v>
      </c>
      <c r="I17359" s="8">
        <v>254.03402963572501</v>
      </c>
      <c r="J17359" s="8">
        <v>294.35992984981402</v>
      </c>
      <c r="K17359" s="8">
        <v>6.0776467911510701E-2</v>
      </c>
      <c r="L17359" s="8">
        <v>0.62700717354837998</v>
      </c>
    </row>
    <row r="17360" spans="1:12" x14ac:dyDescent="0.2">
      <c r="A17360" s="7" t="s">
        <v>65408</v>
      </c>
      <c r="B17360" s="7" t="s">
        <v>672</v>
      </c>
      <c r="C17360" s="7" t="s">
        <v>65409</v>
      </c>
      <c r="D17360" s="7" t="s">
        <v>674</v>
      </c>
      <c r="E17360" s="8">
        <v>6123.2520594900097</v>
      </c>
      <c r="F17360" s="8">
        <v>5201.1131628291796</v>
      </c>
      <c r="G17360" s="8">
        <v>5426.2087698444402</v>
      </c>
      <c r="H17360" s="8">
        <v>1981.06835687128</v>
      </c>
      <c r="I17360" s="8">
        <v>2345.8454924173998</v>
      </c>
      <c r="J17360" s="8">
        <v>2116.8232539199698</v>
      </c>
      <c r="K17360" s="8">
        <v>7.7686606451761406E-23</v>
      </c>
      <c r="L17360" s="8">
        <v>-1.37825102677625</v>
      </c>
    </row>
    <row r="17361" spans="1:12" x14ac:dyDescent="0.2">
      <c r="A17361" s="7" t="s">
        <v>65410</v>
      </c>
      <c r="B17361" s="7" t="s">
        <v>65411</v>
      </c>
      <c r="C17361" s="7" t="s">
        <v>65412</v>
      </c>
      <c r="D17361" s="7" t="s">
        <v>65413</v>
      </c>
      <c r="E17361" s="8">
        <v>807.53784222814204</v>
      </c>
      <c r="F17361" s="8">
        <v>491.41280827940102</v>
      </c>
      <c r="G17361" s="8">
        <v>446.165935314465</v>
      </c>
      <c r="H17361" s="8">
        <v>579.65686149884903</v>
      </c>
      <c r="I17361" s="8">
        <v>357.23535417523902</v>
      </c>
      <c r="J17361" s="8">
        <v>348.688104822095</v>
      </c>
      <c r="K17361" s="8">
        <v>0.47691167328904799</v>
      </c>
      <c r="L17361" s="8">
        <v>-0.44085785421784801</v>
      </c>
    </row>
    <row r="17362" spans="1:12" x14ac:dyDescent="0.2">
      <c r="A17362" s="7" t="s">
        <v>65414</v>
      </c>
      <c r="B17362" s="7" t="s">
        <v>65415</v>
      </c>
      <c r="D17362" s="7" t="s">
        <v>65416</v>
      </c>
      <c r="E17362" s="8">
        <v>0.98841841153995402</v>
      </c>
      <c r="F17362" s="8">
        <v>0.98282561655880296</v>
      </c>
      <c r="G17362" s="8">
        <v>7.91425162420337</v>
      </c>
      <c r="H17362" s="8">
        <v>7.8730982886091603</v>
      </c>
      <c r="I17362" s="8">
        <v>1.9846408565291001</v>
      </c>
      <c r="J17362" s="8">
        <v>3.9511399979840802</v>
      </c>
      <c r="K17362" s="8">
        <v>0.93709345707168601</v>
      </c>
      <c r="L17362" s="8">
        <v>0.48294741016209097</v>
      </c>
    </row>
    <row r="17363" spans="1:12" x14ac:dyDescent="0.2">
      <c r="A17363" s="7" t="s">
        <v>65417</v>
      </c>
      <c r="B17363" s="7" t="s">
        <v>65418</v>
      </c>
      <c r="C17363" s="7" t="s">
        <v>65419</v>
      </c>
      <c r="D17363" s="7" t="s">
        <v>65420</v>
      </c>
      <c r="E17363" s="8">
        <v>148.26276173099299</v>
      </c>
      <c r="F17363" s="8">
        <v>212.29033317670101</v>
      </c>
      <c r="G17363" s="8">
        <v>185.984913168779</v>
      </c>
      <c r="H17363" s="8">
        <v>124.98543533167</v>
      </c>
      <c r="I17363" s="8">
        <v>186.55624051373599</v>
      </c>
      <c r="J17363" s="8">
        <v>244.97067987501299</v>
      </c>
      <c r="K17363" s="8">
        <v>0.98405406481119895</v>
      </c>
      <c r="L17363" s="8">
        <v>2.60178422839621E-2</v>
      </c>
    </row>
    <row r="17364" spans="1:12" x14ac:dyDescent="0.2">
      <c r="A17364" s="7" t="s">
        <v>65421</v>
      </c>
      <c r="B17364" s="7" t="s">
        <v>65422</v>
      </c>
      <c r="C17364" s="7" t="s">
        <v>65423</v>
      </c>
      <c r="D17364" s="7" t="s">
        <v>65424</v>
      </c>
      <c r="E17364" s="8">
        <v>314.31705486970498</v>
      </c>
      <c r="F17364" s="8">
        <v>256.51748592184799</v>
      </c>
      <c r="G17364" s="8">
        <v>350.20563437099901</v>
      </c>
      <c r="H17364" s="8">
        <v>973.31177592930703</v>
      </c>
      <c r="I17364" s="8">
        <v>608.29242252616996</v>
      </c>
      <c r="J17364" s="8">
        <v>447.46660477169701</v>
      </c>
      <c r="K17364" s="8">
        <v>2.0293664323574601E-3</v>
      </c>
      <c r="L17364" s="8">
        <v>1.13953407300315</v>
      </c>
    </row>
    <row r="17365" spans="1:12" x14ac:dyDescent="0.2">
      <c r="A17365" s="7" t="s">
        <v>65425</v>
      </c>
      <c r="B17365" s="7" t="s">
        <v>65426</v>
      </c>
      <c r="C17365" s="7" t="s">
        <v>65427</v>
      </c>
      <c r="E17365" s="8">
        <v>0</v>
      </c>
      <c r="F17365" s="8">
        <v>16.7080354814996</v>
      </c>
      <c r="G17365" s="8">
        <v>22.753473419584701</v>
      </c>
      <c r="H17365" s="8">
        <v>0</v>
      </c>
      <c r="I17365" s="8">
        <v>5.9539225695873101</v>
      </c>
      <c r="J17365" s="8">
        <v>4.9389249974801004</v>
      </c>
      <c r="K17365" s="8">
        <v>0.66758433143018903</v>
      </c>
      <c r="L17365" s="8">
        <v>-1.85749500172922</v>
      </c>
    </row>
    <row r="17366" spans="1:12" x14ac:dyDescent="0.2">
      <c r="A17366" s="7" t="s">
        <v>65428</v>
      </c>
      <c r="B17366" s="7" t="s">
        <v>65429</v>
      </c>
      <c r="C17366" s="7" t="s">
        <v>65430</v>
      </c>
      <c r="D17366" s="7" t="s">
        <v>65431</v>
      </c>
      <c r="E17366" s="8">
        <v>0.98841841153995402</v>
      </c>
      <c r="F17366" s="8">
        <v>8.8454305490292207</v>
      </c>
      <c r="G17366" s="8">
        <v>3.9571258121016899</v>
      </c>
      <c r="H17366" s="8">
        <v>41.333766015198101</v>
      </c>
      <c r="I17366" s="8">
        <v>65.493148265460405</v>
      </c>
      <c r="J17366" s="8">
        <v>11.853419993952199</v>
      </c>
      <c r="K17366" s="8">
        <v>2.22612831349683E-2</v>
      </c>
      <c r="L17366" s="8">
        <v>3.1044826427692001</v>
      </c>
    </row>
    <row r="17367" spans="1:12" x14ac:dyDescent="0.2">
      <c r="A17367" s="7" t="s">
        <v>65432</v>
      </c>
      <c r="B17367" s="7" t="s">
        <v>65433</v>
      </c>
      <c r="D17367" s="7" t="s">
        <v>65434</v>
      </c>
      <c r="E17367" s="8">
        <v>9.88418411539954</v>
      </c>
      <c r="F17367" s="8">
        <v>20.639337947734901</v>
      </c>
      <c r="G17367" s="8">
        <v>13.8499403423559</v>
      </c>
      <c r="H17367" s="8">
        <v>5.9048237164568702</v>
      </c>
      <c r="I17367" s="8">
        <v>13.8924859957037</v>
      </c>
      <c r="J17367" s="8">
        <v>11.853419993952199</v>
      </c>
      <c r="K17367" s="8">
        <v>0.86775379954354104</v>
      </c>
      <c r="L17367" s="8">
        <v>-0.48786698514823001</v>
      </c>
    </row>
    <row r="17368" spans="1:12" x14ac:dyDescent="0.2">
      <c r="A17368" s="7" t="s">
        <v>65435</v>
      </c>
      <c r="B17368" s="7" t="s">
        <v>65436</v>
      </c>
      <c r="C17368" s="7" t="s">
        <v>65437</v>
      </c>
      <c r="D17368" s="7" t="s">
        <v>65438</v>
      </c>
      <c r="E17368" s="8">
        <v>37.559899638518303</v>
      </c>
      <c r="F17368" s="8">
        <v>96.316910422762703</v>
      </c>
      <c r="G17368" s="8">
        <v>59.356887181525302</v>
      </c>
      <c r="H17368" s="8">
        <v>25.587569437979798</v>
      </c>
      <c r="I17368" s="8">
        <v>56.562264411079397</v>
      </c>
      <c r="J17368" s="8">
        <v>39.511399979840803</v>
      </c>
      <c r="K17368" s="8">
        <v>0.60423230969036601</v>
      </c>
      <c r="L17368" s="8">
        <v>-0.66775290865580506</v>
      </c>
    </row>
    <row r="17369" spans="1:12" x14ac:dyDescent="0.2">
      <c r="A17369" s="7" t="s">
        <v>65439</v>
      </c>
      <c r="B17369" s="7" t="s">
        <v>65440</v>
      </c>
      <c r="C17369" s="7" t="s">
        <v>65441</v>
      </c>
      <c r="D17369" s="7" t="s">
        <v>65442</v>
      </c>
      <c r="E17369" s="8">
        <v>68.200870396256803</v>
      </c>
      <c r="F17369" s="8">
        <v>71.746270008792607</v>
      </c>
      <c r="G17369" s="8">
        <v>62.324731540601597</v>
      </c>
      <c r="H17369" s="8">
        <v>68.8896100253302</v>
      </c>
      <c r="I17369" s="8">
        <v>52.592982698021203</v>
      </c>
      <c r="J17369" s="8">
        <v>41.486969978832903</v>
      </c>
      <c r="K17369" s="8">
        <v>0.801550823984016</v>
      </c>
      <c r="L17369" s="8">
        <v>-0.31163504744030901</v>
      </c>
    </row>
    <row r="17370" spans="1:12" x14ac:dyDescent="0.2">
      <c r="A17370" s="7" t="s">
        <v>65443</v>
      </c>
      <c r="B17370" s="7" t="s">
        <v>65444</v>
      </c>
      <c r="C17370" s="7" t="s">
        <v>65445</v>
      </c>
      <c r="D17370" s="7" t="s">
        <v>65446</v>
      </c>
      <c r="E17370" s="8">
        <v>510.02390035461599</v>
      </c>
      <c r="F17370" s="8">
        <v>699.771838989868</v>
      </c>
      <c r="G17370" s="8">
        <v>487.71575634153299</v>
      </c>
      <c r="H17370" s="8">
        <v>429.083856729199</v>
      </c>
      <c r="I17370" s="8">
        <v>679.73949336121802</v>
      </c>
      <c r="J17370" s="8">
        <v>677.62050965426999</v>
      </c>
      <c r="K17370" s="8">
        <v>0.93910425295944</v>
      </c>
      <c r="L17370" s="8">
        <v>7.3609787479878203E-2</v>
      </c>
    </row>
    <row r="17371" spans="1:12" x14ac:dyDescent="0.2">
      <c r="A17371" s="7" t="s">
        <v>65447</v>
      </c>
      <c r="B17371" s="7" t="s">
        <v>65448</v>
      </c>
      <c r="C17371" s="7" t="s">
        <v>65449</v>
      </c>
      <c r="D17371" s="7" t="s">
        <v>65450</v>
      </c>
      <c r="E17371" s="8">
        <v>1219.7083198403</v>
      </c>
      <c r="F17371" s="8">
        <v>1040.8123279357701</v>
      </c>
      <c r="G17371" s="8">
        <v>983.34576430726895</v>
      </c>
      <c r="H17371" s="8">
        <v>1320.7122379141899</v>
      </c>
      <c r="I17371" s="8">
        <v>1330.70169430276</v>
      </c>
      <c r="J17371" s="8">
        <v>1361.16772930552</v>
      </c>
      <c r="K17371" s="8">
        <v>0.19782546374481999</v>
      </c>
      <c r="L17371" s="8">
        <v>0.30681983944017599</v>
      </c>
    </row>
    <row r="17372" spans="1:12" x14ac:dyDescent="0.2">
      <c r="A17372" s="7" t="s">
        <v>65451</v>
      </c>
      <c r="B17372" s="7" t="s">
        <v>65452</v>
      </c>
      <c r="C17372" s="7" t="s">
        <v>65453</v>
      </c>
      <c r="D17372" s="7" t="s">
        <v>65454</v>
      </c>
      <c r="E17372" s="8">
        <v>1.97683682307991</v>
      </c>
      <c r="F17372" s="8">
        <v>7.8626049324704201</v>
      </c>
      <c r="G17372" s="8">
        <v>1.9785629060508401</v>
      </c>
      <c r="H17372" s="8">
        <v>53.143413448111801</v>
      </c>
      <c r="I17372" s="8">
        <v>12.900165567439201</v>
      </c>
      <c r="J17372" s="8">
        <v>11.853419993952199</v>
      </c>
      <c r="K17372" s="8">
        <v>9.9490876548552903E-2</v>
      </c>
      <c r="L17372" s="8">
        <v>2.7199286961860398</v>
      </c>
    </row>
    <row r="17373" spans="1:12" x14ac:dyDescent="0.2">
      <c r="A17373" s="7" t="s">
        <v>65455</v>
      </c>
      <c r="B17373" s="7" t="s">
        <v>65456</v>
      </c>
      <c r="C17373" s="7" t="s">
        <v>65457</v>
      </c>
      <c r="D17373" s="7" t="s">
        <v>65458</v>
      </c>
      <c r="E17373" s="8">
        <v>393.39052779290199</v>
      </c>
      <c r="F17373" s="8">
        <v>408.85545648846198</v>
      </c>
      <c r="G17373" s="8">
        <v>363.06629326032999</v>
      </c>
      <c r="H17373" s="8">
        <v>451.71901430895099</v>
      </c>
      <c r="I17373" s="8">
        <v>544.78391511723896</v>
      </c>
      <c r="J17373" s="8">
        <v>476.11236975708198</v>
      </c>
      <c r="K17373" s="8">
        <v>0.29263541369148999</v>
      </c>
      <c r="L17373" s="8">
        <v>0.33761087655723598</v>
      </c>
    </row>
    <row r="17374" spans="1:12" x14ac:dyDescent="0.2">
      <c r="A17374" s="7" t="s">
        <v>65459</v>
      </c>
      <c r="B17374" s="7" t="s">
        <v>65460</v>
      </c>
      <c r="C17374" s="7" t="s">
        <v>65461</v>
      </c>
      <c r="D17374" s="7" t="s">
        <v>65462</v>
      </c>
      <c r="E17374" s="8">
        <v>173.96164043103201</v>
      </c>
      <c r="F17374" s="8">
        <v>257.50031153840598</v>
      </c>
      <c r="G17374" s="8">
        <v>237.42754872610101</v>
      </c>
      <c r="H17374" s="8">
        <v>118.096474329137</v>
      </c>
      <c r="I17374" s="8">
        <v>237.16458235522799</v>
      </c>
      <c r="J17374" s="8">
        <v>201.50813989718799</v>
      </c>
      <c r="K17374" s="8">
        <v>0.78374171461979403</v>
      </c>
      <c r="L17374" s="8">
        <v>-0.26479903293558399</v>
      </c>
    </row>
    <row r="17375" spans="1:12" x14ac:dyDescent="0.2">
      <c r="A17375" s="7" t="s">
        <v>65463</v>
      </c>
      <c r="B17375" s="7" t="s">
        <v>65464</v>
      </c>
      <c r="C17375" s="7" t="s">
        <v>65465</v>
      </c>
      <c r="D17375" s="7" t="s">
        <v>65466</v>
      </c>
      <c r="E17375" s="8">
        <v>0</v>
      </c>
      <c r="F17375" s="8">
        <v>5.89695369935282</v>
      </c>
      <c r="G17375" s="8">
        <v>7.91425162420337</v>
      </c>
      <c r="H17375" s="8">
        <v>0</v>
      </c>
      <c r="I17375" s="8">
        <v>0.99232042826455202</v>
      </c>
      <c r="J17375" s="8">
        <v>17.780129990928401</v>
      </c>
      <c r="K17375" s="8">
        <v>0.95495116759856002</v>
      </c>
      <c r="L17375" s="8">
        <v>0.442749597938002</v>
      </c>
    </row>
    <row r="17376" spans="1:12" x14ac:dyDescent="0.2">
      <c r="A17376" s="7" t="s">
        <v>65467</v>
      </c>
      <c r="B17376" s="7" t="s">
        <v>65468</v>
      </c>
      <c r="D17376" s="7" t="s">
        <v>65469</v>
      </c>
      <c r="E17376" s="8">
        <v>54.363012634697498</v>
      </c>
      <c r="F17376" s="8">
        <v>20.639337947734901</v>
      </c>
      <c r="G17376" s="8">
        <v>21.764191966559299</v>
      </c>
      <c r="H17376" s="8">
        <v>23.619294865827499</v>
      </c>
      <c r="I17376" s="8">
        <v>14.8848064239683</v>
      </c>
      <c r="J17376" s="8">
        <v>16.792344991432302</v>
      </c>
      <c r="K17376" s="8">
        <v>0.625948000152178</v>
      </c>
      <c r="L17376" s="8">
        <v>-0.80709454418451598</v>
      </c>
    </row>
    <row r="17377" spans="1:12" x14ac:dyDescent="0.2">
      <c r="A17377" s="7" t="s">
        <v>65470</v>
      </c>
      <c r="B17377" s="7" t="s">
        <v>65471</v>
      </c>
      <c r="C17377" s="7" t="s">
        <v>65472</v>
      </c>
      <c r="D17377" s="7" t="s">
        <v>65473</v>
      </c>
      <c r="E17377" s="8">
        <v>568.34058663547398</v>
      </c>
      <c r="F17377" s="8">
        <v>509.10366937745999</v>
      </c>
      <c r="G17377" s="8">
        <v>509.47994830809199</v>
      </c>
      <c r="H17377" s="8">
        <v>483.21140746338699</v>
      </c>
      <c r="I17377" s="8">
        <v>628.13883109146104</v>
      </c>
      <c r="J17377" s="8">
        <v>555.13516971676404</v>
      </c>
      <c r="K17377" s="8">
        <v>0.91873253211820705</v>
      </c>
      <c r="L17377" s="8">
        <v>7.0542078315666501E-2</v>
      </c>
    </row>
    <row r="17378" spans="1:12" x14ac:dyDescent="0.2">
      <c r="A17378" s="7" t="s">
        <v>65474</v>
      </c>
      <c r="B17378" s="7" t="s">
        <v>65475</v>
      </c>
      <c r="C17378" s="7" t="s">
        <v>65476</v>
      </c>
      <c r="D17378" s="7" t="s">
        <v>65477</v>
      </c>
      <c r="E17378" s="8">
        <v>5.9305104692397199</v>
      </c>
      <c r="F17378" s="8">
        <v>59.952362610087</v>
      </c>
      <c r="G17378" s="8">
        <v>53.421198463372797</v>
      </c>
      <c r="H17378" s="8">
        <v>50.191001589883399</v>
      </c>
      <c r="I17378" s="8">
        <v>59.5392256958731</v>
      </c>
      <c r="J17378" s="8">
        <v>77.047229960689606</v>
      </c>
      <c r="K17378" s="8">
        <v>0.75086515845257695</v>
      </c>
      <c r="L17378" s="8">
        <v>0.646583443099358</v>
      </c>
    </row>
    <row r="17379" spans="1:12" x14ac:dyDescent="0.2">
      <c r="A17379" s="7" t="s">
        <v>65478</v>
      </c>
      <c r="B17379" s="7" t="s">
        <v>65479</v>
      </c>
      <c r="C17379" s="7" t="s">
        <v>65480</v>
      </c>
      <c r="D17379" s="7" t="s">
        <v>65481</v>
      </c>
      <c r="E17379" s="8">
        <v>31.6293891692785</v>
      </c>
      <c r="F17379" s="8">
        <v>54.055408910734201</v>
      </c>
      <c r="G17379" s="8">
        <v>35.614132308915202</v>
      </c>
      <c r="H17379" s="8">
        <v>39.365491443045798</v>
      </c>
      <c r="I17379" s="8">
        <v>27.784971991407399</v>
      </c>
      <c r="J17379" s="8">
        <v>26.670194986392598</v>
      </c>
      <c r="K17379" s="8">
        <v>0.82511152998417203</v>
      </c>
      <c r="L17379" s="8">
        <v>-0.37059953778842097</v>
      </c>
    </row>
    <row r="17380" spans="1:12" x14ac:dyDescent="0.2">
      <c r="A17380" s="7" t="s">
        <v>65482</v>
      </c>
      <c r="B17380" s="7" t="s">
        <v>65483</v>
      </c>
      <c r="C17380" s="7" t="s">
        <v>65484</v>
      </c>
      <c r="E17380" s="8">
        <v>9.88418411539954</v>
      </c>
      <c r="F17380" s="8">
        <v>22.604989180852499</v>
      </c>
      <c r="G17380" s="8">
        <v>18.796347607483</v>
      </c>
      <c r="H17380" s="8">
        <v>28.5399812962082</v>
      </c>
      <c r="I17380" s="8">
        <v>23.815690278349201</v>
      </c>
      <c r="J17380" s="8">
        <v>30.621334984376599</v>
      </c>
      <c r="K17380" s="8">
        <v>0.68111681672246105</v>
      </c>
      <c r="L17380" s="8">
        <v>0.69405037126896996</v>
      </c>
    </row>
    <row r="17381" spans="1:12" x14ac:dyDescent="0.2">
      <c r="A17381" s="7" t="s">
        <v>65485</v>
      </c>
      <c r="B17381" s="7" t="s">
        <v>65486</v>
      </c>
      <c r="C17381" s="7" t="s">
        <v>65487</v>
      </c>
      <c r="D17381" s="7" t="s">
        <v>65488</v>
      </c>
      <c r="E17381" s="8">
        <v>132.44806714635399</v>
      </c>
      <c r="F17381" s="8">
        <v>123.836027686409</v>
      </c>
      <c r="G17381" s="8">
        <v>170.15640992037299</v>
      </c>
      <c r="H17381" s="8">
        <v>249.970870663341</v>
      </c>
      <c r="I17381" s="8">
        <v>146.86342338315399</v>
      </c>
      <c r="J17381" s="8">
        <v>193.60585990121999</v>
      </c>
      <c r="K17381" s="8">
        <v>0.45302477623051501</v>
      </c>
      <c r="L17381" s="8">
        <v>0.46957023053492403</v>
      </c>
    </row>
    <row r="17382" spans="1:12" x14ac:dyDescent="0.2">
      <c r="A17382" s="7" t="s">
        <v>65489</v>
      </c>
      <c r="B17382" s="7" t="s">
        <v>65490</v>
      </c>
      <c r="C17382" s="7" t="s">
        <v>65491</v>
      </c>
      <c r="D17382" s="7" t="s">
        <v>65492</v>
      </c>
      <c r="E17382" s="8">
        <v>50.409338988537598</v>
      </c>
      <c r="F17382" s="8">
        <v>62.900839459763397</v>
      </c>
      <c r="G17382" s="8">
        <v>37.592695214966</v>
      </c>
      <c r="H17382" s="8">
        <v>114.159925184833</v>
      </c>
      <c r="I17382" s="8">
        <v>75.416352548105905</v>
      </c>
      <c r="J17382" s="8">
        <v>33.584689982864703</v>
      </c>
      <c r="K17382" s="8">
        <v>0.68489076076009303</v>
      </c>
      <c r="L17382" s="8">
        <v>0.56445103434911204</v>
      </c>
    </row>
    <row r="17383" spans="1:12" x14ac:dyDescent="0.2">
      <c r="A17383" s="7" t="s">
        <v>65493</v>
      </c>
      <c r="B17383" s="7" t="s">
        <v>65494</v>
      </c>
      <c r="C17383" s="7" t="s">
        <v>65495</v>
      </c>
      <c r="D17383" s="7" t="s">
        <v>65496</v>
      </c>
      <c r="E17383" s="8">
        <v>773.93161623578396</v>
      </c>
      <c r="F17383" s="8">
        <v>526.79453047551794</v>
      </c>
      <c r="G17383" s="8">
        <v>449.13377967354103</v>
      </c>
      <c r="H17383" s="8">
        <v>1003.82003179767</v>
      </c>
      <c r="I17383" s="8">
        <v>949.65064984917603</v>
      </c>
      <c r="J17383" s="8">
        <v>820.84933458119303</v>
      </c>
      <c r="K17383" s="8">
        <v>3.7529697114830701E-2</v>
      </c>
      <c r="L17383" s="8">
        <v>0.664905250909677</v>
      </c>
    </row>
    <row r="17384" spans="1:12" x14ac:dyDescent="0.2">
      <c r="A17384" s="7" t="s">
        <v>65497</v>
      </c>
      <c r="B17384" s="7" t="s">
        <v>65498</v>
      </c>
      <c r="C17384" s="7" t="s">
        <v>65499</v>
      </c>
      <c r="D17384" s="7" t="s">
        <v>65500</v>
      </c>
      <c r="E17384" s="8">
        <v>544.61854475851499</v>
      </c>
      <c r="F17384" s="8">
        <v>640.802301996339</v>
      </c>
      <c r="G17384" s="8">
        <v>592.57959036222803</v>
      </c>
      <c r="H17384" s="8">
        <v>503.87829047098597</v>
      </c>
      <c r="I17384" s="8">
        <v>593.40761610220204</v>
      </c>
      <c r="J17384" s="8">
        <v>611.43891468803702</v>
      </c>
      <c r="K17384" s="8">
        <v>0.93173950063229305</v>
      </c>
      <c r="L17384" s="8">
        <v>-5.7377754571591902E-2</v>
      </c>
    </row>
    <row r="17385" spans="1:12" x14ac:dyDescent="0.2">
      <c r="A17385" s="7" t="s">
        <v>65501</v>
      </c>
      <c r="B17385" s="7" t="s">
        <v>65502</v>
      </c>
      <c r="C17385" s="7" t="s">
        <v>65503</v>
      </c>
      <c r="D17385" s="7" t="s">
        <v>65504</v>
      </c>
      <c r="E17385" s="8">
        <v>1906.65911586057</v>
      </c>
      <c r="F17385" s="8">
        <v>1896.8534399584901</v>
      </c>
      <c r="G17385" s="8">
        <v>1865.7848204059501</v>
      </c>
      <c r="H17385" s="8">
        <v>952.64489292170799</v>
      </c>
      <c r="I17385" s="8">
        <v>1003.23595297546</v>
      </c>
      <c r="J17385" s="8">
        <v>1112.24590943252</v>
      </c>
      <c r="K17385" s="8">
        <v>4.1504941217715999E-10</v>
      </c>
      <c r="L17385" s="8">
        <v>-0.88581886500545104</v>
      </c>
    </row>
    <row r="17386" spans="1:12" x14ac:dyDescent="0.2">
      <c r="A17386" s="7" t="s">
        <v>65505</v>
      </c>
      <c r="B17386" s="7" t="s">
        <v>65506</v>
      </c>
      <c r="C17386" s="7" t="s">
        <v>65507</v>
      </c>
      <c r="D17386" s="7" t="s">
        <v>65508</v>
      </c>
      <c r="E17386" s="8">
        <v>728.46436930494599</v>
      </c>
      <c r="F17386" s="8">
        <v>734.17073556942603</v>
      </c>
      <c r="G17386" s="8">
        <v>722.17546070855803</v>
      </c>
      <c r="H17386" s="8">
        <v>820.77049658750502</v>
      </c>
      <c r="I17386" s="8">
        <v>825.61059631610703</v>
      </c>
      <c r="J17386" s="8">
        <v>855.42180956355401</v>
      </c>
      <c r="K17386" s="8">
        <v>0.49727935811749102</v>
      </c>
      <c r="L17386" s="8">
        <v>0.195456811450122</v>
      </c>
    </row>
    <row r="17387" spans="1:12" x14ac:dyDescent="0.2">
      <c r="A17387" s="7" t="s">
        <v>65509</v>
      </c>
      <c r="B17387" s="7" t="s">
        <v>65510</v>
      </c>
      <c r="D17387" s="7" t="s">
        <v>65511</v>
      </c>
      <c r="E17387" s="8">
        <v>43.490410107758002</v>
      </c>
      <c r="F17387" s="8">
        <v>4.9141280827940097</v>
      </c>
      <c r="G17387" s="8">
        <v>26.710599231686398</v>
      </c>
      <c r="H17387" s="8">
        <v>59.048237164568697</v>
      </c>
      <c r="I17387" s="8">
        <v>43.662098843640301</v>
      </c>
      <c r="J17387" s="8">
        <v>23.706839987904502</v>
      </c>
      <c r="K17387" s="8">
        <v>0.72577775074996698</v>
      </c>
      <c r="L17387" s="8">
        <v>0.75125195967994896</v>
      </c>
    </row>
    <row r="17388" spans="1:12" x14ac:dyDescent="0.2">
      <c r="A17388" s="7" t="s">
        <v>65512</v>
      </c>
      <c r="B17388" s="7" t="s">
        <v>65513</v>
      </c>
      <c r="C17388" s="7" t="s">
        <v>65514</v>
      </c>
      <c r="D17388" s="7" t="s">
        <v>65515</v>
      </c>
      <c r="E17388" s="8">
        <v>78.085054511656395</v>
      </c>
      <c r="F17388" s="8">
        <v>28.501942880205299</v>
      </c>
      <c r="G17388" s="8">
        <v>27.6998806847118</v>
      </c>
      <c r="H17388" s="8">
        <v>49.206864303807301</v>
      </c>
      <c r="I17388" s="8">
        <v>36.715855845788397</v>
      </c>
      <c r="J17388" s="8">
        <v>36.548044981352803</v>
      </c>
      <c r="K17388" s="8">
        <v>0.95446507967286298</v>
      </c>
      <c r="L17388" s="8">
        <v>-0.13274587159064599</v>
      </c>
    </row>
    <row r="17389" spans="1:12" x14ac:dyDescent="0.2">
      <c r="A17389" s="7" t="s">
        <v>65516</v>
      </c>
      <c r="B17389" s="7" t="s">
        <v>65517</v>
      </c>
      <c r="C17389" s="7" t="s">
        <v>65518</v>
      </c>
      <c r="D17389" s="7" t="s">
        <v>65519</v>
      </c>
      <c r="E17389" s="8">
        <v>28.6641339346587</v>
      </c>
      <c r="F17389" s="8">
        <v>26.536291647087701</v>
      </c>
      <c r="G17389" s="8">
        <v>27.6998806847118</v>
      </c>
      <c r="H17389" s="8">
        <v>14.762059291142201</v>
      </c>
      <c r="I17389" s="8">
        <v>19.846408565291</v>
      </c>
      <c r="J17389" s="8">
        <v>21.731269988912501</v>
      </c>
      <c r="K17389" s="8">
        <v>0.73727246540798597</v>
      </c>
      <c r="L17389" s="8">
        <v>-0.55730936343375903</v>
      </c>
    </row>
    <row r="17390" spans="1:12" x14ac:dyDescent="0.2">
      <c r="A17390" s="7" t="s">
        <v>65520</v>
      </c>
      <c r="B17390" s="7" t="s">
        <v>65521</v>
      </c>
      <c r="C17390" s="7" t="s">
        <v>65522</v>
      </c>
      <c r="D17390" s="7" t="s">
        <v>65523</v>
      </c>
      <c r="E17390" s="8">
        <v>25.698878700038801</v>
      </c>
      <c r="F17390" s="8">
        <v>20.639337947734901</v>
      </c>
      <c r="G17390" s="8">
        <v>15.828503248406699</v>
      </c>
      <c r="H17390" s="8">
        <v>4.9206864303807301</v>
      </c>
      <c r="I17390" s="8">
        <v>6.9462429978518596</v>
      </c>
      <c r="J17390" s="8">
        <v>17.780129990928401</v>
      </c>
      <c r="K17390" s="8">
        <v>0.58044019768732302</v>
      </c>
      <c r="L17390" s="8">
        <v>-1.06830552468804</v>
      </c>
    </row>
    <row r="17391" spans="1:12" x14ac:dyDescent="0.2">
      <c r="A17391" s="7" t="s">
        <v>65524</v>
      </c>
      <c r="B17391" s="7" t="s">
        <v>65525</v>
      </c>
      <c r="C17391" s="7" t="s">
        <v>65526</v>
      </c>
      <c r="D17391" s="7" t="s">
        <v>65527</v>
      </c>
      <c r="E17391" s="8">
        <v>0</v>
      </c>
      <c r="F17391" s="8">
        <v>5.89695369935282</v>
      </c>
      <c r="G17391" s="8">
        <v>3.9571258121016899</v>
      </c>
      <c r="H17391" s="8">
        <v>3.9365491443045801</v>
      </c>
      <c r="I17391" s="8">
        <v>9.9232042826455196</v>
      </c>
      <c r="J17391" s="8">
        <v>6.9144949964721398</v>
      </c>
      <c r="K17391" s="8">
        <v>0.81741617152786505</v>
      </c>
      <c r="L17391" s="8">
        <v>1.0754496039291399</v>
      </c>
    </row>
    <row r="17392" spans="1:12" x14ac:dyDescent="0.2">
      <c r="A17392" s="7" t="s">
        <v>65528</v>
      </c>
      <c r="B17392" s="7" t="s">
        <v>65529</v>
      </c>
      <c r="C17392" s="7" t="s">
        <v>65530</v>
      </c>
      <c r="D17392" s="7" t="s">
        <v>65531</v>
      </c>
      <c r="E17392" s="8">
        <v>361.76113862362303</v>
      </c>
      <c r="F17392" s="8">
        <v>250.620532222495</v>
      </c>
      <c r="G17392" s="8">
        <v>303.70940607880402</v>
      </c>
      <c r="H17392" s="8">
        <v>490.10036846591998</v>
      </c>
      <c r="I17392" s="8">
        <v>266.93419520316399</v>
      </c>
      <c r="J17392" s="8">
        <v>372.39494481000003</v>
      </c>
      <c r="K17392" s="8">
        <v>0.67101237225913402</v>
      </c>
      <c r="L17392" s="8">
        <v>0.302116617239716</v>
      </c>
    </row>
    <row r="17393" spans="1:12" x14ac:dyDescent="0.2">
      <c r="A17393" s="7" t="s">
        <v>65532</v>
      </c>
      <c r="B17393" s="7" t="s">
        <v>65533</v>
      </c>
      <c r="C17393" s="7" t="s">
        <v>65534</v>
      </c>
      <c r="D17393" s="7" t="s">
        <v>65535</v>
      </c>
      <c r="E17393" s="8">
        <v>13.8378577615594</v>
      </c>
      <c r="F17393" s="8">
        <v>4.9141280827940097</v>
      </c>
      <c r="G17393" s="8">
        <v>0.98928145302542203</v>
      </c>
      <c r="H17393" s="8">
        <v>24.603432151903601</v>
      </c>
      <c r="I17393" s="8">
        <v>0</v>
      </c>
      <c r="J17393" s="8">
        <v>0</v>
      </c>
      <c r="K17393" s="8">
        <v>0.96715907900558395</v>
      </c>
      <c r="L17393" s="8">
        <v>0.31793422309161601</v>
      </c>
    </row>
    <row r="17394" spans="1:12" x14ac:dyDescent="0.2">
      <c r="A17394" s="7" t="s">
        <v>65536</v>
      </c>
      <c r="B17394" s="7" t="s">
        <v>65537</v>
      </c>
      <c r="C17394" s="7" t="s">
        <v>65538</v>
      </c>
      <c r="D17394" s="7" t="s">
        <v>65539</v>
      </c>
      <c r="E17394" s="8">
        <v>76.108217688576502</v>
      </c>
      <c r="F17394" s="8">
        <v>46.192803978263697</v>
      </c>
      <c r="G17394" s="8">
        <v>44.517665386144003</v>
      </c>
      <c r="H17394" s="8">
        <v>37.397216870893502</v>
      </c>
      <c r="I17394" s="8">
        <v>28.777292419672001</v>
      </c>
      <c r="J17394" s="8">
        <v>73.096089962705506</v>
      </c>
      <c r="K17394" s="8">
        <v>0.895318593348011</v>
      </c>
      <c r="L17394" s="8">
        <v>-0.26030468935656598</v>
      </c>
    </row>
    <row r="17395" spans="1:12" x14ac:dyDescent="0.2">
      <c r="A17395" s="7" t="s">
        <v>65540</v>
      </c>
      <c r="B17395" s="7" t="s">
        <v>65541</v>
      </c>
      <c r="C17395" s="7" t="s">
        <v>65542</v>
      </c>
      <c r="D17395" s="7" t="s">
        <v>65543</v>
      </c>
      <c r="E17395" s="8">
        <v>243.15092923882901</v>
      </c>
      <c r="F17395" s="8">
        <v>210.32468194358401</v>
      </c>
      <c r="G17395" s="8">
        <v>263.148866504762</v>
      </c>
      <c r="H17395" s="8">
        <v>266.70120452663502</v>
      </c>
      <c r="I17395" s="8">
        <v>235.17994149869901</v>
      </c>
      <c r="J17395" s="8">
        <v>305.22556484427002</v>
      </c>
      <c r="K17395" s="8">
        <v>0.80717464130861105</v>
      </c>
      <c r="L17395" s="8">
        <v>0.171609610672318</v>
      </c>
    </row>
    <row r="17396" spans="1:12" x14ac:dyDescent="0.2">
      <c r="A17396" s="7" t="s">
        <v>65544</v>
      </c>
      <c r="B17396" s="7" t="s">
        <v>65545</v>
      </c>
      <c r="C17396" s="7" t="s">
        <v>65546</v>
      </c>
      <c r="D17396" s="7" t="s">
        <v>65547</v>
      </c>
      <c r="E17396" s="8">
        <v>261.93087905808801</v>
      </c>
      <c r="F17396" s="8">
        <v>231.94684550787699</v>
      </c>
      <c r="G17396" s="8">
        <v>326.46287949838899</v>
      </c>
      <c r="H17396" s="8">
        <v>444.83005330641799</v>
      </c>
      <c r="I17396" s="8">
        <v>269.91115648795801</v>
      </c>
      <c r="J17396" s="8">
        <v>442.52767977421701</v>
      </c>
      <c r="K17396" s="8">
        <v>0.311847310051868</v>
      </c>
      <c r="L17396" s="8">
        <v>0.49651021167334503</v>
      </c>
    </row>
    <row r="17397" spans="1:12" x14ac:dyDescent="0.2">
      <c r="A17397" s="7" t="s">
        <v>65548</v>
      </c>
      <c r="B17397" s="7" t="s">
        <v>65549</v>
      </c>
      <c r="D17397" s="7" t="s">
        <v>65550</v>
      </c>
      <c r="E17397" s="8">
        <v>46.455665342377799</v>
      </c>
      <c r="F17397" s="8">
        <v>41.278675895469704</v>
      </c>
      <c r="G17397" s="8">
        <v>55.399761369423601</v>
      </c>
      <c r="H17397" s="8">
        <v>54.127550734187999</v>
      </c>
      <c r="I17397" s="8">
        <v>44.6544192719048</v>
      </c>
      <c r="J17397" s="8">
        <v>49.389249974800997</v>
      </c>
      <c r="K17397" s="8">
        <v>0.97634383907125</v>
      </c>
      <c r="L17397" s="8">
        <v>5.0027642849321097E-2</v>
      </c>
    </row>
    <row r="17398" spans="1:12" x14ac:dyDescent="0.2">
      <c r="A17398" s="7" t="s">
        <v>65551</v>
      </c>
      <c r="B17398" s="7" t="s">
        <v>65552</v>
      </c>
      <c r="C17398" s="7" t="s">
        <v>65553</v>
      </c>
      <c r="E17398" s="8">
        <v>0</v>
      </c>
      <c r="F17398" s="8">
        <v>0</v>
      </c>
      <c r="G17398" s="8">
        <v>9.8928145302542205</v>
      </c>
      <c r="H17398" s="8">
        <v>0</v>
      </c>
      <c r="I17398" s="8">
        <v>0</v>
      </c>
      <c r="J17398" s="8">
        <v>0</v>
      </c>
      <c r="K17398" s="8">
        <v>1</v>
      </c>
      <c r="L17398" s="8">
        <v>-4.1812401302328697</v>
      </c>
    </row>
    <row r="17399" spans="1:12" x14ac:dyDescent="0.2">
      <c r="A17399" s="7" t="s">
        <v>65554</v>
      </c>
      <c r="B17399" s="7" t="s">
        <v>65555</v>
      </c>
      <c r="C17399" s="7" t="s">
        <v>65556</v>
      </c>
      <c r="D17399" s="7" t="s">
        <v>65557</v>
      </c>
      <c r="E17399" s="8">
        <v>38.548318050058199</v>
      </c>
      <c r="F17399" s="8">
        <v>43.244327128587301</v>
      </c>
      <c r="G17399" s="8">
        <v>32.6462879498389</v>
      </c>
      <c r="H17399" s="8">
        <v>16.730333863294501</v>
      </c>
      <c r="I17399" s="8">
        <v>29.7696128479365</v>
      </c>
      <c r="J17399" s="8">
        <v>25.682409986896499</v>
      </c>
      <c r="K17399" s="8">
        <v>0.60908491357371497</v>
      </c>
      <c r="L17399" s="8">
        <v>-0.66511127783129997</v>
      </c>
    </row>
    <row r="17400" spans="1:12" x14ac:dyDescent="0.2">
      <c r="A17400" s="7" t="s">
        <v>65558</v>
      </c>
      <c r="B17400" s="7" t="s">
        <v>65559</v>
      </c>
      <c r="C17400" s="7" t="s">
        <v>65560</v>
      </c>
      <c r="D17400" s="7" t="s">
        <v>65561</v>
      </c>
      <c r="E17400" s="8">
        <v>755.15166641652502</v>
      </c>
      <c r="F17400" s="8">
        <v>573.97016007034097</v>
      </c>
      <c r="G17400" s="8">
        <v>610.38665651668498</v>
      </c>
      <c r="H17400" s="8">
        <v>621.97476480012403</v>
      </c>
      <c r="I17400" s="8">
        <v>643.02363751542998</v>
      </c>
      <c r="J17400" s="8">
        <v>586.74428970063605</v>
      </c>
      <c r="K17400" s="8">
        <v>0.921163469117804</v>
      </c>
      <c r="L17400" s="8">
        <v>-6.6793374618586407E-2</v>
      </c>
    </row>
    <row r="17401" spans="1:12" x14ac:dyDescent="0.2">
      <c r="A17401" s="7" t="s">
        <v>65562</v>
      </c>
      <c r="B17401" s="7" t="s">
        <v>65563</v>
      </c>
      <c r="C17401" s="7" t="s">
        <v>65564</v>
      </c>
      <c r="D17401" s="7" t="s">
        <v>65565</v>
      </c>
      <c r="E17401" s="8">
        <v>0</v>
      </c>
      <c r="F17401" s="8">
        <v>14.742384248382001</v>
      </c>
      <c r="G17401" s="8">
        <v>5.9356887181525302</v>
      </c>
      <c r="H17401" s="8">
        <v>0</v>
      </c>
      <c r="I17401" s="8">
        <v>0</v>
      </c>
      <c r="J17401" s="8">
        <v>2.9633549984880601</v>
      </c>
      <c r="K17401" s="8">
        <v>0.62912436196457</v>
      </c>
      <c r="L17401" s="8">
        <v>-2.8028113964828698</v>
      </c>
    </row>
    <row r="17402" spans="1:12" x14ac:dyDescent="0.2">
      <c r="A17402" s="7" t="s">
        <v>65566</v>
      </c>
      <c r="B17402" s="7" t="s">
        <v>65567</v>
      </c>
      <c r="C17402" s="7" t="s">
        <v>65568</v>
      </c>
      <c r="D17402" s="7" t="s">
        <v>65569</v>
      </c>
      <c r="E17402" s="8">
        <v>3.9536736461598201</v>
      </c>
      <c r="F17402" s="8">
        <v>7.8626049324704201</v>
      </c>
      <c r="G17402" s="8">
        <v>12.8606588893305</v>
      </c>
      <c r="H17402" s="8">
        <v>4.9206864303807301</v>
      </c>
      <c r="I17402" s="8">
        <v>15.8771268522328</v>
      </c>
      <c r="J17402" s="8">
        <v>2.9633549984880601</v>
      </c>
      <c r="K17402" s="8">
        <v>0.990401498732699</v>
      </c>
      <c r="L17402" s="8">
        <v>-5.4897153726356299E-2</v>
      </c>
    </row>
    <row r="17403" spans="1:12" x14ac:dyDescent="0.2">
      <c r="A17403" s="7" t="s">
        <v>65570</v>
      </c>
      <c r="B17403" s="7" t="s">
        <v>65571</v>
      </c>
      <c r="C17403" s="7" t="s">
        <v>65572</v>
      </c>
      <c r="D17403" s="7" t="s">
        <v>65573</v>
      </c>
      <c r="E17403" s="8">
        <v>108.726025269395</v>
      </c>
      <c r="F17403" s="8">
        <v>206.39337947734899</v>
      </c>
      <c r="G17403" s="8">
        <v>135.53155906448299</v>
      </c>
      <c r="H17403" s="8">
        <v>376.92458056716401</v>
      </c>
      <c r="I17403" s="8">
        <v>270.90347691622298</v>
      </c>
      <c r="J17403" s="8">
        <v>161.99673991734701</v>
      </c>
      <c r="K17403" s="8">
        <v>0.16427717283472901</v>
      </c>
      <c r="L17403" s="8">
        <v>0.84555707810085801</v>
      </c>
    </row>
    <row r="17404" spans="1:12" x14ac:dyDescent="0.2">
      <c r="A17404" s="7" t="s">
        <v>65574</v>
      </c>
      <c r="B17404" s="7" t="s">
        <v>65575</v>
      </c>
      <c r="C17404" s="7" t="s">
        <v>65576</v>
      </c>
      <c r="D17404" s="7" t="s">
        <v>65577</v>
      </c>
      <c r="E17404" s="8">
        <v>9.88418411539954</v>
      </c>
      <c r="F17404" s="8">
        <v>0.98282561655880296</v>
      </c>
      <c r="G17404" s="8">
        <v>1.9785629060508401</v>
      </c>
      <c r="H17404" s="8">
        <v>0</v>
      </c>
      <c r="I17404" s="8">
        <v>0</v>
      </c>
      <c r="J17404" s="8">
        <v>0</v>
      </c>
      <c r="K17404" s="8">
        <v>1</v>
      </c>
      <c r="L17404" s="8">
        <v>-4.5580964506810204</v>
      </c>
    </row>
    <row r="17405" spans="1:12" x14ac:dyDescent="0.2">
      <c r="A17405" s="7" t="s">
        <v>65578</v>
      </c>
      <c r="B17405" s="7" t="s">
        <v>65579</v>
      </c>
      <c r="E17405" s="8">
        <v>10.872602526939501</v>
      </c>
      <c r="F17405" s="8">
        <v>8.8454305490292207</v>
      </c>
      <c r="G17405" s="8">
        <v>0</v>
      </c>
      <c r="H17405" s="8">
        <v>0</v>
      </c>
      <c r="I17405" s="8">
        <v>6.9462429978518596</v>
      </c>
      <c r="J17405" s="8">
        <v>1.9755699989920401</v>
      </c>
      <c r="K17405" s="8">
        <v>0.86161281985793203</v>
      </c>
      <c r="L17405" s="8">
        <v>-1.1447730342462501</v>
      </c>
    </row>
    <row r="17406" spans="1:12" x14ac:dyDescent="0.2">
      <c r="A17406" s="7" t="s">
        <v>65580</v>
      </c>
      <c r="B17406" s="7" t="s">
        <v>65581</v>
      </c>
      <c r="C17406" s="7" t="s">
        <v>65582</v>
      </c>
      <c r="D17406" s="7" t="s">
        <v>65583</v>
      </c>
      <c r="E17406" s="8">
        <v>5.9305104692397199</v>
      </c>
      <c r="F17406" s="8">
        <v>13.7595586318232</v>
      </c>
      <c r="G17406" s="8">
        <v>5.9356887181525302</v>
      </c>
      <c r="H17406" s="8">
        <v>23.619294865827499</v>
      </c>
      <c r="I17406" s="8">
        <v>0.99232042826455202</v>
      </c>
      <c r="J17406" s="8">
        <v>11.853419993952199</v>
      </c>
      <c r="K17406" s="8">
        <v>0.91064636427607404</v>
      </c>
      <c r="L17406" s="8">
        <v>0.50902516725405</v>
      </c>
    </row>
    <row r="17407" spans="1:12" x14ac:dyDescent="0.2">
      <c r="A17407" s="7" t="s">
        <v>65584</v>
      </c>
      <c r="B17407" s="7" t="s">
        <v>65585</v>
      </c>
      <c r="D17407" s="7" t="s">
        <v>65586</v>
      </c>
      <c r="E17407" s="8">
        <v>267.86138952732801</v>
      </c>
      <c r="F17407" s="8">
        <v>291.89920811796401</v>
      </c>
      <c r="G17407" s="8">
        <v>265.12742941081302</v>
      </c>
      <c r="H17407" s="8">
        <v>376.92458056716401</v>
      </c>
      <c r="I17407" s="8">
        <v>170.67911366150301</v>
      </c>
      <c r="J17407" s="8">
        <v>192.61807490172399</v>
      </c>
      <c r="K17407" s="8">
        <v>0.89843352462516202</v>
      </c>
      <c r="L17407" s="8">
        <v>-0.15616388551768801</v>
      </c>
    </row>
    <row r="17408" spans="1:12" x14ac:dyDescent="0.2">
      <c r="A17408" s="7" t="s">
        <v>65587</v>
      </c>
      <c r="B17408" s="7" t="s">
        <v>65588</v>
      </c>
      <c r="C17408" s="7" t="s">
        <v>65589</v>
      </c>
      <c r="D17408" s="7" t="s">
        <v>65590</v>
      </c>
      <c r="E17408" s="8">
        <v>425.01991696217999</v>
      </c>
      <c r="F17408" s="8">
        <v>374.45655990890401</v>
      </c>
      <c r="G17408" s="8">
        <v>219.620482571644</v>
      </c>
      <c r="H17408" s="8">
        <v>491.08450575199601</v>
      </c>
      <c r="I17408" s="8">
        <v>389.98192830796899</v>
      </c>
      <c r="J17408" s="8">
        <v>294.35992984981402</v>
      </c>
      <c r="K17408" s="8">
        <v>0.83248515449221805</v>
      </c>
      <c r="L17408" s="8">
        <v>0.20589205951247699</v>
      </c>
    </row>
    <row r="17409" spans="1:12" x14ac:dyDescent="0.2">
      <c r="A17409" s="7" t="s">
        <v>65591</v>
      </c>
      <c r="B17409" s="7" t="s">
        <v>65592</v>
      </c>
      <c r="C17409" s="7" t="s">
        <v>65593</v>
      </c>
      <c r="D17409" s="7" t="s">
        <v>65594</v>
      </c>
      <c r="E17409" s="8">
        <v>323.21282057356501</v>
      </c>
      <c r="F17409" s="8">
        <v>319.418325381611</v>
      </c>
      <c r="G17409" s="8">
        <v>318.54862787418602</v>
      </c>
      <c r="H17409" s="8">
        <v>287.36808753423401</v>
      </c>
      <c r="I17409" s="8">
        <v>243.118504924815</v>
      </c>
      <c r="J17409" s="8">
        <v>342.761394825119</v>
      </c>
      <c r="K17409" s="8">
        <v>0.84508433069641697</v>
      </c>
      <c r="L17409" s="8">
        <v>-0.13837924639673699</v>
      </c>
    </row>
    <row r="17410" spans="1:12" x14ac:dyDescent="0.2">
      <c r="A17410" s="7" t="s">
        <v>65595</v>
      </c>
      <c r="B17410" s="7" t="s">
        <v>65596</v>
      </c>
      <c r="E17410" s="8">
        <v>163.08903790409201</v>
      </c>
      <c r="F17410" s="8">
        <v>148.40666810037899</v>
      </c>
      <c r="G17410" s="8">
        <v>162.24215829616901</v>
      </c>
      <c r="H17410" s="8">
        <v>112.191650612681</v>
      </c>
      <c r="I17410" s="8">
        <v>129.001655674392</v>
      </c>
      <c r="J17410" s="8">
        <v>202.49592489668399</v>
      </c>
      <c r="K17410" s="8">
        <v>0.93908087506987603</v>
      </c>
      <c r="L17410" s="8">
        <v>-9.4537349575787299E-2</v>
      </c>
    </row>
    <row r="17411" spans="1:12" x14ac:dyDescent="0.2">
      <c r="A17411" s="7" t="s">
        <v>65597</v>
      </c>
      <c r="B17411" s="7" t="s">
        <v>65598</v>
      </c>
      <c r="C17411" s="7" t="s">
        <v>65599</v>
      </c>
      <c r="D17411" s="7" t="s">
        <v>63859</v>
      </c>
      <c r="E17411" s="8">
        <v>0</v>
      </c>
      <c r="F17411" s="8">
        <v>0</v>
      </c>
      <c r="G17411" s="8">
        <v>104.86383402069499</v>
      </c>
      <c r="H17411" s="8">
        <v>134.826808192432</v>
      </c>
      <c r="I17411" s="8">
        <v>57.554584839344002</v>
      </c>
      <c r="J17411" s="8">
        <v>121.49755493801101</v>
      </c>
      <c r="K17411" s="8">
        <v>0.86363911574850505</v>
      </c>
      <c r="L17411" s="8">
        <v>1.58172362503639</v>
      </c>
    </row>
    <row r="17412" spans="1:12" x14ac:dyDescent="0.2">
      <c r="A17412" s="7" t="s">
        <v>65600</v>
      </c>
      <c r="B17412" s="7" t="s">
        <v>65601</v>
      </c>
      <c r="C17412" s="7" t="s">
        <v>65602</v>
      </c>
      <c r="D17412" s="7" t="s">
        <v>65603</v>
      </c>
      <c r="E17412" s="8">
        <v>7.9073472923196304</v>
      </c>
      <c r="F17412" s="8">
        <v>19.656512331176099</v>
      </c>
      <c r="G17412" s="8">
        <v>9.8928145302542205</v>
      </c>
      <c r="H17412" s="8">
        <v>6.8889610025330201</v>
      </c>
      <c r="I17412" s="8">
        <v>3.9692817130582099</v>
      </c>
      <c r="J17412" s="8">
        <v>4.9389249974801004</v>
      </c>
      <c r="K17412" s="8">
        <v>0.59645633593046599</v>
      </c>
      <c r="L17412" s="8">
        <v>-1.2454854876049299</v>
      </c>
    </row>
    <row r="17413" spans="1:12" x14ac:dyDescent="0.2">
      <c r="A17413" s="7" t="s">
        <v>65604</v>
      </c>
      <c r="B17413" s="7" t="s">
        <v>65605</v>
      </c>
      <c r="C17413" s="7" t="s">
        <v>65606</v>
      </c>
      <c r="D17413" s="7" t="s">
        <v>65607</v>
      </c>
      <c r="E17413" s="8">
        <v>252.04669494268799</v>
      </c>
      <c r="F17413" s="8">
        <v>393.13024662352097</v>
      </c>
      <c r="G17413" s="8">
        <v>149.381499406839</v>
      </c>
      <c r="H17413" s="8">
        <v>134.826808192432</v>
      </c>
      <c r="I17413" s="8">
        <v>145.87110295488901</v>
      </c>
      <c r="J17413" s="8">
        <v>154.09445992137901</v>
      </c>
      <c r="K17413" s="8">
        <v>0.11971897193789</v>
      </c>
      <c r="L17413" s="8">
        <v>-0.86989802152311801</v>
      </c>
    </row>
    <row r="17414" spans="1:12" x14ac:dyDescent="0.2">
      <c r="A17414" s="7" t="s">
        <v>65608</v>
      </c>
      <c r="B17414" s="7" t="s">
        <v>65609</v>
      </c>
      <c r="C17414" s="7" t="s">
        <v>65610</v>
      </c>
      <c r="E17414" s="8">
        <v>1.97683682307991</v>
      </c>
      <c r="F17414" s="8">
        <v>22.604989180852499</v>
      </c>
      <c r="G17414" s="8">
        <v>9.8928145302542205</v>
      </c>
      <c r="H17414" s="8">
        <v>9.8413728607614495</v>
      </c>
      <c r="I17414" s="8">
        <v>1.9846408565291001</v>
      </c>
      <c r="J17414" s="8">
        <v>8.8900649954641793</v>
      </c>
      <c r="K17414" s="8">
        <v>0.85695421906153102</v>
      </c>
      <c r="L17414" s="8">
        <v>-0.73469705184225098</v>
      </c>
    </row>
    <row r="17415" spans="1:12" x14ac:dyDescent="0.2">
      <c r="A17415" s="7" t="s">
        <v>65611</v>
      </c>
      <c r="B17415" s="7" t="s">
        <v>65612</v>
      </c>
      <c r="D17415" s="7" t="s">
        <v>65613</v>
      </c>
      <c r="E17415" s="8">
        <v>0</v>
      </c>
      <c r="F17415" s="8">
        <v>4.9141280827940097</v>
      </c>
      <c r="G17415" s="8">
        <v>13.8499403423559</v>
      </c>
      <c r="H17415" s="8">
        <v>0</v>
      </c>
      <c r="I17415" s="8">
        <v>3.9692817130582099</v>
      </c>
      <c r="J17415" s="8">
        <v>3.9511399979840802</v>
      </c>
      <c r="K17415" s="8">
        <v>0.84479502120610295</v>
      </c>
      <c r="L17415" s="8">
        <v>-1.2446433433625199</v>
      </c>
    </row>
    <row r="17416" spans="1:12" x14ac:dyDescent="0.2">
      <c r="A17416" s="7" t="s">
        <v>65614</v>
      </c>
      <c r="B17416" s="7" t="s">
        <v>65615</v>
      </c>
      <c r="C17416" s="7" t="s">
        <v>65616</v>
      </c>
      <c r="D17416" s="7" t="s">
        <v>65617</v>
      </c>
      <c r="E17416" s="8">
        <v>629.62252815095098</v>
      </c>
      <c r="F17416" s="8">
        <v>652.59620939504498</v>
      </c>
      <c r="G17416" s="8">
        <v>664.79713643308298</v>
      </c>
      <c r="H17416" s="8">
        <v>586.54582250138196</v>
      </c>
      <c r="I17416" s="8">
        <v>668.82396865030796</v>
      </c>
      <c r="J17416" s="8">
        <v>718.11969463360697</v>
      </c>
      <c r="K17416" s="8">
        <v>0.97510027410761102</v>
      </c>
      <c r="L17416" s="8">
        <v>1.94647192042364E-2</v>
      </c>
    </row>
    <row r="17417" spans="1:12" x14ac:dyDescent="0.2">
      <c r="A17417" s="7" t="s">
        <v>65618</v>
      </c>
      <c r="B17417" s="7" t="s">
        <v>65619</v>
      </c>
      <c r="C17417" s="7" t="s">
        <v>65620</v>
      </c>
      <c r="D17417" s="7" t="s">
        <v>65621</v>
      </c>
      <c r="E17417" s="8">
        <v>196.695263896451</v>
      </c>
      <c r="F17417" s="8">
        <v>112.04212028770399</v>
      </c>
      <c r="G17417" s="8">
        <v>166.199284108271</v>
      </c>
      <c r="H17417" s="8">
        <v>179.112986065858</v>
      </c>
      <c r="I17417" s="8">
        <v>159.763588950593</v>
      </c>
      <c r="J17417" s="8">
        <v>181.75243990726801</v>
      </c>
      <c r="K17417" s="8">
        <v>0.90632803752938296</v>
      </c>
      <c r="L17417" s="8">
        <v>0.132622084989136</v>
      </c>
    </row>
    <row r="17418" spans="1:12" x14ac:dyDescent="0.2">
      <c r="A17418" s="7" t="s">
        <v>65622</v>
      </c>
      <c r="B17418" s="7" t="s">
        <v>65623</v>
      </c>
      <c r="C17418" s="7" t="s">
        <v>65624</v>
      </c>
      <c r="D17418" s="7" t="s">
        <v>65625</v>
      </c>
      <c r="E17418" s="8">
        <v>58.316686280857297</v>
      </c>
      <c r="F17418" s="8">
        <v>72.729095625351405</v>
      </c>
      <c r="G17418" s="8">
        <v>60.3461686345507</v>
      </c>
      <c r="H17418" s="8">
        <v>429.083856729199</v>
      </c>
      <c r="I17418" s="8">
        <v>318.53485747292098</v>
      </c>
      <c r="J17418" s="8">
        <v>272.62865986090202</v>
      </c>
      <c r="K17418" s="8">
        <v>4.1262435800056302E-14</v>
      </c>
      <c r="L17418" s="8">
        <v>2.4142547528180698</v>
      </c>
    </row>
    <row r="17419" spans="1:12" x14ac:dyDescent="0.2">
      <c r="A17419" s="7" t="s">
        <v>65626</v>
      </c>
      <c r="B17419" s="7" t="s">
        <v>65627</v>
      </c>
      <c r="C17419" s="7" t="s">
        <v>65628</v>
      </c>
      <c r="D17419" s="7" t="s">
        <v>65629</v>
      </c>
      <c r="E17419" s="8">
        <v>0</v>
      </c>
      <c r="F17419" s="8">
        <v>9.8282561655880301</v>
      </c>
      <c r="G17419" s="8">
        <v>2.96784435907627</v>
      </c>
      <c r="H17419" s="8">
        <v>0</v>
      </c>
      <c r="I17419" s="8">
        <v>0</v>
      </c>
      <c r="J17419" s="8">
        <v>7.9022799959681604</v>
      </c>
      <c r="K17419" s="8">
        <v>1</v>
      </c>
      <c r="L17419" s="8">
        <v>-0.69552047660956795</v>
      </c>
    </row>
    <row r="17420" spans="1:12" x14ac:dyDescent="0.2">
      <c r="A17420" s="7" t="s">
        <v>65630</v>
      </c>
      <c r="B17420" s="7" t="s">
        <v>65631</v>
      </c>
      <c r="C17420" s="7" t="s">
        <v>65632</v>
      </c>
      <c r="E17420" s="8">
        <v>154.193272200233</v>
      </c>
      <c r="F17420" s="8">
        <v>149.38949371693801</v>
      </c>
      <c r="G17420" s="8">
        <v>128.606588893305</v>
      </c>
      <c r="H17420" s="8">
        <v>207.65296736206699</v>
      </c>
      <c r="I17420" s="8">
        <v>160.75590937885701</v>
      </c>
      <c r="J17420" s="8">
        <v>216.32491488962901</v>
      </c>
      <c r="K17420" s="8">
        <v>0.39358628479916302</v>
      </c>
      <c r="L17420" s="8">
        <v>0.436149376035322</v>
      </c>
    </row>
    <row r="17421" spans="1:12" x14ac:dyDescent="0.2">
      <c r="A17421" s="7" t="s">
        <v>65633</v>
      </c>
      <c r="B17421" s="7" t="s">
        <v>65634</v>
      </c>
      <c r="C17421" s="7" t="s">
        <v>65635</v>
      </c>
      <c r="D17421" s="7" t="s">
        <v>65636</v>
      </c>
      <c r="E17421" s="8">
        <v>53.374594223157501</v>
      </c>
      <c r="F17421" s="8">
        <v>70.763444392233794</v>
      </c>
      <c r="G17421" s="8">
        <v>105.85311547372</v>
      </c>
      <c r="H17421" s="8">
        <v>124.001298045594</v>
      </c>
      <c r="I17421" s="8">
        <v>95.262761113397005</v>
      </c>
      <c r="J17421" s="8">
        <v>165.94787991533099</v>
      </c>
      <c r="K17421" s="8">
        <v>0.302427142236249</v>
      </c>
      <c r="L17421" s="8">
        <v>0.74415114665535098</v>
      </c>
    </row>
    <row r="17422" spans="1:12" x14ac:dyDescent="0.2">
      <c r="A17422" s="7" t="s">
        <v>65637</v>
      </c>
      <c r="B17422" s="7" t="s">
        <v>65638</v>
      </c>
      <c r="D17422" s="7" t="s">
        <v>65639</v>
      </c>
      <c r="E17422" s="8">
        <v>54.363012634697498</v>
      </c>
      <c r="F17422" s="8">
        <v>5.89695369935282</v>
      </c>
      <c r="G17422" s="8">
        <v>57.378324275474498</v>
      </c>
      <c r="H17422" s="8">
        <v>0</v>
      </c>
      <c r="I17422" s="8">
        <v>10.9155247109101</v>
      </c>
      <c r="J17422" s="8">
        <v>0</v>
      </c>
      <c r="K17422" s="8">
        <v>0.1317487071149</v>
      </c>
      <c r="L17422" s="8">
        <v>-3.4310120106570698</v>
      </c>
    </row>
    <row r="17423" spans="1:12" x14ac:dyDescent="0.2">
      <c r="A17423" s="7" t="s">
        <v>65640</v>
      </c>
      <c r="B17423" s="7" t="s">
        <v>65641</v>
      </c>
      <c r="C17423" s="7" t="s">
        <v>65642</v>
      </c>
      <c r="D17423" s="7" t="s">
        <v>65643</v>
      </c>
      <c r="E17423" s="8">
        <v>1113.9475498055299</v>
      </c>
      <c r="F17423" s="8">
        <v>1095.85056246306</v>
      </c>
      <c r="G17423" s="8">
        <v>1119.8666048247801</v>
      </c>
      <c r="H17423" s="8">
        <v>951.66075563563197</v>
      </c>
      <c r="I17423" s="8">
        <v>963.54313584488</v>
      </c>
      <c r="J17423" s="8">
        <v>1176.4519343997599</v>
      </c>
      <c r="K17423" s="8">
        <v>0.82084685011562797</v>
      </c>
      <c r="L17423" s="8">
        <v>-0.106994460835227</v>
      </c>
    </row>
    <row r="17424" spans="1:12" x14ac:dyDescent="0.2">
      <c r="A17424" s="7" t="s">
        <v>65644</v>
      </c>
      <c r="B17424" s="7" t="s">
        <v>65645</v>
      </c>
      <c r="C17424" s="7" t="s">
        <v>65646</v>
      </c>
      <c r="D17424" s="7" t="s">
        <v>65647</v>
      </c>
      <c r="E17424" s="8">
        <v>2388.0188822805299</v>
      </c>
      <c r="F17424" s="8">
        <v>3460.5289959035399</v>
      </c>
      <c r="G17424" s="8">
        <v>4147.0678510825701</v>
      </c>
      <c r="H17424" s="8">
        <v>3491.71909099816</v>
      </c>
      <c r="I17424" s="8">
        <v>3954.3969066342402</v>
      </c>
      <c r="J17424" s="8">
        <v>4697.9054576030703</v>
      </c>
      <c r="K17424" s="8">
        <v>0.55130515989135698</v>
      </c>
      <c r="L17424" s="8">
        <v>0.28087762320131998</v>
      </c>
    </row>
    <row r="17425" spans="1:12" x14ac:dyDescent="0.2">
      <c r="A17425" s="7" t="s">
        <v>65648</v>
      </c>
      <c r="B17425" s="7" t="s">
        <v>65649</v>
      </c>
      <c r="C17425" s="7" t="s">
        <v>65650</v>
      </c>
      <c r="D17425" s="7" t="s">
        <v>65651</v>
      </c>
      <c r="E17425" s="8">
        <v>1324.4806714635399</v>
      </c>
      <c r="F17425" s="8">
        <v>972.01453477665598</v>
      </c>
      <c r="G17425" s="8">
        <v>931.90312874994697</v>
      </c>
      <c r="H17425" s="8">
        <v>1056.9634452457799</v>
      </c>
      <c r="I17425" s="8">
        <v>919.88103700123895</v>
      </c>
      <c r="J17425" s="8">
        <v>937.40796452172299</v>
      </c>
      <c r="K17425" s="8">
        <v>0.78741624768155905</v>
      </c>
      <c r="L17425" s="8">
        <v>-0.147673161903594</v>
      </c>
    </row>
    <row r="17426" spans="1:12" x14ac:dyDescent="0.2">
      <c r="A17426" s="7" t="s">
        <v>65652</v>
      </c>
      <c r="B17426" s="7" t="s">
        <v>65653</v>
      </c>
      <c r="C17426" s="7" t="s">
        <v>65654</v>
      </c>
      <c r="D17426" s="7" t="s">
        <v>65655</v>
      </c>
      <c r="E17426" s="8">
        <v>35.583062815438304</v>
      </c>
      <c r="F17426" s="8">
        <v>29.484768496764101</v>
      </c>
      <c r="G17426" s="8">
        <v>62.324731540601597</v>
      </c>
      <c r="H17426" s="8">
        <v>52.159276162035702</v>
      </c>
      <c r="I17426" s="8">
        <v>62.516186980666802</v>
      </c>
      <c r="J17426" s="8">
        <v>85.937294956153806</v>
      </c>
      <c r="K17426" s="8">
        <v>0.54768324947372904</v>
      </c>
      <c r="L17426" s="8">
        <v>0.65524929811854404</v>
      </c>
    </row>
    <row r="17427" spans="1:12" x14ac:dyDescent="0.2">
      <c r="A17427" s="7" t="s">
        <v>65656</v>
      </c>
      <c r="B17427" s="7" t="s">
        <v>65657</v>
      </c>
      <c r="C17427" s="7" t="s">
        <v>65658</v>
      </c>
      <c r="D17427" s="7" t="s">
        <v>65659</v>
      </c>
      <c r="E17427" s="8">
        <v>5.9305104692397199</v>
      </c>
      <c r="F17427" s="8">
        <v>4.9141280827940097</v>
      </c>
      <c r="G17427" s="8">
        <v>21.764191966559299</v>
      </c>
      <c r="H17427" s="8">
        <v>8.8572355746852995</v>
      </c>
      <c r="I17427" s="8">
        <v>18.854088137026501</v>
      </c>
      <c r="J17427" s="8">
        <v>27.657979985888598</v>
      </c>
      <c r="K17427" s="8">
        <v>0.78374171461979403</v>
      </c>
      <c r="L17427" s="8">
        <v>0.764008054803196</v>
      </c>
    </row>
    <row r="17428" spans="1:12" x14ac:dyDescent="0.2">
      <c r="A17428" s="7" t="s">
        <v>65660</v>
      </c>
      <c r="B17428" s="7" t="s">
        <v>65661</v>
      </c>
      <c r="E17428" s="8">
        <v>34.5946444038984</v>
      </c>
      <c r="F17428" s="8">
        <v>23.587814797411301</v>
      </c>
      <c r="G17428" s="8">
        <v>26.710599231686398</v>
      </c>
      <c r="H17428" s="8">
        <v>27.555844010132098</v>
      </c>
      <c r="I17428" s="8">
        <v>0</v>
      </c>
      <c r="J17428" s="8">
        <v>42.474754978328903</v>
      </c>
      <c r="K17428" s="8">
        <v>0.94747334208278899</v>
      </c>
      <c r="L17428" s="8">
        <v>-0.27750825414559699</v>
      </c>
    </row>
    <row r="17429" spans="1:12" x14ac:dyDescent="0.2">
      <c r="A17429" s="7" t="s">
        <v>65662</v>
      </c>
      <c r="B17429" s="7" t="s">
        <v>65663</v>
      </c>
      <c r="C17429" s="7" t="s">
        <v>65664</v>
      </c>
      <c r="D17429" s="7" t="s">
        <v>65665</v>
      </c>
      <c r="E17429" s="8">
        <v>333.09700468896398</v>
      </c>
      <c r="F17429" s="8">
        <v>310.57289483258199</v>
      </c>
      <c r="G17429" s="8">
        <v>278.977369753169</v>
      </c>
      <c r="H17429" s="8">
        <v>340.51150098234598</v>
      </c>
      <c r="I17429" s="8">
        <v>379.06640359705898</v>
      </c>
      <c r="J17429" s="8">
        <v>349.675889821591</v>
      </c>
      <c r="K17429" s="8">
        <v>0.65831461022370397</v>
      </c>
      <c r="L17429" s="8">
        <v>0.21272180406074501</v>
      </c>
    </row>
    <row r="17430" spans="1:12" x14ac:dyDescent="0.2">
      <c r="A17430" s="7" t="s">
        <v>65666</v>
      </c>
      <c r="B17430" s="7" t="s">
        <v>65667</v>
      </c>
      <c r="C17430" s="7" t="s">
        <v>65668</v>
      </c>
      <c r="D17430" s="7" t="s">
        <v>65669</v>
      </c>
      <c r="E17430" s="8">
        <v>35.583062815438304</v>
      </c>
      <c r="F17430" s="8">
        <v>76.6603980915866</v>
      </c>
      <c r="G17430" s="8">
        <v>47.485509745220199</v>
      </c>
      <c r="H17430" s="8">
        <v>54.127550734187999</v>
      </c>
      <c r="I17430" s="8">
        <v>49.6160214132276</v>
      </c>
      <c r="J17430" s="8">
        <v>60.254884969257297</v>
      </c>
      <c r="K17430" s="8">
        <v>0.98393467786717503</v>
      </c>
      <c r="L17430" s="8">
        <v>3.7929112346782701E-2</v>
      </c>
    </row>
    <row r="17431" spans="1:12" x14ac:dyDescent="0.2">
      <c r="A17431" s="7" t="s">
        <v>65670</v>
      </c>
      <c r="B17431" s="7" t="s">
        <v>65671</v>
      </c>
      <c r="D17431" s="7" t="s">
        <v>65672</v>
      </c>
      <c r="E17431" s="8">
        <v>14.8262761730993</v>
      </c>
      <c r="F17431" s="8">
        <v>2.94847684967641</v>
      </c>
      <c r="G17431" s="8">
        <v>0</v>
      </c>
      <c r="H17431" s="8">
        <v>0</v>
      </c>
      <c r="I17431" s="8">
        <v>0</v>
      </c>
      <c r="J17431" s="8">
        <v>0</v>
      </c>
      <c r="K17431" s="8">
        <v>1</v>
      </c>
      <c r="L17431" s="8">
        <v>-5.0267162264675402</v>
      </c>
    </row>
    <row r="17432" spans="1:12" x14ac:dyDescent="0.2">
      <c r="A17432" s="7" t="s">
        <v>65673</v>
      </c>
      <c r="B17432" s="7" t="s">
        <v>65674</v>
      </c>
      <c r="C17432" s="7" t="s">
        <v>65675</v>
      </c>
      <c r="D17432" s="7" t="s">
        <v>65676</v>
      </c>
      <c r="E17432" s="8">
        <v>224.37097941957001</v>
      </c>
      <c r="F17432" s="8">
        <v>361.67982689363902</v>
      </c>
      <c r="G17432" s="8">
        <v>308.65581334393198</v>
      </c>
      <c r="H17432" s="8">
        <v>299.17773496714801</v>
      </c>
      <c r="I17432" s="8">
        <v>441.58259057772602</v>
      </c>
      <c r="J17432" s="8">
        <v>243.98289487551699</v>
      </c>
      <c r="K17432" s="8">
        <v>0.90110133513669</v>
      </c>
      <c r="L17432" s="8">
        <v>0.13825861037572701</v>
      </c>
    </row>
    <row r="17433" spans="1:12" x14ac:dyDescent="0.2">
      <c r="A17433" s="7" t="s">
        <v>65677</v>
      </c>
      <c r="B17433" s="7" t="s">
        <v>65678</v>
      </c>
      <c r="C17433" s="7" t="s">
        <v>65679</v>
      </c>
      <c r="D17433" s="7" t="s">
        <v>65680</v>
      </c>
      <c r="E17433" s="8">
        <v>18.779949819259102</v>
      </c>
      <c r="F17433" s="8">
        <v>28.501942880205299</v>
      </c>
      <c r="G17433" s="8">
        <v>55.399761369423601</v>
      </c>
      <c r="H17433" s="8">
        <v>18.698608435446801</v>
      </c>
      <c r="I17433" s="8">
        <v>19.846408565291</v>
      </c>
      <c r="J17433" s="8">
        <v>7.9022799959681604</v>
      </c>
      <c r="K17433" s="8">
        <v>0.432782032434746</v>
      </c>
      <c r="L17433" s="8">
        <v>-1.1444932234543299</v>
      </c>
    </row>
    <row r="17434" spans="1:12" x14ac:dyDescent="0.2">
      <c r="A17434" s="7" t="s">
        <v>65681</v>
      </c>
      <c r="B17434" s="7" t="s">
        <v>65682</v>
      </c>
      <c r="C17434" s="7" t="s">
        <v>65683</v>
      </c>
      <c r="D17434" s="7" t="s">
        <v>65684</v>
      </c>
      <c r="E17434" s="8">
        <v>180.880569311812</v>
      </c>
      <c r="F17434" s="8">
        <v>218.187286876054</v>
      </c>
      <c r="G17434" s="8">
        <v>185.984913168779</v>
      </c>
      <c r="H17434" s="8">
        <v>236.19294865827499</v>
      </c>
      <c r="I17434" s="8">
        <v>209.37961036382001</v>
      </c>
      <c r="J17434" s="8">
        <v>170.88680491281201</v>
      </c>
      <c r="K17434" s="8">
        <v>0.93872725494903597</v>
      </c>
      <c r="L17434" s="8">
        <v>7.5424652407091702E-2</v>
      </c>
    </row>
    <row r="17435" spans="1:12" x14ac:dyDescent="0.2">
      <c r="A17435" s="7" t="s">
        <v>65685</v>
      </c>
      <c r="B17435" s="7" t="s">
        <v>65686</v>
      </c>
      <c r="C17435" s="7" t="s">
        <v>65687</v>
      </c>
      <c r="D17435" s="7" t="s">
        <v>65688</v>
      </c>
      <c r="E17435" s="8">
        <v>87.969238627055901</v>
      </c>
      <c r="F17435" s="8">
        <v>57.986711376969403</v>
      </c>
      <c r="G17435" s="8">
        <v>85.078204960186298</v>
      </c>
      <c r="H17435" s="8">
        <v>76.762708313939299</v>
      </c>
      <c r="I17435" s="8">
        <v>111.13988796563</v>
      </c>
      <c r="J17435" s="8">
        <v>129.39983493397901</v>
      </c>
      <c r="K17435" s="8">
        <v>0.60907383458296405</v>
      </c>
      <c r="L17435" s="8">
        <v>0.45778598986251201</v>
      </c>
    </row>
    <row r="17436" spans="1:12" x14ac:dyDescent="0.2">
      <c r="A17436" s="7" t="s">
        <v>65689</v>
      </c>
      <c r="B17436" s="7" t="s">
        <v>65690</v>
      </c>
      <c r="C17436" s="7" t="s">
        <v>65691</v>
      </c>
      <c r="D17436" s="7" t="s">
        <v>65692</v>
      </c>
      <c r="E17436" s="8">
        <v>250.069858119608</v>
      </c>
      <c r="F17436" s="8">
        <v>218.187286876054</v>
      </c>
      <c r="G17436" s="8">
        <v>249.29892616240599</v>
      </c>
      <c r="H17436" s="8">
        <v>277.52671467347301</v>
      </c>
      <c r="I17436" s="8">
        <v>150.83270509621201</v>
      </c>
      <c r="J17436" s="8">
        <v>198.54478489869999</v>
      </c>
      <c r="K17436" s="8">
        <v>0.83239829942754295</v>
      </c>
      <c r="L17436" s="8">
        <v>-0.19473087925527899</v>
      </c>
    </row>
    <row r="17437" spans="1:12" x14ac:dyDescent="0.2">
      <c r="A17437" s="7" t="s">
        <v>65693</v>
      </c>
      <c r="B17437" s="7" t="s">
        <v>65694</v>
      </c>
      <c r="C17437" s="7" t="s">
        <v>65695</v>
      </c>
      <c r="D17437" s="7" t="s">
        <v>65696</v>
      </c>
      <c r="E17437" s="8">
        <v>580.20160757395297</v>
      </c>
      <c r="F17437" s="8">
        <v>474.70477279790202</v>
      </c>
      <c r="G17437" s="8">
        <v>608.40809361063395</v>
      </c>
      <c r="H17437" s="8">
        <v>391.68663985830602</v>
      </c>
      <c r="I17437" s="8">
        <v>494.17557327574701</v>
      </c>
      <c r="J17437" s="8">
        <v>379.30943980647203</v>
      </c>
      <c r="K17437" s="8">
        <v>0.26201919725753198</v>
      </c>
      <c r="L17437" s="8">
        <v>-0.39474135217252598</v>
      </c>
    </row>
    <row r="17438" spans="1:12" x14ac:dyDescent="0.2">
      <c r="A17438" s="7" t="s">
        <v>65697</v>
      </c>
      <c r="B17438" s="7" t="s">
        <v>65698</v>
      </c>
      <c r="C17438" s="7" t="s">
        <v>65699</v>
      </c>
      <c r="D17438" s="7" t="s">
        <v>65700</v>
      </c>
      <c r="E17438" s="8">
        <v>1648.6819104486401</v>
      </c>
      <c r="F17438" s="8">
        <v>2097.3498657364798</v>
      </c>
      <c r="G17438" s="8">
        <v>1679.7999072371699</v>
      </c>
      <c r="H17438" s="8">
        <v>1364.9984157876099</v>
      </c>
      <c r="I17438" s="8">
        <v>1678.01384419536</v>
      </c>
      <c r="J17438" s="8">
        <v>1473.77521924806</v>
      </c>
      <c r="K17438" s="8">
        <v>0.39500740444240101</v>
      </c>
      <c r="L17438" s="8">
        <v>-0.26457609316838898</v>
      </c>
    </row>
    <row r="17439" spans="1:12" x14ac:dyDescent="0.2">
      <c r="A17439" s="7" t="s">
        <v>65701</v>
      </c>
      <c r="B17439" s="7" t="s">
        <v>65702</v>
      </c>
      <c r="D17439" s="7" t="s">
        <v>65703</v>
      </c>
      <c r="E17439" s="8">
        <v>23.722041876958901</v>
      </c>
      <c r="F17439" s="8">
        <v>31.450419729881698</v>
      </c>
      <c r="G17439" s="8">
        <v>42.539102480093099</v>
      </c>
      <c r="H17439" s="8">
        <v>45.270315159502701</v>
      </c>
      <c r="I17439" s="8">
        <v>23.815690278349201</v>
      </c>
      <c r="J17439" s="8">
        <v>36.548044981352803</v>
      </c>
      <c r="K17439" s="8">
        <v>0.95818571413037301</v>
      </c>
      <c r="L17439" s="8">
        <v>0.112661395431123</v>
      </c>
    </row>
    <row r="17440" spans="1:12" x14ac:dyDescent="0.2">
      <c r="A17440" s="7" t="s">
        <v>65704</v>
      </c>
      <c r="B17440" s="7" t="s">
        <v>65705</v>
      </c>
      <c r="C17440" s="7" t="s">
        <v>65706</v>
      </c>
      <c r="D17440" s="7" t="s">
        <v>65707</v>
      </c>
      <c r="E17440" s="8">
        <v>320.24756533894498</v>
      </c>
      <c r="F17440" s="8">
        <v>258.48313715496499</v>
      </c>
      <c r="G17440" s="8">
        <v>339.32353838772002</v>
      </c>
      <c r="H17440" s="8">
        <v>377.90871785323998</v>
      </c>
      <c r="I17440" s="8">
        <v>333.41966389688901</v>
      </c>
      <c r="J17440" s="8">
        <v>344.736964824111</v>
      </c>
      <c r="K17440" s="8">
        <v>0.71653799506069404</v>
      </c>
      <c r="L17440" s="8">
        <v>0.20212082630526701</v>
      </c>
    </row>
    <row r="17441" spans="1:12" x14ac:dyDescent="0.2">
      <c r="A17441" s="7" t="s">
        <v>65708</v>
      </c>
      <c r="B17441" s="7" t="s">
        <v>65709</v>
      </c>
      <c r="E17441" s="8">
        <v>10.872602526939501</v>
      </c>
      <c r="F17441" s="8">
        <v>57.986711376969403</v>
      </c>
      <c r="G17441" s="8">
        <v>18.796347607483</v>
      </c>
      <c r="H17441" s="8">
        <v>9.8413728607614495</v>
      </c>
      <c r="I17441" s="8">
        <v>14.8848064239683</v>
      </c>
      <c r="J17441" s="8">
        <v>13.828989992944299</v>
      </c>
      <c r="K17441" s="8">
        <v>0.50857275015465098</v>
      </c>
      <c r="L17441" s="8">
        <v>-1.18524400799193</v>
      </c>
    </row>
    <row r="17442" spans="1:12" x14ac:dyDescent="0.2">
      <c r="A17442" s="7" t="s">
        <v>65710</v>
      </c>
      <c r="B17442" s="7" t="s">
        <v>65711</v>
      </c>
      <c r="C17442" s="7" t="s">
        <v>65712</v>
      </c>
      <c r="D17442" s="7" t="s">
        <v>65713</v>
      </c>
      <c r="E17442" s="8">
        <v>8.8957657038595794</v>
      </c>
      <c r="F17442" s="8">
        <v>42.261501512028502</v>
      </c>
      <c r="G17442" s="8">
        <v>59.356887181525302</v>
      </c>
      <c r="H17442" s="8">
        <v>11.8096474329137</v>
      </c>
      <c r="I17442" s="8">
        <v>27.784971991407399</v>
      </c>
      <c r="J17442" s="8">
        <v>45.438109976816897</v>
      </c>
      <c r="K17442" s="8">
        <v>0.89936788934935297</v>
      </c>
      <c r="L17442" s="8">
        <v>-0.37822328428673302</v>
      </c>
    </row>
    <row r="17443" spans="1:12" x14ac:dyDescent="0.2">
      <c r="A17443" s="7" t="s">
        <v>65714</v>
      </c>
      <c r="B17443" s="7" t="s">
        <v>65715</v>
      </c>
      <c r="C17443" s="7" t="s">
        <v>65716</v>
      </c>
      <c r="D17443" s="7" t="s">
        <v>65717</v>
      </c>
      <c r="E17443" s="8">
        <v>114.656535738635</v>
      </c>
      <c r="F17443" s="8">
        <v>59.952362610087</v>
      </c>
      <c r="G17443" s="8">
        <v>67.271138805728697</v>
      </c>
      <c r="H17443" s="8">
        <v>64.953060881025607</v>
      </c>
      <c r="I17443" s="8">
        <v>75.416352548105905</v>
      </c>
      <c r="J17443" s="8">
        <v>55.315959971777097</v>
      </c>
      <c r="K17443" s="8">
        <v>0.81663571743823105</v>
      </c>
      <c r="L17443" s="8">
        <v>-0.305734951664906</v>
      </c>
    </row>
    <row r="17444" spans="1:12" x14ac:dyDescent="0.2">
      <c r="A17444" s="7" t="s">
        <v>65718</v>
      </c>
      <c r="B17444" s="7" t="s">
        <v>65719</v>
      </c>
      <c r="C17444" s="7" t="s">
        <v>65720</v>
      </c>
      <c r="D17444" s="7" t="s">
        <v>65721</v>
      </c>
      <c r="E17444" s="8">
        <v>28.6641339346587</v>
      </c>
      <c r="F17444" s="8">
        <v>81.574526174380594</v>
      </c>
      <c r="G17444" s="8">
        <v>98.928145302542205</v>
      </c>
      <c r="H17444" s="8">
        <v>78.730982886091596</v>
      </c>
      <c r="I17444" s="8">
        <v>67.477789121989503</v>
      </c>
      <c r="J17444" s="8">
        <v>100.75406994859399</v>
      </c>
      <c r="K17444" s="8">
        <v>0.89906141428812303</v>
      </c>
      <c r="L17444" s="8">
        <v>0.239639835018716</v>
      </c>
    </row>
    <row r="17445" spans="1:12" x14ac:dyDescent="0.2">
      <c r="A17445" s="7" t="s">
        <v>65722</v>
      </c>
      <c r="B17445" s="7" t="s">
        <v>65723</v>
      </c>
      <c r="C17445" s="7" t="s">
        <v>65724</v>
      </c>
      <c r="D17445" s="7" t="s">
        <v>65725</v>
      </c>
      <c r="E17445" s="8">
        <v>134.42490396943401</v>
      </c>
      <c r="F17445" s="8">
        <v>157.252098649408</v>
      </c>
      <c r="G17445" s="8">
        <v>117.72449291002501</v>
      </c>
      <c r="H17445" s="8">
        <v>120.06474890129</v>
      </c>
      <c r="I17445" s="8">
        <v>165.71751152018001</v>
      </c>
      <c r="J17445" s="8">
        <v>160.02116991835501</v>
      </c>
      <c r="K17445" s="8">
        <v>0.91258198129668899</v>
      </c>
      <c r="L17445" s="8">
        <v>0.12276870708981701</v>
      </c>
    </row>
    <row r="17446" spans="1:12" x14ac:dyDescent="0.2">
      <c r="A17446" s="7" t="s">
        <v>65726</v>
      </c>
      <c r="B17446" s="7" t="s">
        <v>65727</v>
      </c>
      <c r="C17446" s="7" t="s">
        <v>65728</v>
      </c>
      <c r="D17446" s="7" t="s">
        <v>65729</v>
      </c>
      <c r="E17446" s="8">
        <v>4294.6779981411</v>
      </c>
      <c r="F17446" s="8">
        <v>5284.6533402366804</v>
      </c>
      <c r="G17446" s="8">
        <v>4261.8244996335197</v>
      </c>
      <c r="H17446" s="8">
        <v>2792.9816178841002</v>
      </c>
      <c r="I17446" s="8">
        <v>3058.3315599113498</v>
      </c>
      <c r="J17446" s="8">
        <v>2828.02845355711</v>
      </c>
      <c r="K17446" s="8">
        <v>2.1248939578656202E-5</v>
      </c>
      <c r="L17446" s="8">
        <v>-0.67331862213294702</v>
      </c>
    </row>
    <row r="17447" spans="1:12" x14ac:dyDescent="0.2">
      <c r="A17447" s="7" t="s">
        <v>65730</v>
      </c>
      <c r="B17447" s="7" t="s">
        <v>65731</v>
      </c>
      <c r="C17447" s="7" t="s">
        <v>65732</v>
      </c>
      <c r="E17447" s="8">
        <v>21.745205053879001</v>
      </c>
      <c r="F17447" s="8">
        <v>66.832141925998599</v>
      </c>
      <c r="G17447" s="8">
        <v>58.367605728499903</v>
      </c>
      <c r="H17447" s="8">
        <v>47.238589731654997</v>
      </c>
      <c r="I17447" s="8">
        <v>59.5392256958731</v>
      </c>
      <c r="J17447" s="8">
        <v>100.75406994859399</v>
      </c>
      <c r="K17447" s="8">
        <v>0.75286859688602104</v>
      </c>
      <c r="L17447" s="8">
        <v>0.497957614120212</v>
      </c>
    </row>
    <row r="17448" spans="1:12" x14ac:dyDescent="0.2">
      <c r="A17448" s="7" t="s">
        <v>65733</v>
      </c>
      <c r="B17448" s="7" t="s">
        <v>65734</v>
      </c>
      <c r="E17448" s="8">
        <v>6.9189288807796796</v>
      </c>
      <c r="F17448" s="8">
        <v>4.9141280827940097</v>
      </c>
      <c r="G17448" s="8">
        <v>4.9464072651271103</v>
      </c>
      <c r="H17448" s="8">
        <v>10.825510146837599</v>
      </c>
      <c r="I17448" s="8">
        <v>21.831049421820101</v>
      </c>
      <c r="J17448" s="8">
        <v>3.9511399979840802</v>
      </c>
      <c r="K17448" s="8">
        <v>0.68723373733968496</v>
      </c>
      <c r="L17448" s="8">
        <v>1.1253017101893199</v>
      </c>
    </row>
    <row r="17449" spans="1:12" x14ac:dyDescent="0.2">
      <c r="A17449" s="7" t="s">
        <v>65735</v>
      </c>
      <c r="B17449" s="7" t="s">
        <v>65736</v>
      </c>
      <c r="C17449" s="7" t="s">
        <v>65737</v>
      </c>
      <c r="D17449" s="7" t="s">
        <v>65738</v>
      </c>
      <c r="E17449" s="8">
        <v>11.861020938479401</v>
      </c>
      <c r="F17449" s="8">
        <v>37.347373429234501</v>
      </c>
      <c r="G17449" s="8">
        <v>60.3461686345507</v>
      </c>
      <c r="H17449" s="8">
        <v>6.8889610025330201</v>
      </c>
      <c r="I17449" s="8">
        <v>14.8848064239683</v>
      </c>
      <c r="J17449" s="8">
        <v>19.755699989920402</v>
      </c>
      <c r="K17449" s="8">
        <v>0.35157765640668898</v>
      </c>
      <c r="L17449" s="8">
        <v>-1.3995869954197599</v>
      </c>
    </row>
    <row r="17450" spans="1:12" x14ac:dyDescent="0.2">
      <c r="A17450" s="7" t="s">
        <v>65739</v>
      </c>
      <c r="B17450" s="7" t="s">
        <v>65740</v>
      </c>
      <c r="C17450" s="7" t="s">
        <v>65741</v>
      </c>
      <c r="E17450" s="8">
        <v>8.8957657038595794</v>
      </c>
      <c r="F17450" s="8">
        <v>13.7595586318232</v>
      </c>
      <c r="G17450" s="8">
        <v>0.98928145302542203</v>
      </c>
      <c r="H17450" s="8">
        <v>7.8730982886091603</v>
      </c>
      <c r="I17450" s="8">
        <v>6.9462429978518596</v>
      </c>
      <c r="J17450" s="8">
        <v>8.8900649954641793</v>
      </c>
      <c r="K17450" s="8">
        <v>0.99982572783453905</v>
      </c>
      <c r="L17450" s="8">
        <v>3.6743699343965699E-3</v>
      </c>
    </row>
    <row r="17451" spans="1:12" x14ac:dyDescent="0.2">
      <c r="A17451" s="7" t="s">
        <v>65742</v>
      </c>
      <c r="B17451" s="7" t="s">
        <v>65743</v>
      </c>
      <c r="C17451" s="7" t="s">
        <v>65744</v>
      </c>
      <c r="D17451" s="7" t="s">
        <v>65745</v>
      </c>
      <c r="E17451" s="8">
        <v>54.363012634697498</v>
      </c>
      <c r="F17451" s="8">
        <v>102.213864122115</v>
      </c>
      <c r="G17451" s="8">
        <v>47.485509745220199</v>
      </c>
      <c r="H17451" s="8">
        <v>96.445454035462205</v>
      </c>
      <c r="I17451" s="8">
        <v>90.301158972074205</v>
      </c>
      <c r="J17451" s="8">
        <v>48.401464975304997</v>
      </c>
      <c r="K17451" s="8">
        <v>0.91137978285718202</v>
      </c>
      <c r="L17451" s="8">
        <v>0.20443259114703699</v>
      </c>
    </row>
    <row r="17452" spans="1:12" x14ac:dyDescent="0.2">
      <c r="A17452" s="7" t="s">
        <v>65746</v>
      </c>
      <c r="B17452" s="7" t="s">
        <v>65747</v>
      </c>
      <c r="C17452" s="7" t="s">
        <v>65748</v>
      </c>
      <c r="D17452" s="7" t="s">
        <v>65749</v>
      </c>
      <c r="E17452" s="8">
        <v>201.63735595415099</v>
      </c>
      <c r="F17452" s="8">
        <v>254.55183468873</v>
      </c>
      <c r="G17452" s="8">
        <v>207.74910513533899</v>
      </c>
      <c r="H17452" s="8">
        <v>228.319850369666</v>
      </c>
      <c r="I17452" s="8">
        <v>201.44104693770399</v>
      </c>
      <c r="J17452" s="8">
        <v>134.33875993145901</v>
      </c>
      <c r="K17452" s="8">
        <v>0.78078842370426504</v>
      </c>
      <c r="L17452" s="8">
        <v>-0.23511238826418801</v>
      </c>
    </row>
    <row r="17453" spans="1:12" x14ac:dyDescent="0.2">
      <c r="A17453" s="7" t="s">
        <v>65750</v>
      </c>
      <c r="B17453" s="7" t="s">
        <v>65751</v>
      </c>
      <c r="C17453" s="7" t="s">
        <v>65752</v>
      </c>
      <c r="D17453" s="7" t="s">
        <v>65753</v>
      </c>
      <c r="E17453" s="8">
        <v>336.06225992358401</v>
      </c>
      <c r="F17453" s="8">
        <v>441.28870183490199</v>
      </c>
      <c r="G17453" s="8">
        <v>339.32353838772002</v>
      </c>
      <c r="H17453" s="8">
        <v>309.01910782790998</v>
      </c>
      <c r="I17453" s="8">
        <v>336.39662518168302</v>
      </c>
      <c r="J17453" s="8">
        <v>281.51872485636602</v>
      </c>
      <c r="K17453" s="8">
        <v>0.585171460086504</v>
      </c>
      <c r="L17453" s="8">
        <v>-0.26873358314955997</v>
      </c>
    </row>
    <row r="17454" spans="1:12" x14ac:dyDescent="0.2">
      <c r="A17454" s="7" t="s">
        <v>65754</v>
      </c>
      <c r="B17454" s="7" t="s">
        <v>65755</v>
      </c>
      <c r="C17454" s="7" t="s">
        <v>65756</v>
      </c>
      <c r="D17454" s="7" t="s">
        <v>65757</v>
      </c>
      <c r="E17454" s="8">
        <v>12.8494393500194</v>
      </c>
      <c r="F17454" s="8">
        <v>9.8282561655880301</v>
      </c>
      <c r="G17454" s="8">
        <v>17.807066154457601</v>
      </c>
      <c r="H17454" s="8">
        <v>6.8889610025330201</v>
      </c>
      <c r="I17454" s="8">
        <v>14.8848064239683</v>
      </c>
      <c r="J17454" s="8">
        <v>2.9633549984880601</v>
      </c>
      <c r="K17454" s="8">
        <v>0.81638536712924803</v>
      </c>
      <c r="L17454" s="8">
        <v>-0.71095780035431999</v>
      </c>
    </row>
    <row r="17455" spans="1:12" x14ac:dyDescent="0.2">
      <c r="A17455" s="7" t="s">
        <v>65758</v>
      </c>
      <c r="B17455" s="7" t="s">
        <v>65759</v>
      </c>
      <c r="E17455" s="8">
        <v>19.768368230799101</v>
      </c>
      <c r="F17455" s="8">
        <v>57.003885760410597</v>
      </c>
      <c r="G17455" s="8">
        <v>26.710599231686398</v>
      </c>
      <c r="H17455" s="8">
        <v>10.825510146837599</v>
      </c>
      <c r="I17455" s="8">
        <v>15.8771268522328</v>
      </c>
      <c r="J17455" s="8">
        <v>17.780129990928401</v>
      </c>
      <c r="K17455" s="8">
        <v>0.35105071547722699</v>
      </c>
      <c r="L17455" s="8">
        <v>-1.21835463862883</v>
      </c>
    </row>
    <row r="17456" spans="1:12" x14ac:dyDescent="0.2">
      <c r="A17456" s="7" t="s">
        <v>65760</v>
      </c>
      <c r="B17456" s="7" t="s">
        <v>65761</v>
      </c>
      <c r="C17456" s="7" t="s">
        <v>65762</v>
      </c>
      <c r="D17456" s="7" t="s">
        <v>65763</v>
      </c>
      <c r="E17456" s="8">
        <v>174.95005884257199</v>
      </c>
      <c r="F17456" s="8">
        <v>162.16622673220201</v>
      </c>
      <c r="G17456" s="8">
        <v>105.85311547372</v>
      </c>
      <c r="H17456" s="8">
        <v>125.969572617747</v>
      </c>
      <c r="I17456" s="8">
        <v>161.74822980712199</v>
      </c>
      <c r="J17456" s="8">
        <v>83.961724957161707</v>
      </c>
      <c r="K17456" s="8">
        <v>0.82655307472051198</v>
      </c>
      <c r="L17456" s="8">
        <v>-0.25322994867119403</v>
      </c>
    </row>
    <row r="17457" spans="1:12" x14ac:dyDescent="0.2">
      <c r="A17457" s="7" t="s">
        <v>65764</v>
      </c>
      <c r="B17457" s="7" t="s">
        <v>65765</v>
      </c>
      <c r="C17457" s="7" t="s">
        <v>65766</v>
      </c>
      <c r="D17457" s="7" t="s">
        <v>65767</v>
      </c>
      <c r="E17457" s="8">
        <v>110.702862092475</v>
      </c>
      <c r="F17457" s="8">
        <v>145.45819125070301</v>
      </c>
      <c r="G17457" s="8">
        <v>178.07066154457601</v>
      </c>
      <c r="H17457" s="8">
        <v>184.03367249623901</v>
      </c>
      <c r="I17457" s="8">
        <v>154.80198680927001</v>
      </c>
      <c r="J17457" s="8">
        <v>191.63028990222799</v>
      </c>
      <c r="K17457" s="8">
        <v>0.71100554542776695</v>
      </c>
      <c r="L17457" s="8">
        <v>0.28883728137988701</v>
      </c>
    </row>
    <row r="17458" spans="1:12" x14ac:dyDescent="0.2">
      <c r="A17458" s="7" t="s">
        <v>65768</v>
      </c>
      <c r="B17458" s="7" t="s">
        <v>65769</v>
      </c>
      <c r="C17458" s="7" t="s">
        <v>65770</v>
      </c>
      <c r="D17458" s="7" t="s">
        <v>65771</v>
      </c>
      <c r="E17458" s="8">
        <v>550.54905522775402</v>
      </c>
      <c r="F17458" s="8">
        <v>543.50256595701796</v>
      </c>
      <c r="G17458" s="8">
        <v>704.36839455409995</v>
      </c>
      <c r="H17458" s="8">
        <v>673.149903676083</v>
      </c>
      <c r="I17458" s="8">
        <v>649.96988051328105</v>
      </c>
      <c r="J17458" s="8">
        <v>610.45112968854096</v>
      </c>
      <c r="K17458" s="8">
        <v>0.86363911574850505</v>
      </c>
      <c r="L17458" s="8">
        <v>0.104566012642666</v>
      </c>
    </row>
    <row r="17459" spans="1:12" x14ac:dyDescent="0.2">
      <c r="A17459" s="7" t="s">
        <v>65772</v>
      </c>
      <c r="B17459" s="7" t="s">
        <v>65773</v>
      </c>
      <c r="D17459" s="7" t="s">
        <v>65774</v>
      </c>
      <c r="E17459" s="8">
        <v>56.339849457777397</v>
      </c>
      <c r="F17459" s="8">
        <v>22.604989180852499</v>
      </c>
      <c r="G17459" s="8">
        <v>0</v>
      </c>
      <c r="H17459" s="8">
        <v>61.016511736721</v>
      </c>
      <c r="I17459" s="8">
        <v>0</v>
      </c>
      <c r="J17459" s="8">
        <v>29.633549984880599</v>
      </c>
      <c r="K17459" s="8">
        <v>0.98420330407679402</v>
      </c>
      <c r="L17459" s="8">
        <v>0.19950546135227201</v>
      </c>
    </row>
    <row r="17460" spans="1:12" x14ac:dyDescent="0.2">
      <c r="A17460" s="7" t="s">
        <v>65775</v>
      </c>
      <c r="B17460" s="7" t="s">
        <v>65776</v>
      </c>
      <c r="C17460" s="7" t="s">
        <v>65777</v>
      </c>
      <c r="D17460" s="7" t="s">
        <v>65778</v>
      </c>
      <c r="E17460" s="8">
        <v>48.432502165457699</v>
      </c>
      <c r="F17460" s="8">
        <v>93.368433573086307</v>
      </c>
      <c r="G17460" s="8">
        <v>65.2925758996778</v>
      </c>
      <c r="H17460" s="8">
        <v>68.8896100253302</v>
      </c>
      <c r="I17460" s="8">
        <v>84.347236402486899</v>
      </c>
      <c r="J17460" s="8">
        <v>63.218239967745298</v>
      </c>
      <c r="K17460" s="8">
        <v>0.96909811660449496</v>
      </c>
      <c r="L17460" s="8">
        <v>6.3618711322949204E-2</v>
      </c>
    </row>
    <row r="17461" spans="1:12" x14ac:dyDescent="0.2">
      <c r="A17461" s="7" t="s">
        <v>65779</v>
      </c>
      <c r="B17461" s="7" t="s">
        <v>65780</v>
      </c>
      <c r="C17461" s="7" t="s">
        <v>65781</v>
      </c>
      <c r="D17461" s="7" t="s">
        <v>65782</v>
      </c>
      <c r="E17461" s="8">
        <v>634.56462020865001</v>
      </c>
      <c r="F17461" s="8">
        <v>518.93192554304801</v>
      </c>
      <c r="G17461" s="8">
        <v>517.39419993229603</v>
      </c>
      <c r="H17461" s="8">
        <v>442.86177873426499</v>
      </c>
      <c r="I17461" s="8">
        <v>402.88209387540797</v>
      </c>
      <c r="J17461" s="8">
        <v>405.97963479286398</v>
      </c>
      <c r="K17461" s="8">
        <v>0.13831671013400901</v>
      </c>
      <c r="L17461" s="8">
        <v>-0.41666998754282902</v>
      </c>
    </row>
    <row r="17462" spans="1:12" x14ac:dyDescent="0.2">
      <c r="A17462" s="7" t="s">
        <v>65783</v>
      </c>
      <c r="B17462" s="7" t="s">
        <v>65784</v>
      </c>
      <c r="C17462" s="7" t="s">
        <v>65785</v>
      </c>
      <c r="E17462" s="8">
        <v>33.606225992358397</v>
      </c>
      <c r="F17462" s="8">
        <v>38.3301990457933</v>
      </c>
      <c r="G17462" s="8">
        <v>11.871377436305099</v>
      </c>
      <c r="H17462" s="8">
        <v>11.8096474329137</v>
      </c>
      <c r="I17462" s="8">
        <v>56.562264411079397</v>
      </c>
      <c r="J17462" s="8">
        <v>38.523614980344803</v>
      </c>
      <c r="K17462" s="8">
        <v>0.90065055431749497</v>
      </c>
      <c r="L17462" s="8">
        <v>0.35076064010803298</v>
      </c>
    </row>
    <row r="17463" spans="1:12" x14ac:dyDescent="0.2">
      <c r="A17463" s="7" t="s">
        <v>65786</v>
      </c>
      <c r="B17463" s="7" t="s">
        <v>65787</v>
      </c>
      <c r="C17463" s="7" t="s">
        <v>51630</v>
      </c>
      <c r="D17463" s="7" t="s">
        <v>51631</v>
      </c>
      <c r="E17463" s="8">
        <v>0</v>
      </c>
      <c r="F17463" s="8">
        <v>0</v>
      </c>
      <c r="G17463" s="8">
        <v>0</v>
      </c>
      <c r="H17463" s="8">
        <v>15.746196577218299</v>
      </c>
      <c r="I17463" s="8">
        <v>19.846408565291</v>
      </c>
      <c r="J17463" s="8">
        <v>0</v>
      </c>
      <c r="K17463" s="8">
        <v>0.108316011733627</v>
      </c>
      <c r="L17463" s="8">
        <v>6.03028709999308</v>
      </c>
    </row>
    <row r="17464" spans="1:12" x14ac:dyDescent="0.2">
      <c r="A17464" s="7" t="s">
        <v>65788</v>
      </c>
      <c r="B17464" s="7" t="s">
        <v>65789</v>
      </c>
      <c r="C17464" s="7" t="s">
        <v>65790</v>
      </c>
      <c r="D17464" s="7" t="s">
        <v>65791</v>
      </c>
      <c r="E17464" s="8">
        <v>304.43287075430601</v>
      </c>
      <c r="F17464" s="8">
        <v>360.69700127708097</v>
      </c>
      <c r="G17464" s="8">
        <v>385.81976667991398</v>
      </c>
      <c r="H17464" s="8">
        <v>521.59276162035701</v>
      </c>
      <c r="I17464" s="8">
        <v>522.95286569541895</v>
      </c>
      <c r="J17464" s="8">
        <v>430.674259780265</v>
      </c>
      <c r="K17464" s="8">
        <v>0.100149946035248</v>
      </c>
      <c r="L17464" s="8">
        <v>0.48923033944912803</v>
      </c>
    </row>
    <row r="17465" spans="1:12" x14ac:dyDescent="0.2">
      <c r="A17465" s="7" t="s">
        <v>65792</v>
      </c>
      <c r="B17465" s="7" t="s">
        <v>65793</v>
      </c>
      <c r="D17465" s="7" t="s">
        <v>65794</v>
      </c>
      <c r="E17465" s="8">
        <v>17.791531407719201</v>
      </c>
      <c r="F17465" s="8">
        <v>0</v>
      </c>
      <c r="G17465" s="8">
        <v>8.9035330772288006</v>
      </c>
      <c r="H17465" s="8">
        <v>0</v>
      </c>
      <c r="I17465" s="8">
        <v>5.9539225695873101</v>
      </c>
      <c r="J17465" s="8">
        <v>6.9144949964721398</v>
      </c>
      <c r="K17465" s="8">
        <v>0.86161281985793203</v>
      </c>
      <c r="L17465" s="8">
        <v>-1.05285927487539</v>
      </c>
    </row>
    <row r="17466" spans="1:12" x14ac:dyDescent="0.2">
      <c r="A17466" s="7" t="s">
        <v>65795</v>
      </c>
      <c r="B17466" s="7" t="s">
        <v>65796</v>
      </c>
      <c r="E17466" s="8">
        <v>0</v>
      </c>
      <c r="F17466" s="8">
        <v>10.8110817821468</v>
      </c>
      <c r="G17466" s="8">
        <v>6.9249701711779501</v>
      </c>
      <c r="H17466" s="8">
        <v>7.8730982886091603</v>
      </c>
      <c r="I17466" s="8">
        <v>3.9692817130582099</v>
      </c>
      <c r="J17466" s="8">
        <v>4.9389249974801004</v>
      </c>
      <c r="K17466" s="8">
        <v>0.989191862027341</v>
      </c>
      <c r="L17466" s="8">
        <v>-7.9909997996583895E-2</v>
      </c>
    </row>
    <row r="17467" spans="1:12" x14ac:dyDescent="0.2">
      <c r="A17467" s="7" t="s">
        <v>65797</v>
      </c>
      <c r="B17467" s="7" t="s">
        <v>65798</v>
      </c>
      <c r="D17467" s="7" t="s">
        <v>65799</v>
      </c>
      <c r="E17467" s="8">
        <v>0</v>
      </c>
      <c r="F17467" s="8">
        <v>2.94847684967641</v>
      </c>
      <c r="G17467" s="8">
        <v>4.9464072651271103</v>
      </c>
      <c r="H17467" s="8">
        <v>39.365491443045798</v>
      </c>
      <c r="I17467" s="8">
        <v>28.777292419672001</v>
      </c>
      <c r="J17467" s="8">
        <v>21.731269988912501</v>
      </c>
      <c r="K17467" s="8">
        <v>7.8794548822157303E-3</v>
      </c>
      <c r="L17467" s="8">
        <v>3.5089699205304599</v>
      </c>
    </row>
    <row r="17468" spans="1:12" x14ac:dyDescent="0.2">
      <c r="A17468" s="7" t="s">
        <v>65800</v>
      </c>
      <c r="B17468" s="7" t="s">
        <v>65801</v>
      </c>
      <c r="C17468" s="7" t="s">
        <v>65802</v>
      </c>
      <c r="D17468" s="7" t="s">
        <v>65803</v>
      </c>
      <c r="E17468" s="8">
        <v>1764.3268645988201</v>
      </c>
      <c r="F17468" s="8">
        <v>3729.8232148406601</v>
      </c>
      <c r="G17468" s="8">
        <v>1823.2457179258499</v>
      </c>
      <c r="H17468" s="8">
        <v>603.27615636467704</v>
      </c>
      <c r="I17468" s="8">
        <v>1460.6956704054201</v>
      </c>
      <c r="J17468" s="8">
        <v>1191.2687093922</v>
      </c>
      <c r="K17468" s="8">
        <v>0.15954791344838601</v>
      </c>
      <c r="L17468" s="8">
        <v>-1.1685753304867399</v>
      </c>
    </row>
    <row r="17469" spans="1:12" x14ac:dyDescent="0.2">
      <c r="A17469" s="7" t="s">
        <v>65804</v>
      </c>
      <c r="B17469" s="7" t="s">
        <v>65805</v>
      </c>
      <c r="D17469" s="7" t="s">
        <v>65806</v>
      </c>
      <c r="E17469" s="8">
        <v>267.86138952732801</v>
      </c>
      <c r="F17469" s="8">
        <v>490.42998266284297</v>
      </c>
      <c r="G17469" s="8">
        <v>345.25922710587201</v>
      </c>
      <c r="H17469" s="8">
        <v>82.667532030396202</v>
      </c>
      <c r="I17469" s="8">
        <v>158.771268522328</v>
      </c>
      <c r="J17469" s="8">
        <v>202.49592489668399</v>
      </c>
      <c r="K17469" s="8">
        <v>5.4501829035716303E-3</v>
      </c>
      <c r="L17469" s="8">
        <v>-1.31382516391922</v>
      </c>
    </row>
    <row r="17470" spans="1:12" x14ac:dyDescent="0.2">
      <c r="A17470" s="7" t="s">
        <v>65807</v>
      </c>
      <c r="B17470" s="7" t="s">
        <v>65808</v>
      </c>
      <c r="C17470" s="7" t="s">
        <v>65809</v>
      </c>
      <c r="D17470" s="7" t="s">
        <v>65810</v>
      </c>
      <c r="E17470" s="8">
        <v>0</v>
      </c>
      <c r="F17470" s="8">
        <v>0</v>
      </c>
      <c r="G17470" s="8">
        <v>2.96784435907627</v>
      </c>
      <c r="H17470" s="8">
        <v>7.8730982886091603</v>
      </c>
      <c r="I17470" s="8">
        <v>2.97696128479366</v>
      </c>
      <c r="J17470" s="8">
        <v>2.9633549984880601</v>
      </c>
      <c r="K17470" s="8">
        <v>1</v>
      </c>
      <c r="L17470" s="8">
        <v>2.2197523326985502</v>
      </c>
    </row>
    <row r="17471" spans="1:12" x14ac:dyDescent="0.2">
      <c r="A17471" s="7" t="s">
        <v>65811</v>
      </c>
      <c r="B17471" s="7" t="s">
        <v>65812</v>
      </c>
      <c r="C17471" s="7" t="s">
        <v>65813</v>
      </c>
      <c r="D17471" s="7" t="s">
        <v>65814</v>
      </c>
      <c r="E17471" s="8">
        <v>1686.24181008716</v>
      </c>
      <c r="F17471" s="8">
        <v>1733.70438760973</v>
      </c>
      <c r="G17471" s="8">
        <v>1708.4890693749001</v>
      </c>
      <c r="H17471" s="8">
        <v>1894.46427569658</v>
      </c>
      <c r="I17471" s="8">
        <v>1836.78511271769</v>
      </c>
      <c r="J17471" s="8">
        <v>1941.9853090091799</v>
      </c>
      <c r="K17471" s="8">
        <v>0.56959350680045995</v>
      </c>
      <c r="L17471" s="8">
        <v>0.14565428314645101</v>
      </c>
    </row>
    <row r="17472" spans="1:12" x14ac:dyDescent="0.2">
      <c r="A17472" s="7" t="s">
        <v>65815</v>
      </c>
      <c r="B17472" s="7" t="s">
        <v>65816</v>
      </c>
      <c r="C17472" s="7" t="s">
        <v>65817</v>
      </c>
      <c r="D17472" s="7" t="s">
        <v>65818</v>
      </c>
      <c r="E17472" s="8">
        <v>29.6525523461986</v>
      </c>
      <c r="F17472" s="8">
        <v>0</v>
      </c>
      <c r="G17472" s="8">
        <v>12.8606588893305</v>
      </c>
      <c r="H17472" s="8">
        <v>7.8730982886091603</v>
      </c>
      <c r="I17472" s="8">
        <v>13.8924859957037</v>
      </c>
      <c r="J17472" s="8">
        <v>16.792344991432302</v>
      </c>
      <c r="K17472" s="8">
        <v>0.97699661512271896</v>
      </c>
      <c r="L17472" s="8">
        <v>-0.14076826599783099</v>
      </c>
    </row>
    <row r="17473" spans="1:12" x14ac:dyDescent="0.2">
      <c r="A17473" s="7" t="s">
        <v>65819</v>
      </c>
      <c r="B17473" s="7" t="s">
        <v>65820</v>
      </c>
      <c r="C17473" s="7" t="s">
        <v>65821</v>
      </c>
      <c r="D17473" s="7" t="s">
        <v>65822</v>
      </c>
      <c r="E17473" s="8">
        <v>0</v>
      </c>
      <c r="F17473" s="8">
        <v>0</v>
      </c>
      <c r="G17473" s="8">
        <v>1.9785629060508401</v>
      </c>
      <c r="H17473" s="8">
        <v>16.730333863294501</v>
      </c>
      <c r="I17473" s="8">
        <v>3.9692817130582099</v>
      </c>
      <c r="J17473" s="8">
        <v>18.767914990424401</v>
      </c>
      <c r="K17473" s="8">
        <v>8.6230060379038798E-2</v>
      </c>
      <c r="L17473" s="8">
        <v>4.3202272823661296</v>
      </c>
    </row>
    <row r="17474" spans="1:12" x14ac:dyDescent="0.2">
      <c r="A17474" s="7" t="s">
        <v>65823</v>
      </c>
      <c r="B17474" s="7" t="s">
        <v>65824</v>
      </c>
      <c r="C17474" s="7" t="s">
        <v>65825</v>
      </c>
      <c r="D17474" s="7" t="s">
        <v>65826</v>
      </c>
      <c r="E17474" s="8">
        <v>0</v>
      </c>
      <c r="F17474" s="8">
        <v>15.725209864940799</v>
      </c>
      <c r="G17474" s="8">
        <v>17.807066154457601</v>
      </c>
      <c r="H17474" s="8">
        <v>15.746196577218299</v>
      </c>
      <c r="I17474" s="8">
        <v>4.9616021413227598</v>
      </c>
      <c r="J17474" s="8">
        <v>7.9022799959681604</v>
      </c>
      <c r="K17474" s="8">
        <v>0.96524996631679405</v>
      </c>
      <c r="L17474" s="8">
        <v>-0.228897974878121</v>
      </c>
    </row>
    <row r="17475" spans="1:12" x14ac:dyDescent="0.2">
      <c r="A17475" s="7" t="s">
        <v>65827</v>
      </c>
      <c r="B17475" s="7" t="s">
        <v>65828</v>
      </c>
      <c r="C17475" s="7" t="s">
        <v>65829</v>
      </c>
      <c r="D17475" s="7" t="s">
        <v>65830</v>
      </c>
      <c r="E17475" s="8">
        <v>17.791531407719201</v>
      </c>
      <c r="F17475" s="8">
        <v>4.9141280827940097</v>
      </c>
      <c r="G17475" s="8">
        <v>0</v>
      </c>
      <c r="H17475" s="8">
        <v>7.8730982886091603</v>
      </c>
      <c r="I17475" s="8">
        <v>1.9846408565291001</v>
      </c>
      <c r="J17475" s="8">
        <v>15.8045599919363</v>
      </c>
      <c r="K17475" s="8">
        <v>0.97579738097076396</v>
      </c>
      <c r="L17475" s="8">
        <v>0.17676196418935999</v>
      </c>
    </row>
    <row r="17476" spans="1:12" x14ac:dyDescent="0.2">
      <c r="A17476" s="7" t="s">
        <v>65831</v>
      </c>
      <c r="B17476" s="7" t="s">
        <v>65832</v>
      </c>
      <c r="C17476" s="7" t="s">
        <v>65833</v>
      </c>
      <c r="D17476" s="7" t="s">
        <v>65834</v>
      </c>
      <c r="E17476" s="8">
        <v>204.60261118877</v>
      </c>
      <c r="F17476" s="8">
        <v>183.788390296496</v>
      </c>
      <c r="G17476" s="8">
        <v>230.50257855492299</v>
      </c>
      <c r="H17476" s="8">
        <v>327.71771626335601</v>
      </c>
      <c r="I17476" s="8">
        <v>287.77292419672</v>
      </c>
      <c r="J17476" s="8">
        <v>249.90960487249299</v>
      </c>
      <c r="K17476" s="8">
        <v>0.213636317866954</v>
      </c>
      <c r="L17476" s="8">
        <v>0.483741858478065</v>
      </c>
    </row>
    <row r="17477" spans="1:12" x14ac:dyDescent="0.2">
      <c r="A17477" s="7" t="s">
        <v>65835</v>
      </c>
      <c r="B17477" s="7" t="s">
        <v>65836</v>
      </c>
      <c r="C17477" s="7" t="s">
        <v>65837</v>
      </c>
      <c r="D17477" s="7" t="s">
        <v>65838</v>
      </c>
      <c r="E17477" s="8">
        <v>4555.62045878765</v>
      </c>
      <c r="F17477" s="8">
        <v>4192.7340802398503</v>
      </c>
      <c r="G17477" s="8">
        <v>4617.9658227226701</v>
      </c>
      <c r="H17477" s="8">
        <v>3593.0852314640101</v>
      </c>
      <c r="I17477" s="8">
        <v>3673.57022543537</v>
      </c>
      <c r="J17477" s="8">
        <v>3886.9339730168399</v>
      </c>
      <c r="K17477" s="8">
        <v>0.12874466294435499</v>
      </c>
      <c r="L17477" s="8">
        <v>-0.26109071569954101</v>
      </c>
    </row>
    <row r="17478" spans="1:12" x14ac:dyDescent="0.2">
      <c r="A17478" s="7" t="s">
        <v>65839</v>
      </c>
      <c r="B17478" s="7" t="s">
        <v>65840</v>
      </c>
      <c r="C17478" s="7" t="s">
        <v>65841</v>
      </c>
      <c r="D17478" s="7" t="s">
        <v>65842</v>
      </c>
      <c r="E17478" s="8">
        <v>149.251180142533</v>
      </c>
      <c r="F17478" s="8">
        <v>42.261501512028502</v>
      </c>
      <c r="G17478" s="8">
        <v>58.367605728499903</v>
      </c>
      <c r="H17478" s="8">
        <v>102.35027775191899</v>
      </c>
      <c r="I17478" s="8">
        <v>52.592982698021203</v>
      </c>
      <c r="J17478" s="8">
        <v>159.03338491885901</v>
      </c>
      <c r="K17478" s="8">
        <v>0.86722012236702795</v>
      </c>
      <c r="L17478" s="8">
        <v>0.32952702783272902</v>
      </c>
    </row>
    <row r="17479" spans="1:12" x14ac:dyDescent="0.2">
      <c r="A17479" s="7" t="s">
        <v>65843</v>
      </c>
      <c r="B17479" s="7" t="s">
        <v>65844</v>
      </c>
      <c r="C17479" s="7" t="s">
        <v>65845</v>
      </c>
      <c r="E17479" s="8">
        <v>0</v>
      </c>
      <c r="F17479" s="8">
        <v>3.9313024662352101</v>
      </c>
      <c r="G17479" s="8">
        <v>14.839221795381301</v>
      </c>
      <c r="H17479" s="8">
        <v>0</v>
      </c>
      <c r="I17479" s="8">
        <v>7.93856342611641</v>
      </c>
      <c r="J17479" s="8">
        <v>3.9511399979840802</v>
      </c>
      <c r="K17479" s="8">
        <v>0.92769956398758702</v>
      </c>
      <c r="L17479" s="8">
        <v>-0.65903490125702602</v>
      </c>
    </row>
    <row r="17480" spans="1:12" x14ac:dyDescent="0.2">
      <c r="A17480" s="7" t="s">
        <v>65846</v>
      </c>
      <c r="B17480" s="7" t="s">
        <v>65847</v>
      </c>
      <c r="C17480" s="7" t="s">
        <v>65848</v>
      </c>
      <c r="D17480" s="7" t="s">
        <v>65849</v>
      </c>
      <c r="E17480" s="8">
        <v>12.8494393500194</v>
      </c>
      <c r="F17480" s="8">
        <v>2.94847684967641</v>
      </c>
      <c r="G17480" s="8">
        <v>0</v>
      </c>
      <c r="H17480" s="8">
        <v>0</v>
      </c>
      <c r="I17480" s="8">
        <v>0.99232042826455202</v>
      </c>
      <c r="J17480" s="8">
        <v>14.816774992440299</v>
      </c>
      <c r="K17480" s="8">
        <v>0.99982572783453905</v>
      </c>
      <c r="L17480" s="8">
        <v>1.0767760001579899E-3</v>
      </c>
    </row>
    <row r="17481" spans="1:12" x14ac:dyDescent="0.2">
      <c r="A17481" s="7" t="s">
        <v>65850</v>
      </c>
      <c r="B17481" s="7" t="s">
        <v>65851</v>
      </c>
      <c r="D17481" s="7" t="s">
        <v>65852</v>
      </c>
      <c r="E17481" s="8">
        <v>47.444083753917802</v>
      </c>
      <c r="F17481" s="8">
        <v>132.68145823543799</v>
      </c>
      <c r="G17481" s="8">
        <v>131.574433252381</v>
      </c>
      <c r="H17481" s="8">
        <v>37.397216870893502</v>
      </c>
      <c r="I17481" s="8">
        <v>102.209004111249</v>
      </c>
      <c r="J17481" s="8">
        <v>70.132734964217505</v>
      </c>
      <c r="K17481" s="8">
        <v>0.67413318263797695</v>
      </c>
      <c r="L17481" s="8">
        <v>-0.57172344676523101</v>
      </c>
    </row>
    <row r="17482" spans="1:12" x14ac:dyDescent="0.2">
      <c r="A17482" s="7" t="s">
        <v>65853</v>
      </c>
      <c r="B17482" s="7" t="s">
        <v>65854</v>
      </c>
      <c r="C17482" s="7" t="s">
        <v>65855</v>
      </c>
      <c r="D17482" s="7" t="s">
        <v>65856</v>
      </c>
      <c r="E17482" s="8">
        <v>36.5714812269783</v>
      </c>
      <c r="F17482" s="8">
        <v>44.2271527451461</v>
      </c>
      <c r="G17482" s="8">
        <v>49.464072651271103</v>
      </c>
      <c r="H17482" s="8">
        <v>33.460667726588902</v>
      </c>
      <c r="I17482" s="8">
        <v>66.485468693724997</v>
      </c>
      <c r="J17482" s="8">
        <v>53.340389972785097</v>
      </c>
      <c r="K17482" s="8">
        <v>0.89394752640233199</v>
      </c>
      <c r="L17482" s="8">
        <v>0.23465484107051701</v>
      </c>
    </row>
    <row r="17483" spans="1:12" x14ac:dyDescent="0.2">
      <c r="A17483" s="7" t="s">
        <v>65857</v>
      </c>
      <c r="B17483" s="7" t="s">
        <v>65858</v>
      </c>
      <c r="C17483" s="7" t="s">
        <v>65859</v>
      </c>
      <c r="D17483" s="7" t="s">
        <v>65860</v>
      </c>
      <c r="E17483" s="8">
        <v>2.96525523461986</v>
      </c>
      <c r="F17483" s="8">
        <v>9.8282561655880301</v>
      </c>
      <c r="G17483" s="8">
        <v>28.689162137737199</v>
      </c>
      <c r="H17483" s="8">
        <v>11.8096474329137</v>
      </c>
      <c r="I17483" s="8">
        <v>10.9155247109101</v>
      </c>
      <c r="J17483" s="8">
        <v>11.853419993952199</v>
      </c>
      <c r="K17483" s="8">
        <v>0.94739783912952202</v>
      </c>
      <c r="L17483" s="8">
        <v>-0.26248202245992103</v>
      </c>
    </row>
    <row r="17484" spans="1:12" x14ac:dyDescent="0.2">
      <c r="A17484" s="7" t="s">
        <v>65861</v>
      </c>
      <c r="B17484" s="7" t="s">
        <v>65862</v>
      </c>
      <c r="C17484" s="7" t="s">
        <v>65863</v>
      </c>
      <c r="E17484" s="8">
        <v>12.8494393500194</v>
      </c>
      <c r="F17484" s="8">
        <v>0</v>
      </c>
      <c r="G17484" s="8">
        <v>0.98928145302542203</v>
      </c>
      <c r="H17484" s="8">
        <v>0</v>
      </c>
      <c r="I17484" s="8">
        <v>3.9692817130582099</v>
      </c>
      <c r="J17484" s="8">
        <v>0</v>
      </c>
      <c r="K17484" s="8">
        <v>1</v>
      </c>
      <c r="L17484" s="8">
        <v>-1.8025453776782501</v>
      </c>
    </row>
    <row r="17485" spans="1:12" x14ac:dyDescent="0.2">
      <c r="A17485" s="7" t="s">
        <v>65864</v>
      </c>
      <c r="B17485" s="7" t="s">
        <v>65865</v>
      </c>
      <c r="C17485" s="7" t="s">
        <v>65866</v>
      </c>
      <c r="D17485" s="7" t="s">
        <v>65867</v>
      </c>
      <c r="E17485" s="8">
        <v>0.98841841153995402</v>
      </c>
      <c r="F17485" s="8">
        <v>0</v>
      </c>
      <c r="G17485" s="8">
        <v>6.9249701711779501</v>
      </c>
      <c r="H17485" s="8">
        <v>9.8413728607614495</v>
      </c>
      <c r="I17485" s="8">
        <v>0</v>
      </c>
      <c r="J17485" s="8">
        <v>26.670194986392598</v>
      </c>
      <c r="K17485" s="8">
        <v>0.62545917498340298</v>
      </c>
      <c r="L17485" s="8">
        <v>2.2065658756951101</v>
      </c>
    </row>
    <row r="17486" spans="1:12" x14ac:dyDescent="0.2">
      <c r="A17486" s="7" t="s">
        <v>65868</v>
      </c>
      <c r="B17486" s="7" t="s">
        <v>65869</v>
      </c>
      <c r="C17486" s="7" t="s">
        <v>65870</v>
      </c>
      <c r="D17486" s="7" t="s">
        <v>65871</v>
      </c>
      <c r="E17486" s="8">
        <v>10.872602526939501</v>
      </c>
      <c r="F17486" s="8">
        <v>4.9141280827940097</v>
      </c>
      <c r="G17486" s="8">
        <v>23.742754872610099</v>
      </c>
      <c r="H17486" s="8">
        <v>4.9206864303807301</v>
      </c>
      <c r="I17486" s="8">
        <v>14.8848064239683</v>
      </c>
      <c r="J17486" s="8">
        <v>19.755699989920402</v>
      </c>
      <c r="K17486" s="8">
        <v>0.99982572783453905</v>
      </c>
      <c r="L17486" s="8">
        <v>1.23080532661319E-3</v>
      </c>
    </row>
    <row r="17487" spans="1:12" x14ac:dyDescent="0.2">
      <c r="A17487" s="7" t="s">
        <v>65872</v>
      </c>
      <c r="B17487" s="7" t="s">
        <v>65873</v>
      </c>
      <c r="C17487" s="7" t="s">
        <v>65874</v>
      </c>
      <c r="D17487" s="7" t="s">
        <v>65875</v>
      </c>
      <c r="E17487" s="8">
        <v>6.9189288807796796</v>
      </c>
      <c r="F17487" s="8">
        <v>25.553466030528899</v>
      </c>
      <c r="G17487" s="8">
        <v>2.96784435907627</v>
      </c>
      <c r="H17487" s="8">
        <v>12.793784718989899</v>
      </c>
      <c r="I17487" s="8">
        <v>0</v>
      </c>
      <c r="J17487" s="8">
        <v>30.621334984376599</v>
      </c>
      <c r="K17487" s="8">
        <v>0.95686674205158995</v>
      </c>
      <c r="L17487" s="8">
        <v>0.29269799925529799</v>
      </c>
    </row>
    <row r="17488" spans="1:12" x14ac:dyDescent="0.2">
      <c r="A17488" s="7" t="s">
        <v>65876</v>
      </c>
      <c r="B17488" s="7" t="s">
        <v>65877</v>
      </c>
      <c r="D17488" s="7" t="s">
        <v>65878</v>
      </c>
      <c r="E17488" s="8">
        <v>133.436485557894</v>
      </c>
      <c r="F17488" s="8">
        <v>399.02720032287402</v>
      </c>
      <c r="G17488" s="8">
        <v>252.26677052148301</v>
      </c>
      <c r="H17488" s="8">
        <v>608.19684279505805</v>
      </c>
      <c r="I17488" s="8">
        <v>1096.51407323233</v>
      </c>
      <c r="J17488" s="8">
        <v>1328.57082432215</v>
      </c>
      <c r="K17488" s="8">
        <v>1.3508671016783299E-5</v>
      </c>
      <c r="L17488" s="8">
        <v>1.9505482505879299</v>
      </c>
    </row>
    <row r="17489" spans="1:12" x14ac:dyDescent="0.2">
      <c r="A17489" s="7" t="s">
        <v>65879</v>
      </c>
      <c r="B17489" s="7" t="s">
        <v>65880</v>
      </c>
      <c r="C17489" s="7" t="s">
        <v>32086</v>
      </c>
      <c r="D17489" s="7" t="s">
        <v>65881</v>
      </c>
      <c r="E17489" s="8">
        <v>8.8957657038595794</v>
      </c>
      <c r="F17489" s="8">
        <v>0.98282561655880296</v>
      </c>
      <c r="G17489" s="8">
        <v>1.9785629060508401</v>
      </c>
      <c r="H17489" s="8">
        <v>5.9048237164568702</v>
      </c>
      <c r="I17489" s="8">
        <v>15.8771268522328</v>
      </c>
      <c r="J17489" s="8">
        <v>4.9389249974801004</v>
      </c>
      <c r="K17489" s="8">
        <v>0.75824678704767801</v>
      </c>
      <c r="L17489" s="8">
        <v>1.17234033419197</v>
      </c>
    </row>
    <row r="17490" spans="1:12" x14ac:dyDescent="0.2">
      <c r="A17490" s="7" t="s">
        <v>65882</v>
      </c>
      <c r="B17490" s="7" t="s">
        <v>65883</v>
      </c>
      <c r="C17490" s="7" t="s">
        <v>65884</v>
      </c>
      <c r="D17490" s="7" t="s">
        <v>65885</v>
      </c>
      <c r="E17490" s="8">
        <v>1637.8093079217001</v>
      </c>
      <c r="F17490" s="8">
        <v>1259.98244042839</v>
      </c>
      <c r="G17490" s="8">
        <v>1434.4581068868599</v>
      </c>
      <c r="H17490" s="8">
        <v>1119.94823155465</v>
      </c>
      <c r="I17490" s="8">
        <v>1120.3297635106801</v>
      </c>
      <c r="J17490" s="8">
        <v>1062.8566594577201</v>
      </c>
      <c r="K17490" s="8">
        <v>7.9726845110595704E-2</v>
      </c>
      <c r="L17490" s="8">
        <v>-0.39126629583091199</v>
      </c>
    </row>
    <row r="17491" spans="1:12" x14ac:dyDescent="0.2">
      <c r="A17491" s="7" t="s">
        <v>65886</v>
      </c>
      <c r="B17491" s="7" t="s">
        <v>65887</v>
      </c>
      <c r="C17491" s="7" t="s">
        <v>65888</v>
      </c>
      <c r="E17491" s="8">
        <v>119.598627796334</v>
      </c>
      <c r="F17491" s="8">
        <v>123.836027686409</v>
      </c>
      <c r="G17491" s="8">
        <v>158.28503248406699</v>
      </c>
      <c r="H17491" s="8">
        <v>94.477179463309895</v>
      </c>
      <c r="I17491" s="8">
        <v>168.694472804974</v>
      </c>
      <c r="J17491" s="8">
        <v>152.11888992238701</v>
      </c>
      <c r="K17491" s="8">
        <v>0.970531479662887</v>
      </c>
      <c r="L17491" s="8">
        <v>4.7863239727454703E-2</v>
      </c>
    </row>
    <row r="17492" spans="1:12" x14ac:dyDescent="0.2">
      <c r="A17492" s="7" t="s">
        <v>65889</v>
      </c>
      <c r="B17492" s="7" t="s">
        <v>65890</v>
      </c>
      <c r="C17492" s="7" t="s">
        <v>65891</v>
      </c>
      <c r="E17492" s="8">
        <v>1.97683682307991</v>
      </c>
      <c r="F17492" s="8">
        <v>6.8797793159116196</v>
      </c>
      <c r="G17492" s="8">
        <v>9.8928145302542205</v>
      </c>
      <c r="H17492" s="8">
        <v>15.746196577218299</v>
      </c>
      <c r="I17492" s="8">
        <v>8.9308838543809692</v>
      </c>
      <c r="J17492" s="8">
        <v>1.9755699989920401</v>
      </c>
      <c r="K17492" s="8">
        <v>0.91319122258485697</v>
      </c>
      <c r="L17492" s="8">
        <v>0.507575144721508</v>
      </c>
    </row>
    <row r="17493" spans="1:12" x14ac:dyDescent="0.2">
      <c r="A17493" s="7" t="s">
        <v>65892</v>
      </c>
      <c r="B17493" s="7" t="s">
        <v>65893</v>
      </c>
      <c r="C17493" s="7" t="s">
        <v>65894</v>
      </c>
      <c r="D17493" s="7" t="s">
        <v>65895</v>
      </c>
      <c r="E17493" s="8">
        <v>433.91568266604003</v>
      </c>
      <c r="F17493" s="8">
        <v>423.59784073684398</v>
      </c>
      <c r="G17493" s="8">
        <v>493.65144505968499</v>
      </c>
      <c r="H17493" s="8">
        <v>304.09842139752902</v>
      </c>
      <c r="I17493" s="8">
        <v>269.91115648795801</v>
      </c>
      <c r="J17493" s="8">
        <v>325.969049833687</v>
      </c>
      <c r="K17493" s="8">
        <v>2.39896344211145E-2</v>
      </c>
      <c r="L17493" s="8">
        <v>-0.58619272708583003</v>
      </c>
    </row>
    <row r="17494" spans="1:12" x14ac:dyDescent="0.2">
      <c r="A17494" s="7" t="s">
        <v>65896</v>
      </c>
      <c r="B17494" s="7" t="s">
        <v>65897</v>
      </c>
      <c r="C17494" s="7" t="s">
        <v>65898</v>
      </c>
      <c r="D17494" s="7" t="s">
        <v>65899</v>
      </c>
      <c r="E17494" s="8">
        <v>675.08977508178896</v>
      </c>
      <c r="F17494" s="8">
        <v>605.42057980022298</v>
      </c>
      <c r="G17494" s="8">
        <v>623.24731540601601</v>
      </c>
      <c r="H17494" s="8">
        <v>830.61186944826602</v>
      </c>
      <c r="I17494" s="8">
        <v>625.16186980666805</v>
      </c>
      <c r="J17494" s="8">
        <v>627.24347467997302</v>
      </c>
      <c r="K17494" s="8">
        <v>0.82312138372070298</v>
      </c>
      <c r="L17494" s="8">
        <v>0.12986706472826501</v>
      </c>
    </row>
    <row r="17495" spans="1:12" x14ac:dyDescent="0.2">
      <c r="A17495" s="7" t="s">
        <v>65900</v>
      </c>
      <c r="B17495" s="7" t="s">
        <v>65901</v>
      </c>
      <c r="C17495" s="7" t="s">
        <v>65902</v>
      </c>
      <c r="D17495" s="7" t="s">
        <v>65903</v>
      </c>
      <c r="E17495" s="8">
        <v>85.992401803975994</v>
      </c>
      <c r="F17495" s="8">
        <v>47.175629594822503</v>
      </c>
      <c r="G17495" s="8">
        <v>63.314012993627003</v>
      </c>
      <c r="H17495" s="8">
        <v>48.222727017731103</v>
      </c>
      <c r="I17495" s="8">
        <v>102.209004111249</v>
      </c>
      <c r="J17495" s="8">
        <v>84.949509956657806</v>
      </c>
      <c r="K17495" s="8">
        <v>0.86750484536873296</v>
      </c>
      <c r="L17495" s="8">
        <v>0.26056120935417199</v>
      </c>
    </row>
    <row r="17496" spans="1:12" x14ac:dyDescent="0.2">
      <c r="A17496" s="7" t="s">
        <v>65904</v>
      </c>
      <c r="B17496" s="7" t="s">
        <v>65905</v>
      </c>
      <c r="D17496" s="7" t="s">
        <v>65906</v>
      </c>
      <c r="E17496" s="8">
        <v>383.506343677502</v>
      </c>
      <c r="F17496" s="8">
        <v>329.24658154719901</v>
      </c>
      <c r="G17496" s="8">
        <v>299.752280266703</v>
      </c>
      <c r="H17496" s="8">
        <v>237.17708594435101</v>
      </c>
      <c r="I17496" s="8">
        <v>261.97259306184202</v>
      </c>
      <c r="J17496" s="8">
        <v>303.24999484527802</v>
      </c>
      <c r="K17496" s="8">
        <v>0.44786714144641698</v>
      </c>
      <c r="L17496" s="8">
        <v>-0.33555132270694998</v>
      </c>
    </row>
    <row r="17497" spans="1:12" x14ac:dyDescent="0.2">
      <c r="A17497" s="7" t="s">
        <v>65907</v>
      </c>
      <c r="B17497" s="7" t="s">
        <v>65908</v>
      </c>
      <c r="C17497" s="7" t="s">
        <v>65909</v>
      </c>
      <c r="D17497" s="7" t="s">
        <v>65910</v>
      </c>
      <c r="E17497" s="8">
        <v>120.587046207874</v>
      </c>
      <c r="F17497" s="8">
        <v>100.248212888998</v>
      </c>
      <c r="G17497" s="8">
        <v>127.61730744027901</v>
      </c>
      <c r="H17497" s="8">
        <v>166.31920134686899</v>
      </c>
      <c r="I17497" s="8">
        <v>135.94789867224401</v>
      </c>
      <c r="J17497" s="8">
        <v>84.949509956657806</v>
      </c>
      <c r="K17497" s="8">
        <v>0.90990826944361003</v>
      </c>
      <c r="L17497" s="8">
        <v>0.15225431968237499</v>
      </c>
    </row>
    <row r="17498" spans="1:12" x14ac:dyDescent="0.2">
      <c r="A17498" s="7" t="s">
        <v>65911</v>
      </c>
      <c r="B17498" s="7" t="s">
        <v>65912</v>
      </c>
      <c r="C17498" s="7" t="s">
        <v>65913</v>
      </c>
      <c r="D17498" s="7" t="s">
        <v>65914</v>
      </c>
      <c r="E17498" s="8">
        <v>85.992401803975994</v>
      </c>
      <c r="F17498" s="8">
        <v>126.784504536086</v>
      </c>
      <c r="G17498" s="8">
        <v>129.59587034633</v>
      </c>
      <c r="H17498" s="8">
        <v>233.24053680004599</v>
      </c>
      <c r="I17498" s="8">
        <v>198.46408565291</v>
      </c>
      <c r="J17498" s="8">
        <v>166.93566491482699</v>
      </c>
      <c r="K17498" s="8">
        <v>6.5901531481895301E-2</v>
      </c>
      <c r="L17498" s="8">
        <v>0.80611422260475596</v>
      </c>
    </row>
    <row r="17499" spans="1:12" x14ac:dyDescent="0.2">
      <c r="A17499" s="7" t="s">
        <v>65915</v>
      </c>
      <c r="B17499" s="7" t="s">
        <v>65916</v>
      </c>
      <c r="C17499" s="7" t="s">
        <v>65917</v>
      </c>
      <c r="D17499" s="7" t="s">
        <v>65918</v>
      </c>
      <c r="E17499" s="8">
        <v>802.59575017044301</v>
      </c>
      <c r="F17499" s="8">
        <v>782.32919078080704</v>
      </c>
      <c r="G17499" s="8">
        <v>726.13258652065997</v>
      </c>
      <c r="H17499" s="8">
        <v>814.86567287104799</v>
      </c>
      <c r="I17499" s="8">
        <v>697.60126106997996</v>
      </c>
      <c r="J17499" s="8">
        <v>786.27685959883195</v>
      </c>
      <c r="K17499" s="8">
        <v>0.98990221288930802</v>
      </c>
      <c r="L17499" s="8">
        <v>-7.6878040019514298E-3</v>
      </c>
    </row>
    <row r="17500" spans="1:12" x14ac:dyDescent="0.2">
      <c r="A17500" s="7" t="s">
        <v>65919</v>
      </c>
      <c r="B17500" s="7" t="s">
        <v>65920</v>
      </c>
      <c r="C17500" s="7" t="s">
        <v>65921</v>
      </c>
      <c r="D17500" s="7" t="s">
        <v>65922</v>
      </c>
      <c r="E17500" s="8">
        <v>2399.87990321901</v>
      </c>
      <c r="F17500" s="8">
        <v>2517.9992296236501</v>
      </c>
      <c r="G17500" s="8">
        <v>2389.11470905639</v>
      </c>
      <c r="H17500" s="8">
        <v>2233.0075021067701</v>
      </c>
      <c r="I17500" s="8">
        <v>2440.1159331025301</v>
      </c>
      <c r="J17500" s="8">
        <v>2253.13758385042</v>
      </c>
      <c r="K17500" s="8">
        <v>0.83281454595662396</v>
      </c>
      <c r="L17500" s="8">
        <v>-7.7214126461905203E-2</v>
      </c>
    </row>
    <row r="17501" spans="1:12" x14ac:dyDescent="0.2">
      <c r="A17501" s="7" t="s">
        <v>65923</v>
      </c>
      <c r="B17501" s="7" t="s">
        <v>65924</v>
      </c>
      <c r="D17501" s="7" t="s">
        <v>65925</v>
      </c>
      <c r="E17501" s="8">
        <v>0</v>
      </c>
      <c r="F17501" s="8">
        <v>0</v>
      </c>
      <c r="G17501" s="8">
        <v>1.9785629060508401</v>
      </c>
      <c r="H17501" s="8">
        <v>0</v>
      </c>
      <c r="I17501" s="8">
        <v>10.9155247109101</v>
      </c>
      <c r="J17501" s="8">
        <v>0</v>
      </c>
      <c r="K17501" s="8">
        <v>1</v>
      </c>
      <c r="L17501" s="8">
        <v>2.46424058355506</v>
      </c>
    </row>
    <row r="17502" spans="1:12" x14ac:dyDescent="0.2">
      <c r="A17502" s="7" t="s">
        <v>65926</v>
      </c>
      <c r="B17502" s="7" t="s">
        <v>1004</v>
      </c>
      <c r="C17502" s="7" t="s">
        <v>65927</v>
      </c>
      <c r="D17502" s="7" t="s">
        <v>1006</v>
      </c>
      <c r="E17502" s="8">
        <v>350.88853609668399</v>
      </c>
      <c r="F17502" s="8">
        <v>441.28870183490199</v>
      </c>
      <c r="G17502" s="8">
        <v>423.41246189487998</v>
      </c>
      <c r="H17502" s="8">
        <v>180.09712335193501</v>
      </c>
      <c r="I17502" s="8">
        <v>225.25673721605301</v>
      </c>
      <c r="J17502" s="8">
        <v>175.82572991029201</v>
      </c>
      <c r="K17502" s="8">
        <v>4.6836896708067998E-5</v>
      </c>
      <c r="L17502" s="8">
        <v>-1.0646840899297401</v>
      </c>
    </row>
    <row r="17503" spans="1:12" x14ac:dyDescent="0.2">
      <c r="A17503" s="7" t="s">
        <v>65928</v>
      </c>
      <c r="B17503" s="7" t="s">
        <v>65929</v>
      </c>
      <c r="C17503" s="7" t="s">
        <v>65930</v>
      </c>
      <c r="D17503" s="7" t="s">
        <v>65931</v>
      </c>
      <c r="E17503" s="8">
        <v>152.216435377153</v>
      </c>
      <c r="F17503" s="8">
        <v>86.488654257174602</v>
      </c>
      <c r="G17503" s="8">
        <v>120.692337269101</v>
      </c>
      <c r="H17503" s="8">
        <v>143.684043767117</v>
      </c>
      <c r="I17503" s="8">
        <v>86.331877259015997</v>
      </c>
      <c r="J17503" s="8">
        <v>96.802929950609993</v>
      </c>
      <c r="K17503" s="8">
        <v>0.92298910703572301</v>
      </c>
      <c r="L17503" s="8">
        <v>-0.13692715688340701</v>
      </c>
    </row>
    <row r="17504" spans="1:12" x14ac:dyDescent="0.2">
      <c r="A17504" s="7" t="s">
        <v>65932</v>
      </c>
      <c r="B17504" s="7" t="s">
        <v>65933</v>
      </c>
      <c r="D17504" s="7" t="s">
        <v>65934</v>
      </c>
      <c r="E17504" s="8">
        <v>21.745205053879001</v>
      </c>
      <c r="F17504" s="8">
        <v>0</v>
      </c>
      <c r="G17504" s="8">
        <v>7.91425162420337</v>
      </c>
      <c r="H17504" s="8">
        <v>0</v>
      </c>
      <c r="I17504" s="8">
        <v>2.97696128479366</v>
      </c>
      <c r="J17504" s="8">
        <v>0</v>
      </c>
      <c r="K17504" s="8">
        <v>0.48330913186917301</v>
      </c>
      <c r="L17504" s="8">
        <v>-3.31813936928961</v>
      </c>
    </row>
    <row r="17505" spans="1:12" x14ac:dyDescent="0.2">
      <c r="A17505" s="7" t="s">
        <v>65935</v>
      </c>
      <c r="B17505" s="7" t="s">
        <v>65936</v>
      </c>
      <c r="C17505" s="7" t="s">
        <v>65937</v>
      </c>
      <c r="D17505" s="7" t="s">
        <v>65938</v>
      </c>
      <c r="E17505" s="8">
        <v>1198.9515331979601</v>
      </c>
      <c r="F17505" s="8">
        <v>1017.22451313836</v>
      </c>
      <c r="G17505" s="8">
        <v>1163.3949887578999</v>
      </c>
      <c r="H17505" s="8">
        <v>1302.99776676482</v>
      </c>
      <c r="I17505" s="8">
        <v>1080.6369463801</v>
      </c>
      <c r="J17505" s="8">
        <v>1110.2703394335299</v>
      </c>
      <c r="K17505" s="8">
        <v>0.93589483135860696</v>
      </c>
      <c r="L17505" s="8">
        <v>4.8034203477295499E-2</v>
      </c>
    </row>
    <row r="17506" spans="1:12" x14ac:dyDescent="0.2">
      <c r="A17506" s="7" t="s">
        <v>65939</v>
      </c>
      <c r="B17506" s="7" t="s">
        <v>65940</v>
      </c>
      <c r="D17506" s="7" t="s">
        <v>65941</v>
      </c>
      <c r="E17506" s="8">
        <v>0</v>
      </c>
      <c r="F17506" s="8">
        <v>17.690861098058399</v>
      </c>
      <c r="G17506" s="8">
        <v>1.9785629060508401</v>
      </c>
      <c r="H17506" s="8">
        <v>17.714471149370599</v>
      </c>
      <c r="I17506" s="8">
        <v>12.900165567439201</v>
      </c>
      <c r="J17506" s="8">
        <v>34.572474982360703</v>
      </c>
      <c r="K17506" s="8">
        <v>0.54536656158422503</v>
      </c>
      <c r="L17506" s="8">
        <v>1.72802412585881</v>
      </c>
    </row>
    <row r="17507" spans="1:12" x14ac:dyDescent="0.2">
      <c r="A17507" s="7" t="s">
        <v>65942</v>
      </c>
      <c r="B17507" s="7" t="s">
        <v>65943</v>
      </c>
      <c r="C17507" s="7" t="s">
        <v>65944</v>
      </c>
      <c r="D17507" s="7" t="s">
        <v>65945</v>
      </c>
      <c r="E17507" s="8">
        <v>85.003983392435998</v>
      </c>
      <c r="F17507" s="8">
        <v>102.213864122115</v>
      </c>
      <c r="G17507" s="8">
        <v>88.046049319262494</v>
      </c>
      <c r="H17507" s="8">
        <v>191.90677078484799</v>
      </c>
      <c r="I17507" s="8">
        <v>179.609997515884</v>
      </c>
      <c r="J17507" s="8">
        <v>119.521984939018</v>
      </c>
      <c r="K17507" s="8">
        <v>7.6025274697188297E-2</v>
      </c>
      <c r="L17507" s="8">
        <v>0.83498216514401402</v>
      </c>
    </row>
    <row r="17508" spans="1:12" x14ac:dyDescent="0.2">
      <c r="A17508" s="7" t="s">
        <v>65946</v>
      </c>
      <c r="B17508" s="7" t="s">
        <v>65947</v>
      </c>
      <c r="C17508" s="7" t="s">
        <v>65948</v>
      </c>
      <c r="D17508" s="7" t="s">
        <v>65949</v>
      </c>
      <c r="E17508" s="8">
        <v>439.84619313527998</v>
      </c>
      <c r="F17508" s="8">
        <v>496.326936362195</v>
      </c>
      <c r="G17508" s="8">
        <v>569.82611694264301</v>
      </c>
      <c r="H17508" s="8">
        <v>458.60797531148398</v>
      </c>
      <c r="I17508" s="8">
        <v>499.13717541706899</v>
      </c>
      <c r="J17508" s="8">
        <v>670.70601465779805</v>
      </c>
      <c r="K17508" s="8">
        <v>0.88370906008362904</v>
      </c>
      <c r="L17508" s="8">
        <v>0.112779405943131</v>
      </c>
    </row>
    <row r="17509" spans="1:12" x14ac:dyDescent="0.2">
      <c r="A17509" s="7" t="s">
        <v>65950</v>
      </c>
      <c r="B17509" s="7" t="s">
        <v>65951</v>
      </c>
      <c r="E17509" s="8">
        <v>15.8146945846393</v>
      </c>
      <c r="F17509" s="8">
        <v>0</v>
      </c>
      <c r="G17509" s="8">
        <v>0</v>
      </c>
      <c r="H17509" s="8">
        <v>0</v>
      </c>
      <c r="I17509" s="8">
        <v>0</v>
      </c>
      <c r="J17509" s="8">
        <v>0</v>
      </c>
      <c r="K17509" s="8">
        <v>1</v>
      </c>
      <c r="L17509" s="8">
        <v>-4.8581066225272904</v>
      </c>
    </row>
    <row r="17510" spans="1:12" x14ac:dyDescent="0.2">
      <c r="A17510" s="7" t="s">
        <v>65952</v>
      </c>
      <c r="B17510" s="7" t="s">
        <v>65953</v>
      </c>
      <c r="C17510" s="7" t="s">
        <v>65954</v>
      </c>
      <c r="D17510" s="7" t="s">
        <v>65955</v>
      </c>
      <c r="E17510" s="8">
        <v>259.95404223500799</v>
      </c>
      <c r="F17510" s="8">
        <v>236.86097359067099</v>
      </c>
      <c r="G17510" s="8">
        <v>229.51329710189799</v>
      </c>
      <c r="H17510" s="8">
        <v>332.63840269373702</v>
      </c>
      <c r="I17510" s="8">
        <v>320.51949832945002</v>
      </c>
      <c r="J17510" s="8">
        <v>293.37214485031802</v>
      </c>
      <c r="K17510" s="8">
        <v>0.284685522491539</v>
      </c>
      <c r="L17510" s="8">
        <v>0.38203872689481699</v>
      </c>
    </row>
    <row r="17511" spans="1:12" x14ac:dyDescent="0.2">
      <c r="A17511" s="7" t="s">
        <v>65956</v>
      </c>
      <c r="B17511" s="7" t="s">
        <v>65957</v>
      </c>
      <c r="C17511" s="7" t="s">
        <v>65958</v>
      </c>
      <c r="E17511" s="8">
        <v>0</v>
      </c>
      <c r="F17511" s="8">
        <v>15.725209864940799</v>
      </c>
      <c r="G17511" s="8">
        <v>13.8499403423559</v>
      </c>
      <c r="H17511" s="8">
        <v>8.8572355746852995</v>
      </c>
      <c r="I17511" s="8">
        <v>15.8771268522328</v>
      </c>
      <c r="J17511" s="8">
        <v>2.9633549984880601</v>
      </c>
      <c r="K17511" s="8">
        <v>0.98628291946339397</v>
      </c>
      <c r="L17511" s="8">
        <v>-9.4862070183225997E-2</v>
      </c>
    </row>
    <row r="17512" spans="1:12" x14ac:dyDescent="0.2">
      <c r="A17512" s="7" t="s">
        <v>65959</v>
      </c>
      <c r="B17512" s="7" t="s">
        <v>65960</v>
      </c>
      <c r="C17512" s="7" t="s">
        <v>65961</v>
      </c>
      <c r="D17512" s="7" t="s">
        <v>65962</v>
      </c>
      <c r="E17512" s="8">
        <v>185.822661369511</v>
      </c>
      <c r="F17512" s="8">
        <v>160.20057549908501</v>
      </c>
      <c r="G17512" s="8">
        <v>50.453354104296501</v>
      </c>
      <c r="H17512" s="8">
        <v>136.79508276458401</v>
      </c>
      <c r="I17512" s="8">
        <v>127.017014817863</v>
      </c>
      <c r="J17512" s="8">
        <v>114.583059941538</v>
      </c>
      <c r="K17512" s="8">
        <v>0.96997898868644905</v>
      </c>
      <c r="L17512" s="8">
        <v>-6.7376158384428897E-2</v>
      </c>
    </row>
    <row r="17513" spans="1:12" x14ac:dyDescent="0.2">
      <c r="A17513" s="7" t="s">
        <v>65963</v>
      </c>
      <c r="B17513" s="7" t="s">
        <v>65964</v>
      </c>
      <c r="C17513" s="7" t="s">
        <v>65965</v>
      </c>
      <c r="D17513" s="7" t="s">
        <v>65966</v>
      </c>
      <c r="E17513" s="8">
        <v>556.47956569699397</v>
      </c>
      <c r="F17513" s="8">
        <v>413.76958457125602</v>
      </c>
      <c r="G17513" s="8">
        <v>400.65898847529598</v>
      </c>
      <c r="H17513" s="8">
        <v>819.786359301429</v>
      </c>
      <c r="I17513" s="8">
        <v>647.98523965675201</v>
      </c>
      <c r="J17513" s="8">
        <v>396.10178479790397</v>
      </c>
      <c r="K17513" s="8">
        <v>0.43091143033274798</v>
      </c>
      <c r="L17513" s="8">
        <v>0.44319359213818699</v>
      </c>
    </row>
    <row r="17514" spans="1:12" x14ac:dyDescent="0.2">
      <c r="A17514" s="7" t="s">
        <v>65967</v>
      </c>
      <c r="B17514" s="7" t="s">
        <v>65968</v>
      </c>
      <c r="C17514" s="7" t="s">
        <v>65969</v>
      </c>
      <c r="D17514" s="7" t="s">
        <v>65970</v>
      </c>
      <c r="E17514" s="8">
        <v>317.28231010432501</v>
      </c>
      <c r="F17514" s="8">
        <v>453.08260923360803</v>
      </c>
      <c r="G17514" s="8">
        <v>393.73401830411802</v>
      </c>
      <c r="H17514" s="8">
        <v>190.922633498772</v>
      </c>
      <c r="I17514" s="8">
        <v>262.96491349010603</v>
      </c>
      <c r="J17514" s="8">
        <v>260.77523986694899</v>
      </c>
      <c r="K17514" s="8">
        <v>3.9398658180699299E-2</v>
      </c>
      <c r="L17514" s="8">
        <v>-0.70396293789392095</v>
      </c>
    </row>
    <row r="17515" spans="1:12" x14ac:dyDescent="0.2">
      <c r="A17515" s="7" t="s">
        <v>65971</v>
      </c>
      <c r="B17515" s="7" t="s">
        <v>65972</v>
      </c>
      <c r="C17515" s="7" t="s">
        <v>65973</v>
      </c>
      <c r="D17515" s="7" t="s">
        <v>65974</v>
      </c>
      <c r="E17515" s="8">
        <v>171.98480360795199</v>
      </c>
      <c r="F17515" s="8">
        <v>155.286447416291</v>
      </c>
      <c r="G17515" s="8">
        <v>120.692337269101</v>
      </c>
      <c r="H17515" s="8">
        <v>179.112986065858</v>
      </c>
      <c r="I17515" s="8">
        <v>191.51784265505799</v>
      </c>
      <c r="J17515" s="8">
        <v>142.24103992742701</v>
      </c>
      <c r="K17515" s="8">
        <v>0.82936231468700805</v>
      </c>
      <c r="L17515" s="8">
        <v>0.19517699638591901</v>
      </c>
    </row>
    <row r="17516" spans="1:12" x14ac:dyDescent="0.2">
      <c r="A17516" s="7" t="s">
        <v>65975</v>
      </c>
      <c r="B17516" s="7" t="s">
        <v>65976</v>
      </c>
      <c r="E17516" s="8">
        <v>295.53710505044597</v>
      </c>
      <c r="F17516" s="8">
        <v>399.02720032287402</v>
      </c>
      <c r="G17516" s="8">
        <v>405.60539574042298</v>
      </c>
      <c r="H17516" s="8">
        <v>107.27096418230001</v>
      </c>
      <c r="I17516" s="8">
        <v>108.16292668083599</v>
      </c>
      <c r="J17516" s="8">
        <v>110.631919943554</v>
      </c>
      <c r="K17516" s="8">
        <v>6.6257861552183706E-11</v>
      </c>
      <c r="L17516" s="8">
        <v>-1.75450680787762</v>
      </c>
    </row>
    <row r="17517" spans="1:12" x14ac:dyDescent="0.2">
      <c r="A17517" s="7" t="s">
        <v>65977</v>
      </c>
      <c r="B17517" s="7" t="s">
        <v>65978</v>
      </c>
      <c r="C17517" s="7" t="s">
        <v>65979</v>
      </c>
      <c r="D17517" s="7" t="s">
        <v>65980</v>
      </c>
      <c r="E17517" s="8">
        <v>0</v>
      </c>
      <c r="F17517" s="8">
        <v>0.98282561655880296</v>
      </c>
      <c r="G17517" s="8">
        <v>10.8820959832796</v>
      </c>
      <c r="H17517" s="8">
        <v>0</v>
      </c>
      <c r="I17517" s="8">
        <v>0</v>
      </c>
      <c r="J17517" s="8">
        <v>2.9633549984880601</v>
      </c>
      <c r="K17517" s="8">
        <v>1</v>
      </c>
      <c r="L17517" s="8">
        <v>-2.0011563397777001</v>
      </c>
    </row>
    <row r="17518" spans="1:12" x14ac:dyDescent="0.2">
      <c r="A17518" s="7" t="s">
        <v>65981</v>
      </c>
      <c r="B17518" s="7" t="s">
        <v>65982</v>
      </c>
      <c r="C17518" s="7" t="s">
        <v>65983</v>
      </c>
      <c r="D17518" s="7" t="s">
        <v>65984</v>
      </c>
      <c r="E17518" s="8">
        <v>447.75354042759898</v>
      </c>
      <c r="F17518" s="8">
        <v>308.60724359946403</v>
      </c>
      <c r="G17518" s="8">
        <v>313.60222060905897</v>
      </c>
      <c r="H17518" s="8">
        <v>487.14795660769198</v>
      </c>
      <c r="I17518" s="8">
        <v>339.37358646647698</v>
      </c>
      <c r="J17518" s="8">
        <v>393.13842979941597</v>
      </c>
      <c r="K17518" s="8">
        <v>0.79964916610596604</v>
      </c>
      <c r="L17518" s="8">
        <v>0.18898000299234499</v>
      </c>
    </row>
    <row r="17519" spans="1:12" x14ac:dyDescent="0.2">
      <c r="A17519" s="7" t="s">
        <v>65985</v>
      </c>
      <c r="B17519" s="7" t="s">
        <v>65986</v>
      </c>
      <c r="C17519" s="7" t="s">
        <v>65987</v>
      </c>
      <c r="D17519" s="7" t="s">
        <v>65988</v>
      </c>
      <c r="E17519" s="8">
        <v>13.8378577615594</v>
      </c>
      <c r="F17519" s="8">
        <v>62.900839459763397</v>
      </c>
      <c r="G17519" s="8">
        <v>67.271138805728697</v>
      </c>
      <c r="H17519" s="8">
        <v>38.381354156969699</v>
      </c>
      <c r="I17519" s="8">
        <v>38.700496702317501</v>
      </c>
      <c r="J17519" s="8">
        <v>31.609119983872699</v>
      </c>
      <c r="K17519" s="8">
        <v>0.84976452272037195</v>
      </c>
      <c r="L17519" s="8">
        <v>-0.40598596328458603</v>
      </c>
    </row>
    <row r="17520" spans="1:12" x14ac:dyDescent="0.2">
      <c r="A17520" s="7" t="s">
        <v>65989</v>
      </c>
      <c r="B17520" s="7" t="s">
        <v>65990</v>
      </c>
      <c r="C17520" s="7" t="s">
        <v>65991</v>
      </c>
      <c r="D17520" s="7" t="s">
        <v>65992</v>
      </c>
      <c r="E17520" s="8">
        <v>1488.55812777917</v>
      </c>
      <c r="F17520" s="8">
        <v>1362.1963045504999</v>
      </c>
      <c r="G17520" s="8">
        <v>1470.07223919578</v>
      </c>
      <c r="H17520" s="8">
        <v>1149.4723501369399</v>
      </c>
      <c r="I17520" s="8">
        <v>1252.3083804698599</v>
      </c>
      <c r="J17520" s="8">
        <v>1102.3680594375601</v>
      </c>
      <c r="K17520" s="8">
        <v>0.14619615684904699</v>
      </c>
      <c r="L17520" s="8">
        <v>-0.30224727339502799</v>
      </c>
    </row>
    <row r="17521" spans="1:12" x14ac:dyDescent="0.2">
      <c r="A17521" s="7" t="s">
        <v>65993</v>
      </c>
      <c r="B17521" s="7" t="s">
        <v>65994</v>
      </c>
      <c r="C17521" s="7" t="s">
        <v>65995</v>
      </c>
      <c r="D17521" s="7" t="s">
        <v>65996</v>
      </c>
      <c r="E17521" s="8">
        <v>965.68478807453505</v>
      </c>
      <c r="F17521" s="8">
        <v>870.78349627109901</v>
      </c>
      <c r="G17521" s="8">
        <v>1118.87732337175</v>
      </c>
      <c r="H17521" s="8">
        <v>1150.45648742301</v>
      </c>
      <c r="I17521" s="8">
        <v>1282.0779933178001</v>
      </c>
      <c r="J17521" s="8">
        <v>1434.26381926822</v>
      </c>
      <c r="K17521" s="8">
        <v>0.134440200948093</v>
      </c>
      <c r="L17521" s="8">
        <v>0.38782481548682002</v>
      </c>
    </row>
    <row r="17522" spans="1:12" x14ac:dyDescent="0.2">
      <c r="A17522" s="7" t="s">
        <v>65997</v>
      </c>
      <c r="B17522" s="7" t="s">
        <v>65998</v>
      </c>
      <c r="C17522" s="7" t="s">
        <v>65999</v>
      </c>
      <c r="D17522" s="7" t="s">
        <v>66000</v>
      </c>
      <c r="E17522" s="8">
        <v>526.82701335079503</v>
      </c>
      <c r="F17522" s="8">
        <v>507.13801814434203</v>
      </c>
      <c r="G17522" s="8">
        <v>563.89042822449005</v>
      </c>
      <c r="H17522" s="8">
        <v>769.59535771154503</v>
      </c>
      <c r="I17522" s="8">
        <v>623.17722895013799</v>
      </c>
      <c r="J17522" s="8">
        <v>620.32897968350096</v>
      </c>
      <c r="K17522" s="8">
        <v>0.27206471733237497</v>
      </c>
      <c r="L17522" s="8">
        <v>0.333326222130581</v>
      </c>
    </row>
    <row r="17523" spans="1:12" x14ac:dyDescent="0.2">
      <c r="A17523" s="7" t="s">
        <v>66001</v>
      </c>
      <c r="B17523" s="7" t="s">
        <v>66002</v>
      </c>
      <c r="D17523" s="7" t="s">
        <v>66003</v>
      </c>
      <c r="E17523" s="8">
        <v>10.872602526939501</v>
      </c>
      <c r="F17523" s="8">
        <v>5.89695369935282</v>
      </c>
      <c r="G17523" s="8">
        <v>15.828503248406699</v>
      </c>
      <c r="H17523" s="8">
        <v>19.682745721522899</v>
      </c>
      <c r="I17523" s="8">
        <v>6.9462429978518596</v>
      </c>
      <c r="J17523" s="8">
        <v>3.9511399979840802</v>
      </c>
      <c r="K17523" s="8">
        <v>0.98220052670221403</v>
      </c>
      <c r="L17523" s="8">
        <v>-9.1704445610429799E-2</v>
      </c>
    </row>
    <row r="17524" spans="1:12" x14ac:dyDescent="0.2">
      <c r="A17524" s="7" t="s">
        <v>66004</v>
      </c>
      <c r="B17524" s="7" t="s">
        <v>66005</v>
      </c>
      <c r="C17524" s="7" t="s">
        <v>66006</v>
      </c>
      <c r="D17524" s="7" t="s">
        <v>66007</v>
      </c>
      <c r="E17524" s="8">
        <v>40.525154873138099</v>
      </c>
      <c r="F17524" s="8">
        <v>52.089757677616497</v>
      </c>
      <c r="G17524" s="8">
        <v>51.4426355573219</v>
      </c>
      <c r="H17524" s="8">
        <v>83.651669316472294</v>
      </c>
      <c r="I17524" s="8">
        <v>71.447070835047697</v>
      </c>
      <c r="J17524" s="8">
        <v>51.364819973793097</v>
      </c>
      <c r="K17524" s="8">
        <v>0.59662765729124101</v>
      </c>
      <c r="L17524" s="8">
        <v>0.51924523142191203</v>
      </c>
    </row>
    <row r="17525" spans="1:12" x14ac:dyDescent="0.2">
      <c r="A17525" s="7" t="s">
        <v>66008</v>
      </c>
      <c r="B17525" s="7" t="s">
        <v>66009</v>
      </c>
      <c r="C17525" s="7" t="s">
        <v>66010</v>
      </c>
      <c r="D17525" s="7" t="s">
        <v>66011</v>
      </c>
      <c r="E17525" s="8">
        <v>27.675715523118701</v>
      </c>
      <c r="F17525" s="8">
        <v>65.8493163094398</v>
      </c>
      <c r="G17525" s="8">
        <v>51.4426355573219</v>
      </c>
      <c r="H17525" s="8">
        <v>60.032374450644802</v>
      </c>
      <c r="I17525" s="8">
        <v>46.639060128433897</v>
      </c>
      <c r="J17525" s="8">
        <v>34.572474982360703</v>
      </c>
      <c r="K17525" s="8">
        <v>0.98608476955917101</v>
      </c>
      <c r="L17525" s="8">
        <v>-3.7588638961594902E-2</v>
      </c>
    </row>
    <row r="17526" spans="1:12" x14ac:dyDescent="0.2">
      <c r="A17526" s="7" t="s">
        <v>66012</v>
      </c>
      <c r="B17526" s="7" t="s">
        <v>66013</v>
      </c>
      <c r="C17526" s="7" t="s">
        <v>66014</v>
      </c>
      <c r="D17526" s="7" t="s">
        <v>66015</v>
      </c>
      <c r="E17526" s="8">
        <v>705.730745839527</v>
      </c>
      <c r="F17526" s="8">
        <v>594.60949801807601</v>
      </c>
      <c r="G17526" s="8">
        <v>585.65462019104996</v>
      </c>
      <c r="H17526" s="8">
        <v>445.81419059249401</v>
      </c>
      <c r="I17526" s="8">
        <v>537.83767211938698</v>
      </c>
      <c r="J17526" s="8">
        <v>478.08793975607398</v>
      </c>
      <c r="K17526" s="8">
        <v>0.216650949247567</v>
      </c>
      <c r="L17526" s="8">
        <v>-0.36766495811115002</v>
      </c>
    </row>
    <row r="17527" spans="1:12" x14ac:dyDescent="0.2">
      <c r="A17527" s="7" t="s">
        <v>66016</v>
      </c>
      <c r="B17527" s="7" t="s">
        <v>66017</v>
      </c>
      <c r="D17527" s="7" t="s">
        <v>66018</v>
      </c>
      <c r="E17527" s="8">
        <v>0</v>
      </c>
      <c r="F17527" s="8">
        <v>9.8282561655880301</v>
      </c>
      <c r="G17527" s="8">
        <v>5.9356887181525302</v>
      </c>
      <c r="H17527" s="8">
        <v>0</v>
      </c>
      <c r="I17527" s="8">
        <v>0</v>
      </c>
      <c r="J17527" s="8">
        <v>4.9389249974801004</v>
      </c>
      <c r="K17527" s="8">
        <v>1</v>
      </c>
      <c r="L17527" s="8">
        <v>-1.6743972361913799</v>
      </c>
    </row>
    <row r="17528" spans="1:12" x14ac:dyDescent="0.2">
      <c r="A17528" s="7" t="s">
        <v>66019</v>
      </c>
      <c r="B17528" s="7" t="s">
        <v>66020</v>
      </c>
      <c r="C17528" s="7" t="s">
        <v>66021</v>
      </c>
      <c r="D17528" s="7" t="s">
        <v>66022</v>
      </c>
      <c r="E17528" s="8">
        <v>0</v>
      </c>
      <c r="F17528" s="8">
        <v>30.4675941133229</v>
      </c>
      <c r="G17528" s="8">
        <v>14.839221795381301</v>
      </c>
      <c r="H17528" s="8">
        <v>1.9682745721522901</v>
      </c>
      <c r="I17528" s="8">
        <v>6.9462429978518596</v>
      </c>
      <c r="J17528" s="8">
        <v>5.9267099969761201</v>
      </c>
      <c r="K17528" s="8">
        <v>0.64870413958979201</v>
      </c>
      <c r="L17528" s="8">
        <v>-1.6105155253091099</v>
      </c>
    </row>
    <row r="17529" spans="1:12" x14ac:dyDescent="0.2">
      <c r="A17529" s="7" t="s">
        <v>66023</v>
      </c>
      <c r="B17529" s="7" t="s">
        <v>66024</v>
      </c>
      <c r="C17529" s="7" t="s">
        <v>66025</v>
      </c>
      <c r="D17529" s="7" t="s">
        <v>66026</v>
      </c>
      <c r="E17529" s="8">
        <v>35.583062815438304</v>
      </c>
      <c r="F17529" s="8">
        <v>29.484768496764101</v>
      </c>
      <c r="G17529" s="8">
        <v>21.764191966559299</v>
      </c>
      <c r="H17529" s="8">
        <v>27.555844010132098</v>
      </c>
      <c r="I17529" s="8">
        <v>48.623700984963001</v>
      </c>
      <c r="J17529" s="8">
        <v>34.572474982360703</v>
      </c>
      <c r="K17529" s="8">
        <v>0.84571256253639704</v>
      </c>
      <c r="L17529" s="8">
        <v>0.350863504400314</v>
      </c>
    </row>
    <row r="17530" spans="1:12" x14ac:dyDescent="0.2">
      <c r="A17530" s="7" t="s">
        <v>66027</v>
      </c>
      <c r="B17530" s="7" t="s">
        <v>66028</v>
      </c>
      <c r="C17530" s="7" t="s">
        <v>66029</v>
      </c>
      <c r="D17530" s="7" t="s">
        <v>66030</v>
      </c>
      <c r="E17530" s="8">
        <v>207.56786642339</v>
      </c>
      <c r="F17530" s="8">
        <v>160.20057549908501</v>
      </c>
      <c r="G17530" s="8">
        <v>166.199284108271</v>
      </c>
      <c r="H17530" s="8">
        <v>374.95630599501101</v>
      </c>
      <c r="I17530" s="8">
        <v>216.32585336167199</v>
      </c>
      <c r="J17530" s="8">
        <v>182.74022490676401</v>
      </c>
      <c r="K17530" s="8">
        <v>0.40101705707888102</v>
      </c>
      <c r="L17530" s="8">
        <v>0.53570026297683704</v>
      </c>
    </row>
    <row r="17531" spans="1:12" x14ac:dyDescent="0.2">
      <c r="A17531" s="7" t="s">
        <v>66031</v>
      </c>
      <c r="B17531" s="7" t="s">
        <v>66032</v>
      </c>
      <c r="C17531" s="7" t="s">
        <v>66033</v>
      </c>
      <c r="D17531" s="7" t="s">
        <v>66034</v>
      </c>
      <c r="E17531" s="8">
        <v>195.70684548491101</v>
      </c>
      <c r="F17531" s="8">
        <v>128.75015576920299</v>
      </c>
      <c r="G17531" s="8">
        <v>93.981738037415099</v>
      </c>
      <c r="H17531" s="8">
        <v>198.79573178738099</v>
      </c>
      <c r="I17531" s="8">
        <v>76.408672976370497</v>
      </c>
      <c r="J17531" s="8">
        <v>74.083874962201506</v>
      </c>
      <c r="K17531" s="8">
        <v>0.874894775835106</v>
      </c>
      <c r="L17531" s="8">
        <v>-0.26048737034950398</v>
      </c>
    </row>
    <row r="17532" spans="1:12" x14ac:dyDescent="0.2">
      <c r="A17532" s="7" t="s">
        <v>66035</v>
      </c>
      <c r="B17532" s="7" t="s">
        <v>66036</v>
      </c>
      <c r="C17532" s="7" t="s">
        <v>66037</v>
      </c>
      <c r="D17532" s="7" t="s">
        <v>66038</v>
      </c>
      <c r="E17532" s="8">
        <v>30.6409707577386</v>
      </c>
      <c r="F17532" s="8">
        <v>18.6736867146173</v>
      </c>
      <c r="G17532" s="8">
        <v>18.796347607483</v>
      </c>
      <c r="H17532" s="8">
        <v>7.8730982886091603</v>
      </c>
      <c r="I17532" s="8">
        <v>9.9232042826455196</v>
      </c>
      <c r="J17532" s="8">
        <v>24.694624987400498</v>
      </c>
      <c r="K17532" s="8">
        <v>0.76085895141891702</v>
      </c>
      <c r="L17532" s="8">
        <v>-0.68070845215029496</v>
      </c>
    </row>
    <row r="17533" spans="1:12" x14ac:dyDescent="0.2">
      <c r="A17533" s="7" t="s">
        <v>66039</v>
      </c>
      <c r="B17533" s="7" t="s">
        <v>66040</v>
      </c>
      <c r="C17533" s="7" t="s">
        <v>66041</v>
      </c>
      <c r="D17533" s="7" t="s">
        <v>66042</v>
      </c>
      <c r="E17533" s="8">
        <v>312.34021804662501</v>
      </c>
      <c r="F17533" s="8">
        <v>287.96790565172898</v>
      </c>
      <c r="G17533" s="8">
        <v>280.95593265922003</v>
      </c>
      <c r="H17533" s="8">
        <v>361.17838398994502</v>
      </c>
      <c r="I17533" s="8">
        <v>343.342868179535</v>
      </c>
      <c r="J17533" s="8">
        <v>331.895759830663</v>
      </c>
      <c r="K17533" s="8">
        <v>0.58951946260686905</v>
      </c>
      <c r="L17533" s="8">
        <v>0.23397421801799101</v>
      </c>
    </row>
    <row r="17534" spans="1:12" x14ac:dyDescent="0.2">
      <c r="A17534" s="7" t="s">
        <v>66043</v>
      </c>
      <c r="B17534" s="7" t="s">
        <v>66044</v>
      </c>
      <c r="C17534" s="7" t="s">
        <v>66045</v>
      </c>
      <c r="D17534" s="7" t="s">
        <v>66046</v>
      </c>
      <c r="E17534" s="8">
        <v>593.05104692397197</v>
      </c>
      <c r="F17534" s="8">
        <v>619.18013843204596</v>
      </c>
      <c r="G17534" s="8">
        <v>530.25485882162604</v>
      </c>
      <c r="H17534" s="8">
        <v>533.40240905327096</v>
      </c>
      <c r="I17534" s="8">
        <v>510.05270012798002</v>
      </c>
      <c r="J17534" s="8">
        <v>416.845269787321</v>
      </c>
      <c r="K17534" s="8">
        <v>0.51886957006268797</v>
      </c>
      <c r="L17534" s="8">
        <v>-0.25489202847655501</v>
      </c>
    </row>
    <row r="17535" spans="1:12" x14ac:dyDescent="0.2">
      <c r="A17535" s="7" t="s">
        <v>66047</v>
      </c>
      <c r="B17535" s="7" t="s">
        <v>66048</v>
      </c>
      <c r="C17535" s="7" t="s">
        <v>66049</v>
      </c>
      <c r="D17535" s="7" t="s">
        <v>66050</v>
      </c>
      <c r="E17535" s="8">
        <v>342.98118880436402</v>
      </c>
      <c r="F17535" s="8">
        <v>228.01554304164199</v>
      </c>
      <c r="G17535" s="8">
        <v>279.966651206194</v>
      </c>
      <c r="H17535" s="8">
        <v>373.97216870893499</v>
      </c>
      <c r="I17535" s="8">
        <v>309.60397361854001</v>
      </c>
      <c r="J17535" s="8">
        <v>245.95846487450899</v>
      </c>
      <c r="K17535" s="8">
        <v>0.89460994044674103</v>
      </c>
      <c r="L17535" s="8">
        <v>0.12747421938977199</v>
      </c>
    </row>
    <row r="17536" spans="1:12" x14ac:dyDescent="0.2">
      <c r="A17536" s="7" t="s">
        <v>66051</v>
      </c>
      <c r="B17536" s="7" t="s">
        <v>66052</v>
      </c>
      <c r="D17536" s="7" t="s">
        <v>66053</v>
      </c>
      <c r="E17536" s="8">
        <v>0</v>
      </c>
      <c r="F17536" s="8">
        <v>0</v>
      </c>
      <c r="G17536" s="8">
        <v>14.839221795381301</v>
      </c>
      <c r="H17536" s="8">
        <v>20.666883007599001</v>
      </c>
      <c r="I17536" s="8">
        <v>7.93856342611641</v>
      </c>
      <c r="J17536" s="8">
        <v>17.780129990928401</v>
      </c>
      <c r="K17536" s="8">
        <v>0.69410998266896295</v>
      </c>
      <c r="L17536" s="8">
        <v>1.6447212370900901</v>
      </c>
    </row>
    <row r="17537" spans="1:12" x14ac:dyDescent="0.2">
      <c r="A17537" s="7" t="s">
        <v>66054</v>
      </c>
      <c r="B17537" s="7" t="s">
        <v>66055</v>
      </c>
      <c r="C17537" s="7" t="s">
        <v>66056</v>
      </c>
      <c r="D17537" s="7" t="s">
        <v>66057</v>
      </c>
      <c r="E17537" s="8">
        <v>484.32502165457697</v>
      </c>
      <c r="F17537" s="8">
        <v>303.69311551666999</v>
      </c>
      <c r="G17537" s="8">
        <v>377.90551505571102</v>
      </c>
      <c r="H17537" s="8">
        <v>411.36938557982899</v>
      </c>
      <c r="I17537" s="8">
        <v>314.56557575986301</v>
      </c>
      <c r="J17537" s="8">
        <v>228.17833488358099</v>
      </c>
      <c r="K17537" s="8">
        <v>0.70275658627252202</v>
      </c>
      <c r="L17537" s="8">
        <v>-0.289185276900636</v>
      </c>
    </row>
    <row r="17538" spans="1:12" x14ac:dyDescent="0.2">
      <c r="A17538" s="7" t="s">
        <v>66058</v>
      </c>
      <c r="B17538" s="7" t="s">
        <v>66059</v>
      </c>
      <c r="C17538" s="7" t="s">
        <v>66060</v>
      </c>
      <c r="D17538" s="7" t="s">
        <v>66061</v>
      </c>
      <c r="E17538" s="8">
        <v>40.525154873138099</v>
      </c>
      <c r="F17538" s="8">
        <v>62.900839459763397</v>
      </c>
      <c r="G17538" s="8">
        <v>53.421198463372797</v>
      </c>
      <c r="H17538" s="8">
        <v>15.746196577218299</v>
      </c>
      <c r="I17538" s="8">
        <v>40.685137558846598</v>
      </c>
      <c r="J17538" s="8">
        <v>9.8778499949602097</v>
      </c>
      <c r="K17538" s="8">
        <v>0.28559404153791801</v>
      </c>
      <c r="L17538" s="8">
        <v>-1.24245561747759</v>
      </c>
    </row>
    <row r="17539" spans="1:12" x14ac:dyDescent="0.2">
      <c r="A17539" s="7" t="s">
        <v>66062</v>
      </c>
      <c r="B17539" s="7" t="s">
        <v>66063</v>
      </c>
      <c r="C17539" s="7" t="s">
        <v>66064</v>
      </c>
      <c r="D17539" s="7" t="s">
        <v>66065</v>
      </c>
      <c r="E17539" s="8">
        <v>110.702862092475</v>
      </c>
      <c r="F17539" s="8">
        <v>105.16234097179201</v>
      </c>
      <c r="G17539" s="8">
        <v>120.692337269101</v>
      </c>
      <c r="H17539" s="8">
        <v>647.56233423810295</v>
      </c>
      <c r="I17539" s="8">
        <v>441.58259057772602</v>
      </c>
      <c r="J17539" s="8">
        <v>306.21334984376603</v>
      </c>
      <c r="K17539" s="8">
        <v>3.2995314774022001E-9</v>
      </c>
      <c r="L17539" s="8">
        <v>2.0517634260914002</v>
      </c>
    </row>
    <row r="17540" spans="1:12" x14ac:dyDescent="0.2">
      <c r="A17540" s="7" t="s">
        <v>66066</v>
      </c>
      <c r="B17540" s="7" t="s">
        <v>66067</v>
      </c>
      <c r="C17540" s="7" t="s">
        <v>66068</v>
      </c>
      <c r="D17540" s="7" t="s">
        <v>66069</v>
      </c>
      <c r="E17540" s="8">
        <v>932.07856208217697</v>
      </c>
      <c r="F17540" s="8">
        <v>894.37131106851098</v>
      </c>
      <c r="G17540" s="8">
        <v>905.19252951826104</v>
      </c>
      <c r="H17540" s="8">
        <v>761.72225942293596</v>
      </c>
      <c r="I17540" s="8">
        <v>741.26335991361998</v>
      </c>
      <c r="J17540" s="8">
        <v>640.08467967342096</v>
      </c>
      <c r="K17540" s="8">
        <v>0.129779718220255</v>
      </c>
      <c r="L17540" s="8">
        <v>-0.35008308390471998</v>
      </c>
    </row>
    <row r="17541" spans="1:12" x14ac:dyDescent="0.2">
      <c r="A17541" s="7" t="s">
        <v>66070</v>
      </c>
      <c r="B17541" s="7" t="s">
        <v>66071</v>
      </c>
      <c r="D17541" s="7" t="s">
        <v>66072</v>
      </c>
      <c r="E17541" s="8">
        <v>76.108217688576502</v>
      </c>
      <c r="F17541" s="8">
        <v>140.544063167909</v>
      </c>
      <c r="G17541" s="8">
        <v>112.778085644898</v>
      </c>
      <c r="H17541" s="8">
        <v>110.223376040528</v>
      </c>
      <c r="I17541" s="8">
        <v>120.070771820011</v>
      </c>
      <c r="J17541" s="8">
        <v>135.32654493095501</v>
      </c>
      <c r="K17541" s="8">
        <v>0.90776462255729595</v>
      </c>
      <c r="L17541" s="8">
        <v>0.15028000542557099</v>
      </c>
    </row>
    <row r="17542" spans="1:12" x14ac:dyDescent="0.2">
      <c r="A17542" s="7" t="s">
        <v>66073</v>
      </c>
      <c r="B17542" s="7" t="s">
        <v>66074</v>
      </c>
      <c r="C17542" s="7" t="s">
        <v>66075</v>
      </c>
      <c r="D17542" s="7" t="s">
        <v>66076</v>
      </c>
      <c r="E17542" s="8">
        <v>743.29064547804501</v>
      </c>
      <c r="F17542" s="8">
        <v>547.43386842325299</v>
      </c>
      <c r="G17542" s="8">
        <v>569.82611694264301</v>
      </c>
      <c r="H17542" s="8">
        <v>736.13468998495603</v>
      </c>
      <c r="I17542" s="8">
        <v>464.40596042780999</v>
      </c>
      <c r="J17542" s="8">
        <v>518.58712473541095</v>
      </c>
      <c r="K17542" s="8">
        <v>0.89494586254256103</v>
      </c>
      <c r="L17542" s="8">
        <v>-0.113999862166401</v>
      </c>
    </row>
    <row r="17543" spans="1:12" x14ac:dyDescent="0.2">
      <c r="A17543" s="7" t="s">
        <v>66077</v>
      </c>
      <c r="B17543" s="7" t="s">
        <v>66078</v>
      </c>
      <c r="C17543" s="7" t="s">
        <v>66079</v>
      </c>
      <c r="D17543" s="7" t="s">
        <v>66080</v>
      </c>
      <c r="E17543" s="8">
        <v>204.60261118877</v>
      </c>
      <c r="F17543" s="8">
        <v>152.33797056661399</v>
      </c>
      <c r="G17543" s="8">
        <v>221.59904547769401</v>
      </c>
      <c r="H17543" s="8">
        <v>214.54192836460001</v>
      </c>
      <c r="I17543" s="8">
        <v>210.37193079208501</v>
      </c>
      <c r="J17543" s="8">
        <v>192.61807490172399</v>
      </c>
      <c r="K17543" s="8">
        <v>0.92298910703572301</v>
      </c>
      <c r="L17543" s="8">
        <v>9.4171569392928797E-2</v>
      </c>
    </row>
    <row r="17544" spans="1:12" x14ac:dyDescent="0.2">
      <c r="A17544" s="7" t="s">
        <v>66081</v>
      </c>
      <c r="B17544" s="7" t="s">
        <v>66082</v>
      </c>
      <c r="C17544" s="7" t="s">
        <v>66083</v>
      </c>
      <c r="D17544" s="7" t="s">
        <v>66084</v>
      </c>
      <c r="E17544" s="8">
        <v>6782.5271399871599</v>
      </c>
      <c r="F17544" s="8">
        <v>7383.9688572062896</v>
      </c>
      <c r="G17544" s="8">
        <v>6881.4417872448303</v>
      </c>
      <c r="H17544" s="8">
        <v>8635.8046853181695</v>
      </c>
      <c r="I17544" s="8">
        <v>8076.4959656451902</v>
      </c>
      <c r="J17544" s="8">
        <v>9051.0739503820405</v>
      </c>
      <c r="K17544" s="8">
        <v>6.5581253999522304E-2</v>
      </c>
      <c r="L17544" s="8">
        <v>0.291642172386468</v>
      </c>
    </row>
    <row r="17545" spans="1:12" x14ac:dyDescent="0.2">
      <c r="A17545" s="7" t="s">
        <v>66085</v>
      </c>
      <c r="B17545" s="7" t="s">
        <v>66086</v>
      </c>
      <c r="C17545" s="7" t="s">
        <v>66087</v>
      </c>
      <c r="D17545" s="7" t="s">
        <v>66088</v>
      </c>
      <c r="E17545" s="8">
        <v>114.656535738635</v>
      </c>
      <c r="F17545" s="8">
        <v>39.313024662352099</v>
      </c>
      <c r="G17545" s="8">
        <v>46.4962282921948</v>
      </c>
      <c r="H17545" s="8">
        <v>111.207513326604</v>
      </c>
      <c r="I17545" s="8">
        <v>55.569943982814898</v>
      </c>
      <c r="J17545" s="8">
        <v>50.377034974296997</v>
      </c>
      <c r="K17545" s="8">
        <v>0.95705328341231699</v>
      </c>
      <c r="L17545" s="8">
        <v>0.11552455428368499</v>
      </c>
    </row>
    <row r="17546" spans="1:12" x14ac:dyDescent="0.2">
      <c r="A17546" s="7" t="s">
        <v>66089</v>
      </c>
      <c r="B17546" s="7" t="s">
        <v>66090</v>
      </c>
      <c r="C17546" s="7" t="s">
        <v>66091</v>
      </c>
      <c r="D17546" s="7" t="s">
        <v>66092</v>
      </c>
      <c r="E17546" s="8">
        <v>949.87009348989602</v>
      </c>
      <c r="F17546" s="8">
        <v>901.25109038442201</v>
      </c>
      <c r="G17546" s="8">
        <v>1038.74552567669</v>
      </c>
      <c r="H17546" s="8">
        <v>1102.23376040528</v>
      </c>
      <c r="I17546" s="8">
        <v>871.25733601627599</v>
      </c>
      <c r="J17546" s="8">
        <v>1237.69460436851</v>
      </c>
      <c r="K17546" s="8">
        <v>0.76713281108380305</v>
      </c>
      <c r="L17546" s="8">
        <v>0.152132124344633</v>
      </c>
    </row>
    <row r="17547" spans="1:12" x14ac:dyDescent="0.2">
      <c r="A17547" s="7" t="s">
        <v>66093</v>
      </c>
      <c r="B17547" s="7" t="s">
        <v>66094</v>
      </c>
      <c r="D17547" s="7" t="s">
        <v>66095</v>
      </c>
      <c r="E17547" s="8">
        <v>15.8146945846393</v>
      </c>
      <c r="F17547" s="8">
        <v>0.98282561655880296</v>
      </c>
      <c r="G17547" s="8">
        <v>2.96784435907627</v>
      </c>
      <c r="H17547" s="8">
        <v>3.9365491443045801</v>
      </c>
      <c r="I17547" s="8">
        <v>5.9539225695873101</v>
      </c>
      <c r="J17547" s="8">
        <v>10.865634994456199</v>
      </c>
      <c r="K17547" s="8">
        <v>0.98956197239668497</v>
      </c>
      <c r="L17547" s="8">
        <v>7.0759655732771196E-2</v>
      </c>
    </row>
    <row r="17548" spans="1:12" x14ac:dyDescent="0.2">
      <c r="A17548" s="7" t="s">
        <v>66096</v>
      </c>
      <c r="B17548" s="7" t="s">
        <v>66097</v>
      </c>
      <c r="C17548" s="7" t="s">
        <v>66098</v>
      </c>
      <c r="D17548" s="7" t="s">
        <v>66099</v>
      </c>
      <c r="E17548" s="8">
        <v>31.6293891692785</v>
      </c>
      <c r="F17548" s="8">
        <v>4.9141280827940097</v>
      </c>
      <c r="G17548" s="8">
        <v>27.6998806847118</v>
      </c>
      <c r="H17548" s="8">
        <v>0</v>
      </c>
      <c r="I17548" s="8">
        <v>0.99232042826455202</v>
      </c>
      <c r="J17548" s="8">
        <v>8.8900649954641793</v>
      </c>
      <c r="K17548" s="8">
        <v>0.26469693438984998</v>
      </c>
      <c r="L17548" s="8">
        <v>-2.7005690354601302</v>
      </c>
    </row>
    <row r="17549" spans="1:12" x14ac:dyDescent="0.2">
      <c r="A17549" s="7" t="s">
        <v>66100</v>
      </c>
      <c r="B17549" s="7" t="s">
        <v>66101</v>
      </c>
      <c r="D17549" s="7" t="s">
        <v>66102</v>
      </c>
      <c r="E17549" s="8">
        <v>74.131380865496496</v>
      </c>
      <c r="F17549" s="8">
        <v>50.124106444498899</v>
      </c>
      <c r="G17549" s="8">
        <v>52.431917010347298</v>
      </c>
      <c r="H17549" s="8">
        <v>85.619943888624604</v>
      </c>
      <c r="I17549" s="8">
        <v>37.708176274053002</v>
      </c>
      <c r="J17549" s="8">
        <v>54.328174972281097</v>
      </c>
      <c r="K17549" s="8">
        <v>0.99726154441259096</v>
      </c>
      <c r="L17549" s="8">
        <v>8.0954933407859902E-3</v>
      </c>
    </row>
    <row r="17550" spans="1:12" x14ac:dyDescent="0.2">
      <c r="A17550" s="7" t="s">
        <v>66103</v>
      </c>
      <c r="B17550" s="7" t="s">
        <v>66104</v>
      </c>
      <c r="C17550" s="7" t="s">
        <v>66105</v>
      </c>
      <c r="D17550" s="7" t="s">
        <v>66106</v>
      </c>
      <c r="E17550" s="8">
        <v>393.39052779290199</v>
      </c>
      <c r="F17550" s="8">
        <v>464.87651663231401</v>
      </c>
      <c r="G17550" s="8">
        <v>472.87653454615202</v>
      </c>
      <c r="H17550" s="8">
        <v>279.49498924562499</v>
      </c>
      <c r="I17550" s="8">
        <v>411.812977729789</v>
      </c>
      <c r="J17550" s="8">
        <v>386.22393480294397</v>
      </c>
      <c r="K17550" s="8">
        <v>0.53039372873565105</v>
      </c>
      <c r="L17550" s="8">
        <v>-0.30499859638408899</v>
      </c>
    </row>
    <row r="17551" spans="1:12" x14ac:dyDescent="0.2">
      <c r="A17551" s="7" t="s">
        <v>66107</v>
      </c>
      <c r="B17551" s="7" t="s">
        <v>66108</v>
      </c>
      <c r="C17551" s="7" t="s">
        <v>66109</v>
      </c>
      <c r="D17551" s="7" t="s">
        <v>66110</v>
      </c>
      <c r="E17551" s="8">
        <v>53.374594223157501</v>
      </c>
      <c r="F17551" s="8">
        <v>32.433245346440501</v>
      </c>
      <c r="G17551" s="8">
        <v>12.8606588893305</v>
      </c>
      <c r="H17551" s="8">
        <v>29.524118582284402</v>
      </c>
      <c r="I17551" s="8">
        <v>29.7696128479365</v>
      </c>
      <c r="J17551" s="8">
        <v>24.694624987400498</v>
      </c>
      <c r="K17551" s="8">
        <v>0.92708250863160802</v>
      </c>
      <c r="L17551" s="8">
        <v>-0.232425146819148</v>
      </c>
    </row>
    <row r="17552" spans="1:12" x14ac:dyDescent="0.2">
      <c r="A17552" s="7" t="s">
        <v>66111</v>
      </c>
      <c r="B17552" s="7" t="s">
        <v>66112</v>
      </c>
      <c r="C17552" s="7" t="s">
        <v>66113</v>
      </c>
      <c r="D17552" s="7" t="s">
        <v>66114</v>
      </c>
      <c r="E17552" s="8">
        <v>59.305104692397201</v>
      </c>
      <c r="F17552" s="8">
        <v>82.557351790939407</v>
      </c>
      <c r="G17552" s="8">
        <v>43.528383933118597</v>
      </c>
      <c r="H17552" s="8">
        <v>65.937198167101698</v>
      </c>
      <c r="I17552" s="8">
        <v>25.800331134878299</v>
      </c>
      <c r="J17552" s="8">
        <v>46.425894976313003</v>
      </c>
      <c r="K17552" s="8">
        <v>0.78225247424334199</v>
      </c>
      <c r="L17552" s="8">
        <v>-0.42408917527245099</v>
      </c>
    </row>
    <row r="17553" spans="1:12" x14ac:dyDescent="0.2">
      <c r="A17553" s="7" t="s">
        <v>66115</v>
      </c>
      <c r="B17553" s="7" t="s">
        <v>66116</v>
      </c>
      <c r="D17553" s="7" t="s">
        <v>21372</v>
      </c>
      <c r="E17553" s="8">
        <v>17.791531407719201</v>
      </c>
      <c r="F17553" s="8">
        <v>2.94847684967641</v>
      </c>
      <c r="G17553" s="8">
        <v>13.8499403423559</v>
      </c>
      <c r="H17553" s="8">
        <v>1.9682745721522901</v>
      </c>
      <c r="I17553" s="8">
        <v>1.9846408565291001</v>
      </c>
      <c r="J17553" s="8">
        <v>0</v>
      </c>
      <c r="K17553" s="8">
        <v>0.21918770371317201</v>
      </c>
      <c r="L17553" s="8">
        <v>-3.1292997346585301</v>
      </c>
    </row>
    <row r="17554" spans="1:12" x14ac:dyDescent="0.2">
      <c r="A17554" s="7" t="s">
        <v>66117</v>
      </c>
      <c r="B17554" s="7" t="s">
        <v>66118</v>
      </c>
      <c r="C17554" s="7" t="s">
        <v>66119</v>
      </c>
      <c r="D17554" s="7" t="s">
        <v>66120</v>
      </c>
      <c r="E17554" s="8">
        <v>17.791531407719201</v>
      </c>
      <c r="F17554" s="8">
        <v>17.690861098058399</v>
      </c>
      <c r="G17554" s="8">
        <v>20.7749105135339</v>
      </c>
      <c r="H17554" s="8">
        <v>13.777922005065999</v>
      </c>
      <c r="I17554" s="8">
        <v>27.784971991407399</v>
      </c>
      <c r="J17554" s="8">
        <v>20.743484989416402</v>
      </c>
      <c r="K17554" s="8">
        <v>0.955775902781966</v>
      </c>
      <c r="L17554" s="8">
        <v>0.14716943126278401</v>
      </c>
    </row>
    <row r="17555" spans="1:12" x14ac:dyDescent="0.2">
      <c r="A17555" s="7" t="s">
        <v>66121</v>
      </c>
      <c r="B17555" s="7" t="s">
        <v>66122</v>
      </c>
      <c r="C17555" s="7" t="s">
        <v>66123</v>
      </c>
      <c r="D17555" s="7" t="s">
        <v>66124</v>
      </c>
      <c r="E17555" s="8">
        <v>1097.1444368093501</v>
      </c>
      <c r="F17555" s="8">
        <v>1193.1502985023899</v>
      </c>
      <c r="G17555" s="8">
        <v>1055.5633103781199</v>
      </c>
      <c r="H17555" s="8">
        <v>1200.6474890129</v>
      </c>
      <c r="I17555" s="8">
        <v>1137.1992107911799</v>
      </c>
      <c r="J17555" s="8">
        <v>1110.2703394335299</v>
      </c>
      <c r="K17555" s="8">
        <v>0.93284401675871298</v>
      </c>
      <c r="L17555" s="8">
        <v>4.3424648260940203E-2</v>
      </c>
    </row>
    <row r="17556" spans="1:12" x14ac:dyDescent="0.2">
      <c r="A17556" s="7" t="s">
        <v>66125</v>
      </c>
      <c r="B17556" s="7" t="s">
        <v>66126</v>
      </c>
      <c r="C17556" s="7" t="s">
        <v>66127</v>
      </c>
      <c r="D17556" s="7" t="s">
        <v>66128</v>
      </c>
      <c r="E17556" s="8">
        <v>192.74159025029101</v>
      </c>
      <c r="F17556" s="8">
        <v>177.89143659714301</v>
      </c>
      <c r="G17556" s="8">
        <v>187.96347607483</v>
      </c>
      <c r="H17556" s="8">
        <v>186.98608435446801</v>
      </c>
      <c r="I17556" s="8">
        <v>155.79430723753501</v>
      </c>
      <c r="J17556" s="8">
        <v>249.90960487249299</v>
      </c>
      <c r="K17556" s="8">
        <v>0.93589483135860696</v>
      </c>
      <c r="L17556" s="8">
        <v>8.5519754818884797E-2</v>
      </c>
    </row>
    <row r="17557" spans="1:12" x14ac:dyDescent="0.2">
      <c r="A17557" s="7" t="s">
        <v>66129</v>
      </c>
      <c r="B17557" s="7" t="s">
        <v>66130</v>
      </c>
      <c r="C17557" s="7" t="s">
        <v>66131</v>
      </c>
      <c r="D17557" s="7" t="s">
        <v>66132</v>
      </c>
      <c r="E17557" s="8">
        <v>2538.2584808346001</v>
      </c>
      <c r="F17557" s="8">
        <v>2446.2529596148602</v>
      </c>
      <c r="G17557" s="8">
        <v>2496.94638743616</v>
      </c>
      <c r="H17557" s="8">
        <v>2484.9466473422699</v>
      </c>
      <c r="I17557" s="8">
        <v>2598.8872016248602</v>
      </c>
      <c r="J17557" s="8">
        <v>2520.8273187138402</v>
      </c>
      <c r="K17557" s="8">
        <v>0.955775902781966</v>
      </c>
      <c r="L17557" s="8">
        <v>2.35628126983067E-2</v>
      </c>
    </row>
    <row r="17558" spans="1:12" x14ac:dyDescent="0.2">
      <c r="A17558" s="7" t="s">
        <v>66133</v>
      </c>
      <c r="B17558" s="7" t="s">
        <v>66134</v>
      </c>
      <c r="C17558" s="7" t="s">
        <v>66135</v>
      </c>
      <c r="D17558" s="7" t="s">
        <v>66136</v>
      </c>
      <c r="E17558" s="8">
        <v>199.660519131071</v>
      </c>
      <c r="F17558" s="8">
        <v>195.58229769520199</v>
      </c>
      <c r="G17558" s="8">
        <v>192.90988333995699</v>
      </c>
      <c r="H17558" s="8">
        <v>126.953709903823</v>
      </c>
      <c r="I17558" s="8">
        <v>153.809666381006</v>
      </c>
      <c r="J17558" s="8">
        <v>122.48533993750701</v>
      </c>
      <c r="K17558" s="8">
        <v>0.184226657004566</v>
      </c>
      <c r="L17558" s="8">
        <v>-0.54458788748321996</v>
      </c>
    </row>
    <row r="17559" spans="1:12" x14ac:dyDescent="0.2">
      <c r="A17559" s="7" t="s">
        <v>66137</v>
      </c>
      <c r="B17559" s="7" t="s">
        <v>66138</v>
      </c>
      <c r="C17559" s="7" t="s">
        <v>66139</v>
      </c>
      <c r="D17559" s="7" t="s">
        <v>66140</v>
      </c>
      <c r="E17559" s="8">
        <v>18.779949819259102</v>
      </c>
      <c r="F17559" s="8">
        <v>39.313024662352099</v>
      </c>
      <c r="G17559" s="8">
        <v>26.710599231686398</v>
      </c>
      <c r="H17559" s="8">
        <v>18.698608435446801</v>
      </c>
      <c r="I17559" s="8">
        <v>28.777292419672001</v>
      </c>
      <c r="J17559" s="8">
        <v>7.9022799959681604</v>
      </c>
      <c r="K17559" s="8">
        <v>0.77283420321010399</v>
      </c>
      <c r="L17559" s="8">
        <v>-0.615078981514394</v>
      </c>
    </row>
    <row r="17560" spans="1:12" x14ac:dyDescent="0.2">
      <c r="A17560" s="7" t="s">
        <v>66141</v>
      </c>
      <c r="B17560" s="7" t="s">
        <v>66142</v>
      </c>
      <c r="C17560" s="7" t="s">
        <v>66143</v>
      </c>
      <c r="D17560" s="7" t="s">
        <v>66144</v>
      </c>
      <c r="E17560" s="8">
        <v>522.87333970463601</v>
      </c>
      <c r="F17560" s="8">
        <v>379.37068799169799</v>
      </c>
      <c r="G17560" s="8">
        <v>333.387849669567</v>
      </c>
      <c r="H17560" s="8">
        <v>472.38589731654997</v>
      </c>
      <c r="I17560" s="8">
        <v>308.611653190276</v>
      </c>
      <c r="J17560" s="8">
        <v>290.40878985183002</v>
      </c>
      <c r="K17560" s="8">
        <v>0.80948175597931105</v>
      </c>
      <c r="L17560" s="8">
        <v>-0.20569197188775201</v>
      </c>
    </row>
    <row r="17561" spans="1:12" x14ac:dyDescent="0.2">
      <c r="A17561" s="7" t="s">
        <v>66145</v>
      </c>
      <c r="B17561" s="7" t="s">
        <v>66146</v>
      </c>
      <c r="D17561" s="7" t="s">
        <v>66147</v>
      </c>
      <c r="E17561" s="8">
        <v>250.069858119608</v>
      </c>
      <c r="F17561" s="8">
        <v>244.72357852314201</v>
      </c>
      <c r="G17561" s="8">
        <v>190.931320433906</v>
      </c>
      <c r="H17561" s="8">
        <v>105.30268961014799</v>
      </c>
      <c r="I17561" s="8">
        <v>152.81734595274099</v>
      </c>
      <c r="J17561" s="8">
        <v>80.010584959177706</v>
      </c>
      <c r="K17561" s="8">
        <v>1.8340283779596501E-2</v>
      </c>
      <c r="L17561" s="8">
        <v>-1.0201699340476</v>
      </c>
    </row>
    <row r="17562" spans="1:12" x14ac:dyDescent="0.2">
      <c r="A17562" s="7" t="s">
        <v>66148</v>
      </c>
      <c r="B17562" s="7" t="s">
        <v>66149</v>
      </c>
      <c r="C17562" s="7" t="s">
        <v>66150</v>
      </c>
      <c r="D17562" s="7" t="s">
        <v>66151</v>
      </c>
      <c r="E17562" s="8">
        <v>54.363012634697498</v>
      </c>
      <c r="F17562" s="8">
        <v>7.8626049324704201</v>
      </c>
      <c r="G17562" s="8">
        <v>26.710599231686398</v>
      </c>
      <c r="H17562" s="8">
        <v>9.8413728607614495</v>
      </c>
      <c r="I17562" s="8">
        <v>11.907845139174601</v>
      </c>
      <c r="J17562" s="8">
        <v>20.743484989416402</v>
      </c>
      <c r="K17562" s="8">
        <v>0.58940940690926202</v>
      </c>
      <c r="L17562" s="8">
        <v>-1.06544503851732</v>
      </c>
    </row>
    <row r="17563" spans="1:12" x14ac:dyDescent="0.2">
      <c r="A17563" s="7" t="s">
        <v>66152</v>
      </c>
      <c r="B17563" s="7" t="s">
        <v>66153</v>
      </c>
      <c r="C17563" s="7" t="s">
        <v>66154</v>
      </c>
      <c r="D17563" s="7" t="s">
        <v>66155</v>
      </c>
      <c r="E17563" s="8">
        <v>1581.4694584639301</v>
      </c>
      <c r="F17563" s="8">
        <v>1076.19405013189</v>
      </c>
      <c r="G17563" s="8">
        <v>1161.4164258518499</v>
      </c>
      <c r="H17563" s="8">
        <v>795.18292714952497</v>
      </c>
      <c r="I17563" s="8">
        <v>581.499770963027</v>
      </c>
      <c r="J17563" s="8">
        <v>631.19461467795702</v>
      </c>
      <c r="K17563" s="8">
        <v>1.95754237473045E-4</v>
      </c>
      <c r="L17563" s="8">
        <v>-0.92751427276481502</v>
      </c>
    </row>
    <row r="17564" spans="1:12" x14ac:dyDescent="0.2">
      <c r="A17564" s="7" t="s">
        <v>66156</v>
      </c>
      <c r="B17564" s="7" t="s">
        <v>66157</v>
      </c>
      <c r="C17564" s="7" t="s">
        <v>66158</v>
      </c>
      <c r="D17564" s="7" t="s">
        <v>66159</v>
      </c>
      <c r="E17564" s="8">
        <v>105.76077003477501</v>
      </c>
      <c r="F17564" s="8">
        <v>133.664283851997</v>
      </c>
      <c r="G17564" s="8">
        <v>125.63874453422901</v>
      </c>
      <c r="H17564" s="8">
        <v>268.66947909878797</v>
      </c>
      <c r="I17564" s="8">
        <v>229.22601892911101</v>
      </c>
      <c r="J17564" s="8">
        <v>209.41041989315599</v>
      </c>
      <c r="K17564" s="8">
        <v>3.4855933433804499E-3</v>
      </c>
      <c r="L17564" s="8">
        <v>0.95417247296340002</v>
      </c>
    </row>
    <row r="17565" spans="1:12" x14ac:dyDescent="0.2">
      <c r="A17565" s="7" t="s">
        <v>66160</v>
      </c>
      <c r="B17565" s="7" t="s">
        <v>66161</v>
      </c>
      <c r="C17565" s="7" t="s">
        <v>66162</v>
      </c>
      <c r="D17565" s="7" t="s">
        <v>66163</v>
      </c>
      <c r="E17565" s="8">
        <v>36.5714812269783</v>
      </c>
      <c r="F17565" s="8">
        <v>8.8454305490292207</v>
      </c>
      <c r="G17565" s="8">
        <v>30.667725043788099</v>
      </c>
      <c r="H17565" s="8">
        <v>5.9048237164568702</v>
      </c>
      <c r="I17565" s="8">
        <v>10.9155247109101</v>
      </c>
      <c r="J17565" s="8">
        <v>32.596904983368702</v>
      </c>
      <c r="K17565" s="8">
        <v>0.82689472569192302</v>
      </c>
      <c r="L17565" s="8">
        <v>-0.62249835280080501</v>
      </c>
    </row>
    <row r="17566" spans="1:12" x14ac:dyDescent="0.2">
      <c r="A17566" s="7" t="s">
        <v>66164</v>
      </c>
      <c r="B17566" s="7" t="s">
        <v>66165</v>
      </c>
      <c r="C17566" s="7" t="s">
        <v>66166</v>
      </c>
      <c r="D17566" s="7" t="s">
        <v>66167</v>
      </c>
      <c r="E17566" s="8">
        <v>57.328267869317301</v>
      </c>
      <c r="F17566" s="8">
        <v>52.089757677616497</v>
      </c>
      <c r="G17566" s="8">
        <v>72.217546070855803</v>
      </c>
      <c r="H17566" s="8">
        <v>34.4448050126651</v>
      </c>
      <c r="I17566" s="8">
        <v>24.8080107066138</v>
      </c>
      <c r="J17566" s="8">
        <v>62.230454968249298</v>
      </c>
      <c r="K17566" s="8">
        <v>0.64208052509424496</v>
      </c>
      <c r="L17566" s="8">
        <v>-0.58016889072140698</v>
      </c>
    </row>
    <row r="17567" spans="1:12" x14ac:dyDescent="0.2">
      <c r="A17567" s="7" t="s">
        <v>66168</v>
      </c>
      <c r="B17567" s="7" t="s">
        <v>66169</v>
      </c>
      <c r="C17567" s="7" t="s">
        <v>66170</v>
      </c>
      <c r="D17567" s="7" t="s">
        <v>66171</v>
      </c>
      <c r="E17567" s="8">
        <v>70.177707219336696</v>
      </c>
      <c r="F17567" s="8">
        <v>82.557351790939407</v>
      </c>
      <c r="G17567" s="8">
        <v>95.960300943465896</v>
      </c>
      <c r="H17567" s="8">
        <v>111.207513326604</v>
      </c>
      <c r="I17567" s="8">
        <v>104.193644967778</v>
      </c>
      <c r="J17567" s="8">
        <v>87.912864955145807</v>
      </c>
      <c r="K17567" s="8">
        <v>0.76467848833315799</v>
      </c>
      <c r="L17567" s="8">
        <v>0.28645863966080698</v>
      </c>
    </row>
    <row r="17568" spans="1:12" x14ac:dyDescent="0.2">
      <c r="A17568" s="7" t="s">
        <v>66172</v>
      </c>
      <c r="B17568" s="7" t="s">
        <v>66173</v>
      </c>
      <c r="C17568" s="7" t="s">
        <v>66174</v>
      </c>
      <c r="D17568" s="7" t="s">
        <v>66175</v>
      </c>
      <c r="E17568" s="8">
        <v>256.000368588848</v>
      </c>
      <c r="F17568" s="8">
        <v>311.55572044913998</v>
      </c>
      <c r="G17568" s="8">
        <v>363.06629326032999</v>
      </c>
      <c r="H17568" s="8">
        <v>285.39981296208202</v>
      </c>
      <c r="I17568" s="8">
        <v>342.35054775127003</v>
      </c>
      <c r="J17568" s="8">
        <v>322.01790983570299</v>
      </c>
      <c r="K17568" s="8">
        <v>0.97382610008998605</v>
      </c>
      <c r="L17568" s="8">
        <v>2.93538619583836E-2</v>
      </c>
    </row>
    <row r="17569" spans="1:12" x14ac:dyDescent="0.2">
      <c r="A17569" s="7" t="s">
        <v>66176</v>
      </c>
      <c r="B17569" s="7" t="s">
        <v>66177</v>
      </c>
      <c r="C17569" s="7" t="s">
        <v>66178</v>
      </c>
      <c r="D17569" s="7" t="s">
        <v>66179</v>
      </c>
      <c r="E17569" s="8">
        <v>78.085054511656395</v>
      </c>
      <c r="F17569" s="8">
        <v>72.729095625351405</v>
      </c>
      <c r="G17569" s="8">
        <v>77.163953335982896</v>
      </c>
      <c r="H17569" s="8">
        <v>62.984786308873304</v>
      </c>
      <c r="I17569" s="8">
        <v>80.377954689428705</v>
      </c>
      <c r="J17569" s="8">
        <v>66.181594966233405</v>
      </c>
      <c r="K17569" s="8">
        <v>0.92789311818202302</v>
      </c>
      <c r="L17569" s="8">
        <v>-0.12170247902150701</v>
      </c>
    </row>
    <row r="17570" spans="1:12" x14ac:dyDescent="0.2">
      <c r="A17570" s="7" t="s">
        <v>66180</v>
      </c>
      <c r="B17570" s="7" t="s">
        <v>66181</v>
      </c>
      <c r="C17570" s="7" t="s">
        <v>66182</v>
      </c>
      <c r="D17570" s="7" t="s">
        <v>66183</v>
      </c>
      <c r="E17570" s="8">
        <v>0</v>
      </c>
      <c r="F17570" s="8">
        <v>16.7080354814996</v>
      </c>
      <c r="G17570" s="8">
        <v>6.9249701711779501</v>
      </c>
      <c r="H17570" s="8">
        <v>1.9682745721522901</v>
      </c>
      <c r="I17570" s="8">
        <v>0</v>
      </c>
      <c r="J17570" s="8">
        <v>2.9633549984880601</v>
      </c>
      <c r="K17570" s="8">
        <v>0.63680535180876596</v>
      </c>
      <c r="L17570" s="8">
        <v>-2.26027381600773</v>
      </c>
    </row>
    <row r="17571" spans="1:12" x14ac:dyDescent="0.2">
      <c r="A17571" s="7" t="s">
        <v>66184</v>
      </c>
      <c r="B17571" s="7" t="s">
        <v>66185</v>
      </c>
      <c r="C17571" s="7" t="s">
        <v>66186</v>
      </c>
      <c r="D17571" s="7" t="s">
        <v>66187</v>
      </c>
      <c r="E17571" s="8">
        <v>26.6872971115788</v>
      </c>
      <c r="F17571" s="8">
        <v>12.7767330152644</v>
      </c>
      <c r="G17571" s="8">
        <v>21.764191966559299</v>
      </c>
      <c r="H17571" s="8">
        <v>3.9365491443045801</v>
      </c>
      <c r="I17571" s="8">
        <v>8.9308838543809692</v>
      </c>
      <c r="J17571" s="8">
        <v>8.8900649954641793</v>
      </c>
      <c r="K17571" s="8">
        <v>0.34384765484075602</v>
      </c>
      <c r="L17571" s="8">
        <v>-1.49290114728719</v>
      </c>
    </row>
    <row r="17572" spans="1:12" x14ac:dyDescent="0.2">
      <c r="A17572" s="7" t="s">
        <v>66188</v>
      </c>
      <c r="B17572" s="7" t="s">
        <v>66189</v>
      </c>
      <c r="C17572" s="7" t="s">
        <v>66190</v>
      </c>
      <c r="D17572" s="7" t="s">
        <v>57434</v>
      </c>
      <c r="E17572" s="8">
        <v>159.13536425793299</v>
      </c>
      <c r="F17572" s="8">
        <v>173.96013413090799</v>
      </c>
      <c r="G17572" s="8">
        <v>206.759823682313</v>
      </c>
      <c r="H17572" s="8">
        <v>293.27291125069098</v>
      </c>
      <c r="I17572" s="8">
        <v>232.20298021390499</v>
      </c>
      <c r="J17572" s="8">
        <v>256.82409986896499</v>
      </c>
      <c r="K17572" s="8">
        <v>0.16746656783934699</v>
      </c>
      <c r="L17572" s="8">
        <v>0.53521327911305105</v>
      </c>
    </row>
    <row r="17573" spans="1:12" x14ac:dyDescent="0.2">
      <c r="A17573" s="7" t="s">
        <v>66191</v>
      </c>
      <c r="B17573" s="7" t="s">
        <v>66192</v>
      </c>
      <c r="C17573" s="7" t="s">
        <v>66193</v>
      </c>
      <c r="D17573" s="7" t="s">
        <v>66194</v>
      </c>
      <c r="E17573" s="8">
        <v>14.8262761730993</v>
      </c>
      <c r="F17573" s="8">
        <v>26.536291647087701</v>
      </c>
      <c r="G17573" s="8">
        <v>69.249701711779494</v>
      </c>
      <c r="H17573" s="8">
        <v>157.46196577218299</v>
      </c>
      <c r="I17573" s="8">
        <v>117.093810535217</v>
      </c>
      <c r="J17573" s="8">
        <v>100.75406994859399</v>
      </c>
      <c r="K17573" s="8">
        <v>2.2019893494308999E-2</v>
      </c>
      <c r="L17573" s="8">
        <v>1.76272614562147</v>
      </c>
    </row>
    <row r="17574" spans="1:12" x14ac:dyDescent="0.2">
      <c r="A17574" s="7" t="s">
        <v>66195</v>
      </c>
      <c r="B17574" s="7" t="s">
        <v>66196</v>
      </c>
      <c r="C17574" s="7" t="s">
        <v>66197</v>
      </c>
      <c r="D17574" s="7" t="s">
        <v>49498</v>
      </c>
      <c r="E17574" s="8">
        <v>882.65764150517896</v>
      </c>
      <c r="F17574" s="8">
        <v>884.54305490292199</v>
      </c>
      <c r="G17574" s="8">
        <v>914.09606259549003</v>
      </c>
      <c r="H17574" s="8">
        <v>1087.4717011141399</v>
      </c>
      <c r="I17574" s="8">
        <v>1108.4219183714999</v>
      </c>
      <c r="J17574" s="8">
        <v>899.87213454087498</v>
      </c>
      <c r="K17574" s="8">
        <v>0.53046057990984796</v>
      </c>
      <c r="L17574" s="8">
        <v>0.20736401704072899</v>
      </c>
    </row>
    <row r="17575" spans="1:12" x14ac:dyDescent="0.2">
      <c r="A17575" s="7" t="s">
        <v>66198</v>
      </c>
      <c r="B17575" s="7" t="s">
        <v>66199</v>
      </c>
      <c r="C17575" s="7" t="s">
        <v>66200</v>
      </c>
      <c r="D17575" s="7" t="s">
        <v>66201</v>
      </c>
      <c r="E17575" s="8">
        <v>327.166494219725</v>
      </c>
      <c r="F17575" s="8">
        <v>320.40115099817001</v>
      </c>
      <c r="G17575" s="8">
        <v>299.752280266703</v>
      </c>
      <c r="H17575" s="8">
        <v>281.46326381777698</v>
      </c>
      <c r="I17575" s="8">
        <v>205.41032865076201</v>
      </c>
      <c r="J17575" s="8">
        <v>187.67914990424401</v>
      </c>
      <c r="K17575" s="8">
        <v>0.22911994328312099</v>
      </c>
      <c r="L17575" s="8">
        <v>-0.48985707982827797</v>
      </c>
    </row>
    <row r="17576" spans="1:12" x14ac:dyDescent="0.2">
      <c r="A17576" s="7" t="s">
        <v>66202</v>
      </c>
      <c r="B17576" s="7" t="s">
        <v>66203</v>
      </c>
      <c r="C17576" s="7" t="s">
        <v>66204</v>
      </c>
      <c r="D17576" s="7" t="s">
        <v>66205</v>
      </c>
      <c r="E17576" s="8">
        <v>1880.9602371605299</v>
      </c>
      <c r="F17576" s="8">
        <v>2447.2357852314199</v>
      </c>
      <c r="G17576" s="8">
        <v>2710.6311812896602</v>
      </c>
      <c r="H17576" s="8">
        <v>2058.8152024712999</v>
      </c>
      <c r="I17576" s="8">
        <v>2211.88223460169</v>
      </c>
      <c r="J17576" s="8">
        <v>2553.42422369721</v>
      </c>
      <c r="K17576" s="8">
        <v>0.94762630127136704</v>
      </c>
      <c r="L17576" s="8">
        <v>-4.4694717125533502E-2</v>
      </c>
    </row>
    <row r="17577" spans="1:12" x14ac:dyDescent="0.2">
      <c r="A17577" s="7" t="s">
        <v>66206</v>
      </c>
      <c r="B17577" s="7" t="s">
        <v>66207</v>
      </c>
      <c r="C17577" s="7" t="s">
        <v>66208</v>
      </c>
      <c r="D17577" s="7" t="s">
        <v>66209</v>
      </c>
      <c r="E17577" s="8">
        <v>88.957657038595897</v>
      </c>
      <c r="F17577" s="8">
        <v>109.093643438027</v>
      </c>
      <c r="G17577" s="8">
        <v>64.303294446652401</v>
      </c>
      <c r="H17577" s="8">
        <v>60.032374450644802</v>
      </c>
      <c r="I17577" s="8">
        <v>125.032373961334</v>
      </c>
      <c r="J17577" s="8">
        <v>117.546414940026</v>
      </c>
      <c r="K17577" s="8">
        <v>0.89269275404361503</v>
      </c>
      <c r="L17577" s="8">
        <v>0.205776424729088</v>
      </c>
    </row>
    <row r="17578" spans="1:12" x14ac:dyDescent="0.2">
      <c r="A17578" s="7" t="s">
        <v>66210</v>
      </c>
      <c r="B17578" s="7" t="s">
        <v>66211</v>
      </c>
      <c r="C17578" s="7" t="s">
        <v>66212</v>
      </c>
      <c r="D17578" s="7" t="s">
        <v>66213</v>
      </c>
      <c r="E17578" s="8">
        <v>22.733623465418901</v>
      </c>
      <c r="F17578" s="8">
        <v>19.656512331176099</v>
      </c>
      <c r="G17578" s="8">
        <v>13.8499403423559</v>
      </c>
      <c r="H17578" s="8">
        <v>14.762059291142201</v>
      </c>
      <c r="I17578" s="8">
        <v>15.8771268522328</v>
      </c>
      <c r="J17578" s="8">
        <v>22.719054988408502</v>
      </c>
      <c r="K17578" s="8">
        <v>0.97758618699731104</v>
      </c>
      <c r="L17578" s="8">
        <v>-7.5935567199573201E-2</v>
      </c>
    </row>
    <row r="17579" spans="1:12" x14ac:dyDescent="0.2">
      <c r="A17579" s="7" t="s">
        <v>66214</v>
      </c>
      <c r="B17579" s="7" t="s">
        <v>66215</v>
      </c>
      <c r="C17579" s="7" t="s">
        <v>66216</v>
      </c>
      <c r="D17579" s="7" t="s">
        <v>66217</v>
      </c>
      <c r="E17579" s="8">
        <v>137.39015920405399</v>
      </c>
      <c r="F17579" s="8">
        <v>275.19117263646501</v>
      </c>
      <c r="G17579" s="8">
        <v>258.202459239635</v>
      </c>
      <c r="H17579" s="8">
        <v>129.90612176205099</v>
      </c>
      <c r="I17579" s="8">
        <v>212.35657164861399</v>
      </c>
      <c r="J17579" s="8">
        <v>186.69136490474801</v>
      </c>
      <c r="K17579" s="8">
        <v>0.70962202808682495</v>
      </c>
      <c r="L17579" s="8">
        <v>-0.34279557816684703</v>
      </c>
    </row>
    <row r="17580" spans="1:12" x14ac:dyDescent="0.2">
      <c r="A17580" s="7" t="s">
        <v>66218</v>
      </c>
      <c r="B17580" s="7" t="s">
        <v>66219</v>
      </c>
      <c r="C17580" s="7" t="s">
        <v>66220</v>
      </c>
      <c r="D17580" s="7" t="s">
        <v>66221</v>
      </c>
      <c r="E17580" s="8">
        <v>478.39451118533799</v>
      </c>
      <c r="F17580" s="8">
        <v>1041.79515355233</v>
      </c>
      <c r="G17580" s="8">
        <v>672.71138805728697</v>
      </c>
      <c r="H17580" s="8">
        <v>87.588218460776901</v>
      </c>
      <c r="I17580" s="8">
        <v>488.22165070615898</v>
      </c>
      <c r="J17580" s="8">
        <v>390.17507480092797</v>
      </c>
      <c r="K17580" s="8">
        <v>0.42529843280565099</v>
      </c>
      <c r="L17580" s="8">
        <v>-1.1827885278394299</v>
      </c>
    </row>
    <row r="17581" spans="1:12" x14ac:dyDescent="0.2">
      <c r="A17581" s="7" t="s">
        <v>66222</v>
      </c>
      <c r="B17581" s="7" t="s">
        <v>66223</v>
      </c>
      <c r="C17581" s="7" t="s">
        <v>66224</v>
      </c>
      <c r="D17581" s="7" t="s">
        <v>66225</v>
      </c>
      <c r="E17581" s="8">
        <v>247.104602884988</v>
      </c>
      <c r="F17581" s="8">
        <v>402.95850278910899</v>
      </c>
      <c r="G17581" s="8">
        <v>274.03096248804201</v>
      </c>
      <c r="H17581" s="8">
        <v>192.89090807092401</v>
      </c>
      <c r="I17581" s="8">
        <v>351.28143160565099</v>
      </c>
      <c r="J17581" s="8">
        <v>308.18891984275803</v>
      </c>
      <c r="K17581" s="8">
        <v>0.92093171431520504</v>
      </c>
      <c r="L17581" s="8">
        <v>-0.116674992803354</v>
      </c>
    </row>
    <row r="17582" spans="1:12" x14ac:dyDescent="0.2">
      <c r="A17582" s="7" t="s">
        <v>66226</v>
      </c>
      <c r="B17582" s="7" t="s">
        <v>66227</v>
      </c>
      <c r="C17582" s="7" t="s">
        <v>66228</v>
      </c>
      <c r="D17582" s="7" t="s">
        <v>66229</v>
      </c>
      <c r="E17582" s="8">
        <v>739.33697183188599</v>
      </c>
      <c r="F17582" s="8">
        <v>722.37682817072005</v>
      </c>
      <c r="G17582" s="8">
        <v>737.01468250393896</v>
      </c>
      <c r="H17582" s="8">
        <v>543.24378191403196</v>
      </c>
      <c r="I17582" s="8">
        <v>736.30175777229704</v>
      </c>
      <c r="J17582" s="8">
        <v>762.57001961092794</v>
      </c>
      <c r="K17582" s="8">
        <v>0.86551487830823004</v>
      </c>
      <c r="L17582" s="8">
        <v>-0.106635164414079</v>
      </c>
    </row>
    <row r="17583" spans="1:12" x14ac:dyDescent="0.2">
      <c r="A17583" s="7" t="s">
        <v>66230</v>
      </c>
      <c r="B17583" s="7" t="s">
        <v>66231</v>
      </c>
      <c r="C17583" s="7" t="s">
        <v>66232</v>
      </c>
      <c r="D17583" s="7" t="s">
        <v>66233</v>
      </c>
      <c r="E17583" s="8">
        <v>211.52154006955001</v>
      </c>
      <c r="F17583" s="8">
        <v>156.26927303285001</v>
      </c>
      <c r="G17583" s="8">
        <v>191.92060188693199</v>
      </c>
      <c r="H17583" s="8">
        <v>339.52736369627002</v>
      </c>
      <c r="I17583" s="8">
        <v>216.32585336167199</v>
      </c>
      <c r="J17583" s="8">
        <v>218.30048488862101</v>
      </c>
      <c r="K17583" s="8">
        <v>0.39715075213326601</v>
      </c>
      <c r="L17583" s="8">
        <v>0.46804073350801501</v>
      </c>
    </row>
    <row r="17584" spans="1:12" x14ac:dyDescent="0.2">
      <c r="A17584" s="7" t="s">
        <v>66234</v>
      </c>
      <c r="B17584" s="7" t="s">
        <v>462</v>
      </c>
      <c r="C17584" s="7" t="s">
        <v>66235</v>
      </c>
      <c r="D17584" s="7" t="s">
        <v>464</v>
      </c>
      <c r="E17584" s="8">
        <v>232.27832671188901</v>
      </c>
      <c r="F17584" s="8">
        <v>179.85708783026101</v>
      </c>
      <c r="G17584" s="8">
        <v>190.931320433906</v>
      </c>
      <c r="H17584" s="8">
        <v>111.207513326604</v>
      </c>
      <c r="I17584" s="8">
        <v>76.408672976370497</v>
      </c>
      <c r="J17584" s="8">
        <v>73.096089962705506</v>
      </c>
      <c r="K17584" s="8">
        <v>1.4749572466619201E-3</v>
      </c>
      <c r="L17584" s="8">
        <v>-1.2097131326414901</v>
      </c>
    </row>
    <row r="17585" spans="1:12" x14ac:dyDescent="0.2">
      <c r="A17585" s="7" t="s">
        <v>66236</v>
      </c>
      <c r="B17585" s="7" t="s">
        <v>66237</v>
      </c>
      <c r="C17585" s="7" t="s">
        <v>66238</v>
      </c>
      <c r="D17585" s="7" t="s">
        <v>66239</v>
      </c>
      <c r="E17585" s="8">
        <v>19.768368230799101</v>
      </c>
      <c r="F17585" s="8">
        <v>11.793907398705599</v>
      </c>
      <c r="G17585" s="8">
        <v>12.8606588893305</v>
      </c>
      <c r="H17585" s="8">
        <v>6.8889610025330201</v>
      </c>
      <c r="I17585" s="8">
        <v>9.9232042826455196</v>
      </c>
      <c r="J17585" s="8">
        <v>9.8778499949602097</v>
      </c>
      <c r="K17585" s="8">
        <v>0.75978715733325197</v>
      </c>
      <c r="L17585" s="8">
        <v>-0.73507336047497496</v>
      </c>
    </row>
    <row r="17586" spans="1:12" x14ac:dyDescent="0.2">
      <c r="A17586" s="7" t="s">
        <v>66240</v>
      </c>
      <c r="B17586" s="7" t="s">
        <v>66241</v>
      </c>
      <c r="C17586" s="7" t="s">
        <v>66242</v>
      </c>
      <c r="D17586" s="7" t="s">
        <v>66243</v>
      </c>
      <c r="E17586" s="8">
        <v>32.6178075808185</v>
      </c>
      <c r="F17586" s="8">
        <v>66.832141925998599</v>
      </c>
      <c r="G17586" s="8">
        <v>54.410479916398202</v>
      </c>
      <c r="H17586" s="8">
        <v>68.8896100253302</v>
      </c>
      <c r="I17586" s="8">
        <v>47.631380556698502</v>
      </c>
      <c r="J17586" s="8">
        <v>57.291529970769197</v>
      </c>
      <c r="K17586" s="8">
        <v>0.92105948908022695</v>
      </c>
      <c r="L17586" s="8">
        <v>0.175891990624856</v>
      </c>
    </row>
    <row r="17587" spans="1:12" x14ac:dyDescent="0.2">
      <c r="A17587" s="7" t="s">
        <v>66244</v>
      </c>
      <c r="B17587" s="7" t="s">
        <v>66245</v>
      </c>
      <c r="C17587" s="7" t="s">
        <v>66246</v>
      </c>
      <c r="D17587" s="7" t="s">
        <v>66247</v>
      </c>
      <c r="E17587" s="8">
        <v>1454.9519017868099</v>
      </c>
      <c r="F17587" s="8">
        <v>1178.4079142539999</v>
      </c>
      <c r="G17587" s="8">
        <v>1125.8022935429301</v>
      </c>
      <c r="H17587" s="8">
        <v>1830.49535210163</v>
      </c>
      <c r="I17587" s="8">
        <v>1426.95677584443</v>
      </c>
      <c r="J17587" s="8">
        <v>1296.96170433828</v>
      </c>
      <c r="K17587" s="8">
        <v>0.47292090089827199</v>
      </c>
      <c r="L17587" s="8">
        <v>0.27687155341319097</v>
      </c>
    </row>
    <row r="17588" spans="1:12" x14ac:dyDescent="0.2">
      <c r="A17588" s="7" t="s">
        <v>66248</v>
      </c>
      <c r="B17588" s="7" t="s">
        <v>66249</v>
      </c>
      <c r="C17588" s="7" t="s">
        <v>66250</v>
      </c>
      <c r="D17588" s="7" t="s">
        <v>66251</v>
      </c>
      <c r="E17588" s="8">
        <v>736.37171659726596</v>
      </c>
      <c r="F17588" s="8">
        <v>775.44941146489498</v>
      </c>
      <c r="G17588" s="8">
        <v>846.82492378976099</v>
      </c>
      <c r="H17588" s="8">
        <v>524.54517347858496</v>
      </c>
      <c r="I17588" s="8">
        <v>565.622644110794</v>
      </c>
      <c r="J17588" s="8">
        <v>815.91040958371298</v>
      </c>
      <c r="K17588" s="8">
        <v>0.48704407068359001</v>
      </c>
      <c r="L17588" s="8">
        <v>-0.30735191541745799</v>
      </c>
    </row>
    <row r="17589" spans="1:12" x14ac:dyDescent="0.2">
      <c r="A17589" s="7" t="s">
        <v>66252</v>
      </c>
      <c r="B17589" s="7" t="s">
        <v>66253</v>
      </c>
      <c r="D17589" s="7" t="s">
        <v>12954</v>
      </c>
      <c r="E17589" s="8">
        <v>27.675715523118701</v>
      </c>
      <c r="F17589" s="8">
        <v>53.072583294175303</v>
      </c>
      <c r="G17589" s="8">
        <v>36.603413761940601</v>
      </c>
      <c r="H17589" s="8">
        <v>60.032374450644802</v>
      </c>
      <c r="I17589" s="8">
        <v>34.7312149892593</v>
      </c>
      <c r="J17589" s="8">
        <v>8.8900649954641793</v>
      </c>
      <c r="K17589" s="8">
        <v>0.948466519613548</v>
      </c>
      <c r="L17589" s="8">
        <v>-0.17903457326523001</v>
      </c>
    </row>
    <row r="17590" spans="1:12" x14ac:dyDescent="0.2">
      <c r="A17590" s="7" t="s">
        <v>66254</v>
      </c>
      <c r="B17590" s="7" t="s">
        <v>66255</v>
      </c>
      <c r="C17590" s="7" t="s">
        <v>66256</v>
      </c>
      <c r="D17590" s="7" t="s">
        <v>66257</v>
      </c>
      <c r="E17590" s="8">
        <v>1829.5624797604501</v>
      </c>
      <c r="F17590" s="8">
        <v>951.37519682892105</v>
      </c>
      <c r="G17590" s="8">
        <v>1131.7379822610801</v>
      </c>
      <c r="H17590" s="8">
        <v>2097.1965566282702</v>
      </c>
      <c r="I17590" s="8">
        <v>1164.9841827825801</v>
      </c>
      <c r="J17590" s="8">
        <v>1243.62131436549</v>
      </c>
      <c r="K17590" s="8">
        <v>0.82351874662833602</v>
      </c>
      <c r="L17590" s="8">
        <v>0.20365119006308199</v>
      </c>
    </row>
    <row r="17591" spans="1:12" x14ac:dyDescent="0.2">
      <c r="A17591" s="7" t="s">
        <v>66258</v>
      </c>
      <c r="B17591" s="7" t="s">
        <v>66259</v>
      </c>
      <c r="D17591" s="7" t="s">
        <v>66260</v>
      </c>
      <c r="E17591" s="8">
        <v>89.946075450135794</v>
      </c>
      <c r="F17591" s="8">
        <v>44.2271527451461</v>
      </c>
      <c r="G17591" s="8">
        <v>62.324731540601597</v>
      </c>
      <c r="H17591" s="8">
        <v>19.682745721522899</v>
      </c>
      <c r="I17591" s="8">
        <v>34.7312149892593</v>
      </c>
      <c r="J17591" s="8">
        <v>56.303744971273197</v>
      </c>
      <c r="K17591" s="8">
        <v>0.469183376179722</v>
      </c>
      <c r="L17591" s="8">
        <v>-0.82764969317140202</v>
      </c>
    </row>
    <row r="17592" spans="1:12" x14ac:dyDescent="0.2">
      <c r="A17592" s="7" t="s">
        <v>66261</v>
      </c>
      <c r="B17592" s="7" t="s">
        <v>66262</v>
      </c>
      <c r="C17592" s="7" t="s">
        <v>66263</v>
      </c>
      <c r="D17592" s="7" t="s">
        <v>66264</v>
      </c>
      <c r="E17592" s="8">
        <v>158.14694584639301</v>
      </c>
      <c r="F17592" s="8">
        <v>114.99059713738001</v>
      </c>
      <c r="G17592" s="8">
        <v>218.63120111861801</v>
      </c>
      <c r="H17592" s="8">
        <v>248.00259609118899</v>
      </c>
      <c r="I17592" s="8">
        <v>185.56392008547101</v>
      </c>
      <c r="J17592" s="8">
        <v>311.15227484124603</v>
      </c>
      <c r="K17592" s="8">
        <v>0.31772181826889101</v>
      </c>
      <c r="L17592" s="8">
        <v>0.59881930746803902</v>
      </c>
    </row>
    <row r="17593" spans="1:12" x14ac:dyDescent="0.2">
      <c r="A17593" s="7" t="s">
        <v>66265</v>
      </c>
      <c r="B17593" s="7" t="s">
        <v>66266</v>
      </c>
      <c r="C17593" s="7" t="s">
        <v>66267</v>
      </c>
      <c r="D17593" s="7" t="s">
        <v>66268</v>
      </c>
      <c r="E17593" s="8">
        <v>10.872602526939501</v>
      </c>
      <c r="F17593" s="8">
        <v>0</v>
      </c>
      <c r="G17593" s="8">
        <v>0</v>
      </c>
      <c r="H17593" s="8">
        <v>0</v>
      </c>
      <c r="I17593" s="8">
        <v>0</v>
      </c>
      <c r="J17593" s="8">
        <v>0</v>
      </c>
      <c r="K17593" s="8">
        <v>1</v>
      </c>
      <c r="L17593" s="8">
        <v>-4.3175243228301197</v>
      </c>
    </row>
    <row r="17594" spans="1:12" x14ac:dyDescent="0.2">
      <c r="A17594" s="7" t="s">
        <v>66269</v>
      </c>
      <c r="B17594" s="7" t="s">
        <v>66270</v>
      </c>
      <c r="C17594" s="7" t="s">
        <v>66271</v>
      </c>
      <c r="D17594" s="7" t="s">
        <v>66272</v>
      </c>
      <c r="E17594" s="8">
        <v>342.98118880436402</v>
      </c>
      <c r="F17594" s="8">
        <v>319.418325381611</v>
      </c>
      <c r="G17594" s="8">
        <v>306.67725043788101</v>
      </c>
      <c r="H17594" s="8">
        <v>319.844617974747</v>
      </c>
      <c r="I17594" s="8">
        <v>301.66541019242402</v>
      </c>
      <c r="J17594" s="8">
        <v>301.27442484628602</v>
      </c>
      <c r="K17594" s="8">
        <v>0.921464587679101</v>
      </c>
      <c r="L17594" s="8">
        <v>-7.0601371350334702E-2</v>
      </c>
    </row>
    <row r="17595" spans="1:12" x14ac:dyDescent="0.2">
      <c r="A17595" s="7" t="s">
        <v>66273</v>
      </c>
      <c r="B17595" s="7" t="s">
        <v>66274</v>
      </c>
      <c r="C17595" s="7" t="s">
        <v>66275</v>
      </c>
      <c r="D17595" s="7" t="s">
        <v>66276</v>
      </c>
      <c r="E17595" s="8">
        <v>0</v>
      </c>
      <c r="F17595" s="8">
        <v>11.793907398705599</v>
      </c>
      <c r="G17595" s="8">
        <v>0.98928145302542203</v>
      </c>
      <c r="H17595" s="8">
        <v>1.9682745721522901</v>
      </c>
      <c r="I17595" s="8">
        <v>2.97696128479366</v>
      </c>
      <c r="J17595" s="8">
        <v>0.98778499949602006</v>
      </c>
      <c r="K17595" s="8">
        <v>1</v>
      </c>
      <c r="L17595" s="8">
        <v>-1.1080465111606199</v>
      </c>
    </row>
    <row r="17596" spans="1:12" x14ac:dyDescent="0.2">
      <c r="A17596" s="7" t="s">
        <v>66277</v>
      </c>
      <c r="B17596" s="7" t="s">
        <v>66278</v>
      </c>
      <c r="C17596" s="7" t="s">
        <v>66279</v>
      </c>
      <c r="D17596" s="7" t="s">
        <v>66280</v>
      </c>
      <c r="E17596" s="8">
        <v>211.52154006955001</v>
      </c>
      <c r="F17596" s="8">
        <v>123.836027686409</v>
      </c>
      <c r="G17596" s="8">
        <v>110.799522738847</v>
      </c>
      <c r="H17596" s="8">
        <v>124.98543533167</v>
      </c>
      <c r="I17596" s="8">
        <v>125.032373961334</v>
      </c>
      <c r="J17596" s="8">
        <v>136.31432993045101</v>
      </c>
      <c r="K17596" s="8">
        <v>0.856114697749642</v>
      </c>
      <c r="L17596" s="8">
        <v>-0.20768005182162</v>
      </c>
    </row>
    <row r="17597" spans="1:12" x14ac:dyDescent="0.2">
      <c r="A17597" s="7" t="s">
        <v>66281</v>
      </c>
      <c r="B17597" s="7" t="s">
        <v>66282</v>
      </c>
      <c r="C17597" s="7" t="s">
        <v>66283</v>
      </c>
      <c r="D17597" s="7" t="s">
        <v>66284</v>
      </c>
      <c r="E17597" s="8">
        <v>433.91568266604003</v>
      </c>
      <c r="F17597" s="8">
        <v>446.20282991769602</v>
      </c>
      <c r="G17597" s="8">
        <v>454.08018693866899</v>
      </c>
      <c r="H17597" s="8">
        <v>357.24183484564099</v>
      </c>
      <c r="I17597" s="8">
        <v>407.84369601673097</v>
      </c>
      <c r="J17597" s="8">
        <v>408.94298979135198</v>
      </c>
      <c r="K17597" s="8">
        <v>0.67886177328386199</v>
      </c>
      <c r="L17597" s="8">
        <v>-0.184535346082107</v>
      </c>
    </row>
    <row r="17598" spans="1:12" x14ac:dyDescent="0.2">
      <c r="A17598" s="7" t="s">
        <v>66285</v>
      </c>
      <c r="B17598" s="7" t="s">
        <v>1055</v>
      </c>
      <c r="C17598" s="7" t="s">
        <v>66286</v>
      </c>
      <c r="D17598" s="7" t="s">
        <v>1057</v>
      </c>
      <c r="E17598" s="8">
        <v>641.48354908942997</v>
      </c>
      <c r="F17598" s="8">
        <v>362.66265251019797</v>
      </c>
      <c r="G17598" s="8">
        <v>559.93330241238903</v>
      </c>
      <c r="H17598" s="8">
        <v>126.953709903823</v>
      </c>
      <c r="I17598" s="8">
        <v>94.270440685132399</v>
      </c>
      <c r="J17598" s="8">
        <v>95.815144951113993</v>
      </c>
      <c r="K17598" s="8">
        <v>2.93950464905549E-13</v>
      </c>
      <c r="L17598" s="8">
        <v>-2.3024573524860901</v>
      </c>
    </row>
    <row r="17599" spans="1:12" x14ac:dyDescent="0.2">
      <c r="A17599" s="7" t="s">
        <v>66287</v>
      </c>
      <c r="B17599" s="7" t="s">
        <v>66288</v>
      </c>
      <c r="C17599" s="7" t="s">
        <v>66289</v>
      </c>
      <c r="D17599" s="7" t="s">
        <v>66290</v>
      </c>
      <c r="E17599" s="8">
        <v>54.363012634697498</v>
      </c>
      <c r="F17599" s="8">
        <v>38.3301990457933</v>
      </c>
      <c r="G17599" s="8">
        <v>45.506946839169402</v>
      </c>
      <c r="H17599" s="8">
        <v>47.238589731654997</v>
      </c>
      <c r="I17599" s="8">
        <v>66.485468693724997</v>
      </c>
      <c r="J17599" s="8">
        <v>64.206024967241305</v>
      </c>
      <c r="K17599" s="8">
        <v>0.770850501019131</v>
      </c>
      <c r="L17599" s="8">
        <v>0.36454284202324599</v>
      </c>
    </row>
    <row r="17600" spans="1:12" x14ac:dyDescent="0.2">
      <c r="A17600" s="7" t="s">
        <v>66291</v>
      </c>
      <c r="B17600" s="7" t="s">
        <v>66292</v>
      </c>
      <c r="C17600" s="7" t="s">
        <v>66293</v>
      </c>
      <c r="D17600" s="7" t="s">
        <v>66294</v>
      </c>
      <c r="E17600" s="8">
        <v>254.02353176576801</v>
      </c>
      <c r="F17600" s="8">
        <v>181.82273906337801</v>
      </c>
      <c r="G17600" s="8">
        <v>116.73521145700001</v>
      </c>
      <c r="H17600" s="8">
        <v>130.89025904812701</v>
      </c>
      <c r="I17600" s="8">
        <v>139.917180385302</v>
      </c>
      <c r="J17600" s="8">
        <v>114.583059941538</v>
      </c>
      <c r="K17600" s="8">
        <v>0.46630758157685698</v>
      </c>
      <c r="L17600" s="8">
        <v>-0.51988800023855497</v>
      </c>
    </row>
    <row r="17601" spans="1:12" x14ac:dyDescent="0.2">
      <c r="A17601" s="7" t="s">
        <v>66295</v>
      </c>
      <c r="B17601" s="7" t="s">
        <v>66296</v>
      </c>
      <c r="C17601" s="7" t="s">
        <v>66297</v>
      </c>
      <c r="D17601" s="7" t="s">
        <v>66298</v>
      </c>
      <c r="E17601" s="8">
        <v>30.6409707577386</v>
      </c>
      <c r="F17601" s="8">
        <v>31.450419729881698</v>
      </c>
      <c r="G17601" s="8">
        <v>58.367605728499903</v>
      </c>
      <c r="H17601" s="8">
        <v>99.397865893690593</v>
      </c>
      <c r="I17601" s="8">
        <v>51.600662269756697</v>
      </c>
      <c r="J17601" s="8">
        <v>62.230454968249298</v>
      </c>
      <c r="K17601" s="8">
        <v>0.39735364396678502</v>
      </c>
      <c r="L17601" s="8">
        <v>0.82407374756841301</v>
      </c>
    </row>
    <row r="17602" spans="1:12" x14ac:dyDescent="0.2">
      <c r="A17602" s="7" t="s">
        <v>66299</v>
      </c>
      <c r="B17602" s="7" t="s">
        <v>66300</v>
      </c>
      <c r="C17602" s="7" t="s">
        <v>66301</v>
      </c>
      <c r="D17602" s="7" t="s">
        <v>66302</v>
      </c>
      <c r="E17602" s="8">
        <v>606.888904685532</v>
      </c>
      <c r="F17602" s="8">
        <v>652.59620939504498</v>
      </c>
      <c r="G17602" s="8">
        <v>617.31162668786305</v>
      </c>
      <c r="H17602" s="8">
        <v>270.63775367094001</v>
      </c>
      <c r="I17602" s="8">
        <v>543.79159468897399</v>
      </c>
      <c r="J17602" s="8">
        <v>401.04070979538398</v>
      </c>
      <c r="K17602" s="8">
        <v>0.114150596418526</v>
      </c>
      <c r="L17602" s="8">
        <v>-0.62683085846558595</v>
      </c>
    </row>
    <row r="17603" spans="1:12" x14ac:dyDescent="0.2">
      <c r="A17603" s="7" t="s">
        <v>66303</v>
      </c>
      <c r="B17603" s="7" t="s">
        <v>66304</v>
      </c>
      <c r="D17603" s="7" t="s">
        <v>66305</v>
      </c>
      <c r="E17603" s="8">
        <v>53.374594223157501</v>
      </c>
      <c r="F17603" s="8">
        <v>132.68145823543799</v>
      </c>
      <c r="G17603" s="8">
        <v>59.356887181525302</v>
      </c>
      <c r="H17603" s="8">
        <v>35.428942298741198</v>
      </c>
      <c r="I17603" s="8">
        <v>40.685137558846598</v>
      </c>
      <c r="J17603" s="8">
        <v>22.719054988408502</v>
      </c>
      <c r="K17603" s="8">
        <v>0.11114536908427</v>
      </c>
      <c r="L17603" s="8">
        <v>-1.31231215473036</v>
      </c>
    </row>
    <row r="17604" spans="1:12" x14ac:dyDescent="0.2">
      <c r="A17604" s="7" t="s">
        <v>66306</v>
      </c>
      <c r="B17604" s="7" t="s">
        <v>66307</v>
      </c>
      <c r="C17604" s="7" t="s">
        <v>66308</v>
      </c>
      <c r="D17604" s="7" t="s">
        <v>66309</v>
      </c>
      <c r="E17604" s="8">
        <v>9.88418411539954</v>
      </c>
      <c r="F17604" s="8">
        <v>14.742384248382001</v>
      </c>
      <c r="G17604" s="8">
        <v>4.9464072651271103</v>
      </c>
      <c r="H17604" s="8">
        <v>14.762059291142201</v>
      </c>
      <c r="I17604" s="8">
        <v>0.99232042826455202</v>
      </c>
      <c r="J17604" s="8">
        <v>19.755699989920402</v>
      </c>
      <c r="K17604" s="8">
        <v>0.95371001295859004</v>
      </c>
      <c r="L17604" s="8">
        <v>0.26400754593110398</v>
      </c>
    </row>
    <row r="17605" spans="1:12" x14ac:dyDescent="0.2">
      <c r="A17605" s="7" t="s">
        <v>66310</v>
      </c>
      <c r="B17605" s="7" t="s">
        <v>66311</v>
      </c>
      <c r="C17605" s="7" t="s">
        <v>66312</v>
      </c>
      <c r="D17605" s="7" t="s">
        <v>66313</v>
      </c>
      <c r="E17605" s="8">
        <v>926.14805161293702</v>
      </c>
      <c r="F17605" s="8">
        <v>911.07934655000997</v>
      </c>
      <c r="G17605" s="8">
        <v>805.275102762693</v>
      </c>
      <c r="H17605" s="8">
        <v>732.19814084065194</v>
      </c>
      <c r="I17605" s="8">
        <v>733.32479648750405</v>
      </c>
      <c r="J17605" s="8">
        <v>666.75487465981405</v>
      </c>
      <c r="K17605" s="8">
        <v>0.215811185303703</v>
      </c>
      <c r="L17605" s="8">
        <v>-0.309520089355177</v>
      </c>
    </row>
    <row r="17606" spans="1:12" x14ac:dyDescent="0.2">
      <c r="A17606" s="7" t="s">
        <v>66314</v>
      </c>
      <c r="B17606" s="7" t="s">
        <v>66315</v>
      </c>
      <c r="C17606" s="7" t="s">
        <v>66316</v>
      </c>
      <c r="D17606" s="7" t="s">
        <v>66317</v>
      </c>
      <c r="E17606" s="8">
        <v>16.803112996179198</v>
      </c>
      <c r="F17606" s="8">
        <v>21.6221635642937</v>
      </c>
      <c r="G17606" s="8">
        <v>5.9356887181525302</v>
      </c>
      <c r="H17606" s="8">
        <v>2.95241185822844</v>
      </c>
      <c r="I17606" s="8">
        <v>2.97696128479366</v>
      </c>
      <c r="J17606" s="8">
        <v>0.98778499949602006</v>
      </c>
      <c r="K17606" s="8">
        <v>0.154318346779932</v>
      </c>
      <c r="L17606" s="8">
        <v>-2.6812180001627999</v>
      </c>
    </row>
    <row r="17607" spans="1:12" x14ac:dyDescent="0.2">
      <c r="A17607" s="7" t="s">
        <v>66318</v>
      </c>
      <c r="B17607" s="7" t="s">
        <v>66319</v>
      </c>
      <c r="C17607" s="7" t="s">
        <v>66320</v>
      </c>
      <c r="D17607" s="7" t="s">
        <v>66321</v>
      </c>
      <c r="E17607" s="8">
        <v>170.99638519641201</v>
      </c>
      <c r="F17607" s="8">
        <v>188.70251837929001</v>
      </c>
      <c r="G17607" s="8">
        <v>184.00635026272801</v>
      </c>
      <c r="H17607" s="8">
        <v>128.92198447597499</v>
      </c>
      <c r="I17607" s="8">
        <v>131.97861695918499</v>
      </c>
      <c r="J17607" s="8">
        <v>104.70520994657799</v>
      </c>
      <c r="K17607" s="8">
        <v>0.17854762746524</v>
      </c>
      <c r="L17607" s="8">
        <v>-0.57256087106603204</v>
      </c>
    </row>
    <row r="17608" spans="1:12" x14ac:dyDescent="0.2">
      <c r="A17608" s="7" t="s">
        <v>66322</v>
      </c>
      <c r="B17608" s="7" t="s">
        <v>66323</v>
      </c>
      <c r="C17608" s="7" t="s">
        <v>66324</v>
      </c>
      <c r="D17608" s="7" t="s">
        <v>66325</v>
      </c>
      <c r="E17608" s="8">
        <v>8.8957657038595794</v>
      </c>
      <c r="F17608" s="8">
        <v>11.793907398705599</v>
      </c>
      <c r="G17608" s="8">
        <v>5.9356887181525302</v>
      </c>
      <c r="H17608" s="8">
        <v>3.9365491443045801</v>
      </c>
      <c r="I17608" s="8">
        <v>12.900165567439201</v>
      </c>
      <c r="J17608" s="8">
        <v>19.755699989920402</v>
      </c>
      <c r="K17608" s="8">
        <v>0.901873826110829</v>
      </c>
      <c r="L17608" s="8">
        <v>0.45842220048232701</v>
      </c>
    </row>
    <row r="17609" spans="1:12" x14ac:dyDescent="0.2">
      <c r="A17609" s="7" t="s">
        <v>66326</v>
      </c>
      <c r="B17609" s="7" t="s">
        <v>66327</v>
      </c>
      <c r="C17609" s="7" t="s">
        <v>66328</v>
      </c>
      <c r="D17609" s="7" t="s">
        <v>66329</v>
      </c>
      <c r="E17609" s="8">
        <v>0</v>
      </c>
      <c r="F17609" s="8">
        <v>2.94847684967641</v>
      </c>
      <c r="G17609" s="8">
        <v>11.871377436305099</v>
      </c>
      <c r="H17609" s="8">
        <v>8.8572355746852995</v>
      </c>
      <c r="I17609" s="8">
        <v>17.861767708761899</v>
      </c>
      <c r="J17609" s="8">
        <v>38.523614980344803</v>
      </c>
      <c r="K17609" s="8">
        <v>0.367105481235111</v>
      </c>
      <c r="L17609" s="8">
        <v>2.1385496345427799</v>
      </c>
    </row>
    <row r="17610" spans="1:12" x14ac:dyDescent="0.2">
      <c r="A17610" s="7" t="s">
        <v>66330</v>
      </c>
      <c r="B17610" s="7" t="s">
        <v>66331</v>
      </c>
      <c r="C17610" s="7" t="s">
        <v>66332</v>
      </c>
      <c r="E17610" s="8">
        <v>2.96525523461986</v>
      </c>
      <c r="F17610" s="8">
        <v>0</v>
      </c>
      <c r="G17610" s="8">
        <v>6.9249701711779501</v>
      </c>
      <c r="H17610" s="8">
        <v>7.8730982886091603</v>
      </c>
      <c r="I17610" s="8">
        <v>8.9308838543809692</v>
      </c>
      <c r="J17610" s="8">
        <v>1.9755699989920401</v>
      </c>
      <c r="K17610" s="8">
        <v>0.86492758954464399</v>
      </c>
      <c r="L17610" s="8">
        <v>0.92556181441997298</v>
      </c>
    </row>
    <row r="17611" spans="1:12" x14ac:dyDescent="0.2">
      <c r="A17611" s="7" t="s">
        <v>66333</v>
      </c>
      <c r="B17611" s="7" t="s">
        <v>66334</v>
      </c>
      <c r="C17611" s="7" t="s">
        <v>66335</v>
      </c>
      <c r="D17611" s="7" t="s">
        <v>66336</v>
      </c>
      <c r="E17611" s="8">
        <v>252.04669494268799</v>
      </c>
      <c r="F17611" s="8">
        <v>271.25987017022999</v>
      </c>
      <c r="G17611" s="8">
        <v>314.59150206208398</v>
      </c>
      <c r="H17611" s="8">
        <v>319.844617974747</v>
      </c>
      <c r="I17611" s="8">
        <v>365.17391760135501</v>
      </c>
      <c r="J17611" s="8">
        <v>461.29559476464198</v>
      </c>
      <c r="K17611" s="8">
        <v>0.2542770062843</v>
      </c>
      <c r="L17611" s="8">
        <v>0.45215483291557701</v>
      </c>
    </row>
    <row r="17612" spans="1:12" x14ac:dyDescent="0.2">
      <c r="A17612" s="7" t="s">
        <v>66337</v>
      </c>
      <c r="B17612" s="7" t="s">
        <v>66338</v>
      </c>
      <c r="C17612" s="7" t="s">
        <v>66339</v>
      </c>
      <c r="D17612" s="7" t="s">
        <v>66340</v>
      </c>
      <c r="E17612" s="8">
        <v>302.45603393122599</v>
      </c>
      <c r="F17612" s="8">
        <v>485.51585458004899</v>
      </c>
      <c r="G17612" s="8">
        <v>506.51210394901602</v>
      </c>
      <c r="H17612" s="8">
        <v>448.76660245072202</v>
      </c>
      <c r="I17612" s="8">
        <v>431.65938629508003</v>
      </c>
      <c r="J17612" s="8">
        <v>471.17344475960198</v>
      </c>
      <c r="K17612" s="8">
        <v>0.94747334208278899</v>
      </c>
      <c r="L17612" s="8">
        <v>6.2280172080695501E-2</v>
      </c>
    </row>
    <row r="17613" spans="1:12" x14ac:dyDescent="0.2">
      <c r="A17613" s="7" t="s">
        <v>66341</v>
      </c>
      <c r="B17613" s="7" t="s">
        <v>66342</v>
      </c>
      <c r="C17613" s="7" t="s">
        <v>66343</v>
      </c>
      <c r="D17613" s="7" t="s">
        <v>66344</v>
      </c>
      <c r="E17613" s="8">
        <v>36.5714812269783</v>
      </c>
      <c r="F17613" s="8">
        <v>59.952362610087</v>
      </c>
      <c r="G17613" s="8">
        <v>43.528383933118597</v>
      </c>
      <c r="H17613" s="8">
        <v>43.302040587350398</v>
      </c>
      <c r="I17613" s="8">
        <v>53.585303126285801</v>
      </c>
      <c r="J17613" s="8">
        <v>74.083874962201506</v>
      </c>
      <c r="K17613" s="8">
        <v>0.85284928030453599</v>
      </c>
      <c r="L17613" s="8">
        <v>0.28764471717794099</v>
      </c>
    </row>
    <row r="17614" spans="1:12" x14ac:dyDescent="0.2">
      <c r="A17614" s="7" t="s">
        <v>66345</v>
      </c>
      <c r="B17614" s="7" t="s">
        <v>66346</v>
      </c>
      <c r="C17614" s="7" t="s">
        <v>66347</v>
      </c>
      <c r="D17614" s="7" t="s">
        <v>66348</v>
      </c>
      <c r="E17614" s="8">
        <v>275.76873681964702</v>
      </c>
      <c r="F17614" s="8">
        <v>266.34574208743601</v>
      </c>
      <c r="G17614" s="8">
        <v>325.47359804536399</v>
      </c>
      <c r="H17614" s="8">
        <v>276.54257738739699</v>
      </c>
      <c r="I17614" s="8">
        <v>212.35657164861399</v>
      </c>
      <c r="J17614" s="8">
        <v>159.03338491885901</v>
      </c>
      <c r="K17614" s="8">
        <v>0.44029220218142001</v>
      </c>
      <c r="L17614" s="8">
        <v>-0.42110200916472901</v>
      </c>
    </row>
    <row r="17615" spans="1:12" x14ac:dyDescent="0.2">
      <c r="A17615" s="7" t="s">
        <v>66349</v>
      </c>
      <c r="B17615" s="7" t="s">
        <v>66350</v>
      </c>
      <c r="D17615" s="7" t="s">
        <v>66351</v>
      </c>
      <c r="E17615" s="8">
        <v>0</v>
      </c>
      <c r="F17615" s="8">
        <v>0</v>
      </c>
      <c r="G17615" s="8">
        <v>9.8928145302542205</v>
      </c>
      <c r="H17615" s="8">
        <v>5.9048237164568702</v>
      </c>
      <c r="I17615" s="8">
        <v>0</v>
      </c>
      <c r="J17615" s="8">
        <v>1.9755699989920401</v>
      </c>
      <c r="K17615" s="8">
        <v>1</v>
      </c>
      <c r="L17615" s="8">
        <v>-0.32751883114831598</v>
      </c>
    </row>
    <row r="17616" spans="1:12" x14ac:dyDescent="0.2">
      <c r="A17616" s="7" t="s">
        <v>66352</v>
      </c>
      <c r="B17616" s="7" t="s">
        <v>66353</v>
      </c>
      <c r="C17616" s="7" t="s">
        <v>66354</v>
      </c>
      <c r="D17616" s="7" t="s">
        <v>66355</v>
      </c>
      <c r="E17616" s="8">
        <v>85.003983392435998</v>
      </c>
      <c r="F17616" s="8">
        <v>51.106932061057698</v>
      </c>
      <c r="G17616" s="8">
        <v>73.206827523881202</v>
      </c>
      <c r="H17616" s="8">
        <v>96.445454035462205</v>
      </c>
      <c r="I17616" s="8">
        <v>75.416352548105905</v>
      </c>
      <c r="J17616" s="8">
        <v>72.108304963209505</v>
      </c>
      <c r="K17616" s="8">
        <v>0.86750484536873296</v>
      </c>
      <c r="L17616" s="8">
        <v>0.221167219336382</v>
      </c>
    </row>
    <row r="17617" spans="1:12" x14ac:dyDescent="0.2">
      <c r="A17617" s="7" t="s">
        <v>66356</v>
      </c>
      <c r="B17617" s="7" t="s">
        <v>66357</v>
      </c>
      <c r="C17617" s="7" t="s">
        <v>66358</v>
      </c>
      <c r="D17617" s="7" t="s">
        <v>66359</v>
      </c>
      <c r="E17617" s="8">
        <v>82.038728157816195</v>
      </c>
      <c r="F17617" s="8">
        <v>114.99059713738001</v>
      </c>
      <c r="G17617" s="8">
        <v>86.067486413211697</v>
      </c>
      <c r="H17617" s="8">
        <v>70.857884597482396</v>
      </c>
      <c r="I17617" s="8">
        <v>69.4624299785186</v>
      </c>
      <c r="J17617" s="8">
        <v>70.132734964217505</v>
      </c>
      <c r="K17617" s="8">
        <v>0.59598586323494995</v>
      </c>
      <c r="L17617" s="8">
        <v>-0.42787033579561301</v>
      </c>
    </row>
    <row r="17618" spans="1:12" x14ac:dyDescent="0.2">
      <c r="A17618" s="7" t="s">
        <v>66360</v>
      </c>
      <c r="B17618" s="7" t="s">
        <v>66361</v>
      </c>
      <c r="C17618" s="7" t="s">
        <v>66362</v>
      </c>
      <c r="D17618" s="7" t="s">
        <v>66363</v>
      </c>
      <c r="E17618" s="8">
        <v>3.9536736461598201</v>
      </c>
      <c r="F17618" s="8">
        <v>22.604989180852499</v>
      </c>
      <c r="G17618" s="8">
        <v>16.817784701432199</v>
      </c>
      <c r="H17618" s="8">
        <v>11.8096474329137</v>
      </c>
      <c r="I17618" s="8">
        <v>5.9539225695873101</v>
      </c>
      <c r="J17618" s="8">
        <v>22.719054988408502</v>
      </c>
      <c r="K17618" s="8">
        <v>0.97987240475954496</v>
      </c>
      <c r="L17618" s="8">
        <v>-9.9647537364340594E-2</v>
      </c>
    </row>
    <row r="17619" spans="1:12" x14ac:dyDescent="0.2">
      <c r="A17619" s="7" t="s">
        <v>66364</v>
      </c>
      <c r="B17619" s="7" t="s">
        <v>66365</v>
      </c>
      <c r="C17619" s="7" t="s">
        <v>66366</v>
      </c>
      <c r="D17619" s="7" t="s">
        <v>66367</v>
      </c>
      <c r="E17619" s="8">
        <v>0</v>
      </c>
      <c r="F17619" s="8">
        <v>2.94847684967641</v>
      </c>
      <c r="G17619" s="8">
        <v>0.98928145302542203</v>
      </c>
      <c r="H17619" s="8">
        <v>5.9048237164568702</v>
      </c>
      <c r="I17619" s="8">
        <v>9.9232042826455196</v>
      </c>
      <c r="J17619" s="8">
        <v>7.9022799959681604</v>
      </c>
      <c r="K17619" s="8">
        <v>0.39718752570091398</v>
      </c>
      <c r="L17619" s="8">
        <v>2.5898812194392198</v>
      </c>
    </row>
    <row r="17620" spans="1:12" x14ac:dyDescent="0.2">
      <c r="A17620" s="7" t="s">
        <v>66368</v>
      </c>
      <c r="B17620" s="7" t="s">
        <v>66369</v>
      </c>
      <c r="C17620" s="7" t="s">
        <v>66370</v>
      </c>
      <c r="D17620" s="7" t="s">
        <v>66371</v>
      </c>
      <c r="E17620" s="8">
        <v>19.768368230799101</v>
      </c>
      <c r="F17620" s="8">
        <v>44.2271527451461</v>
      </c>
      <c r="G17620" s="8">
        <v>27.6998806847118</v>
      </c>
      <c r="H17620" s="8">
        <v>68.8896100253302</v>
      </c>
      <c r="I17620" s="8">
        <v>39.6928171305821</v>
      </c>
      <c r="J17620" s="8">
        <v>65.193809966737405</v>
      </c>
      <c r="K17620" s="8">
        <v>0.35614737206151698</v>
      </c>
      <c r="L17620" s="8">
        <v>0.92220571135165896</v>
      </c>
    </row>
    <row r="17621" spans="1:12" x14ac:dyDescent="0.2">
      <c r="A17621" s="7" t="s">
        <v>66372</v>
      </c>
      <c r="B17621" s="7" t="s">
        <v>66373</v>
      </c>
      <c r="C17621" s="7" t="s">
        <v>66374</v>
      </c>
      <c r="D17621" s="7" t="s">
        <v>66375</v>
      </c>
      <c r="E17621" s="8">
        <v>3.9536736461598201</v>
      </c>
      <c r="F17621" s="8">
        <v>36.364547812675703</v>
      </c>
      <c r="G17621" s="8">
        <v>0</v>
      </c>
      <c r="H17621" s="8">
        <v>0</v>
      </c>
      <c r="I17621" s="8">
        <v>1.9846408565291001</v>
      </c>
      <c r="J17621" s="8">
        <v>0</v>
      </c>
      <c r="K17621" s="8">
        <v>0.28559404153791801</v>
      </c>
      <c r="L17621" s="8">
        <v>-4.3469446429921899</v>
      </c>
    </row>
    <row r="17622" spans="1:12" x14ac:dyDescent="0.2">
      <c r="A17622" s="7" t="s">
        <v>66376</v>
      </c>
      <c r="B17622" s="7" t="s">
        <v>66377</v>
      </c>
      <c r="C17622" s="7" t="s">
        <v>66378</v>
      </c>
      <c r="D17622" s="7" t="s">
        <v>66379</v>
      </c>
      <c r="E17622" s="8">
        <v>256.98878700038802</v>
      </c>
      <c r="F17622" s="8">
        <v>308.60724359946403</v>
      </c>
      <c r="G17622" s="8">
        <v>260.18102214568597</v>
      </c>
      <c r="H17622" s="8">
        <v>318.86048068867098</v>
      </c>
      <c r="I17622" s="8">
        <v>304.64237147721701</v>
      </c>
      <c r="J17622" s="8">
        <v>299.29885484729402</v>
      </c>
      <c r="K17622" s="8">
        <v>0.78801987773585902</v>
      </c>
      <c r="L17622" s="8">
        <v>0.16023426057128601</v>
      </c>
    </row>
    <row r="17623" spans="1:12" x14ac:dyDescent="0.2">
      <c r="A17623" s="7" t="s">
        <v>66380</v>
      </c>
      <c r="B17623" s="7" t="s">
        <v>66381</v>
      </c>
      <c r="C17623" s="7" t="s">
        <v>66382</v>
      </c>
      <c r="D17623" s="7" t="s">
        <v>66383</v>
      </c>
      <c r="E17623" s="8">
        <v>1511.2917512445899</v>
      </c>
      <c r="F17623" s="8">
        <v>1252.1198354959099</v>
      </c>
      <c r="G17623" s="8">
        <v>1470.07223919578</v>
      </c>
      <c r="H17623" s="8">
        <v>2182.8165005168898</v>
      </c>
      <c r="I17623" s="8">
        <v>1604.58213250378</v>
      </c>
      <c r="J17623" s="8">
        <v>1877.7792840419299</v>
      </c>
      <c r="K17623" s="8">
        <v>8.9803987642927297E-2</v>
      </c>
      <c r="L17623" s="8">
        <v>0.42030413595629901</v>
      </c>
    </row>
    <row r="17624" spans="1:12" x14ac:dyDescent="0.2">
      <c r="A17624" s="7" t="s">
        <v>66384</v>
      </c>
      <c r="B17624" s="7" t="s">
        <v>66385</v>
      </c>
      <c r="C17624" s="7" t="s">
        <v>66386</v>
      </c>
      <c r="D17624" s="7" t="s">
        <v>66387</v>
      </c>
      <c r="E17624" s="8">
        <v>27.675715523118701</v>
      </c>
      <c r="F17624" s="8">
        <v>40.295850278910898</v>
      </c>
      <c r="G17624" s="8">
        <v>29.678443590762701</v>
      </c>
      <c r="H17624" s="8">
        <v>39.365491443045798</v>
      </c>
      <c r="I17624" s="8">
        <v>37.708176274053002</v>
      </c>
      <c r="J17624" s="8">
        <v>48.401464975304997</v>
      </c>
      <c r="K17624" s="8">
        <v>0.81511597888044696</v>
      </c>
      <c r="L17624" s="8">
        <v>0.36160664548118998</v>
      </c>
    </row>
    <row r="17625" spans="1:12" x14ac:dyDescent="0.2">
      <c r="A17625" s="7" t="s">
        <v>66388</v>
      </c>
      <c r="B17625" s="7" t="s">
        <v>66389</v>
      </c>
      <c r="C17625" s="7" t="s">
        <v>66390</v>
      </c>
      <c r="D17625" s="7" t="s">
        <v>66391</v>
      </c>
      <c r="E17625" s="8">
        <v>0</v>
      </c>
      <c r="F17625" s="8">
        <v>14.742384248382001</v>
      </c>
      <c r="G17625" s="8">
        <v>4.9464072651271103</v>
      </c>
      <c r="H17625" s="8">
        <v>0</v>
      </c>
      <c r="I17625" s="8">
        <v>0</v>
      </c>
      <c r="J17625" s="8">
        <v>8.8900649954641793</v>
      </c>
      <c r="K17625" s="8">
        <v>0.89030927006206395</v>
      </c>
      <c r="L17625" s="8">
        <v>-1.1472063544081399</v>
      </c>
    </row>
    <row r="17626" spans="1:12" x14ac:dyDescent="0.2">
      <c r="A17626" s="7" t="s">
        <v>66392</v>
      </c>
      <c r="B17626" s="7" t="s">
        <v>66393</v>
      </c>
      <c r="C17626" s="7" t="s">
        <v>66394</v>
      </c>
      <c r="D17626" s="7" t="s">
        <v>66395</v>
      </c>
      <c r="E17626" s="8">
        <v>417.11256966986099</v>
      </c>
      <c r="F17626" s="8">
        <v>355.78287319428699</v>
      </c>
      <c r="G17626" s="8">
        <v>400.65898847529598</v>
      </c>
      <c r="H17626" s="8">
        <v>390.70250257223</v>
      </c>
      <c r="I17626" s="8">
        <v>314.56557575986301</v>
      </c>
      <c r="J17626" s="8">
        <v>406.96741979235998</v>
      </c>
      <c r="K17626" s="8">
        <v>0.92047501478051696</v>
      </c>
      <c r="L17626" s="8">
        <v>-7.7358909736659501E-2</v>
      </c>
    </row>
    <row r="17627" spans="1:12" x14ac:dyDescent="0.2">
      <c r="A17627" s="7" t="s">
        <v>66396</v>
      </c>
      <c r="B17627" s="7" t="s">
        <v>66397</v>
      </c>
      <c r="C17627" s="7" t="s">
        <v>66398</v>
      </c>
      <c r="D17627" s="7" t="s">
        <v>66399</v>
      </c>
      <c r="E17627" s="8">
        <v>170.99638519641201</v>
      </c>
      <c r="F17627" s="8">
        <v>103.196689738674</v>
      </c>
      <c r="G17627" s="8">
        <v>98.928145302542205</v>
      </c>
      <c r="H17627" s="8">
        <v>129.90612176205099</v>
      </c>
      <c r="I17627" s="8">
        <v>93.278120256867894</v>
      </c>
      <c r="J17627" s="8">
        <v>129.39983493397901</v>
      </c>
      <c r="K17627" s="8">
        <v>0.95371001295859004</v>
      </c>
      <c r="L17627" s="8">
        <v>-8.1581940212719098E-2</v>
      </c>
    </row>
    <row r="17628" spans="1:12" x14ac:dyDescent="0.2">
      <c r="A17628" s="7" t="s">
        <v>66400</v>
      </c>
      <c r="B17628" s="7" t="s">
        <v>66401</v>
      </c>
      <c r="C17628" s="7" t="s">
        <v>66402</v>
      </c>
      <c r="D17628" s="7" t="s">
        <v>66403</v>
      </c>
      <c r="E17628" s="8">
        <v>126.517556677114</v>
      </c>
      <c r="F17628" s="8">
        <v>229.98119427476001</v>
      </c>
      <c r="G17628" s="8">
        <v>76.174671882957497</v>
      </c>
      <c r="H17628" s="8">
        <v>122.033023473442</v>
      </c>
      <c r="I17628" s="8">
        <v>140.90950081356601</v>
      </c>
      <c r="J17628" s="8">
        <v>99.766284949098093</v>
      </c>
      <c r="K17628" s="8">
        <v>0.86224671291670796</v>
      </c>
      <c r="L17628" s="8">
        <v>-0.25458446552585401</v>
      </c>
    </row>
    <row r="17629" spans="1:12" x14ac:dyDescent="0.2">
      <c r="A17629" s="7" t="s">
        <v>66404</v>
      </c>
      <c r="B17629" s="7" t="s">
        <v>66405</v>
      </c>
      <c r="C17629" s="7" t="s">
        <v>66406</v>
      </c>
      <c r="D17629" s="7" t="s">
        <v>66407</v>
      </c>
      <c r="E17629" s="8">
        <v>444.788285192979</v>
      </c>
      <c r="F17629" s="8">
        <v>318.43549976505199</v>
      </c>
      <c r="G17629" s="8">
        <v>314.59150206208398</v>
      </c>
      <c r="H17629" s="8">
        <v>385.78181614184899</v>
      </c>
      <c r="I17629" s="8">
        <v>333.41966389688901</v>
      </c>
      <c r="J17629" s="8">
        <v>378.32165480697603</v>
      </c>
      <c r="K17629" s="8">
        <v>0.97621247558399604</v>
      </c>
      <c r="L17629" s="8">
        <v>2.6184502915289801E-2</v>
      </c>
    </row>
    <row r="17630" spans="1:12" x14ac:dyDescent="0.2">
      <c r="A17630" s="7" t="s">
        <v>66408</v>
      </c>
      <c r="B17630" s="7" t="s">
        <v>66409</v>
      </c>
      <c r="C17630" s="7" t="s">
        <v>66410</v>
      </c>
      <c r="D17630" s="7" t="s">
        <v>66411</v>
      </c>
      <c r="E17630" s="8">
        <v>468.510327069938</v>
      </c>
      <c r="F17630" s="8">
        <v>383.30199045793302</v>
      </c>
      <c r="G17630" s="8">
        <v>364.05557471335499</v>
      </c>
      <c r="H17630" s="8">
        <v>556.03756663302204</v>
      </c>
      <c r="I17630" s="8">
        <v>467.382921712604</v>
      </c>
      <c r="J17630" s="8">
        <v>364.49266481403203</v>
      </c>
      <c r="K17630" s="8">
        <v>0.77493724876509695</v>
      </c>
      <c r="L17630" s="8">
        <v>0.190957709750781</v>
      </c>
    </row>
    <row r="17631" spans="1:12" x14ac:dyDescent="0.2">
      <c r="A17631" s="7" t="s">
        <v>66412</v>
      </c>
      <c r="B17631" s="7" t="s">
        <v>66413</v>
      </c>
      <c r="C17631" s="7" t="s">
        <v>66414</v>
      </c>
      <c r="D17631" s="7" t="s">
        <v>66415</v>
      </c>
      <c r="E17631" s="8">
        <v>6.9189288807796796</v>
      </c>
      <c r="F17631" s="8">
        <v>0</v>
      </c>
      <c r="G17631" s="8">
        <v>2.96784435907627</v>
      </c>
      <c r="H17631" s="8">
        <v>5.9048237164568702</v>
      </c>
      <c r="I17631" s="8">
        <v>9.9232042826455196</v>
      </c>
      <c r="J17631" s="8">
        <v>12.841204993448301</v>
      </c>
      <c r="K17631" s="8">
        <v>0.66169162190678699</v>
      </c>
      <c r="L17631" s="8">
        <v>1.53642532737654</v>
      </c>
    </row>
    <row r="17632" spans="1:12" x14ac:dyDescent="0.2">
      <c r="A17632" s="7" t="s">
        <v>66416</v>
      </c>
      <c r="B17632" s="7" t="s">
        <v>66417</v>
      </c>
      <c r="C17632" s="7" t="s">
        <v>66418</v>
      </c>
      <c r="D17632" s="7" t="s">
        <v>66419</v>
      </c>
      <c r="E17632" s="8">
        <v>0.98841841153995402</v>
      </c>
      <c r="F17632" s="8">
        <v>6.8797793159116196</v>
      </c>
      <c r="G17632" s="8">
        <v>28.689162137737199</v>
      </c>
      <c r="H17632" s="8">
        <v>9.8413728607614495</v>
      </c>
      <c r="I17632" s="8">
        <v>9.9232042826455196</v>
      </c>
      <c r="J17632" s="8">
        <v>32.596904983368702</v>
      </c>
      <c r="K17632" s="8">
        <v>0.904640252229582</v>
      </c>
      <c r="L17632" s="8">
        <v>0.51850733630675405</v>
      </c>
    </row>
    <row r="17633" spans="1:12" x14ac:dyDescent="0.2">
      <c r="A17633" s="7" t="s">
        <v>66420</v>
      </c>
      <c r="B17633" s="7" t="s">
        <v>66421</v>
      </c>
      <c r="C17633" s="7" t="s">
        <v>66422</v>
      </c>
      <c r="D17633" s="7" t="s">
        <v>66423</v>
      </c>
      <c r="E17633" s="8">
        <v>214.48679530416999</v>
      </c>
      <c r="F17633" s="8">
        <v>451.11695800049</v>
      </c>
      <c r="G17633" s="8">
        <v>342.29138274679599</v>
      </c>
      <c r="H17633" s="8">
        <v>208.63710464814301</v>
      </c>
      <c r="I17633" s="8">
        <v>341.35822732300602</v>
      </c>
      <c r="J17633" s="8">
        <v>292.38435985082202</v>
      </c>
      <c r="K17633" s="8">
        <v>0.78344935193189702</v>
      </c>
      <c r="L17633" s="8">
        <v>-0.258885650455703</v>
      </c>
    </row>
    <row r="17634" spans="1:12" x14ac:dyDescent="0.2">
      <c r="A17634" s="7" t="s">
        <v>66424</v>
      </c>
      <c r="B17634" s="7" t="s">
        <v>66425</v>
      </c>
      <c r="C17634" s="7" t="s">
        <v>66426</v>
      </c>
      <c r="D17634" s="7" t="s">
        <v>66427</v>
      </c>
      <c r="E17634" s="8">
        <v>721.54544042416603</v>
      </c>
      <c r="F17634" s="8">
        <v>943.512591896451</v>
      </c>
      <c r="G17634" s="8">
        <v>963.56013524676098</v>
      </c>
      <c r="H17634" s="8">
        <v>760.73812213686006</v>
      </c>
      <c r="I17634" s="8">
        <v>1107.42959794324</v>
      </c>
      <c r="J17634" s="8">
        <v>878.14086455196195</v>
      </c>
      <c r="K17634" s="8">
        <v>0.93664196877301298</v>
      </c>
      <c r="L17634" s="8">
        <v>6.3154648023223903E-2</v>
      </c>
    </row>
    <row r="17635" spans="1:12" x14ac:dyDescent="0.2">
      <c r="A17635" s="7" t="s">
        <v>66428</v>
      </c>
      <c r="B17635" s="7" t="s">
        <v>66429</v>
      </c>
      <c r="C17635" s="7" t="s">
        <v>66430</v>
      </c>
      <c r="D17635" s="7" t="s">
        <v>66431</v>
      </c>
      <c r="E17635" s="8">
        <v>9.88418411539954</v>
      </c>
      <c r="F17635" s="8">
        <v>31.450419729881698</v>
      </c>
      <c r="G17635" s="8">
        <v>34.624850855889797</v>
      </c>
      <c r="H17635" s="8">
        <v>195.84331992915301</v>
      </c>
      <c r="I17635" s="8">
        <v>198.46408565291</v>
      </c>
      <c r="J17635" s="8">
        <v>147.17996492490701</v>
      </c>
      <c r="K17635" s="8">
        <v>1.0902305837901199E-7</v>
      </c>
      <c r="L17635" s="8">
        <v>2.8335043215594502</v>
      </c>
    </row>
    <row r="17636" spans="1:12" x14ac:dyDescent="0.2">
      <c r="A17636" s="7" t="s">
        <v>66432</v>
      </c>
      <c r="B17636" s="7" t="s">
        <v>66433</v>
      </c>
      <c r="C17636" s="7" t="s">
        <v>66434</v>
      </c>
      <c r="D17636" s="7" t="s">
        <v>66435</v>
      </c>
      <c r="E17636" s="8">
        <v>78.085054511656395</v>
      </c>
      <c r="F17636" s="8">
        <v>92.385607956527494</v>
      </c>
      <c r="G17636" s="8">
        <v>86.067486413211697</v>
      </c>
      <c r="H17636" s="8">
        <v>275.55844010132103</v>
      </c>
      <c r="I17636" s="8">
        <v>308.611653190276</v>
      </c>
      <c r="J17636" s="8">
        <v>157.05781491986701</v>
      </c>
      <c r="K17636" s="8">
        <v>1.2176791110022801E-4</v>
      </c>
      <c r="L17636" s="8">
        <v>1.53069498620233</v>
      </c>
    </row>
    <row r="17637" spans="1:12" x14ac:dyDescent="0.2">
      <c r="A17637" s="7" t="s">
        <v>66436</v>
      </c>
      <c r="B17637" s="7" t="s">
        <v>66437</v>
      </c>
      <c r="E17637" s="8">
        <v>8.8957657038595794</v>
      </c>
      <c r="F17637" s="8">
        <v>25.553466030528899</v>
      </c>
      <c r="G17637" s="8">
        <v>16.817784701432199</v>
      </c>
      <c r="H17637" s="8">
        <v>17.714471149370599</v>
      </c>
      <c r="I17637" s="8">
        <v>0</v>
      </c>
      <c r="J17637" s="8">
        <v>4.9389249974801004</v>
      </c>
      <c r="K17637" s="8">
        <v>0.73187392766061599</v>
      </c>
      <c r="L17637" s="8">
        <v>-1.1778359399104401</v>
      </c>
    </row>
    <row r="17638" spans="1:12" x14ac:dyDescent="0.2">
      <c r="A17638" s="7" t="s">
        <v>66438</v>
      </c>
      <c r="B17638" s="7" t="s">
        <v>66439</v>
      </c>
      <c r="C17638" s="7" t="s">
        <v>66440</v>
      </c>
      <c r="D17638" s="7" t="s">
        <v>66441</v>
      </c>
      <c r="E17638" s="8">
        <v>92.911330684755697</v>
      </c>
      <c r="F17638" s="8">
        <v>128.75015576920299</v>
      </c>
      <c r="G17638" s="8">
        <v>65.2925758996778</v>
      </c>
      <c r="H17638" s="8">
        <v>143.684043767117</v>
      </c>
      <c r="I17638" s="8">
        <v>124.040053533069</v>
      </c>
      <c r="J17638" s="8">
        <v>89.888434954137907</v>
      </c>
      <c r="K17638" s="8">
        <v>0.77830062031457004</v>
      </c>
      <c r="L17638" s="8">
        <v>0.317493802088754</v>
      </c>
    </row>
    <row r="17639" spans="1:12" x14ac:dyDescent="0.2">
      <c r="A17639" s="7" t="s">
        <v>66442</v>
      </c>
      <c r="B17639" s="7" t="s">
        <v>66443</v>
      </c>
      <c r="C17639" s="7" t="s">
        <v>66444</v>
      </c>
      <c r="D17639" s="7" t="s">
        <v>66445</v>
      </c>
      <c r="E17639" s="8">
        <v>36.5714812269783</v>
      </c>
      <c r="F17639" s="8">
        <v>61.918013843204598</v>
      </c>
      <c r="G17639" s="8">
        <v>78.153234789008295</v>
      </c>
      <c r="H17639" s="8">
        <v>75.778571027863194</v>
      </c>
      <c r="I17639" s="8">
        <v>90.301158972074205</v>
      </c>
      <c r="J17639" s="8">
        <v>71.120519963713505</v>
      </c>
      <c r="K17639" s="8">
        <v>0.70938649547813604</v>
      </c>
      <c r="L17639" s="8">
        <v>0.425233083456658</v>
      </c>
    </row>
    <row r="17640" spans="1:12" x14ac:dyDescent="0.2">
      <c r="A17640" s="7" t="s">
        <v>66446</v>
      </c>
      <c r="B17640" s="7" t="s">
        <v>66447</v>
      </c>
      <c r="C17640" s="7" t="s">
        <v>66448</v>
      </c>
      <c r="D17640" s="7" t="s">
        <v>66449</v>
      </c>
      <c r="E17640" s="8">
        <v>1075.3992317554701</v>
      </c>
      <c r="F17640" s="8">
        <v>970.04888354353795</v>
      </c>
      <c r="G17640" s="8">
        <v>1102.0595386703201</v>
      </c>
      <c r="H17640" s="8">
        <v>1102.23376040528</v>
      </c>
      <c r="I17640" s="8">
        <v>901.02694886421295</v>
      </c>
      <c r="J17640" s="8">
        <v>929.50568452575499</v>
      </c>
      <c r="K17640" s="8">
        <v>0.83768833136250698</v>
      </c>
      <c r="L17640" s="8">
        <v>-0.10191065153026101</v>
      </c>
    </row>
    <row r="17641" spans="1:12" x14ac:dyDescent="0.2">
      <c r="A17641" s="7" t="s">
        <v>66450</v>
      </c>
      <c r="B17641" s="7" t="s">
        <v>66451</v>
      </c>
      <c r="C17641" s="7" t="s">
        <v>66452</v>
      </c>
      <c r="D17641" s="7" t="s">
        <v>66453</v>
      </c>
      <c r="E17641" s="8">
        <v>3.9536736461598201</v>
      </c>
      <c r="F17641" s="8">
        <v>7.8626049324704201</v>
      </c>
      <c r="G17641" s="8">
        <v>2.96784435907627</v>
      </c>
      <c r="H17641" s="8">
        <v>6.8889610025330201</v>
      </c>
      <c r="I17641" s="8">
        <v>23.815690278349201</v>
      </c>
      <c r="J17641" s="8">
        <v>19.755699989920402</v>
      </c>
      <c r="K17641" s="8">
        <v>0.34767750558162203</v>
      </c>
      <c r="L17641" s="8">
        <v>1.7704585329157601</v>
      </c>
    </row>
    <row r="17642" spans="1:12" x14ac:dyDescent="0.2">
      <c r="A17642" s="7" t="s">
        <v>66454</v>
      </c>
      <c r="B17642" s="7" t="s">
        <v>66455</v>
      </c>
      <c r="E17642" s="8">
        <v>360.77272021208302</v>
      </c>
      <c r="F17642" s="8">
        <v>370.52525744266899</v>
      </c>
      <c r="G17642" s="8">
        <v>437.26240223723602</v>
      </c>
      <c r="H17642" s="8">
        <v>315.90806883044303</v>
      </c>
      <c r="I17642" s="8">
        <v>251.05706835093201</v>
      </c>
      <c r="J17642" s="8">
        <v>326.956834833183</v>
      </c>
      <c r="K17642" s="8">
        <v>0.31225761089089299</v>
      </c>
      <c r="L17642" s="8">
        <v>-0.38644902210854098</v>
      </c>
    </row>
    <row r="17643" spans="1:12" x14ac:dyDescent="0.2">
      <c r="A17643" s="7" t="s">
        <v>66456</v>
      </c>
      <c r="B17643" s="7" t="s">
        <v>66457</v>
      </c>
      <c r="C17643" s="7" t="s">
        <v>66458</v>
      </c>
      <c r="D17643" s="7" t="s">
        <v>66459</v>
      </c>
      <c r="E17643" s="8">
        <v>2142.89111621862</v>
      </c>
      <c r="F17643" s="8">
        <v>2001.0329553137201</v>
      </c>
      <c r="G17643" s="8">
        <v>2109.1480578502001</v>
      </c>
      <c r="H17643" s="8">
        <v>1896.43255026873</v>
      </c>
      <c r="I17643" s="8">
        <v>1750.45323545867</v>
      </c>
      <c r="J17643" s="8">
        <v>1894.5716290333701</v>
      </c>
      <c r="K17643" s="8">
        <v>0.473712412880191</v>
      </c>
      <c r="L17643" s="8">
        <v>-0.17428511358139001</v>
      </c>
    </row>
    <row r="17644" spans="1:12" x14ac:dyDescent="0.2">
      <c r="A17644" s="7" t="s">
        <v>66460</v>
      </c>
      <c r="B17644" s="7" t="s">
        <v>66461</v>
      </c>
      <c r="C17644" s="7" t="s">
        <v>66462</v>
      </c>
      <c r="D17644" s="7" t="s">
        <v>66463</v>
      </c>
      <c r="E17644" s="8">
        <v>76.108217688576502</v>
      </c>
      <c r="F17644" s="8">
        <v>23.587814797411301</v>
      </c>
      <c r="G17644" s="8">
        <v>75.185390429931999</v>
      </c>
      <c r="H17644" s="8">
        <v>1251.8226278888601</v>
      </c>
      <c r="I17644" s="8">
        <v>613.25402466749301</v>
      </c>
      <c r="J17644" s="8">
        <v>378.32165480697603</v>
      </c>
      <c r="K17644" s="8">
        <v>4.3354529123866498E-11</v>
      </c>
      <c r="L17644" s="8">
        <v>3.6814318054300501</v>
      </c>
    </row>
    <row r="17645" spans="1:12" x14ac:dyDescent="0.2">
      <c r="A17645" s="7" t="s">
        <v>66464</v>
      </c>
      <c r="B17645" s="7" t="s">
        <v>66465</v>
      </c>
      <c r="C17645" s="7" t="s">
        <v>66466</v>
      </c>
      <c r="D17645" s="7" t="s">
        <v>66467</v>
      </c>
      <c r="E17645" s="8">
        <v>29.6525523461986</v>
      </c>
      <c r="F17645" s="8">
        <v>87.471479873733401</v>
      </c>
      <c r="G17645" s="8">
        <v>85.078204960186298</v>
      </c>
      <c r="H17645" s="8">
        <v>23.619294865827499</v>
      </c>
      <c r="I17645" s="8">
        <v>91.293479400338796</v>
      </c>
      <c r="J17645" s="8">
        <v>65.193809966737405</v>
      </c>
      <c r="K17645" s="8">
        <v>0.94533508802160504</v>
      </c>
      <c r="L17645" s="8">
        <v>-0.16712264824683901</v>
      </c>
    </row>
    <row r="17646" spans="1:12" x14ac:dyDescent="0.2">
      <c r="A17646" s="7" t="s">
        <v>66468</v>
      </c>
      <c r="B17646" s="7" t="s">
        <v>66469</v>
      </c>
      <c r="C17646" s="7" t="s">
        <v>66470</v>
      </c>
      <c r="D17646" s="7" t="s">
        <v>66471</v>
      </c>
      <c r="E17646" s="8">
        <v>51.397757400077602</v>
      </c>
      <c r="F17646" s="8">
        <v>29.484768496764101</v>
      </c>
      <c r="G17646" s="8">
        <v>32.6462879498389</v>
      </c>
      <c r="H17646" s="8">
        <v>27.555844010132098</v>
      </c>
      <c r="I17646" s="8">
        <v>46.639060128433897</v>
      </c>
      <c r="J17646" s="8">
        <v>40.499184979336803</v>
      </c>
      <c r="K17646" s="8">
        <v>0.99394627568717697</v>
      </c>
      <c r="L17646" s="8">
        <v>1.46762437546725E-2</v>
      </c>
    </row>
    <row r="17647" spans="1:12" x14ac:dyDescent="0.2">
      <c r="A17647" s="7" t="s">
        <v>66472</v>
      </c>
      <c r="B17647" s="7" t="s">
        <v>66473</v>
      </c>
      <c r="C17647" s="7" t="s">
        <v>66474</v>
      </c>
      <c r="D17647" s="7" t="s">
        <v>66475</v>
      </c>
      <c r="E17647" s="8">
        <v>12.8494393500194</v>
      </c>
      <c r="F17647" s="8">
        <v>23.587814797411301</v>
      </c>
      <c r="G17647" s="8">
        <v>6.9249701711779501</v>
      </c>
      <c r="H17647" s="8">
        <v>10.825510146837599</v>
      </c>
      <c r="I17647" s="8">
        <v>12.900165567439201</v>
      </c>
      <c r="J17647" s="8">
        <v>5.9267099969761201</v>
      </c>
      <c r="K17647" s="8">
        <v>0.859386193296372</v>
      </c>
      <c r="L17647" s="8">
        <v>-0.54860579731831605</v>
      </c>
    </row>
    <row r="17648" spans="1:12" x14ac:dyDescent="0.2">
      <c r="A17648" s="7" t="s">
        <v>66476</v>
      </c>
      <c r="B17648" s="7" t="s">
        <v>66477</v>
      </c>
      <c r="C17648" s="7" t="s">
        <v>66478</v>
      </c>
      <c r="D17648" s="7" t="s">
        <v>66479</v>
      </c>
      <c r="E17648" s="8">
        <v>6086.6805782630399</v>
      </c>
      <c r="F17648" s="8">
        <v>4728.3740412644001</v>
      </c>
      <c r="G17648" s="8">
        <v>4923.6537917075202</v>
      </c>
      <c r="H17648" s="8">
        <v>5372.4054446896798</v>
      </c>
      <c r="I17648" s="8">
        <v>4910.9937994812699</v>
      </c>
      <c r="J17648" s="8">
        <v>5076.2271124100498</v>
      </c>
      <c r="K17648" s="8">
        <v>0.94783942167344004</v>
      </c>
      <c r="L17648" s="8">
        <v>-3.5168042175285297E-2</v>
      </c>
    </row>
    <row r="17649" spans="1:12" x14ac:dyDescent="0.2">
      <c r="A17649" s="7" t="s">
        <v>66480</v>
      </c>
      <c r="B17649" s="7" t="s">
        <v>66481</v>
      </c>
      <c r="C17649" s="7" t="s">
        <v>66482</v>
      </c>
      <c r="D17649" s="7" t="s">
        <v>66483</v>
      </c>
      <c r="E17649" s="8">
        <v>6.9189288807796796</v>
      </c>
      <c r="F17649" s="8">
        <v>12.7767330152644</v>
      </c>
      <c r="G17649" s="8">
        <v>9.8928145302542205</v>
      </c>
      <c r="H17649" s="8">
        <v>22.635157579751301</v>
      </c>
      <c r="I17649" s="8">
        <v>3.9692817130582099</v>
      </c>
      <c r="J17649" s="8">
        <v>7.9022799959681604</v>
      </c>
      <c r="K17649" s="8">
        <v>0.955775902781966</v>
      </c>
      <c r="L17649" s="8">
        <v>0.22211325213614799</v>
      </c>
    </row>
    <row r="17650" spans="1:12" x14ac:dyDescent="0.2">
      <c r="A17650" s="7" t="s">
        <v>66484</v>
      </c>
      <c r="B17650" s="7" t="s">
        <v>66485</v>
      </c>
      <c r="C17650" s="7" t="s">
        <v>66486</v>
      </c>
      <c r="D17650" s="7" t="s">
        <v>66487</v>
      </c>
      <c r="E17650" s="8">
        <v>106.749188446315</v>
      </c>
      <c r="F17650" s="8">
        <v>144.475365634144</v>
      </c>
      <c r="G17650" s="8">
        <v>141.46724778263501</v>
      </c>
      <c r="H17650" s="8">
        <v>336.57495183804201</v>
      </c>
      <c r="I17650" s="8">
        <v>370.13551974267801</v>
      </c>
      <c r="J17650" s="8">
        <v>314.11562983973499</v>
      </c>
      <c r="K17650" s="8">
        <v>3.4728472860869002E-7</v>
      </c>
      <c r="L17650" s="8">
        <v>1.3782075536645899</v>
      </c>
    </row>
    <row r="17651" spans="1:12" x14ac:dyDescent="0.2">
      <c r="A17651" s="7" t="s">
        <v>66488</v>
      </c>
      <c r="B17651" s="7" t="s">
        <v>66489</v>
      </c>
      <c r="C17651" s="7" t="s">
        <v>66490</v>
      </c>
      <c r="D17651" s="7" t="s">
        <v>66491</v>
      </c>
      <c r="E17651" s="8">
        <v>0</v>
      </c>
      <c r="F17651" s="8">
        <v>6.8797793159116196</v>
      </c>
      <c r="G17651" s="8">
        <v>10.8820959832796</v>
      </c>
      <c r="H17651" s="8">
        <v>0</v>
      </c>
      <c r="I17651" s="8">
        <v>3.9692817130582099</v>
      </c>
      <c r="J17651" s="8">
        <v>26.670194986392598</v>
      </c>
      <c r="K17651" s="8">
        <v>0.906900810271555</v>
      </c>
      <c r="L17651" s="8">
        <v>0.78658378372173199</v>
      </c>
    </row>
    <row r="17652" spans="1:12" x14ac:dyDescent="0.2">
      <c r="A17652" s="7" t="s">
        <v>66492</v>
      </c>
      <c r="B17652" s="7" t="s">
        <v>66493</v>
      </c>
      <c r="C17652" s="7" t="s">
        <v>66494</v>
      </c>
      <c r="D17652" s="7" t="s">
        <v>66495</v>
      </c>
      <c r="E17652" s="8">
        <v>74.131380865496496</v>
      </c>
      <c r="F17652" s="8">
        <v>48.158455211381302</v>
      </c>
      <c r="G17652" s="8">
        <v>95.960300943465896</v>
      </c>
      <c r="H17652" s="8">
        <v>42.3179033012742</v>
      </c>
      <c r="I17652" s="8">
        <v>51.600662269756697</v>
      </c>
      <c r="J17652" s="8">
        <v>59.267099969761198</v>
      </c>
      <c r="K17652" s="8">
        <v>0.63492710476548297</v>
      </c>
      <c r="L17652" s="8">
        <v>-0.51063927079362503</v>
      </c>
    </row>
    <row r="17653" spans="1:12" x14ac:dyDescent="0.2">
      <c r="A17653" s="7" t="s">
        <v>66496</v>
      </c>
      <c r="B17653" s="7" t="s">
        <v>66497</v>
      </c>
      <c r="C17653" s="7" t="s">
        <v>66498</v>
      </c>
      <c r="D17653" s="7" t="s">
        <v>66499</v>
      </c>
      <c r="E17653" s="8">
        <v>11301.5761175478</v>
      </c>
      <c r="F17653" s="8">
        <v>11413.553885097401</v>
      </c>
      <c r="G17653" s="8">
        <v>11144.2555683314</v>
      </c>
      <c r="H17653" s="8">
        <v>13762.175808488801</v>
      </c>
      <c r="I17653" s="8">
        <v>14197.1283671809</v>
      </c>
      <c r="J17653" s="8">
        <v>13112.8458683097</v>
      </c>
      <c r="K17653" s="8">
        <v>4.1202204638421502E-2</v>
      </c>
      <c r="L17653" s="8">
        <v>0.27860348957953401</v>
      </c>
    </row>
    <row r="17654" spans="1:12" x14ac:dyDescent="0.2">
      <c r="A17654" s="7" t="s">
        <v>66500</v>
      </c>
      <c r="B17654" s="7" t="s">
        <v>66501</v>
      </c>
      <c r="C17654" s="7" t="s">
        <v>66502</v>
      </c>
      <c r="D17654" s="7" t="s">
        <v>66503</v>
      </c>
      <c r="E17654" s="8">
        <v>28.6641339346587</v>
      </c>
      <c r="F17654" s="8">
        <v>24.5706404139701</v>
      </c>
      <c r="G17654" s="8">
        <v>31.657006496813501</v>
      </c>
      <c r="H17654" s="8">
        <v>23.619294865827499</v>
      </c>
      <c r="I17654" s="8">
        <v>28.777292419672001</v>
      </c>
      <c r="J17654" s="8">
        <v>47.413679975809004</v>
      </c>
      <c r="K17654" s="8">
        <v>0.91373592434699102</v>
      </c>
      <c r="L17654" s="8">
        <v>0.233597374377258</v>
      </c>
    </row>
    <row r="17655" spans="1:12" x14ac:dyDescent="0.2">
      <c r="A17655" s="7" t="s">
        <v>66504</v>
      </c>
      <c r="B17655" s="7" t="s">
        <v>66505</v>
      </c>
      <c r="C17655" s="7" t="s">
        <v>66506</v>
      </c>
      <c r="D17655" s="7" t="s">
        <v>66507</v>
      </c>
      <c r="E17655" s="8">
        <v>36.5714812269783</v>
      </c>
      <c r="F17655" s="8">
        <v>26.536291647087701</v>
      </c>
      <c r="G17655" s="8">
        <v>13.8499403423559</v>
      </c>
      <c r="H17655" s="8">
        <v>71.842021883558601</v>
      </c>
      <c r="I17655" s="8">
        <v>34.7312149892593</v>
      </c>
      <c r="J17655" s="8">
        <v>26.670194986392598</v>
      </c>
      <c r="K17655" s="8">
        <v>0.60453469818937799</v>
      </c>
      <c r="L17655" s="8">
        <v>0.79201301446858996</v>
      </c>
    </row>
    <row r="17656" spans="1:12" x14ac:dyDescent="0.2">
      <c r="A17656" s="7" t="s">
        <v>66508</v>
      </c>
      <c r="B17656" s="7" t="s">
        <v>66509</v>
      </c>
      <c r="C17656" s="7" t="s">
        <v>66510</v>
      </c>
      <c r="E17656" s="8">
        <v>0.98841841153995402</v>
      </c>
      <c r="F17656" s="8">
        <v>11.793907398705599</v>
      </c>
      <c r="G17656" s="8">
        <v>0.98928145302542203</v>
      </c>
      <c r="H17656" s="8">
        <v>50.191001589883399</v>
      </c>
      <c r="I17656" s="8">
        <v>44.6544192719048</v>
      </c>
      <c r="J17656" s="8">
        <v>30.621334984376599</v>
      </c>
      <c r="K17656" s="8">
        <v>1.6402460270237802E-2</v>
      </c>
      <c r="L17656" s="8">
        <v>3.1862022230052198</v>
      </c>
    </row>
    <row r="17657" spans="1:12" x14ac:dyDescent="0.2">
      <c r="A17657" s="7" t="s">
        <v>66511</v>
      </c>
      <c r="B17657" s="7" t="s">
        <v>66512</v>
      </c>
      <c r="C17657" s="7" t="s">
        <v>66513</v>
      </c>
      <c r="D17657" s="7" t="s">
        <v>66514</v>
      </c>
      <c r="E17657" s="8">
        <v>281.69924728888702</v>
      </c>
      <c r="F17657" s="8">
        <v>240.79227605690701</v>
      </c>
      <c r="G17657" s="8">
        <v>188.95275752785599</v>
      </c>
      <c r="H17657" s="8">
        <v>269.65361638486399</v>
      </c>
      <c r="I17657" s="8">
        <v>239.149223211757</v>
      </c>
      <c r="J17657" s="8">
        <v>185.70357990525201</v>
      </c>
      <c r="K17657" s="8">
        <v>0.97413928997118204</v>
      </c>
      <c r="L17657" s="8">
        <v>-3.47544859001859E-2</v>
      </c>
    </row>
    <row r="17658" spans="1:12" x14ac:dyDescent="0.2">
      <c r="A17658" s="7" t="s">
        <v>66515</v>
      </c>
      <c r="B17658" s="7" t="s">
        <v>66516</v>
      </c>
      <c r="C17658" s="7" t="s">
        <v>66517</v>
      </c>
      <c r="D17658" s="7" t="s">
        <v>66518</v>
      </c>
      <c r="E17658" s="8">
        <v>4.94209205769977</v>
      </c>
      <c r="F17658" s="8">
        <v>20.639337947734901</v>
      </c>
      <c r="G17658" s="8">
        <v>42.539102480093099</v>
      </c>
      <c r="H17658" s="8">
        <v>197.811594501305</v>
      </c>
      <c r="I17658" s="8">
        <v>137.93253952877299</v>
      </c>
      <c r="J17658" s="8">
        <v>161.99673991734701</v>
      </c>
      <c r="K17658" s="8">
        <v>7.3686110653785206E-5</v>
      </c>
      <c r="L17658" s="8">
        <v>2.8693543509741</v>
      </c>
    </row>
    <row r="17659" spans="1:12" x14ac:dyDescent="0.2">
      <c r="A17659" s="7" t="s">
        <v>66519</v>
      </c>
      <c r="B17659" s="7" t="s">
        <v>66520</v>
      </c>
      <c r="C17659" s="7" t="s">
        <v>66521</v>
      </c>
      <c r="D17659" s="7" t="s">
        <v>66522</v>
      </c>
      <c r="E17659" s="8">
        <v>483.33660324303702</v>
      </c>
      <c r="F17659" s="8">
        <v>334.16070962999299</v>
      </c>
      <c r="G17659" s="8">
        <v>334.37713112259303</v>
      </c>
      <c r="H17659" s="8">
        <v>417.27420929628602</v>
      </c>
      <c r="I17659" s="8">
        <v>237.16458235522799</v>
      </c>
      <c r="J17659" s="8">
        <v>263.73859486543802</v>
      </c>
      <c r="K17659" s="8">
        <v>0.64272983867661204</v>
      </c>
      <c r="L17659" s="8">
        <v>-0.32706205974757702</v>
      </c>
    </row>
    <row r="17660" spans="1:12" x14ac:dyDescent="0.2">
      <c r="A17660" s="7" t="s">
        <v>66523</v>
      </c>
      <c r="B17660" s="7" t="s">
        <v>171</v>
      </c>
      <c r="C17660" s="7" t="s">
        <v>66524</v>
      </c>
      <c r="D17660" s="7" t="s">
        <v>173</v>
      </c>
      <c r="E17660" s="8">
        <v>143.320669673293</v>
      </c>
      <c r="F17660" s="8">
        <v>138.57841193479101</v>
      </c>
      <c r="G17660" s="8">
        <v>92.003175131364202</v>
      </c>
      <c r="H17660" s="8">
        <v>55.111688020264097</v>
      </c>
      <c r="I17660" s="8">
        <v>88.316518115545094</v>
      </c>
      <c r="J17660" s="8">
        <v>72.108304963209505</v>
      </c>
      <c r="K17660" s="8">
        <v>0.18738066638453399</v>
      </c>
      <c r="L17660" s="8">
        <v>-0.79489323172067206</v>
      </c>
    </row>
    <row r="17661" spans="1:12" x14ac:dyDescent="0.2">
      <c r="A17661" s="7" t="s">
        <v>66525</v>
      </c>
      <c r="B17661" s="7" t="s">
        <v>66526</v>
      </c>
      <c r="C17661" s="7" t="s">
        <v>66527</v>
      </c>
      <c r="D17661" s="7" t="s">
        <v>66528</v>
      </c>
      <c r="E17661" s="8">
        <v>853.00508915898001</v>
      </c>
      <c r="F17661" s="8">
        <v>906.16521846721605</v>
      </c>
      <c r="G17661" s="8">
        <v>909.14965533036298</v>
      </c>
      <c r="H17661" s="8">
        <v>839.46910502295202</v>
      </c>
      <c r="I17661" s="8">
        <v>801.79490603775798</v>
      </c>
      <c r="J17661" s="8">
        <v>1027.29639947586</v>
      </c>
      <c r="K17661" s="8">
        <v>0.99982572783453905</v>
      </c>
      <c r="L17661" s="8">
        <v>1.3475217678213301E-4</v>
      </c>
    </row>
    <row r="17662" spans="1:12" x14ac:dyDescent="0.2">
      <c r="A17662" s="7" t="s">
        <v>66529</v>
      </c>
      <c r="B17662" s="7" t="s">
        <v>66530</v>
      </c>
      <c r="D17662" s="7" t="s">
        <v>66531</v>
      </c>
      <c r="E17662" s="8">
        <v>81.050309746276199</v>
      </c>
      <c r="F17662" s="8">
        <v>90.419956723409896</v>
      </c>
      <c r="G17662" s="8">
        <v>71.228264617830405</v>
      </c>
      <c r="H17662" s="8">
        <v>32.476530440512803</v>
      </c>
      <c r="I17662" s="8">
        <v>96.255081541661497</v>
      </c>
      <c r="J17662" s="8">
        <v>80.998369958673706</v>
      </c>
      <c r="K17662" s="8">
        <v>0.90546286104551998</v>
      </c>
      <c r="L17662" s="8">
        <v>-0.21081857745699201</v>
      </c>
    </row>
    <row r="17663" spans="1:12" x14ac:dyDescent="0.2">
      <c r="A17663" s="7" t="s">
        <v>66532</v>
      </c>
      <c r="B17663" s="7" t="s">
        <v>636</v>
      </c>
      <c r="C17663" s="7" t="s">
        <v>66533</v>
      </c>
      <c r="D17663" s="7" t="s">
        <v>638</v>
      </c>
      <c r="E17663" s="8">
        <v>3292.4217288395898</v>
      </c>
      <c r="F17663" s="8">
        <v>3010.3948635196102</v>
      </c>
      <c r="G17663" s="8">
        <v>3402.13891695442</v>
      </c>
      <c r="H17663" s="8">
        <v>310.98738240006202</v>
      </c>
      <c r="I17663" s="8">
        <v>466.39060128433903</v>
      </c>
      <c r="J17663" s="8">
        <v>582.79314970265204</v>
      </c>
      <c r="K17663" s="8">
        <v>1.6497691355326999E-32</v>
      </c>
      <c r="L17663" s="8">
        <v>-2.83497080911711</v>
      </c>
    </row>
    <row r="17664" spans="1:12" x14ac:dyDescent="0.2">
      <c r="A17664" s="7" t="s">
        <v>66534</v>
      </c>
      <c r="B17664" s="7" t="s">
        <v>66535</v>
      </c>
      <c r="C17664" s="7" t="s">
        <v>66536</v>
      </c>
      <c r="D17664" s="7" t="s">
        <v>66537</v>
      </c>
      <c r="E17664" s="8">
        <v>0</v>
      </c>
      <c r="F17664" s="8">
        <v>0.98282561655880296</v>
      </c>
      <c r="G17664" s="8">
        <v>7.91425162420337</v>
      </c>
      <c r="H17664" s="8">
        <v>0</v>
      </c>
      <c r="I17664" s="8">
        <v>4.9616021413227598</v>
      </c>
      <c r="J17664" s="8">
        <v>14.816774992440299</v>
      </c>
      <c r="K17664" s="8">
        <v>0.86750484536873296</v>
      </c>
      <c r="L17664" s="8">
        <v>1.1527410266024301</v>
      </c>
    </row>
    <row r="17665" spans="1:12" x14ac:dyDescent="0.2">
      <c r="A17665" s="7" t="s">
        <v>66538</v>
      </c>
      <c r="B17665" s="7" t="s">
        <v>66539</v>
      </c>
      <c r="C17665" s="7" t="s">
        <v>66540</v>
      </c>
      <c r="D17665" s="7" t="s">
        <v>66541</v>
      </c>
      <c r="E17665" s="8">
        <v>0</v>
      </c>
      <c r="F17665" s="8">
        <v>11.793907398705599</v>
      </c>
      <c r="G17665" s="8">
        <v>0</v>
      </c>
      <c r="H17665" s="8">
        <v>0</v>
      </c>
      <c r="I17665" s="8">
        <v>9.9232042826455196</v>
      </c>
      <c r="J17665" s="8">
        <v>1.9755699989920401</v>
      </c>
      <c r="K17665" s="8">
        <v>0.99982572783453905</v>
      </c>
      <c r="L17665" s="8">
        <v>1.21177396558029E-2</v>
      </c>
    </row>
    <row r="17666" spans="1:12" x14ac:dyDescent="0.2">
      <c r="A17666" s="7" t="s">
        <v>66542</v>
      </c>
      <c r="B17666" s="7" t="s">
        <v>66543</v>
      </c>
      <c r="C17666" s="7" t="s">
        <v>66544</v>
      </c>
      <c r="E17666" s="8">
        <v>0</v>
      </c>
      <c r="F17666" s="8">
        <v>0</v>
      </c>
      <c r="G17666" s="8">
        <v>5.9356887181525302</v>
      </c>
      <c r="H17666" s="8">
        <v>7.8730982886091603</v>
      </c>
      <c r="I17666" s="8">
        <v>5.9539225695873101</v>
      </c>
      <c r="J17666" s="8">
        <v>7.9022799959681604</v>
      </c>
      <c r="K17666" s="8">
        <v>0.69507889946219104</v>
      </c>
      <c r="L17666" s="8">
        <v>1.8729168210540601</v>
      </c>
    </row>
    <row r="17667" spans="1:12" x14ac:dyDescent="0.2">
      <c r="A17667" s="7" t="s">
        <v>66545</v>
      </c>
      <c r="B17667" s="7" t="s">
        <v>66546</v>
      </c>
      <c r="D17667" s="7" t="s">
        <v>66547</v>
      </c>
      <c r="E17667" s="8">
        <v>39.536736461598203</v>
      </c>
      <c r="F17667" s="8">
        <v>68.797793159116196</v>
      </c>
      <c r="G17667" s="8">
        <v>50.453354104296501</v>
      </c>
      <c r="H17667" s="8">
        <v>24.603432151903601</v>
      </c>
      <c r="I17667" s="8">
        <v>41.677457987111197</v>
      </c>
      <c r="J17667" s="8">
        <v>40.499184979336803</v>
      </c>
      <c r="K17667" s="8">
        <v>0.63990143948175704</v>
      </c>
      <c r="L17667" s="8">
        <v>-0.57269083480388805</v>
      </c>
    </row>
    <row r="17668" spans="1:12" x14ac:dyDescent="0.2">
      <c r="A17668" s="7" t="s">
        <v>66548</v>
      </c>
      <c r="B17668" s="7" t="s">
        <v>66549</v>
      </c>
      <c r="C17668" s="7" t="s">
        <v>66550</v>
      </c>
      <c r="D17668" s="7" t="s">
        <v>66551</v>
      </c>
      <c r="E17668" s="8">
        <v>32.6178075808185</v>
      </c>
      <c r="F17668" s="8">
        <v>13.7595586318232</v>
      </c>
      <c r="G17668" s="8">
        <v>37.592695214966</v>
      </c>
      <c r="H17668" s="8">
        <v>37.397216870893502</v>
      </c>
      <c r="I17668" s="8">
        <v>35.723535417523898</v>
      </c>
      <c r="J17668" s="8">
        <v>71.120519963713505</v>
      </c>
      <c r="K17668" s="8">
        <v>0.57206516567417198</v>
      </c>
      <c r="L17668" s="8">
        <v>0.78075385639529205</v>
      </c>
    </row>
    <row r="17669" spans="1:12" x14ac:dyDescent="0.2">
      <c r="A17669" s="7" t="s">
        <v>66552</v>
      </c>
      <c r="B17669" s="7" t="s">
        <v>66553</v>
      </c>
      <c r="C17669" s="7" t="s">
        <v>66554</v>
      </c>
      <c r="D17669" s="7" t="s">
        <v>66555</v>
      </c>
      <c r="E17669" s="8">
        <v>50.409338988537598</v>
      </c>
      <c r="F17669" s="8">
        <v>55.0382345272929</v>
      </c>
      <c r="G17669" s="8">
        <v>25.721317778661</v>
      </c>
      <c r="H17669" s="8">
        <v>23.619294865827499</v>
      </c>
      <c r="I17669" s="8">
        <v>30.761933276201098</v>
      </c>
      <c r="J17669" s="8">
        <v>51.364819973793097</v>
      </c>
      <c r="K17669" s="8">
        <v>0.87684382773643499</v>
      </c>
      <c r="L17669" s="8">
        <v>-0.310944374637043</v>
      </c>
    </row>
    <row r="17670" spans="1:12" x14ac:dyDescent="0.2">
      <c r="A17670" s="7" t="s">
        <v>66556</v>
      </c>
      <c r="B17670" s="7" t="s">
        <v>66557</v>
      </c>
      <c r="C17670" s="7" t="s">
        <v>66558</v>
      </c>
      <c r="D17670" s="7" t="s">
        <v>66559</v>
      </c>
      <c r="E17670" s="8">
        <v>15.8146945846393</v>
      </c>
      <c r="F17670" s="8">
        <v>6.8797793159116196</v>
      </c>
      <c r="G17670" s="8">
        <v>6.9249701711779501</v>
      </c>
      <c r="H17670" s="8">
        <v>16.730333863294501</v>
      </c>
      <c r="I17670" s="8">
        <v>10.9155247109101</v>
      </c>
      <c r="J17670" s="8">
        <v>12.841204993448301</v>
      </c>
      <c r="K17670" s="8">
        <v>0.88594993002151401</v>
      </c>
      <c r="L17670" s="8">
        <v>0.45116224882657802</v>
      </c>
    </row>
    <row r="17671" spans="1:12" x14ac:dyDescent="0.2">
      <c r="A17671" s="7" t="s">
        <v>66560</v>
      </c>
      <c r="B17671" s="7" t="s">
        <v>66561</v>
      </c>
      <c r="D17671" s="7" t="s">
        <v>66562</v>
      </c>
      <c r="E17671" s="8">
        <v>82.038728157816195</v>
      </c>
      <c r="F17671" s="8">
        <v>76.6603980915866</v>
      </c>
      <c r="G17671" s="8">
        <v>62.324731540601597</v>
      </c>
      <c r="H17671" s="8">
        <v>103.334415037995</v>
      </c>
      <c r="I17671" s="8">
        <v>66.485468693724997</v>
      </c>
      <c r="J17671" s="8">
        <v>79.022799959681606</v>
      </c>
      <c r="K17671" s="8">
        <v>0.90210716955591597</v>
      </c>
      <c r="L17671" s="8">
        <v>0.171116179883324</v>
      </c>
    </row>
    <row r="17672" spans="1:12" x14ac:dyDescent="0.2">
      <c r="A17672" s="7" t="s">
        <v>66563</v>
      </c>
      <c r="B17672" s="7" t="s">
        <v>66564</v>
      </c>
      <c r="C17672" s="7" t="s">
        <v>66565</v>
      </c>
      <c r="D17672" s="7" t="s">
        <v>66566</v>
      </c>
      <c r="E17672" s="8">
        <v>70.177707219336696</v>
      </c>
      <c r="F17672" s="8">
        <v>41.278675895469704</v>
      </c>
      <c r="G17672" s="8">
        <v>38.581976667991398</v>
      </c>
      <c r="H17672" s="8">
        <v>4.9206864303807301</v>
      </c>
      <c r="I17672" s="8">
        <v>1.9846408565291001</v>
      </c>
      <c r="J17672" s="8">
        <v>2.9633549984880601</v>
      </c>
      <c r="K17672" s="8">
        <v>1.0604726102677E-5</v>
      </c>
      <c r="L17672" s="8">
        <v>-3.9253584695945101</v>
      </c>
    </row>
    <row r="17673" spans="1:12" x14ac:dyDescent="0.2">
      <c r="A17673" s="7" t="s">
        <v>66567</v>
      </c>
      <c r="B17673" s="7" t="s">
        <v>66568</v>
      </c>
      <c r="C17673" s="7" t="s">
        <v>66569</v>
      </c>
      <c r="D17673" s="7" t="s">
        <v>66570</v>
      </c>
      <c r="E17673" s="8">
        <v>76.108217688576502</v>
      </c>
      <c r="F17673" s="8">
        <v>89.437131106851098</v>
      </c>
      <c r="G17673" s="8">
        <v>75.185390429931999</v>
      </c>
      <c r="H17673" s="8">
        <v>104.31855232407101</v>
      </c>
      <c r="I17673" s="8">
        <v>78.393313832899594</v>
      </c>
      <c r="J17673" s="8">
        <v>94.827359951618007</v>
      </c>
      <c r="K17673" s="8">
        <v>0.85566740861225499</v>
      </c>
      <c r="L17673" s="8">
        <v>0.20529628621705301</v>
      </c>
    </row>
    <row r="17674" spans="1:12" x14ac:dyDescent="0.2">
      <c r="A17674" s="7" t="s">
        <v>66571</v>
      </c>
      <c r="B17674" s="7" t="s">
        <v>66572</v>
      </c>
      <c r="C17674" s="7" t="s">
        <v>66573</v>
      </c>
      <c r="D17674" s="7" t="s">
        <v>66574</v>
      </c>
      <c r="E17674" s="8">
        <v>11.861020938479401</v>
      </c>
      <c r="F17674" s="8">
        <v>2.94847684967641</v>
      </c>
      <c r="G17674" s="8">
        <v>7.91425162420337</v>
      </c>
      <c r="H17674" s="8">
        <v>7.8730982886091603</v>
      </c>
      <c r="I17674" s="8">
        <v>9.9232042826455196</v>
      </c>
      <c r="J17674" s="8">
        <v>0</v>
      </c>
      <c r="K17674" s="8">
        <v>0.94895798258325503</v>
      </c>
      <c r="L17674" s="8">
        <v>-0.35256854331665599</v>
      </c>
    </row>
    <row r="17675" spans="1:12" x14ac:dyDescent="0.2">
      <c r="A17675" s="7" t="s">
        <v>66575</v>
      </c>
      <c r="B17675" s="7" t="s">
        <v>66576</v>
      </c>
      <c r="E17675" s="8">
        <v>61.281941515477101</v>
      </c>
      <c r="F17675" s="8">
        <v>74.694746858469003</v>
      </c>
      <c r="G17675" s="8">
        <v>79.142516242033693</v>
      </c>
      <c r="H17675" s="8">
        <v>39.365491443045798</v>
      </c>
      <c r="I17675" s="8">
        <v>61.523866552402197</v>
      </c>
      <c r="J17675" s="8">
        <v>87.912864955145807</v>
      </c>
      <c r="K17675" s="8">
        <v>0.91112117038657503</v>
      </c>
      <c r="L17675" s="8">
        <v>-0.188337692002913</v>
      </c>
    </row>
    <row r="17676" spans="1:12" x14ac:dyDescent="0.2">
      <c r="A17676" s="7" t="s">
        <v>66577</v>
      </c>
      <c r="B17676" s="7" t="s">
        <v>66578</v>
      </c>
      <c r="C17676" s="7" t="s">
        <v>66579</v>
      </c>
      <c r="E17676" s="8">
        <v>0</v>
      </c>
      <c r="F17676" s="8">
        <v>14.742384248382001</v>
      </c>
      <c r="G17676" s="8">
        <v>10.8820959832796</v>
      </c>
      <c r="H17676" s="8">
        <v>11.8096474329137</v>
      </c>
      <c r="I17676" s="8">
        <v>9.9232042826455196</v>
      </c>
      <c r="J17676" s="8">
        <v>10.865634994456199</v>
      </c>
      <c r="K17676" s="8">
        <v>0.94461203793978199</v>
      </c>
      <c r="L17676" s="8">
        <v>0.34711922111555998</v>
      </c>
    </row>
    <row r="17677" spans="1:12" x14ac:dyDescent="0.2">
      <c r="A17677" s="7" t="s">
        <v>66580</v>
      </c>
      <c r="B17677" s="7" t="s">
        <v>66581</v>
      </c>
      <c r="C17677" s="7" t="s">
        <v>66582</v>
      </c>
      <c r="D17677" s="7" t="s">
        <v>66583</v>
      </c>
      <c r="E17677" s="8">
        <v>103.783933211695</v>
      </c>
      <c r="F17677" s="8">
        <v>112.04212028770399</v>
      </c>
      <c r="G17677" s="8">
        <v>73.206827523881202</v>
      </c>
      <c r="H17677" s="8">
        <v>100.382003179767</v>
      </c>
      <c r="I17677" s="8">
        <v>116.10149010695299</v>
      </c>
      <c r="J17677" s="8">
        <v>91.864004953129907</v>
      </c>
      <c r="K17677" s="8">
        <v>0.94483530865424203</v>
      </c>
      <c r="L17677" s="8">
        <v>9.3214903069756896E-2</v>
      </c>
    </row>
    <row r="17678" spans="1:12" x14ac:dyDescent="0.2">
      <c r="A17678" s="7" t="s">
        <v>66584</v>
      </c>
      <c r="B17678" s="7" t="s">
        <v>66585</v>
      </c>
      <c r="C17678" s="7" t="s">
        <v>66586</v>
      </c>
      <c r="D17678" s="7" t="s">
        <v>66587</v>
      </c>
      <c r="E17678" s="8">
        <v>2129.0532584570601</v>
      </c>
      <c r="F17678" s="8">
        <v>2285.06955849922</v>
      </c>
      <c r="G17678" s="8">
        <v>2263.4759645221602</v>
      </c>
      <c r="H17678" s="8">
        <v>3347.05090994497</v>
      </c>
      <c r="I17678" s="8">
        <v>3350.0737658211301</v>
      </c>
      <c r="J17678" s="8">
        <v>2741.1033736014601</v>
      </c>
      <c r="K17678" s="8">
        <v>3.1946549703679998E-3</v>
      </c>
      <c r="L17678" s="8">
        <v>0.499183717090732</v>
      </c>
    </row>
    <row r="17679" spans="1:12" x14ac:dyDescent="0.2">
      <c r="A17679" s="7" t="s">
        <v>66588</v>
      </c>
      <c r="B17679" s="7" t="s">
        <v>66589</v>
      </c>
      <c r="C17679" s="7" t="s">
        <v>66590</v>
      </c>
      <c r="D17679" s="7" t="s">
        <v>66591</v>
      </c>
      <c r="E17679" s="8">
        <v>2794.2588494234501</v>
      </c>
      <c r="F17679" s="8">
        <v>3176.4923927180498</v>
      </c>
      <c r="G17679" s="8">
        <v>3311.1250232760899</v>
      </c>
      <c r="H17679" s="8">
        <v>1631.6996203142501</v>
      </c>
      <c r="I17679" s="8">
        <v>1653.2058334887399</v>
      </c>
      <c r="J17679" s="8">
        <v>1614.0406891765001</v>
      </c>
      <c r="K17679" s="8">
        <v>1.14507876521597E-11</v>
      </c>
      <c r="L17679" s="8">
        <v>-0.92194776455918703</v>
      </c>
    </row>
    <row r="17680" spans="1:12" x14ac:dyDescent="0.2">
      <c r="A17680" s="7" t="s">
        <v>66592</v>
      </c>
      <c r="B17680" s="7" t="s">
        <v>66593</v>
      </c>
      <c r="C17680" s="7" t="s">
        <v>66594</v>
      </c>
      <c r="D17680" s="7" t="s">
        <v>66595</v>
      </c>
      <c r="E17680" s="8">
        <v>3.9536736461598201</v>
      </c>
      <c r="F17680" s="8">
        <v>76.6603980915866</v>
      </c>
      <c r="G17680" s="8">
        <v>28.689162137737199</v>
      </c>
      <c r="H17680" s="8">
        <v>0</v>
      </c>
      <c r="I17680" s="8">
        <v>43.662098843640301</v>
      </c>
      <c r="J17680" s="8">
        <v>26.670194986392598</v>
      </c>
      <c r="K17680" s="8">
        <v>0.88822364153829003</v>
      </c>
      <c r="L17680" s="8">
        <v>-0.63629097380830002</v>
      </c>
    </row>
    <row r="17681" spans="1:12" x14ac:dyDescent="0.2">
      <c r="A17681" s="7" t="s">
        <v>66596</v>
      </c>
      <c r="B17681" s="7" t="s">
        <v>66597</v>
      </c>
      <c r="C17681" s="7" t="s">
        <v>66598</v>
      </c>
      <c r="D17681" s="7" t="s">
        <v>66599</v>
      </c>
      <c r="E17681" s="8">
        <v>514.96599241231604</v>
      </c>
      <c r="F17681" s="8">
        <v>408.85545648846198</v>
      </c>
      <c r="G17681" s="8">
        <v>451.112342579592</v>
      </c>
      <c r="H17681" s="8">
        <v>328.70185354943197</v>
      </c>
      <c r="I17681" s="8">
        <v>433.64402715160901</v>
      </c>
      <c r="J17681" s="8">
        <v>303.24999484527802</v>
      </c>
      <c r="K17681" s="8">
        <v>0.38109866569258899</v>
      </c>
      <c r="L17681" s="8">
        <v>-0.36773335751733199</v>
      </c>
    </row>
    <row r="17682" spans="1:12" x14ac:dyDescent="0.2">
      <c r="A17682" s="7" t="s">
        <v>66600</v>
      </c>
      <c r="B17682" s="7" t="s">
        <v>66601</v>
      </c>
      <c r="C17682" s="7" t="s">
        <v>66602</v>
      </c>
      <c r="D17682" s="7" t="s">
        <v>66603</v>
      </c>
      <c r="E17682" s="8">
        <v>194.718427073371</v>
      </c>
      <c r="F17682" s="8">
        <v>228.01554304164199</v>
      </c>
      <c r="G17682" s="8">
        <v>210.71694949441499</v>
      </c>
      <c r="H17682" s="8">
        <v>166.31920134686899</v>
      </c>
      <c r="I17682" s="8">
        <v>213.348892076879</v>
      </c>
      <c r="J17682" s="8">
        <v>148.16774992440301</v>
      </c>
      <c r="K17682" s="8">
        <v>0.69965327420442802</v>
      </c>
      <c r="L17682" s="8">
        <v>-0.26323223025217701</v>
      </c>
    </row>
    <row r="17683" spans="1:12" x14ac:dyDescent="0.2">
      <c r="A17683" s="7" t="s">
        <v>66604</v>
      </c>
      <c r="B17683" s="7" t="s">
        <v>66605</v>
      </c>
      <c r="C17683" s="7" t="s">
        <v>66606</v>
      </c>
      <c r="D17683" s="7" t="s">
        <v>66607</v>
      </c>
      <c r="E17683" s="8">
        <v>19.768368230799101</v>
      </c>
      <c r="F17683" s="8">
        <v>13.7595586318232</v>
      </c>
      <c r="G17683" s="8">
        <v>25.721317778661</v>
      </c>
      <c r="H17683" s="8">
        <v>62.984786308873304</v>
      </c>
      <c r="I17683" s="8">
        <v>28.777292419672001</v>
      </c>
      <c r="J17683" s="8">
        <v>17.780129990928401</v>
      </c>
      <c r="K17683" s="8">
        <v>0.57879710474500801</v>
      </c>
      <c r="L17683" s="8">
        <v>0.88689790949741298</v>
      </c>
    </row>
    <row r="17684" spans="1:12" x14ac:dyDescent="0.2">
      <c r="A17684" s="7" t="s">
        <v>66608</v>
      </c>
      <c r="B17684" s="7" t="s">
        <v>66609</v>
      </c>
      <c r="C17684" s="7" t="s">
        <v>66610</v>
      </c>
      <c r="D17684" s="7" t="s">
        <v>66611</v>
      </c>
      <c r="E17684" s="8">
        <v>594.03946533551198</v>
      </c>
      <c r="F17684" s="8">
        <v>566.10755513787001</v>
      </c>
      <c r="G17684" s="8">
        <v>507.50138540204102</v>
      </c>
      <c r="H17684" s="8">
        <v>445.81419059249401</v>
      </c>
      <c r="I17684" s="8">
        <v>442.57491100598997</v>
      </c>
      <c r="J17684" s="8">
        <v>353.627029819575</v>
      </c>
      <c r="K17684" s="8">
        <v>0.15000903193676601</v>
      </c>
      <c r="L17684" s="8">
        <v>-0.425138943439549</v>
      </c>
    </row>
    <row r="17685" spans="1:12" x14ac:dyDescent="0.2">
      <c r="A17685" s="7" t="s">
        <v>66612</v>
      </c>
      <c r="B17685" s="7" t="s">
        <v>66613</v>
      </c>
      <c r="C17685" s="7" t="s">
        <v>66614</v>
      </c>
      <c r="D17685" s="7" t="s">
        <v>66615</v>
      </c>
      <c r="E17685" s="8">
        <v>269.83822635040701</v>
      </c>
      <c r="F17685" s="8">
        <v>229.98119427476001</v>
      </c>
      <c r="G17685" s="8">
        <v>169.167128467347</v>
      </c>
      <c r="H17685" s="8">
        <v>190.922633498772</v>
      </c>
      <c r="I17685" s="8">
        <v>201.44104693770399</v>
      </c>
      <c r="J17685" s="8">
        <v>189.65471990323601</v>
      </c>
      <c r="K17685" s="8">
        <v>0.80316360681985999</v>
      </c>
      <c r="L17685" s="8">
        <v>-0.20094075939487799</v>
      </c>
    </row>
    <row r="17686" spans="1:12" x14ac:dyDescent="0.2">
      <c r="A17686" s="7" t="s">
        <v>66616</v>
      </c>
      <c r="B17686" s="7" t="s">
        <v>66617</v>
      </c>
      <c r="C17686" s="7" t="s">
        <v>66618</v>
      </c>
      <c r="D17686" s="7" t="s">
        <v>66619</v>
      </c>
      <c r="E17686" s="8">
        <v>1046.7350978208101</v>
      </c>
      <c r="F17686" s="8">
        <v>1182.3392167202401</v>
      </c>
      <c r="G17686" s="8">
        <v>1147.5664855094899</v>
      </c>
      <c r="H17686" s="8">
        <v>983.15314879006905</v>
      </c>
      <c r="I17686" s="8">
        <v>843.47236402486897</v>
      </c>
      <c r="J17686" s="8">
        <v>1326.5952543231599</v>
      </c>
      <c r="K17686" s="8">
        <v>0.88961427985722896</v>
      </c>
      <c r="L17686" s="8">
        <v>-9.8755415147620901E-2</v>
      </c>
    </row>
    <row r="17687" spans="1:12" x14ac:dyDescent="0.2">
      <c r="A17687" s="7" t="s">
        <v>66620</v>
      </c>
      <c r="B17687" s="7" t="s">
        <v>66621</v>
      </c>
      <c r="C17687" s="7" t="s">
        <v>66622</v>
      </c>
      <c r="D17687" s="7" t="s">
        <v>66623</v>
      </c>
      <c r="E17687" s="8">
        <v>1767.29211983344</v>
      </c>
      <c r="F17687" s="8">
        <v>1910.6129985903101</v>
      </c>
      <c r="G17687" s="8">
        <v>2176.4191966559301</v>
      </c>
      <c r="H17687" s="8">
        <v>1547.0638137117</v>
      </c>
      <c r="I17687" s="8">
        <v>1815.9463837241301</v>
      </c>
      <c r="J17687" s="8">
        <v>2060.5195089487001</v>
      </c>
      <c r="K17687" s="8">
        <v>0.83103328357016204</v>
      </c>
      <c r="L17687" s="8">
        <v>-0.110275432440457</v>
      </c>
    </row>
    <row r="17688" spans="1:12" x14ac:dyDescent="0.2">
      <c r="A17688" s="7" t="s">
        <v>66624</v>
      </c>
      <c r="B17688" s="7" t="s">
        <v>66625</v>
      </c>
      <c r="C17688" s="7" t="s">
        <v>66626</v>
      </c>
      <c r="D17688" s="7" t="s">
        <v>66627</v>
      </c>
      <c r="E17688" s="8">
        <v>0</v>
      </c>
      <c r="F17688" s="8">
        <v>0</v>
      </c>
      <c r="G17688" s="8">
        <v>0</v>
      </c>
      <c r="H17688" s="8">
        <v>16.730333863294501</v>
      </c>
      <c r="I17688" s="8">
        <v>2.97696128479366</v>
      </c>
      <c r="J17688" s="8">
        <v>1.9755699989920401</v>
      </c>
      <c r="K17688" s="8">
        <v>1</v>
      </c>
      <c r="L17688" s="8">
        <v>5.3154817051534904</v>
      </c>
    </row>
    <row r="17689" spans="1:12" x14ac:dyDescent="0.2">
      <c r="A17689" s="7" t="s">
        <v>66628</v>
      </c>
      <c r="B17689" s="7" t="s">
        <v>66629</v>
      </c>
      <c r="C17689" s="7" t="s">
        <v>66630</v>
      </c>
      <c r="D17689" s="7" t="s">
        <v>66631</v>
      </c>
      <c r="E17689" s="8">
        <v>44.478828519297899</v>
      </c>
      <c r="F17689" s="8">
        <v>136.61276070167401</v>
      </c>
      <c r="G17689" s="8">
        <v>163.231439749195</v>
      </c>
      <c r="H17689" s="8">
        <v>50.191001589883399</v>
      </c>
      <c r="I17689" s="8">
        <v>101.216683682984</v>
      </c>
      <c r="J17689" s="8">
        <v>95.815144951113993</v>
      </c>
      <c r="K17689" s="8">
        <v>0.743190366874388</v>
      </c>
      <c r="L17689" s="8">
        <v>-0.47803935440142797</v>
      </c>
    </row>
    <row r="17690" spans="1:12" x14ac:dyDescent="0.2">
      <c r="A17690" s="7" t="s">
        <v>66632</v>
      </c>
      <c r="B17690" s="7" t="s">
        <v>66633</v>
      </c>
      <c r="C17690" s="7" t="s">
        <v>66634</v>
      </c>
      <c r="D17690" s="7" t="s">
        <v>66635</v>
      </c>
      <c r="E17690" s="8">
        <v>826.31779204740099</v>
      </c>
      <c r="F17690" s="8">
        <v>667.33859364342698</v>
      </c>
      <c r="G17690" s="8">
        <v>707.336238913177</v>
      </c>
      <c r="H17690" s="8">
        <v>944.77179463309903</v>
      </c>
      <c r="I17690" s="8">
        <v>880.18821987065701</v>
      </c>
      <c r="J17690" s="8">
        <v>757.631094613448</v>
      </c>
      <c r="K17690" s="8">
        <v>0.54297416864621895</v>
      </c>
      <c r="L17690" s="8">
        <v>0.23068699934617901</v>
      </c>
    </row>
    <row r="17691" spans="1:12" x14ac:dyDescent="0.2">
      <c r="A17691" s="7" t="s">
        <v>66636</v>
      </c>
      <c r="B17691" s="7" t="s">
        <v>66637</v>
      </c>
      <c r="C17691" s="7" t="s">
        <v>66638</v>
      </c>
      <c r="E17691" s="8">
        <v>27.675715523118701</v>
      </c>
      <c r="F17691" s="8">
        <v>52.089757677616497</v>
      </c>
      <c r="G17691" s="8">
        <v>48.474791198245697</v>
      </c>
      <c r="H17691" s="8">
        <v>55.111688020264097</v>
      </c>
      <c r="I17691" s="8">
        <v>35.723535417523898</v>
      </c>
      <c r="J17691" s="8">
        <v>51.364819973793097</v>
      </c>
      <c r="K17691" s="8">
        <v>0.93825620459108205</v>
      </c>
      <c r="L17691" s="8">
        <v>0.149102595827249</v>
      </c>
    </row>
    <row r="17692" spans="1:12" x14ac:dyDescent="0.2">
      <c r="A17692" s="7" t="s">
        <v>66639</v>
      </c>
      <c r="B17692" s="7" t="s">
        <v>30</v>
      </c>
      <c r="D17692" s="7" t="s">
        <v>32</v>
      </c>
      <c r="E17692" s="8">
        <v>191.753171838751</v>
      </c>
      <c r="F17692" s="8">
        <v>236.86097359067099</v>
      </c>
      <c r="G17692" s="8">
        <v>210.71694949441499</v>
      </c>
      <c r="H17692" s="8">
        <v>45.270315159502701</v>
      </c>
      <c r="I17692" s="8">
        <v>84.347236402486899</v>
      </c>
      <c r="J17692" s="8">
        <v>129.39983493397901</v>
      </c>
      <c r="K17692" s="8">
        <v>1.2256322694838799E-2</v>
      </c>
      <c r="L17692" s="8">
        <v>-1.3036086646090299</v>
      </c>
    </row>
    <row r="17693" spans="1:12" x14ac:dyDescent="0.2">
      <c r="A17693" s="7" t="s">
        <v>66640</v>
      </c>
      <c r="B17693" s="7" t="s">
        <v>66641</v>
      </c>
      <c r="D17693" s="7" t="s">
        <v>15694</v>
      </c>
      <c r="E17693" s="8">
        <v>0</v>
      </c>
      <c r="F17693" s="8">
        <v>0</v>
      </c>
      <c r="G17693" s="8">
        <v>0</v>
      </c>
      <c r="H17693" s="8">
        <v>7.8730982886091603</v>
      </c>
      <c r="I17693" s="8">
        <v>11.907845139174601</v>
      </c>
      <c r="J17693" s="8">
        <v>0</v>
      </c>
      <c r="K17693" s="8">
        <v>1</v>
      </c>
      <c r="L17693" s="8">
        <v>5.1827884830777302</v>
      </c>
    </row>
    <row r="17694" spans="1:12" x14ac:dyDescent="0.2">
      <c r="A17694" s="7" t="s">
        <v>66642</v>
      </c>
      <c r="B17694" s="7" t="s">
        <v>66643</v>
      </c>
      <c r="C17694" s="7" t="s">
        <v>66644</v>
      </c>
      <c r="D17694" s="7" t="s">
        <v>66645</v>
      </c>
      <c r="E17694" s="8">
        <v>117.621790973255</v>
      </c>
      <c r="F17694" s="8">
        <v>78.626049324704198</v>
      </c>
      <c r="G17694" s="8">
        <v>69.249701711779494</v>
      </c>
      <c r="H17694" s="8">
        <v>98.413728607614502</v>
      </c>
      <c r="I17694" s="8">
        <v>75.416352548105905</v>
      </c>
      <c r="J17694" s="8">
        <v>46.425894976313003</v>
      </c>
      <c r="K17694" s="8">
        <v>0.85249380065984504</v>
      </c>
      <c r="L17694" s="8">
        <v>-0.269443906749186</v>
      </c>
    </row>
    <row r="17695" spans="1:12" x14ac:dyDescent="0.2">
      <c r="A17695" s="7" t="s">
        <v>66646</v>
      </c>
      <c r="B17695" s="7" t="s">
        <v>66647</v>
      </c>
      <c r="C17695" s="7" t="s">
        <v>66648</v>
      </c>
      <c r="D17695" s="7" t="s">
        <v>66649</v>
      </c>
      <c r="E17695" s="8">
        <v>31.6293891692785</v>
      </c>
      <c r="F17695" s="8">
        <v>25.553466030528899</v>
      </c>
      <c r="G17695" s="8">
        <v>9.8928145302542205</v>
      </c>
      <c r="H17695" s="8">
        <v>3.9365491443045801</v>
      </c>
      <c r="I17695" s="8">
        <v>14.8848064239683</v>
      </c>
      <c r="J17695" s="8">
        <v>12.841204993448301</v>
      </c>
      <c r="K17695" s="8">
        <v>0.595042080924296</v>
      </c>
      <c r="L17695" s="8">
        <v>-1.08340232356266</v>
      </c>
    </row>
    <row r="17696" spans="1:12" x14ac:dyDescent="0.2">
      <c r="A17696" s="7" t="s">
        <v>66650</v>
      </c>
      <c r="B17696" s="7" t="s">
        <v>66651</v>
      </c>
      <c r="C17696" s="7" t="s">
        <v>66652</v>
      </c>
      <c r="D17696" s="7" t="s">
        <v>66653</v>
      </c>
      <c r="E17696" s="8">
        <v>86.980820215515905</v>
      </c>
      <c r="F17696" s="8">
        <v>102.213864122115</v>
      </c>
      <c r="G17696" s="8">
        <v>177.08138009154999</v>
      </c>
      <c r="H17696" s="8">
        <v>40.349628729121903</v>
      </c>
      <c r="I17696" s="8">
        <v>77.400993404635003</v>
      </c>
      <c r="J17696" s="8">
        <v>99.766284949098093</v>
      </c>
      <c r="K17696" s="8">
        <v>0.40327517238946903</v>
      </c>
      <c r="L17696" s="8">
        <v>-0.75185202681349494</v>
      </c>
    </row>
    <row r="17697" spans="1:12" x14ac:dyDescent="0.2">
      <c r="A17697" s="7" t="s">
        <v>66654</v>
      </c>
      <c r="B17697" s="7" t="s">
        <v>66655</v>
      </c>
      <c r="C17697" s="7" t="s">
        <v>66656</v>
      </c>
      <c r="D17697" s="7" t="s">
        <v>66657</v>
      </c>
      <c r="E17697" s="8">
        <v>758.11692165114505</v>
      </c>
      <c r="F17697" s="8">
        <v>663.40729117719195</v>
      </c>
      <c r="G17697" s="8">
        <v>752.84318575234602</v>
      </c>
      <c r="H17697" s="8">
        <v>665.27680538747404</v>
      </c>
      <c r="I17697" s="8">
        <v>707.52446535262504</v>
      </c>
      <c r="J17697" s="8">
        <v>627.24347467997302</v>
      </c>
      <c r="K17697" s="8">
        <v>0.79397814599161798</v>
      </c>
      <c r="L17697" s="8">
        <v>-0.120555461869057</v>
      </c>
    </row>
    <row r="17698" spans="1:12" x14ac:dyDescent="0.2">
      <c r="A17698" s="7" t="s">
        <v>66658</v>
      </c>
      <c r="B17698" s="7" t="s">
        <v>66659</v>
      </c>
      <c r="C17698" s="7" t="s">
        <v>66660</v>
      </c>
      <c r="D17698" s="7" t="s">
        <v>66661</v>
      </c>
      <c r="E17698" s="8">
        <v>92.911330684755697</v>
      </c>
      <c r="F17698" s="8">
        <v>57.986711376969403</v>
      </c>
      <c r="G17698" s="8">
        <v>88.046049319262494</v>
      </c>
      <c r="H17698" s="8">
        <v>122.033023473442</v>
      </c>
      <c r="I17698" s="8">
        <v>105.18596539604199</v>
      </c>
      <c r="J17698" s="8">
        <v>114.583059941538</v>
      </c>
      <c r="K17698" s="8">
        <v>0.46198949784105298</v>
      </c>
      <c r="L17698" s="8">
        <v>0.51663513881960499</v>
      </c>
    </row>
    <row r="17699" spans="1:12" x14ac:dyDescent="0.2">
      <c r="A17699" s="7" t="s">
        <v>66662</v>
      </c>
      <c r="B17699" s="7" t="s">
        <v>66663</v>
      </c>
      <c r="C17699" s="7" t="s">
        <v>66664</v>
      </c>
      <c r="E17699" s="8">
        <v>0</v>
      </c>
      <c r="F17699" s="8">
        <v>13.7595586318232</v>
      </c>
      <c r="G17699" s="8">
        <v>1.9785629060508401</v>
      </c>
      <c r="H17699" s="8">
        <v>0</v>
      </c>
      <c r="I17699" s="8">
        <v>1.9846408565291001</v>
      </c>
      <c r="J17699" s="8">
        <v>2.9633549984880601</v>
      </c>
      <c r="K17699" s="8">
        <v>1</v>
      </c>
      <c r="L17699" s="8">
        <v>-1.6700238776546601</v>
      </c>
    </row>
    <row r="17700" spans="1:12" x14ac:dyDescent="0.2">
      <c r="A17700" s="7" t="s">
        <v>66665</v>
      </c>
      <c r="B17700" s="7" t="s">
        <v>66666</v>
      </c>
      <c r="C17700" s="7" t="s">
        <v>66667</v>
      </c>
      <c r="D17700" s="7" t="s">
        <v>66668</v>
      </c>
      <c r="E17700" s="8">
        <v>15.8146945846393</v>
      </c>
      <c r="F17700" s="8">
        <v>35.381722196116897</v>
      </c>
      <c r="G17700" s="8">
        <v>36.603413761940601</v>
      </c>
      <c r="H17700" s="8">
        <v>28.5399812962082</v>
      </c>
      <c r="I17700" s="8">
        <v>27.784971991407399</v>
      </c>
      <c r="J17700" s="8">
        <v>26.670194986392598</v>
      </c>
      <c r="K17700" s="8">
        <v>0.97309292172610096</v>
      </c>
      <c r="L17700" s="8">
        <v>-8.1245787297296507E-2</v>
      </c>
    </row>
    <row r="17701" spans="1:12" x14ac:dyDescent="0.2">
      <c r="A17701" s="7" t="s">
        <v>66669</v>
      </c>
      <c r="B17701" s="7" t="s">
        <v>66670</v>
      </c>
      <c r="C17701" s="7" t="s">
        <v>66671</v>
      </c>
      <c r="D17701" s="7" t="s">
        <v>66672</v>
      </c>
      <c r="E17701" s="8">
        <v>68.200870396256803</v>
      </c>
      <c r="F17701" s="8">
        <v>87.471479873733401</v>
      </c>
      <c r="G17701" s="8">
        <v>113.767367097923</v>
      </c>
      <c r="H17701" s="8">
        <v>137.77922005066</v>
      </c>
      <c r="I17701" s="8">
        <v>125.032373961334</v>
      </c>
      <c r="J17701" s="8">
        <v>100.75406994859399</v>
      </c>
      <c r="K17701" s="8">
        <v>0.58897110692094101</v>
      </c>
      <c r="L17701" s="8">
        <v>0.43229426934535098</v>
      </c>
    </row>
    <row r="17702" spans="1:12" x14ac:dyDescent="0.2">
      <c r="A17702" s="7" t="s">
        <v>66673</v>
      </c>
      <c r="B17702" s="7" t="s">
        <v>66674</v>
      </c>
      <c r="C17702" s="7" t="s">
        <v>66675</v>
      </c>
      <c r="D17702" s="7" t="s">
        <v>66676</v>
      </c>
      <c r="E17702" s="8">
        <v>62.270359927017097</v>
      </c>
      <c r="F17702" s="8">
        <v>117.93907398705601</v>
      </c>
      <c r="G17702" s="8">
        <v>113.767367097923</v>
      </c>
      <c r="H17702" s="8">
        <v>135.81094547850799</v>
      </c>
      <c r="I17702" s="8">
        <v>129.99397610265601</v>
      </c>
      <c r="J17702" s="8">
        <v>159.03338491885901</v>
      </c>
      <c r="K17702" s="8">
        <v>0.46110182308189301</v>
      </c>
      <c r="L17702" s="8">
        <v>0.531165397040121</v>
      </c>
    </row>
    <row r="17703" spans="1:12" x14ac:dyDescent="0.2">
      <c r="A17703" s="7" t="s">
        <v>66677</v>
      </c>
      <c r="B17703" s="7" t="s">
        <v>66678</v>
      </c>
      <c r="C17703" s="7" t="s">
        <v>66679</v>
      </c>
      <c r="D17703" s="7" t="s">
        <v>66680</v>
      </c>
      <c r="E17703" s="8">
        <v>1.97683682307991</v>
      </c>
      <c r="F17703" s="8">
        <v>22.604989180852499</v>
      </c>
      <c r="G17703" s="8">
        <v>15.828503248406699</v>
      </c>
      <c r="H17703" s="8">
        <v>5.9048237164568702</v>
      </c>
      <c r="I17703" s="8">
        <v>16.8694472804974</v>
      </c>
      <c r="J17703" s="8">
        <v>9.8778499949602097</v>
      </c>
      <c r="K17703" s="8">
        <v>0.94127267102975998</v>
      </c>
      <c r="L17703" s="8">
        <v>-0.30794168315224801</v>
      </c>
    </row>
    <row r="17704" spans="1:12" x14ac:dyDescent="0.2">
      <c r="A17704" s="7" t="s">
        <v>66681</v>
      </c>
      <c r="B17704" s="7" t="s">
        <v>66682</v>
      </c>
      <c r="C17704" s="7" t="s">
        <v>66683</v>
      </c>
      <c r="D17704" s="7" t="s">
        <v>66684</v>
      </c>
      <c r="E17704" s="8">
        <v>338.03909674666397</v>
      </c>
      <c r="F17704" s="8">
        <v>280.10530071925899</v>
      </c>
      <c r="G17704" s="8">
        <v>309.64509479695698</v>
      </c>
      <c r="H17704" s="8">
        <v>331.654265407661</v>
      </c>
      <c r="I17704" s="8">
        <v>361.20463588829699</v>
      </c>
      <c r="J17704" s="8">
        <v>323.99347983469499</v>
      </c>
      <c r="K17704" s="8">
        <v>0.83248515449221805</v>
      </c>
      <c r="L17704" s="8">
        <v>0.13225147323519701</v>
      </c>
    </row>
    <row r="17705" spans="1:12" x14ac:dyDescent="0.2">
      <c r="A17705" s="7" t="s">
        <v>66685</v>
      </c>
      <c r="B17705" s="7" t="s">
        <v>66686</v>
      </c>
      <c r="C17705" s="7" t="s">
        <v>66687</v>
      </c>
      <c r="E17705" s="8">
        <v>26.6872971115788</v>
      </c>
      <c r="F17705" s="8">
        <v>56.021060143851798</v>
      </c>
      <c r="G17705" s="8">
        <v>53.421198463372797</v>
      </c>
      <c r="H17705" s="8">
        <v>22.635157579751301</v>
      </c>
      <c r="I17705" s="8">
        <v>44.6544192719048</v>
      </c>
      <c r="J17705" s="8">
        <v>46.425894976313003</v>
      </c>
      <c r="K17705" s="8">
        <v>0.90127320882437401</v>
      </c>
      <c r="L17705" s="8">
        <v>-0.25973771040195298</v>
      </c>
    </row>
    <row r="17706" spans="1:12" x14ac:dyDescent="0.2">
      <c r="A17706" s="7" t="s">
        <v>66688</v>
      </c>
      <c r="B17706" s="7" t="s">
        <v>66689</v>
      </c>
      <c r="D17706" s="7" t="s">
        <v>66690</v>
      </c>
      <c r="E17706" s="8">
        <v>71.166125630876707</v>
      </c>
      <c r="F17706" s="8">
        <v>14.742384248382001</v>
      </c>
      <c r="G17706" s="8">
        <v>44.517665386144003</v>
      </c>
      <c r="H17706" s="8">
        <v>62.000649022797099</v>
      </c>
      <c r="I17706" s="8">
        <v>68.470109550254094</v>
      </c>
      <c r="J17706" s="8">
        <v>45.438109976816897</v>
      </c>
      <c r="K17706" s="8">
        <v>0.82120309674838099</v>
      </c>
      <c r="L17706" s="8">
        <v>0.43173575101557699</v>
      </c>
    </row>
    <row r="17707" spans="1:12" x14ac:dyDescent="0.2">
      <c r="A17707" s="7" t="s">
        <v>66691</v>
      </c>
      <c r="B17707" s="7" t="s">
        <v>66692</v>
      </c>
      <c r="C17707" s="7" t="s">
        <v>66693</v>
      </c>
      <c r="D17707" s="7" t="s">
        <v>66694</v>
      </c>
      <c r="E17707" s="8">
        <v>50.409338988537598</v>
      </c>
      <c r="F17707" s="8">
        <v>92.385607956527494</v>
      </c>
      <c r="G17707" s="8">
        <v>105.85311547372</v>
      </c>
      <c r="H17707" s="8">
        <v>134.826808192432</v>
      </c>
      <c r="I17707" s="8">
        <v>117.093810535217</v>
      </c>
      <c r="J17707" s="8">
        <v>145.20439492591501</v>
      </c>
      <c r="K17707" s="8">
        <v>0.32177540597392201</v>
      </c>
      <c r="L17707" s="8">
        <v>0.67548751960126496</v>
      </c>
    </row>
    <row r="17708" spans="1:12" x14ac:dyDescent="0.2">
      <c r="A17708" s="7" t="s">
        <v>66695</v>
      </c>
      <c r="B17708" s="7" t="s">
        <v>66696</v>
      </c>
      <c r="C17708" s="7" t="s">
        <v>66697</v>
      </c>
      <c r="D17708" s="7" t="s">
        <v>66698</v>
      </c>
      <c r="E17708" s="8">
        <v>297.51394187352599</v>
      </c>
      <c r="F17708" s="8">
        <v>298.77898743387601</v>
      </c>
      <c r="G17708" s="8">
        <v>273.04168103501598</v>
      </c>
      <c r="H17708" s="8">
        <v>212.573653792447</v>
      </c>
      <c r="I17708" s="8">
        <v>215.33353293340801</v>
      </c>
      <c r="J17708" s="8">
        <v>255.83631486946899</v>
      </c>
      <c r="K17708" s="8">
        <v>0.39839334173274299</v>
      </c>
      <c r="L17708" s="8">
        <v>-0.34646780866693999</v>
      </c>
    </row>
    <row r="17709" spans="1:12" x14ac:dyDescent="0.2">
      <c r="A17709" s="7" t="s">
        <v>66699</v>
      </c>
      <c r="B17709" s="7" t="s">
        <v>66700</v>
      </c>
      <c r="C17709" s="7" t="s">
        <v>66701</v>
      </c>
      <c r="D17709" s="7" t="s">
        <v>66702</v>
      </c>
      <c r="E17709" s="8">
        <v>15.8146945846393</v>
      </c>
      <c r="F17709" s="8">
        <v>5.89695369935282</v>
      </c>
      <c r="G17709" s="8">
        <v>14.839221795381301</v>
      </c>
      <c r="H17709" s="8">
        <v>46.254452445578799</v>
      </c>
      <c r="I17709" s="8">
        <v>42.669778415375703</v>
      </c>
      <c r="J17709" s="8">
        <v>25.682409986896499</v>
      </c>
      <c r="K17709" s="8">
        <v>0.118947776235048</v>
      </c>
      <c r="L17709" s="8">
        <v>1.6490676899996299</v>
      </c>
    </row>
    <row r="17710" spans="1:12" x14ac:dyDescent="0.2">
      <c r="A17710" s="7" t="s">
        <v>66703</v>
      </c>
      <c r="B17710" s="7" t="s">
        <v>66704</v>
      </c>
      <c r="D17710" s="7" t="s">
        <v>66705</v>
      </c>
      <c r="E17710" s="8">
        <v>0</v>
      </c>
      <c r="F17710" s="8">
        <v>9.8282561655880301</v>
      </c>
      <c r="G17710" s="8">
        <v>9.8928145302542205</v>
      </c>
      <c r="H17710" s="8">
        <v>10.825510146837599</v>
      </c>
      <c r="I17710" s="8">
        <v>7.93856342611641</v>
      </c>
      <c r="J17710" s="8">
        <v>3.9511399979840802</v>
      </c>
      <c r="K17710" s="8">
        <v>0.96983643364296201</v>
      </c>
      <c r="L17710" s="8">
        <v>0.20386182531514799</v>
      </c>
    </row>
    <row r="17711" spans="1:12" x14ac:dyDescent="0.2">
      <c r="A17711" s="7" t="s">
        <v>66706</v>
      </c>
      <c r="B17711" s="7" t="s">
        <v>66707</v>
      </c>
      <c r="C17711" s="7" t="s">
        <v>66708</v>
      </c>
      <c r="D17711" s="7" t="s">
        <v>66709</v>
      </c>
      <c r="E17711" s="8">
        <v>332.10858627742499</v>
      </c>
      <c r="F17711" s="8">
        <v>393.13024662352097</v>
      </c>
      <c r="G17711" s="8">
        <v>314.59150206208398</v>
      </c>
      <c r="H17711" s="8">
        <v>355.27356027348799</v>
      </c>
      <c r="I17711" s="8">
        <v>381.05104445358802</v>
      </c>
      <c r="J17711" s="8">
        <v>378.32165480697603</v>
      </c>
      <c r="K17711" s="8">
        <v>0.88371048852602396</v>
      </c>
      <c r="L17711" s="8">
        <v>0.10018026968945801</v>
      </c>
    </row>
    <row r="17712" spans="1:12" x14ac:dyDescent="0.2">
      <c r="A17712" s="7" t="s">
        <v>66710</v>
      </c>
      <c r="B17712" s="7" t="s">
        <v>66711</v>
      </c>
      <c r="E17712" s="8">
        <v>137.39015920405399</v>
      </c>
      <c r="F17712" s="8">
        <v>88.454305490292199</v>
      </c>
      <c r="G17712" s="8">
        <v>68.260420258754095</v>
      </c>
      <c r="H17712" s="8">
        <v>42.3179033012742</v>
      </c>
      <c r="I17712" s="8">
        <v>65.493148265460405</v>
      </c>
      <c r="J17712" s="8">
        <v>32.596904983368702</v>
      </c>
      <c r="K17712" s="8">
        <v>0.148599243933801</v>
      </c>
      <c r="L17712" s="8">
        <v>-1.0668365947215701</v>
      </c>
    </row>
    <row r="17713" spans="1:12" x14ac:dyDescent="0.2">
      <c r="A17713" s="7" t="s">
        <v>66712</v>
      </c>
      <c r="B17713" s="7" t="s">
        <v>312</v>
      </c>
      <c r="C17713" s="7" t="s">
        <v>66713</v>
      </c>
      <c r="D17713" s="7" t="s">
        <v>314</v>
      </c>
      <c r="E17713" s="8">
        <v>1353.1448053982001</v>
      </c>
      <c r="F17713" s="8">
        <v>2003.9814321634001</v>
      </c>
      <c r="G17713" s="8">
        <v>1614.5073313374901</v>
      </c>
      <c r="H17713" s="8">
        <v>280.47912653170101</v>
      </c>
      <c r="I17713" s="8">
        <v>712.48606749394798</v>
      </c>
      <c r="J17713" s="8">
        <v>493.89249974800998</v>
      </c>
      <c r="K17713" s="8">
        <v>4.1285542984239702E-7</v>
      </c>
      <c r="L17713" s="8">
        <v>-1.7415126652596999</v>
      </c>
    </row>
    <row r="17714" spans="1:12" x14ac:dyDescent="0.2">
      <c r="A17714" s="7" t="s">
        <v>66714</v>
      </c>
      <c r="B17714" s="7" t="s">
        <v>66715</v>
      </c>
      <c r="C17714" s="7" t="s">
        <v>66716</v>
      </c>
      <c r="D17714" s="7" t="s">
        <v>66717</v>
      </c>
      <c r="E17714" s="8">
        <v>7.9073472923196304</v>
      </c>
      <c r="F17714" s="8">
        <v>12.7767330152644</v>
      </c>
      <c r="G17714" s="8">
        <v>29.678443590762701</v>
      </c>
      <c r="H17714" s="8">
        <v>15.746196577218299</v>
      </c>
      <c r="I17714" s="8">
        <v>40.685137558846598</v>
      </c>
      <c r="J17714" s="8">
        <v>12.841204993448301</v>
      </c>
      <c r="K17714" s="8">
        <v>0.87507137419005199</v>
      </c>
      <c r="L17714" s="8">
        <v>0.45985098021652299</v>
      </c>
    </row>
    <row r="17715" spans="1:12" x14ac:dyDescent="0.2">
      <c r="A17715" s="7" t="s">
        <v>66718</v>
      </c>
      <c r="B17715" s="7" t="s">
        <v>66719</v>
      </c>
      <c r="D17715" s="7" t="s">
        <v>40614</v>
      </c>
      <c r="E17715" s="8">
        <v>0</v>
      </c>
      <c r="F17715" s="8">
        <v>17.690861098058399</v>
      </c>
      <c r="G17715" s="8">
        <v>0</v>
      </c>
      <c r="H17715" s="8">
        <v>0</v>
      </c>
      <c r="I17715" s="8">
        <v>0</v>
      </c>
      <c r="J17715" s="8">
        <v>35.560259981856703</v>
      </c>
      <c r="K17715" s="8">
        <v>0.91547960309063003</v>
      </c>
      <c r="L17715" s="8">
        <v>1.0070471316810501</v>
      </c>
    </row>
    <row r="17716" spans="1:12" x14ac:dyDescent="0.2">
      <c r="A17716" s="7" t="s">
        <v>66720</v>
      </c>
      <c r="B17716" s="7" t="s">
        <v>66721</v>
      </c>
      <c r="C17716" s="7" t="s">
        <v>66722</v>
      </c>
      <c r="E17716" s="8">
        <v>42.501991696217999</v>
      </c>
      <c r="F17716" s="8">
        <v>95.334084806203904</v>
      </c>
      <c r="G17716" s="8">
        <v>106.84239692674601</v>
      </c>
      <c r="H17716" s="8">
        <v>38.381354156969699</v>
      </c>
      <c r="I17716" s="8">
        <v>91.293479400338796</v>
      </c>
      <c r="J17716" s="8">
        <v>84.949509956657806</v>
      </c>
      <c r="K17716" s="8">
        <v>0.92298910703572301</v>
      </c>
      <c r="L17716" s="8">
        <v>-0.18920107630138699</v>
      </c>
    </row>
    <row r="17717" spans="1:12" x14ac:dyDescent="0.2">
      <c r="A17717" s="7" t="s">
        <v>66723</v>
      </c>
      <c r="B17717" s="7" t="s">
        <v>66724</v>
      </c>
      <c r="C17717" s="7" t="s">
        <v>66725</v>
      </c>
      <c r="E17717" s="8">
        <v>35.583062815438304</v>
      </c>
      <c r="F17717" s="8">
        <v>25.553466030528899</v>
      </c>
      <c r="G17717" s="8">
        <v>17.807066154457601</v>
      </c>
      <c r="H17717" s="8">
        <v>56.095825306340302</v>
      </c>
      <c r="I17717" s="8">
        <v>17.861767708761899</v>
      </c>
      <c r="J17717" s="8">
        <v>49.389249974800997</v>
      </c>
      <c r="K17717" s="8">
        <v>0.70651222751059295</v>
      </c>
      <c r="L17717" s="8">
        <v>0.64398085677662797</v>
      </c>
    </row>
    <row r="17718" spans="1:12" x14ac:dyDescent="0.2">
      <c r="A17718" s="7" t="s">
        <v>66726</v>
      </c>
      <c r="B17718" s="7" t="s">
        <v>66727</v>
      </c>
      <c r="C17718" s="7" t="s">
        <v>66728</v>
      </c>
      <c r="D17718" s="7" t="s">
        <v>66729</v>
      </c>
      <c r="E17718" s="8">
        <v>661.25191732022904</v>
      </c>
      <c r="F17718" s="8">
        <v>598.54080048431103</v>
      </c>
      <c r="G17718" s="8">
        <v>709.314801819227</v>
      </c>
      <c r="H17718" s="8">
        <v>663.308530815322</v>
      </c>
      <c r="I17718" s="8">
        <v>560.66104196947197</v>
      </c>
      <c r="J17718" s="8">
        <v>700.33956464267897</v>
      </c>
      <c r="K17718" s="8">
        <v>0.960238463212577</v>
      </c>
      <c r="L17718" s="8">
        <v>-3.3156460002658802E-2</v>
      </c>
    </row>
    <row r="17719" spans="1:12" x14ac:dyDescent="0.2">
      <c r="A17719" s="7" t="s">
        <v>66730</v>
      </c>
      <c r="B17719" s="7" t="s">
        <v>66731</v>
      </c>
      <c r="C17719" s="7" t="s">
        <v>66732</v>
      </c>
      <c r="D17719" s="7" t="s">
        <v>66733</v>
      </c>
      <c r="E17719" s="8">
        <v>495.19762418151703</v>
      </c>
      <c r="F17719" s="8">
        <v>349.885919494934</v>
      </c>
      <c r="G17719" s="8">
        <v>368.01270052545698</v>
      </c>
      <c r="H17719" s="8">
        <v>479.27485831908302</v>
      </c>
      <c r="I17719" s="8">
        <v>353.26607246217998</v>
      </c>
      <c r="J17719" s="8">
        <v>346.712534823103</v>
      </c>
      <c r="K17719" s="8">
        <v>0.96589751850533501</v>
      </c>
      <c r="L17719" s="8">
        <v>-4.0760908705020402E-2</v>
      </c>
    </row>
    <row r="17720" spans="1:12" x14ac:dyDescent="0.2">
      <c r="A17720" s="7" t="s">
        <v>66734</v>
      </c>
      <c r="B17720" s="7" t="s">
        <v>66735</v>
      </c>
      <c r="C17720" s="7" t="s">
        <v>66736</v>
      </c>
      <c r="D17720" s="7" t="s">
        <v>66737</v>
      </c>
      <c r="E17720" s="8">
        <v>61.281941515477101</v>
      </c>
      <c r="F17720" s="8">
        <v>73.711921241910204</v>
      </c>
      <c r="G17720" s="8">
        <v>73.206827523881202</v>
      </c>
      <c r="H17720" s="8">
        <v>16.730333863294501</v>
      </c>
      <c r="I17720" s="8">
        <v>31.7542537044657</v>
      </c>
      <c r="J17720" s="8">
        <v>37.535829980848803</v>
      </c>
      <c r="K17720" s="8">
        <v>7.6538143784638593E-2</v>
      </c>
      <c r="L17720" s="8">
        <v>-1.27542677856132</v>
      </c>
    </row>
    <row r="17721" spans="1:12" x14ac:dyDescent="0.2">
      <c r="A17721" s="7" t="s">
        <v>66738</v>
      </c>
      <c r="B17721" s="7" t="s">
        <v>66739</v>
      </c>
      <c r="C17721" s="7" t="s">
        <v>66740</v>
      </c>
      <c r="D17721" s="7" t="s">
        <v>66741</v>
      </c>
      <c r="E17721" s="8">
        <v>91.922912273215701</v>
      </c>
      <c r="F17721" s="8">
        <v>165.11470358187901</v>
      </c>
      <c r="G17721" s="8">
        <v>171.14569137339799</v>
      </c>
      <c r="H17721" s="8">
        <v>210.60537922029499</v>
      </c>
      <c r="I17721" s="8">
        <v>121.063092248275</v>
      </c>
      <c r="J17721" s="8">
        <v>225.21497988509299</v>
      </c>
      <c r="K17721" s="8">
        <v>0.69460866173207103</v>
      </c>
      <c r="L17721" s="8">
        <v>0.37917914655837198</v>
      </c>
    </row>
    <row r="17722" spans="1:12" x14ac:dyDescent="0.2">
      <c r="A17722" s="7" t="s">
        <v>66742</v>
      </c>
      <c r="B17722" s="7" t="s">
        <v>66743</v>
      </c>
      <c r="C17722" s="7" t="s">
        <v>66744</v>
      </c>
      <c r="D17722" s="7" t="s">
        <v>66745</v>
      </c>
      <c r="E17722" s="8">
        <v>109.71444368093501</v>
      </c>
      <c r="F17722" s="8">
        <v>92.385607956527494</v>
      </c>
      <c r="G17722" s="8">
        <v>74.196108976906601</v>
      </c>
      <c r="H17722" s="8">
        <v>102.35027775191899</v>
      </c>
      <c r="I17722" s="8">
        <v>82.362595545957802</v>
      </c>
      <c r="J17722" s="8">
        <v>54.328174972281097</v>
      </c>
      <c r="K17722" s="8">
        <v>0.88060377038051296</v>
      </c>
      <c r="L17722" s="8">
        <v>-0.208916739744098</v>
      </c>
    </row>
    <row r="17723" spans="1:12" x14ac:dyDescent="0.2">
      <c r="A17723" s="7" t="s">
        <v>66746</v>
      </c>
      <c r="B17723" s="7" t="s">
        <v>66747</v>
      </c>
      <c r="C17723" s="7" t="s">
        <v>66748</v>
      </c>
      <c r="E17723" s="8">
        <v>4.94209205769977</v>
      </c>
      <c r="F17723" s="8">
        <v>19.656512331176099</v>
      </c>
      <c r="G17723" s="8">
        <v>15.828503248406699</v>
      </c>
      <c r="H17723" s="8">
        <v>33.460667726588902</v>
      </c>
      <c r="I17723" s="8">
        <v>35.723535417523898</v>
      </c>
      <c r="J17723" s="8">
        <v>31.609119983872699</v>
      </c>
      <c r="K17723" s="8">
        <v>0.30209132509706399</v>
      </c>
      <c r="L17723" s="8">
        <v>1.31776022135598</v>
      </c>
    </row>
    <row r="17724" spans="1:12" x14ac:dyDescent="0.2">
      <c r="A17724" s="7" t="s">
        <v>66749</v>
      </c>
      <c r="B17724" s="7" t="s">
        <v>66750</v>
      </c>
      <c r="C17724" s="7" t="s">
        <v>66751</v>
      </c>
      <c r="E17724" s="8">
        <v>0</v>
      </c>
      <c r="F17724" s="8">
        <v>9.8282561655880301</v>
      </c>
      <c r="G17724" s="8">
        <v>4.9464072651271103</v>
      </c>
      <c r="H17724" s="8">
        <v>43.302040587350398</v>
      </c>
      <c r="I17724" s="8">
        <v>44.6544192719048</v>
      </c>
      <c r="J17724" s="8">
        <v>27.657979985888598</v>
      </c>
      <c r="K17724" s="8">
        <v>2.4118099675820501E-2</v>
      </c>
      <c r="L17724" s="8">
        <v>2.9673418750680902</v>
      </c>
    </row>
    <row r="17725" spans="1:12" x14ac:dyDescent="0.2">
      <c r="A17725" s="7" t="s">
        <v>66752</v>
      </c>
      <c r="B17725" s="7" t="s">
        <v>66753</v>
      </c>
      <c r="C17725" s="7" t="s">
        <v>66754</v>
      </c>
      <c r="D17725" s="7" t="s">
        <v>66755</v>
      </c>
      <c r="E17725" s="8">
        <v>13.8378577615594</v>
      </c>
      <c r="F17725" s="8">
        <v>18.6736867146173</v>
      </c>
      <c r="G17725" s="8">
        <v>20.7749105135339</v>
      </c>
      <c r="H17725" s="8">
        <v>2.95241185822844</v>
      </c>
      <c r="I17725" s="8">
        <v>6.9462429978518596</v>
      </c>
      <c r="J17725" s="8">
        <v>48.401464975304997</v>
      </c>
      <c r="K17725" s="8">
        <v>0.97454289217909895</v>
      </c>
      <c r="L17725" s="8">
        <v>0.12972096022650301</v>
      </c>
    </row>
    <row r="17726" spans="1:12" x14ac:dyDescent="0.2">
      <c r="A17726" s="7" t="s">
        <v>66756</v>
      </c>
      <c r="B17726" s="7" t="s">
        <v>66757</v>
      </c>
      <c r="C17726" s="7" t="s">
        <v>66758</v>
      </c>
      <c r="D17726" s="7" t="s">
        <v>66759</v>
      </c>
      <c r="E17726" s="8">
        <v>124.54071985403399</v>
      </c>
      <c r="F17726" s="8">
        <v>124.81885330296799</v>
      </c>
      <c r="G17726" s="8">
        <v>120.692337269101</v>
      </c>
      <c r="H17726" s="8">
        <v>121.04888618736599</v>
      </c>
      <c r="I17726" s="8">
        <v>94.270440685132399</v>
      </c>
      <c r="J17726" s="8">
        <v>87.912864955145807</v>
      </c>
      <c r="K17726" s="8">
        <v>0.72772826254700795</v>
      </c>
      <c r="L17726" s="8">
        <v>-0.28723455970161899</v>
      </c>
    </row>
    <row r="17727" spans="1:12" x14ac:dyDescent="0.2">
      <c r="A17727" s="7" t="s">
        <v>66760</v>
      </c>
      <c r="B17727" s="7" t="s">
        <v>66761</v>
      </c>
      <c r="C17727" s="7" t="s">
        <v>66762</v>
      </c>
      <c r="E17727" s="8">
        <v>7.9073472923196304</v>
      </c>
      <c r="F17727" s="8">
        <v>15.725209864940799</v>
      </c>
      <c r="G17727" s="8">
        <v>12.8606588893305</v>
      </c>
      <c r="H17727" s="8">
        <v>6.8889610025330201</v>
      </c>
      <c r="I17727" s="8">
        <v>5.9539225695873101</v>
      </c>
      <c r="J17727" s="8">
        <v>10.865634994456199</v>
      </c>
      <c r="K17727" s="8">
        <v>0.83271043031031</v>
      </c>
      <c r="L17727" s="8">
        <v>-0.62226646075908698</v>
      </c>
    </row>
    <row r="17728" spans="1:12" x14ac:dyDescent="0.2">
      <c r="A17728" s="7" t="s">
        <v>66763</v>
      </c>
      <c r="B17728" s="7" t="s">
        <v>66764</v>
      </c>
      <c r="E17728" s="8">
        <v>248.09302129652801</v>
      </c>
      <c r="F17728" s="8">
        <v>308.60724359946403</v>
      </c>
      <c r="G17728" s="8">
        <v>247.32036325635499</v>
      </c>
      <c r="H17728" s="8">
        <v>239.14536051650299</v>
      </c>
      <c r="I17728" s="8">
        <v>286.78060376845502</v>
      </c>
      <c r="J17728" s="8">
        <v>353.627029819575</v>
      </c>
      <c r="K17728" s="8">
        <v>0.88084909544507095</v>
      </c>
      <c r="L17728" s="8">
        <v>0.12947656466788399</v>
      </c>
    </row>
    <row r="17729" spans="1:12" x14ac:dyDescent="0.2">
      <c r="A17729" s="7" t="s">
        <v>66765</v>
      </c>
      <c r="B17729" s="7" t="s">
        <v>66766</v>
      </c>
      <c r="C17729" s="7" t="s">
        <v>66767</v>
      </c>
      <c r="D17729" s="7" t="s">
        <v>66768</v>
      </c>
      <c r="E17729" s="8">
        <v>1488.55812777917</v>
      </c>
      <c r="F17729" s="8">
        <v>1760.2406792568199</v>
      </c>
      <c r="G17729" s="8">
        <v>1883.5918865604001</v>
      </c>
      <c r="H17729" s="8">
        <v>1687.79544562059</v>
      </c>
      <c r="I17729" s="8">
        <v>2027.3106349444799</v>
      </c>
      <c r="J17729" s="8">
        <v>2084.2263489366001</v>
      </c>
      <c r="K17729" s="8">
        <v>0.64907494170470603</v>
      </c>
      <c r="L17729" s="8">
        <v>0.176244937039257</v>
      </c>
    </row>
    <row r="17730" spans="1:12" x14ac:dyDescent="0.2">
      <c r="A17730" s="7" t="s">
        <v>66769</v>
      </c>
      <c r="B17730" s="7" t="s">
        <v>66770</v>
      </c>
      <c r="C17730" s="7" t="s">
        <v>66771</v>
      </c>
      <c r="E17730" s="8">
        <v>43.490410107758002</v>
      </c>
      <c r="F17730" s="8">
        <v>59.952362610087</v>
      </c>
      <c r="G17730" s="8">
        <v>50.453354104296501</v>
      </c>
      <c r="H17730" s="8">
        <v>20.666883007599001</v>
      </c>
      <c r="I17730" s="8">
        <v>14.8848064239683</v>
      </c>
      <c r="J17730" s="8">
        <v>44.450324977320903</v>
      </c>
      <c r="K17730" s="8">
        <v>0.410749681849576</v>
      </c>
      <c r="L17730" s="8">
        <v>-0.94380057932119799</v>
      </c>
    </row>
    <row r="17731" spans="1:12" x14ac:dyDescent="0.2">
      <c r="A17731" s="7" t="s">
        <v>66772</v>
      </c>
      <c r="B17731" s="7" t="s">
        <v>66773</v>
      </c>
      <c r="C17731" s="7" t="s">
        <v>66774</v>
      </c>
      <c r="D17731" s="7" t="s">
        <v>66775</v>
      </c>
      <c r="E17731" s="8">
        <v>115.644954150175</v>
      </c>
      <c r="F17731" s="8">
        <v>95.334084806203904</v>
      </c>
      <c r="G17731" s="8">
        <v>103.874552567669</v>
      </c>
      <c r="H17731" s="8">
        <v>108.255101468376</v>
      </c>
      <c r="I17731" s="8">
        <v>100.22436325472</v>
      </c>
      <c r="J17731" s="8">
        <v>130.38761993347501</v>
      </c>
      <c r="K17731" s="8">
        <v>0.927365484703492</v>
      </c>
      <c r="L17731" s="8">
        <v>0.106097360787508</v>
      </c>
    </row>
    <row r="17732" spans="1:12" x14ac:dyDescent="0.2">
      <c r="A17732" s="7" t="s">
        <v>66776</v>
      </c>
      <c r="B17732" s="7" t="s">
        <v>66777</v>
      </c>
      <c r="C17732" s="7" t="s">
        <v>66778</v>
      </c>
      <c r="D17732" s="7" t="s">
        <v>66779</v>
      </c>
      <c r="E17732" s="8">
        <v>1657.5776761525001</v>
      </c>
      <c r="F17732" s="8">
        <v>1155.8029250731499</v>
      </c>
      <c r="G17732" s="8">
        <v>1247.4839122650601</v>
      </c>
      <c r="H17732" s="8">
        <v>1736.01817263832</v>
      </c>
      <c r="I17732" s="8">
        <v>1342.6095394419399</v>
      </c>
      <c r="J17732" s="8">
        <v>1331.5341793206401</v>
      </c>
      <c r="K17732" s="8">
        <v>0.85425312489664296</v>
      </c>
      <c r="L17732" s="8">
        <v>0.11906800278794299</v>
      </c>
    </row>
    <row r="17733" spans="1:12" x14ac:dyDescent="0.2">
      <c r="A17733" s="7" t="s">
        <v>66780</v>
      </c>
      <c r="B17733" s="7" t="s">
        <v>66781</v>
      </c>
      <c r="C17733" s="7" t="s">
        <v>66782</v>
      </c>
      <c r="D17733" s="7" t="s">
        <v>66783</v>
      </c>
      <c r="E17733" s="8">
        <v>72.154544042416603</v>
      </c>
      <c r="F17733" s="8">
        <v>105.16234097179201</v>
      </c>
      <c r="G17733" s="8">
        <v>74.196108976906601</v>
      </c>
      <c r="H17733" s="8">
        <v>64.953060881025607</v>
      </c>
      <c r="I17733" s="8">
        <v>67.477789121989503</v>
      </c>
      <c r="J17733" s="8">
        <v>65.193809966737405</v>
      </c>
      <c r="K17733" s="8">
        <v>0.72806439825000002</v>
      </c>
      <c r="L17733" s="8">
        <v>-0.34797595567269501</v>
      </c>
    </row>
    <row r="17734" spans="1:12" x14ac:dyDescent="0.2">
      <c r="A17734" s="7" t="s">
        <v>66784</v>
      </c>
      <c r="B17734" s="7" t="s">
        <v>66785</v>
      </c>
      <c r="C17734" s="7" t="s">
        <v>66786</v>
      </c>
      <c r="D17734" s="7" t="s">
        <v>66787</v>
      </c>
      <c r="E17734" s="8">
        <v>35.583062815438304</v>
      </c>
      <c r="F17734" s="8">
        <v>40.295850278910898</v>
      </c>
      <c r="G17734" s="8">
        <v>27.6998806847118</v>
      </c>
      <c r="H17734" s="8">
        <v>16.730333863294501</v>
      </c>
      <c r="I17734" s="8">
        <v>28.777292419672001</v>
      </c>
      <c r="J17734" s="8">
        <v>34.572474982360703</v>
      </c>
      <c r="K17734" s="8">
        <v>0.84312139706978495</v>
      </c>
      <c r="L17734" s="8">
        <v>-0.37141112945961502</v>
      </c>
    </row>
    <row r="17735" spans="1:12" x14ac:dyDescent="0.2">
      <c r="A17735" s="7" t="s">
        <v>66788</v>
      </c>
      <c r="B17735" s="7" t="s">
        <v>66789</v>
      </c>
      <c r="C17735" s="7" t="s">
        <v>66790</v>
      </c>
      <c r="D17735" s="7" t="s">
        <v>66791</v>
      </c>
      <c r="E17735" s="8">
        <v>387.46001732366199</v>
      </c>
      <c r="F17735" s="8">
        <v>333.17788401343398</v>
      </c>
      <c r="G17735" s="8">
        <v>344.26994565284701</v>
      </c>
      <c r="H17735" s="8">
        <v>395.62318900260999</v>
      </c>
      <c r="I17735" s="8">
        <v>316.55021661639199</v>
      </c>
      <c r="J17735" s="8">
        <v>321.03012483620699</v>
      </c>
      <c r="K17735" s="8">
        <v>0.956500096495009</v>
      </c>
      <c r="L17735" s="8">
        <v>-4.3544832006519603E-2</v>
      </c>
    </row>
    <row r="17736" spans="1:12" x14ac:dyDescent="0.2">
      <c r="A17736" s="7" t="s">
        <v>66792</v>
      </c>
      <c r="B17736" s="7" t="s">
        <v>66793</v>
      </c>
      <c r="C17736" s="7" t="s">
        <v>66794</v>
      </c>
      <c r="D17736" s="7" t="s">
        <v>66795</v>
      </c>
      <c r="E17736" s="8">
        <v>21.745205053879001</v>
      </c>
      <c r="F17736" s="8">
        <v>26.536291647087701</v>
      </c>
      <c r="G17736" s="8">
        <v>56.389042822448999</v>
      </c>
      <c r="H17736" s="8">
        <v>20.666883007599001</v>
      </c>
      <c r="I17736" s="8">
        <v>15.8771268522328</v>
      </c>
      <c r="J17736" s="8">
        <v>79.022799959681606</v>
      </c>
      <c r="K17736" s="8">
        <v>0.96155300610442496</v>
      </c>
      <c r="L17736" s="8">
        <v>0.142966574742073</v>
      </c>
    </row>
    <row r="17737" spans="1:12" x14ac:dyDescent="0.2">
      <c r="A17737" s="7" t="s">
        <v>66796</v>
      </c>
      <c r="B17737" s="7" t="s">
        <v>66797</v>
      </c>
      <c r="C17737" s="7" t="s">
        <v>66798</v>
      </c>
      <c r="D17737" s="7" t="s">
        <v>66799</v>
      </c>
      <c r="E17737" s="8">
        <v>2182.42785268022</v>
      </c>
      <c r="F17737" s="8">
        <v>2629.0585242948</v>
      </c>
      <c r="G17737" s="8">
        <v>2307.0043484552798</v>
      </c>
      <c r="H17737" s="8">
        <v>2388.5011933067999</v>
      </c>
      <c r="I17737" s="8">
        <v>2383.5536686914502</v>
      </c>
      <c r="J17737" s="8">
        <v>2176.0903538897301</v>
      </c>
      <c r="K17737" s="8">
        <v>0.94676077925843005</v>
      </c>
      <c r="L17737" s="8">
        <v>-3.4954074103612398E-2</v>
      </c>
    </row>
    <row r="17738" spans="1:12" x14ac:dyDescent="0.2">
      <c r="A17738" s="7" t="s">
        <v>66800</v>
      </c>
      <c r="B17738" s="7" t="s">
        <v>66801</v>
      </c>
      <c r="C17738" s="7" t="s">
        <v>66802</v>
      </c>
      <c r="D17738" s="7" t="s">
        <v>66803</v>
      </c>
      <c r="E17738" s="8">
        <v>383.506343677502</v>
      </c>
      <c r="F17738" s="8">
        <v>336.12636086311102</v>
      </c>
      <c r="G17738" s="8">
        <v>356.14132308915202</v>
      </c>
      <c r="H17738" s="8">
        <v>338.54322641019399</v>
      </c>
      <c r="I17738" s="8">
        <v>343.342868179535</v>
      </c>
      <c r="J17738" s="8">
        <v>373.38272980949603</v>
      </c>
      <c r="K17738" s="8">
        <v>0.96931924944207104</v>
      </c>
      <c r="L17738" s="8">
        <v>-2.7746543752040002E-2</v>
      </c>
    </row>
    <row r="17739" spans="1:12" x14ac:dyDescent="0.2">
      <c r="A17739" s="7" t="s">
        <v>66804</v>
      </c>
      <c r="B17739" s="7" t="s">
        <v>66805</v>
      </c>
      <c r="E17739" s="8">
        <v>46.455665342377799</v>
      </c>
      <c r="F17739" s="8">
        <v>50.124106444498899</v>
      </c>
      <c r="G17739" s="8">
        <v>20.7749105135339</v>
      </c>
      <c r="H17739" s="8">
        <v>46.254452445578799</v>
      </c>
      <c r="I17739" s="8">
        <v>76.408672976370497</v>
      </c>
      <c r="J17739" s="8">
        <v>54.328174972281097</v>
      </c>
      <c r="K17739" s="8">
        <v>0.64429380270579595</v>
      </c>
      <c r="L17739" s="8">
        <v>0.59258717134815997</v>
      </c>
    </row>
    <row r="17740" spans="1:12" x14ac:dyDescent="0.2">
      <c r="A17740" s="7" t="s">
        <v>66806</v>
      </c>
      <c r="B17740" s="7" t="s">
        <v>66807</v>
      </c>
      <c r="C17740" s="7" t="s">
        <v>66808</v>
      </c>
      <c r="D17740" s="7" t="s">
        <v>66809</v>
      </c>
      <c r="E17740" s="8">
        <v>72.154544042416603</v>
      </c>
      <c r="F17740" s="8">
        <v>115.973422753939</v>
      </c>
      <c r="G17740" s="8">
        <v>105.85311547372</v>
      </c>
      <c r="H17740" s="8">
        <v>125.969572617747</v>
      </c>
      <c r="I17740" s="8">
        <v>128.00933524612699</v>
      </c>
      <c r="J17740" s="8">
        <v>190.64250490273199</v>
      </c>
      <c r="K17740" s="8">
        <v>0.35621501370768499</v>
      </c>
      <c r="L17740" s="8">
        <v>0.59680253426316299</v>
      </c>
    </row>
    <row r="17741" spans="1:12" x14ac:dyDescent="0.2">
      <c r="A17741" s="7" t="s">
        <v>66810</v>
      </c>
      <c r="B17741" s="7" t="s">
        <v>66811</v>
      </c>
      <c r="C17741" s="7" t="s">
        <v>66812</v>
      </c>
      <c r="D17741" s="7" t="s">
        <v>66813</v>
      </c>
      <c r="E17741" s="8">
        <v>5471.8843262851897</v>
      </c>
      <c r="F17741" s="8">
        <v>5874.3487101719602</v>
      </c>
      <c r="G17741" s="8">
        <v>5302.5485882162602</v>
      </c>
      <c r="H17741" s="8">
        <v>5052.56082671493</v>
      </c>
      <c r="I17741" s="8">
        <v>5500.4321338704103</v>
      </c>
      <c r="J17741" s="8">
        <v>4545.7865676806896</v>
      </c>
      <c r="K17741" s="8">
        <v>0.64462329884613001</v>
      </c>
      <c r="L17741" s="8">
        <v>-0.140991027110418</v>
      </c>
    </row>
    <row r="17742" spans="1:12" x14ac:dyDescent="0.2">
      <c r="A17742" s="7" t="s">
        <v>66814</v>
      </c>
      <c r="B17742" s="7" t="s">
        <v>420</v>
      </c>
      <c r="C17742" s="7" t="s">
        <v>66815</v>
      </c>
      <c r="D17742" s="7" t="s">
        <v>422</v>
      </c>
      <c r="E17742" s="8">
        <v>101.80709638861499</v>
      </c>
      <c r="F17742" s="8">
        <v>98.282561655880301</v>
      </c>
      <c r="G17742" s="8">
        <v>73.206827523881202</v>
      </c>
      <c r="H17742" s="8">
        <v>17.714471149370599</v>
      </c>
      <c r="I17742" s="8">
        <v>8.9308838543809692</v>
      </c>
      <c r="J17742" s="8">
        <v>4.9389249974801004</v>
      </c>
      <c r="K17742" s="8">
        <v>2.5286380890589698E-6</v>
      </c>
      <c r="L17742" s="8">
        <v>-3.1126584735110998</v>
      </c>
    </row>
    <row r="17743" spans="1:12" x14ac:dyDescent="0.2">
      <c r="A17743" s="7" t="s">
        <v>66816</v>
      </c>
      <c r="B17743" s="7" t="s">
        <v>66817</v>
      </c>
      <c r="C17743" s="7" t="s">
        <v>66818</v>
      </c>
      <c r="D17743" s="7" t="s">
        <v>66819</v>
      </c>
      <c r="E17743" s="8">
        <v>23.722041876958901</v>
      </c>
      <c r="F17743" s="8">
        <v>19.656512331176099</v>
      </c>
      <c r="G17743" s="8">
        <v>35.614132308915202</v>
      </c>
      <c r="H17743" s="8">
        <v>61.016511736721</v>
      </c>
      <c r="I17743" s="8">
        <v>34.7312149892593</v>
      </c>
      <c r="J17743" s="8">
        <v>37.535829980848803</v>
      </c>
      <c r="K17743" s="8">
        <v>0.54062852685482699</v>
      </c>
      <c r="L17743" s="8">
        <v>0.75496924608411797</v>
      </c>
    </row>
    <row r="17744" spans="1:12" x14ac:dyDescent="0.2">
      <c r="A17744" s="7" t="s">
        <v>66820</v>
      </c>
      <c r="B17744" s="7" t="s">
        <v>66821</v>
      </c>
      <c r="C17744" s="7" t="s">
        <v>66822</v>
      </c>
      <c r="D17744" s="7" t="s">
        <v>66823</v>
      </c>
      <c r="E17744" s="8">
        <v>383.506343677502</v>
      </c>
      <c r="F17744" s="8">
        <v>378.38786237513898</v>
      </c>
      <c r="G17744" s="8">
        <v>325.47359804536399</v>
      </c>
      <c r="H17744" s="8">
        <v>796.16706443560099</v>
      </c>
      <c r="I17744" s="8">
        <v>560.66104196947197</v>
      </c>
      <c r="J17744" s="8">
        <v>646.99917466989302</v>
      </c>
      <c r="K17744" s="8">
        <v>2.7348055227304201E-4</v>
      </c>
      <c r="L17744" s="8">
        <v>0.88193966468053098</v>
      </c>
    </row>
    <row r="17745" spans="1:12" x14ac:dyDescent="0.2">
      <c r="A17745" s="7" t="s">
        <v>66824</v>
      </c>
      <c r="B17745" s="7" t="s">
        <v>66825</v>
      </c>
      <c r="C17745" s="7" t="s">
        <v>66826</v>
      </c>
      <c r="D17745" s="7" t="s">
        <v>66827</v>
      </c>
      <c r="E17745" s="8">
        <v>316.293891692785</v>
      </c>
      <c r="F17745" s="8">
        <v>201.47925139455501</v>
      </c>
      <c r="G17745" s="8">
        <v>189.94203898088099</v>
      </c>
      <c r="H17745" s="8">
        <v>253.907419807645</v>
      </c>
      <c r="I17745" s="8">
        <v>248.080107066138</v>
      </c>
      <c r="J17745" s="8">
        <v>241.01953987702899</v>
      </c>
      <c r="K17745" s="8">
        <v>0.94747334208278899</v>
      </c>
      <c r="L17745" s="8">
        <v>7.0235844460551894E-2</v>
      </c>
    </row>
    <row r="17746" spans="1:12" x14ac:dyDescent="0.2">
      <c r="A17746" s="7" t="s">
        <v>66828</v>
      </c>
      <c r="B17746" s="7" t="s">
        <v>66829</v>
      </c>
      <c r="C17746" s="7" t="s">
        <v>66830</v>
      </c>
      <c r="D17746" s="7" t="s">
        <v>66831</v>
      </c>
      <c r="E17746" s="8">
        <v>365.71481226978301</v>
      </c>
      <c r="F17746" s="8">
        <v>221.13576372573101</v>
      </c>
      <c r="G17746" s="8">
        <v>292.82731009552498</v>
      </c>
      <c r="H17746" s="8">
        <v>158.44610305825901</v>
      </c>
      <c r="I17746" s="8">
        <v>116.10149010695299</v>
      </c>
      <c r="J17746" s="8">
        <v>85.937294956153806</v>
      </c>
      <c r="K17746" s="8">
        <v>1.39047641305199E-3</v>
      </c>
      <c r="L17746" s="8">
        <v>-1.28693546937487</v>
      </c>
    </row>
    <row r="17747" spans="1:12" x14ac:dyDescent="0.2">
      <c r="A17747" s="7" t="s">
        <v>66832</v>
      </c>
      <c r="B17747" s="7" t="s">
        <v>66833</v>
      </c>
      <c r="C17747" s="7" t="s">
        <v>66834</v>
      </c>
      <c r="D17747" s="7" t="s">
        <v>66835</v>
      </c>
      <c r="E17747" s="8">
        <v>0</v>
      </c>
      <c r="F17747" s="8">
        <v>11.793907398705599</v>
      </c>
      <c r="G17747" s="8">
        <v>14.839221795381301</v>
      </c>
      <c r="H17747" s="8">
        <v>0.98413728607614503</v>
      </c>
      <c r="I17747" s="8">
        <v>5.9539225695873101</v>
      </c>
      <c r="J17747" s="8">
        <v>28.645764985384599</v>
      </c>
      <c r="K17747" s="8">
        <v>0.94474549379491302</v>
      </c>
      <c r="L17747" s="8">
        <v>0.417932091526794</v>
      </c>
    </row>
    <row r="17748" spans="1:12" x14ac:dyDescent="0.2">
      <c r="A17748" s="7" t="s">
        <v>66836</v>
      </c>
      <c r="B17748" s="7" t="s">
        <v>66837</v>
      </c>
      <c r="C17748" s="7" t="s">
        <v>66838</v>
      </c>
      <c r="D17748" s="7" t="s">
        <v>66839</v>
      </c>
      <c r="E17748" s="8">
        <v>28.6641339346587</v>
      </c>
      <c r="F17748" s="8">
        <v>58.969536993528202</v>
      </c>
      <c r="G17748" s="8">
        <v>24.732036325635502</v>
      </c>
      <c r="H17748" s="8">
        <v>57.0799625924164</v>
      </c>
      <c r="I17748" s="8">
        <v>76.408672976370497</v>
      </c>
      <c r="J17748" s="8">
        <v>64.206024967241305</v>
      </c>
      <c r="K17748" s="8">
        <v>0.41336882283480703</v>
      </c>
      <c r="L17748" s="8">
        <v>0.81477926091684705</v>
      </c>
    </row>
    <row r="17749" spans="1:12" x14ac:dyDescent="0.2">
      <c r="A17749" s="7" t="s">
        <v>66840</v>
      </c>
      <c r="B17749" s="7" t="s">
        <v>66841</v>
      </c>
      <c r="C17749" s="7" t="s">
        <v>66842</v>
      </c>
      <c r="E17749" s="8">
        <v>68.200870396256803</v>
      </c>
      <c r="F17749" s="8">
        <v>63.883665076322202</v>
      </c>
      <c r="G17749" s="8">
        <v>65.2925758996778</v>
      </c>
      <c r="H17749" s="8">
        <v>85.619943888624604</v>
      </c>
      <c r="I17749" s="8">
        <v>97.247401969926102</v>
      </c>
      <c r="J17749" s="8">
        <v>74.083874962201506</v>
      </c>
      <c r="K17749" s="8">
        <v>0.66533371741596203</v>
      </c>
      <c r="L17749" s="8">
        <v>0.38051191805844797</v>
      </c>
    </row>
    <row r="17750" spans="1:12" x14ac:dyDescent="0.2">
      <c r="A17750" s="7" t="s">
        <v>66843</v>
      </c>
      <c r="B17750" s="7" t="s">
        <v>66844</v>
      </c>
      <c r="C17750" s="7" t="s">
        <v>66845</v>
      </c>
      <c r="D17750" s="7" t="s">
        <v>66846</v>
      </c>
      <c r="E17750" s="8">
        <v>36.5714812269783</v>
      </c>
      <c r="F17750" s="8">
        <v>56.021060143851798</v>
      </c>
      <c r="G17750" s="8">
        <v>28.689162137737199</v>
      </c>
      <c r="H17750" s="8">
        <v>20.666883007599001</v>
      </c>
      <c r="I17750" s="8">
        <v>3.9692817130582099</v>
      </c>
      <c r="J17750" s="8">
        <v>16.792344991432302</v>
      </c>
      <c r="K17750" s="8">
        <v>0.21588803536656201</v>
      </c>
      <c r="L17750" s="8">
        <v>-1.54931174723052</v>
      </c>
    </row>
    <row r="17751" spans="1:12" x14ac:dyDescent="0.2">
      <c r="A17751" s="7" t="s">
        <v>66847</v>
      </c>
      <c r="B17751" s="7" t="s">
        <v>66848</v>
      </c>
      <c r="C17751" s="7" t="s">
        <v>66849</v>
      </c>
      <c r="D17751" s="7" t="s">
        <v>66850</v>
      </c>
      <c r="E17751" s="8">
        <v>288.61817616966698</v>
      </c>
      <c r="F17751" s="8">
        <v>159.21774988252599</v>
      </c>
      <c r="G17751" s="8">
        <v>230.50257855492299</v>
      </c>
      <c r="H17751" s="8">
        <v>254.89155709372201</v>
      </c>
      <c r="I17751" s="8">
        <v>203.425687794233</v>
      </c>
      <c r="J17751" s="8">
        <v>262.75080986594099</v>
      </c>
      <c r="K17751" s="8">
        <v>0.93731372072826102</v>
      </c>
      <c r="L17751" s="8">
        <v>8.8222039567051505E-2</v>
      </c>
    </row>
    <row r="17752" spans="1:12" x14ac:dyDescent="0.2">
      <c r="A17752" s="7" t="s">
        <v>66851</v>
      </c>
      <c r="B17752" s="7" t="s">
        <v>66852</v>
      </c>
      <c r="D17752" s="7" t="s">
        <v>66853</v>
      </c>
      <c r="E17752" s="8">
        <v>11.861020938479401</v>
      </c>
      <c r="F17752" s="8">
        <v>3.9313024662352101</v>
      </c>
      <c r="G17752" s="8">
        <v>1.9785629060508401</v>
      </c>
      <c r="H17752" s="8">
        <v>39.365491443045798</v>
      </c>
      <c r="I17752" s="8">
        <v>21.831049421820101</v>
      </c>
      <c r="J17752" s="8">
        <v>7.9022799959681604</v>
      </c>
      <c r="K17752" s="8">
        <v>0.29417961894089401</v>
      </c>
      <c r="L17752" s="8">
        <v>1.95936482794331</v>
      </c>
    </row>
    <row r="17753" spans="1:12" x14ac:dyDescent="0.2">
      <c r="A17753" s="7" t="s">
        <v>66854</v>
      </c>
      <c r="B17753" s="7" t="s">
        <v>66855</v>
      </c>
      <c r="C17753" s="7" t="s">
        <v>66856</v>
      </c>
      <c r="D17753" s="7" t="s">
        <v>66857</v>
      </c>
      <c r="E17753" s="8">
        <v>66.224033573176897</v>
      </c>
      <c r="F17753" s="8">
        <v>75.677572475027802</v>
      </c>
      <c r="G17753" s="8">
        <v>60.3461686345507</v>
      </c>
      <c r="H17753" s="8">
        <v>19.682745721522899</v>
      </c>
      <c r="I17753" s="8">
        <v>37.708176274053002</v>
      </c>
      <c r="J17753" s="8">
        <v>55.315959971777097</v>
      </c>
      <c r="K17753" s="8">
        <v>0.38665263555385898</v>
      </c>
      <c r="L17753" s="8">
        <v>-0.84369974866169695</v>
      </c>
    </row>
    <row r="17754" spans="1:12" x14ac:dyDescent="0.2">
      <c r="A17754" s="7" t="s">
        <v>66858</v>
      </c>
      <c r="B17754" s="7" t="s">
        <v>66859</v>
      </c>
      <c r="D17754" s="7" t="s">
        <v>66860</v>
      </c>
      <c r="E17754" s="8">
        <v>291.58343140428599</v>
      </c>
      <c r="F17754" s="8">
        <v>533.67430979143001</v>
      </c>
      <c r="G17754" s="8">
        <v>327.45216095141501</v>
      </c>
      <c r="H17754" s="8">
        <v>34.4448050126651</v>
      </c>
      <c r="I17754" s="8">
        <v>326.47342089903702</v>
      </c>
      <c r="J17754" s="8">
        <v>145.20439492591501</v>
      </c>
      <c r="K17754" s="8">
        <v>0.53604795881985601</v>
      </c>
      <c r="L17754" s="8">
        <v>-1.18751116806984</v>
      </c>
    </row>
    <row r="17755" spans="1:12" x14ac:dyDescent="0.2">
      <c r="A17755" s="7" t="s">
        <v>66861</v>
      </c>
      <c r="B17755" s="7" t="s">
        <v>66862</v>
      </c>
      <c r="C17755" s="7" t="s">
        <v>66863</v>
      </c>
      <c r="E17755" s="8">
        <v>165.065874727172</v>
      </c>
      <c r="F17755" s="8">
        <v>166.097529198438</v>
      </c>
      <c r="G17755" s="8">
        <v>132.56371470540699</v>
      </c>
      <c r="H17755" s="8">
        <v>181.081260638011</v>
      </c>
      <c r="I17755" s="8">
        <v>163.732870663651</v>
      </c>
      <c r="J17755" s="8">
        <v>132.36318993246701</v>
      </c>
      <c r="K17755" s="8">
        <v>0.96946522832749704</v>
      </c>
      <c r="L17755" s="8">
        <v>4.1239391171210199E-2</v>
      </c>
    </row>
    <row r="17756" spans="1:12" x14ac:dyDescent="0.2">
      <c r="A17756" s="7" t="s">
        <v>66864</v>
      </c>
      <c r="B17756" s="7" t="s">
        <v>66865</v>
      </c>
      <c r="C17756" s="7" t="s">
        <v>66866</v>
      </c>
      <c r="E17756" s="8">
        <v>9.88418411539954</v>
      </c>
      <c r="F17756" s="8">
        <v>21.6221635642937</v>
      </c>
      <c r="G17756" s="8">
        <v>14.839221795381301</v>
      </c>
      <c r="H17756" s="8">
        <v>7.8730982886091603</v>
      </c>
      <c r="I17756" s="8">
        <v>15.8771268522328</v>
      </c>
      <c r="J17756" s="8">
        <v>4.9389249974801004</v>
      </c>
      <c r="K17756" s="8">
        <v>0.79909405800329203</v>
      </c>
      <c r="L17756" s="8">
        <v>-0.69236576968123298</v>
      </c>
    </row>
    <row r="17757" spans="1:12" x14ac:dyDescent="0.2">
      <c r="A17757" s="7" t="s">
        <v>66867</v>
      </c>
      <c r="B17757" s="7" t="s">
        <v>66868</v>
      </c>
      <c r="C17757" s="7" t="s">
        <v>66869</v>
      </c>
      <c r="E17757" s="8">
        <v>0</v>
      </c>
      <c r="F17757" s="8">
        <v>0</v>
      </c>
      <c r="G17757" s="8">
        <v>7.91425162420337</v>
      </c>
      <c r="H17757" s="8">
        <v>8.8572355746852995</v>
      </c>
      <c r="I17757" s="8">
        <v>0</v>
      </c>
      <c r="J17757" s="8">
        <v>6.9144949964721398</v>
      </c>
      <c r="K17757" s="8">
        <v>0.91189256407934804</v>
      </c>
      <c r="L17757" s="8">
        <v>0.99532435755724302</v>
      </c>
    </row>
    <row r="17758" spans="1:12" x14ac:dyDescent="0.2">
      <c r="A17758" s="7" t="s">
        <v>66870</v>
      </c>
      <c r="B17758" s="7" t="s">
        <v>66871</v>
      </c>
      <c r="C17758" s="7" t="s">
        <v>66872</v>
      </c>
      <c r="D17758" s="7" t="s">
        <v>66873</v>
      </c>
      <c r="E17758" s="8">
        <v>4919.3584342343502</v>
      </c>
      <c r="F17758" s="8">
        <v>3908.6974770543602</v>
      </c>
      <c r="G17758" s="8">
        <v>4364.7097707481598</v>
      </c>
      <c r="H17758" s="8">
        <v>2811.68022631955</v>
      </c>
      <c r="I17758" s="8">
        <v>2310.1219569998798</v>
      </c>
      <c r="J17758" s="8">
        <v>2363.7695037939802</v>
      </c>
      <c r="K17758" s="8">
        <v>9.7763760698397002E-7</v>
      </c>
      <c r="L17758" s="8">
        <v>-0.81754806826736504</v>
      </c>
    </row>
    <row r="17759" spans="1:12" x14ac:dyDescent="0.2">
      <c r="A17759" s="7" t="s">
        <v>66874</v>
      </c>
      <c r="B17759" s="7" t="s">
        <v>66875</v>
      </c>
      <c r="C17759" s="7" t="s">
        <v>66876</v>
      </c>
      <c r="D17759" s="7" t="s">
        <v>66877</v>
      </c>
      <c r="E17759" s="8">
        <v>26.6872971115788</v>
      </c>
      <c r="F17759" s="8">
        <v>41.278675895469704</v>
      </c>
      <c r="G17759" s="8">
        <v>46.4962282921948</v>
      </c>
      <c r="H17759" s="8">
        <v>59.048237164568697</v>
      </c>
      <c r="I17759" s="8">
        <v>58.546905267608601</v>
      </c>
      <c r="J17759" s="8">
        <v>44.450324977320903</v>
      </c>
      <c r="K17759" s="8">
        <v>0.67858883164333905</v>
      </c>
      <c r="L17759" s="8">
        <v>0.50150420782142002</v>
      </c>
    </row>
    <row r="17760" spans="1:12" x14ac:dyDescent="0.2">
      <c r="A17760" s="7" t="s">
        <v>66878</v>
      </c>
      <c r="B17760" s="7" t="s">
        <v>66879</v>
      </c>
      <c r="C17760" s="7" t="s">
        <v>66880</v>
      </c>
      <c r="D17760" s="7" t="s">
        <v>66881</v>
      </c>
      <c r="E17760" s="8">
        <v>25.698878700038801</v>
      </c>
      <c r="F17760" s="8">
        <v>8.8454305490292207</v>
      </c>
      <c r="G17760" s="8">
        <v>6.9249701711779501</v>
      </c>
      <c r="H17760" s="8">
        <v>0.98413728607614503</v>
      </c>
      <c r="I17760" s="8">
        <v>0</v>
      </c>
      <c r="J17760" s="8">
        <v>1.9755699989920401</v>
      </c>
      <c r="K17760" s="8">
        <v>8.0378762375030902E-2</v>
      </c>
      <c r="L17760" s="8">
        <v>-3.8073310700196501</v>
      </c>
    </row>
    <row r="17761" spans="1:12" x14ac:dyDescent="0.2">
      <c r="A17761" s="7" t="s">
        <v>66882</v>
      </c>
      <c r="B17761" s="7" t="s">
        <v>66883</v>
      </c>
      <c r="D17761" s="7" t="s">
        <v>66884</v>
      </c>
      <c r="E17761" s="8">
        <v>7.9073472923196304</v>
      </c>
      <c r="F17761" s="8">
        <v>10.8110817821468</v>
      </c>
      <c r="G17761" s="8">
        <v>13.8499403423559</v>
      </c>
      <c r="H17761" s="8">
        <v>4.9206864303807301</v>
      </c>
      <c r="I17761" s="8">
        <v>0.99232042826455202</v>
      </c>
      <c r="J17761" s="8">
        <v>6.9144949964721398</v>
      </c>
      <c r="K17761" s="8">
        <v>0.62669844327329605</v>
      </c>
      <c r="L17761" s="8">
        <v>-1.34375246534267</v>
      </c>
    </row>
    <row r="17762" spans="1:12" x14ac:dyDescent="0.2">
      <c r="A17762" s="7" t="s">
        <v>66885</v>
      </c>
      <c r="B17762" s="7" t="s">
        <v>66886</v>
      </c>
      <c r="C17762" s="7" t="s">
        <v>66887</v>
      </c>
      <c r="D17762" s="7" t="s">
        <v>66888</v>
      </c>
      <c r="E17762" s="8">
        <v>84.015564980896102</v>
      </c>
      <c r="F17762" s="8">
        <v>107.12799220491</v>
      </c>
      <c r="G17762" s="8">
        <v>114.756648550949</v>
      </c>
      <c r="H17762" s="8">
        <v>133.84267090635601</v>
      </c>
      <c r="I17762" s="8">
        <v>122.05541267654</v>
      </c>
      <c r="J17762" s="8">
        <v>115.570844941034</v>
      </c>
      <c r="K17762" s="8">
        <v>0.73848403829449605</v>
      </c>
      <c r="L17762" s="8">
        <v>0.28019008476993501</v>
      </c>
    </row>
    <row r="17763" spans="1:12" x14ac:dyDescent="0.2">
      <c r="A17763" s="7" t="s">
        <v>66889</v>
      </c>
      <c r="B17763" s="7" t="s">
        <v>66890</v>
      </c>
      <c r="C17763" s="7" t="s">
        <v>66891</v>
      </c>
      <c r="D17763" s="7" t="s">
        <v>66892</v>
      </c>
      <c r="E17763" s="8">
        <v>97.853422742455393</v>
      </c>
      <c r="F17763" s="8">
        <v>112.04212028770399</v>
      </c>
      <c r="G17763" s="8">
        <v>124.649463081203</v>
      </c>
      <c r="H17763" s="8">
        <v>142.69990648104101</v>
      </c>
      <c r="I17763" s="8">
        <v>119.078451391746</v>
      </c>
      <c r="J17763" s="8">
        <v>82.973939957665706</v>
      </c>
      <c r="K17763" s="8">
        <v>0.97413928997118204</v>
      </c>
      <c r="L17763" s="8">
        <v>4.3401799069771603E-2</v>
      </c>
    </row>
    <row r="17764" spans="1:12" x14ac:dyDescent="0.2">
      <c r="A17764" s="7" t="s">
        <v>66893</v>
      </c>
      <c r="B17764" s="7" t="s">
        <v>66894</v>
      </c>
      <c r="C17764" s="7" t="s">
        <v>66895</v>
      </c>
      <c r="E17764" s="8">
        <v>9.88418411539954</v>
      </c>
      <c r="F17764" s="8">
        <v>14.742384248382001</v>
      </c>
      <c r="G17764" s="8">
        <v>6.9249701711779501</v>
      </c>
      <c r="H17764" s="8">
        <v>7.8730982886091603</v>
      </c>
      <c r="I17764" s="8">
        <v>7.93856342611641</v>
      </c>
      <c r="J17764" s="8">
        <v>9.8778499949602097</v>
      </c>
      <c r="K17764" s="8">
        <v>0.934013699799221</v>
      </c>
      <c r="L17764" s="8">
        <v>-0.29672364764384601</v>
      </c>
    </row>
    <row r="17765" spans="1:12" x14ac:dyDescent="0.2">
      <c r="A17765" s="7" t="s">
        <v>66896</v>
      </c>
      <c r="B17765" s="7" t="s">
        <v>66897</v>
      </c>
      <c r="C17765" s="7" t="s">
        <v>66898</v>
      </c>
      <c r="D17765" s="7" t="s">
        <v>66899</v>
      </c>
      <c r="E17765" s="8">
        <v>85.003983392435998</v>
      </c>
      <c r="F17765" s="8">
        <v>15.725209864940799</v>
      </c>
      <c r="G17765" s="8">
        <v>31.657006496813501</v>
      </c>
      <c r="H17765" s="8">
        <v>23.619294865827499</v>
      </c>
      <c r="I17765" s="8">
        <v>37.708176274053002</v>
      </c>
      <c r="J17765" s="8">
        <v>55.315959971777097</v>
      </c>
      <c r="K17765" s="8">
        <v>0.94747334208278899</v>
      </c>
      <c r="L17765" s="8">
        <v>-0.18258672999350101</v>
      </c>
    </row>
    <row r="17766" spans="1:12" x14ac:dyDescent="0.2">
      <c r="A17766" s="7" t="s">
        <v>66900</v>
      </c>
      <c r="B17766" s="7" t="s">
        <v>66901</v>
      </c>
      <c r="C17766" s="7" t="s">
        <v>66902</v>
      </c>
      <c r="D17766" s="7" t="s">
        <v>66903</v>
      </c>
      <c r="E17766" s="8">
        <v>33.606225992358397</v>
      </c>
      <c r="F17766" s="8">
        <v>36.364547812675703</v>
      </c>
      <c r="G17766" s="8">
        <v>49.464072651271103</v>
      </c>
      <c r="H17766" s="8">
        <v>170.25575049117299</v>
      </c>
      <c r="I17766" s="8">
        <v>64.500827837195899</v>
      </c>
      <c r="J17766" s="8">
        <v>73.096089962705506</v>
      </c>
      <c r="K17766" s="8">
        <v>6.4543640475852995E-2</v>
      </c>
      <c r="L17766" s="8">
        <v>1.36617332749201</v>
      </c>
    </row>
    <row r="17767" spans="1:12" x14ac:dyDescent="0.2">
      <c r="A17767" s="7" t="s">
        <v>66904</v>
      </c>
      <c r="B17767" s="7" t="s">
        <v>66905</v>
      </c>
      <c r="E17767" s="8">
        <v>45.467246930837902</v>
      </c>
      <c r="F17767" s="8">
        <v>77.643223708145399</v>
      </c>
      <c r="G17767" s="8">
        <v>92.003175131364202</v>
      </c>
      <c r="H17767" s="8">
        <v>62.000649022797099</v>
      </c>
      <c r="I17767" s="8">
        <v>118.08613096348201</v>
      </c>
      <c r="J17767" s="8">
        <v>126.43647993549099</v>
      </c>
      <c r="K17767" s="8">
        <v>0.63930726259885495</v>
      </c>
      <c r="L17767" s="8">
        <v>0.51081440607209905</v>
      </c>
    </row>
    <row r="17768" spans="1:12" x14ac:dyDescent="0.2">
      <c r="A17768" s="7" t="s">
        <v>66906</v>
      </c>
      <c r="B17768" s="7" t="s">
        <v>66907</v>
      </c>
      <c r="C17768" s="7" t="s">
        <v>66908</v>
      </c>
      <c r="D17768" s="7" t="s">
        <v>66909</v>
      </c>
      <c r="E17768" s="8">
        <v>45.467246930837902</v>
      </c>
      <c r="F17768" s="8">
        <v>66.832141925998599</v>
      </c>
      <c r="G17768" s="8">
        <v>33.635569402864299</v>
      </c>
      <c r="H17768" s="8">
        <v>113.17578789875699</v>
      </c>
      <c r="I17768" s="8">
        <v>68.470109550254094</v>
      </c>
      <c r="J17768" s="8">
        <v>66.181594966233405</v>
      </c>
      <c r="K17768" s="8">
        <v>0.39068034173090299</v>
      </c>
      <c r="L17768" s="8">
        <v>0.76394463183504102</v>
      </c>
    </row>
    <row r="17769" spans="1:12" x14ac:dyDescent="0.2">
      <c r="A17769" s="7" t="s">
        <v>66910</v>
      </c>
      <c r="B17769" s="7" t="s">
        <v>66911</v>
      </c>
      <c r="C17769" s="7" t="s">
        <v>66912</v>
      </c>
      <c r="D17769" s="7" t="s">
        <v>66913</v>
      </c>
      <c r="E17769" s="8">
        <v>13.8378577615594</v>
      </c>
      <c r="F17769" s="8">
        <v>0</v>
      </c>
      <c r="G17769" s="8">
        <v>8.9035330772288006</v>
      </c>
      <c r="H17769" s="8">
        <v>0.98413728607614503</v>
      </c>
      <c r="I17769" s="8">
        <v>3.9692817130582099</v>
      </c>
      <c r="J17769" s="8">
        <v>11.853419993952199</v>
      </c>
      <c r="K17769" s="8">
        <v>0.94509540296912697</v>
      </c>
      <c r="L17769" s="8">
        <v>-0.43613885899558402</v>
      </c>
    </row>
    <row r="17770" spans="1:12" x14ac:dyDescent="0.2">
      <c r="A17770" s="7" t="s">
        <v>66914</v>
      </c>
      <c r="B17770" s="7" t="s">
        <v>66915</v>
      </c>
      <c r="C17770" s="7" t="s">
        <v>66916</v>
      </c>
      <c r="E17770" s="8">
        <v>121.57546461941401</v>
      </c>
      <c r="F17770" s="8">
        <v>119.904725220174</v>
      </c>
      <c r="G17770" s="8">
        <v>125.63874453422901</v>
      </c>
      <c r="H17770" s="8">
        <v>62.984786308873304</v>
      </c>
      <c r="I17770" s="8">
        <v>84.347236402486899</v>
      </c>
      <c r="J17770" s="8">
        <v>100.75406994859399</v>
      </c>
      <c r="K17770" s="8">
        <v>0.35752316604620399</v>
      </c>
      <c r="L17770" s="8">
        <v>-0.56547072250156505</v>
      </c>
    </row>
    <row r="17771" spans="1:12" x14ac:dyDescent="0.2">
      <c r="A17771" s="7" t="s">
        <v>66917</v>
      </c>
      <c r="B17771" s="7" t="s">
        <v>66918</v>
      </c>
      <c r="C17771" s="7" t="s">
        <v>66919</v>
      </c>
      <c r="D17771" s="7" t="s">
        <v>66920</v>
      </c>
      <c r="E17771" s="8">
        <v>6445.4764616520397</v>
      </c>
      <c r="F17771" s="8">
        <v>5228.6322800928301</v>
      </c>
      <c r="G17771" s="8">
        <v>5521.1797893348803</v>
      </c>
      <c r="H17771" s="8">
        <v>3223.0496118993801</v>
      </c>
      <c r="I17771" s="8">
        <v>3718.2246447072798</v>
      </c>
      <c r="J17771" s="8">
        <v>3319.9453833061302</v>
      </c>
      <c r="K17771" s="8">
        <v>1.1597809052958201E-6</v>
      </c>
      <c r="L17771" s="8">
        <v>-0.74481455029865196</v>
      </c>
    </row>
    <row r="17772" spans="1:12" x14ac:dyDescent="0.2">
      <c r="A17772" s="7" t="s">
        <v>66921</v>
      </c>
      <c r="B17772" s="7" t="s">
        <v>66922</v>
      </c>
      <c r="C17772" s="7" t="s">
        <v>66923</v>
      </c>
      <c r="D17772" s="7" t="s">
        <v>66924</v>
      </c>
      <c r="E17772" s="8">
        <v>39.536736461598203</v>
      </c>
      <c r="F17772" s="8">
        <v>20.639337947734901</v>
      </c>
      <c r="G17772" s="8">
        <v>11.871377436305099</v>
      </c>
      <c r="H17772" s="8">
        <v>7.8730982886091603</v>
      </c>
      <c r="I17772" s="8">
        <v>8.9308838543809692</v>
      </c>
      <c r="J17772" s="8">
        <v>6.9144949964721398</v>
      </c>
      <c r="K17772" s="8">
        <v>0.27527977978768498</v>
      </c>
      <c r="L17772" s="8">
        <v>-1.60298779520695</v>
      </c>
    </row>
    <row r="17773" spans="1:12" x14ac:dyDescent="0.2">
      <c r="A17773" s="7" t="s">
        <v>66925</v>
      </c>
      <c r="B17773" s="7" t="s">
        <v>66926</v>
      </c>
      <c r="C17773" s="7" t="s">
        <v>66927</v>
      </c>
      <c r="D17773" s="7" t="s">
        <v>2422</v>
      </c>
      <c r="E17773" s="8">
        <v>14.8262761730993</v>
      </c>
      <c r="F17773" s="8">
        <v>0</v>
      </c>
      <c r="G17773" s="8">
        <v>0</v>
      </c>
      <c r="H17773" s="8">
        <v>1.9682745721522901</v>
      </c>
      <c r="I17773" s="8">
        <v>19.846408565291</v>
      </c>
      <c r="J17773" s="8">
        <v>10.865634994456199</v>
      </c>
      <c r="K17773" s="8">
        <v>0.84628965313036497</v>
      </c>
      <c r="L17773" s="8">
        <v>1.1403313351149</v>
      </c>
    </row>
    <row r="17774" spans="1:12" x14ac:dyDescent="0.2">
      <c r="A17774" s="7" t="s">
        <v>66928</v>
      </c>
      <c r="B17774" s="7" t="s">
        <v>66929</v>
      </c>
      <c r="C17774" s="7" t="s">
        <v>66930</v>
      </c>
      <c r="D17774" s="7" t="s">
        <v>66931</v>
      </c>
      <c r="E17774" s="8">
        <v>3713.4879721556099</v>
      </c>
      <c r="F17774" s="8">
        <v>2907.1981737809401</v>
      </c>
      <c r="G17774" s="8">
        <v>3330.9106523365899</v>
      </c>
      <c r="H17774" s="8">
        <v>1965.32216029406</v>
      </c>
      <c r="I17774" s="8">
        <v>2256.5366538735898</v>
      </c>
      <c r="J17774" s="8">
        <v>2217.5773238685701</v>
      </c>
      <c r="K17774" s="8">
        <v>2.4276696620783301E-4</v>
      </c>
      <c r="L17774" s="8">
        <v>-0.62799485356093099</v>
      </c>
    </row>
    <row r="17775" spans="1:12" x14ac:dyDescent="0.2">
      <c r="A17775" s="7" t="s">
        <v>66932</v>
      </c>
      <c r="B17775" s="7" t="s">
        <v>66933</v>
      </c>
      <c r="C17775" s="7" t="s">
        <v>66934</v>
      </c>
      <c r="D17775" s="7" t="s">
        <v>66935</v>
      </c>
      <c r="E17775" s="8">
        <v>590.08579168935296</v>
      </c>
      <c r="F17775" s="8">
        <v>478.63607526413699</v>
      </c>
      <c r="G17775" s="8">
        <v>571.80467984869404</v>
      </c>
      <c r="H17775" s="8">
        <v>538.32309548365095</v>
      </c>
      <c r="I17775" s="8">
        <v>542.79927426071004</v>
      </c>
      <c r="J17775" s="8">
        <v>512.66041473843495</v>
      </c>
      <c r="K17775" s="8">
        <v>0.94939114389741497</v>
      </c>
      <c r="L17775" s="8">
        <v>-4.1674279510061099E-2</v>
      </c>
    </row>
    <row r="17776" spans="1:12" x14ac:dyDescent="0.2">
      <c r="A17776" s="7" t="s">
        <v>66936</v>
      </c>
      <c r="B17776" s="7" t="s">
        <v>66937</v>
      </c>
      <c r="C17776" s="7" t="s">
        <v>66938</v>
      </c>
      <c r="D17776" s="7" t="s">
        <v>66939</v>
      </c>
      <c r="E17776" s="8">
        <v>434.90410107757998</v>
      </c>
      <c r="F17776" s="8">
        <v>406.88980525534402</v>
      </c>
      <c r="G17776" s="8">
        <v>521.35132574439695</v>
      </c>
      <c r="H17776" s="8">
        <v>615.08580379759098</v>
      </c>
      <c r="I17776" s="8">
        <v>567.60728496732395</v>
      </c>
      <c r="J17776" s="8">
        <v>583.78093470214799</v>
      </c>
      <c r="K17776" s="8">
        <v>0.20602714232761299</v>
      </c>
      <c r="L17776" s="8">
        <v>0.37397889429148201</v>
      </c>
    </row>
    <row r="17777" spans="1:12" x14ac:dyDescent="0.2">
      <c r="A17777" s="7" t="s">
        <v>66940</v>
      </c>
      <c r="B17777" s="7" t="s">
        <v>66941</v>
      </c>
      <c r="C17777" s="7" t="s">
        <v>66942</v>
      </c>
      <c r="D17777" s="7" t="s">
        <v>66943</v>
      </c>
      <c r="E17777" s="8">
        <v>82.038728157816195</v>
      </c>
      <c r="F17777" s="8">
        <v>106.145166588351</v>
      </c>
      <c r="G17777" s="8">
        <v>31.657006496813501</v>
      </c>
      <c r="H17777" s="8">
        <v>29.524118582284402</v>
      </c>
      <c r="I17777" s="8">
        <v>28.777292419672001</v>
      </c>
      <c r="J17777" s="8">
        <v>42.474754978328903</v>
      </c>
      <c r="K17777" s="8">
        <v>0.24238726008900799</v>
      </c>
      <c r="L17777" s="8">
        <v>-1.12538414221043</v>
      </c>
    </row>
    <row r="17778" spans="1:12" x14ac:dyDescent="0.2">
      <c r="A17778" s="7" t="s">
        <v>66944</v>
      </c>
      <c r="B17778" s="7" t="s">
        <v>66945</v>
      </c>
      <c r="C17778" s="7" t="s">
        <v>66946</v>
      </c>
      <c r="D17778" s="7" t="s">
        <v>66947</v>
      </c>
      <c r="E17778" s="8">
        <v>359.78430180054301</v>
      </c>
      <c r="F17778" s="8">
        <v>370.52525744266899</v>
      </c>
      <c r="G17778" s="8">
        <v>356.14132308915202</v>
      </c>
      <c r="H17778" s="8">
        <v>197.811594501305</v>
      </c>
      <c r="I17778" s="8">
        <v>246.09546620960899</v>
      </c>
      <c r="J17778" s="8">
        <v>241.01953987702899</v>
      </c>
      <c r="K17778" s="8">
        <v>1.3319888902038999E-2</v>
      </c>
      <c r="L17778" s="8">
        <v>-0.66566709337672103</v>
      </c>
    </row>
    <row r="17779" spans="1:12" x14ac:dyDescent="0.2">
      <c r="A17779" s="7" t="s">
        <v>66948</v>
      </c>
      <c r="B17779" s="7" t="s">
        <v>66949</v>
      </c>
      <c r="C17779" s="7" t="s">
        <v>66950</v>
      </c>
      <c r="D17779" s="7" t="s">
        <v>66951</v>
      </c>
      <c r="E17779" s="8">
        <v>3457.4876035667598</v>
      </c>
      <c r="F17779" s="8">
        <v>3904.7661745881201</v>
      </c>
      <c r="G17779" s="8">
        <v>4192.5747979217404</v>
      </c>
      <c r="H17779" s="8">
        <v>4062.51871692233</v>
      </c>
      <c r="I17779" s="8">
        <v>4642.0749634215699</v>
      </c>
      <c r="J17779" s="8">
        <v>5555.3028371656201</v>
      </c>
      <c r="K17779" s="8">
        <v>0.27017226411923001</v>
      </c>
      <c r="L17779" s="8">
        <v>0.30346531352406703</v>
      </c>
    </row>
    <row r="17780" spans="1:12" x14ac:dyDescent="0.2">
      <c r="A17780" s="7" t="s">
        <v>66952</v>
      </c>
      <c r="B17780" s="7" t="s">
        <v>66953</v>
      </c>
      <c r="C17780" s="7" t="s">
        <v>66954</v>
      </c>
      <c r="D17780" s="7" t="s">
        <v>66955</v>
      </c>
      <c r="E17780" s="8">
        <v>18.779949819259102</v>
      </c>
      <c r="F17780" s="8">
        <v>14.742384248382001</v>
      </c>
      <c r="G17780" s="8">
        <v>15.828503248406699</v>
      </c>
      <c r="H17780" s="8">
        <v>438.92522958996102</v>
      </c>
      <c r="I17780" s="8">
        <v>286.78060376845502</v>
      </c>
      <c r="J17780" s="8">
        <v>170.88680491281201</v>
      </c>
      <c r="K17780" s="8">
        <v>1.26382279221796E-17</v>
      </c>
      <c r="L17780" s="8">
        <v>4.1834342251540901</v>
      </c>
    </row>
    <row r="17781" spans="1:12" x14ac:dyDescent="0.2">
      <c r="A17781" s="7" t="s">
        <v>66956</v>
      </c>
      <c r="B17781" s="7" t="s">
        <v>66957</v>
      </c>
      <c r="C17781" s="7" t="s">
        <v>66958</v>
      </c>
      <c r="D17781" s="7" t="s">
        <v>66959</v>
      </c>
      <c r="E17781" s="8">
        <v>70.177707219336696</v>
      </c>
      <c r="F17781" s="8">
        <v>43.244327128587301</v>
      </c>
      <c r="G17781" s="8">
        <v>44.517665386144003</v>
      </c>
      <c r="H17781" s="8">
        <v>71.842021883558601</v>
      </c>
      <c r="I17781" s="8">
        <v>43.662098843640301</v>
      </c>
      <c r="J17781" s="8">
        <v>26.670194986392598</v>
      </c>
      <c r="K17781" s="8">
        <v>0.94353678256093898</v>
      </c>
      <c r="L17781" s="8">
        <v>-0.15155982612335001</v>
      </c>
    </row>
    <row r="17782" spans="1:12" x14ac:dyDescent="0.2">
      <c r="A17782" s="7" t="s">
        <v>66960</v>
      </c>
      <c r="B17782" s="7" t="s">
        <v>66961</v>
      </c>
      <c r="C17782" s="7" t="s">
        <v>66962</v>
      </c>
      <c r="D17782" s="7" t="s">
        <v>66963</v>
      </c>
      <c r="E17782" s="8">
        <v>19.768368230799101</v>
      </c>
      <c r="F17782" s="8">
        <v>43.244327128587301</v>
      </c>
      <c r="G17782" s="8">
        <v>88.046049319262494</v>
      </c>
      <c r="H17782" s="8">
        <v>24.603432151903601</v>
      </c>
      <c r="I17782" s="8">
        <v>35.723535417523898</v>
      </c>
      <c r="J17782" s="8">
        <v>73.096089962705506</v>
      </c>
      <c r="K17782" s="8">
        <v>0.94676077925843005</v>
      </c>
      <c r="L17782" s="8">
        <v>-0.179082274077835</v>
      </c>
    </row>
    <row r="17783" spans="1:12" x14ac:dyDescent="0.2">
      <c r="A17783" s="7" t="s">
        <v>66964</v>
      </c>
      <c r="B17783" s="7" t="s">
        <v>66965</v>
      </c>
      <c r="C17783" s="7" t="s">
        <v>66966</v>
      </c>
      <c r="D17783" s="7" t="s">
        <v>66967</v>
      </c>
      <c r="E17783" s="8">
        <v>3.9536736461598201</v>
      </c>
      <c r="F17783" s="8">
        <v>3.9313024662352101</v>
      </c>
      <c r="G17783" s="8">
        <v>0</v>
      </c>
      <c r="H17783" s="8">
        <v>0</v>
      </c>
      <c r="I17783" s="8">
        <v>12.900165567439201</v>
      </c>
      <c r="J17783" s="8">
        <v>7.9022799959681604</v>
      </c>
      <c r="K17783" s="8">
        <v>0.81272184275802795</v>
      </c>
      <c r="L17783" s="8">
        <v>1.39909161776521</v>
      </c>
    </row>
    <row r="17784" spans="1:12" x14ac:dyDescent="0.2">
      <c r="A17784" s="7" t="s">
        <v>66968</v>
      </c>
      <c r="B17784" s="7" t="s">
        <v>66969</v>
      </c>
      <c r="C17784" s="7" t="s">
        <v>66970</v>
      </c>
      <c r="D17784" s="7" t="s">
        <v>66971</v>
      </c>
      <c r="E17784" s="8">
        <v>27.675715523118701</v>
      </c>
      <c r="F17784" s="8">
        <v>106.145166588351</v>
      </c>
      <c r="G17784" s="8">
        <v>30.667725043788099</v>
      </c>
      <c r="H17784" s="8">
        <v>34.4448050126651</v>
      </c>
      <c r="I17784" s="8">
        <v>36.715855845788397</v>
      </c>
      <c r="J17784" s="8">
        <v>77.047229960689606</v>
      </c>
      <c r="K17784" s="8">
        <v>0.95393640429483395</v>
      </c>
      <c r="L17784" s="8">
        <v>-0.15052386055528</v>
      </c>
    </row>
    <row r="17785" spans="1:12" x14ac:dyDescent="0.2">
      <c r="A17785" s="7" t="s">
        <v>66972</v>
      </c>
      <c r="B17785" s="7" t="s">
        <v>66973</v>
      </c>
      <c r="D17785" s="7" t="s">
        <v>66974</v>
      </c>
      <c r="E17785" s="8">
        <v>0</v>
      </c>
      <c r="F17785" s="8">
        <v>0</v>
      </c>
      <c r="G17785" s="8">
        <v>0.98928145302542203</v>
      </c>
      <c r="H17785" s="8">
        <v>13.777922005065999</v>
      </c>
      <c r="I17785" s="8">
        <v>0</v>
      </c>
      <c r="J17785" s="8">
        <v>1.9755699989920401</v>
      </c>
      <c r="K17785" s="8">
        <v>1</v>
      </c>
      <c r="L17785" s="8">
        <v>3.8928632797723699</v>
      </c>
    </row>
    <row r="17786" spans="1:12" x14ac:dyDescent="0.2">
      <c r="A17786" s="7" t="s">
        <v>66975</v>
      </c>
      <c r="B17786" s="7" t="s">
        <v>66976</v>
      </c>
      <c r="C17786" s="7" t="s">
        <v>66977</v>
      </c>
      <c r="D17786" s="7" t="s">
        <v>66978</v>
      </c>
      <c r="E17786" s="8">
        <v>537.69961587773503</v>
      </c>
      <c r="F17786" s="8">
        <v>506.15519252778302</v>
      </c>
      <c r="G17786" s="8">
        <v>557.954739506338</v>
      </c>
      <c r="H17786" s="8">
        <v>519.62448704820497</v>
      </c>
      <c r="I17786" s="8">
        <v>560.66104196947197</v>
      </c>
      <c r="J17786" s="8">
        <v>631.19461467795702</v>
      </c>
      <c r="K17786" s="8">
        <v>0.86781180941079805</v>
      </c>
      <c r="L17786" s="8">
        <v>9.5546454043907797E-2</v>
      </c>
    </row>
    <row r="17787" spans="1:12" x14ac:dyDescent="0.2">
      <c r="A17787" s="7" t="s">
        <v>66979</v>
      </c>
      <c r="B17787" s="7" t="s">
        <v>66980</v>
      </c>
      <c r="C17787" s="7" t="s">
        <v>66981</v>
      </c>
      <c r="D17787" s="7" t="s">
        <v>66982</v>
      </c>
      <c r="E17787" s="8">
        <v>42.501991696217999</v>
      </c>
      <c r="F17787" s="8">
        <v>61.918013843204598</v>
      </c>
      <c r="G17787" s="8">
        <v>35.614132308915202</v>
      </c>
      <c r="H17787" s="8">
        <v>51.175138875959497</v>
      </c>
      <c r="I17787" s="8">
        <v>46.639060128433897</v>
      </c>
      <c r="J17787" s="8">
        <v>41.486969978832903</v>
      </c>
      <c r="K17787" s="8">
        <v>0.99744817016185305</v>
      </c>
      <c r="L17787" s="8">
        <v>-7.6848963121654299E-3</v>
      </c>
    </row>
    <row r="17788" spans="1:12" x14ac:dyDescent="0.2">
      <c r="A17788" s="7" t="s">
        <v>66983</v>
      </c>
      <c r="B17788" s="7" t="s">
        <v>66984</v>
      </c>
      <c r="C17788" s="7" t="s">
        <v>66985</v>
      </c>
      <c r="D17788" s="7" t="s">
        <v>66986</v>
      </c>
      <c r="E17788" s="8">
        <v>123.552301442494</v>
      </c>
      <c r="F17788" s="8">
        <v>170.02883166467299</v>
      </c>
      <c r="G17788" s="8">
        <v>176.09209863852499</v>
      </c>
      <c r="H17788" s="8">
        <v>145.65231833926899</v>
      </c>
      <c r="I17788" s="8">
        <v>193.502483511588</v>
      </c>
      <c r="J17788" s="8">
        <v>210.39820489265199</v>
      </c>
      <c r="K17788" s="8">
        <v>0.79429210514524395</v>
      </c>
      <c r="L17788" s="8">
        <v>0.22653778737432101</v>
      </c>
    </row>
    <row r="17789" spans="1:12" x14ac:dyDescent="0.2">
      <c r="A17789" s="7" t="s">
        <v>66987</v>
      </c>
      <c r="B17789" s="7" t="s">
        <v>66988</v>
      </c>
      <c r="C17789" s="7" t="s">
        <v>66989</v>
      </c>
      <c r="D17789" s="7" t="s">
        <v>66990</v>
      </c>
      <c r="E17789" s="8">
        <v>190.76475342721099</v>
      </c>
      <c r="F17789" s="8">
        <v>145.45819125070301</v>
      </c>
      <c r="G17789" s="8">
        <v>188.95275752785599</v>
      </c>
      <c r="H17789" s="8">
        <v>124.98543533167</v>
      </c>
      <c r="I17789" s="8">
        <v>122.05541267654</v>
      </c>
      <c r="J17789" s="8">
        <v>144.21660992641901</v>
      </c>
      <c r="K17789" s="8">
        <v>0.43315752305196498</v>
      </c>
      <c r="L17789" s="8">
        <v>-0.42461735575078602</v>
      </c>
    </row>
    <row r="17790" spans="1:12" x14ac:dyDescent="0.2">
      <c r="A17790" s="7" t="s">
        <v>66991</v>
      </c>
      <c r="B17790" s="7" t="s">
        <v>66992</v>
      </c>
      <c r="C17790" s="7" t="s">
        <v>66993</v>
      </c>
      <c r="D17790" s="7" t="s">
        <v>66994</v>
      </c>
      <c r="E17790" s="8">
        <v>336.06225992358401</v>
      </c>
      <c r="F17790" s="8">
        <v>404.92415402222701</v>
      </c>
      <c r="G17790" s="8">
        <v>488.705037794558</v>
      </c>
      <c r="H17790" s="8">
        <v>310.98738240006202</v>
      </c>
      <c r="I17790" s="8">
        <v>369.14319931441298</v>
      </c>
      <c r="J17790" s="8">
        <v>453.39331476867301</v>
      </c>
      <c r="K17790" s="8">
        <v>0.89231033662061299</v>
      </c>
      <c r="L17790" s="8">
        <v>-0.117491640515132</v>
      </c>
    </row>
    <row r="17791" spans="1:12" x14ac:dyDescent="0.2">
      <c r="A17791" s="7" t="s">
        <v>66995</v>
      </c>
      <c r="B17791" s="7" t="s">
        <v>66996</v>
      </c>
      <c r="C17791" s="7" t="s">
        <v>66997</v>
      </c>
      <c r="D17791" s="7" t="s">
        <v>66998</v>
      </c>
      <c r="E17791" s="8">
        <v>44.478828519297899</v>
      </c>
      <c r="F17791" s="8">
        <v>105.16234097179201</v>
      </c>
      <c r="G17791" s="8">
        <v>78.153234789008295</v>
      </c>
      <c r="H17791" s="8">
        <v>126.953709903823</v>
      </c>
      <c r="I17791" s="8">
        <v>115.109169678688</v>
      </c>
      <c r="J17791" s="8">
        <v>136.31432993045101</v>
      </c>
      <c r="K17791" s="8">
        <v>0.30249977298776298</v>
      </c>
      <c r="L17791" s="8">
        <v>0.73198782421894804</v>
      </c>
    </row>
    <row r="17792" spans="1:12" x14ac:dyDescent="0.2">
      <c r="A17792" s="7" t="s">
        <v>66999</v>
      </c>
      <c r="B17792" s="7" t="s">
        <v>67000</v>
      </c>
      <c r="C17792" s="7" t="s">
        <v>67001</v>
      </c>
      <c r="E17792" s="8">
        <v>4.94209205769977</v>
      </c>
      <c r="F17792" s="8">
        <v>0.98282561655880296</v>
      </c>
      <c r="G17792" s="8">
        <v>4.9464072651271103</v>
      </c>
      <c r="H17792" s="8">
        <v>26.5717067240559</v>
      </c>
      <c r="I17792" s="8">
        <v>14.8848064239683</v>
      </c>
      <c r="J17792" s="8">
        <v>1.9755699989920401</v>
      </c>
      <c r="K17792" s="8">
        <v>0.437975738795785</v>
      </c>
      <c r="L17792" s="8">
        <v>1.9988046935246</v>
      </c>
    </row>
    <row r="17793" spans="1:12" x14ac:dyDescent="0.2">
      <c r="A17793" s="7" t="s">
        <v>67002</v>
      </c>
      <c r="B17793" s="7" t="s">
        <v>67003</v>
      </c>
      <c r="C17793" s="7" t="s">
        <v>67004</v>
      </c>
      <c r="D17793" s="7" t="s">
        <v>67005</v>
      </c>
      <c r="E17793" s="8">
        <v>235.24358194650901</v>
      </c>
      <c r="F17793" s="8">
        <v>129.732981385762</v>
      </c>
      <c r="G17793" s="8">
        <v>132.56371470540699</v>
      </c>
      <c r="H17793" s="8">
        <v>188.95435892661999</v>
      </c>
      <c r="I17793" s="8">
        <v>122.05541267654</v>
      </c>
      <c r="J17793" s="8">
        <v>168.91123491381899</v>
      </c>
      <c r="K17793" s="8">
        <v>0.96946522832749704</v>
      </c>
      <c r="L17793" s="8">
        <v>-5.19190582877853E-2</v>
      </c>
    </row>
    <row r="17794" spans="1:12" x14ac:dyDescent="0.2">
      <c r="A17794" s="7" t="s">
        <v>67006</v>
      </c>
      <c r="B17794" s="7" t="s">
        <v>67007</v>
      </c>
      <c r="C17794" s="7" t="s">
        <v>67008</v>
      </c>
      <c r="D17794" s="7" t="s">
        <v>67009</v>
      </c>
      <c r="E17794" s="8">
        <v>3723.3721562710102</v>
      </c>
      <c r="F17794" s="8">
        <v>3679.6991083961602</v>
      </c>
      <c r="G17794" s="8">
        <v>3045.0083124122498</v>
      </c>
      <c r="H17794" s="8">
        <v>3621.6252127602102</v>
      </c>
      <c r="I17794" s="8">
        <v>3608.0770771699099</v>
      </c>
      <c r="J17794" s="8">
        <v>2746.0422985989399</v>
      </c>
      <c r="K17794" s="8">
        <v>0.91319122258485697</v>
      </c>
      <c r="L17794" s="8">
        <v>-6.6744873790143405E-2</v>
      </c>
    </row>
    <row r="17795" spans="1:12" x14ac:dyDescent="0.2">
      <c r="A17795" s="7" t="s">
        <v>67010</v>
      </c>
      <c r="B17795" s="7" t="s">
        <v>67011</v>
      </c>
      <c r="C17795" s="7" t="s">
        <v>67012</v>
      </c>
      <c r="D17795" s="7" t="s">
        <v>67013</v>
      </c>
      <c r="E17795" s="8">
        <v>278.73399205426699</v>
      </c>
      <c r="F17795" s="8">
        <v>241.775101673465</v>
      </c>
      <c r="G17795" s="8">
        <v>186.974194621805</v>
      </c>
      <c r="H17795" s="8">
        <v>311.97151968613798</v>
      </c>
      <c r="I17795" s="8">
        <v>308.611653190276</v>
      </c>
      <c r="J17795" s="8">
        <v>294.35992984981402</v>
      </c>
      <c r="K17795" s="8">
        <v>0.42249598474639699</v>
      </c>
      <c r="L17795" s="8">
        <v>0.37097063179147999</v>
      </c>
    </row>
    <row r="17796" spans="1:12" x14ac:dyDescent="0.2">
      <c r="A17796" s="7" t="s">
        <v>67014</v>
      </c>
      <c r="B17796" s="7" t="s">
        <v>67015</v>
      </c>
      <c r="C17796" s="7" t="s">
        <v>67016</v>
      </c>
      <c r="D17796" s="7" t="s">
        <v>67017</v>
      </c>
      <c r="E17796" s="8">
        <v>93.899749096295594</v>
      </c>
      <c r="F17796" s="8">
        <v>32.433245346440501</v>
      </c>
      <c r="G17796" s="8">
        <v>53.421198463372797</v>
      </c>
      <c r="H17796" s="8">
        <v>58.064099878492598</v>
      </c>
      <c r="I17796" s="8">
        <v>57.554584839344002</v>
      </c>
      <c r="J17796" s="8">
        <v>77.047229960689606</v>
      </c>
      <c r="K17796" s="8">
        <v>0.95836592220332795</v>
      </c>
      <c r="L17796" s="8">
        <v>0.100194445332921</v>
      </c>
    </row>
    <row r="17797" spans="1:12" x14ac:dyDescent="0.2">
      <c r="A17797" s="7" t="s">
        <v>67018</v>
      </c>
      <c r="B17797" s="7" t="s">
        <v>67019</v>
      </c>
      <c r="C17797" s="7" t="s">
        <v>67020</v>
      </c>
      <c r="D17797" s="7" t="s">
        <v>67021</v>
      </c>
      <c r="E17797" s="8">
        <v>84.015564980896102</v>
      </c>
      <c r="F17797" s="8">
        <v>95.334084806203904</v>
      </c>
      <c r="G17797" s="8">
        <v>64.303294446652401</v>
      </c>
      <c r="H17797" s="8">
        <v>180.09712335193501</v>
      </c>
      <c r="I17797" s="8">
        <v>130.98629653092101</v>
      </c>
      <c r="J17797" s="8">
        <v>127.42426493498699</v>
      </c>
      <c r="K17797" s="8">
        <v>8.8306462162314095E-2</v>
      </c>
      <c r="L17797" s="8">
        <v>0.84774778653129601</v>
      </c>
    </row>
    <row r="17798" spans="1:12" x14ac:dyDescent="0.2">
      <c r="A17798" s="7" t="s">
        <v>67022</v>
      </c>
      <c r="B17798" s="7" t="s">
        <v>67023</v>
      </c>
      <c r="C17798" s="7" t="s">
        <v>67024</v>
      </c>
      <c r="D17798" s="7" t="s">
        <v>67025</v>
      </c>
      <c r="E17798" s="8">
        <v>867.83136533208005</v>
      </c>
      <c r="F17798" s="8">
        <v>1378.9043400319999</v>
      </c>
      <c r="G17798" s="8">
        <v>1148.55576696251</v>
      </c>
      <c r="H17798" s="8">
        <v>880.80287103814999</v>
      </c>
      <c r="I17798" s="8">
        <v>1040.9441292495101</v>
      </c>
      <c r="J17798" s="8">
        <v>933.45682452373899</v>
      </c>
      <c r="K17798" s="8">
        <v>0.58703369292882601</v>
      </c>
      <c r="L17798" s="8">
        <v>-0.249972347063422</v>
      </c>
    </row>
    <row r="17799" spans="1:12" x14ac:dyDescent="0.2">
      <c r="A17799" s="7" t="s">
        <v>67026</v>
      </c>
      <c r="B17799" s="7" t="s">
        <v>67027</v>
      </c>
      <c r="C17799" s="7" t="s">
        <v>67028</v>
      </c>
      <c r="D17799" s="7" t="s">
        <v>67029</v>
      </c>
      <c r="E17799" s="8">
        <v>37.559899638518303</v>
      </c>
      <c r="F17799" s="8">
        <v>39.313024662352099</v>
      </c>
      <c r="G17799" s="8">
        <v>32.6462879498389</v>
      </c>
      <c r="H17799" s="8">
        <v>26.5717067240559</v>
      </c>
      <c r="I17799" s="8">
        <v>12.900165567439201</v>
      </c>
      <c r="J17799" s="8">
        <v>19.755699989920402</v>
      </c>
      <c r="K17799" s="8">
        <v>0.45689086154297598</v>
      </c>
      <c r="L17799" s="8">
        <v>-0.88659750093815604</v>
      </c>
    </row>
    <row r="17800" spans="1:12" x14ac:dyDescent="0.2">
      <c r="A17800" s="7" t="s">
        <v>67030</v>
      </c>
      <c r="B17800" s="7" t="s">
        <v>67031</v>
      </c>
      <c r="C17800" s="7" t="s">
        <v>67032</v>
      </c>
      <c r="D17800" s="7" t="s">
        <v>67033</v>
      </c>
      <c r="E17800" s="8">
        <v>146.285924907913</v>
      </c>
      <c r="F17800" s="8">
        <v>206.39337947734899</v>
      </c>
      <c r="G17800" s="8">
        <v>112.778085644898</v>
      </c>
      <c r="H17800" s="8">
        <v>100.382003179767</v>
      </c>
      <c r="I17800" s="8">
        <v>89.308838543809699</v>
      </c>
      <c r="J17800" s="8">
        <v>83.961724957161707</v>
      </c>
      <c r="K17800" s="8">
        <v>0.15819290501054201</v>
      </c>
      <c r="L17800" s="8">
        <v>-0.76635575019347002</v>
      </c>
    </row>
    <row r="17801" spans="1:12" x14ac:dyDescent="0.2">
      <c r="A17801" s="7" t="s">
        <v>67034</v>
      </c>
      <c r="B17801" s="7" t="s">
        <v>67035</v>
      </c>
      <c r="C17801" s="7" t="s">
        <v>67036</v>
      </c>
      <c r="D17801" s="7" t="s">
        <v>67037</v>
      </c>
      <c r="E17801" s="8">
        <v>651.36773320482996</v>
      </c>
      <c r="F17801" s="8">
        <v>501.24106444498898</v>
      </c>
      <c r="G17801" s="8">
        <v>405.60539574042298</v>
      </c>
      <c r="H17801" s="8">
        <v>689.88023753937796</v>
      </c>
      <c r="I17801" s="8">
        <v>567.60728496732395</v>
      </c>
      <c r="J17801" s="8">
        <v>485.99021975204198</v>
      </c>
      <c r="K17801" s="8">
        <v>0.82974226156074904</v>
      </c>
      <c r="L17801" s="8">
        <v>0.162091345637671</v>
      </c>
    </row>
    <row r="17802" spans="1:12" x14ac:dyDescent="0.2">
      <c r="A17802" s="7" t="s">
        <v>67038</v>
      </c>
      <c r="B17802" s="7" t="s">
        <v>67039</v>
      </c>
      <c r="C17802" s="7" t="s">
        <v>67040</v>
      </c>
      <c r="D17802" s="7" t="s">
        <v>67041</v>
      </c>
      <c r="E17802" s="8">
        <v>489.26711371227702</v>
      </c>
      <c r="F17802" s="8">
        <v>556.27929897228205</v>
      </c>
      <c r="G17802" s="8">
        <v>555.97617660028698</v>
      </c>
      <c r="H17802" s="8">
        <v>424.16317029881799</v>
      </c>
      <c r="I17802" s="8">
        <v>451.505794860371</v>
      </c>
      <c r="J17802" s="8">
        <v>465.24673476262598</v>
      </c>
      <c r="K17802" s="8">
        <v>0.44702796093200903</v>
      </c>
      <c r="L17802" s="8">
        <v>-0.25624730674553198</v>
      </c>
    </row>
    <row r="17803" spans="1:12" x14ac:dyDescent="0.2">
      <c r="A17803" s="7" t="s">
        <v>67042</v>
      </c>
      <c r="B17803" s="7" t="s">
        <v>67043</v>
      </c>
      <c r="C17803" s="7" t="s">
        <v>67044</v>
      </c>
      <c r="D17803" s="7" t="s">
        <v>67045</v>
      </c>
      <c r="E17803" s="8">
        <v>76.108217688576502</v>
      </c>
      <c r="F17803" s="8">
        <v>69.780618775674995</v>
      </c>
      <c r="G17803" s="8">
        <v>110.799522738847</v>
      </c>
      <c r="H17803" s="8">
        <v>40.349628729121903</v>
      </c>
      <c r="I17803" s="8">
        <v>90.301158972074205</v>
      </c>
      <c r="J17803" s="8">
        <v>82.973939957665706</v>
      </c>
      <c r="K17803" s="8">
        <v>0.86161281985793203</v>
      </c>
      <c r="L17803" s="8">
        <v>-0.26502050406546901</v>
      </c>
    </row>
    <row r="17804" spans="1:12" x14ac:dyDescent="0.2">
      <c r="A17804" s="7" t="s">
        <v>67046</v>
      </c>
      <c r="B17804" s="7" t="s">
        <v>67047</v>
      </c>
      <c r="C17804" s="7" t="s">
        <v>67048</v>
      </c>
      <c r="D17804" s="7" t="s">
        <v>67049</v>
      </c>
      <c r="E17804" s="8">
        <v>866.84294692054004</v>
      </c>
      <c r="F17804" s="8">
        <v>647.68208131225094</v>
      </c>
      <c r="G17804" s="8">
        <v>763.72528173562603</v>
      </c>
      <c r="H17804" s="8">
        <v>800.10361357990598</v>
      </c>
      <c r="I17804" s="8">
        <v>766.07137062023401</v>
      </c>
      <c r="J17804" s="8">
        <v>740.83874962201503</v>
      </c>
      <c r="K17804" s="8">
        <v>0.97865826935641997</v>
      </c>
      <c r="L17804" s="8">
        <v>1.8131428362133498E-2</v>
      </c>
    </row>
    <row r="17805" spans="1:12" x14ac:dyDescent="0.2">
      <c r="A17805" s="7" t="s">
        <v>67050</v>
      </c>
      <c r="B17805" s="7" t="s">
        <v>67051</v>
      </c>
      <c r="C17805" s="7" t="s">
        <v>67052</v>
      </c>
      <c r="D17805" s="7" t="s">
        <v>67053</v>
      </c>
      <c r="E17805" s="8">
        <v>598.98155739321203</v>
      </c>
      <c r="F17805" s="8">
        <v>340.05766332934598</v>
      </c>
      <c r="G17805" s="8">
        <v>340.31281984074502</v>
      </c>
      <c r="H17805" s="8">
        <v>527.49758533681404</v>
      </c>
      <c r="I17805" s="8">
        <v>424.71314329722799</v>
      </c>
      <c r="J17805" s="8">
        <v>438.57653977623301</v>
      </c>
      <c r="K17805" s="8">
        <v>0.904701914695906</v>
      </c>
      <c r="L17805" s="8">
        <v>0.120528057593855</v>
      </c>
    </row>
    <row r="17806" spans="1:12" x14ac:dyDescent="0.2">
      <c r="A17806" s="7" t="s">
        <v>67054</v>
      </c>
      <c r="B17806" s="7" t="s">
        <v>67055</v>
      </c>
      <c r="C17806" s="7" t="s">
        <v>67056</v>
      </c>
      <c r="D17806" s="7" t="s">
        <v>67057</v>
      </c>
      <c r="E17806" s="8">
        <v>3.9536736461598201</v>
      </c>
      <c r="F17806" s="8">
        <v>11.793907398705599</v>
      </c>
      <c r="G17806" s="8">
        <v>6.9249701711779501</v>
      </c>
      <c r="H17806" s="8">
        <v>28.5399812962082</v>
      </c>
      <c r="I17806" s="8">
        <v>30.761933276201098</v>
      </c>
      <c r="J17806" s="8">
        <v>31.609119983872699</v>
      </c>
      <c r="K17806" s="8">
        <v>6.6816981840027101E-2</v>
      </c>
      <c r="L17806" s="8">
        <v>2.00302846399283</v>
      </c>
    </row>
    <row r="17807" spans="1:12" x14ac:dyDescent="0.2">
      <c r="A17807" s="7" t="s">
        <v>67058</v>
      </c>
      <c r="B17807" s="7" t="s">
        <v>67059</v>
      </c>
      <c r="C17807" s="7" t="s">
        <v>67060</v>
      </c>
      <c r="D17807" s="7" t="s">
        <v>67061</v>
      </c>
      <c r="E17807" s="8">
        <v>0</v>
      </c>
      <c r="F17807" s="8">
        <v>15.725209864940799</v>
      </c>
      <c r="G17807" s="8">
        <v>11.871377436305099</v>
      </c>
      <c r="H17807" s="8">
        <v>7.8730982886091603</v>
      </c>
      <c r="I17807" s="8">
        <v>8.9308838543809692</v>
      </c>
      <c r="J17807" s="8">
        <v>3.9511399979840802</v>
      </c>
      <c r="K17807" s="8">
        <v>0.93852242526887897</v>
      </c>
      <c r="L17807" s="8">
        <v>-0.41121036706187802</v>
      </c>
    </row>
    <row r="17808" spans="1:12" x14ac:dyDescent="0.2">
      <c r="A17808" s="7" t="s">
        <v>67062</v>
      </c>
      <c r="B17808" s="7" t="s">
        <v>67063</v>
      </c>
      <c r="C17808" s="7" t="s">
        <v>67064</v>
      </c>
      <c r="D17808" s="7" t="s">
        <v>67065</v>
      </c>
      <c r="E17808" s="8">
        <v>1035.8624952938701</v>
      </c>
      <c r="F17808" s="8">
        <v>830.48764599218805</v>
      </c>
      <c r="G17808" s="8">
        <v>877.49264883354897</v>
      </c>
      <c r="H17808" s="8">
        <v>927.05732348372896</v>
      </c>
      <c r="I17808" s="8">
        <v>749.20192333973603</v>
      </c>
      <c r="J17808" s="8">
        <v>766.52115960891194</v>
      </c>
      <c r="K17808" s="8">
        <v>0.71653799506069404</v>
      </c>
      <c r="L17808" s="8">
        <v>-0.16763675936091901</v>
      </c>
    </row>
    <row r="17809" spans="1:12" x14ac:dyDescent="0.2">
      <c r="A17809" s="7" t="s">
        <v>67066</v>
      </c>
      <c r="B17809" s="7" t="s">
        <v>67067</v>
      </c>
      <c r="C17809" s="7" t="s">
        <v>67068</v>
      </c>
      <c r="E17809" s="8">
        <v>1534.0253747100101</v>
      </c>
      <c r="F17809" s="8">
        <v>1642.3016052697601</v>
      </c>
      <c r="G17809" s="8">
        <v>1790.59942997601</v>
      </c>
      <c r="H17809" s="8">
        <v>1873.7973926889799</v>
      </c>
      <c r="I17809" s="8">
        <v>1751.4455558869299</v>
      </c>
      <c r="J17809" s="8">
        <v>1976.55778399154</v>
      </c>
      <c r="K17809" s="8">
        <v>0.55639548884590895</v>
      </c>
      <c r="L17809" s="8">
        <v>0.17354630397925599</v>
      </c>
    </row>
    <row r="17810" spans="1:12" x14ac:dyDescent="0.2">
      <c r="A17810" s="7" t="s">
        <v>67069</v>
      </c>
      <c r="B17810" s="7" t="s">
        <v>67070</v>
      </c>
      <c r="C17810" s="7" t="s">
        <v>67071</v>
      </c>
      <c r="D17810" s="7" t="s">
        <v>67072</v>
      </c>
      <c r="E17810" s="8">
        <v>169.01954837333199</v>
      </c>
      <c r="F17810" s="8">
        <v>155.286447416291</v>
      </c>
      <c r="G17810" s="8">
        <v>146.41365504776201</v>
      </c>
      <c r="H17810" s="8">
        <v>145.65231833926899</v>
      </c>
      <c r="I17810" s="8">
        <v>116.10149010695299</v>
      </c>
      <c r="J17810" s="8">
        <v>68.157164965225405</v>
      </c>
      <c r="K17810" s="8">
        <v>0.48701166677996399</v>
      </c>
      <c r="L17810" s="8">
        <v>-0.512744529366854</v>
      </c>
    </row>
    <row r="17811" spans="1:12" x14ac:dyDescent="0.2">
      <c r="A17811" s="7" t="s">
        <v>67073</v>
      </c>
      <c r="B17811" s="7" t="s">
        <v>1239</v>
      </c>
      <c r="C17811" s="7" t="s">
        <v>67074</v>
      </c>
      <c r="D17811" s="7" t="s">
        <v>1241</v>
      </c>
      <c r="E17811" s="8">
        <v>1266.1639851826801</v>
      </c>
      <c r="F17811" s="8">
        <v>1129.26663342606</v>
      </c>
      <c r="G17811" s="8">
        <v>1229.6768461106001</v>
      </c>
      <c r="H17811" s="8">
        <v>498.95760404060599</v>
      </c>
      <c r="I17811" s="8">
        <v>588.44601396087899</v>
      </c>
      <c r="J17811" s="8">
        <v>507.72148974095501</v>
      </c>
      <c r="K17811" s="8">
        <v>6.3120618316560198E-13</v>
      </c>
      <c r="L17811" s="8">
        <v>-1.18438258999081</v>
      </c>
    </row>
    <row r="17812" spans="1:12" x14ac:dyDescent="0.2">
      <c r="A17812" s="7" t="s">
        <v>67075</v>
      </c>
      <c r="B17812" s="7" t="s">
        <v>67076</v>
      </c>
      <c r="C17812" s="7" t="s">
        <v>67077</v>
      </c>
      <c r="D17812" s="7" t="s">
        <v>67078</v>
      </c>
      <c r="E17812" s="8">
        <v>180.880569311812</v>
      </c>
      <c r="F17812" s="8">
        <v>189.685343995849</v>
      </c>
      <c r="G17812" s="8">
        <v>199.83485351113501</v>
      </c>
      <c r="H17812" s="8">
        <v>187.970221640544</v>
      </c>
      <c r="I17812" s="8">
        <v>215.33353293340801</v>
      </c>
      <c r="J17812" s="8">
        <v>223.23940988610099</v>
      </c>
      <c r="K17812" s="8">
        <v>0.86302689635404894</v>
      </c>
      <c r="L17812" s="8">
        <v>0.13541042055619601</v>
      </c>
    </row>
    <row r="17813" spans="1:12" x14ac:dyDescent="0.2">
      <c r="A17813" s="7" t="s">
        <v>67079</v>
      </c>
      <c r="B17813" s="7" t="s">
        <v>67080</v>
      </c>
      <c r="C17813" s="7" t="s">
        <v>67081</v>
      </c>
      <c r="D17813" s="7" t="s">
        <v>67082</v>
      </c>
      <c r="E17813" s="8">
        <v>101.80709638861499</v>
      </c>
      <c r="F17813" s="8">
        <v>102.213864122115</v>
      </c>
      <c r="G17813" s="8">
        <v>87.056767866237095</v>
      </c>
      <c r="H17813" s="8">
        <v>203.716418217762</v>
      </c>
      <c r="I17813" s="8">
        <v>127.017014817863</v>
      </c>
      <c r="J17813" s="8">
        <v>140.26546992843501</v>
      </c>
      <c r="K17813" s="8">
        <v>0.18454434210885401</v>
      </c>
      <c r="L17813" s="8">
        <v>0.69437881646157396</v>
      </c>
    </row>
    <row r="17814" spans="1:12" x14ac:dyDescent="0.2">
      <c r="A17814" s="7" t="s">
        <v>67083</v>
      </c>
      <c r="B17814" s="7" t="s">
        <v>67084</v>
      </c>
      <c r="C17814" s="7" t="s">
        <v>67085</v>
      </c>
      <c r="D17814" s="7" t="s">
        <v>67086</v>
      </c>
      <c r="E17814" s="8">
        <v>1947.18427073371</v>
      </c>
      <c r="F17814" s="8">
        <v>1478.1697273044399</v>
      </c>
      <c r="G17814" s="8">
        <v>1592.7431393709301</v>
      </c>
      <c r="H17814" s="8">
        <v>1124.8689179850301</v>
      </c>
      <c r="I17814" s="8">
        <v>1226.5080493349899</v>
      </c>
      <c r="J17814" s="8">
        <v>1331.5341793206401</v>
      </c>
      <c r="K17814" s="8">
        <v>5.2277194771522303E-2</v>
      </c>
      <c r="L17814" s="8">
        <v>-0.44629044979529298</v>
      </c>
    </row>
    <row r="17815" spans="1:12" x14ac:dyDescent="0.2">
      <c r="A17815" s="7" t="s">
        <v>67087</v>
      </c>
      <c r="B17815" s="7" t="s">
        <v>67088</v>
      </c>
      <c r="C17815" s="7" t="s">
        <v>67089</v>
      </c>
      <c r="D17815" s="7" t="s">
        <v>67090</v>
      </c>
      <c r="E17815" s="8">
        <v>0</v>
      </c>
      <c r="F17815" s="8">
        <v>0.98282561655880296</v>
      </c>
      <c r="G17815" s="8">
        <v>1.9785629060508401</v>
      </c>
      <c r="H17815" s="8">
        <v>19.682745721522899</v>
      </c>
      <c r="I17815" s="8">
        <v>7.93856342611641</v>
      </c>
      <c r="J17815" s="8">
        <v>3.9511399979840802</v>
      </c>
      <c r="K17815" s="8">
        <v>0.19319027633236499</v>
      </c>
      <c r="L17815" s="8">
        <v>3.4146644325399902</v>
      </c>
    </row>
    <row r="17816" spans="1:12" x14ac:dyDescent="0.2">
      <c r="A17816" s="7" t="s">
        <v>67091</v>
      </c>
      <c r="B17816" s="7" t="s">
        <v>67092</v>
      </c>
      <c r="D17816" s="7" t="s">
        <v>67093</v>
      </c>
      <c r="E17816" s="8">
        <v>13.8378577615594</v>
      </c>
      <c r="F17816" s="8">
        <v>8.8454305490292207</v>
      </c>
      <c r="G17816" s="8">
        <v>2.96784435907627</v>
      </c>
      <c r="H17816" s="8">
        <v>4.9206864303807301</v>
      </c>
      <c r="I17816" s="8">
        <v>12.900165567439201</v>
      </c>
      <c r="J17816" s="8">
        <v>8.8900649954641793</v>
      </c>
      <c r="K17816" s="8">
        <v>0.98915743570895398</v>
      </c>
      <c r="L17816" s="8">
        <v>5.8105723726324499E-2</v>
      </c>
    </row>
    <row r="17817" spans="1:12" x14ac:dyDescent="0.2">
      <c r="A17817" s="7" t="s">
        <v>67094</v>
      </c>
      <c r="B17817" s="7" t="s">
        <v>67095</v>
      </c>
      <c r="C17817" s="7" t="s">
        <v>67096</v>
      </c>
      <c r="D17817" s="7" t="s">
        <v>67097</v>
      </c>
      <c r="E17817" s="8">
        <v>6280.4105869248697</v>
      </c>
      <c r="F17817" s="8">
        <v>5944.1293289476398</v>
      </c>
      <c r="G17817" s="8">
        <v>5853.5783575514197</v>
      </c>
      <c r="H17817" s="8">
        <v>8825.7431815308701</v>
      </c>
      <c r="I17817" s="8">
        <v>8130.0812687714697</v>
      </c>
      <c r="J17817" s="8">
        <v>5800.2735170406304</v>
      </c>
      <c r="K17817" s="8">
        <v>0.26139810162899202</v>
      </c>
      <c r="L17817" s="8">
        <v>0.332009894237276</v>
      </c>
    </row>
    <row r="17818" spans="1:12" x14ac:dyDescent="0.2">
      <c r="A17818" s="7" t="s">
        <v>67098</v>
      </c>
      <c r="B17818" s="7" t="s">
        <v>67099</v>
      </c>
      <c r="C17818" s="7" t="s">
        <v>67100</v>
      </c>
      <c r="D17818" s="7" t="s">
        <v>67101</v>
      </c>
      <c r="E17818" s="8">
        <v>715.61492995492699</v>
      </c>
      <c r="F17818" s="8">
        <v>961.20345299450901</v>
      </c>
      <c r="G17818" s="8">
        <v>1074.3596579856101</v>
      </c>
      <c r="H17818" s="8">
        <v>1154.39303656732</v>
      </c>
      <c r="I17818" s="8">
        <v>1597.63588950593</v>
      </c>
      <c r="J17818" s="8">
        <v>1633.7963891664201</v>
      </c>
      <c r="K17818" s="8">
        <v>1.7117175113869301E-2</v>
      </c>
      <c r="L17818" s="8">
        <v>0.67278448256414602</v>
      </c>
    </row>
    <row r="17819" spans="1:12" x14ac:dyDescent="0.2">
      <c r="A17819" s="7" t="s">
        <v>67102</v>
      </c>
      <c r="B17819" s="7" t="s">
        <v>67103</v>
      </c>
      <c r="C17819" s="7" t="s">
        <v>67104</v>
      </c>
      <c r="D17819" s="7" t="s">
        <v>67105</v>
      </c>
      <c r="E17819" s="8">
        <v>319.25914692740503</v>
      </c>
      <c r="F17819" s="8">
        <v>421.63218950372601</v>
      </c>
      <c r="G17819" s="8">
        <v>437.26240223723602</v>
      </c>
      <c r="H17819" s="8">
        <v>487.14795660769198</v>
      </c>
      <c r="I17819" s="8">
        <v>578.52280967823401</v>
      </c>
      <c r="J17819" s="8">
        <v>615.39005468602102</v>
      </c>
      <c r="K17819" s="8">
        <v>0.101429774111625</v>
      </c>
      <c r="L17819" s="8">
        <v>0.51281375782866001</v>
      </c>
    </row>
    <row r="17820" spans="1:12" x14ac:dyDescent="0.2">
      <c r="A17820" s="7" t="s">
        <v>67106</v>
      </c>
      <c r="B17820" s="7" t="s">
        <v>67107</v>
      </c>
      <c r="C17820" s="7" t="s">
        <v>67108</v>
      </c>
      <c r="D17820" s="7" t="s">
        <v>67109</v>
      </c>
      <c r="E17820" s="8">
        <v>599.96997580475204</v>
      </c>
      <c r="F17820" s="8">
        <v>900.268264767863</v>
      </c>
      <c r="G17820" s="8">
        <v>1679.7999072371699</v>
      </c>
      <c r="H17820" s="8">
        <v>464.51279902793999</v>
      </c>
      <c r="I17820" s="8">
        <v>743.24800077014902</v>
      </c>
      <c r="J17820" s="8">
        <v>1413.52033427881</v>
      </c>
      <c r="K17820" s="8">
        <v>0.904701914695906</v>
      </c>
      <c r="L17820" s="8">
        <v>-0.278769802795238</v>
      </c>
    </row>
    <row r="17821" spans="1:12" x14ac:dyDescent="0.2">
      <c r="A17821" s="7" t="s">
        <v>67110</v>
      </c>
      <c r="B17821" s="7" t="s">
        <v>67111</v>
      </c>
      <c r="C17821" s="7" t="s">
        <v>67112</v>
      </c>
      <c r="D17821" s="7" t="s">
        <v>67113</v>
      </c>
      <c r="E17821" s="8">
        <v>270.82664476194702</v>
      </c>
      <c r="F17821" s="8">
        <v>369.54243182610998</v>
      </c>
      <c r="G17821" s="8">
        <v>316.570064968135</v>
      </c>
      <c r="H17821" s="8">
        <v>332.63840269373702</v>
      </c>
      <c r="I17821" s="8">
        <v>443.56723143425501</v>
      </c>
      <c r="J17821" s="8">
        <v>404.99184979336798</v>
      </c>
      <c r="K17821" s="8">
        <v>0.53596479919899298</v>
      </c>
      <c r="L17821" s="8">
        <v>0.30367283966075298</v>
      </c>
    </row>
    <row r="17822" spans="1:12" x14ac:dyDescent="0.2">
      <c r="A17822" s="7" t="s">
        <v>67114</v>
      </c>
      <c r="B17822" s="7" t="s">
        <v>67115</v>
      </c>
      <c r="C17822" s="7" t="s">
        <v>67116</v>
      </c>
      <c r="D17822" s="7" t="s">
        <v>67117</v>
      </c>
      <c r="E17822" s="8">
        <v>228.324653065729</v>
      </c>
      <c r="F17822" s="8">
        <v>148.40666810037899</v>
      </c>
      <c r="G17822" s="8">
        <v>138.49940342355899</v>
      </c>
      <c r="H17822" s="8">
        <v>284.415675676006</v>
      </c>
      <c r="I17822" s="8">
        <v>218.310494218201</v>
      </c>
      <c r="J17822" s="8">
        <v>192.61807490172399</v>
      </c>
      <c r="K17822" s="8">
        <v>0.50857275015465098</v>
      </c>
      <c r="L17822" s="8">
        <v>0.43256920468871402</v>
      </c>
    </row>
    <row r="17823" spans="1:12" x14ac:dyDescent="0.2">
      <c r="A17823" s="7" t="s">
        <v>67118</v>
      </c>
      <c r="B17823" s="7" t="s">
        <v>67119</v>
      </c>
      <c r="C17823" s="7" t="s">
        <v>67120</v>
      </c>
      <c r="D17823" s="7" t="s">
        <v>67121</v>
      </c>
      <c r="E17823" s="8">
        <v>63.2587783385571</v>
      </c>
      <c r="F17823" s="8">
        <v>85.505828640615803</v>
      </c>
      <c r="G17823" s="8">
        <v>55.399761369423601</v>
      </c>
      <c r="H17823" s="8">
        <v>94.477179463309895</v>
      </c>
      <c r="I17823" s="8">
        <v>61.523866552402197</v>
      </c>
      <c r="J17823" s="8">
        <v>53.340389972785097</v>
      </c>
      <c r="K17823" s="8">
        <v>0.98290786645488504</v>
      </c>
      <c r="L17823" s="8">
        <v>3.6138065727034603E-2</v>
      </c>
    </row>
    <row r="17824" spans="1:12" x14ac:dyDescent="0.2">
      <c r="A17824" s="7" t="s">
        <v>67122</v>
      </c>
      <c r="B17824" s="7" t="s">
        <v>67123</v>
      </c>
      <c r="C17824" s="7" t="s">
        <v>67124</v>
      </c>
      <c r="D17824" s="7" t="s">
        <v>67125</v>
      </c>
      <c r="E17824" s="8">
        <v>52.386175811617598</v>
      </c>
      <c r="F17824" s="8">
        <v>38.3301990457933</v>
      </c>
      <c r="G17824" s="8">
        <v>38.581976667991398</v>
      </c>
      <c r="H17824" s="8">
        <v>56.095825306340302</v>
      </c>
      <c r="I17824" s="8">
        <v>33.738894560994801</v>
      </c>
      <c r="J17824" s="8">
        <v>37.535829980848803</v>
      </c>
      <c r="K17824" s="8">
        <v>0.99066914746813295</v>
      </c>
      <c r="L17824" s="8">
        <v>-2.1492284094731098E-2</v>
      </c>
    </row>
    <row r="17825" spans="1:12" x14ac:dyDescent="0.2">
      <c r="A17825" s="7" t="s">
        <v>67126</v>
      </c>
      <c r="B17825" s="7" t="s">
        <v>67127</v>
      </c>
      <c r="C17825" s="7" t="s">
        <v>67128</v>
      </c>
      <c r="D17825" s="7" t="s">
        <v>67129</v>
      </c>
      <c r="E17825" s="8">
        <v>19.768368230799101</v>
      </c>
      <c r="F17825" s="8">
        <v>36.364547812675703</v>
      </c>
      <c r="G17825" s="8">
        <v>33.635569402864299</v>
      </c>
      <c r="H17825" s="8">
        <v>57.0799625924164</v>
      </c>
      <c r="I17825" s="8">
        <v>18.854088137026501</v>
      </c>
      <c r="J17825" s="8">
        <v>28.645764985384599</v>
      </c>
      <c r="K17825" s="8">
        <v>0.928375956162244</v>
      </c>
      <c r="L17825" s="8">
        <v>0.22047664634178801</v>
      </c>
    </row>
    <row r="17826" spans="1:12" x14ac:dyDescent="0.2">
      <c r="A17826" s="7" t="s">
        <v>67130</v>
      </c>
      <c r="B17826" s="7" t="s">
        <v>67131</v>
      </c>
      <c r="D17826" s="7" t="s">
        <v>67132</v>
      </c>
      <c r="E17826" s="8">
        <v>27.675715523118701</v>
      </c>
      <c r="F17826" s="8">
        <v>24.5706404139701</v>
      </c>
      <c r="G17826" s="8">
        <v>17.807066154457601</v>
      </c>
      <c r="H17826" s="8">
        <v>64.953060881025607</v>
      </c>
      <c r="I17826" s="8">
        <v>56.562264411079397</v>
      </c>
      <c r="J17826" s="8">
        <v>52.352604973289097</v>
      </c>
      <c r="K17826" s="8">
        <v>6.18710431816882E-2</v>
      </c>
      <c r="L17826" s="8">
        <v>1.31143692574618</v>
      </c>
    </row>
    <row r="17827" spans="1:12" x14ac:dyDescent="0.2">
      <c r="A17827" s="7" t="s">
        <v>67133</v>
      </c>
      <c r="B17827" s="7" t="s">
        <v>67134</v>
      </c>
      <c r="E17827" s="8">
        <v>10.872602526939501</v>
      </c>
      <c r="F17827" s="8">
        <v>3.9313024662352101</v>
      </c>
      <c r="G17827" s="8">
        <v>1.9785629060508401</v>
      </c>
      <c r="H17827" s="8">
        <v>10.825510146837599</v>
      </c>
      <c r="I17827" s="8">
        <v>5.9539225695873101</v>
      </c>
      <c r="J17827" s="8">
        <v>14.816774992440299</v>
      </c>
      <c r="K17827" s="8">
        <v>0.78339590434043005</v>
      </c>
      <c r="L17827" s="8">
        <v>0.91301035543934095</v>
      </c>
    </row>
    <row r="17828" spans="1:12" x14ac:dyDescent="0.2">
      <c r="A17828" s="7" t="s">
        <v>67135</v>
      </c>
      <c r="B17828" s="7" t="s">
        <v>67136</v>
      </c>
      <c r="C17828" s="7" t="s">
        <v>67137</v>
      </c>
      <c r="D17828" s="7" t="s">
        <v>67138</v>
      </c>
      <c r="E17828" s="8">
        <v>34.5946444038984</v>
      </c>
      <c r="F17828" s="8">
        <v>9.8282561655880301</v>
      </c>
      <c r="G17828" s="8">
        <v>0</v>
      </c>
      <c r="H17828" s="8">
        <v>0</v>
      </c>
      <c r="I17828" s="8">
        <v>3.9692817130582099</v>
      </c>
      <c r="J17828" s="8">
        <v>2.9633549984880601</v>
      </c>
      <c r="K17828" s="8">
        <v>0.46375447641991702</v>
      </c>
      <c r="L17828" s="8">
        <v>-2.68044006555871</v>
      </c>
    </row>
    <row r="17829" spans="1:12" x14ac:dyDescent="0.2">
      <c r="A17829" s="7" t="s">
        <v>67139</v>
      </c>
      <c r="B17829" s="7" t="s">
        <v>67140</v>
      </c>
      <c r="C17829" s="7" t="s">
        <v>67141</v>
      </c>
      <c r="D17829" s="7" t="s">
        <v>67142</v>
      </c>
      <c r="E17829" s="8">
        <v>267.86138952732801</v>
      </c>
      <c r="F17829" s="8">
        <v>260.44878838808302</v>
      </c>
      <c r="G17829" s="8">
        <v>276.99880684711798</v>
      </c>
      <c r="H17829" s="8">
        <v>274.57430281524398</v>
      </c>
      <c r="I17829" s="8">
        <v>248.080107066138</v>
      </c>
      <c r="J17829" s="8">
        <v>328.932404832175</v>
      </c>
      <c r="K17829" s="8">
        <v>0.92181423050375799</v>
      </c>
      <c r="L17829" s="8">
        <v>8.0645400674919904E-2</v>
      </c>
    </row>
    <row r="17830" spans="1:12" x14ac:dyDescent="0.2">
      <c r="A17830" s="7" t="s">
        <v>67143</v>
      </c>
      <c r="B17830" s="7" t="s">
        <v>67144</v>
      </c>
      <c r="C17830" s="7" t="s">
        <v>67145</v>
      </c>
      <c r="D17830" s="7" t="s">
        <v>67146</v>
      </c>
      <c r="E17830" s="8">
        <v>1344.2490396943399</v>
      </c>
      <c r="F17830" s="8">
        <v>1355.31652523459</v>
      </c>
      <c r="G17830" s="8">
        <v>1318.7121768828899</v>
      </c>
      <c r="H17830" s="8">
        <v>991.02624707867801</v>
      </c>
      <c r="I17830" s="8">
        <v>1052.85197438869</v>
      </c>
      <c r="J17830" s="8">
        <v>1172.50079440178</v>
      </c>
      <c r="K17830" s="8">
        <v>0.124777791160191</v>
      </c>
      <c r="L17830" s="8">
        <v>-0.321148701041367</v>
      </c>
    </row>
    <row r="17831" spans="1:12" x14ac:dyDescent="0.2">
      <c r="A17831" s="7" t="s">
        <v>67147</v>
      </c>
      <c r="B17831" s="7" t="s">
        <v>67148</v>
      </c>
      <c r="C17831" s="7" t="s">
        <v>67149</v>
      </c>
      <c r="D17831" s="7" t="s">
        <v>67150</v>
      </c>
      <c r="E17831" s="8">
        <v>0</v>
      </c>
      <c r="F17831" s="8">
        <v>57.986711376969403</v>
      </c>
      <c r="G17831" s="8">
        <v>110.799522738847</v>
      </c>
      <c r="H17831" s="8">
        <v>73.810296455710898</v>
      </c>
      <c r="I17831" s="8">
        <v>129.001655674392</v>
      </c>
      <c r="J17831" s="8">
        <v>95.815144951113993</v>
      </c>
      <c r="K17831" s="8">
        <v>0.89181183592229796</v>
      </c>
      <c r="L17831" s="8">
        <v>0.82315055723574704</v>
      </c>
    </row>
    <row r="17832" spans="1:12" x14ac:dyDescent="0.2">
      <c r="A17832" s="7" t="s">
        <v>67151</v>
      </c>
      <c r="B17832" s="7" t="s">
        <v>67152</v>
      </c>
      <c r="C17832" s="7" t="s">
        <v>67153</v>
      </c>
      <c r="D17832" s="7" t="s">
        <v>67154</v>
      </c>
      <c r="E17832" s="8">
        <v>7107.7167973838104</v>
      </c>
      <c r="F17832" s="8">
        <v>6539.7216525822696</v>
      </c>
      <c r="G17832" s="8">
        <v>7310.7899378578704</v>
      </c>
      <c r="H17832" s="8">
        <v>4874.4319779351499</v>
      </c>
      <c r="I17832" s="8">
        <v>4571.6202130147904</v>
      </c>
      <c r="J17832" s="8">
        <v>5353.7946972684304</v>
      </c>
      <c r="K17832" s="8">
        <v>5.1165640286843098E-4</v>
      </c>
      <c r="L17832" s="8">
        <v>-0.50192893338501599</v>
      </c>
    </row>
    <row r="17833" spans="1:12" x14ac:dyDescent="0.2">
      <c r="A17833" s="7" t="s">
        <v>67155</v>
      </c>
      <c r="B17833" s="7" t="s">
        <v>67156</v>
      </c>
      <c r="C17833" s="7" t="s">
        <v>67157</v>
      </c>
      <c r="D17833" s="7" t="s">
        <v>67158</v>
      </c>
      <c r="E17833" s="8">
        <v>988.41841153995404</v>
      </c>
      <c r="F17833" s="8">
        <v>1175.4594374043299</v>
      </c>
      <c r="G17833" s="8">
        <v>1351.3584648327301</v>
      </c>
      <c r="H17833" s="8">
        <v>1074.6779163951501</v>
      </c>
      <c r="I17833" s="8">
        <v>1101.4756753736499</v>
      </c>
      <c r="J17833" s="8">
        <v>1239.6701743675101</v>
      </c>
      <c r="K17833" s="8">
        <v>0.94902421746048504</v>
      </c>
      <c r="L17833" s="8">
        <v>-4.1386840453897497E-2</v>
      </c>
    </row>
    <row r="17834" spans="1:12" x14ac:dyDescent="0.2">
      <c r="A17834" s="7" t="s">
        <v>67159</v>
      </c>
      <c r="B17834" s="7" t="s">
        <v>67160</v>
      </c>
      <c r="C17834" s="7" t="s">
        <v>67161</v>
      </c>
      <c r="D17834" s="7" t="s">
        <v>67162</v>
      </c>
      <c r="E17834" s="8">
        <v>0</v>
      </c>
      <c r="F17834" s="8">
        <v>22.604989180852499</v>
      </c>
      <c r="G17834" s="8">
        <v>8.9035330772288006</v>
      </c>
      <c r="H17834" s="8">
        <v>15.746196577218299</v>
      </c>
      <c r="I17834" s="8">
        <v>9.9232042826455196</v>
      </c>
      <c r="J17834" s="8">
        <v>0</v>
      </c>
      <c r="K17834" s="8">
        <v>0.96457355601778005</v>
      </c>
      <c r="L17834" s="8">
        <v>-0.29577478460991202</v>
      </c>
    </row>
    <row r="17835" spans="1:12" x14ac:dyDescent="0.2">
      <c r="A17835" s="7" t="s">
        <v>67163</v>
      </c>
      <c r="B17835" s="7" t="s">
        <v>67164</v>
      </c>
      <c r="C17835" s="7" t="s">
        <v>67165</v>
      </c>
      <c r="E17835" s="8">
        <v>0.98841841153995402</v>
      </c>
      <c r="F17835" s="8">
        <v>1.9656512331176099</v>
      </c>
      <c r="G17835" s="8">
        <v>7.91425162420337</v>
      </c>
      <c r="H17835" s="8">
        <v>1.9682745721522901</v>
      </c>
      <c r="I17835" s="8">
        <v>0.99232042826455202</v>
      </c>
      <c r="J17835" s="8">
        <v>8.8900649954641793</v>
      </c>
      <c r="K17835" s="8">
        <v>0.98481165723756203</v>
      </c>
      <c r="L17835" s="8">
        <v>0.12519065750011099</v>
      </c>
    </row>
    <row r="17836" spans="1:12" x14ac:dyDescent="0.2">
      <c r="A17836" s="7" t="s">
        <v>67166</v>
      </c>
      <c r="B17836" s="7" t="s">
        <v>67167</v>
      </c>
      <c r="C17836" s="7" t="s">
        <v>67168</v>
      </c>
      <c r="D17836" s="7" t="s">
        <v>67169</v>
      </c>
      <c r="E17836" s="8">
        <v>30.6409707577386</v>
      </c>
      <c r="F17836" s="8">
        <v>65.8493163094398</v>
      </c>
      <c r="G17836" s="8">
        <v>74.196108976906601</v>
      </c>
      <c r="H17836" s="8">
        <v>47.238589731654997</v>
      </c>
      <c r="I17836" s="8">
        <v>138.924859957037</v>
      </c>
      <c r="J17836" s="8">
        <v>161.99673991734701</v>
      </c>
      <c r="K17836" s="8">
        <v>0.29432987911869801</v>
      </c>
      <c r="L17836" s="8">
        <v>1.02831721749324</v>
      </c>
    </row>
    <row r="17837" spans="1:12" x14ac:dyDescent="0.2">
      <c r="A17837" s="7" t="s">
        <v>67170</v>
      </c>
      <c r="B17837" s="7" t="s">
        <v>67171</v>
      </c>
      <c r="C17837" s="7" t="s">
        <v>67172</v>
      </c>
      <c r="D17837" s="7" t="s">
        <v>67173</v>
      </c>
      <c r="E17837" s="8">
        <v>68.200870396256803</v>
      </c>
      <c r="F17837" s="8">
        <v>43.244327128587301</v>
      </c>
      <c r="G17837" s="8">
        <v>42.539102480093099</v>
      </c>
      <c r="H17837" s="8">
        <v>586.54582250138196</v>
      </c>
      <c r="I17837" s="8">
        <v>322.504139185979</v>
      </c>
      <c r="J17837" s="8">
        <v>180.76465490777201</v>
      </c>
      <c r="K17837" s="8">
        <v>2.5579081347301299E-8</v>
      </c>
      <c r="L17837" s="8">
        <v>2.82330539653185</v>
      </c>
    </row>
    <row r="17838" spans="1:12" x14ac:dyDescent="0.2">
      <c r="A17838" s="7" t="s">
        <v>67174</v>
      </c>
      <c r="B17838" s="7" t="s">
        <v>67175</v>
      </c>
      <c r="D17838" s="7" t="s">
        <v>67176</v>
      </c>
      <c r="E17838" s="8">
        <v>27.675715523118701</v>
      </c>
      <c r="F17838" s="8">
        <v>20.639337947734901</v>
      </c>
      <c r="G17838" s="8">
        <v>37.592695214966</v>
      </c>
      <c r="H17838" s="8">
        <v>53.143413448111801</v>
      </c>
      <c r="I17838" s="8">
        <v>35.723535417523898</v>
      </c>
      <c r="J17838" s="8">
        <v>58.279314970265197</v>
      </c>
      <c r="K17838" s="8">
        <v>0.47546098042666801</v>
      </c>
      <c r="L17838" s="8">
        <v>0.77662664213696098</v>
      </c>
    </row>
    <row r="17839" spans="1:12" x14ac:dyDescent="0.2">
      <c r="A17839" s="7" t="s">
        <v>67177</v>
      </c>
      <c r="B17839" s="7" t="s">
        <v>67178</v>
      </c>
      <c r="E17839" s="8">
        <v>1.97683682307991</v>
      </c>
      <c r="F17839" s="8">
        <v>28.501942880205299</v>
      </c>
      <c r="G17839" s="8">
        <v>53.421198463372797</v>
      </c>
      <c r="H17839" s="8">
        <v>18.698608435446801</v>
      </c>
      <c r="I17839" s="8">
        <v>77.400993404635003</v>
      </c>
      <c r="J17839" s="8">
        <v>69.144949964721405</v>
      </c>
      <c r="K17839" s="8">
        <v>0.68036371562467102</v>
      </c>
      <c r="L17839" s="8">
        <v>0.97781707010519903</v>
      </c>
    </row>
    <row r="17840" spans="1:12" x14ac:dyDescent="0.2">
      <c r="A17840" s="7" t="s">
        <v>67179</v>
      </c>
      <c r="B17840" s="7" t="s">
        <v>67180</v>
      </c>
      <c r="C17840" s="7" t="s">
        <v>67181</v>
      </c>
      <c r="D17840" s="7" t="s">
        <v>67182</v>
      </c>
      <c r="E17840" s="8">
        <v>0</v>
      </c>
      <c r="F17840" s="8">
        <v>5.89695369935282</v>
      </c>
      <c r="G17840" s="8">
        <v>12.8606588893305</v>
      </c>
      <c r="H17840" s="8">
        <v>22.635157579751301</v>
      </c>
      <c r="I17840" s="8">
        <v>26.792651563142901</v>
      </c>
      <c r="J17840" s="8">
        <v>16.792344991432302</v>
      </c>
      <c r="K17840" s="8">
        <v>0.40322281788700398</v>
      </c>
      <c r="L17840" s="8">
        <v>1.81987420479809</v>
      </c>
    </row>
    <row r="17841" spans="1:12" x14ac:dyDescent="0.2">
      <c r="A17841" s="7" t="s">
        <v>67183</v>
      </c>
      <c r="B17841" s="7" t="s">
        <v>67184</v>
      </c>
      <c r="C17841" s="7" t="s">
        <v>67185</v>
      </c>
      <c r="E17841" s="8">
        <v>0</v>
      </c>
      <c r="F17841" s="8">
        <v>8.8454305490292207</v>
      </c>
      <c r="G17841" s="8">
        <v>0.98928145302542203</v>
      </c>
      <c r="H17841" s="8">
        <v>9.8413728607614495</v>
      </c>
      <c r="I17841" s="8">
        <v>2.97696128479366</v>
      </c>
      <c r="J17841" s="8">
        <v>19.755699989920402</v>
      </c>
      <c r="K17841" s="8">
        <v>0.65807139283485505</v>
      </c>
      <c r="L17841" s="8">
        <v>1.7270090873592501</v>
      </c>
    </row>
    <row r="17842" spans="1:12" x14ac:dyDescent="0.2">
      <c r="A17842" s="7" t="s">
        <v>67186</v>
      </c>
      <c r="B17842" s="7" t="s">
        <v>67187</v>
      </c>
      <c r="D17842" s="7" t="s">
        <v>67188</v>
      </c>
      <c r="E17842" s="8">
        <v>608.86574150861202</v>
      </c>
      <c r="F17842" s="8">
        <v>1261.9480916615</v>
      </c>
      <c r="G17842" s="8">
        <v>650.94719609072797</v>
      </c>
      <c r="H17842" s="8">
        <v>381.845266997544</v>
      </c>
      <c r="I17842" s="8">
        <v>575.54584839344</v>
      </c>
      <c r="J17842" s="8">
        <v>322.01790983570299</v>
      </c>
      <c r="K17842" s="8">
        <v>2.6156085009074199E-2</v>
      </c>
      <c r="L17842" s="8">
        <v>-0.97900762914460304</v>
      </c>
    </row>
    <row r="17843" spans="1:12" x14ac:dyDescent="0.2">
      <c r="A17843" s="7" t="s">
        <v>67189</v>
      </c>
      <c r="B17843" s="7" t="s">
        <v>67190</v>
      </c>
      <c r="D17843" s="7" t="s">
        <v>67191</v>
      </c>
      <c r="E17843" s="8">
        <v>354.84220974284301</v>
      </c>
      <c r="F17843" s="8">
        <v>356.76569881084498</v>
      </c>
      <c r="G17843" s="8">
        <v>378.89479650873602</v>
      </c>
      <c r="H17843" s="8">
        <v>210.60537922029499</v>
      </c>
      <c r="I17843" s="8">
        <v>193.502483511588</v>
      </c>
      <c r="J17843" s="8">
        <v>328.932404832175</v>
      </c>
      <c r="K17843" s="8">
        <v>0.17460945620666601</v>
      </c>
      <c r="L17843" s="8">
        <v>-0.57300685198365697</v>
      </c>
    </row>
    <row r="17844" spans="1:12" x14ac:dyDescent="0.2">
      <c r="A17844" s="7" t="s">
        <v>67192</v>
      </c>
      <c r="B17844" s="7" t="s">
        <v>67193</v>
      </c>
      <c r="D17844" s="7" t="s">
        <v>67194</v>
      </c>
      <c r="E17844" s="8">
        <v>72.154544042416603</v>
      </c>
      <c r="F17844" s="8">
        <v>89.437131106851098</v>
      </c>
      <c r="G17844" s="8">
        <v>68.260420258754095</v>
      </c>
      <c r="H17844" s="8">
        <v>27.555844010132098</v>
      </c>
      <c r="I17844" s="8">
        <v>78.393313832899594</v>
      </c>
      <c r="J17844" s="8">
        <v>92.851789952625893</v>
      </c>
      <c r="K17844" s="8">
        <v>0.91313631552645702</v>
      </c>
      <c r="L17844" s="8">
        <v>-0.20953557361345401</v>
      </c>
    </row>
    <row r="17845" spans="1:12" x14ac:dyDescent="0.2">
      <c r="A17845" s="7" t="s">
        <v>67195</v>
      </c>
      <c r="B17845" s="7" t="s">
        <v>67196</v>
      </c>
      <c r="C17845" s="7" t="s">
        <v>67197</v>
      </c>
      <c r="D17845" s="7" t="s">
        <v>67198</v>
      </c>
      <c r="E17845" s="8">
        <v>440.83461154681902</v>
      </c>
      <c r="F17845" s="8">
        <v>405.90697963878603</v>
      </c>
      <c r="G17845" s="8">
        <v>402.63755138134701</v>
      </c>
      <c r="H17845" s="8">
        <v>459.59211259756</v>
      </c>
      <c r="I17845" s="8">
        <v>407.84369601673097</v>
      </c>
      <c r="J17845" s="8">
        <v>487.96578975103398</v>
      </c>
      <c r="K17845" s="8">
        <v>0.83740240161228796</v>
      </c>
      <c r="L17845" s="8">
        <v>0.11753940279977</v>
      </c>
    </row>
    <row r="17846" spans="1:12" x14ac:dyDescent="0.2">
      <c r="A17846" s="7" t="s">
        <v>67199</v>
      </c>
      <c r="B17846" s="7" t="s">
        <v>67200</v>
      </c>
      <c r="C17846" s="7" t="s">
        <v>67201</v>
      </c>
      <c r="D17846" s="7" t="s">
        <v>67202</v>
      </c>
      <c r="E17846" s="8">
        <v>4.94209205769977</v>
      </c>
      <c r="F17846" s="8">
        <v>8.8454305490292207</v>
      </c>
      <c r="G17846" s="8">
        <v>7.91425162420337</v>
      </c>
      <c r="H17846" s="8">
        <v>1.9682745721522901</v>
      </c>
      <c r="I17846" s="8">
        <v>3.9692817130582099</v>
      </c>
      <c r="J17846" s="8">
        <v>12.841204993448301</v>
      </c>
      <c r="K17846" s="8">
        <v>0.96524996631679405</v>
      </c>
      <c r="L17846" s="8">
        <v>-0.20884966170237501</v>
      </c>
    </row>
    <row r="17847" spans="1:12" x14ac:dyDescent="0.2">
      <c r="A17847" s="7" t="s">
        <v>67203</v>
      </c>
      <c r="B17847" s="7" t="s">
        <v>67204</v>
      </c>
      <c r="E17847" s="8">
        <v>0</v>
      </c>
      <c r="F17847" s="8">
        <v>20.639337947734901</v>
      </c>
      <c r="G17847" s="8">
        <v>5.9356887181525302</v>
      </c>
      <c r="H17847" s="8">
        <v>7.8730982886091603</v>
      </c>
      <c r="I17847" s="8">
        <v>3.9692817130582099</v>
      </c>
      <c r="J17847" s="8">
        <v>3.9511399979840802</v>
      </c>
      <c r="K17847" s="8">
        <v>0.88887782786053904</v>
      </c>
      <c r="L17847" s="8">
        <v>-0.75084359926864996</v>
      </c>
    </row>
    <row r="17848" spans="1:12" x14ac:dyDescent="0.2">
      <c r="A17848" s="7" t="s">
        <v>67205</v>
      </c>
      <c r="B17848" s="7" t="s">
        <v>67206</v>
      </c>
      <c r="C17848" s="7" t="s">
        <v>67207</v>
      </c>
      <c r="E17848" s="8">
        <v>6.9189288807796796</v>
      </c>
      <c r="F17848" s="8">
        <v>0.98282561655880296</v>
      </c>
      <c r="G17848" s="8">
        <v>63.314012993627003</v>
      </c>
      <c r="H17848" s="8">
        <v>29.524118582284402</v>
      </c>
      <c r="I17848" s="8">
        <v>2.97696128479366</v>
      </c>
      <c r="J17848" s="8">
        <v>35.560259981856703</v>
      </c>
      <c r="K17848" s="8">
        <v>0.98967308807554</v>
      </c>
      <c r="L17848" s="8">
        <v>-6.51356598676439E-2</v>
      </c>
    </row>
    <row r="17849" spans="1:12" x14ac:dyDescent="0.2">
      <c r="A17849" s="7" t="s">
        <v>67208</v>
      </c>
      <c r="B17849" s="7" t="s">
        <v>67209</v>
      </c>
      <c r="C17849" s="7" t="s">
        <v>67210</v>
      </c>
      <c r="D17849" s="7" t="s">
        <v>67211</v>
      </c>
      <c r="E17849" s="8">
        <v>4468.63963857213</v>
      </c>
      <c r="F17849" s="8">
        <v>4602.5723623448703</v>
      </c>
      <c r="G17849" s="8">
        <v>4852.4255270896901</v>
      </c>
      <c r="H17849" s="8">
        <v>3821.40508183367</v>
      </c>
      <c r="I17849" s="8">
        <v>4100.2680095891301</v>
      </c>
      <c r="J17849" s="8">
        <v>4534.9209326862301</v>
      </c>
      <c r="K17849" s="8">
        <v>0.55081975636999703</v>
      </c>
      <c r="L17849" s="8">
        <v>-0.16062819157515101</v>
      </c>
    </row>
    <row r="17850" spans="1:12" x14ac:dyDescent="0.2">
      <c r="A17850" s="7" t="s">
        <v>67212</v>
      </c>
      <c r="B17850" s="7" t="s">
        <v>67213</v>
      </c>
      <c r="C17850" s="7" t="s">
        <v>67214</v>
      </c>
      <c r="D17850" s="7" t="s">
        <v>67215</v>
      </c>
      <c r="E17850" s="8">
        <v>170.99638519641201</v>
      </c>
      <c r="F17850" s="8">
        <v>124.81885330296799</v>
      </c>
      <c r="G17850" s="8">
        <v>119.703055816076</v>
      </c>
      <c r="H17850" s="8">
        <v>121.04888618736599</v>
      </c>
      <c r="I17850" s="8">
        <v>114.116849250423</v>
      </c>
      <c r="J17850" s="8">
        <v>143.22882492692301</v>
      </c>
      <c r="K17850" s="8">
        <v>0.904701914695906</v>
      </c>
      <c r="L17850" s="8">
        <v>-0.13497958785258801</v>
      </c>
    </row>
    <row r="17851" spans="1:12" x14ac:dyDescent="0.2">
      <c r="A17851" s="7" t="s">
        <v>67216</v>
      </c>
      <c r="B17851" s="7" t="s">
        <v>67217</v>
      </c>
      <c r="C17851" s="7" t="s">
        <v>67218</v>
      </c>
      <c r="D17851" s="7" t="s">
        <v>67219</v>
      </c>
      <c r="E17851" s="8">
        <v>30.6409707577386</v>
      </c>
      <c r="F17851" s="8">
        <v>18.6736867146173</v>
      </c>
      <c r="G17851" s="8">
        <v>0.98928145302542203</v>
      </c>
      <c r="H17851" s="8">
        <v>4.9206864303807301</v>
      </c>
      <c r="I17851" s="8">
        <v>11.907845139174601</v>
      </c>
      <c r="J17851" s="8">
        <v>0.98778499949602006</v>
      </c>
      <c r="K17851" s="8">
        <v>0.64584526166894596</v>
      </c>
      <c r="L17851" s="8">
        <v>-1.4978375968615401</v>
      </c>
    </row>
    <row r="17852" spans="1:12" x14ac:dyDescent="0.2">
      <c r="A17852" s="7" t="s">
        <v>67220</v>
      </c>
      <c r="B17852" s="7" t="s">
        <v>67221</v>
      </c>
      <c r="C17852" s="7" t="s">
        <v>67222</v>
      </c>
      <c r="D17852" s="7" t="s">
        <v>67223</v>
      </c>
      <c r="E17852" s="8">
        <v>550.54905522775402</v>
      </c>
      <c r="F17852" s="8">
        <v>588.71254431872296</v>
      </c>
      <c r="G17852" s="8">
        <v>585.65462019104996</v>
      </c>
      <c r="H17852" s="8">
        <v>582.609273357078</v>
      </c>
      <c r="I17852" s="8">
        <v>504.09877755839199</v>
      </c>
      <c r="J17852" s="8">
        <v>597.60992469509199</v>
      </c>
      <c r="K17852" s="8">
        <v>0.95705328341231699</v>
      </c>
      <c r="L17852" s="8">
        <v>-3.43394703991865E-2</v>
      </c>
    </row>
    <row r="17853" spans="1:12" x14ac:dyDescent="0.2">
      <c r="A17853" s="7" t="s">
        <v>67224</v>
      </c>
      <c r="B17853" s="7" t="s">
        <v>67225</v>
      </c>
      <c r="C17853" s="7" t="s">
        <v>67226</v>
      </c>
      <c r="D17853" s="7" t="s">
        <v>67227</v>
      </c>
      <c r="E17853" s="8">
        <v>0</v>
      </c>
      <c r="F17853" s="8">
        <v>7.8626049324704201</v>
      </c>
      <c r="G17853" s="8">
        <v>10.8820959832796</v>
      </c>
      <c r="H17853" s="8">
        <v>0</v>
      </c>
      <c r="I17853" s="8">
        <v>4.9616021413227598</v>
      </c>
      <c r="J17853" s="8">
        <v>0</v>
      </c>
      <c r="K17853" s="8">
        <v>0.78245630680960798</v>
      </c>
      <c r="L17853" s="8">
        <v>-1.9185426013483899</v>
      </c>
    </row>
    <row r="17854" spans="1:12" x14ac:dyDescent="0.2">
      <c r="A17854" s="7" t="s">
        <v>67228</v>
      </c>
      <c r="B17854" s="7" t="s">
        <v>67229</v>
      </c>
      <c r="C17854" s="7" t="s">
        <v>67230</v>
      </c>
      <c r="E17854" s="8">
        <v>0</v>
      </c>
      <c r="F17854" s="8">
        <v>13.7595586318232</v>
      </c>
      <c r="G17854" s="8">
        <v>0.98928145302542203</v>
      </c>
      <c r="H17854" s="8">
        <v>4.9206864303807301</v>
      </c>
      <c r="I17854" s="8">
        <v>0</v>
      </c>
      <c r="J17854" s="8">
        <v>5.9267099969761201</v>
      </c>
      <c r="K17854" s="8">
        <v>0.95657484349960697</v>
      </c>
      <c r="L17854" s="8">
        <v>-0.44334475775719601</v>
      </c>
    </row>
    <row r="17855" spans="1:12" x14ac:dyDescent="0.2">
      <c r="A17855" s="7" t="s">
        <v>67231</v>
      </c>
      <c r="B17855" s="7" t="s">
        <v>67232</v>
      </c>
      <c r="C17855" s="7" t="s">
        <v>67233</v>
      </c>
      <c r="D17855" s="7" t="s">
        <v>67234</v>
      </c>
      <c r="E17855" s="8">
        <v>10.872602526939501</v>
      </c>
      <c r="F17855" s="8">
        <v>2.94847684967641</v>
      </c>
      <c r="G17855" s="8">
        <v>0.98928145302542203</v>
      </c>
      <c r="H17855" s="8">
        <v>13.777922005065999</v>
      </c>
      <c r="I17855" s="8">
        <v>13.8924859957037</v>
      </c>
      <c r="J17855" s="8">
        <v>2.9633549984880601</v>
      </c>
      <c r="K17855" s="8">
        <v>0.78258146621857705</v>
      </c>
      <c r="L17855" s="8">
        <v>1.0486265563513</v>
      </c>
    </row>
    <row r="17856" spans="1:12" x14ac:dyDescent="0.2">
      <c r="A17856" s="7" t="s">
        <v>67235</v>
      </c>
      <c r="B17856" s="7" t="s">
        <v>67236</v>
      </c>
      <c r="C17856" s="7" t="s">
        <v>67237</v>
      </c>
      <c r="E17856" s="8">
        <v>3.9536736461598201</v>
      </c>
      <c r="F17856" s="8">
        <v>1.9656512331176099</v>
      </c>
      <c r="G17856" s="8">
        <v>0</v>
      </c>
      <c r="H17856" s="8">
        <v>21.651020293675199</v>
      </c>
      <c r="I17856" s="8">
        <v>10.9155247109101</v>
      </c>
      <c r="J17856" s="8">
        <v>0</v>
      </c>
      <c r="K17856" s="8">
        <v>0.55127330298678201</v>
      </c>
      <c r="L17856" s="8">
        <v>2.45987462046743</v>
      </c>
    </row>
    <row r="17857" spans="1:12" x14ac:dyDescent="0.2">
      <c r="A17857" s="7" t="s">
        <v>67238</v>
      </c>
      <c r="B17857" s="7" t="s">
        <v>67239</v>
      </c>
      <c r="C17857" s="7" t="s">
        <v>67240</v>
      </c>
      <c r="D17857" s="7" t="s">
        <v>67241</v>
      </c>
      <c r="E17857" s="8">
        <v>47.444083753917802</v>
      </c>
      <c r="F17857" s="8">
        <v>112.04212028770399</v>
      </c>
      <c r="G17857" s="8">
        <v>99.917426755567604</v>
      </c>
      <c r="H17857" s="8">
        <v>49.206864303807301</v>
      </c>
      <c r="I17857" s="8">
        <v>90.301158972074205</v>
      </c>
      <c r="J17857" s="8">
        <v>58.279314970265197</v>
      </c>
      <c r="K17857" s="8">
        <v>0.77757675654715697</v>
      </c>
      <c r="L17857" s="8">
        <v>-0.39142233406353699</v>
      </c>
    </row>
    <row r="17858" spans="1:12" x14ac:dyDescent="0.2">
      <c r="A17858" s="7" t="s">
        <v>67242</v>
      </c>
      <c r="B17858" s="7" t="s">
        <v>67243</v>
      </c>
      <c r="C17858" s="7" t="s">
        <v>67244</v>
      </c>
      <c r="D17858" s="7" t="s">
        <v>67245</v>
      </c>
      <c r="E17858" s="8">
        <v>11.861020938479401</v>
      </c>
      <c r="F17858" s="8">
        <v>34.398896579558098</v>
      </c>
      <c r="G17858" s="8">
        <v>23.742754872610099</v>
      </c>
      <c r="H17858" s="8">
        <v>67.905472739253995</v>
      </c>
      <c r="I17858" s="8">
        <v>20.838728993555598</v>
      </c>
      <c r="J17858" s="8">
        <v>22.719054988408502</v>
      </c>
      <c r="K17858" s="8">
        <v>0.74218984500521601</v>
      </c>
      <c r="L17858" s="8">
        <v>0.67112175579412903</v>
      </c>
    </row>
    <row r="17859" spans="1:12" x14ac:dyDescent="0.2">
      <c r="A17859" s="7" t="s">
        <v>67246</v>
      </c>
      <c r="B17859" s="7" t="s">
        <v>67247</v>
      </c>
      <c r="C17859" s="7" t="s">
        <v>67248</v>
      </c>
      <c r="D17859" s="7" t="s">
        <v>67249</v>
      </c>
      <c r="E17859" s="8">
        <v>34.5946444038984</v>
      </c>
      <c r="F17859" s="8">
        <v>9.8282561655880301</v>
      </c>
      <c r="G17859" s="8">
        <v>8.9035330772288006</v>
      </c>
      <c r="H17859" s="8">
        <v>5.9048237164568702</v>
      </c>
      <c r="I17859" s="8">
        <v>4.9616021413227598</v>
      </c>
      <c r="J17859" s="8">
        <v>14.816774992440299</v>
      </c>
      <c r="K17859" s="8">
        <v>0.67832754212949198</v>
      </c>
      <c r="L17859" s="8">
        <v>-1.0538755293748301</v>
      </c>
    </row>
    <row r="17860" spans="1:12" x14ac:dyDescent="0.2">
      <c r="A17860" s="7" t="s">
        <v>67250</v>
      </c>
      <c r="B17860" s="7" t="s">
        <v>67251</v>
      </c>
      <c r="C17860" s="7" t="s">
        <v>67252</v>
      </c>
      <c r="D17860" s="7" t="s">
        <v>67253</v>
      </c>
      <c r="E17860" s="8">
        <v>22.733623465418901</v>
      </c>
      <c r="F17860" s="8">
        <v>9.8282561655880301</v>
      </c>
      <c r="G17860" s="8">
        <v>16.817784701432199</v>
      </c>
      <c r="H17860" s="8">
        <v>14.762059291142201</v>
      </c>
      <c r="I17860" s="8">
        <v>16.8694472804974</v>
      </c>
      <c r="J17860" s="8">
        <v>37.535829980848803</v>
      </c>
      <c r="K17860" s="8">
        <v>0.84377819405807597</v>
      </c>
      <c r="L17860" s="8">
        <v>0.48633162353777498</v>
      </c>
    </row>
    <row r="17861" spans="1:12" x14ac:dyDescent="0.2">
      <c r="A17861" s="7" t="s">
        <v>67254</v>
      </c>
      <c r="B17861" s="7" t="s">
        <v>67255</v>
      </c>
      <c r="C17861" s="7" t="s">
        <v>67256</v>
      </c>
      <c r="D17861" s="7" t="s">
        <v>67257</v>
      </c>
      <c r="E17861" s="8">
        <v>7.9073472923196304</v>
      </c>
      <c r="F17861" s="8">
        <v>0</v>
      </c>
      <c r="G17861" s="8">
        <v>3.9571258121016899</v>
      </c>
      <c r="H17861" s="8">
        <v>0</v>
      </c>
      <c r="I17861" s="8">
        <v>13.8924859957037</v>
      </c>
      <c r="J17861" s="8">
        <v>5.9267099969761201</v>
      </c>
      <c r="K17861" s="8">
        <v>0.91666948332683595</v>
      </c>
      <c r="L17861" s="8">
        <v>0.74026109459022904</v>
      </c>
    </row>
    <row r="17862" spans="1:12" x14ac:dyDescent="0.2">
      <c r="A17862" s="7" t="s">
        <v>67258</v>
      </c>
      <c r="B17862" s="7" t="s">
        <v>67259</v>
      </c>
      <c r="C17862" s="7" t="s">
        <v>67260</v>
      </c>
      <c r="D17862" s="7" t="s">
        <v>67261</v>
      </c>
      <c r="E17862" s="8">
        <v>286.64133934658702</v>
      </c>
      <c r="F17862" s="8">
        <v>229.98119427476001</v>
      </c>
      <c r="G17862" s="8">
        <v>220.609764024669</v>
      </c>
      <c r="H17862" s="8">
        <v>280.47912653170101</v>
      </c>
      <c r="I17862" s="8">
        <v>173.656074946297</v>
      </c>
      <c r="J17862" s="8">
        <v>270.65308986191002</v>
      </c>
      <c r="K17862" s="8">
        <v>0.98220052670221403</v>
      </c>
      <c r="L17862" s="8">
        <v>-2.4479585968792301E-2</v>
      </c>
    </row>
    <row r="17863" spans="1:12" x14ac:dyDescent="0.2">
      <c r="A17863" s="7" t="s">
        <v>67262</v>
      </c>
      <c r="B17863" s="7" t="s">
        <v>67263</v>
      </c>
      <c r="E17863" s="8">
        <v>4.94209205769977</v>
      </c>
      <c r="F17863" s="8">
        <v>2.94847684967641</v>
      </c>
      <c r="G17863" s="8">
        <v>18.796347607483</v>
      </c>
      <c r="H17863" s="8">
        <v>0.98413728607614503</v>
      </c>
      <c r="I17863" s="8">
        <v>4.9616021413227598</v>
      </c>
      <c r="J17863" s="8">
        <v>5.9267099969761201</v>
      </c>
      <c r="K17863" s="8">
        <v>0.76127192637375196</v>
      </c>
      <c r="L17863" s="8">
        <v>-1.1686543731949499</v>
      </c>
    </row>
    <row r="17864" spans="1:12" x14ac:dyDescent="0.2">
      <c r="A17864" s="7" t="s">
        <v>67264</v>
      </c>
      <c r="B17864" s="7" t="s">
        <v>67265</v>
      </c>
      <c r="C17864" s="7" t="s">
        <v>67266</v>
      </c>
      <c r="D17864" s="7" t="s">
        <v>67267</v>
      </c>
      <c r="E17864" s="8">
        <v>51.397757400077602</v>
      </c>
      <c r="F17864" s="8">
        <v>47.175629594822503</v>
      </c>
      <c r="G17864" s="8">
        <v>64.303294446652401</v>
      </c>
      <c r="H17864" s="8">
        <v>27.555844010132098</v>
      </c>
      <c r="I17864" s="8">
        <v>25.800331134878299</v>
      </c>
      <c r="J17864" s="8">
        <v>35.560259981856703</v>
      </c>
      <c r="K17864" s="8">
        <v>0.30373527719461502</v>
      </c>
      <c r="L17864" s="8">
        <v>-0.87317133224920096</v>
      </c>
    </row>
    <row r="17865" spans="1:12" x14ac:dyDescent="0.2">
      <c r="A17865" s="7" t="s">
        <v>67268</v>
      </c>
      <c r="B17865" s="7" t="s">
        <v>67269</v>
      </c>
      <c r="C17865" s="7" t="s">
        <v>67270</v>
      </c>
      <c r="D17865" s="7" t="s">
        <v>67271</v>
      </c>
      <c r="E17865" s="8">
        <v>13.8378577615594</v>
      </c>
      <c r="F17865" s="8">
        <v>13.7595586318232</v>
      </c>
      <c r="G17865" s="8">
        <v>27.6998806847118</v>
      </c>
      <c r="H17865" s="8">
        <v>34.4448050126651</v>
      </c>
      <c r="I17865" s="8">
        <v>12.900165567439201</v>
      </c>
      <c r="J17865" s="8">
        <v>8.8900649954641793</v>
      </c>
      <c r="K17865" s="8">
        <v>0.993833243440716</v>
      </c>
      <c r="L17865" s="8">
        <v>2.46043885424958E-2</v>
      </c>
    </row>
    <row r="17866" spans="1:12" x14ac:dyDescent="0.2">
      <c r="A17866" s="7" t="s">
        <v>67272</v>
      </c>
      <c r="B17866" s="7" t="s">
        <v>67273</v>
      </c>
      <c r="C17866" s="7" t="s">
        <v>67274</v>
      </c>
      <c r="E17866" s="8">
        <v>0</v>
      </c>
      <c r="F17866" s="8">
        <v>4.9141280827940097</v>
      </c>
      <c r="G17866" s="8">
        <v>17.807066154457601</v>
      </c>
      <c r="H17866" s="8">
        <v>0</v>
      </c>
      <c r="I17866" s="8">
        <v>0</v>
      </c>
      <c r="J17866" s="8">
        <v>0.98778499949602006</v>
      </c>
      <c r="K17866" s="8">
        <v>0.34837913464274201</v>
      </c>
      <c r="L17866" s="8">
        <v>-4.4191137193212304</v>
      </c>
    </row>
    <row r="17867" spans="1:12" x14ac:dyDescent="0.2">
      <c r="A17867" s="7" t="s">
        <v>67275</v>
      </c>
      <c r="B17867" s="7" t="s">
        <v>67276</v>
      </c>
      <c r="C17867" s="7" t="s">
        <v>67277</v>
      </c>
      <c r="D17867" s="7" t="s">
        <v>67278</v>
      </c>
      <c r="E17867" s="8">
        <v>2.96525523461986</v>
      </c>
      <c r="F17867" s="8">
        <v>31.450419729881698</v>
      </c>
      <c r="G17867" s="8">
        <v>34.624850855889797</v>
      </c>
      <c r="H17867" s="8">
        <v>8.8572355746852995</v>
      </c>
      <c r="I17867" s="8">
        <v>19.846408565291</v>
      </c>
      <c r="J17867" s="8">
        <v>29.633549984880599</v>
      </c>
      <c r="K17867" s="8">
        <v>0.94747334208278899</v>
      </c>
      <c r="L17867" s="8">
        <v>-0.24316129004614301</v>
      </c>
    </row>
    <row r="17868" spans="1:12" x14ac:dyDescent="0.2">
      <c r="A17868" s="7" t="s">
        <v>67279</v>
      </c>
      <c r="B17868" s="7" t="s">
        <v>67280</v>
      </c>
      <c r="C17868" s="7" t="s">
        <v>67281</v>
      </c>
      <c r="D17868" s="7" t="s">
        <v>67282</v>
      </c>
      <c r="E17868" s="8">
        <v>171.98480360795199</v>
      </c>
      <c r="F17868" s="8">
        <v>169.04600604811401</v>
      </c>
      <c r="G17868" s="8">
        <v>182.027787356678</v>
      </c>
      <c r="H17868" s="8">
        <v>578.67272421277301</v>
      </c>
      <c r="I17868" s="8">
        <v>387.00496702317503</v>
      </c>
      <c r="J17868" s="8">
        <v>346.712534823103</v>
      </c>
      <c r="K17868" s="8">
        <v>1.0967467125969701E-5</v>
      </c>
      <c r="L17868" s="8">
        <v>1.32720486681501</v>
      </c>
    </row>
    <row r="17869" spans="1:12" x14ac:dyDescent="0.2">
      <c r="A17869" s="7" t="s">
        <v>67283</v>
      </c>
      <c r="B17869" s="7" t="s">
        <v>67284</v>
      </c>
      <c r="C17869" s="7" t="s">
        <v>67285</v>
      </c>
      <c r="D17869" s="7" t="s">
        <v>67286</v>
      </c>
      <c r="E17869" s="8">
        <v>21.745205053879001</v>
      </c>
      <c r="F17869" s="8">
        <v>2.94847684967641</v>
      </c>
      <c r="G17869" s="8">
        <v>8.9035330772288006</v>
      </c>
      <c r="H17869" s="8">
        <v>0</v>
      </c>
      <c r="I17869" s="8">
        <v>0</v>
      </c>
      <c r="J17869" s="8">
        <v>5.9267099969761201</v>
      </c>
      <c r="K17869" s="8">
        <v>0.51186668994263096</v>
      </c>
      <c r="L17869" s="8">
        <v>-2.50284113440842</v>
      </c>
    </row>
    <row r="17870" spans="1:12" x14ac:dyDescent="0.2">
      <c r="A17870" s="7" t="s">
        <v>67287</v>
      </c>
      <c r="B17870" s="7" t="s">
        <v>67288</v>
      </c>
      <c r="E17870" s="8">
        <v>3.9536736461598201</v>
      </c>
      <c r="F17870" s="8">
        <v>9.8282561655880301</v>
      </c>
      <c r="G17870" s="8">
        <v>2.96784435907627</v>
      </c>
      <c r="H17870" s="8">
        <v>14.762059291142201</v>
      </c>
      <c r="I17870" s="8">
        <v>11.907845139174601</v>
      </c>
      <c r="J17870" s="8">
        <v>3.9511399979840802</v>
      </c>
      <c r="K17870" s="8">
        <v>0.798904532961765</v>
      </c>
      <c r="L17870" s="8">
        <v>0.86999971593787495</v>
      </c>
    </row>
    <row r="17871" spans="1:12" x14ac:dyDescent="0.2">
      <c r="A17871" s="7" t="s">
        <v>67289</v>
      </c>
      <c r="B17871" s="7" t="s">
        <v>67290</v>
      </c>
      <c r="C17871" s="7" t="s">
        <v>67291</v>
      </c>
      <c r="D17871" s="7" t="s">
        <v>67292</v>
      </c>
      <c r="E17871" s="8">
        <v>324.20123898510502</v>
      </c>
      <c r="F17871" s="8">
        <v>391.16459539040301</v>
      </c>
      <c r="G17871" s="8">
        <v>465.951564374974</v>
      </c>
      <c r="H17871" s="8">
        <v>515.68793790389998</v>
      </c>
      <c r="I17871" s="8">
        <v>452.49811528863597</v>
      </c>
      <c r="J17871" s="8">
        <v>462.28337976413798</v>
      </c>
      <c r="K17871" s="8">
        <v>0.54626404556157204</v>
      </c>
      <c r="L17871" s="8">
        <v>0.27611808552832301</v>
      </c>
    </row>
    <row r="17872" spans="1:12" x14ac:dyDescent="0.2">
      <c r="A17872" s="7" t="s">
        <v>67293</v>
      </c>
      <c r="B17872" s="7" t="s">
        <v>67294</v>
      </c>
      <c r="C17872" s="7" t="s">
        <v>67295</v>
      </c>
      <c r="D17872" s="7" t="s">
        <v>67296</v>
      </c>
      <c r="E17872" s="8">
        <v>3220.2671847971701</v>
      </c>
      <c r="F17872" s="8">
        <v>3045.7765857157301</v>
      </c>
      <c r="G17872" s="8">
        <v>3630.6629326032999</v>
      </c>
      <c r="H17872" s="8">
        <v>2891.3953464917099</v>
      </c>
      <c r="I17872" s="8">
        <v>3279.6190154143401</v>
      </c>
      <c r="J17872" s="8">
        <v>3916.56752300172</v>
      </c>
      <c r="K17872" s="8">
        <v>0.96462054005787001</v>
      </c>
      <c r="L17872" s="8">
        <v>2.7561153574921001E-2</v>
      </c>
    </row>
    <row r="17873" spans="1:12" x14ac:dyDescent="0.2">
      <c r="A17873" s="7" t="s">
        <v>67297</v>
      </c>
      <c r="B17873" s="7" t="s">
        <v>67298</v>
      </c>
      <c r="C17873" s="7" t="s">
        <v>67299</v>
      </c>
      <c r="D17873" s="7" t="s">
        <v>67300</v>
      </c>
      <c r="E17873" s="8">
        <v>145.29750649637299</v>
      </c>
      <c r="F17873" s="8">
        <v>59.952362610087</v>
      </c>
      <c r="G17873" s="8">
        <v>123.66018162817799</v>
      </c>
      <c r="H17873" s="8">
        <v>51.175138875959497</v>
      </c>
      <c r="I17873" s="8">
        <v>51.600662269756697</v>
      </c>
      <c r="J17873" s="8">
        <v>67.169379965729405</v>
      </c>
      <c r="K17873" s="8">
        <v>0.187970409631564</v>
      </c>
      <c r="L17873" s="8">
        <v>-0.95253170177081303</v>
      </c>
    </row>
    <row r="17874" spans="1:12" x14ac:dyDescent="0.2">
      <c r="A17874" s="7" t="s">
        <v>67301</v>
      </c>
      <c r="B17874" s="7" t="s">
        <v>67302</v>
      </c>
      <c r="E17874" s="8">
        <v>22.733623465418901</v>
      </c>
      <c r="F17874" s="8">
        <v>19.656512331176099</v>
      </c>
      <c r="G17874" s="8">
        <v>14.839221795381301</v>
      </c>
      <c r="H17874" s="8">
        <v>55.111688020264097</v>
      </c>
      <c r="I17874" s="8">
        <v>31.7542537044657</v>
      </c>
      <c r="J17874" s="8">
        <v>41.486969978832903</v>
      </c>
      <c r="K17874" s="8">
        <v>0.22453853209105501</v>
      </c>
      <c r="L17874" s="8">
        <v>1.1653693291379901</v>
      </c>
    </row>
    <row r="17875" spans="1:12" x14ac:dyDescent="0.2">
      <c r="A17875" s="7" t="s">
        <v>67303</v>
      </c>
      <c r="B17875" s="7" t="s">
        <v>67304</v>
      </c>
      <c r="C17875" s="7" t="s">
        <v>67305</v>
      </c>
      <c r="D17875" s="7" t="s">
        <v>67306</v>
      </c>
      <c r="E17875" s="8">
        <v>230.30148988880899</v>
      </c>
      <c r="F17875" s="8">
        <v>390.18176977384502</v>
      </c>
      <c r="G17875" s="8">
        <v>280.95593265922003</v>
      </c>
      <c r="H17875" s="8">
        <v>287.36808753423401</v>
      </c>
      <c r="I17875" s="8">
        <v>297.69612847936497</v>
      </c>
      <c r="J17875" s="8">
        <v>242.99510987602099</v>
      </c>
      <c r="K17875" s="8">
        <v>0.90072937051825397</v>
      </c>
      <c r="L17875" s="8">
        <v>-0.122560088093305</v>
      </c>
    </row>
    <row r="17876" spans="1:12" x14ac:dyDescent="0.2">
      <c r="A17876" s="7" t="s">
        <v>67307</v>
      </c>
      <c r="B17876" s="7" t="s">
        <v>67308</v>
      </c>
      <c r="C17876" s="7" t="s">
        <v>67309</v>
      </c>
      <c r="D17876" s="7" t="s">
        <v>67310</v>
      </c>
      <c r="E17876" s="8">
        <v>32.6178075808185</v>
      </c>
      <c r="F17876" s="8">
        <v>25.553466030528899</v>
      </c>
      <c r="G17876" s="8">
        <v>29.678443590762701</v>
      </c>
      <c r="H17876" s="8">
        <v>532.41827176719403</v>
      </c>
      <c r="I17876" s="8">
        <v>287.77292419672</v>
      </c>
      <c r="J17876" s="8">
        <v>204.47149489567599</v>
      </c>
      <c r="K17876" s="8">
        <v>2.25972441197804E-14</v>
      </c>
      <c r="L17876" s="8">
        <v>3.5440952998405302</v>
      </c>
    </row>
    <row r="17877" spans="1:12" x14ac:dyDescent="0.2">
      <c r="A17877" s="7" t="s">
        <v>67311</v>
      </c>
      <c r="B17877" s="7" t="s">
        <v>67312</v>
      </c>
      <c r="C17877" s="7" t="s">
        <v>67313</v>
      </c>
      <c r="D17877" s="7" t="s">
        <v>67314</v>
      </c>
      <c r="E17877" s="8">
        <v>46.455665342377799</v>
      </c>
      <c r="F17877" s="8">
        <v>71.746270008792607</v>
      </c>
      <c r="G17877" s="8">
        <v>34.624850855889797</v>
      </c>
      <c r="H17877" s="8">
        <v>78.730982886091596</v>
      </c>
      <c r="I17877" s="8">
        <v>53.585303126285801</v>
      </c>
      <c r="J17877" s="8">
        <v>49.389249974800997</v>
      </c>
      <c r="K17877" s="8">
        <v>0.88341869818005503</v>
      </c>
      <c r="L17877" s="8">
        <v>0.24963705670584299</v>
      </c>
    </row>
    <row r="17878" spans="1:12" x14ac:dyDescent="0.2">
      <c r="A17878" s="7" t="s">
        <v>67315</v>
      </c>
      <c r="B17878" s="7" t="s">
        <v>67316</v>
      </c>
      <c r="D17878" s="7" t="s">
        <v>67317</v>
      </c>
      <c r="E17878" s="8">
        <v>60.293523103937197</v>
      </c>
      <c r="F17878" s="8">
        <v>74.694746858469003</v>
      </c>
      <c r="G17878" s="8">
        <v>103.874552567669</v>
      </c>
      <c r="H17878" s="8">
        <v>56.095825306340302</v>
      </c>
      <c r="I17878" s="8">
        <v>75.416352548105905</v>
      </c>
      <c r="J17878" s="8">
        <v>145.20439492591501</v>
      </c>
      <c r="K17878" s="8">
        <v>0.90373002714690198</v>
      </c>
      <c r="L17878" s="8">
        <v>0.21223059920964299</v>
      </c>
    </row>
    <row r="17879" spans="1:12" x14ac:dyDescent="0.2">
      <c r="A17879" s="7" t="s">
        <v>67318</v>
      </c>
      <c r="B17879" s="7" t="s">
        <v>67319</v>
      </c>
      <c r="C17879" s="7" t="s">
        <v>67320</v>
      </c>
      <c r="D17879" s="7" t="s">
        <v>67321</v>
      </c>
      <c r="E17879" s="8">
        <v>1840.4350822873901</v>
      </c>
      <c r="F17879" s="8">
        <v>1474.2384248382</v>
      </c>
      <c r="G17879" s="8">
        <v>1845.9991913454401</v>
      </c>
      <c r="H17879" s="8">
        <v>2285.16677826881</v>
      </c>
      <c r="I17879" s="8">
        <v>2243.6364883061501</v>
      </c>
      <c r="J17879" s="8">
        <v>2658.12943364379</v>
      </c>
      <c r="K17879" s="8">
        <v>1.9525868196574502E-2</v>
      </c>
      <c r="L17879" s="8">
        <v>0.47783329213605802</v>
      </c>
    </row>
    <row r="17880" spans="1:12" x14ac:dyDescent="0.2">
      <c r="A17880" s="7" t="s">
        <v>67322</v>
      </c>
      <c r="B17880" s="7" t="s">
        <v>67323</v>
      </c>
      <c r="D17880" s="7" t="s">
        <v>67324</v>
      </c>
      <c r="E17880" s="8">
        <v>15.8146945846393</v>
      </c>
      <c r="F17880" s="8">
        <v>3.9313024662352101</v>
      </c>
      <c r="G17880" s="8">
        <v>0</v>
      </c>
      <c r="H17880" s="8">
        <v>5.9048237164568702</v>
      </c>
      <c r="I17880" s="8">
        <v>13.8924859957037</v>
      </c>
      <c r="J17880" s="8">
        <v>16.792344991432302</v>
      </c>
      <c r="K17880" s="8">
        <v>0.83763037620811098</v>
      </c>
      <c r="L17880" s="8">
        <v>0.88987407396219298</v>
      </c>
    </row>
    <row r="17881" spans="1:12" x14ac:dyDescent="0.2">
      <c r="A17881" s="7" t="s">
        <v>67325</v>
      </c>
      <c r="B17881" s="7" t="s">
        <v>67326</v>
      </c>
      <c r="C17881" s="7" t="s">
        <v>67327</v>
      </c>
      <c r="D17881" s="7" t="s">
        <v>67328</v>
      </c>
      <c r="E17881" s="8">
        <v>179.89215090027199</v>
      </c>
      <c r="F17881" s="8">
        <v>163.14905234876099</v>
      </c>
      <c r="G17881" s="8">
        <v>114.756648550949</v>
      </c>
      <c r="H17881" s="8">
        <v>197.811594501305</v>
      </c>
      <c r="I17881" s="8">
        <v>176.63303623108999</v>
      </c>
      <c r="J17881" s="8">
        <v>182.74022490676401</v>
      </c>
      <c r="K17881" s="8">
        <v>0.70173168674734399</v>
      </c>
      <c r="L17881" s="8">
        <v>0.28343343274494098</v>
      </c>
    </row>
    <row r="17882" spans="1:12" x14ac:dyDescent="0.2">
      <c r="A17882" s="7" t="s">
        <v>67329</v>
      </c>
      <c r="B17882" s="7" t="s">
        <v>67330</v>
      </c>
      <c r="C17882" s="7" t="s">
        <v>67331</v>
      </c>
      <c r="D17882" s="7" t="s">
        <v>67332</v>
      </c>
      <c r="E17882" s="8">
        <v>162.100619492552</v>
      </c>
      <c r="F17882" s="8">
        <v>151.355144950056</v>
      </c>
      <c r="G17882" s="8">
        <v>111.788804191873</v>
      </c>
      <c r="H17882" s="8">
        <v>177.14471149370601</v>
      </c>
      <c r="I17882" s="8">
        <v>182.58695880067799</v>
      </c>
      <c r="J17882" s="8">
        <v>158.04559991936301</v>
      </c>
      <c r="K17882" s="8">
        <v>0.69560440803516899</v>
      </c>
      <c r="L17882" s="8">
        <v>0.28399550446227301</v>
      </c>
    </row>
    <row r="17883" spans="1:12" x14ac:dyDescent="0.2">
      <c r="A17883" s="7" t="s">
        <v>67333</v>
      </c>
      <c r="B17883" s="7" t="s">
        <v>67334</v>
      </c>
      <c r="C17883" s="7" t="s">
        <v>67335</v>
      </c>
      <c r="D17883" s="7" t="s">
        <v>67336</v>
      </c>
      <c r="E17883" s="8">
        <v>76.108217688576502</v>
      </c>
      <c r="F17883" s="8">
        <v>109.093643438027</v>
      </c>
      <c r="G17883" s="8">
        <v>116.73521145700001</v>
      </c>
      <c r="H17883" s="8">
        <v>189.93849621269601</v>
      </c>
      <c r="I17883" s="8">
        <v>120.070771820011</v>
      </c>
      <c r="J17883" s="8">
        <v>145.20439492591501</v>
      </c>
      <c r="K17883" s="8">
        <v>0.34034883328844601</v>
      </c>
      <c r="L17883" s="8">
        <v>0.592352570461678</v>
      </c>
    </row>
    <row r="17884" spans="1:12" x14ac:dyDescent="0.2">
      <c r="A17884" s="7" t="s">
        <v>67337</v>
      </c>
      <c r="B17884" s="7" t="s">
        <v>67338</v>
      </c>
      <c r="C17884" s="7" t="s">
        <v>67339</v>
      </c>
      <c r="D17884" s="7" t="s">
        <v>67340</v>
      </c>
      <c r="E17884" s="8">
        <v>1639.7861447447799</v>
      </c>
      <c r="F17884" s="8">
        <v>1574.4866377272001</v>
      </c>
      <c r="G17884" s="8">
        <v>1499.75068278654</v>
      </c>
      <c r="H17884" s="8">
        <v>1681.8906219041301</v>
      </c>
      <c r="I17884" s="8">
        <v>1696.86793233238</v>
      </c>
      <c r="J17884" s="8">
        <v>2021.9958939683499</v>
      </c>
      <c r="K17884" s="8">
        <v>0.50857275015465098</v>
      </c>
      <c r="L17884" s="8">
        <v>0.196201376981845</v>
      </c>
    </row>
    <row r="17885" spans="1:12" x14ac:dyDescent="0.2">
      <c r="A17885" s="7" t="s">
        <v>67341</v>
      </c>
      <c r="B17885" s="7" t="s">
        <v>67342</v>
      </c>
      <c r="C17885" s="7" t="s">
        <v>67343</v>
      </c>
      <c r="D17885" s="7" t="s">
        <v>67344</v>
      </c>
      <c r="E17885" s="8">
        <v>1784.09523282962</v>
      </c>
      <c r="F17885" s="8">
        <v>1495.8605884025001</v>
      </c>
      <c r="G17885" s="8">
        <v>1643.19649347523</v>
      </c>
      <c r="H17885" s="8">
        <v>2257.6109342586801</v>
      </c>
      <c r="I17885" s="8">
        <v>1999.52566295307</v>
      </c>
      <c r="J17885" s="8">
        <v>1821.47553907066</v>
      </c>
      <c r="K17885" s="8">
        <v>0.21546891089055101</v>
      </c>
      <c r="L17885" s="8">
        <v>0.30417675551110002</v>
      </c>
    </row>
    <row r="17886" spans="1:12" x14ac:dyDescent="0.2">
      <c r="A17886" s="7" t="s">
        <v>67345</v>
      </c>
      <c r="B17886" s="7" t="s">
        <v>67346</v>
      </c>
      <c r="C17886" s="7" t="s">
        <v>35368</v>
      </c>
      <c r="D17886" s="7" t="s">
        <v>35369</v>
      </c>
      <c r="E17886" s="8">
        <v>109.71444368093501</v>
      </c>
      <c r="F17886" s="8">
        <v>191.65099522896699</v>
      </c>
      <c r="G17886" s="8">
        <v>202.80269787021101</v>
      </c>
      <c r="H17886" s="8">
        <v>113.17578789875699</v>
      </c>
      <c r="I17886" s="8">
        <v>244.11082535308</v>
      </c>
      <c r="J17886" s="8">
        <v>209.41041989315599</v>
      </c>
      <c r="K17886" s="8">
        <v>0.90520196016562604</v>
      </c>
      <c r="L17886" s="8">
        <v>0.168585429073314</v>
      </c>
    </row>
    <row r="17887" spans="1:12" x14ac:dyDescent="0.2">
      <c r="A17887" s="7" t="s">
        <v>67347</v>
      </c>
      <c r="B17887" s="7" t="s">
        <v>67348</v>
      </c>
      <c r="C17887" s="7" t="s">
        <v>67349</v>
      </c>
      <c r="D17887" s="7" t="s">
        <v>67350</v>
      </c>
      <c r="E17887" s="8">
        <v>1.97683682307991</v>
      </c>
      <c r="F17887" s="8">
        <v>9.8282561655880301</v>
      </c>
      <c r="G17887" s="8">
        <v>16.817784701432199</v>
      </c>
      <c r="H17887" s="8">
        <v>0.98413728607614503</v>
      </c>
      <c r="I17887" s="8">
        <v>6.9462429978518596</v>
      </c>
      <c r="J17887" s="8">
        <v>0</v>
      </c>
      <c r="K17887" s="8">
        <v>0.64114369350503697</v>
      </c>
      <c r="L17887" s="8">
        <v>-1.8526007373360101</v>
      </c>
    </row>
    <row r="17888" spans="1:12" x14ac:dyDescent="0.2">
      <c r="A17888" s="7" t="s">
        <v>67351</v>
      </c>
      <c r="B17888" s="7" t="s">
        <v>67352</v>
      </c>
      <c r="C17888" s="7" t="s">
        <v>67353</v>
      </c>
      <c r="D17888" s="7" t="s">
        <v>67354</v>
      </c>
      <c r="E17888" s="8">
        <v>76.108217688576502</v>
      </c>
      <c r="F17888" s="8">
        <v>97.299736039321502</v>
      </c>
      <c r="G17888" s="8">
        <v>59.356887181525302</v>
      </c>
      <c r="H17888" s="8">
        <v>151.55714205572599</v>
      </c>
      <c r="I17888" s="8">
        <v>156.78662766579899</v>
      </c>
      <c r="J17888" s="8">
        <v>64.206024967241305</v>
      </c>
      <c r="K17888" s="8">
        <v>0.44309066642373601</v>
      </c>
      <c r="L17888" s="8">
        <v>0.67847639136677196</v>
      </c>
    </row>
    <row r="17889" spans="1:12" x14ac:dyDescent="0.2">
      <c r="A17889" s="7" t="s">
        <v>67355</v>
      </c>
      <c r="B17889" s="7" t="s">
        <v>67356</v>
      </c>
      <c r="C17889" s="7" t="s">
        <v>67357</v>
      </c>
      <c r="D17889" s="7" t="s">
        <v>67358</v>
      </c>
      <c r="E17889" s="8">
        <v>27.675715523118701</v>
      </c>
      <c r="F17889" s="8">
        <v>48.158455211381302</v>
      </c>
      <c r="G17889" s="8">
        <v>26.710599231686398</v>
      </c>
      <c r="H17889" s="8">
        <v>48.222727017731103</v>
      </c>
      <c r="I17889" s="8">
        <v>46.639060128433897</v>
      </c>
      <c r="J17889" s="8">
        <v>32.596904983368702</v>
      </c>
      <c r="K17889" s="8">
        <v>0.86117966341355601</v>
      </c>
      <c r="L17889" s="8">
        <v>0.31360297394625902</v>
      </c>
    </row>
    <row r="17890" spans="1:12" x14ac:dyDescent="0.2">
      <c r="A17890" s="7" t="s">
        <v>67359</v>
      </c>
      <c r="B17890" s="7" t="s">
        <v>67360</v>
      </c>
      <c r="C17890" s="7" t="s">
        <v>67361</v>
      </c>
      <c r="D17890" s="7" t="s">
        <v>67362</v>
      </c>
      <c r="E17890" s="8">
        <v>109.71444368093501</v>
      </c>
      <c r="F17890" s="8">
        <v>71.746270008792607</v>
      </c>
      <c r="G17890" s="8">
        <v>71.228264617830405</v>
      </c>
      <c r="H17890" s="8">
        <v>29.524118582284402</v>
      </c>
      <c r="I17890" s="8">
        <v>51.600662269756697</v>
      </c>
      <c r="J17890" s="8">
        <v>59.267099969761198</v>
      </c>
      <c r="K17890" s="8">
        <v>0.29352573558916001</v>
      </c>
      <c r="L17890" s="8">
        <v>-0.84800006083884405</v>
      </c>
    </row>
    <row r="17891" spans="1:12" x14ac:dyDescent="0.2">
      <c r="A17891" s="7" t="s">
        <v>67363</v>
      </c>
      <c r="B17891" s="7" t="s">
        <v>67364</v>
      </c>
      <c r="C17891" s="7" t="s">
        <v>67365</v>
      </c>
      <c r="D17891" s="7" t="s">
        <v>67366</v>
      </c>
      <c r="E17891" s="8">
        <v>243.15092923882901</v>
      </c>
      <c r="F17891" s="8">
        <v>166.097529198438</v>
      </c>
      <c r="G17891" s="8">
        <v>207.74910513533899</v>
      </c>
      <c r="H17891" s="8">
        <v>229.30398765574199</v>
      </c>
      <c r="I17891" s="8">
        <v>158.771268522328</v>
      </c>
      <c r="J17891" s="8">
        <v>200.52035489769199</v>
      </c>
      <c r="K17891" s="8">
        <v>0.94902421746048504</v>
      </c>
      <c r="L17891" s="8">
        <v>-6.7873046645209906E-2</v>
      </c>
    </row>
    <row r="17892" spans="1:12" x14ac:dyDescent="0.2">
      <c r="A17892" s="7" t="s">
        <v>67367</v>
      </c>
      <c r="B17892" s="7" t="s">
        <v>67368</v>
      </c>
      <c r="E17892" s="8">
        <v>35.583062815438304</v>
      </c>
      <c r="F17892" s="8">
        <v>32.433245346440501</v>
      </c>
      <c r="G17892" s="8">
        <v>26.710599231686398</v>
      </c>
      <c r="H17892" s="8">
        <v>69.873747311406305</v>
      </c>
      <c r="I17892" s="8">
        <v>33.738894560994801</v>
      </c>
      <c r="J17892" s="8">
        <v>27.657979985888598</v>
      </c>
      <c r="K17892" s="8">
        <v>0.77997839212877995</v>
      </c>
      <c r="L17892" s="8">
        <v>0.47083698355345499</v>
      </c>
    </row>
    <row r="17893" spans="1:12" x14ac:dyDescent="0.2">
      <c r="A17893" s="7" t="s">
        <v>67369</v>
      </c>
      <c r="B17893" s="7" t="s">
        <v>67370</v>
      </c>
      <c r="C17893" s="7" t="s">
        <v>67371</v>
      </c>
      <c r="D17893" s="7" t="s">
        <v>67372</v>
      </c>
      <c r="E17893" s="8">
        <v>421.06624331602001</v>
      </c>
      <c r="F17893" s="8">
        <v>261.43161400464197</v>
      </c>
      <c r="G17893" s="8">
        <v>333.387849669567</v>
      </c>
      <c r="H17893" s="8">
        <v>353.305285701336</v>
      </c>
      <c r="I17893" s="8">
        <v>289.75756505324898</v>
      </c>
      <c r="J17893" s="8">
        <v>263.73859486543802</v>
      </c>
      <c r="K17893" s="8">
        <v>0.84376753508984104</v>
      </c>
      <c r="L17893" s="8">
        <v>-0.163811623850974</v>
      </c>
    </row>
    <row r="17894" spans="1:12" x14ac:dyDescent="0.2">
      <c r="A17894" s="7" t="s">
        <v>67373</v>
      </c>
      <c r="B17894" s="7" t="s">
        <v>67374</v>
      </c>
      <c r="C17894" s="7" t="s">
        <v>67375</v>
      </c>
      <c r="D17894" s="7" t="s">
        <v>67376</v>
      </c>
      <c r="E17894" s="8">
        <v>439.84619313527998</v>
      </c>
      <c r="F17894" s="8">
        <v>529.74300732519498</v>
      </c>
      <c r="G17894" s="8">
        <v>555.97617660028698</v>
      </c>
      <c r="H17894" s="8">
        <v>558.98997849124999</v>
      </c>
      <c r="I17894" s="8">
        <v>558.67640111294304</v>
      </c>
      <c r="J17894" s="8">
        <v>753.679954615464</v>
      </c>
      <c r="K17894" s="8">
        <v>0.493580221840834</v>
      </c>
      <c r="L17894" s="8">
        <v>0.29473033434593299</v>
      </c>
    </row>
    <row r="17895" spans="1:12" x14ac:dyDescent="0.2">
      <c r="A17895" s="7" t="s">
        <v>67377</v>
      </c>
      <c r="B17895" s="7" t="s">
        <v>67378</v>
      </c>
      <c r="C17895" s="7" t="s">
        <v>67379</v>
      </c>
      <c r="D17895" s="7" t="s">
        <v>67380</v>
      </c>
      <c r="E17895" s="8">
        <v>193.73000866183099</v>
      </c>
      <c r="F17895" s="8">
        <v>161.18340111564399</v>
      </c>
      <c r="G17895" s="8">
        <v>105.85311547372</v>
      </c>
      <c r="H17895" s="8">
        <v>145.65231833926899</v>
      </c>
      <c r="I17895" s="8">
        <v>103.201324539513</v>
      </c>
      <c r="J17895" s="8">
        <v>105.69299494607399</v>
      </c>
      <c r="K17895" s="8">
        <v>0.66084487749121501</v>
      </c>
      <c r="L17895" s="8">
        <v>-0.37801186912829299</v>
      </c>
    </row>
    <row r="17896" spans="1:12" x14ac:dyDescent="0.2">
      <c r="A17896" s="7" t="s">
        <v>67381</v>
      </c>
      <c r="B17896" s="7" t="s">
        <v>67382</v>
      </c>
      <c r="D17896" s="7" t="s">
        <v>67383</v>
      </c>
      <c r="E17896" s="8">
        <v>108.726025269395</v>
      </c>
      <c r="F17896" s="8">
        <v>70.763444392233794</v>
      </c>
      <c r="G17896" s="8">
        <v>98.928145302542205</v>
      </c>
      <c r="H17896" s="8">
        <v>51.175138875959497</v>
      </c>
      <c r="I17896" s="8">
        <v>82.362595545957802</v>
      </c>
      <c r="J17896" s="8">
        <v>88.900649954641807</v>
      </c>
      <c r="K17896" s="8">
        <v>0.78026138344199503</v>
      </c>
      <c r="L17896" s="8">
        <v>-0.32387340664574499</v>
      </c>
    </row>
    <row r="17897" spans="1:12" x14ac:dyDescent="0.2">
      <c r="A17897" s="7" t="s">
        <v>67384</v>
      </c>
      <c r="B17897" s="7" t="s">
        <v>67385</v>
      </c>
      <c r="C17897" s="7" t="s">
        <v>67386</v>
      </c>
      <c r="D17897" s="7" t="s">
        <v>67387</v>
      </c>
      <c r="E17897" s="8">
        <v>275.76873681964702</v>
      </c>
      <c r="F17897" s="8">
        <v>222.118589342289</v>
      </c>
      <c r="G17897" s="8">
        <v>217.64191966559301</v>
      </c>
      <c r="H17897" s="8">
        <v>288.35222482031003</v>
      </c>
      <c r="I17897" s="8">
        <v>188.540881370265</v>
      </c>
      <c r="J17897" s="8">
        <v>278.55536985787802</v>
      </c>
      <c r="K17897" s="8">
        <v>0.93908087506987603</v>
      </c>
      <c r="L17897" s="8">
        <v>7.8401181220018698E-2</v>
      </c>
    </row>
    <row r="17898" spans="1:12" x14ac:dyDescent="0.2">
      <c r="A17898" s="7" t="s">
        <v>67388</v>
      </c>
      <c r="B17898" s="7" t="s">
        <v>67389</v>
      </c>
      <c r="C17898" s="7" t="s">
        <v>67390</v>
      </c>
      <c r="D17898" s="7" t="s">
        <v>67391</v>
      </c>
      <c r="E17898" s="8">
        <v>122.563883030954</v>
      </c>
      <c r="F17898" s="8">
        <v>94.351259189645106</v>
      </c>
      <c r="G17898" s="8">
        <v>80.131797695059205</v>
      </c>
      <c r="H17898" s="8">
        <v>75.778571027863194</v>
      </c>
      <c r="I17898" s="8">
        <v>83.354915974222294</v>
      </c>
      <c r="J17898" s="8">
        <v>63.218239967745298</v>
      </c>
      <c r="K17898" s="8">
        <v>0.62788391848552605</v>
      </c>
      <c r="L17898" s="8">
        <v>-0.41787566060994402</v>
      </c>
    </row>
    <row r="17899" spans="1:12" x14ac:dyDescent="0.2">
      <c r="A17899" s="7" t="s">
        <v>67392</v>
      </c>
      <c r="B17899" s="7" t="s">
        <v>67393</v>
      </c>
      <c r="C17899" s="7" t="s">
        <v>67394</v>
      </c>
      <c r="D17899" s="7" t="s">
        <v>67395</v>
      </c>
      <c r="E17899" s="8">
        <v>35.583062815438304</v>
      </c>
      <c r="F17899" s="8">
        <v>54.055408910734201</v>
      </c>
      <c r="G17899" s="8">
        <v>99.917426755567604</v>
      </c>
      <c r="H17899" s="8">
        <v>372.003894136783</v>
      </c>
      <c r="I17899" s="8">
        <v>292.734526338043</v>
      </c>
      <c r="J17899" s="8">
        <v>201.50813989718799</v>
      </c>
      <c r="K17899" s="8">
        <v>7.6946120978593396E-6</v>
      </c>
      <c r="L17899" s="8">
        <v>2.1922475379363</v>
      </c>
    </row>
    <row r="17900" spans="1:12" x14ac:dyDescent="0.2">
      <c r="A17900" s="7" t="s">
        <v>67396</v>
      </c>
      <c r="B17900" s="7" t="s">
        <v>67397</v>
      </c>
      <c r="C17900" s="7" t="s">
        <v>67398</v>
      </c>
      <c r="D17900" s="7" t="s">
        <v>67399</v>
      </c>
      <c r="E17900" s="8">
        <v>65.235615161637</v>
      </c>
      <c r="F17900" s="8">
        <v>35.381722196116897</v>
      </c>
      <c r="G17900" s="8">
        <v>24.732036325635502</v>
      </c>
      <c r="H17900" s="8">
        <v>41.333766015198101</v>
      </c>
      <c r="I17900" s="8">
        <v>67.477789121989503</v>
      </c>
      <c r="J17900" s="8">
        <v>42.474754978328903</v>
      </c>
      <c r="K17900" s="8">
        <v>0.89211132128345505</v>
      </c>
      <c r="L17900" s="8">
        <v>0.27125504012650198</v>
      </c>
    </row>
    <row r="17901" spans="1:12" x14ac:dyDescent="0.2">
      <c r="A17901" s="7" t="s">
        <v>67400</v>
      </c>
      <c r="B17901" s="7" t="s">
        <v>67401</v>
      </c>
      <c r="C17901" s="7" t="s">
        <v>67402</v>
      </c>
      <c r="D17901" s="7" t="s">
        <v>67403</v>
      </c>
      <c r="E17901" s="8">
        <v>356.81904656592297</v>
      </c>
      <c r="F17901" s="8">
        <v>313.52137168225801</v>
      </c>
      <c r="G17901" s="8">
        <v>381.86264086781301</v>
      </c>
      <c r="H17901" s="8">
        <v>383.81354156969701</v>
      </c>
      <c r="I17901" s="8">
        <v>290.74988548151401</v>
      </c>
      <c r="J17901" s="8">
        <v>239.04396987803699</v>
      </c>
      <c r="K17901" s="8">
        <v>0.77544932511393105</v>
      </c>
      <c r="L17901" s="8">
        <v>-0.20370127349428099</v>
      </c>
    </row>
    <row r="17902" spans="1:12" x14ac:dyDescent="0.2">
      <c r="A17902" s="7" t="s">
        <v>67404</v>
      </c>
      <c r="B17902" s="7" t="s">
        <v>67405</v>
      </c>
      <c r="C17902" s="7" t="s">
        <v>67406</v>
      </c>
      <c r="D17902" s="7" t="s">
        <v>67407</v>
      </c>
      <c r="E17902" s="8">
        <v>54.363012634697498</v>
      </c>
      <c r="F17902" s="8">
        <v>56.021060143851798</v>
      </c>
      <c r="G17902" s="8">
        <v>27.6998806847118</v>
      </c>
      <c r="H17902" s="8">
        <v>44.286177873426503</v>
      </c>
      <c r="I17902" s="8">
        <v>31.7542537044657</v>
      </c>
      <c r="J17902" s="8">
        <v>21.731269988912501</v>
      </c>
      <c r="K17902" s="8">
        <v>0.75400797738557401</v>
      </c>
      <c r="L17902" s="8">
        <v>-0.49803757731505699</v>
      </c>
    </row>
    <row r="17903" spans="1:12" x14ac:dyDescent="0.2">
      <c r="A17903" s="7" t="s">
        <v>67408</v>
      </c>
      <c r="B17903" s="7" t="s">
        <v>67409</v>
      </c>
      <c r="C17903" s="7" t="s">
        <v>67410</v>
      </c>
      <c r="E17903" s="8">
        <v>28.6641339346587</v>
      </c>
      <c r="F17903" s="8">
        <v>15.725209864940799</v>
      </c>
      <c r="G17903" s="8">
        <v>20.7749105135339</v>
      </c>
      <c r="H17903" s="8">
        <v>10.825510146837599</v>
      </c>
      <c r="I17903" s="8">
        <v>4.9616021413227598</v>
      </c>
      <c r="J17903" s="8">
        <v>17.780129990928401</v>
      </c>
      <c r="K17903" s="8">
        <v>0.62242627143879004</v>
      </c>
      <c r="L17903" s="8">
        <v>-0.95673286637576405</v>
      </c>
    </row>
    <row r="17904" spans="1:12" x14ac:dyDescent="0.2">
      <c r="A17904" s="7" t="s">
        <v>67411</v>
      </c>
      <c r="B17904" s="7" t="s">
        <v>67412</v>
      </c>
      <c r="C17904" s="7" t="s">
        <v>67413</v>
      </c>
      <c r="D17904" s="7" t="s">
        <v>67414</v>
      </c>
      <c r="E17904" s="8">
        <v>239.19725559266899</v>
      </c>
      <c r="F17904" s="8">
        <v>448.16848115081399</v>
      </c>
      <c r="G17904" s="8">
        <v>255.23461488055901</v>
      </c>
      <c r="H17904" s="8">
        <v>40.349628729121903</v>
      </c>
      <c r="I17904" s="8">
        <v>208.387289935556</v>
      </c>
      <c r="J17904" s="8">
        <v>204.47149489567599</v>
      </c>
      <c r="K17904" s="8">
        <v>0.22540341336657599</v>
      </c>
      <c r="L17904" s="8">
        <v>-1.0565668242319901</v>
      </c>
    </row>
    <row r="17905" spans="1:12" x14ac:dyDescent="0.2">
      <c r="A17905" s="7" t="s">
        <v>67415</v>
      </c>
      <c r="B17905" s="7" t="s">
        <v>67416</v>
      </c>
      <c r="C17905" s="7" t="s">
        <v>67417</v>
      </c>
      <c r="D17905" s="7" t="s">
        <v>67418</v>
      </c>
      <c r="E17905" s="8">
        <v>299.49077869660601</v>
      </c>
      <c r="F17905" s="8">
        <v>234.89532235755399</v>
      </c>
      <c r="G17905" s="8">
        <v>342.29138274679599</v>
      </c>
      <c r="H17905" s="8">
        <v>496.98932946845298</v>
      </c>
      <c r="I17905" s="8">
        <v>362.196956316561</v>
      </c>
      <c r="J17905" s="8">
        <v>377.33386980748003</v>
      </c>
      <c r="K17905" s="8">
        <v>0.21844794217119301</v>
      </c>
      <c r="L17905" s="8">
        <v>0.49625566328770399</v>
      </c>
    </row>
    <row r="17906" spans="1:12" x14ac:dyDescent="0.2">
      <c r="A17906" s="7" t="s">
        <v>67419</v>
      </c>
      <c r="B17906" s="7" t="s">
        <v>67420</v>
      </c>
      <c r="D17906" s="7" t="s">
        <v>67421</v>
      </c>
      <c r="E17906" s="8">
        <v>0.98841841153995402</v>
      </c>
      <c r="F17906" s="8">
        <v>0</v>
      </c>
      <c r="G17906" s="8">
        <v>1.9785629060508401</v>
      </c>
      <c r="H17906" s="8">
        <v>8.8572355746852995</v>
      </c>
      <c r="I17906" s="8">
        <v>0</v>
      </c>
      <c r="J17906" s="8">
        <v>0</v>
      </c>
      <c r="K17906" s="8">
        <v>1</v>
      </c>
      <c r="L17906" s="8">
        <v>1.5787002764506499</v>
      </c>
    </row>
    <row r="17907" spans="1:12" x14ac:dyDescent="0.2">
      <c r="A17907" s="7" t="s">
        <v>67422</v>
      </c>
      <c r="B17907" s="7" t="s">
        <v>67423</v>
      </c>
      <c r="C17907" s="7" t="s">
        <v>67424</v>
      </c>
      <c r="D17907" s="7" t="s">
        <v>67425</v>
      </c>
      <c r="E17907" s="8">
        <v>637.52987544327004</v>
      </c>
      <c r="F17907" s="8">
        <v>749.89594543436601</v>
      </c>
      <c r="G17907" s="8">
        <v>714.26120908435496</v>
      </c>
      <c r="H17907" s="8">
        <v>538.32309548365095</v>
      </c>
      <c r="I17907" s="8">
        <v>699.585901926509</v>
      </c>
      <c r="J17907" s="8">
        <v>697.37620964419</v>
      </c>
      <c r="K17907" s="8">
        <v>0.83846564362883902</v>
      </c>
      <c r="L17907" s="8">
        <v>-0.11904479377032599</v>
      </c>
    </row>
    <row r="17908" spans="1:12" x14ac:dyDescent="0.2">
      <c r="A17908" s="7" t="s">
        <v>67426</v>
      </c>
      <c r="B17908" s="7" t="s">
        <v>67427</v>
      </c>
      <c r="D17908" s="7" t="s">
        <v>67428</v>
      </c>
      <c r="E17908" s="8">
        <v>10.872602526939501</v>
      </c>
      <c r="F17908" s="8">
        <v>15.725209864940799</v>
      </c>
      <c r="G17908" s="8">
        <v>2.96784435907627</v>
      </c>
      <c r="H17908" s="8">
        <v>0</v>
      </c>
      <c r="I17908" s="8">
        <v>5.9539225695873101</v>
      </c>
      <c r="J17908" s="8">
        <v>3.9511399979840802</v>
      </c>
      <c r="K17908" s="8">
        <v>0.66535364667359198</v>
      </c>
      <c r="L17908" s="8">
        <v>-1.5785166766899801</v>
      </c>
    </row>
    <row r="17909" spans="1:12" x14ac:dyDescent="0.2">
      <c r="A17909" s="7" t="s">
        <v>67429</v>
      </c>
      <c r="B17909" s="7" t="s">
        <v>67430</v>
      </c>
      <c r="C17909" s="7" t="s">
        <v>67431</v>
      </c>
      <c r="D17909" s="7" t="s">
        <v>67432</v>
      </c>
      <c r="E17909" s="8">
        <v>606.888904685532</v>
      </c>
      <c r="F17909" s="8">
        <v>764.63832968274903</v>
      </c>
      <c r="G17909" s="8">
        <v>894.31043353498103</v>
      </c>
      <c r="H17909" s="8">
        <v>277.52671467347301</v>
      </c>
      <c r="I17909" s="8">
        <v>391.96656916449803</v>
      </c>
      <c r="J17909" s="8">
        <v>486.97800475153798</v>
      </c>
      <c r="K17909" s="8">
        <v>2.17616790618722E-3</v>
      </c>
      <c r="L17909" s="8">
        <v>-0.97034338306505197</v>
      </c>
    </row>
    <row r="17910" spans="1:12" x14ac:dyDescent="0.2">
      <c r="A17910" s="7" t="s">
        <v>67433</v>
      </c>
      <c r="B17910" s="7" t="s">
        <v>67434</v>
      </c>
      <c r="C17910" s="7" t="s">
        <v>67435</v>
      </c>
      <c r="D17910" s="7" t="s">
        <v>67436</v>
      </c>
      <c r="E17910" s="8">
        <v>32.6178075808185</v>
      </c>
      <c r="F17910" s="8">
        <v>66.832141925998599</v>
      </c>
      <c r="G17910" s="8">
        <v>51.4426355573219</v>
      </c>
      <c r="H17910" s="8">
        <v>13.777922005065999</v>
      </c>
      <c r="I17910" s="8">
        <v>27.784971991407399</v>
      </c>
      <c r="J17910" s="8">
        <v>49.389249974800997</v>
      </c>
      <c r="K17910" s="8">
        <v>0.62622326568170705</v>
      </c>
      <c r="L17910" s="8">
        <v>-0.73049864415796295</v>
      </c>
    </row>
    <row r="17911" spans="1:12" x14ac:dyDescent="0.2">
      <c r="A17911" s="7" t="s">
        <v>67437</v>
      </c>
      <c r="B17911" s="7" t="s">
        <v>67438</v>
      </c>
      <c r="C17911" s="7" t="s">
        <v>67439</v>
      </c>
      <c r="D17911" s="7" t="s">
        <v>67440</v>
      </c>
      <c r="E17911" s="8">
        <v>4.94209205769977</v>
      </c>
      <c r="F17911" s="8">
        <v>40.295850278910898</v>
      </c>
      <c r="G17911" s="8">
        <v>7.91425162420337</v>
      </c>
      <c r="H17911" s="8">
        <v>10.825510146837599</v>
      </c>
      <c r="I17911" s="8">
        <v>9.9232042826455196</v>
      </c>
      <c r="J17911" s="8">
        <v>11.853419993952199</v>
      </c>
      <c r="K17911" s="8">
        <v>0.82453725961800794</v>
      </c>
      <c r="L17911" s="8">
        <v>-0.70543692209555098</v>
      </c>
    </row>
    <row r="17912" spans="1:12" x14ac:dyDescent="0.2">
      <c r="A17912" s="7" t="s">
        <v>67441</v>
      </c>
      <c r="B17912" s="7" t="s">
        <v>67442</v>
      </c>
      <c r="C17912" s="7" t="s">
        <v>67443</v>
      </c>
      <c r="D17912" s="7" t="s">
        <v>67444</v>
      </c>
      <c r="E17912" s="8">
        <v>103.783933211695</v>
      </c>
      <c r="F17912" s="8">
        <v>147.42384248382001</v>
      </c>
      <c r="G17912" s="8">
        <v>112.778085644898</v>
      </c>
      <c r="H17912" s="8">
        <v>119.080611615214</v>
      </c>
      <c r="I17912" s="8">
        <v>82.362595545957802</v>
      </c>
      <c r="J17912" s="8">
        <v>99.766284949098093</v>
      </c>
      <c r="K17912" s="8">
        <v>0.77714555923801898</v>
      </c>
      <c r="L17912" s="8">
        <v>-0.27308840876891499</v>
      </c>
    </row>
    <row r="17913" spans="1:12" x14ac:dyDescent="0.2">
      <c r="A17913" s="7" t="s">
        <v>67445</v>
      </c>
      <c r="B17913" s="7" t="s">
        <v>67446</v>
      </c>
      <c r="E17913" s="8">
        <v>3.9536736461598201</v>
      </c>
      <c r="F17913" s="8">
        <v>2.94847684967641</v>
      </c>
      <c r="G17913" s="8">
        <v>3.9571258121016899</v>
      </c>
      <c r="H17913" s="8">
        <v>19.682745721522899</v>
      </c>
      <c r="I17913" s="8">
        <v>4.9616021413227598</v>
      </c>
      <c r="J17913" s="8">
        <v>3.9511399979840802</v>
      </c>
      <c r="K17913" s="8">
        <v>0.64771972936276301</v>
      </c>
      <c r="L17913" s="8">
        <v>1.3973000799409301</v>
      </c>
    </row>
    <row r="17914" spans="1:12" x14ac:dyDescent="0.2">
      <c r="A17914" s="7" t="s">
        <v>67447</v>
      </c>
      <c r="B17914" s="7" t="s">
        <v>495</v>
      </c>
      <c r="C17914" s="7" t="s">
        <v>67448</v>
      </c>
      <c r="D17914" s="7" t="s">
        <v>497</v>
      </c>
      <c r="E17914" s="8">
        <v>36.5714812269783</v>
      </c>
      <c r="F17914" s="8">
        <v>54.055408910734201</v>
      </c>
      <c r="G17914" s="8">
        <v>85.078204960186298</v>
      </c>
      <c r="H17914" s="8">
        <v>0</v>
      </c>
      <c r="I17914" s="8">
        <v>0.99232042826455202</v>
      </c>
      <c r="J17914" s="8">
        <v>0</v>
      </c>
      <c r="K17914" s="8">
        <v>1.2582705283931699E-9</v>
      </c>
      <c r="L17914" s="8">
        <v>-7.3702192633868497</v>
      </c>
    </row>
    <row r="17915" spans="1:12" x14ac:dyDescent="0.2">
      <c r="A17915" s="7" t="s">
        <v>67449</v>
      </c>
      <c r="B17915" s="7" t="s">
        <v>67450</v>
      </c>
      <c r="C17915" s="7" t="s">
        <v>67451</v>
      </c>
      <c r="D17915" s="7" t="s">
        <v>67452</v>
      </c>
      <c r="E17915" s="8">
        <v>36.5714812269783</v>
      </c>
      <c r="F17915" s="8">
        <v>27.5191172636465</v>
      </c>
      <c r="G17915" s="8">
        <v>10.8820959832796</v>
      </c>
      <c r="H17915" s="8">
        <v>48.222727017731103</v>
      </c>
      <c r="I17915" s="8">
        <v>12.900165567439201</v>
      </c>
      <c r="J17915" s="8">
        <v>34.572474982360703</v>
      </c>
      <c r="K17915" s="8">
        <v>0.89843352462516202</v>
      </c>
      <c r="L17915" s="8">
        <v>0.352212989934097</v>
      </c>
    </row>
    <row r="17916" spans="1:12" x14ac:dyDescent="0.2">
      <c r="A17916" s="7" t="s">
        <v>67453</v>
      </c>
      <c r="B17916" s="7" t="s">
        <v>67454</v>
      </c>
      <c r="C17916" s="7" t="s">
        <v>67455</v>
      </c>
      <c r="D17916" s="7" t="s">
        <v>67456</v>
      </c>
      <c r="E17916" s="8">
        <v>341.99277039282401</v>
      </c>
      <c r="F17916" s="8">
        <v>351.851570728051</v>
      </c>
      <c r="G17916" s="8">
        <v>406.59467719344798</v>
      </c>
      <c r="H17916" s="8">
        <v>547.18033105833695</v>
      </c>
      <c r="I17916" s="8">
        <v>422.728502440699</v>
      </c>
      <c r="J17916" s="8">
        <v>461.29559476464198</v>
      </c>
      <c r="K17916" s="8">
        <v>0.27231916890804703</v>
      </c>
      <c r="L17916" s="8">
        <v>0.37920538933801001</v>
      </c>
    </row>
    <row r="17917" spans="1:12" x14ac:dyDescent="0.2">
      <c r="A17917" s="7" t="s">
        <v>67457</v>
      </c>
      <c r="B17917" s="7" t="s">
        <v>67458</v>
      </c>
      <c r="C17917" s="7" t="s">
        <v>67459</v>
      </c>
      <c r="D17917" s="7" t="s">
        <v>67460</v>
      </c>
      <c r="E17917" s="8">
        <v>1578.50420322931</v>
      </c>
      <c r="F17917" s="8">
        <v>1266.8622197443001</v>
      </c>
      <c r="G17917" s="8">
        <v>1260.34457115439</v>
      </c>
      <c r="H17917" s="8">
        <v>2023.38626017255</v>
      </c>
      <c r="I17917" s="8">
        <v>1626.4131819255999</v>
      </c>
      <c r="J17917" s="8">
        <v>1446.11723926217</v>
      </c>
      <c r="K17917" s="8">
        <v>0.352615392548282</v>
      </c>
      <c r="L17917" s="8">
        <v>0.31172617287447102</v>
      </c>
    </row>
    <row r="17918" spans="1:12" x14ac:dyDescent="0.2">
      <c r="A17918" s="7" t="s">
        <v>67461</v>
      </c>
      <c r="B17918" s="7" t="s">
        <v>67462</v>
      </c>
      <c r="C17918" s="7" t="s">
        <v>67463</v>
      </c>
      <c r="D17918" s="7" t="s">
        <v>67464</v>
      </c>
      <c r="E17918" s="8">
        <v>100.818677977075</v>
      </c>
      <c r="F17918" s="8">
        <v>220.152938109172</v>
      </c>
      <c r="G17918" s="8">
        <v>291.83802864249901</v>
      </c>
      <c r="H17918" s="8">
        <v>156.477828486107</v>
      </c>
      <c r="I17918" s="8">
        <v>192.51016308332299</v>
      </c>
      <c r="J17918" s="8">
        <v>167.92344991432299</v>
      </c>
      <c r="K17918" s="8">
        <v>0.84529515657492704</v>
      </c>
      <c r="L17918" s="8">
        <v>-0.24554585964893899</v>
      </c>
    </row>
    <row r="17919" spans="1:12" x14ac:dyDescent="0.2">
      <c r="A17919" s="7" t="s">
        <v>67465</v>
      </c>
      <c r="B17919" s="7" t="s">
        <v>67466</v>
      </c>
      <c r="C17919" s="7" t="s">
        <v>67467</v>
      </c>
      <c r="D17919" s="7" t="s">
        <v>67468</v>
      </c>
      <c r="E17919" s="8">
        <v>123.552301442494</v>
      </c>
      <c r="F17919" s="8">
        <v>114.99059713738001</v>
      </c>
      <c r="G17919" s="8">
        <v>190.931320433906</v>
      </c>
      <c r="H17919" s="8">
        <v>71.842021883558601</v>
      </c>
      <c r="I17919" s="8">
        <v>97.247401969926102</v>
      </c>
      <c r="J17919" s="8">
        <v>167.92344991432299</v>
      </c>
      <c r="K17919" s="8">
        <v>0.76653775621740305</v>
      </c>
      <c r="L17919" s="8">
        <v>-0.34975265790326299</v>
      </c>
    </row>
    <row r="17920" spans="1:12" x14ac:dyDescent="0.2">
      <c r="A17920" s="7" t="s">
        <v>67469</v>
      </c>
      <c r="B17920" s="7" t="s">
        <v>67470</v>
      </c>
      <c r="C17920" s="7" t="s">
        <v>67471</v>
      </c>
      <c r="D17920" s="7" t="s">
        <v>67472</v>
      </c>
      <c r="E17920" s="8">
        <v>159.13536425793299</v>
      </c>
      <c r="F17920" s="8">
        <v>159.21774988252599</v>
      </c>
      <c r="G17920" s="8">
        <v>148.392217953813</v>
      </c>
      <c r="H17920" s="8">
        <v>223.39916393928499</v>
      </c>
      <c r="I17920" s="8">
        <v>206.40264907902699</v>
      </c>
      <c r="J17920" s="8">
        <v>165.94787991533099</v>
      </c>
      <c r="K17920" s="8">
        <v>0.52131783292760703</v>
      </c>
      <c r="L17920" s="8">
        <v>0.35207453277974099</v>
      </c>
    </row>
    <row r="17921" spans="1:12" x14ac:dyDescent="0.2">
      <c r="A17921" s="7" t="s">
        <v>67473</v>
      </c>
      <c r="B17921" s="7" t="s">
        <v>67474</v>
      </c>
      <c r="C17921" s="7" t="s">
        <v>67475</v>
      </c>
      <c r="D17921" s="7" t="s">
        <v>67476</v>
      </c>
      <c r="E17921" s="8">
        <v>110.702862092475</v>
      </c>
      <c r="F17921" s="8">
        <v>80.591700557821795</v>
      </c>
      <c r="G17921" s="8">
        <v>108.82095983279601</v>
      </c>
      <c r="H17921" s="8">
        <v>126.953709903823</v>
      </c>
      <c r="I17921" s="8">
        <v>112.132208393894</v>
      </c>
      <c r="J17921" s="8">
        <v>98.778499949602093</v>
      </c>
      <c r="K17921" s="8">
        <v>0.87968878503946502</v>
      </c>
      <c r="L17921" s="8">
        <v>0.171033114048874</v>
      </c>
    </row>
    <row r="17922" spans="1:12" x14ac:dyDescent="0.2">
      <c r="A17922" s="7" t="s">
        <v>67477</v>
      </c>
      <c r="B17922" s="7" t="s">
        <v>67478</v>
      </c>
      <c r="C17922" s="7" t="s">
        <v>67479</v>
      </c>
      <c r="D17922" s="7" t="s">
        <v>67480</v>
      </c>
      <c r="E17922" s="8">
        <v>8092.1815352776002</v>
      </c>
      <c r="F17922" s="8">
        <v>9041.0128467244303</v>
      </c>
      <c r="G17922" s="8">
        <v>8318.8677384907696</v>
      </c>
      <c r="H17922" s="8">
        <v>7620.1750060875902</v>
      </c>
      <c r="I17922" s="8">
        <v>8812.7977234174796</v>
      </c>
      <c r="J17922" s="8">
        <v>7850.9151759943697</v>
      </c>
      <c r="K17922" s="8">
        <v>0.867210276896618</v>
      </c>
      <c r="L17922" s="8">
        <v>-6.7789025907229503E-2</v>
      </c>
    </row>
    <row r="17923" spans="1:12" x14ac:dyDescent="0.2">
      <c r="A17923" s="7" t="s">
        <v>67481</v>
      </c>
      <c r="B17923" s="7" t="s">
        <v>67482</v>
      </c>
      <c r="C17923" s="7" t="s">
        <v>67483</v>
      </c>
      <c r="D17923" s="7" t="s">
        <v>67484</v>
      </c>
      <c r="E17923" s="8">
        <v>482.34818483149797</v>
      </c>
      <c r="F17923" s="8">
        <v>465.85934224887302</v>
      </c>
      <c r="G17923" s="8">
        <v>535.20126608675298</v>
      </c>
      <c r="H17923" s="8">
        <v>618.03821565581904</v>
      </c>
      <c r="I17923" s="8">
        <v>487.22933027789497</v>
      </c>
      <c r="J17923" s="8">
        <v>520.56269473440295</v>
      </c>
      <c r="K17923" s="8">
        <v>0.81581333706322001</v>
      </c>
      <c r="L17923" s="8">
        <v>0.13231450584760801</v>
      </c>
    </row>
    <row r="17924" spans="1:12" x14ac:dyDescent="0.2">
      <c r="A17924" s="7" t="s">
        <v>67485</v>
      </c>
      <c r="B17924" s="7" t="s">
        <v>67486</v>
      </c>
      <c r="D17924" s="7" t="s">
        <v>67487</v>
      </c>
      <c r="E17924" s="8">
        <v>8.8957657038595794</v>
      </c>
      <c r="F17924" s="8">
        <v>27.5191172636465</v>
      </c>
      <c r="G17924" s="8">
        <v>4.9464072651271103</v>
      </c>
      <c r="H17924" s="8">
        <v>10.825510146837599</v>
      </c>
      <c r="I17924" s="8">
        <v>19.846408565291</v>
      </c>
      <c r="J17924" s="8">
        <v>21.731269988912501</v>
      </c>
      <c r="K17924" s="8">
        <v>0.921464587679101</v>
      </c>
      <c r="L17924" s="8">
        <v>0.34091158529278598</v>
      </c>
    </row>
    <row r="17925" spans="1:12" x14ac:dyDescent="0.2">
      <c r="A17925" s="7" t="s">
        <v>67488</v>
      </c>
      <c r="B17925" s="7" t="s">
        <v>67489</v>
      </c>
      <c r="C17925" s="7" t="s">
        <v>67490</v>
      </c>
      <c r="D17925" s="7" t="s">
        <v>67491</v>
      </c>
      <c r="E17925" s="8">
        <v>85.992401803975994</v>
      </c>
      <c r="F17925" s="8">
        <v>131.69863261888</v>
      </c>
      <c r="G17925" s="8">
        <v>125.63874453422901</v>
      </c>
      <c r="H17925" s="8">
        <v>201.74814364561001</v>
      </c>
      <c r="I17925" s="8">
        <v>120.070771820011</v>
      </c>
      <c r="J17925" s="8">
        <v>155.08224492087501</v>
      </c>
      <c r="K17925" s="8">
        <v>0.51446296603161601</v>
      </c>
      <c r="L17925" s="8">
        <v>0.47413671611485297</v>
      </c>
    </row>
    <row r="17926" spans="1:12" x14ac:dyDescent="0.2">
      <c r="A17926" s="7" t="s">
        <v>67492</v>
      </c>
      <c r="B17926" s="7" t="s">
        <v>67493</v>
      </c>
      <c r="C17926" s="7" t="s">
        <v>67494</v>
      </c>
      <c r="E17926" s="8">
        <v>161.11220108101301</v>
      </c>
      <c r="F17926" s="8">
        <v>97.299736039321502</v>
      </c>
      <c r="G17926" s="8">
        <v>107.83167837977101</v>
      </c>
      <c r="H17926" s="8">
        <v>70.857884597482396</v>
      </c>
      <c r="I17926" s="8">
        <v>65.493148265460405</v>
      </c>
      <c r="J17926" s="8">
        <v>95.815144951113993</v>
      </c>
      <c r="K17926" s="8">
        <v>0.32843872200902502</v>
      </c>
      <c r="L17926" s="8">
        <v>-0.65757659329000295</v>
      </c>
    </row>
    <row r="17927" spans="1:12" x14ac:dyDescent="0.2">
      <c r="A17927" s="7" t="s">
        <v>67495</v>
      </c>
      <c r="B17927" s="7" t="s">
        <v>67496</v>
      </c>
      <c r="C17927" s="7" t="s">
        <v>67497</v>
      </c>
      <c r="D17927" s="7" t="s">
        <v>67498</v>
      </c>
      <c r="E17927" s="8">
        <v>21.745205053879001</v>
      </c>
      <c r="F17927" s="8">
        <v>46.192803978263697</v>
      </c>
      <c r="G17927" s="8">
        <v>43.528383933118597</v>
      </c>
      <c r="H17927" s="8">
        <v>97.429591321538396</v>
      </c>
      <c r="I17927" s="8">
        <v>76.408672976370497</v>
      </c>
      <c r="J17927" s="8">
        <v>60.254884969257297</v>
      </c>
      <c r="K17927" s="8">
        <v>0.16425234033391001</v>
      </c>
      <c r="L17927" s="8">
        <v>1.07042070582103</v>
      </c>
    </row>
    <row r="17928" spans="1:12" x14ac:dyDescent="0.2">
      <c r="A17928" s="7" t="s">
        <v>67499</v>
      </c>
      <c r="B17928" s="7" t="s">
        <v>67500</v>
      </c>
      <c r="C17928" s="7" t="s">
        <v>67501</v>
      </c>
      <c r="D17928" s="7" t="s">
        <v>67502</v>
      </c>
      <c r="E17928" s="8">
        <v>84.015564980896102</v>
      </c>
      <c r="F17928" s="8">
        <v>60.935188226645799</v>
      </c>
      <c r="G17928" s="8">
        <v>89.035330772287907</v>
      </c>
      <c r="H17928" s="8">
        <v>114.159925184833</v>
      </c>
      <c r="I17928" s="8">
        <v>104.193644967778</v>
      </c>
      <c r="J17928" s="8">
        <v>80.010584959177706</v>
      </c>
      <c r="K17928" s="8">
        <v>0.71328820536825499</v>
      </c>
      <c r="L17928" s="8">
        <v>0.350760661442791</v>
      </c>
    </row>
    <row r="17929" spans="1:12" x14ac:dyDescent="0.2">
      <c r="A17929" s="7" t="s">
        <v>67503</v>
      </c>
      <c r="B17929" s="7" t="s">
        <v>67504</v>
      </c>
      <c r="C17929" s="7" t="s">
        <v>67505</v>
      </c>
      <c r="D17929" s="7" t="s">
        <v>67506</v>
      </c>
      <c r="E17929" s="8">
        <v>1357.0984790443599</v>
      </c>
      <c r="F17929" s="8">
        <v>1339.5913153696499</v>
      </c>
      <c r="G17929" s="8">
        <v>1307.83008089961</v>
      </c>
      <c r="H17929" s="8">
        <v>1531.3176171344801</v>
      </c>
      <c r="I17929" s="8">
        <v>1357.49434586591</v>
      </c>
      <c r="J17929" s="8">
        <v>1270.29150935188</v>
      </c>
      <c r="K17929" s="8">
        <v>0.91575289252969805</v>
      </c>
      <c r="L17929" s="8">
        <v>5.4654999692434897E-2</v>
      </c>
    </row>
    <row r="17930" spans="1:12" x14ac:dyDescent="0.2">
      <c r="A17930" s="7" t="s">
        <v>67507</v>
      </c>
      <c r="B17930" s="7" t="s">
        <v>67508</v>
      </c>
      <c r="C17930" s="7" t="s">
        <v>67509</v>
      </c>
      <c r="D17930" s="7" t="s">
        <v>67510</v>
      </c>
      <c r="E17930" s="8">
        <v>675.08977508178896</v>
      </c>
      <c r="F17930" s="8">
        <v>728.27378187007298</v>
      </c>
      <c r="G17930" s="8">
        <v>580.70821292592302</v>
      </c>
      <c r="H17930" s="8">
        <v>563.910664921631</v>
      </c>
      <c r="I17930" s="8">
        <v>570.58424625211705</v>
      </c>
      <c r="J17930" s="8">
        <v>448.45438977119301</v>
      </c>
      <c r="K17930" s="8">
        <v>0.34922121753042501</v>
      </c>
      <c r="L17930" s="8">
        <v>-0.32587325095660302</v>
      </c>
    </row>
    <row r="17931" spans="1:12" x14ac:dyDescent="0.2">
      <c r="A17931" s="7" t="s">
        <v>67511</v>
      </c>
      <c r="B17931" s="7" t="s">
        <v>67512</v>
      </c>
      <c r="C17931" s="7" t="s">
        <v>67513</v>
      </c>
      <c r="D17931" s="7" t="s">
        <v>67514</v>
      </c>
      <c r="E17931" s="8">
        <v>29.6525523461986</v>
      </c>
      <c r="F17931" s="8">
        <v>27.5191172636465</v>
      </c>
      <c r="G17931" s="8">
        <v>25.721317778661</v>
      </c>
      <c r="H17931" s="8">
        <v>48.222727017731103</v>
      </c>
      <c r="I17931" s="8">
        <v>58.546905267608601</v>
      </c>
      <c r="J17931" s="8">
        <v>37.535829980848803</v>
      </c>
      <c r="K17931" s="8">
        <v>0.405243264273977</v>
      </c>
      <c r="L17931" s="8">
        <v>0.79974085717258803</v>
      </c>
    </row>
    <row r="17932" spans="1:12" x14ac:dyDescent="0.2">
      <c r="A17932" s="7" t="s">
        <v>67515</v>
      </c>
      <c r="B17932" s="7" t="s">
        <v>67516</v>
      </c>
      <c r="C17932" s="7" t="s">
        <v>67517</v>
      </c>
      <c r="D17932" s="7" t="s">
        <v>67518</v>
      </c>
      <c r="E17932" s="8">
        <v>0</v>
      </c>
      <c r="F17932" s="8">
        <v>0</v>
      </c>
      <c r="G17932" s="8">
        <v>1.9785629060508401</v>
      </c>
      <c r="H17932" s="8">
        <v>65.937198167101698</v>
      </c>
      <c r="I17932" s="8">
        <v>38.700496702317501</v>
      </c>
      <c r="J17932" s="8">
        <v>10.865634994456199</v>
      </c>
      <c r="K17932" s="8">
        <v>1.9400098551488601E-4</v>
      </c>
      <c r="L17932" s="8">
        <v>5.8699122633457703</v>
      </c>
    </row>
    <row r="17933" spans="1:12" x14ac:dyDescent="0.2">
      <c r="A17933" s="7" t="s">
        <v>67519</v>
      </c>
      <c r="B17933" s="7" t="s">
        <v>67520</v>
      </c>
      <c r="C17933" s="7" t="s">
        <v>67521</v>
      </c>
      <c r="D17933" s="7" t="s">
        <v>67522</v>
      </c>
      <c r="E17933" s="8">
        <v>29.6525523461986</v>
      </c>
      <c r="F17933" s="8">
        <v>40.295850278910898</v>
      </c>
      <c r="G17933" s="8">
        <v>34.624850855889797</v>
      </c>
      <c r="H17933" s="8">
        <v>26.5717067240559</v>
      </c>
      <c r="I17933" s="8">
        <v>42.669778415375703</v>
      </c>
      <c r="J17933" s="8">
        <v>19.755699989920402</v>
      </c>
      <c r="K17933" s="8">
        <v>0.91368432812904099</v>
      </c>
      <c r="L17933" s="8">
        <v>-0.23290459030527599</v>
      </c>
    </row>
    <row r="17934" spans="1:12" x14ac:dyDescent="0.2">
      <c r="A17934" s="7" t="s">
        <v>67523</v>
      </c>
      <c r="B17934" s="7" t="s">
        <v>67524</v>
      </c>
      <c r="C17934" s="7" t="s">
        <v>67525</v>
      </c>
      <c r="D17934" s="7" t="s">
        <v>67526</v>
      </c>
      <c r="E17934" s="8">
        <v>33.606225992358397</v>
      </c>
      <c r="F17934" s="8">
        <v>52.089757677616497</v>
      </c>
      <c r="G17934" s="8">
        <v>58.367605728499903</v>
      </c>
      <c r="H17934" s="8">
        <v>58.064099878492598</v>
      </c>
      <c r="I17934" s="8">
        <v>35.723535417523898</v>
      </c>
      <c r="J17934" s="8">
        <v>23.706839987904502</v>
      </c>
      <c r="K17934" s="8">
        <v>0.87782033879782095</v>
      </c>
      <c r="L17934" s="8">
        <v>-0.29399987108158199</v>
      </c>
    </row>
    <row r="17935" spans="1:12" x14ac:dyDescent="0.2">
      <c r="A17935" s="7" t="s">
        <v>67527</v>
      </c>
      <c r="B17935" s="7" t="s">
        <v>67528</v>
      </c>
      <c r="C17935" s="7" t="s">
        <v>67529</v>
      </c>
      <c r="D17935" s="7" t="s">
        <v>67530</v>
      </c>
      <c r="E17935" s="8">
        <v>1720.8364544910601</v>
      </c>
      <c r="F17935" s="8">
        <v>1448.68495880768</v>
      </c>
      <c r="G17935" s="8">
        <v>1347.4013390206201</v>
      </c>
      <c r="H17935" s="8">
        <v>1257.7274516053101</v>
      </c>
      <c r="I17935" s="8">
        <v>1139.1838516477101</v>
      </c>
      <c r="J17935" s="8">
        <v>934.44460952323504</v>
      </c>
      <c r="K17935" s="8">
        <v>9.3373183905747004E-2</v>
      </c>
      <c r="L17935" s="8">
        <v>-0.439221426390764</v>
      </c>
    </row>
    <row r="17936" spans="1:12" x14ac:dyDescent="0.2">
      <c r="A17936" s="7" t="s">
        <v>67531</v>
      </c>
      <c r="B17936" s="7" t="s">
        <v>67532</v>
      </c>
      <c r="C17936" s="7" t="s">
        <v>67533</v>
      </c>
      <c r="D17936" s="7" t="s">
        <v>4532</v>
      </c>
      <c r="E17936" s="8">
        <v>217.45205053878999</v>
      </c>
      <c r="F17936" s="8">
        <v>238.82662482378899</v>
      </c>
      <c r="G17936" s="8">
        <v>178.07066154457601</v>
      </c>
      <c r="H17936" s="8">
        <v>185.017809782315</v>
      </c>
      <c r="I17936" s="8">
        <v>180.60231794414801</v>
      </c>
      <c r="J17936" s="8">
        <v>180.76465490777201</v>
      </c>
      <c r="K17936" s="8">
        <v>0.75368500007484396</v>
      </c>
      <c r="L17936" s="8">
        <v>-0.215401989093568</v>
      </c>
    </row>
    <row r="17937" spans="1:12" x14ac:dyDescent="0.2">
      <c r="A17937" s="7" t="s">
        <v>67534</v>
      </c>
      <c r="B17937" s="7" t="s">
        <v>67535</v>
      </c>
      <c r="C17937" s="7" t="s">
        <v>67536</v>
      </c>
      <c r="D17937" s="7" t="s">
        <v>67537</v>
      </c>
      <c r="E17937" s="8">
        <v>581.19002598549298</v>
      </c>
      <c r="F17937" s="8">
        <v>602.47210295054595</v>
      </c>
      <c r="G17937" s="8">
        <v>603.46168634550702</v>
      </c>
      <c r="H17937" s="8">
        <v>531.43413448111801</v>
      </c>
      <c r="I17937" s="8">
        <v>505.09109798665702</v>
      </c>
      <c r="J17937" s="8">
        <v>607.48777469005302</v>
      </c>
      <c r="K17937" s="8">
        <v>0.81231063912661905</v>
      </c>
      <c r="L17937" s="8">
        <v>-0.12040856692285901</v>
      </c>
    </row>
    <row r="17938" spans="1:12" x14ac:dyDescent="0.2">
      <c r="A17938" s="7" t="s">
        <v>67538</v>
      </c>
      <c r="B17938" s="7" t="s">
        <v>67539</v>
      </c>
      <c r="C17938" s="7" t="s">
        <v>67540</v>
      </c>
      <c r="D17938" s="7" t="s">
        <v>67541</v>
      </c>
      <c r="E17938" s="8">
        <v>582.17844439703299</v>
      </c>
      <c r="F17938" s="8">
        <v>614.26601034925204</v>
      </c>
      <c r="G17938" s="8">
        <v>582.68677583197302</v>
      </c>
      <c r="H17938" s="8">
        <v>628.86372580265697</v>
      </c>
      <c r="I17938" s="8">
        <v>716.45534920700595</v>
      </c>
      <c r="J17938" s="8">
        <v>583.78093470214799</v>
      </c>
      <c r="K17938" s="8">
        <v>0.81978339989301596</v>
      </c>
      <c r="L17938" s="8">
        <v>0.116721773333495</v>
      </c>
    </row>
    <row r="17939" spans="1:12" x14ac:dyDescent="0.2">
      <c r="A17939" s="7" t="s">
        <v>67542</v>
      </c>
      <c r="B17939" s="7" t="s">
        <v>67543</v>
      </c>
      <c r="C17939" s="7" t="s">
        <v>67544</v>
      </c>
      <c r="D17939" s="7" t="s">
        <v>67545</v>
      </c>
      <c r="E17939" s="8">
        <v>350.88853609668399</v>
      </c>
      <c r="F17939" s="8">
        <v>676.18402419245604</v>
      </c>
      <c r="G17939" s="8">
        <v>375.92695214966</v>
      </c>
      <c r="H17939" s="8">
        <v>127.937847189899</v>
      </c>
      <c r="I17939" s="8">
        <v>305.63469190548199</v>
      </c>
      <c r="J17939" s="8">
        <v>297.32328484830202</v>
      </c>
      <c r="K17939" s="8">
        <v>9.5184240421747696E-2</v>
      </c>
      <c r="L17939" s="8">
        <v>-0.94086171673194097</v>
      </c>
    </row>
    <row r="17940" spans="1:12" x14ac:dyDescent="0.2">
      <c r="A17940" s="7" t="s">
        <v>67546</v>
      </c>
      <c r="B17940" s="7" t="s">
        <v>67547</v>
      </c>
      <c r="C17940" s="7" t="s">
        <v>67548</v>
      </c>
      <c r="D17940" s="7" t="s">
        <v>67549</v>
      </c>
      <c r="E17940" s="8">
        <v>56.339849457777397</v>
      </c>
      <c r="F17940" s="8">
        <v>74.694746858469003</v>
      </c>
      <c r="G17940" s="8">
        <v>66.281857352703298</v>
      </c>
      <c r="H17940" s="8">
        <v>172.224025063325</v>
      </c>
      <c r="I17940" s="8">
        <v>94.270440685132399</v>
      </c>
      <c r="J17940" s="8">
        <v>121.49755493801101</v>
      </c>
      <c r="K17940" s="8">
        <v>7.4898099569719295E-2</v>
      </c>
      <c r="L17940" s="8">
        <v>0.97555849792518601</v>
      </c>
    </row>
    <row r="17941" spans="1:12" x14ac:dyDescent="0.2">
      <c r="A17941" s="7" t="s">
        <v>67550</v>
      </c>
      <c r="B17941" s="7" t="s">
        <v>67551</v>
      </c>
      <c r="C17941" s="7" t="s">
        <v>67552</v>
      </c>
      <c r="D17941" s="7" t="s">
        <v>67553</v>
      </c>
      <c r="E17941" s="8">
        <v>136.401740792514</v>
      </c>
      <c r="F17941" s="8">
        <v>147.42384248382001</v>
      </c>
      <c r="G17941" s="8">
        <v>108.82095983279601</v>
      </c>
      <c r="H17941" s="8">
        <v>147.62059291142199</v>
      </c>
      <c r="I17941" s="8">
        <v>157.77894809406399</v>
      </c>
      <c r="J17941" s="8">
        <v>124.46090993649899</v>
      </c>
      <c r="K17941" s="8">
        <v>0.90373002714690198</v>
      </c>
      <c r="L17941" s="8">
        <v>0.130563548899645</v>
      </c>
    </row>
    <row r="17942" spans="1:12" x14ac:dyDescent="0.2">
      <c r="A17942" s="7" t="s">
        <v>67554</v>
      </c>
      <c r="B17942" s="7" t="s">
        <v>67555</v>
      </c>
      <c r="C17942" s="7" t="s">
        <v>67556</v>
      </c>
      <c r="D17942" s="7" t="s">
        <v>67557</v>
      </c>
      <c r="E17942" s="8">
        <v>10.872602526939501</v>
      </c>
      <c r="F17942" s="8">
        <v>5.89695369935282</v>
      </c>
      <c r="G17942" s="8">
        <v>16.817784701432199</v>
      </c>
      <c r="H17942" s="8">
        <v>1.9682745721522901</v>
      </c>
      <c r="I17942" s="8">
        <v>2.97696128479366</v>
      </c>
      <c r="J17942" s="8">
        <v>6.9144949964721398</v>
      </c>
      <c r="K17942" s="8">
        <v>0.55793948565986895</v>
      </c>
      <c r="L17942" s="8">
        <v>-1.50177016599862</v>
      </c>
    </row>
    <row r="17943" spans="1:12" x14ac:dyDescent="0.2">
      <c r="A17943" s="7" t="s">
        <v>67558</v>
      </c>
      <c r="B17943" s="7" t="s">
        <v>67559</v>
      </c>
      <c r="C17943" s="7" t="s">
        <v>67560</v>
      </c>
      <c r="D17943" s="7" t="s">
        <v>67561</v>
      </c>
      <c r="E17943" s="8">
        <v>590.08579168935296</v>
      </c>
      <c r="F17943" s="8">
        <v>764.63832968274903</v>
      </c>
      <c r="G17943" s="8">
        <v>722.17546070855803</v>
      </c>
      <c r="H17943" s="8">
        <v>802.07188815205802</v>
      </c>
      <c r="I17943" s="8">
        <v>904.00391014900697</v>
      </c>
      <c r="J17943" s="8">
        <v>725.03418963007903</v>
      </c>
      <c r="K17943" s="8">
        <v>0.57761755061824904</v>
      </c>
      <c r="L17943" s="8">
        <v>0.22715220102029299</v>
      </c>
    </row>
    <row r="17944" spans="1:12" x14ac:dyDescent="0.2">
      <c r="A17944" s="7" t="s">
        <v>67562</v>
      </c>
      <c r="B17944" s="7" t="s">
        <v>67563</v>
      </c>
      <c r="C17944" s="7" t="s">
        <v>67564</v>
      </c>
      <c r="D17944" s="7" t="s">
        <v>67565</v>
      </c>
      <c r="E17944" s="8">
        <v>361.76113862362303</v>
      </c>
      <c r="F17944" s="8">
        <v>442.271527451461</v>
      </c>
      <c r="G17944" s="8">
        <v>363.06629326032999</v>
      </c>
      <c r="H17944" s="8">
        <v>386.76595342792501</v>
      </c>
      <c r="I17944" s="8">
        <v>358.22767460350298</v>
      </c>
      <c r="J17944" s="8">
        <v>409.930774790849</v>
      </c>
      <c r="K17944" s="8">
        <v>0.98420330407679402</v>
      </c>
      <c r="L17944" s="8">
        <v>-1.51515972770943E-2</v>
      </c>
    </row>
    <row r="17945" spans="1:12" x14ac:dyDescent="0.2">
      <c r="A17945" s="7" t="s">
        <v>67566</v>
      </c>
      <c r="B17945" s="7" t="s">
        <v>67567</v>
      </c>
      <c r="C17945" s="7" t="s">
        <v>67568</v>
      </c>
      <c r="D17945" s="7" t="s">
        <v>67569</v>
      </c>
      <c r="E17945" s="8">
        <v>48.432502165457699</v>
      </c>
      <c r="F17945" s="8">
        <v>52.089757677616497</v>
      </c>
      <c r="G17945" s="8">
        <v>47.485509745220199</v>
      </c>
      <c r="H17945" s="8">
        <v>40.349628729121903</v>
      </c>
      <c r="I17945" s="8">
        <v>45.646739700169398</v>
      </c>
      <c r="J17945" s="8">
        <v>47.413679975809004</v>
      </c>
      <c r="K17945" s="8">
        <v>0.92641220698592497</v>
      </c>
      <c r="L17945" s="8">
        <v>-0.14987087845097899</v>
      </c>
    </row>
    <row r="17946" spans="1:12" x14ac:dyDescent="0.2">
      <c r="A17946" s="7" t="s">
        <v>67570</v>
      </c>
      <c r="B17946" s="7" t="s">
        <v>67571</v>
      </c>
      <c r="C17946" s="7" t="s">
        <v>67572</v>
      </c>
      <c r="D17946" s="7" t="s">
        <v>67573</v>
      </c>
      <c r="E17946" s="8">
        <v>33.606225992358397</v>
      </c>
      <c r="F17946" s="8">
        <v>78.626049324704198</v>
      </c>
      <c r="G17946" s="8">
        <v>52.431917010347298</v>
      </c>
      <c r="H17946" s="8">
        <v>108.255101468376</v>
      </c>
      <c r="I17946" s="8">
        <v>84.347236402486899</v>
      </c>
      <c r="J17946" s="8">
        <v>62.230454968249298</v>
      </c>
      <c r="K17946" s="8">
        <v>0.541628975522638</v>
      </c>
      <c r="L17946" s="8">
        <v>0.62992516004739796</v>
      </c>
    </row>
    <row r="17947" spans="1:12" x14ac:dyDescent="0.2">
      <c r="A17947" s="7" t="s">
        <v>67574</v>
      </c>
      <c r="B17947" s="7" t="s">
        <v>67575</v>
      </c>
      <c r="C17947" s="7" t="s">
        <v>67576</v>
      </c>
      <c r="D17947" s="7" t="s">
        <v>67577</v>
      </c>
      <c r="E17947" s="8">
        <v>245.127766061909</v>
      </c>
      <c r="F17947" s="8">
        <v>205.41055386079</v>
      </c>
      <c r="G17947" s="8">
        <v>291.83802864249901</v>
      </c>
      <c r="H17947" s="8">
        <v>297.20946039499597</v>
      </c>
      <c r="I17947" s="8">
        <v>325.48110047077301</v>
      </c>
      <c r="J17947" s="8">
        <v>283.49429485535802</v>
      </c>
      <c r="K17947" s="8">
        <v>0.58369892684018199</v>
      </c>
      <c r="L17947" s="8">
        <v>0.28769470857516</v>
      </c>
    </row>
    <row r="17948" spans="1:12" x14ac:dyDescent="0.2">
      <c r="A17948" s="7" t="s">
        <v>67578</v>
      </c>
      <c r="B17948" s="7" t="s">
        <v>67579</v>
      </c>
      <c r="D17948" s="7" t="s">
        <v>67580</v>
      </c>
      <c r="E17948" s="8">
        <v>0</v>
      </c>
      <c r="F17948" s="8">
        <v>0</v>
      </c>
      <c r="G17948" s="8">
        <v>0</v>
      </c>
      <c r="H17948" s="8">
        <v>1.9682745721522901</v>
      </c>
      <c r="I17948" s="8">
        <v>11.907845139174601</v>
      </c>
      <c r="J17948" s="8">
        <v>10.865634994456199</v>
      </c>
      <c r="K17948" s="8">
        <v>9.4421739374763503E-2</v>
      </c>
      <c r="L17948" s="8">
        <v>5.5055660138203599</v>
      </c>
    </row>
    <row r="17949" spans="1:12" x14ac:dyDescent="0.2">
      <c r="A17949" s="7" t="s">
        <v>67581</v>
      </c>
      <c r="B17949" s="7" t="s">
        <v>67582</v>
      </c>
      <c r="C17949" s="7" t="s">
        <v>67583</v>
      </c>
      <c r="E17949" s="8">
        <v>57.328267869317301</v>
      </c>
      <c r="F17949" s="8">
        <v>143.49254001758499</v>
      </c>
      <c r="G17949" s="8">
        <v>104.86383402069499</v>
      </c>
      <c r="H17949" s="8">
        <v>89.556493032929197</v>
      </c>
      <c r="I17949" s="8">
        <v>139.917180385302</v>
      </c>
      <c r="J17949" s="8">
        <v>114.583059941538</v>
      </c>
      <c r="K17949" s="8">
        <v>0.91409927720780704</v>
      </c>
      <c r="L17949" s="8">
        <v>0.17045399015340101</v>
      </c>
    </row>
    <row r="17950" spans="1:12" x14ac:dyDescent="0.2">
      <c r="A17950" s="7" t="s">
        <v>67584</v>
      </c>
      <c r="B17950" s="7" t="s">
        <v>67585</v>
      </c>
      <c r="C17950" s="7" t="s">
        <v>67586</v>
      </c>
      <c r="D17950" s="7" t="s">
        <v>28363</v>
      </c>
      <c r="E17950" s="8">
        <v>71.166125630876707</v>
      </c>
      <c r="F17950" s="8">
        <v>99.265387272439099</v>
      </c>
      <c r="G17950" s="8">
        <v>52.431917010347298</v>
      </c>
      <c r="H17950" s="8">
        <v>87.588218460776901</v>
      </c>
      <c r="I17950" s="8">
        <v>71.447070835047697</v>
      </c>
      <c r="J17950" s="8">
        <v>70.132734964217505</v>
      </c>
      <c r="K17950" s="8">
        <v>0.98016610225016798</v>
      </c>
      <c r="L17950" s="8">
        <v>4.0170245735215201E-2</v>
      </c>
    </row>
    <row r="17951" spans="1:12" x14ac:dyDescent="0.2">
      <c r="A17951" s="7" t="s">
        <v>67587</v>
      </c>
      <c r="B17951" s="7" t="s">
        <v>67588</v>
      </c>
      <c r="C17951" s="7" t="s">
        <v>67589</v>
      </c>
      <c r="D17951" s="7" t="s">
        <v>67590</v>
      </c>
      <c r="E17951" s="8">
        <v>885.62289673979899</v>
      </c>
      <c r="F17951" s="8">
        <v>623.11144089828099</v>
      </c>
      <c r="G17951" s="8">
        <v>593.56887181525303</v>
      </c>
      <c r="H17951" s="8">
        <v>936.89869634448996</v>
      </c>
      <c r="I17951" s="8">
        <v>766.07137062023401</v>
      </c>
      <c r="J17951" s="8">
        <v>711.20519963713502</v>
      </c>
      <c r="K17951" s="8">
        <v>0.73720672356148598</v>
      </c>
      <c r="L17951" s="8">
        <v>0.19958520984148401</v>
      </c>
    </row>
    <row r="17952" spans="1:12" x14ac:dyDescent="0.2">
      <c r="A17952" s="7" t="s">
        <v>67591</v>
      </c>
      <c r="B17952" s="7" t="s">
        <v>67592</v>
      </c>
      <c r="C17952" s="7" t="s">
        <v>67593</v>
      </c>
      <c r="D17952" s="7" t="s">
        <v>67594</v>
      </c>
      <c r="E17952" s="8">
        <v>27.675715523118701</v>
      </c>
      <c r="F17952" s="8">
        <v>57.003885760410597</v>
      </c>
      <c r="G17952" s="8">
        <v>22.753473419584701</v>
      </c>
      <c r="H17952" s="8">
        <v>1.9682745721522901</v>
      </c>
      <c r="I17952" s="8">
        <v>9.9232042826455196</v>
      </c>
      <c r="J17952" s="8">
        <v>22.719054988408502</v>
      </c>
      <c r="K17952" s="8">
        <v>0.31488872745436702</v>
      </c>
      <c r="L17952" s="8">
        <v>-1.6344181805232401</v>
      </c>
    </row>
    <row r="17953" spans="1:12" x14ac:dyDescent="0.2">
      <c r="A17953" s="7" t="s">
        <v>67595</v>
      </c>
      <c r="B17953" s="7" t="s">
        <v>67596</v>
      </c>
      <c r="C17953" s="7" t="s">
        <v>67597</v>
      </c>
      <c r="D17953" s="7" t="s">
        <v>67598</v>
      </c>
      <c r="E17953" s="8">
        <v>141.343832850213</v>
      </c>
      <c r="F17953" s="8">
        <v>141.52688878446801</v>
      </c>
      <c r="G17953" s="8">
        <v>162.24215829616901</v>
      </c>
      <c r="H17953" s="8">
        <v>142.69990648104101</v>
      </c>
      <c r="I17953" s="8">
        <v>130.98629653092101</v>
      </c>
      <c r="J17953" s="8">
        <v>110.631919943554</v>
      </c>
      <c r="K17953" s="8">
        <v>0.79823437479873505</v>
      </c>
      <c r="L17953" s="8">
        <v>-0.21182703655763499</v>
      </c>
    </row>
    <row r="17954" spans="1:12" x14ac:dyDescent="0.2">
      <c r="A17954" s="7" t="s">
        <v>67599</v>
      </c>
      <c r="B17954" s="7" t="s">
        <v>67600</v>
      </c>
      <c r="C17954" s="7" t="s">
        <v>67601</v>
      </c>
      <c r="D17954" s="7" t="s">
        <v>67602</v>
      </c>
      <c r="E17954" s="8">
        <v>80.061891334736302</v>
      </c>
      <c r="F17954" s="8">
        <v>146.44101686726199</v>
      </c>
      <c r="G17954" s="8">
        <v>102.885271114644</v>
      </c>
      <c r="H17954" s="8">
        <v>208.63710464814301</v>
      </c>
      <c r="I17954" s="8">
        <v>95.262761113397005</v>
      </c>
      <c r="J17954" s="8">
        <v>72.108304963209505</v>
      </c>
      <c r="K17954" s="8">
        <v>0.91379669208905501</v>
      </c>
      <c r="L17954" s="8">
        <v>0.191009713029994</v>
      </c>
    </row>
    <row r="17955" spans="1:12" x14ac:dyDescent="0.2">
      <c r="A17955" s="7" t="s">
        <v>67603</v>
      </c>
      <c r="B17955" s="7" t="s">
        <v>67604</v>
      </c>
      <c r="C17955" s="7" t="s">
        <v>67605</v>
      </c>
      <c r="D17955" s="7" t="s">
        <v>67606</v>
      </c>
      <c r="E17955" s="8">
        <v>208.55628483493001</v>
      </c>
      <c r="F17955" s="8">
        <v>99.265387272439099</v>
      </c>
      <c r="G17955" s="8">
        <v>136.52084051750799</v>
      </c>
      <c r="H17955" s="8">
        <v>175.176436921554</v>
      </c>
      <c r="I17955" s="8">
        <v>105.18596539604199</v>
      </c>
      <c r="J17955" s="8">
        <v>136.31432993045101</v>
      </c>
      <c r="K17955" s="8">
        <v>0.94879108779975596</v>
      </c>
      <c r="L17955" s="8">
        <v>-9.2611677870270998E-2</v>
      </c>
    </row>
    <row r="17956" spans="1:12" x14ac:dyDescent="0.2">
      <c r="A17956" s="7" t="s">
        <v>67607</v>
      </c>
      <c r="B17956" s="7" t="s">
        <v>67608</v>
      </c>
      <c r="C17956" s="7" t="s">
        <v>67609</v>
      </c>
      <c r="D17956" s="7" t="s">
        <v>67610</v>
      </c>
      <c r="E17956" s="8">
        <v>0</v>
      </c>
      <c r="F17956" s="8">
        <v>0.98282561655880296</v>
      </c>
      <c r="G17956" s="8">
        <v>10.8820959832796</v>
      </c>
      <c r="H17956" s="8">
        <v>0</v>
      </c>
      <c r="I17956" s="8">
        <v>4.9616021413227598</v>
      </c>
      <c r="J17956" s="8">
        <v>5.9267099969761201</v>
      </c>
      <c r="K17956" s="8">
        <v>0.98858968917176004</v>
      </c>
      <c r="L17956" s="8">
        <v>-0.123918765382365</v>
      </c>
    </row>
    <row r="17957" spans="1:12" x14ac:dyDescent="0.2">
      <c r="A17957" s="7" t="s">
        <v>67611</v>
      </c>
      <c r="B17957" s="7" t="s">
        <v>67612</v>
      </c>
      <c r="E17957" s="8">
        <v>28.6641339346587</v>
      </c>
      <c r="F17957" s="8">
        <v>96.316910422762703</v>
      </c>
      <c r="G17957" s="8">
        <v>99.917426755567604</v>
      </c>
      <c r="H17957" s="8">
        <v>105.30268961014799</v>
      </c>
      <c r="I17957" s="8">
        <v>126.024694389598</v>
      </c>
      <c r="J17957" s="8">
        <v>148.16774992440301</v>
      </c>
      <c r="K17957" s="8">
        <v>0.43562439522257901</v>
      </c>
      <c r="L17957" s="8">
        <v>0.75474385688601198</v>
      </c>
    </row>
    <row r="17958" spans="1:12" x14ac:dyDescent="0.2">
      <c r="A17958" s="7" t="s">
        <v>67613</v>
      </c>
      <c r="B17958" s="7" t="s">
        <v>67614</v>
      </c>
      <c r="D17958" s="7" t="s">
        <v>67615</v>
      </c>
      <c r="E17958" s="8">
        <v>27.675715523118701</v>
      </c>
      <c r="F17958" s="8">
        <v>6.8797793159116196</v>
      </c>
      <c r="G17958" s="8">
        <v>22.753473419584701</v>
      </c>
      <c r="H17958" s="8">
        <v>48.222727017731103</v>
      </c>
      <c r="I17958" s="8">
        <v>45.646739700169398</v>
      </c>
      <c r="J17958" s="8">
        <v>4.9389249974801004</v>
      </c>
      <c r="K17958" s="8">
        <v>0.76495540540275497</v>
      </c>
      <c r="L17958" s="8">
        <v>0.78603135682841396</v>
      </c>
    </row>
    <row r="17959" spans="1:12" x14ac:dyDescent="0.2">
      <c r="A17959" s="7" t="s">
        <v>67616</v>
      </c>
      <c r="B17959" s="7" t="s">
        <v>67617</v>
      </c>
      <c r="C17959" s="7" t="s">
        <v>67618</v>
      </c>
      <c r="D17959" s="7" t="s">
        <v>67619</v>
      </c>
      <c r="E17959" s="8">
        <v>571.30584187009299</v>
      </c>
      <c r="F17959" s="8">
        <v>412.78675895469701</v>
      </c>
      <c r="G17959" s="8">
        <v>509.47994830809199</v>
      </c>
      <c r="H17959" s="8">
        <v>590.48237164568695</v>
      </c>
      <c r="I17959" s="8">
        <v>419.75154115590499</v>
      </c>
      <c r="J17959" s="8">
        <v>434.625399778249</v>
      </c>
      <c r="K17959" s="8">
        <v>0.95667883339499304</v>
      </c>
      <c r="L17959" s="8">
        <v>-4.7771242004926003E-2</v>
      </c>
    </row>
    <row r="17960" spans="1:12" x14ac:dyDescent="0.2">
      <c r="A17960" s="7" t="s">
        <v>67620</v>
      </c>
      <c r="B17960" s="7" t="s">
        <v>67621</v>
      </c>
      <c r="C17960" s="7" t="s">
        <v>67622</v>
      </c>
      <c r="D17960" s="7" t="s">
        <v>67623</v>
      </c>
      <c r="E17960" s="8">
        <v>54.363012634697498</v>
      </c>
      <c r="F17960" s="8">
        <v>62.900839459763397</v>
      </c>
      <c r="G17960" s="8">
        <v>31.657006496813501</v>
      </c>
      <c r="H17960" s="8">
        <v>8.8572355746852995</v>
      </c>
      <c r="I17960" s="8">
        <v>29.7696128479365</v>
      </c>
      <c r="J17960" s="8">
        <v>59.267099969761198</v>
      </c>
      <c r="K17960" s="8">
        <v>0.76537509835870299</v>
      </c>
      <c r="L17960" s="8">
        <v>-0.60539802884395799</v>
      </c>
    </row>
    <row r="17961" spans="1:12" x14ac:dyDescent="0.2">
      <c r="A17961" s="7" t="s">
        <v>67624</v>
      </c>
      <c r="B17961" s="7" t="s">
        <v>67625</v>
      </c>
      <c r="C17961" s="7" t="s">
        <v>67626</v>
      </c>
      <c r="D17961" s="7" t="s">
        <v>67627</v>
      </c>
      <c r="E17961" s="8">
        <v>3.9536736461598201</v>
      </c>
      <c r="F17961" s="8">
        <v>12.7767330152644</v>
      </c>
      <c r="G17961" s="8">
        <v>24.732036325635502</v>
      </c>
      <c r="H17961" s="8">
        <v>511.75138875959499</v>
      </c>
      <c r="I17961" s="8">
        <v>332.427343468625</v>
      </c>
      <c r="J17961" s="8">
        <v>196.56921489970799</v>
      </c>
      <c r="K17961" s="8">
        <v>9.4245757879178603E-14</v>
      </c>
      <c r="L17961" s="8">
        <v>4.6498523447884796</v>
      </c>
    </row>
    <row r="17962" spans="1:12" x14ac:dyDescent="0.2">
      <c r="A17962" s="7" t="s">
        <v>67628</v>
      </c>
      <c r="B17962" s="7" t="s">
        <v>67629</v>
      </c>
      <c r="C17962" s="7" t="s">
        <v>67630</v>
      </c>
      <c r="D17962" s="7" t="s">
        <v>67631</v>
      </c>
      <c r="E17962" s="8">
        <v>42.501991696217999</v>
      </c>
      <c r="F17962" s="8">
        <v>45.209978361704898</v>
      </c>
      <c r="G17962" s="8">
        <v>70.238983164804907</v>
      </c>
      <c r="H17962" s="8">
        <v>21.651020293675199</v>
      </c>
      <c r="I17962" s="8">
        <v>51.600662269756697</v>
      </c>
      <c r="J17962" s="8">
        <v>66.181594966233405</v>
      </c>
      <c r="K17962" s="8">
        <v>0.93284401675871298</v>
      </c>
      <c r="L17962" s="8">
        <v>-0.179971736948319</v>
      </c>
    </row>
    <row r="17963" spans="1:12" x14ac:dyDescent="0.2">
      <c r="A17963" s="7" t="s">
        <v>67632</v>
      </c>
      <c r="B17963" s="7" t="s">
        <v>67633</v>
      </c>
      <c r="C17963" s="7" t="s">
        <v>67634</v>
      </c>
      <c r="D17963" s="7" t="s">
        <v>67635</v>
      </c>
      <c r="E17963" s="8">
        <v>10.872602526939501</v>
      </c>
      <c r="F17963" s="8">
        <v>32.433245346440501</v>
      </c>
      <c r="G17963" s="8">
        <v>64.303294446652401</v>
      </c>
      <c r="H17963" s="8">
        <v>26.5717067240559</v>
      </c>
      <c r="I17963" s="8">
        <v>40.685137558846598</v>
      </c>
      <c r="J17963" s="8">
        <v>57.291529970769197</v>
      </c>
      <c r="K17963" s="8">
        <v>0.93859007373449199</v>
      </c>
      <c r="L17963" s="8">
        <v>0.210912512171927</v>
      </c>
    </row>
    <row r="17964" spans="1:12" x14ac:dyDescent="0.2">
      <c r="A17964" s="7" t="s">
        <v>67636</v>
      </c>
      <c r="B17964" s="7" t="s">
        <v>67637</v>
      </c>
      <c r="C17964" s="7" t="s">
        <v>67638</v>
      </c>
      <c r="D17964" s="7" t="s">
        <v>67639</v>
      </c>
      <c r="E17964" s="8">
        <v>7.9073472923196304</v>
      </c>
      <c r="F17964" s="8">
        <v>14.742384248382001</v>
      </c>
      <c r="G17964" s="8">
        <v>26.710599231686398</v>
      </c>
      <c r="H17964" s="8">
        <v>33.460667726588902</v>
      </c>
      <c r="I17964" s="8">
        <v>17.861767708761899</v>
      </c>
      <c r="J17964" s="8">
        <v>15.8045599919363</v>
      </c>
      <c r="K17964" s="8">
        <v>0.86750484536873296</v>
      </c>
      <c r="L17964" s="8">
        <v>0.443758273696786</v>
      </c>
    </row>
    <row r="17965" spans="1:12" x14ac:dyDescent="0.2">
      <c r="A17965" s="7" t="s">
        <v>67640</v>
      </c>
      <c r="B17965" s="7" t="s">
        <v>67641</v>
      </c>
      <c r="C17965" s="7" t="s">
        <v>67642</v>
      </c>
      <c r="D17965" s="7" t="s">
        <v>67643</v>
      </c>
      <c r="E17965" s="8">
        <v>491.24395053535699</v>
      </c>
      <c r="F17965" s="8">
        <v>556.27929897228205</v>
      </c>
      <c r="G17965" s="8">
        <v>444.18737240841398</v>
      </c>
      <c r="H17965" s="8">
        <v>647.56233423810295</v>
      </c>
      <c r="I17965" s="8">
        <v>789.88706089858294</v>
      </c>
      <c r="J17965" s="8">
        <v>508.70927474045101</v>
      </c>
      <c r="K17965" s="8">
        <v>0.33418957021934098</v>
      </c>
      <c r="L17965" s="8">
        <v>0.38361722898119999</v>
      </c>
    </row>
    <row r="17966" spans="1:12" x14ac:dyDescent="0.2">
      <c r="A17966" s="7" t="s">
        <v>67644</v>
      </c>
      <c r="B17966" s="7" t="s">
        <v>67645</v>
      </c>
      <c r="C17966" s="7" t="s">
        <v>67646</v>
      </c>
      <c r="D17966" s="7" t="s">
        <v>67647</v>
      </c>
      <c r="E17966" s="8">
        <v>4708.8253125763404</v>
      </c>
      <c r="F17966" s="8">
        <v>4378.4881217694701</v>
      </c>
      <c r="G17966" s="8">
        <v>4004.61132184691</v>
      </c>
      <c r="H17966" s="8">
        <v>2527.2645506435401</v>
      </c>
      <c r="I17966" s="8">
        <v>2552.24814149643</v>
      </c>
      <c r="J17966" s="8">
        <v>2296.6001238282502</v>
      </c>
      <c r="K17966" s="8">
        <v>1.4499073473356101E-9</v>
      </c>
      <c r="L17966" s="8">
        <v>-0.82774665856208496</v>
      </c>
    </row>
    <row r="17967" spans="1:12" x14ac:dyDescent="0.2">
      <c r="A17967" s="7" t="s">
        <v>67648</v>
      </c>
      <c r="B17967" s="7" t="s">
        <v>67649</v>
      </c>
      <c r="C17967" s="7" t="s">
        <v>67650</v>
      </c>
      <c r="D17967" s="7" t="s">
        <v>67651</v>
      </c>
      <c r="E17967" s="8">
        <v>23.722041876958901</v>
      </c>
      <c r="F17967" s="8">
        <v>50.124106444498899</v>
      </c>
      <c r="G17967" s="8">
        <v>22.753473419584701</v>
      </c>
      <c r="H17967" s="8">
        <v>89.556493032929197</v>
      </c>
      <c r="I17967" s="8">
        <v>92.285799828603302</v>
      </c>
      <c r="J17967" s="8">
        <v>67.169379965729405</v>
      </c>
      <c r="K17967" s="8">
        <v>5.0420388896254803E-2</v>
      </c>
      <c r="L17967" s="8">
        <v>1.3658307690281499</v>
      </c>
    </row>
    <row r="17968" spans="1:12" x14ac:dyDescent="0.2">
      <c r="A17968" s="7" t="s">
        <v>67652</v>
      </c>
      <c r="B17968" s="7" t="s">
        <v>67653</v>
      </c>
      <c r="C17968" s="7" t="s">
        <v>67654</v>
      </c>
      <c r="D17968" s="7" t="s">
        <v>67655</v>
      </c>
      <c r="E17968" s="8">
        <v>2278.30443859959</v>
      </c>
      <c r="F17968" s="8">
        <v>1757.2922024071399</v>
      </c>
      <c r="G17968" s="8">
        <v>1001.15283046173</v>
      </c>
      <c r="H17968" s="8">
        <v>701.689884972291</v>
      </c>
      <c r="I17968" s="8">
        <v>1466.6495929750099</v>
      </c>
      <c r="J17968" s="8">
        <v>1278.19378934785</v>
      </c>
      <c r="K17968" s="8">
        <v>0.35829168090650698</v>
      </c>
      <c r="L17968" s="8">
        <v>-0.547364594638025</v>
      </c>
    </row>
    <row r="17969" spans="1:12" x14ac:dyDescent="0.2">
      <c r="A17969" s="7" t="s">
        <v>67656</v>
      </c>
      <c r="B17969" s="7" t="s">
        <v>67657</v>
      </c>
      <c r="C17969" s="7" t="s">
        <v>67658</v>
      </c>
      <c r="D17969" s="7" t="s">
        <v>67659</v>
      </c>
      <c r="E17969" s="8">
        <v>28.6641339346587</v>
      </c>
      <c r="F17969" s="8">
        <v>24.5706404139701</v>
      </c>
      <c r="G17969" s="8">
        <v>25.721317778661</v>
      </c>
      <c r="H17969" s="8">
        <v>21.651020293675199</v>
      </c>
      <c r="I17969" s="8">
        <v>33.738894560994801</v>
      </c>
      <c r="J17969" s="8">
        <v>9.8778499949602097</v>
      </c>
      <c r="K17969" s="8">
        <v>0.91530226144094196</v>
      </c>
      <c r="L17969" s="8">
        <v>-0.27482719600218602</v>
      </c>
    </row>
    <row r="17970" spans="1:12" x14ac:dyDescent="0.2">
      <c r="A17970" s="7" t="s">
        <v>67660</v>
      </c>
      <c r="B17970" s="7" t="s">
        <v>67661</v>
      </c>
      <c r="E17970" s="8">
        <v>5.9305104692397199</v>
      </c>
      <c r="F17970" s="8">
        <v>27.5191172636465</v>
      </c>
      <c r="G17970" s="8">
        <v>13.8499403423559</v>
      </c>
      <c r="H17970" s="8">
        <v>3.9365491443045801</v>
      </c>
      <c r="I17970" s="8">
        <v>14.8848064239683</v>
      </c>
      <c r="J17970" s="8">
        <v>13.828989992944299</v>
      </c>
      <c r="K17970" s="8">
        <v>0.87402711107909203</v>
      </c>
      <c r="L17970" s="8">
        <v>-0.53518991414682004</v>
      </c>
    </row>
    <row r="17971" spans="1:12" x14ac:dyDescent="0.2">
      <c r="A17971" s="7" t="s">
        <v>67662</v>
      </c>
      <c r="B17971" s="7" t="s">
        <v>67663</v>
      </c>
      <c r="C17971" s="7" t="s">
        <v>67664</v>
      </c>
      <c r="D17971" s="7" t="s">
        <v>67665</v>
      </c>
      <c r="E17971" s="8">
        <v>9.88418411539954</v>
      </c>
      <c r="F17971" s="8">
        <v>0</v>
      </c>
      <c r="G17971" s="8">
        <v>23.742754872610099</v>
      </c>
      <c r="H17971" s="8">
        <v>8.8572355746852995</v>
      </c>
      <c r="I17971" s="8">
        <v>6.9462429978518596</v>
      </c>
      <c r="J17971" s="8">
        <v>2.9633549984880601</v>
      </c>
      <c r="K17971" s="8">
        <v>0.86148874527133501</v>
      </c>
      <c r="L17971" s="8">
        <v>-0.84116523089957296</v>
      </c>
    </row>
    <row r="17972" spans="1:12" x14ac:dyDescent="0.2">
      <c r="A17972" s="7" t="s">
        <v>67666</v>
      </c>
      <c r="B17972" s="7" t="s">
        <v>67667</v>
      </c>
      <c r="C17972" s="7" t="s">
        <v>67668</v>
      </c>
      <c r="D17972" s="7" t="s">
        <v>67669</v>
      </c>
      <c r="E17972" s="8">
        <v>2139.9258609839999</v>
      </c>
      <c r="F17972" s="8">
        <v>1716.99635212823</v>
      </c>
      <c r="G17972" s="8">
        <v>1810.38505903652</v>
      </c>
      <c r="H17972" s="8">
        <v>2477.0735490536599</v>
      </c>
      <c r="I17972" s="8">
        <v>2157.30461104714</v>
      </c>
      <c r="J17972" s="8">
        <v>2079.2874239391199</v>
      </c>
      <c r="K17972" s="8">
        <v>0.39492741731507403</v>
      </c>
      <c r="L17972" s="8">
        <v>0.244452752061663</v>
      </c>
    </row>
    <row r="17973" spans="1:12" x14ac:dyDescent="0.2">
      <c r="A17973" s="7" t="s">
        <v>67670</v>
      </c>
      <c r="B17973" s="7" t="s">
        <v>67671</v>
      </c>
      <c r="D17973" s="7" t="s">
        <v>67672</v>
      </c>
      <c r="E17973" s="8">
        <v>109.71444368093501</v>
      </c>
      <c r="F17973" s="8">
        <v>100.248212888998</v>
      </c>
      <c r="G17973" s="8">
        <v>65.2925758996778</v>
      </c>
      <c r="H17973" s="8">
        <v>6.8889610025330201</v>
      </c>
      <c r="I17973" s="8">
        <v>0</v>
      </c>
      <c r="J17973" s="8">
        <v>4.9389249974801004</v>
      </c>
      <c r="K17973" s="8">
        <v>1.8685578964132E-8</v>
      </c>
      <c r="L17973" s="8">
        <v>-4.5386705066603401</v>
      </c>
    </row>
    <row r="17974" spans="1:12" x14ac:dyDescent="0.2">
      <c r="A17974" s="7" t="s">
        <v>67673</v>
      </c>
      <c r="B17974" s="7" t="s">
        <v>67674</v>
      </c>
      <c r="C17974" s="7" t="s">
        <v>67675</v>
      </c>
      <c r="D17974" s="7" t="s">
        <v>67676</v>
      </c>
      <c r="E17974" s="8">
        <v>0</v>
      </c>
      <c r="F17974" s="8">
        <v>27.5191172636465</v>
      </c>
      <c r="G17974" s="8">
        <v>5.9356887181525302</v>
      </c>
      <c r="H17974" s="8">
        <v>4.9206864303807301</v>
      </c>
      <c r="I17974" s="8">
        <v>4.9616021413227598</v>
      </c>
      <c r="J17974" s="8">
        <v>13.828989992944299</v>
      </c>
      <c r="K17974" s="8">
        <v>0.92714790908592404</v>
      </c>
      <c r="L17974" s="8">
        <v>-0.49688735432545</v>
      </c>
    </row>
    <row r="17975" spans="1:12" x14ac:dyDescent="0.2">
      <c r="A17975" s="7" t="s">
        <v>67677</v>
      </c>
      <c r="B17975" s="7" t="s">
        <v>67678</v>
      </c>
      <c r="C17975" s="7" t="s">
        <v>67679</v>
      </c>
      <c r="D17975" s="7" t="s">
        <v>67680</v>
      </c>
      <c r="E17975" s="8">
        <v>7058.2958768068102</v>
      </c>
      <c r="F17975" s="8">
        <v>6607.5366201248298</v>
      </c>
      <c r="G17975" s="8">
        <v>6982.3484954534297</v>
      </c>
      <c r="H17975" s="8">
        <v>8288.4042233332893</v>
      </c>
      <c r="I17975" s="8">
        <v>7029.59791382608</v>
      </c>
      <c r="J17975" s="8">
        <v>7257.2563912972601</v>
      </c>
      <c r="K17975" s="8">
        <v>0.66404231164247296</v>
      </c>
      <c r="L17975" s="8">
        <v>0.12873398548291901</v>
      </c>
    </row>
    <row r="17976" spans="1:12" x14ac:dyDescent="0.2">
      <c r="A17976" s="7" t="s">
        <v>67681</v>
      </c>
      <c r="B17976" s="7" t="s">
        <v>67682</v>
      </c>
      <c r="C17976" s="7" t="s">
        <v>67683</v>
      </c>
      <c r="D17976" s="7" t="s">
        <v>67684</v>
      </c>
      <c r="E17976" s="8">
        <v>20.756786642339002</v>
      </c>
      <c r="F17976" s="8">
        <v>12.7767330152644</v>
      </c>
      <c r="G17976" s="8">
        <v>14.839221795381301</v>
      </c>
      <c r="H17976" s="8">
        <v>27.555844010132098</v>
      </c>
      <c r="I17976" s="8">
        <v>26.792651563142901</v>
      </c>
      <c r="J17976" s="8">
        <v>34.572474982360703</v>
      </c>
      <c r="K17976" s="8">
        <v>0.51187586919989903</v>
      </c>
      <c r="L17976" s="8">
        <v>0.87845540557245005</v>
      </c>
    </row>
    <row r="17977" spans="1:12" x14ac:dyDescent="0.2">
      <c r="A17977" s="7" t="s">
        <v>67685</v>
      </c>
      <c r="B17977" s="7" t="s">
        <v>67686</v>
      </c>
      <c r="C17977" s="7" t="s">
        <v>67687</v>
      </c>
      <c r="D17977" s="7" t="s">
        <v>67688</v>
      </c>
      <c r="E17977" s="8">
        <v>4120.71635771007</v>
      </c>
      <c r="F17977" s="8">
        <v>2984.84139748908</v>
      </c>
      <c r="G17977" s="8">
        <v>2608.73519162804</v>
      </c>
      <c r="H17977" s="8">
        <v>4420.7446890540396</v>
      </c>
      <c r="I17977" s="8">
        <v>3051.3853169135</v>
      </c>
      <c r="J17977" s="8">
        <v>1938.03416901119</v>
      </c>
      <c r="K17977" s="8">
        <v>0.96691037177605599</v>
      </c>
      <c r="L17977" s="8">
        <v>-4.5883286050970098E-2</v>
      </c>
    </row>
    <row r="17978" spans="1:12" x14ac:dyDescent="0.2">
      <c r="A17978" s="7" t="s">
        <v>67689</v>
      </c>
      <c r="B17978" s="7" t="s">
        <v>67690</v>
      </c>
      <c r="D17978" s="7" t="s">
        <v>67691</v>
      </c>
      <c r="E17978" s="8">
        <v>0</v>
      </c>
      <c r="F17978" s="8">
        <v>5.89695369935282</v>
      </c>
      <c r="G17978" s="8">
        <v>4.9464072651271103</v>
      </c>
      <c r="H17978" s="8">
        <v>0</v>
      </c>
      <c r="I17978" s="8">
        <v>0</v>
      </c>
      <c r="J17978" s="8">
        <v>10.865634994456199</v>
      </c>
      <c r="K17978" s="8">
        <v>1</v>
      </c>
      <c r="L17978" s="8">
        <v>2.8905320134191099E-3</v>
      </c>
    </row>
    <row r="17979" spans="1:12" x14ac:dyDescent="0.2">
      <c r="A17979" s="7" t="s">
        <v>67692</v>
      </c>
      <c r="B17979" s="7" t="s">
        <v>67693</v>
      </c>
      <c r="C17979" s="7" t="s">
        <v>67694</v>
      </c>
      <c r="D17979" s="7" t="s">
        <v>67695</v>
      </c>
      <c r="E17979" s="8">
        <v>0</v>
      </c>
      <c r="F17979" s="8">
        <v>16.7080354814996</v>
      </c>
      <c r="G17979" s="8">
        <v>2.96784435907627</v>
      </c>
      <c r="H17979" s="8">
        <v>0</v>
      </c>
      <c r="I17979" s="8">
        <v>14.8848064239683</v>
      </c>
      <c r="J17979" s="8">
        <v>9.8778499949602097</v>
      </c>
      <c r="K17979" s="8">
        <v>0.96231643324584104</v>
      </c>
      <c r="L17979" s="8">
        <v>0.331254659715146</v>
      </c>
    </row>
    <row r="17980" spans="1:12" x14ac:dyDescent="0.2">
      <c r="A17980" s="7" t="s">
        <v>67696</v>
      </c>
      <c r="B17980" s="7" t="s">
        <v>67697</v>
      </c>
      <c r="C17980" s="7" t="s">
        <v>67698</v>
      </c>
      <c r="D17980" s="7" t="s">
        <v>67699</v>
      </c>
      <c r="E17980" s="8">
        <v>21.745205053879001</v>
      </c>
      <c r="F17980" s="8">
        <v>4.9141280827940097</v>
      </c>
      <c r="G17980" s="8">
        <v>41.549821027067701</v>
      </c>
      <c r="H17980" s="8">
        <v>2.95241185822844</v>
      </c>
      <c r="I17980" s="8">
        <v>4.9616021413227598</v>
      </c>
      <c r="J17980" s="8">
        <v>3.9511399979840802</v>
      </c>
      <c r="K17980" s="8">
        <v>0.130246973761702</v>
      </c>
      <c r="L17980" s="8">
        <v>-2.5233575677727398</v>
      </c>
    </row>
    <row r="17981" spans="1:12" x14ac:dyDescent="0.2">
      <c r="A17981" s="7" t="s">
        <v>67700</v>
      </c>
      <c r="B17981" s="7" t="s">
        <v>67701</v>
      </c>
      <c r="C17981" s="7" t="s">
        <v>67702</v>
      </c>
      <c r="D17981" s="7" t="s">
        <v>67703</v>
      </c>
      <c r="E17981" s="8">
        <v>1980.7904967260699</v>
      </c>
      <c r="F17981" s="8">
        <v>1344.50544345244</v>
      </c>
      <c r="G17981" s="8">
        <v>1729.26397988844</v>
      </c>
      <c r="H17981" s="8">
        <v>2261.5474834029801</v>
      </c>
      <c r="I17981" s="8">
        <v>1835.79279228942</v>
      </c>
      <c r="J17981" s="8">
        <v>2076.3240689406398</v>
      </c>
      <c r="K17981" s="8">
        <v>0.41170169838308102</v>
      </c>
      <c r="L17981" s="8">
        <v>0.28856503027153702</v>
      </c>
    </row>
    <row r="17982" spans="1:12" x14ac:dyDescent="0.2">
      <c r="A17982" s="7" t="s">
        <v>67704</v>
      </c>
      <c r="B17982" s="7" t="s">
        <v>67705</v>
      </c>
      <c r="C17982" s="7" t="s">
        <v>67706</v>
      </c>
      <c r="D17982" s="7" t="s">
        <v>67707</v>
      </c>
      <c r="E17982" s="8">
        <v>47.444083753917802</v>
      </c>
      <c r="F17982" s="8">
        <v>12.7767330152644</v>
      </c>
      <c r="G17982" s="8">
        <v>15.828503248406699</v>
      </c>
      <c r="H17982" s="8">
        <v>39.365491443045798</v>
      </c>
      <c r="I17982" s="8">
        <v>23.815690278349201</v>
      </c>
      <c r="J17982" s="8">
        <v>36.548044981352803</v>
      </c>
      <c r="K17982" s="8">
        <v>0.871611400885697</v>
      </c>
      <c r="L17982" s="8">
        <v>0.391297677256704</v>
      </c>
    </row>
    <row r="17983" spans="1:12" x14ac:dyDescent="0.2">
      <c r="A17983" s="7" t="s">
        <v>67708</v>
      </c>
      <c r="B17983" s="7" t="s">
        <v>67709</v>
      </c>
      <c r="C17983" s="7" t="s">
        <v>67710</v>
      </c>
      <c r="D17983" s="7" t="s">
        <v>67711</v>
      </c>
      <c r="E17983" s="8">
        <v>244.13934765036899</v>
      </c>
      <c r="F17983" s="8">
        <v>239.809450440348</v>
      </c>
      <c r="G17983" s="8">
        <v>112.778085644898</v>
      </c>
      <c r="H17983" s="8">
        <v>42.3179033012742</v>
      </c>
      <c r="I17983" s="8">
        <v>181.59463837241299</v>
      </c>
      <c r="J17983" s="8">
        <v>212.37377489164399</v>
      </c>
      <c r="K17983" s="8">
        <v>0.77001435224693604</v>
      </c>
      <c r="L17983" s="8">
        <v>-0.45187457880142501</v>
      </c>
    </row>
    <row r="17984" spans="1:12" x14ac:dyDescent="0.2">
      <c r="A17984" s="7" t="s">
        <v>67712</v>
      </c>
      <c r="B17984" s="7" t="s">
        <v>67713</v>
      </c>
      <c r="D17984" s="7" t="s">
        <v>67714</v>
      </c>
      <c r="E17984" s="8">
        <v>0</v>
      </c>
      <c r="F17984" s="8">
        <v>17.690861098058399</v>
      </c>
      <c r="G17984" s="8">
        <v>32.6462879498389</v>
      </c>
      <c r="H17984" s="8">
        <v>14.762059291142201</v>
      </c>
      <c r="I17984" s="8">
        <v>28.777292419672001</v>
      </c>
      <c r="J17984" s="8">
        <v>11.853419993952199</v>
      </c>
      <c r="K17984" s="8">
        <v>0.97621247558399604</v>
      </c>
      <c r="L17984" s="8">
        <v>0.13800381649709301</v>
      </c>
    </row>
    <row r="17985" spans="1:12" x14ac:dyDescent="0.2">
      <c r="A17985" s="7" t="s">
        <v>67715</v>
      </c>
      <c r="B17985" s="7" t="s">
        <v>67716</v>
      </c>
      <c r="C17985" s="7" t="s">
        <v>67717</v>
      </c>
      <c r="E17985" s="8">
        <v>22.733623465418901</v>
      </c>
      <c r="F17985" s="8">
        <v>68.797793159116196</v>
      </c>
      <c r="G17985" s="8">
        <v>30.667725043788099</v>
      </c>
      <c r="H17985" s="8">
        <v>6.8889610025330201</v>
      </c>
      <c r="I17985" s="8">
        <v>41.677457987111197</v>
      </c>
      <c r="J17985" s="8">
        <v>6.9144949964721398</v>
      </c>
      <c r="K17985" s="8">
        <v>0.56058524520448305</v>
      </c>
      <c r="L17985" s="8">
        <v>-1.1396446690495601</v>
      </c>
    </row>
    <row r="17986" spans="1:12" x14ac:dyDescent="0.2">
      <c r="A17986" s="7" t="s">
        <v>67718</v>
      </c>
      <c r="B17986" s="7" t="s">
        <v>67719</v>
      </c>
      <c r="C17986" s="7" t="s">
        <v>67720</v>
      </c>
      <c r="D17986" s="7" t="s">
        <v>67721</v>
      </c>
      <c r="E17986" s="8">
        <v>297.51394187352599</v>
      </c>
      <c r="F17986" s="8">
        <v>319.418325381611</v>
      </c>
      <c r="G17986" s="8">
        <v>373.94838924360897</v>
      </c>
      <c r="H17986" s="8">
        <v>273.59016552916802</v>
      </c>
      <c r="I17986" s="8">
        <v>314.56557575986301</v>
      </c>
      <c r="J17986" s="8">
        <v>330.907974831167</v>
      </c>
      <c r="K17986" s="8">
        <v>0.88359409294708602</v>
      </c>
      <c r="L17986" s="8">
        <v>-0.108558146211163</v>
      </c>
    </row>
    <row r="17987" spans="1:12" x14ac:dyDescent="0.2">
      <c r="A17987" s="7" t="s">
        <v>67722</v>
      </c>
      <c r="B17987" s="7" t="s">
        <v>67723</v>
      </c>
      <c r="D17987" s="7" t="s">
        <v>67724</v>
      </c>
      <c r="E17987" s="8">
        <v>7.9073472923196304</v>
      </c>
      <c r="F17987" s="8">
        <v>0.98282561655880296</v>
      </c>
      <c r="G17987" s="8">
        <v>14.839221795381301</v>
      </c>
      <c r="H17987" s="8">
        <v>1.9682745721522901</v>
      </c>
      <c r="I17987" s="8">
        <v>12.900165567439201</v>
      </c>
      <c r="J17987" s="8">
        <v>17.780129990928401</v>
      </c>
      <c r="K17987" s="8">
        <v>0.92357219788828704</v>
      </c>
      <c r="L17987" s="8">
        <v>0.460496046792782</v>
      </c>
    </row>
    <row r="17988" spans="1:12" x14ac:dyDescent="0.2">
      <c r="A17988" s="7" t="s">
        <v>67725</v>
      </c>
      <c r="B17988" s="7" t="s">
        <v>67726</v>
      </c>
      <c r="C17988" s="7" t="s">
        <v>67727</v>
      </c>
      <c r="E17988" s="8">
        <v>100.818677977075</v>
      </c>
      <c r="F17988" s="8">
        <v>98.282561655880301</v>
      </c>
      <c r="G17988" s="8">
        <v>67.271138805728697</v>
      </c>
      <c r="H17988" s="8">
        <v>6.8889610025330201</v>
      </c>
      <c r="I17988" s="8">
        <v>8.9308838543809692</v>
      </c>
      <c r="J17988" s="8">
        <v>12.841204993448301</v>
      </c>
      <c r="K17988" s="8">
        <v>7.6349879438926097E-8</v>
      </c>
      <c r="L17988" s="8">
        <v>-3.2164591537700198</v>
      </c>
    </row>
    <row r="17989" spans="1:12" x14ac:dyDescent="0.2">
      <c r="A17989" s="7" t="s">
        <v>67728</v>
      </c>
      <c r="B17989" s="7" t="s">
        <v>67729</v>
      </c>
      <c r="C17989" s="7" t="s">
        <v>67730</v>
      </c>
      <c r="D17989" s="7" t="s">
        <v>67731</v>
      </c>
      <c r="E17989" s="8">
        <v>13.8378577615594</v>
      </c>
      <c r="F17989" s="8">
        <v>42.261501512028502</v>
      </c>
      <c r="G17989" s="8">
        <v>55.399761369423601</v>
      </c>
      <c r="H17989" s="8">
        <v>10.825510146837599</v>
      </c>
      <c r="I17989" s="8">
        <v>23.815690278349201</v>
      </c>
      <c r="J17989" s="8">
        <v>18.767914990424401</v>
      </c>
      <c r="K17989" s="8">
        <v>0.488092915620785</v>
      </c>
      <c r="L17989" s="8">
        <v>-1.06209394371206</v>
      </c>
    </row>
    <row r="17990" spans="1:12" x14ac:dyDescent="0.2">
      <c r="A17990" s="7" t="s">
        <v>67732</v>
      </c>
      <c r="B17990" s="7" t="s">
        <v>67733</v>
      </c>
      <c r="D17990" s="7" t="s">
        <v>67734</v>
      </c>
      <c r="E17990" s="8">
        <v>18.779949819259102</v>
      </c>
      <c r="F17990" s="8">
        <v>16.7080354814996</v>
      </c>
      <c r="G17990" s="8">
        <v>15.828503248406699</v>
      </c>
      <c r="H17990" s="8">
        <v>0.98413728607614503</v>
      </c>
      <c r="I17990" s="8">
        <v>11.907845139174601</v>
      </c>
      <c r="J17990" s="8">
        <v>10.865634994456199</v>
      </c>
      <c r="K17990" s="8">
        <v>0.65681390714207999</v>
      </c>
      <c r="L17990" s="8">
        <v>-1.1114813074241301</v>
      </c>
    </row>
    <row r="17991" spans="1:12" x14ac:dyDescent="0.2">
      <c r="A17991" s="7" t="s">
        <v>67735</v>
      </c>
      <c r="B17991" s="7" t="s">
        <v>67736</v>
      </c>
      <c r="C17991" s="7" t="s">
        <v>67737</v>
      </c>
      <c r="D17991" s="7" t="s">
        <v>67738</v>
      </c>
      <c r="E17991" s="8">
        <v>97.853422742455393</v>
      </c>
      <c r="F17991" s="8">
        <v>122.85320206985</v>
      </c>
      <c r="G17991" s="8">
        <v>141.46724778263501</v>
      </c>
      <c r="H17991" s="8">
        <v>75.778571027863194</v>
      </c>
      <c r="I17991" s="8">
        <v>129.99397610265601</v>
      </c>
      <c r="J17991" s="8">
        <v>172.86237491180401</v>
      </c>
      <c r="K17991" s="8">
        <v>0.966691965814095</v>
      </c>
      <c r="L17991" s="8">
        <v>6.4068637392466196E-2</v>
      </c>
    </row>
    <row r="17992" spans="1:12" x14ac:dyDescent="0.2">
      <c r="A17992" s="7" t="s">
        <v>67739</v>
      </c>
      <c r="B17992" s="7" t="s">
        <v>67740</v>
      </c>
      <c r="C17992" s="7" t="s">
        <v>67741</v>
      </c>
      <c r="D17992" s="7" t="s">
        <v>67742</v>
      </c>
      <c r="E17992" s="8">
        <v>47.444083753917802</v>
      </c>
      <c r="F17992" s="8">
        <v>38.3301990457933</v>
      </c>
      <c r="G17992" s="8">
        <v>52.431917010347298</v>
      </c>
      <c r="H17992" s="8">
        <v>17.714471149370599</v>
      </c>
      <c r="I17992" s="8">
        <v>39.6928171305821</v>
      </c>
      <c r="J17992" s="8">
        <v>43.462539977824903</v>
      </c>
      <c r="K17992" s="8">
        <v>0.77544932511393105</v>
      </c>
      <c r="L17992" s="8">
        <v>-0.454444339757761</v>
      </c>
    </row>
    <row r="17993" spans="1:12" x14ac:dyDescent="0.2">
      <c r="A17993" s="7" t="s">
        <v>67743</v>
      </c>
      <c r="B17993" s="7" t="s">
        <v>67744</v>
      </c>
      <c r="D17993" s="7" t="s">
        <v>67745</v>
      </c>
      <c r="E17993" s="8">
        <v>112.67969891555499</v>
      </c>
      <c r="F17993" s="8">
        <v>136.61276070167401</v>
      </c>
      <c r="G17993" s="8">
        <v>81.121079148084604</v>
      </c>
      <c r="H17993" s="8">
        <v>19.682745721522899</v>
      </c>
      <c r="I17993" s="8">
        <v>33.738894560994801</v>
      </c>
      <c r="J17993" s="8">
        <v>29.633549984880599</v>
      </c>
      <c r="K17993" s="8">
        <v>1.45539910340028E-4</v>
      </c>
      <c r="L17993" s="8">
        <v>-1.9924281411457601</v>
      </c>
    </row>
    <row r="17994" spans="1:12" x14ac:dyDescent="0.2">
      <c r="A17994" s="7" t="s">
        <v>67746</v>
      </c>
      <c r="B17994" s="7" t="s">
        <v>67747</v>
      </c>
      <c r="C17994" s="7" t="s">
        <v>67748</v>
      </c>
      <c r="D17994" s="7" t="s">
        <v>67749</v>
      </c>
      <c r="E17994" s="8">
        <v>89.946075450135794</v>
      </c>
      <c r="F17994" s="8">
        <v>73.711921241910204</v>
      </c>
      <c r="G17994" s="8">
        <v>76.174671882957497</v>
      </c>
      <c r="H17994" s="8">
        <v>63.968923594949402</v>
      </c>
      <c r="I17994" s="8">
        <v>70.454750406783205</v>
      </c>
      <c r="J17994" s="8">
        <v>143.22882492692301</v>
      </c>
      <c r="K17994" s="8">
        <v>0.89256040946540405</v>
      </c>
      <c r="L17994" s="8">
        <v>0.211269182152789</v>
      </c>
    </row>
    <row r="17995" spans="1:12" x14ac:dyDescent="0.2">
      <c r="A17995" s="7" t="s">
        <v>67750</v>
      </c>
      <c r="B17995" s="7" t="s">
        <v>67751</v>
      </c>
      <c r="C17995" s="7" t="s">
        <v>67752</v>
      </c>
      <c r="D17995" s="7" t="s">
        <v>67753</v>
      </c>
      <c r="E17995" s="8">
        <v>246.11618447344901</v>
      </c>
      <c r="F17995" s="8">
        <v>718.44552570448502</v>
      </c>
      <c r="G17995" s="8">
        <v>728.11114942670997</v>
      </c>
      <c r="H17995" s="8">
        <v>348.38459927095499</v>
      </c>
      <c r="I17995" s="8">
        <v>607.30010209790601</v>
      </c>
      <c r="J17995" s="8">
        <v>487.96578975103398</v>
      </c>
      <c r="K17995" s="8">
        <v>0.855860613432882</v>
      </c>
      <c r="L17995" s="8">
        <v>-0.22961400539591101</v>
      </c>
    </row>
    <row r="17996" spans="1:12" x14ac:dyDescent="0.2">
      <c r="A17996" s="7" t="s">
        <v>67754</v>
      </c>
      <c r="B17996" s="7" t="s">
        <v>67755</v>
      </c>
      <c r="E17996" s="8">
        <v>1.97683682307991</v>
      </c>
      <c r="F17996" s="8">
        <v>9.8282561655880301</v>
      </c>
      <c r="G17996" s="8">
        <v>8.9035330772288006</v>
      </c>
      <c r="H17996" s="8">
        <v>15.746196577218299</v>
      </c>
      <c r="I17996" s="8">
        <v>15.8771268522328</v>
      </c>
      <c r="J17996" s="8">
        <v>35.560259981856703</v>
      </c>
      <c r="K17996" s="8">
        <v>0.31343152885603398</v>
      </c>
      <c r="L17996" s="8">
        <v>1.6976562533211601</v>
      </c>
    </row>
    <row r="17997" spans="1:12" x14ac:dyDescent="0.2">
      <c r="A17997" s="7" t="s">
        <v>67756</v>
      </c>
      <c r="B17997" s="7" t="s">
        <v>67757</v>
      </c>
      <c r="C17997" s="7" t="s">
        <v>67758</v>
      </c>
      <c r="D17997" s="7" t="s">
        <v>67759</v>
      </c>
      <c r="E17997" s="8">
        <v>0</v>
      </c>
      <c r="F17997" s="8">
        <v>4.9141280827940097</v>
      </c>
      <c r="G17997" s="8">
        <v>3.9571258121016899</v>
      </c>
      <c r="H17997" s="8">
        <v>5.9048237164568702</v>
      </c>
      <c r="I17997" s="8">
        <v>3.9692817130582099</v>
      </c>
      <c r="J17997" s="8">
        <v>12.841204993448301</v>
      </c>
      <c r="K17997" s="8">
        <v>0.74500981179343495</v>
      </c>
      <c r="L17997" s="8">
        <v>1.356176388825</v>
      </c>
    </row>
    <row r="17998" spans="1:12" x14ac:dyDescent="0.2">
      <c r="A17998" s="7" t="s">
        <v>67760</v>
      </c>
      <c r="B17998" s="7" t="s">
        <v>67761</v>
      </c>
      <c r="C17998" s="7" t="s">
        <v>67762</v>
      </c>
      <c r="D17998" s="7" t="s">
        <v>67763</v>
      </c>
      <c r="E17998" s="8">
        <v>277.74557364272698</v>
      </c>
      <c r="F17998" s="8">
        <v>223.10141495884801</v>
      </c>
      <c r="G17998" s="8">
        <v>249.29892616240599</v>
      </c>
      <c r="H17998" s="8">
        <v>285.39981296208202</v>
      </c>
      <c r="I17998" s="8">
        <v>226.24905764431799</v>
      </c>
      <c r="J17998" s="8">
        <v>200.52035489769199</v>
      </c>
      <c r="K17998" s="8">
        <v>0.93704399201440902</v>
      </c>
      <c r="L17998" s="8">
        <v>-7.4877628207852806E-2</v>
      </c>
    </row>
    <row r="17999" spans="1:12" x14ac:dyDescent="0.2">
      <c r="A17999" s="7" t="s">
        <v>67764</v>
      </c>
      <c r="B17999" s="7" t="s">
        <v>67765</v>
      </c>
      <c r="C17999" s="7" t="s">
        <v>67766</v>
      </c>
      <c r="D17999" s="7" t="s">
        <v>67767</v>
      </c>
      <c r="E17999" s="8">
        <v>1514.2570064792101</v>
      </c>
      <c r="F17999" s="8">
        <v>1078.1597013650101</v>
      </c>
      <c r="G17999" s="8">
        <v>1155.4807371336899</v>
      </c>
      <c r="H17999" s="8">
        <v>2109.0062040611801</v>
      </c>
      <c r="I17999" s="8">
        <v>1426.95677584443</v>
      </c>
      <c r="J17999" s="8">
        <v>1656.51544415483</v>
      </c>
      <c r="K17999" s="8">
        <v>0.13788904313115999</v>
      </c>
      <c r="L17999" s="8">
        <v>0.47036670811206499</v>
      </c>
    </row>
    <row r="18000" spans="1:12" x14ac:dyDescent="0.2">
      <c r="A18000" s="7" t="s">
        <v>67768</v>
      </c>
      <c r="B18000" s="7" t="s">
        <v>67769</v>
      </c>
      <c r="C18000" s="7" t="s">
        <v>67770</v>
      </c>
      <c r="D18000" s="7" t="s">
        <v>67771</v>
      </c>
      <c r="E18000" s="8">
        <v>41.513573284678102</v>
      </c>
      <c r="F18000" s="8">
        <v>61.918013843204598</v>
      </c>
      <c r="G18000" s="8">
        <v>67.271138805728697</v>
      </c>
      <c r="H18000" s="8">
        <v>7.8730982886091603</v>
      </c>
      <c r="I18000" s="8">
        <v>35.723535417523898</v>
      </c>
      <c r="J18000" s="8">
        <v>105.69299494607399</v>
      </c>
      <c r="K18000" s="8">
        <v>0.94783942167344004</v>
      </c>
      <c r="L18000" s="8">
        <v>-0.19341922348787399</v>
      </c>
    </row>
    <row r="18001" spans="1:12" x14ac:dyDescent="0.2">
      <c r="A18001" s="7" t="s">
        <v>67772</v>
      </c>
      <c r="B18001" s="7" t="s">
        <v>67773</v>
      </c>
      <c r="C18001" s="7" t="s">
        <v>67774</v>
      </c>
      <c r="D18001" s="7" t="s">
        <v>67775</v>
      </c>
      <c r="E18001" s="8">
        <v>129.48281191173399</v>
      </c>
      <c r="F18001" s="8">
        <v>193.61664646208399</v>
      </c>
      <c r="G18001" s="8">
        <v>148.392217953813</v>
      </c>
      <c r="H18001" s="8">
        <v>214.54192836460001</v>
      </c>
      <c r="I18001" s="8">
        <v>169.68679323323801</v>
      </c>
      <c r="J18001" s="8">
        <v>144.21660992641901</v>
      </c>
      <c r="K18001" s="8">
        <v>0.87433702334558205</v>
      </c>
      <c r="L18001" s="8">
        <v>0.1644991212554</v>
      </c>
    </row>
    <row r="18002" spans="1:12" x14ac:dyDescent="0.2">
      <c r="A18002" s="7" t="s">
        <v>67776</v>
      </c>
      <c r="B18002" s="7" t="s">
        <v>67777</v>
      </c>
      <c r="C18002" s="7" t="s">
        <v>67778</v>
      </c>
      <c r="D18002" s="7" t="s">
        <v>67779</v>
      </c>
      <c r="E18002" s="8">
        <v>617.76150721247097</v>
      </c>
      <c r="F18002" s="8">
        <v>527.77735609207696</v>
      </c>
      <c r="G18002" s="8">
        <v>552.01905078818504</v>
      </c>
      <c r="H18002" s="8">
        <v>415.30593472413301</v>
      </c>
      <c r="I18002" s="8">
        <v>514.02198184103804</v>
      </c>
      <c r="J18002" s="8">
        <v>533.40389972785101</v>
      </c>
      <c r="K18002" s="8">
        <v>0.63052581937881702</v>
      </c>
      <c r="L18002" s="8">
        <v>-0.21481485436410999</v>
      </c>
    </row>
    <row r="18003" spans="1:12" x14ac:dyDescent="0.2">
      <c r="A18003" s="7" t="s">
        <v>67780</v>
      </c>
      <c r="B18003" s="7" t="s">
        <v>67781</v>
      </c>
      <c r="C18003" s="7" t="s">
        <v>67782</v>
      </c>
      <c r="D18003" s="7" t="s">
        <v>67783</v>
      </c>
      <c r="E18003" s="8">
        <v>0</v>
      </c>
      <c r="F18003" s="8">
        <v>13.7595586318232</v>
      </c>
      <c r="G18003" s="8">
        <v>20.7749105135339</v>
      </c>
      <c r="H18003" s="8">
        <v>15.746196577218299</v>
      </c>
      <c r="I18003" s="8">
        <v>19.846408565291</v>
      </c>
      <c r="J18003" s="8">
        <v>23.706839987904502</v>
      </c>
      <c r="K18003" s="8">
        <v>0.82712894196441</v>
      </c>
      <c r="L18003" s="8">
        <v>0.77994300531291005</v>
      </c>
    </row>
    <row r="18004" spans="1:12" x14ac:dyDescent="0.2">
      <c r="A18004" s="7" t="s">
        <v>67784</v>
      </c>
      <c r="B18004" s="7" t="s">
        <v>67785</v>
      </c>
      <c r="C18004" s="7" t="s">
        <v>67786</v>
      </c>
      <c r="E18004" s="8">
        <v>25.698878700038801</v>
      </c>
      <c r="F18004" s="8">
        <v>26.536291647087701</v>
      </c>
      <c r="G18004" s="8">
        <v>35.614132308915202</v>
      </c>
      <c r="H18004" s="8">
        <v>25.587569437979798</v>
      </c>
      <c r="I18004" s="8">
        <v>8.9308838543809692</v>
      </c>
      <c r="J18004" s="8">
        <v>9.8778499949602097</v>
      </c>
      <c r="K18004" s="8">
        <v>0.53159140115180803</v>
      </c>
      <c r="L18004" s="8">
        <v>-0.98416997637223003</v>
      </c>
    </row>
    <row r="18005" spans="1:12" x14ac:dyDescent="0.2">
      <c r="A18005" s="7" t="s">
        <v>67787</v>
      </c>
      <c r="B18005" s="7" t="s">
        <v>67788</v>
      </c>
      <c r="E18005" s="8">
        <v>19.768368230799101</v>
      </c>
      <c r="F18005" s="8">
        <v>26.536291647087701</v>
      </c>
      <c r="G18005" s="8">
        <v>30.667725043788099</v>
      </c>
      <c r="H18005" s="8">
        <v>23.619294865827499</v>
      </c>
      <c r="I18005" s="8">
        <v>14.8848064239683</v>
      </c>
      <c r="J18005" s="8">
        <v>19.755699989920402</v>
      </c>
      <c r="K18005" s="8">
        <v>0.84471437690243201</v>
      </c>
      <c r="L18005" s="8">
        <v>-0.40167887368695598</v>
      </c>
    </row>
    <row r="18006" spans="1:12" x14ac:dyDescent="0.2">
      <c r="A18006" s="7" t="s">
        <v>67789</v>
      </c>
      <c r="B18006" s="7" t="s">
        <v>67790</v>
      </c>
      <c r="C18006" s="7" t="s">
        <v>67791</v>
      </c>
      <c r="D18006" s="7" t="s">
        <v>67792</v>
      </c>
      <c r="E18006" s="8">
        <v>1175.2294913210101</v>
      </c>
      <c r="F18006" s="8">
        <v>1256.0511379621501</v>
      </c>
      <c r="G18006" s="8">
        <v>1489.85786825628</v>
      </c>
      <c r="H18006" s="8">
        <v>1141.5992518483299</v>
      </c>
      <c r="I18006" s="8">
        <v>1247.34677832854</v>
      </c>
      <c r="J18006" s="8">
        <v>1586.3827091906101</v>
      </c>
      <c r="K18006" s="8">
        <v>0.97799618236502395</v>
      </c>
      <c r="L18006" s="8">
        <v>1.9803378239301599E-2</v>
      </c>
    </row>
    <row r="18007" spans="1:12" x14ac:dyDescent="0.2">
      <c r="A18007" s="7" t="s">
        <v>67793</v>
      </c>
      <c r="B18007" s="7" t="s">
        <v>67794</v>
      </c>
      <c r="C18007" s="7" t="s">
        <v>67795</v>
      </c>
      <c r="D18007" s="7" t="s">
        <v>67796</v>
      </c>
      <c r="E18007" s="8">
        <v>266.872971115788</v>
      </c>
      <c r="F18007" s="8">
        <v>285.01942880205303</v>
      </c>
      <c r="G18007" s="8">
        <v>302.72012462577902</v>
      </c>
      <c r="H18007" s="8">
        <v>295.24118582284399</v>
      </c>
      <c r="I18007" s="8">
        <v>242.12618449655099</v>
      </c>
      <c r="J18007" s="8">
        <v>221.26383988710899</v>
      </c>
      <c r="K18007" s="8">
        <v>0.79625707770493803</v>
      </c>
      <c r="L18007" s="8">
        <v>-0.17182503389706499</v>
      </c>
    </row>
    <row r="18008" spans="1:12" x14ac:dyDescent="0.2">
      <c r="A18008" s="7" t="s">
        <v>67797</v>
      </c>
      <c r="B18008" s="7" t="s">
        <v>67798</v>
      </c>
      <c r="C18008" s="7" t="s">
        <v>67799</v>
      </c>
      <c r="D18008" s="7" t="s">
        <v>67800</v>
      </c>
      <c r="E18008" s="8">
        <v>28.6641339346587</v>
      </c>
      <c r="F18008" s="8">
        <v>27.5191172636465</v>
      </c>
      <c r="G18008" s="8">
        <v>26.710599231686398</v>
      </c>
      <c r="H18008" s="8">
        <v>9.8413728607614495</v>
      </c>
      <c r="I18008" s="8">
        <v>45.646739700169398</v>
      </c>
      <c r="J18008" s="8">
        <v>41.486969978832903</v>
      </c>
      <c r="K18008" s="8">
        <v>0.93265565324459798</v>
      </c>
      <c r="L18008" s="8">
        <v>0.22615322897821499</v>
      </c>
    </row>
    <row r="18009" spans="1:12" x14ac:dyDescent="0.2">
      <c r="A18009" s="7" t="s">
        <v>67801</v>
      </c>
      <c r="B18009" s="7" t="s">
        <v>67802</v>
      </c>
      <c r="C18009" s="7" t="s">
        <v>67803</v>
      </c>
      <c r="D18009" s="7" t="s">
        <v>67804</v>
      </c>
      <c r="E18009" s="8">
        <v>782.82738193964303</v>
      </c>
      <c r="F18009" s="8">
        <v>516.96627430992999</v>
      </c>
      <c r="G18009" s="8">
        <v>631.16156703021898</v>
      </c>
      <c r="H18009" s="8">
        <v>485.17968203553897</v>
      </c>
      <c r="I18009" s="8">
        <v>409.82833687326001</v>
      </c>
      <c r="J18009" s="8">
        <v>462.28337976413798</v>
      </c>
      <c r="K18009" s="8">
        <v>0.11264374698306601</v>
      </c>
      <c r="L18009" s="8">
        <v>-0.508533996244519</v>
      </c>
    </row>
    <row r="18010" spans="1:12" x14ac:dyDescent="0.2">
      <c r="A18010" s="7" t="s">
        <v>67805</v>
      </c>
      <c r="B18010" s="7" t="s">
        <v>67806</v>
      </c>
      <c r="C18010" s="7" t="s">
        <v>67807</v>
      </c>
      <c r="D18010" s="7" t="s">
        <v>67808</v>
      </c>
      <c r="E18010" s="8">
        <v>339.02751515820398</v>
      </c>
      <c r="F18010" s="8">
        <v>353.81722196116903</v>
      </c>
      <c r="G18010" s="8">
        <v>305.68796898485499</v>
      </c>
      <c r="H18010" s="8">
        <v>213.557791078523</v>
      </c>
      <c r="I18010" s="8">
        <v>274.87275862928101</v>
      </c>
      <c r="J18010" s="8">
        <v>292.38435985082202</v>
      </c>
      <c r="K18010" s="8">
        <v>0.41336882283480703</v>
      </c>
      <c r="L18010" s="8">
        <v>-0.354895166178405</v>
      </c>
    </row>
    <row r="18011" spans="1:12" x14ac:dyDescent="0.2">
      <c r="A18011" s="7" t="s">
        <v>67809</v>
      </c>
      <c r="B18011" s="7" t="s">
        <v>67810</v>
      </c>
      <c r="C18011" s="7" t="s">
        <v>67811</v>
      </c>
      <c r="E18011" s="8">
        <v>26.6872971115788</v>
      </c>
      <c r="F18011" s="8">
        <v>13.7595586318232</v>
      </c>
      <c r="G18011" s="8">
        <v>14.839221795381301</v>
      </c>
      <c r="H18011" s="8">
        <v>12.793784718989899</v>
      </c>
      <c r="I18011" s="8">
        <v>4.9616021413227598</v>
      </c>
      <c r="J18011" s="8">
        <v>10.865634994456199</v>
      </c>
      <c r="K18011" s="8">
        <v>0.64584670533269195</v>
      </c>
      <c r="L18011" s="8">
        <v>-0.94943672037631999</v>
      </c>
    </row>
    <row r="18012" spans="1:12" x14ac:dyDescent="0.2">
      <c r="A18012" s="7" t="s">
        <v>67812</v>
      </c>
      <c r="B18012" s="7" t="s">
        <v>67813</v>
      </c>
      <c r="C18012" s="7" t="s">
        <v>67814</v>
      </c>
      <c r="D18012" s="7" t="s">
        <v>67815</v>
      </c>
      <c r="E18012" s="8">
        <v>5.9305104692397199</v>
      </c>
      <c r="F18012" s="8">
        <v>26.536291647087701</v>
      </c>
      <c r="G18012" s="8">
        <v>25.721317778661</v>
      </c>
      <c r="H18012" s="8">
        <v>30.5082558683605</v>
      </c>
      <c r="I18012" s="8">
        <v>39.6928171305821</v>
      </c>
      <c r="J18012" s="8">
        <v>26.670194986392598</v>
      </c>
      <c r="K18012" s="8">
        <v>0.70007001877520303</v>
      </c>
      <c r="L18012" s="8">
        <v>0.73517534687511499</v>
      </c>
    </row>
    <row r="18013" spans="1:12" x14ac:dyDescent="0.2">
      <c r="A18013" s="7" t="s">
        <v>67816</v>
      </c>
      <c r="B18013" s="7" t="s">
        <v>67817</v>
      </c>
      <c r="C18013" s="7" t="s">
        <v>67818</v>
      </c>
      <c r="D18013" s="7" t="s">
        <v>67819</v>
      </c>
      <c r="E18013" s="8">
        <v>1621.00619492552</v>
      </c>
      <c r="F18013" s="8">
        <v>1047.69210725168</v>
      </c>
      <c r="G18013" s="8">
        <v>1233.6339719227001</v>
      </c>
      <c r="H18013" s="8">
        <v>2346.1832900055301</v>
      </c>
      <c r="I18013" s="8">
        <v>1305.8936835961499</v>
      </c>
      <c r="J18013" s="8">
        <v>1536.0056742163099</v>
      </c>
      <c r="K18013" s="8">
        <v>0.387263195049875</v>
      </c>
      <c r="L18013" s="8">
        <v>0.41088966090166501</v>
      </c>
    </row>
    <row r="18014" spans="1:12" x14ac:dyDescent="0.2">
      <c r="A18014" s="7" t="s">
        <v>67820</v>
      </c>
      <c r="B18014" s="7" t="s">
        <v>67821</v>
      </c>
      <c r="C18014" s="7" t="s">
        <v>67822</v>
      </c>
      <c r="D18014" s="7" t="s">
        <v>67823</v>
      </c>
      <c r="E18014" s="8">
        <v>114.656535738635</v>
      </c>
      <c r="F18014" s="8">
        <v>94.351259189645106</v>
      </c>
      <c r="G18014" s="8">
        <v>81.121079148084604</v>
      </c>
      <c r="H18014" s="8">
        <v>118.096474329137</v>
      </c>
      <c r="I18014" s="8">
        <v>92.285799828603302</v>
      </c>
      <c r="J18014" s="8">
        <v>115.570844941034</v>
      </c>
      <c r="K18014" s="8">
        <v>0.88490572866072803</v>
      </c>
      <c r="L18014" s="8">
        <v>0.16803079614606301</v>
      </c>
    </row>
    <row r="18015" spans="1:12" x14ac:dyDescent="0.2">
      <c r="A18015" s="7" t="s">
        <v>67824</v>
      </c>
      <c r="B18015" s="7" t="s">
        <v>67825</v>
      </c>
      <c r="C18015" s="7" t="s">
        <v>67826</v>
      </c>
      <c r="D18015" s="7" t="s">
        <v>67827</v>
      </c>
      <c r="E18015" s="8">
        <v>0</v>
      </c>
      <c r="F18015" s="8">
        <v>4.9141280827940097</v>
      </c>
      <c r="G18015" s="8">
        <v>4.9464072651271103</v>
      </c>
      <c r="H18015" s="8">
        <v>9.8413728607614495</v>
      </c>
      <c r="I18015" s="8">
        <v>14.8848064239683</v>
      </c>
      <c r="J18015" s="8">
        <v>13.828989992944299</v>
      </c>
      <c r="K18015" s="8">
        <v>0.43109242217802601</v>
      </c>
      <c r="L18015" s="8">
        <v>1.9668348124319299</v>
      </c>
    </row>
    <row r="18016" spans="1:12" x14ac:dyDescent="0.2">
      <c r="A18016" s="7" t="s">
        <v>67828</v>
      </c>
      <c r="B18016" s="7" t="s">
        <v>67829</v>
      </c>
      <c r="C18016" s="7" t="s">
        <v>67830</v>
      </c>
      <c r="D18016" s="7" t="s">
        <v>67831</v>
      </c>
      <c r="E18016" s="8">
        <v>0</v>
      </c>
      <c r="F18016" s="8">
        <v>51.106932061057698</v>
      </c>
      <c r="G18016" s="8">
        <v>67.271138805728697</v>
      </c>
      <c r="H18016" s="8">
        <v>10.825510146837599</v>
      </c>
      <c r="I18016" s="8">
        <v>15.8771268522328</v>
      </c>
      <c r="J18016" s="8">
        <v>5.9267099969761201</v>
      </c>
      <c r="K18016" s="8">
        <v>0.45352754098109399</v>
      </c>
      <c r="L18016" s="8">
        <v>-1.85925705325994</v>
      </c>
    </row>
    <row r="18017" spans="1:12" x14ac:dyDescent="0.2">
      <c r="A18017" s="7" t="s">
        <v>67832</v>
      </c>
      <c r="B18017" s="7" t="s">
        <v>67833</v>
      </c>
      <c r="C18017" s="7" t="s">
        <v>67834</v>
      </c>
      <c r="E18017" s="8">
        <v>58.316686280857297</v>
      </c>
      <c r="F18017" s="8">
        <v>86.488654257174602</v>
      </c>
      <c r="G18017" s="8">
        <v>31.657006496813501</v>
      </c>
      <c r="H18017" s="8">
        <v>67.905472739253995</v>
      </c>
      <c r="I18017" s="8">
        <v>53.585303126285801</v>
      </c>
      <c r="J18017" s="8">
        <v>69.144949964721405</v>
      </c>
      <c r="K18017" s="8">
        <v>0.95371001295859004</v>
      </c>
      <c r="L18017" s="8">
        <v>0.111353830514719</v>
      </c>
    </row>
    <row r="18018" spans="1:12" x14ac:dyDescent="0.2">
      <c r="A18018" s="7" t="s">
        <v>67835</v>
      </c>
      <c r="B18018" s="7" t="s">
        <v>67836</v>
      </c>
      <c r="C18018" s="7" t="s">
        <v>67837</v>
      </c>
      <c r="E18018" s="8">
        <v>13.8378577615594</v>
      </c>
      <c r="F18018" s="8">
        <v>10.8110817821468</v>
      </c>
      <c r="G18018" s="8">
        <v>18.796347607483</v>
      </c>
      <c r="H18018" s="8">
        <v>37.397216870893502</v>
      </c>
      <c r="I18018" s="8">
        <v>15.8771268522328</v>
      </c>
      <c r="J18018" s="8">
        <v>24.694624987400498</v>
      </c>
      <c r="K18018" s="8">
        <v>0.61740989442072802</v>
      </c>
      <c r="L18018" s="8">
        <v>0.84403787504700301</v>
      </c>
    </row>
    <row r="18019" spans="1:12" x14ac:dyDescent="0.2">
      <c r="A18019" s="7" t="s">
        <v>67838</v>
      </c>
      <c r="B18019" s="7" t="s">
        <v>696</v>
      </c>
      <c r="C18019" s="7" t="s">
        <v>67839</v>
      </c>
      <c r="D18019" s="7" t="s">
        <v>698</v>
      </c>
      <c r="E18019" s="8">
        <v>193.73000866183099</v>
      </c>
      <c r="F18019" s="8">
        <v>127.76733015264401</v>
      </c>
      <c r="G18019" s="8">
        <v>208.73838658836399</v>
      </c>
      <c r="H18019" s="8">
        <v>43.302040587350398</v>
      </c>
      <c r="I18019" s="8">
        <v>72.439391263312302</v>
      </c>
      <c r="J18019" s="8">
        <v>105.69299494607399</v>
      </c>
      <c r="K18019" s="8">
        <v>2.2458077792034299E-2</v>
      </c>
      <c r="L18019" s="8">
        <v>-1.25978979595056</v>
      </c>
    </row>
    <row r="18020" spans="1:12" x14ac:dyDescent="0.2">
      <c r="A18020" s="7" t="s">
        <v>67840</v>
      </c>
      <c r="B18020" s="7" t="s">
        <v>67841</v>
      </c>
      <c r="C18020" s="7" t="s">
        <v>67842</v>
      </c>
      <c r="D18020" s="7" t="s">
        <v>67843</v>
      </c>
      <c r="E18020" s="8">
        <v>159.13536425793299</v>
      </c>
      <c r="F18020" s="8">
        <v>332.19505839687503</v>
      </c>
      <c r="G18020" s="8">
        <v>277.98808830014298</v>
      </c>
      <c r="H18020" s="8">
        <v>316.89220611651899</v>
      </c>
      <c r="I18020" s="8">
        <v>255.02635006399001</v>
      </c>
      <c r="J18020" s="8">
        <v>306.21334984376603</v>
      </c>
      <c r="K18020" s="8">
        <v>0.849071999879494</v>
      </c>
      <c r="L18020" s="8">
        <v>0.190833921317137</v>
      </c>
    </row>
    <row r="18021" spans="1:12" x14ac:dyDescent="0.2">
      <c r="A18021" s="7" t="s">
        <v>67844</v>
      </c>
      <c r="B18021" s="7" t="s">
        <v>67845</v>
      </c>
      <c r="C18021" s="7" t="s">
        <v>67846</v>
      </c>
      <c r="D18021" s="7" t="s">
        <v>67847</v>
      </c>
      <c r="E18021" s="8">
        <v>12.8494393500194</v>
      </c>
      <c r="F18021" s="8">
        <v>19.656512331176099</v>
      </c>
      <c r="G18021" s="8">
        <v>21.764191966559299</v>
      </c>
      <c r="H18021" s="8">
        <v>15.746196577218299</v>
      </c>
      <c r="I18021" s="8">
        <v>17.861767708761899</v>
      </c>
      <c r="J18021" s="8">
        <v>7.9022799959681604</v>
      </c>
      <c r="K18021" s="8">
        <v>0.88868219595795594</v>
      </c>
      <c r="L18021" s="8">
        <v>-0.386778178986665</v>
      </c>
    </row>
    <row r="18022" spans="1:12" x14ac:dyDescent="0.2">
      <c r="A18022" s="7" t="s">
        <v>67848</v>
      </c>
      <c r="B18022" s="7" t="s">
        <v>67849</v>
      </c>
      <c r="C18022" s="7" t="s">
        <v>67850</v>
      </c>
      <c r="D18022" s="7" t="s">
        <v>67851</v>
      </c>
      <c r="E18022" s="8">
        <v>39.536736461598203</v>
      </c>
      <c r="F18022" s="8">
        <v>40.295850278910898</v>
      </c>
      <c r="G18022" s="8">
        <v>17.807066154457601</v>
      </c>
      <c r="H18022" s="8">
        <v>22.635157579751301</v>
      </c>
      <c r="I18022" s="8">
        <v>42.669778415375703</v>
      </c>
      <c r="J18022" s="8">
        <v>38.523614980344803</v>
      </c>
      <c r="K18022" s="8">
        <v>0.96983643364296201</v>
      </c>
      <c r="L18022" s="8">
        <v>8.8434246844960804E-2</v>
      </c>
    </row>
    <row r="18023" spans="1:12" x14ac:dyDescent="0.2">
      <c r="A18023" s="7" t="s">
        <v>67852</v>
      </c>
      <c r="B18023" s="7" t="s">
        <v>67853</v>
      </c>
      <c r="D18023" s="7" t="s">
        <v>67854</v>
      </c>
      <c r="E18023" s="8">
        <v>17.791531407719201</v>
      </c>
      <c r="F18023" s="8">
        <v>35.381722196116897</v>
      </c>
      <c r="G18023" s="8">
        <v>28.689162137737199</v>
      </c>
      <c r="H18023" s="8">
        <v>25.587569437979798</v>
      </c>
      <c r="I18023" s="8">
        <v>4.9616021413227598</v>
      </c>
      <c r="J18023" s="8">
        <v>17.780129990928401</v>
      </c>
      <c r="K18023" s="8">
        <v>0.720459051451665</v>
      </c>
      <c r="L18023" s="8">
        <v>-0.76001440211870497</v>
      </c>
    </row>
    <row r="18024" spans="1:12" x14ac:dyDescent="0.2">
      <c r="A18024" s="7" t="s">
        <v>67855</v>
      </c>
      <c r="B18024" s="7" t="s">
        <v>67856</v>
      </c>
      <c r="D18024" s="7" t="s">
        <v>67857</v>
      </c>
      <c r="E18024" s="8">
        <v>0</v>
      </c>
      <c r="F18024" s="8">
        <v>18.6736867146173</v>
      </c>
      <c r="G18024" s="8">
        <v>24.732036325635502</v>
      </c>
      <c r="H18024" s="8">
        <v>10.825510146837599</v>
      </c>
      <c r="I18024" s="8">
        <v>0</v>
      </c>
      <c r="J18024" s="8">
        <v>5.9267099969761201</v>
      </c>
      <c r="K18024" s="8">
        <v>0.77732104914941302</v>
      </c>
      <c r="L18024" s="8">
        <v>-1.37318719473728</v>
      </c>
    </row>
    <row r="18025" spans="1:12" x14ac:dyDescent="0.2">
      <c r="A18025" s="7" t="s">
        <v>67858</v>
      </c>
      <c r="B18025" s="7" t="s">
        <v>67859</v>
      </c>
      <c r="C18025" s="7" t="s">
        <v>67860</v>
      </c>
      <c r="D18025" s="7" t="s">
        <v>67861</v>
      </c>
      <c r="E18025" s="8">
        <v>245.127766061909</v>
      </c>
      <c r="F18025" s="8">
        <v>184.77121591305499</v>
      </c>
      <c r="G18025" s="8">
        <v>245.34180035030499</v>
      </c>
      <c r="H18025" s="8">
        <v>168.28747591902101</v>
      </c>
      <c r="I18025" s="8">
        <v>271.89579734448699</v>
      </c>
      <c r="J18025" s="8">
        <v>248.92181987299699</v>
      </c>
      <c r="K18025" s="8">
        <v>0.97905004797834305</v>
      </c>
      <c r="L18025" s="8">
        <v>2.9295234155909299E-2</v>
      </c>
    </row>
    <row r="18026" spans="1:12" x14ac:dyDescent="0.2">
      <c r="A18026" s="7" t="s">
        <v>67862</v>
      </c>
      <c r="B18026" s="7" t="s">
        <v>67863</v>
      </c>
      <c r="C18026" s="7" t="s">
        <v>67864</v>
      </c>
      <c r="D18026" s="7" t="s">
        <v>67865</v>
      </c>
      <c r="E18026" s="8">
        <v>19.768368230799101</v>
      </c>
      <c r="F18026" s="8">
        <v>32.433245346440501</v>
      </c>
      <c r="G18026" s="8">
        <v>22.753473419584701</v>
      </c>
      <c r="H18026" s="8">
        <v>32.476530440512803</v>
      </c>
      <c r="I18026" s="8">
        <v>15.8771268522328</v>
      </c>
      <c r="J18026" s="8">
        <v>24.694624987400498</v>
      </c>
      <c r="K18026" s="8">
        <v>0.98858968917176004</v>
      </c>
      <c r="L18026" s="8">
        <v>-3.7098603520176597E-2</v>
      </c>
    </row>
    <row r="18027" spans="1:12" x14ac:dyDescent="0.2">
      <c r="A18027" s="7" t="s">
        <v>67866</v>
      </c>
      <c r="B18027" s="7" t="s">
        <v>67867</v>
      </c>
      <c r="C18027" s="7" t="s">
        <v>67868</v>
      </c>
      <c r="E18027" s="8">
        <v>6.9189288807796796</v>
      </c>
      <c r="F18027" s="8">
        <v>15.725209864940799</v>
      </c>
      <c r="G18027" s="8">
        <v>11.871377436305099</v>
      </c>
      <c r="H18027" s="8">
        <v>19.682745721522899</v>
      </c>
      <c r="I18027" s="8">
        <v>1.9846408565291001</v>
      </c>
      <c r="J18027" s="8">
        <v>1.9755699989920401</v>
      </c>
      <c r="K18027" s="8">
        <v>0.90384562570736005</v>
      </c>
      <c r="L18027" s="8">
        <v>-0.54539456298885602</v>
      </c>
    </row>
    <row r="18028" spans="1:12" x14ac:dyDescent="0.2">
      <c r="A18028" s="7" t="s">
        <v>67869</v>
      </c>
      <c r="B18028" s="7" t="s">
        <v>67870</v>
      </c>
      <c r="C18028" s="7" t="s">
        <v>67871</v>
      </c>
      <c r="D18028" s="7" t="s">
        <v>67872</v>
      </c>
      <c r="E18028" s="8">
        <v>149.251180142533</v>
      </c>
      <c r="F18028" s="8">
        <v>266.34574208743601</v>
      </c>
      <c r="G18028" s="8">
        <v>288.87018428342299</v>
      </c>
      <c r="H18028" s="8">
        <v>263.74879266840702</v>
      </c>
      <c r="I18028" s="8">
        <v>189.53320179852901</v>
      </c>
      <c r="J18028" s="8">
        <v>208.42263489365999</v>
      </c>
      <c r="K18028" s="8">
        <v>0.942311059891909</v>
      </c>
      <c r="L18028" s="8">
        <v>-9.0318530275644904E-2</v>
      </c>
    </row>
    <row r="18029" spans="1:12" x14ac:dyDescent="0.2">
      <c r="A18029" s="7" t="s">
        <v>67873</v>
      </c>
      <c r="B18029" s="7" t="s">
        <v>67874</v>
      </c>
      <c r="C18029" s="7" t="s">
        <v>67875</v>
      </c>
      <c r="D18029" s="7" t="s">
        <v>67876</v>
      </c>
      <c r="E18029" s="8">
        <v>914.28703067445701</v>
      </c>
      <c r="F18029" s="8">
        <v>918.94195148248104</v>
      </c>
      <c r="G18029" s="8">
        <v>1410.7153520142499</v>
      </c>
      <c r="H18029" s="8">
        <v>896.54906761536802</v>
      </c>
      <c r="I18029" s="8">
        <v>1054.8366152452199</v>
      </c>
      <c r="J18029" s="8">
        <v>1263.37701435541</v>
      </c>
      <c r="K18029" s="8">
        <v>0.98858968917176004</v>
      </c>
      <c r="L18029" s="8">
        <v>-1.3029331242149099E-2</v>
      </c>
    </row>
    <row r="18030" spans="1:12" x14ac:dyDescent="0.2">
      <c r="A18030" s="7" t="s">
        <v>67877</v>
      </c>
      <c r="B18030" s="7" t="s">
        <v>67878</v>
      </c>
      <c r="C18030" s="7" t="s">
        <v>67879</v>
      </c>
      <c r="D18030" s="7" t="s">
        <v>67880</v>
      </c>
      <c r="E18030" s="8">
        <v>16.803112996179198</v>
      </c>
      <c r="F18030" s="8">
        <v>43.244327128587301</v>
      </c>
      <c r="G18030" s="8">
        <v>46.4962282921948</v>
      </c>
      <c r="H18030" s="8">
        <v>27.555844010132098</v>
      </c>
      <c r="I18030" s="8">
        <v>44.6544192719048</v>
      </c>
      <c r="J18030" s="8">
        <v>33.584689982864703</v>
      </c>
      <c r="K18030" s="8">
        <v>0.99726154441259096</v>
      </c>
      <c r="L18030" s="8">
        <v>-1.03334986626583E-2</v>
      </c>
    </row>
    <row r="18031" spans="1:12" x14ac:dyDescent="0.2">
      <c r="A18031" s="7" t="s">
        <v>67881</v>
      </c>
      <c r="B18031" s="7" t="s">
        <v>67882</v>
      </c>
      <c r="D18031" s="7" t="s">
        <v>67883</v>
      </c>
      <c r="E18031" s="8">
        <v>347.92328086206402</v>
      </c>
      <c r="F18031" s="8">
        <v>246.68922975625901</v>
      </c>
      <c r="G18031" s="8">
        <v>305.68796898485499</v>
      </c>
      <c r="H18031" s="8">
        <v>270.63775367094001</v>
      </c>
      <c r="I18031" s="8">
        <v>259.98795220531298</v>
      </c>
      <c r="J18031" s="8">
        <v>223.23940988610099</v>
      </c>
      <c r="K18031" s="8">
        <v>0.66062973605366804</v>
      </c>
      <c r="L18031" s="8">
        <v>-0.25605084154507601</v>
      </c>
    </row>
    <row r="18032" spans="1:12" x14ac:dyDescent="0.2">
      <c r="A18032" s="7" t="s">
        <v>67884</v>
      </c>
      <c r="B18032" s="7" t="s">
        <v>67885</v>
      </c>
      <c r="C18032" s="7" t="s">
        <v>67886</v>
      </c>
      <c r="D18032" s="7" t="s">
        <v>67887</v>
      </c>
      <c r="E18032" s="8">
        <v>2743.8495104349099</v>
      </c>
      <c r="F18032" s="8">
        <v>2271.3099998673902</v>
      </c>
      <c r="G18032" s="8">
        <v>2295.1329710189798</v>
      </c>
      <c r="H18032" s="8">
        <v>3410.0356962538399</v>
      </c>
      <c r="I18032" s="8">
        <v>2580.0331134878302</v>
      </c>
      <c r="J18032" s="8">
        <v>2444.7678737526498</v>
      </c>
      <c r="K18032" s="8">
        <v>0.61145395778798195</v>
      </c>
      <c r="L18032" s="8">
        <v>0.20644381410054999</v>
      </c>
    </row>
    <row r="18033" spans="1:12" x14ac:dyDescent="0.2">
      <c r="A18033" s="7" t="s">
        <v>67888</v>
      </c>
      <c r="B18033" s="7" t="s">
        <v>67889</v>
      </c>
      <c r="C18033" s="7" t="s">
        <v>67890</v>
      </c>
      <c r="D18033" s="7" t="s">
        <v>67891</v>
      </c>
      <c r="E18033" s="8">
        <v>659.27508049714902</v>
      </c>
      <c r="F18033" s="8">
        <v>767.58680653242504</v>
      </c>
      <c r="G18033" s="8">
        <v>658.86144771493105</v>
      </c>
      <c r="H18033" s="8">
        <v>627.87958851658004</v>
      </c>
      <c r="I18033" s="8">
        <v>646.99291922848795</v>
      </c>
      <c r="J18033" s="8">
        <v>577.85422470517199</v>
      </c>
      <c r="K18033" s="8">
        <v>0.67649024419030102</v>
      </c>
      <c r="L18033" s="8">
        <v>-0.17092849018310399</v>
      </c>
    </row>
    <row r="18034" spans="1:12" x14ac:dyDescent="0.2">
      <c r="A18034" s="7" t="s">
        <v>67892</v>
      </c>
      <c r="B18034" s="7" t="s">
        <v>67893</v>
      </c>
      <c r="C18034" s="7" t="s">
        <v>67894</v>
      </c>
      <c r="D18034" s="7" t="s">
        <v>67895</v>
      </c>
      <c r="E18034" s="8">
        <v>9.88418411539954</v>
      </c>
      <c r="F18034" s="8">
        <v>13.7595586318232</v>
      </c>
      <c r="G18034" s="8">
        <v>24.732036325635502</v>
      </c>
      <c r="H18034" s="8">
        <v>33.460667726588902</v>
      </c>
      <c r="I18034" s="8">
        <v>37.708176274053002</v>
      </c>
      <c r="J18034" s="8">
        <v>22.719054988408502</v>
      </c>
      <c r="K18034" s="8">
        <v>0.50686703153322399</v>
      </c>
      <c r="L18034" s="8">
        <v>0.95673575134236399</v>
      </c>
    </row>
    <row r="18035" spans="1:12" x14ac:dyDescent="0.2">
      <c r="A18035" s="7" t="s">
        <v>67896</v>
      </c>
      <c r="B18035" s="7" t="s">
        <v>67897</v>
      </c>
      <c r="C18035" s="7" t="s">
        <v>67898</v>
      </c>
      <c r="D18035" s="7" t="s">
        <v>67899</v>
      </c>
      <c r="E18035" s="8">
        <v>0</v>
      </c>
      <c r="F18035" s="8">
        <v>3.9313024662352101</v>
      </c>
      <c r="G18035" s="8">
        <v>0.98928145302542203</v>
      </c>
      <c r="H18035" s="8">
        <v>15.746196577218299</v>
      </c>
      <c r="I18035" s="8">
        <v>10.9155247109101</v>
      </c>
      <c r="J18035" s="8">
        <v>5.9267099969761201</v>
      </c>
      <c r="K18035" s="8">
        <v>0.30404399161699103</v>
      </c>
      <c r="L18035" s="8">
        <v>2.7261221430906599</v>
      </c>
    </row>
    <row r="18036" spans="1:12" x14ac:dyDescent="0.2">
      <c r="A18036" s="7" t="s">
        <v>67900</v>
      </c>
      <c r="B18036" s="7" t="s">
        <v>67901</v>
      </c>
      <c r="C18036" s="7" t="s">
        <v>67902</v>
      </c>
      <c r="D18036" s="7" t="s">
        <v>67903</v>
      </c>
      <c r="E18036" s="8">
        <v>59.305104692397201</v>
      </c>
      <c r="F18036" s="8">
        <v>22.604989180852499</v>
      </c>
      <c r="G18036" s="8">
        <v>21.764191966559299</v>
      </c>
      <c r="H18036" s="8">
        <v>46.254452445578799</v>
      </c>
      <c r="I18036" s="8">
        <v>1.9846408565291001</v>
      </c>
      <c r="J18036" s="8">
        <v>3.9511399979840802</v>
      </c>
      <c r="K18036" s="8">
        <v>0.74072198925866095</v>
      </c>
      <c r="L18036" s="8">
        <v>-0.98983349025464895</v>
      </c>
    </row>
    <row r="18037" spans="1:12" x14ac:dyDescent="0.2">
      <c r="A18037" s="7" t="s">
        <v>67904</v>
      </c>
      <c r="B18037" s="7" t="s">
        <v>67905</v>
      </c>
      <c r="C18037" s="7" t="s">
        <v>67906</v>
      </c>
      <c r="D18037" s="7" t="s">
        <v>67907</v>
      </c>
      <c r="E18037" s="8">
        <v>27.675715523118701</v>
      </c>
      <c r="F18037" s="8">
        <v>21.6221635642937</v>
      </c>
      <c r="G18037" s="8">
        <v>10.8820959832796</v>
      </c>
      <c r="H18037" s="8">
        <v>23.619294865827499</v>
      </c>
      <c r="I18037" s="8">
        <v>33.738894560994801</v>
      </c>
      <c r="J18037" s="8">
        <v>39.511399979840803</v>
      </c>
      <c r="K18037" s="8">
        <v>0.67773749679745698</v>
      </c>
      <c r="L18037" s="8">
        <v>0.68663173655782805</v>
      </c>
    </row>
    <row r="18038" spans="1:12" x14ac:dyDescent="0.2">
      <c r="A18038" s="7" t="s">
        <v>67908</v>
      </c>
      <c r="B18038" s="7" t="s">
        <v>67909</v>
      </c>
      <c r="C18038" s="7" t="s">
        <v>67910</v>
      </c>
      <c r="D18038" s="7" t="s">
        <v>67911</v>
      </c>
      <c r="E18038" s="8">
        <v>102.795514800155</v>
      </c>
      <c r="F18038" s="8">
        <v>107.12799220491</v>
      </c>
      <c r="G18038" s="8">
        <v>127.61730744027901</v>
      </c>
      <c r="H18038" s="8">
        <v>112.191650612681</v>
      </c>
      <c r="I18038" s="8">
        <v>126.024694389598</v>
      </c>
      <c r="J18038" s="8">
        <v>127.42426493498699</v>
      </c>
      <c r="K18038" s="8">
        <v>0.91613462024727499</v>
      </c>
      <c r="L18038" s="8">
        <v>0.11536236894041201</v>
      </c>
    </row>
    <row r="18039" spans="1:12" x14ac:dyDescent="0.2">
      <c r="A18039" s="7" t="s">
        <v>67912</v>
      </c>
      <c r="B18039" s="7" t="s">
        <v>67913</v>
      </c>
      <c r="C18039" s="7" t="s">
        <v>67914</v>
      </c>
      <c r="D18039" s="7" t="s">
        <v>67915</v>
      </c>
      <c r="E18039" s="8">
        <v>34.5946444038984</v>
      </c>
      <c r="F18039" s="8">
        <v>128.75015576920299</v>
      </c>
      <c r="G18039" s="8">
        <v>65.2925758996778</v>
      </c>
      <c r="H18039" s="8">
        <v>59.048237164568697</v>
      </c>
      <c r="I18039" s="8">
        <v>76.408672976370497</v>
      </c>
      <c r="J18039" s="8">
        <v>80.998369958673706</v>
      </c>
      <c r="K18039" s="8">
        <v>0.96915873474446201</v>
      </c>
      <c r="L18039" s="8">
        <v>-7.9155382276979103E-2</v>
      </c>
    </row>
    <row r="18040" spans="1:12" x14ac:dyDescent="0.2">
      <c r="A18040" s="7" t="s">
        <v>67916</v>
      </c>
      <c r="B18040" s="7" t="s">
        <v>67917</v>
      </c>
      <c r="C18040" s="7" t="s">
        <v>67918</v>
      </c>
      <c r="E18040" s="8">
        <v>2.96525523461986</v>
      </c>
      <c r="F18040" s="8">
        <v>4.9141280827940097</v>
      </c>
      <c r="G18040" s="8">
        <v>11.871377436305099</v>
      </c>
      <c r="H18040" s="8">
        <v>0.98413728607614503</v>
      </c>
      <c r="I18040" s="8">
        <v>12.900165567439201</v>
      </c>
      <c r="J18040" s="8">
        <v>8.8900649954641793</v>
      </c>
      <c r="K18040" s="8">
        <v>0.96741418196641205</v>
      </c>
      <c r="L18040" s="8">
        <v>0.20528697236591201</v>
      </c>
    </row>
    <row r="18041" spans="1:12" x14ac:dyDescent="0.2">
      <c r="A18041" s="7" t="s">
        <v>67919</v>
      </c>
      <c r="B18041" s="7" t="s">
        <v>977</v>
      </c>
      <c r="C18041" s="7" t="s">
        <v>67920</v>
      </c>
      <c r="D18041" s="7" t="s">
        <v>979</v>
      </c>
      <c r="E18041" s="8">
        <v>71.166125630876707</v>
      </c>
      <c r="F18041" s="8">
        <v>81.574526174380594</v>
      </c>
      <c r="G18041" s="8">
        <v>88.046049319262494</v>
      </c>
      <c r="H18041" s="8">
        <v>42.3179033012742</v>
      </c>
      <c r="I18041" s="8">
        <v>12.900165567439201</v>
      </c>
      <c r="J18041" s="8">
        <v>11.853419993952199</v>
      </c>
      <c r="K18041" s="8">
        <v>2.3889415542323201E-2</v>
      </c>
      <c r="L18041" s="8">
        <v>-1.84355657161189</v>
      </c>
    </row>
    <row r="18042" spans="1:12" x14ac:dyDescent="0.2">
      <c r="A18042" s="7" t="s">
        <v>67921</v>
      </c>
      <c r="B18042" s="7" t="s">
        <v>67922</v>
      </c>
      <c r="C18042" s="7" t="s">
        <v>67923</v>
      </c>
      <c r="D18042" s="7" t="s">
        <v>67924</v>
      </c>
      <c r="E18042" s="8">
        <v>64.247196750097004</v>
      </c>
      <c r="F18042" s="8">
        <v>57.003885760410597</v>
      </c>
      <c r="G18042" s="8">
        <v>39.571258121016903</v>
      </c>
      <c r="H18042" s="8">
        <v>43.302040587350398</v>
      </c>
      <c r="I18042" s="8">
        <v>58.546905267608601</v>
      </c>
      <c r="J18042" s="8">
        <v>78.035014960185606</v>
      </c>
      <c r="K18042" s="8">
        <v>0.92576735866676196</v>
      </c>
      <c r="L18042" s="8">
        <v>0.16151292403624601</v>
      </c>
    </row>
    <row r="18043" spans="1:12" x14ac:dyDescent="0.2">
      <c r="A18043" s="7" t="s">
        <v>67925</v>
      </c>
      <c r="B18043" s="7" t="s">
        <v>67926</v>
      </c>
      <c r="C18043" s="7" t="s">
        <v>67927</v>
      </c>
      <c r="D18043" s="7" t="s">
        <v>67928</v>
      </c>
      <c r="E18043" s="8">
        <v>219.42888736187001</v>
      </c>
      <c r="F18043" s="8">
        <v>328.26375593064</v>
      </c>
      <c r="G18043" s="8">
        <v>244.352518897279</v>
      </c>
      <c r="H18043" s="8">
        <v>229.30398765574199</v>
      </c>
      <c r="I18043" s="8">
        <v>221.28745550299499</v>
      </c>
      <c r="J18043" s="8">
        <v>209.41041989315599</v>
      </c>
      <c r="K18043" s="8">
        <v>0.678934814398236</v>
      </c>
      <c r="L18043" s="8">
        <v>-0.26316682725075202</v>
      </c>
    </row>
    <row r="18044" spans="1:12" x14ac:dyDescent="0.2">
      <c r="A18044" s="7" t="s">
        <v>67929</v>
      </c>
      <c r="B18044" s="7" t="s">
        <v>67930</v>
      </c>
      <c r="C18044" s="7" t="s">
        <v>67931</v>
      </c>
      <c r="D18044" s="7" t="s">
        <v>67932</v>
      </c>
      <c r="E18044" s="8">
        <v>1338.3185292251001</v>
      </c>
      <c r="F18044" s="8">
        <v>1674.7348506162</v>
      </c>
      <c r="G18044" s="8">
        <v>1452.2651730413199</v>
      </c>
      <c r="H18044" s="8">
        <v>865.05667446093196</v>
      </c>
      <c r="I18044" s="8">
        <v>1157.0456193564701</v>
      </c>
      <c r="J18044" s="8">
        <v>1026.3086144763699</v>
      </c>
      <c r="K18044" s="8">
        <v>1.5101192203573401E-2</v>
      </c>
      <c r="L18044" s="8">
        <v>-0.55074371569707703</v>
      </c>
    </row>
    <row r="18045" spans="1:12" x14ac:dyDescent="0.2">
      <c r="A18045" s="7" t="s">
        <v>67933</v>
      </c>
      <c r="B18045" s="7" t="s">
        <v>129</v>
      </c>
      <c r="C18045" s="7" t="s">
        <v>67934</v>
      </c>
      <c r="D18045" s="7" t="s">
        <v>131</v>
      </c>
      <c r="E18045" s="8">
        <v>4732.5473544532997</v>
      </c>
      <c r="F18045" s="8">
        <v>3875.2814060913602</v>
      </c>
      <c r="G18045" s="8">
        <v>3569.32748251572</v>
      </c>
      <c r="H18045" s="8">
        <v>1583.4768932965201</v>
      </c>
      <c r="I18045" s="8">
        <v>1461.68799083368</v>
      </c>
      <c r="J18045" s="8">
        <v>1250.53580936196</v>
      </c>
      <c r="K18045" s="8">
        <v>9.3441984684394392E-18</v>
      </c>
      <c r="L18045" s="8">
        <v>-1.5032055054669899</v>
      </c>
    </row>
    <row r="18046" spans="1:12" x14ac:dyDescent="0.2">
      <c r="A18046" s="7" t="s">
        <v>67935</v>
      </c>
      <c r="B18046" s="7" t="s">
        <v>67936</v>
      </c>
      <c r="C18046" s="7" t="s">
        <v>67937</v>
      </c>
      <c r="D18046" s="7" t="s">
        <v>67938</v>
      </c>
      <c r="E18046" s="8">
        <v>626.65727291633095</v>
      </c>
      <c r="F18046" s="8">
        <v>677.16684980901505</v>
      </c>
      <c r="G18046" s="8">
        <v>779.55378498403195</v>
      </c>
      <c r="H18046" s="8">
        <v>176.16057420762999</v>
      </c>
      <c r="I18046" s="8">
        <v>215.33353293340801</v>
      </c>
      <c r="J18046" s="8">
        <v>313.12784484023803</v>
      </c>
      <c r="K18046" s="8">
        <v>2.3357373719730501E-8</v>
      </c>
      <c r="L18046" s="8">
        <v>-1.56402316632801</v>
      </c>
    </row>
    <row r="18047" spans="1:12" x14ac:dyDescent="0.2">
      <c r="A18047" s="7" t="s">
        <v>67939</v>
      </c>
      <c r="B18047" s="7" t="s">
        <v>67940</v>
      </c>
      <c r="C18047" s="7" t="s">
        <v>67941</v>
      </c>
      <c r="D18047" s="7" t="s">
        <v>67942</v>
      </c>
      <c r="E18047" s="8">
        <v>17.791531407719201</v>
      </c>
      <c r="F18047" s="8">
        <v>30.4675941133229</v>
      </c>
      <c r="G18047" s="8">
        <v>18.796347607483</v>
      </c>
      <c r="H18047" s="8">
        <v>19.682745721522899</v>
      </c>
      <c r="I18047" s="8">
        <v>45.646739700169398</v>
      </c>
      <c r="J18047" s="8">
        <v>35.560259981856703</v>
      </c>
      <c r="K18047" s="8">
        <v>0.73345737948849399</v>
      </c>
      <c r="L18047" s="8">
        <v>0.58902274406112198</v>
      </c>
    </row>
    <row r="18048" spans="1:12" x14ac:dyDescent="0.2">
      <c r="A18048" s="7" t="s">
        <v>67943</v>
      </c>
      <c r="B18048" s="7" t="s">
        <v>67944</v>
      </c>
      <c r="C18048" s="7" t="s">
        <v>67945</v>
      </c>
      <c r="E18048" s="8">
        <v>18.779949819259102</v>
      </c>
      <c r="F18048" s="8">
        <v>7.8626049324704201</v>
      </c>
      <c r="G18048" s="8">
        <v>15.828503248406699</v>
      </c>
      <c r="H18048" s="8">
        <v>1.9682745721522901</v>
      </c>
      <c r="I18048" s="8">
        <v>14.8848064239683</v>
      </c>
      <c r="J18048" s="8">
        <v>6.9144949964721398</v>
      </c>
      <c r="K18048" s="8">
        <v>0.78314762795876103</v>
      </c>
      <c r="L18048" s="8">
        <v>-0.83788816293516399</v>
      </c>
    </row>
    <row r="18049" spans="1:12" x14ac:dyDescent="0.2">
      <c r="A18049" s="7" t="s">
        <v>67946</v>
      </c>
      <c r="B18049" s="7" t="s">
        <v>67947</v>
      </c>
      <c r="C18049" s="7" t="s">
        <v>67948</v>
      </c>
      <c r="D18049" s="7" t="s">
        <v>67949</v>
      </c>
      <c r="E18049" s="8">
        <v>70.177707219336696</v>
      </c>
      <c r="F18049" s="8">
        <v>70.763444392233794</v>
      </c>
      <c r="G18049" s="8">
        <v>74.196108976906601</v>
      </c>
      <c r="H18049" s="8">
        <v>106.286826896224</v>
      </c>
      <c r="I18049" s="8">
        <v>88.316518115545094</v>
      </c>
      <c r="J18049" s="8">
        <v>94.827359951618007</v>
      </c>
      <c r="K18049" s="8">
        <v>0.55868247626744405</v>
      </c>
      <c r="L18049" s="8">
        <v>0.42802113612605602</v>
      </c>
    </row>
    <row r="18050" spans="1:12" x14ac:dyDescent="0.2">
      <c r="A18050" s="7" t="s">
        <v>67950</v>
      </c>
      <c r="B18050" s="7" t="s">
        <v>67951</v>
      </c>
      <c r="C18050" s="7" t="s">
        <v>67952</v>
      </c>
      <c r="D18050" s="7" t="s">
        <v>67953</v>
      </c>
      <c r="E18050" s="8">
        <v>7.9073472923196304</v>
      </c>
      <c r="F18050" s="8">
        <v>29.484768496764101</v>
      </c>
      <c r="G18050" s="8">
        <v>18.796347607483</v>
      </c>
      <c r="H18050" s="8">
        <v>55.111688020264097</v>
      </c>
      <c r="I18050" s="8">
        <v>45.646739700169398</v>
      </c>
      <c r="J18050" s="8">
        <v>43.462539977824903</v>
      </c>
      <c r="K18050" s="8">
        <v>0.18667276506274899</v>
      </c>
      <c r="L18050" s="8">
        <v>1.35968063684172</v>
      </c>
    </row>
    <row r="18051" spans="1:12" x14ac:dyDescent="0.2">
      <c r="A18051" s="7" t="s">
        <v>67954</v>
      </c>
      <c r="B18051" s="7" t="s">
        <v>67955</v>
      </c>
      <c r="E18051" s="8">
        <v>16.803112996179198</v>
      </c>
      <c r="F18051" s="8">
        <v>9.8282561655880301</v>
      </c>
      <c r="G18051" s="8">
        <v>18.796347607483</v>
      </c>
      <c r="H18051" s="8">
        <v>18.698608435446801</v>
      </c>
      <c r="I18051" s="8">
        <v>8.9308838543809692</v>
      </c>
      <c r="J18051" s="8">
        <v>16.792344991432302</v>
      </c>
      <c r="K18051" s="8">
        <v>0.99135116819958702</v>
      </c>
      <c r="L18051" s="8">
        <v>-3.1936217666999001E-2</v>
      </c>
    </row>
    <row r="18052" spans="1:12" x14ac:dyDescent="0.2">
      <c r="A18052" s="7" t="s">
        <v>67956</v>
      </c>
      <c r="B18052" s="7" t="s">
        <v>67957</v>
      </c>
      <c r="D18052" s="7" t="s">
        <v>67958</v>
      </c>
      <c r="E18052" s="8">
        <v>131.45964873481401</v>
      </c>
      <c r="F18052" s="8">
        <v>182.80556467993699</v>
      </c>
      <c r="G18052" s="8">
        <v>149.381499406839</v>
      </c>
      <c r="H18052" s="8">
        <v>95.4613167493861</v>
      </c>
      <c r="I18052" s="8">
        <v>144.878782526625</v>
      </c>
      <c r="J18052" s="8">
        <v>133.35097493196301</v>
      </c>
      <c r="K18052" s="8">
        <v>0.70421430246141603</v>
      </c>
      <c r="L18052" s="8">
        <v>-0.31131908217170501</v>
      </c>
    </row>
    <row r="18053" spans="1:12" x14ac:dyDescent="0.2">
      <c r="A18053" s="7" t="s">
        <v>67959</v>
      </c>
      <c r="B18053" s="7" t="s">
        <v>67960</v>
      </c>
      <c r="C18053" s="7" t="s">
        <v>67961</v>
      </c>
      <c r="D18053" s="7" t="s">
        <v>67962</v>
      </c>
      <c r="E18053" s="8">
        <v>127.505975088654</v>
      </c>
      <c r="F18053" s="8">
        <v>75.677572475027802</v>
      </c>
      <c r="G18053" s="8">
        <v>79.142516242033693</v>
      </c>
      <c r="H18053" s="8">
        <v>103.334415037995</v>
      </c>
      <c r="I18053" s="8">
        <v>112.132208393894</v>
      </c>
      <c r="J18053" s="8">
        <v>60.254884969257297</v>
      </c>
      <c r="K18053" s="8">
        <v>0.98324116782713999</v>
      </c>
      <c r="L18053" s="8">
        <v>-3.4132479153964702E-2</v>
      </c>
    </row>
    <row r="18054" spans="1:12" x14ac:dyDescent="0.2">
      <c r="A18054" s="7" t="s">
        <v>67963</v>
      </c>
      <c r="B18054" s="7" t="s">
        <v>67964</v>
      </c>
      <c r="C18054" s="7" t="s">
        <v>67965</v>
      </c>
      <c r="D18054" s="7" t="s">
        <v>67966</v>
      </c>
      <c r="E18054" s="8">
        <v>128.49439350019401</v>
      </c>
      <c r="F18054" s="8">
        <v>128.75015576920299</v>
      </c>
      <c r="G18054" s="8">
        <v>116.73521145700001</v>
      </c>
      <c r="H18054" s="8">
        <v>140.731631908889</v>
      </c>
      <c r="I18054" s="8">
        <v>139.917180385302</v>
      </c>
      <c r="J18054" s="8">
        <v>158.04559991936301</v>
      </c>
      <c r="K18054" s="8">
        <v>0.76227285326565797</v>
      </c>
      <c r="L18054" s="8">
        <v>0.230241885444262</v>
      </c>
    </row>
    <row r="18055" spans="1:12" x14ac:dyDescent="0.2">
      <c r="A18055" s="7" t="s">
        <v>67967</v>
      </c>
      <c r="B18055" s="7" t="s">
        <v>67968</v>
      </c>
      <c r="C18055" s="7" t="s">
        <v>67969</v>
      </c>
      <c r="D18055" s="7" t="s">
        <v>67970</v>
      </c>
      <c r="E18055" s="8">
        <v>0.98841841153995402</v>
      </c>
      <c r="F18055" s="8">
        <v>10.8110817821468</v>
      </c>
      <c r="G18055" s="8">
        <v>15.828503248406699</v>
      </c>
      <c r="H18055" s="8">
        <v>16.730333863294501</v>
      </c>
      <c r="I18055" s="8">
        <v>7.93856342611641</v>
      </c>
      <c r="J18055" s="8">
        <v>12.841204993448301</v>
      </c>
      <c r="K18055" s="8">
        <v>0.91528441837941898</v>
      </c>
      <c r="L18055" s="8">
        <v>0.44126233468800202</v>
      </c>
    </row>
    <row r="18056" spans="1:12" x14ac:dyDescent="0.2">
      <c r="A18056" s="7" t="s">
        <v>67971</v>
      </c>
      <c r="B18056" s="7" t="s">
        <v>67972</v>
      </c>
      <c r="C18056" s="7" t="s">
        <v>67973</v>
      </c>
      <c r="D18056" s="7" t="s">
        <v>67974</v>
      </c>
      <c r="E18056" s="8">
        <v>3.9536736461598201</v>
      </c>
      <c r="F18056" s="8">
        <v>12.7767330152644</v>
      </c>
      <c r="G18056" s="8">
        <v>14.839221795381301</v>
      </c>
      <c r="H18056" s="8">
        <v>14.762059291142201</v>
      </c>
      <c r="I18056" s="8">
        <v>12.900165567439201</v>
      </c>
      <c r="J18056" s="8">
        <v>24.694624987400498</v>
      </c>
      <c r="K18056" s="8">
        <v>0.77493724876509695</v>
      </c>
      <c r="L18056" s="8">
        <v>0.72980489378215496</v>
      </c>
    </row>
    <row r="18057" spans="1:12" x14ac:dyDescent="0.2">
      <c r="A18057" s="7" t="s">
        <v>67975</v>
      </c>
      <c r="B18057" s="7" t="s">
        <v>67976</v>
      </c>
      <c r="C18057" s="7" t="s">
        <v>67977</v>
      </c>
      <c r="D18057" s="7" t="s">
        <v>67978</v>
      </c>
      <c r="E18057" s="8">
        <v>1266.1639851826801</v>
      </c>
      <c r="F18057" s="8">
        <v>1216.7381132998</v>
      </c>
      <c r="G18057" s="8">
        <v>1144.59864115041</v>
      </c>
      <c r="H18057" s="8">
        <v>1254.77503974708</v>
      </c>
      <c r="I18057" s="8">
        <v>1043.92109053431</v>
      </c>
      <c r="J18057" s="8">
        <v>946.29802951718796</v>
      </c>
      <c r="K18057" s="8">
        <v>0.70486904783432203</v>
      </c>
      <c r="L18057" s="8">
        <v>-0.16074344761290399</v>
      </c>
    </row>
    <row r="18058" spans="1:12" x14ac:dyDescent="0.2">
      <c r="A18058" s="7" t="s">
        <v>67979</v>
      </c>
      <c r="B18058" s="7" t="s">
        <v>67980</v>
      </c>
      <c r="C18058" s="7" t="s">
        <v>67981</v>
      </c>
      <c r="D18058" s="7" t="s">
        <v>67982</v>
      </c>
      <c r="E18058" s="8">
        <v>0</v>
      </c>
      <c r="F18058" s="8">
        <v>4.9141280827940097</v>
      </c>
      <c r="G18058" s="8">
        <v>0</v>
      </c>
      <c r="H18058" s="8">
        <v>10.825510146837599</v>
      </c>
      <c r="I18058" s="8">
        <v>4.9616021413227598</v>
      </c>
      <c r="J18058" s="8">
        <v>0.98778499949602006</v>
      </c>
      <c r="K18058" s="8">
        <v>1</v>
      </c>
      <c r="L18058" s="8">
        <v>1.77031110198882</v>
      </c>
    </row>
    <row r="18059" spans="1:12" x14ac:dyDescent="0.2">
      <c r="A18059" s="7" t="s">
        <v>67983</v>
      </c>
      <c r="B18059" s="7" t="s">
        <v>67984</v>
      </c>
      <c r="D18059" s="7" t="s">
        <v>67985</v>
      </c>
      <c r="E18059" s="8">
        <v>53.374594223157501</v>
      </c>
      <c r="F18059" s="8">
        <v>45.209978361704898</v>
      </c>
      <c r="G18059" s="8">
        <v>133.55299615843199</v>
      </c>
      <c r="H18059" s="8">
        <v>0</v>
      </c>
      <c r="I18059" s="8">
        <v>51.600662269756697</v>
      </c>
      <c r="J18059" s="8">
        <v>50.377034974296997</v>
      </c>
      <c r="K18059" s="8">
        <v>0.62292105901584305</v>
      </c>
      <c r="L18059" s="8">
        <v>-1.1868160892796999</v>
      </c>
    </row>
    <row r="18060" spans="1:12" x14ac:dyDescent="0.2">
      <c r="A18060" s="7" t="s">
        <v>67986</v>
      </c>
      <c r="B18060" s="7" t="s">
        <v>67987</v>
      </c>
      <c r="C18060" s="7" t="s">
        <v>67988</v>
      </c>
      <c r="D18060" s="7" t="s">
        <v>67989</v>
      </c>
      <c r="E18060" s="8">
        <v>3835.0634367750199</v>
      </c>
      <c r="F18060" s="8">
        <v>3517.5328816639499</v>
      </c>
      <c r="G18060" s="8">
        <v>3971.96503389707</v>
      </c>
      <c r="H18060" s="8">
        <v>2782.1561077372598</v>
      </c>
      <c r="I18060" s="8">
        <v>3038.4851513460599</v>
      </c>
      <c r="J18060" s="8">
        <v>3132.2662334018801</v>
      </c>
      <c r="K18060" s="8">
        <v>4.4120929805248198E-2</v>
      </c>
      <c r="L18060" s="8">
        <v>-0.33902673975553199</v>
      </c>
    </row>
    <row r="18061" spans="1:12" x14ac:dyDescent="0.2">
      <c r="A18061" s="7" t="s">
        <v>67990</v>
      </c>
      <c r="B18061" s="7" t="s">
        <v>67991</v>
      </c>
      <c r="C18061" s="7" t="s">
        <v>67992</v>
      </c>
      <c r="D18061" s="7" t="s">
        <v>67993</v>
      </c>
      <c r="E18061" s="8">
        <v>1140.6348469171101</v>
      </c>
      <c r="F18061" s="8">
        <v>1028.03559492051</v>
      </c>
      <c r="G18061" s="8">
        <v>980.37791994819304</v>
      </c>
      <c r="H18061" s="8">
        <v>771.56363228369798</v>
      </c>
      <c r="I18061" s="8">
        <v>795.84098346816995</v>
      </c>
      <c r="J18061" s="8">
        <v>787.264644598328</v>
      </c>
      <c r="K18061" s="8">
        <v>3.04714031985454E-2</v>
      </c>
      <c r="L18061" s="8">
        <v>-0.41939485674809102</v>
      </c>
    </row>
    <row r="18062" spans="1:12" x14ac:dyDescent="0.2">
      <c r="A18062" s="7" t="s">
        <v>67994</v>
      </c>
      <c r="B18062" s="7" t="s">
        <v>67995</v>
      </c>
      <c r="C18062" s="7" t="s">
        <v>67996</v>
      </c>
      <c r="D18062" s="7" t="s">
        <v>67997</v>
      </c>
      <c r="E18062" s="8">
        <v>14.8262761730993</v>
      </c>
      <c r="F18062" s="8">
        <v>2.94847684967641</v>
      </c>
      <c r="G18062" s="8">
        <v>3.9571258121016899</v>
      </c>
      <c r="H18062" s="8">
        <v>102.35027775191899</v>
      </c>
      <c r="I18062" s="8">
        <v>93.278120256867894</v>
      </c>
      <c r="J18062" s="8">
        <v>55.315959971777097</v>
      </c>
      <c r="K18062" s="8">
        <v>1.68732252246204E-5</v>
      </c>
      <c r="L18062" s="8">
        <v>3.5299887787311399</v>
      </c>
    </row>
    <row r="18063" spans="1:12" x14ac:dyDescent="0.2">
      <c r="A18063" s="7" t="s">
        <v>67998</v>
      </c>
      <c r="B18063" s="7" t="s">
        <v>67999</v>
      </c>
      <c r="C18063" s="7" t="s">
        <v>68000</v>
      </c>
      <c r="D18063" s="7" t="s">
        <v>68001</v>
      </c>
      <c r="E18063" s="8">
        <v>177.91531407719199</v>
      </c>
      <c r="F18063" s="8">
        <v>155.286447416291</v>
      </c>
      <c r="G18063" s="8">
        <v>201.813416417186</v>
      </c>
      <c r="H18063" s="8">
        <v>272.606028243092</v>
      </c>
      <c r="I18063" s="8">
        <v>216.32585336167199</v>
      </c>
      <c r="J18063" s="8">
        <v>176.81351490978801</v>
      </c>
      <c r="K18063" s="8">
        <v>0.63487121005943303</v>
      </c>
      <c r="L18063" s="8">
        <v>0.31547300879849599</v>
      </c>
    </row>
    <row r="18064" spans="1:12" x14ac:dyDescent="0.2">
      <c r="A18064" s="7" t="s">
        <v>68002</v>
      </c>
      <c r="B18064" s="7" t="s">
        <v>68003</v>
      </c>
      <c r="C18064" s="7" t="s">
        <v>68004</v>
      </c>
      <c r="D18064" s="7" t="s">
        <v>68005</v>
      </c>
      <c r="E18064" s="8">
        <v>518.91966605847597</v>
      </c>
      <c r="F18064" s="8">
        <v>399.02720032287402</v>
      </c>
      <c r="G18064" s="8">
        <v>411.54108445857503</v>
      </c>
      <c r="H18064" s="8">
        <v>558.00584120517397</v>
      </c>
      <c r="I18064" s="8">
        <v>437.61330886466698</v>
      </c>
      <c r="J18064" s="8">
        <v>391.16285980042397</v>
      </c>
      <c r="K18064" s="8">
        <v>0.94474549379491302</v>
      </c>
      <c r="L18064" s="8">
        <v>6.0916863735412198E-2</v>
      </c>
    </row>
    <row r="18065" spans="1:12" x14ac:dyDescent="0.2">
      <c r="A18065" s="7" t="s">
        <v>68006</v>
      </c>
      <c r="B18065" s="7" t="s">
        <v>68007</v>
      </c>
      <c r="D18065" s="7" t="s">
        <v>68008</v>
      </c>
      <c r="E18065" s="8">
        <v>0</v>
      </c>
      <c r="F18065" s="8">
        <v>4.9141280827940097</v>
      </c>
      <c r="G18065" s="8">
        <v>15.828503248406699</v>
      </c>
      <c r="H18065" s="8">
        <v>12.793784718989899</v>
      </c>
      <c r="I18065" s="8">
        <v>1.9846408565291001</v>
      </c>
      <c r="J18065" s="8">
        <v>10.865634994456199</v>
      </c>
      <c r="K18065" s="8">
        <v>0.95705328341231699</v>
      </c>
      <c r="L18065" s="8">
        <v>0.30634769949136997</v>
      </c>
    </row>
    <row r="18066" spans="1:12" x14ac:dyDescent="0.2">
      <c r="A18066" s="7" t="s">
        <v>68009</v>
      </c>
      <c r="B18066" s="7" t="s">
        <v>68010</v>
      </c>
      <c r="C18066" s="7" t="s">
        <v>68011</v>
      </c>
      <c r="D18066" s="7" t="s">
        <v>68012</v>
      </c>
      <c r="E18066" s="8">
        <v>768.98952417808403</v>
      </c>
      <c r="F18066" s="8">
        <v>653.57903501160399</v>
      </c>
      <c r="G18066" s="8">
        <v>800.32869549756595</v>
      </c>
      <c r="H18066" s="8">
        <v>671.18162910393096</v>
      </c>
      <c r="I18066" s="8">
        <v>765.07905019196903</v>
      </c>
      <c r="J18066" s="8">
        <v>804.05698958976097</v>
      </c>
      <c r="K18066" s="8">
        <v>0.987211483103555</v>
      </c>
      <c r="L18066" s="8">
        <v>1.1270501680537601E-2</v>
      </c>
    </row>
    <row r="18067" spans="1:12" x14ac:dyDescent="0.2">
      <c r="A18067" s="7" t="s">
        <v>68013</v>
      </c>
      <c r="B18067" s="7" t="s">
        <v>68014</v>
      </c>
      <c r="C18067" s="7" t="s">
        <v>68015</v>
      </c>
      <c r="D18067" s="7" t="s">
        <v>68016</v>
      </c>
      <c r="E18067" s="8">
        <v>951.84693031297604</v>
      </c>
      <c r="F18067" s="8">
        <v>954.32367367859695</v>
      </c>
      <c r="G18067" s="8">
        <v>900.24612225313399</v>
      </c>
      <c r="H18067" s="8">
        <v>646.57819695202704</v>
      </c>
      <c r="I18067" s="8">
        <v>700.57822235477397</v>
      </c>
      <c r="J18067" s="8">
        <v>660.82816466283805</v>
      </c>
      <c r="K18067" s="8">
        <v>6.88767842854302E-3</v>
      </c>
      <c r="L18067" s="8">
        <v>-0.483003943381487</v>
      </c>
    </row>
    <row r="18068" spans="1:12" x14ac:dyDescent="0.2">
      <c r="A18068" s="7" t="s">
        <v>68017</v>
      </c>
      <c r="B18068" s="7" t="s">
        <v>68018</v>
      </c>
      <c r="D18068" s="7" t="s">
        <v>68019</v>
      </c>
      <c r="E18068" s="8">
        <v>79.073472923196306</v>
      </c>
      <c r="F18068" s="8">
        <v>171.011657281232</v>
      </c>
      <c r="G18068" s="8">
        <v>96.949582396491294</v>
      </c>
      <c r="H18068" s="8">
        <v>24.603432151903601</v>
      </c>
      <c r="I18068" s="8">
        <v>61.523866552402197</v>
      </c>
      <c r="J18068" s="8">
        <v>68.157164965225405</v>
      </c>
      <c r="K18068" s="8">
        <v>0.14452194813976699</v>
      </c>
      <c r="L18068" s="8">
        <v>-1.1696948673593699</v>
      </c>
    </row>
    <row r="18069" spans="1:12" x14ac:dyDescent="0.2">
      <c r="A18069" s="7" t="s">
        <v>68020</v>
      </c>
      <c r="B18069" s="7" t="s">
        <v>68021</v>
      </c>
      <c r="C18069" s="7" t="s">
        <v>68022</v>
      </c>
      <c r="D18069" s="7" t="s">
        <v>68023</v>
      </c>
      <c r="E18069" s="8">
        <v>12.8494393500194</v>
      </c>
      <c r="F18069" s="8">
        <v>2.94847684967641</v>
      </c>
      <c r="G18069" s="8">
        <v>5.9356887181525302</v>
      </c>
      <c r="H18069" s="8">
        <v>15.746196577218299</v>
      </c>
      <c r="I18069" s="8">
        <v>13.8924859957037</v>
      </c>
      <c r="J18069" s="8">
        <v>13.828989992944299</v>
      </c>
      <c r="K18069" s="8">
        <v>0.68473328440414005</v>
      </c>
      <c r="L18069" s="8">
        <v>1.0003599519913899</v>
      </c>
    </row>
    <row r="18070" spans="1:12" x14ac:dyDescent="0.2">
      <c r="A18070" s="7" t="s">
        <v>68024</v>
      </c>
      <c r="B18070" s="7" t="s">
        <v>68025</v>
      </c>
      <c r="C18070" s="7" t="s">
        <v>68026</v>
      </c>
      <c r="D18070" s="7" t="s">
        <v>68027</v>
      </c>
      <c r="E18070" s="8">
        <v>31.6293891692785</v>
      </c>
      <c r="F18070" s="8">
        <v>18.6736867146173</v>
      </c>
      <c r="G18070" s="8">
        <v>17.807066154457601</v>
      </c>
      <c r="H18070" s="8">
        <v>7.8730982886091603</v>
      </c>
      <c r="I18070" s="8">
        <v>10.9155247109101</v>
      </c>
      <c r="J18070" s="8">
        <v>32.596904983368702</v>
      </c>
      <c r="K18070" s="8">
        <v>0.88887782786053904</v>
      </c>
      <c r="L18070" s="8">
        <v>-0.40648763836283502</v>
      </c>
    </row>
    <row r="18071" spans="1:12" x14ac:dyDescent="0.2">
      <c r="A18071" s="7" t="s">
        <v>68028</v>
      </c>
      <c r="B18071" s="7" t="s">
        <v>68029</v>
      </c>
      <c r="C18071" s="7" t="s">
        <v>68030</v>
      </c>
      <c r="D18071" s="7" t="s">
        <v>68031</v>
      </c>
      <c r="E18071" s="8">
        <v>15.8146945846393</v>
      </c>
      <c r="F18071" s="8">
        <v>26.536291647087701</v>
      </c>
      <c r="G18071" s="8">
        <v>15.828503248406699</v>
      </c>
      <c r="H18071" s="8">
        <v>4.9206864303807301</v>
      </c>
      <c r="I18071" s="8">
        <v>13.8924859957037</v>
      </c>
      <c r="J18071" s="8">
        <v>29.633549984880599</v>
      </c>
      <c r="K18071" s="8">
        <v>0.936648631530418</v>
      </c>
      <c r="L18071" s="8">
        <v>-0.26432785321628199</v>
      </c>
    </row>
    <row r="18072" spans="1:12" x14ac:dyDescent="0.2">
      <c r="A18072" s="7" t="s">
        <v>68032</v>
      </c>
      <c r="B18072" s="7" t="s">
        <v>68033</v>
      </c>
      <c r="C18072" s="7" t="s">
        <v>68034</v>
      </c>
      <c r="E18072" s="8">
        <v>0.98841841153995402</v>
      </c>
      <c r="F18072" s="8">
        <v>30.4675941133229</v>
      </c>
      <c r="G18072" s="8">
        <v>11.871377436305099</v>
      </c>
      <c r="H18072" s="8">
        <v>27.555844010132098</v>
      </c>
      <c r="I18072" s="8">
        <v>20.838728993555598</v>
      </c>
      <c r="J18072" s="8">
        <v>21.731269988912501</v>
      </c>
      <c r="K18072" s="8">
        <v>0.82655307472051198</v>
      </c>
      <c r="L18072" s="8">
        <v>0.69440448581082503</v>
      </c>
    </row>
    <row r="18073" spans="1:12" x14ac:dyDescent="0.2">
      <c r="A18073" s="7" t="s">
        <v>68035</v>
      </c>
      <c r="B18073" s="7" t="s">
        <v>68036</v>
      </c>
      <c r="C18073" s="7" t="s">
        <v>68037</v>
      </c>
      <c r="E18073" s="8">
        <v>13.8378577615594</v>
      </c>
      <c r="F18073" s="8">
        <v>3.9313024662352101</v>
      </c>
      <c r="G18073" s="8">
        <v>8.9035330772288006</v>
      </c>
      <c r="H18073" s="8">
        <v>13.777922005065999</v>
      </c>
      <c r="I18073" s="8">
        <v>8.9308838543809692</v>
      </c>
      <c r="J18073" s="8">
        <v>12.841204993448301</v>
      </c>
      <c r="K18073" s="8">
        <v>0.906900810271555</v>
      </c>
      <c r="L18073" s="8">
        <v>0.41486723437151402</v>
      </c>
    </row>
    <row r="18074" spans="1:12" x14ac:dyDescent="0.2">
      <c r="A18074" s="7" t="s">
        <v>68038</v>
      </c>
      <c r="B18074" s="7" t="s">
        <v>68039</v>
      </c>
      <c r="D18074" s="7" t="s">
        <v>68040</v>
      </c>
      <c r="E18074" s="8">
        <v>1.97683682307991</v>
      </c>
      <c r="F18074" s="8">
        <v>3.9313024662352101</v>
      </c>
      <c r="G18074" s="8">
        <v>3.9571258121016899</v>
      </c>
      <c r="H18074" s="8">
        <v>8.8572355746852995</v>
      </c>
      <c r="I18074" s="8">
        <v>3.9692817130582099</v>
      </c>
      <c r="J18074" s="8">
        <v>3.9511399979840802</v>
      </c>
      <c r="K18074" s="8">
        <v>0.86630238837083196</v>
      </c>
      <c r="L18074" s="8">
        <v>0.76626123504643795</v>
      </c>
    </row>
    <row r="18075" spans="1:12" x14ac:dyDescent="0.2">
      <c r="A18075" s="7" t="s">
        <v>68041</v>
      </c>
      <c r="B18075" s="7" t="s">
        <v>68042</v>
      </c>
      <c r="D18075" s="7" t="s">
        <v>68043</v>
      </c>
      <c r="E18075" s="8">
        <v>17.791531407719201</v>
      </c>
      <c r="F18075" s="8">
        <v>2.94847684967641</v>
      </c>
      <c r="G18075" s="8">
        <v>0</v>
      </c>
      <c r="H18075" s="8">
        <v>25.587569437979798</v>
      </c>
      <c r="I18075" s="8">
        <v>14.8848064239683</v>
      </c>
      <c r="J18075" s="8">
        <v>7.9022799959681604</v>
      </c>
      <c r="K18075" s="8">
        <v>0.73923192936113602</v>
      </c>
      <c r="L18075" s="8">
        <v>1.2220298968425101</v>
      </c>
    </row>
    <row r="18076" spans="1:12" x14ac:dyDescent="0.2">
      <c r="A18076" s="7" t="s">
        <v>68044</v>
      </c>
      <c r="B18076" s="7" t="s">
        <v>68045</v>
      </c>
      <c r="D18076" s="7" t="s">
        <v>68046</v>
      </c>
      <c r="E18076" s="8">
        <v>140.35541443867299</v>
      </c>
      <c r="F18076" s="8">
        <v>74.694746858469003</v>
      </c>
      <c r="G18076" s="8">
        <v>158.28503248406699</v>
      </c>
      <c r="H18076" s="8">
        <v>80.699257458243906</v>
      </c>
      <c r="I18076" s="8">
        <v>66.485468693724997</v>
      </c>
      <c r="J18076" s="8">
        <v>93.839574952121893</v>
      </c>
      <c r="K18076" s="8">
        <v>0.41797793901520103</v>
      </c>
      <c r="L18076" s="8">
        <v>-0.63116075660831805</v>
      </c>
    </row>
    <row r="18077" spans="1:12" x14ac:dyDescent="0.2">
      <c r="A18077" s="7" t="s">
        <v>68047</v>
      </c>
      <c r="B18077" s="7" t="s">
        <v>68048</v>
      </c>
      <c r="D18077" s="7" t="s">
        <v>8035</v>
      </c>
      <c r="E18077" s="8">
        <v>86.980820215515905</v>
      </c>
      <c r="F18077" s="8">
        <v>22.604989180852499</v>
      </c>
      <c r="G18077" s="8">
        <v>57.378324275474498</v>
      </c>
      <c r="H18077" s="8">
        <v>88.572355746853006</v>
      </c>
      <c r="I18077" s="8">
        <v>19.846408565291</v>
      </c>
      <c r="J18077" s="8">
        <v>46.425894976313003</v>
      </c>
      <c r="K18077" s="8">
        <v>0.96741418196641205</v>
      </c>
      <c r="L18077" s="8">
        <v>-0.108470178181889</v>
      </c>
    </row>
    <row r="18078" spans="1:12" x14ac:dyDescent="0.2">
      <c r="A18078" s="7" t="s">
        <v>68049</v>
      </c>
      <c r="B18078" s="7" t="s">
        <v>68050</v>
      </c>
      <c r="C18078" s="7" t="s">
        <v>68051</v>
      </c>
      <c r="D18078" s="7" t="s">
        <v>68052</v>
      </c>
      <c r="E18078" s="8">
        <v>11.861020938479401</v>
      </c>
      <c r="F18078" s="8">
        <v>11.793907398705599</v>
      </c>
      <c r="G18078" s="8">
        <v>10.8820959832796</v>
      </c>
      <c r="H18078" s="8">
        <v>6.8889610025330201</v>
      </c>
      <c r="I18078" s="8">
        <v>13.8924859957037</v>
      </c>
      <c r="J18078" s="8">
        <v>0.98778499949602006</v>
      </c>
      <c r="K18078" s="8">
        <v>0.859386193296372</v>
      </c>
      <c r="L18078" s="8">
        <v>-0.66618388062718303</v>
      </c>
    </row>
    <row r="18079" spans="1:12" x14ac:dyDescent="0.2">
      <c r="A18079" s="7" t="s">
        <v>68053</v>
      </c>
      <c r="B18079" s="7" t="s">
        <v>68054</v>
      </c>
      <c r="C18079" s="7" t="s">
        <v>68055</v>
      </c>
      <c r="D18079" s="7" t="s">
        <v>68056</v>
      </c>
      <c r="E18079" s="8">
        <v>274.78031840810701</v>
      </c>
      <c r="F18079" s="8">
        <v>265.362916470877</v>
      </c>
      <c r="G18079" s="8">
        <v>266.11671086383802</v>
      </c>
      <c r="H18079" s="8">
        <v>135.81094547850799</v>
      </c>
      <c r="I18079" s="8">
        <v>116.10149010695299</v>
      </c>
      <c r="J18079" s="8">
        <v>258.79966986795699</v>
      </c>
      <c r="K18079" s="8">
        <v>0.25652260365077501</v>
      </c>
      <c r="L18079" s="8">
        <v>-0.65870796266924803</v>
      </c>
    </row>
    <row r="18080" spans="1:12" x14ac:dyDescent="0.2">
      <c r="A18080" s="7" t="s">
        <v>68057</v>
      </c>
      <c r="B18080" s="7" t="s">
        <v>68058</v>
      </c>
      <c r="D18080" s="7" t="s">
        <v>68059</v>
      </c>
      <c r="E18080" s="8">
        <v>23.722041876958901</v>
      </c>
      <c r="F18080" s="8">
        <v>0</v>
      </c>
      <c r="G18080" s="8">
        <v>47.485509745220199</v>
      </c>
      <c r="H18080" s="8">
        <v>22.635157579751301</v>
      </c>
      <c r="I18080" s="8">
        <v>49.6160214132276</v>
      </c>
      <c r="J18080" s="8">
        <v>9.8778499949602097</v>
      </c>
      <c r="K18080" s="8">
        <v>0.96484967175602299</v>
      </c>
      <c r="L18080" s="8">
        <v>0.20592133885990199</v>
      </c>
    </row>
    <row r="18081" spans="1:12" x14ac:dyDescent="0.2">
      <c r="A18081" s="7" t="s">
        <v>68060</v>
      </c>
      <c r="B18081" s="7" t="s">
        <v>68061</v>
      </c>
      <c r="C18081" s="7" t="s">
        <v>68062</v>
      </c>
      <c r="D18081" s="7" t="s">
        <v>68063</v>
      </c>
      <c r="E18081" s="8">
        <v>36.5714812269783</v>
      </c>
      <c r="F18081" s="8">
        <v>20.639337947734901</v>
      </c>
      <c r="G18081" s="8">
        <v>14.839221795381301</v>
      </c>
      <c r="H18081" s="8">
        <v>134.826808192432</v>
      </c>
      <c r="I18081" s="8">
        <v>90.301158972074205</v>
      </c>
      <c r="J18081" s="8">
        <v>85.937294956153806</v>
      </c>
      <c r="K18081" s="8">
        <v>4.4411764360553302E-4</v>
      </c>
      <c r="L18081" s="8">
        <v>2.1102470097976802</v>
      </c>
    </row>
    <row r="18082" spans="1:12" x14ac:dyDescent="0.2">
      <c r="A18082" s="7" t="s">
        <v>68064</v>
      </c>
      <c r="B18082" s="7" t="s">
        <v>68065</v>
      </c>
      <c r="C18082" s="7" t="s">
        <v>68066</v>
      </c>
      <c r="D18082" s="7" t="s">
        <v>68067</v>
      </c>
      <c r="E18082" s="8">
        <v>79.073472923196306</v>
      </c>
      <c r="F18082" s="8">
        <v>81.574526174380594</v>
      </c>
      <c r="G18082" s="8">
        <v>68.260420258754095</v>
      </c>
      <c r="H18082" s="8">
        <v>75.778571027863194</v>
      </c>
      <c r="I18082" s="8">
        <v>99.232042826455199</v>
      </c>
      <c r="J18082" s="8">
        <v>60.254884969257297</v>
      </c>
      <c r="K18082" s="8">
        <v>0.97884091094836201</v>
      </c>
      <c r="L18082" s="8">
        <v>3.9406353800049101E-2</v>
      </c>
    </row>
    <row r="18083" spans="1:12" x14ac:dyDescent="0.2">
      <c r="A18083" s="7" t="s">
        <v>68068</v>
      </c>
      <c r="B18083" s="7" t="s">
        <v>68069</v>
      </c>
      <c r="C18083" s="7" t="s">
        <v>68070</v>
      </c>
      <c r="D18083" s="7" t="s">
        <v>68071</v>
      </c>
      <c r="E18083" s="8">
        <v>12.8494393500194</v>
      </c>
      <c r="F18083" s="8">
        <v>14.742384248382001</v>
      </c>
      <c r="G18083" s="8">
        <v>0</v>
      </c>
      <c r="H18083" s="8">
        <v>0</v>
      </c>
      <c r="I18083" s="8">
        <v>1.9846408565291001</v>
      </c>
      <c r="J18083" s="8">
        <v>0</v>
      </c>
      <c r="K18083" s="8">
        <v>0.39191468249802802</v>
      </c>
      <c r="L18083" s="8">
        <v>-3.7996246997046002</v>
      </c>
    </row>
    <row r="18084" spans="1:12" x14ac:dyDescent="0.2">
      <c r="A18084" s="7" t="s">
        <v>68072</v>
      </c>
      <c r="B18084" s="7" t="s">
        <v>68073</v>
      </c>
      <c r="C18084" s="7" t="s">
        <v>68074</v>
      </c>
      <c r="D18084" s="7" t="s">
        <v>68075</v>
      </c>
      <c r="E18084" s="8">
        <v>55.351431046237401</v>
      </c>
      <c r="F18084" s="8">
        <v>101.231038505557</v>
      </c>
      <c r="G18084" s="8">
        <v>55.399761369423601</v>
      </c>
      <c r="H18084" s="8">
        <v>58.064099878492598</v>
      </c>
      <c r="I18084" s="8">
        <v>80.377954689428705</v>
      </c>
      <c r="J18084" s="8">
        <v>68.157164965225405</v>
      </c>
      <c r="K18084" s="8">
        <v>0.98284858144114495</v>
      </c>
      <c r="L18084" s="8">
        <v>-3.73177285998035E-2</v>
      </c>
    </row>
    <row r="18085" spans="1:12" x14ac:dyDescent="0.2">
      <c r="A18085" s="7" t="s">
        <v>68076</v>
      </c>
      <c r="B18085" s="7" t="s">
        <v>68077</v>
      </c>
      <c r="C18085" s="7" t="s">
        <v>68078</v>
      </c>
      <c r="D18085" s="7" t="s">
        <v>68079</v>
      </c>
      <c r="E18085" s="8">
        <v>30.6409707577386</v>
      </c>
      <c r="F18085" s="8">
        <v>63.883665076322202</v>
      </c>
      <c r="G18085" s="8">
        <v>70.238983164804907</v>
      </c>
      <c r="H18085" s="8">
        <v>54.127550734187999</v>
      </c>
      <c r="I18085" s="8">
        <v>67.477789121989503</v>
      </c>
      <c r="J18085" s="8">
        <v>66.181594966233405</v>
      </c>
      <c r="K18085" s="8">
        <v>0.91528441837941898</v>
      </c>
      <c r="L18085" s="8">
        <v>0.18861880493137601</v>
      </c>
    </row>
    <row r="18086" spans="1:12" x14ac:dyDescent="0.2">
      <c r="A18086" s="7" t="s">
        <v>68080</v>
      </c>
      <c r="B18086" s="7" t="s">
        <v>68081</v>
      </c>
      <c r="D18086" s="7" t="s">
        <v>68082</v>
      </c>
      <c r="E18086" s="8">
        <v>9.88418411539954</v>
      </c>
      <c r="F18086" s="8">
        <v>0</v>
      </c>
      <c r="G18086" s="8">
        <v>6.9249701711779501</v>
      </c>
      <c r="H18086" s="8">
        <v>3.9365491443045801</v>
      </c>
      <c r="I18086" s="8">
        <v>0.99232042826455202</v>
      </c>
      <c r="J18086" s="8">
        <v>1.9755699989920401</v>
      </c>
      <c r="K18086" s="8">
        <v>0.81638536712924803</v>
      </c>
      <c r="L18086" s="8">
        <v>-1.2829235012154401</v>
      </c>
    </row>
    <row r="18087" spans="1:12" x14ac:dyDescent="0.2">
      <c r="A18087" s="7" t="s">
        <v>68083</v>
      </c>
      <c r="B18087" s="7" t="s">
        <v>68084</v>
      </c>
      <c r="D18087" s="7" t="s">
        <v>68085</v>
      </c>
      <c r="E18087" s="8">
        <v>0</v>
      </c>
      <c r="F18087" s="8">
        <v>11.793907398705599</v>
      </c>
      <c r="G18087" s="8">
        <v>1.9785629060508401</v>
      </c>
      <c r="H18087" s="8">
        <v>0</v>
      </c>
      <c r="I18087" s="8">
        <v>0</v>
      </c>
      <c r="J18087" s="8">
        <v>0.98778499949602006</v>
      </c>
      <c r="K18087" s="8">
        <v>1</v>
      </c>
      <c r="L18087" s="8">
        <v>-3.6971570785325301</v>
      </c>
    </row>
    <row r="18088" spans="1:12" x14ac:dyDescent="0.2">
      <c r="A18088" s="7" t="s">
        <v>68086</v>
      </c>
      <c r="B18088" s="7" t="s">
        <v>68087</v>
      </c>
      <c r="C18088" s="7" t="s">
        <v>68088</v>
      </c>
      <c r="D18088" s="7" t="s">
        <v>68089</v>
      </c>
      <c r="E18088" s="8">
        <v>0</v>
      </c>
      <c r="F18088" s="8">
        <v>16.7080354814996</v>
      </c>
      <c r="G18088" s="8">
        <v>8.9035330772288006</v>
      </c>
      <c r="H18088" s="8">
        <v>0</v>
      </c>
      <c r="I18088" s="8">
        <v>7.93856342611641</v>
      </c>
      <c r="J18088" s="8">
        <v>0.98778499949602006</v>
      </c>
      <c r="K18088" s="8">
        <v>0.79131447273771705</v>
      </c>
      <c r="L18088" s="8">
        <v>-1.5214468118001401</v>
      </c>
    </row>
    <row r="18089" spans="1:12" x14ac:dyDescent="0.2">
      <c r="A18089" s="7" t="s">
        <v>68090</v>
      </c>
      <c r="B18089" s="7" t="s">
        <v>68091</v>
      </c>
      <c r="C18089" s="7" t="s">
        <v>68092</v>
      </c>
      <c r="D18089" s="7" t="s">
        <v>68093</v>
      </c>
      <c r="E18089" s="8">
        <v>714.62651154338698</v>
      </c>
      <c r="F18089" s="8">
        <v>666.35576802686796</v>
      </c>
      <c r="G18089" s="8">
        <v>683.59348404056595</v>
      </c>
      <c r="H18089" s="8">
        <v>830.61186944826602</v>
      </c>
      <c r="I18089" s="8">
        <v>676.76253207642401</v>
      </c>
      <c r="J18089" s="8">
        <v>707.25405963915102</v>
      </c>
      <c r="K18089" s="8">
        <v>0.84656285974849099</v>
      </c>
      <c r="L18089" s="8">
        <v>0.101256543765532</v>
      </c>
    </row>
    <row r="18090" spans="1:12" x14ac:dyDescent="0.2">
      <c r="A18090" s="7" t="s">
        <v>68094</v>
      </c>
      <c r="B18090" s="7" t="s">
        <v>68095</v>
      </c>
      <c r="D18090" s="7" t="s">
        <v>68096</v>
      </c>
      <c r="E18090" s="8">
        <v>285.65292093504701</v>
      </c>
      <c r="F18090" s="8">
        <v>149.38949371693801</v>
      </c>
      <c r="G18090" s="8">
        <v>213.68479385349099</v>
      </c>
      <c r="H18090" s="8">
        <v>173.20816234940199</v>
      </c>
      <c r="I18090" s="8">
        <v>98.239722398190594</v>
      </c>
      <c r="J18090" s="8">
        <v>149.15553492389901</v>
      </c>
      <c r="K18090" s="8">
        <v>0.32593839009537601</v>
      </c>
      <c r="L18090" s="8">
        <v>-0.62501771121731897</v>
      </c>
    </row>
    <row r="18091" spans="1:12" x14ac:dyDescent="0.2">
      <c r="A18091" s="7" t="s">
        <v>68097</v>
      </c>
      <c r="B18091" s="7" t="s">
        <v>68098</v>
      </c>
      <c r="C18091" s="7" t="s">
        <v>68099</v>
      </c>
      <c r="D18091" s="7" t="s">
        <v>68100</v>
      </c>
      <c r="E18091" s="8">
        <v>192.74159025029101</v>
      </c>
      <c r="F18091" s="8">
        <v>218.187286876054</v>
      </c>
      <c r="G18091" s="8">
        <v>208.73838658836399</v>
      </c>
      <c r="H18091" s="8">
        <v>189.93849621269601</v>
      </c>
      <c r="I18091" s="8">
        <v>291.74220590977802</v>
      </c>
      <c r="J18091" s="8">
        <v>255.83631486946899</v>
      </c>
      <c r="K18091" s="8">
        <v>0.711549510117925</v>
      </c>
      <c r="L18091" s="8">
        <v>0.25109486121380697</v>
      </c>
    </row>
    <row r="18092" spans="1:12" x14ac:dyDescent="0.2">
      <c r="A18092" s="7" t="s">
        <v>68101</v>
      </c>
      <c r="B18092" s="7" t="s">
        <v>68102</v>
      </c>
      <c r="C18092" s="7" t="s">
        <v>68103</v>
      </c>
      <c r="D18092" s="7" t="s">
        <v>68104</v>
      </c>
      <c r="E18092" s="8">
        <v>43.490410107758002</v>
      </c>
      <c r="F18092" s="8">
        <v>39.313024662352099</v>
      </c>
      <c r="G18092" s="8">
        <v>35.614132308915202</v>
      </c>
      <c r="H18092" s="8">
        <v>61.016511736721</v>
      </c>
      <c r="I18092" s="8">
        <v>50.608341841492098</v>
      </c>
      <c r="J18092" s="8">
        <v>5.9267099969761201</v>
      </c>
      <c r="K18092" s="8">
        <v>0.998395612697901</v>
      </c>
      <c r="L18092" s="8">
        <v>-1.05679944520779E-2</v>
      </c>
    </row>
    <row r="18093" spans="1:12" x14ac:dyDescent="0.2">
      <c r="A18093" s="7" t="s">
        <v>68105</v>
      </c>
      <c r="B18093" s="7" t="s">
        <v>68106</v>
      </c>
      <c r="C18093" s="7" t="s">
        <v>68107</v>
      </c>
      <c r="D18093" s="7" t="s">
        <v>68108</v>
      </c>
      <c r="E18093" s="8">
        <v>0</v>
      </c>
      <c r="F18093" s="8">
        <v>2.94847684967641</v>
      </c>
      <c r="G18093" s="8">
        <v>4.9464072651271103</v>
      </c>
      <c r="H18093" s="8">
        <v>160.41437763041199</v>
      </c>
      <c r="I18093" s="8">
        <v>124.040053533069</v>
      </c>
      <c r="J18093" s="8">
        <v>52.352604973289097</v>
      </c>
      <c r="K18093" s="8">
        <v>6.20102846168413E-10</v>
      </c>
      <c r="L18093" s="8">
        <v>5.4148999618569498</v>
      </c>
    </row>
    <row r="18094" spans="1:12" x14ac:dyDescent="0.2">
      <c r="A18094" s="7" t="s">
        <v>68109</v>
      </c>
      <c r="B18094" s="7" t="s">
        <v>68110</v>
      </c>
      <c r="C18094" s="7" t="s">
        <v>68111</v>
      </c>
      <c r="D18094" s="7" t="s">
        <v>68112</v>
      </c>
      <c r="E18094" s="8">
        <v>140.35541443867299</v>
      </c>
      <c r="F18094" s="8">
        <v>17.690861098058399</v>
      </c>
      <c r="G18094" s="8">
        <v>27.6998806847118</v>
      </c>
      <c r="H18094" s="8">
        <v>99.397865893690593</v>
      </c>
      <c r="I18094" s="8">
        <v>63.508507408931301</v>
      </c>
      <c r="J18094" s="8">
        <v>47.413679975809004</v>
      </c>
      <c r="K18094" s="8">
        <v>0.94902421746048504</v>
      </c>
      <c r="L18094" s="8">
        <v>0.17936396311396699</v>
      </c>
    </row>
    <row r="18095" spans="1:12" x14ac:dyDescent="0.2">
      <c r="A18095" s="7" t="s">
        <v>68113</v>
      </c>
      <c r="B18095" s="7" t="s">
        <v>68114</v>
      </c>
      <c r="C18095" s="7" t="s">
        <v>68115</v>
      </c>
      <c r="D18095" s="7" t="s">
        <v>68116</v>
      </c>
      <c r="E18095" s="8">
        <v>27.675715523118701</v>
      </c>
      <c r="F18095" s="8">
        <v>55.0382345272929</v>
      </c>
      <c r="G18095" s="8">
        <v>23.742754872610099</v>
      </c>
      <c r="H18095" s="8">
        <v>77.746845600015504</v>
      </c>
      <c r="I18095" s="8">
        <v>84.347236402486899</v>
      </c>
      <c r="J18095" s="8">
        <v>55.315959971777097</v>
      </c>
      <c r="K18095" s="8">
        <v>0.22983594947517599</v>
      </c>
      <c r="L18095" s="8">
        <v>1.0298873717216199</v>
      </c>
    </row>
    <row r="18096" spans="1:12" x14ac:dyDescent="0.2">
      <c r="A18096" s="7" t="s">
        <v>68117</v>
      </c>
      <c r="B18096" s="7" t="s">
        <v>68118</v>
      </c>
      <c r="E18096" s="8">
        <v>21.745205053879001</v>
      </c>
      <c r="F18096" s="8">
        <v>8.8454305490292207</v>
      </c>
      <c r="G18096" s="8">
        <v>2.96784435907627</v>
      </c>
      <c r="H18096" s="8">
        <v>4.9206864303807301</v>
      </c>
      <c r="I18096" s="8">
        <v>9.9232042826455196</v>
      </c>
      <c r="J18096" s="8">
        <v>6.9144949964721398</v>
      </c>
      <c r="K18096" s="8">
        <v>0.86750484536873296</v>
      </c>
      <c r="L18096" s="8">
        <v>-0.62529299750411405</v>
      </c>
    </row>
    <row r="18097" spans="1:12" x14ac:dyDescent="0.2">
      <c r="A18097" s="7" t="s">
        <v>68119</v>
      </c>
      <c r="B18097" s="7" t="s">
        <v>68120</v>
      </c>
      <c r="C18097" s="7" t="s">
        <v>68121</v>
      </c>
      <c r="D18097" s="7" t="s">
        <v>68122</v>
      </c>
      <c r="E18097" s="8">
        <v>12.8494393500194</v>
      </c>
      <c r="F18097" s="8">
        <v>39.313024662352099</v>
      </c>
      <c r="G18097" s="8">
        <v>24.732036325635502</v>
      </c>
      <c r="H18097" s="8">
        <v>26.5717067240559</v>
      </c>
      <c r="I18097" s="8">
        <v>45.646739700169398</v>
      </c>
      <c r="J18097" s="8">
        <v>58.279314970265197</v>
      </c>
      <c r="K18097" s="8">
        <v>0.61182306427802502</v>
      </c>
      <c r="L18097" s="8">
        <v>0.76281171089591404</v>
      </c>
    </row>
    <row r="18098" spans="1:12" x14ac:dyDescent="0.2">
      <c r="A18098" s="7" t="s">
        <v>68123</v>
      </c>
      <c r="B18098" s="7" t="s">
        <v>68124</v>
      </c>
      <c r="C18098" s="7" t="s">
        <v>68125</v>
      </c>
      <c r="D18098" s="7" t="s">
        <v>68126</v>
      </c>
      <c r="E18098" s="8">
        <v>0</v>
      </c>
      <c r="F18098" s="8">
        <v>6.8797793159116196</v>
      </c>
      <c r="G18098" s="8">
        <v>6.9249701711779501</v>
      </c>
      <c r="H18098" s="8">
        <v>27.555844010132098</v>
      </c>
      <c r="I18098" s="8">
        <v>20.838728993555598</v>
      </c>
      <c r="J18098" s="8">
        <v>18.767914990424401</v>
      </c>
      <c r="K18098" s="8">
        <v>0.20126903796558099</v>
      </c>
      <c r="L18098" s="8">
        <v>2.2822435152092999</v>
      </c>
    </row>
    <row r="18099" spans="1:12" x14ac:dyDescent="0.2">
      <c r="A18099" s="7" t="s">
        <v>68127</v>
      </c>
      <c r="B18099" s="7" t="s">
        <v>68128</v>
      </c>
      <c r="C18099" s="7" t="s">
        <v>68129</v>
      </c>
      <c r="D18099" s="7" t="s">
        <v>68130</v>
      </c>
      <c r="E18099" s="8">
        <v>841.14406822050103</v>
      </c>
      <c r="F18099" s="8">
        <v>984.79126779191995</v>
      </c>
      <c r="G18099" s="8">
        <v>891.342589175905</v>
      </c>
      <c r="H18099" s="8">
        <v>512.73552604567203</v>
      </c>
      <c r="I18099" s="8">
        <v>743.24800077014902</v>
      </c>
      <c r="J18099" s="8">
        <v>641.07246467291702</v>
      </c>
      <c r="K18099" s="8">
        <v>5.4674417629493197E-2</v>
      </c>
      <c r="L18099" s="8">
        <v>-0.51845507733408702</v>
      </c>
    </row>
    <row r="18100" spans="1:12" x14ac:dyDescent="0.2">
      <c r="A18100" s="7" t="s">
        <v>68131</v>
      </c>
      <c r="B18100" s="7" t="s">
        <v>68132</v>
      </c>
      <c r="C18100" s="7" t="s">
        <v>68133</v>
      </c>
      <c r="D18100" s="7" t="s">
        <v>68134</v>
      </c>
      <c r="E18100" s="8">
        <v>243.15092923882901</v>
      </c>
      <c r="F18100" s="8">
        <v>172.97730851434901</v>
      </c>
      <c r="G18100" s="8">
        <v>203.791979323237</v>
      </c>
      <c r="H18100" s="8">
        <v>216.51020293675199</v>
      </c>
      <c r="I18100" s="8">
        <v>148.848064239683</v>
      </c>
      <c r="J18100" s="8">
        <v>138.28989992944301</v>
      </c>
      <c r="K18100" s="8">
        <v>0.69919817513257398</v>
      </c>
      <c r="L18100" s="8">
        <v>-0.29955772597479302</v>
      </c>
    </row>
    <row r="18101" spans="1:12" x14ac:dyDescent="0.2">
      <c r="A18101" s="7" t="s">
        <v>68135</v>
      </c>
      <c r="B18101" s="7" t="s">
        <v>68136</v>
      </c>
      <c r="C18101" s="7" t="s">
        <v>68137</v>
      </c>
      <c r="D18101" s="7" t="s">
        <v>68138</v>
      </c>
      <c r="E18101" s="8">
        <v>410.19364078908097</v>
      </c>
      <c r="F18101" s="8">
        <v>256.51748592184799</v>
      </c>
      <c r="G18101" s="8">
        <v>283.92377701829599</v>
      </c>
      <c r="H18101" s="8">
        <v>265.717067240559</v>
      </c>
      <c r="I18101" s="8">
        <v>253.041709207461</v>
      </c>
      <c r="J18101" s="8">
        <v>337.822469827639</v>
      </c>
      <c r="K18101" s="8">
        <v>0.86750484536873296</v>
      </c>
      <c r="L18101" s="8">
        <v>-0.15026148254761201</v>
      </c>
    </row>
    <row r="18102" spans="1:12" x14ac:dyDescent="0.2">
      <c r="A18102" s="7" t="s">
        <v>68139</v>
      </c>
      <c r="B18102" s="7" t="s">
        <v>68140</v>
      </c>
      <c r="C18102" s="7" t="s">
        <v>68141</v>
      </c>
      <c r="D18102" s="7" t="s">
        <v>68142</v>
      </c>
      <c r="E18102" s="8">
        <v>190.76475342721099</v>
      </c>
      <c r="F18102" s="8">
        <v>249.63770660593599</v>
      </c>
      <c r="G18102" s="8">
        <v>245.34180035030499</v>
      </c>
      <c r="H18102" s="8">
        <v>279.49498924562499</v>
      </c>
      <c r="I18102" s="8">
        <v>228.233698500847</v>
      </c>
      <c r="J18102" s="8">
        <v>223.23940988610099</v>
      </c>
      <c r="K18102" s="8">
        <v>0.92093171431520504</v>
      </c>
      <c r="L18102" s="8">
        <v>9.2154778188406297E-2</v>
      </c>
    </row>
    <row r="18103" spans="1:12" x14ac:dyDescent="0.2">
      <c r="A18103" s="7" t="s">
        <v>68143</v>
      </c>
      <c r="B18103" s="7" t="s">
        <v>68144</v>
      </c>
      <c r="C18103" s="7" t="s">
        <v>68145</v>
      </c>
      <c r="D18103" s="7" t="s">
        <v>68146</v>
      </c>
      <c r="E18103" s="8">
        <v>100.818677977075</v>
      </c>
      <c r="F18103" s="8">
        <v>103.196689738674</v>
      </c>
      <c r="G18103" s="8">
        <v>139.48868487658399</v>
      </c>
      <c r="H18103" s="8">
        <v>67.905472739253995</v>
      </c>
      <c r="I18103" s="8">
        <v>83.354915974222294</v>
      </c>
      <c r="J18103" s="8">
        <v>98.778499949602093</v>
      </c>
      <c r="K18103" s="8">
        <v>0.54728538825168604</v>
      </c>
      <c r="L18103" s="8">
        <v>-0.45818215299882997</v>
      </c>
    </row>
    <row r="18104" spans="1:12" x14ac:dyDescent="0.2">
      <c r="A18104" s="7" t="s">
        <v>68147</v>
      </c>
      <c r="B18104" s="7" t="s">
        <v>68148</v>
      </c>
      <c r="C18104" s="7" t="s">
        <v>68149</v>
      </c>
      <c r="E18104" s="8">
        <v>2.96525523461986</v>
      </c>
      <c r="F18104" s="8">
        <v>2.94847684967641</v>
      </c>
      <c r="G18104" s="8">
        <v>16.817784701432199</v>
      </c>
      <c r="H18104" s="8">
        <v>1.9682745721522901</v>
      </c>
      <c r="I18104" s="8">
        <v>11.907845139174601</v>
      </c>
      <c r="J18104" s="8">
        <v>14.816774992440299</v>
      </c>
      <c r="K18104" s="8">
        <v>0.94568516471442798</v>
      </c>
      <c r="L18104" s="8">
        <v>0.33607097228762101</v>
      </c>
    </row>
    <row r="18105" spans="1:12" x14ac:dyDescent="0.2">
      <c r="A18105" s="7" t="s">
        <v>68150</v>
      </c>
      <c r="B18105" s="7" t="s">
        <v>68151</v>
      </c>
      <c r="C18105" s="7" t="s">
        <v>68152</v>
      </c>
      <c r="D18105" s="7" t="s">
        <v>68153</v>
      </c>
      <c r="E18105" s="8">
        <v>1976.8368230799099</v>
      </c>
      <c r="F18105" s="8">
        <v>1827.07282118281</v>
      </c>
      <c r="G18105" s="8">
        <v>2129.92296836373</v>
      </c>
      <c r="H18105" s="8">
        <v>1929.8932179953199</v>
      </c>
      <c r="I18105" s="8">
        <v>1662.1367173431199</v>
      </c>
      <c r="J18105" s="8">
        <v>1718.7458991230801</v>
      </c>
      <c r="K18105" s="8">
        <v>0.62124202442185905</v>
      </c>
      <c r="L18105" s="8">
        <v>-0.160019376769372</v>
      </c>
    </row>
    <row r="18106" spans="1:12" x14ac:dyDescent="0.2">
      <c r="A18106" s="7" t="s">
        <v>68154</v>
      </c>
      <c r="B18106" s="7" t="s">
        <v>68155</v>
      </c>
      <c r="C18106" s="7" t="s">
        <v>68156</v>
      </c>
      <c r="D18106" s="7" t="s">
        <v>68157</v>
      </c>
      <c r="E18106" s="8">
        <v>176.92689566565201</v>
      </c>
      <c r="F18106" s="8">
        <v>393.13024662352097</v>
      </c>
      <c r="G18106" s="8">
        <v>397.69114411622002</v>
      </c>
      <c r="H18106" s="8">
        <v>301.1460095393</v>
      </c>
      <c r="I18106" s="8">
        <v>357.23535417523902</v>
      </c>
      <c r="J18106" s="8">
        <v>400.05292479588798</v>
      </c>
      <c r="K18106" s="8">
        <v>0.91578796533476003</v>
      </c>
      <c r="L18106" s="8">
        <v>0.129196518768844</v>
      </c>
    </row>
    <row r="18107" spans="1:12" x14ac:dyDescent="0.2">
      <c r="A18107" s="7" t="s">
        <v>68158</v>
      </c>
      <c r="B18107" s="7" t="s">
        <v>68159</v>
      </c>
      <c r="C18107" s="7" t="s">
        <v>68160</v>
      </c>
      <c r="D18107" s="7" t="s">
        <v>68161</v>
      </c>
      <c r="E18107" s="8">
        <v>15.8146945846393</v>
      </c>
      <c r="F18107" s="8">
        <v>49.141280827940101</v>
      </c>
      <c r="G18107" s="8">
        <v>43.528383933118597</v>
      </c>
      <c r="H18107" s="8">
        <v>145.65231833926899</v>
      </c>
      <c r="I18107" s="8">
        <v>184.571599657207</v>
      </c>
      <c r="J18107" s="8">
        <v>136.31432993045101</v>
      </c>
      <c r="K18107" s="8">
        <v>1.2345674699005499E-4</v>
      </c>
      <c r="L18107" s="8">
        <v>2.10432627302482</v>
      </c>
    </row>
    <row r="18108" spans="1:12" x14ac:dyDescent="0.2">
      <c r="A18108" s="7" t="s">
        <v>68162</v>
      </c>
      <c r="B18108" s="7" t="s">
        <v>68163</v>
      </c>
      <c r="C18108" s="7" t="s">
        <v>68164</v>
      </c>
      <c r="D18108" s="7" t="s">
        <v>68165</v>
      </c>
      <c r="E18108" s="8">
        <v>0</v>
      </c>
      <c r="F18108" s="8">
        <v>6.8797793159116196</v>
      </c>
      <c r="G18108" s="8">
        <v>6.9249701711779501</v>
      </c>
      <c r="H18108" s="8">
        <v>47.238589731654997</v>
      </c>
      <c r="I18108" s="8">
        <v>10.9155247109101</v>
      </c>
      <c r="J18108" s="8">
        <v>5.9267099969761201</v>
      </c>
      <c r="K18108" s="8">
        <v>0.36630410022725002</v>
      </c>
      <c r="L18108" s="8">
        <v>2.2146681650523199</v>
      </c>
    </row>
    <row r="18109" spans="1:12" x14ac:dyDescent="0.2">
      <c r="A18109" s="7" t="s">
        <v>68166</v>
      </c>
      <c r="B18109" s="7" t="s">
        <v>68167</v>
      </c>
      <c r="C18109" s="7" t="s">
        <v>68168</v>
      </c>
      <c r="D18109" s="7" t="s">
        <v>68169</v>
      </c>
      <c r="E18109" s="8">
        <v>83.027146569356105</v>
      </c>
      <c r="F18109" s="8">
        <v>85.505828640615803</v>
      </c>
      <c r="G18109" s="8">
        <v>91.013893678338803</v>
      </c>
      <c r="H18109" s="8">
        <v>197.811594501305</v>
      </c>
      <c r="I18109" s="8">
        <v>98.239722398190594</v>
      </c>
      <c r="J18109" s="8">
        <v>118.534199939522</v>
      </c>
      <c r="K18109" s="8">
        <v>0.311329840922214</v>
      </c>
      <c r="L18109" s="8">
        <v>0.675788605189094</v>
      </c>
    </row>
    <row r="18110" spans="1:12" x14ac:dyDescent="0.2">
      <c r="A18110" s="7" t="s">
        <v>68170</v>
      </c>
      <c r="B18110" s="7" t="s">
        <v>1293</v>
      </c>
      <c r="C18110" s="7" t="s">
        <v>68171</v>
      </c>
      <c r="D18110" s="7" t="s">
        <v>1295</v>
      </c>
      <c r="E18110" s="8">
        <v>791.72314764350301</v>
      </c>
      <c r="F18110" s="8">
        <v>1008.37908258933</v>
      </c>
      <c r="G18110" s="8">
        <v>845.83564233673599</v>
      </c>
      <c r="H18110" s="8">
        <v>297.20946039499597</v>
      </c>
      <c r="I18110" s="8">
        <v>360.21231546003202</v>
      </c>
      <c r="J18110" s="8">
        <v>368.44380481201603</v>
      </c>
      <c r="K18110" s="8">
        <v>2.0620647634911001E-11</v>
      </c>
      <c r="L18110" s="8">
        <v>-1.3669967034689501</v>
      </c>
    </row>
    <row r="18111" spans="1:12" x14ac:dyDescent="0.2">
      <c r="A18111" s="7" t="s">
        <v>68172</v>
      </c>
      <c r="B18111" s="7" t="s">
        <v>68173</v>
      </c>
      <c r="C18111" s="7" t="s">
        <v>68174</v>
      </c>
      <c r="D18111" s="7" t="s">
        <v>68175</v>
      </c>
      <c r="E18111" s="8">
        <v>107.737606857855</v>
      </c>
      <c r="F18111" s="8">
        <v>66.832141925998599</v>
      </c>
      <c r="G18111" s="8">
        <v>76.174671882957497</v>
      </c>
      <c r="H18111" s="8">
        <v>67.905472739253995</v>
      </c>
      <c r="I18111" s="8">
        <v>66.485468693724997</v>
      </c>
      <c r="J18111" s="8">
        <v>52.352604973289097</v>
      </c>
      <c r="K18111" s="8">
        <v>0.66554652607240605</v>
      </c>
      <c r="L18111" s="8">
        <v>-0.42509963690924502</v>
      </c>
    </row>
    <row r="18112" spans="1:12" x14ac:dyDescent="0.2">
      <c r="A18112" s="7" t="s">
        <v>68176</v>
      </c>
      <c r="B18112" s="7" t="s">
        <v>68177</v>
      </c>
      <c r="C18112" s="7" t="s">
        <v>68178</v>
      </c>
      <c r="D18112" s="7" t="s">
        <v>68179</v>
      </c>
      <c r="E18112" s="8">
        <v>106.749188446315</v>
      </c>
      <c r="F18112" s="8">
        <v>77.643223708145399</v>
      </c>
      <c r="G18112" s="8">
        <v>86.067486413211697</v>
      </c>
      <c r="H18112" s="8">
        <v>134.826808192432</v>
      </c>
      <c r="I18112" s="8">
        <v>110.14756753736501</v>
      </c>
      <c r="J18112" s="8">
        <v>95.815144951113993</v>
      </c>
      <c r="K18112" s="8">
        <v>0.70438237745882704</v>
      </c>
      <c r="L18112" s="8">
        <v>0.33356230892822403</v>
      </c>
    </row>
    <row r="18113" spans="1:12" x14ac:dyDescent="0.2">
      <c r="A18113" s="7" t="s">
        <v>68180</v>
      </c>
      <c r="B18113" s="7" t="s">
        <v>68181</v>
      </c>
      <c r="C18113" s="7" t="s">
        <v>68182</v>
      </c>
      <c r="D18113" s="7" t="s">
        <v>68183</v>
      </c>
      <c r="E18113" s="8">
        <v>60.293523103937197</v>
      </c>
      <c r="F18113" s="8">
        <v>35.381722196116897</v>
      </c>
      <c r="G18113" s="8">
        <v>48.474791198245697</v>
      </c>
      <c r="H18113" s="8">
        <v>100.382003179767</v>
      </c>
      <c r="I18113" s="8">
        <v>66.485468693724997</v>
      </c>
      <c r="J18113" s="8">
        <v>36.548044981352803</v>
      </c>
      <c r="K18113" s="8">
        <v>0.72107427502295596</v>
      </c>
      <c r="L18113" s="8">
        <v>0.49700905945039803</v>
      </c>
    </row>
    <row r="18114" spans="1:12" x14ac:dyDescent="0.2">
      <c r="A18114" s="7" t="s">
        <v>68184</v>
      </c>
      <c r="B18114" s="7" t="s">
        <v>1168</v>
      </c>
      <c r="C18114" s="7" t="s">
        <v>68185</v>
      </c>
      <c r="D18114" s="7" t="s">
        <v>1170</v>
      </c>
      <c r="E18114" s="8">
        <v>7310.3425717495002</v>
      </c>
      <c r="F18114" s="8">
        <v>6095.4844738976899</v>
      </c>
      <c r="G18114" s="8">
        <v>6529.2575899677804</v>
      </c>
      <c r="H18114" s="8">
        <v>2539.0741980764501</v>
      </c>
      <c r="I18114" s="8">
        <v>2697.1269240230499</v>
      </c>
      <c r="J18114" s="8">
        <v>2439.8289487551701</v>
      </c>
      <c r="K18114" s="8">
        <v>1.87213483575785E-25</v>
      </c>
      <c r="L18114" s="8">
        <v>-1.37687900208912</v>
      </c>
    </row>
    <row r="18115" spans="1:12" x14ac:dyDescent="0.2">
      <c r="A18115" s="7" t="s">
        <v>68186</v>
      </c>
      <c r="B18115" s="7" t="s">
        <v>68187</v>
      </c>
      <c r="C18115" s="7" t="s">
        <v>68188</v>
      </c>
      <c r="D18115" s="7" t="s">
        <v>68189</v>
      </c>
      <c r="E18115" s="8">
        <v>513.97757400077603</v>
      </c>
      <c r="F18115" s="8">
        <v>468.80781909854898</v>
      </c>
      <c r="G18115" s="8">
        <v>600.49384198643099</v>
      </c>
      <c r="H18115" s="8">
        <v>816.83394744320003</v>
      </c>
      <c r="I18115" s="8">
        <v>646.00059880022297</v>
      </c>
      <c r="J18115" s="8">
        <v>816.89819458320903</v>
      </c>
      <c r="K18115" s="8">
        <v>4.7483048524600599E-2</v>
      </c>
      <c r="L18115" s="8">
        <v>0.52600083860039004</v>
      </c>
    </row>
    <row r="18116" spans="1:12" x14ac:dyDescent="0.2">
      <c r="A18116" s="7" t="s">
        <v>68190</v>
      </c>
      <c r="B18116" s="7" t="s">
        <v>68191</v>
      </c>
      <c r="C18116" s="7" t="s">
        <v>68192</v>
      </c>
      <c r="D18116" s="7" t="s">
        <v>68193</v>
      </c>
      <c r="E18116" s="8">
        <v>700.78865378182695</v>
      </c>
      <c r="F18116" s="8">
        <v>570.03885760410606</v>
      </c>
      <c r="G18116" s="8">
        <v>409.56252155252503</v>
      </c>
      <c r="H18116" s="8">
        <v>641.65751052164705</v>
      </c>
      <c r="I18116" s="8">
        <v>351.28143160565099</v>
      </c>
      <c r="J18116" s="8">
        <v>369.43158981151203</v>
      </c>
      <c r="K18116" s="8">
        <v>0.697693850813076</v>
      </c>
      <c r="L18116" s="8">
        <v>-0.30263783668722299</v>
      </c>
    </row>
    <row r="18117" spans="1:12" x14ac:dyDescent="0.2">
      <c r="A18117" s="7" t="s">
        <v>68194</v>
      </c>
      <c r="B18117" s="7" t="s">
        <v>68195</v>
      </c>
      <c r="C18117" s="7" t="s">
        <v>68196</v>
      </c>
      <c r="D18117" s="7" t="s">
        <v>68197</v>
      </c>
      <c r="E18117" s="8">
        <v>128.49439350019401</v>
      </c>
      <c r="F18117" s="8">
        <v>80.591700557821795</v>
      </c>
      <c r="G18117" s="8">
        <v>108.82095983279601</v>
      </c>
      <c r="H18117" s="8">
        <v>132.85853362028001</v>
      </c>
      <c r="I18117" s="8">
        <v>95.262761113397005</v>
      </c>
      <c r="J18117" s="8">
        <v>96.802929950609993</v>
      </c>
      <c r="K18117" s="8">
        <v>0.98211549491068895</v>
      </c>
      <c r="L18117" s="8">
        <v>3.16452537192023E-2</v>
      </c>
    </row>
    <row r="18118" spans="1:12" x14ac:dyDescent="0.2">
      <c r="A18118" s="7" t="s">
        <v>68198</v>
      </c>
      <c r="B18118" s="7" t="s">
        <v>68199</v>
      </c>
      <c r="C18118" s="7" t="s">
        <v>68200</v>
      </c>
      <c r="D18118" s="7" t="s">
        <v>68201</v>
      </c>
      <c r="E18118" s="8">
        <v>412.17047761216099</v>
      </c>
      <c r="F18118" s="8">
        <v>497.30976197875401</v>
      </c>
      <c r="G18118" s="8">
        <v>603.46168634550702</v>
      </c>
      <c r="H18118" s="8">
        <v>605.24443093682896</v>
      </c>
      <c r="I18118" s="8">
        <v>525.92982698021206</v>
      </c>
      <c r="J18118" s="8">
        <v>533.40389972785101</v>
      </c>
      <c r="K18118" s="8">
        <v>0.83142942133888198</v>
      </c>
      <c r="L18118" s="8">
        <v>0.13782540739798901</v>
      </c>
    </row>
    <row r="18119" spans="1:12" x14ac:dyDescent="0.2">
      <c r="A18119" s="7" t="s">
        <v>68202</v>
      </c>
      <c r="B18119" s="7" t="s">
        <v>68203</v>
      </c>
      <c r="C18119" s="7" t="s">
        <v>68204</v>
      </c>
      <c r="D18119" s="7" t="s">
        <v>68205</v>
      </c>
      <c r="E18119" s="8">
        <v>385.48318050058202</v>
      </c>
      <c r="F18119" s="8">
        <v>390.18176977384502</v>
      </c>
      <c r="G18119" s="8">
        <v>434.29455787815999</v>
      </c>
      <c r="H18119" s="8">
        <v>801.087750865982</v>
      </c>
      <c r="I18119" s="8">
        <v>733.32479648750405</v>
      </c>
      <c r="J18119" s="8">
        <v>557.11073971575604</v>
      </c>
      <c r="K18119" s="8">
        <v>1.3251997940276899E-3</v>
      </c>
      <c r="L18119" s="8">
        <v>0.78961353978264903</v>
      </c>
    </row>
    <row r="18120" spans="1:12" x14ac:dyDescent="0.2">
      <c r="A18120" s="7" t="s">
        <v>68206</v>
      </c>
      <c r="B18120" s="7" t="s">
        <v>68207</v>
      </c>
      <c r="C18120" s="7" t="s">
        <v>68208</v>
      </c>
      <c r="D18120" s="7" t="s">
        <v>68209</v>
      </c>
      <c r="E18120" s="8">
        <v>86.980820215515905</v>
      </c>
      <c r="F18120" s="8">
        <v>69.780618775674995</v>
      </c>
      <c r="G18120" s="8">
        <v>50.453354104296501</v>
      </c>
      <c r="H18120" s="8">
        <v>55.111688020264097</v>
      </c>
      <c r="I18120" s="8">
        <v>31.7542537044657</v>
      </c>
      <c r="J18120" s="8">
        <v>44.450324977320903</v>
      </c>
      <c r="K18120" s="8">
        <v>0.49821830495487401</v>
      </c>
      <c r="L18120" s="8">
        <v>-0.65793511449048003</v>
      </c>
    </row>
    <row r="18121" spans="1:12" x14ac:dyDescent="0.2">
      <c r="A18121" s="7" t="s">
        <v>68210</v>
      </c>
      <c r="B18121" s="7" t="s">
        <v>68211</v>
      </c>
      <c r="C18121" s="7" t="s">
        <v>68212</v>
      </c>
      <c r="D18121" s="7" t="s">
        <v>68213</v>
      </c>
      <c r="E18121" s="8">
        <v>437.86935631220001</v>
      </c>
      <c r="F18121" s="8">
        <v>457.996737316402</v>
      </c>
      <c r="G18121" s="8">
        <v>442.20880950236301</v>
      </c>
      <c r="H18121" s="8">
        <v>426.13144487097099</v>
      </c>
      <c r="I18121" s="8">
        <v>406.851375588466</v>
      </c>
      <c r="J18121" s="8">
        <v>293.37214485031802</v>
      </c>
      <c r="K18121" s="8">
        <v>0.62292105901584305</v>
      </c>
      <c r="L18121" s="8">
        <v>-0.24849797526146999</v>
      </c>
    </row>
    <row r="18122" spans="1:12" x14ac:dyDescent="0.2">
      <c r="A18122" s="7" t="s">
        <v>68214</v>
      </c>
      <c r="B18122" s="7" t="s">
        <v>68215</v>
      </c>
      <c r="C18122" s="7" t="s">
        <v>68216</v>
      </c>
      <c r="D18122" s="7" t="s">
        <v>68217</v>
      </c>
      <c r="E18122" s="8">
        <v>561.42165775469402</v>
      </c>
      <c r="F18122" s="8">
        <v>775.44941146489498</v>
      </c>
      <c r="G18122" s="8">
        <v>621.26875249996499</v>
      </c>
      <c r="H18122" s="8">
        <v>659.37198167101701</v>
      </c>
      <c r="I18122" s="8">
        <v>685.69341593080503</v>
      </c>
      <c r="J18122" s="8">
        <v>575.87865470617999</v>
      </c>
      <c r="K18122" s="8">
        <v>0.96997898868644905</v>
      </c>
      <c r="L18122" s="8">
        <v>-2.7706256181422299E-2</v>
      </c>
    </row>
    <row r="18123" spans="1:12" x14ac:dyDescent="0.2">
      <c r="A18123" s="7" t="s">
        <v>68218</v>
      </c>
      <c r="B18123" s="7" t="s">
        <v>68219</v>
      </c>
      <c r="C18123" s="7" t="s">
        <v>68220</v>
      </c>
      <c r="D18123" s="7" t="s">
        <v>68221</v>
      </c>
      <c r="E18123" s="8">
        <v>141.343832850213</v>
      </c>
      <c r="F18123" s="8">
        <v>154.30362179973201</v>
      </c>
      <c r="G18123" s="8">
        <v>171.14569137339799</v>
      </c>
      <c r="H18123" s="8">
        <v>279.49498924562499</v>
      </c>
      <c r="I18123" s="8">
        <v>298.68844890763</v>
      </c>
      <c r="J18123" s="8">
        <v>275.59201485939002</v>
      </c>
      <c r="K18123" s="8">
        <v>1.5576364700810601E-3</v>
      </c>
      <c r="L18123" s="8">
        <v>0.87107010363692605</v>
      </c>
    </row>
    <row r="18124" spans="1:12" x14ac:dyDescent="0.2">
      <c r="A18124" s="7" t="s">
        <v>68222</v>
      </c>
      <c r="B18124" s="7" t="s">
        <v>68223</v>
      </c>
      <c r="C18124" s="7" t="s">
        <v>68224</v>
      </c>
      <c r="E18124" s="8">
        <v>5.9305104692397199</v>
      </c>
      <c r="F18124" s="8">
        <v>10.8110817821468</v>
      </c>
      <c r="G18124" s="8">
        <v>2.96784435907627</v>
      </c>
      <c r="H18124" s="8">
        <v>7.8730982886091603</v>
      </c>
      <c r="I18124" s="8">
        <v>2.97696128479366</v>
      </c>
      <c r="J18124" s="8">
        <v>2.9633549984880601</v>
      </c>
      <c r="K18124" s="8">
        <v>0.91409927720780704</v>
      </c>
      <c r="L18124" s="8">
        <v>-0.51270750337099602</v>
      </c>
    </row>
    <row r="18125" spans="1:12" x14ac:dyDescent="0.2">
      <c r="A18125" s="7" t="s">
        <v>68225</v>
      </c>
      <c r="B18125" s="7" t="s">
        <v>68226</v>
      </c>
      <c r="D18125" s="7" t="s">
        <v>68227</v>
      </c>
      <c r="E18125" s="8">
        <v>3.9536736461598201</v>
      </c>
      <c r="F18125" s="8">
        <v>36.364547812675703</v>
      </c>
      <c r="G18125" s="8">
        <v>16.817784701432199</v>
      </c>
      <c r="H18125" s="8">
        <v>27.555844010132098</v>
      </c>
      <c r="I18125" s="8">
        <v>0.99232042826455202</v>
      </c>
      <c r="J18125" s="8">
        <v>2.9633549984880601</v>
      </c>
      <c r="K18125" s="8">
        <v>0.83281454595662396</v>
      </c>
      <c r="L18125" s="8">
        <v>-0.85823390893109297</v>
      </c>
    </row>
    <row r="18126" spans="1:12" x14ac:dyDescent="0.2">
      <c r="A18126" s="7" t="s">
        <v>68228</v>
      </c>
      <c r="B18126" s="7" t="s">
        <v>68229</v>
      </c>
      <c r="C18126" s="7" t="s">
        <v>68230</v>
      </c>
      <c r="D18126" s="7" t="s">
        <v>68231</v>
      </c>
      <c r="E18126" s="8">
        <v>58.316686280857297</v>
      </c>
      <c r="F18126" s="8">
        <v>36.364547812675703</v>
      </c>
      <c r="G18126" s="8">
        <v>24.732036325635502</v>
      </c>
      <c r="H18126" s="8">
        <v>47.238589731654997</v>
      </c>
      <c r="I18126" s="8">
        <v>14.8848064239683</v>
      </c>
      <c r="J18126" s="8">
        <v>37.535829980848803</v>
      </c>
      <c r="K18126" s="8">
        <v>0.91409927720780704</v>
      </c>
      <c r="L18126" s="8">
        <v>-0.26067769525076301</v>
      </c>
    </row>
    <row r="18127" spans="1:12" x14ac:dyDescent="0.2">
      <c r="A18127" s="7" t="s">
        <v>68232</v>
      </c>
      <c r="B18127" s="7" t="s">
        <v>68233</v>
      </c>
      <c r="C18127" s="7" t="s">
        <v>68234</v>
      </c>
      <c r="D18127" s="7" t="s">
        <v>68235</v>
      </c>
      <c r="E18127" s="8">
        <v>212.50995848109</v>
      </c>
      <c r="F18127" s="8">
        <v>206.39337947734899</v>
      </c>
      <c r="G18127" s="8">
        <v>111.788804191873</v>
      </c>
      <c r="H18127" s="8">
        <v>250.95500794941699</v>
      </c>
      <c r="I18127" s="8">
        <v>165.71751152018001</v>
      </c>
      <c r="J18127" s="8">
        <v>121.49755493801101</v>
      </c>
      <c r="K18127" s="8">
        <v>0.98949785967404102</v>
      </c>
      <c r="L18127" s="8">
        <v>2.0201825265316099E-2</v>
      </c>
    </row>
    <row r="18128" spans="1:12" x14ac:dyDescent="0.2">
      <c r="A18128" s="7" t="s">
        <v>68236</v>
      </c>
      <c r="B18128" s="7" t="s">
        <v>68237</v>
      </c>
      <c r="D18128" s="7" t="s">
        <v>68238</v>
      </c>
      <c r="E18128" s="8">
        <v>0</v>
      </c>
      <c r="F18128" s="8">
        <v>0</v>
      </c>
      <c r="G18128" s="8">
        <v>4.9464072651271103</v>
      </c>
      <c r="H18128" s="8">
        <v>8.8572355746852995</v>
      </c>
      <c r="I18128" s="8">
        <v>11.907845139174601</v>
      </c>
      <c r="J18128" s="8">
        <v>3.9511399979840802</v>
      </c>
      <c r="K18128" s="8">
        <v>0.57216814971035002</v>
      </c>
      <c r="L18128" s="8">
        <v>2.3218251415838802</v>
      </c>
    </row>
    <row r="18129" spans="1:12" x14ac:dyDescent="0.2">
      <c r="A18129" s="7" t="s">
        <v>68239</v>
      </c>
      <c r="B18129" s="7" t="s">
        <v>68240</v>
      </c>
      <c r="C18129" s="7" t="s">
        <v>68241</v>
      </c>
      <c r="D18129" s="7" t="s">
        <v>68242</v>
      </c>
      <c r="E18129" s="8">
        <v>275.76873681964702</v>
      </c>
      <c r="F18129" s="8">
        <v>264.38009085431798</v>
      </c>
      <c r="G18129" s="8">
        <v>318.54862787418602</v>
      </c>
      <c r="H18129" s="8">
        <v>296.22532310892001</v>
      </c>
      <c r="I18129" s="8">
        <v>346.31982946432902</v>
      </c>
      <c r="J18129" s="8">
        <v>332.883544830159</v>
      </c>
      <c r="K18129" s="8">
        <v>0.74686919695042397</v>
      </c>
      <c r="L18129" s="8">
        <v>0.18388500537162999</v>
      </c>
    </row>
    <row r="18130" spans="1:12" x14ac:dyDescent="0.2">
      <c r="A18130" s="7" t="s">
        <v>68243</v>
      </c>
      <c r="B18130" s="7" t="s">
        <v>68244</v>
      </c>
      <c r="C18130" s="7" t="s">
        <v>68245</v>
      </c>
      <c r="D18130" s="7" t="s">
        <v>68246</v>
      </c>
      <c r="E18130" s="8">
        <v>164.07745631563199</v>
      </c>
      <c r="F18130" s="8">
        <v>72.729095625351405</v>
      </c>
      <c r="G18130" s="8">
        <v>75.185390429931999</v>
      </c>
      <c r="H18130" s="8">
        <v>235.20881137219899</v>
      </c>
      <c r="I18130" s="8">
        <v>128.00933524612699</v>
      </c>
      <c r="J18130" s="8">
        <v>107.668564945066</v>
      </c>
      <c r="K18130" s="8">
        <v>0.55953094530561398</v>
      </c>
      <c r="L18130" s="8">
        <v>0.59397434853984599</v>
      </c>
    </row>
    <row r="18131" spans="1:12" x14ac:dyDescent="0.2">
      <c r="A18131" s="7" t="s">
        <v>68247</v>
      </c>
      <c r="B18131" s="7" t="s">
        <v>68248</v>
      </c>
      <c r="C18131" s="7" t="s">
        <v>68249</v>
      </c>
      <c r="D18131" s="7" t="s">
        <v>68250</v>
      </c>
      <c r="E18131" s="8">
        <v>137.39015920405399</v>
      </c>
      <c r="F18131" s="8">
        <v>109.093643438027</v>
      </c>
      <c r="G18131" s="8">
        <v>113.767367097923</v>
      </c>
      <c r="H18131" s="8">
        <v>178.128848779782</v>
      </c>
      <c r="I18131" s="8">
        <v>157.77894809406399</v>
      </c>
      <c r="J18131" s="8">
        <v>175.82572991029201</v>
      </c>
      <c r="K18131" s="8">
        <v>0.28637734474513199</v>
      </c>
      <c r="L18131" s="8">
        <v>0.50645496328891504</v>
      </c>
    </row>
    <row r="18132" spans="1:12" x14ac:dyDescent="0.2">
      <c r="A18132" s="7" t="s">
        <v>68251</v>
      </c>
      <c r="B18132" s="7" t="s">
        <v>68252</v>
      </c>
      <c r="C18132" s="7" t="s">
        <v>68253</v>
      </c>
      <c r="D18132" s="7" t="s">
        <v>68254</v>
      </c>
      <c r="E18132" s="8">
        <v>145.29750649637299</v>
      </c>
      <c r="F18132" s="8">
        <v>132.68145823543799</v>
      </c>
      <c r="G18132" s="8">
        <v>142.45652923566101</v>
      </c>
      <c r="H18132" s="8">
        <v>198.79573178738099</v>
      </c>
      <c r="I18132" s="8">
        <v>196.47944479638099</v>
      </c>
      <c r="J18132" s="8">
        <v>180.76465490777201</v>
      </c>
      <c r="K18132" s="8">
        <v>0.29176227509015101</v>
      </c>
      <c r="L18132" s="8">
        <v>0.45431127118558201</v>
      </c>
    </row>
    <row r="18133" spans="1:12" x14ac:dyDescent="0.2">
      <c r="A18133" s="7" t="s">
        <v>68255</v>
      </c>
      <c r="B18133" s="7" t="s">
        <v>68256</v>
      </c>
      <c r="D18133" s="7" t="s">
        <v>68257</v>
      </c>
      <c r="E18133" s="8">
        <v>0</v>
      </c>
      <c r="F18133" s="8">
        <v>0</v>
      </c>
      <c r="G18133" s="8">
        <v>10.8820959832796</v>
      </c>
      <c r="H18133" s="8">
        <v>0</v>
      </c>
      <c r="I18133" s="8">
        <v>0</v>
      </c>
      <c r="J18133" s="8">
        <v>0</v>
      </c>
      <c r="K18133" s="8">
        <v>1</v>
      </c>
      <c r="L18133" s="8">
        <v>-4.31874949001622</v>
      </c>
    </row>
    <row r="18134" spans="1:12" x14ac:dyDescent="0.2">
      <c r="A18134" s="7" t="s">
        <v>68258</v>
      </c>
      <c r="B18134" s="7" t="s">
        <v>68259</v>
      </c>
      <c r="C18134" s="7" t="s">
        <v>68260</v>
      </c>
      <c r="D18134" s="7" t="s">
        <v>68261</v>
      </c>
      <c r="E18134" s="8">
        <v>0</v>
      </c>
      <c r="F18134" s="8">
        <v>10.8110817821468</v>
      </c>
      <c r="G18134" s="8">
        <v>0</v>
      </c>
      <c r="H18134" s="8">
        <v>0</v>
      </c>
      <c r="I18134" s="8">
        <v>0</v>
      </c>
      <c r="J18134" s="8">
        <v>0</v>
      </c>
      <c r="K18134" s="8">
        <v>1</v>
      </c>
      <c r="L18134" s="8">
        <v>-4.3095585711212498</v>
      </c>
    </row>
    <row r="18135" spans="1:12" x14ac:dyDescent="0.2">
      <c r="A18135" s="7" t="s">
        <v>68262</v>
      </c>
      <c r="B18135" s="7" t="s">
        <v>68263</v>
      </c>
      <c r="C18135" s="7" t="s">
        <v>68264</v>
      </c>
      <c r="D18135" s="7" t="s">
        <v>68265</v>
      </c>
      <c r="E18135" s="8">
        <v>69.1892888077968</v>
      </c>
      <c r="F18135" s="8">
        <v>109.093643438027</v>
      </c>
      <c r="G18135" s="8">
        <v>110.799522738847</v>
      </c>
      <c r="H18135" s="8">
        <v>63.968923594949402</v>
      </c>
      <c r="I18135" s="8">
        <v>93.278120256867894</v>
      </c>
      <c r="J18135" s="8">
        <v>56.303744971273197</v>
      </c>
      <c r="K18135" s="8">
        <v>0.66165698004607998</v>
      </c>
      <c r="L18135" s="8">
        <v>-0.43703540700384202</v>
      </c>
    </row>
    <row r="18136" spans="1:12" x14ac:dyDescent="0.2">
      <c r="A18136" s="7" t="s">
        <v>68266</v>
      </c>
      <c r="B18136" s="7" t="s">
        <v>68267</v>
      </c>
      <c r="C18136" s="7" t="s">
        <v>68268</v>
      </c>
      <c r="D18136" s="7" t="s">
        <v>68269</v>
      </c>
      <c r="E18136" s="8">
        <v>1187.09051225948</v>
      </c>
      <c r="F18136" s="8">
        <v>1021.1558156046</v>
      </c>
      <c r="G18136" s="8">
        <v>1041.7133700357699</v>
      </c>
      <c r="H18136" s="8">
        <v>1047.1220723850199</v>
      </c>
      <c r="I18136" s="8">
        <v>1033.0055658234</v>
      </c>
      <c r="J18136" s="8">
        <v>1015.44297948191</v>
      </c>
      <c r="K18136" s="8">
        <v>0.88846338471389896</v>
      </c>
      <c r="L18136" s="8">
        <v>-7.0205126710886606E-2</v>
      </c>
    </row>
    <row r="18137" spans="1:12" x14ac:dyDescent="0.2">
      <c r="A18137" s="7" t="s">
        <v>68270</v>
      </c>
      <c r="B18137" s="7" t="s">
        <v>68271</v>
      </c>
      <c r="C18137" s="7" t="s">
        <v>68272</v>
      </c>
      <c r="D18137" s="7" t="s">
        <v>68273</v>
      </c>
      <c r="E18137" s="8">
        <v>174.95005884257199</v>
      </c>
      <c r="F18137" s="8">
        <v>75.677572475027802</v>
      </c>
      <c r="G18137" s="8">
        <v>41.549821027067701</v>
      </c>
      <c r="H18137" s="8">
        <v>47.238589731654997</v>
      </c>
      <c r="I18137" s="8">
        <v>59.5392256958731</v>
      </c>
      <c r="J18137" s="8">
        <v>105.69299494607399</v>
      </c>
      <c r="K18137" s="8">
        <v>0.78658360956615803</v>
      </c>
      <c r="L18137" s="8">
        <v>-0.45957715590987602</v>
      </c>
    </row>
    <row r="18138" spans="1:12" x14ac:dyDescent="0.2">
      <c r="A18138" s="7" t="s">
        <v>68274</v>
      </c>
      <c r="B18138" s="7" t="s">
        <v>68275</v>
      </c>
      <c r="C18138" s="7" t="s">
        <v>68276</v>
      </c>
      <c r="D18138" s="7" t="s">
        <v>68277</v>
      </c>
      <c r="E18138" s="8">
        <v>2145.8563714532402</v>
      </c>
      <c r="F18138" s="8">
        <v>4004.03156186056</v>
      </c>
      <c r="G18138" s="8">
        <v>2332.72566623394</v>
      </c>
      <c r="H18138" s="8">
        <v>5087.9897690136704</v>
      </c>
      <c r="I18138" s="8">
        <v>4373.15612736188</v>
      </c>
      <c r="J18138" s="8">
        <v>2985.08626847697</v>
      </c>
      <c r="K18138" s="8">
        <v>0.204670822062472</v>
      </c>
      <c r="L18138" s="8">
        <v>0.55312135421241704</v>
      </c>
    </row>
    <row r="18139" spans="1:12" x14ac:dyDescent="0.2">
      <c r="A18139" s="7" t="s">
        <v>68278</v>
      </c>
      <c r="B18139" s="7" t="s">
        <v>68279</v>
      </c>
      <c r="C18139" s="7" t="s">
        <v>68280</v>
      </c>
      <c r="D18139" s="7" t="s">
        <v>68281</v>
      </c>
      <c r="E18139" s="8">
        <v>58.316686280857297</v>
      </c>
      <c r="F18139" s="8">
        <v>25.553466030528899</v>
      </c>
      <c r="G18139" s="8">
        <v>30.667725043788099</v>
      </c>
      <c r="H18139" s="8">
        <v>26.5717067240559</v>
      </c>
      <c r="I18139" s="8">
        <v>26.792651563142901</v>
      </c>
      <c r="J18139" s="8">
        <v>71.120519963713505</v>
      </c>
      <c r="K18139" s="8">
        <v>0.96129663764261797</v>
      </c>
      <c r="L18139" s="8">
        <v>0.120233049135637</v>
      </c>
    </row>
    <row r="18140" spans="1:12" x14ac:dyDescent="0.2">
      <c r="A18140" s="7" t="s">
        <v>68282</v>
      </c>
      <c r="B18140" s="7" t="s">
        <v>68283</v>
      </c>
      <c r="C18140" s="7" t="s">
        <v>68284</v>
      </c>
      <c r="D18140" s="7" t="s">
        <v>68285</v>
      </c>
      <c r="E18140" s="8">
        <v>102.795514800155</v>
      </c>
      <c r="F18140" s="8">
        <v>95.334084806203904</v>
      </c>
      <c r="G18140" s="8">
        <v>104.86383402069499</v>
      </c>
      <c r="H18140" s="8">
        <v>32.476530440512803</v>
      </c>
      <c r="I18140" s="8">
        <v>59.5392256958731</v>
      </c>
      <c r="J18140" s="8">
        <v>80.998369958673706</v>
      </c>
      <c r="K18140" s="8">
        <v>0.29036361412929201</v>
      </c>
      <c r="L18140" s="8">
        <v>-0.80849253893835504</v>
      </c>
    </row>
    <row r="18141" spans="1:12" x14ac:dyDescent="0.2">
      <c r="A18141" s="7" t="s">
        <v>68286</v>
      </c>
      <c r="B18141" s="7" t="s">
        <v>68287</v>
      </c>
      <c r="C18141" s="7" t="s">
        <v>68288</v>
      </c>
      <c r="D18141" s="7" t="s">
        <v>68289</v>
      </c>
      <c r="E18141" s="8">
        <v>19.768368230799101</v>
      </c>
      <c r="F18141" s="8">
        <v>18.6736867146173</v>
      </c>
      <c r="G18141" s="8">
        <v>2.96784435907627</v>
      </c>
      <c r="H18141" s="8">
        <v>3.9365491443045801</v>
      </c>
      <c r="I18141" s="8">
        <v>12.900165567439201</v>
      </c>
      <c r="J18141" s="8">
        <v>20.743484989416402</v>
      </c>
      <c r="K18141" s="8">
        <v>0.97311611245657603</v>
      </c>
      <c r="L18141" s="8">
        <v>-0.14025528865189299</v>
      </c>
    </row>
    <row r="18142" spans="1:12" x14ac:dyDescent="0.2">
      <c r="A18142" s="7" t="s">
        <v>68290</v>
      </c>
      <c r="B18142" s="7" t="s">
        <v>68291</v>
      </c>
      <c r="C18142" s="7" t="s">
        <v>68292</v>
      </c>
      <c r="D18142" s="7" t="s">
        <v>68293</v>
      </c>
      <c r="E18142" s="8">
        <v>1183.1368386133199</v>
      </c>
      <c r="F18142" s="8">
        <v>1057.5203634172699</v>
      </c>
      <c r="G18142" s="8">
        <v>989.28145302542202</v>
      </c>
      <c r="H18142" s="8">
        <v>1125.85305527111</v>
      </c>
      <c r="I18142" s="8">
        <v>1106.43727751498</v>
      </c>
      <c r="J18142" s="8">
        <v>1084.5879294466299</v>
      </c>
      <c r="K18142" s="8">
        <v>0.945213692091736</v>
      </c>
      <c r="L18142" s="8">
        <v>3.8322349678910302E-2</v>
      </c>
    </row>
    <row r="18143" spans="1:12" x14ac:dyDescent="0.2">
      <c r="A18143" s="7" t="s">
        <v>68294</v>
      </c>
      <c r="B18143" s="7" t="s">
        <v>68295</v>
      </c>
      <c r="C18143" s="7" t="s">
        <v>68296</v>
      </c>
      <c r="D18143" s="7" t="s">
        <v>68297</v>
      </c>
      <c r="E18143" s="8">
        <v>571.30584187009299</v>
      </c>
      <c r="F18143" s="8">
        <v>398.04437470631501</v>
      </c>
      <c r="G18143" s="8">
        <v>455.06946839169399</v>
      </c>
      <c r="H18143" s="8">
        <v>388.734228000077</v>
      </c>
      <c r="I18143" s="8">
        <v>420.74386158417002</v>
      </c>
      <c r="J18143" s="8">
        <v>440.55210977522501</v>
      </c>
      <c r="K18143" s="8">
        <v>0.74231382421089398</v>
      </c>
      <c r="L18143" s="8">
        <v>-0.18839261722168499</v>
      </c>
    </row>
    <row r="18144" spans="1:12" x14ac:dyDescent="0.2">
      <c r="A18144" s="7" t="s">
        <v>68298</v>
      </c>
      <c r="B18144" s="7" t="s">
        <v>68299</v>
      </c>
      <c r="C18144" s="7" t="s">
        <v>68300</v>
      </c>
      <c r="D18144" s="7" t="s">
        <v>68301</v>
      </c>
      <c r="E18144" s="8">
        <v>83.027146569356105</v>
      </c>
      <c r="F18144" s="8">
        <v>40.295850278910898</v>
      </c>
      <c r="G18144" s="8">
        <v>88.046049319262494</v>
      </c>
      <c r="H18144" s="8">
        <v>122.033023473442</v>
      </c>
      <c r="I18144" s="8">
        <v>88.316518115545094</v>
      </c>
      <c r="J18144" s="8">
        <v>85.937294956153806</v>
      </c>
      <c r="K18144" s="8">
        <v>0.63821011992520504</v>
      </c>
      <c r="L18144" s="8">
        <v>0.48742156733693098</v>
      </c>
    </row>
    <row r="18145" spans="1:12" x14ac:dyDescent="0.2">
      <c r="A18145" s="7" t="s">
        <v>68302</v>
      </c>
      <c r="B18145" s="7" t="s">
        <v>68303</v>
      </c>
      <c r="C18145" s="7" t="s">
        <v>68304</v>
      </c>
      <c r="E18145" s="8">
        <v>64.247196750097004</v>
      </c>
      <c r="F18145" s="8">
        <v>139.56123755134999</v>
      </c>
      <c r="G18145" s="8">
        <v>83.099642054135401</v>
      </c>
      <c r="H18145" s="8">
        <v>110.223376040528</v>
      </c>
      <c r="I18145" s="8">
        <v>141.90182124183099</v>
      </c>
      <c r="J18145" s="8">
        <v>118.534199939522</v>
      </c>
      <c r="K18145" s="8">
        <v>0.72367012103358497</v>
      </c>
      <c r="L18145" s="8">
        <v>0.36933741498927902</v>
      </c>
    </row>
    <row r="18146" spans="1:12" x14ac:dyDescent="0.2">
      <c r="A18146" s="7" t="s">
        <v>68305</v>
      </c>
      <c r="B18146" s="7" t="s">
        <v>68306</v>
      </c>
      <c r="D18146" s="7" t="s">
        <v>68307</v>
      </c>
      <c r="E18146" s="8">
        <v>0</v>
      </c>
      <c r="F18146" s="8">
        <v>0</v>
      </c>
      <c r="G18146" s="8">
        <v>0</v>
      </c>
      <c r="H18146" s="8">
        <v>38.381354156969699</v>
      </c>
      <c r="I18146" s="8">
        <v>0</v>
      </c>
      <c r="J18146" s="8">
        <v>16.792344991432302</v>
      </c>
      <c r="K18146" s="8">
        <v>4.0231105433916399E-2</v>
      </c>
      <c r="L18146" s="8">
        <v>6.66282071611385</v>
      </c>
    </row>
    <row r="18147" spans="1:12" x14ac:dyDescent="0.2">
      <c r="A18147" s="7" t="s">
        <v>68308</v>
      </c>
      <c r="B18147" s="7" t="s">
        <v>68309</v>
      </c>
      <c r="C18147" s="7" t="s">
        <v>68310</v>
      </c>
      <c r="D18147" s="7" t="s">
        <v>68311</v>
      </c>
      <c r="E18147" s="8">
        <v>11.861020938479401</v>
      </c>
      <c r="F18147" s="8">
        <v>26.536291647087701</v>
      </c>
      <c r="G18147" s="8">
        <v>0</v>
      </c>
      <c r="H18147" s="8">
        <v>1.9682745721522901</v>
      </c>
      <c r="I18147" s="8">
        <v>7.93856342611641</v>
      </c>
      <c r="J18147" s="8">
        <v>0.98778499949602006</v>
      </c>
      <c r="K18147" s="8">
        <v>0.64182901212224697</v>
      </c>
      <c r="L18147" s="8">
        <v>-1.81805416644012</v>
      </c>
    </row>
    <row r="18148" spans="1:12" x14ac:dyDescent="0.2">
      <c r="A18148" s="7" t="s">
        <v>68312</v>
      </c>
      <c r="B18148" s="7" t="s">
        <v>68313</v>
      </c>
      <c r="C18148" s="7" t="s">
        <v>68314</v>
      </c>
      <c r="D18148" s="7" t="s">
        <v>68315</v>
      </c>
      <c r="E18148" s="8">
        <v>711.66125630876695</v>
      </c>
      <c r="F18148" s="8">
        <v>791.17462132983599</v>
      </c>
      <c r="G18148" s="8">
        <v>840.88923507160803</v>
      </c>
      <c r="H18148" s="8">
        <v>447.782465164646</v>
      </c>
      <c r="I18148" s="8">
        <v>483.26004856483701</v>
      </c>
      <c r="J18148" s="8">
        <v>650.95031466787702</v>
      </c>
      <c r="K18148" s="8">
        <v>4.3114739255301598E-2</v>
      </c>
      <c r="L18148" s="8">
        <v>-0.56706573728241805</v>
      </c>
    </row>
    <row r="18149" spans="1:12" x14ac:dyDescent="0.2">
      <c r="A18149" s="7" t="s">
        <v>68316</v>
      </c>
      <c r="B18149" s="7" t="s">
        <v>68317</v>
      </c>
      <c r="C18149" s="7" t="s">
        <v>68318</v>
      </c>
      <c r="D18149" s="7" t="s">
        <v>68319</v>
      </c>
      <c r="E18149" s="8">
        <v>106.749188446315</v>
      </c>
      <c r="F18149" s="8">
        <v>153.320796183173</v>
      </c>
      <c r="G18149" s="8">
        <v>124.649463081203</v>
      </c>
      <c r="H18149" s="8">
        <v>74.794433741787003</v>
      </c>
      <c r="I18149" s="8">
        <v>107.170606252572</v>
      </c>
      <c r="J18149" s="8">
        <v>79.022799959681606</v>
      </c>
      <c r="K18149" s="8">
        <v>0.381196517670713</v>
      </c>
      <c r="L18149" s="8">
        <v>-0.559985302426381</v>
      </c>
    </row>
    <row r="18150" spans="1:12" x14ac:dyDescent="0.2">
      <c r="A18150" s="7" t="s">
        <v>68320</v>
      </c>
      <c r="B18150" s="7" t="s">
        <v>68321</v>
      </c>
      <c r="C18150" s="7" t="s">
        <v>68322</v>
      </c>
      <c r="D18150" s="7" t="s">
        <v>68323</v>
      </c>
      <c r="E18150" s="8">
        <v>59.305104692397201</v>
      </c>
      <c r="F18150" s="8">
        <v>57.986711376969403</v>
      </c>
      <c r="G18150" s="8">
        <v>28.689162137737199</v>
      </c>
      <c r="H18150" s="8">
        <v>24.603432151903601</v>
      </c>
      <c r="I18150" s="8">
        <v>15.8771268522328</v>
      </c>
      <c r="J18150" s="8">
        <v>39.511399979840803</v>
      </c>
      <c r="K18150" s="8">
        <v>0.49060495427447498</v>
      </c>
      <c r="L18150" s="8">
        <v>-0.86780213369810499</v>
      </c>
    </row>
    <row r="18151" spans="1:12" x14ac:dyDescent="0.2">
      <c r="A18151" s="7" t="s">
        <v>68324</v>
      </c>
      <c r="B18151" s="7" t="s">
        <v>68325</v>
      </c>
      <c r="C18151" s="7" t="s">
        <v>68326</v>
      </c>
      <c r="D18151" s="7" t="s">
        <v>68327</v>
      </c>
      <c r="E18151" s="8">
        <v>7.9073472923196304</v>
      </c>
      <c r="F18151" s="8">
        <v>5.89695369935282</v>
      </c>
      <c r="G18151" s="8">
        <v>18.796347607483</v>
      </c>
      <c r="H18151" s="8">
        <v>1.9682745721522901</v>
      </c>
      <c r="I18151" s="8">
        <v>5.9539225695873101</v>
      </c>
      <c r="J18151" s="8">
        <v>6.9144949964721398</v>
      </c>
      <c r="K18151" s="8">
        <v>0.70394742210905203</v>
      </c>
      <c r="L18151" s="8">
        <v>-1.13588148889384</v>
      </c>
    </row>
    <row r="18152" spans="1:12" x14ac:dyDescent="0.2">
      <c r="A18152" s="7" t="s">
        <v>68328</v>
      </c>
      <c r="B18152" s="7" t="s">
        <v>68329</v>
      </c>
      <c r="C18152" s="7" t="s">
        <v>68330</v>
      </c>
      <c r="D18152" s="7" t="s">
        <v>68331</v>
      </c>
      <c r="E18152" s="8">
        <v>73.142962453956599</v>
      </c>
      <c r="F18152" s="8">
        <v>250.620532222495</v>
      </c>
      <c r="G18152" s="8">
        <v>258.202459239635</v>
      </c>
      <c r="H18152" s="8">
        <v>119.080611615214</v>
      </c>
      <c r="I18152" s="8">
        <v>200.44872650943901</v>
      </c>
      <c r="J18152" s="8">
        <v>177.80129990928401</v>
      </c>
      <c r="K18152" s="8">
        <v>0.89181183592229796</v>
      </c>
      <c r="L18152" s="8">
        <v>-0.22679040337106601</v>
      </c>
    </row>
    <row r="18153" spans="1:12" x14ac:dyDescent="0.2">
      <c r="A18153" s="7" t="s">
        <v>68332</v>
      </c>
      <c r="B18153" s="7" t="s">
        <v>68333</v>
      </c>
      <c r="C18153" s="7" t="s">
        <v>68334</v>
      </c>
      <c r="D18153" s="7" t="s">
        <v>68335</v>
      </c>
      <c r="E18153" s="8">
        <v>947.893256666816</v>
      </c>
      <c r="F18153" s="8">
        <v>981.84279094224405</v>
      </c>
      <c r="G18153" s="8">
        <v>1269.2481042316199</v>
      </c>
      <c r="H18153" s="8">
        <v>859.15185074447504</v>
      </c>
      <c r="I18153" s="8">
        <v>955.60457241876304</v>
      </c>
      <c r="J18153" s="8">
        <v>1155.7084494103401</v>
      </c>
      <c r="K18153" s="8">
        <v>0.87035278752968503</v>
      </c>
      <c r="L18153" s="8">
        <v>-0.106920321291558</v>
      </c>
    </row>
    <row r="18154" spans="1:12" x14ac:dyDescent="0.2">
      <c r="A18154" s="7" t="s">
        <v>68336</v>
      </c>
      <c r="B18154" s="7" t="s">
        <v>68337</v>
      </c>
      <c r="C18154" s="7" t="s">
        <v>68338</v>
      </c>
      <c r="D18154" s="7" t="s">
        <v>18570</v>
      </c>
      <c r="E18154" s="8">
        <v>5.9305104692397199</v>
      </c>
      <c r="F18154" s="8">
        <v>16.7080354814996</v>
      </c>
      <c r="G18154" s="8">
        <v>0</v>
      </c>
      <c r="H18154" s="8">
        <v>0</v>
      </c>
      <c r="I18154" s="8">
        <v>0</v>
      </c>
      <c r="J18154" s="8">
        <v>4.9389249974801004</v>
      </c>
      <c r="K18154" s="8">
        <v>0.72831880729708998</v>
      </c>
      <c r="L18154" s="8">
        <v>-2.19657425553262</v>
      </c>
    </row>
    <row r="18155" spans="1:12" x14ac:dyDescent="0.2">
      <c r="A18155" s="7" t="s">
        <v>68339</v>
      </c>
      <c r="B18155" s="7" t="s">
        <v>68340</v>
      </c>
      <c r="C18155" s="7" t="s">
        <v>68341</v>
      </c>
      <c r="D18155" s="7" t="s">
        <v>68342</v>
      </c>
      <c r="E18155" s="8">
        <v>163.08903790409201</v>
      </c>
      <c r="F18155" s="8">
        <v>192.63382084552501</v>
      </c>
      <c r="G18155" s="8">
        <v>195.87772769903299</v>
      </c>
      <c r="H18155" s="8">
        <v>290.32049939246298</v>
      </c>
      <c r="I18155" s="8">
        <v>197.47176522464599</v>
      </c>
      <c r="J18155" s="8">
        <v>183.72800990626001</v>
      </c>
      <c r="K18155" s="8">
        <v>0.69874147594959601</v>
      </c>
      <c r="L18155" s="8">
        <v>0.28386160667924298</v>
      </c>
    </row>
    <row r="18156" spans="1:12" x14ac:dyDescent="0.2">
      <c r="A18156" s="7" t="s">
        <v>68343</v>
      </c>
      <c r="B18156" s="7" t="s">
        <v>68344</v>
      </c>
      <c r="D18156" s="7" t="s">
        <v>68345</v>
      </c>
      <c r="E18156" s="8">
        <v>45.467246930837902</v>
      </c>
      <c r="F18156" s="8">
        <v>77.643223708145399</v>
      </c>
      <c r="G18156" s="8">
        <v>97.938863849516693</v>
      </c>
      <c r="H18156" s="8">
        <v>94.477179463309895</v>
      </c>
      <c r="I18156" s="8">
        <v>71.447070835047697</v>
      </c>
      <c r="J18156" s="8">
        <v>130.38761993347501</v>
      </c>
      <c r="K18156" s="8">
        <v>0.71757287084677401</v>
      </c>
      <c r="L18156" s="8">
        <v>0.42278847745711401</v>
      </c>
    </row>
    <row r="18157" spans="1:12" x14ac:dyDescent="0.2">
      <c r="A18157" s="7" t="s">
        <v>68346</v>
      </c>
      <c r="B18157" s="7" t="s">
        <v>68347</v>
      </c>
      <c r="C18157" s="7" t="s">
        <v>68348</v>
      </c>
      <c r="E18157" s="8">
        <v>0</v>
      </c>
      <c r="F18157" s="8">
        <v>13.7595586318232</v>
      </c>
      <c r="G18157" s="8">
        <v>3.9571258121016899</v>
      </c>
      <c r="H18157" s="8">
        <v>0</v>
      </c>
      <c r="I18157" s="8">
        <v>1.9846408565291001</v>
      </c>
      <c r="J18157" s="8">
        <v>1.9755699989920401</v>
      </c>
      <c r="K18157" s="8">
        <v>1</v>
      </c>
      <c r="L18157" s="8">
        <v>-2.1623337554037101</v>
      </c>
    </row>
    <row r="18158" spans="1:12" x14ac:dyDescent="0.2">
      <c r="A18158" s="7" t="s">
        <v>68349</v>
      </c>
      <c r="B18158" s="7" t="s">
        <v>68350</v>
      </c>
      <c r="C18158" s="7" t="s">
        <v>68351</v>
      </c>
      <c r="D18158" s="7" t="s">
        <v>68352</v>
      </c>
      <c r="E18158" s="8">
        <v>214.48679530416999</v>
      </c>
      <c r="F18158" s="8">
        <v>315.48702291537597</v>
      </c>
      <c r="G18158" s="8">
        <v>320.52719078023699</v>
      </c>
      <c r="H18158" s="8">
        <v>159.430240344335</v>
      </c>
      <c r="I18158" s="8">
        <v>255.02635006399001</v>
      </c>
      <c r="J18158" s="8">
        <v>139.27768492893901</v>
      </c>
      <c r="K18158" s="8">
        <v>0.25652260365077501</v>
      </c>
      <c r="L18158" s="8">
        <v>-0.61921362148628101</v>
      </c>
    </row>
    <row r="18159" spans="1:12" x14ac:dyDescent="0.2">
      <c r="A18159" s="7" t="s">
        <v>68353</v>
      </c>
      <c r="B18159" s="7" t="s">
        <v>68354</v>
      </c>
      <c r="E18159" s="8">
        <v>23.722041876958901</v>
      </c>
      <c r="F18159" s="8">
        <v>19.656512331176099</v>
      </c>
      <c r="G18159" s="8">
        <v>15.828503248406699</v>
      </c>
      <c r="H18159" s="8">
        <v>33.460667726588902</v>
      </c>
      <c r="I18159" s="8">
        <v>48.623700984963001</v>
      </c>
      <c r="J18159" s="8">
        <v>23.706839987904502</v>
      </c>
      <c r="K18159" s="8">
        <v>0.52783329357764097</v>
      </c>
      <c r="L18159" s="8">
        <v>0.83726038367931999</v>
      </c>
    </row>
    <row r="18160" spans="1:12" x14ac:dyDescent="0.2">
      <c r="A18160" s="7" t="s">
        <v>68355</v>
      </c>
      <c r="B18160" s="7" t="s">
        <v>68356</v>
      </c>
      <c r="C18160" s="7" t="s">
        <v>68357</v>
      </c>
      <c r="E18160" s="8">
        <v>21.745205053879001</v>
      </c>
      <c r="F18160" s="8">
        <v>13.7595586318232</v>
      </c>
      <c r="G18160" s="8">
        <v>5.9356887181525302</v>
      </c>
      <c r="H18160" s="8">
        <v>7.8730982886091603</v>
      </c>
      <c r="I18160" s="8">
        <v>3.9692817130582099</v>
      </c>
      <c r="J18160" s="8">
        <v>0</v>
      </c>
      <c r="K18160" s="8">
        <v>0.52783329357764097</v>
      </c>
      <c r="L18160" s="8">
        <v>-1.8067397129123901</v>
      </c>
    </row>
    <row r="18161" spans="1:12" x14ac:dyDescent="0.2">
      <c r="A18161" s="7" t="s">
        <v>68358</v>
      </c>
      <c r="B18161" s="7" t="s">
        <v>68359</v>
      </c>
      <c r="C18161" s="7" t="s">
        <v>68360</v>
      </c>
      <c r="D18161" s="7" t="s">
        <v>68361</v>
      </c>
      <c r="E18161" s="8">
        <v>21.745205053879001</v>
      </c>
      <c r="F18161" s="8">
        <v>33.416070962999299</v>
      </c>
      <c r="G18161" s="8">
        <v>11.871377436305099</v>
      </c>
      <c r="H18161" s="8">
        <v>4.9206864303807301</v>
      </c>
      <c r="I18161" s="8">
        <v>8.9308838543809692</v>
      </c>
      <c r="J18161" s="8">
        <v>19.755699989920402</v>
      </c>
      <c r="K18161" s="8">
        <v>0.63614238316575</v>
      </c>
      <c r="L18161" s="8">
        <v>-0.99631476935879304</v>
      </c>
    </row>
    <row r="18162" spans="1:12" x14ac:dyDescent="0.2">
      <c r="A18162" s="7" t="s">
        <v>68362</v>
      </c>
      <c r="B18162" s="7" t="s">
        <v>68363</v>
      </c>
      <c r="C18162" s="7" t="s">
        <v>68364</v>
      </c>
      <c r="D18162" s="7" t="s">
        <v>68365</v>
      </c>
      <c r="E18162" s="8">
        <v>750.20957435882497</v>
      </c>
      <c r="F18162" s="8">
        <v>629.99122021419305</v>
      </c>
      <c r="G18162" s="8">
        <v>600.49384198643099</v>
      </c>
      <c r="H18162" s="8">
        <v>515.68793790389998</v>
      </c>
      <c r="I18162" s="8">
        <v>532.87606997806404</v>
      </c>
      <c r="J18162" s="8">
        <v>673.66936965628599</v>
      </c>
      <c r="K18162" s="8">
        <v>0.68247594713065296</v>
      </c>
      <c r="L18162" s="8">
        <v>-0.20172205618827199</v>
      </c>
    </row>
    <row r="18163" spans="1:12" x14ac:dyDescent="0.2">
      <c r="A18163" s="7" t="s">
        <v>68366</v>
      </c>
      <c r="B18163" s="7" t="s">
        <v>68367</v>
      </c>
      <c r="C18163" s="7" t="s">
        <v>68368</v>
      </c>
      <c r="D18163" s="7" t="s">
        <v>68369</v>
      </c>
      <c r="E18163" s="8">
        <v>123.552301442494</v>
      </c>
      <c r="F18163" s="8">
        <v>204.42772824423099</v>
      </c>
      <c r="G18163" s="8">
        <v>148.392217953813</v>
      </c>
      <c r="H18163" s="8">
        <v>79.715120172167701</v>
      </c>
      <c r="I18163" s="8">
        <v>140.90950081356601</v>
      </c>
      <c r="J18163" s="8">
        <v>125.44869493599499</v>
      </c>
      <c r="K18163" s="8">
        <v>0.55961468115629498</v>
      </c>
      <c r="L18163" s="8">
        <v>-0.461169846522404</v>
      </c>
    </row>
    <row r="18164" spans="1:12" x14ac:dyDescent="0.2">
      <c r="A18164" s="7" t="s">
        <v>68370</v>
      </c>
      <c r="B18164" s="7" t="s">
        <v>68371</v>
      </c>
      <c r="C18164" s="7" t="s">
        <v>68372</v>
      </c>
      <c r="D18164" s="7" t="s">
        <v>68373</v>
      </c>
      <c r="E18164" s="8">
        <v>296.52552346198598</v>
      </c>
      <c r="F18164" s="8">
        <v>385.26764169105098</v>
      </c>
      <c r="G18164" s="8">
        <v>206.759823682313</v>
      </c>
      <c r="H18164" s="8">
        <v>274.57430281524398</v>
      </c>
      <c r="I18164" s="8">
        <v>309.60397361854001</v>
      </c>
      <c r="J18164" s="8">
        <v>271.64087486140602</v>
      </c>
      <c r="K18164" s="8">
        <v>0.95885348230988698</v>
      </c>
      <c r="L18164" s="8">
        <v>-5.4228574592776198E-2</v>
      </c>
    </row>
    <row r="18165" spans="1:12" x14ac:dyDescent="0.2">
      <c r="A18165" s="7" t="s">
        <v>68374</v>
      </c>
      <c r="B18165" s="7" t="s">
        <v>68375</v>
      </c>
      <c r="C18165" s="7" t="s">
        <v>68376</v>
      </c>
      <c r="D18165" s="7" t="s">
        <v>68377</v>
      </c>
      <c r="E18165" s="8">
        <v>0</v>
      </c>
      <c r="F18165" s="8">
        <v>6.8797793159116196</v>
      </c>
      <c r="G18165" s="8">
        <v>10.8820959832796</v>
      </c>
      <c r="H18165" s="8">
        <v>14.762059291142201</v>
      </c>
      <c r="I18165" s="8">
        <v>40.685137558846598</v>
      </c>
      <c r="J18165" s="8">
        <v>10.865634994456199</v>
      </c>
      <c r="K18165" s="8">
        <v>0.41647602569886799</v>
      </c>
      <c r="L18165" s="8">
        <v>1.9003659055939199</v>
      </c>
    </row>
    <row r="18166" spans="1:12" x14ac:dyDescent="0.2">
      <c r="A18166" s="7" t="s">
        <v>68378</v>
      </c>
      <c r="B18166" s="7" t="s">
        <v>68379</v>
      </c>
      <c r="C18166" s="7" t="s">
        <v>68380</v>
      </c>
      <c r="D18166" s="7" t="s">
        <v>68381</v>
      </c>
      <c r="E18166" s="8">
        <v>169.01954837333199</v>
      </c>
      <c r="F18166" s="8">
        <v>147.42384248382001</v>
      </c>
      <c r="G18166" s="8">
        <v>103.874552567669</v>
      </c>
      <c r="H18166" s="8">
        <v>390.70250257223</v>
      </c>
      <c r="I18166" s="8">
        <v>185.56392008547101</v>
      </c>
      <c r="J18166" s="8">
        <v>134.33875993145901</v>
      </c>
      <c r="K18166" s="8">
        <v>0.318579624846692</v>
      </c>
      <c r="L18166" s="8">
        <v>0.75760954601763597</v>
      </c>
    </row>
    <row r="18167" spans="1:12" x14ac:dyDescent="0.2">
      <c r="A18167" s="7" t="s">
        <v>68382</v>
      </c>
      <c r="B18167" s="7" t="s">
        <v>68383</v>
      </c>
      <c r="C18167" s="7" t="s">
        <v>68384</v>
      </c>
      <c r="D18167" s="7" t="s">
        <v>68385</v>
      </c>
      <c r="E18167" s="8">
        <v>992.37208518611396</v>
      </c>
      <c r="F18167" s="8">
        <v>2676.2341538896198</v>
      </c>
      <c r="G18167" s="8">
        <v>1433.46882543384</v>
      </c>
      <c r="H18167" s="8">
        <v>341.495638268422</v>
      </c>
      <c r="I18167" s="8">
        <v>1041.93644967778</v>
      </c>
      <c r="J18167" s="8">
        <v>898.88434954137904</v>
      </c>
      <c r="K18167" s="8">
        <v>0.30241934618613903</v>
      </c>
      <c r="L18167" s="8">
        <v>-1.1605949978126699</v>
      </c>
    </row>
    <row r="18168" spans="1:12" x14ac:dyDescent="0.2">
      <c r="A18168" s="7" t="s">
        <v>68386</v>
      </c>
      <c r="B18168" s="7" t="s">
        <v>68387</v>
      </c>
      <c r="D18168" s="7" t="s">
        <v>68388</v>
      </c>
      <c r="E18168" s="8">
        <v>0</v>
      </c>
      <c r="F18168" s="8">
        <v>0</v>
      </c>
      <c r="G18168" s="8">
        <v>0</v>
      </c>
      <c r="H18168" s="8">
        <v>0</v>
      </c>
      <c r="I18168" s="8">
        <v>5.9539225695873101</v>
      </c>
      <c r="J18168" s="8">
        <v>11.853419993952199</v>
      </c>
      <c r="K18168" s="8">
        <v>1</v>
      </c>
      <c r="L18168" s="8">
        <v>5.0311333722341303</v>
      </c>
    </row>
    <row r="18169" spans="1:12" x14ac:dyDescent="0.2">
      <c r="A18169" s="7" t="s">
        <v>68389</v>
      </c>
      <c r="B18169" s="7" t="s">
        <v>68390</v>
      </c>
      <c r="C18169" s="7" t="s">
        <v>68391</v>
      </c>
      <c r="D18169" s="7" t="s">
        <v>68392</v>
      </c>
      <c r="E18169" s="8">
        <v>1387.7394498020999</v>
      </c>
      <c r="F18169" s="8">
        <v>1183.3220423368</v>
      </c>
      <c r="G18169" s="8">
        <v>1538.3326594545299</v>
      </c>
      <c r="H18169" s="8">
        <v>1125.85305527111</v>
      </c>
      <c r="I18169" s="8">
        <v>1022.09004111249</v>
      </c>
      <c r="J18169" s="8">
        <v>1241.6457443664999</v>
      </c>
      <c r="K18169" s="8">
        <v>0.36313602319743898</v>
      </c>
      <c r="L18169" s="8">
        <v>-0.277789321898953</v>
      </c>
    </row>
    <row r="18170" spans="1:12" x14ac:dyDescent="0.2">
      <c r="A18170" s="7" t="s">
        <v>68393</v>
      </c>
      <c r="B18170" s="7" t="s">
        <v>68394</v>
      </c>
      <c r="C18170" s="7" t="s">
        <v>68395</v>
      </c>
      <c r="D18170" s="7" t="s">
        <v>68396</v>
      </c>
      <c r="E18170" s="8">
        <v>549.56063681621401</v>
      </c>
      <c r="F18170" s="8">
        <v>328.26375593064</v>
      </c>
      <c r="G18170" s="8">
        <v>365.04485616638101</v>
      </c>
      <c r="H18170" s="8">
        <v>947.724206491328</v>
      </c>
      <c r="I18170" s="8">
        <v>745.23264162667795</v>
      </c>
      <c r="J18170" s="8">
        <v>731.94868462655097</v>
      </c>
      <c r="K18170" s="8">
        <v>1.0882670966894301E-3</v>
      </c>
      <c r="L18170" s="8">
        <v>0.96429874826092998</v>
      </c>
    </row>
    <row r="18171" spans="1:12" x14ac:dyDescent="0.2">
      <c r="A18171" s="7" t="s">
        <v>68397</v>
      </c>
      <c r="B18171" s="7" t="s">
        <v>68398</v>
      </c>
      <c r="C18171" s="7" t="s">
        <v>68399</v>
      </c>
      <c r="D18171" s="7" t="s">
        <v>68400</v>
      </c>
      <c r="E18171" s="8">
        <v>9.88418411539954</v>
      </c>
      <c r="F18171" s="8">
        <v>3.9313024662352101</v>
      </c>
      <c r="G18171" s="8">
        <v>0</v>
      </c>
      <c r="H18171" s="8">
        <v>0</v>
      </c>
      <c r="I18171" s="8">
        <v>0.99232042826455202</v>
      </c>
      <c r="J18171" s="8">
        <v>0</v>
      </c>
      <c r="K18171" s="8">
        <v>1</v>
      </c>
      <c r="L18171" s="8">
        <v>-3.7014277139872198</v>
      </c>
    </row>
    <row r="18172" spans="1:12" x14ac:dyDescent="0.2">
      <c r="A18172" s="7" t="s">
        <v>68401</v>
      </c>
      <c r="B18172" s="7" t="s">
        <v>68402</v>
      </c>
      <c r="C18172" s="7" t="s">
        <v>68403</v>
      </c>
      <c r="D18172" s="7" t="s">
        <v>68404</v>
      </c>
      <c r="E18172" s="8">
        <v>20.756786642339002</v>
      </c>
      <c r="F18172" s="8">
        <v>8.8454305490292207</v>
      </c>
      <c r="G18172" s="8">
        <v>12.8606588893305</v>
      </c>
      <c r="H18172" s="8">
        <v>2.95241185822844</v>
      </c>
      <c r="I18172" s="8">
        <v>4.9616021413227598</v>
      </c>
      <c r="J18172" s="8">
        <v>3.9511399979840802</v>
      </c>
      <c r="K18172" s="8">
        <v>0.32182862780801702</v>
      </c>
      <c r="L18172" s="8">
        <v>-1.83967117922196</v>
      </c>
    </row>
    <row r="18173" spans="1:12" x14ac:dyDescent="0.2">
      <c r="A18173" s="7" t="s">
        <v>68405</v>
      </c>
      <c r="B18173" s="7" t="s">
        <v>68406</v>
      </c>
      <c r="C18173" s="7" t="s">
        <v>68407</v>
      </c>
      <c r="D18173" s="7" t="s">
        <v>68408</v>
      </c>
      <c r="E18173" s="8">
        <v>138.378577615594</v>
      </c>
      <c r="F18173" s="8">
        <v>196.565123311761</v>
      </c>
      <c r="G18173" s="8">
        <v>128.606588893305</v>
      </c>
      <c r="H18173" s="8">
        <v>124.001298045594</v>
      </c>
      <c r="I18173" s="8">
        <v>173.656074946297</v>
      </c>
      <c r="J18173" s="8">
        <v>126.43647993549099</v>
      </c>
      <c r="K18173" s="8">
        <v>0.91409927720780704</v>
      </c>
      <c r="L18173" s="8">
        <v>-0.12848957377489501</v>
      </c>
    </row>
    <row r="18174" spans="1:12" x14ac:dyDescent="0.2">
      <c r="A18174" s="7" t="s">
        <v>68409</v>
      </c>
      <c r="B18174" s="7" t="s">
        <v>68410</v>
      </c>
      <c r="C18174" s="7" t="s">
        <v>68411</v>
      </c>
      <c r="D18174" s="7" t="s">
        <v>68412</v>
      </c>
      <c r="E18174" s="8">
        <v>5.9305104692397199</v>
      </c>
      <c r="F18174" s="8">
        <v>12.7767330152644</v>
      </c>
      <c r="G18174" s="8">
        <v>13.8499403423559</v>
      </c>
      <c r="H18174" s="8">
        <v>4.9206864303807301</v>
      </c>
      <c r="I18174" s="8">
        <v>3.9692817130582099</v>
      </c>
      <c r="J18174" s="8">
        <v>16.792344991432302</v>
      </c>
      <c r="K18174" s="8">
        <v>0.93238828752347702</v>
      </c>
      <c r="L18174" s="8">
        <v>-0.342179417017556</v>
      </c>
    </row>
    <row r="18175" spans="1:12" x14ac:dyDescent="0.2">
      <c r="A18175" s="7" t="s">
        <v>68413</v>
      </c>
      <c r="B18175" s="7" t="s">
        <v>68414</v>
      </c>
      <c r="C18175" s="7" t="s">
        <v>68415</v>
      </c>
      <c r="D18175" s="7" t="s">
        <v>68416</v>
      </c>
      <c r="E18175" s="8">
        <v>1695.13757579102</v>
      </c>
      <c r="F18175" s="8">
        <v>1626.57639540482</v>
      </c>
      <c r="G18175" s="8">
        <v>1755.9745791201201</v>
      </c>
      <c r="H18175" s="8">
        <v>1353.1887683547</v>
      </c>
      <c r="I18175" s="8">
        <v>1239.40821490243</v>
      </c>
      <c r="J18175" s="8">
        <v>1149.7817394133699</v>
      </c>
      <c r="K18175" s="8">
        <v>1.0927262598466299E-2</v>
      </c>
      <c r="L18175" s="8">
        <v>-0.44019992950862102</v>
      </c>
    </row>
    <row r="18176" spans="1:12" x14ac:dyDescent="0.2">
      <c r="A18176" s="7" t="s">
        <v>68417</v>
      </c>
      <c r="B18176" s="7" t="s">
        <v>68418</v>
      </c>
      <c r="C18176" s="7" t="s">
        <v>68419</v>
      </c>
      <c r="D18176" s="7" t="s">
        <v>68420</v>
      </c>
      <c r="E18176" s="8">
        <v>296.52552346198598</v>
      </c>
      <c r="F18176" s="8">
        <v>159.21774988252599</v>
      </c>
      <c r="G18176" s="8">
        <v>199.83485351113501</v>
      </c>
      <c r="H18176" s="8">
        <v>243.08190966080801</v>
      </c>
      <c r="I18176" s="8">
        <v>213.348892076879</v>
      </c>
      <c r="J18176" s="8">
        <v>267.68973486342202</v>
      </c>
      <c r="K18176" s="8">
        <v>0.89404501287769</v>
      </c>
      <c r="L18176" s="8">
        <v>0.14353255722598299</v>
      </c>
    </row>
    <row r="18177" spans="1:12" x14ac:dyDescent="0.2">
      <c r="A18177" s="7" t="s">
        <v>68421</v>
      </c>
      <c r="B18177" s="7" t="s">
        <v>68422</v>
      </c>
      <c r="D18177" s="7" t="s">
        <v>68423</v>
      </c>
      <c r="E18177" s="8">
        <v>0</v>
      </c>
      <c r="F18177" s="8">
        <v>2.94847684967641</v>
      </c>
      <c r="G18177" s="8">
        <v>0</v>
      </c>
      <c r="H18177" s="8">
        <v>14.762059291142201</v>
      </c>
      <c r="I18177" s="8">
        <v>5.9539225695873101</v>
      </c>
      <c r="J18177" s="8">
        <v>19.755699989920402</v>
      </c>
      <c r="K18177" s="8">
        <v>0.130322933163315</v>
      </c>
      <c r="L18177" s="8">
        <v>3.77625682369117</v>
      </c>
    </row>
    <row r="18178" spans="1:12" x14ac:dyDescent="0.2">
      <c r="A18178" s="7" t="s">
        <v>68424</v>
      </c>
      <c r="B18178" s="7" t="s">
        <v>68425</v>
      </c>
      <c r="C18178" s="7" t="s">
        <v>68426</v>
      </c>
      <c r="D18178" s="7" t="s">
        <v>68427</v>
      </c>
      <c r="E18178" s="8">
        <v>83.027146569356105</v>
      </c>
      <c r="F18178" s="8">
        <v>62.900839459763397</v>
      </c>
      <c r="G18178" s="8">
        <v>91.013893678338803</v>
      </c>
      <c r="H18178" s="8">
        <v>67.905472739253995</v>
      </c>
      <c r="I18178" s="8">
        <v>63.508507408931301</v>
      </c>
      <c r="J18178" s="8">
        <v>91.864004953129907</v>
      </c>
      <c r="K18178" s="8">
        <v>0.95438753633826701</v>
      </c>
      <c r="L18178" s="8">
        <v>-8.55921035667008E-2</v>
      </c>
    </row>
    <row r="18179" spans="1:12" x14ac:dyDescent="0.2">
      <c r="A18179" s="7" t="s">
        <v>68428</v>
      </c>
      <c r="B18179" s="7" t="s">
        <v>68429</v>
      </c>
      <c r="C18179" s="7" t="s">
        <v>68430</v>
      </c>
      <c r="D18179" s="7" t="s">
        <v>68431</v>
      </c>
      <c r="E18179" s="8">
        <v>59.305104692397201</v>
      </c>
      <c r="F18179" s="8">
        <v>42.261501512028502</v>
      </c>
      <c r="G18179" s="8">
        <v>109.810241285822</v>
      </c>
      <c r="H18179" s="8">
        <v>30.5082558683605</v>
      </c>
      <c r="I18179" s="8">
        <v>40.685137558846598</v>
      </c>
      <c r="J18179" s="8">
        <v>73.096089962705506</v>
      </c>
      <c r="K18179" s="8">
        <v>0.70661343732168702</v>
      </c>
      <c r="L18179" s="8">
        <v>-0.55079098233948798</v>
      </c>
    </row>
    <row r="18180" spans="1:12" x14ac:dyDescent="0.2">
      <c r="A18180" s="7" t="s">
        <v>68432</v>
      </c>
      <c r="B18180" s="7" t="s">
        <v>68433</v>
      </c>
      <c r="C18180" s="7" t="s">
        <v>68434</v>
      </c>
      <c r="D18180" s="7" t="s">
        <v>68435</v>
      </c>
      <c r="E18180" s="8">
        <v>0.98841841153995402</v>
      </c>
      <c r="F18180" s="8">
        <v>0</v>
      </c>
      <c r="G18180" s="8">
        <v>4.9464072651271103</v>
      </c>
      <c r="H18180" s="8">
        <v>9.8413728607614495</v>
      </c>
      <c r="I18180" s="8">
        <v>5.9539225695873101</v>
      </c>
      <c r="J18180" s="8">
        <v>1.9755699989920401</v>
      </c>
      <c r="K18180" s="8">
        <v>0.74500981179343495</v>
      </c>
      <c r="L18180" s="8">
        <v>1.5830778055094801</v>
      </c>
    </row>
    <row r="18181" spans="1:12" x14ac:dyDescent="0.2">
      <c r="A18181" s="7" t="s">
        <v>68436</v>
      </c>
      <c r="B18181" s="7" t="s">
        <v>68437</v>
      </c>
      <c r="C18181" s="7" t="s">
        <v>68438</v>
      </c>
      <c r="D18181" s="7" t="s">
        <v>68439</v>
      </c>
      <c r="E18181" s="8">
        <v>64.247196750097004</v>
      </c>
      <c r="F18181" s="8">
        <v>59.952362610087</v>
      </c>
      <c r="G18181" s="8">
        <v>30.667725043788099</v>
      </c>
      <c r="H18181" s="8">
        <v>172.224025063325</v>
      </c>
      <c r="I18181" s="8">
        <v>126.024694389598</v>
      </c>
      <c r="J18181" s="8">
        <v>72.108304963209505</v>
      </c>
      <c r="K18181" s="8">
        <v>6.9250129054087894E-2</v>
      </c>
      <c r="L18181" s="8">
        <v>1.25784725209073</v>
      </c>
    </row>
    <row r="18182" spans="1:12" x14ac:dyDescent="0.2">
      <c r="A18182" s="7" t="s">
        <v>68440</v>
      </c>
      <c r="B18182" s="7" t="s">
        <v>68441</v>
      </c>
      <c r="C18182" s="7" t="s">
        <v>68442</v>
      </c>
      <c r="D18182" s="7" t="s">
        <v>68443</v>
      </c>
      <c r="E18182" s="8">
        <v>267.86138952732801</v>
      </c>
      <c r="F18182" s="8">
        <v>249.63770660593599</v>
      </c>
      <c r="G18182" s="8">
        <v>189.94203898088099</v>
      </c>
      <c r="H18182" s="8">
        <v>218.47847750890401</v>
      </c>
      <c r="I18182" s="8">
        <v>255.02635006399001</v>
      </c>
      <c r="J18182" s="8">
        <v>184.71579490575601</v>
      </c>
      <c r="K18182" s="8">
        <v>0.91547960309063003</v>
      </c>
      <c r="L18182" s="8">
        <v>-0.10409491288775601</v>
      </c>
    </row>
    <row r="18183" spans="1:12" x14ac:dyDescent="0.2">
      <c r="A18183" s="7" t="s">
        <v>68444</v>
      </c>
      <c r="B18183" s="7" t="s">
        <v>68445</v>
      </c>
      <c r="C18183" s="7" t="s">
        <v>68446</v>
      </c>
      <c r="D18183" s="7" t="s">
        <v>68447</v>
      </c>
      <c r="E18183" s="8">
        <v>12867.2308814271</v>
      </c>
      <c r="F18183" s="8">
        <v>12923.174032131699</v>
      </c>
      <c r="G18183" s="8">
        <v>16154.9661279051</v>
      </c>
      <c r="H18183" s="8">
        <v>6032.7615636467699</v>
      </c>
      <c r="I18183" s="8">
        <v>10256.623946542401</v>
      </c>
      <c r="J18183" s="8">
        <v>11149.129289311601</v>
      </c>
      <c r="K18183" s="8">
        <v>5.11579772514799E-2</v>
      </c>
      <c r="L18183" s="8">
        <v>-0.61231105502143002</v>
      </c>
    </row>
    <row r="18184" spans="1:12" x14ac:dyDescent="0.2">
      <c r="A18184" s="7" t="s">
        <v>68448</v>
      </c>
      <c r="B18184" s="7" t="s">
        <v>68449</v>
      </c>
      <c r="C18184" s="7" t="s">
        <v>68450</v>
      </c>
      <c r="E18184" s="8">
        <v>0</v>
      </c>
      <c r="F18184" s="8">
        <v>7.8626049324704201</v>
      </c>
      <c r="G18184" s="8">
        <v>9.8928145302542205</v>
      </c>
      <c r="H18184" s="8">
        <v>7.8730982886091603</v>
      </c>
      <c r="I18184" s="8">
        <v>3.9692817130582099</v>
      </c>
      <c r="J18184" s="8">
        <v>0</v>
      </c>
      <c r="K18184" s="8">
        <v>0.93633756922887601</v>
      </c>
      <c r="L18184" s="8">
        <v>-0.58415999031017196</v>
      </c>
    </row>
    <row r="18185" spans="1:12" x14ac:dyDescent="0.2">
      <c r="A18185" s="7" t="s">
        <v>68451</v>
      </c>
      <c r="B18185" s="7" t="s">
        <v>68452</v>
      </c>
      <c r="C18185" s="7" t="s">
        <v>68453</v>
      </c>
      <c r="D18185" s="7" t="s">
        <v>68454</v>
      </c>
      <c r="E18185" s="8">
        <v>1.97683682307991</v>
      </c>
      <c r="F18185" s="8">
        <v>0</v>
      </c>
      <c r="G18185" s="8">
        <v>0.98928145302542203</v>
      </c>
      <c r="H18185" s="8">
        <v>3.9365491443045801</v>
      </c>
      <c r="I18185" s="8">
        <v>5.9539225695873101</v>
      </c>
      <c r="J18185" s="8">
        <v>14.816774992440299</v>
      </c>
      <c r="K18185" s="8">
        <v>0.30790578439831401</v>
      </c>
      <c r="L18185" s="8">
        <v>3.0594241214350499</v>
      </c>
    </row>
    <row r="18186" spans="1:12" x14ac:dyDescent="0.2">
      <c r="A18186" s="7" t="s">
        <v>68455</v>
      </c>
      <c r="B18186" s="7" t="s">
        <v>68456</v>
      </c>
      <c r="C18186" s="7" t="s">
        <v>68457</v>
      </c>
      <c r="D18186" s="7" t="s">
        <v>68458</v>
      </c>
      <c r="E18186" s="8">
        <v>0.98841841153995402</v>
      </c>
      <c r="F18186" s="8">
        <v>1.9656512331176099</v>
      </c>
      <c r="G18186" s="8">
        <v>0</v>
      </c>
      <c r="H18186" s="8">
        <v>14.762059291142201</v>
      </c>
      <c r="I18186" s="8">
        <v>1.9846408565291001</v>
      </c>
      <c r="J18186" s="8">
        <v>13.828989992944299</v>
      </c>
      <c r="K18186" s="8">
        <v>0.22922261604567401</v>
      </c>
      <c r="L18186" s="8">
        <v>3.37041264375019</v>
      </c>
    </row>
    <row r="18187" spans="1:12" x14ac:dyDescent="0.2">
      <c r="A18187" s="7" t="s">
        <v>68459</v>
      </c>
      <c r="B18187" s="7" t="s">
        <v>68460</v>
      </c>
      <c r="D18187" s="7" t="s">
        <v>68461</v>
      </c>
      <c r="E18187" s="8">
        <v>77.096636100116399</v>
      </c>
      <c r="F18187" s="8">
        <v>63.883665076322202</v>
      </c>
      <c r="G18187" s="8">
        <v>69.249701711779494</v>
      </c>
      <c r="H18187" s="8">
        <v>56.095825306340302</v>
      </c>
      <c r="I18187" s="8">
        <v>41.677457987111197</v>
      </c>
      <c r="J18187" s="8">
        <v>81.986154958169706</v>
      </c>
      <c r="K18187" s="8">
        <v>0.88010405778787404</v>
      </c>
      <c r="L18187" s="8">
        <v>-0.225801452273483</v>
      </c>
    </row>
    <row r="18188" spans="1:12" x14ac:dyDescent="0.2">
      <c r="A18188" s="7" t="s">
        <v>68462</v>
      </c>
      <c r="B18188" s="7" t="s">
        <v>68463</v>
      </c>
      <c r="C18188" s="7" t="s">
        <v>68464</v>
      </c>
      <c r="D18188" s="7" t="s">
        <v>68465</v>
      </c>
      <c r="E18188" s="8">
        <v>90.934493861675804</v>
      </c>
      <c r="F18188" s="8">
        <v>203.44490262767201</v>
      </c>
      <c r="G18188" s="8">
        <v>139.48868487658399</v>
      </c>
      <c r="H18188" s="8">
        <v>80.699257458243906</v>
      </c>
      <c r="I18188" s="8">
        <v>109.155247109101</v>
      </c>
      <c r="J18188" s="8">
        <v>161.00895491785101</v>
      </c>
      <c r="K18188" s="8">
        <v>0.80939958919003696</v>
      </c>
      <c r="L18188" s="8">
        <v>-0.30643958901881602</v>
      </c>
    </row>
    <row r="18189" spans="1:12" x14ac:dyDescent="0.2">
      <c r="A18189" s="7" t="s">
        <v>68466</v>
      </c>
      <c r="B18189" s="7" t="s">
        <v>68467</v>
      </c>
      <c r="C18189" s="7" t="s">
        <v>68468</v>
      </c>
      <c r="D18189" s="7" t="s">
        <v>68469</v>
      </c>
      <c r="E18189" s="8">
        <v>0</v>
      </c>
      <c r="F18189" s="8">
        <v>2.94847684967641</v>
      </c>
      <c r="G18189" s="8">
        <v>0.98928145302542203</v>
      </c>
      <c r="H18189" s="8">
        <v>12.793784718989899</v>
      </c>
      <c r="I18189" s="8">
        <v>3.9692817130582099</v>
      </c>
      <c r="J18189" s="8">
        <v>2.9633549984880601</v>
      </c>
      <c r="K18189" s="8">
        <v>0.55061887024799105</v>
      </c>
      <c r="L18189" s="8">
        <v>2.3237831754751301</v>
      </c>
    </row>
    <row r="18190" spans="1:12" x14ac:dyDescent="0.2">
      <c r="A18190" s="7" t="s">
        <v>68470</v>
      </c>
      <c r="B18190" s="7" t="s">
        <v>68471</v>
      </c>
      <c r="C18190" s="7" t="s">
        <v>68472</v>
      </c>
      <c r="D18190" s="7" t="s">
        <v>68473</v>
      </c>
      <c r="E18190" s="8">
        <v>58.316686280857297</v>
      </c>
      <c r="F18190" s="8">
        <v>107.12799220491</v>
      </c>
      <c r="G18190" s="8">
        <v>50.453354104296501</v>
      </c>
      <c r="H18190" s="8">
        <v>38.381354156969699</v>
      </c>
      <c r="I18190" s="8">
        <v>57.554584839344002</v>
      </c>
      <c r="J18190" s="8">
        <v>37.535829980848803</v>
      </c>
      <c r="K18190" s="8">
        <v>0.50416530394272097</v>
      </c>
      <c r="L18190" s="8">
        <v>-0.69405484478985902</v>
      </c>
    </row>
    <row r="18191" spans="1:12" x14ac:dyDescent="0.2">
      <c r="A18191" s="7" t="s">
        <v>68474</v>
      </c>
      <c r="B18191" s="7" t="s">
        <v>68475</v>
      </c>
      <c r="C18191" s="7" t="s">
        <v>68476</v>
      </c>
      <c r="D18191" s="7" t="s">
        <v>68477</v>
      </c>
      <c r="E18191" s="8">
        <v>86.980820215515905</v>
      </c>
      <c r="F18191" s="8">
        <v>95.334084806203904</v>
      </c>
      <c r="G18191" s="8">
        <v>130.585151799356</v>
      </c>
      <c r="H18191" s="8">
        <v>99.397865893690593</v>
      </c>
      <c r="I18191" s="8">
        <v>108.16292668083599</v>
      </c>
      <c r="J18191" s="8">
        <v>133.35097493196301</v>
      </c>
      <c r="K18191" s="8">
        <v>0.92188029755244905</v>
      </c>
      <c r="L18191" s="8">
        <v>0.123725106046919</v>
      </c>
    </row>
    <row r="18192" spans="1:12" x14ac:dyDescent="0.2">
      <c r="A18192" s="7" t="s">
        <v>68478</v>
      </c>
      <c r="B18192" s="7" t="s">
        <v>68479</v>
      </c>
      <c r="C18192" s="7" t="s">
        <v>68480</v>
      </c>
      <c r="D18192" s="7" t="s">
        <v>68481</v>
      </c>
      <c r="E18192" s="8">
        <v>48.432502165457699</v>
      </c>
      <c r="F18192" s="8">
        <v>61.918013843204598</v>
      </c>
      <c r="G18192" s="8">
        <v>41.549821027067701</v>
      </c>
      <c r="H18192" s="8">
        <v>4.9206864303807301</v>
      </c>
      <c r="I18192" s="8">
        <v>23.815690278349201</v>
      </c>
      <c r="J18192" s="8">
        <v>31.609119983872699</v>
      </c>
      <c r="K18192" s="8">
        <v>0.28491596899503902</v>
      </c>
      <c r="L18192" s="8">
        <v>-1.3320889396397999</v>
      </c>
    </row>
    <row r="18193" spans="1:12" x14ac:dyDescent="0.2">
      <c r="A18193" s="7" t="s">
        <v>68482</v>
      </c>
      <c r="B18193" s="7" t="s">
        <v>68483</v>
      </c>
      <c r="C18193" s="7" t="s">
        <v>68484</v>
      </c>
      <c r="D18193" s="7" t="s">
        <v>68485</v>
      </c>
      <c r="E18193" s="8">
        <v>567.35216822393397</v>
      </c>
      <c r="F18193" s="8">
        <v>433.42609690243199</v>
      </c>
      <c r="G18193" s="8">
        <v>341.30210129377002</v>
      </c>
      <c r="H18193" s="8">
        <v>817.81808472927696</v>
      </c>
      <c r="I18193" s="8">
        <v>620.200267665345</v>
      </c>
      <c r="J18193" s="8">
        <v>370.41937481100803</v>
      </c>
      <c r="K18193" s="8">
        <v>0.51880006223631003</v>
      </c>
      <c r="L18193" s="8">
        <v>0.43028679048221202</v>
      </c>
    </row>
    <row r="18194" spans="1:12" x14ac:dyDescent="0.2">
      <c r="A18194" s="7" t="s">
        <v>68486</v>
      </c>
      <c r="B18194" s="7" t="s">
        <v>68487</v>
      </c>
      <c r="D18194" s="7" t="s">
        <v>68488</v>
      </c>
      <c r="E18194" s="8">
        <v>0</v>
      </c>
      <c r="F18194" s="8">
        <v>0</v>
      </c>
      <c r="G18194" s="8">
        <v>0</v>
      </c>
      <c r="H18194" s="8">
        <v>0</v>
      </c>
      <c r="I18194" s="8">
        <v>15.8771268522328</v>
      </c>
      <c r="J18194" s="8">
        <v>0</v>
      </c>
      <c r="K18194" s="8">
        <v>1</v>
      </c>
      <c r="L18194" s="8">
        <v>4.8655024483609299</v>
      </c>
    </row>
    <row r="18195" spans="1:12" x14ac:dyDescent="0.2">
      <c r="A18195" s="7" t="s">
        <v>68489</v>
      </c>
      <c r="B18195" s="7" t="s">
        <v>68490</v>
      </c>
      <c r="C18195" s="7" t="s">
        <v>68491</v>
      </c>
      <c r="D18195" s="7" t="s">
        <v>68492</v>
      </c>
      <c r="E18195" s="8">
        <v>93.899749096295594</v>
      </c>
      <c r="F18195" s="8">
        <v>156.26927303285001</v>
      </c>
      <c r="G18195" s="8">
        <v>193.89916479298299</v>
      </c>
      <c r="H18195" s="8">
        <v>147.62059291142199</v>
      </c>
      <c r="I18195" s="8">
        <v>147.85574381141799</v>
      </c>
      <c r="J18195" s="8">
        <v>157.05781491986701</v>
      </c>
      <c r="K18195" s="8">
        <v>0.98393467786717503</v>
      </c>
      <c r="L18195" s="8">
        <v>2.7244502834787399E-2</v>
      </c>
    </row>
    <row r="18196" spans="1:12" x14ac:dyDescent="0.2">
      <c r="A18196" s="7" t="s">
        <v>68493</v>
      </c>
      <c r="B18196" s="7" t="s">
        <v>68494</v>
      </c>
      <c r="C18196" s="7" t="s">
        <v>68495</v>
      </c>
      <c r="D18196" s="7" t="s">
        <v>68496</v>
      </c>
      <c r="E18196" s="8">
        <v>13.8378577615594</v>
      </c>
      <c r="F18196" s="8">
        <v>12.7767330152644</v>
      </c>
      <c r="G18196" s="8">
        <v>31.657006496813501</v>
      </c>
      <c r="H18196" s="8">
        <v>6.8889610025330201</v>
      </c>
      <c r="I18196" s="8">
        <v>18.854088137026501</v>
      </c>
      <c r="J18196" s="8">
        <v>28.645764985384599</v>
      </c>
      <c r="K18196" s="8">
        <v>0.97563835542758304</v>
      </c>
      <c r="L18196" s="8">
        <v>-9.9488632659921597E-2</v>
      </c>
    </row>
    <row r="18197" spans="1:12" x14ac:dyDescent="0.2">
      <c r="A18197" s="7" t="s">
        <v>68497</v>
      </c>
      <c r="B18197" s="7" t="s">
        <v>68498</v>
      </c>
      <c r="C18197" s="7" t="s">
        <v>68499</v>
      </c>
      <c r="D18197" s="7" t="s">
        <v>68500</v>
      </c>
      <c r="E18197" s="8">
        <v>35.583062815438304</v>
      </c>
      <c r="F18197" s="8">
        <v>27.5191172636465</v>
      </c>
      <c r="G18197" s="8">
        <v>42.539102480093099</v>
      </c>
      <c r="H18197" s="8">
        <v>324.76530440512801</v>
      </c>
      <c r="I18197" s="8">
        <v>240.14154364002101</v>
      </c>
      <c r="J18197" s="8">
        <v>165.94787991533099</v>
      </c>
      <c r="K18197" s="8">
        <v>3.4603520252869603E-11</v>
      </c>
      <c r="L18197" s="8">
        <v>2.7906132691644601</v>
      </c>
    </row>
    <row r="18198" spans="1:12" x14ac:dyDescent="0.2">
      <c r="A18198" s="7" t="s">
        <v>68501</v>
      </c>
      <c r="B18198" s="7" t="s">
        <v>68502</v>
      </c>
      <c r="C18198" s="7" t="s">
        <v>68503</v>
      </c>
      <c r="D18198" s="7" t="s">
        <v>68504</v>
      </c>
      <c r="E18198" s="8">
        <v>0</v>
      </c>
      <c r="F18198" s="8">
        <v>9.8282561655880301</v>
      </c>
      <c r="G18198" s="8">
        <v>4.9464072651271103</v>
      </c>
      <c r="H18198" s="8">
        <v>0</v>
      </c>
      <c r="I18198" s="8">
        <v>11.907845139174601</v>
      </c>
      <c r="J18198" s="8">
        <v>14.816774992440299</v>
      </c>
      <c r="K18198" s="8">
        <v>0.89394752640233199</v>
      </c>
      <c r="L18198" s="8">
        <v>0.85466196941122197</v>
      </c>
    </row>
    <row r="18199" spans="1:12" x14ac:dyDescent="0.2">
      <c r="A18199" s="7" t="s">
        <v>68505</v>
      </c>
      <c r="B18199" s="7" t="s">
        <v>68506</v>
      </c>
      <c r="C18199" s="7" t="s">
        <v>68507</v>
      </c>
      <c r="D18199" s="7" t="s">
        <v>68508</v>
      </c>
      <c r="E18199" s="8">
        <v>26.6872971115788</v>
      </c>
      <c r="F18199" s="8">
        <v>9.8282561655880301</v>
      </c>
      <c r="G18199" s="8">
        <v>48.474791198245697</v>
      </c>
      <c r="H18199" s="8">
        <v>25.587569437979798</v>
      </c>
      <c r="I18199" s="8">
        <v>28.777292419672001</v>
      </c>
      <c r="J18199" s="8">
        <v>58.279314970265197</v>
      </c>
      <c r="K18199" s="8">
        <v>0.87006255907927499</v>
      </c>
      <c r="L18199" s="8">
        <v>0.40659605093869899</v>
      </c>
    </row>
    <row r="18200" spans="1:12" x14ac:dyDescent="0.2">
      <c r="A18200" s="7" t="s">
        <v>68509</v>
      </c>
      <c r="B18200" s="7" t="s">
        <v>68510</v>
      </c>
      <c r="C18200" s="7" t="s">
        <v>68511</v>
      </c>
      <c r="D18200" s="7" t="s">
        <v>68512</v>
      </c>
      <c r="E18200" s="8">
        <v>35.583062815438304</v>
      </c>
      <c r="F18200" s="8">
        <v>16.7080354814996</v>
      </c>
      <c r="G18200" s="8">
        <v>18.796347607483</v>
      </c>
      <c r="H18200" s="8">
        <v>3.9365491443045801</v>
      </c>
      <c r="I18200" s="8">
        <v>28.777292419672001</v>
      </c>
      <c r="J18200" s="8">
        <v>19.755699989920402</v>
      </c>
      <c r="K18200" s="8">
        <v>0.88614249318420901</v>
      </c>
      <c r="L18200" s="8">
        <v>-0.43835877465943301</v>
      </c>
    </row>
    <row r="18201" spans="1:12" x14ac:dyDescent="0.2">
      <c r="A18201" s="7" t="s">
        <v>68513</v>
      </c>
      <c r="B18201" s="7" t="s">
        <v>68514</v>
      </c>
      <c r="C18201" s="7" t="s">
        <v>68515</v>
      </c>
      <c r="D18201" s="7" t="s">
        <v>68516</v>
      </c>
      <c r="E18201" s="8">
        <v>0</v>
      </c>
      <c r="F18201" s="8">
        <v>0</v>
      </c>
      <c r="G18201" s="8">
        <v>0.98928145302542203</v>
      </c>
      <c r="H18201" s="8">
        <v>6.8889610025330201</v>
      </c>
      <c r="I18201" s="8">
        <v>8.9308838543809692</v>
      </c>
      <c r="J18201" s="8">
        <v>0</v>
      </c>
      <c r="K18201" s="8">
        <v>1</v>
      </c>
      <c r="L18201" s="8">
        <v>3.8986334391190698</v>
      </c>
    </row>
    <row r="18202" spans="1:12" x14ac:dyDescent="0.2">
      <c r="A18202" s="7" t="s">
        <v>68517</v>
      </c>
      <c r="B18202" s="7" t="s">
        <v>68518</v>
      </c>
      <c r="C18202" s="7" t="s">
        <v>68519</v>
      </c>
      <c r="D18202" s="7" t="s">
        <v>68520</v>
      </c>
      <c r="E18202" s="8">
        <v>28.6641339346587</v>
      </c>
      <c r="F18202" s="8">
        <v>36.364547812675703</v>
      </c>
      <c r="G18202" s="8">
        <v>34.624850855889797</v>
      </c>
      <c r="H18202" s="8">
        <v>29.524118582284402</v>
      </c>
      <c r="I18202" s="8">
        <v>21.831049421820101</v>
      </c>
      <c r="J18202" s="8">
        <v>36.548044981352803</v>
      </c>
      <c r="K18202" s="8">
        <v>0.93064197180856401</v>
      </c>
      <c r="L18202" s="8">
        <v>-0.18094538551817901</v>
      </c>
    </row>
    <row r="18203" spans="1:12" x14ac:dyDescent="0.2">
      <c r="A18203" s="7" t="s">
        <v>68521</v>
      </c>
      <c r="B18203" s="7" t="s">
        <v>68522</v>
      </c>
      <c r="D18203" s="7" t="s">
        <v>68523</v>
      </c>
      <c r="E18203" s="8">
        <v>0</v>
      </c>
      <c r="F18203" s="8">
        <v>0</v>
      </c>
      <c r="G18203" s="8">
        <v>0</v>
      </c>
      <c r="H18203" s="8">
        <v>7.8730982886091603</v>
      </c>
      <c r="I18203" s="8">
        <v>0</v>
      </c>
      <c r="J18203" s="8">
        <v>0</v>
      </c>
      <c r="K18203" s="8">
        <v>1</v>
      </c>
      <c r="L18203" s="8">
        <v>3.85390790198085</v>
      </c>
    </row>
    <row r="18204" spans="1:12" x14ac:dyDescent="0.2">
      <c r="A18204" s="7" t="s">
        <v>68524</v>
      </c>
      <c r="B18204" s="7" t="s">
        <v>68525</v>
      </c>
      <c r="E18204" s="8">
        <v>9.88418411539954</v>
      </c>
      <c r="F18204" s="8">
        <v>0</v>
      </c>
      <c r="G18204" s="8">
        <v>16.817784701432199</v>
      </c>
      <c r="H18204" s="8">
        <v>16.730333863294501</v>
      </c>
      <c r="I18204" s="8">
        <v>11.907845139174601</v>
      </c>
      <c r="J18204" s="8">
        <v>0</v>
      </c>
      <c r="K18204" s="8">
        <v>0.98858968917176004</v>
      </c>
      <c r="L18204" s="8">
        <v>0.10121697520643699</v>
      </c>
    </row>
    <row r="18205" spans="1:12" x14ac:dyDescent="0.2">
      <c r="A18205" s="7" t="s">
        <v>68526</v>
      </c>
      <c r="B18205" s="7" t="s">
        <v>68527</v>
      </c>
      <c r="C18205" s="7" t="s">
        <v>68528</v>
      </c>
      <c r="D18205" s="7" t="s">
        <v>68529</v>
      </c>
      <c r="E18205" s="8">
        <v>665.20559096638897</v>
      </c>
      <c r="F18205" s="8">
        <v>510.08649499401901</v>
      </c>
      <c r="G18205" s="8">
        <v>521.35132574439695</v>
      </c>
      <c r="H18205" s="8">
        <v>910.32698962043401</v>
      </c>
      <c r="I18205" s="8">
        <v>529.89910869327105</v>
      </c>
      <c r="J18205" s="8">
        <v>574.89086970668404</v>
      </c>
      <c r="K18205" s="8">
        <v>0.70721253883892699</v>
      </c>
      <c r="L18205" s="8">
        <v>0.24822696457301299</v>
      </c>
    </row>
    <row r="18206" spans="1:12" x14ac:dyDescent="0.2">
      <c r="A18206" s="7" t="s">
        <v>68530</v>
      </c>
      <c r="B18206" s="7" t="s">
        <v>68531</v>
      </c>
      <c r="C18206" s="7" t="s">
        <v>68532</v>
      </c>
      <c r="D18206" s="7" t="s">
        <v>68533</v>
      </c>
      <c r="E18206" s="8">
        <v>3945.7662988675002</v>
      </c>
      <c r="F18206" s="8">
        <v>3582.3993723568401</v>
      </c>
      <c r="G18206" s="8">
        <v>4430.99162810086</v>
      </c>
      <c r="H18206" s="8">
        <v>3594.0693687500798</v>
      </c>
      <c r="I18206" s="8">
        <v>3702.3475178550402</v>
      </c>
      <c r="J18206" s="8">
        <v>4774.9526875637603</v>
      </c>
      <c r="K18206" s="8">
        <v>0.98300834861460296</v>
      </c>
      <c r="L18206" s="8">
        <v>1.34780482291206E-2</v>
      </c>
    </row>
    <row r="18207" spans="1:12" x14ac:dyDescent="0.2">
      <c r="A18207" s="7" t="s">
        <v>68534</v>
      </c>
      <c r="B18207" s="7" t="s">
        <v>68535</v>
      </c>
      <c r="C18207" s="7" t="s">
        <v>68536</v>
      </c>
      <c r="E18207" s="8">
        <v>46.455665342377799</v>
      </c>
      <c r="F18207" s="8">
        <v>31.450419729881698</v>
      </c>
      <c r="G18207" s="8">
        <v>42.539102480093099</v>
      </c>
      <c r="H18207" s="8">
        <v>10.825510146837599</v>
      </c>
      <c r="I18207" s="8">
        <v>4.9616021413227598</v>
      </c>
      <c r="J18207" s="8">
        <v>20.743484989416402</v>
      </c>
      <c r="K18207" s="8">
        <v>0.114081964504127</v>
      </c>
      <c r="L18207" s="8">
        <v>-1.72090953189373</v>
      </c>
    </row>
    <row r="18208" spans="1:12" x14ac:dyDescent="0.2">
      <c r="A18208" s="7" t="s">
        <v>68537</v>
      </c>
      <c r="B18208" s="7" t="s">
        <v>68538</v>
      </c>
      <c r="C18208" s="7" t="s">
        <v>68539</v>
      </c>
      <c r="D18208" s="7" t="s">
        <v>68540</v>
      </c>
      <c r="E18208" s="8">
        <v>118.610209384794</v>
      </c>
      <c r="F18208" s="8">
        <v>167.08035481499601</v>
      </c>
      <c r="G18208" s="8">
        <v>111.788804191873</v>
      </c>
      <c r="H18208" s="8">
        <v>126.953709903823</v>
      </c>
      <c r="I18208" s="8">
        <v>136.94021910050799</v>
      </c>
      <c r="J18208" s="8">
        <v>161.00895491785101</v>
      </c>
      <c r="K18208" s="8">
        <v>0.93550191556691997</v>
      </c>
      <c r="L18208" s="8">
        <v>9.6152921558401494E-2</v>
      </c>
    </row>
    <row r="18209" spans="1:12" x14ac:dyDescent="0.2">
      <c r="A18209" s="7" t="s">
        <v>68541</v>
      </c>
      <c r="B18209" s="7" t="s">
        <v>68542</v>
      </c>
      <c r="C18209" s="7" t="s">
        <v>68543</v>
      </c>
      <c r="D18209" s="7" t="s">
        <v>68544</v>
      </c>
      <c r="E18209" s="8">
        <v>229.31307147726901</v>
      </c>
      <c r="F18209" s="8">
        <v>163.14905234876099</v>
      </c>
      <c r="G18209" s="8">
        <v>151.36006231288999</v>
      </c>
      <c r="H18209" s="8">
        <v>204.70055550383799</v>
      </c>
      <c r="I18209" s="8">
        <v>188.540881370265</v>
      </c>
      <c r="J18209" s="8">
        <v>167.92344991432299</v>
      </c>
      <c r="K18209" s="8">
        <v>0.96715907900558395</v>
      </c>
      <c r="L18209" s="8">
        <v>4.5325286755137598E-2</v>
      </c>
    </row>
    <row r="18210" spans="1:12" x14ac:dyDescent="0.2">
      <c r="A18210" s="7" t="s">
        <v>68545</v>
      </c>
      <c r="B18210" s="7" t="s">
        <v>68546</v>
      </c>
      <c r="C18210" s="7" t="s">
        <v>68547</v>
      </c>
      <c r="D18210" s="7" t="s">
        <v>68548</v>
      </c>
      <c r="E18210" s="8">
        <v>11.861020938479401</v>
      </c>
      <c r="F18210" s="8">
        <v>57.986711376969403</v>
      </c>
      <c r="G18210" s="8">
        <v>20.7749105135339</v>
      </c>
      <c r="H18210" s="8">
        <v>7.8730982886091603</v>
      </c>
      <c r="I18210" s="8">
        <v>33.738894560994801</v>
      </c>
      <c r="J18210" s="8">
        <v>13.828989992944299</v>
      </c>
      <c r="K18210" s="8">
        <v>0.78004289450636499</v>
      </c>
      <c r="L18210" s="8">
        <v>-0.70937216727976105</v>
      </c>
    </row>
    <row r="18211" spans="1:12" x14ac:dyDescent="0.2">
      <c r="A18211" s="7" t="s">
        <v>68549</v>
      </c>
      <c r="B18211" s="7" t="s">
        <v>68550</v>
      </c>
      <c r="C18211" s="7" t="s">
        <v>68551</v>
      </c>
      <c r="D18211" s="7" t="s">
        <v>68552</v>
      </c>
      <c r="E18211" s="8">
        <v>43.490410107758002</v>
      </c>
      <c r="F18211" s="8">
        <v>53.072583294175303</v>
      </c>
      <c r="G18211" s="8">
        <v>55.399761369423601</v>
      </c>
      <c r="H18211" s="8">
        <v>97.429591321538396</v>
      </c>
      <c r="I18211" s="8">
        <v>88.316518115545094</v>
      </c>
      <c r="J18211" s="8">
        <v>80.998369958673706</v>
      </c>
      <c r="K18211" s="8">
        <v>0.168000066455472</v>
      </c>
      <c r="L18211" s="8">
        <v>0.81174578944688203</v>
      </c>
    </row>
    <row r="18212" spans="1:12" x14ac:dyDescent="0.2">
      <c r="A18212" s="7" t="s">
        <v>68553</v>
      </c>
      <c r="B18212" s="7" t="s">
        <v>68554</v>
      </c>
      <c r="C18212" s="7" t="s">
        <v>68555</v>
      </c>
      <c r="D18212" s="7" t="s">
        <v>68556</v>
      </c>
      <c r="E18212" s="8">
        <v>4.94209205769977</v>
      </c>
      <c r="F18212" s="8">
        <v>24.5706404139701</v>
      </c>
      <c r="G18212" s="8">
        <v>34.624850855889797</v>
      </c>
      <c r="H18212" s="8">
        <v>33.460667726588902</v>
      </c>
      <c r="I18212" s="8">
        <v>19.846408565291</v>
      </c>
      <c r="J18212" s="8">
        <v>33.584689982864703</v>
      </c>
      <c r="K18212" s="8">
        <v>0.87201078755808403</v>
      </c>
      <c r="L18212" s="8">
        <v>0.43811246477498</v>
      </c>
    </row>
    <row r="18213" spans="1:12" x14ac:dyDescent="0.2">
      <c r="A18213" s="7" t="s">
        <v>68557</v>
      </c>
      <c r="B18213" s="7" t="s">
        <v>68558</v>
      </c>
      <c r="C18213" s="7" t="s">
        <v>68559</v>
      </c>
      <c r="D18213" s="7" t="s">
        <v>68560</v>
      </c>
      <c r="E18213" s="8">
        <v>193.73000866183099</v>
      </c>
      <c r="F18213" s="8">
        <v>144.475365634144</v>
      </c>
      <c r="G18213" s="8">
        <v>187.96347607483</v>
      </c>
      <c r="H18213" s="8">
        <v>207.65296736206699</v>
      </c>
      <c r="I18213" s="8">
        <v>210.37193079208501</v>
      </c>
      <c r="J18213" s="8">
        <v>203.48370989617999</v>
      </c>
      <c r="K18213" s="8">
        <v>0.71548758457317596</v>
      </c>
      <c r="L18213" s="8">
        <v>0.24031217754961201</v>
      </c>
    </row>
    <row r="18214" spans="1:12" x14ac:dyDescent="0.2">
      <c r="A18214" s="7" t="s">
        <v>68561</v>
      </c>
      <c r="B18214" s="7" t="s">
        <v>68562</v>
      </c>
      <c r="C18214" s="7" t="s">
        <v>68563</v>
      </c>
      <c r="D18214" s="7" t="s">
        <v>68564</v>
      </c>
      <c r="E18214" s="8">
        <v>8.8957657038595794</v>
      </c>
      <c r="F18214" s="8">
        <v>2.94847684967641</v>
      </c>
      <c r="G18214" s="8">
        <v>11.871377436305099</v>
      </c>
      <c r="H18214" s="8">
        <v>6.8889610025330201</v>
      </c>
      <c r="I18214" s="8">
        <v>25.800331134878299</v>
      </c>
      <c r="J18214" s="8">
        <v>20.743484989416402</v>
      </c>
      <c r="K18214" s="8">
        <v>0.60921640720980896</v>
      </c>
      <c r="L18214" s="8">
        <v>1.1720500314459601</v>
      </c>
    </row>
    <row r="18215" spans="1:12" x14ac:dyDescent="0.2">
      <c r="A18215" s="7" t="s">
        <v>68565</v>
      </c>
      <c r="B18215" s="7" t="s">
        <v>68566</v>
      </c>
      <c r="C18215" s="7" t="s">
        <v>68567</v>
      </c>
      <c r="D18215" s="7" t="s">
        <v>68568</v>
      </c>
      <c r="E18215" s="8">
        <v>151.22801696561299</v>
      </c>
      <c r="F18215" s="8">
        <v>63.883665076322202</v>
      </c>
      <c r="G18215" s="8">
        <v>76.174671882957497</v>
      </c>
      <c r="H18215" s="8">
        <v>343.46391284057501</v>
      </c>
      <c r="I18215" s="8">
        <v>213.348892076879</v>
      </c>
      <c r="J18215" s="8">
        <v>216.32491488962901</v>
      </c>
      <c r="K18215" s="8">
        <v>5.3797179230972098E-3</v>
      </c>
      <c r="L18215" s="8">
        <v>1.4084001058853901</v>
      </c>
    </row>
    <row r="18216" spans="1:12" x14ac:dyDescent="0.2">
      <c r="A18216" s="7" t="s">
        <v>68569</v>
      </c>
      <c r="B18216" s="7" t="s">
        <v>68570</v>
      </c>
      <c r="C18216" s="7" t="s">
        <v>68571</v>
      </c>
      <c r="D18216" s="7" t="s">
        <v>68572</v>
      </c>
      <c r="E18216" s="8">
        <v>33.606225992358397</v>
      </c>
      <c r="F18216" s="8">
        <v>24.5706404139701</v>
      </c>
      <c r="G18216" s="8">
        <v>33.635569402864299</v>
      </c>
      <c r="H18216" s="8">
        <v>32.476530440512803</v>
      </c>
      <c r="I18216" s="8">
        <v>26.792651563142901</v>
      </c>
      <c r="J18216" s="8">
        <v>34.572474982360703</v>
      </c>
      <c r="K18216" s="8">
        <v>0.98858968917176004</v>
      </c>
      <c r="L18216" s="8">
        <v>3.1696272712681002E-2</v>
      </c>
    </row>
    <row r="18217" spans="1:12" x14ac:dyDescent="0.2">
      <c r="A18217" s="7" t="s">
        <v>68573</v>
      </c>
      <c r="B18217" s="7" t="s">
        <v>68574</v>
      </c>
      <c r="C18217" s="7" t="s">
        <v>68575</v>
      </c>
      <c r="D18217" s="7" t="s">
        <v>68576</v>
      </c>
      <c r="E18217" s="8">
        <v>506.070226708456</v>
      </c>
      <c r="F18217" s="8">
        <v>386.25046730760897</v>
      </c>
      <c r="G18217" s="8">
        <v>218.63120111861801</v>
      </c>
      <c r="H18217" s="8">
        <v>2801.8388534587798</v>
      </c>
      <c r="I18217" s="8">
        <v>2101.7346670643201</v>
      </c>
      <c r="J18217" s="8">
        <v>771.460084606392</v>
      </c>
      <c r="K18217" s="8">
        <v>4.06306884614192E-3</v>
      </c>
      <c r="L18217" s="8">
        <v>2.3528316361103601</v>
      </c>
    </row>
    <row r="18218" spans="1:12" x14ac:dyDescent="0.2">
      <c r="A18218" s="7" t="s">
        <v>68577</v>
      </c>
      <c r="B18218" s="7" t="s">
        <v>68578</v>
      </c>
      <c r="C18218" s="7" t="s">
        <v>68579</v>
      </c>
      <c r="D18218" s="7" t="s">
        <v>68580</v>
      </c>
      <c r="E18218" s="8">
        <v>584.15528122011301</v>
      </c>
      <c r="F18218" s="8">
        <v>678.14967542557395</v>
      </c>
      <c r="G18218" s="8">
        <v>646.00078882560001</v>
      </c>
      <c r="H18218" s="8">
        <v>561.94239034947896</v>
      </c>
      <c r="I18218" s="8">
        <v>682.71645464601204</v>
      </c>
      <c r="J18218" s="8">
        <v>516.61155473641895</v>
      </c>
      <c r="K18218" s="8">
        <v>0.84529515657492704</v>
      </c>
      <c r="L18218" s="8">
        <v>-0.11571899985048401</v>
      </c>
    </row>
    <row r="18219" spans="1:12" x14ac:dyDescent="0.2">
      <c r="A18219" s="7" t="s">
        <v>68581</v>
      </c>
      <c r="B18219" s="7" t="s">
        <v>68582</v>
      </c>
      <c r="E18219" s="8">
        <v>66.224033573176897</v>
      </c>
      <c r="F18219" s="8">
        <v>124.81885330296799</v>
      </c>
      <c r="G18219" s="8">
        <v>136.52084051750799</v>
      </c>
      <c r="H18219" s="8">
        <v>103.334415037995</v>
      </c>
      <c r="I18219" s="8">
        <v>47.631380556698502</v>
      </c>
      <c r="J18219" s="8">
        <v>53.340389972785097</v>
      </c>
      <c r="K18219" s="8">
        <v>0.486976276474617</v>
      </c>
      <c r="L18219" s="8">
        <v>-0.68091095418519898</v>
      </c>
    </row>
    <row r="18220" spans="1:12" x14ac:dyDescent="0.2">
      <c r="A18220" s="7" t="s">
        <v>68583</v>
      </c>
      <c r="B18220" s="7" t="s">
        <v>68584</v>
      </c>
      <c r="C18220" s="7" t="s">
        <v>68585</v>
      </c>
      <c r="D18220" s="7" t="s">
        <v>68586</v>
      </c>
      <c r="E18220" s="8">
        <v>19.768368230799101</v>
      </c>
      <c r="F18220" s="8">
        <v>27.5191172636465</v>
      </c>
      <c r="G18220" s="8">
        <v>17.807066154457601</v>
      </c>
      <c r="H18220" s="8">
        <v>14.762059291142201</v>
      </c>
      <c r="I18220" s="8">
        <v>24.8080107066138</v>
      </c>
      <c r="J18220" s="8">
        <v>13.828989992944299</v>
      </c>
      <c r="K18220" s="8">
        <v>0.91245596437673004</v>
      </c>
      <c r="L18220" s="8">
        <v>-0.28603271665498903</v>
      </c>
    </row>
    <row r="18221" spans="1:12" x14ac:dyDescent="0.2">
      <c r="A18221" s="7" t="s">
        <v>68587</v>
      </c>
      <c r="B18221" s="7" t="s">
        <v>68588</v>
      </c>
      <c r="C18221" s="7" t="s">
        <v>68589</v>
      </c>
      <c r="D18221" s="7" t="s">
        <v>68590</v>
      </c>
      <c r="E18221" s="8">
        <v>57.328267869317301</v>
      </c>
      <c r="F18221" s="8">
        <v>107.12799220491</v>
      </c>
      <c r="G18221" s="8">
        <v>69.249701711779494</v>
      </c>
      <c r="H18221" s="8">
        <v>70.857884597482396</v>
      </c>
      <c r="I18221" s="8">
        <v>58.546905267608601</v>
      </c>
      <c r="J18221" s="8">
        <v>51.364819973793097</v>
      </c>
      <c r="K18221" s="8">
        <v>0.757931457627537</v>
      </c>
      <c r="L18221" s="8">
        <v>-0.37060356610543299</v>
      </c>
    </row>
    <row r="18222" spans="1:12" x14ac:dyDescent="0.2">
      <c r="A18222" s="7" t="s">
        <v>68591</v>
      </c>
      <c r="B18222" s="7" t="s">
        <v>68592</v>
      </c>
      <c r="E18222" s="8">
        <v>73.142962453956599</v>
      </c>
      <c r="F18222" s="8">
        <v>65.8493163094398</v>
      </c>
      <c r="G18222" s="8">
        <v>52.431917010347298</v>
      </c>
      <c r="H18222" s="8">
        <v>39.365491443045798</v>
      </c>
      <c r="I18222" s="8">
        <v>114.116849250423</v>
      </c>
      <c r="J18222" s="8">
        <v>96.802929950609993</v>
      </c>
      <c r="K18222" s="8">
        <v>0.78562906496905704</v>
      </c>
      <c r="L18222" s="8">
        <v>0.38665748919556397</v>
      </c>
    </row>
    <row r="18223" spans="1:12" x14ac:dyDescent="0.2">
      <c r="A18223" s="7" t="s">
        <v>68593</v>
      </c>
      <c r="B18223" s="7" t="s">
        <v>68594</v>
      </c>
      <c r="C18223" s="7" t="s">
        <v>68595</v>
      </c>
      <c r="D18223" s="7" t="s">
        <v>68596</v>
      </c>
      <c r="E18223" s="8">
        <v>27.675715523118701</v>
      </c>
      <c r="F18223" s="8">
        <v>54.055408910734201</v>
      </c>
      <c r="G18223" s="8">
        <v>34.624850855889797</v>
      </c>
      <c r="H18223" s="8">
        <v>14.762059291142201</v>
      </c>
      <c r="I18223" s="8">
        <v>67.477789121989503</v>
      </c>
      <c r="J18223" s="8">
        <v>39.511399979840803</v>
      </c>
      <c r="K18223" s="8">
        <v>0.98038711191705397</v>
      </c>
      <c r="L18223" s="8">
        <v>6.5091063495865395E-2</v>
      </c>
    </row>
    <row r="18224" spans="1:12" x14ac:dyDescent="0.2">
      <c r="A18224" s="7" t="s">
        <v>68597</v>
      </c>
      <c r="B18224" s="7" t="s">
        <v>68598</v>
      </c>
      <c r="C18224" s="7" t="s">
        <v>68599</v>
      </c>
      <c r="D18224" s="7" t="s">
        <v>68600</v>
      </c>
      <c r="E18224" s="8">
        <v>118.610209384794</v>
      </c>
      <c r="F18224" s="8">
        <v>83.540177407498206</v>
      </c>
      <c r="G18224" s="8">
        <v>66.281857352703298</v>
      </c>
      <c r="H18224" s="8">
        <v>188.95435892661999</v>
      </c>
      <c r="I18224" s="8">
        <v>108.16292668083599</v>
      </c>
      <c r="J18224" s="8">
        <v>84.949509956657806</v>
      </c>
      <c r="K18224" s="8">
        <v>0.61082542752207902</v>
      </c>
      <c r="L18224" s="8">
        <v>0.50934834259019302</v>
      </c>
    </row>
    <row r="18225" spans="1:12" x14ac:dyDescent="0.2">
      <c r="A18225" s="7" t="s">
        <v>68601</v>
      </c>
      <c r="B18225" s="7" t="s">
        <v>68602</v>
      </c>
      <c r="C18225" s="7" t="s">
        <v>68603</v>
      </c>
      <c r="D18225" s="7" t="s">
        <v>68604</v>
      </c>
      <c r="E18225" s="8">
        <v>278.73399205426699</v>
      </c>
      <c r="F18225" s="8">
        <v>242.75792729002401</v>
      </c>
      <c r="G18225" s="8">
        <v>241.384674538203</v>
      </c>
      <c r="H18225" s="8">
        <v>239.14536051650299</v>
      </c>
      <c r="I18225" s="8">
        <v>209.37961036382001</v>
      </c>
      <c r="J18225" s="8">
        <v>309.17670484225403</v>
      </c>
      <c r="K18225" s="8">
        <v>0.99135116819958702</v>
      </c>
      <c r="L18225" s="8">
        <v>-9.7834648724354507E-3</v>
      </c>
    </row>
    <row r="18226" spans="1:12" x14ac:dyDescent="0.2">
      <c r="A18226" s="7" t="s">
        <v>68605</v>
      </c>
      <c r="B18226" s="7" t="s">
        <v>68606</v>
      </c>
      <c r="C18226" s="7" t="s">
        <v>68607</v>
      </c>
      <c r="E18226" s="8">
        <v>218.44046895033</v>
      </c>
      <c r="F18226" s="8">
        <v>448.16848115081399</v>
      </c>
      <c r="G18226" s="8">
        <v>325.47359804536399</v>
      </c>
      <c r="H18226" s="8">
        <v>349.36873655703101</v>
      </c>
      <c r="I18226" s="8">
        <v>442.57491100598997</v>
      </c>
      <c r="J18226" s="8">
        <v>377.33386980748003</v>
      </c>
      <c r="K18226" s="8">
        <v>0.77703149295349805</v>
      </c>
      <c r="L18226" s="8">
        <v>0.23701352230313599</v>
      </c>
    </row>
    <row r="18227" spans="1:12" x14ac:dyDescent="0.2">
      <c r="A18227" s="7" t="s">
        <v>68608</v>
      </c>
      <c r="B18227" s="7" t="s">
        <v>68609</v>
      </c>
      <c r="C18227" s="7" t="s">
        <v>68610</v>
      </c>
      <c r="D18227" s="7" t="s">
        <v>68611</v>
      </c>
      <c r="E18227" s="8">
        <v>607.87732309707201</v>
      </c>
      <c r="F18227" s="8">
        <v>438.34022498522597</v>
      </c>
      <c r="G18227" s="8">
        <v>336.35569402864297</v>
      </c>
      <c r="H18227" s="8">
        <v>338.54322641019399</v>
      </c>
      <c r="I18227" s="8">
        <v>372.120160599207</v>
      </c>
      <c r="J18227" s="8">
        <v>268.67751986291802</v>
      </c>
      <c r="K18227" s="8">
        <v>0.30241934618613903</v>
      </c>
      <c r="L18227" s="8">
        <v>-0.49748608208162098</v>
      </c>
    </row>
    <row r="18228" spans="1:12" x14ac:dyDescent="0.2">
      <c r="A18228" s="7" t="s">
        <v>68612</v>
      </c>
      <c r="B18228" s="7" t="s">
        <v>68613</v>
      </c>
      <c r="C18228" s="7" t="s">
        <v>68614</v>
      </c>
      <c r="D18228" s="7" t="s">
        <v>68615</v>
      </c>
      <c r="E18228" s="8">
        <v>1173.2526544979301</v>
      </c>
      <c r="F18228" s="8">
        <v>928.770207648069</v>
      </c>
      <c r="G18228" s="8">
        <v>969.49582396491303</v>
      </c>
      <c r="H18228" s="8">
        <v>920.16836248119603</v>
      </c>
      <c r="I18228" s="8">
        <v>1024.07468196902</v>
      </c>
      <c r="J18228" s="8">
        <v>1036.1864644713301</v>
      </c>
      <c r="K18228" s="8">
        <v>0.945213692091736</v>
      </c>
      <c r="L18228" s="8">
        <v>-4.3430382604506199E-2</v>
      </c>
    </row>
    <row r="18229" spans="1:12" x14ac:dyDescent="0.2">
      <c r="A18229" s="7" t="s">
        <v>68616</v>
      </c>
      <c r="B18229" s="7" t="s">
        <v>68617</v>
      </c>
      <c r="D18229" s="7" t="s">
        <v>68618</v>
      </c>
      <c r="E18229" s="8">
        <v>25.698878700038801</v>
      </c>
      <c r="F18229" s="8">
        <v>0</v>
      </c>
      <c r="G18229" s="8">
        <v>23.742754872610099</v>
      </c>
      <c r="H18229" s="8">
        <v>15.746196577218299</v>
      </c>
      <c r="I18229" s="8">
        <v>0</v>
      </c>
      <c r="J18229" s="8">
        <v>18.767914990424401</v>
      </c>
      <c r="K18229" s="8">
        <v>0.93182655933889502</v>
      </c>
      <c r="L18229" s="8">
        <v>-0.51828854760057297</v>
      </c>
    </row>
    <row r="18230" spans="1:12" x14ac:dyDescent="0.2">
      <c r="A18230" s="7" t="s">
        <v>68619</v>
      </c>
      <c r="B18230" s="7" t="s">
        <v>68620</v>
      </c>
      <c r="C18230" s="7" t="s">
        <v>68621</v>
      </c>
      <c r="D18230" s="7" t="s">
        <v>68622</v>
      </c>
      <c r="E18230" s="8">
        <v>252.04669494268799</v>
      </c>
      <c r="F18230" s="8">
        <v>229.98119427476001</v>
      </c>
      <c r="G18230" s="8">
        <v>270.07383667594002</v>
      </c>
      <c r="H18230" s="8">
        <v>212.573653792447</v>
      </c>
      <c r="I18230" s="8">
        <v>231.21065978564101</v>
      </c>
      <c r="J18230" s="8">
        <v>201.50813989718799</v>
      </c>
      <c r="K18230" s="8">
        <v>0.70027567405245705</v>
      </c>
      <c r="L18230" s="8">
        <v>-0.220969105397195</v>
      </c>
    </row>
    <row r="18231" spans="1:12" x14ac:dyDescent="0.2">
      <c r="A18231" s="7" t="s">
        <v>68623</v>
      </c>
      <c r="B18231" s="7" t="s">
        <v>68624</v>
      </c>
      <c r="C18231" s="7" t="s">
        <v>68625</v>
      </c>
      <c r="D18231" s="7" t="s">
        <v>68626</v>
      </c>
      <c r="E18231" s="8">
        <v>929.11330684755706</v>
      </c>
      <c r="F18231" s="8">
        <v>629.00839459763404</v>
      </c>
      <c r="G18231" s="8">
        <v>835.94282780648098</v>
      </c>
      <c r="H18231" s="8">
        <v>1341.37912092179</v>
      </c>
      <c r="I18231" s="8">
        <v>803.77954689428702</v>
      </c>
      <c r="J18231" s="8">
        <v>919.62783453079498</v>
      </c>
      <c r="K18231" s="8">
        <v>0.46969195220769899</v>
      </c>
      <c r="L18231" s="8">
        <v>0.35636790712588901</v>
      </c>
    </row>
    <row r="18232" spans="1:12" x14ac:dyDescent="0.2">
      <c r="A18232" s="7" t="s">
        <v>68627</v>
      </c>
      <c r="B18232" s="7" t="s">
        <v>68628</v>
      </c>
      <c r="E18232" s="8">
        <v>13.8378577615594</v>
      </c>
      <c r="F18232" s="8">
        <v>17.690861098058399</v>
      </c>
      <c r="G18232" s="8">
        <v>3.9571258121016899</v>
      </c>
      <c r="H18232" s="8">
        <v>23.619294865827499</v>
      </c>
      <c r="I18232" s="8">
        <v>18.854088137026501</v>
      </c>
      <c r="J18232" s="8">
        <v>15.8045599919363</v>
      </c>
      <c r="K18232" s="8">
        <v>0.76695520221200397</v>
      </c>
      <c r="L18232" s="8">
        <v>0.715486246177365</v>
      </c>
    </row>
    <row r="18233" spans="1:12" x14ac:dyDescent="0.2">
      <c r="A18233" s="7" t="s">
        <v>68629</v>
      </c>
      <c r="B18233" s="7" t="s">
        <v>68630</v>
      </c>
      <c r="C18233" s="7" t="s">
        <v>68631</v>
      </c>
      <c r="D18233" s="7" t="s">
        <v>68632</v>
      </c>
      <c r="E18233" s="8">
        <v>271.81506317348698</v>
      </c>
      <c r="F18233" s="8">
        <v>224.08424057540699</v>
      </c>
      <c r="G18233" s="8">
        <v>296.78443590762703</v>
      </c>
      <c r="H18233" s="8">
        <v>195.84331992915301</v>
      </c>
      <c r="I18233" s="8">
        <v>289.75756505324898</v>
      </c>
      <c r="J18233" s="8">
        <v>294.35992984981402</v>
      </c>
      <c r="K18233" s="8">
        <v>0.98220052670221403</v>
      </c>
      <c r="L18233" s="8">
        <v>-2.3362140451374198E-2</v>
      </c>
    </row>
    <row r="18234" spans="1:12" x14ac:dyDescent="0.2">
      <c r="A18234" s="7" t="s">
        <v>68633</v>
      </c>
      <c r="B18234" s="7" t="s">
        <v>68634</v>
      </c>
      <c r="D18234" s="7" t="s">
        <v>68635</v>
      </c>
      <c r="E18234" s="8">
        <v>5.9305104692397199</v>
      </c>
      <c r="F18234" s="8">
        <v>9.8282561655880301</v>
      </c>
      <c r="G18234" s="8">
        <v>15.828503248406699</v>
      </c>
      <c r="H18234" s="8">
        <v>0</v>
      </c>
      <c r="I18234" s="8">
        <v>0</v>
      </c>
      <c r="J18234" s="8">
        <v>1.9755699989920401</v>
      </c>
      <c r="K18234" s="8">
        <v>0.139262198013409</v>
      </c>
      <c r="L18234" s="8">
        <v>-3.9987322867667898</v>
      </c>
    </row>
    <row r="18235" spans="1:12" x14ac:dyDescent="0.2">
      <c r="A18235" s="7" t="s">
        <v>68636</v>
      </c>
      <c r="B18235" s="7" t="s">
        <v>68637</v>
      </c>
      <c r="C18235" s="7" t="s">
        <v>68638</v>
      </c>
      <c r="D18235" s="7" t="s">
        <v>68639</v>
      </c>
      <c r="E18235" s="8">
        <v>46.455665342377799</v>
      </c>
      <c r="F18235" s="8">
        <v>29.484768496764101</v>
      </c>
      <c r="G18235" s="8">
        <v>12.8606588893305</v>
      </c>
      <c r="H18235" s="8">
        <v>17.714471149370599</v>
      </c>
      <c r="I18235" s="8">
        <v>22.823369850084699</v>
      </c>
      <c r="J18235" s="8">
        <v>26.670194986392598</v>
      </c>
      <c r="K18235" s="8">
        <v>0.86363911574850505</v>
      </c>
      <c r="L18235" s="8">
        <v>-0.40201978529740301</v>
      </c>
    </row>
    <row r="18236" spans="1:12" x14ac:dyDescent="0.2">
      <c r="A18236" s="7" t="s">
        <v>68640</v>
      </c>
      <c r="B18236" s="7" t="s">
        <v>68641</v>
      </c>
      <c r="C18236" s="7" t="s">
        <v>68642</v>
      </c>
      <c r="D18236" s="7" t="s">
        <v>68643</v>
      </c>
      <c r="E18236" s="8">
        <v>10.872602526939501</v>
      </c>
      <c r="F18236" s="8">
        <v>22.604989180852499</v>
      </c>
      <c r="G18236" s="8">
        <v>8.9035330772288006</v>
      </c>
      <c r="H18236" s="8">
        <v>29.524118582284402</v>
      </c>
      <c r="I18236" s="8">
        <v>36.715855845788397</v>
      </c>
      <c r="J18236" s="8">
        <v>29.633549984880599</v>
      </c>
      <c r="K18236" s="8">
        <v>0.34950689931508799</v>
      </c>
      <c r="L18236" s="8">
        <v>1.17729292887999</v>
      </c>
    </row>
    <row r="18237" spans="1:12" x14ac:dyDescent="0.2">
      <c r="A18237" s="7" t="s">
        <v>68644</v>
      </c>
      <c r="B18237" s="7" t="s">
        <v>68645</v>
      </c>
      <c r="C18237" s="7" t="s">
        <v>68646</v>
      </c>
      <c r="D18237" s="7" t="s">
        <v>68647</v>
      </c>
      <c r="E18237" s="8">
        <v>5.9305104692397199</v>
      </c>
      <c r="F18237" s="8">
        <v>3.9313024662352101</v>
      </c>
      <c r="G18237" s="8">
        <v>5.9356887181525302</v>
      </c>
      <c r="H18237" s="8">
        <v>10.825510146837599</v>
      </c>
      <c r="I18237" s="8">
        <v>5.9539225695873101</v>
      </c>
      <c r="J18237" s="8">
        <v>16.792344991432302</v>
      </c>
      <c r="K18237" s="8">
        <v>0.68475371982380295</v>
      </c>
      <c r="L18237" s="8">
        <v>1.08785187025019</v>
      </c>
    </row>
    <row r="18238" spans="1:12" x14ac:dyDescent="0.2">
      <c r="A18238" s="7" t="s">
        <v>68648</v>
      </c>
      <c r="B18238" s="7" t="s">
        <v>68649</v>
      </c>
      <c r="C18238" s="7" t="s">
        <v>68650</v>
      </c>
      <c r="D18238" s="7" t="s">
        <v>68651</v>
      </c>
      <c r="E18238" s="8">
        <v>263.90771588116797</v>
      </c>
      <c r="F18238" s="8">
        <v>230.964019891319</v>
      </c>
      <c r="G18238" s="8">
        <v>190.931320433906</v>
      </c>
      <c r="H18238" s="8">
        <v>269.65361638486399</v>
      </c>
      <c r="I18238" s="8">
        <v>223.272096359524</v>
      </c>
      <c r="J18238" s="8">
        <v>246.94624987400499</v>
      </c>
      <c r="K18238" s="8">
        <v>0.902028565125232</v>
      </c>
      <c r="L18238" s="8">
        <v>0.10950883060118401</v>
      </c>
    </row>
    <row r="18239" spans="1:12" x14ac:dyDescent="0.2">
      <c r="A18239" s="7" t="s">
        <v>68652</v>
      </c>
      <c r="B18239" s="7" t="s">
        <v>68653</v>
      </c>
      <c r="C18239" s="7" t="s">
        <v>68654</v>
      </c>
      <c r="D18239" s="7" t="s">
        <v>68655</v>
      </c>
      <c r="E18239" s="8">
        <v>136.401740792514</v>
      </c>
      <c r="F18239" s="8">
        <v>90.419956723409896</v>
      </c>
      <c r="G18239" s="8">
        <v>91.013893678338803</v>
      </c>
      <c r="H18239" s="8">
        <v>100.382003179767</v>
      </c>
      <c r="I18239" s="8">
        <v>120.070771820011</v>
      </c>
      <c r="J18239" s="8">
        <v>83.961724957161707</v>
      </c>
      <c r="K18239" s="8">
        <v>0.96401394318320999</v>
      </c>
      <c r="L18239" s="8">
        <v>-6.2254172926810097E-2</v>
      </c>
    </row>
    <row r="18240" spans="1:12" x14ac:dyDescent="0.2">
      <c r="A18240" s="7" t="s">
        <v>68656</v>
      </c>
      <c r="B18240" s="7" t="s">
        <v>68657</v>
      </c>
      <c r="C18240" s="7" t="s">
        <v>68658</v>
      </c>
      <c r="D18240" s="7" t="s">
        <v>68659</v>
      </c>
      <c r="E18240" s="8">
        <v>30.6409707577386</v>
      </c>
      <c r="F18240" s="8">
        <v>66.832141925998599</v>
      </c>
      <c r="G18240" s="8">
        <v>47.485509745220199</v>
      </c>
      <c r="H18240" s="8">
        <v>38.381354156969699</v>
      </c>
      <c r="I18240" s="8">
        <v>53.585303126285801</v>
      </c>
      <c r="J18240" s="8">
        <v>31.609119983872699</v>
      </c>
      <c r="K18240" s="8">
        <v>0.90616636906270698</v>
      </c>
      <c r="L18240" s="8">
        <v>-0.23045613372951601</v>
      </c>
    </row>
    <row r="18241" spans="1:12" x14ac:dyDescent="0.2">
      <c r="A18241" s="7" t="s">
        <v>68660</v>
      </c>
      <c r="B18241" s="7" t="s">
        <v>68661</v>
      </c>
      <c r="C18241" s="7" t="s">
        <v>68662</v>
      </c>
      <c r="D18241" s="7" t="s">
        <v>68663</v>
      </c>
      <c r="E18241" s="8">
        <v>0</v>
      </c>
      <c r="F18241" s="8">
        <v>3.9313024662352101</v>
      </c>
      <c r="G18241" s="8">
        <v>12.8606588893305</v>
      </c>
      <c r="H18241" s="8">
        <v>0</v>
      </c>
      <c r="I18241" s="8">
        <v>0</v>
      </c>
      <c r="J18241" s="8">
        <v>3.9511399979840802</v>
      </c>
      <c r="K18241" s="8">
        <v>1</v>
      </c>
      <c r="L18241" s="8">
        <v>-2.0872742195812402</v>
      </c>
    </row>
    <row r="18242" spans="1:12" x14ac:dyDescent="0.2">
      <c r="A18242" s="7" t="s">
        <v>68664</v>
      </c>
      <c r="B18242" s="7" t="s">
        <v>68665</v>
      </c>
      <c r="E18242" s="8">
        <v>64.247196750097004</v>
      </c>
      <c r="F18242" s="8">
        <v>159.21774988252599</v>
      </c>
      <c r="G18242" s="8">
        <v>62.324731540601597</v>
      </c>
      <c r="H18242" s="8">
        <v>12.793784718989899</v>
      </c>
      <c r="I18242" s="8">
        <v>55.569943982814898</v>
      </c>
      <c r="J18242" s="8">
        <v>45.438109976816897</v>
      </c>
      <c r="K18242" s="8">
        <v>0.20444231444261701</v>
      </c>
      <c r="L18242" s="8">
        <v>-1.32870950839226</v>
      </c>
    </row>
    <row r="18243" spans="1:12" x14ac:dyDescent="0.2">
      <c r="A18243" s="7" t="s">
        <v>68666</v>
      </c>
      <c r="B18243" s="7" t="s">
        <v>68667</v>
      </c>
      <c r="C18243" s="7" t="s">
        <v>68668</v>
      </c>
      <c r="D18243" s="7" t="s">
        <v>68669</v>
      </c>
      <c r="E18243" s="8">
        <v>247.104602884988</v>
      </c>
      <c r="F18243" s="8">
        <v>179.85708783026101</v>
      </c>
      <c r="G18243" s="8">
        <v>192.90988333995699</v>
      </c>
      <c r="H18243" s="8">
        <v>249.970870663341</v>
      </c>
      <c r="I18243" s="8">
        <v>161.74822980712199</v>
      </c>
      <c r="J18243" s="8">
        <v>118.534199939522</v>
      </c>
      <c r="K18243" s="8">
        <v>0.83456472545417104</v>
      </c>
      <c r="L18243" s="8">
        <v>-0.225202657738963</v>
      </c>
    </row>
    <row r="18244" spans="1:12" x14ac:dyDescent="0.2">
      <c r="A18244" s="7" t="s">
        <v>68670</v>
      </c>
      <c r="B18244" s="7" t="s">
        <v>68671</v>
      </c>
      <c r="C18244" s="7" t="s">
        <v>68672</v>
      </c>
      <c r="D18244" s="7" t="s">
        <v>68673</v>
      </c>
      <c r="E18244" s="8">
        <v>206.57944801184999</v>
      </c>
      <c r="F18244" s="8">
        <v>172.97730851434901</v>
      </c>
      <c r="G18244" s="8">
        <v>173.12425427944899</v>
      </c>
      <c r="H18244" s="8">
        <v>295.24118582284399</v>
      </c>
      <c r="I18244" s="8">
        <v>142.894141670095</v>
      </c>
      <c r="J18244" s="8">
        <v>146.19217992541101</v>
      </c>
      <c r="K18244" s="8">
        <v>0.95371001295859004</v>
      </c>
      <c r="L18244" s="8">
        <v>8.0429570960491706E-2</v>
      </c>
    </row>
    <row r="18245" spans="1:12" x14ac:dyDescent="0.2">
      <c r="A18245" s="7" t="s">
        <v>68674</v>
      </c>
      <c r="B18245" s="7" t="s">
        <v>1281</v>
      </c>
      <c r="C18245" s="7" t="s">
        <v>68675</v>
      </c>
      <c r="D18245" s="7" t="s">
        <v>1283</v>
      </c>
      <c r="E18245" s="8">
        <v>47.444083753917802</v>
      </c>
      <c r="F18245" s="8">
        <v>62.900839459763397</v>
      </c>
      <c r="G18245" s="8">
        <v>77.163953335982896</v>
      </c>
      <c r="H18245" s="8">
        <v>11.8096474329137</v>
      </c>
      <c r="I18245" s="8">
        <v>13.8924859957037</v>
      </c>
      <c r="J18245" s="8">
        <v>35.560259981856703</v>
      </c>
      <c r="K18245" s="8">
        <v>6.6776750889320294E-2</v>
      </c>
      <c r="L18245" s="8">
        <v>-1.6138862214745899</v>
      </c>
    </row>
    <row r="18246" spans="1:12" x14ac:dyDescent="0.2">
      <c r="A18246" s="7" t="s">
        <v>68676</v>
      </c>
      <c r="B18246" s="7" t="s">
        <v>588</v>
      </c>
      <c r="C18246" s="7" t="s">
        <v>68677</v>
      </c>
      <c r="D18246" s="7" t="s">
        <v>590</v>
      </c>
      <c r="E18246" s="8">
        <v>170.007966784872</v>
      </c>
      <c r="F18246" s="8">
        <v>182.80556467993699</v>
      </c>
      <c r="G18246" s="8">
        <v>212.69551240046599</v>
      </c>
      <c r="H18246" s="8">
        <v>31.492393154436598</v>
      </c>
      <c r="I18246" s="8">
        <v>28.777292419672001</v>
      </c>
      <c r="J18246" s="8">
        <v>49.389249974800997</v>
      </c>
      <c r="K18246" s="8">
        <v>1.9701439181362E-9</v>
      </c>
      <c r="L18246" s="8">
        <v>-2.36645517518054</v>
      </c>
    </row>
    <row r="18247" spans="1:12" x14ac:dyDescent="0.2">
      <c r="A18247" s="7" t="s">
        <v>68678</v>
      </c>
      <c r="B18247" s="7" t="s">
        <v>68679</v>
      </c>
      <c r="C18247" s="7" t="s">
        <v>68680</v>
      </c>
      <c r="E18247" s="8">
        <v>6.9189288807796796</v>
      </c>
      <c r="F18247" s="8">
        <v>6.8797793159116196</v>
      </c>
      <c r="G18247" s="8">
        <v>28.689162137737199</v>
      </c>
      <c r="H18247" s="8">
        <v>28.5399812962082</v>
      </c>
      <c r="I18247" s="8">
        <v>18.854088137026501</v>
      </c>
      <c r="J18247" s="8">
        <v>23.706839987904502</v>
      </c>
      <c r="K18247" s="8">
        <v>0.75394438029199795</v>
      </c>
      <c r="L18247" s="8">
        <v>0.74314493387555502</v>
      </c>
    </row>
    <row r="18248" spans="1:12" x14ac:dyDescent="0.2">
      <c r="A18248" s="7" t="s">
        <v>68681</v>
      </c>
      <c r="B18248" s="7" t="s">
        <v>68682</v>
      </c>
      <c r="C18248" s="7" t="s">
        <v>68683</v>
      </c>
      <c r="D18248" s="7" t="s">
        <v>68684</v>
      </c>
      <c r="E18248" s="8">
        <v>36.5714812269783</v>
      </c>
      <c r="F18248" s="8">
        <v>39.313024662352099</v>
      </c>
      <c r="G18248" s="8">
        <v>21.764191966559299</v>
      </c>
      <c r="H18248" s="8">
        <v>51.175138875959497</v>
      </c>
      <c r="I18248" s="8">
        <v>43.662098843640301</v>
      </c>
      <c r="J18248" s="8">
        <v>47.413679975809004</v>
      </c>
      <c r="K18248" s="8">
        <v>0.66360052105581702</v>
      </c>
      <c r="L18248" s="8">
        <v>0.54268410560929103</v>
      </c>
    </row>
    <row r="18249" spans="1:12" x14ac:dyDescent="0.2">
      <c r="A18249" s="7" t="s">
        <v>68685</v>
      </c>
      <c r="B18249" s="7" t="s">
        <v>68686</v>
      </c>
      <c r="C18249" s="7" t="s">
        <v>68687</v>
      </c>
      <c r="D18249" s="7" t="s">
        <v>68688</v>
      </c>
      <c r="E18249" s="8">
        <v>11.861020938479401</v>
      </c>
      <c r="F18249" s="8">
        <v>1.9656512331176099</v>
      </c>
      <c r="G18249" s="8">
        <v>5.9356887181525302</v>
      </c>
      <c r="H18249" s="8">
        <v>2.95241185822844</v>
      </c>
      <c r="I18249" s="8">
        <v>14.8848064239683</v>
      </c>
      <c r="J18249" s="8">
        <v>11.853419993952199</v>
      </c>
      <c r="K18249" s="8">
        <v>0.89034928186705298</v>
      </c>
      <c r="L18249" s="8">
        <v>0.58728654352312004</v>
      </c>
    </row>
    <row r="18250" spans="1:12" x14ac:dyDescent="0.2">
      <c r="A18250" s="7" t="s">
        <v>68689</v>
      </c>
      <c r="B18250" s="7" t="s">
        <v>68690</v>
      </c>
      <c r="C18250" s="7" t="s">
        <v>68691</v>
      </c>
      <c r="E18250" s="8">
        <v>60.293523103937197</v>
      </c>
      <c r="F18250" s="8">
        <v>51.106932061057698</v>
      </c>
      <c r="G18250" s="8">
        <v>69.249701711779494</v>
      </c>
      <c r="H18250" s="8">
        <v>95.4613167493861</v>
      </c>
      <c r="I18250" s="8">
        <v>89.308838543809699</v>
      </c>
      <c r="J18250" s="8">
        <v>122.48533993750701</v>
      </c>
      <c r="K18250" s="8">
        <v>0.195916347470068</v>
      </c>
      <c r="L18250" s="8">
        <v>0.76634156635920703</v>
      </c>
    </row>
    <row r="18251" spans="1:12" x14ac:dyDescent="0.2">
      <c r="A18251" s="7" t="s">
        <v>68692</v>
      </c>
      <c r="B18251" s="7" t="s">
        <v>68693</v>
      </c>
      <c r="C18251" s="7" t="s">
        <v>68694</v>
      </c>
      <c r="D18251" s="7" t="s">
        <v>68695</v>
      </c>
      <c r="E18251" s="8">
        <v>293.56026822736601</v>
      </c>
      <c r="F18251" s="8">
        <v>377.40503675858002</v>
      </c>
      <c r="G18251" s="8">
        <v>334.37713112259303</v>
      </c>
      <c r="H18251" s="8">
        <v>183.04953521016299</v>
      </c>
      <c r="I18251" s="8">
        <v>211.36425122035001</v>
      </c>
      <c r="J18251" s="8">
        <v>182.74022490676401</v>
      </c>
      <c r="K18251" s="8">
        <v>4.42097024605721E-3</v>
      </c>
      <c r="L18251" s="8">
        <v>-0.800732689529431</v>
      </c>
    </row>
    <row r="18252" spans="1:12" x14ac:dyDescent="0.2">
      <c r="A18252" s="7" t="s">
        <v>68696</v>
      </c>
      <c r="B18252" s="7" t="s">
        <v>1097</v>
      </c>
      <c r="C18252" s="7" t="s">
        <v>68697</v>
      </c>
      <c r="D18252" s="7" t="s">
        <v>1099</v>
      </c>
      <c r="E18252" s="8">
        <v>461.59139818915799</v>
      </c>
      <c r="F18252" s="8">
        <v>1059.48601465039</v>
      </c>
      <c r="G18252" s="8">
        <v>514.42635557321898</v>
      </c>
      <c r="H18252" s="8">
        <v>131.874396334203</v>
      </c>
      <c r="I18252" s="8">
        <v>396.92817130582102</v>
      </c>
      <c r="J18252" s="8">
        <v>277.56758485838202</v>
      </c>
      <c r="K18252" s="8">
        <v>1.44407182841428E-2</v>
      </c>
      <c r="L18252" s="8">
        <v>-1.33595236616374</v>
      </c>
    </row>
    <row r="18253" spans="1:12" x14ac:dyDescent="0.2">
      <c r="A18253" s="7" t="s">
        <v>68698</v>
      </c>
      <c r="B18253" s="7" t="s">
        <v>68699</v>
      </c>
      <c r="D18253" s="7" t="s">
        <v>68700</v>
      </c>
      <c r="E18253" s="8">
        <v>11.861020938479401</v>
      </c>
      <c r="F18253" s="8">
        <v>15.725209864940799</v>
      </c>
      <c r="G18253" s="8">
        <v>1.9785629060508401</v>
      </c>
      <c r="H18253" s="8">
        <v>2.95241185822844</v>
      </c>
      <c r="I18253" s="8">
        <v>1.9846408565291001</v>
      </c>
      <c r="J18253" s="8">
        <v>7.9022799959681604</v>
      </c>
      <c r="K18253" s="8">
        <v>0.73084016879399305</v>
      </c>
      <c r="L18253" s="8">
        <v>-1.2033681142352499</v>
      </c>
    </row>
    <row r="18254" spans="1:12" x14ac:dyDescent="0.2">
      <c r="A18254" s="7" t="s">
        <v>68701</v>
      </c>
      <c r="B18254" s="7" t="s">
        <v>68702</v>
      </c>
      <c r="C18254" s="7" t="s">
        <v>68703</v>
      </c>
      <c r="D18254" s="7" t="s">
        <v>68704</v>
      </c>
      <c r="E18254" s="8">
        <v>36.5714812269783</v>
      </c>
      <c r="F18254" s="8">
        <v>37.347373429234501</v>
      </c>
      <c r="G18254" s="8">
        <v>10.8820959832796</v>
      </c>
      <c r="H18254" s="8">
        <v>20.666883007599001</v>
      </c>
      <c r="I18254" s="8">
        <v>24.8080107066138</v>
      </c>
      <c r="J18254" s="8">
        <v>8.8900649954641793</v>
      </c>
      <c r="K18254" s="8">
        <v>0.77625039766029502</v>
      </c>
      <c r="L18254" s="8">
        <v>-0.64157170050715395</v>
      </c>
    </row>
    <row r="18255" spans="1:12" x14ac:dyDescent="0.2">
      <c r="A18255" s="7" t="s">
        <v>68705</v>
      </c>
      <c r="B18255" s="7" t="s">
        <v>68706</v>
      </c>
      <c r="C18255" s="7" t="s">
        <v>68707</v>
      </c>
      <c r="D18255" s="7" t="s">
        <v>68708</v>
      </c>
      <c r="E18255" s="8">
        <v>899.460754501358</v>
      </c>
      <c r="F18255" s="8">
        <v>1049.6577584848001</v>
      </c>
      <c r="G18255" s="8">
        <v>1006.09923772685</v>
      </c>
      <c r="H18255" s="8">
        <v>922.13663705334795</v>
      </c>
      <c r="I18255" s="8">
        <v>951.63529070570496</v>
      </c>
      <c r="J18255" s="8">
        <v>784.30128959983995</v>
      </c>
      <c r="K18255" s="8">
        <v>0.71522522442398395</v>
      </c>
      <c r="L18255" s="8">
        <v>-0.15289925781213701</v>
      </c>
    </row>
    <row r="18256" spans="1:12" x14ac:dyDescent="0.2">
      <c r="A18256" s="7" t="s">
        <v>68709</v>
      </c>
      <c r="B18256" s="7" t="s">
        <v>68710</v>
      </c>
      <c r="C18256" s="7" t="s">
        <v>68711</v>
      </c>
      <c r="D18256" s="7" t="s">
        <v>68712</v>
      </c>
      <c r="E18256" s="8">
        <v>2284.2349490688298</v>
      </c>
      <c r="F18256" s="8">
        <v>2149.4396234141</v>
      </c>
      <c r="G18256" s="8">
        <v>2030.9948230611899</v>
      </c>
      <c r="H18256" s="8">
        <v>2068.6565753320601</v>
      </c>
      <c r="I18256" s="8">
        <v>2047.1570435097699</v>
      </c>
      <c r="J18256" s="8">
        <v>1913.33954402379</v>
      </c>
      <c r="K18256" s="8">
        <v>0.77602027019666397</v>
      </c>
      <c r="L18256" s="8">
        <v>-0.100621380902709</v>
      </c>
    </row>
    <row r="18257" spans="1:12" x14ac:dyDescent="0.2">
      <c r="A18257" s="7" t="s">
        <v>68713</v>
      </c>
      <c r="B18257" s="7" t="s">
        <v>68714</v>
      </c>
      <c r="C18257" s="7" t="s">
        <v>68715</v>
      </c>
      <c r="D18257" s="7" t="s">
        <v>68716</v>
      </c>
      <c r="E18257" s="8">
        <v>32.6178075808185</v>
      </c>
      <c r="F18257" s="8">
        <v>30.4675941133229</v>
      </c>
      <c r="G18257" s="8">
        <v>51.4426355573219</v>
      </c>
      <c r="H18257" s="8">
        <v>42.3179033012742</v>
      </c>
      <c r="I18257" s="8">
        <v>28.777292419672001</v>
      </c>
      <c r="J18257" s="8">
        <v>34.572474982360703</v>
      </c>
      <c r="K18257" s="8">
        <v>0.95495116759856002</v>
      </c>
      <c r="L18257" s="8">
        <v>-0.115959855012958</v>
      </c>
    </row>
    <row r="18258" spans="1:12" x14ac:dyDescent="0.2">
      <c r="A18258" s="7" t="s">
        <v>68717</v>
      </c>
      <c r="B18258" s="7" t="s">
        <v>68718</v>
      </c>
      <c r="D18258" s="7" t="s">
        <v>68719</v>
      </c>
      <c r="E18258" s="8">
        <v>0</v>
      </c>
      <c r="F18258" s="8">
        <v>0.98282561655880296</v>
      </c>
      <c r="G18258" s="8">
        <v>0</v>
      </c>
      <c r="H18258" s="8">
        <v>0</v>
      </c>
      <c r="I18258" s="8">
        <v>29.7696128479365</v>
      </c>
      <c r="J18258" s="8">
        <v>7.9022799959681604</v>
      </c>
      <c r="K18258" s="8">
        <v>0.169208755135968</v>
      </c>
      <c r="L18258" s="8">
        <v>5.1502773245725102</v>
      </c>
    </row>
    <row r="18259" spans="1:12" x14ac:dyDescent="0.2">
      <c r="A18259" s="7" t="s">
        <v>68720</v>
      </c>
      <c r="B18259" s="7" t="s">
        <v>68721</v>
      </c>
      <c r="C18259" s="7" t="s">
        <v>68722</v>
      </c>
      <c r="D18259" s="7" t="s">
        <v>68723</v>
      </c>
      <c r="E18259" s="8">
        <v>29.6525523461986</v>
      </c>
      <c r="F18259" s="8">
        <v>16.7080354814996</v>
      </c>
      <c r="G18259" s="8">
        <v>17.807066154457601</v>
      </c>
      <c r="H18259" s="8">
        <v>20.666883007599001</v>
      </c>
      <c r="I18259" s="8">
        <v>13.8924859957037</v>
      </c>
      <c r="J18259" s="8">
        <v>18.767914990424401</v>
      </c>
      <c r="K18259" s="8">
        <v>0.91847507081741997</v>
      </c>
      <c r="L18259" s="8">
        <v>-0.266764803405873</v>
      </c>
    </row>
    <row r="18260" spans="1:12" x14ac:dyDescent="0.2">
      <c r="A18260" s="7" t="s">
        <v>68724</v>
      </c>
      <c r="B18260" s="7" t="s">
        <v>68725</v>
      </c>
      <c r="C18260" s="7" t="s">
        <v>68726</v>
      </c>
      <c r="D18260" s="7" t="s">
        <v>68727</v>
      </c>
      <c r="E18260" s="8">
        <v>300.47919710814602</v>
      </c>
      <c r="F18260" s="8">
        <v>311.55572044913998</v>
      </c>
      <c r="G18260" s="8">
        <v>308.65581334393198</v>
      </c>
      <c r="H18260" s="8">
        <v>328.70185354943197</v>
      </c>
      <c r="I18260" s="8">
        <v>359.21999503176801</v>
      </c>
      <c r="J18260" s="8">
        <v>379.30943980647203</v>
      </c>
      <c r="K18260" s="8">
        <v>0.63947919112157703</v>
      </c>
      <c r="L18260" s="8">
        <v>0.21306139935749499</v>
      </c>
    </row>
    <row r="18261" spans="1:12" x14ac:dyDescent="0.2">
      <c r="A18261" s="7" t="s">
        <v>68728</v>
      </c>
      <c r="B18261" s="7" t="s">
        <v>68729</v>
      </c>
      <c r="C18261" s="7" t="s">
        <v>68730</v>
      </c>
      <c r="D18261" s="7" t="s">
        <v>68731</v>
      </c>
      <c r="E18261" s="8">
        <v>21.745205053879001</v>
      </c>
      <c r="F18261" s="8">
        <v>3.9313024662352101</v>
      </c>
      <c r="G18261" s="8">
        <v>3.9571258121016899</v>
      </c>
      <c r="H18261" s="8">
        <v>10.825510146837599</v>
      </c>
      <c r="I18261" s="8">
        <v>0.99232042826455202</v>
      </c>
      <c r="J18261" s="8">
        <v>3.9511399979840802</v>
      </c>
      <c r="K18261" s="8">
        <v>0.83084983344598595</v>
      </c>
      <c r="L18261" s="8">
        <v>-0.909488276267304</v>
      </c>
    </row>
    <row r="18262" spans="1:12" x14ac:dyDescent="0.2">
      <c r="A18262" s="7" t="s">
        <v>68732</v>
      </c>
      <c r="B18262" s="7" t="s">
        <v>68733</v>
      </c>
      <c r="D18262" s="7" t="s">
        <v>68734</v>
      </c>
      <c r="E18262" s="8">
        <v>3.9536736461598201</v>
      </c>
      <c r="F18262" s="8">
        <v>13.7595586318232</v>
      </c>
      <c r="G18262" s="8">
        <v>8.9035330772288006</v>
      </c>
      <c r="H18262" s="8">
        <v>0.98413728607614503</v>
      </c>
      <c r="I18262" s="8">
        <v>16.8694472804974</v>
      </c>
      <c r="J18262" s="8">
        <v>6.9144949964721398</v>
      </c>
      <c r="K18262" s="8">
        <v>0.98290786645488504</v>
      </c>
      <c r="L18262" s="8">
        <v>-0.104447958882101</v>
      </c>
    </row>
    <row r="18263" spans="1:12" x14ac:dyDescent="0.2">
      <c r="A18263" s="7" t="s">
        <v>68735</v>
      </c>
      <c r="B18263" s="7" t="s">
        <v>68736</v>
      </c>
      <c r="C18263" s="7" t="s">
        <v>68737</v>
      </c>
      <c r="D18263" s="7" t="s">
        <v>68738</v>
      </c>
      <c r="E18263" s="8">
        <v>1889.8560028643899</v>
      </c>
      <c r="F18263" s="8">
        <v>2252.6363131527801</v>
      </c>
      <c r="G18263" s="8">
        <v>2435.6109373485901</v>
      </c>
      <c r="H18263" s="8">
        <v>1839.3525876763199</v>
      </c>
      <c r="I18263" s="8">
        <v>2242.6441678778901</v>
      </c>
      <c r="J18263" s="8">
        <v>2519.8395337143502</v>
      </c>
      <c r="K18263" s="8">
        <v>0.99363770349964697</v>
      </c>
      <c r="L18263" s="8">
        <v>5.1879307020792102E-3</v>
      </c>
    </row>
    <row r="18264" spans="1:12" x14ac:dyDescent="0.2">
      <c r="A18264" s="7" t="s">
        <v>68739</v>
      </c>
      <c r="B18264" s="7" t="s">
        <v>68740</v>
      </c>
      <c r="C18264" s="7" t="s">
        <v>68741</v>
      </c>
      <c r="D18264" s="7" t="s">
        <v>68742</v>
      </c>
      <c r="E18264" s="8">
        <v>6.9189288807796796</v>
      </c>
      <c r="F18264" s="8">
        <v>6.8797793159116196</v>
      </c>
      <c r="G18264" s="8">
        <v>2.96784435907627</v>
      </c>
      <c r="H18264" s="8">
        <v>0</v>
      </c>
      <c r="I18264" s="8">
        <v>0</v>
      </c>
      <c r="J18264" s="8">
        <v>8.8900649954641793</v>
      </c>
      <c r="K18264" s="8">
        <v>0.89843352462516202</v>
      </c>
      <c r="L18264" s="8">
        <v>-0.91531694138611097</v>
      </c>
    </row>
    <row r="18265" spans="1:12" x14ac:dyDescent="0.2">
      <c r="A18265" s="7" t="s">
        <v>68743</v>
      </c>
      <c r="B18265" s="7" t="s">
        <v>68744</v>
      </c>
      <c r="E18265" s="8">
        <v>36.5714812269783</v>
      </c>
      <c r="F18265" s="8">
        <v>21.6221635642937</v>
      </c>
      <c r="G18265" s="8">
        <v>16.817784701432199</v>
      </c>
      <c r="H18265" s="8">
        <v>1.9682745721522901</v>
      </c>
      <c r="I18265" s="8">
        <v>22.823369850084699</v>
      </c>
      <c r="J18265" s="8">
        <v>27.657979985888598</v>
      </c>
      <c r="K18265" s="8">
        <v>0.87071293967795105</v>
      </c>
      <c r="L18265" s="8">
        <v>-0.51637145085979896</v>
      </c>
    </row>
    <row r="18266" spans="1:12" x14ac:dyDescent="0.2">
      <c r="A18266" s="7" t="s">
        <v>68745</v>
      </c>
      <c r="B18266" s="7" t="s">
        <v>68746</v>
      </c>
      <c r="C18266" s="7" t="s">
        <v>68747</v>
      </c>
      <c r="D18266" s="7" t="s">
        <v>68748</v>
      </c>
      <c r="E18266" s="8">
        <v>4492.3616804490903</v>
      </c>
      <c r="F18266" s="8">
        <v>5064.5004021275099</v>
      </c>
      <c r="G18266" s="8">
        <v>4299.41719484848</v>
      </c>
      <c r="H18266" s="8">
        <v>3855.8498868463398</v>
      </c>
      <c r="I18266" s="8">
        <v>4883.2088274898597</v>
      </c>
      <c r="J18266" s="8">
        <v>4176.3549778691704</v>
      </c>
      <c r="K18266" s="8">
        <v>0.81950163003590604</v>
      </c>
      <c r="L18266" s="8">
        <v>-0.101458226874654</v>
      </c>
    </row>
    <row r="18267" spans="1:12" x14ac:dyDescent="0.2">
      <c r="A18267" s="7" t="s">
        <v>68749</v>
      </c>
      <c r="B18267" s="7" t="s">
        <v>68750</v>
      </c>
      <c r="C18267" s="7" t="s">
        <v>68751</v>
      </c>
      <c r="D18267" s="7" t="s">
        <v>68752</v>
      </c>
      <c r="E18267" s="8">
        <v>6.9189288807796796</v>
      </c>
      <c r="F18267" s="8">
        <v>16.7080354814996</v>
      </c>
      <c r="G18267" s="8">
        <v>15.828503248406699</v>
      </c>
      <c r="H18267" s="8">
        <v>23.619294865827499</v>
      </c>
      <c r="I18267" s="8">
        <v>25.800331134878299</v>
      </c>
      <c r="J18267" s="8">
        <v>7.9022799959681604</v>
      </c>
      <c r="K18267" s="8">
        <v>0.84377819405807597</v>
      </c>
      <c r="L18267" s="8">
        <v>0.53872756261388699</v>
      </c>
    </row>
    <row r="18268" spans="1:12" x14ac:dyDescent="0.2">
      <c r="A18268" s="7" t="s">
        <v>68753</v>
      </c>
      <c r="B18268" s="7" t="s">
        <v>68754</v>
      </c>
      <c r="C18268" s="7" t="s">
        <v>68755</v>
      </c>
      <c r="E18268" s="8">
        <v>0</v>
      </c>
      <c r="F18268" s="8">
        <v>8.8454305490292207</v>
      </c>
      <c r="G18268" s="8">
        <v>17.807066154457601</v>
      </c>
      <c r="H18268" s="8">
        <v>7.8730982886091603</v>
      </c>
      <c r="I18268" s="8">
        <v>0</v>
      </c>
      <c r="J18268" s="8">
        <v>5.9267099969761201</v>
      </c>
      <c r="K18268" s="8">
        <v>0.87857353123352999</v>
      </c>
      <c r="L18268" s="8">
        <v>-0.94925439454661797</v>
      </c>
    </row>
    <row r="18269" spans="1:12" x14ac:dyDescent="0.2">
      <c r="A18269" s="7" t="s">
        <v>68756</v>
      </c>
      <c r="B18269" s="7" t="s">
        <v>68757</v>
      </c>
      <c r="C18269" s="7" t="s">
        <v>68758</v>
      </c>
      <c r="D18269" s="7" t="s">
        <v>68759</v>
      </c>
      <c r="E18269" s="8">
        <v>19.768368230799101</v>
      </c>
      <c r="F18269" s="8">
        <v>37.347373429234501</v>
      </c>
      <c r="G18269" s="8">
        <v>25.721317778661</v>
      </c>
      <c r="H18269" s="8">
        <v>24.603432151903601</v>
      </c>
      <c r="I18269" s="8">
        <v>12.900165567439201</v>
      </c>
      <c r="J18269" s="8">
        <v>19.755699989920402</v>
      </c>
      <c r="K18269" s="8">
        <v>0.78122933317073895</v>
      </c>
      <c r="L18269" s="8">
        <v>-0.53267936307256203</v>
      </c>
    </row>
    <row r="18270" spans="1:12" x14ac:dyDescent="0.2">
      <c r="A18270" s="7" t="s">
        <v>68760</v>
      </c>
      <c r="B18270" s="7" t="s">
        <v>68761</v>
      </c>
      <c r="C18270" s="7" t="s">
        <v>68762</v>
      </c>
      <c r="D18270" s="7" t="s">
        <v>51313</v>
      </c>
      <c r="E18270" s="8">
        <v>0.98841841153995402</v>
      </c>
      <c r="F18270" s="8">
        <v>5.89695369935282</v>
      </c>
      <c r="G18270" s="8">
        <v>4.9464072651271103</v>
      </c>
      <c r="H18270" s="8">
        <v>9.8413728607614495</v>
      </c>
      <c r="I18270" s="8">
        <v>10.9155247109101</v>
      </c>
      <c r="J18270" s="8">
        <v>0</v>
      </c>
      <c r="K18270" s="8">
        <v>0.88887782786053904</v>
      </c>
      <c r="L18270" s="8">
        <v>0.81071382489099997</v>
      </c>
    </row>
    <row r="18271" spans="1:12" x14ac:dyDescent="0.2">
      <c r="A18271" s="7" t="s">
        <v>68763</v>
      </c>
      <c r="B18271" s="7" t="s">
        <v>68764</v>
      </c>
      <c r="C18271" s="7" t="s">
        <v>68765</v>
      </c>
      <c r="D18271" s="7" t="s">
        <v>68766</v>
      </c>
      <c r="E18271" s="8">
        <v>10606.7179742352</v>
      </c>
      <c r="F18271" s="8">
        <v>9603.1890993960606</v>
      </c>
      <c r="G18271" s="8">
        <v>10394.380226938099</v>
      </c>
      <c r="H18271" s="8">
        <v>8506.8827008421995</v>
      </c>
      <c r="I18271" s="8">
        <v>8347.3994425614092</v>
      </c>
      <c r="J18271" s="8">
        <v>8794.2498505130698</v>
      </c>
      <c r="K18271" s="8">
        <v>0.10402458171151099</v>
      </c>
      <c r="L18271" s="8">
        <v>-0.25485463063073799</v>
      </c>
    </row>
    <row r="18272" spans="1:12" x14ac:dyDescent="0.2">
      <c r="A18272" s="7" t="s">
        <v>68767</v>
      </c>
      <c r="B18272" s="7" t="s">
        <v>68768</v>
      </c>
      <c r="C18272" s="7" t="s">
        <v>68769</v>
      </c>
      <c r="D18272" s="7" t="s">
        <v>68770</v>
      </c>
      <c r="E18272" s="8">
        <v>78.085054511656395</v>
      </c>
      <c r="F18272" s="8">
        <v>61.918013843204598</v>
      </c>
      <c r="G18272" s="8">
        <v>58.367605728499903</v>
      </c>
      <c r="H18272" s="8">
        <v>52.159276162035702</v>
      </c>
      <c r="I18272" s="8">
        <v>73.431711691576794</v>
      </c>
      <c r="J18272" s="8">
        <v>59.267099969761198</v>
      </c>
      <c r="K18272" s="8">
        <v>0.94747334208278899</v>
      </c>
      <c r="L18272" s="8">
        <v>-0.10186519613366</v>
      </c>
    </row>
    <row r="18273" spans="1:12" x14ac:dyDescent="0.2">
      <c r="A18273" s="7" t="s">
        <v>68771</v>
      </c>
      <c r="B18273" s="7" t="s">
        <v>68772</v>
      </c>
      <c r="C18273" s="7" t="s">
        <v>68773</v>
      </c>
      <c r="D18273" s="7" t="s">
        <v>68774</v>
      </c>
      <c r="E18273" s="8">
        <v>3.9536736461598201</v>
      </c>
      <c r="F18273" s="8">
        <v>1.9656512331176099</v>
      </c>
      <c r="G18273" s="8">
        <v>0.98928145302542203</v>
      </c>
      <c r="H18273" s="8">
        <v>2.95241185822844</v>
      </c>
      <c r="I18273" s="8">
        <v>8.9308838543809692</v>
      </c>
      <c r="J18273" s="8">
        <v>5.9267099969761201</v>
      </c>
      <c r="K18273" s="8">
        <v>0.73017475112067398</v>
      </c>
      <c r="L18273" s="8">
        <v>1.3660104155737101</v>
      </c>
    </row>
    <row r="18274" spans="1:12" x14ac:dyDescent="0.2">
      <c r="A18274" s="7" t="s">
        <v>68775</v>
      </c>
      <c r="B18274" s="7" t="s">
        <v>68776</v>
      </c>
      <c r="D18274" s="7" t="s">
        <v>68777</v>
      </c>
      <c r="E18274" s="8">
        <v>0</v>
      </c>
      <c r="F18274" s="8">
        <v>18.6736867146173</v>
      </c>
      <c r="G18274" s="8">
        <v>0</v>
      </c>
      <c r="H18274" s="8">
        <v>0</v>
      </c>
      <c r="I18274" s="8">
        <v>0</v>
      </c>
      <c r="J18274" s="8">
        <v>6.9144949964721398</v>
      </c>
      <c r="K18274" s="8">
        <v>0.88887782786053904</v>
      </c>
      <c r="L18274" s="8">
        <v>-1.43343217387664</v>
      </c>
    </row>
    <row r="18275" spans="1:12" x14ac:dyDescent="0.2">
      <c r="A18275" s="7" t="s">
        <v>68778</v>
      </c>
      <c r="B18275" s="7" t="s">
        <v>68779</v>
      </c>
      <c r="D18275" s="7" t="s">
        <v>68780</v>
      </c>
      <c r="E18275" s="8">
        <v>0</v>
      </c>
      <c r="F18275" s="8">
        <v>11.793907398705599</v>
      </c>
      <c r="G18275" s="8">
        <v>0</v>
      </c>
      <c r="H18275" s="8">
        <v>0</v>
      </c>
      <c r="I18275" s="8">
        <v>0</v>
      </c>
      <c r="J18275" s="8">
        <v>0</v>
      </c>
      <c r="K18275" s="8">
        <v>1</v>
      </c>
      <c r="L18275" s="8">
        <v>-4.4350872716080296</v>
      </c>
    </row>
    <row r="18276" spans="1:12" x14ac:dyDescent="0.2">
      <c r="A18276" s="7" t="s">
        <v>68781</v>
      </c>
      <c r="B18276" s="7" t="s">
        <v>68782</v>
      </c>
      <c r="C18276" s="7" t="s">
        <v>68783</v>
      </c>
      <c r="D18276" s="7" t="s">
        <v>68784</v>
      </c>
      <c r="E18276" s="8">
        <v>1019.05938229769</v>
      </c>
      <c r="F18276" s="8">
        <v>1192.16747288583</v>
      </c>
      <c r="G18276" s="8">
        <v>1450.2866101352699</v>
      </c>
      <c r="H18276" s="8">
        <v>1016.61381651666</v>
      </c>
      <c r="I18276" s="8">
        <v>1013.15915725811</v>
      </c>
      <c r="J18276" s="8">
        <v>1276.21821934886</v>
      </c>
      <c r="K18276" s="8">
        <v>0.79132337131458197</v>
      </c>
      <c r="L18276" s="8">
        <v>-0.147350925047109</v>
      </c>
    </row>
    <row r="18277" spans="1:12" x14ac:dyDescent="0.2">
      <c r="A18277" s="7" t="s">
        <v>68785</v>
      </c>
      <c r="B18277" s="7" t="s">
        <v>68786</v>
      </c>
      <c r="C18277" s="7" t="s">
        <v>68787</v>
      </c>
      <c r="D18277" s="7" t="s">
        <v>68788</v>
      </c>
      <c r="E18277" s="8">
        <v>0</v>
      </c>
      <c r="F18277" s="8">
        <v>29.484768496764101</v>
      </c>
      <c r="G18277" s="8">
        <v>12.8606588893305</v>
      </c>
      <c r="H18277" s="8">
        <v>21.651020293675199</v>
      </c>
      <c r="I18277" s="8">
        <v>11.907845139174601</v>
      </c>
      <c r="J18277" s="8">
        <v>14.816774992440299</v>
      </c>
      <c r="K18277" s="8">
        <v>0.96715907900558395</v>
      </c>
      <c r="L18277" s="8">
        <v>0.191940387326832</v>
      </c>
    </row>
    <row r="18278" spans="1:12" x14ac:dyDescent="0.2">
      <c r="A18278" s="7" t="s">
        <v>68789</v>
      </c>
      <c r="B18278" s="7" t="s">
        <v>68790</v>
      </c>
      <c r="C18278" s="7" t="s">
        <v>68791</v>
      </c>
      <c r="D18278" s="7" t="s">
        <v>68792</v>
      </c>
      <c r="E18278" s="8">
        <v>557.46798410853398</v>
      </c>
      <c r="F18278" s="8">
        <v>603.45492856710496</v>
      </c>
      <c r="G18278" s="8">
        <v>560.92258386541403</v>
      </c>
      <c r="H18278" s="8">
        <v>584.57754792923004</v>
      </c>
      <c r="I18278" s="8">
        <v>538.82999254765195</v>
      </c>
      <c r="J18278" s="8">
        <v>500.80699474448198</v>
      </c>
      <c r="K18278" s="8">
        <v>0.883506753664556</v>
      </c>
      <c r="L18278" s="8">
        <v>-8.4212351452396902E-2</v>
      </c>
    </row>
    <row r="18279" spans="1:12" x14ac:dyDescent="0.2">
      <c r="A18279" s="7" t="s">
        <v>68793</v>
      </c>
      <c r="B18279" s="7" t="s">
        <v>68794</v>
      </c>
      <c r="C18279" s="7" t="s">
        <v>68795</v>
      </c>
      <c r="D18279" s="7" t="s">
        <v>68796</v>
      </c>
      <c r="E18279" s="8">
        <v>67.212451984716907</v>
      </c>
      <c r="F18279" s="8">
        <v>57.986711376969403</v>
      </c>
      <c r="G18279" s="8">
        <v>59.356887181525302</v>
      </c>
      <c r="H18279" s="8">
        <v>62.984786308873304</v>
      </c>
      <c r="I18279" s="8">
        <v>66.485468693724997</v>
      </c>
      <c r="J18279" s="8">
        <v>86.925079955649807</v>
      </c>
      <c r="K18279" s="8">
        <v>0.856114697749642</v>
      </c>
      <c r="L18279" s="8">
        <v>0.22962593952247901</v>
      </c>
    </row>
    <row r="18280" spans="1:12" x14ac:dyDescent="0.2">
      <c r="A18280" s="7" t="s">
        <v>68797</v>
      </c>
      <c r="B18280" s="7" t="s">
        <v>68798</v>
      </c>
      <c r="C18280" s="7" t="s">
        <v>68799</v>
      </c>
      <c r="E18280" s="8">
        <v>120.587046207874</v>
      </c>
      <c r="F18280" s="8">
        <v>58.969536993528202</v>
      </c>
      <c r="G18280" s="8">
        <v>66.281857352703298</v>
      </c>
      <c r="H18280" s="8">
        <v>36.413079584817403</v>
      </c>
      <c r="I18280" s="8">
        <v>41.677457987111197</v>
      </c>
      <c r="J18280" s="8">
        <v>50.377034974296997</v>
      </c>
      <c r="K18280" s="8">
        <v>0.23379872589435499</v>
      </c>
      <c r="L18280" s="8">
        <v>-0.93627898806771803</v>
      </c>
    </row>
    <row r="18281" spans="1:12" x14ac:dyDescent="0.2">
      <c r="A18281" s="7" t="s">
        <v>68800</v>
      </c>
      <c r="B18281" s="7" t="s">
        <v>68801</v>
      </c>
      <c r="C18281" s="7" t="s">
        <v>68802</v>
      </c>
      <c r="D18281" s="7" t="s">
        <v>68803</v>
      </c>
      <c r="E18281" s="8">
        <v>77.096636100116399</v>
      </c>
      <c r="F18281" s="8">
        <v>77.643223708145399</v>
      </c>
      <c r="G18281" s="8">
        <v>66.281857352703298</v>
      </c>
      <c r="H18281" s="8">
        <v>121.04888618736599</v>
      </c>
      <c r="I18281" s="8">
        <v>132.97093738744999</v>
      </c>
      <c r="J18281" s="8">
        <v>83.961724957161707</v>
      </c>
      <c r="K18281" s="8">
        <v>0.34129549483420502</v>
      </c>
      <c r="L18281" s="8">
        <v>0.612699756603027</v>
      </c>
    </row>
    <row r="18282" spans="1:12" x14ac:dyDescent="0.2">
      <c r="A18282" s="7" t="s">
        <v>68804</v>
      </c>
      <c r="B18282" s="7" t="s">
        <v>68805</v>
      </c>
      <c r="C18282" s="7" t="s">
        <v>68806</v>
      </c>
      <c r="D18282" s="7" t="s">
        <v>68807</v>
      </c>
      <c r="E18282" s="8">
        <v>1412.44991009059</v>
      </c>
      <c r="F18282" s="8">
        <v>823.60786667627701</v>
      </c>
      <c r="G18282" s="8">
        <v>789.44659951428696</v>
      </c>
      <c r="H18282" s="8">
        <v>897.53320490144404</v>
      </c>
      <c r="I18282" s="8">
        <v>755.15584590932394</v>
      </c>
      <c r="J18282" s="8">
        <v>1026.3086144763699</v>
      </c>
      <c r="K18282" s="8">
        <v>0.82511152998417203</v>
      </c>
      <c r="L18282" s="8">
        <v>-0.17546425525559001</v>
      </c>
    </row>
    <row r="18283" spans="1:12" x14ac:dyDescent="0.2">
      <c r="A18283" s="7" t="s">
        <v>68808</v>
      </c>
      <c r="B18283" s="7" t="s">
        <v>186</v>
      </c>
      <c r="C18283" s="7" t="s">
        <v>68809</v>
      </c>
      <c r="D18283" s="7" t="s">
        <v>188</v>
      </c>
      <c r="E18283" s="8">
        <v>636.54145703173003</v>
      </c>
      <c r="F18283" s="8">
        <v>653.57903501160399</v>
      </c>
      <c r="G18283" s="8">
        <v>558.944020959363</v>
      </c>
      <c r="H18283" s="8">
        <v>277.52671467347301</v>
      </c>
      <c r="I18283" s="8">
        <v>231.21065978564101</v>
      </c>
      <c r="J18283" s="8">
        <v>203.48370989617999</v>
      </c>
      <c r="K18283" s="8">
        <v>6.2640512887211197E-10</v>
      </c>
      <c r="L18283" s="8">
        <v>-1.37636042024544</v>
      </c>
    </row>
    <row r="18284" spans="1:12" x14ac:dyDescent="0.2">
      <c r="A18284" s="7" t="s">
        <v>68810</v>
      </c>
      <c r="B18284" s="7" t="s">
        <v>68811</v>
      </c>
      <c r="C18284" s="7" t="s">
        <v>68812</v>
      </c>
      <c r="D18284" s="7" t="s">
        <v>68813</v>
      </c>
      <c r="E18284" s="8">
        <v>0</v>
      </c>
      <c r="F18284" s="8">
        <v>0</v>
      </c>
      <c r="G18284" s="8">
        <v>0</v>
      </c>
      <c r="H18284" s="8">
        <v>3.9365491443045801</v>
      </c>
      <c r="I18284" s="8">
        <v>18.854088137026501</v>
      </c>
      <c r="J18284" s="8">
        <v>0</v>
      </c>
      <c r="K18284" s="8">
        <v>0.255145749167348</v>
      </c>
      <c r="L18284" s="8">
        <v>5.3870344882730903</v>
      </c>
    </row>
    <row r="18285" spans="1:12" x14ac:dyDescent="0.2">
      <c r="A18285" s="7" t="s">
        <v>68814</v>
      </c>
      <c r="B18285" s="7" t="s">
        <v>68815</v>
      </c>
      <c r="D18285" s="7" t="s">
        <v>68816</v>
      </c>
      <c r="E18285" s="8">
        <v>32.6178075808185</v>
      </c>
      <c r="F18285" s="8">
        <v>7.8626049324704201</v>
      </c>
      <c r="G18285" s="8">
        <v>0</v>
      </c>
      <c r="H18285" s="8">
        <v>4.9206864303807301</v>
      </c>
      <c r="I18285" s="8">
        <v>0</v>
      </c>
      <c r="J18285" s="8">
        <v>0.98778499949602006</v>
      </c>
      <c r="K18285" s="8">
        <v>0.48534319079841098</v>
      </c>
      <c r="L18285" s="8">
        <v>-2.7753634106870599</v>
      </c>
    </row>
    <row r="18286" spans="1:12" x14ac:dyDescent="0.2">
      <c r="A18286" s="7" t="s">
        <v>68817</v>
      </c>
      <c r="B18286" s="7" t="s">
        <v>68818</v>
      </c>
      <c r="C18286" s="7" t="s">
        <v>68819</v>
      </c>
      <c r="D18286" s="7" t="s">
        <v>68820</v>
      </c>
      <c r="E18286" s="8">
        <v>3851.8665497712</v>
      </c>
      <c r="F18286" s="8">
        <v>3729.8232148406601</v>
      </c>
      <c r="G18286" s="8">
        <v>3488.2064033676402</v>
      </c>
      <c r="H18286" s="8">
        <v>3350.0033218031999</v>
      </c>
      <c r="I18286" s="8">
        <v>3617.0079610242901</v>
      </c>
      <c r="J18286" s="8">
        <v>3489.8444032194402</v>
      </c>
      <c r="K18286" s="8">
        <v>0.81231063912661905</v>
      </c>
      <c r="L18286" s="8">
        <v>-8.21990756228623E-2</v>
      </c>
    </row>
    <row r="18287" spans="1:12" x14ac:dyDescent="0.2">
      <c r="A18287" s="7" t="s">
        <v>68821</v>
      </c>
      <c r="B18287" s="7" t="s">
        <v>68822</v>
      </c>
      <c r="C18287" s="7" t="s">
        <v>68823</v>
      </c>
      <c r="D18287" s="7" t="s">
        <v>68824</v>
      </c>
      <c r="E18287" s="8">
        <v>901.43759132443802</v>
      </c>
      <c r="F18287" s="8">
        <v>854.07546078960002</v>
      </c>
      <c r="G18287" s="8">
        <v>1014.01348935106</v>
      </c>
      <c r="H18287" s="8">
        <v>672.16576639000698</v>
      </c>
      <c r="I18287" s="8">
        <v>845.45700488139801</v>
      </c>
      <c r="J18287" s="8">
        <v>873.20193955448201</v>
      </c>
      <c r="K18287" s="8">
        <v>0.59617251172282004</v>
      </c>
      <c r="L18287" s="8">
        <v>-0.21214266550695801</v>
      </c>
    </row>
    <row r="18288" spans="1:12" x14ac:dyDescent="0.2">
      <c r="A18288" s="7" t="s">
        <v>68825</v>
      </c>
      <c r="B18288" s="7" t="s">
        <v>68826</v>
      </c>
      <c r="C18288" s="7" t="s">
        <v>68827</v>
      </c>
      <c r="D18288" s="7" t="s">
        <v>68828</v>
      </c>
      <c r="E18288" s="8">
        <v>3.9536736461598201</v>
      </c>
      <c r="F18288" s="8">
        <v>15.725209864940799</v>
      </c>
      <c r="G18288" s="8">
        <v>8.9035330772288006</v>
      </c>
      <c r="H18288" s="8">
        <v>26.5717067240559</v>
      </c>
      <c r="I18288" s="8">
        <v>7.93856342611641</v>
      </c>
      <c r="J18288" s="8">
        <v>3.9511399979840802</v>
      </c>
      <c r="K18288" s="8">
        <v>0.91720765747710797</v>
      </c>
      <c r="L18288" s="8">
        <v>0.42832336658689502</v>
      </c>
    </row>
    <row r="18289" spans="1:12" x14ac:dyDescent="0.2">
      <c r="A18289" s="7" t="s">
        <v>68829</v>
      </c>
      <c r="B18289" s="7" t="s">
        <v>68830</v>
      </c>
      <c r="C18289" s="7" t="s">
        <v>68831</v>
      </c>
      <c r="D18289" s="7" t="s">
        <v>68832</v>
      </c>
      <c r="E18289" s="8">
        <v>82.038728157816195</v>
      </c>
      <c r="F18289" s="8">
        <v>22.604989180852499</v>
      </c>
      <c r="G18289" s="8">
        <v>38.581976667991398</v>
      </c>
      <c r="H18289" s="8">
        <v>68.8896100253302</v>
      </c>
      <c r="I18289" s="8">
        <v>74.424032119841399</v>
      </c>
      <c r="J18289" s="8">
        <v>53.340389972785097</v>
      </c>
      <c r="K18289" s="8">
        <v>0.77903820052471995</v>
      </c>
      <c r="L18289" s="8">
        <v>0.45748384971378497</v>
      </c>
    </row>
    <row r="18290" spans="1:12" x14ac:dyDescent="0.2">
      <c r="A18290" s="7" t="s">
        <v>68833</v>
      </c>
      <c r="B18290" s="7" t="s">
        <v>68834</v>
      </c>
      <c r="C18290" s="7" t="s">
        <v>68835</v>
      </c>
      <c r="D18290" s="7" t="s">
        <v>68836</v>
      </c>
      <c r="E18290" s="8">
        <v>237.220418769589</v>
      </c>
      <c r="F18290" s="8">
        <v>201.47925139455501</v>
      </c>
      <c r="G18290" s="8">
        <v>179.05994299760101</v>
      </c>
      <c r="H18290" s="8">
        <v>331.654265407661</v>
      </c>
      <c r="I18290" s="8">
        <v>220.29513507473001</v>
      </c>
      <c r="J18290" s="8">
        <v>189.65471990323601</v>
      </c>
      <c r="K18290" s="8">
        <v>0.74757776946356003</v>
      </c>
      <c r="L18290" s="8">
        <v>0.26366110584000702</v>
      </c>
    </row>
    <row r="18291" spans="1:12" x14ac:dyDescent="0.2">
      <c r="A18291" s="7" t="s">
        <v>68837</v>
      </c>
      <c r="B18291" s="7" t="s">
        <v>68838</v>
      </c>
      <c r="C18291" s="7" t="s">
        <v>68839</v>
      </c>
      <c r="D18291" s="7" t="s">
        <v>68840</v>
      </c>
      <c r="E18291" s="8">
        <v>1554.7821613523499</v>
      </c>
      <c r="F18291" s="8">
        <v>1410.3547597618799</v>
      </c>
      <c r="G18291" s="8">
        <v>1561.08613287412</v>
      </c>
      <c r="H18291" s="8">
        <v>1543.1272645674001</v>
      </c>
      <c r="I18291" s="8">
        <v>1657.1751152018001</v>
      </c>
      <c r="J18291" s="8">
        <v>1728.62374911804</v>
      </c>
      <c r="K18291" s="8">
        <v>0.72367012103358497</v>
      </c>
      <c r="L18291" s="8">
        <v>0.122969999070295</v>
      </c>
    </row>
    <row r="18292" spans="1:12" x14ac:dyDescent="0.2">
      <c r="A18292" s="7" t="s">
        <v>68841</v>
      </c>
      <c r="B18292" s="7" t="s">
        <v>68842</v>
      </c>
      <c r="C18292" s="7" t="s">
        <v>68843</v>
      </c>
      <c r="D18292" s="7" t="s">
        <v>68844</v>
      </c>
      <c r="E18292" s="8">
        <v>27.675715523118701</v>
      </c>
      <c r="F18292" s="8">
        <v>40.295850278910898</v>
      </c>
      <c r="G18292" s="8">
        <v>51.4426355573219</v>
      </c>
      <c r="H18292" s="8">
        <v>70.857884597482396</v>
      </c>
      <c r="I18292" s="8">
        <v>44.6544192719048</v>
      </c>
      <c r="J18292" s="8">
        <v>44.450324977320903</v>
      </c>
      <c r="K18292" s="8">
        <v>0.76884181507266303</v>
      </c>
      <c r="L18292" s="8">
        <v>0.42187688408956497</v>
      </c>
    </row>
    <row r="18293" spans="1:12" x14ac:dyDescent="0.2">
      <c r="A18293" s="7" t="s">
        <v>68845</v>
      </c>
      <c r="B18293" s="7" t="s">
        <v>68846</v>
      </c>
      <c r="D18293" s="7" t="s">
        <v>68847</v>
      </c>
      <c r="E18293" s="8">
        <v>89.946075450135794</v>
      </c>
      <c r="F18293" s="8">
        <v>63.883665076322202</v>
      </c>
      <c r="G18293" s="8">
        <v>51.4426355573219</v>
      </c>
      <c r="H18293" s="8">
        <v>44.286177873426503</v>
      </c>
      <c r="I18293" s="8">
        <v>24.8080107066138</v>
      </c>
      <c r="J18293" s="8">
        <v>22.719054988408502</v>
      </c>
      <c r="K18293" s="8">
        <v>0.149577707373723</v>
      </c>
      <c r="L18293" s="8">
        <v>-1.16055101715362</v>
      </c>
    </row>
    <row r="18294" spans="1:12" x14ac:dyDescent="0.2">
      <c r="A18294" s="7" t="s">
        <v>68848</v>
      </c>
      <c r="B18294" s="7" t="s">
        <v>68849</v>
      </c>
      <c r="C18294" s="7" t="s">
        <v>68850</v>
      </c>
      <c r="D18294" s="7" t="s">
        <v>68851</v>
      </c>
      <c r="E18294" s="8">
        <v>0</v>
      </c>
      <c r="F18294" s="8">
        <v>10.8110817821468</v>
      </c>
      <c r="G18294" s="8">
        <v>11.871377436305099</v>
      </c>
      <c r="H18294" s="8">
        <v>4.9206864303807301</v>
      </c>
      <c r="I18294" s="8">
        <v>14.8848064239683</v>
      </c>
      <c r="J18294" s="8">
        <v>20.743484989416402</v>
      </c>
      <c r="K18294" s="8">
        <v>0.84039289612353096</v>
      </c>
      <c r="L18294" s="8">
        <v>0.83789630968534901</v>
      </c>
    </row>
    <row r="18295" spans="1:12" x14ac:dyDescent="0.2">
      <c r="A18295" s="7" t="s">
        <v>68852</v>
      </c>
      <c r="B18295" s="7" t="s">
        <v>68853</v>
      </c>
      <c r="C18295" s="7" t="s">
        <v>68854</v>
      </c>
      <c r="D18295" s="7" t="s">
        <v>68855</v>
      </c>
      <c r="E18295" s="8">
        <v>0</v>
      </c>
      <c r="F18295" s="8">
        <v>0</v>
      </c>
      <c r="G18295" s="8">
        <v>0</v>
      </c>
      <c r="H18295" s="8">
        <v>18.698608435446801</v>
      </c>
      <c r="I18295" s="8">
        <v>3.9692817130582099</v>
      </c>
      <c r="J18295" s="8">
        <v>5.9267099969761201</v>
      </c>
      <c r="K18295" s="8">
        <v>5.8623404295991402E-2</v>
      </c>
      <c r="L18295" s="8">
        <v>5.71465198828722</v>
      </c>
    </row>
    <row r="18296" spans="1:12" x14ac:dyDescent="0.2">
      <c r="A18296" s="7" t="s">
        <v>68856</v>
      </c>
      <c r="B18296" s="7" t="s">
        <v>68857</v>
      </c>
      <c r="C18296" s="7" t="s">
        <v>68858</v>
      </c>
      <c r="D18296" s="7" t="s">
        <v>68859</v>
      </c>
      <c r="E18296" s="8">
        <v>11.861020938479401</v>
      </c>
      <c r="F18296" s="8">
        <v>6.8797793159116196</v>
      </c>
      <c r="G18296" s="8">
        <v>23.742754872610099</v>
      </c>
      <c r="H18296" s="8">
        <v>7.8730982886091603</v>
      </c>
      <c r="I18296" s="8">
        <v>3.9692817130582099</v>
      </c>
      <c r="J18296" s="8">
        <v>23.706839987904502</v>
      </c>
      <c r="K18296" s="8">
        <v>0.94762630127136704</v>
      </c>
      <c r="L18296" s="8">
        <v>-0.25681663872189398</v>
      </c>
    </row>
    <row r="18297" spans="1:12" x14ac:dyDescent="0.2">
      <c r="A18297" s="7" t="s">
        <v>68860</v>
      </c>
      <c r="B18297" s="7" t="s">
        <v>68861</v>
      </c>
      <c r="C18297" s="7" t="s">
        <v>68862</v>
      </c>
      <c r="D18297" s="7" t="s">
        <v>68863</v>
      </c>
      <c r="E18297" s="8">
        <v>0</v>
      </c>
      <c r="F18297" s="8">
        <v>4.9141280827940097</v>
      </c>
      <c r="G18297" s="8">
        <v>16.817784701432199</v>
      </c>
      <c r="H18297" s="8">
        <v>0</v>
      </c>
      <c r="I18297" s="8">
        <v>0</v>
      </c>
      <c r="J18297" s="8">
        <v>8.8900649954641793</v>
      </c>
      <c r="K18297" s="8">
        <v>0.868665311676035</v>
      </c>
      <c r="L18297" s="8">
        <v>-1.28943997096332</v>
      </c>
    </row>
    <row r="18298" spans="1:12" x14ac:dyDescent="0.2">
      <c r="A18298" s="7" t="s">
        <v>68864</v>
      </c>
      <c r="B18298" s="7" t="s">
        <v>68865</v>
      </c>
      <c r="C18298" s="7" t="s">
        <v>68866</v>
      </c>
      <c r="D18298" s="7" t="s">
        <v>68867</v>
      </c>
      <c r="E18298" s="8">
        <v>136.401740792514</v>
      </c>
      <c r="F18298" s="8">
        <v>115.973422753939</v>
      </c>
      <c r="G18298" s="8">
        <v>153.33862521894</v>
      </c>
      <c r="H18298" s="8">
        <v>308.03497054183299</v>
      </c>
      <c r="I18298" s="8">
        <v>174.64839537456101</v>
      </c>
      <c r="J18298" s="8">
        <v>249.90960487249299</v>
      </c>
      <c r="K18298" s="8">
        <v>4.5628851368196902E-2</v>
      </c>
      <c r="L18298" s="8">
        <v>0.85267014619181603</v>
      </c>
    </row>
    <row r="18299" spans="1:12" x14ac:dyDescent="0.2">
      <c r="A18299" s="7" t="s">
        <v>68868</v>
      </c>
      <c r="B18299" s="7" t="s">
        <v>68869</v>
      </c>
      <c r="C18299" s="7" t="s">
        <v>68870</v>
      </c>
      <c r="D18299" s="7" t="s">
        <v>68871</v>
      </c>
      <c r="E18299" s="8">
        <v>0</v>
      </c>
      <c r="F18299" s="8">
        <v>13.7595586318232</v>
      </c>
      <c r="G18299" s="8">
        <v>2.96784435907627</v>
      </c>
      <c r="H18299" s="8">
        <v>3.9365491443045801</v>
      </c>
      <c r="I18299" s="8">
        <v>3.9692817130582099</v>
      </c>
      <c r="J18299" s="8">
        <v>20.743484989416402</v>
      </c>
      <c r="K18299" s="8">
        <v>0.88751991403376895</v>
      </c>
      <c r="L18299" s="8">
        <v>0.775852806074812</v>
      </c>
    </row>
    <row r="18300" spans="1:12" x14ac:dyDescent="0.2">
      <c r="A18300" s="7" t="s">
        <v>68872</v>
      </c>
      <c r="B18300" s="7" t="s">
        <v>68873</v>
      </c>
      <c r="C18300" s="7" t="s">
        <v>68874</v>
      </c>
      <c r="D18300" s="7" t="s">
        <v>68875</v>
      </c>
      <c r="E18300" s="8">
        <v>3337.8889757704201</v>
      </c>
      <c r="F18300" s="8">
        <v>3842.8481607449198</v>
      </c>
      <c r="G18300" s="8">
        <v>4156.9606656128199</v>
      </c>
      <c r="H18300" s="8">
        <v>3949.3429290235699</v>
      </c>
      <c r="I18300" s="8">
        <v>3943.48138192333</v>
      </c>
      <c r="J18300" s="8">
        <v>4286.9868978127297</v>
      </c>
      <c r="K18300" s="8">
        <v>0.79046096998828796</v>
      </c>
      <c r="L18300" s="8">
        <v>0.103364366145298</v>
      </c>
    </row>
    <row r="18301" spans="1:12" x14ac:dyDescent="0.2">
      <c r="A18301" s="7" t="s">
        <v>68876</v>
      </c>
      <c r="B18301" s="7" t="s">
        <v>68877</v>
      </c>
      <c r="C18301" s="7" t="s">
        <v>68878</v>
      </c>
      <c r="D18301" s="7" t="s">
        <v>68879</v>
      </c>
      <c r="E18301" s="8">
        <v>1525.1296090061501</v>
      </c>
      <c r="F18301" s="8">
        <v>1831.9869492656101</v>
      </c>
      <c r="G18301" s="8">
        <v>1707.4997879218799</v>
      </c>
      <c r="H18301" s="8">
        <v>1571.6672458636001</v>
      </c>
      <c r="I18301" s="8">
        <v>1789.1537321609901</v>
      </c>
      <c r="J18301" s="8">
        <v>1579.46821419414</v>
      </c>
      <c r="K18301" s="8">
        <v>0.94755933491792599</v>
      </c>
      <c r="L18301" s="8">
        <v>-3.5878842342512401E-2</v>
      </c>
    </row>
    <row r="18302" spans="1:12" x14ac:dyDescent="0.2">
      <c r="A18302" s="7" t="s">
        <v>68880</v>
      </c>
      <c r="B18302" s="7" t="s">
        <v>68881</v>
      </c>
      <c r="C18302" s="7" t="s">
        <v>68882</v>
      </c>
      <c r="D18302" s="7" t="s">
        <v>68883</v>
      </c>
      <c r="E18302" s="8">
        <v>117.621790973255</v>
      </c>
      <c r="F18302" s="8">
        <v>132.68145823543799</v>
      </c>
      <c r="G18302" s="8">
        <v>123.66018162817799</v>
      </c>
      <c r="H18302" s="8">
        <v>110.223376040528</v>
      </c>
      <c r="I18302" s="8">
        <v>114.116849250423</v>
      </c>
      <c r="J18302" s="8">
        <v>138.28989992944301</v>
      </c>
      <c r="K18302" s="8">
        <v>0.968337861578348</v>
      </c>
      <c r="L18302" s="8">
        <v>-4.4427857775176098E-2</v>
      </c>
    </row>
    <row r="18303" spans="1:12" x14ac:dyDescent="0.2">
      <c r="A18303" s="7" t="s">
        <v>68884</v>
      </c>
      <c r="B18303" s="7" t="s">
        <v>68885</v>
      </c>
      <c r="C18303" s="7" t="s">
        <v>68886</v>
      </c>
      <c r="D18303" s="7" t="s">
        <v>68887</v>
      </c>
      <c r="E18303" s="8">
        <v>13.8378577615594</v>
      </c>
      <c r="F18303" s="8">
        <v>46.192803978263697</v>
      </c>
      <c r="G18303" s="8">
        <v>54.410479916398202</v>
      </c>
      <c r="H18303" s="8">
        <v>36.413079584817403</v>
      </c>
      <c r="I18303" s="8">
        <v>83.354915974222294</v>
      </c>
      <c r="J18303" s="8">
        <v>44.450324977320903</v>
      </c>
      <c r="K18303" s="8">
        <v>0.78055015658151305</v>
      </c>
      <c r="L18303" s="8">
        <v>0.52086121741054803</v>
      </c>
    </row>
    <row r="18304" spans="1:12" x14ac:dyDescent="0.2">
      <c r="A18304" s="7" t="s">
        <v>68888</v>
      </c>
      <c r="B18304" s="7" t="s">
        <v>68889</v>
      </c>
      <c r="C18304" s="7" t="s">
        <v>68890</v>
      </c>
      <c r="D18304" s="7" t="s">
        <v>68891</v>
      </c>
      <c r="E18304" s="8">
        <v>57.328267869317301</v>
      </c>
      <c r="F18304" s="8">
        <v>20.639337947734901</v>
      </c>
      <c r="G18304" s="8">
        <v>33.635569402864299</v>
      </c>
      <c r="H18304" s="8">
        <v>60.032374450644802</v>
      </c>
      <c r="I18304" s="8">
        <v>29.7696128479365</v>
      </c>
      <c r="J18304" s="8">
        <v>38.523614980344803</v>
      </c>
      <c r="K18304" s="8">
        <v>0.92951458227817696</v>
      </c>
      <c r="L18304" s="8">
        <v>0.201689271238264</v>
      </c>
    </row>
    <row r="18305" spans="1:12" x14ac:dyDescent="0.2">
      <c r="A18305" s="7" t="s">
        <v>68892</v>
      </c>
      <c r="B18305" s="7" t="s">
        <v>68893</v>
      </c>
      <c r="C18305" s="7" t="s">
        <v>68894</v>
      </c>
      <c r="D18305" s="7" t="s">
        <v>68895</v>
      </c>
      <c r="E18305" s="8">
        <v>10.872602526939501</v>
      </c>
      <c r="F18305" s="8">
        <v>15.725209864940799</v>
      </c>
      <c r="G18305" s="8">
        <v>4.9464072651271103</v>
      </c>
      <c r="H18305" s="8">
        <v>0</v>
      </c>
      <c r="I18305" s="8">
        <v>0.99232042826455202</v>
      </c>
      <c r="J18305" s="8">
        <v>5.9267099969761201</v>
      </c>
      <c r="K18305" s="8">
        <v>0.48792277446695398</v>
      </c>
      <c r="L18305" s="8">
        <v>-2.1889679729966902</v>
      </c>
    </row>
    <row r="18306" spans="1:12" x14ac:dyDescent="0.2">
      <c r="A18306" s="7" t="s">
        <v>68896</v>
      </c>
      <c r="B18306" s="7" t="s">
        <v>68897</v>
      </c>
      <c r="C18306" s="7" t="s">
        <v>68898</v>
      </c>
      <c r="E18306" s="8">
        <v>106.749188446315</v>
      </c>
      <c r="F18306" s="8">
        <v>109.093643438027</v>
      </c>
      <c r="G18306" s="8">
        <v>95.960300943465896</v>
      </c>
      <c r="H18306" s="8">
        <v>72.826159169634707</v>
      </c>
      <c r="I18306" s="8">
        <v>135.94789867224401</v>
      </c>
      <c r="J18306" s="8">
        <v>125.44869493599499</v>
      </c>
      <c r="K18306" s="8">
        <v>0.94411308553786599</v>
      </c>
      <c r="L18306" s="8">
        <v>0.10004679488919101</v>
      </c>
    </row>
    <row r="18307" spans="1:12" x14ac:dyDescent="0.2">
      <c r="A18307" s="7" t="s">
        <v>68899</v>
      </c>
      <c r="B18307" s="7" t="s">
        <v>68900</v>
      </c>
      <c r="C18307" s="7" t="s">
        <v>68901</v>
      </c>
      <c r="D18307" s="7" t="s">
        <v>68902</v>
      </c>
      <c r="E18307" s="8">
        <v>7461.5705887151098</v>
      </c>
      <c r="F18307" s="8">
        <v>6806.0673946697098</v>
      </c>
      <c r="G18307" s="8">
        <v>6612.35723202192</v>
      </c>
      <c r="H18307" s="8">
        <v>5937.30024689738</v>
      </c>
      <c r="I18307" s="8">
        <v>5120.3734098450896</v>
      </c>
      <c r="J18307" s="8">
        <v>4797.6717425521701</v>
      </c>
      <c r="K18307" s="8">
        <v>2.6023975922626601E-2</v>
      </c>
      <c r="L18307" s="8">
        <v>-0.39714705596703598</v>
      </c>
    </row>
    <row r="18308" spans="1:12" x14ac:dyDescent="0.2">
      <c r="A18308" s="7" t="s">
        <v>68903</v>
      </c>
      <c r="B18308" s="7" t="s">
        <v>68904</v>
      </c>
      <c r="C18308" s="7" t="s">
        <v>68905</v>
      </c>
      <c r="D18308" s="7" t="s">
        <v>68906</v>
      </c>
      <c r="E18308" s="8">
        <v>15.8146945846393</v>
      </c>
      <c r="F18308" s="8">
        <v>9.8282561655880301</v>
      </c>
      <c r="G18308" s="8">
        <v>28.689162137737199</v>
      </c>
      <c r="H18308" s="8">
        <v>3.9365491443045801</v>
      </c>
      <c r="I18308" s="8">
        <v>9.9232042826455196</v>
      </c>
      <c r="J18308" s="8">
        <v>29.633549984880599</v>
      </c>
      <c r="K18308" s="8">
        <v>0.93040025404117499</v>
      </c>
      <c r="L18308" s="8">
        <v>-0.32094401928431199</v>
      </c>
    </row>
    <row r="18309" spans="1:12" x14ac:dyDescent="0.2">
      <c r="A18309" s="7" t="s">
        <v>68907</v>
      </c>
      <c r="B18309" s="7" t="s">
        <v>68908</v>
      </c>
      <c r="C18309" s="7" t="s">
        <v>68909</v>
      </c>
      <c r="D18309" s="7" t="s">
        <v>68910</v>
      </c>
      <c r="E18309" s="8">
        <v>604.91206786245198</v>
      </c>
      <c r="F18309" s="8">
        <v>468.80781909854898</v>
      </c>
      <c r="G18309" s="8">
        <v>645.01150737257501</v>
      </c>
      <c r="H18309" s="8">
        <v>769.59535771154503</v>
      </c>
      <c r="I18309" s="8">
        <v>571.57656668038203</v>
      </c>
      <c r="J18309" s="8">
        <v>657.86480966434999</v>
      </c>
      <c r="K18309" s="8">
        <v>0.67649024419030102</v>
      </c>
      <c r="L18309" s="8">
        <v>0.21802317423940401</v>
      </c>
    </row>
    <row r="18310" spans="1:12" x14ac:dyDescent="0.2">
      <c r="A18310" s="7" t="s">
        <v>68911</v>
      </c>
      <c r="B18310" s="7" t="s">
        <v>68912</v>
      </c>
      <c r="C18310" s="7" t="s">
        <v>68913</v>
      </c>
      <c r="D18310" s="7" t="s">
        <v>68914</v>
      </c>
      <c r="E18310" s="8">
        <v>47.444083753917802</v>
      </c>
      <c r="F18310" s="8">
        <v>34.398896579558098</v>
      </c>
      <c r="G18310" s="8">
        <v>42.539102480093099</v>
      </c>
      <c r="H18310" s="8">
        <v>41.333766015198101</v>
      </c>
      <c r="I18310" s="8">
        <v>63.508507408931301</v>
      </c>
      <c r="J18310" s="8">
        <v>79.022799959681606</v>
      </c>
      <c r="K18310" s="8">
        <v>0.60769306723975403</v>
      </c>
      <c r="L18310" s="8">
        <v>0.56387020885122796</v>
      </c>
    </row>
    <row r="18311" spans="1:12" x14ac:dyDescent="0.2">
      <c r="A18311" s="7" t="s">
        <v>68915</v>
      </c>
      <c r="B18311" s="7" t="s">
        <v>68916</v>
      </c>
      <c r="C18311" s="7" t="s">
        <v>68917</v>
      </c>
      <c r="D18311" s="7" t="s">
        <v>68918</v>
      </c>
      <c r="E18311" s="8">
        <v>753.174829593445</v>
      </c>
      <c r="F18311" s="8">
        <v>838.35025092465901</v>
      </c>
      <c r="G18311" s="8">
        <v>736.02540105091396</v>
      </c>
      <c r="H18311" s="8">
        <v>782.389142430535</v>
      </c>
      <c r="I18311" s="8">
        <v>934.765843425208</v>
      </c>
      <c r="J18311" s="8">
        <v>831.71496957564898</v>
      </c>
      <c r="K18311" s="8">
        <v>0.772405582051366</v>
      </c>
      <c r="L18311" s="8">
        <v>0.13100254055937999</v>
      </c>
    </row>
    <row r="18312" spans="1:12" x14ac:dyDescent="0.2">
      <c r="A18312" s="7" t="s">
        <v>68919</v>
      </c>
      <c r="B18312" s="7" t="s">
        <v>68920</v>
      </c>
      <c r="C18312" s="7" t="s">
        <v>68921</v>
      </c>
      <c r="D18312" s="7" t="s">
        <v>68922</v>
      </c>
      <c r="E18312" s="8">
        <v>363.73797544670299</v>
      </c>
      <c r="F18312" s="8">
        <v>467.82499348199002</v>
      </c>
      <c r="G18312" s="8">
        <v>481.78006762337998</v>
      </c>
      <c r="H18312" s="8">
        <v>452.70315159502701</v>
      </c>
      <c r="I18312" s="8">
        <v>387.00496702317503</v>
      </c>
      <c r="J18312" s="8">
        <v>377.33386980748003</v>
      </c>
      <c r="K18312" s="8">
        <v>0.87810034186964603</v>
      </c>
      <c r="L18312" s="8">
        <v>-0.109850267530059</v>
      </c>
    </row>
    <row r="18313" spans="1:12" x14ac:dyDescent="0.2">
      <c r="A18313" s="7" t="s">
        <v>68923</v>
      </c>
      <c r="B18313" s="7" t="s">
        <v>68924</v>
      </c>
      <c r="C18313" s="7" t="s">
        <v>68925</v>
      </c>
      <c r="D18313" s="7" t="s">
        <v>68926</v>
      </c>
      <c r="E18313" s="8">
        <v>0</v>
      </c>
      <c r="F18313" s="8">
        <v>1.9656512331176099</v>
      </c>
      <c r="G18313" s="8">
        <v>12.8606588893305</v>
      </c>
      <c r="H18313" s="8">
        <v>23.619294865827499</v>
      </c>
      <c r="I18313" s="8">
        <v>33.738894560994801</v>
      </c>
      <c r="J18313" s="8">
        <v>26.670194986392598</v>
      </c>
      <c r="K18313" s="8">
        <v>0.18486477191099099</v>
      </c>
      <c r="L18313" s="8">
        <v>2.5031654132496102</v>
      </c>
    </row>
    <row r="18314" spans="1:12" x14ac:dyDescent="0.2">
      <c r="A18314" s="7" t="s">
        <v>68927</v>
      </c>
      <c r="B18314" s="7" t="s">
        <v>68928</v>
      </c>
      <c r="C18314" s="7" t="s">
        <v>68929</v>
      </c>
      <c r="E18314" s="8">
        <v>17.791531407719201</v>
      </c>
      <c r="F18314" s="8">
        <v>7.8626049324704201</v>
      </c>
      <c r="G18314" s="8">
        <v>13.8499403423559</v>
      </c>
      <c r="H18314" s="8">
        <v>10.825510146837599</v>
      </c>
      <c r="I18314" s="8">
        <v>16.8694472804974</v>
      </c>
      <c r="J18314" s="8">
        <v>12.841204993448301</v>
      </c>
      <c r="K18314" s="8">
        <v>0.990401498732699</v>
      </c>
      <c r="L18314" s="8">
        <v>3.7247505962790597E-2</v>
      </c>
    </row>
    <row r="18315" spans="1:12" x14ac:dyDescent="0.2">
      <c r="A18315" s="7" t="s">
        <v>68930</v>
      </c>
      <c r="B18315" s="7" t="s">
        <v>68931</v>
      </c>
      <c r="C18315" s="7" t="s">
        <v>68932</v>
      </c>
      <c r="E18315" s="8">
        <v>371.64532273902302</v>
      </c>
      <c r="F18315" s="8">
        <v>407.87263087190303</v>
      </c>
      <c r="G18315" s="8">
        <v>392.744736851092</v>
      </c>
      <c r="H18315" s="8">
        <v>306.06669596968101</v>
      </c>
      <c r="I18315" s="8">
        <v>432.651706723345</v>
      </c>
      <c r="J18315" s="8">
        <v>338.810254827135</v>
      </c>
      <c r="K18315" s="8">
        <v>0.86599021477142202</v>
      </c>
      <c r="L18315" s="8">
        <v>-0.121641922251309</v>
      </c>
    </row>
    <row r="18316" spans="1:12" x14ac:dyDescent="0.2">
      <c r="A18316" s="7" t="s">
        <v>68933</v>
      </c>
      <c r="B18316" s="7" t="s">
        <v>68934</v>
      </c>
      <c r="C18316" s="7" t="s">
        <v>68935</v>
      </c>
      <c r="D18316" s="7" t="s">
        <v>68936</v>
      </c>
      <c r="E18316" s="8">
        <v>151.22801696561299</v>
      </c>
      <c r="F18316" s="8">
        <v>105.16234097179201</v>
      </c>
      <c r="G18316" s="8">
        <v>115.745930003974</v>
      </c>
      <c r="H18316" s="8">
        <v>108.255101468376</v>
      </c>
      <c r="I18316" s="8">
        <v>68.470109550254094</v>
      </c>
      <c r="J18316" s="8">
        <v>78.035014960185606</v>
      </c>
      <c r="K18316" s="8">
        <v>0.43347875236515898</v>
      </c>
      <c r="L18316" s="8">
        <v>-0.54653284961994197</v>
      </c>
    </row>
    <row r="18317" spans="1:12" x14ac:dyDescent="0.2">
      <c r="A18317" s="7" t="s">
        <v>68937</v>
      </c>
      <c r="B18317" s="7" t="s">
        <v>68938</v>
      </c>
      <c r="C18317" s="7" t="s">
        <v>68939</v>
      </c>
      <c r="D18317" s="7" t="s">
        <v>68940</v>
      </c>
      <c r="E18317" s="8">
        <v>1100.10969204397</v>
      </c>
      <c r="F18317" s="8">
        <v>1833.9526004987299</v>
      </c>
      <c r="G18317" s="8">
        <v>1503.70780859864</v>
      </c>
      <c r="H18317" s="8">
        <v>868.00908631916002</v>
      </c>
      <c r="I18317" s="8">
        <v>1508.32705096212</v>
      </c>
      <c r="J18317" s="8">
        <v>1102.3680594375601</v>
      </c>
      <c r="K18317" s="8">
        <v>0.511358752055597</v>
      </c>
      <c r="L18317" s="8">
        <v>-0.351316249721009</v>
      </c>
    </row>
    <row r="18318" spans="1:12" x14ac:dyDescent="0.2">
      <c r="A18318" s="7" t="s">
        <v>68941</v>
      </c>
      <c r="B18318" s="7" t="s">
        <v>68942</v>
      </c>
      <c r="C18318" s="7" t="s">
        <v>68943</v>
      </c>
      <c r="D18318" s="7" t="s">
        <v>68944</v>
      </c>
      <c r="E18318" s="8">
        <v>37.559899638518303</v>
      </c>
      <c r="F18318" s="8">
        <v>83.540177407498206</v>
      </c>
      <c r="G18318" s="8">
        <v>133.55299615843199</v>
      </c>
      <c r="H18318" s="8">
        <v>59.048237164568697</v>
      </c>
      <c r="I18318" s="8">
        <v>107.170606252572</v>
      </c>
      <c r="J18318" s="8">
        <v>183.72800990626001</v>
      </c>
      <c r="K18318" s="8">
        <v>0.77733591563683802</v>
      </c>
      <c r="L18318" s="8">
        <v>0.45859105852984</v>
      </c>
    </row>
    <row r="18319" spans="1:12" x14ac:dyDescent="0.2">
      <c r="A18319" s="7" t="s">
        <v>68945</v>
      </c>
      <c r="B18319" s="7" t="s">
        <v>68946</v>
      </c>
      <c r="C18319" s="7" t="s">
        <v>68947</v>
      </c>
      <c r="D18319" s="7" t="s">
        <v>68948</v>
      </c>
      <c r="E18319" s="8">
        <v>1459.8939938445101</v>
      </c>
      <c r="F18319" s="8">
        <v>4142.60997379535</v>
      </c>
      <c r="G18319" s="8">
        <v>2579.0567480372702</v>
      </c>
      <c r="H18319" s="8">
        <v>547.18033105833695</v>
      </c>
      <c r="I18319" s="8">
        <v>1612.5206959299001</v>
      </c>
      <c r="J18319" s="8">
        <v>1189.2931393932099</v>
      </c>
      <c r="K18319" s="8">
        <v>0.17787569362880901</v>
      </c>
      <c r="L18319" s="8">
        <v>-1.28865514163003</v>
      </c>
    </row>
    <row r="18320" spans="1:12" x14ac:dyDescent="0.2">
      <c r="A18320" s="7" t="s">
        <v>68949</v>
      </c>
      <c r="B18320" s="7" t="s">
        <v>68950</v>
      </c>
      <c r="C18320" s="7" t="s">
        <v>68951</v>
      </c>
      <c r="D18320" s="7" t="s">
        <v>68952</v>
      </c>
      <c r="E18320" s="8">
        <v>39.536736461598203</v>
      </c>
      <c r="F18320" s="8">
        <v>16.7080354814996</v>
      </c>
      <c r="G18320" s="8">
        <v>9.8928145302542205</v>
      </c>
      <c r="H18320" s="8">
        <v>4.9206864303807301</v>
      </c>
      <c r="I18320" s="8">
        <v>23.815690278349201</v>
      </c>
      <c r="J18320" s="8">
        <v>26.670194986392598</v>
      </c>
      <c r="K18320" s="8">
        <v>0.94239716865189704</v>
      </c>
      <c r="L18320" s="8">
        <v>-0.25556195038503199</v>
      </c>
    </row>
    <row r="18321" spans="1:12" x14ac:dyDescent="0.2">
      <c r="A18321" s="7" t="s">
        <v>68953</v>
      </c>
      <c r="B18321" s="7" t="s">
        <v>68954</v>
      </c>
      <c r="D18321" s="7" t="s">
        <v>68955</v>
      </c>
      <c r="E18321" s="8">
        <v>607.87732309707201</v>
      </c>
      <c r="F18321" s="8">
        <v>622.12861528172198</v>
      </c>
      <c r="G18321" s="8">
        <v>642.04366301349899</v>
      </c>
      <c r="H18321" s="8">
        <v>348.38459927095499</v>
      </c>
      <c r="I18321" s="8">
        <v>408.83601644499498</v>
      </c>
      <c r="J18321" s="8">
        <v>436.600969777241</v>
      </c>
      <c r="K18321" s="8">
        <v>2.8114758063599102E-3</v>
      </c>
      <c r="L18321" s="8">
        <v>-0.64906207091282098</v>
      </c>
    </row>
    <row r="18322" spans="1:12" x14ac:dyDescent="0.2">
      <c r="A18322" s="7" t="s">
        <v>68956</v>
      </c>
      <c r="B18322" s="7" t="s">
        <v>68957</v>
      </c>
      <c r="C18322" s="7" t="s">
        <v>68958</v>
      </c>
      <c r="D18322" s="7" t="s">
        <v>68959</v>
      </c>
      <c r="E18322" s="8">
        <v>9.88418411539954</v>
      </c>
      <c r="F18322" s="8">
        <v>4.9141280827940097</v>
      </c>
      <c r="G18322" s="8">
        <v>47.485509745220199</v>
      </c>
      <c r="H18322" s="8">
        <v>10.825510146837599</v>
      </c>
      <c r="I18322" s="8">
        <v>21.831049421820101</v>
      </c>
      <c r="J18322" s="8">
        <v>33.584689982864703</v>
      </c>
      <c r="K18322" s="8">
        <v>0.98183139109444295</v>
      </c>
      <c r="L18322" s="8">
        <v>8.9007178196004899E-2</v>
      </c>
    </row>
    <row r="18323" spans="1:12" x14ac:dyDescent="0.2">
      <c r="A18323" s="7" t="s">
        <v>68960</v>
      </c>
      <c r="B18323" s="7" t="s">
        <v>68961</v>
      </c>
      <c r="C18323" s="7" t="s">
        <v>68962</v>
      </c>
      <c r="D18323" s="7" t="s">
        <v>68963</v>
      </c>
      <c r="E18323" s="8">
        <v>74.131380865496496</v>
      </c>
      <c r="F18323" s="8">
        <v>62.900839459763397</v>
      </c>
      <c r="G18323" s="8">
        <v>112.778085644898</v>
      </c>
      <c r="H18323" s="8">
        <v>69.873747311406305</v>
      </c>
      <c r="I18323" s="8">
        <v>76.408672976370497</v>
      </c>
      <c r="J18323" s="8">
        <v>72.108304963209505</v>
      </c>
      <c r="K18323" s="8">
        <v>0.88971530667721199</v>
      </c>
      <c r="L18323" s="8">
        <v>-0.193851258637318</v>
      </c>
    </row>
    <row r="18324" spans="1:12" x14ac:dyDescent="0.2">
      <c r="A18324" s="7" t="s">
        <v>68964</v>
      </c>
      <c r="B18324" s="7" t="s">
        <v>68965</v>
      </c>
      <c r="C18324" s="7" t="s">
        <v>68966</v>
      </c>
      <c r="D18324" s="7" t="s">
        <v>68967</v>
      </c>
      <c r="E18324" s="8">
        <v>0</v>
      </c>
      <c r="F18324" s="8">
        <v>4.9141280827940097</v>
      </c>
      <c r="G18324" s="8">
        <v>5.9356887181525302</v>
      </c>
      <c r="H18324" s="8">
        <v>6.8889610025330201</v>
      </c>
      <c r="I18324" s="8">
        <v>1.9846408565291001</v>
      </c>
      <c r="J18324" s="8">
        <v>9.8778499949602097</v>
      </c>
      <c r="K18324" s="8">
        <v>0.88887782786053904</v>
      </c>
      <c r="L18324" s="8">
        <v>0.78938432667426695</v>
      </c>
    </row>
    <row r="18325" spans="1:12" x14ac:dyDescent="0.2">
      <c r="A18325" s="7" t="s">
        <v>68968</v>
      </c>
      <c r="B18325" s="7" t="s">
        <v>68969</v>
      </c>
      <c r="C18325" s="7" t="s">
        <v>68970</v>
      </c>
      <c r="D18325" s="7" t="s">
        <v>68971</v>
      </c>
      <c r="E18325" s="8">
        <v>195.70684548491101</v>
      </c>
      <c r="F18325" s="8">
        <v>184.77121591305499</v>
      </c>
      <c r="G18325" s="8">
        <v>243.363237444254</v>
      </c>
      <c r="H18325" s="8">
        <v>392.67077714438199</v>
      </c>
      <c r="I18325" s="8">
        <v>351.28143160565099</v>
      </c>
      <c r="J18325" s="8">
        <v>266.70194986392602</v>
      </c>
      <c r="K18325" s="8">
        <v>5.0817925194362401E-2</v>
      </c>
      <c r="L18325" s="8">
        <v>0.69609179862234305</v>
      </c>
    </row>
    <row r="18326" spans="1:12" x14ac:dyDescent="0.2">
      <c r="A18326" s="7" t="s">
        <v>68972</v>
      </c>
      <c r="B18326" s="7" t="s">
        <v>68973</v>
      </c>
      <c r="C18326" s="7" t="s">
        <v>68974</v>
      </c>
      <c r="D18326" s="7" t="s">
        <v>68975</v>
      </c>
      <c r="E18326" s="8">
        <v>238.20883718112901</v>
      </c>
      <c r="F18326" s="8">
        <v>241.775101673465</v>
      </c>
      <c r="G18326" s="8">
        <v>378.89479650873602</v>
      </c>
      <c r="H18326" s="8">
        <v>232.25639951397</v>
      </c>
      <c r="I18326" s="8">
        <v>214.34121250514301</v>
      </c>
      <c r="J18326" s="8">
        <v>283.49429485535802</v>
      </c>
      <c r="K18326" s="8">
        <v>0.76840028078302403</v>
      </c>
      <c r="L18326" s="8">
        <v>-0.23432563818890101</v>
      </c>
    </row>
    <row r="18327" spans="1:12" x14ac:dyDescent="0.2">
      <c r="A18327" s="7" t="s">
        <v>68976</v>
      </c>
      <c r="B18327" s="7" t="s">
        <v>68977</v>
      </c>
      <c r="C18327" s="7" t="s">
        <v>68978</v>
      </c>
      <c r="D18327" s="7" t="s">
        <v>68979</v>
      </c>
      <c r="E18327" s="8">
        <v>346.93486245052401</v>
      </c>
      <c r="F18327" s="8">
        <v>374.45655990890401</v>
      </c>
      <c r="G18327" s="8">
        <v>533.22270318070196</v>
      </c>
      <c r="H18327" s="8">
        <v>405.46456186337201</v>
      </c>
      <c r="I18327" s="8">
        <v>547.76087640203298</v>
      </c>
      <c r="J18327" s="8">
        <v>493.89249974800998</v>
      </c>
      <c r="K18327" s="8">
        <v>0.76264144908414</v>
      </c>
      <c r="L18327" s="8">
        <v>0.20593257263909301</v>
      </c>
    </row>
    <row r="18328" spans="1:12" x14ac:dyDescent="0.2">
      <c r="A18328" s="7" t="s">
        <v>68980</v>
      </c>
      <c r="B18328" s="7" t="s">
        <v>68981</v>
      </c>
      <c r="C18328" s="7" t="s">
        <v>68982</v>
      </c>
      <c r="D18328" s="7" t="s">
        <v>68983</v>
      </c>
      <c r="E18328" s="8">
        <v>0.98841841153995402</v>
      </c>
      <c r="F18328" s="8">
        <v>13.7595586318232</v>
      </c>
      <c r="G18328" s="8">
        <v>2.96784435907627</v>
      </c>
      <c r="H18328" s="8">
        <v>2.95241185822844</v>
      </c>
      <c r="I18328" s="8">
        <v>2.97696128479366</v>
      </c>
      <c r="J18328" s="8">
        <v>8.8900649954641793</v>
      </c>
      <c r="K18328" s="8">
        <v>0.963394704078536</v>
      </c>
      <c r="L18328" s="8">
        <v>-0.25797207633569702</v>
      </c>
    </row>
    <row r="18329" spans="1:12" x14ac:dyDescent="0.2">
      <c r="A18329" s="7" t="s">
        <v>68984</v>
      </c>
      <c r="B18329" s="7" t="s">
        <v>68985</v>
      </c>
      <c r="C18329" s="7" t="s">
        <v>68986</v>
      </c>
      <c r="D18329" s="7" t="s">
        <v>68987</v>
      </c>
      <c r="E18329" s="8">
        <v>0</v>
      </c>
      <c r="F18329" s="8">
        <v>0</v>
      </c>
      <c r="G18329" s="8">
        <v>1.9785629060508401</v>
      </c>
      <c r="H18329" s="8">
        <v>0</v>
      </c>
      <c r="I18329" s="8">
        <v>12.900165567439201</v>
      </c>
      <c r="J18329" s="8">
        <v>3.9511399979840802</v>
      </c>
      <c r="K18329" s="8">
        <v>1</v>
      </c>
      <c r="L18329" s="8">
        <v>3.0911672387351099</v>
      </c>
    </row>
    <row r="18330" spans="1:12" x14ac:dyDescent="0.2">
      <c r="A18330" s="7" t="s">
        <v>68988</v>
      </c>
      <c r="B18330" s="7" t="s">
        <v>68989</v>
      </c>
      <c r="C18330" s="7" t="s">
        <v>68990</v>
      </c>
      <c r="D18330" s="7" t="s">
        <v>68991</v>
      </c>
      <c r="E18330" s="8">
        <v>26.6872971115788</v>
      </c>
      <c r="F18330" s="8">
        <v>16.7080354814996</v>
      </c>
      <c r="G18330" s="8">
        <v>11.871377436305099</v>
      </c>
      <c r="H18330" s="8">
        <v>11.8096474329137</v>
      </c>
      <c r="I18330" s="8">
        <v>8.9308838543809692</v>
      </c>
      <c r="J18330" s="8">
        <v>20.743484989416402</v>
      </c>
      <c r="K18330" s="8">
        <v>0.88274486879657899</v>
      </c>
      <c r="L18330" s="8">
        <v>-0.41375711847420998</v>
      </c>
    </row>
    <row r="18331" spans="1:12" x14ac:dyDescent="0.2">
      <c r="A18331" s="7" t="s">
        <v>68992</v>
      </c>
      <c r="B18331" s="7" t="s">
        <v>68993</v>
      </c>
      <c r="C18331" s="7" t="s">
        <v>68994</v>
      </c>
      <c r="D18331" s="7" t="s">
        <v>68995</v>
      </c>
      <c r="E18331" s="8">
        <v>54.363012634697498</v>
      </c>
      <c r="F18331" s="8">
        <v>55.0382345272929</v>
      </c>
      <c r="G18331" s="8">
        <v>55.399761369423601</v>
      </c>
      <c r="H18331" s="8">
        <v>42.3179033012742</v>
      </c>
      <c r="I18331" s="8">
        <v>25.800331134878299</v>
      </c>
      <c r="J18331" s="8">
        <v>23.706839987904502</v>
      </c>
      <c r="K18331" s="8">
        <v>0.34945435568922001</v>
      </c>
      <c r="L18331" s="8">
        <v>-0.84357153775343696</v>
      </c>
    </row>
    <row r="18332" spans="1:12" x14ac:dyDescent="0.2">
      <c r="A18332" s="7" t="s">
        <v>68996</v>
      </c>
      <c r="B18332" s="7" t="s">
        <v>68997</v>
      </c>
      <c r="C18332" s="7" t="s">
        <v>68998</v>
      </c>
      <c r="E18332" s="8">
        <v>0</v>
      </c>
      <c r="F18332" s="8">
        <v>0.98282561655880296</v>
      </c>
      <c r="G18332" s="8">
        <v>17.807066154457601</v>
      </c>
      <c r="H18332" s="8">
        <v>4.9206864303807301</v>
      </c>
      <c r="I18332" s="8">
        <v>0</v>
      </c>
      <c r="J18332" s="8">
        <v>2.9633549984880601</v>
      </c>
      <c r="K18332" s="8">
        <v>0.86117966341355601</v>
      </c>
      <c r="L18332" s="8">
        <v>-1.25232475366548</v>
      </c>
    </row>
    <row r="18333" spans="1:12" x14ac:dyDescent="0.2">
      <c r="A18333" s="7" t="s">
        <v>68999</v>
      </c>
      <c r="B18333" s="7" t="s">
        <v>69000</v>
      </c>
      <c r="C18333" s="7" t="s">
        <v>69001</v>
      </c>
      <c r="D18333" s="7" t="s">
        <v>69002</v>
      </c>
      <c r="E18333" s="8">
        <v>87.969238627055901</v>
      </c>
      <c r="F18333" s="8">
        <v>138.57841193479101</v>
      </c>
      <c r="G18333" s="8">
        <v>236.43826727307601</v>
      </c>
      <c r="H18333" s="8">
        <v>124.98543533167</v>
      </c>
      <c r="I18333" s="8">
        <v>175.64071580282601</v>
      </c>
      <c r="J18333" s="8">
        <v>237.06839987904499</v>
      </c>
      <c r="K18333" s="8">
        <v>0.88359409294708602</v>
      </c>
      <c r="L18333" s="8">
        <v>0.215822995842264</v>
      </c>
    </row>
    <row r="18334" spans="1:12" x14ac:dyDescent="0.2">
      <c r="A18334" s="7" t="s">
        <v>69003</v>
      </c>
      <c r="B18334" s="7" t="s">
        <v>381</v>
      </c>
      <c r="C18334" s="7" t="s">
        <v>69004</v>
      </c>
      <c r="D18334" s="7" t="s">
        <v>383</v>
      </c>
      <c r="E18334" s="8">
        <v>105.76077003477501</v>
      </c>
      <c r="F18334" s="8">
        <v>152.33797056661399</v>
      </c>
      <c r="G18334" s="8">
        <v>87.056767866237095</v>
      </c>
      <c r="H18334" s="8">
        <v>8.8572355746852995</v>
      </c>
      <c r="I18334" s="8">
        <v>44.6544192719048</v>
      </c>
      <c r="J18334" s="8">
        <v>43.462539977824903</v>
      </c>
      <c r="K18334" s="8">
        <v>2.2051971531508199E-2</v>
      </c>
      <c r="L18334" s="8">
        <v>-1.8318729344687401</v>
      </c>
    </row>
    <row r="18335" spans="1:12" x14ac:dyDescent="0.2">
      <c r="A18335" s="7" t="s">
        <v>69005</v>
      </c>
      <c r="B18335" s="7" t="s">
        <v>69006</v>
      </c>
      <c r="C18335" s="7" t="s">
        <v>69007</v>
      </c>
      <c r="D18335" s="7" t="s">
        <v>69008</v>
      </c>
      <c r="E18335" s="8">
        <v>139.36699602713301</v>
      </c>
      <c r="F18335" s="8">
        <v>77.643223708145399</v>
      </c>
      <c r="G18335" s="8">
        <v>208.73838658836399</v>
      </c>
      <c r="H18335" s="8">
        <v>92.508904891157599</v>
      </c>
      <c r="I18335" s="8">
        <v>124.040053533069</v>
      </c>
      <c r="J18335" s="8">
        <v>169.89901991331601</v>
      </c>
      <c r="K18335" s="8">
        <v>0.93226176558922302</v>
      </c>
      <c r="L18335" s="8">
        <v>-0.13967349747515201</v>
      </c>
    </row>
    <row r="18336" spans="1:12" x14ac:dyDescent="0.2">
      <c r="A18336" s="7" t="s">
        <v>69009</v>
      </c>
      <c r="B18336" s="7" t="s">
        <v>69010</v>
      </c>
      <c r="C18336" s="7" t="s">
        <v>69011</v>
      </c>
      <c r="D18336" s="7" t="s">
        <v>69012</v>
      </c>
      <c r="E18336" s="8">
        <v>1033.8856584707901</v>
      </c>
      <c r="F18336" s="8">
        <v>1434.92540017585</v>
      </c>
      <c r="G18336" s="8">
        <v>1186.14846217748</v>
      </c>
      <c r="H18336" s="8">
        <v>505.84656504313898</v>
      </c>
      <c r="I18336" s="8">
        <v>1014.15147768637</v>
      </c>
      <c r="J18336" s="8">
        <v>639.09689467392502</v>
      </c>
      <c r="K18336" s="8">
        <v>3.70605635772987E-2</v>
      </c>
      <c r="L18336" s="8">
        <v>-0.75947746894412804</v>
      </c>
    </row>
    <row r="18337" spans="1:12" x14ac:dyDescent="0.2">
      <c r="A18337" s="7" t="s">
        <v>69013</v>
      </c>
      <c r="B18337" s="7" t="s">
        <v>69014</v>
      </c>
      <c r="C18337" s="7" t="s">
        <v>69015</v>
      </c>
      <c r="D18337" s="7" t="s">
        <v>69016</v>
      </c>
      <c r="E18337" s="8">
        <v>12.8494393500194</v>
      </c>
      <c r="F18337" s="8">
        <v>23.587814797411301</v>
      </c>
      <c r="G18337" s="8">
        <v>43.528383933118597</v>
      </c>
      <c r="H18337" s="8">
        <v>7.8730982886091603</v>
      </c>
      <c r="I18337" s="8">
        <v>32.746574132730203</v>
      </c>
      <c r="J18337" s="8">
        <v>22.719054988408502</v>
      </c>
      <c r="K18337" s="8">
        <v>0.91137978285718202</v>
      </c>
      <c r="L18337" s="8">
        <v>-0.33648625182439801</v>
      </c>
    </row>
    <row r="18338" spans="1:12" x14ac:dyDescent="0.2">
      <c r="A18338" s="7" t="s">
        <v>69017</v>
      </c>
      <c r="B18338" s="7" t="s">
        <v>69018</v>
      </c>
      <c r="C18338" s="7" t="s">
        <v>69019</v>
      </c>
      <c r="D18338" s="7" t="s">
        <v>69020</v>
      </c>
      <c r="E18338" s="8">
        <v>213.49837689263001</v>
      </c>
      <c r="F18338" s="8">
        <v>152.33797056661399</v>
      </c>
      <c r="G18338" s="8">
        <v>191.92060188693199</v>
      </c>
      <c r="H18338" s="8">
        <v>202.73228093168601</v>
      </c>
      <c r="I18338" s="8">
        <v>152.81734595274099</v>
      </c>
      <c r="J18338" s="8">
        <v>118.534199939522</v>
      </c>
      <c r="K18338" s="8">
        <v>0.80211768460048205</v>
      </c>
      <c r="L18338" s="8">
        <v>-0.23439953011450801</v>
      </c>
    </row>
    <row r="18339" spans="1:12" x14ac:dyDescent="0.2">
      <c r="A18339" s="7" t="s">
        <v>69021</v>
      </c>
      <c r="B18339" s="7" t="s">
        <v>69022</v>
      </c>
      <c r="D18339" s="7" t="s">
        <v>69023</v>
      </c>
      <c r="E18339" s="8">
        <v>3.9536736461598201</v>
      </c>
      <c r="F18339" s="8">
        <v>22.604989180852499</v>
      </c>
      <c r="G18339" s="8">
        <v>12.8606588893305</v>
      </c>
      <c r="H18339" s="8">
        <v>10.825510146837599</v>
      </c>
      <c r="I18339" s="8">
        <v>0</v>
      </c>
      <c r="J18339" s="8">
        <v>0</v>
      </c>
      <c r="K18339" s="8">
        <v>0.66009164573900803</v>
      </c>
      <c r="L18339" s="8">
        <v>-1.86375971247312</v>
      </c>
    </row>
    <row r="18340" spans="1:12" x14ac:dyDescent="0.2">
      <c r="A18340" s="7" t="s">
        <v>69024</v>
      </c>
      <c r="B18340" s="7" t="s">
        <v>69025</v>
      </c>
      <c r="C18340" s="7" t="s">
        <v>69026</v>
      </c>
      <c r="D18340" s="7" t="s">
        <v>69027</v>
      </c>
      <c r="E18340" s="8">
        <v>218.44046895033</v>
      </c>
      <c r="F18340" s="8">
        <v>280.10530071925899</v>
      </c>
      <c r="G18340" s="8">
        <v>254.24533342753301</v>
      </c>
      <c r="H18340" s="8">
        <v>281.46326381777698</v>
      </c>
      <c r="I18340" s="8">
        <v>261.97259306184202</v>
      </c>
      <c r="J18340" s="8">
        <v>258.79966986795699</v>
      </c>
      <c r="K18340" s="8">
        <v>0.91137978285718202</v>
      </c>
      <c r="L18340" s="8">
        <v>9.1754856884020602E-2</v>
      </c>
    </row>
    <row r="18341" spans="1:12" x14ac:dyDescent="0.2">
      <c r="A18341" s="7" t="s">
        <v>69028</v>
      </c>
      <c r="B18341" s="7" t="s">
        <v>69029</v>
      </c>
      <c r="D18341" s="7" t="s">
        <v>69030</v>
      </c>
      <c r="E18341" s="8">
        <v>43.490410107758002</v>
      </c>
      <c r="F18341" s="8">
        <v>72.729095625351405</v>
      </c>
      <c r="G18341" s="8">
        <v>87.056767866237095</v>
      </c>
      <c r="H18341" s="8">
        <v>92.508904891157599</v>
      </c>
      <c r="I18341" s="8">
        <v>54.5776235545503</v>
      </c>
      <c r="J18341" s="8">
        <v>94.827359951618007</v>
      </c>
      <c r="K18341" s="8">
        <v>0.868665311676035</v>
      </c>
      <c r="L18341" s="8">
        <v>0.25113133969341001</v>
      </c>
    </row>
    <row r="18342" spans="1:12" x14ac:dyDescent="0.2">
      <c r="A18342" s="7" t="s">
        <v>69031</v>
      </c>
      <c r="B18342" s="7" t="s">
        <v>69032</v>
      </c>
      <c r="C18342" s="7" t="s">
        <v>69033</v>
      </c>
      <c r="D18342" s="7" t="s">
        <v>69034</v>
      </c>
      <c r="E18342" s="8">
        <v>0</v>
      </c>
      <c r="F18342" s="8">
        <v>2.94847684967641</v>
      </c>
      <c r="G18342" s="8">
        <v>0.98928145302542203</v>
      </c>
      <c r="H18342" s="8">
        <v>80.699257458243906</v>
      </c>
      <c r="I18342" s="8">
        <v>59.5392256958731</v>
      </c>
      <c r="J18342" s="8">
        <v>22.719054988408502</v>
      </c>
      <c r="K18342" s="8">
        <v>4.2343730177180496E-6</v>
      </c>
      <c r="L18342" s="8">
        <v>5.3686947943863199</v>
      </c>
    </row>
    <row r="18343" spans="1:12" x14ac:dyDescent="0.2">
      <c r="A18343" s="7" t="s">
        <v>69035</v>
      </c>
      <c r="B18343" s="7" t="s">
        <v>69036</v>
      </c>
      <c r="C18343" s="7" t="s">
        <v>69037</v>
      </c>
      <c r="D18343" s="7" t="s">
        <v>69038</v>
      </c>
      <c r="E18343" s="8">
        <v>118.610209384794</v>
      </c>
      <c r="F18343" s="8">
        <v>110.076469054586</v>
      </c>
      <c r="G18343" s="8">
        <v>103.874552567669</v>
      </c>
      <c r="H18343" s="8">
        <v>106.286826896224</v>
      </c>
      <c r="I18343" s="8">
        <v>111.13988796563</v>
      </c>
      <c r="J18343" s="8">
        <v>80.998369958673706</v>
      </c>
      <c r="K18343" s="8">
        <v>0.88980024449998496</v>
      </c>
      <c r="L18343" s="8">
        <v>-0.15627157886989701</v>
      </c>
    </row>
    <row r="18344" spans="1:12" x14ac:dyDescent="0.2">
      <c r="A18344" s="7" t="s">
        <v>69039</v>
      </c>
      <c r="B18344" s="7" t="s">
        <v>69040</v>
      </c>
      <c r="C18344" s="7" t="s">
        <v>69041</v>
      </c>
      <c r="D18344" s="7" t="s">
        <v>69042</v>
      </c>
      <c r="E18344" s="8">
        <v>0.98841841153995402</v>
      </c>
      <c r="F18344" s="8">
        <v>7.8626049324704201</v>
      </c>
      <c r="G18344" s="8">
        <v>8.9035330772288006</v>
      </c>
      <c r="H18344" s="8">
        <v>271.62189095701598</v>
      </c>
      <c r="I18344" s="8">
        <v>117.093810535217</v>
      </c>
      <c r="J18344" s="8">
        <v>72.108304963209505</v>
      </c>
      <c r="K18344" s="8">
        <v>1.64203255583055E-8</v>
      </c>
      <c r="L18344" s="8">
        <v>4.6977309646013303</v>
      </c>
    </row>
    <row r="18345" spans="1:12" x14ac:dyDescent="0.2">
      <c r="A18345" s="7" t="s">
        <v>69043</v>
      </c>
      <c r="B18345" s="7" t="s">
        <v>69044</v>
      </c>
      <c r="C18345" s="7" t="s">
        <v>69045</v>
      </c>
      <c r="D18345" s="7" t="s">
        <v>69046</v>
      </c>
      <c r="E18345" s="8">
        <v>2.96525523461986</v>
      </c>
      <c r="F18345" s="8">
        <v>1.9656512331176099</v>
      </c>
      <c r="G18345" s="8">
        <v>1.9785629060508401</v>
      </c>
      <c r="H18345" s="8">
        <v>15.746196577218299</v>
      </c>
      <c r="I18345" s="8">
        <v>0.99232042826455202</v>
      </c>
      <c r="J18345" s="8">
        <v>0</v>
      </c>
      <c r="K18345" s="8">
        <v>0.83271043031031</v>
      </c>
      <c r="L18345" s="8">
        <v>1.27696193255707</v>
      </c>
    </row>
    <row r="18346" spans="1:12" x14ac:dyDescent="0.2">
      <c r="A18346" s="7" t="s">
        <v>69047</v>
      </c>
      <c r="B18346" s="7" t="s">
        <v>69048</v>
      </c>
      <c r="C18346" s="7" t="s">
        <v>69049</v>
      </c>
      <c r="D18346" s="7" t="s">
        <v>69050</v>
      </c>
      <c r="E18346" s="8">
        <v>19.768368230799101</v>
      </c>
      <c r="F18346" s="8">
        <v>14.742384248382001</v>
      </c>
      <c r="G18346" s="8">
        <v>8.9035330772288006</v>
      </c>
      <c r="H18346" s="8">
        <v>0</v>
      </c>
      <c r="I18346" s="8">
        <v>5.9539225695873101</v>
      </c>
      <c r="J18346" s="8">
        <v>3.9511399979840802</v>
      </c>
      <c r="K18346" s="8">
        <v>0.36307738229907199</v>
      </c>
      <c r="L18346" s="8">
        <v>-2.1328513630781099</v>
      </c>
    </row>
    <row r="18347" spans="1:12" x14ac:dyDescent="0.2">
      <c r="A18347" s="7" t="s">
        <v>69051</v>
      </c>
      <c r="B18347" s="7" t="s">
        <v>69052</v>
      </c>
      <c r="E18347" s="8">
        <v>0</v>
      </c>
      <c r="F18347" s="8">
        <v>22.604989180852499</v>
      </c>
      <c r="G18347" s="8">
        <v>15.828503248406699</v>
      </c>
      <c r="H18347" s="8">
        <v>7.8730982886091603</v>
      </c>
      <c r="I18347" s="8">
        <v>0</v>
      </c>
      <c r="J18347" s="8">
        <v>0</v>
      </c>
      <c r="K18347" s="8">
        <v>0.66260538615248799</v>
      </c>
      <c r="L18347" s="8">
        <v>-2.2866769355189702</v>
      </c>
    </row>
    <row r="18348" spans="1:12" x14ac:dyDescent="0.2">
      <c r="A18348" s="7" t="s">
        <v>69053</v>
      </c>
      <c r="B18348" s="7" t="s">
        <v>69054</v>
      </c>
      <c r="C18348" s="7" t="s">
        <v>69055</v>
      </c>
      <c r="D18348" s="7" t="s">
        <v>69056</v>
      </c>
      <c r="E18348" s="8">
        <v>10.872602526939501</v>
      </c>
      <c r="F18348" s="8">
        <v>5.89695369935282</v>
      </c>
      <c r="G18348" s="8">
        <v>24.732036325635502</v>
      </c>
      <c r="H18348" s="8">
        <v>47.238589731654997</v>
      </c>
      <c r="I18348" s="8">
        <v>85.339556830751405</v>
      </c>
      <c r="J18348" s="8">
        <v>80.010584959177706</v>
      </c>
      <c r="K18348" s="8">
        <v>4.4273882674214903E-3</v>
      </c>
      <c r="L18348" s="8">
        <v>2.35720168546213</v>
      </c>
    </row>
    <row r="18349" spans="1:12" x14ac:dyDescent="0.2">
      <c r="A18349" s="7" t="s">
        <v>69057</v>
      </c>
      <c r="B18349" s="7" t="s">
        <v>69058</v>
      </c>
      <c r="D18349" s="7" t="s">
        <v>69059</v>
      </c>
      <c r="E18349" s="8">
        <v>87.969238627055901</v>
      </c>
      <c r="F18349" s="8">
        <v>61.918013843204598</v>
      </c>
      <c r="G18349" s="8">
        <v>73.206827523881202</v>
      </c>
      <c r="H18349" s="8">
        <v>105.30268961014799</v>
      </c>
      <c r="I18349" s="8">
        <v>116.10149010695299</v>
      </c>
      <c r="J18349" s="8">
        <v>98.778499949602093</v>
      </c>
      <c r="K18349" s="8">
        <v>0.43375446647308702</v>
      </c>
      <c r="L18349" s="8">
        <v>0.52129118135306596</v>
      </c>
    </row>
    <row r="18350" spans="1:12" x14ac:dyDescent="0.2">
      <c r="A18350" s="7" t="s">
        <v>69060</v>
      </c>
      <c r="B18350" s="7" t="s">
        <v>69061</v>
      </c>
      <c r="C18350" s="7" t="s">
        <v>69062</v>
      </c>
      <c r="D18350" s="7" t="s">
        <v>69063</v>
      </c>
      <c r="E18350" s="8">
        <v>2862.4597198197098</v>
      </c>
      <c r="F18350" s="8">
        <v>2731.27238841691</v>
      </c>
      <c r="G18350" s="8">
        <v>2602.7995029098802</v>
      </c>
      <c r="H18350" s="8">
        <v>1344.3315327800101</v>
      </c>
      <c r="I18350" s="8">
        <v>1376.3484340029299</v>
      </c>
      <c r="J18350" s="8">
        <v>1597.24834418507</v>
      </c>
      <c r="K18350" s="8">
        <v>1.46289128651854E-10</v>
      </c>
      <c r="L18350" s="8">
        <v>-0.92467586357354203</v>
      </c>
    </row>
    <row r="18351" spans="1:12" x14ac:dyDescent="0.2">
      <c r="A18351" s="7" t="s">
        <v>69064</v>
      </c>
      <c r="B18351" s="7" t="s">
        <v>69065</v>
      </c>
      <c r="D18351" s="7" t="s">
        <v>69066</v>
      </c>
      <c r="E18351" s="8">
        <v>0</v>
      </c>
      <c r="F18351" s="8">
        <v>1.9656512331176099</v>
      </c>
      <c r="G18351" s="8">
        <v>10.8820959832796</v>
      </c>
      <c r="H18351" s="8">
        <v>7.8730982886091603</v>
      </c>
      <c r="I18351" s="8">
        <v>20.838728993555598</v>
      </c>
      <c r="J18351" s="8">
        <v>10.865634994456199</v>
      </c>
      <c r="K18351" s="8">
        <v>0.62192284795040498</v>
      </c>
      <c r="L18351" s="8">
        <v>1.6233982244934799</v>
      </c>
    </row>
    <row r="18352" spans="1:12" x14ac:dyDescent="0.2">
      <c r="A18352" s="7" t="s">
        <v>69067</v>
      </c>
      <c r="B18352" s="7" t="s">
        <v>69068</v>
      </c>
      <c r="C18352" s="7" t="s">
        <v>69069</v>
      </c>
      <c r="D18352" s="7" t="s">
        <v>69070</v>
      </c>
      <c r="E18352" s="8">
        <v>0</v>
      </c>
      <c r="F18352" s="8">
        <v>24.5706404139701</v>
      </c>
      <c r="G18352" s="8">
        <v>4.9464072651271103</v>
      </c>
      <c r="H18352" s="8">
        <v>12.793784718989899</v>
      </c>
      <c r="I18352" s="8">
        <v>0</v>
      </c>
      <c r="J18352" s="8">
        <v>8.8900649954641793</v>
      </c>
      <c r="K18352" s="8">
        <v>0.94757592681279601</v>
      </c>
      <c r="L18352" s="8">
        <v>-0.44489760458806599</v>
      </c>
    </row>
    <row r="18353" spans="1:12" x14ac:dyDescent="0.2">
      <c r="A18353" s="7" t="s">
        <v>69071</v>
      </c>
      <c r="B18353" s="7" t="s">
        <v>69072</v>
      </c>
      <c r="C18353" s="7" t="s">
        <v>69073</v>
      </c>
      <c r="D18353" s="7" t="s">
        <v>69074</v>
      </c>
      <c r="E18353" s="8">
        <v>0.98841841153995402</v>
      </c>
      <c r="F18353" s="8">
        <v>16.7080354814996</v>
      </c>
      <c r="G18353" s="8">
        <v>14.839221795381301</v>
      </c>
      <c r="H18353" s="8">
        <v>19.682745721522899</v>
      </c>
      <c r="I18353" s="8">
        <v>4.9616021413227598</v>
      </c>
      <c r="J18353" s="8">
        <v>12.841204993448301</v>
      </c>
      <c r="K18353" s="8">
        <v>0.96336514892995495</v>
      </c>
      <c r="L18353" s="8">
        <v>0.20438965473381401</v>
      </c>
    </row>
    <row r="18354" spans="1:12" x14ac:dyDescent="0.2">
      <c r="A18354" s="7" t="s">
        <v>69075</v>
      </c>
      <c r="B18354" s="7" t="s">
        <v>69076</v>
      </c>
      <c r="C18354" s="7" t="s">
        <v>69077</v>
      </c>
      <c r="D18354" s="7" t="s">
        <v>69078</v>
      </c>
      <c r="E18354" s="8">
        <v>265.88455270424799</v>
      </c>
      <c r="F18354" s="8">
        <v>375.43938552546302</v>
      </c>
      <c r="G18354" s="8">
        <v>378.89479650873602</v>
      </c>
      <c r="H18354" s="8">
        <v>388.734228000077</v>
      </c>
      <c r="I18354" s="8">
        <v>386.01264659491102</v>
      </c>
      <c r="J18354" s="8">
        <v>467.22230476161798</v>
      </c>
      <c r="K18354" s="8">
        <v>0.58044288734789096</v>
      </c>
      <c r="L18354" s="8">
        <v>0.28373467422882998</v>
      </c>
    </row>
    <row r="18355" spans="1:12" x14ac:dyDescent="0.2">
      <c r="A18355" s="7" t="s">
        <v>69079</v>
      </c>
      <c r="B18355" s="7" t="s">
        <v>69080</v>
      </c>
      <c r="C18355" s="7" t="s">
        <v>69081</v>
      </c>
      <c r="D18355" s="7" t="s">
        <v>69082</v>
      </c>
      <c r="E18355" s="8">
        <v>91.922912273215701</v>
      </c>
      <c r="F18355" s="8">
        <v>88.454305490292199</v>
      </c>
      <c r="G18355" s="8">
        <v>51.4426355573219</v>
      </c>
      <c r="H18355" s="8">
        <v>169.271613205097</v>
      </c>
      <c r="I18355" s="8">
        <v>83.354915974222294</v>
      </c>
      <c r="J18355" s="8">
        <v>60.254884969257297</v>
      </c>
      <c r="K18355" s="8">
        <v>0.75210487846688701</v>
      </c>
      <c r="L18355" s="8">
        <v>0.43266161528629699</v>
      </c>
    </row>
    <row r="18356" spans="1:12" x14ac:dyDescent="0.2">
      <c r="A18356" s="7" t="s">
        <v>69083</v>
      </c>
      <c r="B18356" s="7" t="s">
        <v>69084</v>
      </c>
      <c r="C18356" s="7" t="s">
        <v>69085</v>
      </c>
      <c r="D18356" s="7" t="s">
        <v>69086</v>
      </c>
      <c r="E18356" s="8">
        <v>43.490410107758002</v>
      </c>
      <c r="F18356" s="8">
        <v>14.742384248382001</v>
      </c>
      <c r="G18356" s="8">
        <v>35.614132308915202</v>
      </c>
      <c r="H18356" s="8">
        <v>15.746196577218299</v>
      </c>
      <c r="I18356" s="8">
        <v>31.7542537044657</v>
      </c>
      <c r="J18356" s="8">
        <v>61.242669968753297</v>
      </c>
      <c r="K18356" s="8">
        <v>0.93785614586480104</v>
      </c>
      <c r="L18356" s="8">
        <v>0.21262092143473199</v>
      </c>
    </row>
    <row r="18357" spans="1:12" x14ac:dyDescent="0.2">
      <c r="A18357" s="7" t="s">
        <v>69087</v>
      </c>
      <c r="B18357" s="7" t="s">
        <v>69088</v>
      </c>
      <c r="C18357" s="7" t="s">
        <v>69089</v>
      </c>
      <c r="D18357" s="7" t="s">
        <v>69090</v>
      </c>
      <c r="E18357" s="8">
        <v>76.108217688576502</v>
      </c>
      <c r="F18357" s="8">
        <v>91.402782339968695</v>
      </c>
      <c r="G18357" s="8">
        <v>54.410479916398202</v>
      </c>
      <c r="H18357" s="8">
        <v>134.826808192432</v>
      </c>
      <c r="I18357" s="8">
        <v>85.339556830751405</v>
      </c>
      <c r="J18357" s="8">
        <v>114.583059941538</v>
      </c>
      <c r="K18357" s="8">
        <v>0.42834419212908798</v>
      </c>
      <c r="L18357" s="8">
        <v>0.593014768089553</v>
      </c>
    </row>
    <row r="18358" spans="1:12" x14ac:dyDescent="0.2">
      <c r="A18358" s="7" t="s">
        <v>69091</v>
      </c>
      <c r="B18358" s="7" t="s">
        <v>69092</v>
      </c>
      <c r="C18358" s="7" t="s">
        <v>69093</v>
      </c>
      <c r="D18358" s="7" t="s">
        <v>69094</v>
      </c>
      <c r="E18358" s="8">
        <v>85.992401803975994</v>
      </c>
      <c r="F18358" s="8">
        <v>77.643223708145399</v>
      </c>
      <c r="G18358" s="8">
        <v>60.3461686345507</v>
      </c>
      <c r="H18358" s="8">
        <v>53.143413448111801</v>
      </c>
      <c r="I18358" s="8">
        <v>60.531546124137698</v>
      </c>
      <c r="J18358" s="8">
        <v>50.377034974296997</v>
      </c>
      <c r="K18358" s="8">
        <v>0.62952856977441496</v>
      </c>
      <c r="L18358" s="8">
        <v>-0.44930075812119702</v>
      </c>
    </row>
    <row r="18359" spans="1:12" x14ac:dyDescent="0.2">
      <c r="A18359" s="7" t="s">
        <v>69095</v>
      </c>
      <c r="B18359" s="7" t="s">
        <v>69096</v>
      </c>
      <c r="C18359" s="7" t="s">
        <v>69097</v>
      </c>
      <c r="D18359" s="7" t="s">
        <v>69098</v>
      </c>
      <c r="E18359" s="8">
        <v>270.82664476194702</v>
      </c>
      <c r="F18359" s="8">
        <v>228.998368658201</v>
      </c>
      <c r="G18359" s="8">
        <v>294.805873001576</v>
      </c>
      <c r="H18359" s="8">
        <v>364.13079584817399</v>
      </c>
      <c r="I18359" s="8">
        <v>279.83436077060401</v>
      </c>
      <c r="J18359" s="8">
        <v>266.70194986392602</v>
      </c>
      <c r="K18359" s="8">
        <v>0.77529759943934895</v>
      </c>
      <c r="L18359" s="8">
        <v>0.19672304039538699</v>
      </c>
    </row>
    <row r="18360" spans="1:12" x14ac:dyDescent="0.2">
      <c r="A18360" s="7" t="s">
        <v>69099</v>
      </c>
      <c r="B18360" s="7" t="s">
        <v>69100</v>
      </c>
      <c r="C18360" s="7" t="s">
        <v>69101</v>
      </c>
      <c r="E18360" s="8">
        <v>95.876585919375501</v>
      </c>
      <c r="F18360" s="8">
        <v>43.244327128587301</v>
      </c>
      <c r="G18360" s="8">
        <v>47.485509745220199</v>
      </c>
      <c r="H18360" s="8">
        <v>39.365491443045798</v>
      </c>
      <c r="I18360" s="8">
        <v>69.4624299785186</v>
      </c>
      <c r="J18360" s="8">
        <v>55.315959971777097</v>
      </c>
      <c r="K18360" s="8">
        <v>0.92298910703572301</v>
      </c>
      <c r="L18360" s="8">
        <v>-0.185081919578408</v>
      </c>
    </row>
    <row r="18361" spans="1:12" x14ac:dyDescent="0.2">
      <c r="A18361" s="7" t="s">
        <v>69102</v>
      </c>
      <c r="B18361" s="7" t="s">
        <v>69103</v>
      </c>
      <c r="C18361" s="7" t="s">
        <v>69104</v>
      </c>
      <c r="D18361" s="7" t="s">
        <v>69105</v>
      </c>
      <c r="E18361" s="8">
        <v>0.98841841153995402</v>
      </c>
      <c r="F18361" s="8">
        <v>57.986711376969403</v>
      </c>
      <c r="G18361" s="8">
        <v>17.807066154457601</v>
      </c>
      <c r="H18361" s="8">
        <v>0</v>
      </c>
      <c r="I18361" s="8">
        <v>14.8848064239683</v>
      </c>
      <c r="J18361" s="8">
        <v>8.8900649954641793</v>
      </c>
      <c r="K18361" s="8">
        <v>0.62241186718015595</v>
      </c>
      <c r="L18361" s="8">
        <v>-1.6917549591421599</v>
      </c>
    </row>
    <row r="18362" spans="1:12" x14ac:dyDescent="0.2">
      <c r="A18362" s="7" t="s">
        <v>69106</v>
      </c>
      <c r="B18362" s="7" t="s">
        <v>69107</v>
      </c>
      <c r="C18362" s="7" t="s">
        <v>69108</v>
      </c>
      <c r="D18362" s="7" t="s">
        <v>69109</v>
      </c>
      <c r="E18362" s="8">
        <v>23.722041876958901</v>
      </c>
      <c r="F18362" s="8">
        <v>11.793907398705599</v>
      </c>
      <c r="G18362" s="8">
        <v>21.764191966559299</v>
      </c>
      <c r="H18362" s="8">
        <v>12.793784718989899</v>
      </c>
      <c r="I18362" s="8">
        <v>6.9462429978518596</v>
      </c>
      <c r="J18362" s="8">
        <v>26.670194986392598</v>
      </c>
      <c r="K18362" s="8">
        <v>0.92228795121338503</v>
      </c>
      <c r="L18362" s="8">
        <v>-0.303345472530612</v>
      </c>
    </row>
    <row r="18363" spans="1:12" x14ac:dyDescent="0.2">
      <c r="A18363" s="7" t="s">
        <v>69110</v>
      </c>
      <c r="B18363" s="7" t="s">
        <v>69111</v>
      </c>
      <c r="E18363" s="8">
        <v>0.98841841153995402</v>
      </c>
      <c r="F18363" s="8">
        <v>8.8454305490292207</v>
      </c>
      <c r="G18363" s="8">
        <v>1.9785629060508401</v>
      </c>
      <c r="H18363" s="8">
        <v>12.793784718989899</v>
      </c>
      <c r="I18363" s="8">
        <v>2.97696128479366</v>
      </c>
      <c r="J18363" s="8">
        <v>1.9755699989920401</v>
      </c>
      <c r="K18363" s="8">
        <v>0.91931295625444398</v>
      </c>
      <c r="L18363" s="8">
        <v>0.58700420747904303</v>
      </c>
    </row>
    <row r="18364" spans="1:12" x14ac:dyDescent="0.2">
      <c r="A18364" s="7" t="s">
        <v>69112</v>
      </c>
      <c r="B18364" s="7" t="s">
        <v>69113</v>
      </c>
      <c r="E18364" s="8">
        <v>1115.9243866286099</v>
      </c>
      <c r="F18364" s="8">
        <v>1124.35250534327</v>
      </c>
      <c r="G18364" s="8">
        <v>1084.2524725158601</v>
      </c>
      <c r="H18364" s="8">
        <v>668.22921724570199</v>
      </c>
      <c r="I18364" s="8">
        <v>603.33082038484702</v>
      </c>
      <c r="J18364" s="8">
        <v>644.03581967140497</v>
      </c>
      <c r="K18364" s="8">
        <v>2.1473725008553E-7</v>
      </c>
      <c r="L18364" s="8">
        <v>-0.79533680753706504</v>
      </c>
    </row>
    <row r="18365" spans="1:12" x14ac:dyDescent="0.2">
      <c r="A18365" s="7" t="s">
        <v>69114</v>
      </c>
      <c r="B18365" s="7" t="s">
        <v>69115</v>
      </c>
      <c r="C18365" s="7" t="s">
        <v>69116</v>
      </c>
      <c r="D18365" s="7" t="s">
        <v>69117</v>
      </c>
      <c r="E18365" s="8">
        <v>10519.7371540197</v>
      </c>
      <c r="F18365" s="8">
        <v>8884.7435736915795</v>
      </c>
      <c r="G18365" s="8">
        <v>9066.7645169779898</v>
      </c>
      <c r="H18365" s="8">
        <v>12555.623495759501</v>
      </c>
      <c r="I18365" s="8">
        <v>10568.212561017501</v>
      </c>
      <c r="J18365" s="8">
        <v>10451.7530796674</v>
      </c>
      <c r="K18365" s="8">
        <v>0.33486866519698699</v>
      </c>
      <c r="L18365" s="8">
        <v>0.23791086412954801</v>
      </c>
    </row>
    <row r="18366" spans="1:12" x14ac:dyDescent="0.2">
      <c r="A18366" s="7" t="s">
        <v>69118</v>
      </c>
      <c r="B18366" s="7" t="s">
        <v>69119</v>
      </c>
      <c r="C18366" s="7" t="s">
        <v>69120</v>
      </c>
      <c r="D18366" s="7" t="s">
        <v>69121</v>
      </c>
      <c r="E18366" s="8">
        <v>2601.5172591731598</v>
      </c>
      <c r="F18366" s="8">
        <v>2427.5792729002401</v>
      </c>
      <c r="G18366" s="8">
        <v>2050.7804521216999</v>
      </c>
      <c r="H18366" s="8">
        <v>2839.2360703296799</v>
      </c>
      <c r="I18366" s="8">
        <v>2856.8905129736399</v>
      </c>
      <c r="J18366" s="8">
        <v>1971.61885899406</v>
      </c>
      <c r="K18366" s="8">
        <v>0.85095714603579498</v>
      </c>
      <c r="L18366" s="8">
        <v>0.115074989222771</v>
      </c>
    </row>
    <row r="18367" spans="1:12" x14ac:dyDescent="0.2">
      <c r="A18367" s="7" t="s">
        <v>69122</v>
      </c>
      <c r="B18367" s="7" t="s">
        <v>69123</v>
      </c>
      <c r="D18367" s="7" t="s">
        <v>69124</v>
      </c>
      <c r="E18367" s="8">
        <v>30.6409707577386</v>
      </c>
      <c r="F18367" s="8">
        <v>89.437131106851098</v>
      </c>
      <c r="G18367" s="8">
        <v>92.9924565843896</v>
      </c>
      <c r="H18367" s="8">
        <v>86.604081174700795</v>
      </c>
      <c r="I18367" s="8">
        <v>99.232042826455199</v>
      </c>
      <c r="J18367" s="8">
        <v>67.169379965729405</v>
      </c>
      <c r="K18367" s="8">
        <v>0.88898596986769296</v>
      </c>
      <c r="L18367" s="8">
        <v>0.247767594990326</v>
      </c>
    </row>
    <row r="18368" spans="1:12" x14ac:dyDescent="0.2">
      <c r="A18368" s="7" t="s">
        <v>69125</v>
      </c>
      <c r="B18368" s="7" t="s">
        <v>69126</v>
      </c>
      <c r="C18368" s="7" t="s">
        <v>69127</v>
      </c>
      <c r="D18368" s="7" t="s">
        <v>69128</v>
      </c>
      <c r="E18368" s="8">
        <v>389.43685414674201</v>
      </c>
      <c r="F18368" s="8">
        <v>174.942959747467</v>
      </c>
      <c r="G18368" s="8">
        <v>171.14569137339799</v>
      </c>
      <c r="H18368" s="8">
        <v>253.907419807645</v>
      </c>
      <c r="I18368" s="8">
        <v>262.96491349010603</v>
      </c>
      <c r="J18368" s="8">
        <v>270.65308986191002</v>
      </c>
      <c r="K18368" s="8">
        <v>0.94353678256093898</v>
      </c>
      <c r="L18368" s="8">
        <v>9.8579787664842003E-2</v>
      </c>
    </row>
    <row r="18369" spans="1:12" x14ac:dyDescent="0.2">
      <c r="A18369" s="7" t="s">
        <v>69129</v>
      </c>
      <c r="B18369" s="7" t="s">
        <v>69130</v>
      </c>
      <c r="C18369" s="7" t="s">
        <v>65599</v>
      </c>
      <c r="D18369" s="7" t="s">
        <v>63859</v>
      </c>
      <c r="E18369" s="8">
        <v>178.903732488732</v>
      </c>
      <c r="F18369" s="8">
        <v>104.17951535523299</v>
      </c>
      <c r="G18369" s="8">
        <v>23.742754872610099</v>
      </c>
      <c r="H18369" s="8">
        <v>230.28812494181801</v>
      </c>
      <c r="I18369" s="8">
        <v>265.94187477489999</v>
      </c>
      <c r="J18369" s="8">
        <v>203.48370989617999</v>
      </c>
      <c r="K18369" s="8">
        <v>0.18750706597897501</v>
      </c>
      <c r="L18369" s="8">
        <v>1.18932081937031</v>
      </c>
    </row>
    <row r="18370" spans="1:12" x14ac:dyDescent="0.2">
      <c r="A18370" s="7" t="s">
        <v>69131</v>
      </c>
      <c r="B18370" s="7" t="s">
        <v>69132</v>
      </c>
      <c r="C18370" s="7" t="s">
        <v>69133</v>
      </c>
      <c r="D18370" s="7" t="s">
        <v>69134</v>
      </c>
      <c r="E18370" s="8">
        <v>4.94209205769977</v>
      </c>
      <c r="F18370" s="8">
        <v>7.8626049324704201</v>
      </c>
      <c r="G18370" s="8">
        <v>2.96784435907627</v>
      </c>
      <c r="H18370" s="8">
        <v>17.714471149370599</v>
      </c>
      <c r="I18370" s="8">
        <v>8.9308838543809692</v>
      </c>
      <c r="J18370" s="8">
        <v>5.9267099969761201</v>
      </c>
      <c r="K18370" s="8">
        <v>0.71946564235575705</v>
      </c>
      <c r="L18370" s="8">
        <v>1.0460662587534499</v>
      </c>
    </row>
    <row r="18371" spans="1:12" x14ac:dyDescent="0.2">
      <c r="A18371" s="7" t="s">
        <v>69135</v>
      </c>
      <c r="B18371" s="7" t="s">
        <v>69136</v>
      </c>
      <c r="C18371" s="7" t="s">
        <v>69137</v>
      </c>
      <c r="D18371" s="7" t="s">
        <v>69138</v>
      </c>
      <c r="E18371" s="8">
        <v>98.841841153995404</v>
      </c>
      <c r="F18371" s="8">
        <v>58.969536993528202</v>
      </c>
      <c r="G18371" s="8">
        <v>83.099642054135401</v>
      </c>
      <c r="H18371" s="8">
        <v>124.98543533167</v>
      </c>
      <c r="I18371" s="8">
        <v>67.477789121989503</v>
      </c>
      <c r="J18371" s="8">
        <v>113.595274942042</v>
      </c>
      <c r="K18371" s="8">
        <v>0.76485196757884699</v>
      </c>
      <c r="L18371" s="8">
        <v>0.34548595432004697</v>
      </c>
    </row>
    <row r="18372" spans="1:12" x14ac:dyDescent="0.2">
      <c r="A18372" s="7" t="s">
        <v>69139</v>
      </c>
      <c r="B18372" s="7" t="s">
        <v>69140</v>
      </c>
      <c r="C18372" s="7" t="s">
        <v>69141</v>
      </c>
      <c r="D18372" s="7" t="s">
        <v>69142</v>
      </c>
      <c r="E18372" s="8">
        <v>650.37931479328995</v>
      </c>
      <c r="F18372" s="8">
        <v>559.22777582195897</v>
      </c>
      <c r="G18372" s="8">
        <v>522.34060719742297</v>
      </c>
      <c r="H18372" s="8">
        <v>446.79832787856998</v>
      </c>
      <c r="I18372" s="8">
        <v>556.691760256414</v>
      </c>
      <c r="J18372" s="8">
        <v>529.45275972986701</v>
      </c>
      <c r="K18372" s="8">
        <v>0.72760420154481897</v>
      </c>
      <c r="L18372" s="8">
        <v>-0.17612166588763301</v>
      </c>
    </row>
    <row r="18373" spans="1:12" x14ac:dyDescent="0.2">
      <c r="A18373" s="7" t="s">
        <v>69143</v>
      </c>
      <c r="B18373" s="7" t="s">
        <v>69144</v>
      </c>
      <c r="C18373" s="7" t="s">
        <v>69145</v>
      </c>
      <c r="D18373" s="7" t="s">
        <v>69146</v>
      </c>
      <c r="E18373" s="8">
        <v>37.559899638518303</v>
      </c>
      <c r="F18373" s="8">
        <v>25.553466030528899</v>
      </c>
      <c r="G18373" s="8">
        <v>23.742754872610099</v>
      </c>
      <c r="H18373" s="8">
        <v>22.635157579751301</v>
      </c>
      <c r="I18373" s="8">
        <v>9.9232042826455196</v>
      </c>
      <c r="J18373" s="8">
        <v>32.596904983368702</v>
      </c>
      <c r="K18373" s="8">
        <v>0.85601635630483897</v>
      </c>
      <c r="L18373" s="8">
        <v>-0.41454289335412697</v>
      </c>
    </row>
    <row r="18374" spans="1:12" x14ac:dyDescent="0.2">
      <c r="A18374" s="7" t="s">
        <v>69147</v>
      </c>
      <c r="B18374" s="7" t="s">
        <v>69148</v>
      </c>
      <c r="C18374" s="7" t="s">
        <v>69149</v>
      </c>
      <c r="D18374" s="7" t="s">
        <v>69150</v>
      </c>
      <c r="E18374" s="8">
        <v>22.733623465418901</v>
      </c>
      <c r="F18374" s="8">
        <v>40.295850278910898</v>
      </c>
      <c r="G18374" s="8">
        <v>44.517665386144003</v>
      </c>
      <c r="H18374" s="8">
        <v>10.825510146837599</v>
      </c>
      <c r="I18374" s="8">
        <v>21.831049421820101</v>
      </c>
      <c r="J18374" s="8">
        <v>29.633549984880599</v>
      </c>
      <c r="K18374" s="8">
        <v>0.60886732678670497</v>
      </c>
      <c r="L18374" s="8">
        <v>-0.788064845987964</v>
      </c>
    </row>
    <row r="18375" spans="1:12" x14ac:dyDescent="0.2">
      <c r="A18375" s="7" t="s">
        <v>69151</v>
      </c>
      <c r="B18375" s="7" t="s">
        <v>69152</v>
      </c>
      <c r="C18375" s="7" t="s">
        <v>69153</v>
      </c>
      <c r="D18375" s="7" t="s">
        <v>69154</v>
      </c>
      <c r="E18375" s="8">
        <v>1.97683682307991</v>
      </c>
      <c r="F18375" s="8">
        <v>10.8110817821468</v>
      </c>
      <c r="G18375" s="8">
        <v>5.9356887181525302</v>
      </c>
      <c r="H18375" s="8">
        <v>10.825510146837599</v>
      </c>
      <c r="I18375" s="8">
        <v>2.97696128479366</v>
      </c>
      <c r="J18375" s="8">
        <v>19.755699989920402</v>
      </c>
      <c r="K18375" s="8">
        <v>0.819888818502015</v>
      </c>
      <c r="L18375" s="8">
        <v>0.84163572695269795</v>
      </c>
    </row>
    <row r="18376" spans="1:12" x14ac:dyDescent="0.2">
      <c r="A18376" s="7" t="s">
        <v>69155</v>
      </c>
      <c r="B18376" s="7" t="s">
        <v>69156</v>
      </c>
      <c r="C18376" s="7" t="s">
        <v>69157</v>
      </c>
      <c r="D18376" s="7" t="s">
        <v>69158</v>
      </c>
      <c r="E18376" s="8">
        <v>0</v>
      </c>
      <c r="F18376" s="8">
        <v>31.450419729881698</v>
      </c>
      <c r="G18376" s="8">
        <v>34.624850855889797</v>
      </c>
      <c r="H18376" s="8">
        <v>18.698608435446801</v>
      </c>
      <c r="I18376" s="8">
        <v>25.800331134878299</v>
      </c>
      <c r="J18376" s="8">
        <v>22.719054988408502</v>
      </c>
      <c r="K18376" s="8">
        <v>0.99513933981515401</v>
      </c>
      <c r="L18376" s="8">
        <v>2.4658268486099401E-2</v>
      </c>
    </row>
    <row r="18377" spans="1:12" x14ac:dyDescent="0.2">
      <c r="A18377" s="7" t="s">
        <v>69159</v>
      </c>
      <c r="B18377" s="7" t="s">
        <v>69160</v>
      </c>
      <c r="C18377" s="7" t="s">
        <v>69161</v>
      </c>
      <c r="D18377" s="7" t="s">
        <v>69162</v>
      </c>
      <c r="E18377" s="8">
        <v>0</v>
      </c>
      <c r="F18377" s="8">
        <v>1.9656512331176099</v>
      </c>
      <c r="G18377" s="8">
        <v>3.9571258121016899</v>
      </c>
      <c r="H18377" s="8">
        <v>45.270315159502701</v>
      </c>
      <c r="I18377" s="8">
        <v>21.831049421820101</v>
      </c>
      <c r="J18377" s="8">
        <v>21.731269988912501</v>
      </c>
      <c r="K18377" s="8">
        <v>4.1752260722890998E-3</v>
      </c>
      <c r="L18377" s="8">
        <v>3.9070448036270302</v>
      </c>
    </row>
    <row r="18378" spans="1:12" x14ac:dyDescent="0.2">
      <c r="A18378" s="7" t="s">
        <v>69163</v>
      </c>
      <c r="B18378" s="7" t="s">
        <v>69164</v>
      </c>
      <c r="C18378" s="7" t="s">
        <v>69165</v>
      </c>
      <c r="D18378" s="7" t="s">
        <v>69166</v>
      </c>
      <c r="E18378" s="8">
        <v>458.62614295453898</v>
      </c>
      <c r="F18378" s="8">
        <v>250.620532222495</v>
      </c>
      <c r="G18378" s="8">
        <v>279.966651206194</v>
      </c>
      <c r="H18378" s="8">
        <v>335.59081455196502</v>
      </c>
      <c r="I18378" s="8">
        <v>287.77292419672</v>
      </c>
      <c r="J18378" s="8">
        <v>318.06676983771899</v>
      </c>
      <c r="K18378" s="8">
        <v>0.94747334208278899</v>
      </c>
      <c r="L18378" s="8">
        <v>-7.1375893471460006E-2</v>
      </c>
    </row>
    <row r="18379" spans="1:12" x14ac:dyDescent="0.2">
      <c r="A18379" s="7" t="s">
        <v>69167</v>
      </c>
      <c r="B18379" s="7" t="s">
        <v>69168</v>
      </c>
      <c r="C18379" s="7" t="s">
        <v>69169</v>
      </c>
      <c r="D18379" s="7" t="s">
        <v>69170</v>
      </c>
      <c r="E18379" s="8">
        <v>7.9073472923196304</v>
      </c>
      <c r="F18379" s="8">
        <v>30.4675941133229</v>
      </c>
      <c r="G18379" s="8">
        <v>10.8820959832796</v>
      </c>
      <c r="H18379" s="8">
        <v>7.8730982886091603</v>
      </c>
      <c r="I18379" s="8">
        <v>19.846408565291</v>
      </c>
      <c r="J18379" s="8">
        <v>7.9022799959681604</v>
      </c>
      <c r="K18379" s="8">
        <v>0.88887782786053904</v>
      </c>
      <c r="L18379" s="8">
        <v>-0.46810048509611402</v>
      </c>
    </row>
    <row r="18380" spans="1:12" x14ac:dyDescent="0.2">
      <c r="A18380" s="7" t="s">
        <v>69171</v>
      </c>
      <c r="B18380" s="7" t="s">
        <v>69172</v>
      </c>
      <c r="D18380" s="7" t="s">
        <v>69173</v>
      </c>
      <c r="E18380" s="8">
        <v>2.96525523461986</v>
      </c>
      <c r="F18380" s="8">
        <v>2.94847684967641</v>
      </c>
      <c r="G18380" s="8">
        <v>9.8928145302542205</v>
      </c>
      <c r="H18380" s="8">
        <v>5.9048237164568702</v>
      </c>
      <c r="I18380" s="8">
        <v>16.8694472804974</v>
      </c>
      <c r="J18380" s="8">
        <v>0</v>
      </c>
      <c r="K18380" s="8">
        <v>0.928720335533603</v>
      </c>
      <c r="L18380" s="8">
        <v>0.52681117821000301</v>
      </c>
    </row>
    <row r="18381" spans="1:12" x14ac:dyDescent="0.2">
      <c r="A18381" s="7" t="s">
        <v>69174</v>
      </c>
      <c r="B18381" s="7" t="s">
        <v>69175</v>
      </c>
      <c r="C18381" s="7" t="s">
        <v>69176</v>
      </c>
      <c r="D18381" s="7" t="s">
        <v>69177</v>
      </c>
      <c r="E18381" s="8">
        <v>177.91531407719199</v>
      </c>
      <c r="F18381" s="8">
        <v>233.91249674099501</v>
      </c>
      <c r="G18381" s="8">
        <v>180.04922445062701</v>
      </c>
      <c r="H18381" s="8">
        <v>237.17708594435101</v>
      </c>
      <c r="I18381" s="8">
        <v>233.19530064217</v>
      </c>
      <c r="J18381" s="8">
        <v>133.35097493196301</v>
      </c>
      <c r="K18381" s="8">
        <v>0.98193927731657205</v>
      </c>
      <c r="L18381" s="8">
        <v>2.8547807152548101E-2</v>
      </c>
    </row>
    <row r="18382" spans="1:12" x14ac:dyDescent="0.2">
      <c r="A18382" s="7" t="s">
        <v>69178</v>
      </c>
      <c r="B18382" s="7" t="s">
        <v>69179</v>
      </c>
      <c r="C18382" s="7" t="s">
        <v>69180</v>
      </c>
      <c r="D18382" s="7" t="s">
        <v>69181</v>
      </c>
      <c r="E18382" s="8">
        <v>11.861020938479401</v>
      </c>
      <c r="F18382" s="8">
        <v>0</v>
      </c>
      <c r="G18382" s="8">
        <v>0</v>
      </c>
      <c r="H18382" s="8">
        <v>0</v>
      </c>
      <c r="I18382" s="8">
        <v>0</v>
      </c>
      <c r="J18382" s="8">
        <v>0</v>
      </c>
      <c r="K18382" s="8">
        <v>1</v>
      </c>
      <c r="L18382" s="8">
        <v>-4.4430584355711398</v>
      </c>
    </row>
    <row r="18383" spans="1:12" x14ac:dyDescent="0.2">
      <c r="A18383" s="7" t="s">
        <v>69182</v>
      </c>
      <c r="B18383" s="7" t="s">
        <v>69183</v>
      </c>
      <c r="C18383" s="7" t="s">
        <v>69184</v>
      </c>
      <c r="D18383" s="7" t="s">
        <v>69185</v>
      </c>
      <c r="E18383" s="8">
        <v>715.61492995492699</v>
      </c>
      <c r="F18383" s="8">
        <v>611.31753349957501</v>
      </c>
      <c r="G18383" s="8">
        <v>541.13695480490605</v>
      </c>
      <c r="H18383" s="8">
        <v>733.18227812672797</v>
      </c>
      <c r="I18383" s="8">
        <v>662.87004608072004</v>
      </c>
      <c r="J18383" s="8">
        <v>618.35340968450896</v>
      </c>
      <c r="K18383" s="8">
        <v>0.85814965085805095</v>
      </c>
      <c r="L18383" s="8">
        <v>0.10881838173910501</v>
      </c>
    </row>
    <row r="18384" spans="1:12" x14ac:dyDescent="0.2">
      <c r="A18384" s="7" t="s">
        <v>69186</v>
      </c>
      <c r="B18384" s="7" t="s">
        <v>69187</v>
      </c>
      <c r="C18384" s="7" t="s">
        <v>69188</v>
      </c>
      <c r="D18384" s="7" t="s">
        <v>69189</v>
      </c>
      <c r="E18384" s="8">
        <v>45.467246930837902</v>
      </c>
      <c r="F18384" s="8">
        <v>59.952362610087</v>
      </c>
      <c r="G18384" s="8">
        <v>35.614132308915202</v>
      </c>
      <c r="H18384" s="8">
        <v>51.175138875959497</v>
      </c>
      <c r="I18384" s="8">
        <v>44.6544192719048</v>
      </c>
      <c r="J18384" s="8">
        <v>33.584689982864703</v>
      </c>
      <c r="K18384" s="8">
        <v>0.94747334208278899</v>
      </c>
      <c r="L18384" s="8">
        <v>-0.12411940730726299</v>
      </c>
    </row>
    <row r="18385" spans="1:12" x14ac:dyDescent="0.2">
      <c r="A18385" s="7" t="s">
        <v>69190</v>
      </c>
      <c r="B18385" s="7" t="s">
        <v>69191</v>
      </c>
      <c r="C18385" s="7" t="s">
        <v>69192</v>
      </c>
      <c r="D18385" s="7" t="s">
        <v>69193</v>
      </c>
      <c r="E18385" s="8">
        <v>77.096636100116399</v>
      </c>
      <c r="F18385" s="8">
        <v>77.643223708145399</v>
      </c>
      <c r="G18385" s="8">
        <v>49.464072651271103</v>
      </c>
      <c r="H18385" s="8">
        <v>68.8896100253302</v>
      </c>
      <c r="I18385" s="8">
        <v>60.531546124137698</v>
      </c>
      <c r="J18385" s="8">
        <v>51.364819973793097</v>
      </c>
      <c r="K18385" s="8">
        <v>0.91036866324557297</v>
      </c>
      <c r="L18385" s="8">
        <v>-0.17575572709842899</v>
      </c>
    </row>
    <row r="18386" spans="1:12" x14ac:dyDescent="0.2">
      <c r="A18386" s="7" t="s">
        <v>69194</v>
      </c>
      <c r="B18386" s="7" t="s">
        <v>69195</v>
      </c>
      <c r="C18386" s="7" t="s">
        <v>69196</v>
      </c>
      <c r="D18386" s="7" t="s">
        <v>69197</v>
      </c>
      <c r="E18386" s="8">
        <v>3415.9740302820801</v>
      </c>
      <c r="F18386" s="8">
        <v>3383.8685978119602</v>
      </c>
      <c r="G18386" s="8">
        <v>2925.3052565961698</v>
      </c>
      <c r="H18386" s="8">
        <v>2832.3471093271501</v>
      </c>
      <c r="I18386" s="8">
        <v>2959.0995170848901</v>
      </c>
      <c r="J18386" s="8">
        <v>2407.2320437717999</v>
      </c>
      <c r="K18386" s="8">
        <v>0.34198270087161498</v>
      </c>
      <c r="L18386" s="8">
        <v>-0.24633525498440501</v>
      </c>
    </row>
    <row r="18387" spans="1:12" x14ac:dyDescent="0.2">
      <c r="A18387" s="7" t="s">
        <v>69198</v>
      </c>
      <c r="B18387" s="7" t="s">
        <v>69199</v>
      </c>
      <c r="C18387" s="7" t="s">
        <v>69200</v>
      </c>
      <c r="E18387" s="8">
        <v>28.6641339346587</v>
      </c>
      <c r="F18387" s="8">
        <v>33.416070962999299</v>
      </c>
      <c r="G18387" s="8">
        <v>58.367605728499903</v>
      </c>
      <c r="H18387" s="8">
        <v>0</v>
      </c>
      <c r="I18387" s="8">
        <v>4.9616021413227598</v>
      </c>
      <c r="J18387" s="8">
        <v>35.560259981856703</v>
      </c>
      <c r="K18387" s="8">
        <v>0.53080630820880503</v>
      </c>
      <c r="L18387" s="8">
        <v>-1.5716425995735499</v>
      </c>
    </row>
    <row r="18388" spans="1:12" x14ac:dyDescent="0.2">
      <c r="A18388" s="7" t="s">
        <v>69201</v>
      </c>
      <c r="B18388" s="7" t="s">
        <v>69202</v>
      </c>
      <c r="C18388" s="7" t="s">
        <v>69203</v>
      </c>
      <c r="D18388" s="7" t="s">
        <v>69204</v>
      </c>
      <c r="E18388" s="8">
        <v>71.166125630876707</v>
      </c>
      <c r="F18388" s="8">
        <v>126.784504536086</v>
      </c>
      <c r="G18388" s="8">
        <v>126.62802598725401</v>
      </c>
      <c r="H18388" s="8">
        <v>31.492393154436598</v>
      </c>
      <c r="I18388" s="8">
        <v>36.715855845788397</v>
      </c>
      <c r="J18388" s="8">
        <v>40.499184979336803</v>
      </c>
      <c r="K18388" s="8">
        <v>3.0413091610680802E-3</v>
      </c>
      <c r="L18388" s="8">
        <v>-1.5782019264351399</v>
      </c>
    </row>
    <row r="18389" spans="1:12" x14ac:dyDescent="0.2">
      <c r="A18389" s="7" t="s">
        <v>69205</v>
      </c>
      <c r="B18389" s="7" t="s">
        <v>69206</v>
      </c>
      <c r="C18389" s="7" t="s">
        <v>69207</v>
      </c>
      <c r="D18389" s="7" t="s">
        <v>69208</v>
      </c>
      <c r="E18389" s="8">
        <v>738.34855342034598</v>
      </c>
      <c r="F18389" s="8">
        <v>713.53139762169099</v>
      </c>
      <c r="G18389" s="8">
        <v>592.57959036222803</v>
      </c>
      <c r="H18389" s="8">
        <v>710.547120546977</v>
      </c>
      <c r="I18389" s="8">
        <v>646.00059880022297</v>
      </c>
      <c r="J18389" s="8">
        <v>598.59770969458805</v>
      </c>
      <c r="K18389" s="8">
        <v>0.92155430465094101</v>
      </c>
      <c r="L18389" s="8">
        <v>-6.4443141582677402E-2</v>
      </c>
    </row>
    <row r="18390" spans="1:12" x14ac:dyDescent="0.2">
      <c r="A18390" s="7" t="s">
        <v>69209</v>
      </c>
      <c r="B18390" s="7" t="s">
        <v>69210</v>
      </c>
      <c r="C18390" s="7" t="s">
        <v>69211</v>
      </c>
      <c r="D18390" s="7" t="s">
        <v>69212</v>
      </c>
      <c r="E18390" s="8">
        <v>35.583062815438304</v>
      </c>
      <c r="F18390" s="8">
        <v>53.072583294175303</v>
      </c>
      <c r="G18390" s="8">
        <v>31.657006496813501</v>
      </c>
      <c r="H18390" s="8">
        <v>38.381354156969699</v>
      </c>
      <c r="I18390" s="8">
        <v>59.5392256958731</v>
      </c>
      <c r="J18390" s="8">
        <v>96.802929950609993</v>
      </c>
      <c r="K18390" s="8">
        <v>0.55095150030680995</v>
      </c>
      <c r="L18390" s="8">
        <v>0.69447289602001205</v>
      </c>
    </row>
    <row r="18391" spans="1:12" x14ac:dyDescent="0.2">
      <c r="A18391" s="7" t="s">
        <v>69213</v>
      </c>
      <c r="B18391" s="7" t="s">
        <v>69214</v>
      </c>
      <c r="C18391" s="7" t="s">
        <v>69215</v>
      </c>
      <c r="D18391" s="7" t="s">
        <v>69216</v>
      </c>
      <c r="E18391" s="8">
        <v>129.48281191173399</v>
      </c>
      <c r="F18391" s="8">
        <v>81.574526174380594</v>
      </c>
      <c r="G18391" s="8">
        <v>103.874552567669</v>
      </c>
      <c r="H18391" s="8">
        <v>94.477179463309895</v>
      </c>
      <c r="I18391" s="8">
        <v>110.14756753736501</v>
      </c>
      <c r="J18391" s="8">
        <v>107.668564945066</v>
      </c>
      <c r="K18391" s="8">
        <v>0.99228357797699196</v>
      </c>
      <c r="L18391" s="8">
        <v>-1.2099921068833E-2</v>
      </c>
    </row>
    <row r="18392" spans="1:12" x14ac:dyDescent="0.2">
      <c r="A18392" s="7" t="s">
        <v>69217</v>
      </c>
      <c r="B18392" s="7" t="s">
        <v>69218</v>
      </c>
      <c r="C18392" s="7" t="s">
        <v>69219</v>
      </c>
      <c r="D18392" s="7" t="s">
        <v>69220</v>
      </c>
      <c r="E18392" s="8">
        <v>1305.7007216442801</v>
      </c>
      <c r="F18392" s="8">
        <v>1333.6943616702999</v>
      </c>
      <c r="G18392" s="8">
        <v>1352.34774628575</v>
      </c>
      <c r="H18392" s="8">
        <v>779.43673057230706</v>
      </c>
      <c r="I18392" s="8">
        <v>921.86567785776901</v>
      </c>
      <c r="J18392" s="8">
        <v>1032.2353244733399</v>
      </c>
      <c r="K18392" s="8">
        <v>6.2951756903291203E-3</v>
      </c>
      <c r="L18392" s="8">
        <v>-0.54626704231707701</v>
      </c>
    </row>
    <row r="18393" spans="1:12" x14ac:dyDescent="0.2">
      <c r="A18393" s="7" t="s">
        <v>69221</v>
      </c>
      <c r="B18393" s="7" t="s">
        <v>69222</v>
      </c>
      <c r="C18393" s="7" t="s">
        <v>69223</v>
      </c>
      <c r="D18393" s="7" t="s">
        <v>69224</v>
      </c>
      <c r="E18393" s="8">
        <v>1124.8201523324699</v>
      </c>
      <c r="F18393" s="8">
        <v>1087.9879575305899</v>
      </c>
      <c r="G18393" s="8">
        <v>1177.2449291002499</v>
      </c>
      <c r="H18393" s="8">
        <v>900.48561675967301</v>
      </c>
      <c r="I18393" s="8">
        <v>1105.44495708671</v>
      </c>
      <c r="J18393" s="8">
        <v>1262.3892293559099</v>
      </c>
      <c r="K18393" s="8">
        <v>0.93639184006200504</v>
      </c>
      <c r="L18393" s="8">
        <v>-5.2768731668696799E-2</v>
      </c>
    </row>
    <row r="18394" spans="1:12" x14ac:dyDescent="0.2">
      <c r="A18394" s="7" t="s">
        <v>69225</v>
      </c>
      <c r="B18394" s="7" t="s">
        <v>69226</v>
      </c>
      <c r="E18394" s="8">
        <v>2.96525523461986</v>
      </c>
      <c r="F18394" s="8">
        <v>33.416070962999299</v>
      </c>
      <c r="G18394" s="8">
        <v>75.185390429931999</v>
      </c>
      <c r="H18394" s="8">
        <v>0</v>
      </c>
      <c r="I18394" s="8">
        <v>19.846408565291</v>
      </c>
      <c r="J18394" s="8">
        <v>3.9511399979840802</v>
      </c>
      <c r="K18394" s="8">
        <v>0.39022750836203601</v>
      </c>
      <c r="L18394" s="8">
        <v>-2.2295098669517999</v>
      </c>
    </row>
    <row r="18395" spans="1:12" x14ac:dyDescent="0.2">
      <c r="A18395" s="7" t="s">
        <v>69227</v>
      </c>
      <c r="B18395" s="7" t="s">
        <v>69228</v>
      </c>
      <c r="C18395" s="7" t="s">
        <v>69229</v>
      </c>
      <c r="D18395" s="7" t="s">
        <v>69230</v>
      </c>
      <c r="E18395" s="8">
        <v>39.536736461598203</v>
      </c>
      <c r="F18395" s="8">
        <v>53.072583294175303</v>
      </c>
      <c r="G18395" s="8">
        <v>46.4962282921948</v>
      </c>
      <c r="H18395" s="8">
        <v>39.365491443045798</v>
      </c>
      <c r="I18395" s="8">
        <v>31.7542537044657</v>
      </c>
      <c r="J18395" s="8">
        <v>45.438109976816897</v>
      </c>
      <c r="K18395" s="8">
        <v>0.87424834259821704</v>
      </c>
      <c r="L18395" s="8">
        <v>-0.255118401144171</v>
      </c>
    </row>
    <row r="18396" spans="1:12" x14ac:dyDescent="0.2">
      <c r="A18396" s="7" t="s">
        <v>69231</v>
      </c>
      <c r="B18396" s="7" t="s">
        <v>69232</v>
      </c>
      <c r="C18396" s="7" t="s">
        <v>69233</v>
      </c>
      <c r="D18396" s="7" t="s">
        <v>69234</v>
      </c>
      <c r="E18396" s="8">
        <v>308.38654440046599</v>
      </c>
      <c r="F18396" s="8">
        <v>293.86485935108198</v>
      </c>
      <c r="G18396" s="8">
        <v>381.86264086781301</v>
      </c>
      <c r="H18396" s="8">
        <v>413.33766015198103</v>
      </c>
      <c r="I18396" s="8">
        <v>311.58861447506899</v>
      </c>
      <c r="J18396" s="8">
        <v>400.05292479588798</v>
      </c>
      <c r="K18396" s="8">
        <v>0.76150850972766904</v>
      </c>
      <c r="L18396" s="8">
        <v>0.19307426874575101</v>
      </c>
    </row>
    <row r="18397" spans="1:12" x14ac:dyDescent="0.2">
      <c r="A18397" s="7" t="s">
        <v>69235</v>
      </c>
      <c r="B18397" s="7" t="s">
        <v>69236</v>
      </c>
      <c r="C18397" s="7" t="s">
        <v>69237</v>
      </c>
      <c r="E18397" s="8">
        <v>190.76475342721099</v>
      </c>
      <c r="F18397" s="8">
        <v>242.75792729002401</v>
      </c>
      <c r="G18397" s="8">
        <v>183.01706880970301</v>
      </c>
      <c r="H18397" s="8">
        <v>248.00259609118899</v>
      </c>
      <c r="I18397" s="8">
        <v>154.80198680927001</v>
      </c>
      <c r="J18397" s="8">
        <v>137.30211492994701</v>
      </c>
      <c r="K18397" s="8">
        <v>0.855976436995177</v>
      </c>
      <c r="L18397" s="8">
        <v>-0.190909244131373</v>
      </c>
    </row>
    <row r="18398" spans="1:12" x14ac:dyDescent="0.2">
      <c r="A18398" s="7" t="s">
        <v>69238</v>
      </c>
      <c r="B18398" s="7" t="s">
        <v>69239</v>
      </c>
      <c r="C18398" s="7" t="s">
        <v>69240</v>
      </c>
      <c r="D18398" s="7" t="s">
        <v>69241</v>
      </c>
      <c r="E18398" s="8">
        <v>0</v>
      </c>
      <c r="F18398" s="8">
        <v>3.9313024662352101</v>
      </c>
      <c r="G18398" s="8">
        <v>12.8606588893305</v>
      </c>
      <c r="H18398" s="8">
        <v>0</v>
      </c>
      <c r="I18398" s="8">
        <v>0.99232042826455202</v>
      </c>
      <c r="J18398" s="8">
        <v>7.9022799959681604</v>
      </c>
      <c r="K18398" s="8">
        <v>0.90546612756709299</v>
      </c>
      <c r="L18398" s="8">
        <v>-0.91671106624428</v>
      </c>
    </row>
    <row r="18399" spans="1:12" x14ac:dyDescent="0.2">
      <c r="A18399" s="7" t="s">
        <v>69242</v>
      </c>
      <c r="B18399" s="7" t="s">
        <v>69243</v>
      </c>
      <c r="C18399" s="7" t="s">
        <v>69244</v>
      </c>
      <c r="D18399" s="7" t="s">
        <v>69245</v>
      </c>
      <c r="E18399" s="8">
        <v>1294.8281191173401</v>
      </c>
      <c r="F18399" s="8">
        <v>1319.9348030384699</v>
      </c>
      <c r="G18399" s="8">
        <v>1201.9769654258901</v>
      </c>
      <c r="H18399" s="8">
        <v>1696.6526811952699</v>
      </c>
      <c r="I18399" s="8">
        <v>2172.1894174711001</v>
      </c>
      <c r="J18399" s="8">
        <v>1821.47553907066</v>
      </c>
      <c r="K18399" s="8">
        <v>1.7135783048844999E-3</v>
      </c>
      <c r="L18399" s="8">
        <v>0.57614503360091596</v>
      </c>
    </row>
    <row r="18400" spans="1:12" x14ac:dyDescent="0.2">
      <c r="A18400" s="7" t="s">
        <v>69246</v>
      </c>
      <c r="B18400" s="7" t="s">
        <v>69247</v>
      </c>
      <c r="C18400" s="7" t="s">
        <v>69248</v>
      </c>
      <c r="D18400" s="7" t="s">
        <v>69249</v>
      </c>
      <c r="E18400" s="8">
        <v>167.04271155025199</v>
      </c>
      <c r="F18400" s="8">
        <v>114.007771520821</v>
      </c>
      <c r="G18400" s="8">
        <v>128.606588893305</v>
      </c>
      <c r="H18400" s="8">
        <v>111.207513326604</v>
      </c>
      <c r="I18400" s="8">
        <v>142.894141670095</v>
      </c>
      <c r="J18400" s="8">
        <v>113.595274942042</v>
      </c>
      <c r="K18400" s="8">
        <v>0.88846338471389896</v>
      </c>
      <c r="L18400" s="8">
        <v>-0.155916705188997</v>
      </c>
    </row>
    <row r="18401" spans="1:12" x14ac:dyDescent="0.2">
      <c r="A18401" s="7" t="s">
        <v>69250</v>
      </c>
      <c r="B18401" s="7" t="s">
        <v>69251</v>
      </c>
      <c r="C18401" s="7" t="s">
        <v>69252</v>
      </c>
      <c r="D18401" s="7" t="s">
        <v>69253</v>
      </c>
      <c r="E18401" s="8">
        <v>4123.6816129446897</v>
      </c>
      <c r="F18401" s="8">
        <v>3617.78109455295</v>
      </c>
      <c r="G18401" s="8">
        <v>3452.5922710587201</v>
      </c>
      <c r="H18401" s="8">
        <v>6572.0687964164999</v>
      </c>
      <c r="I18401" s="8">
        <v>6861.8957614493702</v>
      </c>
      <c r="J18401" s="8">
        <v>5471.3411122084599</v>
      </c>
      <c r="K18401" s="8">
        <v>3.0281566105958801E-6</v>
      </c>
      <c r="L18401" s="8">
        <v>0.75605816534732095</v>
      </c>
    </row>
    <row r="18402" spans="1:12" x14ac:dyDescent="0.2">
      <c r="A18402" s="7" t="s">
        <v>69254</v>
      </c>
      <c r="B18402" s="7" t="s">
        <v>69255</v>
      </c>
      <c r="C18402" s="7" t="s">
        <v>69256</v>
      </c>
      <c r="E18402" s="8">
        <v>222.39414259649001</v>
      </c>
      <c r="F18402" s="8">
        <v>161.18340111564399</v>
      </c>
      <c r="G18402" s="8">
        <v>80.131797695059205</v>
      </c>
      <c r="H18402" s="8">
        <v>70.857884597482396</v>
      </c>
      <c r="I18402" s="8">
        <v>134.95557824397901</v>
      </c>
      <c r="J18402" s="8">
        <v>119.521984939018</v>
      </c>
      <c r="K18402" s="8">
        <v>0.63068552445001302</v>
      </c>
      <c r="L18402" s="8">
        <v>-0.51138408476641695</v>
      </c>
    </row>
    <row r="18403" spans="1:12" x14ac:dyDescent="0.2">
      <c r="A18403" s="7" t="s">
        <v>69257</v>
      </c>
      <c r="B18403" s="7" t="s">
        <v>69258</v>
      </c>
      <c r="C18403" s="7" t="s">
        <v>69259</v>
      </c>
      <c r="E18403" s="8">
        <v>0</v>
      </c>
      <c r="F18403" s="8">
        <v>0</v>
      </c>
      <c r="G18403" s="8">
        <v>5.9356887181525302</v>
      </c>
      <c r="H18403" s="8">
        <v>8.8572355746852995</v>
      </c>
      <c r="I18403" s="8">
        <v>0</v>
      </c>
      <c r="J18403" s="8">
        <v>1.9755699989920401</v>
      </c>
      <c r="K18403" s="8">
        <v>1</v>
      </c>
      <c r="L18403" s="8">
        <v>0.86857100293763401</v>
      </c>
    </row>
    <row r="18404" spans="1:12" x14ac:dyDescent="0.2">
      <c r="A18404" s="7" t="s">
        <v>69260</v>
      </c>
      <c r="B18404" s="7" t="s">
        <v>69261</v>
      </c>
      <c r="C18404" s="7" t="s">
        <v>69262</v>
      </c>
      <c r="D18404" s="7" t="s">
        <v>69263</v>
      </c>
      <c r="E18404" s="8">
        <v>0</v>
      </c>
      <c r="F18404" s="8">
        <v>3.9313024662352101</v>
      </c>
      <c r="G18404" s="8">
        <v>23.742754872610099</v>
      </c>
      <c r="H18404" s="8">
        <v>3.9365491443045801</v>
      </c>
      <c r="I18404" s="8">
        <v>16.8694472804974</v>
      </c>
      <c r="J18404" s="8">
        <v>13.828989992944299</v>
      </c>
      <c r="K18404" s="8">
        <v>0.95371001295859004</v>
      </c>
      <c r="L18404" s="8">
        <v>0.32373293741433301</v>
      </c>
    </row>
    <row r="18405" spans="1:12" x14ac:dyDescent="0.2">
      <c r="A18405" s="7" t="s">
        <v>69264</v>
      </c>
      <c r="B18405" s="7" t="s">
        <v>69265</v>
      </c>
      <c r="D18405" s="7" t="s">
        <v>69266</v>
      </c>
      <c r="E18405" s="8">
        <v>27.675715523118701</v>
      </c>
      <c r="F18405" s="8">
        <v>2.94847684967641</v>
      </c>
      <c r="G18405" s="8">
        <v>0.98928145302542203</v>
      </c>
      <c r="H18405" s="8">
        <v>0.98413728607614503</v>
      </c>
      <c r="I18405" s="8">
        <v>1.9846408565291001</v>
      </c>
      <c r="J18405" s="8">
        <v>0</v>
      </c>
      <c r="K18405" s="8">
        <v>0.31263680192565801</v>
      </c>
      <c r="L18405" s="8">
        <v>-3.4133164816461399</v>
      </c>
    </row>
    <row r="18406" spans="1:12" x14ac:dyDescent="0.2">
      <c r="A18406" s="7" t="s">
        <v>69267</v>
      </c>
      <c r="B18406" s="7" t="s">
        <v>69268</v>
      </c>
      <c r="C18406" s="7" t="s">
        <v>69269</v>
      </c>
      <c r="D18406" s="7" t="s">
        <v>69270</v>
      </c>
      <c r="E18406" s="8">
        <v>194.718427073371</v>
      </c>
      <c r="F18406" s="8">
        <v>226.04989180852499</v>
      </c>
      <c r="G18406" s="8">
        <v>341.30210129377002</v>
      </c>
      <c r="H18406" s="8">
        <v>356.25769755956497</v>
      </c>
      <c r="I18406" s="8">
        <v>355.25071331870998</v>
      </c>
      <c r="J18406" s="8">
        <v>441.53989477472101</v>
      </c>
      <c r="K18406" s="8">
        <v>0.16802320129999301</v>
      </c>
      <c r="L18406" s="8">
        <v>0.59749235602781703</v>
      </c>
    </row>
    <row r="18407" spans="1:12" x14ac:dyDescent="0.2">
      <c r="A18407" s="7" t="s">
        <v>69271</v>
      </c>
      <c r="B18407" s="7" t="s">
        <v>69272</v>
      </c>
      <c r="C18407" s="7" t="s">
        <v>69273</v>
      </c>
      <c r="E18407" s="8">
        <v>8.8957657038595794</v>
      </c>
      <c r="F18407" s="8">
        <v>6.8797793159116196</v>
      </c>
      <c r="G18407" s="8">
        <v>0</v>
      </c>
      <c r="H18407" s="8">
        <v>14.762059291142201</v>
      </c>
      <c r="I18407" s="8">
        <v>1.9846408565291001</v>
      </c>
      <c r="J18407" s="8">
        <v>6.9144949964721398</v>
      </c>
      <c r="K18407" s="8">
        <v>0.91847507081741997</v>
      </c>
      <c r="L18407" s="8">
        <v>0.58494822875000596</v>
      </c>
    </row>
    <row r="18408" spans="1:12" x14ac:dyDescent="0.2">
      <c r="A18408" s="7" t="s">
        <v>69274</v>
      </c>
      <c r="B18408" s="7" t="s">
        <v>69275</v>
      </c>
      <c r="C18408" s="7" t="s">
        <v>69276</v>
      </c>
      <c r="D18408" s="7" t="s">
        <v>69277</v>
      </c>
      <c r="E18408" s="8">
        <v>336.06225992358401</v>
      </c>
      <c r="F18408" s="8">
        <v>302.71028990011098</v>
      </c>
      <c r="G18408" s="8">
        <v>331.40928676351598</v>
      </c>
      <c r="H18408" s="8">
        <v>369.05148227855398</v>
      </c>
      <c r="I18408" s="8">
        <v>395.93585087755599</v>
      </c>
      <c r="J18408" s="8">
        <v>390.17507480092797</v>
      </c>
      <c r="K18408" s="8">
        <v>0.51951224203866597</v>
      </c>
      <c r="L18408" s="8">
        <v>0.25177767221599601</v>
      </c>
    </row>
    <row r="18409" spans="1:12" x14ac:dyDescent="0.2">
      <c r="A18409" s="7" t="s">
        <v>69278</v>
      </c>
      <c r="B18409" s="7" t="s">
        <v>69279</v>
      </c>
      <c r="C18409" s="7" t="s">
        <v>69280</v>
      </c>
      <c r="D18409" s="7" t="s">
        <v>69281</v>
      </c>
      <c r="E18409" s="8">
        <v>240.18567400420901</v>
      </c>
      <c r="F18409" s="8">
        <v>252.586183455612</v>
      </c>
      <c r="G18409" s="8">
        <v>244.352518897279</v>
      </c>
      <c r="H18409" s="8">
        <v>316.89220611651899</v>
      </c>
      <c r="I18409" s="8">
        <v>269.91115648795801</v>
      </c>
      <c r="J18409" s="8">
        <v>195.58142990021199</v>
      </c>
      <c r="K18409" s="8">
        <v>0.92988218143972401</v>
      </c>
      <c r="L18409" s="8">
        <v>8.5989205181294007E-2</v>
      </c>
    </row>
    <row r="18410" spans="1:12" x14ac:dyDescent="0.2">
      <c r="A18410" s="7" t="s">
        <v>69282</v>
      </c>
      <c r="B18410" s="7" t="s">
        <v>69283</v>
      </c>
      <c r="C18410" s="7" t="s">
        <v>69284</v>
      </c>
      <c r="D18410" s="7" t="s">
        <v>69285</v>
      </c>
      <c r="E18410" s="8">
        <v>519.90808447001598</v>
      </c>
      <c r="F18410" s="8">
        <v>454.06543485016698</v>
      </c>
      <c r="G18410" s="8">
        <v>398.68042556924502</v>
      </c>
      <c r="H18410" s="8">
        <v>451.71901430895099</v>
      </c>
      <c r="I18410" s="8">
        <v>470.35988299739802</v>
      </c>
      <c r="J18410" s="8">
        <v>333.871329829655</v>
      </c>
      <c r="K18410" s="8">
        <v>0.86360916371987995</v>
      </c>
      <c r="L18410" s="8">
        <v>-0.12819990464436801</v>
      </c>
    </row>
    <row r="18411" spans="1:12" x14ac:dyDescent="0.2">
      <c r="A18411" s="7" t="s">
        <v>69286</v>
      </c>
      <c r="B18411" s="7" t="s">
        <v>69287</v>
      </c>
      <c r="C18411" s="7" t="s">
        <v>69288</v>
      </c>
      <c r="D18411" s="7" t="s">
        <v>69289</v>
      </c>
      <c r="E18411" s="8">
        <v>242.162510827289</v>
      </c>
      <c r="F18411" s="8">
        <v>359.71417566052202</v>
      </c>
      <c r="G18411" s="8">
        <v>256.22389633358398</v>
      </c>
      <c r="H18411" s="8">
        <v>334.606677265889</v>
      </c>
      <c r="I18411" s="8">
        <v>331.43502304036002</v>
      </c>
      <c r="J18411" s="8">
        <v>194.59364490071599</v>
      </c>
      <c r="K18411" s="8">
        <v>0.99829618230013295</v>
      </c>
      <c r="L18411" s="8">
        <v>4.2108604497129096E-3</v>
      </c>
    </row>
    <row r="18412" spans="1:12" x14ac:dyDescent="0.2">
      <c r="A18412" s="7" t="s">
        <v>69290</v>
      </c>
      <c r="B18412" s="7" t="s">
        <v>69291</v>
      </c>
      <c r="C18412" s="7" t="s">
        <v>69292</v>
      </c>
      <c r="D18412" s="7" t="s">
        <v>69293</v>
      </c>
      <c r="E18412" s="8">
        <v>279.722410465807</v>
      </c>
      <c r="F18412" s="8">
        <v>319.418325381611</v>
      </c>
      <c r="G18412" s="8">
        <v>244.352518897279</v>
      </c>
      <c r="H18412" s="8">
        <v>182.06539792408699</v>
      </c>
      <c r="I18412" s="8">
        <v>240.14154364002101</v>
      </c>
      <c r="J18412" s="8">
        <v>200.52035489769199</v>
      </c>
      <c r="K18412" s="8">
        <v>0.30980611421485099</v>
      </c>
      <c r="L18412" s="8">
        <v>-0.43787950541604098</v>
      </c>
    </row>
    <row r="18413" spans="1:12" x14ac:dyDescent="0.2">
      <c r="A18413" s="7" t="s">
        <v>69294</v>
      </c>
      <c r="B18413" s="7" t="s">
        <v>69295</v>
      </c>
      <c r="C18413" s="7" t="s">
        <v>69296</v>
      </c>
      <c r="D18413" s="7" t="s">
        <v>69297</v>
      </c>
      <c r="E18413" s="8">
        <v>0</v>
      </c>
      <c r="F18413" s="8">
        <v>15.725209864940799</v>
      </c>
      <c r="G18413" s="8">
        <v>10.8820959832796</v>
      </c>
      <c r="H18413" s="8">
        <v>0</v>
      </c>
      <c r="I18413" s="8">
        <v>0.99232042826455202</v>
      </c>
      <c r="J18413" s="8">
        <v>2.9633549984880601</v>
      </c>
      <c r="K18413" s="8">
        <v>0.52408712285945702</v>
      </c>
      <c r="L18413" s="8">
        <v>-2.7502302179048201</v>
      </c>
    </row>
    <row r="18414" spans="1:12" x14ac:dyDescent="0.2">
      <c r="A18414" s="7" t="s">
        <v>69298</v>
      </c>
      <c r="B18414" s="7" t="s">
        <v>69299</v>
      </c>
      <c r="C18414" s="7" t="s">
        <v>69300</v>
      </c>
      <c r="E18414" s="8">
        <v>0</v>
      </c>
      <c r="F18414" s="8">
        <v>8.8454305490292207</v>
      </c>
      <c r="G18414" s="8">
        <v>0.98928145302542203</v>
      </c>
      <c r="H18414" s="8">
        <v>22.635157579751301</v>
      </c>
      <c r="I18414" s="8">
        <v>12.900165567439201</v>
      </c>
      <c r="J18414" s="8">
        <v>0</v>
      </c>
      <c r="K18414" s="8">
        <v>0.70723409532521098</v>
      </c>
      <c r="L18414" s="8">
        <v>1.85273853077357</v>
      </c>
    </row>
    <row r="18415" spans="1:12" x14ac:dyDescent="0.2">
      <c r="A18415" s="7" t="s">
        <v>69301</v>
      </c>
      <c r="B18415" s="7" t="s">
        <v>69302</v>
      </c>
      <c r="C18415" s="7" t="s">
        <v>69303</v>
      </c>
      <c r="D18415" s="7" t="s">
        <v>69304</v>
      </c>
      <c r="E18415" s="8">
        <v>18.779949819259102</v>
      </c>
      <c r="F18415" s="8">
        <v>10.8110817821468</v>
      </c>
      <c r="G18415" s="8">
        <v>34.624850855889797</v>
      </c>
      <c r="H18415" s="8">
        <v>7.8730982886091603</v>
      </c>
      <c r="I18415" s="8">
        <v>13.8924859957037</v>
      </c>
      <c r="J18415" s="8">
        <v>26.670194986392598</v>
      </c>
      <c r="K18415" s="8">
        <v>0.89211132128345505</v>
      </c>
      <c r="L18415" s="8">
        <v>-0.40677312379066899</v>
      </c>
    </row>
    <row r="18416" spans="1:12" x14ac:dyDescent="0.2">
      <c r="A18416" s="7" t="s">
        <v>69305</v>
      </c>
      <c r="B18416" s="7" t="s">
        <v>69306</v>
      </c>
      <c r="C18416" s="7" t="s">
        <v>69307</v>
      </c>
      <c r="D18416" s="7" t="s">
        <v>8444</v>
      </c>
      <c r="E18416" s="8">
        <v>14.8262761730993</v>
      </c>
      <c r="F18416" s="8">
        <v>24.5706404139701</v>
      </c>
      <c r="G18416" s="8">
        <v>6.9249701711779501</v>
      </c>
      <c r="H18416" s="8">
        <v>33.460667726588902</v>
      </c>
      <c r="I18416" s="8">
        <v>39.6928171305821</v>
      </c>
      <c r="J18416" s="8">
        <v>21.731269988912501</v>
      </c>
      <c r="K18416" s="8">
        <v>0.49793596578127503</v>
      </c>
      <c r="L18416" s="8">
        <v>1.0341271233729501</v>
      </c>
    </row>
    <row r="18417" spans="1:12" x14ac:dyDescent="0.2">
      <c r="A18417" s="7" t="s">
        <v>69308</v>
      </c>
      <c r="B18417" s="7" t="s">
        <v>69309</v>
      </c>
      <c r="C18417" s="7" t="s">
        <v>69310</v>
      </c>
      <c r="D18417" s="7" t="s">
        <v>69311</v>
      </c>
      <c r="E18417" s="8">
        <v>0</v>
      </c>
      <c r="F18417" s="8">
        <v>10.8110817821468</v>
      </c>
      <c r="G18417" s="8">
        <v>8.9035330772288006</v>
      </c>
      <c r="H18417" s="8">
        <v>9.8413728607614495</v>
      </c>
      <c r="I18417" s="8">
        <v>13.8924859957037</v>
      </c>
      <c r="J18417" s="8">
        <v>9.8778499949602097</v>
      </c>
      <c r="K18417" s="8">
        <v>0.85573256090799499</v>
      </c>
      <c r="L18417" s="8">
        <v>0.76942600112237802</v>
      </c>
    </row>
    <row r="18418" spans="1:12" x14ac:dyDescent="0.2">
      <c r="A18418" s="7" t="s">
        <v>69312</v>
      </c>
      <c r="B18418" s="7" t="s">
        <v>69313</v>
      </c>
      <c r="C18418" s="7" t="s">
        <v>69314</v>
      </c>
      <c r="D18418" s="7" t="s">
        <v>69315</v>
      </c>
      <c r="E18418" s="8">
        <v>1240.4651064826401</v>
      </c>
      <c r="F18418" s="8">
        <v>1716.99635212823</v>
      </c>
      <c r="G18418" s="8">
        <v>1846.98847279846</v>
      </c>
      <c r="H18418" s="8">
        <v>1560.84173571677</v>
      </c>
      <c r="I18418" s="8">
        <v>2052.11864565109</v>
      </c>
      <c r="J18418" s="8">
        <v>2386.4885587823901</v>
      </c>
      <c r="K18418" s="8">
        <v>0.45642764846499201</v>
      </c>
      <c r="L18418" s="8">
        <v>0.320449326367095</v>
      </c>
    </row>
    <row r="18419" spans="1:12" x14ac:dyDescent="0.2">
      <c r="A18419" s="7" t="s">
        <v>69316</v>
      </c>
      <c r="B18419" s="7" t="s">
        <v>69317</v>
      </c>
      <c r="C18419" s="7" t="s">
        <v>69318</v>
      </c>
      <c r="D18419" s="7" t="s">
        <v>69319</v>
      </c>
      <c r="E18419" s="8">
        <v>4580.3309190761502</v>
      </c>
      <c r="F18419" s="8">
        <v>4405.0244134165496</v>
      </c>
      <c r="G18419" s="8">
        <v>4514.0912701549996</v>
      </c>
      <c r="H18419" s="8">
        <v>4778.97066118576</v>
      </c>
      <c r="I18419" s="8">
        <v>5090.6037969971503</v>
      </c>
      <c r="J18419" s="8">
        <v>5183.8956773551199</v>
      </c>
      <c r="K18419" s="8">
        <v>0.458496043964841</v>
      </c>
      <c r="L18419" s="8">
        <v>0.15719456448941499</v>
      </c>
    </row>
    <row r="18420" spans="1:12" x14ac:dyDescent="0.2">
      <c r="A18420" s="7" t="s">
        <v>69320</v>
      </c>
      <c r="B18420" s="7" t="s">
        <v>69321</v>
      </c>
      <c r="E18420" s="8">
        <v>0.98841841153995402</v>
      </c>
      <c r="F18420" s="8">
        <v>2.94847684967641</v>
      </c>
      <c r="G18420" s="8">
        <v>5.9356887181525302</v>
      </c>
      <c r="H18420" s="8">
        <v>7.8730982886091603</v>
      </c>
      <c r="I18420" s="8">
        <v>4.9616021413227598</v>
      </c>
      <c r="J18420" s="8">
        <v>3.9511399979840802</v>
      </c>
      <c r="K18420" s="8">
        <v>0.87315691603249102</v>
      </c>
      <c r="L18420" s="8">
        <v>0.76601364790234905</v>
      </c>
    </row>
    <row r="18421" spans="1:12" x14ac:dyDescent="0.2">
      <c r="A18421" s="7" t="s">
        <v>69322</v>
      </c>
      <c r="B18421" s="7" t="s">
        <v>69323</v>
      </c>
      <c r="C18421" s="7" t="s">
        <v>69324</v>
      </c>
      <c r="D18421" s="7" t="s">
        <v>69325</v>
      </c>
      <c r="E18421" s="8">
        <v>639.50671226634995</v>
      </c>
      <c r="F18421" s="8">
        <v>527.77735609207696</v>
      </c>
      <c r="G18421" s="8">
        <v>631.16156703021898</v>
      </c>
      <c r="H18421" s="8">
        <v>565.87893949378304</v>
      </c>
      <c r="I18421" s="8">
        <v>593.40761610220204</v>
      </c>
      <c r="J18421" s="8">
        <v>562.04966471323598</v>
      </c>
      <c r="K18421" s="8">
        <v>0.92093171431520504</v>
      </c>
      <c r="L18421" s="8">
        <v>-6.3200570392179106E-2</v>
      </c>
    </row>
    <row r="18422" spans="1:12" x14ac:dyDescent="0.2">
      <c r="A18422" s="7" t="s">
        <v>69326</v>
      </c>
      <c r="B18422" s="7" t="s">
        <v>69327</v>
      </c>
      <c r="C18422" s="7" t="s">
        <v>69328</v>
      </c>
      <c r="D18422" s="7" t="s">
        <v>69329</v>
      </c>
      <c r="E18422" s="8">
        <v>1343.2606212828</v>
      </c>
      <c r="F18422" s="8">
        <v>1107.6444698617699</v>
      </c>
      <c r="G18422" s="8">
        <v>898.26755934708297</v>
      </c>
      <c r="H18422" s="8">
        <v>900.48561675967301</v>
      </c>
      <c r="I18422" s="8">
        <v>981.40490355364204</v>
      </c>
      <c r="J18422" s="8">
        <v>654.90145466586205</v>
      </c>
      <c r="K18422" s="8">
        <v>0.30990053773688497</v>
      </c>
      <c r="L18422" s="8">
        <v>-0.40080915698445102</v>
      </c>
    </row>
    <row r="18423" spans="1:12" x14ac:dyDescent="0.2">
      <c r="A18423" s="7" t="s">
        <v>69330</v>
      </c>
      <c r="B18423" s="7" t="s">
        <v>69331</v>
      </c>
      <c r="C18423" s="7" t="s">
        <v>69332</v>
      </c>
      <c r="D18423" s="7" t="s">
        <v>69333</v>
      </c>
      <c r="E18423" s="8">
        <v>730.44120612802601</v>
      </c>
      <c r="F18423" s="8">
        <v>733.18790995286702</v>
      </c>
      <c r="G18423" s="8">
        <v>960.59229088768404</v>
      </c>
      <c r="H18423" s="8">
        <v>1427.98320209649</v>
      </c>
      <c r="I18423" s="8">
        <v>1204.67699991317</v>
      </c>
      <c r="J18423" s="8">
        <v>1163.6107294063099</v>
      </c>
      <c r="K18423" s="8">
        <v>4.2431781596171201E-3</v>
      </c>
      <c r="L18423" s="8">
        <v>0.64709128510021796</v>
      </c>
    </row>
    <row r="18424" spans="1:12" x14ac:dyDescent="0.2">
      <c r="A18424" s="7" t="s">
        <v>69334</v>
      </c>
      <c r="B18424" s="7" t="s">
        <v>69335</v>
      </c>
      <c r="C18424" s="7" t="s">
        <v>69336</v>
      </c>
      <c r="D18424" s="7" t="s">
        <v>69337</v>
      </c>
      <c r="E18424" s="8">
        <v>113.668117327095</v>
      </c>
      <c r="F18424" s="8">
        <v>87.471479873733401</v>
      </c>
      <c r="G18424" s="8">
        <v>100.906708208593</v>
      </c>
      <c r="H18424" s="8">
        <v>131.874396334203</v>
      </c>
      <c r="I18424" s="8">
        <v>162.740550235386</v>
      </c>
      <c r="J18424" s="8">
        <v>92.851789952625893</v>
      </c>
      <c r="K18424" s="8">
        <v>0.683958027686424</v>
      </c>
      <c r="L18424" s="8">
        <v>0.359294646758125</v>
      </c>
    </row>
    <row r="18425" spans="1:12" x14ac:dyDescent="0.2">
      <c r="A18425" s="7" t="s">
        <v>69338</v>
      </c>
      <c r="B18425" s="7" t="s">
        <v>69339</v>
      </c>
      <c r="C18425" s="7" t="s">
        <v>69340</v>
      </c>
      <c r="D18425" s="7" t="s">
        <v>69341</v>
      </c>
      <c r="E18425" s="8">
        <v>38.548318050058199</v>
      </c>
      <c r="F18425" s="8">
        <v>74.694746858469003</v>
      </c>
      <c r="G18425" s="8">
        <v>41.549821027067701</v>
      </c>
      <c r="H18425" s="8">
        <v>37.397216870893502</v>
      </c>
      <c r="I18425" s="8">
        <v>39.6928171305821</v>
      </c>
      <c r="J18425" s="8">
        <v>50.377034974296997</v>
      </c>
      <c r="K18425" s="8">
        <v>0.86781180941079805</v>
      </c>
      <c r="L18425" s="8">
        <v>-0.280370786000193</v>
      </c>
    </row>
    <row r="18426" spans="1:12" x14ac:dyDescent="0.2">
      <c r="A18426" s="7" t="s">
        <v>69342</v>
      </c>
      <c r="B18426" s="7" t="s">
        <v>69343</v>
      </c>
      <c r="C18426" s="7" t="s">
        <v>69344</v>
      </c>
      <c r="D18426" s="7" t="s">
        <v>69345</v>
      </c>
      <c r="E18426" s="8">
        <v>3.9536736461598201</v>
      </c>
      <c r="F18426" s="8">
        <v>11.793907398705599</v>
      </c>
      <c r="G18426" s="8">
        <v>7.91425162420337</v>
      </c>
      <c r="H18426" s="8">
        <v>37.397216870893502</v>
      </c>
      <c r="I18426" s="8">
        <v>26.792651563142901</v>
      </c>
      <c r="J18426" s="8">
        <v>24.694624987400498</v>
      </c>
      <c r="K18426" s="8">
        <v>9.64073362228689E-2</v>
      </c>
      <c r="L18426" s="8">
        <v>1.9090556487538599</v>
      </c>
    </row>
    <row r="18427" spans="1:12" x14ac:dyDescent="0.2">
      <c r="A18427" s="7" t="s">
        <v>69346</v>
      </c>
      <c r="B18427" s="7" t="s">
        <v>69347</v>
      </c>
      <c r="C18427" s="7" t="s">
        <v>69348</v>
      </c>
      <c r="D18427" s="7" t="s">
        <v>69349</v>
      </c>
      <c r="E18427" s="8">
        <v>15.8146945846393</v>
      </c>
      <c r="F18427" s="8">
        <v>13.7595586318232</v>
      </c>
      <c r="G18427" s="8">
        <v>8.9035330772288006</v>
      </c>
      <c r="H18427" s="8">
        <v>24.603432151903601</v>
      </c>
      <c r="I18427" s="8">
        <v>17.861767708761899</v>
      </c>
      <c r="J18427" s="8">
        <v>2.9633549984880601</v>
      </c>
      <c r="K18427" s="8">
        <v>0.947852405782874</v>
      </c>
      <c r="L18427" s="8">
        <v>0.239609457203525</v>
      </c>
    </row>
    <row r="18428" spans="1:12" x14ac:dyDescent="0.2">
      <c r="A18428" s="7" t="s">
        <v>69350</v>
      </c>
      <c r="B18428" s="7" t="s">
        <v>249</v>
      </c>
      <c r="C18428" s="7" t="s">
        <v>69351</v>
      </c>
      <c r="D18428" s="7" t="s">
        <v>251</v>
      </c>
      <c r="E18428" s="8">
        <v>1661.5313497986599</v>
      </c>
      <c r="F18428" s="8">
        <v>1100.76469054586</v>
      </c>
      <c r="G18428" s="8">
        <v>1226.70900175152</v>
      </c>
      <c r="H18428" s="8">
        <v>589.49823435961105</v>
      </c>
      <c r="I18428" s="8">
        <v>435.62866800813799</v>
      </c>
      <c r="J18428" s="8">
        <v>605.51220469106102</v>
      </c>
      <c r="K18428" s="8">
        <v>1.2894172855087101E-7</v>
      </c>
      <c r="L18428" s="8">
        <v>-1.2905493136910799</v>
      </c>
    </row>
    <row r="18429" spans="1:12" x14ac:dyDescent="0.2">
      <c r="A18429" s="7" t="s">
        <v>69352</v>
      </c>
      <c r="B18429" s="7" t="s">
        <v>69353</v>
      </c>
      <c r="C18429" s="7" t="s">
        <v>69354</v>
      </c>
      <c r="D18429" s="7" t="s">
        <v>69355</v>
      </c>
      <c r="E18429" s="8">
        <v>61.281941515477101</v>
      </c>
      <c r="F18429" s="8">
        <v>64.866490692881001</v>
      </c>
      <c r="G18429" s="8">
        <v>68.260420258754095</v>
      </c>
      <c r="H18429" s="8">
        <v>65.937198167101698</v>
      </c>
      <c r="I18429" s="8">
        <v>88.316518115545094</v>
      </c>
      <c r="J18429" s="8">
        <v>43.462539977824903</v>
      </c>
      <c r="K18429" s="8">
        <v>0.98858968917176004</v>
      </c>
      <c r="L18429" s="8">
        <v>2.4251322419796599E-2</v>
      </c>
    </row>
    <row r="18430" spans="1:12" x14ac:dyDescent="0.2">
      <c r="A18430" s="7" t="s">
        <v>69356</v>
      </c>
      <c r="B18430" s="7" t="s">
        <v>69357</v>
      </c>
      <c r="C18430" s="7" t="s">
        <v>69358</v>
      </c>
      <c r="D18430" s="7" t="s">
        <v>69359</v>
      </c>
      <c r="E18430" s="8">
        <v>323.21282057356501</v>
      </c>
      <c r="F18430" s="8">
        <v>513.03497184369496</v>
      </c>
      <c r="G18430" s="8">
        <v>335.36641257561803</v>
      </c>
      <c r="H18430" s="8">
        <v>371.01975685070698</v>
      </c>
      <c r="I18430" s="8">
        <v>423.72082286896398</v>
      </c>
      <c r="J18430" s="8">
        <v>323.00569483519899</v>
      </c>
      <c r="K18430" s="8">
        <v>0.94533508802160504</v>
      </c>
      <c r="L18430" s="8">
        <v>-6.7975132018533196E-2</v>
      </c>
    </row>
    <row r="18431" spans="1:12" x14ac:dyDescent="0.2">
      <c r="A18431" s="7" t="s">
        <v>69360</v>
      </c>
      <c r="B18431" s="7" t="s">
        <v>69361</v>
      </c>
      <c r="E18431" s="8">
        <v>0</v>
      </c>
      <c r="F18431" s="8">
        <v>0</v>
      </c>
      <c r="G18431" s="8">
        <v>5.9356887181525302</v>
      </c>
      <c r="H18431" s="8">
        <v>0</v>
      </c>
      <c r="I18431" s="8">
        <v>0</v>
      </c>
      <c r="J18431" s="8">
        <v>8.8900649954641793</v>
      </c>
      <c r="K18431" s="8">
        <v>1</v>
      </c>
      <c r="L18431" s="8">
        <v>0.58304962875879396</v>
      </c>
    </row>
    <row r="18432" spans="1:12" x14ac:dyDescent="0.2">
      <c r="A18432" s="7" t="s">
        <v>69362</v>
      </c>
      <c r="B18432" s="7" t="s">
        <v>69363</v>
      </c>
      <c r="C18432" s="7" t="s">
        <v>69364</v>
      </c>
      <c r="D18432" s="7" t="s">
        <v>69365</v>
      </c>
      <c r="E18432" s="8">
        <v>0</v>
      </c>
      <c r="F18432" s="8">
        <v>0</v>
      </c>
      <c r="G18432" s="8">
        <v>0.98928145302542203</v>
      </c>
      <c r="H18432" s="8">
        <v>0</v>
      </c>
      <c r="I18432" s="8">
        <v>0</v>
      </c>
      <c r="J18432" s="8">
        <v>9.8778499949602097</v>
      </c>
      <c r="K18432" s="8">
        <v>1</v>
      </c>
      <c r="L18432" s="8">
        <v>3.2192190530154701</v>
      </c>
    </row>
    <row r="18433" spans="1:12" x14ac:dyDescent="0.2">
      <c r="A18433" s="7" t="s">
        <v>69366</v>
      </c>
      <c r="B18433" s="7" t="s">
        <v>69367</v>
      </c>
      <c r="C18433" s="7" t="s">
        <v>69368</v>
      </c>
      <c r="D18433" s="7" t="s">
        <v>69369</v>
      </c>
      <c r="E18433" s="8">
        <v>734.39487977418605</v>
      </c>
      <c r="F18433" s="8">
        <v>631.95687144731005</v>
      </c>
      <c r="G18433" s="8">
        <v>648.96863318467695</v>
      </c>
      <c r="H18433" s="8">
        <v>840.45324230902804</v>
      </c>
      <c r="I18433" s="8">
        <v>712.48606749394798</v>
      </c>
      <c r="J18433" s="8">
        <v>645.02360467090102</v>
      </c>
      <c r="K18433" s="8">
        <v>0.81978339989301596</v>
      </c>
      <c r="L18433" s="8">
        <v>0.12518830452194701</v>
      </c>
    </row>
    <row r="18434" spans="1:12" x14ac:dyDescent="0.2">
      <c r="A18434" s="7" t="s">
        <v>69370</v>
      </c>
      <c r="B18434" s="7" t="s">
        <v>69371</v>
      </c>
      <c r="C18434" s="7" t="s">
        <v>69372</v>
      </c>
      <c r="D18434" s="7" t="s">
        <v>69373</v>
      </c>
      <c r="E18434" s="8">
        <v>431.93884584296001</v>
      </c>
      <c r="F18434" s="8">
        <v>472.739121564784</v>
      </c>
      <c r="G18434" s="8">
        <v>457.04803129774501</v>
      </c>
      <c r="H18434" s="8">
        <v>301.1460095393</v>
      </c>
      <c r="I18434" s="8">
        <v>228.233698500847</v>
      </c>
      <c r="J18434" s="8">
        <v>289.42100485233402</v>
      </c>
      <c r="K18434" s="8">
        <v>3.9252947580079899E-3</v>
      </c>
      <c r="L18434" s="8">
        <v>-0.73379298730146703</v>
      </c>
    </row>
    <row r="18435" spans="1:12" x14ac:dyDescent="0.2">
      <c r="A18435" s="7" t="s">
        <v>69374</v>
      </c>
      <c r="B18435" s="7" t="s">
        <v>69375</v>
      </c>
      <c r="C18435" s="7" t="s">
        <v>69376</v>
      </c>
      <c r="D18435" s="7" t="s">
        <v>69377</v>
      </c>
      <c r="E18435" s="8">
        <v>465.54507183531803</v>
      </c>
      <c r="F18435" s="8">
        <v>615.24883596581003</v>
      </c>
      <c r="G18435" s="8">
        <v>519.37276283834603</v>
      </c>
      <c r="H18435" s="8">
        <v>528.48172262288995</v>
      </c>
      <c r="I18435" s="8">
        <v>550.73783768682597</v>
      </c>
      <c r="J18435" s="8">
        <v>499.81920974498598</v>
      </c>
      <c r="K18435" s="8">
        <v>0.97879156458937999</v>
      </c>
      <c r="L18435" s="8">
        <v>-1.9217130907121099E-2</v>
      </c>
    </row>
    <row r="18436" spans="1:12" x14ac:dyDescent="0.2">
      <c r="A18436" s="7" t="s">
        <v>69378</v>
      </c>
      <c r="B18436" s="7" t="s">
        <v>69379</v>
      </c>
      <c r="C18436" s="7" t="s">
        <v>69380</v>
      </c>
      <c r="D18436" s="7" t="s">
        <v>69381</v>
      </c>
      <c r="E18436" s="8">
        <v>12.8494393500194</v>
      </c>
      <c r="F18436" s="8">
        <v>3.9313024662352101</v>
      </c>
      <c r="G18436" s="8">
        <v>22.753473419584701</v>
      </c>
      <c r="H18436" s="8">
        <v>8.8572355746852995</v>
      </c>
      <c r="I18436" s="8">
        <v>35.723535417523898</v>
      </c>
      <c r="J18436" s="8">
        <v>8.8900649954641793</v>
      </c>
      <c r="K18436" s="8">
        <v>0.90711683631058504</v>
      </c>
      <c r="L18436" s="8">
        <v>0.43563578603298803</v>
      </c>
    </row>
    <row r="18437" spans="1:12" x14ac:dyDescent="0.2">
      <c r="A18437" s="7" t="s">
        <v>69382</v>
      </c>
      <c r="B18437" s="7" t="s">
        <v>69383</v>
      </c>
      <c r="C18437" s="7" t="s">
        <v>69384</v>
      </c>
      <c r="D18437" s="7" t="s">
        <v>69385</v>
      </c>
      <c r="E18437" s="8">
        <v>844.10932345512094</v>
      </c>
      <c r="F18437" s="8">
        <v>522.86322800928303</v>
      </c>
      <c r="G18437" s="8">
        <v>537.179828992804</v>
      </c>
      <c r="H18437" s="8">
        <v>726.29331712419503</v>
      </c>
      <c r="I18437" s="8">
        <v>507.075738843186</v>
      </c>
      <c r="J18437" s="8">
        <v>566.98858971071604</v>
      </c>
      <c r="K18437" s="8">
        <v>0.93272221269126698</v>
      </c>
      <c r="L18437" s="8">
        <v>-8.0822995198809602E-2</v>
      </c>
    </row>
    <row r="18438" spans="1:12" x14ac:dyDescent="0.2">
      <c r="A18438" s="7" t="s">
        <v>69386</v>
      </c>
      <c r="B18438" s="7" t="s">
        <v>69387</v>
      </c>
      <c r="C18438" s="7" t="s">
        <v>69388</v>
      </c>
      <c r="D18438" s="7" t="s">
        <v>69389</v>
      </c>
      <c r="E18438" s="8">
        <v>8.8957657038595794</v>
      </c>
      <c r="F18438" s="8">
        <v>20.639337947734901</v>
      </c>
      <c r="G18438" s="8">
        <v>29.678443590762701</v>
      </c>
      <c r="H18438" s="8">
        <v>31.492393154436598</v>
      </c>
      <c r="I18438" s="8">
        <v>32.746574132730203</v>
      </c>
      <c r="J18438" s="8">
        <v>40.499184979336803</v>
      </c>
      <c r="K18438" s="8">
        <v>0.58296802999572495</v>
      </c>
      <c r="L18438" s="8">
        <v>0.82279890231700903</v>
      </c>
    </row>
    <row r="18439" spans="1:12" x14ac:dyDescent="0.2">
      <c r="A18439" s="7" t="s">
        <v>69390</v>
      </c>
      <c r="B18439" s="7" t="s">
        <v>69391</v>
      </c>
      <c r="D18439" s="7" t="s">
        <v>69392</v>
      </c>
      <c r="E18439" s="8">
        <v>2.96525523461986</v>
      </c>
      <c r="F18439" s="8">
        <v>30.4675941133229</v>
      </c>
      <c r="G18439" s="8">
        <v>13.8499403423559</v>
      </c>
      <c r="H18439" s="8">
        <v>31.492393154436598</v>
      </c>
      <c r="I18439" s="8">
        <v>25.800331134878299</v>
      </c>
      <c r="J18439" s="8">
        <v>27.657979985888598</v>
      </c>
      <c r="K18439" s="8">
        <v>0.70801030617217198</v>
      </c>
      <c r="L18439" s="8">
        <v>0.84502509471252096</v>
      </c>
    </row>
    <row r="18440" spans="1:12" x14ac:dyDescent="0.2">
      <c r="A18440" s="7" t="s">
        <v>69393</v>
      </c>
      <c r="B18440" s="7" t="s">
        <v>69394</v>
      </c>
      <c r="C18440" s="7" t="s">
        <v>69395</v>
      </c>
      <c r="D18440" s="7" t="s">
        <v>69396</v>
      </c>
      <c r="E18440" s="8">
        <v>1120.8664786863101</v>
      </c>
      <c r="F18440" s="8">
        <v>1180.37356548712</v>
      </c>
      <c r="G18440" s="8">
        <v>1050.616903113</v>
      </c>
      <c r="H18440" s="8">
        <v>1865.9242944003699</v>
      </c>
      <c r="I18440" s="8">
        <v>1564.8893153731999</v>
      </c>
      <c r="J18440" s="8">
        <v>1725.6603941195499</v>
      </c>
      <c r="K18440" s="8">
        <v>1.5459047871550601E-4</v>
      </c>
      <c r="L18440" s="8">
        <v>0.62142786375659598</v>
      </c>
    </row>
    <row r="18441" spans="1:12" x14ac:dyDescent="0.2">
      <c r="A18441" s="7" t="s">
        <v>69397</v>
      </c>
      <c r="B18441" s="7" t="s">
        <v>69398</v>
      </c>
      <c r="D18441" s="7" t="s">
        <v>69399</v>
      </c>
      <c r="E18441" s="8">
        <v>47.444083753917802</v>
      </c>
      <c r="F18441" s="8">
        <v>47.175629594822503</v>
      </c>
      <c r="G18441" s="8">
        <v>10.8820959832796</v>
      </c>
      <c r="H18441" s="8">
        <v>18.698608435446801</v>
      </c>
      <c r="I18441" s="8">
        <v>29.7696128479365</v>
      </c>
      <c r="J18441" s="8">
        <v>42.474754978328903</v>
      </c>
      <c r="K18441" s="8">
        <v>0.937776696053643</v>
      </c>
      <c r="L18441" s="8">
        <v>-0.21438828268405299</v>
      </c>
    </row>
    <row r="18442" spans="1:12" x14ac:dyDescent="0.2">
      <c r="A18442" s="7" t="s">
        <v>69400</v>
      </c>
      <c r="B18442" s="7" t="s">
        <v>69401</v>
      </c>
      <c r="E18442" s="8">
        <v>5.9305104692397199</v>
      </c>
      <c r="F18442" s="8">
        <v>11.793907398705599</v>
      </c>
      <c r="G18442" s="8">
        <v>13.8499403423559</v>
      </c>
      <c r="H18442" s="8">
        <v>7.8730982886091603</v>
      </c>
      <c r="I18442" s="8">
        <v>0.99232042826455202</v>
      </c>
      <c r="J18442" s="8">
        <v>14.816774992440299</v>
      </c>
      <c r="K18442" s="8">
        <v>0.92445517499733298</v>
      </c>
      <c r="L18442" s="8">
        <v>-0.41471307203402302</v>
      </c>
    </row>
    <row r="18443" spans="1:12" x14ac:dyDescent="0.2">
      <c r="A18443" s="7" t="s">
        <v>69402</v>
      </c>
      <c r="B18443" s="7" t="s">
        <v>69403</v>
      </c>
      <c r="C18443" s="7" t="s">
        <v>69404</v>
      </c>
      <c r="D18443" s="7" t="s">
        <v>69405</v>
      </c>
      <c r="E18443" s="8">
        <v>40.525154873138099</v>
      </c>
      <c r="F18443" s="8">
        <v>28.501942880205299</v>
      </c>
      <c r="G18443" s="8">
        <v>29.678443590762701</v>
      </c>
      <c r="H18443" s="8">
        <v>29.524118582284402</v>
      </c>
      <c r="I18443" s="8">
        <v>27.784971991407399</v>
      </c>
      <c r="J18443" s="8">
        <v>33.584689982864703</v>
      </c>
      <c r="K18443" s="8">
        <v>0.95435080087761204</v>
      </c>
      <c r="L18443" s="8">
        <v>-0.118875149614997</v>
      </c>
    </row>
    <row r="18444" spans="1:12" x14ac:dyDescent="0.2">
      <c r="A18444" s="7" t="s">
        <v>69406</v>
      </c>
      <c r="B18444" s="7" t="s">
        <v>69407</v>
      </c>
      <c r="C18444" s="7" t="s">
        <v>69408</v>
      </c>
      <c r="D18444" s="7" t="s">
        <v>69409</v>
      </c>
      <c r="E18444" s="8">
        <v>172.973222019492</v>
      </c>
      <c r="F18444" s="8">
        <v>122.85320206985</v>
      </c>
      <c r="G18444" s="8">
        <v>93.981738037415099</v>
      </c>
      <c r="H18444" s="8">
        <v>244.066046946884</v>
      </c>
      <c r="I18444" s="8">
        <v>156.78662766579899</v>
      </c>
      <c r="J18444" s="8">
        <v>147.17996492490701</v>
      </c>
      <c r="K18444" s="8">
        <v>0.52047770942065297</v>
      </c>
      <c r="L18444" s="8">
        <v>0.49155762272826498</v>
      </c>
    </row>
    <row r="18445" spans="1:12" x14ac:dyDescent="0.2">
      <c r="A18445" s="7" t="s">
        <v>69410</v>
      </c>
      <c r="B18445" s="7" t="s">
        <v>69411</v>
      </c>
      <c r="C18445" s="7" t="s">
        <v>69412</v>
      </c>
      <c r="D18445" s="7" t="s">
        <v>69413</v>
      </c>
      <c r="E18445" s="8">
        <v>58.316686280857297</v>
      </c>
      <c r="F18445" s="8">
        <v>73.711921241910204</v>
      </c>
      <c r="G18445" s="8">
        <v>44.517665386144003</v>
      </c>
      <c r="H18445" s="8">
        <v>14.762059291142201</v>
      </c>
      <c r="I18445" s="8">
        <v>23.815690278349201</v>
      </c>
      <c r="J18445" s="8">
        <v>36.548044981352803</v>
      </c>
      <c r="K18445" s="8">
        <v>0.160191505708907</v>
      </c>
      <c r="L18445" s="8">
        <v>-1.2328427450695301</v>
      </c>
    </row>
    <row r="18446" spans="1:12" x14ac:dyDescent="0.2">
      <c r="A18446" s="7" t="s">
        <v>69414</v>
      </c>
      <c r="B18446" s="7" t="s">
        <v>69415</v>
      </c>
      <c r="C18446" s="7" t="s">
        <v>69416</v>
      </c>
      <c r="D18446" s="7" t="s">
        <v>69417</v>
      </c>
      <c r="E18446" s="8">
        <v>169.01954837333199</v>
      </c>
      <c r="F18446" s="8">
        <v>93.368433573086307</v>
      </c>
      <c r="G18446" s="8">
        <v>115.745930003974</v>
      </c>
      <c r="H18446" s="8">
        <v>147.62059291142199</v>
      </c>
      <c r="I18446" s="8">
        <v>108.16292668083599</v>
      </c>
      <c r="J18446" s="8">
        <v>135.32654493095501</v>
      </c>
      <c r="K18446" s="8">
        <v>0.97063132538611896</v>
      </c>
      <c r="L18446" s="8">
        <v>4.8798468583282503E-2</v>
      </c>
    </row>
    <row r="18447" spans="1:12" x14ac:dyDescent="0.2">
      <c r="A18447" s="7" t="s">
        <v>69418</v>
      </c>
      <c r="B18447" s="7" t="s">
        <v>69419</v>
      </c>
      <c r="C18447" s="7" t="s">
        <v>69420</v>
      </c>
      <c r="D18447" s="7" t="s">
        <v>69421</v>
      </c>
      <c r="E18447" s="8">
        <v>100.818677977075</v>
      </c>
      <c r="F18447" s="8">
        <v>70.763444392233794</v>
      </c>
      <c r="G18447" s="8">
        <v>73.206827523881202</v>
      </c>
      <c r="H18447" s="8">
        <v>117.112337043061</v>
      </c>
      <c r="I18447" s="8">
        <v>92.285799828603302</v>
      </c>
      <c r="J18447" s="8">
        <v>115.570844941034</v>
      </c>
      <c r="K18447" s="8">
        <v>0.61145395778798195</v>
      </c>
      <c r="L18447" s="8">
        <v>0.40886441533302398</v>
      </c>
    </row>
    <row r="18448" spans="1:12" x14ac:dyDescent="0.2">
      <c r="A18448" s="7" t="s">
        <v>69422</v>
      </c>
      <c r="B18448" s="7" t="s">
        <v>69423</v>
      </c>
      <c r="E18448" s="8">
        <v>21.745205053879001</v>
      </c>
      <c r="F18448" s="8">
        <v>0</v>
      </c>
      <c r="G18448" s="8">
        <v>0</v>
      </c>
      <c r="H18448" s="8">
        <v>9.8413728607614495</v>
      </c>
      <c r="I18448" s="8">
        <v>0</v>
      </c>
      <c r="J18448" s="8">
        <v>1.9755699989920401</v>
      </c>
      <c r="K18448" s="8">
        <v>0.92093171431520504</v>
      </c>
      <c r="L18448" s="8">
        <v>-0.87942008743904798</v>
      </c>
    </row>
    <row r="18449" spans="1:12" x14ac:dyDescent="0.2">
      <c r="A18449" s="7" t="s">
        <v>69424</v>
      </c>
      <c r="B18449" s="7" t="s">
        <v>69425</v>
      </c>
      <c r="D18449" s="7" t="s">
        <v>69426</v>
      </c>
      <c r="E18449" s="8">
        <v>35.583062815438304</v>
      </c>
      <c r="F18449" s="8">
        <v>13.7595586318232</v>
      </c>
      <c r="G18449" s="8">
        <v>35.614132308915202</v>
      </c>
      <c r="H18449" s="8">
        <v>50.191001589883399</v>
      </c>
      <c r="I18449" s="8">
        <v>17.861767708761899</v>
      </c>
      <c r="J18449" s="8">
        <v>27.657979985888598</v>
      </c>
      <c r="K18449" s="8">
        <v>0.94783942167344004</v>
      </c>
      <c r="L18449" s="8">
        <v>0.172304474699012</v>
      </c>
    </row>
    <row r="18450" spans="1:12" x14ac:dyDescent="0.2">
      <c r="A18450" s="7" t="s">
        <v>69427</v>
      </c>
      <c r="B18450" s="7" t="s">
        <v>69428</v>
      </c>
      <c r="C18450" s="7" t="s">
        <v>69429</v>
      </c>
      <c r="D18450" s="7" t="s">
        <v>69430</v>
      </c>
      <c r="E18450" s="8">
        <v>21.745205053879001</v>
      </c>
      <c r="F18450" s="8">
        <v>1.9656512331176099</v>
      </c>
      <c r="G18450" s="8">
        <v>14.839221795381301</v>
      </c>
      <c r="H18450" s="8">
        <v>6.8889610025330201</v>
      </c>
      <c r="I18450" s="8">
        <v>16.8694472804974</v>
      </c>
      <c r="J18450" s="8">
        <v>25.682409986896499</v>
      </c>
      <c r="K18450" s="8">
        <v>0.92673940541990596</v>
      </c>
      <c r="L18450" s="8">
        <v>0.359127194308899</v>
      </c>
    </row>
    <row r="18451" spans="1:12" x14ac:dyDescent="0.2">
      <c r="A18451" s="7" t="s">
        <v>69431</v>
      </c>
      <c r="B18451" s="7" t="s">
        <v>69432</v>
      </c>
      <c r="C18451" s="7" t="s">
        <v>69433</v>
      </c>
      <c r="D18451" s="7" t="s">
        <v>69434</v>
      </c>
      <c r="E18451" s="8">
        <v>947.893256666816</v>
      </c>
      <c r="F18451" s="8">
        <v>794.12309817951302</v>
      </c>
      <c r="G18451" s="8">
        <v>755.81103011142204</v>
      </c>
      <c r="H18451" s="8">
        <v>761.72225942293596</v>
      </c>
      <c r="I18451" s="8">
        <v>814.69507160519697</v>
      </c>
      <c r="J18451" s="8">
        <v>831.71496957564898</v>
      </c>
      <c r="K18451" s="8">
        <v>0.93226176558922302</v>
      </c>
      <c r="L18451" s="8">
        <v>-5.2761699945444697E-2</v>
      </c>
    </row>
    <row r="18452" spans="1:12" x14ac:dyDescent="0.2">
      <c r="A18452" s="7" t="s">
        <v>69435</v>
      </c>
      <c r="B18452" s="7" t="s">
        <v>69436</v>
      </c>
      <c r="C18452" s="7" t="s">
        <v>69437</v>
      </c>
      <c r="E18452" s="8">
        <v>46.455665342377799</v>
      </c>
      <c r="F18452" s="8">
        <v>36.364547812675703</v>
      </c>
      <c r="G18452" s="8">
        <v>37.592695214966</v>
      </c>
      <c r="H18452" s="8">
        <v>47.238589731654997</v>
      </c>
      <c r="I18452" s="8">
        <v>46.639060128433897</v>
      </c>
      <c r="J18452" s="8">
        <v>40.499184979336803</v>
      </c>
      <c r="K18452" s="8">
        <v>0.92700142612785696</v>
      </c>
      <c r="L18452" s="8">
        <v>0.158335013542443</v>
      </c>
    </row>
    <row r="18453" spans="1:12" x14ac:dyDescent="0.2">
      <c r="A18453" s="7" t="s">
        <v>69438</v>
      </c>
      <c r="B18453" s="7" t="s">
        <v>69439</v>
      </c>
      <c r="C18453" s="7" t="s">
        <v>69440</v>
      </c>
      <c r="D18453" s="7" t="s">
        <v>69441</v>
      </c>
      <c r="E18453" s="8">
        <v>83.027146569356105</v>
      </c>
      <c r="F18453" s="8">
        <v>56.021060143851798</v>
      </c>
      <c r="G18453" s="8">
        <v>47.485509745220199</v>
      </c>
      <c r="H18453" s="8">
        <v>110.223376040528</v>
      </c>
      <c r="I18453" s="8">
        <v>71.447070835047697</v>
      </c>
      <c r="J18453" s="8">
        <v>64.206024967241305</v>
      </c>
      <c r="K18453" s="8">
        <v>0.738554615014962</v>
      </c>
      <c r="L18453" s="8">
        <v>0.39860219311516998</v>
      </c>
    </row>
    <row r="18454" spans="1:12" x14ac:dyDescent="0.2">
      <c r="A18454" s="7" t="s">
        <v>69442</v>
      </c>
      <c r="B18454" s="7" t="s">
        <v>69443</v>
      </c>
      <c r="C18454" s="7" t="s">
        <v>69444</v>
      </c>
      <c r="D18454" s="7" t="s">
        <v>69445</v>
      </c>
      <c r="E18454" s="8">
        <v>0</v>
      </c>
      <c r="F18454" s="8">
        <v>25.553466030528899</v>
      </c>
      <c r="G18454" s="8">
        <v>49.464072651271103</v>
      </c>
      <c r="H18454" s="8">
        <v>46.254452445578799</v>
      </c>
      <c r="I18454" s="8">
        <v>9.9232042826455196</v>
      </c>
      <c r="J18454" s="8">
        <v>19.755699989920402</v>
      </c>
      <c r="K18454" s="8">
        <v>0.99808085674344904</v>
      </c>
      <c r="L18454" s="8">
        <v>1.7636516102980501E-2</v>
      </c>
    </row>
    <row r="18455" spans="1:12" x14ac:dyDescent="0.2">
      <c r="A18455" s="7" t="s">
        <v>69446</v>
      </c>
      <c r="B18455" s="7" t="s">
        <v>69447</v>
      </c>
      <c r="C18455" s="7" t="s">
        <v>69448</v>
      </c>
      <c r="D18455" s="7" t="s">
        <v>69449</v>
      </c>
      <c r="E18455" s="8">
        <v>597.00472057013201</v>
      </c>
      <c r="F18455" s="8">
        <v>386.25046730760897</v>
      </c>
      <c r="G18455" s="8">
        <v>391.755455398067</v>
      </c>
      <c r="H18455" s="8">
        <v>174.19229963547801</v>
      </c>
      <c r="I18455" s="8">
        <v>164.725191091916</v>
      </c>
      <c r="J18455" s="8">
        <v>142.24103992742701</v>
      </c>
      <c r="K18455" s="8">
        <v>2.1732046027146701E-7</v>
      </c>
      <c r="L18455" s="8">
        <v>-1.5148287579861801</v>
      </c>
    </row>
    <row r="18456" spans="1:12" x14ac:dyDescent="0.2">
      <c r="A18456" s="7" t="s">
        <v>69450</v>
      </c>
      <c r="B18456" s="7" t="s">
        <v>69451</v>
      </c>
      <c r="C18456" s="7" t="s">
        <v>69452</v>
      </c>
      <c r="D18456" s="7" t="s">
        <v>69453</v>
      </c>
      <c r="E18456" s="8">
        <v>819.39886316662205</v>
      </c>
      <c r="F18456" s="8">
        <v>1083.0738294478001</v>
      </c>
      <c r="G18456" s="8">
        <v>933.881691655998</v>
      </c>
      <c r="H18456" s="8">
        <v>788.29396614699203</v>
      </c>
      <c r="I18456" s="8">
        <v>835.53380059875303</v>
      </c>
      <c r="J18456" s="8">
        <v>663.79151966132599</v>
      </c>
      <c r="K18456" s="8">
        <v>0.351430637411976</v>
      </c>
      <c r="L18456" s="8">
        <v>-0.31021800798669602</v>
      </c>
    </row>
    <row r="18457" spans="1:12" x14ac:dyDescent="0.2">
      <c r="A18457" s="7" t="s">
        <v>69454</v>
      </c>
      <c r="B18457" s="7" t="s">
        <v>69455</v>
      </c>
      <c r="C18457" s="7" t="s">
        <v>69456</v>
      </c>
      <c r="D18457" s="7" t="s">
        <v>69457</v>
      </c>
      <c r="E18457" s="8">
        <v>65.235615161637</v>
      </c>
      <c r="F18457" s="8">
        <v>67.814967542557397</v>
      </c>
      <c r="G18457" s="8">
        <v>109.810241285822</v>
      </c>
      <c r="H18457" s="8">
        <v>111.207513326604</v>
      </c>
      <c r="I18457" s="8">
        <v>58.546905267608601</v>
      </c>
      <c r="J18457" s="8">
        <v>66.181594966233405</v>
      </c>
      <c r="K18457" s="8">
        <v>0.98121663464490205</v>
      </c>
      <c r="L18457" s="8">
        <v>-4.1555950535583197E-2</v>
      </c>
    </row>
    <row r="18458" spans="1:12" x14ac:dyDescent="0.2">
      <c r="A18458" s="7" t="s">
        <v>69458</v>
      </c>
      <c r="B18458" s="7" t="s">
        <v>69459</v>
      </c>
      <c r="C18458" s="7" t="s">
        <v>69460</v>
      </c>
      <c r="D18458" s="7" t="s">
        <v>69461</v>
      </c>
      <c r="E18458" s="8">
        <v>963.70795125145503</v>
      </c>
      <c r="F18458" s="8">
        <v>893.38848545195196</v>
      </c>
      <c r="G18458" s="8">
        <v>975.43151268306599</v>
      </c>
      <c r="H18458" s="8">
        <v>915.24767605081502</v>
      </c>
      <c r="I18458" s="8">
        <v>930.79656171214901</v>
      </c>
      <c r="J18458" s="8">
        <v>888.01871454692196</v>
      </c>
      <c r="K18458" s="8">
        <v>0.92093171431520504</v>
      </c>
      <c r="L18458" s="8">
        <v>-5.1033739522061597E-2</v>
      </c>
    </row>
    <row r="18459" spans="1:12" x14ac:dyDescent="0.2">
      <c r="A18459" s="7" t="s">
        <v>69462</v>
      </c>
      <c r="B18459" s="7" t="s">
        <v>69463</v>
      </c>
      <c r="C18459" s="7" t="s">
        <v>69464</v>
      </c>
      <c r="D18459" s="7" t="s">
        <v>69465</v>
      </c>
      <c r="E18459" s="8">
        <v>837.19039457434098</v>
      </c>
      <c r="F18459" s="8">
        <v>879.62892682012796</v>
      </c>
      <c r="G18459" s="8">
        <v>800.32869549756595</v>
      </c>
      <c r="H18459" s="8">
        <v>785.34155428876397</v>
      </c>
      <c r="I18459" s="8">
        <v>865.30341344668898</v>
      </c>
      <c r="J18459" s="8">
        <v>834.67832457413704</v>
      </c>
      <c r="K18459" s="8">
        <v>0.97382610008998605</v>
      </c>
      <c r="L18459" s="8">
        <v>-1.8385429133633599E-2</v>
      </c>
    </row>
    <row r="18460" spans="1:12" x14ac:dyDescent="0.2">
      <c r="A18460" s="7" t="s">
        <v>69466</v>
      </c>
      <c r="B18460" s="7" t="s">
        <v>69467</v>
      </c>
      <c r="C18460" s="7" t="s">
        <v>69468</v>
      </c>
      <c r="D18460" s="7" t="s">
        <v>69469</v>
      </c>
      <c r="E18460" s="8">
        <v>0</v>
      </c>
      <c r="F18460" s="8">
        <v>0.98282561655880296</v>
      </c>
      <c r="G18460" s="8">
        <v>8.9035330772288006</v>
      </c>
      <c r="H18460" s="8">
        <v>83.651669316472294</v>
      </c>
      <c r="I18460" s="8">
        <v>25.800331134878299</v>
      </c>
      <c r="J18460" s="8">
        <v>32.596904983368702</v>
      </c>
      <c r="K18460" s="8">
        <v>8.3972709251420499E-3</v>
      </c>
      <c r="L18460" s="8">
        <v>3.8457217075651098</v>
      </c>
    </row>
    <row r="18461" spans="1:12" x14ac:dyDescent="0.2">
      <c r="A18461" s="7" t="s">
        <v>69470</v>
      </c>
      <c r="B18461" s="7" t="s">
        <v>69471</v>
      </c>
      <c r="C18461" s="7" t="s">
        <v>69472</v>
      </c>
      <c r="D18461" s="7" t="s">
        <v>69473</v>
      </c>
      <c r="E18461" s="8">
        <v>62.270359927017097</v>
      </c>
      <c r="F18461" s="8">
        <v>17.690861098058399</v>
      </c>
      <c r="G18461" s="8">
        <v>32.6462879498389</v>
      </c>
      <c r="H18461" s="8">
        <v>47.238589731654997</v>
      </c>
      <c r="I18461" s="8">
        <v>33.738894560994801</v>
      </c>
      <c r="J18461" s="8">
        <v>23.706839987904502</v>
      </c>
      <c r="K18461" s="8">
        <v>0.96715907900558395</v>
      </c>
      <c r="L18461" s="8">
        <v>-0.10506071155062199</v>
      </c>
    </row>
    <row r="18462" spans="1:12" x14ac:dyDescent="0.2">
      <c r="A18462" s="7" t="s">
        <v>69474</v>
      </c>
      <c r="B18462" s="7" t="s">
        <v>69475</v>
      </c>
      <c r="C18462" s="7" t="s">
        <v>69476</v>
      </c>
      <c r="D18462" s="7" t="s">
        <v>69477</v>
      </c>
      <c r="E18462" s="8">
        <v>277.74557364272698</v>
      </c>
      <c r="F18462" s="8">
        <v>399.02720032287402</v>
      </c>
      <c r="G18462" s="8">
        <v>361.08773035427902</v>
      </c>
      <c r="H18462" s="8">
        <v>289.33636210638701</v>
      </c>
      <c r="I18462" s="8">
        <v>320.51949832945002</v>
      </c>
      <c r="J18462" s="8">
        <v>430.674259780265</v>
      </c>
      <c r="K18462" s="8">
        <v>0.99810715081033596</v>
      </c>
      <c r="L18462" s="8">
        <v>3.6720665193335699E-3</v>
      </c>
    </row>
    <row r="18463" spans="1:12" x14ac:dyDescent="0.2">
      <c r="A18463" s="7" t="s">
        <v>69478</v>
      </c>
      <c r="B18463" s="7" t="s">
        <v>69479</v>
      </c>
      <c r="C18463" s="7" t="s">
        <v>69480</v>
      </c>
      <c r="D18463" s="7" t="s">
        <v>69481</v>
      </c>
      <c r="E18463" s="8">
        <v>344.95802562744399</v>
      </c>
      <c r="F18463" s="8">
        <v>283.053777568935</v>
      </c>
      <c r="G18463" s="8">
        <v>399.66970702227002</v>
      </c>
      <c r="H18463" s="8">
        <v>507.81483961529102</v>
      </c>
      <c r="I18463" s="8">
        <v>509.06037969971499</v>
      </c>
      <c r="J18463" s="8">
        <v>537.35503972583501</v>
      </c>
      <c r="K18463" s="8">
        <v>2.8900830540918399E-2</v>
      </c>
      <c r="L18463" s="8">
        <v>0.596862423425503</v>
      </c>
    </row>
    <row r="18464" spans="1:12" x14ac:dyDescent="0.2">
      <c r="A18464" s="7" t="s">
        <v>69482</v>
      </c>
      <c r="B18464" s="7" t="s">
        <v>69483</v>
      </c>
      <c r="C18464" s="7" t="s">
        <v>69484</v>
      </c>
      <c r="D18464" s="7" t="s">
        <v>69485</v>
      </c>
      <c r="E18464" s="8">
        <v>204.60261118877</v>
      </c>
      <c r="F18464" s="8">
        <v>183.788390296496</v>
      </c>
      <c r="G18464" s="8">
        <v>211.70623094743999</v>
      </c>
      <c r="H18464" s="8">
        <v>221.43088936713301</v>
      </c>
      <c r="I18464" s="8">
        <v>275.86507905754502</v>
      </c>
      <c r="J18464" s="8">
        <v>243.98289487551699</v>
      </c>
      <c r="K18464" s="8">
        <v>0.54527501400691503</v>
      </c>
      <c r="L18464" s="8">
        <v>0.30480401278121599</v>
      </c>
    </row>
    <row r="18465" spans="1:12" x14ac:dyDescent="0.2">
      <c r="A18465" s="7" t="s">
        <v>69486</v>
      </c>
      <c r="B18465" s="7" t="s">
        <v>69487</v>
      </c>
      <c r="C18465" s="7" t="s">
        <v>69488</v>
      </c>
      <c r="D18465" s="7" t="s">
        <v>69489</v>
      </c>
      <c r="E18465" s="8">
        <v>367.69164909286297</v>
      </c>
      <c r="F18465" s="8">
        <v>387.23329292416798</v>
      </c>
      <c r="G18465" s="8">
        <v>404.61611428739701</v>
      </c>
      <c r="H18465" s="8">
        <v>491.08450575199601</v>
      </c>
      <c r="I18465" s="8">
        <v>512.037340984509</v>
      </c>
      <c r="J18465" s="8">
        <v>450.42995977018501</v>
      </c>
      <c r="K18465" s="8">
        <v>0.28416455522976403</v>
      </c>
      <c r="L18465" s="8">
        <v>0.32602039619852302</v>
      </c>
    </row>
    <row r="18466" spans="1:12" x14ac:dyDescent="0.2">
      <c r="A18466" s="7" t="s">
        <v>69490</v>
      </c>
      <c r="B18466" s="7" t="s">
        <v>69491</v>
      </c>
      <c r="C18466" s="7" t="s">
        <v>69492</v>
      </c>
      <c r="D18466" s="7" t="s">
        <v>69493</v>
      </c>
      <c r="E18466" s="8">
        <v>5.9305104692397199</v>
      </c>
      <c r="F18466" s="8">
        <v>6.8797793159116196</v>
      </c>
      <c r="G18466" s="8">
        <v>11.871377436305099</v>
      </c>
      <c r="H18466" s="8">
        <v>2.95241185822844</v>
      </c>
      <c r="I18466" s="8">
        <v>4.9616021413227598</v>
      </c>
      <c r="J18466" s="8">
        <v>3.9511399979840802</v>
      </c>
      <c r="K18466" s="8">
        <v>0.74059126879052295</v>
      </c>
      <c r="L18466" s="8">
        <v>-1.05687352608045</v>
      </c>
    </row>
    <row r="18467" spans="1:12" x14ac:dyDescent="0.2">
      <c r="A18467" s="7" t="s">
        <v>69494</v>
      </c>
      <c r="B18467" s="7" t="s">
        <v>69495</v>
      </c>
      <c r="C18467" s="7" t="s">
        <v>69496</v>
      </c>
      <c r="D18467" s="7" t="s">
        <v>69497</v>
      </c>
      <c r="E18467" s="8">
        <v>78.085054511656395</v>
      </c>
      <c r="F18467" s="8">
        <v>62.900839459763397</v>
      </c>
      <c r="G18467" s="8">
        <v>105.85311547372</v>
      </c>
      <c r="H18467" s="8">
        <v>48.222727017731103</v>
      </c>
      <c r="I18467" s="8">
        <v>67.477789121989503</v>
      </c>
      <c r="J18467" s="8">
        <v>104.70520994657799</v>
      </c>
      <c r="K18467" s="8">
        <v>0.92266054532626196</v>
      </c>
      <c r="L18467" s="8">
        <v>-0.16338290114771001</v>
      </c>
    </row>
    <row r="18468" spans="1:12" x14ac:dyDescent="0.2">
      <c r="A18468" s="7" t="s">
        <v>69498</v>
      </c>
      <c r="B18468" s="7" t="s">
        <v>69499</v>
      </c>
      <c r="C18468" s="7" t="s">
        <v>69500</v>
      </c>
      <c r="D18468" s="7" t="s">
        <v>69501</v>
      </c>
      <c r="E18468" s="8">
        <v>67.212451984716907</v>
      </c>
      <c r="F18468" s="8">
        <v>84.523003024057004</v>
      </c>
      <c r="G18468" s="8">
        <v>90.024612225313405</v>
      </c>
      <c r="H18468" s="8">
        <v>86.604081174700795</v>
      </c>
      <c r="I18468" s="8">
        <v>74.424032119841399</v>
      </c>
      <c r="J18468" s="8">
        <v>62.230454968249298</v>
      </c>
      <c r="K18468" s="8">
        <v>0.93516731379350904</v>
      </c>
      <c r="L18468" s="8">
        <v>-0.114829582129538</v>
      </c>
    </row>
    <row r="18469" spans="1:12" x14ac:dyDescent="0.2">
      <c r="A18469" s="7" t="s">
        <v>69502</v>
      </c>
      <c r="B18469" s="7" t="s">
        <v>69503</v>
      </c>
      <c r="D18469" s="7" t="s">
        <v>69504</v>
      </c>
      <c r="E18469" s="8">
        <v>133.436485557894</v>
      </c>
      <c r="F18469" s="8">
        <v>134.64710946855601</v>
      </c>
      <c r="G18469" s="8">
        <v>117.72449291002501</v>
      </c>
      <c r="H18469" s="8">
        <v>141.71576919496499</v>
      </c>
      <c r="I18469" s="8">
        <v>138.924859957037</v>
      </c>
      <c r="J18469" s="8">
        <v>166.93566491482699</v>
      </c>
      <c r="K18469" s="8">
        <v>0.78769849680081405</v>
      </c>
      <c r="L18469" s="8">
        <v>0.21423427970337899</v>
      </c>
    </row>
    <row r="18470" spans="1:12" x14ac:dyDescent="0.2">
      <c r="A18470" s="7" t="s">
        <v>69505</v>
      </c>
      <c r="B18470" s="7" t="s">
        <v>69506</v>
      </c>
      <c r="D18470" s="7" t="s">
        <v>69507</v>
      </c>
      <c r="E18470" s="8">
        <v>13.8378577615594</v>
      </c>
      <c r="F18470" s="8">
        <v>12.7767330152644</v>
      </c>
      <c r="G18470" s="8">
        <v>0</v>
      </c>
      <c r="H18470" s="8">
        <v>0</v>
      </c>
      <c r="I18470" s="8">
        <v>0.99232042826455202</v>
      </c>
      <c r="J18470" s="8">
        <v>11.853419993952199</v>
      </c>
      <c r="K18470" s="8">
        <v>0.87315691603249102</v>
      </c>
      <c r="L18470" s="8">
        <v>-1.0510000699555</v>
      </c>
    </row>
    <row r="18471" spans="1:12" x14ac:dyDescent="0.2">
      <c r="A18471" s="7" t="s">
        <v>69508</v>
      </c>
      <c r="B18471" s="7" t="s">
        <v>69509</v>
      </c>
      <c r="C18471" s="7" t="s">
        <v>69510</v>
      </c>
      <c r="D18471" s="7" t="s">
        <v>69511</v>
      </c>
      <c r="E18471" s="8">
        <v>135.41332238097399</v>
      </c>
      <c r="F18471" s="8">
        <v>141.52688878446801</v>
      </c>
      <c r="G18471" s="8">
        <v>141.46724778263501</v>
      </c>
      <c r="H18471" s="8">
        <v>179.112986065858</v>
      </c>
      <c r="I18471" s="8">
        <v>149.84038466794701</v>
      </c>
      <c r="J18471" s="8">
        <v>192.61807490172399</v>
      </c>
      <c r="K18471" s="8">
        <v>0.59623337856948799</v>
      </c>
      <c r="L18471" s="8">
        <v>0.31799563443196699</v>
      </c>
    </row>
    <row r="18472" spans="1:12" x14ac:dyDescent="0.2">
      <c r="A18472" s="7" t="s">
        <v>69512</v>
      </c>
      <c r="B18472" s="7" t="s">
        <v>69513</v>
      </c>
      <c r="C18472" s="7" t="s">
        <v>69514</v>
      </c>
      <c r="D18472" s="7" t="s">
        <v>69515</v>
      </c>
      <c r="E18472" s="8">
        <v>48.432502165457699</v>
      </c>
      <c r="F18472" s="8">
        <v>51.106932061057698</v>
      </c>
      <c r="G18472" s="8">
        <v>56.389042822448999</v>
      </c>
      <c r="H18472" s="8">
        <v>78.730982886091596</v>
      </c>
      <c r="I18472" s="8">
        <v>47.631380556698502</v>
      </c>
      <c r="J18472" s="8">
        <v>55.315959971777097</v>
      </c>
      <c r="K18472" s="8">
        <v>0.88359409294708602</v>
      </c>
      <c r="L18472" s="8">
        <v>0.22064546916383501</v>
      </c>
    </row>
    <row r="18473" spans="1:12" x14ac:dyDescent="0.2">
      <c r="A18473" s="7" t="s">
        <v>69516</v>
      </c>
      <c r="B18473" s="7" t="s">
        <v>69517</v>
      </c>
      <c r="C18473" s="7" t="s">
        <v>69518</v>
      </c>
      <c r="D18473" s="7" t="s">
        <v>69519</v>
      </c>
      <c r="E18473" s="8">
        <v>1678.33446279484</v>
      </c>
      <c r="F18473" s="8">
        <v>1727.80743391038</v>
      </c>
      <c r="G18473" s="8">
        <v>1712.4461951870001</v>
      </c>
      <c r="H18473" s="8">
        <v>1705.50991676996</v>
      </c>
      <c r="I18473" s="8">
        <v>1664.1213581996501</v>
      </c>
      <c r="J18473" s="8">
        <v>1928.1563190162301</v>
      </c>
      <c r="K18473" s="8">
        <v>0.91847507081741997</v>
      </c>
      <c r="L18473" s="8">
        <v>4.9645789440779797E-2</v>
      </c>
    </row>
    <row r="18474" spans="1:12" x14ac:dyDescent="0.2">
      <c r="A18474" s="7" t="s">
        <v>69520</v>
      </c>
      <c r="B18474" s="7" t="s">
        <v>69521</v>
      </c>
      <c r="C18474" s="7" t="s">
        <v>69522</v>
      </c>
      <c r="D18474" s="7" t="s">
        <v>69523</v>
      </c>
      <c r="E18474" s="8">
        <v>5124.9494638346596</v>
      </c>
      <c r="F18474" s="8">
        <v>6432.5936603773598</v>
      </c>
      <c r="G18474" s="8">
        <v>5193.7276283834599</v>
      </c>
      <c r="H18474" s="8">
        <v>4671.6996970034597</v>
      </c>
      <c r="I18474" s="8">
        <v>6064.0701371246796</v>
      </c>
      <c r="J18474" s="8">
        <v>5003.13102244734</v>
      </c>
      <c r="K18474" s="8">
        <v>0.86750484536873296</v>
      </c>
      <c r="L18474" s="8">
        <v>-8.9945975518974403E-2</v>
      </c>
    </row>
    <row r="18475" spans="1:12" x14ac:dyDescent="0.2">
      <c r="A18475" s="7" t="s">
        <v>69524</v>
      </c>
      <c r="B18475" s="7" t="s">
        <v>69525</v>
      </c>
      <c r="C18475" s="7" t="s">
        <v>69526</v>
      </c>
      <c r="E18475" s="8">
        <v>191.753171838751</v>
      </c>
      <c r="F18475" s="8">
        <v>251.60335783905401</v>
      </c>
      <c r="G18475" s="8">
        <v>199.83485351113501</v>
      </c>
      <c r="H18475" s="8">
        <v>114.159925184833</v>
      </c>
      <c r="I18475" s="8">
        <v>216.32585336167199</v>
      </c>
      <c r="J18475" s="8">
        <v>230.15390488257299</v>
      </c>
      <c r="K18475" s="8">
        <v>0.85722889676218705</v>
      </c>
      <c r="L18475" s="8">
        <v>-0.198277538633435</v>
      </c>
    </row>
    <row r="18476" spans="1:12" x14ac:dyDescent="0.2">
      <c r="A18476" s="7" t="s">
        <v>69527</v>
      </c>
      <c r="B18476" s="7" t="s">
        <v>69528</v>
      </c>
      <c r="C18476" s="7" t="s">
        <v>69529</v>
      </c>
      <c r="D18476" s="7" t="s">
        <v>69530</v>
      </c>
      <c r="E18476" s="8">
        <v>0</v>
      </c>
      <c r="F18476" s="8">
        <v>0</v>
      </c>
      <c r="G18476" s="8">
        <v>10.8820959832796</v>
      </c>
      <c r="H18476" s="8">
        <v>0</v>
      </c>
      <c r="I18476" s="8">
        <v>0</v>
      </c>
      <c r="J18476" s="8">
        <v>4.9389249974801004</v>
      </c>
      <c r="K18476" s="8">
        <v>1</v>
      </c>
      <c r="L18476" s="8">
        <v>-1.13948395698631</v>
      </c>
    </row>
    <row r="18477" spans="1:12" x14ac:dyDescent="0.2">
      <c r="A18477" s="7" t="s">
        <v>69531</v>
      </c>
      <c r="B18477" s="7" t="s">
        <v>69532</v>
      </c>
      <c r="C18477" s="7" t="s">
        <v>69533</v>
      </c>
      <c r="D18477" s="7" t="s">
        <v>69534</v>
      </c>
      <c r="E18477" s="8">
        <v>40.525154873138099</v>
      </c>
      <c r="F18477" s="8">
        <v>3.9313024662352101</v>
      </c>
      <c r="G18477" s="8">
        <v>52.431917010347298</v>
      </c>
      <c r="H18477" s="8">
        <v>20.666883007599001</v>
      </c>
      <c r="I18477" s="8">
        <v>31.7542537044657</v>
      </c>
      <c r="J18477" s="8">
        <v>23.706839987904502</v>
      </c>
      <c r="K18477" s="8">
        <v>0.91398227796129305</v>
      </c>
      <c r="L18477" s="8">
        <v>-0.34780038646163602</v>
      </c>
    </row>
    <row r="18478" spans="1:12" x14ac:dyDescent="0.2">
      <c r="A18478" s="7" t="s">
        <v>69535</v>
      </c>
      <c r="B18478" s="7" t="s">
        <v>69536</v>
      </c>
      <c r="C18478" s="7" t="s">
        <v>69537</v>
      </c>
      <c r="D18478" s="7" t="s">
        <v>69538</v>
      </c>
      <c r="E18478" s="8">
        <v>1260.23347471344</v>
      </c>
      <c r="F18478" s="8">
        <v>890.44000860227504</v>
      </c>
      <c r="G18478" s="8">
        <v>999.17426755567601</v>
      </c>
      <c r="H18478" s="8">
        <v>1086.48756382806</v>
      </c>
      <c r="I18478" s="8">
        <v>1136.2068903629099</v>
      </c>
      <c r="J18478" s="8">
        <v>1119.16040442899</v>
      </c>
      <c r="K18478" s="8">
        <v>0.89176781991398502</v>
      </c>
      <c r="L18478" s="8">
        <v>8.5381137165037702E-2</v>
      </c>
    </row>
    <row r="18479" spans="1:12" x14ac:dyDescent="0.2">
      <c r="A18479" s="7" t="s">
        <v>69539</v>
      </c>
      <c r="B18479" s="7" t="s">
        <v>69540</v>
      </c>
      <c r="E18479" s="8">
        <v>272.80348158502699</v>
      </c>
      <c r="F18479" s="8">
        <v>387.23329292416798</v>
      </c>
      <c r="G18479" s="8">
        <v>367.02341907243101</v>
      </c>
      <c r="H18479" s="8">
        <v>319.844617974747</v>
      </c>
      <c r="I18479" s="8">
        <v>383.035685310117</v>
      </c>
      <c r="J18479" s="8">
        <v>387.21171980243997</v>
      </c>
      <c r="K18479" s="8">
        <v>0.92058912339283006</v>
      </c>
      <c r="L18479" s="8">
        <v>8.5876734315834494E-2</v>
      </c>
    </row>
    <row r="18480" spans="1:12" x14ac:dyDescent="0.2">
      <c r="A18480" s="7" t="s">
        <v>69541</v>
      </c>
      <c r="B18480" s="7" t="s">
        <v>69542</v>
      </c>
      <c r="C18480" s="7" t="s">
        <v>69543</v>
      </c>
      <c r="D18480" s="7" t="s">
        <v>69544</v>
      </c>
      <c r="E18480" s="8">
        <v>1174.2410729094699</v>
      </c>
      <c r="F18480" s="8">
        <v>1284.55308084236</v>
      </c>
      <c r="G18480" s="8">
        <v>1215.8269057682401</v>
      </c>
      <c r="H18480" s="8">
        <v>1040.2331113824901</v>
      </c>
      <c r="I18480" s="8">
        <v>1001.2513121189299</v>
      </c>
      <c r="J18480" s="8">
        <v>1068.78336945469</v>
      </c>
      <c r="K18480" s="8">
        <v>0.29732244722055601</v>
      </c>
      <c r="L18480" s="8">
        <v>-0.24055941048296001</v>
      </c>
    </row>
    <row r="18481" spans="1:12" x14ac:dyDescent="0.2">
      <c r="A18481" s="7" t="s">
        <v>69545</v>
      </c>
      <c r="B18481" s="7" t="s">
        <v>69546</v>
      </c>
      <c r="C18481" s="7" t="s">
        <v>69547</v>
      </c>
      <c r="D18481" s="7" t="s">
        <v>69548</v>
      </c>
      <c r="E18481" s="8">
        <v>60.293523103937197</v>
      </c>
      <c r="F18481" s="8">
        <v>55.0382345272929</v>
      </c>
      <c r="G18481" s="8">
        <v>78.153234789008295</v>
      </c>
      <c r="H18481" s="8">
        <v>77.746845600015504</v>
      </c>
      <c r="I18481" s="8">
        <v>86.331877259015997</v>
      </c>
      <c r="J18481" s="8">
        <v>81.986154958169706</v>
      </c>
      <c r="K18481" s="8">
        <v>0.72477077097521203</v>
      </c>
      <c r="L18481" s="8">
        <v>0.34686931742372001</v>
      </c>
    </row>
    <row r="18482" spans="1:12" x14ac:dyDescent="0.2">
      <c r="A18482" s="7" t="s">
        <v>69549</v>
      </c>
      <c r="B18482" s="7" t="s">
        <v>69550</v>
      </c>
      <c r="C18482" s="7" t="s">
        <v>69551</v>
      </c>
      <c r="D18482" s="7" t="s">
        <v>69552</v>
      </c>
      <c r="E18482" s="8">
        <v>51.397757400077602</v>
      </c>
      <c r="F18482" s="8">
        <v>67.814967542557397</v>
      </c>
      <c r="G18482" s="8">
        <v>54.410479916398202</v>
      </c>
      <c r="H18482" s="8">
        <v>65.937198167101698</v>
      </c>
      <c r="I18482" s="8">
        <v>80.377954689428705</v>
      </c>
      <c r="J18482" s="8">
        <v>54.328174972281097</v>
      </c>
      <c r="K18482" s="8">
        <v>0.883506753664556</v>
      </c>
      <c r="L18482" s="8">
        <v>0.20853732360913099</v>
      </c>
    </row>
    <row r="18483" spans="1:12" x14ac:dyDescent="0.2">
      <c r="A18483" s="7" t="s">
        <v>69553</v>
      </c>
      <c r="B18483" s="7" t="s">
        <v>69554</v>
      </c>
      <c r="C18483" s="7" t="s">
        <v>69555</v>
      </c>
      <c r="E18483" s="8">
        <v>13.8378577615594</v>
      </c>
      <c r="F18483" s="8">
        <v>7.8626049324704201</v>
      </c>
      <c r="G18483" s="8">
        <v>0</v>
      </c>
      <c r="H18483" s="8">
        <v>14.762059291142201</v>
      </c>
      <c r="I18483" s="8">
        <v>2.97696128479366</v>
      </c>
      <c r="J18483" s="8">
        <v>4.9389249974801004</v>
      </c>
      <c r="K18483" s="8">
        <v>0.99077818334023904</v>
      </c>
      <c r="L18483" s="8">
        <v>6.3773966024456605E-2</v>
      </c>
    </row>
    <row r="18484" spans="1:12" x14ac:dyDescent="0.2">
      <c r="A18484" s="7" t="s">
        <v>69556</v>
      </c>
      <c r="B18484" s="7" t="s">
        <v>69557</v>
      </c>
      <c r="C18484" s="7" t="s">
        <v>69558</v>
      </c>
      <c r="D18484" s="7" t="s">
        <v>55912</v>
      </c>
      <c r="E18484" s="8">
        <v>5.9305104692397199</v>
      </c>
      <c r="F18484" s="8">
        <v>43.244327128587301</v>
      </c>
      <c r="G18484" s="8">
        <v>98.928145302542205</v>
      </c>
      <c r="H18484" s="8">
        <v>20.666883007599001</v>
      </c>
      <c r="I18484" s="8">
        <v>56.562264411079397</v>
      </c>
      <c r="J18484" s="8">
        <v>144.21660992641901</v>
      </c>
      <c r="K18484" s="8">
        <v>0.83782654306715498</v>
      </c>
      <c r="L18484" s="8">
        <v>0.58036329463759795</v>
      </c>
    </row>
    <row r="18485" spans="1:12" x14ac:dyDescent="0.2">
      <c r="A18485" s="7" t="s">
        <v>69559</v>
      </c>
      <c r="B18485" s="7" t="s">
        <v>69560</v>
      </c>
      <c r="D18485" s="7" t="s">
        <v>69561</v>
      </c>
      <c r="E18485" s="8">
        <v>0</v>
      </c>
      <c r="F18485" s="8">
        <v>10.8110817821468</v>
      </c>
      <c r="G18485" s="8">
        <v>4.9464072651271103</v>
      </c>
      <c r="H18485" s="8">
        <v>0</v>
      </c>
      <c r="I18485" s="8">
        <v>0</v>
      </c>
      <c r="J18485" s="8">
        <v>0</v>
      </c>
      <c r="K18485" s="8">
        <v>1</v>
      </c>
      <c r="L18485" s="8">
        <v>-4.8530701828793399</v>
      </c>
    </row>
    <row r="18486" spans="1:12" x14ac:dyDescent="0.2">
      <c r="A18486" s="7" t="s">
        <v>69562</v>
      </c>
      <c r="B18486" s="7" t="s">
        <v>69563</v>
      </c>
      <c r="C18486" s="7" t="s">
        <v>69564</v>
      </c>
      <c r="D18486" s="7" t="s">
        <v>69565</v>
      </c>
      <c r="E18486" s="8">
        <v>105.76077003477501</v>
      </c>
      <c r="F18486" s="8">
        <v>114.007771520821</v>
      </c>
      <c r="G18486" s="8">
        <v>86.067486413211697</v>
      </c>
      <c r="H18486" s="8">
        <v>85.619943888624604</v>
      </c>
      <c r="I18486" s="8">
        <v>154.80198680927001</v>
      </c>
      <c r="J18486" s="8">
        <v>109.644134944058</v>
      </c>
      <c r="K18486" s="8">
        <v>0.87433702334558205</v>
      </c>
      <c r="L18486" s="8">
        <v>0.19471135130575401</v>
      </c>
    </row>
    <row r="18487" spans="1:12" x14ac:dyDescent="0.2">
      <c r="A18487" s="7" t="s">
        <v>69566</v>
      </c>
      <c r="B18487" s="7" t="s">
        <v>69567</v>
      </c>
      <c r="C18487" s="7" t="s">
        <v>69568</v>
      </c>
      <c r="D18487" s="7" t="s">
        <v>69569</v>
      </c>
      <c r="E18487" s="8">
        <v>651.36773320482996</v>
      </c>
      <c r="F18487" s="8">
        <v>466.84216786543101</v>
      </c>
      <c r="G18487" s="8">
        <v>486.72647488850703</v>
      </c>
      <c r="H18487" s="8">
        <v>802.07188815205802</v>
      </c>
      <c r="I18487" s="8">
        <v>461.42899914301699</v>
      </c>
      <c r="J18487" s="8">
        <v>451.41774476968101</v>
      </c>
      <c r="K18487" s="8">
        <v>0.92673940541990596</v>
      </c>
      <c r="L18487" s="8">
        <v>9.5673292848126895E-2</v>
      </c>
    </row>
    <row r="18488" spans="1:12" x14ac:dyDescent="0.2">
      <c r="A18488" s="7" t="s">
        <v>69570</v>
      </c>
      <c r="B18488" s="7" t="s">
        <v>69571</v>
      </c>
      <c r="C18488" s="7" t="s">
        <v>69572</v>
      </c>
      <c r="D18488" s="7" t="s">
        <v>69573</v>
      </c>
      <c r="E18488" s="8">
        <v>17.791531407719201</v>
      </c>
      <c r="F18488" s="8">
        <v>28.501942880205299</v>
      </c>
      <c r="G18488" s="8">
        <v>35.614132308915202</v>
      </c>
      <c r="H18488" s="8">
        <v>5.9048237164568702</v>
      </c>
      <c r="I18488" s="8">
        <v>40.685137558846598</v>
      </c>
      <c r="J18488" s="8">
        <v>24.694624987400498</v>
      </c>
      <c r="K18488" s="8">
        <v>0.94775539643455498</v>
      </c>
      <c r="L18488" s="8">
        <v>-0.20067897966941001</v>
      </c>
    </row>
    <row r="18489" spans="1:12" x14ac:dyDescent="0.2">
      <c r="A18489" s="7" t="s">
        <v>69574</v>
      </c>
      <c r="B18489" s="7" t="s">
        <v>69575</v>
      </c>
      <c r="C18489" s="7" t="s">
        <v>69576</v>
      </c>
      <c r="D18489" s="7" t="s">
        <v>69577</v>
      </c>
      <c r="E18489" s="8">
        <v>894.51866244365795</v>
      </c>
      <c r="F18489" s="8">
        <v>950.39237121236204</v>
      </c>
      <c r="G18489" s="8">
        <v>975.43151268306599</v>
      </c>
      <c r="H18489" s="8">
        <v>864.07253717485503</v>
      </c>
      <c r="I18489" s="8">
        <v>823.62595545957799</v>
      </c>
      <c r="J18489" s="8">
        <v>811.95926958572898</v>
      </c>
      <c r="K18489" s="8">
        <v>0.57211155307014505</v>
      </c>
      <c r="L18489" s="8">
        <v>-0.174132594932151</v>
      </c>
    </row>
    <row r="18490" spans="1:12" x14ac:dyDescent="0.2">
      <c r="A18490" s="7" t="s">
        <v>69578</v>
      </c>
      <c r="B18490" s="7" t="s">
        <v>69579</v>
      </c>
      <c r="E18490" s="8">
        <v>370.65690432748301</v>
      </c>
      <c r="F18490" s="8">
        <v>362.66265251019797</v>
      </c>
      <c r="G18490" s="8">
        <v>484.74791198245703</v>
      </c>
      <c r="H18490" s="8">
        <v>295.24118582284399</v>
      </c>
      <c r="I18490" s="8">
        <v>382.04336488185203</v>
      </c>
      <c r="J18490" s="8">
        <v>443.51546477371301</v>
      </c>
      <c r="K18490" s="8">
        <v>0.88868219595795594</v>
      </c>
      <c r="L18490" s="8">
        <v>-0.12007013920233101</v>
      </c>
    </row>
    <row r="18491" spans="1:12" x14ac:dyDescent="0.2">
      <c r="A18491" s="7" t="s">
        <v>69580</v>
      </c>
      <c r="B18491" s="7" t="s">
        <v>69581</v>
      </c>
      <c r="C18491" s="7" t="s">
        <v>69582</v>
      </c>
      <c r="D18491" s="7" t="s">
        <v>69583</v>
      </c>
      <c r="E18491" s="8">
        <v>1822.6435508796801</v>
      </c>
      <c r="F18491" s="8">
        <v>1319.9348030384699</v>
      </c>
      <c r="G18491" s="8">
        <v>1138.66295243226</v>
      </c>
      <c r="H18491" s="8">
        <v>1578.55620686614</v>
      </c>
      <c r="I18491" s="8">
        <v>1161.01490106953</v>
      </c>
      <c r="J18491" s="8">
        <v>1008.52848448544</v>
      </c>
      <c r="K18491" s="8">
        <v>0.77830062031457004</v>
      </c>
      <c r="L18491" s="8">
        <v>-0.191854346144259</v>
      </c>
    </row>
    <row r="18492" spans="1:12" x14ac:dyDescent="0.2">
      <c r="A18492" s="7" t="s">
        <v>69584</v>
      </c>
      <c r="B18492" s="7" t="s">
        <v>69585</v>
      </c>
      <c r="C18492" s="7" t="s">
        <v>69586</v>
      </c>
      <c r="D18492" s="7" t="s">
        <v>69587</v>
      </c>
      <c r="E18492" s="8">
        <v>28.6641339346587</v>
      </c>
      <c r="F18492" s="8">
        <v>26.536291647087701</v>
      </c>
      <c r="G18492" s="8">
        <v>18.796347607483</v>
      </c>
      <c r="H18492" s="8">
        <v>6.8889610025330201</v>
      </c>
      <c r="I18492" s="8">
        <v>26.792651563142901</v>
      </c>
      <c r="J18492" s="8">
        <v>17.780129990928401</v>
      </c>
      <c r="K18492" s="8">
        <v>0.82365939971305002</v>
      </c>
      <c r="L18492" s="8">
        <v>-0.52432903212292603</v>
      </c>
    </row>
    <row r="18493" spans="1:12" x14ac:dyDescent="0.2">
      <c r="A18493" s="7" t="s">
        <v>69588</v>
      </c>
      <c r="B18493" s="7" t="s">
        <v>69589</v>
      </c>
      <c r="C18493" s="7" t="s">
        <v>69590</v>
      </c>
      <c r="D18493" s="7" t="s">
        <v>69591</v>
      </c>
      <c r="E18493" s="8">
        <v>0</v>
      </c>
      <c r="F18493" s="8">
        <v>10.8110817821468</v>
      </c>
      <c r="G18493" s="8">
        <v>0</v>
      </c>
      <c r="H18493" s="8">
        <v>0</v>
      </c>
      <c r="I18493" s="8">
        <v>2.97696128479366</v>
      </c>
      <c r="J18493" s="8">
        <v>0</v>
      </c>
      <c r="K18493" s="8">
        <v>1</v>
      </c>
      <c r="L18493" s="8">
        <v>-1.86161846751143</v>
      </c>
    </row>
    <row r="18494" spans="1:12" x14ac:dyDescent="0.2">
      <c r="A18494" s="7" t="s">
        <v>69592</v>
      </c>
      <c r="B18494" s="7" t="s">
        <v>69593</v>
      </c>
      <c r="C18494" s="7" t="s">
        <v>69594</v>
      </c>
      <c r="D18494" s="7" t="s">
        <v>69595</v>
      </c>
      <c r="E18494" s="8">
        <v>46.455665342377799</v>
      </c>
      <c r="F18494" s="8">
        <v>72.729095625351405</v>
      </c>
      <c r="G18494" s="8">
        <v>58.367605728499903</v>
      </c>
      <c r="H18494" s="8">
        <v>102.35027775191899</v>
      </c>
      <c r="I18494" s="8">
        <v>117.093810535217</v>
      </c>
      <c r="J18494" s="8">
        <v>52.352604973289097</v>
      </c>
      <c r="K18494" s="8">
        <v>0.53114659575137002</v>
      </c>
      <c r="L18494" s="8">
        <v>0.61417754870039398</v>
      </c>
    </row>
    <row r="18495" spans="1:12" x14ac:dyDescent="0.2">
      <c r="A18495" s="7" t="s">
        <v>69596</v>
      </c>
      <c r="B18495" s="7" t="s">
        <v>69597</v>
      </c>
      <c r="C18495" s="7" t="s">
        <v>69598</v>
      </c>
      <c r="D18495" s="7" t="s">
        <v>69599</v>
      </c>
      <c r="E18495" s="8">
        <v>95.876585919375501</v>
      </c>
      <c r="F18495" s="8">
        <v>51.106932061057698</v>
      </c>
      <c r="G18495" s="8">
        <v>104.86383402069499</v>
      </c>
      <c r="H18495" s="8">
        <v>156.477828486107</v>
      </c>
      <c r="I18495" s="8">
        <v>107.170606252572</v>
      </c>
      <c r="J18495" s="8">
        <v>89.888434954137907</v>
      </c>
      <c r="K18495" s="8">
        <v>0.61970684228064499</v>
      </c>
      <c r="L18495" s="8">
        <v>0.489480960785865</v>
      </c>
    </row>
    <row r="18496" spans="1:12" x14ac:dyDescent="0.2">
      <c r="A18496" s="7" t="s">
        <v>69600</v>
      </c>
      <c r="B18496" s="7" t="s">
        <v>69601</v>
      </c>
      <c r="D18496" s="7" t="s">
        <v>69602</v>
      </c>
      <c r="E18496" s="8">
        <v>21.745205053879001</v>
      </c>
      <c r="F18496" s="8">
        <v>51.106932061057698</v>
      </c>
      <c r="G18496" s="8">
        <v>69.249701711779494</v>
      </c>
      <c r="H18496" s="8">
        <v>49.206864303807301</v>
      </c>
      <c r="I18496" s="8">
        <v>68.470109550254094</v>
      </c>
      <c r="J18496" s="8">
        <v>87.912864955145807</v>
      </c>
      <c r="K18496" s="8">
        <v>0.70940253581257395</v>
      </c>
      <c r="L18496" s="8">
        <v>0.53280614096869106</v>
      </c>
    </row>
    <row r="18497" spans="1:12" x14ac:dyDescent="0.2">
      <c r="A18497" s="7" t="s">
        <v>69603</v>
      </c>
      <c r="B18497" s="7" t="s">
        <v>69604</v>
      </c>
      <c r="C18497" s="7" t="s">
        <v>69605</v>
      </c>
      <c r="D18497" s="7" t="s">
        <v>69606</v>
      </c>
      <c r="E18497" s="8">
        <v>80.061891334736302</v>
      </c>
      <c r="F18497" s="8">
        <v>102.213864122115</v>
      </c>
      <c r="G18497" s="8">
        <v>56.389042822448999</v>
      </c>
      <c r="H18497" s="8">
        <v>61.016511736721</v>
      </c>
      <c r="I18497" s="8">
        <v>67.477789121989503</v>
      </c>
      <c r="J18497" s="8">
        <v>154.09445992137901</v>
      </c>
      <c r="K18497" s="8">
        <v>0.88868219595795594</v>
      </c>
      <c r="L18497" s="8">
        <v>0.243650581049288</v>
      </c>
    </row>
    <row r="18498" spans="1:12" x14ac:dyDescent="0.2">
      <c r="A18498" s="7" t="s">
        <v>69607</v>
      </c>
      <c r="B18498" s="7" t="s">
        <v>69608</v>
      </c>
      <c r="C18498" s="7" t="s">
        <v>69609</v>
      </c>
      <c r="D18498" s="7" t="s">
        <v>69610</v>
      </c>
      <c r="E18498" s="8">
        <v>5.9305104692397199</v>
      </c>
      <c r="F18498" s="8">
        <v>12.7767330152644</v>
      </c>
      <c r="G18498" s="8">
        <v>14.839221795381301</v>
      </c>
      <c r="H18498" s="8">
        <v>62.000649022797099</v>
      </c>
      <c r="I18498" s="8">
        <v>49.6160214132276</v>
      </c>
      <c r="J18498" s="8">
        <v>39.511399979840803</v>
      </c>
      <c r="K18498" s="8">
        <v>7.26678780189325E-3</v>
      </c>
      <c r="L18498" s="8">
        <v>2.17150273906597</v>
      </c>
    </row>
    <row r="18499" spans="1:12" x14ac:dyDescent="0.2">
      <c r="A18499" s="7" t="s">
        <v>69611</v>
      </c>
      <c r="B18499" s="7" t="s">
        <v>69612</v>
      </c>
      <c r="C18499" s="7" t="s">
        <v>69613</v>
      </c>
      <c r="D18499" s="7" t="s">
        <v>69614</v>
      </c>
      <c r="E18499" s="8">
        <v>5294.95743061953</v>
      </c>
      <c r="F18499" s="8">
        <v>5788.84288153135</v>
      </c>
      <c r="G18499" s="8">
        <v>5480.6192497608399</v>
      </c>
      <c r="H18499" s="8">
        <v>3946.39051716534</v>
      </c>
      <c r="I18499" s="8">
        <v>5083.6575539993</v>
      </c>
      <c r="J18499" s="8">
        <v>5137.4697823788001</v>
      </c>
      <c r="K18499" s="8">
        <v>0.42681861102901703</v>
      </c>
      <c r="L18499" s="8">
        <v>-0.22550887111429599</v>
      </c>
    </row>
    <row r="18500" spans="1:12" x14ac:dyDescent="0.2">
      <c r="A18500" s="7" t="s">
        <v>69615</v>
      </c>
      <c r="B18500" s="7" t="s">
        <v>69616</v>
      </c>
      <c r="C18500" s="7" t="s">
        <v>69617</v>
      </c>
      <c r="D18500" s="7" t="s">
        <v>69618</v>
      </c>
      <c r="E18500" s="8">
        <v>1257.2682194788199</v>
      </c>
      <c r="F18500" s="8">
        <v>1138.11206397509</v>
      </c>
      <c r="G18500" s="8">
        <v>1184.16989927143</v>
      </c>
      <c r="H18500" s="8">
        <v>1064.8365435343901</v>
      </c>
      <c r="I18500" s="8">
        <v>1084.6062280931601</v>
      </c>
      <c r="J18500" s="8">
        <v>959.13923451063602</v>
      </c>
      <c r="K18500" s="8">
        <v>0.468436407968221</v>
      </c>
      <c r="L18500" s="8">
        <v>-0.20351769960198399</v>
      </c>
    </row>
    <row r="18501" spans="1:12" x14ac:dyDescent="0.2">
      <c r="A18501" s="7" t="s">
        <v>69619</v>
      </c>
      <c r="B18501" s="7" t="s">
        <v>69620</v>
      </c>
      <c r="C18501" s="7" t="s">
        <v>69621</v>
      </c>
      <c r="D18501" s="7" t="s">
        <v>69622</v>
      </c>
      <c r="E18501" s="8">
        <v>29.6525523461986</v>
      </c>
      <c r="F18501" s="8">
        <v>21.6221635642937</v>
      </c>
      <c r="G18501" s="8">
        <v>30.667725043788099</v>
      </c>
      <c r="H18501" s="8">
        <v>18.698608435446801</v>
      </c>
      <c r="I18501" s="8">
        <v>11.907845139174601</v>
      </c>
      <c r="J18501" s="8">
        <v>19.755699989920402</v>
      </c>
      <c r="K18501" s="8">
        <v>0.66027279503134395</v>
      </c>
      <c r="L18501" s="8">
        <v>-0.70202028162289398</v>
      </c>
    </row>
    <row r="18502" spans="1:12" x14ac:dyDescent="0.2">
      <c r="A18502" s="7" t="s">
        <v>69623</v>
      </c>
      <c r="B18502" s="7" t="s">
        <v>69624</v>
      </c>
      <c r="C18502" s="7" t="s">
        <v>69625</v>
      </c>
      <c r="D18502" s="7" t="s">
        <v>69626</v>
      </c>
      <c r="E18502" s="8">
        <v>48.432502165457699</v>
      </c>
      <c r="F18502" s="8">
        <v>79.608874941262997</v>
      </c>
      <c r="G18502" s="8">
        <v>31.657006496813501</v>
      </c>
      <c r="H18502" s="8">
        <v>102.35027775191899</v>
      </c>
      <c r="I18502" s="8">
        <v>42.669778415375703</v>
      </c>
      <c r="J18502" s="8">
        <v>33.584689982864703</v>
      </c>
      <c r="K18502" s="8">
        <v>0.945213692091736</v>
      </c>
      <c r="L18502" s="8">
        <v>0.161436280351684</v>
      </c>
    </row>
    <row r="18503" spans="1:12" x14ac:dyDescent="0.2">
      <c r="A18503" s="7" t="s">
        <v>69627</v>
      </c>
      <c r="B18503" s="7" t="s">
        <v>69628</v>
      </c>
      <c r="C18503" s="7" t="s">
        <v>69629</v>
      </c>
      <c r="D18503" s="7" t="s">
        <v>69630</v>
      </c>
      <c r="E18503" s="8">
        <v>129.48281191173399</v>
      </c>
      <c r="F18503" s="8">
        <v>86.488654257174602</v>
      </c>
      <c r="G18503" s="8">
        <v>144.435092141712</v>
      </c>
      <c r="H18503" s="8">
        <v>134.826808192432</v>
      </c>
      <c r="I18503" s="8">
        <v>101.216683682984</v>
      </c>
      <c r="J18503" s="8">
        <v>122.48533993750701</v>
      </c>
      <c r="K18503" s="8">
        <v>0.99513933981515401</v>
      </c>
      <c r="L18503" s="8">
        <v>-7.3863660547623198E-3</v>
      </c>
    </row>
    <row r="18504" spans="1:12" x14ac:dyDescent="0.2">
      <c r="A18504" s="7" t="s">
        <v>69631</v>
      </c>
      <c r="B18504" s="7" t="s">
        <v>69632</v>
      </c>
      <c r="C18504" s="7" t="s">
        <v>69633</v>
      </c>
      <c r="D18504" s="7" t="s">
        <v>69634</v>
      </c>
      <c r="E18504" s="8">
        <v>415.13573284678102</v>
      </c>
      <c r="F18504" s="8">
        <v>493.37845951251899</v>
      </c>
      <c r="G18504" s="8">
        <v>405.60539574042298</v>
      </c>
      <c r="H18504" s="8">
        <v>376.92458056716401</v>
      </c>
      <c r="I18504" s="8">
        <v>439.59794972119602</v>
      </c>
      <c r="J18504" s="8">
        <v>468.21008976111398</v>
      </c>
      <c r="K18504" s="8">
        <v>0.96623871469435296</v>
      </c>
      <c r="L18504" s="8">
        <v>-3.2684578291926197E-2</v>
      </c>
    </row>
    <row r="18505" spans="1:12" x14ac:dyDescent="0.2">
      <c r="A18505" s="7" t="s">
        <v>69635</v>
      </c>
      <c r="B18505" s="7" t="s">
        <v>69636</v>
      </c>
      <c r="C18505" s="7" t="s">
        <v>69637</v>
      </c>
      <c r="D18505" s="7" t="s">
        <v>69638</v>
      </c>
      <c r="E18505" s="8">
        <v>860.91243645129998</v>
      </c>
      <c r="F18505" s="8">
        <v>786.26049324704195</v>
      </c>
      <c r="G18505" s="8">
        <v>783.510910796134</v>
      </c>
      <c r="H18505" s="8">
        <v>914.263538764739</v>
      </c>
      <c r="I18505" s="8">
        <v>953.619931562234</v>
      </c>
      <c r="J18505" s="8">
        <v>910.73776953533104</v>
      </c>
      <c r="K18505" s="8">
        <v>0.51600723524327297</v>
      </c>
      <c r="L18505" s="8">
        <v>0.193005989755408</v>
      </c>
    </row>
    <row r="18506" spans="1:12" x14ac:dyDescent="0.2">
      <c r="A18506" s="7" t="s">
        <v>69639</v>
      </c>
      <c r="B18506" s="7" t="s">
        <v>69640</v>
      </c>
      <c r="C18506" s="7" t="s">
        <v>69641</v>
      </c>
      <c r="D18506" s="7" t="s">
        <v>69642</v>
      </c>
      <c r="E18506" s="8">
        <v>43.490410107758002</v>
      </c>
      <c r="F18506" s="8">
        <v>49.141280827940101</v>
      </c>
      <c r="G18506" s="8">
        <v>51.4426355573219</v>
      </c>
      <c r="H18506" s="8">
        <v>34.4448050126651</v>
      </c>
      <c r="I18506" s="8">
        <v>18.854088137026501</v>
      </c>
      <c r="J18506" s="8">
        <v>28.645764985384599</v>
      </c>
      <c r="K18506" s="8">
        <v>0.41436976467737702</v>
      </c>
      <c r="L18506" s="8">
        <v>-0.81387418498606701</v>
      </c>
    </row>
    <row r="18507" spans="1:12" x14ac:dyDescent="0.2">
      <c r="A18507" s="7" t="s">
        <v>69643</v>
      </c>
      <c r="B18507" s="7" t="s">
        <v>69644</v>
      </c>
      <c r="C18507" s="7" t="s">
        <v>69645</v>
      </c>
      <c r="D18507" s="7" t="s">
        <v>69646</v>
      </c>
      <c r="E18507" s="8">
        <v>182.85740613489099</v>
      </c>
      <c r="F18507" s="8">
        <v>137.59558631823199</v>
      </c>
      <c r="G18507" s="8">
        <v>59.356887181525302</v>
      </c>
      <c r="H18507" s="8">
        <v>172.224025063325</v>
      </c>
      <c r="I18507" s="8">
        <v>88.316518115545094</v>
      </c>
      <c r="J18507" s="8">
        <v>85.937294956153806</v>
      </c>
      <c r="K18507" s="8">
        <v>0.94483530865424203</v>
      </c>
      <c r="L18507" s="8">
        <v>-0.132462233565875</v>
      </c>
    </row>
    <row r="18508" spans="1:12" x14ac:dyDescent="0.2">
      <c r="A18508" s="7" t="s">
        <v>69647</v>
      </c>
      <c r="B18508" s="7" t="s">
        <v>69648</v>
      </c>
      <c r="C18508" s="7" t="s">
        <v>69649</v>
      </c>
      <c r="D18508" s="7" t="s">
        <v>69650</v>
      </c>
      <c r="E18508" s="8">
        <v>468.510327069938</v>
      </c>
      <c r="F18508" s="8">
        <v>424.58066635340299</v>
      </c>
      <c r="G18508" s="8">
        <v>456.05874984471899</v>
      </c>
      <c r="H18508" s="8">
        <v>381.845266997544</v>
      </c>
      <c r="I18508" s="8">
        <v>399.90513259061402</v>
      </c>
      <c r="J18508" s="8">
        <v>413.881914788833</v>
      </c>
      <c r="K18508" s="8">
        <v>0.694802935867878</v>
      </c>
      <c r="L18508" s="8">
        <v>-0.174269251683182</v>
      </c>
    </row>
    <row r="18509" spans="1:12" x14ac:dyDescent="0.2">
      <c r="A18509" s="7" t="s">
        <v>69651</v>
      </c>
      <c r="B18509" s="7" t="s">
        <v>69652</v>
      </c>
      <c r="C18509" s="7" t="s">
        <v>69653</v>
      </c>
      <c r="D18509" s="7" t="s">
        <v>69654</v>
      </c>
      <c r="E18509" s="8">
        <v>12.8494393500194</v>
      </c>
      <c r="F18509" s="8">
        <v>26.536291647087701</v>
      </c>
      <c r="G18509" s="8">
        <v>27.6998806847118</v>
      </c>
      <c r="H18509" s="8">
        <v>7.8730982886091603</v>
      </c>
      <c r="I18509" s="8">
        <v>17.861767708761899</v>
      </c>
      <c r="J18509" s="8">
        <v>28.645764985384599</v>
      </c>
      <c r="K18509" s="8">
        <v>0.91847507081741997</v>
      </c>
      <c r="L18509" s="8">
        <v>-0.30307816918188801</v>
      </c>
    </row>
    <row r="18510" spans="1:12" x14ac:dyDescent="0.2">
      <c r="A18510" s="7" t="s">
        <v>69655</v>
      </c>
      <c r="B18510" s="7" t="s">
        <v>69656</v>
      </c>
      <c r="C18510" s="7" t="s">
        <v>69657</v>
      </c>
      <c r="D18510" s="7" t="s">
        <v>69658</v>
      </c>
      <c r="E18510" s="8">
        <v>7.9073472923196304</v>
      </c>
      <c r="F18510" s="8">
        <v>21.6221635642937</v>
      </c>
      <c r="G18510" s="8">
        <v>32.6462879498389</v>
      </c>
      <c r="H18510" s="8">
        <v>22.635157579751301</v>
      </c>
      <c r="I18510" s="8">
        <v>15.8771268522328</v>
      </c>
      <c r="J18510" s="8">
        <v>31.609119983872699</v>
      </c>
      <c r="K18510" s="8">
        <v>0.95371001295859004</v>
      </c>
      <c r="L18510" s="8">
        <v>0.17358679204378799</v>
      </c>
    </row>
    <row r="18511" spans="1:12" x14ac:dyDescent="0.2">
      <c r="A18511" s="7" t="s">
        <v>69659</v>
      </c>
      <c r="B18511" s="7" t="s">
        <v>69660</v>
      </c>
      <c r="D18511" s="7" t="s">
        <v>69661</v>
      </c>
      <c r="E18511" s="8">
        <v>21.745205053879001</v>
      </c>
      <c r="F18511" s="8">
        <v>37.347373429234501</v>
      </c>
      <c r="G18511" s="8">
        <v>51.4426355573219</v>
      </c>
      <c r="H18511" s="8">
        <v>12.793784718989899</v>
      </c>
      <c r="I18511" s="8">
        <v>51.600662269756697</v>
      </c>
      <c r="J18511" s="8">
        <v>40.499184979336803</v>
      </c>
      <c r="K18511" s="8">
        <v>0.97732325887085802</v>
      </c>
      <c r="L18511" s="8">
        <v>-7.5759721294757901E-2</v>
      </c>
    </row>
    <row r="18512" spans="1:12" x14ac:dyDescent="0.2">
      <c r="A18512" s="7" t="s">
        <v>69662</v>
      </c>
      <c r="B18512" s="7" t="s">
        <v>69663</v>
      </c>
      <c r="C18512" s="7" t="s">
        <v>69664</v>
      </c>
      <c r="D18512" s="7" t="s">
        <v>69665</v>
      </c>
      <c r="E18512" s="8">
        <v>448.74195883913899</v>
      </c>
      <c r="F18512" s="8">
        <v>321.38397661472902</v>
      </c>
      <c r="G18512" s="8">
        <v>411.54108445857503</v>
      </c>
      <c r="H18512" s="8">
        <v>1227.21919573695</v>
      </c>
      <c r="I18512" s="8">
        <v>1021.09772068422</v>
      </c>
      <c r="J18512" s="8">
        <v>1256.46251935894</v>
      </c>
      <c r="K18512" s="8">
        <v>2.8035192889986001E-14</v>
      </c>
      <c r="L18512" s="8">
        <v>1.56856279721813</v>
      </c>
    </row>
    <row r="18513" spans="1:12" x14ac:dyDescent="0.2">
      <c r="A18513" s="7" t="s">
        <v>69666</v>
      </c>
      <c r="B18513" s="7" t="s">
        <v>69667</v>
      </c>
      <c r="C18513" s="7" t="s">
        <v>69668</v>
      </c>
      <c r="D18513" s="7" t="s">
        <v>69669</v>
      </c>
      <c r="E18513" s="8">
        <v>100.818677977075</v>
      </c>
      <c r="F18513" s="8">
        <v>128.75015576920299</v>
      </c>
      <c r="G18513" s="8">
        <v>105.85311547372</v>
      </c>
      <c r="H18513" s="8">
        <v>139.74749462281301</v>
      </c>
      <c r="I18513" s="8">
        <v>98.239722398190594</v>
      </c>
      <c r="J18513" s="8">
        <v>99.766284949098093</v>
      </c>
      <c r="K18513" s="8">
        <v>0.99349433249326002</v>
      </c>
      <c r="L18513" s="8">
        <v>1.0026840711443601E-2</v>
      </c>
    </row>
    <row r="18514" spans="1:12" x14ac:dyDescent="0.2">
      <c r="A18514" s="7" t="s">
        <v>69670</v>
      </c>
      <c r="B18514" s="7" t="s">
        <v>648</v>
      </c>
      <c r="C18514" s="7" t="s">
        <v>69671</v>
      </c>
      <c r="D18514" s="7" t="s">
        <v>650</v>
      </c>
      <c r="E18514" s="8">
        <v>516.94282923539595</v>
      </c>
      <c r="F18514" s="8">
        <v>490.42998266284297</v>
      </c>
      <c r="G18514" s="8">
        <v>832.97498344740495</v>
      </c>
      <c r="H18514" s="8">
        <v>150.57300476965</v>
      </c>
      <c r="I18514" s="8">
        <v>130.98629653092101</v>
      </c>
      <c r="J18514" s="8">
        <v>276.57979985888602</v>
      </c>
      <c r="K18514" s="8">
        <v>1.0604726102677E-5</v>
      </c>
      <c r="L18514" s="8">
        <v>-1.72124546709874</v>
      </c>
    </row>
    <row r="18515" spans="1:12" x14ac:dyDescent="0.2">
      <c r="A18515" s="7" t="s">
        <v>69672</v>
      </c>
      <c r="B18515" s="7" t="s">
        <v>69673</v>
      </c>
      <c r="C18515" s="7" t="s">
        <v>69674</v>
      </c>
      <c r="D18515" s="7" t="s">
        <v>69675</v>
      </c>
      <c r="E18515" s="8">
        <v>11.861020938479401</v>
      </c>
      <c r="F18515" s="8">
        <v>8.8454305490292207</v>
      </c>
      <c r="G18515" s="8">
        <v>12.8606588893305</v>
      </c>
      <c r="H18515" s="8">
        <v>0.98413728607614503</v>
      </c>
      <c r="I18515" s="8">
        <v>4.9616021413227598</v>
      </c>
      <c r="J18515" s="8">
        <v>0.98778499949602006</v>
      </c>
      <c r="K18515" s="8">
        <v>0.32304372058640601</v>
      </c>
      <c r="L18515" s="8">
        <v>-2.27652362289406</v>
      </c>
    </row>
    <row r="18516" spans="1:12" x14ac:dyDescent="0.2">
      <c r="A18516" s="7" t="s">
        <v>69676</v>
      </c>
      <c r="B18516" s="7" t="s">
        <v>69677</v>
      </c>
      <c r="C18516" s="7" t="s">
        <v>69678</v>
      </c>
      <c r="D18516" s="7" t="s">
        <v>69679</v>
      </c>
      <c r="E18516" s="8">
        <v>847.07457868974097</v>
      </c>
      <c r="F18516" s="8">
        <v>852.10980955648199</v>
      </c>
      <c r="G18516" s="8">
        <v>876.50336738052397</v>
      </c>
      <c r="H18516" s="8">
        <v>861.12012531662697</v>
      </c>
      <c r="I18516" s="8">
        <v>709.50910620915397</v>
      </c>
      <c r="J18516" s="8">
        <v>831.71496957564898</v>
      </c>
      <c r="K18516" s="8">
        <v>0.83670570902284902</v>
      </c>
      <c r="L18516" s="8">
        <v>-0.100483087193488</v>
      </c>
    </row>
    <row r="18517" spans="1:12" x14ac:dyDescent="0.2">
      <c r="A18517" s="7" t="s">
        <v>69680</v>
      </c>
      <c r="B18517" s="7" t="s">
        <v>69681</v>
      </c>
      <c r="C18517" s="7" t="s">
        <v>69682</v>
      </c>
      <c r="D18517" s="7" t="s">
        <v>69683</v>
      </c>
      <c r="E18517" s="8">
        <v>37.559899638518303</v>
      </c>
      <c r="F18517" s="8">
        <v>23.587814797411301</v>
      </c>
      <c r="G18517" s="8">
        <v>33.635569402864299</v>
      </c>
      <c r="H18517" s="8">
        <v>55.111688020264097</v>
      </c>
      <c r="I18517" s="8">
        <v>33.738894560994801</v>
      </c>
      <c r="J18517" s="8">
        <v>32.596904983368702</v>
      </c>
      <c r="K18517" s="8">
        <v>0.83514098008159998</v>
      </c>
      <c r="L18517" s="8">
        <v>0.35786323039155998</v>
      </c>
    </row>
    <row r="18518" spans="1:12" x14ac:dyDescent="0.2">
      <c r="A18518" s="7" t="s">
        <v>69684</v>
      </c>
      <c r="B18518" s="7" t="s">
        <v>69685</v>
      </c>
      <c r="C18518" s="7" t="s">
        <v>69686</v>
      </c>
      <c r="D18518" s="7" t="s">
        <v>69687</v>
      </c>
      <c r="E18518" s="8">
        <v>499.15129782767701</v>
      </c>
      <c r="F18518" s="8">
        <v>487.481505813166</v>
      </c>
      <c r="G18518" s="8">
        <v>496.61928941876198</v>
      </c>
      <c r="H18518" s="8">
        <v>713.49953240520495</v>
      </c>
      <c r="I18518" s="8">
        <v>767.06369104849796</v>
      </c>
      <c r="J18518" s="8">
        <v>639.09689467392502</v>
      </c>
      <c r="K18518" s="8">
        <v>1.50984776313648E-2</v>
      </c>
      <c r="L18518" s="8">
        <v>0.51506006479903998</v>
      </c>
    </row>
    <row r="18519" spans="1:12" x14ac:dyDescent="0.2">
      <c r="A18519" s="7" t="s">
        <v>69688</v>
      </c>
      <c r="B18519" s="7" t="s">
        <v>69689</v>
      </c>
      <c r="E18519" s="8">
        <v>0.98841841153995402</v>
      </c>
      <c r="F18519" s="8">
        <v>11.793907398705599</v>
      </c>
      <c r="G18519" s="8">
        <v>7.91425162420337</v>
      </c>
      <c r="H18519" s="8">
        <v>1.9682745721522901</v>
      </c>
      <c r="I18519" s="8">
        <v>0</v>
      </c>
      <c r="J18519" s="8">
        <v>0</v>
      </c>
      <c r="K18519" s="8">
        <v>0.41280718448953202</v>
      </c>
      <c r="L18519" s="8">
        <v>-3.3921125719935601</v>
      </c>
    </row>
    <row r="18520" spans="1:12" x14ac:dyDescent="0.2">
      <c r="A18520" s="7" t="s">
        <v>69690</v>
      </c>
      <c r="B18520" s="7" t="s">
        <v>69691</v>
      </c>
      <c r="C18520" s="7" t="s">
        <v>69692</v>
      </c>
      <c r="D18520" s="7" t="s">
        <v>69693</v>
      </c>
      <c r="E18520" s="8">
        <v>165.065874727172</v>
      </c>
      <c r="F18520" s="8">
        <v>76.6603980915866</v>
      </c>
      <c r="G18520" s="8">
        <v>102.885271114644</v>
      </c>
      <c r="H18520" s="8">
        <v>266.70120452663502</v>
      </c>
      <c r="I18520" s="8">
        <v>208.387289935556</v>
      </c>
      <c r="J18520" s="8">
        <v>161.99673991734701</v>
      </c>
      <c r="K18520" s="8">
        <v>0.11571646967306499</v>
      </c>
      <c r="L18520" s="8">
        <v>0.886617756651087</v>
      </c>
    </row>
    <row r="18521" spans="1:12" x14ac:dyDescent="0.2">
      <c r="A18521" s="7" t="s">
        <v>69694</v>
      </c>
      <c r="B18521" s="7" t="s">
        <v>69695</v>
      </c>
      <c r="C18521" s="7" t="s">
        <v>69696</v>
      </c>
      <c r="D18521" s="7" t="s">
        <v>69697</v>
      </c>
      <c r="E18521" s="8">
        <v>780.85054511656404</v>
      </c>
      <c r="F18521" s="8">
        <v>773.48376023177798</v>
      </c>
      <c r="G18521" s="8">
        <v>937.83881746810005</v>
      </c>
      <c r="H18521" s="8">
        <v>770.57949499762196</v>
      </c>
      <c r="I18521" s="8">
        <v>849.42628659445597</v>
      </c>
      <c r="J18521" s="8">
        <v>913.70112453381898</v>
      </c>
      <c r="K18521" s="8">
        <v>0.96983643364296201</v>
      </c>
      <c r="L18521" s="8">
        <v>2.38503283759278E-2</v>
      </c>
    </row>
    <row r="18522" spans="1:12" x14ac:dyDescent="0.2">
      <c r="A18522" s="7" t="s">
        <v>69698</v>
      </c>
      <c r="B18522" s="7" t="s">
        <v>69699</v>
      </c>
      <c r="C18522" s="7" t="s">
        <v>69700</v>
      </c>
      <c r="D18522" s="7" t="s">
        <v>69701</v>
      </c>
      <c r="E18522" s="8">
        <v>3222.2440216202499</v>
      </c>
      <c r="F18522" s="8">
        <v>2841.3488574715002</v>
      </c>
      <c r="G18522" s="8">
        <v>3139.9793319026899</v>
      </c>
      <c r="H18522" s="8">
        <v>3090.1910782791001</v>
      </c>
      <c r="I18522" s="8">
        <v>2953.1455945153102</v>
      </c>
      <c r="J18522" s="8">
        <v>3203.3867533655898</v>
      </c>
      <c r="K18522" s="8">
        <v>0.98858968917176004</v>
      </c>
      <c r="L18522" s="8">
        <v>6.7586007363857501E-3</v>
      </c>
    </row>
    <row r="18523" spans="1:12" x14ac:dyDescent="0.2">
      <c r="A18523" s="7" t="s">
        <v>69702</v>
      </c>
      <c r="B18523" s="7" t="s">
        <v>69703</v>
      </c>
      <c r="C18523" s="7" t="s">
        <v>69704</v>
      </c>
      <c r="D18523" s="7" t="s">
        <v>10293</v>
      </c>
      <c r="E18523" s="8">
        <v>0</v>
      </c>
      <c r="F18523" s="8">
        <v>0</v>
      </c>
      <c r="G18523" s="8">
        <v>16.817784701432199</v>
      </c>
      <c r="H18523" s="8">
        <v>0</v>
      </c>
      <c r="I18523" s="8">
        <v>12.900165567439201</v>
      </c>
      <c r="J18523" s="8">
        <v>9.8778499949602097</v>
      </c>
      <c r="K18523" s="8">
        <v>0.95803128083075095</v>
      </c>
      <c r="L18523" s="8">
        <v>0.43771596881915298</v>
      </c>
    </row>
    <row r="18524" spans="1:12" x14ac:dyDescent="0.2">
      <c r="A18524" s="7" t="s">
        <v>69705</v>
      </c>
      <c r="B18524" s="7" t="s">
        <v>69706</v>
      </c>
      <c r="E18524" s="8">
        <v>110.702862092475</v>
      </c>
      <c r="F18524" s="8">
        <v>60.935188226645799</v>
      </c>
      <c r="G18524" s="8">
        <v>71.228264617830405</v>
      </c>
      <c r="H18524" s="8">
        <v>61.016511736721</v>
      </c>
      <c r="I18524" s="8">
        <v>63.508507408931301</v>
      </c>
      <c r="J18524" s="8">
        <v>24.694624987400498</v>
      </c>
      <c r="K18524" s="8">
        <v>0.52269565065789603</v>
      </c>
      <c r="L18524" s="8">
        <v>-0.70270321234371402</v>
      </c>
    </row>
    <row r="18525" spans="1:12" x14ac:dyDescent="0.2">
      <c r="A18525" s="7" t="s">
        <v>69707</v>
      </c>
      <c r="B18525" s="7" t="s">
        <v>69708</v>
      </c>
      <c r="C18525" s="7" t="s">
        <v>69709</v>
      </c>
      <c r="D18525" s="7" t="s">
        <v>69710</v>
      </c>
      <c r="E18525" s="8">
        <v>71.166125630876707</v>
      </c>
      <c r="F18525" s="8">
        <v>112.04212028770399</v>
      </c>
      <c r="G18525" s="8">
        <v>138.49940342355899</v>
      </c>
      <c r="H18525" s="8">
        <v>115.14406247090901</v>
      </c>
      <c r="I18525" s="8">
        <v>92.285799828603302</v>
      </c>
      <c r="J18525" s="8">
        <v>114.583059941538</v>
      </c>
      <c r="K18525" s="8">
        <v>0.99982572783453905</v>
      </c>
      <c r="L18525" s="8">
        <v>1.4124280811951999E-3</v>
      </c>
    </row>
    <row r="18526" spans="1:12" x14ac:dyDescent="0.2">
      <c r="A18526" s="7" t="s">
        <v>69711</v>
      </c>
      <c r="B18526" s="7" t="s">
        <v>69712</v>
      </c>
      <c r="C18526" s="7" t="s">
        <v>69713</v>
      </c>
      <c r="D18526" s="7" t="s">
        <v>69714</v>
      </c>
      <c r="E18526" s="8">
        <v>83.027146569356105</v>
      </c>
      <c r="F18526" s="8">
        <v>82.557351790939407</v>
      </c>
      <c r="G18526" s="8">
        <v>56.389042822448999</v>
      </c>
      <c r="H18526" s="8">
        <v>123.01716075951801</v>
      </c>
      <c r="I18526" s="8">
        <v>94.270440685132399</v>
      </c>
      <c r="J18526" s="8">
        <v>79.022799959681606</v>
      </c>
      <c r="K18526" s="8">
        <v>0.65323773579550504</v>
      </c>
      <c r="L18526" s="8">
        <v>0.41672201839601403</v>
      </c>
    </row>
    <row r="18527" spans="1:12" x14ac:dyDescent="0.2">
      <c r="A18527" s="7" t="s">
        <v>69715</v>
      </c>
      <c r="B18527" s="7" t="s">
        <v>69716</v>
      </c>
      <c r="C18527" s="7" t="s">
        <v>69717</v>
      </c>
      <c r="D18527" s="7" t="s">
        <v>69718</v>
      </c>
      <c r="E18527" s="8">
        <v>8.8957657038595794</v>
      </c>
      <c r="F18527" s="8">
        <v>43.244327128587301</v>
      </c>
      <c r="G18527" s="8">
        <v>21.764191966559299</v>
      </c>
      <c r="H18527" s="8">
        <v>0</v>
      </c>
      <c r="I18527" s="8">
        <v>18.854088137026501</v>
      </c>
      <c r="J18527" s="8">
        <v>13.828989992944299</v>
      </c>
      <c r="K18527" s="8">
        <v>0.70438237745882704</v>
      </c>
      <c r="L18527" s="8">
        <v>-1.1775183628715</v>
      </c>
    </row>
    <row r="18528" spans="1:12" x14ac:dyDescent="0.2">
      <c r="A18528" s="7" t="s">
        <v>69719</v>
      </c>
      <c r="B18528" s="7" t="s">
        <v>69720</v>
      </c>
      <c r="C18528" s="7" t="s">
        <v>69721</v>
      </c>
      <c r="D18528" s="7" t="s">
        <v>69722</v>
      </c>
      <c r="E18528" s="8">
        <v>54.363012634697498</v>
      </c>
      <c r="F18528" s="8">
        <v>62.900839459763397</v>
      </c>
      <c r="G18528" s="8">
        <v>51.4426355573219</v>
      </c>
      <c r="H18528" s="8">
        <v>73.810296455710898</v>
      </c>
      <c r="I18528" s="8">
        <v>49.6160214132276</v>
      </c>
      <c r="J18528" s="8">
        <v>71.120519963713505</v>
      </c>
      <c r="K18528" s="8">
        <v>0.88773321869126098</v>
      </c>
      <c r="L18528" s="8">
        <v>0.205650884231114</v>
      </c>
    </row>
    <row r="18529" spans="1:12" x14ac:dyDescent="0.2">
      <c r="A18529" s="7" t="s">
        <v>69723</v>
      </c>
      <c r="B18529" s="7" t="s">
        <v>69724</v>
      </c>
      <c r="E18529" s="8">
        <v>22.733623465418901</v>
      </c>
      <c r="F18529" s="8">
        <v>6.8797793159116196</v>
      </c>
      <c r="G18529" s="8">
        <v>18.796347607483</v>
      </c>
      <c r="H18529" s="8">
        <v>26.5717067240559</v>
      </c>
      <c r="I18529" s="8">
        <v>9.9232042826455196</v>
      </c>
      <c r="J18529" s="8">
        <v>21.731269988912501</v>
      </c>
      <c r="K18529" s="8">
        <v>0.93226176558922302</v>
      </c>
      <c r="L18529" s="8">
        <v>0.26677747527859802</v>
      </c>
    </row>
    <row r="18530" spans="1:12" x14ac:dyDescent="0.2">
      <c r="A18530" s="7" t="s">
        <v>69725</v>
      </c>
      <c r="B18530" s="7" t="s">
        <v>69726</v>
      </c>
      <c r="D18530" s="7" t="s">
        <v>69727</v>
      </c>
      <c r="E18530" s="8">
        <v>0</v>
      </c>
      <c r="F18530" s="8">
        <v>0</v>
      </c>
      <c r="G18530" s="8">
        <v>0</v>
      </c>
      <c r="H18530" s="8">
        <v>11.8096474329137</v>
      </c>
      <c r="I18530" s="8">
        <v>2.97696128479366</v>
      </c>
      <c r="J18530" s="8">
        <v>0</v>
      </c>
      <c r="K18530" s="8">
        <v>1</v>
      </c>
      <c r="L18530" s="8">
        <v>4.7631424540116996</v>
      </c>
    </row>
    <row r="18531" spans="1:12" x14ac:dyDescent="0.2">
      <c r="A18531" s="7" t="s">
        <v>69728</v>
      </c>
      <c r="B18531" s="7" t="s">
        <v>69729</v>
      </c>
      <c r="C18531" s="7" t="s">
        <v>69730</v>
      </c>
      <c r="D18531" s="7" t="s">
        <v>69731</v>
      </c>
      <c r="E18531" s="8">
        <v>30.6409707577386</v>
      </c>
      <c r="F18531" s="8">
        <v>64.866490692881001</v>
      </c>
      <c r="G18531" s="8">
        <v>41.549821027067701</v>
      </c>
      <c r="H18531" s="8">
        <v>27.555844010132098</v>
      </c>
      <c r="I18531" s="8">
        <v>21.831049421820101</v>
      </c>
      <c r="J18531" s="8">
        <v>13.828989992944299</v>
      </c>
      <c r="K18531" s="8">
        <v>0.29515654075431502</v>
      </c>
      <c r="L18531" s="8">
        <v>-1.1164432708657801</v>
      </c>
    </row>
    <row r="18532" spans="1:12" x14ac:dyDescent="0.2">
      <c r="A18532" s="7" t="s">
        <v>69732</v>
      </c>
      <c r="B18532" s="7" t="s">
        <v>69733</v>
      </c>
      <c r="C18532" s="7" t="s">
        <v>69734</v>
      </c>
      <c r="D18532" s="7" t="s">
        <v>69735</v>
      </c>
      <c r="E18532" s="8">
        <v>10.872602526939501</v>
      </c>
      <c r="F18532" s="8">
        <v>35.381722196116897</v>
      </c>
      <c r="G18532" s="8">
        <v>24.732036325635502</v>
      </c>
      <c r="H18532" s="8">
        <v>31.492393154436598</v>
      </c>
      <c r="I18532" s="8">
        <v>27.784971991407399</v>
      </c>
      <c r="J18532" s="8">
        <v>28.645764985384599</v>
      </c>
      <c r="K18532" s="8">
        <v>0.89843352462516202</v>
      </c>
      <c r="L18532" s="8">
        <v>0.30854657079256398</v>
      </c>
    </row>
    <row r="18533" spans="1:12" x14ac:dyDescent="0.2">
      <c r="A18533" s="7" t="s">
        <v>69736</v>
      </c>
      <c r="B18533" s="7" t="s">
        <v>69737</v>
      </c>
      <c r="C18533" s="7" t="s">
        <v>69738</v>
      </c>
      <c r="D18533" s="7" t="s">
        <v>69739</v>
      </c>
      <c r="E18533" s="8">
        <v>11443.9083688096</v>
      </c>
      <c r="F18533" s="8">
        <v>7263.0813063695496</v>
      </c>
      <c r="G18533" s="8">
        <v>8789.7657101308705</v>
      </c>
      <c r="H18533" s="8">
        <v>13264.202341734301</v>
      </c>
      <c r="I18533" s="8">
        <v>9562.9919671854805</v>
      </c>
      <c r="J18533" s="8">
        <v>10131.7107398307</v>
      </c>
      <c r="K18533" s="8">
        <v>0.55233384753496395</v>
      </c>
      <c r="L18533" s="8">
        <v>0.26141147768176098</v>
      </c>
    </row>
    <row r="18534" spans="1:12" x14ac:dyDescent="0.2">
      <c r="A18534" s="7" t="s">
        <v>69740</v>
      </c>
      <c r="B18534" s="7" t="s">
        <v>69741</v>
      </c>
      <c r="C18534" s="7" t="s">
        <v>69742</v>
      </c>
      <c r="D18534" s="7" t="s">
        <v>69743</v>
      </c>
      <c r="E18534" s="8">
        <v>80.061891334736302</v>
      </c>
      <c r="F18534" s="8">
        <v>67.814967542557397</v>
      </c>
      <c r="G18534" s="8">
        <v>97.938863849516693</v>
      </c>
      <c r="H18534" s="8">
        <v>124.001298045594</v>
      </c>
      <c r="I18534" s="8">
        <v>112.132208393894</v>
      </c>
      <c r="J18534" s="8">
        <v>141.25325492793101</v>
      </c>
      <c r="K18534" s="8">
        <v>0.280214722709893</v>
      </c>
      <c r="L18534" s="8">
        <v>0.61857820773805605</v>
      </c>
    </row>
    <row r="18535" spans="1:12" x14ac:dyDescent="0.2">
      <c r="A18535" s="7" t="s">
        <v>69744</v>
      </c>
      <c r="B18535" s="7" t="s">
        <v>69745</v>
      </c>
      <c r="D18535" s="7" t="s">
        <v>69746</v>
      </c>
      <c r="E18535" s="8">
        <v>64.247196750097004</v>
      </c>
      <c r="F18535" s="8">
        <v>33.416070962999299</v>
      </c>
      <c r="G18535" s="8">
        <v>20.7749105135339</v>
      </c>
      <c r="H18535" s="8">
        <v>22.635157579751301</v>
      </c>
      <c r="I18535" s="8">
        <v>7.93856342611641</v>
      </c>
      <c r="J18535" s="8">
        <v>6.9144949964721398</v>
      </c>
      <c r="K18535" s="8">
        <v>0.201963891081895</v>
      </c>
      <c r="L18535" s="8">
        <v>-1.6592122888235601</v>
      </c>
    </row>
    <row r="18536" spans="1:12" x14ac:dyDescent="0.2">
      <c r="A18536" s="7" t="s">
        <v>69747</v>
      </c>
      <c r="B18536" s="7" t="s">
        <v>69748</v>
      </c>
      <c r="C18536" s="7" t="s">
        <v>69749</v>
      </c>
      <c r="D18536" s="7" t="s">
        <v>69750</v>
      </c>
      <c r="E18536" s="8">
        <v>1325.46908987508</v>
      </c>
      <c r="F18536" s="8">
        <v>1551.8816485463501</v>
      </c>
      <c r="G18536" s="8">
        <v>1386.9725971416401</v>
      </c>
      <c r="H18536" s="8">
        <v>1610.0486000205699</v>
      </c>
      <c r="I18536" s="8">
        <v>1750.45323545867</v>
      </c>
      <c r="J18536" s="8">
        <v>1753.3183741054399</v>
      </c>
      <c r="K18536" s="8">
        <v>0.25289628921246199</v>
      </c>
      <c r="L18536" s="8">
        <v>0.26206280400936999</v>
      </c>
    </row>
    <row r="18537" spans="1:12" x14ac:dyDescent="0.2">
      <c r="A18537" s="7" t="s">
        <v>69751</v>
      </c>
      <c r="B18537" s="7" t="s">
        <v>69752</v>
      </c>
      <c r="C18537" s="7" t="s">
        <v>69753</v>
      </c>
      <c r="D18537" s="7" t="s">
        <v>69754</v>
      </c>
      <c r="E18537" s="8">
        <v>13.8378577615594</v>
      </c>
      <c r="F18537" s="8">
        <v>13.7595586318232</v>
      </c>
      <c r="G18537" s="8">
        <v>14.839221795381301</v>
      </c>
      <c r="H18537" s="8">
        <v>11.8096474329137</v>
      </c>
      <c r="I18537" s="8">
        <v>10.9155247109101</v>
      </c>
      <c r="J18537" s="8">
        <v>15.8045599919363</v>
      </c>
      <c r="K18537" s="8">
        <v>0.963082179311469</v>
      </c>
      <c r="L18537" s="8">
        <v>-0.13928588338964301</v>
      </c>
    </row>
    <row r="18538" spans="1:12" x14ac:dyDescent="0.2">
      <c r="A18538" s="7" t="s">
        <v>69755</v>
      </c>
      <c r="B18538" s="7" t="s">
        <v>69756</v>
      </c>
      <c r="C18538" s="7" t="s">
        <v>69757</v>
      </c>
      <c r="D18538" s="7" t="s">
        <v>69758</v>
      </c>
      <c r="E18538" s="8">
        <v>6.9189288807796796</v>
      </c>
      <c r="F18538" s="8">
        <v>5.89695369935282</v>
      </c>
      <c r="G18538" s="8">
        <v>1.9785629060508401</v>
      </c>
      <c r="H18538" s="8">
        <v>13.777922005065999</v>
      </c>
      <c r="I18538" s="8">
        <v>7.93856342611641</v>
      </c>
      <c r="J18538" s="8">
        <v>9.8778499949602097</v>
      </c>
      <c r="K18538" s="8">
        <v>0.70007001877520303</v>
      </c>
      <c r="L18538" s="8">
        <v>1.0945634730995499</v>
      </c>
    </row>
    <row r="18539" spans="1:12" x14ac:dyDescent="0.2">
      <c r="A18539" s="7" t="s">
        <v>69759</v>
      </c>
      <c r="B18539" s="7" t="s">
        <v>69760</v>
      </c>
      <c r="C18539" s="7" t="s">
        <v>69761</v>
      </c>
      <c r="D18539" s="7" t="s">
        <v>69762</v>
      </c>
      <c r="E18539" s="8">
        <v>390.42527255828202</v>
      </c>
      <c r="F18539" s="8">
        <v>321.38397661472902</v>
      </c>
      <c r="G18539" s="8">
        <v>354.162760183101</v>
      </c>
      <c r="H18539" s="8">
        <v>405.46456186337201</v>
      </c>
      <c r="I18539" s="8">
        <v>215.33353293340801</v>
      </c>
      <c r="J18539" s="8">
        <v>213.36155989113999</v>
      </c>
      <c r="K18539" s="8">
        <v>0.61886195302150704</v>
      </c>
      <c r="L18539" s="8">
        <v>-0.35368772016283301</v>
      </c>
    </row>
    <row r="18540" spans="1:12" x14ac:dyDescent="0.2">
      <c r="A18540" s="7" t="s">
        <v>69763</v>
      </c>
      <c r="B18540" s="7" t="s">
        <v>69764</v>
      </c>
      <c r="C18540" s="7" t="s">
        <v>69765</v>
      </c>
      <c r="D18540" s="7" t="s">
        <v>69766</v>
      </c>
      <c r="E18540" s="8">
        <v>1186.1020938479401</v>
      </c>
      <c r="F18540" s="8">
        <v>1253.1026611124701</v>
      </c>
      <c r="G18540" s="8">
        <v>1265.2909784195101</v>
      </c>
      <c r="H18540" s="8">
        <v>2502.6611184916401</v>
      </c>
      <c r="I18540" s="8">
        <v>2503.6244405114599</v>
      </c>
      <c r="J18540" s="8">
        <v>2351.9160838000198</v>
      </c>
      <c r="K18540" s="8">
        <v>3.42367216745093E-15</v>
      </c>
      <c r="L18540" s="8">
        <v>0.990073259474607</v>
      </c>
    </row>
    <row r="18541" spans="1:12" x14ac:dyDescent="0.2">
      <c r="A18541" s="7" t="s">
        <v>69767</v>
      </c>
      <c r="B18541" s="7" t="s">
        <v>69768</v>
      </c>
      <c r="C18541" s="7" t="s">
        <v>69769</v>
      </c>
      <c r="D18541" s="7" t="s">
        <v>69770</v>
      </c>
      <c r="E18541" s="8">
        <v>393.39052779290199</v>
      </c>
      <c r="F18541" s="8">
        <v>266.34574208743601</v>
      </c>
      <c r="G18541" s="8">
        <v>262.159585051737</v>
      </c>
      <c r="H18541" s="8">
        <v>402.51215000514298</v>
      </c>
      <c r="I18541" s="8">
        <v>343.342868179535</v>
      </c>
      <c r="J18541" s="8">
        <v>287.44543485334202</v>
      </c>
      <c r="K18541" s="8">
        <v>0.84377819405807597</v>
      </c>
      <c r="L18541" s="8">
        <v>0.16462444644813501</v>
      </c>
    </row>
    <row r="18542" spans="1:12" x14ac:dyDescent="0.2">
      <c r="A18542" s="7" t="s">
        <v>69771</v>
      </c>
      <c r="B18542" s="7" t="s">
        <v>69772</v>
      </c>
      <c r="C18542" s="7" t="s">
        <v>69773</v>
      </c>
      <c r="D18542" s="7" t="s">
        <v>69774</v>
      </c>
      <c r="E18542" s="8">
        <v>54.363012634697498</v>
      </c>
      <c r="F18542" s="8">
        <v>67.814967542557397</v>
      </c>
      <c r="G18542" s="8">
        <v>90.024612225313405</v>
      </c>
      <c r="H18542" s="8">
        <v>97.429591321538396</v>
      </c>
      <c r="I18542" s="8">
        <v>54.5776235545503</v>
      </c>
      <c r="J18542" s="8">
        <v>32.596904983368702</v>
      </c>
      <c r="K18542" s="8">
        <v>0.917478348612079</v>
      </c>
      <c r="L18542" s="8">
        <v>-0.20087624585455</v>
      </c>
    </row>
    <row r="18543" spans="1:12" x14ac:dyDescent="0.2">
      <c r="A18543" s="7" t="s">
        <v>69775</v>
      </c>
      <c r="B18543" s="7" t="s">
        <v>69776</v>
      </c>
      <c r="C18543" s="7" t="s">
        <v>69777</v>
      </c>
      <c r="D18543" s="7" t="s">
        <v>69778</v>
      </c>
      <c r="E18543" s="8">
        <v>87.969238627055901</v>
      </c>
      <c r="F18543" s="8">
        <v>76.6603980915866</v>
      </c>
      <c r="G18543" s="8">
        <v>84.0889235071608</v>
      </c>
      <c r="H18543" s="8">
        <v>133.84267090635601</v>
      </c>
      <c r="I18543" s="8">
        <v>139.917180385302</v>
      </c>
      <c r="J18543" s="8">
        <v>94.827359951618007</v>
      </c>
      <c r="K18543" s="8">
        <v>0.35038168471019399</v>
      </c>
      <c r="L18543" s="8">
        <v>0.56750859402711695</v>
      </c>
    </row>
    <row r="18544" spans="1:12" x14ac:dyDescent="0.2">
      <c r="A18544" s="7" t="s">
        <v>69779</v>
      </c>
      <c r="B18544" s="7" t="s">
        <v>69780</v>
      </c>
      <c r="D18544" s="7" t="s">
        <v>69781</v>
      </c>
      <c r="E18544" s="8">
        <v>19.768368230799101</v>
      </c>
      <c r="F18544" s="8">
        <v>3.9313024662352101</v>
      </c>
      <c r="G18544" s="8">
        <v>6.9249701711779501</v>
      </c>
      <c r="H18544" s="8">
        <v>7.8730982886091603</v>
      </c>
      <c r="I18544" s="8">
        <v>11.907845139174601</v>
      </c>
      <c r="J18544" s="8">
        <v>0</v>
      </c>
      <c r="K18544" s="8">
        <v>0.903659766087065</v>
      </c>
      <c r="L18544" s="8">
        <v>-0.63062115539215002</v>
      </c>
    </row>
    <row r="18545" spans="1:12" x14ac:dyDescent="0.2">
      <c r="A18545" s="7" t="s">
        <v>69782</v>
      </c>
      <c r="B18545" s="7" t="s">
        <v>69783</v>
      </c>
      <c r="C18545" s="7" t="s">
        <v>69784</v>
      </c>
      <c r="D18545" s="7" t="s">
        <v>69785</v>
      </c>
      <c r="E18545" s="8">
        <v>21.745205053879001</v>
      </c>
      <c r="F18545" s="8">
        <v>25.553466030528899</v>
      </c>
      <c r="G18545" s="8">
        <v>11.871377436305099</v>
      </c>
      <c r="H18545" s="8">
        <v>5.9048237164568702</v>
      </c>
      <c r="I18545" s="8">
        <v>3.9692817130582099</v>
      </c>
      <c r="J18545" s="8">
        <v>0.98778499949602006</v>
      </c>
      <c r="K18545" s="8">
        <v>0.121460126835545</v>
      </c>
      <c r="L18545" s="8">
        <v>-2.4453674298563399</v>
      </c>
    </row>
    <row r="18546" spans="1:12" x14ac:dyDescent="0.2">
      <c r="A18546" s="7" t="s">
        <v>69786</v>
      </c>
      <c r="B18546" s="7" t="s">
        <v>69787</v>
      </c>
      <c r="C18546" s="7" t="s">
        <v>69788</v>
      </c>
      <c r="D18546" s="7" t="s">
        <v>69789</v>
      </c>
      <c r="E18546" s="8">
        <v>246.11618447344901</v>
      </c>
      <c r="F18546" s="8">
        <v>148.40666810037899</v>
      </c>
      <c r="G18546" s="8">
        <v>224.566889836771</v>
      </c>
      <c r="H18546" s="8">
        <v>221.43088936713301</v>
      </c>
      <c r="I18546" s="8">
        <v>181.59463837241299</v>
      </c>
      <c r="J18546" s="8">
        <v>213.36155989113999</v>
      </c>
      <c r="K18546" s="8">
        <v>0.99513933981515401</v>
      </c>
      <c r="L18546" s="8">
        <v>-6.20823072277445E-3</v>
      </c>
    </row>
    <row r="18547" spans="1:12" x14ac:dyDescent="0.2">
      <c r="A18547" s="7" t="s">
        <v>69790</v>
      </c>
      <c r="B18547" s="7" t="s">
        <v>69791</v>
      </c>
      <c r="C18547" s="7" t="s">
        <v>69792</v>
      </c>
      <c r="D18547" s="7" t="s">
        <v>69793</v>
      </c>
      <c r="E18547" s="8">
        <v>35.583062815438304</v>
      </c>
      <c r="F18547" s="8">
        <v>112.04212028770399</v>
      </c>
      <c r="G18547" s="8">
        <v>42.539102480093099</v>
      </c>
      <c r="H18547" s="8">
        <v>15.746196577218299</v>
      </c>
      <c r="I18547" s="8">
        <v>37.708176274053002</v>
      </c>
      <c r="J18547" s="8">
        <v>40.499184979336803</v>
      </c>
      <c r="K18547" s="8">
        <v>0.42249598474639699</v>
      </c>
      <c r="L18547" s="8">
        <v>-1.0174936489687401</v>
      </c>
    </row>
    <row r="18548" spans="1:12" x14ac:dyDescent="0.2">
      <c r="A18548" s="7" t="s">
        <v>69794</v>
      </c>
      <c r="B18548" s="7" t="s">
        <v>69795</v>
      </c>
      <c r="D18548" s="7" t="s">
        <v>69796</v>
      </c>
      <c r="E18548" s="8">
        <v>0</v>
      </c>
      <c r="F18548" s="8">
        <v>1.9656512331176099</v>
      </c>
      <c r="G18548" s="8">
        <v>0</v>
      </c>
      <c r="H18548" s="8">
        <v>46.254452445578799</v>
      </c>
      <c r="I18548" s="8">
        <v>35.723535417523898</v>
      </c>
      <c r="J18548" s="8">
        <v>10.865634994456199</v>
      </c>
      <c r="K18548" s="8">
        <v>5.7764529568603805E-4</v>
      </c>
      <c r="L18548" s="8">
        <v>5.55760176902829</v>
      </c>
    </row>
    <row r="18549" spans="1:12" x14ac:dyDescent="0.2">
      <c r="A18549" s="7" t="s">
        <v>69797</v>
      </c>
      <c r="B18549" s="7" t="s">
        <v>69798</v>
      </c>
      <c r="C18549" s="7" t="s">
        <v>69799</v>
      </c>
      <c r="D18549" s="7" t="s">
        <v>69800</v>
      </c>
      <c r="E18549" s="8">
        <v>0.98841841153995402</v>
      </c>
      <c r="F18549" s="8">
        <v>8.8454305490292207</v>
      </c>
      <c r="G18549" s="8">
        <v>17.807066154457601</v>
      </c>
      <c r="H18549" s="8">
        <v>12.793784718989899</v>
      </c>
      <c r="I18549" s="8">
        <v>5.9539225695873101</v>
      </c>
      <c r="J18549" s="8">
        <v>13.828989992944299</v>
      </c>
      <c r="K18549" s="8">
        <v>0.95705328341231699</v>
      </c>
      <c r="L18549" s="8">
        <v>0.23722585270469199</v>
      </c>
    </row>
    <row r="18550" spans="1:12" x14ac:dyDescent="0.2">
      <c r="A18550" s="7" t="s">
        <v>69801</v>
      </c>
      <c r="B18550" s="7" t="s">
        <v>69802</v>
      </c>
      <c r="C18550" s="7" t="s">
        <v>69803</v>
      </c>
      <c r="D18550" s="7" t="s">
        <v>69804</v>
      </c>
      <c r="E18550" s="8">
        <v>0</v>
      </c>
      <c r="F18550" s="8">
        <v>6.8797793159116196</v>
      </c>
      <c r="G18550" s="8">
        <v>10.8820959832796</v>
      </c>
      <c r="H18550" s="8">
        <v>2.95241185822844</v>
      </c>
      <c r="I18550" s="8">
        <v>0</v>
      </c>
      <c r="J18550" s="8">
        <v>2.9633549984880601</v>
      </c>
      <c r="K18550" s="8">
        <v>0.78784273979295705</v>
      </c>
      <c r="L18550" s="8">
        <v>-1.58560392604985</v>
      </c>
    </row>
    <row r="18551" spans="1:12" x14ac:dyDescent="0.2">
      <c r="A18551" s="7" t="s">
        <v>69805</v>
      </c>
      <c r="B18551" s="7" t="s">
        <v>69806</v>
      </c>
      <c r="C18551" s="7" t="s">
        <v>69807</v>
      </c>
      <c r="D18551" s="7" t="s">
        <v>69808</v>
      </c>
      <c r="E18551" s="8">
        <v>1846.3655927566299</v>
      </c>
      <c r="F18551" s="8">
        <v>1754.3437255574599</v>
      </c>
      <c r="G18551" s="8">
        <v>1901.3989527148599</v>
      </c>
      <c r="H18551" s="8">
        <v>1901.3532366991101</v>
      </c>
      <c r="I18551" s="8">
        <v>2037.2338392271199</v>
      </c>
      <c r="J18551" s="8">
        <v>2087.1897039350902</v>
      </c>
      <c r="K18551" s="8">
        <v>0.66091120951736904</v>
      </c>
      <c r="L18551" s="8">
        <v>0.13116373479462901</v>
      </c>
    </row>
    <row r="18552" spans="1:12" x14ac:dyDescent="0.2">
      <c r="A18552" s="7" t="s">
        <v>69809</v>
      </c>
      <c r="B18552" s="7" t="s">
        <v>69810</v>
      </c>
      <c r="C18552" s="7" t="s">
        <v>69811</v>
      </c>
      <c r="D18552" s="7" t="s">
        <v>69812</v>
      </c>
      <c r="E18552" s="8">
        <v>28.6641339346587</v>
      </c>
      <c r="F18552" s="8">
        <v>46.192803978263697</v>
      </c>
      <c r="G18552" s="8">
        <v>20.7749105135339</v>
      </c>
      <c r="H18552" s="8">
        <v>195.84331992915301</v>
      </c>
      <c r="I18552" s="8">
        <v>191.51784265505799</v>
      </c>
      <c r="J18552" s="8">
        <v>102.72963994758599</v>
      </c>
      <c r="K18552" s="8">
        <v>8.0847876031853402E-6</v>
      </c>
      <c r="L18552" s="8">
        <v>2.3572077042681601</v>
      </c>
    </row>
    <row r="18553" spans="1:12" x14ac:dyDescent="0.2">
      <c r="A18553" s="7" t="s">
        <v>69813</v>
      </c>
      <c r="B18553" s="7" t="s">
        <v>69814</v>
      </c>
      <c r="C18553" s="7" t="s">
        <v>69815</v>
      </c>
      <c r="D18553" s="7" t="s">
        <v>69816</v>
      </c>
      <c r="E18553" s="8">
        <v>812.47993428584198</v>
      </c>
      <c r="F18553" s="8">
        <v>827.53916914251204</v>
      </c>
      <c r="G18553" s="8">
        <v>730.089712332761</v>
      </c>
      <c r="H18553" s="8">
        <v>801.087750865982</v>
      </c>
      <c r="I18553" s="8">
        <v>509.06037969971499</v>
      </c>
      <c r="J18553" s="8">
        <v>621.31676468299702</v>
      </c>
      <c r="K18553" s="8">
        <v>0.497105963296533</v>
      </c>
      <c r="L18553" s="8">
        <v>-0.29521818220761298</v>
      </c>
    </row>
    <row r="18554" spans="1:12" x14ac:dyDescent="0.2">
      <c r="A18554" s="7" t="s">
        <v>69817</v>
      </c>
      <c r="B18554" s="7" t="s">
        <v>69818</v>
      </c>
      <c r="C18554" s="7" t="s">
        <v>69819</v>
      </c>
      <c r="E18554" s="8">
        <v>76.108217688576502</v>
      </c>
      <c r="F18554" s="8">
        <v>117.93907398705601</v>
      </c>
      <c r="G18554" s="8">
        <v>72.217546070855803</v>
      </c>
      <c r="H18554" s="8">
        <v>68.8896100253302</v>
      </c>
      <c r="I18554" s="8">
        <v>127.017014817863</v>
      </c>
      <c r="J18554" s="8">
        <v>105.69299494607399</v>
      </c>
      <c r="K18554" s="8">
        <v>0.904165533386869</v>
      </c>
      <c r="L18554" s="8">
        <v>0.17957472881761699</v>
      </c>
    </row>
    <row r="18555" spans="1:12" x14ac:dyDescent="0.2">
      <c r="A18555" s="7" t="s">
        <v>69820</v>
      </c>
      <c r="B18555" s="7" t="s">
        <v>69821</v>
      </c>
      <c r="C18555" s="7" t="s">
        <v>69822</v>
      </c>
      <c r="D18555" s="7" t="s">
        <v>69823</v>
      </c>
      <c r="E18555" s="8">
        <v>1.97683682307991</v>
      </c>
      <c r="F18555" s="8">
        <v>8.8454305490292207</v>
      </c>
      <c r="G18555" s="8">
        <v>12.8606588893305</v>
      </c>
      <c r="H18555" s="8">
        <v>6.8889610025330201</v>
      </c>
      <c r="I18555" s="8">
        <v>32.746574132730203</v>
      </c>
      <c r="J18555" s="8">
        <v>28.645764985384599</v>
      </c>
      <c r="K18555" s="8">
        <v>0.452104661776349</v>
      </c>
      <c r="L18555" s="8">
        <v>1.5274842057928399</v>
      </c>
    </row>
    <row r="18556" spans="1:12" x14ac:dyDescent="0.2">
      <c r="A18556" s="7" t="s">
        <v>69824</v>
      </c>
      <c r="B18556" s="7" t="s">
        <v>69825</v>
      </c>
      <c r="C18556" s="7" t="s">
        <v>69826</v>
      </c>
      <c r="D18556" s="7" t="s">
        <v>69827</v>
      </c>
      <c r="E18556" s="8">
        <v>7.9073472923196304</v>
      </c>
      <c r="F18556" s="8">
        <v>8.8454305490292207</v>
      </c>
      <c r="G18556" s="8">
        <v>6.9249701711779501</v>
      </c>
      <c r="H18556" s="8">
        <v>636.73682409126604</v>
      </c>
      <c r="I18556" s="8">
        <v>353.26607246217998</v>
      </c>
      <c r="J18556" s="8">
        <v>179.77686990827601</v>
      </c>
      <c r="K18556" s="8">
        <v>2.5750815628542198E-21</v>
      </c>
      <c r="L18556" s="8">
        <v>5.6263995484446401</v>
      </c>
    </row>
    <row r="18557" spans="1:12" x14ac:dyDescent="0.2">
      <c r="A18557" s="7" t="s">
        <v>69828</v>
      </c>
      <c r="B18557" s="7" t="s">
        <v>69829</v>
      </c>
      <c r="C18557" s="7" t="s">
        <v>69830</v>
      </c>
      <c r="D18557" s="7" t="s">
        <v>69831</v>
      </c>
      <c r="E18557" s="8">
        <v>289.60659458120602</v>
      </c>
      <c r="F18557" s="8">
        <v>253.56900907217101</v>
      </c>
      <c r="G18557" s="8">
        <v>310.63437624998198</v>
      </c>
      <c r="H18557" s="8">
        <v>261.78051809625498</v>
      </c>
      <c r="I18557" s="8">
        <v>292.734526338043</v>
      </c>
      <c r="J18557" s="8">
        <v>289.42100485233402</v>
      </c>
      <c r="K18557" s="8">
        <v>0.98393467786717503</v>
      </c>
      <c r="L18557" s="8">
        <v>-1.6767235324736202E-2</v>
      </c>
    </row>
    <row r="18558" spans="1:12" x14ac:dyDescent="0.2">
      <c r="A18558" s="7" t="s">
        <v>69832</v>
      </c>
      <c r="B18558" s="7" t="s">
        <v>69833</v>
      </c>
      <c r="C18558" s="7" t="s">
        <v>69834</v>
      </c>
      <c r="D18558" s="7" t="s">
        <v>69835</v>
      </c>
      <c r="E18558" s="8">
        <v>788.75789240888298</v>
      </c>
      <c r="F18558" s="8">
        <v>564.14190390475301</v>
      </c>
      <c r="G18558" s="8">
        <v>555.97617660028698</v>
      </c>
      <c r="H18558" s="8">
        <v>734.16641541280399</v>
      </c>
      <c r="I18558" s="8">
        <v>624.16954937840296</v>
      </c>
      <c r="J18558" s="8">
        <v>624.28011968148496</v>
      </c>
      <c r="K18558" s="8">
        <v>0.94533508802160504</v>
      </c>
      <c r="L18558" s="8">
        <v>5.4712535627273601E-2</v>
      </c>
    </row>
    <row r="18559" spans="1:12" x14ac:dyDescent="0.2">
      <c r="A18559" s="7" t="s">
        <v>69836</v>
      </c>
      <c r="B18559" s="7" t="s">
        <v>69837</v>
      </c>
      <c r="C18559" s="7" t="s">
        <v>69838</v>
      </c>
      <c r="D18559" s="7" t="s">
        <v>69839</v>
      </c>
      <c r="E18559" s="8">
        <v>38.548318050058199</v>
      </c>
      <c r="F18559" s="8">
        <v>19.656512331176099</v>
      </c>
      <c r="G18559" s="8">
        <v>42.539102480093099</v>
      </c>
      <c r="H18559" s="8">
        <v>38.381354156969699</v>
      </c>
      <c r="I18559" s="8">
        <v>37.708176274053002</v>
      </c>
      <c r="J18559" s="8">
        <v>56.303744971273197</v>
      </c>
      <c r="K18559" s="8">
        <v>0.81624267066273404</v>
      </c>
      <c r="L18559" s="8">
        <v>0.39432204420925199</v>
      </c>
    </row>
    <row r="18560" spans="1:12" x14ac:dyDescent="0.2">
      <c r="A18560" s="7" t="s">
        <v>69840</v>
      </c>
      <c r="B18560" s="7" t="s">
        <v>69841</v>
      </c>
      <c r="C18560" s="7" t="s">
        <v>69842</v>
      </c>
      <c r="D18560" s="7" t="s">
        <v>69843</v>
      </c>
      <c r="E18560" s="8">
        <v>80.061891334736302</v>
      </c>
      <c r="F18560" s="8">
        <v>47.175629594822503</v>
      </c>
      <c r="G18560" s="8">
        <v>67.271138805728697</v>
      </c>
      <c r="H18560" s="8">
        <v>32.476530440512803</v>
      </c>
      <c r="I18560" s="8">
        <v>54.5776235545503</v>
      </c>
      <c r="J18560" s="8">
        <v>64.206024967241305</v>
      </c>
      <c r="K18560" s="8">
        <v>0.79600496925195596</v>
      </c>
      <c r="L18560" s="8">
        <v>-0.36282761575410399</v>
      </c>
    </row>
    <row r="18561" spans="1:12" x14ac:dyDescent="0.2">
      <c r="A18561" s="7" t="s">
        <v>69844</v>
      </c>
      <c r="B18561" s="7" t="s">
        <v>69845</v>
      </c>
      <c r="D18561" s="7" t="s">
        <v>69846</v>
      </c>
      <c r="E18561" s="8">
        <v>887.59973356287901</v>
      </c>
      <c r="F18561" s="8">
        <v>1195.1159497355</v>
      </c>
      <c r="G18561" s="8">
        <v>1040.72408858274</v>
      </c>
      <c r="H18561" s="8">
        <v>647.56233423810295</v>
      </c>
      <c r="I18561" s="8">
        <v>603.33082038484702</v>
      </c>
      <c r="J18561" s="8">
        <v>403.01627979437598</v>
      </c>
      <c r="K18561" s="8">
        <v>7.4816598138702901E-4</v>
      </c>
      <c r="L18561" s="8">
        <v>-0.91726109210507401</v>
      </c>
    </row>
    <row r="18562" spans="1:12" x14ac:dyDescent="0.2">
      <c r="A18562" s="7" t="s">
        <v>69847</v>
      </c>
      <c r="B18562" s="7" t="s">
        <v>69848</v>
      </c>
      <c r="C18562" s="7" t="s">
        <v>69849</v>
      </c>
      <c r="D18562" s="7" t="s">
        <v>69850</v>
      </c>
      <c r="E18562" s="8">
        <v>37.559899638518303</v>
      </c>
      <c r="F18562" s="8">
        <v>36.364547812675703</v>
      </c>
      <c r="G18562" s="8">
        <v>34.624850855889797</v>
      </c>
      <c r="H18562" s="8">
        <v>38.381354156969699</v>
      </c>
      <c r="I18562" s="8">
        <v>20.838728993555598</v>
      </c>
      <c r="J18562" s="8">
        <v>55.315959971777097</v>
      </c>
      <c r="K18562" s="8">
        <v>0.97151753033141597</v>
      </c>
      <c r="L18562" s="8">
        <v>7.7569105073881497E-2</v>
      </c>
    </row>
    <row r="18563" spans="1:12" x14ac:dyDescent="0.2">
      <c r="A18563" s="7" t="s">
        <v>69851</v>
      </c>
      <c r="B18563" s="7" t="s">
        <v>69852</v>
      </c>
      <c r="C18563" s="7" t="s">
        <v>69853</v>
      </c>
      <c r="D18563" s="7" t="s">
        <v>69854</v>
      </c>
      <c r="E18563" s="8">
        <v>61.281941515477101</v>
      </c>
      <c r="F18563" s="8">
        <v>91.402782339968695</v>
      </c>
      <c r="G18563" s="8">
        <v>102.885271114644</v>
      </c>
      <c r="H18563" s="8">
        <v>54.127550734187999</v>
      </c>
      <c r="I18563" s="8">
        <v>136.94021910050799</v>
      </c>
      <c r="J18563" s="8">
        <v>102.72963994758599</v>
      </c>
      <c r="K18563" s="8">
        <v>0.90395798359503798</v>
      </c>
      <c r="L18563" s="8">
        <v>0.200972302703812</v>
      </c>
    </row>
    <row r="18564" spans="1:12" x14ac:dyDescent="0.2">
      <c r="A18564" s="7" t="s">
        <v>69855</v>
      </c>
      <c r="B18564" s="7" t="s">
        <v>69856</v>
      </c>
      <c r="C18564" s="7" t="s">
        <v>69857</v>
      </c>
      <c r="D18564" s="7" t="s">
        <v>69858</v>
      </c>
      <c r="E18564" s="8">
        <v>5639.9154562469803</v>
      </c>
      <c r="F18564" s="8">
        <v>4510.18675438835</v>
      </c>
      <c r="G18564" s="8">
        <v>4753.4973817871496</v>
      </c>
      <c r="H18564" s="8">
        <v>5062.4021995756902</v>
      </c>
      <c r="I18564" s="8">
        <v>4514.06562817545</v>
      </c>
      <c r="J18564" s="8">
        <v>4669.2596926176902</v>
      </c>
      <c r="K18564" s="8">
        <v>0.89528451922065999</v>
      </c>
      <c r="L18564" s="8">
        <v>-6.51240601813632E-2</v>
      </c>
    </row>
    <row r="18565" spans="1:12" x14ac:dyDescent="0.2">
      <c r="A18565" s="7" t="s">
        <v>69859</v>
      </c>
      <c r="B18565" s="7" t="s">
        <v>69860</v>
      </c>
      <c r="C18565" s="7" t="s">
        <v>69861</v>
      </c>
      <c r="D18565" s="7" t="s">
        <v>69862</v>
      </c>
      <c r="E18565" s="8">
        <v>0</v>
      </c>
      <c r="F18565" s="8">
        <v>4.9141280827940097</v>
      </c>
      <c r="G18565" s="8">
        <v>0.98928145302542203</v>
      </c>
      <c r="H18565" s="8">
        <v>0</v>
      </c>
      <c r="I18565" s="8">
        <v>5.9539225695873101</v>
      </c>
      <c r="J18565" s="8">
        <v>8.8900649954641793</v>
      </c>
      <c r="K18565" s="8">
        <v>1</v>
      </c>
      <c r="L18565" s="8">
        <v>1.32943836652059</v>
      </c>
    </row>
    <row r="18566" spans="1:12" x14ac:dyDescent="0.2">
      <c r="A18566" s="7" t="s">
        <v>69863</v>
      </c>
      <c r="B18566" s="7" t="s">
        <v>69864</v>
      </c>
      <c r="D18566" s="7" t="s">
        <v>69865</v>
      </c>
      <c r="E18566" s="8">
        <v>0</v>
      </c>
      <c r="F18566" s="8">
        <v>0</v>
      </c>
      <c r="G18566" s="8">
        <v>0</v>
      </c>
      <c r="H18566" s="8">
        <v>11.8096474329137</v>
      </c>
      <c r="I18566" s="8">
        <v>0</v>
      </c>
      <c r="J18566" s="8">
        <v>0</v>
      </c>
      <c r="K18566" s="8">
        <v>1</v>
      </c>
      <c r="L18566" s="8">
        <v>4.4388104690802903</v>
      </c>
    </row>
    <row r="18567" spans="1:12" x14ac:dyDescent="0.2">
      <c r="A18567" s="7" t="s">
        <v>69866</v>
      </c>
      <c r="B18567" s="7" t="s">
        <v>69867</v>
      </c>
      <c r="C18567" s="7" t="s">
        <v>69868</v>
      </c>
      <c r="D18567" s="7" t="s">
        <v>69869</v>
      </c>
      <c r="E18567" s="8">
        <v>16.803112996179198</v>
      </c>
      <c r="F18567" s="8">
        <v>15.725209864940799</v>
      </c>
      <c r="G18567" s="8">
        <v>26.710599231686398</v>
      </c>
      <c r="H18567" s="8">
        <v>7.8730982886091603</v>
      </c>
      <c r="I18567" s="8">
        <v>57.554584839344002</v>
      </c>
      <c r="J18567" s="8">
        <v>34.572474982360703</v>
      </c>
      <c r="K18567" s="8">
        <v>0.729003179106128</v>
      </c>
      <c r="L18567" s="8">
        <v>0.75526108709201101</v>
      </c>
    </row>
    <row r="18568" spans="1:12" x14ac:dyDescent="0.2">
      <c r="A18568" s="7" t="s">
        <v>69870</v>
      </c>
      <c r="B18568" s="7" t="s">
        <v>69871</v>
      </c>
      <c r="C18568" s="7" t="s">
        <v>69872</v>
      </c>
      <c r="D18568" s="7" t="s">
        <v>69873</v>
      </c>
      <c r="E18568" s="8">
        <v>408.21680396600101</v>
      </c>
      <c r="F18568" s="8">
        <v>481.584552113813</v>
      </c>
      <c r="G18568" s="8">
        <v>538.16911044582901</v>
      </c>
      <c r="H18568" s="8">
        <v>426.13144487097099</v>
      </c>
      <c r="I18568" s="8">
        <v>526.92214740847703</v>
      </c>
      <c r="J18568" s="8">
        <v>445.49103477270501</v>
      </c>
      <c r="K18568" s="8">
        <v>0.96915873474446201</v>
      </c>
      <c r="L18568" s="8">
        <v>-3.0071968105735002E-2</v>
      </c>
    </row>
    <row r="18569" spans="1:12" x14ac:dyDescent="0.2">
      <c r="A18569" s="7" t="s">
        <v>69874</v>
      </c>
      <c r="B18569" s="7" t="s">
        <v>69875</v>
      </c>
      <c r="C18569" s="7" t="s">
        <v>69876</v>
      </c>
      <c r="D18569" s="7" t="s">
        <v>69877</v>
      </c>
      <c r="E18569" s="8">
        <v>0.98841841153995402</v>
      </c>
      <c r="F18569" s="8">
        <v>9.8282561655880301</v>
      </c>
      <c r="G18569" s="8">
        <v>4.9464072651271103</v>
      </c>
      <c r="H18569" s="8">
        <v>9.8413728607614495</v>
      </c>
      <c r="I18569" s="8">
        <v>9.9232042826455196</v>
      </c>
      <c r="J18569" s="8">
        <v>0</v>
      </c>
      <c r="K18569" s="8">
        <v>0.95727434757403196</v>
      </c>
      <c r="L18569" s="8">
        <v>0.32609648688008902</v>
      </c>
    </row>
    <row r="18570" spans="1:12" x14ac:dyDescent="0.2">
      <c r="A18570" s="7" t="s">
        <v>69878</v>
      </c>
      <c r="B18570" s="7" t="s">
        <v>69879</v>
      </c>
      <c r="C18570" s="7" t="s">
        <v>69880</v>
      </c>
      <c r="D18570" s="7" t="s">
        <v>69881</v>
      </c>
      <c r="E18570" s="8">
        <v>88.957657038595897</v>
      </c>
      <c r="F18570" s="8">
        <v>48.158455211381302</v>
      </c>
      <c r="G18570" s="8">
        <v>73.206827523881202</v>
      </c>
      <c r="H18570" s="8">
        <v>101.366140465843</v>
      </c>
      <c r="I18570" s="8">
        <v>66.485468693724997</v>
      </c>
      <c r="J18570" s="8">
        <v>60.254884969257297</v>
      </c>
      <c r="K18570" s="8">
        <v>0.945213692091736</v>
      </c>
      <c r="L18570" s="8">
        <v>0.117283513437603</v>
      </c>
    </row>
    <row r="18571" spans="1:12" x14ac:dyDescent="0.2">
      <c r="A18571" s="7" t="s">
        <v>69882</v>
      </c>
      <c r="B18571" s="7" t="s">
        <v>69883</v>
      </c>
      <c r="C18571" s="7" t="s">
        <v>69884</v>
      </c>
      <c r="D18571" s="7" t="s">
        <v>69885</v>
      </c>
      <c r="E18571" s="8">
        <v>1235.5230144249399</v>
      </c>
      <c r="F18571" s="8">
        <v>2008.8955602461899</v>
      </c>
      <c r="G18571" s="8">
        <v>1592.7431393709301</v>
      </c>
      <c r="H18571" s="8">
        <v>1232.1398821673299</v>
      </c>
      <c r="I18571" s="8">
        <v>1670.07528076924</v>
      </c>
      <c r="J18571" s="8">
        <v>1527.11560922085</v>
      </c>
      <c r="K18571" s="8">
        <v>0.85722889676218705</v>
      </c>
      <c r="L18571" s="8">
        <v>-0.12709783081252199</v>
      </c>
    </row>
    <row r="18572" spans="1:12" x14ac:dyDescent="0.2">
      <c r="A18572" s="7" t="s">
        <v>69886</v>
      </c>
      <c r="B18572" s="7" t="s">
        <v>69887</v>
      </c>
      <c r="C18572" s="7" t="s">
        <v>69888</v>
      </c>
      <c r="D18572" s="7" t="s">
        <v>69889</v>
      </c>
      <c r="E18572" s="8">
        <v>168.031129961792</v>
      </c>
      <c r="F18572" s="8">
        <v>175.92578536402601</v>
      </c>
      <c r="G18572" s="8">
        <v>180.04922445062701</v>
      </c>
      <c r="H18572" s="8">
        <v>101.366140465843</v>
      </c>
      <c r="I18572" s="8">
        <v>160.75590937885701</v>
      </c>
      <c r="J18572" s="8">
        <v>126.43647993549099</v>
      </c>
      <c r="K18572" s="8">
        <v>0.46482600800434098</v>
      </c>
      <c r="L18572" s="8">
        <v>-0.43157059126854402</v>
      </c>
    </row>
    <row r="18573" spans="1:12" x14ac:dyDescent="0.2">
      <c r="A18573" s="7" t="s">
        <v>69890</v>
      </c>
      <c r="B18573" s="7" t="s">
        <v>69891</v>
      </c>
      <c r="C18573" s="7" t="s">
        <v>69892</v>
      </c>
      <c r="D18573" s="7" t="s">
        <v>69893</v>
      </c>
      <c r="E18573" s="8">
        <v>64.247196750097004</v>
      </c>
      <c r="F18573" s="8">
        <v>72.729095625351405</v>
      </c>
      <c r="G18573" s="8">
        <v>81.121079148084604</v>
      </c>
      <c r="H18573" s="8">
        <v>64.953060881025607</v>
      </c>
      <c r="I18573" s="8">
        <v>73.431711691576794</v>
      </c>
      <c r="J18573" s="8">
        <v>54.328174972281097</v>
      </c>
      <c r="K18573" s="8">
        <v>0.89727691996071601</v>
      </c>
      <c r="L18573" s="8">
        <v>-0.178558023784152</v>
      </c>
    </row>
    <row r="18574" spans="1:12" x14ac:dyDescent="0.2">
      <c r="A18574" s="7" t="s">
        <v>69894</v>
      </c>
      <c r="B18574" s="7" t="s">
        <v>69895</v>
      </c>
      <c r="C18574" s="7" t="s">
        <v>69896</v>
      </c>
      <c r="D18574" s="7" t="s">
        <v>69897</v>
      </c>
      <c r="E18574" s="8">
        <v>163.08903790409201</v>
      </c>
      <c r="F18574" s="8">
        <v>197.54794892831899</v>
      </c>
      <c r="G18574" s="8">
        <v>186.974194621805</v>
      </c>
      <c r="H18574" s="8">
        <v>171.23988777724901</v>
      </c>
      <c r="I18574" s="8">
        <v>251.05706835093201</v>
      </c>
      <c r="J18574" s="8">
        <v>202.49592489668399</v>
      </c>
      <c r="K18574" s="8">
        <v>0.81676868926843105</v>
      </c>
      <c r="L18574" s="8">
        <v>0.190126538551883</v>
      </c>
    </row>
    <row r="18575" spans="1:12" x14ac:dyDescent="0.2">
      <c r="A18575" s="7" t="s">
        <v>69898</v>
      </c>
      <c r="B18575" s="7" t="s">
        <v>69899</v>
      </c>
      <c r="C18575" s="7" t="s">
        <v>69900</v>
      </c>
      <c r="D18575" s="7" t="s">
        <v>69901</v>
      </c>
      <c r="E18575" s="8">
        <v>256.98878700038802</v>
      </c>
      <c r="F18575" s="8">
        <v>367.57678059299201</v>
      </c>
      <c r="G18575" s="8">
        <v>369.00198197848198</v>
      </c>
      <c r="H18575" s="8">
        <v>244.066046946884</v>
      </c>
      <c r="I18575" s="8">
        <v>320.51949832945002</v>
      </c>
      <c r="J18575" s="8">
        <v>337.822469827639</v>
      </c>
      <c r="K18575" s="8">
        <v>0.87154794356537602</v>
      </c>
      <c r="L18575" s="8">
        <v>-0.13889129210863399</v>
      </c>
    </row>
    <row r="18576" spans="1:12" x14ac:dyDescent="0.2">
      <c r="A18576" s="7" t="s">
        <v>69902</v>
      </c>
      <c r="B18576" s="7" t="s">
        <v>69903</v>
      </c>
      <c r="C18576" s="7" t="s">
        <v>69904</v>
      </c>
      <c r="D18576" s="7" t="s">
        <v>69905</v>
      </c>
      <c r="E18576" s="8">
        <v>64.247196750097004</v>
      </c>
      <c r="F18576" s="8">
        <v>76.6603980915866</v>
      </c>
      <c r="G18576" s="8">
        <v>87.056767866237095</v>
      </c>
      <c r="H18576" s="8">
        <v>23.619294865827499</v>
      </c>
      <c r="I18576" s="8">
        <v>64.500827837195899</v>
      </c>
      <c r="J18576" s="8">
        <v>29.633549984880599</v>
      </c>
      <c r="K18576" s="8">
        <v>0.30061605213071502</v>
      </c>
      <c r="L18576" s="8">
        <v>-0.95331527894239698</v>
      </c>
    </row>
    <row r="18577" spans="1:12" x14ac:dyDescent="0.2">
      <c r="A18577" s="7" t="s">
        <v>69906</v>
      </c>
      <c r="B18577" s="7" t="s">
        <v>69907</v>
      </c>
      <c r="C18577" s="7" t="s">
        <v>69908</v>
      </c>
      <c r="D18577" s="7" t="s">
        <v>69909</v>
      </c>
      <c r="E18577" s="8">
        <v>307.39812598892598</v>
      </c>
      <c r="F18577" s="8">
        <v>258.48313715496499</v>
      </c>
      <c r="G18577" s="8">
        <v>251.27748906845699</v>
      </c>
      <c r="H18577" s="8">
        <v>313.93979425829002</v>
      </c>
      <c r="I18577" s="8">
        <v>326.47342089903702</v>
      </c>
      <c r="J18577" s="8">
        <v>180.76465490777201</v>
      </c>
      <c r="K18577" s="8">
        <v>0.99474431476028802</v>
      </c>
      <c r="L18577" s="8">
        <v>7.0750235508703196E-3</v>
      </c>
    </row>
    <row r="18578" spans="1:12" x14ac:dyDescent="0.2">
      <c r="A18578" s="7" t="s">
        <v>69910</v>
      </c>
      <c r="B18578" s="7" t="s">
        <v>69911</v>
      </c>
      <c r="D18578" s="7" t="s">
        <v>69912</v>
      </c>
      <c r="E18578" s="8">
        <v>182.85740613489099</v>
      </c>
      <c r="F18578" s="8">
        <v>248.65488098937701</v>
      </c>
      <c r="G18578" s="8">
        <v>291.83802864249901</v>
      </c>
      <c r="H18578" s="8">
        <v>158.44610305825901</v>
      </c>
      <c r="I18578" s="8">
        <v>177.62535665935499</v>
      </c>
      <c r="J18578" s="8">
        <v>161.99673991734701</v>
      </c>
      <c r="K18578" s="8">
        <v>0.242686859287636</v>
      </c>
      <c r="L18578" s="8">
        <v>-0.53837764017407597</v>
      </c>
    </row>
    <row r="18579" spans="1:12" x14ac:dyDescent="0.2">
      <c r="A18579" s="7" t="s">
        <v>69913</v>
      </c>
      <c r="B18579" s="7" t="s">
        <v>69914</v>
      </c>
      <c r="C18579" s="7" t="s">
        <v>69915</v>
      </c>
      <c r="E18579" s="8">
        <v>54.363012634697498</v>
      </c>
      <c r="F18579" s="8">
        <v>73.711921241910204</v>
      </c>
      <c r="G18579" s="8">
        <v>52.431917010347298</v>
      </c>
      <c r="H18579" s="8">
        <v>40.349628729121903</v>
      </c>
      <c r="I18579" s="8">
        <v>21.831049421820101</v>
      </c>
      <c r="J18579" s="8">
        <v>24.694624987400498</v>
      </c>
      <c r="K18579" s="8">
        <v>0.20048367388806501</v>
      </c>
      <c r="L18579" s="8">
        <v>-1.0548684240924699</v>
      </c>
    </row>
    <row r="18580" spans="1:12" x14ac:dyDescent="0.2">
      <c r="A18580" s="7" t="s">
        <v>69916</v>
      </c>
      <c r="B18580" s="7" t="s">
        <v>69917</v>
      </c>
      <c r="E18580" s="8">
        <v>1.97683682307991</v>
      </c>
      <c r="F18580" s="8">
        <v>3.9313024662352101</v>
      </c>
      <c r="G18580" s="8">
        <v>7.91425162420337</v>
      </c>
      <c r="H18580" s="8">
        <v>2.95241185822844</v>
      </c>
      <c r="I18580" s="8">
        <v>1.9846408565291001</v>
      </c>
      <c r="J18580" s="8">
        <v>8.8900649954641793</v>
      </c>
      <c r="K18580" s="8">
        <v>0.99982572783453905</v>
      </c>
      <c r="L18580" s="8">
        <v>7.0291280596680001E-4</v>
      </c>
    </row>
    <row r="18581" spans="1:12" x14ac:dyDescent="0.2">
      <c r="A18581" s="7" t="s">
        <v>69918</v>
      </c>
      <c r="B18581" s="7" t="s">
        <v>69919</v>
      </c>
      <c r="C18581" s="7" t="s">
        <v>69920</v>
      </c>
      <c r="D18581" s="7" t="s">
        <v>69921</v>
      </c>
      <c r="E18581" s="8">
        <v>55.351431046237401</v>
      </c>
      <c r="F18581" s="8">
        <v>38.3301990457933</v>
      </c>
      <c r="G18581" s="8">
        <v>33.635569402864299</v>
      </c>
      <c r="H18581" s="8">
        <v>42.3179033012742</v>
      </c>
      <c r="I18581" s="8">
        <v>41.677457987111197</v>
      </c>
      <c r="J18581" s="8">
        <v>20.743484989416402</v>
      </c>
      <c r="K18581" s="8">
        <v>0.88462328693090397</v>
      </c>
      <c r="L18581" s="8">
        <v>-0.281616672939001</v>
      </c>
    </row>
    <row r="18582" spans="1:12" x14ac:dyDescent="0.2">
      <c r="A18582" s="7" t="s">
        <v>69922</v>
      </c>
      <c r="B18582" s="7" t="s">
        <v>69923</v>
      </c>
      <c r="C18582" s="7" t="s">
        <v>69924</v>
      </c>
      <c r="D18582" s="7" t="s">
        <v>69925</v>
      </c>
      <c r="E18582" s="8">
        <v>187.79949819259099</v>
      </c>
      <c r="F18582" s="8">
        <v>216.221635642937</v>
      </c>
      <c r="G18582" s="8">
        <v>166.199284108271</v>
      </c>
      <c r="H18582" s="8">
        <v>257.84396895194999</v>
      </c>
      <c r="I18582" s="8">
        <v>215.33353293340801</v>
      </c>
      <c r="J18582" s="8">
        <v>177.80129990928401</v>
      </c>
      <c r="K18582" s="8">
        <v>0.81638536712924803</v>
      </c>
      <c r="L18582" s="8">
        <v>0.19107882409882199</v>
      </c>
    </row>
    <row r="18583" spans="1:12" x14ac:dyDescent="0.2">
      <c r="A18583" s="7" t="s">
        <v>69926</v>
      </c>
      <c r="B18583" s="7" t="s">
        <v>69927</v>
      </c>
      <c r="C18583" s="7" t="s">
        <v>69928</v>
      </c>
      <c r="D18583" s="7" t="s">
        <v>69929</v>
      </c>
      <c r="E18583" s="8">
        <v>79.073472923196306</v>
      </c>
      <c r="F18583" s="8">
        <v>172.97730851434901</v>
      </c>
      <c r="G18583" s="8">
        <v>97.938863849516693</v>
      </c>
      <c r="H18583" s="8">
        <v>64.953060881025607</v>
      </c>
      <c r="I18583" s="8">
        <v>101.216683682984</v>
      </c>
      <c r="J18583" s="8">
        <v>64.206024967241305</v>
      </c>
      <c r="K18583" s="8">
        <v>0.511605067164422</v>
      </c>
      <c r="L18583" s="8">
        <v>-0.60351200934578997</v>
      </c>
    </row>
    <row r="18584" spans="1:12" x14ac:dyDescent="0.2">
      <c r="A18584" s="7" t="s">
        <v>69930</v>
      </c>
      <c r="B18584" s="7" t="s">
        <v>69931</v>
      </c>
      <c r="C18584" s="7" t="s">
        <v>69932</v>
      </c>
      <c r="D18584" s="7" t="s">
        <v>69933</v>
      </c>
      <c r="E18584" s="8">
        <v>3001.8267158468402</v>
      </c>
      <c r="F18584" s="8">
        <v>3357.3323061648698</v>
      </c>
      <c r="G18584" s="8">
        <v>3283.4251425913699</v>
      </c>
      <c r="H18584" s="8">
        <v>3185.65239502848</v>
      </c>
      <c r="I18584" s="8">
        <v>3790.6640359705898</v>
      </c>
      <c r="J18584" s="8">
        <v>3777.2898380727802</v>
      </c>
      <c r="K18584" s="8">
        <v>0.608580115085814</v>
      </c>
      <c r="L18584" s="8">
        <v>0.15731849483910701</v>
      </c>
    </row>
    <row r="18585" spans="1:12" x14ac:dyDescent="0.2">
      <c r="A18585" s="7" t="s">
        <v>69934</v>
      </c>
      <c r="B18585" s="7" t="s">
        <v>69935</v>
      </c>
      <c r="C18585" s="7" t="s">
        <v>69936</v>
      </c>
      <c r="E18585" s="8">
        <v>92.911330684755697</v>
      </c>
      <c r="F18585" s="8">
        <v>117.93907398705601</v>
      </c>
      <c r="G18585" s="8">
        <v>97.938863849516693</v>
      </c>
      <c r="H18585" s="8">
        <v>101.366140465843</v>
      </c>
      <c r="I18585" s="8">
        <v>116.10149010695299</v>
      </c>
      <c r="J18585" s="8">
        <v>138.28989992944301</v>
      </c>
      <c r="K18585" s="8">
        <v>0.84018432742176896</v>
      </c>
      <c r="L18585" s="8">
        <v>0.20418764649191801</v>
      </c>
    </row>
    <row r="18586" spans="1:12" x14ac:dyDescent="0.2">
      <c r="A18586" s="7" t="s">
        <v>69937</v>
      </c>
      <c r="B18586" s="7" t="s">
        <v>69938</v>
      </c>
      <c r="C18586" s="7" t="s">
        <v>69939</v>
      </c>
      <c r="D18586" s="7" t="s">
        <v>69940</v>
      </c>
      <c r="E18586" s="8">
        <v>43.490410107758002</v>
      </c>
      <c r="F18586" s="8">
        <v>63.883665076322202</v>
      </c>
      <c r="G18586" s="8">
        <v>58.367605728499903</v>
      </c>
      <c r="H18586" s="8">
        <v>59.048237164568697</v>
      </c>
      <c r="I18586" s="8">
        <v>45.646739700169398</v>
      </c>
      <c r="J18586" s="8">
        <v>65.193809966737405</v>
      </c>
      <c r="K18586" s="8">
        <v>0.98300834861460296</v>
      </c>
      <c r="L18586" s="8">
        <v>3.5667635141548602E-2</v>
      </c>
    </row>
    <row r="18587" spans="1:12" x14ac:dyDescent="0.2">
      <c r="A18587" s="7" t="s">
        <v>69941</v>
      </c>
      <c r="B18587" s="7" t="s">
        <v>69942</v>
      </c>
      <c r="C18587" s="7" t="s">
        <v>69943</v>
      </c>
      <c r="D18587" s="7" t="s">
        <v>69944</v>
      </c>
      <c r="E18587" s="8">
        <v>6.9189288807796796</v>
      </c>
      <c r="F18587" s="8">
        <v>29.484768496764101</v>
      </c>
      <c r="G18587" s="8">
        <v>44.517665386144003</v>
      </c>
      <c r="H18587" s="8">
        <v>28.5399812962082</v>
      </c>
      <c r="I18587" s="8">
        <v>61.523866552402197</v>
      </c>
      <c r="J18587" s="8">
        <v>23.706839987904502</v>
      </c>
      <c r="K18587" s="8">
        <v>0.84471437690243201</v>
      </c>
      <c r="L18587" s="8">
        <v>0.491423391923417</v>
      </c>
    </row>
    <row r="18588" spans="1:12" x14ac:dyDescent="0.2">
      <c r="A18588" s="7" t="s">
        <v>69945</v>
      </c>
      <c r="B18588" s="7" t="s">
        <v>69946</v>
      </c>
      <c r="C18588" s="7" t="s">
        <v>69947</v>
      </c>
      <c r="D18588" s="7" t="s">
        <v>69948</v>
      </c>
      <c r="E18588" s="8">
        <v>698.81181695874704</v>
      </c>
      <c r="F18588" s="8">
        <v>509.10366937745999</v>
      </c>
      <c r="G18588" s="8">
        <v>401.64826992832099</v>
      </c>
      <c r="H18588" s="8">
        <v>184.03367249623901</v>
      </c>
      <c r="I18588" s="8">
        <v>320.51949832945002</v>
      </c>
      <c r="J18588" s="8">
        <v>477.10015475657798</v>
      </c>
      <c r="K18588" s="8">
        <v>0.220454765506434</v>
      </c>
      <c r="L18588" s="8">
        <v>-0.71340903483572105</v>
      </c>
    </row>
    <row r="18589" spans="1:12" x14ac:dyDescent="0.2">
      <c r="A18589" s="7" t="s">
        <v>69949</v>
      </c>
      <c r="B18589" s="7" t="s">
        <v>69950</v>
      </c>
      <c r="C18589" s="7" t="s">
        <v>69951</v>
      </c>
      <c r="D18589" s="7" t="s">
        <v>69952</v>
      </c>
      <c r="E18589" s="8">
        <v>4511.1416302683501</v>
      </c>
      <c r="F18589" s="8">
        <v>4419.76679766494</v>
      </c>
      <c r="G18589" s="8">
        <v>4889.0289408516301</v>
      </c>
      <c r="H18589" s="8">
        <v>5462.9460750086801</v>
      </c>
      <c r="I18589" s="8">
        <v>5375.3997599090799</v>
      </c>
      <c r="J18589" s="8">
        <v>5769.6521820562602</v>
      </c>
      <c r="K18589" s="8">
        <v>0.110321571323738</v>
      </c>
      <c r="L18589" s="8">
        <v>0.26513152346675301</v>
      </c>
    </row>
    <row r="18590" spans="1:12" x14ac:dyDescent="0.2">
      <c r="A18590" s="7" t="s">
        <v>69953</v>
      </c>
      <c r="B18590" s="7" t="s">
        <v>69954</v>
      </c>
      <c r="E18590" s="8">
        <v>34.5946444038984</v>
      </c>
      <c r="F18590" s="8">
        <v>26.536291647087701</v>
      </c>
      <c r="G18590" s="8">
        <v>1.9785629060508401</v>
      </c>
      <c r="H18590" s="8">
        <v>3.9365491443045801</v>
      </c>
      <c r="I18590" s="8">
        <v>33.738894560994801</v>
      </c>
      <c r="J18590" s="8">
        <v>8.8900649954641793</v>
      </c>
      <c r="K18590" s="8">
        <v>0.91878942022299803</v>
      </c>
      <c r="L18590" s="8">
        <v>-0.43893115437183999</v>
      </c>
    </row>
    <row r="18591" spans="1:12" x14ac:dyDescent="0.2">
      <c r="A18591" s="7" t="s">
        <v>69955</v>
      </c>
      <c r="B18591" s="7" t="s">
        <v>69956</v>
      </c>
      <c r="C18591" s="7" t="s">
        <v>69957</v>
      </c>
      <c r="D18591" s="7" t="s">
        <v>69958</v>
      </c>
      <c r="E18591" s="8">
        <v>0</v>
      </c>
      <c r="F18591" s="8">
        <v>22.604989180852499</v>
      </c>
      <c r="G18591" s="8">
        <v>32.6462879498389</v>
      </c>
      <c r="H18591" s="8">
        <v>6.8889610025330201</v>
      </c>
      <c r="I18591" s="8">
        <v>20.838728993555598</v>
      </c>
      <c r="J18591" s="8">
        <v>40.499184979336803</v>
      </c>
      <c r="K18591" s="8">
        <v>0.94772273345015901</v>
      </c>
      <c r="L18591" s="8">
        <v>0.30427349496192801</v>
      </c>
    </row>
    <row r="18592" spans="1:12" x14ac:dyDescent="0.2">
      <c r="A18592" s="7" t="s">
        <v>69959</v>
      </c>
      <c r="B18592" s="7" t="s">
        <v>69960</v>
      </c>
      <c r="C18592" s="7" t="s">
        <v>69961</v>
      </c>
      <c r="D18592" s="7" t="s">
        <v>69962</v>
      </c>
      <c r="E18592" s="8">
        <v>91.922912273215701</v>
      </c>
      <c r="F18592" s="8">
        <v>70.763444392233794</v>
      </c>
      <c r="G18592" s="8">
        <v>75.185390429931999</v>
      </c>
      <c r="H18592" s="8">
        <v>932.962147200186</v>
      </c>
      <c r="I18592" s="8">
        <v>401.889773447143</v>
      </c>
      <c r="J18592" s="8">
        <v>366.46823481302403</v>
      </c>
      <c r="K18592" s="8">
        <v>2.9446242543766499E-11</v>
      </c>
      <c r="L18592" s="8">
        <v>2.8384652650306901</v>
      </c>
    </row>
    <row r="18593" spans="1:12" x14ac:dyDescent="0.2">
      <c r="A18593" s="7" t="s">
        <v>69963</v>
      </c>
      <c r="B18593" s="7" t="s">
        <v>69964</v>
      </c>
      <c r="C18593" s="7" t="s">
        <v>69965</v>
      </c>
      <c r="D18593" s="7" t="s">
        <v>69966</v>
      </c>
      <c r="E18593" s="8">
        <v>27.675715523118701</v>
      </c>
      <c r="F18593" s="8">
        <v>42.261501512028502</v>
      </c>
      <c r="G18593" s="8">
        <v>22.753473419584701</v>
      </c>
      <c r="H18593" s="8">
        <v>59.048237164568697</v>
      </c>
      <c r="I18593" s="8">
        <v>66.485468693724997</v>
      </c>
      <c r="J18593" s="8">
        <v>46.425894976313003</v>
      </c>
      <c r="K18593" s="8">
        <v>0.32052939091210197</v>
      </c>
      <c r="L18593" s="8">
        <v>0.891342170990432</v>
      </c>
    </row>
    <row r="18594" spans="1:12" x14ac:dyDescent="0.2">
      <c r="A18594" s="7" t="s">
        <v>69967</v>
      </c>
      <c r="B18594" s="7" t="s">
        <v>69968</v>
      </c>
      <c r="C18594" s="7" t="s">
        <v>69969</v>
      </c>
      <c r="D18594" s="7" t="s">
        <v>69970</v>
      </c>
      <c r="E18594" s="8">
        <v>584.15528122011301</v>
      </c>
      <c r="F18594" s="8">
        <v>511.06932061057699</v>
      </c>
      <c r="G18594" s="8">
        <v>505.52282249599</v>
      </c>
      <c r="H18594" s="8">
        <v>724.32504255204299</v>
      </c>
      <c r="I18594" s="8">
        <v>593.40761610220204</v>
      </c>
      <c r="J18594" s="8">
        <v>447.46660477169701</v>
      </c>
      <c r="K18594" s="8">
        <v>0.84377819405807597</v>
      </c>
      <c r="L18594" s="8">
        <v>0.14111009950241199</v>
      </c>
    </row>
    <row r="18595" spans="1:12" x14ac:dyDescent="0.2">
      <c r="A18595" s="7" t="s">
        <v>69971</v>
      </c>
      <c r="B18595" s="7" t="s">
        <v>69972</v>
      </c>
      <c r="C18595" s="7" t="s">
        <v>69973</v>
      </c>
      <c r="D18595" s="7" t="s">
        <v>69974</v>
      </c>
      <c r="E18595" s="8">
        <v>2500.6985811960799</v>
      </c>
      <c r="F18595" s="8">
        <v>2286.0523841157801</v>
      </c>
      <c r="G18595" s="8">
        <v>3664.2985020061601</v>
      </c>
      <c r="H18595" s="8">
        <v>2533.1693743599999</v>
      </c>
      <c r="I18595" s="8">
        <v>2186.0819034668102</v>
      </c>
      <c r="J18595" s="8">
        <v>3501.6978232133902</v>
      </c>
      <c r="K18595" s="8">
        <v>0.96534795846806298</v>
      </c>
      <c r="L18595" s="8">
        <v>-3.98161644364637E-2</v>
      </c>
    </row>
    <row r="18596" spans="1:12" x14ac:dyDescent="0.2">
      <c r="A18596" s="7" t="s">
        <v>69975</v>
      </c>
      <c r="B18596" s="7" t="s">
        <v>69976</v>
      </c>
      <c r="C18596" s="7" t="s">
        <v>69977</v>
      </c>
      <c r="D18596" s="7" t="s">
        <v>69978</v>
      </c>
      <c r="E18596" s="8">
        <v>71.166125630876707</v>
      </c>
      <c r="F18596" s="8">
        <v>120.887550836733</v>
      </c>
      <c r="G18596" s="8">
        <v>105.85311547372</v>
      </c>
      <c r="H18596" s="8">
        <v>186.00194706839099</v>
      </c>
      <c r="I18596" s="8">
        <v>125.032373961334</v>
      </c>
      <c r="J18596" s="8">
        <v>142.24103992742701</v>
      </c>
      <c r="K18596" s="8">
        <v>0.33589104043363199</v>
      </c>
      <c r="L18596" s="8">
        <v>0.60552438788014595</v>
      </c>
    </row>
    <row r="18597" spans="1:12" x14ac:dyDescent="0.2">
      <c r="A18597" s="7" t="s">
        <v>69979</v>
      </c>
      <c r="B18597" s="7" t="s">
        <v>69980</v>
      </c>
      <c r="C18597" s="7" t="s">
        <v>69981</v>
      </c>
      <c r="D18597" s="7" t="s">
        <v>69982</v>
      </c>
      <c r="E18597" s="8">
        <v>6.9189288807796796</v>
      </c>
      <c r="F18597" s="8">
        <v>15.725209864940799</v>
      </c>
      <c r="G18597" s="8">
        <v>0</v>
      </c>
      <c r="H18597" s="8">
        <v>26.5717067240559</v>
      </c>
      <c r="I18597" s="8">
        <v>25.800331134878299</v>
      </c>
      <c r="J18597" s="8">
        <v>12.841204993448301</v>
      </c>
      <c r="K18597" s="8">
        <v>0.55055930066609904</v>
      </c>
      <c r="L18597" s="8">
        <v>1.5255568476450401</v>
      </c>
    </row>
    <row r="18598" spans="1:12" x14ac:dyDescent="0.2">
      <c r="A18598" s="7" t="s">
        <v>69983</v>
      </c>
      <c r="B18598" s="7" t="s">
        <v>69984</v>
      </c>
      <c r="C18598" s="7" t="s">
        <v>69985</v>
      </c>
      <c r="D18598" s="7" t="s">
        <v>69986</v>
      </c>
      <c r="E18598" s="8">
        <v>169.01954837333199</v>
      </c>
      <c r="F18598" s="8">
        <v>156.26927303285001</v>
      </c>
      <c r="G18598" s="8">
        <v>120.692337269101</v>
      </c>
      <c r="H18598" s="8">
        <v>78.730982886091596</v>
      </c>
      <c r="I18598" s="8">
        <v>80.377954689428705</v>
      </c>
      <c r="J18598" s="8">
        <v>105.69299494607399</v>
      </c>
      <c r="K18598" s="8">
        <v>0.125091770137746</v>
      </c>
      <c r="L18598" s="8">
        <v>-0.75208914443649599</v>
      </c>
    </row>
    <row r="18599" spans="1:12" x14ac:dyDescent="0.2">
      <c r="A18599" s="7" t="s">
        <v>69987</v>
      </c>
      <c r="B18599" s="7" t="s">
        <v>69988</v>
      </c>
      <c r="C18599" s="7" t="s">
        <v>69989</v>
      </c>
      <c r="D18599" s="7" t="s">
        <v>69990</v>
      </c>
      <c r="E18599" s="8">
        <v>345.946444038984</v>
      </c>
      <c r="F18599" s="8">
        <v>329.24658154719901</v>
      </c>
      <c r="G18599" s="8">
        <v>367.02341907243101</v>
      </c>
      <c r="H18599" s="8">
        <v>383.81354156969701</v>
      </c>
      <c r="I18599" s="8">
        <v>342.35054775127003</v>
      </c>
      <c r="J18599" s="8">
        <v>248.92181987299699</v>
      </c>
      <c r="K18599" s="8">
        <v>0.91310454286596998</v>
      </c>
      <c r="L18599" s="8">
        <v>-9.6024291517457297E-2</v>
      </c>
    </row>
    <row r="18600" spans="1:12" x14ac:dyDescent="0.2">
      <c r="A18600" s="7" t="s">
        <v>69991</v>
      </c>
      <c r="B18600" s="7" t="s">
        <v>69992</v>
      </c>
      <c r="C18600" s="7" t="s">
        <v>69993</v>
      </c>
      <c r="D18600" s="7" t="s">
        <v>69994</v>
      </c>
      <c r="E18600" s="8">
        <v>29523.0695342869</v>
      </c>
      <c r="F18600" s="8">
        <v>27079.794213044701</v>
      </c>
      <c r="G18600" s="8">
        <v>22334.018083501898</v>
      </c>
      <c r="H18600" s="8">
        <v>20814.503600510499</v>
      </c>
      <c r="I18600" s="8">
        <v>20278.067951586101</v>
      </c>
      <c r="J18600" s="8">
        <v>17064.973651293301</v>
      </c>
      <c r="K18600" s="8">
        <v>3.1173387523758499E-2</v>
      </c>
      <c r="L18600" s="8">
        <v>-0.44073323710920698</v>
      </c>
    </row>
    <row r="18601" spans="1:12" x14ac:dyDescent="0.2">
      <c r="A18601" s="7" t="s">
        <v>69995</v>
      </c>
      <c r="B18601" s="7" t="s">
        <v>69996</v>
      </c>
      <c r="D18601" s="7" t="s">
        <v>69997</v>
      </c>
      <c r="E18601" s="8">
        <v>55.351431046237401</v>
      </c>
      <c r="F18601" s="8">
        <v>149.38949371693801</v>
      </c>
      <c r="G18601" s="8">
        <v>86.067486413211697</v>
      </c>
      <c r="H18601" s="8">
        <v>84.635806602548499</v>
      </c>
      <c r="I18601" s="8">
        <v>80.377954689428705</v>
      </c>
      <c r="J18601" s="8">
        <v>76.059444961193606</v>
      </c>
      <c r="K18601" s="8">
        <v>0.85305486639742301</v>
      </c>
      <c r="L18601" s="8">
        <v>-0.27070414328586401</v>
      </c>
    </row>
    <row r="18602" spans="1:12" x14ac:dyDescent="0.2">
      <c r="A18602" s="7" t="s">
        <v>69998</v>
      </c>
      <c r="B18602" s="7" t="s">
        <v>69999</v>
      </c>
      <c r="C18602" s="7" t="s">
        <v>70000</v>
      </c>
      <c r="D18602" s="7" t="s">
        <v>70001</v>
      </c>
      <c r="E18602" s="8">
        <v>1067.49188446315</v>
      </c>
      <c r="F18602" s="8">
        <v>674.21837295933904</v>
      </c>
      <c r="G18602" s="8">
        <v>617.31162668786305</v>
      </c>
      <c r="H18602" s="8">
        <v>968.39108949892704</v>
      </c>
      <c r="I18602" s="8">
        <v>692.63965892865701</v>
      </c>
      <c r="J18602" s="8">
        <v>568.96415970970804</v>
      </c>
      <c r="K18602" s="8">
        <v>0.93875882323926596</v>
      </c>
      <c r="L18602" s="8">
        <v>-8.1123180139345399E-2</v>
      </c>
    </row>
    <row r="18603" spans="1:12" x14ac:dyDescent="0.2">
      <c r="A18603" s="7" t="s">
        <v>70002</v>
      </c>
      <c r="B18603" s="7" t="s">
        <v>70003</v>
      </c>
      <c r="C18603" s="7" t="s">
        <v>70004</v>
      </c>
      <c r="D18603" s="7" t="s">
        <v>70005</v>
      </c>
      <c r="E18603" s="8">
        <v>45.467246930837902</v>
      </c>
      <c r="F18603" s="8">
        <v>51.106932061057698</v>
      </c>
      <c r="G18603" s="8">
        <v>48.474791198245697</v>
      </c>
      <c r="H18603" s="8">
        <v>68.8896100253302</v>
      </c>
      <c r="I18603" s="8">
        <v>41.677457987111197</v>
      </c>
      <c r="J18603" s="8">
        <v>47.413679975809004</v>
      </c>
      <c r="K18603" s="8">
        <v>0.94435037674205202</v>
      </c>
      <c r="L18603" s="8">
        <v>0.123325189376208</v>
      </c>
    </row>
    <row r="18604" spans="1:12" x14ac:dyDescent="0.2">
      <c r="A18604" s="7" t="s">
        <v>70006</v>
      </c>
      <c r="B18604" s="7" t="s">
        <v>70007</v>
      </c>
      <c r="C18604" s="7" t="s">
        <v>70008</v>
      </c>
      <c r="D18604" s="7" t="s">
        <v>70009</v>
      </c>
      <c r="E18604" s="8">
        <v>573.28267869317301</v>
      </c>
      <c r="F18604" s="8">
        <v>0</v>
      </c>
      <c r="G18604" s="8">
        <v>0</v>
      </c>
      <c r="H18604" s="8">
        <v>0</v>
      </c>
      <c r="I18604" s="8">
        <v>0</v>
      </c>
      <c r="J18604" s="8">
        <v>0</v>
      </c>
      <c r="K18604" s="8">
        <v>1</v>
      </c>
      <c r="L18604" s="8">
        <v>-23.995112776071199</v>
      </c>
    </row>
    <row r="18605" spans="1:12" x14ac:dyDescent="0.2">
      <c r="A18605" s="7" t="s">
        <v>70010</v>
      </c>
      <c r="B18605" s="7" t="s">
        <v>70011</v>
      </c>
      <c r="C18605" s="7" t="s">
        <v>70012</v>
      </c>
      <c r="D18605" s="7" t="s">
        <v>70013</v>
      </c>
      <c r="E18605" s="8">
        <v>6.9189288807796796</v>
      </c>
      <c r="F18605" s="8">
        <v>16.7080354814996</v>
      </c>
      <c r="G18605" s="8">
        <v>14.839221795381301</v>
      </c>
      <c r="H18605" s="8">
        <v>22.635157579751301</v>
      </c>
      <c r="I18605" s="8">
        <v>12.900165567439201</v>
      </c>
      <c r="J18605" s="8">
        <v>12.841204993448301</v>
      </c>
      <c r="K18605" s="8">
        <v>0.91409927720780704</v>
      </c>
      <c r="L18605" s="8">
        <v>0.330749257397698</v>
      </c>
    </row>
    <row r="18606" spans="1:12" x14ac:dyDescent="0.2">
      <c r="A18606" s="7" t="s">
        <v>70014</v>
      </c>
      <c r="B18606" s="7" t="s">
        <v>70015</v>
      </c>
      <c r="C18606" s="7" t="s">
        <v>70016</v>
      </c>
      <c r="D18606" s="7" t="s">
        <v>70017</v>
      </c>
      <c r="E18606" s="8">
        <v>43.490410107758002</v>
      </c>
      <c r="F18606" s="8">
        <v>71.746270008792607</v>
      </c>
      <c r="G18606" s="8">
        <v>66.281857352703298</v>
      </c>
      <c r="H18606" s="8">
        <v>80.699257458243906</v>
      </c>
      <c r="I18606" s="8">
        <v>52.592982698021203</v>
      </c>
      <c r="J18606" s="8">
        <v>43.462539977824903</v>
      </c>
      <c r="K18606" s="8">
        <v>0.98308234105400505</v>
      </c>
      <c r="L18606" s="8">
        <v>-3.83169080722707E-2</v>
      </c>
    </row>
    <row r="18607" spans="1:12" x14ac:dyDescent="0.2">
      <c r="A18607" s="7" t="s">
        <v>70018</v>
      </c>
      <c r="B18607" s="7" t="s">
        <v>70019</v>
      </c>
      <c r="C18607" s="7" t="s">
        <v>70020</v>
      </c>
      <c r="D18607" s="7" t="s">
        <v>70021</v>
      </c>
      <c r="E18607" s="8">
        <v>81.050309746276199</v>
      </c>
      <c r="F18607" s="8">
        <v>57.003885760410597</v>
      </c>
      <c r="G18607" s="8">
        <v>78.153234789008295</v>
      </c>
      <c r="H18607" s="8">
        <v>42.3179033012742</v>
      </c>
      <c r="I18607" s="8">
        <v>47.631380556698502</v>
      </c>
      <c r="J18607" s="8">
        <v>46.425894976313003</v>
      </c>
      <c r="K18607" s="8">
        <v>0.39027830142627701</v>
      </c>
      <c r="L18607" s="8">
        <v>-0.66480090948361703</v>
      </c>
    </row>
    <row r="18608" spans="1:12" x14ac:dyDescent="0.2">
      <c r="A18608" s="7" t="s">
        <v>70022</v>
      </c>
      <c r="B18608" s="7" t="s">
        <v>70023</v>
      </c>
      <c r="D18608" s="7" t="s">
        <v>70024</v>
      </c>
      <c r="E18608" s="8">
        <v>0</v>
      </c>
      <c r="F18608" s="8">
        <v>9.8282561655880301</v>
      </c>
      <c r="G18608" s="8">
        <v>1.9785629060508401</v>
      </c>
      <c r="H18608" s="8">
        <v>7.8730982886091603</v>
      </c>
      <c r="I18608" s="8">
        <v>24.8080107066138</v>
      </c>
      <c r="J18608" s="8">
        <v>20.743484989416402</v>
      </c>
      <c r="K18608" s="8">
        <v>0.37913325708163198</v>
      </c>
      <c r="L18608" s="8">
        <v>2.1769036060438101</v>
      </c>
    </row>
    <row r="18609" spans="1:12" x14ac:dyDescent="0.2">
      <c r="A18609" s="7" t="s">
        <v>70025</v>
      </c>
      <c r="B18609" s="7" t="s">
        <v>70026</v>
      </c>
      <c r="C18609" s="7" t="s">
        <v>70027</v>
      </c>
      <c r="D18609" s="7" t="s">
        <v>70028</v>
      </c>
      <c r="E18609" s="8">
        <v>0</v>
      </c>
      <c r="F18609" s="8">
        <v>6.8797793159116196</v>
      </c>
      <c r="G18609" s="8">
        <v>0</v>
      </c>
      <c r="H18609" s="8">
        <v>8.8572355746852995</v>
      </c>
      <c r="I18609" s="8">
        <v>7.93856342611641</v>
      </c>
      <c r="J18609" s="8">
        <v>7.9022799959681604</v>
      </c>
      <c r="K18609" s="8">
        <v>0.68737792533763498</v>
      </c>
      <c r="L18609" s="8">
        <v>1.84285757788337</v>
      </c>
    </row>
    <row r="18610" spans="1:12" x14ac:dyDescent="0.2">
      <c r="A18610" s="7" t="s">
        <v>70029</v>
      </c>
      <c r="B18610" s="7" t="s">
        <v>70030</v>
      </c>
      <c r="C18610" s="7" t="s">
        <v>70031</v>
      </c>
      <c r="D18610" s="7" t="s">
        <v>70032</v>
      </c>
      <c r="E18610" s="8">
        <v>0</v>
      </c>
      <c r="F18610" s="8">
        <v>3.9313024662352101</v>
      </c>
      <c r="G18610" s="8">
        <v>16.817784701432199</v>
      </c>
      <c r="H18610" s="8">
        <v>0.98413728607614503</v>
      </c>
      <c r="I18610" s="8">
        <v>0.99232042826455202</v>
      </c>
      <c r="J18610" s="8">
        <v>0</v>
      </c>
      <c r="K18610" s="8">
        <v>0.46031921618024102</v>
      </c>
      <c r="L18610" s="8">
        <v>-3.3920311354291801</v>
      </c>
    </row>
    <row r="18611" spans="1:12" x14ac:dyDescent="0.2">
      <c r="A18611" s="7" t="s">
        <v>70033</v>
      </c>
      <c r="B18611" s="7" t="s">
        <v>70034</v>
      </c>
      <c r="C18611" s="7" t="s">
        <v>70035</v>
      </c>
      <c r="D18611" s="7" t="s">
        <v>70036</v>
      </c>
      <c r="E18611" s="8">
        <v>2988.9772764968202</v>
      </c>
      <c r="F18611" s="8">
        <v>3127.3511118901101</v>
      </c>
      <c r="G18611" s="8">
        <v>2768.9987870181599</v>
      </c>
      <c r="H18611" s="8">
        <v>1825.5746656712499</v>
      </c>
      <c r="I18611" s="8">
        <v>1796.0999751588399</v>
      </c>
      <c r="J18611" s="8">
        <v>1520.20111422438</v>
      </c>
      <c r="K18611" s="8">
        <v>1.7748567595346099E-7</v>
      </c>
      <c r="L18611" s="8">
        <v>-0.78913431249352695</v>
      </c>
    </row>
    <row r="18612" spans="1:12" x14ac:dyDescent="0.2">
      <c r="A18612" s="7" t="s">
        <v>70037</v>
      </c>
      <c r="B18612" s="7" t="s">
        <v>70038</v>
      </c>
      <c r="C18612" s="7" t="s">
        <v>70039</v>
      </c>
      <c r="D18612" s="7" t="s">
        <v>70040</v>
      </c>
      <c r="E18612" s="8">
        <v>0</v>
      </c>
      <c r="F18612" s="8">
        <v>10.8110817821468</v>
      </c>
      <c r="G18612" s="8">
        <v>6.9249701711779501</v>
      </c>
      <c r="H18612" s="8">
        <v>0</v>
      </c>
      <c r="I18612" s="8">
        <v>4.9616021413227598</v>
      </c>
      <c r="J18612" s="8">
        <v>0</v>
      </c>
      <c r="K18612" s="8">
        <v>0.79855279832381698</v>
      </c>
      <c r="L18612" s="8">
        <v>-1.83880824979279</v>
      </c>
    </row>
    <row r="18613" spans="1:12" x14ac:dyDescent="0.2">
      <c r="A18613" s="7" t="s">
        <v>70041</v>
      </c>
      <c r="B18613" s="7" t="s">
        <v>70042</v>
      </c>
      <c r="C18613" s="7" t="s">
        <v>70043</v>
      </c>
      <c r="D18613" s="7" t="s">
        <v>70044</v>
      </c>
      <c r="E18613" s="8">
        <v>4137.5194707062501</v>
      </c>
      <c r="F18613" s="8">
        <v>4860.07267388328</v>
      </c>
      <c r="G18613" s="8">
        <v>4913.7609771772704</v>
      </c>
      <c r="H18613" s="8">
        <v>4150.1069353830999</v>
      </c>
      <c r="I18613" s="8">
        <v>4640.09032256504</v>
      </c>
      <c r="J18613" s="8">
        <v>4732.4779325854297</v>
      </c>
      <c r="K18613" s="8">
        <v>0.93550191556691997</v>
      </c>
      <c r="L18613" s="8">
        <v>-4.0887811466000103E-2</v>
      </c>
    </row>
    <row r="18614" spans="1:12" x14ac:dyDescent="0.2">
      <c r="A18614" s="7" t="s">
        <v>70045</v>
      </c>
      <c r="B18614" s="7" t="s">
        <v>70046</v>
      </c>
      <c r="C18614" s="7" t="s">
        <v>70047</v>
      </c>
      <c r="E18614" s="8">
        <v>6.9189288807796796</v>
      </c>
      <c r="F18614" s="8">
        <v>15.725209864940799</v>
      </c>
      <c r="G18614" s="8">
        <v>13.8499403423559</v>
      </c>
      <c r="H18614" s="8">
        <v>0</v>
      </c>
      <c r="I18614" s="8">
        <v>1.9846408565291001</v>
      </c>
      <c r="J18614" s="8">
        <v>14.816774992440299</v>
      </c>
      <c r="K18614" s="8">
        <v>0.78559838234956203</v>
      </c>
      <c r="L18614" s="8">
        <v>-1.11916483766533</v>
      </c>
    </row>
    <row r="18615" spans="1:12" x14ac:dyDescent="0.2">
      <c r="A18615" s="7" t="s">
        <v>70048</v>
      </c>
      <c r="B18615" s="7" t="s">
        <v>70049</v>
      </c>
      <c r="C18615" s="7" t="s">
        <v>70050</v>
      </c>
      <c r="E18615" s="8">
        <v>0.98841841153995402</v>
      </c>
      <c r="F18615" s="8">
        <v>0</v>
      </c>
      <c r="G18615" s="8">
        <v>20.7749105135339</v>
      </c>
      <c r="H18615" s="8">
        <v>0</v>
      </c>
      <c r="I18615" s="8">
        <v>0</v>
      </c>
      <c r="J18615" s="8">
        <v>3.9511399979840802</v>
      </c>
      <c r="K18615" s="8">
        <v>0.71522147078147402</v>
      </c>
      <c r="L18615" s="8">
        <v>-2.46133900500817</v>
      </c>
    </row>
    <row r="18616" spans="1:12" x14ac:dyDescent="0.2">
      <c r="A18616" s="7" t="s">
        <v>70051</v>
      </c>
      <c r="B18616" s="7" t="s">
        <v>70052</v>
      </c>
      <c r="C18616" s="7" t="s">
        <v>70053</v>
      </c>
      <c r="D18616" s="7" t="s">
        <v>70054</v>
      </c>
      <c r="E18616" s="8">
        <v>37.559899638518303</v>
      </c>
      <c r="F18616" s="8">
        <v>12.7767330152644</v>
      </c>
      <c r="G18616" s="8">
        <v>20.7749105135339</v>
      </c>
      <c r="H18616" s="8">
        <v>45.270315159502701</v>
      </c>
      <c r="I18616" s="8">
        <v>11.907845139174601</v>
      </c>
      <c r="J18616" s="8">
        <v>17.780129990928401</v>
      </c>
      <c r="K18616" s="8">
        <v>0.98072958696666102</v>
      </c>
      <c r="L18616" s="8">
        <v>7.6363504032105206E-2</v>
      </c>
    </row>
    <row r="18617" spans="1:12" x14ac:dyDescent="0.2">
      <c r="A18617" s="7" t="s">
        <v>70055</v>
      </c>
      <c r="B18617" s="7" t="s">
        <v>70056</v>
      </c>
      <c r="C18617" s="7" t="s">
        <v>70057</v>
      </c>
      <c r="D18617" s="7" t="s">
        <v>70058</v>
      </c>
      <c r="E18617" s="8">
        <v>44.478828519297899</v>
      </c>
      <c r="F18617" s="8">
        <v>46.192803978263697</v>
      </c>
      <c r="G18617" s="8">
        <v>59.356887181525302</v>
      </c>
      <c r="H18617" s="8">
        <v>47.238589731654997</v>
      </c>
      <c r="I18617" s="8">
        <v>76.408672976370497</v>
      </c>
      <c r="J18617" s="8">
        <v>57.291529970769197</v>
      </c>
      <c r="K18617" s="8">
        <v>0.85038054966219601</v>
      </c>
      <c r="L18617" s="8">
        <v>0.27018472992190901</v>
      </c>
    </row>
    <row r="18618" spans="1:12" x14ac:dyDescent="0.2">
      <c r="A18618" s="7" t="s">
        <v>70059</v>
      </c>
      <c r="B18618" s="7" t="s">
        <v>70060</v>
      </c>
      <c r="C18618" s="7" t="s">
        <v>70061</v>
      </c>
      <c r="D18618" s="7" t="s">
        <v>70062</v>
      </c>
      <c r="E18618" s="8">
        <v>134.42490396943401</v>
      </c>
      <c r="F18618" s="8">
        <v>110.076469054586</v>
      </c>
      <c r="G18618" s="8">
        <v>96.949582396491294</v>
      </c>
      <c r="H18618" s="8">
        <v>150.57300476965</v>
      </c>
      <c r="I18618" s="8">
        <v>118.08613096348201</v>
      </c>
      <c r="J18618" s="8">
        <v>122.48533993750701</v>
      </c>
      <c r="K18618" s="8">
        <v>0.843462447605976</v>
      </c>
      <c r="L18618" s="8">
        <v>0.19608409515824901</v>
      </c>
    </row>
    <row r="18619" spans="1:12" x14ac:dyDescent="0.2">
      <c r="A18619" s="7" t="s">
        <v>70063</v>
      </c>
      <c r="B18619" s="7" t="s">
        <v>70064</v>
      </c>
      <c r="D18619" s="7" t="s">
        <v>70065</v>
      </c>
      <c r="E18619" s="8">
        <v>12.8494393500194</v>
      </c>
      <c r="F18619" s="8">
        <v>12.7767330152644</v>
      </c>
      <c r="G18619" s="8">
        <v>4.9464072651271103</v>
      </c>
      <c r="H18619" s="8">
        <v>30.5082558683605</v>
      </c>
      <c r="I18619" s="8">
        <v>39.6928171305821</v>
      </c>
      <c r="J18619" s="8">
        <v>38.523614980344803</v>
      </c>
      <c r="K18619" s="8">
        <v>6.6590675613955097E-2</v>
      </c>
      <c r="L18619" s="8">
        <v>1.8300781314926899</v>
      </c>
    </row>
    <row r="18620" spans="1:12" x14ac:dyDescent="0.2">
      <c r="A18620" s="7" t="s">
        <v>70066</v>
      </c>
      <c r="B18620" s="7" t="s">
        <v>70067</v>
      </c>
      <c r="C18620" s="7" t="s">
        <v>70068</v>
      </c>
      <c r="E18620" s="8">
        <v>16.803112996179198</v>
      </c>
      <c r="F18620" s="8">
        <v>12.7767330152644</v>
      </c>
      <c r="G18620" s="8">
        <v>21.764191966559299</v>
      </c>
      <c r="H18620" s="8">
        <v>11.8096474329137</v>
      </c>
      <c r="I18620" s="8">
        <v>14.8848064239683</v>
      </c>
      <c r="J18620" s="8">
        <v>49.389249974800997</v>
      </c>
      <c r="K18620" s="8">
        <v>0.82308792950632603</v>
      </c>
      <c r="L18620" s="8">
        <v>0.56748961572039502</v>
      </c>
    </row>
    <row r="18621" spans="1:12" x14ac:dyDescent="0.2">
      <c r="A18621" s="7" t="s">
        <v>70069</v>
      </c>
      <c r="B18621" s="7" t="s">
        <v>70070</v>
      </c>
      <c r="C18621" s="7" t="s">
        <v>70071</v>
      </c>
      <c r="D18621" s="7" t="s">
        <v>70072</v>
      </c>
      <c r="E18621" s="8">
        <v>89.946075450135794</v>
      </c>
      <c r="F18621" s="8">
        <v>167.08035481499601</v>
      </c>
      <c r="G18621" s="8">
        <v>83.099642054135401</v>
      </c>
      <c r="H18621" s="8">
        <v>49.206864303807301</v>
      </c>
      <c r="I18621" s="8">
        <v>66.485468693724997</v>
      </c>
      <c r="J18621" s="8">
        <v>35.560259981856703</v>
      </c>
      <c r="K18621" s="8">
        <v>8.1395409422480497E-2</v>
      </c>
      <c r="L18621" s="8">
        <v>-1.16929614173262</v>
      </c>
    </row>
    <row r="18622" spans="1:12" x14ac:dyDescent="0.2">
      <c r="A18622" s="7" t="s">
        <v>70073</v>
      </c>
      <c r="B18622" s="7" t="s">
        <v>70074</v>
      </c>
      <c r="E18622" s="8">
        <v>12.8494393500194</v>
      </c>
      <c r="F18622" s="8">
        <v>14.742384248382001</v>
      </c>
      <c r="G18622" s="8">
        <v>29.678443590762701</v>
      </c>
      <c r="H18622" s="8">
        <v>20.666883007599001</v>
      </c>
      <c r="I18622" s="8">
        <v>52.592982698021203</v>
      </c>
      <c r="J18622" s="8">
        <v>69.144949964721405</v>
      </c>
      <c r="K18622" s="8">
        <v>0.27570589765835102</v>
      </c>
      <c r="L18622" s="8">
        <v>1.31418651846325</v>
      </c>
    </row>
    <row r="18623" spans="1:12" x14ac:dyDescent="0.2">
      <c r="A18623" s="7" t="s">
        <v>70075</v>
      </c>
      <c r="B18623" s="7" t="s">
        <v>70076</v>
      </c>
      <c r="C18623" s="7" t="s">
        <v>70077</v>
      </c>
      <c r="D18623" s="7" t="s">
        <v>70078</v>
      </c>
      <c r="E18623" s="8">
        <v>133.436485557894</v>
      </c>
      <c r="F18623" s="8">
        <v>88.454305490292199</v>
      </c>
      <c r="G18623" s="8">
        <v>79.142516242033693</v>
      </c>
      <c r="H18623" s="8">
        <v>143.684043767117</v>
      </c>
      <c r="I18623" s="8">
        <v>130.98629653092101</v>
      </c>
      <c r="J18623" s="8">
        <v>85.937294956153806</v>
      </c>
      <c r="K18623" s="8">
        <v>0.82511152998417203</v>
      </c>
      <c r="L18623" s="8">
        <v>0.26054334905853399</v>
      </c>
    </row>
    <row r="18624" spans="1:12" x14ac:dyDescent="0.2">
      <c r="A18624" s="7" t="s">
        <v>70079</v>
      </c>
      <c r="B18624" s="7" t="s">
        <v>70080</v>
      </c>
      <c r="C18624" s="7" t="s">
        <v>70081</v>
      </c>
      <c r="D18624" s="7" t="s">
        <v>70082</v>
      </c>
      <c r="E18624" s="8">
        <v>247.104602884988</v>
      </c>
      <c r="F18624" s="8">
        <v>192.63382084552501</v>
      </c>
      <c r="G18624" s="8">
        <v>269.08455522291501</v>
      </c>
      <c r="H18624" s="8">
        <v>1011.69313008628</v>
      </c>
      <c r="I18624" s="8">
        <v>761.10976847891095</v>
      </c>
      <c r="J18624" s="8">
        <v>542.29396472331496</v>
      </c>
      <c r="K18624" s="8">
        <v>1.26737172661616E-8</v>
      </c>
      <c r="L18624" s="8">
        <v>1.7076364930668499</v>
      </c>
    </row>
    <row r="18625" spans="1:12" x14ac:dyDescent="0.2">
      <c r="A18625" s="7" t="s">
        <v>70083</v>
      </c>
      <c r="B18625" s="7" t="s">
        <v>70084</v>
      </c>
      <c r="D18625" s="7" t="s">
        <v>70085</v>
      </c>
      <c r="E18625" s="8">
        <v>50.409338988537598</v>
      </c>
      <c r="F18625" s="8">
        <v>55.0382345272929</v>
      </c>
      <c r="G18625" s="8">
        <v>43.528383933118597</v>
      </c>
      <c r="H18625" s="8">
        <v>52.159276162035702</v>
      </c>
      <c r="I18625" s="8">
        <v>39.6928171305821</v>
      </c>
      <c r="J18625" s="8">
        <v>54.328174972281097</v>
      </c>
      <c r="K18625" s="8">
        <v>0.98858968917176004</v>
      </c>
      <c r="L18625" s="8">
        <v>-2.7300456253953199E-2</v>
      </c>
    </row>
    <row r="18626" spans="1:12" x14ac:dyDescent="0.2">
      <c r="A18626" s="7" t="s">
        <v>70086</v>
      </c>
      <c r="B18626" s="7" t="s">
        <v>70087</v>
      </c>
      <c r="C18626" s="7" t="s">
        <v>70088</v>
      </c>
      <c r="D18626" s="7" t="s">
        <v>70089</v>
      </c>
      <c r="E18626" s="8">
        <v>1104.06336569013</v>
      </c>
      <c r="F18626" s="8">
        <v>883.56022928636401</v>
      </c>
      <c r="G18626" s="8">
        <v>873.53552302144703</v>
      </c>
      <c r="H18626" s="8">
        <v>996.93107079513504</v>
      </c>
      <c r="I18626" s="8">
        <v>929.80424128388495</v>
      </c>
      <c r="J18626" s="8">
        <v>781.337934601352</v>
      </c>
      <c r="K18626" s="8">
        <v>0.904640252229582</v>
      </c>
      <c r="L18626" s="8">
        <v>-7.93190920744066E-2</v>
      </c>
    </row>
    <row r="18627" spans="1:12" x14ac:dyDescent="0.2">
      <c r="A18627" s="7" t="s">
        <v>70090</v>
      </c>
      <c r="B18627" s="7" t="s">
        <v>70091</v>
      </c>
      <c r="C18627" s="7" t="s">
        <v>70092</v>
      </c>
      <c r="D18627" s="7" t="s">
        <v>70093</v>
      </c>
      <c r="E18627" s="8">
        <v>3.9536736461598201</v>
      </c>
      <c r="F18627" s="8">
        <v>0</v>
      </c>
      <c r="G18627" s="8">
        <v>4.9464072651271103</v>
      </c>
      <c r="H18627" s="8">
        <v>49.206864303807301</v>
      </c>
      <c r="I18627" s="8">
        <v>33.738894560994801</v>
      </c>
      <c r="J18627" s="8">
        <v>17.780129990928401</v>
      </c>
      <c r="K18627" s="8">
        <v>8.5537894123529495E-3</v>
      </c>
      <c r="L18627" s="8">
        <v>3.5016969056434202</v>
      </c>
    </row>
    <row r="18628" spans="1:12" x14ac:dyDescent="0.2">
      <c r="A18628" s="7" t="s">
        <v>70094</v>
      </c>
      <c r="B18628" s="7" t="s">
        <v>70095</v>
      </c>
      <c r="C18628" s="7" t="s">
        <v>70096</v>
      </c>
      <c r="D18628" s="7" t="s">
        <v>70097</v>
      </c>
      <c r="E18628" s="8">
        <v>71.166125630876707</v>
      </c>
      <c r="F18628" s="8">
        <v>17.690861098058399</v>
      </c>
      <c r="G18628" s="8">
        <v>20.7749105135339</v>
      </c>
      <c r="H18628" s="8">
        <v>63.968923594949402</v>
      </c>
      <c r="I18628" s="8">
        <v>20.838728993555598</v>
      </c>
      <c r="J18628" s="8">
        <v>36.548044981352803</v>
      </c>
      <c r="K18628" s="8">
        <v>0.958076213157945</v>
      </c>
      <c r="L18628" s="8">
        <v>0.146803236658824</v>
      </c>
    </row>
    <row r="18629" spans="1:12" x14ac:dyDescent="0.2">
      <c r="A18629" s="7" t="s">
        <v>70098</v>
      </c>
      <c r="B18629" s="7" t="s">
        <v>70099</v>
      </c>
      <c r="D18629" s="7" t="s">
        <v>70100</v>
      </c>
      <c r="E18629" s="8">
        <v>315.30547328124499</v>
      </c>
      <c r="F18629" s="8">
        <v>242.75792729002401</v>
      </c>
      <c r="G18629" s="8">
        <v>215.66335675954201</v>
      </c>
      <c r="H18629" s="8">
        <v>424.16317029881799</v>
      </c>
      <c r="I18629" s="8">
        <v>256.01867049225399</v>
      </c>
      <c r="J18629" s="8">
        <v>256.82409986896499</v>
      </c>
      <c r="K18629" s="8">
        <v>0.72761409744793504</v>
      </c>
      <c r="L18629" s="8">
        <v>0.27629569361342199</v>
      </c>
    </row>
    <row r="18630" spans="1:12" x14ac:dyDescent="0.2">
      <c r="A18630" s="7" t="s">
        <v>70101</v>
      </c>
      <c r="B18630" s="7" t="s">
        <v>70102</v>
      </c>
      <c r="E18630" s="8">
        <v>0</v>
      </c>
      <c r="F18630" s="8">
        <v>0</v>
      </c>
      <c r="G18630" s="8">
        <v>0</v>
      </c>
      <c r="H18630" s="8">
        <v>0</v>
      </c>
      <c r="I18630" s="8">
        <v>2.97696128479366</v>
      </c>
      <c r="J18630" s="8">
        <v>12.841204993448301</v>
      </c>
      <c r="K18630" s="8">
        <v>1</v>
      </c>
      <c r="L18630" s="8">
        <v>4.8602762420535104</v>
      </c>
    </row>
    <row r="18631" spans="1:12" x14ac:dyDescent="0.2">
      <c r="A18631" s="7" t="s">
        <v>70103</v>
      </c>
      <c r="B18631" s="7" t="s">
        <v>70104</v>
      </c>
      <c r="C18631" s="7" t="s">
        <v>70105</v>
      </c>
      <c r="D18631" s="7" t="s">
        <v>70106</v>
      </c>
      <c r="E18631" s="8">
        <v>9.88418411539954</v>
      </c>
      <c r="F18631" s="8">
        <v>20.639337947734901</v>
      </c>
      <c r="G18631" s="8">
        <v>31.657006496813501</v>
      </c>
      <c r="H18631" s="8">
        <v>54.127550734187999</v>
      </c>
      <c r="I18631" s="8">
        <v>41.677457987111197</v>
      </c>
      <c r="J18631" s="8">
        <v>87.912864955145807</v>
      </c>
      <c r="K18631" s="8">
        <v>8.9746663459115195E-2</v>
      </c>
      <c r="L18631" s="8">
        <v>1.56303031232446</v>
      </c>
    </row>
    <row r="18632" spans="1:12" x14ac:dyDescent="0.2">
      <c r="A18632" s="7" t="s">
        <v>70107</v>
      </c>
      <c r="B18632" s="7" t="s">
        <v>70108</v>
      </c>
      <c r="C18632" s="7" t="s">
        <v>70109</v>
      </c>
      <c r="D18632" s="7" t="s">
        <v>70110</v>
      </c>
      <c r="E18632" s="8">
        <v>11.861020938479401</v>
      </c>
      <c r="F18632" s="8">
        <v>13.7595586318232</v>
      </c>
      <c r="G18632" s="8">
        <v>33.635569402864299</v>
      </c>
      <c r="H18632" s="8">
        <v>7.8730982886091603</v>
      </c>
      <c r="I18632" s="8">
        <v>24.8080107066138</v>
      </c>
      <c r="J18632" s="8">
        <v>20.743484989416402</v>
      </c>
      <c r="K18632" s="8">
        <v>0.962483697723304</v>
      </c>
      <c r="L18632" s="8">
        <v>-0.14955795576143099</v>
      </c>
    </row>
    <row r="18633" spans="1:12" x14ac:dyDescent="0.2">
      <c r="A18633" s="7" t="s">
        <v>70111</v>
      </c>
      <c r="B18633" s="7" t="s">
        <v>70112</v>
      </c>
      <c r="C18633" s="7" t="s">
        <v>70113</v>
      </c>
      <c r="D18633" s="7" t="s">
        <v>70114</v>
      </c>
      <c r="E18633" s="8">
        <v>4.94209205769977</v>
      </c>
      <c r="F18633" s="8">
        <v>37.347373429234501</v>
      </c>
      <c r="G18633" s="8">
        <v>21.764191966559299</v>
      </c>
      <c r="H18633" s="8">
        <v>14.762059291142201</v>
      </c>
      <c r="I18633" s="8">
        <v>25.800331134878299</v>
      </c>
      <c r="J18633" s="8">
        <v>11.853419993952199</v>
      </c>
      <c r="K18633" s="8">
        <v>0.93191989819352195</v>
      </c>
      <c r="L18633" s="8">
        <v>-0.28959154987398</v>
      </c>
    </row>
    <row r="18634" spans="1:12" x14ac:dyDescent="0.2">
      <c r="A18634" s="7" t="s">
        <v>70115</v>
      </c>
      <c r="B18634" s="7" t="s">
        <v>70116</v>
      </c>
      <c r="D18634" s="7" t="s">
        <v>70117</v>
      </c>
      <c r="E18634" s="8">
        <v>15.8146945846393</v>
      </c>
      <c r="F18634" s="8">
        <v>17.690861098058399</v>
      </c>
      <c r="G18634" s="8">
        <v>0</v>
      </c>
      <c r="H18634" s="8">
        <v>0</v>
      </c>
      <c r="I18634" s="8">
        <v>10.9155247109101</v>
      </c>
      <c r="J18634" s="8">
        <v>5.9267099969761201</v>
      </c>
      <c r="K18634" s="8">
        <v>0.86363911574850505</v>
      </c>
      <c r="L18634" s="8">
        <v>-0.992735881978273</v>
      </c>
    </row>
    <row r="18635" spans="1:12" x14ac:dyDescent="0.2">
      <c r="A18635" s="7" t="s">
        <v>70118</v>
      </c>
      <c r="B18635" s="7" t="s">
        <v>70119</v>
      </c>
      <c r="C18635" s="7" t="s">
        <v>70120</v>
      </c>
      <c r="D18635" s="7" t="s">
        <v>70121</v>
      </c>
      <c r="E18635" s="8">
        <v>1024.9898927669301</v>
      </c>
      <c r="F18635" s="8">
        <v>893.38848545195196</v>
      </c>
      <c r="G18635" s="8">
        <v>791.42516242033696</v>
      </c>
      <c r="H18635" s="8">
        <v>1163.2502721420001</v>
      </c>
      <c r="I18635" s="8">
        <v>959.57385413182101</v>
      </c>
      <c r="J18635" s="8">
        <v>840.60503457111304</v>
      </c>
      <c r="K18635" s="8">
        <v>0.82775862092988794</v>
      </c>
      <c r="L18635" s="8">
        <v>0.12909394841156699</v>
      </c>
    </row>
    <row r="18636" spans="1:12" x14ac:dyDescent="0.2">
      <c r="A18636" s="7" t="s">
        <v>70122</v>
      </c>
      <c r="B18636" s="7" t="s">
        <v>70123</v>
      </c>
      <c r="C18636" s="7" t="s">
        <v>70124</v>
      </c>
      <c r="D18636" s="7" t="s">
        <v>70125</v>
      </c>
      <c r="E18636" s="8">
        <v>194.718427073371</v>
      </c>
      <c r="F18636" s="8">
        <v>269.29421893711202</v>
      </c>
      <c r="G18636" s="8">
        <v>281.94521411224503</v>
      </c>
      <c r="H18636" s="8">
        <v>362.16252127602098</v>
      </c>
      <c r="I18636" s="8">
        <v>280.82668119886802</v>
      </c>
      <c r="J18636" s="8">
        <v>345.724749823607</v>
      </c>
      <c r="K18636" s="8">
        <v>0.38085083298417599</v>
      </c>
      <c r="L18636" s="8">
        <v>0.40647986198528002</v>
      </c>
    </row>
    <row r="18637" spans="1:12" x14ac:dyDescent="0.2">
      <c r="A18637" s="7" t="s">
        <v>70126</v>
      </c>
      <c r="B18637" s="7" t="s">
        <v>70127</v>
      </c>
      <c r="E18637" s="8">
        <v>18.779949819259102</v>
      </c>
      <c r="F18637" s="8">
        <v>12.7767330152644</v>
      </c>
      <c r="G18637" s="8">
        <v>15.828503248406699</v>
      </c>
      <c r="H18637" s="8">
        <v>10.825510146837599</v>
      </c>
      <c r="I18637" s="8">
        <v>3.9692817130582099</v>
      </c>
      <c r="J18637" s="8">
        <v>14.816774992440299</v>
      </c>
      <c r="K18637" s="8">
        <v>0.79549557627828404</v>
      </c>
      <c r="L18637" s="8">
        <v>-0.67794026715626798</v>
      </c>
    </row>
    <row r="18638" spans="1:12" x14ac:dyDescent="0.2">
      <c r="A18638" s="7" t="s">
        <v>70128</v>
      </c>
      <c r="B18638" s="7" t="s">
        <v>70129</v>
      </c>
      <c r="C18638" s="7" t="s">
        <v>70130</v>
      </c>
      <c r="D18638" s="7" t="s">
        <v>70131</v>
      </c>
      <c r="E18638" s="8">
        <v>0</v>
      </c>
      <c r="F18638" s="8">
        <v>6.8797793159116196</v>
      </c>
      <c r="G18638" s="8">
        <v>6.9249701711779501</v>
      </c>
      <c r="H18638" s="8">
        <v>14.762059291142201</v>
      </c>
      <c r="I18638" s="8">
        <v>12.900165567439201</v>
      </c>
      <c r="J18638" s="8">
        <v>13.828989992944299</v>
      </c>
      <c r="K18638" s="8">
        <v>0.55713815823528201</v>
      </c>
      <c r="L18638" s="8">
        <v>1.58743363729665</v>
      </c>
    </row>
    <row r="18639" spans="1:12" x14ac:dyDescent="0.2">
      <c r="A18639" s="7" t="s">
        <v>70132</v>
      </c>
      <c r="B18639" s="7" t="s">
        <v>70133</v>
      </c>
      <c r="D18639" s="7" t="s">
        <v>70134</v>
      </c>
      <c r="E18639" s="8">
        <v>0</v>
      </c>
      <c r="F18639" s="8">
        <v>0</v>
      </c>
      <c r="G18639" s="8">
        <v>0</v>
      </c>
      <c r="H18639" s="8">
        <v>1.9682745721522901</v>
      </c>
      <c r="I18639" s="8">
        <v>27.784971991407399</v>
      </c>
      <c r="J18639" s="8">
        <v>0</v>
      </c>
      <c r="K18639" s="8">
        <v>0.19714976560827899</v>
      </c>
      <c r="L18639" s="8">
        <v>5.7716285592690699</v>
      </c>
    </row>
    <row r="18640" spans="1:12" x14ac:dyDescent="0.2">
      <c r="A18640" s="7" t="s">
        <v>70135</v>
      </c>
      <c r="B18640" s="7" t="s">
        <v>70136</v>
      </c>
      <c r="C18640" s="7" t="s">
        <v>70137</v>
      </c>
      <c r="D18640" s="7" t="s">
        <v>70138</v>
      </c>
      <c r="E18640" s="8">
        <v>0</v>
      </c>
      <c r="F18640" s="8">
        <v>30.4675941133229</v>
      </c>
      <c r="G18640" s="8">
        <v>25.721317778661</v>
      </c>
      <c r="H18640" s="8">
        <v>27.555844010132098</v>
      </c>
      <c r="I18640" s="8">
        <v>14.8848064239683</v>
      </c>
      <c r="J18640" s="8">
        <v>36.548044981352803</v>
      </c>
      <c r="K18640" s="8">
        <v>0.904701914695906</v>
      </c>
      <c r="L18640" s="8">
        <v>0.49131369108807998</v>
      </c>
    </row>
    <row r="18641" spans="1:12" x14ac:dyDescent="0.2">
      <c r="A18641" s="7" t="s">
        <v>70139</v>
      </c>
      <c r="B18641" s="7" t="s">
        <v>70140</v>
      </c>
      <c r="C18641" s="7" t="s">
        <v>70141</v>
      </c>
      <c r="D18641" s="7" t="s">
        <v>70142</v>
      </c>
      <c r="E18641" s="8">
        <v>1662.5197682102</v>
      </c>
      <c r="F18641" s="8">
        <v>1354.3336996180301</v>
      </c>
      <c r="G18641" s="8">
        <v>1546.2469110787299</v>
      </c>
      <c r="H18641" s="8">
        <v>1621.8582474534901</v>
      </c>
      <c r="I18641" s="8">
        <v>1607.55909378857</v>
      </c>
      <c r="J18641" s="8">
        <v>1617.99182917448</v>
      </c>
      <c r="K18641" s="8">
        <v>0.84377819405807597</v>
      </c>
      <c r="L18641" s="8">
        <v>8.7215699567623803E-2</v>
      </c>
    </row>
    <row r="18642" spans="1:12" x14ac:dyDescent="0.2">
      <c r="A18642" s="7" t="s">
        <v>70143</v>
      </c>
      <c r="B18642" s="7" t="s">
        <v>70144</v>
      </c>
      <c r="C18642" s="7" t="s">
        <v>70145</v>
      </c>
      <c r="D18642" s="7" t="s">
        <v>70146</v>
      </c>
      <c r="E18642" s="8">
        <v>42.501991696217999</v>
      </c>
      <c r="F18642" s="8">
        <v>29.484768496764101</v>
      </c>
      <c r="G18642" s="8">
        <v>46.4962282921948</v>
      </c>
      <c r="H18642" s="8">
        <v>75.778571027863194</v>
      </c>
      <c r="I18642" s="8">
        <v>40.685137558846598</v>
      </c>
      <c r="J18642" s="8">
        <v>44.450324977320903</v>
      </c>
      <c r="K18642" s="8">
        <v>0.75543902244827299</v>
      </c>
      <c r="L18642" s="8">
        <v>0.44185449324299297</v>
      </c>
    </row>
    <row r="18643" spans="1:12" x14ac:dyDescent="0.2">
      <c r="A18643" s="7" t="s">
        <v>70147</v>
      </c>
      <c r="B18643" s="7" t="s">
        <v>70148</v>
      </c>
      <c r="E18643" s="8">
        <v>8.8957657038595794</v>
      </c>
      <c r="F18643" s="8">
        <v>1.9656512331176099</v>
      </c>
      <c r="G18643" s="8">
        <v>4.9464072651271103</v>
      </c>
      <c r="H18643" s="8">
        <v>0</v>
      </c>
      <c r="I18643" s="8">
        <v>0.99232042826455202</v>
      </c>
      <c r="J18643" s="8">
        <v>13.828989992944299</v>
      </c>
      <c r="K18643" s="8">
        <v>0.989333433451698</v>
      </c>
      <c r="L18643" s="8">
        <v>-9.28114281710435E-2</v>
      </c>
    </row>
    <row r="18644" spans="1:12" x14ac:dyDescent="0.2">
      <c r="A18644" s="7" t="s">
        <v>70149</v>
      </c>
      <c r="B18644" s="7" t="s">
        <v>70150</v>
      </c>
      <c r="C18644" s="7" t="s">
        <v>70151</v>
      </c>
      <c r="D18644" s="7" t="s">
        <v>70152</v>
      </c>
      <c r="E18644" s="8">
        <v>5.9305104692397199</v>
      </c>
      <c r="F18644" s="8">
        <v>20.639337947734901</v>
      </c>
      <c r="G18644" s="8">
        <v>38.581976667991398</v>
      </c>
      <c r="H18644" s="8">
        <v>37.397216870893502</v>
      </c>
      <c r="I18644" s="8">
        <v>23.815690278349201</v>
      </c>
      <c r="J18644" s="8">
        <v>26.670194986392598</v>
      </c>
      <c r="K18644" s="8">
        <v>0.87070638286078605</v>
      </c>
      <c r="L18644" s="8">
        <v>0.43190548475823698</v>
      </c>
    </row>
    <row r="18645" spans="1:12" x14ac:dyDescent="0.2">
      <c r="A18645" s="7" t="s">
        <v>70153</v>
      </c>
      <c r="B18645" s="7" t="s">
        <v>70154</v>
      </c>
      <c r="C18645" s="7" t="s">
        <v>70155</v>
      </c>
      <c r="D18645" s="7" t="s">
        <v>70156</v>
      </c>
      <c r="E18645" s="8">
        <v>54.363012634697498</v>
      </c>
      <c r="F18645" s="8">
        <v>64.866490692881001</v>
      </c>
      <c r="G18645" s="8">
        <v>42.539102480093099</v>
      </c>
      <c r="H18645" s="8">
        <v>30.5082558683605</v>
      </c>
      <c r="I18645" s="8">
        <v>70.454750406783205</v>
      </c>
      <c r="J18645" s="8">
        <v>91.864004953129907</v>
      </c>
      <c r="K18645" s="8">
        <v>0.89325049660302402</v>
      </c>
      <c r="L18645" s="8">
        <v>0.25321990506915198</v>
      </c>
    </row>
    <row r="18646" spans="1:12" x14ac:dyDescent="0.2">
      <c r="A18646" s="7" t="s">
        <v>70157</v>
      </c>
      <c r="B18646" s="7" t="s">
        <v>70158</v>
      </c>
      <c r="C18646" s="7" t="s">
        <v>70159</v>
      </c>
      <c r="D18646" s="7" t="s">
        <v>70160</v>
      </c>
      <c r="E18646" s="8">
        <v>422.05466172756002</v>
      </c>
      <c r="F18646" s="8">
        <v>450.13413238393201</v>
      </c>
      <c r="G18646" s="8">
        <v>518.38348138532103</v>
      </c>
      <c r="H18646" s="8">
        <v>600.32374450644897</v>
      </c>
      <c r="I18646" s="8">
        <v>562.64568282600101</v>
      </c>
      <c r="J18646" s="8">
        <v>561.06187971374004</v>
      </c>
      <c r="K18646" s="8">
        <v>0.31703782127591801</v>
      </c>
      <c r="L18646" s="8">
        <v>0.31013110187910098</v>
      </c>
    </row>
    <row r="18647" spans="1:12" x14ac:dyDescent="0.2">
      <c r="A18647" s="7" t="s">
        <v>70161</v>
      </c>
      <c r="B18647" s="7" t="s">
        <v>70162</v>
      </c>
      <c r="C18647" s="7" t="s">
        <v>70163</v>
      </c>
      <c r="D18647" s="7" t="s">
        <v>70164</v>
      </c>
      <c r="E18647" s="8">
        <v>122.563883030954</v>
      </c>
      <c r="F18647" s="8">
        <v>47.175629594822503</v>
      </c>
      <c r="G18647" s="8">
        <v>58.367605728499903</v>
      </c>
      <c r="H18647" s="8">
        <v>105.30268961014799</v>
      </c>
      <c r="I18647" s="8">
        <v>79.3856342611641</v>
      </c>
      <c r="J18647" s="8">
        <v>59.267099969761198</v>
      </c>
      <c r="K18647" s="8">
        <v>0.95840225497934495</v>
      </c>
      <c r="L18647" s="8">
        <v>9.7022772848050304E-2</v>
      </c>
    </row>
    <row r="18648" spans="1:12" x14ac:dyDescent="0.2">
      <c r="A18648" s="7" t="s">
        <v>70165</v>
      </c>
      <c r="B18648" s="7" t="s">
        <v>70166</v>
      </c>
      <c r="C18648" s="7" t="s">
        <v>70167</v>
      </c>
      <c r="D18648" s="7" t="s">
        <v>70168</v>
      </c>
      <c r="E18648" s="8">
        <v>15.8146945846393</v>
      </c>
      <c r="F18648" s="8">
        <v>0.98282561655880296</v>
      </c>
      <c r="G18648" s="8">
        <v>11.871377436305099</v>
      </c>
      <c r="H18648" s="8">
        <v>7.8730982886091603</v>
      </c>
      <c r="I18648" s="8">
        <v>0</v>
      </c>
      <c r="J18648" s="8">
        <v>10.865634994456199</v>
      </c>
      <c r="K18648" s="8">
        <v>0.91409927720780704</v>
      </c>
      <c r="L18648" s="8">
        <v>-0.61302549718354105</v>
      </c>
    </row>
    <row r="18649" spans="1:12" x14ac:dyDescent="0.2">
      <c r="A18649" s="7" t="s">
        <v>70169</v>
      </c>
      <c r="B18649" s="7" t="s">
        <v>70170</v>
      </c>
      <c r="C18649" s="7" t="s">
        <v>70171</v>
      </c>
      <c r="D18649" s="7" t="s">
        <v>70172</v>
      </c>
      <c r="E18649" s="8">
        <v>130.471230323274</v>
      </c>
      <c r="F18649" s="8">
        <v>132.68145823543799</v>
      </c>
      <c r="G18649" s="8">
        <v>241.384674538203</v>
      </c>
      <c r="H18649" s="8">
        <v>74.794433741787003</v>
      </c>
      <c r="I18649" s="8">
        <v>143.88646209836</v>
      </c>
      <c r="J18649" s="8">
        <v>133.35097493196301</v>
      </c>
      <c r="K18649" s="8">
        <v>0.55271825816296205</v>
      </c>
      <c r="L18649" s="8">
        <v>-0.51930088230239502</v>
      </c>
    </row>
    <row r="18650" spans="1:12" x14ac:dyDescent="0.2">
      <c r="A18650" s="7" t="s">
        <v>70173</v>
      </c>
      <c r="B18650" s="7" t="s">
        <v>1188</v>
      </c>
      <c r="C18650" s="7" t="s">
        <v>70174</v>
      </c>
      <c r="D18650" s="7" t="s">
        <v>1190</v>
      </c>
      <c r="E18650" s="8">
        <v>66.224033573176897</v>
      </c>
      <c r="F18650" s="8">
        <v>67.814967542557397</v>
      </c>
      <c r="G18650" s="8">
        <v>169.167128467347</v>
      </c>
      <c r="H18650" s="8">
        <v>16.730333863294501</v>
      </c>
      <c r="I18650" s="8">
        <v>48.623700984963001</v>
      </c>
      <c r="J18650" s="8">
        <v>44.450324977320903</v>
      </c>
      <c r="K18650" s="8">
        <v>9.3652434651560396E-2</v>
      </c>
      <c r="L18650" s="8">
        <v>-1.4654995361321601</v>
      </c>
    </row>
    <row r="18651" spans="1:12" x14ac:dyDescent="0.2">
      <c r="A18651" s="7" t="s">
        <v>70175</v>
      </c>
      <c r="B18651" s="7" t="s">
        <v>70176</v>
      </c>
      <c r="C18651" s="7" t="s">
        <v>70177</v>
      </c>
      <c r="D18651" s="7" t="s">
        <v>70178</v>
      </c>
      <c r="E18651" s="8">
        <v>113.668117327095</v>
      </c>
      <c r="F18651" s="8">
        <v>97.299736039321502</v>
      </c>
      <c r="G18651" s="8">
        <v>87.056767866237095</v>
      </c>
      <c r="H18651" s="8">
        <v>118.096474329137</v>
      </c>
      <c r="I18651" s="8">
        <v>98.239722398190594</v>
      </c>
      <c r="J18651" s="8">
        <v>129.39983493397901</v>
      </c>
      <c r="K18651" s="8">
        <v>0.82950448177689395</v>
      </c>
      <c r="L18651" s="8">
        <v>0.214286770693561</v>
      </c>
    </row>
    <row r="18652" spans="1:12" x14ac:dyDescent="0.2">
      <c r="A18652" s="7" t="s">
        <v>70179</v>
      </c>
      <c r="B18652" s="7" t="s">
        <v>70180</v>
      </c>
      <c r="C18652" s="7" t="s">
        <v>70181</v>
      </c>
      <c r="D18652" s="7" t="s">
        <v>70182</v>
      </c>
      <c r="E18652" s="8">
        <v>0</v>
      </c>
      <c r="F18652" s="8">
        <v>8.8454305490292207</v>
      </c>
      <c r="G18652" s="8">
        <v>5.9356887181525302</v>
      </c>
      <c r="H18652" s="8">
        <v>1.9682745721522901</v>
      </c>
      <c r="I18652" s="8">
        <v>14.8848064239683</v>
      </c>
      <c r="J18652" s="8">
        <v>5.9267099969761201</v>
      </c>
      <c r="K18652" s="8">
        <v>0.91373592434699102</v>
      </c>
      <c r="L18652" s="8">
        <v>0.62346230529345803</v>
      </c>
    </row>
    <row r="18653" spans="1:12" x14ac:dyDescent="0.2">
      <c r="A18653" s="7" t="s">
        <v>70183</v>
      </c>
      <c r="B18653" s="7" t="s">
        <v>70184</v>
      </c>
      <c r="C18653" s="7" t="s">
        <v>70185</v>
      </c>
      <c r="D18653" s="7" t="s">
        <v>70186</v>
      </c>
      <c r="E18653" s="8">
        <v>380.54108844288203</v>
      </c>
      <c r="F18653" s="8">
        <v>305.65876674978801</v>
      </c>
      <c r="G18653" s="8">
        <v>368.01270052545698</v>
      </c>
      <c r="H18653" s="8">
        <v>440.893504162113</v>
      </c>
      <c r="I18653" s="8">
        <v>427.690104582022</v>
      </c>
      <c r="J18653" s="8">
        <v>731.94868462655097</v>
      </c>
      <c r="K18653" s="8">
        <v>0.14008145785491699</v>
      </c>
      <c r="L18653" s="8">
        <v>0.602413205472628</v>
      </c>
    </row>
    <row r="18654" spans="1:12" x14ac:dyDescent="0.2">
      <c r="A18654" s="7" t="s">
        <v>70187</v>
      </c>
      <c r="B18654" s="7" t="s">
        <v>70188</v>
      </c>
      <c r="C18654" s="7" t="s">
        <v>70189</v>
      </c>
      <c r="D18654" s="7" t="s">
        <v>70190</v>
      </c>
      <c r="E18654" s="8">
        <v>44.478828519297899</v>
      </c>
      <c r="F18654" s="8">
        <v>18.6736867146173</v>
      </c>
      <c r="G18654" s="8">
        <v>10.8820959832796</v>
      </c>
      <c r="H18654" s="8">
        <v>48.222727017731103</v>
      </c>
      <c r="I18654" s="8">
        <v>27.784971991407399</v>
      </c>
      <c r="J18654" s="8">
        <v>15.8045599919363</v>
      </c>
      <c r="K18654" s="8">
        <v>0.91409927720780704</v>
      </c>
      <c r="L18654" s="8">
        <v>0.31062834394563998</v>
      </c>
    </row>
    <row r="18655" spans="1:12" x14ac:dyDescent="0.2">
      <c r="A18655" s="7" t="s">
        <v>70191</v>
      </c>
      <c r="B18655" s="7" t="s">
        <v>70192</v>
      </c>
      <c r="C18655" s="7" t="s">
        <v>70193</v>
      </c>
      <c r="D18655" s="7" t="s">
        <v>70194</v>
      </c>
      <c r="E18655" s="8">
        <v>14.8262761730993</v>
      </c>
      <c r="F18655" s="8">
        <v>0.98282561655880296</v>
      </c>
      <c r="G18655" s="8">
        <v>11.871377436305099</v>
      </c>
      <c r="H18655" s="8">
        <v>15.746196577218299</v>
      </c>
      <c r="I18655" s="8">
        <v>7.93856342611641</v>
      </c>
      <c r="J18655" s="8">
        <v>8.8900649954641793</v>
      </c>
      <c r="K18655" s="8">
        <v>0.95705328341231699</v>
      </c>
      <c r="L18655" s="8">
        <v>0.235343991488106</v>
      </c>
    </row>
    <row r="18656" spans="1:12" x14ac:dyDescent="0.2">
      <c r="A18656" s="7" t="s">
        <v>70195</v>
      </c>
      <c r="B18656" s="7" t="s">
        <v>70196</v>
      </c>
      <c r="D18656" s="7" t="s">
        <v>26917</v>
      </c>
      <c r="E18656" s="8">
        <v>223.38256100803</v>
      </c>
      <c r="F18656" s="8">
        <v>107.12799220491</v>
      </c>
      <c r="G18656" s="8">
        <v>102.885271114644</v>
      </c>
      <c r="H18656" s="8">
        <v>118.096474329137</v>
      </c>
      <c r="I18656" s="8">
        <v>81.370275117693197</v>
      </c>
      <c r="J18656" s="8">
        <v>110.631919943554</v>
      </c>
      <c r="K18656" s="8">
        <v>0.61378237345697195</v>
      </c>
      <c r="L18656" s="8">
        <v>-0.48286212825973301</v>
      </c>
    </row>
    <row r="18657" spans="1:12" x14ac:dyDescent="0.2">
      <c r="A18657" s="7" t="s">
        <v>70197</v>
      </c>
      <c r="B18657" s="7" t="s">
        <v>70198</v>
      </c>
      <c r="C18657" s="7" t="s">
        <v>70199</v>
      </c>
      <c r="D18657" s="7" t="s">
        <v>70200</v>
      </c>
      <c r="E18657" s="8">
        <v>13.8378577615594</v>
      </c>
      <c r="F18657" s="8">
        <v>11.793907398705599</v>
      </c>
      <c r="G18657" s="8">
        <v>4.9464072651271103</v>
      </c>
      <c r="H18657" s="8">
        <v>17.714471149370599</v>
      </c>
      <c r="I18657" s="8">
        <v>18.854088137026501</v>
      </c>
      <c r="J18657" s="8">
        <v>0</v>
      </c>
      <c r="K18657" s="8">
        <v>0.95818571413037301</v>
      </c>
      <c r="L18657" s="8">
        <v>0.25802178262750902</v>
      </c>
    </row>
    <row r="18658" spans="1:12" x14ac:dyDescent="0.2">
      <c r="A18658" s="7" t="s">
        <v>70201</v>
      </c>
      <c r="B18658" s="7" t="s">
        <v>70202</v>
      </c>
      <c r="C18658" s="7" t="s">
        <v>70203</v>
      </c>
      <c r="D18658" s="7" t="s">
        <v>70204</v>
      </c>
      <c r="E18658" s="8">
        <v>9.88418411539954</v>
      </c>
      <c r="F18658" s="8">
        <v>33.416070962999299</v>
      </c>
      <c r="G18658" s="8">
        <v>43.528383933118597</v>
      </c>
      <c r="H18658" s="8">
        <v>38.381354156969699</v>
      </c>
      <c r="I18658" s="8">
        <v>33.738894560994801</v>
      </c>
      <c r="J18658" s="8">
        <v>31.609119983872699</v>
      </c>
      <c r="K18658" s="8">
        <v>0.92019031390331296</v>
      </c>
      <c r="L18658" s="8">
        <v>0.25658279086659502</v>
      </c>
    </row>
    <row r="18659" spans="1:12" x14ac:dyDescent="0.2">
      <c r="A18659" s="7" t="s">
        <v>70205</v>
      </c>
      <c r="B18659" s="7" t="s">
        <v>70206</v>
      </c>
      <c r="C18659" s="7" t="s">
        <v>70207</v>
      </c>
      <c r="D18659" s="7" t="s">
        <v>70208</v>
      </c>
      <c r="E18659" s="8">
        <v>45.467246930837902</v>
      </c>
      <c r="F18659" s="8">
        <v>46.192803978263697</v>
      </c>
      <c r="G18659" s="8">
        <v>37.592695214966</v>
      </c>
      <c r="H18659" s="8">
        <v>111.207513326604</v>
      </c>
      <c r="I18659" s="8">
        <v>71.447070835047697</v>
      </c>
      <c r="J18659" s="8">
        <v>26.670194986392598</v>
      </c>
      <c r="K18659" s="8">
        <v>0.604479572468824</v>
      </c>
      <c r="L18659" s="8">
        <v>0.69558762340984603</v>
      </c>
    </row>
    <row r="18660" spans="1:12" x14ac:dyDescent="0.2">
      <c r="A18660" s="7" t="s">
        <v>70209</v>
      </c>
      <c r="B18660" s="7" t="s">
        <v>70210</v>
      </c>
      <c r="C18660" s="7" t="s">
        <v>70211</v>
      </c>
      <c r="D18660" s="7" t="s">
        <v>70212</v>
      </c>
      <c r="E18660" s="8">
        <v>6.9189288807796796</v>
      </c>
      <c r="F18660" s="8">
        <v>48.158455211381302</v>
      </c>
      <c r="G18660" s="8">
        <v>41.549821027067701</v>
      </c>
      <c r="H18660" s="8">
        <v>39.365491443045798</v>
      </c>
      <c r="I18660" s="8">
        <v>38.700496702317501</v>
      </c>
      <c r="J18660" s="8">
        <v>28.645764985384599</v>
      </c>
      <c r="K18660" s="8">
        <v>0.95944703452748004</v>
      </c>
      <c r="L18660" s="8">
        <v>0.14311820837568401</v>
      </c>
    </row>
    <row r="18661" spans="1:12" x14ac:dyDescent="0.2">
      <c r="A18661" s="7" t="s">
        <v>70213</v>
      </c>
      <c r="B18661" s="7" t="s">
        <v>70214</v>
      </c>
      <c r="D18661" s="7" t="s">
        <v>70215</v>
      </c>
      <c r="E18661" s="8">
        <v>580.20160757395297</v>
      </c>
      <c r="F18661" s="8">
        <v>643.75077884601603</v>
      </c>
      <c r="G18661" s="8">
        <v>724.15402361460895</v>
      </c>
      <c r="H18661" s="8">
        <v>496.98932946845298</v>
      </c>
      <c r="I18661" s="8">
        <v>444.55955186251902</v>
      </c>
      <c r="J18661" s="8">
        <v>536.36725472633896</v>
      </c>
      <c r="K18661" s="8">
        <v>0.16122120759002001</v>
      </c>
      <c r="L18661" s="8">
        <v>-0.39848241963278003</v>
      </c>
    </row>
    <row r="18662" spans="1:12" x14ac:dyDescent="0.2">
      <c r="A18662" s="7" t="s">
        <v>70216</v>
      </c>
      <c r="B18662" s="7" t="s">
        <v>70217</v>
      </c>
      <c r="C18662" s="7" t="s">
        <v>70218</v>
      </c>
      <c r="D18662" s="7" t="s">
        <v>70219</v>
      </c>
      <c r="E18662" s="8">
        <v>166.05429313871201</v>
      </c>
      <c r="F18662" s="8">
        <v>151.355144950056</v>
      </c>
      <c r="G18662" s="8">
        <v>127.61730744027901</v>
      </c>
      <c r="H18662" s="8">
        <v>151.55714205572599</v>
      </c>
      <c r="I18662" s="8">
        <v>162.740550235386</v>
      </c>
      <c r="J18662" s="8">
        <v>121.49755493801101</v>
      </c>
      <c r="K18662" s="8">
        <v>0.97841327958068403</v>
      </c>
      <c r="L18662" s="8">
        <v>-3.0277897841813499E-2</v>
      </c>
    </row>
    <row r="18663" spans="1:12" x14ac:dyDescent="0.2">
      <c r="A18663" s="7" t="s">
        <v>70220</v>
      </c>
      <c r="B18663" s="7" t="s">
        <v>70221</v>
      </c>
      <c r="C18663" s="7" t="s">
        <v>70222</v>
      </c>
      <c r="D18663" s="7" t="s">
        <v>70223</v>
      </c>
      <c r="E18663" s="8">
        <v>43.490410107758002</v>
      </c>
      <c r="F18663" s="8">
        <v>24.5706404139701</v>
      </c>
      <c r="G18663" s="8">
        <v>33.635569402864299</v>
      </c>
      <c r="H18663" s="8">
        <v>39.365491443045798</v>
      </c>
      <c r="I18663" s="8">
        <v>33.738894560994801</v>
      </c>
      <c r="J18663" s="8">
        <v>53.340389972785097</v>
      </c>
      <c r="K18663" s="8">
        <v>0.85767536380944498</v>
      </c>
      <c r="L18663" s="8">
        <v>0.31439011220263302</v>
      </c>
    </row>
    <row r="18664" spans="1:12" x14ac:dyDescent="0.2">
      <c r="A18664" s="7" t="s">
        <v>70224</v>
      </c>
      <c r="B18664" s="7" t="s">
        <v>70225</v>
      </c>
      <c r="C18664" s="7" t="s">
        <v>70226</v>
      </c>
      <c r="D18664" s="7" t="s">
        <v>70227</v>
      </c>
      <c r="E18664" s="8">
        <v>381.52950685442198</v>
      </c>
      <c r="F18664" s="8">
        <v>293.86485935108198</v>
      </c>
      <c r="G18664" s="8">
        <v>423.41246189487998</v>
      </c>
      <c r="H18664" s="8">
        <v>401.52801271906702</v>
      </c>
      <c r="I18664" s="8">
        <v>358.22767460350298</v>
      </c>
      <c r="J18664" s="8">
        <v>486.97800475153798</v>
      </c>
      <c r="K18664" s="8">
        <v>0.78801376496568198</v>
      </c>
      <c r="L18664" s="8">
        <v>0.18227537977997799</v>
      </c>
    </row>
    <row r="18665" spans="1:12" x14ac:dyDescent="0.2">
      <c r="A18665" s="7" t="s">
        <v>70228</v>
      </c>
      <c r="B18665" s="7" t="s">
        <v>70229</v>
      </c>
      <c r="C18665" s="7" t="s">
        <v>70230</v>
      </c>
      <c r="E18665" s="8">
        <v>482.34818483149797</v>
      </c>
      <c r="F18665" s="8">
        <v>421.63218950372601</v>
      </c>
      <c r="G18665" s="8">
        <v>265.12742941081302</v>
      </c>
      <c r="H18665" s="8">
        <v>479.27485831908302</v>
      </c>
      <c r="I18665" s="8">
        <v>370.13551974267801</v>
      </c>
      <c r="J18665" s="8">
        <v>226.20276488458899</v>
      </c>
      <c r="K18665" s="8">
        <v>0.92299811381590002</v>
      </c>
      <c r="L18665" s="8">
        <v>-0.120240986264099</v>
      </c>
    </row>
    <row r="18666" spans="1:12" x14ac:dyDescent="0.2">
      <c r="A18666" s="7" t="s">
        <v>70231</v>
      </c>
      <c r="B18666" s="7" t="s">
        <v>70232</v>
      </c>
      <c r="C18666" s="7" t="s">
        <v>70233</v>
      </c>
      <c r="D18666" s="7" t="s">
        <v>70234</v>
      </c>
      <c r="E18666" s="8">
        <v>118.610209384794</v>
      </c>
      <c r="F18666" s="8">
        <v>161.18340111564399</v>
      </c>
      <c r="G18666" s="8">
        <v>131.574433252381</v>
      </c>
      <c r="H18666" s="8">
        <v>165.33506406079201</v>
      </c>
      <c r="I18666" s="8">
        <v>113.12452882215899</v>
      </c>
      <c r="J18666" s="8">
        <v>151.13110492289101</v>
      </c>
      <c r="K18666" s="8">
        <v>0.95705328341231699</v>
      </c>
      <c r="L18666" s="8">
        <v>6.2557554362278597E-2</v>
      </c>
    </row>
    <row r="18667" spans="1:12" x14ac:dyDescent="0.2">
      <c r="A18667" s="7" t="s">
        <v>70235</v>
      </c>
      <c r="B18667" s="7" t="s">
        <v>70236</v>
      </c>
      <c r="C18667" s="7" t="s">
        <v>70237</v>
      </c>
      <c r="D18667" s="7" t="s">
        <v>70238</v>
      </c>
      <c r="E18667" s="8">
        <v>2828.8534938273501</v>
      </c>
      <c r="F18667" s="8">
        <v>3156.83588038687</v>
      </c>
      <c r="G18667" s="8">
        <v>3069.7403487378801</v>
      </c>
      <c r="H18667" s="8">
        <v>3049.8414495499701</v>
      </c>
      <c r="I18667" s="8">
        <v>3732.1171307029799</v>
      </c>
      <c r="J18667" s="8">
        <v>3355.5056432879801</v>
      </c>
      <c r="K18667" s="8">
        <v>0.59196114509248099</v>
      </c>
      <c r="L18667" s="8">
        <v>0.16282895520532401</v>
      </c>
    </row>
    <row r="18668" spans="1:12" x14ac:dyDescent="0.2">
      <c r="A18668" s="7" t="s">
        <v>70239</v>
      </c>
      <c r="B18668" s="7" t="s">
        <v>70240</v>
      </c>
      <c r="C18668" s="7" t="s">
        <v>70241</v>
      </c>
      <c r="D18668" s="7" t="s">
        <v>70242</v>
      </c>
      <c r="E18668" s="8">
        <v>6.9189288807796796</v>
      </c>
      <c r="F18668" s="8">
        <v>5.89695369935282</v>
      </c>
      <c r="G18668" s="8">
        <v>7.91425162420337</v>
      </c>
      <c r="H18668" s="8">
        <v>48.222727017731103</v>
      </c>
      <c r="I18668" s="8">
        <v>19.846408565291</v>
      </c>
      <c r="J18668" s="8">
        <v>17.780129990928401</v>
      </c>
      <c r="K18668" s="8">
        <v>9.4256668980366803E-2</v>
      </c>
      <c r="L18668" s="8">
        <v>2.0503679717160201</v>
      </c>
    </row>
    <row r="18669" spans="1:12" x14ac:dyDescent="0.2">
      <c r="A18669" s="7" t="s">
        <v>70243</v>
      </c>
      <c r="B18669" s="7" t="s">
        <v>70244</v>
      </c>
      <c r="C18669" s="7" t="s">
        <v>70245</v>
      </c>
      <c r="D18669" s="7" t="s">
        <v>70246</v>
      </c>
      <c r="E18669" s="8">
        <v>554.50272887391395</v>
      </c>
      <c r="F18669" s="8">
        <v>547.43386842325299</v>
      </c>
      <c r="G18669" s="8">
        <v>515.41563702624501</v>
      </c>
      <c r="H18669" s="8">
        <v>578.67272421277301</v>
      </c>
      <c r="I18669" s="8">
        <v>547.76087640203298</v>
      </c>
      <c r="J18669" s="8">
        <v>558.09852471525198</v>
      </c>
      <c r="K18669" s="8">
        <v>0.92093171431520504</v>
      </c>
      <c r="L18669" s="8">
        <v>5.87189869117676E-2</v>
      </c>
    </row>
    <row r="18670" spans="1:12" x14ac:dyDescent="0.2">
      <c r="A18670" s="7" t="s">
        <v>70247</v>
      </c>
      <c r="B18670" s="7" t="s">
        <v>402</v>
      </c>
      <c r="C18670" s="7" t="s">
        <v>70248</v>
      </c>
      <c r="D18670" s="7" t="s">
        <v>404</v>
      </c>
      <c r="E18670" s="8">
        <v>2015.38514112997</v>
      </c>
      <c r="F18670" s="8">
        <v>2107.17812190207</v>
      </c>
      <c r="G18670" s="8">
        <v>1882.60260510738</v>
      </c>
      <c r="H18670" s="8">
        <v>774.51604414192605</v>
      </c>
      <c r="I18670" s="8">
        <v>1020.10540025596</v>
      </c>
      <c r="J18670" s="8">
        <v>925.55454452777099</v>
      </c>
      <c r="K18670" s="8">
        <v>1.0684354900512701E-11</v>
      </c>
      <c r="L18670" s="8">
        <v>-1.14254329750868</v>
      </c>
    </row>
    <row r="18671" spans="1:12" x14ac:dyDescent="0.2">
      <c r="A18671" s="7" t="s">
        <v>70249</v>
      </c>
      <c r="B18671" s="7" t="s">
        <v>70250</v>
      </c>
      <c r="D18671" s="7" t="s">
        <v>70251</v>
      </c>
      <c r="E18671" s="8">
        <v>826.31779204740099</v>
      </c>
      <c r="F18671" s="8">
        <v>821.64221544315899</v>
      </c>
      <c r="G18671" s="8">
        <v>804.28582130966799</v>
      </c>
      <c r="H18671" s="8">
        <v>805.02430001028699</v>
      </c>
      <c r="I18671" s="8">
        <v>798.81794475296397</v>
      </c>
      <c r="J18671" s="8">
        <v>910.73776953533104</v>
      </c>
      <c r="K18671" s="8">
        <v>0.94783942167344004</v>
      </c>
      <c r="L18671" s="8">
        <v>3.6214935230713202E-2</v>
      </c>
    </row>
    <row r="18672" spans="1:12" x14ac:dyDescent="0.2">
      <c r="A18672" s="7" t="s">
        <v>70252</v>
      </c>
      <c r="B18672" s="7" t="s">
        <v>70253</v>
      </c>
      <c r="C18672" s="7" t="s">
        <v>70254</v>
      </c>
      <c r="D18672" s="7" t="s">
        <v>70255</v>
      </c>
      <c r="E18672" s="8">
        <v>0</v>
      </c>
      <c r="F18672" s="8">
        <v>0.98282561655880296</v>
      </c>
      <c r="G18672" s="8">
        <v>0</v>
      </c>
      <c r="H18672" s="8">
        <v>3.9365491443045801</v>
      </c>
      <c r="I18672" s="8">
        <v>0</v>
      </c>
      <c r="J18672" s="8">
        <v>13.828989992944299</v>
      </c>
      <c r="K18672" s="8">
        <v>1</v>
      </c>
      <c r="L18672" s="8">
        <v>4.0661075448588102</v>
      </c>
    </row>
    <row r="18673" spans="1:12" x14ac:dyDescent="0.2">
      <c r="A18673" s="7" t="s">
        <v>70256</v>
      </c>
      <c r="B18673" s="7" t="s">
        <v>70257</v>
      </c>
      <c r="E18673" s="8">
        <v>0</v>
      </c>
      <c r="F18673" s="8">
        <v>0.98282561655880296</v>
      </c>
      <c r="G18673" s="8">
        <v>2.96784435907627</v>
      </c>
      <c r="H18673" s="8">
        <v>13.777922005065999</v>
      </c>
      <c r="I18673" s="8">
        <v>0</v>
      </c>
      <c r="J18673" s="8">
        <v>1.9755699989920401</v>
      </c>
      <c r="K18673" s="8">
        <v>1</v>
      </c>
      <c r="L18673" s="8">
        <v>1.9960509577307799</v>
      </c>
    </row>
    <row r="18674" spans="1:12" x14ac:dyDescent="0.2">
      <c r="A18674" s="7" t="s">
        <v>70258</v>
      </c>
      <c r="B18674" s="7" t="s">
        <v>70259</v>
      </c>
      <c r="C18674" s="7" t="s">
        <v>70260</v>
      </c>
      <c r="D18674" s="7" t="s">
        <v>70261</v>
      </c>
      <c r="E18674" s="8">
        <v>13.8378577615594</v>
      </c>
      <c r="F18674" s="8">
        <v>23.587814797411301</v>
      </c>
      <c r="G18674" s="8">
        <v>17.807066154457601</v>
      </c>
      <c r="H18674" s="8">
        <v>18.698608435446801</v>
      </c>
      <c r="I18674" s="8">
        <v>9.9232042826455196</v>
      </c>
      <c r="J18674" s="8">
        <v>6.9144949964721398</v>
      </c>
      <c r="K18674" s="8">
        <v>0.78893715276091803</v>
      </c>
      <c r="L18674" s="8">
        <v>-0.63607610819620997</v>
      </c>
    </row>
    <row r="18675" spans="1:12" x14ac:dyDescent="0.2">
      <c r="A18675" s="7" t="s">
        <v>70262</v>
      </c>
      <c r="B18675" s="7" t="s">
        <v>70263</v>
      </c>
      <c r="C18675" s="7" t="s">
        <v>70264</v>
      </c>
      <c r="D18675" s="7" t="s">
        <v>70265</v>
      </c>
      <c r="E18675" s="8">
        <v>693.86972490104802</v>
      </c>
      <c r="F18675" s="8">
        <v>975.945837242891</v>
      </c>
      <c r="G18675" s="8">
        <v>1276.17307440279</v>
      </c>
      <c r="H18675" s="8">
        <v>958.54971663816502</v>
      </c>
      <c r="I18675" s="8">
        <v>1619.4669389277501</v>
      </c>
      <c r="J18675" s="8">
        <v>1739.4893841124899</v>
      </c>
      <c r="K18675" s="8">
        <v>0.23922927382145401</v>
      </c>
      <c r="L18675" s="8">
        <v>0.55143802545376797</v>
      </c>
    </row>
    <row r="18676" spans="1:12" x14ac:dyDescent="0.2">
      <c r="A18676" s="7" t="s">
        <v>70266</v>
      </c>
      <c r="B18676" s="7" t="s">
        <v>70267</v>
      </c>
      <c r="C18676" s="7" t="s">
        <v>70268</v>
      </c>
      <c r="D18676" s="7" t="s">
        <v>70269</v>
      </c>
      <c r="E18676" s="8">
        <v>432.92726425450002</v>
      </c>
      <c r="F18676" s="8">
        <v>397.061549089756</v>
      </c>
      <c r="G18676" s="8">
        <v>460.01587565682098</v>
      </c>
      <c r="H18676" s="8">
        <v>356.25769755956497</v>
      </c>
      <c r="I18676" s="8">
        <v>400.89745301887899</v>
      </c>
      <c r="J18676" s="8">
        <v>370.41937481100803</v>
      </c>
      <c r="K18676" s="8">
        <v>0.668920830301171</v>
      </c>
      <c r="L18676" s="8">
        <v>-0.194156685579886</v>
      </c>
    </row>
    <row r="18677" spans="1:12" x14ac:dyDescent="0.2">
      <c r="A18677" s="7" t="s">
        <v>70270</v>
      </c>
      <c r="B18677" s="7" t="s">
        <v>70271</v>
      </c>
      <c r="D18677" s="7" t="s">
        <v>70272</v>
      </c>
      <c r="E18677" s="8">
        <v>5.9305104692397199</v>
      </c>
      <c r="F18677" s="8">
        <v>18.6736867146173</v>
      </c>
      <c r="G18677" s="8">
        <v>3.9571258121016899</v>
      </c>
      <c r="H18677" s="8">
        <v>0.98413728607614503</v>
      </c>
      <c r="I18677" s="8">
        <v>12.900165567439201</v>
      </c>
      <c r="J18677" s="8">
        <v>6.9144949964721398</v>
      </c>
      <c r="K18677" s="8">
        <v>0.92357219788828704</v>
      </c>
      <c r="L18677" s="8">
        <v>-0.45827113842516898</v>
      </c>
    </row>
    <row r="18678" spans="1:12" x14ac:dyDescent="0.2">
      <c r="A18678" s="7" t="s">
        <v>70273</v>
      </c>
      <c r="B18678" s="7" t="s">
        <v>70274</v>
      </c>
      <c r="C18678" s="7" t="s">
        <v>70275</v>
      </c>
      <c r="D18678" s="7" t="s">
        <v>70276</v>
      </c>
      <c r="E18678" s="8">
        <v>432.92726425450002</v>
      </c>
      <c r="F18678" s="8">
        <v>326.29810469752198</v>
      </c>
      <c r="G18678" s="8">
        <v>208.73838658836399</v>
      </c>
      <c r="H18678" s="8">
        <v>382.82940428362002</v>
      </c>
      <c r="I18678" s="8">
        <v>216.32585336167199</v>
      </c>
      <c r="J18678" s="8">
        <v>201.50813989718799</v>
      </c>
      <c r="K18678" s="8">
        <v>0.79213592757532603</v>
      </c>
      <c r="L18678" s="8">
        <v>-0.27371204071271199</v>
      </c>
    </row>
    <row r="18679" spans="1:12" x14ac:dyDescent="0.2">
      <c r="A18679" s="7" t="s">
        <v>70277</v>
      </c>
      <c r="B18679" s="7" t="s">
        <v>70278</v>
      </c>
      <c r="E18679" s="8">
        <v>17.791531407719201</v>
      </c>
      <c r="F18679" s="8">
        <v>9.8282561655880301</v>
      </c>
      <c r="G18679" s="8">
        <v>32.6462879498389</v>
      </c>
      <c r="H18679" s="8">
        <v>25.587569437979798</v>
      </c>
      <c r="I18679" s="8">
        <v>29.7696128479365</v>
      </c>
      <c r="J18679" s="8">
        <v>36.548044981352803</v>
      </c>
      <c r="K18679" s="8">
        <v>0.74931793501757205</v>
      </c>
      <c r="L18679" s="8">
        <v>0.60902469860545105</v>
      </c>
    </row>
    <row r="18680" spans="1:12" x14ac:dyDescent="0.2">
      <c r="A18680" s="7" t="s">
        <v>70279</v>
      </c>
      <c r="B18680" s="7" t="s">
        <v>70280</v>
      </c>
      <c r="C18680" s="7" t="s">
        <v>70281</v>
      </c>
      <c r="D18680" s="7" t="s">
        <v>70282</v>
      </c>
      <c r="E18680" s="8">
        <v>14.8262761730993</v>
      </c>
      <c r="F18680" s="8">
        <v>93.368433573086307</v>
      </c>
      <c r="G18680" s="8">
        <v>45.506946839169402</v>
      </c>
      <c r="H18680" s="8">
        <v>26.5717067240559</v>
      </c>
      <c r="I18680" s="8">
        <v>44.6544192719048</v>
      </c>
      <c r="J18680" s="8">
        <v>29.633549984880599</v>
      </c>
      <c r="K18680" s="8">
        <v>0.75932903925040796</v>
      </c>
      <c r="L18680" s="8">
        <v>-0.60800889825341398</v>
      </c>
    </row>
    <row r="18681" spans="1:12" x14ac:dyDescent="0.2">
      <c r="A18681" s="7" t="s">
        <v>70283</v>
      </c>
      <c r="B18681" s="7" t="s">
        <v>70284</v>
      </c>
      <c r="C18681" s="7" t="s">
        <v>70285</v>
      </c>
      <c r="D18681" s="7" t="s">
        <v>70286</v>
      </c>
      <c r="E18681" s="8">
        <v>3931.9284411059398</v>
      </c>
      <c r="F18681" s="8">
        <v>3632.5234788013299</v>
      </c>
      <c r="G18681" s="8">
        <v>3666.2770649122099</v>
      </c>
      <c r="H18681" s="8">
        <v>4184.5517403957701</v>
      </c>
      <c r="I18681" s="8">
        <v>4281.8626479615396</v>
      </c>
      <c r="J18681" s="8">
        <v>4203.0251728555704</v>
      </c>
      <c r="K18681" s="8">
        <v>0.389297661442153</v>
      </c>
      <c r="L18681" s="8">
        <v>0.17390222200318001</v>
      </c>
    </row>
    <row r="18682" spans="1:12" x14ac:dyDescent="0.2">
      <c r="A18682" s="7" t="s">
        <v>70287</v>
      </c>
      <c r="B18682" s="7" t="s">
        <v>70288</v>
      </c>
      <c r="C18682" s="7" t="s">
        <v>70289</v>
      </c>
      <c r="D18682" s="7" t="s">
        <v>70290</v>
      </c>
      <c r="E18682" s="8">
        <v>6.9189288807796796</v>
      </c>
      <c r="F18682" s="8">
        <v>9.8282561655880301</v>
      </c>
      <c r="G18682" s="8">
        <v>9.8928145302542205</v>
      </c>
      <c r="H18682" s="8">
        <v>6.8889610025330201</v>
      </c>
      <c r="I18682" s="8">
        <v>24.8080107066138</v>
      </c>
      <c r="J18682" s="8">
        <v>5.9267099969761201</v>
      </c>
      <c r="K18682" s="8">
        <v>0.88988257292150896</v>
      </c>
      <c r="L18682" s="8">
        <v>0.49766544327831502</v>
      </c>
    </row>
    <row r="18683" spans="1:12" x14ac:dyDescent="0.2">
      <c r="A18683" s="7" t="s">
        <v>70291</v>
      </c>
      <c r="B18683" s="7" t="s">
        <v>70292</v>
      </c>
      <c r="C18683" s="7" t="s">
        <v>70293</v>
      </c>
      <c r="D18683" s="7" t="s">
        <v>70294</v>
      </c>
      <c r="E18683" s="8">
        <v>164.07745631563199</v>
      </c>
      <c r="F18683" s="8">
        <v>109.093643438027</v>
      </c>
      <c r="G18683" s="8">
        <v>165.21000265524501</v>
      </c>
      <c r="H18683" s="8">
        <v>122.033023473442</v>
      </c>
      <c r="I18683" s="8">
        <v>82.362595545957802</v>
      </c>
      <c r="J18683" s="8">
        <v>146.19217992541101</v>
      </c>
      <c r="K18683" s="8">
        <v>0.73860178680683497</v>
      </c>
      <c r="L18683" s="8">
        <v>-0.322278152404395</v>
      </c>
    </row>
    <row r="18684" spans="1:12" x14ac:dyDescent="0.2">
      <c r="A18684" s="7" t="s">
        <v>70295</v>
      </c>
      <c r="B18684" s="7" t="s">
        <v>70296</v>
      </c>
      <c r="D18684" s="7" t="s">
        <v>70297</v>
      </c>
      <c r="E18684" s="8">
        <v>46.455665342377799</v>
      </c>
      <c r="F18684" s="8">
        <v>107.12799220491</v>
      </c>
      <c r="G18684" s="8">
        <v>46.4962282921948</v>
      </c>
      <c r="H18684" s="8">
        <v>30.5082558683605</v>
      </c>
      <c r="I18684" s="8">
        <v>62.516186980666802</v>
      </c>
      <c r="J18684" s="8">
        <v>17.780129990928401</v>
      </c>
      <c r="K18684" s="8">
        <v>0.53159140115180803</v>
      </c>
      <c r="L18684" s="8">
        <v>-0.85283552835668897</v>
      </c>
    </row>
    <row r="18685" spans="1:12" x14ac:dyDescent="0.2">
      <c r="A18685" s="7" t="s">
        <v>70298</v>
      </c>
      <c r="B18685" s="7" t="s">
        <v>70299</v>
      </c>
      <c r="C18685" s="7" t="s">
        <v>70300</v>
      </c>
      <c r="D18685" s="7" t="s">
        <v>70301</v>
      </c>
      <c r="E18685" s="8">
        <v>70.177707219336696</v>
      </c>
      <c r="F18685" s="8">
        <v>83.540177407498206</v>
      </c>
      <c r="G18685" s="8">
        <v>115.745930003974</v>
      </c>
      <c r="H18685" s="8">
        <v>67.905472739253995</v>
      </c>
      <c r="I18685" s="8">
        <v>79.3856342611641</v>
      </c>
      <c r="J18685" s="8">
        <v>100.75406994859399</v>
      </c>
      <c r="K18685" s="8">
        <v>0.93551064929523398</v>
      </c>
      <c r="L18685" s="8">
        <v>-0.11948107091339601</v>
      </c>
    </row>
    <row r="18686" spans="1:12" x14ac:dyDescent="0.2">
      <c r="A18686" s="7" t="s">
        <v>70302</v>
      </c>
      <c r="B18686" s="7" t="s">
        <v>70303</v>
      </c>
      <c r="C18686" s="7" t="s">
        <v>70304</v>
      </c>
      <c r="D18686" s="7" t="s">
        <v>70305</v>
      </c>
      <c r="E18686" s="8">
        <v>97.853422742455393</v>
      </c>
      <c r="F18686" s="8">
        <v>68.797793159116196</v>
      </c>
      <c r="G18686" s="8">
        <v>37.592695214966</v>
      </c>
      <c r="H18686" s="8">
        <v>102.35027775191899</v>
      </c>
      <c r="I18686" s="8">
        <v>98.239722398190594</v>
      </c>
      <c r="J18686" s="8">
        <v>80.998369958673706</v>
      </c>
      <c r="K18686" s="8">
        <v>0.68320202090023896</v>
      </c>
      <c r="L18686" s="8">
        <v>0.46327683384569002</v>
      </c>
    </row>
    <row r="18687" spans="1:12" x14ac:dyDescent="0.2">
      <c r="A18687" s="7" t="s">
        <v>70306</v>
      </c>
      <c r="B18687" s="7" t="s">
        <v>70307</v>
      </c>
      <c r="C18687" s="7" t="s">
        <v>70308</v>
      </c>
      <c r="D18687" s="7" t="s">
        <v>70309</v>
      </c>
      <c r="E18687" s="8">
        <v>1195.9862779633399</v>
      </c>
      <c r="F18687" s="8">
        <v>1349.41957153524</v>
      </c>
      <c r="G18687" s="8">
        <v>1137.6736709792301</v>
      </c>
      <c r="H18687" s="8">
        <v>960.51799121031797</v>
      </c>
      <c r="I18687" s="8">
        <v>1191.7768343457301</v>
      </c>
      <c r="J18687" s="8">
        <v>935.43239452273099</v>
      </c>
      <c r="K18687" s="8">
        <v>0.43632377367491099</v>
      </c>
      <c r="L18687" s="8">
        <v>-0.25440372810775702</v>
      </c>
    </row>
    <row r="18688" spans="1:12" x14ac:dyDescent="0.2">
      <c r="A18688" s="7" t="s">
        <v>70310</v>
      </c>
      <c r="B18688" s="7" t="s">
        <v>70311</v>
      </c>
      <c r="C18688" s="7" t="s">
        <v>70312</v>
      </c>
      <c r="E18688" s="8">
        <v>2.96525523461986</v>
      </c>
      <c r="F18688" s="8">
        <v>0.98282561655880296</v>
      </c>
      <c r="G18688" s="8">
        <v>0.98928145302542203</v>
      </c>
      <c r="H18688" s="8">
        <v>0</v>
      </c>
      <c r="I18688" s="8">
        <v>0</v>
      </c>
      <c r="J18688" s="8">
        <v>18.767914990424401</v>
      </c>
      <c r="K18688" s="8">
        <v>0.76877004957496398</v>
      </c>
      <c r="L18688" s="8">
        <v>1.92662266291532</v>
      </c>
    </row>
    <row r="18689" spans="1:12" x14ac:dyDescent="0.2">
      <c r="A18689" s="7" t="s">
        <v>70313</v>
      </c>
      <c r="B18689" s="7" t="s">
        <v>70314</v>
      </c>
      <c r="C18689" s="7" t="s">
        <v>70315</v>
      </c>
      <c r="D18689" s="7" t="s">
        <v>70316</v>
      </c>
      <c r="E18689" s="8">
        <v>321.23598375048499</v>
      </c>
      <c r="F18689" s="8">
        <v>265.362916470877</v>
      </c>
      <c r="G18689" s="8">
        <v>332.398568216542</v>
      </c>
      <c r="H18689" s="8">
        <v>401.52801271906702</v>
      </c>
      <c r="I18689" s="8">
        <v>413.79761858631798</v>
      </c>
      <c r="J18689" s="8">
        <v>346.712534823103</v>
      </c>
      <c r="K18689" s="8">
        <v>0.38421780748399198</v>
      </c>
      <c r="L18689" s="8">
        <v>0.33856105343022103</v>
      </c>
    </row>
    <row r="18690" spans="1:12" x14ac:dyDescent="0.2">
      <c r="A18690" s="7" t="s">
        <v>70317</v>
      </c>
      <c r="B18690" s="7" t="s">
        <v>70318</v>
      </c>
      <c r="C18690" s="7" t="s">
        <v>70319</v>
      </c>
      <c r="D18690" s="7" t="s">
        <v>70320</v>
      </c>
      <c r="E18690" s="8">
        <v>984.46473789379399</v>
      </c>
      <c r="F18690" s="8">
        <v>731.22225871974899</v>
      </c>
      <c r="G18690" s="8">
        <v>681.61492113451504</v>
      </c>
      <c r="H18690" s="8">
        <v>676.10231553431197</v>
      </c>
      <c r="I18690" s="8">
        <v>573.56120753691096</v>
      </c>
      <c r="J18690" s="8">
        <v>719.10747963310303</v>
      </c>
      <c r="K18690" s="8">
        <v>0.51379385879013795</v>
      </c>
      <c r="L18690" s="8">
        <v>-0.28409141644813202</v>
      </c>
    </row>
    <row r="18691" spans="1:12" x14ac:dyDescent="0.2">
      <c r="A18691" s="7" t="s">
        <v>70321</v>
      </c>
      <c r="B18691" s="7" t="s">
        <v>70322</v>
      </c>
      <c r="D18691" s="7" t="s">
        <v>70323</v>
      </c>
      <c r="E18691" s="8">
        <v>604.91206786245198</v>
      </c>
      <c r="F18691" s="8">
        <v>776.43223708145399</v>
      </c>
      <c r="G18691" s="8">
        <v>648.96863318467695</v>
      </c>
      <c r="H18691" s="8">
        <v>404.48042457729599</v>
      </c>
      <c r="I18691" s="8">
        <v>664.85468693724999</v>
      </c>
      <c r="J18691" s="8">
        <v>660.82816466283805</v>
      </c>
      <c r="K18691" s="8">
        <v>0.71522522442398395</v>
      </c>
      <c r="L18691" s="8">
        <v>-0.23084703669151499</v>
      </c>
    </row>
    <row r="18692" spans="1:12" x14ac:dyDescent="0.2">
      <c r="A18692" s="7" t="s">
        <v>70324</v>
      </c>
      <c r="B18692" s="7" t="s">
        <v>70325</v>
      </c>
      <c r="C18692" s="7" t="s">
        <v>70326</v>
      </c>
      <c r="D18692" s="7" t="s">
        <v>70327</v>
      </c>
      <c r="E18692" s="8">
        <v>426.00833537372</v>
      </c>
      <c r="F18692" s="8">
        <v>267.328567703994</v>
      </c>
      <c r="G18692" s="8">
        <v>262.159585051737</v>
      </c>
      <c r="H18692" s="8">
        <v>70.857884597482396</v>
      </c>
      <c r="I18692" s="8">
        <v>71.447070835047697</v>
      </c>
      <c r="J18692" s="8">
        <v>91.864004953129907</v>
      </c>
      <c r="K18692" s="8">
        <v>4.3767843710585096E-9</v>
      </c>
      <c r="L18692" s="8">
        <v>-2.0286778333920799</v>
      </c>
    </row>
    <row r="18693" spans="1:12" x14ac:dyDescent="0.2">
      <c r="A18693" s="7" t="s">
        <v>70328</v>
      </c>
      <c r="B18693" s="7" t="s">
        <v>70329</v>
      </c>
      <c r="E18693" s="8">
        <v>136.401740792514</v>
      </c>
      <c r="F18693" s="8">
        <v>148.40666810037899</v>
      </c>
      <c r="G18693" s="8">
        <v>105.85311547372</v>
      </c>
      <c r="H18693" s="8">
        <v>90.540630319005302</v>
      </c>
      <c r="I18693" s="8">
        <v>129.99397610265601</v>
      </c>
      <c r="J18693" s="8">
        <v>97.790714950105993</v>
      </c>
      <c r="K18693" s="8">
        <v>0.74071561302668698</v>
      </c>
      <c r="L18693" s="8">
        <v>-0.29556130892599197</v>
      </c>
    </row>
    <row r="18694" spans="1:12" x14ac:dyDescent="0.2">
      <c r="A18694" s="7" t="s">
        <v>70330</v>
      </c>
      <c r="B18694" s="7" t="s">
        <v>70331</v>
      </c>
      <c r="C18694" s="7" t="s">
        <v>70332</v>
      </c>
      <c r="D18694" s="7" t="s">
        <v>70333</v>
      </c>
      <c r="E18694" s="8">
        <v>0</v>
      </c>
      <c r="F18694" s="8">
        <v>12.7767330152644</v>
      </c>
      <c r="G18694" s="8">
        <v>3.9571258121016899</v>
      </c>
      <c r="H18694" s="8">
        <v>3.9365491443045801</v>
      </c>
      <c r="I18694" s="8">
        <v>0.99232042826455202</v>
      </c>
      <c r="J18694" s="8">
        <v>2.9633549984880601</v>
      </c>
      <c r="K18694" s="8">
        <v>0.85425312489664296</v>
      </c>
      <c r="L18694" s="8">
        <v>-1.08419698145343</v>
      </c>
    </row>
    <row r="18695" spans="1:12" x14ac:dyDescent="0.2">
      <c r="A18695" s="7" t="s">
        <v>70334</v>
      </c>
      <c r="B18695" s="7" t="s">
        <v>70335</v>
      </c>
      <c r="C18695" s="7" t="s">
        <v>70336</v>
      </c>
      <c r="D18695" s="7" t="s">
        <v>70337</v>
      </c>
      <c r="E18695" s="8">
        <v>52.386175811617598</v>
      </c>
      <c r="F18695" s="8">
        <v>41.278675895469704</v>
      </c>
      <c r="G18695" s="8">
        <v>47.485509745220199</v>
      </c>
      <c r="H18695" s="8">
        <v>39.365491443045798</v>
      </c>
      <c r="I18695" s="8">
        <v>59.5392256958731</v>
      </c>
      <c r="J18695" s="8">
        <v>16.792344991432302</v>
      </c>
      <c r="K18695" s="8">
        <v>0.89101653813066795</v>
      </c>
      <c r="L18695" s="8">
        <v>-0.28697528861899202</v>
      </c>
    </row>
    <row r="18696" spans="1:12" x14ac:dyDescent="0.2">
      <c r="A18696" s="7" t="s">
        <v>70338</v>
      </c>
      <c r="B18696" s="7" t="s">
        <v>70339</v>
      </c>
      <c r="C18696" s="7" t="s">
        <v>70340</v>
      </c>
      <c r="D18696" s="7" t="s">
        <v>70341</v>
      </c>
      <c r="E18696" s="8">
        <v>32.6178075808185</v>
      </c>
      <c r="F18696" s="8">
        <v>51.106932061057698</v>
      </c>
      <c r="G18696" s="8">
        <v>62.324731540601597</v>
      </c>
      <c r="H18696" s="8">
        <v>55.111688020264097</v>
      </c>
      <c r="I18696" s="8">
        <v>16.8694472804974</v>
      </c>
      <c r="J18696" s="8">
        <v>41.486969978832903</v>
      </c>
      <c r="K18696" s="8">
        <v>0.85393181570203303</v>
      </c>
      <c r="L18696" s="8">
        <v>-0.36395649987642698</v>
      </c>
    </row>
    <row r="18697" spans="1:12" x14ac:dyDescent="0.2">
      <c r="A18697" s="7" t="s">
        <v>70342</v>
      </c>
      <c r="B18697" s="7" t="s">
        <v>70343</v>
      </c>
      <c r="C18697" s="7" t="s">
        <v>70344</v>
      </c>
      <c r="D18697" s="7" t="s">
        <v>70345</v>
      </c>
      <c r="E18697" s="8">
        <v>295.53710505044597</v>
      </c>
      <c r="F18697" s="8">
        <v>343.006140179022</v>
      </c>
      <c r="G18697" s="8">
        <v>325.47359804536399</v>
      </c>
      <c r="H18697" s="8">
        <v>380.86112971146798</v>
      </c>
      <c r="I18697" s="8">
        <v>349.29679074912201</v>
      </c>
      <c r="J18697" s="8">
        <v>288.43321985283802</v>
      </c>
      <c r="K18697" s="8">
        <v>0.92093171431520504</v>
      </c>
      <c r="L18697" s="8">
        <v>7.9441693139703104E-2</v>
      </c>
    </row>
    <row r="18698" spans="1:12" x14ac:dyDescent="0.2">
      <c r="A18698" s="7" t="s">
        <v>70346</v>
      </c>
      <c r="B18698" s="7" t="s">
        <v>70347</v>
      </c>
      <c r="C18698" s="7" t="s">
        <v>70348</v>
      </c>
      <c r="D18698" s="7" t="s">
        <v>70349</v>
      </c>
      <c r="E18698" s="8">
        <v>159.13536425793299</v>
      </c>
      <c r="F18698" s="8">
        <v>187.719692762731</v>
      </c>
      <c r="G18698" s="8">
        <v>120.692337269101</v>
      </c>
      <c r="H18698" s="8">
        <v>178.128848779782</v>
      </c>
      <c r="I18698" s="8">
        <v>151.82502552447599</v>
      </c>
      <c r="J18698" s="8">
        <v>154.09445992137901</v>
      </c>
      <c r="K18698" s="8">
        <v>0.96524996631679405</v>
      </c>
      <c r="L18698" s="8">
        <v>5.0000690961675899E-2</v>
      </c>
    </row>
    <row r="18699" spans="1:12" x14ac:dyDescent="0.2">
      <c r="A18699" s="7" t="s">
        <v>70350</v>
      </c>
      <c r="B18699" s="7" t="s">
        <v>70351</v>
      </c>
      <c r="C18699" s="7" t="s">
        <v>70352</v>
      </c>
      <c r="E18699" s="8">
        <v>0</v>
      </c>
      <c r="F18699" s="8">
        <v>16.7080354814996</v>
      </c>
      <c r="G18699" s="8">
        <v>8.9035330772288006</v>
      </c>
      <c r="H18699" s="8">
        <v>0</v>
      </c>
      <c r="I18699" s="8">
        <v>0</v>
      </c>
      <c r="J18699" s="8">
        <v>0</v>
      </c>
      <c r="K18699" s="8">
        <v>0.20132795442024301</v>
      </c>
      <c r="L18699" s="8">
        <v>-5.5538085638415096</v>
      </c>
    </row>
    <row r="18700" spans="1:12" x14ac:dyDescent="0.2">
      <c r="A18700" s="7" t="s">
        <v>70353</v>
      </c>
      <c r="B18700" s="7" t="s">
        <v>321</v>
      </c>
      <c r="C18700" s="7" t="s">
        <v>70354</v>
      </c>
      <c r="D18700" s="7" t="s">
        <v>323</v>
      </c>
      <c r="E18700" s="8">
        <v>323.21282057356501</v>
      </c>
      <c r="F18700" s="8">
        <v>178.874262213702</v>
      </c>
      <c r="G18700" s="8">
        <v>120.692337269101</v>
      </c>
      <c r="H18700" s="8">
        <v>70.857884597482396</v>
      </c>
      <c r="I18700" s="8">
        <v>108.16292668083599</v>
      </c>
      <c r="J18700" s="8">
        <v>99.766284949098093</v>
      </c>
      <c r="K18700" s="8">
        <v>4.7601205676892903E-2</v>
      </c>
      <c r="L18700" s="8">
        <v>-1.15961706599336</v>
      </c>
    </row>
    <row r="18701" spans="1:12" x14ac:dyDescent="0.2">
      <c r="A18701" s="7" t="s">
        <v>70355</v>
      </c>
      <c r="B18701" s="7" t="s">
        <v>70356</v>
      </c>
      <c r="C18701" s="7" t="s">
        <v>70357</v>
      </c>
      <c r="D18701" s="7" t="s">
        <v>70358</v>
      </c>
      <c r="E18701" s="8">
        <v>47.444083753917802</v>
      </c>
      <c r="F18701" s="8">
        <v>90.419956723409896</v>
      </c>
      <c r="G18701" s="8">
        <v>67.271138805728697</v>
      </c>
      <c r="H18701" s="8">
        <v>50.191001589883399</v>
      </c>
      <c r="I18701" s="8">
        <v>43.662098843640301</v>
      </c>
      <c r="J18701" s="8">
        <v>54.328174972281097</v>
      </c>
      <c r="K18701" s="8">
        <v>0.674154268679518</v>
      </c>
      <c r="L18701" s="8">
        <v>-0.46926693912461698</v>
      </c>
    </row>
    <row r="18702" spans="1:12" x14ac:dyDescent="0.2">
      <c r="A18702" s="7" t="s">
        <v>70359</v>
      </c>
      <c r="B18702" s="7" t="s">
        <v>70360</v>
      </c>
      <c r="C18702" s="7" t="s">
        <v>70361</v>
      </c>
      <c r="D18702" s="7" t="s">
        <v>70362</v>
      </c>
      <c r="E18702" s="8">
        <v>1274.071332475</v>
      </c>
      <c r="F18702" s="8">
        <v>1210.8411596004501</v>
      </c>
      <c r="G18702" s="8">
        <v>1263.3124155134601</v>
      </c>
      <c r="H18702" s="8">
        <v>998.89934536728697</v>
      </c>
      <c r="I18702" s="8">
        <v>1366.42522972029</v>
      </c>
      <c r="J18702" s="8">
        <v>1308.81512433223</v>
      </c>
      <c r="K18702" s="8">
        <v>0.96524996631679405</v>
      </c>
      <c r="L18702" s="8">
        <v>-2.8821784332264899E-2</v>
      </c>
    </row>
    <row r="18703" spans="1:12" x14ac:dyDescent="0.2">
      <c r="A18703" s="7" t="s">
        <v>70363</v>
      </c>
      <c r="B18703" s="7" t="s">
        <v>70364</v>
      </c>
      <c r="C18703" s="7" t="s">
        <v>70365</v>
      </c>
      <c r="D18703" s="7" t="s">
        <v>70366</v>
      </c>
      <c r="E18703" s="8">
        <v>335.073841512044</v>
      </c>
      <c r="F18703" s="8">
        <v>236.86097359067099</v>
      </c>
      <c r="G18703" s="8">
        <v>224.566889836771</v>
      </c>
      <c r="H18703" s="8">
        <v>350.352873843108</v>
      </c>
      <c r="I18703" s="8">
        <v>255.02635006399001</v>
      </c>
      <c r="J18703" s="8">
        <v>244.97067987501299</v>
      </c>
      <c r="K18703" s="8">
        <v>0.92700142612785696</v>
      </c>
      <c r="L18703" s="8">
        <v>9.4440125742133604E-2</v>
      </c>
    </row>
    <row r="18704" spans="1:12" x14ac:dyDescent="0.2">
      <c r="A18704" s="7" t="s">
        <v>70367</v>
      </c>
      <c r="B18704" s="7" t="s">
        <v>70368</v>
      </c>
      <c r="C18704" s="7" t="s">
        <v>70369</v>
      </c>
      <c r="D18704" s="7" t="s">
        <v>70370</v>
      </c>
      <c r="E18704" s="8">
        <v>843.12090504358105</v>
      </c>
      <c r="F18704" s="8">
        <v>945.478243129568</v>
      </c>
      <c r="G18704" s="8">
        <v>911.12821823641298</v>
      </c>
      <c r="H18704" s="8">
        <v>937.88283363056598</v>
      </c>
      <c r="I18704" s="8">
        <v>945.68136813611795</v>
      </c>
      <c r="J18704" s="8">
        <v>1000.62620448947</v>
      </c>
      <c r="K18704" s="8">
        <v>0.82689472569192302</v>
      </c>
      <c r="L18704" s="8">
        <v>9.5341274038964197E-2</v>
      </c>
    </row>
    <row r="18705" spans="1:12" x14ac:dyDescent="0.2">
      <c r="A18705" s="7" t="s">
        <v>70371</v>
      </c>
      <c r="B18705" s="7" t="s">
        <v>70372</v>
      </c>
      <c r="C18705" s="7" t="s">
        <v>70373</v>
      </c>
      <c r="D18705" s="7" t="s">
        <v>70374</v>
      </c>
      <c r="E18705" s="8">
        <v>14.8262761730993</v>
      </c>
      <c r="F18705" s="8">
        <v>40.295850278910898</v>
      </c>
      <c r="G18705" s="8">
        <v>17.807066154457601</v>
      </c>
      <c r="H18705" s="8">
        <v>46.254452445578799</v>
      </c>
      <c r="I18705" s="8">
        <v>20.838728993555598</v>
      </c>
      <c r="J18705" s="8">
        <v>19.755699989920402</v>
      </c>
      <c r="K18705" s="8">
        <v>0.92616292675343803</v>
      </c>
      <c r="L18705" s="8">
        <v>0.25195894848982497</v>
      </c>
    </row>
    <row r="18706" spans="1:12" x14ac:dyDescent="0.2">
      <c r="A18706" s="7" t="s">
        <v>70375</v>
      </c>
      <c r="B18706" s="7" t="s">
        <v>70376</v>
      </c>
      <c r="C18706" s="7" t="s">
        <v>70377</v>
      </c>
      <c r="D18706" s="7" t="s">
        <v>5737</v>
      </c>
      <c r="E18706" s="8">
        <v>0</v>
      </c>
      <c r="F18706" s="8">
        <v>0</v>
      </c>
      <c r="G18706" s="8">
        <v>0</v>
      </c>
      <c r="H18706" s="8">
        <v>0</v>
      </c>
      <c r="I18706" s="8">
        <v>11.907845139174601</v>
      </c>
      <c r="J18706" s="8">
        <v>0</v>
      </c>
      <c r="K18706" s="8">
        <v>1</v>
      </c>
      <c r="L18706" s="8">
        <v>4.4504424535688596</v>
      </c>
    </row>
    <row r="18707" spans="1:12" x14ac:dyDescent="0.2">
      <c r="A18707" s="7" t="s">
        <v>70378</v>
      </c>
      <c r="B18707" s="7" t="s">
        <v>70379</v>
      </c>
      <c r="C18707" s="7" t="s">
        <v>70380</v>
      </c>
      <c r="D18707" s="7" t="s">
        <v>70381</v>
      </c>
      <c r="E18707" s="8">
        <v>474.44083753917801</v>
      </c>
      <c r="F18707" s="8">
        <v>366.593954976433</v>
      </c>
      <c r="G18707" s="8">
        <v>448.14449822051603</v>
      </c>
      <c r="H18707" s="8">
        <v>198.79573178738099</v>
      </c>
      <c r="I18707" s="8">
        <v>239.149223211757</v>
      </c>
      <c r="J18707" s="8">
        <v>400.05292479588798</v>
      </c>
      <c r="K18707" s="8">
        <v>0.19963912852554899</v>
      </c>
      <c r="L18707" s="8">
        <v>-0.62142918767484401</v>
      </c>
    </row>
    <row r="18708" spans="1:12" x14ac:dyDescent="0.2">
      <c r="A18708" s="7" t="s">
        <v>70382</v>
      </c>
      <c r="B18708" s="7" t="s">
        <v>70383</v>
      </c>
      <c r="C18708" s="7" t="s">
        <v>70384</v>
      </c>
      <c r="D18708" s="7" t="s">
        <v>70385</v>
      </c>
      <c r="E18708" s="8">
        <v>10.872602526939501</v>
      </c>
      <c r="F18708" s="8">
        <v>0</v>
      </c>
      <c r="G18708" s="8">
        <v>2.96784435907627</v>
      </c>
      <c r="H18708" s="8">
        <v>2.95241185822844</v>
      </c>
      <c r="I18708" s="8">
        <v>7.93856342611641</v>
      </c>
      <c r="J18708" s="8">
        <v>22.719054988408502</v>
      </c>
      <c r="K18708" s="8">
        <v>0.76306457852750897</v>
      </c>
      <c r="L18708" s="8">
        <v>1.28031284591154</v>
      </c>
    </row>
    <row r="18709" spans="1:12" x14ac:dyDescent="0.2">
      <c r="A18709" s="7" t="s">
        <v>70386</v>
      </c>
      <c r="B18709" s="7" t="s">
        <v>70387</v>
      </c>
      <c r="E18709" s="8">
        <v>44.478828519297899</v>
      </c>
      <c r="F18709" s="8">
        <v>25.553466030528899</v>
      </c>
      <c r="G18709" s="8">
        <v>10.8820959832796</v>
      </c>
      <c r="H18709" s="8">
        <v>25.587569437979798</v>
      </c>
      <c r="I18709" s="8">
        <v>14.8848064239683</v>
      </c>
      <c r="J18709" s="8">
        <v>7.9022799959681604</v>
      </c>
      <c r="K18709" s="8">
        <v>0.74346339145546303</v>
      </c>
      <c r="L18709" s="8">
        <v>-0.74199502345145096</v>
      </c>
    </row>
    <row r="18710" spans="1:12" x14ac:dyDescent="0.2">
      <c r="A18710" s="7" t="s">
        <v>70388</v>
      </c>
      <c r="B18710" s="7" t="s">
        <v>70389</v>
      </c>
      <c r="D18710" s="7" t="s">
        <v>70390</v>
      </c>
      <c r="E18710" s="8">
        <v>0</v>
      </c>
      <c r="F18710" s="8">
        <v>2.94847684967641</v>
      </c>
      <c r="G18710" s="8">
        <v>2.96784435907627</v>
      </c>
      <c r="H18710" s="8">
        <v>0</v>
      </c>
      <c r="I18710" s="8">
        <v>2.97696128479366</v>
      </c>
      <c r="J18710" s="8">
        <v>10.865634994456199</v>
      </c>
      <c r="K18710" s="8">
        <v>1</v>
      </c>
      <c r="L18710" s="8">
        <v>1.22608963484992</v>
      </c>
    </row>
    <row r="18711" spans="1:12" x14ac:dyDescent="0.2">
      <c r="A18711" s="7" t="s">
        <v>70391</v>
      </c>
      <c r="B18711" s="7" t="s">
        <v>70392</v>
      </c>
      <c r="C18711" s="7" t="s">
        <v>70393</v>
      </c>
      <c r="D18711" s="7" t="s">
        <v>70394</v>
      </c>
      <c r="E18711" s="8">
        <v>4.94209205769977</v>
      </c>
      <c r="F18711" s="8">
        <v>41.278675895469704</v>
      </c>
      <c r="G18711" s="8">
        <v>4.9464072651271103</v>
      </c>
      <c r="H18711" s="8">
        <v>6.8889610025330201</v>
      </c>
      <c r="I18711" s="8">
        <v>28.777292419672001</v>
      </c>
      <c r="J18711" s="8">
        <v>40.499184979336803</v>
      </c>
      <c r="K18711" s="8">
        <v>0.87433702334558205</v>
      </c>
      <c r="L18711" s="8">
        <v>0.57352436224659897</v>
      </c>
    </row>
    <row r="18712" spans="1:12" x14ac:dyDescent="0.2">
      <c r="A18712" s="7" t="s">
        <v>70395</v>
      </c>
      <c r="B18712" s="7" t="s">
        <v>70396</v>
      </c>
      <c r="C18712" s="7" t="s">
        <v>70397</v>
      </c>
      <c r="D18712" s="7" t="s">
        <v>70398</v>
      </c>
      <c r="E18712" s="8">
        <v>78.085054511656395</v>
      </c>
      <c r="F18712" s="8">
        <v>80.591700557821795</v>
      </c>
      <c r="G18712" s="8">
        <v>120.692337269101</v>
      </c>
      <c r="H18712" s="8">
        <v>105.30268961014799</v>
      </c>
      <c r="I18712" s="8">
        <v>135.94789867224401</v>
      </c>
      <c r="J18712" s="8">
        <v>112.607489942546</v>
      </c>
      <c r="K18712" s="8">
        <v>0.70572648092546697</v>
      </c>
      <c r="L18712" s="8">
        <v>0.34100687771439903</v>
      </c>
    </row>
    <row r="18713" spans="1:12" x14ac:dyDescent="0.2">
      <c r="A18713" s="7" t="s">
        <v>70399</v>
      </c>
      <c r="B18713" s="7" t="s">
        <v>70400</v>
      </c>
      <c r="C18713" s="7" t="s">
        <v>70401</v>
      </c>
      <c r="D18713" s="7" t="s">
        <v>70402</v>
      </c>
      <c r="E18713" s="8">
        <v>11.861020938479401</v>
      </c>
      <c r="F18713" s="8">
        <v>1.9656512331176099</v>
      </c>
      <c r="G18713" s="8">
        <v>12.8606588893305</v>
      </c>
      <c r="H18713" s="8">
        <v>14.762059291142201</v>
      </c>
      <c r="I18713" s="8">
        <v>10.9155247109101</v>
      </c>
      <c r="J18713" s="8">
        <v>5.9267099969761201</v>
      </c>
      <c r="K18713" s="8">
        <v>0.95371001295859004</v>
      </c>
      <c r="L18713" s="8">
        <v>0.24436203941397799</v>
      </c>
    </row>
    <row r="18714" spans="1:12" x14ac:dyDescent="0.2">
      <c r="A18714" s="7" t="s">
        <v>70403</v>
      </c>
      <c r="B18714" s="7" t="s">
        <v>70404</v>
      </c>
      <c r="C18714" s="7" t="s">
        <v>70405</v>
      </c>
      <c r="D18714" s="7" t="s">
        <v>70406</v>
      </c>
      <c r="E18714" s="8">
        <v>140.35541443867299</v>
      </c>
      <c r="F18714" s="8">
        <v>154.30362179973201</v>
      </c>
      <c r="G18714" s="8">
        <v>165.21000265524501</v>
      </c>
      <c r="H18714" s="8">
        <v>195.84331992915301</v>
      </c>
      <c r="I18714" s="8">
        <v>170.67911366150301</v>
      </c>
      <c r="J18714" s="8">
        <v>212.37377489164399</v>
      </c>
      <c r="K18714" s="8">
        <v>0.55082817828035602</v>
      </c>
      <c r="L18714" s="8">
        <v>0.33211729195815098</v>
      </c>
    </row>
    <row r="18715" spans="1:12" x14ac:dyDescent="0.2">
      <c r="A18715" s="7" t="s">
        <v>70407</v>
      </c>
      <c r="B18715" s="7" t="s">
        <v>70408</v>
      </c>
      <c r="D18715" s="7" t="s">
        <v>70409</v>
      </c>
      <c r="E18715" s="8">
        <v>3.9536736461598201</v>
      </c>
      <c r="F18715" s="8">
        <v>5.89695369935282</v>
      </c>
      <c r="G18715" s="8">
        <v>10.8820959832796</v>
      </c>
      <c r="H18715" s="8">
        <v>126.953709903823</v>
      </c>
      <c r="I18715" s="8">
        <v>128.00933524612699</v>
      </c>
      <c r="J18715" s="8">
        <v>128.41204993448301</v>
      </c>
      <c r="K18715" s="8">
        <v>1.00298162658975E-14</v>
      </c>
      <c r="L18715" s="8">
        <v>4.2091391397212696</v>
      </c>
    </row>
    <row r="18716" spans="1:12" x14ac:dyDescent="0.2">
      <c r="A18716" s="7" t="s">
        <v>70410</v>
      </c>
      <c r="B18716" s="7" t="s">
        <v>70411</v>
      </c>
      <c r="D18716" s="7" t="s">
        <v>70412</v>
      </c>
      <c r="E18716" s="8">
        <v>0</v>
      </c>
      <c r="F18716" s="8">
        <v>9.8282561655880301</v>
      </c>
      <c r="G18716" s="8">
        <v>8.9035330772288006</v>
      </c>
      <c r="H18716" s="8">
        <v>3.9365491443045801</v>
      </c>
      <c r="I18716" s="8">
        <v>2.97696128479366</v>
      </c>
      <c r="J18716" s="8">
        <v>8.8900649954641793</v>
      </c>
      <c r="K18716" s="8">
        <v>0.96715907900558395</v>
      </c>
      <c r="L18716" s="8">
        <v>-0.24531395807607001</v>
      </c>
    </row>
    <row r="18717" spans="1:12" x14ac:dyDescent="0.2">
      <c r="A18717" s="7" t="s">
        <v>70413</v>
      </c>
      <c r="B18717" s="7" t="s">
        <v>70414</v>
      </c>
      <c r="C18717" s="7" t="s">
        <v>70415</v>
      </c>
      <c r="D18717" s="7" t="s">
        <v>70416</v>
      </c>
      <c r="E18717" s="8">
        <v>92.911330684755697</v>
      </c>
      <c r="F18717" s="8">
        <v>160.20057549908501</v>
      </c>
      <c r="G18717" s="8">
        <v>175.10281718549999</v>
      </c>
      <c r="H18717" s="8">
        <v>161.39851491648801</v>
      </c>
      <c r="I18717" s="8">
        <v>101.216683682984</v>
      </c>
      <c r="J18717" s="8">
        <v>124.46090993649899</v>
      </c>
      <c r="K18717" s="8">
        <v>0.91485851759251402</v>
      </c>
      <c r="L18717" s="8">
        <v>-0.14565756441726499</v>
      </c>
    </row>
    <row r="18718" spans="1:12" x14ac:dyDescent="0.2">
      <c r="A18718" s="7" t="s">
        <v>70417</v>
      </c>
      <c r="B18718" s="7" t="s">
        <v>70418</v>
      </c>
      <c r="C18718" s="7" t="s">
        <v>70419</v>
      </c>
      <c r="D18718" s="7" t="s">
        <v>70420</v>
      </c>
      <c r="E18718" s="8">
        <v>18.779949819259102</v>
      </c>
      <c r="F18718" s="8">
        <v>33.416070962999299</v>
      </c>
      <c r="G18718" s="8">
        <v>37.592695214966</v>
      </c>
      <c r="H18718" s="8">
        <v>46.254452445578799</v>
      </c>
      <c r="I18718" s="8">
        <v>25.800331134878299</v>
      </c>
      <c r="J18718" s="8">
        <v>27.657979985888598</v>
      </c>
      <c r="K18718" s="8">
        <v>0.94747334208278899</v>
      </c>
      <c r="L18718" s="8">
        <v>0.151362417475255</v>
      </c>
    </row>
    <row r="18719" spans="1:12" x14ac:dyDescent="0.2">
      <c r="A18719" s="7" t="s">
        <v>70421</v>
      </c>
      <c r="B18719" s="7" t="s">
        <v>70422</v>
      </c>
      <c r="C18719" s="7" t="s">
        <v>70423</v>
      </c>
      <c r="D18719" s="7" t="s">
        <v>70424</v>
      </c>
      <c r="E18719" s="8">
        <v>302.45603393122599</v>
      </c>
      <c r="F18719" s="8">
        <v>229.98119427476001</v>
      </c>
      <c r="G18719" s="8">
        <v>332.398568216542</v>
      </c>
      <c r="H18719" s="8">
        <v>3055.7462732664299</v>
      </c>
      <c r="I18719" s="8">
        <v>1935.02483511588</v>
      </c>
      <c r="J18719" s="8">
        <v>1640.7108841628899</v>
      </c>
      <c r="K18719" s="8">
        <v>1.87213483575785E-25</v>
      </c>
      <c r="L18719" s="8">
        <v>2.9388882670743302</v>
      </c>
    </row>
    <row r="18720" spans="1:12" x14ac:dyDescent="0.2">
      <c r="A18720" s="7" t="s">
        <v>70425</v>
      </c>
      <c r="B18720" s="7" t="s">
        <v>70426</v>
      </c>
      <c r="E18720" s="8">
        <v>133.436485557894</v>
      </c>
      <c r="F18720" s="8">
        <v>201.47925139455501</v>
      </c>
      <c r="G18720" s="8">
        <v>193.89916479298299</v>
      </c>
      <c r="H18720" s="8">
        <v>113.17578789875699</v>
      </c>
      <c r="I18720" s="8">
        <v>142.894141670095</v>
      </c>
      <c r="J18720" s="8">
        <v>132.36318993246701</v>
      </c>
      <c r="K18720" s="8">
        <v>0.45984344123909299</v>
      </c>
      <c r="L18720" s="8">
        <v>-0.44518422657052797</v>
      </c>
    </row>
    <row r="18721" spans="1:12" x14ac:dyDescent="0.2">
      <c r="A18721" s="7" t="s">
        <v>70427</v>
      </c>
      <c r="B18721" s="7" t="s">
        <v>70428</v>
      </c>
      <c r="C18721" s="7" t="s">
        <v>70429</v>
      </c>
      <c r="D18721" s="7" t="s">
        <v>70430</v>
      </c>
      <c r="E18721" s="8">
        <v>219.42888736187001</v>
      </c>
      <c r="F18721" s="8">
        <v>140.544063167909</v>
      </c>
      <c r="G18721" s="8">
        <v>144.435092141712</v>
      </c>
      <c r="H18721" s="8">
        <v>188.95435892661999</v>
      </c>
      <c r="I18721" s="8">
        <v>117.093810535217</v>
      </c>
      <c r="J18721" s="8">
        <v>117.546414940026</v>
      </c>
      <c r="K18721" s="8">
        <v>0.81206876831261399</v>
      </c>
      <c r="L18721" s="8">
        <v>-0.25179471992041003</v>
      </c>
    </row>
    <row r="18722" spans="1:12" x14ac:dyDescent="0.2">
      <c r="A18722" s="7" t="s">
        <v>70431</v>
      </c>
      <c r="B18722" s="7" t="s">
        <v>70432</v>
      </c>
      <c r="C18722" s="7" t="s">
        <v>70433</v>
      </c>
      <c r="D18722" s="7" t="s">
        <v>70434</v>
      </c>
      <c r="E18722" s="8">
        <v>231.289908300349</v>
      </c>
      <c r="F18722" s="8">
        <v>256.51748592184799</v>
      </c>
      <c r="G18722" s="8">
        <v>285.90233992434702</v>
      </c>
      <c r="H18722" s="8">
        <v>347.40046198487897</v>
      </c>
      <c r="I18722" s="8">
        <v>251.05706835093201</v>
      </c>
      <c r="J18722" s="8">
        <v>287.44543485334202</v>
      </c>
      <c r="K18722" s="8">
        <v>0.77168905812642397</v>
      </c>
      <c r="L18722" s="8">
        <v>0.19542037384081201</v>
      </c>
    </row>
    <row r="18723" spans="1:12" x14ac:dyDescent="0.2">
      <c r="A18723" s="7" t="s">
        <v>70435</v>
      </c>
      <c r="B18723" s="7" t="s">
        <v>70436</v>
      </c>
      <c r="C18723" s="7" t="s">
        <v>70437</v>
      </c>
      <c r="E18723" s="8">
        <v>0</v>
      </c>
      <c r="F18723" s="8">
        <v>20.639337947734901</v>
      </c>
      <c r="G18723" s="8">
        <v>18.796347607483</v>
      </c>
      <c r="H18723" s="8">
        <v>16.730333863294501</v>
      </c>
      <c r="I18723" s="8">
        <v>8.9308838543809692</v>
      </c>
      <c r="J18723" s="8">
        <v>0</v>
      </c>
      <c r="K18723" s="8">
        <v>0.92093171431520504</v>
      </c>
      <c r="L18723" s="8">
        <v>-0.61986319113798505</v>
      </c>
    </row>
    <row r="18724" spans="1:12" x14ac:dyDescent="0.2">
      <c r="A18724" s="7" t="s">
        <v>70438</v>
      </c>
      <c r="B18724" s="7" t="s">
        <v>70439</v>
      </c>
      <c r="C18724" s="7" t="s">
        <v>70440</v>
      </c>
      <c r="D18724" s="7" t="s">
        <v>70441</v>
      </c>
      <c r="E18724" s="8">
        <v>350.88853609668399</v>
      </c>
      <c r="F18724" s="8">
        <v>313.52137168225801</v>
      </c>
      <c r="G18724" s="8">
        <v>327.45216095141501</v>
      </c>
      <c r="H18724" s="8">
        <v>301.1460095393</v>
      </c>
      <c r="I18724" s="8">
        <v>295.71148762283599</v>
      </c>
      <c r="J18724" s="8">
        <v>278.55536985787802</v>
      </c>
      <c r="K18724" s="8">
        <v>0.72772826254700795</v>
      </c>
      <c r="L18724" s="8">
        <v>-0.180155807906826</v>
      </c>
    </row>
    <row r="18725" spans="1:12" x14ac:dyDescent="0.2">
      <c r="A18725" s="7" t="s">
        <v>70442</v>
      </c>
      <c r="B18725" s="7" t="s">
        <v>70443</v>
      </c>
      <c r="E18725" s="8">
        <v>243.15092923882901</v>
      </c>
      <c r="F18725" s="8">
        <v>173.96013413090799</v>
      </c>
      <c r="G18725" s="8">
        <v>199.83485351113501</v>
      </c>
      <c r="H18725" s="8">
        <v>33.460667726588902</v>
      </c>
      <c r="I18725" s="8">
        <v>38.700496702317501</v>
      </c>
      <c r="J18725" s="8">
        <v>25.682409986896499</v>
      </c>
      <c r="K18725" s="8">
        <v>1.75511533919513E-12</v>
      </c>
      <c r="L18725" s="8">
        <v>-2.65668281314163</v>
      </c>
    </row>
    <row r="18726" spans="1:12" x14ac:dyDescent="0.2">
      <c r="A18726" s="7" t="s">
        <v>70444</v>
      </c>
      <c r="B18726" s="7" t="s">
        <v>70445</v>
      </c>
      <c r="D18726" s="7" t="s">
        <v>70446</v>
      </c>
      <c r="E18726" s="8">
        <v>22.733623465418901</v>
      </c>
      <c r="F18726" s="8">
        <v>26.536291647087701</v>
      </c>
      <c r="G18726" s="8">
        <v>35.614132308915202</v>
      </c>
      <c r="H18726" s="8">
        <v>25.587569437979798</v>
      </c>
      <c r="I18726" s="8">
        <v>12.900165567439201</v>
      </c>
      <c r="J18726" s="8">
        <v>20.743484989416402</v>
      </c>
      <c r="K18726" s="8">
        <v>0.78035621284929702</v>
      </c>
      <c r="L18726" s="8">
        <v>-0.51887482599344104</v>
      </c>
    </row>
    <row r="18727" spans="1:12" x14ac:dyDescent="0.2">
      <c r="A18727" s="7" t="s">
        <v>70447</v>
      </c>
      <c r="B18727" s="7" t="s">
        <v>70448</v>
      </c>
      <c r="C18727" s="7" t="s">
        <v>70449</v>
      </c>
      <c r="D18727" s="7" t="s">
        <v>70450</v>
      </c>
      <c r="E18727" s="8">
        <v>160.123782669473</v>
      </c>
      <c r="F18727" s="8">
        <v>214.25598440981901</v>
      </c>
      <c r="G18727" s="8">
        <v>384.83048522688898</v>
      </c>
      <c r="H18727" s="8">
        <v>298.19359768107199</v>
      </c>
      <c r="I18727" s="8">
        <v>352.27375203391603</v>
      </c>
      <c r="J18727" s="8">
        <v>318.06676983771899</v>
      </c>
      <c r="K18727" s="8">
        <v>0.67897160459608796</v>
      </c>
      <c r="L18727" s="8">
        <v>0.35132251897745997</v>
      </c>
    </row>
    <row r="18728" spans="1:12" x14ac:dyDescent="0.2">
      <c r="A18728" s="7" t="s">
        <v>70451</v>
      </c>
      <c r="B18728" s="7" t="s">
        <v>70452</v>
      </c>
      <c r="C18728" s="7" t="s">
        <v>70453</v>
      </c>
      <c r="D18728" s="7" t="s">
        <v>70454</v>
      </c>
      <c r="E18728" s="8">
        <v>13.8378577615594</v>
      </c>
      <c r="F18728" s="8">
        <v>49.141280827940101</v>
      </c>
      <c r="G18728" s="8">
        <v>48.474791198245697</v>
      </c>
      <c r="H18728" s="8">
        <v>46.254452445578799</v>
      </c>
      <c r="I18728" s="8">
        <v>48.623700984963001</v>
      </c>
      <c r="J18728" s="8">
        <v>95.815144951113993</v>
      </c>
      <c r="K18728" s="8">
        <v>0.58110195037257395</v>
      </c>
      <c r="L18728" s="8">
        <v>0.77473493054167097</v>
      </c>
    </row>
    <row r="18729" spans="1:12" x14ac:dyDescent="0.2">
      <c r="A18729" s="7" t="s">
        <v>70455</v>
      </c>
      <c r="B18729" s="7" t="s">
        <v>70456</v>
      </c>
      <c r="C18729" s="7" t="s">
        <v>70457</v>
      </c>
      <c r="D18729" s="7" t="s">
        <v>70458</v>
      </c>
      <c r="E18729" s="8">
        <v>10.872602526939501</v>
      </c>
      <c r="F18729" s="8">
        <v>11.793907398705599</v>
      </c>
      <c r="G18729" s="8">
        <v>12.8606588893305</v>
      </c>
      <c r="H18729" s="8">
        <v>15.746196577218299</v>
      </c>
      <c r="I18729" s="8">
        <v>18.854088137026501</v>
      </c>
      <c r="J18729" s="8">
        <v>30.621334984376599</v>
      </c>
      <c r="K18729" s="8">
        <v>0.61203018014745303</v>
      </c>
      <c r="L18729" s="8">
        <v>0.87641282436867995</v>
      </c>
    </row>
    <row r="18730" spans="1:12" x14ac:dyDescent="0.2">
      <c r="A18730" s="7" t="s">
        <v>70459</v>
      </c>
      <c r="B18730" s="7" t="s">
        <v>70460</v>
      </c>
      <c r="C18730" s="7" t="s">
        <v>70461</v>
      </c>
      <c r="D18730" s="7" t="s">
        <v>70462</v>
      </c>
      <c r="E18730" s="8">
        <v>292.571849815826</v>
      </c>
      <c r="F18730" s="8">
        <v>194.599472078643</v>
      </c>
      <c r="G18730" s="8">
        <v>230.50257855492299</v>
      </c>
      <c r="H18730" s="8">
        <v>417.27420929628602</v>
      </c>
      <c r="I18730" s="8">
        <v>285.78828334019101</v>
      </c>
      <c r="J18730" s="8">
        <v>334.859114829151</v>
      </c>
      <c r="K18730" s="8">
        <v>0.22216161090783501</v>
      </c>
      <c r="L18730" s="8">
        <v>0.53238606290044099</v>
      </c>
    </row>
    <row r="18731" spans="1:12" x14ac:dyDescent="0.2">
      <c r="A18731" s="7" t="s">
        <v>70463</v>
      </c>
      <c r="B18731" s="7" t="s">
        <v>70464</v>
      </c>
      <c r="C18731" s="7" t="s">
        <v>70465</v>
      </c>
      <c r="D18731" s="7" t="s">
        <v>70466</v>
      </c>
      <c r="E18731" s="8">
        <v>305.42128916584602</v>
      </c>
      <c r="F18731" s="8">
        <v>218.187286876054</v>
      </c>
      <c r="G18731" s="8">
        <v>239.406111632152</v>
      </c>
      <c r="H18731" s="8">
        <v>207.65296736206699</v>
      </c>
      <c r="I18731" s="8">
        <v>249.07242749440201</v>
      </c>
      <c r="J18731" s="8">
        <v>251.88517487148499</v>
      </c>
      <c r="K18731" s="8">
        <v>0.906900810271555</v>
      </c>
      <c r="L18731" s="8">
        <v>-0.106717199696075</v>
      </c>
    </row>
    <row r="18732" spans="1:12" x14ac:dyDescent="0.2">
      <c r="A18732" s="7" t="s">
        <v>70467</v>
      </c>
      <c r="B18732" s="7" t="s">
        <v>70468</v>
      </c>
      <c r="C18732" s="7" t="s">
        <v>70469</v>
      </c>
      <c r="D18732" s="7" t="s">
        <v>70470</v>
      </c>
      <c r="E18732" s="8">
        <v>0</v>
      </c>
      <c r="F18732" s="8">
        <v>4.9141280827940097</v>
      </c>
      <c r="G18732" s="8">
        <v>5.9356887181525302</v>
      </c>
      <c r="H18732" s="8">
        <v>13.777922005065999</v>
      </c>
      <c r="I18732" s="8">
        <v>14.8848064239683</v>
      </c>
      <c r="J18732" s="8">
        <v>6.9144949964721398</v>
      </c>
      <c r="K18732" s="8">
        <v>0.554617436865116</v>
      </c>
      <c r="L18732" s="8">
        <v>1.71310540224067</v>
      </c>
    </row>
    <row r="18733" spans="1:12" x14ac:dyDescent="0.2">
      <c r="A18733" s="7" t="s">
        <v>70471</v>
      </c>
      <c r="B18733" s="7" t="s">
        <v>70472</v>
      </c>
      <c r="C18733" s="7" t="s">
        <v>70473</v>
      </c>
      <c r="D18733" s="7" t="s">
        <v>70474</v>
      </c>
      <c r="E18733" s="8">
        <v>1134.70433644787</v>
      </c>
      <c r="F18733" s="8">
        <v>945.478243129568</v>
      </c>
      <c r="G18733" s="8">
        <v>1022.91702242829</v>
      </c>
      <c r="H18733" s="8">
        <v>811.91326101282004</v>
      </c>
      <c r="I18733" s="8">
        <v>631.11579237625494</v>
      </c>
      <c r="J18733" s="8">
        <v>728.98532962806303</v>
      </c>
      <c r="K18733" s="8">
        <v>2.33894866719455E-2</v>
      </c>
      <c r="L18733" s="8">
        <v>-0.51463091198009203</v>
      </c>
    </row>
    <row r="18734" spans="1:12" x14ac:dyDescent="0.2">
      <c r="A18734" s="7" t="s">
        <v>70475</v>
      </c>
      <c r="B18734" s="7" t="s">
        <v>70476</v>
      </c>
      <c r="C18734" s="7" t="s">
        <v>70477</v>
      </c>
      <c r="D18734" s="7" t="s">
        <v>70478</v>
      </c>
      <c r="E18734" s="8">
        <v>126.517556677114</v>
      </c>
      <c r="F18734" s="8">
        <v>274.208347019906</v>
      </c>
      <c r="G18734" s="8">
        <v>120.692337269101</v>
      </c>
      <c r="H18734" s="8">
        <v>42.3179033012742</v>
      </c>
      <c r="I18734" s="8">
        <v>89.308838543809699</v>
      </c>
      <c r="J18734" s="8">
        <v>73.096089962705506</v>
      </c>
      <c r="K18734" s="8">
        <v>3.1526855961892399E-2</v>
      </c>
      <c r="L18734" s="8">
        <v>-1.34897119985252</v>
      </c>
    </row>
    <row r="18735" spans="1:12" x14ac:dyDescent="0.2">
      <c r="A18735" s="7" t="s">
        <v>70479</v>
      </c>
      <c r="B18735" s="7" t="s">
        <v>70480</v>
      </c>
      <c r="C18735" s="7" t="s">
        <v>70481</v>
      </c>
      <c r="D18735" s="7" t="s">
        <v>70482</v>
      </c>
      <c r="E18735" s="8">
        <v>89.946075450135794</v>
      </c>
      <c r="F18735" s="8">
        <v>226.04989180852499</v>
      </c>
      <c r="G18735" s="8">
        <v>74.196108976906601</v>
      </c>
      <c r="H18735" s="8">
        <v>19.682745721522899</v>
      </c>
      <c r="I18735" s="8">
        <v>85.339556830751405</v>
      </c>
      <c r="J18735" s="8">
        <v>58.279314970265197</v>
      </c>
      <c r="K18735" s="8">
        <v>0.21763694928331001</v>
      </c>
      <c r="L18735" s="8">
        <v>-1.25687792117844</v>
      </c>
    </row>
    <row r="18736" spans="1:12" x14ac:dyDescent="0.2">
      <c r="A18736" s="7" t="s">
        <v>70483</v>
      </c>
      <c r="B18736" s="7" t="s">
        <v>70484</v>
      </c>
      <c r="C18736" s="7" t="s">
        <v>70485</v>
      </c>
      <c r="D18736" s="7" t="s">
        <v>70486</v>
      </c>
      <c r="E18736" s="8">
        <v>1.97683682307991</v>
      </c>
      <c r="F18736" s="8">
        <v>11.793907398705599</v>
      </c>
      <c r="G18736" s="8">
        <v>8.9035330772288006</v>
      </c>
      <c r="H18736" s="8">
        <v>123.01716075951801</v>
      </c>
      <c r="I18736" s="8">
        <v>87.324197687280503</v>
      </c>
      <c r="J18736" s="8">
        <v>44.450324977320903</v>
      </c>
      <c r="K18736" s="8">
        <v>3.3749529811556597E-5</v>
      </c>
      <c r="L18736" s="8">
        <v>3.4897409031926601</v>
      </c>
    </row>
    <row r="18737" spans="1:12" x14ac:dyDescent="0.2">
      <c r="A18737" s="7" t="s">
        <v>70487</v>
      </c>
      <c r="B18737" s="7" t="s">
        <v>70488</v>
      </c>
      <c r="C18737" s="7" t="s">
        <v>70489</v>
      </c>
      <c r="D18737" s="7" t="s">
        <v>70490</v>
      </c>
      <c r="E18737" s="8">
        <v>116.63337256171501</v>
      </c>
      <c r="F18737" s="8">
        <v>109.093643438027</v>
      </c>
      <c r="G18737" s="8">
        <v>168.177847014322</v>
      </c>
      <c r="H18737" s="8">
        <v>38.381354156969699</v>
      </c>
      <c r="I18737" s="8">
        <v>96.255081541661497</v>
      </c>
      <c r="J18737" s="8">
        <v>95.815144951113993</v>
      </c>
      <c r="K18737" s="8">
        <v>0.33606219225677703</v>
      </c>
      <c r="L18737" s="8">
        <v>-0.77348606552486798</v>
      </c>
    </row>
    <row r="18738" spans="1:12" x14ac:dyDescent="0.2">
      <c r="A18738" s="7" t="s">
        <v>70491</v>
      </c>
      <c r="B18738" s="7" t="s">
        <v>70492</v>
      </c>
      <c r="C18738" s="7" t="s">
        <v>70493</v>
      </c>
      <c r="D18738" s="7" t="s">
        <v>70494</v>
      </c>
      <c r="E18738" s="8">
        <v>173.96164043103201</v>
      </c>
      <c r="F18738" s="8">
        <v>127.76733015264401</v>
      </c>
      <c r="G18738" s="8">
        <v>91.013893678338803</v>
      </c>
      <c r="H18738" s="8">
        <v>180.09712335193501</v>
      </c>
      <c r="I18738" s="8">
        <v>123.047733104804</v>
      </c>
      <c r="J18738" s="8">
        <v>81.986154958169706</v>
      </c>
      <c r="K18738" s="8">
        <v>0.98612148372431996</v>
      </c>
      <c r="L18738" s="8">
        <v>-2.8184848111171199E-2</v>
      </c>
    </row>
    <row r="18739" spans="1:12" x14ac:dyDescent="0.2">
      <c r="A18739" s="7" t="s">
        <v>70495</v>
      </c>
      <c r="B18739" s="7" t="s">
        <v>70496</v>
      </c>
      <c r="C18739" s="7" t="s">
        <v>70497</v>
      </c>
      <c r="D18739" s="7" t="s">
        <v>70498</v>
      </c>
      <c r="E18739" s="8">
        <v>617.76150721247097</v>
      </c>
      <c r="F18739" s="8">
        <v>440.305876218344</v>
      </c>
      <c r="G18739" s="8">
        <v>361.08773035427902</v>
      </c>
      <c r="H18739" s="8">
        <v>591.46650893176297</v>
      </c>
      <c r="I18739" s="8">
        <v>442.57491100598997</v>
      </c>
      <c r="J18739" s="8">
        <v>449.44217477068901</v>
      </c>
      <c r="K18739" s="8">
        <v>0.94765066438444201</v>
      </c>
      <c r="L18739" s="8">
        <v>6.3987245091940897E-2</v>
      </c>
    </row>
    <row r="18740" spans="1:12" x14ac:dyDescent="0.2">
      <c r="A18740" s="7" t="s">
        <v>70499</v>
      </c>
      <c r="B18740" s="7" t="s">
        <v>70500</v>
      </c>
      <c r="C18740" s="7" t="s">
        <v>70501</v>
      </c>
      <c r="D18740" s="7" t="s">
        <v>70502</v>
      </c>
      <c r="E18740" s="8">
        <v>2694.4285898579101</v>
      </c>
      <c r="F18740" s="8">
        <v>2846.26298555429</v>
      </c>
      <c r="G18740" s="8">
        <v>2264.4652459751901</v>
      </c>
      <c r="H18740" s="8">
        <v>2779.20369587903</v>
      </c>
      <c r="I18740" s="8">
        <v>2906.50653438687</v>
      </c>
      <c r="J18740" s="8">
        <v>2547.4975137002398</v>
      </c>
      <c r="K18740" s="8">
        <v>0.87485970016511005</v>
      </c>
      <c r="L18740" s="8">
        <v>7.7015862048705794E-2</v>
      </c>
    </row>
    <row r="18741" spans="1:12" x14ac:dyDescent="0.2">
      <c r="A18741" s="7" t="s">
        <v>70503</v>
      </c>
      <c r="B18741" s="7" t="s">
        <v>70504</v>
      </c>
      <c r="D18741" s="7" t="s">
        <v>70505</v>
      </c>
      <c r="E18741" s="8">
        <v>4.94209205769977</v>
      </c>
      <c r="F18741" s="8">
        <v>15.725209864940799</v>
      </c>
      <c r="G18741" s="8">
        <v>28.689162137737199</v>
      </c>
      <c r="H18741" s="8">
        <v>7.8730982886091603</v>
      </c>
      <c r="I18741" s="8">
        <v>14.8848064239683</v>
      </c>
      <c r="J18741" s="8">
        <v>13.828989992944299</v>
      </c>
      <c r="K18741" s="8">
        <v>0.89860464016344999</v>
      </c>
      <c r="L18741" s="8">
        <v>-0.43201659240453799</v>
      </c>
    </row>
    <row r="18742" spans="1:12" x14ac:dyDescent="0.2">
      <c r="A18742" s="7" t="s">
        <v>70506</v>
      </c>
      <c r="B18742" s="7" t="s">
        <v>70507</v>
      </c>
      <c r="C18742" s="7" t="s">
        <v>70508</v>
      </c>
      <c r="D18742" s="7" t="s">
        <v>70509</v>
      </c>
      <c r="E18742" s="8">
        <v>705.730745839527</v>
      </c>
      <c r="F18742" s="8">
        <v>487.481505813166</v>
      </c>
      <c r="G18742" s="8">
        <v>761.746718829575</v>
      </c>
      <c r="H18742" s="8">
        <v>1216.39368559012</v>
      </c>
      <c r="I18742" s="8">
        <v>926.82727999909105</v>
      </c>
      <c r="J18742" s="8">
        <v>891.96985454490698</v>
      </c>
      <c r="K18742" s="8">
        <v>4.16578832129407E-2</v>
      </c>
      <c r="L18742" s="8">
        <v>0.63469733111827098</v>
      </c>
    </row>
    <row r="18743" spans="1:12" x14ac:dyDescent="0.2">
      <c r="A18743" s="7" t="s">
        <v>70510</v>
      </c>
      <c r="B18743" s="7" t="s">
        <v>70511</v>
      </c>
      <c r="D18743" s="7" t="s">
        <v>70512</v>
      </c>
      <c r="E18743" s="8">
        <v>0</v>
      </c>
      <c r="F18743" s="8">
        <v>3.9313024662352101</v>
      </c>
      <c r="G18743" s="8">
        <v>10.8820959832796</v>
      </c>
      <c r="H18743" s="8">
        <v>15.746196577218299</v>
      </c>
      <c r="I18743" s="8">
        <v>12.900165567439201</v>
      </c>
      <c r="J18743" s="8">
        <v>3.9511399979840802</v>
      </c>
      <c r="K18743" s="8">
        <v>0.78078842370426504</v>
      </c>
      <c r="L18743" s="8">
        <v>1.1380387126848399</v>
      </c>
    </row>
    <row r="18744" spans="1:12" x14ac:dyDescent="0.2">
      <c r="A18744" s="7" t="s">
        <v>70513</v>
      </c>
      <c r="B18744" s="7" t="s">
        <v>70514</v>
      </c>
      <c r="C18744" s="7" t="s">
        <v>70515</v>
      </c>
      <c r="E18744" s="8">
        <v>54.363012634697498</v>
      </c>
      <c r="F18744" s="8">
        <v>78.626049324704198</v>
      </c>
      <c r="G18744" s="8">
        <v>76.174671882957497</v>
      </c>
      <c r="H18744" s="8">
        <v>35.428942298741198</v>
      </c>
      <c r="I18744" s="8">
        <v>89.308838543809699</v>
      </c>
      <c r="J18744" s="8">
        <v>37.535829980848803</v>
      </c>
      <c r="K18744" s="8">
        <v>0.81737407086073</v>
      </c>
      <c r="L18744" s="8">
        <v>-0.36643292790985299</v>
      </c>
    </row>
    <row r="18745" spans="1:12" x14ac:dyDescent="0.2">
      <c r="A18745" s="7" t="s">
        <v>70516</v>
      </c>
      <c r="B18745" s="7" t="s">
        <v>70517</v>
      </c>
      <c r="C18745" s="7" t="s">
        <v>70518</v>
      </c>
      <c r="D18745" s="7" t="s">
        <v>70519</v>
      </c>
      <c r="E18745" s="8">
        <v>131.45964873481401</v>
      </c>
      <c r="F18745" s="8">
        <v>127.76733015264401</v>
      </c>
      <c r="G18745" s="8">
        <v>208.73838658836399</v>
      </c>
      <c r="H18745" s="8">
        <v>165.33506406079201</v>
      </c>
      <c r="I18745" s="8">
        <v>192.51016308332299</v>
      </c>
      <c r="J18745" s="8">
        <v>86.925079955649807</v>
      </c>
      <c r="K18745" s="8">
        <v>0.96050826043802795</v>
      </c>
      <c r="L18745" s="8">
        <v>-7.3331055228395198E-2</v>
      </c>
    </row>
    <row r="18746" spans="1:12" x14ac:dyDescent="0.2">
      <c r="A18746" s="7" t="s">
        <v>70520</v>
      </c>
      <c r="B18746" s="7" t="s">
        <v>70521</v>
      </c>
      <c r="C18746" s="7" t="s">
        <v>70522</v>
      </c>
      <c r="D18746" s="7" t="s">
        <v>70523</v>
      </c>
      <c r="E18746" s="8">
        <v>52.386175811617598</v>
      </c>
      <c r="F18746" s="8">
        <v>34.398896579558098</v>
      </c>
      <c r="G18746" s="8">
        <v>39.571258121016903</v>
      </c>
      <c r="H18746" s="8">
        <v>62.000649022797099</v>
      </c>
      <c r="I18746" s="8">
        <v>50.608341841492098</v>
      </c>
      <c r="J18746" s="8">
        <v>42.474754978328903</v>
      </c>
      <c r="K18746" s="8">
        <v>0.84353802850858906</v>
      </c>
      <c r="L18746" s="8">
        <v>0.29567684399994298</v>
      </c>
    </row>
    <row r="18747" spans="1:12" x14ac:dyDescent="0.2">
      <c r="A18747" s="7" t="s">
        <v>70524</v>
      </c>
      <c r="B18747" s="7" t="s">
        <v>70525</v>
      </c>
      <c r="C18747" s="7" t="s">
        <v>70526</v>
      </c>
      <c r="D18747" s="7" t="s">
        <v>70527</v>
      </c>
      <c r="E18747" s="8">
        <v>254.02353176576801</v>
      </c>
      <c r="F18747" s="8">
        <v>142.509714401026</v>
      </c>
      <c r="G18747" s="8">
        <v>138.49940342355899</v>
      </c>
      <c r="H18747" s="8">
        <v>166.31920134686899</v>
      </c>
      <c r="I18747" s="8">
        <v>162.740550235386</v>
      </c>
      <c r="J18747" s="8">
        <v>172.86237491180401</v>
      </c>
      <c r="K18747" s="8">
        <v>0.94247585792535804</v>
      </c>
      <c r="L18747" s="8">
        <v>-9.2124220447640404E-2</v>
      </c>
    </row>
    <row r="18748" spans="1:12" x14ac:dyDescent="0.2">
      <c r="A18748" s="7" t="s">
        <v>70528</v>
      </c>
      <c r="B18748" s="7" t="s">
        <v>70529</v>
      </c>
      <c r="C18748" s="7" t="s">
        <v>70530</v>
      </c>
      <c r="D18748" s="7" t="s">
        <v>70531</v>
      </c>
      <c r="E18748" s="8">
        <v>2322.7832671188899</v>
      </c>
      <c r="F18748" s="8">
        <v>2502.27401975871</v>
      </c>
      <c r="G18748" s="8">
        <v>2480.1286027347301</v>
      </c>
      <c r="H18748" s="8">
        <v>1698.6209557674299</v>
      </c>
      <c r="I18748" s="8">
        <v>2200.9667098907798</v>
      </c>
      <c r="J18748" s="8">
        <v>1966.6799339965801</v>
      </c>
      <c r="K18748" s="8">
        <v>0.16741067558061001</v>
      </c>
      <c r="L18748" s="8">
        <v>-0.31649784055702102</v>
      </c>
    </row>
    <row r="18749" spans="1:12" x14ac:dyDescent="0.2">
      <c r="A18749" s="7" t="s">
        <v>70532</v>
      </c>
      <c r="B18749" s="7" t="s">
        <v>70533</v>
      </c>
      <c r="E18749" s="8">
        <v>20.756786642339002</v>
      </c>
      <c r="F18749" s="8">
        <v>14.742384248382001</v>
      </c>
      <c r="G18749" s="8">
        <v>29.678443590762701</v>
      </c>
      <c r="H18749" s="8">
        <v>18.698608435446801</v>
      </c>
      <c r="I18749" s="8">
        <v>25.800331134878299</v>
      </c>
      <c r="J18749" s="8">
        <v>36.548044981352803</v>
      </c>
      <c r="K18749" s="8">
        <v>0.89489250153129896</v>
      </c>
      <c r="L18749" s="8">
        <v>0.31448286707699502</v>
      </c>
    </row>
    <row r="18750" spans="1:12" x14ac:dyDescent="0.2">
      <c r="A18750" s="7" t="s">
        <v>70534</v>
      </c>
      <c r="B18750" s="7" t="s">
        <v>70535</v>
      </c>
      <c r="C18750" s="7" t="s">
        <v>70536</v>
      </c>
      <c r="E18750" s="8">
        <v>11.861020938479401</v>
      </c>
      <c r="F18750" s="8">
        <v>3.9313024662352101</v>
      </c>
      <c r="G18750" s="8">
        <v>16.817784701432199</v>
      </c>
      <c r="H18750" s="8">
        <v>0</v>
      </c>
      <c r="I18750" s="8">
        <v>5.9539225695873101</v>
      </c>
      <c r="J18750" s="8">
        <v>6.9144949964721398</v>
      </c>
      <c r="K18750" s="8">
        <v>0.71404807062306597</v>
      </c>
      <c r="L18750" s="8">
        <v>-1.3417787430086801</v>
      </c>
    </row>
    <row r="18751" spans="1:12" x14ac:dyDescent="0.2">
      <c r="A18751" s="7" t="s">
        <v>70537</v>
      </c>
      <c r="B18751" s="7" t="s">
        <v>70538</v>
      </c>
      <c r="C18751" s="7" t="s">
        <v>70539</v>
      </c>
      <c r="D18751" s="7" t="s">
        <v>70540</v>
      </c>
      <c r="E18751" s="8">
        <v>102.795514800155</v>
      </c>
      <c r="F18751" s="8">
        <v>101.231038505557</v>
      </c>
      <c r="G18751" s="8">
        <v>144.435092141712</v>
      </c>
      <c r="H18751" s="8">
        <v>110.223376040528</v>
      </c>
      <c r="I18751" s="8">
        <v>112.132208393894</v>
      </c>
      <c r="J18751" s="8">
        <v>137.30211492994701</v>
      </c>
      <c r="K18751" s="8">
        <v>0.97026718560816205</v>
      </c>
      <c r="L18751" s="8">
        <v>4.5679834066489802E-2</v>
      </c>
    </row>
    <row r="18752" spans="1:12" x14ac:dyDescent="0.2">
      <c r="A18752" s="7" t="s">
        <v>70541</v>
      </c>
      <c r="B18752" s="7" t="s">
        <v>70542</v>
      </c>
      <c r="C18752" s="7" t="s">
        <v>70543</v>
      </c>
      <c r="D18752" s="7" t="s">
        <v>70544</v>
      </c>
      <c r="E18752" s="8">
        <v>1095.16759998627</v>
      </c>
      <c r="F18752" s="8">
        <v>1132.21511027574</v>
      </c>
      <c r="G18752" s="8">
        <v>1046.6597773009</v>
      </c>
      <c r="H18752" s="8">
        <v>755.81743570647905</v>
      </c>
      <c r="I18752" s="8">
        <v>894.08070586636097</v>
      </c>
      <c r="J18752" s="8">
        <v>810.97148458623303</v>
      </c>
      <c r="K18752" s="8">
        <v>3.9730474704737902E-2</v>
      </c>
      <c r="L18752" s="8">
        <v>-0.41194000078760001</v>
      </c>
    </row>
    <row r="18753" spans="1:12" x14ac:dyDescent="0.2">
      <c r="A18753" s="7" t="s">
        <v>70545</v>
      </c>
      <c r="B18753" s="7" t="s">
        <v>39</v>
      </c>
      <c r="C18753" s="7" t="s">
        <v>70546</v>
      </c>
      <c r="D18753" s="7" t="s">
        <v>41</v>
      </c>
      <c r="E18753" s="8">
        <v>1580.48104005239</v>
      </c>
      <c r="F18753" s="8">
        <v>1021.1558156046</v>
      </c>
      <c r="G18753" s="8">
        <v>559.93330241238903</v>
      </c>
      <c r="H18753" s="8">
        <v>304.09842139752902</v>
      </c>
      <c r="I18753" s="8">
        <v>669.81628907857203</v>
      </c>
      <c r="J18753" s="8">
        <v>520.56269473440295</v>
      </c>
      <c r="K18753" s="8">
        <v>3.36209551973361E-2</v>
      </c>
      <c r="L18753" s="8">
        <v>-1.0810310300410699</v>
      </c>
    </row>
    <row r="18754" spans="1:12" x14ac:dyDescent="0.2">
      <c r="A18754" s="7" t="s">
        <v>70547</v>
      </c>
      <c r="B18754" s="7" t="s">
        <v>70548</v>
      </c>
      <c r="E18754" s="8">
        <v>28.6641339346587</v>
      </c>
      <c r="F18754" s="8">
        <v>52.089757677616497</v>
      </c>
      <c r="G18754" s="8">
        <v>26.710599231686398</v>
      </c>
      <c r="H18754" s="8">
        <v>44.286177873426503</v>
      </c>
      <c r="I18754" s="8">
        <v>35.723535417523898</v>
      </c>
      <c r="J18754" s="8">
        <v>24.694624987400498</v>
      </c>
      <c r="K18754" s="8">
        <v>0.98759413150286202</v>
      </c>
      <c r="L18754" s="8">
        <v>-3.7649763559399502E-2</v>
      </c>
    </row>
    <row r="18755" spans="1:12" x14ac:dyDescent="0.2">
      <c r="A18755" s="7" t="s">
        <v>70549</v>
      </c>
      <c r="B18755" s="7" t="s">
        <v>70550</v>
      </c>
      <c r="D18755" s="7" t="s">
        <v>70551</v>
      </c>
      <c r="E18755" s="8">
        <v>25.698878700038801</v>
      </c>
      <c r="F18755" s="8">
        <v>19.656512331176099</v>
      </c>
      <c r="G18755" s="8">
        <v>7.91425162420337</v>
      </c>
      <c r="H18755" s="8">
        <v>23.619294865827499</v>
      </c>
      <c r="I18755" s="8">
        <v>19.846408565291</v>
      </c>
      <c r="J18755" s="8">
        <v>0.98778499949602006</v>
      </c>
      <c r="K18755" s="8">
        <v>0.94895798258325503</v>
      </c>
      <c r="L18755" s="8">
        <v>-0.26102596864192201</v>
      </c>
    </row>
    <row r="18756" spans="1:12" x14ac:dyDescent="0.2">
      <c r="A18756" s="7" t="s">
        <v>70552</v>
      </c>
      <c r="B18756" s="7" t="s">
        <v>70553</v>
      </c>
      <c r="C18756" s="7" t="s">
        <v>70554</v>
      </c>
      <c r="D18756" s="7" t="s">
        <v>70555</v>
      </c>
      <c r="E18756" s="8">
        <v>196.695263896451</v>
      </c>
      <c r="F18756" s="8">
        <v>287.96790565172898</v>
      </c>
      <c r="G18756" s="8">
        <v>201.813416417186</v>
      </c>
      <c r="H18756" s="8">
        <v>301.1460095393</v>
      </c>
      <c r="I18756" s="8">
        <v>341.35822732300602</v>
      </c>
      <c r="J18756" s="8">
        <v>258.79966986795699</v>
      </c>
      <c r="K18756" s="8">
        <v>0.44547200274179599</v>
      </c>
      <c r="L18756" s="8">
        <v>0.39271181048772802</v>
      </c>
    </row>
    <row r="18757" spans="1:12" x14ac:dyDescent="0.2">
      <c r="A18757" s="7" t="s">
        <v>70556</v>
      </c>
      <c r="B18757" s="7" t="s">
        <v>70557</v>
      </c>
      <c r="C18757" s="7" t="s">
        <v>70558</v>
      </c>
      <c r="D18757" s="7" t="s">
        <v>70559</v>
      </c>
      <c r="E18757" s="8">
        <v>0</v>
      </c>
      <c r="F18757" s="8">
        <v>13.7595586318232</v>
      </c>
      <c r="G18757" s="8">
        <v>5.9356887181525302</v>
      </c>
      <c r="H18757" s="8">
        <v>3.9365491443045801</v>
      </c>
      <c r="I18757" s="8">
        <v>11.907845139174601</v>
      </c>
      <c r="J18757" s="8">
        <v>1.9755699989920401</v>
      </c>
      <c r="K18757" s="8">
        <v>0.98175059624995598</v>
      </c>
      <c r="L18757" s="8">
        <v>-0.14489800679391901</v>
      </c>
    </row>
    <row r="18758" spans="1:12" x14ac:dyDescent="0.2">
      <c r="A18758" s="7" t="s">
        <v>70560</v>
      </c>
      <c r="B18758" s="7" t="s">
        <v>70561</v>
      </c>
      <c r="C18758" s="7" t="s">
        <v>70562</v>
      </c>
      <c r="E18758" s="8">
        <v>34.5946444038984</v>
      </c>
      <c r="F18758" s="8">
        <v>20.639337947734901</v>
      </c>
      <c r="G18758" s="8">
        <v>6.9249701711779501</v>
      </c>
      <c r="H18758" s="8">
        <v>7.8730982886091603</v>
      </c>
      <c r="I18758" s="8">
        <v>10.9155247109101</v>
      </c>
      <c r="J18758" s="8">
        <v>15.8045599919363</v>
      </c>
      <c r="K18758" s="8">
        <v>0.71930536392056599</v>
      </c>
      <c r="L18758" s="8">
        <v>-0.8455667647813</v>
      </c>
    </row>
    <row r="18759" spans="1:12" x14ac:dyDescent="0.2">
      <c r="A18759" s="7" t="s">
        <v>70563</v>
      </c>
      <c r="B18759" s="7" t="s">
        <v>70564</v>
      </c>
      <c r="C18759" s="7" t="s">
        <v>70565</v>
      </c>
      <c r="D18759" s="7" t="s">
        <v>70566</v>
      </c>
      <c r="E18759" s="8">
        <v>2.96525523461986</v>
      </c>
      <c r="F18759" s="8">
        <v>32.433245346440501</v>
      </c>
      <c r="G18759" s="8">
        <v>9.8928145302542205</v>
      </c>
      <c r="H18759" s="8">
        <v>8.8572355746852995</v>
      </c>
      <c r="I18759" s="8">
        <v>9.9232042826455196</v>
      </c>
      <c r="J18759" s="8">
        <v>23.706839987904502</v>
      </c>
      <c r="K18759" s="8">
        <v>0.98220052670221403</v>
      </c>
      <c r="L18759" s="8">
        <v>-9.2488918218656194E-2</v>
      </c>
    </row>
    <row r="18760" spans="1:12" x14ac:dyDescent="0.2">
      <c r="A18760" s="7" t="s">
        <v>70567</v>
      </c>
      <c r="B18760" s="7" t="s">
        <v>70568</v>
      </c>
      <c r="C18760" s="7" t="s">
        <v>70569</v>
      </c>
      <c r="D18760" s="7" t="s">
        <v>70570</v>
      </c>
      <c r="E18760" s="8">
        <v>726.48753248186597</v>
      </c>
      <c r="F18760" s="8">
        <v>605.42057980022298</v>
      </c>
      <c r="G18760" s="8">
        <v>636.10797429534603</v>
      </c>
      <c r="H18760" s="8">
        <v>468.44934817224498</v>
      </c>
      <c r="I18760" s="8">
        <v>418.75922072764098</v>
      </c>
      <c r="J18760" s="8">
        <v>461.29559476464198</v>
      </c>
      <c r="K18760" s="8">
        <v>1.4834853938039599E-2</v>
      </c>
      <c r="L18760" s="8">
        <v>-0.54534260940100898</v>
      </c>
    </row>
    <row r="18761" spans="1:12" x14ac:dyDescent="0.2">
      <c r="A18761" s="7" t="s">
        <v>70571</v>
      </c>
      <c r="B18761" s="7" t="s">
        <v>70572</v>
      </c>
      <c r="C18761" s="7" t="s">
        <v>70573</v>
      </c>
      <c r="D18761" s="7" t="s">
        <v>70574</v>
      </c>
      <c r="E18761" s="8">
        <v>97.853422742455393</v>
      </c>
      <c r="F18761" s="8">
        <v>144.475365634144</v>
      </c>
      <c r="G18761" s="8">
        <v>194.88844624600799</v>
      </c>
      <c r="H18761" s="8">
        <v>153.525416627879</v>
      </c>
      <c r="I18761" s="8">
        <v>151.82502552447599</v>
      </c>
      <c r="J18761" s="8">
        <v>169.89901991331601</v>
      </c>
      <c r="K18761" s="8">
        <v>0.92313009398495205</v>
      </c>
      <c r="L18761" s="8">
        <v>0.120352965316686</v>
      </c>
    </row>
    <row r="18762" spans="1:12" x14ac:dyDescent="0.2">
      <c r="A18762" s="7" t="s">
        <v>70575</v>
      </c>
      <c r="B18762" s="7" t="s">
        <v>70576</v>
      </c>
      <c r="D18762" s="7" t="s">
        <v>70577</v>
      </c>
      <c r="E18762" s="8">
        <v>0.98841841153995402</v>
      </c>
      <c r="F18762" s="8">
        <v>3.9313024662352101</v>
      </c>
      <c r="G18762" s="8">
        <v>3.9571258121016899</v>
      </c>
      <c r="H18762" s="8">
        <v>6.8889610025330201</v>
      </c>
      <c r="I18762" s="8">
        <v>4.9616021413227598</v>
      </c>
      <c r="J18762" s="8">
        <v>8.8900649954641793</v>
      </c>
      <c r="K18762" s="8">
        <v>0.73506052247397702</v>
      </c>
      <c r="L18762" s="8">
        <v>1.22422485365392</v>
      </c>
    </row>
    <row r="18763" spans="1:12" x14ac:dyDescent="0.2">
      <c r="A18763" s="7" t="s">
        <v>70578</v>
      </c>
      <c r="B18763" s="7" t="s">
        <v>70579</v>
      </c>
      <c r="C18763" s="7" t="s">
        <v>70580</v>
      </c>
      <c r="D18763" s="7" t="s">
        <v>70581</v>
      </c>
      <c r="E18763" s="8">
        <v>69.1892888077968</v>
      </c>
      <c r="F18763" s="8">
        <v>89.437131106851098</v>
      </c>
      <c r="G18763" s="8">
        <v>70.238983164804907</v>
      </c>
      <c r="H18763" s="8">
        <v>70.857884597482396</v>
      </c>
      <c r="I18763" s="8">
        <v>105.18596539604199</v>
      </c>
      <c r="J18763" s="8">
        <v>80.998369958673706</v>
      </c>
      <c r="K18763" s="8">
        <v>0.90199976206275401</v>
      </c>
      <c r="L18763" s="8">
        <v>0.16733549404423401</v>
      </c>
    </row>
    <row r="18764" spans="1:12" x14ac:dyDescent="0.2">
      <c r="A18764" s="7" t="s">
        <v>70582</v>
      </c>
      <c r="B18764" s="7" t="s">
        <v>70583</v>
      </c>
      <c r="D18764" s="7" t="s">
        <v>70584</v>
      </c>
      <c r="E18764" s="8">
        <v>45.467246930837902</v>
      </c>
      <c r="F18764" s="8">
        <v>55.0382345272929</v>
      </c>
      <c r="G18764" s="8">
        <v>44.517665386144003</v>
      </c>
      <c r="H18764" s="8">
        <v>30.5082558683605</v>
      </c>
      <c r="I18764" s="8">
        <v>49.6160214132276</v>
      </c>
      <c r="J18764" s="8">
        <v>37.535829980848803</v>
      </c>
      <c r="K18764" s="8">
        <v>0.84328885958898903</v>
      </c>
      <c r="L18764" s="8">
        <v>-0.30187161979551702</v>
      </c>
    </row>
    <row r="18765" spans="1:12" x14ac:dyDescent="0.2">
      <c r="A18765" s="7" t="s">
        <v>70585</v>
      </c>
      <c r="B18765" s="7" t="s">
        <v>70586</v>
      </c>
      <c r="C18765" s="7" t="s">
        <v>70587</v>
      </c>
      <c r="D18765" s="7" t="s">
        <v>70588</v>
      </c>
      <c r="E18765" s="8">
        <v>12.8494393500194</v>
      </c>
      <c r="F18765" s="8">
        <v>12.7767330152644</v>
      </c>
      <c r="G18765" s="8">
        <v>7.91425162420337</v>
      </c>
      <c r="H18765" s="8">
        <v>12.793784718989899</v>
      </c>
      <c r="I18765" s="8">
        <v>3.9692817130582099</v>
      </c>
      <c r="J18765" s="8">
        <v>8.8900649954641793</v>
      </c>
      <c r="K18765" s="8">
        <v>0.91493699867272604</v>
      </c>
      <c r="L18765" s="8">
        <v>-0.38647185934719802</v>
      </c>
    </row>
    <row r="18766" spans="1:12" x14ac:dyDescent="0.2">
      <c r="A18766" s="7" t="s">
        <v>70589</v>
      </c>
      <c r="B18766" s="7" t="s">
        <v>70590</v>
      </c>
      <c r="C18766" s="7" t="s">
        <v>70591</v>
      </c>
      <c r="D18766" s="7" t="s">
        <v>70592</v>
      </c>
      <c r="E18766" s="8">
        <v>65.235615161637</v>
      </c>
      <c r="F18766" s="8">
        <v>47.175629594822503</v>
      </c>
      <c r="G18766" s="8">
        <v>72.217546070855803</v>
      </c>
      <c r="H18766" s="8">
        <v>259.81224352410197</v>
      </c>
      <c r="I18766" s="8">
        <v>120.070771820011</v>
      </c>
      <c r="J18766" s="8">
        <v>95.815144951113993</v>
      </c>
      <c r="K18766" s="8">
        <v>3.0070143591948699E-2</v>
      </c>
      <c r="L18766" s="8">
        <v>1.3655698412263599</v>
      </c>
    </row>
    <row r="18767" spans="1:12" x14ac:dyDescent="0.2">
      <c r="A18767" s="7" t="s">
        <v>70593</v>
      </c>
      <c r="B18767" s="7" t="s">
        <v>70594</v>
      </c>
      <c r="C18767" s="7" t="s">
        <v>70595</v>
      </c>
      <c r="D18767" s="7" t="s">
        <v>70596</v>
      </c>
      <c r="E18767" s="8">
        <v>1430.24144149831</v>
      </c>
      <c r="F18767" s="8">
        <v>1505.68884456809</v>
      </c>
      <c r="G18767" s="8">
        <v>1547.23619253176</v>
      </c>
      <c r="H18767" s="8">
        <v>1439.7928495294</v>
      </c>
      <c r="I18767" s="8">
        <v>1207.6539611979599</v>
      </c>
      <c r="J18767" s="8">
        <v>1445.1294542626799</v>
      </c>
      <c r="K18767" s="8">
        <v>0.73084016879399305</v>
      </c>
      <c r="L18767" s="8">
        <v>-0.13149035539609799</v>
      </c>
    </row>
    <row r="18768" spans="1:12" x14ac:dyDescent="0.2">
      <c r="A18768" s="7" t="s">
        <v>70597</v>
      </c>
      <c r="B18768" s="7" t="s">
        <v>70598</v>
      </c>
      <c r="C18768" s="7" t="s">
        <v>70599</v>
      </c>
      <c r="D18768" s="7" t="s">
        <v>70600</v>
      </c>
      <c r="E18768" s="8">
        <v>0</v>
      </c>
      <c r="F18768" s="8">
        <v>1.9656512331176099</v>
      </c>
      <c r="G18768" s="8">
        <v>12.8606588893305</v>
      </c>
      <c r="H18768" s="8">
        <v>0</v>
      </c>
      <c r="I18768" s="8">
        <v>0.99232042826455202</v>
      </c>
      <c r="J18768" s="8">
        <v>3.9511399979840802</v>
      </c>
      <c r="K18768" s="8">
        <v>1</v>
      </c>
      <c r="L18768" s="8">
        <v>-1.58455910334352</v>
      </c>
    </row>
    <row r="18769" spans="1:12" x14ac:dyDescent="0.2">
      <c r="A18769" s="7" t="s">
        <v>70601</v>
      </c>
      <c r="B18769" s="7" t="s">
        <v>70602</v>
      </c>
      <c r="C18769" s="7" t="s">
        <v>70603</v>
      </c>
      <c r="D18769" s="7" t="s">
        <v>70604</v>
      </c>
      <c r="E18769" s="8">
        <v>35.583062815438304</v>
      </c>
      <c r="F18769" s="8">
        <v>44.2271527451461</v>
      </c>
      <c r="G18769" s="8">
        <v>29.678443590762701</v>
      </c>
      <c r="H18769" s="8">
        <v>36.413079584817403</v>
      </c>
      <c r="I18769" s="8">
        <v>34.7312149892593</v>
      </c>
      <c r="J18769" s="8">
        <v>21.731269988912501</v>
      </c>
      <c r="K18769" s="8">
        <v>0.90567088648902105</v>
      </c>
      <c r="L18769" s="8">
        <v>-0.23749189616806901</v>
      </c>
    </row>
    <row r="18770" spans="1:12" x14ac:dyDescent="0.2">
      <c r="A18770" s="7" t="s">
        <v>70605</v>
      </c>
      <c r="B18770" s="7" t="s">
        <v>70606</v>
      </c>
      <c r="C18770" s="7" t="s">
        <v>70607</v>
      </c>
      <c r="E18770" s="8">
        <v>156.17010902331299</v>
      </c>
      <c r="F18770" s="8">
        <v>104.17951535523299</v>
      </c>
      <c r="G18770" s="8">
        <v>84.0889235071608</v>
      </c>
      <c r="H18770" s="8">
        <v>49.206864303807301</v>
      </c>
      <c r="I18770" s="8">
        <v>48.623700984963001</v>
      </c>
      <c r="J18770" s="8">
        <v>44.450324977320903</v>
      </c>
      <c r="K18770" s="8">
        <v>1.5562099950313201E-2</v>
      </c>
      <c r="L18770" s="8">
        <v>-1.2754903980930801</v>
      </c>
    </row>
    <row r="18771" spans="1:12" x14ac:dyDescent="0.2">
      <c r="A18771" s="7" t="s">
        <v>70608</v>
      </c>
      <c r="B18771" s="7" t="s">
        <v>70609</v>
      </c>
      <c r="C18771" s="7" t="s">
        <v>70610</v>
      </c>
      <c r="D18771" s="7" t="s">
        <v>70611</v>
      </c>
      <c r="E18771" s="8">
        <v>0</v>
      </c>
      <c r="F18771" s="8">
        <v>4.9141280827940097</v>
      </c>
      <c r="G18771" s="8">
        <v>10.8820959832796</v>
      </c>
      <c r="H18771" s="8">
        <v>0</v>
      </c>
      <c r="I18771" s="8">
        <v>6.9462429978518596</v>
      </c>
      <c r="J18771" s="8">
        <v>0</v>
      </c>
      <c r="K18771" s="8">
        <v>0.89181183592229796</v>
      </c>
      <c r="L18771" s="8">
        <v>-1.18588250081891</v>
      </c>
    </row>
    <row r="18772" spans="1:12" x14ac:dyDescent="0.2">
      <c r="A18772" s="7" t="s">
        <v>70612</v>
      </c>
      <c r="B18772" s="7" t="s">
        <v>70613</v>
      </c>
      <c r="C18772" s="7" t="s">
        <v>70614</v>
      </c>
      <c r="D18772" s="7" t="s">
        <v>70615</v>
      </c>
      <c r="E18772" s="8">
        <v>0.98841841153995402</v>
      </c>
      <c r="F18772" s="8">
        <v>3.9313024662352101</v>
      </c>
      <c r="G18772" s="8">
        <v>4.9464072651271103</v>
      </c>
      <c r="H18772" s="8">
        <v>47.238589731654997</v>
      </c>
      <c r="I18772" s="8">
        <v>40.685137558846598</v>
      </c>
      <c r="J18772" s="8">
        <v>31.609119983872699</v>
      </c>
      <c r="K18772" s="8">
        <v>2.4772598510275698E-4</v>
      </c>
      <c r="L18772" s="8">
        <v>3.5986397249886801</v>
      </c>
    </row>
    <row r="18773" spans="1:12" x14ac:dyDescent="0.2">
      <c r="A18773" s="7" t="s">
        <v>70616</v>
      </c>
      <c r="B18773" s="7" t="s">
        <v>70617</v>
      </c>
      <c r="E18773" s="8">
        <v>18.779949819259102</v>
      </c>
      <c r="F18773" s="8">
        <v>13.7595586318232</v>
      </c>
      <c r="G18773" s="8">
        <v>20.7749105135339</v>
      </c>
      <c r="H18773" s="8">
        <v>32.476530440512803</v>
      </c>
      <c r="I18773" s="8">
        <v>60.531546124137698</v>
      </c>
      <c r="J18773" s="8">
        <v>4.9389249974801004</v>
      </c>
      <c r="K18773" s="8">
        <v>0.70421430246141603</v>
      </c>
      <c r="L18773" s="8">
        <v>0.87743580436295898</v>
      </c>
    </row>
    <row r="18774" spans="1:12" x14ac:dyDescent="0.2">
      <c r="A18774" s="7" t="s">
        <v>70618</v>
      </c>
      <c r="B18774" s="7" t="s">
        <v>70619</v>
      </c>
      <c r="C18774" s="7" t="s">
        <v>70620</v>
      </c>
      <c r="D18774" s="7" t="s">
        <v>70621</v>
      </c>
      <c r="E18774" s="8">
        <v>12.8494393500194</v>
      </c>
      <c r="F18774" s="8">
        <v>14.742384248382001</v>
      </c>
      <c r="G18774" s="8">
        <v>17.807066154457601</v>
      </c>
      <c r="H18774" s="8">
        <v>9.8413728607614495</v>
      </c>
      <c r="I18774" s="8">
        <v>39.6928171305821</v>
      </c>
      <c r="J18774" s="8">
        <v>15.8045599919363</v>
      </c>
      <c r="K18774" s="8">
        <v>0.83994709413634105</v>
      </c>
      <c r="L18774" s="8">
        <v>0.52501468414734798</v>
      </c>
    </row>
    <row r="18775" spans="1:12" x14ac:dyDescent="0.2">
      <c r="A18775" s="7" t="s">
        <v>70622</v>
      </c>
      <c r="B18775" s="7" t="s">
        <v>70623</v>
      </c>
      <c r="D18775" s="7" t="s">
        <v>70624</v>
      </c>
      <c r="E18775" s="8">
        <v>85.992401803975994</v>
      </c>
      <c r="F18775" s="8">
        <v>77.643223708145399</v>
      </c>
      <c r="G18775" s="8">
        <v>68.260420258754095</v>
      </c>
      <c r="H18775" s="8">
        <v>63.968923594949402</v>
      </c>
      <c r="I18775" s="8">
        <v>42.669778415375703</v>
      </c>
      <c r="J18775" s="8">
        <v>69.144949964721405</v>
      </c>
      <c r="K18775" s="8">
        <v>0.70173168674734399</v>
      </c>
      <c r="L18775" s="8">
        <v>-0.39956867647941202</v>
      </c>
    </row>
    <row r="18776" spans="1:12" x14ac:dyDescent="0.2">
      <c r="A18776" s="7" t="s">
        <v>70625</v>
      </c>
      <c r="B18776" s="7" t="s">
        <v>70626</v>
      </c>
      <c r="C18776" s="7" t="s">
        <v>70627</v>
      </c>
      <c r="D18776" s="7" t="s">
        <v>70628</v>
      </c>
      <c r="E18776" s="8">
        <v>10.872602526939501</v>
      </c>
      <c r="F18776" s="8">
        <v>4.9141280827940097</v>
      </c>
      <c r="G18776" s="8">
        <v>4.9464072651271103</v>
      </c>
      <c r="H18776" s="8">
        <v>0</v>
      </c>
      <c r="I18776" s="8">
        <v>3.9692817130582099</v>
      </c>
      <c r="J18776" s="8">
        <v>0.98778499949602006</v>
      </c>
      <c r="K18776" s="8">
        <v>0.58586607148379599</v>
      </c>
      <c r="L18776" s="8">
        <v>-2.0657181928520498</v>
      </c>
    </row>
    <row r="18777" spans="1:12" x14ac:dyDescent="0.2">
      <c r="A18777" s="7" t="s">
        <v>70629</v>
      </c>
      <c r="B18777" s="7" t="s">
        <v>70630</v>
      </c>
      <c r="C18777" s="7" t="s">
        <v>70631</v>
      </c>
      <c r="D18777" s="7" t="s">
        <v>70632</v>
      </c>
      <c r="E18777" s="8">
        <v>118.610209384794</v>
      </c>
      <c r="F18777" s="8">
        <v>120.887550836733</v>
      </c>
      <c r="G18777" s="8">
        <v>181.03850590365201</v>
      </c>
      <c r="H18777" s="8">
        <v>89.556493032929197</v>
      </c>
      <c r="I18777" s="8">
        <v>117.093810535217</v>
      </c>
      <c r="J18777" s="8">
        <v>151.13110492289101</v>
      </c>
      <c r="K18777" s="8">
        <v>0.83358290469240004</v>
      </c>
      <c r="L18777" s="8">
        <v>-0.233148726375728</v>
      </c>
    </row>
    <row r="18778" spans="1:12" x14ac:dyDescent="0.2">
      <c r="A18778" s="7" t="s">
        <v>70633</v>
      </c>
      <c r="B18778" s="7" t="s">
        <v>70634</v>
      </c>
      <c r="C18778" s="7" t="s">
        <v>70635</v>
      </c>
      <c r="D18778" s="7" t="s">
        <v>70636</v>
      </c>
      <c r="E18778" s="8">
        <v>41.513573284678102</v>
      </c>
      <c r="F18778" s="8">
        <v>27.5191172636465</v>
      </c>
      <c r="G18778" s="8">
        <v>34.624850855889797</v>
      </c>
      <c r="H18778" s="8">
        <v>49.206864303807301</v>
      </c>
      <c r="I18778" s="8">
        <v>39.6928171305821</v>
      </c>
      <c r="J18778" s="8">
        <v>25.682409986896499</v>
      </c>
      <c r="K18778" s="8">
        <v>0.945213692091736</v>
      </c>
      <c r="L18778" s="8">
        <v>0.14469243282281599</v>
      </c>
    </row>
    <row r="18779" spans="1:12" x14ac:dyDescent="0.2">
      <c r="A18779" s="7" t="s">
        <v>70637</v>
      </c>
      <c r="B18779" s="7" t="s">
        <v>70638</v>
      </c>
      <c r="C18779" s="7" t="s">
        <v>70639</v>
      </c>
      <c r="D18779" s="7" t="s">
        <v>70640</v>
      </c>
      <c r="E18779" s="8">
        <v>36.5714812269783</v>
      </c>
      <c r="F18779" s="8">
        <v>31.450419729881698</v>
      </c>
      <c r="G18779" s="8">
        <v>35.614132308915202</v>
      </c>
      <c r="H18779" s="8">
        <v>32.476530440512803</v>
      </c>
      <c r="I18779" s="8">
        <v>24.8080107066138</v>
      </c>
      <c r="J18779" s="8">
        <v>27.657979985888598</v>
      </c>
      <c r="K18779" s="8">
        <v>0.87272516823284196</v>
      </c>
      <c r="L18779" s="8">
        <v>-0.28682843176720901</v>
      </c>
    </row>
    <row r="18780" spans="1:12" x14ac:dyDescent="0.2">
      <c r="A18780" s="7" t="s">
        <v>70641</v>
      </c>
      <c r="B18780" s="7" t="s">
        <v>70642</v>
      </c>
      <c r="C18780" s="7" t="s">
        <v>70643</v>
      </c>
      <c r="D18780" s="7" t="s">
        <v>70644</v>
      </c>
      <c r="E18780" s="8">
        <v>48.432502165457699</v>
      </c>
      <c r="F18780" s="8">
        <v>13.7595586318232</v>
      </c>
      <c r="G18780" s="8">
        <v>6.9249701711779501</v>
      </c>
      <c r="H18780" s="8">
        <v>15.746196577218299</v>
      </c>
      <c r="I18780" s="8">
        <v>4.9616021413227598</v>
      </c>
      <c r="J18780" s="8">
        <v>35.560259981856703</v>
      </c>
      <c r="K18780" s="8">
        <v>0.93793764710158201</v>
      </c>
      <c r="L18780" s="8">
        <v>-0.29656909359323602</v>
      </c>
    </row>
    <row r="18781" spans="1:12" x14ac:dyDescent="0.2">
      <c r="A18781" s="7" t="s">
        <v>70645</v>
      </c>
      <c r="B18781" s="7" t="s">
        <v>70646</v>
      </c>
      <c r="C18781" s="7" t="s">
        <v>70647</v>
      </c>
      <c r="D18781" s="7" t="s">
        <v>70648</v>
      </c>
      <c r="E18781" s="8">
        <v>0</v>
      </c>
      <c r="F18781" s="8">
        <v>9.8282561655880301</v>
      </c>
      <c r="G18781" s="8">
        <v>13.8499403423559</v>
      </c>
      <c r="H18781" s="8">
        <v>0</v>
      </c>
      <c r="I18781" s="8">
        <v>6.9462429978518596</v>
      </c>
      <c r="J18781" s="8">
        <v>12.841204993448301</v>
      </c>
      <c r="K18781" s="8">
        <v>0.96931924944207104</v>
      </c>
      <c r="L18781" s="8">
        <v>-0.25912369832256399</v>
      </c>
    </row>
    <row r="18782" spans="1:12" x14ac:dyDescent="0.2">
      <c r="A18782" s="7" t="s">
        <v>70649</v>
      </c>
      <c r="B18782" s="7" t="s">
        <v>70650</v>
      </c>
      <c r="C18782" s="7" t="s">
        <v>17873</v>
      </c>
      <c r="D18782" s="7" t="s">
        <v>70651</v>
      </c>
      <c r="E18782" s="8">
        <v>0</v>
      </c>
      <c r="F18782" s="8">
        <v>1.9656512331176099</v>
      </c>
      <c r="G18782" s="8">
        <v>0</v>
      </c>
      <c r="H18782" s="8">
        <v>8.8572355746852995</v>
      </c>
      <c r="I18782" s="8">
        <v>0</v>
      </c>
      <c r="J18782" s="8">
        <v>0</v>
      </c>
      <c r="K18782" s="8">
        <v>1</v>
      </c>
      <c r="L18782" s="8">
        <v>2.17107387263207</v>
      </c>
    </row>
    <row r="18783" spans="1:12" x14ac:dyDescent="0.2">
      <c r="A18783" s="7" t="s">
        <v>70652</v>
      </c>
      <c r="B18783" s="7" t="s">
        <v>70653</v>
      </c>
      <c r="C18783" s="7" t="s">
        <v>70654</v>
      </c>
      <c r="D18783" s="7" t="s">
        <v>70655</v>
      </c>
      <c r="E18783" s="8">
        <v>977.54580901301404</v>
      </c>
      <c r="F18783" s="8">
        <v>852.10980955648199</v>
      </c>
      <c r="G18783" s="8">
        <v>761.746718829575</v>
      </c>
      <c r="H18783" s="8">
        <v>1134.7102908458</v>
      </c>
      <c r="I18783" s="8">
        <v>931.78888214041399</v>
      </c>
      <c r="J18783" s="8">
        <v>704.29070464066297</v>
      </c>
      <c r="K18783" s="8">
        <v>0.90363483228957797</v>
      </c>
      <c r="L18783" s="8">
        <v>9.6577106074255806E-2</v>
      </c>
    </row>
    <row r="18784" spans="1:12" x14ac:dyDescent="0.2">
      <c r="A18784" s="7" t="s">
        <v>70656</v>
      </c>
      <c r="B18784" s="7" t="s">
        <v>70657</v>
      </c>
      <c r="E18784" s="8">
        <v>8.8957657038595794</v>
      </c>
      <c r="F18784" s="8">
        <v>4.9141280827940097</v>
      </c>
      <c r="G18784" s="8">
        <v>4.9464072651271103</v>
      </c>
      <c r="H18784" s="8">
        <v>0</v>
      </c>
      <c r="I18784" s="8">
        <v>20.838728993555598</v>
      </c>
      <c r="J18784" s="8">
        <v>9.8778499949602097</v>
      </c>
      <c r="K18784" s="8">
        <v>0.88783780416235303</v>
      </c>
      <c r="L18784" s="8">
        <v>0.71140436551283703</v>
      </c>
    </row>
    <row r="18785" spans="1:12" x14ac:dyDescent="0.2">
      <c r="A18785" s="7" t="s">
        <v>70658</v>
      </c>
      <c r="B18785" s="7" t="s">
        <v>70659</v>
      </c>
      <c r="E18785" s="8">
        <v>2.96525523461986</v>
      </c>
      <c r="F18785" s="8">
        <v>13.7595586318232</v>
      </c>
      <c r="G18785" s="8">
        <v>15.828503248406699</v>
      </c>
      <c r="H18785" s="8">
        <v>12.793784718989899</v>
      </c>
      <c r="I18785" s="8">
        <v>11.907845139174601</v>
      </c>
      <c r="J18785" s="8">
        <v>12.841204993448301</v>
      </c>
      <c r="K18785" s="8">
        <v>0.95582414143355399</v>
      </c>
      <c r="L18785" s="8">
        <v>0.205675196932566</v>
      </c>
    </row>
    <row r="18786" spans="1:12" x14ac:dyDescent="0.2">
      <c r="A18786" s="7" t="s">
        <v>70660</v>
      </c>
      <c r="B18786" s="7" t="s">
        <v>70661</v>
      </c>
      <c r="E18786" s="8">
        <v>156.17010902331299</v>
      </c>
      <c r="F18786" s="8">
        <v>297.796161817317</v>
      </c>
      <c r="G18786" s="8">
        <v>255.23461488055901</v>
      </c>
      <c r="H18786" s="8">
        <v>131.874396334203</v>
      </c>
      <c r="I18786" s="8">
        <v>234.18762107043401</v>
      </c>
      <c r="J18786" s="8">
        <v>227.19054988408499</v>
      </c>
      <c r="K18786" s="8">
        <v>0.80626707000508802</v>
      </c>
      <c r="L18786" s="8">
        <v>-0.257641658099452</v>
      </c>
    </row>
    <row r="18787" spans="1:12" x14ac:dyDescent="0.2">
      <c r="A18787" s="7" t="s">
        <v>70662</v>
      </c>
      <c r="B18787" s="7" t="s">
        <v>70663</v>
      </c>
      <c r="D18787" s="7" t="s">
        <v>70664</v>
      </c>
      <c r="E18787" s="8">
        <v>0</v>
      </c>
      <c r="F18787" s="8">
        <v>0</v>
      </c>
      <c r="G18787" s="8">
        <v>0</v>
      </c>
      <c r="H18787" s="8">
        <v>23.619294865827499</v>
      </c>
      <c r="I18787" s="8">
        <v>13.8924859957037</v>
      </c>
      <c r="J18787" s="8">
        <v>1.9755699989920401</v>
      </c>
      <c r="K18787" s="8">
        <v>2.6284259607632601E-2</v>
      </c>
      <c r="L18787" s="8">
        <v>6.1801958373097996</v>
      </c>
    </row>
    <row r="18788" spans="1:12" x14ac:dyDescent="0.2">
      <c r="A18788" s="7" t="s">
        <v>70665</v>
      </c>
      <c r="B18788" s="7" t="s">
        <v>70666</v>
      </c>
      <c r="C18788" s="7" t="s">
        <v>70667</v>
      </c>
      <c r="D18788" s="7" t="s">
        <v>70668</v>
      </c>
      <c r="E18788" s="8">
        <v>18.779949819259102</v>
      </c>
      <c r="F18788" s="8">
        <v>2.94847684967641</v>
      </c>
      <c r="G18788" s="8">
        <v>13.8499403423559</v>
      </c>
      <c r="H18788" s="8">
        <v>14.762059291142201</v>
      </c>
      <c r="I18788" s="8">
        <v>0.99232042826455202</v>
      </c>
      <c r="J18788" s="8">
        <v>1.9755699989920401</v>
      </c>
      <c r="K18788" s="8">
        <v>0.80414353802491401</v>
      </c>
      <c r="L18788" s="8">
        <v>-1.0040611813335001</v>
      </c>
    </row>
    <row r="18789" spans="1:12" x14ac:dyDescent="0.2">
      <c r="A18789" s="7" t="s">
        <v>70669</v>
      </c>
      <c r="B18789" s="7" t="s">
        <v>70670</v>
      </c>
      <c r="C18789" s="7" t="s">
        <v>70671</v>
      </c>
      <c r="D18789" s="7" t="s">
        <v>70672</v>
      </c>
      <c r="E18789" s="8">
        <v>1601.2378266947301</v>
      </c>
      <c r="F18789" s="8">
        <v>1442.78800510832</v>
      </c>
      <c r="G18789" s="8">
        <v>1490.8471497093101</v>
      </c>
      <c r="H18789" s="8">
        <v>1650.3982287496999</v>
      </c>
      <c r="I18789" s="8">
        <v>1271.1624686068899</v>
      </c>
      <c r="J18789" s="8">
        <v>1262.3892293559099</v>
      </c>
      <c r="K18789" s="8">
        <v>0.81660314693626002</v>
      </c>
      <c r="L18789" s="8">
        <v>-0.116171657326436</v>
      </c>
    </row>
    <row r="18790" spans="1:12" x14ac:dyDescent="0.2">
      <c r="A18790" s="7" t="s">
        <v>70673</v>
      </c>
      <c r="B18790" s="7" t="s">
        <v>70674</v>
      </c>
      <c r="D18790" s="7" t="s">
        <v>70675</v>
      </c>
      <c r="E18790" s="8">
        <v>1518.2106801253699</v>
      </c>
      <c r="F18790" s="8">
        <v>1764.1719817230501</v>
      </c>
      <c r="G18790" s="8">
        <v>1809.3957775834999</v>
      </c>
      <c r="H18790" s="8">
        <v>1270.5212363242999</v>
      </c>
      <c r="I18790" s="8">
        <v>1768.3150031674299</v>
      </c>
      <c r="J18790" s="8">
        <v>1743.4405241104801</v>
      </c>
      <c r="K18790" s="8">
        <v>0.88490572866072803</v>
      </c>
      <c r="L18790" s="8">
        <v>-9.0491296190109705E-2</v>
      </c>
    </row>
    <row r="18791" spans="1:12" x14ac:dyDescent="0.2">
      <c r="A18791" s="7" t="s">
        <v>70676</v>
      </c>
      <c r="B18791" s="7" t="s">
        <v>70677</v>
      </c>
      <c r="C18791" s="7" t="s">
        <v>70678</v>
      </c>
      <c r="D18791" s="7" t="s">
        <v>70679</v>
      </c>
      <c r="E18791" s="8">
        <v>3.9536736461598201</v>
      </c>
      <c r="F18791" s="8">
        <v>1.9656512331176099</v>
      </c>
      <c r="G18791" s="8">
        <v>2.96784435907627</v>
      </c>
      <c r="H18791" s="8">
        <v>0</v>
      </c>
      <c r="I18791" s="8">
        <v>0</v>
      </c>
      <c r="J18791" s="8">
        <v>10.865634994456199</v>
      </c>
      <c r="K18791" s="8">
        <v>1</v>
      </c>
      <c r="L18791" s="8">
        <v>0.29011080306651399</v>
      </c>
    </row>
    <row r="18792" spans="1:12" x14ac:dyDescent="0.2">
      <c r="A18792" s="7" t="s">
        <v>70680</v>
      </c>
      <c r="B18792" s="7" t="s">
        <v>70681</v>
      </c>
      <c r="C18792" s="7" t="s">
        <v>70682</v>
      </c>
      <c r="D18792" s="7" t="s">
        <v>70683</v>
      </c>
      <c r="E18792" s="8">
        <v>279.722410465807</v>
      </c>
      <c r="F18792" s="8">
        <v>383.30199045793302</v>
      </c>
      <c r="G18792" s="8">
        <v>338.334256934694</v>
      </c>
      <c r="H18792" s="8">
        <v>502.89415318491001</v>
      </c>
      <c r="I18792" s="8">
        <v>348.304470320858</v>
      </c>
      <c r="J18792" s="8">
        <v>319.05455483721499</v>
      </c>
      <c r="K18792" s="8">
        <v>0.75396651187268704</v>
      </c>
      <c r="L18792" s="8">
        <v>0.22487852464101199</v>
      </c>
    </row>
    <row r="18793" spans="1:12" x14ac:dyDescent="0.2">
      <c r="A18793" s="7" t="s">
        <v>70684</v>
      </c>
      <c r="B18793" s="7" t="s">
        <v>70685</v>
      </c>
      <c r="C18793" s="7" t="s">
        <v>70686</v>
      </c>
      <c r="D18793" s="7" t="s">
        <v>70687</v>
      </c>
      <c r="E18793" s="8">
        <v>9.88418411539954</v>
      </c>
      <c r="F18793" s="8">
        <v>49.141280827940101</v>
      </c>
      <c r="G18793" s="8">
        <v>58.367605728499903</v>
      </c>
      <c r="H18793" s="8">
        <v>58.064099878492598</v>
      </c>
      <c r="I18793" s="8">
        <v>53.585303126285801</v>
      </c>
      <c r="J18793" s="8">
        <v>100.75406994859399</v>
      </c>
      <c r="K18793" s="8">
        <v>0.55730844576628302</v>
      </c>
      <c r="L18793" s="8">
        <v>0.85543023323450496</v>
      </c>
    </row>
    <row r="18794" spans="1:12" x14ac:dyDescent="0.2">
      <c r="A18794" s="7" t="s">
        <v>70688</v>
      </c>
      <c r="B18794" s="7" t="s">
        <v>70689</v>
      </c>
      <c r="D18794" s="7" t="s">
        <v>70690</v>
      </c>
      <c r="E18794" s="8">
        <v>11.861020938479401</v>
      </c>
      <c r="F18794" s="8">
        <v>8.8454305490292207</v>
      </c>
      <c r="G18794" s="8">
        <v>6.9249701711779501</v>
      </c>
      <c r="H18794" s="8">
        <v>10.825510146837599</v>
      </c>
      <c r="I18794" s="8">
        <v>14.8848064239683</v>
      </c>
      <c r="J18794" s="8">
        <v>0.98778499949602006</v>
      </c>
      <c r="K18794" s="8">
        <v>0.99088644638823498</v>
      </c>
      <c r="L18794" s="8">
        <v>-4.9702885080843202E-2</v>
      </c>
    </row>
    <row r="18795" spans="1:12" x14ac:dyDescent="0.2">
      <c r="A18795" s="7" t="s">
        <v>70691</v>
      </c>
      <c r="B18795" s="7" t="s">
        <v>70692</v>
      </c>
      <c r="C18795" s="7" t="s">
        <v>70693</v>
      </c>
      <c r="D18795" s="7" t="s">
        <v>70694</v>
      </c>
      <c r="E18795" s="8">
        <v>108.726025269395</v>
      </c>
      <c r="F18795" s="8">
        <v>135.62993508511499</v>
      </c>
      <c r="G18795" s="8">
        <v>199.83485351113501</v>
      </c>
      <c r="H18795" s="8">
        <v>75.778571027863194</v>
      </c>
      <c r="I18795" s="8">
        <v>117.093810535217</v>
      </c>
      <c r="J18795" s="8">
        <v>261.76302486644499</v>
      </c>
      <c r="K18795" s="8">
        <v>0.98608476955917101</v>
      </c>
      <c r="L18795" s="8">
        <v>3.35311739692018E-2</v>
      </c>
    </row>
    <row r="18796" spans="1:12" x14ac:dyDescent="0.2">
      <c r="A18796" s="7" t="s">
        <v>70695</v>
      </c>
      <c r="B18796" s="7" t="s">
        <v>70696</v>
      </c>
      <c r="C18796" s="7" t="s">
        <v>70697</v>
      </c>
      <c r="D18796" s="7" t="s">
        <v>70698</v>
      </c>
      <c r="E18796" s="8">
        <v>58.316686280857297</v>
      </c>
      <c r="F18796" s="8">
        <v>83.540177407498206</v>
      </c>
      <c r="G18796" s="8">
        <v>71.228264617830405</v>
      </c>
      <c r="H18796" s="8">
        <v>87.588218460776901</v>
      </c>
      <c r="I18796" s="8">
        <v>88.316518115545094</v>
      </c>
      <c r="J18796" s="8">
        <v>44.450324977320903</v>
      </c>
      <c r="K18796" s="8">
        <v>0.97732589313285301</v>
      </c>
      <c r="L18796" s="8">
        <v>4.8338785434705302E-2</v>
      </c>
    </row>
    <row r="18797" spans="1:12" x14ac:dyDescent="0.2">
      <c r="A18797" s="7" t="s">
        <v>70699</v>
      </c>
      <c r="B18797" s="7" t="s">
        <v>70700</v>
      </c>
      <c r="C18797" s="7" t="s">
        <v>70701</v>
      </c>
      <c r="E18797" s="8">
        <v>0</v>
      </c>
      <c r="F18797" s="8">
        <v>6.8797793159116196</v>
      </c>
      <c r="G18797" s="8">
        <v>5.9356887181525302</v>
      </c>
      <c r="H18797" s="8">
        <v>3.9365491443045801</v>
      </c>
      <c r="I18797" s="8">
        <v>41.677457987111197</v>
      </c>
      <c r="J18797" s="8">
        <v>9.8778499949602097</v>
      </c>
      <c r="K18797" s="8">
        <v>0.44043585475908897</v>
      </c>
      <c r="L18797" s="8">
        <v>2.1139355105678499</v>
      </c>
    </row>
    <row r="18798" spans="1:12" x14ac:dyDescent="0.2">
      <c r="A18798" s="7" t="s">
        <v>70702</v>
      </c>
      <c r="B18798" s="7" t="s">
        <v>70703</v>
      </c>
      <c r="C18798" s="7" t="s">
        <v>70704</v>
      </c>
      <c r="D18798" s="7" t="s">
        <v>70705</v>
      </c>
      <c r="E18798" s="8">
        <v>192.74159025029101</v>
      </c>
      <c r="F18798" s="8">
        <v>205.41055386079</v>
      </c>
      <c r="G18798" s="8">
        <v>178.07066154457601</v>
      </c>
      <c r="H18798" s="8">
        <v>213.557791078523</v>
      </c>
      <c r="I18798" s="8">
        <v>141.90182124183099</v>
      </c>
      <c r="J18798" s="8">
        <v>187.67914990424401</v>
      </c>
      <c r="K18798" s="8">
        <v>0.93408217370762203</v>
      </c>
      <c r="L18798" s="8">
        <v>-8.5241332782841295E-2</v>
      </c>
    </row>
    <row r="18799" spans="1:12" x14ac:dyDescent="0.2">
      <c r="A18799" s="7" t="s">
        <v>70706</v>
      </c>
      <c r="B18799" s="7" t="s">
        <v>70707</v>
      </c>
      <c r="C18799" s="7" t="s">
        <v>70708</v>
      </c>
      <c r="D18799" s="7" t="s">
        <v>70709</v>
      </c>
      <c r="E18799" s="8">
        <v>0</v>
      </c>
      <c r="F18799" s="8">
        <v>0.98282561655880296</v>
      </c>
      <c r="G18799" s="8">
        <v>6.9249701711779501</v>
      </c>
      <c r="H18799" s="8">
        <v>8.8572355746852995</v>
      </c>
      <c r="I18799" s="8">
        <v>4.9616021413227598</v>
      </c>
      <c r="J18799" s="8">
        <v>6.9144949964721398</v>
      </c>
      <c r="K18799" s="8">
        <v>0.76369157557926803</v>
      </c>
      <c r="L18799" s="8">
        <v>1.39117186355797</v>
      </c>
    </row>
    <row r="18800" spans="1:12" x14ac:dyDescent="0.2">
      <c r="A18800" s="7" t="s">
        <v>70710</v>
      </c>
      <c r="B18800" s="7" t="s">
        <v>70711</v>
      </c>
      <c r="C18800" s="7" t="s">
        <v>70712</v>
      </c>
      <c r="D18800" s="7" t="s">
        <v>70713</v>
      </c>
      <c r="E18800" s="8">
        <v>136.401740792514</v>
      </c>
      <c r="F18800" s="8">
        <v>144.475365634144</v>
      </c>
      <c r="G18800" s="8">
        <v>126.62802598725401</v>
      </c>
      <c r="H18800" s="8">
        <v>195.84331992915301</v>
      </c>
      <c r="I18800" s="8">
        <v>90.301158972074205</v>
      </c>
      <c r="J18800" s="8">
        <v>88.900649954641807</v>
      </c>
      <c r="K18800" s="8">
        <v>0.93679675113407102</v>
      </c>
      <c r="L18800" s="8">
        <v>-0.11964721543611</v>
      </c>
    </row>
    <row r="18801" spans="1:12" x14ac:dyDescent="0.2">
      <c r="A18801" s="7" t="s">
        <v>70714</v>
      </c>
      <c r="B18801" s="7" t="s">
        <v>70715</v>
      </c>
      <c r="C18801" s="7" t="s">
        <v>70716</v>
      </c>
      <c r="D18801" s="7" t="s">
        <v>70717</v>
      </c>
      <c r="E18801" s="8">
        <v>626.65727291633095</v>
      </c>
      <c r="F18801" s="8">
        <v>559.22777582195897</v>
      </c>
      <c r="G18801" s="8">
        <v>575.76180566079495</v>
      </c>
      <c r="H18801" s="8">
        <v>542.25964462795605</v>
      </c>
      <c r="I18801" s="8">
        <v>498.14485498880498</v>
      </c>
      <c r="J18801" s="8">
        <v>403.01627979437598</v>
      </c>
      <c r="K18801" s="8">
        <v>0.441127141923778</v>
      </c>
      <c r="L18801" s="8">
        <v>-0.28741184051468599</v>
      </c>
    </row>
    <row r="18802" spans="1:12" x14ac:dyDescent="0.2">
      <c r="A18802" s="7" t="s">
        <v>70718</v>
      </c>
      <c r="B18802" s="7" t="s">
        <v>70719</v>
      </c>
      <c r="C18802" s="7" t="s">
        <v>70720</v>
      </c>
      <c r="D18802" s="7" t="s">
        <v>70721</v>
      </c>
      <c r="E18802" s="8">
        <v>115.644954150175</v>
      </c>
      <c r="F18802" s="8">
        <v>169.04600604811401</v>
      </c>
      <c r="G18802" s="8">
        <v>156.30646957801699</v>
      </c>
      <c r="H18802" s="8">
        <v>186.98608435446801</v>
      </c>
      <c r="I18802" s="8">
        <v>137.93253952877299</v>
      </c>
      <c r="J18802" s="8">
        <v>146.19217992541101</v>
      </c>
      <c r="K18802" s="8">
        <v>0.93383147662828303</v>
      </c>
      <c r="L18802" s="8">
        <v>9.53172121960464E-2</v>
      </c>
    </row>
    <row r="18803" spans="1:12" x14ac:dyDescent="0.2">
      <c r="A18803" s="7" t="s">
        <v>70722</v>
      </c>
      <c r="B18803" s="7" t="s">
        <v>70723</v>
      </c>
      <c r="C18803" s="7" t="s">
        <v>70724</v>
      </c>
      <c r="D18803" s="7" t="s">
        <v>70725</v>
      </c>
      <c r="E18803" s="8">
        <v>34.5946444038984</v>
      </c>
      <c r="F18803" s="8">
        <v>25.553466030528899</v>
      </c>
      <c r="G18803" s="8">
        <v>23.742754872610099</v>
      </c>
      <c r="H18803" s="8">
        <v>65.937198167101698</v>
      </c>
      <c r="I18803" s="8">
        <v>31.7542537044657</v>
      </c>
      <c r="J18803" s="8">
        <v>39.511399979840803</v>
      </c>
      <c r="K18803" s="8">
        <v>0.56615505498049901</v>
      </c>
      <c r="L18803" s="8">
        <v>0.70990748812141602</v>
      </c>
    </row>
    <row r="18804" spans="1:12" x14ac:dyDescent="0.2">
      <c r="A18804" s="7" t="s">
        <v>70726</v>
      </c>
      <c r="B18804" s="7" t="s">
        <v>70727</v>
      </c>
      <c r="C18804" s="7" t="s">
        <v>70728</v>
      </c>
      <c r="D18804" s="7" t="s">
        <v>70729</v>
      </c>
      <c r="E18804" s="8">
        <v>40.525154873138099</v>
      </c>
      <c r="F18804" s="8">
        <v>61.918013843204598</v>
      </c>
      <c r="G18804" s="8">
        <v>49.464072651271103</v>
      </c>
      <c r="H18804" s="8">
        <v>23.619294865827499</v>
      </c>
      <c r="I18804" s="8">
        <v>34.7312149892593</v>
      </c>
      <c r="J18804" s="8">
        <v>28.645764985384599</v>
      </c>
      <c r="K18804" s="8">
        <v>0.40119626040154199</v>
      </c>
      <c r="L18804" s="8">
        <v>-0.80438483294038798</v>
      </c>
    </row>
    <row r="18805" spans="1:12" x14ac:dyDescent="0.2">
      <c r="A18805" s="7" t="s">
        <v>70730</v>
      </c>
      <c r="B18805" s="7" t="s">
        <v>70731</v>
      </c>
      <c r="C18805" s="7" t="s">
        <v>70732</v>
      </c>
      <c r="D18805" s="7" t="s">
        <v>70733</v>
      </c>
      <c r="E18805" s="8">
        <v>408.21680396600101</v>
      </c>
      <c r="F18805" s="8">
        <v>384.28481607449203</v>
      </c>
      <c r="G18805" s="8">
        <v>427.36958770698197</v>
      </c>
      <c r="H18805" s="8">
        <v>510.76725147351902</v>
      </c>
      <c r="I18805" s="8">
        <v>395.93585087755599</v>
      </c>
      <c r="J18805" s="8">
        <v>413.881914788833</v>
      </c>
      <c r="K18805" s="8">
        <v>0.86047976112049596</v>
      </c>
      <c r="L18805" s="8">
        <v>0.11450866086613</v>
      </c>
    </row>
    <row r="18806" spans="1:12" x14ac:dyDescent="0.2">
      <c r="A18806" s="7" t="s">
        <v>70734</v>
      </c>
      <c r="B18806" s="7" t="s">
        <v>70735</v>
      </c>
      <c r="C18806" s="7" t="s">
        <v>70736</v>
      </c>
      <c r="D18806" s="7" t="s">
        <v>70737</v>
      </c>
      <c r="E18806" s="8">
        <v>36.5714812269783</v>
      </c>
      <c r="F18806" s="8">
        <v>10.8110817821468</v>
      </c>
      <c r="G18806" s="8">
        <v>11.871377436305099</v>
      </c>
      <c r="H18806" s="8">
        <v>7.8730982886091603</v>
      </c>
      <c r="I18806" s="8">
        <v>0</v>
      </c>
      <c r="J18806" s="8">
        <v>0.98778499949602006</v>
      </c>
      <c r="K18806" s="8">
        <v>0.23207441658165701</v>
      </c>
      <c r="L18806" s="8">
        <v>-2.7400372374428601</v>
      </c>
    </row>
    <row r="18807" spans="1:12" x14ac:dyDescent="0.2">
      <c r="A18807" s="7" t="s">
        <v>70738</v>
      </c>
      <c r="B18807" s="7" t="s">
        <v>70739</v>
      </c>
      <c r="C18807" s="7" t="s">
        <v>70740</v>
      </c>
      <c r="D18807" s="7" t="s">
        <v>70741</v>
      </c>
      <c r="E18807" s="8">
        <v>493.22078735843701</v>
      </c>
      <c r="F18807" s="8">
        <v>370.52525744266899</v>
      </c>
      <c r="G18807" s="8">
        <v>379.88407796176199</v>
      </c>
      <c r="H18807" s="8">
        <v>359.21010941779298</v>
      </c>
      <c r="I18807" s="8">
        <v>369.14319931441298</v>
      </c>
      <c r="J18807" s="8">
        <v>322.01790983570299</v>
      </c>
      <c r="K18807" s="8">
        <v>0.62292105901584305</v>
      </c>
      <c r="L18807" s="8">
        <v>-0.243644549020757</v>
      </c>
    </row>
    <row r="18808" spans="1:12" x14ac:dyDescent="0.2">
      <c r="A18808" s="7" t="s">
        <v>70742</v>
      </c>
      <c r="B18808" s="7" t="s">
        <v>70743</v>
      </c>
      <c r="C18808" s="7" t="s">
        <v>70744</v>
      </c>
      <c r="D18808" s="7" t="s">
        <v>70745</v>
      </c>
      <c r="E18808" s="8">
        <v>304.43287075430601</v>
      </c>
      <c r="F18808" s="8">
        <v>248.65488098937701</v>
      </c>
      <c r="G18808" s="8">
        <v>303.70940607880402</v>
      </c>
      <c r="H18808" s="8">
        <v>268.66947909878797</v>
      </c>
      <c r="I18808" s="8">
        <v>284.79596291192598</v>
      </c>
      <c r="J18808" s="8">
        <v>323.99347983469499</v>
      </c>
      <c r="K18808" s="8">
        <v>0.96715907900558395</v>
      </c>
      <c r="L18808" s="8">
        <v>3.44097766204794E-2</v>
      </c>
    </row>
    <row r="18809" spans="1:12" x14ac:dyDescent="0.2">
      <c r="A18809" s="7" t="s">
        <v>70746</v>
      </c>
      <c r="B18809" s="7" t="s">
        <v>70747</v>
      </c>
      <c r="C18809" s="7" t="s">
        <v>70748</v>
      </c>
      <c r="D18809" s="7" t="s">
        <v>70749</v>
      </c>
      <c r="E18809" s="8">
        <v>0</v>
      </c>
      <c r="F18809" s="8">
        <v>9.8282561655880301</v>
      </c>
      <c r="G18809" s="8">
        <v>17.807066154457601</v>
      </c>
      <c r="H18809" s="8">
        <v>0.98413728607614503</v>
      </c>
      <c r="I18809" s="8">
        <v>13.8924859957037</v>
      </c>
      <c r="J18809" s="8">
        <v>25.682409986896499</v>
      </c>
      <c r="K18809" s="8">
        <v>0.92093171431520504</v>
      </c>
      <c r="L18809" s="8">
        <v>0.55344127673495003</v>
      </c>
    </row>
    <row r="18810" spans="1:12" x14ac:dyDescent="0.2">
      <c r="A18810" s="7" t="s">
        <v>70750</v>
      </c>
      <c r="B18810" s="7" t="s">
        <v>70751</v>
      </c>
      <c r="D18810" s="7" t="s">
        <v>70752</v>
      </c>
      <c r="E18810" s="8">
        <v>16.803112996179198</v>
      </c>
      <c r="F18810" s="8">
        <v>17.690861098058399</v>
      </c>
      <c r="G18810" s="8">
        <v>5.9356887181525302</v>
      </c>
      <c r="H18810" s="8">
        <v>3.9365491443045801</v>
      </c>
      <c r="I18810" s="8">
        <v>19.846408565291</v>
      </c>
      <c r="J18810" s="8">
        <v>16.792344991432302</v>
      </c>
      <c r="K18810" s="8">
        <v>0.99982572783453905</v>
      </c>
      <c r="L18810" s="8">
        <v>4.8009364644717003E-3</v>
      </c>
    </row>
    <row r="18811" spans="1:12" x14ac:dyDescent="0.2">
      <c r="A18811" s="7" t="s">
        <v>70753</v>
      </c>
      <c r="B18811" s="7" t="s">
        <v>70754</v>
      </c>
      <c r="C18811" s="7" t="s">
        <v>70755</v>
      </c>
      <c r="D18811" s="7" t="s">
        <v>70756</v>
      </c>
      <c r="E18811" s="8">
        <v>595.02788374705199</v>
      </c>
      <c r="F18811" s="8">
        <v>703.70314145610303</v>
      </c>
      <c r="G18811" s="8">
        <v>765.70384464167603</v>
      </c>
      <c r="H18811" s="8">
        <v>587.52995978745901</v>
      </c>
      <c r="I18811" s="8">
        <v>634.09275366104896</v>
      </c>
      <c r="J18811" s="8">
        <v>617.36562468501302</v>
      </c>
      <c r="K18811" s="8">
        <v>0.71100554542776695</v>
      </c>
      <c r="L18811" s="8">
        <v>-0.16684742121429999</v>
      </c>
    </row>
    <row r="18812" spans="1:12" x14ac:dyDescent="0.2">
      <c r="A18812" s="7" t="s">
        <v>70757</v>
      </c>
      <c r="B18812" s="7" t="s">
        <v>70758</v>
      </c>
      <c r="C18812" s="7" t="s">
        <v>70759</v>
      </c>
      <c r="E18812" s="8">
        <v>11.861020938479401</v>
      </c>
      <c r="F18812" s="8">
        <v>17.690861098058399</v>
      </c>
      <c r="G18812" s="8">
        <v>15.828503248406699</v>
      </c>
      <c r="H18812" s="8">
        <v>18.698608435446801</v>
      </c>
      <c r="I18812" s="8">
        <v>39.6928171305821</v>
      </c>
      <c r="J18812" s="8">
        <v>26.670194986392598</v>
      </c>
      <c r="K18812" s="8">
        <v>0.54204390789937595</v>
      </c>
      <c r="L18812" s="8">
        <v>0.90617905638086405</v>
      </c>
    </row>
    <row r="18813" spans="1:12" x14ac:dyDescent="0.2">
      <c r="A18813" s="7" t="s">
        <v>70760</v>
      </c>
      <c r="B18813" s="7" t="s">
        <v>70761</v>
      </c>
      <c r="E18813" s="8">
        <v>2.96525523461986</v>
      </c>
      <c r="F18813" s="8">
        <v>25.553466030528899</v>
      </c>
      <c r="G18813" s="8">
        <v>21.764191966559299</v>
      </c>
      <c r="H18813" s="8">
        <v>15.746196577218299</v>
      </c>
      <c r="I18813" s="8">
        <v>31.7542537044657</v>
      </c>
      <c r="J18813" s="8">
        <v>37.535829980848803</v>
      </c>
      <c r="K18813" s="8">
        <v>0.75780756563000495</v>
      </c>
      <c r="L18813" s="8">
        <v>0.75779294800365604</v>
      </c>
    </row>
    <row r="18814" spans="1:12" x14ac:dyDescent="0.2">
      <c r="A18814" s="7" t="s">
        <v>70762</v>
      </c>
      <c r="B18814" s="7" t="s">
        <v>70763</v>
      </c>
      <c r="C18814" s="7" t="s">
        <v>70764</v>
      </c>
      <c r="D18814" s="7" t="s">
        <v>70765</v>
      </c>
      <c r="E18814" s="8">
        <v>0</v>
      </c>
      <c r="F18814" s="8">
        <v>0</v>
      </c>
      <c r="G18814" s="8">
        <v>9.8928145302542205</v>
      </c>
      <c r="H18814" s="8">
        <v>0</v>
      </c>
      <c r="I18814" s="8">
        <v>0</v>
      </c>
      <c r="J18814" s="8">
        <v>19.755699989920402</v>
      </c>
      <c r="K18814" s="8">
        <v>0.92380123854655005</v>
      </c>
      <c r="L18814" s="8">
        <v>0.99803007900641405</v>
      </c>
    </row>
    <row r="18815" spans="1:12" x14ac:dyDescent="0.2">
      <c r="A18815" s="7" t="s">
        <v>70766</v>
      </c>
      <c r="B18815" s="7" t="s">
        <v>70767</v>
      </c>
      <c r="C18815" s="7" t="s">
        <v>70768</v>
      </c>
      <c r="D18815" s="7" t="s">
        <v>70769</v>
      </c>
      <c r="E18815" s="8">
        <v>2.96525523461986</v>
      </c>
      <c r="F18815" s="8">
        <v>7.8626049324704201</v>
      </c>
      <c r="G18815" s="8">
        <v>7.91425162420337</v>
      </c>
      <c r="H18815" s="8">
        <v>1.9682745721522901</v>
      </c>
      <c r="I18815" s="8">
        <v>4.9616021413227598</v>
      </c>
      <c r="J18815" s="8">
        <v>10.865634994456199</v>
      </c>
      <c r="K18815" s="8">
        <v>0.98858968917176004</v>
      </c>
      <c r="L18815" s="8">
        <v>-7.4982153018412795E-2</v>
      </c>
    </row>
    <row r="18816" spans="1:12" x14ac:dyDescent="0.2">
      <c r="A18816" s="7" t="s">
        <v>70770</v>
      </c>
      <c r="B18816" s="7" t="s">
        <v>70771</v>
      </c>
      <c r="C18816" s="7" t="s">
        <v>70772</v>
      </c>
      <c r="D18816" s="7" t="s">
        <v>70773</v>
      </c>
      <c r="E18816" s="8">
        <v>299.49077869660601</v>
      </c>
      <c r="F18816" s="8">
        <v>304.675941133229</v>
      </c>
      <c r="G18816" s="8">
        <v>275.02024394106701</v>
      </c>
      <c r="H18816" s="8">
        <v>365.11493313425001</v>
      </c>
      <c r="I18816" s="8">
        <v>374.10480145573598</v>
      </c>
      <c r="J18816" s="8">
        <v>325.969049833687</v>
      </c>
      <c r="K18816" s="8">
        <v>0.491813315067892</v>
      </c>
      <c r="L18816" s="8">
        <v>0.27684255248691098</v>
      </c>
    </row>
    <row r="18817" spans="1:12" x14ac:dyDescent="0.2">
      <c r="A18817" s="7" t="s">
        <v>70774</v>
      </c>
      <c r="B18817" s="7" t="s">
        <v>70775</v>
      </c>
      <c r="C18817" s="7" t="s">
        <v>70776</v>
      </c>
      <c r="E18817" s="8">
        <v>0</v>
      </c>
      <c r="F18817" s="8">
        <v>0</v>
      </c>
      <c r="G18817" s="8">
        <v>0</v>
      </c>
      <c r="H18817" s="8">
        <v>8.8572355746852995</v>
      </c>
      <c r="I18817" s="8">
        <v>0.99232042826455202</v>
      </c>
      <c r="J18817" s="8">
        <v>0</v>
      </c>
      <c r="K18817" s="8">
        <v>1</v>
      </c>
      <c r="L18817" s="8">
        <v>4.1770279840934501</v>
      </c>
    </row>
    <row r="18818" spans="1:12" x14ac:dyDescent="0.2">
      <c r="A18818" s="7" t="s">
        <v>70777</v>
      </c>
      <c r="B18818" s="7" t="s">
        <v>70778</v>
      </c>
      <c r="C18818" s="7" t="s">
        <v>70779</v>
      </c>
      <c r="D18818" s="7" t="s">
        <v>70780</v>
      </c>
      <c r="E18818" s="8">
        <v>811.49151587430197</v>
      </c>
      <c r="F18818" s="8">
        <v>1189.21899603615</v>
      </c>
      <c r="G18818" s="8">
        <v>1388.9511600476901</v>
      </c>
      <c r="H18818" s="8">
        <v>822.73877115965695</v>
      </c>
      <c r="I18818" s="8">
        <v>1233.4542923328399</v>
      </c>
      <c r="J18818" s="8">
        <v>1229.79232437255</v>
      </c>
      <c r="K18818" s="8">
        <v>0.96231643324584104</v>
      </c>
      <c r="L18818" s="8">
        <v>-4.4831668237899899E-2</v>
      </c>
    </row>
    <row r="18819" spans="1:12" x14ac:dyDescent="0.2">
      <c r="A18819" s="7" t="s">
        <v>70781</v>
      </c>
      <c r="B18819" s="7" t="s">
        <v>70782</v>
      </c>
      <c r="C18819" s="7" t="s">
        <v>70783</v>
      </c>
      <c r="D18819" s="7" t="s">
        <v>70784</v>
      </c>
      <c r="E18819" s="8">
        <v>14.8262761730993</v>
      </c>
      <c r="F18819" s="8">
        <v>1.9656512331176099</v>
      </c>
      <c r="G18819" s="8">
        <v>9.8928145302542205</v>
      </c>
      <c r="H18819" s="8">
        <v>0</v>
      </c>
      <c r="I18819" s="8">
        <v>12.900165567439201</v>
      </c>
      <c r="J18819" s="8">
        <v>2.9633549984880601</v>
      </c>
      <c r="K18819" s="8">
        <v>0.89231033662061299</v>
      </c>
      <c r="L18819" s="8">
        <v>-0.75070416719620803</v>
      </c>
    </row>
    <row r="18820" spans="1:12" x14ac:dyDescent="0.2">
      <c r="A18820" s="7" t="s">
        <v>70785</v>
      </c>
      <c r="B18820" s="7" t="s">
        <v>70786</v>
      </c>
      <c r="D18820" s="7" t="s">
        <v>70787</v>
      </c>
      <c r="E18820" s="8">
        <v>50.409338988537598</v>
      </c>
      <c r="F18820" s="8">
        <v>60.935188226645799</v>
      </c>
      <c r="G18820" s="8">
        <v>42.539102480093099</v>
      </c>
      <c r="H18820" s="8">
        <v>38.381354156969699</v>
      </c>
      <c r="I18820" s="8">
        <v>30.761933276201098</v>
      </c>
      <c r="J18820" s="8">
        <v>26.670194986392598</v>
      </c>
      <c r="K18820" s="8">
        <v>0.50083019840174303</v>
      </c>
      <c r="L18820" s="8">
        <v>-0.68352929364091297</v>
      </c>
    </row>
    <row r="18821" spans="1:12" x14ac:dyDescent="0.2">
      <c r="A18821" s="7" t="s">
        <v>70788</v>
      </c>
      <c r="B18821" s="7" t="s">
        <v>70789</v>
      </c>
      <c r="D18821" s="7" t="s">
        <v>70790</v>
      </c>
      <c r="E18821" s="8">
        <v>0</v>
      </c>
      <c r="F18821" s="8">
        <v>18.6736867146173</v>
      </c>
      <c r="G18821" s="8">
        <v>9.8928145302542205</v>
      </c>
      <c r="H18821" s="8">
        <v>0</v>
      </c>
      <c r="I18821" s="8">
        <v>0</v>
      </c>
      <c r="J18821" s="8">
        <v>14.816774992440299</v>
      </c>
      <c r="K18821" s="8">
        <v>0.904701914695906</v>
      </c>
      <c r="L18821" s="8">
        <v>-0.94714239819700896</v>
      </c>
    </row>
    <row r="18822" spans="1:12" x14ac:dyDescent="0.2">
      <c r="A18822" s="7" t="s">
        <v>70791</v>
      </c>
      <c r="B18822" s="7" t="s">
        <v>70792</v>
      </c>
      <c r="C18822" s="7" t="s">
        <v>70793</v>
      </c>
      <c r="D18822" s="7" t="s">
        <v>70794</v>
      </c>
      <c r="E18822" s="8">
        <v>713.63809313184697</v>
      </c>
      <c r="F18822" s="8">
        <v>583.79841623592904</v>
      </c>
      <c r="G18822" s="8">
        <v>688.539891305693</v>
      </c>
      <c r="H18822" s="8">
        <v>905.40630319005299</v>
      </c>
      <c r="I18822" s="8">
        <v>744.24032119841399</v>
      </c>
      <c r="J18822" s="8">
        <v>784.30128959983995</v>
      </c>
      <c r="K18822" s="8">
        <v>0.35268622825682</v>
      </c>
      <c r="L18822" s="8">
        <v>0.29349822546364002</v>
      </c>
    </row>
    <row r="18823" spans="1:12" x14ac:dyDescent="0.2">
      <c r="A18823" s="7" t="s">
        <v>70795</v>
      </c>
      <c r="B18823" s="7" t="s">
        <v>70796</v>
      </c>
      <c r="D18823" s="7" t="s">
        <v>70797</v>
      </c>
      <c r="E18823" s="8">
        <v>0</v>
      </c>
      <c r="F18823" s="8">
        <v>0</v>
      </c>
      <c r="G18823" s="8">
        <v>0</v>
      </c>
      <c r="H18823" s="8">
        <v>267.68534181271099</v>
      </c>
      <c r="I18823" s="8">
        <v>146.86342338315399</v>
      </c>
      <c r="J18823" s="8">
        <v>93.839574952121893</v>
      </c>
      <c r="K18823" s="8">
        <v>2.7982392672327802E-21</v>
      </c>
      <c r="L18823" s="8">
        <v>9.8666559881406606</v>
      </c>
    </row>
    <row r="18824" spans="1:12" x14ac:dyDescent="0.2">
      <c r="A18824" s="7" t="s">
        <v>70798</v>
      </c>
      <c r="B18824" s="7" t="s">
        <v>70799</v>
      </c>
      <c r="C18824" s="7" t="s">
        <v>70800</v>
      </c>
      <c r="D18824" s="7" t="s">
        <v>70801</v>
      </c>
      <c r="E18824" s="8">
        <v>450.71879566221901</v>
      </c>
      <c r="F18824" s="8">
        <v>400.99285155599199</v>
      </c>
      <c r="G18824" s="8">
        <v>521.35132574439695</v>
      </c>
      <c r="H18824" s="8">
        <v>498.95760404060599</v>
      </c>
      <c r="I18824" s="8">
        <v>570.58424625211705</v>
      </c>
      <c r="J18824" s="8">
        <v>474.13679975808998</v>
      </c>
      <c r="K18824" s="8">
        <v>0.75524325238381995</v>
      </c>
      <c r="L18824" s="8">
        <v>0.16898589412720499</v>
      </c>
    </row>
    <row r="18825" spans="1:12" x14ac:dyDescent="0.2">
      <c r="A18825" s="7" t="s">
        <v>70802</v>
      </c>
      <c r="B18825" s="7" t="s">
        <v>70803</v>
      </c>
      <c r="C18825" s="7" t="s">
        <v>70804</v>
      </c>
      <c r="D18825" s="7" t="s">
        <v>70805</v>
      </c>
      <c r="E18825" s="8">
        <v>2206.1498945571798</v>
      </c>
      <c r="F18825" s="8">
        <v>2397.11167878692</v>
      </c>
      <c r="G18825" s="8">
        <v>2768.9987870181599</v>
      </c>
      <c r="H18825" s="8">
        <v>2783.14024502334</v>
      </c>
      <c r="I18825" s="8">
        <v>3220.0797897184698</v>
      </c>
      <c r="J18825" s="8">
        <v>2903.1001135187998</v>
      </c>
      <c r="K18825" s="8">
        <v>0.27073267550799301</v>
      </c>
      <c r="L18825" s="8">
        <v>0.27271890924223802</v>
      </c>
    </row>
    <row r="18826" spans="1:12" x14ac:dyDescent="0.2">
      <c r="A18826" s="7" t="s">
        <v>70806</v>
      </c>
      <c r="B18826" s="7" t="s">
        <v>70807</v>
      </c>
      <c r="E18826" s="8">
        <v>36.5714812269783</v>
      </c>
      <c r="F18826" s="8">
        <v>71.746270008792607</v>
      </c>
      <c r="G18826" s="8">
        <v>67.271138805728697</v>
      </c>
      <c r="H18826" s="8">
        <v>40.349628729121903</v>
      </c>
      <c r="I18826" s="8">
        <v>33.738894560994801</v>
      </c>
      <c r="J18826" s="8">
        <v>62.230454968249298</v>
      </c>
      <c r="K18826" s="8">
        <v>0.81547143477962802</v>
      </c>
      <c r="L18826" s="8">
        <v>-0.36522310520144602</v>
      </c>
    </row>
    <row r="18827" spans="1:12" x14ac:dyDescent="0.2">
      <c r="A18827" s="7" t="s">
        <v>70808</v>
      </c>
      <c r="B18827" s="7" t="s">
        <v>70809</v>
      </c>
      <c r="C18827" s="7" t="s">
        <v>70810</v>
      </c>
      <c r="D18827" s="7" t="s">
        <v>70811</v>
      </c>
      <c r="E18827" s="8">
        <v>170.007966784872</v>
      </c>
      <c r="F18827" s="8">
        <v>96.316910422762703</v>
      </c>
      <c r="G18827" s="8">
        <v>96.949582396491294</v>
      </c>
      <c r="H18827" s="8">
        <v>79.715120172167701</v>
      </c>
      <c r="I18827" s="8">
        <v>86.331877259015997</v>
      </c>
      <c r="J18827" s="8">
        <v>126.43647993549099</v>
      </c>
      <c r="K18827" s="8">
        <v>0.78324335714028404</v>
      </c>
      <c r="L18827" s="8">
        <v>-0.31267386926978402</v>
      </c>
    </row>
    <row r="18828" spans="1:12" x14ac:dyDescent="0.2">
      <c r="A18828" s="7" t="s">
        <v>70812</v>
      </c>
      <c r="B18828" s="7" t="s">
        <v>70813</v>
      </c>
      <c r="C18828" s="7" t="s">
        <v>70814</v>
      </c>
      <c r="D18828" s="7" t="s">
        <v>70815</v>
      </c>
      <c r="E18828" s="8">
        <v>42.501991696217999</v>
      </c>
      <c r="F18828" s="8">
        <v>22.604989180852499</v>
      </c>
      <c r="G18828" s="8">
        <v>36.603413761940601</v>
      </c>
      <c r="H18828" s="8">
        <v>30.5082558683605</v>
      </c>
      <c r="I18828" s="8">
        <v>17.861767708761899</v>
      </c>
      <c r="J18828" s="8">
        <v>35.560259981856703</v>
      </c>
      <c r="K18828" s="8">
        <v>0.89991478669775804</v>
      </c>
      <c r="L18828" s="8">
        <v>-0.27695276798328999</v>
      </c>
    </row>
    <row r="18829" spans="1:12" x14ac:dyDescent="0.2">
      <c r="A18829" s="7" t="s">
        <v>70816</v>
      </c>
      <c r="B18829" s="7" t="s">
        <v>70817</v>
      </c>
      <c r="E18829" s="8">
        <v>47.444083753917802</v>
      </c>
      <c r="F18829" s="8">
        <v>33.416070962999299</v>
      </c>
      <c r="G18829" s="8">
        <v>41.549821027067701</v>
      </c>
      <c r="H18829" s="8">
        <v>21.651020293675199</v>
      </c>
      <c r="I18829" s="8">
        <v>18.854088137026501</v>
      </c>
      <c r="J18829" s="8">
        <v>46.425894976313003</v>
      </c>
      <c r="K18829" s="8">
        <v>0.77192977825172604</v>
      </c>
      <c r="L18829" s="8">
        <v>-0.493680811992876</v>
      </c>
    </row>
    <row r="18830" spans="1:12" x14ac:dyDescent="0.2">
      <c r="A18830" s="7" t="s">
        <v>70818</v>
      </c>
      <c r="B18830" s="7" t="s">
        <v>70819</v>
      </c>
      <c r="C18830" s="7" t="s">
        <v>70820</v>
      </c>
      <c r="E18830" s="8">
        <v>86.980820215515905</v>
      </c>
      <c r="F18830" s="8">
        <v>76.6603980915866</v>
      </c>
      <c r="G18830" s="8">
        <v>37.592695214966</v>
      </c>
      <c r="H18830" s="8">
        <v>36.413079584817403</v>
      </c>
      <c r="I18830" s="8">
        <v>25.800331134878299</v>
      </c>
      <c r="J18830" s="8">
        <v>28.645764985384599</v>
      </c>
      <c r="K18830" s="8">
        <v>0.166780454026519</v>
      </c>
      <c r="L18830" s="8">
        <v>-1.14710095787944</v>
      </c>
    </row>
    <row r="18831" spans="1:12" x14ac:dyDescent="0.2">
      <c r="A18831" s="7" t="s">
        <v>70821</v>
      </c>
      <c r="B18831" s="7" t="s">
        <v>70822</v>
      </c>
      <c r="C18831" s="7" t="s">
        <v>70823</v>
      </c>
      <c r="D18831" s="7" t="s">
        <v>70824</v>
      </c>
      <c r="E18831" s="8">
        <v>304.43287075430601</v>
      </c>
      <c r="F18831" s="8">
        <v>245.70640413970099</v>
      </c>
      <c r="G18831" s="8">
        <v>272.05239958199098</v>
      </c>
      <c r="H18831" s="8">
        <v>230.28812494181801</v>
      </c>
      <c r="I18831" s="8">
        <v>286.78060376845502</v>
      </c>
      <c r="J18831" s="8">
        <v>324.98126483419099</v>
      </c>
      <c r="K18831" s="8">
        <v>0.96983643364296201</v>
      </c>
      <c r="L18831" s="8">
        <v>3.4423793435166099E-2</v>
      </c>
    </row>
    <row r="18832" spans="1:12" x14ac:dyDescent="0.2">
      <c r="A18832" s="7" t="s">
        <v>70825</v>
      </c>
      <c r="B18832" s="7" t="s">
        <v>70826</v>
      </c>
      <c r="D18832" s="7" t="s">
        <v>70827</v>
      </c>
      <c r="E18832" s="8">
        <v>0</v>
      </c>
      <c r="F18832" s="8">
        <v>9.8282561655880301</v>
      </c>
      <c r="G18832" s="8">
        <v>8.9035330772288006</v>
      </c>
      <c r="H18832" s="8">
        <v>3.9365491443045801</v>
      </c>
      <c r="I18832" s="8">
        <v>16.8694472804974</v>
      </c>
      <c r="J18832" s="8">
        <v>11.853419993952199</v>
      </c>
      <c r="K18832" s="8">
        <v>0.86045444954910799</v>
      </c>
      <c r="L18832" s="8">
        <v>0.80166647023003501</v>
      </c>
    </row>
    <row r="18833" spans="1:12" x14ac:dyDescent="0.2">
      <c r="A18833" s="7" t="s">
        <v>70828</v>
      </c>
      <c r="B18833" s="7" t="s">
        <v>70829</v>
      </c>
      <c r="C18833" s="7" t="s">
        <v>70830</v>
      </c>
      <c r="D18833" s="7" t="s">
        <v>70831</v>
      </c>
      <c r="E18833" s="8">
        <v>12.8494393500194</v>
      </c>
      <c r="F18833" s="8">
        <v>12.7767330152644</v>
      </c>
      <c r="G18833" s="8">
        <v>4.9464072651271103</v>
      </c>
      <c r="H18833" s="8">
        <v>9.8413728607614495</v>
      </c>
      <c r="I18833" s="8">
        <v>3.9692817130582099</v>
      </c>
      <c r="J18833" s="8">
        <v>11.853419993952199</v>
      </c>
      <c r="K18833" s="8">
        <v>0.94783942167344004</v>
      </c>
      <c r="L18833" s="8">
        <v>-0.25237888102815498</v>
      </c>
    </row>
    <row r="18834" spans="1:12" x14ac:dyDescent="0.2">
      <c r="A18834" s="7" t="s">
        <v>70832</v>
      </c>
      <c r="B18834" s="7" t="s">
        <v>70833</v>
      </c>
      <c r="C18834" s="7" t="s">
        <v>70834</v>
      </c>
      <c r="D18834" s="7" t="s">
        <v>70835</v>
      </c>
      <c r="E18834" s="8">
        <v>888.58815197441902</v>
      </c>
      <c r="F18834" s="8">
        <v>931.71868449774502</v>
      </c>
      <c r="G18834" s="8">
        <v>1132.72726371411</v>
      </c>
      <c r="H18834" s="8">
        <v>1203.5999008711301</v>
      </c>
      <c r="I18834" s="8">
        <v>1070.71374209745</v>
      </c>
      <c r="J18834" s="8">
        <v>1122.1237594274801</v>
      </c>
      <c r="K18834" s="8">
        <v>0.57337837023574501</v>
      </c>
      <c r="L18834" s="8">
        <v>0.20184779929997099</v>
      </c>
    </row>
    <row r="18835" spans="1:12" x14ac:dyDescent="0.2">
      <c r="A18835" s="7" t="s">
        <v>70836</v>
      </c>
      <c r="B18835" s="7" t="s">
        <v>70837</v>
      </c>
      <c r="C18835" s="7" t="s">
        <v>70838</v>
      </c>
      <c r="E18835" s="8">
        <v>9.88418411539954</v>
      </c>
      <c r="F18835" s="8">
        <v>4.9141280827940097</v>
      </c>
      <c r="G18835" s="8">
        <v>4.9464072651271103</v>
      </c>
      <c r="H18835" s="8">
        <v>6.8889610025330201</v>
      </c>
      <c r="I18835" s="8">
        <v>9.9232042826455196</v>
      </c>
      <c r="J18835" s="8">
        <v>2.9633549984880601</v>
      </c>
      <c r="K18835" s="8">
        <v>0.99982572783453905</v>
      </c>
      <c r="L18835" s="8">
        <v>2.1769262235176801E-3</v>
      </c>
    </row>
    <row r="18836" spans="1:12" x14ac:dyDescent="0.2">
      <c r="A18836" s="7" t="s">
        <v>70839</v>
      </c>
      <c r="B18836" s="7" t="s">
        <v>70840</v>
      </c>
      <c r="C18836" s="7" t="s">
        <v>70841</v>
      </c>
      <c r="D18836" s="7" t="s">
        <v>70842</v>
      </c>
      <c r="E18836" s="8">
        <v>82.038728157816195</v>
      </c>
      <c r="F18836" s="8">
        <v>62.900839459763397</v>
      </c>
      <c r="G18836" s="8">
        <v>97.938863849516693</v>
      </c>
      <c r="H18836" s="8">
        <v>58.064099878492598</v>
      </c>
      <c r="I18836" s="8">
        <v>32.746574132730203</v>
      </c>
      <c r="J18836" s="8">
        <v>52.352604973289097</v>
      </c>
      <c r="K18836" s="8">
        <v>0.33739652193361003</v>
      </c>
      <c r="L18836" s="8">
        <v>-0.76233960036269499</v>
      </c>
    </row>
    <row r="18837" spans="1:12" x14ac:dyDescent="0.2">
      <c r="A18837" s="7" t="s">
        <v>70843</v>
      </c>
      <c r="B18837" s="7" t="s">
        <v>70844</v>
      </c>
      <c r="C18837" s="7" t="s">
        <v>70845</v>
      </c>
      <c r="D18837" s="7" t="s">
        <v>70846</v>
      </c>
      <c r="E18837" s="8">
        <v>3.9536736461598201</v>
      </c>
      <c r="F18837" s="8">
        <v>13.7595586318232</v>
      </c>
      <c r="G18837" s="8">
        <v>16.817784701432199</v>
      </c>
      <c r="H18837" s="8">
        <v>7.8730982886091603</v>
      </c>
      <c r="I18837" s="8">
        <v>26.792651563142901</v>
      </c>
      <c r="J18837" s="8">
        <v>4.9389249974801004</v>
      </c>
      <c r="K18837" s="8">
        <v>0.96084548695445204</v>
      </c>
      <c r="L18837" s="8">
        <v>0.197444046946982</v>
      </c>
    </row>
    <row r="18838" spans="1:12" x14ac:dyDescent="0.2">
      <c r="A18838" s="7" t="s">
        <v>70847</v>
      </c>
      <c r="B18838" s="7" t="s">
        <v>70848</v>
      </c>
      <c r="C18838" s="7" t="s">
        <v>70849</v>
      </c>
      <c r="D18838" s="7" t="s">
        <v>70850</v>
      </c>
      <c r="E18838" s="8">
        <v>178.903732488732</v>
      </c>
      <c r="F18838" s="8">
        <v>222.118589342289</v>
      </c>
      <c r="G18838" s="8">
        <v>189.94203898088099</v>
      </c>
      <c r="H18838" s="8">
        <v>228.319850369666</v>
      </c>
      <c r="I18838" s="8">
        <v>206.40264907902699</v>
      </c>
      <c r="J18838" s="8">
        <v>179.77686990827601</v>
      </c>
      <c r="K18838" s="8">
        <v>0.95371001295859004</v>
      </c>
      <c r="L18838" s="8">
        <v>5.6318832055529101E-2</v>
      </c>
    </row>
    <row r="18839" spans="1:12" x14ac:dyDescent="0.2">
      <c r="A18839" s="7" t="s">
        <v>70851</v>
      </c>
      <c r="B18839" s="7" t="s">
        <v>70852</v>
      </c>
      <c r="C18839" s="7" t="s">
        <v>70853</v>
      </c>
      <c r="D18839" s="7" t="s">
        <v>70854</v>
      </c>
      <c r="E18839" s="8">
        <v>118.610209384794</v>
      </c>
      <c r="F18839" s="8">
        <v>122.85320206985</v>
      </c>
      <c r="G18839" s="8">
        <v>108.82095983279601</v>
      </c>
      <c r="H18839" s="8">
        <v>175.176436921554</v>
      </c>
      <c r="I18839" s="8">
        <v>150.83270509621201</v>
      </c>
      <c r="J18839" s="8">
        <v>97.790714950105993</v>
      </c>
      <c r="K18839" s="8">
        <v>0.77325314284380398</v>
      </c>
      <c r="L18839" s="8">
        <v>0.27486380613561301</v>
      </c>
    </row>
    <row r="18840" spans="1:12" x14ac:dyDescent="0.2">
      <c r="A18840" s="7" t="s">
        <v>70855</v>
      </c>
      <c r="B18840" s="7" t="s">
        <v>70856</v>
      </c>
      <c r="C18840" s="7" t="s">
        <v>70857</v>
      </c>
      <c r="D18840" s="7" t="s">
        <v>70858</v>
      </c>
      <c r="E18840" s="8">
        <v>82.038728157816195</v>
      </c>
      <c r="F18840" s="8">
        <v>61.918013843204598</v>
      </c>
      <c r="G18840" s="8">
        <v>48.474791198245697</v>
      </c>
      <c r="H18840" s="8">
        <v>58.064099878492598</v>
      </c>
      <c r="I18840" s="8">
        <v>58.546905267608601</v>
      </c>
      <c r="J18840" s="8">
        <v>49.389249974800997</v>
      </c>
      <c r="K18840" s="8">
        <v>0.88672456148919798</v>
      </c>
      <c r="L18840" s="8">
        <v>-0.213166142837974</v>
      </c>
    </row>
    <row r="18841" spans="1:12" x14ac:dyDescent="0.2">
      <c r="A18841" s="7" t="s">
        <v>70859</v>
      </c>
      <c r="B18841" s="7" t="s">
        <v>70860</v>
      </c>
      <c r="C18841" s="7" t="s">
        <v>70861</v>
      </c>
      <c r="D18841" s="7" t="s">
        <v>70862</v>
      </c>
      <c r="E18841" s="8">
        <v>37.559899638518303</v>
      </c>
      <c r="F18841" s="8">
        <v>171.99448289778999</v>
      </c>
      <c r="G18841" s="8">
        <v>146.41365504776201</v>
      </c>
      <c r="H18841" s="8">
        <v>36.413079584817403</v>
      </c>
      <c r="I18841" s="8">
        <v>109.155247109101</v>
      </c>
      <c r="J18841" s="8">
        <v>115.570844941034</v>
      </c>
      <c r="K18841" s="8">
        <v>0.81110069937860396</v>
      </c>
      <c r="L18841" s="8">
        <v>-0.44703534085539898</v>
      </c>
    </row>
    <row r="18842" spans="1:12" x14ac:dyDescent="0.2">
      <c r="A18842" s="7" t="s">
        <v>70863</v>
      </c>
      <c r="B18842" s="7" t="s">
        <v>70864</v>
      </c>
      <c r="C18842" s="7" t="s">
        <v>70865</v>
      </c>
      <c r="D18842" s="7" t="s">
        <v>70866</v>
      </c>
      <c r="E18842" s="8">
        <v>0</v>
      </c>
      <c r="F18842" s="8">
        <v>8.8454305490292207</v>
      </c>
      <c r="G18842" s="8">
        <v>1.9785629060508401</v>
      </c>
      <c r="H18842" s="8">
        <v>8.8572355746852995</v>
      </c>
      <c r="I18842" s="8">
        <v>1.9846408565291001</v>
      </c>
      <c r="J18842" s="8">
        <v>2.9633549984880601</v>
      </c>
      <c r="K18842" s="8">
        <v>0.95789168194822505</v>
      </c>
      <c r="L18842" s="8">
        <v>0.35075080552379101</v>
      </c>
    </row>
    <row r="18843" spans="1:12" x14ac:dyDescent="0.2">
      <c r="A18843" s="7" t="s">
        <v>70867</v>
      </c>
      <c r="B18843" s="7" t="s">
        <v>70868</v>
      </c>
      <c r="D18843" s="7" t="s">
        <v>70869</v>
      </c>
      <c r="E18843" s="8">
        <v>124.54071985403399</v>
      </c>
      <c r="F18843" s="8">
        <v>367.57678059299201</v>
      </c>
      <c r="G18843" s="8">
        <v>542.12623625793105</v>
      </c>
      <c r="H18843" s="8">
        <v>1023.50277751919</v>
      </c>
      <c r="I18843" s="8">
        <v>481.27540770830802</v>
      </c>
      <c r="J18843" s="8">
        <v>479.07572475556998</v>
      </c>
      <c r="K18843" s="8">
        <v>0.53159140115180803</v>
      </c>
      <c r="L18843" s="8">
        <v>0.93973881427763395</v>
      </c>
    </row>
    <row r="18844" spans="1:12" x14ac:dyDescent="0.2">
      <c r="A18844" s="7" t="s">
        <v>70870</v>
      </c>
      <c r="B18844" s="7" t="s">
        <v>70871</v>
      </c>
      <c r="C18844" s="7" t="s">
        <v>70872</v>
      </c>
      <c r="D18844" s="7" t="s">
        <v>70873</v>
      </c>
      <c r="E18844" s="8">
        <v>0.98841841153995402</v>
      </c>
      <c r="F18844" s="8">
        <v>4.9141280827940097</v>
      </c>
      <c r="G18844" s="8">
        <v>9.8928145302542205</v>
      </c>
      <c r="H18844" s="8">
        <v>1.9682745721522901</v>
      </c>
      <c r="I18844" s="8">
        <v>6.9462429978518596</v>
      </c>
      <c r="J18844" s="8">
        <v>5.9267099969761201</v>
      </c>
      <c r="K18844" s="8">
        <v>0.98797626800900296</v>
      </c>
      <c r="L18844" s="8">
        <v>-9.0100299167205897E-2</v>
      </c>
    </row>
    <row r="18845" spans="1:12" x14ac:dyDescent="0.2">
      <c r="A18845" s="7" t="s">
        <v>70874</v>
      </c>
      <c r="B18845" s="7" t="s">
        <v>70875</v>
      </c>
      <c r="C18845" s="7" t="s">
        <v>70876</v>
      </c>
      <c r="E18845" s="8">
        <v>19.768368230799101</v>
      </c>
      <c r="F18845" s="8">
        <v>0</v>
      </c>
      <c r="G18845" s="8">
        <v>7.91425162420337</v>
      </c>
      <c r="H18845" s="8">
        <v>17.714471149370599</v>
      </c>
      <c r="I18845" s="8">
        <v>0</v>
      </c>
      <c r="J18845" s="8">
        <v>0</v>
      </c>
      <c r="K18845" s="8">
        <v>0.93771623039840502</v>
      </c>
      <c r="L18845" s="8">
        <v>-0.64364779188282795</v>
      </c>
    </row>
    <row r="18846" spans="1:12" x14ac:dyDescent="0.2">
      <c r="A18846" s="7" t="s">
        <v>70877</v>
      </c>
      <c r="B18846" s="7" t="s">
        <v>70878</v>
      </c>
      <c r="D18846" s="7" t="s">
        <v>70879</v>
      </c>
      <c r="E18846" s="8">
        <v>0</v>
      </c>
      <c r="F18846" s="8">
        <v>3.9313024662352101</v>
      </c>
      <c r="G18846" s="8">
        <v>6.9249701711779501</v>
      </c>
      <c r="H18846" s="8">
        <v>2.95241185822844</v>
      </c>
      <c r="I18846" s="8">
        <v>8.9308838543809692</v>
      </c>
      <c r="J18846" s="8">
        <v>0</v>
      </c>
      <c r="K18846" s="8">
        <v>0.98800616904039995</v>
      </c>
      <c r="L18846" s="8">
        <v>0.130139031578134</v>
      </c>
    </row>
    <row r="18847" spans="1:12" x14ac:dyDescent="0.2">
      <c r="A18847" s="7" t="s">
        <v>70880</v>
      </c>
      <c r="B18847" s="7" t="s">
        <v>70881</v>
      </c>
      <c r="C18847" s="7" t="s">
        <v>70882</v>
      </c>
      <c r="D18847" s="7" t="s">
        <v>70883</v>
      </c>
      <c r="E18847" s="8">
        <v>34.5946444038984</v>
      </c>
      <c r="F18847" s="8">
        <v>49.141280827940101</v>
      </c>
      <c r="G18847" s="8">
        <v>47.485509745220199</v>
      </c>
      <c r="H18847" s="8">
        <v>50.191001589883399</v>
      </c>
      <c r="I18847" s="8">
        <v>42.669778415375703</v>
      </c>
      <c r="J18847" s="8">
        <v>60.254884969257297</v>
      </c>
      <c r="K18847" s="8">
        <v>0.89180726652050701</v>
      </c>
      <c r="L18847" s="8">
        <v>0.22261755766312399</v>
      </c>
    </row>
    <row r="18848" spans="1:12" x14ac:dyDescent="0.2">
      <c r="A18848" s="7" t="s">
        <v>70884</v>
      </c>
      <c r="B18848" s="7" t="s">
        <v>70885</v>
      </c>
      <c r="C18848" s="7" t="s">
        <v>70886</v>
      </c>
      <c r="D18848" s="7" t="s">
        <v>70887</v>
      </c>
      <c r="E18848" s="8">
        <v>9.88418411539954</v>
      </c>
      <c r="F18848" s="8">
        <v>4.9141280827940097</v>
      </c>
      <c r="G18848" s="8">
        <v>8.9035330772288006</v>
      </c>
      <c r="H18848" s="8">
        <v>4.9206864303807301</v>
      </c>
      <c r="I18848" s="8">
        <v>2.97696128479366</v>
      </c>
      <c r="J18848" s="8">
        <v>0</v>
      </c>
      <c r="K18848" s="8">
        <v>0.67005762931644897</v>
      </c>
      <c r="L18848" s="8">
        <v>-1.5851032186204801</v>
      </c>
    </row>
    <row r="18849" spans="1:12" x14ac:dyDescent="0.2">
      <c r="A18849" s="7" t="s">
        <v>70888</v>
      </c>
      <c r="B18849" s="7" t="s">
        <v>70889</v>
      </c>
      <c r="C18849" s="7" t="s">
        <v>70890</v>
      </c>
      <c r="D18849" s="7" t="s">
        <v>70891</v>
      </c>
      <c r="E18849" s="8">
        <v>7.9073472923196304</v>
      </c>
      <c r="F18849" s="8">
        <v>8.8454305490292207</v>
      </c>
      <c r="G18849" s="8">
        <v>73.206827523881202</v>
      </c>
      <c r="H18849" s="8">
        <v>11.8096474329137</v>
      </c>
      <c r="I18849" s="8">
        <v>30.761933276201098</v>
      </c>
      <c r="J18849" s="8">
        <v>25.682409986896499</v>
      </c>
      <c r="K18849" s="8">
        <v>0.91280900774202101</v>
      </c>
      <c r="L18849" s="8">
        <v>-0.39833994622160501</v>
      </c>
    </row>
    <row r="18850" spans="1:12" x14ac:dyDescent="0.2">
      <c r="A18850" s="7" t="s">
        <v>70892</v>
      </c>
      <c r="B18850" s="7" t="s">
        <v>70893</v>
      </c>
      <c r="C18850" s="7" t="s">
        <v>70894</v>
      </c>
      <c r="D18850" s="7" t="s">
        <v>70895</v>
      </c>
      <c r="E18850" s="8">
        <v>102.795514800155</v>
      </c>
      <c r="F18850" s="8">
        <v>125.80167891952701</v>
      </c>
      <c r="G18850" s="8">
        <v>128.606588893305</v>
      </c>
      <c r="H18850" s="8">
        <v>36.413079584817403</v>
      </c>
      <c r="I18850" s="8">
        <v>62.516186980666802</v>
      </c>
      <c r="J18850" s="8">
        <v>35.560259981856703</v>
      </c>
      <c r="K18850" s="8">
        <v>5.2662294227671397E-3</v>
      </c>
      <c r="L18850" s="8">
        <v>-1.4094923434443201</v>
      </c>
    </row>
    <row r="18851" spans="1:12" x14ac:dyDescent="0.2">
      <c r="A18851" s="7" t="s">
        <v>70896</v>
      </c>
      <c r="B18851" s="7" t="s">
        <v>70897</v>
      </c>
      <c r="C18851" s="7" t="s">
        <v>70898</v>
      </c>
      <c r="D18851" s="7" t="s">
        <v>70899</v>
      </c>
      <c r="E18851" s="8">
        <v>4.94209205769977</v>
      </c>
      <c r="F18851" s="8">
        <v>15.725209864940799</v>
      </c>
      <c r="G18851" s="8">
        <v>9.8928145302542205</v>
      </c>
      <c r="H18851" s="8">
        <v>8.8572355746852995</v>
      </c>
      <c r="I18851" s="8">
        <v>3.9692817130582099</v>
      </c>
      <c r="J18851" s="8">
        <v>12.841204993448301</v>
      </c>
      <c r="K18851" s="8">
        <v>0.94895798258325503</v>
      </c>
      <c r="L18851" s="8">
        <v>-0.25169917550502102</v>
      </c>
    </row>
    <row r="18852" spans="1:12" x14ac:dyDescent="0.2">
      <c r="A18852" s="7" t="s">
        <v>70900</v>
      </c>
      <c r="B18852" s="7" t="s">
        <v>70901</v>
      </c>
      <c r="C18852" s="7" t="s">
        <v>70902</v>
      </c>
      <c r="D18852" s="7" t="s">
        <v>70903</v>
      </c>
      <c r="E18852" s="8">
        <v>300.47919710814602</v>
      </c>
      <c r="F18852" s="8">
        <v>248.65488098937701</v>
      </c>
      <c r="G18852" s="8">
        <v>273.04168103501598</v>
      </c>
      <c r="H18852" s="8">
        <v>158.44610305825901</v>
      </c>
      <c r="I18852" s="8">
        <v>234.18762107043401</v>
      </c>
      <c r="J18852" s="8">
        <v>181.75243990726801</v>
      </c>
      <c r="K18852" s="8">
        <v>0.21847759797689401</v>
      </c>
      <c r="L18852" s="8">
        <v>-0.51749650797565705</v>
      </c>
    </row>
    <row r="18853" spans="1:12" x14ac:dyDescent="0.2">
      <c r="A18853" s="7" t="s">
        <v>70904</v>
      </c>
      <c r="B18853" s="7" t="s">
        <v>70905</v>
      </c>
      <c r="C18853" s="7" t="s">
        <v>70906</v>
      </c>
      <c r="D18853" s="7" t="s">
        <v>70907</v>
      </c>
      <c r="E18853" s="8">
        <v>82.038728157816195</v>
      </c>
      <c r="F18853" s="8">
        <v>77.643223708145399</v>
      </c>
      <c r="G18853" s="8">
        <v>49.464072651271103</v>
      </c>
      <c r="H18853" s="8">
        <v>107.27096418230001</v>
      </c>
      <c r="I18853" s="8">
        <v>80.377954689428705</v>
      </c>
      <c r="J18853" s="8">
        <v>66.181594966233405</v>
      </c>
      <c r="K18853" s="8">
        <v>0.82777017960934096</v>
      </c>
      <c r="L18853" s="8">
        <v>0.27936292893472298</v>
      </c>
    </row>
    <row r="18854" spans="1:12" x14ac:dyDescent="0.2">
      <c r="A18854" s="7" t="s">
        <v>70908</v>
      </c>
      <c r="B18854" s="7" t="s">
        <v>70909</v>
      </c>
      <c r="C18854" s="7" t="s">
        <v>70910</v>
      </c>
      <c r="D18854" s="7" t="s">
        <v>70911</v>
      </c>
      <c r="E18854" s="8">
        <v>21.745205053879001</v>
      </c>
      <c r="F18854" s="8">
        <v>69.780618775674995</v>
      </c>
      <c r="G18854" s="8">
        <v>31.657006496813501</v>
      </c>
      <c r="H18854" s="8">
        <v>12.793784718989899</v>
      </c>
      <c r="I18854" s="8">
        <v>41.677457987111197</v>
      </c>
      <c r="J18854" s="8">
        <v>42.474754978328903</v>
      </c>
      <c r="K18854" s="8">
        <v>0.89183447325307896</v>
      </c>
      <c r="L18854" s="8">
        <v>-0.34584049250604398</v>
      </c>
    </row>
    <row r="18855" spans="1:12" x14ac:dyDescent="0.2">
      <c r="A18855" s="7" t="s">
        <v>70912</v>
      </c>
      <c r="B18855" s="7" t="s">
        <v>70913</v>
      </c>
      <c r="C18855" s="7" t="s">
        <v>70914</v>
      </c>
      <c r="D18855" s="7" t="s">
        <v>70915</v>
      </c>
      <c r="E18855" s="8">
        <v>101.80709638861499</v>
      </c>
      <c r="F18855" s="8">
        <v>114.99059713738001</v>
      </c>
      <c r="G18855" s="8">
        <v>41.549821027067701</v>
      </c>
      <c r="H18855" s="8">
        <v>119.080611615214</v>
      </c>
      <c r="I18855" s="8">
        <v>87.324197687280503</v>
      </c>
      <c r="J18855" s="8">
        <v>60.254884969257297</v>
      </c>
      <c r="K18855" s="8">
        <v>0.98141582014346596</v>
      </c>
      <c r="L18855" s="8">
        <v>4.56521561153009E-2</v>
      </c>
    </row>
    <row r="18856" spans="1:12" x14ac:dyDescent="0.2">
      <c r="A18856" s="7" t="s">
        <v>70916</v>
      </c>
      <c r="B18856" s="7" t="s">
        <v>70917</v>
      </c>
      <c r="E18856" s="8">
        <v>6.9189288807796796</v>
      </c>
      <c r="F18856" s="8">
        <v>7.8626049324704201</v>
      </c>
      <c r="G18856" s="8">
        <v>15.828503248406699</v>
      </c>
      <c r="H18856" s="8">
        <v>4.9206864303807301</v>
      </c>
      <c r="I18856" s="8">
        <v>16.8694472804974</v>
      </c>
      <c r="J18856" s="8">
        <v>3.9511399979840802</v>
      </c>
      <c r="K18856" s="8">
        <v>0.95214051771606001</v>
      </c>
      <c r="L18856" s="8">
        <v>-0.25022997557328402</v>
      </c>
    </row>
    <row r="18857" spans="1:12" x14ac:dyDescent="0.2">
      <c r="A18857" s="7" t="s">
        <v>70918</v>
      </c>
      <c r="B18857" s="7" t="s">
        <v>70919</v>
      </c>
      <c r="D18857" s="7" t="s">
        <v>70920</v>
      </c>
      <c r="E18857" s="8">
        <v>0</v>
      </c>
      <c r="F18857" s="8">
        <v>6.8797793159116196</v>
      </c>
      <c r="G18857" s="8">
        <v>1.9785629060508401</v>
      </c>
      <c r="H18857" s="8">
        <v>0.98413728607614503</v>
      </c>
      <c r="I18857" s="8">
        <v>0</v>
      </c>
      <c r="J18857" s="8">
        <v>11.853419993952199</v>
      </c>
      <c r="K18857" s="8">
        <v>1</v>
      </c>
      <c r="L18857" s="8">
        <v>0.53494806795389205</v>
      </c>
    </row>
    <row r="18858" spans="1:12" x14ac:dyDescent="0.2">
      <c r="A18858" s="7" t="s">
        <v>70921</v>
      </c>
      <c r="B18858" s="7" t="s">
        <v>70922</v>
      </c>
      <c r="D18858" s="7" t="s">
        <v>38098</v>
      </c>
      <c r="E18858" s="8">
        <v>21.745205053879001</v>
      </c>
      <c r="F18858" s="8">
        <v>0</v>
      </c>
      <c r="G18858" s="8">
        <v>35.614132308915202</v>
      </c>
      <c r="H18858" s="8">
        <v>25.587569437979798</v>
      </c>
      <c r="I18858" s="8">
        <v>31.7542537044657</v>
      </c>
      <c r="J18858" s="8">
        <v>0</v>
      </c>
      <c r="K18858" s="8">
        <v>0.99982572783453905</v>
      </c>
      <c r="L18858" s="8">
        <v>-3.6476871063132003E-4</v>
      </c>
    </row>
    <row r="18859" spans="1:12" x14ac:dyDescent="0.2">
      <c r="A18859" s="7" t="s">
        <v>70923</v>
      </c>
      <c r="B18859" s="7" t="s">
        <v>70924</v>
      </c>
      <c r="C18859" s="7" t="s">
        <v>70925</v>
      </c>
      <c r="E18859" s="8">
        <v>52.386175811617598</v>
      </c>
      <c r="F18859" s="8">
        <v>21.6221635642937</v>
      </c>
      <c r="G18859" s="8">
        <v>55.399761369423601</v>
      </c>
      <c r="H18859" s="8">
        <v>26.5717067240559</v>
      </c>
      <c r="I18859" s="8">
        <v>38.700496702317501</v>
      </c>
      <c r="J18859" s="8">
        <v>27.657979985888598</v>
      </c>
      <c r="K18859" s="8">
        <v>0.77880942032081901</v>
      </c>
      <c r="L18859" s="8">
        <v>-0.47766767166666702</v>
      </c>
    </row>
    <row r="18860" spans="1:12" x14ac:dyDescent="0.2">
      <c r="A18860" s="7" t="s">
        <v>70926</v>
      </c>
      <c r="B18860" s="7" t="s">
        <v>70927</v>
      </c>
      <c r="C18860" s="7" t="s">
        <v>70928</v>
      </c>
      <c r="D18860" s="7" t="s">
        <v>70929</v>
      </c>
      <c r="E18860" s="8">
        <v>2902.9848746928401</v>
      </c>
      <c r="F18860" s="8">
        <v>2441.3388315320699</v>
      </c>
      <c r="G18860" s="8">
        <v>2549.3783044465099</v>
      </c>
      <c r="H18860" s="8">
        <v>1979.10008229913</v>
      </c>
      <c r="I18860" s="8">
        <v>2428.20808796336</v>
      </c>
      <c r="J18860" s="8">
        <v>2553.42422369721</v>
      </c>
      <c r="K18860" s="8">
        <v>0.61420596382633796</v>
      </c>
      <c r="L18860" s="8">
        <v>-0.181468107553106</v>
      </c>
    </row>
    <row r="18861" spans="1:12" x14ac:dyDescent="0.2">
      <c r="A18861" s="7" t="s">
        <v>70930</v>
      </c>
      <c r="B18861" s="7" t="s">
        <v>70931</v>
      </c>
      <c r="C18861" s="7" t="s">
        <v>12688</v>
      </c>
      <c r="D18861" s="7" t="s">
        <v>12689</v>
      </c>
      <c r="E18861" s="8">
        <v>0</v>
      </c>
      <c r="F18861" s="8">
        <v>17.690861098058399</v>
      </c>
      <c r="G18861" s="8">
        <v>0</v>
      </c>
      <c r="H18861" s="8">
        <v>0</v>
      </c>
      <c r="I18861" s="8">
        <v>8.9308838543809692</v>
      </c>
      <c r="J18861" s="8">
        <v>29.633549984880599</v>
      </c>
      <c r="K18861" s="8">
        <v>0.87577287330259501</v>
      </c>
      <c r="L18861" s="8">
        <v>1.12390891847243</v>
      </c>
    </row>
    <row r="18862" spans="1:12" x14ac:dyDescent="0.2">
      <c r="A18862" s="7" t="s">
        <v>70932</v>
      </c>
      <c r="B18862" s="7" t="s">
        <v>70933</v>
      </c>
      <c r="C18862" s="7" t="s">
        <v>70934</v>
      </c>
      <c r="D18862" s="7" t="s">
        <v>70935</v>
      </c>
      <c r="E18862" s="8">
        <v>9.88418411539954</v>
      </c>
      <c r="F18862" s="8">
        <v>23.587814797411301</v>
      </c>
      <c r="G18862" s="8">
        <v>24.732036325635502</v>
      </c>
      <c r="H18862" s="8">
        <v>17.714471149370599</v>
      </c>
      <c r="I18862" s="8">
        <v>3.9692817130582099</v>
      </c>
      <c r="J18862" s="8">
        <v>11.853419993952199</v>
      </c>
      <c r="K18862" s="8">
        <v>0.74938738574442598</v>
      </c>
      <c r="L18862" s="8">
        <v>-0.79501640337594404</v>
      </c>
    </row>
    <row r="18863" spans="1:12" x14ac:dyDescent="0.2">
      <c r="A18863" s="7" t="s">
        <v>70936</v>
      </c>
      <c r="B18863" s="7" t="s">
        <v>70937</v>
      </c>
      <c r="C18863" s="7" t="s">
        <v>70938</v>
      </c>
      <c r="D18863" s="7" t="s">
        <v>70939</v>
      </c>
      <c r="E18863" s="8">
        <v>214.48679530416999</v>
      </c>
      <c r="F18863" s="8">
        <v>245.70640413970099</v>
      </c>
      <c r="G18863" s="8">
        <v>167.188565561296</v>
      </c>
      <c r="H18863" s="8">
        <v>637.72096137734195</v>
      </c>
      <c r="I18863" s="8">
        <v>440.59027014946099</v>
      </c>
      <c r="J18863" s="8">
        <v>365.48044981352803</v>
      </c>
      <c r="K18863" s="8">
        <v>3.2962355456863399E-4</v>
      </c>
      <c r="L18863" s="8">
        <v>1.2024292871455</v>
      </c>
    </row>
    <row r="18864" spans="1:12" x14ac:dyDescent="0.2">
      <c r="A18864" s="7" t="s">
        <v>70940</v>
      </c>
      <c r="B18864" s="7" t="s">
        <v>70941</v>
      </c>
      <c r="C18864" s="7" t="s">
        <v>70942</v>
      </c>
      <c r="D18864" s="7" t="s">
        <v>70943</v>
      </c>
      <c r="E18864" s="8">
        <v>424.03149855063998</v>
      </c>
      <c r="F18864" s="8">
        <v>553.33082212260604</v>
      </c>
      <c r="G18864" s="8">
        <v>524.31917010347399</v>
      </c>
      <c r="H18864" s="8">
        <v>475.33830917477798</v>
      </c>
      <c r="I18864" s="8">
        <v>492.19093241921797</v>
      </c>
      <c r="J18864" s="8">
        <v>563.03744971273204</v>
      </c>
      <c r="K18864" s="8">
        <v>0.97031238281536303</v>
      </c>
      <c r="L18864" s="8">
        <v>2.74630794912223E-2</v>
      </c>
    </row>
    <row r="18865" spans="1:12" x14ac:dyDescent="0.2">
      <c r="A18865" s="7" t="s">
        <v>70944</v>
      </c>
      <c r="B18865" s="7" t="s">
        <v>70945</v>
      </c>
      <c r="C18865" s="7" t="s">
        <v>70946</v>
      </c>
      <c r="D18865" s="7" t="s">
        <v>70947</v>
      </c>
      <c r="E18865" s="8">
        <v>0.98841841153995402</v>
      </c>
      <c r="F18865" s="8">
        <v>1.9656512331176099</v>
      </c>
      <c r="G18865" s="8">
        <v>22.753473419584701</v>
      </c>
      <c r="H18865" s="8">
        <v>0</v>
      </c>
      <c r="I18865" s="8">
        <v>0.99232042826455202</v>
      </c>
      <c r="J18865" s="8">
        <v>4.9389249974801004</v>
      </c>
      <c r="K18865" s="8">
        <v>0.64269472337710598</v>
      </c>
      <c r="L18865" s="8">
        <v>-2.11575687952483</v>
      </c>
    </row>
    <row r="18866" spans="1:12" x14ac:dyDescent="0.2">
      <c r="A18866" s="7" t="s">
        <v>70948</v>
      </c>
      <c r="B18866" s="7" t="s">
        <v>70949</v>
      </c>
      <c r="C18866" s="7" t="s">
        <v>70950</v>
      </c>
      <c r="D18866" s="7" t="s">
        <v>70951</v>
      </c>
      <c r="E18866" s="8">
        <v>1453.96348337527</v>
      </c>
      <c r="F18866" s="8">
        <v>1588.2461963590299</v>
      </c>
      <c r="G18866" s="8">
        <v>1290.02301474515</v>
      </c>
      <c r="H18866" s="8">
        <v>3578.3231721728598</v>
      </c>
      <c r="I18866" s="8">
        <v>2297.2217914324401</v>
      </c>
      <c r="J18866" s="8">
        <v>1734.55045911501</v>
      </c>
      <c r="K18866" s="8">
        <v>1.1942916734080799E-2</v>
      </c>
      <c r="L18866" s="8">
        <v>0.81280762373107796</v>
      </c>
    </row>
    <row r="18867" spans="1:12" x14ac:dyDescent="0.2">
      <c r="A18867" s="7" t="s">
        <v>70952</v>
      </c>
      <c r="B18867" s="7" t="s">
        <v>70953</v>
      </c>
      <c r="C18867" s="7" t="s">
        <v>70954</v>
      </c>
      <c r="D18867" s="7" t="s">
        <v>70955</v>
      </c>
      <c r="E18867" s="8">
        <v>13.8378577615594</v>
      </c>
      <c r="F18867" s="8">
        <v>79.608874941262997</v>
      </c>
      <c r="G18867" s="8">
        <v>96.949582396491294</v>
      </c>
      <c r="H18867" s="8">
        <v>91.524767605081493</v>
      </c>
      <c r="I18867" s="8">
        <v>92.285799828603302</v>
      </c>
      <c r="J18867" s="8">
        <v>94.827359951618007</v>
      </c>
      <c r="K18867" s="8">
        <v>0.74589493897313996</v>
      </c>
      <c r="L18867" s="8">
        <v>0.54935833458385697</v>
      </c>
    </row>
    <row r="18868" spans="1:12" x14ac:dyDescent="0.2">
      <c r="A18868" s="7" t="s">
        <v>70956</v>
      </c>
      <c r="B18868" s="7" t="s">
        <v>70957</v>
      </c>
      <c r="C18868" s="7" t="s">
        <v>70008</v>
      </c>
      <c r="D18868" s="7" t="s">
        <v>70958</v>
      </c>
      <c r="E18868" s="8">
        <v>4860.05332954195</v>
      </c>
      <c r="F18868" s="8">
        <v>6296.9637252922503</v>
      </c>
      <c r="G18868" s="8">
        <v>7091.16945528622</v>
      </c>
      <c r="H18868" s="8">
        <v>4459.1260432110103</v>
      </c>
      <c r="I18868" s="8">
        <v>5878.5062170392002</v>
      </c>
      <c r="J18868" s="8">
        <v>6064.0121119060695</v>
      </c>
      <c r="K18868" s="8">
        <v>0.77504433932752703</v>
      </c>
      <c r="L18868" s="8">
        <v>-0.15391634998394901</v>
      </c>
    </row>
    <row r="18869" spans="1:12" x14ac:dyDescent="0.2">
      <c r="A18869" s="7" t="s">
        <v>70959</v>
      </c>
      <c r="B18869" s="7" t="s">
        <v>70960</v>
      </c>
      <c r="C18869" s="7" t="s">
        <v>70961</v>
      </c>
      <c r="D18869" s="7" t="s">
        <v>70962</v>
      </c>
      <c r="E18869" s="8">
        <v>392.40210938136198</v>
      </c>
      <c r="F18869" s="8">
        <v>353.81722196116903</v>
      </c>
      <c r="G18869" s="8">
        <v>380.87335941478699</v>
      </c>
      <c r="H18869" s="8">
        <v>438.92522958996102</v>
      </c>
      <c r="I18869" s="8">
        <v>335.40430475341799</v>
      </c>
      <c r="J18869" s="8">
        <v>400.05292479588798</v>
      </c>
      <c r="K18869" s="8">
        <v>0.93771623039840502</v>
      </c>
      <c r="L18869" s="8">
        <v>5.9362078013094101E-2</v>
      </c>
    </row>
    <row r="18870" spans="1:12" x14ac:dyDescent="0.2">
      <c r="A18870" s="7" t="s">
        <v>70963</v>
      </c>
      <c r="B18870" s="7" t="s">
        <v>70964</v>
      </c>
      <c r="C18870" s="7" t="s">
        <v>70965</v>
      </c>
      <c r="D18870" s="7" t="s">
        <v>70966</v>
      </c>
      <c r="E18870" s="8">
        <v>36.5714812269783</v>
      </c>
      <c r="F18870" s="8">
        <v>80.591700557821795</v>
      </c>
      <c r="G18870" s="8">
        <v>218.63120111861801</v>
      </c>
      <c r="H18870" s="8">
        <v>47.238589731654997</v>
      </c>
      <c r="I18870" s="8">
        <v>72.439391263312302</v>
      </c>
      <c r="J18870" s="8">
        <v>127.42426493498699</v>
      </c>
      <c r="K18870" s="8">
        <v>0.82436329657271401</v>
      </c>
      <c r="L18870" s="8">
        <v>-0.44245242630777398</v>
      </c>
    </row>
    <row r="18871" spans="1:12" x14ac:dyDescent="0.2">
      <c r="A18871" s="7" t="s">
        <v>70967</v>
      </c>
      <c r="B18871" s="7" t="s">
        <v>70968</v>
      </c>
      <c r="C18871" s="7" t="s">
        <v>70969</v>
      </c>
      <c r="D18871" s="7" t="s">
        <v>70970</v>
      </c>
      <c r="E18871" s="8">
        <v>0</v>
      </c>
      <c r="F18871" s="8">
        <v>0</v>
      </c>
      <c r="G18871" s="8">
        <v>6.9249701711779501</v>
      </c>
      <c r="H18871" s="8">
        <v>0.98413728607614503</v>
      </c>
      <c r="I18871" s="8">
        <v>12.900165567439201</v>
      </c>
      <c r="J18871" s="8">
        <v>16.792344991432302</v>
      </c>
      <c r="K18871" s="8">
        <v>0.64292665084601297</v>
      </c>
      <c r="L18871" s="8">
        <v>2.1477617461304801</v>
      </c>
    </row>
    <row r="18872" spans="1:12" x14ac:dyDescent="0.2">
      <c r="A18872" s="7" t="s">
        <v>70971</v>
      </c>
      <c r="B18872" s="7" t="s">
        <v>70972</v>
      </c>
      <c r="C18872" s="7" t="s">
        <v>70973</v>
      </c>
      <c r="E18872" s="8">
        <v>21.745205053879001</v>
      </c>
      <c r="F18872" s="8">
        <v>40.295850278910898</v>
      </c>
      <c r="G18872" s="8">
        <v>39.571258121016903</v>
      </c>
      <c r="H18872" s="8">
        <v>64.953060881025607</v>
      </c>
      <c r="I18872" s="8">
        <v>31.7542537044657</v>
      </c>
      <c r="J18872" s="8">
        <v>53.340389972785097</v>
      </c>
      <c r="K18872" s="8">
        <v>0.68771762270069003</v>
      </c>
      <c r="L18872" s="8">
        <v>0.56241667377263505</v>
      </c>
    </row>
    <row r="18873" spans="1:12" x14ac:dyDescent="0.2">
      <c r="A18873" s="7" t="s">
        <v>70974</v>
      </c>
      <c r="B18873" s="7" t="s">
        <v>70975</v>
      </c>
      <c r="C18873" s="7" t="s">
        <v>70976</v>
      </c>
      <c r="E18873" s="8">
        <v>234.255163534969</v>
      </c>
      <c r="F18873" s="8">
        <v>240.79227605690701</v>
      </c>
      <c r="G18873" s="8">
        <v>173.12425427944899</v>
      </c>
      <c r="H18873" s="8">
        <v>218.47847750890401</v>
      </c>
      <c r="I18873" s="8">
        <v>230.21833935737601</v>
      </c>
      <c r="J18873" s="8">
        <v>251.88517487148499</v>
      </c>
      <c r="K18873" s="8">
        <v>0.90209723611859804</v>
      </c>
      <c r="L18873" s="8">
        <v>0.11212656530095599</v>
      </c>
    </row>
    <row r="18874" spans="1:12" x14ac:dyDescent="0.2">
      <c r="A18874" s="7" t="s">
        <v>70977</v>
      </c>
      <c r="B18874" s="7" t="s">
        <v>70978</v>
      </c>
      <c r="C18874" s="7" t="s">
        <v>70979</v>
      </c>
      <c r="D18874" s="7" t="s">
        <v>70980</v>
      </c>
      <c r="E18874" s="8">
        <v>107.737606857855</v>
      </c>
      <c r="F18874" s="8">
        <v>93.368433573086307</v>
      </c>
      <c r="G18874" s="8">
        <v>83.099642054135401</v>
      </c>
      <c r="H18874" s="8">
        <v>84.635806602548499</v>
      </c>
      <c r="I18874" s="8">
        <v>79.3856342611641</v>
      </c>
      <c r="J18874" s="8">
        <v>34.572474982360703</v>
      </c>
      <c r="K18874" s="8">
        <v>0.62487621879306499</v>
      </c>
      <c r="L18874" s="8">
        <v>-0.51710826755427997</v>
      </c>
    </row>
    <row r="18875" spans="1:12" x14ac:dyDescent="0.2">
      <c r="A18875" s="7" t="s">
        <v>70981</v>
      </c>
      <c r="B18875" s="7" t="s">
        <v>70982</v>
      </c>
      <c r="C18875" s="7" t="s">
        <v>70983</v>
      </c>
      <c r="D18875" s="7" t="s">
        <v>70984</v>
      </c>
      <c r="E18875" s="8">
        <v>104.772351623235</v>
      </c>
      <c r="F18875" s="8">
        <v>29.484768496764101</v>
      </c>
      <c r="G18875" s="8">
        <v>38.581976667991398</v>
      </c>
      <c r="H18875" s="8">
        <v>69.873747311406305</v>
      </c>
      <c r="I18875" s="8">
        <v>38.700496702317501</v>
      </c>
      <c r="J18875" s="8">
        <v>76.059444961193606</v>
      </c>
      <c r="K18875" s="8">
        <v>0.96715907900558395</v>
      </c>
      <c r="L18875" s="8">
        <v>9.5390444663249696E-2</v>
      </c>
    </row>
    <row r="18876" spans="1:12" x14ac:dyDescent="0.2">
      <c r="A18876" s="7" t="s">
        <v>70985</v>
      </c>
      <c r="B18876" s="7" t="s">
        <v>70986</v>
      </c>
      <c r="C18876" s="7" t="s">
        <v>70987</v>
      </c>
      <c r="D18876" s="7" t="s">
        <v>70988</v>
      </c>
      <c r="E18876" s="8">
        <v>14.8262761730993</v>
      </c>
      <c r="F18876" s="8">
        <v>2.94847684967641</v>
      </c>
      <c r="G18876" s="8">
        <v>0.98928145302542203</v>
      </c>
      <c r="H18876" s="8">
        <v>7.8730982886091603</v>
      </c>
      <c r="I18876" s="8">
        <v>1.9846408565291001</v>
      </c>
      <c r="J18876" s="8">
        <v>1.9755699989920401</v>
      </c>
      <c r="K18876" s="8">
        <v>0.90693414655448601</v>
      </c>
      <c r="L18876" s="8">
        <v>-0.66456460842459597</v>
      </c>
    </row>
    <row r="18877" spans="1:12" x14ac:dyDescent="0.2">
      <c r="A18877" s="7" t="s">
        <v>70989</v>
      </c>
      <c r="B18877" s="7" t="s">
        <v>70990</v>
      </c>
      <c r="C18877" s="7" t="s">
        <v>70991</v>
      </c>
      <c r="D18877" s="7" t="s">
        <v>70992</v>
      </c>
      <c r="E18877" s="8">
        <v>5.9305104692397199</v>
      </c>
      <c r="F18877" s="8">
        <v>10.8110817821468</v>
      </c>
      <c r="G18877" s="8">
        <v>5.9356887181525302</v>
      </c>
      <c r="H18877" s="8">
        <v>12.793784718989899</v>
      </c>
      <c r="I18877" s="8">
        <v>0.99232042826455202</v>
      </c>
      <c r="J18877" s="8">
        <v>0.98778499949602006</v>
      </c>
      <c r="K18877" s="8">
        <v>0.906900810271555</v>
      </c>
      <c r="L18877" s="8">
        <v>-0.61766288186910201</v>
      </c>
    </row>
    <row r="18878" spans="1:12" x14ac:dyDescent="0.2">
      <c r="A18878" s="7" t="s">
        <v>70993</v>
      </c>
      <c r="B18878" s="7" t="s">
        <v>70994</v>
      </c>
      <c r="C18878" s="7" t="s">
        <v>70995</v>
      </c>
      <c r="D18878" s="7" t="s">
        <v>70996</v>
      </c>
      <c r="E18878" s="8">
        <v>240.18567400420901</v>
      </c>
      <c r="F18878" s="8">
        <v>181.82273906337801</v>
      </c>
      <c r="G18878" s="8">
        <v>234.45970436702501</v>
      </c>
      <c r="H18878" s="8">
        <v>309.01910782790998</v>
      </c>
      <c r="I18878" s="8">
        <v>273.88043820101598</v>
      </c>
      <c r="J18878" s="8">
        <v>223.23940988610099</v>
      </c>
      <c r="K18878" s="8">
        <v>0.61586075976550902</v>
      </c>
      <c r="L18878" s="8">
        <v>0.29637354888705297</v>
      </c>
    </row>
    <row r="18879" spans="1:12" x14ac:dyDescent="0.2">
      <c r="A18879" s="7" t="s">
        <v>70997</v>
      </c>
      <c r="B18879" s="7" t="s">
        <v>70998</v>
      </c>
      <c r="C18879" s="7" t="s">
        <v>70999</v>
      </c>
      <c r="D18879" s="7" t="s">
        <v>71000</v>
      </c>
      <c r="E18879" s="8">
        <v>5.9305104692397199</v>
      </c>
      <c r="F18879" s="8">
        <v>12.7767330152644</v>
      </c>
      <c r="G18879" s="8">
        <v>24.732036325635502</v>
      </c>
      <c r="H18879" s="8">
        <v>18.698608435446801</v>
      </c>
      <c r="I18879" s="8">
        <v>5.9539225695873101</v>
      </c>
      <c r="J18879" s="8">
        <v>7.9022799959681604</v>
      </c>
      <c r="K18879" s="8">
        <v>0.91003460490020505</v>
      </c>
      <c r="L18879" s="8">
        <v>-0.41574703263654</v>
      </c>
    </row>
    <row r="18880" spans="1:12" x14ac:dyDescent="0.2">
      <c r="A18880" s="7" t="s">
        <v>71001</v>
      </c>
      <c r="B18880" s="7" t="s">
        <v>71002</v>
      </c>
      <c r="C18880" s="7" t="s">
        <v>71003</v>
      </c>
      <c r="E18880" s="8">
        <v>6.9189288807796796</v>
      </c>
      <c r="F18880" s="8">
        <v>18.6736867146173</v>
      </c>
      <c r="G18880" s="8">
        <v>15.828503248406699</v>
      </c>
      <c r="H18880" s="8">
        <v>1.9682745721522901</v>
      </c>
      <c r="I18880" s="8">
        <v>2.97696128479366</v>
      </c>
      <c r="J18880" s="8">
        <v>21.731269988912501</v>
      </c>
      <c r="K18880" s="8">
        <v>0.873882150427435</v>
      </c>
      <c r="L18880" s="8">
        <v>-0.63485460803944105</v>
      </c>
    </row>
    <row r="18881" spans="1:12" x14ac:dyDescent="0.2">
      <c r="A18881" s="7" t="s">
        <v>71004</v>
      </c>
      <c r="B18881" s="7" t="s">
        <v>71005</v>
      </c>
      <c r="C18881" s="7" t="s">
        <v>71006</v>
      </c>
      <c r="D18881" s="7" t="s">
        <v>71007</v>
      </c>
      <c r="E18881" s="8">
        <v>29.6525523461986</v>
      </c>
      <c r="F18881" s="8">
        <v>43.244327128587301</v>
      </c>
      <c r="G18881" s="8">
        <v>20.7749105135339</v>
      </c>
      <c r="H18881" s="8">
        <v>41.333766015198101</v>
      </c>
      <c r="I18881" s="8">
        <v>46.639060128433897</v>
      </c>
      <c r="J18881" s="8">
        <v>46.425894976313003</v>
      </c>
      <c r="K18881" s="8">
        <v>0.705016625353445</v>
      </c>
      <c r="L18881" s="8">
        <v>0.520611870758387</v>
      </c>
    </row>
    <row r="18882" spans="1:12" x14ac:dyDescent="0.2">
      <c r="A18882" s="7" t="s">
        <v>71008</v>
      </c>
      <c r="B18882" s="7" t="s">
        <v>71009</v>
      </c>
      <c r="E18882" s="8">
        <v>7.9073472923196304</v>
      </c>
      <c r="F18882" s="8">
        <v>12.7767330152644</v>
      </c>
      <c r="G18882" s="8">
        <v>7.91425162420337</v>
      </c>
      <c r="H18882" s="8">
        <v>13.777922005065999</v>
      </c>
      <c r="I18882" s="8">
        <v>7.93856342611641</v>
      </c>
      <c r="J18882" s="8">
        <v>1.9755699989920401</v>
      </c>
      <c r="K18882" s="8">
        <v>0.94783942167344004</v>
      </c>
      <c r="L18882" s="8">
        <v>-0.27145585903908698</v>
      </c>
    </row>
    <row r="18883" spans="1:12" x14ac:dyDescent="0.2">
      <c r="A18883" s="7" t="s">
        <v>71010</v>
      </c>
      <c r="B18883" s="7" t="s">
        <v>71011</v>
      </c>
      <c r="D18883" s="7" t="s">
        <v>71012</v>
      </c>
      <c r="E18883" s="8">
        <v>9.88418411539954</v>
      </c>
      <c r="F18883" s="8">
        <v>1.9656512331176099</v>
      </c>
      <c r="G18883" s="8">
        <v>1.9785629060508401</v>
      </c>
      <c r="H18883" s="8">
        <v>0</v>
      </c>
      <c r="I18883" s="8">
        <v>0</v>
      </c>
      <c r="J18883" s="8">
        <v>0</v>
      </c>
      <c r="K18883" s="8">
        <v>1</v>
      </c>
      <c r="L18883" s="8">
        <v>-4.6644894572202897</v>
      </c>
    </row>
    <row r="18884" spans="1:12" x14ac:dyDescent="0.2">
      <c r="A18884" s="7" t="s">
        <v>71013</v>
      </c>
      <c r="B18884" s="7" t="s">
        <v>71014</v>
      </c>
      <c r="C18884" s="7" t="s">
        <v>71015</v>
      </c>
      <c r="D18884" s="7" t="s">
        <v>71016</v>
      </c>
      <c r="E18884" s="8">
        <v>613.80783356631105</v>
      </c>
      <c r="F18884" s="8">
        <v>677.16684980901505</v>
      </c>
      <c r="G18884" s="8">
        <v>665.78641788610901</v>
      </c>
      <c r="H18884" s="8">
        <v>689.88023753937796</v>
      </c>
      <c r="I18884" s="8">
        <v>680.73181378948198</v>
      </c>
      <c r="J18884" s="8">
        <v>655.88923966535799</v>
      </c>
      <c r="K18884" s="8">
        <v>0.928720335533603</v>
      </c>
      <c r="L18884" s="8">
        <v>5.0516099689126202E-2</v>
      </c>
    </row>
    <row r="18885" spans="1:12" x14ac:dyDescent="0.2">
      <c r="A18885" s="7" t="s">
        <v>71017</v>
      </c>
      <c r="B18885" s="7" t="s">
        <v>71018</v>
      </c>
      <c r="C18885" s="7" t="s">
        <v>71019</v>
      </c>
      <c r="D18885" s="7" t="s">
        <v>71020</v>
      </c>
      <c r="E18885" s="8">
        <v>14.8262761730993</v>
      </c>
      <c r="F18885" s="8">
        <v>6.8797793159116196</v>
      </c>
      <c r="G18885" s="8">
        <v>0</v>
      </c>
      <c r="H18885" s="8">
        <v>3.9365491443045801</v>
      </c>
      <c r="I18885" s="8">
        <v>21.831049421820101</v>
      </c>
      <c r="J18885" s="8">
        <v>27.657979985888598</v>
      </c>
      <c r="K18885" s="8">
        <v>0.70572648092546697</v>
      </c>
      <c r="L18885" s="8">
        <v>1.2993069585147501</v>
      </c>
    </row>
    <row r="18886" spans="1:12" x14ac:dyDescent="0.2">
      <c r="A18886" s="7" t="s">
        <v>71021</v>
      </c>
      <c r="B18886" s="7" t="s">
        <v>71022</v>
      </c>
      <c r="C18886" s="7" t="s">
        <v>71023</v>
      </c>
      <c r="D18886" s="7" t="s">
        <v>71024</v>
      </c>
      <c r="E18886" s="8">
        <v>0</v>
      </c>
      <c r="F18886" s="8">
        <v>0.98282561655880296</v>
      </c>
      <c r="G18886" s="8">
        <v>18.796347607483</v>
      </c>
      <c r="H18886" s="8">
        <v>7.8730982886091603</v>
      </c>
      <c r="I18886" s="8">
        <v>8.9308838543809692</v>
      </c>
      <c r="J18886" s="8">
        <v>9.8778499949602097</v>
      </c>
      <c r="K18886" s="8">
        <v>0.94385446817895502</v>
      </c>
      <c r="L18886" s="8">
        <v>0.432143584295759</v>
      </c>
    </row>
    <row r="18887" spans="1:12" x14ac:dyDescent="0.2">
      <c r="A18887" s="7" t="s">
        <v>71025</v>
      </c>
      <c r="B18887" s="7" t="s">
        <v>71026</v>
      </c>
      <c r="C18887" s="7" t="s">
        <v>71027</v>
      </c>
      <c r="D18887" s="7" t="s">
        <v>71028</v>
      </c>
      <c r="E18887" s="8">
        <v>9.88418411539954</v>
      </c>
      <c r="F18887" s="8">
        <v>1.9656512331176099</v>
      </c>
      <c r="G18887" s="8">
        <v>0.98928145302542203</v>
      </c>
      <c r="H18887" s="8">
        <v>7.8730982886091603</v>
      </c>
      <c r="I18887" s="8">
        <v>0</v>
      </c>
      <c r="J18887" s="8">
        <v>0</v>
      </c>
      <c r="K18887" s="8">
        <v>1</v>
      </c>
      <c r="L18887" s="8">
        <v>-0.70481463727439697</v>
      </c>
    </row>
    <row r="18888" spans="1:12" x14ac:dyDescent="0.2">
      <c r="A18888" s="7" t="s">
        <v>71029</v>
      </c>
      <c r="B18888" s="7" t="s">
        <v>71030</v>
      </c>
      <c r="C18888" s="7" t="s">
        <v>71031</v>
      </c>
      <c r="D18888" s="7" t="s">
        <v>71032</v>
      </c>
      <c r="E18888" s="8">
        <v>234.255163534969</v>
      </c>
      <c r="F18888" s="8">
        <v>225.06706619196601</v>
      </c>
      <c r="G18888" s="8">
        <v>177.08138009154999</v>
      </c>
      <c r="H18888" s="8">
        <v>207.65296736206699</v>
      </c>
      <c r="I18888" s="8">
        <v>193.502483511588</v>
      </c>
      <c r="J18888" s="8">
        <v>188.66693490374001</v>
      </c>
      <c r="K18888" s="8">
        <v>0.90352701521870804</v>
      </c>
      <c r="L18888" s="8">
        <v>-0.109671737412982</v>
      </c>
    </row>
    <row r="18889" spans="1:12" x14ac:dyDescent="0.2">
      <c r="A18889" s="7" t="s">
        <v>71033</v>
      </c>
      <c r="B18889" s="7" t="s">
        <v>71034</v>
      </c>
      <c r="C18889" s="7" t="s">
        <v>71035</v>
      </c>
      <c r="D18889" s="7" t="s">
        <v>71036</v>
      </c>
      <c r="E18889" s="8">
        <v>362.74955703516298</v>
      </c>
      <c r="F18889" s="8">
        <v>243.740752906583</v>
      </c>
      <c r="G18889" s="8">
        <v>221.59904547769401</v>
      </c>
      <c r="H18889" s="8">
        <v>616.069941083667</v>
      </c>
      <c r="I18889" s="8">
        <v>311.58861447506899</v>
      </c>
      <c r="J18889" s="8">
        <v>345.724749823607</v>
      </c>
      <c r="K18889" s="8">
        <v>0.274592103748179</v>
      </c>
      <c r="L18889" s="8">
        <v>0.62086476993844197</v>
      </c>
    </row>
    <row r="18890" spans="1:12" x14ac:dyDescent="0.2">
      <c r="A18890" s="7" t="s">
        <v>71037</v>
      </c>
      <c r="B18890" s="7" t="s">
        <v>71038</v>
      </c>
      <c r="C18890" s="7" t="s">
        <v>71039</v>
      </c>
      <c r="D18890" s="7" t="s">
        <v>71040</v>
      </c>
      <c r="E18890" s="8">
        <v>1023.01305594385</v>
      </c>
      <c r="F18890" s="8">
        <v>932.70151011430403</v>
      </c>
      <c r="G18890" s="8">
        <v>988.292171572396</v>
      </c>
      <c r="H18890" s="8">
        <v>1331.53774806102</v>
      </c>
      <c r="I18890" s="8">
        <v>1302.91672231136</v>
      </c>
      <c r="J18890" s="8">
        <v>1319.6807593266799</v>
      </c>
      <c r="K18890" s="8">
        <v>9.9092825625528395E-3</v>
      </c>
      <c r="L18890" s="8">
        <v>0.42559635822799902</v>
      </c>
    </row>
    <row r="18891" spans="1:12" x14ac:dyDescent="0.2">
      <c r="A18891" s="7" t="s">
        <v>71041</v>
      </c>
      <c r="B18891" s="7" t="s">
        <v>71042</v>
      </c>
      <c r="C18891" s="7" t="s">
        <v>71043</v>
      </c>
      <c r="D18891" s="7" t="s">
        <v>71044</v>
      </c>
      <c r="E18891" s="8">
        <v>20.756786642339002</v>
      </c>
      <c r="F18891" s="8">
        <v>29.484768496764101</v>
      </c>
      <c r="G18891" s="8">
        <v>23.742754872610099</v>
      </c>
      <c r="H18891" s="8">
        <v>31.492393154436598</v>
      </c>
      <c r="I18891" s="8">
        <v>30.761933276201098</v>
      </c>
      <c r="J18891" s="8">
        <v>39.511399979840803</v>
      </c>
      <c r="K18891" s="8">
        <v>0.77214291169819704</v>
      </c>
      <c r="L18891" s="8">
        <v>0.45986951388485298</v>
      </c>
    </row>
    <row r="18892" spans="1:12" x14ac:dyDescent="0.2">
      <c r="A18892" s="7" t="s">
        <v>71045</v>
      </c>
      <c r="B18892" s="7" t="s">
        <v>71046</v>
      </c>
      <c r="C18892" s="7" t="s">
        <v>71047</v>
      </c>
      <c r="D18892" s="7" t="s">
        <v>71048</v>
      </c>
      <c r="E18892" s="8">
        <v>73.142962453956599</v>
      </c>
      <c r="F18892" s="8">
        <v>184.77121591305499</v>
      </c>
      <c r="G18892" s="8">
        <v>155.31718812499099</v>
      </c>
      <c r="H18892" s="8">
        <v>165.33506406079201</v>
      </c>
      <c r="I18892" s="8">
        <v>134.95557824397901</v>
      </c>
      <c r="J18892" s="8">
        <v>159.03338491885901</v>
      </c>
      <c r="K18892" s="8">
        <v>0.91581044360164499</v>
      </c>
      <c r="L18892" s="8">
        <v>0.152527198150958</v>
      </c>
    </row>
    <row r="18893" spans="1:12" x14ac:dyDescent="0.2">
      <c r="A18893" s="7" t="s">
        <v>71049</v>
      </c>
      <c r="B18893" s="7" t="s">
        <v>71050</v>
      </c>
      <c r="C18893" s="7" t="s">
        <v>71051</v>
      </c>
      <c r="D18893" s="7" t="s">
        <v>71052</v>
      </c>
      <c r="E18893" s="8">
        <v>1.97683682307991</v>
      </c>
      <c r="F18893" s="8">
        <v>10.8110817821468</v>
      </c>
      <c r="G18893" s="8">
        <v>48.474791198245697</v>
      </c>
      <c r="H18893" s="8">
        <v>15.746196577218299</v>
      </c>
      <c r="I18893" s="8">
        <v>28.777292419672001</v>
      </c>
      <c r="J18893" s="8">
        <v>40.499184979336803</v>
      </c>
      <c r="K18893" s="8">
        <v>0.89843352462516202</v>
      </c>
      <c r="L18893" s="8">
        <v>0.472926297324954</v>
      </c>
    </row>
    <row r="18894" spans="1:12" x14ac:dyDescent="0.2">
      <c r="A18894" s="7" t="s">
        <v>71053</v>
      </c>
      <c r="B18894" s="7" t="s">
        <v>71054</v>
      </c>
      <c r="C18894" s="7" t="s">
        <v>71055</v>
      </c>
      <c r="D18894" s="7" t="s">
        <v>71056</v>
      </c>
      <c r="E18894" s="8">
        <v>103.783933211695</v>
      </c>
      <c r="F18894" s="8">
        <v>139.56123755134999</v>
      </c>
      <c r="G18894" s="8">
        <v>124.649463081203</v>
      </c>
      <c r="H18894" s="8">
        <v>110.223376040528</v>
      </c>
      <c r="I18894" s="8">
        <v>132.97093738744999</v>
      </c>
      <c r="J18894" s="8">
        <v>119.521984939018</v>
      </c>
      <c r="K18894" s="8">
        <v>0.98608476955917101</v>
      </c>
      <c r="L18894" s="8">
        <v>-2.0942344777938101E-2</v>
      </c>
    </row>
    <row r="18895" spans="1:12" x14ac:dyDescent="0.2">
      <c r="A18895" s="7" t="s">
        <v>71057</v>
      </c>
      <c r="B18895" s="7" t="s">
        <v>71058</v>
      </c>
      <c r="D18895" s="7" t="s">
        <v>71059</v>
      </c>
      <c r="E18895" s="8">
        <v>0</v>
      </c>
      <c r="F18895" s="8">
        <v>0</v>
      </c>
      <c r="G18895" s="8">
        <v>13.8499403423559</v>
      </c>
      <c r="H18895" s="8">
        <v>17.714471149370599</v>
      </c>
      <c r="I18895" s="8">
        <v>0</v>
      </c>
      <c r="J18895" s="8">
        <v>0</v>
      </c>
      <c r="K18895" s="8">
        <v>0.97382610008998605</v>
      </c>
      <c r="L18895" s="8">
        <v>0.35539130453849799</v>
      </c>
    </row>
    <row r="18896" spans="1:12" x14ac:dyDescent="0.2">
      <c r="A18896" s="7" t="s">
        <v>71060</v>
      </c>
      <c r="B18896" s="7" t="s">
        <v>71061</v>
      </c>
      <c r="C18896" s="7" t="s">
        <v>71062</v>
      </c>
      <c r="D18896" s="7" t="s">
        <v>71063</v>
      </c>
      <c r="E18896" s="8">
        <v>2235.8024469033799</v>
      </c>
      <c r="F18896" s="8">
        <v>2155.3365771134499</v>
      </c>
      <c r="G18896" s="8">
        <v>2261.49740161611</v>
      </c>
      <c r="H18896" s="8">
        <v>1422.07837838003</v>
      </c>
      <c r="I18896" s="8">
        <v>1418.02589199004</v>
      </c>
      <c r="J18896" s="8">
        <v>1682.19785414172</v>
      </c>
      <c r="K18896" s="8">
        <v>4.6157999435212201E-4</v>
      </c>
      <c r="L18896" s="8">
        <v>-0.55686400826396998</v>
      </c>
    </row>
    <row r="18897" spans="1:12" x14ac:dyDescent="0.2">
      <c r="A18897" s="7" t="s">
        <v>71064</v>
      </c>
      <c r="B18897" s="7" t="s">
        <v>71065</v>
      </c>
      <c r="C18897" s="7" t="s">
        <v>71066</v>
      </c>
      <c r="D18897" s="7" t="s">
        <v>71067</v>
      </c>
      <c r="E18897" s="8">
        <v>367.69164909286297</v>
      </c>
      <c r="F18897" s="8">
        <v>276.17399825302402</v>
      </c>
      <c r="G18897" s="8">
        <v>242.373955991228</v>
      </c>
      <c r="H18897" s="8">
        <v>349.36873655703101</v>
      </c>
      <c r="I18897" s="8">
        <v>300.67308976415899</v>
      </c>
      <c r="J18897" s="8">
        <v>279.54315485737402</v>
      </c>
      <c r="K18897" s="8">
        <v>0.94353678256093898</v>
      </c>
      <c r="L18897" s="8">
        <v>6.8920874580153196E-2</v>
      </c>
    </row>
    <row r="18898" spans="1:12" x14ac:dyDescent="0.2">
      <c r="A18898" s="7" t="s">
        <v>71068</v>
      </c>
      <c r="B18898" s="7" t="s">
        <v>71069</v>
      </c>
      <c r="C18898" s="7" t="s">
        <v>71070</v>
      </c>
      <c r="D18898" s="7" t="s">
        <v>71071</v>
      </c>
      <c r="E18898" s="8">
        <v>1.97683682307991</v>
      </c>
      <c r="F18898" s="8">
        <v>11.793907398705599</v>
      </c>
      <c r="G18898" s="8">
        <v>2.96784435907627</v>
      </c>
      <c r="H18898" s="8">
        <v>0</v>
      </c>
      <c r="I18898" s="8">
        <v>5.9539225695873101</v>
      </c>
      <c r="J18898" s="8">
        <v>0</v>
      </c>
      <c r="K18898" s="8">
        <v>0.81638536712924803</v>
      </c>
      <c r="L18898" s="8">
        <v>-1.49247772597849</v>
      </c>
    </row>
    <row r="18899" spans="1:12" x14ac:dyDescent="0.2">
      <c r="A18899" s="7" t="s">
        <v>71072</v>
      </c>
      <c r="B18899" s="7" t="s">
        <v>71073</v>
      </c>
      <c r="C18899" s="7" t="s">
        <v>71074</v>
      </c>
      <c r="D18899" s="7" t="s">
        <v>71075</v>
      </c>
      <c r="E18899" s="8">
        <v>506.070226708456</v>
      </c>
      <c r="F18899" s="8">
        <v>488.46433142972501</v>
      </c>
      <c r="G18899" s="8">
        <v>377.90551505571102</v>
      </c>
      <c r="H18899" s="8">
        <v>494.03691761022498</v>
      </c>
      <c r="I18899" s="8">
        <v>358.22767460350298</v>
      </c>
      <c r="J18899" s="8">
        <v>358.565954817055</v>
      </c>
      <c r="K18899" s="8">
        <v>0.78672018767969998</v>
      </c>
      <c r="L18899" s="8">
        <v>-0.18071770047369501</v>
      </c>
    </row>
    <row r="18900" spans="1:12" x14ac:dyDescent="0.2">
      <c r="A18900" s="7" t="s">
        <v>71076</v>
      </c>
      <c r="B18900" s="7" t="s">
        <v>71077</v>
      </c>
      <c r="C18900" s="7" t="s">
        <v>71078</v>
      </c>
      <c r="E18900" s="8">
        <v>26.6872971115788</v>
      </c>
      <c r="F18900" s="8">
        <v>13.7595586318232</v>
      </c>
      <c r="G18900" s="8">
        <v>18.796347607483</v>
      </c>
      <c r="H18900" s="8">
        <v>19.682745721522899</v>
      </c>
      <c r="I18900" s="8">
        <v>27.784971991407399</v>
      </c>
      <c r="J18900" s="8">
        <v>20.743484989416402</v>
      </c>
      <c r="K18900" s="8">
        <v>0.93664196877301298</v>
      </c>
      <c r="L18900" s="8">
        <v>0.203385974445245</v>
      </c>
    </row>
    <row r="18901" spans="1:12" x14ac:dyDescent="0.2">
      <c r="A18901" s="7" t="s">
        <v>71079</v>
      </c>
      <c r="B18901" s="7" t="s">
        <v>71080</v>
      </c>
      <c r="C18901" s="7" t="s">
        <v>71081</v>
      </c>
      <c r="D18901" s="7" t="s">
        <v>71082</v>
      </c>
      <c r="E18901" s="8">
        <v>10.872602526939501</v>
      </c>
      <c r="F18901" s="8">
        <v>47.175629594822503</v>
      </c>
      <c r="G18901" s="8">
        <v>18.796347607483</v>
      </c>
      <c r="H18901" s="8">
        <v>2.95241185822844</v>
      </c>
      <c r="I18901" s="8">
        <v>28.777292419672001</v>
      </c>
      <c r="J18901" s="8">
        <v>57.291529970769197</v>
      </c>
      <c r="K18901" s="8">
        <v>0.95583295745316899</v>
      </c>
      <c r="L18901" s="8">
        <v>0.21199087327611801</v>
      </c>
    </row>
    <row r="18902" spans="1:12" x14ac:dyDescent="0.2">
      <c r="A18902" s="7" t="s">
        <v>71083</v>
      </c>
      <c r="B18902" s="7" t="s">
        <v>71084</v>
      </c>
      <c r="C18902" s="7" t="s">
        <v>71085</v>
      </c>
      <c r="D18902" s="7" t="s">
        <v>71086</v>
      </c>
      <c r="E18902" s="8">
        <v>42.501991696217999</v>
      </c>
      <c r="F18902" s="8">
        <v>129.732981385762</v>
      </c>
      <c r="G18902" s="8">
        <v>185.984913168779</v>
      </c>
      <c r="H18902" s="8">
        <v>263.74879266840702</v>
      </c>
      <c r="I18902" s="8">
        <v>181.59463837241299</v>
      </c>
      <c r="J18902" s="8">
        <v>175.82572991029201</v>
      </c>
      <c r="K18902" s="8">
        <v>0.38363746656775299</v>
      </c>
      <c r="L18902" s="8">
        <v>0.79416437502232196</v>
      </c>
    </row>
    <row r="18903" spans="1:12" x14ac:dyDescent="0.2">
      <c r="A18903" s="7" t="s">
        <v>71087</v>
      </c>
      <c r="B18903" s="7" t="s">
        <v>71088</v>
      </c>
      <c r="C18903" s="7" t="s">
        <v>71089</v>
      </c>
      <c r="D18903" s="7" t="s">
        <v>71090</v>
      </c>
      <c r="E18903" s="8">
        <v>2.96525523461986</v>
      </c>
      <c r="F18903" s="8">
        <v>14.742384248382001</v>
      </c>
      <c r="G18903" s="8">
        <v>23.742754872610099</v>
      </c>
      <c r="H18903" s="8">
        <v>17.714471149370599</v>
      </c>
      <c r="I18903" s="8">
        <v>33.738894560994801</v>
      </c>
      <c r="J18903" s="8">
        <v>9.8778499949602097</v>
      </c>
      <c r="K18903" s="8">
        <v>0.85947063592682904</v>
      </c>
      <c r="L18903" s="8">
        <v>0.565117816417673</v>
      </c>
    </row>
    <row r="18904" spans="1:12" x14ac:dyDescent="0.2">
      <c r="A18904" s="7" t="s">
        <v>71091</v>
      </c>
      <c r="B18904" s="7" t="s">
        <v>71092</v>
      </c>
      <c r="E18904" s="8">
        <v>54.363012634697498</v>
      </c>
      <c r="F18904" s="8">
        <v>0</v>
      </c>
      <c r="G18904" s="8">
        <v>0</v>
      </c>
      <c r="H18904" s="8">
        <v>0</v>
      </c>
      <c r="I18904" s="8">
        <v>7.93856342611641</v>
      </c>
      <c r="J18904" s="8">
        <v>22.719054988408502</v>
      </c>
      <c r="K18904" s="8">
        <v>0.95477072202257096</v>
      </c>
      <c r="L18904" s="8">
        <v>-0.82634139005275498</v>
      </c>
    </row>
    <row r="18905" spans="1:12" x14ac:dyDescent="0.2">
      <c r="A18905" s="7" t="s">
        <v>71093</v>
      </c>
      <c r="B18905" s="7" t="s">
        <v>71094</v>
      </c>
      <c r="C18905" s="7" t="s">
        <v>71095</v>
      </c>
      <c r="D18905" s="7" t="s">
        <v>71096</v>
      </c>
      <c r="E18905" s="8">
        <v>128.49439350019401</v>
      </c>
      <c r="F18905" s="8">
        <v>205.41055386079</v>
      </c>
      <c r="G18905" s="8">
        <v>159.27431393709301</v>
      </c>
      <c r="H18905" s="8">
        <v>174.19229963547801</v>
      </c>
      <c r="I18905" s="8">
        <v>198.46408565291</v>
      </c>
      <c r="J18905" s="8">
        <v>123.47312493700301</v>
      </c>
      <c r="K18905" s="8">
        <v>0.99402164738809995</v>
      </c>
      <c r="L18905" s="8">
        <v>8.5171135532392892E-3</v>
      </c>
    </row>
    <row r="18906" spans="1:12" x14ac:dyDescent="0.2">
      <c r="A18906" s="7" t="s">
        <v>71097</v>
      </c>
      <c r="B18906" s="7" t="s">
        <v>71098</v>
      </c>
      <c r="C18906" s="7" t="s">
        <v>71099</v>
      </c>
      <c r="D18906" s="7" t="s">
        <v>71100</v>
      </c>
      <c r="E18906" s="8">
        <v>2159.6942292148001</v>
      </c>
      <c r="F18906" s="8">
        <v>1708.1509215792</v>
      </c>
      <c r="G18906" s="8">
        <v>2041.87691904447</v>
      </c>
      <c r="H18906" s="8">
        <v>1975.16353315482</v>
      </c>
      <c r="I18906" s="8">
        <v>1954.87124368117</v>
      </c>
      <c r="J18906" s="8">
        <v>2153.3712989013202</v>
      </c>
      <c r="K18906" s="8">
        <v>0.94017365491405602</v>
      </c>
      <c r="L18906" s="8">
        <v>4.1803448645978403E-2</v>
      </c>
    </row>
    <row r="18907" spans="1:12" x14ac:dyDescent="0.2">
      <c r="A18907" s="7" t="s">
        <v>71101</v>
      </c>
      <c r="B18907" s="7" t="s">
        <v>71102</v>
      </c>
      <c r="C18907" s="7" t="s">
        <v>71103</v>
      </c>
      <c r="D18907" s="7" t="s">
        <v>71104</v>
      </c>
      <c r="E18907" s="8">
        <v>36.5714812269783</v>
      </c>
      <c r="F18907" s="8">
        <v>58.969536993528202</v>
      </c>
      <c r="G18907" s="8">
        <v>31.657006496813501</v>
      </c>
      <c r="H18907" s="8">
        <v>0</v>
      </c>
      <c r="I18907" s="8">
        <v>33.738894560994801</v>
      </c>
      <c r="J18907" s="8">
        <v>10.865634994456199</v>
      </c>
      <c r="K18907" s="8">
        <v>0.50129125481279702</v>
      </c>
      <c r="L18907" s="8">
        <v>-1.5122379131347301</v>
      </c>
    </row>
    <row r="18908" spans="1:12" x14ac:dyDescent="0.2">
      <c r="A18908" s="7" t="s">
        <v>71105</v>
      </c>
      <c r="B18908" s="7" t="s">
        <v>71106</v>
      </c>
      <c r="C18908" s="7" t="s">
        <v>71107</v>
      </c>
      <c r="D18908" s="7" t="s">
        <v>71108</v>
      </c>
      <c r="E18908" s="8">
        <v>12.8494393500194</v>
      </c>
      <c r="F18908" s="8">
        <v>7.8626049324704201</v>
      </c>
      <c r="G18908" s="8">
        <v>8.9035330772288006</v>
      </c>
      <c r="H18908" s="8">
        <v>9.8413728607614495</v>
      </c>
      <c r="I18908" s="8">
        <v>21.831049421820101</v>
      </c>
      <c r="J18908" s="8">
        <v>17.780129990928401</v>
      </c>
      <c r="K18908" s="8">
        <v>0.75247167358893396</v>
      </c>
      <c r="L18908" s="8">
        <v>0.73960541203837704</v>
      </c>
    </row>
    <row r="18909" spans="1:12" x14ac:dyDescent="0.2">
      <c r="A18909" s="7" t="s">
        <v>71109</v>
      </c>
      <c r="B18909" s="7" t="s">
        <v>71110</v>
      </c>
      <c r="C18909" s="7" t="s">
        <v>71111</v>
      </c>
      <c r="D18909" s="7" t="s">
        <v>71112</v>
      </c>
      <c r="E18909" s="8">
        <v>22.733623465418901</v>
      </c>
      <c r="F18909" s="8">
        <v>9.8282561655880301</v>
      </c>
      <c r="G18909" s="8">
        <v>15.828503248406699</v>
      </c>
      <c r="H18909" s="8">
        <v>35.428942298741198</v>
      </c>
      <c r="I18909" s="8">
        <v>31.7542537044657</v>
      </c>
      <c r="J18909" s="8">
        <v>29.633549984880599</v>
      </c>
      <c r="K18909" s="8">
        <v>0.42834419212908798</v>
      </c>
      <c r="L18909" s="8">
        <v>1.0007782210807601</v>
      </c>
    </row>
    <row r="18910" spans="1:12" x14ac:dyDescent="0.2">
      <c r="A18910" s="7" t="s">
        <v>71113</v>
      </c>
      <c r="B18910" s="7" t="s">
        <v>71114</v>
      </c>
      <c r="C18910" s="7" t="s">
        <v>71115</v>
      </c>
      <c r="D18910" s="7" t="s">
        <v>71116</v>
      </c>
      <c r="E18910" s="8">
        <v>15.8146945846393</v>
      </c>
      <c r="F18910" s="8">
        <v>0</v>
      </c>
      <c r="G18910" s="8">
        <v>24.732036325635502</v>
      </c>
      <c r="H18910" s="8">
        <v>35.428942298741198</v>
      </c>
      <c r="I18910" s="8">
        <v>38.700496702317501</v>
      </c>
      <c r="J18910" s="8">
        <v>58.279314970265197</v>
      </c>
      <c r="K18910" s="8">
        <v>0.35736536299140897</v>
      </c>
      <c r="L18910" s="8">
        <v>1.70766373107056</v>
      </c>
    </row>
    <row r="18911" spans="1:12" x14ac:dyDescent="0.2">
      <c r="A18911" s="7" t="s">
        <v>71117</v>
      </c>
      <c r="B18911" s="7" t="s">
        <v>71118</v>
      </c>
      <c r="C18911" s="7" t="s">
        <v>71119</v>
      </c>
      <c r="D18911" s="7" t="s">
        <v>71120</v>
      </c>
      <c r="E18911" s="8">
        <v>138.378577615594</v>
      </c>
      <c r="F18911" s="8">
        <v>89.437131106851098</v>
      </c>
      <c r="G18911" s="8">
        <v>147.402936500788</v>
      </c>
      <c r="H18911" s="8">
        <v>122.033023473442</v>
      </c>
      <c r="I18911" s="8">
        <v>105.18596539604199</v>
      </c>
      <c r="J18911" s="8">
        <v>130.38761993347501</v>
      </c>
      <c r="K18911" s="8">
        <v>0.95686674205158995</v>
      </c>
      <c r="L18911" s="8">
        <v>-6.9234403643458606E-2</v>
      </c>
    </row>
    <row r="18912" spans="1:12" x14ac:dyDescent="0.2">
      <c r="A18912" s="7" t="s">
        <v>71121</v>
      </c>
      <c r="B18912" s="7" t="s">
        <v>71122</v>
      </c>
      <c r="C18912" s="7" t="s">
        <v>71123</v>
      </c>
      <c r="D18912" s="7" t="s">
        <v>71124</v>
      </c>
      <c r="E18912" s="8">
        <v>139.36699602713301</v>
      </c>
      <c r="F18912" s="8">
        <v>132.68145823543799</v>
      </c>
      <c r="G18912" s="8">
        <v>254.24533342753301</v>
      </c>
      <c r="H18912" s="8">
        <v>81.683394744319997</v>
      </c>
      <c r="I18912" s="8">
        <v>81.370275117693197</v>
      </c>
      <c r="J18912" s="8">
        <v>95.815144951113993</v>
      </c>
      <c r="K18912" s="8">
        <v>4.5003148708968099E-2</v>
      </c>
      <c r="L18912" s="8">
        <v>-1.02358864869379</v>
      </c>
    </row>
    <row r="18913" spans="1:12" x14ac:dyDescent="0.2">
      <c r="A18913" s="7" t="s">
        <v>71125</v>
      </c>
      <c r="B18913" s="7" t="s">
        <v>71126</v>
      </c>
      <c r="C18913" s="7" t="s">
        <v>71127</v>
      </c>
      <c r="D18913" s="7" t="s">
        <v>71128</v>
      </c>
      <c r="E18913" s="8">
        <v>164.07745631563199</v>
      </c>
      <c r="F18913" s="8">
        <v>218.187286876054</v>
      </c>
      <c r="G18913" s="8">
        <v>198.84557205811001</v>
      </c>
      <c r="H18913" s="8">
        <v>156.477828486107</v>
      </c>
      <c r="I18913" s="8">
        <v>138.924859957037</v>
      </c>
      <c r="J18913" s="8">
        <v>244.97067987501299</v>
      </c>
      <c r="K18913" s="8">
        <v>0.92988218143972401</v>
      </c>
      <c r="L18913" s="8">
        <v>-0.104858382266387</v>
      </c>
    </row>
    <row r="18914" spans="1:12" x14ac:dyDescent="0.2">
      <c r="A18914" s="7" t="s">
        <v>71129</v>
      </c>
      <c r="B18914" s="7" t="s">
        <v>71130</v>
      </c>
      <c r="C18914" s="7" t="s">
        <v>71131</v>
      </c>
      <c r="D18914" s="7" t="s">
        <v>71132</v>
      </c>
      <c r="E18914" s="8">
        <v>0.98841841153995402</v>
      </c>
      <c r="F18914" s="8">
        <v>0</v>
      </c>
      <c r="G18914" s="8">
        <v>25.721317778661</v>
      </c>
      <c r="H18914" s="8">
        <v>12.793784718989899</v>
      </c>
      <c r="I18914" s="8">
        <v>6.9462429978518596</v>
      </c>
      <c r="J18914" s="8">
        <v>10.865634994456199</v>
      </c>
      <c r="K18914" s="8">
        <v>0.97382610008998605</v>
      </c>
      <c r="L18914" s="8">
        <v>0.19674820433130399</v>
      </c>
    </row>
    <row r="18915" spans="1:12" x14ac:dyDescent="0.2">
      <c r="A18915" s="7" t="s">
        <v>71133</v>
      </c>
      <c r="B18915" s="7" t="s">
        <v>71134</v>
      </c>
      <c r="C18915" s="7" t="s">
        <v>71135</v>
      </c>
      <c r="D18915" s="7" t="s">
        <v>71136</v>
      </c>
      <c r="E18915" s="8">
        <v>149.251180142533</v>
      </c>
      <c r="F18915" s="8">
        <v>82.557351790939407</v>
      </c>
      <c r="G18915" s="8">
        <v>91.013893678338803</v>
      </c>
      <c r="H18915" s="8">
        <v>231.272262227894</v>
      </c>
      <c r="I18915" s="8">
        <v>146.86342338315399</v>
      </c>
      <c r="J18915" s="8">
        <v>99.766284949098093</v>
      </c>
      <c r="K18915" s="8">
        <v>0.53048256043060504</v>
      </c>
      <c r="L18915" s="8">
        <v>0.566069277371542</v>
      </c>
    </row>
    <row r="18916" spans="1:12" x14ac:dyDescent="0.2">
      <c r="A18916" s="7" t="s">
        <v>71137</v>
      </c>
      <c r="B18916" s="7" t="s">
        <v>71138</v>
      </c>
      <c r="C18916" s="7" t="s">
        <v>71139</v>
      </c>
      <c r="D18916" s="7" t="s">
        <v>71140</v>
      </c>
      <c r="E18916" s="8">
        <v>73.142962453956599</v>
      </c>
      <c r="F18916" s="8">
        <v>48.158455211381302</v>
      </c>
      <c r="G18916" s="8">
        <v>80.131797695059205</v>
      </c>
      <c r="H18916" s="8">
        <v>78.730982886091596</v>
      </c>
      <c r="I18916" s="8">
        <v>62.516186980666802</v>
      </c>
      <c r="J18916" s="8">
        <v>91.864004953129907</v>
      </c>
      <c r="K18916" s="8">
        <v>0.88202959226617395</v>
      </c>
      <c r="L18916" s="8">
        <v>0.210879026389413</v>
      </c>
    </row>
    <row r="18917" spans="1:12" x14ac:dyDescent="0.2">
      <c r="A18917" s="7" t="s">
        <v>71141</v>
      </c>
      <c r="B18917" s="7" t="s">
        <v>71142</v>
      </c>
      <c r="C18917" s="7" t="s">
        <v>71143</v>
      </c>
      <c r="D18917" s="7" t="s">
        <v>71144</v>
      </c>
      <c r="E18917" s="8">
        <v>34.5946444038984</v>
      </c>
      <c r="F18917" s="8">
        <v>9.8282561655880301</v>
      </c>
      <c r="G18917" s="8">
        <v>11.871377436305099</v>
      </c>
      <c r="H18917" s="8">
        <v>6.8889610025330201</v>
      </c>
      <c r="I18917" s="8">
        <v>20.838728993555598</v>
      </c>
      <c r="J18917" s="8">
        <v>2.9633549984880601</v>
      </c>
      <c r="K18917" s="8">
        <v>0.76460173301325396</v>
      </c>
      <c r="L18917" s="8">
        <v>-0.87545527774486798</v>
      </c>
    </row>
    <row r="18918" spans="1:12" x14ac:dyDescent="0.2">
      <c r="A18918" s="7" t="s">
        <v>71145</v>
      </c>
      <c r="B18918" s="7" t="s">
        <v>71146</v>
      </c>
      <c r="C18918" s="7" t="s">
        <v>71147</v>
      </c>
      <c r="D18918" s="7" t="s">
        <v>71148</v>
      </c>
      <c r="E18918" s="8">
        <v>170.007966784872</v>
      </c>
      <c r="F18918" s="8">
        <v>272.24269578678798</v>
      </c>
      <c r="G18918" s="8">
        <v>157.29575103104199</v>
      </c>
      <c r="H18918" s="8">
        <v>415.30593472413301</v>
      </c>
      <c r="I18918" s="8">
        <v>337.388945609948</v>
      </c>
      <c r="J18918" s="8">
        <v>173.85015991130001</v>
      </c>
      <c r="K18918" s="8">
        <v>0.361729740260468</v>
      </c>
      <c r="L18918" s="8">
        <v>0.62794820274787</v>
      </c>
    </row>
    <row r="18919" spans="1:12" x14ac:dyDescent="0.2">
      <c r="A18919" s="7" t="s">
        <v>71149</v>
      </c>
      <c r="B18919" s="7" t="s">
        <v>71150</v>
      </c>
      <c r="C18919" s="7" t="s">
        <v>71151</v>
      </c>
      <c r="D18919" s="7" t="s">
        <v>71152</v>
      </c>
      <c r="E18919" s="8">
        <v>454.67246930837899</v>
      </c>
      <c r="F18919" s="8">
        <v>348.90309387837499</v>
      </c>
      <c r="G18919" s="8">
        <v>336.35569402864297</v>
      </c>
      <c r="H18919" s="8">
        <v>426.13144487097099</v>
      </c>
      <c r="I18919" s="8">
        <v>299.68076933589498</v>
      </c>
      <c r="J18919" s="8">
        <v>334.859114829151</v>
      </c>
      <c r="K18919" s="8">
        <v>0.90563755270354995</v>
      </c>
      <c r="L18919" s="8">
        <v>-0.103906440069588</v>
      </c>
    </row>
    <row r="18920" spans="1:12" x14ac:dyDescent="0.2">
      <c r="A18920" s="7" t="s">
        <v>71153</v>
      </c>
      <c r="B18920" s="7" t="s">
        <v>71154</v>
      </c>
      <c r="C18920" s="7" t="s">
        <v>71155</v>
      </c>
      <c r="D18920" s="7" t="s">
        <v>71156</v>
      </c>
      <c r="E18920" s="8">
        <v>396.35578302752202</v>
      </c>
      <c r="F18920" s="8">
        <v>286.00225441861198</v>
      </c>
      <c r="G18920" s="8">
        <v>321.51647223326199</v>
      </c>
      <c r="H18920" s="8">
        <v>353.305285701336</v>
      </c>
      <c r="I18920" s="8">
        <v>308.611653190276</v>
      </c>
      <c r="J18920" s="8">
        <v>228.17833488358099</v>
      </c>
      <c r="K18920" s="8">
        <v>0.82912773132536999</v>
      </c>
      <c r="L18920" s="8">
        <v>-0.17350346713163101</v>
      </c>
    </row>
    <row r="18921" spans="1:12" x14ac:dyDescent="0.2">
      <c r="A18921" s="7" t="s">
        <v>71157</v>
      </c>
      <c r="B18921" s="7" t="s">
        <v>71158</v>
      </c>
      <c r="C18921" s="7" t="s">
        <v>71159</v>
      </c>
      <c r="D18921" s="7" t="s">
        <v>71160</v>
      </c>
      <c r="E18921" s="8">
        <v>334.08542310050399</v>
      </c>
      <c r="F18921" s="8">
        <v>382.319164841374</v>
      </c>
      <c r="G18921" s="8">
        <v>318.54862787418602</v>
      </c>
      <c r="H18921" s="8">
        <v>247.018458805112</v>
      </c>
      <c r="I18921" s="8">
        <v>219.302814646466</v>
      </c>
      <c r="J18921" s="8">
        <v>235.09282988005299</v>
      </c>
      <c r="K18921" s="8">
        <v>5.4191449212347503E-2</v>
      </c>
      <c r="L18921" s="8">
        <v>-0.56122629097312204</v>
      </c>
    </row>
    <row r="18922" spans="1:12" x14ac:dyDescent="0.2">
      <c r="A18922" s="7" t="s">
        <v>71161</v>
      </c>
      <c r="B18922" s="7" t="s">
        <v>71162</v>
      </c>
      <c r="C18922" s="7" t="s">
        <v>71163</v>
      </c>
      <c r="D18922" s="7" t="s">
        <v>71164</v>
      </c>
      <c r="E18922" s="8">
        <v>0</v>
      </c>
      <c r="F18922" s="8">
        <v>1.9656512331176099</v>
      </c>
      <c r="G18922" s="8">
        <v>3.9571258121016899</v>
      </c>
      <c r="H18922" s="8">
        <v>0.98413728607614503</v>
      </c>
      <c r="I18922" s="8">
        <v>0.99232042826455202</v>
      </c>
      <c r="J18922" s="8">
        <v>9.8778499949602097</v>
      </c>
      <c r="K18922" s="8">
        <v>1</v>
      </c>
      <c r="L18922" s="8">
        <v>1.00116964190167</v>
      </c>
    </row>
    <row r="18923" spans="1:12" x14ac:dyDescent="0.2">
      <c r="A18923" s="7" t="s">
        <v>71165</v>
      </c>
      <c r="B18923" s="7" t="s">
        <v>71166</v>
      </c>
      <c r="C18923" s="7" t="s">
        <v>71167</v>
      </c>
      <c r="D18923" s="7" t="s">
        <v>71168</v>
      </c>
      <c r="E18923" s="8">
        <v>26.6872971115788</v>
      </c>
      <c r="F18923" s="8">
        <v>31.450419729881698</v>
      </c>
      <c r="G18923" s="8">
        <v>41.549821027067701</v>
      </c>
      <c r="H18923" s="8">
        <v>60.032374450644802</v>
      </c>
      <c r="I18923" s="8">
        <v>57.554584839344002</v>
      </c>
      <c r="J18923" s="8">
        <v>126.43647993549099</v>
      </c>
      <c r="K18923" s="8">
        <v>8.9307590672249804E-2</v>
      </c>
      <c r="L18923" s="8">
        <v>1.29158740120044</v>
      </c>
    </row>
    <row r="18924" spans="1:12" x14ac:dyDescent="0.2">
      <c r="A18924" s="7" t="s">
        <v>71169</v>
      </c>
      <c r="B18924" s="7" t="s">
        <v>71170</v>
      </c>
      <c r="E18924" s="8">
        <v>31.6293891692785</v>
      </c>
      <c r="F18924" s="8">
        <v>11.793907398705599</v>
      </c>
      <c r="G18924" s="8">
        <v>17.807066154457601</v>
      </c>
      <c r="H18924" s="8">
        <v>10.825510146837599</v>
      </c>
      <c r="I18924" s="8">
        <v>19.846408565291</v>
      </c>
      <c r="J18924" s="8">
        <v>20.743484989416402</v>
      </c>
      <c r="K18924" s="8">
        <v>0.93040025404117499</v>
      </c>
      <c r="L18924" s="8">
        <v>-0.25205404463535502</v>
      </c>
    </row>
    <row r="18925" spans="1:12" x14ac:dyDescent="0.2">
      <c r="A18925" s="7" t="s">
        <v>71171</v>
      </c>
      <c r="B18925" s="7" t="s">
        <v>71172</v>
      </c>
      <c r="C18925" s="7" t="s">
        <v>71173</v>
      </c>
      <c r="E18925" s="8">
        <v>52.386175811617598</v>
      </c>
      <c r="F18925" s="8">
        <v>123.836027686409</v>
      </c>
      <c r="G18925" s="8">
        <v>98.928145302542205</v>
      </c>
      <c r="H18925" s="8">
        <v>118.096474329137</v>
      </c>
      <c r="I18925" s="8">
        <v>120.070771820011</v>
      </c>
      <c r="J18925" s="8">
        <v>155.08224492087501</v>
      </c>
      <c r="K18925" s="8">
        <v>0.56031531784705102</v>
      </c>
      <c r="L18925" s="8">
        <v>0.51513643160912903</v>
      </c>
    </row>
    <row r="18926" spans="1:12" x14ac:dyDescent="0.2">
      <c r="A18926" s="7" t="s">
        <v>71174</v>
      </c>
      <c r="B18926" s="7" t="s">
        <v>71175</v>
      </c>
      <c r="E18926" s="8">
        <v>1.97683682307991</v>
      </c>
      <c r="F18926" s="8">
        <v>44.2271527451461</v>
      </c>
      <c r="G18926" s="8">
        <v>47.485509745220199</v>
      </c>
      <c r="H18926" s="8">
        <v>16.730333863294501</v>
      </c>
      <c r="I18926" s="8">
        <v>46.639060128433897</v>
      </c>
      <c r="J18926" s="8">
        <v>79.022799959681606</v>
      </c>
      <c r="K18926" s="8">
        <v>0.84270291395446795</v>
      </c>
      <c r="L18926" s="8">
        <v>0.60382664829464905</v>
      </c>
    </row>
    <row r="18927" spans="1:12" x14ac:dyDescent="0.2">
      <c r="A18927" s="7" t="s">
        <v>71176</v>
      </c>
      <c r="B18927" s="7" t="s">
        <v>71177</v>
      </c>
      <c r="D18927" s="7" t="s">
        <v>71178</v>
      </c>
      <c r="E18927" s="8">
        <v>0</v>
      </c>
      <c r="F18927" s="8">
        <v>7.8626049324704201</v>
      </c>
      <c r="G18927" s="8">
        <v>8.9035330772288006</v>
      </c>
      <c r="H18927" s="8">
        <v>1.9682745721522901</v>
      </c>
      <c r="I18927" s="8">
        <v>17.861767708761899</v>
      </c>
      <c r="J18927" s="8">
        <v>10.865634994456199</v>
      </c>
      <c r="K18927" s="8">
        <v>0.85718708435243296</v>
      </c>
      <c r="L18927" s="8">
        <v>0.87216987723692696</v>
      </c>
    </row>
    <row r="18928" spans="1:12" x14ac:dyDescent="0.2">
      <c r="A18928" s="7" t="s">
        <v>71179</v>
      </c>
      <c r="B18928" s="7" t="s">
        <v>71180</v>
      </c>
      <c r="C18928" s="7" t="s">
        <v>71181</v>
      </c>
      <c r="D18928" s="7" t="s">
        <v>71182</v>
      </c>
      <c r="E18928" s="8">
        <v>957.77744078221497</v>
      </c>
      <c r="F18928" s="8">
        <v>1023.12146683771</v>
      </c>
      <c r="G18928" s="8">
        <v>1074.3596579856101</v>
      </c>
      <c r="H18928" s="8">
        <v>1090.42411297237</v>
      </c>
      <c r="I18928" s="8">
        <v>1191.7768343457301</v>
      </c>
      <c r="J18928" s="8">
        <v>1095.4535644410901</v>
      </c>
      <c r="K18928" s="8">
        <v>0.67717310666035302</v>
      </c>
      <c r="L18928" s="8">
        <v>0.14471555400673999</v>
      </c>
    </row>
    <row r="18929" spans="1:12" x14ac:dyDescent="0.2">
      <c r="A18929" s="7" t="s">
        <v>71183</v>
      </c>
      <c r="B18929" s="7" t="s">
        <v>71184</v>
      </c>
      <c r="C18929" s="7" t="s">
        <v>71185</v>
      </c>
      <c r="D18929" s="7" t="s">
        <v>71186</v>
      </c>
      <c r="E18929" s="8">
        <v>22.733623465418901</v>
      </c>
      <c r="F18929" s="8">
        <v>39.313024662352099</v>
      </c>
      <c r="G18929" s="8">
        <v>39.571258121016903</v>
      </c>
      <c r="H18929" s="8">
        <v>20.666883007599001</v>
      </c>
      <c r="I18929" s="8">
        <v>7.93856342611641</v>
      </c>
      <c r="J18929" s="8">
        <v>30.621334984376599</v>
      </c>
      <c r="K18929" s="8">
        <v>0.65246582867038505</v>
      </c>
      <c r="L18929" s="8">
        <v>-0.77866370793838802</v>
      </c>
    </row>
    <row r="18930" spans="1:12" x14ac:dyDescent="0.2">
      <c r="A18930" s="7" t="s">
        <v>71187</v>
      </c>
      <c r="B18930" s="7" t="s">
        <v>71188</v>
      </c>
      <c r="C18930" s="7" t="s">
        <v>71189</v>
      </c>
      <c r="D18930" s="7" t="s">
        <v>71190</v>
      </c>
      <c r="E18930" s="8">
        <v>172.973222019492</v>
      </c>
      <c r="F18930" s="8">
        <v>177.89143659714301</v>
      </c>
      <c r="G18930" s="8">
        <v>159.27431393709301</v>
      </c>
      <c r="H18930" s="8">
        <v>179.112986065858</v>
      </c>
      <c r="I18930" s="8">
        <v>189.53320179852901</v>
      </c>
      <c r="J18930" s="8">
        <v>210.39820489265199</v>
      </c>
      <c r="K18930" s="8">
        <v>0.79906003430982198</v>
      </c>
      <c r="L18930" s="8">
        <v>0.18275020898517899</v>
      </c>
    </row>
    <row r="18931" spans="1:12" x14ac:dyDescent="0.2">
      <c r="A18931" s="7" t="s">
        <v>71191</v>
      </c>
      <c r="B18931" s="7" t="s">
        <v>71192</v>
      </c>
      <c r="C18931" s="7" t="s">
        <v>71193</v>
      </c>
      <c r="D18931" s="7" t="s">
        <v>71194</v>
      </c>
      <c r="E18931" s="8">
        <v>460.602979777619</v>
      </c>
      <c r="F18931" s="8">
        <v>387.23329292416798</v>
      </c>
      <c r="G18931" s="8">
        <v>324.48431659233802</v>
      </c>
      <c r="H18931" s="8">
        <v>253.907419807645</v>
      </c>
      <c r="I18931" s="8">
        <v>348.304470320858</v>
      </c>
      <c r="J18931" s="8">
        <v>258.79966986795699</v>
      </c>
      <c r="K18931" s="8">
        <v>0.30103274200156899</v>
      </c>
      <c r="L18931" s="8">
        <v>-0.44532223596281101</v>
      </c>
    </row>
    <row r="18932" spans="1:12" x14ac:dyDescent="0.2">
      <c r="A18932" s="7" t="s">
        <v>71195</v>
      </c>
      <c r="B18932" s="7" t="s">
        <v>71196</v>
      </c>
      <c r="C18932" s="7" t="s">
        <v>71197</v>
      </c>
      <c r="D18932" s="7" t="s">
        <v>71198</v>
      </c>
      <c r="E18932" s="8">
        <v>507.05864511999602</v>
      </c>
      <c r="F18932" s="8">
        <v>518.93192554304801</v>
      </c>
      <c r="G18932" s="8">
        <v>680.62563968149004</v>
      </c>
      <c r="H18932" s="8">
        <v>467.46521088616902</v>
      </c>
      <c r="I18932" s="8">
        <v>463.41363999954598</v>
      </c>
      <c r="J18932" s="8">
        <v>812.94705458522503</v>
      </c>
      <c r="K18932" s="8">
        <v>0.97633625164925697</v>
      </c>
      <c r="L18932" s="8">
        <v>3.1132333510232799E-2</v>
      </c>
    </row>
    <row r="18933" spans="1:12" x14ac:dyDescent="0.2">
      <c r="A18933" s="7" t="s">
        <v>71199</v>
      </c>
      <c r="B18933" s="7" t="s">
        <v>71200</v>
      </c>
      <c r="D18933" s="7" t="s">
        <v>71201</v>
      </c>
      <c r="E18933" s="8">
        <v>0</v>
      </c>
      <c r="F18933" s="8">
        <v>15.725209864940799</v>
      </c>
      <c r="G18933" s="8">
        <v>13.8499403423559</v>
      </c>
      <c r="H18933" s="8">
        <v>7.8730982886091603</v>
      </c>
      <c r="I18933" s="8">
        <v>18.854088137026501</v>
      </c>
      <c r="J18933" s="8">
        <v>3.9511399979840802</v>
      </c>
      <c r="K18933" s="8">
        <v>0.99150931410804699</v>
      </c>
      <c r="L18933" s="8">
        <v>5.25481360659854E-2</v>
      </c>
    </row>
    <row r="18934" spans="1:12" x14ac:dyDescent="0.2">
      <c r="A18934" s="7" t="s">
        <v>71202</v>
      </c>
      <c r="B18934" s="7" t="s">
        <v>71203</v>
      </c>
      <c r="E18934" s="8">
        <v>0</v>
      </c>
      <c r="F18934" s="8">
        <v>3.9313024662352101</v>
      </c>
      <c r="G18934" s="8">
        <v>1.9785629060508401</v>
      </c>
      <c r="H18934" s="8">
        <v>6.8889610025330201</v>
      </c>
      <c r="I18934" s="8">
        <v>20.838728993555598</v>
      </c>
      <c r="J18934" s="8">
        <v>29.633549984880599</v>
      </c>
      <c r="K18934" s="8">
        <v>8.3358118699581499E-2</v>
      </c>
      <c r="L18934" s="8">
        <v>3.2777549949243299</v>
      </c>
    </row>
    <row r="18935" spans="1:12" x14ac:dyDescent="0.2">
      <c r="A18935" s="7" t="s">
        <v>71204</v>
      </c>
      <c r="B18935" s="7" t="s">
        <v>71205</v>
      </c>
      <c r="C18935" s="7" t="s">
        <v>71206</v>
      </c>
      <c r="D18935" s="7" t="s">
        <v>71207</v>
      </c>
      <c r="E18935" s="8">
        <v>0</v>
      </c>
      <c r="F18935" s="8">
        <v>1.9656512331176099</v>
      </c>
      <c r="G18935" s="8">
        <v>0</v>
      </c>
      <c r="H18935" s="8">
        <v>8.8572355746852995</v>
      </c>
      <c r="I18935" s="8">
        <v>9.9232042826455196</v>
      </c>
      <c r="J18935" s="8">
        <v>13.828989992944299</v>
      </c>
      <c r="K18935" s="8">
        <v>0.113625642288506</v>
      </c>
      <c r="L18935" s="8">
        <v>4.04889205603427</v>
      </c>
    </row>
    <row r="18936" spans="1:12" x14ac:dyDescent="0.2">
      <c r="A18936" s="7" t="s">
        <v>71208</v>
      </c>
      <c r="B18936" s="7" t="s">
        <v>71209</v>
      </c>
      <c r="C18936" s="7" t="s">
        <v>71210</v>
      </c>
      <c r="D18936" s="7" t="s">
        <v>71211</v>
      </c>
      <c r="E18936" s="8">
        <v>14.8262761730993</v>
      </c>
      <c r="F18936" s="8">
        <v>29.484768496764101</v>
      </c>
      <c r="G18936" s="8">
        <v>17.807066154457601</v>
      </c>
      <c r="H18936" s="8">
        <v>39.365491443045798</v>
      </c>
      <c r="I18936" s="8">
        <v>25.800331134878299</v>
      </c>
      <c r="J18936" s="8">
        <v>12.841204993448301</v>
      </c>
      <c r="K18936" s="8">
        <v>0.901873826110829</v>
      </c>
      <c r="L18936" s="8">
        <v>0.32853111178397998</v>
      </c>
    </row>
    <row r="18937" spans="1:12" x14ac:dyDescent="0.2">
      <c r="A18937" s="7" t="s">
        <v>71212</v>
      </c>
      <c r="B18937" s="7" t="s">
        <v>71213</v>
      </c>
      <c r="C18937" s="7" t="s">
        <v>71214</v>
      </c>
      <c r="D18937" s="7" t="s">
        <v>71215</v>
      </c>
      <c r="E18937" s="8">
        <v>9.88418411539954</v>
      </c>
      <c r="F18937" s="8">
        <v>19.656512331176099</v>
      </c>
      <c r="G18937" s="8">
        <v>20.7749105135339</v>
      </c>
      <c r="H18937" s="8">
        <v>40.349628729121903</v>
      </c>
      <c r="I18937" s="8">
        <v>15.8771268522328</v>
      </c>
      <c r="J18937" s="8">
        <v>14.816774992440299</v>
      </c>
      <c r="K18937" s="8">
        <v>0.84075647322811198</v>
      </c>
      <c r="L18937" s="8">
        <v>0.49785256273591499</v>
      </c>
    </row>
    <row r="18938" spans="1:12" x14ac:dyDescent="0.2">
      <c r="A18938" s="7" t="s">
        <v>71216</v>
      </c>
      <c r="B18938" s="7" t="s">
        <v>71217</v>
      </c>
      <c r="C18938" s="7" t="s">
        <v>71218</v>
      </c>
      <c r="D18938" s="7" t="s">
        <v>71219</v>
      </c>
      <c r="E18938" s="8">
        <v>154.193272200233</v>
      </c>
      <c r="F18938" s="8">
        <v>106.145166588351</v>
      </c>
      <c r="G18938" s="8">
        <v>137.51012197053399</v>
      </c>
      <c r="H18938" s="8">
        <v>140.731631908889</v>
      </c>
      <c r="I18938" s="8">
        <v>132.97093738744999</v>
      </c>
      <c r="J18938" s="8">
        <v>134.33875993145901</v>
      </c>
      <c r="K18938" s="8">
        <v>0.97413928997118204</v>
      </c>
      <c r="L18938" s="8">
        <v>3.6581618703370102E-2</v>
      </c>
    </row>
    <row r="18939" spans="1:12" x14ac:dyDescent="0.2">
      <c r="A18939" s="7" t="s">
        <v>71220</v>
      </c>
      <c r="B18939" s="7" t="s">
        <v>71221</v>
      </c>
      <c r="C18939" s="7" t="s">
        <v>71222</v>
      </c>
      <c r="D18939" s="7" t="s">
        <v>71223</v>
      </c>
      <c r="E18939" s="8">
        <v>596.016302158592</v>
      </c>
      <c r="F18939" s="8">
        <v>487.481505813166</v>
      </c>
      <c r="G18939" s="8">
        <v>438.25168369026198</v>
      </c>
      <c r="H18939" s="8">
        <v>735.15055269888001</v>
      </c>
      <c r="I18939" s="8">
        <v>713.47838792221296</v>
      </c>
      <c r="J18939" s="8">
        <v>637.12132467493302</v>
      </c>
      <c r="K18939" s="8">
        <v>0.10774515213062801</v>
      </c>
      <c r="L18939" s="8">
        <v>0.45484216253490201</v>
      </c>
    </row>
    <row r="18940" spans="1:12" x14ac:dyDescent="0.2">
      <c r="A18940" s="7" t="s">
        <v>71224</v>
      </c>
      <c r="B18940" s="7" t="s">
        <v>71225</v>
      </c>
      <c r="D18940" s="7" t="s">
        <v>71226</v>
      </c>
      <c r="E18940" s="8">
        <v>0</v>
      </c>
      <c r="F18940" s="8">
        <v>0</v>
      </c>
      <c r="G18940" s="8">
        <v>0</v>
      </c>
      <c r="H18940" s="8">
        <v>39.365491443045798</v>
      </c>
      <c r="I18940" s="8">
        <v>6.9462429978518596</v>
      </c>
      <c r="J18940" s="8">
        <v>3.9511399979840802</v>
      </c>
      <c r="K18940" s="8">
        <v>1.19476334622233E-2</v>
      </c>
      <c r="L18940" s="8">
        <v>6.5283882867624801</v>
      </c>
    </row>
    <row r="18941" spans="1:12" x14ac:dyDescent="0.2">
      <c r="A18941" s="7" t="s">
        <v>71227</v>
      </c>
      <c r="B18941" s="7" t="s">
        <v>71228</v>
      </c>
      <c r="C18941" s="7" t="s">
        <v>71229</v>
      </c>
      <c r="D18941" s="7" t="s">
        <v>71230</v>
      </c>
      <c r="E18941" s="8">
        <v>43.490410107758002</v>
      </c>
      <c r="F18941" s="8">
        <v>25.553466030528899</v>
      </c>
      <c r="G18941" s="8">
        <v>8.9035330772288006</v>
      </c>
      <c r="H18941" s="8">
        <v>24.603432151903601</v>
      </c>
      <c r="I18941" s="8">
        <v>23.815690278349201</v>
      </c>
      <c r="J18941" s="8">
        <v>41.486969978832903</v>
      </c>
      <c r="K18941" s="8">
        <v>0.94316789115236699</v>
      </c>
      <c r="L18941" s="8">
        <v>0.205907358004986</v>
      </c>
    </row>
    <row r="18942" spans="1:12" x14ac:dyDescent="0.2">
      <c r="A18942" s="7" t="s">
        <v>71231</v>
      </c>
      <c r="B18942" s="7" t="s">
        <v>71232</v>
      </c>
      <c r="D18942" s="7" t="s">
        <v>71233</v>
      </c>
      <c r="E18942" s="8">
        <v>19.768368230799101</v>
      </c>
      <c r="F18942" s="8">
        <v>0</v>
      </c>
      <c r="G18942" s="8">
        <v>3.9571258121016899</v>
      </c>
      <c r="H18942" s="8">
        <v>0</v>
      </c>
      <c r="I18942" s="8">
        <v>0</v>
      </c>
      <c r="J18942" s="8">
        <v>0</v>
      </c>
      <c r="K18942" s="8">
        <v>0.242297434524158</v>
      </c>
      <c r="L18942" s="8">
        <v>-5.4432802935027897</v>
      </c>
    </row>
    <row r="18943" spans="1:12" x14ac:dyDescent="0.2">
      <c r="A18943" s="7" t="s">
        <v>71234</v>
      </c>
      <c r="B18943" s="7" t="s">
        <v>71235</v>
      </c>
      <c r="C18943" s="7" t="s">
        <v>71236</v>
      </c>
      <c r="D18943" s="7" t="s">
        <v>71237</v>
      </c>
      <c r="E18943" s="8">
        <v>131.45964873481401</v>
      </c>
      <c r="F18943" s="8">
        <v>114.007771520821</v>
      </c>
      <c r="G18943" s="8">
        <v>146.41365504776201</v>
      </c>
      <c r="H18943" s="8">
        <v>301.1460095393</v>
      </c>
      <c r="I18943" s="8">
        <v>225.25673721605301</v>
      </c>
      <c r="J18943" s="8">
        <v>170.88680491281201</v>
      </c>
      <c r="K18943" s="8">
        <v>5.6110197890796402E-2</v>
      </c>
      <c r="L18943" s="8">
        <v>0.83142767441411702</v>
      </c>
    </row>
    <row r="18944" spans="1:12" x14ac:dyDescent="0.2">
      <c r="A18944" s="7" t="s">
        <v>71238</v>
      </c>
      <c r="B18944" s="7" t="s">
        <v>71239</v>
      </c>
      <c r="C18944" s="7" t="s">
        <v>71240</v>
      </c>
      <c r="D18944" s="7" t="s">
        <v>71241</v>
      </c>
      <c r="E18944" s="8">
        <v>1477.68552525223</v>
      </c>
      <c r="F18944" s="8">
        <v>961.20345299450901</v>
      </c>
      <c r="G18944" s="8">
        <v>1079.3060652507299</v>
      </c>
      <c r="H18944" s="8">
        <v>1911.1946095598701</v>
      </c>
      <c r="I18944" s="8">
        <v>1262.2315847525099</v>
      </c>
      <c r="J18944" s="8">
        <v>1470.8118642495699</v>
      </c>
      <c r="K18944" s="8">
        <v>0.31574653465916502</v>
      </c>
      <c r="L18944" s="8">
        <v>0.40063335993289301</v>
      </c>
    </row>
    <row r="18945" spans="1:12" x14ac:dyDescent="0.2">
      <c r="A18945" s="7" t="s">
        <v>71242</v>
      </c>
      <c r="B18945" s="7" t="s">
        <v>71243</v>
      </c>
      <c r="C18945" s="7" t="s">
        <v>71244</v>
      </c>
      <c r="D18945" s="7" t="s">
        <v>71245</v>
      </c>
      <c r="E18945" s="8">
        <v>15.8146945846393</v>
      </c>
      <c r="F18945" s="8">
        <v>67.814967542557397</v>
      </c>
      <c r="G18945" s="8">
        <v>30.667725043788099</v>
      </c>
      <c r="H18945" s="8">
        <v>15.746196577218299</v>
      </c>
      <c r="I18945" s="8">
        <v>25.800331134878299</v>
      </c>
      <c r="J18945" s="8">
        <v>31.609119983872699</v>
      </c>
      <c r="K18945" s="8">
        <v>0.74346339145546303</v>
      </c>
      <c r="L18945" s="8">
        <v>-0.64400377023032196</v>
      </c>
    </row>
    <row r="18946" spans="1:12" x14ac:dyDescent="0.2">
      <c r="A18946" s="7" t="s">
        <v>71246</v>
      </c>
      <c r="B18946" s="7" t="s">
        <v>71247</v>
      </c>
      <c r="C18946" s="7" t="s">
        <v>71248</v>
      </c>
      <c r="E18946" s="8">
        <v>0</v>
      </c>
      <c r="F18946" s="8">
        <v>3.9313024662352101</v>
      </c>
      <c r="G18946" s="8">
        <v>3.9571258121016899</v>
      </c>
      <c r="H18946" s="8">
        <v>8.8572355746852995</v>
      </c>
      <c r="I18946" s="8">
        <v>0</v>
      </c>
      <c r="J18946" s="8">
        <v>0</v>
      </c>
      <c r="K18946" s="8">
        <v>1</v>
      </c>
      <c r="L18946" s="8">
        <v>0.16744668866607401</v>
      </c>
    </row>
    <row r="18947" spans="1:12" x14ac:dyDescent="0.2">
      <c r="A18947" s="7" t="s">
        <v>71249</v>
      </c>
      <c r="B18947" s="7" t="s">
        <v>71250</v>
      </c>
      <c r="E18947" s="8">
        <v>9.88418411539954</v>
      </c>
      <c r="F18947" s="8">
        <v>4.9141280827940097</v>
      </c>
      <c r="G18947" s="8">
        <v>8.9035330772288006</v>
      </c>
      <c r="H18947" s="8">
        <v>7.8730982886091603</v>
      </c>
      <c r="I18947" s="8">
        <v>19.846408565291</v>
      </c>
      <c r="J18947" s="8">
        <v>17.780129990928401</v>
      </c>
      <c r="K18947" s="8">
        <v>0.68960239924063704</v>
      </c>
      <c r="L18947" s="8">
        <v>0.94089666390161897</v>
      </c>
    </row>
    <row r="18948" spans="1:12" x14ac:dyDescent="0.2">
      <c r="A18948" s="7" t="s">
        <v>71251</v>
      </c>
      <c r="B18948" s="7" t="s">
        <v>71252</v>
      </c>
      <c r="C18948" s="7" t="s">
        <v>71253</v>
      </c>
      <c r="D18948" s="7" t="s">
        <v>71254</v>
      </c>
      <c r="E18948" s="8">
        <v>1797.93309059118</v>
      </c>
      <c r="F18948" s="8">
        <v>1702.2539678798501</v>
      </c>
      <c r="G18948" s="8">
        <v>1871.7205091241001</v>
      </c>
      <c r="H18948" s="8">
        <v>1567.7306967193001</v>
      </c>
      <c r="I18948" s="8">
        <v>1416.0412511335201</v>
      </c>
      <c r="J18948" s="8">
        <v>1575.5170741961499</v>
      </c>
      <c r="K18948" s="8">
        <v>0.29176227509015101</v>
      </c>
      <c r="L18948" s="8">
        <v>-0.23660589163453899</v>
      </c>
    </row>
    <row r="18949" spans="1:12" x14ac:dyDescent="0.2">
      <c r="A18949" s="7" t="s">
        <v>71255</v>
      </c>
      <c r="B18949" s="7" t="s">
        <v>71256</v>
      </c>
      <c r="C18949" s="7" t="s">
        <v>71257</v>
      </c>
      <c r="E18949" s="8">
        <v>0</v>
      </c>
      <c r="F18949" s="8">
        <v>14.742384248382001</v>
      </c>
      <c r="G18949" s="8">
        <v>5.9356887181525302</v>
      </c>
      <c r="H18949" s="8">
        <v>16.730333863294501</v>
      </c>
      <c r="I18949" s="8">
        <v>13.8924859957037</v>
      </c>
      <c r="J18949" s="8">
        <v>12.841204993448301</v>
      </c>
      <c r="K18949" s="8">
        <v>0.75948276105991797</v>
      </c>
      <c r="L18949" s="8">
        <v>1.0713238760752399</v>
      </c>
    </row>
    <row r="18950" spans="1:12" x14ac:dyDescent="0.2">
      <c r="A18950" s="7" t="s">
        <v>71258</v>
      </c>
      <c r="B18950" s="7" t="s">
        <v>71259</v>
      </c>
      <c r="C18950" s="7" t="s">
        <v>71260</v>
      </c>
      <c r="D18950" s="7" t="s">
        <v>71261</v>
      </c>
      <c r="E18950" s="8">
        <v>184.83424295797099</v>
      </c>
      <c r="F18950" s="8">
        <v>104.17951535523299</v>
      </c>
      <c r="G18950" s="8">
        <v>100.906708208593</v>
      </c>
      <c r="H18950" s="8">
        <v>192.89090807092401</v>
      </c>
      <c r="I18950" s="8">
        <v>154.80198680927001</v>
      </c>
      <c r="J18950" s="8">
        <v>166.93566491482699</v>
      </c>
      <c r="K18950" s="8">
        <v>0.61691848212509903</v>
      </c>
      <c r="L18950" s="8">
        <v>0.40042629496829202</v>
      </c>
    </row>
    <row r="18951" spans="1:12" x14ac:dyDescent="0.2">
      <c r="A18951" s="7" t="s">
        <v>71262</v>
      </c>
      <c r="B18951" s="7" t="s">
        <v>71263</v>
      </c>
      <c r="C18951" s="7" t="s">
        <v>71264</v>
      </c>
      <c r="D18951" s="7" t="s">
        <v>71265</v>
      </c>
      <c r="E18951" s="8">
        <v>42.501991696217999</v>
      </c>
      <c r="F18951" s="8">
        <v>20.639337947734901</v>
      </c>
      <c r="G18951" s="8">
        <v>2.96784435907627</v>
      </c>
      <c r="H18951" s="8">
        <v>9.8413728607614495</v>
      </c>
      <c r="I18951" s="8">
        <v>12.900165567439201</v>
      </c>
      <c r="J18951" s="8">
        <v>21.731269988912501</v>
      </c>
      <c r="K18951" s="8">
        <v>0.86302689635404894</v>
      </c>
      <c r="L18951" s="8">
        <v>-0.57196857397929701</v>
      </c>
    </row>
    <row r="18952" spans="1:12" x14ac:dyDescent="0.2">
      <c r="A18952" s="7" t="s">
        <v>71266</v>
      </c>
      <c r="B18952" s="7" t="s">
        <v>71267</v>
      </c>
      <c r="C18952" s="7" t="s">
        <v>71268</v>
      </c>
      <c r="D18952" s="7" t="s">
        <v>71269</v>
      </c>
      <c r="E18952" s="8">
        <v>1415.41516532521</v>
      </c>
      <c r="F18952" s="8">
        <v>1096.8333880796199</v>
      </c>
      <c r="G18952" s="8">
        <v>1023.90630388131</v>
      </c>
      <c r="H18952" s="8">
        <v>1231.15574488126</v>
      </c>
      <c r="I18952" s="8">
        <v>880.18821987065701</v>
      </c>
      <c r="J18952" s="8">
        <v>963.09037450862002</v>
      </c>
      <c r="K18952" s="8">
        <v>0.70013478823904096</v>
      </c>
      <c r="L18952" s="8">
        <v>-0.201832992353906</v>
      </c>
    </row>
    <row r="18953" spans="1:12" x14ac:dyDescent="0.2">
      <c r="A18953" s="7" t="s">
        <v>71270</v>
      </c>
      <c r="B18953" s="7" t="s">
        <v>71271</v>
      </c>
      <c r="C18953" s="7" t="s">
        <v>71272</v>
      </c>
      <c r="D18953" s="7" t="s">
        <v>71273</v>
      </c>
      <c r="E18953" s="8">
        <v>567.35216822393397</v>
      </c>
      <c r="F18953" s="8">
        <v>572.00450883722306</v>
      </c>
      <c r="G18953" s="8">
        <v>584.66533873802405</v>
      </c>
      <c r="H18953" s="8">
        <v>354.28942298741202</v>
      </c>
      <c r="I18953" s="8">
        <v>332.427343468625</v>
      </c>
      <c r="J18953" s="8">
        <v>381.28500980546397</v>
      </c>
      <c r="K18953" s="8">
        <v>5.83172415636111E-4</v>
      </c>
      <c r="L18953" s="8">
        <v>-0.69084307683624202</v>
      </c>
    </row>
    <row r="18954" spans="1:12" x14ac:dyDescent="0.2">
      <c r="A18954" s="7" t="s">
        <v>71274</v>
      </c>
      <c r="B18954" s="7" t="s">
        <v>71275</v>
      </c>
      <c r="C18954" s="7" t="s">
        <v>71276</v>
      </c>
      <c r="D18954" s="7" t="s">
        <v>71277</v>
      </c>
      <c r="E18954" s="8">
        <v>52.386175811617598</v>
      </c>
      <c r="F18954" s="8">
        <v>104.17951535523299</v>
      </c>
      <c r="G18954" s="8">
        <v>86.067486413211697</v>
      </c>
      <c r="H18954" s="8">
        <v>81.683394744319997</v>
      </c>
      <c r="I18954" s="8">
        <v>85.339556830751405</v>
      </c>
      <c r="J18954" s="8">
        <v>103.71742494708199</v>
      </c>
      <c r="K18954" s="8">
        <v>0.91534938786492004</v>
      </c>
      <c r="L18954" s="8">
        <v>0.15804355880337401</v>
      </c>
    </row>
    <row r="18955" spans="1:12" x14ac:dyDescent="0.2">
      <c r="A18955" s="7" t="s">
        <v>71278</v>
      </c>
      <c r="B18955" s="7" t="s">
        <v>71279</v>
      </c>
      <c r="C18955" s="7" t="s">
        <v>71280</v>
      </c>
      <c r="D18955" s="7" t="s">
        <v>71281</v>
      </c>
      <c r="E18955" s="8">
        <v>36.5714812269783</v>
      </c>
      <c r="F18955" s="8">
        <v>41.278675895469704</v>
      </c>
      <c r="G18955" s="8">
        <v>11.871377436305099</v>
      </c>
      <c r="H18955" s="8">
        <v>23.619294865827499</v>
      </c>
      <c r="I18955" s="8">
        <v>30.761933276201098</v>
      </c>
      <c r="J18955" s="8">
        <v>19.755699989920402</v>
      </c>
      <c r="K18955" s="8">
        <v>0.91464050170113098</v>
      </c>
      <c r="L18955" s="8">
        <v>-0.27546937091048301</v>
      </c>
    </row>
    <row r="18956" spans="1:12" x14ac:dyDescent="0.2">
      <c r="A18956" s="7" t="s">
        <v>71282</v>
      </c>
      <c r="B18956" s="7" t="s">
        <v>71283</v>
      </c>
      <c r="E18956" s="8">
        <v>0</v>
      </c>
      <c r="F18956" s="8">
        <v>30.4675941133229</v>
      </c>
      <c r="G18956" s="8">
        <v>62.324731540601597</v>
      </c>
      <c r="H18956" s="8">
        <v>34.4448050126651</v>
      </c>
      <c r="I18956" s="8">
        <v>0</v>
      </c>
      <c r="J18956" s="8">
        <v>12.841204993448301</v>
      </c>
      <c r="K18956" s="8">
        <v>0.91895002964249894</v>
      </c>
      <c r="L18956" s="8">
        <v>-0.97250515996408904</v>
      </c>
    </row>
    <row r="18957" spans="1:12" x14ac:dyDescent="0.2">
      <c r="A18957" s="7" t="s">
        <v>71284</v>
      </c>
      <c r="B18957" s="7" t="s">
        <v>71285</v>
      </c>
      <c r="C18957" s="7" t="s">
        <v>71286</v>
      </c>
      <c r="D18957" s="7" t="s">
        <v>71287</v>
      </c>
      <c r="E18957" s="8">
        <v>536.71119746619502</v>
      </c>
      <c r="F18957" s="8">
        <v>437.35739936866702</v>
      </c>
      <c r="G18957" s="8">
        <v>402.63755138134701</v>
      </c>
      <c r="H18957" s="8">
        <v>437.941092303885</v>
      </c>
      <c r="I18957" s="8">
        <v>361.20463588829699</v>
      </c>
      <c r="J18957" s="8">
        <v>384.24836480395197</v>
      </c>
      <c r="K18957" s="8">
        <v>0.67146071043873501</v>
      </c>
      <c r="L18957" s="8">
        <v>-0.21825104864133399</v>
      </c>
    </row>
    <row r="18958" spans="1:12" x14ac:dyDescent="0.2">
      <c r="A18958" s="7" t="s">
        <v>71288</v>
      </c>
      <c r="B18958" s="7" t="s">
        <v>71289</v>
      </c>
      <c r="E18958" s="8">
        <v>123.552301442494</v>
      </c>
      <c r="F18958" s="8">
        <v>271.25987017022999</v>
      </c>
      <c r="G18958" s="8">
        <v>99.917426755567604</v>
      </c>
      <c r="H18958" s="8">
        <v>37.397216870893502</v>
      </c>
      <c r="I18958" s="8">
        <v>111.13988796563</v>
      </c>
      <c r="J18958" s="8">
        <v>72.108304963209505</v>
      </c>
      <c r="K18958" s="8">
        <v>0.15392412655085699</v>
      </c>
      <c r="L18958" s="8">
        <v>-1.1651175706394099</v>
      </c>
    </row>
    <row r="18959" spans="1:12" x14ac:dyDescent="0.2">
      <c r="A18959" s="7" t="s">
        <v>71290</v>
      </c>
      <c r="B18959" s="7" t="s">
        <v>71291</v>
      </c>
      <c r="C18959" s="7" t="s">
        <v>71292</v>
      </c>
      <c r="D18959" s="7" t="s">
        <v>71293</v>
      </c>
      <c r="E18959" s="8">
        <v>145.29750649637299</v>
      </c>
      <c r="F18959" s="8">
        <v>147.42384248382001</v>
      </c>
      <c r="G18959" s="8">
        <v>171.14569137339799</v>
      </c>
      <c r="H18959" s="8">
        <v>231.272262227894</v>
      </c>
      <c r="I18959" s="8">
        <v>169.68679323323801</v>
      </c>
      <c r="J18959" s="8">
        <v>190.64250490273199</v>
      </c>
      <c r="K18959" s="8">
        <v>0.54338019676360505</v>
      </c>
      <c r="L18959" s="8">
        <v>0.35100282048923198</v>
      </c>
    </row>
    <row r="18960" spans="1:12" x14ac:dyDescent="0.2">
      <c r="A18960" s="7" t="s">
        <v>71294</v>
      </c>
      <c r="B18960" s="7" t="s">
        <v>71295</v>
      </c>
      <c r="C18960" s="7" t="s">
        <v>71296</v>
      </c>
      <c r="D18960" s="7" t="s">
        <v>71297</v>
      </c>
      <c r="E18960" s="8">
        <v>0</v>
      </c>
      <c r="F18960" s="8">
        <v>2.94847684967641</v>
      </c>
      <c r="G18960" s="8">
        <v>3.9571258121016899</v>
      </c>
      <c r="H18960" s="8">
        <v>0</v>
      </c>
      <c r="I18960" s="8">
        <v>4.9616021413227598</v>
      </c>
      <c r="J18960" s="8">
        <v>10.865634994456199</v>
      </c>
      <c r="K18960" s="8">
        <v>0.86131758230327904</v>
      </c>
      <c r="L18960" s="8">
        <v>1.19638412036144</v>
      </c>
    </row>
    <row r="18961" spans="1:12" x14ac:dyDescent="0.2">
      <c r="A18961" s="7" t="s">
        <v>71298</v>
      </c>
      <c r="B18961" s="7" t="s">
        <v>71299</v>
      </c>
      <c r="E18961" s="8">
        <v>10.872602526939501</v>
      </c>
      <c r="F18961" s="8">
        <v>39.313024662352099</v>
      </c>
      <c r="G18961" s="8">
        <v>11.871377436305099</v>
      </c>
      <c r="H18961" s="8">
        <v>29.524118582284402</v>
      </c>
      <c r="I18961" s="8">
        <v>47.631380556698502</v>
      </c>
      <c r="J18961" s="8">
        <v>61.242669968753297</v>
      </c>
      <c r="K18961" s="8">
        <v>0.39327783373019998</v>
      </c>
      <c r="L18961" s="8">
        <v>1.15675837347912</v>
      </c>
    </row>
    <row r="18962" spans="1:12" x14ac:dyDescent="0.2">
      <c r="A18962" s="7" t="s">
        <v>71300</v>
      </c>
      <c r="B18962" s="7" t="s">
        <v>71301</v>
      </c>
      <c r="C18962" s="7" t="s">
        <v>71302</v>
      </c>
      <c r="D18962" s="7" t="s">
        <v>71303</v>
      </c>
      <c r="E18962" s="8">
        <v>682.99712237410802</v>
      </c>
      <c r="F18962" s="8">
        <v>800.02005187886505</v>
      </c>
      <c r="G18962" s="8">
        <v>579.718931472897</v>
      </c>
      <c r="H18962" s="8">
        <v>590.48237164568695</v>
      </c>
      <c r="I18962" s="8">
        <v>602.33849995658295</v>
      </c>
      <c r="J18962" s="8">
        <v>807.02034458824903</v>
      </c>
      <c r="K18962" s="8">
        <v>0.95657484349960697</v>
      </c>
      <c r="L18962" s="8">
        <v>-4.4697300180414602E-2</v>
      </c>
    </row>
    <row r="18963" spans="1:12" x14ac:dyDescent="0.2">
      <c r="A18963" s="7" t="s">
        <v>71304</v>
      </c>
      <c r="B18963" s="7" t="s">
        <v>71305</v>
      </c>
      <c r="C18963" s="7" t="s">
        <v>71306</v>
      </c>
      <c r="D18963" s="7" t="s">
        <v>71307</v>
      </c>
      <c r="E18963" s="8">
        <v>242.162510827289</v>
      </c>
      <c r="F18963" s="8">
        <v>406.88980525534402</v>
      </c>
      <c r="G18963" s="8">
        <v>558.944020959363</v>
      </c>
      <c r="H18963" s="8">
        <v>251.93914523549299</v>
      </c>
      <c r="I18963" s="8">
        <v>255.02635006399001</v>
      </c>
      <c r="J18963" s="8">
        <v>367.45601981252003</v>
      </c>
      <c r="K18963" s="8">
        <v>0.50083019840174303</v>
      </c>
      <c r="L18963" s="8">
        <v>-0.466208711524081</v>
      </c>
    </row>
    <row r="18964" spans="1:12" x14ac:dyDescent="0.2">
      <c r="A18964" s="7" t="s">
        <v>71308</v>
      </c>
      <c r="B18964" s="7" t="s">
        <v>71309</v>
      </c>
      <c r="C18964" s="7" t="s">
        <v>71310</v>
      </c>
      <c r="D18964" s="7" t="s">
        <v>71311</v>
      </c>
      <c r="E18964" s="8">
        <v>21.745205053879001</v>
      </c>
      <c r="F18964" s="8">
        <v>1.9656512331176099</v>
      </c>
      <c r="G18964" s="8">
        <v>3.9571258121016899</v>
      </c>
      <c r="H18964" s="8">
        <v>1.9682745721522901</v>
      </c>
      <c r="I18964" s="8">
        <v>0</v>
      </c>
      <c r="J18964" s="8">
        <v>9.8778499949602097</v>
      </c>
      <c r="K18964" s="8">
        <v>0.80648053640593598</v>
      </c>
      <c r="L18964" s="8">
        <v>-1.22350633828531</v>
      </c>
    </row>
    <row r="18965" spans="1:12" x14ac:dyDescent="0.2">
      <c r="A18965" s="7" t="s">
        <v>71312</v>
      </c>
      <c r="B18965" s="7" t="s">
        <v>71313</v>
      </c>
      <c r="C18965" s="7" t="s">
        <v>71314</v>
      </c>
      <c r="D18965" s="7" t="s">
        <v>71315</v>
      </c>
      <c r="E18965" s="8">
        <v>0</v>
      </c>
      <c r="F18965" s="8">
        <v>9.8282561655880301</v>
      </c>
      <c r="G18965" s="8">
        <v>3.9571258121016899</v>
      </c>
      <c r="H18965" s="8">
        <v>0.98413728607614503</v>
      </c>
      <c r="I18965" s="8">
        <v>5.9539225695873101</v>
      </c>
      <c r="J18965" s="8">
        <v>15.8045599919363</v>
      </c>
      <c r="K18965" s="8">
        <v>0.904701914695906</v>
      </c>
      <c r="L18965" s="8">
        <v>0.72181754426915101</v>
      </c>
    </row>
    <row r="18966" spans="1:12" x14ac:dyDescent="0.2">
      <c r="A18966" s="7" t="s">
        <v>71316</v>
      </c>
      <c r="B18966" s="7" t="s">
        <v>71317</v>
      </c>
      <c r="C18966" s="7" t="s">
        <v>71318</v>
      </c>
      <c r="D18966" s="7" t="s">
        <v>71319</v>
      </c>
      <c r="E18966" s="8">
        <v>0.98841841153995402</v>
      </c>
      <c r="F18966" s="8">
        <v>0</v>
      </c>
      <c r="G18966" s="8">
        <v>2.96784435907627</v>
      </c>
      <c r="H18966" s="8">
        <v>2.95241185822844</v>
      </c>
      <c r="I18966" s="8">
        <v>11.907845139174601</v>
      </c>
      <c r="J18966" s="8">
        <v>11.853419993952199</v>
      </c>
      <c r="K18966" s="8">
        <v>0.36147680115866798</v>
      </c>
      <c r="L18966" s="8">
        <v>2.7563918822585398</v>
      </c>
    </row>
    <row r="18967" spans="1:12" x14ac:dyDescent="0.2">
      <c r="A18967" s="7" t="s">
        <v>71320</v>
      </c>
      <c r="B18967" s="7" t="s">
        <v>71321</v>
      </c>
      <c r="C18967" s="7" t="s">
        <v>71322</v>
      </c>
      <c r="D18967" s="7" t="s">
        <v>71323</v>
      </c>
      <c r="E18967" s="8">
        <v>149.251180142533</v>
      </c>
      <c r="F18967" s="8">
        <v>95.334084806203904</v>
      </c>
      <c r="G18967" s="8">
        <v>139.48868487658399</v>
      </c>
      <c r="H18967" s="8">
        <v>219.46261479498</v>
      </c>
      <c r="I18967" s="8">
        <v>122.05541267654</v>
      </c>
      <c r="J18967" s="8">
        <v>182.74022490676401</v>
      </c>
      <c r="K18967" s="8">
        <v>0.55402559126221096</v>
      </c>
      <c r="L18967" s="8">
        <v>0.44904147835710501</v>
      </c>
    </row>
    <row r="18968" spans="1:12" x14ac:dyDescent="0.2">
      <c r="A18968" s="7" t="s">
        <v>71324</v>
      </c>
      <c r="B18968" s="7" t="s">
        <v>71325</v>
      </c>
      <c r="C18968" s="7" t="s">
        <v>71326</v>
      </c>
      <c r="D18968" s="7" t="s">
        <v>71327</v>
      </c>
      <c r="E18968" s="8">
        <v>415.13573284678102</v>
      </c>
      <c r="F18968" s="8">
        <v>471.75629594822499</v>
      </c>
      <c r="G18968" s="8">
        <v>422.42318044185498</v>
      </c>
      <c r="H18968" s="8">
        <v>598.35546993429602</v>
      </c>
      <c r="I18968" s="8">
        <v>612.26170423922804</v>
      </c>
      <c r="J18968" s="8">
        <v>543.28174972281101</v>
      </c>
      <c r="K18968" s="8">
        <v>9.0529108621467805E-2</v>
      </c>
      <c r="L18968" s="8">
        <v>0.42172119799470897</v>
      </c>
    </row>
    <row r="18969" spans="1:12" x14ac:dyDescent="0.2">
      <c r="A18969" s="7" t="s">
        <v>71328</v>
      </c>
      <c r="B18969" s="7" t="s">
        <v>71329</v>
      </c>
      <c r="C18969" s="7" t="s">
        <v>71330</v>
      </c>
      <c r="E18969" s="8">
        <v>6.9189288807796796</v>
      </c>
      <c r="F18969" s="8">
        <v>2.94847684967641</v>
      </c>
      <c r="G18969" s="8">
        <v>2.96784435907627</v>
      </c>
      <c r="H18969" s="8">
        <v>8.8572355746852995</v>
      </c>
      <c r="I18969" s="8">
        <v>0</v>
      </c>
      <c r="J18969" s="8">
        <v>0</v>
      </c>
      <c r="K18969" s="8">
        <v>1</v>
      </c>
      <c r="L18969" s="8">
        <v>-0.53446960308350999</v>
      </c>
    </row>
    <row r="18970" spans="1:12" x14ac:dyDescent="0.2">
      <c r="A18970" s="7" t="s">
        <v>71331</v>
      </c>
      <c r="B18970" s="7" t="s">
        <v>71332</v>
      </c>
      <c r="C18970" s="7" t="s">
        <v>71333</v>
      </c>
      <c r="D18970" s="7" t="s">
        <v>71334</v>
      </c>
      <c r="E18970" s="8">
        <v>683.98554078564803</v>
      </c>
      <c r="F18970" s="8">
        <v>733.18790995286702</v>
      </c>
      <c r="G18970" s="8">
        <v>633.14012993627</v>
      </c>
      <c r="H18970" s="8">
        <v>930.99387262803305</v>
      </c>
      <c r="I18970" s="8">
        <v>664.85468693724999</v>
      </c>
      <c r="J18970" s="8">
        <v>676.63272465477405</v>
      </c>
      <c r="K18970" s="8">
        <v>0.79928558876984901</v>
      </c>
      <c r="L18970" s="8">
        <v>0.148445181395399</v>
      </c>
    </row>
    <row r="18971" spans="1:12" x14ac:dyDescent="0.2">
      <c r="A18971" s="7" t="s">
        <v>71335</v>
      </c>
      <c r="B18971" s="7" t="s">
        <v>71336</v>
      </c>
      <c r="C18971" s="7" t="s">
        <v>71337</v>
      </c>
      <c r="D18971" s="7" t="s">
        <v>71338</v>
      </c>
      <c r="E18971" s="8">
        <v>20.756786642339002</v>
      </c>
      <c r="F18971" s="8">
        <v>30.4675941133229</v>
      </c>
      <c r="G18971" s="8">
        <v>29.678443590762701</v>
      </c>
      <c r="H18971" s="8">
        <v>10.825510146837599</v>
      </c>
      <c r="I18971" s="8">
        <v>7.93856342611641</v>
      </c>
      <c r="J18971" s="8">
        <v>5.9267099969761201</v>
      </c>
      <c r="K18971" s="8">
        <v>0.13721696071620099</v>
      </c>
      <c r="L18971" s="8">
        <v>-1.7120658873683501</v>
      </c>
    </row>
    <row r="18972" spans="1:12" x14ac:dyDescent="0.2">
      <c r="A18972" s="7" t="s">
        <v>71339</v>
      </c>
      <c r="B18972" s="7" t="s">
        <v>71340</v>
      </c>
      <c r="C18972" s="7" t="s">
        <v>71341</v>
      </c>
      <c r="D18972" s="7" t="s">
        <v>71342</v>
      </c>
      <c r="E18972" s="8">
        <v>617.76150721247097</v>
      </c>
      <c r="F18972" s="8">
        <v>724.34247940383796</v>
      </c>
      <c r="G18972" s="8">
        <v>645.01150737257501</v>
      </c>
      <c r="H18972" s="8">
        <v>568.83135135201201</v>
      </c>
      <c r="I18972" s="8">
        <v>619.20794723708002</v>
      </c>
      <c r="J18972" s="8">
        <v>580.81757970366004</v>
      </c>
      <c r="K18972" s="8">
        <v>0.68036371562467102</v>
      </c>
      <c r="L18972" s="8">
        <v>-0.16789733830004699</v>
      </c>
    </row>
    <row r="18973" spans="1:12" x14ac:dyDescent="0.2">
      <c r="A18973" s="7" t="s">
        <v>71343</v>
      </c>
      <c r="B18973" s="7" t="s">
        <v>71344</v>
      </c>
      <c r="C18973" s="7" t="s">
        <v>71345</v>
      </c>
      <c r="D18973" s="7" t="s">
        <v>71346</v>
      </c>
      <c r="E18973" s="8">
        <v>11.861020938479401</v>
      </c>
      <c r="F18973" s="8">
        <v>77.643223708145399</v>
      </c>
      <c r="G18973" s="8">
        <v>108.82095983279601</v>
      </c>
      <c r="H18973" s="8">
        <v>28.5399812962082</v>
      </c>
      <c r="I18973" s="8">
        <v>72.439391263312302</v>
      </c>
      <c r="J18973" s="8">
        <v>47.413679975809004</v>
      </c>
      <c r="K18973" s="8">
        <v>0.866559580840215</v>
      </c>
      <c r="L18973" s="8">
        <v>-0.41854667426737102</v>
      </c>
    </row>
    <row r="18974" spans="1:12" x14ac:dyDescent="0.2">
      <c r="A18974" s="7" t="s">
        <v>71347</v>
      </c>
      <c r="B18974" s="7" t="s">
        <v>71348</v>
      </c>
      <c r="C18974" s="7" t="s">
        <v>71349</v>
      </c>
      <c r="D18974" s="7" t="s">
        <v>71350</v>
      </c>
      <c r="E18974" s="8">
        <v>0</v>
      </c>
      <c r="F18974" s="8">
        <v>9.8282561655880301</v>
      </c>
      <c r="G18974" s="8">
        <v>2.96784435907627</v>
      </c>
      <c r="H18974" s="8">
        <v>9.8413728607614495</v>
      </c>
      <c r="I18974" s="8">
        <v>19.846408565291</v>
      </c>
      <c r="J18974" s="8">
        <v>20.743484989416402</v>
      </c>
      <c r="K18974" s="8">
        <v>0.42194290498231302</v>
      </c>
      <c r="L18974" s="8">
        <v>1.97779096534983</v>
      </c>
    </row>
    <row r="18975" spans="1:12" x14ac:dyDescent="0.2">
      <c r="A18975" s="7" t="s">
        <v>71351</v>
      </c>
      <c r="B18975" s="7" t="s">
        <v>71352</v>
      </c>
      <c r="C18975" s="7" t="s">
        <v>71353</v>
      </c>
      <c r="D18975" s="7" t="s">
        <v>71354</v>
      </c>
      <c r="E18975" s="8">
        <v>533.74594223157499</v>
      </c>
      <c r="F18975" s="8">
        <v>400.01002593943298</v>
      </c>
      <c r="G18975" s="8">
        <v>462.98372001589701</v>
      </c>
      <c r="H18975" s="8">
        <v>543.24378191403196</v>
      </c>
      <c r="I18975" s="8">
        <v>490.20629156268899</v>
      </c>
      <c r="J18975" s="8">
        <v>500.80699474448198</v>
      </c>
      <c r="K18975" s="8">
        <v>0.81682575511511402</v>
      </c>
      <c r="L18975" s="8">
        <v>0.135525883978732</v>
      </c>
    </row>
    <row r="18976" spans="1:12" x14ac:dyDescent="0.2">
      <c r="A18976" s="7" t="s">
        <v>71355</v>
      </c>
      <c r="B18976" s="7" t="s">
        <v>71356</v>
      </c>
      <c r="C18976" s="7" t="s">
        <v>71357</v>
      </c>
      <c r="D18976" s="7" t="s">
        <v>71358</v>
      </c>
      <c r="E18976" s="8">
        <v>51.397757400077602</v>
      </c>
      <c r="F18976" s="8">
        <v>55.0382345272929</v>
      </c>
      <c r="G18976" s="8">
        <v>34.624850855889797</v>
      </c>
      <c r="H18976" s="8">
        <v>21.651020293675199</v>
      </c>
      <c r="I18976" s="8">
        <v>18.854088137026501</v>
      </c>
      <c r="J18976" s="8">
        <v>25.682409986896499</v>
      </c>
      <c r="K18976" s="8">
        <v>0.21924853716037501</v>
      </c>
      <c r="L18976" s="8">
        <v>-1.0916892083069401</v>
      </c>
    </row>
    <row r="18977" spans="1:12" x14ac:dyDescent="0.2">
      <c r="A18977" s="7" t="s">
        <v>71359</v>
      </c>
      <c r="B18977" s="7" t="s">
        <v>71360</v>
      </c>
      <c r="C18977" s="7" t="s">
        <v>71361</v>
      </c>
      <c r="D18977" s="7" t="s">
        <v>71362</v>
      </c>
      <c r="E18977" s="8">
        <v>365.71481226978301</v>
      </c>
      <c r="F18977" s="8">
        <v>315.48702291537597</v>
      </c>
      <c r="G18977" s="8">
        <v>284.91305847132099</v>
      </c>
      <c r="H18977" s="8">
        <v>360.194246703869</v>
      </c>
      <c r="I18977" s="8">
        <v>387.00496702317503</v>
      </c>
      <c r="J18977" s="8">
        <v>407.95520479185598</v>
      </c>
      <c r="K18977" s="8">
        <v>0.56329784083493795</v>
      </c>
      <c r="L18977" s="8">
        <v>0.25780821447533298</v>
      </c>
    </row>
    <row r="18978" spans="1:12" x14ac:dyDescent="0.2">
      <c r="A18978" s="7" t="s">
        <v>71363</v>
      </c>
      <c r="B18978" s="7" t="s">
        <v>71364</v>
      </c>
      <c r="C18978" s="7" t="s">
        <v>71365</v>
      </c>
      <c r="D18978" s="7" t="s">
        <v>71366</v>
      </c>
      <c r="E18978" s="8">
        <v>0</v>
      </c>
      <c r="F18978" s="8">
        <v>27.5191172636465</v>
      </c>
      <c r="G18978" s="8">
        <v>0</v>
      </c>
      <c r="H18978" s="8">
        <v>24.603432151903601</v>
      </c>
      <c r="I18978" s="8">
        <v>0</v>
      </c>
      <c r="J18978" s="8">
        <v>9.8778499949602097</v>
      </c>
      <c r="K18978" s="8">
        <v>0.96746816212294995</v>
      </c>
      <c r="L18978" s="8">
        <v>0.32529417431992103</v>
      </c>
    </row>
    <row r="18979" spans="1:12" x14ac:dyDescent="0.2">
      <c r="A18979" s="7" t="s">
        <v>71367</v>
      </c>
      <c r="B18979" s="7" t="s">
        <v>71368</v>
      </c>
      <c r="C18979" s="7" t="s">
        <v>71369</v>
      </c>
      <c r="D18979" s="7" t="s">
        <v>71370</v>
      </c>
      <c r="E18979" s="8">
        <v>5.9305104692397199</v>
      </c>
      <c r="F18979" s="8">
        <v>23.587814797411301</v>
      </c>
      <c r="G18979" s="8">
        <v>23.742754872610099</v>
      </c>
      <c r="H18979" s="8">
        <v>23.619294865827499</v>
      </c>
      <c r="I18979" s="8">
        <v>29.7696128479365</v>
      </c>
      <c r="J18979" s="8">
        <v>23.706839987904502</v>
      </c>
      <c r="K18979" s="8">
        <v>0.81862254932271905</v>
      </c>
      <c r="L18979" s="8">
        <v>0.533413858244289</v>
      </c>
    </row>
    <row r="18980" spans="1:12" x14ac:dyDescent="0.2">
      <c r="A18980" s="7" t="s">
        <v>71371</v>
      </c>
      <c r="B18980" s="7" t="s">
        <v>71372</v>
      </c>
      <c r="D18980" s="7" t="s">
        <v>71373</v>
      </c>
      <c r="E18980" s="8">
        <v>0</v>
      </c>
      <c r="F18980" s="8">
        <v>0</v>
      </c>
      <c r="G18980" s="8">
        <v>0</v>
      </c>
      <c r="H18980" s="8">
        <v>13.777922005065999</v>
      </c>
      <c r="I18980" s="8">
        <v>6.9462429978518596</v>
      </c>
      <c r="J18980" s="8">
        <v>9.8778499949602097</v>
      </c>
      <c r="K18980" s="8">
        <v>3.1366028473752403E-2</v>
      </c>
      <c r="L18980" s="8">
        <v>5.8124584018004999</v>
      </c>
    </row>
    <row r="18981" spans="1:12" x14ac:dyDescent="0.2">
      <c r="A18981" s="7" t="s">
        <v>71374</v>
      </c>
      <c r="B18981" s="7" t="s">
        <v>71375</v>
      </c>
      <c r="C18981" s="7" t="s">
        <v>71376</v>
      </c>
      <c r="D18981" s="7" t="s">
        <v>71377</v>
      </c>
      <c r="E18981" s="8">
        <v>40.525154873138099</v>
      </c>
      <c r="F18981" s="8">
        <v>108.110817821468</v>
      </c>
      <c r="G18981" s="8">
        <v>97.938863849516693</v>
      </c>
      <c r="H18981" s="8">
        <v>20.666883007599001</v>
      </c>
      <c r="I18981" s="8">
        <v>68.470109550254094</v>
      </c>
      <c r="J18981" s="8">
        <v>53.340389972785097</v>
      </c>
      <c r="K18981" s="8">
        <v>0.53544630035945695</v>
      </c>
      <c r="L18981" s="8">
        <v>-0.79150396045456395</v>
      </c>
    </row>
    <row r="18982" spans="1:12" x14ac:dyDescent="0.2">
      <c r="A18982" s="7" t="s">
        <v>71378</v>
      </c>
      <c r="B18982" s="7" t="s">
        <v>71379</v>
      </c>
      <c r="C18982" s="7" t="s">
        <v>71380</v>
      </c>
      <c r="D18982" s="7" t="s">
        <v>71381</v>
      </c>
      <c r="E18982" s="8">
        <v>2260.51290719187</v>
      </c>
      <c r="F18982" s="8">
        <v>2141.5770184816301</v>
      </c>
      <c r="G18982" s="8">
        <v>2336.6827920460501</v>
      </c>
      <c r="H18982" s="8">
        <v>1580.52448143829</v>
      </c>
      <c r="I18982" s="8">
        <v>1921.1323491201699</v>
      </c>
      <c r="J18982" s="8">
        <v>1975.5699989920399</v>
      </c>
      <c r="K18982" s="8">
        <v>0.197522404205143</v>
      </c>
      <c r="L18982" s="8">
        <v>-0.299049279582081</v>
      </c>
    </row>
    <row r="18983" spans="1:12" x14ac:dyDescent="0.2">
      <c r="A18983" s="7" t="s">
        <v>71382</v>
      </c>
      <c r="B18983" s="7" t="s">
        <v>71383</v>
      </c>
      <c r="D18983" s="7" t="s">
        <v>71384</v>
      </c>
      <c r="E18983" s="8">
        <v>6.9189288807796796</v>
      </c>
      <c r="F18983" s="8">
        <v>29.484768496764101</v>
      </c>
      <c r="G18983" s="8">
        <v>14.839221795381301</v>
      </c>
      <c r="H18983" s="8">
        <v>0.98413728607614503</v>
      </c>
      <c r="I18983" s="8">
        <v>6.9462429978518596</v>
      </c>
      <c r="J18983" s="8">
        <v>14.816774992440299</v>
      </c>
      <c r="K18983" s="8">
        <v>0.68538007479093399</v>
      </c>
      <c r="L18983" s="8">
        <v>-1.17200248006135</v>
      </c>
    </row>
    <row r="18984" spans="1:12" x14ac:dyDescent="0.2">
      <c r="A18984" s="7" t="s">
        <v>71385</v>
      </c>
      <c r="B18984" s="7" t="s">
        <v>71386</v>
      </c>
      <c r="C18984" s="7" t="s">
        <v>71387</v>
      </c>
      <c r="D18984" s="7" t="s">
        <v>71388</v>
      </c>
      <c r="E18984" s="8">
        <v>182.85740613489099</v>
      </c>
      <c r="F18984" s="8">
        <v>132.68145823543799</v>
      </c>
      <c r="G18984" s="8">
        <v>129.59587034633</v>
      </c>
      <c r="H18984" s="8">
        <v>133.84267090635601</v>
      </c>
      <c r="I18984" s="8">
        <v>130.98629653092101</v>
      </c>
      <c r="J18984" s="8">
        <v>162.98452491684299</v>
      </c>
      <c r="K18984" s="8">
        <v>0.95944703452748004</v>
      </c>
      <c r="L18984" s="8">
        <v>-5.7225469641289099E-2</v>
      </c>
    </row>
    <row r="18985" spans="1:12" x14ac:dyDescent="0.2">
      <c r="A18985" s="7" t="s">
        <v>71389</v>
      </c>
      <c r="B18985" s="7" t="s">
        <v>71390</v>
      </c>
      <c r="C18985" s="7" t="s">
        <v>71391</v>
      </c>
      <c r="D18985" s="7" t="s">
        <v>71392</v>
      </c>
      <c r="E18985" s="8">
        <v>85.003983392435998</v>
      </c>
      <c r="F18985" s="8">
        <v>56.021060143851798</v>
      </c>
      <c r="G18985" s="8">
        <v>68.260420258754095</v>
      </c>
      <c r="H18985" s="8">
        <v>69.873747311406305</v>
      </c>
      <c r="I18985" s="8">
        <v>65.493148265460405</v>
      </c>
      <c r="J18985" s="8">
        <v>73.096089962705506</v>
      </c>
      <c r="K18985" s="8">
        <v>0.99808085674344904</v>
      </c>
      <c r="L18985" s="8">
        <v>-5.5855038072290201E-3</v>
      </c>
    </row>
    <row r="18986" spans="1:12" x14ac:dyDescent="0.2">
      <c r="A18986" s="7" t="s">
        <v>71393</v>
      </c>
      <c r="B18986" s="7" t="s">
        <v>71394</v>
      </c>
      <c r="E18986" s="8">
        <v>158.14694584639301</v>
      </c>
      <c r="F18986" s="8">
        <v>172.97730851434901</v>
      </c>
      <c r="G18986" s="8">
        <v>192.90988333995699</v>
      </c>
      <c r="H18986" s="8">
        <v>126.953709903823</v>
      </c>
      <c r="I18986" s="8">
        <v>133.963257815714</v>
      </c>
      <c r="J18986" s="8">
        <v>164.96009491583499</v>
      </c>
      <c r="K18986" s="8">
        <v>0.64899483197627195</v>
      </c>
      <c r="L18986" s="8">
        <v>-0.29922415622619097</v>
      </c>
    </row>
    <row r="18987" spans="1:12" x14ac:dyDescent="0.2">
      <c r="A18987" s="7" t="s">
        <v>71395</v>
      </c>
      <c r="B18987" s="7" t="s">
        <v>71396</v>
      </c>
      <c r="C18987" s="7" t="s">
        <v>71397</v>
      </c>
      <c r="D18987" s="7" t="s">
        <v>71398</v>
      </c>
      <c r="E18987" s="8">
        <v>4.94209205769977</v>
      </c>
      <c r="F18987" s="8">
        <v>7.8626049324704201</v>
      </c>
      <c r="G18987" s="8">
        <v>27.6998806847118</v>
      </c>
      <c r="H18987" s="8">
        <v>3.9365491443045801</v>
      </c>
      <c r="I18987" s="8">
        <v>13.8924859957037</v>
      </c>
      <c r="J18987" s="8">
        <v>13.828989992944299</v>
      </c>
      <c r="K18987" s="8">
        <v>0.92970109930585798</v>
      </c>
      <c r="L18987" s="8">
        <v>-0.35557724232393101</v>
      </c>
    </row>
    <row r="18988" spans="1:12" x14ac:dyDescent="0.2">
      <c r="A18988" s="7" t="s">
        <v>71399</v>
      </c>
      <c r="B18988" s="7" t="s">
        <v>71400</v>
      </c>
      <c r="C18988" s="7" t="s">
        <v>71401</v>
      </c>
      <c r="D18988" s="7" t="s">
        <v>71402</v>
      </c>
      <c r="E18988" s="8">
        <v>212.50995848109</v>
      </c>
      <c r="F18988" s="8">
        <v>291.89920811796401</v>
      </c>
      <c r="G18988" s="8">
        <v>217.64191966559301</v>
      </c>
      <c r="H18988" s="8">
        <v>218.47847750890401</v>
      </c>
      <c r="I18988" s="8">
        <v>348.304470320858</v>
      </c>
      <c r="J18988" s="8">
        <v>146.19217992541101</v>
      </c>
      <c r="K18988" s="8">
        <v>0.98954848513724303</v>
      </c>
      <c r="L18988" s="8">
        <v>-1.8337586702915298E-2</v>
      </c>
    </row>
    <row r="18989" spans="1:12" x14ac:dyDescent="0.2">
      <c r="A18989" s="7" t="s">
        <v>71403</v>
      </c>
      <c r="B18989" s="7" t="s">
        <v>71404</v>
      </c>
      <c r="C18989" s="7" t="s">
        <v>71405</v>
      </c>
      <c r="D18989" s="7" t="s">
        <v>71406</v>
      </c>
      <c r="E18989" s="8">
        <v>0</v>
      </c>
      <c r="F18989" s="8">
        <v>10.8110817821468</v>
      </c>
      <c r="G18989" s="8">
        <v>16.817784701432199</v>
      </c>
      <c r="H18989" s="8">
        <v>15.746196577218299</v>
      </c>
      <c r="I18989" s="8">
        <v>7.93856342611641</v>
      </c>
      <c r="J18989" s="8">
        <v>15.8045599919363</v>
      </c>
      <c r="K18989" s="8">
        <v>0.91280900774202101</v>
      </c>
      <c r="L18989" s="8">
        <v>0.51536326836269197</v>
      </c>
    </row>
    <row r="18990" spans="1:12" x14ac:dyDescent="0.2">
      <c r="A18990" s="7" t="s">
        <v>71407</v>
      </c>
      <c r="B18990" s="7" t="s">
        <v>71408</v>
      </c>
      <c r="C18990" s="7" t="s">
        <v>71409</v>
      </c>
      <c r="D18990" s="7" t="s">
        <v>71410</v>
      </c>
      <c r="E18990" s="8">
        <v>45.467246930837902</v>
      </c>
      <c r="F18990" s="8">
        <v>45.209978361704898</v>
      </c>
      <c r="G18990" s="8">
        <v>23.742754872610099</v>
      </c>
      <c r="H18990" s="8">
        <v>27.555844010132098</v>
      </c>
      <c r="I18990" s="8">
        <v>33.738894560994801</v>
      </c>
      <c r="J18990" s="8">
        <v>33.584689982864703</v>
      </c>
      <c r="K18990" s="8">
        <v>0.88971530667721199</v>
      </c>
      <c r="L18990" s="8">
        <v>-0.270313474004793</v>
      </c>
    </row>
    <row r="18991" spans="1:12" x14ac:dyDescent="0.2">
      <c r="A18991" s="7" t="s">
        <v>71411</v>
      </c>
      <c r="B18991" s="7" t="s">
        <v>71412</v>
      </c>
      <c r="C18991" s="7" t="s">
        <v>71413</v>
      </c>
      <c r="D18991" s="7" t="s">
        <v>71414</v>
      </c>
      <c r="E18991" s="8">
        <v>1.97683682307991</v>
      </c>
      <c r="F18991" s="8">
        <v>9.8282561655880301</v>
      </c>
      <c r="G18991" s="8">
        <v>30.667725043788099</v>
      </c>
      <c r="H18991" s="8">
        <v>2.95241185822844</v>
      </c>
      <c r="I18991" s="8">
        <v>19.846408565291</v>
      </c>
      <c r="J18991" s="8">
        <v>22.719054988408502</v>
      </c>
      <c r="K18991" s="8">
        <v>0.98284294759024204</v>
      </c>
      <c r="L18991" s="8">
        <v>9.9845814011097003E-2</v>
      </c>
    </row>
    <row r="18992" spans="1:12" x14ac:dyDescent="0.2">
      <c r="A18992" s="7" t="s">
        <v>71415</v>
      </c>
      <c r="B18992" s="7" t="s">
        <v>71416</v>
      </c>
      <c r="C18992" s="7" t="s">
        <v>71417</v>
      </c>
      <c r="D18992" s="7" t="s">
        <v>71418</v>
      </c>
      <c r="E18992" s="8">
        <v>0.98841841153995402</v>
      </c>
      <c r="F18992" s="8">
        <v>8.8454305490292207</v>
      </c>
      <c r="G18992" s="8">
        <v>36.603413761940601</v>
      </c>
      <c r="H18992" s="8">
        <v>13.777922005065999</v>
      </c>
      <c r="I18992" s="8">
        <v>26.792651563142901</v>
      </c>
      <c r="J18992" s="8">
        <v>36.548044981352803</v>
      </c>
      <c r="K18992" s="8">
        <v>0.82738738925431998</v>
      </c>
      <c r="L18992" s="8">
        <v>0.73189180441295598</v>
      </c>
    </row>
    <row r="18993" spans="1:12" x14ac:dyDescent="0.2">
      <c r="A18993" s="7" t="s">
        <v>71419</v>
      </c>
      <c r="B18993" s="7" t="s">
        <v>71420</v>
      </c>
      <c r="D18993" s="7" t="s">
        <v>71421</v>
      </c>
      <c r="E18993" s="8">
        <v>0</v>
      </c>
      <c r="F18993" s="8">
        <v>5.89695369935282</v>
      </c>
      <c r="G18993" s="8">
        <v>25.721317778661</v>
      </c>
      <c r="H18993" s="8">
        <v>1.9682745721522901</v>
      </c>
      <c r="I18993" s="8">
        <v>0</v>
      </c>
      <c r="J18993" s="8">
        <v>5.9267099969761201</v>
      </c>
      <c r="K18993" s="8">
        <v>0.679248697032936</v>
      </c>
      <c r="L18993" s="8">
        <v>-2.0013984754993701</v>
      </c>
    </row>
    <row r="18994" spans="1:12" x14ac:dyDescent="0.2">
      <c r="A18994" s="7" t="s">
        <v>71422</v>
      </c>
      <c r="B18994" s="7" t="s">
        <v>71423</v>
      </c>
      <c r="C18994" s="7" t="s">
        <v>71424</v>
      </c>
      <c r="D18994" s="7" t="s">
        <v>71425</v>
      </c>
      <c r="E18994" s="8">
        <v>36.5714812269783</v>
      </c>
      <c r="F18994" s="8">
        <v>17.690861098058399</v>
      </c>
      <c r="G18994" s="8">
        <v>34.624850855889797</v>
      </c>
      <c r="H18994" s="8">
        <v>31.492393154436598</v>
      </c>
      <c r="I18994" s="8">
        <v>18.854088137026501</v>
      </c>
      <c r="J18994" s="8">
        <v>29.633549984880599</v>
      </c>
      <c r="K18994" s="8">
        <v>0.94824708866602603</v>
      </c>
      <c r="L18994" s="8">
        <v>-0.15204848894887399</v>
      </c>
    </row>
    <row r="18995" spans="1:12" x14ac:dyDescent="0.2">
      <c r="A18995" s="7" t="s">
        <v>71426</v>
      </c>
      <c r="B18995" s="7" t="s">
        <v>71427</v>
      </c>
      <c r="C18995" s="7" t="s">
        <v>71428</v>
      </c>
      <c r="D18995" s="7" t="s">
        <v>71429</v>
      </c>
      <c r="E18995" s="8">
        <v>387.46001732366199</v>
      </c>
      <c r="F18995" s="8">
        <v>438.34022498522597</v>
      </c>
      <c r="G18995" s="8">
        <v>445.17665386144</v>
      </c>
      <c r="H18995" s="8">
        <v>311.97151968613798</v>
      </c>
      <c r="I18995" s="8">
        <v>351.28143160565099</v>
      </c>
      <c r="J18995" s="8">
        <v>331.895759830663</v>
      </c>
      <c r="K18995" s="8">
        <v>0.271178604608385</v>
      </c>
      <c r="L18995" s="8">
        <v>-0.35299035787397098</v>
      </c>
    </row>
    <row r="18996" spans="1:12" x14ac:dyDescent="0.2">
      <c r="A18996" s="7" t="s">
        <v>71430</v>
      </c>
      <c r="B18996" s="7" t="s">
        <v>71431</v>
      </c>
      <c r="C18996" s="7" t="s">
        <v>71432</v>
      </c>
      <c r="D18996" s="7" t="s">
        <v>71433</v>
      </c>
      <c r="E18996" s="8">
        <v>46.455665342377799</v>
      </c>
      <c r="F18996" s="8">
        <v>51.106932061057698</v>
      </c>
      <c r="G18996" s="8">
        <v>104.86383402069499</v>
      </c>
      <c r="H18996" s="8">
        <v>6.8889610025330201</v>
      </c>
      <c r="I18996" s="8">
        <v>27.784971991407399</v>
      </c>
      <c r="J18996" s="8">
        <v>44.450324977320903</v>
      </c>
      <c r="K18996" s="8">
        <v>0.26922402903276899</v>
      </c>
      <c r="L18996" s="8">
        <v>-1.35531754709064</v>
      </c>
    </row>
    <row r="18997" spans="1:12" x14ac:dyDescent="0.2">
      <c r="A18997" s="7" t="s">
        <v>71434</v>
      </c>
      <c r="B18997" s="7" t="s">
        <v>71435</v>
      </c>
      <c r="C18997" s="7" t="s">
        <v>71436</v>
      </c>
      <c r="E18997" s="8">
        <v>1168921.4050185599</v>
      </c>
      <c r="F18997" s="8">
        <v>1318979.4965391799</v>
      </c>
      <c r="G18997" s="8">
        <v>1433305.5939940901</v>
      </c>
      <c r="H18997" s="8">
        <v>1252838.25756809</v>
      </c>
      <c r="I18997" s="8">
        <v>1278946.2300462001</v>
      </c>
      <c r="J18997" s="8">
        <v>1598475.17315444</v>
      </c>
      <c r="K18997" s="8">
        <v>0.88462328693090397</v>
      </c>
      <c r="L18997" s="8">
        <v>7.4935072889344201E-2</v>
      </c>
    </row>
    <row r="18998" spans="1:12" x14ac:dyDescent="0.2">
      <c r="A18998" s="7" t="s">
        <v>71437</v>
      </c>
      <c r="B18998" s="7" t="s">
        <v>71438</v>
      </c>
      <c r="C18998" s="7" t="s">
        <v>71439</v>
      </c>
      <c r="D18998" s="7" t="s">
        <v>71440</v>
      </c>
      <c r="E18998" s="8">
        <v>181.86898772335201</v>
      </c>
      <c r="F18998" s="8">
        <v>310.57289483258199</v>
      </c>
      <c r="G18998" s="8">
        <v>272.05239958199098</v>
      </c>
      <c r="H18998" s="8">
        <v>469.433485458321</v>
      </c>
      <c r="I18998" s="8">
        <v>372.120160599207</v>
      </c>
      <c r="J18998" s="8">
        <v>287.44543485334202</v>
      </c>
      <c r="K18998" s="8">
        <v>0.26211047210036198</v>
      </c>
      <c r="L18998" s="8">
        <v>0.56245077240072505</v>
      </c>
    </row>
    <row r="18999" spans="1:12" x14ac:dyDescent="0.2">
      <c r="A18999" s="7" t="s">
        <v>71441</v>
      </c>
      <c r="B18999" s="7" t="s">
        <v>71442</v>
      </c>
      <c r="D18999" s="7" t="s">
        <v>71443</v>
      </c>
      <c r="E18999" s="8">
        <v>0</v>
      </c>
      <c r="F18999" s="8">
        <v>11.793907398705599</v>
      </c>
      <c r="G18999" s="8">
        <v>6.9249701711779501</v>
      </c>
      <c r="H18999" s="8">
        <v>3.9365491443045801</v>
      </c>
      <c r="I18999" s="8">
        <v>6.9462429978518596</v>
      </c>
      <c r="J18999" s="8">
        <v>15.8045599919363</v>
      </c>
      <c r="K18999" s="8">
        <v>0.92357219788828704</v>
      </c>
      <c r="L18999" s="8">
        <v>0.51135261128665999</v>
      </c>
    </row>
    <row r="19000" spans="1:12" x14ac:dyDescent="0.2">
      <c r="A19000" s="7" t="s">
        <v>71444</v>
      </c>
      <c r="B19000" s="7" t="s">
        <v>71445</v>
      </c>
      <c r="C19000" s="7" t="s">
        <v>71446</v>
      </c>
      <c r="D19000" s="7" t="s">
        <v>71447</v>
      </c>
      <c r="E19000" s="8">
        <v>105.76077003477501</v>
      </c>
      <c r="F19000" s="8">
        <v>53.072583294175303</v>
      </c>
      <c r="G19000" s="8">
        <v>42.539102480093099</v>
      </c>
      <c r="H19000" s="8">
        <v>126.953709903823</v>
      </c>
      <c r="I19000" s="8">
        <v>108.16292668083599</v>
      </c>
      <c r="J19000" s="8">
        <v>62.230454968249298</v>
      </c>
      <c r="K19000" s="8">
        <v>0.63291117055761303</v>
      </c>
      <c r="L19000" s="8">
        <v>0.56233700548528598</v>
      </c>
    </row>
    <row r="19001" spans="1:12" x14ac:dyDescent="0.2">
      <c r="A19001" s="7" t="s">
        <v>71448</v>
      </c>
      <c r="B19001" s="7" t="s">
        <v>71449</v>
      </c>
      <c r="C19001" s="7" t="s">
        <v>71450</v>
      </c>
      <c r="D19001" s="7" t="s">
        <v>71451</v>
      </c>
      <c r="E19001" s="8">
        <v>39.536736461598203</v>
      </c>
      <c r="F19001" s="8">
        <v>105.16234097179201</v>
      </c>
      <c r="G19001" s="8">
        <v>68.260420258754095</v>
      </c>
      <c r="H19001" s="8">
        <v>85.619943888624604</v>
      </c>
      <c r="I19001" s="8">
        <v>58.546905267608601</v>
      </c>
      <c r="J19001" s="8">
        <v>66.181594966233405</v>
      </c>
      <c r="K19001" s="8">
        <v>0.99192797846342295</v>
      </c>
      <c r="L19001" s="8">
        <v>-1.78474976348049E-2</v>
      </c>
    </row>
    <row r="19002" spans="1:12" x14ac:dyDescent="0.2">
      <c r="A19002" s="7" t="s">
        <v>71452</v>
      </c>
      <c r="B19002" s="7" t="s">
        <v>71453</v>
      </c>
      <c r="C19002" s="7" t="s">
        <v>71454</v>
      </c>
      <c r="D19002" s="7" t="s">
        <v>71455</v>
      </c>
      <c r="E19002" s="8">
        <v>0</v>
      </c>
      <c r="F19002" s="8">
        <v>13.7595586318232</v>
      </c>
      <c r="G19002" s="8">
        <v>17.807066154457601</v>
      </c>
      <c r="H19002" s="8">
        <v>10.825510146837599</v>
      </c>
      <c r="I19002" s="8">
        <v>10.9155247109101</v>
      </c>
      <c r="J19002" s="8">
        <v>10.865634994456199</v>
      </c>
      <c r="K19002" s="8">
        <v>0.99192797846342295</v>
      </c>
      <c r="L19002" s="8">
        <v>4.6720618533804201E-2</v>
      </c>
    </row>
    <row r="19003" spans="1:12" x14ac:dyDescent="0.2">
      <c r="A19003" s="7" t="s">
        <v>71456</v>
      </c>
      <c r="B19003" s="7" t="s">
        <v>71457</v>
      </c>
      <c r="C19003" s="7" t="s">
        <v>71458</v>
      </c>
      <c r="D19003" s="7" t="s">
        <v>71459</v>
      </c>
      <c r="E19003" s="8">
        <v>509.03548194307598</v>
      </c>
      <c r="F19003" s="8">
        <v>414.75241018781497</v>
      </c>
      <c r="G19003" s="8">
        <v>437.26240223723602</v>
      </c>
      <c r="H19003" s="8">
        <v>467.46521088616902</v>
      </c>
      <c r="I19003" s="8">
        <v>449.52115400384201</v>
      </c>
      <c r="J19003" s="8">
        <v>448.45438977119301</v>
      </c>
      <c r="K19003" s="8">
        <v>0.99406315179331906</v>
      </c>
      <c r="L19003" s="8">
        <v>4.6756267056452796E-3</v>
      </c>
    </row>
    <row r="19004" spans="1:12" x14ac:dyDescent="0.2">
      <c r="A19004" s="7" t="s">
        <v>71460</v>
      </c>
      <c r="B19004" s="7" t="s">
        <v>71461</v>
      </c>
      <c r="C19004" s="7" t="s">
        <v>71462</v>
      </c>
      <c r="D19004" s="7" t="s">
        <v>71463</v>
      </c>
      <c r="E19004" s="8">
        <v>396.35578302752202</v>
      </c>
      <c r="F19004" s="8">
        <v>478.63607526413699</v>
      </c>
      <c r="G19004" s="8">
        <v>440.23024659631301</v>
      </c>
      <c r="H19004" s="8">
        <v>327.71771626335601</v>
      </c>
      <c r="I19004" s="8">
        <v>387.00496702317503</v>
      </c>
      <c r="J19004" s="8">
        <v>278.55536985787802</v>
      </c>
      <c r="K19004" s="8">
        <v>0.27231916890804703</v>
      </c>
      <c r="L19004" s="8">
        <v>-0.40509197352010601</v>
      </c>
    </row>
    <row r="19005" spans="1:12" x14ac:dyDescent="0.2">
      <c r="A19005" s="7" t="s">
        <v>71464</v>
      </c>
      <c r="B19005" s="7" t="s">
        <v>71465</v>
      </c>
      <c r="C19005" s="7" t="s">
        <v>71466</v>
      </c>
      <c r="D19005" s="7" t="s">
        <v>71467</v>
      </c>
      <c r="E19005" s="8">
        <v>17.791531407719201</v>
      </c>
      <c r="F19005" s="8">
        <v>10.8110817821468</v>
      </c>
      <c r="G19005" s="8">
        <v>0</v>
      </c>
      <c r="H19005" s="8">
        <v>0</v>
      </c>
      <c r="I19005" s="8">
        <v>1.9846408565291001</v>
      </c>
      <c r="J19005" s="8">
        <v>2.9633549984880601</v>
      </c>
      <c r="K19005" s="8">
        <v>0.548746033762471</v>
      </c>
      <c r="L19005" s="8">
        <v>-2.5317665116006398</v>
      </c>
    </row>
    <row r="19006" spans="1:12" x14ac:dyDescent="0.2">
      <c r="A19006" s="7" t="s">
        <v>71468</v>
      </c>
      <c r="B19006" s="7" t="s">
        <v>71469</v>
      </c>
      <c r="C19006" s="7" t="s">
        <v>71470</v>
      </c>
      <c r="D19006" s="7" t="s">
        <v>71471</v>
      </c>
      <c r="E19006" s="8">
        <v>103.783933211695</v>
      </c>
      <c r="F19006" s="8">
        <v>45.209978361704898</v>
      </c>
      <c r="G19006" s="8">
        <v>58.367605728499903</v>
      </c>
      <c r="H19006" s="8">
        <v>40.349628729121903</v>
      </c>
      <c r="I19006" s="8">
        <v>77.400993404635003</v>
      </c>
      <c r="J19006" s="8">
        <v>63.218239967745298</v>
      </c>
      <c r="K19006" s="8">
        <v>0.91581044360164499</v>
      </c>
      <c r="L19006" s="8">
        <v>-0.19644805750495001</v>
      </c>
    </row>
    <row r="19007" spans="1:12" x14ac:dyDescent="0.2">
      <c r="A19007" s="7" t="s">
        <v>71472</v>
      </c>
      <c r="B19007" s="7" t="s">
        <v>71473</v>
      </c>
      <c r="D19007" s="7" t="s">
        <v>71474</v>
      </c>
      <c r="E19007" s="8">
        <v>0</v>
      </c>
      <c r="F19007" s="8">
        <v>17.690861098058399</v>
      </c>
      <c r="G19007" s="8">
        <v>0</v>
      </c>
      <c r="H19007" s="8">
        <v>0</v>
      </c>
      <c r="I19007" s="8">
        <v>0</v>
      </c>
      <c r="J19007" s="8">
        <v>0</v>
      </c>
      <c r="K19007" s="8">
        <v>1</v>
      </c>
      <c r="L19007" s="8">
        <v>-5.0200375997634197</v>
      </c>
    </row>
    <row r="19008" spans="1:12" x14ac:dyDescent="0.2">
      <c r="A19008" s="7" t="s">
        <v>71475</v>
      </c>
      <c r="B19008" s="7" t="s">
        <v>71476</v>
      </c>
      <c r="C19008" s="7" t="s">
        <v>71477</v>
      </c>
      <c r="D19008" s="7" t="s">
        <v>71478</v>
      </c>
      <c r="E19008" s="8">
        <v>65.235615161637</v>
      </c>
      <c r="F19008" s="8">
        <v>99.265387272439099</v>
      </c>
      <c r="G19008" s="8">
        <v>104.86383402069499</v>
      </c>
      <c r="H19008" s="8">
        <v>187.970221640544</v>
      </c>
      <c r="I19008" s="8">
        <v>143.88646209836</v>
      </c>
      <c r="J19008" s="8">
        <v>108.656349944562</v>
      </c>
      <c r="K19008" s="8">
        <v>0.25652260365077501</v>
      </c>
      <c r="L19008" s="8">
        <v>0.70963882329276895</v>
      </c>
    </row>
    <row r="19009" spans="1:12" x14ac:dyDescent="0.2">
      <c r="A19009" s="7" t="s">
        <v>71479</v>
      </c>
      <c r="B19009" s="7" t="s">
        <v>71480</v>
      </c>
      <c r="C19009" s="7" t="s">
        <v>71481</v>
      </c>
      <c r="D19009" s="7" t="s">
        <v>64653</v>
      </c>
      <c r="E19009" s="8">
        <v>15.8146945846393</v>
      </c>
      <c r="F19009" s="8">
        <v>15.725209864940799</v>
      </c>
      <c r="G19009" s="8">
        <v>5.9356887181525302</v>
      </c>
      <c r="H19009" s="8">
        <v>62.984786308873304</v>
      </c>
      <c r="I19009" s="8">
        <v>12.900165567439201</v>
      </c>
      <c r="J19009" s="8">
        <v>28.645764985384599</v>
      </c>
      <c r="K19009" s="8">
        <v>0.32523768705405098</v>
      </c>
      <c r="L19009" s="8">
        <v>1.4799366061264001</v>
      </c>
    </row>
    <row r="19010" spans="1:12" x14ac:dyDescent="0.2">
      <c r="A19010" s="7" t="s">
        <v>71482</v>
      </c>
      <c r="B19010" s="7" t="s">
        <v>71483</v>
      </c>
      <c r="C19010" s="7" t="s">
        <v>71484</v>
      </c>
      <c r="D19010" s="7" t="s">
        <v>71485</v>
      </c>
      <c r="E19010" s="8">
        <v>352.86537291976401</v>
      </c>
      <c r="F19010" s="8">
        <v>322.36680223128701</v>
      </c>
      <c r="G19010" s="8">
        <v>282.93449556527099</v>
      </c>
      <c r="H19010" s="8">
        <v>271.62189095701598</v>
      </c>
      <c r="I19010" s="8">
        <v>217.31817378993699</v>
      </c>
      <c r="J19010" s="8">
        <v>283.49429485535802</v>
      </c>
      <c r="K19010" s="8">
        <v>0.51870789983098398</v>
      </c>
      <c r="L19010" s="8">
        <v>-0.31082256146424397</v>
      </c>
    </row>
    <row r="19011" spans="1:12" x14ac:dyDescent="0.2">
      <c r="A19011" s="7" t="s">
        <v>71486</v>
      </c>
      <c r="B19011" s="7" t="s">
        <v>71487</v>
      </c>
      <c r="C19011" s="7" t="s">
        <v>71488</v>
      </c>
      <c r="D19011" s="7" t="s">
        <v>71489</v>
      </c>
      <c r="E19011" s="8">
        <v>970.62688013223499</v>
      </c>
      <c r="F19011" s="8">
        <v>831.47047160874695</v>
      </c>
      <c r="G19011" s="8">
        <v>938.82809892112505</v>
      </c>
      <c r="H19011" s="8">
        <v>1086.48756382806</v>
      </c>
      <c r="I19011" s="8">
        <v>1010.1821959733099</v>
      </c>
      <c r="J19011" s="8">
        <v>1062.8566594577201</v>
      </c>
      <c r="K19011" s="8">
        <v>0.491813315067892</v>
      </c>
      <c r="L19011" s="8">
        <v>0.205074704460149</v>
      </c>
    </row>
    <row r="19012" spans="1:12" x14ac:dyDescent="0.2">
      <c r="A19012" s="7" t="s">
        <v>71490</v>
      </c>
      <c r="B19012" s="7" t="s">
        <v>71491</v>
      </c>
      <c r="C19012" s="7" t="s">
        <v>71492</v>
      </c>
      <c r="D19012" s="7" t="s">
        <v>71493</v>
      </c>
      <c r="E19012" s="8">
        <v>11.861020938479401</v>
      </c>
      <c r="F19012" s="8">
        <v>25.553466030528899</v>
      </c>
      <c r="G19012" s="8">
        <v>34.624850855889797</v>
      </c>
      <c r="H19012" s="8">
        <v>0</v>
      </c>
      <c r="I19012" s="8">
        <v>18.854088137026501</v>
      </c>
      <c r="J19012" s="8">
        <v>9.8778499949602097</v>
      </c>
      <c r="K19012" s="8">
        <v>0.630182052986757</v>
      </c>
      <c r="L19012" s="8">
        <v>-1.3265630967978299</v>
      </c>
    </row>
    <row r="19013" spans="1:12" x14ac:dyDescent="0.2">
      <c r="A19013" s="7" t="s">
        <v>71494</v>
      </c>
      <c r="B19013" s="7" t="s">
        <v>71495</v>
      </c>
      <c r="C19013" s="7" t="s">
        <v>71496</v>
      </c>
      <c r="D19013" s="7" t="s">
        <v>71497</v>
      </c>
      <c r="E19013" s="8">
        <v>715.61492995492699</v>
      </c>
      <c r="F19013" s="8">
        <v>958.25497614483299</v>
      </c>
      <c r="G19013" s="8">
        <v>838.91067216555803</v>
      </c>
      <c r="H19013" s="8">
        <v>605.24443093682896</v>
      </c>
      <c r="I19013" s="8">
        <v>869.27269515974695</v>
      </c>
      <c r="J19013" s="8">
        <v>739.85096462251897</v>
      </c>
      <c r="K19013" s="8">
        <v>0.74416103413343404</v>
      </c>
      <c r="L19013" s="8">
        <v>-0.18243946408412701</v>
      </c>
    </row>
    <row r="19014" spans="1:12" x14ac:dyDescent="0.2">
      <c r="A19014" s="7" t="s">
        <v>71498</v>
      </c>
      <c r="B19014" s="7" t="s">
        <v>71499</v>
      </c>
      <c r="C19014" s="7" t="s">
        <v>71500</v>
      </c>
      <c r="E19014" s="8">
        <v>54.363012634697498</v>
      </c>
      <c r="F19014" s="8">
        <v>88.454305490292199</v>
      </c>
      <c r="G19014" s="8">
        <v>109.810241285822</v>
      </c>
      <c r="H19014" s="8">
        <v>37.397216870893502</v>
      </c>
      <c r="I19014" s="8">
        <v>56.562264411079397</v>
      </c>
      <c r="J19014" s="8">
        <v>31.609119983872699</v>
      </c>
      <c r="K19014" s="8">
        <v>0.19360345241882199</v>
      </c>
      <c r="L19014" s="8">
        <v>-1.0086777661822799</v>
      </c>
    </row>
    <row r="19015" spans="1:12" x14ac:dyDescent="0.2">
      <c r="A19015" s="7" t="s">
        <v>71501</v>
      </c>
      <c r="B19015" s="7" t="s">
        <v>71502</v>
      </c>
      <c r="C19015" s="7" t="s">
        <v>71503</v>
      </c>
      <c r="D19015" s="7" t="s">
        <v>71504</v>
      </c>
      <c r="E19015" s="8">
        <v>10.872602526939501</v>
      </c>
      <c r="F19015" s="8">
        <v>7.8626049324704201</v>
      </c>
      <c r="G19015" s="8">
        <v>8.9035330772288006</v>
      </c>
      <c r="H19015" s="8">
        <v>21.651020293675199</v>
      </c>
      <c r="I19015" s="8">
        <v>5.9539225695873101</v>
      </c>
      <c r="J19015" s="8">
        <v>5.9267099969761201</v>
      </c>
      <c r="K19015" s="8">
        <v>0.94412494214423803</v>
      </c>
      <c r="L19015" s="8">
        <v>0.27924029065342298</v>
      </c>
    </row>
    <row r="19016" spans="1:12" x14ac:dyDescent="0.2">
      <c r="A19016" s="7" t="s">
        <v>71505</v>
      </c>
      <c r="B19016" s="7" t="s">
        <v>71506</v>
      </c>
      <c r="C19016" s="7" t="s">
        <v>71507</v>
      </c>
      <c r="E19016" s="8">
        <v>391.41369096982203</v>
      </c>
      <c r="F19016" s="8">
        <v>32.433245346440501</v>
      </c>
      <c r="G19016" s="8">
        <v>659.85072916795605</v>
      </c>
      <c r="H19016" s="8">
        <v>227.33571308358901</v>
      </c>
      <c r="I19016" s="8">
        <v>62.516186980666802</v>
      </c>
      <c r="J19016" s="8">
        <v>432.649829779257</v>
      </c>
      <c r="K19016" s="8">
        <v>0.89642729711522096</v>
      </c>
      <c r="L19016" s="8">
        <v>-0.58486887642475904</v>
      </c>
    </row>
    <row r="19017" spans="1:12" x14ac:dyDescent="0.2">
      <c r="A19017" s="7" t="s">
        <v>71508</v>
      </c>
      <c r="B19017" s="7" t="s">
        <v>71509</v>
      </c>
      <c r="C19017" s="7" t="s">
        <v>71510</v>
      </c>
      <c r="D19017" s="7" t="s">
        <v>71511</v>
      </c>
      <c r="E19017" s="8">
        <v>55.351431046237401</v>
      </c>
      <c r="F19017" s="8">
        <v>87.471479873733401</v>
      </c>
      <c r="G19017" s="8">
        <v>65.2925758996778</v>
      </c>
      <c r="H19017" s="8">
        <v>48.222727017731103</v>
      </c>
      <c r="I19017" s="8">
        <v>61.523866552402197</v>
      </c>
      <c r="J19017" s="8">
        <v>60.254884969257297</v>
      </c>
      <c r="K19017" s="8">
        <v>0.81749914286755199</v>
      </c>
      <c r="L19017" s="8">
        <v>-0.291996306698594</v>
      </c>
    </row>
    <row r="19018" spans="1:12" x14ac:dyDescent="0.2">
      <c r="A19018" s="7" t="s">
        <v>71512</v>
      </c>
      <c r="B19018" s="7" t="s">
        <v>71513</v>
      </c>
      <c r="C19018" s="7" t="s">
        <v>71514</v>
      </c>
      <c r="E19018" s="8">
        <v>43.490410107758002</v>
      </c>
      <c r="F19018" s="8">
        <v>12.7767330152644</v>
      </c>
      <c r="G19018" s="8">
        <v>9.8928145302542205</v>
      </c>
      <c r="H19018" s="8">
        <v>4.9206864303807301</v>
      </c>
      <c r="I19018" s="8">
        <v>18.854088137026501</v>
      </c>
      <c r="J19018" s="8">
        <v>10.865634994456199</v>
      </c>
      <c r="K19018" s="8">
        <v>0.70651222751059295</v>
      </c>
      <c r="L19018" s="8">
        <v>-0.93375956181978403</v>
      </c>
    </row>
    <row r="19019" spans="1:12" x14ac:dyDescent="0.2">
      <c r="A19019" s="7" t="s">
        <v>71515</v>
      </c>
      <c r="B19019" s="7" t="s">
        <v>71516</v>
      </c>
      <c r="C19019" s="7" t="s">
        <v>9508</v>
      </c>
      <c r="D19019" s="7" t="s">
        <v>9509</v>
      </c>
      <c r="E19019" s="8">
        <v>83.027146569356105</v>
      </c>
      <c r="F19019" s="8">
        <v>18.6736867146173</v>
      </c>
      <c r="G19019" s="8">
        <v>72.217546070855803</v>
      </c>
      <c r="H19019" s="8">
        <v>69.873747311406305</v>
      </c>
      <c r="I19019" s="8">
        <v>9.9232042826455196</v>
      </c>
      <c r="J19019" s="8">
        <v>56.303744971273197</v>
      </c>
      <c r="K19019" s="8">
        <v>0.90162914974441699</v>
      </c>
      <c r="L19019" s="8">
        <v>-0.35351035435484202</v>
      </c>
    </row>
    <row r="19020" spans="1:12" x14ac:dyDescent="0.2">
      <c r="A19020" s="7" t="s">
        <v>71517</v>
      </c>
      <c r="B19020" s="7" t="s">
        <v>71518</v>
      </c>
      <c r="C19020" s="7" t="s">
        <v>71519</v>
      </c>
      <c r="D19020" s="7" t="s">
        <v>71520</v>
      </c>
      <c r="E19020" s="8">
        <v>9.88418411539954</v>
      </c>
      <c r="F19020" s="8">
        <v>34.398896579558098</v>
      </c>
      <c r="G19020" s="8">
        <v>36.603413761940601</v>
      </c>
      <c r="H19020" s="8">
        <v>70.857884597482396</v>
      </c>
      <c r="I19020" s="8">
        <v>62.516186980666802</v>
      </c>
      <c r="J19020" s="8">
        <v>38.523614980344803</v>
      </c>
      <c r="K19020" s="8">
        <v>0.343904753036883</v>
      </c>
      <c r="L19020" s="8">
        <v>1.08751515206581</v>
      </c>
    </row>
    <row r="19021" spans="1:12" x14ac:dyDescent="0.2">
      <c r="A19021" s="7" t="s">
        <v>71521</v>
      </c>
      <c r="B19021" s="7" t="s">
        <v>71522</v>
      </c>
      <c r="D19021" s="7" t="s">
        <v>71523</v>
      </c>
      <c r="E19021" s="8">
        <v>13.8378577615594</v>
      </c>
      <c r="F19021" s="8">
        <v>12.7767330152644</v>
      </c>
      <c r="G19021" s="8">
        <v>7.91425162420337</v>
      </c>
      <c r="H19021" s="8">
        <v>1.9682745721522901</v>
      </c>
      <c r="I19021" s="8">
        <v>13.8924859957037</v>
      </c>
      <c r="J19021" s="8">
        <v>8.8900649954641793</v>
      </c>
      <c r="K19021" s="8">
        <v>0.90152795753715897</v>
      </c>
      <c r="L19021" s="8">
        <v>-0.480817963361301</v>
      </c>
    </row>
    <row r="19022" spans="1:12" x14ac:dyDescent="0.2">
      <c r="A19022" s="7" t="s">
        <v>71524</v>
      </c>
      <c r="B19022" s="7" t="s">
        <v>71525</v>
      </c>
      <c r="C19022" s="7" t="s">
        <v>71526</v>
      </c>
      <c r="D19022" s="7" t="s">
        <v>71527</v>
      </c>
      <c r="E19022" s="8">
        <v>80.061891334736302</v>
      </c>
      <c r="F19022" s="8">
        <v>78.626049324704198</v>
      </c>
      <c r="G19022" s="8">
        <v>114.756648550949</v>
      </c>
      <c r="H19022" s="8">
        <v>75.778571027863194</v>
      </c>
      <c r="I19022" s="8">
        <v>94.270440685132399</v>
      </c>
      <c r="J19022" s="8">
        <v>87.912864955145807</v>
      </c>
      <c r="K19022" s="8">
        <v>0.95125435110142398</v>
      </c>
      <c r="L19022" s="8">
        <v>-8.4085534769925793E-2</v>
      </c>
    </row>
    <row r="19023" spans="1:12" x14ac:dyDescent="0.2">
      <c r="A19023" s="7" t="s">
        <v>71528</v>
      </c>
      <c r="B19023" s="7" t="s">
        <v>71529</v>
      </c>
      <c r="C19023" s="7" t="s">
        <v>71530</v>
      </c>
      <c r="D19023" s="7" t="s">
        <v>71531</v>
      </c>
      <c r="E19023" s="8">
        <v>13.8378577615594</v>
      </c>
      <c r="F19023" s="8">
        <v>15.725209864940799</v>
      </c>
      <c r="G19023" s="8">
        <v>11.871377436305099</v>
      </c>
      <c r="H19023" s="8">
        <v>4.9206864303807301</v>
      </c>
      <c r="I19023" s="8">
        <v>9.9232042826455196</v>
      </c>
      <c r="J19023" s="8">
        <v>6.9144949964721398</v>
      </c>
      <c r="K19023" s="8">
        <v>0.68739432697876102</v>
      </c>
      <c r="L19023" s="8">
        <v>-0.929638462633392</v>
      </c>
    </row>
    <row r="19024" spans="1:12" x14ac:dyDescent="0.2">
      <c r="A19024" s="7" t="s">
        <v>71532</v>
      </c>
      <c r="B19024" s="7" t="s">
        <v>71533</v>
      </c>
      <c r="D19024" s="7" t="s">
        <v>24089</v>
      </c>
      <c r="E19024" s="8">
        <v>46.455665342377799</v>
      </c>
      <c r="F19024" s="8">
        <v>0</v>
      </c>
      <c r="G19024" s="8">
        <v>0</v>
      </c>
      <c r="H19024" s="8">
        <v>35.428942298741198</v>
      </c>
      <c r="I19024" s="8">
        <v>0</v>
      </c>
      <c r="J19024" s="8">
        <v>34.572474982360703</v>
      </c>
      <c r="K19024" s="8">
        <v>0.96741418196641205</v>
      </c>
      <c r="L19024" s="8">
        <v>0.591577188254375</v>
      </c>
    </row>
    <row r="19025" spans="1:12" x14ac:dyDescent="0.2">
      <c r="A19025" s="7" t="s">
        <v>71534</v>
      </c>
      <c r="B19025" s="7" t="s">
        <v>603</v>
      </c>
      <c r="C19025" s="7" t="s">
        <v>71535</v>
      </c>
      <c r="D19025" s="7" t="s">
        <v>605</v>
      </c>
      <c r="E19025" s="8">
        <v>1531.0601194753899</v>
      </c>
      <c r="F19025" s="8">
        <v>1207.8926827507701</v>
      </c>
      <c r="G19025" s="8">
        <v>1316.7336139768399</v>
      </c>
      <c r="H19025" s="8">
        <v>386.76595342792501</v>
      </c>
      <c r="I19025" s="8">
        <v>468.37524214086801</v>
      </c>
      <c r="J19025" s="8">
        <v>294.35992984981402</v>
      </c>
      <c r="K19025" s="8">
        <v>1.4193384544073899E-15</v>
      </c>
      <c r="L19025" s="8">
        <v>-1.81896980776646</v>
      </c>
    </row>
    <row r="19026" spans="1:12" x14ac:dyDescent="0.2">
      <c r="A19026" s="7" t="s">
        <v>71536</v>
      </c>
      <c r="B19026" s="7" t="s">
        <v>71537</v>
      </c>
      <c r="C19026" s="7" t="s">
        <v>71538</v>
      </c>
      <c r="E19026" s="8">
        <v>0</v>
      </c>
      <c r="F19026" s="8">
        <v>4.9141280827940097</v>
      </c>
      <c r="G19026" s="8">
        <v>6.9249701711779501</v>
      </c>
      <c r="H19026" s="8">
        <v>2.95241185822844</v>
      </c>
      <c r="I19026" s="8">
        <v>6.9462429978518596</v>
      </c>
      <c r="J19026" s="8">
        <v>9.8778499949602097</v>
      </c>
      <c r="K19026" s="8">
        <v>0.89254147526850103</v>
      </c>
      <c r="L19026" s="8">
        <v>0.74006699377912799</v>
      </c>
    </row>
    <row r="19027" spans="1:12" x14ac:dyDescent="0.2">
      <c r="A19027" s="7" t="s">
        <v>71539</v>
      </c>
      <c r="B19027" s="7" t="s">
        <v>71540</v>
      </c>
      <c r="D19027" s="7" t="s">
        <v>71541</v>
      </c>
      <c r="E19027" s="8">
        <v>0.98841841153995402</v>
      </c>
      <c r="F19027" s="8">
        <v>5.89695369935282</v>
      </c>
      <c r="G19027" s="8">
        <v>0</v>
      </c>
      <c r="H19027" s="8">
        <v>0.98413728607614503</v>
      </c>
      <c r="I19027" s="8">
        <v>8.9308838543809692</v>
      </c>
      <c r="J19027" s="8">
        <v>5.9267099969761201</v>
      </c>
      <c r="K19027" s="8">
        <v>0.83960580808370699</v>
      </c>
      <c r="L19027" s="8">
        <v>1.20103761204712</v>
      </c>
    </row>
    <row r="19028" spans="1:12" x14ac:dyDescent="0.2">
      <c r="A19028" s="7" t="s">
        <v>71542</v>
      </c>
      <c r="B19028" s="7" t="s">
        <v>71543</v>
      </c>
      <c r="C19028" s="7" t="s">
        <v>71544</v>
      </c>
      <c r="D19028" s="7" t="s">
        <v>71545</v>
      </c>
      <c r="E19028" s="8">
        <v>77.096636100116399</v>
      </c>
      <c r="F19028" s="8">
        <v>76.6603980915866</v>
      </c>
      <c r="G19028" s="8">
        <v>53.421198463372797</v>
      </c>
      <c r="H19028" s="8">
        <v>94.477179463309895</v>
      </c>
      <c r="I19028" s="8">
        <v>117.093810535217</v>
      </c>
      <c r="J19028" s="8">
        <v>71.120519963713505</v>
      </c>
      <c r="K19028" s="8">
        <v>0.62945568040972499</v>
      </c>
      <c r="L19028" s="8">
        <v>0.44824848538189899</v>
      </c>
    </row>
    <row r="19029" spans="1:12" x14ac:dyDescent="0.2">
      <c r="A19029" s="7" t="s">
        <v>71546</v>
      </c>
      <c r="B19029" s="7" t="s">
        <v>71547</v>
      </c>
      <c r="C19029" s="7" t="s">
        <v>71548</v>
      </c>
      <c r="D19029" s="7" t="s">
        <v>71549</v>
      </c>
      <c r="E19029" s="8">
        <v>3.9536736461598201</v>
      </c>
      <c r="F19029" s="8">
        <v>21.6221635642937</v>
      </c>
      <c r="G19029" s="8">
        <v>8.9035330772288006</v>
      </c>
      <c r="H19029" s="8">
        <v>0</v>
      </c>
      <c r="I19029" s="8">
        <v>12.900165567439201</v>
      </c>
      <c r="J19029" s="8">
        <v>17.780129990928401</v>
      </c>
      <c r="K19029" s="8">
        <v>0.97413928997118204</v>
      </c>
      <c r="L19029" s="8">
        <v>-0.16877286401387601</v>
      </c>
    </row>
    <row r="19030" spans="1:12" x14ac:dyDescent="0.2">
      <c r="A19030" s="7" t="s">
        <v>71550</v>
      </c>
      <c r="B19030" s="7" t="s">
        <v>71551</v>
      </c>
      <c r="C19030" s="7" t="s">
        <v>71552</v>
      </c>
      <c r="D19030" s="7" t="s">
        <v>71553</v>
      </c>
      <c r="E19030" s="8">
        <v>50.409338988537598</v>
      </c>
      <c r="F19030" s="8">
        <v>35.381722196116897</v>
      </c>
      <c r="G19030" s="8">
        <v>24.732036325635502</v>
      </c>
      <c r="H19030" s="8">
        <v>51.175138875959497</v>
      </c>
      <c r="I19030" s="8">
        <v>28.777292419672001</v>
      </c>
      <c r="J19030" s="8">
        <v>37.535829980848803</v>
      </c>
      <c r="K19030" s="8">
        <v>0.96715907900558395</v>
      </c>
      <c r="L19030" s="8">
        <v>8.8302799911074897E-2</v>
      </c>
    </row>
    <row r="19031" spans="1:12" x14ac:dyDescent="0.2">
      <c r="A19031" s="7" t="s">
        <v>71554</v>
      </c>
      <c r="B19031" s="7" t="s">
        <v>543</v>
      </c>
      <c r="C19031" s="7" t="s">
        <v>71555</v>
      </c>
      <c r="D19031" s="7" t="s">
        <v>545</v>
      </c>
      <c r="E19031" s="8">
        <v>37.559899638518303</v>
      </c>
      <c r="F19031" s="8">
        <v>102.213864122115</v>
      </c>
      <c r="G19031" s="8">
        <v>116.73521145700001</v>
      </c>
      <c r="H19031" s="8">
        <v>8.8572355746852995</v>
      </c>
      <c r="I19031" s="8">
        <v>16.8694472804974</v>
      </c>
      <c r="J19031" s="8">
        <v>21.731269988912501</v>
      </c>
      <c r="K19031" s="8">
        <v>1.8317501942886E-3</v>
      </c>
      <c r="L19031" s="8">
        <v>-2.4345048971889001</v>
      </c>
    </row>
    <row r="19032" spans="1:12" x14ac:dyDescent="0.2">
      <c r="A19032" s="7" t="s">
        <v>71556</v>
      </c>
      <c r="B19032" s="7" t="s">
        <v>71557</v>
      </c>
      <c r="C19032" s="7" t="s">
        <v>71558</v>
      </c>
      <c r="D19032" s="7" t="s">
        <v>71559</v>
      </c>
      <c r="E19032" s="8">
        <v>38.548318050058199</v>
      </c>
      <c r="F19032" s="8">
        <v>18.6736867146173</v>
      </c>
      <c r="G19032" s="8">
        <v>14.839221795381301</v>
      </c>
      <c r="H19032" s="8">
        <v>30.5082558683605</v>
      </c>
      <c r="I19032" s="8">
        <v>14.8848064239683</v>
      </c>
      <c r="J19032" s="8">
        <v>15.8045599919363</v>
      </c>
      <c r="K19032" s="8">
        <v>0.93272612526930099</v>
      </c>
      <c r="L19032" s="8">
        <v>-0.23550335120285501</v>
      </c>
    </row>
    <row r="19033" spans="1:12" x14ac:dyDescent="0.2">
      <c r="A19033" s="7" t="s">
        <v>71560</v>
      </c>
      <c r="B19033" s="7" t="s">
        <v>71561</v>
      </c>
      <c r="C19033" s="7" t="s">
        <v>71562</v>
      </c>
      <c r="D19033" s="7" t="s">
        <v>71563</v>
      </c>
      <c r="E19033" s="8">
        <v>29.6525523461986</v>
      </c>
      <c r="F19033" s="8">
        <v>67.814967542557397</v>
      </c>
      <c r="G19033" s="8">
        <v>57.378324275474498</v>
      </c>
      <c r="H19033" s="8">
        <v>24.603432151903601</v>
      </c>
      <c r="I19033" s="8">
        <v>47.631380556698502</v>
      </c>
      <c r="J19033" s="8">
        <v>58.279314970265197</v>
      </c>
      <c r="K19033" s="8">
        <v>0.90533931476277996</v>
      </c>
      <c r="L19033" s="8">
        <v>-0.24679996240618601</v>
      </c>
    </row>
    <row r="19034" spans="1:12" x14ac:dyDescent="0.2">
      <c r="A19034" s="7" t="s">
        <v>71564</v>
      </c>
      <c r="B19034" s="7" t="s">
        <v>71565</v>
      </c>
      <c r="C19034" s="7" t="s">
        <v>71566</v>
      </c>
      <c r="D19034" s="7" t="s">
        <v>71567</v>
      </c>
      <c r="E19034" s="8">
        <v>0</v>
      </c>
      <c r="F19034" s="8">
        <v>0</v>
      </c>
      <c r="G19034" s="8">
        <v>9.8928145302542205</v>
      </c>
      <c r="H19034" s="8">
        <v>2.95241185822844</v>
      </c>
      <c r="I19034" s="8">
        <v>1.9846408565291001</v>
      </c>
      <c r="J19034" s="8">
        <v>4.9389249974801004</v>
      </c>
      <c r="K19034" s="8">
        <v>1</v>
      </c>
      <c r="L19034" s="8">
        <v>-2.04974815166455E-3</v>
      </c>
    </row>
    <row r="19035" spans="1:12" x14ac:dyDescent="0.2">
      <c r="A19035" s="7" t="s">
        <v>71568</v>
      </c>
      <c r="B19035" s="7" t="s">
        <v>71569</v>
      </c>
      <c r="E19035" s="8">
        <v>0</v>
      </c>
      <c r="F19035" s="8">
        <v>11.793907398705599</v>
      </c>
      <c r="G19035" s="8">
        <v>0</v>
      </c>
      <c r="H19035" s="8">
        <v>7.8730982886091603</v>
      </c>
      <c r="I19035" s="8">
        <v>0</v>
      </c>
      <c r="J19035" s="8">
        <v>0</v>
      </c>
      <c r="K19035" s="8">
        <v>1</v>
      </c>
      <c r="L19035" s="8">
        <v>-0.58291819919587196</v>
      </c>
    </row>
    <row r="19036" spans="1:12" x14ac:dyDescent="0.2">
      <c r="A19036" s="7" t="s">
        <v>71570</v>
      </c>
      <c r="B19036" s="7" t="s">
        <v>71571</v>
      </c>
      <c r="C19036" s="7" t="s">
        <v>71572</v>
      </c>
      <c r="E19036" s="8">
        <v>121.57546461941401</v>
      </c>
      <c r="F19036" s="8">
        <v>69.780618775674995</v>
      </c>
      <c r="G19036" s="8">
        <v>33.635569402864299</v>
      </c>
      <c r="H19036" s="8">
        <v>61.016511736721</v>
      </c>
      <c r="I19036" s="8">
        <v>57.554584839344002</v>
      </c>
      <c r="J19036" s="8">
        <v>78.035014960185606</v>
      </c>
      <c r="K19036" s="8">
        <v>0.92155430465094101</v>
      </c>
      <c r="L19036" s="8">
        <v>-0.19455381721134801</v>
      </c>
    </row>
    <row r="19037" spans="1:12" x14ac:dyDescent="0.2">
      <c r="A19037" s="7" t="s">
        <v>71573</v>
      </c>
      <c r="B19037" s="7" t="s">
        <v>71574</v>
      </c>
      <c r="C19037" s="7" t="s">
        <v>71575</v>
      </c>
      <c r="D19037" s="7" t="s">
        <v>71576</v>
      </c>
      <c r="E19037" s="8">
        <v>143.320669673293</v>
      </c>
      <c r="F19037" s="8">
        <v>98.282561655880301</v>
      </c>
      <c r="G19037" s="8">
        <v>131.574433252381</v>
      </c>
      <c r="H19037" s="8">
        <v>134.826808192432</v>
      </c>
      <c r="I19037" s="8">
        <v>107.170606252572</v>
      </c>
      <c r="J19037" s="8">
        <v>114.583059941538</v>
      </c>
      <c r="K19037" s="8">
        <v>0.95686674205158995</v>
      </c>
      <c r="L19037" s="8">
        <v>-6.5507273426183593E-2</v>
      </c>
    </row>
    <row r="19038" spans="1:12" x14ac:dyDescent="0.2">
      <c r="A19038" s="7" t="s">
        <v>71577</v>
      </c>
      <c r="B19038" s="7" t="s">
        <v>71578</v>
      </c>
      <c r="C19038" s="7" t="s">
        <v>71579</v>
      </c>
      <c r="D19038" s="7" t="s">
        <v>71580</v>
      </c>
      <c r="E19038" s="8">
        <v>789.74631082042299</v>
      </c>
      <c r="F19038" s="8">
        <v>719.42835132104403</v>
      </c>
      <c r="G19038" s="8">
        <v>633.14012993627</v>
      </c>
      <c r="H19038" s="8">
        <v>616.069941083667</v>
      </c>
      <c r="I19038" s="8">
        <v>485.24468942136599</v>
      </c>
      <c r="J19038" s="8">
        <v>533.40389972785101</v>
      </c>
      <c r="K19038" s="8">
        <v>0.18731352661846201</v>
      </c>
      <c r="L19038" s="8">
        <v>-0.39009521649604501</v>
      </c>
    </row>
    <row r="19039" spans="1:12" x14ac:dyDescent="0.2">
      <c r="A19039" s="7" t="s">
        <v>71581</v>
      </c>
      <c r="B19039" s="7" t="s">
        <v>71582</v>
      </c>
      <c r="C19039" s="7" t="s">
        <v>71583</v>
      </c>
      <c r="D19039" s="7" t="s">
        <v>71584</v>
      </c>
      <c r="E19039" s="8">
        <v>83.027146569356105</v>
      </c>
      <c r="F19039" s="8">
        <v>65.8493163094398</v>
      </c>
      <c r="G19039" s="8">
        <v>67.271138805728697</v>
      </c>
      <c r="H19039" s="8">
        <v>109.239238754452</v>
      </c>
      <c r="I19039" s="8">
        <v>52.592982698021203</v>
      </c>
      <c r="J19039" s="8">
        <v>52.352604973289097</v>
      </c>
      <c r="K19039" s="8">
        <v>0.99394627568717697</v>
      </c>
      <c r="L19039" s="8">
        <v>-1.29894248980096E-2</v>
      </c>
    </row>
    <row r="19040" spans="1:12" x14ac:dyDescent="0.2">
      <c r="A19040" s="7" t="s">
        <v>71585</v>
      </c>
      <c r="B19040" s="7" t="s">
        <v>71586</v>
      </c>
      <c r="C19040" s="7" t="s">
        <v>71587</v>
      </c>
      <c r="D19040" s="7" t="s">
        <v>71588</v>
      </c>
      <c r="E19040" s="8">
        <v>224.37097941957001</v>
      </c>
      <c r="F19040" s="8">
        <v>128.75015576920299</v>
      </c>
      <c r="G19040" s="8">
        <v>216.65263821256701</v>
      </c>
      <c r="H19040" s="8">
        <v>388.734228000077</v>
      </c>
      <c r="I19040" s="8">
        <v>186.55624051373599</v>
      </c>
      <c r="J19040" s="8">
        <v>192.61807490172399</v>
      </c>
      <c r="K19040" s="8">
        <v>0.63191097380939998</v>
      </c>
      <c r="L19040" s="8">
        <v>0.43065687690807303</v>
      </c>
    </row>
    <row r="19041" spans="1:12" x14ac:dyDescent="0.2">
      <c r="A19041" s="7" t="s">
        <v>71589</v>
      </c>
      <c r="B19041" s="7" t="s">
        <v>71590</v>
      </c>
      <c r="C19041" s="7" t="s">
        <v>71591</v>
      </c>
      <c r="D19041" s="7" t="s">
        <v>71592</v>
      </c>
      <c r="E19041" s="8">
        <v>64.247196750097004</v>
      </c>
      <c r="F19041" s="8">
        <v>49.141280827940101</v>
      </c>
      <c r="G19041" s="8">
        <v>100.906708208593</v>
      </c>
      <c r="H19041" s="8">
        <v>73.810296455710898</v>
      </c>
      <c r="I19041" s="8">
        <v>66.485468693724997</v>
      </c>
      <c r="J19041" s="8">
        <v>87.912864955145807</v>
      </c>
      <c r="K19041" s="8">
        <v>0.95648892254050399</v>
      </c>
      <c r="L19041" s="8">
        <v>9.0891673198315995E-2</v>
      </c>
    </row>
    <row r="19042" spans="1:12" x14ac:dyDescent="0.2">
      <c r="A19042" s="7" t="s">
        <v>71593</v>
      </c>
      <c r="B19042" s="7" t="s">
        <v>71594</v>
      </c>
      <c r="D19042" s="7" t="s">
        <v>71595</v>
      </c>
      <c r="E19042" s="8">
        <v>96.865004330915497</v>
      </c>
      <c r="F19042" s="8">
        <v>66.832141925998599</v>
      </c>
      <c r="G19042" s="8">
        <v>69.249701711779494</v>
      </c>
      <c r="H19042" s="8">
        <v>55.111688020264097</v>
      </c>
      <c r="I19042" s="8">
        <v>69.4624299785186</v>
      </c>
      <c r="J19042" s="8">
        <v>93.839574952121893</v>
      </c>
      <c r="K19042" s="8">
        <v>0.95354126727019095</v>
      </c>
      <c r="L19042" s="8">
        <v>-9.2938795964089896E-2</v>
      </c>
    </row>
    <row r="19043" spans="1:12" x14ac:dyDescent="0.2">
      <c r="A19043" s="7" t="s">
        <v>71596</v>
      </c>
      <c r="B19043" s="7" t="s">
        <v>71597</v>
      </c>
      <c r="D19043" s="7" t="s">
        <v>71598</v>
      </c>
      <c r="E19043" s="8">
        <v>0</v>
      </c>
      <c r="F19043" s="8">
        <v>2.94847684967641</v>
      </c>
      <c r="G19043" s="8">
        <v>0</v>
      </c>
      <c r="H19043" s="8">
        <v>6.8889610025330201</v>
      </c>
      <c r="I19043" s="8">
        <v>0</v>
      </c>
      <c r="J19043" s="8">
        <v>8.8900649954641793</v>
      </c>
      <c r="K19043" s="8">
        <v>1</v>
      </c>
      <c r="L19043" s="8">
        <v>2.4187967882177999</v>
      </c>
    </row>
    <row r="19044" spans="1:12" x14ac:dyDescent="0.2">
      <c r="A19044" s="7" t="s">
        <v>71599</v>
      </c>
      <c r="B19044" s="7" t="s">
        <v>71600</v>
      </c>
      <c r="C19044" s="7" t="s">
        <v>71601</v>
      </c>
      <c r="D19044" s="7" t="s">
        <v>71602</v>
      </c>
      <c r="E19044" s="8">
        <v>46.455665342377799</v>
      </c>
      <c r="F19044" s="8">
        <v>50.124106444498899</v>
      </c>
      <c r="G19044" s="8">
        <v>44.517665386144003</v>
      </c>
      <c r="H19044" s="8">
        <v>53.143413448111801</v>
      </c>
      <c r="I19044" s="8">
        <v>28.777292419672001</v>
      </c>
      <c r="J19044" s="8">
        <v>57.291529970769197</v>
      </c>
      <c r="K19044" s="8">
        <v>0.99135116819958702</v>
      </c>
      <c r="L19044" s="8">
        <v>-1.9286933863406502E-2</v>
      </c>
    </row>
    <row r="19045" spans="1:12" x14ac:dyDescent="0.2">
      <c r="A19045" s="7" t="s">
        <v>71603</v>
      </c>
      <c r="B19045" s="7" t="s">
        <v>71604</v>
      </c>
      <c r="C19045" s="7" t="s">
        <v>71605</v>
      </c>
      <c r="D19045" s="7" t="s">
        <v>71606</v>
      </c>
      <c r="E19045" s="8">
        <v>1498.4423118945699</v>
      </c>
      <c r="F19045" s="8">
        <v>1698.3226654136099</v>
      </c>
      <c r="G19045" s="8">
        <v>1711.4569137339799</v>
      </c>
      <c r="H19045" s="8">
        <v>1183.9171551495999</v>
      </c>
      <c r="I19045" s="8">
        <v>1139.1838516477101</v>
      </c>
      <c r="J19045" s="8">
        <v>1158.67180440883</v>
      </c>
      <c r="K19045" s="8">
        <v>2.0848906500261998E-3</v>
      </c>
      <c r="L19045" s="8">
        <v>-0.49537721153608</v>
      </c>
    </row>
    <row r="19046" spans="1:12" x14ac:dyDescent="0.2">
      <c r="A19046" s="7" t="s">
        <v>71607</v>
      </c>
      <c r="B19046" s="7" t="s">
        <v>71608</v>
      </c>
      <c r="D19046" s="7" t="s">
        <v>71609</v>
      </c>
      <c r="E19046" s="8">
        <v>0</v>
      </c>
      <c r="F19046" s="8">
        <v>9.8282561655880301</v>
      </c>
      <c r="G19046" s="8">
        <v>3.9571258121016899</v>
      </c>
      <c r="H19046" s="8">
        <v>0.98413728607614503</v>
      </c>
      <c r="I19046" s="8">
        <v>5.9539225695873101</v>
      </c>
      <c r="J19046" s="8">
        <v>5.9267099969761201</v>
      </c>
      <c r="K19046" s="8">
        <v>0.98858968917176004</v>
      </c>
      <c r="L19046" s="8">
        <v>-0.10030660586524801</v>
      </c>
    </row>
    <row r="19047" spans="1:12" x14ac:dyDescent="0.2">
      <c r="A19047" s="7" t="s">
        <v>71610</v>
      </c>
      <c r="B19047" s="7" t="s">
        <v>71611</v>
      </c>
      <c r="C19047" s="7" t="s">
        <v>71612</v>
      </c>
      <c r="D19047" s="7" t="s">
        <v>71613</v>
      </c>
      <c r="E19047" s="8">
        <v>641.48354908942997</v>
      </c>
      <c r="F19047" s="8">
        <v>448.16848115081399</v>
      </c>
      <c r="G19047" s="8">
        <v>495.63000796573601</v>
      </c>
      <c r="H19047" s="8">
        <v>496.00519218237702</v>
      </c>
      <c r="I19047" s="8">
        <v>366.16623802961999</v>
      </c>
      <c r="J19047" s="8">
        <v>339.798039826631</v>
      </c>
      <c r="K19047" s="8">
        <v>0.36929345134784203</v>
      </c>
      <c r="L19047" s="8">
        <v>-0.39928185714666597</v>
      </c>
    </row>
    <row r="19048" spans="1:12" x14ac:dyDescent="0.2">
      <c r="A19048" s="7" t="s">
        <v>71614</v>
      </c>
      <c r="B19048" s="7" t="s">
        <v>71615</v>
      </c>
      <c r="C19048" s="7" t="s">
        <v>71616</v>
      </c>
      <c r="D19048" s="7" t="s">
        <v>71617</v>
      </c>
      <c r="E19048" s="8">
        <v>2133.99535051476</v>
      </c>
      <c r="F19048" s="8">
        <v>1820.1930418669001</v>
      </c>
      <c r="G19048" s="8">
        <v>1721.34972826423</v>
      </c>
      <c r="H19048" s="8">
        <v>1287.2515701876</v>
      </c>
      <c r="I19048" s="8">
        <v>1250.32373961334</v>
      </c>
      <c r="J19048" s="8">
        <v>1755.29394410443</v>
      </c>
      <c r="K19048" s="8">
        <v>0.16662565458110501</v>
      </c>
      <c r="L19048" s="8">
        <v>-0.40281029890653902</v>
      </c>
    </row>
    <row r="19049" spans="1:12" x14ac:dyDescent="0.2">
      <c r="A19049" s="7" t="s">
        <v>71618</v>
      </c>
      <c r="B19049" s="7" t="s">
        <v>71619</v>
      </c>
      <c r="C19049" s="7" t="s">
        <v>71620</v>
      </c>
      <c r="D19049" s="7" t="s">
        <v>71621</v>
      </c>
      <c r="E19049" s="8">
        <v>28.6641339346587</v>
      </c>
      <c r="F19049" s="8">
        <v>33.416070962999299</v>
      </c>
      <c r="G19049" s="8">
        <v>41.549821027067701</v>
      </c>
      <c r="H19049" s="8">
        <v>31.492393154436598</v>
      </c>
      <c r="I19049" s="8">
        <v>16.8694472804974</v>
      </c>
      <c r="J19049" s="8">
        <v>41.486969978832903</v>
      </c>
      <c r="K19049" s="8">
        <v>0.92673940541990596</v>
      </c>
      <c r="L19049" s="8">
        <v>-0.20570440850938501</v>
      </c>
    </row>
    <row r="19050" spans="1:12" x14ac:dyDescent="0.2">
      <c r="A19050" s="7" t="s">
        <v>71622</v>
      </c>
      <c r="B19050" s="7" t="s">
        <v>71623</v>
      </c>
      <c r="C19050" s="7" t="s">
        <v>71624</v>
      </c>
      <c r="D19050" s="7" t="s">
        <v>71625</v>
      </c>
      <c r="E19050" s="8">
        <v>1028.9435664130899</v>
      </c>
      <c r="F19050" s="8">
        <v>789.20897009671899</v>
      </c>
      <c r="G19050" s="8">
        <v>903.21396661221002</v>
      </c>
      <c r="H19050" s="8">
        <v>662.32439352924598</v>
      </c>
      <c r="I19050" s="8">
        <v>635.08507408931303</v>
      </c>
      <c r="J19050" s="8">
        <v>665.76708966031799</v>
      </c>
      <c r="K19050" s="8">
        <v>3.9629050272888502E-2</v>
      </c>
      <c r="L19050" s="8">
        <v>-0.47111390179377599</v>
      </c>
    </row>
    <row r="19051" spans="1:12" x14ac:dyDescent="0.2">
      <c r="A19051" s="7" t="s">
        <v>71626</v>
      </c>
      <c r="B19051" s="7" t="s">
        <v>71627</v>
      </c>
      <c r="C19051" s="7" t="s">
        <v>71628</v>
      </c>
      <c r="D19051" s="7" t="s">
        <v>71629</v>
      </c>
      <c r="E19051" s="8">
        <v>327.166494219725</v>
      </c>
      <c r="F19051" s="8">
        <v>304.675941133229</v>
      </c>
      <c r="G19051" s="8">
        <v>280.95593265922003</v>
      </c>
      <c r="H19051" s="8">
        <v>298.19359768107199</v>
      </c>
      <c r="I19051" s="8">
        <v>332.427343468625</v>
      </c>
      <c r="J19051" s="8">
        <v>349.675889821591</v>
      </c>
      <c r="K19051" s="8">
        <v>0.883506753664556</v>
      </c>
      <c r="L19051" s="8">
        <v>0.102896896733136</v>
      </c>
    </row>
    <row r="19052" spans="1:12" x14ac:dyDescent="0.2">
      <c r="A19052" s="7" t="s">
        <v>71630</v>
      </c>
      <c r="B19052" s="7" t="s">
        <v>71631</v>
      </c>
      <c r="C19052" s="7" t="s">
        <v>71632</v>
      </c>
      <c r="D19052" s="7" t="s">
        <v>71633</v>
      </c>
      <c r="E19052" s="8">
        <v>31.6293891692785</v>
      </c>
      <c r="F19052" s="8">
        <v>25.553466030528899</v>
      </c>
      <c r="G19052" s="8">
        <v>42.539102480093099</v>
      </c>
      <c r="H19052" s="8">
        <v>38.381354156969699</v>
      </c>
      <c r="I19052" s="8">
        <v>2.97696128479366</v>
      </c>
      <c r="J19052" s="8">
        <v>19.755699989920402</v>
      </c>
      <c r="K19052" s="8">
        <v>0.77529759943934895</v>
      </c>
      <c r="L19052" s="8">
        <v>-0.70603028037714799</v>
      </c>
    </row>
    <row r="19053" spans="1:12" x14ac:dyDescent="0.2">
      <c r="A19053" s="7" t="s">
        <v>71634</v>
      </c>
      <c r="B19053" s="7" t="s">
        <v>71635</v>
      </c>
      <c r="C19053" s="7" t="s">
        <v>71636</v>
      </c>
      <c r="D19053" s="7" t="s">
        <v>71637</v>
      </c>
      <c r="E19053" s="8">
        <v>0</v>
      </c>
      <c r="F19053" s="8">
        <v>15.725209864940799</v>
      </c>
      <c r="G19053" s="8">
        <v>2.96784435907627</v>
      </c>
      <c r="H19053" s="8">
        <v>7.8730982886091603</v>
      </c>
      <c r="I19053" s="8">
        <v>14.8848064239683</v>
      </c>
      <c r="J19053" s="8">
        <v>29.633549984880599</v>
      </c>
      <c r="K19053" s="8">
        <v>0.64386914857061495</v>
      </c>
      <c r="L19053" s="8">
        <v>1.4862309996702501</v>
      </c>
    </row>
    <row r="19054" spans="1:12" x14ac:dyDescent="0.2">
      <c r="A19054" s="7" t="s">
        <v>71638</v>
      </c>
      <c r="B19054" s="7" t="s">
        <v>71639</v>
      </c>
      <c r="C19054" s="7" t="s">
        <v>71640</v>
      </c>
      <c r="D19054" s="7" t="s">
        <v>71641</v>
      </c>
      <c r="E19054" s="8">
        <v>50.409338988537598</v>
      </c>
      <c r="F19054" s="8">
        <v>42.261501512028502</v>
      </c>
      <c r="G19054" s="8">
        <v>47.485509745220199</v>
      </c>
      <c r="H19054" s="8">
        <v>48.222727017731103</v>
      </c>
      <c r="I19054" s="8">
        <v>33.738894560994801</v>
      </c>
      <c r="J19054" s="8">
        <v>30.621334984376599</v>
      </c>
      <c r="K19054" s="8">
        <v>0.83480623813956301</v>
      </c>
      <c r="L19054" s="8">
        <v>-0.31589028546243603</v>
      </c>
    </row>
    <row r="19055" spans="1:12" x14ac:dyDescent="0.2">
      <c r="A19055" s="7" t="s">
        <v>71642</v>
      </c>
      <c r="B19055" s="7" t="s">
        <v>71643</v>
      </c>
      <c r="C19055" s="7" t="s">
        <v>71644</v>
      </c>
      <c r="D19055" s="7" t="s">
        <v>71645</v>
      </c>
      <c r="E19055" s="8">
        <v>2568.89945159234</v>
      </c>
      <c r="F19055" s="8">
        <v>2896.3870919987899</v>
      </c>
      <c r="G19055" s="8">
        <v>2532.56051974508</v>
      </c>
      <c r="H19055" s="8">
        <v>1975.16353315482</v>
      </c>
      <c r="I19055" s="8">
        <v>2083.8728993555601</v>
      </c>
      <c r="J19055" s="8">
        <v>2144.4812339058599</v>
      </c>
      <c r="K19055" s="8">
        <v>3.0013004381326099E-2</v>
      </c>
      <c r="L19055" s="8">
        <v>-0.366538336229908</v>
      </c>
    </row>
    <row r="19056" spans="1:12" x14ac:dyDescent="0.2">
      <c r="A19056" s="7" t="s">
        <v>71646</v>
      </c>
      <c r="B19056" s="7" t="s">
        <v>71647</v>
      </c>
      <c r="C19056" s="7" t="s">
        <v>71648</v>
      </c>
      <c r="D19056" s="7" t="s">
        <v>71649</v>
      </c>
      <c r="E19056" s="8">
        <v>498.162879416137</v>
      </c>
      <c r="F19056" s="8">
        <v>610.33470788301599</v>
      </c>
      <c r="G19056" s="8">
        <v>590.60102745617701</v>
      </c>
      <c r="H19056" s="8">
        <v>373.97216870893499</v>
      </c>
      <c r="I19056" s="8">
        <v>457.459717429958</v>
      </c>
      <c r="J19056" s="8">
        <v>464.25894976312998</v>
      </c>
      <c r="K19056" s="8">
        <v>0.21564724145297401</v>
      </c>
      <c r="L19056" s="8">
        <v>-0.39109487545243699</v>
      </c>
    </row>
    <row r="19057" spans="1:12" x14ac:dyDescent="0.2">
      <c r="A19057" s="7" t="s">
        <v>71650</v>
      </c>
      <c r="B19057" s="7" t="s">
        <v>71651</v>
      </c>
      <c r="C19057" s="7" t="s">
        <v>71652</v>
      </c>
      <c r="D19057" s="7" t="s">
        <v>71653</v>
      </c>
      <c r="E19057" s="8">
        <v>9.88418411539954</v>
      </c>
      <c r="F19057" s="8">
        <v>21.6221635642937</v>
      </c>
      <c r="G19057" s="8">
        <v>6.9249701711779501</v>
      </c>
      <c r="H19057" s="8">
        <v>21.651020293675199</v>
      </c>
      <c r="I19057" s="8">
        <v>40.685137558846598</v>
      </c>
      <c r="J19057" s="8">
        <v>17.780129990928401</v>
      </c>
      <c r="K19057" s="8">
        <v>0.54297416864621895</v>
      </c>
      <c r="L19057" s="8">
        <v>1.0593244654985501</v>
      </c>
    </row>
    <row r="19058" spans="1:12" x14ac:dyDescent="0.2">
      <c r="A19058" s="7" t="s">
        <v>71654</v>
      </c>
      <c r="B19058" s="7" t="s">
        <v>71655</v>
      </c>
      <c r="C19058" s="7" t="s">
        <v>71656</v>
      </c>
      <c r="D19058" s="7" t="s">
        <v>71657</v>
      </c>
      <c r="E19058" s="8">
        <v>5.9305104692397199</v>
      </c>
      <c r="F19058" s="8">
        <v>10.8110817821468</v>
      </c>
      <c r="G19058" s="8">
        <v>15.828503248406699</v>
      </c>
      <c r="H19058" s="8">
        <v>3.9365491443045801</v>
      </c>
      <c r="I19058" s="8">
        <v>4.9616021413227598</v>
      </c>
      <c r="J19058" s="8">
        <v>7.9022799959681604</v>
      </c>
      <c r="K19058" s="8">
        <v>0.74014478570327003</v>
      </c>
      <c r="L19058" s="8">
        <v>-0.955082285177978</v>
      </c>
    </row>
    <row r="19059" spans="1:12" x14ac:dyDescent="0.2">
      <c r="A19059" s="7" t="s">
        <v>71658</v>
      </c>
      <c r="B19059" s="7" t="s">
        <v>71659</v>
      </c>
      <c r="C19059" s="7" t="s">
        <v>71660</v>
      </c>
      <c r="D19059" s="7" t="s">
        <v>71661</v>
      </c>
      <c r="E19059" s="8">
        <v>0</v>
      </c>
      <c r="F19059" s="8">
        <v>8.8454305490292207</v>
      </c>
      <c r="G19059" s="8">
        <v>9.8928145302542205</v>
      </c>
      <c r="H19059" s="8">
        <v>7.8730982886091603</v>
      </c>
      <c r="I19059" s="8">
        <v>16.8694472804974</v>
      </c>
      <c r="J19059" s="8">
        <v>6.9144949964721398</v>
      </c>
      <c r="K19059" s="8">
        <v>0.86687532944132994</v>
      </c>
      <c r="L19059" s="8">
        <v>0.75628557599578305</v>
      </c>
    </row>
    <row r="19060" spans="1:12" x14ac:dyDescent="0.2">
      <c r="A19060" s="7" t="s">
        <v>71662</v>
      </c>
      <c r="B19060" s="7" t="s">
        <v>71663</v>
      </c>
      <c r="C19060" s="7" t="s">
        <v>71664</v>
      </c>
      <c r="D19060" s="7" t="s">
        <v>71665</v>
      </c>
      <c r="E19060" s="8">
        <v>1225.63883030954</v>
      </c>
      <c r="F19060" s="8">
        <v>1326.81458235438</v>
      </c>
      <c r="G19060" s="8">
        <v>1453.2544544943401</v>
      </c>
      <c r="H19060" s="8">
        <v>1268.5529617521499</v>
      </c>
      <c r="I19060" s="8">
        <v>1363.44826843549</v>
      </c>
      <c r="J19060" s="8">
        <v>1583.41935419212</v>
      </c>
      <c r="K19060" s="8">
        <v>0.89642729711522096</v>
      </c>
      <c r="L19060" s="8">
        <v>7.3617332791531598E-2</v>
      </c>
    </row>
    <row r="19061" spans="1:12" x14ac:dyDescent="0.2">
      <c r="A19061" s="7" t="s">
        <v>71666</v>
      </c>
      <c r="B19061" s="7" t="s">
        <v>71667</v>
      </c>
      <c r="C19061" s="7" t="s">
        <v>71668</v>
      </c>
      <c r="E19061" s="8">
        <v>0</v>
      </c>
      <c r="F19061" s="8">
        <v>0</v>
      </c>
      <c r="G19061" s="8">
        <v>0</v>
      </c>
      <c r="H19061" s="8">
        <v>1.9682745721522901</v>
      </c>
      <c r="I19061" s="8">
        <v>10.9155247109101</v>
      </c>
      <c r="J19061" s="8">
        <v>0</v>
      </c>
      <c r="K19061" s="8">
        <v>1</v>
      </c>
      <c r="L19061" s="8">
        <v>4.5641079072399</v>
      </c>
    </row>
    <row r="19062" spans="1:12" x14ac:dyDescent="0.2">
      <c r="A19062" s="7" t="s">
        <v>71669</v>
      </c>
      <c r="B19062" s="7" t="s">
        <v>71670</v>
      </c>
      <c r="C19062" s="7" t="s">
        <v>71671</v>
      </c>
      <c r="D19062" s="7" t="s">
        <v>71672</v>
      </c>
      <c r="E19062" s="8">
        <v>76.108217688576502</v>
      </c>
      <c r="F19062" s="8">
        <v>42.261501512028502</v>
      </c>
      <c r="G19062" s="8">
        <v>95.960300943465896</v>
      </c>
      <c r="H19062" s="8">
        <v>56.095825306340302</v>
      </c>
      <c r="I19062" s="8">
        <v>70.454750406783205</v>
      </c>
      <c r="J19062" s="8">
        <v>66.181594966233405</v>
      </c>
      <c r="K19062" s="8">
        <v>0.92765245192449997</v>
      </c>
      <c r="L19062" s="8">
        <v>-0.15315742368450799</v>
      </c>
    </row>
    <row r="19063" spans="1:12" x14ac:dyDescent="0.2">
      <c r="A19063" s="7" t="s">
        <v>71673</v>
      </c>
      <c r="B19063" s="7" t="s">
        <v>71674</v>
      </c>
      <c r="E19063" s="8">
        <v>0</v>
      </c>
      <c r="F19063" s="8">
        <v>18.6736867146173</v>
      </c>
      <c r="G19063" s="8">
        <v>2.96784435907627</v>
      </c>
      <c r="H19063" s="8">
        <v>22.635157579751301</v>
      </c>
      <c r="I19063" s="8">
        <v>16.8694472804974</v>
      </c>
      <c r="J19063" s="8">
        <v>12.841204993448301</v>
      </c>
      <c r="K19063" s="8">
        <v>0.70581728392166099</v>
      </c>
      <c r="L19063" s="8">
        <v>1.2737602417862199</v>
      </c>
    </row>
    <row r="19064" spans="1:12" x14ac:dyDescent="0.2">
      <c r="A19064" s="7" t="s">
        <v>71675</v>
      </c>
      <c r="B19064" s="7" t="s">
        <v>71676</v>
      </c>
      <c r="C19064" s="7" t="s">
        <v>71677</v>
      </c>
      <c r="E19064" s="8">
        <v>0</v>
      </c>
      <c r="F19064" s="8">
        <v>0</v>
      </c>
      <c r="G19064" s="8">
        <v>0</v>
      </c>
      <c r="H19064" s="8">
        <v>15.746196577218299</v>
      </c>
      <c r="I19064" s="8">
        <v>0</v>
      </c>
      <c r="J19064" s="8">
        <v>0</v>
      </c>
      <c r="K19064" s="8">
        <v>1</v>
      </c>
      <c r="L19064" s="8">
        <v>4.8538425677188703</v>
      </c>
    </row>
    <row r="19065" spans="1:12" x14ac:dyDescent="0.2">
      <c r="A19065" s="7" t="s">
        <v>71678</v>
      </c>
      <c r="B19065" s="7" t="s">
        <v>71679</v>
      </c>
      <c r="D19065" s="7" t="s">
        <v>71680</v>
      </c>
      <c r="E19065" s="8">
        <v>0</v>
      </c>
      <c r="F19065" s="8">
        <v>0.98282561655880296</v>
      </c>
      <c r="G19065" s="8">
        <v>10.8820959832796</v>
      </c>
      <c r="H19065" s="8">
        <v>22.635157579751301</v>
      </c>
      <c r="I19065" s="8">
        <v>24.8080107066138</v>
      </c>
      <c r="J19065" s="8">
        <v>18.767914990424401</v>
      </c>
      <c r="K19065" s="8">
        <v>0.25652260365077501</v>
      </c>
      <c r="L19065" s="8">
        <v>2.4809606961626001</v>
      </c>
    </row>
    <row r="19066" spans="1:12" x14ac:dyDescent="0.2">
      <c r="A19066" s="7" t="s">
        <v>71681</v>
      </c>
      <c r="B19066" s="7" t="s">
        <v>71682</v>
      </c>
      <c r="C19066" s="7" t="s">
        <v>71683</v>
      </c>
      <c r="E19066" s="8">
        <v>84.015564980896102</v>
      </c>
      <c r="F19066" s="8">
        <v>64.866490692881001</v>
      </c>
      <c r="G19066" s="8">
        <v>74.196108976906601</v>
      </c>
      <c r="H19066" s="8">
        <v>64.953060881025607</v>
      </c>
      <c r="I19066" s="8">
        <v>62.516186980666802</v>
      </c>
      <c r="J19066" s="8">
        <v>82.973939957665706</v>
      </c>
      <c r="K19066" s="8">
        <v>0.95371001295859004</v>
      </c>
      <c r="L19066" s="8">
        <v>-8.4053154943392702E-2</v>
      </c>
    </row>
    <row r="19067" spans="1:12" x14ac:dyDescent="0.2">
      <c r="A19067" s="7" t="s">
        <v>71684</v>
      </c>
      <c r="B19067" s="7" t="s">
        <v>71685</v>
      </c>
      <c r="C19067" s="7" t="s">
        <v>71686</v>
      </c>
      <c r="D19067" s="7" t="s">
        <v>71687</v>
      </c>
      <c r="E19067" s="8">
        <v>414.14731443524101</v>
      </c>
      <c r="F19067" s="8">
        <v>457.01391169984299</v>
      </c>
      <c r="G19067" s="8">
        <v>553.99761369423595</v>
      </c>
      <c r="H19067" s="8">
        <v>446.79832787856998</v>
      </c>
      <c r="I19067" s="8">
        <v>355.25071331870998</v>
      </c>
      <c r="J19067" s="8">
        <v>313.12784484023803</v>
      </c>
      <c r="K19067" s="8">
        <v>0.42249598474639699</v>
      </c>
      <c r="L19067" s="8">
        <v>-0.35380512859069402</v>
      </c>
    </row>
    <row r="19068" spans="1:12" x14ac:dyDescent="0.2">
      <c r="A19068" s="7" t="s">
        <v>71688</v>
      </c>
      <c r="B19068" s="7" t="s">
        <v>71689</v>
      </c>
      <c r="C19068" s="7" t="s">
        <v>71690</v>
      </c>
      <c r="D19068" s="7" t="s">
        <v>71691</v>
      </c>
      <c r="E19068" s="8">
        <v>1127.78540756709</v>
      </c>
      <c r="F19068" s="8">
        <v>1113.5414235611199</v>
      </c>
      <c r="G19068" s="8">
        <v>888.37474481682898</v>
      </c>
      <c r="H19068" s="8">
        <v>1195.7268025825199</v>
      </c>
      <c r="I19068" s="8">
        <v>1262.2315847525099</v>
      </c>
      <c r="J19068" s="8">
        <v>864.31187455901795</v>
      </c>
      <c r="K19068" s="8">
        <v>0.90770848884637401</v>
      </c>
      <c r="L19068" s="8">
        <v>8.6130478297872695E-2</v>
      </c>
    </row>
    <row r="19069" spans="1:12" x14ac:dyDescent="0.2">
      <c r="A19069" s="7" t="s">
        <v>71692</v>
      </c>
      <c r="B19069" s="7" t="s">
        <v>71693</v>
      </c>
      <c r="C19069" s="7" t="s">
        <v>71694</v>
      </c>
      <c r="D19069" s="7" t="s">
        <v>71695</v>
      </c>
      <c r="E19069" s="8">
        <v>380.54108844288203</v>
      </c>
      <c r="F19069" s="8">
        <v>322.36680223128701</v>
      </c>
      <c r="G19069" s="8">
        <v>242.373955991228</v>
      </c>
      <c r="H19069" s="8">
        <v>386.76595342792501</v>
      </c>
      <c r="I19069" s="8">
        <v>260.98027263357699</v>
      </c>
      <c r="J19069" s="8">
        <v>236.08061487954899</v>
      </c>
      <c r="K19069" s="8">
        <v>0.92903963817653501</v>
      </c>
      <c r="L19069" s="8">
        <v>-9.6941410011523996E-2</v>
      </c>
    </row>
    <row r="19070" spans="1:12" x14ac:dyDescent="0.2">
      <c r="A19070" s="7" t="s">
        <v>71696</v>
      </c>
      <c r="B19070" s="7" t="s">
        <v>71697</v>
      </c>
      <c r="C19070" s="7" t="s">
        <v>71698</v>
      </c>
      <c r="D19070" s="7" t="s">
        <v>71699</v>
      </c>
      <c r="E19070" s="8">
        <v>133.436485557894</v>
      </c>
      <c r="F19070" s="8">
        <v>211.30750756014299</v>
      </c>
      <c r="G19070" s="8">
        <v>96.949582396491294</v>
      </c>
      <c r="H19070" s="8">
        <v>62.000649022797099</v>
      </c>
      <c r="I19070" s="8">
        <v>94.270440685132399</v>
      </c>
      <c r="J19070" s="8">
        <v>55.315959971777097</v>
      </c>
      <c r="K19070" s="8">
        <v>8.68203651850456E-2</v>
      </c>
      <c r="L19070" s="8">
        <v>-1.0619776756947901</v>
      </c>
    </row>
    <row r="19071" spans="1:12" x14ac:dyDescent="0.2">
      <c r="A19071" s="7" t="s">
        <v>71700</v>
      </c>
      <c r="B19071" s="7" t="s">
        <v>71701</v>
      </c>
      <c r="C19071" s="7" t="s">
        <v>71702</v>
      </c>
      <c r="D19071" s="7" t="s">
        <v>71703</v>
      </c>
      <c r="E19071" s="8">
        <v>272.80348158502699</v>
      </c>
      <c r="F19071" s="8">
        <v>262.41443962120002</v>
      </c>
      <c r="G19071" s="8">
        <v>232.48114146097399</v>
      </c>
      <c r="H19071" s="8">
        <v>155.49369120003101</v>
      </c>
      <c r="I19071" s="8">
        <v>270.90347691622298</v>
      </c>
      <c r="J19071" s="8">
        <v>241.01953987702899</v>
      </c>
      <c r="K19071" s="8">
        <v>0.81511597888044696</v>
      </c>
      <c r="L19071" s="8">
        <v>-0.202044556812528</v>
      </c>
    </row>
    <row r="19072" spans="1:12" x14ac:dyDescent="0.2">
      <c r="A19072" s="7" t="s">
        <v>71704</v>
      </c>
      <c r="B19072" s="7" t="s">
        <v>71705</v>
      </c>
      <c r="C19072" s="7" t="s">
        <v>71706</v>
      </c>
      <c r="D19072" s="7" t="s">
        <v>71707</v>
      </c>
      <c r="E19072" s="8">
        <v>757.12850323960504</v>
      </c>
      <c r="F19072" s="8">
        <v>522.86322800928303</v>
      </c>
      <c r="G19072" s="8">
        <v>687.550609852668</v>
      </c>
      <c r="H19072" s="8">
        <v>672.16576639000698</v>
      </c>
      <c r="I19072" s="8">
        <v>565.622644110794</v>
      </c>
      <c r="J19072" s="8">
        <v>528.46497473037095</v>
      </c>
      <c r="K19072" s="8">
        <v>0.80414353802491401</v>
      </c>
      <c r="L19072" s="8">
        <v>-0.155653934506916</v>
      </c>
    </row>
    <row r="19073" spans="1:12" x14ac:dyDescent="0.2">
      <c r="A19073" s="7" t="s">
        <v>71708</v>
      </c>
      <c r="B19073" s="7" t="s">
        <v>71709</v>
      </c>
      <c r="C19073" s="7" t="s">
        <v>71710</v>
      </c>
      <c r="D19073" s="7" t="s">
        <v>71711</v>
      </c>
      <c r="E19073" s="8">
        <v>419.08940649293999</v>
      </c>
      <c r="F19073" s="8">
        <v>426.54631758651999</v>
      </c>
      <c r="G19073" s="8">
        <v>393.73401830411802</v>
      </c>
      <c r="H19073" s="8">
        <v>378.892855139316</v>
      </c>
      <c r="I19073" s="8">
        <v>407.84369601673097</v>
      </c>
      <c r="J19073" s="8">
        <v>396.10178479790397</v>
      </c>
      <c r="K19073" s="8">
        <v>0.91782711264009198</v>
      </c>
      <c r="L19073" s="8">
        <v>-6.7383914722694005E-2</v>
      </c>
    </row>
    <row r="19074" spans="1:12" x14ac:dyDescent="0.2">
      <c r="A19074" s="7" t="s">
        <v>71712</v>
      </c>
      <c r="B19074" s="7" t="s">
        <v>71713</v>
      </c>
      <c r="C19074" s="7" t="s">
        <v>71714</v>
      </c>
      <c r="D19074" s="7" t="s">
        <v>71715</v>
      </c>
      <c r="E19074" s="8">
        <v>163.08903790409201</v>
      </c>
      <c r="F19074" s="8">
        <v>71.746270008792607</v>
      </c>
      <c r="G19074" s="8">
        <v>37.592695214966</v>
      </c>
      <c r="H19074" s="8">
        <v>74.794433741787003</v>
      </c>
      <c r="I19074" s="8">
        <v>29.7696128479365</v>
      </c>
      <c r="J19074" s="8">
        <v>33.584689982864703</v>
      </c>
      <c r="K19074" s="8">
        <v>0.43270994801433399</v>
      </c>
      <c r="L19074" s="8">
        <v>-0.97949190456088697</v>
      </c>
    </row>
    <row r="19075" spans="1:12" x14ac:dyDescent="0.2">
      <c r="A19075" s="7" t="s">
        <v>71716</v>
      </c>
      <c r="B19075" s="7" t="s">
        <v>71717</v>
      </c>
      <c r="C19075" s="7" t="s">
        <v>71718</v>
      </c>
      <c r="D19075" s="7" t="s">
        <v>71719</v>
      </c>
      <c r="E19075" s="8">
        <v>212.50995848109</v>
      </c>
      <c r="F19075" s="8">
        <v>150.37231933349699</v>
      </c>
      <c r="G19075" s="8">
        <v>165.21000265524501</v>
      </c>
      <c r="H19075" s="8">
        <v>256.85983166587403</v>
      </c>
      <c r="I19075" s="8">
        <v>215.33353293340801</v>
      </c>
      <c r="J19075" s="8">
        <v>118.534199939522</v>
      </c>
      <c r="K19075" s="8">
        <v>0.899879254135736</v>
      </c>
      <c r="L19075" s="8">
        <v>0.161748331891159</v>
      </c>
    </row>
    <row r="19076" spans="1:12" x14ac:dyDescent="0.2">
      <c r="A19076" s="7" t="s">
        <v>71720</v>
      </c>
      <c r="B19076" s="7" t="s">
        <v>71721</v>
      </c>
      <c r="C19076" s="7" t="s">
        <v>71722</v>
      </c>
      <c r="D19076" s="7" t="s">
        <v>71723</v>
      </c>
      <c r="E19076" s="8">
        <v>42.501991696217999</v>
      </c>
      <c r="F19076" s="8">
        <v>41.278675895469704</v>
      </c>
      <c r="G19076" s="8">
        <v>36.603413761940601</v>
      </c>
      <c r="H19076" s="8">
        <v>66.921335453177903</v>
      </c>
      <c r="I19076" s="8">
        <v>44.6544192719048</v>
      </c>
      <c r="J19076" s="8">
        <v>60.254884969257297</v>
      </c>
      <c r="K19076" s="8">
        <v>0.625948000152178</v>
      </c>
      <c r="L19076" s="8">
        <v>0.51342601974912805</v>
      </c>
    </row>
    <row r="19077" spans="1:12" x14ac:dyDescent="0.2">
      <c r="A19077" s="7" t="s">
        <v>71724</v>
      </c>
      <c r="B19077" s="7" t="s">
        <v>71725</v>
      </c>
      <c r="C19077" s="7" t="s">
        <v>71726</v>
      </c>
      <c r="D19077" s="7" t="s">
        <v>71727</v>
      </c>
      <c r="E19077" s="8">
        <v>1692.1723205564001</v>
      </c>
      <c r="F19077" s="8">
        <v>1874.2484507776401</v>
      </c>
      <c r="G19077" s="8">
        <v>1835.1170953621599</v>
      </c>
      <c r="H19077" s="8">
        <v>1836.40017581809</v>
      </c>
      <c r="I19077" s="8">
        <v>1838.76975357421</v>
      </c>
      <c r="J19077" s="8">
        <v>1801.71983908074</v>
      </c>
      <c r="K19077" s="8">
        <v>0.96623871469435296</v>
      </c>
      <c r="L19077" s="8">
        <v>1.9980624775923401E-2</v>
      </c>
    </row>
    <row r="19078" spans="1:12" x14ac:dyDescent="0.2">
      <c r="A19078" s="7" t="s">
        <v>71728</v>
      </c>
      <c r="B19078" s="7" t="s">
        <v>71729</v>
      </c>
      <c r="C19078" s="7" t="s">
        <v>71730</v>
      </c>
      <c r="D19078" s="7" t="s">
        <v>71731</v>
      </c>
      <c r="E19078" s="8">
        <v>334.08542310050399</v>
      </c>
      <c r="F19078" s="8">
        <v>436.37457375210801</v>
      </c>
      <c r="G19078" s="8">
        <v>428.358869160008</v>
      </c>
      <c r="H19078" s="8">
        <v>353.305285701336</v>
      </c>
      <c r="I19078" s="8">
        <v>344.33518860779901</v>
      </c>
      <c r="J19078" s="8">
        <v>280.53093985687002</v>
      </c>
      <c r="K19078" s="8">
        <v>0.53388874674856401</v>
      </c>
      <c r="L19078" s="8">
        <v>-0.293468939989871</v>
      </c>
    </row>
    <row r="19079" spans="1:12" x14ac:dyDescent="0.2">
      <c r="A19079" s="7" t="s">
        <v>71732</v>
      </c>
      <c r="B19079" s="7" t="s">
        <v>71733</v>
      </c>
      <c r="C19079" s="7" t="s">
        <v>71734</v>
      </c>
      <c r="D19079" s="7" t="s">
        <v>71735</v>
      </c>
      <c r="E19079" s="8">
        <v>566.36374981239396</v>
      </c>
      <c r="F19079" s="8">
        <v>492.39563389595997</v>
      </c>
      <c r="G19079" s="8">
        <v>468.91940873405002</v>
      </c>
      <c r="H19079" s="8">
        <v>542.25964462795605</v>
      </c>
      <c r="I19079" s="8">
        <v>453.49043571689998</v>
      </c>
      <c r="J19079" s="8">
        <v>466.23451976212198</v>
      </c>
      <c r="K19079" s="8">
        <v>0.92708250863160802</v>
      </c>
      <c r="L19079" s="8">
        <v>-6.3377204607472704E-2</v>
      </c>
    </row>
    <row r="19080" spans="1:12" x14ac:dyDescent="0.2">
      <c r="A19080" s="7" t="s">
        <v>71736</v>
      </c>
      <c r="B19080" s="7" t="s">
        <v>71737</v>
      </c>
      <c r="C19080" s="7" t="s">
        <v>71738</v>
      </c>
      <c r="D19080" s="7" t="s">
        <v>71739</v>
      </c>
      <c r="E19080" s="8">
        <v>16.803112996179198</v>
      </c>
      <c r="F19080" s="8">
        <v>22.604989180852499</v>
      </c>
      <c r="G19080" s="8">
        <v>34.624850855889797</v>
      </c>
      <c r="H19080" s="8">
        <v>9.8413728607614495</v>
      </c>
      <c r="I19080" s="8">
        <v>5.9539225695873101</v>
      </c>
      <c r="J19080" s="8">
        <v>14.816774992440299</v>
      </c>
      <c r="K19080" s="8">
        <v>0.39563082831368201</v>
      </c>
      <c r="L19080" s="8">
        <v>-1.2738381069029701</v>
      </c>
    </row>
    <row r="19081" spans="1:12" x14ac:dyDescent="0.2">
      <c r="A19081" s="7" t="s">
        <v>71740</v>
      </c>
      <c r="B19081" s="7" t="s">
        <v>71741</v>
      </c>
      <c r="C19081" s="7" t="s">
        <v>71742</v>
      </c>
      <c r="D19081" s="7" t="s">
        <v>71743</v>
      </c>
      <c r="E19081" s="8">
        <v>0</v>
      </c>
      <c r="F19081" s="8">
        <v>2.94847684967641</v>
      </c>
      <c r="G19081" s="8">
        <v>0.98928145302542203</v>
      </c>
      <c r="H19081" s="8">
        <v>28.5399812962082</v>
      </c>
      <c r="I19081" s="8">
        <v>23.815690278349201</v>
      </c>
      <c r="J19081" s="8">
        <v>18.767914990424401</v>
      </c>
      <c r="K19081" s="8">
        <v>4.2549687342649297E-3</v>
      </c>
      <c r="L19081" s="8">
        <v>4.1728783005621999</v>
      </c>
    </row>
    <row r="19082" spans="1:12" x14ac:dyDescent="0.2">
      <c r="A19082" s="7" t="s">
        <v>71744</v>
      </c>
      <c r="B19082" s="7" t="s">
        <v>71745</v>
      </c>
      <c r="C19082" s="7" t="s">
        <v>71746</v>
      </c>
      <c r="D19082" s="7" t="s">
        <v>71747</v>
      </c>
      <c r="E19082" s="8">
        <v>98.841841153995404</v>
      </c>
      <c r="F19082" s="8">
        <v>51.106932061057698</v>
      </c>
      <c r="G19082" s="8">
        <v>26.710599231686398</v>
      </c>
      <c r="H19082" s="8">
        <v>222.415026653209</v>
      </c>
      <c r="I19082" s="8">
        <v>174.64839537456101</v>
      </c>
      <c r="J19082" s="8">
        <v>116.55862994053</v>
      </c>
      <c r="K19082" s="8">
        <v>2.2665305675285401E-2</v>
      </c>
      <c r="L19082" s="8">
        <v>1.53976673495903</v>
      </c>
    </row>
    <row r="19083" spans="1:12" x14ac:dyDescent="0.2">
      <c r="A19083" s="7" t="s">
        <v>71748</v>
      </c>
      <c r="B19083" s="7" t="s">
        <v>71749</v>
      </c>
      <c r="C19083" s="7" t="s">
        <v>71750</v>
      </c>
      <c r="D19083" s="7" t="s">
        <v>71751</v>
      </c>
      <c r="E19083" s="8">
        <v>2217.02249708412</v>
      </c>
      <c r="F19083" s="8">
        <v>2342.0734442596299</v>
      </c>
      <c r="G19083" s="8">
        <v>2644.34932393695</v>
      </c>
      <c r="H19083" s="8">
        <v>2155.2606565067599</v>
      </c>
      <c r="I19083" s="8">
        <v>2511.5630039375801</v>
      </c>
      <c r="J19083" s="8">
        <v>2531.6929537083001</v>
      </c>
      <c r="K19083" s="8">
        <v>0.99982572783453905</v>
      </c>
      <c r="L19083" s="8">
        <v>-9.92646381189429E-4</v>
      </c>
    </row>
    <row r="19084" spans="1:12" x14ac:dyDescent="0.2">
      <c r="A19084" s="7" t="s">
        <v>71752</v>
      </c>
      <c r="B19084" s="7" t="s">
        <v>71753</v>
      </c>
      <c r="C19084" s="7" t="s">
        <v>71754</v>
      </c>
      <c r="D19084" s="7" t="s">
        <v>71755</v>
      </c>
      <c r="E19084" s="8">
        <v>56.339849457777397</v>
      </c>
      <c r="F19084" s="8">
        <v>30.4675941133229</v>
      </c>
      <c r="G19084" s="8">
        <v>41.549821027067701</v>
      </c>
      <c r="H19084" s="8">
        <v>58.064099878492598</v>
      </c>
      <c r="I19084" s="8">
        <v>39.6928171305821</v>
      </c>
      <c r="J19084" s="8">
        <v>61.242669968753297</v>
      </c>
      <c r="K19084" s="8">
        <v>0.84377819405807597</v>
      </c>
      <c r="L19084" s="8">
        <v>0.30905106144211703</v>
      </c>
    </row>
    <row r="19085" spans="1:12" x14ac:dyDescent="0.2">
      <c r="A19085" s="7" t="s">
        <v>71756</v>
      </c>
      <c r="B19085" s="7" t="s">
        <v>71757</v>
      </c>
      <c r="C19085" s="7" t="s">
        <v>71758</v>
      </c>
      <c r="D19085" s="7" t="s">
        <v>71759</v>
      </c>
      <c r="E19085" s="8">
        <v>94.888167507835604</v>
      </c>
      <c r="F19085" s="8">
        <v>64.866490692881001</v>
      </c>
      <c r="G19085" s="8">
        <v>73.206827523881202</v>
      </c>
      <c r="H19085" s="8">
        <v>83.651669316472294</v>
      </c>
      <c r="I19085" s="8">
        <v>118.08613096348201</v>
      </c>
      <c r="J19085" s="8">
        <v>104.70520994657799</v>
      </c>
      <c r="K19085" s="8">
        <v>0.651597464882399</v>
      </c>
      <c r="L19085" s="8">
        <v>0.39551347933543002</v>
      </c>
    </row>
    <row r="19086" spans="1:12" x14ac:dyDescent="0.2">
      <c r="A19086" s="7" t="s">
        <v>71760</v>
      </c>
      <c r="B19086" s="7" t="s">
        <v>71761</v>
      </c>
      <c r="C19086" s="7" t="s">
        <v>71762</v>
      </c>
      <c r="D19086" s="7" t="s">
        <v>71763</v>
      </c>
      <c r="E19086" s="8">
        <v>731.42962453956602</v>
      </c>
      <c r="F19086" s="8">
        <v>735.15356118598402</v>
      </c>
      <c r="G19086" s="8">
        <v>632.15084848324398</v>
      </c>
      <c r="H19086" s="8">
        <v>678.07059010646401</v>
      </c>
      <c r="I19086" s="8">
        <v>688.67037721559905</v>
      </c>
      <c r="J19086" s="8">
        <v>681.571649652254</v>
      </c>
      <c r="K19086" s="8">
        <v>0.95371001295859004</v>
      </c>
      <c r="L19086" s="8">
        <v>-3.5101688045498597E-2</v>
      </c>
    </row>
    <row r="19087" spans="1:12" x14ac:dyDescent="0.2">
      <c r="A19087" s="7" t="s">
        <v>71764</v>
      </c>
      <c r="B19087" s="7" t="s">
        <v>71765</v>
      </c>
      <c r="C19087" s="7" t="s">
        <v>71766</v>
      </c>
      <c r="D19087" s="7" t="s">
        <v>71767</v>
      </c>
      <c r="E19087" s="8">
        <v>0</v>
      </c>
      <c r="F19087" s="8">
        <v>2.94847684967641</v>
      </c>
      <c r="G19087" s="8">
        <v>17.807066154457601</v>
      </c>
      <c r="H19087" s="8">
        <v>0.98413728607614503</v>
      </c>
      <c r="I19087" s="8">
        <v>7.93856342611641</v>
      </c>
      <c r="J19087" s="8">
        <v>18.767914990424401</v>
      </c>
      <c r="K19087" s="8">
        <v>0.94747334208278899</v>
      </c>
      <c r="L19087" s="8">
        <v>0.41600176588495003</v>
      </c>
    </row>
    <row r="19088" spans="1:12" x14ac:dyDescent="0.2">
      <c r="A19088" s="7" t="s">
        <v>71768</v>
      </c>
      <c r="B19088" s="7" t="s">
        <v>71769</v>
      </c>
      <c r="C19088" s="7" t="s">
        <v>71770</v>
      </c>
      <c r="D19088" s="7" t="s">
        <v>71771</v>
      </c>
      <c r="E19088" s="8">
        <v>202.625774365691</v>
      </c>
      <c r="F19088" s="8">
        <v>166.097529198438</v>
      </c>
      <c r="G19088" s="8">
        <v>152.34934376591499</v>
      </c>
      <c r="H19088" s="8">
        <v>206.66883007599</v>
      </c>
      <c r="I19088" s="8">
        <v>165.71751152018001</v>
      </c>
      <c r="J19088" s="8">
        <v>119.521984939018</v>
      </c>
      <c r="K19088" s="8">
        <v>0.94528089288127604</v>
      </c>
      <c r="L19088" s="8">
        <v>-8.3048702560057405E-2</v>
      </c>
    </row>
    <row r="19089" spans="1:12" x14ac:dyDescent="0.2">
      <c r="A19089" s="7" t="s">
        <v>71772</v>
      </c>
      <c r="B19089" s="7" t="s">
        <v>71773</v>
      </c>
      <c r="C19089" s="7" t="s">
        <v>71774</v>
      </c>
      <c r="D19089" s="7" t="s">
        <v>71775</v>
      </c>
      <c r="E19089" s="8">
        <v>819.39886316662205</v>
      </c>
      <c r="F19089" s="8">
        <v>718.44552570448502</v>
      </c>
      <c r="G19089" s="8">
        <v>540.14767335188003</v>
      </c>
      <c r="H19089" s="8">
        <v>189.93849621269601</v>
      </c>
      <c r="I19089" s="8">
        <v>292.734526338043</v>
      </c>
      <c r="J19089" s="8">
        <v>232.12947488156499</v>
      </c>
      <c r="K19089" s="8">
        <v>2.6934525668161201E-8</v>
      </c>
      <c r="L19089" s="8">
        <v>-1.53966129787102</v>
      </c>
    </row>
    <row r="19090" spans="1:12" x14ac:dyDescent="0.2">
      <c r="A19090" s="7" t="s">
        <v>71776</v>
      </c>
      <c r="B19090" s="7" t="s">
        <v>71777</v>
      </c>
      <c r="C19090" s="7" t="s">
        <v>71778</v>
      </c>
      <c r="D19090" s="7" t="s">
        <v>71779</v>
      </c>
      <c r="E19090" s="8">
        <v>1883.9254923951501</v>
      </c>
      <c r="F19090" s="8">
        <v>2381.3864689219799</v>
      </c>
      <c r="G19090" s="8">
        <v>2272.3794975993901</v>
      </c>
      <c r="H19090" s="8">
        <v>1485.0631646889001</v>
      </c>
      <c r="I19090" s="8">
        <v>1765.33804188264</v>
      </c>
      <c r="J19090" s="8">
        <v>1647.6253791593599</v>
      </c>
      <c r="K19090" s="8">
        <v>5.1869595131335301E-2</v>
      </c>
      <c r="L19090" s="8">
        <v>-0.41660009405276599</v>
      </c>
    </row>
    <row r="19091" spans="1:12" x14ac:dyDescent="0.2">
      <c r="A19091" s="7" t="s">
        <v>71780</v>
      </c>
      <c r="B19091" s="7" t="s">
        <v>71781</v>
      </c>
      <c r="C19091" s="7" t="s">
        <v>71782</v>
      </c>
      <c r="D19091" s="7" t="s">
        <v>71783</v>
      </c>
      <c r="E19091" s="8">
        <v>96.865004330915497</v>
      </c>
      <c r="F19091" s="8">
        <v>49.141280827940101</v>
      </c>
      <c r="G19091" s="8">
        <v>51.4426355573219</v>
      </c>
      <c r="H19091" s="8">
        <v>110.223376040528</v>
      </c>
      <c r="I19091" s="8">
        <v>76.408672976370497</v>
      </c>
      <c r="J19091" s="8">
        <v>61.242669968753297</v>
      </c>
      <c r="K19091" s="8">
        <v>0.81749914286755199</v>
      </c>
      <c r="L19091" s="8">
        <v>0.32825623333617898</v>
      </c>
    </row>
    <row r="19092" spans="1:12" x14ac:dyDescent="0.2">
      <c r="A19092" s="7" t="s">
        <v>71784</v>
      </c>
      <c r="B19092" s="7" t="s">
        <v>71785</v>
      </c>
      <c r="C19092" s="7" t="s">
        <v>71786</v>
      </c>
      <c r="D19092" s="7" t="s">
        <v>71787</v>
      </c>
      <c r="E19092" s="8">
        <v>453.68405089683898</v>
      </c>
      <c r="F19092" s="8">
        <v>310.57289483258199</v>
      </c>
      <c r="G19092" s="8">
        <v>383.84120377386398</v>
      </c>
      <c r="H19092" s="8">
        <v>761.72225942293596</v>
      </c>
      <c r="I19092" s="8">
        <v>401.889773447143</v>
      </c>
      <c r="J19092" s="8">
        <v>476.11236975708198</v>
      </c>
      <c r="K19092" s="8">
        <v>0.30990053773688497</v>
      </c>
      <c r="L19092" s="8">
        <v>0.51427376605436803</v>
      </c>
    </row>
    <row r="19093" spans="1:12" x14ac:dyDescent="0.2">
      <c r="A19093" s="7" t="s">
        <v>71788</v>
      </c>
      <c r="B19093" s="7" t="s">
        <v>71789</v>
      </c>
      <c r="C19093" s="7" t="s">
        <v>71790</v>
      </c>
      <c r="D19093" s="7" t="s">
        <v>71791</v>
      </c>
      <c r="E19093" s="8">
        <v>923.18279637831699</v>
      </c>
      <c r="F19093" s="8">
        <v>692.89205967395606</v>
      </c>
      <c r="G19093" s="8">
        <v>710.30408327225302</v>
      </c>
      <c r="H19093" s="8">
        <v>604.26029365075306</v>
      </c>
      <c r="I19093" s="8">
        <v>486.23700984963</v>
      </c>
      <c r="J19093" s="8">
        <v>584.76871970164405</v>
      </c>
      <c r="K19093" s="8">
        <v>0.10420162228360701</v>
      </c>
      <c r="L19093" s="8">
        <v>-0.47365414060503602</v>
      </c>
    </row>
    <row r="19094" spans="1:12" x14ac:dyDescent="0.2">
      <c r="A19094" s="7" t="s">
        <v>71792</v>
      </c>
      <c r="B19094" s="7" t="s">
        <v>71793</v>
      </c>
      <c r="C19094" s="7" t="s">
        <v>71794</v>
      </c>
      <c r="E19094" s="8">
        <v>17.791531407719201</v>
      </c>
      <c r="F19094" s="8">
        <v>8.8454305490292207</v>
      </c>
      <c r="G19094" s="8">
        <v>6.9249701711779501</v>
      </c>
      <c r="H19094" s="8">
        <v>9.8413728607614495</v>
      </c>
      <c r="I19094" s="8">
        <v>0</v>
      </c>
      <c r="J19094" s="8">
        <v>1.9755699989920401</v>
      </c>
      <c r="K19094" s="8">
        <v>0.67832754212949198</v>
      </c>
      <c r="L19094" s="8">
        <v>-1.5050921855202799</v>
      </c>
    </row>
    <row r="19095" spans="1:12" x14ac:dyDescent="0.2">
      <c r="A19095" s="7" t="s">
        <v>71795</v>
      </c>
      <c r="B19095" s="7" t="s">
        <v>71796</v>
      </c>
      <c r="C19095" s="7" t="s">
        <v>71797</v>
      </c>
      <c r="D19095" s="7" t="s">
        <v>71798</v>
      </c>
      <c r="E19095" s="8">
        <v>489.26711371227702</v>
      </c>
      <c r="F19095" s="8">
        <v>521.88040239272402</v>
      </c>
      <c r="G19095" s="8">
        <v>553.00833224121095</v>
      </c>
      <c r="H19095" s="8">
        <v>644.609922379875</v>
      </c>
      <c r="I19095" s="8">
        <v>687.67805678733396</v>
      </c>
      <c r="J19095" s="8">
        <v>686.51057464973405</v>
      </c>
      <c r="K19095" s="8">
        <v>0.12158494440755099</v>
      </c>
      <c r="L19095" s="8">
        <v>0.36810442873448901</v>
      </c>
    </row>
    <row r="19096" spans="1:12" x14ac:dyDescent="0.2">
      <c r="A19096" s="7" t="s">
        <v>71799</v>
      </c>
      <c r="B19096" s="7" t="s">
        <v>71800</v>
      </c>
      <c r="C19096" s="7" t="s">
        <v>71801</v>
      </c>
      <c r="D19096" s="7" t="s">
        <v>71802</v>
      </c>
      <c r="E19096" s="8">
        <v>17.791531407719201</v>
      </c>
      <c r="F19096" s="8">
        <v>15.725209864940799</v>
      </c>
      <c r="G19096" s="8">
        <v>8.9035330772288006</v>
      </c>
      <c r="H19096" s="8">
        <v>25.587569437979798</v>
      </c>
      <c r="I19096" s="8">
        <v>16.8694472804974</v>
      </c>
      <c r="J19096" s="8">
        <v>31.609119983872699</v>
      </c>
      <c r="K19096" s="8">
        <v>0.64242748704213204</v>
      </c>
      <c r="L19096" s="8">
        <v>0.80406366241785099</v>
      </c>
    </row>
    <row r="19097" spans="1:12" x14ac:dyDescent="0.2">
      <c r="A19097" s="7" t="s">
        <v>71803</v>
      </c>
      <c r="B19097" s="7" t="s">
        <v>71804</v>
      </c>
      <c r="E19097" s="8">
        <v>8.8957657038595794</v>
      </c>
      <c r="F19097" s="8">
        <v>12.7767330152644</v>
      </c>
      <c r="G19097" s="8">
        <v>0</v>
      </c>
      <c r="H19097" s="8">
        <v>0.98413728607614503</v>
      </c>
      <c r="I19097" s="8">
        <v>9.9232042826455196</v>
      </c>
      <c r="J19097" s="8">
        <v>4.9389249974801004</v>
      </c>
      <c r="K19097" s="8">
        <v>0.94247585792535804</v>
      </c>
      <c r="L19097" s="8">
        <v>-0.45227647264209297</v>
      </c>
    </row>
    <row r="19098" spans="1:12" x14ac:dyDescent="0.2">
      <c r="A19098" s="7" t="s">
        <v>71805</v>
      </c>
      <c r="B19098" s="7" t="s">
        <v>71806</v>
      </c>
      <c r="C19098" s="7" t="s">
        <v>71807</v>
      </c>
      <c r="D19098" s="7" t="s">
        <v>71808</v>
      </c>
      <c r="E19098" s="8">
        <v>1590.3652241677901</v>
      </c>
      <c r="F19098" s="8">
        <v>1850.6606359802299</v>
      </c>
      <c r="G19098" s="8">
        <v>1935.0345221177199</v>
      </c>
      <c r="H19098" s="8">
        <v>1142.5833891344</v>
      </c>
      <c r="I19098" s="8">
        <v>1520.2348961012899</v>
      </c>
      <c r="J19098" s="8">
        <v>1776.03742909384</v>
      </c>
      <c r="K19098" s="8">
        <v>0.49100247726622398</v>
      </c>
      <c r="L19098" s="8">
        <v>-0.27637468189018699</v>
      </c>
    </row>
    <row r="19099" spans="1:12" x14ac:dyDescent="0.2">
      <c r="A19099" s="7" t="s">
        <v>71809</v>
      </c>
      <c r="B19099" s="7" t="s">
        <v>71810</v>
      </c>
      <c r="C19099" s="7" t="s">
        <v>71811</v>
      </c>
      <c r="D19099" s="7" t="s">
        <v>71812</v>
      </c>
      <c r="E19099" s="8">
        <v>17.791531407719201</v>
      </c>
      <c r="F19099" s="8">
        <v>8.8454305490292207</v>
      </c>
      <c r="G19099" s="8">
        <v>12.8606588893305</v>
      </c>
      <c r="H19099" s="8">
        <v>12.793784718989899</v>
      </c>
      <c r="I19099" s="8">
        <v>3.9692817130582099</v>
      </c>
      <c r="J19099" s="8">
        <v>11.853419993952199</v>
      </c>
      <c r="K19099" s="8">
        <v>0.88898596986769296</v>
      </c>
      <c r="L19099" s="8">
        <v>-0.464482136575882</v>
      </c>
    </row>
    <row r="19100" spans="1:12" x14ac:dyDescent="0.2">
      <c r="A19100" s="7" t="s">
        <v>71813</v>
      </c>
      <c r="B19100" s="7" t="s">
        <v>71814</v>
      </c>
      <c r="C19100" s="7" t="s">
        <v>71815</v>
      </c>
      <c r="D19100" s="7" t="s">
        <v>71816</v>
      </c>
      <c r="E19100" s="8">
        <v>0</v>
      </c>
      <c r="F19100" s="8">
        <v>9.8282561655880301</v>
      </c>
      <c r="G19100" s="8">
        <v>1.9785629060508401</v>
      </c>
      <c r="H19100" s="8">
        <v>0</v>
      </c>
      <c r="I19100" s="8">
        <v>0</v>
      </c>
      <c r="J19100" s="8">
        <v>0.98778499949602006</v>
      </c>
      <c r="K19100" s="8">
        <v>1</v>
      </c>
      <c r="L19100" s="8">
        <v>-3.4749949667548998</v>
      </c>
    </row>
    <row r="19101" spans="1:12" x14ac:dyDescent="0.2">
      <c r="A19101" s="7" t="s">
        <v>71817</v>
      </c>
      <c r="B19101" s="7" t="s">
        <v>71818</v>
      </c>
      <c r="C19101" s="7" t="s">
        <v>71819</v>
      </c>
      <c r="D19101" s="7" t="s">
        <v>71820</v>
      </c>
      <c r="E19101" s="8">
        <v>139.36699602713301</v>
      </c>
      <c r="F19101" s="8">
        <v>143.49254001758499</v>
      </c>
      <c r="G19101" s="8">
        <v>132.56371470540699</v>
      </c>
      <c r="H19101" s="8">
        <v>151.55714205572599</v>
      </c>
      <c r="I19101" s="8">
        <v>153.809666381006</v>
      </c>
      <c r="J19101" s="8">
        <v>149.15553492389901</v>
      </c>
      <c r="K19101" s="8">
        <v>0.88597409088567203</v>
      </c>
      <c r="L19101" s="8">
        <v>0.12974614267743301</v>
      </c>
    </row>
    <row r="19102" spans="1:12" x14ac:dyDescent="0.2">
      <c r="A19102" s="7" t="s">
        <v>71821</v>
      </c>
      <c r="B19102" s="7" t="s">
        <v>71822</v>
      </c>
      <c r="C19102" s="7" t="s">
        <v>71823</v>
      </c>
      <c r="D19102" s="7" t="s">
        <v>71824</v>
      </c>
      <c r="E19102" s="8">
        <v>43.490410107758002</v>
      </c>
      <c r="F19102" s="8">
        <v>49.141280827940101</v>
      </c>
      <c r="G19102" s="8">
        <v>63.314012993627003</v>
      </c>
      <c r="H19102" s="8">
        <v>47.238589731654997</v>
      </c>
      <c r="I19102" s="8">
        <v>62.516186980666802</v>
      </c>
      <c r="J19102" s="8">
        <v>90.876219953633907</v>
      </c>
      <c r="K19102" s="8">
        <v>0.78262385714849603</v>
      </c>
      <c r="L19102" s="8">
        <v>0.36349294279954703</v>
      </c>
    </row>
    <row r="19103" spans="1:12" x14ac:dyDescent="0.2">
      <c r="A19103" s="7" t="s">
        <v>71825</v>
      </c>
      <c r="B19103" s="7" t="s">
        <v>71826</v>
      </c>
      <c r="C19103" s="7" t="s">
        <v>71827</v>
      </c>
      <c r="D19103" s="7" t="s">
        <v>71828</v>
      </c>
      <c r="E19103" s="8">
        <v>16.803112996179198</v>
      </c>
      <c r="F19103" s="8">
        <v>11.793907398705599</v>
      </c>
      <c r="G19103" s="8">
        <v>6.9249701711779501</v>
      </c>
      <c r="H19103" s="8">
        <v>9.8413728607614495</v>
      </c>
      <c r="I19103" s="8">
        <v>15.8771268522328</v>
      </c>
      <c r="J19103" s="8">
        <v>14.816774992440299</v>
      </c>
      <c r="K19103" s="8">
        <v>0.95416071915019696</v>
      </c>
      <c r="L19103" s="8">
        <v>0.19030893934151999</v>
      </c>
    </row>
    <row r="19104" spans="1:12" x14ac:dyDescent="0.2">
      <c r="A19104" s="7" t="s">
        <v>71829</v>
      </c>
      <c r="B19104" s="7" t="s">
        <v>71830</v>
      </c>
      <c r="C19104" s="7" t="s">
        <v>71831</v>
      </c>
      <c r="D19104" s="7" t="s">
        <v>71832</v>
      </c>
      <c r="E19104" s="8">
        <v>0</v>
      </c>
      <c r="F19104" s="8">
        <v>7.8626049324704201</v>
      </c>
      <c r="G19104" s="8">
        <v>8.9035330772288006</v>
      </c>
      <c r="H19104" s="8">
        <v>9.8413728607614495</v>
      </c>
      <c r="I19104" s="8">
        <v>2.97696128479366</v>
      </c>
      <c r="J19104" s="8">
        <v>19.755699989920402</v>
      </c>
      <c r="K19104" s="8">
        <v>0.82853467197908803</v>
      </c>
      <c r="L19104" s="8">
        <v>0.95816349649249799</v>
      </c>
    </row>
    <row r="19105" spans="1:12" x14ac:dyDescent="0.2">
      <c r="A19105" s="7" t="s">
        <v>71833</v>
      </c>
      <c r="B19105" s="7" t="s">
        <v>71834</v>
      </c>
      <c r="C19105" s="7" t="s">
        <v>71835</v>
      </c>
      <c r="D19105" s="7" t="s">
        <v>71836</v>
      </c>
      <c r="E19105" s="8">
        <v>0</v>
      </c>
      <c r="F19105" s="8">
        <v>0</v>
      </c>
      <c r="G19105" s="8">
        <v>4.9464072651271103</v>
      </c>
      <c r="H19105" s="8">
        <v>1.9682745721522901</v>
      </c>
      <c r="I19105" s="8">
        <v>3.9692817130582099</v>
      </c>
      <c r="J19105" s="8">
        <v>10.865634994456199</v>
      </c>
      <c r="K19105" s="8">
        <v>1</v>
      </c>
      <c r="L19105" s="8">
        <v>1.76494348236376</v>
      </c>
    </row>
    <row r="19106" spans="1:12" x14ac:dyDescent="0.2">
      <c r="A19106" s="7" t="s">
        <v>71837</v>
      </c>
      <c r="B19106" s="7" t="s">
        <v>71838</v>
      </c>
      <c r="C19106" s="7" t="s">
        <v>71839</v>
      </c>
      <c r="D19106" s="7" t="s">
        <v>71840</v>
      </c>
      <c r="E19106" s="8">
        <v>15.8146945846393</v>
      </c>
      <c r="F19106" s="8">
        <v>26.536291647087701</v>
      </c>
      <c r="G19106" s="8">
        <v>4.9464072651271103</v>
      </c>
      <c r="H19106" s="8">
        <v>2.95241185822844</v>
      </c>
      <c r="I19106" s="8">
        <v>15.8771268522328</v>
      </c>
      <c r="J19106" s="8">
        <v>11.853419993952199</v>
      </c>
      <c r="K19106" s="8">
        <v>0.85482524668772197</v>
      </c>
      <c r="L19106" s="8">
        <v>-0.62483208953778502</v>
      </c>
    </row>
    <row r="19107" spans="1:12" x14ac:dyDescent="0.2">
      <c r="A19107" s="7" t="s">
        <v>71841</v>
      </c>
      <c r="B19107" s="7" t="s">
        <v>71842</v>
      </c>
      <c r="C19107" s="7" t="s">
        <v>71843</v>
      </c>
      <c r="D19107" s="7" t="s">
        <v>71844</v>
      </c>
      <c r="E19107" s="8">
        <v>1799.90992741426</v>
      </c>
      <c r="F19107" s="8">
        <v>1294.3813370079399</v>
      </c>
      <c r="G19107" s="8">
        <v>1928.10955194655</v>
      </c>
      <c r="H19107" s="8">
        <v>1967.29043486621</v>
      </c>
      <c r="I19107" s="8">
        <v>1915.1784265505801</v>
      </c>
      <c r="J19107" s="8">
        <v>2299.5634788267398</v>
      </c>
      <c r="K19107" s="8">
        <v>0.40064313920373501</v>
      </c>
      <c r="L19107" s="8">
        <v>0.29972263563268098</v>
      </c>
    </row>
    <row r="19108" spans="1:12" x14ac:dyDescent="0.2">
      <c r="A19108" s="7" t="s">
        <v>71845</v>
      </c>
      <c r="B19108" s="7" t="s">
        <v>71846</v>
      </c>
      <c r="E19108" s="8">
        <v>10.872602526939501</v>
      </c>
      <c r="F19108" s="8">
        <v>19.656512331176099</v>
      </c>
      <c r="G19108" s="8">
        <v>10.8820959832796</v>
      </c>
      <c r="H19108" s="8">
        <v>17.714471149370599</v>
      </c>
      <c r="I19108" s="8">
        <v>10.9155247109101</v>
      </c>
      <c r="J19108" s="8">
        <v>0</v>
      </c>
      <c r="K19108" s="8">
        <v>0.90817062923009595</v>
      </c>
      <c r="L19108" s="8">
        <v>-0.53245939542726295</v>
      </c>
    </row>
    <row r="19109" spans="1:12" x14ac:dyDescent="0.2">
      <c r="A19109" s="7" t="s">
        <v>71847</v>
      </c>
      <c r="B19109" s="7" t="s">
        <v>71848</v>
      </c>
      <c r="C19109" s="7" t="s">
        <v>71849</v>
      </c>
      <c r="D19109" s="7" t="s">
        <v>71850</v>
      </c>
      <c r="E19109" s="8">
        <v>0</v>
      </c>
      <c r="F19109" s="8">
        <v>15.725209864940799</v>
      </c>
      <c r="G19109" s="8">
        <v>0</v>
      </c>
      <c r="H19109" s="8">
        <v>0</v>
      </c>
      <c r="I19109" s="8">
        <v>0</v>
      </c>
      <c r="J19109" s="8">
        <v>7.9022799959681604</v>
      </c>
      <c r="K19109" s="8">
        <v>0.92765245192449997</v>
      </c>
      <c r="L19109" s="8">
        <v>-0.99289146153978802</v>
      </c>
    </row>
    <row r="19110" spans="1:12" x14ac:dyDescent="0.2">
      <c r="A19110" s="7" t="s">
        <v>71851</v>
      </c>
      <c r="B19110" s="7" t="s">
        <v>71852</v>
      </c>
      <c r="C19110" s="7" t="s">
        <v>71853</v>
      </c>
      <c r="D19110" s="7" t="s">
        <v>71854</v>
      </c>
      <c r="E19110" s="8">
        <v>588.10895486627305</v>
      </c>
      <c r="F19110" s="8">
        <v>426.54631758651999</v>
      </c>
      <c r="G19110" s="8">
        <v>444.18737240841398</v>
      </c>
      <c r="H19110" s="8">
        <v>482.22727017731103</v>
      </c>
      <c r="I19110" s="8">
        <v>518.98358398236098</v>
      </c>
      <c r="J19110" s="8">
        <v>429.686474780769</v>
      </c>
      <c r="K19110" s="8">
        <v>0.97264109395814802</v>
      </c>
      <c r="L19110" s="8">
        <v>-2.7895668788753301E-2</v>
      </c>
    </row>
    <row r="19111" spans="1:12" x14ac:dyDescent="0.2">
      <c r="A19111" s="7" t="s">
        <v>71855</v>
      </c>
      <c r="B19111" s="7" t="s">
        <v>71856</v>
      </c>
      <c r="C19111" s="7" t="s">
        <v>71857</v>
      </c>
      <c r="D19111" s="7" t="s">
        <v>71858</v>
      </c>
      <c r="E19111" s="8">
        <v>30.6409707577386</v>
      </c>
      <c r="F19111" s="8">
        <v>82.557351790939407</v>
      </c>
      <c r="G19111" s="8">
        <v>52.431917010347298</v>
      </c>
      <c r="H19111" s="8">
        <v>47.238589731654997</v>
      </c>
      <c r="I19111" s="8">
        <v>83.354915974222294</v>
      </c>
      <c r="J19111" s="8">
        <v>53.340389972785097</v>
      </c>
      <c r="K19111" s="8">
        <v>0.94022876268873701</v>
      </c>
      <c r="L19111" s="8">
        <v>0.15098803044537601</v>
      </c>
    </row>
    <row r="19112" spans="1:12" x14ac:dyDescent="0.2">
      <c r="A19112" s="7" t="s">
        <v>71859</v>
      </c>
      <c r="B19112" s="7" t="s">
        <v>71860</v>
      </c>
      <c r="C19112" s="7" t="s">
        <v>71861</v>
      </c>
      <c r="D19112" s="7" t="s">
        <v>71862</v>
      </c>
      <c r="E19112" s="8">
        <v>25.698878700038801</v>
      </c>
      <c r="F19112" s="8">
        <v>34.398896579558098</v>
      </c>
      <c r="G19112" s="8">
        <v>72.217546070855803</v>
      </c>
      <c r="H19112" s="8">
        <v>43.302040587350398</v>
      </c>
      <c r="I19112" s="8">
        <v>52.592982698021203</v>
      </c>
      <c r="J19112" s="8">
        <v>53.340389972785097</v>
      </c>
      <c r="K19112" s="8">
        <v>0.93408217370762203</v>
      </c>
      <c r="L19112" s="8">
        <v>0.173669706463245</v>
      </c>
    </row>
    <row r="19113" spans="1:12" x14ac:dyDescent="0.2">
      <c r="A19113" s="7" t="s">
        <v>71863</v>
      </c>
      <c r="B19113" s="7" t="s">
        <v>71864</v>
      </c>
      <c r="D19113" s="7" t="s">
        <v>71865</v>
      </c>
      <c r="E19113" s="8">
        <v>22.733623465418901</v>
      </c>
      <c r="F19113" s="8">
        <v>10.8110817821468</v>
      </c>
      <c r="G19113" s="8">
        <v>13.8499403423559</v>
      </c>
      <c r="H19113" s="8">
        <v>0</v>
      </c>
      <c r="I19113" s="8">
        <v>0.99232042826455202</v>
      </c>
      <c r="J19113" s="8">
        <v>11.853419993952199</v>
      </c>
      <c r="K19113" s="8">
        <v>0.53596479919899298</v>
      </c>
      <c r="L19113" s="8">
        <v>-1.88339904635181</v>
      </c>
    </row>
    <row r="19114" spans="1:12" x14ac:dyDescent="0.2">
      <c r="A19114" s="7" t="s">
        <v>71866</v>
      </c>
      <c r="B19114" s="7" t="s">
        <v>71867</v>
      </c>
      <c r="C19114" s="7" t="s">
        <v>71868</v>
      </c>
      <c r="D19114" s="7" t="s">
        <v>71869</v>
      </c>
      <c r="E19114" s="8">
        <v>0.98841841153995402</v>
      </c>
      <c r="F19114" s="8">
        <v>0.98282561655880296</v>
      </c>
      <c r="G19114" s="8">
        <v>0.98928145302542203</v>
      </c>
      <c r="H19114" s="8">
        <v>159.430240344335</v>
      </c>
      <c r="I19114" s="8">
        <v>15.8771268522328</v>
      </c>
      <c r="J19114" s="8">
        <v>33.584689982864703</v>
      </c>
      <c r="K19114" s="8">
        <v>8.5078096745228898E-6</v>
      </c>
      <c r="L19114" s="8">
        <v>6.1408655787887101</v>
      </c>
    </row>
    <row r="19115" spans="1:12" x14ac:dyDescent="0.2">
      <c r="A19115" s="7" t="s">
        <v>71870</v>
      </c>
      <c r="B19115" s="7" t="s">
        <v>71871</v>
      </c>
      <c r="C19115" s="7" t="s">
        <v>71872</v>
      </c>
      <c r="D19115" s="7" t="s">
        <v>71873</v>
      </c>
      <c r="E19115" s="8">
        <v>93.899749096295594</v>
      </c>
      <c r="F19115" s="8">
        <v>77.643223708145399</v>
      </c>
      <c r="G19115" s="8">
        <v>92.003175131364202</v>
      </c>
      <c r="H19115" s="8">
        <v>737.11882727103296</v>
      </c>
      <c r="I19115" s="8">
        <v>456.467397001694</v>
      </c>
      <c r="J19115" s="8">
        <v>349.675889821591</v>
      </c>
      <c r="K19115" s="8">
        <v>4.5772143295055501E-13</v>
      </c>
      <c r="L19115" s="8">
        <v>2.5499365463459598</v>
      </c>
    </row>
    <row r="19116" spans="1:12" x14ac:dyDescent="0.2">
      <c r="A19116" s="7" t="s">
        <v>71874</v>
      </c>
      <c r="B19116" s="7" t="s">
        <v>71875</v>
      </c>
      <c r="E19116" s="8">
        <v>80.061891334736302</v>
      </c>
      <c r="F19116" s="8">
        <v>128.75015576920299</v>
      </c>
      <c r="G19116" s="8">
        <v>67.271138805728697</v>
      </c>
      <c r="H19116" s="8">
        <v>80.699257458243906</v>
      </c>
      <c r="I19116" s="8">
        <v>65.493148265460405</v>
      </c>
      <c r="J19116" s="8">
        <v>43.462539977824903</v>
      </c>
      <c r="K19116" s="8">
        <v>0.59617251172282004</v>
      </c>
      <c r="L19116" s="8">
        <v>-0.54177552886775404</v>
      </c>
    </row>
    <row r="19117" spans="1:12" x14ac:dyDescent="0.2">
      <c r="A19117" s="7" t="s">
        <v>71876</v>
      </c>
      <c r="B19117" s="7" t="s">
        <v>71877</v>
      </c>
      <c r="C19117" s="7" t="s">
        <v>71878</v>
      </c>
      <c r="D19117" s="7" t="s">
        <v>71879</v>
      </c>
      <c r="E19117" s="8">
        <v>334.08542310050399</v>
      </c>
      <c r="F19117" s="8">
        <v>217.20446125949499</v>
      </c>
      <c r="G19117" s="8">
        <v>158.28503248406699</v>
      </c>
      <c r="H19117" s="8">
        <v>266.70120452663502</v>
      </c>
      <c r="I19117" s="8">
        <v>202.43336736596899</v>
      </c>
      <c r="J19117" s="8">
        <v>143.22882492692301</v>
      </c>
      <c r="K19117" s="8">
        <v>0.86117966341355601</v>
      </c>
      <c r="L19117" s="8">
        <v>-0.21253217370315</v>
      </c>
    </row>
    <row r="19118" spans="1:12" x14ac:dyDescent="0.2">
      <c r="A19118" s="7" t="s">
        <v>71880</v>
      </c>
      <c r="B19118" s="7" t="s">
        <v>71881</v>
      </c>
      <c r="C19118" s="7" t="s">
        <v>71882</v>
      </c>
      <c r="D19118" s="7" t="s">
        <v>71883</v>
      </c>
      <c r="E19118" s="8">
        <v>447.75354042759898</v>
      </c>
      <c r="F19118" s="8">
        <v>346.93744264525702</v>
      </c>
      <c r="G19118" s="8">
        <v>291.83802864249901</v>
      </c>
      <c r="H19118" s="8">
        <v>437.941092303885</v>
      </c>
      <c r="I19118" s="8">
        <v>369.14319931441298</v>
      </c>
      <c r="J19118" s="8">
        <v>387.21171980243997</v>
      </c>
      <c r="K19118" s="8">
        <v>0.85947063592682904</v>
      </c>
      <c r="L19118" s="8">
        <v>0.136459621509264</v>
      </c>
    </row>
    <row r="19119" spans="1:12" x14ac:dyDescent="0.2">
      <c r="A19119" s="7" t="s">
        <v>71884</v>
      </c>
      <c r="B19119" s="7" t="s">
        <v>71885</v>
      </c>
      <c r="C19119" s="7" t="s">
        <v>71886</v>
      </c>
      <c r="D19119" s="7" t="s">
        <v>71887</v>
      </c>
      <c r="E19119" s="8">
        <v>19.768368230799101</v>
      </c>
      <c r="F19119" s="8">
        <v>58.969536993528202</v>
      </c>
      <c r="G19119" s="8">
        <v>31.657006496813501</v>
      </c>
      <c r="H19119" s="8">
        <v>1181.9488805774499</v>
      </c>
      <c r="I19119" s="8">
        <v>677.75485250468898</v>
      </c>
      <c r="J19119" s="8">
        <v>582.79314970265204</v>
      </c>
      <c r="K19119" s="8">
        <v>5.6446389881357603E-23</v>
      </c>
      <c r="L19119" s="8">
        <v>4.4672439243962403</v>
      </c>
    </row>
    <row r="19120" spans="1:12" x14ac:dyDescent="0.2">
      <c r="A19120" s="7" t="s">
        <v>71888</v>
      </c>
      <c r="B19120" s="7" t="s">
        <v>71889</v>
      </c>
      <c r="C19120" s="7" t="s">
        <v>71890</v>
      </c>
      <c r="D19120" s="7" t="s">
        <v>71891</v>
      </c>
      <c r="E19120" s="8">
        <v>103.783933211695</v>
      </c>
      <c r="F19120" s="8">
        <v>146.44101686726199</v>
      </c>
      <c r="G19120" s="8">
        <v>113.767367097923</v>
      </c>
      <c r="H19120" s="8">
        <v>121.04888618736599</v>
      </c>
      <c r="I19120" s="8">
        <v>85.339556830751405</v>
      </c>
      <c r="J19120" s="8">
        <v>142.24103992742701</v>
      </c>
      <c r="K19120" s="8">
        <v>0.96248028238809902</v>
      </c>
      <c r="L19120" s="8">
        <v>-6.2203258105799901E-2</v>
      </c>
    </row>
    <row r="19121" spans="1:12" x14ac:dyDescent="0.2">
      <c r="A19121" s="7" t="s">
        <v>71892</v>
      </c>
      <c r="B19121" s="7" t="s">
        <v>71893</v>
      </c>
      <c r="C19121" s="7" t="s">
        <v>71894</v>
      </c>
      <c r="D19121" s="7" t="s">
        <v>71895</v>
      </c>
      <c r="E19121" s="8">
        <v>6.9189288807796796</v>
      </c>
      <c r="F19121" s="8">
        <v>10.8110817821468</v>
      </c>
      <c r="G19121" s="8">
        <v>2.96784435907627</v>
      </c>
      <c r="H19121" s="8">
        <v>0</v>
      </c>
      <c r="I19121" s="8">
        <v>10.9155247109101</v>
      </c>
      <c r="J19121" s="8">
        <v>2.9633549984880601</v>
      </c>
      <c r="K19121" s="8">
        <v>0.921163469117804</v>
      </c>
      <c r="L19121" s="8">
        <v>-0.57735663421375105</v>
      </c>
    </row>
    <row r="19122" spans="1:12" x14ac:dyDescent="0.2">
      <c r="A19122" s="7" t="s">
        <v>71896</v>
      </c>
      <c r="B19122" s="7" t="s">
        <v>71897</v>
      </c>
      <c r="C19122" s="7" t="s">
        <v>71898</v>
      </c>
      <c r="D19122" s="7" t="s">
        <v>71899</v>
      </c>
      <c r="E19122" s="8">
        <v>279.722410465807</v>
      </c>
      <c r="F19122" s="8">
        <v>222.118589342289</v>
      </c>
      <c r="G19122" s="8">
        <v>285.90233992434702</v>
      </c>
      <c r="H19122" s="8">
        <v>271.62189095701598</v>
      </c>
      <c r="I19122" s="8">
        <v>299.68076933589498</v>
      </c>
      <c r="J19122" s="8">
        <v>434.625399778249</v>
      </c>
      <c r="K19122" s="8">
        <v>0.54148070287521</v>
      </c>
      <c r="L19122" s="8">
        <v>0.352759074119529</v>
      </c>
    </row>
    <row r="19123" spans="1:12" x14ac:dyDescent="0.2">
      <c r="A19123" s="7" t="s">
        <v>71900</v>
      </c>
      <c r="B19123" s="7" t="s">
        <v>71901</v>
      </c>
      <c r="C19123" s="7" t="s">
        <v>71902</v>
      </c>
      <c r="D19123" s="7" t="s">
        <v>71903</v>
      </c>
      <c r="E19123" s="8">
        <v>4.94209205769977</v>
      </c>
      <c r="F19123" s="8">
        <v>7.8626049324704201</v>
      </c>
      <c r="G19123" s="8">
        <v>5.9356887181525302</v>
      </c>
      <c r="H19123" s="8">
        <v>23.619294865827499</v>
      </c>
      <c r="I19123" s="8">
        <v>11.907845139174601</v>
      </c>
      <c r="J19123" s="8">
        <v>16.792344991432302</v>
      </c>
      <c r="K19123" s="8">
        <v>0.37209713457634302</v>
      </c>
      <c r="L19123" s="8">
        <v>1.48115721566162</v>
      </c>
    </row>
    <row r="19124" spans="1:12" x14ac:dyDescent="0.2">
      <c r="A19124" s="7" t="s">
        <v>71904</v>
      </c>
      <c r="B19124" s="7" t="s">
        <v>71905</v>
      </c>
      <c r="C19124" s="7" t="s">
        <v>71906</v>
      </c>
      <c r="D19124" s="7" t="s">
        <v>71907</v>
      </c>
      <c r="E19124" s="8">
        <v>333.09700468896398</v>
      </c>
      <c r="F19124" s="8">
        <v>273.22552140334699</v>
      </c>
      <c r="G19124" s="8">
        <v>218.63120111861801</v>
      </c>
      <c r="H19124" s="8">
        <v>757.785710278632</v>
      </c>
      <c r="I19124" s="8">
        <v>579.51513010649796</v>
      </c>
      <c r="J19124" s="8">
        <v>568.96415970970804</v>
      </c>
      <c r="K19124" s="8">
        <v>6.3731666440530098E-6</v>
      </c>
      <c r="L19124" s="8">
        <v>1.2083800228842601</v>
      </c>
    </row>
    <row r="19125" spans="1:12" x14ac:dyDescent="0.2">
      <c r="A19125" s="7" t="s">
        <v>71908</v>
      </c>
      <c r="B19125" s="7" t="s">
        <v>71909</v>
      </c>
      <c r="C19125" s="7" t="s">
        <v>71910</v>
      </c>
      <c r="D19125" s="7" t="s">
        <v>71911</v>
      </c>
      <c r="E19125" s="8">
        <v>0</v>
      </c>
      <c r="F19125" s="8">
        <v>0.98282561655880296</v>
      </c>
      <c r="G19125" s="8">
        <v>0</v>
      </c>
      <c r="H19125" s="8">
        <v>0</v>
      </c>
      <c r="I19125" s="8">
        <v>0</v>
      </c>
      <c r="J19125" s="8">
        <v>10.865634994456199</v>
      </c>
      <c r="K19125" s="8">
        <v>1</v>
      </c>
      <c r="L19125" s="8">
        <v>3.3567224826466502</v>
      </c>
    </row>
    <row r="19126" spans="1:12" x14ac:dyDescent="0.2">
      <c r="A19126" s="7" t="s">
        <v>71912</v>
      </c>
      <c r="B19126" s="7" t="s">
        <v>71913</v>
      </c>
      <c r="C19126" s="7" t="s">
        <v>71914</v>
      </c>
      <c r="D19126" s="7" t="s">
        <v>71915</v>
      </c>
      <c r="E19126" s="8">
        <v>58.316686280857297</v>
      </c>
      <c r="F19126" s="8">
        <v>52.089757677616497</v>
      </c>
      <c r="G19126" s="8">
        <v>64.303294446652401</v>
      </c>
      <c r="H19126" s="8">
        <v>66.921335453177903</v>
      </c>
      <c r="I19126" s="8">
        <v>80.377954689428705</v>
      </c>
      <c r="J19126" s="8">
        <v>73.096089962705506</v>
      </c>
      <c r="K19126" s="8">
        <v>0.74500981179343495</v>
      </c>
      <c r="L19126" s="8">
        <v>0.33513958904346702</v>
      </c>
    </row>
    <row r="19127" spans="1:12" x14ac:dyDescent="0.2">
      <c r="A19127" s="7" t="s">
        <v>71916</v>
      </c>
      <c r="B19127" s="7" t="s">
        <v>71917</v>
      </c>
      <c r="D19127" s="7" t="s">
        <v>71918</v>
      </c>
      <c r="E19127" s="8">
        <v>0</v>
      </c>
      <c r="F19127" s="8">
        <v>1.9656512331176099</v>
      </c>
      <c r="G19127" s="8">
        <v>3.9571258121016899</v>
      </c>
      <c r="H19127" s="8">
        <v>7.8730982886091603</v>
      </c>
      <c r="I19127" s="8">
        <v>30.761933276201098</v>
      </c>
      <c r="J19127" s="8">
        <v>13.828989992944299</v>
      </c>
      <c r="K19127" s="8">
        <v>0.114138483891458</v>
      </c>
      <c r="L19127" s="8">
        <v>3.1469737441299199</v>
      </c>
    </row>
    <row r="19128" spans="1:12" x14ac:dyDescent="0.2">
      <c r="A19128" s="7" t="s">
        <v>71919</v>
      </c>
      <c r="B19128" s="7" t="s">
        <v>71920</v>
      </c>
      <c r="C19128" s="7" t="s">
        <v>71921</v>
      </c>
      <c r="D19128" s="7" t="s">
        <v>71922</v>
      </c>
      <c r="E19128" s="8">
        <v>38.548318050058199</v>
      </c>
      <c r="F19128" s="8">
        <v>53.072583294175303</v>
      </c>
      <c r="G19128" s="8">
        <v>39.571258121016903</v>
      </c>
      <c r="H19128" s="8">
        <v>119.080611615214</v>
      </c>
      <c r="I19128" s="8">
        <v>58.546905267608601</v>
      </c>
      <c r="J19128" s="8">
        <v>57.291529970769197</v>
      </c>
      <c r="K19128" s="8">
        <v>0.34109023513606401</v>
      </c>
      <c r="L19128" s="8">
        <v>0.84051811894699702</v>
      </c>
    </row>
    <row r="19129" spans="1:12" x14ac:dyDescent="0.2">
      <c r="A19129" s="7" t="s">
        <v>71923</v>
      </c>
      <c r="B19129" s="7" t="s">
        <v>71924</v>
      </c>
      <c r="C19129" s="7" t="s">
        <v>71925</v>
      </c>
      <c r="D19129" s="7" t="s">
        <v>71926</v>
      </c>
      <c r="E19129" s="8">
        <v>21.745205053879001</v>
      </c>
      <c r="F19129" s="8">
        <v>46.192803978263697</v>
      </c>
      <c r="G19129" s="8">
        <v>54.410479916398202</v>
      </c>
      <c r="H19129" s="8">
        <v>34.4448050126651</v>
      </c>
      <c r="I19129" s="8">
        <v>24.8080107066138</v>
      </c>
      <c r="J19129" s="8">
        <v>29.633549984880599</v>
      </c>
      <c r="K19129" s="8">
        <v>0.78386421219689095</v>
      </c>
      <c r="L19129" s="8">
        <v>-0.460892926673034</v>
      </c>
    </row>
    <row r="19130" spans="1:12" x14ac:dyDescent="0.2">
      <c r="A19130" s="7" t="s">
        <v>71927</v>
      </c>
      <c r="B19130" s="7" t="s">
        <v>71928</v>
      </c>
      <c r="C19130" s="7" t="s">
        <v>71929</v>
      </c>
      <c r="D19130" s="7" t="s">
        <v>71930</v>
      </c>
      <c r="E19130" s="8">
        <v>464.55665342377802</v>
      </c>
      <c r="F19130" s="8">
        <v>386.25046730760897</v>
      </c>
      <c r="G19130" s="8">
        <v>362.07701180730402</v>
      </c>
      <c r="H19130" s="8">
        <v>389.71836528615302</v>
      </c>
      <c r="I19130" s="8">
        <v>463.41363999954598</v>
      </c>
      <c r="J19130" s="8">
        <v>375.35829980848803</v>
      </c>
      <c r="K19130" s="8">
        <v>0.98220052670221403</v>
      </c>
      <c r="L19130" s="8">
        <v>1.8419871755173699E-2</v>
      </c>
    </row>
    <row r="19131" spans="1:12" x14ac:dyDescent="0.2">
      <c r="A19131" s="7" t="s">
        <v>71931</v>
      </c>
      <c r="B19131" s="7" t="s">
        <v>71932</v>
      </c>
      <c r="C19131" s="7" t="s">
        <v>71933</v>
      </c>
      <c r="D19131" s="7" t="s">
        <v>71934</v>
      </c>
      <c r="E19131" s="8">
        <v>85.992401803975994</v>
      </c>
      <c r="F19131" s="8">
        <v>57.003885760410597</v>
      </c>
      <c r="G19131" s="8">
        <v>85.078204960186298</v>
      </c>
      <c r="H19131" s="8">
        <v>148.60473019749799</v>
      </c>
      <c r="I19131" s="8">
        <v>113.12452882215899</v>
      </c>
      <c r="J19131" s="8">
        <v>134.33875993145901</v>
      </c>
      <c r="K19131" s="8">
        <v>0.12847000015270901</v>
      </c>
      <c r="L19131" s="8">
        <v>0.79641056051511905</v>
      </c>
    </row>
    <row r="19132" spans="1:12" x14ac:dyDescent="0.2">
      <c r="A19132" s="7" t="s">
        <v>71935</v>
      </c>
      <c r="B19132" s="7" t="s">
        <v>71936</v>
      </c>
      <c r="C19132" s="7" t="s">
        <v>71937</v>
      </c>
      <c r="D19132" s="7" t="s">
        <v>71938</v>
      </c>
      <c r="E19132" s="8">
        <v>51.397757400077602</v>
      </c>
      <c r="F19132" s="8">
        <v>43.244327128587301</v>
      </c>
      <c r="G19132" s="8">
        <v>88.046049319262494</v>
      </c>
      <c r="H19132" s="8">
        <v>41.333766015198101</v>
      </c>
      <c r="I19132" s="8">
        <v>87.324197687280503</v>
      </c>
      <c r="J19132" s="8">
        <v>131.37540493297101</v>
      </c>
      <c r="K19132" s="8">
        <v>0.72154582545183699</v>
      </c>
      <c r="L19132" s="8">
        <v>0.50933875964500197</v>
      </c>
    </row>
    <row r="19133" spans="1:12" x14ac:dyDescent="0.2">
      <c r="A19133" s="7" t="s">
        <v>71939</v>
      </c>
      <c r="B19133" s="7" t="s">
        <v>71940</v>
      </c>
      <c r="D19133" s="7" t="s">
        <v>71941</v>
      </c>
      <c r="E19133" s="8">
        <v>77.096636100116399</v>
      </c>
      <c r="F19133" s="8">
        <v>72.729095625351405</v>
      </c>
      <c r="G19133" s="8">
        <v>67.271138805728697</v>
      </c>
      <c r="H19133" s="8">
        <v>82.667532030396202</v>
      </c>
      <c r="I19133" s="8">
        <v>62.516186980666802</v>
      </c>
      <c r="J19133" s="8">
        <v>83.961724957161707</v>
      </c>
      <c r="K19133" s="8">
        <v>0.95583295745316899</v>
      </c>
      <c r="L19133" s="8">
        <v>7.7997669927103899E-2</v>
      </c>
    </row>
    <row r="19134" spans="1:12" x14ac:dyDescent="0.2">
      <c r="A19134" s="7" t="s">
        <v>71942</v>
      </c>
      <c r="B19134" s="7" t="s">
        <v>71943</v>
      </c>
      <c r="C19134" s="7" t="s">
        <v>71944</v>
      </c>
      <c r="D19134" s="7" t="s">
        <v>71945</v>
      </c>
      <c r="E19134" s="8">
        <v>1717.8711992564399</v>
      </c>
      <c r="F19134" s="8">
        <v>1429.0284464765</v>
      </c>
      <c r="G19134" s="8">
        <v>1721.34972826423</v>
      </c>
      <c r="H19134" s="8">
        <v>1498.8410866939701</v>
      </c>
      <c r="I19134" s="8">
        <v>1447.7955048379799</v>
      </c>
      <c r="J19134" s="8">
        <v>1420.43482927528</v>
      </c>
      <c r="K19134" s="8">
        <v>0.64364595309946404</v>
      </c>
      <c r="L19134" s="8">
        <v>-0.156717663947542</v>
      </c>
    </row>
    <row r="19135" spans="1:12" x14ac:dyDescent="0.2">
      <c r="A19135" s="7" t="s">
        <v>71946</v>
      </c>
      <c r="B19135" s="7" t="s">
        <v>71947</v>
      </c>
      <c r="C19135" s="7" t="s">
        <v>71948</v>
      </c>
      <c r="D19135" s="7" t="s">
        <v>71949</v>
      </c>
      <c r="E19135" s="8">
        <v>2328.7137775881301</v>
      </c>
      <c r="F19135" s="8">
        <v>3332.7616657509002</v>
      </c>
      <c r="G19135" s="8">
        <v>2763.0630983000001</v>
      </c>
      <c r="H19135" s="8">
        <v>1374.8397886483699</v>
      </c>
      <c r="I19135" s="8">
        <v>2418.2848836807102</v>
      </c>
      <c r="J19135" s="8">
        <v>2160.2857938978</v>
      </c>
      <c r="K19135" s="8">
        <v>0.16938869966688999</v>
      </c>
      <c r="L19135" s="8">
        <v>-0.50090023742801804</v>
      </c>
    </row>
    <row r="19136" spans="1:12" x14ac:dyDescent="0.2">
      <c r="A19136" s="7" t="s">
        <v>71950</v>
      </c>
      <c r="B19136" s="7" t="s">
        <v>71951</v>
      </c>
      <c r="C19136" s="7" t="s">
        <v>71952</v>
      </c>
      <c r="D19136" s="7" t="s">
        <v>71953</v>
      </c>
      <c r="E19136" s="8">
        <v>489.26711371227702</v>
      </c>
      <c r="F19136" s="8">
        <v>433.42609690243199</v>
      </c>
      <c r="G19136" s="8">
        <v>476.83366035825298</v>
      </c>
      <c r="H19136" s="8">
        <v>620.00649022797097</v>
      </c>
      <c r="I19136" s="8">
        <v>492.19093241921797</v>
      </c>
      <c r="J19136" s="8">
        <v>558.09852471525198</v>
      </c>
      <c r="K19136" s="8">
        <v>0.50083019840174303</v>
      </c>
      <c r="L19136" s="8">
        <v>0.25522051643878402</v>
      </c>
    </row>
    <row r="19137" spans="1:12" x14ac:dyDescent="0.2">
      <c r="A19137" s="7" t="s">
        <v>71954</v>
      </c>
      <c r="B19137" s="7" t="s">
        <v>71955</v>
      </c>
      <c r="C19137" s="7" t="s">
        <v>71956</v>
      </c>
      <c r="D19137" s="7" t="s">
        <v>71957</v>
      </c>
      <c r="E19137" s="8">
        <v>1263.19872994806</v>
      </c>
      <c r="F19137" s="8">
        <v>790.19179571327697</v>
      </c>
      <c r="G19137" s="8">
        <v>810.22151002782005</v>
      </c>
      <c r="H19137" s="8">
        <v>1502.77763583827</v>
      </c>
      <c r="I19137" s="8">
        <v>1113.38352051283</v>
      </c>
      <c r="J19137" s="8">
        <v>984.82164449753202</v>
      </c>
      <c r="K19137" s="8">
        <v>0.53102586941818897</v>
      </c>
      <c r="L19137" s="8">
        <v>0.33057750035458899</v>
      </c>
    </row>
    <row r="19138" spans="1:12" x14ac:dyDescent="0.2">
      <c r="A19138" s="7" t="s">
        <v>71958</v>
      </c>
      <c r="B19138" s="7" t="s">
        <v>71959</v>
      </c>
      <c r="C19138" s="7" t="s">
        <v>71960</v>
      </c>
      <c r="D19138" s="7" t="s">
        <v>71961</v>
      </c>
      <c r="E19138" s="8">
        <v>35.583062815438304</v>
      </c>
      <c r="F19138" s="8">
        <v>50.124106444498899</v>
      </c>
      <c r="G19138" s="8">
        <v>29.678443590762701</v>
      </c>
      <c r="H19138" s="8">
        <v>10.825510146837599</v>
      </c>
      <c r="I19138" s="8">
        <v>29.7696128479365</v>
      </c>
      <c r="J19138" s="8">
        <v>36.548044981352803</v>
      </c>
      <c r="K19138" s="8">
        <v>0.74500981179343495</v>
      </c>
      <c r="L19138" s="8">
        <v>-0.58111599624233101</v>
      </c>
    </row>
    <row r="19139" spans="1:12" x14ac:dyDescent="0.2">
      <c r="A19139" s="7" t="s">
        <v>71962</v>
      </c>
      <c r="B19139" s="7" t="s">
        <v>71963</v>
      </c>
      <c r="E19139" s="8">
        <v>16.803112996179198</v>
      </c>
      <c r="F19139" s="8">
        <v>3.9313024662352101</v>
      </c>
      <c r="G19139" s="8">
        <v>3.9571258121016899</v>
      </c>
      <c r="H19139" s="8">
        <v>16.730333863294501</v>
      </c>
      <c r="I19139" s="8">
        <v>6.9462429978518596</v>
      </c>
      <c r="J19139" s="8">
        <v>7.9022799959681604</v>
      </c>
      <c r="K19139" s="8">
        <v>0.93226176558922302</v>
      </c>
      <c r="L19139" s="8">
        <v>0.35532547021916799</v>
      </c>
    </row>
    <row r="19140" spans="1:12" x14ac:dyDescent="0.2">
      <c r="A19140" s="7" t="s">
        <v>71964</v>
      </c>
      <c r="B19140" s="7" t="s">
        <v>71965</v>
      </c>
      <c r="C19140" s="7" t="s">
        <v>71966</v>
      </c>
      <c r="D19140" s="7" t="s">
        <v>71967</v>
      </c>
      <c r="E19140" s="8">
        <v>118.610209384794</v>
      </c>
      <c r="F19140" s="8">
        <v>104.17951535523299</v>
      </c>
      <c r="G19140" s="8">
        <v>95.960300943465896</v>
      </c>
      <c r="H19140" s="8">
        <v>253.907419807645</v>
      </c>
      <c r="I19140" s="8">
        <v>118.08613096348201</v>
      </c>
      <c r="J19140" s="8">
        <v>129.39983493397901</v>
      </c>
      <c r="K19140" s="8">
        <v>0.35299968877521098</v>
      </c>
      <c r="L19140" s="8">
        <v>0.65361336162929196</v>
      </c>
    </row>
    <row r="19141" spans="1:12" x14ac:dyDescent="0.2">
      <c r="A19141" s="7" t="s">
        <v>71968</v>
      </c>
      <c r="B19141" s="7" t="s">
        <v>71969</v>
      </c>
      <c r="C19141" s="7" t="s">
        <v>71970</v>
      </c>
      <c r="D19141" s="7" t="s">
        <v>71971</v>
      </c>
      <c r="E19141" s="8">
        <v>1.97683682307991</v>
      </c>
      <c r="F19141" s="8">
        <v>3.9313024662352101</v>
      </c>
      <c r="G19141" s="8">
        <v>3.9571258121016899</v>
      </c>
      <c r="H19141" s="8">
        <v>84.635806602548499</v>
      </c>
      <c r="I19141" s="8">
        <v>61.523866552402197</v>
      </c>
      <c r="J19141" s="8">
        <v>40.499184979336803</v>
      </c>
      <c r="K19141" s="8">
        <v>2.6120099637983498E-7</v>
      </c>
      <c r="L19141" s="8">
        <v>4.2416883941128898</v>
      </c>
    </row>
    <row r="19142" spans="1:12" x14ac:dyDescent="0.2">
      <c r="A19142" s="7" t="s">
        <v>71972</v>
      </c>
      <c r="B19142" s="7" t="s">
        <v>71973</v>
      </c>
      <c r="D19142" s="7" t="s">
        <v>26707</v>
      </c>
      <c r="E19142" s="8">
        <v>46.455665342377799</v>
      </c>
      <c r="F19142" s="8">
        <v>46.192803978263697</v>
      </c>
      <c r="G19142" s="8">
        <v>53.421198463372797</v>
      </c>
      <c r="H19142" s="8">
        <v>26.5717067240559</v>
      </c>
      <c r="I19142" s="8">
        <v>37.708176274053002</v>
      </c>
      <c r="J19142" s="8">
        <v>32.596904983368702</v>
      </c>
      <c r="K19142" s="8">
        <v>0.57929624217778597</v>
      </c>
      <c r="L19142" s="8">
        <v>-0.59254030391114798</v>
      </c>
    </row>
    <row r="19143" spans="1:12" x14ac:dyDescent="0.2">
      <c r="A19143" s="7" t="s">
        <v>71974</v>
      </c>
      <c r="B19143" s="7" t="s">
        <v>71975</v>
      </c>
      <c r="C19143" s="7" t="s">
        <v>71976</v>
      </c>
      <c r="D19143" s="7" t="s">
        <v>71977</v>
      </c>
      <c r="E19143" s="8">
        <v>10.872602526939501</v>
      </c>
      <c r="F19143" s="8">
        <v>10.8110817821468</v>
      </c>
      <c r="G19143" s="8">
        <v>26.710599231686398</v>
      </c>
      <c r="H19143" s="8">
        <v>8.8572355746852995</v>
      </c>
      <c r="I19143" s="8">
        <v>0.99232042826455202</v>
      </c>
      <c r="J19143" s="8">
        <v>10.865634994456199</v>
      </c>
      <c r="K19143" s="8">
        <v>0.64114369350503697</v>
      </c>
      <c r="L19143" s="8">
        <v>-1.2236402080998201</v>
      </c>
    </row>
    <row r="19144" spans="1:12" x14ac:dyDescent="0.2">
      <c r="A19144" s="7" t="s">
        <v>71978</v>
      </c>
      <c r="B19144" s="7" t="s">
        <v>71979</v>
      </c>
      <c r="C19144" s="7" t="s">
        <v>71980</v>
      </c>
      <c r="E19144" s="8">
        <v>5.9305104692397199</v>
      </c>
      <c r="F19144" s="8">
        <v>45.209978361704898</v>
      </c>
      <c r="G19144" s="8">
        <v>2.96784435907627</v>
      </c>
      <c r="H19144" s="8">
        <v>12.793784718989899</v>
      </c>
      <c r="I19144" s="8">
        <v>23.815690278349201</v>
      </c>
      <c r="J19144" s="8">
        <v>4.9389249974801004</v>
      </c>
      <c r="K19144" s="8">
        <v>0.93114175500420204</v>
      </c>
      <c r="L19144" s="8">
        <v>-0.38145854458464801</v>
      </c>
    </row>
    <row r="19145" spans="1:12" x14ac:dyDescent="0.2">
      <c r="A19145" s="7" t="s">
        <v>71981</v>
      </c>
      <c r="B19145" s="7" t="s">
        <v>71982</v>
      </c>
      <c r="C19145" s="7" t="s">
        <v>71983</v>
      </c>
      <c r="D19145" s="7" t="s">
        <v>71984</v>
      </c>
      <c r="E19145" s="8">
        <v>74.131380865496496</v>
      </c>
      <c r="F19145" s="8">
        <v>104.17951535523299</v>
      </c>
      <c r="G19145" s="8">
        <v>111.788804191873</v>
      </c>
      <c r="H19145" s="8">
        <v>92.508904891157599</v>
      </c>
      <c r="I19145" s="8">
        <v>74.424032119841399</v>
      </c>
      <c r="J19145" s="8">
        <v>80.998369958673706</v>
      </c>
      <c r="K19145" s="8">
        <v>0.84139917636879502</v>
      </c>
      <c r="L19145" s="8">
        <v>-0.22656554264942999</v>
      </c>
    </row>
    <row r="19146" spans="1:12" x14ac:dyDescent="0.2">
      <c r="A19146" s="7" t="s">
        <v>71985</v>
      </c>
      <c r="B19146" s="7" t="s">
        <v>71986</v>
      </c>
      <c r="D19146" s="7" t="s">
        <v>71987</v>
      </c>
      <c r="E19146" s="8">
        <v>0</v>
      </c>
      <c r="F19146" s="8">
        <v>6.8797793159116196</v>
      </c>
      <c r="G19146" s="8">
        <v>17.807066154457601</v>
      </c>
      <c r="H19146" s="8">
        <v>3.9365491443045801</v>
      </c>
      <c r="I19146" s="8">
        <v>0</v>
      </c>
      <c r="J19146" s="8">
        <v>1.9755699989920401</v>
      </c>
      <c r="K19146" s="8">
        <v>0.67831122813836597</v>
      </c>
      <c r="L19146" s="8">
        <v>-2.06119419137343</v>
      </c>
    </row>
    <row r="19147" spans="1:12" x14ac:dyDescent="0.2">
      <c r="A19147" s="7" t="s">
        <v>71988</v>
      </c>
      <c r="B19147" s="7" t="s">
        <v>71989</v>
      </c>
      <c r="C19147" s="7" t="s">
        <v>71990</v>
      </c>
      <c r="E19147" s="8">
        <v>15.8146945846393</v>
      </c>
      <c r="F19147" s="8">
        <v>0</v>
      </c>
      <c r="G19147" s="8">
        <v>13.8499403423559</v>
      </c>
      <c r="H19147" s="8">
        <v>213.557791078523</v>
      </c>
      <c r="I19147" s="8">
        <v>191.51784265505799</v>
      </c>
      <c r="J19147" s="8">
        <v>79.022799959681606</v>
      </c>
      <c r="K19147" s="8">
        <v>1.14376058733406E-5</v>
      </c>
      <c r="L19147" s="8">
        <v>4.0291640633483201</v>
      </c>
    </row>
    <row r="19148" spans="1:12" x14ac:dyDescent="0.2">
      <c r="A19148" s="7" t="s">
        <v>71991</v>
      </c>
      <c r="B19148" s="7" t="s">
        <v>71992</v>
      </c>
      <c r="D19148" s="7" t="s">
        <v>71993</v>
      </c>
      <c r="E19148" s="8">
        <v>4.94209205769977</v>
      </c>
      <c r="F19148" s="8">
        <v>5.89695369935282</v>
      </c>
      <c r="G19148" s="8">
        <v>3.9571258121016899</v>
      </c>
      <c r="H19148" s="8">
        <v>0.98413728607614503</v>
      </c>
      <c r="I19148" s="8">
        <v>0</v>
      </c>
      <c r="J19148" s="8">
        <v>13.828989992944299</v>
      </c>
      <c r="K19148" s="8">
        <v>0.99982572783453905</v>
      </c>
      <c r="L19148" s="8">
        <v>1.67234275274767E-3</v>
      </c>
    </row>
    <row r="19149" spans="1:12" x14ac:dyDescent="0.2">
      <c r="A19149" s="7" t="s">
        <v>71994</v>
      </c>
      <c r="B19149" s="7" t="s">
        <v>71995</v>
      </c>
      <c r="C19149" s="7" t="s">
        <v>71996</v>
      </c>
      <c r="D19149" s="7" t="s">
        <v>71997</v>
      </c>
      <c r="E19149" s="8">
        <v>122.563883030954</v>
      </c>
      <c r="F19149" s="8">
        <v>74.694746858469003</v>
      </c>
      <c r="G19149" s="8">
        <v>102.885271114644</v>
      </c>
      <c r="H19149" s="8">
        <v>89.556493032929197</v>
      </c>
      <c r="I19149" s="8">
        <v>156.78662766579899</v>
      </c>
      <c r="J19149" s="8">
        <v>121.49755493801101</v>
      </c>
      <c r="K19149" s="8">
        <v>0.78562906496905704</v>
      </c>
      <c r="L19149" s="8">
        <v>0.2934054894407</v>
      </c>
    </row>
    <row r="19150" spans="1:12" x14ac:dyDescent="0.2">
      <c r="A19150" s="7" t="s">
        <v>71998</v>
      </c>
      <c r="B19150" s="7" t="s">
        <v>71999</v>
      </c>
      <c r="C19150" s="7" t="s">
        <v>72000</v>
      </c>
      <c r="D19150" s="7" t="s">
        <v>72001</v>
      </c>
      <c r="E19150" s="8">
        <v>9.88418411539954</v>
      </c>
      <c r="F19150" s="8">
        <v>3.9313024662352101</v>
      </c>
      <c r="G19150" s="8">
        <v>13.8499403423559</v>
      </c>
      <c r="H19150" s="8">
        <v>2.95241185822844</v>
      </c>
      <c r="I19150" s="8">
        <v>7.93856342611641</v>
      </c>
      <c r="J19150" s="8">
        <v>5.9267099969761201</v>
      </c>
      <c r="K19150" s="8">
        <v>0.84376753508984104</v>
      </c>
      <c r="L19150" s="8">
        <v>-0.71821773880953899</v>
      </c>
    </row>
    <row r="19151" spans="1:12" x14ac:dyDescent="0.2">
      <c r="A19151" s="7" t="s">
        <v>72002</v>
      </c>
      <c r="B19151" s="7" t="s">
        <v>72003</v>
      </c>
      <c r="C19151" s="7" t="s">
        <v>72004</v>
      </c>
      <c r="D19151" s="7" t="s">
        <v>72005</v>
      </c>
      <c r="E19151" s="8">
        <v>42.501991696217999</v>
      </c>
      <c r="F19151" s="8">
        <v>27.5191172636465</v>
      </c>
      <c r="G19151" s="8">
        <v>32.6462879498389</v>
      </c>
      <c r="H19151" s="8">
        <v>56.095825306340302</v>
      </c>
      <c r="I19151" s="8">
        <v>34.7312149892593</v>
      </c>
      <c r="J19151" s="8">
        <v>60.254884969257297</v>
      </c>
      <c r="K19151" s="8">
        <v>0.65255524370084395</v>
      </c>
      <c r="L19151" s="8">
        <v>0.55753809179911995</v>
      </c>
    </row>
    <row r="19152" spans="1:12" x14ac:dyDescent="0.2">
      <c r="A19152" s="7" t="s">
        <v>72006</v>
      </c>
      <c r="B19152" s="7" t="s">
        <v>72007</v>
      </c>
      <c r="C19152" s="7" t="s">
        <v>72008</v>
      </c>
      <c r="D19152" s="7" t="s">
        <v>72009</v>
      </c>
      <c r="E19152" s="8">
        <v>379.55267003134202</v>
      </c>
      <c r="F19152" s="8">
        <v>347.92026826181598</v>
      </c>
      <c r="G19152" s="8">
        <v>370.980544884533</v>
      </c>
      <c r="H19152" s="8">
        <v>442.86177873426499</v>
      </c>
      <c r="I19152" s="8">
        <v>471.35220342566203</v>
      </c>
      <c r="J19152" s="8">
        <v>483.02686475355398</v>
      </c>
      <c r="K19152" s="8">
        <v>0.22983594947517599</v>
      </c>
      <c r="L19152" s="8">
        <v>0.34711343758191499</v>
      </c>
    </row>
    <row r="19153" spans="1:12" x14ac:dyDescent="0.2">
      <c r="A19153" s="7" t="s">
        <v>72010</v>
      </c>
      <c r="B19153" s="7" t="s">
        <v>72011</v>
      </c>
      <c r="C19153" s="7" t="s">
        <v>72012</v>
      </c>
      <c r="E19153" s="8">
        <v>12.8494393500194</v>
      </c>
      <c r="F19153" s="8">
        <v>26.536291647087701</v>
      </c>
      <c r="G19153" s="8">
        <v>31.657006496813501</v>
      </c>
      <c r="H19153" s="8">
        <v>23.619294865827499</v>
      </c>
      <c r="I19153" s="8">
        <v>27.784971991407399</v>
      </c>
      <c r="J19153" s="8">
        <v>49.389249974800997</v>
      </c>
      <c r="K19153" s="8">
        <v>0.79453970653843897</v>
      </c>
      <c r="L19153" s="8">
        <v>0.5046037630511</v>
      </c>
    </row>
    <row r="19154" spans="1:12" x14ac:dyDescent="0.2">
      <c r="A19154" s="7" t="s">
        <v>72013</v>
      </c>
      <c r="B19154" s="7" t="s">
        <v>72014</v>
      </c>
      <c r="C19154" s="7" t="s">
        <v>72015</v>
      </c>
      <c r="D19154" s="7" t="s">
        <v>72016</v>
      </c>
      <c r="E19154" s="8">
        <v>490.25553212381698</v>
      </c>
      <c r="F19154" s="8">
        <v>408.85545648846198</v>
      </c>
      <c r="G19154" s="8">
        <v>479.80150471732998</v>
      </c>
      <c r="H19154" s="8">
        <v>361.17838398994502</v>
      </c>
      <c r="I19154" s="8">
        <v>418.75922072764098</v>
      </c>
      <c r="J19154" s="8">
        <v>435.613184777745</v>
      </c>
      <c r="K19154" s="8">
        <v>0.71924384241963801</v>
      </c>
      <c r="L19154" s="8">
        <v>-0.18191882013105901</v>
      </c>
    </row>
    <row r="19155" spans="1:12" x14ac:dyDescent="0.2">
      <c r="A19155" s="7" t="s">
        <v>72017</v>
      </c>
      <c r="B19155" s="7" t="s">
        <v>72018</v>
      </c>
      <c r="D19155" s="7" t="s">
        <v>43280</v>
      </c>
      <c r="E19155" s="8">
        <v>0</v>
      </c>
      <c r="F19155" s="8">
        <v>4.9141280827940097</v>
      </c>
      <c r="G19155" s="8">
        <v>0</v>
      </c>
      <c r="H19155" s="8">
        <v>0</v>
      </c>
      <c r="I19155" s="8">
        <v>9.9232042826455196</v>
      </c>
      <c r="J19155" s="8">
        <v>0</v>
      </c>
      <c r="K19155" s="8">
        <v>1</v>
      </c>
      <c r="L19155" s="8">
        <v>1.01309802334864</v>
      </c>
    </row>
    <row r="19156" spans="1:12" x14ac:dyDescent="0.2">
      <c r="A19156" s="7" t="s">
        <v>72019</v>
      </c>
      <c r="B19156" s="7" t="s">
        <v>72020</v>
      </c>
      <c r="C19156" s="7" t="s">
        <v>72021</v>
      </c>
      <c r="D19156" s="7" t="s">
        <v>72022</v>
      </c>
      <c r="E19156" s="8">
        <v>0</v>
      </c>
      <c r="F19156" s="8">
        <v>0</v>
      </c>
      <c r="G19156" s="8">
        <v>16.817784701432199</v>
      </c>
      <c r="H19156" s="8">
        <v>0</v>
      </c>
      <c r="I19156" s="8">
        <v>0</v>
      </c>
      <c r="J19156" s="8">
        <v>0.98778499949602006</v>
      </c>
      <c r="K19156" s="8">
        <v>1</v>
      </c>
      <c r="L19156" s="8">
        <v>-3.9850002587219899</v>
      </c>
    </row>
    <row r="19157" spans="1:12" x14ac:dyDescent="0.2">
      <c r="A19157" s="7" t="s">
        <v>72023</v>
      </c>
      <c r="B19157" s="7" t="s">
        <v>72024</v>
      </c>
      <c r="C19157" s="7" t="s">
        <v>72025</v>
      </c>
      <c r="D19157" s="7" t="s">
        <v>72026</v>
      </c>
      <c r="E19157" s="8">
        <v>400.30945667368098</v>
      </c>
      <c r="F19157" s="8">
        <v>775.44941146489498</v>
      </c>
      <c r="G19157" s="8">
        <v>868.58911575631998</v>
      </c>
      <c r="H19157" s="8">
        <v>302.13014682537698</v>
      </c>
      <c r="I19157" s="8">
        <v>410.82065730152402</v>
      </c>
      <c r="J19157" s="8">
        <v>683.547219651246</v>
      </c>
      <c r="K19157" s="8">
        <v>0.42809930892797599</v>
      </c>
      <c r="L19157" s="8">
        <v>-0.54984007054893302</v>
      </c>
    </row>
    <row r="19158" spans="1:12" x14ac:dyDescent="0.2">
      <c r="A19158" s="7" t="s">
        <v>72027</v>
      </c>
      <c r="B19158" s="7" t="s">
        <v>72028</v>
      </c>
      <c r="C19158" s="7" t="s">
        <v>72029</v>
      </c>
      <c r="D19158" s="7" t="s">
        <v>72030</v>
      </c>
      <c r="E19158" s="8">
        <v>915.27544908599702</v>
      </c>
      <c r="F19158" s="8">
        <v>318.43549976505199</v>
      </c>
      <c r="G19158" s="8">
        <v>272.05239958199098</v>
      </c>
      <c r="H19158" s="8">
        <v>142.69990648104101</v>
      </c>
      <c r="I19158" s="8">
        <v>242.12618449655099</v>
      </c>
      <c r="J19158" s="8">
        <v>271.64087486140602</v>
      </c>
      <c r="K19158" s="8">
        <v>6.2373020582792399E-2</v>
      </c>
      <c r="L19158" s="8">
        <v>-1.1977159686666601</v>
      </c>
    </row>
    <row r="19159" spans="1:12" x14ac:dyDescent="0.2">
      <c r="A19159" s="7" t="s">
        <v>72031</v>
      </c>
      <c r="B19159" s="7" t="s">
        <v>72032</v>
      </c>
      <c r="C19159" s="7" t="s">
        <v>72033</v>
      </c>
      <c r="D19159" s="7" t="s">
        <v>72034</v>
      </c>
      <c r="E19159" s="8">
        <v>163.08903790409201</v>
      </c>
      <c r="F19159" s="8">
        <v>83.540177407498206</v>
      </c>
      <c r="G19159" s="8">
        <v>64.303294446652401</v>
      </c>
      <c r="H19159" s="8">
        <v>253.907419807645</v>
      </c>
      <c r="I19159" s="8">
        <v>190.52552222679401</v>
      </c>
      <c r="J19159" s="8">
        <v>105.69299494607399</v>
      </c>
      <c r="K19159" s="8">
        <v>0.31772181826889101</v>
      </c>
      <c r="L19159" s="8">
        <v>0.82320767913885096</v>
      </c>
    </row>
    <row r="19160" spans="1:12" x14ac:dyDescent="0.2">
      <c r="A19160" s="7" t="s">
        <v>72035</v>
      </c>
      <c r="B19160" s="7" t="s">
        <v>72036</v>
      </c>
      <c r="C19160" s="7" t="s">
        <v>72037</v>
      </c>
      <c r="D19160" s="7" t="s">
        <v>72038</v>
      </c>
      <c r="E19160" s="8">
        <v>1468.7897595483701</v>
      </c>
      <c r="F19160" s="8">
        <v>1544.0190436138801</v>
      </c>
      <c r="G19160" s="8">
        <v>1506.6756529577201</v>
      </c>
      <c r="H19160" s="8">
        <v>719.40435612166198</v>
      </c>
      <c r="I19160" s="8">
        <v>894.08070586636097</v>
      </c>
      <c r="J19160" s="8">
        <v>793.19135459530401</v>
      </c>
      <c r="K19160" s="8">
        <v>1.45505972225839E-8</v>
      </c>
      <c r="L19160" s="8">
        <v>-0.909154707307129</v>
      </c>
    </row>
    <row r="19161" spans="1:12" x14ac:dyDescent="0.2">
      <c r="A19161" s="7" t="s">
        <v>72039</v>
      </c>
      <c r="B19161" s="7" t="s">
        <v>72040</v>
      </c>
      <c r="E19161" s="8">
        <v>0</v>
      </c>
      <c r="F19161" s="8">
        <v>10.8110817821468</v>
      </c>
      <c r="G19161" s="8">
        <v>2.96784435907627</v>
      </c>
      <c r="H19161" s="8">
        <v>1.9682745721522901</v>
      </c>
      <c r="I19161" s="8">
        <v>0</v>
      </c>
      <c r="J19161" s="8">
        <v>2.9633549984880601</v>
      </c>
      <c r="K19161" s="8">
        <v>1</v>
      </c>
      <c r="L19161" s="8">
        <v>-1.48213726778421</v>
      </c>
    </row>
    <row r="19162" spans="1:12" x14ac:dyDescent="0.2">
      <c r="A19162" s="7" t="s">
        <v>72041</v>
      </c>
      <c r="B19162" s="7" t="s">
        <v>72042</v>
      </c>
      <c r="C19162" s="7" t="s">
        <v>72043</v>
      </c>
      <c r="D19162" s="7" t="s">
        <v>72044</v>
      </c>
      <c r="E19162" s="8">
        <v>7.9073472923196304</v>
      </c>
      <c r="F19162" s="8">
        <v>28.501942880205299</v>
      </c>
      <c r="G19162" s="8">
        <v>7.91425162420337</v>
      </c>
      <c r="H19162" s="8">
        <v>23.619294865827499</v>
      </c>
      <c r="I19162" s="8">
        <v>30.761933276201098</v>
      </c>
      <c r="J19162" s="8">
        <v>22.719054988408502</v>
      </c>
      <c r="K19162" s="8">
        <v>0.70114537481139805</v>
      </c>
      <c r="L19162" s="8">
        <v>0.79820299416877005</v>
      </c>
    </row>
    <row r="19163" spans="1:12" x14ac:dyDescent="0.2">
      <c r="A19163" s="7" t="s">
        <v>72045</v>
      </c>
      <c r="B19163" s="7" t="s">
        <v>72046</v>
      </c>
      <c r="C19163" s="7" t="s">
        <v>72047</v>
      </c>
      <c r="E19163" s="8">
        <v>14.8262761730993</v>
      </c>
      <c r="F19163" s="8">
        <v>8.8454305490292207</v>
      </c>
      <c r="G19163" s="8">
        <v>2.96784435907627</v>
      </c>
      <c r="H19163" s="8">
        <v>5.9048237164568702</v>
      </c>
      <c r="I19163" s="8">
        <v>7.93856342611641</v>
      </c>
      <c r="J19163" s="8">
        <v>7.9022799959681604</v>
      </c>
      <c r="K19163" s="8">
        <v>0.945213692091736</v>
      </c>
      <c r="L19163" s="8">
        <v>-0.29296710264019199</v>
      </c>
    </row>
    <row r="19164" spans="1:12" x14ac:dyDescent="0.2">
      <c r="A19164" s="7" t="s">
        <v>72048</v>
      </c>
      <c r="B19164" s="7" t="s">
        <v>72049</v>
      </c>
      <c r="C19164" s="7" t="s">
        <v>72050</v>
      </c>
      <c r="D19164" s="7" t="s">
        <v>72051</v>
      </c>
      <c r="E19164" s="8">
        <v>26.6872971115788</v>
      </c>
      <c r="F19164" s="8">
        <v>14.742384248382001</v>
      </c>
      <c r="G19164" s="8">
        <v>18.796347607483</v>
      </c>
      <c r="H19164" s="8">
        <v>29.524118582284402</v>
      </c>
      <c r="I19164" s="8">
        <v>28.777292419672001</v>
      </c>
      <c r="J19164" s="8">
        <v>18.767914990424401</v>
      </c>
      <c r="K19164" s="8">
        <v>0.871611400885697</v>
      </c>
      <c r="L19164" s="8">
        <v>0.35588795077919699</v>
      </c>
    </row>
    <row r="19165" spans="1:12" x14ac:dyDescent="0.2">
      <c r="A19165" s="7" t="s">
        <v>72052</v>
      </c>
      <c r="B19165" s="7" t="s">
        <v>72053</v>
      </c>
      <c r="C19165" s="7" t="s">
        <v>72054</v>
      </c>
      <c r="D19165" s="7" t="s">
        <v>72055</v>
      </c>
      <c r="E19165" s="8">
        <v>18.779949819259102</v>
      </c>
      <c r="F19165" s="8">
        <v>40.295850278910898</v>
      </c>
      <c r="G19165" s="8">
        <v>55.399761369423601</v>
      </c>
      <c r="H19165" s="8">
        <v>55.111688020264097</v>
      </c>
      <c r="I19165" s="8">
        <v>55.569943982814898</v>
      </c>
      <c r="J19165" s="8">
        <v>83.961724957161707</v>
      </c>
      <c r="K19165" s="8">
        <v>0.50207475666133505</v>
      </c>
      <c r="L19165" s="8">
        <v>0.76580253870345005</v>
      </c>
    </row>
    <row r="19166" spans="1:12" x14ac:dyDescent="0.2">
      <c r="A19166" s="7" t="s">
        <v>72056</v>
      </c>
      <c r="B19166" s="7" t="s">
        <v>72057</v>
      </c>
      <c r="C19166" s="7" t="s">
        <v>72058</v>
      </c>
      <c r="D19166" s="7" t="s">
        <v>72059</v>
      </c>
      <c r="E19166" s="8">
        <v>147.27434331945301</v>
      </c>
      <c r="F19166" s="8">
        <v>164.13187796532</v>
      </c>
      <c r="G19166" s="8">
        <v>179.05994299760101</v>
      </c>
      <c r="H19166" s="8">
        <v>197.811594501305</v>
      </c>
      <c r="I19166" s="8">
        <v>203.425687794233</v>
      </c>
      <c r="J19166" s="8">
        <v>168.91123491381899</v>
      </c>
      <c r="K19166" s="8">
        <v>0.75995067921601001</v>
      </c>
      <c r="L19166" s="8">
        <v>0.21717838638078699</v>
      </c>
    </row>
    <row r="19167" spans="1:12" x14ac:dyDescent="0.2">
      <c r="A19167" s="7" t="s">
        <v>72060</v>
      </c>
      <c r="B19167" s="7" t="s">
        <v>72061</v>
      </c>
      <c r="C19167" s="7" t="s">
        <v>72062</v>
      </c>
      <c r="D19167" s="7" t="s">
        <v>72063</v>
      </c>
      <c r="E19167" s="8">
        <v>16.803112996179198</v>
      </c>
      <c r="F19167" s="8">
        <v>21.6221635642937</v>
      </c>
      <c r="G19167" s="8">
        <v>13.8499403423559</v>
      </c>
      <c r="H19167" s="8">
        <v>32.476530440512803</v>
      </c>
      <c r="I19167" s="8">
        <v>22.823369850084699</v>
      </c>
      <c r="J19167" s="8">
        <v>9.8778499949602097</v>
      </c>
      <c r="K19167" s="8">
        <v>0.91095161810008896</v>
      </c>
      <c r="L19167" s="8">
        <v>0.31823770793344403</v>
      </c>
    </row>
    <row r="19168" spans="1:12" x14ac:dyDescent="0.2">
      <c r="A19168" s="7" t="s">
        <v>72064</v>
      </c>
      <c r="B19168" s="7" t="s">
        <v>72065</v>
      </c>
      <c r="C19168" s="7" t="s">
        <v>72066</v>
      </c>
      <c r="D19168" s="7" t="s">
        <v>72067</v>
      </c>
      <c r="E19168" s="8">
        <v>57.328267869317301</v>
      </c>
      <c r="F19168" s="8">
        <v>38.3301990457933</v>
      </c>
      <c r="G19168" s="8">
        <v>37.592695214966</v>
      </c>
      <c r="H19168" s="8">
        <v>66.921335453177903</v>
      </c>
      <c r="I19168" s="8">
        <v>36.715855845788397</v>
      </c>
      <c r="J19168" s="8">
        <v>42.474754978328903</v>
      </c>
      <c r="K19168" s="8">
        <v>0.94533508802160504</v>
      </c>
      <c r="L19168" s="8">
        <v>0.13311149100300701</v>
      </c>
    </row>
    <row r="19169" spans="1:12" x14ac:dyDescent="0.2">
      <c r="A19169" s="7" t="s">
        <v>72068</v>
      </c>
      <c r="B19169" s="7" t="s">
        <v>72069</v>
      </c>
      <c r="D19169" s="7" t="s">
        <v>72070</v>
      </c>
      <c r="E19169" s="8">
        <v>6.9189288807796796</v>
      </c>
      <c r="F19169" s="8">
        <v>0</v>
      </c>
      <c r="G19169" s="8">
        <v>7.91425162420337</v>
      </c>
      <c r="H19169" s="8">
        <v>3.9365491443045801</v>
      </c>
      <c r="I19169" s="8">
        <v>4.9616021413227598</v>
      </c>
      <c r="J19169" s="8">
        <v>17.780129990928401</v>
      </c>
      <c r="K19169" s="8">
        <v>0.86363911574850505</v>
      </c>
      <c r="L19169" s="8">
        <v>0.84723479963918402</v>
      </c>
    </row>
    <row r="19170" spans="1:12" x14ac:dyDescent="0.2">
      <c r="A19170" s="7" t="s">
        <v>72071</v>
      </c>
      <c r="B19170" s="7" t="s">
        <v>72072</v>
      </c>
      <c r="C19170" s="7" t="s">
        <v>72073</v>
      </c>
      <c r="D19170" s="7" t="s">
        <v>72074</v>
      </c>
      <c r="E19170" s="8">
        <v>2.96525523461986</v>
      </c>
      <c r="F19170" s="8">
        <v>10.8110817821468</v>
      </c>
      <c r="G19170" s="8">
        <v>4.9464072651271103</v>
      </c>
      <c r="H19170" s="8">
        <v>213.557791078523</v>
      </c>
      <c r="I19170" s="8">
        <v>105.18596539604199</v>
      </c>
      <c r="J19170" s="8">
        <v>98.778499949602093</v>
      </c>
      <c r="K19170" s="8">
        <v>5.9049491978587405E-11</v>
      </c>
      <c r="L19170" s="8">
        <v>4.4780588260464196</v>
      </c>
    </row>
    <row r="19171" spans="1:12" x14ac:dyDescent="0.2">
      <c r="A19171" s="7" t="s">
        <v>72075</v>
      </c>
      <c r="B19171" s="7" t="s">
        <v>72076</v>
      </c>
      <c r="D19171" s="7" t="s">
        <v>72077</v>
      </c>
      <c r="E19171" s="8">
        <v>0</v>
      </c>
      <c r="F19171" s="8">
        <v>0</v>
      </c>
      <c r="G19171" s="8">
        <v>2.96784435907627</v>
      </c>
      <c r="H19171" s="8">
        <v>20.666883007599001</v>
      </c>
      <c r="I19171" s="8">
        <v>0</v>
      </c>
      <c r="J19171" s="8">
        <v>0</v>
      </c>
      <c r="K19171" s="8">
        <v>0.729003179106128</v>
      </c>
      <c r="L19171" s="8">
        <v>2.8005662130036701</v>
      </c>
    </row>
    <row r="19172" spans="1:12" x14ac:dyDescent="0.2">
      <c r="A19172" s="7" t="s">
        <v>72078</v>
      </c>
      <c r="B19172" s="7" t="s">
        <v>72079</v>
      </c>
      <c r="C19172" s="7" t="s">
        <v>72080</v>
      </c>
      <c r="D19172" s="7" t="s">
        <v>72081</v>
      </c>
      <c r="E19172" s="8">
        <v>55.351431046237401</v>
      </c>
      <c r="F19172" s="8">
        <v>12.7767330152644</v>
      </c>
      <c r="G19172" s="8">
        <v>24.732036325635502</v>
      </c>
      <c r="H19172" s="8">
        <v>17.714471149370599</v>
      </c>
      <c r="I19172" s="8">
        <v>13.8924859957037</v>
      </c>
      <c r="J19172" s="8">
        <v>32.596904983368702</v>
      </c>
      <c r="K19172" s="8">
        <v>0.82453725961800794</v>
      </c>
      <c r="L19172" s="8">
        <v>-0.53222366374924202</v>
      </c>
    </row>
    <row r="19173" spans="1:12" x14ac:dyDescent="0.2">
      <c r="A19173" s="7" t="s">
        <v>72082</v>
      </c>
      <c r="B19173" s="7" t="s">
        <v>72083</v>
      </c>
      <c r="C19173" s="7" t="s">
        <v>72084</v>
      </c>
      <c r="D19173" s="7" t="s">
        <v>72085</v>
      </c>
      <c r="E19173" s="8">
        <v>197.68368230799101</v>
      </c>
      <c r="F19173" s="8">
        <v>216.221635642937</v>
      </c>
      <c r="G19173" s="8">
        <v>254.24533342753301</v>
      </c>
      <c r="H19173" s="8">
        <v>233.24053680004599</v>
      </c>
      <c r="I19173" s="8">
        <v>226.24905764431799</v>
      </c>
      <c r="J19173" s="8">
        <v>145.20439492591501</v>
      </c>
      <c r="K19173" s="8">
        <v>0.88627559380037901</v>
      </c>
      <c r="L19173" s="8">
        <v>-0.14395591872544999</v>
      </c>
    </row>
    <row r="19174" spans="1:12" x14ac:dyDescent="0.2">
      <c r="A19174" s="7" t="s">
        <v>72086</v>
      </c>
      <c r="B19174" s="7" t="s">
        <v>72087</v>
      </c>
      <c r="C19174" s="7" t="s">
        <v>72088</v>
      </c>
      <c r="D19174" s="7" t="s">
        <v>72089</v>
      </c>
      <c r="E19174" s="8">
        <v>224.37097941957001</v>
      </c>
      <c r="F19174" s="8">
        <v>194.599472078643</v>
      </c>
      <c r="G19174" s="8">
        <v>195.87772769903299</v>
      </c>
      <c r="H19174" s="8">
        <v>232.25639951397</v>
      </c>
      <c r="I19174" s="8">
        <v>167.70215237670899</v>
      </c>
      <c r="J19174" s="8">
        <v>246.94624987400499</v>
      </c>
      <c r="K19174" s="8">
        <v>0.94305013933875603</v>
      </c>
      <c r="L19174" s="8">
        <v>7.3397632449356903E-2</v>
      </c>
    </row>
    <row r="19175" spans="1:12" x14ac:dyDescent="0.2">
      <c r="A19175" s="7" t="s">
        <v>72090</v>
      </c>
      <c r="B19175" s="7" t="s">
        <v>72091</v>
      </c>
      <c r="C19175" s="7" t="s">
        <v>72092</v>
      </c>
      <c r="D19175" s="7" t="s">
        <v>72093</v>
      </c>
      <c r="E19175" s="8">
        <v>414.14731443524101</v>
      </c>
      <c r="F19175" s="8">
        <v>473.72194718134301</v>
      </c>
      <c r="G19175" s="8">
        <v>469.90869018707502</v>
      </c>
      <c r="H19175" s="8">
        <v>435.97281773173199</v>
      </c>
      <c r="I19175" s="8">
        <v>469.36756256913299</v>
      </c>
      <c r="J19175" s="8">
        <v>488.95357475052998</v>
      </c>
      <c r="K19175" s="8">
        <v>0.95495116759856002</v>
      </c>
      <c r="L19175" s="8">
        <v>3.8262202698208202E-2</v>
      </c>
    </row>
    <row r="19176" spans="1:12" x14ac:dyDescent="0.2">
      <c r="A19176" s="7" t="s">
        <v>72094</v>
      </c>
      <c r="B19176" s="7" t="s">
        <v>72095</v>
      </c>
      <c r="D19176" s="7" t="s">
        <v>72096</v>
      </c>
      <c r="E19176" s="8">
        <v>0</v>
      </c>
      <c r="F19176" s="8">
        <v>0</v>
      </c>
      <c r="G19176" s="8">
        <v>4.9464072651271103</v>
      </c>
      <c r="H19176" s="8">
        <v>3.9365491443045801</v>
      </c>
      <c r="I19176" s="8">
        <v>11.907845139174601</v>
      </c>
      <c r="J19176" s="8">
        <v>0</v>
      </c>
      <c r="K19176" s="8">
        <v>1</v>
      </c>
      <c r="L19176" s="8">
        <v>1.6798547023966099</v>
      </c>
    </row>
    <row r="19177" spans="1:12" x14ac:dyDescent="0.2">
      <c r="A19177" s="7" t="s">
        <v>72097</v>
      </c>
      <c r="B19177" s="7" t="s">
        <v>72098</v>
      </c>
      <c r="C19177" s="7" t="s">
        <v>72099</v>
      </c>
      <c r="E19177" s="8">
        <v>0</v>
      </c>
      <c r="F19177" s="8">
        <v>0</v>
      </c>
      <c r="G19177" s="8">
        <v>0</v>
      </c>
      <c r="H19177" s="8">
        <v>0</v>
      </c>
      <c r="I19177" s="8">
        <v>11.907845139174601</v>
      </c>
      <c r="J19177" s="8">
        <v>2.9633549984880601</v>
      </c>
      <c r="K19177" s="8">
        <v>1</v>
      </c>
      <c r="L19177" s="8">
        <v>4.7710588641407297</v>
      </c>
    </row>
    <row r="19178" spans="1:12" x14ac:dyDescent="0.2">
      <c r="A19178" s="7" t="s">
        <v>72100</v>
      </c>
      <c r="B19178" s="7" t="s">
        <v>792</v>
      </c>
      <c r="C19178" s="7" t="s">
        <v>72101</v>
      </c>
      <c r="D19178" s="7" t="s">
        <v>794</v>
      </c>
      <c r="E19178" s="8">
        <v>1892.82125809901</v>
      </c>
      <c r="F19178" s="8">
        <v>1309.1237212563301</v>
      </c>
      <c r="G19178" s="8">
        <v>1418.6296036384499</v>
      </c>
      <c r="H19178" s="8">
        <v>697.75333582798703</v>
      </c>
      <c r="I19178" s="8">
        <v>745.23264162667795</v>
      </c>
      <c r="J19178" s="8">
        <v>615.39005468602102</v>
      </c>
      <c r="K19178" s="8">
        <v>2.9539327344084201E-8</v>
      </c>
      <c r="L19178" s="8">
        <v>-1.1665647678581501</v>
      </c>
    </row>
    <row r="19179" spans="1:12" x14ac:dyDescent="0.2">
      <c r="A19179" s="7" t="s">
        <v>72102</v>
      </c>
      <c r="B19179" s="7" t="s">
        <v>72103</v>
      </c>
      <c r="C19179" s="7" t="s">
        <v>72104</v>
      </c>
      <c r="D19179" s="7" t="s">
        <v>72105</v>
      </c>
      <c r="E19179" s="8">
        <v>16.803112996179198</v>
      </c>
      <c r="F19179" s="8">
        <v>18.6736867146173</v>
      </c>
      <c r="G19179" s="8">
        <v>32.6462879498389</v>
      </c>
      <c r="H19179" s="8">
        <v>14.762059291142201</v>
      </c>
      <c r="I19179" s="8">
        <v>14.8848064239683</v>
      </c>
      <c r="J19179" s="8">
        <v>19.755699989920402</v>
      </c>
      <c r="K19179" s="8">
        <v>0.83281454595662396</v>
      </c>
      <c r="L19179" s="8">
        <v>-0.46346155628366498</v>
      </c>
    </row>
    <row r="19180" spans="1:12" x14ac:dyDescent="0.2">
      <c r="A19180" s="7" t="s">
        <v>72106</v>
      </c>
      <c r="B19180" s="7" t="s">
        <v>72107</v>
      </c>
      <c r="C19180" s="7" t="s">
        <v>72108</v>
      </c>
      <c r="D19180" s="7" t="s">
        <v>72109</v>
      </c>
      <c r="E19180" s="8">
        <v>6.9189288807796796</v>
      </c>
      <c r="F19180" s="8">
        <v>0.98282561655880296</v>
      </c>
      <c r="G19180" s="8">
        <v>12.8606588893305</v>
      </c>
      <c r="H19180" s="8">
        <v>0.98413728607614503</v>
      </c>
      <c r="I19180" s="8">
        <v>1.9846408565291001</v>
      </c>
      <c r="J19180" s="8">
        <v>3.9511399979840802</v>
      </c>
      <c r="K19180" s="8">
        <v>0.69106857377917996</v>
      </c>
      <c r="L19180" s="8">
        <v>-1.5850525002426199</v>
      </c>
    </row>
    <row r="19181" spans="1:12" x14ac:dyDescent="0.2">
      <c r="A19181" s="7" t="s">
        <v>72110</v>
      </c>
      <c r="B19181" s="7" t="s">
        <v>717</v>
      </c>
      <c r="C19181" s="7" t="s">
        <v>72111</v>
      </c>
      <c r="D19181" s="7" t="s">
        <v>719</v>
      </c>
      <c r="E19181" s="8">
        <v>3480.2212270321802</v>
      </c>
      <c r="F19181" s="8">
        <v>3009.4120379030501</v>
      </c>
      <c r="G19181" s="8">
        <v>3016.3191502745099</v>
      </c>
      <c r="H19181" s="8">
        <v>1358.1094547850801</v>
      </c>
      <c r="I19181" s="8">
        <v>1468.6342338315401</v>
      </c>
      <c r="J19181" s="8">
        <v>1538.9690292148</v>
      </c>
      <c r="K19181" s="8">
        <v>1.53637223382315E-15</v>
      </c>
      <c r="L19181" s="8">
        <v>-1.1226185017030701</v>
      </c>
    </row>
    <row r="19182" spans="1:12" x14ac:dyDescent="0.2">
      <c r="A19182" s="7" t="s">
        <v>72112</v>
      </c>
      <c r="B19182" s="7" t="s">
        <v>72113</v>
      </c>
      <c r="C19182" s="7" t="s">
        <v>72114</v>
      </c>
      <c r="D19182" s="7" t="s">
        <v>72115</v>
      </c>
      <c r="E19182" s="8">
        <v>0</v>
      </c>
      <c r="F19182" s="8">
        <v>9.8282561655880301</v>
      </c>
      <c r="G19182" s="8">
        <v>4.9464072651271103</v>
      </c>
      <c r="H19182" s="8">
        <v>0</v>
      </c>
      <c r="I19182" s="8">
        <v>1.9846408565291001</v>
      </c>
      <c r="J19182" s="8">
        <v>0</v>
      </c>
      <c r="K19182" s="8">
        <v>1</v>
      </c>
      <c r="L19182" s="8">
        <v>-2.8980965553751399</v>
      </c>
    </row>
    <row r="19183" spans="1:12" x14ac:dyDescent="0.2">
      <c r="A19183" s="7" t="s">
        <v>72116</v>
      </c>
      <c r="B19183" s="7" t="s">
        <v>72117</v>
      </c>
      <c r="E19183" s="8">
        <v>10.872602526939501</v>
      </c>
      <c r="F19183" s="8">
        <v>23.587814797411301</v>
      </c>
      <c r="G19183" s="8">
        <v>14.839221795381301</v>
      </c>
      <c r="H19183" s="8">
        <v>4.9206864303807301</v>
      </c>
      <c r="I19183" s="8">
        <v>26.792651563142901</v>
      </c>
      <c r="J19183" s="8">
        <v>19.755699989920402</v>
      </c>
      <c r="K19183" s="8">
        <v>0.98608476955917101</v>
      </c>
      <c r="L19183" s="8">
        <v>6.1715619973652498E-2</v>
      </c>
    </row>
    <row r="19184" spans="1:12" x14ac:dyDescent="0.2">
      <c r="A19184" s="7" t="s">
        <v>72118</v>
      </c>
      <c r="B19184" s="7" t="s">
        <v>72119</v>
      </c>
      <c r="C19184" s="7" t="s">
        <v>72120</v>
      </c>
      <c r="D19184" s="7" t="s">
        <v>72121</v>
      </c>
      <c r="E19184" s="8">
        <v>8977.8044320173994</v>
      </c>
      <c r="F19184" s="8">
        <v>5925.4556422330197</v>
      </c>
      <c r="G19184" s="8">
        <v>7099.08370691043</v>
      </c>
      <c r="H19184" s="8">
        <v>5802.4734387049502</v>
      </c>
      <c r="I19184" s="8">
        <v>4665.8906536999202</v>
      </c>
      <c r="J19184" s="8">
        <v>4927.0715774861501</v>
      </c>
      <c r="K19184" s="8">
        <v>3.67673048355317E-2</v>
      </c>
      <c r="L19184" s="8">
        <v>-0.515147448452696</v>
      </c>
    </row>
    <row r="19185" spans="1:12" x14ac:dyDescent="0.2">
      <c r="A19185" s="7" t="s">
        <v>72122</v>
      </c>
      <c r="B19185" s="7" t="s">
        <v>72123</v>
      </c>
      <c r="C19185" s="7" t="s">
        <v>72124</v>
      </c>
      <c r="D19185" s="7" t="s">
        <v>72125</v>
      </c>
      <c r="E19185" s="8">
        <v>0</v>
      </c>
      <c r="F19185" s="8">
        <v>15.725209864940799</v>
      </c>
      <c r="G19185" s="8">
        <v>12.8606588893305</v>
      </c>
      <c r="H19185" s="8">
        <v>21.651020293675199</v>
      </c>
      <c r="I19185" s="8">
        <v>16.8694472804974</v>
      </c>
      <c r="J19185" s="8">
        <v>6.9144949964721398</v>
      </c>
      <c r="K19185" s="8">
        <v>0.874894775835106</v>
      </c>
      <c r="L19185" s="8">
        <v>0.66837638893486795</v>
      </c>
    </row>
    <row r="19186" spans="1:12" x14ac:dyDescent="0.2">
      <c r="A19186" s="7" t="s">
        <v>72126</v>
      </c>
      <c r="B19186" s="7" t="s">
        <v>72127</v>
      </c>
      <c r="C19186" s="7" t="s">
        <v>72128</v>
      </c>
      <c r="D19186" s="7" t="s">
        <v>72129</v>
      </c>
      <c r="E19186" s="8">
        <v>5.9305104692397199</v>
      </c>
      <c r="F19186" s="8">
        <v>2.94847684967641</v>
      </c>
      <c r="G19186" s="8">
        <v>16.817784701432199</v>
      </c>
      <c r="H19186" s="8">
        <v>0</v>
      </c>
      <c r="I19186" s="8">
        <v>0.99232042826455202</v>
      </c>
      <c r="J19186" s="8">
        <v>9.8778499949602097</v>
      </c>
      <c r="K19186" s="8">
        <v>0.80198890235423204</v>
      </c>
      <c r="L19186" s="8">
        <v>-1.2410857105640101</v>
      </c>
    </row>
    <row r="19187" spans="1:12" x14ac:dyDescent="0.2">
      <c r="A19187" s="7" t="s">
        <v>72130</v>
      </c>
      <c r="B19187" s="7" t="s">
        <v>72131</v>
      </c>
      <c r="C19187" s="7" t="s">
        <v>72132</v>
      </c>
      <c r="E19187" s="8">
        <v>36.5714812269783</v>
      </c>
      <c r="F19187" s="8">
        <v>26.536291647087701</v>
      </c>
      <c r="G19187" s="8">
        <v>23.742754872610099</v>
      </c>
      <c r="H19187" s="8">
        <v>24.603432151903601</v>
      </c>
      <c r="I19187" s="8">
        <v>39.6928171305821</v>
      </c>
      <c r="J19187" s="8">
        <v>28.645764985384599</v>
      </c>
      <c r="K19187" s="8">
        <v>0.96524996631679405</v>
      </c>
      <c r="L19187" s="8">
        <v>9.7677212578144004E-2</v>
      </c>
    </row>
    <row r="19188" spans="1:12" x14ac:dyDescent="0.2">
      <c r="A19188" s="7" t="s">
        <v>72133</v>
      </c>
      <c r="B19188" s="7" t="s">
        <v>72134</v>
      </c>
      <c r="C19188" s="7" t="s">
        <v>72135</v>
      </c>
      <c r="D19188" s="7" t="s">
        <v>72136</v>
      </c>
      <c r="E19188" s="8">
        <v>656.30982526252899</v>
      </c>
      <c r="F19188" s="8">
        <v>619.18013843204596</v>
      </c>
      <c r="G19188" s="8">
        <v>640.06510010744796</v>
      </c>
      <c r="H19188" s="8">
        <v>409.40111100767598</v>
      </c>
      <c r="I19188" s="8">
        <v>606.30778166964103</v>
      </c>
      <c r="J19188" s="8">
        <v>580.81757970366004</v>
      </c>
      <c r="K19188" s="8">
        <v>0.55961468115629498</v>
      </c>
      <c r="L19188" s="8">
        <v>-0.26286776269763301</v>
      </c>
    </row>
    <row r="19189" spans="1:12" x14ac:dyDescent="0.2">
      <c r="A19189" s="7" t="s">
        <v>72137</v>
      </c>
      <c r="B19189" s="7" t="s">
        <v>72138</v>
      </c>
      <c r="E19189" s="8">
        <v>35.583062815438304</v>
      </c>
      <c r="F19189" s="8">
        <v>19.656512331176099</v>
      </c>
      <c r="G19189" s="8">
        <v>6.9249701711779501</v>
      </c>
      <c r="H19189" s="8">
        <v>20.666883007599001</v>
      </c>
      <c r="I19189" s="8">
        <v>26.792651563142901</v>
      </c>
      <c r="J19189" s="8">
        <v>18.767914990424401</v>
      </c>
      <c r="K19189" s="8">
        <v>0.97596308376038998</v>
      </c>
      <c r="L19189" s="8">
        <v>9.1260185769997504E-2</v>
      </c>
    </row>
    <row r="19190" spans="1:12" x14ac:dyDescent="0.2">
      <c r="A19190" s="7" t="s">
        <v>72139</v>
      </c>
      <c r="B19190" s="7" t="s">
        <v>72140</v>
      </c>
      <c r="E19190" s="8">
        <v>156.17010902331299</v>
      </c>
      <c r="F19190" s="8">
        <v>171.99448289778999</v>
      </c>
      <c r="G19190" s="8">
        <v>128.606588893305</v>
      </c>
      <c r="H19190" s="8">
        <v>64.953060881025607</v>
      </c>
      <c r="I19190" s="8">
        <v>98.239722398190594</v>
      </c>
      <c r="J19190" s="8">
        <v>103.71742494708199</v>
      </c>
      <c r="K19190" s="8">
        <v>0.12847000015270901</v>
      </c>
      <c r="L19190" s="8">
        <v>-0.77525454231742297</v>
      </c>
    </row>
    <row r="19191" spans="1:12" x14ac:dyDescent="0.2">
      <c r="A19191" s="7" t="s">
        <v>72141</v>
      </c>
      <c r="B19191" s="7" t="s">
        <v>72142</v>
      </c>
      <c r="C19191" s="7" t="s">
        <v>72143</v>
      </c>
      <c r="D19191" s="7" t="s">
        <v>72144</v>
      </c>
      <c r="E19191" s="8">
        <v>13.8378577615594</v>
      </c>
      <c r="F19191" s="8">
        <v>0</v>
      </c>
      <c r="G19191" s="8">
        <v>13.8499403423559</v>
      </c>
      <c r="H19191" s="8">
        <v>5.9048237164568702</v>
      </c>
      <c r="I19191" s="8">
        <v>14.8848064239683</v>
      </c>
      <c r="J19191" s="8">
        <v>9.8778499949602097</v>
      </c>
      <c r="K19191" s="8">
        <v>0.97662789442065401</v>
      </c>
      <c r="L19191" s="8">
        <v>0.147583411713892</v>
      </c>
    </row>
    <row r="19192" spans="1:12" x14ac:dyDescent="0.2">
      <c r="A19192" s="7" t="s">
        <v>72145</v>
      </c>
      <c r="B19192" s="7" t="s">
        <v>72146</v>
      </c>
      <c r="C19192" s="7" t="s">
        <v>72147</v>
      </c>
      <c r="D19192" s="7" t="s">
        <v>72148</v>
      </c>
      <c r="E19192" s="8">
        <v>32.6178075808185</v>
      </c>
      <c r="F19192" s="8">
        <v>46.192803978263697</v>
      </c>
      <c r="G19192" s="8">
        <v>33.635569402864299</v>
      </c>
      <c r="H19192" s="8">
        <v>62.984786308873304</v>
      </c>
      <c r="I19192" s="8">
        <v>40.685137558846598</v>
      </c>
      <c r="J19192" s="8">
        <v>38.523614980344803</v>
      </c>
      <c r="K19192" s="8">
        <v>0.82807044235648797</v>
      </c>
      <c r="L19192" s="8">
        <v>0.33863043924133501</v>
      </c>
    </row>
    <row r="19193" spans="1:12" x14ac:dyDescent="0.2">
      <c r="A19193" s="7" t="s">
        <v>72149</v>
      </c>
      <c r="B19193" s="7" t="s">
        <v>72150</v>
      </c>
      <c r="E19193" s="8">
        <v>3.9536736461598201</v>
      </c>
      <c r="F19193" s="8">
        <v>15.725209864940799</v>
      </c>
      <c r="G19193" s="8">
        <v>15.828503248406699</v>
      </c>
      <c r="H19193" s="8">
        <v>0.98413728607614503</v>
      </c>
      <c r="I19193" s="8">
        <v>10.9155247109101</v>
      </c>
      <c r="J19193" s="8">
        <v>21.731269988912501</v>
      </c>
      <c r="K19193" s="8">
        <v>0.98725115751824</v>
      </c>
      <c r="L19193" s="8">
        <v>-7.8537220946697794E-2</v>
      </c>
    </row>
    <row r="19194" spans="1:12" x14ac:dyDescent="0.2">
      <c r="A19194" s="7" t="s">
        <v>72151</v>
      </c>
      <c r="B19194" s="7" t="s">
        <v>72152</v>
      </c>
      <c r="C19194" s="7" t="s">
        <v>72153</v>
      </c>
      <c r="D19194" s="7" t="s">
        <v>72154</v>
      </c>
      <c r="E19194" s="8">
        <v>956.78902237067496</v>
      </c>
      <c r="F19194" s="8">
        <v>1067.34861958286</v>
      </c>
      <c r="G19194" s="8">
        <v>885.40690045775204</v>
      </c>
      <c r="H19194" s="8">
        <v>926.07318619765203</v>
      </c>
      <c r="I19194" s="8">
        <v>991.32810783628702</v>
      </c>
      <c r="J19194" s="8">
        <v>768.49672960790394</v>
      </c>
      <c r="K19194" s="8">
        <v>0.82912773132536999</v>
      </c>
      <c r="L19194" s="8">
        <v>-0.115414348145349</v>
      </c>
    </row>
    <row r="19195" spans="1:12" x14ac:dyDescent="0.2">
      <c r="A19195" s="7" t="s">
        <v>72155</v>
      </c>
      <c r="B19195" s="7" t="s">
        <v>72156</v>
      </c>
      <c r="C19195" s="7" t="s">
        <v>72157</v>
      </c>
      <c r="D19195" s="7" t="s">
        <v>72158</v>
      </c>
      <c r="E19195" s="8">
        <v>45.467246930837902</v>
      </c>
      <c r="F19195" s="8">
        <v>339.07483771278697</v>
      </c>
      <c r="G19195" s="8">
        <v>406.59467719344798</v>
      </c>
      <c r="H19195" s="8">
        <v>30.5082558683605</v>
      </c>
      <c r="I19195" s="8">
        <v>264.94955434663501</v>
      </c>
      <c r="J19195" s="8">
        <v>367.45601981252003</v>
      </c>
      <c r="K19195" s="8">
        <v>0.95610096717864501</v>
      </c>
      <c r="L19195" s="8">
        <v>-0.255111307182178</v>
      </c>
    </row>
    <row r="19196" spans="1:12" x14ac:dyDescent="0.2">
      <c r="A19196" s="7" t="s">
        <v>72159</v>
      </c>
      <c r="B19196" s="7" t="s">
        <v>72160</v>
      </c>
      <c r="C19196" s="7" t="s">
        <v>72161</v>
      </c>
      <c r="D19196" s="7" t="s">
        <v>72162</v>
      </c>
      <c r="E19196" s="8">
        <v>10.872602526939501</v>
      </c>
      <c r="F19196" s="8">
        <v>1.9656512331176099</v>
      </c>
      <c r="G19196" s="8">
        <v>16.817784701432199</v>
      </c>
      <c r="H19196" s="8">
        <v>0</v>
      </c>
      <c r="I19196" s="8">
        <v>6.9462429978518596</v>
      </c>
      <c r="J19196" s="8">
        <v>12.841204993448301</v>
      </c>
      <c r="K19196" s="8">
        <v>0.91464050170113098</v>
      </c>
      <c r="L19196" s="8">
        <v>-0.58375459640487704</v>
      </c>
    </row>
    <row r="19197" spans="1:12" x14ac:dyDescent="0.2">
      <c r="A19197" s="7" t="s">
        <v>72163</v>
      </c>
      <c r="B19197" s="7" t="s">
        <v>72164</v>
      </c>
      <c r="C19197" s="7" t="s">
        <v>72165</v>
      </c>
      <c r="D19197" s="7" t="s">
        <v>72166</v>
      </c>
      <c r="E19197" s="8">
        <v>314.31705486970498</v>
      </c>
      <c r="F19197" s="8">
        <v>175.92578536402601</v>
      </c>
      <c r="G19197" s="8">
        <v>161.25287684314401</v>
      </c>
      <c r="H19197" s="8">
        <v>216.51020293675199</v>
      </c>
      <c r="I19197" s="8">
        <v>175.64071580282601</v>
      </c>
      <c r="J19197" s="8">
        <v>159.03338491885901</v>
      </c>
      <c r="K19197" s="8">
        <v>0.81624267066273404</v>
      </c>
      <c r="L19197" s="8">
        <v>-0.24116737973192701</v>
      </c>
    </row>
    <row r="19198" spans="1:12" x14ac:dyDescent="0.2">
      <c r="A19198" s="7" t="s">
        <v>72167</v>
      </c>
      <c r="B19198" s="7" t="s">
        <v>72168</v>
      </c>
      <c r="C19198" s="7" t="s">
        <v>72169</v>
      </c>
      <c r="D19198" s="7" t="s">
        <v>72170</v>
      </c>
      <c r="E19198" s="8">
        <v>272.80348158502699</v>
      </c>
      <c r="F19198" s="8">
        <v>151.355144950056</v>
      </c>
      <c r="G19198" s="8">
        <v>169.167128467347</v>
      </c>
      <c r="H19198" s="8">
        <v>177.14471149370601</v>
      </c>
      <c r="I19198" s="8">
        <v>241.13386406828599</v>
      </c>
      <c r="J19198" s="8">
        <v>162.98452491684299</v>
      </c>
      <c r="K19198" s="8">
        <v>0.98210872104902303</v>
      </c>
      <c r="L19198" s="8">
        <v>-2.9641339919661201E-2</v>
      </c>
    </row>
    <row r="19199" spans="1:12" x14ac:dyDescent="0.2">
      <c r="A19199" s="7" t="s">
        <v>72171</v>
      </c>
      <c r="B19199" s="7" t="s">
        <v>72172</v>
      </c>
      <c r="C19199" s="7" t="s">
        <v>72173</v>
      </c>
      <c r="D19199" s="7" t="s">
        <v>72174</v>
      </c>
      <c r="E19199" s="8">
        <v>17.791531407719201</v>
      </c>
      <c r="F19199" s="8">
        <v>12.7767330152644</v>
      </c>
      <c r="G19199" s="8">
        <v>6.9249701711779501</v>
      </c>
      <c r="H19199" s="8">
        <v>11.8096474329137</v>
      </c>
      <c r="I19199" s="8">
        <v>13.8924859957037</v>
      </c>
      <c r="J19199" s="8">
        <v>15.8045599919363</v>
      </c>
      <c r="K19199" s="8">
        <v>0.96395507507769296</v>
      </c>
      <c r="L19199" s="8">
        <v>0.1466326748581</v>
      </c>
    </row>
    <row r="19200" spans="1:12" x14ac:dyDescent="0.2">
      <c r="A19200" s="7" t="s">
        <v>72175</v>
      </c>
      <c r="B19200" s="7" t="s">
        <v>72176</v>
      </c>
      <c r="C19200" s="7" t="s">
        <v>72177</v>
      </c>
      <c r="D19200" s="7" t="s">
        <v>72178</v>
      </c>
      <c r="E19200" s="8">
        <v>9.88418411539954</v>
      </c>
      <c r="F19200" s="8">
        <v>21.6221635642937</v>
      </c>
      <c r="G19200" s="8">
        <v>41.549821027067701</v>
      </c>
      <c r="H19200" s="8">
        <v>14.762059291142201</v>
      </c>
      <c r="I19200" s="8">
        <v>8.9308838543809692</v>
      </c>
      <c r="J19200" s="8">
        <v>14.816774992440299</v>
      </c>
      <c r="K19200" s="8">
        <v>0.640270203418418</v>
      </c>
      <c r="L19200" s="8">
        <v>-0.923573625624171</v>
      </c>
    </row>
    <row r="19201" spans="1:12" x14ac:dyDescent="0.2">
      <c r="A19201" s="7" t="s">
        <v>72179</v>
      </c>
      <c r="B19201" s="7" t="s">
        <v>72180</v>
      </c>
      <c r="C19201" s="7" t="s">
        <v>72181</v>
      </c>
      <c r="D19201" s="7" t="s">
        <v>72182</v>
      </c>
      <c r="E19201" s="8">
        <v>388.448435735202</v>
      </c>
      <c r="F19201" s="8">
        <v>340.05766332934598</v>
      </c>
      <c r="G19201" s="8">
        <v>304.69868753182999</v>
      </c>
      <c r="H19201" s="8">
        <v>309.01910782790998</v>
      </c>
      <c r="I19201" s="8">
        <v>309.60397361854001</v>
      </c>
      <c r="J19201" s="8">
        <v>300.28663984679002</v>
      </c>
      <c r="K19201" s="8">
        <v>0.76902643986332198</v>
      </c>
      <c r="L19201" s="8">
        <v>-0.169133417754529</v>
      </c>
    </row>
    <row r="19202" spans="1:12" x14ac:dyDescent="0.2">
      <c r="A19202" s="7" t="s">
        <v>72183</v>
      </c>
      <c r="B19202" s="7" t="s">
        <v>72184</v>
      </c>
      <c r="C19202" s="7" t="s">
        <v>72185</v>
      </c>
      <c r="D19202" s="7" t="s">
        <v>72186</v>
      </c>
      <c r="E19202" s="8">
        <v>722.53385883570604</v>
      </c>
      <c r="F19202" s="8">
        <v>960.22062737795</v>
      </c>
      <c r="G19202" s="8">
        <v>755.81103011142204</v>
      </c>
      <c r="H19202" s="8">
        <v>2348.1515645776799</v>
      </c>
      <c r="I19202" s="8">
        <v>2126.5426777709299</v>
      </c>
      <c r="J19202" s="8">
        <v>1627.8696791694399</v>
      </c>
      <c r="K19202" s="8">
        <v>5.5185265573588898E-10</v>
      </c>
      <c r="L19202" s="8">
        <v>1.3233622234412701</v>
      </c>
    </row>
    <row r="19203" spans="1:12" x14ac:dyDescent="0.2">
      <c r="A19203" s="7" t="s">
        <v>72187</v>
      </c>
      <c r="B19203" s="7" t="s">
        <v>72188</v>
      </c>
      <c r="D19203" s="7" t="s">
        <v>72189</v>
      </c>
      <c r="E19203" s="8">
        <v>13.8378577615594</v>
      </c>
      <c r="F19203" s="8">
        <v>47.175629594822503</v>
      </c>
      <c r="G19203" s="8">
        <v>15.828503248406699</v>
      </c>
      <c r="H19203" s="8">
        <v>82.667532030396202</v>
      </c>
      <c r="I19203" s="8">
        <v>63.508507408931301</v>
      </c>
      <c r="J19203" s="8">
        <v>61.242669968753297</v>
      </c>
      <c r="K19203" s="8">
        <v>0.122236596853267</v>
      </c>
      <c r="L19203" s="8">
        <v>1.43224811025663</v>
      </c>
    </row>
    <row r="19204" spans="1:12" x14ac:dyDescent="0.2">
      <c r="A19204" s="7" t="s">
        <v>72190</v>
      </c>
      <c r="B19204" s="7" t="s">
        <v>72191</v>
      </c>
      <c r="C19204" s="7" t="s">
        <v>72192</v>
      </c>
      <c r="D19204" s="7" t="s">
        <v>72193</v>
      </c>
      <c r="E19204" s="8">
        <v>374.61057797364299</v>
      </c>
      <c r="F19204" s="8">
        <v>422.61501512028502</v>
      </c>
      <c r="G19204" s="8">
        <v>385.81976667991398</v>
      </c>
      <c r="H19204" s="8">
        <v>349.36873655703101</v>
      </c>
      <c r="I19204" s="8">
        <v>387.99728745144</v>
      </c>
      <c r="J19204" s="8">
        <v>427.710904781777</v>
      </c>
      <c r="K19204" s="8">
        <v>0.97591961525600102</v>
      </c>
      <c r="L19204" s="8">
        <v>-2.2119127757142299E-2</v>
      </c>
    </row>
    <row r="19205" spans="1:12" x14ac:dyDescent="0.2">
      <c r="A19205" s="7" t="s">
        <v>72194</v>
      </c>
      <c r="B19205" s="7" t="s">
        <v>72195</v>
      </c>
      <c r="C19205" s="7" t="s">
        <v>72196</v>
      </c>
      <c r="D19205" s="7" t="s">
        <v>72197</v>
      </c>
      <c r="E19205" s="8">
        <v>0</v>
      </c>
      <c r="F19205" s="8">
        <v>15.725209864940799</v>
      </c>
      <c r="G19205" s="8">
        <v>10.8820959832796</v>
      </c>
      <c r="H19205" s="8">
        <v>9.8413728607614495</v>
      </c>
      <c r="I19205" s="8">
        <v>7.93856342611641</v>
      </c>
      <c r="J19205" s="8">
        <v>9.8778499949602097</v>
      </c>
      <c r="K19205" s="8">
        <v>0.99103250360962203</v>
      </c>
      <c r="L19205" s="8">
        <v>5.5713703646742198E-2</v>
      </c>
    </row>
    <row r="19206" spans="1:12" x14ac:dyDescent="0.2">
      <c r="A19206" s="7" t="s">
        <v>72198</v>
      </c>
      <c r="B19206" s="7" t="s">
        <v>72199</v>
      </c>
      <c r="C19206" s="7" t="s">
        <v>72200</v>
      </c>
      <c r="D19206" s="7" t="s">
        <v>72201</v>
      </c>
      <c r="E19206" s="8">
        <v>34.5946444038984</v>
      </c>
      <c r="F19206" s="8">
        <v>48.158455211381302</v>
      </c>
      <c r="G19206" s="8">
        <v>29.678443590762701</v>
      </c>
      <c r="H19206" s="8">
        <v>23.619294865827499</v>
      </c>
      <c r="I19206" s="8">
        <v>56.562264411079397</v>
      </c>
      <c r="J19206" s="8">
        <v>40.499184979336803</v>
      </c>
      <c r="K19206" s="8">
        <v>0.96248028238809902</v>
      </c>
      <c r="L19206" s="8">
        <v>0.101857593596511</v>
      </c>
    </row>
    <row r="19207" spans="1:12" x14ac:dyDescent="0.2">
      <c r="A19207" s="7" t="s">
        <v>72202</v>
      </c>
      <c r="B19207" s="7" t="s">
        <v>72203</v>
      </c>
      <c r="C19207" s="7" t="s">
        <v>72204</v>
      </c>
      <c r="D19207" s="7" t="s">
        <v>72205</v>
      </c>
      <c r="E19207" s="8">
        <v>8.8957657038595794</v>
      </c>
      <c r="F19207" s="8">
        <v>7.8626049324704201</v>
      </c>
      <c r="G19207" s="8">
        <v>1.9785629060508401</v>
      </c>
      <c r="H19207" s="8">
        <v>1.9682745721522901</v>
      </c>
      <c r="I19207" s="8">
        <v>9.9232042826455196</v>
      </c>
      <c r="J19207" s="8">
        <v>7.9022799959681604</v>
      </c>
      <c r="K19207" s="8">
        <v>0.98858968917176004</v>
      </c>
      <c r="L19207" s="8">
        <v>7.8693294730280805E-2</v>
      </c>
    </row>
    <row r="19208" spans="1:12" x14ac:dyDescent="0.2">
      <c r="A19208" s="7" t="s">
        <v>72206</v>
      </c>
      <c r="B19208" s="7" t="s">
        <v>72207</v>
      </c>
      <c r="E19208" s="8">
        <v>28.6641339346587</v>
      </c>
      <c r="F19208" s="8">
        <v>105.16234097179201</v>
      </c>
      <c r="G19208" s="8">
        <v>92.9924565843896</v>
      </c>
      <c r="H19208" s="8">
        <v>56.095825306340302</v>
      </c>
      <c r="I19208" s="8">
        <v>105.18596539604199</v>
      </c>
      <c r="J19208" s="8">
        <v>67.169379965729405</v>
      </c>
      <c r="K19208" s="8">
        <v>0.99646739638961401</v>
      </c>
      <c r="L19208" s="8">
        <v>1.0202281927944701E-2</v>
      </c>
    </row>
    <row r="19209" spans="1:12" x14ac:dyDescent="0.2">
      <c r="A19209" s="7" t="s">
        <v>72208</v>
      </c>
      <c r="B19209" s="7" t="s">
        <v>72209</v>
      </c>
      <c r="C19209" s="7" t="s">
        <v>72210</v>
      </c>
      <c r="D19209" s="7" t="s">
        <v>72211</v>
      </c>
      <c r="E19209" s="8">
        <v>282.68766570042698</v>
      </c>
      <c r="F19209" s="8">
        <v>172.97730851434901</v>
      </c>
      <c r="G19209" s="8">
        <v>202.80269787021101</v>
      </c>
      <c r="H19209" s="8">
        <v>242.09777237473199</v>
      </c>
      <c r="I19209" s="8">
        <v>150.83270509621201</v>
      </c>
      <c r="J19209" s="8">
        <v>175.82572991029201</v>
      </c>
      <c r="K19209" s="8">
        <v>0.82943252628115904</v>
      </c>
      <c r="L19209" s="8">
        <v>-0.21119171349478999</v>
      </c>
    </row>
    <row r="19210" spans="1:12" x14ac:dyDescent="0.2">
      <c r="A19210" s="7" t="s">
        <v>72212</v>
      </c>
      <c r="B19210" s="7" t="s">
        <v>72213</v>
      </c>
      <c r="C19210" s="7" t="s">
        <v>72214</v>
      </c>
      <c r="D19210" s="7" t="s">
        <v>72215</v>
      </c>
      <c r="E19210" s="8">
        <v>14.8262761730993</v>
      </c>
      <c r="F19210" s="8">
        <v>14.742384248382001</v>
      </c>
      <c r="G19210" s="8">
        <v>4.9464072651271103</v>
      </c>
      <c r="H19210" s="8">
        <v>6.8889610025330201</v>
      </c>
      <c r="I19210" s="8">
        <v>9.9232042826455196</v>
      </c>
      <c r="J19210" s="8">
        <v>1.9755699989920401</v>
      </c>
      <c r="K19210" s="8">
        <v>0.78455602494313303</v>
      </c>
      <c r="L19210" s="8">
        <v>-0.87774284607109498</v>
      </c>
    </row>
    <row r="19211" spans="1:12" x14ac:dyDescent="0.2">
      <c r="A19211" s="7" t="s">
        <v>72216</v>
      </c>
      <c r="B19211" s="7" t="s">
        <v>72217</v>
      </c>
      <c r="C19211" s="7" t="s">
        <v>72218</v>
      </c>
      <c r="D19211" s="7" t="s">
        <v>72219</v>
      </c>
      <c r="E19211" s="8">
        <v>315.30547328124499</v>
      </c>
      <c r="F19211" s="8">
        <v>318.43549976505199</v>
      </c>
      <c r="G19211" s="8">
        <v>379.88407796176199</v>
      </c>
      <c r="H19211" s="8">
        <v>479.27485831908302</v>
      </c>
      <c r="I19211" s="8">
        <v>491.198611990953</v>
      </c>
      <c r="J19211" s="8">
        <v>711.20519963713502</v>
      </c>
      <c r="K19211" s="8">
        <v>1.57173072723992E-2</v>
      </c>
      <c r="L19211" s="8">
        <v>0.73039546224687601</v>
      </c>
    </row>
    <row r="19212" spans="1:12" x14ac:dyDescent="0.2">
      <c r="A19212" s="7" t="s">
        <v>72220</v>
      </c>
      <c r="B19212" s="7" t="s">
        <v>72221</v>
      </c>
      <c r="C19212" s="7" t="s">
        <v>72222</v>
      </c>
      <c r="E19212" s="8">
        <v>18.779949819259102</v>
      </c>
      <c r="F19212" s="8">
        <v>18.6736867146173</v>
      </c>
      <c r="G19212" s="8">
        <v>22.753473419584701</v>
      </c>
      <c r="H19212" s="8">
        <v>28.5399812962082</v>
      </c>
      <c r="I19212" s="8">
        <v>35.723535417523898</v>
      </c>
      <c r="J19212" s="8">
        <v>38.523614980344803</v>
      </c>
      <c r="K19212" s="8">
        <v>0.53080793225821199</v>
      </c>
      <c r="L19212" s="8">
        <v>0.77165317983586601</v>
      </c>
    </row>
    <row r="19213" spans="1:12" x14ac:dyDescent="0.2">
      <c r="A19213" s="7" t="s">
        <v>72223</v>
      </c>
      <c r="B19213" s="7" t="s">
        <v>72224</v>
      </c>
      <c r="C19213" s="7" t="s">
        <v>72225</v>
      </c>
      <c r="D19213" s="7" t="s">
        <v>72226</v>
      </c>
      <c r="E19213" s="8">
        <v>3265.7344317280099</v>
      </c>
      <c r="F19213" s="8">
        <v>3092.9522153105499</v>
      </c>
      <c r="G19213" s="8">
        <v>2956.9622630929898</v>
      </c>
      <c r="H19213" s="8">
        <v>2875.6491499145</v>
      </c>
      <c r="I19213" s="8">
        <v>3338.16592068195</v>
      </c>
      <c r="J19213" s="8">
        <v>2873.4665635339202</v>
      </c>
      <c r="K19213" s="8">
        <v>0.94305013933875603</v>
      </c>
      <c r="L19213" s="8">
        <v>-3.5816926301720398E-2</v>
      </c>
    </row>
    <row r="19214" spans="1:12" x14ac:dyDescent="0.2">
      <c r="A19214" s="7" t="s">
        <v>72227</v>
      </c>
      <c r="B19214" s="7" t="s">
        <v>72228</v>
      </c>
      <c r="C19214" s="7" t="s">
        <v>72229</v>
      </c>
      <c r="D19214" s="7" t="s">
        <v>72230</v>
      </c>
      <c r="E19214" s="8">
        <v>424.03149855063998</v>
      </c>
      <c r="F19214" s="8">
        <v>432.44327128587298</v>
      </c>
      <c r="G19214" s="8">
        <v>445.17665386144</v>
      </c>
      <c r="H19214" s="8">
        <v>320.82875526082302</v>
      </c>
      <c r="I19214" s="8">
        <v>452.49811528863597</v>
      </c>
      <c r="J19214" s="8">
        <v>421.784194784801</v>
      </c>
      <c r="K19214" s="8">
        <v>0.85722889676218705</v>
      </c>
      <c r="L19214" s="8">
        <v>-0.12325164187986599</v>
      </c>
    </row>
    <row r="19215" spans="1:12" x14ac:dyDescent="0.2">
      <c r="A19215" s="7" t="s">
        <v>72231</v>
      </c>
      <c r="B19215" s="7" t="s">
        <v>72232</v>
      </c>
      <c r="C19215" s="7" t="s">
        <v>72233</v>
      </c>
      <c r="D19215" s="7" t="s">
        <v>72234</v>
      </c>
      <c r="E19215" s="8">
        <v>65.235615161637</v>
      </c>
      <c r="F19215" s="8">
        <v>27.5191172636465</v>
      </c>
      <c r="G19215" s="8">
        <v>29.678443590762701</v>
      </c>
      <c r="H19215" s="8">
        <v>86.604081174700795</v>
      </c>
      <c r="I19215" s="8">
        <v>30.761933276201098</v>
      </c>
      <c r="J19215" s="8">
        <v>35.560259981856703</v>
      </c>
      <c r="K19215" s="8">
        <v>0.88577503964897797</v>
      </c>
      <c r="L19215" s="8">
        <v>0.32106221682657299</v>
      </c>
    </row>
    <row r="19216" spans="1:12" x14ac:dyDescent="0.2">
      <c r="A19216" s="7" t="s">
        <v>72235</v>
      </c>
      <c r="B19216" s="7" t="s">
        <v>72236</v>
      </c>
      <c r="C19216" s="7" t="s">
        <v>72237</v>
      </c>
      <c r="D19216" s="7" t="s">
        <v>72238</v>
      </c>
      <c r="E19216" s="8">
        <v>26.6872971115788</v>
      </c>
      <c r="F19216" s="8">
        <v>26.536291647087701</v>
      </c>
      <c r="G19216" s="8">
        <v>29.678443590762701</v>
      </c>
      <c r="H19216" s="8">
        <v>13.777922005065999</v>
      </c>
      <c r="I19216" s="8">
        <v>24.8080107066138</v>
      </c>
      <c r="J19216" s="8">
        <v>28.645764985384599</v>
      </c>
      <c r="K19216" s="8">
        <v>0.89211132128345505</v>
      </c>
      <c r="L19216" s="8">
        <v>-0.30239784618402898</v>
      </c>
    </row>
    <row r="19217" spans="1:12" x14ac:dyDescent="0.2">
      <c r="A19217" s="7" t="s">
        <v>72239</v>
      </c>
      <c r="B19217" s="7" t="s">
        <v>72240</v>
      </c>
      <c r="C19217" s="7" t="s">
        <v>72241</v>
      </c>
      <c r="D19217" s="7" t="s">
        <v>72242</v>
      </c>
      <c r="E19217" s="8">
        <v>39.536736461598203</v>
      </c>
      <c r="F19217" s="8">
        <v>20.639337947734901</v>
      </c>
      <c r="G19217" s="8">
        <v>43.528383933118597</v>
      </c>
      <c r="H19217" s="8">
        <v>67.905472739253995</v>
      </c>
      <c r="I19217" s="8">
        <v>85.339556830751405</v>
      </c>
      <c r="J19217" s="8">
        <v>58.279314970265197</v>
      </c>
      <c r="K19217" s="8">
        <v>0.19651518369241999</v>
      </c>
      <c r="L19217" s="8">
        <v>1.0285016618031599</v>
      </c>
    </row>
    <row r="19218" spans="1:12" x14ac:dyDescent="0.2">
      <c r="A19218" s="7" t="s">
        <v>72243</v>
      </c>
      <c r="B19218" s="7" t="s">
        <v>72244</v>
      </c>
      <c r="C19218" s="7" t="s">
        <v>72245</v>
      </c>
      <c r="D19218" s="7" t="s">
        <v>72246</v>
      </c>
      <c r="E19218" s="8">
        <v>3020.6066656661001</v>
      </c>
      <c r="F19218" s="8">
        <v>2671.32002580683</v>
      </c>
      <c r="G19218" s="8">
        <v>2721.5132772729298</v>
      </c>
      <c r="H19218" s="8">
        <v>2134.5937734991599</v>
      </c>
      <c r="I19218" s="8">
        <v>1887.3934545591801</v>
      </c>
      <c r="J19218" s="8">
        <v>2201.7727638766301</v>
      </c>
      <c r="K19218" s="8">
        <v>1.00137642074342E-2</v>
      </c>
      <c r="L19218" s="8">
        <v>-0.43489573986645302</v>
      </c>
    </row>
    <row r="19219" spans="1:12" x14ac:dyDescent="0.2">
      <c r="A19219" s="7" t="s">
        <v>72247</v>
      </c>
      <c r="B19219" s="7" t="s">
        <v>72248</v>
      </c>
      <c r="C19219" s="7" t="s">
        <v>72249</v>
      </c>
      <c r="D19219" s="7" t="s">
        <v>72250</v>
      </c>
      <c r="E19219" s="8">
        <v>1065.51504764007</v>
      </c>
      <c r="F19219" s="8">
        <v>848.17850709024697</v>
      </c>
      <c r="G19219" s="8">
        <v>942.78522473322698</v>
      </c>
      <c r="H19219" s="8">
        <v>895.564930329292</v>
      </c>
      <c r="I19219" s="8">
        <v>1104.45263665845</v>
      </c>
      <c r="J19219" s="8">
        <v>976.91936450156402</v>
      </c>
      <c r="K19219" s="8">
        <v>0.92445517499733298</v>
      </c>
      <c r="L19219" s="8">
        <v>5.9584856252084997E-2</v>
      </c>
    </row>
    <row r="19220" spans="1:12" x14ac:dyDescent="0.2">
      <c r="A19220" s="7" t="s">
        <v>72251</v>
      </c>
      <c r="B19220" s="7" t="s">
        <v>72252</v>
      </c>
      <c r="C19220" s="7" t="s">
        <v>72253</v>
      </c>
      <c r="D19220" s="7" t="s">
        <v>72254</v>
      </c>
      <c r="E19220" s="8">
        <v>2136.9606057493802</v>
      </c>
      <c r="F19220" s="8">
        <v>2095.38421450337</v>
      </c>
      <c r="G19220" s="8">
        <v>1988.4557205811</v>
      </c>
      <c r="H19220" s="8">
        <v>1531.3176171344801</v>
      </c>
      <c r="I19220" s="8">
        <v>1793.12301387405</v>
      </c>
      <c r="J19220" s="8">
        <v>1848.14573405705</v>
      </c>
      <c r="K19220" s="8">
        <v>0.24492448859941701</v>
      </c>
      <c r="L19220" s="8">
        <v>-0.266229092710634</v>
      </c>
    </row>
    <row r="19221" spans="1:12" x14ac:dyDescent="0.2">
      <c r="A19221" s="7" t="s">
        <v>72255</v>
      </c>
      <c r="B19221" s="7" t="s">
        <v>72256</v>
      </c>
      <c r="C19221" s="7" t="s">
        <v>72257</v>
      </c>
      <c r="D19221" s="7" t="s">
        <v>72258</v>
      </c>
      <c r="E19221" s="8">
        <v>1098.13285522089</v>
      </c>
      <c r="F19221" s="8">
        <v>798.05440064574805</v>
      </c>
      <c r="G19221" s="8">
        <v>874.52480447447294</v>
      </c>
      <c r="H19221" s="8">
        <v>1527.3810679901801</v>
      </c>
      <c r="I19221" s="8">
        <v>1208.6462816262199</v>
      </c>
      <c r="J19221" s="8">
        <v>998.65063449047705</v>
      </c>
      <c r="K19221" s="8">
        <v>0.21958147657487201</v>
      </c>
      <c r="L19221" s="8">
        <v>0.43075148175595901</v>
      </c>
    </row>
    <row r="19222" spans="1:12" x14ac:dyDescent="0.2">
      <c r="A19222" s="7" t="s">
        <v>72259</v>
      </c>
      <c r="B19222" s="7" t="s">
        <v>72260</v>
      </c>
      <c r="C19222" s="7" t="s">
        <v>72261</v>
      </c>
      <c r="D19222" s="7" t="s">
        <v>72262</v>
      </c>
      <c r="E19222" s="8">
        <v>159.13536425793299</v>
      </c>
      <c r="F19222" s="8">
        <v>160.20057549908501</v>
      </c>
      <c r="G19222" s="8">
        <v>180.04922445062701</v>
      </c>
      <c r="H19222" s="8">
        <v>265.717067240559</v>
      </c>
      <c r="I19222" s="8">
        <v>140.90950081356601</v>
      </c>
      <c r="J19222" s="8">
        <v>162.98452491684299</v>
      </c>
      <c r="K19222" s="8">
        <v>0.85947063592682904</v>
      </c>
      <c r="L19222" s="8">
        <v>0.18993108289458399</v>
      </c>
    </row>
    <row r="19223" spans="1:12" x14ac:dyDescent="0.2">
      <c r="A19223" s="7" t="s">
        <v>72263</v>
      </c>
      <c r="B19223" s="7" t="s">
        <v>72264</v>
      </c>
      <c r="E19223" s="8">
        <v>63.2587783385571</v>
      </c>
      <c r="F19223" s="8">
        <v>40.295850278910898</v>
      </c>
      <c r="G19223" s="8">
        <v>53.421198463372797</v>
      </c>
      <c r="H19223" s="8">
        <v>37.397216870893502</v>
      </c>
      <c r="I19223" s="8">
        <v>30.761933276201098</v>
      </c>
      <c r="J19223" s="8">
        <v>18.767914990424401</v>
      </c>
      <c r="K19223" s="8">
        <v>0.397861948517435</v>
      </c>
      <c r="L19223" s="8">
        <v>-0.85253245852111903</v>
      </c>
    </row>
    <row r="19224" spans="1:12" x14ac:dyDescent="0.2">
      <c r="A19224" s="7" t="s">
        <v>72265</v>
      </c>
      <c r="B19224" s="7" t="s">
        <v>72266</v>
      </c>
      <c r="C19224" s="7" t="s">
        <v>72267</v>
      </c>
      <c r="D19224" s="7" t="s">
        <v>72268</v>
      </c>
      <c r="E19224" s="8">
        <v>320.24756533894498</v>
      </c>
      <c r="F19224" s="8">
        <v>177.89143659714301</v>
      </c>
      <c r="G19224" s="8">
        <v>217.64191966559301</v>
      </c>
      <c r="H19224" s="8">
        <v>396.60732628868601</v>
      </c>
      <c r="I19224" s="8">
        <v>212.35657164861399</v>
      </c>
      <c r="J19224" s="8">
        <v>191.63028990222799</v>
      </c>
      <c r="K19224" s="8">
        <v>0.90373002714690198</v>
      </c>
      <c r="L19224" s="8">
        <v>0.161638628133396</v>
      </c>
    </row>
    <row r="19225" spans="1:12" x14ac:dyDescent="0.2">
      <c r="A19225" s="7" t="s">
        <v>72269</v>
      </c>
      <c r="B19225" s="7" t="s">
        <v>72270</v>
      </c>
      <c r="C19225" s="7" t="s">
        <v>72271</v>
      </c>
      <c r="D19225" s="7" t="s">
        <v>72272</v>
      </c>
      <c r="E19225" s="8">
        <v>247.104602884988</v>
      </c>
      <c r="F19225" s="8">
        <v>249.63770660593599</v>
      </c>
      <c r="G19225" s="8">
        <v>336.35569402864297</v>
      </c>
      <c r="H19225" s="8">
        <v>288.35222482031003</v>
      </c>
      <c r="I19225" s="8">
        <v>335.40430475341799</v>
      </c>
      <c r="J19225" s="8">
        <v>300.28663984679002</v>
      </c>
      <c r="K19225" s="8">
        <v>0.83880545558081399</v>
      </c>
      <c r="L19225" s="8">
        <v>0.14948224014334599</v>
      </c>
    </row>
    <row r="19226" spans="1:12" x14ac:dyDescent="0.2">
      <c r="A19226" s="7" t="s">
        <v>72273</v>
      </c>
      <c r="B19226" s="7" t="s">
        <v>72274</v>
      </c>
      <c r="E19226" s="8">
        <v>4.94209205769977</v>
      </c>
      <c r="F19226" s="8">
        <v>3.9313024662352101</v>
      </c>
      <c r="G19226" s="8">
        <v>18.796347607483</v>
      </c>
      <c r="H19226" s="8">
        <v>4.9206864303807301</v>
      </c>
      <c r="I19226" s="8">
        <v>17.861767708761899</v>
      </c>
      <c r="J19226" s="8">
        <v>5.9267099969761201</v>
      </c>
      <c r="K19226" s="8">
        <v>0.990401498732699</v>
      </c>
      <c r="L19226" s="8">
        <v>5.3121455788947503E-2</v>
      </c>
    </row>
    <row r="19227" spans="1:12" x14ac:dyDescent="0.2">
      <c r="A19227" s="7" t="s">
        <v>72275</v>
      </c>
      <c r="B19227" s="7" t="s">
        <v>72276</v>
      </c>
      <c r="C19227" s="7" t="s">
        <v>72277</v>
      </c>
      <c r="D19227" s="7" t="s">
        <v>72278</v>
      </c>
      <c r="E19227" s="8">
        <v>29.6525523461986</v>
      </c>
      <c r="F19227" s="8">
        <v>54.055408910734201</v>
      </c>
      <c r="G19227" s="8">
        <v>59.356887181525302</v>
      </c>
      <c r="H19227" s="8">
        <v>5.9048237164568702</v>
      </c>
      <c r="I19227" s="8">
        <v>82.362595545957802</v>
      </c>
      <c r="J19227" s="8">
        <v>55.315959971777097</v>
      </c>
      <c r="K19227" s="8">
        <v>0.99982572783453905</v>
      </c>
      <c r="L19227" s="8">
        <v>5.0576781256104599E-3</v>
      </c>
    </row>
    <row r="19228" spans="1:12" x14ac:dyDescent="0.2">
      <c r="A19228" s="7" t="s">
        <v>72279</v>
      </c>
      <c r="B19228" s="7" t="s">
        <v>72280</v>
      </c>
      <c r="D19228" s="7" t="s">
        <v>72281</v>
      </c>
      <c r="E19228" s="8">
        <v>10.872602526939501</v>
      </c>
      <c r="F19228" s="8">
        <v>15.725209864940799</v>
      </c>
      <c r="G19228" s="8">
        <v>18.796347607483</v>
      </c>
      <c r="H19228" s="8">
        <v>0</v>
      </c>
      <c r="I19228" s="8">
        <v>3.9692817130582099</v>
      </c>
      <c r="J19228" s="8">
        <v>8.8900649954641793</v>
      </c>
      <c r="K19228" s="8">
        <v>0.47546098042666801</v>
      </c>
      <c r="L19228" s="8">
        <v>-1.8200201242916401</v>
      </c>
    </row>
    <row r="19229" spans="1:12" x14ac:dyDescent="0.2">
      <c r="A19229" s="7" t="s">
        <v>72282</v>
      </c>
      <c r="B19229" s="7" t="s">
        <v>72283</v>
      </c>
      <c r="C19229" s="7" t="s">
        <v>72284</v>
      </c>
      <c r="D19229" s="7" t="s">
        <v>72285</v>
      </c>
      <c r="E19229" s="8">
        <v>232.27832671188901</v>
      </c>
      <c r="F19229" s="8">
        <v>158.23492426596701</v>
      </c>
      <c r="G19229" s="8">
        <v>214.67407530651599</v>
      </c>
      <c r="H19229" s="8">
        <v>141.71576919496499</v>
      </c>
      <c r="I19229" s="8">
        <v>184.571599657207</v>
      </c>
      <c r="J19229" s="8">
        <v>210.39820489265199</v>
      </c>
      <c r="K19229" s="8">
        <v>0.85774569217178898</v>
      </c>
      <c r="L19229" s="8">
        <v>-0.173293739806679</v>
      </c>
    </row>
    <row r="19230" spans="1:12" x14ac:dyDescent="0.2">
      <c r="A19230" s="7" t="s">
        <v>72286</v>
      </c>
      <c r="B19230" s="7" t="s">
        <v>72287</v>
      </c>
      <c r="C19230" s="7" t="s">
        <v>72288</v>
      </c>
      <c r="D19230" s="7" t="s">
        <v>72289</v>
      </c>
      <c r="E19230" s="8">
        <v>43.490410107758002</v>
      </c>
      <c r="F19230" s="8">
        <v>70.763444392233794</v>
      </c>
      <c r="G19230" s="8">
        <v>87.056767866237095</v>
      </c>
      <c r="H19230" s="8">
        <v>43.302040587350398</v>
      </c>
      <c r="I19230" s="8">
        <v>76.408672976370497</v>
      </c>
      <c r="J19230" s="8">
        <v>82.973939957665706</v>
      </c>
      <c r="K19230" s="8">
        <v>0.99546111818092198</v>
      </c>
      <c r="L19230" s="8">
        <v>9.7223240322657205E-3</v>
      </c>
    </row>
    <row r="19231" spans="1:12" x14ac:dyDescent="0.2">
      <c r="A19231" s="7" t="s">
        <v>72290</v>
      </c>
      <c r="B19231" s="7" t="s">
        <v>72291</v>
      </c>
      <c r="C19231" s="7" t="s">
        <v>72292</v>
      </c>
      <c r="D19231" s="7" t="s">
        <v>72293</v>
      </c>
      <c r="E19231" s="8">
        <v>315.30547328124499</v>
      </c>
      <c r="F19231" s="8">
        <v>257.50031153840598</v>
      </c>
      <c r="G19231" s="8">
        <v>220.609764024669</v>
      </c>
      <c r="H19231" s="8">
        <v>365.11493313425001</v>
      </c>
      <c r="I19231" s="8">
        <v>267.92651563142903</v>
      </c>
      <c r="J19231" s="8">
        <v>324.98126483419099</v>
      </c>
      <c r="K19231" s="8">
        <v>0.64927618571918599</v>
      </c>
      <c r="L19231" s="8">
        <v>0.27202959571543001</v>
      </c>
    </row>
    <row r="19232" spans="1:12" x14ac:dyDescent="0.2">
      <c r="A19232" s="7" t="s">
        <v>72294</v>
      </c>
      <c r="B19232" s="7" t="s">
        <v>72295</v>
      </c>
      <c r="C19232" s="7" t="s">
        <v>72296</v>
      </c>
      <c r="D19232" s="7" t="s">
        <v>72297</v>
      </c>
      <c r="E19232" s="8">
        <v>222.39414259649001</v>
      </c>
      <c r="F19232" s="8">
        <v>183.788390296496</v>
      </c>
      <c r="G19232" s="8">
        <v>137.51012197053399</v>
      </c>
      <c r="H19232" s="8">
        <v>245.05018423295999</v>
      </c>
      <c r="I19232" s="8">
        <v>216.32585336167199</v>
      </c>
      <c r="J19232" s="8">
        <v>248.92181987299699</v>
      </c>
      <c r="K19232" s="8">
        <v>0.49829158981774602</v>
      </c>
      <c r="L19232" s="8">
        <v>0.38563928216975102</v>
      </c>
    </row>
    <row r="19233" spans="1:12" x14ac:dyDescent="0.2">
      <c r="A19233" s="7" t="s">
        <v>72298</v>
      </c>
      <c r="B19233" s="7" t="s">
        <v>72299</v>
      </c>
      <c r="C19233" s="7" t="s">
        <v>72300</v>
      </c>
      <c r="D19233" s="7" t="s">
        <v>72301</v>
      </c>
      <c r="E19233" s="8">
        <v>61.281941515477101</v>
      </c>
      <c r="F19233" s="8">
        <v>69.780618775674995</v>
      </c>
      <c r="G19233" s="8">
        <v>88.046049319262494</v>
      </c>
      <c r="H19233" s="8">
        <v>65.937198167101698</v>
      </c>
      <c r="I19233" s="8">
        <v>93.278120256867894</v>
      </c>
      <c r="J19233" s="8">
        <v>99.766284949098093</v>
      </c>
      <c r="K19233" s="8">
        <v>0.84377819405807597</v>
      </c>
      <c r="L19233" s="8">
        <v>0.24116224939255701</v>
      </c>
    </row>
    <row r="19234" spans="1:12" x14ac:dyDescent="0.2">
      <c r="A19234" s="7" t="s">
        <v>72302</v>
      </c>
      <c r="B19234" s="7" t="s">
        <v>72303</v>
      </c>
      <c r="C19234" s="7" t="s">
        <v>72304</v>
      </c>
      <c r="D19234" s="7" t="s">
        <v>72305</v>
      </c>
      <c r="E19234" s="8">
        <v>197.68368230799101</v>
      </c>
      <c r="F19234" s="8">
        <v>171.99448289778999</v>
      </c>
      <c r="G19234" s="8">
        <v>203.791979323237</v>
      </c>
      <c r="H19234" s="8">
        <v>127.937847189899</v>
      </c>
      <c r="I19234" s="8">
        <v>120.070771820011</v>
      </c>
      <c r="J19234" s="8">
        <v>125.44869493599499</v>
      </c>
      <c r="K19234" s="8">
        <v>0.104136322075394</v>
      </c>
      <c r="L19234" s="8">
        <v>-0.61871653664571502</v>
      </c>
    </row>
    <row r="19235" spans="1:12" x14ac:dyDescent="0.2">
      <c r="A19235" s="7" t="s">
        <v>72306</v>
      </c>
      <c r="B19235" s="7" t="s">
        <v>72307</v>
      </c>
      <c r="C19235" s="7" t="s">
        <v>72308</v>
      </c>
      <c r="D19235" s="7" t="s">
        <v>72309</v>
      </c>
      <c r="E19235" s="8">
        <v>199.660519131071</v>
      </c>
      <c r="F19235" s="8">
        <v>253.56900907217101</v>
      </c>
      <c r="G19235" s="8">
        <v>200.824134964161</v>
      </c>
      <c r="H19235" s="8">
        <v>174.19229963547801</v>
      </c>
      <c r="I19235" s="8">
        <v>289.75756505324898</v>
      </c>
      <c r="J19235" s="8">
        <v>249.90960487249299</v>
      </c>
      <c r="K19235" s="8">
        <v>0.90373002714690198</v>
      </c>
      <c r="L19235" s="8">
        <v>0.126118166221873</v>
      </c>
    </row>
    <row r="19236" spans="1:12" x14ac:dyDescent="0.2">
      <c r="A19236" s="7" t="s">
        <v>72310</v>
      </c>
      <c r="B19236" s="7" t="s">
        <v>72311</v>
      </c>
      <c r="E19236" s="8">
        <v>15.8146945846393</v>
      </c>
      <c r="F19236" s="8">
        <v>50.124106444498899</v>
      </c>
      <c r="G19236" s="8">
        <v>83.099642054135401</v>
      </c>
      <c r="H19236" s="8">
        <v>65.937198167101698</v>
      </c>
      <c r="I19236" s="8">
        <v>81.370275117693197</v>
      </c>
      <c r="J19236" s="8">
        <v>84.949509956657806</v>
      </c>
      <c r="K19236" s="8">
        <v>0.66185659667047203</v>
      </c>
      <c r="L19236" s="8">
        <v>0.640038982639758</v>
      </c>
    </row>
    <row r="19237" spans="1:12" x14ac:dyDescent="0.2">
      <c r="A19237" s="7" t="s">
        <v>72312</v>
      </c>
      <c r="B19237" s="7" t="s">
        <v>234</v>
      </c>
      <c r="C19237" s="7" t="s">
        <v>72313</v>
      </c>
      <c r="D19237" s="7" t="s">
        <v>236</v>
      </c>
      <c r="E19237" s="8">
        <v>1126.7969891555499</v>
      </c>
      <c r="F19237" s="8">
        <v>1193.1502985023899</v>
      </c>
      <c r="G19237" s="8">
        <v>769.66097045377796</v>
      </c>
      <c r="H19237" s="8">
        <v>396.60732628868601</v>
      </c>
      <c r="I19237" s="8">
        <v>486.23700984963</v>
      </c>
      <c r="J19237" s="8">
        <v>260.77523986694899</v>
      </c>
      <c r="K19237" s="8">
        <v>3.05933467552971E-6</v>
      </c>
      <c r="L19237" s="8">
        <v>-1.4338542201176101</v>
      </c>
    </row>
    <row r="19238" spans="1:12" x14ac:dyDescent="0.2">
      <c r="A19238" s="7" t="s">
        <v>72314</v>
      </c>
      <c r="B19238" s="7" t="s">
        <v>72315</v>
      </c>
      <c r="E19238" s="8">
        <v>74.131380865496496</v>
      </c>
      <c r="F19238" s="8">
        <v>108.110817821468</v>
      </c>
      <c r="G19238" s="8">
        <v>75.185390429931999</v>
      </c>
      <c r="H19238" s="8">
        <v>104.31855232407101</v>
      </c>
      <c r="I19238" s="8">
        <v>120.070771820011</v>
      </c>
      <c r="J19238" s="8">
        <v>80.010584959177706</v>
      </c>
      <c r="K19238" s="8">
        <v>0.83417864087951299</v>
      </c>
      <c r="L19238" s="8">
        <v>0.241667980601626</v>
      </c>
    </row>
    <row r="19239" spans="1:12" x14ac:dyDescent="0.2">
      <c r="A19239" s="7" t="s">
        <v>72316</v>
      </c>
      <c r="B19239" s="7" t="s">
        <v>887</v>
      </c>
      <c r="C19239" s="7" t="s">
        <v>72317</v>
      </c>
      <c r="D19239" s="7" t="s">
        <v>889</v>
      </c>
      <c r="E19239" s="8">
        <v>69.1892888077968</v>
      </c>
      <c r="F19239" s="8">
        <v>86.488654257174602</v>
      </c>
      <c r="G19239" s="8">
        <v>93.981738037415099</v>
      </c>
      <c r="H19239" s="8">
        <v>26.5717067240559</v>
      </c>
      <c r="I19239" s="8">
        <v>33.738894560994801</v>
      </c>
      <c r="J19239" s="8">
        <v>30.621334984376599</v>
      </c>
      <c r="K19239" s="8">
        <v>6.6570272728660902E-3</v>
      </c>
      <c r="L19239" s="8">
        <v>-1.45722463360872</v>
      </c>
    </row>
    <row r="19240" spans="1:12" x14ac:dyDescent="0.2">
      <c r="A19240" s="7" t="s">
        <v>72318</v>
      </c>
      <c r="B19240" s="7" t="s">
        <v>72319</v>
      </c>
      <c r="D19240" s="7" t="s">
        <v>72320</v>
      </c>
      <c r="E19240" s="8">
        <v>16.803112996179198</v>
      </c>
      <c r="F19240" s="8">
        <v>12.7767330152644</v>
      </c>
      <c r="G19240" s="8">
        <v>4.9464072651271103</v>
      </c>
      <c r="H19240" s="8">
        <v>30.5082558683605</v>
      </c>
      <c r="I19240" s="8">
        <v>6.9462429978518596</v>
      </c>
      <c r="J19240" s="8">
        <v>11.853419993952199</v>
      </c>
      <c r="K19240" s="8">
        <v>0.87586413183447098</v>
      </c>
      <c r="L19240" s="8">
        <v>0.51432745062997398</v>
      </c>
    </row>
    <row r="19241" spans="1:12" x14ac:dyDescent="0.2">
      <c r="A19241" s="7" t="s">
        <v>72321</v>
      </c>
      <c r="B19241" s="7" t="s">
        <v>72322</v>
      </c>
      <c r="C19241" s="7" t="s">
        <v>72323</v>
      </c>
      <c r="D19241" s="7" t="s">
        <v>72324</v>
      </c>
      <c r="E19241" s="8">
        <v>153.20485378869299</v>
      </c>
      <c r="F19241" s="8">
        <v>153.320796183173</v>
      </c>
      <c r="G19241" s="8">
        <v>167.188565561296</v>
      </c>
      <c r="H19241" s="8">
        <v>160.41437763041199</v>
      </c>
      <c r="I19241" s="8">
        <v>134.95557824397901</v>
      </c>
      <c r="J19241" s="8">
        <v>100.75406994859399</v>
      </c>
      <c r="K19241" s="8">
        <v>0.75853080262591899</v>
      </c>
      <c r="L19241" s="8">
        <v>-0.25801286615071201</v>
      </c>
    </row>
    <row r="19242" spans="1:12" x14ac:dyDescent="0.2">
      <c r="A19242" s="7" t="s">
        <v>72325</v>
      </c>
      <c r="B19242" s="7" t="s">
        <v>72326</v>
      </c>
      <c r="C19242" s="7" t="s">
        <v>72327</v>
      </c>
      <c r="E19242" s="8">
        <v>224.37097941957001</v>
      </c>
      <c r="F19242" s="8">
        <v>269.29421893711202</v>
      </c>
      <c r="G19242" s="8">
        <v>235.44898582005001</v>
      </c>
      <c r="H19242" s="8">
        <v>302.13014682537698</v>
      </c>
      <c r="I19242" s="8">
        <v>266.93419520316399</v>
      </c>
      <c r="J19242" s="8">
        <v>295.34771484931002</v>
      </c>
      <c r="K19242" s="8">
        <v>0.62729454261391904</v>
      </c>
      <c r="L19242" s="8">
        <v>0.24556247714659199</v>
      </c>
    </row>
    <row r="19243" spans="1:12" x14ac:dyDescent="0.2">
      <c r="A19243" s="7" t="s">
        <v>72328</v>
      </c>
      <c r="B19243" s="7" t="s">
        <v>1052</v>
      </c>
      <c r="C19243" s="7" t="s">
        <v>72329</v>
      </c>
      <c r="D19243" s="7" t="s">
        <v>1054</v>
      </c>
      <c r="E19243" s="8">
        <v>694.85814331258803</v>
      </c>
      <c r="F19243" s="8">
        <v>343.98896579558101</v>
      </c>
      <c r="G19243" s="8">
        <v>424.40174334790601</v>
      </c>
      <c r="H19243" s="8">
        <v>119.080611615214</v>
      </c>
      <c r="I19243" s="8">
        <v>103.201324539513</v>
      </c>
      <c r="J19243" s="8">
        <v>113.595274942042</v>
      </c>
      <c r="K19243" s="8">
        <v>4.8775000328625105E-10</v>
      </c>
      <c r="L19243" s="8">
        <v>-2.1231071334367302</v>
      </c>
    </row>
    <row r="19244" spans="1:12" x14ac:dyDescent="0.2">
      <c r="A19244" s="7" t="s">
        <v>72330</v>
      </c>
      <c r="B19244" s="7" t="s">
        <v>72331</v>
      </c>
      <c r="E19244" s="8">
        <v>2715.1853765002502</v>
      </c>
      <c r="F19244" s="8">
        <v>915.99347463280401</v>
      </c>
      <c r="G19244" s="8">
        <v>641.05438156047296</v>
      </c>
      <c r="H19244" s="8">
        <v>269.65361638486399</v>
      </c>
      <c r="I19244" s="8">
        <v>294.71916719457198</v>
      </c>
      <c r="J19244" s="8">
        <v>473.14901475859398</v>
      </c>
      <c r="K19244" s="8">
        <v>3.5384769306276501E-2</v>
      </c>
      <c r="L19244" s="8">
        <v>-2.0418445310267002</v>
      </c>
    </row>
    <row r="19245" spans="1:12" x14ac:dyDescent="0.2">
      <c r="A19245" s="7" t="s">
        <v>72332</v>
      </c>
      <c r="B19245" s="7" t="s">
        <v>72333</v>
      </c>
      <c r="C19245" s="7" t="s">
        <v>72334</v>
      </c>
      <c r="D19245" s="7" t="s">
        <v>72335</v>
      </c>
      <c r="E19245" s="8">
        <v>1675.36920756022</v>
      </c>
      <c r="F19245" s="8">
        <v>2029.5348981939301</v>
      </c>
      <c r="G19245" s="8">
        <v>2051.7697335747198</v>
      </c>
      <c r="H19245" s="8">
        <v>1827.5429402433999</v>
      </c>
      <c r="I19245" s="8">
        <v>2022.3490328031601</v>
      </c>
      <c r="J19245" s="8">
        <v>2114.8476839209802</v>
      </c>
      <c r="K19245" s="8">
        <v>0.92594178955809203</v>
      </c>
      <c r="L19245" s="8">
        <v>5.1213123789334798E-2</v>
      </c>
    </row>
    <row r="19246" spans="1:12" x14ac:dyDescent="0.2">
      <c r="A19246" s="7" t="s">
        <v>72336</v>
      </c>
      <c r="B19246" s="7" t="s">
        <v>72337</v>
      </c>
      <c r="C19246" s="7" t="s">
        <v>72338</v>
      </c>
      <c r="D19246" s="7" t="s">
        <v>72339</v>
      </c>
      <c r="E19246" s="8">
        <v>325.18965739664498</v>
      </c>
      <c r="F19246" s="8">
        <v>366.593954976433</v>
      </c>
      <c r="G19246" s="8">
        <v>261.17030359871097</v>
      </c>
      <c r="H19246" s="8">
        <v>367.08320770640199</v>
      </c>
      <c r="I19246" s="8">
        <v>292.734526338043</v>
      </c>
      <c r="J19246" s="8">
        <v>262.75080986594099</v>
      </c>
      <c r="K19246" s="8">
        <v>0.95992999790517297</v>
      </c>
      <c r="L19246" s="8">
        <v>-4.6752441238508899E-2</v>
      </c>
    </row>
    <row r="19247" spans="1:12" x14ac:dyDescent="0.2">
      <c r="A19247" s="7" t="s">
        <v>72340</v>
      </c>
      <c r="B19247" s="7" t="s">
        <v>72341</v>
      </c>
      <c r="C19247" s="7" t="s">
        <v>72342</v>
      </c>
      <c r="D19247" s="7" t="s">
        <v>72343</v>
      </c>
      <c r="E19247" s="8">
        <v>7.9073472923196304</v>
      </c>
      <c r="F19247" s="8">
        <v>22.604989180852499</v>
      </c>
      <c r="G19247" s="8">
        <v>11.871377436305099</v>
      </c>
      <c r="H19247" s="8">
        <v>2.95241185822844</v>
      </c>
      <c r="I19247" s="8">
        <v>13.8924859957037</v>
      </c>
      <c r="J19247" s="8">
        <v>22.719054988408502</v>
      </c>
      <c r="K19247" s="8">
        <v>0.98016610225016798</v>
      </c>
      <c r="L19247" s="8">
        <v>-9.9661783608875398E-2</v>
      </c>
    </row>
    <row r="19248" spans="1:12" x14ac:dyDescent="0.2">
      <c r="A19248" s="7" t="s">
        <v>72344</v>
      </c>
      <c r="B19248" s="7" t="s">
        <v>606</v>
      </c>
      <c r="C19248" s="7" t="s">
        <v>72345</v>
      </c>
      <c r="D19248" s="7" t="s">
        <v>608</v>
      </c>
      <c r="E19248" s="8">
        <v>6.9189288807796796</v>
      </c>
      <c r="F19248" s="8">
        <v>26.536291647087701</v>
      </c>
      <c r="G19248" s="8">
        <v>2.96784435907627</v>
      </c>
      <c r="H19248" s="8">
        <v>0</v>
      </c>
      <c r="I19248" s="8">
        <v>0</v>
      </c>
      <c r="J19248" s="8">
        <v>0</v>
      </c>
      <c r="K19248" s="8">
        <v>3.4141985258378298E-2</v>
      </c>
      <c r="L19248" s="8">
        <v>-6.0619575505232399</v>
      </c>
    </row>
    <row r="19249" spans="1:12" x14ac:dyDescent="0.2">
      <c r="A19249" s="7" t="s">
        <v>72346</v>
      </c>
      <c r="B19249" s="7" t="s">
        <v>72347</v>
      </c>
      <c r="C19249" s="7" t="s">
        <v>72348</v>
      </c>
      <c r="D19249" s="7" t="s">
        <v>72349</v>
      </c>
      <c r="E19249" s="8">
        <v>0</v>
      </c>
      <c r="F19249" s="8">
        <v>1.9656512331176099</v>
      </c>
      <c r="G19249" s="8">
        <v>2.96784435907627</v>
      </c>
      <c r="H19249" s="8">
        <v>3.9365491443045801</v>
      </c>
      <c r="I19249" s="8">
        <v>6.9462429978518596</v>
      </c>
      <c r="J19249" s="8">
        <v>9.8778499949602097</v>
      </c>
      <c r="K19249" s="8">
        <v>0.56041267045833298</v>
      </c>
      <c r="L19249" s="8">
        <v>2.0730312200473402</v>
      </c>
    </row>
    <row r="19250" spans="1:12" x14ac:dyDescent="0.2">
      <c r="A19250" s="7" t="s">
        <v>72350</v>
      </c>
      <c r="B19250" s="7" t="s">
        <v>72351</v>
      </c>
      <c r="C19250" s="7" t="s">
        <v>72352</v>
      </c>
      <c r="D19250" s="7" t="s">
        <v>72353</v>
      </c>
      <c r="E19250" s="8">
        <v>393.39052779290199</v>
      </c>
      <c r="F19250" s="8">
        <v>277.15682386958201</v>
      </c>
      <c r="G19250" s="8">
        <v>297.77371736065197</v>
      </c>
      <c r="H19250" s="8">
        <v>354.28942298741202</v>
      </c>
      <c r="I19250" s="8">
        <v>262.96491349010603</v>
      </c>
      <c r="J19250" s="8">
        <v>233.11725988106099</v>
      </c>
      <c r="K19250" s="8">
        <v>0.81741617152786505</v>
      </c>
      <c r="L19250" s="8">
        <v>-0.18732472784022999</v>
      </c>
    </row>
    <row r="19251" spans="1:12" x14ac:dyDescent="0.2">
      <c r="A19251" s="7" t="s">
        <v>72354</v>
      </c>
      <c r="B19251" s="7" t="s">
        <v>72355</v>
      </c>
      <c r="C19251" s="7" t="s">
        <v>72356</v>
      </c>
      <c r="D19251" s="7" t="s">
        <v>72357</v>
      </c>
      <c r="E19251" s="8">
        <v>0.98841841153995402</v>
      </c>
      <c r="F19251" s="8">
        <v>2.94847684967641</v>
      </c>
      <c r="G19251" s="8">
        <v>12.8606588893305</v>
      </c>
      <c r="H19251" s="8">
        <v>78.730982886091596</v>
      </c>
      <c r="I19251" s="8">
        <v>104.193644967778</v>
      </c>
      <c r="J19251" s="8">
        <v>32.596904983368702</v>
      </c>
      <c r="K19251" s="8">
        <v>6.1855448929413396E-4</v>
      </c>
      <c r="L19251" s="8">
        <v>3.6820407985063901</v>
      </c>
    </row>
    <row r="19252" spans="1:12" x14ac:dyDescent="0.2">
      <c r="A19252" s="7" t="s">
        <v>72358</v>
      </c>
      <c r="B19252" s="7" t="s">
        <v>72359</v>
      </c>
      <c r="C19252" s="7" t="s">
        <v>72360</v>
      </c>
      <c r="D19252" s="7" t="s">
        <v>72361</v>
      </c>
      <c r="E19252" s="8">
        <v>735.38329818572595</v>
      </c>
      <c r="F19252" s="8">
        <v>834.41894845842398</v>
      </c>
      <c r="G19252" s="8">
        <v>796.37156968546401</v>
      </c>
      <c r="H19252" s="8">
        <v>614.10166651151496</v>
      </c>
      <c r="I19252" s="8">
        <v>611.26938381096397</v>
      </c>
      <c r="J19252" s="8">
        <v>536.36725472633896</v>
      </c>
      <c r="K19252" s="8">
        <v>5.7271826511098897E-2</v>
      </c>
      <c r="L19252" s="8">
        <v>-0.42556853834674602</v>
      </c>
    </row>
    <row r="19253" spans="1:12" x14ac:dyDescent="0.2">
      <c r="A19253" s="7" t="s">
        <v>72362</v>
      </c>
      <c r="B19253" s="7" t="s">
        <v>72363</v>
      </c>
      <c r="C19253" s="7" t="s">
        <v>72364</v>
      </c>
      <c r="D19253" s="7" t="s">
        <v>72365</v>
      </c>
      <c r="E19253" s="8">
        <v>58.316686280857297</v>
      </c>
      <c r="F19253" s="8">
        <v>47.175629594822503</v>
      </c>
      <c r="G19253" s="8">
        <v>34.624850855889797</v>
      </c>
      <c r="H19253" s="8">
        <v>49.206864303807301</v>
      </c>
      <c r="I19253" s="8">
        <v>64.500827837195899</v>
      </c>
      <c r="J19253" s="8">
        <v>59.267099969761198</v>
      </c>
      <c r="K19253" s="8">
        <v>0.82807044235648797</v>
      </c>
      <c r="L19253" s="8">
        <v>0.30384115432699399</v>
      </c>
    </row>
    <row r="19254" spans="1:12" x14ac:dyDescent="0.2">
      <c r="A19254" s="7" t="s">
        <v>72366</v>
      </c>
      <c r="B19254" s="7" t="s">
        <v>72367</v>
      </c>
      <c r="C19254" s="7" t="s">
        <v>72368</v>
      </c>
      <c r="D19254" s="7" t="s">
        <v>72369</v>
      </c>
      <c r="E19254" s="8">
        <v>83.027146569356105</v>
      </c>
      <c r="F19254" s="8">
        <v>121.870376453292</v>
      </c>
      <c r="G19254" s="8">
        <v>86.067486413211697</v>
      </c>
      <c r="H19254" s="8">
        <v>177.14471149370601</v>
      </c>
      <c r="I19254" s="8">
        <v>153.809666381006</v>
      </c>
      <c r="J19254" s="8">
        <v>94.827359951618007</v>
      </c>
      <c r="K19254" s="8">
        <v>0.462528701969807</v>
      </c>
      <c r="L19254" s="8">
        <v>0.54920826059475403</v>
      </c>
    </row>
    <row r="19255" spans="1:12" x14ac:dyDescent="0.2">
      <c r="A19255" s="7" t="s">
        <v>72370</v>
      </c>
      <c r="B19255" s="7" t="s">
        <v>72371</v>
      </c>
      <c r="C19255" s="7" t="s">
        <v>72372</v>
      </c>
      <c r="D19255" s="7" t="s">
        <v>72373</v>
      </c>
      <c r="E19255" s="8">
        <v>683.98554078564803</v>
      </c>
      <c r="F19255" s="8">
        <v>741.05051488533695</v>
      </c>
      <c r="G19255" s="8">
        <v>666.77569933913401</v>
      </c>
      <c r="H19255" s="8">
        <v>548.16446834441297</v>
      </c>
      <c r="I19255" s="8">
        <v>618.21562680881595</v>
      </c>
      <c r="J19255" s="8">
        <v>573.90308470718799</v>
      </c>
      <c r="K19255" s="8">
        <v>0.35639015489569698</v>
      </c>
      <c r="L19255" s="8">
        <v>-0.26547149357924299</v>
      </c>
    </row>
    <row r="19256" spans="1:12" x14ac:dyDescent="0.2">
      <c r="A19256" s="7" t="s">
        <v>72374</v>
      </c>
      <c r="B19256" s="7" t="s">
        <v>72375</v>
      </c>
      <c r="C19256" s="7" t="s">
        <v>72376</v>
      </c>
      <c r="D19256" s="7" t="s">
        <v>72377</v>
      </c>
      <c r="E19256" s="8">
        <v>83.027146569356105</v>
      </c>
      <c r="F19256" s="8">
        <v>142.509714401026</v>
      </c>
      <c r="G19256" s="8">
        <v>120.692337269101</v>
      </c>
      <c r="H19256" s="8">
        <v>88.572355746853006</v>
      </c>
      <c r="I19256" s="8">
        <v>170.67911366150301</v>
      </c>
      <c r="J19256" s="8">
        <v>137.30211492994701</v>
      </c>
      <c r="K19256" s="8">
        <v>0.883506753664556</v>
      </c>
      <c r="L19256" s="8">
        <v>0.19564218690496299</v>
      </c>
    </row>
    <row r="19257" spans="1:12" x14ac:dyDescent="0.2">
      <c r="A19257" s="7" t="s">
        <v>72378</v>
      </c>
      <c r="B19257" s="7" t="s">
        <v>72379</v>
      </c>
      <c r="C19257" s="7" t="s">
        <v>72380</v>
      </c>
      <c r="D19257" s="7" t="s">
        <v>72381</v>
      </c>
      <c r="E19257" s="8">
        <v>1513.26858806767</v>
      </c>
      <c r="F19257" s="8">
        <v>1373.9902119492101</v>
      </c>
      <c r="G19257" s="8">
        <v>1458.2008617594699</v>
      </c>
      <c r="H19257" s="8">
        <v>1416.17355466357</v>
      </c>
      <c r="I19257" s="8">
        <v>1692.8986506193301</v>
      </c>
      <c r="J19257" s="8">
        <v>1382.89899929443</v>
      </c>
      <c r="K19257" s="8">
        <v>0.93173950063229305</v>
      </c>
      <c r="L19257" s="8">
        <v>4.7829192118206403E-2</v>
      </c>
    </row>
    <row r="19258" spans="1:12" x14ac:dyDescent="0.2">
      <c r="A19258" s="7" t="s">
        <v>72382</v>
      </c>
      <c r="B19258" s="7" t="s">
        <v>72383</v>
      </c>
      <c r="C19258" s="7" t="s">
        <v>72384</v>
      </c>
      <c r="D19258" s="7" t="s">
        <v>72385</v>
      </c>
      <c r="E19258" s="8">
        <v>63.2587783385571</v>
      </c>
      <c r="F19258" s="8">
        <v>100.248212888998</v>
      </c>
      <c r="G19258" s="8">
        <v>94.971019490440497</v>
      </c>
      <c r="H19258" s="8">
        <v>104.31855232407101</v>
      </c>
      <c r="I19258" s="8">
        <v>78.393313832899594</v>
      </c>
      <c r="J19258" s="8">
        <v>101.74185494808999</v>
      </c>
      <c r="K19258" s="8">
        <v>0.92093171431520504</v>
      </c>
      <c r="L19258" s="8">
        <v>0.138166847229378</v>
      </c>
    </row>
    <row r="19259" spans="1:12" x14ac:dyDescent="0.2">
      <c r="A19259" s="7" t="s">
        <v>72386</v>
      </c>
      <c r="B19259" s="7" t="s">
        <v>72387</v>
      </c>
      <c r="C19259" s="7" t="s">
        <v>72388</v>
      </c>
      <c r="D19259" s="7" t="s">
        <v>72389</v>
      </c>
      <c r="E19259" s="8">
        <v>27.675715523118701</v>
      </c>
      <c r="F19259" s="8">
        <v>76.6603980915866</v>
      </c>
      <c r="G19259" s="8">
        <v>84.0889235071608</v>
      </c>
      <c r="H19259" s="8">
        <v>58.064099878492598</v>
      </c>
      <c r="I19259" s="8">
        <v>112.132208393894</v>
      </c>
      <c r="J19259" s="8">
        <v>110.631919943554</v>
      </c>
      <c r="K19259" s="8">
        <v>0.65278460923647896</v>
      </c>
      <c r="L19259" s="8">
        <v>0.57559601449035402</v>
      </c>
    </row>
    <row r="19260" spans="1:12" x14ac:dyDescent="0.2">
      <c r="A19260" s="7" t="s">
        <v>72390</v>
      </c>
      <c r="B19260" s="7" t="s">
        <v>72391</v>
      </c>
      <c r="D19260" s="7" t="s">
        <v>72392</v>
      </c>
      <c r="E19260" s="8">
        <v>39.536736461598203</v>
      </c>
      <c r="F19260" s="8">
        <v>31.450419729881698</v>
      </c>
      <c r="G19260" s="8">
        <v>87.056767866237095</v>
      </c>
      <c r="H19260" s="8">
        <v>43.302040587350398</v>
      </c>
      <c r="I19260" s="8">
        <v>30.761933276201098</v>
      </c>
      <c r="J19260" s="8">
        <v>35.560259981856703</v>
      </c>
      <c r="K19260" s="8">
        <v>0.73246954783113605</v>
      </c>
      <c r="L19260" s="8">
        <v>-0.52755797212868305</v>
      </c>
    </row>
    <row r="19261" spans="1:12" x14ac:dyDescent="0.2">
      <c r="A19261" s="7" t="s">
        <v>72393</v>
      </c>
      <c r="B19261" s="7" t="s">
        <v>72394</v>
      </c>
      <c r="C19261" s="7" t="s">
        <v>60353</v>
      </c>
      <c r="D19261" s="7" t="s">
        <v>72395</v>
      </c>
      <c r="E19261" s="8">
        <v>25.698878700038801</v>
      </c>
      <c r="F19261" s="8">
        <v>16.7080354814996</v>
      </c>
      <c r="G19261" s="8">
        <v>48.474791198245697</v>
      </c>
      <c r="H19261" s="8">
        <v>33.460667726588902</v>
      </c>
      <c r="I19261" s="8">
        <v>67.477789121989503</v>
      </c>
      <c r="J19261" s="8">
        <v>51.364819973793097</v>
      </c>
      <c r="K19261" s="8">
        <v>0.58862043950008802</v>
      </c>
      <c r="L19261" s="8">
        <v>0.74496692871800396</v>
      </c>
    </row>
    <row r="19262" spans="1:12" x14ac:dyDescent="0.2">
      <c r="A19262" s="7" t="s">
        <v>72396</v>
      </c>
      <c r="B19262" s="7" t="s">
        <v>72397</v>
      </c>
      <c r="C19262" s="7" t="s">
        <v>72398</v>
      </c>
      <c r="D19262" s="7" t="s">
        <v>72399</v>
      </c>
      <c r="E19262" s="8">
        <v>55.351431046237401</v>
      </c>
      <c r="F19262" s="8">
        <v>118.921899603615</v>
      </c>
      <c r="G19262" s="8">
        <v>79.142516242033693</v>
      </c>
      <c r="H19262" s="8">
        <v>104.31855232407101</v>
      </c>
      <c r="I19262" s="8">
        <v>59.5392256958731</v>
      </c>
      <c r="J19262" s="8">
        <v>63.218239967745298</v>
      </c>
      <c r="K19262" s="8">
        <v>0.92641220698592497</v>
      </c>
      <c r="L19262" s="8">
        <v>-0.15832023079621299</v>
      </c>
    </row>
    <row r="19263" spans="1:12" x14ac:dyDescent="0.2">
      <c r="A19263" s="7" t="s">
        <v>72400</v>
      </c>
      <c r="B19263" s="7" t="s">
        <v>72401</v>
      </c>
      <c r="C19263" s="7" t="s">
        <v>72402</v>
      </c>
      <c r="D19263" s="7" t="s">
        <v>72403</v>
      </c>
      <c r="E19263" s="8">
        <v>4.94209205769977</v>
      </c>
      <c r="F19263" s="8">
        <v>0.98282561655880296</v>
      </c>
      <c r="G19263" s="8">
        <v>11.871377436305099</v>
      </c>
      <c r="H19263" s="8">
        <v>231.272262227894</v>
      </c>
      <c r="I19263" s="8">
        <v>130.98629653092101</v>
      </c>
      <c r="J19263" s="8">
        <v>105.69299494607399</v>
      </c>
      <c r="K19263" s="8">
        <v>1.7085170015563399E-10</v>
      </c>
      <c r="L19263" s="8">
        <v>4.7179577319597801</v>
      </c>
    </row>
    <row r="19264" spans="1:12" x14ac:dyDescent="0.2">
      <c r="A19264" s="7" t="s">
        <v>72404</v>
      </c>
      <c r="B19264" s="7" t="s">
        <v>72405</v>
      </c>
      <c r="C19264" s="7" t="s">
        <v>72406</v>
      </c>
      <c r="D19264" s="7" t="s">
        <v>72407</v>
      </c>
      <c r="E19264" s="8">
        <v>177.91531407719199</v>
      </c>
      <c r="F19264" s="8">
        <v>182.80556467993699</v>
      </c>
      <c r="G19264" s="8">
        <v>180.04922445062701</v>
      </c>
      <c r="H19264" s="8">
        <v>170.25575049117299</v>
      </c>
      <c r="I19264" s="8">
        <v>197.47176522464599</v>
      </c>
      <c r="J19264" s="8">
        <v>165.94787991533099</v>
      </c>
      <c r="K19264" s="8">
        <v>0.98405406481119895</v>
      </c>
      <c r="L19264" s="8">
        <v>-1.9102645432301099E-2</v>
      </c>
    </row>
    <row r="19265" spans="1:12" x14ac:dyDescent="0.2">
      <c r="A19265" s="7" t="s">
        <v>72408</v>
      </c>
      <c r="B19265" s="7" t="s">
        <v>72409</v>
      </c>
      <c r="C19265" s="7" t="s">
        <v>72410</v>
      </c>
      <c r="D19265" s="7" t="s">
        <v>72411</v>
      </c>
      <c r="E19265" s="8">
        <v>2045.03769347616</v>
      </c>
      <c r="F19265" s="8">
        <v>1554.8301253960301</v>
      </c>
      <c r="G19265" s="8">
        <v>1455.2330174004001</v>
      </c>
      <c r="H19265" s="8">
        <v>482.22727017731103</v>
      </c>
      <c r="I19265" s="8">
        <v>529.89910869327105</v>
      </c>
      <c r="J19265" s="8">
        <v>450.42995977018501</v>
      </c>
      <c r="K19265" s="8">
        <v>1.1761552066511799E-19</v>
      </c>
      <c r="L19265" s="8">
        <v>-1.78926117137166</v>
      </c>
    </row>
    <row r="19266" spans="1:12" x14ac:dyDescent="0.2">
      <c r="A19266" s="7" t="s">
        <v>72412</v>
      </c>
      <c r="B19266" s="7" t="s">
        <v>72413</v>
      </c>
      <c r="C19266" s="7" t="s">
        <v>72414</v>
      </c>
      <c r="D19266" s="7" t="s">
        <v>72415</v>
      </c>
      <c r="E19266" s="8">
        <v>21.745205053879001</v>
      </c>
      <c r="F19266" s="8">
        <v>42.261501512028502</v>
      </c>
      <c r="G19266" s="8">
        <v>9.8928145302542205</v>
      </c>
      <c r="H19266" s="8">
        <v>16.730333863294501</v>
      </c>
      <c r="I19266" s="8">
        <v>22.823369850084699</v>
      </c>
      <c r="J19266" s="8">
        <v>19.755699989920402</v>
      </c>
      <c r="K19266" s="8">
        <v>0.91137978285718202</v>
      </c>
      <c r="L19266" s="8">
        <v>-0.31761028711716399</v>
      </c>
    </row>
    <row r="19267" spans="1:12" x14ac:dyDescent="0.2">
      <c r="A19267" s="7" t="s">
        <v>72416</v>
      </c>
      <c r="B19267" s="7" t="s">
        <v>72417</v>
      </c>
      <c r="C19267" s="7" t="s">
        <v>72418</v>
      </c>
      <c r="D19267" s="7" t="s">
        <v>72419</v>
      </c>
      <c r="E19267" s="8">
        <v>8.8957657038595794</v>
      </c>
      <c r="F19267" s="8">
        <v>33.416070962999299</v>
      </c>
      <c r="G19267" s="8">
        <v>16.817784701432199</v>
      </c>
      <c r="H19267" s="8">
        <v>47.238589731654997</v>
      </c>
      <c r="I19267" s="8">
        <v>52.592982698021203</v>
      </c>
      <c r="J19267" s="8">
        <v>40.499184979336803</v>
      </c>
      <c r="K19267" s="8">
        <v>0.26153009834200702</v>
      </c>
      <c r="L19267" s="8">
        <v>1.2465278454020501</v>
      </c>
    </row>
    <row r="19268" spans="1:12" x14ac:dyDescent="0.2">
      <c r="A19268" s="7" t="s">
        <v>72420</v>
      </c>
      <c r="B19268" s="7" t="s">
        <v>72421</v>
      </c>
      <c r="C19268" s="7" t="s">
        <v>72422</v>
      </c>
      <c r="D19268" s="7" t="s">
        <v>72423</v>
      </c>
      <c r="E19268" s="8">
        <v>53.374594223157501</v>
      </c>
      <c r="F19268" s="8">
        <v>43.244327128587301</v>
      </c>
      <c r="G19268" s="8">
        <v>21.764191966559299</v>
      </c>
      <c r="H19268" s="8">
        <v>20.666883007599001</v>
      </c>
      <c r="I19268" s="8">
        <v>35.723535417523898</v>
      </c>
      <c r="J19268" s="8">
        <v>25.682409986896499</v>
      </c>
      <c r="K19268" s="8">
        <v>0.75405666218954404</v>
      </c>
      <c r="L19268" s="8">
        <v>-0.52869024336530701</v>
      </c>
    </row>
    <row r="19269" spans="1:12" x14ac:dyDescent="0.2">
      <c r="A19269" s="7" t="s">
        <v>72424</v>
      </c>
      <c r="B19269" s="7" t="s">
        <v>72425</v>
      </c>
      <c r="C19269" s="7" t="s">
        <v>72426</v>
      </c>
      <c r="D19269" s="7" t="s">
        <v>72427</v>
      </c>
      <c r="E19269" s="8">
        <v>500.13971623921702</v>
      </c>
      <c r="F19269" s="8">
        <v>558.24495020539996</v>
      </c>
      <c r="G19269" s="8">
        <v>562.90114677146505</v>
      </c>
      <c r="H19269" s="8">
        <v>669.21335453177903</v>
      </c>
      <c r="I19269" s="8">
        <v>782.94081790073096</v>
      </c>
      <c r="J19269" s="8">
        <v>579.82979470416399</v>
      </c>
      <c r="K19269" s="8">
        <v>0.32766473317761302</v>
      </c>
      <c r="L19269" s="8">
        <v>0.32572215788804698</v>
      </c>
    </row>
    <row r="19270" spans="1:12" x14ac:dyDescent="0.2">
      <c r="A19270" s="7" t="s">
        <v>72428</v>
      </c>
      <c r="B19270" s="7" t="s">
        <v>72429</v>
      </c>
      <c r="C19270" s="7" t="s">
        <v>72430</v>
      </c>
      <c r="D19270" s="7" t="s">
        <v>72431</v>
      </c>
      <c r="E19270" s="8">
        <v>95.876585919375501</v>
      </c>
      <c r="F19270" s="8">
        <v>121.870376453292</v>
      </c>
      <c r="G19270" s="8">
        <v>94.971019490440497</v>
      </c>
      <c r="H19270" s="8">
        <v>36.413079584817403</v>
      </c>
      <c r="I19270" s="8">
        <v>81.370275117693197</v>
      </c>
      <c r="J19270" s="8">
        <v>54.328174972281097</v>
      </c>
      <c r="K19270" s="8">
        <v>0.221811069205992</v>
      </c>
      <c r="L19270" s="8">
        <v>-0.86177154009232304</v>
      </c>
    </row>
    <row r="19271" spans="1:12" x14ac:dyDescent="0.2">
      <c r="A19271" s="7" t="s">
        <v>72432</v>
      </c>
      <c r="B19271" s="7" t="s">
        <v>72433</v>
      </c>
      <c r="C19271" s="7" t="s">
        <v>72434</v>
      </c>
      <c r="D19271" s="7" t="s">
        <v>72435</v>
      </c>
      <c r="E19271" s="8">
        <v>3808.37613966344</v>
      </c>
      <c r="F19271" s="8">
        <v>2431.5105753664802</v>
      </c>
      <c r="G19271" s="8">
        <v>2706.6740554775502</v>
      </c>
      <c r="H19271" s="8">
        <v>4793.7327204768999</v>
      </c>
      <c r="I19271" s="8">
        <v>2806.2821711321499</v>
      </c>
      <c r="J19271" s="8">
        <v>2858.6497885414801</v>
      </c>
      <c r="K19271" s="8">
        <v>0.73939534570493703</v>
      </c>
      <c r="L19271" s="8">
        <v>0.22530497823644199</v>
      </c>
    </row>
    <row r="19272" spans="1:12" x14ac:dyDescent="0.2">
      <c r="A19272" s="7" t="s">
        <v>72436</v>
      </c>
      <c r="B19272" s="7" t="s">
        <v>72437</v>
      </c>
      <c r="C19272" s="7" t="s">
        <v>72438</v>
      </c>
      <c r="D19272" s="7" t="s">
        <v>72439</v>
      </c>
      <c r="E19272" s="8">
        <v>1.97683682307991</v>
      </c>
      <c r="F19272" s="8">
        <v>18.6736867146173</v>
      </c>
      <c r="G19272" s="8">
        <v>9.8928145302542205</v>
      </c>
      <c r="H19272" s="8">
        <v>0</v>
      </c>
      <c r="I19272" s="8">
        <v>8.9308838543809692</v>
      </c>
      <c r="J19272" s="8">
        <v>0</v>
      </c>
      <c r="K19272" s="8">
        <v>0.71686011371708602</v>
      </c>
      <c r="L19272" s="8">
        <v>-1.7749500385413</v>
      </c>
    </row>
    <row r="19273" spans="1:12" x14ac:dyDescent="0.2">
      <c r="A19273" s="7" t="s">
        <v>72440</v>
      </c>
      <c r="B19273" s="7" t="s">
        <v>72441</v>
      </c>
      <c r="C19273" s="7" t="s">
        <v>72442</v>
      </c>
      <c r="D19273" s="7" t="s">
        <v>72443</v>
      </c>
      <c r="E19273" s="8">
        <v>2.96525523461986</v>
      </c>
      <c r="F19273" s="8">
        <v>6.8797793159116196</v>
      </c>
      <c r="G19273" s="8">
        <v>1.9785629060508401</v>
      </c>
      <c r="H19273" s="8">
        <v>70.857884597482396</v>
      </c>
      <c r="I19273" s="8">
        <v>17.861767708761899</v>
      </c>
      <c r="J19273" s="8">
        <v>19.755699989920402</v>
      </c>
      <c r="K19273" s="8">
        <v>1.3334164824576699E-2</v>
      </c>
      <c r="L19273" s="8">
        <v>3.1970153956093599</v>
      </c>
    </row>
    <row r="19274" spans="1:12" x14ac:dyDescent="0.2">
      <c r="A19274" s="7" t="s">
        <v>72444</v>
      </c>
      <c r="B19274" s="7" t="s">
        <v>72445</v>
      </c>
      <c r="C19274" s="7" t="s">
        <v>72446</v>
      </c>
      <c r="D19274" s="7" t="s">
        <v>72447</v>
      </c>
      <c r="E19274" s="8">
        <v>14.8262761730993</v>
      </c>
      <c r="F19274" s="8">
        <v>4.9141280827940097</v>
      </c>
      <c r="G19274" s="8">
        <v>4.9464072651271103</v>
      </c>
      <c r="H19274" s="8">
        <v>37.397216870893502</v>
      </c>
      <c r="I19274" s="8">
        <v>41.677457987111197</v>
      </c>
      <c r="J19274" s="8">
        <v>29.633549984880599</v>
      </c>
      <c r="K19274" s="8">
        <v>4.2893023694471302E-2</v>
      </c>
      <c r="L19274" s="8">
        <v>2.13888524334513</v>
      </c>
    </row>
    <row r="19275" spans="1:12" x14ac:dyDescent="0.2">
      <c r="A19275" s="7" t="s">
        <v>72448</v>
      </c>
      <c r="B19275" s="7" t="s">
        <v>72449</v>
      </c>
      <c r="C19275" s="7" t="s">
        <v>72450</v>
      </c>
      <c r="D19275" s="7" t="s">
        <v>72451</v>
      </c>
      <c r="E19275" s="8">
        <v>11.861020938479401</v>
      </c>
      <c r="F19275" s="8">
        <v>41.278675895469704</v>
      </c>
      <c r="G19275" s="8">
        <v>53.421198463372797</v>
      </c>
      <c r="H19275" s="8">
        <v>9.8413728607614495</v>
      </c>
      <c r="I19275" s="8">
        <v>35.723535417523898</v>
      </c>
      <c r="J19275" s="8">
        <v>32.596904983368702</v>
      </c>
      <c r="K19275" s="8">
        <v>0.86410456943396297</v>
      </c>
      <c r="L19275" s="8">
        <v>-0.447330508031618</v>
      </c>
    </row>
    <row r="19276" spans="1:12" x14ac:dyDescent="0.2">
      <c r="A19276" s="7" t="s">
        <v>72452</v>
      </c>
      <c r="B19276" s="7" t="s">
        <v>72453</v>
      </c>
      <c r="C19276" s="7" t="s">
        <v>72454</v>
      </c>
      <c r="D19276" s="7" t="s">
        <v>72455</v>
      </c>
      <c r="E19276" s="8">
        <v>46.455665342377799</v>
      </c>
      <c r="F19276" s="8">
        <v>17.690861098058399</v>
      </c>
      <c r="G19276" s="8">
        <v>29.678443590762701</v>
      </c>
      <c r="H19276" s="8">
        <v>74.794433741787003</v>
      </c>
      <c r="I19276" s="8">
        <v>33.738894560994801</v>
      </c>
      <c r="J19276" s="8">
        <v>40.499184979336803</v>
      </c>
      <c r="K19276" s="8">
        <v>0.65239635010025698</v>
      </c>
      <c r="L19276" s="8">
        <v>0.66785800860645606</v>
      </c>
    </row>
    <row r="19277" spans="1:12" x14ac:dyDescent="0.2">
      <c r="A19277" s="7" t="s">
        <v>72456</v>
      </c>
      <c r="B19277" s="7" t="s">
        <v>72457</v>
      </c>
      <c r="C19277" s="7" t="s">
        <v>72458</v>
      </c>
      <c r="D19277" s="7" t="s">
        <v>72459</v>
      </c>
      <c r="E19277" s="8">
        <v>512.98915558923602</v>
      </c>
      <c r="F19277" s="8">
        <v>423.59784073684398</v>
      </c>
      <c r="G19277" s="8">
        <v>392.744736851092</v>
      </c>
      <c r="H19277" s="8">
        <v>422.194895726666</v>
      </c>
      <c r="I19277" s="8">
        <v>379.06640359705898</v>
      </c>
      <c r="J19277" s="8">
        <v>430.674259780265</v>
      </c>
      <c r="K19277" s="8">
        <v>0.86890518596995403</v>
      </c>
      <c r="L19277" s="8">
        <v>-0.10974812029295999</v>
      </c>
    </row>
    <row r="19278" spans="1:12" x14ac:dyDescent="0.2">
      <c r="A19278" s="7" t="s">
        <v>72460</v>
      </c>
      <c r="B19278" s="7" t="s">
        <v>72461</v>
      </c>
      <c r="D19278" s="7" t="s">
        <v>72462</v>
      </c>
      <c r="E19278" s="8">
        <v>403.27471190830101</v>
      </c>
      <c r="F19278" s="8">
        <v>606.40340541678097</v>
      </c>
      <c r="G19278" s="8">
        <v>467.930127281024</v>
      </c>
      <c r="H19278" s="8">
        <v>410.38524829375302</v>
      </c>
      <c r="I19278" s="8">
        <v>602.33849995658295</v>
      </c>
      <c r="J19278" s="8">
        <v>523.52604973289101</v>
      </c>
      <c r="K19278" s="8">
        <v>0.95125435110142398</v>
      </c>
      <c r="L19278" s="8">
        <v>5.6078904317675697E-2</v>
      </c>
    </row>
    <row r="19279" spans="1:12" x14ac:dyDescent="0.2">
      <c r="A19279" s="7" t="s">
        <v>72463</v>
      </c>
      <c r="B19279" s="7" t="s">
        <v>72464</v>
      </c>
      <c r="C19279" s="7" t="s">
        <v>72465</v>
      </c>
      <c r="D19279" s="7" t="s">
        <v>72466</v>
      </c>
      <c r="E19279" s="8">
        <v>747.24431912420505</v>
      </c>
      <c r="F19279" s="8">
        <v>634.90534829698697</v>
      </c>
      <c r="G19279" s="8">
        <v>687.550609852668</v>
      </c>
      <c r="H19279" s="8">
        <v>936.89869634448996</v>
      </c>
      <c r="I19279" s="8">
        <v>748.20960291147196</v>
      </c>
      <c r="J19279" s="8">
        <v>782.32571960084795</v>
      </c>
      <c r="K19279" s="8">
        <v>0.46096838765788001</v>
      </c>
      <c r="L19279" s="8">
        <v>0.25363225588015997</v>
      </c>
    </row>
    <row r="19280" spans="1:12" x14ac:dyDescent="0.2">
      <c r="A19280" s="7" t="s">
        <v>72467</v>
      </c>
      <c r="B19280" s="7" t="s">
        <v>72468</v>
      </c>
      <c r="C19280" s="7" t="s">
        <v>72469</v>
      </c>
      <c r="D19280" s="7" t="s">
        <v>72470</v>
      </c>
      <c r="E19280" s="8">
        <v>1263.19872994806</v>
      </c>
      <c r="F19280" s="8">
        <v>1060.4688402669501</v>
      </c>
      <c r="G19280" s="8">
        <v>980.37791994819304</v>
      </c>
      <c r="H19280" s="8">
        <v>908.35871504828197</v>
      </c>
      <c r="I19280" s="8">
        <v>825.61059631610703</v>
      </c>
      <c r="J19280" s="8">
        <v>580.81757970366004</v>
      </c>
      <c r="K19280" s="8">
        <v>0.10623779357824401</v>
      </c>
      <c r="L19280" s="8">
        <v>-0.51334570169615801</v>
      </c>
    </row>
    <row r="19281" spans="1:12" x14ac:dyDescent="0.2">
      <c r="A19281" s="7" t="s">
        <v>72471</v>
      </c>
      <c r="B19281" s="7" t="s">
        <v>72472</v>
      </c>
      <c r="C19281" s="7" t="s">
        <v>72473</v>
      </c>
      <c r="D19281" s="7" t="s">
        <v>72474</v>
      </c>
      <c r="E19281" s="8">
        <v>7.9073472923196304</v>
      </c>
      <c r="F19281" s="8">
        <v>0</v>
      </c>
      <c r="G19281" s="8">
        <v>0</v>
      </c>
      <c r="H19281" s="8">
        <v>10.825510146837599</v>
      </c>
      <c r="I19281" s="8">
        <v>9.9232042826455196</v>
      </c>
      <c r="J19281" s="8">
        <v>15.8045599919363</v>
      </c>
      <c r="K19281" s="8">
        <v>0.53630654093372199</v>
      </c>
      <c r="L19281" s="8">
        <v>2.2091973041100501</v>
      </c>
    </row>
    <row r="19282" spans="1:12" x14ac:dyDescent="0.2">
      <c r="A19282" s="7" t="s">
        <v>72475</v>
      </c>
      <c r="B19282" s="7" t="s">
        <v>72476</v>
      </c>
      <c r="C19282" s="7" t="s">
        <v>72477</v>
      </c>
      <c r="D19282" s="7" t="s">
        <v>72478</v>
      </c>
      <c r="E19282" s="8">
        <v>139.36699602713301</v>
      </c>
      <c r="F19282" s="8">
        <v>187.719692762731</v>
      </c>
      <c r="G19282" s="8">
        <v>202.80269787021101</v>
      </c>
      <c r="H19282" s="8">
        <v>172.224025063325</v>
      </c>
      <c r="I19282" s="8">
        <v>162.740550235386</v>
      </c>
      <c r="J19282" s="8">
        <v>257.81188486846099</v>
      </c>
      <c r="K19282" s="8">
        <v>0.87996064227718196</v>
      </c>
      <c r="L19282" s="8">
        <v>0.16180041711743101</v>
      </c>
    </row>
    <row r="19283" spans="1:12" x14ac:dyDescent="0.2">
      <c r="A19283" s="7" t="s">
        <v>72479</v>
      </c>
      <c r="B19283" s="7" t="s">
        <v>72480</v>
      </c>
      <c r="C19283" s="7" t="s">
        <v>72481</v>
      </c>
      <c r="D19283" s="7" t="s">
        <v>72482</v>
      </c>
      <c r="E19283" s="8">
        <v>325.18965739664498</v>
      </c>
      <c r="F19283" s="8">
        <v>434.40892251899101</v>
      </c>
      <c r="G19283" s="8">
        <v>367.02341907243101</v>
      </c>
      <c r="H19283" s="8">
        <v>318.86048068867098</v>
      </c>
      <c r="I19283" s="8">
        <v>289.75756505324898</v>
      </c>
      <c r="J19283" s="8">
        <v>290.40878985183002</v>
      </c>
      <c r="K19283" s="8">
        <v>0.42760058544604901</v>
      </c>
      <c r="L19283" s="8">
        <v>-0.32558565022507202</v>
      </c>
    </row>
    <row r="19284" spans="1:12" x14ac:dyDescent="0.2">
      <c r="A19284" s="7" t="s">
        <v>72483</v>
      </c>
      <c r="B19284" s="7" t="s">
        <v>72484</v>
      </c>
      <c r="C19284" s="7" t="s">
        <v>72485</v>
      </c>
      <c r="D19284" s="7" t="s">
        <v>72486</v>
      </c>
      <c r="E19284" s="8">
        <v>11.861020938479401</v>
      </c>
      <c r="F19284" s="8">
        <v>18.6736867146173</v>
      </c>
      <c r="G19284" s="8">
        <v>27.6998806847118</v>
      </c>
      <c r="H19284" s="8">
        <v>12.793784718989899</v>
      </c>
      <c r="I19284" s="8">
        <v>13.8924859957037</v>
      </c>
      <c r="J19284" s="8">
        <v>32.596904983368702</v>
      </c>
      <c r="K19284" s="8">
        <v>0.99295145778787397</v>
      </c>
      <c r="L19284" s="8">
        <v>2.5786519871866601E-2</v>
      </c>
    </row>
    <row r="19285" spans="1:12" x14ac:dyDescent="0.2">
      <c r="A19285" s="7" t="s">
        <v>72487</v>
      </c>
      <c r="B19285" s="7" t="s">
        <v>72488</v>
      </c>
      <c r="C19285" s="7" t="s">
        <v>72489</v>
      </c>
      <c r="D19285" s="7" t="s">
        <v>72490</v>
      </c>
      <c r="E19285" s="8">
        <v>39.536736461598203</v>
      </c>
      <c r="F19285" s="8">
        <v>48.158455211381302</v>
      </c>
      <c r="G19285" s="8">
        <v>63.314012993627003</v>
      </c>
      <c r="H19285" s="8">
        <v>107.27096418230001</v>
      </c>
      <c r="I19285" s="8">
        <v>93.278120256867894</v>
      </c>
      <c r="J19285" s="8">
        <v>80.998369958673706</v>
      </c>
      <c r="K19285" s="8">
        <v>0.139824343803403</v>
      </c>
      <c r="L19285" s="8">
        <v>0.89881002282745703</v>
      </c>
    </row>
    <row r="19286" spans="1:12" x14ac:dyDescent="0.2">
      <c r="A19286" s="7" t="s">
        <v>72491</v>
      </c>
      <c r="B19286" s="7" t="s">
        <v>72492</v>
      </c>
      <c r="C19286" s="7" t="s">
        <v>72493</v>
      </c>
      <c r="D19286" s="7" t="s">
        <v>72494</v>
      </c>
      <c r="E19286" s="8">
        <v>345.946444038984</v>
      </c>
      <c r="F19286" s="8">
        <v>286.98508003516997</v>
      </c>
      <c r="G19286" s="8">
        <v>272.05239958199098</v>
      </c>
      <c r="H19286" s="8">
        <v>310.003245113986</v>
      </c>
      <c r="I19286" s="8">
        <v>235.17994149869901</v>
      </c>
      <c r="J19286" s="8">
        <v>172.86237491180401</v>
      </c>
      <c r="K19286" s="8">
        <v>0.60968999150363001</v>
      </c>
      <c r="L19286" s="8">
        <v>-0.33376796308843798</v>
      </c>
    </row>
    <row r="19287" spans="1:12" x14ac:dyDescent="0.2">
      <c r="A19287" s="7" t="s">
        <v>72495</v>
      </c>
      <c r="B19287" s="7" t="s">
        <v>72496</v>
      </c>
      <c r="C19287" s="7" t="s">
        <v>72497</v>
      </c>
      <c r="D19287" s="7" t="s">
        <v>72498</v>
      </c>
      <c r="E19287" s="8">
        <v>43.490410107758002</v>
      </c>
      <c r="F19287" s="8">
        <v>26.536291647087701</v>
      </c>
      <c r="G19287" s="8">
        <v>90.024612225313405</v>
      </c>
      <c r="H19287" s="8">
        <v>31.492393154436598</v>
      </c>
      <c r="I19287" s="8">
        <v>50.608341841492098</v>
      </c>
      <c r="J19287" s="8">
        <v>54.328174972281097</v>
      </c>
      <c r="K19287" s="8">
        <v>0.91666948332683595</v>
      </c>
      <c r="L19287" s="8">
        <v>-0.23032603684707101</v>
      </c>
    </row>
    <row r="19288" spans="1:12" x14ac:dyDescent="0.2">
      <c r="A19288" s="7" t="s">
        <v>72499</v>
      </c>
      <c r="B19288" s="7" t="s">
        <v>72500</v>
      </c>
      <c r="C19288" s="7" t="s">
        <v>72501</v>
      </c>
      <c r="D19288" s="7" t="s">
        <v>72502</v>
      </c>
      <c r="E19288" s="8">
        <v>246.11618447344901</v>
      </c>
      <c r="F19288" s="8">
        <v>171.011657281232</v>
      </c>
      <c r="G19288" s="8">
        <v>161.25287684314401</v>
      </c>
      <c r="H19288" s="8">
        <v>161.39851491648801</v>
      </c>
      <c r="I19288" s="8">
        <v>183.579279228942</v>
      </c>
      <c r="J19288" s="8">
        <v>141.25325492793101</v>
      </c>
      <c r="K19288" s="8">
        <v>0.76201461491966704</v>
      </c>
      <c r="L19288" s="8">
        <v>-0.250387082771312</v>
      </c>
    </row>
    <row r="19289" spans="1:12" x14ac:dyDescent="0.2">
      <c r="A19289" s="7" t="s">
        <v>72503</v>
      </c>
      <c r="B19289" s="7" t="s">
        <v>72504</v>
      </c>
      <c r="C19289" s="7" t="s">
        <v>72505</v>
      </c>
      <c r="D19289" s="7" t="s">
        <v>72506</v>
      </c>
      <c r="E19289" s="8">
        <v>51.397757400077602</v>
      </c>
      <c r="F19289" s="8">
        <v>36.364547812675703</v>
      </c>
      <c r="G19289" s="8">
        <v>37.592695214966</v>
      </c>
      <c r="H19289" s="8">
        <v>49.206864303807301</v>
      </c>
      <c r="I19289" s="8">
        <v>34.7312149892593</v>
      </c>
      <c r="J19289" s="8">
        <v>59.267099969761198</v>
      </c>
      <c r="K19289" s="8">
        <v>0.91547960309063003</v>
      </c>
      <c r="L19289" s="8">
        <v>0.192195471348691</v>
      </c>
    </row>
    <row r="19290" spans="1:12" x14ac:dyDescent="0.2">
      <c r="A19290" s="7" t="s">
        <v>72507</v>
      </c>
      <c r="B19290" s="7" t="s">
        <v>72508</v>
      </c>
      <c r="C19290" s="7" t="s">
        <v>72509</v>
      </c>
      <c r="D19290" s="7" t="s">
        <v>72510</v>
      </c>
      <c r="E19290" s="8">
        <v>450.71879566221901</v>
      </c>
      <c r="F19290" s="8">
        <v>473.72194718134301</v>
      </c>
      <c r="G19290" s="8">
        <v>377.90551505571102</v>
      </c>
      <c r="H19290" s="8">
        <v>382.82940428362002</v>
      </c>
      <c r="I19290" s="8">
        <v>375.09712188400101</v>
      </c>
      <c r="J19290" s="8">
        <v>410.918559790345</v>
      </c>
      <c r="K19290" s="8">
        <v>0.77520083719407595</v>
      </c>
      <c r="L19290" s="8">
        <v>-0.156052192739841</v>
      </c>
    </row>
    <row r="19291" spans="1:12" x14ac:dyDescent="0.2">
      <c r="A19291" s="7" t="s">
        <v>72511</v>
      </c>
      <c r="B19291" s="7" t="s">
        <v>1001</v>
      </c>
      <c r="C19291" s="7" t="s">
        <v>72512</v>
      </c>
      <c r="D19291" s="7" t="s">
        <v>1003</v>
      </c>
      <c r="E19291" s="8">
        <v>108.726025269395</v>
      </c>
      <c r="F19291" s="8">
        <v>141.52688878446801</v>
      </c>
      <c r="G19291" s="8">
        <v>86.067486413211697</v>
      </c>
      <c r="H19291" s="8">
        <v>58.064099878492598</v>
      </c>
      <c r="I19291" s="8">
        <v>57.554584839344002</v>
      </c>
      <c r="J19291" s="8">
        <v>62.230454968249298</v>
      </c>
      <c r="K19291" s="8">
        <v>8.9398734632044494E-2</v>
      </c>
      <c r="L19291" s="8">
        <v>-0.91925810889477999</v>
      </c>
    </row>
    <row r="19292" spans="1:12" x14ac:dyDescent="0.2">
      <c r="A19292" s="7" t="s">
        <v>72513</v>
      </c>
      <c r="B19292" s="7" t="s">
        <v>72514</v>
      </c>
      <c r="C19292" s="7" t="s">
        <v>72515</v>
      </c>
      <c r="D19292" s="7" t="s">
        <v>72516</v>
      </c>
      <c r="E19292" s="8">
        <v>1.97683682307991</v>
      </c>
      <c r="F19292" s="8">
        <v>8.8454305490292207</v>
      </c>
      <c r="G19292" s="8">
        <v>7.91425162420337</v>
      </c>
      <c r="H19292" s="8">
        <v>9.8413728607614495</v>
      </c>
      <c r="I19292" s="8">
        <v>13.8924859957037</v>
      </c>
      <c r="J19292" s="8">
        <v>6.9144949964721398</v>
      </c>
      <c r="K19292" s="8">
        <v>0.83773146568795998</v>
      </c>
      <c r="L19292" s="8">
        <v>0.70965709232345597</v>
      </c>
    </row>
    <row r="19293" spans="1:12" x14ac:dyDescent="0.2">
      <c r="A19293" s="7" t="s">
        <v>72517</v>
      </c>
      <c r="B19293" s="7" t="s">
        <v>72518</v>
      </c>
      <c r="C19293" s="7" t="s">
        <v>72519</v>
      </c>
      <c r="E19293" s="8">
        <v>137.39015920405399</v>
      </c>
      <c r="F19293" s="8">
        <v>108.110817821468</v>
      </c>
      <c r="G19293" s="8">
        <v>106.84239692674601</v>
      </c>
      <c r="H19293" s="8">
        <v>109.239238754452</v>
      </c>
      <c r="I19293" s="8">
        <v>86.331877259015997</v>
      </c>
      <c r="J19293" s="8">
        <v>112.607489942546</v>
      </c>
      <c r="K19293" s="8">
        <v>0.85284928030453599</v>
      </c>
      <c r="L19293" s="8">
        <v>-0.19312840838789799</v>
      </c>
    </row>
    <row r="19294" spans="1:12" x14ac:dyDescent="0.2">
      <c r="A19294" s="7" t="s">
        <v>72520</v>
      </c>
      <c r="B19294" s="7" t="s">
        <v>72521</v>
      </c>
      <c r="C19294" s="7" t="s">
        <v>72522</v>
      </c>
      <c r="D19294" s="7" t="s">
        <v>72523</v>
      </c>
      <c r="E19294" s="8">
        <v>134.42490396943401</v>
      </c>
      <c r="F19294" s="8">
        <v>272.24269578678798</v>
      </c>
      <c r="G19294" s="8">
        <v>142.45652923566101</v>
      </c>
      <c r="H19294" s="8">
        <v>373.97216870893499</v>
      </c>
      <c r="I19294" s="8">
        <v>315.55789618812702</v>
      </c>
      <c r="J19294" s="8">
        <v>175.82572991029201</v>
      </c>
      <c r="K19294" s="8">
        <v>0.35576801994470098</v>
      </c>
      <c r="L19294" s="8">
        <v>0.65609758675634999</v>
      </c>
    </row>
    <row r="19295" spans="1:12" x14ac:dyDescent="0.2">
      <c r="A19295" s="7" t="s">
        <v>72524</v>
      </c>
      <c r="B19295" s="7" t="s">
        <v>72525</v>
      </c>
      <c r="C19295" s="7" t="s">
        <v>72526</v>
      </c>
      <c r="D19295" s="7" t="s">
        <v>72527</v>
      </c>
      <c r="E19295" s="8">
        <v>1411.4614916790499</v>
      </c>
      <c r="F19295" s="8">
        <v>1335.66001290341</v>
      </c>
      <c r="G19295" s="8">
        <v>1454.2437359473699</v>
      </c>
      <c r="H19295" s="8">
        <v>1400.4273580863501</v>
      </c>
      <c r="I19295" s="8">
        <v>1457.7187091206299</v>
      </c>
      <c r="J19295" s="8">
        <v>1789.8664190867901</v>
      </c>
      <c r="K19295" s="8">
        <v>0.71945661797392801</v>
      </c>
      <c r="L19295" s="8">
        <v>0.14576051633758599</v>
      </c>
    </row>
    <row r="19296" spans="1:12" x14ac:dyDescent="0.2">
      <c r="A19296" s="7" t="s">
        <v>72528</v>
      </c>
      <c r="B19296" s="7" t="s">
        <v>72529</v>
      </c>
      <c r="C19296" s="7" t="s">
        <v>72530</v>
      </c>
      <c r="D19296" s="7" t="s">
        <v>72531</v>
      </c>
      <c r="E19296" s="8">
        <v>319.25914692740503</v>
      </c>
      <c r="F19296" s="8">
        <v>338.09201209622802</v>
      </c>
      <c r="G19296" s="8">
        <v>394.72329975714302</v>
      </c>
      <c r="H19296" s="8">
        <v>370.03561956463102</v>
      </c>
      <c r="I19296" s="8">
        <v>318.53485747292098</v>
      </c>
      <c r="J19296" s="8">
        <v>352.639244820079</v>
      </c>
      <c r="K19296" s="8">
        <v>0.98507975356057798</v>
      </c>
      <c r="L19296" s="8">
        <v>-1.4929533586648299E-2</v>
      </c>
    </row>
    <row r="19297" spans="1:12" x14ac:dyDescent="0.2">
      <c r="A19297" s="7" t="s">
        <v>72532</v>
      </c>
      <c r="B19297" s="7" t="s">
        <v>72533</v>
      </c>
      <c r="C19297" s="7" t="s">
        <v>72534</v>
      </c>
      <c r="D19297" s="7" t="s">
        <v>72535</v>
      </c>
      <c r="E19297" s="8">
        <v>939.98590937449603</v>
      </c>
      <c r="F19297" s="8">
        <v>831.47047160874695</v>
      </c>
      <c r="G19297" s="8">
        <v>758.77887447049795</v>
      </c>
      <c r="H19297" s="8">
        <v>1090.42411297237</v>
      </c>
      <c r="I19297" s="8">
        <v>1047.8903722473699</v>
      </c>
      <c r="J19297" s="8">
        <v>1064.8322294567099</v>
      </c>
      <c r="K19297" s="8">
        <v>0.146575251719577</v>
      </c>
      <c r="L19297" s="8">
        <v>0.34022290051521598</v>
      </c>
    </row>
    <row r="19298" spans="1:12" x14ac:dyDescent="0.2">
      <c r="A19298" s="7" t="s">
        <v>72536</v>
      </c>
      <c r="B19298" s="7" t="s">
        <v>72537</v>
      </c>
      <c r="C19298" s="7" t="s">
        <v>72538</v>
      </c>
      <c r="D19298" s="7" t="s">
        <v>72539</v>
      </c>
      <c r="E19298" s="8">
        <v>116.63337256171501</v>
      </c>
      <c r="F19298" s="8">
        <v>105.16234097179201</v>
      </c>
      <c r="G19298" s="8">
        <v>74.196108976906601</v>
      </c>
      <c r="H19298" s="8">
        <v>124.001298045594</v>
      </c>
      <c r="I19298" s="8">
        <v>117.093810535217</v>
      </c>
      <c r="J19298" s="8">
        <v>88.900649954641807</v>
      </c>
      <c r="K19298" s="8">
        <v>0.90352701521870804</v>
      </c>
      <c r="L19298" s="8">
        <v>0.15686574020501201</v>
      </c>
    </row>
    <row r="19299" spans="1:12" x14ac:dyDescent="0.2">
      <c r="A19299" s="7" t="s">
        <v>72540</v>
      </c>
      <c r="B19299" s="7" t="s">
        <v>72541</v>
      </c>
      <c r="C19299" s="7" t="s">
        <v>72542</v>
      </c>
      <c r="D19299" s="7" t="s">
        <v>72543</v>
      </c>
      <c r="E19299" s="8">
        <v>318.27072851586502</v>
      </c>
      <c r="F19299" s="8">
        <v>299.76181305043502</v>
      </c>
      <c r="G19299" s="8">
        <v>313.60222060905897</v>
      </c>
      <c r="H19299" s="8">
        <v>400.543875432991</v>
      </c>
      <c r="I19299" s="8">
        <v>245.10314578134401</v>
      </c>
      <c r="J19299" s="8">
        <v>269.66530486241402</v>
      </c>
      <c r="K19299" s="8">
        <v>0.98016610225016798</v>
      </c>
      <c r="L19299" s="8">
        <v>-2.5420616203641801E-2</v>
      </c>
    </row>
    <row r="19300" spans="1:12" x14ac:dyDescent="0.2">
      <c r="A19300" s="7" t="s">
        <v>72544</v>
      </c>
      <c r="B19300" s="7" t="s">
        <v>72545</v>
      </c>
      <c r="C19300" s="7" t="s">
        <v>72546</v>
      </c>
      <c r="D19300" s="7" t="s">
        <v>72547</v>
      </c>
      <c r="E19300" s="8">
        <v>5558.8651465006997</v>
      </c>
      <c r="F19300" s="8">
        <v>6997.7183898986796</v>
      </c>
      <c r="G19300" s="8">
        <v>7483.9141921373102</v>
      </c>
      <c r="H19300" s="8">
        <v>4114.6779930843604</v>
      </c>
      <c r="I19300" s="8">
        <v>5519.2862220074403</v>
      </c>
      <c r="J19300" s="8">
        <v>5237.2360673278999</v>
      </c>
      <c r="K19300" s="8">
        <v>8.7712452221754E-2</v>
      </c>
      <c r="L19300" s="8">
        <v>-0.43040308701972502</v>
      </c>
    </row>
    <row r="19301" spans="1:12" x14ac:dyDescent="0.2">
      <c r="A19301" s="7" t="s">
        <v>72548</v>
      </c>
      <c r="B19301" s="7" t="s">
        <v>324</v>
      </c>
      <c r="C19301" s="7" t="s">
        <v>72549</v>
      </c>
      <c r="D19301" s="7" t="s">
        <v>326</v>
      </c>
      <c r="E19301" s="8">
        <v>455.660887719919</v>
      </c>
      <c r="F19301" s="8">
        <v>479.618900880696</v>
      </c>
      <c r="G19301" s="8">
        <v>590.60102745617701</v>
      </c>
      <c r="H19301" s="8">
        <v>170.25575049117299</v>
      </c>
      <c r="I19301" s="8">
        <v>222.27977593125999</v>
      </c>
      <c r="J19301" s="8">
        <v>280.53093985687002</v>
      </c>
      <c r="K19301" s="8">
        <v>5.1322165952120902E-5</v>
      </c>
      <c r="L19301" s="8">
        <v>-1.1808511308171299</v>
      </c>
    </row>
    <row r="19302" spans="1:12" x14ac:dyDescent="0.2">
      <c r="A19302" s="7" t="s">
        <v>72550</v>
      </c>
      <c r="B19302" s="7" t="s">
        <v>72551</v>
      </c>
      <c r="C19302" s="7" t="s">
        <v>72552</v>
      </c>
      <c r="D19302" s="7" t="s">
        <v>72553</v>
      </c>
      <c r="E19302" s="8">
        <v>648.40247797021004</v>
      </c>
      <c r="F19302" s="8">
        <v>515.98344869337097</v>
      </c>
      <c r="G19302" s="8">
        <v>408.573240099499</v>
      </c>
      <c r="H19302" s="8">
        <v>772.547769569774</v>
      </c>
      <c r="I19302" s="8">
        <v>517.99126355409601</v>
      </c>
      <c r="J19302" s="8">
        <v>514.63598473742695</v>
      </c>
      <c r="K19302" s="8">
        <v>0.78893715276091803</v>
      </c>
      <c r="L19302" s="8">
        <v>0.19868592497015999</v>
      </c>
    </row>
    <row r="19303" spans="1:12" x14ac:dyDescent="0.2">
      <c r="A19303" s="7" t="s">
        <v>72554</v>
      </c>
      <c r="B19303" s="7" t="s">
        <v>72555</v>
      </c>
      <c r="D19303" s="7" t="s">
        <v>72556</v>
      </c>
      <c r="E19303" s="8">
        <v>50.409338988537598</v>
      </c>
      <c r="F19303" s="8">
        <v>17.690861098058399</v>
      </c>
      <c r="G19303" s="8">
        <v>39.571258121016903</v>
      </c>
      <c r="H19303" s="8">
        <v>187.970221640544</v>
      </c>
      <c r="I19303" s="8">
        <v>101.216683682984</v>
      </c>
      <c r="J19303" s="8">
        <v>88.900649954641807</v>
      </c>
      <c r="K19303" s="8">
        <v>6.4380598984961502E-3</v>
      </c>
      <c r="L19303" s="8">
        <v>1.8123486955799399</v>
      </c>
    </row>
    <row r="19304" spans="1:12" x14ac:dyDescent="0.2">
      <c r="A19304" s="7" t="s">
        <v>72557</v>
      </c>
      <c r="B19304" s="7" t="s">
        <v>72558</v>
      </c>
      <c r="C19304" s="7" t="s">
        <v>72559</v>
      </c>
      <c r="D19304" s="7" t="s">
        <v>72560</v>
      </c>
      <c r="E19304" s="8">
        <v>280.71082887734701</v>
      </c>
      <c r="F19304" s="8">
        <v>249.63770660593599</v>
      </c>
      <c r="G19304" s="8">
        <v>243.363237444254</v>
      </c>
      <c r="H19304" s="8">
        <v>317.87634340259501</v>
      </c>
      <c r="I19304" s="8">
        <v>266.93419520316399</v>
      </c>
      <c r="J19304" s="8">
        <v>232.12947488156499</v>
      </c>
      <c r="K19304" s="8">
        <v>0.92784425677975202</v>
      </c>
      <c r="L19304" s="8">
        <v>7.8474987400852E-2</v>
      </c>
    </row>
    <row r="19305" spans="1:12" x14ac:dyDescent="0.2">
      <c r="A19305" s="7" t="s">
        <v>72561</v>
      </c>
      <c r="B19305" s="7" t="s">
        <v>72562</v>
      </c>
      <c r="C19305" s="7" t="s">
        <v>72563</v>
      </c>
      <c r="D19305" s="7" t="s">
        <v>72564</v>
      </c>
      <c r="E19305" s="8">
        <v>637.52987544327004</v>
      </c>
      <c r="F19305" s="8">
        <v>586.74689308560505</v>
      </c>
      <c r="G19305" s="8">
        <v>668.75426224518503</v>
      </c>
      <c r="H19305" s="8">
        <v>349.36873655703101</v>
      </c>
      <c r="I19305" s="8">
        <v>445.55187229078399</v>
      </c>
      <c r="J19305" s="8">
        <v>593.65878469710799</v>
      </c>
      <c r="K19305" s="8">
        <v>0.25652260365077501</v>
      </c>
      <c r="L19305" s="8">
        <v>-0.44709929056644299</v>
      </c>
    </row>
    <row r="19306" spans="1:12" x14ac:dyDescent="0.2">
      <c r="A19306" s="7" t="s">
        <v>72565</v>
      </c>
      <c r="B19306" s="7" t="s">
        <v>72566</v>
      </c>
      <c r="C19306" s="7" t="s">
        <v>72567</v>
      </c>
      <c r="D19306" s="7" t="s">
        <v>72568</v>
      </c>
      <c r="E19306" s="8">
        <v>15.8146945846393</v>
      </c>
      <c r="F19306" s="8">
        <v>35.381722196116897</v>
      </c>
      <c r="G19306" s="8">
        <v>17.807066154457601</v>
      </c>
      <c r="H19306" s="8">
        <v>19.682745721522899</v>
      </c>
      <c r="I19306" s="8">
        <v>25.800331134878299</v>
      </c>
      <c r="J19306" s="8">
        <v>20.743484989416402</v>
      </c>
      <c r="K19306" s="8">
        <v>0.98220052670221403</v>
      </c>
      <c r="L19306" s="8">
        <v>-5.9557049189657402E-2</v>
      </c>
    </row>
    <row r="19307" spans="1:12" x14ac:dyDescent="0.2">
      <c r="A19307" s="7" t="s">
        <v>72569</v>
      </c>
      <c r="B19307" s="7" t="s">
        <v>72570</v>
      </c>
      <c r="C19307" s="7" t="s">
        <v>72571</v>
      </c>
      <c r="D19307" s="7" t="s">
        <v>72572</v>
      </c>
      <c r="E19307" s="8">
        <v>0</v>
      </c>
      <c r="F19307" s="8">
        <v>8.8454305490292207</v>
      </c>
      <c r="G19307" s="8">
        <v>3.9571258121016899</v>
      </c>
      <c r="H19307" s="8">
        <v>0</v>
      </c>
      <c r="I19307" s="8">
        <v>9.9232042826455196</v>
      </c>
      <c r="J19307" s="8">
        <v>0</v>
      </c>
      <c r="K19307" s="8">
        <v>0.96909811660449496</v>
      </c>
      <c r="L19307" s="8">
        <v>-0.36816944125169698</v>
      </c>
    </row>
    <row r="19308" spans="1:12" x14ac:dyDescent="0.2">
      <c r="A19308" s="7" t="s">
        <v>72573</v>
      </c>
      <c r="B19308" s="7" t="s">
        <v>72574</v>
      </c>
      <c r="D19308" s="7" t="s">
        <v>72575</v>
      </c>
      <c r="E19308" s="8">
        <v>21.745205053879001</v>
      </c>
      <c r="F19308" s="8">
        <v>11.793907398705599</v>
      </c>
      <c r="G19308" s="8">
        <v>5.9356887181525302</v>
      </c>
      <c r="H19308" s="8">
        <v>12.793784718989899</v>
      </c>
      <c r="I19308" s="8">
        <v>16.8694472804974</v>
      </c>
      <c r="J19308" s="8">
        <v>5.9267099969761201</v>
      </c>
      <c r="K19308" s="8">
        <v>0.96715907900558395</v>
      </c>
      <c r="L19308" s="8">
        <v>-0.14956254194924601</v>
      </c>
    </row>
    <row r="19309" spans="1:12" x14ac:dyDescent="0.2">
      <c r="A19309" s="7" t="s">
        <v>72576</v>
      </c>
      <c r="B19309" s="7" t="s">
        <v>72577</v>
      </c>
      <c r="C19309" s="7" t="s">
        <v>72578</v>
      </c>
      <c r="D19309" s="7" t="s">
        <v>72579</v>
      </c>
      <c r="E19309" s="8">
        <v>270.82664476194702</v>
      </c>
      <c r="F19309" s="8">
        <v>369.54243182610998</v>
      </c>
      <c r="G19309" s="8">
        <v>369.00198197848198</v>
      </c>
      <c r="H19309" s="8">
        <v>275.55844010132103</v>
      </c>
      <c r="I19309" s="8">
        <v>363.18927674482597</v>
      </c>
      <c r="J19309" s="8">
        <v>359.553739816551</v>
      </c>
      <c r="K19309" s="8">
        <v>0.98695992738898497</v>
      </c>
      <c r="L19309" s="8">
        <v>-1.59656198724113E-2</v>
      </c>
    </row>
    <row r="19310" spans="1:12" x14ac:dyDescent="0.2">
      <c r="A19310" s="7" t="s">
        <v>72580</v>
      </c>
      <c r="B19310" s="7" t="s">
        <v>72581</v>
      </c>
      <c r="C19310" s="7" t="s">
        <v>72582</v>
      </c>
      <c r="D19310" s="7" t="s">
        <v>72583</v>
      </c>
      <c r="E19310" s="8">
        <v>38.548318050058199</v>
      </c>
      <c r="F19310" s="8">
        <v>53.072583294175303</v>
      </c>
      <c r="G19310" s="8">
        <v>43.528383933118597</v>
      </c>
      <c r="H19310" s="8">
        <v>96.445454035462205</v>
      </c>
      <c r="I19310" s="8">
        <v>45.646739700169398</v>
      </c>
      <c r="J19310" s="8">
        <v>87.912864955145807</v>
      </c>
      <c r="K19310" s="8">
        <v>0.384931653547398</v>
      </c>
      <c r="L19310" s="8">
        <v>0.76716141357501499</v>
      </c>
    </row>
    <row r="19311" spans="1:12" x14ac:dyDescent="0.2">
      <c r="A19311" s="7" t="s">
        <v>72584</v>
      </c>
      <c r="B19311" s="7" t="s">
        <v>72585</v>
      </c>
      <c r="C19311" s="7" t="s">
        <v>72586</v>
      </c>
      <c r="D19311" s="7" t="s">
        <v>72587</v>
      </c>
      <c r="E19311" s="8">
        <v>177.91531407719199</v>
      </c>
      <c r="F19311" s="8">
        <v>208.35903071046599</v>
      </c>
      <c r="G19311" s="8">
        <v>205.770542229288</v>
      </c>
      <c r="H19311" s="8">
        <v>195.84331992915301</v>
      </c>
      <c r="I19311" s="8">
        <v>136.94021910050799</v>
      </c>
      <c r="J19311" s="8">
        <v>242.00732487652499</v>
      </c>
      <c r="K19311" s="8">
        <v>0.96983643364296201</v>
      </c>
      <c r="L19311" s="8">
        <v>-4.2622229501949098E-2</v>
      </c>
    </row>
    <row r="19312" spans="1:12" x14ac:dyDescent="0.2">
      <c r="A19312" s="7" t="s">
        <v>72588</v>
      </c>
      <c r="B19312" s="7" t="s">
        <v>72589</v>
      </c>
      <c r="E19312" s="8">
        <v>3.9536736461598201</v>
      </c>
      <c r="F19312" s="8">
        <v>5.89695369935282</v>
      </c>
      <c r="G19312" s="8">
        <v>10.8820959832796</v>
      </c>
      <c r="H19312" s="8">
        <v>1.9682745721522901</v>
      </c>
      <c r="I19312" s="8">
        <v>14.8848064239683</v>
      </c>
      <c r="J19312" s="8">
        <v>2.9633549984880601</v>
      </c>
      <c r="K19312" s="8">
        <v>0.98976634958531295</v>
      </c>
      <c r="L19312" s="8">
        <v>-6.5658317889587703E-2</v>
      </c>
    </row>
    <row r="19313" spans="1:12" x14ac:dyDescent="0.2">
      <c r="A19313" s="7" t="s">
        <v>72590</v>
      </c>
      <c r="B19313" s="7" t="s">
        <v>72591</v>
      </c>
      <c r="C19313" s="7" t="s">
        <v>72592</v>
      </c>
      <c r="D19313" s="7" t="s">
        <v>72593</v>
      </c>
      <c r="E19313" s="8">
        <v>981.49948265917396</v>
      </c>
      <c r="F19313" s="8">
        <v>1051.6234097179199</v>
      </c>
      <c r="G19313" s="8">
        <v>1036.76696277064</v>
      </c>
      <c r="H19313" s="8">
        <v>952.64489292170799</v>
      </c>
      <c r="I19313" s="8">
        <v>1048.8826926756301</v>
      </c>
      <c r="J19313" s="8">
        <v>887.03092954742601</v>
      </c>
      <c r="K19313" s="8">
        <v>0.85284928030453599</v>
      </c>
      <c r="L19313" s="8">
        <v>-8.7857400184452206E-2</v>
      </c>
    </row>
    <row r="19314" spans="1:12" x14ac:dyDescent="0.2">
      <c r="A19314" s="7" t="s">
        <v>72594</v>
      </c>
      <c r="B19314" s="7" t="s">
        <v>72595</v>
      </c>
      <c r="C19314" s="7" t="s">
        <v>72596</v>
      </c>
      <c r="D19314" s="7" t="s">
        <v>72597</v>
      </c>
      <c r="E19314" s="8">
        <v>95.876585919375501</v>
      </c>
      <c r="F19314" s="8">
        <v>71.746270008792607</v>
      </c>
      <c r="G19314" s="8">
        <v>48.474791198245697</v>
      </c>
      <c r="H19314" s="8">
        <v>130.89025904812701</v>
      </c>
      <c r="I19314" s="8">
        <v>65.493148265460405</v>
      </c>
      <c r="J19314" s="8">
        <v>80.998369958673706</v>
      </c>
      <c r="K19314" s="8">
        <v>0.78256776084316904</v>
      </c>
      <c r="L19314" s="8">
        <v>0.36028561886416799</v>
      </c>
    </row>
    <row r="19315" spans="1:12" x14ac:dyDescent="0.2">
      <c r="A19315" s="7" t="s">
        <v>72598</v>
      </c>
      <c r="B19315" s="7" t="s">
        <v>72599</v>
      </c>
      <c r="C19315" s="7" t="s">
        <v>72600</v>
      </c>
      <c r="D19315" s="7" t="s">
        <v>72601</v>
      </c>
      <c r="E19315" s="8">
        <v>6.9189288807796796</v>
      </c>
      <c r="F19315" s="8">
        <v>20.639337947734901</v>
      </c>
      <c r="G19315" s="8">
        <v>25.721317778661</v>
      </c>
      <c r="H19315" s="8">
        <v>62.000649022797099</v>
      </c>
      <c r="I19315" s="8">
        <v>40.685137558846598</v>
      </c>
      <c r="J19315" s="8">
        <v>38.523614980344803</v>
      </c>
      <c r="K19315" s="8">
        <v>0.19091954922919099</v>
      </c>
      <c r="L19315" s="8">
        <v>1.4062017399903901</v>
      </c>
    </row>
    <row r="19316" spans="1:12" x14ac:dyDescent="0.2">
      <c r="A19316" s="7" t="s">
        <v>72602</v>
      </c>
      <c r="B19316" s="7" t="s">
        <v>72603</v>
      </c>
      <c r="C19316" s="7" t="s">
        <v>72604</v>
      </c>
      <c r="D19316" s="7" t="s">
        <v>72605</v>
      </c>
      <c r="E19316" s="8">
        <v>73.142962453956599</v>
      </c>
      <c r="F19316" s="8">
        <v>87.471479873733401</v>
      </c>
      <c r="G19316" s="8">
        <v>88.046049319262494</v>
      </c>
      <c r="H19316" s="8">
        <v>53.143413448111801</v>
      </c>
      <c r="I19316" s="8">
        <v>77.400993404635003</v>
      </c>
      <c r="J19316" s="8">
        <v>62.230454968249298</v>
      </c>
      <c r="K19316" s="8">
        <v>0.70661343732168702</v>
      </c>
      <c r="L19316" s="8">
        <v>-0.36739637478617598</v>
      </c>
    </row>
    <row r="19317" spans="1:12" x14ac:dyDescent="0.2">
      <c r="A19317" s="7" t="s">
        <v>72606</v>
      </c>
      <c r="B19317" s="7" t="s">
        <v>72607</v>
      </c>
      <c r="E19317" s="8">
        <v>113.668117327095</v>
      </c>
      <c r="F19317" s="8">
        <v>123.836027686409</v>
      </c>
      <c r="G19317" s="8">
        <v>152.34934376591499</v>
      </c>
      <c r="H19317" s="8">
        <v>92.508904891157599</v>
      </c>
      <c r="I19317" s="8">
        <v>60.531546124137698</v>
      </c>
      <c r="J19317" s="8">
        <v>67.169379965729405</v>
      </c>
      <c r="K19317" s="8">
        <v>0.117857583226193</v>
      </c>
      <c r="L19317" s="8">
        <v>-0.82389945725477398</v>
      </c>
    </row>
    <row r="19318" spans="1:12" x14ac:dyDescent="0.2">
      <c r="A19318" s="7" t="s">
        <v>72608</v>
      </c>
      <c r="B19318" s="7" t="s">
        <v>72609</v>
      </c>
      <c r="C19318" s="7" t="s">
        <v>72610</v>
      </c>
      <c r="D19318" s="7" t="s">
        <v>72611</v>
      </c>
      <c r="E19318" s="8">
        <v>85.003983392435998</v>
      </c>
      <c r="F19318" s="8">
        <v>28.501942880205299</v>
      </c>
      <c r="G19318" s="8">
        <v>16.817784701432199</v>
      </c>
      <c r="H19318" s="8">
        <v>19.682745721522899</v>
      </c>
      <c r="I19318" s="8">
        <v>13.8924859957037</v>
      </c>
      <c r="J19318" s="8">
        <v>33.584689982864703</v>
      </c>
      <c r="K19318" s="8">
        <v>0.58150315872809599</v>
      </c>
      <c r="L19318" s="8">
        <v>-0.956318134164032</v>
      </c>
    </row>
    <row r="19319" spans="1:12" x14ac:dyDescent="0.2">
      <c r="A19319" s="7" t="s">
        <v>72612</v>
      </c>
      <c r="B19319" s="7" t="s">
        <v>72613</v>
      </c>
      <c r="C19319" s="7" t="s">
        <v>72614</v>
      </c>
      <c r="D19319" s="7" t="s">
        <v>72615</v>
      </c>
      <c r="E19319" s="8">
        <v>365.71481226978301</v>
      </c>
      <c r="F19319" s="8">
        <v>400.01002593943298</v>
      </c>
      <c r="G19319" s="8">
        <v>363.06629326032999</v>
      </c>
      <c r="H19319" s="8">
        <v>588.51409707353503</v>
      </c>
      <c r="I19319" s="8">
        <v>375.09712188400101</v>
      </c>
      <c r="J19319" s="8">
        <v>398.07735479689597</v>
      </c>
      <c r="K19319" s="8">
        <v>0.63030114633756795</v>
      </c>
      <c r="L19319" s="8">
        <v>0.27065804194390503</v>
      </c>
    </row>
    <row r="19320" spans="1:12" x14ac:dyDescent="0.2">
      <c r="A19320" s="7" t="s">
        <v>72616</v>
      </c>
      <c r="B19320" s="7" t="s">
        <v>72617</v>
      </c>
      <c r="C19320" s="7" t="s">
        <v>72618</v>
      </c>
      <c r="D19320" s="7" t="s">
        <v>72619</v>
      </c>
      <c r="E19320" s="8">
        <v>343.96960721590398</v>
      </c>
      <c r="F19320" s="8">
        <v>268.31139332055301</v>
      </c>
      <c r="G19320" s="8">
        <v>282.93449556527099</v>
      </c>
      <c r="H19320" s="8">
        <v>431.05213130135201</v>
      </c>
      <c r="I19320" s="8">
        <v>311.58861447506899</v>
      </c>
      <c r="J19320" s="8">
        <v>271.64087486140602</v>
      </c>
      <c r="K19320" s="8">
        <v>0.82043800589568505</v>
      </c>
      <c r="L19320" s="8">
        <v>0.18021373445196601</v>
      </c>
    </row>
    <row r="19321" spans="1:12" x14ac:dyDescent="0.2">
      <c r="A19321" s="7" t="s">
        <v>72620</v>
      </c>
      <c r="B19321" s="7" t="s">
        <v>72621</v>
      </c>
      <c r="C19321" s="7" t="s">
        <v>72622</v>
      </c>
      <c r="D19321" s="7" t="s">
        <v>72623</v>
      </c>
      <c r="E19321" s="8">
        <v>93.899749096295594</v>
      </c>
      <c r="F19321" s="8">
        <v>66.832141925998599</v>
      </c>
      <c r="G19321" s="8">
        <v>63.314012993627003</v>
      </c>
      <c r="H19321" s="8">
        <v>62.000649022797099</v>
      </c>
      <c r="I19321" s="8">
        <v>49.6160214132276</v>
      </c>
      <c r="J19321" s="8">
        <v>61.242669968753297</v>
      </c>
      <c r="K19321" s="8">
        <v>0.72761409744793504</v>
      </c>
      <c r="L19321" s="8">
        <v>-0.37409921509260402</v>
      </c>
    </row>
    <row r="19322" spans="1:12" x14ac:dyDescent="0.2">
      <c r="A19322" s="7" t="s">
        <v>72624</v>
      </c>
      <c r="B19322" s="7" t="s">
        <v>72625</v>
      </c>
      <c r="D19322" s="7" t="s">
        <v>72626</v>
      </c>
      <c r="E19322" s="8">
        <v>55.351431046237401</v>
      </c>
      <c r="F19322" s="8">
        <v>41.278675895469704</v>
      </c>
      <c r="G19322" s="8">
        <v>4.9464072651271103</v>
      </c>
      <c r="H19322" s="8">
        <v>38.381354156969699</v>
      </c>
      <c r="I19322" s="8">
        <v>19.846408565291</v>
      </c>
      <c r="J19322" s="8">
        <v>6.9144949964721398</v>
      </c>
      <c r="K19322" s="8">
        <v>0.82912773132536999</v>
      </c>
      <c r="L19322" s="8">
        <v>-0.64083047056173204</v>
      </c>
    </row>
    <row r="19323" spans="1:12" x14ac:dyDescent="0.2">
      <c r="A19323" s="7" t="s">
        <v>72627</v>
      </c>
      <c r="B19323" s="7" t="s">
        <v>72628</v>
      </c>
      <c r="C19323" s="7" t="s">
        <v>72629</v>
      </c>
      <c r="D19323" s="7" t="s">
        <v>72630</v>
      </c>
      <c r="E19323" s="8">
        <v>22.733623465418901</v>
      </c>
      <c r="F19323" s="8">
        <v>8.8454305490292207</v>
      </c>
      <c r="G19323" s="8">
        <v>33.635569402864299</v>
      </c>
      <c r="H19323" s="8">
        <v>0.98413728607614503</v>
      </c>
      <c r="I19323" s="8">
        <v>19.846408565291</v>
      </c>
      <c r="J19323" s="8">
        <v>10.865634994456199</v>
      </c>
      <c r="K19323" s="8">
        <v>0.70988506299525</v>
      </c>
      <c r="L19323" s="8">
        <v>-1.0411901665493</v>
      </c>
    </row>
    <row r="19324" spans="1:12" x14ac:dyDescent="0.2">
      <c r="A19324" s="7" t="s">
        <v>72631</v>
      </c>
      <c r="B19324" s="7" t="s">
        <v>72632</v>
      </c>
      <c r="C19324" s="7" t="s">
        <v>72633</v>
      </c>
      <c r="D19324" s="7" t="s">
        <v>72634</v>
      </c>
      <c r="E19324" s="8">
        <v>31.6293891692785</v>
      </c>
      <c r="F19324" s="8">
        <v>25.553466030528899</v>
      </c>
      <c r="G19324" s="8">
        <v>13.8499403423559</v>
      </c>
      <c r="H19324" s="8">
        <v>9.8413728607614495</v>
      </c>
      <c r="I19324" s="8">
        <v>3.9692817130582099</v>
      </c>
      <c r="J19324" s="8">
        <v>4.9389249974801004</v>
      </c>
      <c r="K19324" s="8">
        <v>0.164506327211073</v>
      </c>
      <c r="L19324" s="8">
        <v>-1.9211518737864</v>
      </c>
    </row>
    <row r="19325" spans="1:12" x14ac:dyDescent="0.2">
      <c r="A19325" s="7" t="s">
        <v>72635</v>
      </c>
      <c r="B19325" s="7" t="s">
        <v>72636</v>
      </c>
      <c r="C19325" s="7" t="s">
        <v>72637</v>
      </c>
      <c r="D19325" s="7" t="s">
        <v>72638</v>
      </c>
      <c r="E19325" s="8">
        <v>2971.1857450890998</v>
      </c>
      <c r="F19325" s="8">
        <v>1988.25622229846</v>
      </c>
      <c r="G19325" s="8">
        <v>1024.89558533434</v>
      </c>
      <c r="H19325" s="8">
        <v>496.00519218237702</v>
      </c>
      <c r="I19325" s="8">
        <v>1384.28699742905</v>
      </c>
      <c r="J19325" s="8">
        <v>1133.97717942143</v>
      </c>
      <c r="K19325" s="8">
        <v>0.397183951772137</v>
      </c>
      <c r="L19325" s="8">
        <v>-0.98938808585266702</v>
      </c>
    </row>
    <row r="19326" spans="1:12" x14ac:dyDescent="0.2">
      <c r="A19326" s="7" t="s">
        <v>72639</v>
      </c>
      <c r="B19326" s="7" t="s">
        <v>72640</v>
      </c>
      <c r="C19326" s="7" t="s">
        <v>72641</v>
      </c>
      <c r="D19326" s="7" t="s">
        <v>72642</v>
      </c>
      <c r="E19326" s="8">
        <v>2630.18139310782</v>
      </c>
      <c r="F19326" s="8">
        <v>2886.5588358332002</v>
      </c>
      <c r="G19326" s="8">
        <v>2844.1841774480899</v>
      </c>
      <c r="H19326" s="8">
        <v>4302.6482147249098</v>
      </c>
      <c r="I19326" s="8">
        <v>4748.2532492458804</v>
      </c>
      <c r="J19326" s="8">
        <v>4192.15953786111</v>
      </c>
      <c r="K19326" s="8">
        <v>5.55401592322242E-7</v>
      </c>
      <c r="L19326" s="8">
        <v>0.66349423990582201</v>
      </c>
    </row>
    <row r="19327" spans="1:12" x14ac:dyDescent="0.2">
      <c r="A19327" s="7" t="s">
        <v>72643</v>
      </c>
      <c r="B19327" s="7" t="s">
        <v>72644</v>
      </c>
      <c r="C19327" s="7" t="s">
        <v>72645</v>
      </c>
      <c r="D19327" s="7" t="s">
        <v>72646</v>
      </c>
      <c r="E19327" s="8">
        <v>8.8957657038595794</v>
      </c>
      <c r="F19327" s="8">
        <v>15.725209864940799</v>
      </c>
      <c r="G19327" s="8">
        <v>8.9035330772288006</v>
      </c>
      <c r="H19327" s="8">
        <v>1.9682745721522901</v>
      </c>
      <c r="I19327" s="8">
        <v>7.93856342611641</v>
      </c>
      <c r="J19327" s="8">
        <v>14.816774992440299</v>
      </c>
      <c r="K19327" s="8">
        <v>0.91310454286596998</v>
      </c>
      <c r="L19327" s="8">
        <v>-0.43965258580363598</v>
      </c>
    </row>
    <row r="19328" spans="1:12" x14ac:dyDescent="0.2">
      <c r="A19328" s="7" t="s">
        <v>72647</v>
      </c>
      <c r="B19328" s="7" t="s">
        <v>72648</v>
      </c>
      <c r="C19328" s="7" t="s">
        <v>72649</v>
      </c>
      <c r="D19328" s="7" t="s">
        <v>72650</v>
      </c>
      <c r="E19328" s="8">
        <v>51.397757400077602</v>
      </c>
      <c r="F19328" s="8">
        <v>77.643223708145399</v>
      </c>
      <c r="G19328" s="8">
        <v>59.356887181525302</v>
      </c>
      <c r="H19328" s="8">
        <v>49.206864303807301</v>
      </c>
      <c r="I19328" s="8">
        <v>77.400993404635003</v>
      </c>
      <c r="J19328" s="8">
        <v>77.047229960689606</v>
      </c>
      <c r="K19328" s="8">
        <v>0.94550235476018996</v>
      </c>
      <c r="L19328" s="8">
        <v>0.11216390343448</v>
      </c>
    </row>
    <row r="19329" spans="1:12" x14ac:dyDescent="0.2">
      <c r="A19329" s="7" t="s">
        <v>72651</v>
      </c>
      <c r="B19329" s="7" t="s">
        <v>72652</v>
      </c>
      <c r="C19329" s="7" t="s">
        <v>72653</v>
      </c>
      <c r="D19329" s="7" t="s">
        <v>72654</v>
      </c>
      <c r="E19329" s="8">
        <v>0</v>
      </c>
      <c r="F19329" s="8">
        <v>10.8110817821468</v>
      </c>
      <c r="G19329" s="8">
        <v>17.807066154457601</v>
      </c>
      <c r="H19329" s="8">
        <v>1.9682745721522901</v>
      </c>
      <c r="I19329" s="8">
        <v>0</v>
      </c>
      <c r="J19329" s="8">
        <v>22.719054988408502</v>
      </c>
      <c r="K19329" s="8">
        <v>0.97579738097076396</v>
      </c>
      <c r="L19329" s="8">
        <v>-0.213108364719513</v>
      </c>
    </row>
    <row r="19330" spans="1:12" x14ac:dyDescent="0.2">
      <c r="A19330" s="7" t="s">
        <v>72655</v>
      </c>
      <c r="B19330" s="7" t="s">
        <v>72656</v>
      </c>
      <c r="C19330" s="7" t="s">
        <v>72657</v>
      </c>
      <c r="D19330" s="7" t="s">
        <v>72658</v>
      </c>
      <c r="E19330" s="8">
        <v>2.96525523461986</v>
      </c>
      <c r="F19330" s="8">
        <v>9.8282561655880301</v>
      </c>
      <c r="G19330" s="8">
        <v>6.9249701711779501</v>
      </c>
      <c r="H19330" s="8">
        <v>0</v>
      </c>
      <c r="I19330" s="8">
        <v>0</v>
      </c>
      <c r="J19330" s="8">
        <v>0</v>
      </c>
      <c r="K19330" s="8">
        <v>1</v>
      </c>
      <c r="L19330" s="8">
        <v>-5.1765678043287</v>
      </c>
    </row>
    <row r="19331" spans="1:12" x14ac:dyDescent="0.2">
      <c r="A19331" s="7" t="s">
        <v>72659</v>
      </c>
      <c r="B19331" s="7" t="s">
        <v>72660</v>
      </c>
      <c r="C19331" s="7" t="s">
        <v>72661</v>
      </c>
      <c r="D19331" s="7" t="s">
        <v>72662</v>
      </c>
      <c r="E19331" s="8">
        <v>4058.4459977830502</v>
      </c>
      <c r="F19331" s="8">
        <v>3553.8974294766299</v>
      </c>
      <c r="G19331" s="8">
        <v>4096.6144969782699</v>
      </c>
      <c r="H19331" s="8">
        <v>2201.5151089523401</v>
      </c>
      <c r="I19331" s="8">
        <v>2287.2985871497899</v>
      </c>
      <c r="J19331" s="8">
        <v>2141.5178789073698</v>
      </c>
      <c r="K19331" s="8">
        <v>5.27935706796745E-10</v>
      </c>
      <c r="L19331" s="8">
        <v>-0.82045669660878195</v>
      </c>
    </row>
    <row r="19332" spans="1:12" x14ac:dyDescent="0.2">
      <c r="A19332" s="7" t="s">
        <v>72663</v>
      </c>
      <c r="B19332" s="7" t="s">
        <v>72664</v>
      </c>
      <c r="C19332" s="7" t="s">
        <v>72665</v>
      </c>
      <c r="E19332" s="8">
        <v>361.76113862362303</v>
      </c>
      <c r="F19332" s="8">
        <v>326.29810469752198</v>
      </c>
      <c r="G19332" s="8">
        <v>243.363237444254</v>
      </c>
      <c r="H19332" s="8">
        <v>324.76530440512801</v>
      </c>
      <c r="I19332" s="8">
        <v>246.09546620960899</v>
      </c>
      <c r="J19332" s="8">
        <v>223.23940988610099</v>
      </c>
      <c r="K19332" s="8">
        <v>0.75635281003118804</v>
      </c>
      <c r="L19332" s="8">
        <v>-0.23008633917886201</v>
      </c>
    </row>
    <row r="19333" spans="1:12" x14ac:dyDescent="0.2">
      <c r="A19333" s="7" t="s">
        <v>72666</v>
      </c>
      <c r="B19333" s="7" t="s">
        <v>72667</v>
      </c>
      <c r="C19333" s="7" t="s">
        <v>72668</v>
      </c>
      <c r="E19333" s="8">
        <v>180.880569311812</v>
      </c>
      <c r="F19333" s="8">
        <v>242.75792729002401</v>
      </c>
      <c r="G19333" s="8">
        <v>313.60222060905897</v>
      </c>
      <c r="H19333" s="8">
        <v>183.04953521016299</v>
      </c>
      <c r="I19333" s="8">
        <v>286.78060376845502</v>
      </c>
      <c r="J19333" s="8">
        <v>400.05292479588798</v>
      </c>
      <c r="K19333" s="8">
        <v>0.82453725961800794</v>
      </c>
      <c r="L19333" s="8">
        <v>0.238666933642458</v>
      </c>
    </row>
    <row r="19334" spans="1:12" x14ac:dyDescent="0.2">
      <c r="A19334" s="7" t="s">
        <v>72669</v>
      </c>
      <c r="B19334" s="7" t="s">
        <v>72670</v>
      </c>
      <c r="C19334" s="7" t="s">
        <v>72671</v>
      </c>
      <c r="D19334" s="7" t="s">
        <v>72672</v>
      </c>
      <c r="E19334" s="8">
        <v>34.5946444038984</v>
      </c>
      <c r="F19334" s="8">
        <v>35.381722196116897</v>
      </c>
      <c r="G19334" s="8">
        <v>39.571258121016903</v>
      </c>
      <c r="H19334" s="8">
        <v>83.651669316472294</v>
      </c>
      <c r="I19334" s="8">
        <v>78.393313832899594</v>
      </c>
      <c r="J19334" s="8">
        <v>66.181594966233405</v>
      </c>
      <c r="K19334" s="8">
        <v>7.2639738440237106E-2</v>
      </c>
      <c r="L19334" s="8">
        <v>1.05894910548604</v>
      </c>
    </row>
    <row r="19335" spans="1:12" x14ac:dyDescent="0.2">
      <c r="A19335" s="7" t="s">
        <v>72673</v>
      </c>
      <c r="B19335" s="7" t="s">
        <v>72674</v>
      </c>
      <c r="C19335" s="7" t="s">
        <v>72675</v>
      </c>
      <c r="D19335" s="7" t="s">
        <v>72676</v>
      </c>
      <c r="E19335" s="8">
        <v>9.88418411539954</v>
      </c>
      <c r="F19335" s="8">
        <v>10.8110817821468</v>
      </c>
      <c r="G19335" s="8">
        <v>9.8928145302542205</v>
      </c>
      <c r="H19335" s="8">
        <v>6.8889610025330201</v>
      </c>
      <c r="I19335" s="8">
        <v>1.9846408565291001</v>
      </c>
      <c r="J19335" s="8">
        <v>4.9389249974801004</v>
      </c>
      <c r="K19335" s="8">
        <v>0.67991597787078994</v>
      </c>
      <c r="L19335" s="8">
        <v>-1.14648507578004</v>
      </c>
    </row>
    <row r="19336" spans="1:12" x14ac:dyDescent="0.2">
      <c r="A19336" s="7" t="s">
        <v>72677</v>
      </c>
      <c r="B19336" s="7" t="s">
        <v>72678</v>
      </c>
      <c r="D19336" s="7" t="s">
        <v>72679</v>
      </c>
      <c r="E19336" s="8">
        <v>0</v>
      </c>
      <c r="F19336" s="8">
        <v>55.0382345272929</v>
      </c>
      <c r="G19336" s="8">
        <v>0</v>
      </c>
      <c r="H19336" s="8">
        <v>0</v>
      </c>
      <c r="I19336" s="8">
        <v>0</v>
      </c>
      <c r="J19336" s="8">
        <v>0</v>
      </c>
      <c r="K19336" s="8">
        <v>0.155556962860425</v>
      </c>
      <c r="L19336" s="8">
        <v>-6.6574251872151802</v>
      </c>
    </row>
    <row r="19337" spans="1:12" x14ac:dyDescent="0.2">
      <c r="A19337" s="7" t="s">
        <v>72680</v>
      </c>
      <c r="B19337" s="7" t="s">
        <v>72681</v>
      </c>
      <c r="C19337" s="7" t="s">
        <v>72682</v>
      </c>
      <c r="D19337" s="7" t="s">
        <v>72683</v>
      </c>
      <c r="E19337" s="8">
        <v>12.8494393500194</v>
      </c>
      <c r="F19337" s="8">
        <v>28.501942880205299</v>
      </c>
      <c r="G19337" s="8">
        <v>219.620482571644</v>
      </c>
      <c r="H19337" s="8">
        <v>39.365491443045798</v>
      </c>
      <c r="I19337" s="8">
        <v>49.6160214132276</v>
      </c>
      <c r="J19337" s="8">
        <v>235.09282988005299</v>
      </c>
      <c r="K19337" s="8">
        <v>0.95206316007041503</v>
      </c>
      <c r="L19337" s="8">
        <v>0.31245882652085499</v>
      </c>
    </row>
    <row r="19338" spans="1:12" x14ac:dyDescent="0.2">
      <c r="A19338" s="7" t="s">
        <v>72684</v>
      </c>
      <c r="B19338" s="7" t="s">
        <v>72685</v>
      </c>
      <c r="C19338" s="7" t="s">
        <v>72686</v>
      </c>
      <c r="D19338" s="7" t="s">
        <v>72687</v>
      </c>
      <c r="E19338" s="8">
        <v>274.78031840810701</v>
      </c>
      <c r="F19338" s="8">
        <v>188.70251837929001</v>
      </c>
      <c r="G19338" s="8">
        <v>153.33862521894</v>
      </c>
      <c r="H19338" s="8">
        <v>203.716418217762</v>
      </c>
      <c r="I19338" s="8">
        <v>148.848064239683</v>
      </c>
      <c r="J19338" s="8">
        <v>177.80129990928401</v>
      </c>
      <c r="K19338" s="8">
        <v>0.82312138372070298</v>
      </c>
      <c r="L19338" s="8">
        <v>-0.21780464251419299</v>
      </c>
    </row>
    <row r="19339" spans="1:12" x14ac:dyDescent="0.2">
      <c r="A19339" s="7" t="s">
        <v>72688</v>
      </c>
      <c r="B19339" s="7" t="s">
        <v>72689</v>
      </c>
      <c r="C19339" s="7" t="s">
        <v>72690</v>
      </c>
      <c r="D19339" s="7" t="s">
        <v>72691</v>
      </c>
      <c r="E19339" s="8">
        <v>0</v>
      </c>
      <c r="F19339" s="8">
        <v>8.8454305490292207</v>
      </c>
      <c r="G19339" s="8">
        <v>1.9785629060508401</v>
      </c>
      <c r="H19339" s="8">
        <v>0.98413728607614503</v>
      </c>
      <c r="I19339" s="8">
        <v>12.900165567439201</v>
      </c>
      <c r="J19339" s="8">
        <v>0</v>
      </c>
      <c r="K19339" s="8">
        <v>0.966398356030576</v>
      </c>
      <c r="L19339" s="8">
        <v>0.35850870491536702</v>
      </c>
    </row>
    <row r="19340" spans="1:12" x14ac:dyDescent="0.2">
      <c r="A19340" s="7" t="s">
        <v>72692</v>
      </c>
      <c r="B19340" s="7" t="s">
        <v>72693</v>
      </c>
      <c r="C19340" s="7" t="s">
        <v>72694</v>
      </c>
      <c r="D19340" s="7" t="s">
        <v>72695</v>
      </c>
      <c r="E19340" s="8">
        <v>1736.6511490757</v>
      </c>
      <c r="F19340" s="8">
        <v>1312.0721981060001</v>
      </c>
      <c r="G19340" s="8">
        <v>1382.02618987651</v>
      </c>
      <c r="H19340" s="8">
        <v>998.89934536728697</v>
      </c>
      <c r="I19340" s="8">
        <v>1110.4065592280299</v>
      </c>
      <c r="J19340" s="8">
        <v>1044.0887444672901</v>
      </c>
      <c r="K19340" s="8">
        <v>2.5523986985037401E-2</v>
      </c>
      <c r="L19340" s="8">
        <v>-0.49064554225429302</v>
      </c>
    </row>
    <row r="19341" spans="1:12" x14ac:dyDescent="0.2">
      <c r="A19341" s="7" t="s">
        <v>72696</v>
      </c>
      <c r="B19341" s="7" t="s">
        <v>72697</v>
      </c>
      <c r="C19341" s="7" t="s">
        <v>72698</v>
      </c>
      <c r="D19341" s="7" t="s">
        <v>72699</v>
      </c>
      <c r="E19341" s="8">
        <v>26.6872971115788</v>
      </c>
      <c r="F19341" s="8">
        <v>37.347373429234501</v>
      </c>
      <c r="G19341" s="8">
        <v>32.6462879498389</v>
      </c>
      <c r="H19341" s="8">
        <v>31.492393154436598</v>
      </c>
      <c r="I19341" s="8">
        <v>23.815690278349201</v>
      </c>
      <c r="J19341" s="8">
        <v>23.706839987904502</v>
      </c>
      <c r="K19341" s="8">
        <v>0.88005022807506394</v>
      </c>
      <c r="L19341" s="8">
        <v>-0.29107083262035499</v>
      </c>
    </row>
    <row r="19342" spans="1:12" x14ac:dyDescent="0.2">
      <c r="A19342" s="7" t="s">
        <v>72700</v>
      </c>
      <c r="B19342" s="7" t="s">
        <v>72701</v>
      </c>
      <c r="C19342" s="7" t="s">
        <v>72702</v>
      </c>
      <c r="D19342" s="7" t="s">
        <v>72703</v>
      </c>
      <c r="E19342" s="8">
        <v>0</v>
      </c>
      <c r="F19342" s="8">
        <v>1.9656512331176099</v>
      </c>
      <c r="G19342" s="8">
        <v>2.96784435907627</v>
      </c>
      <c r="H19342" s="8">
        <v>7.8730982886091603</v>
      </c>
      <c r="I19342" s="8">
        <v>1.9846408565291001</v>
      </c>
      <c r="J19342" s="8">
        <v>1.9755699989920401</v>
      </c>
      <c r="K19342" s="8">
        <v>1</v>
      </c>
      <c r="L19342" s="8">
        <v>1.2624381491954699</v>
      </c>
    </row>
    <row r="19343" spans="1:12" x14ac:dyDescent="0.2">
      <c r="A19343" s="7" t="s">
        <v>72704</v>
      </c>
      <c r="B19343" s="7" t="s">
        <v>180</v>
      </c>
      <c r="C19343" s="7" t="s">
        <v>72705</v>
      </c>
      <c r="D19343" s="7" t="s">
        <v>182</v>
      </c>
      <c r="E19343" s="8">
        <v>3208.40616385869</v>
      </c>
      <c r="F19343" s="8">
        <v>3412.3705406921599</v>
      </c>
      <c r="G19343" s="8">
        <v>3536.6811945658801</v>
      </c>
      <c r="H19343" s="8">
        <v>1138.6468399901</v>
      </c>
      <c r="I19343" s="8">
        <v>1400.16412428128</v>
      </c>
      <c r="J19343" s="8">
        <v>1225.84118437456</v>
      </c>
      <c r="K19343" s="8">
        <v>1.4850684689451099E-23</v>
      </c>
      <c r="L19343" s="8">
        <v>-1.4319762830101701</v>
      </c>
    </row>
    <row r="19344" spans="1:12" x14ac:dyDescent="0.2">
      <c r="A19344" s="7" t="s">
        <v>72706</v>
      </c>
      <c r="B19344" s="7" t="s">
        <v>72707</v>
      </c>
      <c r="C19344" s="7" t="s">
        <v>72708</v>
      </c>
      <c r="E19344" s="8">
        <v>1219.7083198403</v>
      </c>
      <c r="F19344" s="8">
        <v>1034.9153742364199</v>
      </c>
      <c r="G19344" s="8">
        <v>1140.64151533831</v>
      </c>
      <c r="H19344" s="8">
        <v>1395.50667165597</v>
      </c>
      <c r="I19344" s="8">
        <v>1246.3544579002801</v>
      </c>
      <c r="J19344" s="8">
        <v>1127.06268442496</v>
      </c>
      <c r="K19344" s="8">
        <v>0.71100554542776695</v>
      </c>
      <c r="L19344" s="8">
        <v>0.15065133681631501</v>
      </c>
    </row>
    <row r="19345" spans="1:12" x14ac:dyDescent="0.2">
      <c r="A19345" s="7" t="s">
        <v>72709</v>
      </c>
      <c r="B19345" s="7" t="s">
        <v>72710</v>
      </c>
      <c r="C19345" s="7" t="s">
        <v>72711</v>
      </c>
      <c r="D19345" s="7" t="s">
        <v>72712</v>
      </c>
      <c r="E19345" s="8">
        <v>386.47159891212198</v>
      </c>
      <c r="F19345" s="8">
        <v>298.77898743387601</v>
      </c>
      <c r="G19345" s="8">
        <v>300.741561719728</v>
      </c>
      <c r="H19345" s="8">
        <v>281.46326381777698</v>
      </c>
      <c r="I19345" s="8">
        <v>264.94955434663501</v>
      </c>
      <c r="J19345" s="8">
        <v>304.23777984477402</v>
      </c>
      <c r="K19345" s="8">
        <v>0.70938649547813604</v>
      </c>
      <c r="L19345" s="8">
        <v>-0.21297546911396301</v>
      </c>
    </row>
    <row r="19346" spans="1:12" x14ac:dyDescent="0.2">
      <c r="A19346" s="7" t="s">
        <v>72713</v>
      </c>
      <c r="B19346" s="7" t="s">
        <v>72714</v>
      </c>
      <c r="C19346" s="7" t="s">
        <v>72715</v>
      </c>
      <c r="D19346" s="7" t="s">
        <v>72716</v>
      </c>
      <c r="E19346" s="8">
        <v>179.89215090027199</v>
      </c>
      <c r="F19346" s="8">
        <v>211.30750756014299</v>
      </c>
      <c r="G19346" s="8">
        <v>136.52084051750799</v>
      </c>
      <c r="H19346" s="8">
        <v>326.73357897727999</v>
      </c>
      <c r="I19346" s="8">
        <v>338.381266038212</v>
      </c>
      <c r="J19346" s="8">
        <v>161.99673991734701</v>
      </c>
      <c r="K19346" s="8">
        <v>0.28719049705376098</v>
      </c>
      <c r="L19346" s="8">
        <v>0.64825733979992095</v>
      </c>
    </row>
    <row r="19347" spans="1:12" x14ac:dyDescent="0.2">
      <c r="A19347" s="7" t="s">
        <v>72717</v>
      </c>
      <c r="B19347" s="7" t="s">
        <v>72718</v>
      </c>
      <c r="D19347" s="7" t="s">
        <v>72719</v>
      </c>
      <c r="E19347" s="8">
        <v>31.6293891692785</v>
      </c>
      <c r="F19347" s="8">
        <v>36.364547812675703</v>
      </c>
      <c r="G19347" s="8">
        <v>45.506946839169402</v>
      </c>
      <c r="H19347" s="8">
        <v>70.857884597482396</v>
      </c>
      <c r="I19347" s="8">
        <v>51.600662269756697</v>
      </c>
      <c r="J19347" s="8">
        <v>37.535829980848803</v>
      </c>
      <c r="K19347" s="8">
        <v>0.70007001877520303</v>
      </c>
      <c r="L19347" s="8">
        <v>0.495422082621919</v>
      </c>
    </row>
    <row r="19348" spans="1:12" x14ac:dyDescent="0.2">
      <c r="A19348" s="7" t="s">
        <v>72720</v>
      </c>
      <c r="B19348" s="7" t="s">
        <v>72721</v>
      </c>
      <c r="C19348" s="7" t="s">
        <v>72722</v>
      </c>
      <c r="D19348" s="7" t="s">
        <v>72723</v>
      </c>
      <c r="E19348" s="8">
        <v>15.8146945846393</v>
      </c>
      <c r="F19348" s="8">
        <v>58.969536993528202</v>
      </c>
      <c r="G19348" s="8">
        <v>74.196108976906601</v>
      </c>
      <c r="H19348" s="8">
        <v>96.445454035462205</v>
      </c>
      <c r="I19348" s="8">
        <v>144.878782526625</v>
      </c>
      <c r="J19348" s="8">
        <v>138.28989992944301</v>
      </c>
      <c r="K19348" s="8">
        <v>9.7422785260076097E-2</v>
      </c>
      <c r="L19348" s="8">
        <v>1.34935339008288</v>
      </c>
    </row>
    <row r="19349" spans="1:12" x14ac:dyDescent="0.2">
      <c r="A19349" s="7" t="s">
        <v>72724</v>
      </c>
      <c r="B19349" s="7" t="s">
        <v>72725</v>
      </c>
      <c r="D19349" s="7" t="s">
        <v>72726</v>
      </c>
      <c r="E19349" s="8">
        <v>33.606225992358397</v>
      </c>
      <c r="F19349" s="8">
        <v>57.986711376969403</v>
      </c>
      <c r="G19349" s="8">
        <v>53.421198463372797</v>
      </c>
      <c r="H19349" s="8">
        <v>165.33506406079201</v>
      </c>
      <c r="I19349" s="8">
        <v>111.13988796563</v>
      </c>
      <c r="J19349" s="8">
        <v>70.132734964217505</v>
      </c>
      <c r="K19349" s="8">
        <v>5.5923978837976202E-2</v>
      </c>
      <c r="L19349" s="8">
        <v>1.25709509841163</v>
      </c>
    </row>
    <row r="19350" spans="1:12" x14ac:dyDescent="0.2">
      <c r="A19350" s="7" t="s">
        <v>72727</v>
      </c>
      <c r="B19350" s="7" t="s">
        <v>72728</v>
      </c>
      <c r="C19350" s="7" t="s">
        <v>72729</v>
      </c>
      <c r="D19350" s="7" t="s">
        <v>72730</v>
      </c>
      <c r="E19350" s="8">
        <v>1683.2765548525399</v>
      </c>
      <c r="F19350" s="8">
        <v>1919.4584291393401</v>
      </c>
      <c r="G19350" s="8">
        <v>1579.8824804815999</v>
      </c>
      <c r="H19350" s="8">
        <v>1328.5853362027999</v>
      </c>
      <c r="I19350" s="8">
        <v>1501.3808079642699</v>
      </c>
      <c r="J19350" s="8">
        <v>1415.4959042778</v>
      </c>
      <c r="K19350" s="8">
        <v>0.225558257998518</v>
      </c>
      <c r="L19350" s="8">
        <v>-0.287785297241066</v>
      </c>
    </row>
    <row r="19351" spans="1:12" x14ac:dyDescent="0.2">
      <c r="A19351" s="7" t="s">
        <v>72731</v>
      </c>
      <c r="B19351" s="7" t="s">
        <v>72732</v>
      </c>
      <c r="C19351" s="7" t="s">
        <v>72733</v>
      </c>
      <c r="D19351" s="7" t="s">
        <v>72734</v>
      </c>
      <c r="E19351" s="8">
        <v>64.247196750097004</v>
      </c>
      <c r="F19351" s="8">
        <v>58.969536993528202</v>
      </c>
      <c r="G19351" s="8">
        <v>32.6462879498389</v>
      </c>
      <c r="H19351" s="8">
        <v>13.777922005065999</v>
      </c>
      <c r="I19351" s="8">
        <v>27.784971991407399</v>
      </c>
      <c r="J19351" s="8">
        <v>24.694624987400498</v>
      </c>
      <c r="K19351" s="8">
        <v>0.19001160626524299</v>
      </c>
      <c r="L19351" s="8">
        <v>-1.23439672300991</v>
      </c>
    </row>
    <row r="19352" spans="1:12" x14ac:dyDescent="0.2">
      <c r="A19352" s="7" t="s">
        <v>72735</v>
      </c>
      <c r="B19352" s="7" t="s">
        <v>72736</v>
      </c>
      <c r="C19352" s="7" t="s">
        <v>72737</v>
      </c>
      <c r="D19352" s="7" t="s">
        <v>72738</v>
      </c>
      <c r="E19352" s="8">
        <v>0</v>
      </c>
      <c r="F19352" s="8">
        <v>0</v>
      </c>
      <c r="G19352" s="8">
        <v>2.96784435907627</v>
      </c>
      <c r="H19352" s="8">
        <v>0.98413728607614503</v>
      </c>
      <c r="I19352" s="8">
        <v>8.9308838543809692</v>
      </c>
      <c r="J19352" s="8">
        <v>3.9511399979840802</v>
      </c>
      <c r="K19352" s="8">
        <v>1</v>
      </c>
      <c r="L19352" s="8">
        <v>2.2247701556815498</v>
      </c>
    </row>
    <row r="19353" spans="1:12" x14ac:dyDescent="0.2">
      <c r="A19353" s="7" t="s">
        <v>72739</v>
      </c>
      <c r="B19353" s="7" t="s">
        <v>72740</v>
      </c>
      <c r="C19353" s="7" t="s">
        <v>72741</v>
      </c>
      <c r="D19353" s="7" t="s">
        <v>72742</v>
      </c>
      <c r="E19353" s="8">
        <v>0</v>
      </c>
      <c r="F19353" s="8">
        <v>0</v>
      </c>
      <c r="G19353" s="8">
        <v>0</v>
      </c>
      <c r="H19353" s="8">
        <v>5.9048237164568702</v>
      </c>
      <c r="I19353" s="8">
        <v>10.9155247109101</v>
      </c>
      <c r="J19353" s="8">
        <v>0</v>
      </c>
      <c r="K19353" s="8">
        <v>1</v>
      </c>
      <c r="L19353" s="8">
        <v>4.94885855308745</v>
      </c>
    </row>
    <row r="19354" spans="1:12" x14ac:dyDescent="0.2">
      <c r="A19354" s="7" t="s">
        <v>72743</v>
      </c>
      <c r="B19354" s="7" t="s">
        <v>72744</v>
      </c>
      <c r="D19354" s="7" t="s">
        <v>72745</v>
      </c>
      <c r="E19354" s="8">
        <v>5.9305104692397199</v>
      </c>
      <c r="F19354" s="8">
        <v>31.450419729881698</v>
      </c>
      <c r="G19354" s="8">
        <v>26.710599231686398</v>
      </c>
      <c r="H19354" s="8">
        <v>11.8096474329137</v>
      </c>
      <c r="I19354" s="8">
        <v>39.6928171305821</v>
      </c>
      <c r="J19354" s="8">
        <v>39.511399979840803</v>
      </c>
      <c r="K19354" s="8">
        <v>0.85284928030453599</v>
      </c>
      <c r="L19354" s="8">
        <v>0.50571428173365096</v>
      </c>
    </row>
    <row r="19355" spans="1:12" x14ac:dyDescent="0.2">
      <c r="A19355" s="7" t="s">
        <v>72746</v>
      </c>
      <c r="B19355" s="7" t="s">
        <v>72747</v>
      </c>
      <c r="C19355" s="7" t="s">
        <v>72748</v>
      </c>
      <c r="D19355" s="7" t="s">
        <v>72749</v>
      </c>
      <c r="E19355" s="8">
        <v>4.94209205769977</v>
      </c>
      <c r="F19355" s="8">
        <v>43.244327128587301</v>
      </c>
      <c r="G19355" s="8">
        <v>20.7749105135339</v>
      </c>
      <c r="H19355" s="8">
        <v>34.4448050126651</v>
      </c>
      <c r="I19355" s="8">
        <v>41.677457987111197</v>
      </c>
      <c r="J19355" s="8">
        <v>54.328174972281097</v>
      </c>
      <c r="K19355" s="8">
        <v>0.60783180483385801</v>
      </c>
      <c r="L19355" s="8">
        <v>0.91937178072585102</v>
      </c>
    </row>
    <row r="19356" spans="1:12" x14ac:dyDescent="0.2">
      <c r="A19356" s="7" t="s">
        <v>72750</v>
      </c>
      <c r="B19356" s="7" t="s">
        <v>72751</v>
      </c>
      <c r="C19356" s="7" t="s">
        <v>72752</v>
      </c>
      <c r="D19356" s="7" t="s">
        <v>72753</v>
      </c>
      <c r="E19356" s="8">
        <v>0.98841841153995402</v>
      </c>
      <c r="F19356" s="8">
        <v>4.9141280827940097</v>
      </c>
      <c r="G19356" s="8">
        <v>7.91425162420337</v>
      </c>
      <c r="H19356" s="8">
        <v>0</v>
      </c>
      <c r="I19356" s="8">
        <v>9.9232042826455196</v>
      </c>
      <c r="J19356" s="8">
        <v>0.98778499949602006</v>
      </c>
      <c r="K19356" s="8">
        <v>0.96174160476844495</v>
      </c>
      <c r="L19356" s="8">
        <v>-0.341268974199264</v>
      </c>
    </row>
    <row r="19357" spans="1:12" x14ac:dyDescent="0.2">
      <c r="A19357" s="7" t="s">
        <v>72754</v>
      </c>
      <c r="B19357" s="7" t="s">
        <v>72755</v>
      </c>
      <c r="C19357" s="7" t="s">
        <v>72756</v>
      </c>
      <c r="E19357" s="8">
        <v>3.9536736461598201</v>
      </c>
      <c r="F19357" s="8">
        <v>1.9656512331176099</v>
      </c>
      <c r="G19357" s="8">
        <v>12.8606588893305</v>
      </c>
      <c r="H19357" s="8">
        <v>7.8730982886091603</v>
      </c>
      <c r="I19357" s="8">
        <v>10.9155247109101</v>
      </c>
      <c r="J19357" s="8">
        <v>4.9389249974801004</v>
      </c>
      <c r="K19357" s="8">
        <v>0.94353785361682696</v>
      </c>
      <c r="L19357" s="8">
        <v>0.33762128311641998</v>
      </c>
    </row>
    <row r="19358" spans="1:12" x14ac:dyDescent="0.2">
      <c r="A19358" s="7" t="s">
        <v>72757</v>
      </c>
      <c r="B19358" s="7" t="s">
        <v>72758</v>
      </c>
      <c r="C19358" s="7" t="s">
        <v>72759</v>
      </c>
      <c r="D19358" s="7" t="s">
        <v>72760</v>
      </c>
      <c r="E19358" s="8">
        <v>6.9189288807796796</v>
      </c>
      <c r="F19358" s="8">
        <v>2.94847684967641</v>
      </c>
      <c r="G19358" s="8">
        <v>12.8606588893305</v>
      </c>
      <c r="H19358" s="8">
        <v>11.8096474329137</v>
      </c>
      <c r="I19358" s="8">
        <v>6.9462429978518596</v>
      </c>
      <c r="J19358" s="8">
        <v>13.828989992944299</v>
      </c>
      <c r="K19358" s="8">
        <v>0.88846338471389896</v>
      </c>
      <c r="L19358" s="8">
        <v>0.52018889142840696</v>
      </c>
    </row>
    <row r="19359" spans="1:12" x14ac:dyDescent="0.2">
      <c r="A19359" s="7" t="s">
        <v>72761</v>
      </c>
      <c r="B19359" s="7" t="s">
        <v>72762</v>
      </c>
      <c r="C19359" s="7" t="s">
        <v>72763</v>
      </c>
      <c r="D19359" s="7" t="s">
        <v>72764</v>
      </c>
      <c r="E19359" s="8">
        <v>395.36736461598201</v>
      </c>
      <c r="F19359" s="8">
        <v>476.67042403101902</v>
      </c>
      <c r="G19359" s="8">
        <v>339.32353838772002</v>
      </c>
      <c r="H19359" s="8">
        <v>720.388493407738</v>
      </c>
      <c r="I19359" s="8">
        <v>582.49209139129198</v>
      </c>
      <c r="J19359" s="8">
        <v>379.30943980647203</v>
      </c>
      <c r="K19359" s="8">
        <v>0.34014232924937898</v>
      </c>
      <c r="L19359" s="8">
        <v>0.47369967238731803</v>
      </c>
    </row>
    <row r="19360" spans="1:12" x14ac:dyDescent="0.2">
      <c r="A19360" s="7" t="s">
        <v>72765</v>
      </c>
      <c r="B19360" s="7" t="s">
        <v>72766</v>
      </c>
      <c r="C19360" s="7" t="s">
        <v>72767</v>
      </c>
      <c r="E19360" s="8">
        <v>29.6525523461986</v>
      </c>
      <c r="F19360" s="8">
        <v>19.656512331176099</v>
      </c>
      <c r="G19360" s="8">
        <v>7.91425162420337</v>
      </c>
      <c r="H19360" s="8">
        <v>26.5717067240559</v>
      </c>
      <c r="I19360" s="8">
        <v>18.854088137026501</v>
      </c>
      <c r="J19360" s="8">
        <v>22.719054988408502</v>
      </c>
      <c r="K19360" s="8">
        <v>0.92850873341629403</v>
      </c>
      <c r="L19360" s="8">
        <v>0.252036721639119</v>
      </c>
    </row>
    <row r="19361" spans="1:12" x14ac:dyDescent="0.2">
      <c r="A19361" s="7" t="s">
        <v>72768</v>
      </c>
      <c r="B19361" s="7" t="s">
        <v>72769</v>
      </c>
      <c r="C19361" s="7" t="s">
        <v>72770</v>
      </c>
      <c r="D19361" s="7" t="s">
        <v>72771</v>
      </c>
      <c r="E19361" s="8">
        <v>143.320669673293</v>
      </c>
      <c r="F19361" s="8">
        <v>129.732981385762</v>
      </c>
      <c r="G19361" s="8">
        <v>133.55299615843199</v>
      </c>
      <c r="H19361" s="8">
        <v>108.255101468376</v>
      </c>
      <c r="I19361" s="8">
        <v>84.347236402486899</v>
      </c>
      <c r="J19361" s="8">
        <v>92.851789952625893</v>
      </c>
      <c r="K19361" s="8">
        <v>0.34477915115666002</v>
      </c>
      <c r="L19361" s="8">
        <v>-0.51027699943869098</v>
      </c>
    </row>
    <row r="19362" spans="1:12" x14ac:dyDescent="0.2">
      <c r="A19362" s="7" t="s">
        <v>72772</v>
      </c>
      <c r="B19362" s="7" t="s">
        <v>72773</v>
      </c>
      <c r="C19362" s="7" t="s">
        <v>72774</v>
      </c>
      <c r="E19362" s="8">
        <v>123.552301442494</v>
      </c>
      <c r="F19362" s="8">
        <v>226.04989180852499</v>
      </c>
      <c r="G19362" s="8">
        <v>203.791979323237</v>
      </c>
      <c r="H19362" s="8">
        <v>73.810296455710898</v>
      </c>
      <c r="I19362" s="8">
        <v>160.75590937885701</v>
      </c>
      <c r="J19362" s="8">
        <v>100.75406994859399</v>
      </c>
      <c r="K19362" s="8">
        <v>0.30409841081872901</v>
      </c>
      <c r="L19362" s="8">
        <v>-0.72292364480960103</v>
      </c>
    </row>
    <row r="19363" spans="1:12" x14ac:dyDescent="0.2">
      <c r="A19363" s="7" t="s">
        <v>72775</v>
      </c>
      <c r="B19363" s="7" t="s">
        <v>72776</v>
      </c>
      <c r="C19363" s="7" t="s">
        <v>72777</v>
      </c>
      <c r="D19363" s="7" t="s">
        <v>72778</v>
      </c>
      <c r="E19363" s="8">
        <v>1906.65911586057</v>
      </c>
      <c r="F19363" s="8">
        <v>1799.5537039191699</v>
      </c>
      <c r="G19363" s="8">
        <v>1945.916618101</v>
      </c>
      <c r="H19363" s="8">
        <v>2123.76826335232</v>
      </c>
      <c r="I19363" s="8">
        <v>1785.18445044793</v>
      </c>
      <c r="J19363" s="8">
        <v>1795.7931290837701</v>
      </c>
      <c r="K19363" s="8">
        <v>0.98016610225016798</v>
      </c>
      <c r="L19363" s="8">
        <v>1.33879048089331E-2</v>
      </c>
    </row>
    <row r="19364" spans="1:12" x14ac:dyDescent="0.2">
      <c r="A19364" s="7" t="s">
        <v>72779</v>
      </c>
      <c r="B19364" s="7" t="s">
        <v>72780</v>
      </c>
      <c r="C19364" s="7" t="s">
        <v>72781</v>
      </c>
      <c r="D19364" s="7" t="s">
        <v>72782</v>
      </c>
      <c r="E19364" s="8">
        <v>69.1892888077968</v>
      </c>
      <c r="F19364" s="8">
        <v>92.385607956527494</v>
      </c>
      <c r="G19364" s="8">
        <v>35.614132308915202</v>
      </c>
      <c r="H19364" s="8">
        <v>48.222727017731103</v>
      </c>
      <c r="I19364" s="8">
        <v>49.6160214132276</v>
      </c>
      <c r="J19364" s="8">
        <v>62.230454968249298</v>
      </c>
      <c r="K19364" s="8">
        <v>0.85192739298680298</v>
      </c>
      <c r="L19364" s="8">
        <v>-0.30100437716888001</v>
      </c>
    </row>
    <row r="19365" spans="1:12" x14ac:dyDescent="0.2">
      <c r="A19365" s="7" t="s">
        <v>72783</v>
      </c>
      <c r="B19365" s="7" t="s">
        <v>72784</v>
      </c>
      <c r="C19365" s="7" t="s">
        <v>72785</v>
      </c>
      <c r="E19365" s="8">
        <v>5.9305104692397199</v>
      </c>
      <c r="F19365" s="8">
        <v>17.690861098058399</v>
      </c>
      <c r="G19365" s="8">
        <v>24.732036325635502</v>
      </c>
      <c r="H19365" s="8">
        <v>45.270315159502701</v>
      </c>
      <c r="I19365" s="8">
        <v>32.746574132730203</v>
      </c>
      <c r="J19365" s="8">
        <v>9.8778499949602097</v>
      </c>
      <c r="K19365" s="8">
        <v>0.69570890163922505</v>
      </c>
      <c r="L19365" s="8">
        <v>0.86220489973895897</v>
      </c>
    </row>
    <row r="19366" spans="1:12" x14ac:dyDescent="0.2">
      <c r="A19366" s="7" t="s">
        <v>72786</v>
      </c>
      <c r="B19366" s="7" t="s">
        <v>72787</v>
      </c>
      <c r="C19366" s="7" t="s">
        <v>72788</v>
      </c>
      <c r="D19366" s="7" t="s">
        <v>72789</v>
      </c>
      <c r="E19366" s="8">
        <v>206.57944801184999</v>
      </c>
      <c r="F19366" s="8">
        <v>105.16234097179201</v>
      </c>
      <c r="G19366" s="8">
        <v>118.713774363051</v>
      </c>
      <c r="H19366" s="8">
        <v>269.65361638486399</v>
      </c>
      <c r="I19366" s="8">
        <v>160.75590937885701</v>
      </c>
      <c r="J19366" s="8">
        <v>136.31432993045101</v>
      </c>
      <c r="K19366" s="8">
        <v>0.69773223846573396</v>
      </c>
      <c r="L19366" s="8">
        <v>0.39687844467649402</v>
      </c>
    </row>
    <row r="19367" spans="1:12" x14ac:dyDescent="0.2">
      <c r="A19367" s="7" t="s">
        <v>72790</v>
      </c>
      <c r="B19367" s="7" t="s">
        <v>72791</v>
      </c>
      <c r="C19367" s="7" t="s">
        <v>72792</v>
      </c>
      <c r="D19367" s="7" t="s">
        <v>72793</v>
      </c>
      <c r="E19367" s="8">
        <v>140.35541443867299</v>
      </c>
      <c r="F19367" s="8">
        <v>97.299736039321502</v>
      </c>
      <c r="G19367" s="8">
        <v>138.49940342355899</v>
      </c>
      <c r="H19367" s="8">
        <v>83.651669316472294</v>
      </c>
      <c r="I19367" s="8">
        <v>85.339556830751405</v>
      </c>
      <c r="J19367" s="8">
        <v>136.31432993045101</v>
      </c>
      <c r="K19367" s="8">
        <v>0.771399084157393</v>
      </c>
      <c r="L19367" s="8">
        <v>-0.30100826524056201</v>
      </c>
    </row>
    <row r="19368" spans="1:12" x14ac:dyDescent="0.2">
      <c r="A19368" s="7" t="s">
        <v>72794</v>
      </c>
      <c r="B19368" s="7" t="s">
        <v>72795</v>
      </c>
      <c r="C19368" s="7" t="s">
        <v>72796</v>
      </c>
      <c r="D19368" s="7" t="s">
        <v>72797</v>
      </c>
      <c r="E19368" s="8">
        <v>616.77308880093096</v>
      </c>
      <c r="F19368" s="8">
        <v>489.44715704628402</v>
      </c>
      <c r="G19368" s="8">
        <v>458.03731275077001</v>
      </c>
      <c r="H19368" s="8">
        <v>386.76595342792501</v>
      </c>
      <c r="I19368" s="8">
        <v>382.04336488185203</v>
      </c>
      <c r="J19368" s="8">
        <v>304.23777984477402</v>
      </c>
      <c r="K19368" s="8">
        <v>8.1218995427047594E-2</v>
      </c>
      <c r="L19368" s="8">
        <v>-0.54375786253331804</v>
      </c>
    </row>
    <row r="19369" spans="1:12" x14ac:dyDescent="0.2">
      <c r="A19369" s="7" t="s">
        <v>72798</v>
      </c>
      <c r="B19369" s="7" t="s">
        <v>72799</v>
      </c>
      <c r="C19369" s="7" t="s">
        <v>72800</v>
      </c>
      <c r="D19369" s="7" t="s">
        <v>72801</v>
      </c>
      <c r="E19369" s="8">
        <v>60.293523103937197</v>
      </c>
      <c r="F19369" s="8">
        <v>77.643223708145399</v>
      </c>
      <c r="G19369" s="8">
        <v>79.142516242033693</v>
      </c>
      <c r="H19369" s="8">
        <v>85.619943888624604</v>
      </c>
      <c r="I19369" s="8">
        <v>88.316518115545094</v>
      </c>
      <c r="J19369" s="8">
        <v>125.44869493599499</v>
      </c>
      <c r="K19369" s="8">
        <v>0.56864503482738904</v>
      </c>
      <c r="L19369" s="8">
        <v>0.46375788450831201</v>
      </c>
    </row>
    <row r="19370" spans="1:12" x14ac:dyDescent="0.2">
      <c r="A19370" s="7" t="s">
        <v>72802</v>
      </c>
      <c r="B19370" s="7" t="s">
        <v>72803</v>
      </c>
      <c r="C19370" s="7" t="s">
        <v>72804</v>
      </c>
      <c r="D19370" s="7" t="s">
        <v>72805</v>
      </c>
      <c r="E19370" s="8">
        <v>80.061891334736302</v>
      </c>
      <c r="F19370" s="8">
        <v>63.883665076322202</v>
      </c>
      <c r="G19370" s="8">
        <v>50.453354104296501</v>
      </c>
      <c r="H19370" s="8">
        <v>104.31855232407101</v>
      </c>
      <c r="I19370" s="8">
        <v>62.516186980666802</v>
      </c>
      <c r="J19370" s="8">
        <v>60.254884969257297</v>
      </c>
      <c r="K19370" s="8">
        <v>0.88209521248266698</v>
      </c>
      <c r="L19370" s="8">
        <v>0.22434448691516901</v>
      </c>
    </row>
    <row r="19371" spans="1:12" x14ac:dyDescent="0.2">
      <c r="A19371" s="7" t="s">
        <v>72806</v>
      </c>
      <c r="B19371" s="7" t="s">
        <v>72807</v>
      </c>
      <c r="C19371" s="7" t="s">
        <v>72808</v>
      </c>
      <c r="D19371" s="7" t="s">
        <v>72809</v>
      </c>
      <c r="E19371" s="8">
        <v>42.501991696217999</v>
      </c>
      <c r="F19371" s="8">
        <v>148.40666810037899</v>
      </c>
      <c r="G19371" s="8">
        <v>105.85311547372</v>
      </c>
      <c r="H19371" s="8">
        <v>39.365491443045798</v>
      </c>
      <c r="I19371" s="8">
        <v>50.608341841492098</v>
      </c>
      <c r="J19371" s="8">
        <v>40.499184979336803</v>
      </c>
      <c r="K19371" s="8">
        <v>0.15051979882357899</v>
      </c>
      <c r="L19371" s="8">
        <v>-1.18568787646289</v>
      </c>
    </row>
    <row r="19372" spans="1:12" x14ac:dyDescent="0.2">
      <c r="A19372" s="7" t="s">
        <v>72810</v>
      </c>
      <c r="B19372" s="7" t="s">
        <v>72811</v>
      </c>
      <c r="C19372" s="7" t="s">
        <v>72812</v>
      </c>
      <c r="D19372" s="7" t="s">
        <v>72813</v>
      </c>
      <c r="E19372" s="8">
        <v>102.795514800155</v>
      </c>
      <c r="F19372" s="8">
        <v>92.385607956527494</v>
      </c>
      <c r="G19372" s="8">
        <v>75.185390429931999</v>
      </c>
      <c r="H19372" s="8">
        <v>44.286177873426503</v>
      </c>
      <c r="I19372" s="8">
        <v>67.477789121989503</v>
      </c>
      <c r="J19372" s="8">
        <v>37.535829980848803</v>
      </c>
      <c r="K19372" s="8">
        <v>0.215201334312802</v>
      </c>
      <c r="L19372" s="8">
        <v>-0.856874336817675</v>
      </c>
    </row>
    <row r="19373" spans="1:12" x14ac:dyDescent="0.2">
      <c r="A19373" s="7" t="s">
        <v>72814</v>
      </c>
      <c r="B19373" s="7" t="s">
        <v>72815</v>
      </c>
      <c r="C19373" s="7" t="s">
        <v>72816</v>
      </c>
      <c r="D19373" s="7" t="s">
        <v>72817</v>
      </c>
      <c r="E19373" s="8">
        <v>76.108217688576502</v>
      </c>
      <c r="F19373" s="8">
        <v>43.244327128587301</v>
      </c>
      <c r="G19373" s="8">
        <v>31.657006496813501</v>
      </c>
      <c r="H19373" s="8">
        <v>34.4448050126651</v>
      </c>
      <c r="I19373" s="8">
        <v>57.554584839344002</v>
      </c>
      <c r="J19373" s="8">
        <v>32.596904983368702</v>
      </c>
      <c r="K19373" s="8">
        <v>0.88846338471389896</v>
      </c>
      <c r="L19373" s="8">
        <v>-0.27748614067176303</v>
      </c>
    </row>
    <row r="19374" spans="1:12" x14ac:dyDescent="0.2">
      <c r="A19374" s="7" t="s">
        <v>72818</v>
      </c>
      <c r="B19374" s="7" t="s">
        <v>72819</v>
      </c>
      <c r="C19374" s="7" t="s">
        <v>72820</v>
      </c>
      <c r="D19374" s="7" t="s">
        <v>72821</v>
      </c>
      <c r="E19374" s="8">
        <v>548.572218404674</v>
      </c>
      <c r="F19374" s="8">
        <v>458.97956293296102</v>
      </c>
      <c r="G19374" s="8">
        <v>612.365219422736</v>
      </c>
      <c r="H19374" s="8">
        <v>304.09842139752902</v>
      </c>
      <c r="I19374" s="8">
        <v>441.58259057772602</v>
      </c>
      <c r="J19374" s="8">
        <v>393.13842979941597</v>
      </c>
      <c r="K19374" s="8">
        <v>0.14137997666954399</v>
      </c>
      <c r="L19374" s="8">
        <v>-0.50840922622821205</v>
      </c>
    </row>
    <row r="19375" spans="1:12" x14ac:dyDescent="0.2">
      <c r="A19375" s="7" t="s">
        <v>72822</v>
      </c>
      <c r="B19375" s="7" t="s">
        <v>72823</v>
      </c>
      <c r="C19375" s="7" t="s">
        <v>72824</v>
      </c>
      <c r="D19375" s="7" t="s">
        <v>72825</v>
      </c>
      <c r="E19375" s="8">
        <v>1.97683682307991</v>
      </c>
      <c r="F19375" s="8">
        <v>15.725209864940799</v>
      </c>
      <c r="G19375" s="8">
        <v>4.9464072651271103</v>
      </c>
      <c r="H19375" s="8">
        <v>14.762059291142201</v>
      </c>
      <c r="I19375" s="8">
        <v>14.8848064239683</v>
      </c>
      <c r="J19375" s="8">
        <v>9.8778499949602097</v>
      </c>
      <c r="K19375" s="8">
        <v>0.80212857384793101</v>
      </c>
      <c r="L19375" s="8">
        <v>0.80283141992609097</v>
      </c>
    </row>
    <row r="19376" spans="1:12" x14ac:dyDescent="0.2">
      <c r="A19376" s="7" t="s">
        <v>72826</v>
      </c>
      <c r="B19376" s="7" t="s">
        <v>72827</v>
      </c>
      <c r="D19376" s="7" t="s">
        <v>72828</v>
      </c>
      <c r="E19376" s="8">
        <v>0</v>
      </c>
      <c r="F19376" s="8">
        <v>6.8797793159116196</v>
      </c>
      <c r="G19376" s="8">
        <v>7.91425162420337</v>
      </c>
      <c r="H19376" s="8">
        <v>7.8730982886091603</v>
      </c>
      <c r="I19376" s="8">
        <v>1.9846408565291001</v>
      </c>
      <c r="J19376" s="8">
        <v>9.8778499949602097</v>
      </c>
      <c r="K19376" s="8">
        <v>0.94492088799952101</v>
      </c>
      <c r="L19376" s="8">
        <v>0.41586517914082399</v>
      </c>
    </row>
    <row r="19377" spans="1:12" x14ac:dyDescent="0.2">
      <c r="A19377" s="7" t="s">
        <v>72829</v>
      </c>
      <c r="B19377" s="7" t="s">
        <v>72830</v>
      </c>
      <c r="C19377" s="7" t="s">
        <v>72831</v>
      </c>
      <c r="D19377" s="7" t="s">
        <v>72832</v>
      </c>
      <c r="E19377" s="8">
        <v>0.98841841153995402</v>
      </c>
      <c r="F19377" s="8">
        <v>24.5706404139701</v>
      </c>
      <c r="G19377" s="8">
        <v>3.9571258121016899</v>
      </c>
      <c r="H19377" s="8">
        <v>12.793784718989899</v>
      </c>
      <c r="I19377" s="8">
        <v>12.900165567439201</v>
      </c>
      <c r="J19377" s="8">
        <v>18.767914990424401</v>
      </c>
      <c r="K19377" s="8">
        <v>0.88701087860053196</v>
      </c>
      <c r="L19377" s="8">
        <v>0.59060859955442202</v>
      </c>
    </row>
    <row r="19378" spans="1:12" x14ac:dyDescent="0.2">
      <c r="A19378" s="7" t="s">
        <v>72833</v>
      </c>
      <c r="B19378" s="7" t="s">
        <v>72834</v>
      </c>
      <c r="D19378" s="7" t="s">
        <v>72835</v>
      </c>
      <c r="E19378" s="8">
        <v>0</v>
      </c>
      <c r="F19378" s="8">
        <v>1.9656512331176099</v>
      </c>
      <c r="G19378" s="8">
        <v>0.98928145302542203</v>
      </c>
      <c r="H19378" s="8">
        <v>23.619294865827499</v>
      </c>
      <c r="I19378" s="8">
        <v>16.8694472804974</v>
      </c>
      <c r="J19378" s="8">
        <v>6.9144949964721398</v>
      </c>
      <c r="K19378" s="8">
        <v>3.9646507173887097E-2</v>
      </c>
      <c r="L19378" s="8">
        <v>4.0023463323898101</v>
      </c>
    </row>
    <row r="19379" spans="1:12" x14ac:dyDescent="0.2">
      <c r="A19379" s="7" t="s">
        <v>72836</v>
      </c>
      <c r="B19379" s="7" t="s">
        <v>72837</v>
      </c>
      <c r="D19379" s="7" t="s">
        <v>72838</v>
      </c>
      <c r="E19379" s="8">
        <v>0</v>
      </c>
      <c r="F19379" s="8">
        <v>34.398896579558098</v>
      </c>
      <c r="G19379" s="8">
        <v>8.9035330772288006</v>
      </c>
      <c r="H19379" s="8">
        <v>0</v>
      </c>
      <c r="I19379" s="8">
        <v>0</v>
      </c>
      <c r="J19379" s="8">
        <v>36.548044981352803</v>
      </c>
      <c r="K19379" s="8">
        <v>0.987211483103555</v>
      </c>
      <c r="L19379" s="8">
        <v>-0.24465129006164599</v>
      </c>
    </row>
    <row r="19380" spans="1:12" x14ac:dyDescent="0.2">
      <c r="A19380" s="7" t="s">
        <v>72839</v>
      </c>
      <c r="B19380" s="7" t="s">
        <v>72840</v>
      </c>
      <c r="C19380" s="7" t="s">
        <v>72841</v>
      </c>
      <c r="D19380" s="7" t="s">
        <v>72842</v>
      </c>
      <c r="E19380" s="8">
        <v>93.899749096295594</v>
      </c>
      <c r="F19380" s="8">
        <v>23.587814797411301</v>
      </c>
      <c r="G19380" s="8">
        <v>24.732036325635502</v>
      </c>
      <c r="H19380" s="8">
        <v>43.302040587350398</v>
      </c>
      <c r="I19380" s="8">
        <v>27.784971991407399</v>
      </c>
      <c r="J19380" s="8">
        <v>42.474754978328903</v>
      </c>
      <c r="K19380" s="8">
        <v>0.89528451922065999</v>
      </c>
      <c r="L19380" s="8">
        <v>-0.32449462885581998</v>
      </c>
    </row>
    <row r="19381" spans="1:12" x14ac:dyDescent="0.2">
      <c r="A19381" s="7" t="s">
        <v>72843</v>
      </c>
      <c r="B19381" s="7" t="s">
        <v>72844</v>
      </c>
      <c r="C19381" s="7" t="s">
        <v>72845</v>
      </c>
      <c r="D19381" s="7" t="s">
        <v>72846</v>
      </c>
      <c r="E19381" s="8">
        <v>375.59899638518198</v>
      </c>
      <c r="F19381" s="8">
        <v>473.72194718134301</v>
      </c>
      <c r="G19381" s="8">
        <v>531.24414027465104</v>
      </c>
      <c r="H19381" s="8">
        <v>376.92458056716401</v>
      </c>
      <c r="I19381" s="8">
        <v>379.06640359705898</v>
      </c>
      <c r="J19381" s="8">
        <v>461.29559476464198</v>
      </c>
      <c r="K19381" s="8">
        <v>0.76791561666286301</v>
      </c>
      <c r="L19381" s="8">
        <v>-0.18158943495359101</v>
      </c>
    </row>
    <row r="19382" spans="1:12" x14ac:dyDescent="0.2">
      <c r="A19382" s="7" t="s">
        <v>72847</v>
      </c>
      <c r="B19382" s="7" t="s">
        <v>72848</v>
      </c>
      <c r="C19382" s="7" t="s">
        <v>72849</v>
      </c>
      <c r="D19382" s="7" t="s">
        <v>72850</v>
      </c>
      <c r="E19382" s="8">
        <v>48.432502165457699</v>
      </c>
      <c r="F19382" s="8">
        <v>47.175629594822503</v>
      </c>
      <c r="G19382" s="8">
        <v>24.732036325635502</v>
      </c>
      <c r="H19382" s="8">
        <v>26.5717067240559</v>
      </c>
      <c r="I19382" s="8">
        <v>73.431711691576794</v>
      </c>
      <c r="J19382" s="8">
        <v>39.511399979840803</v>
      </c>
      <c r="K19382" s="8">
        <v>0.92357219788828704</v>
      </c>
      <c r="L19382" s="8">
        <v>0.21305191160131501</v>
      </c>
    </row>
    <row r="19383" spans="1:12" x14ac:dyDescent="0.2">
      <c r="A19383" s="7" t="s">
        <v>72851</v>
      </c>
      <c r="B19383" s="7" t="s">
        <v>72852</v>
      </c>
      <c r="C19383" s="7" t="s">
        <v>72853</v>
      </c>
      <c r="D19383" s="7" t="s">
        <v>72854</v>
      </c>
      <c r="E19383" s="8">
        <v>410.19364078908097</v>
      </c>
      <c r="F19383" s="8">
        <v>495.34411074563701</v>
      </c>
      <c r="G19383" s="8">
        <v>515.41563702624501</v>
      </c>
      <c r="H19383" s="8">
        <v>766.64294585331697</v>
      </c>
      <c r="I19383" s="8">
        <v>528.90678826500596</v>
      </c>
      <c r="J19383" s="8">
        <v>585.75650470113999</v>
      </c>
      <c r="K19383" s="8">
        <v>0.27415489134860599</v>
      </c>
      <c r="L19383" s="8">
        <v>0.40490756412656098</v>
      </c>
    </row>
    <row r="19384" spans="1:12" x14ac:dyDescent="0.2">
      <c r="A19384" s="7" t="s">
        <v>72855</v>
      </c>
      <c r="B19384" s="7" t="s">
        <v>72856</v>
      </c>
      <c r="C19384" s="7" t="s">
        <v>72857</v>
      </c>
      <c r="D19384" s="7" t="s">
        <v>72858</v>
      </c>
      <c r="E19384" s="8">
        <v>1150.5190310325099</v>
      </c>
      <c r="F19384" s="8">
        <v>947.44389436268602</v>
      </c>
      <c r="G19384" s="8">
        <v>1032.80983695854</v>
      </c>
      <c r="H19384" s="8">
        <v>943.78765734702301</v>
      </c>
      <c r="I19384" s="8">
        <v>869.27269515974695</v>
      </c>
      <c r="J19384" s="8">
        <v>950.24916951517196</v>
      </c>
      <c r="K19384" s="8">
        <v>0.60538100739862599</v>
      </c>
      <c r="L19384" s="8">
        <v>-0.18009473181824801</v>
      </c>
    </row>
    <row r="19385" spans="1:12" x14ac:dyDescent="0.2">
      <c r="A19385" s="7" t="s">
        <v>72859</v>
      </c>
      <c r="B19385" s="7" t="s">
        <v>72860</v>
      </c>
      <c r="C19385" s="7" t="s">
        <v>72861</v>
      </c>
      <c r="D19385" s="7" t="s">
        <v>72862</v>
      </c>
      <c r="E19385" s="8">
        <v>422.05466172756002</v>
      </c>
      <c r="F19385" s="8">
        <v>417.70088703749099</v>
      </c>
      <c r="G19385" s="8">
        <v>388.78761103899097</v>
      </c>
      <c r="H19385" s="8">
        <v>424.16317029881799</v>
      </c>
      <c r="I19385" s="8">
        <v>512.037340984509</v>
      </c>
      <c r="J19385" s="8">
        <v>485.99021975204198</v>
      </c>
      <c r="K19385" s="8">
        <v>0.61658291584841296</v>
      </c>
      <c r="L19385" s="8">
        <v>0.21112374822042301</v>
      </c>
    </row>
    <row r="19386" spans="1:12" x14ac:dyDescent="0.2">
      <c r="A19386" s="7" t="s">
        <v>72863</v>
      </c>
      <c r="B19386" s="7" t="s">
        <v>72864</v>
      </c>
      <c r="E19386" s="8">
        <v>15.8146945846393</v>
      </c>
      <c r="F19386" s="8">
        <v>42.261501512028502</v>
      </c>
      <c r="G19386" s="8">
        <v>17.807066154457601</v>
      </c>
      <c r="H19386" s="8">
        <v>16.730333863294501</v>
      </c>
      <c r="I19386" s="8">
        <v>41.677457987111197</v>
      </c>
      <c r="J19386" s="8">
        <v>19.755699989920402</v>
      </c>
      <c r="K19386" s="8">
        <v>0.98858968917176004</v>
      </c>
      <c r="L19386" s="8">
        <v>4.2303100100806103E-2</v>
      </c>
    </row>
    <row r="19387" spans="1:12" x14ac:dyDescent="0.2">
      <c r="A19387" s="7" t="s">
        <v>72865</v>
      </c>
      <c r="B19387" s="7" t="s">
        <v>72866</v>
      </c>
      <c r="C19387" s="7" t="s">
        <v>72867</v>
      </c>
      <c r="D19387" s="7" t="s">
        <v>72868</v>
      </c>
      <c r="E19387" s="8">
        <v>102.795514800155</v>
      </c>
      <c r="F19387" s="8">
        <v>127.76733015264401</v>
      </c>
      <c r="G19387" s="8">
        <v>129.59587034633</v>
      </c>
      <c r="H19387" s="8">
        <v>170.25575049117299</v>
      </c>
      <c r="I19387" s="8">
        <v>133.963257815714</v>
      </c>
      <c r="J19387" s="8">
        <v>161.99673991734701</v>
      </c>
      <c r="K19387" s="8">
        <v>0.55402559126221096</v>
      </c>
      <c r="L19387" s="8">
        <v>0.37239944197073199</v>
      </c>
    </row>
    <row r="19388" spans="1:12" x14ac:dyDescent="0.2">
      <c r="A19388" s="7" t="s">
        <v>72869</v>
      </c>
      <c r="B19388" s="7" t="s">
        <v>72870</v>
      </c>
      <c r="C19388" s="7" t="s">
        <v>72871</v>
      </c>
      <c r="D19388" s="7" t="s">
        <v>72872</v>
      </c>
      <c r="E19388" s="8">
        <v>1853.2845216374101</v>
      </c>
      <c r="F19388" s="8">
        <v>2241.8252313706298</v>
      </c>
      <c r="G19388" s="8">
        <v>2161.57997486055</v>
      </c>
      <c r="H19388" s="8">
        <v>2084.4027719092801</v>
      </c>
      <c r="I19388" s="8">
        <v>2144.4044454796999</v>
      </c>
      <c r="J19388" s="8">
        <v>2252.14979885093</v>
      </c>
      <c r="K19388" s="8">
        <v>0.92093171431520504</v>
      </c>
      <c r="L19388" s="8">
        <v>5.0798449209120099E-2</v>
      </c>
    </row>
    <row r="19389" spans="1:12" x14ac:dyDescent="0.2">
      <c r="A19389" s="7" t="s">
        <v>72873</v>
      </c>
      <c r="B19389" s="7" t="s">
        <v>72874</v>
      </c>
      <c r="C19389" s="7" t="s">
        <v>72875</v>
      </c>
      <c r="D19389" s="7" t="s">
        <v>72876</v>
      </c>
      <c r="E19389" s="8">
        <v>35.583062815438304</v>
      </c>
      <c r="F19389" s="8">
        <v>39.313024662352099</v>
      </c>
      <c r="G19389" s="8">
        <v>26.710599231686398</v>
      </c>
      <c r="H19389" s="8">
        <v>7.8730982886091603</v>
      </c>
      <c r="I19389" s="8">
        <v>33.738894560994801</v>
      </c>
      <c r="J19389" s="8">
        <v>51.364819973793097</v>
      </c>
      <c r="K19389" s="8">
        <v>0.96424532596745505</v>
      </c>
      <c r="L19389" s="8">
        <v>-0.128225241954872</v>
      </c>
    </row>
    <row r="19390" spans="1:12" x14ac:dyDescent="0.2">
      <c r="A19390" s="7" t="s">
        <v>72877</v>
      </c>
      <c r="B19390" s="7" t="s">
        <v>72878</v>
      </c>
      <c r="C19390" s="7" t="s">
        <v>72879</v>
      </c>
      <c r="D19390" s="7" t="s">
        <v>72880</v>
      </c>
      <c r="E19390" s="8">
        <v>40.525154873138099</v>
      </c>
      <c r="F19390" s="8">
        <v>29.484768496764101</v>
      </c>
      <c r="G19390" s="8">
        <v>38.581976667991398</v>
      </c>
      <c r="H19390" s="8">
        <v>32.476530440512803</v>
      </c>
      <c r="I19390" s="8">
        <v>37.708176274053002</v>
      </c>
      <c r="J19390" s="8">
        <v>43.462539977824903</v>
      </c>
      <c r="K19390" s="8">
        <v>0.97319703033295402</v>
      </c>
      <c r="L19390" s="8">
        <v>6.5695035703262294E-2</v>
      </c>
    </row>
    <row r="19391" spans="1:12" x14ac:dyDescent="0.2">
      <c r="A19391" s="7" t="s">
        <v>72881</v>
      </c>
      <c r="B19391" s="7" t="s">
        <v>72882</v>
      </c>
      <c r="C19391" s="7" t="s">
        <v>72883</v>
      </c>
      <c r="D19391" s="7" t="s">
        <v>72884</v>
      </c>
      <c r="E19391" s="8">
        <v>815.44518952046201</v>
      </c>
      <c r="F19391" s="8">
        <v>803.95135434510098</v>
      </c>
      <c r="G19391" s="8">
        <v>561.91186531843903</v>
      </c>
      <c r="H19391" s="8">
        <v>598.35546993429602</v>
      </c>
      <c r="I19391" s="8">
        <v>728.36319434618099</v>
      </c>
      <c r="J19391" s="8">
        <v>555.13516971676404</v>
      </c>
      <c r="K19391" s="8">
        <v>0.70484147983370204</v>
      </c>
      <c r="L19391" s="8">
        <v>-0.21307719253660001</v>
      </c>
    </row>
    <row r="19392" spans="1:12" x14ac:dyDescent="0.2">
      <c r="A19392" s="7" t="s">
        <v>72885</v>
      </c>
      <c r="B19392" s="7" t="s">
        <v>72886</v>
      </c>
      <c r="C19392" s="7" t="s">
        <v>72887</v>
      </c>
      <c r="D19392" s="7" t="s">
        <v>72888</v>
      </c>
      <c r="E19392" s="8">
        <v>288.61817616966698</v>
      </c>
      <c r="F19392" s="8">
        <v>292.88203373452302</v>
      </c>
      <c r="G19392" s="8">
        <v>323.49503513931302</v>
      </c>
      <c r="H19392" s="8">
        <v>865.05667446093196</v>
      </c>
      <c r="I19392" s="8">
        <v>609.28474295443505</v>
      </c>
      <c r="J19392" s="8">
        <v>502.78256474347398</v>
      </c>
      <c r="K19392" s="8">
        <v>6.8698092200003097E-5</v>
      </c>
      <c r="L19392" s="8">
        <v>1.1274573637703</v>
      </c>
    </row>
    <row r="19393" spans="1:12" x14ac:dyDescent="0.2">
      <c r="A19393" s="7" t="s">
        <v>72889</v>
      </c>
      <c r="B19393" s="7" t="s">
        <v>72890</v>
      </c>
      <c r="C19393" s="7" t="s">
        <v>72891</v>
      </c>
      <c r="D19393" s="7" t="s">
        <v>72892</v>
      </c>
      <c r="E19393" s="8">
        <v>54.363012634697498</v>
      </c>
      <c r="F19393" s="8">
        <v>43.244327128587301</v>
      </c>
      <c r="G19393" s="8">
        <v>68.260420258754095</v>
      </c>
      <c r="H19393" s="8">
        <v>2.95241185822844</v>
      </c>
      <c r="I19393" s="8">
        <v>39.6928171305821</v>
      </c>
      <c r="J19393" s="8">
        <v>44.450324977320903</v>
      </c>
      <c r="K19393" s="8">
        <v>0.62522959046670001</v>
      </c>
      <c r="L19393" s="8">
        <v>-0.92951605735449006</v>
      </c>
    </row>
    <row r="19394" spans="1:12" x14ac:dyDescent="0.2">
      <c r="A19394" s="7" t="s">
        <v>72893</v>
      </c>
      <c r="B19394" s="7" t="s">
        <v>72894</v>
      </c>
      <c r="C19394" s="7" t="s">
        <v>72895</v>
      </c>
      <c r="D19394" s="7" t="s">
        <v>72896</v>
      </c>
      <c r="E19394" s="8">
        <v>52.386175811617598</v>
      </c>
      <c r="F19394" s="8">
        <v>17.690861098058399</v>
      </c>
      <c r="G19394" s="8">
        <v>27.6998806847118</v>
      </c>
      <c r="H19394" s="8">
        <v>39.365491443045798</v>
      </c>
      <c r="I19394" s="8">
        <v>17.861767708761899</v>
      </c>
      <c r="J19394" s="8">
        <v>60.254884969257297</v>
      </c>
      <c r="K19394" s="8">
        <v>0.91873253211820705</v>
      </c>
      <c r="L19394" s="8">
        <v>0.26508284348551098</v>
      </c>
    </row>
    <row r="19395" spans="1:12" x14ac:dyDescent="0.2">
      <c r="A19395" s="7" t="s">
        <v>72897</v>
      </c>
      <c r="B19395" s="7" t="s">
        <v>72898</v>
      </c>
      <c r="C19395" s="7" t="s">
        <v>72899</v>
      </c>
      <c r="D19395" s="7" t="s">
        <v>72900</v>
      </c>
      <c r="E19395" s="8">
        <v>1671.41553391406</v>
      </c>
      <c r="F19395" s="8">
        <v>1729.7730851434901</v>
      </c>
      <c r="G19395" s="8">
        <v>1697.6069733916199</v>
      </c>
      <c r="H19395" s="8">
        <v>1550.0162255699299</v>
      </c>
      <c r="I19395" s="8">
        <v>1603.5898120755201</v>
      </c>
      <c r="J19395" s="8">
        <v>1400.67912928536</v>
      </c>
      <c r="K19395" s="8">
        <v>0.56077100004511704</v>
      </c>
      <c r="L19395" s="8">
        <v>-0.162939510287337</v>
      </c>
    </row>
    <row r="19396" spans="1:12" x14ac:dyDescent="0.2">
      <c r="A19396" s="7" t="s">
        <v>72901</v>
      </c>
      <c r="B19396" s="7" t="s">
        <v>72902</v>
      </c>
      <c r="C19396" s="7" t="s">
        <v>72903</v>
      </c>
      <c r="D19396" s="7" t="s">
        <v>72904</v>
      </c>
      <c r="E19396" s="8">
        <v>0</v>
      </c>
      <c r="F19396" s="8">
        <v>18.6736867146173</v>
      </c>
      <c r="G19396" s="8">
        <v>15.828503248406699</v>
      </c>
      <c r="H19396" s="8">
        <v>0.98413728607614503</v>
      </c>
      <c r="I19396" s="8">
        <v>8.9308838543809692</v>
      </c>
      <c r="J19396" s="8">
        <v>14.816774992440299</v>
      </c>
      <c r="K19396" s="8">
        <v>0.93226176558922302</v>
      </c>
      <c r="L19396" s="8">
        <v>-0.48054362623107799</v>
      </c>
    </row>
    <row r="19397" spans="1:12" x14ac:dyDescent="0.2">
      <c r="A19397" s="7" t="s">
        <v>72905</v>
      </c>
      <c r="B19397" s="7" t="s">
        <v>72906</v>
      </c>
      <c r="D19397" s="7" t="s">
        <v>68388</v>
      </c>
      <c r="E19397" s="8">
        <v>0</v>
      </c>
      <c r="F19397" s="8">
        <v>0</v>
      </c>
      <c r="G19397" s="8">
        <v>0</v>
      </c>
      <c r="H19397" s="8">
        <v>11.8096474329137</v>
      </c>
      <c r="I19397" s="8">
        <v>0</v>
      </c>
      <c r="J19397" s="8">
        <v>0</v>
      </c>
      <c r="K19397" s="8">
        <v>1</v>
      </c>
      <c r="L19397" s="8">
        <v>4.4388104690802903</v>
      </c>
    </row>
    <row r="19398" spans="1:12" x14ac:dyDescent="0.2">
      <c r="A19398" s="7" t="s">
        <v>72907</v>
      </c>
      <c r="B19398" s="7" t="s">
        <v>72908</v>
      </c>
      <c r="C19398" s="7" t="s">
        <v>72909</v>
      </c>
      <c r="D19398" s="7" t="s">
        <v>72910</v>
      </c>
      <c r="E19398" s="8">
        <v>801.607331758903</v>
      </c>
      <c r="F19398" s="8">
        <v>932.70151011430403</v>
      </c>
      <c r="G19398" s="8">
        <v>1054.5740289251</v>
      </c>
      <c r="H19398" s="8">
        <v>784.35741700268795</v>
      </c>
      <c r="I19398" s="8">
        <v>774.00993404635005</v>
      </c>
      <c r="J19398" s="8">
        <v>646.99917466989302</v>
      </c>
      <c r="K19398" s="8">
        <v>0.27332254140527801</v>
      </c>
      <c r="L19398" s="8">
        <v>-0.33866627468082899</v>
      </c>
    </row>
    <row r="19399" spans="1:12" x14ac:dyDescent="0.2">
      <c r="A19399" s="7" t="s">
        <v>72911</v>
      </c>
      <c r="B19399" s="7" t="s">
        <v>72912</v>
      </c>
      <c r="C19399" s="7" t="s">
        <v>72913</v>
      </c>
      <c r="D19399" s="7" t="s">
        <v>72914</v>
      </c>
      <c r="E19399" s="8">
        <v>5037.9686436191496</v>
      </c>
      <c r="F19399" s="8">
        <v>5225.6838032431497</v>
      </c>
      <c r="G19399" s="8">
        <v>5555.8046401907704</v>
      </c>
      <c r="H19399" s="8">
        <v>4012.3277153324402</v>
      </c>
      <c r="I19399" s="8">
        <v>4433.6876734860198</v>
      </c>
      <c r="J19399" s="8">
        <v>5146.3598473742704</v>
      </c>
      <c r="K19399" s="8">
        <v>0.40870494133910201</v>
      </c>
      <c r="L19399" s="8">
        <v>-0.218904330245975</v>
      </c>
    </row>
    <row r="19400" spans="1:12" x14ac:dyDescent="0.2">
      <c r="A19400" s="7" t="s">
        <v>72915</v>
      </c>
      <c r="B19400" s="7" t="s">
        <v>72916</v>
      </c>
      <c r="C19400" s="7" t="s">
        <v>72917</v>
      </c>
      <c r="D19400" s="7" t="s">
        <v>72918</v>
      </c>
      <c r="E19400" s="8">
        <v>12.8494393500194</v>
      </c>
      <c r="F19400" s="8">
        <v>114.007771520821</v>
      </c>
      <c r="G19400" s="8">
        <v>68.260420258754095</v>
      </c>
      <c r="H19400" s="8">
        <v>15.746196577218299</v>
      </c>
      <c r="I19400" s="8">
        <v>67.477789121989503</v>
      </c>
      <c r="J19400" s="8">
        <v>45.438109976816897</v>
      </c>
      <c r="K19400" s="8">
        <v>0.79625707770493803</v>
      </c>
      <c r="L19400" s="8">
        <v>-0.60095880941989399</v>
      </c>
    </row>
    <row r="19401" spans="1:12" x14ac:dyDescent="0.2">
      <c r="A19401" s="7" t="s">
        <v>72919</v>
      </c>
      <c r="B19401" s="7" t="s">
        <v>72920</v>
      </c>
      <c r="C19401" s="7" t="s">
        <v>72921</v>
      </c>
      <c r="D19401" s="7" t="s">
        <v>72922</v>
      </c>
      <c r="E19401" s="8">
        <v>35.583062815438304</v>
      </c>
      <c r="F19401" s="8">
        <v>43.244327128587301</v>
      </c>
      <c r="G19401" s="8">
        <v>62.324731540601597</v>
      </c>
      <c r="H19401" s="8">
        <v>47.238589731654997</v>
      </c>
      <c r="I19401" s="8">
        <v>60.531546124137698</v>
      </c>
      <c r="J19401" s="8">
        <v>43.462539977824903</v>
      </c>
      <c r="K19401" s="8">
        <v>0.95657484349960697</v>
      </c>
      <c r="L19401" s="8">
        <v>9.9496749872282603E-2</v>
      </c>
    </row>
    <row r="19402" spans="1:12" x14ac:dyDescent="0.2">
      <c r="A19402" s="7" t="s">
        <v>72923</v>
      </c>
      <c r="B19402" s="7" t="s">
        <v>72924</v>
      </c>
      <c r="C19402" s="7" t="s">
        <v>72925</v>
      </c>
      <c r="D19402" s="7" t="s">
        <v>72926</v>
      </c>
      <c r="E19402" s="8">
        <v>197.68368230799101</v>
      </c>
      <c r="F19402" s="8">
        <v>156.26927303285001</v>
      </c>
      <c r="G19402" s="8">
        <v>180.04922445062701</v>
      </c>
      <c r="H19402" s="8">
        <v>210.60537922029499</v>
      </c>
      <c r="I19402" s="8">
        <v>166.70983194844499</v>
      </c>
      <c r="J19402" s="8">
        <v>161.00895491785101</v>
      </c>
      <c r="K19402" s="8">
        <v>0.99055402816789395</v>
      </c>
      <c r="L19402" s="8">
        <v>1.1722533348008801E-2</v>
      </c>
    </row>
    <row r="19403" spans="1:12" x14ac:dyDescent="0.2">
      <c r="A19403" s="7" t="s">
        <v>72927</v>
      </c>
      <c r="B19403" s="7" t="s">
        <v>72928</v>
      </c>
      <c r="C19403" s="7" t="s">
        <v>72929</v>
      </c>
      <c r="D19403" s="7" t="s">
        <v>72930</v>
      </c>
      <c r="E19403" s="8">
        <v>250.069858119608</v>
      </c>
      <c r="F19403" s="8">
        <v>195.58229769520199</v>
      </c>
      <c r="G19403" s="8">
        <v>207.74910513533899</v>
      </c>
      <c r="H19403" s="8">
        <v>149.58886748357401</v>
      </c>
      <c r="I19403" s="8">
        <v>168.694472804974</v>
      </c>
      <c r="J19403" s="8">
        <v>161.99673991734701</v>
      </c>
      <c r="K19403" s="8">
        <v>0.31462446205211397</v>
      </c>
      <c r="L19403" s="8">
        <v>-0.444098449404913</v>
      </c>
    </row>
    <row r="19404" spans="1:12" x14ac:dyDescent="0.2">
      <c r="A19404" s="7" t="s">
        <v>72931</v>
      </c>
      <c r="B19404" s="7" t="s">
        <v>72932</v>
      </c>
      <c r="C19404" s="7" t="s">
        <v>72933</v>
      </c>
      <c r="D19404" s="7" t="s">
        <v>72934</v>
      </c>
      <c r="E19404" s="8">
        <v>155.18169061177301</v>
      </c>
      <c r="F19404" s="8">
        <v>90.419956723409896</v>
      </c>
      <c r="G19404" s="8">
        <v>106.84239692674601</v>
      </c>
      <c r="H19404" s="8">
        <v>166.31920134686899</v>
      </c>
      <c r="I19404" s="8">
        <v>101.216683682984</v>
      </c>
      <c r="J19404" s="8">
        <v>104.70520994657799</v>
      </c>
      <c r="K19404" s="8">
        <v>0.95657484349960697</v>
      </c>
      <c r="L19404" s="8">
        <v>7.8979987788942302E-2</v>
      </c>
    </row>
    <row r="19405" spans="1:12" x14ac:dyDescent="0.2">
      <c r="A19405" s="7" t="s">
        <v>72935</v>
      </c>
      <c r="B19405" s="7" t="s">
        <v>72936</v>
      </c>
      <c r="C19405" s="7" t="s">
        <v>72937</v>
      </c>
      <c r="D19405" s="7" t="s">
        <v>72938</v>
      </c>
      <c r="E19405" s="8">
        <v>9.88418411539954</v>
      </c>
      <c r="F19405" s="8">
        <v>60.935188226645799</v>
      </c>
      <c r="G19405" s="8">
        <v>28.689162137737199</v>
      </c>
      <c r="H19405" s="8">
        <v>32.476530440512803</v>
      </c>
      <c r="I19405" s="8">
        <v>50.608341841492098</v>
      </c>
      <c r="J19405" s="8">
        <v>38.523614980344803</v>
      </c>
      <c r="K19405" s="8">
        <v>0.91319122258485697</v>
      </c>
      <c r="L19405" s="8">
        <v>0.28908700787545899</v>
      </c>
    </row>
    <row r="19406" spans="1:12" x14ac:dyDescent="0.2">
      <c r="A19406" s="7" t="s">
        <v>72939</v>
      </c>
      <c r="B19406" s="7" t="s">
        <v>72940</v>
      </c>
      <c r="C19406" s="7" t="s">
        <v>72941</v>
      </c>
      <c r="D19406" s="7" t="s">
        <v>72942</v>
      </c>
      <c r="E19406" s="8">
        <v>427.98517219680002</v>
      </c>
      <c r="F19406" s="8">
        <v>399.02720032287402</v>
      </c>
      <c r="G19406" s="8">
        <v>549.05120642910902</v>
      </c>
      <c r="H19406" s="8">
        <v>484.19554474946301</v>
      </c>
      <c r="I19406" s="8">
        <v>472.344523853927</v>
      </c>
      <c r="J19406" s="8">
        <v>539.33060972482701</v>
      </c>
      <c r="K19406" s="8">
        <v>0.85722889676218705</v>
      </c>
      <c r="L19406" s="8">
        <v>0.12047696064853999</v>
      </c>
    </row>
    <row r="19407" spans="1:12" x14ac:dyDescent="0.2">
      <c r="A19407" s="7" t="s">
        <v>72943</v>
      </c>
      <c r="B19407" s="7" t="s">
        <v>72944</v>
      </c>
      <c r="C19407" s="7" t="s">
        <v>72945</v>
      </c>
      <c r="D19407" s="7" t="s">
        <v>72946</v>
      </c>
      <c r="E19407" s="8">
        <v>10.872602526939501</v>
      </c>
      <c r="F19407" s="8">
        <v>5.89695369935282</v>
      </c>
      <c r="G19407" s="8">
        <v>0.98928145302542203</v>
      </c>
      <c r="H19407" s="8">
        <v>0</v>
      </c>
      <c r="I19407" s="8">
        <v>1.9846408565291001</v>
      </c>
      <c r="J19407" s="8">
        <v>7.9022799959681604</v>
      </c>
      <c r="K19407" s="8">
        <v>0.89266700437364999</v>
      </c>
      <c r="L19407" s="8">
        <v>-0.84509332041146201</v>
      </c>
    </row>
    <row r="19408" spans="1:12" x14ac:dyDescent="0.2">
      <c r="A19408" s="7" t="s">
        <v>72947</v>
      </c>
      <c r="B19408" s="7" t="s">
        <v>72948</v>
      </c>
      <c r="C19408" s="7" t="s">
        <v>72949</v>
      </c>
      <c r="D19408" s="7" t="s">
        <v>72950</v>
      </c>
      <c r="E19408" s="8">
        <v>566.36374981239396</v>
      </c>
      <c r="F19408" s="8">
        <v>469.79064471510799</v>
      </c>
      <c r="G19408" s="8">
        <v>463.97300146892297</v>
      </c>
      <c r="H19408" s="8">
        <v>547.18033105833695</v>
      </c>
      <c r="I19408" s="8">
        <v>755.15584590932394</v>
      </c>
      <c r="J19408" s="8">
        <v>527.47718973087501</v>
      </c>
      <c r="K19408" s="8">
        <v>0.53834362246684297</v>
      </c>
      <c r="L19408" s="8">
        <v>0.286583256498747</v>
      </c>
    </row>
    <row r="19409" spans="1:12" x14ac:dyDescent="0.2">
      <c r="A19409" s="7" t="s">
        <v>72951</v>
      </c>
      <c r="B19409" s="7" t="s">
        <v>72952</v>
      </c>
      <c r="D19409" s="7" t="s">
        <v>72953</v>
      </c>
      <c r="E19409" s="8">
        <v>18.779949819259102</v>
      </c>
      <c r="F19409" s="8">
        <v>10.8110817821468</v>
      </c>
      <c r="G19409" s="8">
        <v>8.9035330772288006</v>
      </c>
      <c r="H19409" s="8">
        <v>11.8096474329137</v>
      </c>
      <c r="I19409" s="8">
        <v>6.9462429978518596</v>
      </c>
      <c r="J19409" s="8">
        <v>13.828989992944299</v>
      </c>
      <c r="K19409" s="8">
        <v>0.94474549379491302</v>
      </c>
      <c r="L19409" s="8">
        <v>-0.24024494032610499</v>
      </c>
    </row>
    <row r="19410" spans="1:12" x14ac:dyDescent="0.2">
      <c r="A19410" s="7" t="s">
        <v>72954</v>
      </c>
      <c r="B19410" s="7" t="s">
        <v>72955</v>
      </c>
      <c r="C19410" s="7" t="s">
        <v>72956</v>
      </c>
      <c r="D19410" s="7" t="s">
        <v>72957</v>
      </c>
      <c r="E19410" s="8">
        <v>292.571849815826</v>
      </c>
      <c r="F19410" s="8">
        <v>250.620532222495</v>
      </c>
      <c r="G19410" s="8">
        <v>174.11353573247399</v>
      </c>
      <c r="H19410" s="8">
        <v>241.113635088656</v>
      </c>
      <c r="I19410" s="8">
        <v>247.08778663787299</v>
      </c>
      <c r="J19410" s="8">
        <v>174.83794491079601</v>
      </c>
      <c r="K19410" s="8">
        <v>0.91847507081741997</v>
      </c>
      <c r="L19410" s="8">
        <v>-0.113518527835161</v>
      </c>
    </row>
    <row r="19411" spans="1:12" x14ac:dyDescent="0.2">
      <c r="A19411" s="7" t="s">
        <v>72958</v>
      </c>
      <c r="B19411" s="7" t="s">
        <v>72959</v>
      </c>
      <c r="C19411" s="7" t="s">
        <v>72960</v>
      </c>
      <c r="D19411" s="7" t="s">
        <v>72961</v>
      </c>
      <c r="E19411" s="8">
        <v>0</v>
      </c>
      <c r="F19411" s="8">
        <v>2.94847684967641</v>
      </c>
      <c r="G19411" s="8">
        <v>16.817784701432199</v>
      </c>
      <c r="H19411" s="8">
        <v>4.9206864303807301</v>
      </c>
      <c r="I19411" s="8">
        <v>0</v>
      </c>
      <c r="J19411" s="8">
        <v>0</v>
      </c>
      <c r="K19411" s="8">
        <v>0.77644394324851895</v>
      </c>
      <c r="L19411" s="8">
        <v>-2.0051560390208598</v>
      </c>
    </row>
    <row r="19412" spans="1:12" x14ac:dyDescent="0.2">
      <c r="A19412" s="7" t="s">
        <v>72962</v>
      </c>
      <c r="B19412" s="7" t="s">
        <v>72963</v>
      </c>
      <c r="D19412" s="7" t="s">
        <v>17904</v>
      </c>
      <c r="E19412" s="8">
        <v>14.8262761730993</v>
      </c>
      <c r="F19412" s="8">
        <v>0</v>
      </c>
      <c r="G19412" s="8">
        <v>0</v>
      </c>
      <c r="H19412" s="8">
        <v>0</v>
      </c>
      <c r="I19412" s="8">
        <v>0</v>
      </c>
      <c r="J19412" s="8">
        <v>8.8900649954641793</v>
      </c>
      <c r="K19412" s="8">
        <v>0.94747334208278899</v>
      </c>
      <c r="L19412" s="8">
        <v>-0.73776859481486601</v>
      </c>
    </row>
    <row r="19413" spans="1:12" x14ac:dyDescent="0.2">
      <c r="A19413" s="7" t="s">
        <v>72964</v>
      </c>
      <c r="B19413" s="7" t="s">
        <v>72965</v>
      </c>
      <c r="C19413" s="7" t="s">
        <v>72966</v>
      </c>
      <c r="D19413" s="7" t="s">
        <v>72967</v>
      </c>
      <c r="E19413" s="8">
        <v>633.57620179711</v>
      </c>
      <c r="F19413" s="8">
        <v>686.01228035804399</v>
      </c>
      <c r="G19413" s="8">
        <v>633.14012993627</v>
      </c>
      <c r="H19413" s="8">
        <v>880.80287103814999</v>
      </c>
      <c r="I19413" s="8">
        <v>941.71208642305999</v>
      </c>
      <c r="J19413" s="8">
        <v>818.87376458220103</v>
      </c>
      <c r="K19413" s="8">
        <v>3.2874277828504501E-2</v>
      </c>
      <c r="L19413" s="8">
        <v>0.43577865623767398</v>
      </c>
    </row>
    <row r="19414" spans="1:12" x14ac:dyDescent="0.2">
      <c r="A19414" s="7" t="s">
        <v>72968</v>
      </c>
      <c r="B19414" s="7" t="s">
        <v>72969</v>
      </c>
      <c r="C19414" s="7" t="s">
        <v>72970</v>
      </c>
      <c r="D19414" s="7" t="s">
        <v>72971</v>
      </c>
      <c r="E19414" s="8">
        <v>60.293523103937197</v>
      </c>
      <c r="F19414" s="8">
        <v>45.209978361704898</v>
      </c>
      <c r="G19414" s="8">
        <v>45.506946839169402</v>
      </c>
      <c r="H19414" s="8">
        <v>71.842021883558601</v>
      </c>
      <c r="I19414" s="8">
        <v>54.5776235545503</v>
      </c>
      <c r="J19414" s="8">
        <v>40.499184979336803</v>
      </c>
      <c r="K19414" s="8">
        <v>0.93383147662828303</v>
      </c>
      <c r="L19414" s="8">
        <v>0.14460207232538899</v>
      </c>
    </row>
    <row r="19415" spans="1:12" x14ac:dyDescent="0.2">
      <c r="A19415" s="7" t="s">
        <v>72972</v>
      </c>
      <c r="B19415" s="7" t="s">
        <v>72973</v>
      </c>
      <c r="C19415" s="7" t="s">
        <v>72974</v>
      </c>
      <c r="D19415" s="7" t="s">
        <v>72975</v>
      </c>
      <c r="E19415" s="8">
        <v>700.78865378182695</v>
      </c>
      <c r="F19415" s="8">
        <v>630.97404583075104</v>
      </c>
      <c r="G19415" s="8">
        <v>572.79396130171904</v>
      </c>
      <c r="H19415" s="8">
        <v>769.59535771154503</v>
      </c>
      <c r="I19415" s="8">
        <v>659.89308479592705</v>
      </c>
      <c r="J19415" s="8">
        <v>601.56106469307701</v>
      </c>
      <c r="K19415" s="8">
        <v>0.88359409294708602</v>
      </c>
      <c r="L19415" s="8">
        <v>9.2788171209615494E-2</v>
      </c>
    </row>
    <row r="19416" spans="1:12" x14ac:dyDescent="0.2">
      <c r="A19416" s="7" t="s">
        <v>72976</v>
      </c>
      <c r="B19416" s="7" t="s">
        <v>72977</v>
      </c>
      <c r="C19416" s="7" t="s">
        <v>72978</v>
      </c>
      <c r="D19416" s="7" t="s">
        <v>72979</v>
      </c>
      <c r="E19416" s="8">
        <v>26.6872971115788</v>
      </c>
      <c r="F19416" s="8">
        <v>27.5191172636465</v>
      </c>
      <c r="G19416" s="8">
        <v>25.721317778661</v>
      </c>
      <c r="H19416" s="8">
        <v>15.746196577218299</v>
      </c>
      <c r="I19416" s="8">
        <v>21.831049421820101</v>
      </c>
      <c r="J19416" s="8">
        <v>16.792344991432302</v>
      </c>
      <c r="K19416" s="8">
        <v>0.742284246302929</v>
      </c>
      <c r="L19416" s="8">
        <v>-0.55604994368903404</v>
      </c>
    </row>
    <row r="19417" spans="1:12" x14ac:dyDescent="0.2">
      <c r="A19417" s="7" t="s">
        <v>72980</v>
      </c>
      <c r="B19417" s="7" t="s">
        <v>72981</v>
      </c>
      <c r="C19417" s="7" t="s">
        <v>72982</v>
      </c>
      <c r="D19417" s="7" t="s">
        <v>72983</v>
      </c>
      <c r="E19417" s="8">
        <v>1818.6898772335201</v>
      </c>
      <c r="F19417" s="8">
        <v>1130.2494590426199</v>
      </c>
      <c r="G19417" s="8">
        <v>1418.6296036384499</v>
      </c>
      <c r="H19417" s="8">
        <v>2578.4396895195</v>
      </c>
      <c r="I19417" s="8">
        <v>1685.95240762147</v>
      </c>
      <c r="J19417" s="8">
        <v>1718.7458991230801</v>
      </c>
      <c r="K19417" s="8">
        <v>0.25357970355130999</v>
      </c>
      <c r="L19417" s="8">
        <v>0.45409445960411399</v>
      </c>
    </row>
    <row r="19418" spans="1:12" x14ac:dyDescent="0.2">
      <c r="A19418" s="7" t="s">
        <v>72984</v>
      </c>
      <c r="B19418" s="7" t="s">
        <v>72985</v>
      </c>
      <c r="C19418" s="7" t="s">
        <v>72986</v>
      </c>
      <c r="D19418" s="7" t="s">
        <v>72987</v>
      </c>
      <c r="E19418" s="8">
        <v>10.872602526939501</v>
      </c>
      <c r="F19418" s="8">
        <v>28.501942880205299</v>
      </c>
      <c r="G19418" s="8">
        <v>96.949582396491294</v>
      </c>
      <c r="H19418" s="8">
        <v>4.9206864303807301</v>
      </c>
      <c r="I19418" s="8">
        <v>13.8924859957037</v>
      </c>
      <c r="J19418" s="8">
        <v>101.74185494808999</v>
      </c>
      <c r="K19418" s="8">
        <v>0.96593324313964801</v>
      </c>
      <c r="L19418" s="8">
        <v>-0.17730667848390999</v>
      </c>
    </row>
    <row r="19419" spans="1:12" x14ac:dyDescent="0.2">
      <c r="A19419" s="7" t="s">
        <v>72988</v>
      </c>
      <c r="B19419" s="7" t="s">
        <v>345</v>
      </c>
      <c r="C19419" s="7" t="s">
        <v>72989</v>
      </c>
      <c r="D19419" s="7" t="s">
        <v>347</v>
      </c>
      <c r="E19419" s="8">
        <v>486.30185847765699</v>
      </c>
      <c r="F19419" s="8">
        <v>258.48313715496499</v>
      </c>
      <c r="G19419" s="8">
        <v>245.34180035030499</v>
      </c>
      <c r="H19419" s="8">
        <v>223.39916393928499</v>
      </c>
      <c r="I19419" s="8">
        <v>121.063092248275</v>
      </c>
      <c r="J19419" s="8">
        <v>77.047229960689606</v>
      </c>
      <c r="K19419" s="8">
        <v>3.7907706255012698E-2</v>
      </c>
      <c r="L19419" s="8">
        <v>-1.23196065215216</v>
      </c>
    </row>
    <row r="19420" spans="1:12" x14ac:dyDescent="0.2">
      <c r="A19420" s="7" t="s">
        <v>72990</v>
      </c>
      <c r="B19420" s="7" t="s">
        <v>72991</v>
      </c>
      <c r="C19420" s="7" t="s">
        <v>72992</v>
      </c>
      <c r="D19420" s="7" t="s">
        <v>72993</v>
      </c>
      <c r="E19420" s="8">
        <v>256.000368588848</v>
      </c>
      <c r="F19420" s="8">
        <v>135.62993508511499</v>
      </c>
      <c r="G19420" s="8">
        <v>166.199284108271</v>
      </c>
      <c r="H19420" s="8">
        <v>256.85983166587403</v>
      </c>
      <c r="I19420" s="8">
        <v>196.47944479638099</v>
      </c>
      <c r="J19420" s="8">
        <v>191.63028990222799</v>
      </c>
      <c r="K19420" s="8">
        <v>0.83681642288509595</v>
      </c>
      <c r="L19420" s="8">
        <v>0.209494763782412</v>
      </c>
    </row>
    <row r="19421" spans="1:12" x14ac:dyDescent="0.2">
      <c r="A19421" s="7" t="s">
        <v>72994</v>
      </c>
      <c r="B19421" s="7" t="s">
        <v>72995</v>
      </c>
      <c r="C19421" s="7" t="s">
        <v>72996</v>
      </c>
      <c r="D19421" s="7" t="s">
        <v>72997</v>
      </c>
      <c r="E19421" s="8">
        <v>52.386175811617598</v>
      </c>
      <c r="F19421" s="8">
        <v>24.5706404139701</v>
      </c>
      <c r="G19421" s="8">
        <v>17.807066154457601</v>
      </c>
      <c r="H19421" s="8">
        <v>24.603432151903601</v>
      </c>
      <c r="I19421" s="8">
        <v>34.7312149892593</v>
      </c>
      <c r="J19421" s="8">
        <v>41.486969978832903</v>
      </c>
      <c r="K19421" s="8">
        <v>0.97070726448482403</v>
      </c>
      <c r="L19421" s="8">
        <v>8.9385664974825002E-2</v>
      </c>
    </row>
    <row r="19422" spans="1:12" x14ac:dyDescent="0.2">
      <c r="A19422" s="7" t="s">
        <v>72998</v>
      </c>
      <c r="B19422" s="7" t="s">
        <v>72999</v>
      </c>
      <c r="C19422" s="7" t="s">
        <v>73000</v>
      </c>
      <c r="D19422" s="7" t="s">
        <v>73001</v>
      </c>
      <c r="E19422" s="8">
        <v>0</v>
      </c>
      <c r="F19422" s="8">
        <v>0</v>
      </c>
      <c r="G19422" s="8">
        <v>2.96784435907627</v>
      </c>
      <c r="H19422" s="8">
        <v>0.98413728607614503</v>
      </c>
      <c r="I19422" s="8">
        <v>0.99232042826455202</v>
      </c>
      <c r="J19422" s="8">
        <v>8.8900649954641793</v>
      </c>
      <c r="K19422" s="8">
        <v>1</v>
      </c>
      <c r="L19422" s="8">
        <v>1.87322109747205</v>
      </c>
    </row>
    <row r="19423" spans="1:12" x14ac:dyDescent="0.2">
      <c r="A19423" s="7" t="s">
        <v>73002</v>
      </c>
      <c r="B19423" s="7" t="s">
        <v>73003</v>
      </c>
      <c r="C19423" s="7" t="s">
        <v>73004</v>
      </c>
      <c r="D19423" s="7" t="s">
        <v>73005</v>
      </c>
      <c r="E19423" s="8">
        <v>546.59538158159501</v>
      </c>
      <c r="F19423" s="8">
        <v>591.66102116839897</v>
      </c>
      <c r="G19423" s="8">
        <v>506.51210394901602</v>
      </c>
      <c r="H19423" s="8">
        <v>543.24378191403196</v>
      </c>
      <c r="I19423" s="8">
        <v>525.92982698021206</v>
      </c>
      <c r="J19423" s="8">
        <v>474.13679975808998</v>
      </c>
      <c r="K19423" s="8">
        <v>0.874894775835106</v>
      </c>
      <c r="L19423" s="8">
        <v>-9.1873850455584397E-2</v>
      </c>
    </row>
    <row r="19424" spans="1:12" x14ac:dyDescent="0.2">
      <c r="A19424" s="7" t="s">
        <v>73006</v>
      </c>
      <c r="B19424" s="7" t="s">
        <v>73007</v>
      </c>
      <c r="C19424" s="7" t="s">
        <v>73008</v>
      </c>
      <c r="D19424" s="7" t="s">
        <v>73009</v>
      </c>
      <c r="E19424" s="8">
        <v>559.444820931614</v>
      </c>
      <c r="F19424" s="8">
        <v>553.33082212260604</v>
      </c>
      <c r="G19424" s="8">
        <v>577.74036856684597</v>
      </c>
      <c r="H19424" s="8">
        <v>504.86242775706199</v>
      </c>
      <c r="I19424" s="8">
        <v>505.09109798665702</v>
      </c>
      <c r="J19424" s="8">
        <v>484.01464975304998</v>
      </c>
      <c r="K19424" s="8">
        <v>0.63068552445001302</v>
      </c>
      <c r="L19424" s="8">
        <v>-0.17830860510461199</v>
      </c>
    </row>
    <row r="19425" spans="1:12" x14ac:dyDescent="0.2">
      <c r="A19425" s="7" t="s">
        <v>73010</v>
      </c>
      <c r="B19425" s="7" t="s">
        <v>73011</v>
      </c>
      <c r="C19425" s="7" t="s">
        <v>73012</v>
      </c>
      <c r="E19425" s="8">
        <v>327.166494219725</v>
      </c>
      <c r="F19425" s="8">
        <v>259.465962771524</v>
      </c>
      <c r="G19425" s="8">
        <v>234.45970436702501</v>
      </c>
      <c r="H19425" s="8">
        <v>247.018458805112</v>
      </c>
      <c r="I19425" s="8">
        <v>196.47944479638099</v>
      </c>
      <c r="J19425" s="8">
        <v>200.52035489769199</v>
      </c>
      <c r="K19425" s="8">
        <v>0.50500198144524699</v>
      </c>
      <c r="L19425" s="8">
        <v>-0.35038672662758602</v>
      </c>
    </row>
    <row r="19426" spans="1:12" x14ac:dyDescent="0.2">
      <c r="A19426" s="7" t="s">
        <v>73013</v>
      </c>
      <c r="B19426" s="7" t="s">
        <v>73014</v>
      </c>
      <c r="C19426" s="7" t="s">
        <v>73015</v>
      </c>
      <c r="D19426" s="7" t="s">
        <v>73016</v>
      </c>
      <c r="E19426" s="8">
        <v>0</v>
      </c>
      <c r="F19426" s="8">
        <v>5.89695369935282</v>
      </c>
      <c r="G19426" s="8">
        <v>1.9785629060508401</v>
      </c>
      <c r="H19426" s="8">
        <v>0</v>
      </c>
      <c r="I19426" s="8">
        <v>1.9846408565291001</v>
      </c>
      <c r="J19426" s="8">
        <v>8.8900649954641793</v>
      </c>
      <c r="K19426" s="8">
        <v>1</v>
      </c>
      <c r="L19426" s="8">
        <v>0.46506918271341402</v>
      </c>
    </row>
    <row r="19427" spans="1:12" x14ac:dyDescent="0.2">
      <c r="A19427" s="7" t="s">
        <v>73017</v>
      </c>
      <c r="B19427" s="7" t="s">
        <v>73018</v>
      </c>
      <c r="C19427" s="7" t="s">
        <v>73019</v>
      </c>
      <c r="D19427" s="7" t="s">
        <v>73020</v>
      </c>
      <c r="E19427" s="8">
        <v>888.58815197441902</v>
      </c>
      <c r="F19427" s="8">
        <v>711.56574638857296</v>
      </c>
      <c r="G19427" s="8">
        <v>664.79713643308298</v>
      </c>
      <c r="H19427" s="8">
        <v>762.70639670901198</v>
      </c>
      <c r="I19427" s="8">
        <v>664.85468693724999</v>
      </c>
      <c r="J19427" s="8">
        <v>754.66773961496006</v>
      </c>
      <c r="K19427" s="8">
        <v>0.93798352704900101</v>
      </c>
      <c r="L19427" s="8">
        <v>-5.3654365681671902E-2</v>
      </c>
    </row>
    <row r="19428" spans="1:12" x14ac:dyDescent="0.2">
      <c r="A19428" s="7" t="s">
        <v>73021</v>
      </c>
      <c r="B19428" s="7" t="s">
        <v>73022</v>
      </c>
      <c r="C19428" s="7" t="s">
        <v>73023</v>
      </c>
      <c r="D19428" s="7" t="s">
        <v>73024</v>
      </c>
      <c r="E19428" s="8">
        <v>165.065874727172</v>
      </c>
      <c r="F19428" s="8">
        <v>215.23881002637799</v>
      </c>
      <c r="G19428" s="8">
        <v>293.81659154854998</v>
      </c>
      <c r="H19428" s="8">
        <v>271.62189095701598</v>
      </c>
      <c r="I19428" s="8">
        <v>270.90347691622298</v>
      </c>
      <c r="J19428" s="8">
        <v>304.23777984477402</v>
      </c>
      <c r="K19428" s="8">
        <v>0.60883247900131499</v>
      </c>
      <c r="L19428" s="8">
        <v>0.328972494861835</v>
      </c>
    </row>
    <row r="19429" spans="1:12" x14ac:dyDescent="0.2">
      <c r="A19429" s="7" t="s">
        <v>73025</v>
      </c>
      <c r="B19429" s="7" t="s">
        <v>73026</v>
      </c>
      <c r="C19429" s="7" t="s">
        <v>73027</v>
      </c>
      <c r="D19429" s="7" t="s">
        <v>73028</v>
      </c>
      <c r="E19429" s="8">
        <v>13375.2779449587</v>
      </c>
      <c r="F19429" s="8">
        <v>15483.4347632674</v>
      </c>
      <c r="G19429" s="8">
        <v>15677.143186093899</v>
      </c>
      <c r="H19429" s="8">
        <v>10939.6700720224</v>
      </c>
      <c r="I19429" s="8">
        <v>12057.6855238426</v>
      </c>
      <c r="J19429" s="8">
        <v>10528.800309628101</v>
      </c>
      <c r="K19429" s="8">
        <v>1.0361693800720599E-2</v>
      </c>
      <c r="L19429" s="8">
        <v>-0.40968249632959802</v>
      </c>
    </row>
    <row r="19430" spans="1:12" x14ac:dyDescent="0.2">
      <c r="A19430" s="7" t="s">
        <v>73029</v>
      </c>
      <c r="B19430" s="7" t="s">
        <v>73030</v>
      </c>
      <c r="E19430" s="8">
        <v>92.911330684755697</v>
      </c>
      <c r="F19430" s="8">
        <v>42.261501512028502</v>
      </c>
      <c r="G19430" s="8">
        <v>63.314012993627003</v>
      </c>
      <c r="H19430" s="8">
        <v>95.4613167493861</v>
      </c>
      <c r="I19430" s="8">
        <v>121.063092248275</v>
      </c>
      <c r="J19430" s="8">
        <v>110.631919943554</v>
      </c>
      <c r="K19430" s="8">
        <v>0.32704414541545801</v>
      </c>
      <c r="L19430" s="8">
        <v>0.72102272305931403</v>
      </c>
    </row>
    <row r="19431" spans="1:12" x14ac:dyDescent="0.2">
      <c r="A19431" s="7" t="s">
        <v>73031</v>
      </c>
      <c r="B19431" s="7" t="s">
        <v>73032</v>
      </c>
      <c r="D19431" s="7" t="s">
        <v>73033</v>
      </c>
      <c r="E19431" s="8">
        <v>0</v>
      </c>
      <c r="F19431" s="8">
        <v>0</v>
      </c>
      <c r="G19431" s="8">
        <v>11.871377436305099</v>
      </c>
      <c r="H19431" s="8">
        <v>22.635157579751301</v>
      </c>
      <c r="I19431" s="8">
        <v>2.97696128479366</v>
      </c>
      <c r="J19431" s="8">
        <v>0</v>
      </c>
      <c r="K19431" s="8">
        <v>0.89211132128345505</v>
      </c>
      <c r="L19431" s="8">
        <v>1.10973866489205</v>
      </c>
    </row>
    <row r="19432" spans="1:12" x14ac:dyDescent="0.2">
      <c r="A19432" s="7" t="s">
        <v>73034</v>
      </c>
      <c r="B19432" s="7" t="s">
        <v>73035</v>
      </c>
      <c r="D19432" s="7" t="s">
        <v>73036</v>
      </c>
      <c r="E19432" s="8">
        <v>0</v>
      </c>
      <c r="F19432" s="8">
        <v>0</v>
      </c>
      <c r="G19432" s="8">
        <v>31.657006496813501</v>
      </c>
      <c r="H19432" s="8">
        <v>0</v>
      </c>
      <c r="I19432" s="8">
        <v>2.97696128479366</v>
      </c>
      <c r="J19432" s="8">
        <v>0</v>
      </c>
      <c r="K19432" s="8">
        <v>0.60210651529228698</v>
      </c>
      <c r="L19432" s="8">
        <v>-3.4116858100809302</v>
      </c>
    </row>
    <row r="19433" spans="1:12" x14ac:dyDescent="0.2">
      <c r="A19433" s="7" t="s">
        <v>73037</v>
      </c>
      <c r="B19433" s="7" t="s">
        <v>73038</v>
      </c>
      <c r="C19433" s="7" t="s">
        <v>73039</v>
      </c>
      <c r="D19433" s="7" t="s">
        <v>73040</v>
      </c>
      <c r="E19433" s="8">
        <v>34.5946444038984</v>
      </c>
      <c r="F19433" s="8">
        <v>1.9656512331176099</v>
      </c>
      <c r="G19433" s="8">
        <v>2.96784435907627</v>
      </c>
      <c r="H19433" s="8">
        <v>11.8096474329137</v>
      </c>
      <c r="I19433" s="8">
        <v>0</v>
      </c>
      <c r="J19433" s="8">
        <v>21.731269988912501</v>
      </c>
      <c r="K19433" s="8">
        <v>0.96782871938355097</v>
      </c>
      <c r="L19433" s="8">
        <v>-0.236729812725852</v>
      </c>
    </row>
    <row r="19434" spans="1:12" x14ac:dyDescent="0.2">
      <c r="A19434" s="7" t="s">
        <v>73041</v>
      </c>
      <c r="B19434" s="7" t="s">
        <v>73042</v>
      </c>
      <c r="D19434" s="7" t="s">
        <v>73043</v>
      </c>
      <c r="E19434" s="8">
        <v>3.9536736461598201</v>
      </c>
      <c r="F19434" s="8">
        <v>20.639337947734901</v>
      </c>
      <c r="G19434" s="8">
        <v>18.796347607483</v>
      </c>
      <c r="H19434" s="8">
        <v>0.98413728607614503</v>
      </c>
      <c r="I19434" s="8">
        <v>3.9692817130582099</v>
      </c>
      <c r="J19434" s="8">
        <v>6.9144949964721398</v>
      </c>
      <c r="K19434" s="8">
        <v>0.432453408506347</v>
      </c>
      <c r="L19434" s="8">
        <v>-1.8706655242024599</v>
      </c>
    </row>
    <row r="19435" spans="1:12" x14ac:dyDescent="0.2">
      <c r="A19435" s="7" t="s">
        <v>73044</v>
      </c>
      <c r="B19435" s="7" t="s">
        <v>73045</v>
      </c>
      <c r="C19435" s="7" t="s">
        <v>73046</v>
      </c>
      <c r="D19435" s="7" t="s">
        <v>73047</v>
      </c>
      <c r="E19435" s="8">
        <v>0</v>
      </c>
      <c r="F19435" s="8">
        <v>10.8110817821468</v>
      </c>
      <c r="G19435" s="8">
        <v>5.9356887181525302</v>
      </c>
      <c r="H19435" s="8">
        <v>27.555844010132098</v>
      </c>
      <c r="I19435" s="8">
        <v>6.9462429978518596</v>
      </c>
      <c r="J19435" s="8">
        <v>15.8045599919363</v>
      </c>
      <c r="K19435" s="8">
        <v>0.576929705219693</v>
      </c>
      <c r="L19435" s="8">
        <v>1.5866105045124199</v>
      </c>
    </row>
    <row r="19436" spans="1:12" x14ac:dyDescent="0.2">
      <c r="A19436" s="7" t="s">
        <v>73048</v>
      </c>
      <c r="B19436" s="7" t="s">
        <v>73049</v>
      </c>
      <c r="C19436" s="7" t="s">
        <v>73050</v>
      </c>
      <c r="D19436" s="7" t="s">
        <v>73051</v>
      </c>
      <c r="E19436" s="8">
        <v>101.80709638861499</v>
      </c>
      <c r="F19436" s="8">
        <v>183.788390296496</v>
      </c>
      <c r="G19436" s="8">
        <v>165.21000265524501</v>
      </c>
      <c r="H19436" s="8">
        <v>222.415026653209</v>
      </c>
      <c r="I19436" s="8">
        <v>363.18927674482597</v>
      </c>
      <c r="J19436" s="8">
        <v>247.93403487350099</v>
      </c>
      <c r="K19436" s="8">
        <v>5.7832060730629103E-2</v>
      </c>
      <c r="L19436" s="8">
        <v>0.88664380729844094</v>
      </c>
    </row>
    <row r="19437" spans="1:12" x14ac:dyDescent="0.2">
      <c r="A19437" s="7" t="s">
        <v>73052</v>
      </c>
      <c r="B19437" s="7" t="s">
        <v>73053</v>
      </c>
      <c r="C19437" s="7" t="s">
        <v>73054</v>
      </c>
      <c r="D19437" s="7" t="s">
        <v>73055</v>
      </c>
      <c r="E19437" s="8">
        <v>11.861020938479401</v>
      </c>
      <c r="F19437" s="8">
        <v>14.742384248382001</v>
      </c>
      <c r="G19437" s="8">
        <v>6.9249701711779501</v>
      </c>
      <c r="H19437" s="8">
        <v>4.9206864303807301</v>
      </c>
      <c r="I19437" s="8">
        <v>5.9539225695873101</v>
      </c>
      <c r="J19437" s="8">
        <v>22.719054988408502</v>
      </c>
      <c r="K19437" s="8">
        <v>0.99982572783453905</v>
      </c>
      <c r="L19437" s="8">
        <v>2.6846605591248399E-3</v>
      </c>
    </row>
    <row r="19438" spans="1:12" x14ac:dyDescent="0.2">
      <c r="A19438" s="7" t="s">
        <v>73056</v>
      </c>
      <c r="B19438" s="7" t="s">
        <v>73057</v>
      </c>
      <c r="C19438" s="7" t="s">
        <v>73058</v>
      </c>
      <c r="D19438" s="7" t="s">
        <v>73059</v>
      </c>
      <c r="E19438" s="8">
        <v>10.872602526939501</v>
      </c>
      <c r="F19438" s="8">
        <v>9.8282561655880301</v>
      </c>
      <c r="G19438" s="8">
        <v>15.828503248406699</v>
      </c>
      <c r="H19438" s="8">
        <v>363.14665856209803</v>
      </c>
      <c r="I19438" s="8">
        <v>252.04938877919599</v>
      </c>
      <c r="J19438" s="8">
        <v>159.03338491885901</v>
      </c>
      <c r="K19438" s="8">
        <v>1.6191406983124199E-18</v>
      </c>
      <c r="L19438" s="8">
        <v>4.4059495276802698</v>
      </c>
    </row>
    <row r="19439" spans="1:12" x14ac:dyDescent="0.2">
      <c r="A19439" s="7" t="s">
        <v>73060</v>
      </c>
      <c r="B19439" s="7" t="s">
        <v>73061</v>
      </c>
      <c r="E19439" s="8">
        <v>9.88418411539954</v>
      </c>
      <c r="F19439" s="8">
        <v>14.742384248382001</v>
      </c>
      <c r="G19439" s="8">
        <v>11.871377436305099</v>
      </c>
      <c r="H19439" s="8">
        <v>7.8730982886091603</v>
      </c>
      <c r="I19439" s="8">
        <v>7.93856342611641</v>
      </c>
      <c r="J19439" s="8">
        <v>24.694624987400498</v>
      </c>
      <c r="K19439" s="8">
        <v>0.96637653231843501</v>
      </c>
      <c r="L19439" s="8">
        <v>0.15026936989917999</v>
      </c>
    </row>
    <row r="19440" spans="1:12" x14ac:dyDescent="0.2">
      <c r="A19440" s="7" t="s">
        <v>73062</v>
      </c>
      <c r="B19440" s="7" t="s">
        <v>73063</v>
      </c>
      <c r="D19440" s="7" t="s">
        <v>73064</v>
      </c>
      <c r="E19440" s="8">
        <v>399.32103826214097</v>
      </c>
      <c r="F19440" s="8">
        <v>470.77347033166598</v>
      </c>
      <c r="G19440" s="8">
        <v>531.24414027465104</v>
      </c>
      <c r="H19440" s="8">
        <v>248.00259609118899</v>
      </c>
      <c r="I19440" s="8">
        <v>271.89579734448699</v>
      </c>
      <c r="J19440" s="8">
        <v>284.48207985485402</v>
      </c>
      <c r="K19440" s="8">
        <v>1.45303666444069E-3</v>
      </c>
      <c r="L19440" s="8">
        <v>-0.80087293176334196</v>
      </c>
    </row>
    <row r="19441" spans="1:12" x14ac:dyDescent="0.2">
      <c r="A19441" s="7" t="s">
        <v>73065</v>
      </c>
      <c r="B19441" s="7" t="s">
        <v>73066</v>
      </c>
      <c r="C19441" s="7" t="s">
        <v>73067</v>
      </c>
      <c r="D19441" s="7" t="s">
        <v>73068</v>
      </c>
      <c r="E19441" s="8">
        <v>1420.3572573829099</v>
      </c>
      <c r="F19441" s="8">
        <v>889.45718298571603</v>
      </c>
      <c r="G19441" s="8">
        <v>1062.4882805493</v>
      </c>
      <c r="H19441" s="8">
        <v>1221.3143720205001</v>
      </c>
      <c r="I19441" s="8">
        <v>914.91943485991703</v>
      </c>
      <c r="J19441" s="8">
        <v>998.65063449047705</v>
      </c>
      <c r="K19441" s="8">
        <v>0.89211132128345505</v>
      </c>
      <c r="L19441" s="8">
        <v>-0.105289553731999</v>
      </c>
    </row>
    <row r="19442" spans="1:12" x14ac:dyDescent="0.2">
      <c r="A19442" s="7" t="s">
        <v>73069</v>
      </c>
      <c r="B19442" s="7" t="s">
        <v>73070</v>
      </c>
      <c r="C19442" s="7" t="s">
        <v>73071</v>
      </c>
      <c r="D19442" s="7" t="s">
        <v>73072</v>
      </c>
      <c r="E19442" s="8">
        <v>0</v>
      </c>
      <c r="F19442" s="8">
        <v>4.9141280827940097</v>
      </c>
      <c r="G19442" s="8">
        <v>15.828503248406699</v>
      </c>
      <c r="H19442" s="8">
        <v>15.746196577218299</v>
      </c>
      <c r="I19442" s="8">
        <v>7.93856342611641</v>
      </c>
      <c r="J19442" s="8">
        <v>8.8900649954641793</v>
      </c>
      <c r="K19442" s="8">
        <v>0.89325049660302402</v>
      </c>
      <c r="L19442" s="8">
        <v>0.65141457718364104</v>
      </c>
    </row>
    <row r="19443" spans="1:12" x14ac:dyDescent="0.2">
      <c r="A19443" s="7" t="s">
        <v>73073</v>
      </c>
      <c r="B19443" s="7" t="s">
        <v>73074</v>
      </c>
      <c r="C19443" s="7" t="s">
        <v>73075</v>
      </c>
      <c r="D19443" s="7" t="s">
        <v>73076</v>
      </c>
      <c r="E19443" s="8">
        <v>186.81107978105101</v>
      </c>
      <c r="F19443" s="8">
        <v>217.20446125949499</v>
      </c>
      <c r="G19443" s="8">
        <v>254.24533342753301</v>
      </c>
      <c r="H19443" s="8">
        <v>159.430240344335</v>
      </c>
      <c r="I19443" s="8">
        <v>208.387289935556</v>
      </c>
      <c r="J19443" s="8">
        <v>300.28663984679002</v>
      </c>
      <c r="K19443" s="8">
        <v>0.98608476955917101</v>
      </c>
      <c r="L19443" s="8">
        <v>2.1395685998803801E-2</v>
      </c>
    </row>
    <row r="19444" spans="1:12" x14ac:dyDescent="0.2">
      <c r="A19444" s="7" t="s">
        <v>73077</v>
      </c>
      <c r="B19444" s="7" t="s">
        <v>73078</v>
      </c>
      <c r="C19444" s="7" t="s">
        <v>73079</v>
      </c>
      <c r="D19444" s="7" t="s">
        <v>73080</v>
      </c>
      <c r="E19444" s="8">
        <v>952.83534872451605</v>
      </c>
      <c r="F19444" s="8">
        <v>861.93806572206995</v>
      </c>
      <c r="G19444" s="8">
        <v>852.76061250791304</v>
      </c>
      <c r="H19444" s="8">
        <v>508.79897690136698</v>
      </c>
      <c r="I19444" s="8">
        <v>526.92214740847703</v>
      </c>
      <c r="J19444" s="8">
        <v>518.58712473541095</v>
      </c>
      <c r="K19444" s="8">
        <v>3.3545479093726999E-6</v>
      </c>
      <c r="L19444" s="8">
        <v>-0.77923742583883604</v>
      </c>
    </row>
    <row r="19445" spans="1:12" x14ac:dyDescent="0.2">
      <c r="A19445" s="7" t="s">
        <v>73081</v>
      </c>
      <c r="B19445" s="7" t="s">
        <v>73082</v>
      </c>
      <c r="C19445" s="7" t="s">
        <v>73083</v>
      </c>
      <c r="D19445" s="7" t="s">
        <v>73084</v>
      </c>
      <c r="E19445" s="8">
        <v>1960.0337100837301</v>
      </c>
      <c r="F19445" s="8">
        <v>1683.58028116523</v>
      </c>
      <c r="G19445" s="8">
        <v>1863.8062574998901</v>
      </c>
      <c r="H19445" s="8">
        <v>1409.2845936610399</v>
      </c>
      <c r="I19445" s="8">
        <v>1334.6709760158201</v>
      </c>
      <c r="J19445" s="8">
        <v>1073.72229445217</v>
      </c>
      <c r="K19445" s="8">
        <v>1.0187859558075401E-2</v>
      </c>
      <c r="L19445" s="8">
        <v>-0.52867034606538499</v>
      </c>
    </row>
    <row r="19446" spans="1:12" x14ac:dyDescent="0.2">
      <c r="A19446" s="7" t="s">
        <v>73085</v>
      </c>
      <c r="B19446" s="7" t="s">
        <v>73086</v>
      </c>
      <c r="C19446" s="7" t="s">
        <v>73087</v>
      </c>
      <c r="D19446" s="7" t="s">
        <v>73088</v>
      </c>
      <c r="E19446" s="8">
        <v>201.63735595415099</v>
      </c>
      <c r="F19446" s="8">
        <v>179.85708783026101</v>
      </c>
      <c r="G19446" s="8">
        <v>303.70940607880402</v>
      </c>
      <c r="H19446" s="8">
        <v>245.05018423295999</v>
      </c>
      <c r="I19446" s="8">
        <v>245.10314578134401</v>
      </c>
      <c r="J19446" s="8">
        <v>243.98289487551699</v>
      </c>
      <c r="K19446" s="8">
        <v>0.923141645711412</v>
      </c>
      <c r="L19446" s="8">
        <v>9.9574581691743394E-2</v>
      </c>
    </row>
    <row r="19447" spans="1:12" x14ac:dyDescent="0.2">
      <c r="A19447" s="7" t="s">
        <v>73089</v>
      </c>
      <c r="B19447" s="7" t="s">
        <v>73090</v>
      </c>
      <c r="C19447" s="7" t="s">
        <v>73091</v>
      </c>
      <c r="D19447" s="7" t="s">
        <v>73092</v>
      </c>
      <c r="E19447" s="8">
        <v>132.44806714635399</v>
      </c>
      <c r="F19447" s="8">
        <v>111.059294671145</v>
      </c>
      <c r="G19447" s="8">
        <v>166.199284108271</v>
      </c>
      <c r="H19447" s="8">
        <v>177.14471149370601</v>
      </c>
      <c r="I19447" s="8">
        <v>174.64839537456101</v>
      </c>
      <c r="J19447" s="8">
        <v>158.04559991936301</v>
      </c>
      <c r="K19447" s="8">
        <v>0.64847788063575695</v>
      </c>
      <c r="L19447" s="8">
        <v>0.31552874515578999</v>
      </c>
    </row>
    <row r="19448" spans="1:12" x14ac:dyDescent="0.2">
      <c r="A19448" s="7" t="s">
        <v>73093</v>
      </c>
      <c r="B19448" s="7" t="s">
        <v>73094</v>
      </c>
      <c r="C19448" s="7" t="s">
        <v>73095</v>
      </c>
      <c r="D19448" s="7" t="s">
        <v>73096</v>
      </c>
      <c r="E19448" s="8">
        <v>925.15963320139701</v>
      </c>
      <c r="F19448" s="8">
        <v>722.37682817072005</v>
      </c>
      <c r="G19448" s="8">
        <v>916.07462550154003</v>
      </c>
      <c r="H19448" s="8">
        <v>864.07253717485503</v>
      </c>
      <c r="I19448" s="8">
        <v>736.30175777229704</v>
      </c>
      <c r="J19448" s="8">
        <v>789.24021459732</v>
      </c>
      <c r="K19448" s="8">
        <v>0.86224671291670796</v>
      </c>
      <c r="L19448" s="8">
        <v>-0.101354798438689</v>
      </c>
    </row>
    <row r="19449" spans="1:12" x14ac:dyDescent="0.2">
      <c r="A19449" s="7" t="s">
        <v>73097</v>
      </c>
      <c r="B19449" s="7" t="s">
        <v>73098</v>
      </c>
      <c r="C19449" s="7" t="s">
        <v>73099</v>
      </c>
      <c r="D19449" s="7" t="s">
        <v>73100</v>
      </c>
      <c r="E19449" s="8">
        <v>163.08903790409201</v>
      </c>
      <c r="F19449" s="8">
        <v>206.39337947734899</v>
      </c>
      <c r="G19449" s="8">
        <v>259.19174069266001</v>
      </c>
      <c r="H19449" s="8">
        <v>157.46196577218299</v>
      </c>
      <c r="I19449" s="8">
        <v>172.66375451803199</v>
      </c>
      <c r="J19449" s="8">
        <v>229.16611988307699</v>
      </c>
      <c r="K19449" s="8">
        <v>0.86657485176636095</v>
      </c>
      <c r="L19449" s="8">
        <v>-0.168709680327641</v>
      </c>
    </row>
    <row r="19450" spans="1:12" x14ac:dyDescent="0.2">
      <c r="A19450" s="7" t="s">
        <v>73101</v>
      </c>
      <c r="B19450" s="7" t="s">
        <v>73102</v>
      </c>
      <c r="C19450" s="7" t="s">
        <v>73103</v>
      </c>
      <c r="D19450" s="7" t="s">
        <v>73104</v>
      </c>
      <c r="E19450" s="8">
        <v>539.67645270081505</v>
      </c>
      <c r="F19450" s="8">
        <v>455.04826046672599</v>
      </c>
      <c r="G19450" s="8">
        <v>450.12306112656699</v>
      </c>
      <c r="H19450" s="8">
        <v>583.59341064315402</v>
      </c>
      <c r="I19450" s="8">
        <v>323.49645961424397</v>
      </c>
      <c r="J19450" s="8">
        <v>295.34771484931002</v>
      </c>
      <c r="K19450" s="8">
        <v>0.73631121469287597</v>
      </c>
      <c r="L19450" s="8">
        <v>-0.26489721392860599</v>
      </c>
    </row>
    <row r="19451" spans="1:12" x14ac:dyDescent="0.2">
      <c r="A19451" s="7" t="s">
        <v>73105</v>
      </c>
      <c r="B19451" s="7" t="s">
        <v>73106</v>
      </c>
      <c r="C19451" s="7" t="s">
        <v>73107</v>
      </c>
      <c r="D19451" s="7" t="s">
        <v>73108</v>
      </c>
      <c r="E19451" s="8">
        <v>35.583062815438304</v>
      </c>
      <c r="F19451" s="8">
        <v>72.729095625351405</v>
      </c>
      <c r="G19451" s="8">
        <v>140.47796632961001</v>
      </c>
      <c r="H19451" s="8">
        <v>40.349628729121903</v>
      </c>
      <c r="I19451" s="8">
        <v>69.4624299785186</v>
      </c>
      <c r="J19451" s="8">
        <v>89.888434954137907</v>
      </c>
      <c r="K19451" s="8">
        <v>0.87054455270853104</v>
      </c>
      <c r="L19451" s="8">
        <v>-0.31710908881434502</v>
      </c>
    </row>
    <row r="19452" spans="1:12" x14ac:dyDescent="0.2">
      <c r="A19452" s="7" t="s">
        <v>73109</v>
      </c>
      <c r="B19452" s="7" t="s">
        <v>73110</v>
      </c>
      <c r="C19452" s="7" t="s">
        <v>73111</v>
      </c>
      <c r="D19452" s="7" t="s">
        <v>73112</v>
      </c>
      <c r="E19452" s="8">
        <v>237.220418769589</v>
      </c>
      <c r="F19452" s="8">
        <v>152.33797056661399</v>
      </c>
      <c r="G19452" s="8">
        <v>158.28503248406699</v>
      </c>
      <c r="H19452" s="8">
        <v>279.49498924562499</v>
      </c>
      <c r="I19452" s="8">
        <v>139.917180385302</v>
      </c>
      <c r="J19452" s="8">
        <v>188.66693490374001</v>
      </c>
      <c r="K19452" s="8">
        <v>0.90693414655448601</v>
      </c>
      <c r="L19452" s="8">
        <v>0.150602196079239</v>
      </c>
    </row>
    <row r="19453" spans="1:12" x14ac:dyDescent="0.2">
      <c r="A19453" s="7" t="s">
        <v>73113</v>
      </c>
      <c r="B19453" s="7" t="s">
        <v>73114</v>
      </c>
      <c r="C19453" s="7" t="s">
        <v>73115</v>
      </c>
      <c r="D19453" s="7" t="s">
        <v>73116</v>
      </c>
      <c r="E19453" s="8">
        <v>2974.1510003237199</v>
      </c>
      <c r="F19453" s="8">
        <v>2289.0008609654501</v>
      </c>
      <c r="G19453" s="8">
        <v>2803.62363787405</v>
      </c>
      <c r="H19453" s="8">
        <v>3036.0635275449099</v>
      </c>
      <c r="I19453" s="8">
        <v>2722.9272551579302</v>
      </c>
      <c r="J19453" s="8">
        <v>3015.7076034613501</v>
      </c>
      <c r="K19453" s="8">
        <v>0.77542649371984496</v>
      </c>
      <c r="L19453" s="8">
        <v>0.12137299603540599</v>
      </c>
    </row>
    <row r="19454" spans="1:12" x14ac:dyDescent="0.2">
      <c r="A19454" s="7" t="s">
        <v>73117</v>
      </c>
      <c r="B19454" s="7" t="s">
        <v>73118</v>
      </c>
      <c r="C19454" s="7" t="s">
        <v>73119</v>
      </c>
      <c r="D19454" s="7" t="s">
        <v>73120</v>
      </c>
      <c r="E19454" s="8">
        <v>211.52154006955001</v>
      </c>
      <c r="F19454" s="8">
        <v>160.20057549908501</v>
      </c>
      <c r="G19454" s="8">
        <v>255.23461488055901</v>
      </c>
      <c r="H19454" s="8">
        <v>97.429591321538396</v>
      </c>
      <c r="I19454" s="8">
        <v>167.70215237670899</v>
      </c>
      <c r="J19454" s="8">
        <v>113.595274942042</v>
      </c>
      <c r="K19454" s="8">
        <v>0.17007752179409699</v>
      </c>
      <c r="L19454" s="8">
        <v>-0.72727508080324699</v>
      </c>
    </row>
    <row r="19455" spans="1:12" x14ac:dyDescent="0.2">
      <c r="A19455" s="7" t="s">
        <v>73121</v>
      </c>
      <c r="B19455" s="7" t="s">
        <v>73122</v>
      </c>
      <c r="E19455" s="8">
        <v>0</v>
      </c>
      <c r="F19455" s="8">
        <v>19.656512331176099</v>
      </c>
      <c r="G19455" s="8">
        <v>1.9785629060508401</v>
      </c>
      <c r="H19455" s="8">
        <v>0</v>
      </c>
      <c r="I19455" s="8">
        <v>0.99232042826455202</v>
      </c>
      <c r="J19455" s="8">
        <v>0</v>
      </c>
      <c r="K19455" s="8">
        <v>0.39680255800500602</v>
      </c>
      <c r="L19455" s="8">
        <v>-4.3487142524322504</v>
      </c>
    </row>
    <row r="19456" spans="1:12" x14ac:dyDescent="0.2">
      <c r="A19456" s="7" t="s">
        <v>73123</v>
      </c>
      <c r="B19456" s="7" t="s">
        <v>73124</v>
      </c>
      <c r="C19456" s="7" t="s">
        <v>73125</v>
      </c>
      <c r="D19456" s="7" t="s">
        <v>73126</v>
      </c>
      <c r="E19456" s="8">
        <v>12.8494393500194</v>
      </c>
      <c r="F19456" s="8">
        <v>29.484768496764101</v>
      </c>
      <c r="G19456" s="8">
        <v>38.581976667991398</v>
      </c>
      <c r="H19456" s="8">
        <v>23.619294865827499</v>
      </c>
      <c r="I19456" s="8">
        <v>47.631380556698502</v>
      </c>
      <c r="J19456" s="8">
        <v>83.961724957161707</v>
      </c>
      <c r="K19456" s="8">
        <v>0.51844751120030896</v>
      </c>
      <c r="L19456" s="8">
        <v>0.939686726880825</v>
      </c>
    </row>
    <row r="19457" spans="1:12" x14ac:dyDescent="0.2">
      <c r="A19457" s="7" t="s">
        <v>73127</v>
      </c>
      <c r="B19457" s="7" t="s">
        <v>73128</v>
      </c>
      <c r="C19457" s="7" t="s">
        <v>73129</v>
      </c>
      <c r="D19457" s="7" t="s">
        <v>73130</v>
      </c>
      <c r="E19457" s="8">
        <v>492.232368946897</v>
      </c>
      <c r="F19457" s="8">
        <v>476.67042403101902</v>
      </c>
      <c r="G19457" s="8">
        <v>462.98372001589701</v>
      </c>
      <c r="H19457" s="8">
        <v>389.71836528615302</v>
      </c>
      <c r="I19457" s="8">
        <v>465.39828085607502</v>
      </c>
      <c r="J19457" s="8">
        <v>446.47881977220101</v>
      </c>
      <c r="K19457" s="8">
        <v>0.78784273979295705</v>
      </c>
      <c r="L19457" s="8">
        <v>-0.13767352442392999</v>
      </c>
    </row>
    <row r="19458" spans="1:12" x14ac:dyDescent="0.2">
      <c r="A19458" s="7" t="s">
        <v>73131</v>
      </c>
      <c r="B19458" s="7" t="s">
        <v>73132</v>
      </c>
      <c r="E19458" s="8">
        <v>10.872602526939501</v>
      </c>
      <c r="F19458" s="8">
        <v>0.98282561655880296</v>
      </c>
      <c r="G19458" s="8">
        <v>0</v>
      </c>
      <c r="H19458" s="8">
        <v>0</v>
      </c>
      <c r="I19458" s="8">
        <v>0</v>
      </c>
      <c r="J19458" s="8">
        <v>0</v>
      </c>
      <c r="K19458" s="8">
        <v>1</v>
      </c>
      <c r="L19458" s="8">
        <v>-4.4423987775898004</v>
      </c>
    </row>
    <row r="19459" spans="1:12" x14ac:dyDescent="0.2">
      <c r="A19459" s="7" t="s">
        <v>73133</v>
      </c>
      <c r="B19459" s="7" t="s">
        <v>73134</v>
      </c>
      <c r="C19459" s="7" t="s">
        <v>73135</v>
      </c>
      <c r="D19459" s="7" t="s">
        <v>73136</v>
      </c>
      <c r="E19459" s="8">
        <v>865.85452850900003</v>
      </c>
      <c r="F19459" s="8">
        <v>869.80067065454</v>
      </c>
      <c r="G19459" s="8">
        <v>824.07145037017597</v>
      </c>
      <c r="H19459" s="8">
        <v>793.21465257737304</v>
      </c>
      <c r="I19459" s="8">
        <v>743.24800077014902</v>
      </c>
      <c r="J19459" s="8">
        <v>687.49835964923</v>
      </c>
      <c r="K19459" s="8">
        <v>0.51668988222155199</v>
      </c>
      <c r="L19459" s="8">
        <v>-0.202852806135431</v>
      </c>
    </row>
    <row r="19460" spans="1:12" x14ac:dyDescent="0.2">
      <c r="A19460" s="7" t="s">
        <v>73137</v>
      </c>
      <c r="B19460" s="7" t="s">
        <v>73138</v>
      </c>
      <c r="E19460" s="8">
        <v>10.872602526939501</v>
      </c>
      <c r="F19460" s="8">
        <v>4.9141280827940097</v>
      </c>
      <c r="G19460" s="8">
        <v>11.871377436305099</v>
      </c>
      <c r="H19460" s="8">
        <v>2.95241185822844</v>
      </c>
      <c r="I19460" s="8">
        <v>5.9539225695873101</v>
      </c>
      <c r="J19460" s="8">
        <v>2.9633549984880601</v>
      </c>
      <c r="K19460" s="8">
        <v>0.67990180063671601</v>
      </c>
      <c r="L19460" s="8">
        <v>-1.22063569126889</v>
      </c>
    </row>
    <row r="19461" spans="1:12" x14ac:dyDescent="0.2">
      <c r="A19461" s="7" t="s">
        <v>73139</v>
      </c>
      <c r="B19461" s="7" t="s">
        <v>73140</v>
      </c>
      <c r="C19461" s="7" t="s">
        <v>73141</v>
      </c>
      <c r="D19461" s="7" t="s">
        <v>73142</v>
      </c>
      <c r="E19461" s="8">
        <v>3156.01998804707</v>
      </c>
      <c r="F19461" s="8">
        <v>2817.7610426740898</v>
      </c>
      <c r="G19461" s="8">
        <v>2674.0277675277098</v>
      </c>
      <c r="H19461" s="8">
        <v>2624.6941419650798</v>
      </c>
      <c r="I19461" s="8">
        <v>2679.2651563142899</v>
      </c>
      <c r="J19461" s="8">
        <v>2328.2092438121199</v>
      </c>
      <c r="K19461" s="8">
        <v>0.53384054968927397</v>
      </c>
      <c r="L19461" s="8">
        <v>-0.18024256264524299</v>
      </c>
    </row>
    <row r="19462" spans="1:12" x14ac:dyDescent="0.2">
      <c r="A19462" s="7" t="s">
        <v>73143</v>
      </c>
      <c r="B19462" s="7" t="s">
        <v>73144</v>
      </c>
      <c r="C19462" s="7" t="s">
        <v>73145</v>
      </c>
      <c r="E19462" s="8">
        <v>5.9305104692397199</v>
      </c>
      <c r="F19462" s="8">
        <v>46.192803978263697</v>
      </c>
      <c r="G19462" s="8">
        <v>53.421198463372797</v>
      </c>
      <c r="H19462" s="8">
        <v>41.333766015198101</v>
      </c>
      <c r="I19462" s="8">
        <v>31.7542537044657</v>
      </c>
      <c r="J19462" s="8">
        <v>45.438109976816897</v>
      </c>
      <c r="K19462" s="8">
        <v>0.95480716981248004</v>
      </c>
      <c r="L19462" s="8">
        <v>0.167342670654683</v>
      </c>
    </row>
    <row r="19463" spans="1:12" x14ac:dyDescent="0.2">
      <c r="A19463" s="7" t="s">
        <v>73146</v>
      </c>
      <c r="B19463" s="7" t="s">
        <v>73147</v>
      </c>
      <c r="C19463" s="7" t="s">
        <v>73148</v>
      </c>
      <c r="D19463" s="7" t="s">
        <v>73149</v>
      </c>
      <c r="E19463" s="8">
        <v>341.004351981284</v>
      </c>
      <c r="F19463" s="8">
        <v>262.41443962120002</v>
      </c>
      <c r="G19463" s="8">
        <v>552.01905078818504</v>
      </c>
      <c r="H19463" s="8">
        <v>266.70120452663502</v>
      </c>
      <c r="I19463" s="8">
        <v>294.71916719457198</v>
      </c>
      <c r="J19463" s="8">
        <v>403.01627979437598</v>
      </c>
      <c r="K19463" s="8">
        <v>0.77630894158375696</v>
      </c>
      <c r="L19463" s="8">
        <v>-0.260646874671703</v>
      </c>
    </row>
    <row r="19464" spans="1:12" x14ac:dyDescent="0.2">
      <c r="A19464" s="7" t="s">
        <v>73150</v>
      </c>
      <c r="B19464" s="7" t="s">
        <v>73151</v>
      </c>
      <c r="C19464" s="7" t="s">
        <v>73152</v>
      </c>
      <c r="D19464" s="7" t="s">
        <v>73153</v>
      </c>
      <c r="E19464" s="8">
        <v>12.8494393500194</v>
      </c>
      <c r="F19464" s="8">
        <v>0</v>
      </c>
      <c r="G19464" s="8">
        <v>14.839221795381301</v>
      </c>
      <c r="H19464" s="8">
        <v>1.9682745721522901</v>
      </c>
      <c r="I19464" s="8">
        <v>2.97696128479366</v>
      </c>
      <c r="J19464" s="8">
        <v>5.9267099969761201</v>
      </c>
      <c r="K19464" s="8">
        <v>0.75876315040609599</v>
      </c>
      <c r="L19464" s="8">
        <v>-1.3485381168122701</v>
      </c>
    </row>
    <row r="19465" spans="1:12" x14ac:dyDescent="0.2">
      <c r="A19465" s="7" t="s">
        <v>73154</v>
      </c>
      <c r="B19465" s="7" t="s">
        <v>73155</v>
      </c>
      <c r="D19465" s="7" t="s">
        <v>73156</v>
      </c>
      <c r="E19465" s="8">
        <v>0</v>
      </c>
      <c r="F19465" s="8">
        <v>10.8110817821468</v>
      </c>
      <c r="G19465" s="8">
        <v>0</v>
      </c>
      <c r="H19465" s="8">
        <v>0</v>
      </c>
      <c r="I19465" s="8">
        <v>0</v>
      </c>
      <c r="J19465" s="8">
        <v>56.303744971273197</v>
      </c>
      <c r="K19465" s="8">
        <v>0.86092758541471703</v>
      </c>
      <c r="L19465" s="8">
        <v>2.3805458511604698</v>
      </c>
    </row>
    <row r="19466" spans="1:12" x14ac:dyDescent="0.2">
      <c r="A19466" s="7" t="s">
        <v>73157</v>
      </c>
      <c r="B19466" s="7" t="s">
        <v>73158</v>
      </c>
      <c r="C19466" s="7" t="s">
        <v>73159</v>
      </c>
      <c r="D19466" s="7" t="s">
        <v>73160</v>
      </c>
      <c r="E19466" s="8">
        <v>145.29750649637299</v>
      </c>
      <c r="F19466" s="8">
        <v>202.462077011113</v>
      </c>
      <c r="G19466" s="8">
        <v>221.59904547769401</v>
      </c>
      <c r="H19466" s="8">
        <v>262.764655382331</v>
      </c>
      <c r="I19466" s="8">
        <v>188.540881370265</v>
      </c>
      <c r="J19466" s="8">
        <v>271.64087486140602</v>
      </c>
      <c r="K19466" s="8">
        <v>0.603412842296567</v>
      </c>
      <c r="L19466" s="8">
        <v>0.34458844058343002</v>
      </c>
    </row>
    <row r="19467" spans="1:12" x14ac:dyDescent="0.2">
      <c r="A19467" s="7" t="s">
        <v>73161</v>
      </c>
      <c r="B19467" s="7" t="s">
        <v>73162</v>
      </c>
      <c r="C19467" s="7" t="s">
        <v>73163</v>
      </c>
      <c r="D19467" s="7" t="s">
        <v>73164</v>
      </c>
      <c r="E19467" s="8">
        <v>63.2587783385571</v>
      </c>
      <c r="F19467" s="8">
        <v>236.86097359067099</v>
      </c>
      <c r="G19467" s="8">
        <v>137.51012197053399</v>
      </c>
      <c r="H19467" s="8">
        <v>23.619294865827499</v>
      </c>
      <c r="I19467" s="8">
        <v>55.569943982814898</v>
      </c>
      <c r="J19467" s="8">
        <v>52.352604973289097</v>
      </c>
      <c r="K19467" s="8">
        <v>2.0352962744486201E-2</v>
      </c>
      <c r="L19467" s="8">
        <v>-1.73439251833769</v>
      </c>
    </row>
    <row r="19468" spans="1:12" x14ac:dyDescent="0.2">
      <c r="A19468" s="7" t="s">
        <v>73165</v>
      </c>
      <c r="B19468" s="7" t="s">
        <v>73166</v>
      </c>
      <c r="E19468" s="8">
        <v>272.80348158502699</v>
      </c>
      <c r="F19468" s="8">
        <v>439.32305060178498</v>
      </c>
      <c r="G19468" s="8">
        <v>287.88090283039799</v>
      </c>
      <c r="H19468" s="8">
        <v>152.54127934180201</v>
      </c>
      <c r="I19468" s="8">
        <v>234.18762107043401</v>
      </c>
      <c r="J19468" s="8">
        <v>182.74022490676401</v>
      </c>
      <c r="K19468" s="8">
        <v>4.8981611145210102E-2</v>
      </c>
      <c r="L19468" s="8">
        <v>-0.81244236467384601</v>
      </c>
    </row>
    <row r="19469" spans="1:12" x14ac:dyDescent="0.2">
      <c r="A19469" s="7" t="s">
        <v>73167</v>
      </c>
      <c r="B19469" s="7" t="s">
        <v>73168</v>
      </c>
      <c r="C19469" s="7" t="s">
        <v>73169</v>
      </c>
      <c r="D19469" s="7" t="s">
        <v>73170</v>
      </c>
      <c r="E19469" s="8">
        <v>80.061891334736302</v>
      </c>
      <c r="F19469" s="8">
        <v>64.866490692881001</v>
      </c>
      <c r="G19469" s="8">
        <v>81.121079148084604</v>
      </c>
      <c r="H19469" s="8">
        <v>62.000649022797099</v>
      </c>
      <c r="I19469" s="8">
        <v>92.285799828603302</v>
      </c>
      <c r="J19469" s="8">
        <v>80.010584959177706</v>
      </c>
      <c r="K19469" s="8">
        <v>0.970878008428399</v>
      </c>
      <c r="L19469" s="8">
        <v>5.16544923008899E-2</v>
      </c>
    </row>
    <row r="19470" spans="1:12" x14ac:dyDescent="0.2">
      <c r="A19470" s="7" t="s">
        <v>73171</v>
      </c>
      <c r="B19470" s="7" t="s">
        <v>73172</v>
      </c>
      <c r="C19470" s="7" t="s">
        <v>73173</v>
      </c>
      <c r="D19470" s="7" t="s">
        <v>73174</v>
      </c>
      <c r="E19470" s="8">
        <v>47.444083753917802</v>
      </c>
      <c r="F19470" s="8">
        <v>38.3301990457933</v>
      </c>
      <c r="G19470" s="8">
        <v>41.549821027067701</v>
      </c>
      <c r="H19470" s="8">
        <v>56.095825306340302</v>
      </c>
      <c r="I19470" s="8">
        <v>50.608341841492098</v>
      </c>
      <c r="J19470" s="8">
        <v>49.389249974800997</v>
      </c>
      <c r="K19470" s="8">
        <v>0.82801577165645301</v>
      </c>
      <c r="L19470" s="8">
        <v>0.29398047825288498</v>
      </c>
    </row>
    <row r="19471" spans="1:12" x14ac:dyDescent="0.2">
      <c r="A19471" s="7" t="s">
        <v>73175</v>
      </c>
      <c r="B19471" s="7" t="s">
        <v>73176</v>
      </c>
      <c r="C19471" s="7" t="s">
        <v>73177</v>
      </c>
      <c r="D19471" s="7" t="s">
        <v>73178</v>
      </c>
      <c r="E19471" s="8">
        <v>715.61492995492699</v>
      </c>
      <c r="F19471" s="8">
        <v>570.03885760410606</v>
      </c>
      <c r="G19471" s="8">
        <v>495.63000796573601</v>
      </c>
      <c r="H19471" s="8">
        <v>784.35741700268795</v>
      </c>
      <c r="I19471" s="8">
        <v>672.79325036336604</v>
      </c>
      <c r="J19471" s="8">
        <v>556.12295471625998</v>
      </c>
      <c r="K19471" s="8">
        <v>0.78055015658151305</v>
      </c>
      <c r="L19471" s="8">
        <v>0.176641383252096</v>
      </c>
    </row>
    <row r="19472" spans="1:12" x14ac:dyDescent="0.2">
      <c r="A19472" s="7" t="s">
        <v>73179</v>
      </c>
      <c r="B19472" s="7" t="s">
        <v>73180</v>
      </c>
      <c r="C19472" s="7" t="s">
        <v>73181</v>
      </c>
      <c r="D19472" s="7" t="s">
        <v>73182</v>
      </c>
      <c r="E19472" s="8">
        <v>128.49439350019401</v>
      </c>
      <c r="F19472" s="8">
        <v>159.21774988252599</v>
      </c>
      <c r="G19472" s="8">
        <v>162.24215829616901</v>
      </c>
      <c r="H19472" s="8">
        <v>160.41437763041199</v>
      </c>
      <c r="I19472" s="8">
        <v>116.10149010695299</v>
      </c>
      <c r="J19472" s="8">
        <v>139.27768492893901</v>
      </c>
      <c r="K19472" s="8">
        <v>0.91587893123141395</v>
      </c>
      <c r="L19472" s="8">
        <v>-0.113846940941841</v>
      </c>
    </row>
    <row r="19473" spans="1:12" x14ac:dyDescent="0.2">
      <c r="A19473" s="7" t="s">
        <v>73183</v>
      </c>
      <c r="B19473" s="7" t="s">
        <v>73184</v>
      </c>
      <c r="D19473" s="7" t="s">
        <v>73185</v>
      </c>
      <c r="E19473" s="8">
        <v>28.6641339346587</v>
      </c>
      <c r="F19473" s="8">
        <v>32.433245346440501</v>
      </c>
      <c r="G19473" s="8">
        <v>24.732036325635502</v>
      </c>
      <c r="H19473" s="8">
        <v>2.95241185822844</v>
      </c>
      <c r="I19473" s="8">
        <v>21.831049421820101</v>
      </c>
      <c r="J19473" s="8">
        <v>12.841204993448301</v>
      </c>
      <c r="K19473" s="8">
        <v>0.49100247726622398</v>
      </c>
      <c r="L19473" s="8">
        <v>-1.1903076859749</v>
      </c>
    </row>
    <row r="19474" spans="1:12" x14ac:dyDescent="0.2">
      <c r="A19474" s="7" t="s">
        <v>73186</v>
      </c>
      <c r="B19474" s="7" t="s">
        <v>73187</v>
      </c>
      <c r="C19474" s="7" t="s">
        <v>73188</v>
      </c>
      <c r="D19474" s="7" t="s">
        <v>73189</v>
      </c>
      <c r="E19474" s="8">
        <v>0</v>
      </c>
      <c r="F19474" s="8">
        <v>0</v>
      </c>
      <c r="G19474" s="8">
        <v>23.742754872610099</v>
      </c>
      <c r="H19474" s="8">
        <v>5.9048237164568702</v>
      </c>
      <c r="I19474" s="8">
        <v>18.854088137026501</v>
      </c>
      <c r="J19474" s="8">
        <v>8.8900649954641793</v>
      </c>
      <c r="K19474" s="8">
        <v>0.93931192848857403</v>
      </c>
      <c r="L19474" s="8">
        <v>0.50319295505488004</v>
      </c>
    </row>
    <row r="19475" spans="1:12" x14ac:dyDescent="0.2">
      <c r="A19475" s="7" t="s">
        <v>73190</v>
      </c>
      <c r="B19475" s="7" t="s">
        <v>73191</v>
      </c>
      <c r="C19475" s="7" t="s">
        <v>73192</v>
      </c>
      <c r="D19475" s="7" t="s">
        <v>73193</v>
      </c>
      <c r="E19475" s="8">
        <v>237.220418769589</v>
      </c>
      <c r="F19475" s="8">
        <v>198.530774544878</v>
      </c>
      <c r="G19475" s="8">
        <v>232.48114146097399</v>
      </c>
      <c r="H19475" s="8">
        <v>316.89220611651899</v>
      </c>
      <c r="I19475" s="8">
        <v>202.43336736596899</v>
      </c>
      <c r="J19475" s="8">
        <v>224.22719488559699</v>
      </c>
      <c r="K19475" s="8">
        <v>0.86363911574850505</v>
      </c>
      <c r="L19475" s="8">
        <v>0.154187794764228</v>
      </c>
    </row>
    <row r="19476" spans="1:12" x14ac:dyDescent="0.2">
      <c r="A19476" s="7" t="s">
        <v>73194</v>
      </c>
      <c r="B19476" s="7" t="s">
        <v>73195</v>
      </c>
      <c r="C19476" s="7" t="s">
        <v>73196</v>
      </c>
      <c r="D19476" s="7" t="s">
        <v>73197</v>
      </c>
      <c r="E19476" s="8">
        <v>10.872602526939501</v>
      </c>
      <c r="F19476" s="8">
        <v>13.7595586318232</v>
      </c>
      <c r="G19476" s="8">
        <v>38.581976667991398</v>
      </c>
      <c r="H19476" s="8">
        <v>23.619294865827499</v>
      </c>
      <c r="I19476" s="8">
        <v>24.8080107066138</v>
      </c>
      <c r="J19476" s="8">
        <v>34.572474982360703</v>
      </c>
      <c r="K19476" s="8">
        <v>0.87586413183447098</v>
      </c>
      <c r="L19476" s="8">
        <v>0.39302092969087399</v>
      </c>
    </row>
    <row r="19477" spans="1:12" x14ac:dyDescent="0.2">
      <c r="A19477" s="7" t="s">
        <v>73198</v>
      </c>
      <c r="B19477" s="7" t="s">
        <v>73199</v>
      </c>
      <c r="C19477" s="7" t="s">
        <v>73200</v>
      </c>
      <c r="D19477" s="7" t="s">
        <v>53847</v>
      </c>
      <c r="E19477" s="8">
        <v>0</v>
      </c>
      <c r="F19477" s="8">
        <v>8.8454305490292207</v>
      </c>
      <c r="G19477" s="8">
        <v>23.742754872610099</v>
      </c>
      <c r="H19477" s="8">
        <v>31.492393154436598</v>
      </c>
      <c r="I19477" s="8">
        <v>59.5392256958731</v>
      </c>
      <c r="J19477" s="8">
        <v>78.035014960185606</v>
      </c>
      <c r="K19477" s="8">
        <v>0.123051122519129</v>
      </c>
      <c r="L19477" s="8">
        <v>2.3752774608784799</v>
      </c>
    </row>
    <row r="19478" spans="1:12" x14ac:dyDescent="0.2">
      <c r="A19478" s="7" t="s">
        <v>73201</v>
      </c>
      <c r="B19478" s="7" t="s">
        <v>73202</v>
      </c>
      <c r="C19478" s="7" t="s">
        <v>73203</v>
      </c>
      <c r="D19478" s="7" t="s">
        <v>73204</v>
      </c>
      <c r="E19478" s="8">
        <v>0.98841841153995402</v>
      </c>
      <c r="F19478" s="8">
        <v>7.8626049324704201</v>
      </c>
      <c r="G19478" s="8">
        <v>6.9249701711779501</v>
      </c>
      <c r="H19478" s="8">
        <v>7.8730982886091603</v>
      </c>
      <c r="I19478" s="8">
        <v>3.9692817130582099</v>
      </c>
      <c r="J19478" s="8">
        <v>6.9144949964721398</v>
      </c>
      <c r="K19478" s="8">
        <v>0.95944703452748004</v>
      </c>
      <c r="L19478" s="8">
        <v>0.24967020217643099</v>
      </c>
    </row>
    <row r="19479" spans="1:12" x14ac:dyDescent="0.2">
      <c r="A19479" s="7" t="s">
        <v>73205</v>
      </c>
      <c r="B19479" s="7" t="s">
        <v>73206</v>
      </c>
      <c r="C19479" s="7" t="s">
        <v>73207</v>
      </c>
      <c r="D19479" s="7" t="s">
        <v>73208</v>
      </c>
      <c r="E19479" s="8">
        <v>20.756786642339002</v>
      </c>
      <c r="F19479" s="8">
        <v>9.8282561655880301</v>
      </c>
      <c r="G19479" s="8">
        <v>21.764191966559299</v>
      </c>
      <c r="H19479" s="8">
        <v>6.8889610025330201</v>
      </c>
      <c r="I19479" s="8">
        <v>27.784971991407399</v>
      </c>
      <c r="J19479" s="8">
        <v>28.645764985384599</v>
      </c>
      <c r="K19479" s="8">
        <v>0.93040025404117499</v>
      </c>
      <c r="L19479" s="8">
        <v>0.27445037901708802</v>
      </c>
    </row>
    <row r="19480" spans="1:12" x14ac:dyDescent="0.2">
      <c r="A19480" s="7" t="s">
        <v>73209</v>
      </c>
      <c r="B19480" s="7" t="s">
        <v>73210</v>
      </c>
      <c r="C19480" s="7" t="s">
        <v>73211</v>
      </c>
      <c r="D19480" s="7" t="s">
        <v>73212</v>
      </c>
      <c r="E19480" s="8">
        <v>0.98841841153995402</v>
      </c>
      <c r="F19480" s="8">
        <v>11.793907398705599</v>
      </c>
      <c r="G19480" s="8">
        <v>2.96784435907627</v>
      </c>
      <c r="H19480" s="8">
        <v>29.524118582284402</v>
      </c>
      <c r="I19480" s="8">
        <v>12.900165567439201</v>
      </c>
      <c r="J19480" s="8">
        <v>15.8045599919363</v>
      </c>
      <c r="K19480" s="8">
        <v>0.35366424264084001</v>
      </c>
      <c r="L19480" s="8">
        <v>1.8857132575378399</v>
      </c>
    </row>
    <row r="19481" spans="1:12" x14ac:dyDescent="0.2">
      <c r="A19481" s="7" t="s">
        <v>73213</v>
      </c>
      <c r="B19481" s="7" t="s">
        <v>73214</v>
      </c>
      <c r="C19481" s="7" t="s">
        <v>73215</v>
      </c>
      <c r="D19481" s="7" t="s">
        <v>73216</v>
      </c>
      <c r="E19481" s="8">
        <v>57.328267869317301</v>
      </c>
      <c r="F19481" s="8">
        <v>45.209978361704898</v>
      </c>
      <c r="G19481" s="8">
        <v>36.603413761940601</v>
      </c>
      <c r="H19481" s="8">
        <v>120.06474890129</v>
      </c>
      <c r="I19481" s="8">
        <v>51.600662269756697</v>
      </c>
      <c r="J19481" s="8">
        <v>54.328174972281097</v>
      </c>
      <c r="K19481" s="8">
        <v>0.52118181033914701</v>
      </c>
      <c r="L19481" s="8">
        <v>0.69985819808711003</v>
      </c>
    </row>
    <row r="19482" spans="1:12" x14ac:dyDescent="0.2">
      <c r="A19482" s="7" t="s">
        <v>73217</v>
      </c>
      <c r="B19482" s="7" t="s">
        <v>73218</v>
      </c>
      <c r="C19482" s="7" t="s">
        <v>73219</v>
      </c>
      <c r="E19482" s="8">
        <v>16.803112996179198</v>
      </c>
      <c r="F19482" s="8">
        <v>9.8282561655880301</v>
      </c>
      <c r="G19482" s="8">
        <v>5.9356887181525302</v>
      </c>
      <c r="H19482" s="8">
        <v>0</v>
      </c>
      <c r="I19482" s="8">
        <v>0.99232042826455202</v>
      </c>
      <c r="J19482" s="8">
        <v>10.865634994456199</v>
      </c>
      <c r="K19482" s="8">
        <v>0.71686011371708602</v>
      </c>
      <c r="L19482" s="8">
        <v>-1.4575665862546401</v>
      </c>
    </row>
    <row r="19483" spans="1:12" x14ac:dyDescent="0.2">
      <c r="A19483" s="7" t="s">
        <v>73220</v>
      </c>
      <c r="B19483" s="7" t="s">
        <v>73221</v>
      </c>
      <c r="C19483" s="7" t="s">
        <v>73222</v>
      </c>
      <c r="D19483" s="7" t="s">
        <v>73223</v>
      </c>
      <c r="E19483" s="8">
        <v>9067.7505074675391</v>
      </c>
      <c r="F19483" s="8">
        <v>6944.6458066044997</v>
      </c>
      <c r="G19483" s="8">
        <v>6996.1984357957799</v>
      </c>
      <c r="H19483" s="8">
        <v>9359.1455905841394</v>
      </c>
      <c r="I19483" s="8">
        <v>7049.4443223913704</v>
      </c>
      <c r="J19483" s="8">
        <v>6761.3883215502601</v>
      </c>
      <c r="K19483" s="8">
        <v>0.98858968917176004</v>
      </c>
      <c r="L19483" s="8">
        <v>1.0088659365730401E-2</v>
      </c>
    </row>
    <row r="19484" spans="1:12" x14ac:dyDescent="0.2">
      <c r="A19484" s="7" t="s">
        <v>73224</v>
      </c>
      <c r="B19484" s="7" t="s">
        <v>73225</v>
      </c>
      <c r="E19484" s="8">
        <v>115.644954150175</v>
      </c>
      <c r="F19484" s="8">
        <v>114.99059713738001</v>
      </c>
      <c r="G19484" s="8">
        <v>77.163953335982896</v>
      </c>
      <c r="H19484" s="8">
        <v>163.36678948863999</v>
      </c>
      <c r="I19484" s="8">
        <v>146.86342338315399</v>
      </c>
      <c r="J19484" s="8">
        <v>123.47312493700301</v>
      </c>
      <c r="K19484" s="8">
        <v>0.43734872696218502</v>
      </c>
      <c r="L19484" s="8">
        <v>0.494679681232082</v>
      </c>
    </row>
    <row r="19485" spans="1:12" x14ac:dyDescent="0.2">
      <c r="A19485" s="7" t="s">
        <v>73226</v>
      </c>
      <c r="B19485" s="7" t="s">
        <v>73227</v>
      </c>
      <c r="C19485" s="7" t="s">
        <v>73228</v>
      </c>
      <c r="D19485" s="7" t="s">
        <v>73229</v>
      </c>
      <c r="E19485" s="8">
        <v>0.98841841153995402</v>
      </c>
      <c r="F19485" s="8">
        <v>2.94847684967641</v>
      </c>
      <c r="G19485" s="8">
        <v>0.98928145302542203</v>
      </c>
      <c r="H19485" s="8">
        <v>1.9682745721522901</v>
      </c>
      <c r="I19485" s="8">
        <v>0</v>
      </c>
      <c r="J19485" s="8">
        <v>19.755699989920402</v>
      </c>
      <c r="K19485" s="8">
        <v>0.65420756172411798</v>
      </c>
      <c r="L19485" s="8">
        <v>2.1402796144796099</v>
      </c>
    </row>
    <row r="19486" spans="1:12" x14ac:dyDescent="0.2">
      <c r="A19486" s="7" t="s">
        <v>73230</v>
      </c>
      <c r="B19486" s="7" t="s">
        <v>73231</v>
      </c>
      <c r="C19486" s="7" t="s">
        <v>73232</v>
      </c>
      <c r="D19486" s="7" t="s">
        <v>73233</v>
      </c>
      <c r="E19486" s="8">
        <v>5031.0497147383703</v>
      </c>
      <c r="F19486" s="8">
        <v>3869.3844523920102</v>
      </c>
      <c r="G19486" s="8">
        <v>4564.5446242592998</v>
      </c>
      <c r="H19486" s="8">
        <v>5758.1872608315198</v>
      </c>
      <c r="I19486" s="8">
        <v>4978.47158860326</v>
      </c>
      <c r="J19486" s="8">
        <v>6887.82480148575</v>
      </c>
      <c r="K19486" s="8">
        <v>0.13413883707263499</v>
      </c>
      <c r="L19486" s="8">
        <v>0.388376118850775</v>
      </c>
    </row>
    <row r="19487" spans="1:12" x14ac:dyDescent="0.2">
      <c r="A19487" s="7" t="s">
        <v>73234</v>
      </c>
      <c r="B19487" s="7" t="s">
        <v>73235</v>
      </c>
      <c r="C19487" s="7" t="s">
        <v>73236</v>
      </c>
      <c r="D19487" s="7" t="s">
        <v>73237</v>
      </c>
      <c r="E19487" s="8">
        <v>2.96525523461986</v>
      </c>
      <c r="F19487" s="8">
        <v>0</v>
      </c>
      <c r="G19487" s="8">
        <v>11.871377436305099</v>
      </c>
      <c r="H19487" s="8">
        <v>0</v>
      </c>
      <c r="I19487" s="8">
        <v>7.93856342611641</v>
      </c>
      <c r="J19487" s="8">
        <v>0</v>
      </c>
      <c r="K19487" s="8">
        <v>0.92193576873596195</v>
      </c>
      <c r="L19487" s="8">
        <v>-0.90259230860733197</v>
      </c>
    </row>
    <row r="19488" spans="1:12" x14ac:dyDescent="0.2">
      <c r="A19488" s="7" t="s">
        <v>73238</v>
      </c>
      <c r="B19488" s="7" t="s">
        <v>73239</v>
      </c>
      <c r="C19488" s="7" t="s">
        <v>73240</v>
      </c>
      <c r="D19488" s="7" t="s">
        <v>73241</v>
      </c>
      <c r="E19488" s="8">
        <v>140.35541443867299</v>
      </c>
      <c r="F19488" s="8">
        <v>106.145166588351</v>
      </c>
      <c r="G19488" s="8">
        <v>102.885271114644</v>
      </c>
      <c r="H19488" s="8">
        <v>119.080611615214</v>
      </c>
      <c r="I19488" s="8">
        <v>142.894141670095</v>
      </c>
      <c r="J19488" s="8">
        <v>110.631919943554</v>
      </c>
      <c r="K19488" s="8">
        <v>0.93771623039840502</v>
      </c>
      <c r="L19488" s="8">
        <v>9.2808311761660198E-2</v>
      </c>
    </row>
    <row r="19489" spans="1:12" x14ac:dyDescent="0.2">
      <c r="A19489" s="7" t="s">
        <v>73242</v>
      </c>
      <c r="B19489" s="7" t="s">
        <v>73243</v>
      </c>
      <c r="C19489" s="7" t="s">
        <v>73244</v>
      </c>
      <c r="D19489" s="7" t="s">
        <v>73245</v>
      </c>
      <c r="E19489" s="8">
        <v>783.81580035118304</v>
      </c>
      <c r="F19489" s="8">
        <v>977.91148847600903</v>
      </c>
      <c r="G19489" s="8">
        <v>949.71019490440494</v>
      </c>
      <c r="H19489" s="8">
        <v>724.32504255204299</v>
      </c>
      <c r="I19489" s="8">
        <v>828.58755760090105</v>
      </c>
      <c r="J19489" s="8">
        <v>770.47229960689594</v>
      </c>
      <c r="K19489" s="8">
        <v>0.52997108091063205</v>
      </c>
      <c r="L19489" s="8">
        <v>-0.222860118245365</v>
      </c>
    </row>
    <row r="19490" spans="1:12" x14ac:dyDescent="0.2">
      <c r="A19490" s="7" t="s">
        <v>73246</v>
      </c>
      <c r="B19490" s="7" t="s">
        <v>73247</v>
      </c>
      <c r="C19490" s="7" t="s">
        <v>73248</v>
      </c>
      <c r="D19490" s="7" t="s">
        <v>73249</v>
      </c>
      <c r="E19490" s="8">
        <v>1367.9710815712999</v>
      </c>
      <c r="F19490" s="8">
        <v>1276.69047590988</v>
      </c>
      <c r="G19490" s="8">
        <v>1252.43031953018</v>
      </c>
      <c r="H19490" s="8">
        <v>944.77179463309903</v>
      </c>
      <c r="I19490" s="8">
        <v>1013.15915725811</v>
      </c>
      <c r="J19490" s="8">
        <v>1107.30698443504</v>
      </c>
      <c r="K19490" s="8">
        <v>9.4421739374763503E-2</v>
      </c>
      <c r="L19490" s="8">
        <v>-0.34640518880717203</v>
      </c>
    </row>
    <row r="19491" spans="1:12" x14ac:dyDescent="0.2">
      <c r="A19491" s="7" t="s">
        <v>73250</v>
      </c>
      <c r="B19491" s="7" t="s">
        <v>73251</v>
      </c>
      <c r="C19491" s="7" t="s">
        <v>73252</v>
      </c>
      <c r="D19491" s="7" t="s">
        <v>67831</v>
      </c>
      <c r="E19491" s="8">
        <v>107.737606857855</v>
      </c>
      <c r="F19491" s="8">
        <v>51.106932061057698</v>
      </c>
      <c r="G19491" s="8">
        <v>52.431917010347298</v>
      </c>
      <c r="H19491" s="8">
        <v>63.968923594949402</v>
      </c>
      <c r="I19491" s="8">
        <v>70.454750406783205</v>
      </c>
      <c r="J19491" s="8">
        <v>121.49755493801101</v>
      </c>
      <c r="K19491" s="8">
        <v>0.86492758954464399</v>
      </c>
      <c r="L19491" s="8">
        <v>0.27661990230824601</v>
      </c>
    </row>
    <row r="19492" spans="1:12" x14ac:dyDescent="0.2">
      <c r="A19492" s="7" t="s">
        <v>73253</v>
      </c>
      <c r="B19492" s="7" t="s">
        <v>73254</v>
      </c>
      <c r="C19492" s="7" t="s">
        <v>73255</v>
      </c>
      <c r="D19492" s="7" t="s">
        <v>73256</v>
      </c>
      <c r="E19492" s="8">
        <v>43.490410107758002</v>
      </c>
      <c r="F19492" s="8">
        <v>11.793907398705599</v>
      </c>
      <c r="G19492" s="8">
        <v>38.581976667991398</v>
      </c>
      <c r="H19492" s="8">
        <v>23.619294865827499</v>
      </c>
      <c r="I19492" s="8">
        <v>50.608341841492098</v>
      </c>
      <c r="J19492" s="8">
        <v>20.743484989416402</v>
      </c>
      <c r="K19492" s="8">
        <v>0.99495202164216301</v>
      </c>
      <c r="L19492" s="8">
        <v>1.6886606092722401E-2</v>
      </c>
    </row>
    <row r="19493" spans="1:12" x14ac:dyDescent="0.2">
      <c r="A19493" s="7" t="s">
        <v>73257</v>
      </c>
      <c r="B19493" s="7" t="s">
        <v>73258</v>
      </c>
      <c r="C19493" s="7" t="s">
        <v>73259</v>
      </c>
      <c r="D19493" s="7" t="s">
        <v>73260</v>
      </c>
      <c r="E19493" s="8">
        <v>732.41804295110603</v>
      </c>
      <c r="F19493" s="8">
        <v>646.69925569569205</v>
      </c>
      <c r="G19493" s="8">
        <v>693.48629857082096</v>
      </c>
      <c r="H19493" s="8">
        <v>749.91261199002201</v>
      </c>
      <c r="I19493" s="8">
        <v>673.78557079163102</v>
      </c>
      <c r="J19493" s="8">
        <v>694.41285464570205</v>
      </c>
      <c r="K19493" s="8">
        <v>0.95705328341231699</v>
      </c>
      <c r="L19493" s="8">
        <v>3.1368183655378801E-2</v>
      </c>
    </row>
    <row r="19494" spans="1:12" x14ac:dyDescent="0.2">
      <c r="A19494" s="7" t="s">
        <v>73261</v>
      </c>
      <c r="B19494" s="7" t="s">
        <v>73262</v>
      </c>
      <c r="C19494" s="7" t="s">
        <v>73263</v>
      </c>
      <c r="D19494" s="7" t="s">
        <v>73264</v>
      </c>
      <c r="E19494" s="8">
        <v>20.756786642339002</v>
      </c>
      <c r="F19494" s="8">
        <v>8.8454305490292207</v>
      </c>
      <c r="G19494" s="8">
        <v>23.742754872610099</v>
      </c>
      <c r="H19494" s="8">
        <v>7.8730982886091603</v>
      </c>
      <c r="I19494" s="8">
        <v>26.792651563142901</v>
      </c>
      <c r="J19494" s="8">
        <v>18.767914990424401</v>
      </c>
      <c r="K19494" s="8">
        <v>0.99982572783453905</v>
      </c>
      <c r="L19494" s="8">
        <v>2.32746016203035E-3</v>
      </c>
    </row>
    <row r="19495" spans="1:12" x14ac:dyDescent="0.2">
      <c r="A19495" s="7" t="s">
        <v>73265</v>
      </c>
      <c r="B19495" s="7" t="s">
        <v>73266</v>
      </c>
      <c r="C19495" s="7" t="s">
        <v>73267</v>
      </c>
      <c r="D19495" s="7" t="s">
        <v>73268</v>
      </c>
      <c r="E19495" s="8">
        <v>1363.0289895136</v>
      </c>
      <c r="F19495" s="8">
        <v>1339.5913153696499</v>
      </c>
      <c r="G19495" s="8">
        <v>1408.7367891081999</v>
      </c>
      <c r="H19495" s="8">
        <v>1878.71807911936</v>
      </c>
      <c r="I19495" s="8">
        <v>1710.7604183280901</v>
      </c>
      <c r="J19495" s="8">
        <v>1669.35664914827</v>
      </c>
      <c r="K19495" s="8">
        <v>4.1581010073766203E-2</v>
      </c>
      <c r="L19495" s="8">
        <v>0.35514283969475702</v>
      </c>
    </row>
    <row r="19496" spans="1:12" x14ac:dyDescent="0.2">
      <c r="A19496" s="7" t="s">
        <v>73269</v>
      </c>
      <c r="B19496" s="7" t="s">
        <v>73270</v>
      </c>
      <c r="C19496" s="7" t="s">
        <v>73271</v>
      </c>
      <c r="D19496" s="7" t="s">
        <v>73272</v>
      </c>
      <c r="E19496" s="8">
        <v>12.8494393500194</v>
      </c>
      <c r="F19496" s="8">
        <v>45.209978361704898</v>
      </c>
      <c r="G19496" s="8">
        <v>58.367605728499903</v>
      </c>
      <c r="H19496" s="8">
        <v>22.635157579751301</v>
      </c>
      <c r="I19496" s="8">
        <v>52.592982698021203</v>
      </c>
      <c r="J19496" s="8">
        <v>87.912864955145807</v>
      </c>
      <c r="K19496" s="8">
        <v>0.82689472569192302</v>
      </c>
      <c r="L19496" s="8">
        <v>0.48662595565873201</v>
      </c>
    </row>
    <row r="19497" spans="1:12" x14ac:dyDescent="0.2">
      <c r="A19497" s="7" t="s">
        <v>73273</v>
      </c>
      <c r="B19497" s="7" t="s">
        <v>73274</v>
      </c>
      <c r="C19497" s="7" t="s">
        <v>73275</v>
      </c>
      <c r="D19497" s="7" t="s">
        <v>73276</v>
      </c>
      <c r="E19497" s="8">
        <v>225.35939783110999</v>
      </c>
      <c r="F19497" s="8">
        <v>269.29421893711202</v>
      </c>
      <c r="G19497" s="8">
        <v>269.08455522291501</v>
      </c>
      <c r="H19497" s="8">
        <v>399.55973814691498</v>
      </c>
      <c r="I19497" s="8">
        <v>240.14154364002101</v>
      </c>
      <c r="J19497" s="8">
        <v>255.83631486946899</v>
      </c>
      <c r="K19497" s="8">
        <v>0.76958790988227699</v>
      </c>
      <c r="L19497" s="8">
        <v>0.229732960625675</v>
      </c>
    </row>
    <row r="19498" spans="1:12" x14ac:dyDescent="0.2">
      <c r="A19498" s="7" t="s">
        <v>73277</v>
      </c>
      <c r="B19498" s="7" t="s">
        <v>73278</v>
      </c>
      <c r="E19498" s="8">
        <v>0</v>
      </c>
      <c r="F19498" s="8">
        <v>0</v>
      </c>
      <c r="G19498" s="8">
        <v>0</v>
      </c>
      <c r="H19498" s="8">
        <v>7.8730982886091603</v>
      </c>
      <c r="I19498" s="8">
        <v>2.97696128479366</v>
      </c>
      <c r="J19498" s="8">
        <v>0</v>
      </c>
      <c r="K19498" s="8">
        <v>1</v>
      </c>
      <c r="L19498" s="8">
        <v>4.3165248846201996</v>
      </c>
    </row>
    <row r="19499" spans="1:12" x14ac:dyDescent="0.2">
      <c r="A19499" s="7" t="s">
        <v>73279</v>
      </c>
      <c r="B19499" s="7" t="s">
        <v>73280</v>
      </c>
      <c r="C19499" s="7" t="s">
        <v>73281</v>
      </c>
      <c r="D19499" s="7" t="s">
        <v>73282</v>
      </c>
      <c r="E19499" s="8">
        <v>573.28267869317301</v>
      </c>
      <c r="F19499" s="8">
        <v>496.326936362195</v>
      </c>
      <c r="G19499" s="8">
        <v>555.97617660028698</v>
      </c>
      <c r="H19499" s="8">
        <v>777.46845600015502</v>
      </c>
      <c r="I19499" s="8">
        <v>734.317116915768</v>
      </c>
      <c r="J19499" s="8">
        <v>820.84933458119303</v>
      </c>
      <c r="K19499" s="8">
        <v>1.05648519782949E-2</v>
      </c>
      <c r="L19499" s="8">
        <v>0.52103522738755303</v>
      </c>
    </row>
    <row r="19500" spans="1:12" x14ac:dyDescent="0.2">
      <c r="A19500" s="7" t="s">
        <v>73283</v>
      </c>
      <c r="B19500" s="7" t="s">
        <v>73284</v>
      </c>
      <c r="C19500" s="7" t="s">
        <v>73285</v>
      </c>
      <c r="D19500" s="7" t="s">
        <v>73286</v>
      </c>
      <c r="E19500" s="8">
        <v>97.853422742455393</v>
      </c>
      <c r="F19500" s="8">
        <v>192.63382084552501</v>
      </c>
      <c r="G19500" s="8">
        <v>180.04922445062701</v>
      </c>
      <c r="H19500" s="8">
        <v>124.98543533167</v>
      </c>
      <c r="I19500" s="8">
        <v>235.17994149869901</v>
      </c>
      <c r="J19500" s="8">
        <v>183.72800990626001</v>
      </c>
      <c r="K19500" s="8">
        <v>0.86956029748378205</v>
      </c>
      <c r="L19500" s="8">
        <v>0.208912235146863</v>
      </c>
    </row>
    <row r="19501" spans="1:12" x14ac:dyDescent="0.2">
      <c r="A19501" s="7" t="s">
        <v>73287</v>
      </c>
      <c r="B19501" s="7" t="s">
        <v>73288</v>
      </c>
      <c r="E19501" s="8">
        <v>2.96525523461986</v>
      </c>
      <c r="F19501" s="8">
        <v>11.793907398705599</v>
      </c>
      <c r="G19501" s="8">
        <v>4.9464072651271103</v>
      </c>
      <c r="H19501" s="8">
        <v>0</v>
      </c>
      <c r="I19501" s="8">
        <v>0.99232042826455202</v>
      </c>
      <c r="J19501" s="8">
        <v>0</v>
      </c>
      <c r="K19501" s="8">
        <v>1</v>
      </c>
      <c r="L19501" s="8">
        <v>-4.2139228616536899</v>
      </c>
    </row>
    <row r="19502" spans="1:12" x14ac:dyDescent="0.2">
      <c r="A19502" s="7" t="s">
        <v>73289</v>
      </c>
      <c r="B19502" s="7" t="s">
        <v>73290</v>
      </c>
      <c r="C19502" s="7" t="s">
        <v>73291</v>
      </c>
      <c r="D19502" s="7" t="s">
        <v>73292</v>
      </c>
      <c r="E19502" s="8">
        <v>389.43685414674201</v>
      </c>
      <c r="F19502" s="8">
        <v>436.37457375210801</v>
      </c>
      <c r="G19502" s="8">
        <v>334.37713112259303</v>
      </c>
      <c r="H19502" s="8">
        <v>256.85983166587403</v>
      </c>
      <c r="I19502" s="8">
        <v>259.98795220531298</v>
      </c>
      <c r="J19502" s="8">
        <v>239.04396987803699</v>
      </c>
      <c r="K19502" s="8">
        <v>2.8166039807871801E-2</v>
      </c>
      <c r="L19502" s="8">
        <v>-0.61814777286772704</v>
      </c>
    </row>
    <row r="19503" spans="1:12" x14ac:dyDescent="0.2">
      <c r="A19503" s="7" t="s">
        <v>73293</v>
      </c>
      <c r="B19503" s="7" t="s">
        <v>73294</v>
      </c>
      <c r="C19503" s="7" t="s">
        <v>73295</v>
      </c>
      <c r="D19503" s="7" t="s">
        <v>73296</v>
      </c>
      <c r="E19503" s="8">
        <v>15.8146945846393</v>
      </c>
      <c r="F19503" s="8">
        <v>4.9141280827940097</v>
      </c>
      <c r="G19503" s="8">
        <v>0</v>
      </c>
      <c r="H19503" s="8">
        <v>0</v>
      </c>
      <c r="I19503" s="8">
        <v>0</v>
      </c>
      <c r="J19503" s="8">
        <v>0</v>
      </c>
      <c r="K19503" s="8">
        <v>1</v>
      </c>
      <c r="L19503" s="8">
        <v>-5.2485487328984997</v>
      </c>
    </row>
    <row r="19504" spans="1:12" x14ac:dyDescent="0.2">
      <c r="A19504" s="7" t="s">
        <v>73297</v>
      </c>
      <c r="B19504" s="7" t="s">
        <v>73298</v>
      </c>
      <c r="C19504" s="7" t="s">
        <v>73299</v>
      </c>
      <c r="D19504" s="7" t="s">
        <v>73300</v>
      </c>
      <c r="E19504" s="8">
        <v>42.501991696217999</v>
      </c>
      <c r="F19504" s="8">
        <v>29.484768496764101</v>
      </c>
      <c r="G19504" s="8">
        <v>14.839221795381301</v>
      </c>
      <c r="H19504" s="8">
        <v>26.5717067240559</v>
      </c>
      <c r="I19504" s="8">
        <v>23.815690278349201</v>
      </c>
      <c r="J19504" s="8">
        <v>28.645764985384599</v>
      </c>
      <c r="K19504" s="8">
        <v>0.956500096495009</v>
      </c>
      <c r="L19504" s="8">
        <v>-0.13566884507006199</v>
      </c>
    </row>
    <row r="19505" spans="1:12" x14ac:dyDescent="0.2">
      <c r="A19505" s="7" t="s">
        <v>73301</v>
      </c>
      <c r="B19505" s="7" t="s">
        <v>73302</v>
      </c>
      <c r="C19505" s="7" t="s">
        <v>73303</v>
      </c>
      <c r="D19505" s="7" t="s">
        <v>73304</v>
      </c>
      <c r="E19505" s="8">
        <v>857.94718121667995</v>
      </c>
      <c r="F19505" s="8">
        <v>606.40340541678097</v>
      </c>
      <c r="G19505" s="8">
        <v>618.30090814088896</v>
      </c>
      <c r="H19505" s="8">
        <v>916.23181333689104</v>
      </c>
      <c r="I19505" s="8">
        <v>811.71811032040296</v>
      </c>
      <c r="J19505" s="8">
        <v>658.85259466384605</v>
      </c>
      <c r="K19505" s="8">
        <v>0.738554615014962</v>
      </c>
      <c r="L19505" s="8">
        <v>0.19668008112315999</v>
      </c>
    </row>
    <row r="19506" spans="1:12" x14ac:dyDescent="0.2">
      <c r="A19506" s="7" t="s">
        <v>73305</v>
      </c>
      <c r="B19506" s="7" t="s">
        <v>804</v>
      </c>
      <c r="C19506" s="7" t="s">
        <v>73306</v>
      </c>
      <c r="D19506" s="7" t="s">
        <v>806</v>
      </c>
      <c r="E19506" s="8">
        <v>2695.41700826945</v>
      </c>
      <c r="F19506" s="8">
        <v>2428.5620985167998</v>
      </c>
      <c r="G19506" s="8">
        <v>2266.4438088812399</v>
      </c>
      <c r="H19506" s="8">
        <v>737.11882727103296</v>
      </c>
      <c r="I19506" s="8">
        <v>1007.20523468852</v>
      </c>
      <c r="J19506" s="8">
        <v>721.08304963209503</v>
      </c>
      <c r="K19506" s="8">
        <v>8.8562369618777897E-17</v>
      </c>
      <c r="L19506" s="8">
        <v>-1.5838676150600799</v>
      </c>
    </row>
    <row r="19507" spans="1:12" x14ac:dyDescent="0.2">
      <c r="A19507" s="7" t="s">
        <v>73307</v>
      </c>
      <c r="B19507" s="7" t="s">
        <v>306</v>
      </c>
      <c r="C19507" s="7" t="s">
        <v>73308</v>
      </c>
      <c r="D19507" s="7" t="s">
        <v>308</v>
      </c>
      <c r="E19507" s="8">
        <v>253.035113354228</v>
      </c>
      <c r="F19507" s="8">
        <v>467.82499348199002</v>
      </c>
      <c r="G19507" s="8">
        <v>217.64191966559301</v>
      </c>
      <c r="H19507" s="8">
        <v>74.794433741787003</v>
      </c>
      <c r="I19507" s="8">
        <v>181.59463837241299</v>
      </c>
      <c r="J19507" s="8">
        <v>140.26546992843501</v>
      </c>
      <c r="K19507" s="8">
        <v>2.4503476381336198E-2</v>
      </c>
      <c r="L19507" s="8">
        <v>-1.2426202602474099</v>
      </c>
    </row>
    <row r="19508" spans="1:12" x14ac:dyDescent="0.2">
      <c r="A19508" s="7" t="s">
        <v>73309</v>
      </c>
      <c r="B19508" s="7" t="s">
        <v>73310</v>
      </c>
      <c r="C19508" s="7" t="s">
        <v>73311</v>
      </c>
      <c r="D19508" s="7" t="s">
        <v>73312</v>
      </c>
      <c r="E19508" s="8">
        <v>0</v>
      </c>
      <c r="F19508" s="8">
        <v>4.9141280827940097</v>
      </c>
      <c r="G19508" s="8">
        <v>17.807066154457601</v>
      </c>
      <c r="H19508" s="8">
        <v>6.8889610025330201</v>
      </c>
      <c r="I19508" s="8">
        <v>4.9616021413227598</v>
      </c>
      <c r="J19508" s="8">
        <v>20.743484989416402</v>
      </c>
      <c r="K19508" s="8">
        <v>0.92193576873596195</v>
      </c>
      <c r="L19508" s="8">
        <v>0.52075219649064197</v>
      </c>
    </row>
    <row r="19509" spans="1:12" x14ac:dyDescent="0.2">
      <c r="A19509" s="7" t="s">
        <v>73313</v>
      </c>
      <c r="B19509" s="7" t="s">
        <v>73314</v>
      </c>
      <c r="C19509" s="7" t="s">
        <v>73315</v>
      </c>
      <c r="D19509" s="7" t="s">
        <v>73316</v>
      </c>
      <c r="E19509" s="8">
        <v>966.67320648607495</v>
      </c>
      <c r="F19509" s="8">
        <v>883.56022928636401</v>
      </c>
      <c r="G19509" s="8">
        <v>933.881691655998</v>
      </c>
      <c r="H19509" s="8">
        <v>760.73812213686006</v>
      </c>
      <c r="I19509" s="8">
        <v>845.45700488139801</v>
      </c>
      <c r="J19509" s="8">
        <v>1018.4063344804</v>
      </c>
      <c r="K19509" s="8">
        <v>0.88783780416235303</v>
      </c>
      <c r="L19509" s="8">
        <v>-8.5122181142432599E-2</v>
      </c>
    </row>
    <row r="19510" spans="1:12" x14ac:dyDescent="0.2">
      <c r="A19510" s="7" t="s">
        <v>73317</v>
      </c>
      <c r="B19510" s="7" t="s">
        <v>73318</v>
      </c>
      <c r="C19510" s="7" t="s">
        <v>73319</v>
      </c>
      <c r="D19510" s="7" t="s">
        <v>73320</v>
      </c>
      <c r="E19510" s="8">
        <v>500.13971623921702</v>
      </c>
      <c r="F19510" s="8">
        <v>432.44327128587298</v>
      </c>
      <c r="G19510" s="8">
        <v>506.51210394901602</v>
      </c>
      <c r="H19510" s="8">
        <v>554.06929206087</v>
      </c>
      <c r="I19510" s="8">
        <v>443.56723143425501</v>
      </c>
      <c r="J19510" s="8">
        <v>381.28500980546397</v>
      </c>
      <c r="K19510" s="8">
        <v>0.93948918171852502</v>
      </c>
      <c r="L19510" s="8">
        <v>-6.1570558841217697E-2</v>
      </c>
    </row>
    <row r="19511" spans="1:12" x14ac:dyDescent="0.2">
      <c r="A19511" s="7" t="s">
        <v>73321</v>
      </c>
      <c r="B19511" s="7" t="s">
        <v>73322</v>
      </c>
      <c r="C19511" s="7" t="s">
        <v>73323</v>
      </c>
      <c r="D19511" s="7" t="s">
        <v>73324</v>
      </c>
      <c r="E19511" s="8">
        <v>65.235615161637</v>
      </c>
      <c r="F19511" s="8">
        <v>50.124106444498899</v>
      </c>
      <c r="G19511" s="8">
        <v>110.799522738847</v>
      </c>
      <c r="H19511" s="8">
        <v>11.8096474329137</v>
      </c>
      <c r="I19511" s="8">
        <v>41.677457987111197</v>
      </c>
      <c r="J19511" s="8">
        <v>53.340389972785097</v>
      </c>
      <c r="K19511" s="8">
        <v>0.34837913464274201</v>
      </c>
      <c r="L19511" s="8">
        <v>-1.08215643390984</v>
      </c>
    </row>
    <row r="19512" spans="1:12" x14ac:dyDescent="0.2">
      <c r="A19512" s="7" t="s">
        <v>73325</v>
      </c>
      <c r="B19512" s="7" t="s">
        <v>73326</v>
      </c>
      <c r="C19512" s="7" t="s">
        <v>73327</v>
      </c>
      <c r="D19512" s="7" t="s">
        <v>73328</v>
      </c>
      <c r="E19512" s="8">
        <v>411.18205920062098</v>
      </c>
      <c r="F19512" s="8">
        <v>579.86711376969401</v>
      </c>
      <c r="G19512" s="8">
        <v>652.92575899677797</v>
      </c>
      <c r="H19512" s="8">
        <v>597.37133264822</v>
      </c>
      <c r="I19512" s="8">
        <v>973.46634012752497</v>
      </c>
      <c r="J19512" s="8">
        <v>858.38516456204195</v>
      </c>
      <c r="K19512" s="8">
        <v>0.155556962860425</v>
      </c>
      <c r="L19512" s="8">
        <v>0.56327794090496097</v>
      </c>
    </row>
    <row r="19513" spans="1:12" x14ac:dyDescent="0.2">
      <c r="A19513" s="7" t="s">
        <v>73329</v>
      </c>
      <c r="B19513" s="7" t="s">
        <v>73330</v>
      </c>
      <c r="C19513" s="7" t="s">
        <v>73331</v>
      </c>
      <c r="D19513" s="7" t="s">
        <v>73332</v>
      </c>
      <c r="E19513" s="8">
        <v>2098.4122876993201</v>
      </c>
      <c r="F19513" s="8">
        <v>1263.9137428946201</v>
      </c>
      <c r="G19513" s="8">
        <v>1153.5021742276399</v>
      </c>
      <c r="H19513" s="8">
        <v>1799.98709623327</v>
      </c>
      <c r="I19513" s="8">
        <v>1023.08236154075</v>
      </c>
      <c r="J19513" s="8">
        <v>949.26138451567601</v>
      </c>
      <c r="K19513" s="8">
        <v>0.75494739528694499</v>
      </c>
      <c r="L19513" s="8">
        <v>-0.25951483740273501</v>
      </c>
    </row>
    <row r="19514" spans="1:12" x14ac:dyDescent="0.2">
      <c r="A19514" s="7" t="s">
        <v>73333</v>
      </c>
      <c r="B19514" s="7" t="s">
        <v>73334</v>
      </c>
      <c r="C19514" s="7" t="s">
        <v>73335</v>
      </c>
      <c r="D19514" s="7" t="s">
        <v>73336</v>
      </c>
      <c r="E19514" s="8">
        <v>67.212451984716907</v>
      </c>
      <c r="F19514" s="8">
        <v>29.484768496764101</v>
      </c>
      <c r="G19514" s="8">
        <v>28.689162137737199</v>
      </c>
      <c r="H19514" s="8">
        <v>44.286177873426503</v>
      </c>
      <c r="I19514" s="8">
        <v>35.723535417523898</v>
      </c>
      <c r="J19514" s="8">
        <v>43.462539977824903</v>
      </c>
      <c r="K19514" s="8">
        <v>0.99135116819958702</v>
      </c>
      <c r="L19514" s="8">
        <v>-2.2069698614858999E-2</v>
      </c>
    </row>
    <row r="19515" spans="1:12" x14ac:dyDescent="0.2">
      <c r="A19515" s="7" t="s">
        <v>73337</v>
      </c>
      <c r="B19515" s="7" t="s">
        <v>73338</v>
      </c>
      <c r="C19515" s="7" t="s">
        <v>73339</v>
      </c>
      <c r="D19515" s="7" t="s">
        <v>73340</v>
      </c>
      <c r="E19515" s="8">
        <v>8.8957657038595794</v>
      </c>
      <c r="F19515" s="8">
        <v>0</v>
      </c>
      <c r="G19515" s="8">
        <v>0</v>
      </c>
      <c r="H19515" s="8">
        <v>7.8730982886091603</v>
      </c>
      <c r="I19515" s="8">
        <v>0</v>
      </c>
      <c r="J19515" s="8">
        <v>0</v>
      </c>
      <c r="K19515" s="8">
        <v>1</v>
      </c>
      <c r="L19515" s="8">
        <v>-0.17573528430084701</v>
      </c>
    </row>
    <row r="19516" spans="1:12" x14ac:dyDescent="0.2">
      <c r="A19516" s="7" t="s">
        <v>73341</v>
      </c>
      <c r="B19516" s="7" t="s">
        <v>73342</v>
      </c>
      <c r="C19516" s="7" t="s">
        <v>73343</v>
      </c>
      <c r="E19516" s="8">
        <v>20.756786642339002</v>
      </c>
      <c r="F19516" s="8">
        <v>57.986711376969403</v>
      </c>
      <c r="G19516" s="8">
        <v>26.710599231686398</v>
      </c>
      <c r="H19516" s="8">
        <v>23.619294865827499</v>
      </c>
      <c r="I19516" s="8">
        <v>61.523866552402197</v>
      </c>
      <c r="J19516" s="8">
        <v>38.523614980344803</v>
      </c>
      <c r="K19516" s="8">
        <v>0.924546803293264</v>
      </c>
      <c r="L19516" s="8">
        <v>0.22950482721572599</v>
      </c>
    </row>
    <row r="19517" spans="1:12" x14ac:dyDescent="0.2">
      <c r="A19517" s="7" t="s">
        <v>73344</v>
      </c>
      <c r="B19517" s="7" t="s">
        <v>73345</v>
      </c>
      <c r="C19517" s="7" t="s">
        <v>73346</v>
      </c>
      <c r="D19517" s="7" t="s">
        <v>73347</v>
      </c>
      <c r="E19517" s="8">
        <v>18.779949819259102</v>
      </c>
      <c r="F19517" s="8">
        <v>20.639337947734901</v>
      </c>
      <c r="G19517" s="8">
        <v>17.807066154457601</v>
      </c>
      <c r="H19517" s="8">
        <v>23.619294865827499</v>
      </c>
      <c r="I19517" s="8">
        <v>42.669778415375703</v>
      </c>
      <c r="J19517" s="8">
        <v>61.242669968753297</v>
      </c>
      <c r="K19517" s="8">
        <v>0.28398456780668002</v>
      </c>
      <c r="L19517" s="8">
        <v>1.15598079490624</v>
      </c>
    </row>
    <row r="19518" spans="1:12" x14ac:dyDescent="0.2">
      <c r="A19518" s="7" t="s">
        <v>73348</v>
      </c>
      <c r="B19518" s="7" t="s">
        <v>73349</v>
      </c>
      <c r="C19518" s="7" t="s">
        <v>73350</v>
      </c>
      <c r="D19518" s="7" t="s">
        <v>73351</v>
      </c>
      <c r="E19518" s="8">
        <v>224.37097941957001</v>
      </c>
      <c r="F19518" s="8">
        <v>209.341856327025</v>
      </c>
      <c r="G19518" s="8">
        <v>161.25287684314401</v>
      </c>
      <c r="H19518" s="8">
        <v>253.907419807645</v>
      </c>
      <c r="I19518" s="8">
        <v>217.31817378993699</v>
      </c>
      <c r="J19518" s="8">
        <v>187.67914990424401</v>
      </c>
      <c r="K19518" s="8">
        <v>0.87006255907927499</v>
      </c>
      <c r="L19518" s="8">
        <v>0.147268207365852</v>
      </c>
    </row>
    <row r="19519" spans="1:12" x14ac:dyDescent="0.2">
      <c r="A19519" s="7" t="s">
        <v>73352</v>
      </c>
      <c r="B19519" s="7" t="s">
        <v>1154</v>
      </c>
      <c r="C19519" s="7" t="s">
        <v>73353</v>
      </c>
      <c r="D19519" s="7" t="s">
        <v>1156</v>
      </c>
      <c r="E19519" s="8">
        <v>176.92689566565201</v>
      </c>
      <c r="F19519" s="8">
        <v>174.942959747467</v>
      </c>
      <c r="G19519" s="8">
        <v>220.609764024669</v>
      </c>
      <c r="H19519" s="8">
        <v>22.635157579751301</v>
      </c>
      <c r="I19519" s="8">
        <v>65.493148265460405</v>
      </c>
      <c r="J19519" s="8">
        <v>96.802929950609993</v>
      </c>
      <c r="K19519" s="8">
        <v>9.1894507388698508E-3</v>
      </c>
      <c r="L19519" s="8">
        <v>-1.63034841538762</v>
      </c>
    </row>
    <row r="19520" spans="1:12" x14ac:dyDescent="0.2">
      <c r="A19520" s="7" t="s">
        <v>73354</v>
      </c>
      <c r="B19520" s="7" t="s">
        <v>73355</v>
      </c>
      <c r="C19520" s="7" t="s">
        <v>73356</v>
      </c>
      <c r="E19520" s="8">
        <v>0</v>
      </c>
      <c r="F19520" s="8">
        <v>5.89695369935282</v>
      </c>
      <c r="G19520" s="8">
        <v>0.98928145302542203</v>
      </c>
      <c r="H19520" s="8">
        <v>1.9682745721522901</v>
      </c>
      <c r="I19520" s="8">
        <v>13.8924859957037</v>
      </c>
      <c r="J19520" s="8">
        <v>2.9633549984880601</v>
      </c>
      <c r="K19520" s="8">
        <v>0.78192129932044896</v>
      </c>
      <c r="L19520" s="8">
        <v>1.4496526932222999</v>
      </c>
    </row>
    <row r="19521" spans="1:12" x14ac:dyDescent="0.2">
      <c r="A19521" s="7" t="s">
        <v>73357</v>
      </c>
      <c r="B19521" s="7" t="s">
        <v>73358</v>
      </c>
      <c r="C19521" s="7" t="s">
        <v>73359</v>
      </c>
      <c r="D19521" s="7" t="s">
        <v>73360</v>
      </c>
      <c r="E19521" s="8">
        <v>0.98841841153995402</v>
      </c>
      <c r="F19521" s="8">
        <v>11.793907398705599</v>
      </c>
      <c r="G19521" s="8">
        <v>4.9464072651271103</v>
      </c>
      <c r="H19521" s="8">
        <v>0</v>
      </c>
      <c r="I19521" s="8">
        <v>0.99232042826455202</v>
      </c>
      <c r="J19521" s="8">
        <v>11.853419993952199</v>
      </c>
      <c r="K19521" s="8">
        <v>0.94739783912952202</v>
      </c>
      <c r="L19521" s="8">
        <v>-0.46501556419489698</v>
      </c>
    </row>
    <row r="19522" spans="1:12" x14ac:dyDescent="0.2">
      <c r="A19522" s="7" t="s">
        <v>73361</v>
      </c>
      <c r="B19522" s="7" t="s">
        <v>73362</v>
      </c>
      <c r="C19522" s="7" t="s">
        <v>73363</v>
      </c>
      <c r="D19522" s="7" t="s">
        <v>73364</v>
      </c>
      <c r="E19522" s="8">
        <v>685.96237760872805</v>
      </c>
      <c r="F19522" s="8">
        <v>583.79841623592904</v>
      </c>
      <c r="G19522" s="8">
        <v>722.17546070855803</v>
      </c>
      <c r="H19522" s="8">
        <v>470.41762274439702</v>
      </c>
      <c r="I19522" s="8">
        <v>436.62098843640302</v>
      </c>
      <c r="J19522" s="8">
        <v>664.77930466082205</v>
      </c>
      <c r="K19522" s="8">
        <v>0.42834419212908798</v>
      </c>
      <c r="L19522" s="8">
        <v>-0.34171010766059201</v>
      </c>
    </row>
    <row r="19523" spans="1:12" x14ac:dyDescent="0.2">
      <c r="A19523" s="7" t="s">
        <v>73365</v>
      </c>
      <c r="B19523" s="7" t="s">
        <v>73366</v>
      </c>
      <c r="C19523" s="7" t="s">
        <v>73367</v>
      </c>
      <c r="D19523" s="7" t="s">
        <v>73368</v>
      </c>
      <c r="E19523" s="8">
        <v>74.131380865496496</v>
      </c>
      <c r="F19523" s="8">
        <v>57.986711376969403</v>
      </c>
      <c r="G19523" s="8">
        <v>74.196108976906601</v>
      </c>
      <c r="H19523" s="8">
        <v>65.937198167101698</v>
      </c>
      <c r="I19523" s="8">
        <v>65.493148265460405</v>
      </c>
      <c r="J19523" s="8">
        <v>72.108304963209505</v>
      </c>
      <c r="K19523" s="8">
        <v>0.98954848513724303</v>
      </c>
      <c r="L19523" s="8">
        <v>-1.9465088964331599E-2</v>
      </c>
    </row>
    <row r="19524" spans="1:12" x14ac:dyDescent="0.2">
      <c r="A19524" s="7" t="s">
        <v>73369</v>
      </c>
      <c r="B19524" s="7" t="s">
        <v>73370</v>
      </c>
      <c r="C19524" s="7" t="s">
        <v>73371</v>
      </c>
      <c r="D19524" s="7" t="s">
        <v>73372</v>
      </c>
      <c r="E19524" s="8">
        <v>792.71156605504302</v>
      </c>
      <c r="F19524" s="8">
        <v>968.08323231042095</v>
      </c>
      <c r="G19524" s="8">
        <v>1018.95989661618</v>
      </c>
      <c r="H19524" s="8">
        <v>993.97865893690698</v>
      </c>
      <c r="I19524" s="8">
        <v>1028.0439636820799</v>
      </c>
      <c r="J19524" s="8">
        <v>1097.4291344400799</v>
      </c>
      <c r="K19524" s="8">
        <v>0.68666438421088705</v>
      </c>
      <c r="L19524" s="8">
        <v>0.166327392641653</v>
      </c>
    </row>
    <row r="19525" spans="1:12" x14ac:dyDescent="0.2">
      <c r="A19525" s="7" t="s">
        <v>73373</v>
      </c>
      <c r="B19525" s="7" t="s">
        <v>73374</v>
      </c>
      <c r="C19525" s="7" t="s">
        <v>73375</v>
      </c>
      <c r="D19525" s="7" t="s">
        <v>73376</v>
      </c>
      <c r="E19525" s="8">
        <v>18.779949819259102</v>
      </c>
      <c r="F19525" s="8">
        <v>35.381722196116897</v>
      </c>
      <c r="G19525" s="8">
        <v>35.614132308915202</v>
      </c>
      <c r="H19525" s="8">
        <v>85.619943888624604</v>
      </c>
      <c r="I19525" s="8">
        <v>74.424032119841399</v>
      </c>
      <c r="J19525" s="8">
        <v>104.70520994657799</v>
      </c>
      <c r="K19525" s="8">
        <v>8.2741634634721801E-3</v>
      </c>
      <c r="L19525" s="8">
        <v>1.5601635942866801</v>
      </c>
    </row>
    <row r="19526" spans="1:12" x14ac:dyDescent="0.2">
      <c r="A19526" s="7" t="s">
        <v>73377</v>
      </c>
      <c r="B19526" s="7" t="s">
        <v>73378</v>
      </c>
      <c r="C19526" s="7" t="s">
        <v>73379</v>
      </c>
      <c r="D19526" s="7" t="s">
        <v>73380</v>
      </c>
      <c r="E19526" s="8">
        <v>96.865004330915497</v>
      </c>
      <c r="F19526" s="8">
        <v>76.6603980915866</v>
      </c>
      <c r="G19526" s="8">
        <v>42.539102480093099</v>
      </c>
      <c r="H19526" s="8">
        <v>26.5717067240559</v>
      </c>
      <c r="I19526" s="8">
        <v>66.485468693724997</v>
      </c>
      <c r="J19526" s="8">
        <v>64.206024967241305</v>
      </c>
      <c r="K19526" s="8">
        <v>0.76369157557926803</v>
      </c>
      <c r="L19526" s="8">
        <v>-0.45844314660462698</v>
      </c>
    </row>
    <row r="19527" spans="1:12" x14ac:dyDescent="0.2">
      <c r="A19527" s="7" t="s">
        <v>73381</v>
      </c>
      <c r="B19527" s="7" t="s">
        <v>73382</v>
      </c>
      <c r="C19527" s="7" t="s">
        <v>73383</v>
      </c>
      <c r="D19527" s="7" t="s">
        <v>73384</v>
      </c>
      <c r="E19527" s="8">
        <v>285.65292093504701</v>
      </c>
      <c r="F19527" s="8">
        <v>277.15682386958201</v>
      </c>
      <c r="G19527" s="8">
        <v>242.373955991228</v>
      </c>
      <c r="H19527" s="8">
        <v>346.41632469880301</v>
      </c>
      <c r="I19527" s="8">
        <v>310.59629404680499</v>
      </c>
      <c r="J19527" s="8">
        <v>341.773609825623</v>
      </c>
      <c r="K19527" s="8">
        <v>0.43265885922745501</v>
      </c>
      <c r="L19527" s="8">
        <v>0.31086494013919003</v>
      </c>
    </row>
    <row r="19528" spans="1:12" x14ac:dyDescent="0.2">
      <c r="A19528" s="7" t="s">
        <v>73385</v>
      </c>
      <c r="B19528" s="7" t="s">
        <v>73386</v>
      </c>
      <c r="C19528" s="7" t="s">
        <v>73387</v>
      </c>
      <c r="D19528" s="7" t="s">
        <v>73388</v>
      </c>
      <c r="E19528" s="8">
        <v>649.39089638175005</v>
      </c>
      <c r="F19528" s="8">
        <v>457.996737316402</v>
      </c>
      <c r="G19528" s="8">
        <v>487.71575634153299</v>
      </c>
      <c r="H19528" s="8">
        <v>483.21140746338699</v>
      </c>
      <c r="I19528" s="8">
        <v>362.196956316561</v>
      </c>
      <c r="J19528" s="8">
        <v>473.14901475859398</v>
      </c>
      <c r="K19528" s="8">
        <v>0.59407733172852895</v>
      </c>
      <c r="L19528" s="8">
        <v>-0.27463441617141698</v>
      </c>
    </row>
    <row r="19529" spans="1:12" x14ac:dyDescent="0.2">
      <c r="A19529" s="7" t="s">
        <v>73389</v>
      </c>
      <c r="B19529" s="7" t="s">
        <v>73390</v>
      </c>
      <c r="C19529" s="7" t="s">
        <v>73391</v>
      </c>
      <c r="D19529" s="7" t="s">
        <v>73392</v>
      </c>
      <c r="E19529" s="8">
        <v>26.6872971115788</v>
      </c>
      <c r="F19529" s="8">
        <v>41.278675895469704</v>
      </c>
      <c r="G19529" s="8">
        <v>38.581976667991398</v>
      </c>
      <c r="H19529" s="8">
        <v>95.4613167493861</v>
      </c>
      <c r="I19529" s="8">
        <v>80.377954689428705</v>
      </c>
      <c r="J19529" s="8">
        <v>79.022799959681606</v>
      </c>
      <c r="K19529" s="8">
        <v>2.5006575360026199E-2</v>
      </c>
      <c r="L19529" s="8">
        <v>1.2581606813647499</v>
      </c>
    </row>
    <row r="19530" spans="1:12" x14ac:dyDescent="0.2">
      <c r="A19530" s="7" t="s">
        <v>73393</v>
      </c>
      <c r="B19530" s="7" t="s">
        <v>73394</v>
      </c>
      <c r="C19530" s="7" t="s">
        <v>73395</v>
      </c>
      <c r="D19530" s="7" t="s">
        <v>73396</v>
      </c>
      <c r="E19530" s="8">
        <v>1413.4383285021299</v>
      </c>
      <c r="F19530" s="8">
        <v>1705.20244472952</v>
      </c>
      <c r="G19530" s="8">
        <v>1677.8213443311199</v>
      </c>
      <c r="H19530" s="8">
        <v>1269.5370990382301</v>
      </c>
      <c r="I19530" s="8">
        <v>1483.5190402554999</v>
      </c>
      <c r="J19530" s="8">
        <v>1438.2149592662099</v>
      </c>
      <c r="K19530" s="8">
        <v>0.55233384753496395</v>
      </c>
      <c r="L19530" s="8">
        <v>-0.194603130031517</v>
      </c>
    </row>
    <row r="19531" spans="1:12" x14ac:dyDescent="0.2">
      <c r="A19531" s="7" t="s">
        <v>73397</v>
      </c>
      <c r="B19531" s="7" t="s">
        <v>73398</v>
      </c>
      <c r="C19531" s="7" t="s">
        <v>73399</v>
      </c>
      <c r="D19531" s="7" t="s">
        <v>73400</v>
      </c>
      <c r="E19531" s="8">
        <v>494.20920576997702</v>
      </c>
      <c r="F19531" s="8">
        <v>400.99285155599199</v>
      </c>
      <c r="G19531" s="8">
        <v>371.96982633755903</v>
      </c>
      <c r="H19531" s="8">
        <v>277.52671467347301</v>
      </c>
      <c r="I19531" s="8">
        <v>342.35054775127003</v>
      </c>
      <c r="J19531" s="8">
        <v>310.16448984175003</v>
      </c>
      <c r="K19531" s="8">
        <v>0.20085749364201599</v>
      </c>
      <c r="L19531" s="8">
        <v>-0.44627982860533399</v>
      </c>
    </row>
    <row r="19532" spans="1:12" x14ac:dyDescent="0.2">
      <c r="A19532" s="7" t="s">
        <v>73401</v>
      </c>
      <c r="B19532" s="7" t="s">
        <v>73402</v>
      </c>
      <c r="C19532" s="7" t="s">
        <v>73403</v>
      </c>
      <c r="D19532" s="7" t="s">
        <v>73404</v>
      </c>
      <c r="E19532" s="8">
        <v>1687.2302284986999</v>
      </c>
      <c r="F19532" s="8">
        <v>1365.1447814001799</v>
      </c>
      <c r="G19532" s="8">
        <v>1551.19331834386</v>
      </c>
      <c r="H19532" s="8">
        <v>1747.82782007123</v>
      </c>
      <c r="I19532" s="8">
        <v>1606.56677336031</v>
      </c>
      <c r="J19532" s="8">
        <v>1871.85257404496</v>
      </c>
      <c r="K19532" s="8">
        <v>0.58190247190964495</v>
      </c>
      <c r="L19532" s="8">
        <v>0.18304295426397699</v>
      </c>
    </row>
    <row r="19533" spans="1:12" x14ac:dyDescent="0.2">
      <c r="A19533" s="7" t="s">
        <v>73405</v>
      </c>
      <c r="B19533" s="7" t="s">
        <v>73406</v>
      </c>
      <c r="C19533" s="7" t="s">
        <v>73407</v>
      </c>
      <c r="D19533" s="7" t="s">
        <v>73408</v>
      </c>
      <c r="E19533" s="8">
        <v>18.779949819259102</v>
      </c>
      <c r="F19533" s="8">
        <v>29.484768496764101</v>
      </c>
      <c r="G19533" s="8">
        <v>43.528383933118597</v>
      </c>
      <c r="H19533" s="8">
        <v>16.730333863294501</v>
      </c>
      <c r="I19533" s="8">
        <v>23.815690278349201</v>
      </c>
      <c r="J19533" s="8">
        <v>22.719054988408502</v>
      </c>
      <c r="K19533" s="8">
        <v>0.76807336266238602</v>
      </c>
      <c r="L19533" s="8">
        <v>-0.53704944711543301</v>
      </c>
    </row>
    <row r="19534" spans="1:12" x14ac:dyDescent="0.2">
      <c r="A19534" s="7" t="s">
        <v>73409</v>
      </c>
      <c r="B19534" s="7" t="s">
        <v>73410</v>
      </c>
      <c r="C19534" s="7" t="s">
        <v>73411</v>
      </c>
      <c r="D19534" s="7" t="s">
        <v>73412</v>
      </c>
      <c r="E19534" s="8">
        <v>1964.97580214143</v>
      </c>
      <c r="F19534" s="8">
        <v>1950.90884886922</v>
      </c>
      <c r="G19534" s="8">
        <v>1709.4783508279299</v>
      </c>
      <c r="H19534" s="8">
        <v>2085.3869091953502</v>
      </c>
      <c r="I19534" s="8">
        <v>2409.35399982633</v>
      </c>
      <c r="J19534" s="8">
        <v>1971.61885899406</v>
      </c>
      <c r="K19534" s="8">
        <v>0.50821103506131204</v>
      </c>
      <c r="L19534" s="8">
        <v>0.200991884671014</v>
      </c>
    </row>
    <row r="19535" spans="1:12" x14ac:dyDescent="0.2">
      <c r="A19535" s="7" t="s">
        <v>73413</v>
      </c>
      <c r="B19535" s="7" t="s">
        <v>73414</v>
      </c>
      <c r="D19535" s="7" t="s">
        <v>73415</v>
      </c>
      <c r="E19535" s="8">
        <v>0</v>
      </c>
      <c r="F19535" s="8">
        <v>3.9313024662352101</v>
      </c>
      <c r="G19535" s="8">
        <v>2.96784435907627</v>
      </c>
      <c r="H19535" s="8">
        <v>12.793784718989899</v>
      </c>
      <c r="I19535" s="8">
        <v>6.9462429978518596</v>
      </c>
      <c r="J19535" s="8">
        <v>18.767914990424401</v>
      </c>
      <c r="K19535" s="8">
        <v>0.29500353250019401</v>
      </c>
      <c r="L19535" s="8">
        <v>2.4801675811580899</v>
      </c>
    </row>
    <row r="19536" spans="1:12" x14ac:dyDescent="0.2">
      <c r="A19536" s="7" t="s">
        <v>73416</v>
      </c>
      <c r="B19536" s="7" t="s">
        <v>73417</v>
      </c>
      <c r="E19536" s="8">
        <v>0</v>
      </c>
      <c r="F19536" s="8">
        <v>0</v>
      </c>
      <c r="G19536" s="8">
        <v>0</v>
      </c>
      <c r="H19536" s="8">
        <v>7.8730982886091603</v>
      </c>
      <c r="I19536" s="8">
        <v>0</v>
      </c>
      <c r="J19536" s="8">
        <v>0</v>
      </c>
      <c r="K19536" s="8">
        <v>1</v>
      </c>
      <c r="L19536" s="8">
        <v>3.85390790198085</v>
      </c>
    </row>
    <row r="19537" spans="1:12" x14ac:dyDescent="0.2">
      <c r="A19537" s="7" t="s">
        <v>73418</v>
      </c>
      <c r="B19537" s="7" t="s">
        <v>73419</v>
      </c>
      <c r="C19537" s="7" t="s">
        <v>73420</v>
      </c>
      <c r="D19537" s="7" t="s">
        <v>73421</v>
      </c>
      <c r="E19537" s="8">
        <v>22.733623465418901</v>
      </c>
      <c r="F19537" s="8">
        <v>14.742384248382001</v>
      </c>
      <c r="G19537" s="8">
        <v>17.807066154457601</v>
      </c>
      <c r="H19537" s="8">
        <v>5.9048237164568702</v>
      </c>
      <c r="I19537" s="8">
        <v>34.7312149892593</v>
      </c>
      <c r="J19537" s="8">
        <v>18.767914990424401</v>
      </c>
      <c r="K19537" s="8">
        <v>0.97449433056180401</v>
      </c>
      <c r="L19537" s="8">
        <v>0.103475409182617</v>
      </c>
    </row>
    <row r="19538" spans="1:12" x14ac:dyDescent="0.2">
      <c r="A19538" s="7" t="s">
        <v>73422</v>
      </c>
      <c r="B19538" s="7" t="s">
        <v>73423</v>
      </c>
      <c r="C19538" s="7" t="s">
        <v>73424</v>
      </c>
      <c r="D19538" s="7" t="s">
        <v>73425</v>
      </c>
      <c r="E19538" s="8">
        <v>44.478828519297899</v>
      </c>
      <c r="F19538" s="8">
        <v>15.725209864940799</v>
      </c>
      <c r="G19538" s="8">
        <v>12.8606588893305</v>
      </c>
      <c r="H19538" s="8">
        <v>20.666883007599001</v>
      </c>
      <c r="I19538" s="8">
        <v>25.800331134878299</v>
      </c>
      <c r="J19538" s="8">
        <v>15.8045599919363</v>
      </c>
      <c r="K19538" s="8">
        <v>0.93668181587821397</v>
      </c>
      <c r="L19538" s="8">
        <v>-0.23058008058520599</v>
      </c>
    </row>
    <row r="19539" spans="1:12" x14ac:dyDescent="0.2">
      <c r="A19539" s="7" t="s">
        <v>73426</v>
      </c>
      <c r="B19539" s="7" t="s">
        <v>73427</v>
      </c>
      <c r="C19539" s="7" t="s">
        <v>73428</v>
      </c>
      <c r="D19539" s="7" t="s">
        <v>73429</v>
      </c>
      <c r="E19539" s="8">
        <v>282.68766570042698</v>
      </c>
      <c r="F19539" s="8">
        <v>179.85708783026101</v>
      </c>
      <c r="G19539" s="8">
        <v>175.10281718549999</v>
      </c>
      <c r="H19539" s="8">
        <v>387.75009071400098</v>
      </c>
      <c r="I19539" s="8">
        <v>247.08778663787299</v>
      </c>
      <c r="J19539" s="8">
        <v>364.49266481403203</v>
      </c>
      <c r="K19539" s="8">
        <v>0.176171762315146</v>
      </c>
      <c r="L19539" s="8">
        <v>0.64827104727294804</v>
      </c>
    </row>
    <row r="19540" spans="1:12" x14ac:dyDescent="0.2">
      <c r="A19540" s="7" t="s">
        <v>73430</v>
      </c>
      <c r="B19540" s="7" t="s">
        <v>73431</v>
      </c>
      <c r="C19540" s="7" t="s">
        <v>73432</v>
      </c>
      <c r="D19540" s="7" t="s">
        <v>73433</v>
      </c>
      <c r="E19540" s="8">
        <v>0.98841841153995402</v>
      </c>
      <c r="F19540" s="8">
        <v>13.7595586318232</v>
      </c>
      <c r="G19540" s="8">
        <v>12.8606588893305</v>
      </c>
      <c r="H19540" s="8">
        <v>0</v>
      </c>
      <c r="I19540" s="8">
        <v>10.9155247109101</v>
      </c>
      <c r="J19540" s="8">
        <v>5.9267099969761201</v>
      </c>
      <c r="K19540" s="8">
        <v>0.90006603500495297</v>
      </c>
      <c r="L19540" s="8">
        <v>-0.71352159057287901</v>
      </c>
    </row>
    <row r="19541" spans="1:12" x14ac:dyDescent="0.2">
      <c r="A19541" s="7" t="s">
        <v>73434</v>
      </c>
      <c r="B19541" s="7" t="s">
        <v>73435</v>
      </c>
      <c r="C19541" s="7" t="s">
        <v>73436</v>
      </c>
      <c r="D19541" s="7" t="s">
        <v>73437</v>
      </c>
      <c r="E19541" s="8">
        <v>28.6641339346587</v>
      </c>
      <c r="F19541" s="8">
        <v>14.742384248382001</v>
      </c>
      <c r="G19541" s="8">
        <v>21.764191966559299</v>
      </c>
      <c r="H19541" s="8">
        <v>23.619294865827499</v>
      </c>
      <c r="I19541" s="8">
        <v>37.708176274053002</v>
      </c>
      <c r="J19541" s="8">
        <v>31.609119983872699</v>
      </c>
      <c r="K19541" s="8">
        <v>0.77249240359094695</v>
      </c>
      <c r="L19541" s="8">
        <v>0.51205958119835004</v>
      </c>
    </row>
    <row r="19542" spans="1:12" x14ac:dyDescent="0.2">
      <c r="A19542" s="7" t="s">
        <v>73438</v>
      </c>
      <c r="B19542" s="7" t="s">
        <v>73439</v>
      </c>
      <c r="C19542" s="7" t="s">
        <v>73440</v>
      </c>
      <c r="D19542" s="7" t="s">
        <v>73441</v>
      </c>
      <c r="E19542" s="8">
        <v>3249.9197371433702</v>
      </c>
      <c r="F19542" s="8">
        <v>3122.4369838073198</v>
      </c>
      <c r="G19542" s="8">
        <v>3046.9868753183</v>
      </c>
      <c r="H19542" s="8">
        <v>4157.9800336717099</v>
      </c>
      <c r="I19542" s="8">
        <v>4009.9668506170501</v>
      </c>
      <c r="J19542" s="8">
        <v>3528.3680181997902</v>
      </c>
      <c r="K19542" s="8">
        <v>8.0378762375030902E-2</v>
      </c>
      <c r="L19542" s="8">
        <v>0.31235714276700399</v>
      </c>
    </row>
    <row r="19543" spans="1:12" x14ac:dyDescent="0.2">
      <c r="A19543" s="7" t="s">
        <v>73442</v>
      </c>
      <c r="B19543" s="7" t="s">
        <v>73443</v>
      </c>
      <c r="C19543" s="7" t="s">
        <v>73444</v>
      </c>
      <c r="D19543" s="7" t="s">
        <v>73445</v>
      </c>
      <c r="E19543" s="8">
        <v>671.13610143562903</v>
      </c>
      <c r="F19543" s="8">
        <v>580.849939386252</v>
      </c>
      <c r="G19543" s="8">
        <v>624.23659685904101</v>
      </c>
      <c r="H19543" s="8">
        <v>621.97476480012403</v>
      </c>
      <c r="I19543" s="8">
        <v>528.90678826500596</v>
      </c>
      <c r="J19543" s="8">
        <v>570.93972970870004</v>
      </c>
      <c r="K19543" s="8">
        <v>0.80492046676472595</v>
      </c>
      <c r="L19543" s="8">
        <v>-0.12385014828166099</v>
      </c>
    </row>
    <row r="19544" spans="1:12" x14ac:dyDescent="0.2">
      <c r="A19544" s="7" t="s">
        <v>73446</v>
      </c>
      <c r="B19544" s="7" t="s">
        <v>73447</v>
      </c>
      <c r="C19544" s="7" t="s">
        <v>73448</v>
      </c>
      <c r="D19544" s="7" t="s">
        <v>73449</v>
      </c>
      <c r="E19544" s="8">
        <v>5.9305104692397199</v>
      </c>
      <c r="F19544" s="8">
        <v>4.9141280827940097</v>
      </c>
      <c r="G19544" s="8">
        <v>15.828503248406699</v>
      </c>
      <c r="H19544" s="8">
        <v>0.98413728607614503</v>
      </c>
      <c r="I19544" s="8">
        <v>0.99232042826455202</v>
      </c>
      <c r="J19544" s="8">
        <v>26.670194986392598</v>
      </c>
      <c r="K19544" s="8">
        <v>0.98600103717335696</v>
      </c>
      <c r="L19544" s="8">
        <v>0.103131048059061</v>
      </c>
    </row>
    <row r="19545" spans="1:12" x14ac:dyDescent="0.2">
      <c r="A19545" s="7" t="s">
        <v>73450</v>
      </c>
      <c r="B19545" s="7" t="s">
        <v>73451</v>
      </c>
      <c r="C19545" s="7" t="s">
        <v>73452</v>
      </c>
      <c r="D19545" s="7" t="s">
        <v>73453</v>
      </c>
      <c r="E19545" s="8">
        <v>2404.8219952767099</v>
      </c>
      <c r="F19545" s="8">
        <v>2277.2069535667501</v>
      </c>
      <c r="G19545" s="8">
        <v>2793.7308233437898</v>
      </c>
      <c r="H19545" s="8">
        <v>2336.3419171447699</v>
      </c>
      <c r="I19545" s="8">
        <v>2087.84218106862</v>
      </c>
      <c r="J19545" s="8">
        <v>2494.1571237274502</v>
      </c>
      <c r="K19545" s="8">
        <v>0.79341732669102005</v>
      </c>
      <c r="L19545" s="8">
        <v>-0.111779185653458</v>
      </c>
    </row>
    <row r="19546" spans="1:12" x14ac:dyDescent="0.2">
      <c r="A19546" s="7" t="s">
        <v>73454</v>
      </c>
      <c r="B19546" s="7" t="s">
        <v>73455</v>
      </c>
      <c r="D19546" s="7" t="s">
        <v>73456</v>
      </c>
      <c r="E19546" s="8">
        <v>72.154544042416603</v>
      </c>
      <c r="F19546" s="8">
        <v>22.604989180852499</v>
      </c>
      <c r="G19546" s="8">
        <v>28.689162137737199</v>
      </c>
      <c r="H19546" s="8">
        <v>60.032374450644802</v>
      </c>
      <c r="I19546" s="8">
        <v>29.7696128479365</v>
      </c>
      <c r="J19546" s="8">
        <v>20.743484989416402</v>
      </c>
      <c r="K19546" s="8">
        <v>0.95246210018613797</v>
      </c>
      <c r="L19546" s="8">
        <v>-0.159059809135988</v>
      </c>
    </row>
    <row r="19547" spans="1:12" x14ac:dyDescent="0.2">
      <c r="A19547" s="7" t="s">
        <v>73457</v>
      </c>
      <c r="B19547" s="7" t="s">
        <v>73458</v>
      </c>
      <c r="C19547" s="7" t="s">
        <v>73459</v>
      </c>
      <c r="D19547" s="7" t="s">
        <v>73460</v>
      </c>
      <c r="E19547" s="8">
        <v>4100.9479894792703</v>
      </c>
      <c r="F19547" s="8">
        <v>4200.5966851723197</v>
      </c>
      <c r="G19547" s="8">
        <v>3558.4453865324399</v>
      </c>
      <c r="H19547" s="8">
        <v>3951.3112035957201</v>
      </c>
      <c r="I19547" s="8">
        <v>4040.7287838932498</v>
      </c>
      <c r="J19547" s="8">
        <v>3338.71329829655</v>
      </c>
      <c r="K19547" s="8">
        <v>0.89753591831332402</v>
      </c>
      <c r="L19547" s="8">
        <v>-6.5864309842497207E-2</v>
      </c>
    </row>
    <row r="19548" spans="1:12" x14ac:dyDescent="0.2">
      <c r="A19548" s="7" t="s">
        <v>73461</v>
      </c>
      <c r="B19548" s="7" t="s">
        <v>73462</v>
      </c>
      <c r="D19548" s="7" t="s">
        <v>73463</v>
      </c>
      <c r="E19548" s="8">
        <v>0</v>
      </c>
      <c r="F19548" s="8">
        <v>5.89695369935282</v>
      </c>
      <c r="G19548" s="8">
        <v>14.839221795381301</v>
      </c>
      <c r="H19548" s="8">
        <v>0</v>
      </c>
      <c r="I19548" s="8">
        <v>0</v>
      </c>
      <c r="J19548" s="8">
        <v>8.8900649954641793</v>
      </c>
      <c r="K19548" s="8">
        <v>0.87880846679875302</v>
      </c>
      <c r="L19548" s="8">
        <v>-1.22179535628317</v>
      </c>
    </row>
    <row r="19549" spans="1:12" x14ac:dyDescent="0.2">
      <c r="A19549" s="7" t="s">
        <v>73464</v>
      </c>
      <c r="B19549" s="7" t="s">
        <v>73465</v>
      </c>
      <c r="C19549" s="7" t="s">
        <v>73466</v>
      </c>
      <c r="D19549" s="7" t="s">
        <v>73467</v>
      </c>
      <c r="E19549" s="8">
        <v>1961.02212849527</v>
      </c>
      <c r="F19549" s="8">
        <v>1886.04235817634</v>
      </c>
      <c r="G19549" s="8">
        <v>2395.0503977745502</v>
      </c>
      <c r="H19549" s="8">
        <v>2319.6115832814698</v>
      </c>
      <c r="I19549" s="8">
        <v>1820.90798586545</v>
      </c>
      <c r="J19549" s="8">
        <v>2002.2401939784299</v>
      </c>
      <c r="K19549" s="8">
        <v>0.97039587705668195</v>
      </c>
      <c r="L19549" s="8">
        <v>-2.3126753797640301E-2</v>
      </c>
    </row>
    <row r="19550" spans="1:12" x14ac:dyDescent="0.2">
      <c r="A19550" s="7" t="s">
        <v>73468</v>
      </c>
      <c r="B19550" s="7" t="s">
        <v>73469</v>
      </c>
      <c r="C19550" s="7" t="s">
        <v>73470</v>
      </c>
      <c r="D19550" s="7" t="s">
        <v>73471</v>
      </c>
      <c r="E19550" s="8">
        <v>1670.4271155025201</v>
      </c>
      <c r="F19550" s="8">
        <v>1623.62791855514</v>
      </c>
      <c r="G19550" s="8">
        <v>1763.8888307443301</v>
      </c>
      <c r="H19550" s="8">
        <v>2030.2752211750901</v>
      </c>
      <c r="I19550" s="8">
        <v>1665.1136786279201</v>
      </c>
      <c r="J19550" s="8">
        <v>1805.6709790787299</v>
      </c>
      <c r="K19550" s="8">
        <v>0.75288228827887205</v>
      </c>
      <c r="L19550" s="8">
        <v>0.12118049479418699</v>
      </c>
    </row>
    <row r="19551" spans="1:12" x14ac:dyDescent="0.2">
      <c r="A19551" s="7" t="s">
        <v>73472</v>
      </c>
      <c r="B19551" s="7" t="s">
        <v>73473</v>
      </c>
      <c r="C19551" s="7" t="s">
        <v>73474</v>
      </c>
      <c r="D19551" s="7" t="s">
        <v>73475</v>
      </c>
      <c r="E19551" s="8">
        <v>41.513573284678102</v>
      </c>
      <c r="F19551" s="8">
        <v>13.7595586318232</v>
      </c>
      <c r="G19551" s="8">
        <v>32.6462879498389</v>
      </c>
      <c r="H19551" s="8">
        <v>25.587569437979798</v>
      </c>
      <c r="I19551" s="8">
        <v>18.854088137026501</v>
      </c>
      <c r="J19551" s="8">
        <v>28.645764985384599</v>
      </c>
      <c r="K19551" s="8">
        <v>0.91464050170113098</v>
      </c>
      <c r="L19551" s="8">
        <v>-0.26631120778124401</v>
      </c>
    </row>
    <row r="19552" spans="1:12" x14ac:dyDescent="0.2">
      <c r="A19552" s="7" t="s">
        <v>73476</v>
      </c>
      <c r="B19552" s="7" t="s">
        <v>73477</v>
      </c>
      <c r="C19552" s="7" t="s">
        <v>73478</v>
      </c>
      <c r="D19552" s="7" t="s">
        <v>73479</v>
      </c>
      <c r="E19552" s="8">
        <v>516.94282923539595</v>
      </c>
      <c r="F19552" s="8">
        <v>428.51196881963801</v>
      </c>
      <c r="G19552" s="8">
        <v>521.35132574439695</v>
      </c>
      <c r="H19552" s="8">
        <v>447.782465164646</v>
      </c>
      <c r="I19552" s="8">
        <v>453.49043571689998</v>
      </c>
      <c r="J19552" s="8">
        <v>385.23614980344797</v>
      </c>
      <c r="K19552" s="8">
        <v>0.70003060264604899</v>
      </c>
      <c r="L19552" s="8">
        <v>-0.189190520063723</v>
      </c>
    </row>
    <row r="19553" spans="1:12" x14ac:dyDescent="0.2">
      <c r="A19553" s="7" t="s">
        <v>73480</v>
      </c>
      <c r="B19553" s="7" t="s">
        <v>73481</v>
      </c>
      <c r="C19553" s="7" t="s">
        <v>73482</v>
      </c>
      <c r="D19553" s="7" t="s">
        <v>73483</v>
      </c>
      <c r="E19553" s="8">
        <v>311.35179963508602</v>
      </c>
      <c r="F19553" s="8">
        <v>311.55572044913998</v>
      </c>
      <c r="G19553" s="8">
        <v>273.04168103501598</v>
      </c>
      <c r="H19553" s="8">
        <v>219.46261479498</v>
      </c>
      <c r="I19553" s="8">
        <v>287.77292419672</v>
      </c>
      <c r="J19553" s="8">
        <v>309.17670484225403</v>
      </c>
      <c r="K19553" s="8">
        <v>0.863155680770474</v>
      </c>
      <c r="L19553" s="8">
        <v>-0.134179485334741</v>
      </c>
    </row>
    <row r="19554" spans="1:12" x14ac:dyDescent="0.2">
      <c r="A19554" s="7" t="s">
        <v>73484</v>
      </c>
      <c r="B19554" s="7" t="s">
        <v>73485</v>
      </c>
      <c r="C19554" s="7" t="s">
        <v>73486</v>
      </c>
      <c r="D19554" s="7" t="s">
        <v>73487</v>
      </c>
      <c r="E19554" s="8">
        <v>57.328267869317301</v>
      </c>
      <c r="F19554" s="8">
        <v>75.677572475027802</v>
      </c>
      <c r="G19554" s="8">
        <v>76.174671882957497</v>
      </c>
      <c r="H19554" s="8">
        <v>102.35027775191899</v>
      </c>
      <c r="I19554" s="8">
        <v>59.5392256958731</v>
      </c>
      <c r="J19554" s="8">
        <v>97.790714950105993</v>
      </c>
      <c r="K19554" s="8">
        <v>0.78801376496568198</v>
      </c>
      <c r="L19554" s="8">
        <v>0.312071091883518</v>
      </c>
    </row>
    <row r="19555" spans="1:12" x14ac:dyDescent="0.2">
      <c r="A19555" s="7" t="s">
        <v>73488</v>
      </c>
      <c r="B19555" s="7" t="s">
        <v>73489</v>
      </c>
      <c r="C19555" s="7" t="s">
        <v>73490</v>
      </c>
      <c r="D19555" s="7" t="s">
        <v>73491</v>
      </c>
      <c r="E19555" s="8">
        <v>183.845824546431</v>
      </c>
      <c r="F19555" s="8">
        <v>108.110817821468</v>
      </c>
      <c r="G19555" s="8">
        <v>102.885271114644</v>
      </c>
      <c r="H19555" s="8">
        <v>122.033023473442</v>
      </c>
      <c r="I19555" s="8">
        <v>66.485468693724997</v>
      </c>
      <c r="J19555" s="8">
        <v>85.937294956153806</v>
      </c>
      <c r="K19555" s="8">
        <v>0.55271825816296205</v>
      </c>
      <c r="L19555" s="8">
        <v>-0.52455786442159502</v>
      </c>
    </row>
    <row r="19556" spans="1:12" x14ac:dyDescent="0.2">
      <c r="A19556" s="7" t="s">
        <v>73492</v>
      </c>
      <c r="B19556" s="7" t="s">
        <v>73493</v>
      </c>
      <c r="C19556" s="7" t="s">
        <v>73494</v>
      </c>
      <c r="D19556" s="7" t="s">
        <v>73495</v>
      </c>
      <c r="E19556" s="8">
        <v>19.768368230799101</v>
      </c>
      <c r="F19556" s="8">
        <v>10.8110817821468</v>
      </c>
      <c r="G19556" s="8">
        <v>16.817784701432199</v>
      </c>
      <c r="H19556" s="8">
        <v>62.984786308873304</v>
      </c>
      <c r="I19556" s="8">
        <v>80.377954689428705</v>
      </c>
      <c r="J19556" s="8">
        <v>71.120519963713505</v>
      </c>
      <c r="K19556" s="8">
        <v>3.26478607496079E-4</v>
      </c>
      <c r="L19556" s="8">
        <v>2.17822329632099</v>
      </c>
    </row>
    <row r="19557" spans="1:12" x14ac:dyDescent="0.2">
      <c r="A19557" s="7" t="s">
        <v>73496</v>
      </c>
      <c r="B19557" s="7" t="s">
        <v>73497</v>
      </c>
      <c r="C19557" s="7" t="s">
        <v>73498</v>
      </c>
      <c r="D19557" s="7" t="s">
        <v>73499</v>
      </c>
      <c r="E19557" s="8">
        <v>127.505975088654</v>
      </c>
      <c r="F19557" s="8">
        <v>51.106932061057698</v>
      </c>
      <c r="G19557" s="8">
        <v>62.324731540601597</v>
      </c>
      <c r="H19557" s="8">
        <v>89.556493032929197</v>
      </c>
      <c r="I19557" s="8">
        <v>31.7542537044657</v>
      </c>
      <c r="J19557" s="8">
        <v>51.364819973793097</v>
      </c>
      <c r="K19557" s="8">
        <v>0.76037333643767602</v>
      </c>
      <c r="L19557" s="8">
        <v>-0.48038369242267198</v>
      </c>
    </row>
    <row r="19558" spans="1:12" x14ac:dyDescent="0.2">
      <c r="A19558" s="7" t="s">
        <v>73500</v>
      </c>
      <c r="B19558" s="7" t="s">
        <v>73501</v>
      </c>
      <c r="C19558" s="7" t="s">
        <v>73502</v>
      </c>
      <c r="D19558" s="7" t="s">
        <v>73503</v>
      </c>
      <c r="E19558" s="8">
        <v>16.803112996179198</v>
      </c>
      <c r="F19558" s="8">
        <v>6.8797793159116196</v>
      </c>
      <c r="G19558" s="8">
        <v>7.91425162420337</v>
      </c>
      <c r="H19558" s="8">
        <v>24.603432151903601</v>
      </c>
      <c r="I19558" s="8">
        <v>8.9308838543809692</v>
      </c>
      <c r="J19558" s="8">
        <v>23.706839987904502</v>
      </c>
      <c r="K19558" s="8">
        <v>0.70721253883892699</v>
      </c>
      <c r="L19558" s="8">
        <v>0.85758284774020299</v>
      </c>
    </row>
    <row r="19559" spans="1:12" x14ac:dyDescent="0.2">
      <c r="A19559" s="7" t="s">
        <v>73504</v>
      </c>
      <c r="B19559" s="7" t="s">
        <v>73505</v>
      </c>
      <c r="E19559" s="8">
        <v>8.8957657038595794</v>
      </c>
      <c r="F19559" s="8">
        <v>22.604989180852499</v>
      </c>
      <c r="G19559" s="8">
        <v>26.710599231686398</v>
      </c>
      <c r="H19559" s="8">
        <v>8.8572355746852995</v>
      </c>
      <c r="I19559" s="8">
        <v>9.9232042826455196</v>
      </c>
      <c r="J19559" s="8">
        <v>9.8778499949602097</v>
      </c>
      <c r="K19559" s="8">
        <v>0.59402659533166702</v>
      </c>
      <c r="L19559" s="8">
        <v>-1.02242337192549</v>
      </c>
    </row>
    <row r="19560" spans="1:12" x14ac:dyDescent="0.2">
      <c r="A19560" s="7" t="s">
        <v>73506</v>
      </c>
      <c r="B19560" s="7" t="s">
        <v>73507</v>
      </c>
      <c r="C19560" s="7" t="s">
        <v>73508</v>
      </c>
      <c r="D19560" s="7" t="s">
        <v>73509</v>
      </c>
      <c r="E19560" s="8">
        <v>143.320669673293</v>
      </c>
      <c r="F19560" s="8">
        <v>96.316910422762703</v>
      </c>
      <c r="G19560" s="8">
        <v>134.542277611457</v>
      </c>
      <c r="H19560" s="8">
        <v>190.922633498772</v>
      </c>
      <c r="I19560" s="8">
        <v>129.99397610265601</v>
      </c>
      <c r="J19560" s="8">
        <v>121.49755493801101</v>
      </c>
      <c r="K19560" s="8">
        <v>0.81511597888044696</v>
      </c>
      <c r="L19560" s="8">
        <v>0.241802283874721</v>
      </c>
    </row>
    <row r="19561" spans="1:12" x14ac:dyDescent="0.2">
      <c r="A19561" s="7" t="s">
        <v>73510</v>
      </c>
      <c r="B19561" s="7" t="s">
        <v>73511</v>
      </c>
      <c r="C19561" s="7" t="s">
        <v>73512</v>
      </c>
      <c r="D19561" s="7" t="s">
        <v>73513</v>
      </c>
      <c r="E19561" s="8">
        <v>58.316686280857297</v>
      </c>
      <c r="F19561" s="8">
        <v>28.501942880205299</v>
      </c>
      <c r="G19561" s="8">
        <v>47.485509745220199</v>
      </c>
      <c r="H19561" s="8">
        <v>39.365491443045798</v>
      </c>
      <c r="I19561" s="8">
        <v>50.608341841492098</v>
      </c>
      <c r="J19561" s="8">
        <v>35.560259981856703</v>
      </c>
      <c r="K19561" s="8">
        <v>0.96013707406252302</v>
      </c>
      <c r="L19561" s="8">
        <v>-9.7372509964547202E-2</v>
      </c>
    </row>
    <row r="19562" spans="1:12" x14ac:dyDescent="0.2">
      <c r="A19562" s="7" t="s">
        <v>73514</v>
      </c>
      <c r="B19562" s="7" t="s">
        <v>73515</v>
      </c>
      <c r="C19562" s="7" t="s">
        <v>73516</v>
      </c>
      <c r="D19562" s="7" t="s">
        <v>73517</v>
      </c>
      <c r="E19562" s="8">
        <v>15.8146945846393</v>
      </c>
      <c r="F19562" s="8">
        <v>49.141280827940101</v>
      </c>
      <c r="G19562" s="8">
        <v>60.3461686345507</v>
      </c>
      <c r="H19562" s="8">
        <v>0</v>
      </c>
      <c r="I19562" s="8">
        <v>17.861767708761899</v>
      </c>
      <c r="J19562" s="8">
        <v>46.425894976313003</v>
      </c>
      <c r="K19562" s="8">
        <v>0.76148423495328499</v>
      </c>
      <c r="L19562" s="8">
        <v>-0.96287722139598597</v>
      </c>
    </row>
    <row r="19563" spans="1:12" x14ac:dyDescent="0.2">
      <c r="A19563" s="7" t="s">
        <v>73518</v>
      </c>
      <c r="B19563" s="7" t="s">
        <v>73519</v>
      </c>
      <c r="C19563" s="7" t="s">
        <v>73520</v>
      </c>
      <c r="D19563" s="7" t="s">
        <v>73521</v>
      </c>
      <c r="E19563" s="8">
        <v>21.745205053879001</v>
      </c>
      <c r="F19563" s="8">
        <v>21.6221635642937</v>
      </c>
      <c r="G19563" s="8">
        <v>36.603413761940601</v>
      </c>
      <c r="H19563" s="8">
        <v>23.619294865827499</v>
      </c>
      <c r="I19563" s="8">
        <v>7.93856342611641</v>
      </c>
      <c r="J19563" s="8">
        <v>16.792344991432302</v>
      </c>
      <c r="K19563" s="8">
        <v>0.70319819259624505</v>
      </c>
      <c r="L19563" s="8">
        <v>-0.72555864996985697</v>
      </c>
    </row>
    <row r="19564" spans="1:12" x14ac:dyDescent="0.2">
      <c r="A19564" s="7" t="s">
        <v>73522</v>
      </c>
      <c r="B19564" s="7" t="s">
        <v>73523</v>
      </c>
      <c r="C19564" s="7" t="s">
        <v>73524</v>
      </c>
      <c r="D19564" s="7" t="s">
        <v>73525</v>
      </c>
      <c r="E19564" s="8">
        <v>4.94209205769977</v>
      </c>
      <c r="F19564" s="8">
        <v>12.7767330152644</v>
      </c>
      <c r="G19564" s="8">
        <v>4.9464072651271103</v>
      </c>
      <c r="H19564" s="8">
        <v>3.9365491443045801</v>
      </c>
      <c r="I19564" s="8">
        <v>3.9692817130582099</v>
      </c>
      <c r="J19564" s="8">
        <v>3.9511399979840802</v>
      </c>
      <c r="K19564" s="8">
        <v>0.79213592757532603</v>
      </c>
      <c r="L19564" s="8">
        <v>-0.93502883769654699</v>
      </c>
    </row>
    <row r="19565" spans="1:12" x14ac:dyDescent="0.2">
      <c r="A19565" s="7" t="s">
        <v>73526</v>
      </c>
      <c r="B19565" s="7" t="s">
        <v>73527</v>
      </c>
      <c r="C19565" s="7" t="s">
        <v>73528</v>
      </c>
      <c r="D19565" s="7" t="s">
        <v>73529</v>
      </c>
      <c r="E19565" s="8">
        <v>4.94209205769977</v>
      </c>
      <c r="F19565" s="8">
        <v>10.8110817821468</v>
      </c>
      <c r="G19565" s="8">
        <v>13.8499403423559</v>
      </c>
      <c r="H19565" s="8">
        <v>6.8889610025330201</v>
      </c>
      <c r="I19565" s="8">
        <v>0</v>
      </c>
      <c r="J19565" s="8">
        <v>2.9633549984880601</v>
      </c>
      <c r="K19565" s="8">
        <v>0.64683099496706098</v>
      </c>
      <c r="L19565" s="8">
        <v>-1.5863572355915001</v>
      </c>
    </row>
    <row r="19566" spans="1:12" x14ac:dyDescent="0.2">
      <c r="A19566" s="7" t="s">
        <v>73530</v>
      </c>
      <c r="B19566" s="7" t="s">
        <v>73531</v>
      </c>
      <c r="C19566" s="7" t="s">
        <v>73532</v>
      </c>
      <c r="D19566" s="7" t="s">
        <v>73533</v>
      </c>
      <c r="E19566" s="8">
        <v>23.722041876958901</v>
      </c>
      <c r="F19566" s="8">
        <v>11.793907398705599</v>
      </c>
      <c r="G19566" s="8">
        <v>18.796347607483</v>
      </c>
      <c r="H19566" s="8">
        <v>22.635157579751301</v>
      </c>
      <c r="I19566" s="8">
        <v>8.9308838543809692</v>
      </c>
      <c r="J19566" s="8">
        <v>12.841204993448301</v>
      </c>
      <c r="K19566" s="8">
        <v>0.92195237799625596</v>
      </c>
      <c r="L19566" s="8">
        <v>-0.29007672198564699</v>
      </c>
    </row>
    <row r="19567" spans="1:12" x14ac:dyDescent="0.2">
      <c r="A19567" s="7" t="s">
        <v>73534</v>
      </c>
      <c r="B19567" s="7" t="s">
        <v>73535</v>
      </c>
      <c r="C19567" s="7" t="s">
        <v>73536</v>
      </c>
      <c r="E19567" s="8">
        <v>5.9305104692397199</v>
      </c>
      <c r="F19567" s="8">
        <v>22.604989180852499</v>
      </c>
      <c r="G19567" s="8">
        <v>10.8820959832796</v>
      </c>
      <c r="H19567" s="8">
        <v>16.730333863294501</v>
      </c>
      <c r="I19567" s="8">
        <v>22.823369850084699</v>
      </c>
      <c r="J19567" s="8">
        <v>13.828989992944299</v>
      </c>
      <c r="K19567" s="8">
        <v>0.88213187536819804</v>
      </c>
      <c r="L19567" s="8">
        <v>0.43713889565007502</v>
      </c>
    </row>
    <row r="19568" spans="1:12" x14ac:dyDescent="0.2">
      <c r="A19568" s="7" t="s">
        <v>73537</v>
      </c>
      <c r="B19568" s="7" t="s">
        <v>73538</v>
      </c>
      <c r="C19568" s="7" t="s">
        <v>73539</v>
      </c>
      <c r="D19568" s="7" t="s">
        <v>73540</v>
      </c>
      <c r="E19568" s="8">
        <v>824.34095522432199</v>
      </c>
      <c r="F19568" s="8">
        <v>658.49316309439803</v>
      </c>
      <c r="G19568" s="8">
        <v>695.46486147687096</v>
      </c>
      <c r="H19568" s="8">
        <v>649.53060881025601</v>
      </c>
      <c r="I19568" s="8">
        <v>636.077394517578</v>
      </c>
      <c r="J19568" s="8">
        <v>688.48614464872605</v>
      </c>
      <c r="K19568" s="8">
        <v>0.76369157557926803</v>
      </c>
      <c r="L19568" s="8">
        <v>-0.14199006935793099</v>
      </c>
    </row>
    <row r="19569" spans="1:12" x14ac:dyDescent="0.2">
      <c r="A19569" s="7" t="s">
        <v>73541</v>
      </c>
      <c r="B19569" s="7" t="s">
        <v>73542</v>
      </c>
      <c r="C19569" s="7" t="s">
        <v>73543</v>
      </c>
      <c r="D19569" s="7" t="s">
        <v>73544</v>
      </c>
      <c r="E19569" s="8">
        <v>283.67608411196699</v>
      </c>
      <c r="F19569" s="8">
        <v>216.221635642937</v>
      </c>
      <c r="G19569" s="8">
        <v>184.00635026272801</v>
      </c>
      <c r="H19569" s="8">
        <v>150.57300476965</v>
      </c>
      <c r="I19569" s="8">
        <v>192.51016308332299</v>
      </c>
      <c r="J19569" s="8">
        <v>185.70357990525201</v>
      </c>
      <c r="K19569" s="8">
        <v>0.53995711996157203</v>
      </c>
      <c r="L19569" s="8">
        <v>-0.371151271108415</v>
      </c>
    </row>
    <row r="19570" spans="1:12" x14ac:dyDescent="0.2">
      <c r="A19570" s="7" t="s">
        <v>73545</v>
      </c>
      <c r="B19570" s="7" t="s">
        <v>73546</v>
      </c>
      <c r="C19570" s="7" t="s">
        <v>73547</v>
      </c>
      <c r="D19570" s="7" t="s">
        <v>73548</v>
      </c>
      <c r="E19570" s="8">
        <v>64.247196750097004</v>
      </c>
      <c r="F19570" s="8">
        <v>39.313024662352099</v>
      </c>
      <c r="G19570" s="8">
        <v>44.517665386144003</v>
      </c>
      <c r="H19570" s="8">
        <v>63.968923594949402</v>
      </c>
      <c r="I19570" s="8">
        <v>44.6544192719048</v>
      </c>
      <c r="J19570" s="8">
        <v>32.596904983368702</v>
      </c>
      <c r="K19570" s="8">
        <v>0.97188485224590204</v>
      </c>
      <c r="L19570" s="8">
        <v>-6.8256423353496395E-2</v>
      </c>
    </row>
    <row r="19571" spans="1:12" x14ac:dyDescent="0.2">
      <c r="A19571" s="7" t="s">
        <v>73549</v>
      </c>
      <c r="B19571" s="7" t="s">
        <v>73550</v>
      </c>
      <c r="C19571" s="7" t="s">
        <v>73551</v>
      </c>
      <c r="D19571" s="7" t="s">
        <v>73552</v>
      </c>
      <c r="E19571" s="8">
        <v>507.05864511999602</v>
      </c>
      <c r="F19571" s="8">
        <v>453.08260923360803</v>
      </c>
      <c r="G19571" s="8">
        <v>488.705037794558</v>
      </c>
      <c r="H19571" s="8">
        <v>441.87764144818902</v>
      </c>
      <c r="I19571" s="8">
        <v>421.73618201243403</v>
      </c>
      <c r="J19571" s="8">
        <v>491.91692974901798</v>
      </c>
      <c r="K19571" s="8">
        <v>0.87154794356537602</v>
      </c>
      <c r="L19571" s="8">
        <v>-9.6018156179695002E-2</v>
      </c>
    </row>
    <row r="19572" spans="1:12" x14ac:dyDescent="0.2">
      <c r="A19572" s="7" t="s">
        <v>73553</v>
      </c>
      <c r="B19572" s="7" t="s">
        <v>73554</v>
      </c>
      <c r="C19572" s="7" t="s">
        <v>73555</v>
      </c>
      <c r="D19572" s="7" t="s">
        <v>73556</v>
      </c>
      <c r="E19572" s="8">
        <v>121.57546461941401</v>
      </c>
      <c r="F19572" s="8">
        <v>113.024945904262</v>
      </c>
      <c r="G19572" s="8">
        <v>99.917426755567604</v>
      </c>
      <c r="H19572" s="8">
        <v>121.04888618736599</v>
      </c>
      <c r="I19572" s="8">
        <v>94.270440685132399</v>
      </c>
      <c r="J19572" s="8">
        <v>134.33875993145901</v>
      </c>
      <c r="K19572" s="8">
        <v>0.95705328341231699</v>
      </c>
      <c r="L19572" s="8">
        <v>6.3913523522596494E-2</v>
      </c>
    </row>
    <row r="19573" spans="1:12" x14ac:dyDescent="0.2">
      <c r="A19573" s="7" t="s">
        <v>73557</v>
      </c>
      <c r="B19573" s="7" t="s">
        <v>73558</v>
      </c>
      <c r="D19573" s="7" t="s">
        <v>73559</v>
      </c>
      <c r="E19573" s="8">
        <v>55.351431046237401</v>
      </c>
      <c r="F19573" s="8">
        <v>18.6736867146173</v>
      </c>
      <c r="G19573" s="8">
        <v>15.828503248406699</v>
      </c>
      <c r="H19573" s="8">
        <v>0</v>
      </c>
      <c r="I19573" s="8">
        <v>19.846408565291</v>
      </c>
      <c r="J19573" s="8">
        <v>3.9511399979840802</v>
      </c>
      <c r="K19573" s="8">
        <v>0.42074672236900401</v>
      </c>
      <c r="L19573" s="8">
        <v>-1.91735201456474</v>
      </c>
    </row>
    <row r="19574" spans="1:12" x14ac:dyDescent="0.2">
      <c r="A19574" s="7" t="s">
        <v>73560</v>
      </c>
      <c r="B19574" s="7" t="s">
        <v>73561</v>
      </c>
      <c r="C19574" s="7" t="s">
        <v>73562</v>
      </c>
      <c r="D19574" s="7" t="s">
        <v>73563</v>
      </c>
      <c r="E19574" s="8">
        <v>0</v>
      </c>
      <c r="F19574" s="8">
        <v>0</v>
      </c>
      <c r="G19574" s="8">
        <v>0</v>
      </c>
      <c r="H19574" s="8">
        <v>0</v>
      </c>
      <c r="I19574" s="8">
        <v>11.907845139174601</v>
      </c>
      <c r="J19574" s="8">
        <v>5.9267099969761201</v>
      </c>
      <c r="K19574" s="8">
        <v>1</v>
      </c>
      <c r="L19574" s="8">
        <v>5.0332541294865498</v>
      </c>
    </row>
    <row r="19575" spans="1:12" x14ac:dyDescent="0.2">
      <c r="A19575" s="7" t="s">
        <v>73564</v>
      </c>
      <c r="B19575" s="7" t="s">
        <v>73565</v>
      </c>
      <c r="C19575" s="7" t="s">
        <v>73566</v>
      </c>
      <c r="D19575" s="7" t="s">
        <v>73567</v>
      </c>
      <c r="E19575" s="8">
        <v>473.452419127638</v>
      </c>
      <c r="F19575" s="8">
        <v>391.16459539040301</v>
      </c>
      <c r="G19575" s="8">
        <v>449.13377967354103</v>
      </c>
      <c r="H19575" s="8">
        <v>459.59211259756</v>
      </c>
      <c r="I19575" s="8">
        <v>447.53651314731297</v>
      </c>
      <c r="J19575" s="8">
        <v>501.79477974397798</v>
      </c>
      <c r="K19575" s="8">
        <v>0.86890518596995403</v>
      </c>
      <c r="L19575" s="8">
        <v>0.100938317914786</v>
      </c>
    </row>
    <row r="19576" spans="1:12" x14ac:dyDescent="0.2">
      <c r="A19576" s="7" t="s">
        <v>73568</v>
      </c>
      <c r="B19576" s="7" t="s">
        <v>73569</v>
      </c>
      <c r="C19576" s="7" t="s">
        <v>73570</v>
      </c>
      <c r="D19576" s="7" t="s">
        <v>73571</v>
      </c>
      <c r="E19576" s="8">
        <v>456.64930613145901</v>
      </c>
      <c r="F19576" s="8">
        <v>501.24106444498898</v>
      </c>
      <c r="G19576" s="8">
        <v>532.23342172767696</v>
      </c>
      <c r="H19576" s="8">
        <v>562.92652763555498</v>
      </c>
      <c r="I19576" s="8">
        <v>573.56120753691096</v>
      </c>
      <c r="J19576" s="8">
        <v>467.22230476161798</v>
      </c>
      <c r="K19576" s="8">
        <v>0.86230339237074705</v>
      </c>
      <c r="L19576" s="8">
        <v>0.105976222127121</v>
      </c>
    </row>
    <row r="19577" spans="1:12" x14ac:dyDescent="0.2">
      <c r="A19577" s="7" t="s">
        <v>73572</v>
      </c>
      <c r="B19577" s="7" t="s">
        <v>73573</v>
      </c>
      <c r="C19577" s="7" t="s">
        <v>73574</v>
      </c>
      <c r="D19577" s="7" t="s">
        <v>73575</v>
      </c>
      <c r="E19577" s="8">
        <v>0</v>
      </c>
      <c r="F19577" s="8">
        <v>0.98282561655880296</v>
      </c>
      <c r="G19577" s="8">
        <v>3.9571258121016899</v>
      </c>
      <c r="H19577" s="8">
        <v>9.8413728607614495</v>
      </c>
      <c r="I19577" s="8">
        <v>1.9846408565291001</v>
      </c>
      <c r="J19577" s="8">
        <v>8.8900649954641793</v>
      </c>
      <c r="K19577" s="8">
        <v>0.60745724849392602</v>
      </c>
      <c r="L19577" s="8">
        <v>2.0688271245724499</v>
      </c>
    </row>
    <row r="19578" spans="1:12" x14ac:dyDescent="0.2">
      <c r="A19578" s="7" t="s">
        <v>73576</v>
      </c>
      <c r="B19578" s="7" t="s">
        <v>73577</v>
      </c>
      <c r="C19578" s="7" t="s">
        <v>73578</v>
      </c>
      <c r="D19578" s="7" t="s">
        <v>73579</v>
      </c>
      <c r="E19578" s="8">
        <v>0</v>
      </c>
      <c r="F19578" s="8">
        <v>1.9656512331176099</v>
      </c>
      <c r="G19578" s="8">
        <v>0</v>
      </c>
      <c r="H19578" s="8">
        <v>0.98413728607614503</v>
      </c>
      <c r="I19578" s="8">
        <v>8.9308838543809692</v>
      </c>
      <c r="J19578" s="8">
        <v>6.9144949964721398</v>
      </c>
      <c r="K19578" s="8">
        <v>1</v>
      </c>
      <c r="L19578" s="8">
        <v>3.0954304557761598</v>
      </c>
    </row>
    <row r="19579" spans="1:12" x14ac:dyDescent="0.2">
      <c r="A19579" s="7" t="s">
        <v>73580</v>
      </c>
      <c r="B19579" s="7" t="s">
        <v>73581</v>
      </c>
      <c r="D19579" s="7" t="s">
        <v>73582</v>
      </c>
      <c r="E19579" s="8">
        <v>9.88418411539954</v>
      </c>
      <c r="F19579" s="8">
        <v>18.6736867146173</v>
      </c>
      <c r="G19579" s="8">
        <v>6.9249701711779501</v>
      </c>
      <c r="H19579" s="8">
        <v>1.9682745721522901</v>
      </c>
      <c r="I19579" s="8">
        <v>6.9462429978518596</v>
      </c>
      <c r="J19579" s="8">
        <v>0</v>
      </c>
      <c r="K19579" s="8">
        <v>0.50025830270122895</v>
      </c>
      <c r="L19579" s="8">
        <v>-1.9938369555553399</v>
      </c>
    </row>
    <row r="19580" spans="1:12" x14ac:dyDescent="0.2">
      <c r="A19580" s="7" t="s">
        <v>73583</v>
      </c>
      <c r="B19580" s="7" t="s">
        <v>73584</v>
      </c>
      <c r="D19580" s="7" t="s">
        <v>73585</v>
      </c>
      <c r="E19580" s="8">
        <v>1.97683682307991</v>
      </c>
      <c r="F19580" s="8">
        <v>0.98282561655880296</v>
      </c>
      <c r="G19580" s="8">
        <v>3.9571258121016899</v>
      </c>
      <c r="H19580" s="8">
        <v>38.381354156969699</v>
      </c>
      <c r="I19580" s="8">
        <v>41.677457987111197</v>
      </c>
      <c r="J19580" s="8">
        <v>21.731269988912501</v>
      </c>
      <c r="K19580" s="8">
        <v>5.0062073389204795E-4</v>
      </c>
      <c r="L19580" s="8">
        <v>3.88033101240234</v>
      </c>
    </row>
    <row r="19581" spans="1:12" x14ac:dyDescent="0.2">
      <c r="A19581" s="7" t="s">
        <v>73586</v>
      </c>
      <c r="B19581" s="7" t="s">
        <v>73587</v>
      </c>
      <c r="C19581" s="7" t="s">
        <v>73588</v>
      </c>
      <c r="D19581" s="7" t="s">
        <v>73589</v>
      </c>
      <c r="E19581" s="8">
        <v>169.01954837333199</v>
      </c>
      <c r="F19581" s="8">
        <v>202.462077011113</v>
      </c>
      <c r="G19581" s="8">
        <v>207.74910513533899</v>
      </c>
      <c r="H19581" s="8">
        <v>44.286177873426503</v>
      </c>
      <c r="I19581" s="8">
        <v>92.285799828603302</v>
      </c>
      <c r="J19581" s="8">
        <v>98.778499949602093</v>
      </c>
      <c r="K19581" s="8">
        <v>5.9551175885465997E-3</v>
      </c>
      <c r="L19581" s="8">
        <v>-1.2994818435790201</v>
      </c>
    </row>
    <row r="19582" spans="1:12" x14ac:dyDescent="0.2">
      <c r="A19582" s="7" t="s">
        <v>73590</v>
      </c>
      <c r="B19582" s="7" t="s">
        <v>73591</v>
      </c>
      <c r="C19582" s="7" t="s">
        <v>73592</v>
      </c>
      <c r="D19582" s="7" t="s">
        <v>73593</v>
      </c>
      <c r="E19582" s="8">
        <v>5.9305104692397199</v>
      </c>
      <c r="F19582" s="8">
        <v>14.742384248382001</v>
      </c>
      <c r="G19582" s="8">
        <v>7.91425162420337</v>
      </c>
      <c r="H19582" s="8">
        <v>4.9206864303807301</v>
      </c>
      <c r="I19582" s="8">
        <v>0.99232042826455202</v>
      </c>
      <c r="J19582" s="8">
        <v>5.9267099969761201</v>
      </c>
      <c r="K19582" s="8">
        <v>0.68538007479093399</v>
      </c>
      <c r="L19582" s="8">
        <v>-1.2714203642480999</v>
      </c>
    </row>
    <row r="19583" spans="1:12" x14ac:dyDescent="0.2">
      <c r="A19583" s="7" t="s">
        <v>73594</v>
      </c>
      <c r="B19583" s="7" t="s">
        <v>73595</v>
      </c>
      <c r="C19583" s="7" t="s">
        <v>73596</v>
      </c>
      <c r="D19583" s="7" t="s">
        <v>73597</v>
      </c>
      <c r="E19583" s="8">
        <v>232.27832671188901</v>
      </c>
      <c r="F19583" s="8">
        <v>131.69863261888</v>
      </c>
      <c r="G19583" s="8">
        <v>168.177847014322</v>
      </c>
      <c r="H19583" s="8">
        <v>198.79573178738099</v>
      </c>
      <c r="I19583" s="8">
        <v>182.58695880067799</v>
      </c>
      <c r="J19583" s="8">
        <v>228.17833488358099</v>
      </c>
      <c r="K19583" s="8">
        <v>0.83729576665051897</v>
      </c>
      <c r="L19583" s="8">
        <v>0.196000998585529</v>
      </c>
    </row>
    <row r="19584" spans="1:12" x14ac:dyDescent="0.2">
      <c r="A19584" s="7" t="s">
        <v>73598</v>
      </c>
      <c r="B19584" s="7" t="s">
        <v>73599</v>
      </c>
      <c r="C19584" s="7" t="s">
        <v>73600</v>
      </c>
      <c r="D19584" s="7" t="s">
        <v>73601</v>
      </c>
      <c r="E19584" s="8">
        <v>409.20522237754102</v>
      </c>
      <c r="F19584" s="8">
        <v>395.095897856639</v>
      </c>
      <c r="G19584" s="8">
        <v>396.70186266319399</v>
      </c>
      <c r="H19584" s="8">
        <v>410.38524829375302</v>
      </c>
      <c r="I19584" s="8">
        <v>420.74386158417002</v>
      </c>
      <c r="J19584" s="8">
        <v>360.54152481604802</v>
      </c>
      <c r="K19584" s="8">
        <v>0.98858968917176004</v>
      </c>
      <c r="L19584" s="8">
        <v>-1.12585912981987E-2</v>
      </c>
    </row>
    <row r="19585" spans="1:12" x14ac:dyDescent="0.2">
      <c r="A19585" s="7" t="s">
        <v>73602</v>
      </c>
      <c r="B19585" s="7" t="s">
        <v>73603</v>
      </c>
      <c r="C19585" s="7" t="s">
        <v>73604</v>
      </c>
      <c r="D19585" s="7" t="s">
        <v>73605</v>
      </c>
      <c r="E19585" s="8">
        <v>35.583062815438304</v>
      </c>
      <c r="F19585" s="8">
        <v>47.175629594822503</v>
      </c>
      <c r="G19585" s="8">
        <v>89.035330772287907</v>
      </c>
      <c r="H19585" s="8">
        <v>26.5717067240559</v>
      </c>
      <c r="I19585" s="8">
        <v>74.424032119841399</v>
      </c>
      <c r="J19585" s="8">
        <v>78.035014960185606</v>
      </c>
      <c r="K19585" s="8">
        <v>0.97987192899571796</v>
      </c>
      <c r="L19585" s="8">
        <v>5.9472678466893802E-2</v>
      </c>
    </row>
    <row r="19586" spans="1:12" x14ac:dyDescent="0.2">
      <c r="A19586" s="7" t="s">
        <v>73606</v>
      </c>
      <c r="B19586" s="7" t="s">
        <v>73607</v>
      </c>
      <c r="C19586" s="7" t="s">
        <v>73608</v>
      </c>
      <c r="D19586" s="7" t="s">
        <v>73609</v>
      </c>
      <c r="E19586" s="8">
        <v>8.8957657038595794</v>
      </c>
      <c r="F19586" s="8">
        <v>12.7767330152644</v>
      </c>
      <c r="G19586" s="8">
        <v>25.721317778661</v>
      </c>
      <c r="H19586" s="8">
        <v>23.619294865827499</v>
      </c>
      <c r="I19586" s="8">
        <v>29.7696128479365</v>
      </c>
      <c r="J19586" s="8">
        <v>14.816774992440299</v>
      </c>
      <c r="K19586" s="8">
        <v>0.82634308239016296</v>
      </c>
      <c r="L19586" s="8">
        <v>0.52524551460508795</v>
      </c>
    </row>
    <row r="19587" spans="1:12" x14ac:dyDescent="0.2">
      <c r="A19587" s="7" t="s">
        <v>73610</v>
      </c>
      <c r="B19587" s="7" t="s">
        <v>73611</v>
      </c>
      <c r="C19587" s="7" t="s">
        <v>73612</v>
      </c>
      <c r="D19587" s="7" t="s">
        <v>73613</v>
      </c>
      <c r="E19587" s="8">
        <v>252.04669494268799</v>
      </c>
      <c r="F19587" s="8">
        <v>147.42384248382001</v>
      </c>
      <c r="G19587" s="8">
        <v>155.31718812499099</v>
      </c>
      <c r="H19587" s="8">
        <v>144.668181053193</v>
      </c>
      <c r="I19587" s="8">
        <v>135.94789867224401</v>
      </c>
      <c r="J19587" s="8">
        <v>129.39983493397901</v>
      </c>
      <c r="K19587" s="8">
        <v>0.51701841855295605</v>
      </c>
      <c r="L19587" s="8">
        <v>-0.43620488375998501</v>
      </c>
    </row>
    <row r="19588" spans="1:12" x14ac:dyDescent="0.2">
      <c r="A19588" s="7" t="s">
        <v>73614</v>
      </c>
      <c r="B19588" s="7" t="s">
        <v>73615</v>
      </c>
      <c r="C19588" s="7" t="s">
        <v>73616</v>
      </c>
      <c r="E19588" s="8">
        <v>0</v>
      </c>
      <c r="F19588" s="8">
        <v>8.8454305490292207</v>
      </c>
      <c r="G19588" s="8">
        <v>11.871377436305099</v>
      </c>
      <c r="H19588" s="8">
        <v>39.365491443045798</v>
      </c>
      <c r="I19588" s="8">
        <v>24.8080107066138</v>
      </c>
      <c r="J19588" s="8">
        <v>20.743484989416402</v>
      </c>
      <c r="K19588" s="8">
        <v>0.26838956830536898</v>
      </c>
      <c r="L19588" s="8">
        <v>2.0352166017664399</v>
      </c>
    </row>
    <row r="19589" spans="1:12" x14ac:dyDescent="0.2">
      <c r="A19589" s="7" t="s">
        <v>73617</v>
      </c>
      <c r="B19589" s="7" t="s">
        <v>73618</v>
      </c>
      <c r="E19589" s="8">
        <v>0</v>
      </c>
      <c r="F19589" s="8">
        <v>34.398896579558098</v>
      </c>
      <c r="G19589" s="8">
        <v>33.635569402864299</v>
      </c>
      <c r="H19589" s="8">
        <v>27.555844010132098</v>
      </c>
      <c r="I19589" s="8">
        <v>11.907845139174601</v>
      </c>
      <c r="J19589" s="8">
        <v>47.413679975809004</v>
      </c>
      <c r="K19589" s="8">
        <v>0.93588319688841703</v>
      </c>
      <c r="L19589" s="8">
        <v>0.352705050560641</v>
      </c>
    </row>
    <row r="19590" spans="1:12" x14ac:dyDescent="0.2">
      <c r="A19590" s="7" t="s">
        <v>73619</v>
      </c>
      <c r="B19590" s="7" t="s">
        <v>73620</v>
      </c>
      <c r="C19590" s="7" t="s">
        <v>73621</v>
      </c>
      <c r="D19590" s="7" t="s">
        <v>73622</v>
      </c>
      <c r="E19590" s="8">
        <v>50.409338988537598</v>
      </c>
      <c r="F19590" s="8">
        <v>125.80167891952701</v>
      </c>
      <c r="G19590" s="8">
        <v>108.82095983279601</v>
      </c>
      <c r="H19590" s="8">
        <v>95.4613167493861</v>
      </c>
      <c r="I19590" s="8">
        <v>125.032373961334</v>
      </c>
      <c r="J19590" s="8">
        <v>145.20439492591501</v>
      </c>
      <c r="K19590" s="8">
        <v>0.76537509835870299</v>
      </c>
      <c r="L19590" s="8">
        <v>0.35943157293828798</v>
      </c>
    </row>
    <row r="19591" spans="1:12" x14ac:dyDescent="0.2">
      <c r="A19591" s="7" t="s">
        <v>73623</v>
      </c>
      <c r="B19591" s="7" t="s">
        <v>73624</v>
      </c>
      <c r="C19591" s="7" t="s">
        <v>73625</v>
      </c>
      <c r="D19591" s="7" t="s">
        <v>73626</v>
      </c>
      <c r="E19591" s="8">
        <v>120.587046207874</v>
      </c>
      <c r="F19591" s="8">
        <v>188.70251837929001</v>
      </c>
      <c r="G19591" s="8">
        <v>155.31718812499099</v>
      </c>
      <c r="H19591" s="8">
        <v>127.937847189899</v>
      </c>
      <c r="I19591" s="8">
        <v>134.95557824397901</v>
      </c>
      <c r="J19591" s="8">
        <v>165.94787991533099</v>
      </c>
      <c r="K19591" s="8">
        <v>0.92047501478051696</v>
      </c>
      <c r="L19591" s="8">
        <v>-0.115632824090053</v>
      </c>
    </row>
    <row r="19592" spans="1:12" x14ac:dyDescent="0.2">
      <c r="A19592" s="7" t="s">
        <v>73627</v>
      </c>
      <c r="B19592" s="7" t="s">
        <v>73628</v>
      </c>
      <c r="C19592" s="7" t="s">
        <v>73629</v>
      </c>
      <c r="D19592" s="7" t="s">
        <v>73630</v>
      </c>
      <c r="E19592" s="8">
        <v>433.91568266604003</v>
      </c>
      <c r="F19592" s="8">
        <v>387.23329292416798</v>
      </c>
      <c r="G19592" s="8">
        <v>373.94838924360897</v>
      </c>
      <c r="H19592" s="8">
        <v>518.64034976212804</v>
      </c>
      <c r="I19592" s="8">
        <v>415.78225944284702</v>
      </c>
      <c r="J19592" s="8">
        <v>456.35666976716101</v>
      </c>
      <c r="K19592" s="8">
        <v>0.627531638236004</v>
      </c>
      <c r="L19592" s="8">
        <v>0.218808679823632</v>
      </c>
    </row>
    <row r="19593" spans="1:12" x14ac:dyDescent="0.2">
      <c r="A19593" s="7" t="s">
        <v>73631</v>
      </c>
      <c r="B19593" s="7" t="s">
        <v>73632</v>
      </c>
      <c r="C19593" s="7" t="s">
        <v>73633</v>
      </c>
      <c r="D19593" s="7" t="s">
        <v>73634</v>
      </c>
      <c r="E19593" s="8">
        <v>170.99638519641201</v>
      </c>
      <c r="F19593" s="8">
        <v>143.49254001758499</v>
      </c>
      <c r="G19593" s="8">
        <v>123.66018162817799</v>
      </c>
      <c r="H19593" s="8">
        <v>133.84267090635601</v>
      </c>
      <c r="I19593" s="8">
        <v>123.047733104804</v>
      </c>
      <c r="J19593" s="8">
        <v>133.35097493196301</v>
      </c>
      <c r="K19593" s="8">
        <v>0.86045444954910799</v>
      </c>
      <c r="L19593" s="8">
        <v>-0.167033521624249</v>
      </c>
    </row>
    <row r="19594" spans="1:12" x14ac:dyDescent="0.2">
      <c r="A19594" s="7" t="s">
        <v>73635</v>
      </c>
      <c r="B19594" s="7" t="s">
        <v>73636</v>
      </c>
      <c r="C19594" s="7" t="s">
        <v>73637</v>
      </c>
      <c r="E19594" s="8">
        <v>0</v>
      </c>
      <c r="F19594" s="8">
        <v>0</v>
      </c>
      <c r="G19594" s="8">
        <v>0</v>
      </c>
      <c r="H19594" s="8">
        <v>38.381354156969699</v>
      </c>
      <c r="I19594" s="8">
        <v>12.900165567439201</v>
      </c>
      <c r="J19594" s="8">
        <v>10.865634994456199</v>
      </c>
      <c r="K19594" s="8">
        <v>1.0166515128142001E-3</v>
      </c>
      <c r="L19594" s="8">
        <v>6.8345583416943096</v>
      </c>
    </row>
    <row r="19595" spans="1:12" x14ac:dyDescent="0.2">
      <c r="A19595" s="7" t="s">
        <v>73638</v>
      </c>
      <c r="B19595" s="7" t="s">
        <v>73639</v>
      </c>
      <c r="C19595" s="7" t="s">
        <v>73640</v>
      </c>
      <c r="D19595" s="7" t="s">
        <v>73641</v>
      </c>
      <c r="E19595" s="8">
        <v>835.21355775126096</v>
      </c>
      <c r="F19595" s="8">
        <v>779.38071393113103</v>
      </c>
      <c r="G19595" s="8">
        <v>720.19689780250701</v>
      </c>
      <c r="H19595" s="8">
        <v>610.16511736720997</v>
      </c>
      <c r="I19595" s="8">
        <v>641.03899665890003</v>
      </c>
      <c r="J19595" s="8">
        <v>492.90471474851398</v>
      </c>
      <c r="K19595" s="8">
        <v>0.11814628016547001</v>
      </c>
      <c r="L19595" s="8">
        <v>-0.42081617004088601</v>
      </c>
    </row>
    <row r="19596" spans="1:12" x14ac:dyDescent="0.2">
      <c r="A19596" s="7" t="s">
        <v>73642</v>
      </c>
      <c r="B19596" s="7" t="s">
        <v>73643</v>
      </c>
      <c r="C19596" s="7" t="s">
        <v>73644</v>
      </c>
      <c r="D19596" s="7" t="s">
        <v>73645</v>
      </c>
      <c r="E19596" s="8">
        <v>27.675715523118701</v>
      </c>
      <c r="F19596" s="8">
        <v>65.8493163094398</v>
      </c>
      <c r="G19596" s="8">
        <v>57.378324275474498</v>
      </c>
      <c r="H19596" s="8">
        <v>87.588218460776901</v>
      </c>
      <c r="I19596" s="8">
        <v>65.493148265460405</v>
      </c>
      <c r="J19596" s="8">
        <v>38.523614980344803</v>
      </c>
      <c r="K19596" s="8">
        <v>0.84085305459158999</v>
      </c>
      <c r="L19596" s="8">
        <v>0.34448138194958</v>
      </c>
    </row>
    <row r="19597" spans="1:12" x14ac:dyDescent="0.2">
      <c r="A19597" s="7" t="s">
        <v>73646</v>
      </c>
      <c r="B19597" s="7" t="s">
        <v>73647</v>
      </c>
      <c r="C19597" s="7" t="s">
        <v>73648</v>
      </c>
      <c r="D19597" s="7" t="s">
        <v>73649</v>
      </c>
      <c r="E19597" s="8">
        <v>60.293523103937197</v>
      </c>
      <c r="F19597" s="8">
        <v>73.711921241910204</v>
      </c>
      <c r="G19597" s="8">
        <v>146.41365504776201</v>
      </c>
      <c r="H19597" s="8">
        <v>150.57300476965</v>
      </c>
      <c r="I19597" s="8">
        <v>160.75590937885701</v>
      </c>
      <c r="J19597" s="8">
        <v>97.790714950105993</v>
      </c>
      <c r="K19597" s="8">
        <v>0.57569165289320201</v>
      </c>
      <c r="L19597" s="8">
        <v>0.54499272416881805</v>
      </c>
    </row>
    <row r="19598" spans="1:12" x14ac:dyDescent="0.2">
      <c r="A19598" s="7" t="s">
        <v>73650</v>
      </c>
      <c r="B19598" s="7" t="s">
        <v>73651</v>
      </c>
      <c r="C19598" s="7" t="s">
        <v>73652</v>
      </c>
      <c r="D19598" s="7" t="s">
        <v>73653</v>
      </c>
      <c r="E19598" s="8">
        <v>352.86537291976401</v>
      </c>
      <c r="F19598" s="8">
        <v>327.28093031408099</v>
      </c>
      <c r="G19598" s="8">
        <v>343.28066419982099</v>
      </c>
      <c r="H19598" s="8">
        <v>363.14665856209803</v>
      </c>
      <c r="I19598" s="8">
        <v>354.25839289044501</v>
      </c>
      <c r="J19598" s="8">
        <v>307.20113484326203</v>
      </c>
      <c r="K19598" s="8">
        <v>0.99982572783453905</v>
      </c>
      <c r="L19598" s="8">
        <v>1.67803879862145E-3</v>
      </c>
    </row>
    <row r="19599" spans="1:12" x14ac:dyDescent="0.2">
      <c r="A19599" s="7" t="s">
        <v>73654</v>
      </c>
      <c r="B19599" s="7" t="s">
        <v>73655</v>
      </c>
      <c r="C19599" s="7" t="s">
        <v>73656</v>
      </c>
      <c r="D19599" s="7" t="s">
        <v>73657</v>
      </c>
      <c r="E19599" s="8">
        <v>397.34420143906101</v>
      </c>
      <c r="F19599" s="8">
        <v>587.72971870216395</v>
      </c>
      <c r="G19599" s="8">
        <v>632.15084848324398</v>
      </c>
      <c r="H19599" s="8">
        <v>522.57689890643303</v>
      </c>
      <c r="I19599" s="8">
        <v>615.23866552402205</v>
      </c>
      <c r="J19599" s="8">
        <v>575.87865470617999</v>
      </c>
      <c r="K19599" s="8">
        <v>0.92105948908022695</v>
      </c>
      <c r="L19599" s="8">
        <v>8.3564233635511798E-2</v>
      </c>
    </row>
    <row r="19600" spans="1:12" x14ac:dyDescent="0.2">
      <c r="A19600" s="7" t="s">
        <v>73658</v>
      </c>
      <c r="B19600" s="7" t="s">
        <v>73659</v>
      </c>
      <c r="C19600" s="7" t="s">
        <v>73660</v>
      </c>
      <c r="D19600" s="7" t="s">
        <v>71319</v>
      </c>
      <c r="E19600" s="8">
        <v>0</v>
      </c>
      <c r="F19600" s="8">
        <v>0.98282561655880296</v>
      </c>
      <c r="G19600" s="8">
        <v>12.8606588893305</v>
      </c>
      <c r="H19600" s="8">
        <v>0</v>
      </c>
      <c r="I19600" s="8">
        <v>0</v>
      </c>
      <c r="J19600" s="8">
        <v>2.9633549984880601</v>
      </c>
      <c r="K19600" s="8">
        <v>1</v>
      </c>
      <c r="L19600" s="8">
        <v>-2.2236631781981502</v>
      </c>
    </row>
    <row r="19601" spans="1:12" x14ac:dyDescent="0.2">
      <c r="A19601" s="7" t="s">
        <v>73661</v>
      </c>
      <c r="B19601" s="7" t="s">
        <v>73662</v>
      </c>
      <c r="C19601" s="7" t="s">
        <v>73663</v>
      </c>
      <c r="D19601" s="7" t="s">
        <v>73664</v>
      </c>
      <c r="E19601" s="8">
        <v>9.88418411539954</v>
      </c>
      <c r="F19601" s="8">
        <v>9.8282561655880301</v>
      </c>
      <c r="G19601" s="8">
        <v>8.9035330772288006</v>
      </c>
      <c r="H19601" s="8">
        <v>5.9048237164568702</v>
      </c>
      <c r="I19601" s="8">
        <v>0</v>
      </c>
      <c r="J19601" s="8">
        <v>5.9267099969761201</v>
      </c>
      <c r="K19601" s="8">
        <v>0.72441362890206595</v>
      </c>
      <c r="L19601" s="8">
        <v>-1.27359130142887</v>
      </c>
    </row>
    <row r="19602" spans="1:12" x14ac:dyDescent="0.2">
      <c r="A19602" s="7" t="s">
        <v>73665</v>
      </c>
      <c r="B19602" s="7" t="s">
        <v>73666</v>
      </c>
      <c r="C19602" s="7" t="s">
        <v>73667</v>
      </c>
      <c r="D19602" s="7" t="s">
        <v>73668</v>
      </c>
      <c r="E19602" s="8">
        <v>38.548318050058199</v>
      </c>
      <c r="F19602" s="8">
        <v>99.265387272439099</v>
      </c>
      <c r="G19602" s="8">
        <v>36.603413761940601</v>
      </c>
      <c r="H19602" s="8">
        <v>19.682745721522899</v>
      </c>
      <c r="I19602" s="8">
        <v>29.7696128479365</v>
      </c>
      <c r="J19602" s="8">
        <v>49.389249974800997</v>
      </c>
      <c r="K19602" s="8">
        <v>0.55421154200066602</v>
      </c>
      <c r="L19602" s="8">
        <v>-0.81953923475491397</v>
      </c>
    </row>
    <row r="19603" spans="1:12" x14ac:dyDescent="0.2">
      <c r="A19603" s="7" t="s">
        <v>73669</v>
      </c>
      <c r="B19603" s="7" t="s">
        <v>73670</v>
      </c>
      <c r="C19603" s="7" t="s">
        <v>73671</v>
      </c>
      <c r="E19603" s="8">
        <v>21.745205053879001</v>
      </c>
      <c r="F19603" s="8">
        <v>4.9141280827940097</v>
      </c>
      <c r="G19603" s="8">
        <v>3.9571258121016899</v>
      </c>
      <c r="H19603" s="8">
        <v>0</v>
      </c>
      <c r="I19603" s="8">
        <v>4.9616021413227598</v>
      </c>
      <c r="J19603" s="8">
        <v>1.9755699989920401</v>
      </c>
      <c r="K19603" s="8">
        <v>0.52111465781040001</v>
      </c>
      <c r="L19603" s="8">
        <v>-2.1428466418495402</v>
      </c>
    </row>
    <row r="19604" spans="1:12" x14ac:dyDescent="0.2">
      <c r="A19604" s="7" t="s">
        <v>73672</v>
      </c>
      <c r="B19604" s="7" t="s">
        <v>73673</v>
      </c>
      <c r="C19604" s="7" t="s">
        <v>73674</v>
      </c>
      <c r="D19604" s="7" t="s">
        <v>73675</v>
      </c>
      <c r="E19604" s="8">
        <v>16.803112996179198</v>
      </c>
      <c r="F19604" s="8">
        <v>18.6736867146173</v>
      </c>
      <c r="G19604" s="8">
        <v>4.9464072651271103</v>
      </c>
      <c r="H19604" s="8">
        <v>0</v>
      </c>
      <c r="I19604" s="8">
        <v>1.9846408565291001</v>
      </c>
      <c r="J19604" s="8">
        <v>7.9022799959681604</v>
      </c>
      <c r="K19604" s="8">
        <v>0.48335061053194101</v>
      </c>
      <c r="L19604" s="8">
        <v>-2.0318577526916801</v>
      </c>
    </row>
    <row r="19605" spans="1:12" x14ac:dyDescent="0.2">
      <c r="A19605" s="7" t="s">
        <v>11797</v>
      </c>
      <c r="B19605" s="7" t="s">
        <v>73676</v>
      </c>
      <c r="D19605" s="7" t="s">
        <v>11799</v>
      </c>
      <c r="E19605" s="8">
        <v>189.77633501567101</v>
      </c>
      <c r="F19605" s="8">
        <v>139.56123755134999</v>
      </c>
      <c r="G19605" s="8">
        <v>181.03850590365201</v>
      </c>
      <c r="H19605" s="8">
        <v>248.98673337726501</v>
      </c>
      <c r="I19605" s="8">
        <v>207.39496950729099</v>
      </c>
      <c r="J19605" s="8">
        <v>163.97230991633899</v>
      </c>
      <c r="K19605" s="8">
        <v>0.70628726429633104</v>
      </c>
      <c r="L19605" s="8">
        <v>0.28161552328615602</v>
      </c>
    </row>
    <row r="19606" spans="1:12" x14ac:dyDescent="0.2">
      <c r="A19606" s="7" t="s">
        <v>73677</v>
      </c>
      <c r="B19606" s="7" t="s">
        <v>73678</v>
      </c>
      <c r="C19606" s="7" t="s">
        <v>73679</v>
      </c>
      <c r="D19606" s="7" t="s">
        <v>73680</v>
      </c>
      <c r="E19606" s="8">
        <v>263.90771588116797</v>
      </c>
      <c r="F19606" s="8">
        <v>266.34574208743601</v>
      </c>
      <c r="G19606" s="8">
        <v>279.966651206194</v>
      </c>
      <c r="H19606" s="8">
        <v>364.13079584817399</v>
      </c>
      <c r="I19606" s="8">
        <v>285.78828334019101</v>
      </c>
      <c r="J19606" s="8">
        <v>377.33386980748003</v>
      </c>
      <c r="K19606" s="8">
        <v>0.40521825796257699</v>
      </c>
      <c r="L19606" s="8">
        <v>0.342456392585612</v>
      </c>
    </row>
    <row r="19607" spans="1:12" x14ac:dyDescent="0.2">
      <c r="A19607" s="7" t="s">
        <v>73681</v>
      </c>
      <c r="B19607" s="7" t="s">
        <v>73682</v>
      </c>
      <c r="C19607" s="7" t="s">
        <v>73683</v>
      </c>
      <c r="D19607" s="7" t="s">
        <v>73684</v>
      </c>
      <c r="E19607" s="8">
        <v>168.031129961792</v>
      </c>
      <c r="F19607" s="8">
        <v>209.341856327025</v>
      </c>
      <c r="G19607" s="8">
        <v>188.95275752785599</v>
      </c>
      <c r="H19607" s="8">
        <v>150.57300476965</v>
      </c>
      <c r="I19607" s="8">
        <v>204.418008222498</v>
      </c>
      <c r="J19607" s="8">
        <v>214.34934489063599</v>
      </c>
      <c r="K19607" s="8">
        <v>0.99394627568717697</v>
      </c>
      <c r="L19607" s="8">
        <v>7.5713056547207901E-3</v>
      </c>
    </row>
    <row r="19608" spans="1:12" x14ac:dyDescent="0.2">
      <c r="A19608" s="7" t="s">
        <v>73685</v>
      </c>
      <c r="B19608" s="7" t="s">
        <v>73686</v>
      </c>
      <c r="C19608" s="7" t="s">
        <v>73687</v>
      </c>
      <c r="D19608" s="7" t="s">
        <v>73688</v>
      </c>
      <c r="E19608" s="8">
        <v>632.58778338557102</v>
      </c>
      <c r="F19608" s="8">
        <v>720.41117693760202</v>
      </c>
      <c r="G19608" s="8">
        <v>681.61492113451504</v>
      </c>
      <c r="H19608" s="8">
        <v>510.76725147351902</v>
      </c>
      <c r="I19608" s="8">
        <v>523.94518612368302</v>
      </c>
      <c r="J19608" s="8">
        <v>397.08956979739997</v>
      </c>
      <c r="K19608" s="8">
        <v>5.2803243801525297E-2</v>
      </c>
      <c r="L19608" s="8">
        <v>-0.50694111822724897</v>
      </c>
    </row>
    <row r="19609" spans="1:12" x14ac:dyDescent="0.2">
      <c r="A19609" s="7" t="s">
        <v>73689</v>
      </c>
      <c r="B19609" s="7" t="s">
        <v>971</v>
      </c>
      <c r="C19609" s="7" t="s">
        <v>73690</v>
      </c>
      <c r="D19609" s="7" t="s">
        <v>973</v>
      </c>
      <c r="E19609" s="8">
        <v>100.818677977075</v>
      </c>
      <c r="F19609" s="8">
        <v>173.96013413090799</v>
      </c>
      <c r="G19609" s="8">
        <v>104.86383402069499</v>
      </c>
      <c r="H19609" s="8">
        <v>30.5082558683605</v>
      </c>
      <c r="I19609" s="8">
        <v>41.677457987111197</v>
      </c>
      <c r="J19609" s="8">
        <v>43.462539977824903</v>
      </c>
      <c r="K19609" s="8">
        <v>6.1945201008655002E-4</v>
      </c>
      <c r="L19609" s="8">
        <v>-1.7150878188898599</v>
      </c>
    </row>
    <row r="19610" spans="1:12" x14ac:dyDescent="0.2">
      <c r="A19610" s="7" t="s">
        <v>73691</v>
      </c>
      <c r="B19610" s="7" t="s">
        <v>73692</v>
      </c>
      <c r="C19610" s="7" t="s">
        <v>73693</v>
      </c>
      <c r="D19610" s="7" t="s">
        <v>73694</v>
      </c>
      <c r="E19610" s="8">
        <v>2010.44304907227</v>
      </c>
      <c r="F19610" s="8">
        <v>1971.54818681696</v>
      </c>
      <c r="G19610" s="8">
        <v>1905.3560785269599</v>
      </c>
      <c r="H19610" s="8">
        <v>1689.76372019274</v>
      </c>
      <c r="I19610" s="8">
        <v>1750.45323545867</v>
      </c>
      <c r="J19610" s="8">
        <v>1667.3810791492799</v>
      </c>
      <c r="K19610" s="8">
        <v>0.32304372058640601</v>
      </c>
      <c r="L19610" s="8">
        <v>-0.20497881560143</v>
      </c>
    </row>
    <row r="19611" spans="1:12" x14ac:dyDescent="0.2">
      <c r="A19611" s="7" t="s">
        <v>73695</v>
      </c>
      <c r="B19611" s="7" t="s">
        <v>73696</v>
      </c>
      <c r="C19611" s="7" t="s">
        <v>73697</v>
      </c>
      <c r="D19611" s="7" t="s">
        <v>73698</v>
      </c>
      <c r="E19611" s="8">
        <v>31.6293891692785</v>
      </c>
      <c r="F19611" s="8">
        <v>13.7595586318232</v>
      </c>
      <c r="G19611" s="8">
        <v>21.764191966559299</v>
      </c>
      <c r="H19611" s="8">
        <v>32.476530440512803</v>
      </c>
      <c r="I19611" s="8">
        <v>21.831049421820101</v>
      </c>
      <c r="J19611" s="8">
        <v>16.792344991432302</v>
      </c>
      <c r="K19611" s="8">
        <v>0.97491321887305105</v>
      </c>
      <c r="L19611" s="8">
        <v>8.2646350145186204E-2</v>
      </c>
    </row>
    <row r="19612" spans="1:12" x14ac:dyDescent="0.2">
      <c r="A19612" s="7" t="s">
        <v>73699</v>
      </c>
      <c r="B19612" s="7" t="s">
        <v>73700</v>
      </c>
      <c r="C19612" s="7" t="s">
        <v>73701</v>
      </c>
      <c r="D19612" s="7" t="s">
        <v>73702</v>
      </c>
      <c r="E19612" s="8">
        <v>91.922912273215701</v>
      </c>
      <c r="F19612" s="8">
        <v>230.964019891319</v>
      </c>
      <c r="G19612" s="8">
        <v>100.906708208593</v>
      </c>
      <c r="H19612" s="8">
        <v>28.5399812962082</v>
      </c>
      <c r="I19612" s="8">
        <v>100.22436325472</v>
      </c>
      <c r="J19612" s="8">
        <v>75.071659961697605</v>
      </c>
      <c r="K19612" s="8">
        <v>0.26546365391673898</v>
      </c>
      <c r="L19612" s="8">
        <v>-1.0561614535371799</v>
      </c>
    </row>
    <row r="19613" spans="1:12" x14ac:dyDescent="0.2">
      <c r="A19613" s="7" t="s">
        <v>73703</v>
      </c>
      <c r="B19613" s="7" t="s">
        <v>73704</v>
      </c>
      <c r="C19613" s="7" t="s">
        <v>73705</v>
      </c>
      <c r="D19613" s="7" t="s">
        <v>73706</v>
      </c>
      <c r="E19613" s="8">
        <v>191.753171838751</v>
      </c>
      <c r="F19613" s="8">
        <v>161.18340111564399</v>
      </c>
      <c r="G19613" s="8">
        <v>151.36006231288999</v>
      </c>
      <c r="H19613" s="8">
        <v>187.970221640544</v>
      </c>
      <c r="I19613" s="8">
        <v>218.310494218201</v>
      </c>
      <c r="J19613" s="8">
        <v>167.92344991432299</v>
      </c>
      <c r="K19613" s="8">
        <v>0.81649954853434104</v>
      </c>
      <c r="L19613" s="8">
        <v>0.18726213354840299</v>
      </c>
    </row>
    <row r="19614" spans="1:12" x14ac:dyDescent="0.2">
      <c r="A19614" s="7" t="s">
        <v>73707</v>
      </c>
      <c r="B19614" s="7" t="s">
        <v>73708</v>
      </c>
      <c r="D19614" s="7" t="s">
        <v>73709</v>
      </c>
      <c r="E19614" s="8">
        <v>0</v>
      </c>
      <c r="F19614" s="8">
        <v>7.8626049324704201</v>
      </c>
      <c r="G19614" s="8">
        <v>2.96784435907627</v>
      </c>
      <c r="H19614" s="8">
        <v>0.98413728607614503</v>
      </c>
      <c r="I19614" s="8">
        <v>8.9308838543809692</v>
      </c>
      <c r="J19614" s="8">
        <v>1.9755699989920401</v>
      </c>
      <c r="K19614" s="8">
        <v>0.98572954486877995</v>
      </c>
      <c r="L19614" s="8">
        <v>0.13389746648727299</v>
      </c>
    </row>
    <row r="19615" spans="1:12" x14ac:dyDescent="0.2">
      <c r="A19615" s="7" t="s">
        <v>73710</v>
      </c>
      <c r="B19615" s="7" t="s">
        <v>73711</v>
      </c>
      <c r="C19615" s="7" t="s">
        <v>73712</v>
      </c>
      <c r="D19615" s="7" t="s">
        <v>73713</v>
      </c>
      <c r="E19615" s="8">
        <v>9.88418411539954</v>
      </c>
      <c r="F19615" s="8">
        <v>13.7595586318232</v>
      </c>
      <c r="G19615" s="8">
        <v>6.9249701711779501</v>
      </c>
      <c r="H19615" s="8">
        <v>3.9365491443045801</v>
      </c>
      <c r="I19615" s="8">
        <v>14.8848064239683</v>
      </c>
      <c r="J19615" s="8">
        <v>31.609119983872699</v>
      </c>
      <c r="K19615" s="8">
        <v>0.81341923347592604</v>
      </c>
      <c r="L19615" s="8">
        <v>0.72198842918292905</v>
      </c>
    </row>
    <row r="19616" spans="1:12" x14ac:dyDescent="0.2">
      <c r="A19616" s="7" t="s">
        <v>73714</v>
      </c>
      <c r="B19616" s="7" t="s">
        <v>73715</v>
      </c>
      <c r="C19616" s="7" t="s">
        <v>73716</v>
      </c>
      <c r="D19616" s="7" t="s">
        <v>73717</v>
      </c>
      <c r="E19616" s="8">
        <v>51.397757400077602</v>
      </c>
      <c r="F19616" s="8">
        <v>32.433245346440501</v>
      </c>
      <c r="G19616" s="8">
        <v>27.6998806847118</v>
      </c>
      <c r="H19616" s="8">
        <v>39.365491443045798</v>
      </c>
      <c r="I19616" s="8">
        <v>53.585303126285801</v>
      </c>
      <c r="J19616" s="8">
        <v>24.694624987400498</v>
      </c>
      <c r="K19616" s="8">
        <v>0.97212077135665098</v>
      </c>
      <c r="L19616" s="8">
        <v>7.6939380200178598E-2</v>
      </c>
    </row>
    <row r="19617" spans="1:12" x14ac:dyDescent="0.2">
      <c r="A19617" s="7" t="s">
        <v>73718</v>
      </c>
      <c r="B19617" s="7" t="s">
        <v>73719</v>
      </c>
      <c r="C19617" s="7" t="s">
        <v>73720</v>
      </c>
      <c r="D19617" s="7" t="s">
        <v>73721</v>
      </c>
      <c r="E19617" s="8">
        <v>112.67969891555499</v>
      </c>
      <c r="F19617" s="8">
        <v>231.94684550787699</v>
      </c>
      <c r="G19617" s="8">
        <v>178.07066154457601</v>
      </c>
      <c r="H19617" s="8">
        <v>144.668181053193</v>
      </c>
      <c r="I19617" s="8">
        <v>169.68679323323801</v>
      </c>
      <c r="J19617" s="8">
        <v>207.43484989416399</v>
      </c>
      <c r="K19617" s="8">
        <v>0.99982572783453905</v>
      </c>
      <c r="L19617" s="8">
        <v>-2.5866154656032998E-3</v>
      </c>
    </row>
    <row r="19618" spans="1:12" x14ac:dyDescent="0.2">
      <c r="A19618" s="7" t="s">
        <v>73722</v>
      </c>
      <c r="B19618" s="7" t="s">
        <v>73723</v>
      </c>
      <c r="C19618" s="7" t="s">
        <v>73724</v>
      </c>
      <c r="D19618" s="7" t="s">
        <v>73725</v>
      </c>
      <c r="E19618" s="8">
        <v>234.255163534969</v>
      </c>
      <c r="F19618" s="8">
        <v>159.21774988252599</v>
      </c>
      <c r="G19618" s="8">
        <v>168.177847014322</v>
      </c>
      <c r="H19618" s="8">
        <v>380.86112971146798</v>
      </c>
      <c r="I19618" s="8">
        <v>235.17994149869901</v>
      </c>
      <c r="J19618" s="8">
        <v>240.03175487753299</v>
      </c>
      <c r="K19618" s="8">
        <v>0.23190733603753899</v>
      </c>
      <c r="L19618" s="8">
        <v>0.60814541219540896</v>
      </c>
    </row>
    <row r="19619" spans="1:12" x14ac:dyDescent="0.2">
      <c r="A19619" s="7" t="s">
        <v>73726</v>
      </c>
      <c r="B19619" s="7" t="s">
        <v>73727</v>
      </c>
      <c r="C19619" s="7" t="s">
        <v>73728</v>
      </c>
      <c r="D19619" s="7" t="s">
        <v>73729</v>
      </c>
      <c r="E19619" s="8">
        <v>5.9305104692397199</v>
      </c>
      <c r="F19619" s="8">
        <v>1.9656512331176099</v>
      </c>
      <c r="G19619" s="8">
        <v>22.753473419584701</v>
      </c>
      <c r="H19619" s="8">
        <v>0.98413728607614503</v>
      </c>
      <c r="I19619" s="8">
        <v>9.9232042826455196</v>
      </c>
      <c r="J19619" s="8">
        <v>9.8778499949602097</v>
      </c>
      <c r="K19619" s="8">
        <v>0.91137978285718202</v>
      </c>
      <c r="L19619" s="8">
        <v>-0.56037569014695598</v>
      </c>
    </row>
    <row r="19620" spans="1:12" x14ac:dyDescent="0.2">
      <c r="A19620" s="7" t="s">
        <v>73730</v>
      </c>
      <c r="B19620" s="7" t="s">
        <v>73731</v>
      </c>
      <c r="D19620" s="7" t="s">
        <v>73732</v>
      </c>
      <c r="E19620" s="8">
        <v>0</v>
      </c>
      <c r="F19620" s="8">
        <v>13.7595586318232</v>
      </c>
      <c r="G19620" s="8">
        <v>0</v>
      </c>
      <c r="H19620" s="8">
        <v>6.8889610025330201</v>
      </c>
      <c r="I19620" s="8">
        <v>23.815690278349201</v>
      </c>
      <c r="J19620" s="8">
        <v>7.9022799959681604</v>
      </c>
      <c r="K19620" s="8">
        <v>0.75543902244827299</v>
      </c>
      <c r="L19620" s="8">
        <v>1.4876781058489801</v>
      </c>
    </row>
    <row r="19621" spans="1:12" x14ac:dyDescent="0.2">
      <c r="A19621" s="7" t="s">
        <v>73733</v>
      </c>
      <c r="B19621" s="7" t="s">
        <v>73734</v>
      </c>
      <c r="C19621" s="7" t="s">
        <v>73735</v>
      </c>
      <c r="D19621" s="7" t="s">
        <v>73736</v>
      </c>
      <c r="E19621" s="8">
        <v>13.8378577615594</v>
      </c>
      <c r="F19621" s="8">
        <v>78.626049324704198</v>
      </c>
      <c r="G19621" s="8">
        <v>98.928145302542205</v>
      </c>
      <c r="H19621" s="8">
        <v>8.8572355746852995</v>
      </c>
      <c r="I19621" s="8">
        <v>55.569943982814898</v>
      </c>
      <c r="J19621" s="8">
        <v>140.26546992843501</v>
      </c>
      <c r="K19621" s="8">
        <v>0.97747835484965195</v>
      </c>
      <c r="L19621" s="8">
        <v>9.6887684163644794E-2</v>
      </c>
    </row>
    <row r="19622" spans="1:12" x14ac:dyDescent="0.2">
      <c r="A19622" s="7" t="s">
        <v>73737</v>
      </c>
      <c r="B19622" s="7" t="s">
        <v>73738</v>
      </c>
      <c r="C19622" s="7" t="s">
        <v>73739</v>
      </c>
      <c r="D19622" s="7" t="s">
        <v>73740</v>
      </c>
      <c r="E19622" s="8">
        <v>43.490410107758002</v>
      </c>
      <c r="F19622" s="8">
        <v>56.021060143851798</v>
      </c>
      <c r="G19622" s="8">
        <v>52.431917010347298</v>
      </c>
      <c r="H19622" s="8">
        <v>60.032374450644802</v>
      </c>
      <c r="I19622" s="8">
        <v>69.4624299785186</v>
      </c>
      <c r="J19622" s="8">
        <v>64.206024967241305</v>
      </c>
      <c r="K19622" s="8">
        <v>0.75369643176926404</v>
      </c>
      <c r="L19622" s="8">
        <v>0.35020632875451102</v>
      </c>
    </row>
    <row r="19623" spans="1:12" x14ac:dyDescent="0.2">
      <c r="A19623" s="7" t="s">
        <v>73741</v>
      </c>
      <c r="B19623" s="7" t="s">
        <v>73742</v>
      </c>
      <c r="C19623" s="7" t="s">
        <v>39369</v>
      </c>
      <c r="D19623" s="7" t="s">
        <v>39370</v>
      </c>
      <c r="E19623" s="8">
        <v>72.154544042416603</v>
      </c>
      <c r="F19623" s="8">
        <v>0</v>
      </c>
      <c r="G19623" s="8">
        <v>0</v>
      </c>
      <c r="H19623" s="8">
        <v>0</v>
      </c>
      <c r="I19623" s="8">
        <v>0</v>
      </c>
      <c r="J19623" s="8">
        <v>0</v>
      </c>
      <c r="K19623" s="8">
        <v>1</v>
      </c>
      <c r="L19623" s="8">
        <v>-7.0479090769543298</v>
      </c>
    </row>
    <row r="19624" spans="1:12" x14ac:dyDescent="0.2">
      <c r="A19624" s="7" t="s">
        <v>73743</v>
      </c>
      <c r="B19624" s="7" t="s">
        <v>73744</v>
      </c>
      <c r="C19624" s="7" t="s">
        <v>73745</v>
      </c>
      <c r="D19624" s="7" t="s">
        <v>73746</v>
      </c>
      <c r="E19624" s="8">
        <v>132.44806714635399</v>
      </c>
      <c r="F19624" s="8">
        <v>177.89143659714301</v>
      </c>
      <c r="G19624" s="8">
        <v>222.58832693072</v>
      </c>
      <c r="H19624" s="8">
        <v>48.222727017731103</v>
      </c>
      <c r="I19624" s="8">
        <v>96.255081541661497</v>
      </c>
      <c r="J19624" s="8">
        <v>143.22882492692301</v>
      </c>
      <c r="K19624" s="8">
        <v>0.21805229801401099</v>
      </c>
      <c r="L19624" s="8">
        <v>-0.88940627231579605</v>
      </c>
    </row>
    <row r="19625" spans="1:12" x14ac:dyDescent="0.2">
      <c r="A19625" s="7" t="s">
        <v>73747</v>
      </c>
      <c r="B19625" s="7" t="s">
        <v>73748</v>
      </c>
      <c r="C19625" s="7" t="s">
        <v>73749</v>
      </c>
      <c r="D19625" s="7" t="s">
        <v>73750</v>
      </c>
      <c r="E19625" s="8">
        <v>546.59538158159501</v>
      </c>
      <c r="F19625" s="8">
        <v>457.996737316402</v>
      </c>
      <c r="G19625" s="8">
        <v>444.18737240841398</v>
      </c>
      <c r="H19625" s="8">
        <v>364.13079584817399</v>
      </c>
      <c r="I19625" s="8">
        <v>379.06640359705898</v>
      </c>
      <c r="J19625" s="8">
        <v>301.27442484628602</v>
      </c>
      <c r="K19625" s="8">
        <v>0.123784761724827</v>
      </c>
      <c r="L19625" s="8">
        <v>-0.472068083219571</v>
      </c>
    </row>
    <row r="19626" spans="1:12" x14ac:dyDescent="0.2">
      <c r="A19626" s="7" t="s">
        <v>73751</v>
      </c>
      <c r="B19626" s="7" t="s">
        <v>73752</v>
      </c>
      <c r="C19626" s="7" t="s">
        <v>73753</v>
      </c>
      <c r="D19626" s="7" t="s">
        <v>73754</v>
      </c>
      <c r="E19626" s="8">
        <v>114.656535738635</v>
      </c>
      <c r="F19626" s="8">
        <v>127.76733015264401</v>
      </c>
      <c r="G19626" s="8">
        <v>167.188565561296</v>
      </c>
      <c r="H19626" s="8">
        <v>144.668181053193</v>
      </c>
      <c r="I19626" s="8">
        <v>157.77894809406399</v>
      </c>
      <c r="J19626" s="8">
        <v>142.24103992742701</v>
      </c>
      <c r="K19626" s="8">
        <v>0.91310454286596998</v>
      </c>
      <c r="L19626" s="8">
        <v>0.118547000711587</v>
      </c>
    </row>
    <row r="19627" spans="1:12" x14ac:dyDescent="0.2">
      <c r="A19627" s="7" t="s">
        <v>73755</v>
      </c>
      <c r="B19627" s="7" t="s">
        <v>73756</v>
      </c>
      <c r="C19627" s="7" t="s">
        <v>73757</v>
      </c>
      <c r="D19627" s="7" t="s">
        <v>73758</v>
      </c>
      <c r="E19627" s="8">
        <v>1968.92947578759</v>
      </c>
      <c r="F19627" s="8">
        <v>1878.17975324387</v>
      </c>
      <c r="G19627" s="8">
        <v>1974.60578023874</v>
      </c>
      <c r="H19627" s="8">
        <v>1563.7941475749899</v>
      </c>
      <c r="I19627" s="8">
        <v>1841.7467148590099</v>
      </c>
      <c r="J19627" s="8">
        <v>2129.6644589134198</v>
      </c>
      <c r="K19627" s="8">
        <v>0.89836291856310102</v>
      </c>
      <c r="L19627" s="8">
        <v>-7.28129820536908E-2</v>
      </c>
    </row>
    <row r="19628" spans="1:12" x14ac:dyDescent="0.2">
      <c r="A19628" s="7" t="s">
        <v>73759</v>
      </c>
      <c r="B19628" s="7" t="s">
        <v>73760</v>
      </c>
      <c r="C19628" s="7" t="s">
        <v>73761</v>
      </c>
      <c r="D19628" s="7" t="s">
        <v>73762</v>
      </c>
      <c r="E19628" s="8">
        <v>1246.3956169518799</v>
      </c>
      <c r="F19628" s="8">
        <v>946.46106874612701</v>
      </c>
      <c r="G19628" s="8">
        <v>1009.06708208593</v>
      </c>
      <c r="H19628" s="8">
        <v>1740.9388590686999</v>
      </c>
      <c r="I19628" s="8">
        <v>1330.70169430276</v>
      </c>
      <c r="J19628" s="8">
        <v>1573.5415041971601</v>
      </c>
      <c r="K19628" s="8">
        <v>2.4558935096135801E-2</v>
      </c>
      <c r="L19628" s="8">
        <v>0.53682407924516495</v>
      </c>
    </row>
    <row r="19629" spans="1:12" x14ac:dyDescent="0.2">
      <c r="A19629" s="7" t="s">
        <v>73763</v>
      </c>
      <c r="B19629" s="7" t="s">
        <v>73764</v>
      </c>
      <c r="C19629" s="7" t="s">
        <v>73765</v>
      </c>
      <c r="D19629" s="7" t="s">
        <v>73766</v>
      </c>
      <c r="E19629" s="8">
        <v>197.68368230799101</v>
      </c>
      <c r="F19629" s="8">
        <v>307.62441798290502</v>
      </c>
      <c r="G19629" s="8">
        <v>121.681618722127</v>
      </c>
      <c r="H19629" s="8">
        <v>39.365491443045798</v>
      </c>
      <c r="I19629" s="8">
        <v>155.79430723753501</v>
      </c>
      <c r="J19629" s="8">
        <v>132.36318993246701</v>
      </c>
      <c r="K19629" s="8">
        <v>0.31110958997948501</v>
      </c>
      <c r="L19629" s="8">
        <v>-0.93698488272730796</v>
      </c>
    </row>
    <row r="19630" spans="1:12" x14ac:dyDescent="0.2">
      <c r="A19630" s="7" t="s">
        <v>73767</v>
      </c>
      <c r="B19630" s="7" t="s">
        <v>73768</v>
      </c>
      <c r="C19630" s="7" t="s">
        <v>73769</v>
      </c>
      <c r="D19630" s="7" t="s">
        <v>73770</v>
      </c>
      <c r="E19630" s="8">
        <v>4040.6544663753298</v>
      </c>
      <c r="F19630" s="8">
        <v>3545.0519989275999</v>
      </c>
      <c r="G19630" s="8">
        <v>3694.9662270499498</v>
      </c>
      <c r="H19630" s="8">
        <v>4047.7566576311801</v>
      </c>
      <c r="I19630" s="8">
        <v>4125.0760202957399</v>
      </c>
      <c r="J19630" s="8">
        <v>3621.2198081524102</v>
      </c>
      <c r="K19630" s="8">
        <v>0.88237380239558505</v>
      </c>
      <c r="L19630" s="8">
        <v>6.4208868859722504E-2</v>
      </c>
    </row>
    <row r="19631" spans="1:12" x14ac:dyDescent="0.2">
      <c r="A19631" s="7" t="s">
        <v>73771</v>
      </c>
      <c r="B19631" s="7" t="s">
        <v>73772</v>
      </c>
      <c r="C19631" s="7" t="s">
        <v>73773</v>
      </c>
      <c r="D19631" s="7" t="s">
        <v>73774</v>
      </c>
      <c r="E19631" s="8">
        <v>1507.3380775984299</v>
      </c>
      <c r="F19631" s="8">
        <v>1849.67781036367</v>
      </c>
      <c r="G19631" s="8">
        <v>1247.4839122650601</v>
      </c>
      <c r="H19631" s="8">
        <v>1003.82003179767</v>
      </c>
      <c r="I19631" s="8">
        <v>1192.7691547739901</v>
      </c>
      <c r="J19631" s="8">
        <v>690.46171464771805</v>
      </c>
      <c r="K19631" s="8">
        <v>3.8835316177271997E-2</v>
      </c>
      <c r="L19631" s="8">
        <v>-0.67347040743463205</v>
      </c>
    </row>
    <row r="19632" spans="1:12" x14ac:dyDescent="0.2">
      <c r="A19632" s="7" t="s">
        <v>73775</v>
      </c>
      <c r="B19632" s="7" t="s">
        <v>73776</v>
      </c>
      <c r="C19632" s="7" t="s">
        <v>73777</v>
      </c>
      <c r="D19632" s="7" t="s">
        <v>73778</v>
      </c>
      <c r="E19632" s="8">
        <v>38.548318050058199</v>
      </c>
      <c r="F19632" s="8">
        <v>22.604989180852499</v>
      </c>
      <c r="G19632" s="8">
        <v>5.9356887181525302</v>
      </c>
      <c r="H19632" s="8">
        <v>11.8096474329137</v>
      </c>
      <c r="I19632" s="8">
        <v>10.9155247109101</v>
      </c>
      <c r="J19632" s="8">
        <v>3.9511399979840802</v>
      </c>
      <c r="K19632" s="8">
        <v>0.52422933645742797</v>
      </c>
      <c r="L19632" s="8">
        <v>-1.3305252286108999</v>
      </c>
    </row>
    <row r="19633" spans="1:12" x14ac:dyDescent="0.2">
      <c r="A19633" s="7" t="s">
        <v>73779</v>
      </c>
      <c r="B19633" s="7" t="s">
        <v>73780</v>
      </c>
      <c r="C19633" s="7" t="s">
        <v>73781</v>
      </c>
      <c r="D19633" s="7" t="s">
        <v>73782</v>
      </c>
      <c r="E19633" s="8">
        <v>0.98841841153995402</v>
      </c>
      <c r="F19633" s="8">
        <v>10.8110817821468</v>
      </c>
      <c r="G19633" s="8">
        <v>24.732036325635502</v>
      </c>
      <c r="H19633" s="8">
        <v>26.5717067240559</v>
      </c>
      <c r="I19633" s="8">
        <v>29.7696128479365</v>
      </c>
      <c r="J19633" s="8">
        <v>31.609119983872699</v>
      </c>
      <c r="K19633" s="8">
        <v>0.54644346145887002</v>
      </c>
      <c r="L19633" s="8">
        <v>1.2676309597325901</v>
      </c>
    </row>
    <row r="19634" spans="1:12" x14ac:dyDescent="0.2">
      <c r="A19634" s="7" t="s">
        <v>73783</v>
      </c>
      <c r="B19634" s="7" t="s">
        <v>73784</v>
      </c>
      <c r="C19634" s="7" t="s">
        <v>73785</v>
      </c>
      <c r="D19634" s="7" t="s">
        <v>73786</v>
      </c>
      <c r="E19634" s="8">
        <v>721.54544042416603</v>
      </c>
      <c r="F19634" s="8">
        <v>400.01002593943298</v>
      </c>
      <c r="G19634" s="8">
        <v>366.03413761940601</v>
      </c>
      <c r="H19634" s="8">
        <v>316.89220611651899</v>
      </c>
      <c r="I19634" s="8">
        <v>358.22767460350298</v>
      </c>
      <c r="J19634" s="8">
        <v>426.723119782281</v>
      </c>
      <c r="K19634" s="8">
        <v>0.47442870618676097</v>
      </c>
      <c r="L19634" s="8">
        <v>-0.43305201462870202</v>
      </c>
    </row>
    <row r="19635" spans="1:12" x14ac:dyDescent="0.2">
      <c r="A19635" s="7" t="s">
        <v>73787</v>
      </c>
      <c r="B19635" s="7" t="s">
        <v>73788</v>
      </c>
      <c r="C19635" s="7" t="s">
        <v>73789</v>
      </c>
      <c r="D19635" s="7" t="s">
        <v>73790</v>
      </c>
      <c r="E19635" s="8">
        <v>81.050309746276199</v>
      </c>
      <c r="F19635" s="8">
        <v>109.093643438027</v>
      </c>
      <c r="G19635" s="8">
        <v>92.003175131364202</v>
      </c>
      <c r="H19635" s="8">
        <v>126.953709903823</v>
      </c>
      <c r="I19635" s="8">
        <v>118.08613096348201</v>
      </c>
      <c r="J19635" s="8">
        <v>64.206024967241305</v>
      </c>
      <c r="K19635" s="8">
        <v>0.92843361219478504</v>
      </c>
      <c r="L19635" s="8">
        <v>0.13227065582372799</v>
      </c>
    </row>
    <row r="19636" spans="1:12" x14ac:dyDescent="0.2">
      <c r="A19636" s="7" t="s">
        <v>73791</v>
      </c>
      <c r="B19636" s="7" t="s">
        <v>73792</v>
      </c>
      <c r="C19636" s="7" t="s">
        <v>73793</v>
      </c>
      <c r="E19636" s="8">
        <v>54.363012634697498</v>
      </c>
      <c r="F19636" s="8">
        <v>57.003885760410597</v>
      </c>
      <c r="G19636" s="8">
        <v>50.453354104296501</v>
      </c>
      <c r="H19636" s="8">
        <v>55.111688020264097</v>
      </c>
      <c r="I19636" s="8">
        <v>50.608341841492098</v>
      </c>
      <c r="J19636" s="8">
        <v>42.474754978328903</v>
      </c>
      <c r="K19636" s="8">
        <v>0.93671919077917798</v>
      </c>
      <c r="L19636" s="8">
        <v>-0.126899925048374</v>
      </c>
    </row>
    <row r="19637" spans="1:12" x14ac:dyDescent="0.2">
      <c r="A19637" s="7" t="s">
        <v>73794</v>
      </c>
      <c r="B19637" s="7" t="s">
        <v>819</v>
      </c>
      <c r="C19637" s="7" t="s">
        <v>73795</v>
      </c>
      <c r="D19637" s="7" t="s">
        <v>821</v>
      </c>
      <c r="E19637" s="8">
        <v>1435.1835335560099</v>
      </c>
      <c r="F19637" s="8">
        <v>1624.6107441716999</v>
      </c>
      <c r="G19637" s="8">
        <v>1676.83206287809</v>
      </c>
      <c r="H19637" s="8">
        <v>622.95890208620006</v>
      </c>
      <c r="I19637" s="8">
        <v>755.15584590932394</v>
      </c>
      <c r="J19637" s="8">
        <v>1032.2353244733399</v>
      </c>
      <c r="K19637" s="8">
        <v>5.4778030273919998E-5</v>
      </c>
      <c r="L19637" s="8">
        <v>-0.974628921019145</v>
      </c>
    </row>
    <row r="19638" spans="1:12" x14ac:dyDescent="0.2">
      <c r="A19638" s="7" t="s">
        <v>73796</v>
      </c>
      <c r="B19638" s="7" t="s">
        <v>73797</v>
      </c>
      <c r="C19638" s="7" t="s">
        <v>73798</v>
      </c>
      <c r="E19638" s="8">
        <v>0</v>
      </c>
      <c r="F19638" s="8">
        <v>26.536291647087701</v>
      </c>
      <c r="G19638" s="8">
        <v>10.8820959832796</v>
      </c>
      <c r="H19638" s="8">
        <v>1.9682745721522901</v>
      </c>
      <c r="I19638" s="8">
        <v>26.792651563142901</v>
      </c>
      <c r="J19638" s="8">
        <v>10.865634994456199</v>
      </c>
      <c r="K19638" s="8">
        <v>0.98858968917176004</v>
      </c>
      <c r="L19638" s="8">
        <v>8.2335468488055993E-2</v>
      </c>
    </row>
    <row r="19639" spans="1:12" x14ac:dyDescent="0.2">
      <c r="A19639" s="7" t="s">
        <v>73799</v>
      </c>
      <c r="B19639" s="7" t="s">
        <v>73800</v>
      </c>
      <c r="C19639" s="7" t="s">
        <v>73801</v>
      </c>
      <c r="E19639" s="8">
        <v>1541.9327220023299</v>
      </c>
      <c r="F19639" s="8">
        <v>1956.80580256858</v>
      </c>
      <c r="G19639" s="8">
        <v>1718.3818839051601</v>
      </c>
      <c r="H19639" s="8">
        <v>1393.53839708382</v>
      </c>
      <c r="I19639" s="8">
        <v>1882.43185241785</v>
      </c>
      <c r="J19639" s="8">
        <v>1476.7385742465499</v>
      </c>
      <c r="K19639" s="8">
        <v>0.79453970653843897</v>
      </c>
      <c r="L19639" s="8">
        <v>-0.134531550302918</v>
      </c>
    </row>
    <row r="19640" spans="1:12" x14ac:dyDescent="0.2">
      <c r="A19640" s="7" t="s">
        <v>73802</v>
      </c>
      <c r="B19640" s="7" t="s">
        <v>73803</v>
      </c>
      <c r="D19640" s="7" t="s">
        <v>73804</v>
      </c>
      <c r="E19640" s="8">
        <v>33.606225992358397</v>
      </c>
      <c r="F19640" s="8">
        <v>29.484768496764101</v>
      </c>
      <c r="G19640" s="8">
        <v>20.7749105135339</v>
      </c>
      <c r="H19640" s="8">
        <v>2.95241185822844</v>
      </c>
      <c r="I19640" s="8">
        <v>16.8694472804974</v>
      </c>
      <c r="J19640" s="8">
        <v>44.450324977320903</v>
      </c>
      <c r="K19640" s="8">
        <v>0.91036866324557297</v>
      </c>
      <c r="L19640" s="8">
        <v>-0.383991540128929</v>
      </c>
    </row>
    <row r="19641" spans="1:12" x14ac:dyDescent="0.2">
      <c r="A19641" s="7" t="s">
        <v>73805</v>
      </c>
      <c r="B19641" s="7" t="s">
        <v>73806</v>
      </c>
      <c r="C19641" s="7" t="s">
        <v>73807</v>
      </c>
      <c r="D19641" s="7" t="s">
        <v>73808</v>
      </c>
      <c r="E19641" s="8">
        <v>0.98841841153995402</v>
      </c>
      <c r="F19641" s="8">
        <v>10.8110817821468</v>
      </c>
      <c r="G19641" s="8">
        <v>56.389042822448999</v>
      </c>
      <c r="H19641" s="8">
        <v>28.5399812962082</v>
      </c>
      <c r="I19641" s="8">
        <v>12.900165567439201</v>
      </c>
      <c r="J19641" s="8">
        <v>44.450324977320903</v>
      </c>
      <c r="K19641" s="8">
        <v>0.93685761971686499</v>
      </c>
      <c r="L19641" s="8">
        <v>0.33312874572024698</v>
      </c>
    </row>
    <row r="19642" spans="1:12" x14ac:dyDescent="0.2">
      <c r="A19642" s="7" t="s">
        <v>73809</v>
      </c>
      <c r="B19642" s="7" t="s">
        <v>73810</v>
      </c>
      <c r="C19642" s="7" t="s">
        <v>73811</v>
      </c>
      <c r="D19642" s="7" t="s">
        <v>73812</v>
      </c>
      <c r="E19642" s="8">
        <v>13.8378577615594</v>
      </c>
      <c r="F19642" s="8">
        <v>7.8626049324704201</v>
      </c>
      <c r="G19642" s="8">
        <v>23.742754872610099</v>
      </c>
      <c r="H19642" s="8">
        <v>24.603432151903601</v>
      </c>
      <c r="I19642" s="8">
        <v>14.8848064239683</v>
      </c>
      <c r="J19642" s="8">
        <v>41.486969978832903</v>
      </c>
      <c r="K19642" s="8">
        <v>0.668920830301171</v>
      </c>
      <c r="L19642" s="8">
        <v>0.83372930535174405</v>
      </c>
    </row>
    <row r="19643" spans="1:12" x14ac:dyDescent="0.2">
      <c r="A19643" s="7" t="s">
        <v>73813</v>
      </c>
      <c r="B19643" s="7" t="s">
        <v>73814</v>
      </c>
      <c r="C19643" s="7" t="s">
        <v>73815</v>
      </c>
      <c r="D19643" s="7" t="s">
        <v>73816</v>
      </c>
      <c r="E19643" s="8">
        <v>91.922912273215701</v>
      </c>
      <c r="F19643" s="8">
        <v>101.231038505557</v>
      </c>
      <c r="G19643" s="8">
        <v>144.435092141712</v>
      </c>
      <c r="H19643" s="8">
        <v>104.31855232407101</v>
      </c>
      <c r="I19643" s="8">
        <v>133.963257815714</v>
      </c>
      <c r="J19643" s="8">
        <v>133.35097493196301</v>
      </c>
      <c r="K19643" s="8">
        <v>0.91175212821658802</v>
      </c>
      <c r="L19643" s="8">
        <v>0.13860658576159501</v>
      </c>
    </row>
    <row r="19644" spans="1:12" x14ac:dyDescent="0.2">
      <c r="A19644" s="7" t="s">
        <v>73817</v>
      </c>
      <c r="B19644" s="7" t="s">
        <v>73818</v>
      </c>
      <c r="C19644" s="7" t="s">
        <v>73819</v>
      </c>
      <c r="D19644" s="7" t="s">
        <v>73820</v>
      </c>
      <c r="E19644" s="8">
        <v>135.41332238097399</v>
      </c>
      <c r="F19644" s="8">
        <v>83.540177407498206</v>
      </c>
      <c r="G19644" s="8">
        <v>64.303294446652401</v>
      </c>
      <c r="H19644" s="8">
        <v>134.826808192432</v>
      </c>
      <c r="I19644" s="8">
        <v>93.278120256867894</v>
      </c>
      <c r="J19644" s="8">
        <v>58.279314970265197</v>
      </c>
      <c r="K19644" s="8">
        <v>0.99258782678908397</v>
      </c>
      <c r="L19644" s="8">
        <v>1.5911042873015001E-2</v>
      </c>
    </row>
    <row r="19645" spans="1:12" x14ac:dyDescent="0.2">
      <c r="A19645" s="7" t="s">
        <v>73821</v>
      </c>
      <c r="B19645" s="7" t="s">
        <v>73822</v>
      </c>
      <c r="C19645" s="7" t="s">
        <v>73823</v>
      </c>
      <c r="D19645" s="7" t="s">
        <v>73824</v>
      </c>
      <c r="E19645" s="8">
        <v>5.9305104692397199</v>
      </c>
      <c r="F19645" s="8">
        <v>6.8797793159116196</v>
      </c>
      <c r="G19645" s="8">
        <v>7.91425162420337</v>
      </c>
      <c r="H19645" s="8">
        <v>14.762059291142201</v>
      </c>
      <c r="I19645" s="8">
        <v>13.8924859957037</v>
      </c>
      <c r="J19645" s="8">
        <v>13.828989992944299</v>
      </c>
      <c r="K19645" s="8">
        <v>0.61586075976550902</v>
      </c>
      <c r="L19645" s="8">
        <v>1.0355990519887099</v>
      </c>
    </row>
    <row r="19646" spans="1:12" x14ac:dyDescent="0.2">
      <c r="A19646" s="7" t="s">
        <v>73825</v>
      </c>
      <c r="B19646" s="7" t="s">
        <v>73826</v>
      </c>
      <c r="C19646" s="7" t="s">
        <v>73827</v>
      </c>
      <c r="D19646" s="7" t="s">
        <v>73828</v>
      </c>
      <c r="E19646" s="8">
        <v>81.050309746276199</v>
      </c>
      <c r="F19646" s="8">
        <v>63.883665076322202</v>
      </c>
      <c r="G19646" s="8">
        <v>37.592695214966</v>
      </c>
      <c r="H19646" s="8">
        <v>86.604081174700795</v>
      </c>
      <c r="I19646" s="8">
        <v>55.569943982814898</v>
      </c>
      <c r="J19646" s="8">
        <v>60.254884969257297</v>
      </c>
      <c r="K19646" s="8">
        <v>0.93265954251237304</v>
      </c>
      <c r="L19646" s="8">
        <v>0.14936527284568599</v>
      </c>
    </row>
    <row r="19647" spans="1:12" x14ac:dyDescent="0.2">
      <c r="A19647" s="7" t="s">
        <v>73829</v>
      </c>
      <c r="B19647" s="7" t="s">
        <v>73830</v>
      </c>
      <c r="C19647" s="7" t="s">
        <v>73831</v>
      </c>
      <c r="D19647" s="7" t="s">
        <v>73832</v>
      </c>
      <c r="E19647" s="8">
        <v>89.946075450135794</v>
      </c>
      <c r="F19647" s="8">
        <v>110.076469054586</v>
      </c>
      <c r="G19647" s="8">
        <v>87.056767866237095</v>
      </c>
      <c r="H19647" s="8">
        <v>91.524767605081493</v>
      </c>
      <c r="I19647" s="8">
        <v>123.047733104804</v>
      </c>
      <c r="J19647" s="8">
        <v>126.43647993549099</v>
      </c>
      <c r="K19647" s="8">
        <v>0.799131505883241</v>
      </c>
      <c r="L19647" s="8">
        <v>0.24823479212202701</v>
      </c>
    </row>
    <row r="19648" spans="1:12" x14ac:dyDescent="0.2">
      <c r="A19648" s="7" t="s">
        <v>73833</v>
      </c>
      <c r="B19648" s="7" t="s">
        <v>73834</v>
      </c>
      <c r="C19648" s="7" t="s">
        <v>73835</v>
      </c>
      <c r="D19648" s="7" t="s">
        <v>73836</v>
      </c>
      <c r="E19648" s="8">
        <v>129.48281191173399</v>
      </c>
      <c r="F19648" s="8">
        <v>153.320796183173</v>
      </c>
      <c r="G19648" s="8">
        <v>134.542277611457</v>
      </c>
      <c r="H19648" s="8">
        <v>194.85918264307699</v>
      </c>
      <c r="I19648" s="8">
        <v>111.13988796563</v>
      </c>
      <c r="J19648" s="8">
        <v>123.47312493700301</v>
      </c>
      <c r="K19648" s="8">
        <v>0.97413928997118204</v>
      </c>
      <c r="L19648" s="8">
        <v>4.1399618031300198E-2</v>
      </c>
    </row>
    <row r="19649" spans="1:12" x14ac:dyDescent="0.2">
      <c r="A19649" s="7" t="s">
        <v>73837</v>
      </c>
      <c r="B19649" s="7" t="s">
        <v>73838</v>
      </c>
      <c r="C19649" s="7" t="s">
        <v>73839</v>
      </c>
      <c r="D19649" s="7" t="s">
        <v>73840</v>
      </c>
      <c r="E19649" s="8">
        <v>4.94209205769977</v>
      </c>
      <c r="F19649" s="8">
        <v>43.244327128587301</v>
      </c>
      <c r="G19649" s="8">
        <v>31.657006496813501</v>
      </c>
      <c r="H19649" s="8">
        <v>39.365491443045798</v>
      </c>
      <c r="I19649" s="8">
        <v>34.7312149892593</v>
      </c>
      <c r="J19649" s="8">
        <v>14.816774992440299</v>
      </c>
      <c r="K19649" s="8">
        <v>0.96174160476844495</v>
      </c>
      <c r="L19649" s="8">
        <v>0.155119941024149</v>
      </c>
    </row>
    <row r="19650" spans="1:12" x14ac:dyDescent="0.2">
      <c r="A19650" s="7" t="s">
        <v>73841</v>
      </c>
      <c r="B19650" s="7" t="s">
        <v>73842</v>
      </c>
      <c r="C19650" s="7" t="s">
        <v>73843</v>
      </c>
      <c r="E19650" s="8">
        <v>0.98841841153995402</v>
      </c>
      <c r="F19650" s="8">
        <v>6.8797793159116196</v>
      </c>
      <c r="G19650" s="8">
        <v>4.9464072651271103</v>
      </c>
      <c r="H19650" s="8">
        <v>11.8096474329137</v>
      </c>
      <c r="I19650" s="8">
        <v>0</v>
      </c>
      <c r="J19650" s="8">
        <v>0</v>
      </c>
      <c r="K19650" s="8">
        <v>0.98875031146536596</v>
      </c>
      <c r="L19650" s="8">
        <v>-0.11746333520477401</v>
      </c>
    </row>
    <row r="19651" spans="1:12" x14ac:dyDescent="0.2">
      <c r="A19651" s="7" t="s">
        <v>73844</v>
      </c>
      <c r="B19651" s="7" t="s">
        <v>73845</v>
      </c>
      <c r="C19651" s="7" t="s">
        <v>73846</v>
      </c>
      <c r="D19651" s="7" t="s">
        <v>73847</v>
      </c>
      <c r="E19651" s="8">
        <v>109.71444368093501</v>
      </c>
      <c r="F19651" s="8">
        <v>109.093643438027</v>
      </c>
      <c r="G19651" s="8">
        <v>87.056767866237095</v>
      </c>
      <c r="H19651" s="8">
        <v>228.319850369666</v>
      </c>
      <c r="I19651" s="8">
        <v>145.87110295488901</v>
      </c>
      <c r="J19651" s="8">
        <v>111.61970494305</v>
      </c>
      <c r="K19651" s="8">
        <v>0.30034145148291702</v>
      </c>
      <c r="L19651" s="8">
        <v>0.667538893064893</v>
      </c>
    </row>
    <row r="19652" spans="1:12" x14ac:dyDescent="0.2">
      <c r="A19652" s="7" t="s">
        <v>73848</v>
      </c>
      <c r="B19652" s="7" t="s">
        <v>73849</v>
      </c>
      <c r="D19652" s="7" t="s">
        <v>73850</v>
      </c>
      <c r="E19652" s="8">
        <v>0</v>
      </c>
      <c r="F19652" s="8">
        <v>9.8282561655880301</v>
      </c>
      <c r="G19652" s="8">
        <v>1.9785629060508401</v>
      </c>
      <c r="H19652" s="8">
        <v>0</v>
      </c>
      <c r="I19652" s="8">
        <v>0</v>
      </c>
      <c r="J19652" s="8">
        <v>0</v>
      </c>
      <c r="K19652" s="8">
        <v>1</v>
      </c>
      <c r="L19652" s="8">
        <v>-4.4367072862715098</v>
      </c>
    </row>
    <row r="19653" spans="1:12" x14ac:dyDescent="0.2">
      <c r="A19653" s="7" t="s">
        <v>73851</v>
      </c>
      <c r="B19653" s="7" t="s">
        <v>73852</v>
      </c>
      <c r="C19653" s="7" t="s">
        <v>73853</v>
      </c>
      <c r="D19653" s="7" t="s">
        <v>73854</v>
      </c>
      <c r="E19653" s="8">
        <v>61.281941515477101</v>
      </c>
      <c r="F19653" s="8">
        <v>48.158455211381302</v>
      </c>
      <c r="G19653" s="8">
        <v>53.421198463372797</v>
      </c>
      <c r="H19653" s="8">
        <v>29.524118582284402</v>
      </c>
      <c r="I19653" s="8">
        <v>40.685137558846598</v>
      </c>
      <c r="J19653" s="8">
        <v>93.839574952121893</v>
      </c>
      <c r="K19653" s="8">
        <v>0.99622061173080101</v>
      </c>
      <c r="L19653" s="8">
        <v>1.0484089202924599E-2</v>
      </c>
    </row>
    <row r="19654" spans="1:12" x14ac:dyDescent="0.2">
      <c r="A19654" s="7" t="s">
        <v>73855</v>
      </c>
      <c r="B19654" s="7" t="s">
        <v>699</v>
      </c>
      <c r="C19654" s="7" t="s">
        <v>73856</v>
      </c>
      <c r="D19654" s="7" t="s">
        <v>701</v>
      </c>
      <c r="E19654" s="8">
        <v>160.123782669473</v>
      </c>
      <c r="F19654" s="8">
        <v>148.40666810037899</v>
      </c>
      <c r="G19654" s="8">
        <v>106.84239692674601</v>
      </c>
      <c r="H19654" s="8">
        <v>23.619294865827499</v>
      </c>
      <c r="I19654" s="8">
        <v>35.723535417523898</v>
      </c>
      <c r="J19654" s="8">
        <v>52.352604973289097</v>
      </c>
      <c r="K19654" s="8">
        <v>1.7814567434605301E-4</v>
      </c>
      <c r="L19654" s="8">
        <v>-1.8949657557360899</v>
      </c>
    </row>
    <row r="19655" spans="1:12" x14ac:dyDescent="0.2">
      <c r="A19655" s="7" t="s">
        <v>73857</v>
      </c>
      <c r="B19655" s="7" t="s">
        <v>73858</v>
      </c>
      <c r="C19655" s="7" t="s">
        <v>73859</v>
      </c>
      <c r="D19655" s="7" t="s">
        <v>73860</v>
      </c>
      <c r="E19655" s="8">
        <v>57.328267869317301</v>
      </c>
      <c r="F19655" s="8">
        <v>41.278675895469704</v>
      </c>
      <c r="G19655" s="8">
        <v>88.046049319262494</v>
      </c>
      <c r="H19655" s="8">
        <v>135.81094547850799</v>
      </c>
      <c r="I19655" s="8">
        <v>105.18596539604199</v>
      </c>
      <c r="J19655" s="8">
        <v>202.49592489668399</v>
      </c>
      <c r="K19655" s="8">
        <v>3.4485415736918802E-2</v>
      </c>
      <c r="L19655" s="8">
        <v>1.24871242241567</v>
      </c>
    </row>
    <row r="19656" spans="1:12" x14ac:dyDescent="0.2">
      <c r="A19656" s="7" t="s">
        <v>73861</v>
      </c>
      <c r="B19656" s="7" t="s">
        <v>73862</v>
      </c>
      <c r="C19656" s="7" t="s">
        <v>73863</v>
      </c>
      <c r="D19656" s="7" t="s">
        <v>73864</v>
      </c>
      <c r="E19656" s="8">
        <v>12.8494393500194</v>
      </c>
      <c r="F19656" s="8">
        <v>3.9313024662352101</v>
      </c>
      <c r="G19656" s="8">
        <v>11.871377436305099</v>
      </c>
      <c r="H19656" s="8">
        <v>0</v>
      </c>
      <c r="I19656" s="8">
        <v>5.9539225695873101</v>
      </c>
      <c r="J19656" s="8">
        <v>9.8778499949602097</v>
      </c>
      <c r="K19656" s="8">
        <v>0.85249380065984504</v>
      </c>
      <c r="L19656" s="8">
        <v>-0.85595956061973799</v>
      </c>
    </row>
    <row r="19657" spans="1:12" x14ac:dyDescent="0.2">
      <c r="A19657" s="7" t="s">
        <v>73865</v>
      </c>
      <c r="B19657" s="7" t="s">
        <v>73866</v>
      </c>
      <c r="C19657" s="7" t="s">
        <v>73867</v>
      </c>
      <c r="D19657" s="7" t="s">
        <v>73868</v>
      </c>
      <c r="E19657" s="8">
        <v>537.69961587773503</v>
      </c>
      <c r="F19657" s="8">
        <v>394.11307224007999</v>
      </c>
      <c r="G19657" s="8">
        <v>563.89042822449005</v>
      </c>
      <c r="H19657" s="8">
        <v>519.62448704820497</v>
      </c>
      <c r="I19657" s="8">
        <v>516.00662269756697</v>
      </c>
      <c r="J19657" s="8">
        <v>499.81920974498598</v>
      </c>
      <c r="K19657" s="8">
        <v>0.96084548695445204</v>
      </c>
      <c r="L19657" s="8">
        <v>3.78831736733862E-2</v>
      </c>
    </row>
    <row r="19658" spans="1:12" x14ac:dyDescent="0.2">
      <c r="A19658" s="7" t="s">
        <v>73869</v>
      </c>
      <c r="B19658" s="7" t="s">
        <v>73870</v>
      </c>
      <c r="C19658" s="7" t="s">
        <v>73871</v>
      </c>
      <c r="D19658" s="7" t="s">
        <v>73872</v>
      </c>
      <c r="E19658" s="8">
        <v>15.8146945846393</v>
      </c>
      <c r="F19658" s="8">
        <v>17.690861098058399</v>
      </c>
      <c r="G19658" s="8">
        <v>24.732036325635502</v>
      </c>
      <c r="H19658" s="8">
        <v>21.651020293675199</v>
      </c>
      <c r="I19658" s="8">
        <v>29.7696128479365</v>
      </c>
      <c r="J19658" s="8">
        <v>22.719054988408502</v>
      </c>
      <c r="K19658" s="8">
        <v>0.87315691603249102</v>
      </c>
      <c r="L19658" s="8">
        <v>0.34826140431596497</v>
      </c>
    </row>
    <row r="19659" spans="1:12" x14ac:dyDescent="0.2">
      <c r="A19659" s="7" t="s">
        <v>73873</v>
      </c>
      <c r="B19659" s="7" t="s">
        <v>73874</v>
      </c>
      <c r="C19659" s="7" t="s">
        <v>73875</v>
      </c>
      <c r="D19659" s="7" t="s">
        <v>73876</v>
      </c>
      <c r="E19659" s="8">
        <v>247.104602884988</v>
      </c>
      <c r="F19659" s="8">
        <v>242.75792729002401</v>
      </c>
      <c r="G19659" s="8">
        <v>230.50257855492299</v>
      </c>
      <c r="H19659" s="8">
        <v>218.47847750890401</v>
      </c>
      <c r="I19659" s="8">
        <v>278.84204034233898</v>
      </c>
      <c r="J19659" s="8">
        <v>268.67751986291802</v>
      </c>
      <c r="K19659" s="8">
        <v>0.915362078045039</v>
      </c>
      <c r="L19659" s="8">
        <v>8.8554372299213993E-2</v>
      </c>
    </row>
    <row r="19660" spans="1:12" x14ac:dyDescent="0.2">
      <c r="A19660" s="7" t="s">
        <v>73877</v>
      </c>
      <c r="B19660" s="7" t="s">
        <v>73878</v>
      </c>
      <c r="C19660" s="7" t="s">
        <v>73879</v>
      </c>
      <c r="D19660" s="7" t="s">
        <v>73880</v>
      </c>
      <c r="E19660" s="8">
        <v>101.80709638861499</v>
      </c>
      <c r="F19660" s="8">
        <v>185.754041529614</v>
      </c>
      <c r="G19660" s="8">
        <v>90.024612225313405</v>
      </c>
      <c r="H19660" s="8">
        <v>78.730982886091596</v>
      </c>
      <c r="I19660" s="8">
        <v>101.216683682984</v>
      </c>
      <c r="J19660" s="8">
        <v>75.071659961697605</v>
      </c>
      <c r="K19660" s="8">
        <v>0.50228778702325605</v>
      </c>
      <c r="L19660" s="8">
        <v>-0.566357274750243</v>
      </c>
    </row>
    <row r="19661" spans="1:12" x14ac:dyDescent="0.2">
      <c r="A19661" s="7" t="s">
        <v>73881</v>
      </c>
      <c r="B19661" s="7" t="s">
        <v>73882</v>
      </c>
      <c r="D19661" s="7" t="s">
        <v>73883</v>
      </c>
      <c r="E19661" s="8">
        <v>0</v>
      </c>
      <c r="F19661" s="8">
        <v>7.8626049324704201</v>
      </c>
      <c r="G19661" s="8">
        <v>11.871377436305099</v>
      </c>
      <c r="H19661" s="8">
        <v>5.9048237164568702</v>
      </c>
      <c r="I19661" s="8">
        <v>13.8924859957037</v>
      </c>
      <c r="J19661" s="8">
        <v>8.8900649954641793</v>
      </c>
      <c r="K19661" s="8">
        <v>0.91464050170113098</v>
      </c>
      <c r="L19661" s="8">
        <v>0.53956908055244901</v>
      </c>
    </row>
    <row r="19662" spans="1:12" x14ac:dyDescent="0.2">
      <c r="A19662" s="7" t="s">
        <v>73884</v>
      </c>
      <c r="B19662" s="7" t="s">
        <v>73885</v>
      </c>
      <c r="D19662" s="7" t="s">
        <v>73886</v>
      </c>
      <c r="E19662" s="8">
        <v>28.6641339346587</v>
      </c>
      <c r="F19662" s="8">
        <v>56.021060143851798</v>
      </c>
      <c r="G19662" s="8">
        <v>54.410479916398202</v>
      </c>
      <c r="H19662" s="8">
        <v>174.19229963547801</v>
      </c>
      <c r="I19662" s="8">
        <v>195.48712436811701</v>
      </c>
      <c r="J19662" s="8">
        <v>133.35097493196301</v>
      </c>
      <c r="K19662" s="8">
        <v>4.3957661270076002E-5</v>
      </c>
      <c r="L19662" s="8">
        <v>1.85445481178044</v>
      </c>
    </row>
    <row r="19663" spans="1:12" x14ac:dyDescent="0.2">
      <c r="A19663" s="7" t="s">
        <v>73887</v>
      </c>
      <c r="B19663" s="7" t="s">
        <v>73888</v>
      </c>
      <c r="C19663" s="7" t="s">
        <v>73889</v>
      </c>
      <c r="D19663" s="7" t="s">
        <v>73890</v>
      </c>
      <c r="E19663" s="8">
        <v>289.60659458120602</v>
      </c>
      <c r="F19663" s="8">
        <v>398.04437470631501</v>
      </c>
      <c r="G19663" s="8">
        <v>396.70186266319399</v>
      </c>
      <c r="H19663" s="8">
        <v>618.03821565581904</v>
      </c>
      <c r="I19663" s="8">
        <v>608.29242252616996</v>
      </c>
      <c r="J19663" s="8">
        <v>586.74428970063605</v>
      </c>
      <c r="K19663" s="8">
        <v>2.4913188608822801E-3</v>
      </c>
      <c r="L19663" s="8">
        <v>0.741582781778932</v>
      </c>
    </row>
    <row r="19664" spans="1:12" x14ac:dyDescent="0.2">
      <c r="A19664" s="7" t="s">
        <v>73891</v>
      </c>
      <c r="B19664" s="7" t="s">
        <v>73892</v>
      </c>
      <c r="C19664" s="7" t="s">
        <v>73893</v>
      </c>
      <c r="D19664" s="7" t="s">
        <v>73894</v>
      </c>
      <c r="E19664" s="8">
        <v>312.34021804662501</v>
      </c>
      <c r="F19664" s="8">
        <v>275.19117263646501</v>
      </c>
      <c r="G19664" s="8">
        <v>251.27748906845699</v>
      </c>
      <c r="H19664" s="8">
        <v>185.017809782315</v>
      </c>
      <c r="I19664" s="8">
        <v>316.55021661639199</v>
      </c>
      <c r="J19664" s="8">
        <v>246.94624987400499</v>
      </c>
      <c r="K19664" s="8">
        <v>0.85419331692803602</v>
      </c>
      <c r="L19664" s="8">
        <v>-0.16439472921627099</v>
      </c>
    </row>
    <row r="19665" spans="1:12" x14ac:dyDescent="0.2">
      <c r="A19665" s="7" t="s">
        <v>73895</v>
      </c>
      <c r="B19665" s="7" t="s">
        <v>73896</v>
      </c>
      <c r="C19665" s="7" t="s">
        <v>73897</v>
      </c>
      <c r="D19665" s="7" t="s">
        <v>73898</v>
      </c>
      <c r="E19665" s="8">
        <v>3269.6881053741699</v>
      </c>
      <c r="F19665" s="8">
        <v>3702.30409757701</v>
      </c>
      <c r="G19665" s="8">
        <v>3378.39616208181</v>
      </c>
      <c r="H19665" s="8">
        <v>2175.92753951436</v>
      </c>
      <c r="I19665" s="8">
        <v>2696.13460359479</v>
      </c>
      <c r="J19665" s="8">
        <v>2343.02601880456</v>
      </c>
      <c r="K19665" s="8">
        <v>2.10836452835263E-3</v>
      </c>
      <c r="L19665" s="8">
        <v>-0.52061408926818797</v>
      </c>
    </row>
    <row r="19666" spans="1:12" x14ac:dyDescent="0.2">
      <c r="A19666" s="7" t="s">
        <v>73899</v>
      </c>
      <c r="B19666" s="7" t="s">
        <v>73900</v>
      </c>
      <c r="C19666" s="7" t="s">
        <v>73901</v>
      </c>
      <c r="D19666" s="7" t="s">
        <v>73902</v>
      </c>
      <c r="E19666" s="8">
        <v>502.11655306229699</v>
      </c>
      <c r="F19666" s="8">
        <v>286.00225441861198</v>
      </c>
      <c r="G19666" s="8">
        <v>292.82731009552498</v>
      </c>
      <c r="H19666" s="8">
        <v>421.21075844058998</v>
      </c>
      <c r="I19666" s="8">
        <v>346.31982946432902</v>
      </c>
      <c r="J19666" s="8">
        <v>377.33386980748003</v>
      </c>
      <c r="K19666" s="8">
        <v>0.93704399201440902</v>
      </c>
      <c r="L19666" s="8">
        <v>8.2927695867265602E-2</v>
      </c>
    </row>
    <row r="19667" spans="1:12" x14ac:dyDescent="0.2">
      <c r="A19667" s="7" t="s">
        <v>73903</v>
      </c>
      <c r="B19667" s="7" t="s">
        <v>73904</v>
      </c>
      <c r="C19667" s="7" t="s">
        <v>73905</v>
      </c>
      <c r="D19667" s="7" t="s">
        <v>73906</v>
      </c>
      <c r="E19667" s="8">
        <v>299.49077869660601</v>
      </c>
      <c r="F19667" s="8">
        <v>553.33082212260604</v>
      </c>
      <c r="G19667" s="8">
        <v>746.90749703419306</v>
      </c>
      <c r="H19667" s="8">
        <v>442.86177873426499</v>
      </c>
      <c r="I19667" s="8">
        <v>601.34617952831798</v>
      </c>
      <c r="J19667" s="8">
        <v>731.94868462655097</v>
      </c>
      <c r="K19667" s="8">
        <v>0.90099500044019598</v>
      </c>
      <c r="L19667" s="8">
        <v>0.15092241576312901</v>
      </c>
    </row>
    <row r="19668" spans="1:12" x14ac:dyDescent="0.2">
      <c r="A19668" s="7" t="s">
        <v>73907</v>
      </c>
      <c r="B19668" s="7" t="s">
        <v>73908</v>
      </c>
      <c r="C19668" s="7" t="s">
        <v>73909</v>
      </c>
      <c r="E19668" s="8">
        <v>0.98841841153995402</v>
      </c>
      <c r="F19668" s="8">
        <v>7.8626049324704201</v>
      </c>
      <c r="G19668" s="8">
        <v>9.8928145302542205</v>
      </c>
      <c r="H19668" s="8">
        <v>0</v>
      </c>
      <c r="I19668" s="8">
        <v>0</v>
      </c>
      <c r="J19668" s="8">
        <v>10.865634994456199</v>
      </c>
      <c r="K19668" s="8">
        <v>0.91688118639464</v>
      </c>
      <c r="L19668" s="8">
        <v>-0.786621030085212</v>
      </c>
    </row>
    <row r="19669" spans="1:12" x14ac:dyDescent="0.2">
      <c r="A19669" s="7" t="s">
        <v>73910</v>
      </c>
      <c r="B19669" s="7" t="s">
        <v>73911</v>
      </c>
      <c r="D19669" s="7" t="s">
        <v>73912</v>
      </c>
      <c r="E19669" s="8">
        <v>1.97683682307991</v>
      </c>
      <c r="F19669" s="8">
        <v>2.94847684967641</v>
      </c>
      <c r="G19669" s="8">
        <v>3.9571258121016899</v>
      </c>
      <c r="H19669" s="8">
        <v>66.921335453177903</v>
      </c>
      <c r="I19669" s="8">
        <v>20.838728993555598</v>
      </c>
      <c r="J19669" s="8">
        <v>26.670194986392598</v>
      </c>
      <c r="K19669" s="8">
        <v>1.02559863617707E-3</v>
      </c>
      <c r="L19669" s="8">
        <v>3.6875831635131799</v>
      </c>
    </row>
    <row r="19670" spans="1:12" x14ac:dyDescent="0.2">
      <c r="A19670" s="7" t="s">
        <v>73913</v>
      </c>
      <c r="B19670" s="7" t="s">
        <v>73914</v>
      </c>
      <c r="E19670" s="8">
        <v>71.166125630876707</v>
      </c>
      <c r="F19670" s="8">
        <v>63.883665076322202</v>
      </c>
      <c r="G19670" s="8">
        <v>93.981738037415099</v>
      </c>
      <c r="H19670" s="8">
        <v>80.699257458243906</v>
      </c>
      <c r="I19670" s="8">
        <v>67.477789121989503</v>
      </c>
      <c r="J19670" s="8">
        <v>65.193809966737405</v>
      </c>
      <c r="K19670" s="8">
        <v>0.945213692091736</v>
      </c>
      <c r="L19670" s="8">
        <v>-0.10205997190735799</v>
      </c>
    </row>
    <row r="19671" spans="1:12" x14ac:dyDescent="0.2">
      <c r="A19671" s="7" t="s">
        <v>73915</v>
      </c>
      <c r="B19671" s="7" t="s">
        <v>73916</v>
      </c>
      <c r="C19671" s="7" t="s">
        <v>73917</v>
      </c>
      <c r="D19671" s="7" t="s">
        <v>73918</v>
      </c>
      <c r="E19671" s="8">
        <v>1424.3109310290699</v>
      </c>
      <c r="F19671" s="8">
        <v>1212.8068108335599</v>
      </c>
      <c r="G19671" s="8">
        <v>1456.2222988534199</v>
      </c>
      <c r="H19671" s="8">
        <v>1412.23700551927</v>
      </c>
      <c r="I19671" s="8">
        <v>1216.5848450523399</v>
      </c>
      <c r="J19671" s="8">
        <v>1626.8818941699501</v>
      </c>
      <c r="K19671" s="8">
        <v>0.93000559242904501</v>
      </c>
      <c r="L19671" s="8">
        <v>5.6142858727805903E-2</v>
      </c>
    </row>
    <row r="19672" spans="1:12" x14ac:dyDescent="0.2">
      <c r="A19672" s="7" t="s">
        <v>73919</v>
      </c>
      <c r="B19672" s="7" t="s">
        <v>73920</v>
      </c>
      <c r="C19672" s="7" t="s">
        <v>73921</v>
      </c>
      <c r="D19672" s="7" t="s">
        <v>73922</v>
      </c>
      <c r="E19672" s="8">
        <v>1526.11802741769</v>
      </c>
      <c r="F19672" s="8">
        <v>1278.656127143</v>
      </c>
      <c r="G19672" s="8">
        <v>1491.83643116234</v>
      </c>
      <c r="H19672" s="8">
        <v>1321.69637520026</v>
      </c>
      <c r="I19672" s="8">
        <v>1151.09169678688</v>
      </c>
      <c r="J19672" s="8">
        <v>919.62783453079498</v>
      </c>
      <c r="K19672" s="8">
        <v>0.28073085907588602</v>
      </c>
      <c r="L19672" s="8">
        <v>-0.34086615984315999</v>
      </c>
    </row>
    <row r="19673" spans="1:12" x14ac:dyDescent="0.2">
      <c r="A19673" s="7" t="s">
        <v>73923</v>
      </c>
      <c r="B19673" s="7" t="s">
        <v>73924</v>
      </c>
      <c r="C19673" s="7" t="s">
        <v>73925</v>
      </c>
      <c r="D19673" s="7" t="s">
        <v>73926</v>
      </c>
      <c r="E19673" s="8">
        <v>257.97720541192803</v>
      </c>
      <c r="F19673" s="8">
        <v>101.231038505557</v>
      </c>
      <c r="G19673" s="8">
        <v>214.67407530651599</v>
      </c>
      <c r="H19673" s="8">
        <v>256.85983166587403</v>
      </c>
      <c r="I19673" s="8">
        <v>153.809666381006</v>
      </c>
      <c r="J19673" s="8">
        <v>286.45764985384602</v>
      </c>
      <c r="K19673" s="8">
        <v>0.81916091146501602</v>
      </c>
      <c r="L19673" s="8">
        <v>0.280768327688528</v>
      </c>
    </row>
    <row r="19674" spans="1:12" x14ac:dyDescent="0.2">
      <c r="A19674" s="7" t="s">
        <v>73927</v>
      </c>
      <c r="B19674" s="7" t="s">
        <v>73928</v>
      </c>
      <c r="C19674" s="7" t="s">
        <v>73929</v>
      </c>
      <c r="D19674" s="7" t="s">
        <v>73930</v>
      </c>
      <c r="E19674" s="8">
        <v>1986.72100719531</v>
      </c>
      <c r="F19674" s="8">
        <v>2500.3083685255901</v>
      </c>
      <c r="G19674" s="8">
        <v>2516.73201649667</v>
      </c>
      <c r="H19674" s="8">
        <v>1891.5118638383501</v>
      </c>
      <c r="I19674" s="8">
        <v>2462.93930295262</v>
      </c>
      <c r="J19674" s="8">
        <v>2553.42422369721</v>
      </c>
      <c r="K19674" s="8">
        <v>0.97645685031997198</v>
      </c>
      <c r="L19674" s="8">
        <v>-1.9900682546779298E-2</v>
      </c>
    </row>
    <row r="19675" spans="1:12" x14ac:dyDescent="0.2">
      <c r="A19675" s="7" t="s">
        <v>73931</v>
      </c>
      <c r="B19675" s="7" t="s">
        <v>73932</v>
      </c>
      <c r="C19675" s="7" t="s">
        <v>73933</v>
      </c>
      <c r="D19675" s="7" t="s">
        <v>73934</v>
      </c>
      <c r="E19675" s="8">
        <v>743.29064547804501</v>
      </c>
      <c r="F19675" s="8">
        <v>527.77735609207696</v>
      </c>
      <c r="G19675" s="8">
        <v>533.22270318070196</v>
      </c>
      <c r="H19675" s="8">
        <v>405.46456186337201</v>
      </c>
      <c r="I19675" s="8">
        <v>369.14319931441298</v>
      </c>
      <c r="J19675" s="8">
        <v>349.675889821591</v>
      </c>
      <c r="K19675" s="8">
        <v>1.3789342082925701E-2</v>
      </c>
      <c r="L19675" s="8">
        <v>-0.68239509075156202</v>
      </c>
    </row>
    <row r="19676" spans="1:12" x14ac:dyDescent="0.2">
      <c r="A19676" s="7" t="s">
        <v>73935</v>
      </c>
      <c r="B19676" s="7" t="s">
        <v>73936</v>
      </c>
      <c r="D19676" s="7" t="s">
        <v>73937</v>
      </c>
      <c r="E19676" s="8">
        <v>0</v>
      </c>
      <c r="F19676" s="8">
        <v>8.8454305490292207</v>
      </c>
      <c r="G19676" s="8">
        <v>28.689162137737199</v>
      </c>
      <c r="H19676" s="8">
        <v>17.714471149370599</v>
      </c>
      <c r="I19676" s="8">
        <v>59.5392256958731</v>
      </c>
      <c r="J19676" s="8">
        <v>57.291529970769197</v>
      </c>
      <c r="K19676" s="8">
        <v>0.37239638076818299</v>
      </c>
      <c r="L19676" s="8">
        <v>1.84187534262012</v>
      </c>
    </row>
    <row r="19677" spans="1:12" x14ac:dyDescent="0.2">
      <c r="A19677" s="7" t="s">
        <v>73938</v>
      </c>
      <c r="B19677" s="7" t="s">
        <v>73939</v>
      </c>
      <c r="E19677" s="8">
        <v>10.872602526939501</v>
      </c>
      <c r="F19677" s="8">
        <v>6.8797793159116196</v>
      </c>
      <c r="G19677" s="8">
        <v>24.732036325635502</v>
      </c>
      <c r="H19677" s="8">
        <v>24.603432151903601</v>
      </c>
      <c r="I19677" s="8">
        <v>12.900165567439201</v>
      </c>
      <c r="J19677" s="8">
        <v>31.609119983872699</v>
      </c>
      <c r="K19677" s="8">
        <v>0.76360825188410297</v>
      </c>
      <c r="L19677" s="8">
        <v>0.70237532253561596</v>
      </c>
    </row>
    <row r="19678" spans="1:12" x14ac:dyDescent="0.2">
      <c r="A19678" s="7" t="s">
        <v>73940</v>
      </c>
      <c r="B19678" s="7" t="s">
        <v>73941</v>
      </c>
      <c r="C19678" s="7" t="s">
        <v>73942</v>
      </c>
      <c r="D19678" s="7" t="s">
        <v>22691</v>
      </c>
      <c r="E19678" s="8">
        <v>107.737606857855</v>
      </c>
      <c r="F19678" s="8">
        <v>139.56123755134999</v>
      </c>
      <c r="G19678" s="8">
        <v>185.984913168779</v>
      </c>
      <c r="H19678" s="8">
        <v>144.668181053193</v>
      </c>
      <c r="I19678" s="8">
        <v>160.75590937885701</v>
      </c>
      <c r="J19678" s="8">
        <v>166.93566491482699</v>
      </c>
      <c r="K19678" s="8">
        <v>0.91409927720780704</v>
      </c>
      <c r="L19678" s="8">
        <v>0.12457799176152901</v>
      </c>
    </row>
    <row r="19679" spans="1:12" x14ac:dyDescent="0.2">
      <c r="A19679" s="7" t="s">
        <v>73943</v>
      </c>
      <c r="B19679" s="7" t="s">
        <v>73944</v>
      </c>
      <c r="C19679" s="7" t="s">
        <v>73945</v>
      </c>
      <c r="D19679" s="7" t="s">
        <v>73946</v>
      </c>
      <c r="E19679" s="8">
        <v>3097.7033017662202</v>
      </c>
      <c r="F19679" s="8">
        <v>2827.5892988396799</v>
      </c>
      <c r="G19679" s="8">
        <v>2550.3675858995398</v>
      </c>
      <c r="H19679" s="8">
        <v>2328.4688188561599</v>
      </c>
      <c r="I19679" s="8">
        <v>2068.98809293159</v>
      </c>
      <c r="J19679" s="8">
        <v>1839.25566906159</v>
      </c>
      <c r="K19679" s="8">
        <v>2.9580046361755302E-2</v>
      </c>
      <c r="L19679" s="8">
        <v>-0.44253398321347098</v>
      </c>
    </row>
    <row r="19680" spans="1:12" x14ac:dyDescent="0.2">
      <c r="A19680" s="7" t="s">
        <v>73947</v>
      </c>
      <c r="B19680" s="7" t="s">
        <v>73948</v>
      </c>
      <c r="C19680" s="7" t="s">
        <v>73949</v>
      </c>
      <c r="D19680" s="7" t="s">
        <v>73950</v>
      </c>
      <c r="E19680" s="8">
        <v>238.20883718112901</v>
      </c>
      <c r="F19680" s="8">
        <v>290.91638250140602</v>
      </c>
      <c r="G19680" s="8">
        <v>326.46287949838899</v>
      </c>
      <c r="H19680" s="8">
        <v>331.654265407661</v>
      </c>
      <c r="I19680" s="8">
        <v>372.120160599207</v>
      </c>
      <c r="J19680" s="8">
        <v>344.736964824111</v>
      </c>
      <c r="K19680" s="8">
        <v>0.53037420740437802</v>
      </c>
      <c r="L19680" s="8">
        <v>0.29333421875229199</v>
      </c>
    </row>
    <row r="19681" spans="1:12" x14ac:dyDescent="0.2">
      <c r="A19681" s="7" t="s">
        <v>73951</v>
      </c>
      <c r="B19681" s="7" t="s">
        <v>73952</v>
      </c>
      <c r="C19681" s="7" t="s">
        <v>73953</v>
      </c>
      <c r="D19681" s="7" t="s">
        <v>73954</v>
      </c>
      <c r="E19681" s="8">
        <v>0</v>
      </c>
      <c r="F19681" s="8">
        <v>12.7767330152644</v>
      </c>
      <c r="G19681" s="8">
        <v>21.764191966559299</v>
      </c>
      <c r="H19681" s="8">
        <v>0</v>
      </c>
      <c r="I19681" s="8">
        <v>0.99232042826455202</v>
      </c>
      <c r="J19681" s="8">
        <v>7.9022799959681604</v>
      </c>
      <c r="K19681" s="8">
        <v>0.68595880578178503</v>
      </c>
      <c r="L19681" s="8">
        <v>-1.9573323308647601</v>
      </c>
    </row>
    <row r="19682" spans="1:12" x14ac:dyDescent="0.2">
      <c r="A19682" s="7" t="s">
        <v>73955</v>
      </c>
      <c r="B19682" s="7" t="s">
        <v>73956</v>
      </c>
      <c r="C19682" s="7" t="s">
        <v>73957</v>
      </c>
      <c r="D19682" s="7" t="s">
        <v>73958</v>
      </c>
      <c r="E19682" s="8">
        <v>299.49077869660601</v>
      </c>
      <c r="F19682" s="8">
        <v>287.96790565172898</v>
      </c>
      <c r="G19682" s="8">
        <v>238.416830179127</v>
      </c>
      <c r="H19682" s="8">
        <v>218.47847750890401</v>
      </c>
      <c r="I19682" s="8">
        <v>231.21065978564101</v>
      </c>
      <c r="J19682" s="8">
        <v>232.12947488156499</v>
      </c>
      <c r="K19682" s="8">
        <v>0.57337837023574501</v>
      </c>
      <c r="L19682" s="8">
        <v>-0.276570082827158</v>
      </c>
    </row>
    <row r="19683" spans="1:12" x14ac:dyDescent="0.2">
      <c r="A19683" s="7" t="s">
        <v>73959</v>
      </c>
      <c r="B19683" s="7" t="s">
        <v>73960</v>
      </c>
      <c r="C19683" s="7" t="s">
        <v>73961</v>
      </c>
      <c r="D19683" s="7" t="s">
        <v>73962</v>
      </c>
      <c r="E19683" s="8">
        <v>12.8494393500194</v>
      </c>
      <c r="F19683" s="8">
        <v>14.742384248382001</v>
      </c>
      <c r="G19683" s="8">
        <v>10.8820959832796</v>
      </c>
      <c r="H19683" s="8">
        <v>0</v>
      </c>
      <c r="I19683" s="8">
        <v>16.8694472804974</v>
      </c>
      <c r="J19683" s="8">
        <v>11.853419993952199</v>
      </c>
      <c r="K19683" s="8">
        <v>0.92762680703518097</v>
      </c>
      <c r="L19683" s="8">
        <v>-0.42205444439538398</v>
      </c>
    </row>
    <row r="19684" spans="1:12" x14ac:dyDescent="0.2">
      <c r="A19684" s="7" t="s">
        <v>73963</v>
      </c>
      <c r="B19684" s="7" t="s">
        <v>73964</v>
      </c>
      <c r="D19684" s="7" t="s">
        <v>73965</v>
      </c>
      <c r="E19684" s="8">
        <v>31.6293891692785</v>
      </c>
      <c r="F19684" s="8">
        <v>22.604989180852499</v>
      </c>
      <c r="G19684" s="8">
        <v>46.4962282921948</v>
      </c>
      <c r="H19684" s="8">
        <v>48.222727017731103</v>
      </c>
      <c r="I19684" s="8">
        <v>20.838728993555598</v>
      </c>
      <c r="J19684" s="8">
        <v>9.8778499949602097</v>
      </c>
      <c r="K19684" s="8">
        <v>0.89550324933685199</v>
      </c>
      <c r="L19684" s="8">
        <v>-0.35140610395435201</v>
      </c>
    </row>
    <row r="19685" spans="1:12" x14ac:dyDescent="0.2">
      <c r="A19685" s="7" t="s">
        <v>73966</v>
      </c>
      <c r="B19685" s="7" t="s">
        <v>73967</v>
      </c>
      <c r="C19685" s="7" t="s">
        <v>73968</v>
      </c>
      <c r="D19685" s="7" t="s">
        <v>73969</v>
      </c>
      <c r="E19685" s="8">
        <v>646.42564114713002</v>
      </c>
      <c r="F19685" s="8">
        <v>623.11144089828099</v>
      </c>
      <c r="G19685" s="8">
        <v>525.30845155649899</v>
      </c>
      <c r="H19685" s="8">
        <v>854.23116431409403</v>
      </c>
      <c r="I19685" s="8">
        <v>591.422975245673</v>
      </c>
      <c r="J19685" s="8">
        <v>521.55047973389901</v>
      </c>
      <c r="K19685" s="8">
        <v>0.86472795010729897</v>
      </c>
      <c r="L19685" s="8">
        <v>0.13231137577690599</v>
      </c>
    </row>
    <row r="19686" spans="1:12" x14ac:dyDescent="0.2">
      <c r="A19686" s="7" t="s">
        <v>73970</v>
      </c>
      <c r="B19686" s="7" t="s">
        <v>73971</v>
      </c>
      <c r="C19686" s="7" t="s">
        <v>73972</v>
      </c>
      <c r="D19686" s="7" t="s">
        <v>73973</v>
      </c>
      <c r="E19686" s="8">
        <v>1492.5118014253301</v>
      </c>
      <c r="F19686" s="8">
        <v>2359.7643053576899</v>
      </c>
      <c r="G19686" s="8">
        <v>2456.38584786212</v>
      </c>
      <c r="H19686" s="8">
        <v>713.49953240520495</v>
      </c>
      <c r="I19686" s="8">
        <v>1322.7631308766499</v>
      </c>
      <c r="J19686" s="8">
        <v>1386.8501392924099</v>
      </c>
      <c r="K19686" s="8">
        <v>1.5198419799049401E-2</v>
      </c>
      <c r="L19686" s="8">
        <v>-0.88204386990731398</v>
      </c>
    </row>
    <row r="19687" spans="1:12" x14ac:dyDescent="0.2">
      <c r="A19687" s="7" t="s">
        <v>73974</v>
      </c>
      <c r="B19687" s="7" t="s">
        <v>73975</v>
      </c>
      <c r="C19687" s="7" t="s">
        <v>73976</v>
      </c>
      <c r="D19687" s="7" t="s">
        <v>73977</v>
      </c>
      <c r="E19687" s="8">
        <v>1263.19872994806</v>
      </c>
      <c r="F19687" s="8">
        <v>1352.36804838491</v>
      </c>
      <c r="G19687" s="8">
        <v>1259.3552897013601</v>
      </c>
      <c r="H19687" s="8">
        <v>920.16836248119603</v>
      </c>
      <c r="I19687" s="8">
        <v>1033.99788625166</v>
      </c>
      <c r="J19687" s="8">
        <v>916.66447953230704</v>
      </c>
      <c r="K19687" s="8">
        <v>1.6056629774506899E-2</v>
      </c>
      <c r="L19687" s="8">
        <v>-0.43272673182075599</v>
      </c>
    </row>
    <row r="19688" spans="1:12" x14ac:dyDescent="0.2">
      <c r="A19688" s="7" t="s">
        <v>73978</v>
      </c>
      <c r="B19688" s="7" t="s">
        <v>73979</v>
      </c>
      <c r="C19688" s="7" t="s">
        <v>73980</v>
      </c>
      <c r="D19688" s="7" t="s">
        <v>73981</v>
      </c>
      <c r="E19688" s="8">
        <v>359.78430180054301</v>
      </c>
      <c r="F19688" s="8">
        <v>322.36680223128701</v>
      </c>
      <c r="G19688" s="8">
        <v>367.02341907243101</v>
      </c>
      <c r="H19688" s="8">
        <v>390.70250257223</v>
      </c>
      <c r="I19688" s="8">
        <v>456.467397001694</v>
      </c>
      <c r="J19688" s="8">
        <v>442.52767977421701</v>
      </c>
      <c r="K19688" s="8">
        <v>0.40652079637319199</v>
      </c>
      <c r="L19688" s="8">
        <v>0.297776580330398</v>
      </c>
    </row>
    <row r="19689" spans="1:12" x14ac:dyDescent="0.2">
      <c r="A19689" s="7" t="s">
        <v>73982</v>
      </c>
      <c r="B19689" s="7" t="s">
        <v>73983</v>
      </c>
      <c r="C19689" s="7" t="s">
        <v>73984</v>
      </c>
      <c r="D19689" s="7" t="s">
        <v>73985</v>
      </c>
      <c r="E19689" s="8">
        <v>321.23598375048499</v>
      </c>
      <c r="F19689" s="8">
        <v>405.90697963878603</v>
      </c>
      <c r="G19689" s="8">
        <v>472.87653454615202</v>
      </c>
      <c r="H19689" s="8">
        <v>187.970221640544</v>
      </c>
      <c r="I19689" s="8">
        <v>269.91115648795801</v>
      </c>
      <c r="J19689" s="8">
        <v>275.59201485939002</v>
      </c>
      <c r="K19689" s="8">
        <v>5.0817925194362401E-2</v>
      </c>
      <c r="L19689" s="8">
        <v>-0.71029444531074604</v>
      </c>
    </row>
    <row r="19690" spans="1:12" x14ac:dyDescent="0.2">
      <c r="A19690" s="7" t="s">
        <v>73986</v>
      </c>
      <c r="B19690" s="7" t="s">
        <v>73987</v>
      </c>
      <c r="C19690" s="7" t="s">
        <v>73988</v>
      </c>
      <c r="D19690" s="7" t="s">
        <v>73989</v>
      </c>
      <c r="E19690" s="8">
        <v>109.71444368093501</v>
      </c>
      <c r="F19690" s="8">
        <v>226.04989180852499</v>
      </c>
      <c r="G19690" s="8">
        <v>144.435092141712</v>
      </c>
      <c r="H19690" s="8">
        <v>297.20946039499597</v>
      </c>
      <c r="I19690" s="8">
        <v>226.24905764431799</v>
      </c>
      <c r="J19690" s="8">
        <v>172.86237491180401</v>
      </c>
      <c r="K19690" s="8">
        <v>0.45238099523063402</v>
      </c>
      <c r="L19690" s="8">
        <v>0.536064703936594</v>
      </c>
    </row>
    <row r="19691" spans="1:12" x14ac:dyDescent="0.2">
      <c r="A19691" s="7" t="s">
        <v>73990</v>
      </c>
      <c r="B19691" s="7" t="s">
        <v>73991</v>
      </c>
      <c r="C19691" s="7" t="s">
        <v>73992</v>
      </c>
      <c r="D19691" s="7" t="s">
        <v>22821</v>
      </c>
      <c r="E19691" s="8">
        <v>5.9305104692397199</v>
      </c>
      <c r="F19691" s="8">
        <v>6.8797793159116196</v>
      </c>
      <c r="G19691" s="8">
        <v>7.91425162420337</v>
      </c>
      <c r="H19691" s="8">
        <v>5.9048237164568702</v>
      </c>
      <c r="I19691" s="8">
        <v>11.907845139174601</v>
      </c>
      <c r="J19691" s="8">
        <v>15.8045599919363</v>
      </c>
      <c r="K19691" s="8">
        <v>0.81890490965943497</v>
      </c>
      <c r="L19691" s="8">
        <v>0.69774005376966797</v>
      </c>
    </row>
    <row r="19692" spans="1:12" x14ac:dyDescent="0.2">
      <c r="A19692" s="7" t="s">
        <v>73993</v>
      </c>
      <c r="B19692" s="7" t="s">
        <v>73994</v>
      </c>
      <c r="C19692" s="7" t="s">
        <v>73995</v>
      </c>
      <c r="D19692" s="7" t="s">
        <v>73996</v>
      </c>
      <c r="E19692" s="8">
        <v>63.2587783385571</v>
      </c>
      <c r="F19692" s="8">
        <v>33.416070962999299</v>
      </c>
      <c r="G19692" s="8">
        <v>56.389042822448999</v>
      </c>
      <c r="H19692" s="8">
        <v>11.8096474329137</v>
      </c>
      <c r="I19692" s="8">
        <v>21.831049421820101</v>
      </c>
      <c r="J19692" s="8">
        <v>22.719054988408502</v>
      </c>
      <c r="K19692" s="8">
        <v>0.100899303129052</v>
      </c>
      <c r="L19692" s="8">
        <v>-1.4415214354257699</v>
      </c>
    </row>
    <row r="19693" spans="1:12" x14ac:dyDescent="0.2">
      <c r="A19693" s="7" t="s">
        <v>73997</v>
      </c>
      <c r="B19693" s="7" t="s">
        <v>73998</v>
      </c>
      <c r="C19693" s="7" t="s">
        <v>73999</v>
      </c>
      <c r="D19693" s="7" t="s">
        <v>74000</v>
      </c>
      <c r="E19693" s="8">
        <v>13.8378577615594</v>
      </c>
      <c r="F19693" s="8">
        <v>30.4675941133229</v>
      </c>
      <c r="G19693" s="8">
        <v>74.196108976906601</v>
      </c>
      <c r="H19693" s="8">
        <v>31.492393154436598</v>
      </c>
      <c r="I19693" s="8">
        <v>59.5392256958731</v>
      </c>
      <c r="J19693" s="8">
        <v>45.438109976816897</v>
      </c>
      <c r="K19693" s="8">
        <v>0.93785614586480104</v>
      </c>
      <c r="L19693" s="8">
        <v>0.20366934611677301</v>
      </c>
    </row>
    <row r="19694" spans="1:12" x14ac:dyDescent="0.2">
      <c r="A19694" s="7" t="s">
        <v>74001</v>
      </c>
      <c r="B19694" s="7" t="s">
        <v>74002</v>
      </c>
      <c r="C19694" s="7" t="s">
        <v>74003</v>
      </c>
      <c r="D19694" s="7" t="s">
        <v>74004</v>
      </c>
      <c r="E19694" s="8">
        <v>419.08940649293999</v>
      </c>
      <c r="F19694" s="8">
        <v>441.28870183490199</v>
      </c>
      <c r="G19694" s="8">
        <v>510.46922976111802</v>
      </c>
      <c r="H19694" s="8">
        <v>479.27485831908302</v>
      </c>
      <c r="I19694" s="8">
        <v>440.59027014946099</v>
      </c>
      <c r="J19694" s="8">
        <v>527.47718973087501</v>
      </c>
      <c r="K19694" s="8">
        <v>0.91133889946728897</v>
      </c>
      <c r="L19694" s="8">
        <v>7.8367055873382399E-2</v>
      </c>
    </row>
    <row r="19695" spans="1:12" x14ac:dyDescent="0.2">
      <c r="A19695" s="7" t="s">
        <v>74005</v>
      </c>
      <c r="B19695" s="7" t="s">
        <v>74006</v>
      </c>
      <c r="C19695" s="7" t="s">
        <v>74007</v>
      </c>
      <c r="D19695" s="7" t="s">
        <v>74008</v>
      </c>
      <c r="E19695" s="8">
        <v>695.84656172412804</v>
      </c>
      <c r="F19695" s="8">
        <v>582.81559061937003</v>
      </c>
      <c r="G19695" s="8">
        <v>703.37911310107495</v>
      </c>
      <c r="H19695" s="8">
        <v>609.18098008113395</v>
      </c>
      <c r="I19695" s="8">
        <v>606.30778166964103</v>
      </c>
      <c r="J19695" s="8">
        <v>675.64493965527799</v>
      </c>
      <c r="K19695" s="8">
        <v>0.91405115663573999</v>
      </c>
      <c r="L19695" s="8">
        <v>-6.7706343346708497E-2</v>
      </c>
    </row>
    <row r="19696" spans="1:12" x14ac:dyDescent="0.2">
      <c r="A19696" s="7" t="s">
        <v>74009</v>
      </c>
      <c r="B19696" s="7" t="s">
        <v>74010</v>
      </c>
      <c r="C19696" s="7" t="s">
        <v>74011</v>
      </c>
      <c r="D19696" s="7" t="s">
        <v>74012</v>
      </c>
      <c r="E19696" s="8">
        <v>303.444452342766</v>
      </c>
      <c r="F19696" s="8">
        <v>240.79227605690701</v>
      </c>
      <c r="G19696" s="8">
        <v>260.18102214568597</v>
      </c>
      <c r="H19696" s="8">
        <v>253.907419807645</v>
      </c>
      <c r="I19696" s="8">
        <v>224.264416787789</v>
      </c>
      <c r="J19696" s="8">
        <v>254.84852986997299</v>
      </c>
      <c r="K19696" s="8">
        <v>0.85442216186569098</v>
      </c>
      <c r="L19696" s="8">
        <v>-0.13403212168133799</v>
      </c>
    </row>
    <row r="19697" spans="1:12" x14ac:dyDescent="0.2">
      <c r="A19697" s="7" t="s">
        <v>74013</v>
      </c>
      <c r="B19697" s="7" t="s">
        <v>74014</v>
      </c>
      <c r="C19697" s="7" t="s">
        <v>74015</v>
      </c>
      <c r="D19697" s="7" t="s">
        <v>74016</v>
      </c>
      <c r="E19697" s="8">
        <v>10.872602526939501</v>
      </c>
      <c r="F19697" s="8">
        <v>5.89695369935282</v>
      </c>
      <c r="G19697" s="8">
        <v>8.9035330772288006</v>
      </c>
      <c r="H19697" s="8">
        <v>2.95241185822844</v>
      </c>
      <c r="I19697" s="8">
        <v>11.907845139174601</v>
      </c>
      <c r="J19697" s="8">
        <v>11.853419993952199</v>
      </c>
      <c r="K19697" s="8">
        <v>0.98915743570895398</v>
      </c>
      <c r="L19697" s="8">
        <v>5.7170613025232603E-2</v>
      </c>
    </row>
    <row r="19698" spans="1:12" x14ac:dyDescent="0.2">
      <c r="A19698" s="7" t="s">
        <v>74017</v>
      </c>
      <c r="B19698" s="7" t="s">
        <v>74018</v>
      </c>
      <c r="C19698" s="7" t="s">
        <v>74019</v>
      </c>
      <c r="D19698" s="7" t="s">
        <v>74020</v>
      </c>
      <c r="E19698" s="8">
        <v>85.003983392435998</v>
      </c>
      <c r="F19698" s="8">
        <v>77.643223708145399</v>
      </c>
      <c r="G19698" s="8">
        <v>83.099642054135401</v>
      </c>
      <c r="H19698" s="8">
        <v>1404.3639072306601</v>
      </c>
      <c r="I19698" s="8">
        <v>940.71976599479501</v>
      </c>
      <c r="J19698" s="8">
        <v>626.25568968047696</v>
      </c>
      <c r="K19698" s="8">
        <v>1.0949953317281099E-26</v>
      </c>
      <c r="L19698" s="8">
        <v>3.5959095710972102</v>
      </c>
    </row>
    <row r="19699" spans="1:12" x14ac:dyDescent="0.2">
      <c r="A19699" s="7" t="s">
        <v>74021</v>
      </c>
      <c r="B19699" s="7" t="s">
        <v>74022</v>
      </c>
      <c r="C19699" s="7" t="s">
        <v>74023</v>
      </c>
      <c r="D19699" s="7" t="s">
        <v>74024</v>
      </c>
      <c r="E19699" s="8">
        <v>1653.62400250634</v>
      </c>
      <c r="F19699" s="8">
        <v>1459.49604058982</v>
      </c>
      <c r="G19699" s="8">
        <v>1355.3155906448301</v>
      </c>
      <c r="H19699" s="8">
        <v>2218.2454428156302</v>
      </c>
      <c r="I19699" s="8">
        <v>1723.66058389553</v>
      </c>
      <c r="J19699" s="8">
        <v>1457.9706592561299</v>
      </c>
      <c r="K19699" s="8">
        <v>0.48757691701022299</v>
      </c>
      <c r="L19699" s="8">
        <v>0.273168530600094</v>
      </c>
    </row>
    <row r="19700" spans="1:12" x14ac:dyDescent="0.2">
      <c r="A19700" s="7" t="s">
        <v>74025</v>
      </c>
      <c r="B19700" s="7" t="s">
        <v>74026</v>
      </c>
      <c r="C19700" s="7" t="s">
        <v>74027</v>
      </c>
      <c r="D19700" s="7" t="s">
        <v>74028</v>
      </c>
      <c r="E19700" s="8">
        <v>14.8262761730993</v>
      </c>
      <c r="F19700" s="8">
        <v>27.5191172636465</v>
      </c>
      <c r="G19700" s="8">
        <v>15.828503248406699</v>
      </c>
      <c r="H19700" s="8">
        <v>59.048237164568697</v>
      </c>
      <c r="I19700" s="8">
        <v>50.608341841492098</v>
      </c>
      <c r="J19700" s="8">
        <v>31.609119983872699</v>
      </c>
      <c r="K19700" s="8">
        <v>0.18025287967499301</v>
      </c>
      <c r="L19700" s="8">
        <v>1.2797499592470201</v>
      </c>
    </row>
    <row r="19701" spans="1:12" x14ac:dyDescent="0.2">
      <c r="A19701" s="7" t="s">
        <v>74029</v>
      </c>
      <c r="B19701" s="7" t="s">
        <v>74030</v>
      </c>
      <c r="C19701" s="7" t="s">
        <v>74031</v>
      </c>
      <c r="D19701" s="7" t="s">
        <v>74032</v>
      </c>
      <c r="E19701" s="8">
        <v>0</v>
      </c>
      <c r="F19701" s="8">
        <v>0</v>
      </c>
      <c r="G19701" s="8">
        <v>0</v>
      </c>
      <c r="H19701" s="8">
        <v>0</v>
      </c>
      <c r="I19701" s="8">
        <v>8.9308838543809692</v>
      </c>
      <c r="J19701" s="8">
        <v>0.98778499949602006</v>
      </c>
      <c r="K19701" s="8">
        <v>1</v>
      </c>
      <c r="L19701" s="8">
        <v>4.1867070184523003</v>
      </c>
    </row>
    <row r="19702" spans="1:12" x14ac:dyDescent="0.2">
      <c r="A19702" s="7" t="s">
        <v>74033</v>
      </c>
      <c r="B19702" s="7" t="s">
        <v>74034</v>
      </c>
      <c r="D19702" s="7" t="s">
        <v>74035</v>
      </c>
      <c r="E19702" s="8">
        <v>146.285924907913</v>
      </c>
      <c r="F19702" s="8">
        <v>228.01554304164199</v>
      </c>
      <c r="G19702" s="8">
        <v>285.90233992434702</v>
      </c>
      <c r="H19702" s="8">
        <v>293.27291125069098</v>
      </c>
      <c r="I19702" s="8">
        <v>164.725191091916</v>
      </c>
      <c r="J19702" s="8">
        <v>251.88517487148499</v>
      </c>
      <c r="K19702" s="8">
        <v>0.93652726099823203</v>
      </c>
      <c r="L19702" s="8">
        <v>0.104729963033628</v>
      </c>
    </row>
    <row r="19703" spans="1:12" x14ac:dyDescent="0.2">
      <c r="A19703" s="7" t="s">
        <v>74036</v>
      </c>
      <c r="B19703" s="7" t="s">
        <v>74037</v>
      </c>
      <c r="C19703" s="7" t="s">
        <v>74038</v>
      </c>
      <c r="D19703" s="7" t="s">
        <v>74039</v>
      </c>
      <c r="E19703" s="8">
        <v>97.853422742455393</v>
      </c>
      <c r="F19703" s="8">
        <v>49.141280827940101</v>
      </c>
      <c r="G19703" s="8">
        <v>31.657006496813501</v>
      </c>
      <c r="H19703" s="8">
        <v>144.668181053193</v>
      </c>
      <c r="I19703" s="8">
        <v>89.308838543809699</v>
      </c>
      <c r="J19703" s="8">
        <v>117.546414940026</v>
      </c>
      <c r="K19703" s="8">
        <v>0.235025015705562</v>
      </c>
      <c r="L19703" s="8">
        <v>0.97654958730611596</v>
      </c>
    </row>
    <row r="19704" spans="1:12" x14ac:dyDescent="0.2">
      <c r="A19704" s="7" t="s">
        <v>74040</v>
      </c>
      <c r="B19704" s="7" t="s">
        <v>74041</v>
      </c>
      <c r="C19704" s="7" t="s">
        <v>74042</v>
      </c>
      <c r="D19704" s="7" t="s">
        <v>74043</v>
      </c>
      <c r="E19704" s="8">
        <v>152.216435377153</v>
      </c>
      <c r="F19704" s="8">
        <v>153.320796183173</v>
      </c>
      <c r="G19704" s="8">
        <v>236.43826727307601</v>
      </c>
      <c r="H19704" s="8">
        <v>142.69990648104101</v>
      </c>
      <c r="I19704" s="8">
        <v>65.493148265460405</v>
      </c>
      <c r="J19704" s="8">
        <v>191.63028990222799</v>
      </c>
      <c r="K19704" s="8">
        <v>0.68489076076009303</v>
      </c>
      <c r="L19704" s="8">
        <v>-0.43876483168039598</v>
      </c>
    </row>
    <row r="19705" spans="1:12" x14ac:dyDescent="0.2">
      <c r="A19705" s="7" t="s">
        <v>74044</v>
      </c>
      <c r="B19705" s="7" t="s">
        <v>74045</v>
      </c>
      <c r="C19705" s="7" t="s">
        <v>74046</v>
      </c>
      <c r="D19705" s="7" t="s">
        <v>74047</v>
      </c>
      <c r="E19705" s="8">
        <v>309.374962812006</v>
      </c>
      <c r="F19705" s="8">
        <v>360.69700127708097</v>
      </c>
      <c r="G19705" s="8">
        <v>371.96982633755903</v>
      </c>
      <c r="H19705" s="8">
        <v>455.65556345325501</v>
      </c>
      <c r="I19705" s="8">
        <v>419.75154115590499</v>
      </c>
      <c r="J19705" s="8">
        <v>499.81920974498598</v>
      </c>
      <c r="K19705" s="8">
        <v>0.20012591429323701</v>
      </c>
      <c r="L19705" s="8">
        <v>0.40026294863506601</v>
      </c>
    </row>
    <row r="19706" spans="1:12" x14ac:dyDescent="0.2">
      <c r="A19706" s="7" t="s">
        <v>74048</v>
      </c>
      <c r="B19706" s="7" t="s">
        <v>74049</v>
      </c>
      <c r="C19706" s="7" t="s">
        <v>74050</v>
      </c>
      <c r="D19706" s="7" t="s">
        <v>74051</v>
      </c>
      <c r="E19706" s="8">
        <v>44.478828519297899</v>
      </c>
      <c r="F19706" s="8">
        <v>34.398896579558098</v>
      </c>
      <c r="G19706" s="8">
        <v>41.549821027067701</v>
      </c>
      <c r="H19706" s="8">
        <v>75.778571027863194</v>
      </c>
      <c r="I19706" s="8">
        <v>42.669778415375703</v>
      </c>
      <c r="J19706" s="8">
        <v>29.633549984880599</v>
      </c>
      <c r="K19706" s="8">
        <v>0.87041736526804803</v>
      </c>
      <c r="L19706" s="8">
        <v>0.29840840947611602</v>
      </c>
    </row>
    <row r="19707" spans="1:12" x14ac:dyDescent="0.2">
      <c r="A19707" s="7" t="s">
        <v>74052</v>
      </c>
      <c r="B19707" s="7" t="s">
        <v>74053</v>
      </c>
      <c r="C19707" s="7" t="s">
        <v>74054</v>
      </c>
      <c r="D19707" s="7" t="s">
        <v>74055</v>
      </c>
      <c r="E19707" s="8">
        <v>264.89613429270798</v>
      </c>
      <c r="F19707" s="8">
        <v>304.675941133229</v>
      </c>
      <c r="G19707" s="8">
        <v>279.966651206194</v>
      </c>
      <c r="H19707" s="8">
        <v>514.70380061782396</v>
      </c>
      <c r="I19707" s="8">
        <v>300.67308976415899</v>
      </c>
      <c r="J19707" s="8">
        <v>419.808624785809</v>
      </c>
      <c r="K19707" s="8">
        <v>0.185523403318441</v>
      </c>
      <c r="L19707" s="8">
        <v>0.54001738979429004</v>
      </c>
    </row>
    <row r="19708" spans="1:12" x14ac:dyDescent="0.2">
      <c r="A19708" s="7" t="s">
        <v>74056</v>
      </c>
      <c r="B19708" s="7" t="s">
        <v>74057</v>
      </c>
      <c r="D19708" s="7" t="s">
        <v>74058</v>
      </c>
      <c r="E19708" s="8">
        <v>8.8957657038595794</v>
      </c>
      <c r="F19708" s="8">
        <v>35.381722196116897</v>
      </c>
      <c r="G19708" s="8">
        <v>31.657006496813501</v>
      </c>
      <c r="H19708" s="8">
        <v>21.651020293675199</v>
      </c>
      <c r="I19708" s="8">
        <v>23.815690278349201</v>
      </c>
      <c r="J19708" s="8">
        <v>24.694624987400498</v>
      </c>
      <c r="K19708" s="8">
        <v>0.96726822735141404</v>
      </c>
      <c r="L19708" s="8">
        <v>-0.11420670633398</v>
      </c>
    </row>
    <row r="19709" spans="1:12" x14ac:dyDescent="0.2">
      <c r="A19709" s="7" t="s">
        <v>74059</v>
      </c>
      <c r="B19709" s="7" t="s">
        <v>74060</v>
      </c>
      <c r="C19709" s="7" t="s">
        <v>74061</v>
      </c>
      <c r="E19709" s="8">
        <v>1.97683682307991</v>
      </c>
      <c r="F19709" s="8">
        <v>0.98282561655880296</v>
      </c>
      <c r="G19709" s="8">
        <v>0.98928145302542203</v>
      </c>
      <c r="H19709" s="8">
        <v>19.682745721522899</v>
      </c>
      <c r="I19709" s="8">
        <v>6.9462429978518596</v>
      </c>
      <c r="J19709" s="8">
        <v>4.9389249974801004</v>
      </c>
      <c r="K19709" s="8">
        <v>0.20084873988861199</v>
      </c>
      <c r="L19709" s="8">
        <v>2.9993785287252899</v>
      </c>
    </row>
    <row r="19710" spans="1:12" x14ac:dyDescent="0.2">
      <c r="A19710" s="7" t="s">
        <v>74062</v>
      </c>
      <c r="B19710" s="7" t="s">
        <v>74063</v>
      </c>
      <c r="C19710" s="7" t="s">
        <v>74064</v>
      </c>
      <c r="D19710" s="7" t="s">
        <v>74065</v>
      </c>
      <c r="E19710" s="8">
        <v>0</v>
      </c>
      <c r="F19710" s="8">
        <v>3.9313024662352101</v>
      </c>
      <c r="G19710" s="8">
        <v>8.9035330772288006</v>
      </c>
      <c r="H19710" s="8">
        <v>17.714471149370599</v>
      </c>
      <c r="I19710" s="8">
        <v>14.8848064239683</v>
      </c>
      <c r="J19710" s="8">
        <v>13.828989992944299</v>
      </c>
      <c r="K19710" s="8">
        <v>0.44762592994983502</v>
      </c>
      <c r="L19710" s="8">
        <v>1.8551059692188701</v>
      </c>
    </row>
    <row r="19711" spans="1:12" x14ac:dyDescent="0.2">
      <c r="A19711" s="7" t="s">
        <v>74066</v>
      </c>
      <c r="B19711" s="7" t="s">
        <v>74067</v>
      </c>
      <c r="E19711" s="8">
        <v>12.8494393500194</v>
      </c>
      <c r="F19711" s="8">
        <v>0</v>
      </c>
      <c r="G19711" s="8">
        <v>0</v>
      </c>
      <c r="H19711" s="8">
        <v>0</v>
      </c>
      <c r="I19711" s="8">
        <v>0</v>
      </c>
      <c r="J19711" s="8">
        <v>0</v>
      </c>
      <c r="K19711" s="8">
        <v>1</v>
      </c>
      <c r="L19711" s="8">
        <v>-4.5585386518014097</v>
      </c>
    </row>
    <row r="19712" spans="1:12" x14ac:dyDescent="0.2">
      <c r="A19712" s="7" t="s">
        <v>74068</v>
      </c>
      <c r="B19712" s="7" t="s">
        <v>74069</v>
      </c>
      <c r="C19712" s="7" t="s">
        <v>74070</v>
      </c>
      <c r="D19712" s="7" t="s">
        <v>74071</v>
      </c>
      <c r="E19712" s="8">
        <v>103.783933211695</v>
      </c>
      <c r="F19712" s="8">
        <v>86.488654257174602</v>
      </c>
      <c r="G19712" s="8">
        <v>79.142516242033693</v>
      </c>
      <c r="H19712" s="8">
        <v>144.668181053193</v>
      </c>
      <c r="I19712" s="8">
        <v>69.4624299785186</v>
      </c>
      <c r="J19712" s="8">
        <v>80.998369958673706</v>
      </c>
      <c r="K19712" s="8">
        <v>0.93241244685239399</v>
      </c>
      <c r="L19712" s="8">
        <v>0.13165211136441701</v>
      </c>
    </row>
    <row r="19713" spans="1:12" x14ac:dyDescent="0.2">
      <c r="A19713" s="7" t="s">
        <v>74072</v>
      </c>
      <c r="B19713" s="7" t="s">
        <v>74073</v>
      </c>
      <c r="C19713" s="7" t="s">
        <v>74074</v>
      </c>
      <c r="D19713" s="7" t="s">
        <v>74075</v>
      </c>
      <c r="E19713" s="8">
        <v>708.69600107414703</v>
      </c>
      <c r="F19713" s="8">
        <v>743.01616611845498</v>
      </c>
      <c r="G19713" s="8">
        <v>926.95672148482004</v>
      </c>
      <c r="H19713" s="8">
        <v>1927.9249434231699</v>
      </c>
      <c r="I19713" s="8">
        <v>1953.8789232529</v>
      </c>
      <c r="J19713" s="8">
        <v>1874.8159290434501</v>
      </c>
      <c r="K19713" s="8">
        <v>1.75622873747964E-14</v>
      </c>
      <c r="L19713" s="8">
        <v>1.2750842721540401</v>
      </c>
    </row>
    <row r="19714" spans="1:12" x14ac:dyDescent="0.2">
      <c r="A19714" s="7" t="s">
        <v>74076</v>
      </c>
      <c r="B19714" s="7" t="s">
        <v>74077</v>
      </c>
      <c r="C19714" s="7" t="s">
        <v>74078</v>
      </c>
      <c r="D19714" s="7" t="s">
        <v>74079</v>
      </c>
      <c r="E19714" s="8">
        <v>1320.5269978173801</v>
      </c>
      <c r="F19714" s="8">
        <v>1249.1713586462399</v>
      </c>
      <c r="G19714" s="8">
        <v>1127.7808564489801</v>
      </c>
      <c r="H19714" s="8">
        <v>1278.3943346129099</v>
      </c>
      <c r="I19714" s="8">
        <v>1294.97815888524</v>
      </c>
      <c r="J19714" s="8">
        <v>1064.8322294567099</v>
      </c>
      <c r="K19714" s="8">
        <v>0.96907713277941798</v>
      </c>
      <c r="L19714" s="8">
        <v>-2.33214697217775E-2</v>
      </c>
    </row>
    <row r="19715" spans="1:12" x14ac:dyDescent="0.2">
      <c r="A19715" s="7" t="s">
        <v>74080</v>
      </c>
      <c r="B19715" s="7" t="s">
        <v>74081</v>
      </c>
      <c r="C19715" s="7" t="s">
        <v>74082</v>
      </c>
      <c r="D19715" s="7" t="s">
        <v>74083</v>
      </c>
      <c r="E19715" s="8">
        <v>119.598627796334</v>
      </c>
      <c r="F19715" s="8">
        <v>125.80167891952701</v>
      </c>
      <c r="G19715" s="8">
        <v>185.984913168779</v>
      </c>
      <c r="H19715" s="8">
        <v>108.255101468376</v>
      </c>
      <c r="I19715" s="8">
        <v>113.12452882215899</v>
      </c>
      <c r="J19715" s="8">
        <v>169.89901991331601</v>
      </c>
      <c r="K19715" s="8">
        <v>0.91319122258485697</v>
      </c>
      <c r="L19715" s="8">
        <v>-0.14074139523474899</v>
      </c>
    </row>
    <row r="19716" spans="1:12" x14ac:dyDescent="0.2">
      <c r="A19716" s="7" t="s">
        <v>74084</v>
      </c>
      <c r="B19716" s="7" t="s">
        <v>74085</v>
      </c>
      <c r="C19716" s="7" t="s">
        <v>74086</v>
      </c>
      <c r="D19716" s="7" t="s">
        <v>74087</v>
      </c>
      <c r="E19716" s="8">
        <v>1008.18677977075</v>
      </c>
      <c r="F19716" s="8">
        <v>913.044997783128</v>
      </c>
      <c r="G19716" s="8">
        <v>954.65660216953199</v>
      </c>
      <c r="H19716" s="8">
        <v>756.80157299255598</v>
      </c>
      <c r="I19716" s="8">
        <v>710.50142663741894</v>
      </c>
      <c r="J19716" s="8">
        <v>752.69216961596806</v>
      </c>
      <c r="K19716" s="8">
        <v>6.2373020582792399E-2</v>
      </c>
      <c r="L19716" s="8">
        <v>-0.373428729525148</v>
      </c>
    </row>
    <row r="19717" spans="1:12" x14ac:dyDescent="0.2">
      <c r="A19717" s="7" t="s">
        <v>74088</v>
      </c>
      <c r="B19717" s="7" t="s">
        <v>74089</v>
      </c>
      <c r="C19717" s="7" t="s">
        <v>74090</v>
      </c>
      <c r="D19717" s="7" t="s">
        <v>74091</v>
      </c>
      <c r="E19717" s="8">
        <v>1626.9367053947601</v>
      </c>
      <c r="F19717" s="8">
        <v>1031.9668973867399</v>
      </c>
      <c r="G19717" s="8">
        <v>1424.5652923566099</v>
      </c>
      <c r="H19717" s="8">
        <v>2150.3399700763798</v>
      </c>
      <c r="I19717" s="8">
        <v>1593.6666077928701</v>
      </c>
      <c r="J19717" s="8">
        <v>1321.65632932568</v>
      </c>
      <c r="K19717" s="8">
        <v>0.54237322962869206</v>
      </c>
      <c r="L19717" s="8">
        <v>0.31097881681475797</v>
      </c>
    </row>
    <row r="19718" spans="1:12" x14ac:dyDescent="0.2">
      <c r="A19718" s="7" t="s">
        <v>74092</v>
      </c>
      <c r="B19718" s="7" t="s">
        <v>74093</v>
      </c>
      <c r="E19718" s="8">
        <v>0</v>
      </c>
      <c r="F19718" s="8">
        <v>15.725209864940799</v>
      </c>
      <c r="G19718" s="8">
        <v>10.8820959832796</v>
      </c>
      <c r="H19718" s="8">
        <v>0</v>
      </c>
      <c r="I19718" s="8">
        <v>4.9616021413227598</v>
      </c>
      <c r="J19718" s="8">
        <v>12.841204993448301</v>
      </c>
      <c r="K19718" s="8">
        <v>0.93173950063229305</v>
      </c>
      <c r="L19718" s="8">
        <v>-0.57992801229808999</v>
      </c>
    </row>
    <row r="19719" spans="1:12" x14ac:dyDescent="0.2">
      <c r="A19719" s="7" t="s">
        <v>74094</v>
      </c>
      <c r="B19719" s="7" t="s">
        <v>74095</v>
      </c>
      <c r="C19719" s="7" t="s">
        <v>74096</v>
      </c>
      <c r="D19719" s="7" t="s">
        <v>74097</v>
      </c>
      <c r="E19719" s="8">
        <v>159.13536425793299</v>
      </c>
      <c r="F19719" s="8">
        <v>166.097529198438</v>
      </c>
      <c r="G19719" s="8">
        <v>169.167128467347</v>
      </c>
      <c r="H19719" s="8">
        <v>129.90612176205099</v>
      </c>
      <c r="I19719" s="8">
        <v>211.36425122035001</v>
      </c>
      <c r="J19719" s="8">
        <v>178.78908490878001</v>
      </c>
      <c r="K19719" s="8">
        <v>0.94747334208278899</v>
      </c>
      <c r="L19719" s="8">
        <v>7.2902867042082195E-2</v>
      </c>
    </row>
    <row r="19720" spans="1:12" x14ac:dyDescent="0.2">
      <c r="A19720" s="7" t="s">
        <v>74098</v>
      </c>
      <c r="B19720" s="7" t="s">
        <v>74099</v>
      </c>
      <c r="C19720" s="7" t="s">
        <v>74100</v>
      </c>
      <c r="D19720" s="7" t="s">
        <v>74101</v>
      </c>
      <c r="E19720" s="8">
        <v>550.54905522775402</v>
      </c>
      <c r="F19720" s="8">
        <v>703.70314145610303</v>
      </c>
      <c r="G19720" s="8">
        <v>702.38983164804904</v>
      </c>
      <c r="H19720" s="8">
        <v>538.32309548365095</v>
      </c>
      <c r="I19720" s="8">
        <v>662.87004608072004</v>
      </c>
      <c r="J19720" s="8">
        <v>728.98532962806303</v>
      </c>
      <c r="K19720" s="8">
        <v>0.98016610225016798</v>
      </c>
      <c r="L19720" s="8">
        <v>-1.9675840884895001E-2</v>
      </c>
    </row>
    <row r="19721" spans="1:12" x14ac:dyDescent="0.2">
      <c r="A19721" s="7" t="s">
        <v>74102</v>
      </c>
      <c r="B19721" s="7" t="s">
        <v>74103</v>
      </c>
      <c r="C19721" s="7" t="s">
        <v>74104</v>
      </c>
      <c r="D19721" s="7" t="s">
        <v>74105</v>
      </c>
      <c r="E19721" s="8">
        <v>0</v>
      </c>
      <c r="F19721" s="8">
        <v>0</v>
      </c>
      <c r="G19721" s="8">
        <v>0</v>
      </c>
      <c r="H19721" s="8">
        <v>17.714471149370599</v>
      </c>
      <c r="I19721" s="8">
        <v>4.9616021413227598</v>
      </c>
      <c r="J19721" s="8">
        <v>0</v>
      </c>
      <c r="K19721" s="8">
        <v>0.25087039948488998</v>
      </c>
      <c r="L19721" s="8">
        <v>5.3800071545093804</v>
      </c>
    </row>
    <row r="19722" spans="1:12" x14ac:dyDescent="0.2">
      <c r="A19722" s="7" t="s">
        <v>74106</v>
      </c>
      <c r="B19722" s="7" t="s">
        <v>74107</v>
      </c>
      <c r="D19722" s="7" t="s">
        <v>74108</v>
      </c>
      <c r="E19722" s="8">
        <v>47.444083753917802</v>
      </c>
      <c r="F19722" s="8">
        <v>45.209978361704898</v>
      </c>
      <c r="G19722" s="8">
        <v>67.271138805728697</v>
      </c>
      <c r="H19722" s="8">
        <v>40.349628729121903</v>
      </c>
      <c r="I19722" s="8">
        <v>76.408672976370497</v>
      </c>
      <c r="J19722" s="8">
        <v>82.973939957665706</v>
      </c>
      <c r="K19722" s="8">
        <v>0.82779242387819496</v>
      </c>
      <c r="L19722" s="8">
        <v>0.320632052398301</v>
      </c>
    </row>
    <row r="19723" spans="1:12" x14ac:dyDescent="0.2">
      <c r="A19723" s="7" t="s">
        <v>74109</v>
      </c>
      <c r="B19723" s="7" t="s">
        <v>74110</v>
      </c>
      <c r="C19723" s="7" t="s">
        <v>74111</v>
      </c>
      <c r="D19723" s="7" t="s">
        <v>74112</v>
      </c>
      <c r="E19723" s="8">
        <v>5.9305104692397199</v>
      </c>
      <c r="F19723" s="8">
        <v>13.7595586318232</v>
      </c>
      <c r="G19723" s="8">
        <v>9.8928145302542205</v>
      </c>
      <c r="H19723" s="8">
        <v>12.793784718989899</v>
      </c>
      <c r="I19723" s="8">
        <v>4.9616021413227598</v>
      </c>
      <c r="J19723" s="8">
        <v>3.9511399979840802</v>
      </c>
      <c r="K19723" s="8">
        <v>0.91137978285718202</v>
      </c>
      <c r="L19723" s="8">
        <v>-0.44641851841026697</v>
      </c>
    </row>
    <row r="19724" spans="1:12" x14ac:dyDescent="0.2">
      <c r="A19724" s="7" t="s">
        <v>74113</v>
      </c>
      <c r="B19724" s="7" t="s">
        <v>74114</v>
      </c>
      <c r="C19724" s="7" t="s">
        <v>74115</v>
      </c>
      <c r="D19724" s="7" t="s">
        <v>74116</v>
      </c>
      <c r="E19724" s="8">
        <v>1498.4423118945699</v>
      </c>
      <c r="F19724" s="8">
        <v>1648.1985589691101</v>
      </c>
      <c r="G19724" s="8">
        <v>1559.10756996806</v>
      </c>
      <c r="H19724" s="8">
        <v>2242.8488749675298</v>
      </c>
      <c r="I19724" s="8">
        <v>2121.58107562961</v>
      </c>
      <c r="J19724" s="8">
        <v>1681.2100691422299</v>
      </c>
      <c r="K19724" s="8">
        <v>0.13361002120198001</v>
      </c>
      <c r="L19724" s="8">
        <v>0.36146821158728298</v>
      </c>
    </row>
    <row r="19725" spans="1:12" x14ac:dyDescent="0.2">
      <c r="A19725" s="7" t="s">
        <v>74117</v>
      </c>
      <c r="B19725" s="7" t="s">
        <v>74118</v>
      </c>
      <c r="C19725" s="7" t="s">
        <v>74119</v>
      </c>
      <c r="D19725" s="7" t="s">
        <v>74120</v>
      </c>
      <c r="E19725" s="8">
        <v>0</v>
      </c>
      <c r="F19725" s="8">
        <v>12.7767330152644</v>
      </c>
      <c r="G19725" s="8">
        <v>0</v>
      </c>
      <c r="H19725" s="8">
        <v>6.8889610025330201</v>
      </c>
      <c r="I19725" s="8">
        <v>2.97696128479366</v>
      </c>
      <c r="J19725" s="8">
        <v>0</v>
      </c>
      <c r="K19725" s="8">
        <v>0.96907713277941798</v>
      </c>
      <c r="L19725" s="8">
        <v>-0.37316134342360002</v>
      </c>
    </row>
    <row r="19726" spans="1:12" x14ac:dyDescent="0.2">
      <c r="A19726" s="7" t="s">
        <v>74121</v>
      </c>
      <c r="B19726" s="7" t="s">
        <v>74122</v>
      </c>
      <c r="C19726" s="7" t="s">
        <v>74123</v>
      </c>
      <c r="D19726" s="7" t="s">
        <v>74124</v>
      </c>
      <c r="E19726" s="8">
        <v>330.13174945434503</v>
      </c>
      <c r="F19726" s="8">
        <v>192.63382084552501</v>
      </c>
      <c r="G19726" s="8">
        <v>241.384674538203</v>
      </c>
      <c r="H19726" s="8">
        <v>229.30398765574199</v>
      </c>
      <c r="I19726" s="8">
        <v>183.579279228942</v>
      </c>
      <c r="J19726" s="8">
        <v>183.72800990626001</v>
      </c>
      <c r="K19726" s="8">
        <v>0.58136584902935096</v>
      </c>
      <c r="L19726" s="8">
        <v>-0.35698126402514802</v>
      </c>
    </row>
    <row r="19727" spans="1:12" x14ac:dyDescent="0.2">
      <c r="A19727" s="7" t="s">
        <v>74125</v>
      </c>
      <c r="B19727" s="7" t="s">
        <v>74126</v>
      </c>
      <c r="C19727" s="7" t="s">
        <v>74127</v>
      </c>
      <c r="D19727" s="7" t="s">
        <v>74128</v>
      </c>
      <c r="E19727" s="8">
        <v>2495.7564891383799</v>
      </c>
      <c r="F19727" s="8">
        <v>4229.0986280525303</v>
      </c>
      <c r="G19727" s="8">
        <v>4205.4354568110703</v>
      </c>
      <c r="H19727" s="8">
        <v>2041.10073132192</v>
      </c>
      <c r="I19727" s="8">
        <v>3531.66840419354</v>
      </c>
      <c r="J19727" s="8">
        <v>3482.92990822297</v>
      </c>
      <c r="K19727" s="8">
        <v>0.67991597787078994</v>
      </c>
      <c r="L19727" s="8">
        <v>-0.27144242759042098</v>
      </c>
    </row>
    <row r="19728" spans="1:12" x14ac:dyDescent="0.2">
      <c r="A19728" s="7" t="s">
        <v>74129</v>
      </c>
      <c r="B19728" s="7" t="s">
        <v>74130</v>
      </c>
      <c r="C19728" s="7" t="s">
        <v>74131</v>
      </c>
      <c r="D19728" s="7" t="s">
        <v>74132</v>
      </c>
      <c r="E19728" s="8">
        <v>23.722041876958901</v>
      </c>
      <c r="F19728" s="8">
        <v>75.677572475027802</v>
      </c>
      <c r="G19728" s="8">
        <v>56.389042822448999</v>
      </c>
      <c r="H19728" s="8">
        <v>36.413079584817403</v>
      </c>
      <c r="I19728" s="8">
        <v>47.631380556698502</v>
      </c>
      <c r="J19728" s="8">
        <v>88.900649954641807</v>
      </c>
      <c r="K19728" s="8">
        <v>0.94747334208278899</v>
      </c>
      <c r="L19728" s="8">
        <v>0.15061017393345999</v>
      </c>
    </row>
    <row r="19729" spans="1:12" x14ac:dyDescent="0.2">
      <c r="A19729" s="7" t="s">
        <v>74133</v>
      </c>
      <c r="B19729" s="7" t="s">
        <v>74134</v>
      </c>
      <c r="C19729" s="7" t="s">
        <v>74135</v>
      </c>
      <c r="D19729" s="7" t="s">
        <v>74136</v>
      </c>
      <c r="E19729" s="8">
        <v>336.06225992358401</v>
      </c>
      <c r="F19729" s="8">
        <v>335.14353524655201</v>
      </c>
      <c r="G19729" s="8">
        <v>467.930127281024</v>
      </c>
      <c r="H19729" s="8">
        <v>314.92393154436598</v>
      </c>
      <c r="I19729" s="8">
        <v>472.344523853927</v>
      </c>
      <c r="J19729" s="8">
        <v>501.79477974397798</v>
      </c>
      <c r="K19729" s="8">
        <v>0.82632005947346499</v>
      </c>
      <c r="L19729" s="8">
        <v>0.17837219263528201</v>
      </c>
    </row>
    <row r="19730" spans="1:12" x14ac:dyDescent="0.2">
      <c r="A19730" s="7" t="s">
        <v>74137</v>
      </c>
      <c r="B19730" s="7" t="s">
        <v>74138</v>
      </c>
      <c r="C19730" s="7" t="s">
        <v>74139</v>
      </c>
      <c r="D19730" s="7" t="s">
        <v>74140</v>
      </c>
      <c r="E19730" s="8">
        <v>1080.34132381317</v>
      </c>
      <c r="F19730" s="8">
        <v>732.205084336308</v>
      </c>
      <c r="G19730" s="8">
        <v>769.66097045377796</v>
      </c>
      <c r="H19730" s="8">
        <v>775.50018142800195</v>
      </c>
      <c r="I19730" s="8">
        <v>617.22330638055098</v>
      </c>
      <c r="J19730" s="8">
        <v>566.00080471121998</v>
      </c>
      <c r="K19730" s="8">
        <v>0.30990053773688497</v>
      </c>
      <c r="L19730" s="8">
        <v>-0.39865719800132199</v>
      </c>
    </row>
    <row r="19731" spans="1:12" x14ac:dyDescent="0.2">
      <c r="A19731" s="7" t="s">
        <v>74141</v>
      </c>
      <c r="B19731" s="7" t="s">
        <v>74142</v>
      </c>
      <c r="C19731" s="7" t="s">
        <v>74143</v>
      </c>
      <c r="D19731" s="7" t="s">
        <v>74144</v>
      </c>
      <c r="E19731" s="8">
        <v>102.795514800155</v>
      </c>
      <c r="F19731" s="8">
        <v>79.608874941262997</v>
      </c>
      <c r="G19731" s="8">
        <v>83.099642054135401</v>
      </c>
      <c r="H19731" s="8">
        <v>109.239238754452</v>
      </c>
      <c r="I19731" s="8">
        <v>105.18596539604199</v>
      </c>
      <c r="J19731" s="8">
        <v>126.43647993549099</v>
      </c>
      <c r="K19731" s="8">
        <v>0.63850013375497405</v>
      </c>
      <c r="L19731" s="8">
        <v>0.36050417361814402</v>
      </c>
    </row>
    <row r="19732" spans="1:12" x14ac:dyDescent="0.2">
      <c r="A19732" s="7" t="s">
        <v>74145</v>
      </c>
      <c r="B19732" s="7" t="s">
        <v>74146</v>
      </c>
      <c r="C19732" s="7" t="s">
        <v>74147</v>
      </c>
      <c r="D19732" s="7" t="s">
        <v>74148</v>
      </c>
      <c r="E19732" s="8">
        <v>21.745205053879001</v>
      </c>
      <c r="F19732" s="8">
        <v>10.8110817821468</v>
      </c>
      <c r="G19732" s="8">
        <v>0.98928145302542203</v>
      </c>
      <c r="H19732" s="8">
        <v>8.8572355746852995</v>
      </c>
      <c r="I19732" s="8">
        <v>5.9539225695873101</v>
      </c>
      <c r="J19732" s="8">
        <v>2.9633549984880601</v>
      </c>
      <c r="K19732" s="8">
        <v>0.81624267066273404</v>
      </c>
      <c r="L19732" s="8">
        <v>-0.91620539961698499</v>
      </c>
    </row>
    <row r="19733" spans="1:12" x14ac:dyDescent="0.2">
      <c r="A19733" s="7" t="s">
        <v>74149</v>
      </c>
      <c r="B19733" s="7" t="s">
        <v>74150</v>
      </c>
      <c r="C19733" s="7" t="s">
        <v>74151</v>
      </c>
      <c r="D19733" s="7" t="s">
        <v>74152</v>
      </c>
      <c r="E19733" s="8">
        <v>236.23200035804899</v>
      </c>
      <c r="F19733" s="8">
        <v>287.96790565172898</v>
      </c>
      <c r="G19733" s="8">
        <v>251.27748906845699</v>
      </c>
      <c r="H19733" s="8">
        <v>289.33636210638701</v>
      </c>
      <c r="I19733" s="8">
        <v>302.65773062068803</v>
      </c>
      <c r="J19733" s="8">
        <v>253.86074487047699</v>
      </c>
      <c r="K19733" s="8">
        <v>0.86363911574850505</v>
      </c>
      <c r="L19733" s="8">
        <v>0.12527489425555099</v>
      </c>
    </row>
    <row r="19734" spans="1:12" x14ac:dyDescent="0.2">
      <c r="A19734" s="7" t="s">
        <v>74153</v>
      </c>
      <c r="B19734" s="7" t="s">
        <v>74154</v>
      </c>
      <c r="C19734" s="7" t="s">
        <v>74155</v>
      </c>
      <c r="D19734" s="7" t="s">
        <v>74156</v>
      </c>
      <c r="E19734" s="8">
        <v>39.536736461598203</v>
      </c>
      <c r="F19734" s="8">
        <v>19.656512331176099</v>
      </c>
      <c r="G19734" s="8">
        <v>22.753473419584701</v>
      </c>
      <c r="H19734" s="8">
        <v>68.8896100253302</v>
      </c>
      <c r="I19734" s="8">
        <v>32.746574132730203</v>
      </c>
      <c r="J19734" s="8">
        <v>60.254884969257297</v>
      </c>
      <c r="K19734" s="8">
        <v>0.34927294566852302</v>
      </c>
      <c r="L19734" s="8">
        <v>0.98249093621554895</v>
      </c>
    </row>
    <row r="19735" spans="1:12" x14ac:dyDescent="0.2">
      <c r="A19735" s="7" t="s">
        <v>74157</v>
      </c>
      <c r="B19735" s="7" t="s">
        <v>74158</v>
      </c>
      <c r="C19735" s="7" t="s">
        <v>74159</v>
      </c>
      <c r="D19735" s="7" t="s">
        <v>74160</v>
      </c>
      <c r="E19735" s="8">
        <v>280.71082887734701</v>
      </c>
      <c r="F19735" s="8">
        <v>180.83991344681999</v>
      </c>
      <c r="G19735" s="8">
        <v>196.86700915205901</v>
      </c>
      <c r="H19735" s="8">
        <v>304.09842139752902</v>
      </c>
      <c r="I19735" s="8">
        <v>170.67911366150301</v>
      </c>
      <c r="J19735" s="8">
        <v>251.88517487148499</v>
      </c>
      <c r="K19735" s="8">
        <v>0.90188051351068499</v>
      </c>
      <c r="L19735" s="8">
        <v>0.14237970646689499</v>
      </c>
    </row>
    <row r="19736" spans="1:12" x14ac:dyDescent="0.2">
      <c r="A19736" s="7" t="s">
        <v>74161</v>
      </c>
      <c r="B19736" s="7" t="s">
        <v>74162</v>
      </c>
      <c r="C19736" s="7" t="s">
        <v>74163</v>
      </c>
      <c r="D19736" s="7" t="s">
        <v>74164</v>
      </c>
      <c r="E19736" s="8">
        <v>1733.6858938410801</v>
      </c>
      <c r="F19736" s="8">
        <v>1515.5171007336701</v>
      </c>
      <c r="G19736" s="8">
        <v>1384.9940342355901</v>
      </c>
      <c r="H19736" s="8">
        <v>1306.93431590912</v>
      </c>
      <c r="I19736" s="8">
        <v>1182.8459504913501</v>
      </c>
      <c r="J19736" s="8">
        <v>1117.1848344299999</v>
      </c>
      <c r="K19736" s="8">
        <v>0.12040070140423299</v>
      </c>
      <c r="L19736" s="8">
        <v>-0.36152381683141099</v>
      </c>
    </row>
    <row r="19737" spans="1:12" x14ac:dyDescent="0.2">
      <c r="A19737" s="7" t="s">
        <v>74165</v>
      </c>
      <c r="B19737" s="7" t="s">
        <v>74166</v>
      </c>
      <c r="C19737" s="7" t="s">
        <v>74167</v>
      </c>
      <c r="D19737" s="7" t="s">
        <v>74168</v>
      </c>
      <c r="E19737" s="8">
        <v>159.13536425793299</v>
      </c>
      <c r="F19737" s="8">
        <v>267.328567703994</v>
      </c>
      <c r="G19737" s="8">
        <v>441.21952804933801</v>
      </c>
      <c r="H19737" s="8">
        <v>225.367438511437</v>
      </c>
      <c r="I19737" s="8">
        <v>391.96656916449803</v>
      </c>
      <c r="J19737" s="8">
        <v>511.67262973893901</v>
      </c>
      <c r="K19737" s="8">
        <v>0.72630815293786299</v>
      </c>
      <c r="L19737" s="8">
        <v>0.37980782393066598</v>
      </c>
    </row>
    <row r="19738" spans="1:12" x14ac:dyDescent="0.2">
      <c r="A19738" s="7" t="s">
        <v>74169</v>
      </c>
      <c r="B19738" s="7" t="s">
        <v>74170</v>
      </c>
      <c r="C19738" s="7" t="s">
        <v>74171</v>
      </c>
      <c r="D19738" s="7" t="s">
        <v>74172</v>
      </c>
      <c r="E19738" s="8">
        <v>67.212451984716907</v>
      </c>
      <c r="F19738" s="8">
        <v>59.952362610087</v>
      </c>
      <c r="G19738" s="8">
        <v>33.635569402864299</v>
      </c>
      <c r="H19738" s="8">
        <v>34.4448050126651</v>
      </c>
      <c r="I19738" s="8">
        <v>35.723535417523898</v>
      </c>
      <c r="J19738" s="8">
        <v>71.120519963713505</v>
      </c>
      <c r="K19738" s="8">
        <v>0.92673940541990596</v>
      </c>
      <c r="L19738" s="8">
        <v>-0.18666148742556801</v>
      </c>
    </row>
    <row r="19739" spans="1:12" x14ac:dyDescent="0.2">
      <c r="A19739" s="7" t="s">
        <v>74173</v>
      </c>
      <c r="B19739" s="7" t="s">
        <v>74174</v>
      </c>
      <c r="C19739" s="7" t="s">
        <v>74175</v>
      </c>
      <c r="D19739" s="7" t="s">
        <v>74176</v>
      </c>
      <c r="E19739" s="8">
        <v>25.698878700038801</v>
      </c>
      <c r="F19739" s="8">
        <v>12.7767330152644</v>
      </c>
      <c r="G19739" s="8">
        <v>15.828503248406699</v>
      </c>
      <c r="H19739" s="8">
        <v>38.381354156969699</v>
      </c>
      <c r="I19739" s="8">
        <v>11.907845139174601</v>
      </c>
      <c r="J19739" s="8">
        <v>21.731269988912501</v>
      </c>
      <c r="K19739" s="8">
        <v>0.874894775835106</v>
      </c>
      <c r="L19739" s="8">
        <v>0.407683269966162</v>
      </c>
    </row>
    <row r="19740" spans="1:12" x14ac:dyDescent="0.2">
      <c r="A19740" s="7" t="s">
        <v>74177</v>
      </c>
      <c r="B19740" s="7" t="s">
        <v>74178</v>
      </c>
      <c r="C19740" s="7" t="s">
        <v>74179</v>
      </c>
      <c r="D19740" s="7" t="s">
        <v>74180</v>
      </c>
      <c r="E19740" s="8">
        <v>90.934493861675804</v>
      </c>
      <c r="F19740" s="8">
        <v>167.08035481499601</v>
      </c>
      <c r="G19740" s="8">
        <v>78.153234789008295</v>
      </c>
      <c r="H19740" s="8">
        <v>48.222727017731103</v>
      </c>
      <c r="I19740" s="8">
        <v>76.408672976370497</v>
      </c>
      <c r="J19740" s="8">
        <v>80.998369958673706</v>
      </c>
      <c r="K19740" s="8">
        <v>0.404872775177816</v>
      </c>
      <c r="L19740" s="8">
        <v>-0.70931388143604801</v>
      </c>
    </row>
    <row r="19741" spans="1:12" x14ac:dyDescent="0.2">
      <c r="A19741" s="7" t="s">
        <v>74181</v>
      </c>
      <c r="B19741" s="7" t="s">
        <v>74182</v>
      </c>
      <c r="C19741" s="7" t="s">
        <v>74183</v>
      </c>
      <c r="D19741" s="7" t="s">
        <v>74184</v>
      </c>
      <c r="E19741" s="8">
        <v>13.8378577615594</v>
      </c>
      <c r="F19741" s="8">
        <v>40.295850278910898</v>
      </c>
      <c r="G19741" s="8">
        <v>16.817784701432199</v>
      </c>
      <c r="H19741" s="8">
        <v>31.492393154436598</v>
      </c>
      <c r="I19741" s="8">
        <v>16.8694472804974</v>
      </c>
      <c r="J19741" s="8">
        <v>13.828989992944299</v>
      </c>
      <c r="K19741" s="8">
        <v>0.94780743094032105</v>
      </c>
      <c r="L19741" s="8">
        <v>-0.19018731286597401</v>
      </c>
    </row>
    <row r="19742" spans="1:12" x14ac:dyDescent="0.2">
      <c r="A19742" s="7" t="s">
        <v>74185</v>
      </c>
      <c r="B19742" s="7" t="s">
        <v>74186</v>
      </c>
      <c r="C19742" s="7" t="s">
        <v>74187</v>
      </c>
      <c r="D19742" s="7" t="s">
        <v>74188</v>
      </c>
      <c r="E19742" s="8">
        <v>287.62975775812703</v>
      </c>
      <c r="F19742" s="8">
        <v>256.51748592184799</v>
      </c>
      <c r="G19742" s="8">
        <v>405.60539574042298</v>
      </c>
      <c r="H19742" s="8">
        <v>383.81354156969701</v>
      </c>
      <c r="I19742" s="8">
        <v>253.041709207461</v>
      </c>
      <c r="J19742" s="8">
        <v>374.37051480899203</v>
      </c>
      <c r="K19742" s="8">
        <v>0.93182655933889502</v>
      </c>
      <c r="L19742" s="8">
        <v>9.0563993699200304E-2</v>
      </c>
    </row>
    <row r="19743" spans="1:12" x14ac:dyDescent="0.2">
      <c r="A19743" s="7" t="s">
        <v>74189</v>
      </c>
      <c r="B19743" s="7" t="s">
        <v>74190</v>
      </c>
      <c r="D19743" s="7" t="s">
        <v>74191</v>
      </c>
      <c r="E19743" s="8">
        <v>44.478828519297899</v>
      </c>
      <c r="F19743" s="8">
        <v>13.7595586318232</v>
      </c>
      <c r="G19743" s="8">
        <v>18.796347607483</v>
      </c>
      <c r="H19743" s="8">
        <v>32.476530440512803</v>
      </c>
      <c r="I19743" s="8">
        <v>21.831049421820101</v>
      </c>
      <c r="J19743" s="8">
        <v>37.535829980848803</v>
      </c>
      <c r="K19743" s="8">
        <v>0.92155430465094101</v>
      </c>
      <c r="L19743" s="8">
        <v>0.25387944546174801</v>
      </c>
    </row>
    <row r="19744" spans="1:12" x14ac:dyDescent="0.2">
      <c r="A19744" s="7" t="s">
        <v>74192</v>
      </c>
      <c r="B19744" s="7" t="s">
        <v>74193</v>
      </c>
      <c r="D19744" s="7" t="s">
        <v>5098</v>
      </c>
      <c r="E19744" s="8">
        <v>10.872602526939501</v>
      </c>
      <c r="F19744" s="8">
        <v>34.398896579558098</v>
      </c>
      <c r="G19744" s="8">
        <v>54.410479916398202</v>
      </c>
      <c r="H19744" s="8">
        <v>216.51020293675199</v>
      </c>
      <c r="I19744" s="8">
        <v>156.78662766579899</v>
      </c>
      <c r="J19744" s="8">
        <v>92.851789952625893</v>
      </c>
      <c r="K19744" s="8">
        <v>2.0848906500261998E-3</v>
      </c>
      <c r="L19744" s="8">
        <v>2.2254276509817998</v>
      </c>
    </row>
    <row r="19745" spans="1:12" x14ac:dyDescent="0.2">
      <c r="A19745" s="7" t="s">
        <v>74194</v>
      </c>
      <c r="B19745" s="7" t="s">
        <v>74195</v>
      </c>
      <c r="C19745" s="7" t="s">
        <v>74196</v>
      </c>
      <c r="D19745" s="7" t="s">
        <v>74197</v>
      </c>
      <c r="E19745" s="8">
        <v>79.073472923196306</v>
      </c>
      <c r="F19745" s="8">
        <v>62.900839459763397</v>
      </c>
      <c r="G19745" s="8">
        <v>53.421198463372797</v>
      </c>
      <c r="H19745" s="8">
        <v>102.35027775191899</v>
      </c>
      <c r="I19745" s="8">
        <v>73.431711691576794</v>
      </c>
      <c r="J19745" s="8">
        <v>59.267099969761198</v>
      </c>
      <c r="K19745" s="8">
        <v>0.84039289612353096</v>
      </c>
      <c r="L19745" s="8">
        <v>0.26664216471063301</v>
      </c>
    </row>
    <row r="19746" spans="1:12" x14ac:dyDescent="0.2">
      <c r="A19746" s="7" t="s">
        <v>74198</v>
      </c>
      <c r="B19746" s="7" t="s">
        <v>74199</v>
      </c>
      <c r="E19746" s="8">
        <v>1.97683682307991</v>
      </c>
      <c r="F19746" s="8">
        <v>14.742384248382001</v>
      </c>
      <c r="G19746" s="8">
        <v>21.764191966559299</v>
      </c>
      <c r="H19746" s="8">
        <v>7.8730982886091603</v>
      </c>
      <c r="I19746" s="8">
        <v>15.8771268522328</v>
      </c>
      <c r="J19746" s="8">
        <v>23.706839987904502</v>
      </c>
      <c r="K19746" s="8">
        <v>0.93827655654808095</v>
      </c>
      <c r="L19746" s="8">
        <v>0.30229564990011398</v>
      </c>
    </row>
    <row r="19747" spans="1:12" x14ac:dyDescent="0.2">
      <c r="A19747" s="7" t="s">
        <v>74200</v>
      </c>
      <c r="B19747" s="7" t="s">
        <v>74201</v>
      </c>
      <c r="C19747" s="7" t="s">
        <v>74202</v>
      </c>
      <c r="D19747" s="7" t="s">
        <v>74203</v>
      </c>
      <c r="E19747" s="8">
        <v>829.28304728202102</v>
      </c>
      <c r="F19747" s="8">
        <v>708.61726953889695</v>
      </c>
      <c r="G19747" s="8">
        <v>699.42198728897301</v>
      </c>
      <c r="H19747" s="8">
        <v>532.41827176719403</v>
      </c>
      <c r="I19747" s="8">
        <v>555.69943982814902</v>
      </c>
      <c r="J19747" s="8">
        <v>506.73370474145901</v>
      </c>
      <c r="K19747" s="8">
        <v>2.6284259607632601E-2</v>
      </c>
      <c r="L19747" s="8">
        <v>-0.48835263645314803</v>
      </c>
    </row>
    <row r="19748" spans="1:12" x14ac:dyDescent="0.2">
      <c r="A19748" s="7" t="s">
        <v>74204</v>
      </c>
      <c r="B19748" s="7" t="s">
        <v>74205</v>
      </c>
      <c r="D19748" s="7" t="s">
        <v>74206</v>
      </c>
      <c r="E19748" s="8">
        <v>30.6409707577386</v>
      </c>
      <c r="F19748" s="8">
        <v>81.574526174380594</v>
      </c>
      <c r="G19748" s="8">
        <v>76.174671882957497</v>
      </c>
      <c r="H19748" s="8">
        <v>26.5717067240559</v>
      </c>
      <c r="I19748" s="8">
        <v>50.608341841492098</v>
      </c>
      <c r="J19748" s="8">
        <v>42.474754978328903</v>
      </c>
      <c r="K19748" s="8">
        <v>0.61545234016366901</v>
      </c>
      <c r="L19748" s="8">
        <v>-0.65503621736871098</v>
      </c>
    </row>
    <row r="19749" spans="1:12" x14ac:dyDescent="0.2">
      <c r="A19749" s="7" t="s">
        <v>74207</v>
      </c>
      <c r="B19749" s="7" t="s">
        <v>74208</v>
      </c>
      <c r="C19749" s="7" t="s">
        <v>74209</v>
      </c>
      <c r="D19749" s="7" t="s">
        <v>74210</v>
      </c>
      <c r="E19749" s="8">
        <v>661.25191732022904</v>
      </c>
      <c r="F19749" s="8">
        <v>391.16459539040301</v>
      </c>
      <c r="G19749" s="8">
        <v>569.82611694264301</v>
      </c>
      <c r="H19749" s="8">
        <v>1186.86956700783</v>
      </c>
      <c r="I19749" s="8">
        <v>919.88103700123895</v>
      </c>
      <c r="J19749" s="8">
        <v>835.66610957363298</v>
      </c>
      <c r="K19749" s="8">
        <v>4.5216615360512899E-3</v>
      </c>
      <c r="L19749" s="8">
        <v>0.85906058036757504</v>
      </c>
    </row>
    <row r="19750" spans="1:12" x14ac:dyDescent="0.2">
      <c r="A19750" s="7" t="s">
        <v>74211</v>
      </c>
      <c r="B19750" s="7" t="s">
        <v>74212</v>
      </c>
      <c r="C19750" s="7" t="s">
        <v>74213</v>
      </c>
      <c r="D19750" s="7" t="s">
        <v>74214</v>
      </c>
      <c r="E19750" s="8">
        <v>5.9305104692397199</v>
      </c>
      <c r="F19750" s="8">
        <v>9.8282561655880301</v>
      </c>
      <c r="G19750" s="8">
        <v>11.871377436305099</v>
      </c>
      <c r="H19750" s="8">
        <v>3.9365491443045801</v>
      </c>
      <c r="I19750" s="8">
        <v>6.9462429978518596</v>
      </c>
      <c r="J19750" s="8">
        <v>4.9389249974801004</v>
      </c>
      <c r="K19750" s="8">
        <v>0.80311919697035095</v>
      </c>
      <c r="L19750" s="8">
        <v>-0.80460534120718696</v>
      </c>
    </row>
    <row r="19751" spans="1:12" x14ac:dyDescent="0.2">
      <c r="A19751" s="7" t="s">
        <v>74215</v>
      </c>
      <c r="B19751" s="7" t="s">
        <v>74216</v>
      </c>
      <c r="C19751" s="7" t="s">
        <v>74217</v>
      </c>
      <c r="D19751" s="7" t="s">
        <v>74218</v>
      </c>
      <c r="E19751" s="8">
        <v>1101.0981104555101</v>
      </c>
      <c r="F19751" s="8">
        <v>1001.49930327342</v>
      </c>
      <c r="G19751" s="8">
        <v>1002.14211191475</v>
      </c>
      <c r="H19751" s="8">
        <v>1174.0757822888399</v>
      </c>
      <c r="I19751" s="8">
        <v>975.45098098405401</v>
      </c>
      <c r="J19751" s="8">
        <v>811.95926958572898</v>
      </c>
      <c r="K19751" s="8">
        <v>0.92093171431520504</v>
      </c>
      <c r="L19751" s="8">
        <v>-6.8131416542990902E-2</v>
      </c>
    </row>
    <row r="19752" spans="1:12" x14ac:dyDescent="0.2">
      <c r="A19752" s="7" t="s">
        <v>74219</v>
      </c>
      <c r="B19752" s="7" t="s">
        <v>74220</v>
      </c>
      <c r="C19752" s="7" t="s">
        <v>74221</v>
      </c>
      <c r="D19752" s="7" t="s">
        <v>74222</v>
      </c>
      <c r="E19752" s="8">
        <v>561.42165775469402</v>
      </c>
      <c r="F19752" s="8">
        <v>408.85545648846198</v>
      </c>
      <c r="G19752" s="8">
        <v>502.55497813691397</v>
      </c>
      <c r="H19752" s="8">
        <v>452.70315159502701</v>
      </c>
      <c r="I19752" s="8">
        <v>512.037340984509</v>
      </c>
      <c r="J19752" s="8">
        <v>606.49998969055696</v>
      </c>
      <c r="K19752" s="8">
        <v>0.904701914695906</v>
      </c>
      <c r="L19752" s="8">
        <v>9.3329893977404002E-2</v>
      </c>
    </row>
    <row r="19753" spans="1:12" x14ac:dyDescent="0.2">
      <c r="A19753" s="7" t="s">
        <v>74223</v>
      </c>
      <c r="B19753" s="7" t="s">
        <v>74224</v>
      </c>
      <c r="E19753" s="8">
        <v>0</v>
      </c>
      <c r="F19753" s="8">
        <v>1.9656512331176099</v>
      </c>
      <c r="G19753" s="8">
        <v>10.8820959832796</v>
      </c>
      <c r="H19753" s="8">
        <v>0</v>
      </c>
      <c r="I19753" s="8">
        <v>0</v>
      </c>
      <c r="J19753" s="8">
        <v>0</v>
      </c>
      <c r="K19753" s="8">
        <v>1</v>
      </c>
      <c r="L19753" s="8">
        <v>-4.5583489500164296</v>
      </c>
    </row>
    <row r="19754" spans="1:12" x14ac:dyDescent="0.2">
      <c r="A19754" s="7" t="s">
        <v>74225</v>
      </c>
      <c r="B19754" s="7" t="s">
        <v>74226</v>
      </c>
      <c r="C19754" s="7" t="s">
        <v>74227</v>
      </c>
      <c r="D19754" s="7" t="s">
        <v>74228</v>
      </c>
      <c r="E19754" s="8">
        <v>505.08180829691599</v>
      </c>
      <c r="F19754" s="8">
        <v>535.63996102454701</v>
      </c>
      <c r="G19754" s="8">
        <v>605.44024925155804</v>
      </c>
      <c r="H19754" s="8">
        <v>221.43088936713301</v>
      </c>
      <c r="I19754" s="8">
        <v>425.70546372549302</v>
      </c>
      <c r="J19754" s="8">
        <v>452.40552976917701</v>
      </c>
      <c r="K19754" s="8">
        <v>0.215201334312802</v>
      </c>
      <c r="L19754" s="8">
        <v>-0.58225117504247603</v>
      </c>
    </row>
    <row r="19755" spans="1:12" x14ac:dyDescent="0.2">
      <c r="A19755" s="7" t="s">
        <v>74229</v>
      </c>
      <c r="B19755" s="7" t="s">
        <v>74230</v>
      </c>
      <c r="C19755" s="7" t="s">
        <v>74231</v>
      </c>
      <c r="D19755" s="7" t="s">
        <v>74232</v>
      </c>
      <c r="E19755" s="8">
        <v>363.73797544670299</v>
      </c>
      <c r="F19755" s="8">
        <v>293.86485935108198</v>
      </c>
      <c r="G19755" s="8">
        <v>278.977369753169</v>
      </c>
      <c r="H19755" s="8">
        <v>686.92782568114899</v>
      </c>
      <c r="I19755" s="8">
        <v>470.35988299739802</v>
      </c>
      <c r="J19755" s="8">
        <v>524.51383473238695</v>
      </c>
      <c r="K19755" s="8">
        <v>2.9613463021669101E-3</v>
      </c>
      <c r="L19755" s="8">
        <v>0.844580960201463</v>
      </c>
    </row>
    <row r="19756" spans="1:12" x14ac:dyDescent="0.2">
      <c r="A19756" s="7" t="s">
        <v>74233</v>
      </c>
      <c r="B19756" s="7" t="s">
        <v>74234</v>
      </c>
      <c r="C19756" s="7" t="s">
        <v>74235</v>
      </c>
      <c r="D19756" s="7" t="s">
        <v>74236</v>
      </c>
      <c r="E19756" s="8">
        <v>0</v>
      </c>
      <c r="F19756" s="8">
        <v>4.9141280827940097</v>
      </c>
      <c r="G19756" s="8">
        <v>6.9249701711779501</v>
      </c>
      <c r="H19756" s="8">
        <v>148.60473019749799</v>
      </c>
      <c r="I19756" s="8">
        <v>92.285799828603302</v>
      </c>
      <c r="J19756" s="8">
        <v>55.315959971777097</v>
      </c>
      <c r="K19756" s="8">
        <v>1.53758648260419E-7</v>
      </c>
      <c r="L19756" s="8">
        <v>4.6448391227754602</v>
      </c>
    </row>
    <row r="19757" spans="1:12" x14ac:dyDescent="0.2">
      <c r="A19757" s="7" t="s">
        <v>74237</v>
      </c>
      <c r="B19757" s="7" t="s">
        <v>74238</v>
      </c>
      <c r="C19757" s="7" t="s">
        <v>74239</v>
      </c>
      <c r="D19757" s="7" t="s">
        <v>74240</v>
      </c>
      <c r="E19757" s="8">
        <v>152.216435377153</v>
      </c>
      <c r="F19757" s="8">
        <v>136.61276070167401</v>
      </c>
      <c r="G19757" s="8">
        <v>99.917426755567604</v>
      </c>
      <c r="H19757" s="8">
        <v>90.540630319005302</v>
      </c>
      <c r="I19757" s="8">
        <v>117.093810535217</v>
      </c>
      <c r="J19757" s="8">
        <v>149.15553492389901</v>
      </c>
      <c r="K19757" s="8">
        <v>0.92368081915863898</v>
      </c>
      <c r="L19757" s="8">
        <v>-0.123817544744296</v>
      </c>
    </row>
    <row r="19758" spans="1:12" x14ac:dyDescent="0.2">
      <c r="A19758" s="7" t="s">
        <v>74241</v>
      </c>
      <c r="B19758" s="7" t="s">
        <v>74242</v>
      </c>
      <c r="C19758" s="7" t="s">
        <v>74243</v>
      </c>
      <c r="D19758" s="7" t="s">
        <v>74244</v>
      </c>
      <c r="E19758" s="8">
        <v>93.899749096295594</v>
      </c>
      <c r="F19758" s="8">
        <v>61.918013843204598</v>
      </c>
      <c r="G19758" s="8">
        <v>64.303294446652401</v>
      </c>
      <c r="H19758" s="8">
        <v>0</v>
      </c>
      <c r="I19758" s="8">
        <v>9.9232042826455196</v>
      </c>
      <c r="J19758" s="8">
        <v>40.499184979336803</v>
      </c>
      <c r="K19758" s="8">
        <v>0.196452342850331</v>
      </c>
      <c r="L19758" s="8">
        <v>-2.1262239148478801</v>
      </c>
    </row>
    <row r="19759" spans="1:12" x14ac:dyDescent="0.2">
      <c r="A19759" s="7" t="s">
        <v>74245</v>
      </c>
      <c r="B19759" s="7" t="s">
        <v>74246</v>
      </c>
      <c r="C19759" s="7" t="s">
        <v>74247</v>
      </c>
      <c r="D19759" s="7" t="s">
        <v>74248</v>
      </c>
      <c r="E19759" s="8">
        <v>1878.9834003374499</v>
      </c>
      <c r="F19759" s="8">
        <v>1678.6661530824399</v>
      </c>
      <c r="G19759" s="8">
        <v>1715.4140395460799</v>
      </c>
      <c r="H19759" s="8">
        <v>1474.23765454207</v>
      </c>
      <c r="I19759" s="8">
        <v>1475.5804768293899</v>
      </c>
      <c r="J19759" s="8">
        <v>1413.52033427881</v>
      </c>
      <c r="K19759" s="8">
        <v>0.16731066812748599</v>
      </c>
      <c r="L19759" s="8">
        <v>-0.27320347788091598</v>
      </c>
    </row>
    <row r="19760" spans="1:12" x14ac:dyDescent="0.2">
      <c r="A19760" s="7" t="s">
        <v>74249</v>
      </c>
      <c r="B19760" s="7" t="s">
        <v>74250</v>
      </c>
      <c r="C19760" s="7" t="s">
        <v>74251</v>
      </c>
      <c r="D19760" s="7" t="s">
        <v>74252</v>
      </c>
      <c r="E19760" s="8">
        <v>3255.85024761261</v>
      </c>
      <c r="F19760" s="8">
        <v>2005.9470833965199</v>
      </c>
      <c r="G19760" s="8">
        <v>909.14965533036298</v>
      </c>
      <c r="H19760" s="8">
        <v>572.76790049631597</v>
      </c>
      <c r="I19760" s="8">
        <v>1321.77081044838</v>
      </c>
      <c r="J19760" s="8">
        <v>1015.44297948191</v>
      </c>
      <c r="K19760" s="8">
        <v>0.33799259767733902</v>
      </c>
      <c r="L19760" s="8">
        <v>-1.0844857230945799</v>
      </c>
    </row>
    <row r="19761" spans="1:12" x14ac:dyDescent="0.2">
      <c r="A19761" s="7" t="s">
        <v>74253</v>
      </c>
      <c r="B19761" s="7" t="s">
        <v>74254</v>
      </c>
      <c r="C19761" s="7" t="s">
        <v>74255</v>
      </c>
      <c r="D19761" s="7" t="s">
        <v>74256</v>
      </c>
      <c r="E19761" s="8">
        <v>25.698878700038801</v>
      </c>
      <c r="F19761" s="8">
        <v>23.587814797411301</v>
      </c>
      <c r="G19761" s="8">
        <v>17.807066154457601</v>
      </c>
      <c r="H19761" s="8">
        <v>13.777922005065999</v>
      </c>
      <c r="I19761" s="8">
        <v>21.831049421820101</v>
      </c>
      <c r="J19761" s="8">
        <v>36.548044981352803</v>
      </c>
      <c r="K19761" s="8">
        <v>0.96813551579053803</v>
      </c>
      <c r="L19761" s="8">
        <v>0.104856620768443</v>
      </c>
    </row>
    <row r="19762" spans="1:12" x14ac:dyDescent="0.2">
      <c r="A19762" s="7" t="s">
        <v>74257</v>
      </c>
      <c r="B19762" s="7" t="s">
        <v>74258</v>
      </c>
      <c r="C19762" s="7" t="s">
        <v>74259</v>
      </c>
      <c r="D19762" s="7" t="s">
        <v>74260</v>
      </c>
      <c r="E19762" s="8">
        <v>56.339849457777397</v>
      </c>
      <c r="F19762" s="8">
        <v>51.106932061057698</v>
      </c>
      <c r="G19762" s="8">
        <v>66.281857352703298</v>
      </c>
      <c r="H19762" s="8">
        <v>81.683394744319997</v>
      </c>
      <c r="I19762" s="8">
        <v>63.508507408931301</v>
      </c>
      <c r="J19762" s="8">
        <v>100.75406994859399</v>
      </c>
      <c r="K19762" s="8">
        <v>0.56825905610879202</v>
      </c>
      <c r="L19762" s="8">
        <v>0.50162262552191195</v>
      </c>
    </row>
    <row r="19763" spans="1:12" x14ac:dyDescent="0.2">
      <c r="A19763" s="7" t="s">
        <v>74261</v>
      </c>
      <c r="B19763" s="7" t="s">
        <v>74262</v>
      </c>
      <c r="C19763" s="7" t="s">
        <v>74263</v>
      </c>
      <c r="D19763" s="7" t="s">
        <v>74264</v>
      </c>
      <c r="E19763" s="8">
        <v>1440.1256256137101</v>
      </c>
      <c r="F19763" s="8">
        <v>1255.0683123455899</v>
      </c>
      <c r="G19763" s="8">
        <v>1286.06588893305</v>
      </c>
      <c r="H19763" s="8">
        <v>1422.07837838003</v>
      </c>
      <c r="I19763" s="8">
        <v>1266.20086646557</v>
      </c>
      <c r="J19763" s="8">
        <v>1133.97717942143</v>
      </c>
      <c r="K19763" s="8">
        <v>0.91931295625444398</v>
      </c>
      <c r="L19763" s="8">
        <v>-5.8783433434879601E-2</v>
      </c>
    </row>
    <row r="19764" spans="1:12" x14ac:dyDescent="0.2">
      <c r="A19764" s="7" t="s">
        <v>74265</v>
      </c>
      <c r="B19764" s="7" t="s">
        <v>74266</v>
      </c>
      <c r="C19764" s="7" t="s">
        <v>74267</v>
      </c>
      <c r="D19764" s="7" t="s">
        <v>74268</v>
      </c>
      <c r="E19764" s="8">
        <v>201.63735595415099</v>
      </c>
      <c r="F19764" s="8">
        <v>134.64710946855601</v>
      </c>
      <c r="G19764" s="8">
        <v>146.41365504776201</v>
      </c>
      <c r="H19764" s="8">
        <v>135.81094547850799</v>
      </c>
      <c r="I19764" s="8">
        <v>190.52552222679401</v>
      </c>
      <c r="J19764" s="8">
        <v>113.595274942042</v>
      </c>
      <c r="K19764" s="8">
        <v>0.91373592434699102</v>
      </c>
      <c r="L19764" s="8">
        <v>-0.13387872209659801</v>
      </c>
    </row>
    <row r="19765" spans="1:12" x14ac:dyDescent="0.2">
      <c r="A19765" s="7" t="s">
        <v>74269</v>
      </c>
      <c r="B19765" s="7" t="s">
        <v>74270</v>
      </c>
      <c r="C19765" s="7" t="s">
        <v>74271</v>
      </c>
      <c r="D19765" s="7" t="s">
        <v>74272</v>
      </c>
      <c r="E19765" s="8">
        <v>68.200870396256803</v>
      </c>
      <c r="F19765" s="8">
        <v>39.313024662352099</v>
      </c>
      <c r="G19765" s="8">
        <v>50.453354104296501</v>
      </c>
      <c r="H19765" s="8">
        <v>111.207513326604</v>
      </c>
      <c r="I19765" s="8">
        <v>64.500827837195899</v>
      </c>
      <c r="J19765" s="8">
        <v>51.364819973793097</v>
      </c>
      <c r="K19765" s="8">
        <v>0.65964639749472298</v>
      </c>
      <c r="L19765" s="8">
        <v>0.52370791093353397</v>
      </c>
    </row>
    <row r="19766" spans="1:12" x14ac:dyDescent="0.2">
      <c r="A19766" s="7" t="s">
        <v>74273</v>
      </c>
      <c r="B19766" s="7" t="s">
        <v>74274</v>
      </c>
      <c r="C19766" s="7" t="s">
        <v>74275</v>
      </c>
      <c r="D19766" s="7" t="s">
        <v>74276</v>
      </c>
      <c r="E19766" s="8">
        <v>100.818677977075</v>
      </c>
      <c r="F19766" s="8">
        <v>67.814967542557397</v>
      </c>
      <c r="G19766" s="8">
        <v>85.078204960186298</v>
      </c>
      <c r="H19766" s="8">
        <v>92.508904891157599</v>
      </c>
      <c r="I19766" s="8">
        <v>60.531546124137698</v>
      </c>
      <c r="J19766" s="8">
        <v>82.973939957665706</v>
      </c>
      <c r="K19766" s="8">
        <v>0.94458866832368804</v>
      </c>
      <c r="L19766" s="8">
        <v>-0.10414691648424899</v>
      </c>
    </row>
    <row r="19767" spans="1:12" x14ac:dyDescent="0.2">
      <c r="A19767" s="7" t="s">
        <v>74277</v>
      </c>
      <c r="B19767" s="7" t="s">
        <v>74278</v>
      </c>
      <c r="C19767" s="7" t="s">
        <v>74279</v>
      </c>
      <c r="D19767" s="7" t="s">
        <v>74280</v>
      </c>
      <c r="E19767" s="8">
        <v>1294.8281191173401</v>
      </c>
      <c r="F19767" s="8">
        <v>1156.7857506897101</v>
      </c>
      <c r="G19767" s="8">
        <v>1115.9094790126801</v>
      </c>
      <c r="H19767" s="8">
        <v>1316.7756887698799</v>
      </c>
      <c r="I19767" s="8">
        <v>978.42794226884803</v>
      </c>
      <c r="J19767" s="8">
        <v>997.66284949098099</v>
      </c>
      <c r="K19767" s="8">
        <v>0.83568467436339799</v>
      </c>
      <c r="L19767" s="8">
        <v>-0.115551501702418</v>
      </c>
    </row>
    <row r="19768" spans="1:12" x14ac:dyDescent="0.2">
      <c r="A19768" s="7" t="s">
        <v>74281</v>
      </c>
      <c r="B19768" s="7" t="s">
        <v>74282</v>
      </c>
      <c r="C19768" s="7" t="s">
        <v>74283</v>
      </c>
      <c r="D19768" s="7" t="s">
        <v>74284</v>
      </c>
      <c r="E19768" s="8">
        <v>286.64133934658702</v>
      </c>
      <c r="F19768" s="8">
        <v>395.095897856639</v>
      </c>
      <c r="G19768" s="8">
        <v>329.43072385746501</v>
      </c>
      <c r="H19768" s="8">
        <v>299.17773496714801</v>
      </c>
      <c r="I19768" s="8">
        <v>481.27540770830802</v>
      </c>
      <c r="J19768" s="8">
        <v>306.21334984376603</v>
      </c>
      <c r="K19768" s="8">
        <v>0.91847507081741997</v>
      </c>
      <c r="L19768" s="8">
        <v>0.103800930860923</v>
      </c>
    </row>
    <row r="19769" spans="1:12" x14ac:dyDescent="0.2">
      <c r="A19769" s="7" t="s">
        <v>74285</v>
      </c>
      <c r="B19769" s="7" t="s">
        <v>74286</v>
      </c>
      <c r="C19769" s="7" t="s">
        <v>74287</v>
      </c>
      <c r="D19769" s="7" t="s">
        <v>74288</v>
      </c>
      <c r="E19769" s="8">
        <v>17.791531407719201</v>
      </c>
      <c r="F19769" s="8">
        <v>90.419956723409896</v>
      </c>
      <c r="G19769" s="8">
        <v>51.4426355573219</v>
      </c>
      <c r="H19769" s="8">
        <v>32.476530440512803</v>
      </c>
      <c r="I19769" s="8">
        <v>37.708176274053002</v>
      </c>
      <c r="J19769" s="8">
        <v>37.535829980848803</v>
      </c>
      <c r="K19769" s="8">
        <v>0.75193575870931695</v>
      </c>
      <c r="L19769" s="8">
        <v>-0.56781056386724504</v>
      </c>
    </row>
    <row r="19770" spans="1:12" x14ac:dyDescent="0.2">
      <c r="A19770" s="7" t="s">
        <v>74289</v>
      </c>
      <c r="B19770" s="7" t="s">
        <v>74290</v>
      </c>
      <c r="C19770" s="7" t="s">
        <v>74291</v>
      </c>
      <c r="D19770" s="7" t="s">
        <v>74292</v>
      </c>
      <c r="E19770" s="8">
        <v>248.09302129652801</v>
      </c>
      <c r="F19770" s="8">
        <v>199.51360016143701</v>
      </c>
      <c r="G19770" s="8">
        <v>212.69551240046599</v>
      </c>
      <c r="H19770" s="8">
        <v>425.14730758489497</v>
      </c>
      <c r="I19770" s="8">
        <v>229.22601892911101</v>
      </c>
      <c r="J19770" s="8">
        <v>165.94787991533099</v>
      </c>
      <c r="K19770" s="8">
        <v>0.757295169095063</v>
      </c>
      <c r="L19770" s="8">
        <v>0.31313023443641103</v>
      </c>
    </row>
    <row r="19771" spans="1:12" x14ac:dyDescent="0.2">
      <c r="A19771" s="7" t="s">
        <v>74293</v>
      </c>
      <c r="B19771" s="7" t="s">
        <v>74294</v>
      </c>
      <c r="C19771" s="7" t="s">
        <v>74295</v>
      </c>
      <c r="D19771" s="7" t="s">
        <v>74296</v>
      </c>
      <c r="E19771" s="8">
        <v>277.74557364272698</v>
      </c>
      <c r="F19771" s="8">
        <v>270.27704455367098</v>
      </c>
      <c r="G19771" s="8">
        <v>184.00635026272801</v>
      </c>
      <c r="H19771" s="8">
        <v>195.84331992915301</v>
      </c>
      <c r="I19771" s="8">
        <v>139.917180385302</v>
      </c>
      <c r="J19771" s="8">
        <v>106.68077994556999</v>
      </c>
      <c r="K19771" s="8">
        <v>0.15521820922728</v>
      </c>
      <c r="L19771" s="8">
        <v>-0.72637365296885703</v>
      </c>
    </row>
    <row r="19772" spans="1:12" x14ac:dyDescent="0.2">
      <c r="A19772" s="7" t="s">
        <v>74297</v>
      </c>
      <c r="B19772" s="7" t="s">
        <v>74298</v>
      </c>
      <c r="E19772" s="8">
        <v>18.779949819259102</v>
      </c>
      <c r="F19772" s="8">
        <v>63.883665076322202</v>
      </c>
      <c r="G19772" s="8">
        <v>57.378324275474498</v>
      </c>
      <c r="H19772" s="8">
        <v>31.492393154436598</v>
      </c>
      <c r="I19772" s="8">
        <v>65.493148265460405</v>
      </c>
      <c r="J19772" s="8">
        <v>51.364819973793097</v>
      </c>
      <c r="K19772" s="8">
        <v>0.97154595412873501</v>
      </c>
      <c r="L19772" s="8">
        <v>8.2964414346322707E-2</v>
      </c>
    </row>
    <row r="19773" spans="1:12" x14ac:dyDescent="0.2">
      <c r="A19773" s="7" t="s">
        <v>74299</v>
      </c>
      <c r="B19773" s="7" t="s">
        <v>74300</v>
      </c>
      <c r="C19773" s="7" t="s">
        <v>74301</v>
      </c>
      <c r="D19773" s="7" t="s">
        <v>74302</v>
      </c>
      <c r="E19773" s="8">
        <v>13.8378577615594</v>
      </c>
      <c r="F19773" s="8">
        <v>28.501942880205299</v>
      </c>
      <c r="G19773" s="8">
        <v>18.796347607483</v>
      </c>
      <c r="H19773" s="8">
        <v>0</v>
      </c>
      <c r="I19773" s="8">
        <v>18.854088137026501</v>
      </c>
      <c r="J19773" s="8">
        <v>6.9144949964721398</v>
      </c>
      <c r="K19773" s="8">
        <v>0.67832754212949198</v>
      </c>
      <c r="L19773" s="8">
        <v>-1.24698800067224</v>
      </c>
    </row>
    <row r="19774" spans="1:12" x14ac:dyDescent="0.2">
      <c r="A19774" s="7" t="s">
        <v>74303</v>
      </c>
      <c r="B19774" s="7" t="s">
        <v>74304</v>
      </c>
      <c r="C19774" s="7" t="s">
        <v>74305</v>
      </c>
      <c r="D19774" s="7" t="s">
        <v>74306</v>
      </c>
      <c r="E19774" s="8">
        <v>1343.2606212828</v>
      </c>
      <c r="F19774" s="8">
        <v>1307.15807002321</v>
      </c>
      <c r="G19774" s="8">
        <v>1502.7185271456201</v>
      </c>
      <c r="H19774" s="8">
        <v>1423.0625156661099</v>
      </c>
      <c r="I19774" s="8">
        <v>1338.64025772888</v>
      </c>
      <c r="J19774" s="8">
        <v>1327.5830393226499</v>
      </c>
      <c r="K19774" s="8">
        <v>0.96623871469435296</v>
      </c>
      <c r="L19774" s="8">
        <v>-2.2334583660542199E-2</v>
      </c>
    </row>
    <row r="19775" spans="1:12" x14ac:dyDescent="0.2">
      <c r="A19775" s="7" t="s">
        <v>74307</v>
      </c>
      <c r="B19775" s="7" t="s">
        <v>74308</v>
      </c>
      <c r="D19775" s="7" t="s">
        <v>74309</v>
      </c>
      <c r="E19775" s="8">
        <v>0</v>
      </c>
      <c r="F19775" s="8">
        <v>29.484768496764101</v>
      </c>
      <c r="G19775" s="8">
        <v>0</v>
      </c>
      <c r="H19775" s="8">
        <v>8.8572355746852995</v>
      </c>
      <c r="I19775" s="8">
        <v>0.99232042826455202</v>
      </c>
      <c r="J19775" s="8">
        <v>0</v>
      </c>
      <c r="K19775" s="8">
        <v>0.83248738263275301</v>
      </c>
      <c r="L19775" s="8">
        <v>-1.58162573652272</v>
      </c>
    </row>
    <row r="19776" spans="1:12" x14ac:dyDescent="0.2">
      <c r="A19776" s="7" t="s">
        <v>74310</v>
      </c>
      <c r="B19776" s="7" t="s">
        <v>74311</v>
      </c>
      <c r="C19776" s="7" t="s">
        <v>74312</v>
      </c>
      <c r="D19776" s="7" t="s">
        <v>74313</v>
      </c>
      <c r="E19776" s="8">
        <v>165.065874727172</v>
      </c>
      <c r="F19776" s="8">
        <v>359.71417566052202</v>
      </c>
      <c r="G19776" s="8">
        <v>397.69114411622002</v>
      </c>
      <c r="H19776" s="8">
        <v>523.56103619250905</v>
      </c>
      <c r="I19776" s="8">
        <v>563.63800325426496</v>
      </c>
      <c r="J19776" s="8">
        <v>767.508944608408</v>
      </c>
      <c r="K19776" s="8">
        <v>2.1880486103531101E-2</v>
      </c>
      <c r="L19776" s="8">
        <v>1.0076002764657801</v>
      </c>
    </row>
    <row r="19777" spans="1:12" x14ac:dyDescent="0.2">
      <c r="A19777" s="7" t="s">
        <v>74314</v>
      </c>
      <c r="B19777" s="7" t="s">
        <v>74315</v>
      </c>
      <c r="C19777" s="7" t="s">
        <v>74316</v>
      </c>
      <c r="D19777" s="7" t="s">
        <v>74317</v>
      </c>
      <c r="E19777" s="8">
        <v>8.8957657038595794</v>
      </c>
      <c r="F19777" s="8">
        <v>9.8282561655880301</v>
      </c>
      <c r="G19777" s="8">
        <v>3.9571258121016899</v>
      </c>
      <c r="H19777" s="8">
        <v>3.9365491443045801</v>
      </c>
      <c r="I19777" s="8">
        <v>5.9539225695873101</v>
      </c>
      <c r="J19777" s="8">
        <v>5.9267099969761201</v>
      </c>
      <c r="K19777" s="8">
        <v>0.90091121397880702</v>
      </c>
      <c r="L19777" s="8">
        <v>-0.52030779876122302</v>
      </c>
    </row>
    <row r="19778" spans="1:12" x14ac:dyDescent="0.2">
      <c r="A19778" s="7" t="s">
        <v>74318</v>
      </c>
      <c r="B19778" s="7" t="s">
        <v>74319</v>
      </c>
      <c r="C19778" s="7" t="s">
        <v>74320</v>
      </c>
      <c r="D19778" s="7" t="s">
        <v>74321</v>
      </c>
      <c r="E19778" s="8">
        <v>378.56425161980201</v>
      </c>
      <c r="F19778" s="8">
        <v>291.89920811796401</v>
      </c>
      <c r="G19778" s="8">
        <v>271.06311812896598</v>
      </c>
      <c r="H19778" s="8">
        <v>269.65361638486399</v>
      </c>
      <c r="I19778" s="8">
        <v>202.43336736596899</v>
      </c>
      <c r="J19778" s="8">
        <v>231.14168988206899</v>
      </c>
      <c r="K19778" s="8">
        <v>0.35306987614639601</v>
      </c>
      <c r="L19778" s="8">
        <v>-0.42094075790188201</v>
      </c>
    </row>
    <row r="19779" spans="1:12" x14ac:dyDescent="0.2">
      <c r="A19779" s="7" t="s">
        <v>74322</v>
      </c>
      <c r="B19779" s="7" t="s">
        <v>393</v>
      </c>
      <c r="C19779" s="7" t="s">
        <v>74323</v>
      </c>
      <c r="D19779" s="7" t="s">
        <v>395</v>
      </c>
      <c r="E19779" s="8">
        <v>253.035113354228</v>
      </c>
      <c r="F19779" s="8">
        <v>221.13576372573101</v>
      </c>
      <c r="G19779" s="8">
        <v>352.18419727704998</v>
      </c>
      <c r="H19779" s="8">
        <v>117.112337043061</v>
      </c>
      <c r="I19779" s="8">
        <v>146.86342338315399</v>
      </c>
      <c r="J19779" s="8">
        <v>224.22719488559699</v>
      </c>
      <c r="K19779" s="8">
        <v>0.13857132929271801</v>
      </c>
      <c r="L19779" s="8">
        <v>-0.75927102607727603</v>
      </c>
    </row>
    <row r="19780" spans="1:12" x14ac:dyDescent="0.2">
      <c r="A19780" s="7" t="s">
        <v>74324</v>
      </c>
      <c r="B19780" s="7" t="s">
        <v>74325</v>
      </c>
      <c r="C19780" s="7" t="s">
        <v>74326</v>
      </c>
      <c r="D19780" s="7" t="s">
        <v>74327</v>
      </c>
      <c r="E19780" s="8">
        <v>232.27832671188901</v>
      </c>
      <c r="F19780" s="8">
        <v>228.01554304164199</v>
      </c>
      <c r="G19780" s="8">
        <v>261.17030359871097</v>
      </c>
      <c r="H19780" s="8">
        <v>213.557791078523</v>
      </c>
      <c r="I19780" s="8">
        <v>248.080107066138</v>
      </c>
      <c r="J19780" s="8">
        <v>268.67751986291802</v>
      </c>
      <c r="K19780" s="8">
        <v>0.98420330407679402</v>
      </c>
      <c r="L19780" s="8">
        <v>1.7582663636359502E-2</v>
      </c>
    </row>
    <row r="19781" spans="1:12" x14ac:dyDescent="0.2">
      <c r="A19781" s="7" t="s">
        <v>74328</v>
      </c>
      <c r="B19781" s="7" t="s">
        <v>74329</v>
      </c>
      <c r="C19781" s="7" t="s">
        <v>74330</v>
      </c>
      <c r="D19781" s="7" t="s">
        <v>74331</v>
      </c>
      <c r="E19781" s="8">
        <v>7.9073472923196304</v>
      </c>
      <c r="F19781" s="8">
        <v>39.313024662352099</v>
      </c>
      <c r="G19781" s="8">
        <v>8.9035330772288006</v>
      </c>
      <c r="H19781" s="8">
        <v>56.095825306340302</v>
      </c>
      <c r="I19781" s="8">
        <v>24.8080107066138</v>
      </c>
      <c r="J19781" s="8">
        <v>13.828989992944299</v>
      </c>
      <c r="K19781" s="8">
        <v>0.766088347254541</v>
      </c>
      <c r="L19781" s="8">
        <v>0.75505142002991399</v>
      </c>
    </row>
    <row r="19782" spans="1:12" x14ac:dyDescent="0.2">
      <c r="A19782" s="7" t="s">
        <v>74332</v>
      </c>
      <c r="B19782" s="7" t="s">
        <v>74333</v>
      </c>
      <c r="C19782" s="7" t="s">
        <v>74334</v>
      </c>
      <c r="D19782" s="7" t="s">
        <v>74335</v>
      </c>
      <c r="E19782" s="8">
        <v>57.328267869317301</v>
      </c>
      <c r="F19782" s="8">
        <v>57.003885760410597</v>
      </c>
      <c r="G19782" s="8">
        <v>97.938863849516693</v>
      </c>
      <c r="H19782" s="8">
        <v>39.365491443045798</v>
      </c>
      <c r="I19782" s="8">
        <v>118.08613096348201</v>
      </c>
      <c r="J19782" s="8">
        <v>69.144949964721405</v>
      </c>
      <c r="K19782" s="8">
        <v>0.96231643324584104</v>
      </c>
      <c r="L19782" s="8">
        <v>9.4121122411111993E-2</v>
      </c>
    </row>
    <row r="19783" spans="1:12" x14ac:dyDescent="0.2">
      <c r="A19783" s="7" t="s">
        <v>74336</v>
      </c>
      <c r="B19783" s="7" t="s">
        <v>74337</v>
      </c>
      <c r="C19783" s="7" t="s">
        <v>74338</v>
      </c>
      <c r="D19783" s="7" t="s">
        <v>74339</v>
      </c>
      <c r="E19783" s="8">
        <v>88.957657038595897</v>
      </c>
      <c r="F19783" s="8">
        <v>50.124106444498899</v>
      </c>
      <c r="G19783" s="8">
        <v>90.024612225313405</v>
      </c>
      <c r="H19783" s="8">
        <v>150.57300476965</v>
      </c>
      <c r="I19783" s="8">
        <v>125.032373961334</v>
      </c>
      <c r="J19783" s="8">
        <v>94.827359951618007</v>
      </c>
      <c r="K19783" s="8">
        <v>0.32335052199648701</v>
      </c>
      <c r="L19783" s="8">
        <v>0.69334557140647801</v>
      </c>
    </row>
    <row r="19784" spans="1:12" x14ac:dyDescent="0.2">
      <c r="A19784" s="7" t="s">
        <v>74340</v>
      </c>
      <c r="B19784" s="7" t="s">
        <v>74341</v>
      </c>
      <c r="C19784" s="7" t="s">
        <v>74342</v>
      </c>
      <c r="D19784" s="7" t="s">
        <v>74343</v>
      </c>
      <c r="E19784" s="8">
        <v>172.973222019492</v>
      </c>
      <c r="F19784" s="8">
        <v>206.39337947734899</v>
      </c>
      <c r="G19784" s="8">
        <v>216.65263821256701</v>
      </c>
      <c r="H19784" s="8">
        <v>95.4613167493861</v>
      </c>
      <c r="I19784" s="8">
        <v>109.155247109101</v>
      </c>
      <c r="J19784" s="8">
        <v>142.24103992742701</v>
      </c>
      <c r="K19784" s="8">
        <v>5.8127842362844601E-2</v>
      </c>
      <c r="L19784" s="8">
        <v>-0.78104781500085596</v>
      </c>
    </row>
    <row r="19785" spans="1:12" x14ac:dyDescent="0.2">
      <c r="A19785" s="7" t="s">
        <v>74344</v>
      </c>
      <c r="B19785" s="7" t="s">
        <v>74345</v>
      </c>
      <c r="C19785" s="7" t="s">
        <v>74346</v>
      </c>
      <c r="D19785" s="7" t="s">
        <v>74347</v>
      </c>
      <c r="E19785" s="8">
        <v>10.872602526939501</v>
      </c>
      <c r="F19785" s="8">
        <v>31.450419729881698</v>
      </c>
      <c r="G19785" s="8">
        <v>12.8606588893305</v>
      </c>
      <c r="H19785" s="8">
        <v>4.9206864303807301</v>
      </c>
      <c r="I19785" s="8">
        <v>11.907845139174601</v>
      </c>
      <c r="J19785" s="8">
        <v>5.9267099969761201</v>
      </c>
      <c r="K19785" s="8">
        <v>0.52516891254767095</v>
      </c>
      <c r="L19785" s="8">
        <v>-1.27862967872197</v>
      </c>
    </row>
    <row r="19786" spans="1:12" x14ac:dyDescent="0.2">
      <c r="A19786" s="7" t="s">
        <v>74348</v>
      </c>
      <c r="B19786" s="7" t="s">
        <v>74349</v>
      </c>
      <c r="C19786" s="7" t="s">
        <v>74350</v>
      </c>
      <c r="D19786" s="7" t="s">
        <v>74351</v>
      </c>
      <c r="E19786" s="8">
        <v>315.30547328124499</v>
      </c>
      <c r="F19786" s="8">
        <v>396.07872347319699</v>
      </c>
      <c r="G19786" s="8">
        <v>405.60539574042298</v>
      </c>
      <c r="H19786" s="8">
        <v>522.57689890643303</v>
      </c>
      <c r="I19786" s="8">
        <v>455.47507657342902</v>
      </c>
      <c r="J19786" s="8">
        <v>467.22230476161798</v>
      </c>
      <c r="K19786" s="8">
        <v>0.27458747026609598</v>
      </c>
      <c r="L19786" s="8">
        <v>0.37173548347520202</v>
      </c>
    </row>
    <row r="19787" spans="1:12" x14ac:dyDescent="0.2">
      <c r="A19787" s="7" t="s">
        <v>74352</v>
      </c>
      <c r="B19787" s="7" t="s">
        <v>74353</v>
      </c>
      <c r="C19787" s="7" t="s">
        <v>74354</v>
      </c>
      <c r="D19787" s="7" t="s">
        <v>74355</v>
      </c>
      <c r="E19787" s="8">
        <v>4.94209205769977</v>
      </c>
      <c r="F19787" s="8">
        <v>10.8110817821468</v>
      </c>
      <c r="G19787" s="8">
        <v>30.667725043788099</v>
      </c>
      <c r="H19787" s="8">
        <v>3.9365491443045801</v>
      </c>
      <c r="I19787" s="8">
        <v>12.900165567439201</v>
      </c>
      <c r="J19787" s="8">
        <v>12.841204993448301</v>
      </c>
      <c r="K19787" s="8">
        <v>0.84823020450501896</v>
      </c>
      <c r="L19787" s="8">
        <v>-0.645503566292431</v>
      </c>
    </row>
    <row r="19788" spans="1:12" x14ac:dyDescent="0.2">
      <c r="A19788" s="7" t="s">
        <v>74356</v>
      </c>
      <c r="B19788" s="7" t="s">
        <v>74357</v>
      </c>
      <c r="C19788" s="7" t="s">
        <v>74358</v>
      </c>
      <c r="D19788" s="7" t="s">
        <v>74359</v>
      </c>
      <c r="E19788" s="8">
        <v>108.726025269395</v>
      </c>
      <c r="F19788" s="8">
        <v>89.437131106851098</v>
      </c>
      <c r="G19788" s="8">
        <v>56.389042822448999</v>
      </c>
      <c r="H19788" s="8">
        <v>89.556493032929197</v>
      </c>
      <c r="I19788" s="8">
        <v>57.554584839344002</v>
      </c>
      <c r="J19788" s="8">
        <v>73.096089962705506</v>
      </c>
      <c r="K19788" s="8">
        <v>0.88868219595795594</v>
      </c>
      <c r="L19788" s="8">
        <v>-0.20903088374881301</v>
      </c>
    </row>
    <row r="19789" spans="1:12" x14ac:dyDescent="0.2">
      <c r="A19789" s="7" t="s">
        <v>74360</v>
      </c>
      <c r="B19789" s="7" t="s">
        <v>74361</v>
      </c>
      <c r="C19789" s="7" t="s">
        <v>74362</v>
      </c>
      <c r="D19789" s="7" t="s">
        <v>74363</v>
      </c>
      <c r="E19789" s="8">
        <v>26.6872971115788</v>
      </c>
      <c r="F19789" s="8">
        <v>20.639337947734901</v>
      </c>
      <c r="G19789" s="8">
        <v>30.667725043788099</v>
      </c>
      <c r="H19789" s="8">
        <v>9.8413728607614495</v>
      </c>
      <c r="I19789" s="8">
        <v>12.900165567439201</v>
      </c>
      <c r="J19789" s="8">
        <v>12.841204993448301</v>
      </c>
      <c r="K19789" s="8">
        <v>0.38169201563405503</v>
      </c>
      <c r="L19789" s="8">
        <v>-1.1322297103604</v>
      </c>
    </row>
    <row r="19790" spans="1:12" x14ac:dyDescent="0.2">
      <c r="A19790" s="7" t="s">
        <v>74364</v>
      </c>
      <c r="B19790" s="7" t="s">
        <v>74365</v>
      </c>
      <c r="C19790" s="7" t="s">
        <v>74366</v>
      </c>
      <c r="D19790" s="7" t="s">
        <v>74367</v>
      </c>
      <c r="E19790" s="8">
        <v>88.957657038595897</v>
      </c>
      <c r="F19790" s="8">
        <v>89.437131106851098</v>
      </c>
      <c r="G19790" s="8">
        <v>100.906708208593</v>
      </c>
      <c r="H19790" s="8">
        <v>65.937198167101698</v>
      </c>
      <c r="I19790" s="8">
        <v>89.308838543809699</v>
      </c>
      <c r="J19790" s="8">
        <v>99.766284949098093</v>
      </c>
      <c r="K19790" s="8">
        <v>0.92093171431520504</v>
      </c>
      <c r="L19790" s="8">
        <v>-0.13130887476196801</v>
      </c>
    </row>
    <row r="19791" spans="1:12" x14ac:dyDescent="0.2">
      <c r="A19791" s="7" t="s">
        <v>74368</v>
      </c>
      <c r="B19791" s="7" t="s">
        <v>74369</v>
      </c>
      <c r="D19791" s="7" t="s">
        <v>74370</v>
      </c>
      <c r="E19791" s="8">
        <v>20.756786642339002</v>
      </c>
      <c r="F19791" s="8">
        <v>3.9313024662352101</v>
      </c>
      <c r="G19791" s="8">
        <v>16.817784701432199</v>
      </c>
      <c r="H19791" s="8">
        <v>39.365491443045798</v>
      </c>
      <c r="I19791" s="8">
        <v>27.784971991407399</v>
      </c>
      <c r="J19791" s="8">
        <v>35.560259981856703</v>
      </c>
      <c r="K19791" s="8">
        <v>0.34767750558162203</v>
      </c>
      <c r="L19791" s="8">
        <v>1.3076091656923301</v>
      </c>
    </row>
    <row r="19792" spans="1:12" x14ac:dyDescent="0.2">
      <c r="A19792" s="7" t="s">
        <v>74371</v>
      </c>
      <c r="B19792" s="7" t="s">
        <v>74372</v>
      </c>
      <c r="C19792" s="7" t="s">
        <v>74373</v>
      </c>
      <c r="D19792" s="7" t="s">
        <v>74374</v>
      </c>
      <c r="E19792" s="8">
        <v>721.54544042416603</v>
      </c>
      <c r="F19792" s="8">
        <v>629.00839459763404</v>
      </c>
      <c r="G19792" s="8">
        <v>707.336238913177</v>
      </c>
      <c r="H19792" s="8">
        <v>642.64164780772296</v>
      </c>
      <c r="I19792" s="8">
        <v>633.10043323278398</v>
      </c>
      <c r="J19792" s="8">
        <v>765.533374609416</v>
      </c>
      <c r="K19792" s="8">
        <v>0.98608476955917101</v>
      </c>
      <c r="L19792" s="8">
        <v>-1.1673017920683201E-2</v>
      </c>
    </row>
    <row r="19793" spans="1:12" x14ac:dyDescent="0.2">
      <c r="A19793" s="7" t="s">
        <v>74375</v>
      </c>
      <c r="B19793" s="7" t="s">
        <v>74376</v>
      </c>
      <c r="C19793" s="7" t="s">
        <v>74377</v>
      </c>
      <c r="D19793" s="7" t="s">
        <v>74378</v>
      </c>
      <c r="E19793" s="8">
        <v>330.13174945434503</v>
      </c>
      <c r="F19793" s="8">
        <v>385.26764169105098</v>
      </c>
      <c r="G19793" s="8">
        <v>356.14132308915202</v>
      </c>
      <c r="H19793" s="8">
        <v>115.14406247090901</v>
      </c>
      <c r="I19793" s="8">
        <v>191.51784265505799</v>
      </c>
      <c r="J19793" s="8">
        <v>224.22719488559699</v>
      </c>
      <c r="K19793" s="8">
        <v>5.8737866033468601E-3</v>
      </c>
      <c r="L19793" s="8">
        <v>-1.0132903231156301</v>
      </c>
    </row>
    <row r="19794" spans="1:12" x14ac:dyDescent="0.2">
      <c r="A19794" s="7" t="s">
        <v>74379</v>
      </c>
      <c r="B19794" s="7" t="s">
        <v>74380</v>
      </c>
      <c r="C19794" s="7" t="s">
        <v>74381</v>
      </c>
      <c r="D19794" s="7" t="s">
        <v>74382</v>
      </c>
      <c r="E19794" s="8">
        <v>48.432502165457699</v>
      </c>
      <c r="F19794" s="8">
        <v>66.832141925998599</v>
      </c>
      <c r="G19794" s="8">
        <v>87.056767866237095</v>
      </c>
      <c r="H19794" s="8">
        <v>86.604081174700795</v>
      </c>
      <c r="I19794" s="8">
        <v>85.339556830751405</v>
      </c>
      <c r="J19794" s="8">
        <v>92.851789952625893</v>
      </c>
      <c r="K19794" s="8">
        <v>0.698143746610842</v>
      </c>
      <c r="L19794" s="8">
        <v>0.38825483793389698</v>
      </c>
    </row>
    <row r="19795" spans="1:12" x14ac:dyDescent="0.2">
      <c r="A19795" s="7" t="s">
        <v>74383</v>
      </c>
      <c r="B19795" s="7" t="s">
        <v>74384</v>
      </c>
      <c r="C19795" s="7" t="s">
        <v>74385</v>
      </c>
      <c r="D19795" s="7" t="s">
        <v>74386</v>
      </c>
      <c r="E19795" s="8">
        <v>167.04271155025199</v>
      </c>
      <c r="F19795" s="8">
        <v>123.836027686409</v>
      </c>
      <c r="G19795" s="8">
        <v>154.32790667196599</v>
      </c>
      <c r="H19795" s="8">
        <v>141.71576919496499</v>
      </c>
      <c r="I19795" s="8">
        <v>122.05541267654</v>
      </c>
      <c r="J19795" s="8">
        <v>164.96009491583499</v>
      </c>
      <c r="K19795" s="8">
        <v>0.96115281621223403</v>
      </c>
      <c r="L19795" s="8">
        <v>-5.43104647634454E-2</v>
      </c>
    </row>
    <row r="19796" spans="1:12" x14ac:dyDescent="0.2">
      <c r="A19796" s="7" t="s">
        <v>74387</v>
      </c>
      <c r="B19796" s="7" t="s">
        <v>74388</v>
      </c>
      <c r="C19796" s="7" t="s">
        <v>74389</v>
      </c>
      <c r="E19796" s="8">
        <v>10.872602526939501</v>
      </c>
      <c r="F19796" s="8">
        <v>6.8797793159116196</v>
      </c>
      <c r="G19796" s="8">
        <v>1.9785629060508401</v>
      </c>
      <c r="H19796" s="8">
        <v>6.8889610025330201</v>
      </c>
      <c r="I19796" s="8">
        <v>14.8848064239683</v>
      </c>
      <c r="J19796" s="8">
        <v>4.9389249974801004</v>
      </c>
      <c r="K19796" s="8">
        <v>0.92093171431520504</v>
      </c>
      <c r="L19796" s="8">
        <v>0.43676740310732798</v>
      </c>
    </row>
    <row r="19797" spans="1:12" x14ac:dyDescent="0.2">
      <c r="A19797" s="7" t="s">
        <v>74390</v>
      </c>
      <c r="B19797" s="7" t="s">
        <v>74391</v>
      </c>
      <c r="C19797" s="7" t="s">
        <v>74392</v>
      </c>
      <c r="D19797" s="7" t="s">
        <v>74393</v>
      </c>
      <c r="E19797" s="8">
        <v>12.8494393500194</v>
      </c>
      <c r="F19797" s="8">
        <v>0.98282561655880296</v>
      </c>
      <c r="G19797" s="8">
        <v>2.96784435907627</v>
      </c>
      <c r="H19797" s="8">
        <v>113.17578789875699</v>
      </c>
      <c r="I19797" s="8">
        <v>34.7312149892593</v>
      </c>
      <c r="J19797" s="8">
        <v>40.499184979336803</v>
      </c>
      <c r="K19797" s="8">
        <v>3.0787840353834698E-3</v>
      </c>
      <c r="L19797" s="8">
        <v>3.48795187560507</v>
      </c>
    </row>
    <row r="19798" spans="1:12" x14ac:dyDescent="0.2">
      <c r="A19798" s="7" t="s">
        <v>74394</v>
      </c>
      <c r="B19798" s="7" t="s">
        <v>926</v>
      </c>
      <c r="C19798" s="7" t="s">
        <v>74395</v>
      </c>
      <c r="D19798" s="7" t="s">
        <v>928</v>
      </c>
      <c r="E19798" s="8">
        <v>113.668117327095</v>
      </c>
      <c r="F19798" s="8">
        <v>125.80167891952701</v>
      </c>
      <c r="G19798" s="8">
        <v>111.788804191873</v>
      </c>
      <c r="H19798" s="8">
        <v>19.682745721522899</v>
      </c>
      <c r="I19798" s="8">
        <v>63.508507408931301</v>
      </c>
      <c r="J19798" s="8">
        <v>48.401464975304997</v>
      </c>
      <c r="K19798" s="8">
        <v>2.8441844261177698E-2</v>
      </c>
      <c r="L19798" s="8">
        <v>-1.41674160993902</v>
      </c>
    </row>
    <row r="19799" spans="1:12" x14ac:dyDescent="0.2">
      <c r="A19799" s="7" t="s">
        <v>74396</v>
      </c>
      <c r="B19799" s="7" t="s">
        <v>74397</v>
      </c>
      <c r="C19799" s="7" t="s">
        <v>74398</v>
      </c>
      <c r="D19799" s="7" t="s">
        <v>74399</v>
      </c>
      <c r="E19799" s="8">
        <v>456.64930613145901</v>
      </c>
      <c r="F19799" s="8">
        <v>669.304244876545</v>
      </c>
      <c r="G19799" s="8">
        <v>480.79078617035498</v>
      </c>
      <c r="H19799" s="8">
        <v>440.893504162113</v>
      </c>
      <c r="I19799" s="8">
        <v>403.87441430367301</v>
      </c>
      <c r="J19799" s="8">
        <v>431.662044779761</v>
      </c>
      <c r="K19799" s="8">
        <v>0.42862565157680099</v>
      </c>
      <c r="L19799" s="8">
        <v>-0.33205567231639399</v>
      </c>
    </row>
    <row r="19800" spans="1:12" x14ac:dyDescent="0.2">
      <c r="A19800" s="7" t="s">
        <v>74400</v>
      </c>
      <c r="B19800" s="7" t="s">
        <v>74401</v>
      </c>
      <c r="C19800" s="7" t="s">
        <v>74402</v>
      </c>
      <c r="D19800" s="7" t="s">
        <v>74403</v>
      </c>
      <c r="E19800" s="8">
        <v>149.251180142533</v>
      </c>
      <c r="F19800" s="8">
        <v>224.08424057540699</v>
      </c>
      <c r="G19800" s="8">
        <v>183.01706880970301</v>
      </c>
      <c r="H19800" s="8">
        <v>152.54127934180201</v>
      </c>
      <c r="I19800" s="8">
        <v>204.418008222498</v>
      </c>
      <c r="J19800" s="8">
        <v>148.16774992440301</v>
      </c>
      <c r="K19800" s="8">
        <v>0.896134470099614</v>
      </c>
      <c r="L19800" s="8">
        <v>-0.13946857031107199</v>
      </c>
    </row>
    <row r="19801" spans="1:12" x14ac:dyDescent="0.2">
      <c r="A19801" s="7" t="s">
        <v>74404</v>
      </c>
      <c r="B19801" s="7" t="s">
        <v>74405</v>
      </c>
      <c r="C19801" s="7" t="s">
        <v>74406</v>
      </c>
      <c r="D19801" s="7" t="s">
        <v>74407</v>
      </c>
      <c r="E19801" s="8">
        <v>43.490410107758002</v>
      </c>
      <c r="F19801" s="8">
        <v>30.4675941133229</v>
      </c>
      <c r="G19801" s="8">
        <v>10.8820959832796</v>
      </c>
      <c r="H19801" s="8">
        <v>15.746196577218299</v>
      </c>
      <c r="I19801" s="8">
        <v>34.7312149892593</v>
      </c>
      <c r="J19801" s="8">
        <v>19.755699989920402</v>
      </c>
      <c r="K19801" s="8">
        <v>0.92193576873596195</v>
      </c>
      <c r="L19801" s="8">
        <v>-0.27282061240377498</v>
      </c>
    </row>
    <row r="19802" spans="1:12" x14ac:dyDescent="0.2">
      <c r="A19802" s="7" t="s">
        <v>74408</v>
      </c>
      <c r="B19802" s="7" t="s">
        <v>74409</v>
      </c>
      <c r="C19802" s="7" t="s">
        <v>74410</v>
      </c>
      <c r="D19802" s="7" t="s">
        <v>74411</v>
      </c>
      <c r="E19802" s="8">
        <v>597.00472057013201</v>
      </c>
      <c r="F19802" s="8">
        <v>456.03108608328398</v>
      </c>
      <c r="G19802" s="8">
        <v>562.90114677146505</v>
      </c>
      <c r="H19802" s="8">
        <v>661.34025624316996</v>
      </c>
      <c r="I19802" s="8">
        <v>592.41529567393695</v>
      </c>
      <c r="J19802" s="8">
        <v>665.76708966031799</v>
      </c>
      <c r="K19802" s="8">
        <v>0.52520881951889997</v>
      </c>
      <c r="L19802" s="8">
        <v>0.248427191054821</v>
      </c>
    </row>
    <row r="19803" spans="1:12" x14ac:dyDescent="0.2">
      <c r="A19803" s="7" t="s">
        <v>74412</v>
      </c>
      <c r="B19803" s="7" t="s">
        <v>74413</v>
      </c>
      <c r="C19803" s="7" t="s">
        <v>74414</v>
      </c>
      <c r="D19803" s="7" t="s">
        <v>74415</v>
      </c>
      <c r="E19803" s="8">
        <v>107.737606857855</v>
      </c>
      <c r="F19803" s="8">
        <v>75.677572475027802</v>
      </c>
      <c r="G19803" s="8">
        <v>120.692337269101</v>
      </c>
      <c r="H19803" s="8">
        <v>85.619943888624604</v>
      </c>
      <c r="I19803" s="8">
        <v>113.12452882215899</v>
      </c>
      <c r="J19803" s="8">
        <v>158.04559991936301</v>
      </c>
      <c r="K19803" s="8">
        <v>0.85305486639742301</v>
      </c>
      <c r="L19803" s="8">
        <v>0.23053719583516899</v>
      </c>
    </row>
    <row r="19804" spans="1:12" x14ac:dyDescent="0.2">
      <c r="A19804" s="7" t="s">
        <v>74416</v>
      </c>
      <c r="B19804" s="7" t="s">
        <v>74417</v>
      </c>
      <c r="C19804" s="7" t="s">
        <v>74418</v>
      </c>
      <c r="D19804" s="7" t="s">
        <v>74419</v>
      </c>
      <c r="E19804" s="8">
        <v>9.88418411539954</v>
      </c>
      <c r="F19804" s="8">
        <v>2.94847684967641</v>
      </c>
      <c r="G19804" s="8">
        <v>1.9785629060508401</v>
      </c>
      <c r="H19804" s="8">
        <v>5.9048237164568702</v>
      </c>
      <c r="I19804" s="8">
        <v>4.9616021413227598</v>
      </c>
      <c r="J19804" s="8">
        <v>0.98778499949602006</v>
      </c>
      <c r="K19804" s="8">
        <v>0.95571383666869802</v>
      </c>
      <c r="L19804" s="8">
        <v>-0.32112086654937899</v>
      </c>
    </row>
    <row r="19805" spans="1:12" x14ac:dyDescent="0.2">
      <c r="A19805" s="7" t="s">
        <v>74420</v>
      </c>
      <c r="B19805" s="7" t="s">
        <v>74421</v>
      </c>
      <c r="C19805" s="7" t="s">
        <v>74422</v>
      </c>
      <c r="D19805" s="7" t="s">
        <v>74423</v>
      </c>
      <c r="E19805" s="8">
        <v>0</v>
      </c>
      <c r="F19805" s="8">
        <v>0.98282561655880296</v>
      </c>
      <c r="G19805" s="8">
        <v>4.9464072651271103</v>
      </c>
      <c r="H19805" s="8">
        <v>7.8730982886091603</v>
      </c>
      <c r="I19805" s="8">
        <v>6.9462429978518596</v>
      </c>
      <c r="J19805" s="8">
        <v>0</v>
      </c>
      <c r="K19805" s="8">
        <v>1</v>
      </c>
      <c r="L19805" s="8">
        <v>1.3218818462709201</v>
      </c>
    </row>
    <row r="19806" spans="1:12" x14ac:dyDescent="0.2">
      <c r="A19806" s="7" t="s">
        <v>74424</v>
      </c>
      <c r="B19806" s="7" t="s">
        <v>74425</v>
      </c>
      <c r="C19806" s="7" t="s">
        <v>74426</v>
      </c>
      <c r="D19806" s="7" t="s">
        <v>74427</v>
      </c>
      <c r="E19806" s="8">
        <v>21.745205053879001</v>
      </c>
      <c r="F19806" s="8">
        <v>18.6736867146173</v>
      </c>
      <c r="G19806" s="8">
        <v>24.732036325635502</v>
      </c>
      <c r="H19806" s="8">
        <v>16.730333863294501</v>
      </c>
      <c r="I19806" s="8">
        <v>0.99232042826455202</v>
      </c>
      <c r="J19806" s="8">
        <v>7.9022799959681604</v>
      </c>
      <c r="K19806" s="8">
        <v>0.53384054968927397</v>
      </c>
      <c r="L19806" s="8">
        <v>-1.3456010914904799</v>
      </c>
    </row>
    <row r="19807" spans="1:12" x14ac:dyDescent="0.2">
      <c r="A19807" s="7" t="s">
        <v>74428</v>
      </c>
      <c r="B19807" s="7" t="s">
        <v>74429</v>
      </c>
      <c r="C19807" s="7" t="s">
        <v>74430</v>
      </c>
      <c r="D19807" s="7" t="s">
        <v>74431</v>
      </c>
      <c r="E19807" s="8">
        <v>27.675715523118701</v>
      </c>
      <c r="F19807" s="8">
        <v>29.484768496764101</v>
      </c>
      <c r="G19807" s="8">
        <v>9.8928145302542205</v>
      </c>
      <c r="H19807" s="8">
        <v>15.746196577218299</v>
      </c>
      <c r="I19807" s="8">
        <v>22.823369850084699</v>
      </c>
      <c r="J19807" s="8">
        <v>13.828989992944299</v>
      </c>
      <c r="K19807" s="8">
        <v>0.89642729711522096</v>
      </c>
      <c r="L19807" s="8">
        <v>-0.35603246169339903</v>
      </c>
    </row>
    <row r="19808" spans="1:12" x14ac:dyDescent="0.2">
      <c r="A19808" s="7" t="s">
        <v>74432</v>
      </c>
      <c r="B19808" s="7" t="s">
        <v>74433</v>
      </c>
      <c r="D19808" s="7" t="s">
        <v>74434</v>
      </c>
      <c r="E19808" s="8">
        <v>0</v>
      </c>
      <c r="F19808" s="8">
        <v>16.7080354814996</v>
      </c>
      <c r="G19808" s="8">
        <v>0</v>
      </c>
      <c r="H19808" s="8">
        <v>0</v>
      </c>
      <c r="I19808" s="8">
        <v>16.8694472804974</v>
      </c>
      <c r="J19808" s="8">
        <v>20.743484989416402</v>
      </c>
      <c r="K19808" s="8">
        <v>0.86750484536873296</v>
      </c>
      <c r="L19808" s="8">
        <v>1.1702606625086001</v>
      </c>
    </row>
    <row r="19809" spans="1:12" x14ac:dyDescent="0.2">
      <c r="A19809" s="7" t="s">
        <v>74435</v>
      </c>
      <c r="B19809" s="7" t="s">
        <v>74436</v>
      </c>
      <c r="C19809" s="7" t="s">
        <v>74437</v>
      </c>
      <c r="D19809" s="7" t="s">
        <v>74438</v>
      </c>
      <c r="E19809" s="8">
        <v>131.45964873481401</v>
      </c>
      <c r="F19809" s="8">
        <v>124.81885330296799</v>
      </c>
      <c r="G19809" s="8">
        <v>104.86383402069499</v>
      </c>
      <c r="H19809" s="8">
        <v>219.46261479498</v>
      </c>
      <c r="I19809" s="8">
        <v>188.540881370265</v>
      </c>
      <c r="J19809" s="8">
        <v>121.49755493801101</v>
      </c>
      <c r="K19809" s="8">
        <v>0.36147890319402198</v>
      </c>
      <c r="L19809" s="8">
        <v>0.55207121940653603</v>
      </c>
    </row>
    <row r="19810" spans="1:12" x14ac:dyDescent="0.2">
      <c r="A19810" s="7" t="s">
        <v>74439</v>
      </c>
      <c r="B19810" s="7" t="s">
        <v>74440</v>
      </c>
      <c r="C19810" s="7" t="s">
        <v>74441</v>
      </c>
      <c r="D19810" s="7" t="s">
        <v>74442</v>
      </c>
      <c r="E19810" s="8">
        <v>1516.2338433022901</v>
      </c>
      <c r="F19810" s="8">
        <v>1714.04787527855</v>
      </c>
      <c r="G19810" s="8">
        <v>1715.4140395460799</v>
      </c>
      <c r="H19810" s="8">
        <v>1612.0168745927299</v>
      </c>
      <c r="I19810" s="8">
        <v>1857.6238417112399</v>
      </c>
      <c r="J19810" s="8">
        <v>1531.06674921883</v>
      </c>
      <c r="K19810" s="8">
        <v>0.97732589313285301</v>
      </c>
      <c r="L19810" s="8">
        <v>1.5941964306699901E-2</v>
      </c>
    </row>
    <row r="19811" spans="1:12" x14ac:dyDescent="0.2">
      <c r="A19811" s="7" t="s">
        <v>74443</v>
      </c>
      <c r="B19811" s="7" t="s">
        <v>74444</v>
      </c>
      <c r="C19811" s="7" t="s">
        <v>74445</v>
      </c>
      <c r="D19811" s="7" t="s">
        <v>74446</v>
      </c>
      <c r="E19811" s="8">
        <v>946.90483825527599</v>
      </c>
      <c r="F19811" s="8">
        <v>797.07157502918903</v>
      </c>
      <c r="G19811" s="8">
        <v>952.67803926348097</v>
      </c>
      <c r="H19811" s="8">
        <v>960.51799121031797</v>
      </c>
      <c r="I19811" s="8">
        <v>1032.0132453951301</v>
      </c>
      <c r="J19811" s="8">
        <v>844.55617456909795</v>
      </c>
      <c r="K19811" s="8">
        <v>0.90373002714690198</v>
      </c>
      <c r="L19811" s="8">
        <v>7.32501240869564E-2</v>
      </c>
    </row>
    <row r="19812" spans="1:12" x14ac:dyDescent="0.2">
      <c r="A19812" s="7" t="s">
        <v>74447</v>
      </c>
      <c r="B19812" s="7" t="s">
        <v>74448</v>
      </c>
      <c r="C19812" s="7" t="s">
        <v>74449</v>
      </c>
      <c r="D19812" s="7" t="s">
        <v>74450</v>
      </c>
      <c r="E19812" s="8">
        <v>47.444083753917802</v>
      </c>
      <c r="F19812" s="8">
        <v>53.072583294175303</v>
      </c>
      <c r="G19812" s="8">
        <v>22.753473419584701</v>
      </c>
      <c r="H19812" s="8">
        <v>5.9048237164568702</v>
      </c>
      <c r="I19812" s="8">
        <v>13.8924859957037</v>
      </c>
      <c r="J19812" s="8">
        <v>38.523614980344803</v>
      </c>
      <c r="K19812" s="8">
        <v>0.52948522510778795</v>
      </c>
      <c r="L19812" s="8">
        <v>-1.0798631211390399</v>
      </c>
    </row>
    <row r="19813" spans="1:12" x14ac:dyDescent="0.2">
      <c r="A19813" s="7" t="s">
        <v>74451</v>
      </c>
      <c r="B19813" s="7" t="s">
        <v>74452</v>
      </c>
      <c r="C19813" s="7" t="s">
        <v>74453</v>
      </c>
      <c r="D19813" s="7" t="s">
        <v>74454</v>
      </c>
      <c r="E19813" s="8">
        <v>29.6525523461986</v>
      </c>
      <c r="F19813" s="8">
        <v>27.5191172636465</v>
      </c>
      <c r="G19813" s="8">
        <v>13.8499403423559</v>
      </c>
      <c r="H19813" s="8">
        <v>1.9682745721522901</v>
      </c>
      <c r="I19813" s="8">
        <v>17.861767708761899</v>
      </c>
      <c r="J19813" s="8">
        <v>5.9267099969761201</v>
      </c>
      <c r="K19813" s="8">
        <v>0.45041839618326901</v>
      </c>
      <c r="L19813" s="8">
        <v>-1.4639944157843801</v>
      </c>
    </row>
    <row r="19814" spans="1:12" x14ac:dyDescent="0.2">
      <c r="A19814" s="7" t="s">
        <v>74455</v>
      </c>
      <c r="B19814" s="7" t="s">
        <v>74456</v>
      </c>
      <c r="C19814" s="7" t="s">
        <v>74457</v>
      </c>
      <c r="D19814" s="7" t="s">
        <v>74458</v>
      </c>
      <c r="E19814" s="8">
        <v>189.77633501567101</v>
      </c>
      <c r="F19814" s="8">
        <v>448.16848115081399</v>
      </c>
      <c r="G19814" s="8">
        <v>429.348150613033</v>
      </c>
      <c r="H19814" s="8">
        <v>297.20946039499597</v>
      </c>
      <c r="I19814" s="8">
        <v>327.465741327302</v>
      </c>
      <c r="J19814" s="8">
        <v>432.649829779257</v>
      </c>
      <c r="K19814" s="8">
        <v>0.99135116819958702</v>
      </c>
      <c r="L19814" s="8">
        <v>-1.35629535404718E-2</v>
      </c>
    </row>
    <row r="19815" spans="1:12" x14ac:dyDescent="0.2">
      <c r="A19815" s="7" t="s">
        <v>74459</v>
      </c>
      <c r="B19815" s="7" t="s">
        <v>74460</v>
      </c>
      <c r="D19815" s="7" t="s">
        <v>74461</v>
      </c>
      <c r="E19815" s="8">
        <v>56.339849457777397</v>
      </c>
      <c r="F19815" s="8">
        <v>47.175629594822503</v>
      </c>
      <c r="G19815" s="8">
        <v>34.624850855889797</v>
      </c>
      <c r="H19815" s="8">
        <v>14.762059291142201</v>
      </c>
      <c r="I19815" s="8">
        <v>35.723535417523898</v>
      </c>
      <c r="J19815" s="8">
        <v>11.853419993952199</v>
      </c>
      <c r="K19815" s="8">
        <v>0.31998595394419499</v>
      </c>
      <c r="L19815" s="8">
        <v>-1.14827991543865</v>
      </c>
    </row>
    <row r="19816" spans="1:12" x14ac:dyDescent="0.2">
      <c r="A19816" s="7" t="s">
        <v>74462</v>
      </c>
      <c r="B19816" s="7" t="s">
        <v>74463</v>
      </c>
      <c r="C19816" s="7" t="s">
        <v>74464</v>
      </c>
      <c r="D19816" s="7" t="s">
        <v>74465</v>
      </c>
      <c r="E19816" s="8">
        <v>1.97683682307991</v>
      </c>
      <c r="F19816" s="8">
        <v>5.89695369935282</v>
      </c>
      <c r="G19816" s="8">
        <v>0</v>
      </c>
      <c r="H19816" s="8">
        <v>17.714471149370599</v>
      </c>
      <c r="I19816" s="8">
        <v>4.9616021413227598</v>
      </c>
      <c r="J19816" s="8">
        <v>1.9755699989920401</v>
      </c>
      <c r="K19816" s="8">
        <v>0.70380153442181903</v>
      </c>
      <c r="L19816" s="8">
        <v>1.6460215808144201</v>
      </c>
    </row>
    <row r="19817" spans="1:12" x14ac:dyDescent="0.2">
      <c r="A19817" s="7" t="s">
        <v>74466</v>
      </c>
      <c r="B19817" s="7" t="s">
        <v>74467</v>
      </c>
      <c r="C19817" s="7" t="s">
        <v>74468</v>
      </c>
      <c r="D19817" s="7" t="s">
        <v>74469</v>
      </c>
      <c r="E19817" s="8">
        <v>447.75354042759898</v>
      </c>
      <c r="F19817" s="8">
        <v>403.941328405668</v>
      </c>
      <c r="G19817" s="8">
        <v>304.69868753182999</v>
      </c>
      <c r="H19817" s="8">
        <v>234.224674086123</v>
      </c>
      <c r="I19817" s="8">
        <v>264.94955434663501</v>
      </c>
      <c r="J19817" s="8">
        <v>174.83794491079601</v>
      </c>
      <c r="K19817" s="8">
        <v>2.8387328547525199E-2</v>
      </c>
      <c r="L19817" s="8">
        <v>-0.77882692102823403</v>
      </c>
    </row>
    <row r="19818" spans="1:12" x14ac:dyDescent="0.2">
      <c r="A19818" s="7" t="s">
        <v>74470</v>
      </c>
      <c r="B19818" s="7" t="s">
        <v>74471</v>
      </c>
      <c r="C19818" s="7" t="s">
        <v>74472</v>
      </c>
      <c r="D19818" s="7" t="s">
        <v>74473</v>
      </c>
      <c r="E19818" s="8">
        <v>384.49476208904201</v>
      </c>
      <c r="F19818" s="8">
        <v>438.34022498522597</v>
      </c>
      <c r="G19818" s="8">
        <v>400.65898847529598</v>
      </c>
      <c r="H19818" s="8">
        <v>380.86112971146798</v>
      </c>
      <c r="I19818" s="8">
        <v>414.78993901458301</v>
      </c>
      <c r="J19818" s="8">
        <v>388.19950480193597</v>
      </c>
      <c r="K19818" s="8">
        <v>0.94533508802160504</v>
      </c>
      <c r="L19818" s="8">
        <v>-4.7563455592813199E-2</v>
      </c>
    </row>
    <row r="19819" spans="1:12" x14ac:dyDescent="0.2">
      <c r="A19819" s="7" t="s">
        <v>74474</v>
      </c>
      <c r="B19819" s="7" t="s">
        <v>74475</v>
      </c>
      <c r="E19819" s="8">
        <v>5.9305104692397199</v>
      </c>
      <c r="F19819" s="8">
        <v>19.656512331176099</v>
      </c>
      <c r="G19819" s="8">
        <v>5.9356887181525302</v>
      </c>
      <c r="H19819" s="8">
        <v>9.8413728607614495</v>
      </c>
      <c r="I19819" s="8">
        <v>15.8771268522328</v>
      </c>
      <c r="J19819" s="8">
        <v>5.9267099969761201</v>
      </c>
      <c r="K19819" s="8">
        <v>0.99982572783453905</v>
      </c>
      <c r="L19819" s="8">
        <v>5.0926461923917997E-3</v>
      </c>
    </row>
    <row r="19820" spans="1:12" x14ac:dyDescent="0.2">
      <c r="A19820" s="7" t="s">
        <v>74476</v>
      </c>
      <c r="B19820" s="7" t="s">
        <v>74477</v>
      </c>
      <c r="C19820" s="7" t="s">
        <v>74478</v>
      </c>
      <c r="D19820" s="7" t="s">
        <v>74479</v>
      </c>
      <c r="E19820" s="8">
        <v>3.9536736461598201</v>
      </c>
      <c r="F19820" s="8">
        <v>9.8282561655880301</v>
      </c>
      <c r="G19820" s="8">
        <v>10.8820959832796</v>
      </c>
      <c r="H19820" s="8">
        <v>14.762059291142201</v>
      </c>
      <c r="I19820" s="8">
        <v>6.9462429978518596</v>
      </c>
      <c r="J19820" s="8">
        <v>20.743484989416402</v>
      </c>
      <c r="K19820" s="8">
        <v>0.779417172792784</v>
      </c>
      <c r="L19820" s="8">
        <v>0.78348342031593898</v>
      </c>
    </row>
    <row r="19821" spans="1:12" x14ac:dyDescent="0.2">
      <c r="A19821" s="7" t="s">
        <v>74480</v>
      </c>
      <c r="B19821" s="7" t="s">
        <v>74481</v>
      </c>
      <c r="C19821" s="7" t="s">
        <v>74482</v>
      </c>
      <c r="D19821" s="7" t="s">
        <v>74483</v>
      </c>
      <c r="E19821" s="8">
        <v>13.8378577615594</v>
      </c>
      <c r="F19821" s="8">
        <v>21.6221635642937</v>
      </c>
      <c r="G19821" s="8">
        <v>8.9035330772288006</v>
      </c>
      <c r="H19821" s="8">
        <v>17.714471149370599</v>
      </c>
      <c r="I19821" s="8">
        <v>9.9232042826455196</v>
      </c>
      <c r="J19821" s="8">
        <v>26.670194986392598</v>
      </c>
      <c r="K19821" s="8">
        <v>0.92368081915863898</v>
      </c>
      <c r="L19821" s="8">
        <v>0.29169619855803097</v>
      </c>
    </row>
    <row r="19822" spans="1:12" x14ac:dyDescent="0.2">
      <c r="A19822" s="7" t="s">
        <v>74484</v>
      </c>
      <c r="B19822" s="7" t="s">
        <v>74485</v>
      </c>
      <c r="C19822" s="7" t="s">
        <v>74486</v>
      </c>
      <c r="D19822" s="7" t="s">
        <v>74487</v>
      </c>
      <c r="E19822" s="8">
        <v>0</v>
      </c>
      <c r="F19822" s="8">
        <v>4.9141280827940097</v>
      </c>
      <c r="G19822" s="8">
        <v>12.8606588893305</v>
      </c>
      <c r="H19822" s="8">
        <v>8.8572355746852995</v>
      </c>
      <c r="I19822" s="8">
        <v>20.838728993555598</v>
      </c>
      <c r="J19822" s="8">
        <v>2.9633549984880601</v>
      </c>
      <c r="K19822" s="8">
        <v>0.85425312489664296</v>
      </c>
      <c r="L19822" s="8">
        <v>0.87761825501165003</v>
      </c>
    </row>
    <row r="19823" spans="1:12" x14ac:dyDescent="0.2">
      <c r="A19823" s="7" t="s">
        <v>74488</v>
      </c>
      <c r="B19823" s="7" t="s">
        <v>74489</v>
      </c>
      <c r="C19823" s="7" t="s">
        <v>74490</v>
      </c>
      <c r="D19823" s="7" t="s">
        <v>74491</v>
      </c>
      <c r="E19823" s="8">
        <v>1.97683682307991</v>
      </c>
      <c r="F19823" s="8">
        <v>9.8282561655880301</v>
      </c>
      <c r="G19823" s="8">
        <v>13.8499403423559</v>
      </c>
      <c r="H19823" s="8">
        <v>9.8413728607614495</v>
      </c>
      <c r="I19823" s="8">
        <v>16.8694472804974</v>
      </c>
      <c r="J19823" s="8">
        <v>19.755699989920402</v>
      </c>
      <c r="K19823" s="8">
        <v>0.76072676693675301</v>
      </c>
      <c r="L19823" s="8">
        <v>0.85684269458613804</v>
      </c>
    </row>
    <row r="19824" spans="1:12" x14ac:dyDescent="0.2">
      <c r="A19824" s="7" t="s">
        <v>74492</v>
      </c>
      <c r="B19824" s="7" t="s">
        <v>74493</v>
      </c>
      <c r="C19824" s="7" t="s">
        <v>74494</v>
      </c>
      <c r="D19824" s="7" t="s">
        <v>74495</v>
      </c>
      <c r="E19824" s="8">
        <v>491.24395053535699</v>
      </c>
      <c r="F19824" s="8">
        <v>469.79064471510799</v>
      </c>
      <c r="G19824" s="8">
        <v>520.36204429137194</v>
      </c>
      <c r="H19824" s="8">
        <v>501.91001589883399</v>
      </c>
      <c r="I19824" s="8">
        <v>790.87938132684803</v>
      </c>
      <c r="J19824" s="8">
        <v>626.25568968047696</v>
      </c>
      <c r="K19824" s="8">
        <v>0.33736586093484799</v>
      </c>
      <c r="L19824" s="8">
        <v>0.37339589098182602</v>
      </c>
    </row>
    <row r="19825" spans="1:12" x14ac:dyDescent="0.2">
      <c r="A19825" s="7" t="s">
        <v>74496</v>
      </c>
      <c r="B19825" s="7" t="s">
        <v>74497</v>
      </c>
      <c r="C19825" s="7" t="s">
        <v>74498</v>
      </c>
      <c r="D19825" s="7" t="s">
        <v>74499</v>
      </c>
      <c r="E19825" s="8">
        <v>16.803112996179198</v>
      </c>
      <c r="F19825" s="8">
        <v>33.416070962999299</v>
      </c>
      <c r="G19825" s="8">
        <v>27.6998806847118</v>
      </c>
      <c r="H19825" s="8">
        <v>31.492393154436598</v>
      </c>
      <c r="I19825" s="8">
        <v>35.723535417523898</v>
      </c>
      <c r="J19825" s="8">
        <v>53.340389972785097</v>
      </c>
      <c r="K19825" s="8">
        <v>0.65828949236951895</v>
      </c>
      <c r="L19825" s="8">
        <v>0.62952187635230294</v>
      </c>
    </row>
    <row r="19826" spans="1:12" x14ac:dyDescent="0.2">
      <c r="A19826" s="7" t="s">
        <v>74500</v>
      </c>
      <c r="B19826" s="7" t="s">
        <v>74501</v>
      </c>
      <c r="C19826" s="7" t="s">
        <v>74502</v>
      </c>
      <c r="D19826" s="7" t="s">
        <v>74503</v>
      </c>
      <c r="E19826" s="8">
        <v>18.779949819259102</v>
      </c>
      <c r="F19826" s="8">
        <v>1.9656512331176099</v>
      </c>
      <c r="G19826" s="8">
        <v>5.9356887181525302</v>
      </c>
      <c r="H19826" s="8">
        <v>231.272262227894</v>
      </c>
      <c r="I19826" s="8">
        <v>78.393313832899594</v>
      </c>
      <c r="J19826" s="8">
        <v>80.010584959177706</v>
      </c>
      <c r="K19826" s="8">
        <v>2.1483329794542001E-5</v>
      </c>
      <c r="L19826" s="8">
        <v>3.8689408580526199</v>
      </c>
    </row>
    <row r="19827" spans="1:12" x14ac:dyDescent="0.2">
      <c r="A19827" s="7" t="s">
        <v>74504</v>
      </c>
      <c r="B19827" s="7" t="s">
        <v>74505</v>
      </c>
      <c r="E19827" s="8">
        <v>0</v>
      </c>
      <c r="F19827" s="8">
        <v>13.7595586318232</v>
      </c>
      <c r="G19827" s="8">
        <v>3.9571258121016899</v>
      </c>
      <c r="H19827" s="8">
        <v>6.8889610025330201</v>
      </c>
      <c r="I19827" s="8">
        <v>3.9692817130582099</v>
      </c>
      <c r="J19827" s="8">
        <v>0</v>
      </c>
      <c r="K19827" s="8">
        <v>0.92313009398495205</v>
      </c>
      <c r="L19827" s="8">
        <v>-0.70641572793815899</v>
      </c>
    </row>
    <row r="19828" spans="1:12" x14ac:dyDescent="0.2">
      <c r="A19828" s="7" t="s">
        <v>74506</v>
      </c>
      <c r="B19828" s="7" t="s">
        <v>74507</v>
      </c>
      <c r="C19828" s="7" t="s">
        <v>74508</v>
      </c>
      <c r="D19828" s="7" t="s">
        <v>74509</v>
      </c>
      <c r="E19828" s="8">
        <v>59.305104692397201</v>
      </c>
      <c r="F19828" s="8">
        <v>38.3301990457933</v>
      </c>
      <c r="G19828" s="8">
        <v>16.817784701432199</v>
      </c>
      <c r="H19828" s="8">
        <v>10.825510146837599</v>
      </c>
      <c r="I19828" s="8">
        <v>16.8694472804974</v>
      </c>
      <c r="J19828" s="8">
        <v>8.8900649954641793</v>
      </c>
      <c r="K19828" s="8">
        <v>0.162165374683548</v>
      </c>
      <c r="L19828" s="8">
        <v>-1.6456602946055601</v>
      </c>
    </row>
    <row r="19829" spans="1:12" x14ac:dyDescent="0.2">
      <c r="A19829" s="7" t="s">
        <v>74510</v>
      </c>
      <c r="B19829" s="7" t="s">
        <v>74511</v>
      </c>
      <c r="D19829" s="7" t="s">
        <v>74512</v>
      </c>
      <c r="E19829" s="8">
        <v>0</v>
      </c>
      <c r="F19829" s="8">
        <v>6.8797793159116196</v>
      </c>
      <c r="G19829" s="8">
        <v>7.91425162420337</v>
      </c>
      <c r="H19829" s="8">
        <v>0</v>
      </c>
      <c r="I19829" s="8">
        <v>11.907845139174601</v>
      </c>
      <c r="J19829" s="8">
        <v>4.9389249974801004</v>
      </c>
      <c r="K19829" s="8">
        <v>0.98016610225016798</v>
      </c>
      <c r="L19829" s="8">
        <v>0.18707782128962</v>
      </c>
    </row>
    <row r="19830" spans="1:12" x14ac:dyDescent="0.2">
      <c r="A19830" s="7" t="s">
        <v>74513</v>
      </c>
      <c r="B19830" s="7" t="s">
        <v>74514</v>
      </c>
      <c r="C19830" s="7" t="s">
        <v>74515</v>
      </c>
      <c r="D19830" s="7" t="s">
        <v>74516</v>
      </c>
      <c r="E19830" s="8">
        <v>105.76077003477501</v>
      </c>
      <c r="F19830" s="8">
        <v>49.141280827940101</v>
      </c>
      <c r="G19830" s="8">
        <v>62.324731540601597</v>
      </c>
      <c r="H19830" s="8">
        <v>51.175138875959497</v>
      </c>
      <c r="I19830" s="8">
        <v>62.516186980666802</v>
      </c>
      <c r="J19830" s="8">
        <v>38.523614980344803</v>
      </c>
      <c r="K19830" s="8">
        <v>0.66834664242313502</v>
      </c>
      <c r="L19830" s="8">
        <v>-0.51307940114136996</v>
      </c>
    </row>
    <row r="19831" spans="1:12" x14ac:dyDescent="0.2">
      <c r="A19831" s="7" t="s">
        <v>74517</v>
      </c>
      <c r="B19831" s="7" t="s">
        <v>74518</v>
      </c>
      <c r="C19831" s="7" t="s">
        <v>74519</v>
      </c>
      <c r="D19831" s="7" t="s">
        <v>74520</v>
      </c>
      <c r="E19831" s="8">
        <v>6.9189288807796796</v>
      </c>
      <c r="F19831" s="8">
        <v>15.725209864940799</v>
      </c>
      <c r="G19831" s="8">
        <v>9.8928145302542205</v>
      </c>
      <c r="H19831" s="8">
        <v>7.8730982886091603</v>
      </c>
      <c r="I19831" s="8">
        <v>0</v>
      </c>
      <c r="J19831" s="8">
        <v>0</v>
      </c>
      <c r="K19831" s="8">
        <v>0.60497554364148498</v>
      </c>
      <c r="L19831" s="8">
        <v>-2.0460677526306599</v>
      </c>
    </row>
    <row r="19832" spans="1:12" x14ac:dyDescent="0.2">
      <c r="A19832" s="7" t="s">
        <v>74521</v>
      </c>
      <c r="B19832" s="7" t="s">
        <v>74522</v>
      </c>
      <c r="C19832" s="7" t="s">
        <v>74523</v>
      </c>
      <c r="E19832" s="8">
        <v>8.8957657038595794</v>
      </c>
      <c r="F19832" s="8">
        <v>31.450419729881698</v>
      </c>
      <c r="G19832" s="8">
        <v>44.517665386144003</v>
      </c>
      <c r="H19832" s="8">
        <v>28.5399812962082</v>
      </c>
      <c r="I19832" s="8">
        <v>34.7312149892593</v>
      </c>
      <c r="J19832" s="8">
        <v>38.523614980344803</v>
      </c>
      <c r="K19832" s="8">
        <v>0.92093171431520504</v>
      </c>
      <c r="L19832" s="8">
        <v>0.262406670506382</v>
      </c>
    </row>
    <row r="19833" spans="1:12" x14ac:dyDescent="0.2">
      <c r="A19833" s="7" t="s">
        <v>74524</v>
      </c>
      <c r="B19833" s="7" t="s">
        <v>74525</v>
      </c>
      <c r="C19833" s="7" t="s">
        <v>74526</v>
      </c>
      <c r="D19833" s="7" t="s">
        <v>74527</v>
      </c>
      <c r="E19833" s="8">
        <v>52.386175811617598</v>
      </c>
      <c r="F19833" s="8">
        <v>107.12799220491</v>
      </c>
      <c r="G19833" s="8">
        <v>105.85311547372</v>
      </c>
      <c r="H19833" s="8">
        <v>43.302040587350398</v>
      </c>
      <c r="I19833" s="8">
        <v>91.293479400338796</v>
      </c>
      <c r="J19833" s="8">
        <v>53.340389972785097</v>
      </c>
      <c r="K19833" s="8">
        <v>0.68723373733968496</v>
      </c>
      <c r="L19833" s="8">
        <v>-0.49793622147240602</v>
      </c>
    </row>
    <row r="19834" spans="1:12" x14ac:dyDescent="0.2">
      <c r="A19834" s="7" t="s">
        <v>74528</v>
      </c>
      <c r="B19834" s="7" t="s">
        <v>74529</v>
      </c>
      <c r="C19834" s="7" t="s">
        <v>74530</v>
      </c>
      <c r="D19834" s="7" t="s">
        <v>74531</v>
      </c>
      <c r="E19834" s="8">
        <v>282.68766570042698</v>
      </c>
      <c r="F19834" s="8">
        <v>201.47925139455501</v>
      </c>
      <c r="G19834" s="8">
        <v>278.977369753169</v>
      </c>
      <c r="H19834" s="8">
        <v>197.811594501305</v>
      </c>
      <c r="I19834" s="8">
        <v>162.740550235386</v>
      </c>
      <c r="J19834" s="8">
        <v>182.74022490676401</v>
      </c>
      <c r="K19834" s="8">
        <v>0.26956628180872699</v>
      </c>
      <c r="L19834" s="8">
        <v>-0.49012755839970801</v>
      </c>
    </row>
    <row r="19835" spans="1:12" x14ac:dyDescent="0.2">
      <c r="A19835" s="7" t="s">
        <v>74532</v>
      </c>
      <c r="B19835" s="7" t="s">
        <v>74533</v>
      </c>
      <c r="C19835" s="7" t="s">
        <v>74534</v>
      </c>
      <c r="D19835" s="7" t="s">
        <v>74535</v>
      </c>
      <c r="E19835" s="8">
        <v>2546.1658281269201</v>
      </c>
      <c r="F19835" s="8">
        <v>1432.9597489427299</v>
      </c>
      <c r="G19835" s="8">
        <v>1530.4184078303299</v>
      </c>
      <c r="H19835" s="8">
        <v>2697.5203011347098</v>
      </c>
      <c r="I19835" s="8">
        <v>1547.0275476644399</v>
      </c>
      <c r="J19835" s="8">
        <v>1641.6986691623899</v>
      </c>
      <c r="K19835" s="8">
        <v>0.92708250863160802</v>
      </c>
      <c r="L19835" s="8">
        <v>9.5431828221258203E-2</v>
      </c>
    </row>
    <row r="19836" spans="1:12" x14ac:dyDescent="0.2">
      <c r="A19836" s="7" t="s">
        <v>74536</v>
      </c>
      <c r="B19836" s="7" t="s">
        <v>74537</v>
      </c>
      <c r="E19836" s="8">
        <v>8.8957657038595794</v>
      </c>
      <c r="F19836" s="8">
        <v>5.89695369935282</v>
      </c>
      <c r="G19836" s="8">
        <v>4.9464072651271103</v>
      </c>
      <c r="H19836" s="8">
        <v>3.9365491443045801</v>
      </c>
      <c r="I19836" s="8">
        <v>0</v>
      </c>
      <c r="J19836" s="8">
        <v>10.865634994456199</v>
      </c>
      <c r="K19836" s="8">
        <v>0.94410524536026896</v>
      </c>
      <c r="L19836" s="8">
        <v>-0.41498689117408499</v>
      </c>
    </row>
    <row r="19837" spans="1:12" x14ac:dyDescent="0.2">
      <c r="A19837" s="7" t="s">
        <v>74538</v>
      </c>
      <c r="B19837" s="7" t="s">
        <v>74539</v>
      </c>
      <c r="C19837" s="7" t="s">
        <v>74540</v>
      </c>
      <c r="D19837" s="7" t="s">
        <v>74541</v>
      </c>
      <c r="E19837" s="8">
        <v>0</v>
      </c>
      <c r="F19837" s="8">
        <v>0.98282561655880296</v>
      </c>
      <c r="G19837" s="8">
        <v>2.96784435907627</v>
      </c>
      <c r="H19837" s="8">
        <v>20.666883007599001</v>
      </c>
      <c r="I19837" s="8">
        <v>9.9232042826455196</v>
      </c>
      <c r="J19837" s="8">
        <v>0</v>
      </c>
      <c r="K19837" s="8">
        <v>0.46041345624491498</v>
      </c>
      <c r="L19837" s="8">
        <v>2.9532957762643899</v>
      </c>
    </row>
    <row r="19838" spans="1:12" x14ac:dyDescent="0.2">
      <c r="A19838" s="7" t="s">
        <v>74542</v>
      </c>
      <c r="B19838" s="7" t="s">
        <v>74543</v>
      </c>
      <c r="C19838" s="7" t="s">
        <v>74544</v>
      </c>
      <c r="D19838" s="7" t="s">
        <v>74545</v>
      </c>
      <c r="E19838" s="8">
        <v>387.46001732366199</v>
      </c>
      <c r="F19838" s="8">
        <v>296.81333620075799</v>
      </c>
      <c r="G19838" s="8">
        <v>405.60539574042298</v>
      </c>
      <c r="H19838" s="8">
        <v>388.734228000077</v>
      </c>
      <c r="I19838" s="8">
        <v>301.66541019242402</v>
      </c>
      <c r="J19838" s="8">
        <v>440.55210977522501</v>
      </c>
      <c r="K19838" s="8">
        <v>0.95438753633826701</v>
      </c>
      <c r="L19838" s="8">
        <v>5.3441276198126601E-2</v>
      </c>
    </row>
    <row r="19839" spans="1:12" x14ac:dyDescent="0.2">
      <c r="A19839" s="7" t="s">
        <v>74546</v>
      </c>
      <c r="B19839" s="7" t="s">
        <v>74547</v>
      </c>
      <c r="C19839" s="7" t="s">
        <v>74548</v>
      </c>
      <c r="D19839" s="7" t="s">
        <v>74549</v>
      </c>
      <c r="E19839" s="8">
        <v>363.73797544670299</v>
      </c>
      <c r="F19839" s="8">
        <v>436.37457375210801</v>
      </c>
      <c r="G19839" s="8">
        <v>362.07701180730402</v>
      </c>
      <c r="H19839" s="8">
        <v>402.51215000514298</v>
      </c>
      <c r="I19839" s="8">
        <v>324.48878004250798</v>
      </c>
      <c r="J19839" s="8">
        <v>346.712534823103</v>
      </c>
      <c r="K19839" s="8">
        <v>0.86770389856209895</v>
      </c>
      <c r="L19839" s="8">
        <v>-0.114228256895288</v>
      </c>
    </row>
    <row r="19840" spans="1:12" x14ac:dyDescent="0.2">
      <c r="A19840" s="7" t="s">
        <v>74550</v>
      </c>
      <c r="B19840" s="7" t="s">
        <v>74551</v>
      </c>
      <c r="C19840" s="7" t="s">
        <v>74552</v>
      </c>
      <c r="D19840" s="7" t="s">
        <v>74553</v>
      </c>
      <c r="E19840" s="8">
        <v>797.65365811274296</v>
      </c>
      <c r="F19840" s="8">
        <v>568.07320637098803</v>
      </c>
      <c r="G19840" s="8">
        <v>528.27629591557502</v>
      </c>
      <c r="H19840" s="8">
        <v>650.51474609633203</v>
      </c>
      <c r="I19840" s="8">
        <v>610.277063382699</v>
      </c>
      <c r="J19840" s="8">
        <v>592.67099969761205</v>
      </c>
      <c r="K19840" s="8">
        <v>0.96931924944207104</v>
      </c>
      <c r="L19840" s="8">
        <v>-3.1198205781310499E-2</v>
      </c>
    </row>
    <row r="19841" spans="1:12" x14ac:dyDescent="0.2">
      <c r="A19841" s="7" t="s">
        <v>74554</v>
      </c>
      <c r="B19841" s="7" t="s">
        <v>74555</v>
      </c>
      <c r="D19841" s="7" t="s">
        <v>74556</v>
      </c>
      <c r="E19841" s="8">
        <v>0.98841841153995402</v>
      </c>
      <c r="F19841" s="8">
        <v>3.9313024662352101</v>
      </c>
      <c r="G19841" s="8">
        <v>0</v>
      </c>
      <c r="H19841" s="8">
        <v>25.587569437979798</v>
      </c>
      <c r="I19841" s="8">
        <v>11.907845139174601</v>
      </c>
      <c r="J19841" s="8">
        <v>40.499184979336803</v>
      </c>
      <c r="K19841" s="8">
        <v>1.2033280429675001E-2</v>
      </c>
      <c r="L19841" s="8">
        <v>3.9847664356894001</v>
      </c>
    </row>
    <row r="19842" spans="1:12" x14ac:dyDescent="0.2">
      <c r="A19842" s="7" t="s">
        <v>74557</v>
      </c>
      <c r="B19842" s="7" t="s">
        <v>74558</v>
      </c>
      <c r="C19842" s="7" t="s">
        <v>74559</v>
      </c>
      <c r="D19842" s="7" t="s">
        <v>74560</v>
      </c>
      <c r="E19842" s="8">
        <v>56.339849457777397</v>
      </c>
      <c r="F19842" s="8">
        <v>63.883665076322202</v>
      </c>
      <c r="G19842" s="8">
        <v>87.056767866237095</v>
      </c>
      <c r="H19842" s="8">
        <v>106.286826896224</v>
      </c>
      <c r="I19842" s="8">
        <v>60.531546124137698</v>
      </c>
      <c r="J19842" s="8">
        <v>60.254884969257297</v>
      </c>
      <c r="K19842" s="8">
        <v>0.93671919077917798</v>
      </c>
      <c r="L19842" s="8">
        <v>0.13172872546985501</v>
      </c>
    </row>
    <row r="19843" spans="1:12" x14ac:dyDescent="0.2">
      <c r="A19843" s="7" t="s">
        <v>74561</v>
      </c>
      <c r="B19843" s="7" t="s">
        <v>74562</v>
      </c>
      <c r="C19843" s="7" t="s">
        <v>74563</v>
      </c>
      <c r="D19843" s="7" t="s">
        <v>74564</v>
      </c>
      <c r="E19843" s="8">
        <v>889.57657038595903</v>
      </c>
      <c r="F19843" s="8">
        <v>828.52199475907105</v>
      </c>
      <c r="G19843" s="8">
        <v>945.75306909230301</v>
      </c>
      <c r="H19843" s="8">
        <v>810.92912372674402</v>
      </c>
      <c r="I19843" s="8">
        <v>747.21728248320699</v>
      </c>
      <c r="J19843" s="8">
        <v>914.68890953331504</v>
      </c>
      <c r="K19843" s="8">
        <v>0.82876399900348596</v>
      </c>
      <c r="L19843" s="8">
        <v>-0.10732140896324301</v>
      </c>
    </row>
    <row r="19844" spans="1:12" x14ac:dyDescent="0.2">
      <c r="A19844" s="7" t="s">
        <v>74565</v>
      </c>
      <c r="B19844" s="7" t="s">
        <v>74566</v>
      </c>
      <c r="C19844" s="7" t="s">
        <v>74567</v>
      </c>
      <c r="D19844" s="7" t="s">
        <v>74568</v>
      </c>
      <c r="E19844" s="8">
        <v>111.691280504015</v>
      </c>
      <c r="F19844" s="8">
        <v>40.295850278910898</v>
      </c>
      <c r="G19844" s="8">
        <v>140.47796632961001</v>
      </c>
      <c r="H19844" s="8">
        <v>80.699257458243906</v>
      </c>
      <c r="I19844" s="8">
        <v>79.3856342611641</v>
      </c>
      <c r="J19844" s="8">
        <v>108.656349944562</v>
      </c>
      <c r="K19844" s="8">
        <v>0.94783942167344004</v>
      </c>
      <c r="L19844" s="8">
        <v>-0.121931378515621</v>
      </c>
    </row>
    <row r="19845" spans="1:12" x14ac:dyDescent="0.2">
      <c r="A19845" s="7" t="s">
        <v>74569</v>
      </c>
      <c r="B19845" s="7" t="s">
        <v>74570</v>
      </c>
      <c r="C19845" s="7" t="s">
        <v>74571</v>
      </c>
      <c r="D19845" s="7" t="s">
        <v>74572</v>
      </c>
      <c r="E19845" s="8">
        <v>762.07059529730498</v>
      </c>
      <c r="F19845" s="8">
        <v>626.059917747957</v>
      </c>
      <c r="G19845" s="8">
        <v>920.03175131364196</v>
      </c>
      <c r="H19845" s="8">
        <v>558.00584120517397</v>
      </c>
      <c r="I19845" s="8">
        <v>728.36319434618099</v>
      </c>
      <c r="J19845" s="8">
        <v>858.38516456204195</v>
      </c>
      <c r="K19845" s="8">
        <v>0.899316955892834</v>
      </c>
      <c r="L19845" s="8">
        <v>-0.105927514491558</v>
      </c>
    </row>
    <row r="19846" spans="1:12" x14ac:dyDescent="0.2">
      <c r="A19846" s="7" t="s">
        <v>74573</v>
      </c>
      <c r="B19846" s="7" t="s">
        <v>74574</v>
      </c>
      <c r="E19846" s="8">
        <v>4.94209205769977</v>
      </c>
      <c r="F19846" s="8">
        <v>12.7767330152644</v>
      </c>
      <c r="G19846" s="8">
        <v>36.603413761940601</v>
      </c>
      <c r="H19846" s="8">
        <v>6.8889610025330201</v>
      </c>
      <c r="I19846" s="8">
        <v>8.9308838543809692</v>
      </c>
      <c r="J19846" s="8">
        <v>23.706839987904502</v>
      </c>
      <c r="K19846" s="8">
        <v>0.90187360017496798</v>
      </c>
      <c r="L19846" s="8">
        <v>-0.45862945670180599</v>
      </c>
    </row>
    <row r="19847" spans="1:12" x14ac:dyDescent="0.2">
      <c r="A19847" s="7" t="s">
        <v>74575</v>
      </c>
      <c r="B19847" s="7" t="s">
        <v>74576</v>
      </c>
      <c r="C19847" s="7" t="s">
        <v>74577</v>
      </c>
      <c r="D19847" s="7" t="s">
        <v>74578</v>
      </c>
      <c r="E19847" s="8">
        <v>341.99277039282401</v>
      </c>
      <c r="F19847" s="8">
        <v>533.67430979143001</v>
      </c>
      <c r="G19847" s="8">
        <v>557.954739506338</v>
      </c>
      <c r="H19847" s="8">
        <v>411.36938557982899</v>
      </c>
      <c r="I19847" s="8">
        <v>576.53816882170497</v>
      </c>
      <c r="J19847" s="8">
        <v>443.51546477371301</v>
      </c>
      <c r="K19847" s="8">
        <v>0.99982572783453905</v>
      </c>
      <c r="L19847" s="8">
        <v>-2.2586270489422899E-3</v>
      </c>
    </row>
    <row r="19848" spans="1:12" x14ac:dyDescent="0.2">
      <c r="A19848" s="7" t="s">
        <v>74579</v>
      </c>
      <c r="B19848" s="7" t="s">
        <v>74580</v>
      </c>
      <c r="C19848" s="7" t="s">
        <v>74581</v>
      </c>
      <c r="D19848" s="7" t="s">
        <v>74582</v>
      </c>
      <c r="E19848" s="8">
        <v>113.668117327095</v>
      </c>
      <c r="F19848" s="8">
        <v>101.231038505557</v>
      </c>
      <c r="G19848" s="8">
        <v>49.464072651271103</v>
      </c>
      <c r="H19848" s="8">
        <v>59.048237164568697</v>
      </c>
      <c r="I19848" s="8">
        <v>95.262761113397005</v>
      </c>
      <c r="J19848" s="8">
        <v>73.096089962705506</v>
      </c>
      <c r="K19848" s="8">
        <v>0.89269275404361503</v>
      </c>
      <c r="L19848" s="8">
        <v>-0.21738222551240699</v>
      </c>
    </row>
    <row r="19849" spans="1:12" x14ac:dyDescent="0.2">
      <c r="A19849" s="7" t="s">
        <v>74583</v>
      </c>
      <c r="B19849" s="7" t="s">
        <v>74584</v>
      </c>
      <c r="E19849" s="8">
        <v>0</v>
      </c>
      <c r="F19849" s="8">
        <v>0</v>
      </c>
      <c r="G19849" s="8">
        <v>0</v>
      </c>
      <c r="H19849" s="8">
        <v>10.825510146837599</v>
      </c>
      <c r="I19849" s="8">
        <v>0</v>
      </c>
      <c r="J19849" s="8">
        <v>0</v>
      </c>
      <c r="K19849" s="8">
        <v>1</v>
      </c>
      <c r="L19849" s="8">
        <v>4.3132806441243696</v>
      </c>
    </row>
    <row r="19850" spans="1:12" x14ac:dyDescent="0.2">
      <c r="A19850" s="7" t="s">
        <v>74585</v>
      </c>
      <c r="B19850" s="7" t="s">
        <v>74586</v>
      </c>
      <c r="C19850" s="7" t="s">
        <v>74587</v>
      </c>
      <c r="D19850" s="7" t="s">
        <v>74588</v>
      </c>
      <c r="E19850" s="8">
        <v>35.583062815438304</v>
      </c>
      <c r="F19850" s="8">
        <v>55.0382345272929</v>
      </c>
      <c r="G19850" s="8">
        <v>73.206827523881202</v>
      </c>
      <c r="H19850" s="8">
        <v>67.905472739253995</v>
      </c>
      <c r="I19850" s="8">
        <v>56.562264411079397</v>
      </c>
      <c r="J19850" s="8">
        <v>84.949509956657806</v>
      </c>
      <c r="K19850" s="8">
        <v>0.78998137691853199</v>
      </c>
      <c r="L19850" s="8">
        <v>0.35425067800117299</v>
      </c>
    </row>
    <row r="19851" spans="1:12" x14ac:dyDescent="0.2">
      <c r="A19851" s="7" t="s">
        <v>74589</v>
      </c>
      <c r="B19851" s="7" t="s">
        <v>74590</v>
      </c>
      <c r="C19851" s="7" t="s">
        <v>74591</v>
      </c>
      <c r="D19851" s="7" t="s">
        <v>74592</v>
      </c>
      <c r="E19851" s="8">
        <v>36.5714812269783</v>
      </c>
      <c r="F19851" s="8">
        <v>40.295850278910898</v>
      </c>
      <c r="G19851" s="8">
        <v>31.657006496813501</v>
      </c>
      <c r="H19851" s="8">
        <v>57.0799625924164</v>
      </c>
      <c r="I19851" s="8">
        <v>81.370275117693197</v>
      </c>
      <c r="J19851" s="8">
        <v>128.41204993448301</v>
      </c>
      <c r="K19851" s="8">
        <v>5.1039136509175798E-2</v>
      </c>
      <c r="L19851" s="8">
        <v>1.2979803055674799</v>
      </c>
    </row>
    <row r="19852" spans="1:12" x14ac:dyDescent="0.2">
      <c r="A19852" s="7" t="s">
        <v>74593</v>
      </c>
      <c r="B19852" s="7" t="s">
        <v>74594</v>
      </c>
      <c r="C19852" s="7" t="s">
        <v>74595</v>
      </c>
      <c r="D19852" s="7" t="s">
        <v>74596</v>
      </c>
      <c r="E19852" s="8">
        <v>8372.89236415495</v>
      </c>
      <c r="F19852" s="8">
        <v>8151.5556637387099</v>
      </c>
      <c r="G19852" s="8">
        <v>9310.1277544222394</v>
      </c>
      <c r="H19852" s="8">
        <v>9600.2592256727894</v>
      </c>
      <c r="I19852" s="8">
        <v>9597.7231821747391</v>
      </c>
      <c r="J19852" s="8">
        <v>10341.1211597238</v>
      </c>
      <c r="K19852" s="8">
        <v>0.35466423311614498</v>
      </c>
      <c r="L19852" s="8">
        <v>0.193325385265086</v>
      </c>
    </row>
    <row r="19853" spans="1:12" x14ac:dyDescent="0.2">
      <c r="A19853" s="7" t="s">
        <v>74597</v>
      </c>
      <c r="B19853" s="7" t="s">
        <v>74598</v>
      </c>
      <c r="C19853" s="7" t="s">
        <v>74599</v>
      </c>
      <c r="D19853" s="7" t="s">
        <v>74600</v>
      </c>
      <c r="E19853" s="8">
        <v>1385.7626129790201</v>
      </c>
      <c r="F19853" s="8">
        <v>1434.92540017585</v>
      </c>
      <c r="G19853" s="8">
        <v>1560.0968514210899</v>
      </c>
      <c r="H19853" s="8">
        <v>1470.30110539776</v>
      </c>
      <c r="I19853" s="8">
        <v>1383.29467700078</v>
      </c>
      <c r="J19853" s="8">
        <v>1514.2744042274001</v>
      </c>
      <c r="K19853" s="8">
        <v>0.99318855211733803</v>
      </c>
      <c r="L19853" s="8">
        <v>-4.2473945762037503E-3</v>
      </c>
    </row>
    <row r="19854" spans="1:12" x14ac:dyDescent="0.2">
      <c r="A19854" s="7" t="s">
        <v>74601</v>
      </c>
      <c r="B19854" s="7" t="s">
        <v>74602</v>
      </c>
      <c r="C19854" s="7" t="s">
        <v>74603</v>
      </c>
      <c r="D19854" s="7" t="s">
        <v>74604</v>
      </c>
      <c r="E19854" s="8">
        <v>29.6525523461986</v>
      </c>
      <c r="F19854" s="8">
        <v>49.141280827940101</v>
      </c>
      <c r="G19854" s="8">
        <v>67.271138805728697</v>
      </c>
      <c r="H19854" s="8">
        <v>55.111688020264097</v>
      </c>
      <c r="I19854" s="8">
        <v>66.485468693724997</v>
      </c>
      <c r="J19854" s="8">
        <v>40.499184979336803</v>
      </c>
      <c r="K19854" s="8">
        <v>0.93785614586480104</v>
      </c>
      <c r="L19854" s="8">
        <v>0.15020764312059601</v>
      </c>
    </row>
    <row r="19855" spans="1:12" x14ac:dyDescent="0.2">
      <c r="A19855" s="7" t="s">
        <v>74605</v>
      </c>
      <c r="B19855" s="7" t="s">
        <v>74606</v>
      </c>
      <c r="C19855" s="7" t="s">
        <v>74607</v>
      </c>
      <c r="D19855" s="7" t="s">
        <v>74608</v>
      </c>
      <c r="E19855" s="8">
        <v>35.583062815438304</v>
      </c>
      <c r="F19855" s="8">
        <v>32.433245346440501</v>
      </c>
      <c r="G19855" s="8">
        <v>25.721317778661</v>
      </c>
      <c r="H19855" s="8">
        <v>7.8730982886091603</v>
      </c>
      <c r="I19855" s="8">
        <v>17.861767708761899</v>
      </c>
      <c r="J19855" s="8">
        <v>60.254884969257297</v>
      </c>
      <c r="K19855" s="8">
        <v>0.96766185454025</v>
      </c>
      <c r="L19855" s="8">
        <v>-0.124511024680028</v>
      </c>
    </row>
    <row r="19856" spans="1:12" x14ac:dyDescent="0.2">
      <c r="A19856" s="7" t="s">
        <v>74609</v>
      </c>
      <c r="B19856" s="7" t="s">
        <v>74610</v>
      </c>
      <c r="C19856" s="7" t="s">
        <v>74611</v>
      </c>
      <c r="E19856" s="8">
        <v>597.99313898167202</v>
      </c>
      <c r="F19856" s="8">
        <v>535.63996102454701</v>
      </c>
      <c r="G19856" s="8">
        <v>683.59348404056595</v>
      </c>
      <c r="H19856" s="8">
        <v>397.591463574763</v>
      </c>
      <c r="I19856" s="8">
        <v>726.37855348965195</v>
      </c>
      <c r="J19856" s="8">
        <v>643.04803467190902</v>
      </c>
      <c r="K19856" s="8">
        <v>0.96715907900558395</v>
      </c>
      <c r="L19856" s="8">
        <v>-4.0449455557201398E-2</v>
      </c>
    </row>
    <row r="19857" spans="1:12" x14ac:dyDescent="0.2">
      <c r="A19857" s="7" t="s">
        <v>74612</v>
      </c>
      <c r="B19857" s="7" t="s">
        <v>74613</v>
      </c>
      <c r="C19857" s="7" t="s">
        <v>74614</v>
      </c>
      <c r="D19857" s="7" t="s">
        <v>74615</v>
      </c>
      <c r="E19857" s="8">
        <v>16.803112996179198</v>
      </c>
      <c r="F19857" s="8">
        <v>39.313024662352099</v>
      </c>
      <c r="G19857" s="8">
        <v>39.571258121016903</v>
      </c>
      <c r="H19857" s="8">
        <v>28.5399812962082</v>
      </c>
      <c r="I19857" s="8">
        <v>20.838728993555598</v>
      </c>
      <c r="J19857" s="8">
        <v>21.731269988912501</v>
      </c>
      <c r="K19857" s="8">
        <v>0.82845748489238002</v>
      </c>
      <c r="L19857" s="8">
        <v>-0.42824299996944798</v>
      </c>
    </row>
    <row r="19858" spans="1:12" x14ac:dyDescent="0.2">
      <c r="A19858" s="7" t="s">
        <v>74616</v>
      </c>
      <c r="B19858" s="7" t="s">
        <v>74617</v>
      </c>
      <c r="C19858" s="7" t="s">
        <v>74618</v>
      </c>
      <c r="D19858" s="7" t="s">
        <v>74619</v>
      </c>
      <c r="E19858" s="8">
        <v>23.722041876958901</v>
      </c>
      <c r="F19858" s="8">
        <v>27.5191172636465</v>
      </c>
      <c r="G19858" s="8">
        <v>15.828503248406699</v>
      </c>
      <c r="H19858" s="8">
        <v>251.93914523549299</v>
      </c>
      <c r="I19858" s="8">
        <v>133.963257815714</v>
      </c>
      <c r="J19858" s="8">
        <v>121.49755493801101</v>
      </c>
      <c r="K19858" s="8">
        <v>1.89443199941482E-8</v>
      </c>
      <c r="L19858" s="8">
        <v>2.9192496481374701</v>
      </c>
    </row>
    <row r="19859" spans="1:12" x14ac:dyDescent="0.2">
      <c r="A19859" s="7" t="s">
        <v>74620</v>
      </c>
      <c r="B19859" s="7" t="s">
        <v>74621</v>
      </c>
      <c r="C19859" s="7" t="s">
        <v>74622</v>
      </c>
      <c r="D19859" s="7" t="s">
        <v>74623</v>
      </c>
      <c r="E19859" s="8">
        <v>84.015564980896102</v>
      </c>
      <c r="F19859" s="8">
        <v>48.158455211381302</v>
      </c>
      <c r="G19859" s="8">
        <v>43.528383933118597</v>
      </c>
      <c r="H19859" s="8">
        <v>69.873747311406305</v>
      </c>
      <c r="I19859" s="8">
        <v>46.639060128433897</v>
      </c>
      <c r="J19859" s="8">
        <v>30.621334984376599</v>
      </c>
      <c r="K19859" s="8">
        <v>0.89211132128345505</v>
      </c>
      <c r="L19859" s="8">
        <v>-0.25587583022856197</v>
      </c>
    </row>
    <row r="19860" spans="1:12" x14ac:dyDescent="0.2">
      <c r="A19860" s="7" t="s">
        <v>74624</v>
      </c>
      <c r="B19860" s="7" t="s">
        <v>74625</v>
      </c>
      <c r="C19860" s="7" t="s">
        <v>74626</v>
      </c>
      <c r="D19860" s="7" t="s">
        <v>74627</v>
      </c>
      <c r="E19860" s="8">
        <v>114.656535738635</v>
      </c>
      <c r="F19860" s="8">
        <v>127.76733015264401</v>
      </c>
      <c r="G19860" s="8">
        <v>95.960300943465896</v>
      </c>
      <c r="H19860" s="8">
        <v>110.223376040528</v>
      </c>
      <c r="I19860" s="8">
        <v>109.155247109101</v>
      </c>
      <c r="J19860" s="8">
        <v>150.14331992339501</v>
      </c>
      <c r="K19860" s="8">
        <v>0.91493699867272604</v>
      </c>
      <c r="L19860" s="8">
        <v>0.126952382697815</v>
      </c>
    </row>
    <row r="19861" spans="1:12" x14ac:dyDescent="0.2">
      <c r="A19861" s="7" t="s">
        <v>74628</v>
      </c>
      <c r="B19861" s="7" t="s">
        <v>74629</v>
      </c>
      <c r="C19861" s="7" t="s">
        <v>74630</v>
      </c>
      <c r="D19861" s="7" t="s">
        <v>74631</v>
      </c>
      <c r="E19861" s="8">
        <v>22.733623465418901</v>
      </c>
      <c r="F19861" s="8">
        <v>16.7080354814996</v>
      </c>
      <c r="G19861" s="8">
        <v>22.753473419584701</v>
      </c>
      <c r="H19861" s="8">
        <v>15.746196577218299</v>
      </c>
      <c r="I19861" s="8">
        <v>22.823369850084699</v>
      </c>
      <c r="J19861" s="8">
        <v>25.682409986896499</v>
      </c>
      <c r="K19861" s="8">
        <v>0.98586689134337202</v>
      </c>
      <c r="L19861" s="8">
        <v>4.6935244322847798E-2</v>
      </c>
    </row>
    <row r="19862" spans="1:12" x14ac:dyDescent="0.2">
      <c r="A19862" s="7" t="s">
        <v>74632</v>
      </c>
      <c r="B19862" s="7" t="s">
        <v>74633</v>
      </c>
      <c r="C19862" s="7" t="s">
        <v>74634</v>
      </c>
      <c r="D19862" s="7" t="s">
        <v>74635</v>
      </c>
      <c r="E19862" s="8">
        <v>15.8146945846393</v>
      </c>
      <c r="F19862" s="8">
        <v>3.9313024662352101</v>
      </c>
      <c r="G19862" s="8">
        <v>0</v>
      </c>
      <c r="H19862" s="8">
        <v>8.8572355746852995</v>
      </c>
      <c r="I19862" s="8">
        <v>0</v>
      </c>
      <c r="J19862" s="8">
        <v>0.98778499949602006</v>
      </c>
      <c r="K19862" s="8">
        <v>0.89183447325307896</v>
      </c>
      <c r="L19862" s="8">
        <v>-1.0035092369345699</v>
      </c>
    </row>
    <row r="19863" spans="1:12" x14ac:dyDescent="0.2">
      <c r="A19863" s="7" t="s">
        <v>74636</v>
      </c>
      <c r="B19863" s="7" t="s">
        <v>74637</v>
      </c>
      <c r="E19863" s="8">
        <v>135.41332238097399</v>
      </c>
      <c r="F19863" s="8">
        <v>137.59558631823199</v>
      </c>
      <c r="G19863" s="8">
        <v>87.056767866237095</v>
      </c>
      <c r="H19863" s="8">
        <v>69.873747311406305</v>
      </c>
      <c r="I19863" s="8">
        <v>52.592982698021203</v>
      </c>
      <c r="J19863" s="8">
        <v>70.132734964217505</v>
      </c>
      <c r="K19863" s="8">
        <v>0.103441142326949</v>
      </c>
      <c r="L19863" s="8">
        <v>-0.90261487479671598</v>
      </c>
    </row>
    <row r="19864" spans="1:12" x14ac:dyDescent="0.2">
      <c r="A19864" s="7" t="s">
        <v>74638</v>
      </c>
      <c r="B19864" s="7" t="s">
        <v>74639</v>
      </c>
      <c r="C19864" s="7" t="s">
        <v>74640</v>
      </c>
      <c r="D19864" s="7" t="s">
        <v>74641</v>
      </c>
      <c r="E19864" s="8">
        <v>329.14333104280502</v>
      </c>
      <c r="F19864" s="8">
        <v>277.15682386958201</v>
      </c>
      <c r="G19864" s="8">
        <v>223.577608383745</v>
      </c>
      <c r="H19864" s="8">
        <v>219.46261479498</v>
      </c>
      <c r="I19864" s="8">
        <v>264.94955434663501</v>
      </c>
      <c r="J19864" s="8">
        <v>319.05455483721499</v>
      </c>
      <c r="K19864" s="8">
        <v>0.96336514892995495</v>
      </c>
      <c r="L19864" s="8">
        <v>-4.6690226516167298E-2</v>
      </c>
    </row>
    <row r="19865" spans="1:12" x14ac:dyDescent="0.2">
      <c r="A19865" s="7" t="s">
        <v>74642</v>
      </c>
      <c r="B19865" s="7" t="s">
        <v>74643</v>
      </c>
      <c r="C19865" s="7" t="s">
        <v>74644</v>
      </c>
      <c r="D19865" s="7" t="s">
        <v>74645</v>
      </c>
      <c r="E19865" s="8">
        <v>1.97683682307991</v>
      </c>
      <c r="F19865" s="8">
        <v>11.793907398705599</v>
      </c>
      <c r="G19865" s="8">
        <v>6.9249701711779501</v>
      </c>
      <c r="H19865" s="8">
        <v>7.8730982886091603</v>
      </c>
      <c r="I19865" s="8">
        <v>12.900165567439201</v>
      </c>
      <c r="J19865" s="8">
        <v>8.8900649954641793</v>
      </c>
      <c r="K19865" s="8">
        <v>0.89642729711522096</v>
      </c>
      <c r="L19865" s="8">
        <v>0.518887773683536</v>
      </c>
    </row>
    <row r="19866" spans="1:12" x14ac:dyDescent="0.2">
      <c r="A19866" s="7" t="s">
        <v>74646</v>
      </c>
      <c r="B19866" s="7" t="s">
        <v>74647</v>
      </c>
      <c r="C19866" s="7" t="s">
        <v>74648</v>
      </c>
      <c r="D19866" s="7" t="s">
        <v>74649</v>
      </c>
      <c r="E19866" s="8">
        <v>73.142962453956599</v>
      </c>
      <c r="F19866" s="8">
        <v>64.866490692881001</v>
      </c>
      <c r="G19866" s="8">
        <v>70.238983164804907</v>
      </c>
      <c r="H19866" s="8">
        <v>88.572355746853006</v>
      </c>
      <c r="I19866" s="8">
        <v>123.047733104804</v>
      </c>
      <c r="J19866" s="8">
        <v>160.02116991835501</v>
      </c>
      <c r="K19866" s="8">
        <v>0.14032094277651699</v>
      </c>
      <c r="L19866" s="8">
        <v>0.83558856014139105</v>
      </c>
    </row>
    <row r="19867" spans="1:12" x14ac:dyDescent="0.2">
      <c r="A19867" s="7" t="s">
        <v>74650</v>
      </c>
      <c r="B19867" s="7" t="s">
        <v>74651</v>
      </c>
      <c r="C19867" s="7" t="s">
        <v>74652</v>
      </c>
      <c r="D19867" s="7" t="s">
        <v>74653</v>
      </c>
      <c r="E19867" s="8">
        <v>0</v>
      </c>
      <c r="F19867" s="8">
        <v>12.7767330152644</v>
      </c>
      <c r="G19867" s="8">
        <v>1.9785629060508401</v>
      </c>
      <c r="H19867" s="8">
        <v>2.95241185822844</v>
      </c>
      <c r="I19867" s="8">
        <v>0.99232042826455202</v>
      </c>
      <c r="J19867" s="8">
        <v>0.98778499949602006</v>
      </c>
      <c r="K19867" s="8">
        <v>1</v>
      </c>
      <c r="L19867" s="8">
        <v>-1.58072244375593</v>
      </c>
    </row>
    <row r="19868" spans="1:12" x14ac:dyDescent="0.2">
      <c r="A19868" s="7" t="s">
        <v>74654</v>
      </c>
      <c r="B19868" s="7" t="s">
        <v>74655</v>
      </c>
      <c r="C19868" s="7" t="s">
        <v>74656</v>
      </c>
      <c r="E19868" s="8">
        <v>14.8262761730993</v>
      </c>
      <c r="F19868" s="8">
        <v>7.8626049324704201</v>
      </c>
      <c r="G19868" s="8">
        <v>12.8606588893305</v>
      </c>
      <c r="H19868" s="8">
        <v>21.651020293675199</v>
      </c>
      <c r="I19868" s="8">
        <v>8.9308838543809692</v>
      </c>
      <c r="J19868" s="8">
        <v>29.633549984880599</v>
      </c>
      <c r="K19868" s="8">
        <v>0.73681394240378695</v>
      </c>
      <c r="L19868" s="8">
        <v>0.76061580955859698</v>
      </c>
    </row>
    <row r="19869" spans="1:12" x14ac:dyDescent="0.2">
      <c r="A19869" s="7" t="s">
        <v>74657</v>
      </c>
      <c r="B19869" s="7" t="s">
        <v>74658</v>
      </c>
      <c r="D19869" s="7" t="s">
        <v>74659</v>
      </c>
      <c r="E19869" s="8">
        <v>8.8957657038595794</v>
      </c>
      <c r="F19869" s="8">
        <v>0</v>
      </c>
      <c r="G19869" s="8">
        <v>14.839221795381301</v>
      </c>
      <c r="H19869" s="8">
        <v>0</v>
      </c>
      <c r="I19869" s="8">
        <v>0</v>
      </c>
      <c r="J19869" s="8">
        <v>1.9755699989920401</v>
      </c>
      <c r="K19869" s="8">
        <v>0.46068251289265699</v>
      </c>
      <c r="L19869" s="8">
        <v>-3.5863701275197299</v>
      </c>
    </row>
    <row r="19870" spans="1:12" x14ac:dyDescent="0.2">
      <c r="A19870" s="7" t="s">
        <v>74660</v>
      </c>
      <c r="B19870" s="7" t="s">
        <v>74661</v>
      </c>
      <c r="C19870" s="7" t="s">
        <v>74662</v>
      </c>
      <c r="D19870" s="7" t="s">
        <v>74663</v>
      </c>
      <c r="E19870" s="8">
        <v>787.76947399734297</v>
      </c>
      <c r="F19870" s="8">
        <v>538.58843787422404</v>
      </c>
      <c r="G19870" s="8">
        <v>559.93330241238903</v>
      </c>
      <c r="H19870" s="8">
        <v>1103.2178976913599</v>
      </c>
      <c r="I19870" s="8">
        <v>1078.65230552357</v>
      </c>
      <c r="J19870" s="8">
        <v>772.44786960588794</v>
      </c>
      <c r="K19870" s="8">
        <v>3.7109215002997999E-2</v>
      </c>
      <c r="L19870" s="8">
        <v>0.64728837428928598</v>
      </c>
    </row>
    <row r="19871" spans="1:12" x14ac:dyDescent="0.2">
      <c r="A19871" s="7" t="s">
        <v>74664</v>
      </c>
      <c r="B19871" s="7" t="s">
        <v>74665</v>
      </c>
      <c r="C19871" s="7" t="s">
        <v>74666</v>
      </c>
      <c r="D19871" s="7" t="s">
        <v>74667</v>
      </c>
      <c r="E19871" s="8">
        <v>4787.8987854995403</v>
      </c>
      <c r="F19871" s="8">
        <v>5177.5253480317697</v>
      </c>
      <c r="G19871" s="8">
        <v>4689.1940873405001</v>
      </c>
      <c r="H19871" s="8">
        <v>5287.7696380871303</v>
      </c>
      <c r="I19871" s="8">
        <v>5837.8210794803599</v>
      </c>
      <c r="J19871" s="8">
        <v>4753.2214175748504</v>
      </c>
      <c r="K19871" s="8">
        <v>0.74500981179343495</v>
      </c>
      <c r="L19871" s="8">
        <v>0.115740776990646</v>
      </c>
    </row>
    <row r="19872" spans="1:12" x14ac:dyDescent="0.2">
      <c r="A19872" s="7" t="s">
        <v>74668</v>
      </c>
      <c r="B19872" s="7" t="s">
        <v>74669</v>
      </c>
      <c r="C19872" s="7" t="s">
        <v>74670</v>
      </c>
      <c r="D19872" s="7" t="s">
        <v>74671</v>
      </c>
      <c r="E19872" s="8">
        <v>160.123782669473</v>
      </c>
      <c r="F19872" s="8">
        <v>227.03271742508301</v>
      </c>
      <c r="G19872" s="8">
        <v>156.30646957801699</v>
      </c>
      <c r="H19872" s="8">
        <v>283.43153838992998</v>
      </c>
      <c r="I19872" s="8">
        <v>245.10314578134401</v>
      </c>
      <c r="J19872" s="8">
        <v>183.72800990626001</v>
      </c>
      <c r="K19872" s="8">
        <v>0.54158559560935904</v>
      </c>
      <c r="L19872" s="8">
        <v>0.39017870968586099</v>
      </c>
    </row>
    <row r="19873" spans="1:12" x14ac:dyDescent="0.2">
      <c r="A19873" s="7" t="s">
        <v>74672</v>
      </c>
      <c r="B19873" s="7" t="s">
        <v>74673</v>
      </c>
      <c r="C19873" s="7" t="s">
        <v>74674</v>
      </c>
      <c r="E19873" s="8">
        <v>13.8378577615594</v>
      </c>
      <c r="F19873" s="8">
        <v>31.450419729881698</v>
      </c>
      <c r="G19873" s="8">
        <v>18.796347607483</v>
      </c>
      <c r="H19873" s="8">
        <v>22.635157579751301</v>
      </c>
      <c r="I19873" s="8">
        <v>28.777292419672001</v>
      </c>
      <c r="J19873" s="8">
        <v>28.645764985384599</v>
      </c>
      <c r="K19873" s="8">
        <v>0.88946029899401302</v>
      </c>
      <c r="L19873" s="8">
        <v>0.32080104841871998</v>
      </c>
    </row>
    <row r="19874" spans="1:12" x14ac:dyDescent="0.2">
      <c r="A19874" s="7" t="s">
        <v>74675</v>
      </c>
      <c r="B19874" s="7" t="s">
        <v>74676</v>
      </c>
      <c r="E19874" s="8">
        <v>4.94209205769977</v>
      </c>
      <c r="F19874" s="8">
        <v>5.89695369935282</v>
      </c>
      <c r="G19874" s="8">
        <v>7.91425162420337</v>
      </c>
      <c r="H19874" s="8">
        <v>15.746196577218299</v>
      </c>
      <c r="I19874" s="8">
        <v>19.846408565291</v>
      </c>
      <c r="J19874" s="8">
        <v>1.9755699989920401</v>
      </c>
      <c r="K19874" s="8">
        <v>0.75254928747905703</v>
      </c>
      <c r="L19874" s="8">
        <v>1.0023344797190701</v>
      </c>
    </row>
    <row r="19875" spans="1:12" x14ac:dyDescent="0.2">
      <c r="A19875" s="7" t="s">
        <v>74677</v>
      </c>
      <c r="B19875" s="7" t="s">
        <v>74678</v>
      </c>
      <c r="C19875" s="7" t="s">
        <v>74679</v>
      </c>
      <c r="D19875" s="7" t="s">
        <v>74680</v>
      </c>
      <c r="E19875" s="8">
        <v>14.8262761730993</v>
      </c>
      <c r="F19875" s="8">
        <v>18.6736867146173</v>
      </c>
      <c r="G19875" s="8">
        <v>11.871377436305099</v>
      </c>
      <c r="H19875" s="8">
        <v>38.381354156969699</v>
      </c>
      <c r="I19875" s="8">
        <v>39.6928171305821</v>
      </c>
      <c r="J19875" s="8">
        <v>34.572474982360703</v>
      </c>
      <c r="K19875" s="8">
        <v>0.160106360088347</v>
      </c>
      <c r="L19875" s="8">
        <v>1.31175609810641</v>
      </c>
    </row>
    <row r="19876" spans="1:12" x14ac:dyDescent="0.2">
      <c r="A19876" s="7" t="s">
        <v>74681</v>
      </c>
      <c r="B19876" s="7" t="s">
        <v>74682</v>
      </c>
      <c r="C19876" s="7" t="s">
        <v>74683</v>
      </c>
      <c r="D19876" s="7" t="s">
        <v>74684</v>
      </c>
      <c r="E19876" s="8">
        <v>445.77670360451901</v>
      </c>
      <c r="F19876" s="8">
        <v>245.70640413970099</v>
      </c>
      <c r="G19876" s="8">
        <v>366.03413761940601</v>
      </c>
      <c r="H19876" s="8">
        <v>363.14665856209803</v>
      </c>
      <c r="I19876" s="8">
        <v>337.388945609948</v>
      </c>
      <c r="J19876" s="8">
        <v>306.21334984376603</v>
      </c>
      <c r="K19876" s="8">
        <v>0.94533508802160504</v>
      </c>
      <c r="L19876" s="8">
        <v>-7.0919625882532797E-2</v>
      </c>
    </row>
    <row r="19877" spans="1:12" x14ac:dyDescent="0.2">
      <c r="A19877" s="7" t="s">
        <v>74685</v>
      </c>
      <c r="B19877" s="7" t="s">
        <v>74686</v>
      </c>
      <c r="C19877" s="7" t="s">
        <v>74687</v>
      </c>
      <c r="D19877" s="7" t="s">
        <v>74688</v>
      </c>
      <c r="E19877" s="8">
        <v>6.9189288807796796</v>
      </c>
      <c r="F19877" s="8">
        <v>7.8626049324704201</v>
      </c>
      <c r="G19877" s="8">
        <v>18.796347607483</v>
      </c>
      <c r="H19877" s="8">
        <v>21.651020293675199</v>
      </c>
      <c r="I19877" s="8">
        <v>23.815690278349201</v>
      </c>
      <c r="J19877" s="8">
        <v>15.8045599919363</v>
      </c>
      <c r="K19877" s="8">
        <v>0.66805206535635298</v>
      </c>
      <c r="L19877" s="8">
        <v>0.86787843735946801</v>
      </c>
    </row>
    <row r="19878" spans="1:12" x14ac:dyDescent="0.2">
      <c r="A19878" s="7" t="s">
        <v>74689</v>
      </c>
      <c r="B19878" s="7" t="s">
        <v>74690</v>
      </c>
      <c r="D19878" s="7" t="s">
        <v>74691</v>
      </c>
      <c r="E19878" s="8">
        <v>17.791531407719201</v>
      </c>
      <c r="F19878" s="8">
        <v>0</v>
      </c>
      <c r="G19878" s="8">
        <v>0</v>
      </c>
      <c r="H19878" s="8">
        <v>15.746196577218299</v>
      </c>
      <c r="I19878" s="8">
        <v>14.8848064239683</v>
      </c>
      <c r="J19878" s="8">
        <v>0</v>
      </c>
      <c r="K19878" s="8">
        <v>0.921464587679101</v>
      </c>
      <c r="L19878" s="8">
        <v>0.78392809085777704</v>
      </c>
    </row>
    <row r="19879" spans="1:12" x14ac:dyDescent="0.2">
      <c r="A19879" s="7" t="s">
        <v>74692</v>
      </c>
      <c r="B19879" s="7" t="s">
        <v>74693</v>
      </c>
      <c r="C19879" s="7" t="s">
        <v>74694</v>
      </c>
      <c r="D19879" s="7" t="s">
        <v>74695</v>
      </c>
      <c r="E19879" s="8">
        <v>151.22801696561299</v>
      </c>
      <c r="F19879" s="8">
        <v>60.935188226645799</v>
      </c>
      <c r="G19879" s="8">
        <v>70.238983164804907</v>
      </c>
      <c r="H19879" s="8">
        <v>98.413728607614502</v>
      </c>
      <c r="I19879" s="8">
        <v>56.562264411079397</v>
      </c>
      <c r="J19879" s="8">
        <v>76.059444961193606</v>
      </c>
      <c r="K19879" s="8">
        <v>0.85425312489664296</v>
      </c>
      <c r="L19879" s="8">
        <v>-0.28949031726868102</v>
      </c>
    </row>
    <row r="19880" spans="1:12" x14ac:dyDescent="0.2">
      <c r="A19880" s="7" t="s">
        <v>74696</v>
      </c>
      <c r="B19880" s="7" t="s">
        <v>74697</v>
      </c>
      <c r="C19880" s="7" t="s">
        <v>74698</v>
      </c>
      <c r="D19880" s="7" t="s">
        <v>74699</v>
      </c>
      <c r="E19880" s="8">
        <v>0</v>
      </c>
      <c r="F19880" s="8">
        <v>5.89695369935282</v>
      </c>
      <c r="G19880" s="8">
        <v>5.9356887181525302</v>
      </c>
      <c r="H19880" s="8">
        <v>0</v>
      </c>
      <c r="I19880" s="8">
        <v>10.9155247109101</v>
      </c>
      <c r="J19880" s="8">
        <v>2.9633549984880601</v>
      </c>
      <c r="K19880" s="8">
        <v>0.97624200315268805</v>
      </c>
      <c r="L19880" s="8">
        <v>0.229634032415442</v>
      </c>
    </row>
    <row r="19881" spans="1:12" x14ac:dyDescent="0.2">
      <c r="A19881" s="7" t="s">
        <v>74700</v>
      </c>
      <c r="B19881" s="7" t="s">
        <v>74701</v>
      </c>
      <c r="C19881" s="7" t="s">
        <v>74702</v>
      </c>
      <c r="E19881" s="8">
        <v>0</v>
      </c>
      <c r="F19881" s="8">
        <v>0.98282561655880296</v>
      </c>
      <c r="G19881" s="8">
        <v>7.91425162420337</v>
      </c>
      <c r="H19881" s="8">
        <v>15.746196577218299</v>
      </c>
      <c r="I19881" s="8">
        <v>10.9155247109101</v>
      </c>
      <c r="J19881" s="8">
        <v>28.645764985384599</v>
      </c>
      <c r="K19881" s="8">
        <v>0.246638810870905</v>
      </c>
      <c r="L19881" s="8">
        <v>2.6367505556166702</v>
      </c>
    </row>
    <row r="19882" spans="1:12" x14ac:dyDescent="0.2">
      <c r="A19882" s="7" t="s">
        <v>74703</v>
      </c>
      <c r="B19882" s="7" t="s">
        <v>74704</v>
      </c>
      <c r="C19882" s="7" t="s">
        <v>74705</v>
      </c>
      <c r="D19882" s="7" t="s">
        <v>74706</v>
      </c>
      <c r="E19882" s="8">
        <v>34.5946444038984</v>
      </c>
      <c r="F19882" s="8">
        <v>15.725209864940799</v>
      </c>
      <c r="G19882" s="8">
        <v>13.8499403423559</v>
      </c>
      <c r="H19882" s="8">
        <v>62.984786308873304</v>
      </c>
      <c r="I19882" s="8">
        <v>66.485468693724997</v>
      </c>
      <c r="J19882" s="8">
        <v>45.438109976816897</v>
      </c>
      <c r="K19882" s="8">
        <v>9.1114206071293904E-2</v>
      </c>
      <c r="L19882" s="8">
        <v>1.4467297716406</v>
      </c>
    </row>
    <row r="19883" spans="1:12" x14ac:dyDescent="0.2">
      <c r="A19883" s="7" t="s">
        <v>74707</v>
      </c>
      <c r="B19883" s="7" t="s">
        <v>74708</v>
      </c>
      <c r="C19883" s="7" t="s">
        <v>74709</v>
      </c>
      <c r="D19883" s="7" t="s">
        <v>74710</v>
      </c>
      <c r="E19883" s="8">
        <v>19.768368230799101</v>
      </c>
      <c r="F19883" s="8">
        <v>20.639337947734901</v>
      </c>
      <c r="G19883" s="8">
        <v>1.9785629060508401</v>
      </c>
      <c r="H19883" s="8">
        <v>4.9206864303807301</v>
      </c>
      <c r="I19883" s="8">
        <v>3.9692817130582099</v>
      </c>
      <c r="J19883" s="8">
        <v>16.792344991432302</v>
      </c>
      <c r="K19883" s="8">
        <v>0.84861967014117601</v>
      </c>
      <c r="L19883" s="8">
        <v>-0.72289227645308596</v>
      </c>
    </row>
    <row r="19884" spans="1:12" x14ac:dyDescent="0.2">
      <c r="A19884" s="7" t="s">
        <v>74711</v>
      </c>
      <c r="B19884" s="7" t="s">
        <v>74712</v>
      </c>
      <c r="D19884" s="7" t="s">
        <v>74713</v>
      </c>
      <c r="E19884" s="8">
        <v>11.861020938479401</v>
      </c>
      <c r="F19884" s="8">
        <v>9.8282561655880301</v>
      </c>
      <c r="G19884" s="8">
        <v>0</v>
      </c>
      <c r="H19884" s="8">
        <v>8.8572355746852995</v>
      </c>
      <c r="I19884" s="8">
        <v>18.854088137026501</v>
      </c>
      <c r="J19884" s="8">
        <v>0</v>
      </c>
      <c r="K19884" s="8">
        <v>0.95705328341231699</v>
      </c>
      <c r="L19884" s="8">
        <v>0.35327617203213202</v>
      </c>
    </row>
    <row r="19885" spans="1:12" x14ac:dyDescent="0.2">
      <c r="A19885" s="7" t="s">
        <v>74714</v>
      </c>
      <c r="B19885" s="7" t="s">
        <v>74715</v>
      </c>
      <c r="D19885" s="7" t="s">
        <v>74716</v>
      </c>
      <c r="E19885" s="8">
        <v>0</v>
      </c>
      <c r="F19885" s="8">
        <v>2.94847684967641</v>
      </c>
      <c r="G19885" s="8">
        <v>4.9464072651271103</v>
      </c>
      <c r="H19885" s="8">
        <v>5.9048237164568702</v>
      </c>
      <c r="I19885" s="8">
        <v>0</v>
      </c>
      <c r="J19885" s="8">
        <v>9.8778499949602097</v>
      </c>
      <c r="K19885" s="8">
        <v>0.88887782786053904</v>
      </c>
      <c r="L19885" s="8">
        <v>0.99953010452102098</v>
      </c>
    </row>
    <row r="19886" spans="1:12" x14ac:dyDescent="0.2">
      <c r="A19886" s="7" t="s">
        <v>74717</v>
      </c>
      <c r="B19886" s="7" t="s">
        <v>74718</v>
      </c>
      <c r="C19886" s="7" t="s">
        <v>74719</v>
      </c>
      <c r="D19886" s="7" t="s">
        <v>74720</v>
      </c>
      <c r="E19886" s="8">
        <v>6.9189288807796796</v>
      </c>
      <c r="F19886" s="8">
        <v>7.8626049324704201</v>
      </c>
      <c r="G19886" s="8">
        <v>10.8820959832796</v>
      </c>
      <c r="H19886" s="8">
        <v>0</v>
      </c>
      <c r="I19886" s="8">
        <v>0</v>
      </c>
      <c r="J19886" s="8">
        <v>0.98778499949602006</v>
      </c>
      <c r="K19886" s="8">
        <v>0.111720075517748</v>
      </c>
      <c r="L19886" s="8">
        <v>-4.5948516189823696</v>
      </c>
    </row>
    <row r="19887" spans="1:12" x14ac:dyDescent="0.2">
      <c r="A19887" s="7" t="s">
        <v>74721</v>
      </c>
      <c r="B19887" s="7" t="s">
        <v>74722</v>
      </c>
      <c r="D19887" s="7" t="s">
        <v>74723</v>
      </c>
      <c r="E19887" s="8">
        <v>12.8494393500194</v>
      </c>
      <c r="F19887" s="8">
        <v>19.656512331176099</v>
      </c>
      <c r="G19887" s="8">
        <v>7.91425162420337</v>
      </c>
      <c r="H19887" s="8">
        <v>23.619294865827499</v>
      </c>
      <c r="I19887" s="8">
        <v>19.846408565291</v>
      </c>
      <c r="J19887" s="8">
        <v>25.682409986896499</v>
      </c>
      <c r="K19887" s="8">
        <v>0.67328622182725995</v>
      </c>
      <c r="L19887" s="8">
        <v>0.77438090042516705</v>
      </c>
    </row>
    <row r="19888" spans="1:12" x14ac:dyDescent="0.2">
      <c r="A19888" s="7" t="s">
        <v>74724</v>
      </c>
      <c r="B19888" s="7" t="s">
        <v>74725</v>
      </c>
      <c r="C19888" s="7" t="s">
        <v>74726</v>
      </c>
      <c r="D19888" s="7" t="s">
        <v>74727</v>
      </c>
      <c r="E19888" s="8">
        <v>196.695263896451</v>
      </c>
      <c r="F19888" s="8">
        <v>159.21774988252599</v>
      </c>
      <c r="G19888" s="8">
        <v>157.29575103104199</v>
      </c>
      <c r="H19888" s="8">
        <v>140.731631908889</v>
      </c>
      <c r="I19888" s="8">
        <v>162.740550235386</v>
      </c>
      <c r="J19888" s="8">
        <v>151.13110492289101</v>
      </c>
      <c r="K19888" s="8">
        <v>0.83248631116039395</v>
      </c>
      <c r="L19888" s="8">
        <v>-0.174958150686783</v>
      </c>
    </row>
    <row r="19889" spans="1:12" x14ac:dyDescent="0.2">
      <c r="A19889" s="7" t="s">
        <v>74728</v>
      </c>
      <c r="B19889" s="7" t="s">
        <v>74729</v>
      </c>
      <c r="C19889" s="7" t="s">
        <v>74730</v>
      </c>
      <c r="D19889" s="7" t="s">
        <v>74731</v>
      </c>
      <c r="E19889" s="8">
        <v>0</v>
      </c>
      <c r="F19889" s="8">
        <v>5.89695369935282</v>
      </c>
      <c r="G19889" s="8">
        <v>26.710599231686398</v>
      </c>
      <c r="H19889" s="8">
        <v>14.762059291142201</v>
      </c>
      <c r="I19889" s="8">
        <v>40.685137558846598</v>
      </c>
      <c r="J19889" s="8">
        <v>32.596904983368702</v>
      </c>
      <c r="K19889" s="8">
        <v>0.59689572468133001</v>
      </c>
      <c r="L19889" s="8">
        <v>1.43313272115082</v>
      </c>
    </row>
    <row r="19890" spans="1:12" x14ac:dyDescent="0.2">
      <c r="A19890" s="7" t="s">
        <v>74732</v>
      </c>
      <c r="B19890" s="7" t="s">
        <v>74733</v>
      </c>
      <c r="C19890" s="7" t="s">
        <v>74734</v>
      </c>
      <c r="E19890" s="8">
        <v>0</v>
      </c>
      <c r="F19890" s="8">
        <v>0.98282561655880296</v>
      </c>
      <c r="G19890" s="8">
        <v>25.721317778661</v>
      </c>
      <c r="H19890" s="8">
        <v>0</v>
      </c>
      <c r="I19890" s="8">
        <v>9.9232042826455196</v>
      </c>
      <c r="J19890" s="8">
        <v>4.9389249974801004</v>
      </c>
      <c r="K19890" s="8">
        <v>0.90990826944361003</v>
      </c>
      <c r="L19890" s="8">
        <v>-0.84557274231121804</v>
      </c>
    </row>
    <row r="19891" spans="1:12" x14ac:dyDescent="0.2">
      <c r="A19891" s="7" t="s">
        <v>74735</v>
      </c>
      <c r="B19891" s="7" t="s">
        <v>74736</v>
      </c>
      <c r="C19891" s="7" t="s">
        <v>74737</v>
      </c>
      <c r="E19891" s="8">
        <v>27.675715523118701</v>
      </c>
      <c r="F19891" s="8">
        <v>22.604989180852499</v>
      </c>
      <c r="G19891" s="8">
        <v>0</v>
      </c>
      <c r="H19891" s="8">
        <v>13.777922005065999</v>
      </c>
      <c r="I19891" s="8">
        <v>7.93856342611641</v>
      </c>
      <c r="J19891" s="8">
        <v>3.9511399979840802</v>
      </c>
      <c r="K19891" s="8">
        <v>0.81206876831261399</v>
      </c>
      <c r="L19891" s="8">
        <v>-0.97000173344585705</v>
      </c>
    </row>
    <row r="19892" spans="1:12" x14ac:dyDescent="0.2">
      <c r="A19892" s="7" t="s">
        <v>74738</v>
      </c>
      <c r="B19892" s="7" t="s">
        <v>74739</v>
      </c>
      <c r="D19892" s="7" t="s">
        <v>74740</v>
      </c>
      <c r="E19892" s="8">
        <v>27.675715523118701</v>
      </c>
      <c r="F19892" s="8">
        <v>89.437131106851098</v>
      </c>
      <c r="G19892" s="8">
        <v>83.099642054135401</v>
      </c>
      <c r="H19892" s="8">
        <v>61.016511736721</v>
      </c>
      <c r="I19892" s="8">
        <v>93.278120256867894</v>
      </c>
      <c r="J19892" s="8">
        <v>72.108304963209505</v>
      </c>
      <c r="K19892" s="8">
        <v>0.92784425677975202</v>
      </c>
      <c r="L19892" s="8">
        <v>0.17723463807453099</v>
      </c>
    </row>
    <row r="19893" spans="1:12" x14ac:dyDescent="0.2">
      <c r="A19893" s="7" t="s">
        <v>74741</v>
      </c>
      <c r="B19893" s="7" t="s">
        <v>74742</v>
      </c>
      <c r="C19893" s="7" t="s">
        <v>74743</v>
      </c>
      <c r="D19893" s="7" t="s">
        <v>74744</v>
      </c>
      <c r="E19893" s="8">
        <v>241.17409241574899</v>
      </c>
      <c r="F19893" s="8">
        <v>242.75792729002401</v>
      </c>
      <c r="G19893" s="8">
        <v>229.51329710189799</v>
      </c>
      <c r="H19893" s="8">
        <v>454.67142616717899</v>
      </c>
      <c r="I19893" s="8">
        <v>307.61933276201103</v>
      </c>
      <c r="J19893" s="8">
        <v>264.72637986493402</v>
      </c>
      <c r="K19893" s="8">
        <v>0.24241870232326301</v>
      </c>
      <c r="L19893" s="8">
        <v>0.52562835604556102</v>
      </c>
    </row>
    <row r="19894" spans="1:12" x14ac:dyDescent="0.2">
      <c r="A19894" s="7" t="s">
        <v>74745</v>
      </c>
      <c r="B19894" s="7" t="s">
        <v>74746</v>
      </c>
      <c r="C19894" s="7" t="s">
        <v>74747</v>
      </c>
      <c r="E19894" s="8">
        <v>184.83424295797099</v>
      </c>
      <c r="F19894" s="8">
        <v>179.85708783026101</v>
      </c>
      <c r="G19894" s="8">
        <v>190.931320433906</v>
      </c>
      <c r="H19894" s="8">
        <v>86.604081174700795</v>
      </c>
      <c r="I19894" s="8">
        <v>108.16292668083599</v>
      </c>
      <c r="J19894" s="8">
        <v>94.827359951618007</v>
      </c>
      <c r="K19894" s="8">
        <v>6.0310562722262501E-3</v>
      </c>
      <c r="L19894" s="8">
        <v>-0.94014855623334703</v>
      </c>
    </row>
    <row r="19895" spans="1:12" x14ac:dyDescent="0.2">
      <c r="A19895" s="7" t="s">
        <v>74748</v>
      </c>
      <c r="B19895" s="7" t="s">
        <v>74749</v>
      </c>
      <c r="C19895" s="7" t="s">
        <v>74750</v>
      </c>
      <c r="D19895" s="7" t="s">
        <v>74751</v>
      </c>
      <c r="E19895" s="8">
        <v>44.478828519297899</v>
      </c>
      <c r="F19895" s="8">
        <v>118.921899603615</v>
      </c>
      <c r="G19895" s="8">
        <v>92.003175131364202</v>
      </c>
      <c r="H19895" s="8">
        <v>47.238589731654997</v>
      </c>
      <c r="I19895" s="8">
        <v>58.546905267608601</v>
      </c>
      <c r="J19895" s="8">
        <v>91.864004953129907</v>
      </c>
      <c r="K19895" s="8">
        <v>0.80626707000508802</v>
      </c>
      <c r="L19895" s="8">
        <v>-0.369929865998953</v>
      </c>
    </row>
    <row r="19896" spans="1:12" x14ac:dyDescent="0.2">
      <c r="A19896" s="7" t="s">
        <v>74752</v>
      </c>
      <c r="B19896" s="7" t="s">
        <v>74753</v>
      </c>
      <c r="C19896" s="7" t="s">
        <v>74754</v>
      </c>
      <c r="D19896" s="7" t="s">
        <v>74755</v>
      </c>
      <c r="E19896" s="8">
        <v>33.606225992358397</v>
      </c>
      <c r="F19896" s="8">
        <v>6.8797793159116196</v>
      </c>
      <c r="G19896" s="8">
        <v>41.549821027067701</v>
      </c>
      <c r="H19896" s="8">
        <v>18.698608435446801</v>
      </c>
      <c r="I19896" s="8">
        <v>12.900165567439201</v>
      </c>
      <c r="J19896" s="8">
        <v>23.706839987904502</v>
      </c>
      <c r="K19896" s="8">
        <v>0.82351874662833602</v>
      </c>
      <c r="L19896" s="8">
        <v>-0.56856307293002095</v>
      </c>
    </row>
    <row r="19897" spans="1:12" x14ac:dyDescent="0.2">
      <c r="A19897" s="7" t="s">
        <v>74756</v>
      </c>
      <c r="B19897" s="7" t="s">
        <v>74757</v>
      </c>
      <c r="C19897" s="7" t="s">
        <v>74758</v>
      </c>
      <c r="D19897" s="7" t="s">
        <v>74759</v>
      </c>
      <c r="E19897" s="8">
        <v>222.39414259649001</v>
      </c>
      <c r="F19897" s="8">
        <v>207.376205093907</v>
      </c>
      <c r="G19897" s="8">
        <v>285.90233992434702</v>
      </c>
      <c r="H19897" s="8">
        <v>160.41437763041199</v>
      </c>
      <c r="I19897" s="8">
        <v>230.21833935737601</v>
      </c>
      <c r="J19897" s="8">
        <v>522.53826473339495</v>
      </c>
      <c r="K19897" s="8">
        <v>0.76369157557926803</v>
      </c>
      <c r="L19897" s="8">
        <v>0.35159281150056898</v>
      </c>
    </row>
    <row r="19898" spans="1:12" x14ac:dyDescent="0.2">
      <c r="A19898" s="7" t="s">
        <v>74760</v>
      </c>
      <c r="B19898" s="7" t="s">
        <v>74761</v>
      </c>
      <c r="C19898" s="7" t="s">
        <v>74762</v>
      </c>
      <c r="E19898" s="8">
        <v>0.98841841153995402</v>
      </c>
      <c r="F19898" s="8">
        <v>14.742384248382001</v>
      </c>
      <c r="G19898" s="8">
        <v>22.753473419584701</v>
      </c>
      <c r="H19898" s="8">
        <v>8.8572355746852995</v>
      </c>
      <c r="I19898" s="8">
        <v>9.9232042826455196</v>
      </c>
      <c r="J19898" s="8">
        <v>23.706839987904502</v>
      </c>
      <c r="K19898" s="8">
        <v>0.97382610008998605</v>
      </c>
      <c r="L19898" s="8">
        <v>0.14275605044439599</v>
      </c>
    </row>
    <row r="19899" spans="1:12" x14ac:dyDescent="0.2">
      <c r="A19899" s="7" t="s">
        <v>74763</v>
      </c>
      <c r="B19899" s="7" t="s">
        <v>74764</v>
      </c>
      <c r="C19899" s="7" t="s">
        <v>74765</v>
      </c>
      <c r="D19899" s="7" t="s">
        <v>74766</v>
      </c>
      <c r="E19899" s="8">
        <v>1816.71304041044</v>
      </c>
      <c r="F19899" s="8">
        <v>1367.11043263329</v>
      </c>
      <c r="G19899" s="8">
        <v>1448.3080472292199</v>
      </c>
      <c r="H19899" s="8">
        <v>2842.1884821879098</v>
      </c>
      <c r="I19899" s="8">
        <v>1937.0094759724</v>
      </c>
      <c r="J19899" s="8">
        <v>1955.8142990021199</v>
      </c>
      <c r="K19899" s="8">
        <v>6.0981194665567E-2</v>
      </c>
      <c r="L19899" s="8">
        <v>0.54002324461501905</v>
      </c>
    </row>
    <row r="19900" spans="1:12" x14ac:dyDescent="0.2">
      <c r="A19900" s="7" t="s">
        <v>74767</v>
      </c>
      <c r="B19900" s="7" t="s">
        <v>74768</v>
      </c>
      <c r="C19900" s="7" t="s">
        <v>74769</v>
      </c>
      <c r="E19900" s="8">
        <v>0</v>
      </c>
      <c r="F19900" s="8">
        <v>0</v>
      </c>
      <c r="G19900" s="8">
        <v>1.9785629060508401</v>
      </c>
      <c r="H19900" s="8">
        <v>6.8889610025330201</v>
      </c>
      <c r="I19900" s="8">
        <v>1.9846408565291001</v>
      </c>
      <c r="J19900" s="8">
        <v>16.792344991432302</v>
      </c>
      <c r="K19900" s="8">
        <v>0.29174948785725102</v>
      </c>
      <c r="L19900" s="8">
        <v>3.6990296732416201</v>
      </c>
    </row>
    <row r="19901" spans="1:12" x14ac:dyDescent="0.2">
      <c r="A19901" s="7" t="s">
        <v>74770</v>
      </c>
      <c r="B19901" s="7" t="s">
        <v>74771</v>
      </c>
      <c r="C19901" s="7" t="s">
        <v>74772</v>
      </c>
      <c r="D19901" s="7" t="s">
        <v>74773</v>
      </c>
      <c r="E19901" s="8">
        <v>93.899749096295594</v>
      </c>
      <c r="F19901" s="8">
        <v>88.454305490292199</v>
      </c>
      <c r="G19901" s="8">
        <v>106.84239692674601</v>
      </c>
      <c r="H19901" s="8">
        <v>118.096474329137</v>
      </c>
      <c r="I19901" s="8">
        <v>142.894141670095</v>
      </c>
      <c r="J19901" s="8">
        <v>118.534199939522</v>
      </c>
      <c r="K19901" s="8">
        <v>0.55639548884590895</v>
      </c>
      <c r="L19901" s="8">
        <v>0.39213657563439502</v>
      </c>
    </row>
    <row r="19902" spans="1:12" x14ac:dyDescent="0.2">
      <c r="A19902" s="7" t="s">
        <v>74774</v>
      </c>
      <c r="B19902" s="7" t="s">
        <v>74775</v>
      </c>
      <c r="C19902" s="7" t="s">
        <v>74776</v>
      </c>
      <c r="D19902" s="7" t="s">
        <v>74777</v>
      </c>
      <c r="E19902" s="8">
        <v>55.351431046237401</v>
      </c>
      <c r="F19902" s="8">
        <v>72.729095625351405</v>
      </c>
      <c r="G19902" s="8">
        <v>80.131797695059205</v>
      </c>
      <c r="H19902" s="8">
        <v>51.175138875959497</v>
      </c>
      <c r="I19902" s="8">
        <v>79.3856342611641</v>
      </c>
      <c r="J19902" s="8">
        <v>96.802929950609993</v>
      </c>
      <c r="K19902" s="8">
        <v>0.93709345707168601</v>
      </c>
      <c r="L19902" s="8">
        <v>0.126865346335858</v>
      </c>
    </row>
    <row r="19903" spans="1:12" x14ac:dyDescent="0.2">
      <c r="A19903" s="7" t="s">
        <v>74778</v>
      </c>
      <c r="B19903" s="7" t="s">
        <v>74779</v>
      </c>
      <c r="C19903" s="7" t="s">
        <v>74780</v>
      </c>
      <c r="D19903" s="7" t="s">
        <v>74781</v>
      </c>
      <c r="E19903" s="8">
        <v>3840.9939472442602</v>
      </c>
      <c r="F19903" s="8">
        <v>3548.9833013938401</v>
      </c>
      <c r="G19903" s="8">
        <v>3568.3382010627001</v>
      </c>
      <c r="H19903" s="8">
        <v>5593.8363340568103</v>
      </c>
      <c r="I19903" s="8">
        <v>4600.3975054344601</v>
      </c>
      <c r="J19903" s="8">
        <v>3876.06833802238</v>
      </c>
      <c r="K19903" s="8">
        <v>0.15220257772249299</v>
      </c>
      <c r="L19903" s="8">
        <v>0.36063299958787698</v>
      </c>
    </row>
    <row r="19904" spans="1:12" x14ac:dyDescent="0.2">
      <c r="A19904" s="7" t="s">
        <v>74782</v>
      </c>
      <c r="B19904" s="7" t="s">
        <v>74783</v>
      </c>
      <c r="C19904" s="7" t="s">
        <v>74784</v>
      </c>
      <c r="D19904" s="7" t="s">
        <v>74785</v>
      </c>
      <c r="E19904" s="8">
        <v>53.374594223157501</v>
      </c>
      <c r="F19904" s="8">
        <v>20.639337947734901</v>
      </c>
      <c r="G19904" s="8">
        <v>24.732036325635502</v>
      </c>
      <c r="H19904" s="8">
        <v>30.5082558683605</v>
      </c>
      <c r="I19904" s="8">
        <v>38.700496702317501</v>
      </c>
      <c r="J19904" s="8">
        <v>45.438109976816897</v>
      </c>
      <c r="K19904" s="8">
        <v>0.92357219788828704</v>
      </c>
      <c r="L19904" s="8">
        <v>0.21547378965425901</v>
      </c>
    </row>
    <row r="19905" spans="1:12" x14ac:dyDescent="0.2">
      <c r="A19905" s="7" t="s">
        <v>74786</v>
      </c>
      <c r="B19905" s="7" t="s">
        <v>74787</v>
      </c>
      <c r="C19905" s="7" t="s">
        <v>74788</v>
      </c>
      <c r="D19905" s="7" t="s">
        <v>3278</v>
      </c>
      <c r="E19905" s="8">
        <v>104.772351623235</v>
      </c>
      <c r="F19905" s="8">
        <v>68.797793159116196</v>
      </c>
      <c r="G19905" s="8">
        <v>117.72449291002501</v>
      </c>
      <c r="H19905" s="8">
        <v>192.89090807092401</v>
      </c>
      <c r="I19905" s="8">
        <v>162.740550235386</v>
      </c>
      <c r="J19905" s="8">
        <v>101.74185494808999</v>
      </c>
      <c r="K19905" s="8">
        <v>0.35105071547722699</v>
      </c>
      <c r="L19905" s="8">
        <v>0.65100425458104005</v>
      </c>
    </row>
    <row r="19906" spans="1:12" x14ac:dyDescent="0.2">
      <c r="A19906" s="7" t="s">
        <v>74789</v>
      </c>
      <c r="B19906" s="7" t="s">
        <v>74790</v>
      </c>
      <c r="C19906" s="7" t="s">
        <v>74791</v>
      </c>
      <c r="D19906" s="7" t="s">
        <v>74792</v>
      </c>
      <c r="E19906" s="8">
        <v>265.88455270424799</v>
      </c>
      <c r="F19906" s="8">
        <v>127.76733015264401</v>
      </c>
      <c r="G19906" s="8">
        <v>153.33862521894</v>
      </c>
      <c r="H19906" s="8">
        <v>208.63710464814301</v>
      </c>
      <c r="I19906" s="8">
        <v>152.81734595274099</v>
      </c>
      <c r="J19906" s="8">
        <v>153.10667492188301</v>
      </c>
      <c r="K19906" s="8">
        <v>0.94783942167344004</v>
      </c>
      <c r="L19906" s="8">
        <v>-8.8083478241060803E-2</v>
      </c>
    </row>
    <row r="19907" spans="1:12" x14ac:dyDescent="0.2">
      <c r="A19907" s="7" t="s">
        <v>74793</v>
      </c>
      <c r="B19907" s="7" t="s">
        <v>74794</v>
      </c>
      <c r="C19907" s="7" t="s">
        <v>74795</v>
      </c>
      <c r="D19907" s="7" t="s">
        <v>74796</v>
      </c>
      <c r="E19907" s="8">
        <v>263.90771588116797</v>
      </c>
      <c r="F19907" s="8">
        <v>311.55572044913998</v>
      </c>
      <c r="G19907" s="8">
        <v>211.70623094743999</v>
      </c>
      <c r="H19907" s="8">
        <v>275.55844010132103</v>
      </c>
      <c r="I19907" s="8">
        <v>217.31817378993699</v>
      </c>
      <c r="J19907" s="8">
        <v>175.82572991029201</v>
      </c>
      <c r="K19907" s="8">
        <v>0.76757897367834405</v>
      </c>
      <c r="L19907" s="8">
        <v>-0.235312934960276</v>
      </c>
    </row>
    <row r="19908" spans="1:12" x14ac:dyDescent="0.2">
      <c r="A19908" s="7" t="s">
        <v>74797</v>
      </c>
      <c r="B19908" s="7" t="s">
        <v>74798</v>
      </c>
      <c r="C19908" s="7" t="s">
        <v>74799</v>
      </c>
      <c r="D19908" s="7" t="s">
        <v>74800</v>
      </c>
      <c r="E19908" s="8">
        <v>41.513573284678102</v>
      </c>
      <c r="F19908" s="8">
        <v>54.055408910734201</v>
      </c>
      <c r="G19908" s="8">
        <v>24.732036325635502</v>
      </c>
      <c r="H19908" s="8">
        <v>82.667532030396202</v>
      </c>
      <c r="I19908" s="8">
        <v>24.8080107066138</v>
      </c>
      <c r="J19908" s="8">
        <v>27.657979985888598</v>
      </c>
      <c r="K19908" s="8">
        <v>0.94747334208278899</v>
      </c>
      <c r="L19908" s="8">
        <v>0.16783104873435101</v>
      </c>
    </row>
    <row r="19909" spans="1:12" x14ac:dyDescent="0.2">
      <c r="A19909" s="7" t="s">
        <v>74801</v>
      </c>
      <c r="B19909" s="7" t="s">
        <v>74802</v>
      </c>
      <c r="D19909" s="7" t="s">
        <v>74803</v>
      </c>
      <c r="E19909" s="8">
        <v>210.53312165801</v>
      </c>
      <c r="F19909" s="8">
        <v>208.35903071046599</v>
      </c>
      <c r="G19909" s="8">
        <v>226.54545274282199</v>
      </c>
      <c r="H19909" s="8">
        <v>226.35157579751299</v>
      </c>
      <c r="I19909" s="8">
        <v>174.64839537456101</v>
      </c>
      <c r="J19909" s="8">
        <v>187.67914990424401</v>
      </c>
      <c r="K19909" s="8">
        <v>0.87041736526804803</v>
      </c>
      <c r="L19909" s="8">
        <v>-0.132717276021036</v>
      </c>
    </row>
    <row r="19910" spans="1:12" x14ac:dyDescent="0.2">
      <c r="A19910" s="7" t="s">
        <v>74804</v>
      </c>
      <c r="B19910" s="7" t="s">
        <v>74805</v>
      </c>
      <c r="C19910" s="7" t="s">
        <v>74806</v>
      </c>
      <c r="D19910" s="7" t="s">
        <v>74807</v>
      </c>
      <c r="E19910" s="8">
        <v>110.702862092475</v>
      </c>
      <c r="F19910" s="8">
        <v>83.540177407498206</v>
      </c>
      <c r="G19910" s="8">
        <v>124.649463081203</v>
      </c>
      <c r="H19910" s="8">
        <v>152.54127934180201</v>
      </c>
      <c r="I19910" s="8">
        <v>72.439391263312302</v>
      </c>
      <c r="J19910" s="8">
        <v>101.74185494808999</v>
      </c>
      <c r="K19910" s="8">
        <v>0.98220052670221403</v>
      </c>
      <c r="L19910" s="8">
        <v>3.5177705753823098E-2</v>
      </c>
    </row>
    <row r="19911" spans="1:12" x14ac:dyDescent="0.2">
      <c r="A19911" s="7" t="s">
        <v>74808</v>
      </c>
      <c r="B19911" s="7" t="s">
        <v>74809</v>
      </c>
      <c r="C19911" s="7" t="s">
        <v>74810</v>
      </c>
      <c r="D19911" s="7" t="s">
        <v>74811</v>
      </c>
      <c r="E19911" s="8">
        <v>12.8494393500194</v>
      </c>
      <c r="F19911" s="8">
        <v>20.639337947734901</v>
      </c>
      <c r="G19911" s="8">
        <v>13.8499403423559</v>
      </c>
      <c r="H19911" s="8">
        <v>4.9206864303807301</v>
      </c>
      <c r="I19911" s="8">
        <v>22.823369850084699</v>
      </c>
      <c r="J19911" s="8">
        <v>27.657979985888598</v>
      </c>
      <c r="K19911" s="8">
        <v>0.94666007687471898</v>
      </c>
      <c r="L19911" s="8">
        <v>0.22661928078030599</v>
      </c>
    </row>
    <row r="19912" spans="1:12" x14ac:dyDescent="0.2">
      <c r="A19912" s="7" t="s">
        <v>74812</v>
      </c>
      <c r="B19912" s="7" t="s">
        <v>74813</v>
      </c>
      <c r="C19912" s="7" t="s">
        <v>74814</v>
      </c>
      <c r="D19912" s="7" t="s">
        <v>74815</v>
      </c>
      <c r="E19912" s="8">
        <v>777.885289881944</v>
      </c>
      <c r="F19912" s="8">
        <v>771.51810899865995</v>
      </c>
      <c r="G19912" s="8">
        <v>670.73282515123606</v>
      </c>
      <c r="H19912" s="8">
        <v>604.26029365075306</v>
      </c>
      <c r="I19912" s="8">
        <v>640.04667623063597</v>
      </c>
      <c r="J19912" s="8">
        <v>667.74265965930999</v>
      </c>
      <c r="K19912" s="8">
        <v>0.52278168954276005</v>
      </c>
      <c r="L19912" s="8">
        <v>-0.21554961506226</v>
      </c>
    </row>
    <row r="19913" spans="1:12" x14ac:dyDescent="0.2">
      <c r="A19913" s="7" t="s">
        <v>74816</v>
      </c>
      <c r="B19913" s="7" t="s">
        <v>74817</v>
      </c>
      <c r="C19913" s="7" t="s">
        <v>74818</v>
      </c>
      <c r="D19913" s="7" t="s">
        <v>74819</v>
      </c>
      <c r="E19913" s="8">
        <v>324.20123898510502</v>
      </c>
      <c r="F19913" s="8">
        <v>651.61338377848597</v>
      </c>
      <c r="G19913" s="8">
        <v>453.09090548564302</v>
      </c>
      <c r="H19913" s="8">
        <v>225.367438511437</v>
      </c>
      <c r="I19913" s="8">
        <v>216.32585336167199</v>
      </c>
      <c r="J19913" s="8">
        <v>227.19054988408499</v>
      </c>
      <c r="K19913" s="8">
        <v>1.6613308927620599E-3</v>
      </c>
      <c r="L19913" s="8">
        <v>-1.0951151613012999</v>
      </c>
    </row>
    <row r="19914" spans="1:12" x14ac:dyDescent="0.2">
      <c r="A19914" s="7" t="s">
        <v>74820</v>
      </c>
      <c r="B19914" s="7" t="s">
        <v>74821</v>
      </c>
      <c r="C19914" s="7" t="s">
        <v>74822</v>
      </c>
      <c r="D19914" s="7" t="s">
        <v>74823</v>
      </c>
      <c r="E19914" s="8">
        <v>224.37097941957001</v>
      </c>
      <c r="F19914" s="8">
        <v>176.908610980584</v>
      </c>
      <c r="G19914" s="8">
        <v>185.984913168779</v>
      </c>
      <c r="H19914" s="8">
        <v>230.28812494181801</v>
      </c>
      <c r="I19914" s="8">
        <v>192.51016308332299</v>
      </c>
      <c r="J19914" s="8">
        <v>234.10504488055699</v>
      </c>
      <c r="K19914" s="8">
        <v>0.83514247147195597</v>
      </c>
      <c r="L19914" s="8">
        <v>0.161739892895578</v>
      </c>
    </row>
    <row r="19915" spans="1:12" x14ac:dyDescent="0.2">
      <c r="A19915" s="7" t="s">
        <v>74824</v>
      </c>
      <c r="B19915" s="7" t="s">
        <v>74825</v>
      </c>
      <c r="C19915" s="7" t="s">
        <v>74826</v>
      </c>
      <c r="D19915" s="7" t="s">
        <v>74827</v>
      </c>
      <c r="E19915" s="8">
        <v>14.8262761730993</v>
      </c>
      <c r="F19915" s="8">
        <v>23.587814797411301</v>
      </c>
      <c r="G19915" s="8">
        <v>24.732036325635502</v>
      </c>
      <c r="H19915" s="8">
        <v>31.492393154436598</v>
      </c>
      <c r="I19915" s="8">
        <v>26.792651563142901</v>
      </c>
      <c r="J19915" s="8">
        <v>33.584689982864703</v>
      </c>
      <c r="K19915" s="8">
        <v>0.74022882904388598</v>
      </c>
      <c r="L19915" s="8">
        <v>0.54089283140932498</v>
      </c>
    </row>
    <row r="19916" spans="1:12" x14ac:dyDescent="0.2">
      <c r="A19916" s="7" t="s">
        <v>74828</v>
      </c>
      <c r="B19916" s="7" t="s">
        <v>74829</v>
      </c>
      <c r="C19916" s="7" t="s">
        <v>74830</v>
      </c>
      <c r="D19916" s="7" t="s">
        <v>74831</v>
      </c>
      <c r="E19916" s="8">
        <v>85.003983392435998</v>
      </c>
      <c r="F19916" s="8">
        <v>55.0382345272929</v>
      </c>
      <c r="G19916" s="8">
        <v>70.238983164804907</v>
      </c>
      <c r="H19916" s="8">
        <v>127.937847189899</v>
      </c>
      <c r="I19916" s="8">
        <v>139.917180385302</v>
      </c>
      <c r="J19916" s="8">
        <v>85.937294956153806</v>
      </c>
      <c r="K19916" s="8">
        <v>0.237553104209488</v>
      </c>
      <c r="L19916" s="8">
        <v>0.75064255469528096</v>
      </c>
    </row>
    <row r="19917" spans="1:12" x14ac:dyDescent="0.2">
      <c r="A19917" s="7" t="s">
        <v>74832</v>
      </c>
      <c r="B19917" s="7" t="s">
        <v>74833</v>
      </c>
      <c r="C19917" s="7" t="s">
        <v>74834</v>
      </c>
      <c r="D19917" s="7" t="s">
        <v>74835</v>
      </c>
      <c r="E19917" s="8">
        <v>62.270359927017097</v>
      </c>
      <c r="F19917" s="8">
        <v>52.089757677616497</v>
      </c>
      <c r="G19917" s="8">
        <v>73.206827523881202</v>
      </c>
      <c r="H19917" s="8">
        <v>69.873747311406305</v>
      </c>
      <c r="I19917" s="8">
        <v>47.631380556698502</v>
      </c>
      <c r="J19917" s="8">
        <v>55.315959971777097</v>
      </c>
      <c r="K19917" s="8">
        <v>0.94196044140083302</v>
      </c>
      <c r="L19917" s="8">
        <v>-0.117944218537057</v>
      </c>
    </row>
    <row r="19918" spans="1:12" x14ac:dyDescent="0.2">
      <c r="A19918" s="7" t="s">
        <v>74836</v>
      </c>
      <c r="B19918" s="7" t="s">
        <v>74837</v>
      </c>
      <c r="D19918" s="7" t="s">
        <v>74838</v>
      </c>
      <c r="E19918" s="8">
        <v>0.98841841153995402</v>
      </c>
      <c r="F19918" s="8">
        <v>7.8626049324704201</v>
      </c>
      <c r="G19918" s="8">
        <v>0</v>
      </c>
      <c r="H19918" s="8">
        <v>1.9682745721522901</v>
      </c>
      <c r="I19918" s="8">
        <v>8.9308838543809692</v>
      </c>
      <c r="J19918" s="8">
        <v>5.9267099969761201</v>
      </c>
      <c r="K19918" s="8">
        <v>0.87968878503946502</v>
      </c>
      <c r="L19918" s="8">
        <v>0.925782019738419</v>
      </c>
    </row>
    <row r="19919" spans="1:12" x14ac:dyDescent="0.2">
      <c r="A19919" s="7" t="s">
        <v>74839</v>
      </c>
      <c r="B19919" s="7" t="s">
        <v>74840</v>
      </c>
      <c r="C19919" s="7" t="s">
        <v>74841</v>
      </c>
      <c r="D19919" s="7" t="s">
        <v>74842</v>
      </c>
      <c r="E19919" s="8">
        <v>17.791531407719201</v>
      </c>
      <c r="F19919" s="8">
        <v>9.8282561655880301</v>
      </c>
      <c r="G19919" s="8">
        <v>12.8606588893305</v>
      </c>
      <c r="H19919" s="8">
        <v>39.365491443045798</v>
      </c>
      <c r="I19919" s="8">
        <v>23.815690278349201</v>
      </c>
      <c r="J19919" s="8">
        <v>24.694624987400498</v>
      </c>
      <c r="K19919" s="8">
        <v>0.38718770188226898</v>
      </c>
      <c r="L19919" s="8">
        <v>1.1185145266211201</v>
      </c>
    </row>
    <row r="19920" spans="1:12" x14ac:dyDescent="0.2">
      <c r="A19920" s="7" t="s">
        <v>74843</v>
      </c>
      <c r="B19920" s="7" t="s">
        <v>74844</v>
      </c>
      <c r="D19920" s="7" t="s">
        <v>74845</v>
      </c>
      <c r="E19920" s="8">
        <v>68.200870396256803</v>
      </c>
      <c r="F19920" s="8">
        <v>107.12799220491</v>
      </c>
      <c r="G19920" s="8">
        <v>136.52084051750799</v>
      </c>
      <c r="H19920" s="8">
        <v>119.080611615214</v>
      </c>
      <c r="I19920" s="8">
        <v>180.60231794414801</v>
      </c>
      <c r="J19920" s="8">
        <v>110.631919943554</v>
      </c>
      <c r="K19920" s="8">
        <v>0.69136711275531104</v>
      </c>
      <c r="L19920" s="8">
        <v>0.39581874686755603</v>
      </c>
    </row>
    <row r="19921" spans="1:12" x14ac:dyDescent="0.2">
      <c r="A19921" s="7" t="s">
        <v>74846</v>
      </c>
      <c r="B19921" s="7" t="s">
        <v>74847</v>
      </c>
      <c r="C19921" s="7" t="s">
        <v>74848</v>
      </c>
      <c r="D19921" s="7" t="s">
        <v>74849</v>
      </c>
      <c r="E19921" s="8">
        <v>22938.226076607702</v>
      </c>
      <c r="F19921" s="8">
        <v>41007.416025299499</v>
      </c>
      <c r="G19921" s="8">
        <v>19446.3055221207</v>
      </c>
      <c r="H19921" s="8">
        <v>5691.2659253783504</v>
      </c>
      <c r="I19921" s="8">
        <v>15290.6654791285</v>
      </c>
      <c r="J19921" s="8">
        <v>11386.1976891906</v>
      </c>
      <c r="K19921" s="8">
        <v>7.5894839402164793E-2</v>
      </c>
      <c r="L19921" s="8">
        <v>-1.36533297128613</v>
      </c>
    </row>
    <row r="19922" spans="1:12" x14ac:dyDescent="0.2">
      <c r="A19922" s="7" t="s">
        <v>74850</v>
      </c>
      <c r="B19922" s="7" t="s">
        <v>74851</v>
      </c>
      <c r="C19922" s="7" t="s">
        <v>74852</v>
      </c>
      <c r="D19922" s="7" t="s">
        <v>74853</v>
      </c>
      <c r="E19922" s="8">
        <v>21.745205053879001</v>
      </c>
      <c r="F19922" s="8">
        <v>2.94847684967641</v>
      </c>
      <c r="G19922" s="8">
        <v>3.9571258121016899</v>
      </c>
      <c r="H19922" s="8">
        <v>10.825510146837599</v>
      </c>
      <c r="I19922" s="8">
        <v>12.900165567439201</v>
      </c>
      <c r="J19922" s="8">
        <v>2.9633549984880601</v>
      </c>
      <c r="K19922" s="8">
        <v>0.98287141906590803</v>
      </c>
      <c r="L19922" s="8">
        <v>-0.10222404714307801</v>
      </c>
    </row>
    <row r="19923" spans="1:12" x14ac:dyDescent="0.2">
      <c r="A19923" s="7" t="s">
        <v>74854</v>
      </c>
      <c r="B19923" s="7" t="s">
        <v>74855</v>
      </c>
      <c r="C19923" s="7" t="s">
        <v>74856</v>
      </c>
      <c r="D19923" s="7" t="s">
        <v>74857</v>
      </c>
      <c r="E19923" s="8">
        <v>7.9073472923196304</v>
      </c>
      <c r="F19923" s="8">
        <v>8.8454305490292207</v>
      </c>
      <c r="G19923" s="8">
        <v>20.7749105135339</v>
      </c>
      <c r="H19923" s="8">
        <v>10.825510146837599</v>
      </c>
      <c r="I19923" s="8">
        <v>6.9462429978518596</v>
      </c>
      <c r="J19923" s="8">
        <v>14.816774992440299</v>
      </c>
      <c r="K19923" s="8">
        <v>0.95469647463607799</v>
      </c>
      <c r="L19923" s="8">
        <v>-0.20331845272322699</v>
      </c>
    </row>
    <row r="19924" spans="1:12" x14ac:dyDescent="0.2">
      <c r="A19924" s="7" t="s">
        <v>74858</v>
      </c>
      <c r="B19924" s="7" t="s">
        <v>74859</v>
      </c>
      <c r="C19924" s="7" t="s">
        <v>74860</v>
      </c>
      <c r="D19924" s="7" t="s">
        <v>74861</v>
      </c>
      <c r="E19924" s="8">
        <v>852.01667074744</v>
      </c>
      <c r="F19924" s="8">
        <v>680.11532665869197</v>
      </c>
      <c r="G19924" s="8">
        <v>818.13576165202403</v>
      </c>
      <c r="H19924" s="8">
        <v>816.83394744320003</v>
      </c>
      <c r="I19924" s="8">
        <v>694.62429978518605</v>
      </c>
      <c r="J19924" s="8">
        <v>723.05861963108703</v>
      </c>
      <c r="K19924" s="8">
        <v>0.90990826944361003</v>
      </c>
      <c r="L19924" s="8">
        <v>-7.2816701008673407E-2</v>
      </c>
    </row>
    <row r="19925" spans="1:12" x14ac:dyDescent="0.2">
      <c r="A19925" s="7" t="s">
        <v>74862</v>
      </c>
      <c r="B19925" s="7" t="s">
        <v>74863</v>
      </c>
      <c r="C19925" s="7" t="s">
        <v>74864</v>
      </c>
      <c r="D19925" s="7" t="s">
        <v>74865</v>
      </c>
      <c r="E19925" s="8">
        <v>12.8494393500194</v>
      </c>
      <c r="F19925" s="8">
        <v>14.742384248382001</v>
      </c>
      <c r="G19925" s="8">
        <v>12.8606588893305</v>
      </c>
      <c r="H19925" s="8">
        <v>7.8730982886091603</v>
      </c>
      <c r="I19925" s="8">
        <v>15.8771268522328</v>
      </c>
      <c r="J19925" s="8">
        <v>29.633549984880599</v>
      </c>
      <c r="K19925" s="8">
        <v>0.89278626830207497</v>
      </c>
      <c r="L19925" s="8">
        <v>0.40004059507059703</v>
      </c>
    </row>
    <row r="19926" spans="1:12" x14ac:dyDescent="0.2">
      <c r="A19926" s="7" t="s">
        <v>74866</v>
      </c>
      <c r="B19926" s="7" t="s">
        <v>74867</v>
      </c>
      <c r="C19926" s="7" t="s">
        <v>74868</v>
      </c>
      <c r="E19926" s="8">
        <v>7.9073472923196304</v>
      </c>
      <c r="F19926" s="8">
        <v>20.639337947734901</v>
      </c>
      <c r="G19926" s="8">
        <v>0.98928145302542203</v>
      </c>
      <c r="H19926" s="8">
        <v>1.9682745721522901</v>
      </c>
      <c r="I19926" s="8">
        <v>4.9616021413227598</v>
      </c>
      <c r="J19926" s="8">
        <v>5.9267099969761201</v>
      </c>
      <c r="K19926" s="8">
        <v>0.75349929207260602</v>
      </c>
      <c r="L19926" s="8">
        <v>-1.20047293354268</v>
      </c>
    </row>
    <row r="19927" spans="1:12" x14ac:dyDescent="0.2">
      <c r="A19927" s="7" t="s">
        <v>74869</v>
      </c>
      <c r="B19927" s="7" t="s">
        <v>74870</v>
      </c>
      <c r="C19927" s="7" t="s">
        <v>74871</v>
      </c>
      <c r="D19927" s="7" t="s">
        <v>74872</v>
      </c>
      <c r="E19927" s="8">
        <v>11.861020938479401</v>
      </c>
      <c r="F19927" s="8">
        <v>0</v>
      </c>
      <c r="G19927" s="8">
        <v>0</v>
      </c>
      <c r="H19927" s="8">
        <v>0</v>
      </c>
      <c r="I19927" s="8">
        <v>4.9616021413227598</v>
      </c>
      <c r="J19927" s="8">
        <v>0</v>
      </c>
      <c r="K19927" s="8">
        <v>1</v>
      </c>
      <c r="L19927" s="8">
        <v>-1.25778915493448</v>
      </c>
    </row>
    <row r="19928" spans="1:12" x14ac:dyDescent="0.2">
      <c r="A19928" s="7" t="s">
        <v>74873</v>
      </c>
      <c r="B19928" s="7" t="s">
        <v>74874</v>
      </c>
      <c r="C19928" s="7" t="s">
        <v>74875</v>
      </c>
      <c r="D19928" s="7" t="s">
        <v>74876</v>
      </c>
      <c r="E19928" s="8">
        <v>1256.27980106728</v>
      </c>
      <c r="F19928" s="8">
        <v>1300.2782907072999</v>
      </c>
      <c r="G19928" s="8">
        <v>1082.2739096098101</v>
      </c>
      <c r="H19928" s="8">
        <v>1090.42411297237</v>
      </c>
      <c r="I19928" s="8">
        <v>1168.95346449564</v>
      </c>
      <c r="J19928" s="8">
        <v>1138.91610441891</v>
      </c>
      <c r="K19928" s="8">
        <v>0.82596091300262298</v>
      </c>
      <c r="L19928" s="8">
        <v>-9.8687227839755601E-2</v>
      </c>
    </row>
    <row r="19929" spans="1:12" x14ac:dyDescent="0.2">
      <c r="A19929" s="7" t="s">
        <v>74877</v>
      </c>
      <c r="B19929" s="7" t="s">
        <v>74878</v>
      </c>
      <c r="C19929" s="7" t="s">
        <v>74879</v>
      </c>
      <c r="D19929" s="7" t="s">
        <v>74880</v>
      </c>
      <c r="E19929" s="8">
        <v>35.583062815438304</v>
      </c>
      <c r="F19929" s="8">
        <v>21.6221635642937</v>
      </c>
      <c r="G19929" s="8">
        <v>14.839221795381301</v>
      </c>
      <c r="H19929" s="8">
        <v>86.604081174700795</v>
      </c>
      <c r="I19929" s="8">
        <v>19.846408565291</v>
      </c>
      <c r="J19929" s="8">
        <v>57.291529970769197</v>
      </c>
      <c r="K19929" s="8">
        <v>0.35156171229226102</v>
      </c>
      <c r="L19929" s="8">
        <v>1.18462168903042</v>
      </c>
    </row>
    <row r="19930" spans="1:12" x14ac:dyDescent="0.2">
      <c r="A19930" s="7" t="s">
        <v>74881</v>
      </c>
      <c r="B19930" s="7" t="s">
        <v>74882</v>
      </c>
      <c r="C19930" s="7" t="s">
        <v>74883</v>
      </c>
      <c r="D19930" s="7" t="s">
        <v>74884</v>
      </c>
      <c r="E19930" s="8">
        <v>40.525154873138099</v>
      </c>
      <c r="F19930" s="8">
        <v>11.793907398705599</v>
      </c>
      <c r="G19930" s="8">
        <v>2.96784435907627</v>
      </c>
      <c r="H19930" s="8">
        <v>0</v>
      </c>
      <c r="I19930" s="8">
        <v>3.9692817130582099</v>
      </c>
      <c r="J19930" s="8">
        <v>9.8778499949602097</v>
      </c>
      <c r="K19930" s="8">
        <v>0.50534760837619497</v>
      </c>
      <c r="L19930" s="8">
        <v>-1.99754146477698</v>
      </c>
    </row>
    <row r="19931" spans="1:12" x14ac:dyDescent="0.2">
      <c r="A19931" s="7" t="s">
        <v>74885</v>
      </c>
      <c r="B19931" s="7" t="s">
        <v>74886</v>
      </c>
      <c r="C19931" s="7" t="s">
        <v>74887</v>
      </c>
      <c r="D19931" s="7" t="s">
        <v>74888</v>
      </c>
      <c r="E19931" s="8">
        <v>33.606225992358397</v>
      </c>
      <c r="F19931" s="8">
        <v>18.6736867146173</v>
      </c>
      <c r="G19931" s="8">
        <v>16.817784701432199</v>
      </c>
      <c r="H19931" s="8">
        <v>12.793784718989899</v>
      </c>
      <c r="I19931" s="8">
        <v>28.777292419672001</v>
      </c>
      <c r="J19931" s="8">
        <v>31.609119983872699</v>
      </c>
      <c r="K19931" s="8">
        <v>0.97564935211687698</v>
      </c>
      <c r="L19931" s="8">
        <v>8.2717108865202296E-2</v>
      </c>
    </row>
    <row r="19932" spans="1:12" x14ac:dyDescent="0.2">
      <c r="A19932" s="7" t="s">
        <v>74889</v>
      </c>
      <c r="B19932" s="7" t="s">
        <v>74890</v>
      </c>
      <c r="D19932" s="7" t="s">
        <v>74891</v>
      </c>
      <c r="E19932" s="8">
        <v>36.5714812269783</v>
      </c>
      <c r="F19932" s="8">
        <v>18.6736867146173</v>
      </c>
      <c r="G19932" s="8">
        <v>22.753473419584701</v>
      </c>
      <c r="H19932" s="8">
        <v>45.270315159502701</v>
      </c>
      <c r="I19932" s="8">
        <v>31.7542537044657</v>
      </c>
      <c r="J19932" s="8">
        <v>21.731269988912501</v>
      </c>
      <c r="K19932" s="8">
        <v>0.87208237225654495</v>
      </c>
      <c r="L19932" s="8">
        <v>0.34060576555361499</v>
      </c>
    </row>
    <row r="19933" spans="1:12" x14ac:dyDescent="0.2">
      <c r="A19933" s="7" t="s">
        <v>74892</v>
      </c>
      <c r="B19933" s="7" t="s">
        <v>74893</v>
      </c>
      <c r="C19933" s="7" t="s">
        <v>74894</v>
      </c>
      <c r="D19933" s="7" t="s">
        <v>74895</v>
      </c>
      <c r="E19933" s="8">
        <v>169.01954837333199</v>
      </c>
      <c r="F19933" s="8">
        <v>119.904725220174</v>
      </c>
      <c r="G19933" s="8">
        <v>107.83167837977101</v>
      </c>
      <c r="H19933" s="8">
        <v>15.746196577218299</v>
      </c>
      <c r="I19933" s="8">
        <v>15.8771268522328</v>
      </c>
      <c r="J19933" s="8">
        <v>19.755699989920402</v>
      </c>
      <c r="K19933" s="8">
        <v>5.5177582000848803E-10</v>
      </c>
      <c r="L19933" s="8">
        <v>-2.9489799882049699</v>
      </c>
    </row>
    <row r="19934" spans="1:12" x14ac:dyDescent="0.2">
      <c r="A19934" s="7" t="s">
        <v>74896</v>
      </c>
      <c r="B19934" s="7" t="s">
        <v>74897</v>
      </c>
      <c r="C19934" s="7" t="s">
        <v>74898</v>
      </c>
      <c r="D19934" s="7" t="s">
        <v>74899</v>
      </c>
      <c r="E19934" s="8">
        <v>91.922912273215701</v>
      </c>
      <c r="F19934" s="8">
        <v>132.68145823543799</v>
      </c>
      <c r="G19934" s="8">
        <v>41.549821027067701</v>
      </c>
      <c r="H19934" s="8">
        <v>53.143413448111801</v>
      </c>
      <c r="I19934" s="8">
        <v>70.454750406783205</v>
      </c>
      <c r="J19934" s="8">
        <v>38.523614980344803</v>
      </c>
      <c r="K19934" s="8">
        <v>0.52883661434366103</v>
      </c>
      <c r="L19934" s="8">
        <v>-0.71534480744858298</v>
      </c>
    </row>
    <row r="19935" spans="1:12" x14ac:dyDescent="0.2">
      <c r="A19935" s="7" t="s">
        <v>74900</v>
      </c>
      <c r="B19935" s="7" t="s">
        <v>74901</v>
      </c>
      <c r="C19935" s="7" t="s">
        <v>74902</v>
      </c>
      <c r="D19935" s="7" t="s">
        <v>74903</v>
      </c>
      <c r="E19935" s="8">
        <v>601.94681262783195</v>
      </c>
      <c r="F19935" s="8">
        <v>666.35576802686796</v>
      </c>
      <c r="G19935" s="8">
        <v>521.35132574439695</v>
      </c>
      <c r="H19935" s="8">
        <v>673.149903676083</v>
      </c>
      <c r="I19935" s="8">
        <v>659.89308479592705</v>
      </c>
      <c r="J19935" s="8">
        <v>433.637614778753</v>
      </c>
      <c r="K19935" s="8">
        <v>0.98327884401880605</v>
      </c>
      <c r="L19935" s="8">
        <v>-1.8657099259000502E-2</v>
      </c>
    </row>
    <row r="19936" spans="1:12" x14ac:dyDescent="0.2">
      <c r="A19936" s="7" t="s">
        <v>74904</v>
      </c>
      <c r="B19936" s="7" t="s">
        <v>74905</v>
      </c>
      <c r="C19936" s="7" t="s">
        <v>74906</v>
      </c>
      <c r="D19936" s="7" t="s">
        <v>74907</v>
      </c>
      <c r="E19936" s="8">
        <v>85.003983392435998</v>
      </c>
      <c r="F19936" s="8">
        <v>111.059294671145</v>
      </c>
      <c r="G19936" s="8">
        <v>156.30646957801699</v>
      </c>
      <c r="H19936" s="8">
        <v>205.68469278991401</v>
      </c>
      <c r="I19936" s="8">
        <v>151.82502552447599</v>
      </c>
      <c r="J19936" s="8">
        <v>153.10667492188301</v>
      </c>
      <c r="K19936" s="8">
        <v>0.41647602569886799</v>
      </c>
      <c r="L19936" s="8">
        <v>0.53522596663032995</v>
      </c>
    </row>
    <row r="19937" spans="1:12" x14ac:dyDescent="0.2">
      <c r="A19937" s="7" t="s">
        <v>74908</v>
      </c>
      <c r="B19937" s="7" t="s">
        <v>74909</v>
      </c>
      <c r="C19937" s="7" t="s">
        <v>74910</v>
      </c>
      <c r="D19937" s="7" t="s">
        <v>74911</v>
      </c>
      <c r="E19937" s="8">
        <v>2290.1654595380701</v>
      </c>
      <c r="F19937" s="8">
        <v>2258.5332668521301</v>
      </c>
      <c r="G19937" s="8">
        <v>2365.37195418378</v>
      </c>
      <c r="H19937" s="8">
        <v>1870.84498083075</v>
      </c>
      <c r="I19937" s="8">
        <v>2520.4938877919599</v>
      </c>
      <c r="J19937" s="8">
        <v>2727.2743836085101</v>
      </c>
      <c r="K19937" s="8">
        <v>0.94783942167344004</v>
      </c>
      <c r="L19937" s="8">
        <v>4.2051552657674698E-2</v>
      </c>
    </row>
    <row r="19938" spans="1:12" x14ac:dyDescent="0.2">
      <c r="A19938" s="7" t="s">
        <v>74912</v>
      </c>
      <c r="B19938" s="7" t="s">
        <v>74913</v>
      </c>
      <c r="C19938" s="7" t="s">
        <v>74914</v>
      </c>
      <c r="D19938" s="7" t="s">
        <v>74915</v>
      </c>
      <c r="E19938" s="8">
        <v>0.98841841153995402</v>
      </c>
      <c r="F19938" s="8">
        <v>114.007771520821</v>
      </c>
      <c r="G19938" s="8">
        <v>98.928145302542205</v>
      </c>
      <c r="H19938" s="8">
        <v>9.8413728607614495</v>
      </c>
      <c r="I19938" s="8">
        <v>26.792651563142901</v>
      </c>
      <c r="J19938" s="8">
        <v>15.8045599919363</v>
      </c>
      <c r="K19938" s="8">
        <v>0.28384590384948599</v>
      </c>
      <c r="L19938" s="8">
        <v>-2.0285654862961202</v>
      </c>
    </row>
    <row r="19939" spans="1:12" x14ac:dyDescent="0.2">
      <c r="A19939" s="7" t="s">
        <v>74916</v>
      </c>
      <c r="B19939" s="7" t="s">
        <v>74917</v>
      </c>
      <c r="C19939" s="7" t="s">
        <v>74918</v>
      </c>
      <c r="D19939" s="7" t="s">
        <v>74919</v>
      </c>
      <c r="E19939" s="8">
        <v>34.5946444038984</v>
      </c>
      <c r="F19939" s="8">
        <v>27.5191172636465</v>
      </c>
      <c r="G19939" s="8">
        <v>52.431917010347298</v>
      </c>
      <c r="H19939" s="8">
        <v>5.9048237164568702</v>
      </c>
      <c r="I19939" s="8">
        <v>34.7312149892593</v>
      </c>
      <c r="J19939" s="8">
        <v>18.767914990424401</v>
      </c>
      <c r="K19939" s="8">
        <v>0.57447246071795099</v>
      </c>
      <c r="L19939" s="8">
        <v>-0.94759319567038902</v>
      </c>
    </row>
    <row r="19940" spans="1:12" x14ac:dyDescent="0.2">
      <c r="A19940" s="7" t="s">
        <v>74920</v>
      </c>
      <c r="B19940" s="7" t="s">
        <v>74921</v>
      </c>
      <c r="C19940" s="7" t="s">
        <v>74922</v>
      </c>
      <c r="E19940" s="8">
        <v>0</v>
      </c>
      <c r="F19940" s="8">
        <v>0</v>
      </c>
      <c r="G19940" s="8">
        <v>7.91425162420337</v>
      </c>
      <c r="H19940" s="8">
        <v>24.603432151903601</v>
      </c>
      <c r="I19940" s="8">
        <v>12.900165567439201</v>
      </c>
      <c r="J19940" s="8">
        <v>1.9755699989920401</v>
      </c>
      <c r="K19940" s="8">
        <v>0.55730844576628302</v>
      </c>
      <c r="L19940" s="8">
        <v>2.3192317617543501</v>
      </c>
    </row>
    <row r="19941" spans="1:12" x14ac:dyDescent="0.2">
      <c r="A19941" s="7" t="s">
        <v>74923</v>
      </c>
      <c r="B19941" s="7" t="s">
        <v>74924</v>
      </c>
      <c r="C19941" s="7" t="s">
        <v>74925</v>
      </c>
      <c r="D19941" s="7" t="s">
        <v>74926</v>
      </c>
      <c r="E19941" s="8">
        <v>438.85777472374002</v>
      </c>
      <c r="F19941" s="8">
        <v>457.996737316402</v>
      </c>
      <c r="G19941" s="8">
        <v>401.64826992832099</v>
      </c>
      <c r="H19941" s="8">
        <v>506.830702329215</v>
      </c>
      <c r="I19941" s="8">
        <v>503.10645713012798</v>
      </c>
      <c r="J19941" s="8">
        <v>510.68484473944301</v>
      </c>
      <c r="K19941" s="8">
        <v>0.52502875892733003</v>
      </c>
      <c r="L19941" s="8">
        <v>0.22779186924363501</v>
      </c>
    </row>
    <row r="19942" spans="1:12" x14ac:dyDescent="0.2">
      <c r="A19942" s="7" t="s">
        <v>74927</v>
      </c>
      <c r="B19942" s="7" t="s">
        <v>74928</v>
      </c>
      <c r="C19942" s="7" t="s">
        <v>74929</v>
      </c>
      <c r="D19942" s="7" t="s">
        <v>74930</v>
      </c>
      <c r="E19942" s="8">
        <v>9.88418411539954</v>
      </c>
      <c r="F19942" s="8">
        <v>0.98282561655880296</v>
      </c>
      <c r="G19942" s="8">
        <v>6.9249701711779501</v>
      </c>
      <c r="H19942" s="8">
        <v>2.95241185822844</v>
      </c>
      <c r="I19942" s="8">
        <v>1.9846408565291001</v>
      </c>
      <c r="J19942" s="8">
        <v>12.841204993448301</v>
      </c>
      <c r="K19942" s="8">
        <v>0.99982572783453905</v>
      </c>
      <c r="L19942" s="8">
        <v>-7.5657354996546496E-4</v>
      </c>
    </row>
    <row r="19943" spans="1:12" x14ac:dyDescent="0.2">
      <c r="A19943" s="7" t="s">
        <v>74931</v>
      </c>
      <c r="B19943" s="7" t="s">
        <v>74932</v>
      </c>
      <c r="E19943" s="8">
        <v>0</v>
      </c>
      <c r="F19943" s="8">
        <v>14.742384248382001</v>
      </c>
      <c r="G19943" s="8">
        <v>10.8820959832796</v>
      </c>
      <c r="H19943" s="8">
        <v>6.8889610025330201</v>
      </c>
      <c r="I19943" s="8">
        <v>6.9462429978518596</v>
      </c>
      <c r="J19943" s="8">
        <v>19.755699989920402</v>
      </c>
      <c r="K19943" s="8">
        <v>0.93859007373449199</v>
      </c>
      <c r="L19943" s="8">
        <v>0.39038303883282699</v>
      </c>
    </row>
    <row r="19944" spans="1:12" x14ac:dyDescent="0.2">
      <c r="A19944" s="7" t="s">
        <v>74933</v>
      </c>
      <c r="B19944" s="7" t="s">
        <v>74934</v>
      </c>
      <c r="C19944" s="7" t="s">
        <v>74935</v>
      </c>
      <c r="D19944" s="7" t="s">
        <v>74936</v>
      </c>
      <c r="E19944" s="8">
        <v>23.722041876958901</v>
      </c>
      <c r="F19944" s="8">
        <v>26.536291647087701</v>
      </c>
      <c r="G19944" s="8">
        <v>13.8499403423559</v>
      </c>
      <c r="H19944" s="8">
        <v>15.746196577218299</v>
      </c>
      <c r="I19944" s="8">
        <v>20.838728993555598</v>
      </c>
      <c r="J19944" s="8">
        <v>10.865634994456199</v>
      </c>
      <c r="K19944" s="8">
        <v>0.856114697749642</v>
      </c>
      <c r="L19944" s="8">
        <v>-0.43431205320133898</v>
      </c>
    </row>
    <row r="19945" spans="1:12" x14ac:dyDescent="0.2">
      <c r="A19945" s="7" t="s">
        <v>74937</v>
      </c>
      <c r="B19945" s="7" t="s">
        <v>74938</v>
      </c>
      <c r="C19945" s="7" t="s">
        <v>74939</v>
      </c>
      <c r="D19945" s="7" t="s">
        <v>74940</v>
      </c>
      <c r="E19945" s="8">
        <v>82.038728157816195</v>
      </c>
      <c r="F19945" s="8">
        <v>109.093643438027</v>
      </c>
      <c r="G19945" s="8">
        <v>109.810241285822</v>
      </c>
      <c r="H19945" s="8">
        <v>67.905472739253995</v>
      </c>
      <c r="I19945" s="8">
        <v>95.262761113397005</v>
      </c>
      <c r="J19945" s="8">
        <v>145.20439492591501</v>
      </c>
      <c r="K19945" s="8">
        <v>0.98220052670221403</v>
      </c>
      <c r="L19945" s="8">
        <v>3.5129105624191401E-2</v>
      </c>
    </row>
    <row r="19946" spans="1:12" x14ac:dyDescent="0.2">
      <c r="A19946" s="7" t="s">
        <v>74941</v>
      </c>
      <c r="B19946" s="7" t="s">
        <v>74942</v>
      </c>
      <c r="D19946" s="7" t="s">
        <v>74943</v>
      </c>
      <c r="E19946" s="8">
        <v>80.061891334736302</v>
      </c>
      <c r="F19946" s="8">
        <v>171.011657281232</v>
      </c>
      <c r="G19946" s="8">
        <v>154.32790667196599</v>
      </c>
      <c r="H19946" s="8">
        <v>158.44610305825901</v>
      </c>
      <c r="I19946" s="8">
        <v>266.93419520316399</v>
      </c>
      <c r="J19946" s="8">
        <v>220.27605488761299</v>
      </c>
      <c r="K19946" s="8">
        <v>0.30680081793401798</v>
      </c>
      <c r="L19946" s="8">
        <v>0.67131435777612902</v>
      </c>
    </row>
    <row r="19947" spans="1:12" x14ac:dyDescent="0.2">
      <c r="A19947" s="7" t="s">
        <v>74944</v>
      </c>
      <c r="B19947" s="7" t="s">
        <v>941</v>
      </c>
      <c r="C19947" s="7" t="s">
        <v>74945</v>
      </c>
      <c r="D19947" s="7" t="s">
        <v>943</v>
      </c>
      <c r="E19947" s="8">
        <v>159.13536425793299</v>
      </c>
      <c r="F19947" s="8">
        <v>175.92578536402601</v>
      </c>
      <c r="G19947" s="8">
        <v>176.09209863852499</v>
      </c>
      <c r="H19947" s="8">
        <v>43.302040587350398</v>
      </c>
      <c r="I19947" s="8">
        <v>99.232042826455199</v>
      </c>
      <c r="J19947" s="8">
        <v>88.900649954641807</v>
      </c>
      <c r="K19947" s="8">
        <v>2.4657584156393401E-2</v>
      </c>
      <c r="L19947" s="8">
        <v>-1.1433335213298399</v>
      </c>
    </row>
    <row r="19948" spans="1:12" x14ac:dyDescent="0.2">
      <c r="A19948" s="7" t="s">
        <v>74946</v>
      </c>
      <c r="B19948" s="7" t="s">
        <v>74947</v>
      </c>
      <c r="C19948" s="7" t="s">
        <v>74948</v>
      </c>
      <c r="D19948" s="7" t="s">
        <v>74949</v>
      </c>
      <c r="E19948" s="8">
        <v>2121.14591116474</v>
      </c>
      <c r="F19948" s="8">
        <v>1969.5825355838399</v>
      </c>
      <c r="G19948" s="8">
        <v>1962.7344028024399</v>
      </c>
      <c r="H19948" s="8">
        <v>2183.80063780297</v>
      </c>
      <c r="I19948" s="8">
        <v>2221.8054388843302</v>
      </c>
      <c r="J19948" s="8">
        <v>2105.9576189255199</v>
      </c>
      <c r="K19948" s="8">
        <v>0.74218984500521601</v>
      </c>
      <c r="L19948" s="8">
        <v>0.105244236229601</v>
      </c>
    </row>
    <row r="19949" spans="1:12" x14ac:dyDescent="0.2">
      <c r="A19949" s="7" t="s">
        <v>74950</v>
      </c>
      <c r="B19949" s="7" t="s">
        <v>74951</v>
      </c>
      <c r="D19949" s="7" t="s">
        <v>74952</v>
      </c>
      <c r="E19949" s="8">
        <v>0</v>
      </c>
      <c r="F19949" s="8">
        <v>95.334084806203904</v>
      </c>
      <c r="G19949" s="8">
        <v>96.949582396491294</v>
      </c>
      <c r="H19949" s="8">
        <v>0</v>
      </c>
      <c r="I19949" s="8">
        <v>0</v>
      </c>
      <c r="J19949" s="8">
        <v>69.144949964721405</v>
      </c>
      <c r="K19949" s="8">
        <v>1</v>
      </c>
      <c r="L19949" s="8">
        <v>-1.4754780599408801</v>
      </c>
    </row>
    <row r="19950" spans="1:12" x14ac:dyDescent="0.2">
      <c r="A19950" s="7" t="s">
        <v>74953</v>
      </c>
      <c r="B19950" s="7" t="s">
        <v>74954</v>
      </c>
      <c r="C19950" s="7" t="s">
        <v>74955</v>
      </c>
      <c r="D19950" s="7" t="s">
        <v>74956</v>
      </c>
      <c r="E19950" s="8">
        <v>51.397757400077602</v>
      </c>
      <c r="F19950" s="8">
        <v>19.656512331176099</v>
      </c>
      <c r="G19950" s="8">
        <v>21.764191966559299</v>
      </c>
      <c r="H19950" s="8">
        <v>6.8889610025330201</v>
      </c>
      <c r="I19950" s="8">
        <v>12.900165567439201</v>
      </c>
      <c r="J19950" s="8">
        <v>17.780129990928401</v>
      </c>
      <c r="K19950" s="8">
        <v>0.36323384048187202</v>
      </c>
      <c r="L19950" s="8">
        <v>-1.3049441337854499</v>
      </c>
    </row>
    <row r="19951" spans="1:12" x14ac:dyDescent="0.2">
      <c r="A19951" s="7" t="s">
        <v>74957</v>
      </c>
      <c r="B19951" s="7" t="s">
        <v>74958</v>
      </c>
      <c r="C19951" s="7" t="s">
        <v>74959</v>
      </c>
      <c r="D19951" s="7" t="s">
        <v>74960</v>
      </c>
      <c r="E19951" s="8">
        <v>678.05503031640797</v>
      </c>
      <c r="F19951" s="8">
        <v>840.31590215777601</v>
      </c>
      <c r="G19951" s="8">
        <v>720.19689780250701</v>
      </c>
      <c r="H19951" s="8">
        <v>835.53255587864703</v>
      </c>
      <c r="I19951" s="8">
        <v>883.16518115545102</v>
      </c>
      <c r="J19951" s="8">
        <v>700.33956464267897</v>
      </c>
      <c r="K19951" s="8">
        <v>0.84377819405807597</v>
      </c>
      <c r="L19951" s="8">
        <v>0.11182654610810699</v>
      </c>
    </row>
    <row r="19952" spans="1:12" x14ac:dyDescent="0.2">
      <c r="A19952" s="7" t="s">
        <v>74961</v>
      </c>
      <c r="B19952" s="7" t="s">
        <v>74962</v>
      </c>
      <c r="C19952" s="7" t="s">
        <v>74963</v>
      </c>
      <c r="D19952" s="7" t="s">
        <v>74964</v>
      </c>
      <c r="E19952" s="8">
        <v>20.756786642339002</v>
      </c>
      <c r="F19952" s="8">
        <v>77.643223708145399</v>
      </c>
      <c r="G19952" s="8">
        <v>70.238983164804907</v>
      </c>
      <c r="H19952" s="8">
        <v>119.080611615214</v>
      </c>
      <c r="I19952" s="8">
        <v>50.608341841492098</v>
      </c>
      <c r="J19952" s="8">
        <v>52.352604973289097</v>
      </c>
      <c r="K19952" s="8">
        <v>0.837808032464468</v>
      </c>
      <c r="L19952" s="8">
        <v>0.39692282628741099</v>
      </c>
    </row>
    <row r="19953" spans="1:12" x14ac:dyDescent="0.2">
      <c r="A19953" s="7" t="s">
        <v>74965</v>
      </c>
      <c r="B19953" s="7" t="s">
        <v>74966</v>
      </c>
      <c r="C19953" s="7" t="s">
        <v>74967</v>
      </c>
      <c r="D19953" s="7" t="s">
        <v>74968</v>
      </c>
      <c r="E19953" s="8">
        <v>0</v>
      </c>
      <c r="F19953" s="8">
        <v>0.98282561655880296</v>
      </c>
      <c r="G19953" s="8">
        <v>5.9356887181525302</v>
      </c>
      <c r="H19953" s="8">
        <v>8.8572355746852995</v>
      </c>
      <c r="I19953" s="8">
        <v>2.97696128479366</v>
      </c>
      <c r="J19953" s="8">
        <v>8.8900649954641793</v>
      </c>
      <c r="K19953" s="8">
        <v>0.72334164390474398</v>
      </c>
      <c r="L19953" s="8">
        <v>1.58340533465592</v>
      </c>
    </row>
    <row r="19954" spans="1:12" x14ac:dyDescent="0.2">
      <c r="A19954" s="7" t="s">
        <v>74969</v>
      </c>
      <c r="B19954" s="7" t="s">
        <v>74970</v>
      </c>
      <c r="C19954" s="7" t="s">
        <v>74971</v>
      </c>
      <c r="D19954" s="7" t="s">
        <v>74972</v>
      </c>
      <c r="E19954" s="8">
        <v>346.93486245052401</v>
      </c>
      <c r="F19954" s="8">
        <v>417.70088703749099</v>
      </c>
      <c r="G19954" s="8">
        <v>300.741561719728</v>
      </c>
      <c r="H19954" s="8">
        <v>174.19229963547801</v>
      </c>
      <c r="I19954" s="8">
        <v>241.13386406828599</v>
      </c>
      <c r="J19954" s="8">
        <v>188.66693490374001</v>
      </c>
      <c r="K19954" s="8">
        <v>1.1285508834252E-2</v>
      </c>
      <c r="L19954" s="8">
        <v>-0.81887243672590704</v>
      </c>
    </row>
    <row r="19955" spans="1:12" x14ac:dyDescent="0.2">
      <c r="A19955" s="7" t="s">
        <v>74973</v>
      </c>
      <c r="B19955" s="7" t="s">
        <v>74974</v>
      </c>
      <c r="E19955" s="8">
        <v>25.698878700038801</v>
      </c>
      <c r="F19955" s="8">
        <v>11.793907398705599</v>
      </c>
      <c r="G19955" s="8">
        <v>32.6462879498389</v>
      </c>
      <c r="H19955" s="8">
        <v>35.428942298741198</v>
      </c>
      <c r="I19955" s="8">
        <v>13.8924859957037</v>
      </c>
      <c r="J19955" s="8">
        <v>19.755699989920402</v>
      </c>
      <c r="K19955" s="8">
        <v>0.993833243440716</v>
      </c>
      <c r="L19955" s="8">
        <v>-2.1621265793922002E-2</v>
      </c>
    </row>
    <row r="19956" spans="1:12" x14ac:dyDescent="0.2">
      <c r="A19956" s="7" t="s">
        <v>74975</v>
      </c>
      <c r="B19956" s="7" t="s">
        <v>74976</v>
      </c>
      <c r="C19956" s="7" t="s">
        <v>74977</v>
      </c>
      <c r="D19956" s="7" t="s">
        <v>74978</v>
      </c>
      <c r="E19956" s="8">
        <v>55.351431046237401</v>
      </c>
      <c r="F19956" s="8">
        <v>57.003885760410597</v>
      </c>
      <c r="G19956" s="8">
        <v>80.131797695059205</v>
      </c>
      <c r="H19956" s="8">
        <v>15.746196577218299</v>
      </c>
      <c r="I19956" s="8">
        <v>22.823369850084699</v>
      </c>
      <c r="J19956" s="8">
        <v>82.973939957665706</v>
      </c>
      <c r="K19956" s="8">
        <v>0.70486904783432203</v>
      </c>
      <c r="L19956" s="8">
        <v>-0.66327622898796801</v>
      </c>
    </row>
    <row r="19957" spans="1:12" x14ac:dyDescent="0.2">
      <c r="A19957" s="7" t="s">
        <v>74979</v>
      </c>
      <c r="B19957" s="7" t="s">
        <v>74980</v>
      </c>
      <c r="C19957" s="7" t="s">
        <v>74981</v>
      </c>
      <c r="D19957" s="7" t="s">
        <v>74982</v>
      </c>
      <c r="E19957" s="8">
        <v>26.6872971115788</v>
      </c>
      <c r="F19957" s="8">
        <v>58.969536993528202</v>
      </c>
      <c r="G19957" s="8">
        <v>49.464072651271103</v>
      </c>
      <c r="H19957" s="8">
        <v>69.873747311406305</v>
      </c>
      <c r="I19957" s="8">
        <v>49.6160214132276</v>
      </c>
      <c r="J19957" s="8">
        <v>38.523614980344803</v>
      </c>
      <c r="K19957" s="8">
        <v>0.90759304139535801</v>
      </c>
      <c r="L19957" s="8">
        <v>0.225774904144149</v>
      </c>
    </row>
    <row r="19958" spans="1:12" x14ac:dyDescent="0.2">
      <c r="A19958" s="7" t="s">
        <v>74983</v>
      </c>
      <c r="B19958" s="7" t="s">
        <v>74984</v>
      </c>
      <c r="C19958" s="7" t="s">
        <v>74985</v>
      </c>
      <c r="D19958" s="7" t="s">
        <v>74986</v>
      </c>
      <c r="E19958" s="8">
        <v>210.53312165801</v>
      </c>
      <c r="F19958" s="8">
        <v>180.83991344681999</v>
      </c>
      <c r="G19958" s="8">
        <v>230.50257855492299</v>
      </c>
      <c r="H19958" s="8">
        <v>169.271613205097</v>
      </c>
      <c r="I19958" s="8">
        <v>140.90950081356601</v>
      </c>
      <c r="J19958" s="8">
        <v>151.13110492289101</v>
      </c>
      <c r="K19958" s="8">
        <v>0.35707507705581698</v>
      </c>
      <c r="L19958" s="8">
        <v>-0.43078677979473401</v>
      </c>
    </row>
    <row r="19959" spans="1:12" x14ac:dyDescent="0.2">
      <c r="A19959" s="7" t="s">
        <v>74987</v>
      </c>
      <c r="B19959" s="7" t="s">
        <v>74988</v>
      </c>
      <c r="C19959" s="7" t="s">
        <v>74989</v>
      </c>
      <c r="D19959" s="7" t="s">
        <v>74990</v>
      </c>
      <c r="E19959" s="8">
        <v>36.5714812269783</v>
      </c>
      <c r="F19959" s="8">
        <v>13.7595586318232</v>
      </c>
      <c r="G19959" s="8">
        <v>14.839221795381301</v>
      </c>
      <c r="H19959" s="8">
        <v>58.064099878492598</v>
      </c>
      <c r="I19959" s="8">
        <v>14.8848064239683</v>
      </c>
      <c r="J19959" s="8">
        <v>34.572474982360703</v>
      </c>
      <c r="K19959" s="8">
        <v>0.71853822774112697</v>
      </c>
      <c r="L19959" s="8">
        <v>0.72261256155466302</v>
      </c>
    </row>
    <row r="19960" spans="1:12" x14ac:dyDescent="0.2">
      <c r="A19960" s="7" t="s">
        <v>74991</v>
      </c>
      <c r="B19960" s="7" t="s">
        <v>74992</v>
      </c>
      <c r="C19960" s="7" t="s">
        <v>74993</v>
      </c>
      <c r="D19960" s="7" t="s">
        <v>74994</v>
      </c>
      <c r="E19960" s="8">
        <v>31.6293891692785</v>
      </c>
      <c r="F19960" s="8">
        <v>74.694746858469003</v>
      </c>
      <c r="G19960" s="8">
        <v>44.517665386144003</v>
      </c>
      <c r="H19960" s="8">
        <v>35.428942298741198</v>
      </c>
      <c r="I19960" s="8">
        <v>27.784971991407399</v>
      </c>
      <c r="J19960" s="8">
        <v>57.291529970769197</v>
      </c>
      <c r="K19960" s="8">
        <v>0.86410456943396297</v>
      </c>
      <c r="L19960" s="8">
        <v>-0.32400994273447198</v>
      </c>
    </row>
    <row r="19961" spans="1:12" x14ac:dyDescent="0.2">
      <c r="A19961" s="7" t="s">
        <v>74995</v>
      </c>
      <c r="B19961" s="7" t="s">
        <v>74996</v>
      </c>
      <c r="C19961" s="7" t="s">
        <v>74997</v>
      </c>
      <c r="D19961" s="7" t="s">
        <v>74998</v>
      </c>
      <c r="E19961" s="8">
        <v>123.552301442494</v>
      </c>
      <c r="F19961" s="8">
        <v>117.93907398705601</v>
      </c>
      <c r="G19961" s="8">
        <v>139.48868487658399</v>
      </c>
      <c r="H19961" s="8">
        <v>449.75073973679798</v>
      </c>
      <c r="I19961" s="8">
        <v>224.264416787789</v>
      </c>
      <c r="J19961" s="8">
        <v>321.03012483620699</v>
      </c>
      <c r="K19961" s="8">
        <v>1.7723815211661799E-4</v>
      </c>
      <c r="L19961" s="8">
        <v>1.3851356949957701</v>
      </c>
    </row>
    <row r="19962" spans="1:12" x14ac:dyDescent="0.2">
      <c r="A19962" s="7" t="s">
        <v>74999</v>
      </c>
      <c r="B19962" s="7" t="s">
        <v>75000</v>
      </c>
      <c r="C19962" s="7" t="s">
        <v>75001</v>
      </c>
      <c r="D19962" s="7" t="s">
        <v>75002</v>
      </c>
      <c r="E19962" s="8">
        <v>618.74992562401098</v>
      </c>
      <c r="F19962" s="8">
        <v>496.326936362195</v>
      </c>
      <c r="G19962" s="8">
        <v>626.21515976509204</v>
      </c>
      <c r="H19962" s="8">
        <v>784.35741700268795</v>
      </c>
      <c r="I19962" s="8">
        <v>690.65501807212797</v>
      </c>
      <c r="J19962" s="8">
        <v>657.86480966434999</v>
      </c>
      <c r="K19962" s="8">
        <v>0.39365090487235499</v>
      </c>
      <c r="L19962" s="8">
        <v>0.292690921052014</v>
      </c>
    </row>
    <row r="19963" spans="1:12" x14ac:dyDescent="0.2">
      <c r="A19963" s="7" t="s">
        <v>75003</v>
      </c>
      <c r="B19963" s="7" t="s">
        <v>75004</v>
      </c>
      <c r="C19963" s="7" t="s">
        <v>75005</v>
      </c>
      <c r="E19963" s="8">
        <v>2.96525523461986</v>
      </c>
      <c r="F19963" s="8">
        <v>0</v>
      </c>
      <c r="G19963" s="8">
        <v>8.9035330772288006</v>
      </c>
      <c r="H19963" s="8">
        <v>15.746196577218299</v>
      </c>
      <c r="I19963" s="8">
        <v>5.9539225695873101</v>
      </c>
      <c r="J19963" s="8">
        <v>8.8900649954641793</v>
      </c>
      <c r="K19963" s="8">
        <v>0.71481727134508599</v>
      </c>
      <c r="L19963" s="8">
        <v>1.36661153376867</v>
      </c>
    </row>
    <row r="19964" spans="1:12" x14ac:dyDescent="0.2">
      <c r="A19964" s="7" t="s">
        <v>75006</v>
      </c>
      <c r="B19964" s="7" t="s">
        <v>75007</v>
      </c>
      <c r="E19964" s="8">
        <v>3.9536736461598201</v>
      </c>
      <c r="F19964" s="8">
        <v>12.7767330152644</v>
      </c>
      <c r="G19964" s="8">
        <v>11.871377436305099</v>
      </c>
      <c r="H19964" s="8">
        <v>0.98413728607614503</v>
      </c>
      <c r="I19964" s="8">
        <v>7.93856342611641</v>
      </c>
      <c r="J19964" s="8">
        <v>14.816774992440299</v>
      </c>
      <c r="K19964" s="8">
        <v>0.95459316854770804</v>
      </c>
      <c r="L19964" s="8">
        <v>-0.26909167120726901</v>
      </c>
    </row>
    <row r="19965" spans="1:12" x14ac:dyDescent="0.2">
      <c r="A19965" s="7" t="s">
        <v>75008</v>
      </c>
      <c r="B19965" s="7" t="s">
        <v>75009</v>
      </c>
      <c r="C19965" s="7" t="s">
        <v>75010</v>
      </c>
      <c r="D19965" s="7" t="s">
        <v>75011</v>
      </c>
      <c r="E19965" s="8">
        <v>1.97683682307991</v>
      </c>
      <c r="F19965" s="8">
        <v>12.7767330152644</v>
      </c>
      <c r="G19965" s="8">
        <v>7.91425162420337</v>
      </c>
      <c r="H19965" s="8">
        <v>14.762059291142201</v>
      </c>
      <c r="I19965" s="8">
        <v>8.9308838543809692</v>
      </c>
      <c r="J19965" s="8">
        <v>6.9144949964721398</v>
      </c>
      <c r="K19965" s="8">
        <v>0.91547960309063003</v>
      </c>
      <c r="L19965" s="8">
        <v>0.43307502492968702</v>
      </c>
    </row>
    <row r="19966" spans="1:12" x14ac:dyDescent="0.2">
      <c r="A19966" s="7" t="s">
        <v>75012</v>
      </c>
      <c r="B19966" s="7" t="s">
        <v>75013</v>
      </c>
      <c r="C19966" s="7" t="s">
        <v>75014</v>
      </c>
      <c r="D19966" s="7" t="s">
        <v>75015</v>
      </c>
      <c r="E19966" s="8">
        <v>90.934493861675804</v>
      </c>
      <c r="F19966" s="8">
        <v>58.969536993528202</v>
      </c>
      <c r="G19966" s="8">
        <v>57.378324275474498</v>
      </c>
      <c r="H19966" s="8">
        <v>74.794433741787003</v>
      </c>
      <c r="I19966" s="8">
        <v>76.408672976370497</v>
      </c>
      <c r="J19966" s="8">
        <v>51.364819973793097</v>
      </c>
      <c r="K19966" s="8">
        <v>0.98405406481119895</v>
      </c>
      <c r="L19966" s="8">
        <v>-3.31640715591675E-2</v>
      </c>
    </row>
    <row r="19967" spans="1:12" x14ac:dyDescent="0.2">
      <c r="A19967" s="7" t="s">
        <v>75016</v>
      </c>
      <c r="B19967" s="7" t="s">
        <v>75017</v>
      </c>
      <c r="C19967" s="7" t="s">
        <v>75018</v>
      </c>
      <c r="D19967" s="7" t="s">
        <v>75019</v>
      </c>
      <c r="E19967" s="8">
        <v>41.513573284678102</v>
      </c>
      <c r="F19967" s="8">
        <v>17.690861098058399</v>
      </c>
      <c r="G19967" s="8">
        <v>27.6998806847118</v>
      </c>
      <c r="H19967" s="8">
        <v>7.8730982886091603</v>
      </c>
      <c r="I19967" s="8">
        <v>16.8694472804974</v>
      </c>
      <c r="J19967" s="8">
        <v>9.8778499949602097</v>
      </c>
      <c r="K19967" s="8">
        <v>0.32386934944666801</v>
      </c>
      <c r="L19967" s="8">
        <v>-1.32803848436352</v>
      </c>
    </row>
    <row r="19968" spans="1:12" x14ac:dyDescent="0.2">
      <c r="A19968" s="7" t="s">
        <v>75020</v>
      </c>
      <c r="B19968" s="7" t="s">
        <v>75021</v>
      </c>
      <c r="D19968" s="7" t="s">
        <v>75022</v>
      </c>
      <c r="E19968" s="8">
        <v>255.01195017730799</v>
      </c>
      <c r="F19968" s="8">
        <v>499.27541321187198</v>
      </c>
      <c r="G19968" s="8">
        <v>385.81976667991398</v>
      </c>
      <c r="H19968" s="8">
        <v>181.081260638011</v>
      </c>
      <c r="I19968" s="8">
        <v>252.04938877919599</v>
      </c>
      <c r="J19968" s="8">
        <v>180.76465490777201</v>
      </c>
      <c r="K19968" s="8">
        <v>3.2357997254866197E-2</v>
      </c>
      <c r="L19968" s="8">
        <v>-0.89319254499157497</v>
      </c>
    </row>
    <row r="19969" spans="1:12" x14ac:dyDescent="0.2">
      <c r="A19969" s="7" t="s">
        <v>75023</v>
      </c>
      <c r="B19969" s="7" t="s">
        <v>75024</v>
      </c>
      <c r="C19969" s="7" t="s">
        <v>75025</v>
      </c>
      <c r="D19969" s="7" t="s">
        <v>75026</v>
      </c>
      <c r="E19969" s="8">
        <v>253.035113354228</v>
      </c>
      <c r="F19969" s="8">
        <v>214.25598440981901</v>
      </c>
      <c r="G19969" s="8">
        <v>254.24533342753301</v>
      </c>
      <c r="H19969" s="8">
        <v>268.66947909878797</v>
      </c>
      <c r="I19969" s="8">
        <v>233.19530064217</v>
      </c>
      <c r="J19969" s="8">
        <v>219.28826988811699</v>
      </c>
      <c r="K19969" s="8">
        <v>0.99982572783453905</v>
      </c>
      <c r="L19969" s="8">
        <v>-6.9709774019879899E-4</v>
      </c>
    </row>
    <row r="19970" spans="1:12" x14ac:dyDescent="0.2">
      <c r="A19970" s="7" t="s">
        <v>75027</v>
      </c>
      <c r="B19970" s="7" t="s">
        <v>75028</v>
      </c>
      <c r="C19970" s="7" t="s">
        <v>75029</v>
      </c>
      <c r="D19970" s="7" t="s">
        <v>75030</v>
      </c>
      <c r="E19970" s="8">
        <v>22.733623465418901</v>
      </c>
      <c r="F19970" s="8">
        <v>3.9313024662352101</v>
      </c>
      <c r="G19970" s="8">
        <v>14.839221795381301</v>
      </c>
      <c r="H19970" s="8">
        <v>2.95241185822844</v>
      </c>
      <c r="I19970" s="8">
        <v>5.9539225695873101</v>
      </c>
      <c r="J19970" s="8">
        <v>18.767914990424401</v>
      </c>
      <c r="K19970" s="8">
        <v>0.88016319168239299</v>
      </c>
      <c r="L19970" s="8">
        <v>-0.58459003266986198</v>
      </c>
    </row>
    <row r="19971" spans="1:12" x14ac:dyDescent="0.2">
      <c r="A19971" s="7" t="s">
        <v>75031</v>
      </c>
      <c r="B19971" s="7" t="s">
        <v>75032</v>
      </c>
      <c r="C19971" s="7" t="s">
        <v>75033</v>
      </c>
      <c r="D19971" s="7" t="s">
        <v>75034</v>
      </c>
      <c r="E19971" s="8">
        <v>343.96960721590398</v>
      </c>
      <c r="F19971" s="8">
        <v>390.18176977384502</v>
      </c>
      <c r="G19971" s="8">
        <v>458.03731275077001</v>
      </c>
      <c r="H19971" s="8">
        <v>197.811594501305</v>
      </c>
      <c r="I19971" s="8">
        <v>319.52717790118601</v>
      </c>
      <c r="J19971" s="8">
        <v>434.625399778249</v>
      </c>
      <c r="K19971" s="8">
        <v>0.67222671067304796</v>
      </c>
      <c r="L19971" s="8">
        <v>-0.32466183037023699</v>
      </c>
    </row>
    <row r="19972" spans="1:12" x14ac:dyDescent="0.2">
      <c r="A19972" s="7" t="s">
        <v>75035</v>
      </c>
      <c r="B19972" s="7" t="s">
        <v>75036</v>
      </c>
      <c r="E19972" s="8">
        <v>0</v>
      </c>
      <c r="F19972" s="8">
        <v>10.8110817821468</v>
      </c>
      <c r="G19972" s="8">
        <v>1.9785629060508401</v>
      </c>
      <c r="H19972" s="8">
        <v>0</v>
      </c>
      <c r="I19972" s="8">
        <v>13.8924859957037</v>
      </c>
      <c r="J19972" s="8">
        <v>10.865634994456199</v>
      </c>
      <c r="K19972" s="8">
        <v>0.88566599735999196</v>
      </c>
      <c r="L19972" s="8">
        <v>0.95233479671721999</v>
      </c>
    </row>
    <row r="19973" spans="1:12" x14ac:dyDescent="0.2">
      <c r="A19973" s="7" t="s">
        <v>75037</v>
      </c>
      <c r="B19973" s="7" t="s">
        <v>75038</v>
      </c>
      <c r="E19973" s="8">
        <v>21.745205053879001</v>
      </c>
      <c r="F19973" s="8">
        <v>20.639337947734901</v>
      </c>
      <c r="G19973" s="8">
        <v>36.603413761940601</v>
      </c>
      <c r="H19973" s="8">
        <v>25.587569437979798</v>
      </c>
      <c r="I19973" s="8">
        <v>12.900165567439201</v>
      </c>
      <c r="J19973" s="8">
        <v>17.780129990928401</v>
      </c>
      <c r="K19973" s="8">
        <v>0.81391977115029401</v>
      </c>
      <c r="L19973" s="8">
        <v>-0.48900581751076899</v>
      </c>
    </row>
    <row r="19974" spans="1:12" x14ac:dyDescent="0.2">
      <c r="A19974" s="7" t="s">
        <v>75039</v>
      </c>
      <c r="B19974" s="7" t="s">
        <v>75040</v>
      </c>
      <c r="C19974" s="7" t="s">
        <v>75041</v>
      </c>
      <c r="D19974" s="7" t="s">
        <v>75042</v>
      </c>
      <c r="E19974" s="8">
        <v>701.77707219336696</v>
      </c>
      <c r="F19974" s="8">
        <v>422.61501512028502</v>
      </c>
      <c r="G19974" s="8">
        <v>436.27312078421102</v>
      </c>
      <c r="H19974" s="8">
        <v>647.56233423810295</v>
      </c>
      <c r="I19974" s="8">
        <v>498.14485498880498</v>
      </c>
      <c r="J19974" s="8">
        <v>404.00406479387198</v>
      </c>
      <c r="K19974" s="8">
        <v>0.99203316690579402</v>
      </c>
      <c r="L19974" s="8">
        <v>-1.01254983484602E-2</v>
      </c>
    </row>
    <row r="19975" spans="1:12" x14ac:dyDescent="0.2">
      <c r="A19975" s="7" t="s">
        <v>75043</v>
      </c>
      <c r="B19975" s="7" t="s">
        <v>75044</v>
      </c>
      <c r="C19975" s="7" t="s">
        <v>75045</v>
      </c>
      <c r="D19975" s="7" t="s">
        <v>75046</v>
      </c>
      <c r="E19975" s="8">
        <v>597.00472057013201</v>
      </c>
      <c r="F19975" s="8">
        <v>526.79453047551794</v>
      </c>
      <c r="G19975" s="8">
        <v>550.04048788213402</v>
      </c>
      <c r="H19975" s="8">
        <v>745.97606284571805</v>
      </c>
      <c r="I19975" s="8">
        <v>604.32314081311199</v>
      </c>
      <c r="J19975" s="8">
        <v>542.29396472331496</v>
      </c>
      <c r="K19975" s="8">
        <v>0.72944342723830902</v>
      </c>
      <c r="L19975" s="8">
        <v>0.17724005122273401</v>
      </c>
    </row>
    <row r="19976" spans="1:12" x14ac:dyDescent="0.2">
      <c r="A19976" s="7" t="s">
        <v>75047</v>
      </c>
      <c r="B19976" s="7" t="s">
        <v>75048</v>
      </c>
      <c r="C19976" s="7" t="s">
        <v>75049</v>
      </c>
      <c r="D19976" s="7" t="s">
        <v>75050</v>
      </c>
      <c r="E19976" s="8">
        <v>9.88418411539954</v>
      </c>
      <c r="F19976" s="8">
        <v>6.8797793159116196</v>
      </c>
      <c r="G19976" s="8">
        <v>9.8928145302542205</v>
      </c>
      <c r="H19976" s="8">
        <v>6.8889610025330201</v>
      </c>
      <c r="I19976" s="8">
        <v>6.9462429978518596</v>
      </c>
      <c r="J19976" s="8">
        <v>0</v>
      </c>
      <c r="K19976" s="8">
        <v>0.82436329657271401</v>
      </c>
      <c r="L19976" s="8">
        <v>-0.94613233344858305</v>
      </c>
    </row>
    <row r="19977" spans="1:12" x14ac:dyDescent="0.2">
      <c r="A19977" s="7" t="s">
        <v>75051</v>
      </c>
      <c r="B19977" s="7" t="s">
        <v>75052</v>
      </c>
      <c r="C19977" s="7" t="s">
        <v>75053</v>
      </c>
      <c r="D19977" s="7" t="s">
        <v>75054</v>
      </c>
      <c r="E19977" s="8">
        <v>20.756786642339002</v>
      </c>
      <c r="F19977" s="8">
        <v>4.9141280827940097</v>
      </c>
      <c r="G19977" s="8">
        <v>1.9785629060508401</v>
      </c>
      <c r="H19977" s="8">
        <v>3.9365491443045801</v>
      </c>
      <c r="I19977" s="8">
        <v>0</v>
      </c>
      <c r="J19977" s="8">
        <v>0</v>
      </c>
      <c r="K19977" s="8">
        <v>0.48665539367342497</v>
      </c>
      <c r="L19977" s="8">
        <v>-2.81060976126814</v>
      </c>
    </row>
    <row r="19978" spans="1:12" x14ac:dyDescent="0.2">
      <c r="A19978" s="7" t="s">
        <v>75055</v>
      </c>
      <c r="B19978" s="7" t="s">
        <v>75056</v>
      </c>
      <c r="C19978" s="7" t="s">
        <v>75057</v>
      </c>
      <c r="D19978" s="7" t="s">
        <v>75058</v>
      </c>
      <c r="E19978" s="8">
        <v>9.88418411539954</v>
      </c>
      <c r="F19978" s="8">
        <v>58.969536993528202</v>
      </c>
      <c r="G19978" s="8">
        <v>46.4962282921948</v>
      </c>
      <c r="H19978" s="8">
        <v>62.984786308873304</v>
      </c>
      <c r="I19978" s="8">
        <v>43.662098843640301</v>
      </c>
      <c r="J19978" s="8">
        <v>62.230454968249298</v>
      </c>
      <c r="K19978" s="8">
        <v>0.77192977825172604</v>
      </c>
      <c r="L19978" s="8">
        <v>0.54988495438827001</v>
      </c>
    </row>
    <row r="19979" spans="1:12" x14ac:dyDescent="0.2">
      <c r="A19979" s="7" t="s">
        <v>75059</v>
      </c>
      <c r="B19979" s="7" t="s">
        <v>75060</v>
      </c>
      <c r="C19979" s="7" t="s">
        <v>75061</v>
      </c>
      <c r="D19979" s="7" t="s">
        <v>75062</v>
      </c>
      <c r="E19979" s="8">
        <v>171.98480360795199</v>
      </c>
      <c r="F19979" s="8">
        <v>154.30362179973201</v>
      </c>
      <c r="G19979" s="8">
        <v>114.756648550949</v>
      </c>
      <c r="H19979" s="8">
        <v>104.31855232407101</v>
      </c>
      <c r="I19979" s="8">
        <v>165.71751152018001</v>
      </c>
      <c r="J19979" s="8">
        <v>155.08224492087501</v>
      </c>
      <c r="K19979" s="8">
        <v>0.96715907900558395</v>
      </c>
      <c r="L19979" s="8">
        <v>-5.3162691880740798E-2</v>
      </c>
    </row>
    <row r="19980" spans="1:12" x14ac:dyDescent="0.2">
      <c r="A19980" s="7" t="s">
        <v>75063</v>
      </c>
      <c r="B19980" s="7" t="s">
        <v>75064</v>
      </c>
      <c r="C19980" s="7" t="s">
        <v>75065</v>
      </c>
      <c r="E19980" s="8">
        <v>5.9305104692397199</v>
      </c>
      <c r="F19980" s="8">
        <v>8.8454305490292207</v>
      </c>
      <c r="G19980" s="8">
        <v>10.8820959832796</v>
      </c>
      <c r="H19980" s="8">
        <v>3.9365491443045801</v>
      </c>
      <c r="I19980" s="8">
        <v>3.9692817130582099</v>
      </c>
      <c r="J19980" s="8">
        <v>5.9267099969761201</v>
      </c>
      <c r="K19980" s="8">
        <v>0.78192129932044896</v>
      </c>
      <c r="L19980" s="8">
        <v>-0.89132746541131802</v>
      </c>
    </row>
    <row r="19981" spans="1:12" x14ac:dyDescent="0.2">
      <c r="A19981" s="7" t="s">
        <v>75066</v>
      </c>
      <c r="B19981" s="7" t="s">
        <v>75067</v>
      </c>
      <c r="C19981" s="7" t="s">
        <v>75068</v>
      </c>
      <c r="D19981" s="7" t="s">
        <v>75069</v>
      </c>
      <c r="E19981" s="8">
        <v>130.471230323274</v>
      </c>
      <c r="F19981" s="8">
        <v>115.973422753939</v>
      </c>
      <c r="G19981" s="8">
        <v>131.574433252381</v>
      </c>
      <c r="H19981" s="8">
        <v>171.23988777724901</v>
      </c>
      <c r="I19981" s="8">
        <v>122.05541267654</v>
      </c>
      <c r="J19981" s="8">
        <v>138.28989992944301</v>
      </c>
      <c r="K19981" s="8">
        <v>0.83555712237814195</v>
      </c>
      <c r="L19981" s="8">
        <v>0.19129915544312401</v>
      </c>
    </row>
    <row r="19982" spans="1:12" x14ac:dyDescent="0.2">
      <c r="A19982" s="7" t="s">
        <v>75070</v>
      </c>
      <c r="B19982" s="7" t="s">
        <v>75071</v>
      </c>
      <c r="C19982" s="7" t="s">
        <v>75072</v>
      </c>
      <c r="D19982" s="7" t="s">
        <v>75073</v>
      </c>
      <c r="E19982" s="8">
        <v>2164.6363212725</v>
      </c>
      <c r="F19982" s="8">
        <v>1747.46394624155</v>
      </c>
      <c r="G19982" s="8">
        <v>2101.2338062260001</v>
      </c>
      <c r="H19982" s="8">
        <v>2047.00555503838</v>
      </c>
      <c r="I19982" s="8">
        <v>1923.1169899767001</v>
      </c>
      <c r="J19982" s="8">
        <v>2119.7866089184599</v>
      </c>
      <c r="K19982" s="8">
        <v>0.97382610008998605</v>
      </c>
      <c r="L19982" s="8">
        <v>1.82736139244985E-2</v>
      </c>
    </row>
    <row r="19983" spans="1:12" x14ac:dyDescent="0.2">
      <c r="A19983" s="7" t="s">
        <v>75074</v>
      </c>
      <c r="B19983" s="7" t="s">
        <v>75075</v>
      </c>
      <c r="C19983" s="7" t="s">
        <v>75076</v>
      </c>
      <c r="D19983" s="7" t="s">
        <v>75077</v>
      </c>
      <c r="E19983" s="8">
        <v>1314.59648734814</v>
      </c>
      <c r="F19983" s="8">
        <v>1517.4827519667899</v>
      </c>
      <c r="G19983" s="8">
        <v>1515.57918603495</v>
      </c>
      <c r="H19983" s="8">
        <v>1122.9006434128801</v>
      </c>
      <c r="I19983" s="8">
        <v>1387.2639587138401</v>
      </c>
      <c r="J19983" s="8">
        <v>1264.36479935491</v>
      </c>
      <c r="K19983" s="8">
        <v>0.53507946977434695</v>
      </c>
      <c r="L19983" s="8">
        <v>-0.20396721479869701</v>
      </c>
    </row>
    <row r="19984" spans="1:12" x14ac:dyDescent="0.2">
      <c r="A19984" s="7" t="s">
        <v>75078</v>
      </c>
      <c r="B19984" s="7" t="s">
        <v>75079</v>
      </c>
      <c r="D19984" s="7" t="s">
        <v>72630</v>
      </c>
      <c r="E19984" s="8">
        <v>0</v>
      </c>
      <c r="F19984" s="8">
        <v>5.89695369935282</v>
      </c>
      <c r="G19984" s="8">
        <v>0</v>
      </c>
      <c r="H19984" s="8">
        <v>10.825510146837599</v>
      </c>
      <c r="I19984" s="8">
        <v>0</v>
      </c>
      <c r="J19984" s="8">
        <v>15.8045599919363</v>
      </c>
      <c r="K19984" s="8">
        <v>0.71328820536825499</v>
      </c>
      <c r="L19984" s="8">
        <v>2.1742441234033798</v>
      </c>
    </row>
    <row r="19985" spans="1:12" x14ac:dyDescent="0.2">
      <c r="A19985" s="7" t="s">
        <v>75080</v>
      </c>
      <c r="B19985" s="7" t="s">
        <v>75081</v>
      </c>
      <c r="C19985" s="7" t="s">
        <v>75082</v>
      </c>
      <c r="D19985" s="7" t="s">
        <v>75083</v>
      </c>
      <c r="E19985" s="8">
        <v>63.2587783385571</v>
      </c>
      <c r="F19985" s="8">
        <v>17.690861098058399</v>
      </c>
      <c r="G19985" s="8">
        <v>49.464072651271103</v>
      </c>
      <c r="H19985" s="8">
        <v>18.698608435446801</v>
      </c>
      <c r="I19985" s="8">
        <v>14.8848064239683</v>
      </c>
      <c r="J19985" s="8">
        <v>19.755699989920402</v>
      </c>
      <c r="K19985" s="8">
        <v>0.27000176229133699</v>
      </c>
      <c r="L19985" s="8">
        <v>-1.2896203269962401</v>
      </c>
    </row>
    <row r="19986" spans="1:12" x14ac:dyDescent="0.2">
      <c r="A19986" s="7" t="s">
        <v>75084</v>
      </c>
      <c r="B19986" s="7" t="s">
        <v>75085</v>
      </c>
      <c r="C19986" s="7" t="s">
        <v>75086</v>
      </c>
      <c r="E19986" s="8">
        <v>0</v>
      </c>
      <c r="F19986" s="8">
        <v>3.9313024662352101</v>
      </c>
      <c r="G19986" s="8">
        <v>8.9035330772288006</v>
      </c>
      <c r="H19986" s="8">
        <v>0</v>
      </c>
      <c r="I19986" s="8">
        <v>8.9308838543809692</v>
      </c>
      <c r="J19986" s="8">
        <v>0</v>
      </c>
      <c r="K19986" s="8">
        <v>1</v>
      </c>
      <c r="L19986" s="8">
        <v>-0.52363722017422398</v>
      </c>
    </row>
    <row r="19987" spans="1:12" x14ac:dyDescent="0.2">
      <c r="A19987" s="7" t="s">
        <v>75087</v>
      </c>
      <c r="B19987" s="7" t="s">
        <v>75088</v>
      </c>
      <c r="D19987" s="7" t="s">
        <v>75089</v>
      </c>
      <c r="E19987" s="8">
        <v>14.8262761730993</v>
      </c>
      <c r="F19987" s="8">
        <v>19.656512331176099</v>
      </c>
      <c r="G19987" s="8">
        <v>16.817784701432199</v>
      </c>
      <c r="H19987" s="8">
        <v>22.635157579751301</v>
      </c>
      <c r="I19987" s="8">
        <v>15.8771268522328</v>
      </c>
      <c r="J19987" s="8">
        <v>16.792344991432302</v>
      </c>
      <c r="K19987" s="8">
        <v>0.96741418196641205</v>
      </c>
      <c r="L19987" s="8">
        <v>0.108470998945167</v>
      </c>
    </row>
    <row r="19988" spans="1:12" x14ac:dyDescent="0.2">
      <c r="A19988" s="7" t="s">
        <v>75090</v>
      </c>
      <c r="B19988" s="7" t="s">
        <v>75091</v>
      </c>
      <c r="C19988" s="7" t="s">
        <v>75092</v>
      </c>
      <c r="D19988" s="7" t="s">
        <v>75093</v>
      </c>
      <c r="E19988" s="8">
        <v>12.8494393500194</v>
      </c>
      <c r="F19988" s="8">
        <v>59.952362610087</v>
      </c>
      <c r="G19988" s="8">
        <v>78.153234789008295</v>
      </c>
      <c r="H19988" s="8">
        <v>80.699257458243906</v>
      </c>
      <c r="I19988" s="8">
        <v>134.95557824397901</v>
      </c>
      <c r="J19988" s="8">
        <v>94.827359951618007</v>
      </c>
      <c r="K19988" s="8">
        <v>0.35126038655858099</v>
      </c>
      <c r="L19988" s="8">
        <v>1.0403285259512001</v>
      </c>
    </row>
    <row r="19989" spans="1:12" x14ac:dyDescent="0.2">
      <c r="A19989" s="7" t="s">
        <v>75094</v>
      </c>
      <c r="B19989" s="7" t="s">
        <v>75095</v>
      </c>
      <c r="C19989" s="7" t="s">
        <v>75096</v>
      </c>
      <c r="D19989" s="7" t="s">
        <v>75097</v>
      </c>
      <c r="E19989" s="8">
        <v>596.016302158592</v>
      </c>
      <c r="F19989" s="8">
        <v>491.41280827940102</v>
      </c>
      <c r="G19989" s="8">
        <v>447.15521676749103</v>
      </c>
      <c r="H19989" s="8">
        <v>560.95825306340305</v>
      </c>
      <c r="I19989" s="8">
        <v>349.29679074912201</v>
      </c>
      <c r="J19989" s="8">
        <v>463.27116476363398</v>
      </c>
      <c r="K19989" s="8">
        <v>0.83084983344598595</v>
      </c>
      <c r="L19989" s="8">
        <v>-0.159909091961144</v>
      </c>
    </row>
    <row r="19990" spans="1:12" x14ac:dyDescent="0.2">
      <c r="A19990" s="7" t="s">
        <v>75098</v>
      </c>
      <c r="B19990" s="7" t="s">
        <v>75099</v>
      </c>
      <c r="C19990" s="7" t="s">
        <v>75100</v>
      </c>
      <c r="E19990" s="8">
        <v>2.96525523461986</v>
      </c>
      <c r="F19990" s="8">
        <v>4.9141280827940097</v>
      </c>
      <c r="G19990" s="8">
        <v>13.8499403423559</v>
      </c>
      <c r="H19990" s="8">
        <v>15.746196577218299</v>
      </c>
      <c r="I19990" s="8">
        <v>4.9616021413227598</v>
      </c>
      <c r="J19990" s="8">
        <v>8.8900649954641793</v>
      </c>
      <c r="K19990" s="8">
        <v>0.91539834445926405</v>
      </c>
      <c r="L19990" s="8">
        <v>0.44630208629867302</v>
      </c>
    </row>
    <row r="19991" spans="1:12" x14ac:dyDescent="0.2">
      <c r="A19991" s="7" t="s">
        <v>75101</v>
      </c>
      <c r="B19991" s="7" t="s">
        <v>75102</v>
      </c>
      <c r="C19991" s="7" t="s">
        <v>75103</v>
      </c>
      <c r="D19991" s="7" t="s">
        <v>75104</v>
      </c>
      <c r="E19991" s="8">
        <v>934.05539890525597</v>
      </c>
      <c r="F19991" s="8">
        <v>843.26437900745304</v>
      </c>
      <c r="G19991" s="8">
        <v>907.17109242431195</v>
      </c>
      <c r="H19991" s="8">
        <v>1191.7902534382099</v>
      </c>
      <c r="I19991" s="8">
        <v>1190.7845139174599</v>
      </c>
      <c r="J19991" s="8">
        <v>1234.7312493700299</v>
      </c>
      <c r="K19991" s="8">
        <v>1.25226513002137E-2</v>
      </c>
      <c r="L19991" s="8">
        <v>0.43028237015583198</v>
      </c>
    </row>
    <row r="19992" spans="1:12" x14ac:dyDescent="0.2">
      <c r="A19992" s="7" t="s">
        <v>75105</v>
      </c>
      <c r="B19992" s="7" t="s">
        <v>75106</v>
      </c>
      <c r="C19992" s="7" t="s">
        <v>75107</v>
      </c>
      <c r="D19992" s="7" t="s">
        <v>75108</v>
      </c>
      <c r="E19992" s="8">
        <v>4825.45868513806</v>
      </c>
      <c r="F19992" s="8">
        <v>4211.4077669544704</v>
      </c>
      <c r="G19992" s="8">
        <v>4323.15994972109</v>
      </c>
      <c r="H19992" s="8">
        <v>5008.2746488414996</v>
      </c>
      <c r="I19992" s="8">
        <v>4429.7183917729599</v>
      </c>
      <c r="J19992" s="8">
        <v>4288.9624678117198</v>
      </c>
      <c r="K19992" s="8">
        <v>0.93664196877301298</v>
      </c>
      <c r="L19992" s="8">
        <v>3.9096221088689098E-2</v>
      </c>
    </row>
    <row r="19993" spans="1:12" x14ac:dyDescent="0.2">
      <c r="A19993" s="7" t="s">
        <v>75109</v>
      </c>
      <c r="B19993" s="7" t="s">
        <v>75110</v>
      </c>
      <c r="C19993" s="7" t="s">
        <v>75111</v>
      </c>
      <c r="D19993" s="7" t="s">
        <v>75112</v>
      </c>
      <c r="E19993" s="8">
        <v>111.691280504015</v>
      </c>
      <c r="F19993" s="8">
        <v>155.286447416291</v>
      </c>
      <c r="G19993" s="8">
        <v>123.66018162817799</v>
      </c>
      <c r="H19993" s="8">
        <v>57.0799625924164</v>
      </c>
      <c r="I19993" s="8">
        <v>115.109169678688</v>
      </c>
      <c r="J19993" s="8">
        <v>70.132734964217505</v>
      </c>
      <c r="K19993" s="8">
        <v>0.32240425181774401</v>
      </c>
      <c r="L19993" s="8">
        <v>-0.68911805692181005</v>
      </c>
    </row>
    <row r="19994" spans="1:12" x14ac:dyDescent="0.2">
      <c r="A19994" s="7" t="s">
        <v>75113</v>
      </c>
      <c r="B19994" s="7" t="s">
        <v>75114</v>
      </c>
      <c r="C19994" s="7" t="s">
        <v>75115</v>
      </c>
      <c r="D19994" s="7" t="s">
        <v>75116</v>
      </c>
      <c r="E19994" s="8">
        <v>58.316686280857297</v>
      </c>
      <c r="F19994" s="8">
        <v>56.021060143851798</v>
      </c>
      <c r="G19994" s="8">
        <v>73.206827523881202</v>
      </c>
      <c r="H19994" s="8">
        <v>56.095825306340302</v>
      </c>
      <c r="I19994" s="8">
        <v>47.631380556698502</v>
      </c>
      <c r="J19994" s="8">
        <v>53.340389972785097</v>
      </c>
      <c r="K19994" s="8">
        <v>0.84376753508984104</v>
      </c>
      <c r="L19994" s="8">
        <v>-0.25574137140872499</v>
      </c>
    </row>
    <row r="19995" spans="1:12" x14ac:dyDescent="0.2">
      <c r="A19995" s="7" t="s">
        <v>75117</v>
      </c>
      <c r="B19995" s="7" t="s">
        <v>75118</v>
      </c>
      <c r="C19995" s="7" t="s">
        <v>75119</v>
      </c>
      <c r="D19995" s="7" t="s">
        <v>75120</v>
      </c>
      <c r="E19995" s="8">
        <v>189.77633501567101</v>
      </c>
      <c r="F19995" s="8">
        <v>247.67205537281799</v>
      </c>
      <c r="G19995" s="8">
        <v>262.159585051737</v>
      </c>
      <c r="H19995" s="8">
        <v>210.60537922029499</v>
      </c>
      <c r="I19995" s="8">
        <v>240.14154364002101</v>
      </c>
      <c r="J19995" s="8">
        <v>304.23777984477402</v>
      </c>
      <c r="K19995" s="8">
        <v>0.91166815624693298</v>
      </c>
      <c r="L19995" s="8">
        <v>0.10987481707907901</v>
      </c>
    </row>
    <row r="19996" spans="1:12" x14ac:dyDescent="0.2">
      <c r="A19996" s="7" t="s">
        <v>75121</v>
      </c>
      <c r="B19996" s="7" t="s">
        <v>75122</v>
      </c>
      <c r="C19996" s="7" t="s">
        <v>75123</v>
      </c>
      <c r="D19996" s="7" t="s">
        <v>75124</v>
      </c>
      <c r="E19996" s="8">
        <v>131.45964873481401</v>
      </c>
      <c r="F19996" s="8">
        <v>109.093643438027</v>
      </c>
      <c r="G19996" s="8">
        <v>91.013893678338803</v>
      </c>
      <c r="H19996" s="8">
        <v>256.85983166587403</v>
      </c>
      <c r="I19996" s="8">
        <v>171.67143408976699</v>
      </c>
      <c r="J19996" s="8">
        <v>154.09445992137901</v>
      </c>
      <c r="K19996" s="8">
        <v>9.5238365826097501E-2</v>
      </c>
      <c r="L19996" s="8">
        <v>0.81332246541951703</v>
      </c>
    </row>
    <row r="19997" spans="1:12" x14ac:dyDescent="0.2">
      <c r="A19997" s="7" t="s">
        <v>75125</v>
      </c>
      <c r="B19997" s="7" t="s">
        <v>75126</v>
      </c>
      <c r="C19997" s="7" t="s">
        <v>75127</v>
      </c>
      <c r="D19997" s="7" t="s">
        <v>75128</v>
      </c>
      <c r="E19997" s="8">
        <v>2634.13506675398</v>
      </c>
      <c r="F19997" s="8">
        <v>3035.94832955014</v>
      </c>
      <c r="G19997" s="8">
        <v>2843.1948959950601</v>
      </c>
      <c r="H19997" s="8">
        <v>3214.19237632469</v>
      </c>
      <c r="I19997" s="8">
        <v>3123.82470817681</v>
      </c>
      <c r="J19997" s="8">
        <v>3034.4755184517699</v>
      </c>
      <c r="K19997" s="8">
        <v>0.62195997074601606</v>
      </c>
      <c r="L19997" s="8">
        <v>0.138712954828657</v>
      </c>
    </row>
    <row r="19998" spans="1:12" x14ac:dyDescent="0.2">
      <c r="A19998" s="7" t="s">
        <v>75129</v>
      </c>
      <c r="B19998" s="7" t="s">
        <v>75130</v>
      </c>
      <c r="C19998" s="7" t="s">
        <v>75131</v>
      </c>
      <c r="D19998" s="7" t="s">
        <v>75132</v>
      </c>
      <c r="E19998" s="8">
        <v>20.756786642339002</v>
      </c>
      <c r="F19998" s="8">
        <v>24.5706404139701</v>
      </c>
      <c r="G19998" s="8">
        <v>9.8928145302542205</v>
      </c>
      <c r="H19998" s="8">
        <v>0</v>
      </c>
      <c r="I19998" s="8">
        <v>11.907845139174601</v>
      </c>
      <c r="J19998" s="8">
        <v>12.841204993448301</v>
      </c>
      <c r="K19998" s="8">
        <v>0.70867917114406898</v>
      </c>
      <c r="L19998" s="8">
        <v>-1.1582253421817801</v>
      </c>
    </row>
    <row r="19999" spans="1:12" x14ac:dyDescent="0.2">
      <c r="A19999" s="7" t="s">
        <v>75133</v>
      </c>
      <c r="B19999" s="7" t="s">
        <v>75134</v>
      </c>
      <c r="C19999" s="7" t="s">
        <v>75135</v>
      </c>
      <c r="E19999" s="8">
        <v>0</v>
      </c>
      <c r="F19999" s="8">
        <v>4.9141280827940097</v>
      </c>
      <c r="G19999" s="8">
        <v>3.9571258121016899</v>
      </c>
      <c r="H19999" s="8">
        <v>9.8413728607614495</v>
      </c>
      <c r="I19999" s="8">
        <v>0</v>
      </c>
      <c r="J19999" s="8">
        <v>2.9633549984880601</v>
      </c>
      <c r="K19999" s="8">
        <v>1</v>
      </c>
      <c r="L19999" s="8">
        <v>0.52964766234298399</v>
      </c>
    </row>
    <row r="20000" spans="1:12" x14ac:dyDescent="0.2">
      <c r="A20000" s="7" t="s">
        <v>75136</v>
      </c>
      <c r="B20000" s="7" t="s">
        <v>75137</v>
      </c>
      <c r="C20000" s="7" t="s">
        <v>75138</v>
      </c>
      <c r="D20000" s="7" t="s">
        <v>75139</v>
      </c>
      <c r="E20000" s="8">
        <v>7.9073472923196304</v>
      </c>
      <c r="F20000" s="8">
        <v>12.7767330152644</v>
      </c>
      <c r="G20000" s="8">
        <v>11.871377436305099</v>
      </c>
      <c r="H20000" s="8">
        <v>56.095825306340302</v>
      </c>
      <c r="I20000" s="8">
        <v>15.8771268522328</v>
      </c>
      <c r="J20000" s="8">
        <v>22.719054988408502</v>
      </c>
      <c r="K20000" s="8">
        <v>0.25561121769251099</v>
      </c>
      <c r="L20000" s="8">
        <v>1.5404518635309099</v>
      </c>
    </row>
    <row r="20001" spans="1:12" x14ac:dyDescent="0.2">
      <c r="A20001" s="7" t="s">
        <v>75140</v>
      </c>
      <c r="B20001" s="7" t="s">
        <v>75141</v>
      </c>
      <c r="E20001" s="8">
        <v>33.606225992358397</v>
      </c>
      <c r="F20001" s="8">
        <v>14.742384248382001</v>
      </c>
      <c r="G20001" s="8">
        <v>24.732036325635502</v>
      </c>
      <c r="H20001" s="8">
        <v>6.8889610025330201</v>
      </c>
      <c r="I20001" s="8">
        <v>13.8924859957037</v>
      </c>
      <c r="J20001" s="8">
        <v>13.828989992944299</v>
      </c>
      <c r="K20001" s="8">
        <v>0.50621659504285099</v>
      </c>
      <c r="L20001" s="8">
        <v>-1.0784005087253801</v>
      </c>
    </row>
    <row r="20002" spans="1:12" x14ac:dyDescent="0.2">
      <c r="A20002" s="7" t="s">
        <v>75142</v>
      </c>
      <c r="B20002" s="7" t="s">
        <v>75143</v>
      </c>
      <c r="D20002" s="7" t="s">
        <v>75144</v>
      </c>
      <c r="E20002" s="8">
        <v>9.88418411539954</v>
      </c>
      <c r="F20002" s="8">
        <v>0</v>
      </c>
      <c r="G20002" s="8">
        <v>33.635569402864299</v>
      </c>
      <c r="H20002" s="8">
        <v>0</v>
      </c>
      <c r="I20002" s="8">
        <v>0</v>
      </c>
      <c r="J20002" s="8">
        <v>0</v>
      </c>
      <c r="K20002" s="8">
        <v>7.7911838442844203E-2</v>
      </c>
      <c r="L20002" s="8">
        <v>-6.3185138124293001</v>
      </c>
    </row>
    <row r="20003" spans="1:12" x14ac:dyDescent="0.2">
      <c r="A20003" s="7" t="s">
        <v>75145</v>
      </c>
      <c r="B20003" s="7" t="s">
        <v>75146</v>
      </c>
      <c r="D20003" s="7" t="s">
        <v>75147</v>
      </c>
      <c r="E20003" s="8">
        <v>29.6525523461986</v>
      </c>
      <c r="F20003" s="8">
        <v>90.419956723409896</v>
      </c>
      <c r="G20003" s="8">
        <v>53.421198463372797</v>
      </c>
      <c r="H20003" s="8">
        <v>95.4613167493861</v>
      </c>
      <c r="I20003" s="8">
        <v>92.285799828603302</v>
      </c>
      <c r="J20003" s="8">
        <v>88.900649954641807</v>
      </c>
      <c r="K20003" s="8">
        <v>0.50312175599626796</v>
      </c>
      <c r="L20003" s="8">
        <v>0.67300299544395603</v>
      </c>
    </row>
    <row r="20004" spans="1:12" x14ac:dyDescent="0.2">
      <c r="A20004" s="7" t="s">
        <v>75148</v>
      </c>
      <c r="B20004" s="7" t="s">
        <v>75149</v>
      </c>
      <c r="C20004" s="7" t="s">
        <v>75150</v>
      </c>
      <c r="D20004" s="7" t="s">
        <v>75151</v>
      </c>
      <c r="E20004" s="8">
        <v>0</v>
      </c>
      <c r="F20004" s="8">
        <v>10.8110817821468</v>
      </c>
      <c r="G20004" s="8">
        <v>12.8606588893305</v>
      </c>
      <c r="H20004" s="8">
        <v>13.777922005065999</v>
      </c>
      <c r="I20004" s="8">
        <v>26.792651563142901</v>
      </c>
      <c r="J20004" s="8">
        <v>39.511399979840803</v>
      </c>
      <c r="K20004" s="8">
        <v>0.41380889502064599</v>
      </c>
      <c r="L20004" s="8">
        <v>1.7581609623554699</v>
      </c>
    </row>
    <row r="20005" spans="1:12" x14ac:dyDescent="0.2">
      <c r="A20005" s="7" t="s">
        <v>75152</v>
      </c>
      <c r="B20005" s="7" t="s">
        <v>75153</v>
      </c>
      <c r="C20005" s="7" t="s">
        <v>75154</v>
      </c>
      <c r="D20005" s="7" t="s">
        <v>75155</v>
      </c>
      <c r="E20005" s="8">
        <v>65.235615161637</v>
      </c>
      <c r="F20005" s="8">
        <v>63.883665076322202</v>
      </c>
      <c r="G20005" s="8">
        <v>17.807066154457601</v>
      </c>
      <c r="H20005" s="8">
        <v>145.65231833926899</v>
      </c>
      <c r="I20005" s="8">
        <v>77.400993404635003</v>
      </c>
      <c r="J20005" s="8">
        <v>79.022799959681606</v>
      </c>
      <c r="K20005" s="8">
        <v>0.29739490171907002</v>
      </c>
      <c r="L20005" s="8">
        <v>1.0397801229488599</v>
      </c>
    </row>
    <row r="20006" spans="1:12" x14ac:dyDescent="0.2">
      <c r="A20006" s="7" t="s">
        <v>75156</v>
      </c>
      <c r="B20006" s="7" t="s">
        <v>75157</v>
      </c>
      <c r="C20006" s="7" t="s">
        <v>75158</v>
      </c>
      <c r="D20006" s="7" t="s">
        <v>75159</v>
      </c>
      <c r="E20006" s="8">
        <v>31.6293891692785</v>
      </c>
      <c r="F20006" s="8">
        <v>18.6736867146173</v>
      </c>
      <c r="G20006" s="8">
        <v>58.367605728499903</v>
      </c>
      <c r="H20006" s="8">
        <v>58.064099878492598</v>
      </c>
      <c r="I20006" s="8">
        <v>49.6160214132276</v>
      </c>
      <c r="J20006" s="8">
        <v>24.694624987400498</v>
      </c>
      <c r="K20006" s="8">
        <v>0.90326352314718605</v>
      </c>
      <c r="L20006" s="8">
        <v>0.28484591952441501</v>
      </c>
    </row>
    <row r="20007" spans="1:12" x14ac:dyDescent="0.2">
      <c r="A20007" s="7" t="s">
        <v>75160</v>
      </c>
      <c r="B20007" s="7" t="s">
        <v>75161</v>
      </c>
      <c r="C20007" s="7" t="s">
        <v>75162</v>
      </c>
      <c r="D20007" s="7" t="s">
        <v>75163</v>
      </c>
      <c r="E20007" s="8">
        <v>6.9189288807796796</v>
      </c>
      <c r="F20007" s="8">
        <v>21.6221635642937</v>
      </c>
      <c r="G20007" s="8">
        <v>23.742754872610099</v>
      </c>
      <c r="H20007" s="8">
        <v>18.698608435446801</v>
      </c>
      <c r="I20007" s="8">
        <v>33.738894560994801</v>
      </c>
      <c r="J20007" s="8">
        <v>14.816774992440299</v>
      </c>
      <c r="K20007" s="8">
        <v>0.90091121397880702</v>
      </c>
      <c r="L20007" s="8">
        <v>0.36304831949557698</v>
      </c>
    </row>
    <row r="20008" spans="1:12" x14ac:dyDescent="0.2">
      <c r="A20008" s="7" t="s">
        <v>75164</v>
      </c>
      <c r="B20008" s="7" t="s">
        <v>75165</v>
      </c>
      <c r="C20008" s="7" t="s">
        <v>75166</v>
      </c>
      <c r="D20008" s="7" t="s">
        <v>75167</v>
      </c>
      <c r="E20008" s="8">
        <v>79.073472923196306</v>
      </c>
      <c r="F20008" s="8">
        <v>52.089757677616497</v>
      </c>
      <c r="G20008" s="8">
        <v>71.228264617830405</v>
      </c>
      <c r="H20008" s="8">
        <v>81.683394744319997</v>
      </c>
      <c r="I20008" s="8">
        <v>57.554584839344002</v>
      </c>
      <c r="J20008" s="8">
        <v>45.438109976816897</v>
      </c>
      <c r="K20008" s="8">
        <v>0.93680627146936502</v>
      </c>
      <c r="L20008" s="8">
        <v>-0.13198843196429999</v>
      </c>
    </row>
    <row r="20009" spans="1:12" x14ac:dyDescent="0.2">
      <c r="A20009" s="7" t="s">
        <v>75168</v>
      </c>
      <c r="B20009" s="7" t="s">
        <v>75169</v>
      </c>
      <c r="C20009" s="7" t="s">
        <v>75170</v>
      </c>
      <c r="D20009" s="7" t="s">
        <v>75171</v>
      </c>
      <c r="E20009" s="8">
        <v>13.8378577615594</v>
      </c>
      <c r="F20009" s="8">
        <v>9.8282561655880301</v>
      </c>
      <c r="G20009" s="8">
        <v>13.8499403423559</v>
      </c>
      <c r="H20009" s="8">
        <v>9.8413728607614495</v>
      </c>
      <c r="I20009" s="8">
        <v>4.9616021413227598</v>
      </c>
      <c r="J20009" s="8">
        <v>6.9144949964721398</v>
      </c>
      <c r="K20009" s="8">
        <v>0.76460173301325396</v>
      </c>
      <c r="L20009" s="8">
        <v>-0.78826511888260298</v>
      </c>
    </row>
    <row r="20010" spans="1:12" x14ac:dyDescent="0.2">
      <c r="A20010" s="7" t="s">
        <v>75172</v>
      </c>
      <c r="B20010" s="7" t="s">
        <v>75173</v>
      </c>
      <c r="C20010" s="7" t="s">
        <v>75174</v>
      </c>
      <c r="D20010" s="7" t="s">
        <v>75175</v>
      </c>
      <c r="E20010" s="8">
        <v>161.11220108101301</v>
      </c>
      <c r="F20010" s="8">
        <v>161.18340111564399</v>
      </c>
      <c r="G20010" s="8">
        <v>149.381499406839</v>
      </c>
      <c r="H20010" s="8">
        <v>124.001298045594</v>
      </c>
      <c r="I20010" s="8">
        <v>101.216683682984</v>
      </c>
      <c r="J20010" s="8">
        <v>94.827359951618007</v>
      </c>
      <c r="K20010" s="8">
        <v>0.24102911118723899</v>
      </c>
      <c r="L20010" s="8">
        <v>-0.55946739370120202</v>
      </c>
    </row>
    <row r="20011" spans="1:12" x14ac:dyDescent="0.2">
      <c r="A20011" s="7" t="s">
        <v>75176</v>
      </c>
      <c r="B20011" s="7" t="s">
        <v>75177</v>
      </c>
      <c r="C20011" s="7" t="s">
        <v>75178</v>
      </c>
      <c r="D20011" s="7" t="s">
        <v>75179</v>
      </c>
      <c r="E20011" s="8">
        <v>66.224033573176897</v>
      </c>
      <c r="F20011" s="8">
        <v>27.5191172636465</v>
      </c>
      <c r="G20011" s="8">
        <v>63.314012993627003</v>
      </c>
      <c r="H20011" s="8">
        <v>35.428942298741198</v>
      </c>
      <c r="I20011" s="8">
        <v>73.431711691576794</v>
      </c>
      <c r="J20011" s="8">
        <v>31.609119983872699</v>
      </c>
      <c r="K20011" s="8">
        <v>0.94410524536026896</v>
      </c>
      <c r="L20011" s="8">
        <v>-0.16106924666118</v>
      </c>
    </row>
    <row r="20012" spans="1:12" x14ac:dyDescent="0.2">
      <c r="A20012" s="7" t="s">
        <v>75180</v>
      </c>
      <c r="B20012" s="7" t="s">
        <v>75181</v>
      </c>
      <c r="C20012" s="7" t="s">
        <v>75182</v>
      </c>
      <c r="D20012" s="7" t="s">
        <v>75183</v>
      </c>
      <c r="E20012" s="8">
        <v>199.660519131071</v>
      </c>
      <c r="F20012" s="8">
        <v>235.87814797411301</v>
      </c>
      <c r="G20012" s="8">
        <v>213.68479385349099</v>
      </c>
      <c r="H20012" s="8">
        <v>209.621241934219</v>
      </c>
      <c r="I20012" s="8">
        <v>236.17226192696299</v>
      </c>
      <c r="J20012" s="8">
        <v>196.56921489970799</v>
      </c>
      <c r="K20012" s="8">
        <v>0.987211483103555</v>
      </c>
      <c r="L20012" s="8">
        <v>-1.53913489482641E-2</v>
      </c>
    </row>
    <row r="20013" spans="1:12" x14ac:dyDescent="0.2">
      <c r="A20013" s="7" t="s">
        <v>75184</v>
      </c>
      <c r="B20013" s="7" t="s">
        <v>75185</v>
      </c>
      <c r="C20013" s="7" t="s">
        <v>75186</v>
      </c>
      <c r="D20013" s="7" t="s">
        <v>75187</v>
      </c>
      <c r="E20013" s="8">
        <v>67.212451984716907</v>
      </c>
      <c r="F20013" s="8">
        <v>25.553466030528899</v>
      </c>
      <c r="G20013" s="8">
        <v>50.453354104296501</v>
      </c>
      <c r="H20013" s="8">
        <v>62.984786308873304</v>
      </c>
      <c r="I20013" s="8">
        <v>13.8924859957037</v>
      </c>
      <c r="J20013" s="8">
        <v>40.499184979336803</v>
      </c>
      <c r="K20013" s="8">
        <v>0.91046861080238795</v>
      </c>
      <c r="L20013" s="8">
        <v>-0.28679294575655001</v>
      </c>
    </row>
    <row r="20014" spans="1:12" x14ac:dyDescent="0.2">
      <c r="A20014" s="7" t="s">
        <v>75188</v>
      </c>
      <c r="B20014" s="7" t="s">
        <v>75189</v>
      </c>
      <c r="C20014" s="7" t="s">
        <v>75190</v>
      </c>
      <c r="D20014" s="7" t="s">
        <v>75191</v>
      </c>
      <c r="E20014" s="8">
        <v>473.452419127638</v>
      </c>
      <c r="F20014" s="8">
        <v>471.75629594822499</v>
      </c>
      <c r="G20014" s="8">
        <v>476.83366035825298</v>
      </c>
      <c r="H20014" s="8">
        <v>611.14925465328599</v>
      </c>
      <c r="I20014" s="8">
        <v>573.56120753691096</v>
      </c>
      <c r="J20014" s="8">
        <v>592.67099969761205</v>
      </c>
      <c r="K20014" s="8">
        <v>0.205871680769735</v>
      </c>
      <c r="L20014" s="8">
        <v>0.32180384673650198</v>
      </c>
    </row>
    <row r="20015" spans="1:12" x14ac:dyDescent="0.2">
      <c r="A20015" s="7" t="s">
        <v>9344</v>
      </c>
      <c r="B20015" s="7" t="s">
        <v>75192</v>
      </c>
      <c r="D20015" s="7" t="s">
        <v>9346</v>
      </c>
      <c r="E20015" s="8">
        <v>0</v>
      </c>
      <c r="F20015" s="8">
        <v>0</v>
      </c>
      <c r="G20015" s="8">
        <v>0</v>
      </c>
      <c r="H20015" s="8">
        <v>66.921335453177903</v>
      </c>
      <c r="I20015" s="8">
        <v>11.907845139174601</v>
      </c>
      <c r="J20015" s="8">
        <v>32.596904983368702</v>
      </c>
      <c r="K20015" s="8">
        <v>1.2169673930890601E-5</v>
      </c>
      <c r="L20015" s="8">
        <v>7.6768859443191104</v>
      </c>
    </row>
    <row r="20016" spans="1:12" x14ac:dyDescent="0.2">
      <c r="A20016" s="7" t="s">
        <v>75193</v>
      </c>
      <c r="B20016" s="7" t="s">
        <v>75194</v>
      </c>
      <c r="E20016" s="8">
        <v>5.9305104692397199</v>
      </c>
      <c r="F20016" s="8">
        <v>23.587814797411301</v>
      </c>
      <c r="G20016" s="8">
        <v>45.506946839169402</v>
      </c>
      <c r="H20016" s="8">
        <v>4.9206864303807301</v>
      </c>
      <c r="I20016" s="8">
        <v>32.746574132730203</v>
      </c>
      <c r="J20016" s="8">
        <v>59.267099969761198</v>
      </c>
      <c r="K20016" s="8">
        <v>0.92050832502778202</v>
      </c>
      <c r="L20016" s="8">
        <v>0.36959042838078898</v>
      </c>
    </row>
    <row r="20017" spans="1:12" x14ac:dyDescent="0.2">
      <c r="A20017" s="7" t="s">
        <v>75195</v>
      </c>
      <c r="B20017" s="7" t="s">
        <v>75196</v>
      </c>
      <c r="C20017" s="7" t="s">
        <v>75197</v>
      </c>
      <c r="D20017" s="7" t="s">
        <v>75198</v>
      </c>
      <c r="E20017" s="8">
        <v>4029.78186384839</v>
      </c>
      <c r="F20017" s="8">
        <v>3380.9201209622802</v>
      </c>
      <c r="G20017" s="8">
        <v>3525.7990985826</v>
      </c>
      <c r="H20017" s="8">
        <v>2599.1065725271001</v>
      </c>
      <c r="I20017" s="8">
        <v>2767.5816744298299</v>
      </c>
      <c r="J20017" s="8">
        <v>2960.39164348957</v>
      </c>
      <c r="K20017" s="8">
        <v>2.6284259607632601E-2</v>
      </c>
      <c r="L20017" s="8">
        <v>-0.39326754884759002</v>
      </c>
    </row>
    <row r="20018" spans="1:12" x14ac:dyDescent="0.2">
      <c r="A20018" s="7" t="s">
        <v>75199</v>
      </c>
      <c r="B20018" s="7" t="s">
        <v>75200</v>
      </c>
      <c r="C20018" s="7" t="s">
        <v>75201</v>
      </c>
      <c r="D20018" s="7" t="s">
        <v>75202</v>
      </c>
      <c r="E20018" s="8">
        <v>540.66487111235494</v>
      </c>
      <c r="F20018" s="8">
        <v>343.98896579558101</v>
      </c>
      <c r="G20018" s="8">
        <v>486.72647488850703</v>
      </c>
      <c r="H20018" s="8">
        <v>396.60732628868601</v>
      </c>
      <c r="I20018" s="8">
        <v>386.01264659491102</v>
      </c>
      <c r="J20018" s="8">
        <v>460.30780976514598</v>
      </c>
      <c r="K20018" s="8">
        <v>0.85195741540518699</v>
      </c>
      <c r="L20018" s="8">
        <v>-0.141839557231101</v>
      </c>
    </row>
    <row r="20019" spans="1:12" x14ac:dyDescent="0.2">
      <c r="A20019" s="7" t="s">
        <v>75203</v>
      </c>
      <c r="B20019" s="7" t="s">
        <v>75204</v>
      </c>
      <c r="C20019" s="7" t="s">
        <v>75205</v>
      </c>
      <c r="D20019" s="7" t="s">
        <v>75206</v>
      </c>
      <c r="E20019" s="8">
        <v>291.58343140428599</v>
      </c>
      <c r="F20019" s="8">
        <v>408.85545648846198</v>
      </c>
      <c r="G20019" s="8">
        <v>367.02341907243101</v>
      </c>
      <c r="H20019" s="8">
        <v>296.22532310892001</v>
      </c>
      <c r="I20019" s="8">
        <v>382.04336488185203</v>
      </c>
      <c r="J20019" s="8">
        <v>448.45438977119301</v>
      </c>
      <c r="K20019" s="8">
        <v>0.93408217370762203</v>
      </c>
      <c r="L20019" s="8">
        <v>7.7895455587438003E-2</v>
      </c>
    </row>
    <row r="20020" spans="1:12" x14ac:dyDescent="0.2">
      <c r="A20020" s="7" t="s">
        <v>75207</v>
      </c>
      <c r="B20020" s="7" t="s">
        <v>75208</v>
      </c>
      <c r="C20020" s="7" t="s">
        <v>75209</v>
      </c>
      <c r="D20020" s="7" t="s">
        <v>75210</v>
      </c>
      <c r="E20020" s="8">
        <v>510.02390035461599</v>
      </c>
      <c r="F20020" s="8">
        <v>537.60561225766503</v>
      </c>
      <c r="G20020" s="8">
        <v>690.51845421174403</v>
      </c>
      <c r="H20020" s="8">
        <v>564.89480220770702</v>
      </c>
      <c r="I20020" s="8">
        <v>499.13717541706899</v>
      </c>
      <c r="J20020" s="8">
        <v>572.91529970769204</v>
      </c>
      <c r="K20020" s="8">
        <v>0.90388146428426697</v>
      </c>
      <c r="L20020" s="8">
        <v>-8.6506841519691499E-2</v>
      </c>
    </row>
    <row r="20021" spans="1:12" x14ac:dyDescent="0.2">
      <c r="A20021" s="7" t="s">
        <v>75211</v>
      </c>
      <c r="B20021" s="7" t="s">
        <v>75212</v>
      </c>
      <c r="C20021" s="7" t="s">
        <v>75213</v>
      </c>
      <c r="D20021" s="7" t="s">
        <v>75214</v>
      </c>
      <c r="E20021" s="8">
        <v>0</v>
      </c>
      <c r="F20021" s="8">
        <v>12.7767330152644</v>
      </c>
      <c r="G20021" s="8">
        <v>11.871377436305099</v>
      </c>
      <c r="H20021" s="8">
        <v>15.746196577218299</v>
      </c>
      <c r="I20021" s="8">
        <v>18.854088137026501</v>
      </c>
      <c r="J20021" s="8">
        <v>43.462539977824903</v>
      </c>
      <c r="K20021" s="8">
        <v>0.46630758157685698</v>
      </c>
      <c r="L20021" s="8">
        <v>1.6629724594651201</v>
      </c>
    </row>
    <row r="20022" spans="1:12" x14ac:dyDescent="0.2">
      <c r="A20022" s="7" t="s">
        <v>75215</v>
      </c>
      <c r="B20022" s="7" t="s">
        <v>75216</v>
      </c>
      <c r="C20022" s="7" t="s">
        <v>75217</v>
      </c>
      <c r="D20022" s="7" t="s">
        <v>75218</v>
      </c>
      <c r="E20022" s="8">
        <v>159.13536425793299</v>
      </c>
      <c r="F20022" s="8">
        <v>104.17951535523299</v>
      </c>
      <c r="G20022" s="8">
        <v>110.799522738847</v>
      </c>
      <c r="H20022" s="8">
        <v>122.033023473442</v>
      </c>
      <c r="I20022" s="8">
        <v>113.12452882215899</v>
      </c>
      <c r="J20022" s="8">
        <v>117.546414940026</v>
      </c>
      <c r="K20022" s="8">
        <v>0.945213692091736</v>
      </c>
      <c r="L20022" s="8">
        <v>-8.4956243920603303E-2</v>
      </c>
    </row>
    <row r="20023" spans="1:12" x14ac:dyDescent="0.2">
      <c r="A20023" s="7" t="s">
        <v>75219</v>
      </c>
      <c r="B20023" s="7" t="s">
        <v>75220</v>
      </c>
      <c r="C20023" s="7" t="s">
        <v>75221</v>
      </c>
      <c r="D20023" s="7" t="s">
        <v>75222</v>
      </c>
      <c r="E20023" s="8">
        <v>5.9305104692397199</v>
      </c>
      <c r="F20023" s="8">
        <v>5.89695369935282</v>
      </c>
      <c r="G20023" s="8">
        <v>0</v>
      </c>
      <c r="H20023" s="8">
        <v>4.9206864303807301</v>
      </c>
      <c r="I20023" s="8">
        <v>2.97696128479366</v>
      </c>
      <c r="J20023" s="8">
        <v>13.828989992944299</v>
      </c>
      <c r="K20023" s="8">
        <v>0.86507461147432396</v>
      </c>
      <c r="L20023" s="8">
        <v>0.87712041861633505</v>
      </c>
    </row>
    <row r="20024" spans="1:12" x14ac:dyDescent="0.2">
      <c r="A20024" s="7" t="s">
        <v>75223</v>
      </c>
      <c r="B20024" s="7" t="s">
        <v>75224</v>
      </c>
      <c r="C20024" s="7" t="s">
        <v>75225</v>
      </c>
      <c r="D20024" s="7" t="s">
        <v>75226</v>
      </c>
      <c r="E20024" s="8">
        <v>16.803112996179198</v>
      </c>
      <c r="F20024" s="8">
        <v>0.98282561655880296</v>
      </c>
      <c r="G20024" s="8">
        <v>9.8928145302542205</v>
      </c>
      <c r="H20024" s="8">
        <v>2.95241185822844</v>
      </c>
      <c r="I20024" s="8">
        <v>2.97696128479366</v>
      </c>
      <c r="J20024" s="8">
        <v>3.9511399979840802</v>
      </c>
      <c r="K20024" s="8">
        <v>0.66260538615248799</v>
      </c>
      <c r="L20024" s="8">
        <v>-1.4858835899859499</v>
      </c>
    </row>
    <row r="20025" spans="1:12" x14ac:dyDescent="0.2">
      <c r="A20025" s="7" t="s">
        <v>75227</v>
      </c>
      <c r="B20025" s="7" t="s">
        <v>75228</v>
      </c>
      <c r="C20025" s="7" t="s">
        <v>75229</v>
      </c>
      <c r="D20025" s="7" t="s">
        <v>75230</v>
      </c>
      <c r="E20025" s="8">
        <v>0</v>
      </c>
      <c r="F20025" s="8">
        <v>25.553466030528899</v>
      </c>
      <c r="G20025" s="8">
        <v>14.839221795381301</v>
      </c>
      <c r="H20025" s="8">
        <v>36.413079584817403</v>
      </c>
      <c r="I20025" s="8">
        <v>28.777292419672001</v>
      </c>
      <c r="J20025" s="8">
        <v>15.8045599919363</v>
      </c>
      <c r="K20025" s="8">
        <v>0.74327434035738804</v>
      </c>
      <c r="L20025" s="8">
        <v>1.00355347199852</v>
      </c>
    </row>
    <row r="20026" spans="1:12" x14ac:dyDescent="0.2">
      <c r="A20026" s="7" t="s">
        <v>75231</v>
      </c>
      <c r="B20026" s="7" t="s">
        <v>750</v>
      </c>
      <c r="C20026" s="7" t="s">
        <v>75232</v>
      </c>
      <c r="D20026" s="7" t="s">
        <v>752</v>
      </c>
      <c r="E20026" s="8">
        <v>543.63012634697498</v>
      </c>
      <c r="F20026" s="8">
        <v>285.01942880205303</v>
      </c>
      <c r="G20026" s="8">
        <v>218.63120111861801</v>
      </c>
      <c r="H20026" s="8">
        <v>124.98543533167</v>
      </c>
      <c r="I20026" s="8">
        <v>118.08613096348201</v>
      </c>
      <c r="J20026" s="8">
        <v>95.815144951113993</v>
      </c>
      <c r="K20026" s="8">
        <v>2.1696041139506801E-4</v>
      </c>
      <c r="L20026" s="8">
        <v>-1.6277537015133501</v>
      </c>
    </row>
    <row r="20027" spans="1:12" x14ac:dyDescent="0.2">
      <c r="A20027" s="7" t="s">
        <v>75233</v>
      </c>
      <c r="B20027" s="7" t="s">
        <v>75234</v>
      </c>
      <c r="E20027" s="8">
        <v>0</v>
      </c>
      <c r="F20027" s="8">
        <v>0</v>
      </c>
      <c r="G20027" s="8">
        <v>9.8928145302542205</v>
      </c>
      <c r="H20027" s="8">
        <v>22.635157579751301</v>
      </c>
      <c r="I20027" s="8">
        <v>0</v>
      </c>
      <c r="J20027" s="8">
        <v>118.534199939522</v>
      </c>
      <c r="K20027" s="8">
        <v>0.70792648158763505</v>
      </c>
      <c r="L20027" s="8">
        <v>3.83499602710125</v>
      </c>
    </row>
    <row r="20028" spans="1:12" x14ac:dyDescent="0.2">
      <c r="A20028" s="7" t="s">
        <v>75235</v>
      </c>
      <c r="B20028" s="7" t="s">
        <v>75236</v>
      </c>
      <c r="C20028" s="7" t="s">
        <v>75237</v>
      </c>
      <c r="D20028" s="7" t="s">
        <v>75238</v>
      </c>
      <c r="E20028" s="8">
        <v>28.6641339346587</v>
      </c>
      <c r="F20028" s="8">
        <v>24.5706404139701</v>
      </c>
      <c r="G20028" s="8">
        <v>21.764191966559299</v>
      </c>
      <c r="H20028" s="8">
        <v>11.8096474329137</v>
      </c>
      <c r="I20028" s="8">
        <v>36.715855845788397</v>
      </c>
      <c r="J20028" s="8">
        <v>24.694624987400498</v>
      </c>
      <c r="K20028" s="8">
        <v>0.98960454655809804</v>
      </c>
      <c r="L20028" s="8">
        <v>-3.4892611791156602E-2</v>
      </c>
    </row>
    <row r="20029" spans="1:12" x14ac:dyDescent="0.2">
      <c r="A20029" s="7" t="s">
        <v>75239</v>
      </c>
      <c r="B20029" s="7" t="s">
        <v>75240</v>
      </c>
      <c r="C20029" s="7" t="s">
        <v>75241</v>
      </c>
      <c r="D20029" s="7" t="s">
        <v>75242</v>
      </c>
      <c r="E20029" s="8">
        <v>0</v>
      </c>
      <c r="F20029" s="8">
        <v>15.725209864940799</v>
      </c>
      <c r="G20029" s="8">
        <v>1.9785629060508401</v>
      </c>
      <c r="H20029" s="8">
        <v>1.9682745721522901</v>
      </c>
      <c r="I20029" s="8">
        <v>11.907845139174601</v>
      </c>
      <c r="J20029" s="8">
        <v>8.8900649954641793</v>
      </c>
      <c r="K20029" s="8">
        <v>0.95371001295859004</v>
      </c>
      <c r="L20029" s="8">
        <v>0.362189826470808</v>
      </c>
    </row>
    <row r="20030" spans="1:12" x14ac:dyDescent="0.2">
      <c r="A20030" s="7" t="s">
        <v>75243</v>
      </c>
      <c r="B20030" s="7" t="s">
        <v>75244</v>
      </c>
      <c r="C20030" s="7" t="s">
        <v>66997</v>
      </c>
      <c r="D20030" s="7" t="s">
        <v>66998</v>
      </c>
      <c r="E20030" s="8">
        <v>98.841841153995404</v>
      </c>
      <c r="F20030" s="8">
        <v>120.887550836733</v>
      </c>
      <c r="G20030" s="8">
        <v>123.66018162817799</v>
      </c>
      <c r="H20030" s="8">
        <v>94.477179463309895</v>
      </c>
      <c r="I20030" s="8">
        <v>172.66375451803199</v>
      </c>
      <c r="J20030" s="8">
        <v>144.21660992641901</v>
      </c>
      <c r="K20030" s="8">
        <v>0.79866328455513402</v>
      </c>
      <c r="L20030" s="8">
        <v>0.260432475908425</v>
      </c>
    </row>
    <row r="20031" spans="1:12" x14ac:dyDescent="0.2">
      <c r="A20031" s="7" t="s">
        <v>75245</v>
      </c>
      <c r="B20031" s="7" t="s">
        <v>75246</v>
      </c>
      <c r="C20031" s="7" t="s">
        <v>75247</v>
      </c>
      <c r="D20031" s="7" t="s">
        <v>75248</v>
      </c>
      <c r="E20031" s="8">
        <v>5162.5093634731802</v>
      </c>
      <c r="F20031" s="8">
        <v>4814.8626955215796</v>
      </c>
      <c r="G20031" s="8">
        <v>5116.5636750474796</v>
      </c>
      <c r="H20031" s="8">
        <v>5021.0684335604901</v>
      </c>
      <c r="I20031" s="8">
        <v>4272.9317641071602</v>
      </c>
      <c r="J20031" s="8">
        <v>3774.3264830742901</v>
      </c>
      <c r="K20031" s="8">
        <v>0.48061089399368101</v>
      </c>
      <c r="L20031" s="8">
        <v>-0.20788769454855899</v>
      </c>
    </row>
    <row r="20032" spans="1:12" x14ac:dyDescent="0.2">
      <c r="A20032" s="7" t="s">
        <v>75249</v>
      </c>
      <c r="B20032" s="7" t="s">
        <v>75250</v>
      </c>
      <c r="C20032" s="7" t="s">
        <v>75251</v>
      </c>
      <c r="D20032" s="7" t="s">
        <v>75252</v>
      </c>
      <c r="E20032" s="8">
        <v>252.04669494268799</v>
      </c>
      <c r="F20032" s="8">
        <v>166.097529198438</v>
      </c>
      <c r="G20032" s="8">
        <v>146.41365504776201</v>
      </c>
      <c r="H20032" s="8">
        <v>150.57300476965</v>
      </c>
      <c r="I20032" s="8">
        <v>134.95557824397901</v>
      </c>
      <c r="J20032" s="8">
        <v>125.44869493599499</v>
      </c>
      <c r="K20032" s="8">
        <v>0.47394533714003501</v>
      </c>
      <c r="L20032" s="8">
        <v>-0.45802229842682202</v>
      </c>
    </row>
    <row r="20033" spans="1:12" x14ac:dyDescent="0.2">
      <c r="A20033" s="7" t="s">
        <v>75253</v>
      </c>
      <c r="B20033" s="7" t="s">
        <v>75254</v>
      </c>
      <c r="C20033" s="7" t="s">
        <v>75255</v>
      </c>
      <c r="D20033" s="7" t="s">
        <v>75256</v>
      </c>
      <c r="E20033" s="8">
        <v>396.35578302752202</v>
      </c>
      <c r="F20033" s="8">
        <v>224.08424057540699</v>
      </c>
      <c r="G20033" s="8">
        <v>274.03096248804201</v>
      </c>
      <c r="H20033" s="8">
        <v>456.63970073933098</v>
      </c>
      <c r="I20033" s="8">
        <v>291.74220590977802</v>
      </c>
      <c r="J20033" s="8">
        <v>321.03012483620699</v>
      </c>
      <c r="K20033" s="8">
        <v>0.75581055570931199</v>
      </c>
      <c r="L20033" s="8">
        <v>0.25778903846199802</v>
      </c>
    </row>
    <row r="20034" spans="1:12" x14ac:dyDescent="0.2">
      <c r="A20034" s="7" t="s">
        <v>75257</v>
      </c>
      <c r="B20034" s="7" t="s">
        <v>75258</v>
      </c>
      <c r="C20034" s="7" t="s">
        <v>75259</v>
      </c>
      <c r="D20034" s="7" t="s">
        <v>75260</v>
      </c>
      <c r="E20034" s="8">
        <v>30335.549468572699</v>
      </c>
      <c r="F20034" s="8">
        <v>33535.9756882195</v>
      </c>
      <c r="G20034" s="8">
        <v>33241.835384560203</v>
      </c>
      <c r="H20034" s="8">
        <v>20256.497759305301</v>
      </c>
      <c r="I20034" s="8">
        <v>25386.533516291998</v>
      </c>
      <c r="J20034" s="8">
        <v>25317.9173220825</v>
      </c>
      <c r="K20034" s="8">
        <v>8.2176363417347797E-3</v>
      </c>
      <c r="L20034" s="8">
        <v>-0.452645981721507</v>
      </c>
    </row>
    <row r="20035" spans="1:12" x14ac:dyDescent="0.2">
      <c r="A20035" s="7" t="s">
        <v>75261</v>
      </c>
      <c r="B20035" s="7" t="s">
        <v>75262</v>
      </c>
      <c r="D20035" s="7" t="s">
        <v>75263</v>
      </c>
      <c r="E20035" s="8">
        <v>57.328267869317301</v>
      </c>
      <c r="F20035" s="8">
        <v>77.643223708145399</v>
      </c>
      <c r="G20035" s="8">
        <v>73.206827523881202</v>
      </c>
      <c r="H20035" s="8">
        <v>21.651020293675199</v>
      </c>
      <c r="I20035" s="8">
        <v>46.639060128433897</v>
      </c>
      <c r="J20035" s="8">
        <v>45.438109976816897</v>
      </c>
      <c r="K20035" s="8">
        <v>0.31574653465916502</v>
      </c>
      <c r="L20035" s="8">
        <v>-0.87245493302467803</v>
      </c>
    </row>
    <row r="20036" spans="1:12" x14ac:dyDescent="0.2">
      <c r="A20036" s="7" t="s">
        <v>75264</v>
      </c>
      <c r="B20036" s="7" t="s">
        <v>75265</v>
      </c>
      <c r="C20036" s="7" t="s">
        <v>75266</v>
      </c>
      <c r="D20036" s="7" t="s">
        <v>75267</v>
      </c>
      <c r="E20036" s="8">
        <v>116.63337256171501</v>
      </c>
      <c r="F20036" s="8">
        <v>145.45819125070301</v>
      </c>
      <c r="G20036" s="8">
        <v>91.013893678338803</v>
      </c>
      <c r="H20036" s="8">
        <v>142.69990648104101</v>
      </c>
      <c r="I20036" s="8">
        <v>114.116849250423</v>
      </c>
      <c r="J20036" s="8">
        <v>122.48533993750701</v>
      </c>
      <c r="K20036" s="8">
        <v>0.93288357647269804</v>
      </c>
      <c r="L20036" s="8">
        <v>0.103210778882356</v>
      </c>
    </row>
    <row r="20037" spans="1:12" x14ac:dyDescent="0.2">
      <c r="A20037" s="7" t="s">
        <v>75268</v>
      </c>
      <c r="B20037" s="7" t="s">
        <v>75269</v>
      </c>
      <c r="C20037" s="7" t="s">
        <v>75270</v>
      </c>
      <c r="D20037" s="7" t="s">
        <v>75271</v>
      </c>
      <c r="E20037" s="8">
        <v>82.038728157816195</v>
      </c>
      <c r="F20037" s="8">
        <v>106.145166588351</v>
      </c>
      <c r="G20037" s="8">
        <v>156.30646957801699</v>
      </c>
      <c r="H20037" s="8">
        <v>152.54127934180201</v>
      </c>
      <c r="I20037" s="8">
        <v>141.90182124183099</v>
      </c>
      <c r="J20037" s="8">
        <v>170.88680491281201</v>
      </c>
      <c r="K20037" s="8">
        <v>0.56519562700838799</v>
      </c>
      <c r="L20037" s="8">
        <v>0.43384211636491699</v>
      </c>
    </row>
    <row r="20038" spans="1:12" x14ac:dyDescent="0.2">
      <c r="A20038" s="7" t="s">
        <v>75272</v>
      </c>
      <c r="B20038" s="7" t="s">
        <v>75273</v>
      </c>
      <c r="D20038" s="7" t="s">
        <v>75274</v>
      </c>
      <c r="E20038" s="8">
        <v>0</v>
      </c>
      <c r="F20038" s="8">
        <v>0</v>
      </c>
      <c r="G20038" s="8">
        <v>0</v>
      </c>
      <c r="H20038" s="8">
        <v>0</v>
      </c>
      <c r="I20038" s="8">
        <v>12.900165567439201</v>
      </c>
      <c r="J20038" s="8">
        <v>0</v>
      </c>
      <c r="K20038" s="8">
        <v>1</v>
      </c>
      <c r="L20038" s="8">
        <v>4.5659260222410696</v>
      </c>
    </row>
    <row r="20039" spans="1:12" x14ac:dyDescent="0.2">
      <c r="A20039" s="7" t="s">
        <v>75275</v>
      </c>
      <c r="B20039" s="7" t="s">
        <v>75276</v>
      </c>
      <c r="C20039" s="7" t="s">
        <v>75277</v>
      </c>
      <c r="D20039" s="7" t="s">
        <v>75278</v>
      </c>
      <c r="E20039" s="8">
        <v>550.54905522775402</v>
      </c>
      <c r="F20039" s="8">
        <v>401.97567717254998</v>
      </c>
      <c r="G20039" s="8">
        <v>313.60222060905897</v>
      </c>
      <c r="H20039" s="8">
        <v>481.24313289123501</v>
      </c>
      <c r="I20039" s="8">
        <v>413.79761858631798</v>
      </c>
      <c r="J20039" s="8">
        <v>358.565954817055</v>
      </c>
      <c r="K20039" s="8">
        <v>0.98900963727848201</v>
      </c>
      <c r="L20039" s="8">
        <v>-1.43210187782397E-2</v>
      </c>
    </row>
    <row r="20040" spans="1:12" x14ac:dyDescent="0.2">
      <c r="A20040" s="7" t="s">
        <v>75279</v>
      </c>
      <c r="B20040" s="7" t="s">
        <v>75280</v>
      </c>
      <c r="C20040" s="7" t="s">
        <v>75281</v>
      </c>
      <c r="D20040" s="7" t="s">
        <v>75282</v>
      </c>
      <c r="E20040" s="8">
        <v>702.76549060490697</v>
      </c>
      <c r="F20040" s="8">
        <v>611.31753349957501</v>
      </c>
      <c r="G20040" s="8">
        <v>641.05438156047296</v>
      </c>
      <c r="H20040" s="8">
        <v>702.67402225836804</v>
      </c>
      <c r="I20040" s="8">
        <v>808.74114903560996</v>
      </c>
      <c r="J20040" s="8">
        <v>637.12132467493302</v>
      </c>
      <c r="K20040" s="8">
        <v>0.78496252606306205</v>
      </c>
      <c r="L20040" s="8">
        <v>0.13607468108286699</v>
      </c>
    </row>
    <row r="20041" spans="1:12" x14ac:dyDescent="0.2">
      <c r="A20041" s="7" t="s">
        <v>75283</v>
      </c>
      <c r="B20041" s="7" t="s">
        <v>75284</v>
      </c>
      <c r="C20041" s="7" t="s">
        <v>75285</v>
      </c>
      <c r="D20041" s="7" t="s">
        <v>75286</v>
      </c>
      <c r="E20041" s="8">
        <v>489.26711371227702</v>
      </c>
      <c r="F20041" s="8">
        <v>437.35739936866702</v>
      </c>
      <c r="G20041" s="8">
        <v>405.60539574042298</v>
      </c>
      <c r="H20041" s="8">
        <v>444.83005330641799</v>
      </c>
      <c r="I20041" s="8">
        <v>445.55187229078399</v>
      </c>
      <c r="J20041" s="8">
        <v>394.12621479891197</v>
      </c>
      <c r="K20041" s="8">
        <v>0.94100665110855197</v>
      </c>
      <c r="L20041" s="8">
        <v>-5.2628483740379498E-2</v>
      </c>
    </row>
    <row r="20042" spans="1:12" x14ac:dyDescent="0.2">
      <c r="A20042" s="7" t="s">
        <v>75287</v>
      </c>
      <c r="B20042" s="7" t="s">
        <v>75288</v>
      </c>
      <c r="C20042" s="7" t="s">
        <v>75289</v>
      </c>
      <c r="D20042" s="7" t="s">
        <v>75290</v>
      </c>
      <c r="E20042" s="8">
        <v>3.9536736461598201</v>
      </c>
      <c r="F20042" s="8">
        <v>15.725209864940799</v>
      </c>
      <c r="G20042" s="8">
        <v>10.8820959832796</v>
      </c>
      <c r="H20042" s="8">
        <v>36.413079584817403</v>
      </c>
      <c r="I20042" s="8">
        <v>18.854088137026501</v>
      </c>
      <c r="J20042" s="8">
        <v>15.8045599919363</v>
      </c>
      <c r="K20042" s="8">
        <v>0.49666879818854998</v>
      </c>
      <c r="L20042" s="8">
        <v>1.2174410972546501</v>
      </c>
    </row>
    <row r="20043" spans="1:12" x14ac:dyDescent="0.2">
      <c r="A20043" s="7" t="s">
        <v>75291</v>
      </c>
      <c r="B20043" s="7" t="s">
        <v>75292</v>
      </c>
      <c r="C20043" s="7" t="s">
        <v>75293</v>
      </c>
      <c r="D20043" s="7" t="s">
        <v>75294</v>
      </c>
      <c r="E20043" s="8">
        <v>600.95839421629205</v>
      </c>
      <c r="F20043" s="8">
        <v>644.73360446257504</v>
      </c>
      <c r="G20043" s="8">
        <v>636.10797429534603</v>
      </c>
      <c r="H20043" s="8">
        <v>491.08450575199601</v>
      </c>
      <c r="I20043" s="8">
        <v>487.22933027789497</v>
      </c>
      <c r="J20043" s="8">
        <v>459.32002476564998</v>
      </c>
      <c r="K20043" s="8">
        <v>9.1574226996665994E-2</v>
      </c>
      <c r="L20043" s="8">
        <v>-0.38842269437173499</v>
      </c>
    </row>
    <row r="20044" spans="1:12" x14ac:dyDescent="0.2">
      <c r="A20044" s="7" t="s">
        <v>75295</v>
      </c>
      <c r="B20044" s="7" t="s">
        <v>75296</v>
      </c>
      <c r="C20044" s="7" t="s">
        <v>75297</v>
      </c>
      <c r="D20044" s="7" t="s">
        <v>75298</v>
      </c>
      <c r="E20044" s="8">
        <v>19.768368230799101</v>
      </c>
      <c r="F20044" s="8">
        <v>0.98282561655880296</v>
      </c>
      <c r="G20044" s="8">
        <v>9.8928145302542205</v>
      </c>
      <c r="H20044" s="8">
        <v>11.8096474329137</v>
      </c>
      <c r="I20044" s="8">
        <v>2.97696128479366</v>
      </c>
      <c r="J20044" s="8">
        <v>16.792344991432302</v>
      </c>
      <c r="K20044" s="8">
        <v>0.99228357797699196</v>
      </c>
      <c r="L20044" s="8">
        <v>4.3753855323618897E-2</v>
      </c>
    </row>
    <row r="20045" spans="1:12" x14ac:dyDescent="0.2">
      <c r="A20045" s="7" t="s">
        <v>75299</v>
      </c>
      <c r="B20045" s="7" t="s">
        <v>75300</v>
      </c>
      <c r="E20045" s="8">
        <v>448.74195883913899</v>
      </c>
      <c r="F20045" s="8">
        <v>407.87263087190303</v>
      </c>
      <c r="G20045" s="8">
        <v>337.344975481669</v>
      </c>
      <c r="H20045" s="8">
        <v>230.28812494181801</v>
      </c>
      <c r="I20045" s="8">
        <v>157.77894809406399</v>
      </c>
      <c r="J20045" s="8">
        <v>156.07002992037101</v>
      </c>
      <c r="K20045" s="8">
        <v>1.8904232693531801E-4</v>
      </c>
      <c r="L20045" s="8">
        <v>-1.1336301491968399</v>
      </c>
    </row>
    <row r="20046" spans="1:12" x14ac:dyDescent="0.2">
      <c r="A20046" s="7" t="s">
        <v>75301</v>
      </c>
      <c r="B20046" s="7" t="s">
        <v>75302</v>
      </c>
      <c r="C20046" s="7" t="s">
        <v>75303</v>
      </c>
      <c r="D20046" s="7" t="s">
        <v>75304</v>
      </c>
      <c r="E20046" s="8">
        <v>697.82339854720703</v>
      </c>
      <c r="F20046" s="8">
        <v>884.54305490292199</v>
      </c>
      <c r="G20046" s="8">
        <v>942.78522473322698</v>
      </c>
      <c r="H20046" s="8">
        <v>599.33960722037205</v>
      </c>
      <c r="I20046" s="8">
        <v>697.60126106997996</v>
      </c>
      <c r="J20046" s="8">
        <v>727.00975962907103</v>
      </c>
      <c r="K20046" s="8">
        <v>0.34922481649178799</v>
      </c>
      <c r="L20046" s="8">
        <v>-0.31921697023287499</v>
      </c>
    </row>
    <row r="20047" spans="1:12" x14ac:dyDescent="0.2">
      <c r="A20047" s="7" t="s">
        <v>75305</v>
      </c>
      <c r="B20047" s="7" t="s">
        <v>75306</v>
      </c>
      <c r="E20047" s="8">
        <v>188.787916604131</v>
      </c>
      <c r="F20047" s="8">
        <v>182.80556467993699</v>
      </c>
      <c r="G20047" s="8">
        <v>92.003175131364202</v>
      </c>
      <c r="H20047" s="8">
        <v>51.175138875959497</v>
      </c>
      <c r="I20047" s="8">
        <v>144.878782526625</v>
      </c>
      <c r="J20047" s="8">
        <v>80.010584959177706</v>
      </c>
      <c r="K20047" s="8">
        <v>0.41107416776155598</v>
      </c>
      <c r="L20047" s="8">
        <v>-0.74803714443729397</v>
      </c>
    </row>
    <row r="20048" spans="1:12" x14ac:dyDescent="0.2">
      <c r="A20048" s="7" t="s">
        <v>75307</v>
      </c>
      <c r="B20048" s="7" t="s">
        <v>75308</v>
      </c>
      <c r="C20048" s="7" t="s">
        <v>75309</v>
      </c>
      <c r="D20048" s="7" t="s">
        <v>75310</v>
      </c>
      <c r="E20048" s="8">
        <v>0</v>
      </c>
      <c r="F20048" s="8">
        <v>0</v>
      </c>
      <c r="G20048" s="8">
        <v>0</v>
      </c>
      <c r="H20048" s="8">
        <v>16.730333863294501</v>
      </c>
      <c r="I20048" s="8">
        <v>0</v>
      </c>
      <c r="J20048" s="8">
        <v>0</v>
      </c>
      <c r="K20048" s="8">
        <v>1</v>
      </c>
      <c r="L20048" s="8">
        <v>4.9413039696567003</v>
      </c>
    </row>
    <row r="20049" spans="1:12" x14ac:dyDescent="0.2">
      <c r="A20049" s="7" t="s">
        <v>75311</v>
      </c>
      <c r="B20049" s="7" t="s">
        <v>75312</v>
      </c>
      <c r="C20049" s="7" t="s">
        <v>75313</v>
      </c>
      <c r="D20049" s="7" t="s">
        <v>75314</v>
      </c>
      <c r="E20049" s="8">
        <v>180.880569311812</v>
      </c>
      <c r="F20049" s="8">
        <v>212.29033317670101</v>
      </c>
      <c r="G20049" s="8">
        <v>227.53473419584699</v>
      </c>
      <c r="H20049" s="8">
        <v>172.224025063325</v>
      </c>
      <c r="I20049" s="8">
        <v>124.040053533069</v>
      </c>
      <c r="J20049" s="8">
        <v>180.76465490777201</v>
      </c>
      <c r="K20049" s="8">
        <v>0.51840730822479097</v>
      </c>
      <c r="L20049" s="8">
        <v>-0.37976082982513099</v>
      </c>
    </row>
    <row r="20050" spans="1:12" x14ac:dyDescent="0.2">
      <c r="A20050" s="7" t="s">
        <v>75315</v>
      </c>
      <c r="B20050" s="7" t="s">
        <v>75316</v>
      </c>
      <c r="C20050" s="7" t="s">
        <v>75317</v>
      </c>
      <c r="D20050" s="7" t="s">
        <v>75318</v>
      </c>
      <c r="E20050" s="8">
        <v>13.8378577615594</v>
      </c>
      <c r="F20050" s="8">
        <v>17.690861098058399</v>
      </c>
      <c r="G20050" s="8">
        <v>5.9356887181525302</v>
      </c>
      <c r="H20050" s="8">
        <v>0</v>
      </c>
      <c r="I20050" s="8">
        <v>17.861767708761899</v>
      </c>
      <c r="J20050" s="8">
        <v>10.865634994456199</v>
      </c>
      <c r="K20050" s="8">
        <v>0.93771623039840502</v>
      </c>
      <c r="L20050" s="8">
        <v>-0.38352040969271201</v>
      </c>
    </row>
    <row r="20051" spans="1:12" x14ac:dyDescent="0.2">
      <c r="A20051" s="7" t="s">
        <v>75319</v>
      </c>
      <c r="B20051" s="7" t="s">
        <v>75320</v>
      </c>
      <c r="D20051" s="7" t="s">
        <v>75321</v>
      </c>
      <c r="E20051" s="8">
        <v>129.48281191173399</v>
      </c>
      <c r="F20051" s="8">
        <v>153.320796183173</v>
      </c>
      <c r="G20051" s="8">
        <v>189.94203898088099</v>
      </c>
      <c r="H20051" s="8">
        <v>0</v>
      </c>
      <c r="I20051" s="8">
        <v>146.86342338315399</v>
      </c>
      <c r="J20051" s="8">
        <v>198.54478489869999</v>
      </c>
      <c r="K20051" s="8">
        <v>0.94747334208278899</v>
      </c>
      <c r="L20051" s="8">
        <v>-0.45275839080272101</v>
      </c>
    </row>
    <row r="20052" spans="1:12" x14ac:dyDescent="0.2">
      <c r="A20052" s="7" t="s">
        <v>75322</v>
      </c>
      <c r="B20052" s="7" t="s">
        <v>75323</v>
      </c>
      <c r="C20052" s="7" t="s">
        <v>75324</v>
      </c>
      <c r="D20052" s="7" t="s">
        <v>75325</v>
      </c>
      <c r="E20052" s="8">
        <v>3.9536736461598201</v>
      </c>
      <c r="F20052" s="8">
        <v>8.8454305490292207</v>
      </c>
      <c r="G20052" s="8">
        <v>11.871377436305099</v>
      </c>
      <c r="H20052" s="8">
        <v>18.698608435446801</v>
      </c>
      <c r="I20052" s="8">
        <v>52.592982698021203</v>
      </c>
      <c r="J20052" s="8">
        <v>37.535829980848803</v>
      </c>
      <c r="K20052" s="8">
        <v>5.7581414242169802E-2</v>
      </c>
      <c r="L20052" s="8">
        <v>2.1410429984386599</v>
      </c>
    </row>
    <row r="20053" spans="1:12" x14ac:dyDescent="0.2">
      <c r="A20053" s="7" t="s">
        <v>75326</v>
      </c>
      <c r="B20053" s="7" t="s">
        <v>75327</v>
      </c>
      <c r="C20053" s="7" t="s">
        <v>75328</v>
      </c>
      <c r="D20053" s="7" t="s">
        <v>75329</v>
      </c>
      <c r="E20053" s="8">
        <v>0</v>
      </c>
      <c r="F20053" s="8">
        <v>2.94847684967641</v>
      </c>
      <c r="G20053" s="8">
        <v>35.614132308915202</v>
      </c>
      <c r="H20053" s="8">
        <v>18.698608435446801</v>
      </c>
      <c r="I20053" s="8">
        <v>31.7542537044657</v>
      </c>
      <c r="J20053" s="8">
        <v>59.267099969761198</v>
      </c>
      <c r="K20053" s="8">
        <v>0.60135320918692903</v>
      </c>
      <c r="L20053" s="8">
        <v>1.50874375140824</v>
      </c>
    </row>
    <row r="20054" spans="1:12" x14ac:dyDescent="0.2">
      <c r="A20054" s="7" t="s">
        <v>75330</v>
      </c>
      <c r="B20054" s="7" t="s">
        <v>75331</v>
      </c>
      <c r="D20054" s="7" t="s">
        <v>75332</v>
      </c>
      <c r="E20054" s="8">
        <v>21.745205053879001</v>
      </c>
      <c r="F20054" s="8">
        <v>0</v>
      </c>
      <c r="G20054" s="8">
        <v>4.9464072651271103</v>
      </c>
      <c r="H20054" s="8">
        <v>0</v>
      </c>
      <c r="I20054" s="8">
        <v>0</v>
      </c>
      <c r="J20054" s="8">
        <v>0</v>
      </c>
      <c r="K20054" s="8">
        <v>0.20163511565255501</v>
      </c>
      <c r="L20054" s="8">
        <v>-5.6132320778482399</v>
      </c>
    </row>
    <row r="20055" spans="1:12" x14ac:dyDescent="0.2">
      <c r="A20055" s="7" t="s">
        <v>75333</v>
      </c>
      <c r="B20055" s="7" t="s">
        <v>75334</v>
      </c>
      <c r="D20055" s="7" t="s">
        <v>75335</v>
      </c>
      <c r="E20055" s="8">
        <v>241.17409241574899</v>
      </c>
      <c r="F20055" s="8">
        <v>233.91249674099501</v>
      </c>
      <c r="G20055" s="8">
        <v>205.770542229288</v>
      </c>
      <c r="H20055" s="8">
        <v>245.05018423295999</v>
      </c>
      <c r="I20055" s="8">
        <v>255.02635006399001</v>
      </c>
      <c r="J20055" s="8">
        <v>250.89738987198899</v>
      </c>
      <c r="K20055" s="8">
        <v>0.83515692760635496</v>
      </c>
      <c r="L20055" s="8">
        <v>0.141384020198768</v>
      </c>
    </row>
    <row r="20056" spans="1:12" x14ac:dyDescent="0.2">
      <c r="A20056" s="7" t="s">
        <v>75336</v>
      </c>
      <c r="B20056" s="7" t="s">
        <v>75337</v>
      </c>
      <c r="D20056" s="7" t="s">
        <v>75338</v>
      </c>
      <c r="E20056" s="8">
        <v>65.235615161637</v>
      </c>
      <c r="F20056" s="8">
        <v>54.055408910734201</v>
      </c>
      <c r="G20056" s="8">
        <v>78.153234789008295</v>
      </c>
      <c r="H20056" s="8">
        <v>27.555844010132098</v>
      </c>
      <c r="I20056" s="8">
        <v>52.592982698021203</v>
      </c>
      <c r="J20056" s="8">
        <v>80.010584959177706</v>
      </c>
      <c r="K20056" s="8">
        <v>0.85947063592682904</v>
      </c>
      <c r="L20056" s="8">
        <v>-0.301973042958953</v>
      </c>
    </row>
    <row r="20057" spans="1:12" x14ac:dyDescent="0.2">
      <c r="A20057" s="7" t="s">
        <v>75339</v>
      </c>
      <c r="B20057" s="7" t="s">
        <v>75340</v>
      </c>
      <c r="C20057" s="7" t="s">
        <v>75341</v>
      </c>
      <c r="D20057" s="7" t="s">
        <v>75342</v>
      </c>
      <c r="E20057" s="8">
        <v>0</v>
      </c>
      <c r="F20057" s="8">
        <v>0</v>
      </c>
      <c r="G20057" s="8">
        <v>3.9571258121016899</v>
      </c>
      <c r="H20057" s="8">
        <v>0</v>
      </c>
      <c r="I20057" s="8">
        <v>0</v>
      </c>
      <c r="J20057" s="8">
        <v>10.865634994456199</v>
      </c>
      <c r="K20057" s="8">
        <v>1</v>
      </c>
      <c r="L20057" s="8">
        <v>1.4576234762259801</v>
      </c>
    </row>
    <row r="20058" spans="1:12" x14ac:dyDescent="0.2">
      <c r="A20058" s="7" t="s">
        <v>75343</v>
      </c>
      <c r="B20058" s="7" t="s">
        <v>75344</v>
      </c>
      <c r="C20058" s="7" t="s">
        <v>75345</v>
      </c>
      <c r="D20058" s="7" t="s">
        <v>75346</v>
      </c>
      <c r="E20058" s="8">
        <v>3918.0905833443799</v>
      </c>
      <c r="F20058" s="8">
        <v>3721.9606099081898</v>
      </c>
      <c r="G20058" s="8">
        <v>3873.03688859453</v>
      </c>
      <c r="H20058" s="8">
        <v>3857.81816141849</v>
      </c>
      <c r="I20058" s="8">
        <v>4132.0222632935902</v>
      </c>
      <c r="J20058" s="8">
        <v>4017.3215929503199</v>
      </c>
      <c r="K20058" s="8">
        <v>0.86644900909090905</v>
      </c>
      <c r="L20058" s="8">
        <v>6.0618942773744203E-2</v>
      </c>
    </row>
    <row r="20059" spans="1:12" x14ac:dyDescent="0.2">
      <c r="A20059" s="7" t="s">
        <v>75347</v>
      </c>
      <c r="B20059" s="7" t="s">
        <v>75348</v>
      </c>
      <c r="C20059" s="7" t="s">
        <v>75349</v>
      </c>
      <c r="D20059" s="7" t="s">
        <v>75350</v>
      </c>
      <c r="E20059" s="8">
        <v>8128.75301650458</v>
      </c>
      <c r="F20059" s="8">
        <v>8235.0958411462107</v>
      </c>
      <c r="G20059" s="8">
        <v>6466.9328584271798</v>
      </c>
      <c r="H20059" s="8">
        <v>8516.7240737029606</v>
      </c>
      <c r="I20059" s="8">
        <v>10672.4062059853</v>
      </c>
      <c r="J20059" s="8">
        <v>8849.5658104848499</v>
      </c>
      <c r="K20059" s="8">
        <v>0.26469693438984998</v>
      </c>
      <c r="L20059" s="8">
        <v>0.29643381810835001</v>
      </c>
    </row>
    <row r="20060" spans="1:12" x14ac:dyDescent="0.2">
      <c r="A20060" s="7" t="s">
        <v>75351</v>
      </c>
      <c r="B20060" s="7" t="s">
        <v>75352</v>
      </c>
      <c r="C20060" s="7" t="s">
        <v>75353</v>
      </c>
      <c r="D20060" s="7" t="s">
        <v>75354</v>
      </c>
      <c r="E20060" s="8">
        <v>212.50995848109</v>
      </c>
      <c r="F20060" s="8">
        <v>292.88203373452302</v>
      </c>
      <c r="G20060" s="8">
        <v>316.570064968135</v>
      </c>
      <c r="H20060" s="8">
        <v>298.19359768107199</v>
      </c>
      <c r="I20060" s="8">
        <v>353.26607246217998</v>
      </c>
      <c r="J20060" s="8">
        <v>279.54315485737402</v>
      </c>
      <c r="K20060" s="8">
        <v>0.81231063912661905</v>
      </c>
      <c r="L20060" s="8">
        <v>0.17967455726434001</v>
      </c>
    </row>
    <row r="20061" spans="1:12" x14ac:dyDescent="0.2">
      <c r="A20061" s="7" t="s">
        <v>75355</v>
      </c>
      <c r="B20061" s="7" t="s">
        <v>75356</v>
      </c>
      <c r="C20061" s="7" t="s">
        <v>75357</v>
      </c>
      <c r="D20061" s="7" t="s">
        <v>75358</v>
      </c>
      <c r="E20061" s="8">
        <v>113.668117327095</v>
      </c>
      <c r="F20061" s="8">
        <v>120.887550836733</v>
      </c>
      <c r="G20061" s="8">
        <v>93.981738037415099</v>
      </c>
      <c r="H20061" s="8">
        <v>114.159925184833</v>
      </c>
      <c r="I20061" s="8">
        <v>138.924859957037</v>
      </c>
      <c r="J20061" s="8">
        <v>124.46090993649899</v>
      </c>
      <c r="K20061" s="8">
        <v>0.83142942133888198</v>
      </c>
      <c r="L20061" s="8">
        <v>0.20049265434398</v>
      </c>
    </row>
    <row r="20062" spans="1:12" x14ac:dyDescent="0.2">
      <c r="A20062" s="7" t="s">
        <v>75359</v>
      </c>
      <c r="B20062" s="7" t="s">
        <v>75360</v>
      </c>
      <c r="C20062" s="7" t="s">
        <v>75361</v>
      </c>
      <c r="D20062" s="7" t="s">
        <v>75362</v>
      </c>
      <c r="E20062" s="8">
        <v>19.768368230799101</v>
      </c>
      <c r="F20062" s="8">
        <v>0</v>
      </c>
      <c r="G20062" s="8">
        <v>0</v>
      </c>
      <c r="H20062" s="8">
        <v>0</v>
      </c>
      <c r="I20062" s="8">
        <v>0</v>
      </c>
      <c r="J20062" s="8">
        <v>0</v>
      </c>
      <c r="K20062" s="8">
        <v>1</v>
      </c>
      <c r="L20062" s="8">
        <v>-5.1800425382946802</v>
      </c>
    </row>
    <row r="20063" spans="1:12" x14ac:dyDescent="0.2">
      <c r="A20063" s="7" t="s">
        <v>75363</v>
      </c>
      <c r="B20063" s="7" t="s">
        <v>75364</v>
      </c>
      <c r="C20063" s="7" t="s">
        <v>75365</v>
      </c>
      <c r="D20063" s="7" t="s">
        <v>75366</v>
      </c>
      <c r="E20063" s="8">
        <v>0.98841841153995402</v>
      </c>
      <c r="F20063" s="8">
        <v>15.725209864940799</v>
      </c>
      <c r="G20063" s="8">
        <v>17.807066154457601</v>
      </c>
      <c r="H20063" s="8">
        <v>322.79702983297602</v>
      </c>
      <c r="I20063" s="8">
        <v>199.456406081175</v>
      </c>
      <c r="J20063" s="8">
        <v>156.07002992037101</v>
      </c>
      <c r="K20063" s="8">
        <v>2.0479065158470901E-9</v>
      </c>
      <c r="L20063" s="8">
        <v>4.2962367149718803</v>
      </c>
    </row>
    <row r="20064" spans="1:12" x14ac:dyDescent="0.2">
      <c r="A20064" s="7" t="s">
        <v>75367</v>
      </c>
      <c r="B20064" s="7" t="s">
        <v>75368</v>
      </c>
      <c r="C20064" s="7" t="s">
        <v>75369</v>
      </c>
      <c r="D20064" s="7" t="s">
        <v>75370</v>
      </c>
      <c r="E20064" s="8">
        <v>0</v>
      </c>
      <c r="F20064" s="8">
        <v>9.8282561655880301</v>
      </c>
      <c r="G20064" s="8">
        <v>4.9464072651271103</v>
      </c>
      <c r="H20064" s="8">
        <v>11.8096474329137</v>
      </c>
      <c r="I20064" s="8">
        <v>0</v>
      </c>
      <c r="J20064" s="8">
        <v>12.841204993448301</v>
      </c>
      <c r="K20064" s="8">
        <v>0.91283004620472596</v>
      </c>
      <c r="L20064" s="8">
        <v>0.73843614057658902</v>
      </c>
    </row>
    <row r="20065" spans="1:12" x14ac:dyDescent="0.2">
      <c r="A20065" s="7" t="s">
        <v>75371</v>
      </c>
      <c r="B20065" s="7" t="s">
        <v>75372</v>
      </c>
      <c r="C20065" s="7" t="s">
        <v>75373</v>
      </c>
      <c r="D20065" s="7" t="s">
        <v>75374</v>
      </c>
      <c r="E20065" s="8">
        <v>212.50995848109</v>
      </c>
      <c r="F20065" s="8">
        <v>325.31527908096399</v>
      </c>
      <c r="G20065" s="8">
        <v>312.61293915603301</v>
      </c>
      <c r="H20065" s="8">
        <v>244.066046946884</v>
      </c>
      <c r="I20065" s="8">
        <v>340.36590689474099</v>
      </c>
      <c r="J20065" s="8">
        <v>295.34771484931002</v>
      </c>
      <c r="K20065" s="8">
        <v>0.96174160476844495</v>
      </c>
      <c r="L20065" s="8">
        <v>4.8863679528232701E-2</v>
      </c>
    </row>
    <row r="20066" spans="1:12" x14ac:dyDescent="0.2">
      <c r="A20066" s="7" t="s">
        <v>75375</v>
      </c>
      <c r="B20066" s="7" t="s">
        <v>75376</v>
      </c>
      <c r="C20066" s="7" t="s">
        <v>75377</v>
      </c>
      <c r="D20066" s="7" t="s">
        <v>75378</v>
      </c>
      <c r="E20066" s="8">
        <v>6.9189288807796796</v>
      </c>
      <c r="F20066" s="8">
        <v>10.8110817821468</v>
      </c>
      <c r="G20066" s="8">
        <v>9.8928145302542205</v>
      </c>
      <c r="H20066" s="8">
        <v>5.9048237164568702</v>
      </c>
      <c r="I20066" s="8">
        <v>11.907845139174601</v>
      </c>
      <c r="J20066" s="8">
        <v>8.8900649954641793</v>
      </c>
      <c r="K20066" s="8">
        <v>0.98966059935426198</v>
      </c>
      <c r="L20066" s="8">
        <v>-4.9185205375888497E-2</v>
      </c>
    </row>
    <row r="20067" spans="1:12" x14ac:dyDescent="0.2">
      <c r="A20067" s="7" t="s">
        <v>75379</v>
      </c>
      <c r="B20067" s="7" t="s">
        <v>75380</v>
      </c>
      <c r="C20067" s="7" t="s">
        <v>75381</v>
      </c>
      <c r="D20067" s="7" t="s">
        <v>75382</v>
      </c>
      <c r="E20067" s="8">
        <v>210.53312165801</v>
      </c>
      <c r="F20067" s="8">
        <v>157.252098649408</v>
      </c>
      <c r="G20067" s="8">
        <v>167.188565561296</v>
      </c>
      <c r="H20067" s="8">
        <v>214.54192836460001</v>
      </c>
      <c r="I20067" s="8">
        <v>161.74822980712199</v>
      </c>
      <c r="J20067" s="8">
        <v>235.09282988005299</v>
      </c>
      <c r="K20067" s="8">
        <v>0.82436817844767196</v>
      </c>
      <c r="L20067" s="8">
        <v>0.192689958820392</v>
      </c>
    </row>
    <row r="20068" spans="1:12" x14ac:dyDescent="0.2">
      <c r="A20068" s="7" t="s">
        <v>75383</v>
      </c>
      <c r="B20068" s="7" t="s">
        <v>75384</v>
      </c>
      <c r="C20068" s="7" t="s">
        <v>75385</v>
      </c>
      <c r="D20068" s="7" t="s">
        <v>75386</v>
      </c>
      <c r="E20068" s="8">
        <v>156.17010902331299</v>
      </c>
      <c r="F20068" s="8">
        <v>73.711921241910204</v>
      </c>
      <c r="G20068" s="8">
        <v>77.163953335982896</v>
      </c>
      <c r="H20068" s="8">
        <v>56.095825306340302</v>
      </c>
      <c r="I20068" s="8">
        <v>92.285799828603302</v>
      </c>
      <c r="J20068" s="8">
        <v>80.998369958673706</v>
      </c>
      <c r="K20068" s="8">
        <v>0.72441855382342502</v>
      </c>
      <c r="L20068" s="8">
        <v>-0.42075460812538701</v>
      </c>
    </row>
    <row r="20069" spans="1:12" x14ac:dyDescent="0.2">
      <c r="A20069" s="7" t="s">
        <v>75387</v>
      </c>
      <c r="B20069" s="7" t="s">
        <v>877</v>
      </c>
      <c r="C20069" s="7" t="s">
        <v>75388</v>
      </c>
      <c r="D20069" s="7" t="s">
        <v>879</v>
      </c>
      <c r="E20069" s="8">
        <v>3005.7803894929998</v>
      </c>
      <c r="F20069" s="8">
        <v>2491.4629379765602</v>
      </c>
      <c r="G20069" s="8">
        <v>2189.27985554526</v>
      </c>
      <c r="H20069" s="8">
        <v>1179.9806060052999</v>
      </c>
      <c r="I20069" s="8">
        <v>1048.8826926756301</v>
      </c>
      <c r="J20069" s="8">
        <v>889.00649954641801</v>
      </c>
      <c r="K20069" s="8">
        <v>2.2026657003566699E-11</v>
      </c>
      <c r="L20069" s="8">
        <v>-1.30176070848333</v>
      </c>
    </row>
    <row r="20070" spans="1:12" x14ac:dyDescent="0.2">
      <c r="A20070" s="7" t="s">
        <v>75389</v>
      </c>
      <c r="B20070" s="7" t="s">
        <v>75390</v>
      </c>
      <c r="C20070" s="7" t="s">
        <v>75391</v>
      </c>
      <c r="D20070" s="7" t="s">
        <v>75392</v>
      </c>
      <c r="E20070" s="8">
        <v>180.880569311812</v>
      </c>
      <c r="F20070" s="8">
        <v>133.664283851997</v>
      </c>
      <c r="G20070" s="8">
        <v>194.88844624600799</v>
      </c>
      <c r="H20070" s="8">
        <v>217.49434022282799</v>
      </c>
      <c r="I20070" s="8">
        <v>138.924859957037</v>
      </c>
      <c r="J20070" s="8">
        <v>198.54478489869999</v>
      </c>
      <c r="K20070" s="8">
        <v>0.91327333960917501</v>
      </c>
      <c r="L20070" s="8">
        <v>0.123633231075267</v>
      </c>
    </row>
    <row r="20071" spans="1:12" x14ac:dyDescent="0.2">
      <c r="A20071" s="7" t="s">
        <v>75393</v>
      </c>
      <c r="B20071" s="7" t="s">
        <v>75394</v>
      </c>
      <c r="C20071" s="7" t="s">
        <v>75395</v>
      </c>
      <c r="D20071" s="7" t="s">
        <v>75396</v>
      </c>
      <c r="E20071" s="8">
        <v>268.849807938867</v>
      </c>
      <c r="F20071" s="8">
        <v>234.89532235755399</v>
      </c>
      <c r="G20071" s="8">
        <v>300.741561719728</v>
      </c>
      <c r="H20071" s="8">
        <v>372.98803142285902</v>
      </c>
      <c r="I20071" s="8">
        <v>273.88043820101598</v>
      </c>
      <c r="J20071" s="8">
        <v>317.07898483822299</v>
      </c>
      <c r="K20071" s="8">
        <v>0.63932806375665496</v>
      </c>
      <c r="L20071" s="8">
        <v>0.26097684304810898</v>
      </c>
    </row>
    <row r="20072" spans="1:12" x14ac:dyDescent="0.2">
      <c r="A20072" s="7" t="s">
        <v>75397</v>
      </c>
      <c r="B20072" s="7" t="s">
        <v>75398</v>
      </c>
      <c r="D20072" s="7" t="s">
        <v>75399</v>
      </c>
      <c r="E20072" s="8">
        <v>0</v>
      </c>
      <c r="F20072" s="8">
        <v>0</v>
      </c>
      <c r="G20072" s="8">
        <v>0</v>
      </c>
      <c r="H20072" s="8">
        <v>14.762059291142201</v>
      </c>
      <c r="I20072" s="8">
        <v>2.97696128479366</v>
      </c>
      <c r="J20072" s="8">
        <v>2.9633549984880601</v>
      </c>
      <c r="K20072" s="8">
        <v>1</v>
      </c>
      <c r="L20072" s="8">
        <v>5.2487181428500902</v>
      </c>
    </row>
    <row r="20073" spans="1:12" x14ac:dyDescent="0.2">
      <c r="A20073" s="7" t="s">
        <v>75400</v>
      </c>
      <c r="B20073" s="7" t="s">
        <v>75401</v>
      </c>
      <c r="C20073" s="7" t="s">
        <v>75402</v>
      </c>
      <c r="D20073" s="7" t="s">
        <v>75403</v>
      </c>
      <c r="E20073" s="8">
        <v>0</v>
      </c>
      <c r="F20073" s="8">
        <v>16.7080354814996</v>
      </c>
      <c r="G20073" s="8">
        <v>5.9356887181525302</v>
      </c>
      <c r="H20073" s="8">
        <v>6.8889610025330201</v>
      </c>
      <c r="I20073" s="8">
        <v>12.900165567439201</v>
      </c>
      <c r="J20073" s="8">
        <v>28.645764985384599</v>
      </c>
      <c r="K20073" s="8">
        <v>0.76696909836227101</v>
      </c>
      <c r="L20073" s="8">
        <v>1.09652492854814</v>
      </c>
    </row>
    <row r="20074" spans="1:12" x14ac:dyDescent="0.2">
      <c r="A20074" s="7" t="s">
        <v>75404</v>
      </c>
      <c r="B20074" s="7" t="s">
        <v>75405</v>
      </c>
      <c r="C20074" s="7" t="s">
        <v>75406</v>
      </c>
      <c r="D20074" s="7" t="s">
        <v>75407</v>
      </c>
      <c r="E20074" s="8">
        <v>141.343832850213</v>
      </c>
      <c r="F20074" s="8">
        <v>135.62993508511499</v>
      </c>
      <c r="G20074" s="8">
        <v>116.73521145700001</v>
      </c>
      <c r="H20074" s="8">
        <v>102.35027775191899</v>
      </c>
      <c r="I20074" s="8">
        <v>71.447070835047697</v>
      </c>
      <c r="J20074" s="8">
        <v>82.973939957665706</v>
      </c>
      <c r="K20074" s="8">
        <v>0.26175999136098599</v>
      </c>
      <c r="L20074" s="8">
        <v>-0.61654639286194901</v>
      </c>
    </row>
    <row r="20075" spans="1:12" x14ac:dyDescent="0.2">
      <c r="A20075" s="7" t="s">
        <v>75408</v>
      </c>
      <c r="B20075" s="7" t="s">
        <v>75409</v>
      </c>
      <c r="C20075" s="7" t="s">
        <v>75410</v>
      </c>
      <c r="D20075" s="7" t="s">
        <v>75411</v>
      </c>
      <c r="E20075" s="8">
        <v>0.98841841153995402</v>
      </c>
      <c r="F20075" s="8">
        <v>9.8282561655880301</v>
      </c>
      <c r="G20075" s="8">
        <v>4.9464072651271103</v>
      </c>
      <c r="H20075" s="8">
        <v>5.9048237164568702</v>
      </c>
      <c r="I20075" s="8">
        <v>5.9539225695873101</v>
      </c>
      <c r="J20075" s="8">
        <v>6.9144949964721398</v>
      </c>
      <c r="K20075" s="8">
        <v>0.95898833669124395</v>
      </c>
      <c r="L20075" s="8">
        <v>0.25174034504195503</v>
      </c>
    </row>
    <row r="20076" spans="1:12" x14ac:dyDescent="0.2">
      <c r="A20076" s="7" t="s">
        <v>75412</v>
      </c>
      <c r="B20076" s="7" t="s">
        <v>75413</v>
      </c>
      <c r="C20076" s="7" t="s">
        <v>75414</v>
      </c>
      <c r="D20076" s="7" t="s">
        <v>75415</v>
      </c>
      <c r="E20076" s="8">
        <v>2.96525523461986</v>
      </c>
      <c r="F20076" s="8">
        <v>25.553466030528899</v>
      </c>
      <c r="G20076" s="8">
        <v>22.753473419584701</v>
      </c>
      <c r="H20076" s="8">
        <v>10.825510146837599</v>
      </c>
      <c r="I20076" s="8">
        <v>3.9692817130582099</v>
      </c>
      <c r="J20076" s="8">
        <v>8.8900649954641793</v>
      </c>
      <c r="K20076" s="8">
        <v>0.68022543761267396</v>
      </c>
      <c r="L20076" s="8">
        <v>-1.1140283178869099</v>
      </c>
    </row>
    <row r="20077" spans="1:12" x14ac:dyDescent="0.2">
      <c r="A20077" s="7" t="s">
        <v>75416</v>
      </c>
      <c r="B20077" s="7" t="s">
        <v>75417</v>
      </c>
      <c r="C20077" s="7" t="s">
        <v>75418</v>
      </c>
      <c r="D20077" s="7" t="s">
        <v>75419</v>
      </c>
      <c r="E20077" s="8">
        <v>9.88418411539954</v>
      </c>
      <c r="F20077" s="8">
        <v>5.89695369935282</v>
      </c>
      <c r="G20077" s="8">
        <v>5.9356887181525302</v>
      </c>
      <c r="H20077" s="8">
        <v>6.8889610025330201</v>
      </c>
      <c r="I20077" s="8">
        <v>3.9692817130582099</v>
      </c>
      <c r="J20077" s="8">
        <v>3.9511399979840802</v>
      </c>
      <c r="K20077" s="8">
        <v>0.89369331115321504</v>
      </c>
      <c r="L20077" s="8">
        <v>-0.55198689394790201</v>
      </c>
    </row>
    <row r="20078" spans="1:12" x14ac:dyDescent="0.2">
      <c r="A20078" s="7" t="s">
        <v>75420</v>
      </c>
      <c r="B20078" s="7" t="s">
        <v>75421</v>
      </c>
      <c r="C20078" s="7" t="s">
        <v>75422</v>
      </c>
      <c r="D20078" s="7" t="s">
        <v>75423</v>
      </c>
      <c r="E20078" s="8">
        <v>1286.92077182502</v>
      </c>
      <c r="F20078" s="8">
        <v>1459.49604058982</v>
      </c>
      <c r="G20078" s="8">
        <v>1437.42595124594</v>
      </c>
      <c r="H20078" s="8">
        <v>1687.79544562059</v>
      </c>
      <c r="I20078" s="8">
        <v>1538.0966638100599</v>
      </c>
      <c r="J20078" s="8">
        <v>1555.7613742062299</v>
      </c>
      <c r="K20078" s="8">
        <v>0.47742750493761799</v>
      </c>
      <c r="L20078" s="8">
        <v>0.192683777971594</v>
      </c>
    </row>
    <row r="20079" spans="1:12" x14ac:dyDescent="0.2">
      <c r="A20079" s="7" t="s">
        <v>75424</v>
      </c>
      <c r="B20079" s="7" t="s">
        <v>75425</v>
      </c>
      <c r="C20079" s="7" t="s">
        <v>75426</v>
      </c>
      <c r="D20079" s="7" t="s">
        <v>75427</v>
      </c>
      <c r="E20079" s="8">
        <v>28.6641339346587</v>
      </c>
      <c r="F20079" s="8">
        <v>10.8110817821468</v>
      </c>
      <c r="G20079" s="8">
        <v>3.9571258121016899</v>
      </c>
      <c r="H20079" s="8">
        <v>26.5717067240559</v>
      </c>
      <c r="I20079" s="8">
        <v>14.8848064239683</v>
      </c>
      <c r="J20079" s="8">
        <v>8.8900649954641793</v>
      </c>
      <c r="K20079" s="8">
        <v>0.95480716981248004</v>
      </c>
      <c r="L20079" s="8">
        <v>0.21328523435254601</v>
      </c>
    </row>
    <row r="20080" spans="1:12" x14ac:dyDescent="0.2">
      <c r="A20080" s="7" t="s">
        <v>75428</v>
      </c>
      <c r="B20080" s="7" t="s">
        <v>75429</v>
      </c>
      <c r="D20080" s="7" t="s">
        <v>75430</v>
      </c>
      <c r="E20080" s="8">
        <v>9.88418411539954</v>
      </c>
      <c r="F20080" s="8">
        <v>12.7767330152644</v>
      </c>
      <c r="G20080" s="8">
        <v>7.91425162420337</v>
      </c>
      <c r="H20080" s="8">
        <v>0.98413728607614503</v>
      </c>
      <c r="I20080" s="8">
        <v>3.9692817130582099</v>
      </c>
      <c r="J20080" s="8">
        <v>12.841204993448301</v>
      </c>
      <c r="K20080" s="8">
        <v>0.83948137521399502</v>
      </c>
      <c r="L20080" s="8">
        <v>-0.78111846446442901</v>
      </c>
    </row>
    <row r="20081" spans="1:12" x14ac:dyDescent="0.2">
      <c r="A20081" s="7" t="s">
        <v>75431</v>
      </c>
      <c r="B20081" s="7" t="s">
        <v>75432</v>
      </c>
      <c r="C20081" s="7" t="s">
        <v>75433</v>
      </c>
      <c r="D20081" s="7" t="s">
        <v>75434</v>
      </c>
      <c r="E20081" s="8">
        <v>0</v>
      </c>
      <c r="F20081" s="8">
        <v>3.9313024662352101</v>
      </c>
      <c r="G20081" s="8">
        <v>2.96784435907627</v>
      </c>
      <c r="H20081" s="8">
        <v>1.9682745721522901</v>
      </c>
      <c r="I20081" s="8">
        <v>0.99232042826455202</v>
      </c>
      <c r="J20081" s="8">
        <v>15.8045599919363</v>
      </c>
      <c r="K20081" s="8">
        <v>0.78784273979295705</v>
      </c>
      <c r="L20081" s="8">
        <v>1.4432863494214601</v>
      </c>
    </row>
    <row r="20082" spans="1:12" x14ac:dyDescent="0.2">
      <c r="A20082" s="7" t="s">
        <v>75435</v>
      </c>
      <c r="B20082" s="7" t="s">
        <v>75436</v>
      </c>
      <c r="C20082" s="7" t="s">
        <v>75437</v>
      </c>
      <c r="D20082" s="7" t="s">
        <v>75438</v>
      </c>
      <c r="E20082" s="8">
        <v>3.9536736461598201</v>
      </c>
      <c r="F20082" s="8">
        <v>15.725209864940799</v>
      </c>
      <c r="G20082" s="8">
        <v>29.678443590762701</v>
      </c>
      <c r="H20082" s="8">
        <v>3.9365491443045801</v>
      </c>
      <c r="I20082" s="8">
        <v>7.93856342611641</v>
      </c>
      <c r="J20082" s="8">
        <v>2.9633549984880601</v>
      </c>
      <c r="K20082" s="8">
        <v>0.431442894274848</v>
      </c>
      <c r="L20082" s="8">
        <v>-1.73425598298579</v>
      </c>
    </row>
    <row r="20083" spans="1:12" x14ac:dyDescent="0.2">
      <c r="A20083" s="7" t="s">
        <v>75439</v>
      </c>
      <c r="B20083" s="7" t="s">
        <v>75440</v>
      </c>
      <c r="C20083" s="7" t="s">
        <v>75441</v>
      </c>
      <c r="D20083" s="7" t="s">
        <v>75442</v>
      </c>
      <c r="E20083" s="8">
        <v>18.779949819259102</v>
      </c>
      <c r="F20083" s="8">
        <v>10.8110817821468</v>
      </c>
      <c r="G20083" s="8">
        <v>13.8499403423559</v>
      </c>
      <c r="H20083" s="8">
        <v>4.9206864303807301</v>
      </c>
      <c r="I20083" s="8">
        <v>14.8848064239683</v>
      </c>
      <c r="J20083" s="8">
        <v>0.98778499949602006</v>
      </c>
      <c r="K20083" s="8">
        <v>0.72198503623918697</v>
      </c>
      <c r="L20083" s="8">
        <v>-1.0633715271615201</v>
      </c>
    </row>
    <row r="20084" spans="1:12" x14ac:dyDescent="0.2">
      <c r="A20084" s="7" t="s">
        <v>75443</v>
      </c>
      <c r="B20084" s="7" t="s">
        <v>75444</v>
      </c>
      <c r="E20084" s="8">
        <v>0</v>
      </c>
      <c r="F20084" s="8">
        <v>10.8110817821468</v>
      </c>
      <c r="G20084" s="8">
        <v>13.8499403423559</v>
      </c>
      <c r="H20084" s="8">
        <v>0</v>
      </c>
      <c r="I20084" s="8">
        <v>0</v>
      </c>
      <c r="J20084" s="8">
        <v>0</v>
      </c>
      <c r="K20084" s="8">
        <v>0.21052066647315501</v>
      </c>
      <c r="L20084" s="8">
        <v>-5.4991784889716104</v>
      </c>
    </row>
    <row r="20085" spans="1:12" x14ac:dyDescent="0.2">
      <c r="A20085" s="7" t="s">
        <v>75445</v>
      </c>
      <c r="B20085" s="7" t="s">
        <v>75446</v>
      </c>
      <c r="C20085" s="7" t="s">
        <v>75447</v>
      </c>
      <c r="D20085" s="7" t="s">
        <v>75448</v>
      </c>
      <c r="E20085" s="8">
        <v>271.81506317348698</v>
      </c>
      <c r="F20085" s="8">
        <v>173.96013413090799</v>
      </c>
      <c r="G20085" s="8">
        <v>200.824134964161</v>
      </c>
      <c r="H20085" s="8">
        <v>206.66883007599</v>
      </c>
      <c r="I20085" s="8">
        <v>155.79430723753501</v>
      </c>
      <c r="J20085" s="8">
        <v>205.45927989517199</v>
      </c>
      <c r="K20085" s="8">
        <v>0.83681642288509595</v>
      </c>
      <c r="L20085" s="8">
        <v>-0.18708532375601999</v>
      </c>
    </row>
    <row r="20086" spans="1:12" x14ac:dyDescent="0.2">
      <c r="A20086" s="7" t="s">
        <v>75449</v>
      </c>
      <c r="B20086" s="7" t="s">
        <v>1287</v>
      </c>
      <c r="C20086" s="7" t="s">
        <v>75450</v>
      </c>
      <c r="D20086" s="7" t="s">
        <v>1289</v>
      </c>
      <c r="E20086" s="8">
        <v>424.03149855063998</v>
      </c>
      <c r="F20086" s="8">
        <v>638.836650763222</v>
      </c>
      <c r="G20086" s="8">
        <v>480.79078617035498</v>
      </c>
      <c r="H20086" s="8">
        <v>240.12949780257901</v>
      </c>
      <c r="I20086" s="8">
        <v>255.02635006399001</v>
      </c>
      <c r="J20086" s="8">
        <v>225.21497988509299</v>
      </c>
      <c r="K20086" s="8">
        <v>3.1439212368050698E-5</v>
      </c>
      <c r="L20086" s="8">
        <v>-1.09959498644071</v>
      </c>
    </row>
    <row r="20087" spans="1:12" x14ac:dyDescent="0.2">
      <c r="A20087" s="7" t="s">
        <v>75451</v>
      </c>
      <c r="B20087" s="7" t="s">
        <v>75452</v>
      </c>
      <c r="C20087" s="7" t="s">
        <v>75453</v>
      </c>
      <c r="D20087" s="7" t="s">
        <v>75454</v>
      </c>
      <c r="E20087" s="8">
        <v>368.68006750440298</v>
      </c>
      <c r="F20087" s="8">
        <v>457.01391169984299</v>
      </c>
      <c r="G20087" s="8">
        <v>557.954739506338</v>
      </c>
      <c r="H20087" s="8">
        <v>372.98803142285902</v>
      </c>
      <c r="I20087" s="8">
        <v>462.421319571281</v>
      </c>
      <c r="J20087" s="8">
        <v>526.48940473137895</v>
      </c>
      <c r="K20087" s="8">
        <v>0.98067938351002204</v>
      </c>
      <c r="L20087" s="8">
        <v>-2.2872061637291701E-2</v>
      </c>
    </row>
    <row r="20088" spans="1:12" x14ac:dyDescent="0.2">
      <c r="A20088" s="7" t="s">
        <v>75455</v>
      </c>
      <c r="B20088" s="7" t="s">
        <v>75456</v>
      </c>
      <c r="C20088" s="7" t="s">
        <v>75457</v>
      </c>
      <c r="D20088" s="7" t="s">
        <v>75458</v>
      </c>
      <c r="E20088" s="8">
        <v>10.872602526939501</v>
      </c>
      <c r="F20088" s="8">
        <v>54.055408910734201</v>
      </c>
      <c r="G20088" s="8">
        <v>13.8499403423559</v>
      </c>
      <c r="H20088" s="8">
        <v>0.98413728607614503</v>
      </c>
      <c r="I20088" s="8">
        <v>19.846408565291</v>
      </c>
      <c r="J20088" s="8">
        <v>20.743484989416402</v>
      </c>
      <c r="K20088" s="8">
        <v>0.76467398871117698</v>
      </c>
      <c r="L20088" s="8">
        <v>-0.92248252484405302</v>
      </c>
    </row>
    <row r="20089" spans="1:12" x14ac:dyDescent="0.2">
      <c r="A20089" s="7" t="s">
        <v>75459</v>
      </c>
      <c r="B20089" s="7" t="s">
        <v>75460</v>
      </c>
      <c r="C20089" s="7" t="s">
        <v>75461</v>
      </c>
      <c r="D20089" s="7" t="s">
        <v>75462</v>
      </c>
      <c r="E20089" s="8">
        <v>50.409338988537598</v>
      </c>
      <c r="F20089" s="8">
        <v>64.866490692881001</v>
      </c>
      <c r="G20089" s="8">
        <v>37.592695214966</v>
      </c>
      <c r="H20089" s="8">
        <v>41.333766015198101</v>
      </c>
      <c r="I20089" s="8">
        <v>17.861767708761899</v>
      </c>
      <c r="J20089" s="8">
        <v>18.767914990424401</v>
      </c>
      <c r="K20089" s="8">
        <v>0.37820767799837002</v>
      </c>
      <c r="L20089" s="8">
        <v>-0.97122201746089698</v>
      </c>
    </row>
    <row r="20090" spans="1:12" x14ac:dyDescent="0.2">
      <c r="A20090" s="7" t="s">
        <v>75463</v>
      </c>
      <c r="B20090" s="7" t="s">
        <v>75464</v>
      </c>
      <c r="C20090" s="7" t="s">
        <v>75465</v>
      </c>
      <c r="D20090" s="7" t="s">
        <v>75466</v>
      </c>
      <c r="E20090" s="8">
        <v>5.9305104692397199</v>
      </c>
      <c r="F20090" s="8">
        <v>5.89695369935282</v>
      </c>
      <c r="G20090" s="8">
        <v>17.807066154457601</v>
      </c>
      <c r="H20090" s="8">
        <v>3.9365491443045801</v>
      </c>
      <c r="I20090" s="8">
        <v>4.9616021413227598</v>
      </c>
      <c r="J20090" s="8">
        <v>15.8045599919363</v>
      </c>
      <c r="K20090" s="8">
        <v>0.95125435110142398</v>
      </c>
      <c r="L20090" s="8">
        <v>-0.26244382661698901</v>
      </c>
    </row>
    <row r="20091" spans="1:12" x14ac:dyDescent="0.2">
      <c r="A20091" s="7" t="s">
        <v>75467</v>
      </c>
      <c r="B20091" s="7" t="s">
        <v>75468</v>
      </c>
      <c r="C20091" s="7" t="s">
        <v>75469</v>
      </c>
      <c r="D20091" s="7" t="s">
        <v>75470</v>
      </c>
      <c r="E20091" s="8">
        <v>143.320669673293</v>
      </c>
      <c r="F20091" s="8">
        <v>131.69863261888</v>
      </c>
      <c r="G20091" s="8">
        <v>146.41365504776201</v>
      </c>
      <c r="H20091" s="8">
        <v>160.41437763041199</v>
      </c>
      <c r="I20091" s="8">
        <v>224.264416787789</v>
      </c>
      <c r="J20091" s="8">
        <v>187.67914990424401</v>
      </c>
      <c r="K20091" s="8">
        <v>0.38338906259984101</v>
      </c>
      <c r="L20091" s="8">
        <v>0.441569386522082</v>
      </c>
    </row>
    <row r="20092" spans="1:12" x14ac:dyDescent="0.2">
      <c r="A20092" s="7" t="s">
        <v>75471</v>
      </c>
      <c r="B20092" s="7" t="s">
        <v>75472</v>
      </c>
      <c r="C20092" s="7" t="s">
        <v>75473</v>
      </c>
      <c r="E20092" s="8">
        <v>0</v>
      </c>
      <c r="F20092" s="8">
        <v>0</v>
      </c>
      <c r="G20092" s="8">
        <v>18.796347607483</v>
      </c>
      <c r="H20092" s="8">
        <v>28.5399812962082</v>
      </c>
      <c r="I20092" s="8">
        <v>14.8848064239683</v>
      </c>
      <c r="J20092" s="8">
        <v>22.719054988408502</v>
      </c>
      <c r="K20092" s="8">
        <v>0.60783180483385801</v>
      </c>
      <c r="L20092" s="8">
        <v>1.8155518553564201</v>
      </c>
    </row>
    <row r="20093" spans="1:12" x14ac:dyDescent="0.2">
      <c r="A20093" s="7" t="s">
        <v>75474</v>
      </c>
      <c r="B20093" s="7" t="s">
        <v>75475</v>
      </c>
      <c r="C20093" s="7" t="s">
        <v>75476</v>
      </c>
      <c r="D20093" s="7" t="s">
        <v>75477</v>
      </c>
      <c r="E20093" s="8">
        <v>0.98841841153995402</v>
      </c>
      <c r="F20093" s="8">
        <v>12.7767330152644</v>
      </c>
      <c r="G20093" s="8">
        <v>12.8606588893305</v>
      </c>
      <c r="H20093" s="8">
        <v>0</v>
      </c>
      <c r="I20093" s="8">
        <v>10.9155247109101</v>
      </c>
      <c r="J20093" s="8">
        <v>6.9144949964721398</v>
      </c>
      <c r="K20093" s="8">
        <v>0.92093171431520504</v>
      </c>
      <c r="L20093" s="8">
        <v>-0.57895087853745397</v>
      </c>
    </row>
    <row r="20094" spans="1:12" x14ac:dyDescent="0.2">
      <c r="A20094" s="7" t="s">
        <v>75478</v>
      </c>
      <c r="B20094" s="7" t="s">
        <v>75479</v>
      </c>
      <c r="C20094" s="7" t="s">
        <v>75480</v>
      </c>
      <c r="D20094" s="7" t="s">
        <v>75481</v>
      </c>
      <c r="E20094" s="8">
        <v>116.63337256171501</v>
      </c>
      <c r="F20094" s="8">
        <v>53.072583294175303</v>
      </c>
      <c r="G20094" s="8">
        <v>94.971019490440497</v>
      </c>
      <c r="H20094" s="8">
        <v>101.366140465843</v>
      </c>
      <c r="I20094" s="8">
        <v>74.424032119841399</v>
      </c>
      <c r="J20094" s="8">
        <v>89.888434954137907</v>
      </c>
      <c r="K20094" s="8">
        <v>0.99855919657130399</v>
      </c>
      <c r="L20094" s="8">
        <v>5.6147458757221597E-3</v>
      </c>
    </row>
    <row r="20095" spans="1:12" x14ac:dyDescent="0.2">
      <c r="A20095" s="7" t="s">
        <v>75482</v>
      </c>
      <c r="B20095" s="7" t="s">
        <v>75483</v>
      </c>
      <c r="C20095" s="7" t="s">
        <v>75484</v>
      </c>
      <c r="D20095" s="7" t="s">
        <v>75485</v>
      </c>
      <c r="E20095" s="8">
        <v>42.501991696217999</v>
      </c>
      <c r="F20095" s="8">
        <v>2.94847684967641</v>
      </c>
      <c r="G20095" s="8">
        <v>20.7749105135339</v>
      </c>
      <c r="H20095" s="8">
        <v>230.28812494181801</v>
      </c>
      <c r="I20095" s="8">
        <v>128.00933524612699</v>
      </c>
      <c r="J20095" s="8">
        <v>65.193809966737405</v>
      </c>
      <c r="K20095" s="8">
        <v>7.0520826791635799E-3</v>
      </c>
      <c r="L20095" s="8">
        <v>2.67716340308356</v>
      </c>
    </row>
    <row r="20096" spans="1:12" x14ac:dyDescent="0.2">
      <c r="A20096" s="7" t="s">
        <v>75486</v>
      </c>
      <c r="B20096" s="7" t="s">
        <v>75487</v>
      </c>
      <c r="C20096" s="7" t="s">
        <v>75488</v>
      </c>
      <c r="D20096" s="7" t="s">
        <v>75489</v>
      </c>
      <c r="E20096" s="8">
        <v>81.050309746276199</v>
      </c>
      <c r="F20096" s="8">
        <v>60.935188226645799</v>
      </c>
      <c r="G20096" s="8">
        <v>41.549821027067701</v>
      </c>
      <c r="H20096" s="8">
        <v>113.17578789875699</v>
      </c>
      <c r="I20096" s="8">
        <v>47.631380556698502</v>
      </c>
      <c r="J20096" s="8">
        <v>67.169379965729405</v>
      </c>
      <c r="K20096" s="8">
        <v>0.84377819405807597</v>
      </c>
      <c r="L20096" s="8">
        <v>0.31294983844391999</v>
      </c>
    </row>
    <row r="20097" spans="1:12" x14ac:dyDescent="0.2">
      <c r="A20097" s="7" t="s">
        <v>75490</v>
      </c>
      <c r="B20097" s="7" t="s">
        <v>75491</v>
      </c>
      <c r="C20097" s="7" t="s">
        <v>75492</v>
      </c>
      <c r="D20097" s="7" t="s">
        <v>75493</v>
      </c>
      <c r="E20097" s="8">
        <v>0</v>
      </c>
      <c r="F20097" s="8">
        <v>0.98282561655880296</v>
      </c>
      <c r="G20097" s="8">
        <v>12.8606588893305</v>
      </c>
      <c r="H20097" s="8">
        <v>44.286177873426503</v>
      </c>
      <c r="I20097" s="8">
        <v>5.9539225695873101</v>
      </c>
      <c r="J20097" s="8">
        <v>15.8045599919363</v>
      </c>
      <c r="K20097" s="8">
        <v>0.42239424497019201</v>
      </c>
      <c r="L20097" s="8">
        <v>2.2547945636440501</v>
      </c>
    </row>
    <row r="20098" spans="1:12" x14ac:dyDescent="0.2">
      <c r="A20098" s="7" t="s">
        <v>75494</v>
      </c>
      <c r="B20098" s="7" t="s">
        <v>75495</v>
      </c>
      <c r="C20098" s="7" t="s">
        <v>75496</v>
      </c>
      <c r="D20098" s="7" t="s">
        <v>75497</v>
      </c>
      <c r="E20098" s="8">
        <v>62.270359927017097</v>
      </c>
      <c r="F20098" s="8">
        <v>82.557351790939407</v>
      </c>
      <c r="G20098" s="8">
        <v>65.2925758996778</v>
      </c>
      <c r="H20098" s="8">
        <v>140.731631908889</v>
      </c>
      <c r="I20098" s="8">
        <v>83.354915974222294</v>
      </c>
      <c r="J20098" s="8">
        <v>92.851789952625893</v>
      </c>
      <c r="K20098" s="8">
        <v>0.42863784497223001</v>
      </c>
      <c r="L20098" s="8">
        <v>0.59301725777673897</v>
      </c>
    </row>
    <row r="20099" spans="1:12" x14ac:dyDescent="0.2">
      <c r="A20099" s="7" t="s">
        <v>75498</v>
      </c>
      <c r="B20099" s="7" t="s">
        <v>75499</v>
      </c>
      <c r="C20099" s="7" t="s">
        <v>75500</v>
      </c>
      <c r="D20099" s="7" t="s">
        <v>75501</v>
      </c>
      <c r="E20099" s="8">
        <v>7.9073472923196304</v>
      </c>
      <c r="F20099" s="8">
        <v>32.433245346440501</v>
      </c>
      <c r="G20099" s="8">
        <v>15.828503248406699</v>
      </c>
      <c r="H20099" s="8">
        <v>0</v>
      </c>
      <c r="I20099" s="8">
        <v>5.9539225695873101</v>
      </c>
      <c r="J20099" s="8">
        <v>11.853419993952199</v>
      </c>
      <c r="K20099" s="8">
        <v>0.54428110113581696</v>
      </c>
      <c r="L20099" s="8">
        <v>-1.6576830759777199</v>
      </c>
    </row>
    <row r="20100" spans="1:12" x14ac:dyDescent="0.2">
      <c r="A20100" s="7" t="s">
        <v>75502</v>
      </c>
      <c r="B20100" s="7" t="s">
        <v>75503</v>
      </c>
      <c r="C20100" s="7" t="s">
        <v>75504</v>
      </c>
      <c r="D20100" s="7" t="s">
        <v>75505</v>
      </c>
      <c r="E20100" s="8">
        <v>6.9189288807796796</v>
      </c>
      <c r="F20100" s="8">
        <v>4.9141280827940097</v>
      </c>
      <c r="G20100" s="8">
        <v>0.98928145302542203</v>
      </c>
      <c r="H20100" s="8">
        <v>0</v>
      </c>
      <c r="I20100" s="8">
        <v>10.9155247109101</v>
      </c>
      <c r="J20100" s="8">
        <v>6.9144949964721398</v>
      </c>
      <c r="K20100" s="8">
        <v>0.94058126973668998</v>
      </c>
      <c r="L20100" s="8">
        <v>0.47523163631528698</v>
      </c>
    </row>
    <row r="20101" spans="1:12" x14ac:dyDescent="0.2">
      <c r="A20101" s="7" t="s">
        <v>75506</v>
      </c>
      <c r="B20101" s="7" t="s">
        <v>75507</v>
      </c>
      <c r="C20101" s="7" t="s">
        <v>75508</v>
      </c>
      <c r="D20101" s="7" t="s">
        <v>75509</v>
      </c>
      <c r="E20101" s="8">
        <v>34.5946444038984</v>
      </c>
      <c r="F20101" s="8">
        <v>54.055408910734201</v>
      </c>
      <c r="G20101" s="8">
        <v>54.410479916398202</v>
      </c>
      <c r="H20101" s="8">
        <v>49.206864303807301</v>
      </c>
      <c r="I20101" s="8">
        <v>55.569943982814898</v>
      </c>
      <c r="J20101" s="8">
        <v>61.242669968753297</v>
      </c>
      <c r="K20101" s="8">
        <v>0.89278626830207497</v>
      </c>
      <c r="L20101" s="8">
        <v>0.21465324780721301</v>
      </c>
    </row>
    <row r="20102" spans="1:12" x14ac:dyDescent="0.2">
      <c r="A20102" s="7" t="s">
        <v>75510</v>
      </c>
      <c r="B20102" s="7" t="s">
        <v>75511</v>
      </c>
      <c r="C20102" s="7" t="s">
        <v>75512</v>
      </c>
      <c r="D20102" s="7" t="s">
        <v>75513</v>
      </c>
      <c r="E20102" s="8">
        <v>433.91568266604003</v>
      </c>
      <c r="F20102" s="8">
        <v>331.21223278031698</v>
      </c>
      <c r="G20102" s="8">
        <v>334.37713112259303</v>
      </c>
      <c r="H20102" s="8">
        <v>265.717067240559</v>
      </c>
      <c r="I20102" s="8">
        <v>230.21833935737601</v>
      </c>
      <c r="J20102" s="8">
        <v>321.03012483620699</v>
      </c>
      <c r="K20102" s="8">
        <v>0.31177100257733897</v>
      </c>
      <c r="L20102" s="8">
        <v>-0.42846327212762297</v>
      </c>
    </row>
    <row r="20103" spans="1:12" x14ac:dyDescent="0.2">
      <c r="A20103" s="7" t="s">
        <v>75514</v>
      </c>
      <c r="B20103" s="7" t="s">
        <v>75515</v>
      </c>
      <c r="D20103" s="7" t="s">
        <v>75516</v>
      </c>
      <c r="E20103" s="8">
        <v>0</v>
      </c>
      <c r="F20103" s="8">
        <v>4.9141280827940097</v>
      </c>
      <c r="G20103" s="8">
        <v>7.91425162420337</v>
      </c>
      <c r="H20103" s="8">
        <v>4.9206864303807301</v>
      </c>
      <c r="I20103" s="8">
        <v>34.7312149892593</v>
      </c>
      <c r="J20103" s="8">
        <v>13.828989992944299</v>
      </c>
      <c r="K20103" s="8">
        <v>0.42856478386337399</v>
      </c>
      <c r="L20103" s="8">
        <v>2.0594971771293902</v>
      </c>
    </row>
    <row r="20104" spans="1:12" x14ac:dyDescent="0.2">
      <c r="A20104" s="7" t="s">
        <v>75517</v>
      </c>
      <c r="B20104" s="7" t="s">
        <v>75518</v>
      </c>
      <c r="C20104" s="7" t="s">
        <v>75519</v>
      </c>
      <c r="D20104" s="7" t="s">
        <v>75520</v>
      </c>
      <c r="E20104" s="8">
        <v>15.8146945846393</v>
      </c>
      <c r="F20104" s="8">
        <v>25.553466030528899</v>
      </c>
      <c r="G20104" s="8">
        <v>15.828503248406699</v>
      </c>
      <c r="H20104" s="8">
        <v>30.5082558683605</v>
      </c>
      <c r="I20104" s="8">
        <v>11.907845139174601</v>
      </c>
      <c r="J20104" s="8">
        <v>10.865634994456199</v>
      </c>
      <c r="K20104" s="8">
        <v>0.97365324798120401</v>
      </c>
      <c r="L20104" s="8">
        <v>-0.10214707375209101</v>
      </c>
    </row>
    <row r="20105" spans="1:12" x14ac:dyDescent="0.2">
      <c r="A20105" s="7" t="s">
        <v>75521</v>
      </c>
      <c r="B20105" s="7" t="s">
        <v>75522</v>
      </c>
      <c r="C20105" s="7" t="s">
        <v>75523</v>
      </c>
      <c r="D20105" s="7" t="s">
        <v>75524</v>
      </c>
      <c r="E20105" s="8">
        <v>46.455665342377799</v>
      </c>
      <c r="F20105" s="8">
        <v>56.021060143851798</v>
      </c>
      <c r="G20105" s="8">
        <v>85.078204960186298</v>
      </c>
      <c r="H20105" s="8">
        <v>70.857884597482396</v>
      </c>
      <c r="I20105" s="8">
        <v>91.293479400338796</v>
      </c>
      <c r="J20105" s="8">
        <v>93.839574952121893</v>
      </c>
      <c r="K20105" s="8">
        <v>0.65675540834726698</v>
      </c>
      <c r="L20105" s="8">
        <v>0.448791880814848</v>
      </c>
    </row>
    <row r="20106" spans="1:12" x14ac:dyDescent="0.2">
      <c r="A20106" s="7" t="s">
        <v>75525</v>
      </c>
      <c r="B20106" s="7" t="s">
        <v>75526</v>
      </c>
      <c r="C20106" s="7" t="s">
        <v>75527</v>
      </c>
      <c r="E20106" s="8">
        <v>12.8494393500194</v>
      </c>
      <c r="F20106" s="8">
        <v>15.725209864940799</v>
      </c>
      <c r="G20106" s="8">
        <v>42.539102480093099</v>
      </c>
      <c r="H20106" s="8">
        <v>19.682745721522899</v>
      </c>
      <c r="I20106" s="8">
        <v>23.815690278349201</v>
      </c>
      <c r="J20106" s="8">
        <v>22.719054988408502</v>
      </c>
      <c r="K20106" s="8">
        <v>0.97065965660079301</v>
      </c>
      <c r="L20106" s="8">
        <v>-0.10281633803851301</v>
      </c>
    </row>
    <row r="20107" spans="1:12" x14ac:dyDescent="0.2">
      <c r="A20107" s="7" t="s">
        <v>75528</v>
      </c>
      <c r="B20107" s="7" t="s">
        <v>75529</v>
      </c>
      <c r="C20107" s="7" t="s">
        <v>75530</v>
      </c>
      <c r="D20107" s="7" t="s">
        <v>75531</v>
      </c>
      <c r="E20107" s="8">
        <v>1515.24542489075</v>
      </c>
      <c r="F20107" s="8">
        <v>1393.6467242803801</v>
      </c>
      <c r="G20107" s="8">
        <v>1336.5192430373399</v>
      </c>
      <c r="H20107" s="8">
        <v>1760.6216047902201</v>
      </c>
      <c r="I20107" s="8">
        <v>1539.0889842383201</v>
      </c>
      <c r="J20107" s="8">
        <v>1667.3810791492799</v>
      </c>
      <c r="K20107" s="8">
        <v>0.36269188637670102</v>
      </c>
      <c r="L20107" s="8">
        <v>0.226511083521136</v>
      </c>
    </row>
    <row r="20108" spans="1:12" x14ac:dyDescent="0.2">
      <c r="A20108" s="7" t="s">
        <v>75532</v>
      </c>
      <c r="B20108" s="7" t="s">
        <v>75533</v>
      </c>
      <c r="D20108" s="7" t="s">
        <v>75534</v>
      </c>
      <c r="E20108" s="8">
        <v>1117.9012234516899</v>
      </c>
      <c r="F20108" s="8">
        <v>1132.21511027574</v>
      </c>
      <c r="G20108" s="8">
        <v>1082.2739096098101</v>
      </c>
      <c r="H20108" s="8">
        <v>593.43478350391501</v>
      </c>
      <c r="I20108" s="8">
        <v>861.33413173363101</v>
      </c>
      <c r="J20108" s="8">
        <v>660.82816466283805</v>
      </c>
      <c r="K20108" s="8">
        <v>4.4304324299793904E-3</v>
      </c>
      <c r="L20108" s="8">
        <v>-0.65554078264336901</v>
      </c>
    </row>
    <row r="20109" spans="1:12" x14ac:dyDescent="0.2">
      <c r="A20109" s="7" t="s">
        <v>75535</v>
      </c>
      <c r="B20109" s="7" t="s">
        <v>75536</v>
      </c>
      <c r="C20109" s="7" t="s">
        <v>75537</v>
      </c>
      <c r="D20109" s="7" t="s">
        <v>75538</v>
      </c>
      <c r="E20109" s="8">
        <v>0</v>
      </c>
      <c r="F20109" s="8">
        <v>2.94847684967641</v>
      </c>
      <c r="G20109" s="8">
        <v>6.9249701711779501</v>
      </c>
      <c r="H20109" s="8">
        <v>71.842021883558601</v>
      </c>
      <c r="I20109" s="8">
        <v>51.600662269756697</v>
      </c>
      <c r="J20109" s="8">
        <v>46.425894976313003</v>
      </c>
      <c r="K20109" s="8">
        <v>3.84834979403198E-5</v>
      </c>
      <c r="L20109" s="8">
        <v>4.1051091202788701</v>
      </c>
    </row>
    <row r="20110" spans="1:12" x14ac:dyDescent="0.2">
      <c r="A20110" s="7" t="s">
        <v>75539</v>
      </c>
      <c r="B20110" s="7" t="s">
        <v>75540</v>
      </c>
      <c r="C20110" s="7" t="s">
        <v>75541</v>
      </c>
      <c r="D20110" s="7" t="s">
        <v>75542</v>
      </c>
      <c r="E20110" s="8">
        <v>97.853422742455393</v>
      </c>
      <c r="F20110" s="8">
        <v>77.643223708145399</v>
      </c>
      <c r="G20110" s="8">
        <v>56.389042822448999</v>
      </c>
      <c r="H20110" s="8">
        <v>69.873747311406305</v>
      </c>
      <c r="I20110" s="8">
        <v>96.255081541661497</v>
      </c>
      <c r="J20110" s="8">
        <v>108.656349944562</v>
      </c>
      <c r="K20110" s="8">
        <v>0.84934649305903898</v>
      </c>
      <c r="L20110" s="8">
        <v>0.244821486899997</v>
      </c>
    </row>
    <row r="20111" spans="1:12" x14ac:dyDescent="0.2">
      <c r="A20111" s="7" t="s">
        <v>75543</v>
      </c>
      <c r="B20111" s="7" t="s">
        <v>75544</v>
      </c>
      <c r="C20111" s="7" t="s">
        <v>75545</v>
      </c>
      <c r="D20111" s="7" t="s">
        <v>75546</v>
      </c>
      <c r="E20111" s="8">
        <v>256.98878700038802</v>
      </c>
      <c r="F20111" s="8">
        <v>308.60724359946403</v>
      </c>
      <c r="G20111" s="8">
        <v>193.89916479298299</v>
      </c>
      <c r="H20111" s="8">
        <v>292.28877396461502</v>
      </c>
      <c r="I20111" s="8">
        <v>266.93419520316399</v>
      </c>
      <c r="J20111" s="8">
        <v>156.07002992037101</v>
      </c>
      <c r="K20111" s="8">
        <v>0.945213692091736</v>
      </c>
      <c r="L20111" s="8">
        <v>-8.6536876612806096E-2</v>
      </c>
    </row>
    <row r="20112" spans="1:12" x14ac:dyDescent="0.2">
      <c r="A20112" s="7" t="s">
        <v>75547</v>
      </c>
      <c r="B20112" s="7" t="s">
        <v>75548</v>
      </c>
      <c r="C20112" s="7" t="s">
        <v>75549</v>
      </c>
      <c r="D20112" s="7" t="s">
        <v>75550</v>
      </c>
      <c r="E20112" s="8">
        <v>77.096636100116399</v>
      </c>
      <c r="F20112" s="8">
        <v>90.419956723409896</v>
      </c>
      <c r="G20112" s="8">
        <v>43.528383933118597</v>
      </c>
      <c r="H20112" s="8">
        <v>39.365491443045798</v>
      </c>
      <c r="I20112" s="8">
        <v>56.562264411079397</v>
      </c>
      <c r="J20112" s="8">
        <v>46.425894976313003</v>
      </c>
      <c r="K20112" s="8">
        <v>0.59605061148374106</v>
      </c>
      <c r="L20112" s="8">
        <v>-0.568260320659976</v>
      </c>
    </row>
    <row r="20113" spans="1:12" x14ac:dyDescent="0.2">
      <c r="A20113" s="7" t="s">
        <v>75551</v>
      </c>
      <c r="B20113" s="7" t="s">
        <v>75552</v>
      </c>
      <c r="C20113" s="7" t="s">
        <v>75553</v>
      </c>
      <c r="D20113" s="7" t="s">
        <v>75554</v>
      </c>
      <c r="E20113" s="8">
        <v>1447.0445544944901</v>
      </c>
      <c r="F20113" s="8">
        <v>1330.7458848206199</v>
      </c>
      <c r="G20113" s="8">
        <v>1488.8685868032601</v>
      </c>
      <c r="H20113" s="8">
        <v>1426.01492752433</v>
      </c>
      <c r="I20113" s="8">
        <v>1457.7187091206299</v>
      </c>
      <c r="J20113" s="8">
        <v>1723.6848241205601</v>
      </c>
      <c r="K20113" s="8">
        <v>0.79534940971657597</v>
      </c>
      <c r="L20113" s="8">
        <v>0.110860677237548</v>
      </c>
    </row>
    <row r="20114" spans="1:12" x14ac:dyDescent="0.2">
      <c r="A20114" s="7" t="s">
        <v>75555</v>
      </c>
      <c r="B20114" s="7" t="s">
        <v>75556</v>
      </c>
      <c r="C20114" s="7" t="s">
        <v>75557</v>
      </c>
      <c r="D20114" s="7" t="s">
        <v>75558</v>
      </c>
      <c r="E20114" s="8">
        <v>0</v>
      </c>
      <c r="F20114" s="8">
        <v>23.587814797411301</v>
      </c>
      <c r="G20114" s="8">
        <v>8.9035330772288006</v>
      </c>
      <c r="H20114" s="8">
        <v>2.95241185822844</v>
      </c>
      <c r="I20114" s="8">
        <v>12.900165567439201</v>
      </c>
      <c r="J20114" s="8">
        <v>15.8045599919363</v>
      </c>
      <c r="K20114" s="8">
        <v>0.99394627568717697</v>
      </c>
      <c r="L20114" s="8">
        <v>-3.78767634451301E-2</v>
      </c>
    </row>
    <row r="20115" spans="1:12" x14ac:dyDescent="0.2">
      <c r="A20115" s="7" t="s">
        <v>75559</v>
      </c>
      <c r="B20115" s="7" t="s">
        <v>75560</v>
      </c>
      <c r="C20115" s="7" t="s">
        <v>75561</v>
      </c>
      <c r="D20115" s="7" t="s">
        <v>75562</v>
      </c>
      <c r="E20115" s="8">
        <v>32.6178075808185</v>
      </c>
      <c r="F20115" s="8">
        <v>24.5706404139701</v>
      </c>
      <c r="G20115" s="8">
        <v>37.592695214966</v>
      </c>
      <c r="H20115" s="8">
        <v>24.603432151903601</v>
      </c>
      <c r="I20115" s="8">
        <v>30.761933276201098</v>
      </c>
      <c r="J20115" s="8">
        <v>25.682409986896499</v>
      </c>
      <c r="K20115" s="8">
        <v>0.91319122258485697</v>
      </c>
      <c r="L20115" s="8">
        <v>-0.225803250745093</v>
      </c>
    </row>
    <row r="20116" spans="1:12" x14ac:dyDescent="0.2">
      <c r="A20116" s="7" t="s">
        <v>75563</v>
      </c>
      <c r="B20116" s="7" t="s">
        <v>75564</v>
      </c>
      <c r="C20116" s="7" t="s">
        <v>75565</v>
      </c>
      <c r="D20116" s="7" t="s">
        <v>75566</v>
      </c>
      <c r="E20116" s="8">
        <v>8595.2865067514394</v>
      </c>
      <c r="F20116" s="8">
        <v>9543.2367367859806</v>
      </c>
      <c r="G20116" s="8">
        <v>9899.7395004253904</v>
      </c>
      <c r="H20116" s="8">
        <v>7817.0024633028197</v>
      </c>
      <c r="I20116" s="8">
        <v>10381.6563205037</v>
      </c>
      <c r="J20116" s="8">
        <v>11308.1626742304</v>
      </c>
      <c r="K20116" s="8">
        <v>0.90352701521870804</v>
      </c>
      <c r="L20116" s="8">
        <v>7.3648871369609001E-2</v>
      </c>
    </row>
    <row r="20117" spans="1:12" x14ac:dyDescent="0.2">
      <c r="A20117" s="7" t="s">
        <v>75567</v>
      </c>
      <c r="B20117" s="7" t="s">
        <v>75568</v>
      </c>
      <c r="C20117" s="7" t="s">
        <v>75569</v>
      </c>
      <c r="D20117" s="7" t="s">
        <v>75570</v>
      </c>
      <c r="E20117" s="8">
        <v>11.861020938479401</v>
      </c>
      <c r="F20117" s="8">
        <v>13.7595586318232</v>
      </c>
      <c r="G20117" s="8">
        <v>12.8606588893305</v>
      </c>
      <c r="H20117" s="8">
        <v>14.762059291142201</v>
      </c>
      <c r="I20117" s="8">
        <v>33.738894560994801</v>
      </c>
      <c r="J20117" s="8">
        <v>24.694624987400498</v>
      </c>
      <c r="K20117" s="8">
        <v>0.56119186704383495</v>
      </c>
      <c r="L20117" s="8">
        <v>0.92737461199609394</v>
      </c>
    </row>
    <row r="20118" spans="1:12" x14ac:dyDescent="0.2">
      <c r="A20118" s="7" t="s">
        <v>75571</v>
      </c>
      <c r="B20118" s="7" t="s">
        <v>75572</v>
      </c>
      <c r="C20118" s="7" t="s">
        <v>75573</v>
      </c>
      <c r="D20118" s="7" t="s">
        <v>75574</v>
      </c>
      <c r="E20118" s="8">
        <v>139.36699602713301</v>
      </c>
      <c r="F20118" s="8">
        <v>238.82662482378899</v>
      </c>
      <c r="G20118" s="8">
        <v>175.10281718549999</v>
      </c>
      <c r="H20118" s="8">
        <v>234.224674086123</v>
      </c>
      <c r="I20118" s="8">
        <v>258.995631777048</v>
      </c>
      <c r="J20118" s="8">
        <v>198.54478489869999</v>
      </c>
      <c r="K20118" s="8">
        <v>0.65079791565960898</v>
      </c>
      <c r="L20118" s="8">
        <v>0.32213649424097501</v>
      </c>
    </row>
    <row r="20119" spans="1:12" x14ac:dyDescent="0.2">
      <c r="A20119" s="7" t="s">
        <v>75575</v>
      </c>
      <c r="B20119" s="7" t="s">
        <v>75576</v>
      </c>
      <c r="C20119" s="7" t="s">
        <v>75577</v>
      </c>
      <c r="D20119" s="7" t="s">
        <v>75578</v>
      </c>
      <c r="E20119" s="8">
        <v>35.583062815438304</v>
      </c>
      <c r="F20119" s="8">
        <v>5.89695369935282</v>
      </c>
      <c r="G20119" s="8">
        <v>7.91425162420337</v>
      </c>
      <c r="H20119" s="8">
        <v>7.8730982886091603</v>
      </c>
      <c r="I20119" s="8">
        <v>16.8694472804974</v>
      </c>
      <c r="J20119" s="8">
        <v>13.828989992944299</v>
      </c>
      <c r="K20119" s="8">
        <v>0.923125759925714</v>
      </c>
      <c r="L20119" s="8">
        <v>-0.35682236336480899</v>
      </c>
    </row>
    <row r="20120" spans="1:12" x14ac:dyDescent="0.2">
      <c r="A20120" s="7" t="s">
        <v>75579</v>
      </c>
      <c r="B20120" s="7" t="s">
        <v>75580</v>
      </c>
      <c r="C20120" s="7" t="s">
        <v>75581</v>
      </c>
      <c r="D20120" s="7" t="s">
        <v>75582</v>
      </c>
      <c r="E20120" s="8">
        <v>64.247196750097004</v>
      </c>
      <c r="F20120" s="8">
        <v>49.141280827940101</v>
      </c>
      <c r="G20120" s="8">
        <v>72.217546070855803</v>
      </c>
      <c r="H20120" s="8">
        <v>119.080611615214</v>
      </c>
      <c r="I20120" s="8">
        <v>71.447070835047697</v>
      </c>
      <c r="J20120" s="8">
        <v>100.75406994859399</v>
      </c>
      <c r="K20120" s="8">
        <v>0.38115250858905603</v>
      </c>
      <c r="L20120" s="8">
        <v>0.650361495114683</v>
      </c>
    </row>
    <row r="20121" spans="1:12" x14ac:dyDescent="0.2">
      <c r="A20121" s="7" t="s">
        <v>75583</v>
      </c>
      <c r="B20121" s="7" t="s">
        <v>75584</v>
      </c>
      <c r="C20121" s="7" t="s">
        <v>75585</v>
      </c>
      <c r="D20121" s="7" t="s">
        <v>75586</v>
      </c>
      <c r="E20121" s="8">
        <v>288.61817616966698</v>
      </c>
      <c r="F20121" s="8">
        <v>185.754041529614</v>
      </c>
      <c r="G20121" s="8">
        <v>285.90233992434702</v>
      </c>
      <c r="H20121" s="8">
        <v>244.066046946884</v>
      </c>
      <c r="I20121" s="8">
        <v>309.60397361854001</v>
      </c>
      <c r="J20121" s="8">
        <v>369.43158981151203</v>
      </c>
      <c r="K20121" s="8">
        <v>0.70101606837235697</v>
      </c>
      <c r="L20121" s="8">
        <v>0.28000271780774599</v>
      </c>
    </row>
    <row r="20122" spans="1:12" x14ac:dyDescent="0.2">
      <c r="A20122" s="7" t="s">
        <v>75587</v>
      </c>
      <c r="B20122" s="7" t="s">
        <v>75588</v>
      </c>
      <c r="D20122" s="7" t="s">
        <v>75589</v>
      </c>
      <c r="E20122" s="8">
        <v>115.644954150175</v>
      </c>
      <c r="F20122" s="8">
        <v>164.13187796532</v>
      </c>
      <c r="G20122" s="8">
        <v>107.83167837977101</v>
      </c>
      <c r="H20122" s="8">
        <v>205.68469278991401</v>
      </c>
      <c r="I20122" s="8">
        <v>175.64071580282601</v>
      </c>
      <c r="J20122" s="8">
        <v>156.07002992037101</v>
      </c>
      <c r="K20122" s="8">
        <v>0.426725024259346</v>
      </c>
      <c r="L20122" s="8">
        <v>0.47131489886424999</v>
      </c>
    </row>
    <row r="20123" spans="1:12" x14ac:dyDescent="0.2">
      <c r="A20123" s="7" t="s">
        <v>75590</v>
      </c>
      <c r="B20123" s="7" t="s">
        <v>75591</v>
      </c>
      <c r="C20123" s="7" t="s">
        <v>75592</v>
      </c>
      <c r="D20123" s="7" t="s">
        <v>75593</v>
      </c>
      <c r="E20123" s="8">
        <v>446.76512201605902</v>
      </c>
      <c r="F20123" s="8">
        <v>346.93744264525702</v>
      </c>
      <c r="G20123" s="8">
        <v>352.18419727704998</v>
      </c>
      <c r="H20123" s="8">
        <v>232.25639951397</v>
      </c>
      <c r="I20123" s="8">
        <v>163.732870663651</v>
      </c>
      <c r="J20123" s="8">
        <v>139.27768492893901</v>
      </c>
      <c r="K20123" s="8">
        <v>8.2494663432125602E-4</v>
      </c>
      <c r="L20123" s="8">
        <v>-1.0980459141327299</v>
      </c>
    </row>
    <row r="20124" spans="1:12" x14ac:dyDescent="0.2">
      <c r="A20124" s="7" t="s">
        <v>75594</v>
      </c>
      <c r="B20124" s="7" t="s">
        <v>75595</v>
      </c>
      <c r="C20124" s="7" t="s">
        <v>75596</v>
      </c>
      <c r="D20124" s="7" t="s">
        <v>75597</v>
      </c>
      <c r="E20124" s="8">
        <v>32.6178075808185</v>
      </c>
      <c r="F20124" s="8">
        <v>33.416070962999299</v>
      </c>
      <c r="G20124" s="8">
        <v>23.742754872610099</v>
      </c>
      <c r="H20124" s="8">
        <v>70.857884597482396</v>
      </c>
      <c r="I20124" s="8">
        <v>38.700496702317501</v>
      </c>
      <c r="J20124" s="8">
        <v>60.254884969257297</v>
      </c>
      <c r="K20124" s="8">
        <v>0.30463285097514498</v>
      </c>
      <c r="L20124" s="8">
        <v>0.91958462546959496</v>
      </c>
    </row>
    <row r="20125" spans="1:12" x14ac:dyDescent="0.2">
      <c r="A20125" s="7" t="s">
        <v>75598</v>
      </c>
      <c r="B20125" s="7" t="s">
        <v>75599</v>
      </c>
      <c r="C20125" s="7" t="s">
        <v>75600</v>
      </c>
      <c r="D20125" s="7" t="s">
        <v>75601</v>
      </c>
      <c r="E20125" s="8">
        <v>52.386175811617598</v>
      </c>
      <c r="F20125" s="8">
        <v>57.003885760410597</v>
      </c>
      <c r="G20125" s="8">
        <v>27.6998806847118</v>
      </c>
      <c r="H20125" s="8">
        <v>53.143413448111801</v>
      </c>
      <c r="I20125" s="8">
        <v>48.623700984963001</v>
      </c>
      <c r="J20125" s="8">
        <v>72.108304963209505</v>
      </c>
      <c r="K20125" s="8">
        <v>0.82176808171107596</v>
      </c>
      <c r="L20125" s="8">
        <v>0.34284423570891698</v>
      </c>
    </row>
    <row r="20126" spans="1:12" x14ac:dyDescent="0.2">
      <c r="A20126" s="7" t="s">
        <v>75602</v>
      </c>
      <c r="B20126" s="7" t="s">
        <v>75603</v>
      </c>
      <c r="C20126" s="7" t="s">
        <v>75604</v>
      </c>
      <c r="D20126" s="7" t="s">
        <v>75605</v>
      </c>
      <c r="E20126" s="8">
        <v>177.91531407719199</v>
      </c>
      <c r="F20126" s="8">
        <v>203.44490262767201</v>
      </c>
      <c r="G20126" s="8">
        <v>158.28503248406699</v>
      </c>
      <c r="H20126" s="8">
        <v>174.19229963547801</v>
      </c>
      <c r="I20126" s="8">
        <v>175.64071580282601</v>
      </c>
      <c r="J20126" s="8">
        <v>161.99673991734701</v>
      </c>
      <c r="K20126" s="8">
        <v>0.93671919077917798</v>
      </c>
      <c r="L20126" s="8">
        <v>-7.6402870609228096E-2</v>
      </c>
    </row>
    <row r="20127" spans="1:12" x14ac:dyDescent="0.2">
      <c r="A20127" s="7" t="s">
        <v>75606</v>
      </c>
      <c r="B20127" s="7" t="s">
        <v>75607</v>
      </c>
      <c r="C20127" s="7" t="s">
        <v>75608</v>
      </c>
      <c r="D20127" s="7" t="s">
        <v>75609</v>
      </c>
      <c r="E20127" s="8">
        <v>3159.97366169323</v>
      </c>
      <c r="F20127" s="8">
        <v>2501.2911941421498</v>
      </c>
      <c r="G20127" s="8">
        <v>3009.3941801033302</v>
      </c>
      <c r="H20127" s="8">
        <v>3306.70128121585</v>
      </c>
      <c r="I20127" s="8">
        <v>2846.9673086910002</v>
      </c>
      <c r="J20127" s="8">
        <v>3380.20026827538</v>
      </c>
      <c r="K20127" s="8">
        <v>0.73480611285173203</v>
      </c>
      <c r="L20127" s="8">
        <v>0.13693515542182599</v>
      </c>
    </row>
    <row r="20128" spans="1:12" x14ac:dyDescent="0.2">
      <c r="A20128" s="7" t="s">
        <v>75610</v>
      </c>
      <c r="B20128" s="7" t="s">
        <v>75611</v>
      </c>
      <c r="D20128" s="7" t="s">
        <v>75612</v>
      </c>
      <c r="E20128" s="8">
        <v>0.98841841153995402</v>
      </c>
      <c r="F20128" s="8">
        <v>2.94847684967641</v>
      </c>
      <c r="G20128" s="8">
        <v>4.9464072651271103</v>
      </c>
      <c r="H20128" s="8">
        <v>5.9048237164568702</v>
      </c>
      <c r="I20128" s="8">
        <v>8.9308838543809692</v>
      </c>
      <c r="J20128" s="8">
        <v>22.719054988408502</v>
      </c>
      <c r="K20128" s="8">
        <v>0.36895362219952199</v>
      </c>
      <c r="L20128" s="8">
        <v>2.0798841117176998</v>
      </c>
    </row>
    <row r="20129" spans="1:12" x14ac:dyDescent="0.2">
      <c r="A20129" s="7" t="s">
        <v>75613</v>
      </c>
      <c r="B20129" s="7" t="s">
        <v>75614</v>
      </c>
      <c r="C20129" s="7" t="s">
        <v>75615</v>
      </c>
      <c r="D20129" s="7" t="s">
        <v>75616</v>
      </c>
      <c r="E20129" s="8">
        <v>170.99638519641201</v>
      </c>
      <c r="F20129" s="8">
        <v>89.437131106851098</v>
      </c>
      <c r="G20129" s="8">
        <v>92.003175131364202</v>
      </c>
      <c r="H20129" s="8">
        <v>329.68599083550902</v>
      </c>
      <c r="I20129" s="8">
        <v>225.25673721605301</v>
      </c>
      <c r="J20129" s="8">
        <v>206.44706489466799</v>
      </c>
      <c r="K20129" s="8">
        <v>2.0563589410239998E-2</v>
      </c>
      <c r="L20129" s="8">
        <v>1.1113585941731701</v>
      </c>
    </row>
    <row r="20130" spans="1:12" x14ac:dyDescent="0.2">
      <c r="A20130" s="7" t="s">
        <v>75617</v>
      </c>
      <c r="B20130" s="7" t="s">
        <v>75618</v>
      </c>
      <c r="C20130" s="7" t="s">
        <v>75619</v>
      </c>
      <c r="D20130" s="7" t="s">
        <v>75620</v>
      </c>
      <c r="E20130" s="8">
        <v>799.63049493582298</v>
      </c>
      <c r="F20130" s="8">
        <v>915.010649016245</v>
      </c>
      <c r="G20130" s="8">
        <v>521.35132574439695</v>
      </c>
      <c r="H20130" s="8">
        <v>1098.29721126098</v>
      </c>
      <c r="I20130" s="8">
        <v>998.274350834139</v>
      </c>
      <c r="J20130" s="8">
        <v>554.14738471726798</v>
      </c>
      <c r="K20130" s="8">
        <v>0.77226053315166998</v>
      </c>
      <c r="L20130" s="8">
        <v>0.24545488290390199</v>
      </c>
    </row>
    <row r="20131" spans="1:12" x14ac:dyDescent="0.2">
      <c r="A20131" s="7" t="s">
        <v>75621</v>
      </c>
      <c r="B20131" s="7" t="s">
        <v>75622</v>
      </c>
      <c r="C20131" s="7" t="s">
        <v>75623</v>
      </c>
      <c r="D20131" s="7" t="s">
        <v>75624</v>
      </c>
      <c r="E20131" s="8">
        <v>2.96525523461986</v>
      </c>
      <c r="F20131" s="8">
        <v>5.89695369935282</v>
      </c>
      <c r="G20131" s="8">
        <v>1.9785629060508401</v>
      </c>
      <c r="H20131" s="8">
        <v>62.984786308873304</v>
      </c>
      <c r="I20131" s="8">
        <v>73.431711691576794</v>
      </c>
      <c r="J20131" s="8">
        <v>63.218239967745298</v>
      </c>
      <c r="K20131" s="8">
        <v>1.8493805366709101E-8</v>
      </c>
      <c r="L20131" s="8">
        <v>4.2016591483699797</v>
      </c>
    </row>
    <row r="20132" spans="1:12" x14ac:dyDescent="0.2">
      <c r="A20132" s="7" t="s">
        <v>75625</v>
      </c>
      <c r="B20132" s="7" t="s">
        <v>75626</v>
      </c>
      <c r="C20132" s="7" t="s">
        <v>75627</v>
      </c>
      <c r="D20132" s="7" t="s">
        <v>75628</v>
      </c>
      <c r="E20132" s="8">
        <v>10.872602526939501</v>
      </c>
      <c r="F20132" s="8">
        <v>1.9656512331176099</v>
      </c>
      <c r="G20132" s="8">
        <v>13.8499403423559</v>
      </c>
      <c r="H20132" s="8">
        <v>2.95241185822844</v>
      </c>
      <c r="I20132" s="8">
        <v>8.9308838543809692</v>
      </c>
      <c r="J20132" s="8">
        <v>14.816774992440299</v>
      </c>
      <c r="K20132" s="8">
        <v>0.99982572783453905</v>
      </c>
      <c r="L20132" s="8">
        <v>7.8132232714661501E-4</v>
      </c>
    </row>
    <row r="20133" spans="1:12" x14ac:dyDescent="0.2">
      <c r="A20133" s="7" t="s">
        <v>75629</v>
      </c>
      <c r="B20133" s="7" t="s">
        <v>75630</v>
      </c>
      <c r="C20133" s="7" t="s">
        <v>75631</v>
      </c>
      <c r="D20133" s="7" t="s">
        <v>75632</v>
      </c>
      <c r="E20133" s="8">
        <v>86.980820215515905</v>
      </c>
      <c r="F20133" s="8">
        <v>71.746270008792607</v>
      </c>
      <c r="G20133" s="8">
        <v>56.389042822448999</v>
      </c>
      <c r="H20133" s="8">
        <v>94.477179463309895</v>
      </c>
      <c r="I20133" s="8">
        <v>79.3856342611641</v>
      </c>
      <c r="J20133" s="8">
        <v>80.010584959177706</v>
      </c>
      <c r="K20133" s="8">
        <v>0.83996899932718605</v>
      </c>
      <c r="L20133" s="8">
        <v>0.239024027379732</v>
      </c>
    </row>
    <row r="20134" spans="1:12" x14ac:dyDescent="0.2">
      <c r="A20134" s="7" t="s">
        <v>75633</v>
      </c>
      <c r="B20134" s="7" t="s">
        <v>75634</v>
      </c>
      <c r="C20134" s="7" t="s">
        <v>75635</v>
      </c>
      <c r="D20134" s="7" t="s">
        <v>75636</v>
      </c>
      <c r="E20134" s="8">
        <v>28.6641339346587</v>
      </c>
      <c r="F20134" s="8">
        <v>13.7595586318232</v>
      </c>
      <c r="G20134" s="8">
        <v>4.9464072651271103</v>
      </c>
      <c r="H20134" s="8">
        <v>10.825510146837599</v>
      </c>
      <c r="I20134" s="8">
        <v>15.8771268522328</v>
      </c>
      <c r="J20134" s="8">
        <v>7.9022799959681604</v>
      </c>
      <c r="K20134" s="8">
        <v>0.89489250153129896</v>
      </c>
      <c r="L20134" s="8">
        <v>-0.45312058536070898</v>
      </c>
    </row>
    <row r="20135" spans="1:12" x14ac:dyDescent="0.2">
      <c r="A20135" s="7" t="s">
        <v>75637</v>
      </c>
      <c r="B20135" s="7" t="s">
        <v>75638</v>
      </c>
      <c r="C20135" s="7" t="s">
        <v>75639</v>
      </c>
      <c r="D20135" s="7" t="s">
        <v>75640</v>
      </c>
      <c r="E20135" s="8">
        <v>651.36773320482996</v>
      </c>
      <c r="F20135" s="8">
        <v>545.46821719013599</v>
      </c>
      <c r="G20135" s="8">
        <v>435.28383933118602</v>
      </c>
      <c r="H20135" s="8">
        <v>622.95890208620006</v>
      </c>
      <c r="I20135" s="8">
        <v>540.814633404181</v>
      </c>
      <c r="J20135" s="8">
        <v>482.03907975405798</v>
      </c>
      <c r="K20135" s="8">
        <v>0.988928377324366</v>
      </c>
      <c r="L20135" s="8">
        <v>1.20633853538032E-2</v>
      </c>
    </row>
    <row r="20136" spans="1:12" x14ac:dyDescent="0.2">
      <c r="A20136" s="7" t="s">
        <v>75641</v>
      </c>
      <c r="B20136" s="7" t="s">
        <v>75642</v>
      </c>
      <c r="C20136" s="7" t="s">
        <v>75643</v>
      </c>
      <c r="D20136" s="7" t="s">
        <v>75644</v>
      </c>
      <c r="E20136" s="8">
        <v>10.872602526939501</v>
      </c>
      <c r="F20136" s="8">
        <v>0.98282561655880296</v>
      </c>
      <c r="G20136" s="8">
        <v>3.9571258121016899</v>
      </c>
      <c r="H20136" s="8">
        <v>1.9682745721522901</v>
      </c>
      <c r="I20136" s="8">
        <v>3.9692817130582099</v>
      </c>
      <c r="J20136" s="8">
        <v>8.8900649954641793</v>
      </c>
      <c r="K20136" s="8">
        <v>0.98797626800900296</v>
      </c>
      <c r="L20136" s="8">
        <v>-9.2590252367154999E-2</v>
      </c>
    </row>
    <row r="20137" spans="1:12" x14ac:dyDescent="0.2">
      <c r="A20137" s="7" t="s">
        <v>75645</v>
      </c>
      <c r="B20137" s="7" t="s">
        <v>75646</v>
      </c>
      <c r="C20137" s="7" t="s">
        <v>75647</v>
      </c>
      <c r="E20137" s="8">
        <v>1041.7930057631099</v>
      </c>
      <c r="F20137" s="8">
        <v>1012.31038505557</v>
      </c>
      <c r="G20137" s="8">
        <v>767.68240754772705</v>
      </c>
      <c r="H20137" s="8">
        <v>1052.0427588154</v>
      </c>
      <c r="I20137" s="8">
        <v>956.59689284702802</v>
      </c>
      <c r="J20137" s="8">
        <v>917.65226453180298</v>
      </c>
      <c r="K20137" s="8">
        <v>0.93832538790453801</v>
      </c>
      <c r="L20137" s="8">
        <v>5.2460040967718301E-2</v>
      </c>
    </row>
    <row r="20138" spans="1:12" x14ac:dyDescent="0.2">
      <c r="A20138" s="7" t="s">
        <v>75648</v>
      </c>
      <c r="B20138" s="7" t="s">
        <v>75649</v>
      </c>
      <c r="C20138" s="7" t="s">
        <v>75650</v>
      </c>
      <c r="D20138" s="7" t="s">
        <v>75651</v>
      </c>
      <c r="E20138" s="8">
        <v>30.6409707577386</v>
      </c>
      <c r="F20138" s="8">
        <v>37.347373429234501</v>
      </c>
      <c r="G20138" s="8">
        <v>24.732036325635502</v>
      </c>
      <c r="H20138" s="8">
        <v>50.191001589883399</v>
      </c>
      <c r="I20138" s="8">
        <v>28.777292419672001</v>
      </c>
      <c r="J20138" s="8">
        <v>51.364819973793097</v>
      </c>
      <c r="K20138" s="8">
        <v>0.73631121469287597</v>
      </c>
      <c r="L20138" s="8">
        <v>0.49126340982477401</v>
      </c>
    </row>
    <row r="20139" spans="1:12" x14ac:dyDescent="0.2">
      <c r="A20139" s="7" t="s">
        <v>75652</v>
      </c>
      <c r="B20139" s="7" t="s">
        <v>75653</v>
      </c>
      <c r="C20139" s="7" t="s">
        <v>75654</v>
      </c>
      <c r="D20139" s="7" t="s">
        <v>75655</v>
      </c>
      <c r="E20139" s="8">
        <v>835.21355775126096</v>
      </c>
      <c r="F20139" s="8">
        <v>539.57126349078305</v>
      </c>
      <c r="G20139" s="8">
        <v>540.14767335188003</v>
      </c>
      <c r="H20139" s="8">
        <v>827.65945759003796</v>
      </c>
      <c r="I20139" s="8">
        <v>757.14048676585298</v>
      </c>
      <c r="J20139" s="8">
        <v>727.00975962907103</v>
      </c>
      <c r="K20139" s="8">
        <v>0.586455126873627</v>
      </c>
      <c r="L20139" s="8">
        <v>0.27175252979905401</v>
      </c>
    </row>
    <row r="20140" spans="1:12" x14ac:dyDescent="0.2">
      <c r="A20140" s="7" t="s">
        <v>75656</v>
      </c>
      <c r="B20140" s="7" t="s">
        <v>75657</v>
      </c>
      <c r="C20140" s="7" t="s">
        <v>75658</v>
      </c>
      <c r="E20140" s="8">
        <v>0</v>
      </c>
      <c r="F20140" s="8">
        <v>1.9656512331176099</v>
      </c>
      <c r="G20140" s="8">
        <v>4.9464072651271103</v>
      </c>
      <c r="H20140" s="8">
        <v>0</v>
      </c>
      <c r="I20140" s="8">
        <v>0.99232042826455202</v>
      </c>
      <c r="J20140" s="8">
        <v>10.865634994456199</v>
      </c>
      <c r="K20140" s="8">
        <v>1</v>
      </c>
      <c r="L20140" s="8">
        <v>0.77876421890615199</v>
      </c>
    </row>
    <row r="20141" spans="1:12" x14ac:dyDescent="0.2">
      <c r="A20141" s="7" t="s">
        <v>75659</v>
      </c>
      <c r="B20141" s="7" t="s">
        <v>75660</v>
      </c>
      <c r="C20141" s="7" t="s">
        <v>75661</v>
      </c>
      <c r="D20141" s="7" t="s">
        <v>75662</v>
      </c>
      <c r="E20141" s="8">
        <v>1185.1136754363999</v>
      </c>
      <c r="F20141" s="8">
        <v>1278.656127143</v>
      </c>
      <c r="G20141" s="8">
        <v>1252.43031953018</v>
      </c>
      <c r="H20141" s="8">
        <v>1078.6144655394601</v>
      </c>
      <c r="I20141" s="8">
        <v>1373.37147271814</v>
      </c>
      <c r="J20141" s="8">
        <v>1298.9372743372701</v>
      </c>
      <c r="K20141" s="8">
        <v>0.98220052670221403</v>
      </c>
      <c r="L20141" s="8">
        <v>1.33905277619434E-2</v>
      </c>
    </row>
    <row r="20142" spans="1:12" x14ac:dyDescent="0.2">
      <c r="A20142" s="7" t="s">
        <v>75663</v>
      </c>
      <c r="B20142" s="7" t="s">
        <v>75664</v>
      </c>
      <c r="C20142" s="7" t="s">
        <v>75665</v>
      </c>
      <c r="D20142" s="7" t="s">
        <v>75666</v>
      </c>
      <c r="E20142" s="8">
        <v>145.29750649637299</v>
      </c>
      <c r="F20142" s="8">
        <v>130.71580700232099</v>
      </c>
      <c r="G20142" s="8">
        <v>186.974194621805</v>
      </c>
      <c r="H20142" s="8">
        <v>143.684043767117</v>
      </c>
      <c r="I20142" s="8">
        <v>138.924859957037</v>
      </c>
      <c r="J20142" s="8">
        <v>182.74022490676401</v>
      </c>
      <c r="K20142" s="8">
        <v>0.99438499720560802</v>
      </c>
      <c r="L20142" s="8">
        <v>7.4063528623577899E-3</v>
      </c>
    </row>
    <row r="20143" spans="1:12" x14ac:dyDescent="0.2">
      <c r="A20143" s="7" t="s">
        <v>75667</v>
      </c>
      <c r="B20143" s="7" t="s">
        <v>75668</v>
      </c>
      <c r="C20143" s="7" t="s">
        <v>75669</v>
      </c>
      <c r="D20143" s="7" t="s">
        <v>75670</v>
      </c>
      <c r="E20143" s="8">
        <v>0</v>
      </c>
      <c r="F20143" s="8">
        <v>10.8110817821468</v>
      </c>
      <c r="G20143" s="8">
        <v>2.96784435907627</v>
      </c>
      <c r="H20143" s="8">
        <v>15.746196577218299</v>
      </c>
      <c r="I20143" s="8">
        <v>7.93856342611641</v>
      </c>
      <c r="J20143" s="8">
        <v>2.9633549984880601</v>
      </c>
      <c r="K20143" s="8">
        <v>0.84529515657492704</v>
      </c>
      <c r="L20143" s="8">
        <v>0.95117410400132396</v>
      </c>
    </row>
    <row r="20144" spans="1:12" x14ac:dyDescent="0.2">
      <c r="A20144" s="7" t="s">
        <v>75671</v>
      </c>
      <c r="B20144" s="7" t="s">
        <v>75672</v>
      </c>
      <c r="C20144" s="7" t="s">
        <v>75673</v>
      </c>
      <c r="D20144" s="7" t="s">
        <v>75674</v>
      </c>
      <c r="E20144" s="8">
        <v>411.18205920062098</v>
      </c>
      <c r="F20144" s="8">
        <v>371.50808305922698</v>
      </c>
      <c r="G20144" s="8">
        <v>391.755455398067</v>
      </c>
      <c r="H20144" s="8">
        <v>678.07059010646401</v>
      </c>
      <c r="I20144" s="8">
        <v>342.35054775127003</v>
      </c>
      <c r="J20144" s="8">
        <v>321.03012483620699</v>
      </c>
      <c r="K20144" s="8">
        <v>0.84616083380693696</v>
      </c>
      <c r="L20144" s="8">
        <v>0.19187017014208299</v>
      </c>
    </row>
    <row r="20145" spans="1:12" x14ac:dyDescent="0.2">
      <c r="A20145" s="7" t="s">
        <v>75675</v>
      </c>
      <c r="B20145" s="7" t="s">
        <v>75676</v>
      </c>
      <c r="C20145" s="7" t="s">
        <v>75677</v>
      </c>
      <c r="D20145" s="7" t="s">
        <v>75678</v>
      </c>
      <c r="E20145" s="8">
        <v>65.235615161637</v>
      </c>
      <c r="F20145" s="8">
        <v>56.021060143851798</v>
      </c>
      <c r="G20145" s="8">
        <v>56.389042822448999</v>
      </c>
      <c r="H20145" s="8">
        <v>121.04888618736599</v>
      </c>
      <c r="I20145" s="8">
        <v>108.16292668083599</v>
      </c>
      <c r="J20145" s="8">
        <v>59.267099969761198</v>
      </c>
      <c r="K20145" s="8">
        <v>0.36965469487677999</v>
      </c>
      <c r="L20145" s="8">
        <v>0.69949689673028903</v>
      </c>
    </row>
    <row r="20146" spans="1:12" x14ac:dyDescent="0.2">
      <c r="A20146" s="7" t="s">
        <v>75679</v>
      </c>
      <c r="B20146" s="7" t="s">
        <v>75680</v>
      </c>
      <c r="C20146" s="7" t="s">
        <v>75681</v>
      </c>
      <c r="D20146" s="7" t="s">
        <v>75682</v>
      </c>
      <c r="E20146" s="8">
        <v>46.455665342377799</v>
      </c>
      <c r="F20146" s="8">
        <v>30.4675941133229</v>
      </c>
      <c r="G20146" s="8">
        <v>13.8499403423559</v>
      </c>
      <c r="H20146" s="8">
        <v>0</v>
      </c>
      <c r="I20146" s="8">
        <v>11.907845139174601</v>
      </c>
      <c r="J20146" s="8">
        <v>13.828989992944299</v>
      </c>
      <c r="K20146" s="8">
        <v>0.381123573200151</v>
      </c>
      <c r="L20146" s="8">
        <v>-1.81879963892338</v>
      </c>
    </row>
    <row r="20147" spans="1:12" x14ac:dyDescent="0.2">
      <c r="A20147" s="7" t="s">
        <v>75683</v>
      </c>
      <c r="B20147" s="7" t="s">
        <v>75684</v>
      </c>
      <c r="C20147" s="7" t="s">
        <v>75685</v>
      </c>
      <c r="D20147" s="7" t="s">
        <v>75686</v>
      </c>
      <c r="E20147" s="8">
        <v>71.166125630876707</v>
      </c>
      <c r="F20147" s="8">
        <v>43.244327128587301</v>
      </c>
      <c r="G20147" s="8">
        <v>57.378324275474498</v>
      </c>
      <c r="H20147" s="8">
        <v>100.382003179767</v>
      </c>
      <c r="I20147" s="8">
        <v>57.554584839344002</v>
      </c>
      <c r="J20147" s="8">
        <v>32.596904983368702</v>
      </c>
      <c r="K20147" s="8">
        <v>0.94305013933875603</v>
      </c>
      <c r="L20147" s="8">
        <v>0.14956908213223499</v>
      </c>
    </row>
    <row r="20148" spans="1:12" x14ac:dyDescent="0.2">
      <c r="A20148" s="7" t="s">
        <v>75687</v>
      </c>
      <c r="B20148" s="7" t="s">
        <v>75688</v>
      </c>
      <c r="C20148" s="7" t="s">
        <v>75689</v>
      </c>
      <c r="D20148" s="7" t="s">
        <v>75690</v>
      </c>
      <c r="E20148" s="8">
        <v>37.559899638518303</v>
      </c>
      <c r="F20148" s="8">
        <v>96.316910422762703</v>
      </c>
      <c r="G20148" s="8">
        <v>79.142516242033693</v>
      </c>
      <c r="H20148" s="8">
        <v>68.8896100253302</v>
      </c>
      <c r="I20148" s="8">
        <v>127.017014817863</v>
      </c>
      <c r="J20148" s="8">
        <v>136.31432993045101</v>
      </c>
      <c r="K20148" s="8">
        <v>0.53503344017343701</v>
      </c>
      <c r="L20148" s="8">
        <v>0.64101897986839296</v>
      </c>
    </row>
    <row r="20149" spans="1:12" x14ac:dyDescent="0.2">
      <c r="A20149" s="7" t="s">
        <v>75691</v>
      </c>
      <c r="B20149" s="7" t="s">
        <v>75692</v>
      </c>
      <c r="C20149" s="7" t="s">
        <v>75693</v>
      </c>
      <c r="D20149" s="7" t="s">
        <v>75694</v>
      </c>
      <c r="E20149" s="8">
        <v>60.293523103937197</v>
      </c>
      <c r="F20149" s="8">
        <v>44.2271527451461</v>
      </c>
      <c r="G20149" s="8">
        <v>68.260420258754095</v>
      </c>
      <c r="H20149" s="8">
        <v>50.191001589883399</v>
      </c>
      <c r="I20149" s="8">
        <v>53.585303126285801</v>
      </c>
      <c r="J20149" s="8">
        <v>69.144949964721405</v>
      </c>
      <c r="K20149" s="8">
        <v>0.99982572783453905</v>
      </c>
      <c r="L20149" s="8">
        <v>1.25797708440427E-3</v>
      </c>
    </row>
    <row r="20150" spans="1:12" x14ac:dyDescent="0.2">
      <c r="A20150" s="7" t="s">
        <v>75695</v>
      </c>
      <c r="B20150" s="7" t="s">
        <v>75696</v>
      </c>
      <c r="C20150" s="7" t="s">
        <v>75697</v>
      </c>
      <c r="D20150" s="7" t="s">
        <v>75698</v>
      </c>
      <c r="E20150" s="8">
        <v>30.6409707577386</v>
      </c>
      <c r="F20150" s="8">
        <v>59.952362610087</v>
      </c>
      <c r="G20150" s="8">
        <v>75.185390429931999</v>
      </c>
      <c r="H20150" s="8">
        <v>59.048237164568697</v>
      </c>
      <c r="I20150" s="8">
        <v>82.362595545957802</v>
      </c>
      <c r="J20150" s="8">
        <v>89.888434954137907</v>
      </c>
      <c r="K20150" s="8">
        <v>0.69570890163922505</v>
      </c>
      <c r="L20150" s="8">
        <v>0.480445397496788</v>
      </c>
    </row>
    <row r="20151" spans="1:12" x14ac:dyDescent="0.2">
      <c r="A20151" s="7" t="s">
        <v>75699</v>
      </c>
      <c r="B20151" s="7" t="s">
        <v>75700</v>
      </c>
      <c r="D20151" s="7" t="s">
        <v>75701</v>
      </c>
      <c r="E20151" s="8">
        <v>58.316686280857297</v>
      </c>
      <c r="F20151" s="8">
        <v>44.2271527451461</v>
      </c>
      <c r="G20151" s="8">
        <v>55.399761369423601</v>
      </c>
      <c r="H20151" s="8">
        <v>25.587569437979798</v>
      </c>
      <c r="I20151" s="8">
        <v>66.485468693724997</v>
      </c>
      <c r="J20151" s="8">
        <v>53.340389972785097</v>
      </c>
      <c r="K20151" s="8">
        <v>0.95246210018613797</v>
      </c>
      <c r="L20151" s="8">
        <v>-0.1193866426246</v>
      </c>
    </row>
    <row r="20152" spans="1:12" x14ac:dyDescent="0.2">
      <c r="A20152" s="7" t="s">
        <v>75702</v>
      </c>
      <c r="B20152" s="7" t="s">
        <v>75703</v>
      </c>
      <c r="D20152" s="7" t="s">
        <v>75704</v>
      </c>
      <c r="E20152" s="8">
        <v>46.455665342377799</v>
      </c>
      <c r="F20152" s="8">
        <v>80.591700557821795</v>
      </c>
      <c r="G20152" s="8">
        <v>68.260420258754095</v>
      </c>
      <c r="H20152" s="8">
        <v>78.730982886091596</v>
      </c>
      <c r="I20152" s="8">
        <v>79.3856342611641</v>
      </c>
      <c r="J20152" s="8">
        <v>77.047229960689606</v>
      </c>
      <c r="K20152" s="8">
        <v>0.82689472569192302</v>
      </c>
      <c r="L20152" s="8">
        <v>0.26782502023520199</v>
      </c>
    </row>
    <row r="20153" spans="1:12" x14ac:dyDescent="0.2">
      <c r="A20153" s="7" t="s">
        <v>75705</v>
      </c>
      <c r="B20153" s="7" t="s">
        <v>75706</v>
      </c>
      <c r="D20153" s="7" t="s">
        <v>75707</v>
      </c>
      <c r="E20153" s="8">
        <v>0</v>
      </c>
      <c r="F20153" s="8">
        <v>0</v>
      </c>
      <c r="G20153" s="8">
        <v>0</v>
      </c>
      <c r="H20153" s="8">
        <v>0</v>
      </c>
      <c r="I20153" s="8">
        <v>0</v>
      </c>
      <c r="J20153" s="8">
        <v>21.731269988912501</v>
      </c>
      <c r="K20153" s="8">
        <v>1</v>
      </c>
      <c r="L20153" s="8">
        <v>5.3184895445148097</v>
      </c>
    </row>
    <row r="20154" spans="1:12" x14ac:dyDescent="0.2">
      <c r="A20154" s="7" t="s">
        <v>75708</v>
      </c>
      <c r="B20154" s="7" t="s">
        <v>75709</v>
      </c>
      <c r="E20154" s="8">
        <v>152.216435377153</v>
      </c>
      <c r="F20154" s="8">
        <v>100.248212888998</v>
      </c>
      <c r="G20154" s="8">
        <v>132.56371470540699</v>
      </c>
      <c r="H20154" s="8">
        <v>72.826159169634707</v>
      </c>
      <c r="I20154" s="8">
        <v>127.017014817863</v>
      </c>
      <c r="J20154" s="8">
        <v>109.644134944058</v>
      </c>
      <c r="K20154" s="8">
        <v>0.75396651187268704</v>
      </c>
      <c r="L20154" s="8">
        <v>-0.31514125072989602</v>
      </c>
    </row>
    <row r="20155" spans="1:12" x14ac:dyDescent="0.2">
      <c r="A20155" s="7" t="s">
        <v>75710</v>
      </c>
      <c r="B20155" s="7" t="s">
        <v>75711</v>
      </c>
      <c r="C20155" s="7" t="s">
        <v>75712</v>
      </c>
      <c r="D20155" s="7" t="s">
        <v>75713</v>
      </c>
      <c r="E20155" s="8">
        <v>259.95404223500799</v>
      </c>
      <c r="F20155" s="8">
        <v>219.17011249261299</v>
      </c>
      <c r="G20155" s="8">
        <v>232.48114146097399</v>
      </c>
      <c r="H20155" s="8">
        <v>688.89610025330103</v>
      </c>
      <c r="I20155" s="8">
        <v>418.75922072764098</v>
      </c>
      <c r="J20155" s="8">
        <v>386.22393480294397</v>
      </c>
      <c r="K20155" s="8">
        <v>1.4121817932930901E-3</v>
      </c>
      <c r="L20155" s="8">
        <v>1.0699709540393301</v>
      </c>
    </row>
    <row r="20156" spans="1:12" x14ac:dyDescent="0.2">
      <c r="A20156" s="7" t="s">
        <v>75714</v>
      </c>
      <c r="B20156" s="7" t="s">
        <v>75715</v>
      </c>
      <c r="C20156" s="7" t="s">
        <v>75716</v>
      </c>
      <c r="D20156" s="7" t="s">
        <v>75717</v>
      </c>
      <c r="E20156" s="8">
        <v>506.070226708456</v>
      </c>
      <c r="F20156" s="8">
        <v>321.38397661472902</v>
      </c>
      <c r="G20156" s="8">
        <v>423.41246189487998</v>
      </c>
      <c r="H20156" s="8">
        <v>674.13404096215902</v>
      </c>
      <c r="I20156" s="8">
        <v>685.69341593080503</v>
      </c>
      <c r="J20156" s="8">
        <v>656.87702466485405</v>
      </c>
      <c r="K20156" s="8">
        <v>1.21650294831782E-2</v>
      </c>
      <c r="L20156" s="8">
        <v>0.68911787330178498</v>
      </c>
    </row>
    <row r="20157" spans="1:12" x14ac:dyDescent="0.2">
      <c r="A20157" s="7" t="s">
        <v>75718</v>
      </c>
      <c r="B20157" s="7" t="s">
        <v>75719</v>
      </c>
      <c r="D20157" s="7" t="s">
        <v>75720</v>
      </c>
      <c r="E20157" s="8">
        <v>0</v>
      </c>
      <c r="F20157" s="8">
        <v>26.536291647087701</v>
      </c>
      <c r="G20157" s="8">
        <v>9.8928145302542205</v>
      </c>
      <c r="H20157" s="8">
        <v>0.98413728607614503</v>
      </c>
      <c r="I20157" s="8">
        <v>6.9462429978518596</v>
      </c>
      <c r="J20157" s="8">
        <v>1.9755699989920401</v>
      </c>
      <c r="K20157" s="8">
        <v>0.63111339328476501</v>
      </c>
      <c r="L20157" s="8">
        <v>-1.8794688968876001</v>
      </c>
    </row>
    <row r="20158" spans="1:12" x14ac:dyDescent="0.2">
      <c r="A20158" s="7" t="s">
        <v>75721</v>
      </c>
      <c r="B20158" s="7" t="s">
        <v>75722</v>
      </c>
      <c r="C20158" s="7" t="s">
        <v>75723</v>
      </c>
      <c r="D20158" s="7" t="s">
        <v>75724</v>
      </c>
      <c r="E20158" s="8">
        <v>3466.3833692706198</v>
      </c>
      <c r="F20158" s="8">
        <v>4451.2172173948202</v>
      </c>
      <c r="G20158" s="8">
        <v>4768.3366035825302</v>
      </c>
      <c r="H20158" s="8">
        <v>3031.1428411145298</v>
      </c>
      <c r="I20158" s="8">
        <v>4794.8923093743097</v>
      </c>
      <c r="J20158" s="8">
        <v>5116.7262973893903</v>
      </c>
      <c r="K20158" s="8">
        <v>0.97311611245657603</v>
      </c>
      <c r="L20158" s="8">
        <v>2.89094790392052E-2</v>
      </c>
    </row>
    <row r="20159" spans="1:12" x14ac:dyDescent="0.2">
      <c r="A20159" s="7" t="s">
        <v>75725</v>
      </c>
      <c r="B20159" s="7" t="s">
        <v>75726</v>
      </c>
      <c r="C20159" s="7" t="s">
        <v>75727</v>
      </c>
      <c r="D20159" s="7" t="s">
        <v>75728</v>
      </c>
      <c r="E20159" s="8">
        <v>2.96525523461986</v>
      </c>
      <c r="F20159" s="8">
        <v>6.8797793159116196</v>
      </c>
      <c r="G20159" s="8">
        <v>3.9571258121016899</v>
      </c>
      <c r="H20159" s="8">
        <v>11.8096474329137</v>
      </c>
      <c r="I20159" s="8">
        <v>0.99232042826455202</v>
      </c>
      <c r="J20159" s="8">
        <v>13.828989992944299</v>
      </c>
      <c r="K20159" s="8">
        <v>0.81547143477962802</v>
      </c>
      <c r="L20159" s="8">
        <v>0.94821646738030096</v>
      </c>
    </row>
    <row r="20160" spans="1:12" x14ac:dyDescent="0.2">
      <c r="A20160" s="7" t="s">
        <v>75729</v>
      </c>
      <c r="B20160" s="7" t="s">
        <v>75730</v>
      </c>
      <c r="C20160" s="7" t="s">
        <v>75731</v>
      </c>
      <c r="D20160" s="7" t="s">
        <v>75732</v>
      </c>
      <c r="E20160" s="8">
        <v>123.552301442494</v>
      </c>
      <c r="F20160" s="8">
        <v>106.145166588351</v>
      </c>
      <c r="G20160" s="8">
        <v>140.47796632961001</v>
      </c>
      <c r="H20160" s="8">
        <v>192.89090807092401</v>
      </c>
      <c r="I20160" s="8">
        <v>140.90950081356601</v>
      </c>
      <c r="J20160" s="8">
        <v>129.39983493397901</v>
      </c>
      <c r="K20160" s="8">
        <v>0.68023618657932605</v>
      </c>
      <c r="L20160" s="8">
        <v>0.32354343791165502</v>
      </c>
    </row>
    <row r="20161" spans="1:12" x14ac:dyDescent="0.2">
      <c r="A20161" s="7" t="s">
        <v>75733</v>
      </c>
      <c r="B20161" s="7" t="s">
        <v>75734</v>
      </c>
      <c r="C20161" s="7" t="s">
        <v>75735</v>
      </c>
      <c r="D20161" s="7" t="s">
        <v>75736</v>
      </c>
      <c r="E20161" s="8">
        <v>18.779949819259102</v>
      </c>
      <c r="F20161" s="8">
        <v>17.690861098058399</v>
      </c>
      <c r="G20161" s="8">
        <v>24.732036325635502</v>
      </c>
      <c r="H20161" s="8">
        <v>59.048237164568697</v>
      </c>
      <c r="I20161" s="8">
        <v>19.846408565291</v>
      </c>
      <c r="J20161" s="8">
        <v>35.560259981856703</v>
      </c>
      <c r="K20161" s="8">
        <v>0.513528833521399</v>
      </c>
      <c r="L20161" s="8">
        <v>0.90337291212162196</v>
      </c>
    </row>
    <row r="20162" spans="1:12" x14ac:dyDescent="0.2">
      <c r="A20162" s="7" t="s">
        <v>75737</v>
      </c>
      <c r="B20162" s="7" t="s">
        <v>75738</v>
      </c>
      <c r="C20162" s="7" t="s">
        <v>75739</v>
      </c>
      <c r="D20162" s="7" t="s">
        <v>75740</v>
      </c>
      <c r="E20162" s="8">
        <v>1.97683682307991</v>
      </c>
      <c r="F20162" s="8">
        <v>4.9141280827940097</v>
      </c>
      <c r="G20162" s="8">
        <v>10.8820959832796</v>
      </c>
      <c r="H20162" s="8">
        <v>92.508904891157599</v>
      </c>
      <c r="I20162" s="8">
        <v>67.477789121989503</v>
      </c>
      <c r="J20162" s="8">
        <v>64.206024967241305</v>
      </c>
      <c r="K20162" s="8">
        <v>2.1229837987881402E-6</v>
      </c>
      <c r="L20162" s="8">
        <v>3.6573647743053099</v>
      </c>
    </row>
    <row r="20163" spans="1:12" x14ac:dyDescent="0.2">
      <c r="A20163" s="7" t="s">
        <v>75741</v>
      </c>
      <c r="B20163" s="7" t="s">
        <v>75742</v>
      </c>
      <c r="C20163" s="7" t="s">
        <v>75743</v>
      </c>
      <c r="D20163" s="7" t="s">
        <v>75744</v>
      </c>
      <c r="E20163" s="8">
        <v>10.872602526939501</v>
      </c>
      <c r="F20163" s="8">
        <v>14.742384248382001</v>
      </c>
      <c r="G20163" s="8">
        <v>5.9356887181525302</v>
      </c>
      <c r="H20163" s="8">
        <v>8.8572355746852995</v>
      </c>
      <c r="I20163" s="8">
        <v>9.9232042826455196</v>
      </c>
      <c r="J20163" s="8">
        <v>6.9144949964721398</v>
      </c>
      <c r="K20163" s="8">
        <v>0.93550191556691997</v>
      </c>
      <c r="L20163" s="8">
        <v>-0.29643577475888599</v>
      </c>
    </row>
    <row r="20164" spans="1:12" x14ac:dyDescent="0.2">
      <c r="A20164" s="7" t="s">
        <v>75745</v>
      </c>
      <c r="B20164" s="7" t="s">
        <v>75746</v>
      </c>
      <c r="C20164" s="7" t="s">
        <v>75747</v>
      </c>
      <c r="D20164" s="7" t="s">
        <v>75748</v>
      </c>
      <c r="E20164" s="8">
        <v>4.94209205769977</v>
      </c>
      <c r="F20164" s="8">
        <v>2.94847684967641</v>
      </c>
      <c r="G20164" s="8">
        <v>11.871377436305099</v>
      </c>
      <c r="H20164" s="8">
        <v>8.8572355746852995</v>
      </c>
      <c r="I20164" s="8">
        <v>14.8848064239683</v>
      </c>
      <c r="J20164" s="8">
        <v>17.780129990928401</v>
      </c>
      <c r="K20164" s="8">
        <v>0.674154268679518</v>
      </c>
      <c r="L20164" s="8">
        <v>1.0714469435024201</v>
      </c>
    </row>
    <row r="20165" spans="1:12" x14ac:dyDescent="0.2">
      <c r="A20165" s="7" t="s">
        <v>75749</v>
      </c>
      <c r="B20165" s="7" t="s">
        <v>75750</v>
      </c>
      <c r="C20165" s="7" t="s">
        <v>75751</v>
      </c>
      <c r="D20165" s="7" t="s">
        <v>75752</v>
      </c>
      <c r="E20165" s="8">
        <v>179.89215090027199</v>
      </c>
      <c r="F20165" s="8">
        <v>234.89532235755399</v>
      </c>
      <c r="G20165" s="8">
        <v>226.54545274282199</v>
      </c>
      <c r="H20165" s="8">
        <v>153.525416627879</v>
      </c>
      <c r="I20165" s="8">
        <v>203.425687794233</v>
      </c>
      <c r="J20165" s="8">
        <v>218.30048488862101</v>
      </c>
      <c r="K20165" s="8">
        <v>0.861712715000995</v>
      </c>
      <c r="L20165" s="8">
        <v>-0.156954237007568</v>
      </c>
    </row>
    <row r="20166" spans="1:12" x14ac:dyDescent="0.2">
      <c r="A20166" s="7" t="s">
        <v>75753</v>
      </c>
      <c r="B20166" s="7" t="s">
        <v>75754</v>
      </c>
      <c r="C20166" s="7" t="s">
        <v>75755</v>
      </c>
      <c r="D20166" s="7" t="s">
        <v>75756</v>
      </c>
      <c r="E20166" s="8">
        <v>126.517556677114</v>
      </c>
      <c r="F20166" s="8">
        <v>143.49254001758499</v>
      </c>
      <c r="G20166" s="8">
        <v>211.70623094743999</v>
      </c>
      <c r="H20166" s="8">
        <v>146.636455625346</v>
      </c>
      <c r="I20166" s="8">
        <v>173.656074946297</v>
      </c>
      <c r="J20166" s="8">
        <v>186.69136490474801</v>
      </c>
      <c r="K20166" s="8">
        <v>0.95009978464232803</v>
      </c>
      <c r="L20166" s="8">
        <v>7.3769719946627094E-2</v>
      </c>
    </row>
    <row r="20167" spans="1:12" x14ac:dyDescent="0.2">
      <c r="A20167" s="7" t="s">
        <v>75757</v>
      </c>
      <c r="B20167" s="7" t="s">
        <v>75758</v>
      </c>
      <c r="C20167" s="7" t="s">
        <v>75759</v>
      </c>
      <c r="D20167" s="7" t="s">
        <v>75760</v>
      </c>
      <c r="E20167" s="8">
        <v>105.76077003477501</v>
      </c>
      <c r="F20167" s="8">
        <v>48.158455211381302</v>
      </c>
      <c r="G20167" s="8">
        <v>43.528383933118597</v>
      </c>
      <c r="H20167" s="8">
        <v>55.111688020264097</v>
      </c>
      <c r="I20167" s="8">
        <v>64.500827837195899</v>
      </c>
      <c r="J20167" s="8">
        <v>44.450324977320903</v>
      </c>
      <c r="K20167" s="8">
        <v>0.87976477912831597</v>
      </c>
      <c r="L20167" s="8">
        <v>-0.267208824060084</v>
      </c>
    </row>
    <row r="20168" spans="1:12" x14ac:dyDescent="0.2">
      <c r="A20168" s="7" t="s">
        <v>75761</v>
      </c>
      <c r="B20168" s="7" t="s">
        <v>75762</v>
      </c>
      <c r="D20168" s="7" t="s">
        <v>75763</v>
      </c>
      <c r="E20168" s="8">
        <v>222.39414259649001</v>
      </c>
      <c r="F20168" s="8">
        <v>226.04989180852499</v>
      </c>
      <c r="G20168" s="8">
        <v>190.931320433906</v>
      </c>
      <c r="H20168" s="8">
        <v>216.51020293675199</v>
      </c>
      <c r="I20168" s="8">
        <v>177.62535665935499</v>
      </c>
      <c r="J20168" s="8">
        <v>203.48370989617999</v>
      </c>
      <c r="K20168" s="8">
        <v>0.91310454286596998</v>
      </c>
      <c r="L20168" s="8">
        <v>-9.7411106342951595E-2</v>
      </c>
    </row>
    <row r="20169" spans="1:12" x14ac:dyDescent="0.2">
      <c r="A20169" s="7" t="s">
        <v>75764</v>
      </c>
      <c r="B20169" s="7" t="s">
        <v>75765</v>
      </c>
      <c r="C20169" s="7" t="s">
        <v>75766</v>
      </c>
      <c r="D20169" s="7" t="s">
        <v>75767</v>
      </c>
      <c r="E20169" s="8">
        <v>124.54071985403399</v>
      </c>
      <c r="F20169" s="8">
        <v>84.523003024057004</v>
      </c>
      <c r="G20169" s="8">
        <v>130.585151799356</v>
      </c>
      <c r="H20169" s="8">
        <v>192.89090807092401</v>
      </c>
      <c r="I20169" s="8">
        <v>166.70983194844499</v>
      </c>
      <c r="J20169" s="8">
        <v>177.80129990928401</v>
      </c>
      <c r="K20169" s="8">
        <v>0.158653947859307</v>
      </c>
      <c r="L20169" s="8">
        <v>0.66209025675441902</v>
      </c>
    </row>
    <row r="20170" spans="1:12" x14ac:dyDescent="0.2">
      <c r="A20170" s="7" t="s">
        <v>75768</v>
      </c>
      <c r="B20170" s="7" t="s">
        <v>75769</v>
      </c>
      <c r="C20170" s="7" t="s">
        <v>75770</v>
      </c>
      <c r="D20170" s="7" t="s">
        <v>75771</v>
      </c>
      <c r="E20170" s="8">
        <v>74.131380865496496</v>
      </c>
      <c r="F20170" s="8">
        <v>26.536291647087701</v>
      </c>
      <c r="G20170" s="8">
        <v>28.689162137737199</v>
      </c>
      <c r="H20170" s="8">
        <v>69.873747311406305</v>
      </c>
      <c r="I20170" s="8">
        <v>45.646739700169398</v>
      </c>
      <c r="J20170" s="8">
        <v>44.450324977320903</v>
      </c>
      <c r="K20170" s="8">
        <v>0.87902390377566197</v>
      </c>
      <c r="L20170" s="8">
        <v>0.30661414108868601</v>
      </c>
    </row>
    <row r="20171" spans="1:12" x14ac:dyDescent="0.2">
      <c r="A20171" s="7" t="s">
        <v>75772</v>
      </c>
      <c r="B20171" s="7" t="s">
        <v>75773</v>
      </c>
      <c r="C20171" s="7" t="s">
        <v>75774</v>
      </c>
      <c r="D20171" s="7" t="s">
        <v>75775</v>
      </c>
      <c r="E20171" s="8">
        <v>893.53024403211805</v>
      </c>
      <c r="F20171" s="8">
        <v>1086.0223062974801</v>
      </c>
      <c r="G20171" s="8">
        <v>1505.68637150469</v>
      </c>
      <c r="H20171" s="8">
        <v>1490.9679884053601</v>
      </c>
      <c r="I20171" s="8">
        <v>1739.53771074776</v>
      </c>
      <c r="J20171" s="8">
        <v>1375.98450429796</v>
      </c>
      <c r="K20171" s="8">
        <v>0.28897444241211001</v>
      </c>
      <c r="L20171" s="8">
        <v>0.40241163451268502</v>
      </c>
    </row>
    <row r="20172" spans="1:12" x14ac:dyDescent="0.2">
      <c r="A20172" s="7" t="s">
        <v>75776</v>
      </c>
      <c r="B20172" s="7" t="s">
        <v>75777</v>
      </c>
      <c r="C20172" s="7" t="s">
        <v>75778</v>
      </c>
      <c r="D20172" s="7" t="s">
        <v>75779</v>
      </c>
      <c r="E20172" s="8">
        <v>738.34855342034598</v>
      </c>
      <c r="F20172" s="8">
        <v>534.65713540798902</v>
      </c>
      <c r="G20172" s="8">
        <v>751.85390429931999</v>
      </c>
      <c r="H20172" s="8">
        <v>788.29396614699203</v>
      </c>
      <c r="I20172" s="8">
        <v>800.80258560949301</v>
      </c>
      <c r="J20172" s="8">
        <v>818.87376458220103</v>
      </c>
      <c r="K20172" s="8">
        <v>0.54071397528271803</v>
      </c>
      <c r="L20172" s="8">
        <v>0.25003174584197002</v>
      </c>
    </row>
    <row r="20173" spans="1:12" x14ac:dyDescent="0.2">
      <c r="A20173" s="7" t="s">
        <v>75780</v>
      </c>
      <c r="B20173" s="7" t="s">
        <v>75781</v>
      </c>
      <c r="D20173" s="7" t="s">
        <v>75782</v>
      </c>
      <c r="E20173" s="8">
        <v>0</v>
      </c>
      <c r="F20173" s="8">
        <v>121.870376453292</v>
      </c>
      <c r="G20173" s="8">
        <v>46.4962282921948</v>
      </c>
      <c r="H20173" s="8">
        <v>12.793784718989899</v>
      </c>
      <c r="I20173" s="8">
        <v>0</v>
      </c>
      <c r="J20173" s="8">
        <v>20.743484989416402</v>
      </c>
      <c r="K20173" s="8">
        <v>0.75394438029199795</v>
      </c>
      <c r="L20173" s="8">
        <v>-2.3277010963202001</v>
      </c>
    </row>
    <row r="20174" spans="1:12" x14ac:dyDescent="0.2">
      <c r="A20174" s="7" t="s">
        <v>75783</v>
      </c>
      <c r="B20174" s="7" t="s">
        <v>75784</v>
      </c>
      <c r="C20174" s="7" t="s">
        <v>75785</v>
      </c>
      <c r="D20174" s="7" t="s">
        <v>75786</v>
      </c>
      <c r="E20174" s="8">
        <v>10.872602526939501</v>
      </c>
      <c r="F20174" s="8">
        <v>11.793907398705599</v>
      </c>
      <c r="G20174" s="8">
        <v>14.839221795381301</v>
      </c>
      <c r="H20174" s="8">
        <v>7.8730982886091603</v>
      </c>
      <c r="I20174" s="8">
        <v>23.815690278349201</v>
      </c>
      <c r="J20174" s="8">
        <v>22.719054988408502</v>
      </c>
      <c r="K20174" s="8">
        <v>0.83681642288509595</v>
      </c>
      <c r="L20174" s="8">
        <v>0.53653578650665701</v>
      </c>
    </row>
    <row r="20175" spans="1:12" x14ac:dyDescent="0.2">
      <c r="A20175" s="7" t="s">
        <v>75787</v>
      </c>
      <c r="B20175" s="7" t="s">
        <v>75788</v>
      </c>
      <c r="C20175" s="7" t="s">
        <v>75789</v>
      </c>
      <c r="E20175" s="8">
        <v>3.9536736461598201</v>
      </c>
      <c r="F20175" s="8">
        <v>0.98282561655880296</v>
      </c>
      <c r="G20175" s="8">
        <v>12.8606588893305</v>
      </c>
      <c r="H20175" s="8">
        <v>0</v>
      </c>
      <c r="I20175" s="8">
        <v>0</v>
      </c>
      <c r="J20175" s="8">
        <v>0</v>
      </c>
      <c r="K20175" s="8">
        <v>1</v>
      </c>
      <c r="L20175" s="8">
        <v>-5.0284358276726104</v>
      </c>
    </row>
    <row r="20176" spans="1:12" x14ac:dyDescent="0.2">
      <c r="A20176" s="7" t="s">
        <v>75790</v>
      </c>
      <c r="B20176" s="7" t="s">
        <v>75791</v>
      </c>
      <c r="C20176" s="7" t="s">
        <v>75792</v>
      </c>
      <c r="D20176" s="7" t="s">
        <v>75793</v>
      </c>
      <c r="E20176" s="8">
        <v>128.49439350019401</v>
      </c>
      <c r="F20176" s="8">
        <v>104.17951535523299</v>
      </c>
      <c r="G20176" s="8">
        <v>100.906708208593</v>
      </c>
      <c r="H20176" s="8">
        <v>220.44675208105701</v>
      </c>
      <c r="I20176" s="8">
        <v>138.924859957037</v>
      </c>
      <c r="J20176" s="8">
        <v>113.595274942042</v>
      </c>
      <c r="K20176" s="8">
        <v>0.497105963296533</v>
      </c>
      <c r="L20176" s="8">
        <v>0.503789495485366</v>
      </c>
    </row>
    <row r="20177" spans="1:12" x14ac:dyDescent="0.2">
      <c r="A20177" s="7" t="s">
        <v>75794</v>
      </c>
      <c r="B20177" s="7" t="s">
        <v>75795</v>
      </c>
      <c r="C20177" s="7" t="s">
        <v>75796</v>
      </c>
      <c r="D20177" s="7" t="s">
        <v>75797</v>
      </c>
      <c r="E20177" s="8">
        <v>390.42527255828202</v>
      </c>
      <c r="F20177" s="8">
        <v>299.76181305043502</v>
      </c>
      <c r="G20177" s="8">
        <v>305.68796898485499</v>
      </c>
      <c r="H20177" s="8">
        <v>242.09777237473199</v>
      </c>
      <c r="I20177" s="8">
        <v>285.78828334019101</v>
      </c>
      <c r="J20177" s="8">
        <v>284.48207985485402</v>
      </c>
      <c r="K20177" s="8">
        <v>0.54700590928794701</v>
      </c>
      <c r="L20177" s="8">
        <v>-0.29384349282540301</v>
      </c>
    </row>
    <row r="20178" spans="1:12" x14ac:dyDescent="0.2">
      <c r="A20178" s="7" t="s">
        <v>75798</v>
      </c>
      <c r="B20178" s="7" t="s">
        <v>75799</v>
      </c>
      <c r="E20178" s="8">
        <v>0</v>
      </c>
      <c r="F20178" s="8">
        <v>4.9141280827940097</v>
      </c>
      <c r="G20178" s="8">
        <v>7.91425162420337</v>
      </c>
      <c r="H20178" s="8">
        <v>3.9365491443045801</v>
      </c>
      <c r="I20178" s="8">
        <v>8.9308838543809692</v>
      </c>
      <c r="J20178" s="8">
        <v>3.9511399979840802</v>
      </c>
      <c r="K20178" s="8">
        <v>0.94762630127136704</v>
      </c>
      <c r="L20178" s="8">
        <v>0.39051044220189701</v>
      </c>
    </row>
    <row r="20179" spans="1:12" x14ac:dyDescent="0.2">
      <c r="A20179" s="7" t="s">
        <v>75800</v>
      </c>
      <c r="B20179" s="7" t="s">
        <v>75801</v>
      </c>
      <c r="C20179" s="7" t="s">
        <v>75802</v>
      </c>
      <c r="D20179" s="7" t="s">
        <v>75803</v>
      </c>
      <c r="E20179" s="8">
        <v>166.05429313871201</v>
      </c>
      <c r="F20179" s="8">
        <v>155.286447416291</v>
      </c>
      <c r="G20179" s="8">
        <v>175.10281718549999</v>
      </c>
      <c r="H20179" s="8">
        <v>289.33636210638701</v>
      </c>
      <c r="I20179" s="8">
        <v>128.00933524612699</v>
      </c>
      <c r="J20179" s="8">
        <v>136.31432993045101</v>
      </c>
      <c r="K20179" s="8">
        <v>0.910853630139145</v>
      </c>
      <c r="L20179" s="8">
        <v>0.157478809707393</v>
      </c>
    </row>
    <row r="20180" spans="1:12" x14ac:dyDescent="0.2">
      <c r="A20180" s="7" t="s">
        <v>75804</v>
      </c>
      <c r="B20180" s="7" t="s">
        <v>75805</v>
      </c>
      <c r="C20180" s="7" t="s">
        <v>75806</v>
      </c>
      <c r="D20180" s="7" t="s">
        <v>75807</v>
      </c>
      <c r="E20180" s="8">
        <v>176.92689566565201</v>
      </c>
      <c r="F20180" s="8">
        <v>229.98119427476001</v>
      </c>
      <c r="G20180" s="8">
        <v>264.13814795778802</v>
      </c>
      <c r="H20180" s="8">
        <v>508.79897690136698</v>
      </c>
      <c r="I20180" s="8">
        <v>485.24468942136599</v>
      </c>
      <c r="J20180" s="8">
        <v>372.39494481000003</v>
      </c>
      <c r="K20180" s="8">
        <v>4.9424599886935901E-4</v>
      </c>
      <c r="L20180" s="8">
        <v>1.0259400663165299</v>
      </c>
    </row>
    <row r="20181" spans="1:12" x14ac:dyDescent="0.2">
      <c r="A20181" s="7" t="s">
        <v>75808</v>
      </c>
      <c r="B20181" s="7" t="s">
        <v>75809</v>
      </c>
      <c r="C20181" s="7" t="s">
        <v>75810</v>
      </c>
      <c r="D20181" s="7" t="s">
        <v>75811</v>
      </c>
      <c r="E20181" s="8">
        <v>94.888167507835604</v>
      </c>
      <c r="F20181" s="8">
        <v>103.196689738674</v>
      </c>
      <c r="G20181" s="8">
        <v>124.649463081203</v>
      </c>
      <c r="H20181" s="8">
        <v>67.905472739253995</v>
      </c>
      <c r="I20181" s="8">
        <v>63.508507408931301</v>
      </c>
      <c r="J20181" s="8">
        <v>76.059444961193606</v>
      </c>
      <c r="K20181" s="8">
        <v>0.27932494814466102</v>
      </c>
      <c r="L20181" s="8">
        <v>-0.63737220323909405</v>
      </c>
    </row>
    <row r="20182" spans="1:12" x14ac:dyDescent="0.2">
      <c r="A20182" s="7" t="s">
        <v>75812</v>
      </c>
      <c r="B20182" s="7" t="s">
        <v>75813</v>
      </c>
      <c r="C20182" s="7" t="s">
        <v>75814</v>
      </c>
      <c r="E20182" s="8">
        <v>8.8957657038595794</v>
      </c>
      <c r="F20182" s="8">
        <v>12.7767330152644</v>
      </c>
      <c r="G20182" s="8">
        <v>0.98928145302542203</v>
      </c>
      <c r="H20182" s="8">
        <v>4.9206864303807301</v>
      </c>
      <c r="I20182" s="8">
        <v>7.93856342611641</v>
      </c>
      <c r="J20182" s="8">
        <v>12.841204993448301</v>
      </c>
      <c r="K20182" s="8">
        <v>0.96915873474446201</v>
      </c>
      <c r="L20182" s="8">
        <v>0.18117278382423299</v>
      </c>
    </row>
    <row r="20183" spans="1:12" x14ac:dyDescent="0.2">
      <c r="A20183" s="7" t="s">
        <v>75815</v>
      </c>
      <c r="B20183" s="7" t="s">
        <v>75816</v>
      </c>
      <c r="C20183" s="7" t="s">
        <v>75817</v>
      </c>
      <c r="D20183" s="7" t="s">
        <v>75818</v>
      </c>
      <c r="E20183" s="8">
        <v>9.88418411539954</v>
      </c>
      <c r="F20183" s="8">
        <v>12.7767330152644</v>
      </c>
      <c r="G20183" s="8">
        <v>0.98928145302542203</v>
      </c>
      <c r="H20183" s="8">
        <v>23.619294865827499</v>
      </c>
      <c r="I20183" s="8">
        <v>11.907845139174601</v>
      </c>
      <c r="J20183" s="8">
        <v>0</v>
      </c>
      <c r="K20183" s="8">
        <v>0.916127888561448</v>
      </c>
      <c r="L20183" s="8">
        <v>0.58700126071172598</v>
      </c>
    </row>
    <row r="20184" spans="1:12" x14ac:dyDescent="0.2">
      <c r="A20184" s="7" t="s">
        <v>75819</v>
      </c>
      <c r="B20184" s="7" t="s">
        <v>1118</v>
      </c>
      <c r="C20184" s="7" t="s">
        <v>75820</v>
      </c>
      <c r="D20184" s="7" t="s">
        <v>1120</v>
      </c>
      <c r="E20184" s="8">
        <v>810.50309746276196</v>
      </c>
      <c r="F20184" s="8">
        <v>873.73197312077605</v>
      </c>
      <c r="G20184" s="8">
        <v>832.97498344740495</v>
      </c>
      <c r="H20184" s="8">
        <v>446.79832787856998</v>
      </c>
      <c r="I20184" s="8">
        <v>386.01264659491102</v>
      </c>
      <c r="J20184" s="8">
        <v>349.675889821591</v>
      </c>
      <c r="K20184" s="8">
        <v>6.4356727938032298E-9</v>
      </c>
      <c r="L20184" s="8">
        <v>-1.0899743142855001</v>
      </c>
    </row>
    <row r="20185" spans="1:12" x14ac:dyDescent="0.2">
      <c r="A20185" s="7" t="s">
        <v>75821</v>
      </c>
      <c r="B20185" s="7" t="s">
        <v>75822</v>
      </c>
      <c r="C20185" s="7" t="s">
        <v>75823</v>
      </c>
      <c r="D20185" s="7" t="s">
        <v>75824</v>
      </c>
      <c r="E20185" s="8">
        <v>255.01195017730799</v>
      </c>
      <c r="F20185" s="8">
        <v>260.44878838808302</v>
      </c>
      <c r="G20185" s="8">
        <v>218.63120111861801</v>
      </c>
      <c r="H20185" s="8">
        <v>171.23988777724901</v>
      </c>
      <c r="I20185" s="8">
        <v>229.22601892911101</v>
      </c>
      <c r="J20185" s="8">
        <v>186.69136490474801</v>
      </c>
      <c r="K20185" s="8">
        <v>0.54684487791934</v>
      </c>
      <c r="L20185" s="8">
        <v>-0.322308964362016</v>
      </c>
    </row>
    <row r="20186" spans="1:12" x14ac:dyDescent="0.2">
      <c r="A20186" s="7" t="s">
        <v>75825</v>
      </c>
      <c r="B20186" s="7" t="s">
        <v>75826</v>
      </c>
      <c r="C20186" s="7" t="s">
        <v>75827</v>
      </c>
      <c r="D20186" s="7" t="s">
        <v>75828</v>
      </c>
      <c r="E20186" s="8">
        <v>6.9189288807796796</v>
      </c>
      <c r="F20186" s="8">
        <v>0</v>
      </c>
      <c r="G20186" s="8">
        <v>13.8499403423559</v>
      </c>
      <c r="H20186" s="8">
        <v>158.44610305825901</v>
      </c>
      <c r="I20186" s="8">
        <v>92.285799828603302</v>
      </c>
      <c r="J20186" s="8">
        <v>54.328174972281097</v>
      </c>
      <c r="K20186" s="8">
        <v>1.3972114459152301E-4</v>
      </c>
      <c r="L20186" s="8">
        <v>3.8774908667621899</v>
      </c>
    </row>
    <row r="20187" spans="1:12" x14ac:dyDescent="0.2">
      <c r="A20187" s="7" t="s">
        <v>75829</v>
      </c>
      <c r="B20187" s="7" t="s">
        <v>75830</v>
      </c>
      <c r="E20187" s="8">
        <v>28.6641339346587</v>
      </c>
      <c r="F20187" s="8">
        <v>38.3301990457933</v>
      </c>
      <c r="G20187" s="8">
        <v>3.9571258121016899</v>
      </c>
      <c r="H20187" s="8">
        <v>5.9048237164568702</v>
      </c>
      <c r="I20187" s="8">
        <v>12.900165567439201</v>
      </c>
      <c r="J20187" s="8">
        <v>15.8045599919363</v>
      </c>
      <c r="K20187" s="8">
        <v>0.671890416996198</v>
      </c>
      <c r="L20187" s="8">
        <v>-1.03594343010955</v>
      </c>
    </row>
    <row r="20188" spans="1:12" x14ac:dyDescent="0.2">
      <c r="A20188" s="7" t="s">
        <v>75831</v>
      </c>
      <c r="B20188" s="7" t="s">
        <v>75832</v>
      </c>
      <c r="C20188" s="7" t="s">
        <v>75833</v>
      </c>
      <c r="D20188" s="7" t="s">
        <v>75834</v>
      </c>
      <c r="E20188" s="8">
        <v>35.583062815438304</v>
      </c>
      <c r="F20188" s="8">
        <v>5.89695369935282</v>
      </c>
      <c r="G20188" s="8">
        <v>9.8928145302542205</v>
      </c>
      <c r="H20188" s="8">
        <v>18.698608435446801</v>
      </c>
      <c r="I20188" s="8">
        <v>6.9462429978518596</v>
      </c>
      <c r="J20188" s="8">
        <v>5.9267099969761201</v>
      </c>
      <c r="K20188" s="8">
        <v>0.82801577165645301</v>
      </c>
      <c r="L20188" s="8">
        <v>-0.70197594857295398</v>
      </c>
    </row>
    <row r="20189" spans="1:12" x14ac:dyDescent="0.2">
      <c r="A20189" s="7" t="s">
        <v>75835</v>
      </c>
      <c r="B20189" s="7" t="s">
        <v>75836</v>
      </c>
      <c r="D20189" s="7" t="s">
        <v>75837</v>
      </c>
      <c r="E20189" s="8">
        <v>39.536736461598203</v>
      </c>
      <c r="F20189" s="8">
        <v>1.9656512331176099</v>
      </c>
      <c r="G20189" s="8">
        <v>14.839221795381301</v>
      </c>
      <c r="H20189" s="8">
        <v>0</v>
      </c>
      <c r="I20189" s="8">
        <v>0</v>
      </c>
      <c r="J20189" s="8">
        <v>11.853419993952199</v>
      </c>
      <c r="K20189" s="8">
        <v>0.55850772142859695</v>
      </c>
      <c r="L20189" s="8">
        <v>-2.2487655947678</v>
      </c>
    </row>
    <row r="20190" spans="1:12" x14ac:dyDescent="0.2">
      <c r="A20190" s="7" t="s">
        <v>75838</v>
      </c>
      <c r="B20190" s="7" t="s">
        <v>75839</v>
      </c>
      <c r="C20190" s="7" t="s">
        <v>75840</v>
      </c>
      <c r="D20190" s="7" t="s">
        <v>75841</v>
      </c>
      <c r="E20190" s="8">
        <v>0.98841841153995402</v>
      </c>
      <c r="F20190" s="8">
        <v>11.793907398705599</v>
      </c>
      <c r="G20190" s="8">
        <v>8.9035330772288006</v>
      </c>
      <c r="H20190" s="8">
        <v>6.8889610025330201</v>
      </c>
      <c r="I20190" s="8">
        <v>4.9616021413227598</v>
      </c>
      <c r="J20190" s="8">
        <v>9.8778499949602097</v>
      </c>
      <c r="K20190" s="8">
        <v>0.99982572783453905</v>
      </c>
      <c r="L20190" s="8">
        <v>2.6958103002189399E-3</v>
      </c>
    </row>
    <row r="20191" spans="1:12" x14ac:dyDescent="0.2">
      <c r="A20191" s="7" t="s">
        <v>75842</v>
      </c>
      <c r="B20191" s="7" t="s">
        <v>75843</v>
      </c>
      <c r="E20191" s="8">
        <v>16.803112996179198</v>
      </c>
      <c r="F20191" s="8">
        <v>2.94847684967641</v>
      </c>
      <c r="G20191" s="8">
        <v>1.9785629060508401</v>
      </c>
      <c r="H20191" s="8">
        <v>0</v>
      </c>
      <c r="I20191" s="8">
        <v>0.99232042826455202</v>
      </c>
      <c r="J20191" s="8">
        <v>5.9267099969761201</v>
      </c>
      <c r="K20191" s="8">
        <v>0.73366227866629496</v>
      </c>
      <c r="L20191" s="8">
        <v>-1.65105560117937</v>
      </c>
    </row>
    <row r="20192" spans="1:12" x14ac:dyDescent="0.2">
      <c r="A20192" s="7" t="s">
        <v>75844</v>
      </c>
      <c r="B20192" s="7" t="s">
        <v>75845</v>
      </c>
      <c r="C20192" s="7" t="s">
        <v>75846</v>
      </c>
      <c r="D20192" s="7" t="s">
        <v>75847</v>
      </c>
      <c r="E20192" s="8">
        <v>147.27434331945301</v>
      </c>
      <c r="F20192" s="8">
        <v>144.475365634144</v>
      </c>
      <c r="G20192" s="8">
        <v>156.30646957801699</v>
      </c>
      <c r="H20192" s="8">
        <v>223.39916393928499</v>
      </c>
      <c r="I20192" s="8">
        <v>266.93419520316399</v>
      </c>
      <c r="J20192" s="8">
        <v>242.00732487652499</v>
      </c>
      <c r="K20192" s="8">
        <v>2.39896344211145E-2</v>
      </c>
      <c r="L20192" s="8">
        <v>0.70881418698314302</v>
      </c>
    </row>
    <row r="20193" spans="1:12" x14ac:dyDescent="0.2">
      <c r="A20193" s="7" t="s">
        <v>75848</v>
      </c>
      <c r="B20193" s="7" t="s">
        <v>75849</v>
      </c>
      <c r="C20193" s="7" t="s">
        <v>75850</v>
      </c>
      <c r="D20193" s="7" t="s">
        <v>75851</v>
      </c>
      <c r="E20193" s="8">
        <v>1450.9982281406501</v>
      </c>
      <c r="F20193" s="8">
        <v>1281.60460399268</v>
      </c>
      <c r="G20193" s="8">
        <v>1249.4624751711101</v>
      </c>
      <c r="H20193" s="8">
        <v>1223.2826465926501</v>
      </c>
      <c r="I20193" s="8">
        <v>1154.0686580716699</v>
      </c>
      <c r="J20193" s="8">
        <v>975.93157950206796</v>
      </c>
      <c r="K20193" s="8">
        <v>0.41336882283480703</v>
      </c>
      <c r="L20193" s="8">
        <v>-0.24793444400232001</v>
      </c>
    </row>
    <row r="20194" spans="1:12" x14ac:dyDescent="0.2">
      <c r="A20194" s="7" t="s">
        <v>75852</v>
      </c>
      <c r="B20194" s="7" t="s">
        <v>75853</v>
      </c>
      <c r="C20194" s="7" t="s">
        <v>75854</v>
      </c>
      <c r="D20194" s="7" t="s">
        <v>75855</v>
      </c>
      <c r="E20194" s="8">
        <v>189.77633501567101</v>
      </c>
      <c r="F20194" s="8">
        <v>177.89143659714301</v>
      </c>
      <c r="G20194" s="8">
        <v>173.12425427944899</v>
      </c>
      <c r="H20194" s="8">
        <v>372.003894136783</v>
      </c>
      <c r="I20194" s="8">
        <v>306.62701233374599</v>
      </c>
      <c r="J20194" s="8">
        <v>206.44706489466799</v>
      </c>
      <c r="K20194" s="8">
        <v>8.8851320017229299E-2</v>
      </c>
      <c r="L20194" s="8">
        <v>0.71075616212567905</v>
      </c>
    </row>
    <row r="20195" spans="1:12" x14ac:dyDescent="0.2">
      <c r="A20195" s="7" t="s">
        <v>75856</v>
      </c>
      <c r="B20195" s="7" t="s">
        <v>75857</v>
      </c>
      <c r="E20195" s="8">
        <v>1.97683682307991</v>
      </c>
      <c r="F20195" s="8">
        <v>18.6736867146173</v>
      </c>
      <c r="G20195" s="8">
        <v>5.9356887181525302</v>
      </c>
      <c r="H20195" s="8">
        <v>11.8096474329137</v>
      </c>
      <c r="I20195" s="8">
        <v>15.8771268522328</v>
      </c>
      <c r="J20195" s="8">
        <v>6.9144949964721398</v>
      </c>
      <c r="K20195" s="8">
        <v>0.92765245192449997</v>
      </c>
      <c r="L20195" s="8">
        <v>0.37965325612060402</v>
      </c>
    </row>
    <row r="20196" spans="1:12" x14ac:dyDescent="0.2">
      <c r="A20196" s="7" t="s">
        <v>75858</v>
      </c>
      <c r="B20196" s="7" t="s">
        <v>75859</v>
      </c>
      <c r="C20196" s="7" t="s">
        <v>75860</v>
      </c>
      <c r="D20196" s="7" t="s">
        <v>75861</v>
      </c>
      <c r="E20196" s="8">
        <v>214.48679530416999</v>
      </c>
      <c r="F20196" s="8">
        <v>214.25598440981901</v>
      </c>
      <c r="G20196" s="8">
        <v>265.12742941081302</v>
      </c>
      <c r="H20196" s="8">
        <v>291.304636678539</v>
      </c>
      <c r="I20196" s="8">
        <v>186.55624051373599</v>
      </c>
      <c r="J20196" s="8">
        <v>221.26383988710899</v>
      </c>
      <c r="K20196" s="8">
        <v>0.99123863656422895</v>
      </c>
      <c r="L20196" s="8">
        <v>1.09834305147415E-2</v>
      </c>
    </row>
    <row r="20197" spans="1:12" x14ac:dyDescent="0.2">
      <c r="A20197" s="7" t="s">
        <v>75862</v>
      </c>
      <c r="B20197" s="7" t="s">
        <v>75863</v>
      </c>
      <c r="D20197" s="7" t="s">
        <v>75864</v>
      </c>
      <c r="E20197" s="8">
        <v>39.536736461598203</v>
      </c>
      <c r="F20197" s="8">
        <v>21.6221635642937</v>
      </c>
      <c r="G20197" s="8">
        <v>22.753473419584701</v>
      </c>
      <c r="H20197" s="8">
        <v>22.635157579751301</v>
      </c>
      <c r="I20197" s="8">
        <v>21.831049421820101</v>
      </c>
      <c r="J20197" s="8">
        <v>31.609119983872699</v>
      </c>
      <c r="K20197" s="8">
        <v>0.95313769023278205</v>
      </c>
      <c r="L20197" s="8">
        <v>-0.14136174574537899</v>
      </c>
    </row>
    <row r="20198" spans="1:12" x14ac:dyDescent="0.2">
      <c r="A20198" s="7" t="s">
        <v>75865</v>
      </c>
      <c r="B20198" s="7" t="s">
        <v>75866</v>
      </c>
      <c r="E20198" s="8">
        <v>160.123782669473</v>
      </c>
      <c r="F20198" s="8">
        <v>153.320796183173</v>
      </c>
      <c r="G20198" s="8">
        <v>139.48868487658399</v>
      </c>
      <c r="H20198" s="8">
        <v>243.08190966080801</v>
      </c>
      <c r="I20198" s="8">
        <v>166.70983194844499</v>
      </c>
      <c r="J20198" s="8">
        <v>310.16448984175003</v>
      </c>
      <c r="K20198" s="8">
        <v>0.16427717283472901</v>
      </c>
      <c r="L20198" s="8">
        <v>0.668649755754395</v>
      </c>
    </row>
    <row r="20199" spans="1:12" x14ac:dyDescent="0.2">
      <c r="A20199" s="7" t="s">
        <v>75867</v>
      </c>
      <c r="B20199" s="7" t="s">
        <v>75868</v>
      </c>
      <c r="C20199" s="7" t="s">
        <v>75869</v>
      </c>
      <c r="D20199" s="7" t="s">
        <v>75870</v>
      </c>
      <c r="E20199" s="8">
        <v>85.003983392435998</v>
      </c>
      <c r="F20199" s="8">
        <v>127.76733015264401</v>
      </c>
      <c r="G20199" s="8">
        <v>145.42437359473701</v>
      </c>
      <c r="H20199" s="8">
        <v>99.397865893690593</v>
      </c>
      <c r="I20199" s="8">
        <v>92.285799828603302</v>
      </c>
      <c r="J20199" s="8">
        <v>128.41204993448301</v>
      </c>
      <c r="K20199" s="8">
        <v>0.90054135662357304</v>
      </c>
      <c r="L20199" s="8">
        <v>-0.16223478048412299</v>
      </c>
    </row>
    <row r="20200" spans="1:12" x14ac:dyDescent="0.2">
      <c r="A20200" s="7" t="s">
        <v>75871</v>
      </c>
      <c r="B20200" s="7" t="s">
        <v>75872</v>
      </c>
      <c r="C20200" s="7" t="s">
        <v>75873</v>
      </c>
      <c r="D20200" s="7" t="s">
        <v>75874</v>
      </c>
      <c r="E20200" s="8">
        <v>13.8378577615594</v>
      </c>
      <c r="F20200" s="8">
        <v>14.742384248382001</v>
      </c>
      <c r="G20200" s="8">
        <v>24.732036325635502</v>
      </c>
      <c r="H20200" s="8">
        <v>33.460667726588902</v>
      </c>
      <c r="I20200" s="8">
        <v>21.831049421820101</v>
      </c>
      <c r="J20200" s="8">
        <v>15.8045599919363</v>
      </c>
      <c r="K20200" s="8">
        <v>0.85997202839843501</v>
      </c>
      <c r="L20200" s="8">
        <v>0.41552229898391502</v>
      </c>
    </row>
    <row r="20201" spans="1:12" x14ac:dyDescent="0.2">
      <c r="A20201" s="7" t="s">
        <v>75875</v>
      </c>
      <c r="B20201" s="7" t="s">
        <v>75876</v>
      </c>
      <c r="C20201" s="7" t="s">
        <v>75877</v>
      </c>
      <c r="D20201" s="7" t="s">
        <v>75878</v>
      </c>
      <c r="E20201" s="8">
        <v>88.957657038595897</v>
      </c>
      <c r="F20201" s="8">
        <v>62.900839459763397</v>
      </c>
      <c r="G20201" s="8">
        <v>81.121079148084604</v>
      </c>
      <c r="H20201" s="8">
        <v>119.080611615214</v>
      </c>
      <c r="I20201" s="8">
        <v>71.447070835047697</v>
      </c>
      <c r="J20201" s="8">
        <v>81.986154958169706</v>
      </c>
      <c r="K20201" s="8">
        <v>0.86142470150942096</v>
      </c>
      <c r="L20201" s="8">
        <v>0.22630345163995899</v>
      </c>
    </row>
    <row r="20202" spans="1:12" x14ac:dyDescent="0.2">
      <c r="A20202" s="7" t="s">
        <v>75879</v>
      </c>
      <c r="B20202" s="7" t="s">
        <v>75880</v>
      </c>
      <c r="C20202" s="7" t="s">
        <v>75881</v>
      </c>
      <c r="D20202" s="7" t="s">
        <v>75882</v>
      </c>
      <c r="E20202" s="8">
        <v>67.212451984716907</v>
      </c>
      <c r="F20202" s="8">
        <v>41.278675895469704</v>
      </c>
      <c r="G20202" s="8">
        <v>50.453354104296501</v>
      </c>
      <c r="H20202" s="8">
        <v>61.016511736721</v>
      </c>
      <c r="I20202" s="8">
        <v>38.700496702317501</v>
      </c>
      <c r="J20202" s="8">
        <v>43.462539977824903</v>
      </c>
      <c r="K20202" s="8">
        <v>0.93265954251237304</v>
      </c>
      <c r="L20202" s="8">
        <v>-0.15049853303632499</v>
      </c>
    </row>
    <row r="20203" spans="1:12" x14ac:dyDescent="0.2">
      <c r="A20203" s="7" t="s">
        <v>75883</v>
      </c>
      <c r="B20203" s="7" t="s">
        <v>75884</v>
      </c>
      <c r="C20203" s="7" t="s">
        <v>75885</v>
      </c>
      <c r="D20203" s="7" t="s">
        <v>75886</v>
      </c>
      <c r="E20203" s="8">
        <v>19.768368230799101</v>
      </c>
      <c r="F20203" s="8">
        <v>18.6736867146173</v>
      </c>
      <c r="G20203" s="8">
        <v>13.8499403423559</v>
      </c>
      <c r="H20203" s="8">
        <v>15.746196577218299</v>
      </c>
      <c r="I20203" s="8">
        <v>19.846408565291</v>
      </c>
      <c r="J20203" s="8">
        <v>7.9022799959681604</v>
      </c>
      <c r="K20203" s="8">
        <v>0.92708250863160802</v>
      </c>
      <c r="L20203" s="8">
        <v>-0.26589170993093197</v>
      </c>
    </row>
    <row r="20204" spans="1:12" x14ac:dyDescent="0.2">
      <c r="A20204" s="7" t="s">
        <v>75887</v>
      </c>
      <c r="B20204" s="7" t="s">
        <v>75888</v>
      </c>
      <c r="C20204" s="7" t="s">
        <v>75889</v>
      </c>
      <c r="D20204" s="7" t="s">
        <v>75890</v>
      </c>
      <c r="E20204" s="8">
        <v>419.08940649293999</v>
      </c>
      <c r="F20204" s="8">
        <v>602.47210295054595</v>
      </c>
      <c r="G20204" s="8">
        <v>358.11988599520299</v>
      </c>
      <c r="H20204" s="8">
        <v>313.93979425829002</v>
      </c>
      <c r="I20204" s="8">
        <v>474.32916471045598</v>
      </c>
      <c r="J20204" s="8">
        <v>324.98126483419099</v>
      </c>
      <c r="K20204" s="8">
        <v>0.64292665084601297</v>
      </c>
      <c r="L20204" s="8">
        <v>-0.30964065342365898</v>
      </c>
    </row>
    <row r="20205" spans="1:12" x14ac:dyDescent="0.2">
      <c r="A20205" s="7" t="s">
        <v>75891</v>
      </c>
      <c r="B20205" s="7" t="s">
        <v>75892</v>
      </c>
      <c r="C20205" s="7" t="s">
        <v>75893</v>
      </c>
      <c r="D20205" s="7" t="s">
        <v>75894</v>
      </c>
      <c r="E20205" s="8">
        <v>60.293523103937197</v>
      </c>
      <c r="F20205" s="8">
        <v>30.4675941133229</v>
      </c>
      <c r="G20205" s="8">
        <v>53.421198463372797</v>
      </c>
      <c r="H20205" s="8">
        <v>41.333766015198101</v>
      </c>
      <c r="I20205" s="8">
        <v>31.7542537044657</v>
      </c>
      <c r="J20205" s="8">
        <v>40.499184979336803</v>
      </c>
      <c r="K20205" s="8">
        <v>0.828572937377416</v>
      </c>
      <c r="L20205" s="8">
        <v>-0.34389300902153902</v>
      </c>
    </row>
    <row r="20206" spans="1:12" x14ac:dyDescent="0.2">
      <c r="A20206" s="7" t="s">
        <v>75895</v>
      </c>
      <c r="B20206" s="7" t="s">
        <v>75896</v>
      </c>
      <c r="C20206" s="7" t="s">
        <v>75897</v>
      </c>
      <c r="D20206" s="7" t="s">
        <v>75898</v>
      </c>
      <c r="E20206" s="8">
        <v>673.11293825870905</v>
      </c>
      <c r="F20206" s="8">
        <v>538.58843787422404</v>
      </c>
      <c r="G20206" s="8">
        <v>556.96545805331198</v>
      </c>
      <c r="H20206" s="8">
        <v>689.88023753937796</v>
      </c>
      <c r="I20206" s="8">
        <v>575.54584839344</v>
      </c>
      <c r="J20206" s="8">
        <v>462.28337976413798</v>
      </c>
      <c r="K20206" s="8">
        <v>0.96734619819835999</v>
      </c>
      <c r="L20206" s="8">
        <v>-3.3770557485051499E-2</v>
      </c>
    </row>
    <row r="20207" spans="1:12" x14ac:dyDescent="0.2">
      <c r="A20207" s="7" t="s">
        <v>75899</v>
      </c>
      <c r="B20207" s="7" t="s">
        <v>75900</v>
      </c>
      <c r="C20207" s="7" t="s">
        <v>75901</v>
      </c>
      <c r="D20207" s="7" t="s">
        <v>75902</v>
      </c>
      <c r="E20207" s="8">
        <v>496.18604259305698</v>
      </c>
      <c r="F20207" s="8">
        <v>524.82887924240094</v>
      </c>
      <c r="G20207" s="8">
        <v>565.86899113054096</v>
      </c>
      <c r="H20207" s="8">
        <v>454.67142616717899</v>
      </c>
      <c r="I20207" s="8">
        <v>561.65336239773603</v>
      </c>
      <c r="J20207" s="8">
        <v>498.83142474548998</v>
      </c>
      <c r="K20207" s="8">
        <v>0.92093171431520504</v>
      </c>
      <c r="L20207" s="8">
        <v>-6.6763921990424094E-2</v>
      </c>
    </row>
    <row r="20208" spans="1:12" x14ac:dyDescent="0.2">
      <c r="A20208" s="7" t="s">
        <v>75903</v>
      </c>
      <c r="B20208" s="7" t="s">
        <v>75904</v>
      </c>
      <c r="C20208" s="7" t="s">
        <v>75905</v>
      </c>
      <c r="E20208" s="8">
        <v>13.8378577615594</v>
      </c>
      <c r="F20208" s="8">
        <v>90.419956723409896</v>
      </c>
      <c r="G20208" s="8">
        <v>111.788804191873</v>
      </c>
      <c r="H20208" s="8">
        <v>78.730982886091596</v>
      </c>
      <c r="I20208" s="8">
        <v>108.16292668083599</v>
      </c>
      <c r="J20208" s="8">
        <v>139.27768492893901</v>
      </c>
      <c r="K20208" s="8">
        <v>0.73151557440204995</v>
      </c>
      <c r="L20208" s="8">
        <v>0.59425104897053005</v>
      </c>
    </row>
    <row r="20209" spans="1:12" x14ac:dyDescent="0.2">
      <c r="A20209" s="7" t="s">
        <v>75906</v>
      </c>
      <c r="B20209" s="7" t="s">
        <v>75907</v>
      </c>
      <c r="D20209" s="7" t="s">
        <v>75908</v>
      </c>
      <c r="E20209" s="8">
        <v>2053.9334591800198</v>
      </c>
      <c r="F20209" s="8">
        <v>1718.9620033613501</v>
      </c>
      <c r="G20209" s="8">
        <v>1517.557748941</v>
      </c>
      <c r="H20209" s="8">
        <v>1959.4173365776001</v>
      </c>
      <c r="I20209" s="8">
        <v>2188.0665443233402</v>
      </c>
      <c r="J20209" s="8">
        <v>1710.8436191271101</v>
      </c>
      <c r="K20209" s="8">
        <v>0.76232673701907205</v>
      </c>
      <c r="L20209" s="8">
        <v>0.14709142814770901</v>
      </c>
    </row>
    <row r="20210" spans="1:12" x14ac:dyDescent="0.2">
      <c r="A20210" s="7" t="s">
        <v>75909</v>
      </c>
      <c r="B20210" s="7" t="s">
        <v>75910</v>
      </c>
      <c r="C20210" s="7" t="s">
        <v>75911</v>
      </c>
      <c r="D20210" s="7" t="s">
        <v>75912</v>
      </c>
      <c r="E20210" s="8">
        <v>45.467246930837902</v>
      </c>
      <c r="F20210" s="8">
        <v>89.437131106851098</v>
      </c>
      <c r="G20210" s="8">
        <v>59.356887181525302</v>
      </c>
      <c r="H20210" s="8">
        <v>98.413728607614502</v>
      </c>
      <c r="I20210" s="8">
        <v>67.477789121989503</v>
      </c>
      <c r="J20210" s="8">
        <v>153.10667492188301</v>
      </c>
      <c r="K20210" s="8">
        <v>0.43150564676611403</v>
      </c>
      <c r="L20210" s="8">
        <v>0.71548439026561295</v>
      </c>
    </row>
    <row r="20211" spans="1:12" x14ac:dyDescent="0.2">
      <c r="A20211" s="7" t="s">
        <v>75913</v>
      </c>
      <c r="B20211" s="7" t="s">
        <v>75914</v>
      </c>
      <c r="C20211" s="7" t="s">
        <v>75915</v>
      </c>
      <c r="D20211" s="7" t="s">
        <v>75916</v>
      </c>
      <c r="E20211" s="8">
        <v>71.166125630876707</v>
      </c>
      <c r="F20211" s="8">
        <v>53.072583294175303</v>
      </c>
      <c r="G20211" s="8">
        <v>57.378324275474498</v>
      </c>
      <c r="H20211" s="8">
        <v>95.4613167493861</v>
      </c>
      <c r="I20211" s="8">
        <v>40.685137558846598</v>
      </c>
      <c r="J20211" s="8">
        <v>45.438109976816897</v>
      </c>
      <c r="K20211" s="8">
        <v>0.99982572783453905</v>
      </c>
      <c r="L20211" s="8">
        <v>-5.43019179624835E-5</v>
      </c>
    </row>
    <row r="20212" spans="1:12" x14ac:dyDescent="0.2">
      <c r="A20212" s="7" t="s">
        <v>75917</v>
      </c>
      <c r="B20212" s="7" t="s">
        <v>75918</v>
      </c>
      <c r="C20212" s="7" t="s">
        <v>75919</v>
      </c>
      <c r="D20212" s="7" t="s">
        <v>75920</v>
      </c>
      <c r="E20212" s="8">
        <v>62.270359927017097</v>
      </c>
      <c r="F20212" s="8">
        <v>33.416070962999299</v>
      </c>
      <c r="G20212" s="8">
        <v>43.528383933118597</v>
      </c>
      <c r="H20212" s="8">
        <v>33.460667726588902</v>
      </c>
      <c r="I20212" s="8">
        <v>42.669778415375703</v>
      </c>
      <c r="J20212" s="8">
        <v>25.682409986896499</v>
      </c>
      <c r="K20212" s="8">
        <v>0.76256527079408798</v>
      </c>
      <c r="L20212" s="8">
        <v>-0.45139690875566102</v>
      </c>
    </row>
    <row r="20213" spans="1:12" x14ac:dyDescent="0.2">
      <c r="A20213" s="7" t="s">
        <v>75921</v>
      </c>
      <c r="B20213" s="7" t="s">
        <v>75922</v>
      </c>
      <c r="C20213" s="7" t="s">
        <v>75923</v>
      </c>
      <c r="D20213" s="7" t="s">
        <v>75924</v>
      </c>
      <c r="E20213" s="8">
        <v>29.6525523461986</v>
      </c>
      <c r="F20213" s="8">
        <v>2.94847684967641</v>
      </c>
      <c r="G20213" s="8">
        <v>6.9249701711779501</v>
      </c>
      <c r="H20213" s="8">
        <v>15.746196577218299</v>
      </c>
      <c r="I20213" s="8">
        <v>18.854088137026501</v>
      </c>
      <c r="J20213" s="8">
        <v>14.816774992440299</v>
      </c>
      <c r="K20213" s="8">
        <v>0.93265565324459798</v>
      </c>
      <c r="L20213" s="8">
        <v>0.32238130455832997</v>
      </c>
    </row>
    <row r="20214" spans="1:12" x14ac:dyDescent="0.2">
      <c r="A20214" s="7" t="s">
        <v>75925</v>
      </c>
      <c r="B20214" s="7" t="s">
        <v>75926</v>
      </c>
      <c r="D20214" s="7" t="s">
        <v>75927</v>
      </c>
      <c r="E20214" s="8">
        <v>0</v>
      </c>
      <c r="F20214" s="8">
        <v>1.9656512331176099</v>
      </c>
      <c r="G20214" s="8">
        <v>0</v>
      </c>
      <c r="H20214" s="8">
        <v>0.98413728607614503</v>
      </c>
      <c r="I20214" s="8">
        <v>9.9232042826455196</v>
      </c>
      <c r="J20214" s="8">
        <v>2.9633549984880601</v>
      </c>
      <c r="K20214" s="8">
        <v>1</v>
      </c>
      <c r="L20214" s="8">
        <v>2.8165865591676198</v>
      </c>
    </row>
    <row r="20215" spans="1:12" x14ac:dyDescent="0.2">
      <c r="A20215" s="7" t="s">
        <v>75928</v>
      </c>
      <c r="B20215" s="7" t="s">
        <v>75929</v>
      </c>
      <c r="C20215" s="7" t="s">
        <v>75930</v>
      </c>
      <c r="D20215" s="7" t="s">
        <v>75931</v>
      </c>
      <c r="E20215" s="8">
        <v>709.68441948568704</v>
      </c>
      <c r="F20215" s="8">
        <v>664.39011679375096</v>
      </c>
      <c r="G20215" s="8">
        <v>671.72210660426094</v>
      </c>
      <c r="H20215" s="8">
        <v>450.734877022874</v>
      </c>
      <c r="I20215" s="8">
        <v>515.01430226930199</v>
      </c>
      <c r="J20215" s="8">
        <v>512.66041473843495</v>
      </c>
      <c r="K20215" s="8">
        <v>3.0621348036369699E-2</v>
      </c>
      <c r="L20215" s="8">
        <v>-0.468639509807872</v>
      </c>
    </row>
    <row r="20216" spans="1:12" x14ac:dyDescent="0.2">
      <c r="A20216" s="7" t="s">
        <v>75932</v>
      </c>
      <c r="B20216" s="7" t="s">
        <v>75933</v>
      </c>
      <c r="C20216" s="7" t="s">
        <v>75934</v>
      </c>
      <c r="D20216" s="7" t="s">
        <v>75935</v>
      </c>
      <c r="E20216" s="8">
        <v>561.42165775469402</v>
      </c>
      <c r="F20216" s="8">
        <v>497.30976197875401</v>
      </c>
      <c r="G20216" s="8">
        <v>522.34060719742297</v>
      </c>
      <c r="H20216" s="8">
        <v>602.29201907860102</v>
      </c>
      <c r="I20216" s="8">
        <v>484.25236899310102</v>
      </c>
      <c r="J20216" s="8">
        <v>508.70927474045101</v>
      </c>
      <c r="K20216" s="8">
        <v>0.98586689134337202</v>
      </c>
      <c r="L20216" s="8">
        <v>1.2932687118703099E-2</v>
      </c>
    </row>
    <row r="20217" spans="1:12" x14ac:dyDescent="0.2">
      <c r="A20217" s="7" t="s">
        <v>75936</v>
      </c>
      <c r="B20217" s="7" t="s">
        <v>75937</v>
      </c>
      <c r="C20217" s="7" t="s">
        <v>75938</v>
      </c>
      <c r="D20217" s="7" t="s">
        <v>75939</v>
      </c>
      <c r="E20217" s="8">
        <v>64.247196750097004</v>
      </c>
      <c r="F20217" s="8">
        <v>35.381722196116897</v>
      </c>
      <c r="G20217" s="8">
        <v>47.485509745220199</v>
      </c>
      <c r="H20217" s="8">
        <v>76.762708313939299</v>
      </c>
      <c r="I20217" s="8">
        <v>75.416352548105905</v>
      </c>
      <c r="J20217" s="8">
        <v>56.303744971273197</v>
      </c>
      <c r="K20217" s="8">
        <v>0.63332135499535203</v>
      </c>
      <c r="L20217" s="8">
        <v>0.50310061464946099</v>
      </c>
    </row>
    <row r="20218" spans="1:12" x14ac:dyDescent="0.2">
      <c r="A20218" s="7" t="s">
        <v>75940</v>
      </c>
      <c r="B20218" s="7" t="s">
        <v>75941</v>
      </c>
      <c r="C20218" s="7" t="s">
        <v>75942</v>
      </c>
      <c r="D20218" s="7" t="s">
        <v>75943</v>
      </c>
      <c r="E20218" s="8">
        <v>3.9536736461598201</v>
      </c>
      <c r="F20218" s="8">
        <v>5.89695369935282</v>
      </c>
      <c r="G20218" s="8">
        <v>1.9785629060508401</v>
      </c>
      <c r="H20218" s="8">
        <v>7.8730982886091603</v>
      </c>
      <c r="I20218" s="8">
        <v>5.9539225695873101</v>
      </c>
      <c r="J20218" s="8">
        <v>0.98778499949602006</v>
      </c>
      <c r="K20218" s="8">
        <v>0.95393640429483395</v>
      </c>
      <c r="L20218" s="8">
        <v>0.32450608060011499</v>
      </c>
    </row>
    <row r="20219" spans="1:12" x14ac:dyDescent="0.2">
      <c r="A20219" s="7" t="s">
        <v>75944</v>
      </c>
      <c r="B20219" s="7" t="s">
        <v>75945</v>
      </c>
      <c r="C20219" s="7" t="s">
        <v>75946</v>
      </c>
      <c r="D20219" s="7" t="s">
        <v>75947</v>
      </c>
      <c r="E20219" s="8">
        <v>0</v>
      </c>
      <c r="F20219" s="8">
        <v>0</v>
      </c>
      <c r="G20219" s="8">
        <v>4.9464072651271103</v>
      </c>
      <c r="H20219" s="8">
        <v>0</v>
      </c>
      <c r="I20219" s="8">
        <v>8.9308838543809692</v>
      </c>
      <c r="J20219" s="8">
        <v>4.9389249974801004</v>
      </c>
      <c r="K20219" s="8">
        <v>1</v>
      </c>
      <c r="L20219" s="8">
        <v>1.48776847922265</v>
      </c>
    </row>
    <row r="20220" spans="1:12" x14ac:dyDescent="0.2">
      <c r="A20220" s="7" t="s">
        <v>75948</v>
      </c>
      <c r="B20220" s="7" t="s">
        <v>75949</v>
      </c>
      <c r="C20220" s="7" t="s">
        <v>75950</v>
      </c>
      <c r="E20220" s="8">
        <v>59.305104692397201</v>
      </c>
      <c r="F20220" s="8">
        <v>47.175629594822503</v>
      </c>
      <c r="G20220" s="8">
        <v>44.517665386144003</v>
      </c>
      <c r="H20220" s="8">
        <v>64.953060881025607</v>
      </c>
      <c r="I20220" s="8">
        <v>107.170606252572</v>
      </c>
      <c r="J20220" s="8">
        <v>93.839574952121893</v>
      </c>
      <c r="K20220" s="8">
        <v>0.231193463512681</v>
      </c>
      <c r="L20220" s="8">
        <v>0.81661861433750604</v>
      </c>
    </row>
    <row r="20221" spans="1:12" x14ac:dyDescent="0.2">
      <c r="A20221" s="7" t="s">
        <v>75951</v>
      </c>
      <c r="B20221" s="7" t="s">
        <v>75952</v>
      </c>
      <c r="C20221" s="7" t="s">
        <v>75953</v>
      </c>
      <c r="D20221" s="7" t="s">
        <v>75954</v>
      </c>
      <c r="E20221" s="8">
        <v>19.768368230799101</v>
      </c>
      <c r="F20221" s="8">
        <v>44.2271527451461</v>
      </c>
      <c r="G20221" s="8">
        <v>37.592695214966</v>
      </c>
      <c r="H20221" s="8">
        <v>25.587569437979798</v>
      </c>
      <c r="I20221" s="8">
        <v>41.677457987111197</v>
      </c>
      <c r="J20221" s="8">
        <v>52.352604973289097</v>
      </c>
      <c r="K20221" s="8">
        <v>0.91409927720780704</v>
      </c>
      <c r="L20221" s="8">
        <v>0.23552170044228199</v>
      </c>
    </row>
    <row r="20222" spans="1:12" x14ac:dyDescent="0.2">
      <c r="A20222" s="7" t="s">
        <v>75955</v>
      </c>
      <c r="B20222" s="7" t="s">
        <v>75956</v>
      </c>
      <c r="C20222" s="7" t="s">
        <v>75957</v>
      </c>
      <c r="E20222" s="8">
        <v>21.745205053879001</v>
      </c>
      <c r="F20222" s="8">
        <v>21.6221635642937</v>
      </c>
      <c r="G20222" s="8">
        <v>35.614132308915202</v>
      </c>
      <c r="H20222" s="8">
        <v>36.413079584817403</v>
      </c>
      <c r="I20222" s="8">
        <v>23.815690278349201</v>
      </c>
      <c r="J20222" s="8">
        <v>32.596904983368702</v>
      </c>
      <c r="K20222" s="8">
        <v>0.91528441837941898</v>
      </c>
      <c r="L20222" s="8">
        <v>0.23322336973074301</v>
      </c>
    </row>
    <row r="20223" spans="1:12" x14ac:dyDescent="0.2">
      <c r="A20223" s="7" t="s">
        <v>75958</v>
      </c>
      <c r="B20223" s="7" t="s">
        <v>75959</v>
      </c>
      <c r="C20223" s="7" t="s">
        <v>75960</v>
      </c>
      <c r="E20223" s="8">
        <v>8.8957657038595794</v>
      </c>
      <c r="F20223" s="8">
        <v>10.8110817821468</v>
      </c>
      <c r="G20223" s="8">
        <v>6.9249701711779501</v>
      </c>
      <c r="H20223" s="8">
        <v>12.793784718989899</v>
      </c>
      <c r="I20223" s="8">
        <v>5.9539225695873101</v>
      </c>
      <c r="J20223" s="8">
        <v>0</v>
      </c>
      <c r="K20223" s="8">
        <v>0.921464587679101</v>
      </c>
      <c r="L20223" s="8">
        <v>-0.50625420427781898</v>
      </c>
    </row>
    <row r="20224" spans="1:12" x14ac:dyDescent="0.2">
      <c r="A20224" s="7" t="s">
        <v>75961</v>
      </c>
      <c r="B20224" s="7" t="s">
        <v>75962</v>
      </c>
      <c r="C20224" s="7" t="s">
        <v>75963</v>
      </c>
      <c r="D20224" s="7" t="s">
        <v>75964</v>
      </c>
      <c r="E20224" s="8">
        <v>745.26748230112503</v>
      </c>
      <c r="F20224" s="8">
        <v>563.159078288194</v>
      </c>
      <c r="G20224" s="8">
        <v>593.56887181525303</v>
      </c>
      <c r="H20224" s="8">
        <v>647.56233423810295</v>
      </c>
      <c r="I20224" s="8">
        <v>766.07137062023401</v>
      </c>
      <c r="J20224" s="8">
        <v>746.76545961899103</v>
      </c>
      <c r="K20224" s="8">
        <v>0.704369197983434</v>
      </c>
      <c r="L20224" s="8">
        <v>0.183783842496892</v>
      </c>
    </row>
    <row r="20225" spans="1:12" x14ac:dyDescent="0.2">
      <c r="A20225" s="7" t="s">
        <v>75965</v>
      </c>
      <c r="B20225" s="7" t="s">
        <v>75966</v>
      </c>
      <c r="E20225" s="8">
        <v>5.9305104692397199</v>
      </c>
      <c r="F20225" s="8">
        <v>10.8110817821468</v>
      </c>
      <c r="G20225" s="8">
        <v>9.8928145302542205</v>
      </c>
      <c r="H20225" s="8">
        <v>6.8889610025330201</v>
      </c>
      <c r="I20225" s="8">
        <v>2.97696128479366</v>
      </c>
      <c r="J20225" s="8">
        <v>0</v>
      </c>
      <c r="K20225" s="8">
        <v>0.701302144302973</v>
      </c>
      <c r="L20225" s="8">
        <v>-1.4323668753266701</v>
      </c>
    </row>
    <row r="20226" spans="1:12" x14ac:dyDescent="0.2">
      <c r="A20226" s="7" t="s">
        <v>75967</v>
      </c>
      <c r="B20226" s="7" t="s">
        <v>75968</v>
      </c>
      <c r="C20226" s="7" t="s">
        <v>75969</v>
      </c>
      <c r="D20226" s="7" t="s">
        <v>75970</v>
      </c>
      <c r="E20226" s="8">
        <v>1430.24144149831</v>
      </c>
      <c r="F20226" s="8">
        <v>1488.9808090865899</v>
      </c>
      <c r="G20226" s="8">
        <v>1446.3294843231699</v>
      </c>
      <c r="H20226" s="8">
        <v>1249.8543533167001</v>
      </c>
      <c r="I20226" s="8">
        <v>1327.72473301797</v>
      </c>
      <c r="J20226" s="8">
        <v>1318.6929743271901</v>
      </c>
      <c r="K20226" s="8">
        <v>0.53604795881985601</v>
      </c>
      <c r="L20226" s="8">
        <v>-0.16408250635515501</v>
      </c>
    </row>
    <row r="20227" spans="1:12" x14ac:dyDescent="0.2">
      <c r="A20227" s="7" t="s">
        <v>75971</v>
      </c>
      <c r="B20227" s="7" t="s">
        <v>75972</v>
      </c>
      <c r="C20227" s="7" t="s">
        <v>75973</v>
      </c>
      <c r="D20227" s="7" t="s">
        <v>75974</v>
      </c>
      <c r="E20227" s="8">
        <v>528.80385017387505</v>
      </c>
      <c r="F20227" s="8">
        <v>476.67042403101902</v>
      </c>
      <c r="G20227" s="8">
        <v>396.70186266319399</v>
      </c>
      <c r="H20227" s="8">
        <v>507.81483961529102</v>
      </c>
      <c r="I20227" s="8">
        <v>552.72247854335501</v>
      </c>
      <c r="J20227" s="8">
        <v>574.89086970668404</v>
      </c>
      <c r="K20227" s="8">
        <v>0.61816641203203804</v>
      </c>
      <c r="L20227" s="8">
        <v>0.221979561480807</v>
      </c>
    </row>
    <row r="20228" spans="1:12" x14ac:dyDescent="0.2">
      <c r="A20228" s="7" t="s">
        <v>75975</v>
      </c>
      <c r="B20228" s="7" t="s">
        <v>75976</v>
      </c>
      <c r="C20228" s="7" t="s">
        <v>75977</v>
      </c>
      <c r="D20228" s="7" t="s">
        <v>39067</v>
      </c>
      <c r="E20228" s="8">
        <v>246.11618447344901</v>
      </c>
      <c r="F20228" s="8">
        <v>171.99448289778999</v>
      </c>
      <c r="G20228" s="8">
        <v>114.756648550949</v>
      </c>
      <c r="H20228" s="8">
        <v>240.12949780257901</v>
      </c>
      <c r="I20228" s="8">
        <v>127.017014817863</v>
      </c>
      <c r="J20228" s="8">
        <v>127.42426493498699</v>
      </c>
      <c r="K20228" s="8">
        <v>0.945213692091736</v>
      </c>
      <c r="L20228" s="8">
        <v>-0.107529169490769</v>
      </c>
    </row>
    <row r="20229" spans="1:12" x14ac:dyDescent="0.2">
      <c r="A20229" s="7" t="s">
        <v>75978</v>
      </c>
      <c r="B20229" s="7" t="s">
        <v>75979</v>
      </c>
      <c r="C20229" s="7" t="s">
        <v>75980</v>
      </c>
      <c r="D20229" s="7" t="s">
        <v>75981</v>
      </c>
      <c r="E20229" s="8">
        <v>52.386175811617598</v>
      </c>
      <c r="F20229" s="8">
        <v>74.694746858469003</v>
      </c>
      <c r="G20229" s="8">
        <v>43.528383933118597</v>
      </c>
      <c r="H20229" s="8">
        <v>33.460667726588902</v>
      </c>
      <c r="I20229" s="8">
        <v>26.792651563142901</v>
      </c>
      <c r="J20229" s="8">
        <v>46.425894976313003</v>
      </c>
      <c r="K20229" s="8">
        <v>0.53048256043060504</v>
      </c>
      <c r="L20229" s="8">
        <v>-0.67744710828383803</v>
      </c>
    </row>
    <row r="20230" spans="1:12" x14ac:dyDescent="0.2">
      <c r="A20230" s="7" t="s">
        <v>75982</v>
      </c>
      <c r="B20230" s="7" t="s">
        <v>75983</v>
      </c>
      <c r="C20230" s="7" t="s">
        <v>75984</v>
      </c>
      <c r="D20230" s="7" t="s">
        <v>75985</v>
      </c>
      <c r="E20230" s="8">
        <v>2.96525523461986</v>
      </c>
      <c r="F20230" s="8">
        <v>7.8626049324704201</v>
      </c>
      <c r="G20230" s="8">
        <v>14.839221795381301</v>
      </c>
      <c r="H20230" s="8">
        <v>73.810296455710898</v>
      </c>
      <c r="I20230" s="8">
        <v>102.209004111249</v>
      </c>
      <c r="J20230" s="8">
        <v>34.572474982360703</v>
      </c>
      <c r="K20230" s="8">
        <v>7.8444598731592903E-4</v>
      </c>
      <c r="L20230" s="8">
        <v>3.0365644698887801</v>
      </c>
    </row>
    <row r="20231" spans="1:12" x14ac:dyDescent="0.2">
      <c r="A20231" s="7" t="s">
        <v>75986</v>
      </c>
      <c r="B20231" s="7" t="s">
        <v>75987</v>
      </c>
      <c r="D20231" s="7" t="s">
        <v>75988</v>
      </c>
      <c r="E20231" s="8">
        <v>6.9189288807796796</v>
      </c>
      <c r="F20231" s="8">
        <v>10.8110817821468</v>
      </c>
      <c r="G20231" s="8">
        <v>2.96784435907627</v>
      </c>
      <c r="H20231" s="8">
        <v>0</v>
      </c>
      <c r="I20231" s="8">
        <v>0</v>
      </c>
      <c r="J20231" s="8">
        <v>5.9267099969761201</v>
      </c>
      <c r="K20231" s="8">
        <v>0.72772826254700795</v>
      </c>
      <c r="L20231" s="8">
        <v>-1.8041983119356899</v>
      </c>
    </row>
    <row r="20232" spans="1:12" x14ac:dyDescent="0.2">
      <c r="A20232" s="7" t="s">
        <v>75989</v>
      </c>
      <c r="B20232" s="7" t="s">
        <v>75990</v>
      </c>
      <c r="E20232" s="8">
        <v>35.583062815438304</v>
      </c>
      <c r="F20232" s="8">
        <v>50.124106444498899</v>
      </c>
      <c r="G20232" s="8">
        <v>46.4962282921948</v>
      </c>
      <c r="H20232" s="8">
        <v>3.9365491443045801</v>
      </c>
      <c r="I20232" s="8">
        <v>72.439391263312302</v>
      </c>
      <c r="J20232" s="8">
        <v>86.925079955649807</v>
      </c>
      <c r="K20232" s="8">
        <v>0.92298910703572301</v>
      </c>
      <c r="L20232" s="8">
        <v>0.30466906020668899</v>
      </c>
    </row>
    <row r="20233" spans="1:12" x14ac:dyDescent="0.2">
      <c r="A20233" s="7" t="s">
        <v>75991</v>
      </c>
      <c r="B20233" s="7" t="s">
        <v>75992</v>
      </c>
      <c r="C20233" s="7" t="s">
        <v>75993</v>
      </c>
      <c r="E20233" s="8">
        <v>7.9073472923196304</v>
      </c>
      <c r="F20233" s="8">
        <v>16.7080354814996</v>
      </c>
      <c r="G20233" s="8">
        <v>18.796347607483</v>
      </c>
      <c r="H20233" s="8">
        <v>6.8889610025330201</v>
      </c>
      <c r="I20233" s="8">
        <v>9.9232042826455196</v>
      </c>
      <c r="J20233" s="8">
        <v>40.499184979336803</v>
      </c>
      <c r="K20233" s="8">
        <v>0.910704897510064</v>
      </c>
      <c r="L20233" s="8">
        <v>0.400698150880889</v>
      </c>
    </row>
    <row r="20234" spans="1:12" x14ac:dyDescent="0.2">
      <c r="A20234" s="7" t="s">
        <v>75994</v>
      </c>
      <c r="B20234" s="7" t="s">
        <v>75995</v>
      </c>
      <c r="C20234" s="7" t="s">
        <v>75996</v>
      </c>
      <c r="D20234" s="7" t="s">
        <v>75997</v>
      </c>
      <c r="E20234" s="8">
        <v>338.03909674666397</v>
      </c>
      <c r="F20234" s="8">
        <v>746.94746858469</v>
      </c>
      <c r="G20234" s="8">
        <v>604.45096779853304</v>
      </c>
      <c r="H20234" s="8">
        <v>316.89220611651899</v>
      </c>
      <c r="I20234" s="8">
        <v>448.52883357557698</v>
      </c>
      <c r="J20234" s="8">
        <v>487.96578975103398</v>
      </c>
      <c r="K20234" s="8">
        <v>0.51332337371481296</v>
      </c>
      <c r="L20234" s="8">
        <v>-0.43075500973125702</v>
      </c>
    </row>
    <row r="20235" spans="1:12" x14ac:dyDescent="0.2">
      <c r="A20235" s="7" t="s">
        <v>75998</v>
      </c>
      <c r="B20235" s="7" t="s">
        <v>75999</v>
      </c>
      <c r="D20235" s="7" t="s">
        <v>65639</v>
      </c>
      <c r="E20235" s="8">
        <v>0</v>
      </c>
      <c r="F20235" s="8">
        <v>45.209978361704898</v>
      </c>
      <c r="G20235" s="8">
        <v>36.603413761940601</v>
      </c>
      <c r="H20235" s="8">
        <v>67.905472739253995</v>
      </c>
      <c r="I20235" s="8">
        <v>33.738894560994801</v>
      </c>
      <c r="J20235" s="8">
        <v>41.486969978832903</v>
      </c>
      <c r="K20235" s="8">
        <v>0.78905934305173497</v>
      </c>
      <c r="L20235" s="8">
        <v>0.80689103014434505</v>
      </c>
    </row>
    <row r="20236" spans="1:12" x14ac:dyDescent="0.2">
      <c r="A20236" s="7" t="s">
        <v>76000</v>
      </c>
      <c r="B20236" s="7" t="s">
        <v>76001</v>
      </c>
      <c r="C20236" s="7" t="s">
        <v>76002</v>
      </c>
      <c r="D20236" s="7" t="s">
        <v>76003</v>
      </c>
      <c r="E20236" s="8">
        <v>31.6293891692785</v>
      </c>
      <c r="F20236" s="8">
        <v>29.484768496764101</v>
      </c>
      <c r="G20236" s="8">
        <v>26.710599231686398</v>
      </c>
      <c r="H20236" s="8">
        <v>3.9365491443045801</v>
      </c>
      <c r="I20236" s="8">
        <v>8.9308838543809692</v>
      </c>
      <c r="J20236" s="8">
        <v>9.8778499949602097</v>
      </c>
      <c r="K20236" s="8">
        <v>7.4804439144748394E-2</v>
      </c>
      <c r="L20236" s="8">
        <v>-1.94944164243653</v>
      </c>
    </row>
    <row r="20237" spans="1:12" x14ac:dyDescent="0.2">
      <c r="A20237" s="7" t="s">
        <v>76004</v>
      </c>
      <c r="B20237" s="7" t="s">
        <v>76005</v>
      </c>
      <c r="D20237" s="7" t="s">
        <v>76006</v>
      </c>
      <c r="E20237" s="8">
        <v>127.505975088654</v>
      </c>
      <c r="F20237" s="8">
        <v>153.320796183173</v>
      </c>
      <c r="G20237" s="8">
        <v>223.577608383745</v>
      </c>
      <c r="H20237" s="8">
        <v>141.71576919496499</v>
      </c>
      <c r="I20237" s="8">
        <v>201.44104693770399</v>
      </c>
      <c r="J20237" s="8">
        <v>207.43484989416399</v>
      </c>
      <c r="K20237" s="8">
        <v>0.91770322776623703</v>
      </c>
      <c r="L20237" s="8">
        <v>0.12638661124841899</v>
      </c>
    </row>
    <row r="20238" spans="1:12" x14ac:dyDescent="0.2">
      <c r="A20238" s="7" t="s">
        <v>76007</v>
      </c>
      <c r="B20238" s="7" t="s">
        <v>76008</v>
      </c>
      <c r="C20238" s="7" t="s">
        <v>76009</v>
      </c>
      <c r="D20238" s="7" t="s">
        <v>76010</v>
      </c>
      <c r="E20238" s="8">
        <v>145.29750649637299</v>
      </c>
      <c r="F20238" s="8">
        <v>71.746270008792607</v>
      </c>
      <c r="G20238" s="8">
        <v>73.206827523881202</v>
      </c>
      <c r="H20238" s="8">
        <v>105.30268961014799</v>
      </c>
      <c r="I20238" s="8">
        <v>85.339556830751405</v>
      </c>
      <c r="J20238" s="8">
        <v>103.71742494708199</v>
      </c>
      <c r="K20238" s="8">
        <v>0.98990221288930802</v>
      </c>
      <c r="L20238" s="8">
        <v>2.0372849215042298E-2</v>
      </c>
    </row>
    <row r="20239" spans="1:12" x14ac:dyDescent="0.2">
      <c r="A20239" s="7" t="s">
        <v>76011</v>
      </c>
      <c r="B20239" s="7" t="s">
        <v>76012</v>
      </c>
      <c r="C20239" s="7" t="s">
        <v>76013</v>
      </c>
      <c r="D20239" s="7" t="s">
        <v>76014</v>
      </c>
      <c r="E20239" s="8">
        <v>1236.51143283648</v>
      </c>
      <c r="F20239" s="8">
        <v>872.74914750421704</v>
      </c>
      <c r="G20239" s="8">
        <v>868.58911575631998</v>
      </c>
      <c r="H20239" s="8">
        <v>1047.1220723850199</v>
      </c>
      <c r="I20239" s="8">
        <v>836.52612102701698</v>
      </c>
      <c r="J20239" s="8">
        <v>761.582234611432</v>
      </c>
      <c r="K20239" s="8">
        <v>0.78150682066725896</v>
      </c>
      <c r="L20239" s="8">
        <v>-0.17085219657849501</v>
      </c>
    </row>
    <row r="20240" spans="1:12" x14ac:dyDescent="0.2">
      <c r="A20240" s="7" t="s">
        <v>76015</v>
      </c>
      <c r="B20240" s="7" t="s">
        <v>76016</v>
      </c>
      <c r="C20240" s="7" t="s">
        <v>76017</v>
      </c>
      <c r="D20240" s="7" t="s">
        <v>76018</v>
      </c>
      <c r="E20240" s="8">
        <v>8.8957657038595794</v>
      </c>
      <c r="F20240" s="8">
        <v>1.9656512331176099</v>
      </c>
      <c r="G20240" s="8">
        <v>6.9249701711779501</v>
      </c>
      <c r="H20240" s="8">
        <v>5.9048237164568702</v>
      </c>
      <c r="I20240" s="8">
        <v>5.9539225695873101</v>
      </c>
      <c r="J20240" s="8">
        <v>8.8900649954641793</v>
      </c>
      <c r="K20240" s="8">
        <v>0.960238463212577</v>
      </c>
      <c r="L20240" s="8">
        <v>0.222593423422455</v>
      </c>
    </row>
    <row r="20241" spans="1:12" x14ac:dyDescent="0.2">
      <c r="A20241" s="7" t="s">
        <v>76019</v>
      </c>
      <c r="B20241" s="7" t="s">
        <v>76020</v>
      </c>
      <c r="C20241" s="7" t="s">
        <v>76021</v>
      </c>
      <c r="D20241" s="7" t="s">
        <v>76022</v>
      </c>
      <c r="E20241" s="8">
        <v>238.20883718112901</v>
      </c>
      <c r="F20241" s="8">
        <v>156.26927303285001</v>
      </c>
      <c r="G20241" s="8">
        <v>184.00635026272801</v>
      </c>
      <c r="H20241" s="8">
        <v>196.827457215229</v>
      </c>
      <c r="I20241" s="8">
        <v>196.47944479638099</v>
      </c>
      <c r="J20241" s="8">
        <v>222.25162488660499</v>
      </c>
      <c r="K20241" s="8">
        <v>0.92976292272723804</v>
      </c>
      <c r="L20241" s="8">
        <v>8.9672208819279398E-2</v>
      </c>
    </row>
    <row r="20242" spans="1:12" x14ac:dyDescent="0.2">
      <c r="A20242" s="7" t="s">
        <v>76023</v>
      </c>
      <c r="B20242" s="7" t="s">
        <v>76024</v>
      </c>
      <c r="C20242" s="7" t="s">
        <v>76025</v>
      </c>
      <c r="D20242" s="7" t="s">
        <v>76026</v>
      </c>
      <c r="E20242" s="8">
        <v>29.6525523461986</v>
      </c>
      <c r="F20242" s="8">
        <v>2.94847684967641</v>
      </c>
      <c r="G20242" s="8">
        <v>11.871377436305099</v>
      </c>
      <c r="H20242" s="8">
        <v>31.492393154436598</v>
      </c>
      <c r="I20242" s="8">
        <v>22.823369850084699</v>
      </c>
      <c r="J20242" s="8">
        <v>27.657979985888598</v>
      </c>
      <c r="K20242" s="8">
        <v>0.69874147594959601</v>
      </c>
      <c r="L20242" s="8">
        <v>0.88255823483031404</v>
      </c>
    </row>
    <row r="20243" spans="1:12" x14ac:dyDescent="0.2">
      <c r="A20243" s="7" t="s">
        <v>76027</v>
      </c>
      <c r="B20243" s="7" t="s">
        <v>76028</v>
      </c>
      <c r="C20243" s="7" t="s">
        <v>76029</v>
      </c>
      <c r="D20243" s="7" t="s">
        <v>76030</v>
      </c>
      <c r="E20243" s="8">
        <v>1386.75103139056</v>
      </c>
      <c r="F20243" s="8">
        <v>969.06605792697997</v>
      </c>
      <c r="G20243" s="8">
        <v>901.23540370615899</v>
      </c>
      <c r="H20243" s="8">
        <v>2150.3399700763798</v>
      </c>
      <c r="I20243" s="8">
        <v>1359.4789867224399</v>
      </c>
      <c r="J20243" s="8">
        <v>982.84607449854002</v>
      </c>
      <c r="K20243" s="8">
        <v>0.39624046713323002</v>
      </c>
      <c r="L20243" s="8">
        <v>0.46401998459464999</v>
      </c>
    </row>
    <row r="20244" spans="1:12" x14ac:dyDescent="0.2">
      <c r="A20244" s="7" t="s">
        <v>76031</v>
      </c>
      <c r="B20244" s="7" t="s">
        <v>76032</v>
      </c>
      <c r="C20244" s="7" t="s">
        <v>76033</v>
      </c>
      <c r="D20244" s="7" t="s">
        <v>76034</v>
      </c>
      <c r="E20244" s="8">
        <v>196.695263896451</v>
      </c>
      <c r="F20244" s="8">
        <v>177.89143659714301</v>
      </c>
      <c r="G20244" s="8">
        <v>184.00635026272801</v>
      </c>
      <c r="H20244" s="8">
        <v>159.430240344335</v>
      </c>
      <c r="I20244" s="8">
        <v>121.063092248275</v>
      </c>
      <c r="J20244" s="8">
        <v>113.595274942042</v>
      </c>
      <c r="K20244" s="8">
        <v>0.30107264651000398</v>
      </c>
      <c r="L20244" s="8">
        <v>-0.50318627145077499</v>
      </c>
    </row>
    <row r="20245" spans="1:12" x14ac:dyDescent="0.2">
      <c r="A20245" s="7" t="s">
        <v>76035</v>
      </c>
      <c r="B20245" s="7" t="s">
        <v>76036</v>
      </c>
      <c r="C20245" s="7" t="s">
        <v>76037</v>
      </c>
      <c r="E20245" s="8">
        <v>0</v>
      </c>
      <c r="F20245" s="8">
        <v>0</v>
      </c>
      <c r="G20245" s="8">
        <v>17.807066154457601</v>
      </c>
      <c r="H20245" s="8">
        <v>0</v>
      </c>
      <c r="I20245" s="8">
        <v>0</v>
      </c>
      <c r="J20245" s="8">
        <v>2.9633549984880601</v>
      </c>
      <c r="K20245" s="8">
        <v>1</v>
      </c>
      <c r="L20245" s="8">
        <v>-2.5869394538986898</v>
      </c>
    </row>
    <row r="20246" spans="1:12" x14ac:dyDescent="0.2">
      <c r="A20246" s="7" t="s">
        <v>76038</v>
      </c>
      <c r="B20246" s="7" t="s">
        <v>76039</v>
      </c>
      <c r="C20246" s="7" t="s">
        <v>76040</v>
      </c>
      <c r="D20246" s="7" t="s">
        <v>76041</v>
      </c>
      <c r="E20246" s="8">
        <v>34.5946444038984</v>
      </c>
      <c r="F20246" s="8">
        <v>36.364547812675703</v>
      </c>
      <c r="G20246" s="8">
        <v>54.410479916398202</v>
      </c>
      <c r="H20246" s="8">
        <v>108.255101468376</v>
      </c>
      <c r="I20246" s="8">
        <v>62.516186980666802</v>
      </c>
      <c r="J20246" s="8">
        <v>23.706839987904502</v>
      </c>
      <c r="K20246" s="8">
        <v>0.68723373733968496</v>
      </c>
      <c r="L20246" s="8">
        <v>0.63354019824390395</v>
      </c>
    </row>
    <row r="20247" spans="1:12" x14ac:dyDescent="0.2">
      <c r="A20247" s="7" t="s">
        <v>76042</v>
      </c>
      <c r="B20247" s="7" t="s">
        <v>76043</v>
      </c>
      <c r="C20247" s="7" t="s">
        <v>76044</v>
      </c>
      <c r="D20247" s="7" t="s">
        <v>76045</v>
      </c>
      <c r="E20247" s="8">
        <v>0</v>
      </c>
      <c r="F20247" s="8">
        <v>14.742384248382001</v>
      </c>
      <c r="G20247" s="8">
        <v>1.9785629060508401</v>
      </c>
      <c r="H20247" s="8">
        <v>22.635157579751301</v>
      </c>
      <c r="I20247" s="8">
        <v>7.93856342611641</v>
      </c>
      <c r="J20247" s="8">
        <v>10.865634994456199</v>
      </c>
      <c r="K20247" s="8">
        <v>0.729003179106128</v>
      </c>
      <c r="L20247" s="8">
        <v>1.30884679059681</v>
      </c>
    </row>
    <row r="20248" spans="1:12" x14ac:dyDescent="0.2">
      <c r="A20248" s="7" t="s">
        <v>76046</v>
      </c>
      <c r="B20248" s="7" t="s">
        <v>76047</v>
      </c>
      <c r="C20248" s="7" t="s">
        <v>76048</v>
      </c>
      <c r="D20248" s="7" t="s">
        <v>76049</v>
      </c>
      <c r="E20248" s="8">
        <v>3459.4644403898401</v>
      </c>
      <c r="F20248" s="8">
        <v>2780.4136692448501</v>
      </c>
      <c r="G20248" s="8">
        <v>3127.11867301336</v>
      </c>
      <c r="H20248" s="8">
        <v>3962.13671374256</v>
      </c>
      <c r="I20248" s="8">
        <v>3396.7128259495598</v>
      </c>
      <c r="J20248" s="8">
        <v>3822.7279480495999</v>
      </c>
      <c r="K20248" s="8">
        <v>0.30338858934238999</v>
      </c>
      <c r="L20248" s="8">
        <v>0.255478469737769</v>
      </c>
    </row>
    <row r="20249" spans="1:12" x14ac:dyDescent="0.2">
      <c r="A20249" s="7" t="s">
        <v>76050</v>
      </c>
      <c r="B20249" s="7" t="s">
        <v>76051</v>
      </c>
      <c r="D20249" s="7" t="s">
        <v>76052</v>
      </c>
      <c r="E20249" s="8">
        <v>7.9073472923196304</v>
      </c>
      <c r="F20249" s="8">
        <v>7.8626049324704201</v>
      </c>
      <c r="G20249" s="8">
        <v>2.96784435907627</v>
      </c>
      <c r="H20249" s="8">
        <v>0</v>
      </c>
      <c r="I20249" s="8">
        <v>10.9155247109101</v>
      </c>
      <c r="J20249" s="8">
        <v>0</v>
      </c>
      <c r="K20249" s="8">
        <v>0.91319122258485697</v>
      </c>
      <c r="L20249" s="8">
        <v>-0.78028528655564999</v>
      </c>
    </row>
    <row r="20250" spans="1:12" x14ac:dyDescent="0.2">
      <c r="A20250" s="7" t="s">
        <v>76053</v>
      </c>
      <c r="B20250" s="7" t="s">
        <v>76054</v>
      </c>
      <c r="C20250" s="7" t="s">
        <v>76055</v>
      </c>
      <c r="D20250" s="7" t="s">
        <v>76056</v>
      </c>
      <c r="E20250" s="8">
        <v>46.455665342377799</v>
      </c>
      <c r="F20250" s="8">
        <v>46.192803978263697</v>
      </c>
      <c r="G20250" s="8">
        <v>38.581976667991398</v>
      </c>
      <c r="H20250" s="8">
        <v>24.603432151903601</v>
      </c>
      <c r="I20250" s="8">
        <v>29.7696128479365</v>
      </c>
      <c r="J20250" s="8">
        <v>60.254884969257297</v>
      </c>
      <c r="K20250" s="8">
        <v>0.92460085118252</v>
      </c>
      <c r="L20250" s="8">
        <v>-0.195183158096357</v>
      </c>
    </row>
    <row r="20251" spans="1:12" x14ac:dyDescent="0.2">
      <c r="A20251" s="7" t="s">
        <v>76057</v>
      </c>
      <c r="B20251" s="7" t="s">
        <v>594</v>
      </c>
      <c r="C20251" s="7" t="s">
        <v>76058</v>
      </c>
      <c r="D20251" s="7" t="s">
        <v>596</v>
      </c>
      <c r="E20251" s="8">
        <v>416.12415125832098</v>
      </c>
      <c r="F20251" s="8">
        <v>451.11695800049</v>
      </c>
      <c r="G20251" s="8">
        <v>417.47677317672799</v>
      </c>
      <c r="H20251" s="8">
        <v>162.382652202564</v>
      </c>
      <c r="I20251" s="8">
        <v>237.16458235522799</v>
      </c>
      <c r="J20251" s="8">
        <v>222.25162488660499</v>
      </c>
      <c r="K20251" s="8">
        <v>7.4324216373945496E-5</v>
      </c>
      <c r="L20251" s="8">
        <v>-1.04703341271863</v>
      </c>
    </row>
    <row r="20252" spans="1:12" x14ac:dyDescent="0.2">
      <c r="A20252" s="7" t="s">
        <v>76059</v>
      </c>
      <c r="B20252" s="7" t="s">
        <v>76060</v>
      </c>
      <c r="C20252" s="7" t="s">
        <v>76061</v>
      </c>
      <c r="D20252" s="7" t="s">
        <v>76062</v>
      </c>
      <c r="E20252" s="8">
        <v>9.88418411539954</v>
      </c>
      <c r="F20252" s="8">
        <v>11.793907398705599</v>
      </c>
      <c r="G20252" s="8">
        <v>18.796347607483</v>
      </c>
      <c r="H20252" s="8">
        <v>12.793784718989899</v>
      </c>
      <c r="I20252" s="8">
        <v>12.900165567439201</v>
      </c>
      <c r="J20252" s="8">
        <v>8.8900649954641793</v>
      </c>
      <c r="K20252" s="8">
        <v>0.94486203748428299</v>
      </c>
      <c r="L20252" s="8">
        <v>-0.226836903086748</v>
      </c>
    </row>
    <row r="20253" spans="1:12" x14ac:dyDescent="0.2">
      <c r="A20253" s="7" t="s">
        <v>76063</v>
      </c>
      <c r="B20253" s="7" t="s">
        <v>76064</v>
      </c>
      <c r="C20253" s="7" t="s">
        <v>76065</v>
      </c>
      <c r="D20253" s="7" t="s">
        <v>76066</v>
      </c>
      <c r="E20253" s="8">
        <v>263.90771588116797</v>
      </c>
      <c r="F20253" s="8">
        <v>256.51748592184799</v>
      </c>
      <c r="G20253" s="8">
        <v>260.18102214568597</v>
      </c>
      <c r="H20253" s="8">
        <v>227.33571308358901</v>
      </c>
      <c r="I20253" s="8">
        <v>171.67143408976699</v>
      </c>
      <c r="J20253" s="8">
        <v>146.19217992541101</v>
      </c>
      <c r="K20253" s="8">
        <v>0.23207441658165701</v>
      </c>
      <c r="L20253" s="8">
        <v>-0.51774139311308298</v>
      </c>
    </row>
    <row r="20254" spans="1:12" x14ac:dyDescent="0.2">
      <c r="A20254" s="7" t="s">
        <v>76067</v>
      </c>
      <c r="B20254" s="7" t="s">
        <v>76068</v>
      </c>
      <c r="C20254" s="7" t="s">
        <v>76069</v>
      </c>
      <c r="D20254" s="7" t="s">
        <v>76070</v>
      </c>
      <c r="E20254" s="8">
        <v>31.6293891692785</v>
      </c>
      <c r="F20254" s="8">
        <v>45.209978361704898</v>
      </c>
      <c r="G20254" s="8">
        <v>69.249701711779494</v>
      </c>
      <c r="H20254" s="8">
        <v>36.413079584817403</v>
      </c>
      <c r="I20254" s="8">
        <v>32.746574132730203</v>
      </c>
      <c r="J20254" s="8">
        <v>55.315959971777097</v>
      </c>
      <c r="K20254" s="8">
        <v>0.906900810271555</v>
      </c>
      <c r="L20254" s="8">
        <v>-0.23091455919147599</v>
      </c>
    </row>
    <row r="20255" spans="1:12" x14ac:dyDescent="0.2">
      <c r="A20255" s="7" t="s">
        <v>76071</v>
      </c>
      <c r="B20255" s="7" t="s">
        <v>76072</v>
      </c>
      <c r="C20255" s="7" t="s">
        <v>76073</v>
      </c>
      <c r="D20255" s="7" t="s">
        <v>76074</v>
      </c>
      <c r="E20255" s="8">
        <v>519.90808447001598</v>
      </c>
      <c r="F20255" s="8">
        <v>569.05603198754704</v>
      </c>
      <c r="G20255" s="8">
        <v>571.80467984869404</v>
      </c>
      <c r="H20255" s="8">
        <v>415.30593472413301</v>
      </c>
      <c r="I20255" s="8">
        <v>572.56888710864598</v>
      </c>
      <c r="J20255" s="8">
        <v>502.78256474347398</v>
      </c>
      <c r="K20255" s="8">
        <v>0.77974125160299002</v>
      </c>
      <c r="L20255" s="8">
        <v>-0.15595614430417701</v>
      </c>
    </row>
    <row r="20256" spans="1:12" x14ac:dyDescent="0.2">
      <c r="A20256" s="7" t="s">
        <v>76075</v>
      </c>
      <c r="B20256" s="7" t="s">
        <v>76076</v>
      </c>
      <c r="C20256" s="7" t="s">
        <v>76077</v>
      </c>
      <c r="D20256" s="7" t="s">
        <v>76078</v>
      </c>
      <c r="E20256" s="8">
        <v>53.374594223157501</v>
      </c>
      <c r="F20256" s="8">
        <v>59.952362610087</v>
      </c>
      <c r="G20256" s="8">
        <v>84.0889235071608</v>
      </c>
      <c r="H20256" s="8">
        <v>86.604081174700795</v>
      </c>
      <c r="I20256" s="8">
        <v>73.431711691576794</v>
      </c>
      <c r="J20256" s="8">
        <v>125.44869493599499</v>
      </c>
      <c r="K20256" s="8">
        <v>0.55274496154400798</v>
      </c>
      <c r="L20256" s="8">
        <v>0.53225341870153398</v>
      </c>
    </row>
    <row r="20257" spans="1:12" x14ac:dyDescent="0.2">
      <c r="A20257" s="7" t="s">
        <v>76079</v>
      </c>
      <c r="B20257" s="7" t="s">
        <v>76080</v>
      </c>
      <c r="C20257" s="7" t="s">
        <v>76081</v>
      </c>
      <c r="D20257" s="7" t="s">
        <v>76082</v>
      </c>
      <c r="E20257" s="8">
        <v>542.64170793543497</v>
      </c>
      <c r="F20257" s="8">
        <v>481.584552113813</v>
      </c>
      <c r="G20257" s="8">
        <v>635.11869284232102</v>
      </c>
      <c r="H20257" s="8">
        <v>470.41762274439702</v>
      </c>
      <c r="I20257" s="8">
        <v>576.53816882170497</v>
      </c>
      <c r="J20257" s="8">
        <v>667.74265965930999</v>
      </c>
      <c r="K20257" s="8">
        <v>0.95393640429483395</v>
      </c>
      <c r="L20257" s="8">
        <v>4.7346612393070399E-2</v>
      </c>
    </row>
    <row r="20258" spans="1:12" x14ac:dyDescent="0.2">
      <c r="A20258" s="7" t="s">
        <v>76083</v>
      </c>
      <c r="B20258" s="7" t="s">
        <v>76084</v>
      </c>
      <c r="E20258" s="8">
        <v>17.791531407719201</v>
      </c>
      <c r="F20258" s="8">
        <v>21.6221635642937</v>
      </c>
      <c r="G20258" s="8">
        <v>13.8499403423559</v>
      </c>
      <c r="H20258" s="8">
        <v>25.587569437979798</v>
      </c>
      <c r="I20258" s="8">
        <v>3.9692817130582099</v>
      </c>
      <c r="J20258" s="8">
        <v>7.9022799959681604</v>
      </c>
      <c r="K20258" s="8">
        <v>0.87347938188400698</v>
      </c>
      <c r="L20258" s="8">
        <v>-0.50745466927254601</v>
      </c>
    </row>
    <row r="20259" spans="1:12" x14ac:dyDescent="0.2">
      <c r="A20259" s="7" t="s">
        <v>76085</v>
      </c>
      <c r="B20259" s="7" t="s">
        <v>76086</v>
      </c>
      <c r="C20259" s="7" t="s">
        <v>76087</v>
      </c>
      <c r="D20259" s="7" t="s">
        <v>76088</v>
      </c>
      <c r="E20259" s="8">
        <v>10.872602526939501</v>
      </c>
      <c r="F20259" s="8">
        <v>35.381722196116897</v>
      </c>
      <c r="G20259" s="8">
        <v>58.367605728499903</v>
      </c>
      <c r="H20259" s="8">
        <v>29.524118582284402</v>
      </c>
      <c r="I20259" s="8">
        <v>21.831049421820101</v>
      </c>
      <c r="J20259" s="8">
        <v>65.193809966737405</v>
      </c>
      <c r="K20259" s="8">
        <v>0.95686674205158995</v>
      </c>
      <c r="L20259" s="8">
        <v>0.15580649143616701</v>
      </c>
    </row>
    <row r="20260" spans="1:12" x14ac:dyDescent="0.2">
      <c r="A20260" s="7" t="s">
        <v>76089</v>
      </c>
      <c r="B20260" s="7" t="s">
        <v>76090</v>
      </c>
      <c r="C20260" s="7" t="s">
        <v>76091</v>
      </c>
      <c r="D20260" s="7" t="s">
        <v>76092</v>
      </c>
      <c r="E20260" s="8">
        <v>520.89650288155599</v>
      </c>
      <c r="F20260" s="8">
        <v>574.95298568689998</v>
      </c>
      <c r="G20260" s="8">
        <v>555.97617660028698</v>
      </c>
      <c r="H20260" s="8">
        <v>500.92587861275803</v>
      </c>
      <c r="I20260" s="8">
        <v>548.75319683029704</v>
      </c>
      <c r="J20260" s="8">
        <v>779.36236460236</v>
      </c>
      <c r="K20260" s="8">
        <v>0.82912773132536999</v>
      </c>
      <c r="L20260" s="8">
        <v>0.14701523519496801</v>
      </c>
    </row>
    <row r="20261" spans="1:12" x14ac:dyDescent="0.2">
      <c r="A20261" s="7" t="s">
        <v>76093</v>
      </c>
      <c r="B20261" s="7" t="s">
        <v>76094</v>
      </c>
      <c r="C20261" s="7" t="s">
        <v>76095</v>
      </c>
      <c r="D20261" s="7" t="s">
        <v>76096</v>
      </c>
      <c r="E20261" s="8">
        <v>95.876585919375501</v>
      </c>
      <c r="F20261" s="8">
        <v>76.6603980915866</v>
      </c>
      <c r="G20261" s="8">
        <v>73.206827523881202</v>
      </c>
      <c r="H20261" s="8">
        <v>55.111688020264097</v>
      </c>
      <c r="I20261" s="8">
        <v>49.6160214132276</v>
      </c>
      <c r="J20261" s="8">
        <v>60.254884969257297</v>
      </c>
      <c r="K20261" s="8">
        <v>0.44029220218142001</v>
      </c>
      <c r="L20261" s="8">
        <v>-0.57478457620276002</v>
      </c>
    </row>
    <row r="20262" spans="1:12" x14ac:dyDescent="0.2">
      <c r="A20262" s="7" t="s">
        <v>76097</v>
      </c>
      <c r="B20262" s="7" t="s">
        <v>76098</v>
      </c>
      <c r="C20262" s="7" t="s">
        <v>76099</v>
      </c>
      <c r="D20262" s="7" t="s">
        <v>76100</v>
      </c>
      <c r="E20262" s="8">
        <v>12.8494393500194</v>
      </c>
      <c r="F20262" s="8">
        <v>14.742384248382001</v>
      </c>
      <c r="G20262" s="8">
        <v>17.807066154457601</v>
      </c>
      <c r="H20262" s="8">
        <v>27.555844010132098</v>
      </c>
      <c r="I20262" s="8">
        <v>43.662098843640301</v>
      </c>
      <c r="J20262" s="8">
        <v>29.633549984880599</v>
      </c>
      <c r="K20262" s="8">
        <v>0.29707842792779299</v>
      </c>
      <c r="L20262" s="8">
        <v>1.1514207639697001</v>
      </c>
    </row>
    <row r="20263" spans="1:12" x14ac:dyDescent="0.2">
      <c r="A20263" s="7" t="s">
        <v>76101</v>
      </c>
      <c r="B20263" s="7" t="s">
        <v>76102</v>
      </c>
      <c r="C20263" s="7" t="s">
        <v>76103</v>
      </c>
      <c r="D20263" s="7" t="s">
        <v>76104</v>
      </c>
      <c r="E20263" s="8">
        <v>82.038728157816195</v>
      </c>
      <c r="F20263" s="8">
        <v>43.244327128587301</v>
      </c>
      <c r="G20263" s="8">
        <v>72.217546070855803</v>
      </c>
      <c r="H20263" s="8">
        <v>357.24183484564099</v>
      </c>
      <c r="I20263" s="8">
        <v>258.00331134878297</v>
      </c>
      <c r="J20263" s="8">
        <v>152.11888992238701</v>
      </c>
      <c r="K20263" s="8">
        <v>4.2386721171001901E-5</v>
      </c>
      <c r="L20263" s="8">
        <v>1.95820241430401</v>
      </c>
    </row>
    <row r="20264" spans="1:12" x14ac:dyDescent="0.2">
      <c r="A20264" s="7" t="s">
        <v>76105</v>
      </c>
      <c r="B20264" s="7" t="s">
        <v>76106</v>
      </c>
      <c r="C20264" s="7" t="s">
        <v>76107</v>
      </c>
      <c r="D20264" s="7" t="s">
        <v>76108</v>
      </c>
      <c r="E20264" s="8">
        <v>12.8494393500194</v>
      </c>
      <c r="F20264" s="8">
        <v>27.5191172636465</v>
      </c>
      <c r="G20264" s="8">
        <v>25.721317778661</v>
      </c>
      <c r="H20264" s="8">
        <v>17.714471149370599</v>
      </c>
      <c r="I20264" s="8">
        <v>30.761933276201098</v>
      </c>
      <c r="J20264" s="8">
        <v>42.474754978328903</v>
      </c>
      <c r="K20264" s="8">
        <v>0.82655307472051198</v>
      </c>
      <c r="L20264" s="8">
        <v>0.46049374932423398</v>
      </c>
    </row>
    <row r="20265" spans="1:12" x14ac:dyDescent="0.2">
      <c r="A20265" s="7" t="s">
        <v>76109</v>
      </c>
      <c r="B20265" s="7" t="s">
        <v>76110</v>
      </c>
      <c r="C20265" s="7" t="s">
        <v>76111</v>
      </c>
      <c r="E20265" s="8">
        <v>0</v>
      </c>
      <c r="F20265" s="8">
        <v>10.8110817821468</v>
      </c>
      <c r="G20265" s="8">
        <v>7.91425162420337</v>
      </c>
      <c r="H20265" s="8">
        <v>0</v>
      </c>
      <c r="I20265" s="8">
        <v>5.9539225695873101</v>
      </c>
      <c r="J20265" s="8">
        <v>0</v>
      </c>
      <c r="K20265" s="8">
        <v>0.82350857693180501</v>
      </c>
      <c r="L20265" s="8">
        <v>-1.65394519265138</v>
      </c>
    </row>
    <row r="20266" spans="1:12" x14ac:dyDescent="0.2">
      <c r="A20266" s="7" t="s">
        <v>76112</v>
      </c>
      <c r="B20266" s="7" t="s">
        <v>76113</v>
      </c>
      <c r="E20266" s="8">
        <v>79.073472923196306</v>
      </c>
      <c r="F20266" s="8">
        <v>53.072583294175303</v>
      </c>
      <c r="G20266" s="8">
        <v>44.517665386144003</v>
      </c>
      <c r="H20266" s="8">
        <v>32.476530440512803</v>
      </c>
      <c r="I20266" s="8">
        <v>56.562264411079397</v>
      </c>
      <c r="J20266" s="8">
        <v>43.462539977824903</v>
      </c>
      <c r="K20266" s="8">
        <v>0.76216654464904099</v>
      </c>
      <c r="L20266" s="8">
        <v>-0.41513005982354401</v>
      </c>
    </row>
    <row r="20267" spans="1:12" x14ac:dyDescent="0.2">
      <c r="A20267" s="7" t="s">
        <v>76114</v>
      </c>
      <c r="B20267" s="7" t="s">
        <v>76115</v>
      </c>
      <c r="C20267" s="7" t="s">
        <v>76116</v>
      </c>
      <c r="D20267" s="7" t="s">
        <v>76117</v>
      </c>
      <c r="E20267" s="8">
        <v>218.44046895033</v>
      </c>
      <c r="F20267" s="8">
        <v>231.94684550787699</v>
      </c>
      <c r="G20267" s="8">
        <v>185.984913168779</v>
      </c>
      <c r="H20267" s="8">
        <v>243.08190966080801</v>
      </c>
      <c r="I20267" s="8">
        <v>230.21833935737601</v>
      </c>
      <c r="J20267" s="8">
        <v>192.61807490172399</v>
      </c>
      <c r="K20267" s="8">
        <v>0.945213692091736</v>
      </c>
      <c r="L20267" s="8">
        <v>6.5448603174120601E-2</v>
      </c>
    </row>
    <row r="20268" spans="1:12" x14ac:dyDescent="0.2">
      <c r="A20268" s="7" t="s">
        <v>76118</v>
      </c>
      <c r="B20268" s="7" t="s">
        <v>76119</v>
      </c>
      <c r="C20268" s="7" t="s">
        <v>76120</v>
      </c>
      <c r="D20268" s="7" t="s">
        <v>76121</v>
      </c>
      <c r="E20268" s="8">
        <v>478.39451118533799</v>
      </c>
      <c r="F20268" s="8">
        <v>506.15519252778302</v>
      </c>
      <c r="G20268" s="8">
        <v>396.70186266319399</v>
      </c>
      <c r="H20268" s="8">
        <v>466.481073600093</v>
      </c>
      <c r="I20268" s="8">
        <v>459.44435828648699</v>
      </c>
      <c r="J20268" s="8">
        <v>363.50487981453603</v>
      </c>
      <c r="K20268" s="8">
        <v>0.89321669682537697</v>
      </c>
      <c r="L20268" s="8">
        <v>-9.9266633779111602E-2</v>
      </c>
    </row>
    <row r="20269" spans="1:12" x14ac:dyDescent="0.2">
      <c r="A20269" s="7" t="s">
        <v>76122</v>
      </c>
      <c r="B20269" s="7" t="s">
        <v>76123</v>
      </c>
      <c r="C20269" s="7" t="s">
        <v>76124</v>
      </c>
      <c r="D20269" s="7" t="s">
        <v>76125</v>
      </c>
      <c r="E20269" s="8">
        <v>317.28231010432501</v>
      </c>
      <c r="F20269" s="8">
        <v>195.58229769520199</v>
      </c>
      <c r="G20269" s="8">
        <v>170.15640992037299</v>
      </c>
      <c r="H20269" s="8">
        <v>255.87569437979801</v>
      </c>
      <c r="I20269" s="8">
        <v>215.33353293340801</v>
      </c>
      <c r="J20269" s="8">
        <v>223.23940988610099</v>
      </c>
      <c r="K20269" s="8">
        <v>0.98405406481119895</v>
      </c>
      <c r="L20269" s="8">
        <v>2.39808860994325E-2</v>
      </c>
    </row>
    <row r="20270" spans="1:12" x14ac:dyDescent="0.2">
      <c r="A20270" s="7" t="s">
        <v>76126</v>
      </c>
      <c r="B20270" s="7" t="s">
        <v>76127</v>
      </c>
      <c r="C20270" s="7" t="s">
        <v>76128</v>
      </c>
      <c r="D20270" s="7" t="s">
        <v>76129</v>
      </c>
      <c r="E20270" s="8">
        <v>13.8378577615594</v>
      </c>
      <c r="F20270" s="8">
        <v>1.9656512331176099</v>
      </c>
      <c r="G20270" s="8">
        <v>6.9249701711779501</v>
      </c>
      <c r="H20270" s="8">
        <v>0</v>
      </c>
      <c r="I20270" s="8">
        <v>0.99232042826455202</v>
      </c>
      <c r="J20270" s="8">
        <v>33.584689982864703</v>
      </c>
      <c r="K20270" s="8">
        <v>0.92298910703572301</v>
      </c>
      <c r="L20270" s="8">
        <v>0.60546090464814295</v>
      </c>
    </row>
    <row r="20271" spans="1:12" x14ac:dyDescent="0.2">
      <c r="A20271" s="7" t="s">
        <v>76130</v>
      </c>
      <c r="B20271" s="7" t="s">
        <v>76131</v>
      </c>
      <c r="D20271" s="7" t="s">
        <v>76132</v>
      </c>
      <c r="E20271" s="8">
        <v>203.61419277722999</v>
      </c>
      <c r="F20271" s="8">
        <v>260.44878838808302</v>
      </c>
      <c r="G20271" s="8">
        <v>244.352518897279</v>
      </c>
      <c r="H20271" s="8">
        <v>150.57300476965</v>
      </c>
      <c r="I20271" s="8">
        <v>203.425687794233</v>
      </c>
      <c r="J20271" s="8">
        <v>289.42100485233402</v>
      </c>
      <c r="K20271" s="8">
        <v>0.901873826110829</v>
      </c>
      <c r="L20271" s="8">
        <v>-0.13888284989902899</v>
      </c>
    </row>
    <row r="20272" spans="1:12" x14ac:dyDescent="0.2">
      <c r="A20272" s="7" t="s">
        <v>76133</v>
      </c>
      <c r="B20272" s="7" t="s">
        <v>76134</v>
      </c>
      <c r="C20272" s="7" t="s">
        <v>76135</v>
      </c>
      <c r="D20272" s="7" t="s">
        <v>76136</v>
      </c>
      <c r="E20272" s="8">
        <v>4.94209205769977</v>
      </c>
      <c r="F20272" s="8">
        <v>3.9313024662352101</v>
      </c>
      <c r="G20272" s="8">
        <v>0.98928145302542203</v>
      </c>
      <c r="H20272" s="8">
        <v>18.698608435446801</v>
      </c>
      <c r="I20272" s="8">
        <v>8.9308838543809692</v>
      </c>
      <c r="J20272" s="8">
        <v>0</v>
      </c>
      <c r="K20272" s="8">
        <v>0.73848403829449605</v>
      </c>
      <c r="L20272" s="8">
        <v>1.4861450510298</v>
      </c>
    </row>
    <row r="20273" spans="1:12" x14ac:dyDescent="0.2">
      <c r="A20273" s="7" t="s">
        <v>76137</v>
      </c>
      <c r="B20273" s="7" t="s">
        <v>76138</v>
      </c>
      <c r="C20273" s="7" t="s">
        <v>76139</v>
      </c>
      <c r="D20273" s="7" t="s">
        <v>76140</v>
      </c>
      <c r="E20273" s="8">
        <v>57.328267869317301</v>
      </c>
      <c r="F20273" s="8">
        <v>46.192803978263697</v>
      </c>
      <c r="G20273" s="8">
        <v>54.410479916398202</v>
      </c>
      <c r="H20273" s="8">
        <v>45.270315159502701</v>
      </c>
      <c r="I20273" s="8">
        <v>52.592982698021203</v>
      </c>
      <c r="J20273" s="8">
        <v>43.462539977824903</v>
      </c>
      <c r="K20273" s="8">
        <v>0.92093171431520504</v>
      </c>
      <c r="L20273" s="8">
        <v>-0.16027522266368999</v>
      </c>
    </row>
    <row r="20274" spans="1:12" x14ac:dyDescent="0.2">
      <c r="A20274" s="7" t="s">
        <v>76141</v>
      </c>
      <c r="B20274" s="7" t="s">
        <v>76142</v>
      </c>
      <c r="C20274" s="7" t="s">
        <v>76143</v>
      </c>
      <c r="D20274" s="7" t="s">
        <v>76144</v>
      </c>
      <c r="E20274" s="8">
        <v>816.43360793200202</v>
      </c>
      <c r="F20274" s="8">
        <v>756.77572475027796</v>
      </c>
      <c r="G20274" s="8">
        <v>700.41126874199904</v>
      </c>
      <c r="H20274" s="8">
        <v>833.56428130649499</v>
      </c>
      <c r="I20274" s="8">
        <v>765.07905019196903</v>
      </c>
      <c r="J20274" s="8">
        <v>861.34851956053001</v>
      </c>
      <c r="K20274" s="8">
        <v>0.80541180676917201</v>
      </c>
      <c r="L20274" s="8">
        <v>0.11367321605415601</v>
      </c>
    </row>
    <row r="20275" spans="1:12" x14ac:dyDescent="0.2">
      <c r="A20275" s="7" t="s">
        <v>76145</v>
      </c>
      <c r="B20275" s="7" t="s">
        <v>76146</v>
      </c>
      <c r="C20275" s="7" t="s">
        <v>76147</v>
      </c>
      <c r="D20275" s="7" t="s">
        <v>76148</v>
      </c>
      <c r="E20275" s="8">
        <v>211.52154006955001</v>
      </c>
      <c r="F20275" s="8">
        <v>158.23492426596701</v>
      </c>
      <c r="G20275" s="8">
        <v>161.25287684314401</v>
      </c>
      <c r="H20275" s="8">
        <v>138.76335733673599</v>
      </c>
      <c r="I20275" s="8">
        <v>114.116849250423</v>
      </c>
      <c r="J20275" s="8">
        <v>128.41204993448301</v>
      </c>
      <c r="K20275" s="8">
        <v>0.35537620816761001</v>
      </c>
      <c r="L20275" s="8">
        <v>-0.47775831500770999</v>
      </c>
    </row>
    <row r="20276" spans="1:12" x14ac:dyDescent="0.2">
      <c r="A20276" s="7" t="s">
        <v>76149</v>
      </c>
      <c r="B20276" s="7" t="s">
        <v>76150</v>
      </c>
      <c r="D20276" s="7" t="s">
        <v>76151</v>
      </c>
      <c r="E20276" s="8">
        <v>0</v>
      </c>
      <c r="F20276" s="8">
        <v>21.6221635642937</v>
      </c>
      <c r="G20276" s="8">
        <v>12.8606588893305</v>
      </c>
      <c r="H20276" s="8">
        <v>4.9206864303807301</v>
      </c>
      <c r="I20276" s="8">
        <v>27.784971991407399</v>
      </c>
      <c r="J20276" s="8">
        <v>0</v>
      </c>
      <c r="K20276" s="8">
        <v>0.990401498732699</v>
      </c>
      <c r="L20276" s="8">
        <v>-7.6634374748045006E-2</v>
      </c>
    </row>
    <row r="20277" spans="1:12" x14ac:dyDescent="0.2">
      <c r="A20277" s="7" t="s">
        <v>76152</v>
      </c>
      <c r="B20277" s="7" t="s">
        <v>76153</v>
      </c>
      <c r="C20277" s="7" t="s">
        <v>76154</v>
      </c>
      <c r="D20277" s="7" t="s">
        <v>76155</v>
      </c>
      <c r="E20277" s="8">
        <v>2.96525523461986</v>
      </c>
      <c r="F20277" s="8">
        <v>19.656512331176099</v>
      </c>
      <c r="G20277" s="8">
        <v>18.796347607483</v>
      </c>
      <c r="H20277" s="8">
        <v>21.651020293675199</v>
      </c>
      <c r="I20277" s="8">
        <v>11.907845139174601</v>
      </c>
      <c r="J20277" s="8">
        <v>13.828989992944299</v>
      </c>
      <c r="K20277" s="8">
        <v>0.95692157108325004</v>
      </c>
      <c r="L20277" s="8">
        <v>0.19426451851769799</v>
      </c>
    </row>
    <row r="20278" spans="1:12" x14ac:dyDescent="0.2">
      <c r="A20278" s="7" t="s">
        <v>76156</v>
      </c>
      <c r="B20278" s="7" t="s">
        <v>76157</v>
      </c>
      <c r="C20278" s="7" t="s">
        <v>76158</v>
      </c>
      <c r="D20278" s="7" t="s">
        <v>76159</v>
      </c>
      <c r="E20278" s="8">
        <v>535.72277905465501</v>
      </c>
      <c r="F20278" s="8">
        <v>560.21060143851798</v>
      </c>
      <c r="G20278" s="8">
        <v>434.29455787815999</v>
      </c>
      <c r="H20278" s="8">
        <v>397.591463574763</v>
      </c>
      <c r="I20278" s="8">
        <v>453.49043571689998</v>
      </c>
      <c r="J20278" s="8">
        <v>321.03012483620699</v>
      </c>
      <c r="K20278" s="8">
        <v>0.32370709054742802</v>
      </c>
      <c r="L20278" s="8">
        <v>-0.38468104445159801</v>
      </c>
    </row>
    <row r="20279" spans="1:12" x14ac:dyDescent="0.2">
      <c r="A20279" s="7" t="s">
        <v>76160</v>
      </c>
      <c r="B20279" s="7" t="s">
        <v>76161</v>
      </c>
      <c r="D20279" s="7" t="s">
        <v>76162</v>
      </c>
      <c r="E20279" s="8">
        <v>14.8262761730993</v>
      </c>
      <c r="F20279" s="8">
        <v>21.6221635642937</v>
      </c>
      <c r="G20279" s="8">
        <v>12.8606588893305</v>
      </c>
      <c r="H20279" s="8">
        <v>23.619294865827499</v>
      </c>
      <c r="I20279" s="8">
        <v>21.831049421820101</v>
      </c>
      <c r="J20279" s="8">
        <v>31.609119983872699</v>
      </c>
      <c r="K20279" s="8">
        <v>0.71100554542776695</v>
      </c>
      <c r="L20279" s="8">
        <v>0.64395895000238201</v>
      </c>
    </row>
    <row r="20280" spans="1:12" x14ac:dyDescent="0.2">
      <c r="A20280" s="7" t="s">
        <v>76163</v>
      </c>
      <c r="B20280" s="7" t="s">
        <v>76164</v>
      </c>
      <c r="C20280" s="7" t="s">
        <v>76165</v>
      </c>
      <c r="D20280" s="7" t="s">
        <v>76166</v>
      </c>
      <c r="E20280" s="8">
        <v>48.432502165457699</v>
      </c>
      <c r="F20280" s="8">
        <v>86.488654257174602</v>
      </c>
      <c r="G20280" s="8">
        <v>57.378324275474498</v>
      </c>
      <c r="H20280" s="8">
        <v>13.777922005065999</v>
      </c>
      <c r="I20280" s="8">
        <v>37.708176274053002</v>
      </c>
      <c r="J20280" s="8">
        <v>27.657979985888598</v>
      </c>
      <c r="K20280" s="8">
        <v>0.146508635006699</v>
      </c>
      <c r="L20280" s="8">
        <v>-1.28117062788267</v>
      </c>
    </row>
    <row r="20281" spans="1:12" x14ac:dyDescent="0.2">
      <c r="A20281" s="7" t="s">
        <v>76167</v>
      </c>
      <c r="B20281" s="7" t="s">
        <v>76168</v>
      </c>
      <c r="C20281" s="7" t="s">
        <v>76169</v>
      </c>
      <c r="D20281" s="7" t="s">
        <v>76170</v>
      </c>
      <c r="E20281" s="8">
        <v>1934.33483138369</v>
      </c>
      <c r="F20281" s="8">
        <v>2021.67229326146</v>
      </c>
      <c r="G20281" s="8">
        <v>1899.4203898088099</v>
      </c>
      <c r="H20281" s="8">
        <v>2460.3432151903598</v>
      </c>
      <c r="I20281" s="8">
        <v>2419.2772041089802</v>
      </c>
      <c r="J20281" s="8">
        <v>1817.5243990726799</v>
      </c>
      <c r="K20281" s="8">
        <v>0.59710049249646102</v>
      </c>
      <c r="L20281" s="8">
        <v>0.193768545477711</v>
      </c>
    </row>
    <row r="20282" spans="1:12" x14ac:dyDescent="0.2">
      <c r="A20282" s="7" t="s">
        <v>76171</v>
      </c>
      <c r="B20282" s="7" t="s">
        <v>76172</v>
      </c>
      <c r="C20282" s="7" t="s">
        <v>76173</v>
      </c>
      <c r="D20282" s="7" t="s">
        <v>76174</v>
      </c>
      <c r="E20282" s="8">
        <v>42.501991696217999</v>
      </c>
      <c r="F20282" s="8">
        <v>32.433245346440501</v>
      </c>
      <c r="G20282" s="8">
        <v>20.7749105135339</v>
      </c>
      <c r="H20282" s="8">
        <v>3.9365491443045801</v>
      </c>
      <c r="I20282" s="8">
        <v>8.9308838543809692</v>
      </c>
      <c r="J20282" s="8">
        <v>1.9755699989920401</v>
      </c>
      <c r="K20282" s="8">
        <v>2.14886839775098E-2</v>
      </c>
      <c r="L20282" s="8">
        <v>-2.68962339264495</v>
      </c>
    </row>
    <row r="20283" spans="1:12" x14ac:dyDescent="0.2">
      <c r="A20283" s="7" t="s">
        <v>76175</v>
      </c>
      <c r="B20283" s="7" t="s">
        <v>76176</v>
      </c>
      <c r="C20283" s="7" t="s">
        <v>76177</v>
      </c>
      <c r="D20283" s="7" t="s">
        <v>11180</v>
      </c>
      <c r="E20283" s="8">
        <v>15.8146945846393</v>
      </c>
      <c r="F20283" s="8">
        <v>40.295850278910898</v>
      </c>
      <c r="G20283" s="8">
        <v>56.389042822448999</v>
      </c>
      <c r="H20283" s="8">
        <v>60.032374450644802</v>
      </c>
      <c r="I20283" s="8">
        <v>16.8694472804974</v>
      </c>
      <c r="J20283" s="8">
        <v>20.743484989416402</v>
      </c>
      <c r="K20283" s="8">
        <v>0.94439741997788795</v>
      </c>
      <c r="L20283" s="8">
        <v>-0.20408888701043101</v>
      </c>
    </row>
    <row r="20284" spans="1:12" x14ac:dyDescent="0.2">
      <c r="A20284" s="7" t="s">
        <v>76178</v>
      </c>
      <c r="B20284" s="7" t="s">
        <v>76179</v>
      </c>
      <c r="C20284" s="7" t="s">
        <v>76180</v>
      </c>
      <c r="D20284" s="7" t="s">
        <v>76181</v>
      </c>
      <c r="E20284" s="8">
        <v>41.513573284678102</v>
      </c>
      <c r="F20284" s="8">
        <v>24.5706404139701</v>
      </c>
      <c r="G20284" s="8">
        <v>25.721317778661</v>
      </c>
      <c r="H20284" s="8">
        <v>2.95241185822844</v>
      </c>
      <c r="I20284" s="8">
        <v>9.9232042826455196</v>
      </c>
      <c r="J20284" s="8">
        <v>20.743484989416402</v>
      </c>
      <c r="K20284" s="8">
        <v>0.35001334887702101</v>
      </c>
      <c r="L20284" s="8">
        <v>-1.44944762472148</v>
      </c>
    </row>
    <row r="20285" spans="1:12" x14ac:dyDescent="0.2">
      <c r="A20285" s="7" t="s">
        <v>76182</v>
      </c>
      <c r="B20285" s="7" t="s">
        <v>76183</v>
      </c>
      <c r="C20285" s="7" t="s">
        <v>76184</v>
      </c>
      <c r="D20285" s="7" t="s">
        <v>76185</v>
      </c>
      <c r="E20285" s="8">
        <v>9.88418411539954</v>
      </c>
      <c r="F20285" s="8">
        <v>12.7767330152644</v>
      </c>
      <c r="G20285" s="8">
        <v>14.839221795381301</v>
      </c>
      <c r="H20285" s="8">
        <v>15.746196577218299</v>
      </c>
      <c r="I20285" s="8">
        <v>17.861767708761899</v>
      </c>
      <c r="J20285" s="8">
        <v>15.8045599919363</v>
      </c>
      <c r="K20285" s="8">
        <v>0.87968878503946502</v>
      </c>
      <c r="L20285" s="8">
        <v>0.39794334203654602</v>
      </c>
    </row>
    <row r="20286" spans="1:12" x14ac:dyDescent="0.2">
      <c r="A20286" s="7" t="s">
        <v>76186</v>
      </c>
      <c r="B20286" s="7" t="s">
        <v>1260</v>
      </c>
      <c r="C20286" s="7" t="s">
        <v>76187</v>
      </c>
      <c r="D20286" s="7" t="s">
        <v>1262</v>
      </c>
      <c r="E20286" s="8">
        <v>38.548318050058199</v>
      </c>
      <c r="F20286" s="8">
        <v>53.072583294175303</v>
      </c>
      <c r="G20286" s="8">
        <v>13.8499403423559</v>
      </c>
      <c r="H20286" s="8">
        <v>7.8730982886091603</v>
      </c>
      <c r="I20286" s="8">
        <v>10.9155247109101</v>
      </c>
      <c r="J20286" s="8">
        <v>2.9633549984880601</v>
      </c>
      <c r="K20286" s="8">
        <v>6.9645821585211903E-2</v>
      </c>
      <c r="L20286" s="8">
        <v>-2.2779643175031801</v>
      </c>
    </row>
    <row r="20287" spans="1:12" x14ac:dyDescent="0.2">
      <c r="A20287" s="7" t="s">
        <v>76188</v>
      </c>
      <c r="B20287" s="7" t="s">
        <v>76189</v>
      </c>
      <c r="C20287" s="7" t="s">
        <v>76190</v>
      </c>
      <c r="E20287" s="8">
        <v>0</v>
      </c>
      <c r="F20287" s="8">
        <v>0</v>
      </c>
      <c r="G20287" s="8">
        <v>10.8820959832796</v>
      </c>
      <c r="H20287" s="8">
        <v>0</v>
      </c>
      <c r="I20287" s="8">
        <v>1.9846408565291001</v>
      </c>
      <c r="J20287" s="8">
        <v>7.9022799959681604</v>
      </c>
      <c r="K20287" s="8">
        <v>1</v>
      </c>
      <c r="L20287" s="8">
        <v>-0.13819533862220401</v>
      </c>
    </row>
    <row r="20288" spans="1:12" x14ac:dyDescent="0.2">
      <c r="A20288" s="7" t="s">
        <v>76191</v>
      </c>
      <c r="B20288" s="7" t="s">
        <v>76192</v>
      </c>
      <c r="C20288" s="7" t="s">
        <v>76193</v>
      </c>
      <c r="D20288" s="7" t="s">
        <v>76194</v>
      </c>
      <c r="E20288" s="8">
        <v>112.67969891555499</v>
      </c>
      <c r="F20288" s="8">
        <v>103.196689738674</v>
      </c>
      <c r="G20288" s="8">
        <v>86.067486413211697</v>
      </c>
      <c r="H20288" s="8">
        <v>83.651669316472294</v>
      </c>
      <c r="I20288" s="8">
        <v>105.18596539604199</v>
      </c>
      <c r="J20288" s="8">
        <v>89.888434954137907</v>
      </c>
      <c r="K20288" s="8">
        <v>0.92479366263648799</v>
      </c>
      <c r="L20288" s="8">
        <v>-0.115517581494854</v>
      </c>
    </row>
    <row r="20289" spans="1:12" x14ac:dyDescent="0.2">
      <c r="A20289" s="7" t="s">
        <v>76195</v>
      </c>
      <c r="B20289" s="7" t="s">
        <v>76196</v>
      </c>
      <c r="C20289" s="7" t="s">
        <v>76197</v>
      </c>
      <c r="D20289" s="7" t="s">
        <v>76198</v>
      </c>
      <c r="E20289" s="8">
        <v>6.9189288807796796</v>
      </c>
      <c r="F20289" s="8">
        <v>1.9656512331176099</v>
      </c>
      <c r="G20289" s="8">
        <v>3.9571258121016899</v>
      </c>
      <c r="H20289" s="8">
        <v>42.3179033012742</v>
      </c>
      <c r="I20289" s="8">
        <v>31.7542537044657</v>
      </c>
      <c r="J20289" s="8">
        <v>23.706839987904502</v>
      </c>
      <c r="K20289" s="8">
        <v>6.5234751947444401E-3</v>
      </c>
      <c r="L20289" s="8">
        <v>2.9293095202472701</v>
      </c>
    </row>
    <row r="20290" spans="1:12" x14ac:dyDescent="0.2">
      <c r="A20290" s="7" t="s">
        <v>76199</v>
      </c>
      <c r="B20290" s="7" t="s">
        <v>76200</v>
      </c>
      <c r="C20290" s="7" t="s">
        <v>76201</v>
      </c>
      <c r="D20290" s="7" t="s">
        <v>76202</v>
      </c>
      <c r="E20290" s="8">
        <v>25.698878700038801</v>
      </c>
      <c r="F20290" s="8">
        <v>2.94847684967641</v>
      </c>
      <c r="G20290" s="8">
        <v>1.9785629060508401</v>
      </c>
      <c r="H20290" s="8">
        <v>0</v>
      </c>
      <c r="I20290" s="8">
        <v>0</v>
      </c>
      <c r="J20290" s="8">
        <v>0.98778499949602006</v>
      </c>
      <c r="K20290" s="8">
        <v>0.14677039862538799</v>
      </c>
      <c r="L20290" s="8">
        <v>-4.8498198054944703</v>
      </c>
    </row>
    <row r="20291" spans="1:12" x14ac:dyDescent="0.2">
      <c r="A20291" s="7" t="s">
        <v>76203</v>
      </c>
      <c r="B20291" s="7" t="s">
        <v>76204</v>
      </c>
      <c r="C20291" s="7" t="s">
        <v>76205</v>
      </c>
      <c r="D20291" s="7" t="s">
        <v>76206</v>
      </c>
      <c r="E20291" s="8">
        <v>227.33623465418901</v>
      </c>
      <c r="F20291" s="8">
        <v>271.25987017022999</v>
      </c>
      <c r="G20291" s="8">
        <v>321.51647223326199</v>
      </c>
      <c r="H20291" s="8">
        <v>152.54127934180201</v>
      </c>
      <c r="I20291" s="8">
        <v>180.60231794414801</v>
      </c>
      <c r="J20291" s="8">
        <v>183.72800990626001</v>
      </c>
      <c r="K20291" s="8">
        <v>6.4679440693772405E-2</v>
      </c>
      <c r="L20291" s="8">
        <v>-0.66604759943353598</v>
      </c>
    </row>
    <row r="20292" spans="1:12" x14ac:dyDescent="0.2">
      <c r="A20292" s="7" t="s">
        <v>76207</v>
      </c>
      <c r="B20292" s="7" t="s">
        <v>76208</v>
      </c>
      <c r="D20292" s="7" t="s">
        <v>76209</v>
      </c>
      <c r="E20292" s="8">
        <v>0</v>
      </c>
      <c r="F20292" s="8">
        <v>4.9141280827940097</v>
      </c>
      <c r="G20292" s="8">
        <v>2.96784435907627</v>
      </c>
      <c r="H20292" s="8">
        <v>16.730333863294501</v>
      </c>
      <c r="I20292" s="8">
        <v>8.9308838543809692</v>
      </c>
      <c r="J20292" s="8">
        <v>0.98778499949602006</v>
      </c>
      <c r="K20292" s="8">
        <v>0.67030527443871601</v>
      </c>
      <c r="L20292" s="8">
        <v>1.75710217018951</v>
      </c>
    </row>
    <row r="20293" spans="1:12" x14ac:dyDescent="0.2">
      <c r="A20293" s="7" t="s">
        <v>76210</v>
      </c>
      <c r="B20293" s="7" t="s">
        <v>76211</v>
      </c>
      <c r="C20293" s="7" t="s">
        <v>76212</v>
      </c>
      <c r="D20293" s="7" t="s">
        <v>76213</v>
      </c>
      <c r="E20293" s="8">
        <v>14.8262761730993</v>
      </c>
      <c r="F20293" s="8">
        <v>0</v>
      </c>
      <c r="G20293" s="8">
        <v>1.9785629060508401</v>
      </c>
      <c r="H20293" s="8">
        <v>2.95241185822844</v>
      </c>
      <c r="I20293" s="8">
        <v>0</v>
      </c>
      <c r="J20293" s="8">
        <v>0</v>
      </c>
      <c r="K20293" s="8">
        <v>1</v>
      </c>
      <c r="L20293" s="8">
        <v>-2.5075650496159998</v>
      </c>
    </row>
    <row r="20294" spans="1:12" x14ac:dyDescent="0.2">
      <c r="A20294" s="7" t="s">
        <v>76214</v>
      </c>
      <c r="B20294" s="7" t="s">
        <v>1151</v>
      </c>
      <c r="C20294" s="7" t="s">
        <v>76215</v>
      </c>
      <c r="D20294" s="7" t="s">
        <v>1153</v>
      </c>
      <c r="E20294" s="8">
        <v>7.9073472923196304</v>
      </c>
      <c r="F20294" s="8">
        <v>23.587814797411301</v>
      </c>
      <c r="G20294" s="8">
        <v>6.9249701711779501</v>
      </c>
      <c r="H20294" s="8">
        <v>0</v>
      </c>
      <c r="I20294" s="8">
        <v>0.99232042826455202</v>
      </c>
      <c r="J20294" s="8">
        <v>0.98778499949602006</v>
      </c>
      <c r="K20294" s="8">
        <v>5.6152313962081098E-2</v>
      </c>
      <c r="L20294" s="8">
        <v>-4.28012671705077</v>
      </c>
    </row>
    <row r="20295" spans="1:12" x14ac:dyDescent="0.2">
      <c r="A20295" s="7" t="s">
        <v>76216</v>
      </c>
      <c r="B20295" s="7" t="s">
        <v>76217</v>
      </c>
      <c r="D20295" s="7" t="s">
        <v>76218</v>
      </c>
      <c r="E20295" s="8">
        <v>0</v>
      </c>
      <c r="F20295" s="8">
        <v>3.9313024662352101</v>
      </c>
      <c r="G20295" s="8">
        <v>1.9785629060508401</v>
      </c>
      <c r="H20295" s="8">
        <v>111.207513326604</v>
      </c>
      <c r="I20295" s="8">
        <v>71.447070835047697</v>
      </c>
      <c r="J20295" s="8">
        <v>71.120519963713505</v>
      </c>
      <c r="K20295" s="8">
        <v>4.7355031627269501E-11</v>
      </c>
      <c r="L20295" s="8">
        <v>5.4223946105375296</v>
      </c>
    </row>
    <row r="20296" spans="1:12" x14ac:dyDescent="0.2">
      <c r="A20296" s="7" t="s">
        <v>76219</v>
      </c>
      <c r="B20296" s="7" t="s">
        <v>76220</v>
      </c>
      <c r="D20296" s="7" t="s">
        <v>76221</v>
      </c>
      <c r="E20296" s="8">
        <v>19.768368230799101</v>
      </c>
      <c r="F20296" s="8">
        <v>13.7595586318232</v>
      </c>
      <c r="G20296" s="8">
        <v>24.732036325635502</v>
      </c>
      <c r="H20296" s="8">
        <v>21.651020293675199</v>
      </c>
      <c r="I20296" s="8">
        <v>28.777292419672001</v>
      </c>
      <c r="J20296" s="8">
        <v>18.767914990424401</v>
      </c>
      <c r="K20296" s="8">
        <v>0.92093171431520504</v>
      </c>
      <c r="L20296" s="8">
        <v>0.24824690904886401</v>
      </c>
    </row>
    <row r="20297" spans="1:12" x14ac:dyDescent="0.2">
      <c r="A20297" s="7" t="s">
        <v>76222</v>
      </c>
      <c r="B20297" s="7" t="s">
        <v>76223</v>
      </c>
      <c r="C20297" s="7" t="s">
        <v>76224</v>
      </c>
      <c r="D20297" s="7" t="s">
        <v>76225</v>
      </c>
      <c r="E20297" s="8">
        <v>519.90808447001598</v>
      </c>
      <c r="F20297" s="8">
        <v>677.16684980901505</v>
      </c>
      <c r="G20297" s="8">
        <v>449.13377967354103</v>
      </c>
      <c r="H20297" s="8">
        <v>575.72031235454494</v>
      </c>
      <c r="I20297" s="8">
        <v>545.77623554550303</v>
      </c>
      <c r="J20297" s="8">
        <v>365.48044981352803</v>
      </c>
      <c r="K20297" s="8">
        <v>0.86302689635404894</v>
      </c>
      <c r="L20297" s="8">
        <v>-0.14679136006414001</v>
      </c>
    </row>
    <row r="20298" spans="1:12" x14ac:dyDescent="0.2">
      <c r="A20298" s="7" t="s">
        <v>76226</v>
      </c>
      <c r="B20298" s="7" t="s">
        <v>76227</v>
      </c>
      <c r="C20298" s="7" t="s">
        <v>76228</v>
      </c>
      <c r="E20298" s="8">
        <v>55.351431046237401</v>
      </c>
      <c r="F20298" s="8">
        <v>15.725209864940799</v>
      </c>
      <c r="G20298" s="8">
        <v>32.6462879498389</v>
      </c>
      <c r="H20298" s="8">
        <v>23.619294865827499</v>
      </c>
      <c r="I20298" s="8">
        <v>43.662098843640301</v>
      </c>
      <c r="J20298" s="8">
        <v>22.719054988408502</v>
      </c>
      <c r="K20298" s="8">
        <v>0.93671919077917798</v>
      </c>
      <c r="L20298" s="8">
        <v>-0.20473978916382399</v>
      </c>
    </row>
    <row r="20299" spans="1:12" x14ac:dyDescent="0.2">
      <c r="A20299" s="7" t="s">
        <v>76229</v>
      </c>
      <c r="B20299" s="7" t="s">
        <v>76230</v>
      </c>
      <c r="C20299" s="7" t="s">
        <v>76231</v>
      </c>
      <c r="E20299" s="8">
        <v>370.65690432748301</v>
      </c>
      <c r="F20299" s="8">
        <v>578.884288153135</v>
      </c>
      <c r="G20299" s="8">
        <v>631.16156703021898</v>
      </c>
      <c r="H20299" s="8">
        <v>586.54582250138196</v>
      </c>
      <c r="I20299" s="8">
        <v>749.20192333973603</v>
      </c>
      <c r="J20299" s="8">
        <v>1140.8916744179</v>
      </c>
      <c r="K20299" s="8">
        <v>0.16078034339022801</v>
      </c>
      <c r="L20299" s="8">
        <v>0.647805782741535</v>
      </c>
    </row>
    <row r="20300" spans="1:12" x14ac:dyDescent="0.2">
      <c r="A20300" s="7" t="s">
        <v>76232</v>
      </c>
      <c r="B20300" s="7" t="s">
        <v>76233</v>
      </c>
      <c r="C20300" s="7" t="s">
        <v>76234</v>
      </c>
      <c r="E20300" s="8">
        <v>0</v>
      </c>
      <c r="F20300" s="8">
        <v>105.16234097179201</v>
      </c>
      <c r="G20300" s="8">
        <v>117.72449291002501</v>
      </c>
      <c r="H20300" s="8">
        <v>107.27096418230001</v>
      </c>
      <c r="I20300" s="8">
        <v>126.024694389598</v>
      </c>
      <c r="J20300" s="8">
        <v>0</v>
      </c>
      <c r="K20300" s="8">
        <v>0.99495202164216301</v>
      </c>
      <c r="L20300" s="8">
        <v>6.5866554973799299E-2</v>
      </c>
    </row>
    <row r="20301" spans="1:12" x14ac:dyDescent="0.2">
      <c r="A20301" s="7" t="s">
        <v>76235</v>
      </c>
      <c r="B20301" s="7" t="s">
        <v>76236</v>
      </c>
      <c r="C20301" s="7" t="s">
        <v>76237</v>
      </c>
      <c r="D20301" s="7" t="s">
        <v>76238</v>
      </c>
      <c r="E20301" s="8">
        <v>2279.2928570111299</v>
      </c>
      <c r="F20301" s="8">
        <v>1690.4600604811401</v>
      </c>
      <c r="G20301" s="8">
        <v>1587.7967321057999</v>
      </c>
      <c r="H20301" s="8">
        <v>3404.1308725373901</v>
      </c>
      <c r="I20301" s="8">
        <v>1894.3396975570299</v>
      </c>
      <c r="J20301" s="8">
        <v>2050.6416589537398</v>
      </c>
      <c r="K20301" s="8">
        <v>0.38890502459788501</v>
      </c>
      <c r="L20301" s="8">
        <v>0.4031351886599</v>
      </c>
    </row>
    <row r="20302" spans="1:12" x14ac:dyDescent="0.2">
      <c r="A20302" s="7" t="s">
        <v>76239</v>
      </c>
      <c r="B20302" s="7" t="s">
        <v>76240</v>
      </c>
      <c r="C20302" s="7" t="s">
        <v>76241</v>
      </c>
      <c r="D20302" s="7" t="s">
        <v>76242</v>
      </c>
      <c r="E20302" s="8">
        <v>26.6872971115788</v>
      </c>
      <c r="F20302" s="8">
        <v>37.347373429234501</v>
      </c>
      <c r="G20302" s="8">
        <v>41.549821027067701</v>
      </c>
      <c r="H20302" s="8">
        <v>19.682745721522899</v>
      </c>
      <c r="I20302" s="8">
        <v>25.800331134878299</v>
      </c>
      <c r="J20302" s="8">
        <v>34.572474982360703</v>
      </c>
      <c r="K20302" s="8">
        <v>0.82084685011562797</v>
      </c>
      <c r="L20302" s="8">
        <v>-0.39940025305735499</v>
      </c>
    </row>
    <row r="20303" spans="1:12" x14ac:dyDescent="0.2">
      <c r="A20303" s="7" t="s">
        <v>76243</v>
      </c>
      <c r="B20303" s="7" t="s">
        <v>76244</v>
      </c>
      <c r="C20303" s="7" t="s">
        <v>76245</v>
      </c>
      <c r="D20303" s="7" t="s">
        <v>76246</v>
      </c>
      <c r="E20303" s="8">
        <v>11.861020938479401</v>
      </c>
      <c r="F20303" s="8">
        <v>2.94847684967641</v>
      </c>
      <c r="G20303" s="8">
        <v>7.91425162420337</v>
      </c>
      <c r="H20303" s="8">
        <v>0</v>
      </c>
      <c r="I20303" s="8">
        <v>3.9692817130582099</v>
      </c>
      <c r="J20303" s="8">
        <v>2.9633549984880601</v>
      </c>
      <c r="K20303" s="8">
        <v>0.65472639495641105</v>
      </c>
      <c r="L20303" s="8">
        <v>-1.71337949025853</v>
      </c>
    </row>
    <row r="20304" spans="1:12" x14ac:dyDescent="0.2">
      <c r="A20304" s="7" t="s">
        <v>76247</v>
      </c>
      <c r="B20304" s="7" t="s">
        <v>76248</v>
      </c>
      <c r="C20304" s="7" t="s">
        <v>76249</v>
      </c>
      <c r="D20304" s="7" t="s">
        <v>76250</v>
      </c>
      <c r="E20304" s="8">
        <v>173.96164043103201</v>
      </c>
      <c r="F20304" s="8">
        <v>262.41443962120002</v>
      </c>
      <c r="G20304" s="8">
        <v>235.44898582005001</v>
      </c>
      <c r="H20304" s="8">
        <v>403.49628729121901</v>
      </c>
      <c r="I20304" s="8">
        <v>378.074083168794</v>
      </c>
      <c r="J20304" s="8">
        <v>269.66530486241402</v>
      </c>
      <c r="K20304" s="8">
        <v>0.113634197913785</v>
      </c>
      <c r="L20304" s="8">
        <v>0.64589546312163404</v>
      </c>
    </row>
    <row r="20305" spans="1:12" x14ac:dyDescent="0.2">
      <c r="A20305" s="7" t="s">
        <v>76251</v>
      </c>
      <c r="B20305" s="7" t="s">
        <v>76252</v>
      </c>
      <c r="D20305" s="7" t="s">
        <v>76253</v>
      </c>
      <c r="E20305" s="8">
        <v>0</v>
      </c>
      <c r="F20305" s="8">
        <v>13.7595586318232</v>
      </c>
      <c r="G20305" s="8">
        <v>11.871377436305099</v>
      </c>
      <c r="H20305" s="8">
        <v>2.95241185822844</v>
      </c>
      <c r="I20305" s="8">
        <v>24.8080107066138</v>
      </c>
      <c r="J20305" s="8">
        <v>5.9267099969761201</v>
      </c>
      <c r="K20305" s="8">
        <v>0.94422792484793405</v>
      </c>
      <c r="L20305" s="8">
        <v>0.39393479071655002</v>
      </c>
    </row>
    <row r="20306" spans="1:12" x14ac:dyDescent="0.2">
      <c r="A20306" s="7" t="s">
        <v>76254</v>
      </c>
      <c r="B20306" s="7" t="s">
        <v>76255</v>
      </c>
      <c r="C20306" s="7" t="s">
        <v>76256</v>
      </c>
      <c r="D20306" s="7" t="s">
        <v>76257</v>
      </c>
      <c r="E20306" s="8">
        <v>54.363012634697498</v>
      </c>
      <c r="F20306" s="8">
        <v>71.746270008792607</v>
      </c>
      <c r="G20306" s="8">
        <v>30.667725043788099</v>
      </c>
      <c r="H20306" s="8">
        <v>50.191001589883399</v>
      </c>
      <c r="I20306" s="8">
        <v>53.585303126285801</v>
      </c>
      <c r="J20306" s="8">
        <v>41.486969978832903</v>
      </c>
      <c r="K20306" s="8">
        <v>0.95459316854770804</v>
      </c>
      <c r="L20306" s="8">
        <v>-0.110197301976092</v>
      </c>
    </row>
    <row r="20307" spans="1:12" x14ac:dyDescent="0.2">
      <c r="A20307" s="7" t="s">
        <v>76258</v>
      </c>
      <c r="B20307" s="7" t="s">
        <v>76259</v>
      </c>
      <c r="E20307" s="8">
        <v>46.455665342377799</v>
      </c>
      <c r="F20307" s="8">
        <v>41.278675895469704</v>
      </c>
      <c r="G20307" s="8">
        <v>65.2925758996778</v>
      </c>
      <c r="H20307" s="8">
        <v>17.714471149370599</v>
      </c>
      <c r="I20307" s="8">
        <v>41.677457987111197</v>
      </c>
      <c r="J20307" s="8">
        <v>53.340389972785097</v>
      </c>
      <c r="K20307" s="8">
        <v>0.79158312853354096</v>
      </c>
      <c r="L20307" s="8">
        <v>-0.44096453573772898</v>
      </c>
    </row>
    <row r="20308" spans="1:12" x14ac:dyDescent="0.2">
      <c r="A20308" s="7" t="s">
        <v>76260</v>
      </c>
      <c r="B20308" s="7" t="s">
        <v>76261</v>
      </c>
      <c r="C20308" s="7" t="s">
        <v>76262</v>
      </c>
      <c r="E20308" s="8">
        <v>19.768368230799101</v>
      </c>
      <c r="F20308" s="8">
        <v>17.690861098058399</v>
      </c>
      <c r="G20308" s="8">
        <v>9.8928145302542205</v>
      </c>
      <c r="H20308" s="8">
        <v>9.8413728607614495</v>
      </c>
      <c r="I20308" s="8">
        <v>13.8924859957037</v>
      </c>
      <c r="J20308" s="8">
        <v>17.780129990928401</v>
      </c>
      <c r="K20308" s="8">
        <v>0.94944870191596797</v>
      </c>
      <c r="L20308" s="8">
        <v>-0.18998665472037701</v>
      </c>
    </row>
    <row r="20309" spans="1:12" x14ac:dyDescent="0.2">
      <c r="A20309" s="7" t="s">
        <v>76263</v>
      </c>
      <c r="B20309" s="7" t="s">
        <v>76264</v>
      </c>
      <c r="C20309" s="7" t="s">
        <v>76265</v>
      </c>
      <c r="D20309" s="7" t="s">
        <v>76266</v>
      </c>
      <c r="E20309" s="8">
        <v>13.8378577615594</v>
      </c>
      <c r="F20309" s="8">
        <v>4.9141280827940097</v>
      </c>
      <c r="G20309" s="8">
        <v>13.8499403423559</v>
      </c>
      <c r="H20309" s="8">
        <v>1.9682745721522901</v>
      </c>
      <c r="I20309" s="8">
        <v>1.9846408565291001</v>
      </c>
      <c r="J20309" s="8">
        <v>1.9755699989920401</v>
      </c>
      <c r="K20309" s="8">
        <v>0.25580739784315798</v>
      </c>
      <c r="L20309" s="8">
        <v>-2.4590546888366198</v>
      </c>
    </row>
    <row r="20310" spans="1:12" x14ac:dyDescent="0.2">
      <c r="A20310" s="7" t="s">
        <v>76267</v>
      </c>
      <c r="B20310" s="7" t="s">
        <v>76268</v>
      </c>
      <c r="C20310" s="7" t="s">
        <v>76269</v>
      </c>
      <c r="D20310" s="7" t="s">
        <v>76270</v>
      </c>
      <c r="E20310" s="8">
        <v>10.872602526939501</v>
      </c>
      <c r="F20310" s="8">
        <v>0</v>
      </c>
      <c r="G20310" s="8">
        <v>1.9785629060508401</v>
      </c>
      <c r="H20310" s="8">
        <v>26.5717067240559</v>
      </c>
      <c r="I20310" s="8">
        <v>14.8848064239683</v>
      </c>
      <c r="J20310" s="8">
        <v>19.755699989920402</v>
      </c>
      <c r="K20310" s="8">
        <v>0.30883832673324102</v>
      </c>
      <c r="L20310" s="8">
        <v>2.25250580523279</v>
      </c>
    </row>
    <row r="20311" spans="1:12" x14ac:dyDescent="0.2">
      <c r="A20311" s="7" t="s">
        <v>76271</v>
      </c>
      <c r="B20311" s="7" t="s">
        <v>76272</v>
      </c>
      <c r="C20311" s="7" t="s">
        <v>76273</v>
      </c>
      <c r="D20311" s="7" t="s">
        <v>76274</v>
      </c>
      <c r="E20311" s="8">
        <v>686.95079602026794</v>
      </c>
      <c r="F20311" s="8">
        <v>599.52362610087005</v>
      </c>
      <c r="G20311" s="8">
        <v>672.71138805728697</v>
      </c>
      <c r="H20311" s="8">
        <v>736.13468998495603</v>
      </c>
      <c r="I20311" s="8">
        <v>787.90242004205402</v>
      </c>
      <c r="J20311" s="8">
        <v>725.03418963007903</v>
      </c>
      <c r="K20311" s="8">
        <v>0.55624881637321599</v>
      </c>
      <c r="L20311" s="8">
        <v>0.19908538213285901</v>
      </c>
    </row>
    <row r="20312" spans="1:12" x14ac:dyDescent="0.2">
      <c r="A20312" s="7" t="s">
        <v>76275</v>
      </c>
      <c r="B20312" s="7" t="s">
        <v>76276</v>
      </c>
      <c r="C20312" s="7" t="s">
        <v>76277</v>
      </c>
      <c r="D20312" s="7" t="s">
        <v>76278</v>
      </c>
      <c r="E20312" s="8">
        <v>2.96525523461986</v>
      </c>
      <c r="F20312" s="8">
        <v>0</v>
      </c>
      <c r="G20312" s="8">
        <v>4.9464072651271103</v>
      </c>
      <c r="H20312" s="8">
        <v>8.8572355746852995</v>
      </c>
      <c r="I20312" s="8">
        <v>0</v>
      </c>
      <c r="J20312" s="8">
        <v>2.9633549984880601</v>
      </c>
      <c r="K20312" s="8">
        <v>1</v>
      </c>
      <c r="L20312" s="8">
        <v>0.57999613540202799</v>
      </c>
    </row>
    <row r="20313" spans="1:12" x14ac:dyDescent="0.2">
      <c r="A20313" s="7" t="s">
        <v>76279</v>
      </c>
      <c r="B20313" s="7" t="s">
        <v>76280</v>
      </c>
      <c r="C20313" s="7" t="s">
        <v>76281</v>
      </c>
      <c r="D20313" s="7" t="s">
        <v>76282</v>
      </c>
      <c r="E20313" s="8">
        <v>54.363012634697498</v>
      </c>
      <c r="F20313" s="8">
        <v>48.158455211381302</v>
      </c>
      <c r="G20313" s="8">
        <v>37.592695214966</v>
      </c>
      <c r="H20313" s="8">
        <v>36.413079584817403</v>
      </c>
      <c r="I20313" s="8">
        <v>41.677457987111197</v>
      </c>
      <c r="J20313" s="8">
        <v>51.364819973793097</v>
      </c>
      <c r="K20313" s="8">
        <v>0.94824708866602603</v>
      </c>
      <c r="L20313" s="8">
        <v>-0.114202800588953</v>
      </c>
    </row>
    <row r="20314" spans="1:12" x14ac:dyDescent="0.2">
      <c r="A20314" s="7" t="s">
        <v>76283</v>
      </c>
      <c r="B20314" s="7" t="s">
        <v>76284</v>
      </c>
      <c r="D20314" s="7" t="s">
        <v>76285</v>
      </c>
      <c r="E20314" s="8">
        <v>1.97683682307991</v>
      </c>
      <c r="F20314" s="8">
        <v>0</v>
      </c>
      <c r="G20314" s="8">
        <v>47.485509745220199</v>
      </c>
      <c r="H20314" s="8">
        <v>0</v>
      </c>
      <c r="I20314" s="8">
        <v>34.7312149892593</v>
      </c>
      <c r="J20314" s="8">
        <v>14.816774992440299</v>
      </c>
      <c r="K20314" s="8">
        <v>0.99982572783453905</v>
      </c>
      <c r="L20314" s="8">
        <v>2.4817466680418401E-3</v>
      </c>
    </row>
    <row r="20315" spans="1:12" x14ac:dyDescent="0.2">
      <c r="A20315" s="7" t="s">
        <v>76286</v>
      </c>
      <c r="B20315" s="7" t="s">
        <v>76287</v>
      </c>
      <c r="D20315" s="7" t="s">
        <v>23341</v>
      </c>
      <c r="E20315" s="8">
        <v>5.9305104692397199</v>
      </c>
      <c r="F20315" s="8">
        <v>22.604989180852499</v>
      </c>
      <c r="G20315" s="8">
        <v>26.710599231686398</v>
      </c>
      <c r="H20315" s="8">
        <v>14.762059291142201</v>
      </c>
      <c r="I20315" s="8">
        <v>11.907845139174601</v>
      </c>
      <c r="J20315" s="8">
        <v>19.755699989920402</v>
      </c>
      <c r="K20315" s="8">
        <v>0.93771623039840502</v>
      </c>
      <c r="L20315" s="8">
        <v>-0.25094283591894301</v>
      </c>
    </row>
    <row r="20316" spans="1:12" x14ac:dyDescent="0.2">
      <c r="A20316" s="7" t="s">
        <v>76288</v>
      </c>
      <c r="B20316" s="7" t="s">
        <v>76289</v>
      </c>
      <c r="C20316" s="7" t="s">
        <v>76290</v>
      </c>
      <c r="D20316" s="7" t="s">
        <v>76291</v>
      </c>
      <c r="E20316" s="8">
        <v>0</v>
      </c>
      <c r="F20316" s="8">
        <v>9.8282561655880301</v>
      </c>
      <c r="G20316" s="8">
        <v>10.8820959832796</v>
      </c>
      <c r="H20316" s="8">
        <v>34.4448050126651</v>
      </c>
      <c r="I20316" s="8">
        <v>52.592982698021203</v>
      </c>
      <c r="J20316" s="8">
        <v>30.621334984376599</v>
      </c>
      <c r="K20316" s="8">
        <v>7.7384595692603905E-2</v>
      </c>
      <c r="L20316" s="8">
        <v>2.5059496655914701</v>
      </c>
    </row>
    <row r="20317" spans="1:12" x14ac:dyDescent="0.2">
      <c r="A20317" s="7" t="s">
        <v>76292</v>
      </c>
      <c r="B20317" s="7" t="s">
        <v>76293</v>
      </c>
      <c r="C20317" s="7" t="s">
        <v>76294</v>
      </c>
      <c r="D20317" s="7" t="s">
        <v>76295</v>
      </c>
      <c r="E20317" s="8">
        <v>34.5946444038984</v>
      </c>
      <c r="F20317" s="8">
        <v>5.89695369935282</v>
      </c>
      <c r="G20317" s="8">
        <v>17.807066154457601</v>
      </c>
      <c r="H20317" s="8">
        <v>31.492393154436598</v>
      </c>
      <c r="I20317" s="8">
        <v>42.669778415375703</v>
      </c>
      <c r="J20317" s="8">
        <v>40.499184979336803</v>
      </c>
      <c r="K20317" s="8">
        <v>0.54338019676360505</v>
      </c>
      <c r="L20317" s="8">
        <v>0.97605415737196999</v>
      </c>
    </row>
    <row r="20318" spans="1:12" x14ac:dyDescent="0.2">
      <c r="A20318" s="7" t="s">
        <v>76296</v>
      </c>
      <c r="B20318" s="7" t="s">
        <v>76297</v>
      </c>
      <c r="C20318" s="7" t="s">
        <v>76298</v>
      </c>
      <c r="D20318" s="7" t="s">
        <v>76299</v>
      </c>
      <c r="E20318" s="8">
        <v>731.42962453956602</v>
      </c>
      <c r="F20318" s="8">
        <v>594.60949801807601</v>
      </c>
      <c r="G20318" s="8">
        <v>614.34378232878703</v>
      </c>
      <c r="H20318" s="8">
        <v>785.34155428876397</v>
      </c>
      <c r="I20318" s="8">
        <v>717.44766963527104</v>
      </c>
      <c r="J20318" s="8">
        <v>685.522789650238</v>
      </c>
      <c r="K20318" s="8">
        <v>0.68794965253785301</v>
      </c>
      <c r="L20318" s="8">
        <v>0.173504711191307</v>
      </c>
    </row>
    <row r="20319" spans="1:12" x14ac:dyDescent="0.2">
      <c r="A20319" s="7" t="s">
        <v>76300</v>
      </c>
      <c r="B20319" s="7" t="s">
        <v>76301</v>
      </c>
      <c r="E20319" s="8">
        <v>7.9073472923196304</v>
      </c>
      <c r="F20319" s="8">
        <v>18.6736867146173</v>
      </c>
      <c r="G20319" s="8">
        <v>26.710599231686398</v>
      </c>
      <c r="H20319" s="8">
        <v>7.8730982886091603</v>
      </c>
      <c r="I20319" s="8">
        <v>7.93856342611641</v>
      </c>
      <c r="J20319" s="8">
        <v>1.9755699989920401</v>
      </c>
      <c r="K20319" s="8">
        <v>0.42626813916134598</v>
      </c>
      <c r="L20319" s="8">
        <v>-1.58309418571064</v>
      </c>
    </row>
    <row r="20320" spans="1:12" x14ac:dyDescent="0.2">
      <c r="A20320" s="7" t="s">
        <v>76302</v>
      </c>
      <c r="B20320" s="7" t="s">
        <v>76303</v>
      </c>
      <c r="C20320" s="7" t="s">
        <v>76304</v>
      </c>
      <c r="D20320" s="7" t="s">
        <v>76305</v>
      </c>
      <c r="E20320" s="8">
        <v>2799.20094148115</v>
      </c>
      <c r="F20320" s="8">
        <v>2213.3232884904201</v>
      </c>
      <c r="G20320" s="8">
        <v>2154.6550046893699</v>
      </c>
      <c r="H20320" s="8">
        <v>3301.7805947854699</v>
      </c>
      <c r="I20320" s="8">
        <v>2501.6397996549299</v>
      </c>
      <c r="J20320" s="8">
        <v>2280.7955638363101</v>
      </c>
      <c r="K20320" s="8">
        <v>0.733817744179176</v>
      </c>
      <c r="L20320" s="8">
        <v>0.173713792000767</v>
      </c>
    </row>
    <row r="20321" spans="1:12" x14ac:dyDescent="0.2">
      <c r="A20321" s="7" t="s">
        <v>76306</v>
      </c>
      <c r="B20321" s="7" t="s">
        <v>76307</v>
      </c>
      <c r="E20321" s="8">
        <v>727.47595089340598</v>
      </c>
      <c r="F20321" s="8">
        <v>566.10755513787001</v>
      </c>
      <c r="G20321" s="8">
        <v>327.45216095141501</v>
      </c>
      <c r="H20321" s="8">
        <v>175.176436921554</v>
      </c>
      <c r="I20321" s="8">
        <v>399.90513259061402</v>
      </c>
      <c r="J20321" s="8">
        <v>371.40715981050403</v>
      </c>
      <c r="K20321" s="8">
        <v>0.19634853880786499</v>
      </c>
      <c r="L20321" s="8">
        <v>-0.77631018949873298</v>
      </c>
    </row>
    <row r="20322" spans="1:12" x14ac:dyDescent="0.2">
      <c r="A20322" s="7" t="s">
        <v>76308</v>
      </c>
      <c r="B20322" s="7" t="s">
        <v>76309</v>
      </c>
      <c r="C20322" s="7" t="s">
        <v>76310</v>
      </c>
      <c r="D20322" s="7" t="s">
        <v>76311</v>
      </c>
      <c r="E20322" s="8">
        <v>13.8378577615594</v>
      </c>
      <c r="F20322" s="8">
        <v>45.209978361704898</v>
      </c>
      <c r="G20322" s="8">
        <v>14.839221795381301</v>
      </c>
      <c r="H20322" s="8">
        <v>14.762059291142201</v>
      </c>
      <c r="I20322" s="8">
        <v>6.9462429978518596</v>
      </c>
      <c r="J20322" s="8">
        <v>22.719054988408502</v>
      </c>
      <c r="K20322" s="8">
        <v>0.75995067921601001</v>
      </c>
      <c r="L20322" s="8">
        <v>-0.73392213658662397</v>
      </c>
    </row>
    <row r="20323" spans="1:12" x14ac:dyDescent="0.2">
      <c r="A20323" s="7" t="s">
        <v>76312</v>
      </c>
      <c r="B20323" s="7" t="s">
        <v>76313</v>
      </c>
      <c r="C20323" s="7" t="s">
        <v>76314</v>
      </c>
      <c r="D20323" s="7" t="s">
        <v>76315</v>
      </c>
      <c r="E20323" s="8">
        <v>1057.6077003477501</v>
      </c>
      <c r="F20323" s="8">
        <v>772.50093461521897</v>
      </c>
      <c r="G20323" s="8">
        <v>902.22468515918501</v>
      </c>
      <c r="H20323" s="8">
        <v>711.53125783305302</v>
      </c>
      <c r="I20323" s="8">
        <v>683.70877507427599</v>
      </c>
      <c r="J20323" s="8">
        <v>850.48288456607395</v>
      </c>
      <c r="K20323" s="8">
        <v>0.44847727448283897</v>
      </c>
      <c r="L20323" s="8">
        <v>-0.28292918276144202</v>
      </c>
    </row>
    <row r="20324" spans="1:12" x14ac:dyDescent="0.2">
      <c r="A20324" s="7" t="s">
        <v>76316</v>
      </c>
      <c r="B20324" s="7" t="s">
        <v>76317</v>
      </c>
      <c r="C20324" s="7" t="s">
        <v>76318</v>
      </c>
      <c r="D20324" s="7" t="s">
        <v>76319</v>
      </c>
      <c r="E20324" s="8">
        <v>386.47159891212198</v>
      </c>
      <c r="F20324" s="8">
        <v>390.18176977384502</v>
      </c>
      <c r="G20324" s="8">
        <v>439.24096514328699</v>
      </c>
      <c r="H20324" s="8">
        <v>552.10101748871705</v>
      </c>
      <c r="I20324" s="8">
        <v>531.88374954979997</v>
      </c>
      <c r="J20324" s="8">
        <v>688.48614464872605</v>
      </c>
      <c r="K20324" s="8">
        <v>3.8732697870565699E-2</v>
      </c>
      <c r="L20324" s="8">
        <v>0.54376437961617496</v>
      </c>
    </row>
    <row r="20325" spans="1:12" x14ac:dyDescent="0.2">
      <c r="A20325" s="7" t="s">
        <v>76320</v>
      </c>
      <c r="B20325" s="7" t="s">
        <v>76321</v>
      </c>
      <c r="D20325" s="7" t="s">
        <v>76322</v>
      </c>
      <c r="E20325" s="8">
        <v>39.536736461598203</v>
      </c>
      <c r="F20325" s="8">
        <v>51.106932061057698</v>
      </c>
      <c r="G20325" s="8">
        <v>22.753473419584701</v>
      </c>
      <c r="H20325" s="8">
        <v>7.8730982886091603</v>
      </c>
      <c r="I20325" s="8">
        <v>19.846408565291</v>
      </c>
      <c r="J20325" s="8">
        <v>37.535829980848803</v>
      </c>
      <c r="K20325" s="8">
        <v>0.66009164573900803</v>
      </c>
      <c r="L20325" s="8">
        <v>-0.79741111482203397</v>
      </c>
    </row>
    <row r="20326" spans="1:12" x14ac:dyDescent="0.2">
      <c r="A20326" s="7" t="s">
        <v>76323</v>
      </c>
      <c r="B20326" s="7" t="s">
        <v>76324</v>
      </c>
      <c r="C20326" s="7" t="s">
        <v>76325</v>
      </c>
      <c r="D20326" s="7" t="s">
        <v>76326</v>
      </c>
      <c r="E20326" s="8">
        <v>170.007966784872</v>
      </c>
      <c r="F20326" s="8">
        <v>133.664283851997</v>
      </c>
      <c r="G20326" s="8">
        <v>237.42754872610101</v>
      </c>
      <c r="H20326" s="8">
        <v>36.413079584817403</v>
      </c>
      <c r="I20326" s="8">
        <v>63.508507408931301</v>
      </c>
      <c r="J20326" s="8">
        <v>56.303744971273197</v>
      </c>
      <c r="K20326" s="8">
        <v>7.4448565260947197E-5</v>
      </c>
      <c r="L20326" s="8">
        <v>-1.7923959335170301</v>
      </c>
    </row>
    <row r="20327" spans="1:12" x14ac:dyDescent="0.2">
      <c r="A20327" s="7" t="s">
        <v>76327</v>
      </c>
      <c r="B20327" s="7" t="s">
        <v>76328</v>
      </c>
      <c r="C20327" s="7" t="s">
        <v>76329</v>
      </c>
      <c r="D20327" s="7" t="s">
        <v>76330</v>
      </c>
      <c r="E20327" s="8">
        <v>12.8494393500194</v>
      </c>
      <c r="F20327" s="8">
        <v>19.656512331176099</v>
      </c>
      <c r="G20327" s="8">
        <v>28.689162137737199</v>
      </c>
      <c r="H20327" s="8">
        <v>30.5082558683605</v>
      </c>
      <c r="I20327" s="8">
        <v>39.6928171305821</v>
      </c>
      <c r="J20327" s="8">
        <v>45.438109976816897</v>
      </c>
      <c r="K20327" s="8">
        <v>0.44327364563149002</v>
      </c>
      <c r="L20327" s="8">
        <v>0.91814554105983404</v>
      </c>
    </row>
    <row r="20328" spans="1:12" x14ac:dyDescent="0.2">
      <c r="A20328" s="7" t="s">
        <v>76331</v>
      </c>
      <c r="B20328" s="7" t="s">
        <v>76332</v>
      </c>
      <c r="C20328" s="7" t="s">
        <v>76333</v>
      </c>
      <c r="D20328" s="7" t="s">
        <v>76334</v>
      </c>
      <c r="E20328" s="8">
        <v>220.41730577340999</v>
      </c>
      <c r="F20328" s="8">
        <v>78.626049324704198</v>
      </c>
      <c r="G20328" s="8">
        <v>83.099642054135401</v>
      </c>
      <c r="H20328" s="8">
        <v>234.224674086123</v>
      </c>
      <c r="I20328" s="8">
        <v>175.64071580282601</v>
      </c>
      <c r="J20328" s="8">
        <v>218.30048488862101</v>
      </c>
      <c r="K20328" s="8">
        <v>0.37602999478631899</v>
      </c>
      <c r="L20328" s="8">
        <v>0.71710877662121997</v>
      </c>
    </row>
    <row r="20329" spans="1:12" x14ac:dyDescent="0.2">
      <c r="A20329" s="7" t="s">
        <v>76335</v>
      </c>
      <c r="B20329" s="7" t="s">
        <v>76336</v>
      </c>
      <c r="E20329" s="8">
        <v>9.88418411539954</v>
      </c>
      <c r="F20329" s="8">
        <v>3.9313024662352101</v>
      </c>
      <c r="G20329" s="8">
        <v>1.9785629060508401</v>
      </c>
      <c r="H20329" s="8">
        <v>7.8730982886091603</v>
      </c>
      <c r="I20329" s="8">
        <v>8.9308838543809692</v>
      </c>
      <c r="J20329" s="8">
        <v>9.8778499949602097</v>
      </c>
      <c r="K20329" s="8">
        <v>0.83568467436339799</v>
      </c>
      <c r="L20329" s="8">
        <v>0.75653536032863999</v>
      </c>
    </row>
    <row r="20330" spans="1:12" x14ac:dyDescent="0.2">
      <c r="A20330" s="7" t="s">
        <v>76337</v>
      </c>
      <c r="B20330" s="7" t="s">
        <v>1206</v>
      </c>
      <c r="C20330" s="7" t="s">
        <v>76338</v>
      </c>
      <c r="D20330" s="7" t="s">
        <v>1208</v>
      </c>
      <c r="E20330" s="8">
        <v>63.2587783385571</v>
      </c>
      <c r="F20330" s="8">
        <v>83.540177407498206</v>
      </c>
      <c r="G20330" s="8">
        <v>75.185390429931999</v>
      </c>
      <c r="H20330" s="8">
        <v>25.587569437979798</v>
      </c>
      <c r="I20330" s="8">
        <v>12.900165567439201</v>
      </c>
      <c r="J20330" s="8">
        <v>19.755699989920402</v>
      </c>
      <c r="K20330" s="8">
        <v>1.6554703997308301E-3</v>
      </c>
      <c r="L20330" s="8">
        <v>-1.9299665557452801</v>
      </c>
    </row>
    <row r="20331" spans="1:12" x14ac:dyDescent="0.2">
      <c r="A20331" s="7" t="s">
        <v>76339</v>
      </c>
      <c r="B20331" s="7" t="s">
        <v>76340</v>
      </c>
      <c r="C20331" s="7" t="s">
        <v>76341</v>
      </c>
      <c r="D20331" s="7" t="s">
        <v>76342</v>
      </c>
      <c r="E20331" s="8">
        <v>5.9305104692397199</v>
      </c>
      <c r="F20331" s="8">
        <v>22.604989180852499</v>
      </c>
      <c r="G20331" s="8">
        <v>26.710599231686398</v>
      </c>
      <c r="H20331" s="8">
        <v>7.8730982886091603</v>
      </c>
      <c r="I20331" s="8">
        <v>9.9232042826455196</v>
      </c>
      <c r="J20331" s="8">
        <v>23.706839987904502</v>
      </c>
      <c r="K20331" s="8">
        <v>0.90300305864782204</v>
      </c>
      <c r="L20331" s="8">
        <v>-0.41270868301821401</v>
      </c>
    </row>
    <row r="20332" spans="1:12" x14ac:dyDescent="0.2">
      <c r="A20332" s="7" t="s">
        <v>76343</v>
      </c>
      <c r="B20332" s="7" t="s">
        <v>76344</v>
      </c>
      <c r="C20332" s="7" t="s">
        <v>76345</v>
      </c>
      <c r="D20332" s="7" t="s">
        <v>76346</v>
      </c>
      <c r="E20332" s="8">
        <v>0.98841841153995402</v>
      </c>
      <c r="F20332" s="8">
        <v>15.725209864940799</v>
      </c>
      <c r="G20332" s="8">
        <v>3.9571258121016899</v>
      </c>
      <c r="H20332" s="8">
        <v>10.825510146837599</v>
      </c>
      <c r="I20332" s="8">
        <v>21.831049421820101</v>
      </c>
      <c r="J20332" s="8">
        <v>10.865634994456199</v>
      </c>
      <c r="K20332" s="8">
        <v>0.73244305222497796</v>
      </c>
      <c r="L20332" s="8">
        <v>1.0734804441208501</v>
      </c>
    </row>
    <row r="20333" spans="1:12" x14ac:dyDescent="0.2">
      <c r="A20333" s="7" t="s">
        <v>76347</v>
      </c>
      <c r="B20333" s="7" t="s">
        <v>76348</v>
      </c>
      <c r="C20333" s="7" t="s">
        <v>76349</v>
      </c>
      <c r="D20333" s="7" t="s">
        <v>76350</v>
      </c>
      <c r="E20333" s="8">
        <v>146.285924907913</v>
      </c>
      <c r="F20333" s="8">
        <v>207.376205093907</v>
      </c>
      <c r="G20333" s="8">
        <v>193.89916479298299</v>
      </c>
      <c r="H20333" s="8">
        <v>257.84396895194999</v>
      </c>
      <c r="I20333" s="8">
        <v>201.44104693770399</v>
      </c>
      <c r="J20333" s="8">
        <v>184.71579490575601</v>
      </c>
      <c r="K20333" s="8">
        <v>0.766088347254541</v>
      </c>
      <c r="L20333" s="8">
        <v>0.23405061254624801</v>
      </c>
    </row>
    <row r="20334" spans="1:12" x14ac:dyDescent="0.2">
      <c r="A20334" s="7" t="s">
        <v>76351</v>
      </c>
      <c r="B20334" s="7" t="s">
        <v>76352</v>
      </c>
      <c r="E20334" s="8">
        <v>0</v>
      </c>
      <c r="F20334" s="8">
        <v>0</v>
      </c>
      <c r="G20334" s="8">
        <v>3.9571258121016899</v>
      </c>
      <c r="H20334" s="8">
        <v>15.746196577218299</v>
      </c>
      <c r="I20334" s="8">
        <v>10.9155247109101</v>
      </c>
      <c r="J20334" s="8">
        <v>0</v>
      </c>
      <c r="K20334" s="8">
        <v>0.60202852012077801</v>
      </c>
      <c r="L20334" s="8">
        <v>2.7530119516589302</v>
      </c>
    </row>
    <row r="20335" spans="1:12" x14ac:dyDescent="0.2">
      <c r="A20335" s="7" t="s">
        <v>76353</v>
      </c>
      <c r="B20335" s="7" t="s">
        <v>76354</v>
      </c>
      <c r="C20335" s="7" t="s">
        <v>76355</v>
      </c>
      <c r="D20335" s="7" t="s">
        <v>76356</v>
      </c>
      <c r="E20335" s="8">
        <v>248.09302129652801</v>
      </c>
      <c r="F20335" s="8">
        <v>237.84379920723001</v>
      </c>
      <c r="G20335" s="8">
        <v>222.58832693072</v>
      </c>
      <c r="H20335" s="8">
        <v>514.70380061782396</v>
      </c>
      <c r="I20335" s="8">
        <v>504.09877755839199</v>
      </c>
      <c r="J20335" s="8">
        <v>447.46660477169701</v>
      </c>
      <c r="K20335" s="8">
        <v>6.3654580350284904E-7</v>
      </c>
      <c r="L20335" s="8">
        <v>1.04925418395442</v>
      </c>
    </row>
    <row r="20336" spans="1:12" x14ac:dyDescent="0.2">
      <c r="A20336" s="7" t="s">
        <v>76357</v>
      </c>
      <c r="B20336" s="7" t="s">
        <v>76358</v>
      </c>
      <c r="D20336" s="7" t="s">
        <v>76359</v>
      </c>
      <c r="E20336" s="8">
        <v>23.722041876958901</v>
      </c>
      <c r="F20336" s="8">
        <v>22.604989180852499</v>
      </c>
      <c r="G20336" s="8">
        <v>26.710599231686398</v>
      </c>
      <c r="H20336" s="8">
        <v>49.206864303807301</v>
      </c>
      <c r="I20336" s="8">
        <v>52.592982698021203</v>
      </c>
      <c r="J20336" s="8">
        <v>44.450324977320903</v>
      </c>
      <c r="K20336" s="8">
        <v>0.21980948434102701</v>
      </c>
      <c r="L20336" s="8">
        <v>1.00176077581113</v>
      </c>
    </row>
    <row r="20337" spans="1:12" x14ac:dyDescent="0.2">
      <c r="A20337" s="7" t="s">
        <v>76360</v>
      </c>
      <c r="B20337" s="7" t="s">
        <v>76361</v>
      </c>
      <c r="D20337" s="7" t="s">
        <v>76362</v>
      </c>
      <c r="E20337" s="8">
        <v>0</v>
      </c>
      <c r="F20337" s="8">
        <v>15.725209864940799</v>
      </c>
      <c r="G20337" s="8">
        <v>18.796347607483</v>
      </c>
      <c r="H20337" s="8">
        <v>0</v>
      </c>
      <c r="I20337" s="8">
        <v>15.8771268522328</v>
      </c>
      <c r="J20337" s="8">
        <v>7.9022799959681604</v>
      </c>
      <c r="K20337" s="8">
        <v>0.93273267392895998</v>
      </c>
      <c r="L20337" s="8">
        <v>-0.53806958518034198</v>
      </c>
    </row>
    <row r="20338" spans="1:12" x14ac:dyDescent="0.2">
      <c r="A20338" s="7" t="s">
        <v>76363</v>
      </c>
      <c r="B20338" s="7" t="s">
        <v>76364</v>
      </c>
      <c r="C20338" s="7" t="s">
        <v>76365</v>
      </c>
      <c r="D20338" s="7" t="s">
        <v>76366</v>
      </c>
      <c r="E20338" s="8">
        <v>177.91531407719199</v>
      </c>
      <c r="F20338" s="8">
        <v>154.30362179973201</v>
      </c>
      <c r="G20338" s="8">
        <v>144.435092141712</v>
      </c>
      <c r="H20338" s="8">
        <v>623.94303937227596</v>
      </c>
      <c r="I20338" s="8">
        <v>431.65938629508003</v>
      </c>
      <c r="J20338" s="8">
        <v>366.46823481302403</v>
      </c>
      <c r="K20338" s="8">
        <v>1.6676224719113901E-7</v>
      </c>
      <c r="L20338" s="8">
        <v>1.5770169612241201</v>
      </c>
    </row>
    <row r="20339" spans="1:12" x14ac:dyDescent="0.2">
      <c r="A20339" s="7" t="s">
        <v>76367</v>
      </c>
      <c r="B20339" s="7" t="s">
        <v>76368</v>
      </c>
      <c r="C20339" s="7" t="s">
        <v>76369</v>
      </c>
      <c r="D20339" s="7" t="s">
        <v>76370</v>
      </c>
      <c r="E20339" s="8">
        <v>138.378577615594</v>
      </c>
      <c r="F20339" s="8">
        <v>135.62993508511499</v>
      </c>
      <c r="G20339" s="8">
        <v>153.33862521894</v>
      </c>
      <c r="H20339" s="8">
        <v>295.24118582284399</v>
      </c>
      <c r="I20339" s="8">
        <v>314.56557575986301</v>
      </c>
      <c r="J20339" s="8">
        <v>308.18891984275803</v>
      </c>
      <c r="K20339" s="8">
        <v>1.05933532057778E-5</v>
      </c>
      <c r="L20339" s="8">
        <v>1.10309839586869</v>
      </c>
    </row>
    <row r="20340" spans="1:12" x14ac:dyDescent="0.2">
      <c r="A20340" s="7" t="s">
        <v>76371</v>
      </c>
      <c r="B20340" s="7" t="s">
        <v>76372</v>
      </c>
      <c r="C20340" s="7" t="s">
        <v>76373</v>
      </c>
      <c r="D20340" s="7" t="s">
        <v>76374</v>
      </c>
      <c r="E20340" s="8">
        <v>45.467246930837902</v>
      </c>
      <c r="F20340" s="8">
        <v>97.299736039321502</v>
      </c>
      <c r="G20340" s="8">
        <v>155.31718812499099</v>
      </c>
      <c r="H20340" s="8">
        <v>134.826808192432</v>
      </c>
      <c r="I20340" s="8">
        <v>169.68679323323801</v>
      </c>
      <c r="J20340" s="8">
        <v>160.02116991835501</v>
      </c>
      <c r="K20340" s="8">
        <v>0.49134194469937298</v>
      </c>
      <c r="L20340" s="8">
        <v>0.64006751143861396</v>
      </c>
    </row>
    <row r="20341" spans="1:12" x14ac:dyDescent="0.2">
      <c r="A20341" s="7" t="s">
        <v>76375</v>
      </c>
      <c r="B20341" s="7" t="s">
        <v>76376</v>
      </c>
      <c r="C20341" s="7" t="s">
        <v>76377</v>
      </c>
      <c r="E20341" s="8">
        <v>31.6293891692785</v>
      </c>
      <c r="F20341" s="8">
        <v>28.501942880205299</v>
      </c>
      <c r="G20341" s="8">
        <v>12.8606588893305</v>
      </c>
      <c r="H20341" s="8">
        <v>3.9365491443045801</v>
      </c>
      <c r="I20341" s="8">
        <v>7.93856342611641</v>
      </c>
      <c r="J20341" s="8">
        <v>18.767914990424401</v>
      </c>
      <c r="K20341" s="8">
        <v>0.50035937969055599</v>
      </c>
      <c r="L20341" s="8">
        <v>-1.2523357482344499</v>
      </c>
    </row>
    <row r="20342" spans="1:12" x14ac:dyDescent="0.2">
      <c r="A20342" s="7" t="s">
        <v>76378</v>
      </c>
      <c r="B20342" s="7" t="s">
        <v>76379</v>
      </c>
      <c r="D20342" s="7" t="s">
        <v>76380</v>
      </c>
      <c r="E20342" s="8">
        <v>115.644954150175</v>
      </c>
      <c r="F20342" s="8">
        <v>206.39337947734899</v>
      </c>
      <c r="G20342" s="8">
        <v>231.49186000794899</v>
      </c>
      <c r="H20342" s="8">
        <v>150.57300476965</v>
      </c>
      <c r="I20342" s="8">
        <v>102.209004111249</v>
      </c>
      <c r="J20342" s="8">
        <v>206.44706489466799</v>
      </c>
      <c r="K20342" s="8">
        <v>0.82190781966008197</v>
      </c>
      <c r="L20342" s="8">
        <v>-0.26941419731821398</v>
      </c>
    </row>
    <row r="20343" spans="1:12" x14ac:dyDescent="0.2">
      <c r="A20343" s="7" t="s">
        <v>76381</v>
      </c>
      <c r="B20343" s="7" t="s">
        <v>76382</v>
      </c>
      <c r="C20343" s="7" t="s">
        <v>76383</v>
      </c>
      <c r="D20343" s="7" t="s">
        <v>76384</v>
      </c>
      <c r="E20343" s="8">
        <v>63.2587783385571</v>
      </c>
      <c r="F20343" s="8">
        <v>15.725209864940799</v>
      </c>
      <c r="G20343" s="8">
        <v>21.764191966559299</v>
      </c>
      <c r="H20343" s="8">
        <v>41.333766015198101</v>
      </c>
      <c r="I20343" s="8">
        <v>16.8694472804974</v>
      </c>
      <c r="J20343" s="8">
        <v>21.731269988912501</v>
      </c>
      <c r="K20343" s="8">
        <v>0.90434747628643497</v>
      </c>
      <c r="L20343" s="8">
        <v>-0.33359170438503599</v>
      </c>
    </row>
    <row r="20344" spans="1:12" x14ac:dyDescent="0.2">
      <c r="A20344" s="7" t="s">
        <v>76385</v>
      </c>
      <c r="B20344" s="7" t="s">
        <v>76386</v>
      </c>
      <c r="C20344" s="7" t="s">
        <v>76387</v>
      </c>
      <c r="D20344" s="7" t="s">
        <v>76388</v>
      </c>
      <c r="E20344" s="8">
        <v>35.583062815438304</v>
      </c>
      <c r="F20344" s="8">
        <v>5.89695369935282</v>
      </c>
      <c r="G20344" s="8">
        <v>20.7749105135339</v>
      </c>
      <c r="H20344" s="8">
        <v>112.191650612681</v>
      </c>
      <c r="I20344" s="8">
        <v>89.308838543809699</v>
      </c>
      <c r="J20344" s="8">
        <v>74.083874962201506</v>
      </c>
      <c r="K20344" s="8">
        <v>7.8250745766472608E-3</v>
      </c>
      <c r="L20344" s="8">
        <v>2.1465872454792501</v>
      </c>
    </row>
    <row r="20345" spans="1:12" x14ac:dyDescent="0.2">
      <c r="A20345" s="7" t="s">
        <v>76389</v>
      </c>
      <c r="B20345" s="7" t="s">
        <v>76390</v>
      </c>
      <c r="C20345" s="7" t="s">
        <v>76391</v>
      </c>
      <c r="D20345" s="7" t="s">
        <v>76392</v>
      </c>
      <c r="E20345" s="8">
        <v>182.85740613489099</v>
      </c>
      <c r="F20345" s="8">
        <v>273.22552140334699</v>
      </c>
      <c r="G20345" s="8">
        <v>226.54545274282199</v>
      </c>
      <c r="H20345" s="8">
        <v>157.46196577218299</v>
      </c>
      <c r="I20345" s="8">
        <v>268.91883605969298</v>
      </c>
      <c r="J20345" s="8">
        <v>168.91123491381899</v>
      </c>
      <c r="K20345" s="8">
        <v>0.84377819405807597</v>
      </c>
      <c r="L20345" s="8">
        <v>-0.197623932044666</v>
      </c>
    </row>
    <row r="20346" spans="1:12" x14ac:dyDescent="0.2">
      <c r="A20346" s="7" t="s">
        <v>76393</v>
      </c>
      <c r="B20346" s="7" t="s">
        <v>76394</v>
      </c>
      <c r="C20346" s="7" t="s">
        <v>76395</v>
      </c>
      <c r="D20346" s="7" t="s">
        <v>76396</v>
      </c>
      <c r="E20346" s="8">
        <v>926.14805161293702</v>
      </c>
      <c r="F20346" s="8">
        <v>924.83890518183296</v>
      </c>
      <c r="G20346" s="8">
        <v>799.33941404454094</v>
      </c>
      <c r="H20346" s="8">
        <v>620.99062751404801</v>
      </c>
      <c r="I20346" s="8">
        <v>579.51513010649796</v>
      </c>
      <c r="J20346" s="8">
        <v>556.12295471625998</v>
      </c>
      <c r="K20346" s="8">
        <v>2.0032203083827698E-3</v>
      </c>
      <c r="L20346" s="8">
        <v>-0.59335909888972505</v>
      </c>
    </row>
    <row r="20347" spans="1:12" x14ac:dyDescent="0.2">
      <c r="A20347" s="7" t="s">
        <v>76397</v>
      </c>
      <c r="B20347" s="7" t="s">
        <v>76398</v>
      </c>
      <c r="C20347" s="7" t="s">
        <v>76399</v>
      </c>
      <c r="D20347" s="7" t="s">
        <v>76400</v>
      </c>
      <c r="E20347" s="8">
        <v>135.41332238097399</v>
      </c>
      <c r="F20347" s="8">
        <v>105.16234097179201</v>
      </c>
      <c r="G20347" s="8">
        <v>116.73521145700001</v>
      </c>
      <c r="H20347" s="8">
        <v>195.84331992915301</v>
      </c>
      <c r="I20347" s="8">
        <v>147.85574381141799</v>
      </c>
      <c r="J20347" s="8">
        <v>127.42426493498699</v>
      </c>
      <c r="K20347" s="8">
        <v>0.55961468115629498</v>
      </c>
      <c r="L20347" s="8">
        <v>0.399019325555107</v>
      </c>
    </row>
    <row r="20348" spans="1:12" x14ac:dyDescent="0.2">
      <c r="A20348" s="7" t="s">
        <v>76401</v>
      </c>
      <c r="B20348" s="7" t="s">
        <v>76402</v>
      </c>
      <c r="E20348" s="8">
        <v>23.722041876958901</v>
      </c>
      <c r="F20348" s="8">
        <v>25.553466030528899</v>
      </c>
      <c r="G20348" s="8">
        <v>37.592695214966</v>
      </c>
      <c r="H20348" s="8">
        <v>32.476530440512803</v>
      </c>
      <c r="I20348" s="8">
        <v>35.723535417523898</v>
      </c>
      <c r="J20348" s="8">
        <v>35.560259981856703</v>
      </c>
      <c r="K20348" s="8">
        <v>0.89550324933685199</v>
      </c>
      <c r="L20348" s="8">
        <v>0.25640477001490902</v>
      </c>
    </row>
    <row r="20349" spans="1:12" x14ac:dyDescent="0.2">
      <c r="A20349" s="7" t="s">
        <v>76403</v>
      </c>
      <c r="B20349" s="7" t="s">
        <v>76404</v>
      </c>
      <c r="C20349" s="7" t="s">
        <v>76405</v>
      </c>
      <c r="D20349" s="7" t="s">
        <v>76406</v>
      </c>
      <c r="E20349" s="8">
        <v>0</v>
      </c>
      <c r="F20349" s="8">
        <v>8.8454305490292207</v>
      </c>
      <c r="G20349" s="8">
        <v>9.8928145302542205</v>
      </c>
      <c r="H20349" s="8">
        <v>21.651020293675199</v>
      </c>
      <c r="I20349" s="8">
        <v>5.9539225695873101</v>
      </c>
      <c r="J20349" s="8">
        <v>0</v>
      </c>
      <c r="K20349" s="8">
        <v>0.93408217370762203</v>
      </c>
      <c r="L20349" s="8">
        <v>0.55904033052436997</v>
      </c>
    </row>
    <row r="20350" spans="1:12" x14ac:dyDescent="0.2">
      <c r="A20350" s="7" t="s">
        <v>76407</v>
      </c>
      <c r="B20350" s="7" t="s">
        <v>76408</v>
      </c>
      <c r="C20350" s="7" t="s">
        <v>76409</v>
      </c>
      <c r="D20350" s="7" t="s">
        <v>76410</v>
      </c>
      <c r="E20350" s="8">
        <v>1.97683682307991</v>
      </c>
      <c r="F20350" s="8">
        <v>8.8454305490292207</v>
      </c>
      <c r="G20350" s="8">
        <v>18.796347607483</v>
      </c>
      <c r="H20350" s="8">
        <v>13.777922005065999</v>
      </c>
      <c r="I20350" s="8">
        <v>5.9539225695873101</v>
      </c>
      <c r="J20350" s="8">
        <v>23.706839987904502</v>
      </c>
      <c r="K20350" s="8">
        <v>0.88430009276064903</v>
      </c>
      <c r="L20350" s="8">
        <v>0.55266534645871102</v>
      </c>
    </row>
    <row r="20351" spans="1:12" x14ac:dyDescent="0.2">
      <c r="A20351" s="7" t="s">
        <v>76411</v>
      </c>
      <c r="B20351" s="7" t="s">
        <v>76412</v>
      </c>
      <c r="C20351" s="7" t="s">
        <v>76413</v>
      </c>
      <c r="D20351" s="7" t="s">
        <v>76414</v>
      </c>
      <c r="E20351" s="8">
        <v>95.876585919375501</v>
      </c>
      <c r="F20351" s="8">
        <v>107.12799220491</v>
      </c>
      <c r="G20351" s="8">
        <v>85.078204960186298</v>
      </c>
      <c r="H20351" s="8">
        <v>139.74749462281301</v>
      </c>
      <c r="I20351" s="8">
        <v>157.77894809406399</v>
      </c>
      <c r="J20351" s="8">
        <v>163.97230991633899</v>
      </c>
      <c r="K20351" s="8">
        <v>0.121161411376825</v>
      </c>
      <c r="L20351" s="8">
        <v>0.67975450687990002</v>
      </c>
    </row>
    <row r="20352" spans="1:12" x14ac:dyDescent="0.2">
      <c r="A20352" s="7" t="s">
        <v>76415</v>
      </c>
      <c r="B20352" s="7" t="s">
        <v>76416</v>
      </c>
      <c r="C20352" s="7" t="s">
        <v>76417</v>
      </c>
      <c r="D20352" s="7" t="s">
        <v>76418</v>
      </c>
      <c r="E20352" s="8">
        <v>263.90771588116797</v>
      </c>
      <c r="F20352" s="8">
        <v>311.55572044913998</v>
      </c>
      <c r="G20352" s="8">
        <v>293.81659154854998</v>
      </c>
      <c r="H20352" s="8">
        <v>228.319850369666</v>
      </c>
      <c r="I20352" s="8">
        <v>210.37193079208501</v>
      </c>
      <c r="J20352" s="8">
        <v>263.73859486543802</v>
      </c>
      <c r="K20352" s="8">
        <v>0.51186505855408204</v>
      </c>
      <c r="L20352" s="8">
        <v>-0.30746367639392203</v>
      </c>
    </row>
    <row r="20353" spans="1:12" x14ac:dyDescent="0.2">
      <c r="A20353" s="7" t="s">
        <v>76419</v>
      </c>
      <c r="B20353" s="7" t="s">
        <v>76420</v>
      </c>
      <c r="D20353" s="7" t="s">
        <v>76421</v>
      </c>
      <c r="E20353" s="8">
        <v>50.409338988537598</v>
      </c>
      <c r="F20353" s="8">
        <v>114.007771520821</v>
      </c>
      <c r="G20353" s="8">
        <v>86.067486413211697</v>
      </c>
      <c r="H20353" s="8">
        <v>48.222727017731103</v>
      </c>
      <c r="I20353" s="8">
        <v>71.447070835047697</v>
      </c>
      <c r="J20353" s="8">
        <v>58.279314970265197</v>
      </c>
      <c r="K20353" s="8">
        <v>0.657564736223341</v>
      </c>
      <c r="L20353" s="8">
        <v>-0.49343318361723498</v>
      </c>
    </row>
    <row r="20354" spans="1:12" x14ac:dyDescent="0.2">
      <c r="A20354" s="7" t="s">
        <v>76422</v>
      </c>
      <c r="B20354" s="7" t="s">
        <v>76423</v>
      </c>
      <c r="C20354" s="7" t="s">
        <v>76424</v>
      </c>
      <c r="D20354" s="7" t="s">
        <v>76425</v>
      </c>
      <c r="E20354" s="8">
        <v>192.74159025029101</v>
      </c>
      <c r="F20354" s="8">
        <v>252.586183455612</v>
      </c>
      <c r="G20354" s="8">
        <v>219.620482571644</v>
      </c>
      <c r="H20354" s="8">
        <v>134.826808192432</v>
      </c>
      <c r="I20354" s="8">
        <v>175.64071580282601</v>
      </c>
      <c r="J20354" s="8">
        <v>200.52035489769199</v>
      </c>
      <c r="K20354" s="8">
        <v>0.51305802013968504</v>
      </c>
      <c r="L20354" s="8">
        <v>-0.38003570116846502</v>
      </c>
    </row>
    <row r="20355" spans="1:12" x14ac:dyDescent="0.2">
      <c r="A20355" s="7" t="s">
        <v>76426</v>
      </c>
      <c r="B20355" s="7" t="s">
        <v>76427</v>
      </c>
      <c r="D20355" s="7" t="s">
        <v>76428</v>
      </c>
      <c r="E20355" s="8">
        <v>0</v>
      </c>
      <c r="F20355" s="8">
        <v>2.94847684967641</v>
      </c>
      <c r="G20355" s="8">
        <v>4.9464072651271103</v>
      </c>
      <c r="H20355" s="8">
        <v>0</v>
      </c>
      <c r="I20355" s="8">
        <v>7.93856342611641</v>
      </c>
      <c r="J20355" s="8">
        <v>12.841204993448301</v>
      </c>
      <c r="K20355" s="8">
        <v>0.81505604939338705</v>
      </c>
      <c r="L20355" s="8">
        <v>1.3960668561499201</v>
      </c>
    </row>
    <row r="20356" spans="1:12" x14ac:dyDescent="0.2">
      <c r="A20356" s="7" t="s">
        <v>76429</v>
      </c>
      <c r="B20356" s="7" t="s">
        <v>76430</v>
      </c>
      <c r="C20356" s="7" t="s">
        <v>76431</v>
      </c>
      <c r="D20356" s="7" t="s">
        <v>76432</v>
      </c>
      <c r="E20356" s="8">
        <v>33.606225992358397</v>
      </c>
      <c r="F20356" s="8">
        <v>57.003885760410597</v>
      </c>
      <c r="G20356" s="8">
        <v>45.506946839169402</v>
      </c>
      <c r="H20356" s="8">
        <v>44.286177873426503</v>
      </c>
      <c r="I20356" s="8">
        <v>62.516186980666802</v>
      </c>
      <c r="J20356" s="8">
        <v>49.389249974800997</v>
      </c>
      <c r="K20356" s="8">
        <v>0.91015014645413905</v>
      </c>
      <c r="L20356" s="8">
        <v>0.19827637356467201</v>
      </c>
    </row>
    <row r="20357" spans="1:12" x14ac:dyDescent="0.2">
      <c r="A20357" s="7" t="s">
        <v>76433</v>
      </c>
      <c r="B20357" s="7" t="s">
        <v>76434</v>
      </c>
      <c r="C20357" s="7" t="s">
        <v>76435</v>
      </c>
      <c r="E20357" s="8">
        <v>4.94209205769977</v>
      </c>
      <c r="F20357" s="8">
        <v>12.7767330152644</v>
      </c>
      <c r="G20357" s="8">
        <v>20.7749105135339</v>
      </c>
      <c r="H20357" s="8">
        <v>12.793784718989899</v>
      </c>
      <c r="I20357" s="8">
        <v>21.831049421820101</v>
      </c>
      <c r="J20357" s="8">
        <v>36.548044981352803</v>
      </c>
      <c r="K20357" s="8">
        <v>0.68252779616038595</v>
      </c>
      <c r="L20357" s="8">
        <v>0.88668921860489502</v>
      </c>
    </row>
    <row r="20358" spans="1:12" x14ac:dyDescent="0.2">
      <c r="A20358" s="7" t="s">
        <v>76436</v>
      </c>
      <c r="B20358" s="7" t="s">
        <v>76437</v>
      </c>
      <c r="C20358" s="7" t="s">
        <v>76438</v>
      </c>
      <c r="D20358" s="7" t="s">
        <v>76439</v>
      </c>
      <c r="E20358" s="8">
        <v>84.015564980896102</v>
      </c>
      <c r="F20358" s="8">
        <v>124.81885330296799</v>
      </c>
      <c r="G20358" s="8">
        <v>92.003175131364202</v>
      </c>
      <c r="H20358" s="8">
        <v>112.191650612681</v>
      </c>
      <c r="I20358" s="8">
        <v>135.94789867224401</v>
      </c>
      <c r="J20358" s="8">
        <v>166.93566491482699</v>
      </c>
      <c r="K20358" s="8">
        <v>0.51550392592736505</v>
      </c>
      <c r="L20358" s="8">
        <v>0.46427173205170902</v>
      </c>
    </row>
    <row r="20359" spans="1:12" x14ac:dyDescent="0.2">
      <c r="A20359" s="7" t="s">
        <v>76440</v>
      </c>
      <c r="B20359" s="7" t="s">
        <v>76441</v>
      </c>
      <c r="C20359" s="7" t="s">
        <v>76442</v>
      </c>
      <c r="D20359" s="7" t="s">
        <v>76443</v>
      </c>
      <c r="E20359" s="8">
        <v>543.63012634697498</v>
      </c>
      <c r="F20359" s="8">
        <v>550.38234527293002</v>
      </c>
      <c r="G20359" s="8">
        <v>403.62683283437201</v>
      </c>
      <c r="H20359" s="8">
        <v>580.64099878492596</v>
      </c>
      <c r="I20359" s="8">
        <v>494.17557327574701</v>
      </c>
      <c r="J20359" s="8">
        <v>389.18728980143197</v>
      </c>
      <c r="K20359" s="8">
        <v>0.97039587705668195</v>
      </c>
      <c r="L20359" s="8">
        <v>-3.2772976701077601E-2</v>
      </c>
    </row>
    <row r="20360" spans="1:12" x14ac:dyDescent="0.2">
      <c r="A20360" s="7" t="s">
        <v>76444</v>
      </c>
      <c r="B20360" s="7" t="s">
        <v>76445</v>
      </c>
      <c r="C20360" s="7" t="s">
        <v>76446</v>
      </c>
      <c r="D20360" s="7" t="s">
        <v>76447</v>
      </c>
      <c r="E20360" s="8">
        <v>103.783933211695</v>
      </c>
      <c r="F20360" s="8">
        <v>62.900839459763397</v>
      </c>
      <c r="G20360" s="8">
        <v>64.303294446652401</v>
      </c>
      <c r="H20360" s="8">
        <v>82.667532030396202</v>
      </c>
      <c r="I20360" s="8">
        <v>95.262761113397005</v>
      </c>
      <c r="J20360" s="8">
        <v>114.583059941538</v>
      </c>
      <c r="K20360" s="8">
        <v>0.74993477175444401</v>
      </c>
      <c r="L20360" s="8">
        <v>0.34071606102808799</v>
      </c>
    </row>
    <row r="20361" spans="1:12" x14ac:dyDescent="0.2">
      <c r="A20361" s="7" t="s">
        <v>76448</v>
      </c>
      <c r="B20361" s="7" t="s">
        <v>76449</v>
      </c>
      <c r="C20361" s="7" t="s">
        <v>76450</v>
      </c>
      <c r="D20361" s="7" t="s">
        <v>76451</v>
      </c>
      <c r="E20361" s="8">
        <v>161.11220108101301</v>
      </c>
      <c r="F20361" s="8">
        <v>238.82662482378899</v>
      </c>
      <c r="G20361" s="8">
        <v>226.54545274282199</v>
      </c>
      <c r="H20361" s="8">
        <v>221.43088936713301</v>
      </c>
      <c r="I20361" s="8">
        <v>185.56392008547101</v>
      </c>
      <c r="J20361" s="8">
        <v>242.99510987602099</v>
      </c>
      <c r="K20361" s="8">
        <v>0.95860027560202299</v>
      </c>
      <c r="L20361" s="8">
        <v>5.3138223309107301E-2</v>
      </c>
    </row>
    <row r="20362" spans="1:12" x14ac:dyDescent="0.2">
      <c r="A20362" s="7" t="s">
        <v>76452</v>
      </c>
      <c r="B20362" s="7" t="s">
        <v>76453</v>
      </c>
      <c r="C20362" s="7" t="s">
        <v>76454</v>
      </c>
      <c r="D20362" s="7" t="s">
        <v>76455</v>
      </c>
      <c r="E20362" s="8">
        <v>655.32140685098898</v>
      </c>
      <c r="F20362" s="8">
        <v>687.97793159116202</v>
      </c>
      <c r="G20362" s="8">
        <v>654.904321902829</v>
      </c>
      <c r="H20362" s="8">
        <v>580.64099878492596</v>
      </c>
      <c r="I20362" s="8">
        <v>491.198611990953</v>
      </c>
      <c r="J20362" s="8">
        <v>544.26953472230696</v>
      </c>
      <c r="K20362" s="8">
        <v>0.268517854380527</v>
      </c>
      <c r="L20362" s="8">
        <v>-0.30615274299199902</v>
      </c>
    </row>
    <row r="20363" spans="1:12" x14ac:dyDescent="0.2">
      <c r="A20363" s="7" t="s">
        <v>76456</v>
      </c>
      <c r="B20363" s="7" t="s">
        <v>76457</v>
      </c>
      <c r="C20363" s="7" t="s">
        <v>76458</v>
      </c>
      <c r="D20363" s="7" t="s">
        <v>76459</v>
      </c>
      <c r="E20363" s="8">
        <v>61.281941515477101</v>
      </c>
      <c r="F20363" s="8">
        <v>105.16234097179201</v>
      </c>
      <c r="G20363" s="8">
        <v>81.121079148084604</v>
      </c>
      <c r="H20363" s="8">
        <v>69.873747311406305</v>
      </c>
      <c r="I20363" s="8">
        <v>137.93253952877299</v>
      </c>
      <c r="J20363" s="8">
        <v>111.61970494305</v>
      </c>
      <c r="K20363" s="8">
        <v>0.74555267554818305</v>
      </c>
      <c r="L20363" s="8">
        <v>0.36749294186178499</v>
      </c>
    </row>
    <row r="20364" spans="1:12" x14ac:dyDescent="0.2">
      <c r="A20364" s="7" t="s">
        <v>76460</v>
      </c>
      <c r="B20364" s="7" t="s">
        <v>76461</v>
      </c>
      <c r="C20364" s="7" t="s">
        <v>76462</v>
      </c>
      <c r="D20364" s="7" t="s">
        <v>76463</v>
      </c>
      <c r="E20364" s="8">
        <v>238.20883718112901</v>
      </c>
      <c r="F20364" s="8">
        <v>245.70640413970099</v>
      </c>
      <c r="G20364" s="8">
        <v>230.50257855492299</v>
      </c>
      <c r="H20364" s="8">
        <v>141.71576919496499</v>
      </c>
      <c r="I20364" s="8">
        <v>157.77894809406399</v>
      </c>
      <c r="J20364" s="8">
        <v>203.48370989617999</v>
      </c>
      <c r="K20364" s="8">
        <v>0.23428414250871599</v>
      </c>
      <c r="L20364" s="8">
        <v>-0.506299877707448</v>
      </c>
    </row>
    <row r="20365" spans="1:12" x14ac:dyDescent="0.2">
      <c r="A20365" s="7" t="s">
        <v>76464</v>
      </c>
      <c r="B20365" s="7" t="s">
        <v>76465</v>
      </c>
      <c r="C20365" s="7" t="s">
        <v>76466</v>
      </c>
      <c r="D20365" s="7" t="s">
        <v>76467</v>
      </c>
      <c r="E20365" s="8">
        <v>60.293523103937197</v>
      </c>
      <c r="F20365" s="8">
        <v>30.4675941133229</v>
      </c>
      <c r="G20365" s="8">
        <v>37.592695214966</v>
      </c>
      <c r="H20365" s="8">
        <v>105.30268961014799</v>
      </c>
      <c r="I20365" s="8">
        <v>56.562264411079397</v>
      </c>
      <c r="J20365" s="8">
        <v>50.377034974296997</v>
      </c>
      <c r="K20365" s="8">
        <v>0.50821103506131204</v>
      </c>
      <c r="L20365" s="8">
        <v>0.72577710570969001</v>
      </c>
    </row>
    <row r="20366" spans="1:12" x14ac:dyDescent="0.2">
      <c r="A20366" s="7" t="s">
        <v>76468</v>
      </c>
      <c r="B20366" s="7" t="s">
        <v>76469</v>
      </c>
      <c r="C20366" s="7" t="s">
        <v>76470</v>
      </c>
      <c r="D20366" s="7" t="s">
        <v>76471</v>
      </c>
      <c r="E20366" s="8">
        <v>232.27832671188901</v>
      </c>
      <c r="F20366" s="8">
        <v>262.41443962120002</v>
      </c>
      <c r="G20366" s="8">
        <v>218.63120111861801</v>
      </c>
      <c r="H20366" s="8">
        <v>241.113635088656</v>
      </c>
      <c r="I20366" s="8">
        <v>228.233698500847</v>
      </c>
      <c r="J20366" s="8">
        <v>221.26383988710899</v>
      </c>
      <c r="K20366" s="8">
        <v>0.95649293217013398</v>
      </c>
      <c r="L20366" s="8">
        <v>-4.67101276122023E-2</v>
      </c>
    </row>
    <row r="20367" spans="1:12" x14ac:dyDescent="0.2">
      <c r="A20367" s="7" t="s">
        <v>76472</v>
      </c>
      <c r="B20367" s="7" t="s">
        <v>76473</v>
      </c>
      <c r="C20367" s="7" t="s">
        <v>76474</v>
      </c>
      <c r="D20367" s="7" t="s">
        <v>76475</v>
      </c>
      <c r="E20367" s="8">
        <v>30.6409707577386</v>
      </c>
      <c r="F20367" s="8">
        <v>15.725209864940799</v>
      </c>
      <c r="G20367" s="8">
        <v>8.9035330772288006</v>
      </c>
      <c r="H20367" s="8">
        <v>67.905472739253995</v>
      </c>
      <c r="I20367" s="8">
        <v>56.562264411079397</v>
      </c>
      <c r="J20367" s="8">
        <v>43.462539977824903</v>
      </c>
      <c r="K20367" s="8">
        <v>7.8781476563586195E-2</v>
      </c>
      <c r="L20367" s="8">
        <v>1.6033619609052101</v>
      </c>
    </row>
    <row r="20368" spans="1:12" x14ac:dyDescent="0.2">
      <c r="A20368" s="7" t="s">
        <v>76476</v>
      </c>
      <c r="B20368" s="7" t="s">
        <v>76477</v>
      </c>
      <c r="C20368" s="7" t="s">
        <v>76478</v>
      </c>
      <c r="D20368" s="7" t="s">
        <v>76479</v>
      </c>
      <c r="E20368" s="8">
        <v>1.97683682307991</v>
      </c>
      <c r="F20368" s="8">
        <v>15.725209864940799</v>
      </c>
      <c r="G20368" s="8">
        <v>3.9571258121016899</v>
      </c>
      <c r="H20368" s="8">
        <v>4.9206864303807301</v>
      </c>
      <c r="I20368" s="8">
        <v>2.97696128479366</v>
      </c>
      <c r="J20368" s="8">
        <v>13.828989992944299</v>
      </c>
      <c r="K20368" s="8">
        <v>0.99982572783453905</v>
      </c>
      <c r="L20368" s="8">
        <v>4.1716734297226801E-3</v>
      </c>
    </row>
    <row r="20369" spans="1:12" x14ac:dyDescent="0.2">
      <c r="A20369" s="7" t="s">
        <v>76480</v>
      </c>
      <c r="B20369" s="7" t="s">
        <v>75</v>
      </c>
      <c r="C20369" s="7" t="s">
        <v>76481</v>
      </c>
      <c r="D20369" s="7" t="s">
        <v>77</v>
      </c>
      <c r="E20369" s="8">
        <v>427.98517219680002</v>
      </c>
      <c r="F20369" s="8">
        <v>250.620532222495</v>
      </c>
      <c r="G20369" s="8">
        <v>323.49503513931302</v>
      </c>
      <c r="H20369" s="8">
        <v>115.14406247090901</v>
      </c>
      <c r="I20369" s="8">
        <v>153.809666381006</v>
      </c>
      <c r="J20369" s="8">
        <v>141.25325492793101</v>
      </c>
      <c r="K20369" s="8">
        <v>1.49647325865683E-4</v>
      </c>
      <c r="L20369" s="8">
        <v>-1.28863516319156</v>
      </c>
    </row>
    <row r="20370" spans="1:12" x14ac:dyDescent="0.2">
      <c r="A20370" s="7" t="s">
        <v>76482</v>
      </c>
      <c r="B20370" s="7" t="s">
        <v>76483</v>
      </c>
      <c r="C20370" s="7" t="s">
        <v>76484</v>
      </c>
      <c r="D20370" s="7" t="s">
        <v>76485</v>
      </c>
      <c r="E20370" s="8">
        <v>338.03909674666397</v>
      </c>
      <c r="F20370" s="8">
        <v>301.72746428355202</v>
      </c>
      <c r="G20370" s="8">
        <v>386.80904813294001</v>
      </c>
      <c r="H20370" s="8">
        <v>314.92393154436598</v>
      </c>
      <c r="I20370" s="8">
        <v>219.302814646466</v>
      </c>
      <c r="J20370" s="8">
        <v>240.03175487753299</v>
      </c>
      <c r="K20370" s="8">
        <v>0.35982509819294201</v>
      </c>
      <c r="L20370" s="8">
        <v>-0.40685556837169501</v>
      </c>
    </row>
    <row r="20371" spans="1:12" x14ac:dyDescent="0.2">
      <c r="A20371" s="7" t="s">
        <v>76486</v>
      </c>
      <c r="B20371" s="7" t="s">
        <v>76487</v>
      </c>
      <c r="C20371" s="7" t="s">
        <v>76488</v>
      </c>
      <c r="D20371" s="7" t="s">
        <v>76489</v>
      </c>
      <c r="E20371" s="8">
        <v>0</v>
      </c>
      <c r="F20371" s="8">
        <v>9.8282561655880301</v>
      </c>
      <c r="G20371" s="8">
        <v>1.9785629060508401</v>
      </c>
      <c r="H20371" s="8">
        <v>5.9048237164568702</v>
      </c>
      <c r="I20371" s="8">
        <v>8.9308838543809692</v>
      </c>
      <c r="J20371" s="8">
        <v>6.9144949964721398</v>
      </c>
      <c r="K20371" s="8">
        <v>0.86399707591708097</v>
      </c>
      <c r="L20371" s="8">
        <v>0.88067907304808202</v>
      </c>
    </row>
    <row r="20372" spans="1:12" x14ac:dyDescent="0.2">
      <c r="A20372" s="7" t="s">
        <v>76490</v>
      </c>
      <c r="B20372" s="7" t="s">
        <v>76491</v>
      </c>
      <c r="C20372" s="7" t="s">
        <v>61413</v>
      </c>
      <c r="D20372" s="7" t="s">
        <v>61414</v>
      </c>
      <c r="E20372" s="8">
        <v>0</v>
      </c>
      <c r="F20372" s="8">
        <v>10.8110817821468</v>
      </c>
      <c r="G20372" s="8">
        <v>9.8928145302542205</v>
      </c>
      <c r="H20372" s="8">
        <v>1.9682745721522901</v>
      </c>
      <c r="I20372" s="8">
        <v>12.900165567439201</v>
      </c>
      <c r="J20372" s="8">
        <v>20.743484989416402</v>
      </c>
      <c r="K20372" s="8">
        <v>0.87154794356537602</v>
      </c>
      <c r="L20372" s="8">
        <v>0.78221605882401801</v>
      </c>
    </row>
    <row r="20373" spans="1:12" x14ac:dyDescent="0.2">
      <c r="A20373" s="7" t="s">
        <v>76492</v>
      </c>
      <c r="B20373" s="7" t="s">
        <v>76493</v>
      </c>
      <c r="C20373" s="7" t="s">
        <v>76494</v>
      </c>
      <c r="D20373" s="7" t="s">
        <v>76495</v>
      </c>
      <c r="E20373" s="8">
        <v>35.583062815438304</v>
      </c>
      <c r="F20373" s="8">
        <v>27.5191172636465</v>
      </c>
      <c r="G20373" s="8">
        <v>30.667725043788099</v>
      </c>
      <c r="H20373" s="8">
        <v>15.746196577218299</v>
      </c>
      <c r="I20373" s="8">
        <v>31.7542537044657</v>
      </c>
      <c r="J20373" s="8">
        <v>25.682409986896499</v>
      </c>
      <c r="K20373" s="8">
        <v>0.85567738112384795</v>
      </c>
      <c r="L20373" s="8">
        <v>-0.35778979611676998</v>
      </c>
    </row>
    <row r="20374" spans="1:12" x14ac:dyDescent="0.2">
      <c r="A20374" s="7" t="s">
        <v>76496</v>
      </c>
      <c r="B20374" s="7" t="s">
        <v>76497</v>
      </c>
      <c r="C20374" s="7" t="s">
        <v>76498</v>
      </c>
      <c r="D20374" s="7" t="s">
        <v>76499</v>
      </c>
      <c r="E20374" s="8">
        <v>117.621790973255</v>
      </c>
      <c r="F20374" s="8">
        <v>68.797793159116196</v>
      </c>
      <c r="G20374" s="8">
        <v>81.121079148084604</v>
      </c>
      <c r="H20374" s="8">
        <v>109.239238754452</v>
      </c>
      <c r="I20374" s="8">
        <v>92.285799828603302</v>
      </c>
      <c r="J20374" s="8">
        <v>65.193809966737405</v>
      </c>
      <c r="K20374" s="8">
        <v>0.99982572783453905</v>
      </c>
      <c r="L20374" s="8">
        <v>-4.3451847214411102E-3</v>
      </c>
    </row>
    <row r="20375" spans="1:12" x14ac:dyDescent="0.2">
      <c r="A20375" s="7" t="s">
        <v>76500</v>
      </c>
      <c r="B20375" s="7" t="s">
        <v>76501</v>
      </c>
      <c r="C20375" s="7" t="s">
        <v>76502</v>
      </c>
      <c r="D20375" s="7" t="s">
        <v>76503</v>
      </c>
      <c r="E20375" s="8">
        <v>100.818677977075</v>
      </c>
      <c r="F20375" s="8">
        <v>78.626049324704198</v>
      </c>
      <c r="G20375" s="8">
        <v>88.046049319262494</v>
      </c>
      <c r="H20375" s="8">
        <v>126.953709903823</v>
      </c>
      <c r="I20375" s="8">
        <v>109.155247109101</v>
      </c>
      <c r="J20375" s="8">
        <v>80.998369958673706</v>
      </c>
      <c r="K20375" s="8">
        <v>0.81978339989301596</v>
      </c>
      <c r="L20375" s="8">
        <v>0.24555713185696099</v>
      </c>
    </row>
    <row r="20376" spans="1:12" x14ac:dyDescent="0.2">
      <c r="A20376" s="7" t="s">
        <v>76504</v>
      </c>
      <c r="B20376" s="7" t="s">
        <v>76505</v>
      </c>
      <c r="C20376" s="7" t="s">
        <v>76506</v>
      </c>
      <c r="D20376" s="7" t="s">
        <v>76507</v>
      </c>
      <c r="E20376" s="8">
        <v>291.58343140428599</v>
      </c>
      <c r="F20376" s="8">
        <v>171.011657281232</v>
      </c>
      <c r="G20376" s="8">
        <v>128.606588893305</v>
      </c>
      <c r="H20376" s="8">
        <v>306.06669596968101</v>
      </c>
      <c r="I20376" s="8">
        <v>231.21065978564101</v>
      </c>
      <c r="J20376" s="8">
        <v>183.72800990626001</v>
      </c>
      <c r="K20376" s="8">
        <v>0.78730372338579901</v>
      </c>
      <c r="L20376" s="8">
        <v>0.28639784644750499</v>
      </c>
    </row>
    <row r="20377" spans="1:12" x14ac:dyDescent="0.2">
      <c r="A20377" s="7" t="s">
        <v>76508</v>
      </c>
      <c r="B20377" s="7" t="s">
        <v>76509</v>
      </c>
      <c r="C20377" s="7" t="s">
        <v>76510</v>
      </c>
      <c r="D20377" s="7" t="s">
        <v>76511</v>
      </c>
      <c r="E20377" s="8">
        <v>1237.4998512480199</v>
      </c>
      <c r="F20377" s="8">
        <v>1554.8301253960301</v>
      </c>
      <c r="G20377" s="8">
        <v>1545.25762962571</v>
      </c>
      <c r="H20377" s="8">
        <v>854.23116431409403</v>
      </c>
      <c r="I20377" s="8">
        <v>1031.0209249668701</v>
      </c>
      <c r="J20377" s="8">
        <v>1261.4014443564199</v>
      </c>
      <c r="K20377" s="8">
        <v>0.11191914520822099</v>
      </c>
      <c r="L20377" s="8">
        <v>-0.46308978269114898</v>
      </c>
    </row>
    <row r="20378" spans="1:12" x14ac:dyDescent="0.2">
      <c r="A20378" s="7" t="s">
        <v>76512</v>
      </c>
      <c r="B20378" s="7" t="s">
        <v>76513</v>
      </c>
      <c r="C20378" s="7" t="s">
        <v>76514</v>
      </c>
      <c r="D20378" s="7" t="s">
        <v>76515</v>
      </c>
      <c r="E20378" s="8">
        <v>8.8957657038595794</v>
      </c>
      <c r="F20378" s="8">
        <v>11.793907398705599</v>
      </c>
      <c r="G20378" s="8">
        <v>6.9249701711779501</v>
      </c>
      <c r="H20378" s="8">
        <v>3.9365491443045801</v>
      </c>
      <c r="I20378" s="8">
        <v>16.8694472804974</v>
      </c>
      <c r="J20378" s="8">
        <v>3.9511399979840802</v>
      </c>
      <c r="K20378" s="8">
        <v>0.96983643364296201</v>
      </c>
      <c r="L20378" s="8">
        <v>-0.15817166974173399</v>
      </c>
    </row>
    <row r="20379" spans="1:12" x14ac:dyDescent="0.2">
      <c r="A20379" s="7" t="s">
        <v>76516</v>
      </c>
      <c r="B20379" s="7" t="s">
        <v>76517</v>
      </c>
      <c r="C20379" s="7" t="s">
        <v>76518</v>
      </c>
      <c r="D20379" s="7" t="s">
        <v>76519</v>
      </c>
      <c r="E20379" s="8">
        <v>2127.0764216339799</v>
      </c>
      <c r="F20379" s="8">
        <v>2273.27565110051</v>
      </c>
      <c r="G20379" s="8">
        <v>2058.6947037458999</v>
      </c>
      <c r="H20379" s="8">
        <v>1852.1463723953</v>
      </c>
      <c r="I20379" s="8">
        <v>2039.2184800836501</v>
      </c>
      <c r="J20379" s="8">
        <v>1580.4559991936301</v>
      </c>
      <c r="K20379" s="8">
        <v>0.38998401020433998</v>
      </c>
      <c r="L20379" s="8">
        <v>-0.239314013908214</v>
      </c>
    </row>
    <row r="20380" spans="1:12" x14ac:dyDescent="0.2">
      <c r="A20380" s="7" t="s">
        <v>76520</v>
      </c>
      <c r="B20380" s="7" t="s">
        <v>76521</v>
      </c>
      <c r="C20380" s="7" t="s">
        <v>76522</v>
      </c>
      <c r="D20380" s="7" t="s">
        <v>76523</v>
      </c>
      <c r="E20380" s="8">
        <v>668.170846201009</v>
      </c>
      <c r="F20380" s="8">
        <v>508.12084376090098</v>
      </c>
      <c r="G20380" s="8">
        <v>498.597852324813</v>
      </c>
      <c r="H20380" s="8">
        <v>582.609273357078</v>
      </c>
      <c r="I20380" s="8">
        <v>688.67037721559905</v>
      </c>
      <c r="J20380" s="8">
        <v>678.60829465376605</v>
      </c>
      <c r="K20380" s="8">
        <v>0.63990143948175704</v>
      </c>
      <c r="L20380" s="8">
        <v>0.219320402089868</v>
      </c>
    </row>
    <row r="20381" spans="1:12" x14ac:dyDescent="0.2">
      <c r="A20381" s="7" t="s">
        <v>76524</v>
      </c>
      <c r="B20381" s="7" t="s">
        <v>76525</v>
      </c>
      <c r="C20381" s="7" t="s">
        <v>76526</v>
      </c>
      <c r="D20381" s="7" t="s">
        <v>76527</v>
      </c>
      <c r="E20381" s="8">
        <v>31.6293891692785</v>
      </c>
      <c r="F20381" s="8">
        <v>32.433245346440501</v>
      </c>
      <c r="G20381" s="8">
        <v>18.796347607483</v>
      </c>
      <c r="H20381" s="8">
        <v>34.4448050126651</v>
      </c>
      <c r="I20381" s="8">
        <v>31.7542537044657</v>
      </c>
      <c r="J20381" s="8">
        <v>44.450324977320903</v>
      </c>
      <c r="K20381" s="8">
        <v>0.80201294918479504</v>
      </c>
      <c r="L20381" s="8">
        <v>0.41718905640991699</v>
      </c>
    </row>
    <row r="20382" spans="1:12" x14ac:dyDescent="0.2">
      <c r="A20382" s="7" t="s">
        <v>76528</v>
      </c>
      <c r="B20382" s="7" t="s">
        <v>76529</v>
      </c>
      <c r="C20382" s="7" t="s">
        <v>76530</v>
      </c>
      <c r="D20382" s="7" t="s">
        <v>76531</v>
      </c>
      <c r="E20382" s="8">
        <v>234.255163534969</v>
      </c>
      <c r="F20382" s="8">
        <v>302.71028990011098</v>
      </c>
      <c r="G20382" s="8">
        <v>273.04168103501598</v>
      </c>
      <c r="H20382" s="8">
        <v>270.63775367094001</v>
      </c>
      <c r="I20382" s="8">
        <v>310.59629404680499</v>
      </c>
      <c r="J20382" s="8">
        <v>315.10341483923099</v>
      </c>
      <c r="K20382" s="8">
        <v>0.83228390052891399</v>
      </c>
      <c r="L20382" s="8">
        <v>0.146045352634081</v>
      </c>
    </row>
    <row r="20383" spans="1:12" x14ac:dyDescent="0.2">
      <c r="A20383" s="7" t="s">
        <v>76532</v>
      </c>
      <c r="B20383" s="7" t="s">
        <v>76533</v>
      </c>
      <c r="C20383" s="7" t="s">
        <v>76534</v>
      </c>
      <c r="D20383" s="7" t="s">
        <v>76535</v>
      </c>
      <c r="E20383" s="8">
        <v>337.05067833512402</v>
      </c>
      <c r="F20383" s="8">
        <v>360.69700127708097</v>
      </c>
      <c r="G20383" s="8">
        <v>363.06629326032999</v>
      </c>
      <c r="H20383" s="8">
        <v>255.87569437979801</v>
      </c>
      <c r="I20383" s="8">
        <v>264.94955434663501</v>
      </c>
      <c r="J20383" s="8">
        <v>275.59201485939002</v>
      </c>
      <c r="K20383" s="8">
        <v>0.17291590349673999</v>
      </c>
      <c r="L20383" s="8">
        <v>-0.41358891988289198</v>
      </c>
    </row>
    <row r="20384" spans="1:12" x14ac:dyDescent="0.2">
      <c r="A20384" s="7" t="s">
        <v>76536</v>
      </c>
      <c r="B20384" s="7" t="s">
        <v>76537</v>
      </c>
      <c r="C20384" s="7" t="s">
        <v>76538</v>
      </c>
      <c r="D20384" s="7" t="s">
        <v>76539</v>
      </c>
      <c r="E20384" s="8">
        <v>365.71481226978301</v>
      </c>
      <c r="F20384" s="8">
        <v>359.71417566052202</v>
      </c>
      <c r="G20384" s="8">
        <v>413.519647364626</v>
      </c>
      <c r="H20384" s="8">
        <v>372.003894136783</v>
      </c>
      <c r="I20384" s="8">
        <v>405.85905516020199</v>
      </c>
      <c r="J20384" s="8">
        <v>406.96741979235998</v>
      </c>
      <c r="K20384" s="8">
        <v>0.93551064929523398</v>
      </c>
      <c r="L20384" s="8">
        <v>5.6980466458506303E-2</v>
      </c>
    </row>
    <row r="20385" spans="1:12" x14ac:dyDescent="0.2">
      <c r="A20385" s="7" t="s">
        <v>76540</v>
      </c>
      <c r="B20385" s="7" t="s">
        <v>76541</v>
      </c>
      <c r="C20385" s="7" t="s">
        <v>76542</v>
      </c>
      <c r="E20385" s="8">
        <v>203695.24308697699</v>
      </c>
      <c r="F20385" s="8">
        <v>236783.330366963</v>
      </c>
      <c r="G20385" s="8">
        <v>271237.23166469799</v>
      </c>
      <c r="H20385" s="8">
        <v>218663.495318687</v>
      </c>
      <c r="I20385" s="8">
        <v>224054.044856997</v>
      </c>
      <c r="J20385" s="8">
        <v>257258.72526874399</v>
      </c>
      <c r="K20385" s="8">
        <v>0.966691965814095</v>
      </c>
      <c r="L20385" s="8">
        <v>-2.3995077948155499E-2</v>
      </c>
    </row>
    <row r="20386" spans="1:12" x14ac:dyDescent="0.2">
      <c r="A20386" s="7" t="s">
        <v>76543</v>
      </c>
      <c r="B20386" s="7" t="s">
        <v>76544</v>
      </c>
      <c r="C20386" s="7" t="s">
        <v>76545</v>
      </c>
      <c r="D20386" s="7" t="s">
        <v>76546</v>
      </c>
      <c r="E20386" s="8">
        <v>8.8957657038595794</v>
      </c>
      <c r="F20386" s="8">
        <v>3.9313024662352101</v>
      </c>
      <c r="G20386" s="8">
        <v>17.807066154457601</v>
      </c>
      <c r="H20386" s="8">
        <v>6.8889610025330201</v>
      </c>
      <c r="I20386" s="8">
        <v>7.93856342611641</v>
      </c>
      <c r="J20386" s="8">
        <v>18.767914990424401</v>
      </c>
      <c r="K20386" s="8">
        <v>0.97382610008998605</v>
      </c>
      <c r="L20386" s="8">
        <v>0.13338822501038999</v>
      </c>
    </row>
    <row r="20387" spans="1:12" x14ac:dyDescent="0.2">
      <c r="A20387" s="7" t="s">
        <v>76547</v>
      </c>
      <c r="B20387" s="7" t="s">
        <v>76548</v>
      </c>
      <c r="C20387" s="7" t="s">
        <v>76549</v>
      </c>
      <c r="D20387" s="7" t="s">
        <v>76550</v>
      </c>
      <c r="E20387" s="8">
        <v>331.12016786588498</v>
      </c>
      <c r="F20387" s="8">
        <v>315.48702291537597</v>
      </c>
      <c r="G20387" s="8">
        <v>383.84120377386398</v>
      </c>
      <c r="H20387" s="8">
        <v>308.03497054183299</v>
      </c>
      <c r="I20387" s="8">
        <v>313.57325533159798</v>
      </c>
      <c r="J20387" s="8">
        <v>396.10178479790397</v>
      </c>
      <c r="K20387" s="8">
        <v>0.98300834861460296</v>
      </c>
      <c r="L20387" s="8">
        <v>-1.7920490314289501E-2</v>
      </c>
    </row>
    <row r="20388" spans="1:12" x14ac:dyDescent="0.2">
      <c r="A20388" s="7" t="s">
        <v>76551</v>
      </c>
      <c r="B20388" s="7" t="s">
        <v>76552</v>
      </c>
      <c r="C20388" s="7" t="s">
        <v>76553</v>
      </c>
      <c r="D20388" s="7" t="s">
        <v>76554</v>
      </c>
      <c r="E20388" s="8">
        <v>22.733623465418901</v>
      </c>
      <c r="F20388" s="8">
        <v>57.986711376969403</v>
      </c>
      <c r="G20388" s="8">
        <v>24.732036325635502</v>
      </c>
      <c r="H20388" s="8">
        <v>70.857884597482396</v>
      </c>
      <c r="I20388" s="8">
        <v>59.5392256958731</v>
      </c>
      <c r="J20388" s="8">
        <v>16.792344991432302</v>
      </c>
      <c r="K20388" s="8">
        <v>0.82436817844767196</v>
      </c>
      <c r="L20388" s="8">
        <v>0.480943390659065</v>
      </c>
    </row>
    <row r="20389" spans="1:12" x14ac:dyDescent="0.2">
      <c r="A20389" s="7" t="s">
        <v>76555</v>
      </c>
      <c r="B20389" s="7" t="s">
        <v>76556</v>
      </c>
      <c r="E20389" s="8">
        <v>33.606225992358397</v>
      </c>
      <c r="F20389" s="8">
        <v>53.072583294175303</v>
      </c>
      <c r="G20389" s="8">
        <v>4.9464072651271103</v>
      </c>
      <c r="H20389" s="8">
        <v>29.524118582284402</v>
      </c>
      <c r="I20389" s="8">
        <v>16.8694472804974</v>
      </c>
      <c r="J20389" s="8">
        <v>10.865634994456199</v>
      </c>
      <c r="K20389" s="8">
        <v>0.80155178867181198</v>
      </c>
      <c r="L20389" s="8">
        <v>-0.67826259132479105</v>
      </c>
    </row>
    <row r="20390" spans="1:12" x14ac:dyDescent="0.2">
      <c r="A20390" s="7" t="s">
        <v>76557</v>
      </c>
      <c r="B20390" s="7" t="s">
        <v>76558</v>
      </c>
      <c r="C20390" s="7" t="s">
        <v>76559</v>
      </c>
      <c r="D20390" s="7" t="s">
        <v>76560</v>
      </c>
      <c r="E20390" s="8">
        <v>15.8146945846393</v>
      </c>
      <c r="F20390" s="8">
        <v>14.742384248382001</v>
      </c>
      <c r="G20390" s="8">
        <v>57.378324275474498</v>
      </c>
      <c r="H20390" s="8">
        <v>6.8889610025330201</v>
      </c>
      <c r="I20390" s="8">
        <v>15.8771268522328</v>
      </c>
      <c r="J20390" s="8">
        <v>50.377034974296997</v>
      </c>
      <c r="K20390" s="8">
        <v>0.93999629676945096</v>
      </c>
      <c r="L20390" s="8">
        <v>-0.26565118782796399</v>
      </c>
    </row>
    <row r="20391" spans="1:12" x14ac:dyDescent="0.2">
      <c r="A20391" s="7" t="s">
        <v>76561</v>
      </c>
      <c r="B20391" s="7" t="s">
        <v>76562</v>
      </c>
      <c r="C20391" s="7" t="s">
        <v>76563</v>
      </c>
      <c r="D20391" s="7" t="s">
        <v>76564</v>
      </c>
      <c r="E20391" s="8">
        <v>625.66885450479106</v>
      </c>
      <c r="F20391" s="8">
        <v>506.15519252778302</v>
      </c>
      <c r="G20391" s="8">
        <v>521.35132574439695</v>
      </c>
      <c r="H20391" s="8">
        <v>605.24443093682896</v>
      </c>
      <c r="I20391" s="8">
        <v>606.30778166964103</v>
      </c>
      <c r="J20391" s="8">
        <v>537.35503972583501</v>
      </c>
      <c r="K20391" s="8">
        <v>0.90091121397880702</v>
      </c>
      <c r="L20391" s="8">
        <v>8.1229146787454007E-2</v>
      </c>
    </row>
    <row r="20392" spans="1:12" x14ac:dyDescent="0.2">
      <c r="A20392" s="7" t="s">
        <v>76565</v>
      </c>
      <c r="B20392" s="7" t="s">
        <v>76566</v>
      </c>
      <c r="C20392" s="7" t="s">
        <v>76567</v>
      </c>
      <c r="D20392" s="7" t="s">
        <v>76568</v>
      </c>
      <c r="E20392" s="8">
        <v>302.45603393122599</v>
      </c>
      <c r="F20392" s="8">
        <v>462.91086539919598</v>
      </c>
      <c r="G20392" s="8">
        <v>402.63755138134701</v>
      </c>
      <c r="H20392" s="8">
        <v>411.36938557982899</v>
      </c>
      <c r="I20392" s="8">
        <v>392.95888959276198</v>
      </c>
      <c r="J20392" s="8">
        <v>349.675889821591</v>
      </c>
      <c r="K20392" s="8">
        <v>0.98449366501960101</v>
      </c>
      <c r="L20392" s="8">
        <v>-1.7427358301045599E-2</v>
      </c>
    </row>
    <row r="20393" spans="1:12" x14ac:dyDescent="0.2">
      <c r="A20393" s="7" t="s">
        <v>76569</v>
      </c>
      <c r="B20393" s="7" t="s">
        <v>76570</v>
      </c>
      <c r="C20393" s="7" t="s">
        <v>76571</v>
      </c>
      <c r="D20393" s="7" t="s">
        <v>76572</v>
      </c>
      <c r="E20393" s="8">
        <v>15.8146945846393</v>
      </c>
      <c r="F20393" s="8">
        <v>19.656512331176099</v>
      </c>
      <c r="G20393" s="8">
        <v>15.828503248406699</v>
      </c>
      <c r="H20393" s="8">
        <v>10.825510146837599</v>
      </c>
      <c r="I20393" s="8">
        <v>11.907845139174601</v>
      </c>
      <c r="J20393" s="8">
        <v>9.8778499949602097</v>
      </c>
      <c r="K20393" s="8">
        <v>0.76306457852750897</v>
      </c>
      <c r="L20393" s="8">
        <v>-0.65369545960470699</v>
      </c>
    </row>
    <row r="20394" spans="1:12" x14ac:dyDescent="0.2">
      <c r="A20394" s="7" t="s">
        <v>76573</v>
      </c>
      <c r="B20394" s="7" t="s">
        <v>76574</v>
      </c>
      <c r="C20394" s="7" t="s">
        <v>76575</v>
      </c>
      <c r="D20394" s="7" t="s">
        <v>76576</v>
      </c>
      <c r="E20394" s="8">
        <v>9.88418411539954</v>
      </c>
      <c r="F20394" s="8">
        <v>25.553466030528899</v>
      </c>
      <c r="G20394" s="8">
        <v>14.839221795381301</v>
      </c>
      <c r="H20394" s="8">
        <v>3.9365491443045801</v>
      </c>
      <c r="I20394" s="8">
        <v>9.9232042826455196</v>
      </c>
      <c r="J20394" s="8">
        <v>0</v>
      </c>
      <c r="K20394" s="8">
        <v>0.46247998853389599</v>
      </c>
      <c r="L20394" s="8">
        <v>-1.85961744383627</v>
      </c>
    </row>
    <row r="20395" spans="1:12" x14ac:dyDescent="0.2">
      <c r="A20395" s="7" t="s">
        <v>76577</v>
      </c>
      <c r="B20395" s="7" t="s">
        <v>76578</v>
      </c>
      <c r="C20395" s="7" t="s">
        <v>76579</v>
      </c>
      <c r="D20395" s="7" t="s">
        <v>76580</v>
      </c>
      <c r="E20395" s="8">
        <v>48.432502165457699</v>
      </c>
      <c r="F20395" s="8">
        <v>51.106932061057698</v>
      </c>
      <c r="G20395" s="8">
        <v>57.378324275474498</v>
      </c>
      <c r="H20395" s="8">
        <v>73.810296455710898</v>
      </c>
      <c r="I20395" s="8">
        <v>59.5392256958731</v>
      </c>
      <c r="J20395" s="8">
        <v>54.328174972281097</v>
      </c>
      <c r="K20395" s="8">
        <v>0.84328885958898903</v>
      </c>
      <c r="L20395" s="8">
        <v>0.25832696211079498</v>
      </c>
    </row>
    <row r="20396" spans="1:12" x14ac:dyDescent="0.2">
      <c r="A20396" s="7" t="s">
        <v>76581</v>
      </c>
      <c r="B20396" s="7" t="s">
        <v>76582</v>
      </c>
      <c r="C20396" s="7" t="s">
        <v>76583</v>
      </c>
      <c r="E20396" s="8">
        <v>0</v>
      </c>
      <c r="F20396" s="8">
        <v>80.591700557821795</v>
      </c>
      <c r="G20396" s="8">
        <v>69.249701711779494</v>
      </c>
      <c r="H20396" s="8">
        <v>0</v>
      </c>
      <c r="I20396" s="8">
        <v>21.831049421820101</v>
      </c>
      <c r="J20396" s="8">
        <v>0</v>
      </c>
      <c r="K20396" s="8">
        <v>0.81667404941465704</v>
      </c>
      <c r="L20396" s="8">
        <v>-2.7790077734340901</v>
      </c>
    </row>
    <row r="20397" spans="1:12" x14ac:dyDescent="0.2">
      <c r="A20397" s="7" t="s">
        <v>76584</v>
      </c>
      <c r="B20397" s="7" t="s">
        <v>76585</v>
      </c>
      <c r="E20397" s="8">
        <v>5.9305104692397199</v>
      </c>
      <c r="F20397" s="8">
        <v>15.725209864940799</v>
      </c>
      <c r="G20397" s="8">
        <v>1.9785629060508401</v>
      </c>
      <c r="H20397" s="8">
        <v>8.8572355746852995</v>
      </c>
      <c r="I20397" s="8">
        <v>6.9462429978518596</v>
      </c>
      <c r="J20397" s="8">
        <v>15.8045599919363</v>
      </c>
      <c r="K20397" s="8">
        <v>0.92093171431520504</v>
      </c>
      <c r="L20397" s="8">
        <v>0.41902868589560799</v>
      </c>
    </row>
    <row r="20398" spans="1:12" x14ac:dyDescent="0.2">
      <c r="A20398" s="7" t="s">
        <v>76586</v>
      </c>
      <c r="B20398" s="7" t="s">
        <v>76587</v>
      </c>
      <c r="C20398" s="7" t="s">
        <v>76588</v>
      </c>
      <c r="D20398" s="7" t="s">
        <v>76589</v>
      </c>
      <c r="E20398" s="8">
        <v>50.409338988537598</v>
      </c>
      <c r="F20398" s="8">
        <v>51.106932061057698</v>
      </c>
      <c r="G20398" s="8">
        <v>55.399761369423601</v>
      </c>
      <c r="H20398" s="8">
        <v>80.699257458243906</v>
      </c>
      <c r="I20398" s="8">
        <v>81.370275117693197</v>
      </c>
      <c r="J20398" s="8">
        <v>93.839574952121893</v>
      </c>
      <c r="K20398" s="8">
        <v>0.25652260365077501</v>
      </c>
      <c r="L20398" s="8">
        <v>0.70565726982187305</v>
      </c>
    </row>
    <row r="20399" spans="1:12" x14ac:dyDescent="0.2">
      <c r="A20399" s="7" t="s">
        <v>76590</v>
      </c>
      <c r="B20399" s="7" t="s">
        <v>76591</v>
      </c>
      <c r="C20399" s="7" t="s">
        <v>76592</v>
      </c>
      <c r="D20399" s="7" t="s">
        <v>76593</v>
      </c>
      <c r="E20399" s="8">
        <v>13.8378577615594</v>
      </c>
      <c r="F20399" s="8">
        <v>53.072583294175303</v>
      </c>
      <c r="G20399" s="8">
        <v>29.678443590762701</v>
      </c>
      <c r="H20399" s="8">
        <v>15.746196577218299</v>
      </c>
      <c r="I20399" s="8">
        <v>22.823369850084699</v>
      </c>
      <c r="J20399" s="8">
        <v>26.670194986392598</v>
      </c>
      <c r="K20399" s="8">
        <v>0.78310942034046704</v>
      </c>
      <c r="L20399" s="8">
        <v>-0.56634698488349899</v>
      </c>
    </row>
    <row r="20400" spans="1:12" x14ac:dyDescent="0.2">
      <c r="A20400" s="7" t="s">
        <v>76594</v>
      </c>
      <c r="B20400" s="7" t="s">
        <v>76595</v>
      </c>
      <c r="C20400" s="7" t="s">
        <v>76596</v>
      </c>
      <c r="D20400" s="7" t="s">
        <v>76597</v>
      </c>
      <c r="E20400" s="8">
        <v>4502.2458645644901</v>
      </c>
      <c r="F20400" s="8">
        <v>4972.1147941709796</v>
      </c>
      <c r="G20400" s="8">
        <v>5525.1369151469798</v>
      </c>
      <c r="H20400" s="8">
        <v>4801.6058187655099</v>
      </c>
      <c r="I20400" s="8">
        <v>5126.3273324146703</v>
      </c>
      <c r="J20400" s="8">
        <v>5794.3468070436602</v>
      </c>
      <c r="K20400" s="8">
        <v>0.89211132128345505</v>
      </c>
      <c r="L20400" s="8">
        <v>6.7895833176046499E-2</v>
      </c>
    </row>
    <row r="20401" spans="1:12" x14ac:dyDescent="0.2">
      <c r="A20401" s="7" t="s">
        <v>76598</v>
      </c>
      <c r="B20401" s="7" t="s">
        <v>76599</v>
      </c>
      <c r="C20401" s="7" t="s">
        <v>76600</v>
      </c>
      <c r="D20401" s="7" t="s">
        <v>76601</v>
      </c>
      <c r="E20401" s="8">
        <v>14.8262761730993</v>
      </c>
      <c r="F20401" s="8">
        <v>14.742384248382001</v>
      </c>
      <c r="G20401" s="8">
        <v>18.796347607483</v>
      </c>
      <c r="H20401" s="8">
        <v>4.9206864303807301</v>
      </c>
      <c r="I20401" s="8">
        <v>0.99232042826455202</v>
      </c>
      <c r="J20401" s="8">
        <v>24.694624987400498</v>
      </c>
      <c r="K20401" s="8">
        <v>0.86224671291670796</v>
      </c>
      <c r="L20401" s="8">
        <v>-0.65992974899694501</v>
      </c>
    </row>
    <row r="20402" spans="1:12" x14ac:dyDescent="0.2">
      <c r="A20402" s="7" t="s">
        <v>76602</v>
      </c>
      <c r="B20402" s="7" t="s">
        <v>76603</v>
      </c>
      <c r="C20402" s="7" t="s">
        <v>76604</v>
      </c>
      <c r="D20402" s="7" t="s">
        <v>76605</v>
      </c>
      <c r="E20402" s="8">
        <v>53.374594223157501</v>
      </c>
      <c r="F20402" s="8">
        <v>53.072583294175303</v>
      </c>
      <c r="G20402" s="8">
        <v>51.4426355573219</v>
      </c>
      <c r="H20402" s="8">
        <v>22.635157579751301</v>
      </c>
      <c r="I20402" s="8">
        <v>35.723535417523898</v>
      </c>
      <c r="J20402" s="8">
        <v>52.352604973289097</v>
      </c>
      <c r="K20402" s="8">
        <v>0.69623220308974398</v>
      </c>
      <c r="L20402" s="8">
        <v>-0.51221024610249999</v>
      </c>
    </row>
    <row r="20403" spans="1:12" x14ac:dyDescent="0.2">
      <c r="A20403" s="7" t="s">
        <v>76606</v>
      </c>
      <c r="B20403" s="7" t="s">
        <v>76607</v>
      </c>
      <c r="C20403" s="7" t="s">
        <v>76608</v>
      </c>
      <c r="D20403" s="7" t="s">
        <v>76609</v>
      </c>
      <c r="E20403" s="8">
        <v>119.598627796334</v>
      </c>
      <c r="F20403" s="8">
        <v>60.935188226645799</v>
      </c>
      <c r="G20403" s="8">
        <v>59.356887181525302</v>
      </c>
      <c r="H20403" s="8">
        <v>124.001298045594</v>
      </c>
      <c r="I20403" s="8">
        <v>48.623700984963001</v>
      </c>
      <c r="J20403" s="8">
        <v>82.973939957665706</v>
      </c>
      <c r="K20403" s="8">
        <v>0.96174160476844495</v>
      </c>
      <c r="L20403" s="8">
        <v>9.1665904997046604E-2</v>
      </c>
    </row>
    <row r="20404" spans="1:12" x14ac:dyDescent="0.2">
      <c r="A20404" s="7" t="s">
        <v>76610</v>
      </c>
      <c r="B20404" s="7" t="s">
        <v>76611</v>
      </c>
      <c r="C20404" s="7" t="s">
        <v>76612</v>
      </c>
      <c r="D20404" s="7" t="s">
        <v>76613</v>
      </c>
      <c r="E20404" s="8">
        <v>70.177707219336696</v>
      </c>
      <c r="F20404" s="8">
        <v>35.381722196116897</v>
      </c>
      <c r="G20404" s="8">
        <v>0.98928145302542203</v>
      </c>
      <c r="H20404" s="8">
        <v>9.8413728607614495</v>
      </c>
      <c r="I20404" s="8">
        <v>29.7696128479365</v>
      </c>
      <c r="J20404" s="8">
        <v>15.8045599919363</v>
      </c>
      <c r="K20404" s="8">
        <v>0.757295169095063</v>
      </c>
      <c r="L20404" s="8">
        <v>-0.94330557403120296</v>
      </c>
    </row>
    <row r="20405" spans="1:12" x14ac:dyDescent="0.2">
      <c r="A20405" s="7" t="s">
        <v>76614</v>
      </c>
      <c r="B20405" s="7" t="s">
        <v>76615</v>
      </c>
      <c r="D20405" s="7" t="s">
        <v>76616</v>
      </c>
      <c r="E20405" s="8">
        <v>0</v>
      </c>
      <c r="F20405" s="8">
        <v>140.544063167909</v>
      </c>
      <c r="G20405" s="8">
        <v>37.592695214966</v>
      </c>
      <c r="H20405" s="8">
        <v>7.8730982886091603</v>
      </c>
      <c r="I20405" s="8">
        <v>41.677457987111197</v>
      </c>
      <c r="J20405" s="8">
        <v>40.499184979336803</v>
      </c>
      <c r="K20405" s="8">
        <v>0.88102416673567596</v>
      </c>
      <c r="L20405" s="8">
        <v>-0.98423544966308096</v>
      </c>
    </row>
    <row r="20406" spans="1:12" x14ac:dyDescent="0.2">
      <c r="A20406" s="7" t="s">
        <v>76617</v>
      </c>
      <c r="B20406" s="7" t="s">
        <v>76618</v>
      </c>
      <c r="C20406" s="7" t="s">
        <v>76619</v>
      </c>
      <c r="D20406" s="7" t="s">
        <v>76620</v>
      </c>
      <c r="E20406" s="8">
        <v>938.00907255141601</v>
      </c>
      <c r="F20406" s="8">
        <v>804.93417996165897</v>
      </c>
      <c r="G20406" s="8">
        <v>828.02857618227802</v>
      </c>
      <c r="H20406" s="8">
        <v>1338.4267090635601</v>
      </c>
      <c r="I20406" s="8">
        <v>764.08672976370497</v>
      </c>
      <c r="J20406" s="8">
        <v>630.20682967846096</v>
      </c>
      <c r="K20406" s="8">
        <v>0.93265565324459798</v>
      </c>
      <c r="L20406" s="8">
        <v>8.80530653627659E-2</v>
      </c>
    </row>
    <row r="20407" spans="1:12" x14ac:dyDescent="0.2">
      <c r="A20407" s="7" t="s">
        <v>76621</v>
      </c>
      <c r="B20407" s="7" t="s">
        <v>76622</v>
      </c>
      <c r="C20407" s="7" t="s">
        <v>76623</v>
      </c>
      <c r="D20407" s="7" t="s">
        <v>76624</v>
      </c>
      <c r="E20407" s="8">
        <v>631.599364974031</v>
      </c>
      <c r="F20407" s="8">
        <v>810.83113366101202</v>
      </c>
      <c r="G20407" s="8">
        <v>772.62881481285399</v>
      </c>
      <c r="H20407" s="8">
        <v>555.05342934694602</v>
      </c>
      <c r="I20407" s="8">
        <v>715.463028778742</v>
      </c>
      <c r="J20407" s="8">
        <v>607.48777469005302</v>
      </c>
      <c r="K20407" s="8">
        <v>0.57123957151278404</v>
      </c>
      <c r="L20407" s="8">
        <v>-0.23819198753363099</v>
      </c>
    </row>
    <row r="20408" spans="1:12" x14ac:dyDescent="0.2">
      <c r="A20408" s="7" t="s">
        <v>76625</v>
      </c>
      <c r="B20408" s="7" t="s">
        <v>76626</v>
      </c>
      <c r="E20408" s="8">
        <v>25.698878700038801</v>
      </c>
      <c r="F20408" s="8">
        <v>37.347373429234501</v>
      </c>
      <c r="G20408" s="8">
        <v>38.581976667991398</v>
      </c>
      <c r="H20408" s="8">
        <v>40.349628729121903</v>
      </c>
      <c r="I20408" s="8">
        <v>41.677457987111197</v>
      </c>
      <c r="J20408" s="8">
        <v>59.267099969761198</v>
      </c>
      <c r="K20408" s="8">
        <v>0.72071693995313002</v>
      </c>
      <c r="L20408" s="8">
        <v>0.47536438208368398</v>
      </c>
    </row>
    <row r="20409" spans="1:12" x14ac:dyDescent="0.2">
      <c r="A20409" s="7" t="s">
        <v>76627</v>
      </c>
      <c r="B20409" s="7" t="s">
        <v>76628</v>
      </c>
      <c r="D20409" s="7" t="s">
        <v>76629</v>
      </c>
      <c r="E20409" s="8">
        <v>18.779949819259102</v>
      </c>
      <c r="F20409" s="8">
        <v>8.8454305490292207</v>
      </c>
      <c r="G20409" s="8">
        <v>8.9035330772288006</v>
      </c>
      <c r="H20409" s="8">
        <v>9.8413728607614495</v>
      </c>
      <c r="I20409" s="8">
        <v>4.9616021413227598</v>
      </c>
      <c r="J20409" s="8">
        <v>5.9267099969761201</v>
      </c>
      <c r="K20409" s="8">
        <v>0.77236091164135601</v>
      </c>
      <c r="L20409" s="8">
        <v>-0.81696988259667402</v>
      </c>
    </row>
    <row r="20410" spans="1:12" x14ac:dyDescent="0.2">
      <c r="A20410" s="7" t="s">
        <v>76630</v>
      </c>
      <c r="B20410" s="7" t="s">
        <v>76631</v>
      </c>
      <c r="C20410" s="7" t="s">
        <v>76632</v>
      </c>
      <c r="D20410" s="7" t="s">
        <v>76633</v>
      </c>
      <c r="E20410" s="8">
        <v>105.76077003477501</v>
      </c>
      <c r="F20410" s="8">
        <v>77.643223708145399</v>
      </c>
      <c r="G20410" s="8">
        <v>56.389042822448999</v>
      </c>
      <c r="H20410" s="8">
        <v>153.525416627879</v>
      </c>
      <c r="I20410" s="8">
        <v>103.201324539513</v>
      </c>
      <c r="J20410" s="8">
        <v>82.973939957665706</v>
      </c>
      <c r="K20410" s="8">
        <v>0.59689572468133001</v>
      </c>
      <c r="L20410" s="8">
        <v>0.50253280398598599</v>
      </c>
    </row>
    <row r="20411" spans="1:12" x14ac:dyDescent="0.2">
      <c r="A20411" s="7" t="s">
        <v>76634</v>
      </c>
      <c r="B20411" s="7" t="s">
        <v>76635</v>
      </c>
      <c r="E20411" s="8">
        <v>6.9189288807796796</v>
      </c>
      <c r="F20411" s="8">
        <v>0</v>
      </c>
      <c r="G20411" s="8">
        <v>0</v>
      </c>
      <c r="H20411" s="8">
        <v>0</v>
      </c>
      <c r="I20411" s="8">
        <v>0.99232042826455202</v>
      </c>
      <c r="J20411" s="8">
        <v>8.8900649954641793</v>
      </c>
      <c r="K20411" s="8">
        <v>1</v>
      </c>
      <c r="L20411" s="8">
        <v>0.51449399119679196</v>
      </c>
    </row>
    <row r="20412" spans="1:12" x14ac:dyDescent="0.2">
      <c r="A20412" s="7" t="s">
        <v>76636</v>
      </c>
      <c r="B20412" s="7" t="s">
        <v>1109</v>
      </c>
      <c r="C20412" s="7" t="s">
        <v>76637</v>
      </c>
      <c r="D20412" s="7" t="s">
        <v>1111</v>
      </c>
      <c r="E20412" s="8">
        <v>84.015564980896102</v>
      </c>
      <c r="F20412" s="8">
        <v>203.44490262767201</v>
      </c>
      <c r="G20412" s="8">
        <v>118.713774363051</v>
      </c>
      <c r="H20412" s="8">
        <v>25.587569437979798</v>
      </c>
      <c r="I20412" s="8">
        <v>42.669778415375703</v>
      </c>
      <c r="J20412" s="8">
        <v>47.413679975809004</v>
      </c>
      <c r="K20412" s="8">
        <v>2.2194021072648598E-3</v>
      </c>
      <c r="L20412" s="8">
        <v>-1.8122730725304701</v>
      </c>
    </row>
    <row r="20413" spans="1:12" x14ac:dyDescent="0.2">
      <c r="A20413" s="7" t="s">
        <v>76638</v>
      </c>
      <c r="B20413" s="7" t="s">
        <v>76639</v>
      </c>
      <c r="C20413" s="7" t="s">
        <v>76640</v>
      </c>
      <c r="D20413" s="7" t="s">
        <v>76641</v>
      </c>
      <c r="E20413" s="8">
        <v>21.745205053879001</v>
      </c>
      <c r="F20413" s="8">
        <v>18.6736867146173</v>
      </c>
      <c r="G20413" s="8">
        <v>24.732036325635502</v>
      </c>
      <c r="H20413" s="8">
        <v>25.587569437979798</v>
      </c>
      <c r="I20413" s="8">
        <v>23.815690278349201</v>
      </c>
      <c r="J20413" s="8">
        <v>23.706839987904502</v>
      </c>
      <c r="K20413" s="8">
        <v>0.94422792484793405</v>
      </c>
      <c r="L20413" s="8">
        <v>0.166388781405857</v>
      </c>
    </row>
    <row r="20414" spans="1:12" x14ac:dyDescent="0.2">
      <c r="A20414" s="7" t="s">
        <v>76642</v>
      </c>
      <c r="B20414" s="7" t="s">
        <v>76643</v>
      </c>
      <c r="C20414" s="7" t="s">
        <v>76644</v>
      </c>
      <c r="D20414" s="7" t="s">
        <v>76645</v>
      </c>
      <c r="E20414" s="8">
        <v>640.49513067788996</v>
      </c>
      <c r="F20414" s="8">
        <v>637.85382514666298</v>
      </c>
      <c r="G20414" s="8">
        <v>688.539891305693</v>
      </c>
      <c r="H20414" s="8">
        <v>961.50212849639399</v>
      </c>
      <c r="I20414" s="8">
        <v>841.48772316834004</v>
      </c>
      <c r="J20414" s="8">
        <v>708.24184463864697</v>
      </c>
      <c r="K20414" s="8">
        <v>0.23207441658165701</v>
      </c>
      <c r="L20414" s="8">
        <v>0.35250063762946499</v>
      </c>
    </row>
    <row r="20415" spans="1:12" x14ac:dyDescent="0.2">
      <c r="A20415" s="7" t="s">
        <v>76646</v>
      </c>
      <c r="B20415" s="7" t="s">
        <v>76647</v>
      </c>
      <c r="C20415" s="7" t="s">
        <v>76648</v>
      </c>
      <c r="D20415" s="7" t="s">
        <v>76649</v>
      </c>
      <c r="E20415" s="8">
        <v>25.698878700038801</v>
      </c>
      <c r="F20415" s="8">
        <v>61.918013843204598</v>
      </c>
      <c r="G20415" s="8">
        <v>69.249701711779494</v>
      </c>
      <c r="H20415" s="8">
        <v>31.492393154436598</v>
      </c>
      <c r="I20415" s="8">
        <v>46.639060128433897</v>
      </c>
      <c r="J20415" s="8">
        <v>93.839574952121893</v>
      </c>
      <c r="K20415" s="8">
        <v>0.95480716981248004</v>
      </c>
      <c r="L20415" s="8">
        <v>0.132573324965648</v>
      </c>
    </row>
    <row r="20416" spans="1:12" x14ac:dyDescent="0.2">
      <c r="A20416" s="7" t="s">
        <v>76650</v>
      </c>
      <c r="B20416" s="7" t="s">
        <v>76651</v>
      </c>
      <c r="C20416" s="7" t="s">
        <v>76652</v>
      </c>
      <c r="D20416" s="7" t="s">
        <v>76653</v>
      </c>
      <c r="E20416" s="8">
        <v>15.8146945846393</v>
      </c>
      <c r="F20416" s="8">
        <v>31.450419729881698</v>
      </c>
      <c r="G20416" s="8">
        <v>31.657006496813501</v>
      </c>
      <c r="H20416" s="8">
        <v>45.270315159502701</v>
      </c>
      <c r="I20416" s="8">
        <v>33.738894560994801</v>
      </c>
      <c r="J20416" s="8">
        <v>67.169379965729405</v>
      </c>
      <c r="K20416" s="8">
        <v>0.43315752305196498</v>
      </c>
      <c r="L20416" s="8">
        <v>0.88921090785158396</v>
      </c>
    </row>
    <row r="20417" spans="1:12" x14ac:dyDescent="0.2">
      <c r="A20417" s="7" t="s">
        <v>76654</v>
      </c>
      <c r="B20417" s="7" t="s">
        <v>76655</v>
      </c>
      <c r="C20417" s="7" t="s">
        <v>76656</v>
      </c>
      <c r="D20417" s="7" t="s">
        <v>76657</v>
      </c>
      <c r="E20417" s="8">
        <v>2004.51253860303</v>
      </c>
      <c r="F20417" s="8">
        <v>1815.27891378411</v>
      </c>
      <c r="G20417" s="8">
        <v>2139.8157828939902</v>
      </c>
      <c r="H20417" s="8">
        <v>1614.96928645095</v>
      </c>
      <c r="I20417" s="8">
        <v>1743.5069924608199</v>
      </c>
      <c r="J20417" s="8">
        <v>2039.7760239592801</v>
      </c>
      <c r="K20417" s="8">
        <v>0.723395191220638</v>
      </c>
      <c r="L20417" s="8">
        <v>-0.142720163938684</v>
      </c>
    </row>
    <row r="20418" spans="1:12" x14ac:dyDescent="0.2">
      <c r="A20418" s="7" t="s">
        <v>76658</v>
      </c>
      <c r="B20418" s="7" t="s">
        <v>76659</v>
      </c>
      <c r="C20418" s="7" t="s">
        <v>76660</v>
      </c>
      <c r="D20418" s="7" t="s">
        <v>76661</v>
      </c>
      <c r="E20418" s="8">
        <v>10.872602526939501</v>
      </c>
      <c r="F20418" s="8">
        <v>13.7595586318232</v>
      </c>
      <c r="G20418" s="8">
        <v>4.9464072651271103</v>
      </c>
      <c r="H20418" s="8">
        <v>1.9682745721522901</v>
      </c>
      <c r="I20418" s="8">
        <v>6.9462429978518596</v>
      </c>
      <c r="J20418" s="8">
        <v>11.853419993952199</v>
      </c>
      <c r="K20418" s="8">
        <v>0.90228050222839595</v>
      </c>
      <c r="L20418" s="8">
        <v>-0.51055041767433595</v>
      </c>
    </row>
    <row r="20419" spans="1:12" x14ac:dyDescent="0.2">
      <c r="A20419" s="7" t="s">
        <v>76662</v>
      </c>
      <c r="B20419" s="7" t="s">
        <v>76663</v>
      </c>
      <c r="C20419" s="7" t="s">
        <v>76664</v>
      </c>
      <c r="D20419" s="7" t="s">
        <v>76665</v>
      </c>
      <c r="E20419" s="8">
        <v>6.9189288807796796</v>
      </c>
      <c r="F20419" s="8">
        <v>31.450419729881698</v>
      </c>
      <c r="G20419" s="8">
        <v>41.549821027067701</v>
      </c>
      <c r="H20419" s="8">
        <v>41.333766015198101</v>
      </c>
      <c r="I20419" s="8">
        <v>17.861767708761899</v>
      </c>
      <c r="J20419" s="8">
        <v>31.609119983872699</v>
      </c>
      <c r="K20419" s="8">
        <v>0.950877579884855</v>
      </c>
      <c r="L20419" s="8">
        <v>0.18432692478902399</v>
      </c>
    </row>
    <row r="20420" spans="1:12" x14ac:dyDescent="0.2">
      <c r="A20420" s="7" t="s">
        <v>76666</v>
      </c>
      <c r="B20420" s="7" t="s">
        <v>76667</v>
      </c>
      <c r="C20420" s="7" t="s">
        <v>76668</v>
      </c>
      <c r="D20420" s="7" t="s">
        <v>76669</v>
      </c>
      <c r="E20420" s="8">
        <v>0</v>
      </c>
      <c r="F20420" s="8">
        <v>2.94847684967641</v>
      </c>
      <c r="G20420" s="8">
        <v>0</v>
      </c>
      <c r="H20420" s="8">
        <v>6.8889610025330201</v>
      </c>
      <c r="I20420" s="8">
        <v>0</v>
      </c>
      <c r="J20420" s="8">
        <v>8.8900649954641793</v>
      </c>
      <c r="K20420" s="8">
        <v>1</v>
      </c>
      <c r="L20420" s="8">
        <v>2.4187967882177999</v>
      </c>
    </row>
    <row r="20421" spans="1:12" x14ac:dyDescent="0.2">
      <c r="A20421" s="7" t="s">
        <v>76670</v>
      </c>
      <c r="B20421" s="7" t="s">
        <v>76671</v>
      </c>
      <c r="C20421" s="7" t="s">
        <v>76672</v>
      </c>
      <c r="D20421" s="7" t="s">
        <v>76673</v>
      </c>
      <c r="E20421" s="8">
        <v>236.23200035804899</v>
      </c>
      <c r="F20421" s="8">
        <v>80.591700557821795</v>
      </c>
      <c r="G20421" s="8">
        <v>142.45652923566101</v>
      </c>
      <c r="H20421" s="8">
        <v>102.35027775191899</v>
      </c>
      <c r="I20421" s="8">
        <v>106.178285824307</v>
      </c>
      <c r="J20421" s="8">
        <v>118.534199939522</v>
      </c>
      <c r="K20421" s="8">
        <v>0.62292105901584305</v>
      </c>
      <c r="L20421" s="8">
        <v>-0.48974227161593598</v>
      </c>
    </row>
    <row r="20422" spans="1:12" x14ac:dyDescent="0.2">
      <c r="A20422" s="7" t="s">
        <v>76674</v>
      </c>
      <c r="B20422" s="7" t="s">
        <v>76675</v>
      </c>
      <c r="C20422" s="7" t="s">
        <v>76676</v>
      </c>
      <c r="D20422" s="7" t="s">
        <v>76677</v>
      </c>
      <c r="E20422" s="8">
        <v>287.62975775812703</v>
      </c>
      <c r="F20422" s="8">
        <v>206.39337947734899</v>
      </c>
      <c r="G20422" s="8">
        <v>227.53473419584699</v>
      </c>
      <c r="H20422" s="8">
        <v>171.23988777724901</v>
      </c>
      <c r="I20422" s="8">
        <v>221.28745550299499</v>
      </c>
      <c r="J20422" s="8">
        <v>258.79966986795699</v>
      </c>
      <c r="K20422" s="8">
        <v>0.87433702334558205</v>
      </c>
      <c r="L20422" s="8">
        <v>-0.14774046869383001</v>
      </c>
    </row>
    <row r="20423" spans="1:12" x14ac:dyDescent="0.2">
      <c r="A20423" s="7" t="s">
        <v>76678</v>
      </c>
      <c r="B20423" s="7" t="s">
        <v>76679</v>
      </c>
      <c r="E20423" s="8">
        <v>0</v>
      </c>
      <c r="F20423" s="8">
        <v>0.98282561655880296</v>
      </c>
      <c r="G20423" s="8">
        <v>9.8928145302542205</v>
      </c>
      <c r="H20423" s="8">
        <v>2.95241185822844</v>
      </c>
      <c r="I20423" s="8">
        <v>8.9308838543809692</v>
      </c>
      <c r="J20423" s="8">
        <v>6.9144949964721398</v>
      </c>
      <c r="K20423" s="8">
        <v>0.89836291856310102</v>
      </c>
      <c r="L20423" s="8">
        <v>0.78967782261726804</v>
      </c>
    </row>
    <row r="20424" spans="1:12" x14ac:dyDescent="0.2">
      <c r="A20424" s="7" t="s">
        <v>76680</v>
      </c>
      <c r="B20424" s="7" t="s">
        <v>76681</v>
      </c>
      <c r="C20424" s="7" t="s">
        <v>76682</v>
      </c>
      <c r="D20424" s="7" t="s">
        <v>76683</v>
      </c>
      <c r="E20424" s="8">
        <v>9.88418411539954</v>
      </c>
      <c r="F20424" s="8">
        <v>35.381722196116897</v>
      </c>
      <c r="G20424" s="8">
        <v>47.485509745220199</v>
      </c>
      <c r="H20424" s="8">
        <v>39.365491443045798</v>
      </c>
      <c r="I20424" s="8">
        <v>25.800331134878299</v>
      </c>
      <c r="J20424" s="8">
        <v>16.792344991432302</v>
      </c>
      <c r="K20424" s="8">
        <v>0.94978901662437798</v>
      </c>
      <c r="L20424" s="8">
        <v>-0.17840852137937899</v>
      </c>
    </row>
    <row r="20425" spans="1:12" x14ac:dyDescent="0.2">
      <c r="A20425" s="7" t="s">
        <v>76684</v>
      </c>
      <c r="B20425" s="7" t="s">
        <v>76685</v>
      </c>
      <c r="C20425" s="7" t="s">
        <v>76686</v>
      </c>
      <c r="E20425" s="8">
        <v>28.6641339346587</v>
      </c>
      <c r="F20425" s="8">
        <v>18.6736867146173</v>
      </c>
      <c r="G20425" s="8">
        <v>6.9249701711779501</v>
      </c>
      <c r="H20425" s="8">
        <v>17.714471149370599</v>
      </c>
      <c r="I20425" s="8">
        <v>47.631380556698502</v>
      </c>
      <c r="J20425" s="8">
        <v>27.657979985888598</v>
      </c>
      <c r="K20425" s="8">
        <v>0.69919817513257398</v>
      </c>
      <c r="L20425" s="8">
        <v>0.77712515373830005</v>
      </c>
    </row>
    <row r="20426" spans="1:12" x14ac:dyDescent="0.2">
      <c r="A20426" s="7" t="s">
        <v>76687</v>
      </c>
      <c r="B20426" s="7" t="s">
        <v>76688</v>
      </c>
      <c r="C20426" s="7" t="s">
        <v>76689</v>
      </c>
      <c r="D20426" s="7" t="s">
        <v>76690</v>
      </c>
      <c r="E20426" s="8">
        <v>105.76077003477501</v>
      </c>
      <c r="F20426" s="8">
        <v>58.969536993528202</v>
      </c>
      <c r="G20426" s="8">
        <v>72.217546070855803</v>
      </c>
      <c r="H20426" s="8">
        <v>163.36678948863999</v>
      </c>
      <c r="I20426" s="8">
        <v>150.83270509621201</v>
      </c>
      <c r="J20426" s="8">
        <v>112.607489942546</v>
      </c>
      <c r="K20426" s="8">
        <v>0.13110299608168699</v>
      </c>
      <c r="L20426" s="8">
        <v>0.84911146743076904</v>
      </c>
    </row>
    <row r="20427" spans="1:12" x14ac:dyDescent="0.2">
      <c r="A20427" s="7" t="s">
        <v>76691</v>
      </c>
      <c r="B20427" s="7" t="s">
        <v>76692</v>
      </c>
      <c r="C20427" s="7" t="s">
        <v>76693</v>
      </c>
      <c r="E20427" s="8">
        <v>31.6293891692785</v>
      </c>
      <c r="F20427" s="8">
        <v>132.68145823543799</v>
      </c>
      <c r="G20427" s="8">
        <v>69.249701711779494</v>
      </c>
      <c r="H20427" s="8">
        <v>31.492393154436598</v>
      </c>
      <c r="I20427" s="8">
        <v>54.5776235545503</v>
      </c>
      <c r="J20427" s="8">
        <v>30.621334984376599</v>
      </c>
      <c r="K20427" s="8">
        <v>0.38266210918492999</v>
      </c>
      <c r="L20427" s="8">
        <v>-1.0013213476928999</v>
      </c>
    </row>
    <row r="20428" spans="1:12" x14ac:dyDescent="0.2">
      <c r="A20428" s="7" t="s">
        <v>76694</v>
      </c>
      <c r="B20428" s="7" t="s">
        <v>76695</v>
      </c>
      <c r="E20428" s="8">
        <v>0</v>
      </c>
      <c r="F20428" s="8">
        <v>0</v>
      </c>
      <c r="G20428" s="8">
        <v>48.474791198245697</v>
      </c>
      <c r="H20428" s="8">
        <v>84.635806602548499</v>
      </c>
      <c r="I20428" s="8">
        <v>40.685137558846598</v>
      </c>
      <c r="J20428" s="8">
        <v>54.328174972281097</v>
      </c>
      <c r="K20428" s="8">
        <v>0.80369851645142598</v>
      </c>
      <c r="L20428" s="8">
        <v>1.8899346912824799</v>
      </c>
    </row>
    <row r="20429" spans="1:12" x14ac:dyDescent="0.2">
      <c r="A20429" s="7" t="s">
        <v>76696</v>
      </c>
      <c r="B20429" s="7" t="s">
        <v>76697</v>
      </c>
      <c r="C20429" s="7" t="s">
        <v>76698</v>
      </c>
      <c r="D20429" s="7" t="s">
        <v>76699</v>
      </c>
      <c r="E20429" s="8">
        <v>0.98841841153995402</v>
      </c>
      <c r="F20429" s="8">
        <v>4.9141280827940097</v>
      </c>
      <c r="G20429" s="8">
        <v>0</v>
      </c>
      <c r="H20429" s="8">
        <v>1.9682745721522901</v>
      </c>
      <c r="I20429" s="8">
        <v>2.97696128479366</v>
      </c>
      <c r="J20429" s="8">
        <v>19.755699989920402</v>
      </c>
      <c r="K20429" s="8">
        <v>0.62487621879306499</v>
      </c>
      <c r="L20429" s="8">
        <v>2.0641591793666301</v>
      </c>
    </row>
    <row r="20430" spans="1:12" x14ac:dyDescent="0.2">
      <c r="A20430" s="7" t="s">
        <v>76700</v>
      </c>
      <c r="B20430" s="7" t="s">
        <v>76701</v>
      </c>
      <c r="C20430" s="7" t="s">
        <v>76702</v>
      </c>
      <c r="D20430" s="7" t="s">
        <v>76703</v>
      </c>
      <c r="E20430" s="8">
        <v>510.02390035461599</v>
      </c>
      <c r="F20430" s="8">
        <v>348.90309387837499</v>
      </c>
      <c r="G20430" s="8">
        <v>257.21317778661</v>
      </c>
      <c r="H20430" s="8">
        <v>77.746845600015504</v>
      </c>
      <c r="I20430" s="8">
        <v>268.91883605969298</v>
      </c>
      <c r="J20430" s="8">
        <v>318.06676983771899</v>
      </c>
      <c r="K20430" s="8">
        <v>0.394961351732594</v>
      </c>
      <c r="L20430" s="8">
        <v>-0.74772066989681196</v>
      </c>
    </row>
    <row r="20431" spans="1:12" x14ac:dyDescent="0.2">
      <c r="A20431" s="7" t="s">
        <v>76704</v>
      </c>
      <c r="B20431" s="7" t="s">
        <v>76705</v>
      </c>
      <c r="D20431" s="7" t="s">
        <v>76706</v>
      </c>
      <c r="E20431" s="8">
        <v>0.98841841153995402</v>
      </c>
      <c r="F20431" s="8">
        <v>0</v>
      </c>
      <c r="G20431" s="8">
        <v>0.98928145302542203</v>
      </c>
      <c r="H20431" s="8">
        <v>0</v>
      </c>
      <c r="I20431" s="8">
        <v>0</v>
      </c>
      <c r="J20431" s="8">
        <v>9.8778499949602097</v>
      </c>
      <c r="K20431" s="8">
        <v>1</v>
      </c>
      <c r="L20431" s="8">
        <v>2.3210341743159302</v>
      </c>
    </row>
    <row r="20432" spans="1:12" x14ac:dyDescent="0.2">
      <c r="A20432" s="7" t="s">
        <v>76707</v>
      </c>
      <c r="B20432" s="7" t="s">
        <v>76708</v>
      </c>
      <c r="C20432" s="7" t="s">
        <v>76709</v>
      </c>
      <c r="D20432" s="7" t="s">
        <v>76710</v>
      </c>
      <c r="E20432" s="8">
        <v>81.050309746276199</v>
      </c>
      <c r="F20432" s="8">
        <v>106.145166588351</v>
      </c>
      <c r="G20432" s="8">
        <v>105.85311547372</v>
      </c>
      <c r="H20432" s="8">
        <v>90.540630319005302</v>
      </c>
      <c r="I20432" s="8">
        <v>116.10149010695299</v>
      </c>
      <c r="J20432" s="8">
        <v>101.74185494808999</v>
      </c>
      <c r="K20432" s="8">
        <v>0.95381694888983204</v>
      </c>
      <c r="L20432" s="8">
        <v>7.3494474138858207E-2</v>
      </c>
    </row>
    <row r="20433" spans="1:12" x14ac:dyDescent="0.2">
      <c r="A20433" s="7" t="s">
        <v>76711</v>
      </c>
      <c r="B20433" s="7" t="s">
        <v>76712</v>
      </c>
      <c r="C20433" s="7" t="s">
        <v>76713</v>
      </c>
      <c r="D20433" s="7" t="s">
        <v>76714</v>
      </c>
      <c r="E20433" s="8">
        <v>432.92726425450002</v>
      </c>
      <c r="F20433" s="8">
        <v>434.40892251899101</v>
      </c>
      <c r="G20433" s="8">
        <v>330.42000531049098</v>
      </c>
      <c r="H20433" s="8">
        <v>280.47912653170101</v>
      </c>
      <c r="I20433" s="8">
        <v>266.93419520316399</v>
      </c>
      <c r="J20433" s="8">
        <v>208.42263489365999</v>
      </c>
      <c r="K20433" s="8">
        <v>3.8835316177271997E-2</v>
      </c>
      <c r="L20433" s="8">
        <v>-0.66420286616063395</v>
      </c>
    </row>
    <row r="20434" spans="1:12" x14ac:dyDescent="0.2">
      <c r="A20434" s="7" t="s">
        <v>76715</v>
      </c>
      <c r="B20434" s="7" t="s">
        <v>76716</v>
      </c>
      <c r="C20434" s="7" t="s">
        <v>76717</v>
      </c>
      <c r="D20434" s="7" t="s">
        <v>76718</v>
      </c>
      <c r="E20434" s="8">
        <v>71.166125630876707</v>
      </c>
      <c r="F20434" s="8">
        <v>91.402782339968695</v>
      </c>
      <c r="G20434" s="8">
        <v>112.778085644898</v>
      </c>
      <c r="H20434" s="8">
        <v>124.001298045594</v>
      </c>
      <c r="I20434" s="8">
        <v>91.293479400338796</v>
      </c>
      <c r="J20434" s="8">
        <v>82.973939957665706</v>
      </c>
      <c r="K20434" s="8">
        <v>0.93481141095485698</v>
      </c>
      <c r="L20434" s="8">
        <v>0.115441926494995</v>
      </c>
    </row>
    <row r="20435" spans="1:12" x14ac:dyDescent="0.2">
      <c r="A20435" s="7" t="s">
        <v>76719</v>
      </c>
      <c r="B20435" s="7" t="s">
        <v>76720</v>
      </c>
      <c r="C20435" s="7" t="s">
        <v>76721</v>
      </c>
      <c r="D20435" s="7" t="s">
        <v>76722</v>
      </c>
      <c r="E20435" s="8">
        <v>38.548318050058199</v>
      </c>
      <c r="F20435" s="8">
        <v>31.450419729881698</v>
      </c>
      <c r="G20435" s="8">
        <v>35.614132308915202</v>
      </c>
      <c r="H20435" s="8">
        <v>55.111688020264097</v>
      </c>
      <c r="I20435" s="8">
        <v>44.6544192719048</v>
      </c>
      <c r="J20435" s="8">
        <v>31.609119983872699</v>
      </c>
      <c r="K20435" s="8">
        <v>0.84508433069641697</v>
      </c>
      <c r="L20435" s="8">
        <v>0.315011614249254</v>
      </c>
    </row>
    <row r="20436" spans="1:12" x14ac:dyDescent="0.2">
      <c r="A20436" s="7" t="s">
        <v>76723</v>
      </c>
      <c r="B20436" s="7" t="s">
        <v>76724</v>
      </c>
      <c r="C20436" s="7" t="s">
        <v>76725</v>
      </c>
      <c r="D20436" s="7" t="s">
        <v>76726</v>
      </c>
      <c r="E20436" s="8">
        <v>8208.8149078393199</v>
      </c>
      <c r="F20436" s="8">
        <v>7061.6020549750001</v>
      </c>
      <c r="G20436" s="8">
        <v>7525.46401316438</v>
      </c>
      <c r="H20436" s="8">
        <v>12551.6869466152</v>
      </c>
      <c r="I20436" s="8">
        <v>7809.5617704420201</v>
      </c>
      <c r="J20436" s="8">
        <v>8355.67331073684</v>
      </c>
      <c r="K20436" s="8">
        <v>0.34506035854217498</v>
      </c>
      <c r="L20436" s="8">
        <v>0.333133013096377</v>
      </c>
    </row>
    <row r="20437" spans="1:12" x14ac:dyDescent="0.2">
      <c r="A20437" s="7" t="s">
        <v>76727</v>
      </c>
      <c r="B20437" s="7" t="s">
        <v>76728</v>
      </c>
      <c r="D20437" s="7" t="s">
        <v>76729</v>
      </c>
      <c r="E20437" s="8">
        <v>0</v>
      </c>
      <c r="F20437" s="8">
        <v>0</v>
      </c>
      <c r="G20437" s="8">
        <v>7.91425162420337</v>
      </c>
      <c r="H20437" s="8">
        <v>12.793784718989899</v>
      </c>
      <c r="I20437" s="8">
        <v>0</v>
      </c>
      <c r="J20437" s="8">
        <v>4.9389249974801004</v>
      </c>
      <c r="K20437" s="8">
        <v>0.89100583142475598</v>
      </c>
      <c r="L20437" s="8">
        <v>1.1644257024170499</v>
      </c>
    </row>
    <row r="20438" spans="1:12" x14ac:dyDescent="0.2">
      <c r="A20438" s="7" t="s">
        <v>76730</v>
      </c>
      <c r="B20438" s="7" t="s">
        <v>76731</v>
      </c>
      <c r="C20438" s="7" t="s">
        <v>76732</v>
      </c>
      <c r="D20438" s="7" t="s">
        <v>76733</v>
      </c>
      <c r="E20438" s="8">
        <v>272.80348158502699</v>
      </c>
      <c r="F20438" s="8">
        <v>391.16459539040301</v>
      </c>
      <c r="G20438" s="8">
        <v>321.51647223326199</v>
      </c>
      <c r="H20438" s="8">
        <v>166.31920134686899</v>
      </c>
      <c r="I20438" s="8">
        <v>210.37193079208501</v>
      </c>
      <c r="J20438" s="8">
        <v>158.04559991936301</v>
      </c>
      <c r="K20438" s="8">
        <v>6.6504741546266604E-3</v>
      </c>
      <c r="L20438" s="8">
        <v>-0.88210272034474402</v>
      </c>
    </row>
    <row r="20439" spans="1:12" x14ac:dyDescent="0.2">
      <c r="A20439" s="7" t="s">
        <v>76734</v>
      </c>
      <c r="B20439" s="7" t="s">
        <v>76735</v>
      </c>
      <c r="C20439" s="7" t="s">
        <v>76736</v>
      </c>
      <c r="D20439" s="7" t="s">
        <v>76737</v>
      </c>
      <c r="E20439" s="8">
        <v>230.30148988880899</v>
      </c>
      <c r="F20439" s="8">
        <v>319.418325381611</v>
      </c>
      <c r="G20439" s="8">
        <v>277.98808830014298</v>
      </c>
      <c r="H20439" s="8">
        <v>176.16057420762999</v>
      </c>
      <c r="I20439" s="8">
        <v>170.67911366150301</v>
      </c>
      <c r="J20439" s="8">
        <v>158.04559991936301</v>
      </c>
      <c r="K20439" s="8">
        <v>3.1173387523758499E-2</v>
      </c>
      <c r="L20439" s="8">
        <v>-0.713197184232499</v>
      </c>
    </row>
    <row r="20440" spans="1:12" x14ac:dyDescent="0.2">
      <c r="A20440" s="7" t="s">
        <v>76738</v>
      </c>
      <c r="B20440" s="7" t="s">
        <v>76739</v>
      </c>
      <c r="D20440" s="7" t="s">
        <v>76740</v>
      </c>
      <c r="E20440" s="8">
        <v>8.8957657038595794</v>
      </c>
      <c r="F20440" s="8">
        <v>52.089757677616497</v>
      </c>
      <c r="G20440" s="8">
        <v>50.453354104296501</v>
      </c>
      <c r="H20440" s="8">
        <v>53.143413448111801</v>
      </c>
      <c r="I20440" s="8">
        <v>58.546905267608601</v>
      </c>
      <c r="J20440" s="8">
        <v>46.425894976313003</v>
      </c>
      <c r="K20440" s="8">
        <v>0.80124217992339997</v>
      </c>
      <c r="L20440" s="8">
        <v>0.50463786927465104</v>
      </c>
    </row>
    <row r="20441" spans="1:12" x14ac:dyDescent="0.2">
      <c r="A20441" s="7" t="s">
        <v>76741</v>
      </c>
      <c r="B20441" s="7" t="s">
        <v>76742</v>
      </c>
      <c r="C20441" s="7" t="s">
        <v>76743</v>
      </c>
      <c r="D20441" s="7" t="s">
        <v>76744</v>
      </c>
      <c r="E20441" s="8">
        <v>901.43759132443802</v>
      </c>
      <c r="F20441" s="8">
        <v>823.60786667627701</v>
      </c>
      <c r="G20441" s="8">
        <v>906.18181097128604</v>
      </c>
      <c r="H20441" s="8">
        <v>1069.75722996477</v>
      </c>
      <c r="I20441" s="8">
        <v>850.41860702272095</v>
      </c>
      <c r="J20441" s="8">
        <v>1025.3208294768699</v>
      </c>
      <c r="K20441" s="8">
        <v>0.69207921139730999</v>
      </c>
      <c r="L20441" s="8">
        <v>0.16281301975635501</v>
      </c>
    </row>
    <row r="20442" spans="1:12" x14ac:dyDescent="0.2">
      <c r="A20442" s="7" t="s">
        <v>76745</v>
      </c>
      <c r="B20442" s="7" t="s">
        <v>76746</v>
      </c>
      <c r="C20442" s="7" t="s">
        <v>76747</v>
      </c>
      <c r="D20442" s="7" t="s">
        <v>76748</v>
      </c>
      <c r="E20442" s="8">
        <v>41.513573284678102</v>
      </c>
      <c r="F20442" s="8">
        <v>34.398896579558098</v>
      </c>
      <c r="G20442" s="8">
        <v>11.871377436305099</v>
      </c>
      <c r="H20442" s="8">
        <v>16.730333863294501</v>
      </c>
      <c r="I20442" s="8">
        <v>25.800331134878299</v>
      </c>
      <c r="J20442" s="8">
        <v>41.486969978832903</v>
      </c>
      <c r="K20442" s="8">
        <v>0.98220052670221403</v>
      </c>
      <c r="L20442" s="8">
        <v>-6.3387708492281897E-2</v>
      </c>
    </row>
    <row r="20443" spans="1:12" x14ac:dyDescent="0.2">
      <c r="A20443" s="7" t="s">
        <v>76749</v>
      </c>
      <c r="B20443" s="7" t="s">
        <v>76750</v>
      </c>
      <c r="C20443" s="7" t="s">
        <v>76751</v>
      </c>
      <c r="D20443" s="7" t="s">
        <v>76752</v>
      </c>
      <c r="E20443" s="8">
        <v>12.8494393500194</v>
      </c>
      <c r="F20443" s="8">
        <v>5.89695369935282</v>
      </c>
      <c r="G20443" s="8">
        <v>21.764191966559299</v>
      </c>
      <c r="H20443" s="8">
        <v>2.95241185822844</v>
      </c>
      <c r="I20443" s="8">
        <v>21.831049421820101</v>
      </c>
      <c r="J20443" s="8">
        <v>14.816774992440299</v>
      </c>
      <c r="K20443" s="8">
        <v>0.99328054972555002</v>
      </c>
      <c r="L20443" s="8">
        <v>-3.2900530143392899E-2</v>
      </c>
    </row>
    <row r="20444" spans="1:12" x14ac:dyDescent="0.2">
      <c r="A20444" s="7" t="s">
        <v>76753</v>
      </c>
      <c r="B20444" s="7" t="s">
        <v>76754</v>
      </c>
      <c r="E20444" s="8">
        <v>4.94209205769977</v>
      </c>
      <c r="F20444" s="8">
        <v>20.639337947734901</v>
      </c>
      <c r="G20444" s="8">
        <v>3.9571258121016899</v>
      </c>
      <c r="H20444" s="8">
        <v>6.8889610025330201</v>
      </c>
      <c r="I20444" s="8">
        <v>11.907845139174601</v>
      </c>
      <c r="J20444" s="8">
        <v>7.9022799959681604</v>
      </c>
      <c r="K20444" s="8">
        <v>0.97259231979566196</v>
      </c>
      <c r="L20444" s="8">
        <v>-0.14636628952435701</v>
      </c>
    </row>
    <row r="20445" spans="1:12" x14ac:dyDescent="0.2">
      <c r="A20445" s="7" t="s">
        <v>76755</v>
      </c>
      <c r="B20445" s="7" t="s">
        <v>76756</v>
      </c>
      <c r="C20445" s="7" t="s">
        <v>76757</v>
      </c>
      <c r="D20445" s="7" t="s">
        <v>76758</v>
      </c>
      <c r="E20445" s="8">
        <v>25.698878700038801</v>
      </c>
      <c r="F20445" s="8">
        <v>4.9141280827940097</v>
      </c>
      <c r="G20445" s="8">
        <v>23.742754872610099</v>
      </c>
      <c r="H20445" s="8">
        <v>8.8572355746852995</v>
      </c>
      <c r="I20445" s="8">
        <v>20.838728993555598</v>
      </c>
      <c r="J20445" s="8">
        <v>23.706839987904502</v>
      </c>
      <c r="K20445" s="8">
        <v>0.99394627568717697</v>
      </c>
      <c r="L20445" s="8">
        <v>-2.5431343278646299E-2</v>
      </c>
    </row>
    <row r="20446" spans="1:12" x14ac:dyDescent="0.2">
      <c r="A20446" s="7" t="s">
        <v>76759</v>
      </c>
      <c r="B20446" s="7" t="s">
        <v>76760</v>
      </c>
      <c r="C20446" s="7" t="s">
        <v>76761</v>
      </c>
      <c r="D20446" s="7" t="s">
        <v>76762</v>
      </c>
      <c r="E20446" s="8">
        <v>718.58018518954702</v>
      </c>
      <c r="F20446" s="8">
        <v>672.25272172622101</v>
      </c>
      <c r="G20446" s="8">
        <v>738.99324540998998</v>
      </c>
      <c r="H20446" s="8">
        <v>680.03886467861605</v>
      </c>
      <c r="I20446" s="8">
        <v>687.67805678733396</v>
      </c>
      <c r="J20446" s="8">
        <v>843.568389569602</v>
      </c>
      <c r="K20446" s="8">
        <v>0.93226176558922302</v>
      </c>
      <c r="L20446" s="8">
        <v>5.4162118868632501E-2</v>
      </c>
    </row>
    <row r="20447" spans="1:12" x14ac:dyDescent="0.2">
      <c r="A20447" s="7" t="s">
        <v>76763</v>
      </c>
      <c r="B20447" s="7" t="s">
        <v>76764</v>
      </c>
      <c r="C20447" s="7" t="s">
        <v>76765</v>
      </c>
      <c r="D20447" s="7" t="s">
        <v>76766</v>
      </c>
      <c r="E20447" s="8">
        <v>106.749188446315</v>
      </c>
      <c r="F20447" s="8">
        <v>116.956248370498</v>
      </c>
      <c r="G20447" s="8">
        <v>142.45652923566101</v>
      </c>
      <c r="H20447" s="8">
        <v>186.00194706839099</v>
      </c>
      <c r="I20447" s="8">
        <v>129.99397610265601</v>
      </c>
      <c r="J20447" s="8">
        <v>114.583059941538</v>
      </c>
      <c r="K20447" s="8">
        <v>0.81663571743823105</v>
      </c>
      <c r="L20447" s="8">
        <v>0.23388623471245701</v>
      </c>
    </row>
    <row r="20448" spans="1:12" x14ac:dyDescent="0.2">
      <c r="A20448" s="7" t="s">
        <v>76767</v>
      </c>
      <c r="B20448" s="7" t="s">
        <v>76768</v>
      </c>
      <c r="C20448" s="7" t="s">
        <v>76769</v>
      </c>
      <c r="D20448" s="7" t="s">
        <v>76770</v>
      </c>
      <c r="E20448" s="8">
        <v>89.946075450135794</v>
      </c>
      <c r="F20448" s="8">
        <v>53.072583294175303</v>
      </c>
      <c r="G20448" s="8">
        <v>85.078204960186298</v>
      </c>
      <c r="H20448" s="8">
        <v>78.730982886091596</v>
      </c>
      <c r="I20448" s="8">
        <v>49.6160214132276</v>
      </c>
      <c r="J20448" s="8">
        <v>78.035014960185606</v>
      </c>
      <c r="K20448" s="8">
        <v>0.928157893833778</v>
      </c>
      <c r="L20448" s="8">
        <v>-0.14413437906958301</v>
      </c>
    </row>
    <row r="20449" spans="1:12" x14ac:dyDescent="0.2">
      <c r="A20449" s="7" t="s">
        <v>76771</v>
      </c>
      <c r="B20449" s="7" t="s">
        <v>76772</v>
      </c>
      <c r="C20449" s="7" t="s">
        <v>76773</v>
      </c>
      <c r="D20449" s="7" t="s">
        <v>76774</v>
      </c>
      <c r="E20449" s="8">
        <v>76.108217688576502</v>
      </c>
      <c r="F20449" s="8">
        <v>91.402782339968695</v>
      </c>
      <c r="G20449" s="8">
        <v>98.928145302542205</v>
      </c>
      <c r="H20449" s="8">
        <v>218.47847750890401</v>
      </c>
      <c r="I20449" s="8">
        <v>125.032373961334</v>
      </c>
      <c r="J20449" s="8">
        <v>129.39983493397901</v>
      </c>
      <c r="K20449" s="8">
        <v>0.12954628845352101</v>
      </c>
      <c r="L20449" s="8">
        <v>0.82784308638223003</v>
      </c>
    </row>
    <row r="20450" spans="1:12" x14ac:dyDescent="0.2">
      <c r="A20450" s="7" t="s">
        <v>76775</v>
      </c>
      <c r="B20450" s="7" t="s">
        <v>76776</v>
      </c>
      <c r="C20450" s="7" t="s">
        <v>76777</v>
      </c>
      <c r="D20450" s="7" t="s">
        <v>76778</v>
      </c>
      <c r="E20450" s="8">
        <v>349.90011768514398</v>
      </c>
      <c r="F20450" s="8">
        <v>308.60724359946403</v>
      </c>
      <c r="G20450" s="8">
        <v>219.620482571644</v>
      </c>
      <c r="H20450" s="8">
        <v>354.28942298741202</v>
      </c>
      <c r="I20450" s="8">
        <v>296.70380805110102</v>
      </c>
      <c r="J20450" s="8">
        <v>259.78745486745299</v>
      </c>
      <c r="K20450" s="8">
        <v>0.95783541183524801</v>
      </c>
      <c r="L20450" s="8">
        <v>5.2678878693437098E-2</v>
      </c>
    </row>
    <row r="20451" spans="1:12" x14ac:dyDescent="0.2">
      <c r="A20451" s="7" t="s">
        <v>76779</v>
      </c>
      <c r="B20451" s="7" t="s">
        <v>76780</v>
      </c>
      <c r="C20451" s="7" t="s">
        <v>76781</v>
      </c>
      <c r="D20451" s="7" t="s">
        <v>76782</v>
      </c>
      <c r="E20451" s="8">
        <v>0</v>
      </c>
      <c r="F20451" s="8">
        <v>14.742384248382001</v>
      </c>
      <c r="G20451" s="8">
        <v>15.828503248406699</v>
      </c>
      <c r="H20451" s="8">
        <v>3.9365491443045801</v>
      </c>
      <c r="I20451" s="8">
        <v>0.99232042826455202</v>
      </c>
      <c r="J20451" s="8">
        <v>14.816774992440299</v>
      </c>
      <c r="K20451" s="8">
        <v>0.91379669208905501</v>
      </c>
      <c r="L20451" s="8">
        <v>-0.63057363627817298</v>
      </c>
    </row>
    <row r="20452" spans="1:12" x14ac:dyDescent="0.2">
      <c r="A20452" s="7" t="s">
        <v>76783</v>
      </c>
      <c r="B20452" s="7" t="s">
        <v>76784</v>
      </c>
      <c r="D20452" s="7" t="s">
        <v>76785</v>
      </c>
      <c r="E20452" s="8">
        <v>0</v>
      </c>
      <c r="F20452" s="8">
        <v>3.9313024662352101</v>
      </c>
      <c r="G20452" s="8">
        <v>9.8928145302542205</v>
      </c>
      <c r="H20452" s="8">
        <v>0</v>
      </c>
      <c r="I20452" s="8">
        <v>0</v>
      </c>
      <c r="J20452" s="8">
        <v>4.9389249974801004</v>
      </c>
      <c r="K20452" s="8">
        <v>1</v>
      </c>
      <c r="L20452" s="8">
        <v>-1.4847993310838601</v>
      </c>
    </row>
    <row r="20453" spans="1:12" x14ac:dyDescent="0.2">
      <c r="A20453" s="7" t="s">
        <v>76786</v>
      </c>
      <c r="B20453" s="7" t="s">
        <v>76787</v>
      </c>
      <c r="C20453" s="7" t="s">
        <v>76788</v>
      </c>
      <c r="D20453" s="7" t="s">
        <v>76789</v>
      </c>
      <c r="E20453" s="8">
        <v>45.467246930837902</v>
      </c>
      <c r="F20453" s="8">
        <v>57.986711376969403</v>
      </c>
      <c r="G20453" s="8">
        <v>50.453354104296501</v>
      </c>
      <c r="H20453" s="8">
        <v>22.635157579751301</v>
      </c>
      <c r="I20453" s="8">
        <v>35.723535417523898</v>
      </c>
      <c r="J20453" s="8">
        <v>24.694624987400498</v>
      </c>
      <c r="K20453" s="8">
        <v>0.31793307779357699</v>
      </c>
      <c r="L20453" s="8">
        <v>-0.89018859229521197</v>
      </c>
    </row>
    <row r="20454" spans="1:12" x14ac:dyDescent="0.2">
      <c r="A20454" s="7" t="s">
        <v>76790</v>
      </c>
      <c r="B20454" s="7" t="s">
        <v>76791</v>
      </c>
      <c r="D20454" s="7" t="s">
        <v>76792</v>
      </c>
      <c r="E20454" s="8">
        <v>83.027146569356105</v>
      </c>
      <c r="F20454" s="8">
        <v>65.8493163094398</v>
      </c>
      <c r="G20454" s="8">
        <v>56.389042822448999</v>
      </c>
      <c r="H20454" s="8">
        <v>43.302040587350398</v>
      </c>
      <c r="I20454" s="8">
        <v>52.592982698021203</v>
      </c>
      <c r="J20454" s="8">
        <v>50.377034974296997</v>
      </c>
      <c r="K20454" s="8">
        <v>0.61042758416669696</v>
      </c>
      <c r="L20454" s="8">
        <v>-0.48889649344916503</v>
      </c>
    </row>
    <row r="20455" spans="1:12" x14ac:dyDescent="0.2">
      <c r="A20455" s="7" t="s">
        <v>76793</v>
      </c>
      <c r="B20455" s="7" t="s">
        <v>76794</v>
      </c>
      <c r="C20455" s="7" t="s">
        <v>76795</v>
      </c>
      <c r="D20455" s="7" t="s">
        <v>76796</v>
      </c>
      <c r="E20455" s="8">
        <v>22.733623465418901</v>
      </c>
      <c r="F20455" s="8">
        <v>11.793907398705599</v>
      </c>
      <c r="G20455" s="8">
        <v>22.753473419584701</v>
      </c>
      <c r="H20455" s="8">
        <v>0</v>
      </c>
      <c r="I20455" s="8">
        <v>22.823369850084699</v>
      </c>
      <c r="J20455" s="8">
        <v>7.9022799959681604</v>
      </c>
      <c r="K20455" s="8">
        <v>0.80414353802491401</v>
      </c>
      <c r="L20455" s="8">
        <v>-0.89898112212353898</v>
      </c>
    </row>
    <row r="20456" spans="1:12" x14ac:dyDescent="0.2">
      <c r="A20456" s="7" t="s">
        <v>76797</v>
      </c>
      <c r="B20456" s="7" t="s">
        <v>76798</v>
      </c>
      <c r="C20456" s="7" t="s">
        <v>76799</v>
      </c>
      <c r="D20456" s="7" t="s">
        <v>76800</v>
      </c>
      <c r="E20456" s="8">
        <v>1021.0362191207701</v>
      </c>
      <c r="F20456" s="8">
        <v>775.44941146489498</v>
      </c>
      <c r="G20456" s="8">
        <v>929.92456584389595</v>
      </c>
      <c r="H20456" s="8">
        <v>1126.8371925571901</v>
      </c>
      <c r="I20456" s="8">
        <v>921.86567785776901</v>
      </c>
      <c r="J20456" s="8">
        <v>800.10584959177697</v>
      </c>
      <c r="K20456" s="8">
        <v>0.93226176558922302</v>
      </c>
      <c r="L20456" s="8">
        <v>6.3389281640266207E-2</v>
      </c>
    </row>
    <row r="20457" spans="1:12" x14ac:dyDescent="0.2">
      <c r="A20457" s="7" t="s">
        <v>76801</v>
      </c>
      <c r="B20457" s="7" t="s">
        <v>76802</v>
      </c>
      <c r="C20457" s="7" t="s">
        <v>76803</v>
      </c>
      <c r="D20457" s="7" t="s">
        <v>76804</v>
      </c>
      <c r="E20457" s="8">
        <v>23.722041876958901</v>
      </c>
      <c r="F20457" s="8">
        <v>35.381722196116897</v>
      </c>
      <c r="G20457" s="8">
        <v>28.689162137737199</v>
      </c>
      <c r="H20457" s="8">
        <v>41.333766015198101</v>
      </c>
      <c r="I20457" s="8">
        <v>40.685137558846598</v>
      </c>
      <c r="J20457" s="8">
        <v>70.132734964217505</v>
      </c>
      <c r="K20457" s="8">
        <v>0.447029385625903</v>
      </c>
      <c r="L20457" s="8">
        <v>0.79324501968851202</v>
      </c>
    </row>
    <row r="20458" spans="1:12" x14ac:dyDescent="0.2">
      <c r="A20458" s="7" t="s">
        <v>76805</v>
      </c>
      <c r="B20458" s="7" t="s">
        <v>76806</v>
      </c>
      <c r="C20458" s="7" t="s">
        <v>76807</v>
      </c>
      <c r="D20458" s="7" t="s">
        <v>76808</v>
      </c>
      <c r="E20458" s="8">
        <v>1351.1679685751201</v>
      </c>
      <c r="F20458" s="8">
        <v>1251.13700987936</v>
      </c>
      <c r="G20458" s="8">
        <v>1340.47636884945</v>
      </c>
      <c r="H20458" s="8">
        <v>1435.8563003851</v>
      </c>
      <c r="I20458" s="8">
        <v>1374.3637931464</v>
      </c>
      <c r="J20458" s="8">
        <v>1455.00730425764</v>
      </c>
      <c r="K20458" s="8">
        <v>0.74018088705810103</v>
      </c>
      <c r="L20458" s="8">
        <v>0.113424756402073</v>
      </c>
    </row>
    <row r="20459" spans="1:12" x14ac:dyDescent="0.2">
      <c r="A20459" s="7" t="s">
        <v>76809</v>
      </c>
      <c r="B20459" s="7" t="s">
        <v>76810</v>
      </c>
      <c r="C20459" s="7" t="s">
        <v>76811</v>
      </c>
      <c r="D20459" s="7" t="s">
        <v>76812</v>
      </c>
      <c r="E20459" s="8">
        <v>0</v>
      </c>
      <c r="F20459" s="8">
        <v>5.89695369935282</v>
      </c>
      <c r="G20459" s="8">
        <v>5.9356887181525302</v>
      </c>
      <c r="H20459" s="8">
        <v>19.682745721522899</v>
      </c>
      <c r="I20459" s="8">
        <v>6.9462429978518596</v>
      </c>
      <c r="J20459" s="8">
        <v>11.853419993952199</v>
      </c>
      <c r="K20459" s="8">
        <v>0.55364424850137295</v>
      </c>
      <c r="L20459" s="8">
        <v>1.7013367283202701</v>
      </c>
    </row>
    <row r="20460" spans="1:12" x14ac:dyDescent="0.2">
      <c r="A20460" s="7" t="s">
        <v>76813</v>
      </c>
      <c r="B20460" s="7" t="s">
        <v>76814</v>
      </c>
      <c r="E20460" s="8">
        <v>118.610209384794</v>
      </c>
      <c r="F20460" s="8">
        <v>216.221635642937</v>
      </c>
      <c r="G20460" s="8">
        <v>119.703055816076</v>
      </c>
      <c r="H20460" s="8">
        <v>89.556493032929197</v>
      </c>
      <c r="I20460" s="8">
        <v>65.493148265460405</v>
      </c>
      <c r="J20460" s="8">
        <v>98.778499949602093</v>
      </c>
      <c r="K20460" s="8">
        <v>0.168053110602432</v>
      </c>
      <c r="L20460" s="8">
        <v>-0.84055352648582604</v>
      </c>
    </row>
    <row r="20461" spans="1:12" x14ac:dyDescent="0.2">
      <c r="A20461" s="7" t="s">
        <v>76815</v>
      </c>
      <c r="B20461" s="7" t="s">
        <v>76816</v>
      </c>
      <c r="C20461" s="7" t="s">
        <v>76817</v>
      </c>
      <c r="D20461" s="7" t="s">
        <v>76818</v>
      </c>
      <c r="E20461" s="8">
        <v>31.6293891692785</v>
      </c>
      <c r="F20461" s="8">
        <v>64.866490692881001</v>
      </c>
      <c r="G20461" s="8">
        <v>29.678443590762701</v>
      </c>
      <c r="H20461" s="8">
        <v>30.5082558683605</v>
      </c>
      <c r="I20461" s="8">
        <v>40.685137558846598</v>
      </c>
      <c r="J20461" s="8">
        <v>52.352604973289097</v>
      </c>
      <c r="K20461" s="8">
        <v>0.98913276208357503</v>
      </c>
      <c r="L20461" s="8">
        <v>-3.05945099125071E-2</v>
      </c>
    </row>
    <row r="20462" spans="1:12" x14ac:dyDescent="0.2">
      <c r="A20462" s="7" t="s">
        <v>76819</v>
      </c>
      <c r="B20462" s="7" t="s">
        <v>76820</v>
      </c>
      <c r="C20462" s="7" t="s">
        <v>76821</v>
      </c>
      <c r="D20462" s="7" t="s">
        <v>76822</v>
      </c>
      <c r="E20462" s="8">
        <v>453.68405089683898</v>
      </c>
      <c r="F20462" s="8">
        <v>673.23554734278002</v>
      </c>
      <c r="G20462" s="8">
        <v>523.32988865044797</v>
      </c>
      <c r="H20462" s="8">
        <v>656.41956981278895</v>
      </c>
      <c r="I20462" s="8">
        <v>624.16954937840296</v>
      </c>
      <c r="J20462" s="8">
        <v>565.01301971172404</v>
      </c>
      <c r="K20462" s="8">
        <v>0.78790482153796404</v>
      </c>
      <c r="L20462" s="8">
        <v>0.16137346903911001</v>
      </c>
    </row>
    <row r="20463" spans="1:12" x14ac:dyDescent="0.2">
      <c r="A20463" s="7" t="s">
        <v>76823</v>
      </c>
      <c r="B20463" s="7" t="s">
        <v>76824</v>
      </c>
      <c r="C20463" s="7" t="s">
        <v>76825</v>
      </c>
      <c r="D20463" s="7" t="s">
        <v>76826</v>
      </c>
      <c r="E20463" s="8">
        <v>339.02751515820398</v>
      </c>
      <c r="F20463" s="8">
        <v>378.38786237513898</v>
      </c>
      <c r="G20463" s="8">
        <v>441.21952804933801</v>
      </c>
      <c r="H20463" s="8">
        <v>348.38459927095499</v>
      </c>
      <c r="I20463" s="8">
        <v>285.78828334019101</v>
      </c>
      <c r="J20463" s="8">
        <v>305.22556484427002</v>
      </c>
      <c r="K20463" s="8">
        <v>0.48950246072780401</v>
      </c>
      <c r="L20463" s="8">
        <v>-0.30256665140668298</v>
      </c>
    </row>
    <row r="20464" spans="1:12" x14ac:dyDescent="0.2">
      <c r="A20464" s="7" t="s">
        <v>76827</v>
      </c>
      <c r="B20464" s="7" t="s">
        <v>76828</v>
      </c>
      <c r="C20464" s="7" t="s">
        <v>76829</v>
      </c>
      <c r="D20464" s="7" t="s">
        <v>76830</v>
      </c>
      <c r="E20464" s="8">
        <v>9.88418411539954</v>
      </c>
      <c r="F20464" s="8">
        <v>52.089757677616497</v>
      </c>
      <c r="G20464" s="8">
        <v>65.2925758996778</v>
      </c>
      <c r="H20464" s="8">
        <v>27.555844010132098</v>
      </c>
      <c r="I20464" s="8">
        <v>33.738894560994801</v>
      </c>
      <c r="J20464" s="8">
        <v>83.961724957161707</v>
      </c>
      <c r="K20464" s="8">
        <v>0.94747334208278899</v>
      </c>
      <c r="L20464" s="8">
        <v>0.19072221070776499</v>
      </c>
    </row>
    <row r="20465" spans="1:12" x14ac:dyDescent="0.2">
      <c r="A20465" s="7" t="s">
        <v>76831</v>
      </c>
      <c r="B20465" s="7" t="s">
        <v>76832</v>
      </c>
      <c r="C20465" s="7" t="s">
        <v>76833</v>
      </c>
      <c r="D20465" s="7" t="s">
        <v>76834</v>
      </c>
      <c r="E20465" s="8">
        <v>887.59973356287901</v>
      </c>
      <c r="F20465" s="8">
        <v>871.76632188765802</v>
      </c>
      <c r="G20465" s="8">
        <v>816.15719874597301</v>
      </c>
      <c r="H20465" s="8">
        <v>955.59730477993696</v>
      </c>
      <c r="I20465" s="8">
        <v>891.10374458156696</v>
      </c>
      <c r="J20465" s="8">
        <v>860.36073456103395</v>
      </c>
      <c r="K20465" s="8">
        <v>0.88575839632057396</v>
      </c>
      <c r="L20465" s="8">
        <v>7.1867678512678404E-2</v>
      </c>
    </row>
    <row r="20466" spans="1:12" x14ac:dyDescent="0.2">
      <c r="A20466" s="7" t="s">
        <v>76835</v>
      </c>
      <c r="B20466" s="7" t="s">
        <v>76836</v>
      </c>
      <c r="C20466" s="7" t="s">
        <v>76837</v>
      </c>
      <c r="D20466" s="7" t="s">
        <v>76838</v>
      </c>
      <c r="E20466" s="8">
        <v>127.505975088654</v>
      </c>
      <c r="F20466" s="8">
        <v>120.887550836733</v>
      </c>
      <c r="G20466" s="8">
        <v>121.681618722127</v>
      </c>
      <c r="H20466" s="8">
        <v>147.62059291142199</v>
      </c>
      <c r="I20466" s="8">
        <v>130.98629653092101</v>
      </c>
      <c r="J20466" s="8">
        <v>133.35097493196301</v>
      </c>
      <c r="K20466" s="8">
        <v>0.86526928806484904</v>
      </c>
      <c r="L20466" s="8">
        <v>0.154720585064657</v>
      </c>
    </row>
    <row r="20467" spans="1:12" x14ac:dyDescent="0.2">
      <c r="A20467" s="7" t="s">
        <v>76839</v>
      </c>
      <c r="B20467" s="7" t="s">
        <v>76840</v>
      </c>
      <c r="C20467" s="7" t="s">
        <v>76841</v>
      </c>
      <c r="D20467" s="7" t="s">
        <v>76842</v>
      </c>
      <c r="E20467" s="8">
        <v>16.803112996179198</v>
      </c>
      <c r="F20467" s="8">
        <v>13.7595586318232</v>
      </c>
      <c r="G20467" s="8">
        <v>24.732036325635502</v>
      </c>
      <c r="H20467" s="8">
        <v>24.603432151903601</v>
      </c>
      <c r="I20467" s="8">
        <v>17.861767708761899</v>
      </c>
      <c r="J20467" s="8">
        <v>17.780129990928401</v>
      </c>
      <c r="K20467" s="8">
        <v>0.96257859163711401</v>
      </c>
      <c r="L20467" s="8">
        <v>0.12394575882024</v>
      </c>
    </row>
    <row r="20468" spans="1:12" x14ac:dyDescent="0.2">
      <c r="A20468" s="7" t="s">
        <v>76843</v>
      </c>
      <c r="B20468" s="7" t="s">
        <v>76844</v>
      </c>
      <c r="C20468" s="7" t="s">
        <v>76845</v>
      </c>
      <c r="D20468" s="7" t="s">
        <v>76846</v>
      </c>
      <c r="E20468" s="8">
        <v>1715.8943624333599</v>
      </c>
      <c r="F20468" s="8">
        <v>1901.7675680412799</v>
      </c>
      <c r="G20468" s="8">
        <v>1819.2885921137499</v>
      </c>
      <c r="H20468" s="8">
        <v>1483.0948901167501</v>
      </c>
      <c r="I20468" s="8">
        <v>1791.1383730175201</v>
      </c>
      <c r="J20468" s="8">
        <v>1709.85583412761</v>
      </c>
      <c r="K20468" s="8">
        <v>0.74059126879052295</v>
      </c>
      <c r="L20468" s="8">
        <v>-0.12548972627970501</v>
      </c>
    </row>
    <row r="20469" spans="1:12" x14ac:dyDescent="0.2">
      <c r="A20469" s="7" t="s">
        <v>76847</v>
      </c>
      <c r="B20469" s="7" t="s">
        <v>76848</v>
      </c>
      <c r="C20469" s="7" t="s">
        <v>76849</v>
      </c>
      <c r="D20469" s="7" t="s">
        <v>76850</v>
      </c>
      <c r="E20469" s="8">
        <v>168.031129961792</v>
      </c>
      <c r="F20469" s="8">
        <v>122.85320206985</v>
      </c>
      <c r="G20469" s="8">
        <v>178.07066154457601</v>
      </c>
      <c r="H20469" s="8">
        <v>174.19229963547801</v>
      </c>
      <c r="I20469" s="8">
        <v>124.040053533069</v>
      </c>
      <c r="J20469" s="8">
        <v>160.02116991835501</v>
      </c>
      <c r="K20469" s="8">
        <v>0.97743154847000302</v>
      </c>
      <c r="L20469" s="8">
        <v>-3.3167923293976699E-2</v>
      </c>
    </row>
    <row r="20470" spans="1:12" x14ac:dyDescent="0.2">
      <c r="A20470" s="7" t="s">
        <v>76851</v>
      </c>
      <c r="B20470" s="7" t="s">
        <v>76852</v>
      </c>
      <c r="C20470" s="7" t="s">
        <v>76853</v>
      </c>
      <c r="D20470" s="7" t="s">
        <v>76854</v>
      </c>
      <c r="E20470" s="8">
        <v>37.559899638518303</v>
      </c>
      <c r="F20470" s="8">
        <v>11.793907398705599</v>
      </c>
      <c r="G20470" s="8">
        <v>18.796347607483</v>
      </c>
      <c r="H20470" s="8">
        <v>197.811594501305</v>
      </c>
      <c r="I20470" s="8">
        <v>148.848064239683</v>
      </c>
      <c r="J20470" s="8">
        <v>272.62865986090202</v>
      </c>
      <c r="K20470" s="8">
        <v>3.8130276112704298E-9</v>
      </c>
      <c r="L20470" s="8">
        <v>3.18415197731363</v>
      </c>
    </row>
    <row r="20471" spans="1:12" x14ac:dyDescent="0.2">
      <c r="A20471" s="7" t="s">
        <v>76855</v>
      </c>
      <c r="B20471" s="7" t="s">
        <v>76856</v>
      </c>
      <c r="C20471" s="7" t="s">
        <v>76857</v>
      </c>
      <c r="D20471" s="7" t="s">
        <v>76858</v>
      </c>
      <c r="E20471" s="8">
        <v>0.98841841153995402</v>
      </c>
      <c r="F20471" s="8">
        <v>9.8282561655880301</v>
      </c>
      <c r="G20471" s="8">
        <v>18.796347607483</v>
      </c>
      <c r="H20471" s="8">
        <v>7.8730982886091603</v>
      </c>
      <c r="I20471" s="8">
        <v>6.9462429978518596</v>
      </c>
      <c r="J20471" s="8">
        <v>15.8045599919363</v>
      </c>
      <c r="K20471" s="8">
        <v>0.99111491746733704</v>
      </c>
      <c r="L20471" s="8">
        <v>4.8501376374739197E-2</v>
      </c>
    </row>
    <row r="20472" spans="1:12" x14ac:dyDescent="0.2">
      <c r="A20472" s="7" t="s">
        <v>76859</v>
      </c>
      <c r="B20472" s="7" t="s">
        <v>76860</v>
      </c>
      <c r="C20472" s="7" t="s">
        <v>76861</v>
      </c>
      <c r="D20472" s="7" t="s">
        <v>76862</v>
      </c>
      <c r="E20472" s="8">
        <v>92.911330684755697</v>
      </c>
      <c r="F20472" s="8">
        <v>53.072583294175303</v>
      </c>
      <c r="G20472" s="8">
        <v>42.539102480093099</v>
      </c>
      <c r="H20472" s="8">
        <v>42.3179033012742</v>
      </c>
      <c r="I20472" s="8">
        <v>69.4624299785186</v>
      </c>
      <c r="J20472" s="8">
        <v>44.450324977320903</v>
      </c>
      <c r="K20472" s="8">
        <v>0.87395141117154596</v>
      </c>
      <c r="L20472" s="8">
        <v>-0.27115377927916301</v>
      </c>
    </row>
    <row r="20473" spans="1:12" x14ac:dyDescent="0.2">
      <c r="A20473" s="7" t="s">
        <v>76863</v>
      </c>
      <c r="B20473" s="7" t="s">
        <v>76864</v>
      </c>
      <c r="C20473" s="7" t="s">
        <v>76865</v>
      </c>
      <c r="D20473" s="7" t="s">
        <v>76866</v>
      </c>
      <c r="E20473" s="8">
        <v>0</v>
      </c>
      <c r="F20473" s="8">
        <v>25.553466030528899</v>
      </c>
      <c r="G20473" s="8">
        <v>23.742754872610099</v>
      </c>
      <c r="H20473" s="8">
        <v>7.8730982886091603</v>
      </c>
      <c r="I20473" s="8">
        <v>13.8924859957037</v>
      </c>
      <c r="J20473" s="8">
        <v>22.719054988408502</v>
      </c>
      <c r="K20473" s="8">
        <v>0.97491321887305105</v>
      </c>
      <c r="L20473" s="8">
        <v>-0.148290586399421</v>
      </c>
    </row>
    <row r="20474" spans="1:12" x14ac:dyDescent="0.2">
      <c r="A20474" s="7" t="s">
        <v>76867</v>
      </c>
      <c r="B20474" s="7" t="s">
        <v>76868</v>
      </c>
      <c r="C20474" s="7" t="s">
        <v>76869</v>
      </c>
      <c r="D20474" s="7" t="s">
        <v>76870</v>
      </c>
      <c r="E20474" s="8">
        <v>186.81107978105101</v>
      </c>
      <c r="F20474" s="8">
        <v>266.34574208743601</v>
      </c>
      <c r="G20474" s="8">
        <v>270.07383667594002</v>
      </c>
      <c r="H20474" s="8">
        <v>340.51150098234598</v>
      </c>
      <c r="I20474" s="8">
        <v>347.31214989259303</v>
      </c>
      <c r="J20474" s="8">
        <v>307.20113484326203</v>
      </c>
      <c r="K20474" s="8">
        <v>0.25659150013411802</v>
      </c>
      <c r="L20474" s="8">
        <v>0.46024782177794998</v>
      </c>
    </row>
    <row r="20475" spans="1:12" x14ac:dyDescent="0.2">
      <c r="A20475" s="7" t="s">
        <v>76871</v>
      </c>
      <c r="B20475" s="7" t="s">
        <v>76872</v>
      </c>
      <c r="C20475" s="7" t="s">
        <v>76873</v>
      </c>
      <c r="D20475" s="7" t="s">
        <v>76874</v>
      </c>
      <c r="E20475" s="8">
        <v>121.57546461941401</v>
      </c>
      <c r="F20475" s="8">
        <v>104.17951535523299</v>
      </c>
      <c r="G20475" s="8">
        <v>117.72449291002501</v>
      </c>
      <c r="H20475" s="8">
        <v>169.271613205097</v>
      </c>
      <c r="I20475" s="8">
        <v>148.848064239683</v>
      </c>
      <c r="J20475" s="8">
        <v>118.534199939522</v>
      </c>
      <c r="K20475" s="8">
        <v>0.62241186718015595</v>
      </c>
      <c r="L20475" s="8">
        <v>0.34632998563455297</v>
      </c>
    </row>
    <row r="20476" spans="1:12" x14ac:dyDescent="0.2">
      <c r="A20476" s="7" t="s">
        <v>76875</v>
      </c>
      <c r="B20476" s="7" t="s">
        <v>76876</v>
      </c>
      <c r="E20476" s="8">
        <v>17.791531407719201</v>
      </c>
      <c r="F20476" s="8">
        <v>21.6221635642937</v>
      </c>
      <c r="G20476" s="8">
        <v>17.807066154457601</v>
      </c>
      <c r="H20476" s="8">
        <v>6.8889610025330201</v>
      </c>
      <c r="I20476" s="8">
        <v>14.8848064239683</v>
      </c>
      <c r="J20476" s="8">
        <v>17.780129990928401</v>
      </c>
      <c r="K20476" s="8">
        <v>0.82436329657271401</v>
      </c>
      <c r="L20476" s="8">
        <v>-0.53297430292515702</v>
      </c>
    </row>
    <row r="20477" spans="1:12" x14ac:dyDescent="0.2">
      <c r="A20477" s="7" t="s">
        <v>76877</v>
      </c>
      <c r="B20477" s="7" t="s">
        <v>76878</v>
      </c>
      <c r="C20477" s="7" t="s">
        <v>76879</v>
      </c>
      <c r="E20477" s="8">
        <v>28.6641339346587</v>
      </c>
      <c r="F20477" s="8">
        <v>7.8626049324704201</v>
      </c>
      <c r="G20477" s="8">
        <v>9.8928145302542205</v>
      </c>
      <c r="H20477" s="8">
        <v>0</v>
      </c>
      <c r="I20477" s="8">
        <v>2.97696128479366</v>
      </c>
      <c r="J20477" s="8">
        <v>20.743484989416402</v>
      </c>
      <c r="K20477" s="8">
        <v>0.82235810896381201</v>
      </c>
      <c r="L20477" s="8">
        <v>-0.968573962630918</v>
      </c>
    </row>
    <row r="20478" spans="1:12" x14ac:dyDescent="0.2">
      <c r="A20478" s="7" t="s">
        <v>76880</v>
      </c>
      <c r="B20478" s="7" t="s">
        <v>76881</v>
      </c>
      <c r="C20478" s="7" t="s">
        <v>76882</v>
      </c>
      <c r="D20478" s="7" t="s">
        <v>76883</v>
      </c>
      <c r="E20478" s="8">
        <v>239.19725559266899</v>
      </c>
      <c r="F20478" s="8">
        <v>128.75015576920299</v>
      </c>
      <c r="G20478" s="8">
        <v>157.29575103104199</v>
      </c>
      <c r="H20478" s="8">
        <v>212.573653792447</v>
      </c>
      <c r="I20478" s="8">
        <v>186.55624051373599</v>
      </c>
      <c r="J20478" s="8">
        <v>217.31269988912501</v>
      </c>
      <c r="K20478" s="8">
        <v>0.80373051423406605</v>
      </c>
      <c r="L20478" s="8">
        <v>0.231059448951934</v>
      </c>
    </row>
    <row r="20479" spans="1:12" x14ac:dyDescent="0.2">
      <c r="A20479" s="7" t="s">
        <v>76884</v>
      </c>
      <c r="B20479" s="7" t="s">
        <v>76885</v>
      </c>
      <c r="D20479" s="7" t="s">
        <v>76886</v>
      </c>
      <c r="E20479" s="8">
        <v>1.97683682307991</v>
      </c>
      <c r="F20479" s="8">
        <v>1.9656512331176099</v>
      </c>
      <c r="G20479" s="8">
        <v>1.9785629060508401</v>
      </c>
      <c r="H20479" s="8">
        <v>12.793784718989899</v>
      </c>
      <c r="I20479" s="8">
        <v>0</v>
      </c>
      <c r="J20479" s="8">
        <v>13.828989992944299</v>
      </c>
      <c r="K20479" s="8">
        <v>0.55730844576628302</v>
      </c>
      <c r="L20479" s="8">
        <v>2.16893765862189</v>
      </c>
    </row>
    <row r="20480" spans="1:12" x14ac:dyDescent="0.2">
      <c r="A20480" s="7" t="s">
        <v>76887</v>
      </c>
      <c r="B20480" s="7" t="s">
        <v>76888</v>
      </c>
      <c r="C20480" s="7" t="s">
        <v>12103</v>
      </c>
      <c r="D20480" s="7" t="s">
        <v>12104</v>
      </c>
      <c r="E20480" s="8">
        <v>169.01954837333199</v>
      </c>
      <c r="F20480" s="8">
        <v>97.299736039321502</v>
      </c>
      <c r="G20480" s="8">
        <v>196.86700915205901</v>
      </c>
      <c r="H20480" s="8">
        <v>273.59016552916802</v>
      </c>
      <c r="I20480" s="8">
        <v>190.52552222679401</v>
      </c>
      <c r="J20480" s="8">
        <v>197.55699989920399</v>
      </c>
      <c r="K20480" s="8">
        <v>0.44786206224653102</v>
      </c>
      <c r="L20480" s="8">
        <v>0.514656737330074</v>
      </c>
    </row>
    <row r="20481" spans="1:12" x14ac:dyDescent="0.2">
      <c r="A20481" s="7" t="s">
        <v>76889</v>
      </c>
      <c r="B20481" s="7" t="s">
        <v>76890</v>
      </c>
      <c r="C20481" s="7" t="s">
        <v>76891</v>
      </c>
      <c r="D20481" s="7" t="s">
        <v>76892</v>
      </c>
      <c r="E20481" s="8">
        <v>505.08180829691599</v>
      </c>
      <c r="F20481" s="8">
        <v>530.72583294175297</v>
      </c>
      <c r="G20481" s="8">
        <v>472.87653454615202</v>
      </c>
      <c r="H20481" s="8">
        <v>747.94433741786997</v>
      </c>
      <c r="I20481" s="8">
        <v>530.891429121535</v>
      </c>
      <c r="J20481" s="8">
        <v>439.56432477572901</v>
      </c>
      <c r="K20481" s="8">
        <v>0.78245630680960798</v>
      </c>
      <c r="L20481" s="8">
        <v>0.18779866809010101</v>
      </c>
    </row>
    <row r="20482" spans="1:12" x14ac:dyDescent="0.2">
      <c r="A20482" s="7" t="s">
        <v>76893</v>
      </c>
      <c r="B20482" s="7" t="s">
        <v>76894</v>
      </c>
      <c r="C20482" s="7" t="s">
        <v>76895</v>
      </c>
      <c r="D20482" s="7" t="s">
        <v>76896</v>
      </c>
      <c r="E20482" s="8">
        <v>132.44806714635399</v>
      </c>
      <c r="F20482" s="8">
        <v>95.334084806203904</v>
      </c>
      <c r="G20482" s="8">
        <v>89.035330772287907</v>
      </c>
      <c r="H20482" s="8">
        <v>94.477179463309895</v>
      </c>
      <c r="I20482" s="8">
        <v>83.354915974222294</v>
      </c>
      <c r="J20482" s="8">
        <v>75.071659961697605</v>
      </c>
      <c r="K20482" s="8">
        <v>0.72835369060797195</v>
      </c>
      <c r="L20482" s="8">
        <v>-0.32500665415527102</v>
      </c>
    </row>
    <row r="20483" spans="1:12" x14ac:dyDescent="0.2">
      <c r="A20483" s="7" t="s">
        <v>76897</v>
      </c>
      <c r="B20483" s="7" t="s">
        <v>76898</v>
      </c>
      <c r="C20483" s="7" t="s">
        <v>76899</v>
      </c>
      <c r="D20483" s="7" t="s">
        <v>76900</v>
      </c>
      <c r="E20483" s="8">
        <v>166.05429313871201</v>
      </c>
      <c r="F20483" s="8">
        <v>82.557351790939407</v>
      </c>
      <c r="G20483" s="8">
        <v>70.238983164804907</v>
      </c>
      <c r="H20483" s="8">
        <v>67.905472739253995</v>
      </c>
      <c r="I20483" s="8">
        <v>89.308838543809699</v>
      </c>
      <c r="J20483" s="8">
        <v>72.108304963209505</v>
      </c>
      <c r="K20483" s="8">
        <v>0.66360052105581702</v>
      </c>
      <c r="L20483" s="8">
        <v>-0.47552314659136402</v>
      </c>
    </row>
    <row r="20484" spans="1:12" x14ac:dyDescent="0.2">
      <c r="A20484" s="7" t="s">
        <v>76901</v>
      </c>
      <c r="B20484" s="7" t="s">
        <v>76902</v>
      </c>
      <c r="C20484" s="7" t="s">
        <v>76903</v>
      </c>
      <c r="D20484" s="7" t="s">
        <v>76904</v>
      </c>
      <c r="E20484" s="8">
        <v>0</v>
      </c>
      <c r="F20484" s="8">
        <v>13.7595586318232</v>
      </c>
      <c r="G20484" s="8">
        <v>9.8928145302542205</v>
      </c>
      <c r="H20484" s="8">
        <v>189.93849621269601</v>
      </c>
      <c r="I20484" s="8">
        <v>107.170606252572</v>
      </c>
      <c r="J20484" s="8">
        <v>65.193809966737405</v>
      </c>
      <c r="K20484" s="8">
        <v>4.3321337755217601E-5</v>
      </c>
      <c r="L20484" s="8">
        <v>3.9366579393718601</v>
      </c>
    </row>
    <row r="20485" spans="1:12" x14ac:dyDescent="0.2">
      <c r="A20485" s="7" t="s">
        <v>76905</v>
      </c>
      <c r="B20485" s="7" t="s">
        <v>76906</v>
      </c>
      <c r="D20485" s="7" t="s">
        <v>14964</v>
      </c>
      <c r="E20485" s="8">
        <v>0</v>
      </c>
      <c r="F20485" s="8">
        <v>0</v>
      </c>
      <c r="G20485" s="8">
        <v>0</v>
      </c>
      <c r="H20485" s="8">
        <v>191.90677078484799</v>
      </c>
      <c r="I20485" s="8">
        <v>0</v>
      </c>
      <c r="J20485" s="8">
        <v>157.05781491986701</v>
      </c>
      <c r="K20485" s="8">
        <v>0.31457942832933899</v>
      </c>
      <c r="L20485" s="8">
        <v>9.3236246603120208</v>
      </c>
    </row>
    <row r="20486" spans="1:12" x14ac:dyDescent="0.2">
      <c r="A20486" s="7" t="s">
        <v>76907</v>
      </c>
      <c r="B20486" s="7" t="s">
        <v>76908</v>
      </c>
      <c r="C20486" s="7" t="s">
        <v>76909</v>
      </c>
      <c r="D20486" s="7" t="s">
        <v>76910</v>
      </c>
      <c r="E20486" s="8">
        <v>43.490410107758002</v>
      </c>
      <c r="F20486" s="8">
        <v>57.003885760410597</v>
      </c>
      <c r="G20486" s="8">
        <v>33.635569402864299</v>
      </c>
      <c r="H20486" s="8">
        <v>58.064099878492598</v>
      </c>
      <c r="I20486" s="8">
        <v>36.715855845788397</v>
      </c>
      <c r="J20486" s="8">
        <v>18.767914990424401</v>
      </c>
      <c r="K20486" s="8">
        <v>0.91313631552645702</v>
      </c>
      <c r="L20486" s="8">
        <v>-0.24029818114085</v>
      </c>
    </row>
    <row r="20487" spans="1:12" x14ac:dyDescent="0.2">
      <c r="A20487" s="7" t="s">
        <v>76911</v>
      </c>
      <c r="B20487" s="7" t="s">
        <v>76912</v>
      </c>
      <c r="C20487" s="7" t="s">
        <v>76913</v>
      </c>
      <c r="D20487" s="7" t="s">
        <v>76914</v>
      </c>
      <c r="E20487" s="8">
        <v>9.88418411539954</v>
      </c>
      <c r="F20487" s="8">
        <v>1.9656512331176099</v>
      </c>
      <c r="G20487" s="8">
        <v>11.871377436305099</v>
      </c>
      <c r="H20487" s="8">
        <v>17.714471149370599</v>
      </c>
      <c r="I20487" s="8">
        <v>35.723535417523898</v>
      </c>
      <c r="J20487" s="8">
        <v>22.719054988408502</v>
      </c>
      <c r="K20487" s="8">
        <v>0.28402690086349602</v>
      </c>
      <c r="L20487" s="8">
        <v>1.6831737400584399</v>
      </c>
    </row>
    <row r="20488" spans="1:12" x14ac:dyDescent="0.2">
      <c r="A20488" s="7" t="s">
        <v>76915</v>
      </c>
      <c r="B20488" s="7" t="s">
        <v>76916</v>
      </c>
      <c r="C20488" s="7" t="s">
        <v>76917</v>
      </c>
      <c r="D20488" s="7" t="s">
        <v>76918</v>
      </c>
      <c r="E20488" s="8">
        <v>8.8957657038595794</v>
      </c>
      <c r="F20488" s="8">
        <v>0.98282561655880296</v>
      </c>
      <c r="G20488" s="8">
        <v>8.9035330772288006</v>
      </c>
      <c r="H20488" s="8">
        <v>17.714471149370599</v>
      </c>
      <c r="I20488" s="8">
        <v>10.9155247109101</v>
      </c>
      <c r="J20488" s="8">
        <v>13.828989992944299</v>
      </c>
      <c r="K20488" s="8">
        <v>0.65375714284360897</v>
      </c>
      <c r="L20488" s="8">
        <v>1.1772775316828401</v>
      </c>
    </row>
    <row r="20489" spans="1:12" x14ac:dyDescent="0.2">
      <c r="A20489" s="7" t="s">
        <v>76919</v>
      </c>
      <c r="B20489" s="7" t="s">
        <v>76920</v>
      </c>
      <c r="C20489" s="7" t="s">
        <v>76921</v>
      </c>
      <c r="D20489" s="7" t="s">
        <v>76922</v>
      </c>
      <c r="E20489" s="8">
        <v>41.513573284678102</v>
      </c>
      <c r="F20489" s="8">
        <v>56.021060143851798</v>
      </c>
      <c r="G20489" s="8">
        <v>34.624850855889797</v>
      </c>
      <c r="H20489" s="8">
        <v>76.762708313939299</v>
      </c>
      <c r="I20489" s="8">
        <v>52.592982698021203</v>
      </c>
      <c r="J20489" s="8">
        <v>60.254884969257297</v>
      </c>
      <c r="K20489" s="8">
        <v>0.62446309844206405</v>
      </c>
      <c r="L20489" s="8">
        <v>0.52071541576893299</v>
      </c>
    </row>
    <row r="20490" spans="1:12" x14ac:dyDescent="0.2">
      <c r="A20490" s="7" t="s">
        <v>76923</v>
      </c>
      <c r="B20490" s="7" t="s">
        <v>76924</v>
      </c>
      <c r="C20490" s="7" t="s">
        <v>76925</v>
      </c>
      <c r="D20490" s="7" t="s">
        <v>76926</v>
      </c>
      <c r="E20490" s="8">
        <v>522.87333970463601</v>
      </c>
      <c r="F20490" s="8">
        <v>477.65324964757798</v>
      </c>
      <c r="G20490" s="8">
        <v>609.39737506365998</v>
      </c>
      <c r="H20490" s="8">
        <v>522.57689890643303</v>
      </c>
      <c r="I20490" s="8">
        <v>586.46137310434995</v>
      </c>
      <c r="J20490" s="8">
        <v>776.39900960387195</v>
      </c>
      <c r="K20490" s="8">
        <v>0.67646130447175701</v>
      </c>
      <c r="L20490" s="8">
        <v>0.2279197489659</v>
      </c>
    </row>
    <row r="20491" spans="1:12" x14ac:dyDescent="0.2">
      <c r="A20491" s="7" t="s">
        <v>76927</v>
      </c>
      <c r="B20491" s="7" t="s">
        <v>76928</v>
      </c>
      <c r="D20491" s="7" t="s">
        <v>76929</v>
      </c>
      <c r="E20491" s="8">
        <v>9.88418411539954</v>
      </c>
      <c r="F20491" s="8">
        <v>23.587814797411301</v>
      </c>
      <c r="G20491" s="8">
        <v>21.764191966559299</v>
      </c>
      <c r="H20491" s="8">
        <v>17.714471149370599</v>
      </c>
      <c r="I20491" s="8">
        <v>22.823369850084699</v>
      </c>
      <c r="J20491" s="8">
        <v>13.828989992944299</v>
      </c>
      <c r="K20491" s="8">
        <v>0.99340504180716205</v>
      </c>
      <c r="L20491" s="8">
        <v>-2.30742454546932E-2</v>
      </c>
    </row>
    <row r="20492" spans="1:12" x14ac:dyDescent="0.2">
      <c r="A20492" s="7" t="s">
        <v>76930</v>
      </c>
      <c r="B20492" s="7" t="s">
        <v>76931</v>
      </c>
      <c r="C20492" s="7" t="s">
        <v>76932</v>
      </c>
      <c r="D20492" s="7" t="s">
        <v>76933</v>
      </c>
      <c r="E20492" s="8">
        <v>1260.23347471344</v>
      </c>
      <c r="F20492" s="8">
        <v>903.21674161754004</v>
      </c>
      <c r="G20492" s="8">
        <v>1233.6339719227001</v>
      </c>
      <c r="H20492" s="8">
        <v>1718.3037014889501</v>
      </c>
      <c r="I20492" s="8">
        <v>1328.71705344623</v>
      </c>
      <c r="J20492" s="8">
        <v>1417.4714742767901</v>
      </c>
      <c r="K20492" s="8">
        <v>0.205081691117982</v>
      </c>
      <c r="L20492" s="8">
        <v>0.39423379595689101</v>
      </c>
    </row>
    <row r="20493" spans="1:12" x14ac:dyDescent="0.2">
      <c r="A20493" s="7" t="s">
        <v>76934</v>
      </c>
      <c r="B20493" s="7" t="s">
        <v>76935</v>
      </c>
      <c r="C20493" s="7" t="s">
        <v>76936</v>
      </c>
      <c r="D20493" s="7" t="s">
        <v>76937</v>
      </c>
      <c r="E20493" s="8">
        <v>134.42490396943401</v>
      </c>
      <c r="F20493" s="8">
        <v>141.52688878446801</v>
      </c>
      <c r="G20493" s="8">
        <v>119.703055816076</v>
      </c>
      <c r="H20493" s="8">
        <v>293.27291125069098</v>
      </c>
      <c r="I20493" s="8">
        <v>198.46408565291</v>
      </c>
      <c r="J20493" s="8">
        <v>224.22719488559699</v>
      </c>
      <c r="K20493" s="8">
        <v>1.8020694743508699E-2</v>
      </c>
      <c r="L20493" s="8">
        <v>0.85567647869688601</v>
      </c>
    </row>
    <row r="20494" spans="1:12" x14ac:dyDescent="0.2">
      <c r="A20494" s="7" t="s">
        <v>76938</v>
      </c>
      <c r="B20494" s="7" t="s">
        <v>76939</v>
      </c>
      <c r="C20494" s="7" t="s">
        <v>76940</v>
      </c>
      <c r="D20494" s="7" t="s">
        <v>76941</v>
      </c>
      <c r="E20494" s="8">
        <v>76.108217688576502</v>
      </c>
      <c r="F20494" s="8">
        <v>106.145166588351</v>
      </c>
      <c r="G20494" s="8">
        <v>90.024612225313405</v>
      </c>
      <c r="H20494" s="8">
        <v>94.477179463309895</v>
      </c>
      <c r="I20494" s="8">
        <v>94.270440685132399</v>
      </c>
      <c r="J20494" s="8">
        <v>81.986154958169706</v>
      </c>
      <c r="K20494" s="8">
        <v>0.99474431476028802</v>
      </c>
      <c r="L20494" s="8">
        <v>-8.2727801364925295E-3</v>
      </c>
    </row>
    <row r="20495" spans="1:12" x14ac:dyDescent="0.2">
      <c r="A20495" s="7" t="s">
        <v>76942</v>
      </c>
      <c r="B20495" s="7" t="s">
        <v>76943</v>
      </c>
      <c r="E20495" s="8">
        <v>65.235615161637</v>
      </c>
      <c r="F20495" s="8">
        <v>75.677572475027802</v>
      </c>
      <c r="G20495" s="8">
        <v>51.4426355573219</v>
      </c>
      <c r="H20495" s="8">
        <v>78.730982886091596</v>
      </c>
      <c r="I20495" s="8">
        <v>54.5776235545503</v>
      </c>
      <c r="J20495" s="8">
        <v>40.499184979336803</v>
      </c>
      <c r="K20495" s="8">
        <v>0.93226176558922302</v>
      </c>
      <c r="L20495" s="8">
        <v>-0.1462546179185</v>
      </c>
    </row>
    <row r="20496" spans="1:12" x14ac:dyDescent="0.2">
      <c r="A20496" s="7" t="s">
        <v>76944</v>
      </c>
      <c r="B20496" s="7" t="s">
        <v>76945</v>
      </c>
      <c r="C20496" s="7" t="s">
        <v>76946</v>
      </c>
      <c r="D20496" s="7" t="s">
        <v>76947</v>
      </c>
      <c r="E20496" s="8">
        <v>183.845824546431</v>
      </c>
      <c r="F20496" s="8">
        <v>254.55183468873</v>
      </c>
      <c r="G20496" s="8">
        <v>254.24533342753301</v>
      </c>
      <c r="H20496" s="8">
        <v>327.71771626335601</v>
      </c>
      <c r="I20496" s="8">
        <v>286.78060376845502</v>
      </c>
      <c r="J20496" s="8">
        <v>319.05455483721499</v>
      </c>
      <c r="K20496" s="8">
        <v>0.30098079553982598</v>
      </c>
      <c r="L20496" s="8">
        <v>0.43061636675519499</v>
      </c>
    </row>
    <row r="20497" spans="1:12" x14ac:dyDescent="0.2">
      <c r="A20497" s="7" t="s">
        <v>76948</v>
      </c>
      <c r="B20497" s="7" t="s">
        <v>76949</v>
      </c>
      <c r="C20497" s="7" t="s">
        <v>76950</v>
      </c>
      <c r="D20497" s="7" t="s">
        <v>76951</v>
      </c>
      <c r="E20497" s="8">
        <v>42.501991696217999</v>
      </c>
      <c r="F20497" s="8">
        <v>17.690861098058399</v>
      </c>
      <c r="G20497" s="8">
        <v>28.689162137737199</v>
      </c>
      <c r="H20497" s="8">
        <v>52.159276162035702</v>
      </c>
      <c r="I20497" s="8">
        <v>9.9232042826455196</v>
      </c>
      <c r="J20497" s="8">
        <v>32.596904983368702</v>
      </c>
      <c r="K20497" s="8">
        <v>0.974873867414634</v>
      </c>
      <c r="L20497" s="8">
        <v>9.1474715580931898E-2</v>
      </c>
    </row>
    <row r="20498" spans="1:12" x14ac:dyDescent="0.2">
      <c r="A20498" s="7" t="s">
        <v>76952</v>
      </c>
      <c r="B20498" s="7" t="s">
        <v>76953</v>
      </c>
      <c r="C20498" s="7" t="s">
        <v>76954</v>
      </c>
      <c r="D20498" s="7" t="s">
        <v>76955</v>
      </c>
      <c r="E20498" s="8">
        <v>2820.94614653503</v>
      </c>
      <c r="F20498" s="8">
        <v>2554.3637774363301</v>
      </c>
      <c r="G20498" s="8">
        <v>2614.6708803461902</v>
      </c>
      <c r="H20498" s="8">
        <v>2205.4516580966401</v>
      </c>
      <c r="I20498" s="8">
        <v>2208.9052733168901</v>
      </c>
      <c r="J20498" s="8">
        <v>2253.13758385042</v>
      </c>
      <c r="K20498" s="8">
        <v>0.140026481789332</v>
      </c>
      <c r="L20498" s="8">
        <v>-0.26104293786035498</v>
      </c>
    </row>
    <row r="20499" spans="1:12" x14ac:dyDescent="0.2">
      <c r="A20499" s="7" t="s">
        <v>76956</v>
      </c>
      <c r="B20499" s="7" t="s">
        <v>76957</v>
      </c>
      <c r="C20499" s="7" t="s">
        <v>76958</v>
      </c>
      <c r="D20499" s="7" t="s">
        <v>76959</v>
      </c>
      <c r="E20499" s="8">
        <v>0</v>
      </c>
      <c r="F20499" s="8">
        <v>2.94847684967641</v>
      </c>
      <c r="G20499" s="8">
        <v>9.8928145302542205</v>
      </c>
      <c r="H20499" s="8">
        <v>1.9682745721522901</v>
      </c>
      <c r="I20499" s="8">
        <v>2.97696128479366</v>
      </c>
      <c r="J20499" s="8">
        <v>13.828989992944299</v>
      </c>
      <c r="K20499" s="8">
        <v>0.93173950063229305</v>
      </c>
      <c r="L20499" s="8">
        <v>0.54812607189900298</v>
      </c>
    </row>
    <row r="20500" spans="1:12" x14ac:dyDescent="0.2">
      <c r="A20500" s="7" t="s">
        <v>76960</v>
      </c>
      <c r="B20500" s="7" t="s">
        <v>76961</v>
      </c>
      <c r="C20500" s="7" t="s">
        <v>76962</v>
      </c>
      <c r="D20500" s="7" t="s">
        <v>76963</v>
      </c>
      <c r="E20500" s="8">
        <v>12.8494393500194</v>
      </c>
      <c r="F20500" s="8">
        <v>13.7595586318232</v>
      </c>
      <c r="G20500" s="8">
        <v>7.91425162420337</v>
      </c>
      <c r="H20500" s="8">
        <v>15.746196577218299</v>
      </c>
      <c r="I20500" s="8">
        <v>13.8924859957037</v>
      </c>
      <c r="J20500" s="8">
        <v>17.780129990928401</v>
      </c>
      <c r="K20500" s="8">
        <v>0.863155680770474</v>
      </c>
      <c r="L20500" s="8">
        <v>0.45780073908807201</v>
      </c>
    </row>
    <row r="20501" spans="1:12" x14ac:dyDescent="0.2">
      <c r="A20501" s="7" t="s">
        <v>76964</v>
      </c>
      <c r="B20501" s="7" t="s">
        <v>76965</v>
      </c>
      <c r="C20501" s="7" t="s">
        <v>76966</v>
      </c>
      <c r="D20501" s="7" t="s">
        <v>76967</v>
      </c>
      <c r="E20501" s="8">
        <v>265.88455270424799</v>
      </c>
      <c r="F20501" s="8">
        <v>261.43161400464197</v>
      </c>
      <c r="G20501" s="8">
        <v>203.791979323237</v>
      </c>
      <c r="H20501" s="8">
        <v>258.82810623802601</v>
      </c>
      <c r="I20501" s="8">
        <v>171.67143408976699</v>
      </c>
      <c r="J20501" s="8">
        <v>192.61807490172399</v>
      </c>
      <c r="K20501" s="8">
        <v>0.76369157557926803</v>
      </c>
      <c r="L20501" s="8">
        <v>-0.23052429879380101</v>
      </c>
    </row>
    <row r="20502" spans="1:12" x14ac:dyDescent="0.2">
      <c r="A20502" s="7" t="s">
        <v>76968</v>
      </c>
      <c r="B20502" s="7" t="s">
        <v>76969</v>
      </c>
      <c r="C20502" s="7" t="s">
        <v>76970</v>
      </c>
      <c r="D20502" s="7" t="s">
        <v>76971</v>
      </c>
      <c r="E20502" s="8">
        <v>16.803112996179198</v>
      </c>
      <c r="F20502" s="8">
        <v>21.6221635642937</v>
      </c>
      <c r="G20502" s="8">
        <v>10.8820959832796</v>
      </c>
      <c r="H20502" s="8">
        <v>20.666883007599001</v>
      </c>
      <c r="I20502" s="8">
        <v>40.685137558846598</v>
      </c>
      <c r="J20502" s="8">
        <v>22.719054988408502</v>
      </c>
      <c r="K20502" s="8">
        <v>0.64695550233280796</v>
      </c>
      <c r="L20502" s="8">
        <v>0.76946403445134404</v>
      </c>
    </row>
    <row r="20503" spans="1:12" x14ac:dyDescent="0.2">
      <c r="A20503" s="7" t="s">
        <v>76972</v>
      </c>
      <c r="B20503" s="7" t="s">
        <v>76973</v>
      </c>
      <c r="C20503" s="7" t="s">
        <v>76974</v>
      </c>
      <c r="D20503" s="7" t="s">
        <v>76975</v>
      </c>
      <c r="E20503" s="8">
        <v>0.98841841153995402</v>
      </c>
      <c r="F20503" s="8">
        <v>12.7767330152644</v>
      </c>
      <c r="G20503" s="8">
        <v>31.657006496813501</v>
      </c>
      <c r="H20503" s="8">
        <v>15.746196577218299</v>
      </c>
      <c r="I20503" s="8">
        <v>41.677457987111197</v>
      </c>
      <c r="J20503" s="8">
        <v>33.584689982864703</v>
      </c>
      <c r="K20503" s="8">
        <v>0.70421430246141603</v>
      </c>
      <c r="L20503" s="8">
        <v>1.0026039465992</v>
      </c>
    </row>
    <row r="20504" spans="1:12" x14ac:dyDescent="0.2">
      <c r="A20504" s="7" t="s">
        <v>76976</v>
      </c>
      <c r="B20504" s="7" t="s">
        <v>76977</v>
      </c>
      <c r="C20504" s="7" t="s">
        <v>76978</v>
      </c>
      <c r="D20504" s="7" t="s">
        <v>76979</v>
      </c>
      <c r="E20504" s="8">
        <v>1538.96746676771</v>
      </c>
      <c r="F20504" s="8">
        <v>1430.0112720930599</v>
      </c>
      <c r="G20504" s="8">
        <v>1504.6970900516701</v>
      </c>
      <c r="H20504" s="8">
        <v>854.23116431409403</v>
      </c>
      <c r="I20504" s="8">
        <v>1122.31440436721</v>
      </c>
      <c r="J20504" s="8">
        <v>1021.36968947889</v>
      </c>
      <c r="K20504" s="8">
        <v>2.78779588552523E-3</v>
      </c>
      <c r="L20504" s="8">
        <v>-0.57752734933105998</v>
      </c>
    </row>
    <row r="20505" spans="1:12" x14ac:dyDescent="0.2">
      <c r="A20505" s="7" t="s">
        <v>76980</v>
      </c>
      <c r="B20505" s="7" t="s">
        <v>76981</v>
      </c>
      <c r="C20505" s="7" t="s">
        <v>76982</v>
      </c>
      <c r="D20505" s="7" t="s">
        <v>76983</v>
      </c>
      <c r="E20505" s="8">
        <v>235.24358194650901</v>
      </c>
      <c r="F20505" s="8">
        <v>221.13576372573101</v>
      </c>
      <c r="G20505" s="8">
        <v>195.87772769903299</v>
      </c>
      <c r="H20505" s="8">
        <v>248.00259609118899</v>
      </c>
      <c r="I20505" s="8">
        <v>247.08778663787299</v>
      </c>
      <c r="J20505" s="8">
        <v>120.50976993851501</v>
      </c>
      <c r="K20505" s="8">
        <v>0.94757073857614005</v>
      </c>
      <c r="L20505" s="8">
        <v>-8.3457210433897894E-2</v>
      </c>
    </row>
    <row r="20506" spans="1:12" x14ac:dyDescent="0.2">
      <c r="A20506" s="7" t="s">
        <v>76984</v>
      </c>
      <c r="B20506" s="7" t="s">
        <v>76985</v>
      </c>
      <c r="C20506" s="7" t="s">
        <v>76986</v>
      </c>
      <c r="D20506" s="7" t="s">
        <v>76987</v>
      </c>
      <c r="E20506" s="8">
        <v>981.49948265917396</v>
      </c>
      <c r="F20506" s="8">
        <v>1064.40014273318</v>
      </c>
      <c r="G20506" s="8">
        <v>1117.8880419187301</v>
      </c>
      <c r="H20506" s="8">
        <v>891.62838118498701</v>
      </c>
      <c r="I20506" s="8">
        <v>1007.20523468852</v>
      </c>
      <c r="J20506" s="8">
        <v>908.76219953633904</v>
      </c>
      <c r="K20506" s="8">
        <v>0.60841216299476397</v>
      </c>
      <c r="L20506" s="8">
        <v>-0.172335990885331</v>
      </c>
    </row>
    <row r="20507" spans="1:12" x14ac:dyDescent="0.2">
      <c r="A20507" s="7" t="s">
        <v>76988</v>
      </c>
      <c r="B20507" s="7" t="s">
        <v>76989</v>
      </c>
      <c r="C20507" s="7" t="s">
        <v>76990</v>
      </c>
      <c r="D20507" s="7" t="s">
        <v>76991</v>
      </c>
      <c r="E20507" s="8">
        <v>54.363012634697498</v>
      </c>
      <c r="F20507" s="8">
        <v>52.089757677616497</v>
      </c>
      <c r="G20507" s="8">
        <v>68.260420258754095</v>
      </c>
      <c r="H20507" s="8">
        <v>84.635806602548499</v>
      </c>
      <c r="I20507" s="8">
        <v>78.393313832899594</v>
      </c>
      <c r="J20507" s="8">
        <v>73.096089962705506</v>
      </c>
      <c r="K20507" s="8">
        <v>0.62195997074601606</v>
      </c>
      <c r="L20507" s="8">
        <v>0.43464594236590598</v>
      </c>
    </row>
    <row r="20508" spans="1:12" x14ac:dyDescent="0.2">
      <c r="A20508" s="7" t="s">
        <v>76992</v>
      </c>
      <c r="B20508" s="7" t="s">
        <v>76993</v>
      </c>
      <c r="C20508" s="7" t="s">
        <v>76994</v>
      </c>
      <c r="D20508" s="7" t="s">
        <v>76995</v>
      </c>
      <c r="E20508" s="8">
        <v>2758.6757866080102</v>
      </c>
      <c r="F20508" s="8">
        <v>1635.42182595385</v>
      </c>
      <c r="G20508" s="8">
        <v>1649.13218219338</v>
      </c>
      <c r="H20508" s="8">
        <v>2355.0405255802202</v>
      </c>
      <c r="I20508" s="8">
        <v>1565.8816358014601</v>
      </c>
      <c r="J20508" s="8">
        <v>1714.79475912509</v>
      </c>
      <c r="K20508" s="8">
        <v>0.91310454286596998</v>
      </c>
      <c r="L20508" s="8">
        <v>-0.100704799906248</v>
      </c>
    </row>
    <row r="20509" spans="1:12" x14ac:dyDescent="0.2">
      <c r="A20509" s="7" t="s">
        <v>76996</v>
      </c>
      <c r="B20509" s="7" t="s">
        <v>76997</v>
      </c>
      <c r="C20509" s="7" t="s">
        <v>76998</v>
      </c>
      <c r="D20509" s="7" t="s">
        <v>76999</v>
      </c>
      <c r="E20509" s="8">
        <v>180.880569311812</v>
      </c>
      <c r="F20509" s="8">
        <v>127.76733015264401</v>
      </c>
      <c r="G20509" s="8">
        <v>103.874552567669</v>
      </c>
      <c r="H20509" s="8">
        <v>150.57300476965</v>
      </c>
      <c r="I20509" s="8">
        <v>178.617677087619</v>
      </c>
      <c r="J20509" s="8">
        <v>126.43647993549099</v>
      </c>
      <c r="K20509" s="8">
        <v>0.90719950167702101</v>
      </c>
      <c r="L20509" s="8">
        <v>0.14335485923880201</v>
      </c>
    </row>
    <row r="20510" spans="1:12" x14ac:dyDescent="0.2">
      <c r="A20510" s="7" t="s">
        <v>77000</v>
      </c>
      <c r="B20510" s="7" t="s">
        <v>77001</v>
      </c>
      <c r="C20510" s="7" t="s">
        <v>77002</v>
      </c>
      <c r="D20510" s="7" t="s">
        <v>77003</v>
      </c>
      <c r="E20510" s="8">
        <v>183.845824546431</v>
      </c>
      <c r="F20510" s="8">
        <v>264.38009085431798</v>
      </c>
      <c r="G20510" s="8">
        <v>361.08773035427902</v>
      </c>
      <c r="H20510" s="8">
        <v>215.526065650676</v>
      </c>
      <c r="I20510" s="8">
        <v>211.36425122035001</v>
      </c>
      <c r="J20510" s="8">
        <v>291.39657485132602</v>
      </c>
      <c r="K20510" s="8">
        <v>0.87041736526804803</v>
      </c>
      <c r="L20510" s="8">
        <v>-0.172122302900137</v>
      </c>
    </row>
    <row r="20511" spans="1:12" x14ac:dyDescent="0.2">
      <c r="A20511" s="7" t="s">
        <v>77004</v>
      </c>
      <c r="B20511" s="7" t="s">
        <v>77005</v>
      </c>
      <c r="C20511" s="7" t="s">
        <v>77006</v>
      </c>
      <c r="D20511" s="7" t="s">
        <v>77007</v>
      </c>
      <c r="E20511" s="8">
        <v>209.54470324646999</v>
      </c>
      <c r="F20511" s="8">
        <v>242.75792729002401</v>
      </c>
      <c r="G20511" s="8">
        <v>145.42437359473701</v>
      </c>
      <c r="H20511" s="8">
        <v>314.92393154436598</v>
      </c>
      <c r="I20511" s="8">
        <v>439.59794972119602</v>
      </c>
      <c r="J20511" s="8">
        <v>161.99673991734701</v>
      </c>
      <c r="K20511" s="8">
        <v>0.39814805469865799</v>
      </c>
      <c r="L20511" s="8">
        <v>0.61661288879790099</v>
      </c>
    </row>
    <row r="20512" spans="1:12" x14ac:dyDescent="0.2">
      <c r="A20512" s="7" t="s">
        <v>77008</v>
      </c>
      <c r="B20512" s="7" t="s">
        <v>77009</v>
      </c>
      <c r="C20512" s="7" t="s">
        <v>77010</v>
      </c>
      <c r="D20512" s="7" t="s">
        <v>77011</v>
      </c>
      <c r="E20512" s="8">
        <v>2585.7025645885201</v>
      </c>
      <c r="F20512" s="8">
        <v>4211.4077669544704</v>
      </c>
      <c r="G20512" s="8">
        <v>2321.8435702506599</v>
      </c>
      <c r="H20512" s="8">
        <v>1694.6844066231199</v>
      </c>
      <c r="I20512" s="8">
        <v>2235.6979248800299</v>
      </c>
      <c r="J20512" s="8">
        <v>1545.88352421127</v>
      </c>
      <c r="K20512" s="8">
        <v>2.5421503128282001E-2</v>
      </c>
      <c r="L20512" s="8">
        <v>-0.73569283416028697</v>
      </c>
    </row>
    <row r="20513" spans="1:12" x14ac:dyDescent="0.2">
      <c r="A20513" s="7" t="s">
        <v>77012</v>
      </c>
      <c r="B20513" s="7" t="s">
        <v>77013</v>
      </c>
      <c r="E20513" s="8">
        <v>3.9536736461598201</v>
      </c>
      <c r="F20513" s="8">
        <v>9.8282561655880301</v>
      </c>
      <c r="G20513" s="8">
        <v>0</v>
      </c>
      <c r="H20513" s="8">
        <v>0</v>
      </c>
      <c r="I20513" s="8">
        <v>0.99232042826455202</v>
      </c>
      <c r="J20513" s="8">
        <v>0</v>
      </c>
      <c r="K20513" s="8">
        <v>1</v>
      </c>
      <c r="L20513" s="8">
        <v>-3.6981077694095799</v>
      </c>
    </row>
    <row r="20514" spans="1:12" x14ac:dyDescent="0.2">
      <c r="A20514" s="7" t="s">
        <v>77014</v>
      </c>
      <c r="B20514" s="7" t="s">
        <v>77015</v>
      </c>
      <c r="E20514" s="8">
        <v>0.98841841153995402</v>
      </c>
      <c r="F20514" s="8">
        <v>13.7595586318232</v>
      </c>
      <c r="G20514" s="8">
        <v>46.4962282921948</v>
      </c>
      <c r="H20514" s="8">
        <v>15.746196577218299</v>
      </c>
      <c r="I20514" s="8">
        <v>23.815690278349201</v>
      </c>
      <c r="J20514" s="8">
        <v>28.645764985384599</v>
      </c>
      <c r="K20514" s="8">
        <v>0.96946522832749704</v>
      </c>
      <c r="L20514" s="8">
        <v>0.155415320706253</v>
      </c>
    </row>
    <row r="20515" spans="1:12" x14ac:dyDescent="0.2">
      <c r="A20515" s="7" t="s">
        <v>77016</v>
      </c>
      <c r="B20515" s="7" t="s">
        <v>77017</v>
      </c>
      <c r="C20515" s="7" t="s">
        <v>77018</v>
      </c>
      <c r="D20515" s="7" t="s">
        <v>77019</v>
      </c>
      <c r="E20515" s="8">
        <v>8.8957657038595794</v>
      </c>
      <c r="F20515" s="8">
        <v>21.6221635642937</v>
      </c>
      <c r="G20515" s="8">
        <v>24.732036325635502</v>
      </c>
      <c r="H20515" s="8">
        <v>15.746196577218299</v>
      </c>
      <c r="I20515" s="8">
        <v>18.854088137026501</v>
      </c>
      <c r="J20515" s="8">
        <v>17.780129990928401</v>
      </c>
      <c r="K20515" s="8">
        <v>0.97913152938730097</v>
      </c>
      <c r="L20515" s="8">
        <v>-7.7043406981621501E-2</v>
      </c>
    </row>
    <row r="20516" spans="1:12" x14ac:dyDescent="0.2">
      <c r="A20516" s="7" t="s">
        <v>77020</v>
      </c>
      <c r="B20516" s="7" t="s">
        <v>77021</v>
      </c>
      <c r="C20516" s="7" t="s">
        <v>77022</v>
      </c>
      <c r="D20516" s="7" t="s">
        <v>77023</v>
      </c>
      <c r="E20516" s="8">
        <v>2316.85275664965</v>
      </c>
      <c r="F20516" s="8">
        <v>2057.0540154575701</v>
      </c>
      <c r="G20516" s="8">
        <v>2284.2508750357001</v>
      </c>
      <c r="H20516" s="8">
        <v>2230.0550902485402</v>
      </c>
      <c r="I20516" s="8">
        <v>1955.8635641094299</v>
      </c>
      <c r="J20516" s="8">
        <v>1998.28905398045</v>
      </c>
      <c r="K20516" s="8">
        <v>0.77673032044228896</v>
      </c>
      <c r="L20516" s="8">
        <v>-0.10651530365818</v>
      </c>
    </row>
    <row r="20517" spans="1:12" x14ac:dyDescent="0.2">
      <c r="A20517" s="7" t="s">
        <v>77024</v>
      </c>
      <c r="B20517" s="7" t="s">
        <v>77025</v>
      </c>
      <c r="C20517" s="7" t="s">
        <v>77026</v>
      </c>
      <c r="D20517" s="7" t="s">
        <v>77027</v>
      </c>
      <c r="E20517" s="8">
        <v>0</v>
      </c>
      <c r="F20517" s="8">
        <v>1.9656512331176099</v>
      </c>
      <c r="G20517" s="8">
        <v>7.91425162420337</v>
      </c>
      <c r="H20517" s="8">
        <v>8.8572355746852995</v>
      </c>
      <c r="I20517" s="8">
        <v>1.9846408565291001</v>
      </c>
      <c r="J20517" s="8">
        <v>12.841204993448301</v>
      </c>
      <c r="K20517" s="8">
        <v>0.78784273979295705</v>
      </c>
      <c r="L20517" s="8">
        <v>1.26170715058552</v>
      </c>
    </row>
    <row r="20518" spans="1:12" x14ac:dyDescent="0.2">
      <c r="A20518" s="7" t="s">
        <v>77028</v>
      </c>
      <c r="B20518" s="7" t="s">
        <v>77029</v>
      </c>
      <c r="C20518" s="7" t="s">
        <v>77030</v>
      </c>
      <c r="D20518" s="7" t="s">
        <v>77031</v>
      </c>
      <c r="E20518" s="8">
        <v>425.01991696217999</v>
      </c>
      <c r="F20518" s="8">
        <v>402.95850278910899</v>
      </c>
      <c r="G20518" s="8">
        <v>423.41246189487998</v>
      </c>
      <c r="H20518" s="8">
        <v>565.87893949378304</v>
      </c>
      <c r="I20518" s="8">
        <v>393.95121002102701</v>
      </c>
      <c r="J20518" s="8">
        <v>389.18728980143197</v>
      </c>
      <c r="K20518" s="8">
        <v>0.88971530667721199</v>
      </c>
      <c r="L20518" s="8">
        <v>0.108432899494616</v>
      </c>
    </row>
    <row r="20519" spans="1:12" x14ac:dyDescent="0.2">
      <c r="A20519" s="7" t="s">
        <v>77032</v>
      </c>
      <c r="B20519" s="7" t="s">
        <v>77033</v>
      </c>
      <c r="C20519" s="7" t="s">
        <v>77034</v>
      </c>
      <c r="D20519" s="7" t="s">
        <v>77035</v>
      </c>
      <c r="E20519" s="8">
        <v>0</v>
      </c>
      <c r="F20519" s="8">
        <v>8.8454305490292207</v>
      </c>
      <c r="G20519" s="8">
        <v>7.91425162420337</v>
      </c>
      <c r="H20519" s="8">
        <v>14.762059291142201</v>
      </c>
      <c r="I20519" s="8">
        <v>8.9308838543809692</v>
      </c>
      <c r="J20519" s="8">
        <v>2.9633549984880601</v>
      </c>
      <c r="K20519" s="8">
        <v>0.89843352462516202</v>
      </c>
      <c r="L20519" s="8">
        <v>0.66940272300926995</v>
      </c>
    </row>
    <row r="20520" spans="1:12" x14ac:dyDescent="0.2">
      <c r="A20520" s="7" t="s">
        <v>77036</v>
      </c>
      <c r="B20520" s="7" t="s">
        <v>77037</v>
      </c>
      <c r="D20520" s="7" t="s">
        <v>15249</v>
      </c>
      <c r="E20520" s="8">
        <v>0.98841841153995402</v>
      </c>
      <c r="F20520" s="8">
        <v>9.8282561655880301</v>
      </c>
      <c r="G20520" s="8">
        <v>0</v>
      </c>
      <c r="H20520" s="8">
        <v>40.349628729121903</v>
      </c>
      <c r="I20520" s="8">
        <v>35.723535417523898</v>
      </c>
      <c r="J20520" s="8">
        <v>8.8900649954641793</v>
      </c>
      <c r="K20520" s="8">
        <v>0.140939937287308</v>
      </c>
      <c r="L20520" s="8">
        <v>2.9724002824638198</v>
      </c>
    </row>
    <row r="20521" spans="1:12" x14ac:dyDescent="0.2">
      <c r="A20521" s="7" t="s">
        <v>77038</v>
      </c>
      <c r="B20521" s="7" t="s">
        <v>77039</v>
      </c>
      <c r="D20521" s="7" t="s">
        <v>77040</v>
      </c>
      <c r="E20521" s="8">
        <v>50.409338988537598</v>
      </c>
      <c r="F20521" s="8">
        <v>87.471479873733401</v>
      </c>
      <c r="G20521" s="8">
        <v>68.260420258754095</v>
      </c>
      <c r="H20521" s="8">
        <v>55.111688020264097</v>
      </c>
      <c r="I20521" s="8">
        <v>90.301158972074205</v>
      </c>
      <c r="J20521" s="8">
        <v>92.851789952625893</v>
      </c>
      <c r="K20521" s="8">
        <v>0.89139250460323205</v>
      </c>
      <c r="L20521" s="8">
        <v>0.20876078052380101</v>
      </c>
    </row>
    <row r="20522" spans="1:12" x14ac:dyDescent="0.2">
      <c r="A20522" s="7" t="s">
        <v>77041</v>
      </c>
      <c r="B20522" s="7" t="s">
        <v>77042</v>
      </c>
      <c r="C20522" s="7" t="s">
        <v>77043</v>
      </c>
      <c r="D20522" s="7" t="s">
        <v>77044</v>
      </c>
      <c r="E20522" s="8">
        <v>250.069858119608</v>
      </c>
      <c r="F20522" s="8">
        <v>321.38397661472902</v>
      </c>
      <c r="G20522" s="8">
        <v>268.09527376988899</v>
      </c>
      <c r="H20522" s="8">
        <v>401.52801271906702</v>
      </c>
      <c r="I20522" s="8">
        <v>376.08944231226502</v>
      </c>
      <c r="J20522" s="8">
        <v>372.39494481000003</v>
      </c>
      <c r="K20522" s="8">
        <v>0.15544026615927201</v>
      </c>
      <c r="L20522" s="8">
        <v>0.45392305494178498</v>
      </c>
    </row>
    <row r="20523" spans="1:12" x14ac:dyDescent="0.2">
      <c r="A20523" s="7" t="s">
        <v>77045</v>
      </c>
      <c r="B20523" s="7" t="s">
        <v>77046</v>
      </c>
      <c r="C20523" s="7" t="s">
        <v>77047</v>
      </c>
      <c r="D20523" s="7" t="s">
        <v>77048</v>
      </c>
      <c r="E20523" s="8">
        <v>42.501991696217999</v>
      </c>
      <c r="F20523" s="8">
        <v>18.6736867146173</v>
      </c>
      <c r="G20523" s="8">
        <v>44.517665386144003</v>
      </c>
      <c r="H20523" s="8">
        <v>49.206864303807301</v>
      </c>
      <c r="I20523" s="8">
        <v>23.815690278349201</v>
      </c>
      <c r="J20523" s="8">
        <v>40.499184979336803</v>
      </c>
      <c r="K20523" s="8">
        <v>0.96524996631679405</v>
      </c>
      <c r="L20523" s="8">
        <v>0.103385060543605</v>
      </c>
    </row>
    <row r="20524" spans="1:12" x14ac:dyDescent="0.2">
      <c r="A20524" s="7" t="s">
        <v>77049</v>
      </c>
      <c r="B20524" s="7" t="s">
        <v>77050</v>
      </c>
      <c r="C20524" s="7" t="s">
        <v>77051</v>
      </c>
      <c r="D20524" s="7" t="s">
        <v>77052</v>
      </c>
      <c r="E20524" s="8">
        <v>84.015564980896102</v>
      </c>
      <c r="F20524" s="8">
        <v>192.63382084552501</v>
      </c>
      <c r="G20524" s="8">
        <v>237.42754872610101</v>
      </c>
      <c r="H20524" s="8">
        <v>233.24053680004599</v>
      </c>
      <c r="I20524" s="8">
        <v>318.53485747292098</v>
      </c>
      <c r="J20524" s="8">
        <v>278.55536985787802</v>
      </c>
      <c r="K20524" s="8">
        <v>0.30473561587456399</v>
      </c>
      <c r="L20524" s="8">
        <v>0.69166956986446804</v>
      </c>
    </row>
    <row r="20525" spans="1:12" x14ac:dyDescent="0.2">
      <c r="A20525" s="7" t="s">
        <v>77053</v>
      </c>
      <c r="B20525" s="7" t="s">
        <v>77054</v>
      </c>
      <c r="C20525" s="7" t="s">
        <v>77055</v>
      </c>
      <c r="D20525" s="7" t="s">
        <v>77056</v>
      </c>
      <c r="E20525" s="8">
        <v>66.224033573176897</v>
      </c>
      <c r="F20525" s="8">
        <v>83.540177407498206</v>
      </c>
      <c r="G20525" s="8">
        <v>46.4962282921948</v>
      </c>
      <c r="H20525" s="8">
        <v>75.778571027863194</v>
      </c>
      <c r="I20525" s="8">
        <v>53.585303126285801</v>
      </c>
      <c r="J20525" s="8">
        <v>45.438109976816897</v>
      </c>
      <c r="K20525" s="8">
        <v>0.921464587679101</v>
      </c>
      <c r="L20525" s="8">
        <v>-0.16705684915302499</v>
      </c>
    </row>
    <row r="20526" spans="1:12" x14ac:dyDescent="0.2">
      <c r="A20526" s="7" t="s">
        <v>77057</v>
      </c>
      <c r="B20526" s="7" t="s">
        <v>77058</v>
      </c>
      <c r="C20526" s="7" t="s">
        <v>77059</v>
      </c>
      <c r="D20526" s="7" t="s">
        <v>77060</v>
      </c>
      <c r="E20526" s="8">
        <v>29.6525523461986</v>
      </c>
      <c r="F20526" s="8">
        <v>54.055408910734201</v>
      </c>
      <c r="G20526" s="8">
        <v>88.046049319262494</v>
      </c>
      <c r="H20526" s="8">
        <v>39.365491443045798</v>
      </c>
      <c r="I20526" s="8">
        <v>71.447070835047697</v>
      </c>
      <c r="J20526" s="8">
        <v>55.315959971777097</v>
      </c>
      <c r="K20526" s="8">
        <v>0.98220052670221403</v>
      </c>
      <c r="L20526" s="8">
        <v>-4.81131481614454E-2</v>
      </c>
    </row>
    <row r="20527" spans="1:12" x14ac:dyDescent="0.2">
      <c r="A20527" s="7" t="s">
        <v>77061</v>
      </c>
      <c r="B20527" s="7" t="s">
        <v>77062</v>
      </c>
      <c r="C20527" s="7" t="s">
        <v>77063</v>
      </c>
      <c r="D20527" s="7" t="s">
        <v>77064</v>
      </c>
      <c r="E20527" s="8">
        <v>12.8494393500194</v>
      </c>
      <c r="F20527" s="8">
        <v>16.7080354814996</v>
      </c>
      <c r="G20527" s="8">
        <v>30.667725043788099</v>
      </c>
      <c r="H20527" s="8">
        <v>0</v>
      </c>
      <c r="I20527" s="8">
        <v>8.9308838543809692</v>
      </c>
      <c r="J20527" s="8">
        <v>6.9144949964721398</v>
      </c>
      <c r="K20527" s="8">
        <v>0.37924587929685499</v>
      </c>
      <c r="L20527" s="8">
        <v>-1.9269022316942099</v>
      </c>
    </row>
    <row r="20528" spans="1:12" x14ac:dyDescent="0.2">
      <c r="A20528" s="7" t="s">
        <v>77065</v>
      </c>
      <c r="B20528" s="7" t="s">
        <v>77066</v>
      </c>
      <c r="C20528" s="7" t="s">
        <v>77067</v>
      </c>
      <c r="E20528" s="8">
        <v>2.96525523461986</v>
      </c>
      <c r="F20528" s="8">
        <v>8.8454305490292207</v>
      </c>
      <c r="G20528" s="8">
        <v>14.839221795381301</v>
      </c>
      <c r="H20528" s="8">
        <v>4.9206864303807301</v>
      </c>
      <c r="I20528" s="8">
        <v>3.9692817130582099</v>
      </c>
      <c r="J20528" s="8">
        <v>16.792344991432302</v>
      </c>
      <c r="K20528" s="8">
        <v>0.990401498732699</v>
      </c>
      <c r="L20528" s="8">
        <v>-5.3263709125999502E-2</v>
      </c>
    </row>
    <row r="20529" spans="1:12" x14ac:dyDescent="0.2">
      <c r="A20529" s="7" t="s">
        <v>77068</v>
      </c>
      <c r="B20529" s="7" t="s">
        <v>77069</v>
      </c>
      <c r="C20529" s="7" t="s">
        <v>77070</v>
      </c>
      <c r="E20529" s="8">
        <v>0</v>
      </c>
      <c r="F20529" s="8">
        <v>7.8626049324704201</v>
      </c>
      <c r="G20529" s="8">
        <v>8.9035330772288006</v>
      </c>
      <c r="H20529" s="8">
        <v>10.825510146837599</v>
      </c>
      <c r="I20529" s="8">
        <v>5.9539225695873101</v>
      </c>
      <c r="J20529" s="8">
        <v>18.767914990424401</v>
      </c>
      <c r="K20529" s="8">
        <v>0.77592073694063002</v>
      </c>
      <c r="L20529" s="8">
        <v>1.08413720810924</v>
      </c>
    </row>
    <row r="20530" spans="1:12" x14ac:dyDescent="0.2">
      <c r="A20530" s="7" t="s">
        <v>77071</v>
      </c>
      <c r="B20530" s="7" t="s">
        <v>77072</v>
      </c>
      <c r="C20530" s="7" t="s">
        <v>77073</v>
      </c>
      <c r="D20530" s="7" t="s">
        <v>77074</v>
      </c>
      <c r="E20530" s="8">
        <v>722.53385883570604</v>
      </c>
      <c r="F20530" s="8">
        <v>487.481505813166</v>
      </c>
      <c r="G20530" s="8">
        <v>556.96545805331198</v>
      </c>
      <c r="H20530" s="8">
        <v>784.35741700268795</v>
      </c>
      <c r="I20530" s="8">
        <v>577.53048924996904</v>
      </c>
      <c r="J20530" s="8">
        <v>524.51383473238695</v>
      </c>
      <c r="K20530" s="8">
        <v>0.91471996316899296</v>
      </c>
      <c r="L20530" s="8">
        <v>9.4395962952335599E-2</v>
      </c>
    </row>
    <row r="20531" spans="1:12" x14ac:dyDescent="0.2">
      <c r="A20531" s="7" t="s">
        <v>77075</v>
      </c>
      <c r="B20531" s="7" t="s">
        <v>77076</v>
      </c>
      <c r="C20531" s="7" t="s">
        <v>77077</v>
      </c>
      <c r="D20531" s="7" t="s">
        <v>77078</v>
      </c>
      <c r="E20531" s="8">
        <v>13.8378577615594</v>
      </c>
      <c r="F20531" s="8">
        <v>0.98282561655880296</v>
      </c>
      <c r="G20531" s="8">
        <v>2.96784435907627</v>
      </c>
      <c r="H20531" s="8">
        <v>6.8889610025330201</v>
      </c>
      <c r="I20531" s="8">
        <v>0</v>
      </c>
      <c r="J20531" s="8">
        <v>0.98778499949602006</v>
      </c>
      <c r="K20531" s="8">
        <v>0.84601762234858502</v>
      </c>
      <c r="L20531" s="8">
        <v>-1.1743378530887001</v>
      </c>
    </row>
    <row r="20532" spans="1:12" x14ac:dyDescent="0.2">
      <c r="A20532" s="7" t="s">
        <v>77079</v>
      </c>
      <c r="B20532" s="7" t="s">
        <v>77080</v>
      </c>
      <c r="E20532" s="8">
        <v>5.9305104692397199</v>
      </c>
      <c r="F20532" s="8">
        <v>7.8626049324704201</v>
      </c>
      <c r="G20532" s="8">
        <v>4.9464072651271103</v>
      </c>
      <c r="H20532" s="8">
        <v>5.9048237164568702</v>
      </c>
      <c r="I20532" s="8">
        <v>12.900165567439201</v>
      </c>
      <c r="J20532" s="8">
        <v>4.9389249974801004</v>
      </c>
      <c r="K20532" s="8">
        <v>0.935635055498519</v>
      </c>
      <c r="L20532" s="8">
        <v>0.34103974230083101</v>
      </c>
    </row>
    <row r="20533" spans="1:12" x14ac:dyDescent="0.2">
      <c r="A20533" s="7" t="s">
        <v>77081</v>
      </c>
      <c r="B20533" s="7" t="s">
        <v>77082</v>
      </c>
      <c r="C20533" s="7" t="s">
        <v>77083</v>
      </c>
      <c r="D20533" s="7" t="s">
        <v>77084</v>
      </c>
      <c r="E20533" s="8">
        <v>88.957657038595897</v>
      </c>
      <c r="F20533" s="8">
        <v>39.313024662352099</v>
      </c>
      <c r="G20533" s="8">
        <v>89.035330772287907</v>
      </c>
      <c r="H20533" s="8">
        <v>135.81094547850799</v>
      </c>
      <c r="I20533" s="8">
        <v>94.270440685132399</v>
      </c>
      <c r="J20533" s="8">
        <v>81.986154958169706</v>
      </c>
      <c r="K20533" s="8">
        <v>0.62292105901584305</v>
      </c>
      <c r="L20533" s="8">
        <v>0.52231426407427595</v>
      </c>
    </row>
    <row r="20534" spans="1:12" x14ac:dyDescent="0.2">
      <c r="A20534" s="7" t="s">
        <v>77085</v>
      </c>
      <c r="B20534" s="7" t="s">
        <v>77086</v>
      </c>
      <c r="C20534" s="7" t="s">
        <v>77087</v>
      </c>
      <c r="D20534" s="7" t="s">
        <v>77088</v>
      </c>
      <c r="E20534" s="8">
        <v>4555.62045878765</v>
      </c>
      <c r="F20534" s="8">
        <v>3753.41102963807</v>
      </c>
      <c r="G20534" s="8">
        <v>3670.2341907243099</v>
      </c>
      <c r="H20534" s="8">
        <v>4280.01305714515</v>
      </c>
      <c r="I20534" s="8">
        <v>3741.0480145573601</v>
      </c>
      <c r="J20534" s="8">
        <v>3834.5813680435499</v>
      </c>
      <c r="K20534" s="8">
        <v>0.97841327958068403</v>
      </c>
      <c r="L20534" s="8">
        <v>-1.4958286802356601E-2</v>
      </c>
    </row>
    <row r="20535" spans="1:12" x14ac:dyDescent="0.2">
      <c r="A20535" s="7" t="s">
        <v>77089</v>
      </c>
      <c r="B20535" s="7" t="s">
        <v>77090</v>
      </c>
      <c r="C20535" s="7" t="s">
        <v>77091</v>
      </c>
      <c r="E20535" s="8">
        <v>12.8494393500194</v>
      </c>
      <c r="F20535" s="8">
        <v>12.7767330152644</v>
      </c>
      <c r="G20535" s="8">
        <v>11.871377436305099</v>
      </c>
      <c r="H20535" s="8">
        <v>16.730333863294501</v>
      </c>
      <c r="I20535" s="8">
        <v>14.8848064239683</v>
      </c>
      <c r="J20535" s="8">
        <v>25.682409986896499</v>
      </c>
      <c r="K20535" s="8">
        <v>0.77507998853613502</v>
      </c>
      <c r="L20535" s="8">
        <v>0.61169935514538398</v>
      </c>
    </row>
    <row r="20536" spans="1:12" x14ac:dyDescent="0.2">
      <c r="A20536" s="7" t="s">
        <v>77092</v>
      </c>
      <c r="B20536" s="7" t="s">
        <v>77093</v>
      </c>
      <c r="C20536" s="7" t="s">
        <v>77094</v>
      </c>
      <c r="D20536" s="7" t="s">
        <v>77095</v>
      </c>
      <c r="E20536" s="8">
        <v>1.97683682307991</v>
      </c>
      <c r="F20536" s="8">
        <v>3.9313024662352101</v>
      </c>
      <c r="G20536" s="8">
        <v>5.9356887181525302</v>
      </c>
      <c r="H20536" s="8">
        <v>10.825510146837599</v>
      </c>
      <c r="I20536" s="8">
        <v>2.97696128479366</v>
      </c>
      <c r="J20536" s="8">
        <v>2.9633549984880601</v>
      </c>
      <c r="K20536" s="8">
        <v>0.92268893337147295</v>
      </c>
      <c r="L20536" s="8">
        <v>0.50181177018878298</v>
      </c>
    </row>
    <row r="20537" spans="1:12" x14ac:dyDescent="0.2">
      <c r="A20537" s="7" t="s">
        <v>77096</v>
      </c>
      <c r="B20537" s="7" t="s">
        <v>77097</v>
      </c>
      <c r="C20537" s="7" t="s">
        <v>77098</v>
      </c>
      <c r="D20537" s="7" t="s">
        <v>77099</v>
      </c>
      <c r="E20537" s="8">
        <v>13.8378577615594</v>
      </c>
      <c r="F20537" s="8">
        <v>8.8454305490292207</v>
      </c>
      <c r="G20537" s="8">
        <v>8.9035330772288006</v>
      </c>
      <c r="H20537" s="8">
        <v>1.9682745721522901</v>
      </c>
      <c r="I20537" s="8">
        <v>7.93856342611641</v>
      </c>
      <c r="J20537" s="8">
        <v>16.792344991432302</v>
      </c>
      <c r="K20537" s="8">
        <v>0.953969931890429</v>
      </c>
      <c r="L20537" s="8">
        <v>-0.24263887343072801</v>
      </c>
    </row>
    <row r="20538" spans="1:12" x14ac:dyDescent="0.2">
      <c r="A20538" s="7" t="s">
        <v>77100</v>
      </c>
      <c r="B20538" s="7" t="s">
        <v>77101</v>
      </c>
      <c r="C20538" s="7" t="s">
        <v>77102</v>
      </c>
      <c r="D20538" s="7" t="s">
        <v>77103</v>
      </c>
      <c r="E20538" s="8">
        <v>1753.4542620718801</v>
      </c>
      <c r="F20538" s="8">
        <v>1508.6373214177599</v>
      </c>
      <c r="G20538" s="8">
        <v>1789.6101485229899</v>
      </c>
      <c r="H20538" s="8">
        <v>1979.10008229913</v>
      </c>
      <c r="I20538" s="8">
        <v>1802.05389772843</v>
      </c>
      <c r="J20538" s="8">
        <v>2230.4185288620101</v>
      </c>
      <c r="K20538" s="8">
        <v>0.36546960110260701</v>
      </c>
      <c r="L20538" s="8">
        <v>0.25099138998200599</v>
      </c>
    </row>
    <row r="20539" spans="1:12" x14ac:dyDescent="0.2">
      <c r="A20539" s="7" t="s">
        <v>77104</v>
      </c>
      <c r="B20539" s="7" t="s">
        <v>77105</v>
      </c>
      <c r="C20539" s="7" t="s">
        <v>77106</v>
      </c>
      <c r="D20539" s="7" t="s">
        <v>77107</v>
      </c>
      <c r="E20539" s="8">
        <v>177.91531407719199</v>
      </c>
      <c r="F20539" s="8">
        <v>404.92415402222701</v>
      </c>
      <c r="G20539" s="8">
        <v>228.52401564887199</v>
      </c>
      <c r="H20539" s="8">
        <v>203.716418217762</v>
      </c>
      <c r="I20539" s="8">
        <v>335.40430475341799</v>
      </c>
      <c r="J20539" s="8">
        <v>265.71416486443002</v>
      </c>
      <c r="K20539" s="8">
        <v>0.99298575542975898</v>
      </c>
      <c r="L20539" s="8">
        <v>-1.17580201830107E-2</v>
      </c>
    </row>
    <row r="20540" spans="1:12" x14ac:dyDescent="0.2">
      <c r="A20540" s="7" t="s">
        <v>77108</v>
      </c>
      <c r="B20540" s="7" t="s">
        <v>207</v>
      </c>
      <c r="C20540" s="7" t="s">
        <v>77109</v>
      </c>
      <c r="D20540" s="7" t="s">
        <v>209</v>
      </c>
      <c r="E20540" s="8">
        <v>151.22801696561299</v>
      </c>
      <c r="F20540" s="8">
        <v>120.887550836733</v>
      </c>
      <c r="G20540" s="8">
        <v>147.402936500788</v>
      </c>
      <c r="H20540" s="8">
        <v>44.286177873426503</v>
      </c>
      <c r="I20540" s="8">
        <v>41.677457987111197</v>
      </c>
      <c r="J20540" s="8">
        <v>99.766284949098093</v>
      </c>
      <c r="K20540" s="8">
        <v>5.7081388273552899E-2</v>
      </c>
      <c r="L20540" s="8">
        <v>-1.1754791739988399</v>
      </c>
    </row>
    <row r="20541" spans="1:12" x14ac:dyDescent="0.2">
      <c r="A20541" s="7" t="s">
        <v>77110</v>
      </c>
      <c r="B20541" s="7" t="s">
        <v>77111</v>
      </c>
      <c r="C20541" s="7" t="s">
        <v>77112</v>
      </c>
      <c r="D20541" s="7" t="s">
        <v>77113</v>
      </c>
      <c r="E20541" s="8">
        <v>25.698878700038801</v>
      </c>
      <c r="F20541" s="8">
        <v>8.8454305490292207</v>
      </c>
      <c r="G20541" s="8">
        <v>27.6998806847118</v>
      </c>
      <c r="H20541" s="8">
        <v>1.9682745721522901</v>
      </c>
      <c r="I20541" s="8">
        <v>19.846408565291</v>
      </c>
      <c r="J20541" s="8">
        <v>19.755699989920402</v>
      </c>
      <c r="K20541" s="8">
        <v>0.85947063592682904</v>
      </c>
      <c r="L20541" s="8">
        <v>-0.58251872536291804</v>
      </c>
    </row>
    <row r="20542" spans="1:12" x14ac:dyDescent="0.2">
      <c r="A20542" s="7" t="s">
        <v>77114</v>
      </c>
      <c r="B20542" s="7" t="s">
        <v>77115</v>
      </c>
      <c r="C20542" s="7" t="s">
        <v>77116</v>
      </c>
      <c r="D20542" s="7" t="s">
        <v>77117</v>
      </c>
      <c r="E20542" s="8">
        <v>170.007966784872</v>
      </c>
      <c r="F20542" s="8">
        <v>255.53466030528901</v>
      </c>
      <c r="G20542" s="8">
        <v>169.167128467347</v>
      </c>
      <c r="H20542" s="8">
        <v>253.907419807645</v>
      </c>
      <c r="I20542" s="8">
        <v>234.18762107043401</v>
      </c>
      <c r="J20542" s="8">
        <v>232.12947488156499</v>
      </c>
      <c r="K20542" s="8">
        <v>0.68595880578178503</v>
      </c>
      <c r="L20542" s="8">
        <v>0.27618869068202301</v>
      </c>
    </row>
    <row r="20543" spans="1:12" x14ac:dyDescent="0.2">
      <c r="A20543" s="7" t="s">
        <v>77118</v>
      </c>
      <c r="B20543" s="7" t="s">
        <v>77119</v>
      </c>
      <c r="D20543" s="7" t="s">
        <v>77120</v>
      </c>
      <c r="E20543" s="8">
        <v>19.768368230799101</v>
      </c>
      <c r="F20543" s="8">
        <v>68.797793159116196</v>
      </c>
      <c r="G20543" s="8">
        <v>33.635569402864299</v>
      </c>
      <c r="H20543" s="8">
        <v>54.127550734187999</v>
      </c>
      <c r="I20543" s="8">
        <v>66.485468693724997</v>
      </c>
      <c r="J20543" s="8">
        <v>41.486969978832903</v>
      </c>
      <c r="K20543" s="8">
        <v>0.82436329657271401</v>
      </c>
      <c r="L20543" s="8">
        <v>0.40738183963463498</v>
      </c>
    </row>
    <row r="20544" spans="1:12" x14ac:dyDescent="0.2">
      <c r="A20544" s="7" t="s">
        <v>77121</v>
      </c>
      <c r="B20544" s="7" t="s">
        <v>77122</v>
      </c>
      <c r="C20544" s="7" t="s">
        <v>77123</v>
      </c>
      <c r="D20544" s="7" t="s">
        <v>77124</v>
      </c>
      <c r="E20544" s="8">
        <v>84.015564980896102</v>
      </c>
      <c r="F20544" s="8">
        <v>51.106932061057698</v>
      </c>
      <c r="G20544" s="8">
        <v>62.324731540601597</v>
      </c>
      <c r="H20544" s="8">
        <v>57.0799625924164</v>
      </c>
      <c r="I20544" s="8">
        <v>81.370275117693197</v>
      </c>
      <c r="J20544" s="8">
        <v>56.303744971273197</v>
      </c>
      <c r="K20544" s="8">
        <v>0.990401498732699</v>
      </c>
      <c r="L20544" s="8">
        <v>-1.98380292009987E-2</v>
      </c>
    </row>
    <row r="20545" spans="1:12" x14ac:dyDescent="0.2">
      <c r="A20545" s="7" t="s">
        <v>77125</v>
      </c>
      <c r="B20545" s="7" t="s">
        <v>77126</v>
      </c>
      <c r="C20545" s="7" t="s">
        <v>77127</v>
      </c>
      <c r="E20545" s="8">
        <v>0</v>
      </c>
      <c r="F20545" s="8">
        <v>33.416070962999299</v>
      </c>
      <c r="G20545" s="8">
        <v>11.871377436305099</v>
      </c>
      <c r="H20545" s="8">
        <v>37.397216870893502</v>
      </c>
      <c r="I20545" s="8">
        <v>29.7696128479365</v>
      </c>
      <c r="J20545" s="8">
        <v>14.816774992440299</v>
      </c>
      <c r="K20545" s="8">
        <v>0.80490711013066496</v>
      </c>
      <c r="L20545" s="8">
        <v>0.85599959017823002</v>
      </c>
    </row>
    <row r="20546" spans="1:12" x14ac:dyDescent="0.2">
      <c r="A20546" s="7" t="s">
        <v>77128</v>
      </c>
      <c r="B20546" s="7" t="s">
        <v>77129</v>
      </c>
      <c r="C20546" s="7" t="s">
        <v>77130</v>
      </c>
      <c r="D20546" s="7" t="s">
        <v>77131</v>
      </c>
      <c r="E20546" s="8">
        <v>763.05901370884396</v>
      </c>
      <c r="F20546" s="8">
        <v>652.59620939504498</v>
      </c>
      <c r="G20546" s="8">
        <v>629.18300412416795</v>
      </c>
      <c r="H20546" s="8">
        <v>872.92977274954103</v>
      </c>
      <c r="I20546" s="8">
        <v>733.32479648750405</v>
      </c>
      <c r="J20546" s="8">
        <v>777.386794603368</v>
      </c>
      <c r="K20546" s="8">
        <v>0.54864219188999397</v>
      </c>
      <c r="L20546" s="8">
        <v>0.22120916077450101</v>
      </c>
    </row>
    <row r="20547" spans="1:12" x14ac:dyDescent="0.2">
      <c r="A20547" s="7" t="s">
        <v>77132</v>
      </c>
      <c r="B20547" s="7" t="s">
        <v>77133</v>
      </c>
      <c r="D20547" s="7" t="s">
        <v>77134</v>
      </c>
      <c r="E20547" s="8">
        <v>0</v>
      </c>
      <c r="F20547" s="8">
        <v>0</v>
      </c>
      <c r="G20547" s="8">
        <v>11.871377436305099</v>
      </c>
      <c r="H20547" s="8">
        <v>0</v>
      </c>
      <c r="I20547" s="8">
        <v>0</v>
      </c>
      <c r="J20547" s="8">
        <v>3.9511399979840802</v>
      </c>
      <c r="K20547" s="8">
        <v>1</v>
      </c>
      <c r="L20547" s="8">
        <v>-1.5869394998784301</v>
      </c>
    </row>
    <row r="20548" spans="1:12" x14ac:dyDescent="0.2">
      <c r="A20548" s="7" t="s">
        <v>77135</v>
      </c>
      <c r="B20548" s="7" t="s">
        <v>77136</v>
      </c>
      <c r="C20548" s="7" t="s">
        <v>77137</v>
      </c>
      <c r="D20548" s="7" t="s">
        <v>77138</v>
      </c>
      <c r="E20548" s="8">
        <v>358.795883389003</v>
      </c>
      <c r="F20548" s="8">
        <v>277.15682386958201</v>
      </c>
      <c r="G20548" s="8">
        <v>269.08455522291501</v>
      </c>
      <c r="H20548" s="8">
        <v>288.35222482031003</v>
      </c>
      <c r="I20548" s="8">
        <v>250.06474792266701</v>
      </c>
      <c r="J20548" s="8">
        <v>198.54478489869999</v>
      </c>
      <c r="K20548" s="8">
        <v>0.61886195302150704</v>
      </c>
      <c r="L20548" s="8">
        <v>-0.29634936853011901</v>
      </c>
    </row>
    <row r="20549" spans="1:12" x14ac:dyDescent="0.2">
      <c r="A20549" s="7" t="s">
        <v>77139</v>
      </c>
      <c r="B20549" s="7" t="s">
        <v>77140</v>
      </c>
      <c r="C20549" s="7" t="s">
        <v>77141</v>
      </c>
      <c r="D20549" s="7" t="s">
        <v>77142</v>
      </c>
      <c r="E20549" s="8">
        <v>207.56786642339</v>
      </c>
      <c r="F20549" s="8">
        <v>224.08424057540699</v>
      </c>
      <c r="G20549" s="8">
        <v>175.10281718549999</v>
      </c>
      <c r="H20549" s="8">
        <v>465.49693631401698</v>
      </c>
      <c r="I20549" s="8">
        <v>400.89745301887899</v>
      </c>
      <c r="J20549" s="8">
        <v>348.688104822095</v>
      </c>
      <c r="K20549" s="8">
        <v>1.8950942348096701E-4</v>
      </c>
      <c r="L20549" s="8">
        <v>1.0018426129215701</v>
      </c>
    </row>
    <row r="20550" spans="1:12" x14ac:dyDescent="0.2">
      <c r="A20550" s="7" t="s">
        <v>77143</v>
      </c>
      <c r="B20550" s="7" t="s">
        <v>77144</v>
      </c>
      <c r="C20550" s="7" t="s">
        <v>77145</v>
      </c>
      <c r="D20550" s="7" t="s">
        <v>77146</v>
      </c>
      <c r="E20550" s="8">
        <v>4834.35445084191</v>
      </c>
      <c r="F20550" s="8">
        <v>4757.85880976116</v>
      </c>
      <c r="G20550" s="8">
        <v>5080.94954273857</v>
      </c>
      <c r="H20550" s="8">
        <v>3916.8663985830599</v>
      </c>
      <c r="I20550" s="8">
        <v>4435.6723143425497</v>
      </c>
      <c r="J20550" s="8">
        <v>4457.8737027255402</v>
      </c>
      <c r="K20550" s="8">
        <v>0.36384655947587502</v>
      </c>
      <c r="L20550" s="8">
        <v>-0.19586668741413901</v>
      </c>
    </row>
    <row r="20551" spans="1:12" x14ac:dyDescent="0.2">
      <c r="A20551" s="7" t="s">
        <v>77147</v>
      </c>
      <c r="B20551" s="7" t="s">
        <v>77148</v>
      </c>
      <c r="C20551" s="7" t="s">
        <v>77149</v>
      </c>
      <c r="D20551" s="7" t="s">
        <v>77150</v>
      </c>
      <c r="E20551" s="8">
        <v>1736.6511490757</v>
      </c>
      <c r="F20551" s="8">
        <v>1559.7442534788199</v>
      </c>
      <c r="G20551" s="8">
        <v>1560.0968514210899</v>
      </c>
      <c r="H20551" s="8">
        <v>2401.29497802579</v>
      </c>
      <c r="I20551" s="8">
        <v>1674.0445624823001</v>
      </c>
      <c r="J20551" s="8">
        <v>1320.6685443261799</v>
      </c>
      <c r="K20551" s="8">
        <v>0.82511152998417203</v>
      </c>
      <c r="L20551" s="8">
        <v>0.15199201557466399</v>
      </c>
    </row>
    <row r="20552" spans="1:12" x14ac:dyDescent="0.2">
      <c r="A20552" s="7" t="s">
        <v>77151</v>
      </c>
      <c r="B20552" s="7" t="s">
        <v>77152</v>
      </c>
      <c r="C20552" s="7" t="s">
        <v>77153</v>
      </c>
      <c r="D20552" s="7" t="s">
        <v>77154</v>
      </c>
      <c r="E20552" s="8">
        <v>179.89215090027199</v>
      </c>
      <c r="F20552" s="8">
        <v>145.45819125070301</v>
      </c>
      <c r="G20552" s="8">
        <v>132.56371470540699</v>
      </c>
      <c r="H20552" s="8">
        <v>166.31920134686899</v>
      </c>
      <c r="I20552" s="8">
        <v>255.02635006399001</v>
      </c>
      <c r="J20552" s="8">
        <v>176.81351490978801</v>
      </c>
      <c r="K20552" s="8">
        <v>0.55833459405248098</v>
      </c>
      <c r="L20552" s="8">
        <v>0.38538516724093402</v>
      </c>
    </row>
    <row r="20553" spans="1:12" x14ac:dyDescent="0.2">
      <c r="A20553" s="7" t="s">
        <v>77155</v>
      </c>
      <c r="B20553" s="7" t="s">
        <v>77156</v>
      </c>
      <c r="C20553" s="7" t="s">
        <v>77157</v>
      </c>
      <c r="D20553" s="7" t="s">
        <v>77158</v>
      </c>
      <c r="E20553" s="8">
        <v>140.35541443867299</v>
      </c>
      <c r="F20553" s="8">
        <v>100.248212888998</v>
      </c>
      <c r="G20553" s="8">
        <v>162.24215829616901</v>
      </c>
      <c r="H20553" s="8">
        <v>175.176436921554</v>
      </c>
      <c r="I20553" s="8">
        <v>78.393313832899594</v>
      </c>
      <c r="J20553" s="8">
        <v>164.96009491583499</v>
      </c>
      <c r="K20553" s="8">
        <v>0.97070726448482403</v>
      </c>
      <c r="L20553" s="8">
        <v>5.5250434956819298E-2</v>
      </c>
    </row>
    <row r="20554" spans="1:12" x14ac:dyDescent="0.2">
      <c r="A20554" s="7" t="s">
        <v>77159</v>
      </c>
      <c r="B20554" s="7" t="s">
        <v>77160</v>
      </c>
      <c r="C20554" s="7" t="s">
        <v>77161</v>
      </c>
      <c r="D20554" s="7" t="s">
        <v>77162</v>
      </c>
      <c r="E20554" s="8">
        <v>4.94209205769977</v>
      </c>
      <c r="F20554" s="8">
        <v>27.5191172636465</v>
      </c>
      <c r="G20554" s="8">
        <v>13.8499403423559</v>
      </c>
      <c r="H20554" s="8">
        <v>15.746196577218299</v>
      </c>
      <c r="I20554" s="8">
        <v>22.823369850084699</v>
      </c>
      <c r="J20554" s="8">
        <v>24.694624987400498</v>
      </c>
      <c r="K20554" s="8">
        <v>0.87566801806263805</v>
      </c>
      <c r="L20554" s="8">
        <v>0.44968236097151398</v>
      </c>
    </row>
    <row r="20555" spans="1:12" x14ac:dyDescent="0.2">
      <c r="A20555" s="7" t="s">
        <v>77163</v>
      </c>
      <c r="B20555" s="7" t="s">
        <v>77164</v>
      </c>
      <c r="C20555" s="7" t="s">
        <v>77165</v>
      </c>
      <c r="D20555" s="7" t="s">
        <v>77166</v>
      </c>
      <c r="E20555" s="8">
        <v>1604.20308192935</v>
      </c>
      <c r="F20555" s="8">
        <v>1784.81131967079</v>
      </c>
      <c r="G20555" s="8">
        <v>1836.1063768151801</v>
      </c>
      <c r="H20555" s="8">
        <v>2094.2441447700398</v>
      </c>
      <c r="I20555" s="8">
        <v>2098.7577057795302</v>
      </c>
      <c r="J20555" s="8">
        <v>2233.3818838604998</v>
      </c>
      <c r="K20555" s="8">
        <v>0.116517821289757</v>
      </c>
      <c r="L20555" s="8">
        <v>0.29854070924308901</v>
      </c>
    </row>
    <row r="20556" spans="1:12" x14ac:dyDescent="0.2">
      <c r="A20556" s="7" t="s">
        <v>77167</v>
      </c>
      <c r="B20556" s="7" t="s">
        <v>77168</v>
      </c>
      <c r="C20556" s="7" t="s">
        <v>77169</v>
      </c>
      <c r="D20556" s="7" t="s">
        <v>77170</v>
      </c>
      <c r="E20556" s="8">
        <v>93.899749096295594</v>
      </c>
      <c r="F20556" s="8">
        <v>58.969536993528202</v>
      </c>
      <c r="G20556" s="8">
        <v>73.206827523881202</v>
      </c>
      <c r="H20556" s="8">
        <v>76.762708313939299</v>
      </c>
      <c r="I20556" s="8">
        <v>70.454750406783205</v>
      </c>
      <c r="J20556" s="8">
        <v>69.144949964721405</v>
      </c>
      <c r="K20556" s="8">
        <v>0.96623871469435296</v>
      </c>
      <c r="L20556" s="8">
        <v>-6.3257349948714001E-2</v>
      </c>
    </row>
    <row r="20557" spans="1:12" x14ac:dyDescent="0.2">
      <c r="A20557" s="7" t="s">
        <v>77171</v>
      </c>
      <c r="B20557" s="7" t="s">
        <v>1157</v>
      </c>
      <c r="C20557" s="7" t="s">
        <v>77172</v>
      </c>
      <c r="D20557" s="7" t="s">
        <v>1159</v>
      </c>
      <c r="E20557" s="8">
        <v>4307.5274374911196</v>
      </c>
      <c r="F20557" s="8">
        <v>3710.1667025094798</v>
      </c>
      <c r="G20557" s="8">
        <v>3399.1710725953499</v>
      </c>
      <c r="H20557" s="8">
        <v>1917.09943327633</v>
      </c>
      <c r="I20557" s="8">
        <v>2017.38743066183</v>
      </c>
      <c r="J20557" s="8">
        <v>1804.6831940792299</v>
      </c>
      <c r="K20557" s="8">
        <v>6.8898677965022502E-11</v>
      </c>
      <c r="L20557" s="8">
        <v>-0.99225634392681406</v>
      </c>
    </row>
    <row r="20558" spans="1:12" x14ac:dyDescent="0.2">
      <c r="A20558" s="7" t="s">
        <v>77173</v>
      </c>
      <c r="B20558" s="7" t="s">
        <v>77174</v>
      </c>
      <c r="D20558" s="7" t="s">
        <v>77175</v>
      </c>
      <c r="E20558" s="8">
        <v>0</v>
      </c>
      <c r="F20558" s="8">
        <v>0</v>
      </c>
      <c r="G20558" s="8">
        <v>22.753473419584701</v>
      </c>
      <c r="H20558" s="8">
        <v>0</v>
      </c>
      <c r="I20558" s="8">
        <v>0</v>
      </c>
      <c r="J20558" s="8">
        <v>0</v>
      </c>
      <c r="K20558" s="8">
        <v>0.403861913323315</v>
      </c>
      <c r="L20558" s="8">
        <v>-5.3829139455121702</v>
      </c>
    </row>
    <row r="20559" spans="1:12" x14ac:dyDescent="0.2">
      <c r="A20559" s="7" t="s">
        <v>77176</v>
      </c>
      <c r="B20559" s="7" t="s">
        <v>77177</v>
      </c>
      <c r="C20559" s="7" t="s">
        <v>77178</v>
      </c>
      <c r="D20559" s="7" t="s">
        <v>77179</v>
      </c>
      <c r="E20559" s="8">
        <v>962.71953283991502</v>
      </c>
      <c r="F20559" s="8">
        <v>1004.4477801231</v>
      </c>
      <c r="G20559" s="8">
        <v>799.33941404454094</v>
      </c>
      <c r="H20559" s="8">
        <v>1118.9640942685801</v>
      </c>
      <c r="I20559" s="8">
        <v>1292.00119760045</v>
      </c>
      <c r="J20559" s="8">
        <v>1004.57734448745</v>
      </c>
      <c r="K20559" s="8">
        <v>0.33177586387451602</v>
      </c>
      <c r="L20559" s="8">
        <v>0.30402011394575201</v>
      </c>
    </row>
    <row r="20560" spans="1:12" x14ac:dyDescent="0.2">
      <c r="A20560" s="7" t="s">
        <v>77180</v>
      </c>
      <c r="B20560" s="7" t="s">
        <v>77181</v>
      </c>
      <c r="C20560" s="7" t="s">
        <v>77182</v>
      </c>
      <c r="D20560" s="7" t="s">
        <v>77183</v>
      </c>
      <c r="E20560" s="8">
        <v>83.027146569356105</v>
      </c>
      <c r="F20560" s="8">
        <v>77.643223708145399</v>
      </c>
      <c r="G20560" s="8">
        <v>77.163953335982896</v>
      </c>
      <c r="H20560" s="8">
        <v>56.095825306340302</v>
      </c>
      <c r="I20560" s="8">
        <v>78.393313832899594</v>
      </c>
      <c r="J20560" s="8">
        <v>67.169379965729405</v>
      </c>
      <c r="K20560" s="8">
        <v>0.83678870028831298</v>
      </c>
      <c r="L20560" s="8">
        <v>-0.23814220843318101</v>
      </c>
    </row>
    <row r="20561" spans="1:12" x14ac:dyDescent="0.2">
      <c r="A20561" s="7" t="s">
        <v>77184</v>
      </c>
      <c r="B20561" s="7" t="s">
        <v>77185</v>
      </c>
      <c r="C20561" s="7" t="s">
        <v>77186</v>
      </c>
      <c r="D20561" s="7" t="s">
        <v>77187</v>
      </c>
      <c r="E20561" s="8">
        <v>85.992401803975994</v>
      </c>
      <c r="F20561" s="8">
        <v>78.626049324704198</v>
      </c>
      <c r="G20561" s="8">
        <v>109.810241285822</v>
      </c>
      <c r="H20561" s="8">
        <v>163.36678948863999</v>
      </c>
      <c r="I20561" s="8">
        <v>123.047733104804</v>
      </c>
      <c r="J20561" s="8">
        <v>117.546414940026</v>
      </c>
      <c r="K20561" s="8">
        <v>0.357905578880507</v>
      </c>
      <c r="L20561" s="8">
        <v>0.55790898123337296</v>
      </c>
    </row>
    <row r="20562" spans="1:12" x14ac:dyDescent="0.2">
      <c r="A20562" s="7" t="s">
        <v>77188</v>
      </c>
      <c r="B20562" s="7" t="s">
        <v>69</v>
      </c>
      <c r="C20562" s="7" t="s">
        <v>77189</v>
      </c>
      <c r="D20562" s="7" t="s">
        <v>71</v>
      </c>
      <c r="E20562" s="8">
        <v>3230.15136891257</v>
      </c>
      <c r="F20562" s="8">
        <v>2697.8563174539099</v>
      </c>
      <c r="G20562" s="8">
        <v>2828.3556741996799</v>
      </c>
      <c r="H20562" s="8">
        <v>523.56103619250905</v>
      </c>
      <c r="I20562" s="8">
        <v>812.71043074866805</v>
      </c>
      <c r="J20562" s="8">
        <v>666.75487465981405</v>
      </c>
      <c r="K20562" s="8">
        <v>3.9367967031800002E-26</v>
      </c>
      <c r="L20562" s="8">
        <v>-2.1281985566516499</v>
      </c>
    </row>
    <row r="20563" spans="1:12" x14ac:dyDescent="0.2">
      <c r="A20563" s="7" t="s">
        <v>77190</v>
      </c>
      <c r="B20563" s="7" t="s">
        <v>77191</v>
      </c>
      <c r="C20563" s="7" t="s">
        <v>77192</v>
      </c>
      <c r="D20563" s="7" t="s">
        <v>77193</v>
      </c>
      <c r="E20563" s="8">
        <v>241.17409241574899</v>
      </c>
      <c r="F20563" s="8">
        <v>257.50031153840598</v>
      </c>
      <c r="G20563" s="8">
        <v>289.85946573644901</v>
      </c>
      <c r="H20563" s="8">
        <v>237.17708594435101</v>
      </c>
      <c r="I20563" s="8">
        <v>198.46408565291</v>
      </c>
      <c r="J20563" s="8">
        <v>233.11725988106099</v>
      </c>
      <c r="K20563" s="8">
        <v>0.67454808343109296</v>
      </c>
      <c r="L20563" s="8">
        <v>-0.23763115095590701</v>
      </c>
    </row>
    <row r="20564" spans="1:12" x14ac:dyDescent="0.2">
      <c r="A20564" s="7" t="s">
        <v>77194</v>
      </c>
      <c r="B20564" s="7" t="s">
        <v>77195</v>
      </c>
      <c r="C20564" s="7" t="s">
        <v>77196</v>
      </c>
      <c r="D20564" s="7" t="s">
        <v>77197</v>
      </c>
      <c r="E20564" s="8">
        <v>0</v>
      </c>
      <c r="F20564" s="8">
        <v>2.94847684967641</v>
      </c>
      <c r="G20564" s="8">
        <v>3.9571258121016899</v>
      </c>
      <c r="H20564" s="8">
        <v>2.95241185822844</v>
      </c>
      <c r="I20564" s="8">
        <v>3.9692817130582099</v>
      </c>
      <c r="J20564" s="8">
        <v>13.828989992944299</v>
      </c>
      <c r="K20564" s="8">
        <v>0.71227821722540297</v>
      </c>
      <c r="L20564" s="8">
        <v>1.5872073807403999</v>
      </c>
    </row>
    <row r="20565" spans="1:12" x14ac:dyDescent="0.2">
      <c r="A20565" s="7" t="s">
        <v>77198</v>
      </c>
      <c r="B20565" s="7" t="s">
        <v>77199</v>
      </c>
      <c r="C20565" s="7" t="s">
        <v>77200</v>
      </c>
      <c r="D20565" s="7" t="s">
        <v>77201</v>
      </c>
      <c r="E20565" s="8">
        <v>152.216435377153</v>
      </c>
      <c r="F20565" s="8">
        <v>182.80556467993699</v>
      </c>
      <c r="G20565" s="8">
        <v>195.87772769903299</v>
      </c>
      <c r="H20565" s="8">
        <v>129.90612176205099</v>
      </c>
      <c r="I20565" s="8">
        <v>122.05541267654</v>
      </c>
      <c r="J20565" s="8">
        <v>161.99673991734701</v>
      </c>
      <c r="K20565" s="8">
        <v>0.55961468115629498</v>
      </c>
      <c r="L20565" s="8">
        <v>-0.358938511529521</v>
      </c>
    </row>
    <row r="20566" spans="1:12" x14ac:dyDescent="0.2">
      <c r="A20566" s="7" t="s">
        <v>77202</v>
      </c>
      <c r="B20566" s="7" t="s">
        <v>77203</v>
      </c>
      <c r="C20566" s="7" t="s">
        <v>77204</v>
      </c>
      <c r="D20566" s="7" t="s">
        <v>77205</v>
      </c>
      <c r="E20566" s="8">
        <v>323.21282057356501</v>
      </c>
      <c r="F20566" s="8">
        <v>209.341856327025</v>
      </c>
      <c r="G20566" s="8">
        <v>258.202459239635</v>
      </c>
      <c r="H20566" s="8">
        <v>388.734228000077</v>
      </c>
      <c r="I20566" s="8">
        <v>289.75756505324898</v>
      </c>
      <c r="J20566" s="8">
        <v>292.38435985082202</v>
      </c>
      <c r="K20566" s="8">
        <v>0.63456776261857695</v>
      </c>
      <c r="L20566" s="8">
        <v>0.29613636457792702</v>
      </c>
    </row>
    <row r="20567" spans="1:12" x14ac:dyDescent="0.2">
      <c r="A20567" s="7" t="s">
        <v>77206</v>
      </c>
      <c r="B20567" s="7" t="s">
        <v>77207</v>
      </c>
      <c r="C20567" s="7" t="s">
        <v>77208</v>
      </c>
      <c r="D20567" s="7" t="s">
        <v>77209</v>
      </c>
      <c r="E20567" s="8">
        <v>100.818677977075</v>
      </c>
      <c r="F20567" s="8">
        <v>75.677572475027802</v>
      </c>
      <c r="G20567" s="8">
        <v>59.356887181525302</v>
      </c>
      <c r="H20567" s="8">
        <v>55.111688020264097</v>
      </c>
      <c r="I20567" s="8">
        <v>36.715855845788397</v>
      </c>
      <c r="J20567" s="8">
        <v>91.864004953129907</v>
      </c>
      <c r="K20567" s="8">
        <v>0.80414353802491401</v>
      </c>
      <c r="L20567" s="8">
        <v>-0.36053200731633001</v>
      </c>
    </row>
    <row r="20568" spans="1:12" x14ac:dyDescent="0.2">
      <c r="A20568" s="7" t="s">
        <v>77210</v>
      </c>
      <c r="B20568" s="7" t="s">
        <v>77211</v>
      </c>
      <c r="C20568" s="7" t="s">
        <v>77212</v>
      </c>
      <c r="D20568" s="7" t="s">
        <v>77213</v>
      </c>
      <c r="E20568" s="8">
        <v>47.444083753917802</v>
      </c>
      <c r="F20568" s="8">
        <v>44.2271527451461</v>
      </c>
      <c r="G20568" s="8">
        <v>38.581976667991398</v>
      </c>
      <c r="H20568" s="8">
        <v>57.0799625924164</v>
      </c>
      <c r="I20568" s="8">
        <v>70.454750406783205</v>
      </c>
      <c r="J20568" s="8">
        <v>60.254884969257297</v>
      </c>
      <c r="K20568" s="8">
        <v>0.567727326453354</v>
      </c>
      <c r="L20568" s="8">
        <v>0.52772034604558304</v>
      </c>
    </row>
    <row r="20569" spans="1:12" x14ac:dyDescent="0.2">
      <c r="A20569" s="7" t="s">
        <v>77214</v>
      </c>
      <c r="B20569" s="7" t="s">
        <v>77215</v>
      </c>
      <c r="C20569" s="7" t="s">
        <v>77216</v>
      </c>
      <c r="D20569" s="7" t="s">
        <v>77217</v>
      </c>
      <c r="E20569" s="8">
        <v>84.015564980896102</v>
      </c>
      <c r="F20569" s="8">
        <v>20.639337947734901</v>
      </c>
      <c r="G20569" s="8">
        <v>16.817784701432199</v>
      </c>
      <c r="H20569" s="8">
        <v>42.3179033012742</v>
      </c>
      <c r="I20569" s="8">
        <v>11.907845139174601</v>
      </c>
      <c r="J20569" s="8">
        <v>21.731269988912501</v>
      </c>
      <c r="K20569" s="8">
        <v>0.77536059866036799</v>
      </c>
      <c r="L20569" s="8">
        <v>-0.67711826257391905</v>
      </c>
    </row>
    <row r="20570" spans="1:12" x14ac:dyDescent="0.2">
      <c r="A20570" s="7" t="s">
        <v>77218</v>
      </c>
      <c r="B20570" s="7" t="s">
        <v>77219</v>
      </c>
      <c r="C20570" s="7" t="s">
        <v>77220</v>
      </c>
      <c r="D20570" s="7" t="s">
        <v>30167</v>
      </c>
      <c r="E20570" s="8">
        <v>471.47558230455797</v>
      </c>
      <c r="F20570" s="8">
        <v>350.86874511149301</v>
      </c>
      <c r="G20570" s="8">
        <v>277.98808830014298</v>
      </c>
      <c r="H20570" s="8">
        <v>161.39851491648801</v>
      </c>
      <c r="I20570" s="8">
        <v>172.66375451803199</v>
      </c>
      <c r="J20570" s="8">
        <v>149.15553492389901</v>
      </c>
      <c r="K20570" s="8">
        <v>1.97024858332788E-4</v>
      </c>
      <c r="L20570" s="8">
        <v>-1.1872110139963199</v>
      </c>
    </row>
    <row r="20571" spans="1:12" x14ac:dyDescent="0.2">
      <c r="A20571" s="7" t="s">
        <v>77221</v>
      </c>
      <c r="B20571" s="7" t="s">
        <v>77222</v>
      </c>
      <c r="C20571" s="7" t="s">
        <v>77223</v>
      </c>
      <c r="D20571" s="7" t="s">
        <v>77224</v>
      </c>
      <c r="E20571" s="8">
        <v>264.89613429270798</v>
      </c>
      <c r="F20571" s="8">
        <v>243.740752906583</v>
      </c>
      <c r="G20571" s="8">
        <v>274.03096248804201</v>
      </c>
      <c r="H20571" s="8">
        <v>238.161223230427</v>
      </c>
      <c r="I20571" s="8">
        <v>295.71148762283599</v>
      </c>
      <c r="J20571" s="8">
        <v>242.00732487652499</v>
      </c>
      <c r="K20571" s="8">
        <v>0.98858968917176004</v>
      </c>
      <c r="L20571" s="8">
        <v>-1.2596263505879401E-2</v>
      </c>
    </row>
    <row r="20572" spans="1:12" x14ac:dyDescent="0.2">
      <c r="A20572" s="7" t="s">
        <v>77225</v>
      </c>
      <c r="B20572" s="7" t="s">
        <v>77226</v>
      </c>
      <c r="C20572" s="7" t="s">
        <v>77227</v>
      </c>
      <c r="D20572" s="7" t="s">
        <v>77228</v>
      </c>
      <c r="E20572" s="8">
        <v>1480.65078048685</v>
      </c>
      <c r="F20572" s="8">
        <v>1563.6755559450601</v>
      </c>
      <c r="G20572" s="8">
        <v>1370.15481244021</v>
      </c>
      <c r="H20572" s="8">
        <v>1106.17030954959</v>
      </c>
      <c r="I20572" s="8">
        <v>1101.4756753736499</v>
      </c>
      <c r="J20572" s="8">
        <v>1056.9299494607401</v>
      </c>
      <c r="K20572" s="8">
        <v>1.0008217716702201E-2</v>
      </c>
      <c r="L20572" s="8">
        <v>-0.43535941166284398</v>
      </c>
    </row>
    <row r="20573" spans="1:12" x14ac:dyDescent="0.2">
      <c r="A20573" s="7" t="s">
        <v>77229</v>
      </c>
      <c r="B20573" s="7" t="s">
        <v>77230</v>
      </c>
      <c r="C20573" s="7" t="s">
        <v>77231</v>
      </c>
      <c r="D20573" s="7" t="s">
        <v>77232</v>
      </c>
      <c r="E20573" s="8">
        <v>0</v>
      </c>
      <c r="F20573" s="8">
        <v>0</v>
      </c>
      <c r="G20573" s="8">
        <v>2.96784435907627</v>
      </c>
      <c r="H20573" s="8">
        <v>7.8730982886091603</v>
      </c>
      <c r="I20573" s="8">
        <v>1.9846408565291001</v>
      </c>
      <c r="J20573" s="8">
        <v>0</v>
      </c>
      <c r="K20573" s="8">
        <v>1</v>
      </c>
      <c r="L20573" s="8">
        <v>1.7326622605259001</v>
      </c>
    </row>
    <row r="20574" spans="1:12" x14ac:dyDescent="0.2">
      <c r="A20574" s="7" t="s">
        <v>77233</v>
      </c>
      <c r="B20574" s="7" t="s">
        <v>77234</v>
      </c>
      <c r="C20574" s="7" t="s">
        <v>77235</v>
      </c>
      <c r="D20574" s="7" t="s">
        <v>77236</v>
      </c>
      <c r="E20574" s="8">
        <v>16.803112996179198</v>
      </c>
      <c r="F20574" s="8">
        <v>21.6221635642937</v>
      </c>
      <c r="G20574" s="8">
        <v>7.91425162420337</v>
      </c>
      <c r="H20574" s="8">
        <v>23.619294865827499</v>
      </c>
      <c r="I20574" s="8">
        <v>5.9539225695873101</v>
      </c>
      <c r="J20574" s="8">
        <v>18.767914990424401</v>
      </c>
      <c r="K20574" s="8">
        <v>0.98608476955917101</v>
      </c>
      <c r="L20574" s="8">
        <v>6.1111727571962197E-2</v>
      </c>
    </row>
    <row r="20575" spans="1:12" x14ac:dyDescent="0.2">
      <c r="A20575" s="7" t="s">
        <v>77237</v>
      </c>
      <c r="B20575" s="7" t="s">
        <v>77238</v>
      </c>
      <c r="C20575" s="7" t="s">
        <v>77239</v>
      </c>
      <c r="E20575" s="8">
        <v>0</v>
      </c>
      <c r="F20575" s="8">
        <v>21.6221635642937</v>
      </c>
      <c r="G20575" s="8">
        <v>13.8499403423559</v>
      </c>
      <c r="H20575" s="8">
        <v>7.8730982886091603</v>
      </c>
      <c r="I20575" s="8">
        <v>19.846408565291</v>
      </c>
      <c r="J20575" s="8">
        <v>19.755699989920402</v>
      </c>
      <c r="K20575" s="8">
        <v>0.92708250863160802</v>
      </c>
      <c r="L20575" s="8">
        <v>0.42022328358093503</v>
      </c>
    </row>
    <row r="20576" spans="1:12" x14ac:dyDescent="0.2">
      <c r="A20576" s="7" t="s">
        <v>77240</v>
      </c>
      <c r="B20576" s="7" t="s">
        <v>77241</v>
      </c>
      <c r="C20576" s="7" t="s">
        <v>77242</v>
      </c>
      <c r="D20576" s="7" t="s">
        <v>77243</v>
      </c>
      <c r="E20576" s="8">
        <v>458.62614295453898</v>
      </c>
      <c r="F20576" s="8">
        <v>713.53139762169099</v>
      </c>
      <c r="G20576" s="8">
        <v>937.83881746810005</v>
      </c>
      <c r="H20576" s="8">
        <v>539.30723276972799</v>
      </c>
      <c r="I20576" s="8">
        <v>985.37418526670001</v>
      </c>
      <c r="J20576" s="8">
        <v>966.05372950710796</v>
      </c>
      <c r="K20576" s="8">
        <v>0.78999369079586301</v>
      </c>
      <c r="L20576" s="8">
        <v>0.23931459323835</v>
      </c>
    </row>
    <row r="20577" spans="1:12" x14ac:dyDescent="0.2">
      <c r="A20577" s="7" t="s">
        <v>77244</v>
      </c>
      <c r="B20577" s="7" t="s">
        <v>77245</v>
      </c>
      <c r="C20577" s="7" t="s">
        <v>77246</v>
      </c>
      <c r="D20577" s="7" t="s">
        <v>77247</v>
      </c>
      <c r="E20577" s="8">
        <v>168.031129961792</v>
      </c>
      <c r="F20577" s="8">
        <v>238.82662482378899</v>
      </c>
      <c r="G20577" s="8">
        <v>214.67407530651599</v>
      </c>
      <c r="H20577" s="8">
        <v>231.272262227894</v>
      </c>
      <c r="I20577" s="8">
        <v>259.98795220531298</v>
      </c>
      <c r="J20577" s="8">
        <v>243.98289487551699</v>
      </c>
      <c r="K20577" s="8">
        <v>0.70486904783432203</v>
      </c>
      <c r="L20577" s="8">
        <v>0.242323736859862</v>
      </c>
    </row>
    <row r="20578" spans="1:12" x14ac:dyDescent="0.2">
      <c r="A20578" s="7" t="s">
        <v>77248</v>
      </c>
      <c r="B20578" s="7" t="s">
        <v>77249</v>
      </c>
      <c r="C20578" s="7" t="s">
        <v>77250</v>
      </c>
      <c r="D20578" s="7" t="s">
        <v>77251</v>
      </c>
      <c r="E20578" s="8">
        <v>194.718427073371</v>
      </c>
      <c r="F20578" s="8">
        <v>98.282561655880301</v>
      </c>
      <c r="G20578" s="8">
        <v>136.52084051750799</v>
      </c>
      <c r="H20578" s="8">
        <v>229.30398765574199</v>
      </c>
      <c r="I20578" s="8">
        <v>154.80198680927001</v>
      </c>
      <c r="J20578" s="8">
        <v>182.74022490676401</v>
      </c>
      <c r="K20578" s="8">
        <v>0.62195997074601606</v>
      </c>
      <c r="L20578" s="8">
        <v>0.40034791816378101</v>
      </c>
    </row>
    <row r="20579" spans="1:12" x14ac:dyDescent="0.2">
      <c r="A20579" s="7" t="s">
        <v>77252</v>
      </c>
      <c r="B20579" s="7" t="s">
        <v>77253</v>
      </c>
      <c r="C20579" s="7" t="s">
        <v>77254</v>
      </c>
      <c r="D20579" s="7" t="s">
        <v>77255</v>
      </c>
      <c r="E20579" s="8">
        <v>0</v>
      </c>
      <c r="F20579" s="8">
        <v>6.8797793159116196</v>
      </c>
      <c r="G20579" s="8">
        <v>1.9785629060508401</v>
      </c>
      <c r="H20579" s="8">
        <v>30.5082558683605</v>
      </c>
      <c r="I20579" s="8">
        <v>9.9232042826455196</v>
      </c>
      <c r="J20579" s="8">
        <v>0</v>
      </c>
      <c r="K20579" s="8">
        <v>0.60550340739120301</v>
      </c>
      <c r="L20579" s="8">
        <v>2.1899152380354199</v>
      </c>
    </row>
    <row r="20580" spans="1:12" x14ac:dyDescent="0.2">
      <c r="A20580" s="7" t="s">
        <v>77256</v>
      </c>
      <c r="B20580" s="7" t="s">
        <v>77257</v>
      </c>
      <c r="C20580" s="7" t="s">
        <v>77258</v>
      </c>
      <c r="D20580" s="7" t="s">
        <v>77259</v>
      </c>
      <c r="E20580" s="8">
        <v>1822.6435508796801</v>
      </c>
      <c r="F20580" s="8">
        <v>1887.0251837929</v>
      </c>
      <c r="G20580" s="8">
        <v>2072.5446440882602</v>
      </c>
      <c r="H20580" s="8">
        <v>1770.4629776509801</v>
      </c>
      <c r="I20580" s="8">
        <v>1726.6375451803201</v>
      </c>
      <c r="J20580" s="8">
        <v>1678.2467141437401</v>
      </c>
      <c r="K20580" s="8">
        <v>0.56091413127242495</v>
      </c>
      <c r="L20580" s="8">
        <v>-0.15995939645652399</v>
      </c>
    </row>
    <row r="20581" spans="1:12" x14ac:dyDescent="0.2">
      <c r="A20581" s="7" t="s">
        <v>77260</v>
      </c>
      <c r="B20581" s="7" t="s">
        <v>77261</v>
      </c>
      <c r="C20581" s="7" t="s">
        <v>77262</v>
      </c>
      <c r="D20581" s="7" t="s">
        <v>77263</v>
      </c>
      <c r="E20581" s="8">
        <v>418.100988081401</v>
      </c>
      <c r="F20581" s="8">
        <v>900.268264767863</v>
      </c>
      <c r="G20581" s="8">
        <v>448.14449822051603</v>
      </c>
      <c r="H20581" s="8">
        <v>220.44675208105701</v>
      </c>
      <c r="I20581" s="8">
        <v>354.25839289044501</v>
      </c>
      <c r="J20581" s="8">
        <v>257.81188486846099</v>
      </c>
      <c r="K20581" s="8">
        <v>1.3319888902038999E-2</v>
      </c>
      <c r="L20581" s="8">
        <v>-1.08543163858917</v>
      </c>
    </row>
    <row r="20582" spans="1:12" x14ac:dyDescent="0.2">
      <c r="A20582" s="7" t="s">
        <v>77264</v>
      </c>
      <c r="B20582" s="7" t="s">
        <v>77265</v>
      </c>
      <c r="C20582" s="7" t="s">
        <v>77266</v>
      </c>
      <c r="D20582" s="7" t="s">
        <v>77267</v>
      </c>
      <c r="E20582" s="8">
        <v>0</v>
      </c>
      <c r="F20582" s="8">
        <v>9.8282561655880301</v>
      </c>
      <c r="G20582" s="8">
        <v>2.96784435907627</v>
      </c>
      <c r="H20582" s="8">
        <v>4.9206864303807301</v>
      </c>
      <c r="I20582" s="8">
        <v>0</v>
      </c>
      <c r="J20582" s="8">
        <v>0</v>
      </c>
      <c r="K20582" s="8">
        <v>1</v>
      </c>
      <c r="L20582" s="8">
        <v>-1.37821087732602</v>
      </c>
    </row>
    <row r="20583" spans="1:12" x14ac:dyDescent="0.2">
      <c r="A20583" s="7" t="s">
        <v>77268</v>
      </c>
      <c r="B20583" s="7" t="s">
        <v>77269</v>
      </c>
      <c r="C20583" s="7" t="s">
        <v>77270</v>
      </c>
      <c r="D20583" s="7" t="s">
        <v>77271</v>
      </c>
      <c r="E20583" s="8">
        <v>266.872971115788</v>
      </c>
      <c r="F20583" s="8">
        <v>306.641592366346</v>
      </c>
      <c r="G20583" s="8">
        <v>173.12425427944899</v>
      </c>
      <c r="H20583" s="8">
        <v>306.06669596968101</v>
      </c>
      <c r="I20583" s="8">
        <v>244.11082535308</v>
      </c>
      <c r="J20583" s="8">
        <v>239.04396987803699</v>
      </c>
      <c r="K20583" s="8">
        <v>0.94353678256093898</v>
      </c>
      <c r="L20583" s="8">
        <v>7.9996381591949994E-2</v>
      </c>
    </row>
    <row r="20584" spans="1:12" x14ac:dyDescent="0.2">
      <c r="A20584" s="7" t="s">
        <v>77272</v>
      </c>
      <c r="B20584" s="7" t="s">
        <v>77273</v>
      </c>
      <c r="C20584" s="7" t="s">
        <v>77274</v>
      </c>
      <c r="D20584" s="7" t="s">
        <v>77275</v>
      </c>
      <c r="E20584" s="8">
        <v>58.316686280857297</v>
      </c>
      <c r="F20584" s="8">
        <v>61.918013843204598</v>
      </c>
      <c r="G20584" s="8">
        <v>80.131797695059205</v>
      </c>
      <c r="H20584" s="8">
        <v>47.238589731654997</v>
      </c>
      <c r="I20584" s="8">
        <v>64.500827837195899</v>
      </c>
      <c r="J20584" s="8">
        <v>121.49755493801101</v>
      </c>
      <c r="K20584" s="8">
        <v>0.90036151786372798</v>
      </c>
      <c r="L20584" s="8">
        <v>0.219156091330104</v>
      </c>
    </row>
    <row r="20585" spans="1:12" x14ac:dyDescent="0.2">
      <c r="A20585" s="7" t="s">
        <v>77276</v>
      </c>
      <c r="B20585" s="7" t="s">
        <v>77277</v>
      </c>
      <c r="C20585" s="7" t="s">
        <v>77278</v>
      </c>
      <c r="D20585" s="7" t="s">
        <v>77279</v>
      </c>
      <c r="E20585" s="8">
        <v>2133.99535051476</v>
      </c>
      <c r="F20585" s="8">
        <v>1779.8971915879899</v>
      </c>
      <c r="G20585" s="8">
        <v>1793.5672743350899</v>
      </c>
      <c r="H20585" s="8">
        <v>2681.7741045574999</v>
      </c>
      <c r="I20585" s="8">
        <v>2003.4949446661301</v>
      </c>
      <c r="J20585" s="8">
        <v>2063.4828639471898</v>
      </c>
      <c r="K20585" s="8">
        <v>0.491813315067892</v>
      </c>
      <c r="L20585" s="8">
        <v>0.241789171858907</v>
      </c>
    </row>
    <row r="20586" spans="1:12" x14ac:dyDescent="0.2">
      <c r="A20586" s="7" t="s">
        <v>77280</v>
      </c>
      <c r="B20586" s="7" t="s">
        <v>77281</v>
      </c>
      <c r="C20586" s="7" t="s">
        <v>77282</v>
      </c>
      <c r="D20586" s="7" t="s">
        <v>77283</v>
      </c>
      <c r="E20586" s="8">
        <v>10.872602526939501</v>
      </c>
      <c r="F20586" s="8">
        <v>17.690861098058399</v>
      </c>
      <c r="G20586" s="8">
        <v>2.96784435907627</v>
      </c>
      <c r="H20586" s="8">
        <v>13.777922005065999</v>
      </c>
      <c r="I20586" s="8">
        <v>3.9692817130582099</v>
      </c>
      <c r="J20586" s="8">
        <v>25.682409986896499</v>
      </c>
      <c r="K20586" s="8">
        <v>0.90826694002393304</v>
      </c>
      <c r="L20586" s="8">
        <v>0.46177477664628402</v>
      </c>
    </row>
    <row r="20587" spans="1:12" x14ac:dyDescent="0.2">
      <c r="A20587" s="7" t="s">
        <v>77284</v>
      </c>
      <c r="B20587" s="7" t="s">
        <v>77285</v>
      </c>
      <c r="C20587" s="7" t="s">
        <v>77286</v>
      </c>
      <c r="E20587" s="8">
        <v>29.6525523461986</v>
      </c>
      <c r="F20587" s="8">
        <v>30.4675941133229</v>
      </c>
      <c r="G20587" s="8">
        <v>28.689162137737199</v>
      </c>
      <c r="H20587" s="8">
        <v>40.349628729121903</v>
      </c>
      <c r="I20587" s="8">
        <v>38.700496702317501</v>
      </c>
      <c r="J20587" s="8">
        <v>39.511399979840803</v>
      </c>
      <c r="K20587" s="8">
        <v>0.76537509835870299</v>
      </c>
      <c r="L20587" s="8">
        <v>0.41684826509054701</v>
      </c>
    </row>
    <row r="20588" spans="1:12" x14ac:dyDescent="0.2">
      <c r="A20588" s="7" t="s">
        <v>77287</v>
      </c>
      <c r="B20588" s="7" t="s">
        <v>77288</v>
      </c>
      <c r="D20588" s="7" t="s">
        <v>77289</v>
      </c>
      <c r="E20588" s="8">
        <v>37.559899638518303</v>
      </c>
      <c r="F20588" s="8">
        <v>44.2271527451461</v>
      </c>
      <c r="G20588" s="8">
        <v>10.8820959832796</v>
      </c>
      <c r="H20588" s="8">
        <v>15.746196577218299</v>
      </c>
      <c r="I20588" s="8">
        <v>41.677457987111197</v>
      </c>
      <c r="J20588" s="8">
        <v>27.657979985888598</v>
      </c>
      <c r="K20588" s="8">
        <v>0.965967030198706</v>
      </c>
      <c r="L20588" s="8">
        <v>-0.12353885654418</v>
      </c>
    </row>
    <row r="20589" spans="1:12" x14ac:dyDescent="0.2">
      <c r="A20589" s="7" t="s">
        <v>77290</v>
      </c>
      <c r="B20589" s="7" t="s">
        <v>77291</v>
      </c>
      <c r="D20589" s="7" t="s">
        <v>77292</v>
      </c>
      <c r="E20589" s="8">
        <v>0</v>
      </c>
      <c r="F20589" s="8">
        <v>10.8110817821468</v>
      </c>
      <c r="G20589" s="8">
        <v>7.91425162420337</v>
      </c>
      <c r="H20589" s="8">
        <v>4.9206864303807301</v>
      </c>
      <c r="I20589" s="8">
        <v>0.99232042826455202</v>
      </c>
      <c r="J20589" s="8">
        <v>7.9022799959681604</v>
      </c>
      <c r="K20589" s="8">
        <v>0.945213692091736</v>
      </c>
      <c r="L20589" s="8">
        <v>-0.43867245380395098</v>
      </c>
    </row>
    <row r="20590" spans="1:12" x14ac:dyDescent="0.2">
      <c r="A20590" s="7" t="s">
        <v>77293</v>
      </c>
      <c r="B20590" s="7" t="s">
        <v>77294</v>
      </c>
      <c r="E20590" s="8">
        <v>0</v>
      </c>
      <c r="F20590" s="8">
        <v>0.98282561655880296</v>
      </c>
      <c r="G20590" s="8">
        <v>0.98928145302542203</v>
      </c>
      <c r="H20590" s="8">
        <v>8.8572355746852995</v>
      </c>
      <c r="I20590" s="8">
        <v>3.9692817130582099</v>
      </c>
      <c r="J20590" s="8">
        <v>4.9389249974801004</v>
      </c>
      <c r="K20590" s="8">
        <v>1</v>
      </c>
      <c r="L20590" s="8">
        <v>3.17084663084482</v>
      </c>
    </row>
    <row r="20591" spans="1:12" x14ac:dyDescent="0.2">
      <c r="A20591" s="7" t="s">
        <v>77295</v>
      </c>
      <c r="B20591" s="7" t="s">
        <v>77296</v>
      </c>
      <c r="C20591" s="7" t="s">
        <v>77297</v>
      </c>
      <c r="D20591" s="7" t="s">
        <v>77298</v>
      </c>
      <c r="E20591" s="8">
        <v>35.583062815438304</v>
      </c>
      <c r="F20591" s="8">
        <v>25.553466030528899</v>
      </c>
      <c r="G20591" s="8">
        <v>16.817784701432199</v>
      </c>
      <c r="H20591" s="8">
        <v>27.555844010132098</v>
      </c>
      <c r="I20591" s="8">
        <v>27.784971991407399</v>
      </c>
      <c r="J20591" s="8">
        <v>30.621334984376599</v>
      </c>
      <c r="K20591" s="8">
        <v>0.95125435110142398</v>
      </c>
      <c r="L20591" s="8">
        <v>0.14105744734805201</v>
      </c>
    </row>
    <row r="20592" spans="1:12" x14ac:dyDescent="0.2">
      <c r="A20592" s="7" t="s">
        <v>77299</v>
      </c>
      <c r="B20592" s="7" t="s">
        <v>77300</v>
      </c>
      <c r="C20592" s="7" t="s">
        <v>77301</v>
      </c>
      <c r="D20592" s="7" t="s">
        <v>77302</v>
      </c>
      <c r="E20592" s="8">
        <v>1676.3576259717599</v>
      </c>
      <c r="F20592" s="8">
        <v>1022.13864122115</v>
      </c>
      <c r="G20592" s="8">
        <v>1207.9126541440401</v>
      </c>
      <c r="H20592" s="8">
        <v>666.26094267354995</v>
      </c>
      <c r="I20592" s="8">
        <v>605.31546124137697</v>
      </c>
      <c r="J20592" s="8">
        <v>720.09526463259897</v>
      </c>
      <c r="K20592" s="8">
        <v>1.00594315880312E-4</v>
      </c>
      <c r="L20592" s="8">
        <v>-0.97183987618957801</v>
      </c>
    </row>
    <row r="20593" spans="1:12" x14ac:dyDescent="0.2">
      <c r="A20593" s="7" t="s">
        <v>77303</v>
      </c>
      <c r="B20593" s="7" t="s">
        <v>77304</v>
      </c>
      <c r="C20593" s="7" t="s">
        <v>77305</v>
      </c>
      <c r="D20593" s="7" t="s">
        <v>77306</v>
      </c>
      <c r="E20593" s="8">
        <v>1818.6898772335201</v>
      </c>
      <c r="F20593" s="8">
        <v>2164.1820076624799</v>
      </c>
      <c r="G20593" s="8">
        <v>2123.9872796455802</v>
      </c>
      <c r="H20593" s="8">
        <v>1880.68635369151</v>
      </c>
      <c r="I20593" s="8">
        <v>2599.8795220531301</v>
      </c>
      <c r="J20593" s="8">
        <v>2611.7035386674802</v>
      </c>
      <c r="K20593" s="8">
        <v>0.58552708967133005</v>
      </c>
      <c r="L20593" s="8">
        <v>0.21580162004534301</v>
      </c>
    </row>
    <row r="20594" spans="1:12" x14ac:dyDescent="0.2">
      <c r="A20594" s="7" t="s">
        <v>77307</v>
      </c>
      <c r="B20594" s="7" t="s">
        <v>77308</v>
      </c>
      <c r="C20594" s="7" t="s">
        <v>77309</v>
      </c>
      <c r="D20594" s="7" t="s">
        <v>77310</v>
      </c>
      <c r="E20594" s="8">
        <v>123.552301442494</v>
      </c>
      <c r="F20594" s="8">
        <v>83.540177407498206</v>
      </c>
      <c r="G20594" s="8">
        <v>102.885271114644</v>
      </c>
      <c r="H20594" s="8">
        <v>262.764655382331</v>
      </c>
      <c r="I20594" s="8">
        <v>215.33353293340801</v>
      </c>
      <c r="J20594" s="8">
        <v>234.10504488055699</v>
      </c>
      <c r="K20594" s="8">
        <v>2.7218281561494E-4</v>
      </c>
      <c r="L20594" s="8">
        <v>1.20024599334172</v>
      </c>
    </row>
    <row r="20595" spans="1:12" x14ac:dyDescent="0.2">
      <c r="A20595" s="7" t="s">
        <v>77311</v>
      </c>
      <c r="B20595" s="7" t="s">
        <v>77312</v>
      </c>
      <c r="C20595" s="7" t="s">
        <v>77313</v>
      </c>
      <c r="D20595" s="7" t="s">
        <v>77314</v>
      </c>
      <c r="E20595" s="8">
        <v>219.42888736187001</v>
      </c>
      <c r="F20595" s="8">
        <v>326.29810469752198</v>
      </c>
      <c r="G20595" s="8">
        <v>278.977369753169</v>
      </c>
      <c r="H20595" s="8">
        <v>227.33571308358901</v>
      </c>
      <c r="I20595" s="8">
        <v>263.957233918371</v>
      </c>
      <c r="J20595" s="8">
        <v>346.712534823103</v>
      </c>
      <c r="K20595" s="8">
        <v>0.98287141906590803</v>
      </c>
      <c r="L20595" s="8">
        <v>2.3031913209177E-2</v>
      </c>
    </row>
    <row r="20596" spans="1:12" x14ac:dyDescent="0.2">
      <c r="A20596" s="7" t="s">
        <v>77315</v>
      </c>
      <c r="B20596" s="7" t="s">
        <v>77316</v>
      </c>
      <c r="C20596" s="7" t="s">
        <v>77317</v>
      </c>
      <c r="E20596" s="8">
        <v>18.779949819259102</v>
      </c>
      <c r="F20596" s="8">
        <v>20.639337947734901</v>
      </c>
      <c r="G20596" s="8">
        <v>14.839221795381301</v>
      </c>
      <c r="H20596" s="8">
        <v>51.175138875959497</v>
      </c>
      <c r="I20596" s="8">
        <v>14.8848064239683</v>
      </c>
      <c r="J20596" s="8">
        <v>12.841204993448301</v>
      </c>
      <c r="K20596" s="8">
        <v>0.82689472569192302</v>
      </c>
      <c r="L20596" s="8">
        <v>0.54037731236300401</v>
      </c>
    </row>
    <row r="20597" spans="1:12" x14ac:dyDescent="0.2">
      <c r="A20597" s="7" t="s">
        <v>77318</v>
      </c>
      <c r="B20597" s="7" t="s">
        <v>77319</v>
      </c>
      <c r="C20597" s="7" t="s">
        <v>77320</v>
      </c>
      <c r="D20597" s="7" t="s">
        <v>77321</v>
      </c>
      <c r="E20597" s="8">
        <v>20.756786642339002</v>
      </c>
      <c r="F20597" s="8">
        <v>20.639337947734901</v>
      </c>
      <c r="G20597" s="8">
        <v>11.871377436305099</v>
      </c>
      <c r="H20597" s="8">
        <v>154.50955391395499</v>
      </c>
      <c r="I20597" s="8">
        <v>107.170606252572</v>
      </c>
      <c r="J20597" s="8">
        <v>50.377034974296997</v>
      </c>
      <c r="K20597" s="8">
        <v>1.8106055058758299E-4</v>
      </c>
      <c r="L20597" s="8">
        <v>2.55038730890917</v>
      </c>
    </row>
    <row r="20598" spans="1:12" x14ac:dyDescent="0.2">
      <c r="A20598" s="7" t="s">
        <v>77322</v>
      </c>
      <c r="B20598" s="7" t="s">
        <v>77323</v>
      </c>
      <c r="E20598" s="8">
        <v>0</v>
      </c>
      <c r="F20598" s="8">
        <v>6.8797793159116196</v>
      </c>
      <c r="G20598" s="8">
        <v>1.9785629060508401</v>
      </c>
      <c r="H20598" s="8">
        <v>8.8572355746852995</v>
      </c>
      <c r="I20598" s="8">
        <v>2.97696128479366</v>
      </c>
      <c r="J20598" s="8">
        <v>1.9755699989920401</v>
      </c>
      <c r="K20598" s="8">
        <v>0.92314050151396598</v>
      </c>
      <c r="L20598" s="8">
        <v>0.64025680999077805</v>
      </c>
    </row>
    <row r="20599" spans="1:12" x14ac:dyDescent="0.2">
      <c r="A20599" s="7" t="s">
        <v>77324</v>
      </c>
      <c r="B20599" s="7" t="s">
        <v>77325</v>
      </c>
      <c r="E20599" s="8">
        <v>91.922912273215701</v>
      </c>
      <c r="F20599" s="8">
        <v>97.299736039321502</v>
      </c>
      <c r="G20599" s="8">
        <v>112.778085644898</v>
      </c>
      <c r="H20599" s="8">
        <v>88.572355746853006</v>
      </c>
      <c r="I20599" s="8">
        <v>99.232042826455199</v>
      </c>
      <c r="J20599" s="8">
        <v>113.595274942042</v>
      </c>
      <c r="K20599" s="8">
        <v>0.99982572783453905</v>
      </c>
      <c r="L20599" s="8">
        <v>-2.8798301078772999E-3</v>
      </c>
    </row>
    <row r="20600" spans="1:12" x14ac:dyDescent="0.2">
      <c r="A20600" s="7" t="s">
        <v>77326</v>
      </c>
      <c r="B20600" s="7" t="s">
        <v>77327</v>
      </c>
      <c r="E20600" s="8">
        <v>98.841841153995404</v>
      </c>
      <c r="F20600" s="8">
        <v>72.729095625351405</v>
      </c>
      <c r="G20600" s="8">
        <v>106.84239692674601</v>
      </c>
      <c r="H20600" s="8">
        <v>77.746845600015504</v>
      </c>
      <c r="I20600" s="8">
        <v>115.109169678688</v>
      </c>
      <c r="J20600" s="8">
        <v>108.656349944562</v>
      </c>
      <c r="K20600" s="8">
        <v>0.93265954251237304</v>
      </c>
      <c r="L20600" s="8">
        <v>0.11498668172113199</v>
      </c>
    </row>
    <row r="20601" spans="1:12" x14ac:dyDescent="0.2">
      <c r="A20601" s="7" t="s">
        <v>77328</v>
      </c>
      <c r="B20601" s="7" t="s">
        <v>77329</v>
      </c>
      <c r="C20601" s="7" t="s">
        <v>77330</v>
      </c>
      <c r="D20601" s="7" t="s">
        <v>77331</v>
      </c>
      <c r="E20601" s="8">
        <v>0</v>
      </c>
      <c r="F20601" s="8">
        <v>2.94847684967641</v>
      </c>
      <c r="G20601" s="8">
        <v>3.9571258121016899</v>
      </c>
      <c r="H20601" s="8">
        <v>42.3179033012742</v>
      </c>
      <c r="I20601" s="8">
        <v>25.800331134878299</v>
      </c>
      <c r="J20601" s="8">
        <v>19.755699989920402</v>
      </c>
      <c r="K20601" s="8">
        <v>6.16128455714114E-3</v>
      </c>
      <c r="L20601" s="8">
        <v>3.6694457884345302</v>
      </c>
    </row>
    <row r="20602" spans="1:12" x14ac:dyDescent="0.2">
      <c r="A20602" s="7" t="s">
        <v>77332</v>
      </c>
      <c r="B20602" s="7" t="s">
        <v>77333</v>
      </c>
      <c r="C20602" s="7" t="s">
        <v>77334</v>
      </c>
      <c r="D20602" s="7" t="s">
        <v>77335</v>
      </c>
      <c r="E20602" s="8">
        <v>128.49439350019401</v>
      </c>
      <c r="F20602" s="8">
        <v>82.557351790939407</v>
      </c>
      <c r="G20602" s="8">
        <v>71.228264617830405</v>
      </c>
      <c r="H20602" s="8">
        <v>59.048237164568697</v>
      </c>
      <c r="I20602" s="8">
        <v>106.178285824307</v>
      </c>
      <c r="J20602" s="8">
        <v>80.998369958673706</v>
      </c>
      <c r="K20602" s="8">
        <v>0.89727691996071601</v>
      </c>
      <c r="L20602" s="8">
        <v>-0.197244467974757</v>
      </c>
    </row>
    <row r="20603" spans="1:12" x14ac:dyDescent="0.2">
      <c r="A20603" s="7" t="s">
        <v>77336</v>
      </c>
      <c r="B20603" s="7" t="s">
        <v>77337</v>
      </c>
      <c r="C20603" s="7" t="s">
        <v>77338</v>
      </c>
      <c r="D20603" s="7" t="s">
        <v>77339</v>
      </c>
      <c r="E20603" s="8">
        <v>52.386175811617598</v>
      </c>
      <c r="F20603" s="8">
        <v>87.471479873733401</v>
      </c>
      <c r="G20603" s="8">
        <v>86.067486413211697</v>
      </c>
      <c r="H20603" s="8">
        <v>148.60473019749799</v>
      </c>
      <c r="I20603" s="8">
        <v>165.71751152018001</v>
      </c>
      <c r="J20603" s="8">
        <v>182.74022490676401</v>
      </c>
      <c r="K20603" s="8">
        <v>8.2270742406637797E-3</v>
      </c>
      <c r="L20603" s="8">
        <v>1.1375059195087001</v>
      </c>
    </row>
    <row r="20604" spans="1:12" x14ac:dyDescent="0.2">
      <c r="A20604" s="7" t="s">
        <v>77340</v>
      </c>
      <c r="B20604" s="7" t="s">
        <v>77341</v>
      </c>
      <c r="C20604" s="7" t="s">
        <v>77342</v>
      </c>
      <c r="D20604" s="7" t="s">
        <v>77343</v>
      </c>
      <c r="E20604" s="8">
        <v>12.8494393500194</v>
      </c>
      <c r="F20604" s="8">
        <v>8.8454305490292207</v>
      </c>
      <c r="G20604" s="8">
        <v>26.710599231686398</v>
      </c>
      <c r="H20604" s="8">
        <v>11.8096474329137</v>
      </c>
      <c r="I20604" s="8">
        <v>20.838728993555598</v>
      </c>
      <c r="J20604" s="8">
        <v>22.719054988408502</v>
      </c>
      <c r="K20604" s="8">
        <v>0.94899237197531305</v>
      </c>
      <c r="L20604" s="8">
        <v>0.193963820342127</v>
      </c>
    </row>
    <row r="20605" spans="1:12" x14ac:dyDescent="0.2">
      <c r="A20605" s="7" t="s">
        <v>77344</v>
      </c>
      <c r="B20605" s="7" t="s">
        <v>77345</v>
      </c>
      <c r="E20605" s="8">
        <v>2.96525523461986</v>
      </c>
      <c r="F20605" s="8">
        <v>0</v>
      </c>
      <c r="G20605" s="8">
        <v>12.8606588893305</v>
      </c>
      <c r="H20605" s="8">
        <v>0</v>
      </c>
      <c r="I20605" s="8">
        <v>0</v>
      </c>
      <c r="J20605" s="8">
        <v>0</v>
      </c>
      <c r="K20605" s="8">
        <v>1</v>
      </c>
      <c r="L20605" s="8">
        <v>-4.8590843102885302</v>
      </c>
    </row>
    <row r="20606" spans="1:12" x14ac:dyDescent="0.2">
      <c r="A20606" s="7" t="s">
        <v>77346</v>
      </c>
      <c r="B20606" s="7" t="s">
        <v>77347</v>
      </c>
      <c r="C20606" s="7" t="s">
        <v>77348</v>
      </c>
      <c r="D20606" s="7" t="s">
        <v>77349</v>
      </c>
      <c r="E20606" s="8">
        <v>7.9073472923196304</v>
      </c>
      <c r="F20606" s="8">
        <v>2.94847684967641</v>
      </c>
      <c r="G20606" s="8">
        <v>3.9571258121016899</v>
      </c>
      <c r="H20606" s="8">
        <v>94.477179463309895</v>
      </c>
      <c r="I20606" s="8">
        <v>58.546905267608601</v>
      </c>
      <c r="J20606" s="8">
        <v>21.731269988912501</v>
      </c>
      <c r="K20606" s="8">
        <v>3.4101372467080799E-4</v>
      </c>
      <c r="L20606" s="8">
        <v>3.5608325255572102</v>
      </c>
    </row>
    <row r="20607" spans="1:12" x14ac:dyDescent="0.2">
      <c r="A20607" s="7" t="s">
        <v>77350</v>
      </c>
      <c r="B20607" s="7" t="s">
        <v>77351</v>
      </c>
      <c r="C20607" s="7" t="s">
        <v>77352</v>
      </c>
      <c r="D20607" s="7" t="s">
        <v>77353</v>
      </c>
      <c r="E20607" s="8">
        <v>398.33261985060102</v>
      </c>
      <c r="F20607" s="8">
        <v>292.88203373452302</v>
      </c>
      <c r="G20607" s="8">
        <v>332.398568216542</v>
      </c>
      <c r="H20607" s="8">
        <v>437.941092303885</v>
      </c>
      <c r="I20607" s="8">
        <v>274.87275862928101</v>
      </c>
      <c r="J20607" s="8">
        <v>321.03012483620699</v>
      </c>
      <c r="K20607" s="8">
        <v>0.98858968917176004</v>
      </c>
      <c r="L20607" s="8">
        <v>1.4431648842040999E-2</v>
      </c>
    </row>
    <row r="20608" spans="1:12" x14ac:dyDescent="0.2">
      <c r="A20608" s="7" t="s">
        <v>77354</v>
      </c>
      <c r="B20608" s="7" t="s">
        <v>77355</v>
      </c>
      <c r="C20608" s="7" t="s">
        <v>77356</v>
      </c>
      <c r="D20608" s="7" t="s">
        <v>77357</v>
      </c>
      <c r="E20608" s="8">
        <v>207.56786642339</v>
      </c>
      <c r="F20608" s="8">
        <v>114.007771520821</v>
      </c>
      <c r="G20608" s="8">
        <v>134.542277611457</v>
      </c>
      <c r="H20608" s="8">
        <v>214.54192836460001</v>
      </c>
      <c r="I20608" s="8">
        <v>192.51016308332299</v>
      </c>
      <c r="J20608" s="8">
        <v>162.98452491684299</v>
      </c>
      <c r="K20608" s="8">
        <v>0.70097244309446205</v>
      </c>
      <c r="L20608" s="8">
        <v>0.32172059967509797</v>
      </c>
    </row>
    <row r="20609" spans="1:12" x14ac:dyDescent="0.2">
      <c r="A20609" s="7" t="s">
        <v>77358</v>
      </c>
      <c r="B20609" s="7" t="s">
        <v>77359</v>
      </c>
      <c r="C20609" s="7" t="s">
        <v>77360</v>
      </c>
      <c r="D20609" s="7" t="s">
        <v>77361</v>
      </c>
      <c r="E20609" s="8">
        <v>2.96525523461986</v>
      </c>
      <c r="F20609" s="8">
        <v>15.725209864940799</v>
      </c>
      <c r="G20609" s="8">
        <v>18.796347607483</v>
      </c>
      <c r="H20609" s="8">
        <v>26.5717067240559</v>
      </c>
      <c r="I20609" s="8">
        <v>26.792651563142901</v>
      </c>
      <c r="J20609" s="8">
        <v>19.755699989920402</v>
      </c>
      <c r="K20609" s="8">
        <v>0.63360782880919897</v>
      </c>
      <c r="L20609" s="8">
        <v>0.96380215505947597</v>
      </c>
    </row>
    <row r="20610" spans="1:12" x14ac:dyDescent="0.2">
      <c r="A20610" s="7" t="s">
        <v>77362</v>
      </c>
      <c r="B20610" s="7" t="s">
        <v>77363</v>
      </c>
      <c r="C20610" s="7" t="s">
        <v>77364</v>
      </c>
      <c r="D20610" s="7" t="s">
        <v>77365</v>
      </c>
      <c r="E20610" s="8">
        <v>12459.014077461101</v>
      </c>
      <c r="F20610" s="8">
        <v>11152.1222710927</v>
      </c>
      <c r="G20610" s="8">
        <v>10077.810161969999</v>
      </c>
      <c r="H20610" s="8">
        <v>11772.250216042799</v>
      </c>
      <c r="I20610" s="8">
        <v>9629.4774358792092</v>
      </c>
      <c r="J20610" s="8">
        <v>8700.4102755609492</v>
      </c>
      <c r="K20610" s="8">
        <v>0.68489076076009303</v>
      </c>
      <c r="L20610" s="8">
        <v>-0.162407002784412</v>
      </c>
    </row>
    <row r="20611" spans="1:12" x14ac:dyDescent="0.2">
      <c r="A20611" s="7" t="s">
        <v>77366</v>
      </c>
      <c r="B20611" s="7" t="s">
        <v>77367</v>
      </c>
      <c r="C20611" s="7" t="s">
        <v>77368</v>
      </c>
      <c r="D20611" s="7" t="s">
        <v>77369</v>
      </c>
      <c r="E20611" s="8">
        <v>341.99277039282401</v>
      </c>
      <c r="F20611" s="8">
        <v>341.040488945905</v>
      </c>
      <c r="G20611" s="8">
        <v>386.80904813294001</v>
      </c>
      <c r="H20611" s="8">
        <v>304.09842139752902</v>
      </c>
      <c r="I20611" s="8">
        <v>340.36590689474099</v>
      </c>
      <c r="J20611" s="8">
        <v>309.17670484225403</v>
      </c>
      <c r="K20611" s="8">
        <v>0.75932903925040796</v>
      </c>
      <c r="L20611" s="8">
        <v>-0.16589125062804499</v>
      </c>
    </row>
    <row r="20612" spans="1:12" x14ac:dyDescent="0.2">
      <c r="A20612" s="7" t="s">
        <v>77370</v>
      </c>
      <c r="B20612" s="7" t="s">
        <v>77371</v>
      </c>
      <c r="D20612" s="7" t="s">
        <v>77372</v>
      </c>
      <c r="E20612" s="8">
        <v>0</v>
      </c>
      <c r="F20612" s="8">
        <v>0</v>
      </c>
      <c r="G20612" s="8">
        <v>1.9785629060508401</v>
      </c>
      <c r="H20612" s="8">
        <v>22.635157579751301</v>
      </c>
      <c r="I20612" s="8">
        <v>0.99232042826455202</v>
      </c>
      <c r="J20612" s="8">
        <v>2.9633549984880601</v>
      </c>
      <c r="K20612" s="8">
        <v>0.34161611509595302</v>
      </c>
      <c r="L20612" s="8">
        <v>3.7500772389190402</v>
      </c>
    </row>
    <row r="20613" spans="1:12" x14ac:dyDescent="0.2">
      <c r="A20613" s="7" t="s">
        <v>77373</v>
      </c>
      <c r="B20613" s="7" t="s">
        <v>77374</v>
      </c>
      <c r="C20613" s="7" t="s">
        <v>77375</v>
      </c>
      <c r="D20613" s="7" t="s">
        <v>77376</v>
      </c>
      <c r="E20613" s="8">
        <v>968.65004330915497</v>
      </c>
      <c r="F20613" s="8">
        <v>918.94195148248104</v>
      </c>
      <c r="G20613" s="8">
        <v>981.36720140121804</v>
      </c>
      <c r="H20613" s="8">
        <v>650.51474609633203</v>
      </c>
      <c r="I20613" s="8">
        <v>751.18656419626598</v>
      </c>
      <c r="J20613" s="8">
        <v>692.43728464671005</v>
      </c>
      <c r="K20613" s="8">
        <v>1.8681134021721099E-2</v>
      </c>
      <c r="L20613" s="8">
        <v>-0.45418957874924398</v>
      </c>
    </row>
    <row r="20614" spans="1:12" x14ac:dyDescent="0.2">
      <c r="A20614" s="7" t="s">
        <v>77377</v>
      </c>
      <c r="B20614" s="7" t="s">
        <v>77378</v>
      </c>
      <c r="C20614" s="7" t="s">
        <v>77379</v>
      </c>
      <c r="E20614" s="8">
        <v>10.872602526939501</v>
      </c>
      <c r="F20614" s="8">
        <v>5.89695369935282</v>
      </c>
      <c r="G20614" s="8">
        <v>5.9356887181525302</v>
      </c>
      <c r="H20614" s="8">
        <v>0</v>
      </c>
      <c r="I20614" s="8">
        <v>5.9539225695873101</v>
      </c>
      <c r="J20614" s="8">
        <v>0</v>
      </c>
      <c r="K20614" s="8">
        <v>0.68083698876449805</v>
      </c>
      <c r="L20614" s="8">
        <v>-1.9323427368709001</v>
      </c>
    </row>
    <row r="20615" spans="1:12" x14ac:dyDescent="0.2">
      <c r="A20615" s="7" t="s">
        <v>77380</v>
      </c>
      <c r="B20615" s="7" t="s">
        <v>77381</v>
      </c>
      <c r="C20615" s="7" t="s">
        <v>77382</v>
      </c>
      <c r="D20615" s="7" t="s">
        <v>77383</v>
      </c>
      <c r="E20615" s="8">
        <v>19.768368230799101</v>
      </c>
      <c r="F20615" s="8">
        <v>15.725209864940799</v>
      </c>
      <c r="G20615" s="8">
        <v>5.9356887181525302</v>
      </c>
      <c r="H20615" s="8">
        <v>6.8889610025330201</v>
      </c>
      <c r="I20615" s="8">
        <v>2.97696128479366</v>
      </c>
      <c r="J20615" s="8">
        <v>7.9022799959681604</v>
      </c>
      <c r="K20615" s="8">
        <v>0.61170021218186899</v>
      </c>
      <c r="L20615" s="8">
        <v>-1.22111302599339</v>
      </c>
    </row>
    <row r="20616" spans="1:12" x14ac:dyDescent="0.2">
      <c r="A20616" s="7" t="s">
        <v>77384</v>
      </c>
      <c r="B20616" s="7" t="s">
        <v>77385</v>
      </c>
      <c r="C20616" s="7" t="s">
        <v>77386</v>
      </c>
      <c r="D20616" s="7" t="s">
        <v>77387</v>
      </c>
      <c r="E20616" s="8">
        <v>765.03585053192398</v>
      </c>
      <c r="F20616" s="8">
        <v>617.21448719892805</v>
      </c>
      <c r="G20616" s="8">
        <v>594.55815326827803</v>
      </c>
      <c r="H20616" s="8">
        <v>888.67596932675895</v>
      </c>
      <c r="I20616" s="8">
        <v>912.93479400338799</v>
      </c>
      <c r="J20616" s="8">
        <v>920.61561953029104</v>
      </c>
      <c r="K20616" s="8">
        <v>4.6879098057987699E-2</v>
      </c>
      <c r="L20616" s="8">
        <v>0.46162139372511002</v>
      </c>
    </row>
    <row r="20617" spans="1:12" x14ac:dyDescent="0.2">
      <c r="A20617" s="7" t="s">
        <v>77388</v>
      </c>
      <c r="B20617" s="7" t="s">
        <v>77389</v>
      </c>
      <c r="C20617" s="7" t="s">
        <v>77390</v>
      </c>
      <c r="D20617" s="7" t="s">
        <v>77391</v>
      </c>
      <c r="E20617" s="8">
        <v>282.68766570042698</v>
      </c>
      <c r="F20617" s="8">
        <v>242.75792729002401</v>
      </c>
      <c r="G20617" s="8">
        <v>243.363237444254</v>
      </c>
      <c r="H20617" s="8">
        <v>242.09777237473199</v>
      </c>
      <c r="I20617" s="8">
        <v>256.01867049225399</v>
      </c>
      <c r="J20617" s="8">
        <v>217.31269988912501</v>
      </c>
      <c r="K20617" s="8">
        <v>0.89718473920956798</v>
      </c>
      <c r="L20617" s="8">
        <v>-0.10381838900382501</v>
      </c>
    </row>
    <row r="20618" spans="1:12" x14ac:dyDescent="0.2">
      <c r="A20618" s="7" t="s">
        <v>77392</v>
      </c>
      <c r="B20618" s="7" t="s">
        <v>77393</v>
      </c>
      <c r="C20618" s="7" t="s">
        <v>77394</v>
      </c>
      <c r="D20618" s="7" t="s">
        <v>77395</v>
      </c>
      <c r="E20618" s="8">
        <v>30.6409707577386</v>
      </c>
      <c r="F20618" s="8">
        <v>95.334084806203904</v>
      </c>
      <c r="G20618" s="8">
        <v>72.217546070855803</v>
      </c>
      <c r="H20618" s="8">
        <v>28.5399812962082</v>
      </c>
      <c r="I20618" s="8">
        <v>38.700496702317501</v>
      </c>
      <c r="J20618" s="8">
        <v>55.315959971777097</v>
      </c>
      <c r="K20618" s="8">
        <v>0.59385674234459096</v>
      </c>
      <c r="L20618" s="8">
        <v>-0.69358233887367904</v>
      </c>
    </row>
    <row r="20619" spans="1:12" x14ac:dyDescent="0.2">
      <c r="A20619" s="7" t="s">
        <v>77396</v>
      </c>
      <c r="B20619" s="7" t="s">
        <v>77397</v>
      </c>
      <c r="D20619" s="7" t="s">
        <v>77398</v>
      </c>
      <c r="E20619" s="8">
        <v>7.9073472923196304</v>
      </c>
      <c r="F20619" s="8">
        <v>4.9141280827940097</v>
      </c>
      <c r="G20619" s="8">
        <v>21.764191966559299</v>
      </c>
      <c r="H20619" s="8">
        <v>18.698608435446801</v>
      </c>
      <c r="I20619" s="8">
        <v>11.907845139174601</v>
      </c>
      <c r="J20619" s="8">
        <v>3.9511399979840802</v>
      </c>
      <c r="K20619" s="8">
        <v>0.99982572783453905</v>
      </c>
      <c r="L20619" s="8">
        <v>-8.3139593089332604E-4</v>
      </c>
    </row>
    <row r="20620" spans="1:12" x14ac:dyDescent="0.2">
      <c r="A20620" s="7" t="s">
        <v>77399</v>
      </c>
      <c r="B20620" s="7" t="s">
        <v>77400</v>
      </c>
      <c r="C20620" s="7" t="s">
        <v>77401</v>
      </c>
      <c r="D20620" s="7" t="s">
        <v>77402</v>
      </c>
      <c r="E20620" s="8">
        <v>957.77744078221497</v>
      </c>
      <c r="F20620" s="8">
        <v>736.13638680254303</v>
      </c>
      <c r="G20620" s="8">
        <v>720.19689780250701</v>
      </c>
      <c r="H20620" s="8">
        <v>719.40435612166198</v>
      </c>
      <c r="I20620" s="8">
        <v>799.81026518122906</v>
      </c>
      <c r="J20620" s="8">
        <v>599.58549469408399</v>
      </c>
      <c r="K20620" s="8">
        <v>0.72230812851680204</v>
      </c>
      <c r="L20620" s="8">
        <v>-0.188249013808124</v>
      </c>
    </row>
    <row r="20621" spans="1:12" x14ac:dyDescent="0.2">
      <c r="A20621" s="7" t="s">
        <v>77403</v>
      </c>
      <c r="B20621" s="7" t="s">
        <v>77404</v>
      </c>
      <c r="C20621" s="7" t="s">
        <v>77405</v>
      </c>
      <c r="D20621" s="7" t="s">
        <v>77406</v>
      </c>
      <c r="E20621" s="8">
        <v>1833.5161534066101</v>
      </c>
      <c r="F20621" s="8">
        <v>2159.2678795796901</v>
      </c>
      <c r="G20621" s="8">
        <v>2141.79434580004</v>
      </c>
      <c r="H20621" s="8">
        <v>1776.3678013674401</v>
      </c>
      <c r="I20621" s="8">
        <v>2232.7209635952399</v>
      </c>
      <c r="J20621" s="8">
        <v>2245.2353038544502</v>
      </c>
      <c r="K20621" s="8">
        <v>0.96332134762557997</v>
      </c>
      <c r="L20621" s="8">
        <v>2.7874046223363799E-2</v>
      </c>
    </row>
    <row r="20622" spans="1:12" x14ac:dyDescent="0.2">
      <c r="A20622" s="7" t="s">
        <v>77407</v>
      </c>
      <c r="B20622" s="7" t="s">
        <v>77408</v>
      </c>
      <c r="C20622" s="7" t="s">
        <v>77409</v>
      </c>
      <c r="D20622" s="7" t="s">
        <v>77410</v>
      </c>
      <c r="E20622" s="8">
        <v>522.87333970463601</v>
      </c>
      <c r="F20622" s="8">
        <v>462.91086539919598</v>
      </c>
      <c r="G20622" s="8">
        <v>454.08018693866899</v>
      </c>
      <c r="H20622" s="8">
        <v>417.27420929628602</v>
      </c>
      <c r="I20622" s="8">
        <v>467.382921712604</v>
      </c>
      <c r="J20622" s="8">
        <v>554.14738471726798</v>
      </c>
      <c r="K20622" s="8">
        <v>0.99982572783453905</v>
      </c>
      <c r="L20622" s="8">
        <v>-1.07026738724908E-3</v>
      </c>
    </row>
    <row r="20623" spans="1:12" x14ac:dyDescent="0.2">
      <c r="A20623" s="7" t="s">
        <v>77411</v>
      </c>
      <c r="B20623" s="7" t="s">
        <v>77412</v>
      </c>
      <c r="C20623" s="7" t="s">
        <v>77413</v>
      </c>
      <c r="D20623" s="7" t="s">
        <v>77414</v>
      </c>
      <c r="E20623" s="8">
        <v>134.42490396943401</v>
      </c>
      <c r="F20623" s="8">
        <v>130.71580700232099</v>
      </c>
      <c r="G20623" s="8">
        <v>154.32790667196599</v>
      </c>
      <c r="H20623" s="8">
        <v>314.92393154436598</v>
      </c>
      <c r="I20623" s="8">
        <v>228.233698500847</v>
      </c>
      <c r="J20623" s="8">
        <v>218.30048488862101</v>
      </c>
      <c r="K20623" s="8">
        <v>1.49614628978574E-2</v>
      </c>
      <c r="L20623" s="8">
        <v>0.86028474353347595</v>
      </c>
    </row>
    <row r="20624" spans="1:12" x14ac:dyDescent="0.2">
      <c r="A20624" s="7" t="s">
        <v>77415</v>
      </c>
      <c r="B20624" s="7" t="s">
        <v>447</v>
      </c>
      <c r="C20624" s="7" t="s">
        <v>77416</v>
      </c>
      <c r="D20624" s="7" t="s">
        <v>449</v>
      </c>
      <c r="E20624" s="8">
        <v>607.87732309707201</v>
      </c>
      <c r="F20624" s="8">
        <v>277.15682386958201</v>
      </c>
      <c r="G20624" s="8">
        <v>377.90551505571102</v>
      </c>
      <c r="H20624" s="8">
        <v>184.03367249623901</v>
      </c>
      <c r="I20624" s="8">
        <v>80.377954689428705</v>
      </c>
      <c r="J20624" s="8">
        <v>73.096089962705506</v>
      </c>
      <c r="K20624" s="8">
        <v>1.4959231636888699E-4</v>
      </c>
      <c r="L20624" s="8">
        <v>-1.90364922678142</v>
      </c>
    </row>
    <row r="20625" spans="1:12" x14ac:dyDescent="0.2">
      <c r="A20625" s="7" t="s">
        <v>77417</v>
      </c>
      <c r="B20625" s="7" t="s">
        <v>77418</v>
      </c>
      <c r="C20625" s="7" t="s">
        <v>77419</v>
      </c>
      <c r="D20625" s="7" t="s">
        <v>77420</v>
      </c>
      <c r="E20625" s="8">
        <v>1.97683682307991</v>
      </c>
      <c r="F20625" s="8">
        <v>6.8797793159116196</v>
      </c>
      <c r="G20625" s="8">
        <v>0</v>
      </c>
      <c r="H20625" s="8">
        <v>9.8413728607614495</v>
      </c>
      <c r="I20625" s="8">
        <v>6.9462429978518596</v>
      </c>
      <c r="J20625" s="8">
        <v>0</v>
      </c>
      <c r="K20625" s="8">
        <v>0.90006603500495297</v>
      </c>
      <c r="L20625" s="8">
        <v>0.92213670456637298</v>
      </c>
    </row>
    <row r="20626" spans="1:12" x14ac:dyDescent="0.2">
      <c r="A20626" s="7" t="s">
        <v>77421</v>
      </c>
      <c r="B20626" s="7" t="s">
        <v>77422</v>
      </c>
      <c r="C20626" s="7" t="s">
        <v>77423</v>
      </c>
      <c r="D20626" s="7" t="s">
        <v>77424</v>
      </c>
      <c r="E20626" s="8">
        <v>26.6872971115788</v>
      </c>
      <c r="F20626" s="8">
        <v>109.093643438027</v>
      </c>
      <c r="G20626" s="8">
        <v>148.392217953813</v>
      </c>
      <c r="H20626" s="8">
        <v>118.096474329137</v>
      </c>
      <c r="I20626" s="8">
        <v>165.71751152018001</v>
      </c>
      <c r="J20626" s="8">
        <v>221.26383988710899</v>
      </c>
      <c r="K20626" s="8">
        <v>0.45041839618326901</v>
      </c>
      <c r="L20626" s="8">
        <v>0.82971304957098302</v>
      </c>
    </row>
    <row r="20627" spans="1:12" x14ac:dyDescent="0.2">
      <c r="A20627" s="7" t="s">
        <v>77425</v>
      </c>
      <c r="B20627" s="7" t="s">
        <v>77426</v>
      </c>
      <c r="C20627" s="7" t="s">
        <v>77427</v>
      </c>
      <c r="D20627" s="7" t="s">
        <v>77428</v>
      </c>
      <c r="E20627" s="8">
        <v>0</v>
      </c>
      <c r="F20627" s="8">
        <v>2.94847684967641</v>
      </c>
      <c r="G20627" s="8">
        <v>26.710599231686398</v>
      </c>
      <c r="H20627" s="8">
        <v>0</v>
      </c>
      <c r="I20627" s="8">
        <v>2.97696128479366</v>
      </c>
      <c r="J20627" s="8">
        <v>1.9755699989920401</v>
      </c>
      <c r="K20627" s="8">
        <v>0.56783004542639404</v>
      </c>
      <c r="L20627" s="8">
        <v>-2.58285117050927</v>
      </c>
    </row>
    <row r="20628" spans="1:12" x14ac:dyDescent="0.2">
      <c r="A20628" s="7" t="s">
        <v>77429</v>
      </c>
      <c r="B20628" s="7" t="s">
        <v>77430</v>
      </c>
      <c r="C20628" s="7" t="s">
        <v>77431</v>
      </c>
      <c r="D20628" s="7" t="s">
        <v>77432</v>
      </c>
      <c r="E20628" s="8">
        <v>1246.3956169518799</v>
      </c>
      <c r="F20628" s="8">
        <v>1087.00513191404</v>
      </c>
      <c r="G20628" s="8">
        <v>1126.79157499596</v>
      </c>
      <c r="H20628" s="8">
        <v>1340.3949836357101</v>
      </c>
      <c r="I20628" s="8">
        <v>986.36650569496396</v>
      </c>
      <c r="J20628" s="8">
        <v>794.17913959480097</v>
      </c>
      <c r="K20628" s="8">
        <v>0.82250352446753605</v>
      </c>
      <c r="L20628" s="8">
        <v>-0.14884779175210699</v>
      </c>
    </row>
    <row r="20629" spans="1:12" x14ac:dyDescent="0.2">
      <c r="A20629" s="7" t="s">
        <v>77433</v>
      </c>
      <c r="B20629" s="7" t="s">
        <v>77434</v>
      </c>
      <c r="C20629" s="7" t="s">
        <v>77435</v>
      </c>
      <c r="D20629" s="7" t="s">
        <v>77436</v>
      </c>
      <c r="E20629" s="8">
        <v>1462.85924907913</v>
      </c>
      <c r="F20629" s="8">
        <v>1214.77246206668</v>
      </c>
      <c r="G20629" s="8">
        <v>1440.3937956050099</v>
      </c>
      <c r="H20629" s="8">
        <v>2536.1217862182302</v>
      </c>
      <c r="I20629" s="8">
        <v>1345.58650072673</v>
      </c>
      <c r="J20629" s="8">
        <v>1544.89573921178</v>
      </c>
      <c r="K20629" s="8">
        <v>0.37820767799837002</v>
      </c>
      <c r="L20629" s="8">
        <v>0.39812089317500099</v>
      </c>
    </row>
    <row r="20630" spans="1:12" x14ac:dyDescent="0.2">
      <c r="A20630" s="7" t="s">
        <v>77437</v>
      </c>
      <c r="B20630" s="7" t="s">
        <v>77438</v>
      </c>
      <c r="C20630" s="7" t="s">
        <v>77439</v>
      </c>
      <c r="D20630" s="7" t="s">
        <v>77440</v>
      </c>
      <c r="E20630" s="8">
        <v>372.63374115056303</v>
      </c>
      <c r="F20630" s="8">
        <v>236.86097359067099</v>
      </c>
      <c r="G20630" s="8">
        <v>270.07383667594002</v>
      </c>
      <c r="H20630" s="8">
        <v>398.57560086083902</v>
      </c>
      <c r="I20630" s="8">
        <v>360.21231546003202</v>
      </c>
      <c r="J20630" s="8">
        <v>315.10341483923099</v>
      </c>
      <c r="K20630" s="8">
        <v>0.62733032781781595</v>
      </c>
      <c r="L20630" s="8">
        <v>0.28803100539465398</v>
      </c>
    </row>
    <row r="20631" spans="1:12" x14ac:dyDescent="0.2">
      <c r="A20631" s="7" t="s">
        <v>77441</v>
      </c>
      <c r="B20631" s="7" t="s">
        <v>77442</v>
      </c>
      <c r="D20631" s="7" t="s">
        <v>77443</v>
      </c>
      <c r="E20631" s="8">
        <v>43.490410107758002</v>
      </c>
      <c r="F20631" s="8">
        <v>45.209978361704898</v>
      </c>
      <c r="G20631" s="8">
        <v>74.196108976906601</v>
      </c>
      <c r="H20631" s="8">
        <v>58.064099878492598</v>
      </c>
      <c r="I20631" s="8">
        <v>60.531546124137698</v>
      </c>
      <c r="J20631" s="8">
        <v>92.851789952625893</v>
      </c>
      <c r="K20631" s="8">
        <v>0.77311421499264099</v>
      </c>
      <c r="L20631" s="8">
        <v>0.37642150073200897</v>
      </c>
    </row>
    <row r="20632" spans="1:12" x14ac:dyDescent="0.2">
      <c r="A20632" s="7" t="s">
        <v>77444</v>
      </c>
      <c r="B20632" s="7" t="s">
        <v>77445</v>
      </c>
      <c r="C20632" s="7" t="s">
        <v>77446</v>
      </c>
      <c r="D20632" s="7" t="s">
        <v>77447</v>
      </c>
      <c r="E20632" s="8">
        <v>119.598627796334</v>
      </c>
      <c r="F20632" s="8">
        <v>125.80167891952701</v>
      </c>
      <c r="G20632" s="8">
        <v>120.692337269101</v>
      </c>
      <c r="H20632" s="8">
        <v>130.89025904812701</v>
      </c>
      <c r="I20632" s="8">
        <v>56.562264411079397</v>
      </c>
      <c r="J20632" s="8">
        <v>54.328174972281097</v>
      </c>
      <c r="K20632" s="8">
        <v>0.51754136754425595</v>
      </c>
      <c r="L20632" s="8">
        <v>-0.59834834592865205</v>
      </c>
    </row>
    <row r="20633" spans="1:12" x14ac:dyDescent="0.2">
      <c r="A20633" s="7" t="s">
        <v>77448</v>
      </c>
      <c r="B20633" s="7" t="s">
        <v>77449</v>
      </c>
      <c r="C20633" s="7" t="s">
        <v>77450</v>
      </c>
      <c r="D20633" s="7" t="s">
        <v>77451</v>
      </c>
      <c r="E20633" s="8">
        <v>589.09737327781204</v>
      </c>
      <c r="F20633" s="8">
        <v>467.82499348199002</v>
      </c>
      <c r="G20633" s="8">
        <v>532.23342172767696</v>
      </c>
      <c r="H20633" s="8">
        <v>463.52866174186403</v>
      </c>
      <c r="I20633" s="8">
        <v>362.196956316561</v>
      </c>
      <c r="J20633" s="8">
        <v>597.60992469509199</v>
      </c>
      <c r="K20633" s="8">
        <v>0.82912773132536999</v>
      </c>
      <c r="L20633" s="8">
        <v>-0.158942198403973</v>
      </c>
    </row>
    <row r="20634" spans="1:12" x14ac:dyDescent="0.2">
      <c r="A20634" s="7" t="s">
        <v>77452</v>
      </c>
      <c r="B20634" s="7" t="s">
        <v>77453</v>
      </c>
      <c r="C20634" s="7" t="s">
        <v>77454</v>
      </c>
      <c r="D20634" s="7" t="s">
        <v>77455</v>
      </c>
      <c r="E20634" s="8">
        <v>409.20522237754102</v>
      </c>
      <c r="F20634" s="8">
        <v>464.87651663231401</v>
      </c>
      <c r="G20634" s="8">
        <v>374.937670696635</v>
      </c>
      <c r="H20634" s="8">
        <v>218.47847750890401</v>
      </c>
      <c r="I20634" s="8">
        <v>243.118504924815</v>
      </c>
      <c r="J20634" s="8">
        <v>324.98126483419099</v>
      </c>
      <c r="K20634" s="8">
        <v>4.0780816180124198E-2</v>
      </c>
      <c r="L20634" s="8">
        <v>-0.66716933655661204</v>
      </c>
    </row>
    <row r="20635" spans="1:12" x14ac:dyDescent="0.2">
      <c r="A20635" s="7" t="s">
        <v>77456</v>
      </c>
      <c r="B20635" s="7" t="s">
        <v>77457</v>
      </c>
      <c r="C20635" s="7" t="s">
        <v>77458</v>
      </c>
      <c r="D20635" s="7" t="s">
        <v>77459</v>
      </c>
      <c r="E20635" s="8">
        <v>207.56786642339</v>
      </c>
      <c r="F20635" s="8">
        <v>348.90309387837499</v>
      </c>
      <c r="G20635" s="8">
        <v>362.07701180730402</v>
      </c>
      <c r="H20635" s="8">
        <v>353.305285701336</v>
      </c>
      <c r="I20635" s="8">
        <v>346.31982946432902</v>
      </c>
      <c r="J20635" s="8">
        <v>322.01790983570299</v>
      </c>
      <c r="K20635" s="8">
        <v>0.86363911574850505</v>
      </c>
      <c r="L20635" s="8">
        <v>0.15344599740877701</v>
      </c>
    </row>
    <row r="20636" spans="1:12" x14ac:dyDescent="0.2">
      <c r="A20636" s="7" t="s">
        <v>77460</v>
      </c>
      <c r="B20636" s="7" t="s">
        <v>77461</v>
      </c>
      <c r="C20636" s="7" t="s">
        <v>77462</v>
      </c>
      <c r="D20636" s="7" t="s">
        <v>77463</v>
      </c>
      <c r="E20636" s="8">
        <v>318.27072851586502</v>
      </c>
      <c r="F20636" s="8">
        <v>255.53466030528901</v>
      </c>
      <c r="G20636" s="8">
        <v>218.63120111861801</v>
      </c>
      <c r="H20636" s="8">
        <v>277.52671467347301</v>
      </c>
      <c r="I20636" s="8">
        <v>264.94955434663501</v>
      </c>
      <c r="J20636" s="8">
        <v>181.75243990726801</v>
      </c>
      <c r="K20636" s="8">
        <v>0.89819045998123404</v>
      </c>
      <c r="L20636" s="8">
        <v>-0.129844701931221</v>
      </c>
    </row>
    <row r="20637" spans="1:12" x14ac:dyDescent="0.2">
      <c r="A20637" s="7" t="s">
        <v>77464</v>
      </c>
      <c r="B20637" s="7" t="s">
        <v>77465</v>
      </c>
      <c r="D20637" s="7" t="s">
        <v>77466</v>
      </c>
      <c r="E20637" s="8">
        <v>339.02751515820398</v>
      </c>
      <c r="F20637" s="8">
        <v>281.088126335818</v>
      </c>
      <c r="G20637" s="8">
        <v>341.30210129377002</v>
      </c>
      <c r="H20637" s="8">
        <v>303.114284111453</v>
      </c>
      <c r="I20637" s="8">
        <v>364.18159717308998</v>
      </c>
      <c r="J20637" s="8">
        <v>368.44380481201603</v>
      </c>
      <c r="K20637" s="8">
        <v>0.883506753664556</v>
      </c>
      <c r="L20637" s="8">
        <v>0.107431028821039</v>
      </c>
    </row>
    <row r="20638" spans="1:12" x14ac:dyDescent="0.2">
      <c r="A20638" s="7" t="s">
        <v>77467</v>
      </c>
      <c r="B20638" s="7" t="s">
        <v>77468</v>
      </c>
      <c r="C20638" s="7" t="s">
        <v>77469</v>
      </c>
      <c r="D20638" s="7" t="s">
        <v>77470</v>
      </c>
      <c r="E20638" s="8">
        <v>108.726025269395</v>
      </c>
      <c r="F20638" s="8">
        <v>63.883665076322202</v>
      </c>
      <c r="G20638" s="8">
        <v>81.121079148084604</v>
      </c>
      <c r="H20638" s="8">
        <v>81.683394744319997</v>
      </c>
      <c r="I20638" s="8">
        <v>73.431711691576794</v>
      </c>
      <c r="J20638" s="8">
        <v>119.521984939018</v>
      </c>
      <c r="K20638" s="8">
        <v>0.94058126973668998</v>
      </c>
      <c r="L20638" s="8">
        <v>0.11432304456730499</v>
      </c>
    </row>
    <row r="20639" spans="1:12" x14ac:dyDescent="0.2">
      <c r="A20639" s="7" t="s">
        <v>77471</v>
      </c>
      <c r="B20639" s="7" t="s">
        <v>77472</v>
      </c>
      <c r="C20639" s="7" t="s">
        <v>77473</v>
      </c>
      <c r="D20639" s="7" t="s">
        <v>77474</v>
      </c>
      <c r="E20639" s="8">
        <v>421.06624331602001</v>
      </c>
      <c r="F20639" s="8">
        <v>503.206715678107</v>
      </c>
      <c r="G20639" s="8">
        <v>527.28701446255002</v>
      </c>
      <c r="H20639" s="8">
        <v>493.05278032414901</v>
      </c>
      <c r="I20639" s="8">
        <v>598.36921824352498</v>
      </c>
      <c r="J20639" s="8">
        <v>587.73207470013199</v>
      </c>
      <c r="K20639" s="8">
        <v>0.644772869295964</v>
      </c>
      <c r="L20639" s="8">
        <v>0.21009800591231101</v>
      </c>
    </row>
    <row r="20640" spans="1:12" x14ac:dyDescent="0.2">
      <c r="A20640" s="7" t="s">
        <v>77475</v>
      </c>
      <c r="B20640" s="7" t="s">
        <v>77476</v>
      </c>
      <c r="D20640" s="7" t="s">
        <v>77477</v>
      </c>
      <c r="E20640" s="8">
        <v>102.795514800155</v>
      </c>
      <c r="F20640" s="8">
        <v>48.158455211381302</v>
      </c>
      <c r="G20640" s="8">
        <v>112.778085644898</v>
      </c>
      <c r="H20640" s="8">
        <v>35.428942298741198</v>
      </c>
      <c r="I20640" s="8">
        <v>107.170606252572</v>
      </c>
      <c r="J20640" s="8">
        <v>69.144949964721405</v>
      </c>
      <c r="K20640" s="8">
        <v>0.85821904098180501</v>
      </c>
      <c r="L20640" s="8">
        <v>-0.31681425316155798</v>
      </c>
    </row>
    <row r="20641" spans="1:12" x14ac:dyDescent="0.2">
      <c r="A20641" s="7" t="s">
        <v>77478</v>
      </c>
      <c r="B20641" s="7" t="s">
        <v>77479</v>
      </c>
      <c r="C20641" s="7" t="s">
        <v>77480</v>
      </c>
      <c r="D20641" s="7" t="s">
        <v>77481</v>
      </c>
      <c r="E20641" s="8">
        <v>134.42490396943401</v>
      </c>
      <c r="F20641" s="8">
        <v>106.145166588351</v>
      </c>
      <c r="G20641" s="8">
        <v>165.21000265524501</v>
      </c>
      <c r="H20641" s="8">
        <v>117.112337043061</v>
      </c>
      <c r="I20641" s="8">
        <v>114.116849250423</v>
      </c>
      <c r="J20641" s="8">
        <v>133.35097493196301</v>
      </c>
      <c r="K20641" s="8">
        <v>0.88887782786053904</v>
      </c>
      <c r="L20641" s="8">
        <v>-0.15437704984136599</v>
      </c>
    </row>
    <row r="20642" spans="1:12" x14ac:dyDescent="0.2">
      <c r="A20642" s="7" t="s">
        <v>77482</v>
      </c>
      <c r="B20642" s="7" t="s">
        <v>77483</v>
      </c>
      <c r="C20642" s="7" t="s">
        <v>77484</v>
      </c>
      <c r="D20642" s="7" t="s">
        <v>77485</v>
      </c>
      <c r="E20642" s="8">
        <v>206.57944801184999</v>
      </c>
      <c r="F20642" s="8">
        <v>79.608874941262997</v>
      </c>
      <c r="G20642" s="8">
        <v>110.799522738847</v>
      </c>
      <c r="H20642" s="8">
        <v>184.03367249623901</v>
      </c>
      <c r="I20642" s="8">
        <v>146.86342338315399</v>
      </c>
      <c r="J20642" s="8">
        <v>124.46090993649899</v>
      </c>
      <c r="K20642" s="8">
        <v>0.89278626830207497</v>
      </c>
      <c r="L20642" s="8">
        <v>0.197998585845122</v>
      </c>
    </row>
    <row r="20643" spans="1:12" x14ac:dyDescent="0.2">
      <c r="A20643" s="7" t="s">
        <v>77486</v>
      </c>
      <c r="B20643" s="7" t="s">
        <v>77487</v>
      </c>
      <c r="C20643" s="7" t="s">
        <v>77488</v>
      </c>
      <c r="D20643" s="7" t="s">
        <v>77489</v>
      </c>
      <c r="E20643" s="8">
        <v>368.68006750440298</v>
      </c>
      <c r="F20643" s="8">
        <v>412.78675895469701</v>
      </c>
      <c r="G20643" s="8">
        <v>356.14132308915202</v>
      </c>
      <c r="H20643" s="8">
        <v>565.87893949378304</v>
      </c>
      <c r="I20643" s="8">
        <v>498.14485498880498</v>
      </c>
      <c r="J20643" s="8">
        <v>453.39331476867301</v>
      </c>
      <c r="K20643" s="8">
        <v>0.16265253938633201</v>
      </c>
      <c r="L20643" s="8">
        <v>0.41560584721233801</v>
      </c>
    </row>
    <row r="20644" spans="1:12" x14ac:dyDescent="0.2">
      <c r="A20644" s="7" t="s">
        <v>77490</v>
      </c>
      <c r="B20644" s="7" t="s">
        <v>77491</v>
      </c>
      <c r="D20644" s="7" t="s">
        <v>77492</v>
      </c>
      <c r="E20644" s="8">
        <v>34.5946444038984</v>
      </c>
      <c r="F20644" s="8">
        <v>84.523003024057004</v>
      </c>
      <c r="G20644" s="8">
        <v>57.378324275474498</v>
      </c>
      <c r="H20644" s="8">
        <v>45.270315159502701</v>
      </c>
      <c r="I20644" s="8">
        <v>23.815690278349201</v>
      </c>
      <c r="J20644" s="8">
        <v>30.621334984376599</v>
      </c>
      <c r="K20644" s="8">
        <v>0.46208879957066001</v>
      </c>
      <c r="L20644" s="8">
        <v>-0.82378707727872202</v>
      </c>
    </row>
    <row r="20645" spans="1:12" x14ac:dyDescent="0.2">
      <c r="A20645" s="7" t="s">
        <v>77493</v>
      </c>
      <c r="B20645" s="7" t="s">
        <v>77494</v>
      </c>
      <c r="C20645" s="7" t="s">
        <v>77495</v>
      </c>
      <c r="D20645" s="7" t="s">
        <v>77496</v>
      </c>
      <c r="E20645" s="8">
        <v>0</v>
      </c>
      <c r="F20645" s="8">
        <v>14.742384248382001</v>
      </c>
      <c r="G20645" s="8">
        <v>0.98928145302542203</v>
      </c>
      <c r="H20645" s="8">
        <v>7.8730982886091603</v>
      </c>
      <c r="I20645" s="8">
        <v>0</v>
      </c>
      <c r="J20645" s="8">
        <v>1.9755699989920401</v>
      </c>
      <c r="K20645" s="8">
        <v>0.93493099809279501</v>
      </c>
      <c r="L20645" s="8">
        <v>-0.67554357883348004</v>
      </c>
    </row>
    <row r="20646" spans="1:12" x14ac:dyDescent="0.2">
      <c r="A20646" s="7" t="s">
        <v>77497</v>
      </c>
      <c r="B20646" s="7" t="s">
        <v>77498</v>
      </c>
      <c r="C20646" s="7" t="s">
        <v>77499</v>
      </c>
      <c r="D20646" s="7" t="s">
        <v>77500</v>
      </c>
      <c r="E20646" s="8">
        <v>446.76512201605902</v>
      </c>
      <c r="F20646" s="8">
        <v>444.23717868457902</v>
      </c>
      <c r="G20646" s="8">
        <v>515.41563702624501</v>
      </c>
      <c r="H20646" s="8">
        <v>401.52801271906702</v>
      </c>
      <c r="I20646" s="8">
        <v>490.20629156268899</v>
      </c>
      <c r="J20646" s="8">
        <v>454.38109976816901</v>
      </c>
      <c r="K20646" s="8">
        <v>0.92769956398758702</v>
      </c>
      <c r="L20646" s="8">
        <v>-6.3243152166539807E-2</v>
      </c>
    </row>
    <row r="20647" spans="1:12" x14ac:dyDescent="0.2">
      <c r="A20647" s="7" t="s">
        <v>77501</v>
      </c>
      <c r="B20647" s="7" t="s">
        <v>77502</v>
      </c>
      <c r="C20647" s="7" t="s">
        <v>77503</v>
      </c>
      <c r="D20647" s="7" t="s">
        <v>77504</v>
      </c>
      <c r="E20647" s="8">
        <v>85.992401803975994</v>
      </c>
      <c r="F20647" s="8">
        <v>133.664283851997</v>
      </c>
      <c r="G20647" s="8">
        <v>150.370780859864</v>
      </c>
      <c r="H20647" s="8">
        <v>103.334415037995</v>
      </c>
      <c r="I20647" s="8">
        <v>131.97861695918499</v>
      </c>
      <c r="J20647" s="8">
        <v>130.38761993347501</v>
      </c>
      <c r="K20647" s="8">
        <v>0.98990221288930802</v>
      </c>
      <c r="L20647" s="8">
        <v>-1.7028611257836699E-2</v>
      </c>
    </row>
    <row r="20648" spans="1:12" x14ac:dyDescent="0.2">
      <c r="A20648" s="7" t="s">
        <v>77505</v>
      </c>
      <c r="B20648" s="7" t="s">
        <v>77506</v>
      </c>
      <c r="C20648" s="7" t="s">
        <v>77507</v>
      </c>
      <c r="D20648" s="7" t="s">
        <v>77508</v>
      </c>
      <c r="E20648" s="8">
        <v>560.43323934315401</v>
      </c>
      <c r="F20648" s="8">
        <v>527.77735609207696</v>
      </c>
      <c r="G20648" s="8">
        <v>603.46168634550702</v>
      </c>
      <c r="H20648" s="8">
        <v>467.46521088616902</v>
      </c>
      <c r="I20648" s="8">
        <v>496.160214132276</v>
      </c>
      <c r="J20648" s="8">
        <v>442.52767977421701</v>
      </c>
      <c r="K20648" s="8">
        <v>0.40719574374469403</v>
      </c>
      <c r="L20648" s="8">
        <v>-0.26669207266797001</v>
      </c>
    </row>
    <row r="20649" spans="1:12" x14ac:dyDescent="0.2">
      <c r="A20649" s="7" t="s">
        <v>77509</v>
      </c>
      <c r="B20649" s="7" t="s">
        <v>77510</v>
      </c>
      <c r="C20649" s="7" t="s">
        <v>77511</v>
      </c>
      <c r="D20649" s="7" t="s">
        <v>77512</v>
      </c>
      <c r="E20649" s="8">
        <v>14282.646046752299</v>
      </c>
      <c r="F20649" s="8">
        <v>12847.496459656701</v>
      </c>
      <c r="G20649" s="8">
        <v>13277.146381054201</v>
      </c>
      <c r="H20649" s="8">
        <v>15053.363927820699</v>
      </c>
      <c r="I20649" s="8">
        <v>15411.7285713768</v>
      </c>
      <c r="J20649" s="8">
        <v>15569.4671620563</v>
      </c>
      <c r="K20649" s="8">
        <v>0.302734835501204</v>
      </c>
      <c r="L20649" s="8">
        <v>0.188102678055731</v>
      </c>
    </row>
    <row r="20650" spans="1:12" x14ac:dyDescent="0.2">
      <c r="A20650" s="7" t="s">
        <v>77513</v>
      </c>
      <c r="B20650" s="7" t="s">
        <v>77514</v>
      </c>
      <c r="C20650" s="7" t="s">
        <v>77515</v>
      </c>
      <c r="D20650" s="7" t="s">
        <v>77516</v>
      </c>
      <c r="E20650" s="8">
        <v>978.53422742455405</v>
      </c>
      <c r="F20650" s="8">
        <v>1148.92314575724</v>
      </c>
      <c r="G20650" s="8">
        <v>990.27073447844703</v>
      </c>
      <c r="H20650" s="8">
        <v>1058.9317198179299</v>
      </c>
      <c r="I20650" s="8">
        <v>1137.1992107911799</v>
      </c>
      <c r="J20650" s="8">
        <v>1045.0765294667899</v>
      </c>
      <c r="K20650" s="8">
        <v>0.91895002964249894</v>
      </c>
      <c r="L20650" s="8">
        <v>5.6006610550030402E-2</v>
      </c>
    </row>
    <row r="20651" spans="1:12" x14ac:dyDescent="0.2">
      <c r="A20651" s="7" t="s">
        <v>77517</v>
      </c>
      <c r="B20651" s="7" t="s">
        <v>77518</v>
      </c>
      <c r="C20651" s="7" t="s">
        <v>77519</v>
      </c>
      <c r="D20651" s="7" t="s">
        <v>77520</v>
      </c>
      <c r="E20651" s="8">
        <v>34.5946444038984</v>
      </c>
      <c r="F20651" s="8">
        <v>68.797793159116196</v>
      </c>
      <c r="G20651" s="8">
        <v>58.367605728499903</v>
      </c>
      <c r="H20651" s="8">
        <v>51.175138875959497</v>
      </c>
      <c r="I20651" s="8">
        <v>58.546905267608601</v>
      </c>
      <c r="J20651" s="8">
        <v>66.181594966233405</v>
      </c>
      <c r="K20651" s="8">
        <v>0.94588522655360596</v>
      </c>
      <c r="L20651" s="8">
        <v>0.120812200180307</v>
      </c>
    </row>
    <row r="20652" spans="1:12" x14ac:dyDescent="0.2">
      <c r="A20652" s="7" t="s">
        <v>77521</v>
      </c>
      <c r="B20652" s="7" t="s">
        <v>77522</v>
      </c>
      <c r="E20652" s="8">
        <v>10.872602526939501</v>
      </c>
      <c r="F20652" s="8">
        <v>38.3301990457933</v>
      </c>
      <c r="G20652" s="8">
        <v>42.539102480093099</v>
      </c>
      <c r="H20652" s="8">
        <v>9.8413728607614495</v>
      </c>
      <c r="I20652" s="8">
        <v>23.815690278349201</v>
      </c>
      <c r="J20652" s="8">
        <v>31.609119983872699</v>
      </c>
      <c r="K20652" s="8">
        <v>0.84479502120610295</v>
      </c>
      <c r="L20652" s="8">
        <v>-0.49141295441548299</v>
      </c>
    </row>
    <row r="20653" spans="1:12" x14ac:dyDescent="0.2">
      <c r="A20653" s="7" t="s">
        <v>77523</v>
      </c>
      <c r="B20653" s="7" t="s">
        <v>77524</v>
      </c>
      <c r="C20653" s="7" t="s">
        <v>77525</v>
      </c>
      <c r="D20653" s="7" t="s">
        <v>77526</v>
      </c>
      <c r="E20653" s="8">
        <v>475.42925595071802</v>
      </c>
      <c r="F20653" s="8">
        <v>491.41280827940102</v>
      </c>
      <c r="G20653" s="8">
        <v>430.337432066058</v>
      </c>
      <c r="H20653" s="8">
        <v>594.41892078999194</v>
      </c>
      <c r="I20653" s="8">
        <v>455.47507657342902</v>
      </c>
      <c r="J20653" s="8">
        <v>555.13516971676404</v>
      </c>
      <c r="K20653" s="8">
        <v>0.67328622182725995</v>
      </c>
      <c r="L20653" s="8">
        <v>0.20010659321458099</v>
      </c>
    </row>
    <row r="20654" spans="1:12" x14ac:dyDescent="0.2">
      <c r="A20654" s="7" t="s">
        <v>77527</v>
      </c>
      <c r="B20654" s="7" t="s">
        <v>77528</v>
      </c>
      <c r="D20654" s="7" t="s">
        <v>77529</v>
      </c>
      <c r="E20654" s="8">
        <v>11.861020938479401</v>
      </c>
      <c r="F20654" s="8">
        <v>21.6221635642937</v>
      </c>
      <c r="G20654" s="8">
        <v>29.678443590762701</v>
      </c>
      <c r="H20654" s="8">
        <v>17.714471149370599</v>
      </c>
      <c r="I20654" s="8">
        <v>33.738894560994801</v>
      </c>
      <c r="J20654" s="8">
        <v>11.853419993952199</v>
      </c>
      <c r="K20654" s="8">
        <v>0.99982572783453905</v>
      </c>
      <c r="L20654" s="8">
        <v>3.1330712201628899E-3</v>
      </c>
    </row>
    <row r="20655" spans="1:12" x14ac:dyDescent="0.2">
      <c r="A20655" s="7" t="s">
        <v>77530</v>
      </c>
      <c r="B20655" s="7" t="s">
        <v>77531</v>
      </c>
      <c r="C20655" s="7" t="s">
        <v>77532</v>
      </c>
      <c r="D20655" s="7" t="s">
        <v>77533</v>
      </c>
      <c r="E20655" s="8">
        <v>1186.1020938479401</v>
      </c>
      <c r="F20655" s="8">
        <v>961.20345299450901</v>
      </c>
      <c r="G20655" s="8">
        <v>1104.0381015763701</v>
      </c>
      <c r="H20655" s="8">
        <v>912.29526419258696</v>
      </c>
      <c r="I20655" s="8">
        <v>1106.43727751498</v>
      </c>
      <c r="J20655" s="8">
        <v>1074.71007945167</v>
      </c>
      <c r="K20655" s="8">
        <v>0.904701914695906</v>
      </c>
      <c r="L20655" s="8">
        <v>-7.1826073856787395E-2</v>
      </c>
    </row>
    <row r="20656" spans="1:12" x14ac:dyDescent="0.2">
      <c r="A20656" s="7" t="s">
        <v>77534</v>
      </c>
      <c r="B20656" s="7" t="s">
        <v>77535</v>
      </c>
      <c r="C20656" s="7" t="s">
        <v>77536</v>
      </c>
      <c r="E20656" s="8">
        <v>21.745205053879001</v>
      </c>
      <c r="F20656" s="8">
        <v>11.793907398705599</v>
      </c>
      <c r="G20656" s="8">
        <v>7.91425162420337</v>
      </c>
      <c r="H20656" s="8">
        <v>63.968923594949402</v>
      </c>
      <c r="I20656" s="8">
        <v>25.800331134878299</v>
      </c>
      <c r="J20656" s="8">
        <v>18.767914990424401</v>
      </c>
      <c r="K20656" s="8">
        <v>0.32480926886394501</v>
      </c>
      <c r="L20656" s="8">
        <v>1.38880411876466</v>
      </c>
    </row>
    <row r="20657" spans="1:12" x14ac:dyDescent="0.2">
      <c r="A20657" s="7" t="s">
        <v>77537</v>
      </c>
      <c r="B20657" s="7" t="s">
        <v>77538</v>
      </c>
      <c r="C20657" s="7" t="s">
        <v>77539</v>
      </c>
      <c r="D20657" s="7" t="s">
        <v>77540</v>
      </c>
      <c r="E20657" s="8">
        <v>433.91568266604003</v>
      </c>
      <c r="F20657" s="8">
        <v>382.319164841374</v>
      </c>
      <c r="G20657" s="8">
        <v>341.30210129377002</v>
      </c>
      <c r="H20657" s="8">
        <v>549.14860563048899</v>
      </c>
      <c r="I20657" s="8">
        <v>497.15253456054</v>
      </c>
      <c r="J20657" s="8">
        <v>386.22393480294397</v>
      </c>
      <c r="K20657" s="8">
        <v>0.50228778702325605</v>
      </c>
      <c r="L20657" s="8">
        <v>0.30751174661512698</v>
      </c>
    </row>
    <row r="20658" spans="1:12" x14ac:dyDescent="0.2">
      <c r="A20658" s="7" t="s">
        <v>77541</v>
      </c>
      <c r="B20658" s="7" t="s">
        <v>77542</v>
      </c>
      <c r="C20658" s="7" t="s">
        <v>77543</v>
      </c>
      <c r="D20658" s="7" t="s">
        <v>77544</v>
      </c>
      <c r="E20658" s="8">
        <v>281.69924728888702</v>
      </c>
      <c r="F20658" s="8">
        <v>324.33245346440498</v>
      </c>
      <c r="G20658" s="8">
        <v>368.01270052545698</v>
      </c>
      <c r="H20658" s="8">
        <v>364.13079584817399</v>
      </c>
      <c r="I20658" s="8">
        <v>407.84369601673097</v>
      </c>
      <c r="J20658" s="8">
        <v>386.22393480294397</v>
      </c>
      <c r="K20658" s="8">
        <v>0.58683545728860997</v>
      </c>
      <c r="L20658" s="8">
        <v>0.24980873394684799</v>
      </c>
    </row>
    <row r="20659" spans="1:12" x14ac:dyDescent="0.2">
      <c r="A20659" s="7" t="s">
        <v>77545</v>
      </c>
      <c r="B20659" s="7" t="s">
        <v>77546</v>
      </c>
      <c r="C20659" s="7" t="s">
        <v>77547</v>
      </c>
      <c r="D20659" s="7" t="s">
        <v>77548</v>
      </c>
      <c r="E20659" s="8">
        <v>362.74955703516298</v>
      </c>
      <c r="F20659" s="8">
        <v>392.14742100696202</v>
      </c>
      <c r="G20659" s="8">
        <v>390.766173945042</v>
      </c>
      <c r="H20659" s="8">
        <v>449.75073973679798</v>
      </c>
      <c r="I20659" s="8">
        <v>517.99126355409601</v>
      </c>
      <c r="J20659" s="8">
        <v>552.17181471827598</v>
      </c>
      <c r="K20659" s="8">
        <v>0.14972125178910101</v>
      </c>
      <c r="L20659" s="8">
        <v>0.40777774284202301</v>
      </c>
    </row>
    <row r="20660" spans="1:12" x14ac:dyDescent="0.2">
      <c r="A20660" s="7" t="s">
        <v>77549</v>
      </c>
      <c r="B20660" s="7" t="s">
        <v>77550</v>
      </c>
      <c r="C20660" s="7" t="s">
        <v>77551</v>
      </c>
      <c r="D20660" s="7" t="s">
        <v>15276</v>
      </c>
      <c r="E20660" s="8">
        <v>9.88418411539954</v>
      </c>
      <c r="F20660" s="8">
        <v>27.5191172636465</v>
      </c>
      <c r="G20660" s="8">
        <v>12.8606588893305</v>
      </c>
      <c r="H20660" s="8">
        <v>3.9365491443045801</v>
      </c>
      <c r="I20660" s="8">
        <v>16.8694472804974</v>
      </c>
      <c r="J20660" s="8">
        <v>69.144949964721405</v>
      </c>
      <c r="K20660" s="8">
        <v>0.77335654511522101</v>
      </c>
      <c r="L20660" s="8">
        <v>0.83943353299607104</v>
      </c>
    </row>
    <row r="20661" spans="1:12" x14ac:dyDescent="0.2">
      <c r="A20661" s="7" t="s">
        <v>77552</v>
      </c>
      <c r="B20661" s="7" t="s">
        <v>77553</v>
      </c>
      <c r="C20661" s="7" t="s">
        <v>77554</v>
      </c>
      <c r="D20661" s="7" t="s">
        <v>77555</v>
      </c>
      <c r="E20661" s="8">
        <v>2305.9801541227098</v>
      </c>
      <c r="F20661" s="8">
        <v>1690.4600604811401</v>
      </c>
      <c r="G20661" s="8">
        <v>1891.5061381846101</v>
      </c>
      <c r="H20661" s="8">
        <v>3371.6543420968701</v>
      </c>
      <c r="I20661" s="8">
        <v>2059.0648886489398</v>
      </c>
      <c r="J20661" s="8">
        <v>2144.4812339058599</v>
      </c>
      <c r="K20661" s="8">
        <v>0.38719145609601602</v>
      </c>
      <c r="L20661" s="8">
        <v>0.36353682724507702</v>
      </c>
    </row>
    <row r="20662" spans="1:12" x14ac:dyDescent="0.2">
      <c r="A20662" s="7" t="s">
        <v>77556</v>
      </c>
      <c r="B20662" s="7" t="s">
        <v>77557</v>
      </c>
      <c r="C20662" s="7" t="s">
        <v>77558</v>
      </c>
      <c r="D20662" s="7" t="s">
        <v>77559</v>
      </c>
      <c r="E20662" s="8">
        <v>836.20197616280097</v>
      </c>
      <c r="F20662" s="8">
        <v>725.32530502039594</v>
      </c>
      <c r="G20662" s="8">
        <v>621.26875249996499</v>
      </c>
      <c r="H20662" s="8">
        <v>1023.50277751919</v>
      </c>
      <c r="I20662" s="8">
        <v>716.45534920700595</v>
      </c>
      <c r="J20662" s="8">
        <v>599.58549469408399</v>
      </c>
      <c r="K20662" s="8">
        <v>0.91137978285718202</v>
      </c>
      <c r="L20662" s="8">
        <v>0.100072262572652</v>
      </c>
    </row>
    <row r="20663" spans="1:12" x14ac:dyDescent="0.2">
      <c r="A20663" s="7" t="s">
        <v>77560</v>
      </c>
      <c r="B20663" s="7" t="s">
        <v>77561</v>
      </c>
      <c r="E20663" s="8">
        <v>45.467246930837902</v>
      </c>
      <c r="F20663" s="8">
        <v>57.003885760410597</v>
      </c>
      <c r="G20663" s="8">
        <v>62.324731540601597</v>
      </c>
      <c r="H20663" s="8">
        <v>24.603432151903601</v>
      </c>
      <c r="I20663" s="8">
        <v>42.669778415375703</v>
      </c>
      <c r="J20663" s="8">
        <v>37.535829980848803</v>
      </c>
      <c r="K20663" s="8">
        <v>0.53113913848342398</v>
      </c>
      <c r="L20663" s="8">
        <v>-0.65309652734373602</v>
      </c>
    </row>
    <row r="20664" spans="1:12" x14ac:dyDescent="0.2">
      <c r="A20664" s="7" t="s">
        <v>77562</v>
      </c>
      <c r="B20664" s="7" t="s">
        <v>77563</v>
      </c>
      <c r="D20664" s="7" t="s">
        <v>77564</v>
      </c>
      <c r="E20664" s="8">
        <v>46.455665342377799</v>
      </c>
      <c r="F20664" s="8">
        <v>67.814967542557397</v>
      </c>
      <c r="G20664" s="8">
        <v>13.8499403423559</v>
      </c>
      <c r="H20664" s="8">
        <v>7.8730982886091603</v>
      </c>
      <c r="I20664" s="8">
        <v>34.7312149892593</v>
      </c>
      <c r="J20664" s="8">
        <v>53.340389972785097</v>
      </c>
      <c r="K20664" s="8">
        <v>0.88449744925353702</v>
      </c>
      <c r="L20664" s="8">
        <v>-0.41742446513565001</v>
      </c>
    </row>
    <row r="20665" spans="1:12" x14ac:dyDescent="0.2">
      <c r="A20665" s="7" t="s">
        <v>77565</v>
      </c>
      <c r="B20665" s="7" t="s">
        <v>77566</v>
      </c>
      <c r="C20665" s="7" t="s">
        <v>77567</v>
      </c>
      <c r="D20665" s="7" t="s">
        <v>77568</v>
      </c>
      <c r="E20665" s="8">
        <v>622.70359927017103</v>
      </c>
      <c r="F20665" s="8">
        <v>1721.9104802110201</v>
      </c>
      <c r="G20665" s="8">
        <v>1652.1000265524499</v>
      </c>
      <c r="H20665" s="8">
        <v>294.257048536767</v>
      </c>
      <c r="I20665" s="8">
        <v>262.96491349010603</v>
      </c>
      <c r="J20665" s="8">
        <v>323.00569483519899</v>
      </c>
      <c r="K20665" s="8">
        <v>7.1378024540037104E-9</v>
      </c>
      <c r="L20665" s="8">
        <v>-2.1828617239478398</v>
      </c>
    </row>
    <row r="20666" spans="1:12" x14ac:dyDescent="0.2">
      <c r="A20666" s="7" t="s">
        <v>77569</v>
      </c>
      <c r="B20666" s="7" t="s">
        <v>77570</v>
      </c>
      <c r="C20666" s="7" t="s">
        <v>77571</v>
      </c>
      <c r="D20666" s="7" t="s">
        <v>77572</v>
      </c>
      <c r="E20666" s="8">
        <v>107.737606857855</v>
      </c>
      <c r="F20666" s="8">
        <v>89.437131106851098</v>
      </c>
      <c r="G20666" s="8">
        <v>47.485509745220199</v>
      </c>
      <c r="H20666" s="8">
        <v>107.27096418230001</v>
      </c>
      <c r="I20666" s="8">
        <v>80.377954689428705</v>
      </c>
      <c r="J20666" s="8">
        <v>96.802929950609993</v>
      </c>
      <c r="K20666" s="8">
        <v>0.88195437451547298</v>
      </c>
      <c r="L20666" s="8">
        <v>0.21741107923877501</v>
      </c>
    </row>
    <row r="20667" spans="1:12" x14ac:dyDescent="0.2">
      <c r="A20667" s="7" t="s">
        <v>77573</v>
      </c>
      <c r="B20667" s="7" t="s">
        <v>77574</v>
      </c>
      <c r="C20667" s="7" t="s">
        <v>77575</v>
      </c>
      <c r="D20667" s="7" t="s">
        <v>77576</v>
      </c>
      <c r="E20667" s="8">
        <v>185.822661369511</v>
      </c>
      <c r="F20667" s="8">
        <v>99.265387272439099</v>
      </c>
      <c r="G20667" s="8">
        <v>120.692337269101</v>
      </c>
      <c r="H20667" s="8">
        <v>318.86048068867098</v>
      </c>
      <c r="I20667" s="8">
        <v>169.68679323323801</v>
      </c>
      <c r="J20667" s="8">
        <v>195.58142990021199</v>
      </c>
      <c r="K20667" s="8">
        <v>0.21652856804647999</v>
      </c>
      <c r="L20667" s="8">
        <v>0.75368229851869095</v>
      </c>
    </row>
    <row r="20668" spans="1:12" x14ac:dyDescent="0.2">
      <c r="A20668" s="7" t="s">
        <v>77577</v>
      </c>
      <c r="B20668" s="7" t="s">
        <v>77578</v>
      </c>
      <c r="C20668" s="7" t="s">
        <v>77579</v>
      </c>
      <c r="D20668" s="7" t="s">
        <v>77580</v>
      </c>
      <c r="E20668" s="8">
        <v>0.98841841153995402</v>
      </c>
      <c r="F20668" s="8">
        <v>13.7595586318232</v>
      </c>
      <c r="G20668" s="8">
        <v>5.9356887181525302</v>
      </c>
      <c r="H20668" s="8">
        <v>23.619294865827499</v>
      </c>
      <c r="I20668" s="8">
        <v>17.861767708761899</v>
      </c>
      <c r="J20668" s="8">
        <v>6.9144949964721398</v>
      </c>
      <c r="K20668" s="8">
        <v>0.65905014102770598</v>
      </c>
      <c r="L20668" s="8">
        <v>1.2259837447142901</v>
      </c>
    </row>
    <row r="20669" spans="1:12" x14ac:dyDescent="0.2">
      <c r="A20669" s="7" t="s">
        <v>77581</v>
      </c>
      <c r="B20669" s="7" t="s">
        <v>77582</v>
      </c>
      <c r="C20669" s="7" t="s">
        <v>77583</v>
      </c>
      <c r="D20669" s="7" t="s">
        <v>77584</v>
      </c>
      <c r="E20669" s="8">
        <v>841.14406822050103</v>
      </c>
      <c r="F20669" s="8">
        <v>725.32530502039594</v>
      </c>
      <c r="G20669" s="8">
        <v>812.20007293387096</v>
      </c>
      <c r="H20669" s="8">
        <v>1242.96539231417</v>
      </c>
      <c r="I20669" s="8">
        <v>1279.1010320330099</v>
      </c>
      <c r="J20669" s="8">
        <v>1011.49183948392</v>
      </c>
      <c r="K20669" s="8">
        <v>5.9385181965592804E-3</v>
      </c>
      <c r="L20669" s="8">
        <v>0.57097893828014701</v>
      </c>
    </row>
    <row r="20670" spans="1:12" x14ac:dyDescent="0.2">
      <c r="A20670" s="7" t="s">
        <v>77585</v>
      </c>
      <c r="B20670" s="7" t="s">
        <v>77586</v>
      </c>
      <c r="C20670" s="7" t="s">
        <v>77587</v>
      </c>
      <c r="D20670" s="7" t="s">
        <v>77588</v>
      </c>
      <c r="E20670" s="8">
        <v>45.467246930837902</v>
      </c>
      <c r="F20670" s="8">
        <v>33.416070962999299</v>
      </c>
      <c r="G20670" s="8">
        <v>32.6462879498389</v>
      </c>
      <c r="H20670" s="8">
        <v>72.826159169634707</v>
      </c>
      <c r="I20670" s="8">
        <v>218.310494218201</v>
      </c>
      <c r="J20670" s="8">
        <v>118.534199939522</v>
      </c>
      <c r="K20670" s="8">
        <v>2.3151680976279802E-3</v>
      </c>
      <c r="L20670" s="8">
        <v>1.87697274467724</v>
      </c>
    </row>
    <row r="20671" spans="1:12" x14ac:dyDescent="0.2">
      <c r="A20671" s="7" t="s">
        <v>77589</v>
      </c>
      <c r="B20671" s="7" t="s">
        <v>77590</v>
      </c>
      <c r="C20671" s="7" t="s">
        <v>77591</v>
      </c>
      <c r="D20671" s="7" t="s">
        <v>77592</v>
      </c>
      <c r="E20671" s="8">
        <v>36.5714812269783</v>
      </c>
      <c r="F20671" s="8">
        <v>59.952362610087</v>
      </c>
      <c r="G20671" s="8">
        <v>27.6998806847118</v>
      </c>
      <c r="H20671" s="8">
        <v>35.428942298741198</v>
      </c>
      <c r="I20671" s="8">
        <v>41.677457987111197</v>
      </c>
      <c r="J20671" s="8">
        <v>44.450324977320903</v>
      </c>
      <c r="K20671" s="8">
        <v>0.98858968917176004</v>
      </c>
      <c r="L20671" s="8">
        <v>-3.1519773408063202E-2</v>
      </c>
    </row>
    <row r="20672" spans="1:12" x14ac:dyDescent="0.2">
      <c r="A20672" s="7" t="s">
        <v>77593</v>
      </c>
      <c r="B20672" s="7" t="s">
        <v>77594</v>
      </c>
      <c r="C20672" s="7" t="s">
        <v>77595</v>
      </c>
      <c r="D20672" s="7" t="s">
        <v>77596</v>
      </c>
      <c r="E20672" s="8">
        <v>0</v>
      </c>
      <c r="F20672" s="8">
        <v>0</v>
      </c>
      <c r="G20672" s="8">
        <v>1.9785629060508401</v>
      </c>
      <c r="H20672" s="8">
        <v>0.98413728607614503</v>
      </c>
      <c r="I20672" s="8">
        <v>3.9692817130582099</v>
      </c>
      <c r="J20672" s="8">
        <v>14.816774992440299</v>
      </c>
      <c r="K20672" s="8">
        <v>1</v>
      </c>
      <c r="L20672" s="8">
        <v>3.3221477780279001</v>
      </c>
    </row>
    <row r="20673" spans="1:12" x14ac:dyDescent="0.2">
      <c r="A20673" s="7" t="s">
        <v>77597</v>
      </c>
      <c r="B20673" s="7" t="s">
        <v>77598</v>
      </c>
      <c r="C20673" s="7" t="s">
        <v>77599</v>
      </c>
      <c r="D20673" s="7" t="s">
        <v>77600</v>
      </c>
      <c r="E20673" s="8">
        <v>79.073472923196306</v>
      </c>
      <c r="F20673" s="8">
        <v>118.921899603615</v>
      </c>
      <c r="G20673" s="8">
        <v>128.606588893305</v>
      </c>
      <c r="H20673" s="8">
        <v>152.54127934180201</v>
      </c>
      <c r="I20673" s="8">
        <v>137.93253952877299</v>
      </c>
      <c r="J20673" s="8">
        <v>190.64250490273199</v>
      </c>
      <c r="K20673" s="8">
        <v>0.35298685618680697</v>
      </c>
      <c r="L20673" s="8">
        <v>0.55885033793855399</v>
      </c>
    </row>
    <row r="20674" spans="1:12" x14ac:dyDescent="0.2">
      <c r="A20674" s="7" t="s">
        <v>77601</v>
      </c>
      <c r="B20674" s="7" t="s">
        <v>77602</v>
      </c>
      <c r="C20674" s="7" t="s">
        <v>77603</v>
      </c>
      <c r="D20674" s="7" t="s">
        <v>77604</v>
      </c>
      <c r="E20674" s="8">
        <v>998.302595655353</v>
      </c>
      <c r="F20674" s="8">
        <v>1184.3048679533599</v>
      </c>
      <c r="G20674" s="8">
        <v>839.89995361858303</v>
      </c>
      <c r="H20674" s="8">
        <v>1488.01557654713</v>
      </c>
      <c r="I20674" s="8">
        <v>865.30341344668898</v>
      </c>
      <c r="J20674" s="8">
        <v>1103.3558444370501</v>
      </c>
      <c r="K20674" s="8">
        <v>0.77252288708578998</v>
      </c>
      <c r="L20674" s="8">
        <v>0.193649501209889</v>
      </c>
    </row>
    <row r="20675" spans="1:12" x14ac:dyDescent="0.2">
      <c r="A20675" s="7" t="s">
        <v>77605</v>
      </c>
      <c r="B20675" s="7" t="s">
        <v>77606</v>
      </c>
      <c r="C20675" s="7" t="s">
        <v>77607</v>
      </c>
      <c r="D20675" s="7" t="s">
        <v>77608</v>
      </c>
      <c r="E20675" s="8">
        <v>172.973222019492</v>
      </c>
      <c r="F20675" s="8">
        <v>258.48313715496499</v>
      </c>
      <c r="G20675" s="8">
        <v>244.352518897279</v>
      </c>
      <c r="H20675" s="8">
        <v>193.875045357001</v>
      </c>
      <c r="I20675" s="8">
        <v>281.81900162713299</v>
      </c>
      <c r="J20675" s="8">
        <v>294.35992984981402</v>
      </c>
      <c r="K20675" s="8">
        <v>0.83456472545417104</v>
      </c>
      <c r="L20675" s="8">
        <v>0.18827024877752599</v>
      </c>
    </row>
    <row r="20676" spans="1:12" x14ac:dyDescent="0.2">
      <c r="A20676" s="7" t="s">
        <v>77609</v>
      </c>
      <c r="B20676" s="7" t="s">
        <v>77610</v>
      </c>
      <c r="C20676" s="7" t="s">
        <v>77611</v>
      </c>
      <c r="D20676" s="7" t="s">
        <v>77612</v>
      </c>
      <c r="E20676" s="8">
        <v>0</v>
      </c>
      <c r="F20676" s="8">
        <v>0</v>
      </c>
      <c r="G20676" s="8">
        <v>1.9785629060508401</v>
      </c>
      <c r="H20676" s="8">
        <v>10.825510146837599</v>
      </c>
      <c r="I20676" s="8">
        <v>8.9308838543809692</v>
      </c>
      <c r="J20676" s="8">
        <v>5.9267099969761201</v>
      </c>
      <c r="K20676" s="8">
        <v>0.225280417032618</v>
      </c>
      <c r="L20676" s="8">
        <v>3.7001269948891302</v>
      </c>
    </row>
    <row r="20677" spans="1:12" x14ac:dyDescent="0.2">
      <c r="A20677" s="7" t="s">
        <v>77613</v>
      </c>
      <c r="B20677" s="7" t="s">
        <v>77614</v>
      </c>
      <c r="C20677" s="7" t="s">
        <v>77615</v>
      </c>
      <c r="D20677" s="7" t="s">
        <v>77616</v>
      </c>
      <c r="E20677" s="8">
        <v>18.779949819259102</v>
      </c>
      <c r="F20677" s="8">
        <v>24.5706404139701</v>
      </c>
      <c r="G20677" s="8">
        <v>21.764191966559299</v>
      </c>
      <c r="H20677" s="8">
        <v>20.666883007599001</v>
      </c>
      <c r="I20677" s="8">
        <v>20.838728993555598</v>
      </c>
      <c r="J20677" s="8">
        <v>34.572474982360703</v>
      </c>
      <c r="K20677" s="8">
        <v>0.92394867247454504</v>
      </c>
      <c r="L20677" s="8">
        <v>0.22444613881632999</v>
      </c>
    </row>
    <row r="20678" spans="1:12" x14ac:dyDescent="0.2">
      <c r="A20678" s="7" t="s">
        <v>77617</v>
      </c>
      <c r="B20678" s="7" t="s">
        <v>77618</v>
      </c>
      <c r="C20678" s="7" t="s">
        <v>77619</v>
      </c>
      <c r="D20678" s="7" t="s">
        <v>77620</v>
      </c>
      <c r="E20678" s="8">
        <v>8.8957657038595794</v>
      </c>
      <c r="F20678" s="8">
        <v>6.8797793159116196</v>
      </c>
      <c r="G20678" s="8">
        <v>7.91425162420337</v>
      </c>
      <c r="H20678" s="8">
        <v>9.8413728607614495</v>
      </c>
      <c r="I20678" s="8">
        <v>17.861767708761899</v>
      </c>
      <c r="J20678" s="8">
        <v>4.9389249974801004</v>
      </c>
      <c r="K20678" s="8">
        <v>0.89936788934935297</v>
      </c>
      <c r="L20678" s="8">
        <v>0.462312867083497</v>
      </c>
    </row>
    <row r="20679" spans="1:12" x14ac:dyDescent="0.2">
      <c r="A20679" s="7" t="s">
        <v>77621</v>
      </c>
      <c r="B20679" s="7" t="s">
        <v>77622</v>
      </c>
      <c r="C20679" s="7" t="s">
        <v>77623</v>
      </c>
      <c r="D20679" s="7" t="s">
        <v>77624</v>
      </c>
      <c r="E20679" s="8">
        <v>54.363012634697498</v>
      </c>
      <c r="F20679" s="8">
        <v>102.213864122115</v>
      </c>
      <c r="G20679" s="8">
        <v>52.431917010347298</v>
      </c>
      <c r="H20679" s="8">
        <v>39.365491443045798</v>
      </c>
      <c r="I20679" s="8">
        <v>62.516186980666802</v>
      </c>
      <c r="J20679" s="8">
        <v>27.657979985888598</v>
      </c>
      <c r="K20679" s="8">
        <v>0.55095150030680995</v>
      </c>
      <c r="L20679" s="8">
        <v>-0.69041020185260105</v>
      </c>
    </row>
    <row r="20680" spans="1:12" x14ac:dyDescent="0.2">
      <c r="A20680" s="7" t="s">
        <v>77625</v>
      </c>
      <c r="B20680" s="7" t="s">
        <v>77626</v>
      </c>
      <c r="C20680" s="7" t="s">
        <v>77627</v>
      </c>
      <c r="D20680" s="7" t="s">
        <v>77628</v>
      </c>
      <c r="E20680" s="8">
        <v>55.351431046237401</v>
      </c>
      <c r="F20680" s="8">
        <v>49.141280827940101</v>
      </c>
      <c r="G20680" s="8">
        <v>92.003175131364202</v>
      </c>
      <c r="H20680" s="8">
        <v>43.302040587350398</v>
      </c>
      <c r="I20680" s="8">
        <v>99.232042826455199</v>
      </c>
      <c r="J20680" s="8">
        <v>147.17996492490701</v>
      </c>
      <c r="K20680" s="8">
        <v>0.67315998746241301</v>
      </c>
      <c r="L20680" s="8">
        <v>0.56014108677711505</v>
      </c>
    </row>
    <row r="20681" spans="1:12" x14ac:dyDescent="0.2">
      <c r="A20681" s="7" t="s">
        <v>77629</v>
      </c>
      <c r="B20681" s="7" t="s">
        <v>77630</v>
      </c>
      <c r="C20681" s="7" t="s">
        <v>77631</v>
      </c>
      <c r="D20681" s="7" t="s">
        <v>77632</v>
      </c>
      <c r="E20681" s="8">
        <v>111.691280504015</v>
      </c>
      <c r="F20681" s="8">
        <v>80.591700557821795</v>
      </c>
      <c r="G20681" s="8">
        <v>81.121079148084604</v>
      </c>
      <c r="H20681" s="8">
        <v>122.033023473442</v>
      </c>
      <c r="I20681" s="8">
        <v>89.308838543809699</v>
      </c>
      <c r="J20681" s="8">
        <v>78.035014960185606</v>
      </c>
      <c r="K20681" s="8">
        <v>0.953969931890429</v>
      </c>
      <c r="L20681" s="8">
        <v>8.2018825983891999E-2</v>
      </c>
    </row>
    <row r="20682" spans="1:12" x14ac:dyDescent="0.2">
      <c r="A20682" s="7" t="s">
        <v>77633</v>
      </c>
      <c r="B20682" s="7" t="s">
        <v>77634</v>
      </c>
      <c r="C20682" s="7" t="s">
        <v>77635</v>
      </c>
      <c r="D20682" s="7" t="s">
        <v>77636</v>
      </c>
      <c r="E20682" s="8">
        <v>0</v>
      </c>
      <c r="F20682" s="8">
        <v>17.690861098058399</v>
      </c>
      <c r="G20682" s="8">
        <v>6.9249701711779501</v>
      </c>
      <c r="H20682" s="8">
        <v>6.8889610025330201</v>
      </c>
      <c r="I20682" s="8">
        <v>20.838728993555598</v>
      </c>
      <c r="J20682" s="8">
        <v>14.816774992440299</v>
      </c>
      <c r="K20682" s="8">
        <v>0.85202146920258504</v>
      </c>
      <c r="L20682" s="8">
        <v>0.78892501405001803</v>
      </c>
    </row>
    <row r="20683" spans="1:12" x14ac:dyDescent="0.2">
      <c r="A20683" s="7" t="s">
        <v>77637</v>
      </c>
      <c r="B20683" s="7" t="s">
        <v>77638</v>
      </c>
      <c r="C20683" s="7" t="s">
        <v>77639</v>
      </c>
      <c r="D20683" s="7" t="s">
        <v>77640</v>
      </c>
      <c r="E20683" s="8">
        <v>10.872602526939501</v>
      </c>
      <c r="F20683" s="8">
        <v>14.742384248382001</v>
      </c>
      <c r="G20683" s="8">
        <v>24.732036325635502</v>
      </c>
      <c r="H20683" s="8">
        <v>9.8413728607614495</v>
      </c>
      <c r="I20683" s="8">
        <v>14.8848064239683</v>
      </c>
      <c r="J20683" s="8">
        <v>19.755699989920402</v>
      </c>
      <c r="K20683" s="8">
        <v>0.95371001295859004</v>
      </c>
      <c r="L20683" s="8">
        <v>-0.178707425744979</v>
      </c>
    </row>
    <row r="20684" spans="1:12" x14ac:dyDescent="0.2">
      <c r="A20684" s="7" t="s">
        <v>77641</v>
      </c>
      <c r="B20684" s="7" t="s">
        <v>77642</v>
      </c>
      <c r="C20684" s="7" t="s">
        <v>77643</v>
      </c>
      <c r="D20684" s="7" t="s">
        <v>77644</v>
      </c>
      <c r="E20684" s="8">
        <v>26.6872971115788</v>
      </c>
      <c r="F20684" s="8">
        <v>24.5706404139701</v>
      </c>
      <c r="G20684" s="8">
        <v>26.710599231686398</v>
      </c>
      <c r="H20684" s="8">
        <v>31.492393154436598</v>
      </c>
      <c r="I20684" s="8">
        <v>16.8694472804974</v>
      </c>
      <c r="J20684" s="8">
        <v>25.682409986896499</v>
      </c>
      <c r="K20684" s="8">
        <v>0.97460074413886799</v>
      </c>
      <c r="L20684" s="8">
        <v>-7.4288256829285804E-2</v>
      </c>
    </row>
    <row r="20685" spans="1:12" x14ac:dyDescent="0.2">
      <c r="A20685" s="7" t="s">
        <v>77645</v>
      </c>
      <c r="B20685" s="7" t="s">
        <v>77646</v>
      </c>
      <c r="C20685" s="7" t="s">
        <v>77647</v>
      </c>
      <c r="D20685" s="7" t="s">
        <v>77648</v>
      </c>
      <c r="E20685" s="8">
        <v>192.74159025029101</v>
      </c>
      <c r="F20685" s="8">
        <v>231.94684550787699</v>
      </c>
      <c r="G20685" s="8">
        <v>363.06629326032999</v>
      </c>
      <c r="H20685" s="8">
        <v>316.89220611651899</v>
      </c>
      <c r="I20685" s="8">
        <v>295.71148762283599</v>
      </c>
      <c r="J20685" s="8">
        <v>482.03907975405798</v>
      </c>
      <c r="K20685" s="8">
        <v>0.45628453732058499</v>
      </c>
      <c r="L20685" s="8">
        <v>0.47467531349695302</v>
      </c>
    </row>
    <row r="20686" spans="1:12" x14ac:dyDescent="0.2">
      <c r="A20686" s="7" t="s">
        <v>77649</v>
      </c>
      <c r="B20686" s="7" t="s">
        <v>77650</v>
      </c>
      <c r="C20686" s="7" t="s">
        <v>77651</v>
      </c>
      <c r="E20686" s="8">
        <v>0</v>
      </c>
      <c r="F20686" s="8">
        <v>0</v>
      </c>
      <c r="G20686" s="8">
        <v>10.8820959832796</v>
      </c>
      <c r="H20686" s="8">
        <v>0</v>
      </c>
      <c r="I20686" s="8">
        <v>0</v>
      </c>
      <c r="J20686" s="8">
        <v>0</v>
      </c>
      <c r="K20686" s="8">
        <v>1</v>
      </c>
      <c r="L20686" s="8">
        <v>-4.31874949001622</v>
      </c>
    </row>
    <row r="20687" spans="1:12" x14ac:dyDescent="0.2">
      <c r="A20687" s="7" t="s">
        <v>77652</v>
      </c>
      <c r="B20687" s="7" t="s">
        <v>77653</v>
      </c>
      <c r="C20687" s="7" t="s">
        <v>77654</v>
      </c>
      <c r="D20687" s="7" t="s">
        <v>77655</v>
      </c>
      <c r="E20687" s="8">
        <v>586.13211804319303</v>
      </c>
      <c r="F20687" s="8">
        <v>456.03108608328398</v>
      </c>
      <c r="G20687" s="8">
        <v>506.51210394901602</v>
      </c>
      <c r="H20687" s="8">
        <v>793.21465257737304</v>
      </c>
      <c r="I20687" s="8">
        <v>542.79927426071004</v>
      </c>
      <c r="J20687" s="8">
        <v>481.05129475456198</v>
      </c>
      <c r="K20687" s="8">
        <v>0.71522522442398395</v>
      </c>
      <c r="L20687" s="8">
        <v>0.230623385802259</v>
      </c>
    </row>
    <row r="20688" spans="1:12" x14ac:dyDescent="0.2">
      <c r="A20688" s="7" t="s">
        <v>77656</v>
      </c>
      <c r="B20688" s="7" t="s">
        <v>77657</v>
      </c>
      <c r="C20688" s="7" t="s">
        <v>77658</v>
      </c>
      <c r="D20688" s="7" t="s">
        <v>77659</v>
      </c>
      <c r="E20688" s="8">
        <v>1752.4658436603399</v>
      </c>
      <c r="F20688" s="8">
        <v>1750.41242309123</v>
      </c>
      <c r="G20688" s="8">
        <v>1586.8074506527801</v>
      </c>
      <c r="H20688" s="8">
        <v>1737.0023099243999</v>
      </c>
      <c r="I20688" s="8">
        <v>1704.8064957585</v>
      </c>
      <c r="J20688" s="8">
        <v>1606.1384091805301</v>
      </c>
      <c r="K20688" s="8">
        <v>0.98118717287284696</v>
      </c>
      <c r="L20688" s="8">
        <v>-1.18842897211283E-2</v>
      </c>
    </row>
    <row r="20689" spans="1:12" x14ac:dyDescent="0.2">
      <c r="A20689" s="7" t="s">
        <v>77660</v>
      </c>
      <c r="B20689" s="7" t="s">
        <v>77661</v>
      </c>
      <c r="C20689" s="7" t="s">
        <v>77662</v>
      </c>
      <c r="D20689" s="7" t="s">
        <v>77663</v>
      </c>
      <c r="E20689" s="8">
        <v>42.501991696217999</v>
      </c>
      <c r="F20689" s="8">
        <v>57.986711376969403</v>
      </c>
      <c r="G20689" s="8">
        <v>49.464072651271103</v>
      </c>
      <c r="H20689" s="8">
        <v>109.239238754452</v>
      </c>
      <c r="I20689" s="8">
        <v>58.546905267608601</v>
      </c>
      <c r="J20689" s="8">
        <v>91.864004953129907</v>
      </c>
      <c r="K20689" s="8">
        <v>0.29176227509015101</v>
      </c>
      <c r="L20689" s="8">
        <v>0.79210562140330099</v>
      </c>
    </row>
    <row r="20690" spans="1:12" x14ac:dyDescent="0.2">
      <c r="A20690" s="7" t="s">
        <v>77664</v>
      </c>
      <c r="B20690" s="7" t="s">
        <v>77665</v>
      </c>
      <c r="C20690" s="7" t="s">
        <v>77666</v>
      </c>
      <c r="D20690" s="7" t="s">
        <v>77667</v>
      </c>
      <c r="E20690" s="8">
        <v>11.861020938479401</v>
      </c>
      <c r="F20690" s="8">
        <v>7.8626049324704201</v>
      </c>
      <c r="G20690" s="8">
        <v>22.753473419584701</v>
      </c>
      <c r="H20690" s="8">
        <v>1.9682745721522901</v>
      </c>
      <c r="I20690" s="8">
        <v>3.9692817130582099</v>
      </c>
      <c r="J20690" s="8">
        <v>4.9389249974801004</v>
      </c>
      <c r="K20690" s="8">
        <v>0.31416794918674401</v>
      </c>
      <c r="L20690" s="8">
        <v>-1.96563198945151</v>
      </c>
    </row>
    <row r="20691" spans="1:12" x14ac:dyDescent="0.2">
      <c r="A20691" s="7" t="s">
        <v>77668</v>
      </c>
      <c r="B20691" s="7" t="s">
        <v>77669</v>
      </c>
      <c r="C20691" s="7" t="s">
        <v>77670</v>
      </c>
      <c r="D20691" s="7" t="s">
        <v>77671</v>
      </c>
      <c r="E20691" s="8">
        <v>189.77633501567101</v>
      </c>
      <c r="F20691" s="8">
        <v>181.82273906337801</v>
      </c>
      <c r="G20691" s="8">
        <v>168.177847014322</v>
      </c>
      <c r="H20691" s="8">
        <v>190.922633498772</v>
      </c>
      <c r="I20691" s="8">
        <v>141.90182124183099</v>
      </c>
      <c r="J20691" s="8">
        <v>119.521984939018</v>
      </c>
      <c r="K20691" s="8">
        <v>0.75228717174037696</v>
      </c>
      <c r="L20691" s="8">
        <v>-0.25487179849071301</v>
      </c>
    </row>
    <row r="20692" spans="1:12" x14ac:dyDescent="0.2">
      <c r="A20692" s="7" t="s">
        <v>77672</v>
      </c>
      <c r="B20692" s="7" t="s">
        <v>77673</v>
      </c>
      <c r="C20692" s="7" t="s">
        <v>77674</v>
      </c>
      <c r="D20692" s="7" t="s">
        <v>77675</v>
      </c>
      <c r="E20692" s="8">
        <v>320.24756533894498</v>
      </c>
      <c r="F20692" s="8">
        <v>254.55183468873</v>
      </c>
      <c r="G20692" s="8">
        <v>228.52401564887199</v>
      </c>
      <c r="H20692" s="8">
        <v>407.432836435524</v>
      </c>
      <c r="I20692" s="8">
        <v>401.889773447143</v>
      </c>
      <c r="J20692" s="8">
        <v>322.01790983570299</v>
      </c>
      <c r="K20692" s="8">
        <v>0.18917670939742601</v>
      </c>
      <c r="L20692" s="8">
        <v>0.49398757453539699</v>
      </c>
    </row>
    <row r="20693" spans="1:12" x14ac:dyDescent="0.2">
      <c r="A20693" s="7" t="s">
        <v>77676</v>
      </c>
      <c r="B20693" s="7" t="s">
        <v>77677</v>
      </c>
      <c r="D20693" s="7" t="s">
        <v>77678</v>
      </c>
      <c r="E20693" s="8">
        <v>16.803112996179198</v>
      </c>
      <c r="F20693" s="8">
        <v>13.7595586318232</v>
      </c>
      <c r="G20693" s="8">
        <v>10.8820959832796</v>
      </c>
      <c r="H20693" s="8">
        <v>0</v>
      </c>
      <c r="I20693" s="8">
        <v>20.838728993555598</v>
      </c>
      <c r="J20693" s="8">
        <v>29.633549984880599</v>
      </c>
      <c r="K20693" s="8">
        <v>0.95125435110142398</v>
      </c>
      <c r="L20693" s="8">
        <v>0.28416027469899802</v>
      </c>
    </row>
    <row r="20694" spans="1:12" x14ac:dyDescent="0.2">
      <c r="A20694" s="7" t="s">
        <v>77679</v>
      </c>
      <c r="B20694" s="7" t="s">
        <v>77680</v>
      </c>
      <c r="C20694" s="7" t="s">
        <v>77681</v>
      </c>
      <c r="D20694" s="7" t="s">
        <v>22258</v>
      </c>
      <c r="E20694" s="8">
        <v>6.9189288807796796</v>
      </c>
      <c r="F20694" s="8">
        <v>7.8626049324704201</v>
      </c>
      <c r="G20694" s="8">
        <v>3.9571258121016899</v>
      </c>
      <c r="H20694" s="8">
        <v>23.619294865827499</v>
      </c>
      <c r="I20694" s="8">
        <v>5.9539225695873101</v>
      </c>
      <c r="J20694" s="8">
        <v>7.9022799959681604</v>
      </c>
      <c r="K20694" s="8">
        <v>0.72730009046959099</v>
      </c>
      <c r="L20694" s="8">
        <v>1.00005911842815</v>
      </c>
    </row>
    <row r="20695" spans="1:12" x14ac:dyDescent="0.2">
      <c r="A20695" s="7" t="s">
        <v>77682</v>
      </c>
      <c r="B20695" s="7" t="s">
        <v>77683</v>
      </c>
      <c r="C20695" s="7" t="s">
        <v>77684</v>
      </c>
      <c r="D20695" s="7" t="s">
        <v>77685</v>
      </c>
      <c r="E20695" s="8">
        <v>178.903732488732</v>
      </c>
      <c r="F20695" s="8">
        <v>257.50031153840598</v>
      </c>
      <c r="G20695" s="8">
        <v>236.43826727307601</v>
      </c>
      <c r="H20695" s="8">
        <v>196.827457215229</v>
      </c>
      <c r="I20695" s="8">
        <v>160.75590937885701</v>
      </c>
      <c r="J20695" s="8">
        <v>214.34934489063599</v>
      </c>
      <c r="K20695" s="8">
        <v>0.75558651484933503</v>
      </c>
      <c r="L20695" s="8">
        <v>-0.23441491395199099</v>
      </c>
    </row>
    <row r="20696" spans="1:12" x14ac:dyDescent="0.2">
      <c r="A20696" s="7" t="s">
        <v>77686</v>
      </c>
      <c r="B20696" s="7" t="s">
        <v>77687</v>
      </c>
      <c r="C20696" s="7" t="s">
        <v>77688</v>
      </c>
      <c r="D20696" s="7" t="s">
        <v>77689</v>
      </c>
      <c r="E20696" s="8">
        <v>128.49439350019401</v>
      </c>
      <c r="F20696" s="8">
        <v>125.80167891952701</v>
      </c>
      <c r="G20696" s="8">
        <v>109.810241285822</v>
      </c>
      <c r="H20696" s="8">
        <v>85.619943888624604</v>
      </c>
      <c r="I20696" s="8">
        <v>124.040053533069</v>
      </c>
      <c r="J20696" s="8">
        <v>103.71742494708199</v>
      </c>
      <c r="K20696" s="8">
        <v>0.82490511984245096</v>
      </c>
      <c r="L20696" s="8">
        <v>-0.216577363738194</v>
      </c>
    </row>
    <row r="20697" spans="1:12" x14ac:dyDescent="0.2">
      <c r="A20697" s="7" t="s">
        <v>77690</v>
      </c>
      <c r="B20697" s="7" t="s">
        <v>77691</v>
      </c>
      <c r="D20697" s="7" t="s">
        <v>77692</v>
      </c>
      <c r="E20697" s="8">
        <v>116.63337256171501</v>
      </c>
      <c r="F20697" s="8">
        <v>210.32468194358401</v>
      </c>
      <c r="G20697" s="8">
        <v>219.620482571644</v>
      </c>
      <c r="H20697" s="8">
        <v>77.746845600015504</v>
      </c>
      <c r="I20697" s="8">
        <v>146.86342338315399</v>
      </c>
      <c r="J20697" s="8">
        <v>117.546414940026</v>
      </c>
      <c r="K20697" s="8">
        <v>0.32386934944666801</v>
      </c>
      <c r="L20697" s="8">
        <v>-0.67589288779835699</v>
      </c>
    </row>
    <row r="20698" spans="1:12" x14ac:dyDescent="0.2">
      <c r="A20698" s="7" t="s">
        <v>77693</v>
      </c>
      <c r="B20698" s="7" t="s">
        <v>77694</v>
      </c>
      <c r="C20698" s="7" t="s">
        <v>77695</v>
      </c>
      <c r="D20698" s="7" t="s">
        <v>77696</v>
      </c>
      <c r="E20698" s="8">
        <v>1745.54691477956</v>
      </c>
      <c r="F20698" s="8">
        <v>1721.9104802110201</v>
      </c>
      <c r="G20698" s="8">
        <v>2297.11153392503</v>
      </c>
      <c r="H20698" s="8">
        <v>1992.87800430419</v>
      </c>
      <c r="I20698" s="8">
        <v>2294.2448301476402</v>
      </c>
      <c r="J20698" s="8">
        <v>3039.41444344926</v>
      </c>
      <c r="K20698" s="8">
        <v>0.34968643533191701</v>
      </c>
      <c r="L20698" s="8">
        <v>0.345922884158328</v>
      </c>
    </row>
    <row r="20699" spans="1:12" x14ac:dyDescent="0.2">
      <c r="A20699" s="7" t="s">
        <v>77697</v>
      </c>
      <c r="B20699" s="7" t="s">
        <v>77698</v>
      </c>
      <c r="C20699" s="7" t="s">
        <v>77699</v>
      </c>
      <c r="D20699" s="7" t="s">
        <v>77700</v>
      </c>
      <c r="E20699" s="8">
        <v>8.8957657038595794</v>
      </c>
      <c r="F20699" s="8">
        <v>39.313024662352099</v>
      </c>
      <c r="G20699" s="8">
        <v>13.8499403423559</v>
      </c>
      <c r="H20699" s="8">
        <v>4.9206864303807301</v>
      </c>
      <c r="I20699" s="8">
        <v>10.9155247109101</v>
      </c>
      <c r="J20699" s="8">
        <v>2.9633549984880601</v>
      </c>
      <c r="K20699" s="8">
        <v>0.36492168739622499</v>
      </c>
      <c r="L20699" s="8">
        <v>-1.7235459608696699</v>
      </c>
    </row>
    <row r="20700" spans="1:12" x14ac:dyDescent="0.2">
      <c r="A20700" s="7" t="s">
        <v>77701</v>
      </c>
      <c r="B20700" s="7" t="s">
        <v>77702</v>
      </c>
      <c r="C20700" s="7" t="s">
        <v>77703</v>
      </c>
      <c r="D20700" s="7" t="s">
        <v>77704</v>
      </c>
      <c r="E20700" s="8">
        <v>315.30547328124499</v>
      </c>
      <c r="F20700" s="8">
        <v>429.49479443619703</v>
      </c>
      <c r="G20700" s="8">
        <v>285.90233992434702</v>
      </c>
      <c r="H20700" s="8">
        <v>437.941092303885</v>
      </c>
      <c r="I20700" s="8">
        <v>477.30612599524898</v>
      </c>
      <c r="J20700" s="8">
        <v>405.97963479286398</v>
      </c>
      <c r="K20700" s="8">
        <v>0.416976902295006</v>
      </c>
      <c r="L20700" s="8">
        <v>0.35817723768222798</v>
      </c>
    </row>
    <row r="20701" spans="1:12" x14ac:dyDescent="0.2">
      <c r="A20701" s="7" t="s">
        <v>77705</v>
      </c>
      <c r="B20701" s="7" t="s">
        <v>77706</v>
      </c>
      <c r="C20701" s="7" t="s">
        <v>77707</v>
      </c>
      <c r="D20701" s="7" t="s">
        <v>77708</v>
      </c>
      <c r="E20701" s="8">
        <v>121.57546461941401</v>
      </c>
      <c r="F20701" s="8">
        <v>106.145166588351</v>
      </c>
      <c r="G20701" s="8">
        <v>90.024612225313405</v>
      </c>
      <c r="H20701" s="8">
        <v>233.24053680004599</v>
      </c>
      <c r="I20701" s="8">
        <v>125.032373961334</v>
      </c>
      <c r="J20701" s="8">
        <v>176.81351490978801</v>
      </c>
      <c r="K20701" s="8">
        <v>0.16128152704981599</v>
      </c>
      <c r="L20701" s="8">
        <v>0.75198035979498101</v>
      </c>
    </row>
    <row r="20702" spans="1:12" x14ac:dyDescent="0.2">
      <c r="A20702" s="7" t="s">
        <v>77709</v>
      </c>
      <c r="B20702" s="7" t="s">
        <v>77710</v>
      </c>
      <c r="C20702" s="7" t="s">
        <v>77711</v>
      </c>
      <c r="E20702" s="8">
        <v>25.698878700038801</v>
      </c>
      <c r="F20702" s="8">
        <v>29.484768496764101</v>
      </c>
      <c r="G20702" s="8">
        <v>31.657006496813501</v>
      </c>
      <c r="H20702" s="8">
        <v>17.714471149370599</v>
      </c>
      <c r="I20702" s="8">
        <v>40.685137558846598</v>
      </c>
      <c r="J20702" s="8">
        <v>38.523614980344803</v>
      </c>
      <c r="K20702" s="8">
        <v>0.94533508802160504</v>
      </c>
      <c r="L20702" s="8">
        <v>0.158295399308231</v>
      </c>
    </row>
    <row r="20703" spans="1:12" x14ac:dyDescent="0.2">
      <c r="A20703" s="7" t="s">
        <v>77712</v>
      </c>
      <c r="B20703" s="7" t="s">
        <v>77713</v>
      </c>
      <c r="C20703" s="7" t="s">
        <v>77714</v>
      </c>
      <c r="D20703" s="7" t="s">
        <v>77715</v>
      </c>
      <c r="E20703" s="8">
        <v>21.745205053879001</v>
      </c>
      <c r="F20703" s="8">
        <v>15.725209864940799</v>
      </c>
      <c r="G20703" s="8">
        <v>22.753473419584701</v>
      </c>
      <c r="H20703" s="8">
        <v>16.730333863294501</v>
      </c>
      <c r="I20703" s="8">
        <v>37.708176274053002</v>
      </c>
      <c r="J20703" s="8">
        <v>21.731269988912501</v>
      </c>
      <c r="K20703" s="8">
        <v>0.88674250373513996</v>
      </c>
      <c r="L20703" s="8">
        <v>0.33876944294240502</v>
      </c>
    </row>
    <row r="20704" spans="1:12" x14ac:dyDescent="0.2">
      <c r="A20704" s="7" t="s">
        <v>77716</v>
      </c>
      <c r="B20704" s="7" t="s">
        <v>77717</v>
      </c>
      <c r="C20704" s="7" t="s">
        <v>77718</v>
      </c>
      <c r="D20704" s="7" t="s">
        <v>77719</v>
      </c>
      <c r="E20704" s="8">
        <v>410.19364078908097</v>
      </c>
      <c r="F20704" s="8">
        <v>391.16459539040301</v>
      </c>
      <c r="G20704" s="8">
        <v>301.73084317275402</v>
      </c>
      <c r="H20704" s="8">
        <v>436.95695501780801</v>
      </c>
      <c r="I20704" s="8">
        <v>405.85905516020199</v>
      </c>
      <c r="J20704" s="8">
        <v>386.22393480294397</v>
      </c>
      <c r="K20704" s="8">
        <v>0.80201836745928601</v>
      </c>
      <c r="L20704" s="8">
        <v>0.15597143911235001</v>
      </c>
    </row>
    <row r="20705" spans="1:12" x14ac:dyDescent="0.2">
      <c r="A20705" s="7" t="s">
        <v>77720</v>
      </c>
      <c r="B20705" s="7" t="s">
        <v>77721</v>
      </c>
      <c r="C20705" s="7" t="s">
        <v>77722</v>
      </c>
      <c r="D20705" s="7" t="s">
        <v>77723</v>
      </c>
      <c r="E20705" s="8">
        <v>531.76910540849497</v>
      </c>
      <c r="F20705" s="8">
        <v>314.50419729881702</v>
      </c>
      <c r="G20705" s="8">
        <v>284.91305847132099</v>
      </c>
      <c r="H20705" s="8">
        <v>317.87634340259501</v>
      </c>
      <c r="I20705" s="8">
        <v>312.58093490333403</v>
      </c>
      <c r="J20705" s="8">
        <v>333.871329829655</v>
      </c>
      <c r="K20705" s="8">
        <v>0.77544932511393105</v>
      </c>
      <c r="L20705" s="8">
        <v>-0.23022001797792799</v>
      </c>
    </row>
    <row r="20706" spans="1:12" x14ac:dyDescent="0.2">
      <c r="A20706" s="7" t="s">
        <v>77724</v>
      </c>
      <c r="B20706" s="7" t="s">
        <v>77725</v>
      </c>
      <c r="C20706" s="7" t="s">
        <v>77726</v>
      </c>
      <c r="E20706" s="8">
        <v>36.5714812269783</v>
      </c>
      <c r="F20706" s="8">
        <v>63.883665076322202</v>
      </c>
      <c r="G20706" s="8">
        <v>52.431917010347298</v>
      </c>
      <c r="H20706" s="8">
        <v>47.238589731654997</v>
      </c>
      <c r="I20706" s="8">
        <v>96.255081541661497</v>
      </c>
      <c r="J20706" s="8">
        <v>57.291529970769197</v>
      </c>
      <c r="K20706" s="8">
        <v>0.77998151474114896</v>
      </c>
      <c r="L20706" s="8">
        <v>0.39296707108275603</v>
      </c>
    </row>
    <row r="20707" spans="1:12" x14ac:dyDescent="0.2">
      <c r="A20707" s="7" t="s">
        <v>77727</v>
      </c>
      <c r="B20707" s="7" t="s">
        <v>77728</v>
      </c>
      <c r="C20707" s="7" t="s">
        <v>77729</v>
      </c>
      <c r="D20707" s="7" t="s">
        <v>77730</v>
      </c>
      <c r="E20707" s="8">
        <v>33.606225992358397</v>
      </c>
      <c r="F20707" s="8">
        <v>15.725209864940799</v>
      </c>
      <c r="G20707" s="8">
        <v>6.9249701711779501</v>
      </c>
      <c r="H20707" s="8">
        <v>18.698608435446801</v>
      </c>
      <c r="I20707" s="8">
        <v>22.823369850084699</v>
      </c>
      <c r="J20707" s="8">
        <v>19.755699989920402</v>
      </c>
      <c r="K20707" s="8">
        <v>0.96810902174095803</v>
      </c>
      <c r="L20707" s="8">
        <v>0.123320744940513</v>
      </c>
    </row>
    <row r="20708" spans="1:12" x14ac:dyDescent="0.2">
      <c r="A20708" s="7" t="s">
        <v>77731</v>
      </c>
      <c r="B20708" s="7" t="s">
        <v>77732</v>
      </c>
      <c r="C20708" s="7" t="s">
        <v>77733</v>
      </c>
      <c r="D20708" s="7" t="s">
        <v>77734</v>
      </c>
      <c r="E20708" s="8">
        <v>2.96525523461986</v>
      </c>
      <c r="F20708" s="8">
        <v>21.6221635642937</v>
      </c>
      <c r="G20708" s="8">
        <v>20.7749105135339</v>
      </c>
      <c r="H20708" s="8">
        <v>38.381354156969699</v>
      </c>
      <c r="I20708" s="8">
        <v>22.823369850084699</v>
      </c>
      <c r="J20708" s="8">
        <v>9.8778499949602097</v>
      </c>
      <c r="K20708" s="8">
        <v>0.82454942779555895</v>
      </c>
      <c r="L20708" s="8">
        <v>0.64797770712597602</v>
      </c>
    </row>
    <row r="20709" spans="1:12" x14ac:dyDescent="0.2">
      <c r="A20709" s="7" t="s">
        <v>77735</v>
      </c>
      <c r="B20709" s="7" t="s">
        <v>77736</v>
      </c>
      <c r="C20709" s="7" t="s">
        <v>77737</v>
      </c>
      <c r="D20709" s="7" t="s">
        <v>77738</v>
      </c>
      <c r="E20709" s="8">
        <v>0</v>
      </c>
      <c r="F20709" s="8">
        <v>9.8282561655880301</v>
      </c>
      <c r="G20709" s="8">
        <v>4.9464072651271103</v>
      </c>
      <c r="H20709" s="8">
        <v>0</v>
      </c>
      <c r="I20709" s="8">
        <v>0</v>
      </c>
      <c r="J20709" s="8">
        <v>0</v>
      </c>
      <c r="K20709" s="8">
        <v>1</v>
      </c>
      <c r="L20709" s="8">
        <v>-4.7601517181661404</v>
      </c>
    </row>
    <row r="20710" spans="1:12" x14ac:dyDescent="0.2">
      <c r="A20710" s="7" t="s">
        <v>77739</v>
      </c>
      <c r="B20710" s="7" t="s">
        <v>77740</v>
      </c>
      <c r="C20710" s="7" t="s">
        <v>77741</v>
      </c>
      <c r="D20710" s="7" t="s">
        <v>77742</v>
      </c>
      <c r="E20710" s="8">
        <v>13.8378577615594</v>
      </c>
      <c r="F20710" s="8">
        <v>54.055408910734201</v>
      </c>
      <c r="G20710" s="8">
        <v>23.742754872610099</v>
      </c>
      <c r="H20710" s="8">
        <v>18.698608435446801</v>
      </c>
      <c r="I20710" s="8">
        <v>31.7542537044657</v>
      </c>
      <c r="J20710" s="8">
        <v>43.462539977824903</v>
      </c>
      <c r="K20710" s="8">
        <v>0.98990221288930802</v>
      </c>
      <c r="L20710" s="8">
        <v>3.5176344222669603E-2</v>
      </c>
    </row>
    <row r="20711" spans="1:12" x14ac:dyDescent="0.2">
      <c r="A20711" s="7" t="s">
        <v>77743</v>
      </c>
      <c r="B20711" s="7" t="s">
        <v>77744</v>
      </c>
      <c r="C20711" s="7" t="s">
        <v>77745</v>
      </c>
      <c r="D20711" s="7" t="s">
        <v>77746</v>
      </c>
      <c r="E20711" s="8">
        <v>212.50995848109</v>
      </c>
      <c r="F20711" s="8">
        <v>173.96013413090799</v>
      </c>
      <c r="G20711" s="8">
        <v>149.381499406839</v>
      </c>
      <c r="H20711" s="8">
        <v>375.94044328108703</v>
      </c>
      <c r="I20711" s="8">
        <v>301.66541019242402</v>
      </c>
      <c r="J20711" s="8">
        <v>281.51872485636602</v>
      </c>
      <c r="K20711" s="8">
        <v>1.0765797481562599E-2</v>
      </c>
      <c r="L20711" s="8">
        <v>0.83991640418436198</v>
      </c>
    </row>
    <row r="20712" spans="1:12" x14ac:dyDescent="0.2">
      <c r="A20712" s="7" t="s">
        <v>77747</v>
      </c>
      <c r="B20712" s="7" t="s">
        <v>77748</v>
      </c>
      <c r="C20712" s="7" t="s">
        <v>77749</v>
      </c>
      <c r="D20712" s="7" t="s">
        <v>77750</v>
      </c>
      <c r="E20712" s="8">
        <v>0</v>
      </c>
      <c r="F20712" s="8">
        <v>8.8454305490292207</v>
      </c>
      <c r="G20712" s="8">
        <v>4.9464072651271103</v>
      </c>
      <c r="H20712" s="8">
        <v>12.793784718989899</v>
      </c>
      <c r="I20712" s="8">
        <v>9.9232042826455196</v>
      </c>
      <c r="J20712" s="8">
        <v>7.9022799959681604</v>
      </c>
      <c r="K20712" s="8">
        <v>0.76202312135412698</v>
      </c>
      <c r="L20712" s="8">
        <v>1.1502476874102301</v>
      </c>
    </row>
    <row r="20713" spans="1:12" x14ac:dyDescent="0.2">
      <c r="A20713" s="7" t="s">
        <v>77751</v>
      </c>
      <c r="B20713" s="7" t="s">
        <v>77752</v>
      </c>
      <c r="C20713" s="7" t="s">
        <v>77753</v>
      </c>
      <c r="D20713" s="7" t="s">
        <v>77754</v>
      </c>
      <c r="E20713" s="8">
        <v>9.88418411539954</v>
      </c>
      <c r="F20713" s="8">
        <v>4.9141280827940097</v>
      </c>
      <c r="G20713" s="8">
        <v>7.91425162420337</v>
      </c>
      <c r="H20713" s="8">
        <v>0</v>
      </c>
      <c r="I20713" s="8">
        <v>3.9692817130582099</v>
      </c>
      <c r="J20713" s="8">
        <v>0</v>
      </c>
      <c r="K20713" s="8">
        <v>0.53057591457973796</v>
      </c>
      <c r="L20713" s="8">
        <v>-2.5182780458827501</v>
      </c>
    </row>
    <row r="20714" spans="1:12" x14ac:dyDescent="0.2">
      <c r="A20714" s="7" t="s">
        <v>77755</v>
      </c>
      <c r="B20714" s="7" t="s">
        <v>77756</v>
      </c>
      <c r="D20714" s="7" t="s">
        <v>77757</v>
      </c>
      <c r="E20714" s="8">
        <v>18.779949819259102</v>
      </c>
      <c r="F20714" s="8">
        <v>15.725209864940799</v>
      </c>
      <c r="G20714" s="8">
        <v>1.9785629060508401</v>
      </c>
      <c r="H20714" s="8">
        <v>0.98413728607614503</v>
      </c>
      <c r="I20714" s="8">
        <v>5.9539225695873101</v>
      </c>
      <c r="J20714" s="8">
        <v>2.9633549984880601</v>
      </c>
      <c r="K20714" s="8">
        <v>0.50298538682419702</v>
      </c>
      <c r="L20714" s="8">
        <v>-1.8823297340976199</v>
      </c>
    </row>
    <row r="20715" spans="1:12" x14ac:dyDescent="0.2">
      <c r="A20715" s="7" t="s">
        <v>77758</v>
      </c>
      <c r="B20715" s="7" t="s">
        <v>77759</v>
      </c>
      <c r="D20715" s="7" t="s">
        <v>77760</v>
      </c>
      <c r="E20715" s="8">
        <v>0</v>
      </c>
      <c r="F20715" s="8">
        <v>0</v>
      </c>
      <c r="G20715" s="8">
        <v>0</v>
      </c>
      <c r="H20715" s="8">
        <v>0</v>
      </c>
      <c r="I20715" s="8">
        <v>10.9155247109101</v>
      </c>
      <c r="J20715" s="8">
        <v>0</v>
      </c>
      <c r="K20715" s="8">
        <v>1</v>
      </c>
      <c r="L20715" s="8">
        <v>4.3249047440549901</v>
      </c>
    </row>
    <row r="20716" spans="1:12" x14ac:dyDescent="0.2">
      <c r="A20716" s="7" t="s">
        <v>77761</v>
      </c>
      <c r="B20716" s="7" t="s">
        <v>77762</v>
      </c>
      <c r="C20716" s="7" t="s">
        <v>77763</v>
      </c>
      <c r="D20716" s="7" t="s">
        <v>77764</v>
      </c>
      <c r="E20716" s="8">
        <v>47.444083753917802</v>
      </c>
      <c r="F20716" s="8">
        <v>30.4675941133229</v>
      </c>
      <c r="G20716" s="8">
        <v>35.614132308915202</v>
      </c>
      <c r="H20716" s="8">
        <v>11.8096474329137</v>
      </c>
      <c r="I20716" s="8">
        <v>55.569943982814898</v>
      </c>
      <c r="J20716" s="8">
        <v>18.767914990424401</v>
      </c>
      <c r="K20716" s="8">
        <v>0.86804055170969296</v>
      </c>
      <c r="L20716" s="8">
        <v>-0.39840612175600798</v>
      </c>
    </row>
    <row r="20717" spans="1:12" x14ac:dyDescent="0.2">
      <c r="A20717" s="7" t="s">
        <v>77765</v>
      </c>
      <c r="B20717" s="7" t="s">
        <v>77766</v>
      </c>
      <c r="C20717" s="7" t="s">
        <v>77767</v>
      </c>
      <c r="D20717" s="7" t="s">
        <v>77768</v>
      </c>
      <c r="E20717" s="8">
        <v>57.328267869317301</v>
      </c>
      <c r="F20717" s="8">
        <v>28.501942880205299</v>
      </c>
      <c r="G20717" s="8">
        <v>68.260420258754095</v>
      </c>
      <c r="H20717" s="8">
        <v>63.968923594949402</v>
      </c>
      <c r="I20717" s="8">
        <v>70.454750406783205</v>
      </c>
      <c r="J20717" s="8">
        <v>74.083874962201506</v>
      </c>
      <c r="K20717" s="8">
        <v>0.73068555222070197</v>
      </c>
      <c r="L20717" s="8">
        <v>0.43647468149636798</v>
      </c>
    </row>
    <row r="20718" spans="1:12" x14ac:dyDescent="0.2">
      <c r="A20718" s="7" t="s">
        <v>77769</v>
      </c>
      <c r="B20718" s="7" t="s">
        <v>77770</v>
      </c>
      <c r="D20718" s="7" t="s">
        <v>77771</v>
      </c>
      <c r="E20718" s="8">
        <v>147.27434331945301</v>
      </c>
      <c r="F20718" s="8">
        <v>104.17951535523299</v>
      </c>
      <c r="G20718" s="8">
        <v>135.53155906448299</v>
      </c>
      <c r="H20718" s="8">
        <v>206.66883007599</v>
      </c>
      <c r="I20718" s="8">
        <v>122.05541267654</v>
      </c>
      <c r="J20718" s="8">
        <v>116.55862994053</v>
      </c>
      <c r="K20718" s="8">
        <v>0.86363911574850505</v>
      </c>
      <c r="L20718" s="8">
        <v>0.202579212711609</v>
      </c>
    </row>
    <row r="20719" spans="1:12" x14ac:dyDescent="0.2">
      <c r="A20719" s="7" t="s">
        <v>77772</v>
      </c>
      <c r="B20719" s="7" t="s">
        <v>77773</v>
      </c>
      <c r="C20719" s="7" t="s">
        <v>77774</v>
      </c>
      <c r="D20719" s="7" t="s">
        <v>77775</v>
      </c>
      <c r="E20719" s="8">
        <v>6.9189288807796796</v>
      </c>
      <c r="F20719" s="8">
        <v>13.7595586318232</v>
      </c>
      <c r="G20719" s="8">
        <v>12.8606588893305</v>
      </c>
      <c r="H20719" s="8">
        <v>6.8889610025330201</v>
      </c>
      <c r="I20719" s="8">
        <v>18.854088137026501</v>
      </c>
      <c r="J20719" s="8">
        <v>19.755699989920402</v>
      </c>
      <c r="K20719" s="8">
        <v>0.88868219595795594</v>
      </c>
      <c r="L20719" s="8">
        <v>0.43969943812594797</v>
      </c>
    </row>
    <row r="20720" spans="1:12" x14ac:dyDescent="0.2">
      <c r="A20720" s="7" t="s">
        <v>77776</v>
      </c>
      <c r="B20720" s="7" t="s">
        <v>77777</v>
      </c>
      <c r="C20720" s="7" t="s">
        <v>77778</v>
      </c>
      <c r="D20720" s="7" t="s">
        <v>77779</v>
      </c>
      <c r="E20720" s="8">
        <v>630.61094656249099</v>
      </c>
      <c r="F20720" s="8">
        <v>359.71417566052202</v>
      </c>
      <c r="G20720" s="8">
        <v>372.95910779058403</v>
      </c>
      <c r="H20720" s="8">
        <v>364.13079584817399</v>
      </c>
      <c r="I20720" s="8">
        <v>373.11248102747101</v>
      </c>
      <c r="J20720" s="8">
        <v>332.883544830159</v>
      </c>
      <c r="K20720" s="8">
        <v>0.55055930066609904</v>
      </c>
      <c r="L20720" s="8">
        <v>-0.349285706325971</v>
      </c>
    </row>
    <row r="20721" spans="1:12" x14ac:dyDescent="0.2">
      <c r="A20721" s="7" t="s">
        <v>77780</v>
      </c>
      <c r="B20721" s="7" t="s">
        <v>77781</v>
      </c>
      <c r="C20721" s="7" t="s">
        <v>77782</v>
      </c>
      <c r="D20721" s="7" t="s">
        <v>77783</v>
      </c>
      <c r="E20721" s="8">
        <v>14.8262761730993</v>
      </c>
      <c r="F20721" s="8">
        <v>0</v>
      </c>
      <c r="G20721" s="8">
        <v>0</v>
      </c>
      <c r="H20721" s="8">
        <v>0</v>
      </c>
      <c r="I20721" s="8">
        <v>0.99232042826455202</v>
      </c>
      <c r="J20721" s="8">
        <v>0</v>
      </c>
      <c r="K20721" s="8">
        <v>1</v>
      </c>
      <c r="L20721" s="8">
        <v>-3.8032042372222699</v>
      </c>
    </row>
    <row r="20722" spans="1:12" x14ac:dyDescent="0.2">
      <c r="A20722" s="7" t="s">
        <v>77784</v>
      </c>
      <c r="B20722" s="7" t="s">
        <v>77785</v>
      </c>
      <c r="E20722" s="8">
        <v>0</v>
      </c>
      <c r="F20722" s="8">
        <v>0</v>
      </c>
      <c r="G20722" s="8">
        <v>0</v>
      </c>
      <c r="H20722" s="8">
        <v>0</v>
      </c>
      <c r="I20722" s="8">
        <v>0</v>
      </c>
      <c r="J20722" s="8">
        <v>8.8900649954641793</v>
      </c>
      <c r="K20722" s="8">
        <v>1</v>
      </c>
      <c r="L20722" s="8">
        <v>4.0289728117201902</v>
      </c>
    </row>
    <row r="20723" spans="1:12" x14ac:dyDescent="0.2">
      <c r="A20723" s="7" t="s">
        <v>77786</v>
      </c>
      <c r="B20723" s="7" t="s">
        <v>492</v>
      </c>
      <c r="C20723" s="7" t="s">
        <v>77787</v>
      </c>
      <c r="D20723" s="7" t="s">
        <v>494</v>
      </c>
      <c r="E20723" s="8">
        <v>362.74955703516298</v>
      </c>
      <c r="F20723" s="8">
        <v>325.31527908096399</v>
      </c>
      <c r="G20723" s="8">
        <v>266.11671086383802</v>
      </c>
      <c r="H20723" s="8">
        <v>125.969572617747</v>
      </c>
      <c r="I20723" s="8">
        <v>177.62535665935499</v>
      </c>
      <c r="J20723" s="8">
        <v>171.87458991230801</v>
      </c>
      <c r="K20723" s="8">
        <v>1.63917953448123E-3</v>
      </c>
      <c r="L20723" s="8">
        <v>-1.0050012970737201</v>
      </c>
    </row>
    <row r="20724" spans="1:12" x14ac:dyDescent="0.2">
      <c r="A20724" s="7" t="s">
        <v>77788</v>
      </c>
      <c r="B20724" s="7" t="s">
        <v>77789</v>
      </c>
      <c r="C20724" s="7" t="s">
        <v>77790</v>
      </c>
      <c r="D20724" s="7" t="s">
        <v>77791</v>
      </c>
      <c r="E20724" s="8">
        <v>56.339849457777397</v>
      </c>
      <c r="F20724" s="8">
        <v>41.278675895469704</v>
      </c>
      <c r="G20724" s="8">
        <v>73.206827523881202</v>
      </c>
      <c r="H20724" s="8">
        <v>115.14406247090901</v>
      </c>
      <c r="I20724" s="8">
        <v>99.232042826455199</v>
      </c>
      <c r="J20724" s="8">
        <v>117.546414940026</v>
      </c>
      <c r="K20724" s="8">
        <v>8.3358118699581499E-2</v>
      </c>
      <c r="L20724" s="8">
        <v>0.95850150849386695</v>
      </c>
    </row>
    <row r="20725" spans="1:12" x14ac:dyDescent="0.2">
      <c r="A20725" s="7" t="s">
        <v>77792</v>
      </c>
      <c r="B20725" s="7" t="s">
        <v>77793</v>
      </c>
      <c r="D20725" s="7" t="s">
        <v>77794</v>
      </c>
      <c r="E20725" s="8">
        <v>18.779949819259102</v>
      </c>
      <c r="F20725" s="8">
        <v>24.5706404139701</v>
      </c>
      <c r="G20725" s="8">
        <v>23.742754872610099</v>
      </c>
      <c r="H20725" s="8">
        <v>10.825510146837599</v>
      </c>
      <c r="I20725" s="8">
        <v>13.8924859957037</v>
      </c>
      <c r="J20725" s="8">
        <v>11.853419993952199</v>
      </c>
      <c r="K20725" s="8">
        <v>0.57974157188581299</v>
      </c>
      <c r="L20725" s="8">
        <v>-0.87560197181239197</v>
      </c>
    </row>
    <row r="20726" spans="1:12" x14ac:dyDescent="0.2">
      <c r="A20726" s="7" t="s">
        <v>77795</v>
      </c>
      <c r="B20726" s="7" t="s">
        <v>77796</v>
      </c>
      <c r="C20726" s="7" t="s">
        <v>77797</v>
      </c>
      <c r="D20726" s="7" t="s">
        <v>77798</v>
      </c>
      <c r="E20726" s="8">
        <v>17.791531407719201</v>
      </c>
      <c r="F20726" s="8">
        <v>42.261501512028502</v>
      </c>
      <c r="G20726" s="8">
        <v>73.206827523881202</v>
      </c>
      <c r="H20726" s="8">
        <v>79.715120172167701</v>
      </c>
      <c r="I20726" s="8">
        <v>65.493148265460405</v>
      </c>
      <c r="J20726" s="8">
        <v>124.46090993649899</v>
      </c>
      <c r="K20726" s="8">
        <v>0.32434307921919803</v>
      </c>
      <c r="L20726" s="8">
        <v>1.0170084253175</v>
      </c>
    </row>
    <row r="20727" spans="1:12" x14ac:dyDescent="0.2">
      <c r="A20727" s="7" t="s">
        <v>77799</v>
      </c>
      <c r="B20727" s="7" t="s">
        <v>77800</v>
      </c>
      <c r="C20727" s="7" t="s">
        <v>77801</v>
      </c>
      <c r="E20727" s="8">
        <v>25.698878700038801</v>
      </c>
      <c r="F20727" s="8">
        <v>19.656512331176099</v>
      </c>
      <c r="G20727" s="8">
        <v>21.764191966559299</v>
      </c>
      <c r="H20727" s="8">
        <v>25.587569437979798</v>
      </c>
      <c r="I20727" s="8">
        <v>22.823369850084699</v>
      </c>
      <c r="J20727" s="8">
        <v>30.621334984376599</v>
      </c>
      <c r="K20727" s="8">
        <v>0.91539834445926405</v>
      </c>
      <c r="L20727" s="8">
        <v>0.235805013903606</v>
      </c>
    </row>
    <row r="20728" spans="1:12" x14ac:dyDescent="0.2">
      <c r="A20728" s="7" t="s">
        <v>77802</v>
      </c>
      <c r="B20728" s="7" t="s">
        <v>77803</v>
      </c>
      <c r="C20728" s="7" t="s">
        <v>77804</v>
      </c>
      <c r="D20728" s="7" t="s">
        <v>77805</v>
      </c>
      <c r="E20728" s="8">
        <v>55.351431046237401</v>
      </c>
      <c r="F20728" s="8">
        <v>57.003885760410597</v>
      </c>
      <c r="G20728" s="8">
        <v>65.2925758996778</v>
      </c>
      <c r="H20728" s="8">
        <v>94.477179463309895</v>
      </c>
      <c r="I20728" s="8">
        <v>110.14756753736501</v>
      </c>
      <c r="J20728" s="8">
        <v>84.949509956657806</v>
      </c>
      <c r="K20728" s="8">
        <v>0.237055471383643</v>
      </c>
      <c r="L20728" s="8">
        <v>0.70489693113321505</v>
      </c>
    </row>
    <row r="20729" spans="1:12" x14ac:dyDescent="0.2">
      <c r="A20729" s="7" t="s">
        <v>77806</v>
      </c>
      <c r="B20729" s="7" t="s">
        <v>77807</v>
      </c>
      <c r="C20729" s="7" t="s">
        <v>77808</v>
      </c>
      <c r="D20729" s="7" t="s">
        <v>77809</v>
      </c>
      <c r="E20729" s="8">
        <v>807.53784222814204</v>
      </c>
      <c r="F20729" s="8">
        <v>581.83276500281102</v>
      </c>
      <c r="G20729" s="8">
        <v>687.550609852668</v>
      </c>
      <c r="H20729" s="8">
        <v>901.46975404574903</v>
      </c>
      <c r="I20729" s="8">
        <v>620.200267665345</v>
      </c>
      <c r="J20729" s="8">
        <v>514.63598473742695</v>
      </c>
      <c r="K20729" s="8">
        <v>0.97639758892659001</v>
      </c>
      <c r="L20729" s="8">
        <v>-2.8450537656993E-2</v>
      </c>
    </row>
    <row r="20730" spans="1:12" x14ac:dyDescent="0.2">
      <c r="A20730" s="7" t="s">
        <v>77810</v>
      </c>
      <c r="B20730" s="7" t="s">
        <v>77811</v>
      </c>
      <c r="C20730" s="7" t="s">
        <v>77812</v>
      </c>
      <c r="D20730" s="7" t="s">
        <v>77813</v>
      </c>
      <c r="E20730" s="8">
        <v>2587.6794014115999</v>
      </c>
      <c r="F20730" s="8">
        <v>2622.1787449788899</v>
      </c>
      <c r="G20730" s="8">
        <v>2834.2913629178302</v>
      </c>
      <c r="H20730" s="8">
        <v>1866.9084316864501</v>
      </c>
      <c r="I20730" s="8">
        <v>2318.06052042599</v>
      </c>
      <c r="J20730" s="8">
        <v>2686.7751986291801</v>
      </c>
      <c r="K20730" s="8">
        <v>0.51840730822479097</v>
      </c>
      <c r="L20730" s="8">
        <v>-0.227269956190842</v>
      </c>
    </row>
    <row r="20731" spans="1:12" x14ac:dyDescent="0.2">
      <c r="A20731" s="7" t="s">
        <v>77814</v>
      </c>
      <c r="B20731" s="7" t="s">
        <v>77815</v>
      </c>
      <c r="C20731" s="7" t="s">
        <v>77816</v>
      </c>
      <c r="D20731" s="7" t="s">
        <v>77817</v>
      </c>
      <c r="E20731" s="8">
        <v>163.08903790409201</v>
      </c>
      <c r="F20731" s="8">
        <v>119.904725220174</v>
      </c>
      <c r="G20731" s="8">
        <v>125.63874453422901</v>
      </c>
      <c r="H20731" s="8">
        <v>205.68469278991401</v>
      </c>
      <c r="I20731" s="8">
        <v>151.82502552447599</v>
      </c>
      <c r="J20731" s="8">
        <v>119.521984939018</v>
      </c>
      <c r="K20731" s="8">
        <v>0.82655307472051198</v>
      </c>
      <c r="L20731" s="8">
        <v>0.22336404940779001</v>
      </c>
    </row>
    <row r="20732" spans="1:12" x14ac:dyDescent="0.2">
      <c r="A20732" s="7" t="s">
        <v>77818</v>
      </c>
      <c r="B20732" s="7" t="s">
        <v>77819</v>
      </c>
      <c r="C20732" s="7" t="s">
        <v>77820</v>
      </c>
      <c r="D20732" s="7" t="s">
        <v>77821</v>
      </c>
      <c r="E20732" s="8">
        <v>485.31344006611698</v>
      </c>
      <c r="F20732" s="8">
        <v>487.481505813166</v>
      </c>
      <c r="G20732" s="8">
        <v>443.19809095538898</v>
      </c>
      <c r="H20732" s="8">
        <v>689.88023753937796</v>
      </c>
      <c r="I20732" s="8">
        <v>543.79159468897399</v>
      </c>
      <c r="J20732" s="8">
        <v>349.675889821591</v>
      </c>
      <c r="K20732" s="8">
        <v>0.85188612461532598</v>
      </c>
      <c r="L20732" s="8">
        <v>0.16117817722692401</v>
      </c>
    </row>
    <row r="20733" spans="1:12" x14ac:dyDescent="0.2">
      <c r="A20733" s="7" t="s">
        <v>77822</v>
      </c>
      <c r="B20733" s="7" t="s">
        <v>77823</v>
      </c>
      <c r="C20733" s="7" t="s">
        <v>77824</v>
      </c>
      <c r="D20733" s="7" t="s">
        <v>77825</v>
      </c>
      <c r="E20733" s="8">
        <v>1255.2913826557401</v>
      </c>
      <c r="F20733" s="8">
        <v>1204.9442059010901</v>
      </c>
      <c r="G20733" s="8">
        <v>1211.8697799561401</v>
      </c>
      <c r="H20733" s="8">
        <v>830.61186944826602</v>
      </c>
      <c r="I20733" s="8">
        <v>1127.2760065085299</v>
      </c>
      <c r="J20733" s="8">
        <v>1196.2076343896799</v>
      </c>
      <c r="K20733" s="8">
        <v>0.58980626093876498</v>
      </c>
      <c r="L20733" s="8">
        <v>-0.219402391028446</v>
      </c>
    </row>
    <row r="20734" spans="1:12" x14ac:dyDescent="0.2">
      <c r="A20734" s="7" t="s">
        <v>77826</v>
      </c>
      <c r="B20734" s="7" t="s">
        <v>77827</v>
      </c>
      <c r="C20734" s="7" t="s">
        <v>77828</v>
      </c>
      <c r="E20734" s="8">
        <v>6.9189288807796796</v>
      </c>
      <c r="F20734" s="8">
        <v>0.98282561655880296</v>
      </c>
      <c r="G20734" s="8">
        <v>5.9356887181525302</v>
      </c>
      <c r="H20734" s="8">
        <v>26.5717067240559</v>
      </c>
      <c r="I20734" s="8">
        <v>13.8924859957037</v>
      </c>
      <c r="J20734" s="8">
        <v>7.9022799959681604</v>
      </c>
      <c r="K20734" s="8">
        <v>0.39602756143432999</v>
      </c>
      <c r="L20734" s="8">
        <v>1.80608598625841</v>
      </c>
    </row>
    <row r="20735" spans="1:12" x14ac:dyDescent="0.2">
      <c r="A20735" s="7" t="s">
        <v>77829</v>
      </c>
      <c r="B20735" s="7" t="s">
        <v>77830</v>
      </c>
      <c r="D20735" s="7" t="s">
        <v>77831</v>
      </c>
      <c r="E20735" s="8">
        <v>4.94209205769977</v>
      </c>
      <c r="F20735" s="8">
        <v>15.725209864940799</v>
      </c>
      <c r="G20735" s="8">
        <v>21.764191966559299</v>
      </c>
      <c r="H20735" s="8">
        <v>0</v>
      </c>
      <c r="I20735" s="8">
        <v>5.9539225695873101</v>
      </c>
      <c r="J20735" s="8">
        <v>10.865634994456199</v>
      </c>
      <c r="K20735" s="8">
        <v>0.69503771515448898</v>
      </c>
      <c r="L20735" s="8">
        <v>-1.3352727737174499</v>
      </c>
    </row>
    <row r="20736" spans="1:12" x14ac:dyDescent="0.2">
      <c r="A20736" s="7" t="s">
        <v>77832</v>
      </c>
      <c r="B20736" s="7" t="s">
        <v>77833</v>
      </c>
      <c r="C20736" s="7" t="s">
        <v>77834</v>
      </c>
      <c r="D20736" s="7" t="s">
        <v>77835</v>
      </c>
      <c r="E20736" s="8">
        <v>2938.56793750828</v>
      </c>
      <c r="F20736" s="8">
        <v>2457.06404139701</v>
      </c>
      <c r="G20736" s="8">
        <v>2408.9003381169</v>
      </c>
      <c r="H20736" s="8">
        <v>2048.9738296105302</v>
      </c>
      <c r="I20736" s="8">
        <v>1887.3934545591801</v>
      </c>
      <c r="J20736" s="8">
        <v>1798.7564840822499</v>
      </c>
      <c r="K20736" s="8">
        <v>1.7236086265788798E-2</v>
      </c>
      <c r="L20736" s="8">
        <v>-0.44447831567878798</v>
      </c>
    </row>
    <row r="20737" spans="1:12" x14ac:dyDescent="0.2">
      <c r="A20737" s="7" t="s">
        <v>77836</v>
      </c>
      <c r="B20737" s="7" t="s">
        <v>77837</v>
      </c>
      <c r="C20737" s="7" t="s">
        <v>77838</v>
      </c>
      <c r="D20737" s="7" t="s">
        <v>77839</v>
      </c>
      <c r="E20737" s="8">
        <v>439.84619313527998</v>
      </c>
      <c r="F20737" s="8">
        <v>526.79453047551794</v>
      </c>
      <c r="G20737" s="8">
        <v>448.14449822051603</v>
      </c>
      <c r="H20737" s="8">
        <v>317.87634340259501</v>
      </c>
      <c r="I20737" s="8">
        <v>294.71916719457198</v>
      </c>
      <c r="J20737" s="8">
        <v>266.70194986392602</v>
      </c>
      <c r="K20737" s="8">
        <v>5.2950203506017899E-3</v>
      </c>
      <c r="L20737" s="8">
        <v>-0.68617016693182298</v>
      </c>
    </row>
    <row r="20738" spans="1:12" x14ac:dyDescent="0.2">
      <c r="A20738" s="7" t="s">
        <v>77840</v>
      </c>
      <c r="B20738" s="7" t="s">
        <v>77841</v>
      </c>
      <c r="C20738" s="7" t="s">
        <v>77842</v>
      </c>
      <c r="D20738" s="7" t="s">
        <v>77843</v>
      </c>
      <c r="E20738" s="8">
        <v>36.5714812269783</v>
      </c>
      <c r="F20738" s="8">
        <v>85.505828640615803</v>
      </c>
      <c r="G20738" s="8">
        <v>80.131797695059205</v>
      </c>
      <c r="H20738" s="8">
        <v>60.032374450644802</v>
      </c>
      <c r="I20738" s="8">
        <v>84.347236402486899</v>
      </c>
      <c r="J20738" s="8">
        <v>88.900649954641807</v>
      </c>
      <c r="K20738" s="8">
        <v>0.90393893318623098</v>
      </c>
      <c r="L20738" s="8">
        <v>0.206099949046328</v>
      </c>
    </row>
    <row r="20739" spans="1:12" x14ac:dyDescent="0.2">
      <c r="A20739" s="7" t="s">
        <v>77844</v>
      </c>
      <c r="B20739" s="7" t="s">
        <v>77845</v>
      </c>
      <c r="C20739" s="7" t="s">
        <v>77846</v>
      </c>
      <c r="D20739" s="7" t="s">
        <v>77847</v>
      </c>
      <c r="E20739" s="8">
        <v>44.478828519297899</v>
      </c>
      <c r="F20739" s="8">
        <v>18.6736867146173</v>
      </c>
      <c r="G20739" s="8">
        <v>57.378324275474498</v>
      </c>
      <c r="H20739" s="8">
        <v>45.270315159502701</v>
      </c>
      <c r="I20739" s="8">
        <v>41.677457987111197</v>
      </c>
      <c r="J20739" s="8">
        <v>35.560259981856703</v>
      </c>
      <c r="K20739" s="8">
        <v>0.99121545388423005</v>
      </c>
      <c r="L20739" s="8">
        <v>2.36684866549992E-2</v>
      </c>
    </row>
    <row r="20740" spans="1:12" x14ac:dyDescent="0.2">
      <c r="A20740" s="7" t="s">
        <v>77848</v>
      </c>
      <c r="B20740" s="7" t="s">
        <v>77849</v>
      </c>
      <c r="C20740" s="7" t="s">
        <v>77850</v>
      </c>
      <c r="D20740" s="7" t="s">
        <v>77851</v>
      </c>
      <c r="E20740" s="8">
        <v>11.861020938479401</v>
      </c>
      <c r="F20740" s="8">
        <v>50.124106444498899</v>
      </c>
      <c r="G20740" s="8">
        <v>74.196108976906601</v>
      </c>
      <c r="H20740" s="8">
        <v>83.651669316472294</v>
      </c>
      <c r="I20740" s="8">
        <v>64.500827837195899</v>
      </c>
      <c r="J20740" s="8">
        <v>89.888434954137907</v>
      </c>
      <c r="K20740" s="8">
        <v>0.55793948565986895</v>
      </c>
      <c r="L20740" s="8">
        <v>0.805705571655148</v>
      </c>
    </row>
    <row r="20741" spans="1:12" x14ac:dyDescent="0.2">
      <c r="A20741" s="7" t="s">
        <v>77852</v>
      </c>
      <c r="B20741" s="7" t="s">
        <v>77853</v>
      </c>
      <c r="C20741" s="7" t="s">
        <v>77854</v>
      </c>
      <c r="D20741" s="7" t="s">
        <v>77855</v>
      </c>
      <c r="E20741" s="8">
        <v>331.12016786588498</v>
      </c>
      <c r="F20741" s="8">
        <v>416.71806142093197</v>
      </c>
      <c r="G20741" s="8">
        <v>515.41563702624501</v>
      </c>
      <c r="H20741" s="8">
        <v>483.21140746338699</v>
      </c>
      <c r="I20741" s="8">
        <v>488.22165070615898</v>
      </c>
      <c r="J20741" s="8">
        <v>568.96415970970804</v>
      </c>
      <c r="K20741" s="8">
        <v>0.56239660244663403</v>
      </c>
      <c r="L20741" s="8">
        <v>0.28616661231595197</v>
      </c>
    </row>
    <row r="20742" spans="1:12" x14ac:dyDescent="0.2">
      <c r="A20742" s="7" t="s">
        <v>77856</v>
      </c>
      <c r="B20742" s="7" t="s">
        <v>77857</v>
      </c>
      <c r="C20742" s="7" t="s">
        <v>77858</v>
      </c>
      <c r="D20742" s="7" t="s">
        <v>77859</v>
      </c>
      <c r="E20742" s="8">
        <v>4.94209205769977</v>
      </c>
      <c r="F20742" s="8">
        <v>8.8454305490292207</v>
      </c>
      <c r="G20742" s="8">
        <v>24.732036325635502</v>
      </c>
      <c r="H20742" s="8">
        <v>7.8730982886091603</v>
      </c>
      <c r="I20742" s="8">
        <v>17.861767708761899</v>
      </c>
      <c r="J20742" s="8">
        <v>16.792344991432302</v>
      </c>
      <c r="K20742" s="8">
        <v>0.96915873474446201</v>
      </c>
      <c r="L20742" s="8">
        <v>0.142794778401206</v>
      </c>
    </row>
    <row r="20743" spans="1:12" x14ac:dyDescent="0.2">
      <c r="A20743" s="7" t="s">
        <v>77860</v>
      </c>
      <c r="B20743" s="7" t="s">
        <v>77861</v>
      </c>
      <c r="D20743" s="7" t="s">
        <v>77862</v>
      </c>
      <c r="E20743" s="8">
        <v>37.559899638518303</v>
      </c>
      <c r="F20743" s="8">
        <v>45.209978361704898</v>
      </c>
      <c r="G20743" s="8">
        <v>71.228264617830405</v>
      </c>
      <c r="H20743" s="8">
        <v>78.730982886091596</v>
      </c>
      <c r="I20743" s="8">
        <v>59.5392256958731</v>
      </c>
      <c r="J20743" s="8">
        <v>69.144949964721405</v>
      </c>
      <c r="K20743" s="8">
        <v>0.71343232330796902</v>
      </c>
      <c r="L20743" s="8">
        <v>0.42973700410437699</v>
      </c>
    </row>
    <row r="20744" spans="1:12" x14ac:dyDescent="0.2">
      <c r="A20744" s="7" t="s">
        <v>77863</v>
      </c>
      <c r="B20744" s="7" t="s">
        <v>77864</v>
      </c>
      <c r="C20744" s="7" t="s">
        <v>77865</v>
      </c>
      <c r="D20744" s="7" t="s">
        <v>77866</v>
      </c>
      <c r="E20744" s="8">
        <v>0</v>
      </c>
      <c r="F20744" s="8">
        <v>8.8454305490292207</v>
      </c>
      <c r="G20744" s="8">
        <v>17.807066154457601</v>
      </c>
      <c r="H20744" s="8">
        <v>1.9682745721522901</v>
      </c>
      <c r="I20744" s="8">
        <v>7.93856342611641</v>
      </c>
      <c r="J20744" s="8">
        <v>24.694624987400498</v>
      </c>
      <c r="K20744" s="8">
        <v>0.94709111796327705</v>
      </c>
      <c r="L20744" s="8">
        <v>0.376550858581012</v>
      </c>
    </row>
    <row r="20745" spans="1:12" x14ac:dyDescent="0.2">
      <c r="A20745" s="7" t="s">
        <v>77867</v>
      </c>
      <c r="B20745" s="7" t="s">
        <v>77868</v>
      </c>
      <c r="C20745" s="7" t="s">
        <v>77869</v>
      </c>
      <c r="D20745" s="7" t="s">
        <v>77870</v>
      </c>
      <c r="E20745" s="8">
        <v>119.598627796334</v>
      </c>
      <c r="F20745" s="8">
        <v>141.52688878446801</v>
      </c>
      <c r="G20745" s="8">
        <v>205.770542229288</v>
      </c>
      <c r="H20745" s="8">
        <v>2375.7074085878098</v>
      </c>
      <c r="I20745" s="8">
        <v>1567.8662766579901</v>
      </c>
      <c r="J20745" s="8">
        <v>1031.2475394738501</v>
      </c>
      <c r="K20745" s="8">
        <v>3.502966995026E-22</v>
      </c>
      <c r="L20745" s="8">
        <v>3.4135141047360902</v>
      </c>
    </row>
    <row r="20746" spans="1:12" x14ac:dyDescent="0.2">
      <c r="A20746" s="7" t="s">
        <v>77871</v>
      </c>
      <c r="B20746" s="7" t="s">
        <v>77872</v>
      </c>
      <c r="E20746" s="8">
        <v>2.96525523461986</v>
      </c>
      <c r="F20746" s="8">
        <v>11.793907398705599</v>
      </c>
      <c r="G20746" s="8">
        <v>13.8499403423559</v>
      </c>
      <c r="H20746" s="8">
        <v>4.9206864303807301</v>
      </c>
      <c r="I20746" s="8">
        <v>12.900165567439201</v>
      </c>
      <c r="J20746" s="8">
        <v>27.657979985888598</v>
      </c>
      <c r="K20746" s="8">
        <v>0.84342886142442097</v>
      </c>
      <c r="L20746" s="8">
        <v>0.66858269527235104</v>
      </c>
    </row>
    <row r="20747" spans="1:12" x14ac:dyDescent="0.2">
      <c r="A20747" s="7" t="s">
        <v>77873</v>
      </c>
      <c r="B20747" s="7" t="s">
        <v>77874</v>
      </c>
      <c r="C20747" s="7" t="s">
        <v>77875</v>
      </c>
      <c r="D20747" s="7" t="s">
        <v>77876</v>
      </c>
      <c r="E20747" s="8">
        <v>0.98841841153995402</v>
      </c>
      <c r="F20747" s="8">
        <v>8.8454305490292207</v>
      </c>
      <c r="G20747" s="8">
        <v>0.98928145302542203</v>
      </c>
      <c r="H20747" s="8">
        <v>0</v>
      </c>
      <c r="I20747" s="8">
        <v>12.900165567439201</v>
      </c>
      <c r="J20747" s="8">
        <v>3.9511399979840802</v>
      </c>
      <c r="K20747" s="8">
        <v>0.92673940541990596</v>
      </c>
      <c r="L20747" s="8">
        <v>0.63788230895157505</v>
      </c>
    </row>
    <row r="20748" spans="1:12" x14ac:dyDescent="0.2">
      <c r="A20748" s="7" t="s">
        <v>77877</v>
      </c>
      <c r="B20748" s="7" t="s">
        <v>77878</v>
      </c>
      <c r="D20748" s="7" t="s">
        <v>77879</v>
      </c>
      <c r="E20748" s="8">
        <v>20.756786642339002</v>
      </c>
      <c r="F20748" s="8">
        <v>0</v>
      </c>
      <c r="G20748" s="8">
        <v>4.9464072651271103</v>
      </c>
      <c r="H20748" s="8">
        <v>0</v>
      </c>
      <c r="I20748" s="8">
        <v>6.9462429978518596</v>
      </c>
      <c r="J20748" s="8">
        <v>0</v>
      </c>
      <c r="K20748" s="8">
        <v>0.77536059866036799</v>
      </c>
      <c r="L20748" s="8">
        <v>-1.8882777020953601</v>
      </c>
    </row>
    <row r="20749" spans="1:12" x14ac:dyDescent="0.2">
      <c r="A20749" s="7" t="s">
        <v>77880</v>
      </c>
      <c r="B20749" s="7" t="s">
        <v>77881</v>
      </c>
      <c r="C20749" s="7" t="s">
        <v>77882</v>
      </c>
      <c r="D20749" s="7" t="s">
        <v>77883</v>
      </c>
      <c r="E20749" s="8">
        <v>2427.5556187421298</v>
      </c>
      <c r="F20749" s="8">
        <v>2277.2069535667501</v>
      </c>
      <c r="G20749" s="8">
        <v>2457.3751293151499</v>
      </c>
      <c r="H20749" s="8">
        <v>2234.9757766789298</v>
      </c>
      <c r="I20749" s="8">
        <v>2137.4582024818401</v>
      </c>
      <c r="J20749" s="8">
        <v>2018.04475397037</v>
      </c>
      <c r="K20749" s="8">
        <v>0.51671544350401</v>
      </c>
      <c r="L20749" s="8">
        <v>-0.16445645331509001</v>
      </c>
    </row>
    <row r="20750" spans="1:12" x14ac:dyDescent="0.2">
      <c r="A20750" s="7" t="s">
        <v>77884</v>
      </c>
      <c r="B20750" s="7" t="s">
        <v>77885</v>
      </c>
      <c r="C20750" s="7" t="s">
        <v>77886</v>
      </c>
      <c r="D20750" s="7" t="s">
        <v>77887</v>
      </c>
      <c r="E20750" s="8">
        <v>38.548318050058199</v>
      </c>
      <c r="F20750" s="8">
        <v>64.866490692881001</v>
      </c>
      <c r="G20750" s="8">
        <v>74.196108976906601</v>
      </c>
      <c r="H20750" s="8">
        <v>34.4448050126651</v>
      </c>
      <c r="I20750" s="8">
        <v>73.431711691576794</v>
      </c>
      <c r="J20750" s="8">
        <v>126.43647993549099</v>
      </c>
      <c r="K20750" s="8">
        <v>0.81638536712924803</v>
      </c>
      <c r="L20750" s="8">
        <v>0.39965360646315401</v>
      </c>
    </row>
    <row r="20751" spans="1:12" x14ac:dyDescent="0.2">
      <c r="A20751" s="7" t="s">
        <v>77888</v>
      </c>
      <c r="B20751" s="7" t="s">
        <v>77889</v>
      </c>
      <c r="C20751" s="7" t="s">
        <v>77890</v>
      </c>
      <c r="D20751" s="7" t="s">
        <v>77891</v>
      </c>
      <c r="E20751" s="8">
        <v>29.6525523461986</v>
      </c>
      <c r="F20751" s="8">
        <v>91.402782339968695</v>
      </c>
      <c r="G20751" s="8">
        <v>96.949582396491294</v>
      </c>
      <c r="H20751" s="8">
        <v>55.111688020264097</v>
      </c>
      <c r="I20751" s="8">
        <v>78.393313832899594</v>
      </c>
      <c r="J20751" s="8">
        <v>99.766284949098093</v>
      </c>
      <c r="K20751" s="8">
        <v>0.96189283180776897</v>
      </c>
      <c r="L20751" s="8">
        <v>9.7573530958630694E-2</v>
      </c>
    </row>
    <row r="20752" spans="1:12" x14ac:dyDescent="0.2">
      <c r="A20752" s="7" t="s">
        <v>77892</v>
      </c>
      <c r="B20752" s="7" t="s">
        <v>77893</v>
      </c>
      <c r="E20752" s="8">
        <v>133.436485557894</v>
      </c>
      <c r="F20752" s="8">
        <v>190.66816961240801</v>
      </c>
      <c r="G20752" s="8">
        <v>211.70623094743999</v>
      </c>
      <c r="H20752" s="8">
        <v>127.937847189899</v>
      </c>
      <c r="I20752" s="8">
        <v>242.12618449655099</v>
      </c>
      <c r="J20752" s="8">
        <v>152.11888992238701</v>
      </c>
      <c r="K20752" s="8">
        <v>0.97806194141854497</v>
      </c>
      <c r="L20752" s="8">
        <v>-3.7267756699456603E-2</v>
      </c>
    </row>
    <row r="20753" spans="1:12" x14ac:dyDescent="0.2">
      <c r="A20753" s="7" t="s">
        <v>77894</v>
      </c>
      <c r="B20753" s="7" t="s">
        <v>77895</v>
      </c>
      <c r="C20753" s="7" t="s">
        <v>77896</v>
      </c>
      <c r="D20753" s="7" t="s">
        <v>77897</v>
      </c>
      <c r="E20753" s="8">
        <v>157.158527434853</v>
      </c>
      <c r="F20753" s="8">
        <v>123.836027686409</v>
      </c>
      <c r="G20753" s="8">
        <v>139.48868487658399</v>
      </c>
      <c r="H20753" s="8">
        <v>145.65231833926899</v>
      </c>
      <c r="I20753" s="8">
        <v>145.87110295488901</v>
      </c>
      <c r="J20753" s="8">
        <v>135.32654493095501</v>
      </c>
      <c r="K20753" s="8">
        <v>0.98393467786717503</v>
      </c>
      <c r="L20753" s="8">
        <v>2.1723433686858001E-2</v>
      </c>
    </row>
    <row r="20754" spans="1:12" x14ac:dyDescent="0.2">
      <c r="A20754" s="7" t="s">
        <v>77898</v>
      </c>
      <c r="B20754" s="7" t="s">
        <v>77899</v>
      </c>
      <c r="C20754" s="7" t="s">
        <v>77900</v>
      </c>
      <c r="D20754" s="7" t="s">
        <v>77901</v>
      </c>
      <c r="E20754" s="8">
        <v>480.37134800841801</v>
      </c>
      <c r="F20754" s="8">
        <v>504.18954129466601</v>
      </c>
      <c r="G20754" s="8">
        <v>348.22707146494798</v>
      </c>
      <c r="H20754" s="8">
        <v>310.98738240006202</v>
      </c>
      <c r="I20754" s="8">
        <v>224.264416787789</v>
      </c>
      <c r="J20754" s="8">
        <v>346.712534823103</v>
      </c>
      <c r="K20754" s="8">
        <v>0.130292932647632</v>
      </c>
      <c r="L20754" s="8">
        <v>-0.59563154582383504</v>
      </c>
    </row>
    <row r="20755" spans="1:12" x14ac:dyDescent="0.2">
      <c r="A20755" s="7" t="s">
        <v>77902</v>
      </c>
      <c r="B20755" s="7" t="s">
        <v>77903</v>
      </c>
      <c r="C20755" s="7" t="s">
        <v>77904</v>
      </c>
      <c r="D20755" s="7" t="s">
        <v>77905</v>
      </c>
      <c r="E20755" s="8">
        <v>22.733623465418901</v>
      </c>
      <c r="F20755" s="8">
        <v>17.690861098058399</v>
      </c>
      <c r="G20755" s="8">
        <v>4.9464072651271103</v>
      </c>
      <c r="H20755" s="8">
        <v>16.730333863294501</v>
      </c>
      <c r="I20755" s="8">
        <v>2.97696128479366</v>
      </c>
      <c r="J20755" s="8">
        <v>8.8900649954641793</v>
      </c>
      <c r="K20755" s="8">
        <v>0.84246125551324902</v>
      </c>
      <c r="L20755" s="8">
        <v>-0.66555836922645495</v>
      </c>
    </row>
    <row r="20756" spans="1:12" x14ac:dyDescent="0.2">
      <c r="A20756" s="7" t="s">
        <v>77906</v>
      </c>
      <c r="B20756" s="7" t="s">
        <v>77907</v>
      </c>
      <c r="C20756" s="7" t="s">
        <v>77908</v>
      </c>
      <c r="D20756" s="7" t="s">
        <v>77909</v>
      </c>
      <c r="E20756" s="8">
        <v>306.40970757738597</v>
      </c>
      <c r="F20756" s="8">
        <v>298.77898743387601</v>
      </c>
      <c r="G20756" s="8">
        <v>268.09527376988899</v>
      </c>
      <c r="H20756" s="8">
        <v>413.33766015198103</v>
      </c>
      <c r="I20756" s="8">
        <v>326.47342089903702</v>
      </c>
      <c r="J20756" s="8">
        <v>265.71416486443002</v>
      </c>
      <c r="K20756" s="8">
        <v>0.76549229705390498</v>
      </c>
      <c r="L20756" s="8">
        <v>0.203453140123805</v>
      </c>
    </row>
    <row r="20757" spans="1:12" x14ac:dyDescent="0.2">
      <c r="A20757" s="7" t="s">
        <v>77910</v>
      </c>
      <c r="B20757" s="7" t="s">
        <v>77911</v>
      </c>
      <c r="C20757" s="7" t="s">
        <v>77912</v>
      </c>
      <c r="D20757" s="7" t="s">
        <v>77913</v>
      </c>
      <c r="E20757" s="8">
        <v>101.80709638861499</v>
      </c>
      <c r="F20757" s="8">
        <v>79.608874941262997</v>
      </c>
      <c r="G20757" s="8">
        <v>80.131797695059205</v>
      </c>
      <c r="H20757" s="8">
        <v>148.60473019749799</v>
      </c>
      <c r="I20757" s="8">
        <v>88.316518115545094</v>
      </c>
      <c r="J20757" s="8">
        <v>100.75406994859399</v>
      </c>
      <c r="K20757" s="8">
        <v>0.69265568387734699</v>
      </c>
      <c r="L20757" s="8">
        <v>0.36869160698443698</v>
      </c>
    </row>
    <row r="20758" spans="1:12" x14ac:dyDescent="0.2">
      <c r="A20758" s="7" t="s">
        <v>77914</v>
      </c>
      <c r="B20758" s="7" t="s">
        <v>77915</v>
      </c>
      <c r="C20758" s="7" t="s">
        <v>77916</v>
      </c>
      <c r="D20758" s="7" t="s">
        <v>77917</v>
      </c>
      <c r="E20758" s="8">
        <v>19.768368230799101</v>
      </c>
      <c r="F20758" s="8">
        <v>28.501942880205299</v>
      </c>
      <c r="G20758" s="8">
        <v>51.4426355573219</v>
      </c>
      <c r="H20758" s="8">
        <v>15.746196577218299</v>
      </c>
      <c r="I20758" s="8">
        <v>17.861767708761899</v>
      </c>
      <c r="J20758" s="8">
        <v>30.621334984376599</v>
      </c>
      <c r="K20758" s="8">
        <v>0.72552802022548102</v>
      </c>
      <c r="L20758" s="8">
        <v>-0.63450201096609105</v>
      </c>
    </row>
    <row r="20759" spans="1:12" x14ac:dyDescent="0.2">
      <c r="A20759" s="7" t="s">
        <v>77918</v>
      </c>
      <c r="B20759" s="7" t="s">
        <v>77919</v>
      </c>
      <c r="C20759" s="7" t="s">
        <v>77920</v>
      </c>
      <c r="D20759" s="7" t="s">
        <v>77921</v>
      </c>
      <c r="E20759" s="8">
        <v>482.34818483149797</v>
      </c>
      <c r="F20759" s="8">
        <v>321.38397661472902</v>
      </c>
      <c r="G20759" s="8">
        <v>367.02341907243101</v>
      </c>
      <c r="H20759" s="8">
        <v>394.63905171653403</v>
      </c>
      <c r="I20759" s="8">
        <v>362.196956316561</v>
      </c>
      <c r="J20759" s="8">
        <v>315.10341483923099</v>
      </c>
      <c r="K20759" s="8">
        <v>0.87347938188400698</v>
      </c>
      <c r="L20759" s="8">
        <v>-0.127173667069995</v>
      </c>
    </row>
    <row r="20760" spans="1:12" x14ac:dyDescent="0.2">
      <c r="A20760" s="7" t="s">
        <v>77922</v>
      </c>
      <c r="B20760" s="7" t="s">
        <v>77923</v>
      </c>
      <c r="C20760" s="7" t="s">
        <v>77924</v>
      </c>
      <c r="D20760" s="7" t="s">
        <v>77925</v>
      </c>
      <c r="E20760" s="8">
        <v>225.35939783110999</v>
      </c>
      <c r="F20760" s="8">
        <v>279.12247510269998</v>
      </c>
      <c r="G20760" s="8">
        <v>229.51329710189799</v>
      </c>
      <c r="H20760" s="8">
        <v>372.003894136783</v>
      </c>
      <c r="I20760" s="8">
        <v>223.272096359524</v>
      </c>
      <c r="J20760" s="8">
        <v>240.03175487753299</v>
      </c>
      <c r="K20760" s="8">
        <v>0.83248515449221805</v>
      </c>
      <c r="L20760" s="8">
        <v>0.18657572165561701</v>
      </c>
    </row>
    <row r="20761" spans="1:12" x14ac:dyDescent="0.2">
      <c r="A20761" s="7" t="s">
        <v>77926</v>
      </c>
      <c r="B20761" s="7" t="s">
        <v>77927</v>
      </c>
      <c r="C20761" s="7" t="s">
        <v>77928</v>
      </c>
      <c r="D20761" s="7" t="s">
        <v>77929</v>
      </c>
      <c r="E20761" s="8">
        <v>14.8262761730993</v>
      </c>
      <c r="F20761" s="8">
        <v>11.793907398705599</v>
      </c>
      <c r="G20761" s="8">
        <v>0</v>
      </c>
      <c r="H20761" s="8">
        <v>12.793784718989899</v>
      </c>
      <c r="I20761" s="8">
        <v>20.838728993555598</v>
      </c>
      <c r="J20761" s="8">
        <v>14.816774992440299</v>
      </c>
      <c r="K20761" s="8">
        <v>0.81231063912661905</v>
      </c>
      <c r="L20761" s="8">
        <v>0.86373927564045105</v>
      </c>
    </row>
    <row r="20762" spans="1:12" x14ac:dyDescent="0.2">
      <c r="A20762" s="7" t="s">
        <v>77930</v>
      </c>
      <c r="B20762" s="7" t="s">
        <v>77931</v>
      </c>
      <c r="C20762" s="7" t="s">
        <v>77932</v>
      </c>
      <c r="D20762" s="7" t="s">
        <v>77933</v>
      </c>
      <c r="E20762" s="8">
        <v>418.100988081401</v>
      </c>
      <c r="F20762" s="8">
        <v>451.11695800049</v>
      </c>
      <c r="G20762" s="8">
        <v>477.82294181127901</v>
      </c>
      <c r="H20762" s="8">
        <v>350.352873843108</v>
      </c>
      <c r="I20762" s="8">
        <v>316.55021661639199</v>
      </c>
      <c r="J20762" s="8">
        <v>247.93403487350099</v>
      </c>
      <c r="K20762" s="8">
        <v>6.8151448218494101E-2</v>
      </c>
      <c r="L20762" s="8">
        <v>-0.55818710108039804</v>
      </c>
    </row>
    <row r="20763" spans="1:12" x14ac:dyDescent="0.2">
      <c r="A20763" s="7" t="s">
        <v>77934</v>
      </c>
      <c r="B20763" s="7" t="s">
        <v>77935</v>
      </c>
      <c r="C20763" s="7" t="s">
        <v>77936</v>
      </c>
      <c r="D20763" s="7" t="s">
        <v>77937</v>
      </c>
      <c r="E20763" s="8">
        <v>147.27434331945301</v>
      </c>
      <c r="F20763" s="8">
        <v>167.08035481499601</v>
      </c>
      <c r="G20763" s="8">
        <v>137.51012197053399</v>
      </c>
      <c r="H20763" s="8">
        <v>126.953709903823</v>
      </c>
      <c r="I20763" s="8">
        <v>167.70215237670899</v>
      </c>
      <c r="J20763" s="8">
        <v>150.14331992339501</v>
      </c>
      <c r="K20763" s="8">
        <v>0.98304163050412197</v>
      </c>
      <c r="L20763" s="8">
        <v>-2.2848909835610599E-2</v>
      </c>
    </row>
    <row r="20764" spans="1:12" x14ac:dyDescent="0.2">
      <c r="A20764" s="7" t="s">
        <v>77938</v>
      </c>
      <c r="B20764" s="7" t="s">
        <v>77939</v>
      </c>
      <c r="C20764" s="7" t="s">
        <v>77940</v>
      </c>
      <c r="D20764" s="7" t="s">
        <v>77941</v>
      </c>
      <c r="E20764" s="8">
        <v>0</v>
      </c>
      <c r="F20764" s="8">
        <v>7.8626049324704201</v>
      </c>
      <c r="G20764" s="8">
        <v>13.8499403423559</v>
      </c>
      <c r="H20764" s="8">
        <v>5.9048237164568702</v>
      </c>
      <c r="I20764" s="8">
        <v>13.8924859957037</v>
      </c>
      <c r="J20764" s="8">
        <v>20.743484989416402</v>
      </c>
      <c r="K20764" s="8">
        <v>0.82377310325696995</v>
      </c>
      <c r="L20764" s="8">
        <v>0.90079326169243101</v>
      </c>
    </row>
    <row r="20765" spans="1:12" x14ac:dyDescent="0.2">
      <c r="A20765" s="7" t="s">
        <v>77942</v>
      </c>
      <c r="B20765" s="7" t="s">
        <v>77943</v>
      </c>
      <c r="D20765" s="7" t="s">
        <v>77944</v>
      </c>
      <c r="E20765" s="8">
        <v>0.98841841153995402</v>
      </c>
      <c r="F20765" s="8">
        <v>26.536291647087701</v>
      </c>
      <c r="G20765" s="8">
        <v>12.8606588893305</v>
      </c>
      <c r="H20765" s="8">
        <v>0.98413728607614503</v>
      </c>
      <c r="I20765" s="8">
        <v>10.9155247109101</v>
      </c>
      <c r="J20765" s="8">
        <v>0.98778499949602006</v>
      </c>
      <c r="K20765" s="8">
        <v>0.65324615734406499</v>
      </c>
      <c r="L20765" s="8">
        <v>-1.64870038347554</v>
      </c>
    </row>
    <row r="20766" spans="1:12" x14ac:dyDescent="0.2">
      <c r="A20766" s="7" t="s">
        <v>77945</v>
      </c>
      <c r="B20766" s="7" t="s">
        <v>77946</v>
      </c>
      <c r="C20766" s="7" t="s">
        <v>77947</v>
      </c>
      <c r="D20766" s="7" t="s">
        <v>77948</v>
      </c>
      <c r="E20766" s="8">
        <v>305.42128916584602</v>
      </c>
      <c r="F20766" s="8">
        <v>399.02720032287402</v>
      </c>
      <c r="G20766" s="8">
        <v>299.752280266703</v>
      </c>
      <c r="H20766" s="8">
        <v>293.27291125069098</v>
      </c>
      <c r="I20766" s="8">
        <v>350.28911117738699</v>
      </c>
      <c r="J20766" s="8">
        <v>244.97067987501299</v>
      </c>
      <c r="K20766" s="8">
        <v>0.81338116815148798</v>
      </c>
      <c r="L20766" s="8">
        <v>-0.17662687257704601</v>
      </c>
    </row>
    <row r="20767" spans="1:12" x14ac:dyDescent="0.2">
      <c r="A20767" s="7" t="s">
        <v>77949</v>
      </c>
      <c r="B20767" s="7" t="s">
        <v>77950</v>
      </c>
      <c r="C20767" s="7" t="s">
        <v>77951</v>
      </c>
      <c r="D20767" s="7" t="s">
        <v>77952</v>
      </c>
      <c r="E20767" s="8">
        <v>1713.9175256102801</v>
      </c>
      <c r="F20767" s="8">
        <v>1532.2251362151701</v>
      </c>
      <c r="G20767" s="8">
        <v>1490.8471497093101</v>
      </c>
      <c r="H20767" s="8">
        <v>1855.0987842535301</v>
      </c>
      <c r="I20767" s="8">
        <v>1649.23655177568</v>
      </c>
      <c r="J20767" s="8">
        <v>1543.9079542122799</v>
      </c>
      <c r="K20767" s="8">
        <v>0.84110189167803995</v>
      </c>
      <c r="L20767" s="8">
        <v>9.1823042847306399E-2</v>
      </c>
    </row>
    <row r="20768" spans="1:12" x14ac:dyDescent="0.2">
      <c r="A20768" s="7" t="s">
        <v>77953</v>
      </c>
      <c r="B20768" s="7" t="s">
        <v>77954</v>
      </c>
      <c r="C20768" s="7" t="s">
        <v>77955</v>
      </c>
      <c r="D20768" s="7" t="s">
        <v>77956</v>
      </c>
      <c r="E20768" s="8">
        <v>976.55739060147403</v>
      </c>
      <c r="F20768" s="8">
        <v>1086.0223062974801</v>
      </c>
      <c r="G20768" s="8">
        <v>1289.0337332921199</v>
      </c>
      <c r="H20768" s="8">
        <v>1292.1722566179801</v>
      </c>
      <c r="I20768" s="8">
        <v>1155.0609784999399</v>
      </c>
      <c r="J20768" s="8">
        <v>1390.8012792904001</v>
      </c>
      <c r="K20768" s="8">
        <v>0.62195997074601606</v>
      </c>
      <c r="L20768" s="8">
        <v>0.195527828024015</v>
      </c>
    </row>
    <row r="20769" spans="1:12" x14ac:dyDescent="0.2">
      <c r="A20769" s="7" t="s">
        <v>77957</v>
      </c>
      <c r="B20769" s="7" t="s">
        <v>77958</v>
      </c>
      <c r="D20769" s="7" t="s">
        <v>77959</v>
      </c>
      <c r="E20769" s="8">
        <v>8.8957657038595794</v>
      </c>
      <c r="F20769" s="8">
        <v>11.793907398705599</v>
      </c>
      <c r="G20769" s="8">
        <v>15.828503248406699</v>
      </c>
      <c r="H20769" s="8">
        <v>20.666883007599001</v>
      </c>
      <c r="I20769" s="8">
        <v>21.831049421820101</v>
      </c>
      <c r="J20769" s="8">
        <v>12.841204993448301</v>
      </c>
      <c r="K20769" s="8">
        <v>0.78975335467383201</v>
      </c>
      <c r="L20769" s="8">
        <v>0.59970089207124899</v>
      </c>
    </row>
    <row r="20770" spans="1:12" x14ac:dyDescent="0.2">
      <c r="A20770" s="7" t="s">
        <v>77960</v>
      </c>
      <c r="B20770" s="7" t="s">
        <v>77961</v>
      </c>
      <c r="E20770" s="8">
        <v>29.6525523461986</v>
      </c>
      <c r="F20770" s="8">
        <v>15.725209864940799</v>
      </c>
      <c r="G20770" s="8">
        <v>5.9356887181525302</v>
      </c>
      <c r="H20770" s="8">
        <v>1.9682745721522901</v>
      </c>
      <c r="I20770" s="8">
        <v>0.99232042826455202</v>
      </c>
      <c r="J20770" s="8">
        <v>0.98778499949602006</v>
      </c>
      <c r="K20770" s="8">
        <v>3.883343817742E-2</v>
      </c>
      <c r="L20770" s="8">
        <v>-3.6992800431756998</v>
      </c>
    </row>
    <row r="20771" spans="1:12" x14ac:dyDescent="0.2">
      <c r="A20771" s="7" t="s">
        <v>77962</v>
      </c>
      <c r="B20771" s="7" t="s">
        <v>77963</v>
      </c>
      <c r="C20771" s="7" t="s">
        <v>77964</v>
      </c>
      <c r="D20771" s="7" t="s">
        <v>77965</v>
      </c>
      <c r="E20771" s="8">
        <v>362.74955703516298</v>
      </c>
      <c r="F20771" s="8">
        <v>342.02331456246299</v>
      </c>
      <c r="G20771" s="8">
        <v>359.10916744822799</v>
      </c>
      <c r="H20771" s="8">
        <v>242.09777237473199</v>
      </c>
      <c r="I20771" s="8">
        <v>335.40430475341799</v>
      </c>
      <c r="J20771" s="8">
        <v>343.749179824615</v>
      </c>
      <c r="K20771" s="8">
        <v>0.729003179106128</v>
      </c>
      <c r="L20771" s="8">
        <v>-0.20771764690842201</v>
      </c>
    </row>
    <row r="20772" spans="1:12" x14ac:dyDescent="0.2">
      <c r="A20772" s="7" t="s">
        <v>77966</v>
      </c>
      <c r="B20772" s="7" t="s">
        <v>77967</v>
      </c>
      <c r="C20772" s="7" t="s">
        <v>77968</v>
      </c>
      <c r="D20772" s="7" t="s">
        <v>77969</v>
      </c>
      <c r="E20772" s="8">
        <v>639.50671226634995</v>
      </c>
      <c r="F20772" s="8">
        <v>762.67267844963101</v>
      </c>
      <c r="G20772" s="8">
        <v>846.82492378976099</v>
      </c>
      <c r="H20772" s="8">
        <v>863.08839988877901</v>
      </c>
      <c r="I20772" s="8">
        <v>861.33413173363101</v>
      </c>
      <c r="J20772" s="8">
        <v>824.80047457917703</v>
      </c>
      <c r="K20772" s="8">
        <v>0.66503567036432198</v>
      </c>
      <c r="L20772" s="8">
        <v>0.18077163622420001</v>
      </c>
    </row>
    <row r="20773" spans="1:12" x14ac:dyDescent="0.2">
      <c r="A20773" s="7" t="s">
        <v>77970</v>
      </c>
      <c r="B20773" s="7" t="s">
        <v>77971</v>
      </c>
      <c r="D20773" s="7" t="s">
        <v>77972</v>
      </c>
      <c r="E20773" s="8">
        <v>11.861020938479401</v>
      </c>
      <c r="F20773" s="8">
        <v>10.8110817821468</v>
      </c>
      <c r="G20773" s="8">
        <v>6.9249701711779501</v>
      </c>
      <c r="H20773" s="8">
        <v>24.603432151903601</v>
      </c>
      <c r="I20773" s="8">
        <v>7.93856342611641</v>
      </c>
      <c r="J20773" s="8">
        <v>0.98778499949602006</v>
      </c>
      <c r="K20773" s="8">
        <v>0.96888814918903998</v>
      </c>
      <c r="L20773" s="8">
        <v>0.18020879207410001</v>
      </c>
    </row>
    <row r="20774" spans="1:12" x14ac:dyDescent="0.2">
      <c r="A20774" s="7" t="s">
        <v>77973</v>
      </c>
      <c r="B20774" s="7" t="s">
        <v>77974</v>
      </c>
      <c r="C20774" s="7" t="s">
        <v>77975</v>
      </c>
      <c r="D20774" s="7" t="s">
        <v>77976</v>
      </c>
      <c r="E20774" s="8">
        <v>17.791531407719201</v>
      </c>
      <c r="F20774" s="8">
        <v>20.639337947734901</v>
      </c>
      <c r="G20774" s="8">
        <v>32.6462879498389</v>
      </c>
      <c r="H20774" s="8">
        <v>402.51215000514298</v>
      </c>
      <c r="I20774" s="8">
        <v>250.06474792266701</v>
      </c>
      <c r="J20774" s="8">
        <v>151.13110492289101</v>
      </c>
      <c r="K20774" s="8">
        <v>9.8592315556181504E-12</v>
      </c>
      <c r="L20774" s="8">
        <v>3.4993774804190401</v>
      </c>
    </row>
    <row r="20775" spans="1:12" x14ac:dyDescent="0.2">
      <c r="A20775" s="7" t="s">
        <v>77977</v>
      </c>
      <c r="B20775" s="7" t="s">
        <v>77978</v>
      </c>
      <c r="C20775" s="7" t="s">
        <v>77979</v>
      </c>
      <c r="D20775" s="7" t="s">
        <v>77980</v>
      </c>
      <c r="E20775" s="8">
        <v>137.39015920405399</v>
      </c>
      <c r="F20775" s="8">
        <v>114.007771520821</v>
      </c>
      <c r="G20775" s="8">
        <v>151.36006231288999</v>
      </c>
      <c r="H20775" s="8">
        <v>47.238589731654997</v>
      </c>
      <c r="I20775" s="8">
        <v>156.78662766579899</v>
      </c>
      <c r="J20775" s="8">
        <v>108.656349944562</v>
      </c>
      <c r="K20775" s="8">
        <v>0.77998151474114896</v>
      </c>
      <c r="L20775" s="8">
        <v>-0.36533497280889299</v>
      </c>
    </row>
    <row r="20776" spans="1:12" x14ac:dyDescent="0.2">
      <c r="A20776" s="7" t="s">
        <v>77981</v>
      </c>
      <c r="B20776" s="7" t="s">
        <v>77982</v>
      </c>
      <c r="C20776" s="7" t="s">
        <v>77983</v>
      </c>
      <c r="D20776" s="7" t="s">
        <v>77984</v>
      </c>
      <c r="E20776" s="8">
        <v>418.100988081401</v>
      </c>
      <c r="F20776" s="8">
        <v>361.67982689363902</v>
      </c>
      <c r="G20776" s="8">
        <v>375.92695214966</v>
      </c>
      <c r="H20776" s="8">
        <v>538.32309548365095</v>
      </c>
      <c r="I20776" s="8">
        <v>494.17557327574701</v>
      </c>
      <c r="J20776" s="8">
        <v>454.38109976816901</v>
      </c>
      <c r="K20776" s="8">
        <v>0.23251040177421101</v>
      </c>
      <c r="L20776" s="8">
        <v>0.36354319368583599</v>
      </c>
    </row>
    <row r="20777" spans="1:12" x14ac:dyDescent="0.2">
      <c r="A20777" s="7" t="s">
        <v>77985</v>
      </c>
      <c r="B20777" s="7" t="s">
        <v>77986</v>
      </c>
      <c r="C20777" s="7" t="s">
        <v>77987</v>
      </c>
      <c r="E20777" s="8">
        <v>0</v>
      </c>
      <c r="F20777" s="8">
        <v>6.8797793159116196</v>
      </c>
      <c r="G20777" s="8">
        <v>5.9356887181525302</v>
      </c>
      <c r="H20777" s="8">
        <v>0</v>
      </c>
      <c r="I20777" s="8">
        <v>0</v>
      </c>
      <c r="J20777" s="8">
        <v>8.8900649954641793</v>
      </c>
      <c r="K20777" s="8">
        <v>1</v>
      </c>
      <c r="L20777" s="8">
        <v>-0.52766309657365296</v>
      </c>
    </row>
    <row r="20778" spans="1:12" x14ac:dyDescent="0.2">
      <c r="A20778" s="7" t="s">
        <v>77988</v>
      </c>
      <c r="B20778" s="7" t="s">
        <v>77989</v>
      </c>
      <c r="D20778" s="7" t="s">
        <v>77990</v>
      </c>
      <c r="E20778" s="8">
        <v>2164.6363212725</v>
      </c>
      <c r="F20778" s="8">
        <v>1025.08711807083</v>
      </c>
      <c r="G20778" s="8">
        <v>2519.6998608557501</v>
      </c>
      <c r="H20778" s="8">
        <v>1618.90583559526</v>
      </c>
      <c r="I20778" s="8">
        <v>564.63032368253005</v>
      </c>
      <c r="J20778" s="8">
        <v>1592.30941918759</v>
      </c>
      <c r="K20778" s="8">
        <v>0.70486904783432203</v>
      </c>
      <c r="L20778" s="8">
        <v>-0.59653477886359296</v>
      </c>
    </row>
    <row r="20779" spans="1:12" x14ac:dyDescent="0.2">
      <c r="A20779" s="7" t="s">
        <v>77991</v>
      </c>
      <c r="B20779" s="7" t="s">
        <v>77992</v>
      </c>
      <c r="C20779" s="7" t="s">
        <v>77993</v>
      </c>
      <c r="D20779" s="7" t="s">
        <v>77994</v>
      </c>
      <c r="E20779" s="8">
        <v>0</v>
      </c>
      <c r="F20779" s="8">
        <v>2.94847684967641</v>
      </c>
      <c r="G20779" s="8">
        <v>11.871377436305099</v>
      </c>
      <c r="H20779" s="8">
        <v>0</v>
      </c>
      <c r="I20779" s="8">
        <v>8.9308838543809692</v>
      </c>
      <c r="J20779" s="8">
        <v>14.816774992440299</v>
      </c>
      <c r="K20779" s="8">
        <v>0.92155430465094101</v>
      </c>
      <c r="L20779" s="8">
        <v>0.68028631505156301</v>
      </c>
    </row>
    <row r="20780" spans="1:12" x14ac:dyDescent="0.2">
      <c r="A20780" s="7" t="s">
        <v>77995</v>
      </c>
      <c r="B20780" s="7" t="s">
        <v>77996</v>
      </c>
      <c r="C20780" s="7" t="s">
        <v>77997</v>
      </c>
      <c r="D20780" s="7" t="s">
        <v>77998</v>
      </c>
      <c r="E20780" s="8">
        <v>462.579816600698</v>
      </c>
      <c r="F20780" s="8">
        <v>407.87263087190303</v>
      </c>
      <c r="G20780" s="8">
        <v>322.50575368628699</v>
      </c>
      <c r="H20780" s="8">
        <v>426.13144487097099</v>
      </c>
      <c r="I20780" s="8">
        <v>342.35054775127003</v>
      </c>
      <c r="J20780" s="8">
        <v>461.29559476464198</v>
      </c>
      <c r="K20780" s="8">
        <v>0.95992999790517297</v>
      </c>
      <c r="L20780" s="8">
        <v>4.3873012386295103E-2</v>
      </c>
    </row>
    <row r="20781" spans="1:12" x14ac:dyDescent="0.2">
      <c r="A20781" s="7" t="s">
        <v>77999</v>
      </c>
      <c r="B20781" s="7" t="s">
        <v>78000</v>
      </c>
      <c r="C20781" s="7" t="s">
        <v>78001</v>
      </c>
      <c r="D20781" s="7" t="s">
        <v>78002</v>
      </c>
      <c r="E20781" s="8">
        <v>744.27906388958502</v>
      </c>
      <c r="F20781" s="8">
        <v>777.415062698013</v>
      </c>
      <c r="G20781" s="8">
        <v>888.37474481682898</v>
      </c>
      <c r="H20781" s="8">
        <v>808.96084915459096</v>
      </c>
      <c r="I20781" s="8">
        <v>867.28805430321802</v>
      </c>
      <c r="J20781" s="8">
        <v>1072.73450945268</v>
      </c>
      <c r="K20781" s="8">
        <v>0.67146071043873501</v>
      </c>
      <c r="L20781" s="8">
        <v>0.189826952717155</v>
      </c>
    </row>
    <row r="20782" spans="1:12" x14ac:dyDescent="0.2">
      <c r="A20782" s="7" t="s">
        <v>78003</v>
      </c>
      <c r="B20782" s="7" t="s">
        <v>78004</v>
      </c>
      <c r="C20782" s="7" t="s">
        <v>78005</v>
      </c>
      <c r="D20782" s="7" t="s">
        <v>78006</v>
      </c>
      <c r="E20782" s="8">
        <v>35.583062815438304</v>
      </c>
      <c r="F20782" s="8">
        <v>16.7080354814996</v>
      </c>
      <c r="G20782" s="8">
        <v>20.7749105135339</v>
      </c>
      <c r="H20782" s="8">
        <v>11.8096474329137</v>
      </c>
      <c r="I20782" s="8">
        <v>15.8771268522328</v>
      </c>
      <c r="J20782" s="8">
        <v>5.9267099969761201</v>
      </c>
      <c r="K20782" s="8">
        <v>0.49879274987259797</v>
      </c>
      <c r="L20782" s="8">
        <v>-1.1202405698215501</v>
      </c>
    </row>
    <row r="20783" spans="1:12" x14ac:dyDescent="0.2">
      <c r="A20783" s="7" t="s">
        <v>78007</v>
      </c>
      <c r="B20783" s="7" t="s">
        <v>78008</v>
      </c>
      <c r="C20783" s="7" t="s">
        <v>78009</v>
      </c>
      <c r="D20783" s="7" t="s">
        <v>78010</v>
      </c>
      <c r="E20783" s="8">
        <v>249.08143970806799</v>
      </c>
      <c r="F20783" s="8">
        <v>253.56900907217101</v>
      </c>
      <c r="G20783" s="8">
        <v>259.19174069266001</v>
      </c>
      <c r="H20783" s="8">
        <v>206.66883007599</v>
      </c>
      <c r="I20783" s="8">
        <v>166.70983194844499</v>
      </c>
      <c r="J20783" s="8">
        <v>180.76465490777201</v>
      </c>
      <c r="K20783" s="8">
        <v>0.221542861037476</v>
      </c>
      <c r="L20783" s="8">
        <v>-0.45916765743342097</v>
      </c>
    </row>
    <row r="20784" spans="1:12" x14ac:dyDescent="0.2">
      <c r="A20784" s="7" t="s">
        <v>78011</v>
      </c>
      <c r="B20784" s="7" t="s">
        <v>78012</v>
      </c>
      <c r="C20784" s="7" t="s">
        <v>78013</v>
      </c>
      <c r="D20784" s="7" t="s">
        <v>78014</v>
      </c>
      <c r="E20784" s="8">
        <v>81.050309746276199</v>
      </c>
      <c r="F20784" s="8">
        <v>58.969536993528202</v>
      </c>
      <c r="G20784" s="8">
        <v>48.474791198245697</v>
      </c>
      <c r="H20784" s="8">
        <v>61.016511736721</v>
      </c>
      <c r="I20784" s="8">
        <v>63.508507408931301</v>
      </c>
      <c r="J20784" s="8">
        <v>44.450324977320903</v>
      </c>
      <c r="K20784" s="8">
        <v>0.923125759925714</v>
      </c>
      <c r="L20784" s="8">
        <v>-0.157719414922215</v>
      </c>
    </row>
    <row r="20785" spans="1:12" x14ac:dyDescent="0.2">
      <c r="A20785" s="7" t="s">
        <v>78015</v>
      </c>
      <c r="B20785" s="7" t="s">
        <v>78016</v>
      </c>
      <c r="D20785" s="7" t="s">
        <v>78017</v>
      </c>
      <c r="E20785" s="8">
        <v>3.9536736461598201</v>
      </c>
      <c r="F20785" s="8">
        <v>13.7595586318232</v>
      </c>
      <c r="G20785" s="8">
        <v>3.9571258121016899</v>
      </c>
      <c r="H20785" s="8">
        <v>7.8730982886091603</v>
      </c>
      <c r="I20785" s="8">
        <v>9.9232042826455196</v>
      </c>
      <c r="J20785" s="8">
        <v>28.645764985384599</v>
      </c>
      <c r="K20785" s="8">
        <v>0.68489076076009303</v>
      </c>
      <c r="L20785" s="8">
        <v>1.09924636028302</v>
      </c>
    </row>
    <row r="20786" spans="1:12" x14ac:dyDescent="0.2">
      <c r="A20786" s="7" t="s">
        <v>78018</v>
      </c>
      <c r="B20786" s="7" t="s">
        <v>78019</v>
      </c>
      <c r="C20786" s="7" t="s">
        <v>78020</v>
      </c>
      <c r="E20786" s="8">
        <v>56.339849457777397</v>
      </c>
      <c r="F20786" s="8">
        <v>27.5191172636465</v>
      </c>
      <c r="G20786" s="8">
        <v>16.817784701432199</v>
      </c>
      <c r="H20786" s="8">
        <v>19.682745721522899</v>
      </c>
      <c r="I20786" s="8">
        <v>39.6928171305821</v>
      </c>
      <c r="J20786" s="8">
        <v>27.657979985888598</v>
      </c>
      <c r="K20786" s="8">
        <v>0.93551064929523398</v>
      </c>
      <c r="L20786" s="8">
        <v>-0.21020953529244599</v>
      </c>
    </row>
    <row r="20787" spans="1:12" x14ac:dyDescent="0.2">
      <c r="A20787" s="7" t="s">
        <v>78021</v>
      </c>
      <c r="B20787" s="7" t="s">
        <v>78022</v>
      </c>
      <c r="C20787" s="7" t="s">
        <v>78023</v>
      </c>
      <c r="D20787" s="7" t="s">
        <v>78024</v>
      </c>
      <c r="E20787" s="8">
        <v>1658.56609456404</v>
      </c>
      <c r="F20787" s="8">
        <v>1728.79025952693</v>
      </c>
      <c r="G20787" s="8">
        <v>2046.8233263095999</v>
      </c>
      <c r="H20787" s="8">
        <v>1454.55490882054</v>
      </c>
      <c r="I20787" s="8">
        <v>1957.8482049659599</v>
      </c>
      <c r="J20787" s="8">
        <v>2482.3037037334998</v>
      </c>
      <c r="K20787" s="8">
        <v>0.86955175255415296</v>
      </c>
      <c r="L20787" s="8">
        <v>0.11735369392754399</v>
      </c>
    </row>
    <row r="20788" spans="1:12" x14ac:dyDescent="0.2">
      <c r="A20788" s="7" t="s">
        <v>78025</v>
      </c>
      <c r="B20788" s="7" t="s">
        <v>78026</v>
      </c>
      <c r="C20788" s="7" t="s">
        <v>78027</v>
      </c>
      <c r="D20788" s="7" t="s">
        <v>78028</v>
      </c>
      <c r="E20788" s="8">
        <v>50.409338988537598</v>
      </c>
      <c r="F20788" s="8">
        <v>30.4675941133229</v>
      </c>
      <c r="G20788" s="8">
        <v>56.389042822448999</v>
      </c>
      <c r="H20788" s="8">
        <v>52.159276162035702</v>
      </c>
      <c r="I20788" s="8">
        <v>49.6160214132276</v>
      </c>
      <c r="J20788" s="8">
        <v>42.474754978328903</v>
      </c>
      <c r="K20788" s="8">
        <v>0.96915873474446201</v>
      </c>
      <c r="L20788" s="8">
        <v>7.1749023919901594E-2</v>
      </c>
    </row>
    <row r="20789" spans="1:12" x14ac:dyDescent="0.2">
      <c r="A20789" s="7" t="s">
        <v>78029</v>
      </c>
      <c r="B20789" s="7" t="s">
        <v>78030</v>
      </c>
      <c r="C20789" s="7" t="s">
        <v>78031</v>
      </c>
      <c r="D20789" s="7" t="s">
        <v>78032</v>
      </c>
      <c r="E20789" s="8">
        <v>758.11692165114505</v>
      </c>
      <c r="F20789" s="8">
        <v>729.25660748663199</v>
      </c>
      <c r="G20789" s="8">
        <v>523.32988865044797</v>
      </c>
      <c r="H20789" s="8">
        <v>148.60473019749799</v>
      </c>
      <c r="I20789" s="8">
        <v>211.36425122035001</v>
      </c>
      <c r="J20789" s="8">
        <v>164.96009491583499</v>
      </c>
      <c r="K20789" s="8">
        <v>1.92189015444164E-13</v>
      </c>
      <c r="L20789" s="8">
        <v>-1.93761465949787</v>
      </c>
    </row>
    <row r="20790" spans="1:12" x14ac:dyDescent="0.2">
      <c r="A20790" s="7" t="s">
        <v>78033</v>
      </c>
      <c r="B20790" s="7" t="s">
        <v>78034</v>
      </c>
      <c r="C20790" s="7" t="s">
        <v>78035</v>
      </c>
      <c r="D20790" s="7" t="s">
        <v>78036</v>
      </c>
      <c r="E20790" s="8">
        <v>282.68766570042698</v>
      </c>
      <c r="F20790" s="8">
        <v>238.82662482378899</v>
      </c>
      <c r="G20790" s="8">
        <v>187.96347607483</v>
      </c>
      <c r="H20790" s="8">
        <v>278.51085195954897</v>
      </c>
      <c r="I20790" s="8">
        <v>198.46408565291</v>
      </c>
      <c r="J20790" s="8">
        <v>242.99510987602099</v>
      </c>
      <c r="K20790" s="8">
        <v>0.98405406481119895</v>
      </c>
      <c r="L20790" s="8">
        <v>2.1225821937066101E-2</v>
      </c>
    </row>
    <row r="20791" spans="1:12" x14ac:dyDescent="0.2">
      <c r="A20791" s="7" t="s">
        <v>78037</v>
      </c>
      <c r="B20791" s="7" t="s">
        <v>690</v>
      </c>
      <c r="C20791" s="7" t="s">
        <v>78038</v>
      </c>
      <c r="D20791" s="7" t="s">
        <v>692</v>
      </c>
      <c r="E20791" s="8">
        <v>2327.7253591765898</v>
      </c>
      <c r="F20791" s="8">
        <v>2009.8783858627501</v>
      </c>
      <c r="G20791" s="8">
        <v>1941.9594922889</v>
      </c>
      <c r="H20791" s="8">
        <v>951.66075563563197</v>
      </c>
      <c r="I20791" s="8">
        <v>828.58755760090105</v>
      </c>
      <c r="J20791" s="8">
        <v>748.74102961798405</v>
      </c>
      <c r="K20791" s="8">
        <v>8.9486133327218504E-15</v>
      </c>
      <c r="L20791" s="8">
        <v>-1.31208316151291</v>
      </c>
    </row>
    <row r="20792" spans="1:12" x14ac:dyDescent="0.2">
      <c r="A20792" s="7" t="s">
        <v>78039</v>
      </c>
      <c r="B20792" s="7" t="s">
        <v>78040</v>
      </c>
      <c r="C20792" s="7" t="s">
        <v>78041</v>
      </c>
      <c r="D20792" s="7" t="s">
        <v>78042</v>
      </c>
      <c r="E20792" s="8">
        <v>86.980820215515905</v>
      </c>
      <c r="F20792" s="8">
        <v>123.836027686409</v>
      </c>
      <c r="G20792" s="8">
        <v>78.153234789008295</v>
      </c>
      <c r="H20792" s="8">
        <v>30.5082558683605</v>
      </c>
      <c r="I20792" s="8">
        <v>63.508507408931301</v>
      </c>
      <c r="J20792" s="8">
        <v>53.340389972785097</v>
      </c>
      <c r="K20792" s="8">
        <v>0.17231896825736201</v>
      </c>
      <c r="L20792" s="8">
        <v>-0.97185872716632105</v>
      </c>
    </row>
    <row r="20793" spans="1:12" x14ac:dyDescent="0.2">
      <c r="A20793" s="7" t="s">
        <v>78043</v>
      </c>
      <c r="B20793" s="7" t="s">
        <v>78044</v>
      </c>
      <c r="C20793" s="7" t="s">
        <v>78045</v>
      </c>
      <c r="D20793" s="7" t="s">
        <v>78046</v>
      </c>
      <c r="E20793" s="8">
        <v>6.9189288807796796</v>
      </c>
      <c r="F20793" s="8">
        <v>5.89695369935282</v>
      </c>
      <c r="G20793" s="8">
        <v>0</v>
      </c>
      <c r="H20793" s="8">
        <v>0</v>
      </c>
      <c r="I20793" s="8">
        <v>4.9616021413227598</v>
      </c>
      <c r="J20793" s="8">
        <v>17.780129990928401</v>
      </c>
      <c r="K20793" s="8">
        <v>0.90430073889927298</v>
      </c>
      <c r="L20793" s="8">
        <v>0.82721158391455796</v>
      </c>
    </row>
    <row r="20794" spans="1:12" x14ac:dyDescent="0.2">
      <c r="A20794" s="7" t="s">
        <v>78047</v>
      </c>
      <c r="B20794" s="7" t="s">
        <v>78048</v>
      </c>
      <c r="C20794" s="7" t="s">
        <v>78049</v>
      </c>
      <c r="D20794" s="7" t="s">
        <v>78050</v>
      </c>
      <c r="E20794" s="8">
        <v>10.872602526939501</v>
      </c>
      <c r="F20794" s="8">
        <v>31.450419729881698</v>
      </c>
      <c r="G20794" s="8">
        <v>15.828503248406699</v>
      </c>
      <c r="H20794" s="8">
        <v>314.92393154436598</v>
      </c>
      <c r="I20794" s="8">
        <v>233.19530064217</v>
      </c>
      <c r="J20794" s="8">
        <v>129.39983493397901</v>
      </c>
      <c r="K20794" s="8">
        <v>4.8094285415221101E-10</v>
      </c>
      <c r="L20794" s="8">
        <v>3.5419226741519898</v>
      </c>
    </row>
    <row r="20795" spans="1:12" x14ac:dyDescent="0.2">
      <c r="A20795" s="7" t="s">
        <v>78051</v>
      </c>
      <c r="B20795" s="7" t="s">
        <v>78052</v>
      </c>
      <c r="D20795" s="7" t="s">
        <v>78053</v>
      </c>
      <c r="E20795" s="8">
        <v>12.8494393500194</v>
      </c>
      <c r="F20795" s="8">
        <v>0</v>
      </c>
      <c r="G20795" s="8">
        <v>2.96784435907627</v>
      </c>
      <c r="H20795" s="8">
        <v>0</v>
      </c>
      <c r="I20795" s="8">
        <v>0.99232042826455202</v>
      </c>
      <c r="J20795" s="8">
        <v>0</v>
      </c>
      <c r="K20795" s="8">
        <v>1</v>
      </c>
      <c r="L20795" s="8">
        <v>-3.8965155941551601</v>
      </c>
    </row>
    <row r="20796" spans="1:12" x14ac:dyDescent="0.2">
      <c r="A20796" s="7" t="s">
        <v>78054</v>
      </c>
      <c r="B20796" s="7" t="s">
        <v>78055</v>
      </c>
      <c r="C20796" s="7" t="s">
        <v>78056</v>
      </c>
      <c r="D20796" s="7" t="s">
        <v>78057</v>
      </c>
      <c r="E20796" s="8">
        <v>157.158527434853</v>
      </c>
      <c r="F20796" s="8">
        <v>98.282561655880301</v>
      </c>
      <c r="G20796" s="8">
        <v>93.981738037415099</v>
      </c>
      <c r="H20796" s="8">
        <v>78.730982886091596</v>
      </c>
      <c r="I20796" s="8">
        <v>78.393313832899594</v>
      </c>
      <c r="J20796" s="8">
        <v>84.949509956657806</v>
      </c>
      <c r="K20796" s="8">
        <v>0.47014708677762301</v>
      </c>
      <c r="L20796" s="8">
        <v>-0.52949011129717705</v>
      </c>
    </row>
    <row r="20797" spans="1:12" x14ac:dyDescent="0.2">
      <c r="A20797" s="7" t="s">
        <v>78058</v>
      </c>
      <c r="B20797" s="7" t="s">
        <v>78059</v>
      </c>
      <c r="C20797" s="7" t="s">
        <v>78060</v>
      </c>
      <c r="D20797" s="7" t="s">
        <v>78061</v>
      </c>
      <c r="E20797" s="8">
        <v>624.68043609325105</v>
      </c>
      <c r="F20797" s="8">
        <v>745.96464296813099</v>
      </c>
      <c r="G20797" s="8">
        <v>713.27192763132905</v>
      </c>
      <c r="H20797" s="8">
        <v>752.86502384825098</v>
      </c>
      <c r="I20797" s="8">
        <v>724.39391263312302</v>
      </c>
      <c r="J20797" s="8">
        <v>765.533374609416</v>
      </c>
      <c r="K20797" s="8">
        <v>0.82768720164831</v>
      </c>
      <c r="L20797" s="8">
        <v>0.105988513538851</v>
      </c>
    </row>
    <row r="20798" spans="1:12" x14ac:dyDescent="0.2">
      <c r="A20798" s="7" t="s">
        <v>78062</v>
      </c>
      <c r="B20798" s="7" t="s">
        <v>78063</v>
      </c>
      <c r="C20798" s="7" t="s">
        <v>78064</v>
      </c>
      <c r="E20798" s="8">
        <v>68.200870396256803</v>
      </c>
      <c r="F20798" s="8">
        <v>177.89143659714301</v>
      </c>
      <c r="G20798" s="8">
        <v>174.11353573247399</v>
      </c>
      <c r="H20798" s="8">
        <v>35.428942298741198</v>
      </c>
      <c r="I20798" s="8">
        <v>145.87110295488901</v>
      </c>
      <c r="J20798" s="8">
        <v>108.656349944562</v>
      </c>
      <c r="K20798" s="8">
        <v>0.71522147078147402</v>
      </c>
      <c r="L20798" s="8">
        <v>-0.53538919869791302</v>
      </c>
    </row>
    <row r="20799" spans="1:12" x14ac:dyDescent="0.2">
      <c r="A20799" s="7" t="s">
        <v>78065</v>
      </c>
      <c r="B20799" s="7" t="s">
        <v>78066</v>
      </c>
      <c r="E20799" s="8">
        <v>66.224033573176897</v>
      </c>
      <c r="F20799" s="8">
        <v>53.072583294175303</v>
      </c>
      <c r="G20799" s="8">
        <v>44.517665386144003</v>
      </c>
      <c r="H20799" s="8">
        <v>26.5717067240559</v>
      </c>
      <c r="I20799" s="8">
        <v>32.746574132730203</v>
      </c>
      <c r="J20799" s="8">
        <v>41.486969978832903</v>
      </c>
      <c r="K20799" s="8">
        <v>0.47908308021308699</v>
      </c>
      <c r="L20799" s="8">
        <v>-0.70054637391645103</v>
      </c>
    </row>
    <row r="20800" spans="1:12" x14ac:dyDescent="0.2">
      <c r="A20800" s="7" t="s">
        <v>78067</v>
      </c>
      <c r="B20800" s="7" t="s">
        <v>78068</v>
      </c>
      <c r="C20800" s="7" t="s">
        <v>78069</v>
      </c>
      <c r="E20800" s="8">
        <v>0</v>
      </c>
      <c r="F20800" s="8">
        <v>2.94847684967641</v>
      </c>
      <c r="G20800" s="8">
        <v>13.8499403423559</v>
      </c>
      <c r="H20800" s="8">
        <v>3.9365491443045801</v>
      </c>
      <c r="I20800" s="8">
        <v>7.93856342611641</v>
      </c>
      <c r="J20800" s="8">
        <v>7.9022799959681604</v>
      </c>
      <c r="K20800" s="8">
        <v>0.96813551579053803</v>
      </c>
      <c r="L20800" s="8">
        <v>0.23562828291245999</v>
      </c>
    </row>
    <row r="20801" spans="1:12" x14ac:dyDescent="0.2">
      <c r="A20801" s="7" t="s">
        <v>78070</v>
      </c>
      <c r="B20801" s="7" t="s">
        <v>78071</v>
      </c>
      <c r="C20801" s="7" t="s">
        <v>78072</v>
      </c>
      <c r="D20801" s="7" t="s">
        <v>78073</v>
      </c>
      <c r="E20801" s="8">
        <v>204.60261118877</v>
      </c>
      <c r="F20801" s="8">
        <v>256.51748592184799</v>
      </c>
      <c r="G20801" s="8">
        <v>212.69551240046599</v>
      </c>
      <c r="H20801" s="8">
        <v>183.04953521016299</v>
      </c>
      <c r="I20801" s="8">
        <v>170.67911366150301</v>
      </c>
      <c r="J20801" s="8">
        <v>202.49592489668399</v>
      </c>
      <c r="K20801" s="8">
        <v>0.63178079601025305</v>
      </c>
      <c r="L20801" s="8">
        <v>-0.27671157021007697</v>
      </c>
    </row>
    <row r="20802" spans="1:12" x14ac:dyDescent="0.2">
      <c r="A20802" s="7" t="s">
        <v>78074</v>
      </c>
      <c r="B20802" s="7" t="s">
        <v>78075</v>
      </c>
      <c r="C20802" s="7" t="s">
        <v>78076</v>
      </c>
      <c r="D20802" s="7" t="s">
        <v>78077</v>
      </c>
      <c r="E20802" s="8">
        <v>5.9305104692397199</v>
      </c>
      <c r="F20802" s="8">
        <v>7.8626049324704201</v>
      </c>
      <c r="G20802" s="8">
        <v>2.96784435907627</v>
      </c>
      <c r="H20802" s="8">
        <v>7.8730982886091603</v>
      </c>
      <c r="I20802" s="8">
        <v>0</v>
      </c>
      <c r="J20802" s="8">
        <v>12.841204993448301</v>
      </c>
      <c r="K20802" s="8">
        <v>0.95705328341231699</v>
      </c>
      <c r="L20802" s="8">
        <v>0.30560857860207302</v>
      </c>
    </row>
    <row r="20803" spans="1:12" x14ac:dyDescent="0.2">
      <c r="A20803" s="7" t="s">
        <v>78078</v>
      </c>
      <c r="B20803" s="7" t="s">
        <v>78079</v>
      </c>
      <c r="C20803" s="7" t="s">
        <v>78080</v>
      </c>
      <c r="D20803" s="7" t="s">
        <v>78081</v>
      </c>
      <c r="E20803" s="8">
        <v>40.525154873138099</v>
      </c>
      <c r="F20803" s="8">
        <v>32.433245346440501</v>
      </c>
      <c r="G20803" s="8">
        <v>57.378324275474498</v>
      </c>
      <c r="H20803" s="8">
        <v>64.953060881025607</v>
      </c>
      <c r="I20803" s="8">
        <v>55.569943982814898</v>
      </c>
      <c r="J20803" s="8">
        <v>30.621334984376599</v>
      </c>
      <c r="K20803" s="8">
        <v>0.91310454286596998</v>
      </c>
      <c r="L20803" s="8">
        <v>0.21381408051889</v>
      </c>
    </row>
    <row r="20804" spans="1:12" x14ac:dyDescent="0.2">
      <c r="A20804" s="7" t="s">
        <v>78082</v>
      </c>
      <c r="B20804" s="7" t="s">
        <v>78083</v>
      </c>
      <c r="C20804" s="7" t="s">
        <v>78084</v>
      </c>
      <c r="D20804" s="7" t="s">
        <v>78085</v>
      </c>
      <c r="E20804" s="8">
        <v>93.899749096295594</v>
      </c>
      <c r="F20804" s="8">
        <v>160.20057549908501</v>
      </c>
      <c r="G20804" s="8">
        <v>103.874552567669</v>
      </c>
      <c r="H20804" s="8">
        <v>95.4613167493861</v>
      </c>
      <c r="I20804" s="8">
        <v>106.178285824307</v>
      </c>
      <c r="J20804" s="8">
        <v>77.047229960689606</v>
      </c>
      <c r="K20804" s="8">
        <v>0.70339754079161898</v>
      </c>
      <c r="L20804" s="8">
        <v>-0.36133611560224899</v>
      </c>
    </row>
    <row r="20805" spans="1:12" x14ac:dyDescent="0.2">
      <c r="A20805" s="7" t="s">
        <v>78086</v>
      </c>
      <c r="B20805" s="7" t="s">
        <v>78087</v>
      </c>
      <c r="C20805" s="7" t="s">
        <v>78088</v>
      </c>
      <c r="D20805" s="7" t="s">
        <v>78089</v>
      </c>
      <c r="E20805" s="8">
        <v>30.6409707577386</v>
      </c>
      <c r="F20805" s="8">
        <v>86.488654257174602</v>
      </c>
      <c r="G20805" s="8">
        <v>81.121079148084604</v>
      </c>
      <c r="H20805" s="8">
        <v>90.540630319005302</v>
      </c>
      <c r="I20805" s="8">
        <v>61.523866552402197</v>
      </c>
      <c r="J20805" s="8">
        <v>127.42426493498699</v>
      </c>
      <c r="K20805" s="8">
        <v>0.71333296648377198</v>
      </c>
      <c r="L20805" s="8">
        <v>0.49544534254281097</v>
      </c>
    </row>
    <row r="20806" spans="1:12" x14ac:dyDescent="0.2">
      <c r="A20806" s="7" t="s">
        <v>78090</v>
      </c>
      <c r="B20806" s="7" t="s">
        <v>78091</v>
      </c>
      <c r="C20806" s="7" t="s">
        <v>78092</v>
      </c>
      <c r="D20806" s="7" t="s">
        <v>78093</v>
      </c>
      <c r="E20806" s="8">
        <v>284.664502523507</v>
      </c>
      <c r="F20806" s="8">
        <v>204.42772824423099</v>
      </c>
      <c r="G20806" s="8">
        <v>196.86700915205901</v>
      </c>
      <c r="H20806" s="8">
        <v>211.58951650637101</v>
      </c>
      <c r="I20806" s="8">
        <v>111.13988796563</v>
      </c>
      <c r="J20806" s="8">
        <v>186.69136490474801</v>
      </c>
      <c r="K20806" s="8">
        <v>0.55220563792345301</v>
      </c>
      <c r="L20806" s="8">
        <v>-0.42915696890122601</v>
      </c>
    </row>
    <row r="20807" spans="1:12" x14ac:dyDescent="0.2">
      <c r="A20807" s="7" t="s">
        <v>78094</v>
      </c>
      <c r="B20807" s="7" t="s">
        <v>78095</v>
      </c>
      <c r="C20807" s="7" t="s">
        <v>78096</v>
      </c>
      <c r="D20807" s="7" t="s">
        <v>78097</v>
      </c>
      <c r="E20807" s="8">
        <v>22.733623465418901</v>
      </c>
      <c r="F20807" s="8">
        <v>28.501942880205299</v>
      </c>
      <c r="G20807" s="8">
        <v>11.871377436305099</v>
      </c>
      <c r="H20807" s="8">
        <v>6.8889610025330201</v>
      </c>
      <c r="I20807" s="8">
        <v>28.777292419672001</v>
      </c>
      <c r="J20807" s="8">
        <v>0</v>
      </c>
      <c r="K20807" s="8">
        <v>0.83030431488693301</v>
      </c>
      <c r="L20807" s="8">
        <v>-0.82360280692210897</v>
      </c>
    </row>
    <row r="20808" spans="1:12" x14ac:dyDescent="0.2">
      <c r="A20808" s="7" t="s">
        <v>78098</v>
      </c>
      <c r="B20808" s="7" t="s">
        <v>78099</v>
      </c>
      <c r="C20808" s="7" t="s">
        <v>78100</v>
      </c>
      <c r="D20808" s="7" t="s">
        <v>78101</v>
      </c>
      <c r="E20808" s="8">
        <v>930.10172525909695</v>
      </c>
      <c r="F20808" s="8">
        <v>756.77572475027796</v>
      </c>
      <c r="G20808" s="8">
        <v>597.52599762735497</v>
      </c>
      <c r="H20808" s="8">
        <v>1120.9323688407301</v>
      </c>
      <c r="I20808" s="8">
        <v>572.56888710864598</v>
      </c>
      <c r="J20808" s="8">
        <v>499.81920974498598</v>
      </c>
      <c r="K20808" s="8">
        <v>0.96085226267493196</v>
      </c>
      <c r="L20808" s="8">
        <v>-5.86731146652597E-2</v>
      </c>
    </row>
    <row r="20809" spans="1:12" x14ac:dyDescent="0.2">
      <c r="A20809" s="7" t="s">
        <v>78102</v>
      </c>
      <c r="B20809" s="7" t="s">
        <v>78103</v>
      </c>
      <c r="C20809" s="7" t="s">
        <v>78104</v>
      </c>
      <c r="D20809" s="7" t="s">
        <v>78105</v>
      </c>
      <c r="E20809" s="8">
        <v>244.13934765036899</v>
      </c>
      <c r="F20809" s="8">
        <v>220.152938109172</v>
      </c>
      <c r="G20809" s="8">
        <v>238.416830179127</v>
      </c>
      <c r="H20809" s="8">
        <v>250.95500794941699</v>
      </c>
      <c r="I20809" s="8">
        <v>249.07242749440201</v>
      </c>
      <c r="J20809" s="8">
        <v>215.33712989013199</v>
      </c>
      <c r="K20809" s="8">
        <v>0.97571666064532903</v>
      </c>
      <c r="L20809" s="8">
        <v>2.5772725000729701E-2</v>
      </c>
    </row>
    <row r="20810" spans="1:12" x14ac:dyDescent="0.2">
      <c r="A20810" s="7" t="s">
        <v>78106</v>
      </c>
      <c r="B20810" s="7" t="s">
        <v>78107</v>
      </c>
      <c r="D20810" s="7" t="s">
        <v>78108</v>
      </c>
      <c r="E20810" s="8">
        <v>6.9189288807796796</v>
      </c>
      <c r="F20810" s="8">
        <v>1.9656512331176099</v>
      </c>
      <c r="G20810" s="8">
        <v>0</v>
      </c>
      <c r="H20810" s="8">
        <v>33.460667726588902</v>
      </c>
      <c r="I20810" s="8">
        <v>7.93856342611641</v>
      </c>
      <c r="J20810" s="8">
        <v>0</v>
      </c>
      <c r="K20810" s="8">
        <v>0.60322259958774505</v>
      </c>
      <c r="L20810" s="8">
        <v>2.2204174416339302</v>
      </c>
    </row>
    <row r="20811" spans="1:12" x14ac:dyDescent="0.2">
      <c r="A20811" s="7" t="s">
        <v>78109</v>
      </c>
      <c r="B20811" s="7" t="s">
        <v>78110</v>
      </c>
      <c r="C20811" s="7" t="s">
        <v>78111</v>
      </c>
      <c r="E20811" s="8">
        <v>34.5946444038984</v>
      </c>
      <c r="F20811" s="8">
        <v>27.5191172636465</v>
      </c>
      <c r="G20811" s="8">
        <v>33.635569402864299</v>
      </c>
      <c r="H20811" s="8">
        <v>23.619294865827499</v>
      </c>
      <c r="I20811" s="8">
        <v>37.708176274053002</v>
      </c>
      <c r="J20811" s="8">
        <v>28.645764985384599</v>
      </c>
      <c r="K20811" s="8">
        <v>0.96668355190990696</v>
      </c>
      <c r="L20811" s="8">
        <v>-8.9857423298771999E-2</v>
      </c>
    </row>
    <row r="20812" spans="1:12" x14ac:dyDescent="0.2">
      <c r="A20812" s="7" t="s">
        <v>78112</v>
      </c>
      <c r="B20812" s="7" t="s">
        <v>78113</v>
      </c>
      <c r="C20812" s="7" t="s">
        <v>78114</v>
      </c>
      <c r="D20812" s="7" t="s">
        <v>78115</v>
      </c>
      <c r="E20812" s="8">
        <v>0</v>
      </c>
      <c r="F20812" s="8">
        <v>8.8454305490292207</v>
      </c>
      <c r="G20812" s="8">
        <v>1.9785629060508401</v>
      </c>
      <c r="H20812" s="8">
        <v>7.8730982886091603</v>
      </c>
      <c r="I20812" s="8">
        <v>4.9616021413227598</v>
      </c>
      <c r="J20812" s="8">
        <v>1.9755699989920401</v>
      </c>
      <c r="K20812" s="8">
        <v>0.94588522655360596</v>
      </c>
      <c r="L20812" s="8">
        <v>0.45191242230073497</v>
      </c>
    </row>
    <row r="20813" spans="1:12" x14ac:dyDescent="0.2">
      <c r="A20813" s="7" t="s">
        <v>78116</v>
      </c>
      <c r="B20813" s="7" t="s">
        <v>78117</v>
      </c>
      <c r="C20813" s="7" t="s">
        <v>78118</v>
      </c>
      <c r="D20813" s="7" t="s">
        <v>78119</v>
      </c>
      <c r="E20813" s="8">
        <v>17.791531407719201</v>
      </c>
      <c r="F20813" s="8">
        <v>10.8110817821468</v>
      </c>
      <c r="G20813" s="8">
        <v>13.8499403423559</v>
      </c>
      <c r="H20813" s="8">
        <v>12.793784718989899</v>
      </c>
      <c r="I20813" s="8">
        <v>7.93856342611641</v>
      </c>
      <c r="J20813" s="8">
        <v>10.865634994456199</v>
      </c>
      <c r="K20813" s="8">
        <v>0.88359409294708602</v>
      </c>
      <c r="L20813" s="8">
        <v>-0.425740815844249</v>
      </c>
    </row>
    <row r="20814" spans="1:12" x14ac:dyDescent="0.2">
      <c r="A20814" s="7" t="s">
        <v>78120</v>
      </c>
      <c r="B20814" s="7" t="s">
        <v>78121</v>
      </c>
      <c r="C20814" s="7" t="s">
        <v>78122</v>
      </c>
      <c r="D20814" s="7" t="s">
        <v>78123</v>
      </c>
      <c r="E20814" s="8">
        <v>194.718427073371</v>
      </c>
      <c r="F20814" s="8">
        <v>160.20057549908501</v>
      </c>
      <c r="G20814" s="8">
        <v>117.72449291002501</v>
      </c>
      <c r="H20814" s="8">
        <v>164.35092677471599</v>
      </c>
      <c r="I20814" s="8">
        <v>144.878782526625</v>
      </c>
      <c r="J20814" s="8">
        <v>110.631919943554</v>
      </c>
      <c r="K20814" s="8">
        <v>0.88010515225896502</v>
      </c>
      <c r="L20814" s="8">
        <v>-0.17082878195868301</v>
      </c>
    </row>
    <row r="20815" spans="1:12" x14ac:dyDescent="0.2">
      <c r="A20815" s="7" t="s">
        <v>78124</v>
      </c>
      <c r="B20815" s="7" t="s">
        <v>78125</v>
      </c>
      <c r="C20815" s="7" t="s">
        <v>78126</v>
      </c>
      <c r="D20815" s="7" t="s">
        <v>78127</v>
      </c>
      <c r="E20815" s="8">
        <v>269.83822635040701</v>
      </c>
      <c r="F20815" s="8">
        <v>207.376205093907</v>
      </c>
      <c r="G20815" s="8">
        <v>194.88844624600799</v>
      </c>
      <c r="H20815" s="8">
        <v>216.51020293675199</v>
      </c>
      <c r="I20815" s="8">
        <v>236.17226192696299</v>
      </c>
      <c r="J20815" s="8">
        <v>242.99510987602099</v>
      </c>
      <c r="K20815" s="8">
        <v>0.95705328341231699</v>
      </c>
      <c r="L20815" s="8">
        <v>4.9736313321810201E-2</v>
      </c>
    </row>
    <row r="20816" spans="1:12" x14ac:dyDescent="0.2">
      <c r="A20816" s="7" t="s">
        <v>78128</v>
      </c>
      <c r="B20816" s="7" t="s">
        <v>78129</v>
      </c>
      <c r="C20816" s="7" t="s">
        <v>78130</v>
      </c>
      <c r="D20816" s="7" t="s">
        <v>78131</v>
      </c>
      <c r="E20816" s="8">
        <v>1619.02935810244</v>
      </c>
      <c r="F20816" s="8">
        <v>1626.57639540482</v>
      </c>
      <c r="G20816" s="8">
        <v>1399.83325603097</v>
      </c>
      <c r="H20816" s="8">
        <v>1466.36455625346</v>
      </c>
      <c r="I20816" s="8">
        <v>1592.6742873646101</v>
      </c>
      <c r="J20816" s="8">
        <v>1525.14003922186</v>
      </c>
      <c r="K20816" s="8">
        <v>0.97039587705668195</v>
      </c>
      <c r="L20816" s="8">
        <v>-1.9169212256241099E-2</v>
      </c>
    </row>
    <row r="20817" spans="1:12" x14ac:dyDescent="0.2">
      <c r="A20817" s="7" t="s">
        <v>78132</v>
      </c>
      <c r="B20817" s="7" t="s">
        <v>78133</v>
      </c>
      <c r="C20817" s="7" t="s">
        <v>78134</v>
      </c>
      <c r="D20817" s="7" t="s">
        <v>78135</v>
      </c>
      <c r="E20817" s="8">
        <v>53.374594223157501</v>
      </c>
      <c r="F20817" s="8">
        <v>21.6221635642937</v>
      </c>
      <c r="G20817" s="8">
        <v>24.732036325635502</v>
      </c>
      <c r="H20817" s="8">
        <v>20.666883007599001</v>
      </c>
      <c r="I20817" s="8">
        <v>31.7542537044657</v>
      </c>
      <c r="J20817" s="8">
        <v>27.657979985888598</v>
      </c>
      <c r="K20817" s="8">
        <v>0.88846338471389896</v>
      </c>
      <c r="L20817" s="8">
        <v>-0.31659945073326001</v>
      </c>
    </row>
    <row r="20818" spans="1:12" x14ac:dyDescent="0.2">
      <c r="A20818" s="7" t="s">
        <v>78136</v>
      </c>
      <c r="B20818" s="7" t="s">
        <v>78137</v>
      </c>
      <c r="D20818" s="7" t="s">
        <v>78138</v>
      </c>
      <c r="E20818" s="8">
        <v>3.9536736461598201</v>
      </c>
      <c r="F20818" s="8">
        <v>0</v>
      </c>
      <c r="G20818" s="8">
        <v>1.9785629060508401</v>
      </c>
      <c r="H20818" s="8">
        <v>12.793784718989899</v>
      </c>
      <c r="I20818" s="8">
        <v>8.9308838543809692</v>
      </c>
      <c r="J20818" s="8">
        <v>0.98778499949602006</v>
      </c>
      <c r="K20818" s="8">
        <v>0.64000449484028998</v>
      </c>
      <c r="L20818" s="8">
        <v>1.9375314990643999</v>
      </c>
    </row>
    <row r="20819" spans="1:12" x14ac:dyDescent="0.2">
      <c r="A20819" s="7" t="s">
        <v>78139</v>
      </c>
      <c r="B20819" s="7" t="s">
        <v>78140</v>
      </c>
      <c r="C20819" s="7" t="s">
        <v>78141</v>
      </c>
      <c r="D20819" s="7" t="s">
        <v>78142</v>
      </c>
      <c r="E20819" s="8">
        <v>121.57546461941401</v>
      </c>
      <c r="F20819" s="8">
        <v>150.37231933349699</v>
      </c>
      <c r="G20819" s="8">
        <v>176.09209863852499</v>
      </c>
      <c r="H20819" s="8">
        <v>138.76335733673599</v>
      </c>
      <c r="I20819" s="8">
        <v>78.393313832899594</v>
      </c>
      <c r="J20819" s="8">
        <v>52.352604973289097</v>
      </c>
      <c r="K20819" s="8">
        <v>0.338764705381501</v>
      </c>
      <c r="L20819" s="8">
        <v>-0.73317692820381697</v>
      </c>
    </row>
    <row r="20820" spans="1:12" x14ac:dyDescent="0.2">
      <c r="A20820" s="7" t="s">
        <v>78143</v>
      </c>
      <c r="B20820" s="7" t="s">
        <v>78144</v>
      </c>
      <c r="C20820" s="7" t="s">
        <v>78145</v>
      </c>
      <c r="D20820" s="7" t="s">
        <v>78146</v>
      </c>
      <c r="E20820" s="8">
        <v>7.9073472923196304</v>
      </c>
      <c r="F20820" s="8">
        <v>3.9313024662352101</v>
      </c>
      <c r="G20820" s="8">
        <v>0.98928145302542203</v>
      </c>
      <c r="H20820" s="8">
        <v>4.9206864303807301</v>
      </c>
      <c r="I20820" s="8">
        <v>13.8924859957037</v>
      </c>
      <c r="J20820" s="8">
        <v>0.98778499949602006</v>
      </c>
      <c r="K20820" s="8">
        <v>0.91137978285718202</v>
      </c>
      <c r="L20820" s="8">
        <v>0.62597194129252398</v>
      </c>
    </row>
    <row r="20821" spans="1:12" x14ac:dyDescent="0.2">
      <c r="A20821" s="7" t="s">
        <v>78147</v>
      </c>
      <c r="B20821" s="7" t="s">
        <v>78148</v>
      </c>
      <c r="C20821" s="7" t="s">
        <v>78149</v>
      </c>
      <c r="D20821" s="7" t="s">
        <v>78150</v>
      </c>
      <c r="E20821" s="8">
        <v>14.8262761730993</v>
      </c>
      <c r="F20821" s="8">
        <v>26.536291647087701</v>
      </c>
      <c r="G20821" s="8">
        <v>16.817784701432199</v>
      </c>
      <c r="H20821" s="8">
        <v>36.413079584817403</v>
      </c>
      <c r="I20821" s="8">
        <v>42.669778415375703</v>
      </c>
      <c r="J20821" s="8">
        <v>61.242669968753297</v>
      </c>
      <c r="K20821" s="8">
        <v>0.16599142908912301</v>
      </c>
      <c r="L20821" s="8">
        <v>1.26993036909767</v>
      </c>
    </row>
    <row r="20822" spans="1:12" x14ac:dyDescent="0.2">
      <c r="A20822" s="7" t="s">
        <v>78151</v>
      </c>
      <c r="B20822" s="7" t="s">
        <v>78152</v>
      </c>
      <c r="C20822" s="7" t="s">
        <v>78153</v>
      </c>
      <c r="D20822" s="7" t="s">
        <v>78154</v>
      </c>
      <c r="E20822" s="8">
        <v>819.39886316662205</v>
      </c>
      <c r="F20822" s="8">
        <v>839.33307654121802</v>
      </c>
      <c r="G20822" s="8">
        <v>699.42198728897301</v>
      </c>
      <c r="H20822" s="8">
        <v>872.92977274954103</v>
      </c>
      <c r="I20822" s="8">
        <v>744.24032119841399</v>
      </c>
      <c r="J20822" s="8">
        <v>686.51057464973405</v>
      </c>
      <c r="K20822" s="8">
        <v>0.95944703452748004</v>
      </c>
      <c r="L20822" s="8">
        <v>-3.3711732981267097E-2</v>
      </c>
    </row>
    <row r="20823" spans="1:12" x14ac:dyDescent="0.2">
      <c r="A20823" s="7" t="s">
        <v>78155</v>
      </c>
      <c r="B20823" s="7" t="s">
        <v>78156</v>
      </c>
      <c r="C20823" s="7" t="s">
        <v>78157</v>
      </c>
      <c r="D20823" s="7" t="s">
        <v>78158</v>
      </c>
      <c r="E20823" s="8">
        <v>3034.44452342766</v>
      </c>
      <c r="F20823" s="8">
        <v>1533.20796183173</v>
      </c>
      <c r="G20823" s="8">
        <v>1450.2866101352699</v>
      </c>
      <c r="H20823" s="8">
        <v>3452.3535995551201</v>
      </c>
      <c r="I20823" s="8">
        <v>1925.10163083323</v>
      </c>
      <c r="J20823" s="8">
        <v>2037.80045396029</v>
      </c>
      <c r="K20823" s="8">
        <v>0.71100554542776695</v>
      </c>
      <c r="L20823" s="8">
        <v>0.30123865553516299</v>
      </c>
    </row>
    <row r="20824" spans="1:12" x14ac:dyDescent="0.2">
      <c r="A20824" s="7" t="s">
        <v>78159</v>
      </c>
      <c r="B20824" s="7" t="s">
        <v>78160</v>
      </c>
      <c r="C20824" s="7" t="s">
        <v>78161</v>
      </c>
      <c r="D20824" s="7" t="s">
        <v>78162</v>
      </c>
      <c r="E20824" s="8">
        <v>92.911330684755697</v>
      </c>
      <c r="F20824" s="8">
        <v>88.454305490292199</v>
      </c>
      <c r="G20824" s="8">
        <v>75.185390429931999</v>
      </c>
      <c r="H20824" s="8">
        <v>55.111688020264097</v>
      </c>
      <c r="I20824" s="8">
        <v>73.431711691576794</v>
      </c>
      <c r="J20824" s="8">
        <v>105.69299494607399</v>
      </c>
      <c r="K20824" s="8">
        <v>0.93040025404117499</v>
      </c>
      <c r="L20824" s="8">
        <v>-0.131341618905392</v>
      </c>
    </row>
    <row r="20825" spans="1:12" x14ac:dyDescent="0.2">
      <c r="A20825" s="7" t="s">
        <v>78163</v>
      </c>
      <c r="B20825" s="7" t="s">
        <v>78164</v>
      </c>
      <c r="C20825" s="7" t="s">
        <v>78165</v>
      </c>
      <c r="D20825" s="7" t="s">
        <v>78166</v>
      </c>
      <c r="E20825" s="8">
        <v>193.73000866183099</v>
      </c>
      <c r="F20825" s="8">
        <v>205.41055386079</v>
      </c>
      <c r="G20825" s="8">
        <v>159.27431393709301</v>
      </c>
      <c r="H20825" s="8">
        <v>152.54127934180201</v>
      </c>
      <c r="I20825" s="8">
        <v>175.64071580282601</v>
      </c>
      <c r="J20825" s="8">
        <v>105.69299494607399</v>
      </c>
      <c r="K20825" s="8">
        <v>0.60497554364148498</v>
      </c>
      <c r="L20825" s="8">
        <v>-0.36412715763083903</v>
      </c>
    </row>
    <row r="20826" spans="1:12" x14ac:dyDescent="0.2">
      <c r="A20826" s="7" t="s">
        <v>78167</v>
      </c>
      <c r="B20826" s="7" t="s">
        <v>78168</v>
      </c>
      <c r="C20826" s="7" t="s">
        <v>78169</v>
      </c>
      <c r="D20826" s="7" t="s">
        <v>78170</v>
      </c>
      <c r="E20826" s="8">
        <v>215.47521371571</v>
      </c>
      <c r="F20826" s="8">
        <v>193.61664646208399</v>
      </c>
      <c r="G20826" s="8">
        <v>217.64191966559301</v>
      </c>
      <c r="H20826" s="8">
        <v>229.30398765574199</v>
      </c>
      <c r="I20826" s="8">
        <v>202.43336736596899</v>
      </c>
      <c r="J20826" s="8">
        <v>254.84852986997299</v>
      </c>
      <c r="K20826" s="8">
        <v>0.86699148956205396</v>
      </c>
      <c r="L20826" s="8">
        <v>0.13164600756045999</v>
      </c>
    </row>
    <row r="20827" spans="1:12" x14ac:dyDescent="0.2">
      <c r="A20827" s="7" t="s">
        <v>78171</v>
      </c>
      <c r="B20827" s="7" t="s">
        <v>78172</v>
      </c>
      <c r="C20827" s="7" t="s">
        <v>78173</v>
      </c>
      <c r="D20827" s="7" t="s">
        <v>78174</v>
      </c>
      <c r="E20827" s="8">
        <v>357.80746497746298</v>
      </c>
      <c r="F20827" s="8">
        <v>299.76181305043502</v>
      </c>
      <c r="G20827" s="8">
        <v>305.68796898485499</v>
      </c>
      <c r="H20827" s="8">
        <v>304.09842139752902</v>
      </c>
      <c r="I20827" s="8">
        <v>274.87275862928101</v>
      </c>
      <c r="J20827" s="8">
        <v>260.77523986694899</v>
      </c>
      <c r="K20827" s="8">
        <v>0.71930536392056599</v>
      </c>
      <c r="L20827" s="8">
        <v>-0.19792716510425501</v>
      </c>
    </row>
    <row r="20828" spans="1:12" x14ac:dyDescent="0.2">
      <c r="A20828" s="7" t="s">
        <v>78175</v>
      </c>
      <c r="B20828" s="7" t="s">
        <v>78176</v>
      </c>
      <c r="E20828" s="8">
        <v>4.94209205769977</v>
      </c>
      <c r="F20828" s="8">
        <v>3.9313024662352101</v>
      </c>
      <c r="G20828" s="8">
        <v>4.9464072651271103</v>
      </c>
      <c r="H20828" s="8">
        <v>9.8413728607614495</v>
      </c>
      <c r="I20828" s="8">
        <v>1.9846408565291001</v>
      </c>
      <c r="J20828" s="8">
        <v>0.98778499949602006</v>
      </c>
      <c r="K20828" s="8">
        <v>0.98518254177649001</v>
      </c>
      <c r="L20828" s="8">
        <v>-0.108424918489483</v>
      </c>
    </row>
    <row r="20829" spans="1:12" x14ac:dyDescent="0.2">
      <c r="A20829" s="7" t="s">
        <v>15203</v>
      </c>
      <c r="B20829" s="7" t="s">
        <v>78177</v>
      </c>
      <c r="C20829" s="7" t="s">
        <v>15204</v>
      </c>
      <c r="D20829" s="7" t="s">
        <v>788</v>
      </c>
      <c r="E20829" s="8">
        <v>1935.3232497952299</v>
      </c>
      <c r="F20829" s="8">
        <v>1166.6140068553</v>
      </c>
      <c r="G20829" s="8">
        <v>1214.83762431522</v>
      </c>
      <c r="H20829" s="8">
        <v>601.307881792525</v>
      </c>
      <c r="I20829" s="8">
        <v>447.53651314731297</v>
      </c>
      <c r="J20829" s="8">
        <v>299.29885484729402</v>
      </c>
      <c r="K20829" s="8">
        <v>2.3110597775889901E-7</v>
      </c>
      <c r="L20829" s="8">
        <v>-1.6789506964077601</v>
      </c>
    </row>
    <row r="20830" spans="1:12" x14ac:dyDescent="0.2">
      <c r="A20830" s="7" t="s">
        <v>78178</v>
      </c>
      <c r="B20830" s="7" t="s">
        <v>78179</v>
      </c>
      <c r="C20830" s="7" t="s">
        <v>78180</v>
      </c>
      <c r="D20830" s="7" t="s">
        <v>78181</v>
      </c>
      <c r="E20830" s="8">
        <v>25.698878700038801</v>
      </c>
      <c r="F20830" s="8">
        <v>156.26927303285001</v>
      </c>
      <c r="G20830" s="8">
        <v>166.199284108271</v>
      </c>
      <c r="H20830" s="8">
        <v>157.46196577218299</v>
      </c>
      <c r="I20830" s="8">
        <v>116.10149010695299</v>
      </c>
      <c r="J20830" s="8">
        <v>179.77686990827601</v>
      </c>
      <c r="K20830" s="8">
        <v>0.83417864087951299</v>
      </c>
      <c r="L20830" s="8">
        <v>0.38080260543181699</v>
      </c>
    </row>
    <row r="20831" spans="1:12" x14ac:dyDescent="0.2">
      <c r="A20831" s="7" t="s">
        <v>78182</v>
      </c>
      <c r="B20831" s="7" t="s">
        <v>78183</v>
      </c>
      <c r="C20831" s="7" t="s">
        <v>78184</v>
      </c>
      <c r="D20831" s="7" t="s">
        <v>78185</v>
      </c>
      <c r="E20831" s="8">
        <v>0</v>
      </c>
      <c r="F20831" s="8">
        <v>4.9141280827940097</v>
      </c>
      <c r="G20831" s="8">
        <v>2.96784435907627</v>
      </c>
      <c r="H20831" s="8">
        <v>0</v>
      </c>
      <c r="I20831" s="8">
        <v>15.8771268522328</v>
      </c>
      <c r="J20831" s="8">
        <v>0</v>
      </c>
      <c r="K20831" s="8">
        <v>0.91310454286596998</v>
      </c>
      <c r="L20831" s="8">
        <v>1.0098217741812601</v>
      </c>
    </row>
    <row r="20832" spans="1:12" x14ac:dyDescent="0.2">
      <c r="A20832" s="7" t="s">
        <v>78186</v>
      </c>
      <c r="B20832" s="7" t="s">
        <v>78187</v>
      </c>
      <c r="E20832" s="8">
        <v>0</v>
      </c>
      <c r="F20832" s="8">
        <v>22.604989180852499</v>
      </c>
      <c r="G20832" s="8">
        <v>6.9249701711779501</v>
      </c>
      <c r="H20832" s="8">
        <v>1.9682745721522901</v>
      </c>
      <c r="I20832" s="8">
        <v>2.97696128479366</v>
      </c>
      <c r="J20832" s="8">
        <v>1.9755699989920401</v>
      </c>
      <c r="K20832" s="8">
        <v>0.57542062290121598</v>
      </c>
      <c r="L20832" s="8">
        <v>-2.0935757165387101</v>
      </c>
    </row>
    <row r="20833" spans="1:12" x14ac:dyDescent="0.2">
      <c r="A20833" s="7" t="s">
        <v>78188</v>
      </c>
      <c r="B20833" s="7" t="s">
        <v>78189</v>
      </c>
      <c r="C20833" s="7" t="s">
        <v>78190</v>
      </c>
      <c r="D20833" s="7" t="s">
        <v>78191</v>
      </c>
      <c r="E20833" s="8">
        <v>7.9073472923196304</v>
      </c>
      <c r="F20833" s="8">
        <v>1.9656512331176099</v>
      </c>
      <c r="G20833" s="8">
        <v>13.8499403423559</v>
      </c>
      <c r="H20833" s="8">
        <v>19.682745721522899</v>
      </c>
      <c r="I20833" s="8">
        <v>1.9846408565291001</v>
      </c>
      <c r="J20833" s="8">
        <v>15.8045599919363</v>
      </c>
      <c r="K20833" s="8">
        <v>0.87154794356537602</v>
      </c>
      <c r="L20833" s="8">
        <v>0.66006217889154395</v>
      </c>
    </row>
    <row r="20834" spans="1:12" x14ac:dyDescent="0.2">
      <c r="A20834" s="7" t="s">
        <v>78192</v>
      </c>
      <c r="B20834" s="7" t="s">
        <v>78193</v>
      </c>
      <c r="C20834" s="7" t="s">
        <v>78194</v>
      </c>
      <c r="D20834" s="7" t="s">
        <v>78195</v>
      </c>
      <c r="E20834" s="8">
        <v>12.8494393500194</v>
      </c>
      <c r="F20834" s="8">
        <v>37.347373429234501</v>
      </c>
      <c r="G20834" s="8">
        <v>26.710599231686398</v>
      </c>
      <c r="H20834" s="8">
        <v>17.714471149370599</v>
      </c>
      <c r="I20834" s="8">
        <v>14.8848064239683</v>
      </c>
      <c r="J20834" s="8">
        <v>23.706839987904502</v>
      </c>
      <c r="K20834" s="8">
        <v>0.84376753508984104</v>
      </c>
      <c r="L20834" s="8">
        <v>-0.44991691560963298</v>
      </c>
    </row>
    <row r="20835" spans="1:12" x14ac:dyDescent="0.2">
      <c r="A20835" s="7" t="s">
        <v>78196</v>
      </c>
      <c r="B20835" s="7" t="s">
        <v>78197</v>
      </c>
      <c r="C20835" s="7" t="s">
        <v>78198</v>
      </c>
      <c r="D20835" s="7" t="s">
        <v>78199</v>
      </c>
      <c r="E20835" s="8">
        <v>113.668117327095</v>
      </c>
      <c r="F20835" s="8">
        <v>66.832141925998599</v>
      </c>
      <c r="G20835" s="8">
        <v>55.399761369423601</v>
      </c>
      <c r="H20835" s="8">
        <v>9.8413728607614495</v>
      </c>
      <c r="I20835" s="8">
        <v>30.761933276201098</v>
      </c>
      <c r="J20835" s="8">
        <v>44.450324977320903</v>
      </c>
      <c r="K20835" s="8">
        <v>0.12382736521783499</v>
      </c>
      <c r="L20835" s="8">
        <v>-1.47188644305679</v>
      </c>
    </row>
    <row r="20836" spans="1:12" x14ac:dyDescent="0.2">
      <c r="A20836" s="7" t="s">
        <v>78200</v>
      </c>
      <c r="B20836" s="7" t="s">
        <v>78201</v>
      </c>
      <c r="C20836" s="7" t="s">
        <v>78202</v>
      </c>
      <c r="D20836" s="7" t="s">
        <v>78203</v>
      </c>
      <c r="E20836" s="8">
        <v>484.32502165457697</v>
      </c>
      <c r="F20836" s="8">
        <v>485.51585458004899</v>
      </c>
      <c r="G20836" s="8">
        <v>494.64072651271101</v>
      </c>
      <c r="H20836" s="8">
        <v>364.13079584817399</v>
      </c>
      <c r="I20836" s="8">
        <v>384.02800573838198</v>
      </c>
      <c r="J20836" s="8">
        <v>378.32165480697603</v>
      </c>
      <c r="K20836" s="8">
        <v>0.140590885979365</v>
      </c>
      <c r="L20836" s="8">
        <v>-0.37857966583870301</v>
      </c>
    </row>
    <row r="20837" spans="1:12" x14ac:dyDescent="0.2">
      <c r="A20837" s="7" t="s">
        <v>78204</v>
      </c>
      <c r="B20837" s="7" t="s">
        <v>78205</v>
      </c>
      <c r="C20837" s="7" t="s">
        <v>78206</v>
      </c>
      <c r="D20837" s="7" t="s">
        <v>78207</v>
      </c>
      <c r="E20837" s="8">
        <v>40.525154873138099</v>
      </c>
      <c r="F20837" s="8">
        <v>61.918013843204598</v>
      </c>
      <c r="G20837" s="8">
        <v>54.410479916398202</v>
      </c>
      <c r="H20837" s="8">
        <v>67.905472739253995</v>
      </c>
      <c r="I20837" s="8">
        <v>40.685137558846598</v>
      </c>
      <c r="J20837" s="8">
        <v>40.499184979336803</v>
      </c>
      <c r="K20837" s="8">
        <v>0.96813551579053803</v>
      </c>
      <c r="L20837" s="8">
        <v>-7.3161197314014006E-2</v>
      </c>
    </row>
    <row r="20838" spans="1:12" x14ac:dyDescent="0.2">
      <c r="A20838" s="7" t="s">
        <v>78208</v>
      </c>
      <c r="B20838" s="7" t="s">
        <v>78209</v>
      </c>
      <c r="C20838" s="7" t="s">
        <v>78210</v>
      </c>
      <c r="E20838" s="8">
        <v>29.6525523461986</v>
      </c>
      <c r="F20838" s="8">
        <v>12.7767330152644</v>
      </c>
      <c r="G20838" s="8">
        <v>25.721317778661</v>
      </c>
      <c r="H20838" s="8">
        <v>10.825510146837599</v>
      </c>
      <c r="I20838" s="8">
        <v>5.9539225695873101</v>
      </c>
      <c r="J20838" s="8">
        <v>26.670194986392598</v>
      </c>
      <c r="K20838" s="8">
        <v>0.79484209131753802</v>
      </c>
      <c r="L20838" s="8">
        <v>-0.64915057737960502</v>
      </c>
    </row>
    <row r="20839" spans="1:12" x14ac:dyDescent="0.2">
      <c r="A20839" s="7" t="s">
        <v>78211</v>
      </c>
      <c r="B20839" s="7" t="s">
        <v>78212</v>
      </c>
      <c r="C20839" s="7" t="s">
        <v>57783</v>
      </c>
      <c r="D20839" s="7" t="s">
        <v>78213</v>
      </c>
      <c r="E20839" s="8">
        <v>0</v>
      </c>
      <c r="F20839" s="8">
        <v>15.725209864940799</v>
      </c>
      <c r="G20839" s="8">
        <v>9.8928145302542205</v>
      </c>
      <c r="H20839" s="8">
        <v>0</v>
      </c>
      <c r="I20839" s="8">
        <v>20.838728993555598</v>
      </c>
      <c r="J20839" s="8">
        <v>13.828989992944299</v>
      </c>
      <c r="K20839" s="8">
        <v>0.94654300937741798</v>
      </c>
      <c r="L20839" s="8">
        <v>0.43613908380055799</v>
      </c>
    </row>
    <row r="20840" spans="1:12" x14ac:dyDescent="0.2">
      <c r="A20840" s="7" t="s">
        <v>78214</v>
      </c>
      <c r="B20840" s="7" t="s">
        <v>78215</v>
      </c>
      <c r="C20840" s="7" t="s">
        <v>78216</v>
      </c>
      <c r="D20840" s="7" t="s">
        <v>78217</v>
      </c>
      <c r="E20840" s="8">
        <v>668.170846201009</v>
      </c>
      <c r="F20840" s="8">
        <v>509.10366937745999</v>
      </c>
      <c r="G20840" s="8">
        <v>617.31162668786305</v>
      </c>
      <c r="H20840" s="8">
        <v>764.67467128116505</v>
      </c>
      <c r="I20840" s="8">
        <v>682.71645464601204</v>
      </c>
      <c r="J20840" s="8">
        <v>609.46334468904502</v>
      </c>
      <c r="K20840" s="8">
        <v>0.68111681672246105</v>
      </c>
      <c r="L20840" s="8">
        <v>0.19682985182707299</v>
      </c>
    </row>
    <row r="20841" spans="1:12" x14ac:dyDescent="0.2">
      <c r="A20841" s="7" t="s">
        <v>78218</v>
      </c>
      <c r="B20841" s="7" t="s">
        <v>78219</v>
      </c>
      <c r="C20841" s="7" t="s">
        <v>78220</v>
      </c>
      <c r="D20841" s="7" t="s">
        <v>78221</v>
      </c>
      <c r="E20841" s="8">
        <v>22.733623465418901</v>
      </c>
      <c r="F20841" s="8">
        <v>52.089757677616497</v>
      </c>
      <c r="G20841" s="8">
        <v>45.506946839169402</v>
      </c>
      <c r="H20841" s="8">
        <v>0.98413728607614503</v>
      </c>
      <c r="I20841" s="8">
        <v>32.746574132730203</v>
      </c>
      <c r="J20841" s="8">
        <v>28.645764985384599</v>
      </c>
      <c r="K20841" s="8">
        <v>0.70007001877520303</v>
      </c>
      <c r="L20841" s="8">
        <v>-0.94818422826966398</v>
      </c>
    </row>
    <row r="20842" spans="1:12" x14ac:dyDescent="0.2">
      <c r="A20842" s="7" t="s">
        <v>78222</v>
      </c>
      <c r="B20842" s="7" t="s">
        <v>78223</v>
      </c>
      <c r="C20842" s="7" t="s">
        <v>78224</v>
      </c>
      <c r="D20842" s="7" t="s">
        <v>78225</v>
      </c>
      <c r="E20842" s="8">
        <v>0</v>
      </c>
      <c r="F20842" s="8">
        <v>0</v>
      </c>
      <c r="G20842" s="8">
        <v>0</v>
      </c>
      <c r="H20842" s="8">
        <v>2.95241185822844</v>
      </c>
      <c r="I20842" s="8">
        <v>1.9846408565291001</v>
      </c>
      <c r="J20842" s="8">
        <v>18.767914990424401</v>
      </c>
      <c r="K20842" s="8">
        <v>0.13077082428318099</v>
      </c>
      <c r="L20842" s="8">
        <v>5.4439576613822203</v>
      </c>
    </row>
    <row r="20843" spans="1:12" x14ac:dyDescent="0.2">
      <c r="A20843" s="7" t="s">
        <v>78226</v>
      </c>
      <c r="B20843" s="7" t="s">
        <v>78227</v>
      </c>
      <c r="C20843" s="7" t="s">
        <v>78228</v>
      </c>
      <c r="E20843" s="8">
        <v>9.88418411539954</v>
      </c>
      <c r="F20843" s="8">
        <v>0</v>
      </c>
      <c r="G20843" s="8">
        <v>0.98928145302542203</v>
      </c>
      <c r="H20843" s="8">
        <v>3.9365491443045801</v>
      </c>
      <c r="I20843" s="8">
        <v>0</v>
      </c>
      <c r="J20843" s="8">
        <v>1.9755699989920401</v>
      </c>
      <c r="K20843" s="8">
        <v>1</v>
      </c>
      <c r="L20843" s="8">
        <v>-0.87833478891195804</v>
      </c>
    </row>
    <row r="20844" spans="1:12" x14ac:dyDescent="0.2">
      <c r="A20844" s="7" t="s">
        <v>78229</v>
      </c>
      <c r="B20844" s="7" t="s">
        <v>78230</v>
      </c>
      <c r="E20844" s="8">
        <v>76.108217688576502</v>
      </c>
      <c r="F20844" s="8">
        <v>34.398896579558098</v>
      </c>
      <c r="G20844" s="8">
        <v>43.528383933118597</v>
      </c>
      <c r="H20844" s="8">
        <v>56.095825306340302</v>
      </c>
      <c r="I20844" s="8">
        <v>27.784971991407399</v>
      </c>
      <c r="J20844" s="8">
        <v>59.267099969761198</v>
      </c>
      <c r="K20844" s="8">
        <v>0.95984356705546903</v>
      </c>
      <c r="L20844" s="8">
        <v>-0.105553494434833</v>
      </c>
    </row>
    <row r="20845" spans="1:12" x14ac:dyDescent="0.2">
      <c r="A20845" s="7" t="s">
        <v>78231</v>
      </c>
      <c r="B20845" s="7" t="s">
        <v>78232</v>
      </c>
      <c r="C20845" s="7" t="s">
        <v>78233</v>
      </c>
      <c r="D20845" s="7" t="s">
        <v>78234</v>
      </c>
      <c r="E20845" s="8">
        <v>44.478828519297899</v>
      </c>
      <c r="F20845" s="8">
        <v>63.883665076322202</v>
      </c>
      <c r="G20845" s="8">
        <v>33.635569402864299</v>
      </c>
      <c r="H20845" s="8">
        <v>71.842021883558601</v>
      </c>
      <c r="I20845" s="8">
        <v>66.485468693724997</v>
      </c>
      <c r="J20845" s="8">
        <v>40.499184979336803</v>
      </c>
      <c r="K20845" s="8">
        <v>0.82801577165645301</v>
      </c>
      <c r="L20845" s="8">
        <v>0.33256699910795301</v>
      </c>
    </row>
    <row r="20846" spans="1:12" x14ac:dyDescent="0.2">
      <c r="A20846" s="7" t="s">
        <v>78235</v>
      </c>
      <c r="B20846" s="7" t="s">
        <v>78236</v>
      </c>
      <c r="C20846" s="7" t="s">
        <v>78237</v>
      </c>
      <c r="D20846" s="7" t="s">
        <v>78238</v>
      </c>
      <c r="E20846" s="8">
        <v>51.397757400077602</v>
      </c>
      <c r="F20846" s="8">
        <v>6.8797793159116196</v>
      </c>
      <c r="G20846" s="8">
        <v>11.871377436305099</v>
      </c>
      <c r="H20846" s="8">
        <v>49.206864303807301</v>
      </c>
      <c r="I20846" s="8">
        <v>50.608341841492098</v>
      </c>
      <c r="J20846" s="8">
        <v>40.499184979336803</v>
      </c>
      <c r="K20846" s="8">
        <v>0.565211758811345</v>
      </c>
      <c r="L20846" s="8">
        <v>1.0003371745556799</v>
      </c>
    </row>
    <row r="20847" spans="1:12" x14ac:dyDescent="0.2">
      <c r="A20847" s="7" t="s">
        <v>78239</v>
      </c>
      <c r="B20847" s="7" t="s">
        <v>78240</v>
      </c>
      <c r="C20847" s="7" t="s">
        <v>78241</v>
      </c>
      <c r="D20847" s="7" t="s">
        <v>78242</v>
      </c>
      <c r="E20847" s="8">
        <v>134.42490396943401</v>
      </c>
      <c r="F20847" s="8">
        <v>100.248212888998</v>
      </c>
      <c r="G20847" s="8">
        <v>141.46724778263501</v>
      </c>
      <c r="H20847" s="8">
        <v>741.05537641533704</v>
      </c>
      <c r="I20847" s="8">
        <v>448.52883357557698</v>
      </c>
      <c r="J20847" s="8">
        <v>336.834684828143</v>
      </c>
      <c r="K20847" s="8">
        <v>4.8713406304690898E-8</v>
      </c>
      <c r="L20847" s="8">
        <v>2.0208985793442298</v>
      </c>
    </row>
    <row r="20848" spans="1:12" x14ac:dyDescent="0.2">
      <c r="A20848" s="7" t="s">
        <v>78243</v>
      </c>
      <c r="B20848" s="7" t="s">
        <v>78244</v>
      </c>
      <c r="C20848" s="7" t="s">
        <v>78245</v>
      </c>
      <c r="D20848" s="7" t="s">
        <v>78246</v>
      </c>
      <c r="E20848" s="8">
        <v>837.19039457434098</v>
      </c>
      <c r="F20848" s="8">
        <v>800.02005187886505</v>
      </c>
      <c r="G20848" s="8">
        <v>635.11869284232102</v>
      </c>
      <c r="H20848" s="8">
        <v>903.43802861790095</v>
      </c>
      <c r="I20848" s="8">
        <v>745.23264162667795</v>
      </c>
      <c r="J20848" s="8">
        <v>600.57327969358096</v>
      </c>
      <c r="K20848" s="8">
        <v>0.98608476955917101</v>
      </c>
      <c r="L20848" s="8">
        <v>-1.47246784735157E-2</v>
      </c>
    </row>
    <row r="20849" spans="1:12" x14ac:dyDescent="0.2">
      <c r="A20849" s="7" t="s">
        <v>78247</v>
      </c>
      <c r="B20849" s="7" t="s">
        <v>78248</v>
      </c>
      <c r="C20849" s="7" t="s">
        <v>78249</v>
      </c>
      <c r="D20849" s="7" t="s">
        <v>78250</v>
      </c>
      <c r="E20849" s="8">
        <v>12.8494393500194</v>
      </c>
      <c r="F20849" s="8">
        <v>18.6736867146173</v>
      </c>
      <c r="G20849" s="8">
        <v>24.732036325635502</v>
      </c>
      <c r="H20849" s="8">
        <v>8.8572355746852995</v>
      </c>
      <c r="I20849" s="8">
        <v>30.761933276201098</v>
      </c>
      <c r="J20849" s="8">
        <v>26.670194986392598</v>
      </c>
      <c r="K20849" s="8">
        <v>0.93633756922887601</v>
      </c>
      <c r="L20849" s="8">
        <v>0.23659494174423501</v>
      </c>
    </row>
    <row r="20850" spans="1:12" x14ac:dyDescent="0.2">
      <c r="A20850" s="7" t="s">
        <v>78251</v>
      </c>
      <c r="B20850" s="7" t="s">
        <v>78252</v>
      </c>
      <c r="C20850" s="7" t="s">
        <v>78253</v>
      </c>
      <c r="D20850" s="7" t="s">
        <v>78254</v>
      </c>
      <c r="E20850" s="8">
        <v>19.768368230799101</v>
      </c>
      <c r="F20850" s="8">
        <v>46.192803978263697</v>
      </c>
      <c r="G20850" s="8">
        <v>52.431917010347298</v>
      </c>
      <c r="H20850" s="8">
        <v>48.222727017731103</v>
      </c>
      <c r="I20850" s="8">
        <v>32.746574132730203</v>
      </c>
      <c r="J20850" s="8">
        <v>20.743484989416402</v>
      </c>
      <c r="K20850" s="8">
        <v>0.92576735866676196</v>
      </c>
      <c r="L20850" s="8">
        <v>-0.219024048457646</v>
      </c>
    </row>
    <row r="20851" spans="1:12" x14ac:dyDescent="0.2">
      <c r="A20851" s="7" t="s">
        <v>78255</v>
      </c>
      <c r="B20851" s="7" t="s">
        <v>78256</v>
      </c>
      <c r="D20851" s="7" t="s">
        <v>78257</v>
      </c>
      <c r="E20851" s="8">
        <v>0</v>
      </c>
      <c r="F20851" s="8">
        <v>32.433245346440501</v>
      </c>
      <c r="G20851" s="8">
        <v>2.96784435907627</v>
      </c>
      <c r="H20851" s="8">
        <v>38.381354156969699</v>
      </c>
      <c r="I20851" s="8">
        <v>0</v>
      </c>
      <c r="J20851" s="8">
        <v>26.670194986392598</v>
      </c>
      <c r="K20851" s="8">
        <v>0.88060377038051296</v>
      </c>
      <c r="L20851" s="8">
        <v>0.87765668775240302</v>
      </c>
    </row>
    <row r="20852" spans="1:12" x14ac:dyDescent="0.2">
      <c r="A20852" s="7" t="s">
        <v>78258</v>
      </c>
      <c r="B20852" s="7" t="s">
        <v>78259</v>
      </c>
      <c r="C20852" s="7" t="s">
        <v>78260</v>
      </c>
      <c r="D20852" s="7" t="s">
        <v>78261</v>
      </c>
      <c r="E20852" s="8">
        <v>28.6641339346587</v>
      </c>
      <c r="F20852" s="8">
        <v>16.7080354814996</v>
      </c>
      <c r="G20852" s="8">
        <v>36.603413761940601</v>
      </c>
      <c r="H20852" s="8">
        <v>41.333766015198101</v>
      </c>
      <c r="I20852" s="8">
        <v>28.777292419672001</v>
      </c>
      <c r="J20852" s="8">
        <v>20.743484989416402</v>
      </c>
      <c r="K20852" s="8">
        <v>0.95125435110142398</v>
      </c>
      <c r="L20852" s="8">
        <v>0.148617521662435</v>
      </c>
    </row>
    <row r="20853" spans="1:12" x14ac:dyDescent="0.2">
      <c r="A20853" s="7" t="s">
        <v>78262</v>
      </c>
      <c r="B20853" s="7" t="s">
        <v>78263</v>
      </c>
      <c r="C20853" s="7" t="s">
        <v>78264</v>
      </c>
      <c r="D20853" s="7" t="s">
        <v>78265</v>
      </c>
      <c r="E20853" s="8">
        <v>331.12016786588498</v>
      </c>
      <c r="F20853" s="8">
        <v>182.80556467993699</v>
      </c>
      <c r="G20853" s="8">
        <v>249.29892616240599</v>
      </c>
      <c r="H20853" s="8">
        <v>252.92328252156901</v>
      </c>
      <c r="I20853" s="8">
        <v>222.27977593125999</v>
      </c>
      <c r="J20853" s="8">
        <v>284.48207985485402</v>
      </c>
      <c r="K20853" s="8">
        <v>0.99504406702380299</v>
      </c>
      <c r="L20853" s="8">
        <v>-6.6345023783332896E-3</v>
      </c>
    </row>
    <row r="20854" spans="1:12" x14ac:dyDescent="0.2">
      <c r="A20854" s="7" t="s">
        <v>78266</v>
      </c>
      <c r="B20854" s="7" t="s">
        <v>78267</v>
      </c>
      <c r="C20854" s="7" t="s">
        <v>78268</v>
      </c>
      <c r="D20854" s="7" t="s">
        <v>78269</v>
      </c>
      <c r="E20854" s="8">
        <v>214.48679530416999</v>
      </c>
      <c r="F20854" s="8">
        <v>162.16622673220201</v>
      </c>
      <c r="G20854" s="8">
        <v>149.381499406839</v>
      </c>
      <c r="H20854" s="8">
        <v>186.00194706839099</v>
      </c>
      <c r="I20854" s="8">
        <v>173.656074946297</v>
      </c>
      <c r="J20854" s="8">
        <v>102.72963994758599</v>
      </c>
      <c r="K20854" s="8">
        <v>0.86965351155493698</v>
      </c>
      <c r="L20854" s="8">
        <v>-0.18603620757118</v>
      </c>
    </row>
    <row r="20855" spans="1:12" x14ac:dyDescent="0.2">
      <c r="A20855" s="7" t="s">
        <v>78270</v>
      </c>
      <c r="B20855" s="7" t="s">
        <v>78271</v>
      </c>
      <c r="E20855" s="8">
        <v>2766.5831339003298</v>
      </c>
      <c r="F20855" s="8">
        <v>2807.9327865085002</v>
      </c>
      <c r="G20855" s="8">
        <v>2278.3151863175499</v>
      </c>
      <c r="H20855" s="8">
        <v>1398.4590835142001</v>
      </c>
      <c r="I20855" s="8">
        <v>1546.0352272361699</v>
      </c>
      <c r="J20855" s="8">
        <v>1201.1465593871601</v>
      </c>
      <c r="K20855" s="8">
        <v>2.1778665794061499E-7</v>
      </c>
      <c r="L20855" s="8">
        <v>-0.92163269784750501</v>
      </c>
    </row>
    <row r="20856" spans="1:12" x14ac:dyDescent="0.2">
      <c r="A20856" s="7" t="s">
        <v>78272</v>
      </c>
      <c r="B20856" s="7" t="s">
        <v>78273</v>
      </c>
      <c r="C20856" s="7" t="s">
        <v>78274</v>
      </c>
      <c r="D20856" s="7" t="s">
        <v>78275</v>
      </c>
      <c r="E20856" s="8">
        <v>0</v>
      </c>
      <c r="F20856" s="8">
        <v>3.9313024662352101</v>
      </c>
      <c r="G20856" s="8">
        <v>4.9464072651271103</v>
      </c>
      <c r="H20856" s="8">
        <v>3.9365491443045801</v>
      </c>
      <c r="I20856" s="8">
        <v>5.9539225695873101</v>
      </c>
      <c r="J20856" s="8">
        <v>12.841204993448301</v>
      </c>
      <c r="K20856" s="8">
        <v>0.74500981179343495</v>
      </c>
      <c r="L20856" s="8">
        <v>1.3562847627008201</v>
      </c>
    </row>
    <row r="20857" spans="1:12" x14ac:dyDescent="0.2">
      <c r="A20857" s="7" t="s">
        <v>78276</v>
      </c>
      <c r="B20857" s="7" t="s">
        <v>78277</v>
      </c>
      <c r="C20857" s="7" t="s">
        <v>78278</v>
      </c>
      <c r="D20857" s="7" t="s">
        <v>78279</v>
      </c>
      <c r="E20857" s="8">
        <v>10.872602526939501</v>
      </c>
      <c r="F20857" s="8">
        <v>17.690861098058399</v>
      </c>
      <c r="G20857" s="8">
        <v>2.96784435907627</v>
      </c>
      <c r="H20857" s="8">
        <v>8.8572355746852995</v>
      </c>
      <c r="I20857" s="8">
        <v>7.93856342611641</v>
      </c>
      <c r="J20857" s="8">
        <v>11.853419993952199</v>
      </c>
      <c r="K20857" s="8">
        <v>0.97241738859017501</v>
      </c>
      <c r="L20857" s="8">
        <v>-0.138537561738657</v>
      </c>
    </row>
    <row r="20858" spans="1:12" x14ac:dyDescent="0.2">
      <c r="A20858" s="7" t="s">
        <v>78280</v>
      </c>
      <c r="B20858" s="7" t="s">
        <v>78281</v>
      </c>
      <c r="C20858" s="7" t="s">
        <v>78282</v>
      </c>
      <c r="D20858" s="7" t="s">
        <v>78283</v>
      </c>
      <c r="E20858" s="8">
        <v>46.455665342377799</v>
      </c>
      <c r="F20858" s="8">
        <v>105.16234097179201</v>
      </c>
      <c r="G20858" s="8">
        <v>67.271138805728697</v>
      </c>
      <c r="H20858" s="8">
        <v>18.698608435446801</v>
      </c>
      <c r="I20858" s="8">
        <v>43.662098843640301</v>
      </c>
      <c r="J20858" s="8">
        <v>79.022799959681606</v>
      </c>
      <c r="K20858" s="8">
        <v>0.68408233638548799</v>
      </c>
      <c r="L20858" s="8">
        <v>-0.63072765570703804</v>
      </c>
    </row>
    <row r="20859" spans="1:12" x14ac:dyDescent="0.2">
      <c r="A20859" s="7" t="s">
        <v>78284</v>
      </c>
      <c r="B20859" s="7" t="s">
        <v>78285</v>
      </c>
      <c r="C20859" s="7" t="s">
        <v>78286</v>
      </c>
      <c r="D20859" s="7" t="s">
        <v>78287</v>
      </c>
      <c r="E20859" s="8">
        <v>0.98841841153995402</v>
      </c>
      <c r="F20859" s="8">
        <v>8.8454305490292207</v>
      </c>
      <c r="G20859" s="8">
        <v>15.828503248406699</v>
      </c>
      <c r="H20859" s="8">
        <v>6.8889610025330201</v>
      </c>
      <c r="I20859" s="8">
        <v>16.8694472804974</v>
      </c>
      <c r="J20859" s="8">
        <v>19.755699989920402</v>
      </c>
      <c r="K20859" s="8">
        <v>0.82705624212357498</v>
      </c>
      <c r="L20859" s="8">
        <v>0.76175865881711102</v>
      </c>
    </row>
    <row r="20860" spans="1:12" x14ac:dyDescent="0.2">
      <c r="A20860" s="7" t="s">
        <v>78288</v>
      </c>
      <c r="B20860" s="7" t="s">
        <v>78289</v>
      </c>
      <c r="C20860" s="7" t="s">
        <v>78290</v>
      </c>
      <c r="D20860" s="7" t="s">
        <v>78291</v>
      </c>
      <c r="E20860" s="8">
        <v>53.374594223157501</v>
      </c>
      <c r="F20860" s="8">
        <v>46.192803978263697</v>
      </c>
      <c r="G20860" s="8">
        <v>65.2925758996778</v>
      </c>
      <c r="H20860" s="8">
        <v>66.921335453177903</v>
      </c>
      <c r="I20860" s="8">
        <v>70.454750406783205</v>
      </c>
      <c r="J20860" s="8">
        <v>80.010584959177706</v>
      </c>
      <c r="K20860" s="8">
        <v>0.69102989221376598</v>
      </c>
      <c r="L20860" s="8">
        <v>0.39909928957249802</v>
      </c>
    </row>
    <row r="20861" spans="1:12" x14ac:dyDescent="0.2">
      <c r="A20861" s="7" t="s">
        <v>78292</v>
      </c>
      <c r="B20861" s="7" t="s">
        <v>78293</v>
      </c>
      <c r="D20861" s="7" t="s">
        <v>78294</v>
      </c>
      <c r="E20861" s="8">
        <v>35.583062815438304</v>
      </c>
      <c r="F20861" s="8">
        <v>17.690861098058399</v>
      </c>
      <c r="G20861" s="8">
        <v>29.678443590762701</v>
      </c>
      <c r="H20861" s="8">
        <v>26.5717067240559</v>
      </c>
      <c r="I20861" s="8">
        <v>70.454750406783205</v>
      </c>
      <c r="J20861" s="8">
        <v>75.071659961697605</v>
      </c>
      <c r="K20861" s="8">
        <v>0.33984398327273901</v>
      </c>
      <c r="L20861" s="8">
        <v>1.0529121365362399</v>
      </c>
    </row>
    <row r="20862" spans="1:12" x14ac:dyDescent="0.2">
      <c r="A20862" s="7" t="s">
        <v>78295</v>
      </c>
      <c r="B20862" s="7" t="s">
        <v>78296</v>
      </c>
      <c r="C20862" s="7" t="s">
        <v>78297</v>
      </c>
      <c r="D20862" s="7" t="s">
        <v>78298</v>
      </c>
      <c r="E20862" s="8">
        <v>61.281941515477101</v>
      </c>
      <c r="F20862" s="8">
        <v>124.81885330296799</v>
      </c>
      <c r="G20862" s="8">
        <v>121.681618722127</v>
      </c>
      <c r="H20862" s="8">
        <v>31.492393154436598</v>
      </c>
      <c r="I20862" s="8">
        <v>83.354915974222294</v>
      </c>
      <c r="J20862" s="8">
        <v>125.44869493599499</v>
      </c>
      <c r="K20862" s="8">
        <v>0.83634312476588202</v>
      </c>
      <c r="L20862" s="8">
        <v>-0.357192533796512</v>
      </c>
    </row>
    <row r="20863" spans="1:12" x14ac:dyDescent="0.2">
      <c r="A20863" s="7" t="s">
        <v>78299</v>
      </c>
      <c r="B20863" s="7" t="s">
        <v>78300</v>
      </c>
      <c r="C20863" s="7" t="s">
        <v>78301</v>
      </c>
      <c r="D20863" s="7" t="s">
        <v>78302</v>
      </c>
      <c r="E20863" s="8">
        <v>353.85379133130402</v>
      </c>
      <c r="F20863" s="8">
        <v>285.01942880205303</v>
      </c>
      <c r="G20863" s="8">
        <v>245.34180035030499</v>
      </c>
      <c r="H20863" s="8">
        <v>267.68534181271099</v>
      </c>
      <c r="I20863" s="8">
        <v>242.12618449655099</v>
      </c>
      <c r="J20863" s="8">
        <v>276.57979985888602</v>
      </c>
      <c r="K20863" s="8">
        <v>0.81547143477962802</v>
      </c>
      <c r="L20863" s="8">
        <v>-0.16912737093244801</v>
      </c>
    </row>
    <row r="20864" spans="1:12" x14ac:dyDescent="0.2">
      <c r="A20864" s="7" t="s">
        <v>78303</v>
      </c>
      <c r="B20864" s="7" t="s">
        <v>78304</v>
      </c>
      <c r="C20864" s="7" t="s">
        <v>78305</v>
      </c>
      <c r="D20864" s="7" t="s">
        <v>78306</v>
      </c>
      <c r="E20864" s="8">
        <v>110.702862092475</v>
      </c>
      <c r="F20864" s="8">
        <v>80.591700557821795</v>
      </c>
      <c r="G20864" s="8">
        <v>67.271138805728697</v>
      </c>
      <c r="H20864" s="8">
        <v>74.794433741787003</v>
      </c>
      <c r="I20864" s="8">
        <v>98.239722398190594</v>
      </c>
      <c r="J20864" s="8">
        <v>56.303744971273197</v>
      </c>
      <c r="K20864" s="8">
        <v>0.91064636427607404</v>
      </c>
      <c r="L20864" s="8">
        <v>-0.17312234337489099</v>
      </c>
    </row>
    <row r="20865" spans="1:12" x14ac:dyDescent="0.2">
      <c r="A20865" s="7" t="s">
        <v>78307</v>
      </c>
      <c r="B20865" s="7" t="s">
        <v>78308</v>
      </c>
      <c r="C20865" s="7" t="s">
        <v>78309</v>
      </c>
      <c r="D20865" s="7" t="s">
        <v>78310</v>
      </c>
      <c r="E20865" s="8">
        <v>2.96525523461986</v>
      </c>
      <c r="F20865" s="8">
        <v>18.6736867146173</v>
      </c>
      <c r="G20865" s="8">
        <v>27.6998806847118</v>
      </c>
      <c r="H20865" s="8">
        <v>235.20881137219899</v>
      </c>
      <c r="I20865" s="8">
        <v>119.078451391746</v>
      </c>
      <c r="J20865" s="8">
        <v>95.815144951113993</v>
      </c>
      <c r="K20865" s="8">
        <v>7.20128313540157E-5</v>
      </c>
      <c r="L20865" s="8">
        <v>3.1894784497282598</v>
      </c>
    </row>
    <row r="20866" spans="1:12" x14ac:dyDescent="0.2">
      <c r="A20866" s="7" t="s">
        <v>78311</v>
      </c>
      <c r="B20866" s="7" t="s">
        <v>78312</v>
      </c>
      <c r="C20866" s="7" t="s">
        <v>78313</v>
      </c>
      <c r="D20866" s="7" t="s">
        <v>78314</v>
      </c>
      <c r="E20866" s="8">
        <v>41.513573284678102</v>
      </c>
      <c r="F20866" s="8">
        <v>26.536291647087701</v>
      </c>
      <c r="G20866" s="8">
        <v>62.324731540601597</v>
      </c>
      <c r="H20866" s="8">
        <v>37.397216870893502</v>
      </c>
      <c r="I20866" s="8">
        <v>13.8924859957037</v>
      </c>
      <c r="J20866" s="8">
        <v>12.841204993448301</v>
      </c>
      <c r="K20866" s="8">
        <v>0.46196808120671701</v>
      </c>
      <c r="L20866" s="8">
        <v>-1.0231858193946299</v>
      </c>
    </row>
    <row r="20867" spans="1:12" x14ac:dyDescent="0.2">
      <c r="A20867" s="7" t="s">
        <v>78315</v>
      </c>
      <c r="B20867" s="7" t="s">
        <v>78316</v>
      </c>
      <c r="D20867" s="7" t="s">
        <v>78317</v>
      </c>
      <c r="E20867" s="8">
        <v>162.100619492552</v>
      </c>
      <c r="F20867" s="8">
        <v>143.49254001758499</v>
      </c>
      <c r="G20867" s="8">
        <v>109.810241285822</v>
      </c>
      <c r="H20867" s="8">
        <v>33.460667726588902</v>
      </c>
      <c r="I20867" s="8">
        <v>52.592982698021203</v>
      </c>
      <c r="J20867" s="8">
        <v>48.401464975304997</v>
      </c>
      <c r="K20867" s="8">
        <v>2.6894278237973997E-4</v>
      </c>
      <c r="L20867" s="8">
        <v>-1.62757916174993</v>
      </c>
    </row>
    <row r="20868" spans="1:12" x14ac:dyDescent="0.2">
      <c r="A20868" s="7" t="s">
        <v>78318</v>
      </c>
      <c r="B20868" s="7" t="s">
        <v>78319</v>
      </c>
      <c r="C20868" s="7" t="s">
        <v>78320</v>
      </c>
      <c r="D20868" s="7" t="s">
        <v>78321</v>
      </c>
      <c r="E20868" s="8">
        <v>32.6178075808185</v>
      </c>
      <c r="F20868" s="8">
        <v>15.725209864940799</v>
      </c>
      <c r="G20868" s="8">
        <v>47.485509745220199</v>
      </c>
      <c r="H20868" s="8">
        <v>11.8096474329137</v>
      </c>
      <c r="I20868" s="8">
        <v>18.854088137026501</v>
      </c>
      <c r="J20868" s="8">
        <v>12.841204993448301</v>
      </c>
      <c r="K20868" s="8">
        <v>0.41216933953774898</v>
      </c>
      <c r="L20868" s="8">
        <v>-1.1393095715567001</v>
      </c>
    </row>
    <row r="20869" spans="1:12" x14ac:dyDescent="0.2">
      <c r="A20869" s="7" t="s">
        <v>78322</v>
      </c>
      <c r="B20869" s="7" t="s">
        <v>78323</v>
      </c>
      <c r="C20869" s="7" t="s">
        <v>78324</v>
      </c>
      <c r="D20869" s="7" t="s">
        <v>78325</v>
      </c>
      <c r="E20869" s="8">
        <v>238.20883718112901</v>
      </c>
      <c r="F20869" s="8">
        <v>286.00225441861198</v>
      </c>
      <c r="G20869" s="8">
        <v>312.61293915603301</v>
      </c>
      <c r="H20869" s="8">
        <v>213.557791078523</v>
      </c>
      <c r="I20869" s="8">
        <v>272.88811777275203</v>
      </c>
      <c r="J20869" s="8">
        <v>263.73859486543802</v>
      </c>
      <c r="K20869" s="8">
        <v>0.83142942133888198</v>
      </c>
      <c r="L20869" s="8">
        <v>-0.15772824246752401</v>
      </c>
    </row>
    <row r="20870" spans="1:12" x14ac:dyDescent="0.2">
      <c r="A20870" s="7" t="s">
        <v>78326</v>
      </c>
      <c r="B20870" s="7" t="s">
        <v>78327</v>
      </c>
      <c r="C20870" s="7" t="s">
        <v>78328</v>
      </c>
      <c r="D20870" s="7" t="s">
        <v>78329</v>
      </c>
      <c r="E20870" s="8">
        <v>342.98118880436402</v>
      </c>
      <c r="F20870" s="8">
        <v>386.25046730760897</v>
      </c>
      <c r="G20870" s="8">
        <v>407.583958646474</v>
      </c>
      <c r="H20870" s="8">
        <v>364.13079584817399</v>
      </c>
      <c r="I20870" s="8">
        <v>374.10480145573598</v>
      </c>
      <c r="J20870" s="8">
        <v>408.94298979135198</v>
      </c>
      <c r="K20870" s="8">
        <v>0.98608476955917101</v>
      </c>
      <c r="L20870" s="8">
        <v>1.3085643697251299E-2</v>
      </c>
    </row>
    <row r="20871" spans="1:12" x14ac:dyDescent="0.2">
      <c r="A20871" s="7" t="s">
        <v>78330</v>
      </c>
      <c r="B20871" s="7" t="s">
        <v>78331</v>
      </c>
      <c r="C20871" s="7" t="s">
        <v>78332</v>
      </c>
      <c r="D20871" s="7" t="s">
        <v>78333</v>
      </c>
      <c r="E20871" s="8">
        <v>0</v>
      </c>
      <c r="F20871" s="8">
        <v>0</v>
      </c>
      <c r="G20871" s="8">
        <v>13.8499403423559</v>
      </c>
      <c r="H20871" s="8">
        <v>0</v>
      </c>
      <c r="I20871" s="8">
        <v>0</v>
      </c>
      <c r="J20871" s="8">
        <v>0</v>
      </c>
      <c r="K20871" s="8">
        <v>1</v>
      </c>
      <c r="L20871" s="8">
        <v>-4.6666841222625601</v>
      </c>
    </row>
    <row r="20872" spans="1:12" x14ac:dyDescent="0.2">
      <c r="A20872" s="7" t="s">
        <v>78334</v>
      </c>
      <c r="B20872" s="7" t="s">
        <v>78335</v>
      </c>
      <c r="C20872" s="7" t="s">
        <v>78336</v>
      </c>
      <c r="D20872" s="7" t="s">
        <v>78337</v>
      </c>
      <c r="E20872" s="8">
        <v>0</v>
      </c>
      <c r="F20872" s="8">
        <v>11.793907398705599</v>
      </c>
      <c r="G20872" s="8">
        <v>7.91425162420337</v>
      </c>
      <c r="H20872" s="8">
        <v>0</v>
      </c>
      <c r="I20872" s="8">
        <v>5.9539225695873101</v>
      </c>
      <c r="J20872" s="8">
        <v>2.9633549984880601</v>
      </c>
      <c r="K20872" s="8">
        <v>0.85829746842314303</v>
      </c>
      <c r="L20872" s="8">
        <v>-1.1447537643546499</v>
      </c>
    </row>
    <row r="20873" spans="1:12" x14ac:dyDescent="0.2">
      <c r="A20873" s="7" t="s">
        <v>78338</v>
      </c>
      <c r="B20873" s="7" t="s">
        <v>78339</v>
      </c>
      <c r="C20873" s="7" t="s">
        <v>78340</v>
      </c>
      <c r="D20873" s="7" t="s">
        <v>78341</v>
      </c>
      <c r="E20873" s="8">
        <v>23.722041876958901</v>
      </c>
      <c r="F20873" s="8">
        <v>20.639337947734901</v>
      </c>
      <c r="G20873" s="8">
        <v>26.710599231686398</v>
      </c>
      <c r="H20873" s="8">
        <v>5.9048237164568702</v>
      </c>
      <c r="I20873" s="8">
        <v>15.8771268522328</v>
      </c>
      <c r="J20873" s="8">
        <v>7.9022799959681604</v>
      </c>
      <c r="K20873" s="8">
        <v>0.39723636272568302</v>
      </c>
      <c r="L20873" s="8">
        <v>-1.2600036677167299</v>
      </c>
    </row>
    <row r="20874" spans="1:12" x14ac:dyDescent="0.2">
      <c r="A20874" s="7" t="s">
        <v>78342</v>
      </c>
      <c r="B20874" s="7" t="s">
        <v>78343</v>
      </c>
      <c r="D20874" s="7" t="s">
        <v>78344</v>
      </c>
      <c r="E20874" s="8">
        <v>25.698878700038801</v>
      </c>
      <c r="F20874" s="8">
        <v>68.797793159116196</v>
      </c>
      <c r="G20874" s="8">
        <v>87.056767866237095</v>
      </c>
      <c r="H20874" s="8">
        <v>41.333766015198101</v>
      </c>
      <c r="I20874" s="8">
        <v>58.546905267608601</v>
      </c>
      <c r="J20874" s="8">
        <v>97.790714950105993</v>
      </c>
      <c r="K20874" s="8">
        <v>0.95649293217013398</v>
      </c>
      <c r="L20874" s="8">
        <v>0.12266964566277</v>
      </c>
    </row>
    <row r="20875" spans="1:12" x14ac:dyDescent="0.2">
      <c r="A20875" s="7" t="s">
        <v>78345</v>
      </c>
      <c r="B20875" s="7" t="s">
        <v>78346</v>
      </c>
      <c r="D20875" s="7" t="s">
        <v>78347</v>
      </c>
      <c r="E20875" s="8">
        <v>5.9305104692397199</v>
      </c>
      <c r="F20875" s="8">
        <v>21.6221635642937</v>
      </c>
      <c r="G20875" s="8">
        <v>23.742754872610099</v>
      </c>
      <c r="H20875" s="8">
        <v>7.8730982886091603</v>
      </c>
      <c r="I20875" s="8">
        <v>9.9232042826455196</v>
      </c>
      <c r="J20875" s="8">
        <v>41.486969978832903</v>
      </c>
      <c r="K20875" s="8">
        <v>0.95554920551601796</v>
      </c>
      <c r="L20875" s="8">
        <v>0.20874779076230801</v>
      </c>
    </row>
    <row r="20876" spans="1:12" x14ac:dyDescent="0.2">
      <c r="A20876" s="7" t="s">
        <v>78348</v>
      </c>
      <c r="B20876" s="7" t="s">
        <v>78349</v>
      </c>
      <c r="C20876" s="7" t="s">
        <v>78350</v>
      </c>
      <c r="D20876" s="7" t="s">
        <v>78351</v>
      </c>
      <c r="E20876" s="8">
        <v>20.756786642339002</v>
      </c>
      <c r="F20876" s="8">
        <v>12.7767330152644</v>
      </c>
      <c r="G20876" s="8">
        <v>22.753473419584701</v>
      </c>
      <c r="H20876" s="8">
        <v>20.666883007599001</v>
      </c>
      <c r="I20876" s="8">
        <v>16.8694472804974</v>
      </c>
      <c r="J20876" s="8">
        <v>21.731269988912501</v>
      </c>
      <c r="K20876" s="8">
        <v>0.97751772804719095</v>
      </c>
      <c r="L20876" s="8">
        <v>7.4666270101957505E-2</v>
      </c>
    </row>
    <row r="20877" spans="1:12" x14ac:dyDescent="0.2">
      <c r="A20877" s="7" t="s">
        <v>78352</v>
      </c>
      <c r="B20877" s="7" t="s">
        <v>78353</v>
      </c>
      <c r="C20877" s="7" t="s">
        <v>78354</v>
      </c>
      <c r="D20877" s="7" t="s">
        <v>78355</v>
      </c>
      <c r="E20877" s="8">
        <v>16.803112996179198</v>
      </c>
      <c r="F20877" s="8">
        <v>36.364547812675703</v>
      </c>
      <c r="G20877" s="8">
        <v>43.528383933118597</v>
      </c>
      <c r="H20877" s="8">
        <v>175.176436921554</v>
      </c>
      <c r="I20877" s="8">
        <v>163.732870663651</v>
      </c>
      <c r="J20877" s="8">
        <v>79.022799959681606</v>
      </c>
      <c r="K20877" s="8">
        <v>5.7734429066347997E-4</v>
      </c>
      <c r="L20877" s="8">
        <v>2.1117094027966798</v>
      </c>
    </row>
    <row r="20878" spans="1:12" x14ac:dyDescent="0.2">
      <c r="A20878" s="7" t="s">
        <v>78356</v>
      </c>
      <c r="B20878" s="7" t="s">
        <v>78357</v>
      </c>
      <c r="C20878" s="7" t="s">
        <v>78358</v>
      </c>
      <c r="D20878" s="7" t="s">
        <v>78359</v>
      </c>
      <c r="E20878" s="8">
        <v>0</v>
      </c>
      <c r="F20878" s="8">
        <v>19.656512331176099</v>
      </c>
      <c r="G20878" s="8">
        <v>8.9035330772288006</v>
      </c>
      <c r="H20878" s="8">
        <v>11.8096474329137</v>
      </c>
      <c r="I20878" s="8">
        <v>10.9155247109101</v>
      </c>
      <c r="J20878" s="8">
        <v>11.853419993952199</v>
      </c>
      <c r="K20878" s="8">
        <v>0.95583295745316899</v>
      </c>
      <c r="L20878" s="8">
        <v>0.27562592603903502</v>
      </c>
    </row>
    <row r="20879" spans="1:12" x14ac:dyDescent="0.2">
      <c r="A20879" s="7" t="s">
        <v>78360</v>
      </c>
      <c r="B20879" s="7" t="s">
        <v>78361</v>
      </c>
      <c r="C20879" s="7" t="s">
        <v>78362</v>
      </c>
      <c r="D20879" s="7" t="s">
        <v>78363</v>
      </c>
      <c r="E20879" s="8">
        <v>0</v>
      </c>
      <c r="F20879" s="8">
        <v>8.8454305490292207</v>
      </c>
      <c r="G20879" s="8">
        <v>0</v>
      </c>
      <c r="H20879" s="8">
        <v>0</v>
      </c>
      <c r="I20879" s="8">
        <v>11.907845139174601</v>
      </c>
      <c r="J20879" s="8">
        <v>0</v>
      </c>
      <c r="K20879" s="8">
        <v>1</v>
      </c>
      <c r="L20879" s="8">
        <v>0.42832827665825302</v>
      </c>
    </row>
    <row r="20880" spans="1:12" x14ac:dyDescent="0.2">
      <c r="A20880" s="7" t="s">
        <v>78364</v>
      </c>
      <c r="B20880" s="7" t="s">
        <v>78365</v>
      </c>
      <c r="C20880" s="7" t="s">
        <v>78366</v>
      </c>
      <c r="D20880" s="7" t="s">
        <v>78367</v>
      </c>
      <c r="E20880" s="8">
        <v>1147.55377579789</v>
      </c>
      <c r="F20880" s="8">
        <v>1361.21347893394</v>
      </c>
      <c r="G20880" s="8">
        <v>1048.63834020695</v>
      </c>
      <c r="H20880" s="8">
        <v>755.81743570647905</v>
      </c>
      <c r="I20880" s="8">
        <v>705.539824496096</v>
      </c>
      <c r="J20880" s="8">
        <v>577.85422470517199</v>
      </c>
      <c r="K20880" s="8">
        <v>1.80533257054152E-4</v>
      </c>
      <c r="L20880" s="8">
        <v>-0.80282333670477102</v>
      </c>
    </row>
    <row r="20881" spans="1:12" x14ac:dyDescent="0.2">
      <c r="A20881" s="7" t="s">
        <v>78368</v>
      </c>
      <c r="B20881" s="7" t="s">
        <v>78369</v>
      </c>
      <c r="D20881" s="7" t="s">
        <v>78370</v>
      </c>
      <c r="E20881" s="8">
        <v>0</v>
      </c>
      <c r="F20881" s="8">
        <v>0</v>
      </c>
      <c r="G20881" s="8">
        <v>2.96784435907627</v>
      </c>
      <c r="H20881" s="8">
        <v>8.8572355746852995</v>
      </c>
      <c r="I20881" s="8">
        <v>0</v>
      </c>
      <c r="J20881" s="8">
        <v>2.9633549984880601</v>
      </c>
      <c r="K20881" s="8">
        <v>1</v>
      </c>
      <c r="L20881" s="8">
        <v>1.9947350417467899</v>
      </c>
    </row>
    <row r="20882" spans="1:12" x14ac:dyDescent="0.2">
      <c r="A20882" s="7" t="s">
        <v>78371</v>
      </c>
      <c r="B20882" s="7" t="s">
        <v>78372</v>
      </c>
      <c r="C20882" s="7" t="s">
        <v>78373</v>
      </c>
      <c r="D20882" s="7" t="s">
        <v>78374</v>
      </c>
      <c r="E20882" s="8">
        <v>193.73000866183099</v>
      </c>
      <c r="F20882" s="8">
        <v>220.152938109172</v>
      </c>
      <c r="G20882" s="8">
        <v>214.67407530651599</v>
      </c>
      <c r="H20882" s="8">
        <v>212.573653792447</v>
      </c>
      <c r="I20882" s="8">
        <v>229.22601892911101</v>
      </c>
      <c r="J20882" s="8">
        <v>225.21497988509299</v>
      </c>
      <c r="K20882" s="8">
        <v>0.91847507081741997</v>
      </c>
      <c r="L20882" s="8">
        <v>8.5637536677133502E-2</v>
      </c>
    </row>
    <row r="20883" spans="1:12" x14ac:dyDescent="0.2">
      <c r="A20883" s="7" t="s">
        <v>78375</v>
      </c>
      <c r="B20883" s="7" t="s">
        <v>78376</v>
      </c>
      <c r="C20883" s="7" t="s">
        <v>78377</v>
      </c>
      <c r="D20883" s="7" t="s">
        <v>78378</v>
      </c>
      <c r="E20883" s="8">
        <v>755.15166641652502</v>
      </c>
      <c r="F20883" s="8">
        <v>1789.7254477535801</v>
      </c>
      <c r="G20883" s="8">
        <v>943.77450618625198</v>
      </c>
      <c r="H20883" s="8">
        <v>186.98608435446801</v>
      </c>
      <c r="I20883" s="8">
        <v>371.12784017094202</v>
      </c>
      <c r="J20883" s="8">
        <v>308.18891984275803</v>
      </c>
      <c r="K20883" s="8">
        <v>3.3996426089483401E-7</v>
      </c>
      <c r="L20883" s="8">
        <v>-2.00979350828141</v>
      </c>
    </row>
    <row r="20884" spans="1:12" x14ac:dyDescent="0.2">
      <c r="A20884" s="7" t="s">
        <v>78379</v>
      </c>
      <c r="B20884" s="7" t="s">
        <v>78380</v>
      </c>
      <c r="C20884" s="7" t="s">
        <v>78381</v>
      </c>
      <c r="D20884" s="7" t="s">
        <v>78382</v>
      </c>
      <c r="E20884" s="8">
        <v>1058.59611875929</v>
      </c>
      <c r="F20884" s="8">
        <v>780.36353954768902</v>
      </c>
      <c r="G20884" s="8">
        <v>798.35013259151503</v>
      </c>
      <c r="H20884" s="8">
        <v>1152.42476199517</v>
      </c>
      <c r="I20884" s="8">
        <v>883.16518115545102</v>
      </c>
      <c r="J20884" s="8">
        <v>974.94379450257202</v>
      </c>
      <c r="K20884" s="8">
        <v>0.70648796345930098</v>
      </c>
      <c r="L20884" s="8">
        <v>0.19098444096792699</v>
      </c>
    </row>
    <row r="20885" spans="1:12" x14ac:dyDescent="0.2">
      <c r="A20885" s="7" t="s">
        <v>78383</v>
      </c>
      <c r="B20885" s="7" t="s">
        <v>147</v>
      </c>
      <c r="C20885" s="7" t="s">
        <v>78384</v>
      </c>
      <c r="D20885" s="7" t="s">
        <v>149</v>
      </c>
      <c r="E20885" s="8">
        <v>134.42490396943401</v>
      </c>
      <c r="F20885" s="8">
        <v>92.385607956527494</v>
      </c>
      <c r="G20885" s="8">
        <v>104.86383402069499</v>
      </c>
      <c r="H20885" s="8">
        <v>47.238589731654997</v>
      </c>
      <c r="I20885" s="8">
        <v>52.592982698021203</v>
      </c>
      <c r="J20885" s="8">
        <v>21.731269988912501</v>
      </c>
      <c r="K20885" s="8">
        <v>1.6467151525845401E-2</v>
      </c>
      <c r="L20885" s="8">
        <v>-1.44809497212255</v>
      </c>
    </row>
    <row r="20886" spans="1:12" x14ac:dyDescent="0.2">
      <c r="A20886" s="7" t="s">
        <v>78385</v>
      </c>
      <c r="B20886" s="7" t="s">
        <v>78386</v>
      </c>
      <c r="C20886" s="7" t="s">
        <v>78387</v>
      </c>
      <c r="D20886" s="7" t="s">
        <v>78388</v>
      </c>
      <c r="E20886" s="8">
        <v>43.490410107758002</v>
      </c>
      <c r="F20886" s="8">
        <v>16.7080354814996</v>
      </c>
      <c r="G20886" s="8">
        <v>27.6998806847118</v>
      </c>
      <c r="H20886" s="8">
        <v>16.730333863294501</v>
      </c>
      <c r="I20886" s="8">
        <v>31.7542537044657</v>
      </c>
      <c r="J20886" s="8">
        <v>24.694624987400498</v>
      </c>
      <c r="K20886" s="8">
        <v>0.91464050170113098</v>
      </c>
      <c r="L20886" s="8">
        <v>-0.26443384085376398</v>
      </c>
    </row>
    <row r="20887" spans="1:12" x14ac:dyDescent="0.2">
      <c r="A20887" s="7" t="s">
        <v>78389</v>
      </c>
      <c r="B20887" s="7" t="s">
        <v>78390</v>
      </c>
      <c r="D20887" s="7" t="s">
        <v>55290</v>
      </c>
      <c r="E20887" s="8">
        <v>0</v>
      </c>
      <c r="F20887" s="8">
        <v>12.7767330152644</v>
      </c>
      <c r="G20887" s="8">
        <v>0</v>
      </c>
      <c r="H20887" s="8">
        <v>0</v>
      </c>
      <c r="I20887" s="8">
        <v>2.97696128479366</v>
      </c>
      <c r="J20887" s="8">
        <v>0.98778499949602006</v>
      </c>
      <c r="K20887" s="8">
        <v>1</v>
      </c>
      <c r="L20887" s="8">
        <v>-1.6891371147868099</v>
      </c>
    </row>
    <row r="20888" spans="1:12" x14ac:dyDescent="0.2">
      <c r="A20888" s="7" t="s">
        <v>78391</v>
      </c>
      <c r="B20888" s="7" t="s">
        <v>78392</v>
      </c>
      <c r="C20888" s="7" t="s">
        <v>78393</v>
      </c>
      <c r="D20888" s="7" t="s">
        <v>78394</v>
      </c>
      <c r="E20888" s="8">
        <v>48.432502165457699</v>
      </c>
      <c r="F20888" s="8">
        <v>45.209978361704898</v>
      </c>
      <c r="G20888" s="8">
        <v>23.742754872610099</v>
      </c>
      <c r="H20888" s="8">
        <v>3.9365491443045801</v>
      </c>
      <c r="I20888" s="8">
        <v>9.9232042826455196</v>
      </c>
      <c r="J20888" s="8">
        <v>43.462539977824903</v>
      </c>
      <c r="K20888" s="8">
        <v>0.62115425054344997</v>
      </c>
      <c r="L20888" s="8">
        <v>-1.0341423310939899</v>
      </c>
    </row>
    <row r="20889" spans="1:12" x14ac:dyDescent="0.2">
      <c r="A20889" s="7" t="s">
        <v>78395</v>
      </c>
      <c r="B20889" s="7" t="s">
        <v>78396</v>
      </c>
      <c r="C20889" s="7" t="s">
        <v>78397</v>
      </c>
      <c r="D20889" s="7" t="s">
        <v>78398</v>
      </c>
      <c r="E20889" s="8">
        <v>52.386175811617598</v>
      </c>
      <c r="F20889" s="8">
        <v>50.124106444498899</v>
      </c>
      <c r="G20889" s="8">
        <v>38.581976667991398</v>
      </c>
      <c r="H20889" s="8">
        <v>86.604081174700795</v>
      </c>
      <c r="I20889" s="8">
        <v>65.493148265460405</v>
      </c>
      <c r="J20889" s="8">
        <v>48.401464975304997</v>
      </c>
      <c r="K20889" s="8">
        <v>0.635638345368293</v>
      </c>
      <c r="L20889" s="8">
        <v>0.50697942293867704</v>
      </c>
    </row>
    <row r="20890" spans="1:12" x14ac:dyDescent="0.2">
      <c r="A20890" s="7" t="s">
        <v>78399</v>
      </c>
      <c r="B20890" s="7" t="s">
        <v>78400</v>
      </c>
      <c r="C20890" s="7" t="s">
        <v>78401</v>
      </c>
      <c r="D20890" s="7" t="s">
        <v>78402</v>
      </c>
      <c r="E20890" s="8">
        <v>32.6178075808185</v>
      </c>
      <c r="F20890" s="8">
        <v>24.5706404139701</v>
      </c>
      <c r="G20890" s="8">
        <v>15.828503248406699</v>
      </c>
      <c r="H20890" s="8">
        <v>39.365491443045798</v>
      </c>
      <c r="I20890" s="8">
        <v>35.723535417523898</v>
      </c>
      <c r="J20890" s="8">
        <v>19.755699989920402</v>
      </c>
      <c r="K20890" s="8">
        <v>0.85725062846348898</v>
      </c>
      <c r="L20890" s="8">
        <v>0.37732891555915099</v>
      </c>
    </row>
    <row r="20891" spans="1:12" x14ac:dyDescent="0.2">
      <c r="A20891" s="7" t="s">
        <v>78403</v>
      </c>
      <c r="B20891" s="7" t="s">
        <v>78404</v>
      </c>
      <c r="C20891" s="7" t="s">
        <v>78405</v>
      </c>
      <c r="D20891" s="7" t="s">
        <v>78406</v>
      </c>
      <c r="E20891" s="8">
        <v>55.351431046237401</v>
      </c>
      <c r="F20891" s="8">
        <v>28.501942880205299</v>
      </c>
      <c r="G20891" s="8">
        <v>12.8606588893305</v>
      </c>
      <c r="H20891" s="8">
        <v>43.302040587350398</v>
      </c>
      <c r="I20891" s="8">
        <v>34.7312149892593</v>
      </c>
      <c r="J20891" s="8">
        <v>20.743484989416402</v>
      </c>
      <c r="K20891" s="8">
        <v>0.99066914746813295</v>
      </c>
      <c r="L20891" s="8">
        <v>3.0492545970119099E-2</v>
      </c>
    </row>
    <row r="20892" spans="1:12" x14ac:dyDescent="0.2">
      <c r="A20892" s="7" t="s">
        <v>78407</v>
      </c>
      <c r="B20892" s="7" t="s">
        <v>78408</v>
      </c>
      <c r="C20892" s="7" t="s">
        <v>78409</v>
      </c>
      <c r="D20892" s="7" t="s">
        <v>78410</v>
      </c>
      <c r="E20892" s="8">
        <v>2024.2809068338299</v>
      </c>
      <c r="F20892" s="8">
        <v>1798.57087830261</v>
      </c>
      <c r="G20892" s="8">
        <v>1833.1385324561099</v>
      </c>
      <c r="H20892" s="8">
        <v>2005.6717890231801</v>
      </c>
      <c r="I20892" s="8">
        <v>1817.9310245806601</v>
      </c>
      <c r="J20892" s="8">
        <v>1770.1107190968701</v>
      </c>
      <c r="K20892" s="8">
        <v>0.974873867414634</v>
      </c>
      <c r="L20892" s="8">
        <v>-1.5959470594946099E-2</v>
      </c>
    </row>
    <row r="20893" spans="1:12" x14ac:dyDescent="0.2">
      <c r="A20893" s="7" t="s">
        <v>78411</v>
      </c>
      <c r="B20893" s="7" t="s">
        <v>78412</v>
      </c>
      <c r="C20893" s="7" t="s">
        <v>78413</v>
      </c>
      <c r="D20893" s="7" t="s">
        <v>78414</v>
      </c>
      <c r="E20893" s="8">
        <v>90.934493861675804</v>
      </c>
      <c r="F20893" s="8">
        <v>108.110817821468</v>
      </c>
      <c r="G20893" s="8">
        <v>83.099642054135401</v>
      </c>
      <c r="H20893" s="8">
        <v>120.06474890129</v>
      </c>
      <c r="I20893" s="8">
        <v>78.393313832899594</v>
      </c>
      <c r="J20893" s="8">
        <v>81.986154958169706</v>
      </c>
      <c r="K20893" s="8">
        <v>0.99485110300087798</v>
      </c>
      <c r="L20893" s="8">
        <v>-8.6728631008713801E-3</v>
      </c>
    </row>
    <row r="20894" spans="1:12" x14ac:dyDescent="0.2">
      <c r="A20894" s="7" t="s">
        <v>78415</v>
      </c>
      <c r="B20894" s="7" t="s">
        <v>78416</v>
      </c>
      <c r="C20894" s="7" t="s">
        <v>78417</v>
      </c>
      <c r="D20894" s="7" t="s">
        <v>78418</v>
      </c>
      <c r="E20894" s="8">
        <v>66.224033573176897</v>
      </c>
      <c r="F20894" s="8">
        <v>63.883665076322202</v>
      </c>
      <c r="G20894" s="8">
        <v>62.324731540601597</v>
      </c>
      <c r="H20894" s="8">
        <v>120.06474890129</v>
      </c>
      <c r="I20894" s="8">
        <v>76.408672976370497</v>
      </c>
      <c r="J20894" s="8">
        <v>75.071659961697605</v>
      </c>
      <c r="K20894" s="8">
        <v>0.55793948565986895</v>
      </c>
      <c r="L20894" s="8">
        <v>0.49694221093445101</v>
      </c>
    </row>
    <row r="20895" spans="1:12" x14ac:dyDescent="0.2">
      <c r="A20895" s="7" t="s">
        <v>78419</v>
      </c>
      <c r="B20895" s="7" t="s">
        <v>78420</v>
      </c>
      <c r="C20895" s="7" t="s">
        <v>78421</v>
      </c>
      <c r="D20895" s="7" t="s">
        <v>78422</v>
      </c>
      <c r="E20895" s="8">
        <v>128.49439350019401</v>
      </c>
      <c r="F20895" s="8">
        <v>144.475365634144</v>
      </c>
      <c r="G20895" s="8">
        <v>160.26359539011801</v>
      </c>
      <c r="H20895" s="8">
        <v>209.621241934219</v>
      </c>
      <c r="I20895" s="8">
        <v>144.878782526625</v>
      </c>
      <c r="J20895" s="8">
        <v>103.71742494708199</v>
      </c>
      <c r="K20895" s="8">
        <v>0.95125435110142398</v>
      </c>
      <c r="L20895" s="8">
        <v>8.0954732212919198E-2</v>
      </c>
    </row>
    <row r="20896" spans="1:12" x14ac:dyDescent="0.2">
      <c r="A20896" s="7" t="s">
        <v>78423</v>
      </c>
      <c r="B20896" s="7" t="s">
        <v>78424</v>
      </c>
      <c r="C20896" s="7" t="s">
        <v>78425</v>
      </c>
      <c r="D20896" s="7" t="s">
        <v>78426</v>
      </c>
      <c r="E20896" s="8">
        <v>885.62289673979899</v>
      </c>
      <c r="F20896" s="8">
        <v>1068.3314451994199</v>
      </c>
      <c r="G20896" s="8">
        <v>868.58911575631998</v>
      </c>
      <c r="H20896" s="8">
        <v>644.609922379875</v>
      </c>
      <c r="I20896" s="8">
        <v>839.503082311811</v>
      </c>
      <c r="J20896" s="8">
        <v>679.596079653262</v>
      </c>
      <c r="K20896" s="8">
        <v>0.19400965877134499</v>
      </c>
      <c r="L20896" s="8">
        <v>-0.38354088502242301</v>
      </c>
    </row>
    <row r="20897" spans="1:12" x14ac:dyDescent="0.2">
      <c r="A20897" s="7" t="s">
        <v>78427</v>
      </c>
      <c r="B20897" s="7" t="s">
        <v>78428</v>
      </c>
      <c r="C20897" s="7" t="s">
        <v>78429</v>
      </c>
      <c r="D20897" s="7" t="s">
        <v>78430</v>
      </c>
      <c r="E20897" s="8">
        <v>1009.17519818229</v>
      </c>
      <c r="F20897" s="8">
        <v>842.28155339089403</v>
      </c>
      <c r="G20897" s="8">
        <v>885.40690045775204</v>
      </c>
      <c r="H20897" s="8">
        <v>1187.8537042939099</v>
      </c>
      <c r="I20897" s="8">
        <v>991.32810783628702</v>
      </c>
      <c r="J20897" s="8">
        <v>1071.7467244531799</v>
      </c>
      <c r="K20897" s="8">
        <v>0.415559521213964</v>
      </c>
      <c r="L20897" s="8">
        <v>0.24836029549855199</v>
      </c>
    </row>
    <row r="20898" spans="1:12" x14ac:dyDescent="0.2">
      <c r="A20898" s="7" t="s">
        <v>78431</v>
      </c>
      <c r="B20898" s="7" t="s">
        <v>78432</v>
      </c>
      <c r="C20898" s="7" t="s">
        <v>78433</v>
      </c>
      <c r="D20898" s="7" t="s">
        <v>78434</v>
      </c>
      <c r="E20898" s="8">
        <v>0.98841841153995402</v>
      </c>
      <c r="F20898" s="8">
        <v>9.8282561655880301</v>
      </c>
      <c r="G20898" s="8">
        <v>0</v>
      </c>
      <c r="H20898" s="8">
        <v>10.825510146837599</v>
      </c>
      <c r="I20898" s="8">
        <v>17.861767708761899</v>
      </c>
      <c r="J20898" s="8">
        <v>6.9144949964721398</v>
      </c>
      <c r="K20898" s="8">
        <v>0.62487621879306499</v>
      </c>
      <c r="L20898" s="8">
        <v>1.7177060939376501</v>
      </c>
    </row>
    <row r="20899" spans="1:12" x14ac:dyDescent="0.2">
      <c r="A20899" s="7" t="s">
        <v>78435</v>
      </c>
      <c r="B20899" s="7" t="s">
        <v>78436</v>
      </c>
      <c r="C20899" s="7" t="s">
        <v>78437</v>
      </c>
      <c r="D20899" s="7" t="s">
        <v>78438</v>
      </c>
      <c r="E20899" s="8">
        <v>71.166125630876707</v>
      </c>
      <c r="F20899" s="8">
        <v>57.003885760410597</v>
      </c>
      <c r="G20899" s="8">
        <v>72.217546070855803</v>
      </c>
      <c r="H20899" s="8">
        <v>150.57300476965</v>
      </c>
      <c r="I20899" s="8">
        <v>87.324197687280503</v>
      </c>
      <c r="J20899" s="8">
        <v>139.27768492893901</v>
      </c>
      <c r="K20899" s="8">
        <v>9.7893641602535594E-2</v>
      </c>
      <c r="L20899" s="8">
        <v>0.91259598410965903</v>
      </c>
    </row>
    <row r="20900" spans="1:12" x14ac:dyDescent="0.2">
      <c r="A20900" s="7" t="s">
        <v>78439</v>
      </c>
      <c r="B20900" s="7" t="s">
        <v>78440</v>
      </c>
      <c r="C20900" s="7" t="s">
        <v>78441</v>
      </c>
      <c r="D20900" s="7" t="s">
        <v>78442</v>
      </c>
      <c r="E20900" s="8">
        <v>12.8494393500194</v>
      </c>
      <c r="F20900" s="8">
        <v>10.8110817821468</v>
      </c>
      <c r="G20900" s="8">
        <v>3.9571258121016899</v>
      </c>
      <c r="H20900" s="8">
        <v>29.524118582284402</v>
      </c>
      <c r="I20900" s="8">
        <v>17.861767708761899</v>
      </c>
      <c r="J20900" s="8">
        <v>6.9144949964721398</v>
      </c>
      <c r="K20900" s="8">
        <v>0.69102989221376598</v>
      </c>
      <c r="L20900" s="8">
        <v>0.97535965024441995</v>
      </c>
    </row>
    <row r="20901" spans="1:12" x14ac:dyDescent="0.2">
      <c r="A20901" s="7" t="s">
        <v>78443</v>
      </c>
      <c r="B20901" s="7" t="s">
        <v>78444</v>
      </c>
      <c r="D20901" s="7" t="s">
        <v>78445</v>
      </c>
      <c r="E20901" s="8">
        <v>51.397757400077602</v>
      </c>
      <c r="F20901" s="8">
        <v>101.231038505557</v>
      </c>
      <c r="G20901" s="8">
        <v>98.928145302542205</v>
      </c>
      <c r="H20901" s="8">
        <v>47.238589731654997</v>
      </c>
      <c r="I20901" s="8">
        <v>63.508507408931301</v>
      </c>
      <c r="J20901" s="8">
        <v>71.120519963713505</v>
      </c>
      <c r="K20901" s="8">
        <v>0.672673293454779</v>
      </c>
      <c r="L20901" s="8">
        <v>-0.46810003279030699</v>
      </c>
    </row>
    <row r="20902" spans="1:12" x14ac:dyDescent="0.2">
      <c r="A20902" s="7" t="s">
        <v>78446</v>
      </c>
      <c r="B20902" s="7" t="s">
        <v>78447</v>
      </c>
      <c r="C20902" s="7" t="s">
        <v>78448</v>
      </c>
      <c r="D20902" s="7" t="s">
        <v>78449</v>
      </c>
      <c r="E20902" s="8">
        <v>719.56860360108601</v>
      </c>
      <c r="F20902" s="8">
        <v>411.80393333813799</v>
      </c>
      <c r="G20902" s="8">
        <v>515.41563702624501</v>
      </c>
      <c r="H20902" s="8">
        <v>824.70704573181001</v>
      </c>
      <c r="I20902" s="8">
        <v>576.53816882170497</v>
      </c>
      <c r="J20902" s="8">
        <v>676.63272465477405</v>
      </c>
      <c r="K20902" s="8">
        <v>0.54288859149978896</v>
      </c>
      <c r="L20902" s="8">
        <v>0.33550645131277201</v>
      </c>
    </row>
    <row r="20903" spans="1:12" x14ac:dyDescent="0.2">
      <c r="A20903" s="7" t="s">
        <v>78450</v>
      </c>
      <c r="B20903" s="7" t="s">
        <v>78451</v>
      </c>
      <c r="C20903" s="7" t="s">
        <v>78452</v>
      </c>
      <c r="D20903" s="7" t="s">
        <v>78453</v>
      </c>
      <c r="E20903" s="8">
        <v>106.749188446315</v>
      </c>
      <c r="F20903" s="8">
        <v>147.42384248382001</v>
      </c>
      <c r="G20903" s="8">
        <v>99.917426755567604</v>
      </c>
      <c r="H20903" s="8">
        <v>39.365491443045798</v>
      </c>
      <c r="I20903" s="8">
        <v>71.447070835047697</v>
      </c>
      <c r="J20903" s="8">
        <v>80.998369958673706</v>
      </c>
      <c r="K20903" s="8">
        <v>0.18143428187292501</v>
      </c>
      <c r="L20903" s="8">
        <v>-0.88461025005996896</v>
      </c>
    </row>
    <row r="20904" spans="1:12" x14ac:dyDescent="0.2">
      <c r="A20904" s="7" t="s">
        <v>78454</v>
      </c>
      <c r="B20904" s="7" t="s">
        <v>78455</v>
      </c>
      <c r="C20904" s="7" t="s">
        <v>78456</v>
      </c>
      <c r="D20904" s="7" t="s">
        <v>78457</v>
      </c>
      <c r="E20904" s="8">
        <v>1.97683682307991</v>
      </c>
      <c r="F20904" s="8">
        <v>0</v>
      </c>
      <c r="G20904" s="8">
        <v>9.8928145302542205</v>
      </c>
      <c r="H20904" s="8">
        <v>0</v>
      </c>
      <c r="I20904" s="8">
        <v>0</v>
      </c>
      <c r="J20904" s="8">
        <v>0</v>
      </c>
      <c r="K20904" s="8">
        <v>1</v>
      </c>
      <c r="L20904" s="8">
        <v>-4.44405880796735</v>
      </c>
    </row>
    <row r="20905" spans="1:12" x14ac:dyDescent="0.2">
      <c r="A20905" s="7" t="s">
        <v>78458</v>
      </c>
      <c r="B20905" s="7" t="s">
        <v>78459</v>
      </c>
      <c r="C20905" s="7" t="s">
        <v>78460</v>
      </c>
      <c r="D20905" s="7" t="s">
        <v>78461</v>
      </c>
      <c r="E20905" s="8">
        <v>2881.2396696389701</v>
      </c>
      <c r="F20905" s="8">
        <v>2959.2879314585598</v>
      </c>
      <c r="G20905" s="8">
        <v>3156.7971166041202</v>
      </c>
      <c r="H20905" s="8">
        <v>3038.0318021170601</v>
      </c>
      <c r="I20905" s="8">
        <v>3218.0951488619398</v>
      </c>
      <c r="J20905" s="8">
        <v>3624.1831631508999</v>
      </c>
      <c r="K20905" s="8">
        <v>0.67497768817127302</v>
      </c>
      <c r="L20905" s="8">
        <v>0.13505968966138601</v>
      </c>
    </row>
    <row r="20906" spans="1:12" x14ac:dyDescent="0.2">
      <c r="A20906" s="7" t="s">
        <v>78462</v>
      </c>
      <c r="B20906" s="7" t="s">
        <v>78463</v>
      </c>
      <c r="C20906" s="7" t="s">
        <v>78464</v>
      </c>
      <c r="D20906" s="7" t="s">
        <v>78465</v>
      </c>
      <c r="E20906" s="8">
        <v>101.80709638861499</v>
      </c>
      <c r="F20906" s="8">
        <v>89.437131106851098</v>
      </c>
      <c r="G20906" s="8">
        <v>100.906708208593</v>
      </c>
      <c r="H20906" s="8">
        <v>55.111688020264097</v>
      </c>
      <c r="I20906" s="8">
        <v>91.293479400338796</v>
      </c>
      <c r="J20906" s="8">
        <v>91.864004953129907</v>
      </c>
      <c r="K20906" s="8">
        <v>0.78315269440861601</v>
      </c>
      <c r="L20906" s="8">
        <v>-0.29421064751605502</v>
      </c>
    </row>
    <row r="20907" spans="1:12" x14ac:dyDescent="0.2">
      <c r="A20907" s="7" t="s">
        <v>78466</v>
      </c>
      <c r="B20907" s="7" t="s">
        <v>78467</v>
      </c>
      <c r="C20907" s="7" t="s">
        <v>78468</v>
      </c>
      <c r="D20907" s="7" t="s">
        <v>78469</v>
      </c>
      <c r="E20907" s="8">
        <v>232.27832671188901</v>
      </c>
      <c r="F20907" s="8">
        <v>166.097529198438</v>
      </c>
      <c r="G20907" s="8">
        <v>171.14569137339799</v>
      </c>
      <c r="H20907" s="8">
        <v>207.65296736206699</v>
      </c>
      <c r="I20907" s="8">
        <v>197.47176522464599</v>
      </c>
      <c r="J20907" s="8">
        <v>209.41041989315599</v>
      </c>
      <c r="K20907" s="8">
        <v>0.90978998543740597</v>
      </c>
      <c r="L20907" s="8">
        <v>0.10979090678989099</v>
      </c>
    </row>
    <row r="20908" spans="1:12" x14ac:dyDescent="0.2">
      <c r="A20908" s="7" t="s">
        <v>78470</v>
      </c>
      <c r="B20908" s="7" t="s">
        <v>78471</v>
      </c>
      <c r="C20908" s="7" t="s">
        <v>78472</v>
      </c>
      <c r="D20908" s="7" t="s">
        <v>78473</v>
      </c>
      <c r="E20908" s="8">
        <v>58.316686280857297</v>
      </c>
      <c r="F20908" s="8">
        <v>82.557351790939407</v>
      </c>
      <c r="G20908" s="8">
        <v>75.185390429931999</v>
      </c>
      <c r="H20908" s="8">
        <v>9.8413728607614495</v>
      </c>
      <c r="I20908" s="8">
        <v>21.831049421820101</v>
      </c>
      <c r="J20908" s="8">
        <v>37.535829980848803</v>
      </c>
      <c r="K20908" s="8">
        <v>4.4120929805248198E-2</v>
      </c>
      <c r="L20908" s="8">
        <v>-1.6425925347069099</v>
      </c>
    </row>
    <row r="20909" spans="1:12" x14ac:dyDescent="0.2">
      <c r="A20909" s="7" t="s">
        <v>78474</v>
      </c>
      <c r="B20909" s="7" t="s">
        <v>78475</v>
      </c>
      <c r="C20909" s="7" t="s">
        <v>78476</v>
      </c>
      <c r="D20909" s="7" t="s">
        <v>78477</v>
      </c>
      <c r="E20909" s="8">
        <v>9.88418411539954</v>
      </c>
      <c r="F20909" s="8">
        <v>8.8454305490292207</v>
      </c>
      <c r="G20909" s="8">
        <v>13.8499403423559</v>
      </c>
      <c r="H20909" s="8">
        <v>14.762059291142201</v>
      </c>
      <c r="I20909" s="8">
        <v>17.861767708761899</v>
      </c>
      <c r="J20909" s="8">
        <v>11.853419993952199</v>
      </c>
      <c r="K20909" s="8">
        <v>0.87050193224511996</v>
      </c>
      <c r="L20909" s="8">
        <v>0.44915387815531999</v>
      </c>
    </row>
    <row r="20910" spans="1:12" x14ac:dyDescent="0.2">
      <c r="A20910" s="7" t="s">
        <v>78478</v>
      </c>
      <c r="B20910" s="7" t="s">
        <v>78479</v>
      </c>
      <c r="C20910" s="7" t="s">
        <v>78480</v>
      </c>
      <c r="D20910" s="7" t="s">
        <v>78481</v>
      </c>
      <c r="E20910" s="8">
        <v>3.9536736461598201</v>
      </c>
      <c r="F20910" s="8">
        <v>13.7595586318232</v>
      </c>
      <c r="G20910" s="8">
        <v>3.9571258121016899</v>
      </c>
      <c r="H20910" s="8">
        <v>13.777922005065999</v>
      </c>
      <c r="I20910" s="8">
        <v>3.9692817130582099</v>
      </c>
      <c r="J20910" s="8">
        <v>19.755699989920402</v>
      </c>
      <c r="K20910" s="8">
        <v>0.81737407086073</v>
      </c>
      <c r="L20910" s="8">
        <v>0.79102590278484897</v>
      </c>
    </row>
    <row r="20911" spans="1:12" x14ac:dyDescent="0.2">
      <c r="A20911" s="7" t="s">
        <v>78482</v>
      </c>
      <c r="B20911" s="7" t="s">
        <v>78483</v>
      </c>
      <c r="C20911" s="7" t="s">
        <v>78484</v>
      </c>
      <c r="D20911" s="7" t="s">
        <v>78485</v>
      </c>
      <c r="E20911" s="8">
        <v>404.26313031984103</v>
      </c>
      <c r="F20911" s="8">
        <v>245.70640413970099</v>
      </c>
      <c r="G20911" s="8">
        <v>272.05239958199098</v>
      </c>
      <c r="H20911" s="8">
        <v>224.38330122536101</v>
      </c>
      <c r="I20911" s="8">
        <v>243.118504924815</v>
      </c>
      <c r="J20911" s="8">
        <v>300.28663984679002</v>
      </c>
      <c r="K20911" s="8">
        <v>0.71854138725158301</v>
      </c>
      <c r="L20911" s="8">
        <v>-0.26406893602558601</v>
      </c>
    </row>
    <row r="20912" spans="1:12" x14ac:dyDescent="0.2">
      <c r="A20912" s="7" t="s">
        <v>78486</v>
      </c>
      <c r="B20912" s="7" t="s">
        <v>78487</v>
      </c>
      <c r="C20912" s="7" t="s">
        <v>78488</v>
      </c>
      <c r="D20912" s="7" t="s">
        <v>78489</v>
      </c>
      <c r="E20912" s="8">
        <v>101.80709638861499</v>
      </c>
      <c r="F20912" s="8">
        <v>53.072583294175303</v>
      </c>
      <c r="G20912" s="8">
        <v>147.402936500788</v>
      </c>
      <c r="H20912" s="8">
        <v>39.365491443045798</v>
      </c>
      <c r="I20912" s="8">
        <v>45.646739700169398</v>
      </c>
      <c r="J20912" s="8">
        <v>43.462539977824903</v>
      </c>
      <c r="K20912" s="8">
        <v>7.9243159687491405E-2</v>
      </c>
      <c r="L20912" s="8">
        <v>-1.2343561367448399</v>
      </c>
    </row>
    <row r="20913" spans="1:12" x14ac:dyDescent="0.2">
      <c r="A20913" s="7" t="s">
        <v>78490</v>
      </c>
      <c r="B20913" s="7" t="s">
        <v>78491</v>
      </c>
      <c r="C20913" s="7" t="s">
        <v>78492</v>
      </c>
      <c r="D20913" s="7" t="s">
        <v>78493</v>
      </c>
      <c r="E20913" s="8">
        <v>1261.2218931249799</v>
      </c>
      <c r="F20913" s="8">
        <v>1036.88102546954</v>
      </c>
      <c r="G20913" s="8">
        <v>1032.80983695854</v>
      </c>
      <c r="H20913" s="8">
        <v>1397.47494622813</v>
      </c>
      <c r="I20913" s="8">
        <v>1171.9304257804399</v>
      </c>
      <c r="J20913" s="8">
        <v>1188.3053543937101</v>
      </c>
      <c r="K20913" s="8">
        <v>0.66503567036432198</v>
      </c>
      <c r="L20913" s="8">
        <v>0.17395946507111501</v>
      </c>
    </row>
    <row r="20914" spans="1:12" x14ac:dyDescent="0.2">
      <c r="A20914" s="7" t="s">
        <v>78494</v>
      </c>
      <c r="B20914" s="7" t="s">
        <v>78495</v>
      </c>
      <c r="C20914" s="7" t="s">
        <v>78496</v>
      </c>
      <c r="D20914" s="7" t="s">
        <v>78497</v>
      </c>
      <c r="E20914" s="8">
        <v>146.285924907913</v>
      </c>
      <c r="F20914" s="8">
        <v>139.56123755134999</v>
      </c>
      <c r="G20914" s="8">
        <v>178.07066154457601</v>
      </c>
      <c r="H20914" s="8">
        <v>147.62059291142199</v>
      </c>
      <c r="I20914" s="8">
        <v>117.093810535217</v>
      </c>
      <c r="J20914" s="8">
        <v>179.77686990827601</v>
      </c>
      <c r="K20914" s="8">
        <v>0.95705328341231699</v>
      </c>
      <c r="L20914" s="8">
        <v>-6.16294091720056E-2</v>
      </c>
    </row>
    <row r="20915" spans="1:12" x14ac:dyDescent="0.2">
      <c r="A20915" s="7" t="s">
        <v>78498</v>
      </c>
      <c r="B20915" s="7" t="s">
        <v>78499</v>
      </c>
      <c r="C20915" s="7" t="s">
        <v>78500</v>
      </c>
      <c r="D20915" s="7" t="s">
        <v>78501</v>
      </c>
      <c r="E20915" s="8">
        <v>535.72277905465501</v>
      </c>
      <c r="F20915" s="8">
        <v>566.10755513787001</v>
      </c>
      <c r="G20915" s="8">
        <v>544.10479916398197</v>
      </c>
      <c r="H20915" s="8">
        <v>351.33701112918402</v>
      </c>
      <c r="I20915" s="8">
        <v>467.382921712604</v>
      </c>
      <c r="J20915" s="8">
        <v>319.05455483721499</v>
      </c>
      <c r="K20915" s="8">
        <v>8.0378762375030902E-2</v>
      </c>
      <c r="L20915" s="8">
        <v>-0.53275336761262604</v>
      </c>
    </row>
    <row r="20916" spans="1:12" x14ac:dyDescent="0.2">
      <c r="A20916" s="7" t="s">
        <v>78502</v>
      </c>
      <c r="B20916" s="7" t="s">
        <v>78503</v>
      </c>
      <c r="C20916" s="7" t="s">
        <v>78504</v>
      </c>
      <c r="D20916" s="7" t="s">
        <v>78505</v>
      </c>
      <c r="E20916" s="8">
        <v>885.62289673979899</v>
      </c>
      <c r="F20916" s="8">
        <v>698.78901337330899</v>
      </c>
      <c r="G20916" s="8">
        <v>909.14965533036298</v>
      </c>
      <c r="H20916" s="8">
        <v>840.45324230902804</v>
      </c>
      <c r="I20916" s="8">
        <v>795.84098346816995</v>
      </c>
      <c r="J20916" s="8">
        <v>897.89656454188298</v>
      </c>
      <c r="K20916" s="8">
        <v>0.97188485224590204</v>
      </c>
      <c r="L20916" s="8">
        <v>2.3352491378906302E-2</v>
      </c>
    </row>
    <row r="20917" spans="1:12" x14ac:dyDescent="0.2">
      <c r="A20917" s="7" t="s">
        <v>78506</v>
      </c>
      <c r="B20917" s="7" t="s">
        <v>78507</v>
      </c>
      <c r="C20917" s="7" t="s">
        <v>78508</v>
      </c>
      <c r="D20917" s="7" t="s">
        <v>78509</v>
      </c>
      <c r="E20917" s="8">
        <v>6.9189288807796796</v>
      </c>
      <c r="F20917" s="8">
        <v>1.9656512331176099</v>
      </c>
      <c r="G20917" s="8">
        <v>5.9356887181525302</v>
      </c>
      <c r="H20917" s="8">
        <v>0</v>
      </c>
      <c r="I20917" s="8">
        <v>16.8694472804974</v>
      </c>
      <c r="J20917" s="8">
        <v>10.865634994456199</v>
      </c>
      <c r="K20917" s="8">
        <v>0.85573208361707898</v>
      </c>
      <c r="L20917" s="8">
        <v>0.90410038771600598</v>
      </c>
    </row>
    <row r="20918" spans="1:12" x14ac:dyDescent="0.2">
      <c r="A20918" s="7" t="s">
        <v>78510</v>
      </c>
      <c r="B20918" s="7" t="s">
        <v>78511</v>
      </c>
      <c r="E20918" s="8">
        <v>110.702862092475</v>
      </c>
      <c r="F20918" s="8">
        <v>154.30362179973201</v>
      </c>
      <c r="G20918" s="8">
        <v>137.51012197053399</v>
      </c>
      <c r="H20918" s="8">
        <v>113.17578789875699</v>
      </c>
      <c r="I20918" s="8">
        <v>119.078451391746</v>
      </c>
      <c r="J20918" s="8">
        <v>130.38761993347501</v>
      </c>
      <c r="K20918" s="8">
        <v>0.88462328693090397</v>
      </c>
      <c r="L20918" s="8">
        <v>-0.150563124173031</v>
      </c>
    </row>
    <row r="20919" spans="1:12" x14ac:dyDescent="0.2">
      <c r="A20919" s="7" t="s">
        <v>78512</v>
      </c>
      <c r="B20919" s="7" t="s">
        <v>546</v>
      </c>
      <c r="C20919" s="7" t="s">
        <v>78513</v>
      </c>
      <c r="D20919" s="7" t="s">
        <v>548</v>
      </c>
      <c r="E20919" s="8">
        <v>184.83424295797099</v>
      </c>
      <c r="F20919" s="8">
        <v>140.544063167909</v>
      </c>
      <c r="G20919" s="8">
        <v>124.649463081203</v>
      </c>
      <c r="H20919" s="8">
        <v>25.587569437979798</v>
      </c>
      <c r="I20919" s="8">
        <v>46.639060128433897</v>
      </c>
      <c r="J20919" s="8">
        <v>12.841204993448301</v>
      </c>
      <c r="K20919" s="8">
        <v>3.9522654032472798E-5</v>
      </c>
      <c r="L20919" s="8">
        <v>-2.40363037208094</v>
      </c>
    </row>
    <row r="20920" spans="1:12" x14ac:dyDescent="0.2">
      <c r="A20920" s="7" t="s">
        <v>78514</v>
      </c>
      <c r="B20920" s="7" t="s">
        <v>78515</v>
      </c>
      <c r="C20920" s="7" t="s">
        <v>78516</v>
      </c>
      <c r="D20920" s="7" t="s">
        <v>78517</v>
      </c>
      <c r="E20920" s="8">
        <v>70.177707219336696</v>
      </c>
      <c r="F20920" s="8">
        <v>51.106932061057698</v>
      </c>
      <c r="G20920" s="8">
        <v>39.571258121016903</v>
      </c>
      <c r="H20920" s="8">
        <v>33.460667726588902</v>
      </c>
      <c r="I20920" s="8">
        <v>47.631380556698502</v>
      </c>
      <c r="J20920" s="8">
        <v>57.291529970769197</v>
      </c>
      <c r="K20920" s="8">
        <v>0.90367984313537697</v>
      </c>
      <c r="L20920" s="8">
        <v>-0.21716745439870799</v>
      </c>
    </row>
    <row r="20921" spans="1:12" x14ac:dyDescent="0.2">
      <c r="A20921" s="7" t="s">
        <v>78518</v>
      </c>
      <c r="B20921" s="7" t="s">
        <v>78519</v>
      </c>
      <c r="C20921" s="7" t="s">
        <v>78520</v>
      </c>
      <c r="D20921" s="7" t="s">
        <v>78521</v>
      </c>
      <c r="E20921" s="8">
        <v>20.756786642339002</v>
      </c>
      <c r="F20921" s="8">
        <v>39.313024662352099</v>
      </c>
      <c r="G20921" s="8">
        <v>21.764191966559299</v>
      </c>
      <c r="H20921" s="8">
        <v>95.4613167493861</v>
      </c>
      <c r="I20921" s="8">
        <v>64.500827837195899</v>
      </c>
      <c r="J20921" s="8">
        <v>80.010584959177706</v>
      </c>
      <c r="K20921" s="8">
        <v>1.5120464028070201E-2</v>
      </c>
      <c r="L20921" s="8">
        <v>1.5518917688223</v>
      </c>
    </row>
    <row r="20922" spans="1:12" x14ac:dyDescent="0.2">
      <c r="A20922" s="7" t="s">
        <v>78522</v>
      </c>
      <c r="B20922" s="7" t="s">
        <v>78523</v>
      </c>
      <c r="C20922" s="7" t="s">
        <v>78524</v>
      </c>
      <c r="D20922" s="7" t="s">
        <v>78525</v>
      </c>
      <c r="E20922" s="8">
        <v>57.328267869317301</v>
      </c>
      <c r="F20922" s="8">
        <v>48.158455211381302</v>
      </c>
      <c r="G20922" s="8">
        <v>62.324731540601597</v>
      </c>
      <c r="H20922" s="8">
        <v>50.191001589883399</v>
      </c>
      <c r="I20922" s="8">
        <v>52.592982698021203</v>
      </c>
      <c r="J20922" s="8">
        <v>52.352604973289097</v>
      </c>
      <c r="K20922" s="8">
        <v>0.94410524536026896</v>
      </c>
      <c r="L20922" s="8">
        <v>-0.113250039881722</v>
      </c>
    </row>
    <row r="20923" spans="1:12" x14ac:dyDescent="0.2">
      <c r="A20923" s="7" t="s">
        <v>78526</v>
      </c>
      <c r="B20923" s="7" t="s">
        <v>78527</v>
      </c>
      <c r="C20923" s="7" t="s">
        <v>78528</v>
      </c>
      <c r="D20923" s="7" t="s">
        <v>78529</v>
      </c>
      <c r="E20923" s="8">
        <v>330.13174945434503</v>
      </c>
      <c r="F20923" s="8">
        <v>412.78675895469701</v>
      </c>
      <c r="G20923" s="8">
        <v>411.54108445857503</v>
      </c>
      <c r="H20923" s="8">
        <v>355.27356027348799</v>
      </c>
      <c r="I20923" s="8">
        <v>363.18927674482597</v>
      </c>
      <c r="J20923" s="8">
        <v>408.94298979135198</v>
      </c>
      <c r="K20923" s="8">
        <v>0.96526655232607395</v>
      </c>
      <c r="L20923" s="8">
        <v>-3.42287007752008E-2</v>
      </c>
    </row>
    <row r="20924" spans="1:12" x14ac:dyDescent="0.2">
      <c r="A20924" s="7" t="s">
        <v>78530</v>
      </c>
      <c r="B20924" s="7" t="s">
        <v>78531</v>
      </c>
      <c r="C20924" s="7" t="s">
        <v>78532</v>
      </c>
      <c r="D20924" s="7" t="s">
        <v>78533</v>
      </c>
      <c r="E20924" s="8">
        <v>86.980820215515905</v>
      </c>
      <c r="F20924" s="8">
        <v>76.6603980915866</v>
      </c>
      <c r="G20924" s="8">
        <v>93.981738037415099</v>
      </c>
      <c r="H20924" s="8">
        <v>36.413079584817403</v>
      </c>
      <c r="I20924" s="8">
        <v>56.562264411079397</v>
      </c>
      <c r="J20924" s="8">
        <v>97.790714950105993</v>
      </c>
      <c r="K20924" s="8">
        <v>0.72835369060797195</v>
      </c>
      <c r="L20924" s="8">
        <v>-0.43348342040031901</v>
      </c>
    </row>
    <row r="20925" spans="1:12" x14ac:dyDescent="0.2">
      <c r="A20925" s="7" t="s">
        <v>78534</v>
      </c>
      <c r="B20925" s="7" t="s">
        <v>78535</v>
      </c>
      <c r="C20925" s="7" t="s">
        <v>78536</v>
      </c>
      <c r="D20925" s="7" t="s">
        <v>78537</v>
      </c>
      <c r="E20925" s="8">
        <v>1225.63883030954</v>
      </c>
      <c r="F20925" s="8">
        <v>952.35802244547995</v>
      </c>
      <c r="G20925" s="8">
        <v>857.707019773041</v>
      </c>
      <c r="H20925" s="8">
        <v>2196.59442252196</v>
      </c>
      <c r="I20925" s="8">
        <v>1342.6095394419399</v>
      </c>
      <c r="J20925" s="8">
        <v>1071.7467244531799</v>
      </c>
      <c r="K20925" s="8">
        <v>0.15238542345481201</v>
      </c>
      <c r="L20925" s="8">
        <v>0.60304891653861203</v>
      </c>
    </row>
    <row r="20926" spans="1:12" x14ac:dyDescent="0.2">
      <c r="A20926" s="7" t="s">
        <v>78538</v>
      </c>
      <c r="B20926" s="7" t="s">
        <v>78539</v>
      </c>
      <c r="C20926" s="7" t="s">
        <v>78540</v>
      </c>
      <c r="D20926" s="7" t="s">
        <v>78541</v>
      </c>
      <c r="E20926" s="8">
        <v>25.698878700038801</v>
      </c>
      <c r="F20926" s="8">
        <v>26.536291647087701</v>
      </c>
      <c r="G20926" s="8">
        <v>26.710599231686398</v>
      </c>
      <c r="H20926" s="8">
        <v>42.3179033012742</v>
      </c>
      <c r="I20926" s="8">
        <v>39.6928171305821</v>
      </c>
      <c r="J20926" s="8">
        <v>26.670194986392598</v>
      </c>
      <c r="K20926" s="8">
        <v>0.76390752674409901</v>
      </c>
      <c r="L20926" s="8">
        <v>0.46117455310591499</v>
      </c>
    </row>
    <row r="20927" spans="1:12" x14ac:dyDescent="0.2">
      <c r="A20927" s="7" t="s">
        <v>78542</v>
      </c>
      <c r="B20927" s="7" t="s">
        <v>78543</v>
      </c>
      <c r="C20927" s="7" t="s">
        <v>78544</v>
      </c>
      <c r="D20927" s="7" t="s">
        <v>78545</v>
      </c>
      <c r="E20927" s="8">
        <v>168.031129961792</v>
      </c>
      <c r="F20927" s="8">
        <v>86.488654257174602</v>
      </c>
      <c r="G20927" s="8">
        <v>79.142516242033693</v>
      </c>
      <c r="H20927" s="8">
        <v>229.30398765574199</v>
      </c>
      <c r="I20927" s="8">
        <v>162.740550235386</v>
      </c>
      <c r="J20927" s="8">
        <v>193.60585990121999</v>
      </c>
      <c r="K20927" s="8">
        <v>0.17508970000795901</v>
      </c>
      <c r="L20927" s="8">
        <v>0.81173225075565303</v>
      </c>
    </row>
    <row r="20928" spans="1:12" x14ac:dyDescent="0.2">
      <c r="A20928" s="7" t="s">
        <v>78546</v>
      </c>
      <c r="B20928" s="7" t="s">
        <v>78547</v>
      </c>
      <c r="C20928" s="7" t="s">
        <v>78548</v>
      </c>
      <c r="D20928" s="7" t="s">
        <v>78549</v>
      </c>
      <c r="E20928" s="8">
        <v>134.42490396943401</v>
      </c>
      <c r="F20928" s="8">
        <v>139.56123755134999</v>
      </c>
      <c r="G20928" s="8">
        <v>115.745930003974</v>
      </c>
      <c r="H20928" s="8">
        <v>269.65361638486399</v>
      </c>
      <c r="I20928" s="8">
        <v>203.425687794233</v>
      </c>
      <c r="J20928" s="8">
        <v>358.565954817055</v>
      </c>
      <c r="K20928" s="8">
        <v>3.0413091610680802E-3</v>
      </c>
      <c r="L20928" s="8">
        <v>1.09348852938707</v>
      </c>
    </row>
    <row r="20929" spans="1:12" x14ac:dyDescent="0.2">
      <c r="A20929" s="7" t="s">
        <v>78550</v>
      </c>
      <c r="B20929" s="7" t="s">
        <v>78551</v>
      </c>
      <c r="C20929" s="7" t="s">
        <v>78552</v>
      </c>
      <c r="D20929" s="7" t="s">
        <v>78553</v>
      </c>
      <c r="E20929" s="8">
        <v>448.74195883913899</v>
      </c>
      <c r="F20929" s="8">
        <v>468.80781909854898</v>
      </c>
      <c r="G20929" s="8">
        <v>441.21952804933801</v>
      </c>
      <c r="H20929" s="8">
        <v>348.38459927095499</v>
      </c>
      <c r="I20929" s="8">
        <v>321.51181875771499</v>
      </c>
      <c r="J20929" s="8">
        <v>308.18891984275803</v>
      </c>
      <c r="K20929" s="8">
        <v>6.1039946697938399E-2</v>
      </c>
      <c r="L20929" s="8">
        <v>-0.47425817225225703</v>
      </c>
    </row>
    <row r="20930" spans="1:12" x14ac:dyDescent="0.2">
      <c r="A20930" s="7" t="s">
        <v>78554</v>
      </c>
      <c r="B20930" s="7" t="s">
        <v>78555</v>
      </c>
      <c r="C20930" s="7" t="s">
        <v>78556</v>
      </c>
      <c r="D20930" s="7" t="s">
        <v>78557</v>
      </c>
      <c r="E20930" s="8">
        <v>129.48281191173399</v>
      </c>
      <c r="F20930" s="8">
        <v>74.694746858469003</v>
      </c>
      <c r="G20930" s="8">
        <v>129.59587034633</v>
      </c>
      <c r="H20930" s="8">
        <v>102.35027775191899</v>
      </c>
      <c r="I20930" s="8">
        <v>87.324197687280503</v>
      </c>
      <c r="J20930" s="8">
        <v>122.48533993750701</v>
      </c>
      <c r="K20930" s="8">
        <v>0.94642000557348804</v>
      </c>
      <c r="L20930" s="8">
        <v>-9.6456577385871003E-2</v>
      </c>
    </row>
    <row r="20931" spans="1:12" x14ac:dyDescent="0.2">
      <c r="A20931" s="7" t="s">
        <v>78558</v>
      </c>
      <c r="B20931" s="7" t="s">
        <v>78559</v>
      </c>
      <c r="D20931" s="7" t="s">
        <v>78560</v>
      </c>
      <c r="E20931" s="8">
        <v>1.97683682307991</v>
      </c>
      <c r="F20931" s="8">
        <v>3.9313024662352101</v>
      </c>
      <c r="G20931" s="8">
        <v>5.9356887181525302</v>
      </c>
      <c r="H20931" s="8">
        <v>15.746196577218299</v>
      </c>
      <c r="I20931" s="8">
        <v>7.93856342611641</v>
      </c>
      <c r="J20931" s="8">
        <v>5.9267099969761201</v>
      </c>
      <c r="K20931" s="8">
        <v>0.63990143948175704</v>
      </c>
      <c r="L20931" s="8">
        <v>1.3222506061832999</v>
      </c>
    </row>
    <row r="20932" spans="1:12" x14ac:dyDescent="0.2">
      <c r="A20932" s="7" t="s">
        <v>78561</v>
      </c>
      <c r="B20932" s="7" t="s">
        <v>78562</v>
      </c>
      <c r="C20932" s="7" t="s">
        <v>78563</v>
      </c>
      <c r="D20932" s="7" t="s">
        <v>78564</v>
      </c>
      <c r="E20932" s="8">
        <v>4.94209205769977</v>
      </c>
      <c r="F20932" s="8">
        <v>0.98282561655880296</v>
      </c>
      <c r="G20932" s="8">
        <v>9.8928145302542205</v>
      </c>
      <c r="H20932" s="8">
        <v>0</v>
      </c>
      <c r="I20932" s="8">
        <v>3.9692817130582099</v>
      </c>
      <c r="J20932" s="8">
        <v>6.9144949964721398</v>
      </c>
      <c r="K20932" s="8">
        <v>0.93435311338809501</v>
      </c>
      <c r="L20932" s="8">
        <v>-0.53937602871002899</v>
      </c>
    </row>
    <row r="20933" spans="1:12" x14ac:dyDescent="0.2">
      <c r="A20933" s="7" t="s">
        <v>78565</v>
      </c>
      <c r="B20933" s="7" t="s">
        <v>78566</v>
      </c>
      <c r="C20933" s="7" t="s">
        <v>78567</v>
      </c>
      <c r="D20933" s="7" t="s">
        <v>78568</v>
      </c>
      <c r="E20933" s="8">
        <v>1185.1136754363999</v>
      </c>
      <c r="F20933" s="8">
        <v>959.23780176139098</v>
      </c>
      <c r="G20933" s="8">
        <v>1020.93845952224</v>
      </c>
      <c r="H20933" s="8">
        <v>1346.2998073521701</v>
      </c>
      <c r="I20933" s="8">
        <v>929.80424128388495</v>
      </c>
      <c r="J20933" s="8">
        <v>1084.5879294466299</v>
      </c>
      <c r="K20933" s="8">
        <v>0.90162914974441699</v>
      </c>
      <c r="L20933" s="8">
        <v>8.6456195865490401E-2</v>
      </c>
    </row>
    <row r="20934" spans="1:12" x14ac:dyDescent="0.2">
      <c r="A20934" s="7" t="s">
        <v>78569</v>
      </c>
      <c r="B20934" s="7" t="s">
        <v>78570</v>
      </c>
      <c r="C20934" s="7" t="s">
        <v>78571</v>
      </c>
      <c r="D20934" s="7" t="s">
        <v>78572</v>
      </c>
      <c r="E20934" s="8">
        <v>280.71082887734701</v>
      </c>
      <c r="F20934" s="8">
        <v>267.328567703994</v>
      </c>
      <c r="G20934" s="8">
        <v>252.26677052148301</v>
      </c>
      <c r="H20934" s="8">
        <v>397.591463574763</v>
      </c>
      <c r="I20934" s="8">
        <v>342.35054775127003</v>
      </c>
      <c r="J20934" s="8">
        <v>325.969049833687</v>
      </c>
      <c r="K20934" s="8">
        <v>0.21869808522965101</v>
      </c>
      <c r="L20934" s="8">
        <v>0.41348882726855402</v>
      </c>
    </row>
    <row r="20935" spans="1:12" x14ac:dyDescent="0.2">
      <c r="A20935" s="7" t="s">
        <v>78573</v>
      </c>
      <c r="B20935" s="7" t="s">
        <v>78574</v>
      </c>
      <c r="C20935" s="7" t="s">
        <v>78575</v>
      </c>
      <c r="D20935" s="7" t="s">
        <v>78576</v>
      </c>
      <c r="E20935" s="8">
        <v>28.6641339346587</v>
      </c>
      <c r="F20935" s="8">
        <v>38.3301990457933</v>
      </c>
      <c r="G20935" s="8">
        <v>22.753473419584701</v>
      </c>
      <c r="H20935" s="8">
        <v>28.5399812962082</v>
      </c>
      <c r="I20935" s="8">
        <v>37.708176274053002</v>
      </c>
      <c r="J20935" s="8">
        <v>25.682409986896499</v>
      </c>
      <c r="K20935" s="8">
        <v>0.98858968917176004</v>
      </c>
      <c r="L20935" s="8">
        <v>3.4443958104891002E-2</v>
      </c>
    </row>
    <row r="20936" spans="1:12" x14ac:dyDescent="0.2">
      <c r="A20936" s="7" t="s">
        <v>78577</v>
      </c>
      <c r="B20936" s="7" t="s">
        <v>78578</v>
      </c>
      <c r="C20936" s="7" t="s">
        <v>78579</v>
      </c>
      <c r="D20936" s="7" t="s">
        <v>78580</v>
      </c>
      <c r="E20936" s="8">
        <v>9.88418411539954</v>
      </c>
      <c r="F20936" s="8">
        <v>84.523003024057004</v>
      </c>
      <c r="G20936" s="8">
        <v>159.27431393709301</v>
      </c>
      <c r="H20936" s="8">
        <v>36.413079584817403</v>
      </c>
      <c r="I20936" s="8">
        <v>62.516186980666802</v>
      </c>
      <c r="J20936" s="8">
        <v>86.925079955649807</v>
      </c>
      <c r="K20936" s="8">
        <v>0.86310247501665205</v>
      </c>
      <c r="L20936" s="8">
        <v>-0.44886242789788</v>
      </c>
    </row>
    <row r="20937" spans="1:12" x14ac:dyDescent="0.2">
      <c r="A20937" s="7" t="s">
        <v>78581</v>
      </c>
      <c r="B20937" s="7" t="s">
        <v>78582</v>
      </c>
      <c r="E20937" s="8">
        <v>4.94209205769977</v>
      </c>
      <c r="F20937" s="8">
        <v>14.742384248382001</v>
      </c>
      <c r="G20937" s="8">
        <v>5.9356887181525302</v>
      </c>
      <c r="H20937" s="8">
        <v>5.9048237164568702</v>
      </c>
      <c r="I20937" s="8">
        <v>16.8694472804974</v>
      </c>
      <c r="J20937" s="8">
        <v>9.8778499949602097</v>
      </c>
      <c r="K20937" s="8">
        <v>0.92769956398758702</v>
      </c>
      <c r="L20937" s="8">
        <v>0.34930183741772303</v>
      </c>
    </row>
    <row r="20938" spans="1:12" x14ac:dyDescent="0.2">
      <c r="A20938" s="7" t="s">
        <v>78583</v>
      </c>
      <c r="B20938" s="7" t="s">
        <v>78584</v>
      </c>
      <c r="C20938" s="7" t="s">
        <v>78585</v>
      </c>
      <c r="D20938" s="7" t="s">
        <v>78586</v>
      </c>
      <c r="E20938" s="8">
        <v>912.31019385137699</v>
      </c>
      <c r="F20938" s="8">
        <v>852.10980955648199</v>
      </c>
      <c r="G20938" s="8">
        <v>834.95354635345598</v>
      </c>
      <c r="H20938" s="8">
        <v>488.132093893768</v>
      </c>
      <c r="I20938" s="8">
        <v>486.23700984963</v>
      </c>
      <c r="J20938" s="8">
        <v>569.95194470920399</v>
      </c>
      <c r="K20938" s="8">
        <v>4.0777016698684698E-5</v>
      </c>
      <c r="L20938" s="8">
        <v>-0.751185845309849</v>
      </c>
    </row>
    <row r="20939" spans="1:12" x14ac:dyDescent="0.2">
      <c r="A20939" s="7" t="s">
        <v>78587</v>
      </c>
      <c r="B20939" s="7" t="s">
        <v>78588</v>
      </c>
      <c r="C20939" s="7" t="s">
        <v>78589</v>
      </c>
      <c r="D20939" s="7" t="s">
        <v>78590</v>
      </c>
      <c r="E20939" s="8">
        <v>345.946444038984</v>
      </c>
      <c r="F20939" s="8">
        <v>341.040488945905</v>
      </c>
      <c r="G20939" s="8">
        <v>301.73084317275402</v>
      </c>
      <c r="H20939" s="8">
        <v>345.43218741272699</v>
      </c>
      <c r="I20939" s="8">
        <v>348.304470320858</v>
      </c>
      <c r="J20939" s="8">
        <v>401.04070979538398</v>
      </c>
      <c r="K20939" s="8">
        <v>0.80089794070595899</v>
      </c>
      <c r="L20939" s="8">
        <v>0.14699258586366001</v>
      </c>
    </row>
    <row r="20940" spans="1:12" x14ac:dyDescent="0.2">
      <c r="A20940" s="7" t="s">
        <v>78591</v>
      </c>
      <c r="B20940" s="7" t="s">
        <v>78592</v>
      </c>
      <c r="C20940" s="7" t="s">
        <v>78593</v>
      </c>
      <c r="D20940" s="7" t="s">
        <v>78594</v>
      </c>
      <c r="E20940" s="8">
        <v>0</v>
      </c>
      <c r="F20940" s="8">
        <v>0</v>
      </c>
      <c r="G20940" s="8">
        <v>1.9785629060508401</v>
      </c>
      <c r="H20940" s="8">
        <v>0</v>
      </c>
      <c r="I20940" s="8">
        <v>8.9308838543809692</v>
      </c>
      <c r="J20940" s="8">
        <v>0</v>
      </c>
      <c r="K20940" s="8">
        <v>1</v>
      </c>
      <c r="L20940" s="8">
        <v>2.1746582998088999</v>
      </c>
    </row>
    <row r="20941" spans="1:12" x14ac:dyDescent="0.2">
      <c r="A20941" s="7" t="s">
        <v>78595</v>
      </c>
      <c r="B20941" s="7" t="s">
        <v>78596</v>
      </c>
      <c r="E20941" s="8">
        <v>62.270359927017097</v>
      </c>
      <c r="F20941" s="8">
        <v>57.003885760410597</v>
      </c>
      <c r="G20941" s="8">
        <v>69.249701711779494</v>
      </c>
      <c r="H20941" s="8">
        <v>70.857884597482396</v>
      </c>
      <c r="I20941" s="8">
        <v>55.569943982814898</v>
      </c>
      <c r="J20941" s="8">
        <v>33.584689982864703</v>
      </c>
      <c r="K20941" s="8">
        <v>0.88195437451547298</v>
      </c>
      <c r="L20941" s="8">
        <v>-0.236465511871674</v>
      </c>
    </row>
    <row r="20942" spans="1:12" x14ac:dyDescent="0.2">
      <c r="A20942" s="7" t="s">
        <v>78597</v>
      </c>
      <c r="B20942" s="7" t="s">
        <v>78598</v>
      </c>
      <c r="C20942" s="7" t="s">
        <v>78599</v>
      </c>
      <c r="D20942" s="7" t="s">
        <v>78600</v>
      </c>
      <c r="E20942" s="8">
        <v>64.247196750097004</v>
      </c>
      <c r="F20942" s="8">
        <v>22.604989180852499</v>
      </c>
      <c r="G20942" s="8">
        <v>51.4426355573219</v>
      </c>
      <c r="H20942" s="8">
        <v>46.254452445578799</v>
      </c>
      <c r="I20942" s="8">
        <v>39.6928171305821</v>
      </c>
      <c r="J20942" s="8">
        <v>19.755699989920402</v>
      </c>
      <c r="K20942" s="8">
        <v>0.84529515657492704</v>
      </c>
      <c r="L20942" s="8">
        <v>-0.387580321965944</v>
      </c>
    </row>
    <row r="20943" spans="1:12" x14ac:dyDescent="0.2">
      <c r="A20943" s="7" t="s">
        <v>78601</v>
      </c>
      <c r="B20943" s="7" t="s">
        <v>78602</v>
      </c>
      <c r="C20943" s="7" t="s">
        <v>78603</v>
      </c>
      <c r="D20943" s="7" t="s">
        <v>78604</v>
      </c>
      <c r="E20943" s="8">
        <v>19.768368230799101</v>
      </c>
      <c r="F20943" s="8">
        <v>12.7767330152644</v>
      </c>
      <c r="G20943" s="8">
        <v>3.9571258121016899</v>
      </c>
      <c r="H20943" s="8">
        <v>2.95241185822844</v>
      </c>
      <c r="I20943" s="8">
        <v>0</v>
      </c>
      <c r="J20943" s="8">
        <v>1.9755699989920401</v>
      </c>
      <c r="K20943" s="8">
        <v>0.24356008554427699</v>
      </c>
      <c r="L20943" s="8">
        <v>-2.8876267311328001</v>
      </c>
    </row>
    <row r="20944" spans="1:12" x14ac:dyDescent="0.2">
      <c r="A20944" s="7" t="s">
        <v>78605</v>
      </c>
      <c r="B20944" s="7" t="s">
        <v>78606</v>
      </c>
      <c r="C20944" s="7" t="s">
        <v>78607</v>
      </c>
      <c r="E20944" s="8">
        <v>0</v>
      </c>
      <c r="F20944" s="8">
        <v>4.9141280827940097</v>
      </c>
      <c r="G20944" s="8">
        <v>0</v>
      </c>
      <c r="H20944" s="8">
        <v>7.8730982886091603</v>
      </c>
      <c r="I20944" s="8">
        <v>9.9232042826455196</v>
      </c>
      <c r="J20944" s="8">
        <v>6.9144949964721398</v>
      </c>
      <c r="K20944" s="8">
        <v>0.55703903717754599</v>
      </c>
      <c r="L20944" s="8">
        <v>2.3285847074285</v>
      </c>
    </row>
    <row r="20945" spans="1:12" x14ac:dyDescent="0.2">
      <c r="A20945" s="7" t="s">
        <v>78608</v>
      </c>
      <c r="B20945" s="7" t="s">
        <v>78609</v>
      </c>
      <c r="C20945" s="7" t="s">
        <v>78610</v>
      </c>
      <c r="D20945" s="7" t="s">
        <v>78611</v>
      </c>
      <c r="E20945" s="8">
        <v>38.548318050058199</v>
      </c>
      <c r="F20945" s="8">
        <v>54.055408910734201</v>
      </c>
      <c r="G20945" s="8">
        <v>49.464072651271103</v>
      </c>
      <c r="H20945" s="8">
        <v>54.127550734187999</v>
      </c>
      <c r="I20945" s="8">
        <v>59.5392256958731</v>
      </c>
      <c r="J20945" s="8">
        <v>80.998369958673706</v>
      </c>
      <c r="K20945" s="8">
        <v>0.676968766166404</v>
      </c>
      <c r="L20945" s="8">
        <v>0.45434274559217802</v>
      </c>
    </row>
    <row r="20946" spans="1:12" x14ac:dyDescent="0.2">
      <c r="A20946" s="7" t="s">
        <v>78612</v>
      </c>
      <c r="B20946" s="7" t="s">
        <v>78613</v>
      </c>
      <c r="C20946" s="7" t="s">
        <v>78614</v>
      </c>
      <c r="D20946" s="7" t="s">
        <v>78615</v>
      </c>
      <c r="E20946" s="8">
        <v>219.42888736187001</v>
      </c>
      <c r="F20946" s="8">
        <v>180.83991344681999</v>
      </c>
      <c r="G20946" s="8">
        <v>167.188565561296</v>
      </c>
      <c r="H20946" s="8">
        <v>223.39916393928499</v>
      </c>
      <c r="I20946" s="8">
        <v>183.579279228942</v>
      </c>
      <c r="J20946" s="8">
        <v>188.66693490374001</v>
      </c>
      <c r="K20946" s="8">
        <v>0.94435037674205202</v>
      </c>
      <c r="L20946" s="8">
        <v>6.9994212969278005E-2</v>
      </c>
    </row>
    <row r="20947" spans="1:12" x14ac:dyDescent="0.2">
      <c r="A20947" s="7" t="s">
        <v>78616</v>
      </c>
      <c r="B20947" s="7" t="s">
        <v>78617</v>
      </c>
      <c r="C20947" s="7" t="s">
        <v>78618</v>
      </c>
      <c r="D20947" s="7" t="s">
        <v>78619</v>
      </c>
      <c r="E20947" s="8">
        <v>67.212451984716907</v>
      </c>
      <c r="F20947" s="8">
        <v>79.608874941262997</v>
      </c>
      <c r="G20947" s="8">
        <v>113.767367097923</v>
      </c>
      <c r="H20947" s="8">
        <v>25.587569437979798</v>
      </c>
      <c r="I20947" s="8">
        <v>109.155247109101</v>
      </c>
      <c r="J20947" s="8">
        <v>84.949509956657806</v>
      </c>
      <c r="K20947" s="8">
        <v>0.90384562570736005</v>
      </c>
      <c r="L20947" s="8">
        <v>-0.246413758913651</v>
      </c>
    </row>
    <row r="20948" spans="1:12" x14ac:dyDescent="0.2">
      <c r="A20948" s="7" t="s">
        <v>78620</v>
      </c>
      <c r="B20948" s="7" t="s">
        <v>78621</v>
      </c>
      <c r="C20948" s="7" t="s">
        <v>78622</v>
      </c>
      <c r="D20948" s="7" t="s">
        <v>78623</v>
      </c>
      <c r="E20948" s="8">
        <v>409.20522237754102</v>
      </c>
      <c r="F20948" s="8">
        <v>198.530774544878</v>
      </c>
      <c r="G20948" s="8">
        <v>260.18102214568597</v>
      </c>
      <c r="H20948" s="8">
        <v>231.272262227894</v>
      </c>
      <c r="I20948" s="8">
        <v>232.20298021390499</v>
      </c>
      <c r="J20948" s="8">
        <v>224.22719488559699</v>
      </c>
      <c r="K20948" s="8">
        <v>0.65324615734406499</v>
      </c>
      <c r="L20948" s="8">
        <v>-0.335729311700453</v>
      </c>
    </row>
    <row r="20949" spans="1:12" x14ac:dyDescent="0.2">
      <c r="A20949" s="7" t="s">
        <v>78624</v>
      </c>
      <c r="B20949" s="7" t="s">
        <v>78625</v>
      </c>
      <c r="C20949" s="7" t="s">
        <v>78626</v>
      </c>
      <c r="D20949" s="7" t="s">
        <v>78627</v>
      </c>
      <c r="E20949" s="8">
        <v>20.756786642339002</v>
      </c>
      <c r="F20949" s="8">
        <v>22.604989180852499</v>
      </c>
      <c r="G20949" s="8">
        <v>14.839221795381301</v>
      </c>
      <c r="H20949" s="8">
        <v>41.333766015198101</v>
      </c>
      <c r="I20949" s="8">
        <v>12.900165567439201</v>
      </c>
      <c r="J20949" s="8">
        <v>30.621334984376599</v>
      </c>
      <c r="K20949" s="8">
        <v>0.79184495728368398</v>
      </c>
      <c r="L20949" s="8">
        <v>0.54409431723286505</v>
      </c>
    </row>
    <row r="20950" spans="1:12" x14ac:dyDescent="0.2">
      <c r="A20950" s="7" t="s">
        <v>78628</v>
      </c>
      <c r="B20950" s="7" t="s">
        <v>78629</v>
      </c>
      <c r="C20950" s="7" t="s">
        <v>78630</v>
      </c>
      <c r="D20950" s="7" t="s">
        <v>78631</v>
      </c>
      <c r="E20950" s="8">
        <v>0</v>
      </c>
      <c r="F20950" s="8">
        <v>20.639337947734901</v>
      </c>
      <c r="G20950" s="8">
        <v>1.9785629060508401</v>
      </c>
      <c r="H20950" s="8">
        <v>28.5399812962082</v>
      </c>
      <c r="I20950" s="8">
        <v>1.9846408565291001</v>
      </c>
      <c r="J20950" s="8">
        <v>49.389249974800997</v>
      </c>
      <c r="K20950" s="8">
        <v>0.58602360249475405</v>
      </c>
      <c r="L20950" s="8">
        <v>1.8205862662689201</v>
      </c>
    </row>
    <row r="20951" spans="1:12" x14ac:dyDescent="0.2">
      <c r="A20951" s="7" t="s">
        <v>78632</v>
      </c>
      <c r="B20951" s="7" t="s">
        <v>78633</v>
      </c>
      <c r="E20951" s="8">
        <v>0</v>
      </c>
      <c r="F20951" s="8">
        <v>6.8797793159116196</v>
      </c>
      <c r="G20951" s="8">
        <v>6.9249701711779501</v>
      </c>
      <c r="H20951" s="8">
        <v>8.8572355746852995</v>
      </c>
      <c r="I20951" s="8">
        <v>0</v>
      </c>
      <c r="J20951" s="8">
        <v>10.865634994456199</v>
      </c>
      <c r="K20951" s="8">
        <v>0.94305013933875603</v>
      </c>
      <c r="L20951" s="8">
        <v>0.51478996220701601</v>
      </c>
    </row>
    <row r="20952" spans="1:12" x14ac:dyDescent="0.2">
      <c r="A20952" s="7" t="s">
        <v>78634</v>
      </c>
      <c r="B20952" s="7" t="s">
        <v>78635</v>
      </c>
      <c r="C20952" s="7" t="s">
        <v>78636</v>
      </c>
      <c r="D20952" s="7" t="s">
        <v>78637</v>
      </c>
      <c r="E20952" s="8">
        <v>0</v>
      </c>
      <c r="F20952" s="8">
        <v>2.94847684967641</v>
      </c>
      <c r="G20952" s="8">
        <v>0</v>
      </c>
      <c r="H20952" s="8">
        <v>48.222727017731103</v>
      </c>
      <c r="I20952" s="8">
        <v>30.761933276201098</v>
      </c>
      <c r="J20952" s="8">
        <v>29.633549984880599</v>
      </c>
      <c r="K20952" s="8">
        <v>8.2060970945236196E-5</v>
      </c>
      <c r="L20952" s="8">
        <v>5.1991729727206</v>
      </c>
    </row>
    <row r="20953" spans="1:12" x14ac:dyDescent="0.2">
      <c r="A20953" s="7" t="s">
        <v>78638</v>
      </c>
      <c r="B20953" s="7" t="s">
        <v>78639</v>
      </c>
      <c r="E20953" s="8">
        <v>91.922912273215701</v>
      </c>
      <c r="F20953" s="8">
        <v>20.639337947734901</v>
      </c>
      <c r="G20953" s="8">
        <v>0</v>
      </c>
      <c r="H20953" s="8">
        <v>0</v>
      </c>
      <c r="I20953" s="8">
        <v>0</v>
      </c>
      <c r="J20953" s="8">
        <v>0</v>
      </c>
      <c r="K20953" s="8">
        <v>0.402876931721737</v>
      </c>
      <c r="L20953" s="8">
        <v>-7.6894636122868096</v>
      </c>
    </row>
    <row r="20954" spans="1:12" x14ac:dyDescent="0.2">
      <c r="A20954" s="7" t="s">
        <v>78640</v>
      </c>
      <c r="B20954" s="7" t="s">
        <v>78641</v>
      </c>
      <c r="C20954" s="7" t="s">
        <v>78642</v>
      </c>
      <c r="D20954" s="7" t="s">
        <v>78643</v>
      </c>
      <c r="E20954" s="8">
        <v>202.625774365691</v>
      </c>
      <c r="F20954" s="8">
        <v>218.187286876054</v>
      </c>
      <c r="G20954" s="8">
        <v>160.26359539011801</v>
      </c>
      <c r="H20954" s="8">
        <v>102.35027775191899</v>
      </c>
      <c r="I20954" s="8">
        <v>151.82502552447599</v>
      </c>
      <c r="J20954" s="8">
        <v>131.37540493297101</v>
      </c>
      <c r="K20954" s="8">
        <v>0.22852923310725401</v>
      </c>
      <c r="L20954" s="8">
        <v>-0.59194111911519998</v>
      </c>
    </row>
    <row r="20955" spans="1:12" x14ac:dyDescent="0.2">
      <c r="A20955" s="7" t="s">
        <v>78644</v>
      </c>
      <c r="B20955" s="7" t="s">
        <v>78645</v>
      </c>
      <c r="C20955" s="7" t="s">
        <v>78646</v>
      </c>
      <c r="D20955" s="7" t="s">
        <v>78647</v>
      </c>
      <c r="E20955" s="8">
        <v>56.339849457777397</v>
      </c>
      <c r="F20955" s="8">
        <v>20.639337947734901</v>
      </c>
      <c r="G20955" s="8">
        <v>18.796347607483</v>
      </c>
      <c r="H20955" s="8">
        <v>31.492393154436598</v>
      </c>
      <c r="I20955" s="8">
        <v>18.854088137026501</v>
      </c>
      <c r="J20955" s="8">
        <v>34.572474982360703</v>
      </c>
      <c r="K20955" s="8">
        <v>0.94747334208278899</v>
      </c>
      <c r="L20955" s="8">
        <v>-0.17339089324204801</v>
      </c>
    </row>
    <row r="20956" spans="1:12" x14ac:dyDescent="0.2">
      <c r="A20956" s="7" t="s">
        <v>78648</v>
      </c>
      <c r="B20956" s="7" t="s">
        <v>756</v>
      </c>
      <c r="C20956" s="7" t="s">
        <v>78649</v>
      </c>
      <c r="D20956" s="7" t="s">
        <v>758</v>
      </c>
      <c r="E20956" s="8">
        <v>243.15092923882901</v>
      </c>
      <c r="F20956" s="8">
        <v>739.08486365221995</v>
      </c>
      <c r="G20956" s="8">
        <v>443.19809095538898</v>
      </c>
      <c r="H20956" s="8">
        <v>61.016511736721</v>
      </c>
      <c r="I20956" s="8">
        <v>174.64839537456101</v>
      </c>
      <c r="J20956" s="8">
        <v>124.46090993649899</v>
      </c>
      <c r="K20956" s="8">
        <v>2.7310065598548102E-4</v>
      </c>
      <c r="L20956" s="8">
        <v>-1.98495963950584</v>
      </c>
    </row>
    <row r="20957" spans="1:12" x14ac:dyDescent="0.2">
      <c r="A20957" s="7" t="s">
        <v>78650</v>
      </c>
      <c r="B20957" s="7" t="s">
        <v>78651</v>
      </c>
      <c r="C20957" s="7" t="s">
        <v>78652</v>
      </c>
      <c r="D20957" s="7" t="s">
        <v>78653</v>
      </c>
      <c r="E20957" s="8">
        <v>947.893256666816</v>
      </c>
      <c r="F20957" s="8">
        <v>976.92866285945001</v>
      </c>
      <c r="G20957" s="8">
        <v>952.67803926348097</v>
      </c>
      <c r="H20957" s="8">
        <v>634.768549519114</v>
      </c>
      <c r="I20957" s="8">
        <v>708.51678578089002</v>
      </c>
      <c r="J20957" s="8">
        <v>881.10421955045001</v>
      </c>
      <c r="K20957" s="8">
        <v>0.19170686110422699</v>
      </c>
      <c r="L20957" s="8">
        <v>-0.37141877054317401</v>
      </c>
    </row>
    <row r="20958" spans="1:12" x14ac:dyDescent="0.2">
      <c r="A20958" s="7" t="s">
        <v>78654</v>
      </c>
      <c r="B20958" s="7" t="s">
        <v>78655</v>
      </c>
      <c r="C20958" s="7" t="s">
        <v>78656</v>
      </c>
      <c r="D20958" s="7" t="s">
        <v>78657</v>
      </c>
      <c r="E20958" s="8">
        <v>139.36699602713301</v>
      </c>
      <c r="F20958" s="8">
        <v>76.6603980915866</v>
      </c>
      <c r="G20958" s="8">
        <v>90.024612225313405</v>
      </c>
      <c r="H20958" s="8">
        <v>103.334415037995</v>
      </c>
      <c r="I20958" s="8">
        <v>125.032373961334</v>
      </c>
      <c r="J20958" s="8">
        <v>85.937294956153806</v>
      </c>
      <c r="K20958" s="8">
        <v>0.97980292721986595</v>
      </c>
      <c r="L20958" s="8">
        <v>3.8403277482832697E-2</v>
      </c>
    </row>
    <row r="20959" spans="1:12" x14ac:dyDescent="0.2">
      <c r="A20959" s="7" t="s">
        <v>78658</v>
      </c>
      <c r="B20959" s="7" t="s">
        <v>78659</v>
      </c>
      <c r="C20959" s="7" t="s">
        <v>78660</v>
      </c>
      <c r="D20959" s="7" t="s">
        <v>78661</v>
      </c>
      <c r="E20959" s="8">
        <v>72.154544042416603</v>
      </c>
      <c r="F20959" s="8">
        <v>46.192803978263697</v>
      </c>
      <c r="G20959" s="8">
        <v>37.592695214966</v>
      </c>
      <c r="H20959" s="8">
        <v>75.778571027863194</v>
      </c>
      <c r="I20959" s="8">
        <v>51.600662269756697</v>
      </c>
      <c r="J20959" s="8">
        <v>69.144949964721405</v>
      </c>
      <c r="K20959" s="8">
        <v>0.81225534523268506</v>
      </c>
      <c r="L20959" s="8">
        <v>0.333820358047417</v>
      </c>
    </row>
    <row r="20960" spans="1:12" x14ac:dyDescent="0.2">
      <c r="A20960" s="7" t="s">
        <v>78662</v>
      </c>
      <c r="B20960" s="7" t="s">
        <v>78663</v>
      </c>
      <c r="D20960" s="7" t="s">
        <v>78664</v>
      </c>
      <c r="E20960" s="8">
        <v>12.8494393500194</v>
      </c>
      <c r="F20960" s="8">
        <v>19.656512331176099</v>
      </c>
      <c r="G20960" s="8">
        <v>0</v>
      </c>
      <c r="H20960" s="8">
        <v>30.5082558683605</v>
      </c>
      <c r="I20960" s="8">
        <v>1.9846408565291001</v>
      </c>
      <c r="J20960" s="8">
        <v>0.98778499949602006</v>
      </c>
      <c r="K20960" s="8">
        <v>0.99402164738809995</v>
      </c>
      <c r="L20960" s="8">
        <v>4.2737936028562899E-2</v>
      </c>
    </row>
    <row r="20961" spans="1:12" x14ac:dyDescent="0.2">
      <c r="A20961" s="7" t="s">
        <v>78665</v>
      </c>
      <c r="B20961" s="7" t="s">
        <v>78666</v>
      </c>
      <c r="C20961" s="7" t="s">
        <v>78667</v>
      </c>
      <c r="D20961" s="7" t="s">
        <v>78668</v>
      </c>
      <c r="E20961" s="8">
        <v>119.598627796334</v>
      </c>
      <c r="F20961" s="8">
        <v>62.900839459763397</v>
      </c>
      <c r="G20961" s="8">
        <v>58.367605728499903</v>
      </c>
      <c r="H20961" s="8">
        <v>119.080611615214</v>
      </c>
      <c r="I20961" s="8">
        <v>100.22436325472</v>
      </c>
      <c r="J20961" s="8">
        <v>75.071659961697605</v>
      </c>
      <c r="K20961" s="8">
        <v>0.83063798727447402</v>
      </c>
      <c r="L20961" s="8">
        <v>0.28949906138126302</v>
      </c>
    </row>
    <row r="20962" spans="1:12" x14ac:dyDescent="0.2">
      <c r="A20962" s="7" t="s">
        <v>78669</v>
      </c>
      <c r="B20962" s="7" t="s">
        <v>78670</v>
      </c>
      <c r="C20962" s="7" t="s">
        <v>78671</v>
      </c>
      <c r="D20962" s="7" t="s">
        <v>78672</v>
      </c>
      <c r="E20962" s="8">
        <v>338.03909674666397</v>
      </c>
      <c r="F20962" s="8">
        <v>427.529143203079</v>
      </c>
      <c r="G20962" s="8">
        <v>386.80904813294001</v>
      </c>
      <c r="H20962" s="8">
        <v>415.30593472413301</v>
      </c>
      <c r="I20962" s="8">
        <v>352.27375203391603</v>
      </c>
      <c r="J20962" s="8">
        <v>299.29885484729402</v>
      </c>
      <c r="K20962" s="8">
        <v>0.88627559380037901</v>
      </c>
      <c r="L20962" s="8">
        <v>-0.11121405648739401</v>
      </c>
    </row>
    <row r="20963" spans="1:12" x14ac:dyDescent="0.2">
      <c r="A20963" s="7" t="s">
        <v>78673</v>
      </c>
      <c r="B20963" s="7" t="s">
        <v>78674</v>
      </c>
      <c r="C20963" s="7" t="s">
        <v>78675</v>
      </c>
      <c r="D20963" s="7" t="s">
        <v>78676</v>
      </c>
      <c r="E20963" s="8">
        <v>108.726025269395</v>
      </c>
      <c r="F20963" s="8">
        <v>162.16622673220201</v>
      </c>
      <c r="G20963" s="8">
        <v>205.770542229288</v>
      </c>
      <c r="H20963" s="8">
        <v>303.114284111453</v>
      </c>
      <c r="I20963" s="8">
        <v>328.45806175556697</v>
      </c>
      <c r="J20963" s="8">
        <v>245.95846487450899</v>
      </c>
      <c r="K20963" s="8">
        <v>3.3541387779509102E-2</v>
      </c>
      <c r="L20963" s="8">
        <v>0.88047618245033898</v>
      </c>
    </row>
    <row r="20964" spans="1:12" x14ac:dyDescent="0.2">
      <c r="A20964" s="7" t="s">
        <v>78677</v>
      </c>
      <c r="B20964" s="7" t="s">
        <v>78678</v>
      </c>
      <c r="C20964" s="7" t="s">
        <v>78679</v>
      </c>
      <c r="D20964" s="7" t="s">
        <v>78680</v>
      </c>
      <c r="E20964" s="8">
        <v>26.6872971115788</v>
      </c>
      <c r="F20964" s="8">
        <v>85.505828640615803</v>
      </c>
      <c r="G20964" s="8">
        <v>70.238983164804907</v>
      </c>
      <c r="H20964" s="8">
        <v>582.609273357078</v>
      </c>
      <c r="I20964" s="8">
        <v>398.91281216235001</v>
      </c>
      <c r="J20964" s="8">
        <v>305.22556484427002</v>
      </c>
      <c r="K20964" s="8">
        <v>3.467296217082E-9</v>
      </c>
      <c r="L20964" s="8">
        <v>2.8181800537687298</v>
      </c>
    </row>
    <row r="20965" spans="1:12" x14ac:dyDescent="0.2">
      <c r="A20965" s="7" t="s">
        <v>78681</v>
      </c>
      <c r="B20965" s="7" t="s">
        <v>78682</v>
      </c>
      <c r="E20965" s="8">
        <v>79.073472923196306</v>
      </c>
      <c r="F20965" s="8">
        <v>42.261501512028502</v>
      </c>
      <c r="G20965" s="8">
        <v>64.303294446652401</v>
      </c>
      <c r="H20965" s="8">
        <v>33.460667726588902</v>
      </c>
      <c r="I20965" s="8">
        <v>29.7696128479365</v>
      </c>
      <c r="J20965" s="8">
        <v>26.670194986392598</v>
      </c>
      <c r="K20965" s="8">
        <v>0.185725448672966</v>
      </c>
      <c r="L20965" s="8">
        <v>-1.0459592123916901</v>
      </c>
    </row>
    <row r="20966" spans="1:12" x14ac:dyDescent="0.2">
      <c r="A20966" s="7" t="s">
        <v>78683</v>
      </c>
      <c r="B20966" s="7" t="s">
        <v>78684</v>
      </c>
      <c r="C20966" s="7" t="s">
        <v>78685</v>
      </c>
      <c r="E20966" s="8">
        <v>17.791531407719201</v>
      </c>
      <c r="F20966" s="8">
        <v>1.9656512331176099</v>
      </c>
      <c r="G20966" s="8">
        <v>4.9464072651271103</v>
      </c>
      <c r="H20966" s="8">
        <v>25.587569437979798</v>
      </c>
      <c r="I20966" s="8">
        <v>24.8080107066138</v>
      </c>
      <c r="J20966" s="8">
        <v>0.98778499949602006</v>
      </c>
      <c r="K20966" s="8">
        <v>0.77544932511393105</v>
      </c>
      <c r="L20966" s="8">
        <v>1.05677592791891</v>
      </c>
    </row>
    <row r="20967" spans="1:12" x14ac:dyDescent="0.2">
      <c r="A20967" s="7" t="s">
        <v>78686</v>
      </c>
      <c r="B20967" s="7" t="s">
        <v>78687</v>
      </c>
      <c r="C20967" s="7" t="s">
        <v>78688</v>
      </c>
      <c r="D20967" s="7" t="s">
        <v>78689</v>
      </c>
      <c r="E20967" s="8">
        <v>10.872602526939501</v>
      </c>
      <c r="F20967" s="8">
        <v>34.398896579558098</v>
      </c>
      <c r="G20967" s="8">
        <v>26.710599231686398</v>
      </c>
      <c r="H20967" s="8">
        <v>12.793784718989899</v>
      </c>
      <c r="I20967" s="8">
        <v>29.7696128479365</v>
      </c>
      <c r="J20967" s="8">
        <v>48.401464975304997</v>
      </c>
      <c r="K20967" s="8">
        <v>0.90398989746272496</v>
      </c>
      <c r="L20967" s="8">
        <v>0.33747131416847298</v>
      </c>
    </row>
    <row r="20968" spans="1:12" x14ac:dyDescent="0.2">
      <c r="A20968" s="7" t="s">
        <v>78690</v>
      </c>
      <c r="B20968" s="7" t="s">
        <v>78691</v>
      </c>
      <c r="D20968" s="7" t="s">
        <v>78692</v>
      </c>
      <c r="E20968" s="8">
        <v>9.88418411539954</v>
      </c>
      <c r="F20968" s="8">
        <v>0</v>
      </c>
      <c r="G20968" s="8">
        <v>2.96784435907627</v>
      </c>
      <c r="H20968" s="8">
        <v>0</v>
      </c>
      <c r="I20968" s="8">
        <v>0</v>
      </c>
      <c r="J20968" s="8">
        <v>18.767914990424401</v>
      </c>
      <c r="K20968" s="8">
        <v>0.95177499981017</v>
      </c>
      <c r="L20968" s="8">
        <v>0.54645364223123405</v>
      </c>
    </row>
    <row r="20969" spans="1:12" x14ac:dyDescent="0.2">
      <c r="A20969" s="7" t="s">
        <v>78693</v>
      </c>
      <c r="B20969" s="7" t="s">
        <v>78694</v>
      </c>
      <c r="D20969" s="7" t="s">
        <v>78695</v>
      </c>
      <c r="E20969" s="8">
        <v>20.756786642339002</v>
      </c>
      <c r="F20969" s="8">
        <v>48.158455211381302</v>
      </c>
      <c r="G20969" s="8">
        <v>34.624850855889797</v>
      </c>
      <c r="H20969" s="8">
        <v>35.428942298741198</v>
      </c>
      <c r="I20969" s="8">
        <v>21.831049421820101</v>
      </c>
      <c r="J20969" s="8">
        <v>33.584689982864703</v>
      </c>
      <c r="K20969" s="8">
        <v>0.93383147662828303</v>
      </c>
      <c r="L20969" s="8">
        <v>-0.18872022329985899</v>
      </c>
    </row>
    <row r="20970" spans="1:12" x14ac:dyDescent="0.2">
      <c r="A20970" s="7" t="s">
        <v>78696</v>
      </c>
      <c r="B20970" s="7" t="s">
        <v>78697</v>
      </c>
      <c r="C20970" s="7" t="s">
        <v>78698</v>
      </c>
      <c r="D20970" s="7" t="s">
        <v>78699</v>
      </c>
      <c r="E20970" s="8">
        <v>108.726025269395</v>
      </c>
      <c r="F20970" s="8">
        <v>122.85320206985</v>
      </c>
      <c r="G20970" s="8">
        <v>92.003175131364202</v>
      </c>
      <c r="H20970" s="8">
        <v>237.17708594435101</v>
      </c>
      <c r="I20970" s="8">
        <v>101.216683682984</v>
      </c>
      <c r="J20970" s="8">
        <v>60.254884969257297</v>
      </c>
      <c r="K20970" s="8">
        <v>0.85460734259260596</v>
      </c>
      <c r="L20970" s="8">
        <v>0.30104641636037699</v>
      </c>
    </row>
    <row r="20971" spans="1:12" x14ac:dyDescent="0.2">
      <c r="A20971" s="7" t="s">
        <v>78700</v>
      </c>
      <c r="B20971" s="7" t="s">
        <v>78701</v>
      </c>
      <c r="C20971" s="7" t="s">
        <v>78702</v>
      </c>
      <c r="D20971" s="7" t="s">
        <v>78703</v>
      </c>
      <c r="E20971" s="8">
        <v>41.513573284678102</v>
      </c>
      <c r="F20971" s="8">
        <v>55.0382345272929</v>
      </c>
      <c r="G20971" s="8">
        <v>48.474791198245697</v>
      </c>
      <c r="H20971" s="8">
        <v>89.556493032929197</v>
      </c>
      <c r="I20971" s="8">
        <v>54.5776235545503</v>
      </c>
      <c r="J20971" s="8">
        <v>107.668564945066</v>
      </c>
      <c r="K20971" s="8">
        <v>0.30601320980562502</v>
      </c>
      <c r="L20971" s="8">
        <v>0.79600258294570503</v>
      </c>
    </row>
    <row r="20972" spans="1:12" x14ac:dyDescent="0.2">
      <c r="A20972" s="7" t="s">
        <v>78704</v>
      </c>
      <c r="B20972" s="7" t="s">
        <v>204</v>
      </c>
      <c r="C20972" s="7" t="s">
        <v>78705</v>
      </c>
      <c r="D20972" s="7" t="s">
        <v>206</v>
      </c>
      <c r="E20972" s="8">
        <v>34.5946444038984</v>
      </c>
      <c r="F20972" s="8">
        <v>59.952362610087</v>
      </c>
      <c r="G20972" s="8">
        <v>70.238983164804907</v>
      </c>
      <c r="H20972" s="8">
        <v>21.651020293675199</v>
      </c>
      <c r="I20972" s="8">
        <v>20.838728993555598</v>
      </c>
      <c r="J20972" s="8">
        <v>24.694624987400498</v>
      </c>
      <c r="K20972" s="8">
        <v>0.111431339991736</v>
      </c>
      <c r="L20972" s="8">
        <v>-1.2943879807765499</v>
      </c>
    </row>
    <row r="20973" spans="1:12" x14ac:dyDescent="0.2">
      <c r="A20973" s="7" t="s">
        <v>78706</v>
      </c>
      <c r="B20973" s="7" t="s">
        <v>78707</v>
      </c>
      <c r="C20973" s="7" t="s">
        <v>78708</v>
      </c>
      <c r="D20973" s="7" t="s">
        <v>78709</v>
      </c>
      <c r="E20973" s="8">
        <v>2040.0956014184601</v>
      </c>
      <c r="F20973" s="8">
        <v>2027.56924696081</v>
      </c>
      <c r="G20973" s="8">
        <v>2547.3997415404601</v>
      </c>
      <c r="H20973" s="8">
        <v>1621.8582474534901</v>
      </c>
      <c r="I20973" s="8">
        <v>1673.0522420540301</v>
      </c>
      <c r="J20973" s="8">
        <v>1860.9869390505</v>
      </c>
      <c r="K20973" s="8">
        <v>0.11967727450757699</v>
      </c>
      <c r="L20973" s="8">
        <v>-0.35952499056667597</v>
      </c>
    </row>
    <row r="20974" spans="1:12" x14ac:dyDescent="0.2">
      <c r="A20974" s="7" t="s">
        <v>78710</v>
      </c>
      <c r="B20974" s="7" t="s">
        <v>78711</v>
      </c>
      <c r="C20974" s="7" t="s">
        <v>78712</v>
      </c>
      <c r="D20974" s="7" t="s">
        <v>78713</v>
      </c>
      <c r="E20974" s="8">
        <v>616.77308880093096</v>
      </c>
      <c r="F20974" s="8">
        <v>570.03885760410606</v>
      </c>
      <c r="G20974" s="8">
        <v>416.48749172370299</v>
      </c>
      <c r="H20974" s="8">
        <v>341.495638268422</v>
      </c>
      <c r="I20974" s="8">
        <v>387.00496702317503</v>
      </c>
      <c r="J20974" s="8">
        <v>279.54315485737402</v>
      </c>
      <c r="K20974" s="8">
        <v>3.9159894049365901E-2</v>
      </c>
      <c r="L20974" s="8">
        <v>-0.66952224139649197</v>
      </c>
    </row>
    <row r="20975" spans="1:12" x14ac:dyDescent="0.2">
      <c r="A20975" s="7" t="s">
        <v>78714</v>
      </c>
      <c r="B20975" s="7" t="s">
        <v>78715</v>
      </c>
      <c r="C20975" s="7" t="s">
        <v>78716</v>
      </c>
      <c r="D20975" s="7" t="s">
        <v>78717</v>
      </c>
      <c r="E20975" s="8">
        <v>248.09302129652801</v>
      </c>
      <c r="F20975" s="8">
        <v>194.599472078643</v>
      </c>
      <c r="G20975" s="8">
        <v>206.759823682313</v>
      </c>
      <c r="H20975" s="8">
        <v>310.003245113986</v>
      </c>
      <c r="I20975" s="8">
        <v>255.02635006399001</v>
      </c>
      <c r="J20975" s="8">
        <v>277.56758485838202</v>
      </c>
      <c r="K20975" s="8">
        <v>0.38920352833410599</v>
      </c>
      <c r="L20975" s="8">
        <v>0.37568966033814699</v>
      </c>
    </row>
    <row r="20976" spans="1:12" x14ac:dyDescent="0.2">
      <c r="A20976" s="7" t="s">
        <v>78718</v>
      </c>
      <c r="B20976" s="7" t="s">
        <v>78719</v>
      </c>
      <c r="C20976" s="7" t="s">
        <v>78720</v>
      </c>
      <c r="D20976" s="7" t="s">
        <v>78721</v>
      </c>
      <c r="E20976" s="8">
        <v>286.64133934658702</v>
      </c>
      <c r="F20976" s="8">
        <v>214.25598440981901</v>
      </c>
      <c r="G20976" s="8">
        <v>244.352518897279</v>
      </c>
      <c r="H20976" s="8">
        <v>189.93849621269601</v>
      </c>
      <c r="I20976" s="8">
        <v>162.740550235386</v>
      </c>
      <c r="J20976" s="8">
        <v>226.20276488458899</v>
      </c>
      <c r="K20976" s="8">
        <v>0.50139499120059305</v>
      </c>
      <c r="L20976" s="8">
        <v>-0.36438720161229599</v>
      </c>
    </row>
    <row r="20977" spans="1:12" x14ac:dyDescent="0.2">
      <c r="A20977" s="7" t="s">
        <v>78722</v>
      </c>
      <c r="B20977" s="7" t="s">
        <v>78723</v>
      </c>
      <c r="C20977" s="7" t="s">
        <v>78724</v>
      </c>
      <c r="D20977" s="7" t="s">
        <v>78725</v>
      </c>
      <c r="E20977" s="8">
        <v>2187.3699447379199</v>
      </c>
      <c r="F20977" s="8">
        <v>1980.3936173659899</v>
      </c>
      <c r="G20977" s="8">
        <v>2506.8392019664202</v>
      </c>
      <c r="H20977" s="8">
        <v>1768.4947030788301</v>
      </c>
      <c r="I20977" s="8">
        <v>1553.97379066229</v>
      </c>
      <c r="J20977" s="8">
        <v>2244.2475188549602</v>
      </c>
      <c r="K20977" s="8">
        <v>0.48454480198585498</v>
      </c>
      <c r="L20977" s="8">
        <v>-0.26184184479900202</v>
      </c>
    </row>
    <row r="20978" spans="1:12" x14ac:dyDescent="0.2">
      <c r="A20978" s="7" t="s">
        <v>78726</v>
      </c>
      <c r="B20978" s="7" t="s">
        <v>78727</v>
      </c>
      <c r="C20978" s="7" t="s">
        <v>78728</v>
      </c>
      <c r="D20978" s="7" t="s">
        <v>78729</v>
      </c>
      <c r="E20978" s="8">
        <v>2068.75973535312</v>
      </c>
      <c r="F20978" s="8">
        <v>1945.99472078643</v>
      </c>
      <c r="G20978" s="8">
        <v>1867.7633833120001</v>
      </c>
      <c r="H20978" s="8">
        <v>2135.57791078523</v>
      </c>
      <c r="I20978" s="8">
        <v>2120.5887552013501</v>
      </c>
      <c r="J20978" s="8">
        <v>1846.17016405806</v>
      </c>
      <c r="K20978" s="8">
        <v>0.91409927720780704</v>
      </c>
      <c r="L20978" s="8">
        <v>5.2927924042374098E-2</v>
      </c>
    </row>
    <row r="20979" spans="1:12" x14ac:dyDescent="0.2">
      <c r="A20979" s="7" t="s">
        <v>78730</v>
      </c>
      <c r="B20979" s="7" t="s">
        <v>78731</v>
      </c>
      <c r="C20979" s="7" t="s">
        <v>78732</v>
      </c>
      <c r="E20979" s="8">
        <v>1.97683682307991</v>
      </c>
      <c r="F20979" s="8">
        <v>4.9141280827940097</v>
      </c>
      <c r="G20979" s="8">
        <v>6.9249701711779501</v>
      </c>
      <c r="H20979" s="8">
        <v>1.9682745721522901</v>
      </c>
      <c r="I20979" s="8">
        <v>9.9232042826455196</v>
      </c>
      <c r="J20979" s="8">
        <v>2.9633549984880601</v>
      </c>
      <c r="K20979" s="8">
        <v>0.98503492372289803</v>
      </c>
      <c r="L20979" s="8">
        <v>0.10411049664233001</v>
      </c>
    </row>
    <row r="20980" spans="1:12" x14ac:dyDescent="0.2">
      <c r="A20980" s="7" t="s">
        <v>78733</v>
      </c>
      <c r="B20980" s="7" t="s">
        <v>78734</v>
      </c>
      <c r="D20980" s="7" t="s">
        <v>78735</v>
      </c>
      <c r="E20980" s="8">
        <v>28.6641339346587</v>
      </c>
      <c r="F20980" s="8">
        <v>114.007771520821</v>
      </c>
      <c r="G20980" s="8">
        <v>63.314012993627003</v>
      </c>
      <c r="H20980" s="8">
        <v>10.825510146837599</v>
      </c>
      <c r="I20980" s="8">
        <v>26.792651563142901</v>
      </c>
      <c r="J20980" s="8">
        <v>36.548044981352803</v>
      </c>
      <c r="K20980" s="8">
        <v>0.18562209098981899</v>
      </c>
      <c r="L20980" s="8">
        <v>-1.47393948230396</v>
      </c>
    </row>
    <row r="20981" spans="1:12" x14ac:dyDescent="0.2">
      <c r="A20981" s="7" t="s">
        <v>78736</v>
      </c>
      <c r="B20981" s="7" t="s">
        <v>78737</v>
      </c>
      <c r="C20981" s="7" t="s">
        <v>78738</v>
      </c>
      <c r="E20981" s="8">
        <v>10.872602526939501</v>
      </c>
      <c r="F20981" s="8">
        <v>9.8282561655880301</v>
      </c>
      <c r="G20981" s="8">
        <v>10.8820959832796</v>
      </c>
      <c r="H20981" s="8">
        <v>6.8889610025330201</v>
      </c>
      <c r="I20981" s="8">
        <v>21.831049421820101</v>
      </c>
      <c r="J20981" s="8">
        <v>7.9022799959681604</v>
      </c>
      <c r="K20981" s="8">
        <v>0.95336676340766802</v>
      </c>
      <c r="L20981" s="8">
        <v>0.21325876949942699</v>
      </c>
    </row>
    <row r="20982" spans="1:12" x14ac:dyDescent="0.2">
      <c r="A20982" s="7" t="s">
        <v>78739</v>
      </c>
      <c r="B20982" s="7" t="s">
        <v>78740</v>
      </c>
      <c r="C20982" s="7" t="s">
        <v>78741</v>
      </c>
      <c r="D20982" s="7" t="s">
        <v>78742</v>
      </c>
      <c r="E20982" s="8">
        <v>382.51792526596199</v>
      </c>
      <c r="F20982" s="8">
        <v>259.465962771524</v>
      </c>
      <c r="G20982" s="8">
        <v>259.19174069266001</v>
      </c>
      <c r="H20982" s="8">
        <v>316.89220611651899</v>
      </c>
      <c r="I20982" s="8">
        <v>326.47342089903702</v>
      </c>
      <c r="J20982" s="8">
        <v>281.51872485636602</v>
      </c>
      <c r="K20982" s="8">
        <v>0.96874289865638996</v>
      </c>
      <c r="L20982" s="8">
        <v>3.7483664983195303E-2</v>
      </c>
    </row>
    <row r="20983" spans="1:12" x14ac:dyDescent="0.2">
      <c r="A20983" s="7" t="s">
        <v>78743</v>
      </c>
      <c r="B20983" s="7" t="s">
        <v>78744</v>
      </c>
      <c r="C20983" s="7" t="s">
        <v>78745</v>
      </c>
      <c r="D20983" s="7" t="s">
        <v>78746</v>
      </c>
      <c r="E20983" s="8">
        <v>11.861020938479401</v>
      </c>
      <c r="F20983" s="8">
        <v>31.450419729881698</v>
      </c>
      <c r="G20983" s="8">
        <v>16.817784701432199</v>
      </c>
      <c r="H20983" s="8">
        <v>4.9206864303807301</v>
      </c>
      <c r="I20983" s="8">
        <v>4.9616021413227598</v>
      </c>
      <c r="J20983" s="8">
        <v>23.706839987904502</v>
      </c>
      <c r="K20983" s="8">
        <v>0.75700414035586605</v>
      </c>
      <c r="L20983" s="8">
        <v>-0.84016809200553599</v>
      </c>
    </row>
    <row r="20984" spans="1:12" x14ac:dyDescent="0.2">
      <c r="A20984" s="7" t="s">
        <v>78747</v>
      </c>
      <c r="B20984" s="7" t="s">
        <v>78748</v>
      </c>
      <c r="C20984" s="7" t="s">
        <v>78749</v>
      </c>
      <c r="D20984" s="7" t="s">
        <v>78750</v>
      </c>
      <c r="E20984" s="8">
        <v>147.27434331945301</v>
      </c>
      <c r="F20984" s="8">
        <v>159.21774988252599</v>
      </c>
      <c r="G20984" s="8">
        <v>216.65263821256701</v>
      </c>
      <c r="H20984" s="8">
        <v>152.54127934180201</v>
      </c>
      <c r="I20984" s="8">
        <v>193.502483511588</v>
      </c>
      <c r="J20984" s="8">
        <v>207.43484989416399</v>
      </c>
      <c r="K20984" s="8">
        <v>0.94264444478504095</v>
      </c>
      <c r="L20984" s="8">
        <v>8.13121137329572E-2</v>
      </c>
    </row>
    <row r="20985" spans="1:12" x14ac:dyDescent="0.2">
      <c r="A20985" s="7" t="s">
        <v>78751</v>
      </c>
      <c r="B20985" s="7" t="s">
        <v>78752</v>
      </c>
      <c r="D20985" s="7" t="s">
        <v>78753</v>
      </c>
      <c r="E20985" s="8">
        <v>8.8957657038595794</v>
      </c>
      <c r="F20985" s="8">
        <v>12.7767330152644</v>
      </c>
      <c r="G20985" s="8">
        <v>25.721317778661</v>
      </c>
      <c r="H20985" s="8">
        <v>3.9365491443045801</v>
      </c>
      <c r="I20985" s="8">
        <v>32.746574132730203</v>
      </c>
      <c r="J20985" s="8">
        <v>23.706839987904502</v>
      </c>
      <c r="K20985" s="8">
        <v>0.921464587679101</v>
      </c>
      <c r="L20985" s="8">
        <v>0.34946157115714099</v>
      </c>
    </row>
    <row r="20986" spans="1:12" x14ac:dyDescent="0.2">
      <c r="A20986" s="7" t="s">
        <v>78754</v>
      </c>
      <c r="B20986" s="7" t="s">
        <v>78755</v>
      </c>
      <c r="C20986" s="7" t="s">
        <v>78756</v>
      </c>
      <c r="D20986" s="7" t="s">
        <v>78757</v>
      </c>
      <c r="E20986" s="8">
        <v>2703.3243555617701</v>
      </c>
      <c r="F20986" s="8">
        <v>2720.4613066347702</v>
      </c>
      <c r="G20986" s="8">
        <v>2885.7339984751602</v>
      </c>
      <c r="H20986" s="8">
        <v>2642.40861311445</v>
      </c>
      <c r="I20986" s="8">
        <v>2915.4374182412498</v>
      </c>
      <c r="J20986" s="8">
        <v>2888.2833385263598</v>
      </c>
      <c r="K20986" s="8">
        <v>0.95727434757403196</v>
      </c>
      <c r="L20986" s="8">
        <v>2.35207484756178E-2</v>
      </c>
    </row>
    <row r="20987" spans="1:12" x14ac:dyDescent="0.2">
      <c r="A20987" s="7" t="s">
        <v>78758</v>
      </c>
      <c r="B20987" s="7" t="s">
        <v>78759</v>
      </c>
      <c r="C20987" s="7" t="s">
        <v>78760</v>
      </c>
      <c r="E20987" s="8">
        <v>0</v>
      </c>
      <c r="F20987" s="8">
        <v>0</v>
      </c>
      <c r="G20987" s="8">
        <v>24.732036325635502</v>
      </c>
      <c r="H20987" s="8">
        <v>3.9365491443045801</v>
      </c>
      <c r="I20987" s="8">
        <v>17.861767708761899</v>
      </c>
      <c r="J20987" s="8">
        <v>23.706839987904502</v>
      </c>
      <c r="K20987" s="8">
        <v>0.88195437451547298</v>
      </c>
      <c r="L20987" s="8">
        <v>0.87981015838078103</v>
      </c>
    </row>
    <row r="20988" spans="1:12" x14ac:dyDescent="0.2">
      <c r="A20988" s="7" t="s">
        <v>78761</v>
      </c>
      <c r="B20988" s="7" t="s">
        <v>78762</v>
      </c>
      <c r="C20988" s="7" t="s">
        <v>78763</v>
      </c>
      <c r="D20988" s="7" t="s">
        <v>78764</v>
      </c>
      <c r="E20988" s="8">
        <v>70.177707219336696</v>
      </c>
      <c r="F20988" s="8">
        <v>57.986711376969403</v>
      </c>
      <c r="G20988" s="8">
        <v>93.981738037415099</v>
      </c>
      <c r="H20988" s="8">
        <v>76.762708313939299</v>
      </c>
      <c r="I20988" s="8">
        <v>87.324197687280503</v>
      </c>
      <c r="J20988" s="8">
        <v>107.668564945066</v>
      </c>
      <c r="K20988" s="8">
        <v>0.79649969877101501</v>
      </c>
      <c r="L20988" s="8">
        <v>0.29087258777444203</v>
      </c>
    </row>
    <row r="20989" spans="1:12" x14ac:dyDescent="0.2">
      <c r="A20989" s="7" t="s">
        <v>78765</v>
      </c>
      <c r="B20989" s="7" t="s">
        <v>78766</v>
      </c>
      <c r="E20989" s="8">
        <v>39.536736461598203</v>
      </c>
      <c r="F20989" s="8">
        <v>24.5706404139701</v>
      </c>
      <c r="G20989" s="8">
        <v>49.464072651271103</v>
      </c>
      <c r="H20989" s="8">
        <v>43.302040587350398</v>
      </c>
      <c r="I20989" s="8">
        <v>16.8694472804974</v>
      </c>
      <c r="J20989" s="8">
        <v>43.462539977824903</v>
      </c>
      <c r="K20989" s="8">
        <v>0.95610096717864501</v>
      </c>
      <c r="L20989" s="8">
        <v>-0.131816072252574</v>
      </c>
    </row>
    <row r="20990" spans="1:12" x14ac:dyDescent="0.2">
      <c r="A20990" s="7" t="s">
        <v>78767</v>
      </c>
      <c r="B20990" s="7" t="s">
        <v>78768</v>
      </c>
      <c r="C20990" s="7" t="s">
        <v>78769</v>
      </c>
      <c r="D20990" s="7" t="s">
        <v>78770</v>
      </c>
      <c r="E20990" s="8">
        <v>17.791531407719201</v>
      </c>
      <c r="F20990" s="8">
        <v>24.5706404139701</v>
      </c>
      <c r="G20990" s="8">
        <v>21.764191966559299</v>
      </c>
      <c r="H20990" s="8">
        <v>15.746196577218299</v>
      </c>
      <c r="I20990" s="8">
        <v>14.8848064239683</v>
      </c>
      <c r="J20990" s="8">
        <v>20.743484989416402</v>
      </c>
      <c r="K20990" s="8">
        <v>0.89460406218524802</v>
      </c>
      <c r="L20990" s="8">
        <v>-0.31989929908215098</v>
      </c>
    </row>
    <row r="20991" spans="1:12" x14ac:dyDescent="0.2">
      <c r="A20991" s="7" t="s">
        <v>78771</v>
      </c>
      <c r="B20991" s="7" t="s">
        <v>78772</v>
      </c>
      <c r="C20991" s="7" t="s">
        <v>78773</v>
      </c>
      <c r="D20991" s="7" t="s">
        <v>78774</v>
      </c>
      <c r="E20991" s="8">
        <v>178.903732488732</v>
      </c>
      <c r="F20991" s="8">
        <v>138.57841193479101</v>
      </c>
      <c r="G20991" s="8">
        <v>132.56371470540699</v>
      </c>
      <c r="H20991" s="8">
        <v>197.811594501305</v>
      </c>
      <c r="I20991" s="8">
        <v>169.68679323323801</v>
      </c>
      <c r="J20991" s="8">
        <v>161.99673991734701</v>
      </c>
      <c r="K20991" s="8">
        <v>0.76256527079408798</v>
      </c>
      <c r="L20991" s="8">
        <v>0.23459876295354301</v>
      </c>
    </row>
    <row r="20992" spans="1:12" x14ac:dyDescent="0.2">
      <c r="A20992" s="7" t="s">
        <v>78775</v>
      </c>
      <c r="B20992" s="7" t="s">
        <v>78776</v>
      </c>
      <c r="C20992" s="7" t="s">
        <v>78777</v>
      </c>
      <c r="D20992" s="7" t="s">
        <v>78778</v>
      </c>
      <c r="E20992" s="8">
        <v>17.791531407719201</v>
      </c>
      <c r="F20992" s="8">
        <v>30.4675941133229</v>
      </c>
      <c r="G20992" s="8">
        <v>22.753473419584701</v>
      </c>
      <c r="H20992" s="8">
        <v>28.5399812962082</v>
      </c>
      <c r="I20992" s="8">
        <v>61.523866552402197</v>
      </c>
      <c r="J20992" s="8">
        <v>37.535829980848803</v>
      </c>
      <c r="K20992" s="8">
        <v>0.49518246142917899</v>
      </c>
      <c r="L20992" s="8">
        <v>0.84518572647368495</v>
      </c>
    </row>
    <row r="20993" spans="1:12" x14ac:dyDescent="0.2">
      <c r="A20993" s="7" t="s">
        <v>78779</v>
      </c>
      <c r="B20993" s="7" t="s">
        <v>78780</v>
      </c>
      <c r="C20993" s="7" t="s">
        <v>78781</v>
      </c>
      <c r="D20993" s="7" t="s">
        <v>78782</v>
      </c>
      <c r="E20993" s="8">
        <v>2299.0612252419301</v>
      </c>
      <c r="F20993" s="8">
        <v>2140.59419286507</v>
      </c>
      <c r="G20993" s="8">
        <v>2170.4835079377799</v>
      </c>
      <c r="H20993" s="8">
        <v>1822.6222538130201</v>
      </c>
      <c r="I20993" s="8">
        <v>2019.3720715183599</v>
      </c>
      <c r="J20993" s="8">
        <v>2185.96820388469</v>
      </c>
      <c r="K20993" s="8">
        <v>0.69441056854150995</v>
      </c>
      <c r="L20993" s="8">
        <v>-0.13301467542368201</v>
      </c>
    </row>
    <row r="20994" spans="1:12" x14ac:dyDescent="0.2">
      <c r="A20994" s="7" t="s">
        <v>78783</v>
      </c>
      <c r="B20994" s="7" t="s">
        <v>78784</v>
      </c>
      <c r="C20994" s="7" t="s">
        <v>38178</v>
      </c>
      <c r="D20994" s="7" t="s">
        <v>38179</v>
      </c>
      <c r="E20994" s="8">
        <v>13.8378577615594</v>
      </c>
      <c r="F20994" s="8">
        <v>10.8110817821468</v>
      </c>
      <c r="G20994" s="8">
        <v>6.9249701711779501</v>
      </c>
      <c r="H20994" s="8">
        <v>12.793784718989899</v>
      </c>
      <c r="I20994" s="8">
        <v>12.900165567439201</v>
      </c>
      <c r="J20994" s="8">
        <v>27.657979985888598</v>
      </c>
      <c r="K20994" s="8">
        <v>0.74327434035738804</v>
      </c>
      <c r="L20994" s="8">
        <v>0.75678024378494102</v>
      </c>
    </row>
    <row r="20995" spans="1:12" x14ac:dyDescent="0.2">
      <c r="A20995" s="7" t="s">
        <v>78785</v>
      </c>
      <c r="B20995" s="7" t="s">
        <v>78786</v>
      </c>
      <c r="D20995" s="7" t="s">
        <v>78787</v>
      </c>
      <c r="E20995" s="8">
        <v>67.212451984716907</v>
      </c>
      <c r="F20995" s="8">
        <v>40.295850278910898</v>
      </c>
      <c r="G20995" s="8">
        <v>55.399761369423601</v>
      </c>
      <c r="H20995" s="8">
        <v>68.8896100253302</v>
      </c>
      <c r="I20995" s="8">
        <v>52.592982698021203</v>
      </c>
      <c r="J20995" s="8">
        <v>49.389249974800997</v>
      </c>
      <c r="K20995" s="8">
        <v>0.96754005680377497</v>
      </c>
      <c r="L20995" s="8">
        <v>6.9024761348585401E-2</v>
      </c>
    </row>
    <row r="20996" spans="1:12" x14ac:dyDescent="0.2">
      <c r="A20996" s="7" t="s">
        <v>78788</v>
      </c>
      <c r="B20996" s="7" t="s">
        <v>78789</v>
      </c>
      <c r="E20996" s="8">
        <v>17.791531407719201</v>
      </c>
      <c r="F20996" s="8">
        <v>57.986711376969403</v>
      </c>
      <c r="G20996" s="8">
        <v>103.874552567669</v>
      </c>
      <c r="H20996" s="8">
        <v>54.127550734187999</v>
      </c>
      <c r="I20996" s="8">
        <v>73.431711691576794</v>
      </c>
      <c r="J20996" s="8">
        <v>89.888434954137907</v>
      </c>
      <c r="K20996" s="8">
        <v>0.90384562570736005</v>
      </c>
      <c r="L20996" s="8">
        <v>0.27545770192406399</v>
      </c>
    </row>
    <row r="20997" spans="1:12" x14ac:dyDescent="0.2">
      <c r="A20997" s="7" t="s">
        <v>78790</v>
      </c>
      <c r="B20997" s="7" t="s">
        <v>78791</v>
      </c>
      <c r="C20997" s="7" t="s">
        <v>78792</v>
      </c>
      <c r="D20997" s="7" t="s">
        <v>78793</v>
      </c>
      <c r="E20997" s="8">
        <v>10.872602526939501</v>
      </c>
      <c r="F20997" s="8">
        <v>10.8110817821468</v>
      </c>
      <c r="G20997" s="8">
        <v>20.7749105135339</v>
      </c>
      <c r="H20997" s="8">
        <v>0</v>
      </c>
      <c r="I20997" s="8">
        <v>0</v>
      </c>
      <c r="J20997" s="8">
        <v>4.9389249974801004</v>
      </c>
      <c r="K20997" s="8">
        <v>0.24398867106129199</v>
      </c>
      <c r="L20997" s="8">
        <v>-3.10359414332919</v>
      </c>
    </row>
    <row r="20998" spans="1:12" x14ac:dyDescent="0.2">
      <c r="A20998" s="7" t="s">
        <v>78794</v>
      </c>
      <c r="B20998" s="7" t="s">
        <v>78795</v>
      </c>
      <c r="C20998" s="7" t="s">
        <v>78796</v>
      </c>
      <c r="D20998" s="7" t="s">
        <v>78797</v>
      </c>
      <c r="E20998" s="8">
        <v>56.339849457777397</v>
      </c>
      <c r="F20998" s="8">
        <v>288.950731268288</v>
      </c>
      <c r="G20998" s="8">
        <v>155.31718812499099</v>
      </c>
      <c r="H20998" s="8">
        <v>20.666883007599001</v>
      </c>
      <c r="I20998" s="8">
        <v>126.024694389598</v>
      </c>
      <c r="J20998" s="8">
        <v>80.010584959177706</v>
      </c>
      <c r="K20998" s="8">
        <v>0.35816980442930002</v>
      </c>
      <c r="L20998" s="8">
        <v>-1.1430372562454001</v>
      </c>
    </row>
    <row r="20999" spans="1:12" x14ac:dyDescent="0.2">
      <c r="A20999" s="7" t="s">
        <v>78798</v>
      </c>
      <c r="B20999" s="7" t="s">
        <v>78799</v>
      </c>
      <c r="C20999" s="7" t="s">
        <v>78800</v>
      </c>
      <c r="D20999" s="7" t="s">
        <v>78801</v>
      </c>
      <c r="E20999" s="8">
        <v>1.97683682307991</v>
      </c>
      <c r="F20999" s="8">
        <v>2.94847684967641</v>
      </c>
      <c r="G20999" s="8">
        <v>9.8928145302542205</v>
      </c>
      <c r="H20999" s="8">
        <v>7.8730982886091603</v>
      </c>
      <c r="I20999" s="8">
        <v>2.97696128479366</v>
      </c>
      <c r="J20999" s="8">
        <v>2.9633549984880601</v>
      </c>
      <c r="K20999" s="8">
        <v>0.98586689134337202</v>
      </c>
      <c r="L20999" s="8">
        <v>-0.100732753516041</v>
      </c>
    </row>
    <row r="21000" spans="1:12" x14ac:dyDescent="0.2">
      <c r="A21000" s="7" t="s">
        <v>78802</v>
      </c>
      <c r="B21000" s="7" t="s">
        <v>78803</v>
      </c>
      <c r="C21000" s="7" t="s">
        <v>78804</v>
      </c>
      <c r="E21000" s="8">
        <v>0</v>
      </c>
      <c r="F21000" s="8">
        <v>11.793907398705599</v>
      </c>
      <c r="G21000" s="8">
        <v>2.96784435907627</v>
      </c>
      <c r="H21000" s="8">
        <v>0</v>
      </c>
      <c r="I21000" s="8">
        <v>0.99232042826455202</v>
      </c>
      <c r="J21000" s="8">
        <v>2.9633549984880601</v>
      </c>
      <c r="K21000" s="8">
        <v>1</v>
      </c>
      <c r="L21000" s="8">
        <v>-1.90036872706927</v>
      </c>
    </row>
    <row r="21001" spans="1:12" x14ac:dyDescent="0.2">
      <c r="A21001" s="7" t="s">
        <v>78805</v>
      </c>
      <c r="B21001" s="7" t="s">
        <v>78806</v>
      </c>
      <c r="C21001" s="7" t="s">
        <v>78807</v>
      </c>
      <c r="D21001" s="7" t="s">
        <v>78808</v>
      </c>
      <c r="E21001" s="8">
        <v>116.63337256171501</v>
      </c>
      <c r="F21001" s="8">
        <v>78.626049324704198</v>
      </c>
      <c r="G21001" s="8">
        <v>118.713774363051</v>
      </c>
      <c r="H21001" s="8">
        <v>360.194246703869</v>
      </c>
      <c r="I21001" s="8">
        <v>267.92651563142903</v>
      </c>
      <c r="J21001" s="8">
        <v>204.47149489567599</v>
      </c>
      <c r="K21001" s="8">
        <v>2.5979145293063299E-4</v>
      </c>
      <c r="L21001" s="8">
        <v>1.40709274097417</v>
      </c>
    </row>
    <row r="21002" spans="1:12" x14ac:dyDescent="0.2">
      <c r="A21002" s="7" t="s">
        <v>78809</v>
      </c>
      <c r="B21002" s="7" t="s">
        <v>78810</v>
      </c>
      <c r="C21002" s="7" t="s">
        <v>78811</v>
      </c>
      <c r="E21002" s="8">
        <v>67.212451984716907</v>
      </c>
      <c r="F21002" s="8">
        <v>64.866490692881001</v>
      </c>
      <c r="G21002" s="8">
        <v>56.389042822448999</v>
      </c>
      <c r="H21002" s="8">
        <v>79.715120172167701</v>
      </c>
      <c r="I21002" s="8">
        <v>13.8924859957037</v>
      </c>
      <c r="J21002" s="8">
        <v>40.499184979336803</v>
      </c>
      <c r="K21002" s="8">
        <v>0.78893715276091803</v>
      </c>
      <c r="L21002" s="8">
        <v>-0.49070681863501597</v>
      </c>
    </row>
    <row r="21003" spans="1:12" x14ac:dyDescent="0.2">
      <c r="A21003" s="7" t="s">
        <v>78812</v>
      </c>
      <c r="B21003" s="7" t="s">
        <v>78813</v>
      </c>
      <c r="C21003" s="7" t="s">
        <v>78814</v>
      </c>
      <c r="D21003" s="7" t="s">
        <v>78815</v>
      </c>
      <c r="E21003" s="8">
        <v>197.68368230799101</v>
      </c>
      <c r="F21003" s="8">
        <v>250.620532222495</v>
      </c>
      <c r="G21003" s="8">
        <v>272.05239958199098</v>
      </c>
      <c r="H21003" s="8">
        <v>281.46326381777698</v>
      </c>
      <c r="I21003" s="8">
        <v>271.89579734448699</v>
      </c>
      <c r="J21003" s="8">
        <v>150.14331992339501</v>
      </c>
      <c r="K21003" s="8">
        <v>0.97753800994681095</v>
      </c>
      <c r="L21003" s="8">
        <v>-3.4159298374752102E-2</v>
      </c>
    </row>
    <row r="21004" spans="1:12" x14ac:dyDescent="0.2">
      <c r="A21004" s="7" t="s">
        <v>78816</v>
      </c>
      <c r="B21004" s="7" t="s">
        <v>78817</v>
      </c>
      <c r="C21004" s="7" t="s">
        <v>78818</v>
      </c>
      <c r="D21004" s="7" t="s">
        <v>78819</v>
      </c>
      <c r="E21004" s="8">
        <v>31.6293891692785</v>
      </c>
      <c r="F21004" s="8">
        <v>10.8110817821468</v>
      </c>
      <c r="G21004" s="8">
        <v>4.9464072651271103</v>
      </c>
      <c r="H21004" s="8">
        <v>5.9048237164568702</v>
      </c>
      <c r="I21004" s="8">
        <v>2.97696128479366</v>
      </c>
      <c r="J21004" s="8">
        <v>5.9267099969761201</v>
      </c>
      <c r="K21004" s="8">
        <v>0.44811068148469002</v>
      </c>
      <c r="L21004" s="8">
        <v>-1.6777362787782799</v>
      </c>
    </row>
    <row r="21005" spans="1:12" x14ac:dyDescent="0.2">
      <c r="A21005" s="7" t="s">
        <v>78820</v>
      </c>
      <c r="B21005" s="7" t="s">
        <v>78821</v>
      </c>
      <c r="C21005" s="7" t="s">
        <v>78822</v>
      </c>
      <c r="D21005" s="7" t="s">
        <v>78823</v>
      </c>
      <c r="E21005" s="8">
        <v>0.98841841153995402</v>
      </c>
      <c r="F21005" s="8">
        <v>9.8282561655880301</v>
      </c>
      <c r="G21005" s="8">
        <v>13.8499403423559</v>
      </c>
      <c r="H21005" s="8">
        <v>4.9206864303807301</v>
      </c>
      <c r="I21005" s="8">
        <v>0.99232042826455202</v>
      </c>
      <c r="J21005" s="8">
        <v>11.853419993952199</v>
      </c>
      <c r="K21005" s="8">
        <v>0.92908404940148204</v>
      </c>
      <c r="L21005" s="8">
        <v>-0.47323695274993299</v>
      </c>
    </row>
    <row r="21006" spans="1:12" x14ac:dyDescent="0.2">
      <c r="A21006" s="7" t="s">
        <v>78824</v>
      </c>
      <c r="B21006" s="7" t="s">
        <v>78825</v>
      </c>
      <c r="C21006" s="7" t="s">
        <v>78826</v>
      </c>
      <c r="D21006" s="7" t="s">
        <v>78827</v>
      </c>
      <c r="E21006" s="8">
        <v>1036.85091370541</v>
      </c>
      <c r="F21006" s="8">
        <v>1599.0572781411699</v>
      </c>
      <c r="G21006" s="8">
        <v>1099.09169431124</v>
      </c>
      <c r="H21006" s="8">
        <v>1110.10685869389</v>
      </c>
      <c r="I21006" s="8">
        <v>1523.2118573860901</v>
      </c>
      <c r="J21006" s="8">
        <v>1007.54069948594</v>
      </c>
      <c r="K21006" s="8">
        <v>0.96715907900558395</v>
      </c>
      <c r="L21006" s="8">
        <v>-3.6862486550045703E-2</v>
      </c>
    </row>
    <row r="21007" spans="1:12" x14ac:dyDescent="0.2">
      <c r="A21007" s="7" t="s">
        <v>78828</v>
      </c>
      <c r="B21007" s="7" t="s">
        <v>78829</v>
      </c>
      <c r="C21007" s="7" t="s">
        <v>78830</v>
      </c>
      <c r="D21007" s="7" t="s">
        <v>78831</v>
      </c>
      <c r="E21007" s="8">
        <v>299.49077869660601</v>
      </c>
      <c r="F21007" s="8">
        <v>306.641592366346</v>
      </c>
      <c r="G21007" s="8">
        <v>274.03096248804201</v>
      </c>
      <c r="H21007" s="8">
        <v>334.606677265889</v>
      </c>
      <c r="I21007" s="8">
        <v>287.77292419672</v>
      </c>
      <c r="J21007" s="8">
        <v>335.846899828647</v>
      </c>
      <c r="K21007" s="8">
        <v>0.85249380065984504</v>
      </c>
      <c r="L21007" s="8">
        <v>0.122611481844581</v>
      </c>
    </row>
    <row r="21008" spans="1:12" x14ac:dyDescent="0.2">
      <c r="A21008" s="7" t="s">
        <v>78832</v>
      </c>
      <c r="B21008" s="7" t="s">
        <v>78833</v>
      </c>
      <c r="C21008" s="7" t="s">
        <v>78834</v>
      </c>
      <c r="D21008" s="7" t="s">
        <v>78835</v>
      </c>
      <c r="E21008" s="8">
        <v>9.88418411539954</v>
      </c>
      <c r="F21008" s="8">
        <v>27.5191172636465</v>
      </c>
      <c r="G21008" s="8">
        <v>46.4962282921948</v>
      </c>
      <c r="H21008" s="8">
        <v>32.476530440512803</v>
      </c>
      <c r="I21008" s="8">
        <v>4.9616021413227598</v>
      </c>
      <c r="J21008" s="8">
        <v>11.853419993952199</v>
      </c>
      <c r="K21008" s="8">
        <v>0.77212509080537195</v>
      </c>
      <c r="L21008" s="8">
        <v>-0.76696459454991495</v>
      </c>
    </row>
    <row r="21009" spans="1:12" x14ac:dyDescent="0.2">
      <c r="A21009" s="7" t="s">
        <v>78836</v>
      </c>
      <c r="B21009" s="7" t="s">
        <v>78837</v>
      </c>
      <c r="C21009" s="7" t="s">
        <v>78838</v>
      </c>
      <c r="D21009" s="7" t="s">
        <v>78839</v>
      </c>
      <c r="E21009" s="8">
        <v>39.536736461598203</v>
      </c>
      <c r="F21009" s="8">
        <v>75.677572475027802</v>
      </c>
      <c r="G21009" s="8">
        <v>55.399761369423601</v>
      </c>
      <c r="H21009" s="8">
        <v>6.8889610025330201</v>
      </c>
      <c r="I21009" s="8">
        <v>7.93856342611641</v>
      </c>
      <c r="J21009" s="8">
        <v>8.8900649954641793</v>
      </c>
      <c r="K21009" s="8">
        <v>1.11486893511678E-4</v>
      </c>
      <c r="L21009" s="8">
        <v>-2.8468731990252998</v>
      </c>
    </row>
    <row r="21010" spans="1:12" x14ac:dyDescent="0.2">
      <c r="A21010" s="7" t="s">
        <v>78840</v>
      </c>
      <c r="B21010" s="7" t="s">
        <v>78841</v>
      </c>
      <c r="C21010" s="7" t="s">
        <v>78842</v>
      </c>
      <c r="E21010" s="8">
        <v>182.85740613489099</v>
      </c>
      <c r="F21010" s="8">
        <v>95.334084806203904</v>
      </c>
      <c r="G21010" s="8">
        <v>84.0889235071608</v>
      </c>
      <c r="H21010" s="8">
        <v>133.84267090635601</v>
      </c>
      <c r="I21010" s="8">
        <v>145.87110295488901</v>
      </c>
      <c r="J21010" s="8">
        <v>76.059444961193606</v>
      </c>
      <c r="K21010" s="8">
        <v>0.98858968917176004</v>
      </c>
      <c r="L21010" s="8">
        <v>-2.6137909307943099E-2</v>
      </c>
    </row>
    <row r="21011" spans="1:12" x14ac:dyDescent="0.2">
      <c r="A21011" s="7" t="s">
        <v>78843</v>
      </c>
      <c r="B21011" s="7" t="s">
        <v>78844</v>
      </c>
      <c r="C21011" s="7" t="s">
        <v>78845</v>
      </c>
      <c r="D21011" s="7" t="s">
        <v>78846</v>
      </c>
      <c r="E21011" s="8">
        <v>1149.53061262097</v>
      </c>
      <c r="F21011" s="8">
        <v>950.39237121236204</v>
      </c>
      <c r="G21011" s="8">
        <v>1132.72726371411</v>
      </c>
      <c r="H21011" s="8">
        <v>1197.6950771546699</v>
      </c>
      <c r="I21011" s="8">
        <v>940.71976599479501</v>
      </c>
      <c r="J21011" s="8">
        <v>980.87050449954802</v>
      </c>
      <c r="K21011" s="8">
        <v>0.93685761971686499</v>
      </c>
      <c r="L21011" s="8">
        <v>-5.1462754564488997E-2</v>
      </c>
    </row>
    <row r="21012" spans="1:12" x14ac:dyDescent="0.2">
      <c r="A21012" s="7" t="s">
        <v>78847</v>
      </c>
      <c r="B21012" s="7" t="s">
        <v>78848</v>
      </c>
      <c r="E21012" s="8">
        <v>0</v>
      </c>
      <c r="F21012" s="8">
        <v>5.89695369935282</v>
      </c>
      <c r="G21012" s="8">
        <v>0.98928145302542203</v>
      </c>
      <c r="H21012" s="8">
        <v>6.8889610025330201</v>
      </c>
      <c r="I21012" s="8">
        <v>1.9846408565291001</v>
      </c>
      <c r="J21012" s="8">
        <v>8.8900649954641793</v>
      </c>
      <c r="K21012" s="8">
        <v>0.78918889579242701</v>
      </c>
      <c r="L21012" s="8">
        <v>1.36640597087558</v>
      </c>
    </row>
    <row r="21013" spans="1:12" x14ac:dyDescent="0.2">
      <c r="A21013" s="7" t="s">
        <v>78849</v>
      </c>
      <c r="B21013" s="7" t="s">
        <v>78850</v>
      </c>
      <c r="C21013" s="7" t="s">
        <v>78851</v>
      </c>
      <c r="D21013" s="7" t="s">
        <v>78852</v>
      </c>
      <c r="E21013" s="8">
        <v>96.865004330915497</v>
      </c>
      <c r="F21013" s="8">
        <v>101.231038505557</v>
      </c>
      <c r="G21013" s="8">
        <v>192.90988333995699</v>
      </c>
      <c r="H21013" s="8">
        <v>46.254452445578799</v>
      </c>
      <c r="I21013" s="8">
        <v>75.416352548105905</v>
      </c>
      <c r="J21013" s="8">
        <v>119.521984939018</v>
      </c>
      <c r="K21013" s="8">
        <v>0.466250211327222</v>
      </c>
      <c r="L21013" s="8">
        <v>-0.69701100262652105</v>
      </c>
    </row>
    <row r="21014" spans="1:12" x14ac:dyDescent="0.2">
      <c r="A21014" s="7" t="s">
        <v>78853</v>
      </c>
      <c r="B21014" s="7" t="s">
        <v>78854</v>
      </c>
      <c r="E21014" s="8">
        <v>303.444452342766</v>
      </c>
      <c r="F21014" s="8">
        <v>286.98508003516997</v>
      </c>
      <c r="G21014" s="8">
        <v>254.24533342753301</v>
      </c>
      <c r="H21014" s="8">
        <v>220.44675208105701</v>
      </c>
      <c r="I21014" s="8">
        <v>246.09546620960899</v>
      </c>
      <c r="J21014" s="8">
        <v>189.65471990323601</v>
      </c>
      <c r="K21014" s="8">
        <v>0.40870494133910201</v>
      </c>
      <c r="L21014" s="8">
        <v>-0.36430892770575701</v>
      </c>
    </row>
    <row r="21015" spans="1:12" x14ac:dyDescent="0.2">
      <c r="A21015" s="7" t="s">
        <v>78855</v>
      </c>
      <c r="B21015" s="7" t="s">
        <v>78856</v>
      </c>
      <c r="C21015" s="7" t="s">
        <v>78857</v>
      </c>
      <c r="D21015" s="7" t="s">
        <v>78858</v>
      </c>
      <c r="E21015" s="8">
        <v>820.38728157816195</v>
      </c>
      <c r="F21015" s="8">
        <v>601.48927733398705</v>
      </c>
      <c r="G21015" s="8">
        <v>592.57959036222803</v>
      </c>
      <c r="H21015" s="8">
        <v>855.21530160017005</v>
      </c>
      <c r="I21015" s="8">
        <v>718.43999006353499</v>
      </c>
      <c r="J21015" s="8">
        <v>708.24184463864697</v>
      </c>
      <c r="K21015" s="8">
        <v>0.74218984500521601</v>
      </c>
      <c r="L21015" s="8">
        <v>0.179872742480123</v>
      </c>
    </row>
    <row r="21016" spans="1:12" x14ac:dyDescent="0.2">
      <c r="A21016" s="7" t="s">
        <v>78859</v>
      </c>
      <c r="B21016" s="7" t="s">
        <v>78860</v>
      </c>
      <c r="C21016" s="7" t="s">
        <v>78861</v>
      </c>
      <c r="D21016" s="7" t="s">
        <v>78862</v>
      </c>
      <c r="E21016" s="8">
        <v>1563.6779270562099</v>
      </c>
      <c r="F21016" s="8">
        <v>1690.4600604811401</v>
      </c>
      <c r="G21016" s="8">
        <v>1517.557748941</v>
      </c>
      <c r="H21016" s="8">
        <v>955.59730477993696</v>
      </c>
      <c r="I21016" s="8">
        <v>1444.81854355319</v>
      </c>
      <c r="J21016" s="8">
        <v>873.20193955448201</v>
      </c>
      <c r="K21016" s="8">
        <v>7.5616102083724102E-2</v>
      </c>
      <c r="L21016" s="8">
        <v>-0.54364749673770996</v>
      </c>
    </row>
    <row r="21017" spans="1:12" x14ac:dyDescent="0.2">
      <c r="A21017" s="7" t="s">
        <v>78863</v>
      </c>
      <c r="B21017" s="7" t="s">
        <v>78864</v>
      </c>
      <c r="C21017" s="7" t="s">
        <v>78865</v>
      </c>
      <c r="D21017" s="7" t="s">
        <v>78866</v>
      </c>
      <c r="E21017" s="8">
        <v>0.98841841153995402</v>
      </c>
      <c r="F21017" s="8">
        <v>11.793907398705599</v>
      </c>
      <c r="G21017" s="8">
        <v>6.9249701711779501</v>
      </c>
      <c r="H21017" s="8">
        <v>13.777922005065999</v>
      </c>
      <c r="I21017" s="8">
        <v>4.9616021413227598</v>
      </c>
      <c r="J21017" s="8">
        <v>0</v>
      </c>
      <c r="K21017" s="8">
        <v>0.990401498732699</v>
      </c>
      <c r="L21017" s="8">
        <v>-7.2593048944756197E-2</v>
      </c>
    </row>
    <row r="21018" spans="1:12" x14ac:dyDescent="0.2">
      <c r="A21018" s="7" t="s">
        <v>78867</v>
      </c>
      <c r="B21018" s="7" t="s">
        <v>78868</v>
      </c>
      <c r="C21018" s="7" t="s">
        <v>78869</v>
      </c>
      <c r="D21018" s="7" t="s">
        <v>78870</v>
      </c>
      <c r="E21018" s="8">
        <v>427.98517219680002</v>
      </c>
      <c r="F21018" s="8">
        <v>540.55408910734104</v>
      </c>
      <c r="G21018" s="8">
        <v>494.64072651271101</v>
      </c>
      <c r="H21018" s="8">
        <v>866.04081174700798</v>
      </c>
      <c r="I21018" s="8">
        <v>777.97921575940802</v>
      </c>
      <c r="J21018" s="8">
        <v>680.58386465275805</v>
      </c>
      <c r="K21018" s="8">
        <v>3.7995019954140301E-3</v>
      </c>
      <c r="L21018" s="8">
        <v>0.66786427191420195</v>
      </c>
    </row>
    <row r="21019" spans="1:12" x14ac:dyDescent="0.2">
      <c r="A21019" s="7" t="s">
        <v>78871</v>
      </c>
      <c r="B21019" s="7" t="s">
        <v>78872</v>
      </c>
      <c r="C21019" s="7" t="s">
        <v>78873</v>
      </c>
      <c r="D21019" s="7" t="s">
        <v>78874</v>
      </c>
      <c r="E21019" s="8">
        <v>4.94209205769977</v>
      </c>
      <c r="F21019" s="8">
        <v>2.94847684967641</v>
      </c>
      <c r="G21019" s="8">
        <v>10.8820959832796</v>
      </c>
      <c r="H21019" s="8">
        <v>209.621241934219</v>
      </c>
      <c r="I21019" s="8">
        <v>125.032373961334</v>
      </c>
      <c r="J21019" s="8">
        <v>80.998369958673706</v>
      </c>
      <c r="K21019" s="8">
        <v>1.8024779963165401E-10</v>
      </c>
      <c r="L21019" s="8">
        <v>4.4695190974075301</v>
      </c>
    </row>
    <row r="21020" spans="1:12" x14ac:dyDescent="0.2">
      <c r="A21020" s="7" t="s">
        <v>78875</v>
      </c>
      <c r="B21020" s="7" t="s">
        <v>78876</v>
      </c>
      <c r="C21020" s="7" t="s">
        <v>49009</v>
      </c>
      <c r="D21020" s="7" t="s">
        <v>49010</v>
      </c>
      <c r="E21020" s="8">
        <v>112.67969891555499</v>
      </c>
      <c r="F21020" s="8">
        <v>152.33797056661399</v>
      </c>
      <c r="G21020" s="8">
        <v>127.61730744027901</v>
      </c>
      <c r="H21020" s="8">
        <v>451.71901430895099</v>
      </c>
      <c r="I21020" s="8">
        <v>158.771268522328</v>
      </c>
      <c r="J21020" s="8">
        <v>249.90960487249299</v>
      </c>
      <c r="K21020" s="8">
        <v>3.6987823909886697E-2</v>
      </c>
      <c r="L21020" s="8">
        <v>1.1318537721801101</v>
      </c>
    </row>
    <row r="21021" spans="1:12" x14ac:dyDescent="0.2">
      <c r="A21021" s="7" t="s">
        <v>78877</v>
      </c>
      <c r="B21021" s="7" t="s">
        <v>78878</v>
      </c>
      <c r="C21021" s="7" t="s">
        <v>78879</v>
      </c>
      <c r="D21021" s="7" t="s">
        <v>78880</v>
      </c>
      <c r="E21021" s="8">
        <v>390.42527255828202</v>
      </c>
      <c r="F21021" s="8">
        <v>506.15519252778302</v>
      </c>
      <c r="G21021" s="8">
        <v>419.45533608277901</v>
      </c>
      <c r="H21021" s="8">
        <v>481.24313289123501</v>
      </c>
      <c r="I21021" s="8">
        <v>460.43667871475202</v>
      </c>
      <c r="J21021" s="8">
        <v>387.21171980243997</v>
      </c>
      <c r="K21021" s="8">
        <v>0.98612148372431996</v>
      </c>
      <c r="L21021" s="8">
        <v>1.3994944234739799E-2</v>
      </c>
    </row>
    <row r="21022" spans="1:12" x14ac:dyDescent="0.2">
      <c r="A21022" s="7" t="s">
        <v>78881</v>
      </c>
      <c r="B21022" s="7" t="s">
        <v>78882</v>
      </c>
      <c r="C21022" s="7" t="s">
        <v>78883</v>
      </c>
      <c r="D21022" s="7" t="s">
        <v>78884</v>
      </c>
      <c r="E21022" s="8">
        <v>2266.4434176611098</v>
      </c>
      <c r="F21022" s="8">
        <v>1720.9276545944599</v>
      </c>
      <c r="G21022" s="8">
        <v>1926.1309890405</v>
      </c>
      <c r="H21022" s="8">
        <v>1208.52058730151</v>
      </c>
      <c r="I21022" s="8">
        <v>1425.96445541616</v>
      </c>
      <c r="J21022" s="8">
        <v>1379.9356442959399</v>
      </c>
      <c r="K21022" s="8">
        <v>5.7102260882724099E-3</v>
      </c>
      <c r="L21022" s="8">
        <v>-0.55882438020889003</v>
      </c>
    </row>
    <row r="21023" spans="1:12" x14ac:dyDescent="0.2">
      <c r="A21023" s="7" t="s">
        <v>78885</v>
      </c>
      <c r="B21023" s="7" t="s">
        <v>78886</v>
      </c>
      <c r="C21023" s="7" t="s">
        <v>78887</v>
      </c>
      <c r="E21023" s="8">
        <v>12.8494393500194</v>
      </c>
      <c r="F21023" s="8">
        <v>3.9313024662352101</v>
      </c>
      <c r="G21023" s="8">
        <v>11.871377436305099</v>
      </c>
      <c r="H21023" s="8">
        <v>9.8413728607614495</v>
      </c>
      <c r="I21023" s="8">
        <v>5.9539225695873101</v>
      </c>
      <c r="J21023" s="8">
        <v>4.9389249974801004</v>
      </c>
      <c r="K21023" s="8">
        <v>0.90540882087692498</v>
      </c>
      <c r="L21023" s="8">
        <v>-0.46620015363447798</v>
      </c>
    </row>
    <row r="21024" spans="1:12" x14ac:dyDescent="0.2">
      <c r="A21024" s="7" t="s">
        <v>78888</v>
      </c>
      <c r="B21024" s="7" t="s">
        <v>78889</v>
      </c>
      <c r="C21024" s="7" t="s">
        <v>78890</v>
      </c>
      <c r="D21024" s="7" t="s">
        <v>78891</v>
      </c>
      <c r="E21024" s="8">
        <v>784.80421876272305</v>
      </c>
      <c r="F21024" s="8">
        <v>817.71091297692396</v>
      </c>
      <c r="G21024" s="8">
        <v>884.41761900472704</v>
      </c>
      <c r="H21024" s="8">
        <v>882.77114561030203</v>
      </c>
      <c r="I21024" s="8">
        <v>996.28970997760996</v>
      </c>
      <c r="J21024" s="8">
        <v>1053.96659446225</v>
      </c>
      <c r="K21024" s="8">
        <v>0.42370978124588998</v>
      </c>
      <c r="L21024" s="8">
        <v>0.238014322866582</v>
      </c>
    </row>
    <row r="21025" spans="1:12" x14ac:dyDescent="0.2">
      <c r="A21025" s="7" t="s">
        <v>78892</v>
      </c>
      <c r="B21025" s="7" t="s">
        <v>78893</v>
      </c>
      <c r="C21025" s="7" t="s">
        <v>78894</v>
      </c>
      <c r="D21025" s="7" t="s">
        <v>78895</v>
      </c>
      <c r="E21025" s="8">
        <v>610.84257833169204</v>
      </c>
      <c r="F21025" s="8">
        <v>549.39951965637101</v>
      </c>
      <c r="G21025" s="8">
        <v>589.61174600315098</v>
      </c>
      <c r="H21025" s="8">
        <v>367.08320770640199</v>
      </c>
      <c r="I21025" s="8">
        <v>403.87441430367301</v>
      </c>
      <c r="J21025" s="8">
        <v>447.46660477169701</v>
      </c>
      <c r="K21025" s="8">
        <v>2.7395922058802102E-2</v>
      </c>
      <c r="L21025" s="8">
        <v>-0.52222239623570699</v>
      </c>
    </row>
    <row r="21026" spans="1:12" x14ac:dyDescent="0.2">
      <c r="A21026" s="7" t="s">
        <v>75705</v>
      </c>
      <c r="B21026" s="7" t="s">
        <v>78896</v>
      </c>
      <c r="D21026" s="7" t="s">
        <v>75707</v>
      </c>
      <c r="E21026" s="8">
        <v>43.490410107758002</v>
      </c>
      <c r="F21026" s="8">
        <v>28.501942880205299</v>
      </c>
      <c r="G21026" s="8">
        <v>20.7749105135339</v>
      </c>
      <c r="H21026" s="8">
        <v>13.777922005065999</v>
      </c>
      <c r="I21026" s="8">
        <v>21.831049421820101</v>
      </c>
      <c r="J21026" s="8">
        <v>0</v>
      </c>
      <c r="K21026" s="8">
        <v>0.56177574634490102</v>
      </c>
      <c r="L21026" s="8">
        <v>-1.3815313026241001</v>
      </c>
    </row>
    <row r="21027" spans="1:12" x14ac:dyDescent="0.2">
      <c r="A21027" s="7" t="s">
        <v>78897</v>
      </c>
      <c r="B21027" s="7" t="s">
        <v>78898</v>
      </c>
      <c r="D21027" s="7" t="s">
        <v>78899</v>
      </c>
      <c r="E21027" s="8">
        <v>22.733623465418901</v>
      </c>
      <c r="F21027" s="8">
        <v>38.3301990457933</v>
      </c>
      <c r="G21027" s="8">
        <v>17.807066154457601</v>
      </c>
      <c r="H21027" s="8">
        <v>38.381354156969699</v>
      </c>
      <c r="I21027" s="8">
        <v>31.7542537044657</v>
      </c>
      <c r="J21027" s="8">
        <v>33.584689982864703</v>
      </c>
      <c r="K21027" s="8">
        <v>0.82912773132536999</v>
      </c>
      <c r="L21027" s="8">
        <v>0.39496195378216797</v>
      </c>
    </row>
    <row r="21028" spans="1:12" x14ac:dyDescent="0.2">
      <c r="A21028" s="7" t="s">
        <v>78900</v>
      </c>
      <c r="B21028" s="7" t="s">
        <v>78901</v>
      </c>
      <c r="C21028" s="7" t="s">
        <v>78902</v>
      </c>
      <c r="E21028" s="8">
        <v>22.733623465418901</v>
      </c>
      <c r="F21028" s="8">
        <v>67.814967542557397</v>
      </c>
      <c r="G21028" s="8">
        <v>51.4426355573219</v>
      </c>
      <c r="H21028" s="8">
        <v>63.968923594949402</v>
      </c>
      <c r="I21028" s="8">
        <v>44.6544192719048</v>
      </c>
      <c r="J21028" s="8">
        <v>45.438109976816897</v>
      </c>
      <c r="K21028" s="8">
        <v>0.95583295745316899</v>
      </c>
      <c r="L21028" s="8">
        <v>0.117657096400398</v>
      </c>
    </row>
    <row r="21029" spans="1:12" x14ac:dyDescent="0.2">
      <c r="A21029" s="7" t="s">
        <v>78903</v>
      </c>
      <c r="B21029" s="7" t="s">
        <v>78904</v>
      </c>
      <c r="E21029" s="8">
        <v>76.108217688576502</v>
      </c>
      <c r="F21029" s="8">
        <v>93.368433573086307</v>
      </c>
      <c r="G21029" s="8">
        <v>85.078204960186298</v>
      </c>
      <c r="H21029" s="8">
        <v>62.984786308873304</v>
      </c>
      <c r="I21029" s="8">
        <v>103.201324539513</v>
      </c>
      <c r="J21029" s="8">
        <v>103.71742494708199</v>
      </c>
      <c r="K21029" s="8">
        <v>0.95371001295859004</v>
      </c>
      <c r="L21029" s="8">
        <v>8.4334216473819404E-2</v>
      </c>
    </row>
    <row r="21030" spans="1:12" x14ac:dyDescent="0.2">
      <c r="A21030" s="7" t="s">
        <v>78905</v>
      </c>
      <c r="B21030" s="7" t="s">
        <v>78906</v>
      </c>
      <c r="C21030" s="7" t="s">
        <v>78907</v>
      </c>
      <c r="D21030" s="7" t="s">
        <v>78908</v>
      </c>
      <c r="E21030" s="8">
        <v>0</v>
      </c>
      <c r="F21030" s="8">
        <v>2.94847684967641</v>
      </c>
      <c r="G21030" s="8">
        <v>1.9785629060508401</v>
      </c>
      <c r="H21030" s="8">
        <v>15.746196577218299</v>
      </c>
      <c r="I21030" s="8">
        <v>13.8924859957037</v>
      </c>
      <c r="J21030" s="8">
        <v>0</v>
      </c>
      <c r="K21030" s="8">
        <v>0.52972122186829296</v>
      </c>
      <c r="L21030" s="8">
        <v>2.5882020441415001</v>
      </c>
    </row>
    <row r="21031" spans="1:12" x14ac:dyDescent="0.2">
      <c r="A21031" s="7" t="s">
        <v>78909</v>
      </c>
      <c r="B21031" s="7" t="s">
        <v>78910</v>
      </c>
      <c r="C21031" s="7" t="s">
        <v>78911</v>
      </c>
      <c r="D21031" s="7" t="s">
        <v>78912</v>
      </c>
      <c r="E21031" s="8">
        <v>43.490410107758002</v>
      </c>
      <c r="F21031" s="8">
        <v>135.62993508511499</v>
      </c>
      <c r="G21031" s="8">
        <v>54.410479916398202</v>
      </c>
      <c r="H21031" s="8">
        <v>55.111688020264097</v>
      </c>
      <c r="I21031" s="8">
        <v>62.516186980666802</v>
      </c>
      <c r="J21031" s="8">
        <v>52.352604973289097</v>
      </c>
      <c r="K21031" s="8">
        <v>0.758919547334027</v>
      </c>
      <c r="L21031" s="8">
        <v>-0.45841231055350201</v>
      </c>
    </row>
    <row r="21032" spans="1:12" x14ac:dyDescent="0.2">
      <c r="A21032" s="7" t="s">
        <v>78913</v>
      </c>
      <c r="B21032" s="7" t="s">
        <v>78914</v>
      </c>
      <c r="C21032" s="7" t="s">
        <v>78915</v>
      </c>
      <c r="D21032" s="7" t="s">
        <v>78916</v>
      </c>
      <c r="E21032" s="8">
        <v>0.98841841153995402</v>
      </c>
      <c r="F21032" s="8">
        <v>55.0382345272929</v>
      </c>
      <c r="G21032" s="8">
        <v>27.6998806847118</v>
      </c>
      <c r="H21032" s="8">
        <v>36.413079584817403</v>
      </c>
      <c r="I21032" s="8">
        <v>57.554584839344002</v>
      </c>
      <c r="J21032" s="8">
        <v>61.242669968753297</v>
      </c>
      <c r="K21032" s="8">
        <v>0.71927843861880103</v>
      </c>
      <c r="L21032" s="8">
        <v>0.89028556957918603</v>
      </c>
    </row>
    <row r="21033" spans="1:12" x14ac:dyDescent="0.2">
      <c r="A21033" s="7" t="s">
        <v>78917</v>
      </c>
      <c r="B21033" s="7" t="s">
        <v>78918</v>
      </c>
      <c r="C21033" s="7" t="s">
        <v>78919</v>
      </c>
      <c r="D21033" s="7" t="s">
        <v>78920</v>
      </c>
      <c r="E21033" s="8">
        <v>6.9189288807796796</v>
      </c>
      <c r="F21033" s="8">
        <v>38.3301990457933</v>
      </c>
      <c r="G21033" s="8">
        <v>32.6462879498389</v>
      </c>
      <c r="H21033" s="8">
        <v>4.9206864303807301</v>
      </c>
      <c r="I21033" s="8">
        <v>22.823369850084699</v>
      </c>
      <c r="J21033" s="8">
        <v>40.499184979336803</v>
      </c>
      <c r="K21033" s="8">
        <v>0.95705328341231699</v>
      </c>
      <c r="L21033" s="8">
        <v>-0.191028254208708</v>
      </c>
    </row>
    <row r="21034" spans="1:12" x14ac:dyDescent="0.2">
      <c r="A21034" s="7" t="s">
        <v>78921</v>
      </c>
      <c r="B21034" s="7" t="s">
        <v>78922</v>
      </c>
      <c r="C21034" s="7" t="s">
        <v>78923</v>
      </c>
      <c r="D21034" s="7" t="s">
        <v>78924</v>
      </c>
      <c r="E21034" s="8">
        <v>472.46400071609798</v>
      </c>
      <c r="F21034" s="8">
        <v>425.563491969962</v>
      </c>
      <c r="G21034" s="8">
        <v>449.13377967354103</v>
      </c>
      <c r="H21034" s="8">
        <v>658.38784438494099</v>
      </c>
      <c r="I21034" s="8">
        <v>443.56723143425501</v>
      </c>
      <c r="J21034" s="8">
        <v>450.42995977018501</v>
      </c>
      <c r="K21034" s="8">
        <v>0.73236680670590804</v>
      </c>
      <c r="L21034" s="8">
        <v>0.20461937833396099</v>
      </c>
    </row>
    <row r="21035" spans="1:12" x14ac:dyDescent="0.2">
      <c r="A21035" s="7" t="s">
        <v>78925</v>
      </c>
      <c r="B21035" s="7" t="s">
        <v>78926</v>
      </c>
      <c r="C21035" s="7" t="s">
        <v>78927</v>
      </c>
      <c r="D21035" s="7" t="s">
        <v>78928</v>
      </c>
      <c r="E21035" s="8">
        <v>253.035113354228</v>
      </c>
      <c r="F21035" s="8">
        <v>197.54794892831899</v>
      </c>
      <c r="G21035" s="8">
        <v>152.34934376591499</v>
      </c>
      <c r="H21035" s="8">
        <v>324.76530440512801</v>
      </c>
      <c r="I21035" s="8">
        <v>235.17994149869901</v>
      </c>
      <c r="J21035" s="8">
        <v>211.38598989214799</v>
      </c>
      <c r="K21035" s="8">
        <v>0.61186017908840296</v>
      </c>
      <c r="L21035" s="8">
        <v>0.35539148481485699</v>
      </c>
    </row>
    <row r="21036" spans="1:12" x14ac:dyDescent="0.2">
      <c r="A21036" s="7" t="s">
        <v>78929</v>
      </c>
      <c r="B21036" s="7" t="s">
        <v>78930</v>
      </c>
      <c r="C21036" s="7" t="s">
        <v>78931</v>
      </c>
      <c r="D21036" s="7" t="s">
        <v>78932</v>
      </c>
      <c r="E21036" s="8">
        <v>10.872602526939501</v>
      </c>
      <c r="F21036" s="8">
        <v>4.9141280827940097</v>
      </c>
      <c r="G21036" s="8">
        <v>1.9785629060508401</v>
      </c>
      <c r="H21036" s="8">
        <v>15.746196577218299</v>
      </c>
      <c r="I21036" s="8">
        <v>9.9232042826455196</v>
      </c>
      <c r="J21036" s="8">
        <v>4.9389249974801004</v>
      </c>
      <c r="K21036" s="8">
        <v>0.82801577165645301</v>
      </c>
      <c r="L21036" s="8">
        <v>0.78501014517588497</v>
      </c>
    </row>
    <row r="21037" spans="1:12" x14ac:dyDescent="0.2">
      <c r="A21037" s="7" t="s">
        <v>78933</v>
      </c>
      <c r="B21037" s="7" t="s">
        <v>78934</v>
      </c>
      <c r="C21037" s="7" t="s">
        <v>78935</v>
      </c>
      <c r="D21037" s="7" t="s">
        <v>78936</v>
      </c>
      <c r="E21037" s="8">
        <v>46.455665342377799</v>
      </c>
      <c r="F21037" s="8">
        <v>45.209978361704898</v>
      </c>
      <c r="G21037" s="8">
        <v>41.549821027067701</v>
      </c>
      <c r="H21037" s="8">
        <v>153.525416627879</v>
      </c>
      <c r="I21037" s="8">
        <v>128.00933524612699</v>
      </c>
      <c r="J21037" s="8">
        <v>174.83794491079601</v>
      </c>
      <c r="K21037" s="8">
        <v>3.1951984060834199E-6</v>
      </c>
      <c r="L21037" s="8">
        <v>1.7764653228168901</v>
      </c>
    </row>
    <row r="21038" spans="1:12" x14ac:dyDescent="0.2">
      <c r="A21038" s="7" t="s">
        <v>78937</v>
      </c>
      <c r="B21038" s="7" t="s">
        <v>78938</v>
      </c>
      <c r="C21038" s="7" t="s">
        <v>78939</v>
      </c>
      <c r="D21038" s="7" t="s">
        <v>78940</v>
      </c>
      <c r="E21038" s="8">
        <v>317.28231010432501</v>
      </c>
      <c r="F21038" s="8">
        <v>281.088126335818</v>
      </c>
      <c r="G21038" s="8">
        <v>317.55934642116</v>
      </c>
      <c r="H21038" s="8">
        <v>173.20816234940199</v>
      </c>
      <c r="I21038" s="8">
        <v>269.91115648795801</v>
      </c>
      <c r="J21038" s="8">
        <v>223.23940988610099</v>
      </c>
      <c r="K21038" s="8">
        <v>0.29620693401001102</v>
      </c>
      <c r="L21038" s="8">
        <v>-0.45900919992328099</v>
      </c>
    </row>
    <row r="21039" spans="1:12" x14ac:dyDescent="0.2">
      <c r="A21039" s="7" t="s">
        <v>78941</v>
      </c>
      <c r="B21039" s="7" t="s">
        <v>78942</v>
      </c>
      <c r="D21039" s="7" t="s">
        <v>78943</v>
      </c>
      <c r="E21039" s="8">
        <v>0.98841841153995402</v>
      </c>
      <c r="F21039" s="8">
        <v>83.540177407498206</v>
      </c>
      <c r="G21039" s="8">
        <v>42.539102480093099</v>
      </c>
      <c r="H21039" s="8">
        <v>15.746196577218299</v>
      </c>
      <c r="I21039" s="8">
        <v>14.8848064239683</v>
      </c>
      <c r="J21039" s="8">
        <v>3.9511399979840802</v>
      </c>
      <c r="K21039" s="8">
        <v>0.39566249371280798</v>
      </c>
      <c r="L21039" s="8">
        <v>-1.8775654094992</v>
      </c>
    </row>
    <row r="21040" spans="1:12" x14ac:dyDescent="0.2">
      <c r="A21040" s="7" t="s">
        <v>78944</v>
      </c>
      <c r="B21040" s="7" t="s">
        <v>78945</v>
      </c>
      <c r="C21040" s="7" t="s">
        <v>78946</v>
      </c>
      <c r="D21040" s="7" t="s">
        <v>78947</v>
      </c>
      <c r="E21040" s="8">
        <v>139.36699602713301</v>
      </c>
      <c r="F21040" s="8">
        <v>177.89143659714301</v>
      </c>
      <c r="G21040" s="8">
        <v>117.72449291002501</v>
      </c>
      <c r="H21040" s="8">
        <v>209.621241934219</v>
      </c>
      <c r="I21040" s="8">
        <v>89.308838543809699</v>
      </c>
      <c r="J21040" s="8">
        <v>141.25325492793101</v>
      </c>
      <c r="K21040" s="8">
        <v>0.990401498732699</v>
      </c>
      <c r="L21040" s="8">
        <v>1.7207726569162501E-2</v>
      </c>
    </row>
    <row r="21041" spans="1:12" x14ac:dyDescent="0.2">
      <c r="A21041" s="7" t="s">
        <v>78948</v>
      </c>
      <c r="B21041" s="7" t="s">
        <v>78949</v>
      </c>
      <c r="C21041" s="7" t="s">
        <v>78950</v>
      </c>
      <c r="D21041" s="7" t="s">
        <v>78951</v>
      </c>
      <c r="E21041" s="8">
        <v>1767.29211983344</v>
      </c>
      <c r="F21041" s="8">
        <v>1489.9636347031401</v>
      </c>
      <c r="G21041" s="8">
        <v>1692.6605661265</v>
      </c>
      <c r="H21041" s="8">
        <v>2038.1483194637001</v>
      </c>
      <c r="I21041" s="8">
        <v>1708.7757774715601</v>
      </c>
      <c r="J21041" s="8">
        <v>1961.7410089990999</v>
      </c>
      <c r="K21041" s="8">
        <v>0.49518246142917899</v>
      </c>
      <c r="L21041" s="8">
        <v>0.20577368321381601</v>
      </c>
    </row>
    <row r="21042" spans="1:12" x14ac:dyDescent="0.2">
      <c r="A21042" s="7" t="s">
        <v>78952</v>
      </c>
      <c r="B21042" s="7" t="s">
        <v>78953</v>
      </c>
      <c r="C21042" s="7" t="s">
        <v>78954</v>
      </c>
      <c r="D21042" s="7" t="s">
        <v>78955</v>
      </c>
      <c r="E21042" s="8">
        <v>15.8146945846393</v>
      </c>
      <c r="F21042" s="8">
        <v>66.832141925998599</v>
      </c>
      <c r="G21042" s="8">
        <v>133.55299615843199</v>
      </c>
      <c r="H21042" s="8">
        <v>37.397216870893502</v>
      </c>
      <c r="I21042" s="8">
        <v>84.347236402486899</v>
      </c>
      <c r="J21042" s="8">
        <v>91.864004953129907</v>
      </c>
      <c r="K21042" s="8">
        <v>0.99451669356140804</v>
      </c>
      <c r="L21042" s="8">
        <v>-1.7424596658845399E-2</v>
      </c>
    </row>
    <row r="21043" spans="1:12" x14ac:dyDescent="0.2">
      <c r="A21043" s="7" t="s">
        <v>78956</v>
      </c>
      <c r="B21043" s="7" t="s">
        <v>78957</v>
      </c>
      <c r="C21043" s="7" t="s">
        <v>78958</v>
      </c>
      <c r="D21043" s="7" t="s">
        <v>78959</v>
      </c>
      <c r="E21043" s="8">
        <v>69.1892888077968</v>
      </c>
      <c r="F21043" s="8">
        <v>57.003885760410597</v>
      </c>
      <c r="G21043" s="8">
        <v>43.528383933118597</v>
      </c>
      <c r="H21043" s="8">
        <v>165.33506406079201</v>
      </c>
      <c r="I21043" s="8">
        <v>107.170606252572</v>
      </c>
      <c r="J21043" s="8">
        <v>119.521984939018</v>
      </c>
      <c r="K21043" s="8">
        <v>1.4710524311160499E-2</v>
      </c>
      <c r="L21043" s="8">
        <v>1.2078368930750101</v>
      </c>
    </row>
    <row r="21044" spans="1:12" x14ac:dyDescent="0.2">
      <c r="A21044" s="7" t="s">
        <v>78960</v>
      </c>
      <c r="B21044" s="7" t="s">
        <v>78961</v>
      </c>
      <c r="C21044" s="7" t="s">
        <v>78962</v>
      </c>
      <c r="D21044" s="7" t="s">
        <v>78963</v>
      </c>
      <c r="E21044" s="8">
        <v>43.490410107758002</v>
      </c>
      <c r="F21044" s="8">
        <v>133.664283851997</v>
      </c>
      <c r="G21044" s="8">
        <v>57.378324275474498</v>
      </c>
      <c r="H21044" s="8">
        <v>80.699257458243906</v>
      </c>
      <c r="I21044" s="8">
        <v>58.546905267608601</v>
      </c>
      <c r="J21044" s="8">
        <v>142.24103992742701</v>
      </c>
      <c r="K21044" s="8">
        <v>0.89369331115321504</v>
      </c>
      <c r="L21044" s="8">
        <v>0.263183274427918</v>
      </c>
    </row>
    <row r="21045" spans="1:12" x14ac:dyDescent="0.2">
      <c r="A21045" s="7" t="s">
        <v>78964</v>
      </c>
      <c r="B21045" s="7" t="s">
        <v>78965</v>
      </c>
      <c r="D21045" s="7" t="s">
        <v>78966</v>
      </c>
      <c r="E21045" s="8">
        <v>9.88418411539954</v>
      </c>
      <c r="F21045" s="8">
        <v>1.9656512331176099</v>
      </c>
      <c r="G21045" s="8">
        <v>0</v>
      </c>
      <c r="H21045" s="8">
        <v>53.143413448111801</v>
      </c>
      <c r="I21045" s="8">
        <v>36.715855845788397</v>
      </c>
      <c r="J21045" s="8">
        <v>11.853419993952199</v>
      </c>
      <c r="K21045" s="8">
        <v>7.1599561757006394E-2</v>
      </c>
      <c r="L21045" s="8">
        <v>3.1018271277998299</v>
      </c>
    </row>
    <row r="21046" spans="1:12" x14ac:dyDescent="0.2">
      <c r="A21046" s="7" t="s">
        <v>78967</v>
      </c>
      <c r="B21046" s="7" t="s">
        <v>78968</v>
      </c>
      <c r="C21046" s="7" t="s">
        <v>78969</v>
      </c>
      <c r="D21046" s="7" t="s">
        <v>78970</v>
      </c>
      <c r="E21046" s="8">
        <v>57.328267869317301</v>
      </c>
      <c r="F21046" s="8">
        <v>42.261501512028502</v>
      </c>
      <c r="G21046" s="8">
        <v>30.667725043788099</v>
      </c>
      <c r="H21046" s="8">
        <v>28.5399812962082</v>
      </c>
      <c r="I21046" s="8">
        <v>50.608341841492098</v>
      </c>
      <c r="J21046" s="8">
        <v>24.694624987400498</v>
      </c>
      <c r="K21046" s="8">
        <v>0.86302689635404894</v>
      </c>
      <c r="L21046" s="8">
        <v>-0.32714174650245897</v>
      </c>
    </row>
    <row r="21047" spans="1:12" x14ac:dyDescent="0.2">
      <c r="A21047" s="7" t="s">
        <v>78971</v>
      </c>
      <c r="B21047" s="7" t="s">
        <v>78972</v>
      </c>
      <c r="D21047" s="7" t="s">
        <v>78973</v>
      </c>
      <c r="E21047" s="8">
        <v>20.756786642339002</v>
      </c>
      <c r="F21047" s="8">
        <v>20.639337947734901</v>
      </c>
      <c r="G21047" s="8">
        <v>8.9035330772288006</v>
      </c>
      <c r="H21047" s="8">
        <v>3.9365491443045801</v>
      </c>
      <c r="I21047" s="8">
        <v>18.854088137026501</v>
      </c>
      <c r="J21047" s="8">
        <v>5.9267099969761201</v>
      </c>
      <c r="K21047" s="8">
        <v>0.77217275747964298</v>
      </c>
      <c r="L21047" s="8">
        <v>-0.80919813550779696</v>
      </c>
    </row>
    <row r="21048" spans="1:12" x14ac:dyDescent="0.2">
      <c r="A21048" s="7" t="s">
        <v>78974</v>
      </c>
      <c r="B21048" s="7" t="s">
        <v>78975</v>
      </c>
      <c r="C21048" s="7" t="s">
        <v>78976</v>
      </c>
      <c r="D21048" s="7" t="s">
        <v>78977</v>
      </c>
      <c r="E21048" s="8">
        <v>716.603348366467</v>
      </c>
      <c r="F21048" s="8">
        <v>614.26601034925204</v>
      </c>
      <c r="G21048" s="8">
        <v>628.19372267114295</v>
      </c>
      <c r="H21048" s="8">
        <v>926.07318619765203</v>
      </c>
      <c r="I21048" s="8">
        <v>807.74882860734499</v>
      </c>
      <c r="J21048" s="8">
        <v>833.69053957464098</v>
      </c>
      <c r="K21048" s="8">
        <v>9.64073362228689E-2</v>
      </c>
      <c r="L21048" s="8">
        <v>0.39023853574515299</v>
      </c>
    </row>
    <row r="21049" spans="1:12" x14ac:dyDescent="0.2">
      <c r="A21049" s="7" t="s">
        <v>78978</v>
      </c>
      <c r="B21049" s="7" t="s">
        <v>78979</v>
      </c>
      <c r="C21049" s="7" t="s">
        <v>78980</v>
      </c>
      <c r="D21049" s="7" t="s">
        <v>78981</v>
      </c>
      <c r="E21049" s="8">
        <v>62.270359927017097</v>
      </c>
      <c r="F21049" s="8">
        <v>71.746270008792607</v>
      </c>
      <c r="G21049" s="8">
        <v>141.46724778263501</v>
      </c>
      <c r="H21049" s="8">
        <v>3546.8307790184299</v>
      </c>
      <c r="I21049" s="8">
        <v>2122.57339605788</v>
      </c>
      <c r="J21049" s="8">
        <v>1530.0789642193399</v>
      </c>
      <c r="K21049" s="8">
        <v>2.4399463793016901E-30</v>
      </c>
      <c r="L21049" s="8">
        <v>4.7079579981060098</v>
      </c>
    </row>
    <row r="21050" spans="1:12" x14ac:dyDescent="0.2">
      <c r="A21050" s="7" t="s">
        <v>78982</v>
      </c>
      <c r="B21050" s="7" t="s">
        <v>78983</v>
      </c>
      <c r="C21050" s="7" t="s">
        <v>78984</v>
      </c>
      <c r="D21050" s="7" t="s">
        <v>78985</v>
      </c>
      <c r="E21050" s="8">
        <v>737.36013500880597</v>
      </c>
      <c r="F21050" s="8">
        <v>814.76243612724704</v>
      </c>
      <c r="G21050" s="8">
        <v>935.86025456204902</v>
      </c>
      <c r="H21050" s="8">
        <v>713.49953240520495</v>
      </c>
      <c r="I21050" s="8">
        <v>816.67971246172601</v>
      </c>
      <c r="J21050" s="8">
        <v>671.69379965729399</v>
      </c>
      <c r="K21050" s="8">
        <v>0.69441056854150995</v>
      </c>
      <c r="L21050" s="8">
        <v>-0.17625856761650299</v>
      </c>
    </row>
    <row r="21051" spans="1:12" x14ac:dyDescent="0.2">
      <c r="A21051" s="7" t="s">
        <v>78986</v>
      </c>
      <c r="B21051" s="7" t="s">
        <v>78987</v>
      </c>
      <c r="C21051" s="7" t="s">
        <v>78988</v>
      </c>
      <c r="D21051" s="7" t="s">
        <v>78989</v>
      </c>
      <c r="E21051" s="8">
        <v>655.32140685098898</v>
      </c>
      <c r="F21051" s="8">
        <v>709.60009515545596</v>
      </c>
      <c r="G21051" s="8">
        <v>601.48312343945599</v>
      </c>
      <c r="H21051" s="8">
        <v>304.09842139752902</v>
      </c>
      <c r="I21051" s="8">
        <v>363.18927674482597</v>
      </c>
      <c r="J21051" s="8">
        <v>334.859114829151</v>
      </c>
      <c r="K21051" s="8">
        <v>1.25456376484343E-6</v>
      </c>
      <c r="L21051" s="8">
        <v>-0.97253021191140898</v>
      </c>
    </row>
    <row r="21052" spans="1:12" x14ac:dyDescent="0.2">
      <c r="A21052" s="7" t="s">
        <v>78990</v>
      </c>
      <c r="B21052" s="7" t="s">
        <v>78991</v>
      </c>
      <c r="C21052" s="7" t="s">
        <v>78992</v>
      </c>
      <c r="D21052" s="7" t="s">
        <v>78993</v>
      </c>
      <c r="E21052" s="8">
        <v>1381.8089393328601</v>
      </c>
      <c r="F21052" s="8">
        <v>1287.50155769203</v>
      </c>
      <c r="G21052" s="8">
        <v>1345.4227761145701</v>
      </c>
      <c r="H21052" s="8">
        <v>1448.6500851040901</v>
      </c>
      <c r="I21052" s="8">
        <v>1282.0779933178001</v>
      </c>
      <c r="J21052" s="8">
        <v>1140.8916744179</v>
      </c>
      <c r="K21052" s="8">
        <v>0.92566064799632997</v>
      </c>
      <c r="L21052" s="8">
        <v>-5.2349899442322399E-2</v>
      </c>
    </row>
    <row r="21053" spans="1:12" x14ac:dyDescent="0.2">
      <c r="A21053" s="7" t="s">
        <v>78994</v>
      </c>
      <c r="B21053" s="7" t="s">
        <v>78995</v>
      </c>
      <c r="E21053" s="8">
        <v>665.20559096638897</v>
      </c>
      <c r="F21053" s="8">
        <v>492.39563389595997</v>
      </c>
      <c r="G21053" s="8">
        <v>720.19689780250701</v>
      </c>
      <c r="H21053" s="8">
        <v>226.35157579751299</v>
      </c>
      <c r="I21053" s="8">
        <v>294.71916719457198</v>
      </c>
      <c r="J21053" s="8">
        <v>225.21497988509299</v>
      </c>
      <c r="K21053" s="8">
        <v>3.0683289216306899E-7</v>
      </c>
      <c r="L21053" s="8">
        <v>-1.3312722062022699</v>
      </c>
    </row>
    <row r="21054" spans="1:12" x14ac:dyDescent="0.2">
      <c r="A21054" s="7" t="s">
        <v>78996</v>
      </c>
      <c r="B21054" s="7" t="s">
        <v>78997</v>
      </c>
      <c r="C21054" s="7" t="s">
        <v>78998</v>
      </c>
      <c r="D21054" s="7" t="s">
        <v>78999</v>
      </c>
      <c r="E21054" s="8">
        <v>15.8146945846393</v>
      </c>
      <c r="F21054" s="8">
        <v>30.4675941133229</v>
      </c>
      <c r="G21054" s="8">
        <v>14.839221795381301</v>
      </c>
      <c r="H21054" s="8">
        <v>14.762059291142201</v>
      </c>
      <c r="I21054" s="8">
        <v>21.831049421820101</v>
      </c>
      <c r="J21054" s="8">
        <v>24.694624987400498</v>
      </c>
      <c r="K21054" s="8">
        <v>0.99982572783453905</v>
      </c>
      <c r="L21054" s="8">
        <v>3.6165977542890601E-3</v>
      </c>
    </row>
    <row r="21055" spans="1:12" x14ac:dyDescent="0.2">
      <c r="A21055" s="7" t="s">
        <v>79000</v>
      </c>
      <c r="B21055" s="7" t="s">
        <v>79001</v>
      </c>
      <c r="C21055" s="7" t="s">
        <v>79002</v>
      </c>
      <c r="E21055" s="8">
        <v>0</v>
      </c>
      <c r="F21055" s="8">
        <v>8.8454305490292207</v>
      </c>
      <c r="G21055" s="8">
        <v>7.91425162420337</v>
      </c>
      <c r="H21055" s="8">
        <v>0.98413728607614503</v>
      </c>
      <c r="I21055" s="8">
        <v>13.8924859957037</v>
      </c>
      <c r="J21055" s="8">
        <v>9.8778499949602097</v>
      </c>
      <c r="K21055" s="8">
        <v>0.923141645711412</v>
      </c>
      <c r="L21055" s="8">
        <v>0.562318254184759</v>
      </c>
    </row>
    <row r="21056" spans="1:12" x14ac:dyDescent="0.2">
      <c r="A21056" s="7" t="s">
        <v>79003</v>
      </c>
      <c r="B21056" s="7" t="s">
        <v>79004</v>
      </c>
      <c r="C21056" s="7" t="s">
        <v>79005</v>
      </c>
      <c r="D21056" s="7" t="s">
        <v>79006</v>
      </c>
      <c r="E21056" s="8">
        <v>474.44083753917801</v>
      </c>
      <c r="F21056" s="8">
        <v>370.52525744266899</v>
      </c>
      <c r="G21056" s="8">
        <v>334.37713112259303</v>
      </c>
      <c r="H21056" s="8">
        <v>231.272262227894</v>
      </c>
      <c r="I21056" s="8">
        <v>238.156902783492</v>
      </c>
      <c r="J21056" s="8">
        <v>188.66693490374001</v>
      </c>
      <c r="K21056" s="8">
        <v>5.0238626550514302E-3</v>
      </c>
      <c r="L21056" s="8">
        <v>-0.84161744352368395</v>
      </c>
    </row>
    <row r="21057" spans="1:12" x14ac:dyDescent="0.2">
      <c r="A21057" s="7" t="s">
        <v>79007</v>
      </c>
      <c r="B21057" s="7" t="s">
        <v>79008</v>
      </c>
      <c r="C21057" s="7" t="s">
        <v>79009</v>
      </c>
      <c r="D21057" s="7" t="s">
        <v>79010</v>
      </c>
      <c r="E21057" s="8">
        <v>73.142962453956599</v>
      </c>
      <c r="F21057" s="8">
        <v>55.0382345272929</v>
      </c>
      <c r="G21057" s="8">
        <v>52.431917010347298</v>
      </c>
      <c r="H21057" s="8">
        <v>59.048237164568697</v>
      </c>
      <c r="I21057" s="8">
        <v>51.600662269756697</v>
      </c>
      <c r="J21057" s="8">
        <v>54.328174972281097</v>
      </c>
      <c r="K21057" s="8">
        <v>0.93284401675871298</v>
      </c>
      <c r="L21057" s="8">
        <v>-0.130568339304556</v>
      </c>
    </row>
    <row r="21058" spans="1:12" x14ac:dyDescent="0.2">
      <c r="A21058" s="7" t="s">
        <v>79011</v>
      </c>
      <c r="B21058" s="7" t="s">
        <v>79012</v>
      </c>
      <c r="C21058" s="7" t="s">
        <v>79013</v>
      </c>
      <c r="D21058" s="7" t="s">
        <v>79014</v>
      </c>
      <c r="E21058" s="8">
        <v>6.9189288807796796</v>
      </c>
      <c r="F21058" s="8">
        <v>22.604989180852499</v>
      </c>
      <c r="G21058" s="8">
        <v>6.9249701711779501</v>
      </c>
      <c r="H21058" s="8">
        <v>11.8096474329137</v>
      </c>
      <c r="I21058" s="8">
        <v>30.761933276201098</v>
      </c>
      <c r="J21058" s="8">
        <v>21.731269988912501</v>
      </c>
      <c r="K21058" s="8">
        <v>0.72772826254700795</v>
      </c>
      <c r="L21058" s="8">
        <v>0.81846258022524199</v>
      </c>
    </row>
    <row r="21059" spans="1:12" x14ac:dyDescent="0.2">
      <c r="A21059" s="7" t="s">
        <v>79015</v>
      </c>
      <c r="B21059" s="7" t="s">
        <v>79016</v>
      </c>
      <c r="C21059" s="7" t="s">
        <v>79017</v>
      </c>
      <c r="D21059" s="7" t="s">
        <v>79018</v>
      </c>
      <c r="E21059" s="8">
        <v>463.56823501223801</v>
      </c>
      <c r="F21059" s="8">
        <v>555.29647335572304</v>
      </c>
      <c r="G21059" s="8">
        <v>517.39419993229603</v>
      </c>
      <c r="H21059" s="8">
        <v>555.05342934694602</v>
      </c>
      <c r="I21059" s="8">
        <v>477.30612599524898</v>
      </c>
      <c r="J21059" s="8">
        <v>624.28011968148496</v>
      </c>
      <c r="K21059" s="8">
        <v>0.86399707591708097</v>
      </c>
      <c r="L21059" s="8">
        <v>0.10884352234743699</v>
      </c>
    </row>
    <row r="21060" spans="1:12" x14ac:dyDescent="0.2">
      <c r="A21060" s="7" t="s">
        <v>79019</v>
      </c>
      <c r="B21060" s="7" t="s">
        <v>79020</v>
      </c>
      <c r="C21060" s="7" t="s">
        <v>79021</v>
      </c>
      <c r="D21060" s="7" t="s">
        <v>79022</v>
      </c>
      <c r="E21060" s="8">
        <v>21.745205053879001</v>
      </c>
      <c r="F21060" s="8">
        <v>12.7767330152644</v>
      </c>
      <c r="G21060" s="8">
        <v>27.6998806847118</v>
      </c>
      <c r="H21060" s="8">
        <v>20.666883007599001</v>
      </c>
      <c r="I21060" s="8">
        <v>21.831049421820101</v>
      </c>
      <c r="J21060" s="8">
        <v>38.523614980344803</v>
      </c>
      <c r="K21060" s="8">
        <v>0.867247742004018</v>
      </c>
      <c r="L21060" s="8">
        <v>0.38106598760567101</v>
      </c>
    </row>
    <row r="21061" spans="1:12" x14ac:dyDescent="0.2">
      <c r="A21061" s="7" t="s">
        <v>79023</v>
      </c>
      <c r="B21061" s="7" t="s">
        <v>79024</v>
      </c>
      <c r="C21061" s="7" t="s">
        <v>79025</v>
      </c>
      <c r="D21061" s="7" t="s">
        <v>79026</v>
      </c>
      <c r="E21061" s="8">
        <v>103.783933211695</v>
      </c>
      <c r="F21061" s="8">
        <v>92.385607956527494</v>
      </c>
      <c r="G21061" s="8">
        <v>95.960300943465896</v>
      </c>
      <c r="H21061" s="8">
        <v>189.93849621269601</v>
      </c>
      <c r="I21061" s="8">
        <v>267.92651563142903</v>
      </c>
      <c r="J21061" s="8">
        <v>177.80129990928401</v>
      </c>
      <c r="K21061" s="8">
        <v>2.1035024671373602E-3</v>
      </c>
      <c r="L21061" s="8">
        <v>1.1216191382497001</v>
      </c>
    </row>
    <row r="21062" spans="1:12" x14ac:dyDescent="0.2">
      <c r="A21062" s="7" t="s">
        <v>79027</v>
      </c>
      <c r="B21062" s="7" t="s">
        <v>79028</v>
      </c>
      <c r="C21062" s="7" t="s">
        <v>79029</v>
      </c>
      <c r="D21062" s="7" t="s">
        <v>79030</v>
      </c>
      <c r="E21062" s="8">
        <v>215.47521371571</v>
      </c>
      <c r="F21062" s="8">
        <v>294.84768496764099</v>
      </c>
      <c r="G21062" s="8">
        <v>172.134972826423</v>
      </c>
      <c r="H21062" s="8">
        <v>62.000649022797099</v>
      </c>
      <c r="I21062" s="8">
        <v>133.963257815714</v>
      </c>
      <c r="J21062" s="8">
        <v>141.25325492793101</v>
      </c>
      <c r="K21062" s="8">
        <v>6.9532641280285204E-2</v>
      </c>
      <c r="L21062" s="8">
        <v>-1.01720282029258</v>
      </c>
    </row>
    <row r="21063" spans="1:12" x14ac:dyDescent="0.2">
      <c r="A21063" s="7" t="s">
        <v>79031</v>
      </c>
      <c r="B21063" s="7" t="s">
        <v>657</v>
      </c>
      <c r="C21063" s="7" t="s">
        <v>79032</v>
      </c>
      <c r="D21063" s="7" t="s">
        <v>659</v>
      </c>
      <c r="E21063" s="8">
        <v>311.35179963508602</v>
      </c>
      <c r="F21063" s="8">
        <v>151.355144950056</v>
      </c>
      <c r="G21063" s="8">
        <v>194.88844624600799</v>
      </c>
      <c r="H21063" s="8">
        <v>110.223376040528</v>
      </c>
      <c r="I21063" s="8">
        <v>80.377954689428705</v>
      </c>
      <c r="J21063" s="8">
        <v>52.352604973289097</v>
      </c>
      <c r="K21063" s="8">
        <v>5.2084690209102096E-3</v>
      </c>
      <c r="L21063" s="8">
        <v>-1.4364138431765801</v>
      </c>
    </row>
    <row r="21064" spans="1:12" x14ac:dyDescent="0.2">
      <c r="A21064" s="7" t="s">
        <v>79033</v>
      </c>
      <c r="B21064" s="7" t="s">
        <v>79034</v>
      </c>
      <c r="D21064" s="7" t="s">
        <v>79035</v>
      </c>
      <c r="E21064" s="8">
        <v>297.51394187352599</v>
      </c>
      <c r="F21064" s="8">
        <v>555.29647335572304</v>
      </c>
      <c r="G21064" s="8">
        <v>541.13695480490605</v>
      </c>
      <c r="H21064" s="8">
        <v>389.71836528615302</v>
      </c>
      <c r="I21064" s="8">
        <v>577.53048924996904</v>
      </c>
      <c r="J21064" s="8">
        <v>547.23288972079501</v>
      </c>
      <c r="K21064" s="8">
        <v>0.91166815624693298</v>
      </c>
      <c r="L21064" s="8">
        <v>0.119605707574378</v>
      </c>
    </row>
    <row r="21065" spans="1:12" x14ac:dyDescent="0.2">
      <c r="A21065" s="7" t="s">
        <v>79036</v>
      </c>
      <c r="B21065" s="7" t="s">
        <v>79037</v>
      </c>
      <c r="C21065" s="7" t="s">
        <v>79038</v>
      </c>
      <c r="D21065" s="7" t="s">
        <v>79039</v>
      </c>
      <c r="E21065" s="8">
        <v>3704.5922064517499</v>
      </c>
      <c r="F21065" s="8">
        <v>3437.9240067226901</v>
      </c>
      <c r="G21065" s="8">
        <v>4720.8510938373101</v>
      </c>
      <c r="H21065" s="8">
        <v>2433.77150846631</v>
      </c>
      <c r="I21065" s="8">
        <v>2950.1686332305098</v>
      </c>
      <c r="J21065" s="8">
        <v>3567.8794181796302</v>
      </c>
      <c r="K21065" s="8">
        <v>0.18333631489455901</v>
      </c>
      <c r="L21065" s="8">
        <v>-0.40626010004596302</v>
      </c>
    </row>
    <row r="21066" spans="1:12" x14ac:dyDescent="0.2">
      <c r="A21066" s="7" t="s">
        <v>79040</v>
      </c>
      <c r="B21066" s="7" t="s">
        <v>79041</v>
      </c>
      <c r="D21066" s="7" t="s">
        <v>79042</v>
      </c>
      <c r="E21066" s="8">
        <v>26.6872971115788</v>
      </c>
      <c r="F21066" s="8">
        <v>40.295850278910898</v>
      </c>
      <c r="G21066" s="8">
        <v>69.249701711779494</v>
      </c>
      <c r="H21066" s="8">
        <v>78.730982886091596</v>
      </c>
      <c r="I21066" s="8">
        <v>46.639060128433897</v>
      </c>
      <c r="J21066" s="8">
        <v>54.328174972281097</v>
      </c>
      <c r="K21066" s="8">
        <v>0.80104890361624603</v>
      </c>
      <c r="L21066" s="8">
        <v>0.39965279374850299</v>
      </c>
    </row>
    <row r="21067" spans="1:12" x14ac:dyDescent="0.2">
      <c r="A21067" s="7" t="s">
        <v>79043</v>
      </c>
      <c r="B21067" s="7" t="s">
        <v>79044</v>
      </c>
      <c r="C21067" s="7" t="s">
        <v>79045</v>
      </c>
      <c r="D21067" s="7" t="s">
        <v>79046</v>
      </c>
      <c r="E21067" s="8">
        <v>14.8262761730993</v>
      </c>
      <c r="F21067" s="8">
        <v>35.381722196116897</v>
      </c>
      <c r="G21067" s="8">
        <v>22.753473419584701</v>
      </c>
      <c r="H21067" s="8">
        <v>20.666883007599001</v>
      </c>
      <c r="I21067" s="8">
        <v>28.777292419672001</v>
      </c>
      <c r="J21067" s="8">
        <v>18.767914990424401</v>
      </c>
      <c r="K21067" s="8">
        <v>0.96983643364296201</v>
      </c>
      <c r="L21067" s="8">
        <v>-9.7383147660584896E-2</v>
      </c>
    </row>
    <row r="21068" spans="1:12" x14ac:dyDescent="0.2">
      <c r="A21068" s="7" t="s">
        <v>79047</v>
      </c>
      <c r="B21068" s="7" t="s">
        <v>79048</v>
      </c>
      <c r="C21068" s="7" t="s">
        <v>79049</v>
      </c>
      <c r="D21068" s="7" t="s">
        <v>79050</v>
      </c>
      <c r="E21068" s="8">
        <v>234.255163534969</v>
      </c>
      <c r="F21068" s="8">
        <v>171.99448289778999</v>
      </c>
      <c r="G21068" s="8">
        <v>171.14569137339799</v>
      </c>
      <c r="H21068" s="8">
        <v>416.29007201020897</v>
      </c>
      <c r="I21068" s="8">
        <v>251.05706835093201</v>
      </c>
      <c r="J21068" s="8">
        <v>304.23777984477402</v>
      </c>
      <c r="K21068" s="8">
        <v>6.5672003815088004E-2</v>
      </c>
      <c r="L21068" s="8">
        <v>0.75085936498108896</v>
      </c>
    </row>
    <row r="21069" spans="1:12" x14ac:dyDescent="0.2">
      <c r="A21069" s="7" t="s">
        <v>79051</v>
      </c>
      <c r="B21069" s="7" t="s">
        <v>79052</v>
      </c>
      <c r="C21069" s="7" t="s">
        <v>79053</v>
      </c>
      <c r="D21069" s="7" t="s">
        <v>79054</v>
      </c>
      <c r="E21069" s="8">
        <v>68.200870396256803</v>
      </c>
      <c r="F21069" s="8">
        <v>52.089757677616497</v>
      </c>
      <c r="G21069" s="8">
        <v>62.324731540601597</v>
      </c>
      <c r="H21069" s="8">
        <v>72.826159169634707</v>
      </c>
      <c r="I21069" s="8">
        <v>30.761933276201098</v>
      </c>
      <c r="J21069" s="8">
        <v>41.486969978832903</v>
      </c>
      <c r="K21069" s="8">
        <v>0.83004050913365102</v>
      </c>
      <c r="L21069" s="8">
        <v>-0.331760295590738</v>
      </c>
    </row>
    <row r="21070" spans="1:12" x14ac:dyDescent="0.2">
      <c r="A21070" s="7" t="s">
        <v>79055</v>
      </c>
      <c r="B21070" s="7" t="s">
        <v>79056</v>
      </c>
      <c r="C21070" s="7" t="s">
        <v>79057</v>
      </c>
      <c r="D21070" s="7" t="s">
        <v>79058</v>
      </c>
      <c r="E21070" s="8">
        <v>796.66523970120295</v>
      </c>
      <c r="F21070" s="8">
        <v>577.90146253657599</v>
      </c>
      <c r="G21070" s="8">
        <v>553.99761369423595</v>
      </c>
      <c r="H21070" s="8">
        <v>436.95695501780801</v>
      </c>
      <c r="I21070" s="8">
        <v>620.200267665345</v>
      </c>
      <c r="J21070" s="8">
        <v>490.92914474952198</v>
      </c>
      <c r="K21070" s="8">
        <v>0.51369374620745401</v>
      </c>
      <c r="L21070" s="8">
        <v>-0.317069952092218</v>
      </c>
    </row>
    <row r="21071" spans="1:12" x14ac:dyDescent="0.2">
      <c r="A21071" s="7" t="s">
        <v>79059</v>
      </c>
      <c r="B21071" s="7" t="s">
        <v>79060</v>
      </c>
      <c r="C21071" s="7" t="s">
        <v>79061</v>
      </c>
      <c r="D21071" s="7" t="s">
        <v>79062</v>
      </c>
      <c r="E21071" s="8">
        <v>647.41405955867003</v>
      </c>
      <c r="F21071" s="8">
        <v>561.19342705507597</v>
      </c>
      <c r="G21071" s="8">
        <v>665.78641788610901</v>
      </c>
      <c r="H21071" s="8">
        <v>664.29266810139802</v>
      </c>
      <c r="I21071" s="8">
        <v>559.66872154120699</v>
      </c>
      <c r="J21071" s="8">
        <v>651.93809966737399</v>
      </c>
      <c r="K21071" s="8">
        <v>0.99982572783453905</v>
      </c>
      <c r="L21071" s="8">
        <v>1.2092594952786001E-3</v>
      </c>
    </row>
    <row r="21072" spans="1:12" x14ac:dyDescent="0.2">
      <c r="A21072" s="7" t="s">
        <v>79063</v>
      </c>
      <c r="B21072" s="7" t="s">
        <v>79064</v>
      </c>
      <c r="C21072" s="7" t="s">
        <v>79065</v>
      </c>
      <c r="E21072" s="8">
        <v>42.501991696217999</v>
      </c>
      <c r="F21072" s="8">
        <v>0</v>
      </c>
      <c r="G21072" s="8">
        <v>0</v>
      </c>
      <c r="H21072" s="8">
        <v>0</v>
      </c>
      <c r="I21072" s="8">
        <v>0</v>
      </c>
      <c r="J21072" s="8">
        <v>0</v>
      </c>
      <c r="K21072" s="8">
        <v>0.21755457081783799</v>
      </c>
      <c r="L21072" s="8">
        <v>-6.2844031991748697</v>
      </c>
    </row>
    <row r="21073" spans="1:12" x14ac:dyDescent="0.2">
      <c r="A21073" s="7" t="s">
        <v>79066</v>
      </c>
      <c r="B21073" s="7" t="s">
        <v>79067</v>
      </c>
      <c r="C21073" s="7" t="s">
        <v>79068</v>
      </c>
      <c r="D21073" s="7" t="s">
        <v>79069</v>
      </c>
      <c r="E21073" s="8">
        <v>3.9536736461598201</v>
      </c>
      <c r="F21073" s="8">
        <v>13.7595586318232</v>
      </c>
      <c r="G21073" s="8">
        <v>8.9035330772288006</v>
      </c>
      <c r="H21073" s="8">
        <v>3.9365491443045801</v>
      </c>
      <c r="I21073" s="8">
        <v>2.97696128479366</v>
      </c>
      <c r="J21073" s="8">
        <v>1.9755699989920401</v>
      </c>
      <c r="K21073" s="8">
        <v>0.57355765928708002</v>
      </c>
      <c r="L21073" s="8">
        <v>-1.5822371401620501</v>
      </c>
    </row>
    <row r="21074" spans="1:12" x14ac:dyDescent="0.2">
      <c r="A21074" s="7" t="s">
        <v>79070</v>
      </c>
      <c r="B21074" s="7" t="s">
        <v>79071</v>
      </c>
      <c r="C21074" s="7" t="s">
        <v>79072</v>
      </c>
      <c r="E21074" s="8">
        <v>0</v>
      </c>
      <c r="F21074" s="8">
        <v>59.952362610087</v>
      </c>
      <c r="G21074" s="8">
        <v>31.657006496813501</v>
      </c>
      <c r="H21074" s="8">
        <v>34.4448050126651</v>
      </c>
      <c r="I21074" s="8">
        <v>10.9155247109101</v>
      </c>
      <c r="J21074" s="8">
        <v>26.670194986392598</v>
      </c>
      <c r="K21074" s="8">
        <v>0.93771623039840502</v>
      </c>
      <c r="L21074" s="8">
        <v>-0.34688734069334398</v>
      </c>
    </row>
    <row r="21075" spans="1:12" x14ac:dyDescent="0.2">
      <c r="A21075" s="7" t="s">
        <v>79073</v>
      </c>
      <c r="B21075" s="7" t="s">
        <v>79074</v>
      </c>
      <c r="C21075" s="7" t="s">
        <v>79075</v>
      </c>
      <c r="D21075" s="7" t="s">
        <v>79076</v>
      </c>
      <c r="E21075" s="8">
        <v>149.251180142533</v>
      </c>
      <c r="F21075" s="8">
        <v>180.83991344681999</v>
      </c>
      <c r="G21075" s="8">
        <v>149.381499406839</v>
      </c>
      <c r="H21075" s="8">
        <v>274.57430281524398</v>
      </c>
      <c r="I21075" s="8">
        <v>223.272096359524</v>
      </c>
      <c r="J21075" s="8">
        <v>160.02116991835501</v>
      </c>
      <c r="K21075" s="8">
        <v>0.431991404969365</v>
      </c>
      <c r="L21075" s="8">
        <v>0.45634095526078999</v>
      </c>
    </row>
    <row r="21076" spans="1:12" x14ac:dyDescent="0.2">
      <c r="A21076" s="7" t="s">
        <v>79077</v>
      </c>
      <c r="B21076" s="7" t="s">
        <v>79078</v>
      </c>
      <c r="C21076" s="7" t="s">
        <v>79079</v>
      </c>
      <c r="D21076" s="7" t="s">
        <v>79080</v>
      </c>
      <c r="E21076" s="8">
        <v>33.606225992358397</v>
      </c>
      <c r="F21076" s="8">
        <v>46.192803978263697</v>
      </c>
      <c r="G21076" s="8">
        <v>28.689162137737199</v>
      </c>
      <c r="H21076" s="8">
        <v>68.8896100253302</v>
      </c>
      <c r="I21076" s="8">
        <v>62.516186980666802</v>
      </c>
      <c r="J21076" s="8">
        <v>31.609119983872699</v>
      </c>
      <c r="K21076" s="8">
        <v>0.64821888668751704</v>
      </c>
      <c r="L21076" s="8">
        <v>0.58736289119749396</v>
      </c>
    </row>
    <row r="21077" spans="1:12" x14ac:dyDescent="0.2">
      <c r="A21077" s="7" t="s">
        <v>79081</v>
      </c>
      <c r="B21077" s="7" t="s">
        <v>79082</v>
      </c>
      <c r="C21077" s="7" t="s">
        <v>79083</v>
      </c>
      <c r="D21077" s="7" t="s">
        <v>79084</v>
      </c>
      <c r="E21077" s="8">
        <v>32.6178075808185</v>
      </c>
      <c r="F21077" s="8">
        <v>1.9656512331176099</v>
      </c>
      <c r="G21077" s="8">
        <v>7.91425162420337</v>
      </c>
      <c r="H21077" s="8">
        <v>17.714471149370599</v>
      </c>
      <c r="I21077" s="8">
        <v>4.9616021413227598</v>
      </c>
      <c r="J21077" s="8">
        <v>0.98778499949602006</v>
      </c>
      <c r="K21077" s="8">
        <v>0.84640470201629303</v>
      </c>
      <c r="L21077" s="8">
        <v>-0.84426847062370103</v>
      </c>
    </row>
    <row r="21078" spans="1:12" x14ac:dyDescent="0.2">
      <c r="A21078" s="7" t="s">
        <v>79085</v>
      </c>
      <c r="B21078" s="7" t="s">
        <v>79086</v>
      </c>
      <c r="C21078" s="7" t="s">
        <v>79087</v>
      </c>
      <c r="D21078" s="7" t="s">
        <v>79088</v>
      </c>
      <c r="E21078" s="8">
        <v>190.76475342721099</v>
      </c>
      <c r="F21078" s="8">
        <v>218.187286876054</v>
      </c>
      <c r="G21078" s="8">
        <v>228.52401564887199</v>
      </c>
      <c r="H21078" s="8">
        <v>261.78051809625498</v>
      </c>
      <c r="I21078" s="8">
        <v>210.37193079208501</v>
      </c>
      <c r="J21078" s="8">
        <v>186.69136490474801</v>
      </c>
      <c r="K21078" s="8">
        <v>0.960238463212577</v>
      </c>
      <c r="L21078" s="8">
        <v>4.7606372187000701E-2</v>
      </c>
    </row>
    <row r="21079" spans="1:12" x14ac:dyDescent="0.2">
      <c r="A21079" s="7" t="s">
        <v>79089</v>
      </c>
      <c r="B21079" s="7" t="s">
        <v>79090</v>
      </c>
      <c r="C21079" s="7" t="s">
        <v>79091</v>
      </c>
      <c r="D21079" s="7" t="s">
        <v>79092</v>
      </c>
      <c r="E21079" s="8">
        <v>13.8378577615594</v>
      </c>
      <c r="F21079" s="8">
        <v>24.5706404139701</v>
      </c>
      <c r="G21079" s="8">
        <v>7.91425162420337</v>
      </c>
      <c r="H21079" s="8">
        <v>2.95241185822844</v>
      </c>
      <c r="I21079" s="8">
        <v>25.800331134878299</v>
      </c>
      <c r="J21079" s="8">
        <v>8.8900649954641793</v>
      </c>
      <c r="K21079" s="8">
        <v>0.93927026306610795</v>
      </c>
      <c r="L21079" s="8">
        <v>-0.299908984776386</v>
      </c>
    </row>
    <row r="21080" spans="1:12" x14ac:dyDescent="0.2">
      <c r="A21080" s="7" t="s">
        <v>79093</v>
      </c>
      <c r="B21080" s="7" t="s">
        <v>79094</v>
      </c>
      <c r="C21080" s="7" t="s">
        <v>79095</v>
      </c>
      <c r="D21080" s="7" t="s">
        <v>79096</v>
      </c>
      <c r="E21080" s="8">
        <v>123.552301442494</v>
      </c>
      <c r="F21080" s="8">
        <v>100.248212888998</v>
      </c>
      <c r="G21080" s="8">
        <v>161.25287684314401</v>
      </c>
      <c r="H21080" s="8">
        <v>94.477179463309895</v>
      </c>
      <c r="I21080" s="8">
        <v>142.894141670095</v>
      </c>
      <c r="J21080" s="8">
        <v>179.77686990827601</v>
      </c>
      <c r="K21080" s="8">
        <v>0.93387590066041803</v>
      </c>
      <c r="L21080" s="8">
        <v>0.115511937022671</v>
      </c>
    </row>
    <row r="21081" spans="1:12" x14ac:dyDescent="0.2">
      <c r="A21081" s="7" t="s">
        <v>79097</v>
      </c>
      <c r="B21081" s="7" t="s">
        <v>79098</v>
      </c>
      <c r="C21081" s="7" t="s">
        <v>79099</v>
      </c>
      <c r="D21081" s="7" t="s">
        <v>79100</v>
      </c>
      <c r="E21081" s="8">
        <v>322.224402162025</v>
      </c>
      <c r="F21081" s="8">
        <v>235.87814797411301</v>
      </c>
      <c r="G21081" s="8">
        <v>185.984913168779</v>
      </c>
      <c r="H21081" s="8">
        <v>237.17708594435101</v>
      </c>
      <c r="I21081" s="8">
        <v>208.387289935556</v>
      </c>
      <c r="J21081" s="8">
        <v>210.39820489265199</v>
      </c>
      <c r="K21081" s="8">
        <v>0.83763037620811098</v>
      </c>
      <c r="L21081" s="8">
        <v>-0.181834698454483</v>
      </c>
    </row>
    <row r="21082" spans="1:12" x14ac:dyDescent="0.2">
      <c r="A21082" s="7" t="s">
        <v>79101</v>
      </c>
      <c r="B21082" s="7" t="s">
        <v>79102</v>
      </c>
      <c r="C21082" s="7" t="s">
        <v>79103</v>
      </c>
      <c r="D21082" s="7" t="s">
        <v>79104</v>
      </c>
      <c r="E21082" s="8">
        <v>97.853422742455393</v>
      </c>
      <c r="F21082" s="8">
        <v>36.364547812675703</v>
      </c>
      <c r="G21082" s="8">
        <v>43.528383933118597</v>
      </c>
      <c r="H21082" s="8">
        <v>46.254452445578799</v>
      </c>
      <c r="I21082" s="8">
        <v>49.6160214132276</v>
      </c>
      <c r="J21082" s="8">
        <v>40.499184979336803</v>
      </c>
      <c r="K21082" s="8">
        <v>0.81682575511511402</v>
      </c>
      <c r="L21082" s="8">
        <v>-0.38223382120701599</v>
      </c>
    </row>
    <row r="21083" spans="1:12" x14ac:dyDescent="0.2">
      <c r="A21083" s="7" t="s">
        <v>79105</v>
      </c>
      <c r="B21083" s="7" t="s">
        <v>79106</v>
      </c>
      <c r="C21083" s="7" t="s">
        <v>79107</v>
      </c>
      <c r="D21083" s="7" t="s">
        <v>79108</v>
      </c>
      <c r="E21083" s="8">
        <v>31.6293891692785</v>
      </c>
      <c r="F21083" s="8">
        <v>27.5191172636465</v>
      </c>
      <c r="G21083" s="8">
        <v>38.581976667991398</v>
      </c>
      <c r="H21083" s="8">
        <v>64.953060881025607</v>
      </c>
      <c r="I21083" s="8">
        <v>73.431711691576794</v>
      </c>
      <c r="J21083" s="8">
        <v>77.047229960689606</v>
      </c>
      <c r="K21083" s="8">
        <v>6.3555871973043701E-2</v>
      </c>
      <c r="L21083" s="8">
        <v>1.1404397475417201</v>
      </c>
    </row>
    <row r="21084" spans="1:12" x14ac:dyDescent="0.2">
      <c r="A21084" s="7" t="s">
        <v>79109</v>
      </c>
      <c r="B21084" s="7" t="s">
        <v>79110</v>
      </c>
      <c r="C21084" s="7" t="s">
        <v>79111</v>
      </c>
      <c r="D21084" s="7" t="s">
        <v>79112</v>
      </c>
      <c r="E21084" s="8">
        <v>450.71879566221901</v>
      </c>
      <c r="F21084" s="8">
        <v>321.38397661472902</v>
      </c>
      <c r="G21084" s="8">
        <v>461.00515710984598</v>
      </c>
      <c r="H21084" s="8">
        <v>647.56233423810295</v>
      </c>
      <c r="I21084" s="8">
        <v>420.74386158417002</v>
      </c>
      <c r="J21084" s="8">
        <v>662.80373466183005</v>
      </c>
      <c r="K21084" s="8">
        <v>0.25907702996792398</v>
      </c>
      <c r="L21084" s="8">
        <v>0.48946557850749001</v>
      </c>
    </row>
    <row r="21085" spans="1:12" x14ac:dyDescent="0.2">
      <c r="A21085" s="7" t="s">
        <v>79113</v>
      </c>
      <c r="B21085" s="7" t="s">
        <v>79114</v>
      </c>
      <c r="C21085" s="7" t="s">
        <v>79115</v>
      </c>
      <c r="D21085" s="7" t="s">
        <v>79116</v>
      </c>
      <c r="E21085" s="8">
        <v>47.444083753917802</v>
      </c>
      <c r="F21085" s="8">
        <v>36.364547812675703</v>
      </c>
      <c r="G21085" s="8">
        <v>36.603413761940601</v>
      </c>
      <c r="H21085" s="8">
        <v>27.555844010132098</v>
      </c>
      <c r="I21085" s="8">
        <v>48.623700984963001</v>
      </c>
      <c r="J21085" s="8">
        <v>24.694624987400498</v>
      </c>
      <c r="K21085" s="8">
        <v>0.89753741097610995</v>
      </c>
      <c r="L21085" s="8">
        <v>-0.25558372825187498</v>
      </c>
    </row>
    <row r="21086" spans="1:12" x14ac:dyDescent="0.2">
      <c r="A21086" s="7" t="s">
        <v>79117</v>
      </c>
      <c r="B21086" s="7" t="s">
        <v>79118</v>
      </c>
      <c r="C21086" s="7" t="s">
        <v>79119</v>
      </c>
      <c r="D21086" s="7" t="s">
        <v>79120</v>
      </c>
      <c r="E21086" s="8">
        <v>266.872971115788</v>
      </c>
      <c r="F21086" s="8">
        <v>196.565123311761</v>
      </c>
      <c r="G21086" s="8">
        <v>250.28820761543199</v>
      </c>
      <c r="H21086" s="8">
        <v>340.51150098234598</v>
      </c>
      <c r="I21086" s="8">
        <v>312.58093490333403</v>
      </c>
      <c r="J21086" s="8">
        <v>224.22719488559699</v>
      </c>
      <c r="K21086" s="8">
        <v>0.63850013375497405</v>
      </c>
      <c r="L21086" s="8">
        <v>0.29778489159605098</v>
      </c>
    </row>
    <row r="21087" spans="1:12" x14ac:dyDescent="0.2">
      <c r="A21087" s="7" t="s">
        <v>79121</v>
      </c>
      <c r="B21087" s="7" t="s">
        <v>79122</v>
      </c>
      <c r="C21087" s="7" t="s">
        <v>79123</v>
      </c>
      <c r="D21087" s="7" t="s">
        <v>79124</v>
      </c>
      <c r="E21087" s="8">
        <v>164.07745631563199</v>
      </c>
      <c r="F21087" s="8">
        <v>192.63382084552501</v>
      </c>
      <c r="G21087" s="8">
        <v>97.938863849516693</v>
      </c>
      <c r="H21087" s="8">
        <v>145.65231833926899</v>
      </c>
      <c r="I21087" s="8">
        <v>165.71751152018001</v>
      </c>
      <c r="J21087" s="8">
        <v>101.74185494808999</v>
      </c>
      <c r="K21087" s="8">
        <v>0.92093171431520504</v>
      </c>
      <c r="L21087" s="8">
        <v>-0.13831495892734899</v>
      </c>
    </row>
    <row r="21088" spans="1:12" x14ac:dyDescent="0.2">
      <c r="A21088" s="7" t="s">
        <v>79125</v>
      </c>
      <c r="B21088" s="7" t="s">
        <v>79126</v>
      </c>
      <c r="C21088" s="7" t="s">
        <v>79127</v>
      </c>
      <c r="D21088" s="7" t="s">
        <v>79128</v>
      </c>
      <c r="E21088" s="8">
        <v>933.06698049371698</v>
      </c>
      <c r="F21088" s="8">
        <v>952.35802244547995</v>
      </c>
      <c r="G21088" s="8">
        <v>1115.9094790126801</v>
      </c>
      <c r="H21088" s="8">
        <v>1264.61641260785</v>
      </c>
      <c r="I21088" s="8">
        <v>1245.3621374720101</v>
      </c>
      <c r="J21088" s="8">
        <v>1175.4641494002601</v>
      </c>
      <c r="K21088" s="8">
        <v>0.21958147657487201</v>
      </c>
      <c r="L21088" s="8">
        <v>0.296247248516744</v>
      </c>
    </row>
    <row r="21089" spans="1:12" x14ac:dyDescent="0.2">
      <c r="A21089" s="7" t="s">
        <v>79129</v>
      </c>
      <c r="B21089" s="7" t="s">
        <v>79130</v>
      </c>
      <c r="C21089" s="7" t="s">
        <v>79131</v>
      </c>
      <c r="D21089" s="7" t="s">
        <v>79132</v>
      </c>
      <c r="E21089" s="8">
        <v>0</v>
      </c>
      <c r="F21089" s="8">
        <v>0</v>
      </c>
      <c r="G21089" s="8">
        <v>0</v>
      </c>
      <c r="H21089" s="8">
        <v>7.8730982886091603</v>
      </c>
      <c r="I21089" s="8">
        <v>0</v>
      </c>
      <c r="J21089" s="8">
        <v>0</v>
      </c>
      <c r="K21089" s="8">
        <v>1</v>
      </c>
      <c r="L21089" s="8">
        <v>3.85390790198085</v>
      </c>
    </row>
    <row r="21090" spans="1:12" x14ac:dyDescent="0.2">
      <c r="A21090" s="7" t="s">
        <v>79133</v>
      </c>
      <c r="B21090" s="7" t="s">
        <v>79134</v>
      </c>
      <c r="C21090" s="7" t="s">
        <v>79135</v>
      </c>
      <c r="D21090" s="7" t="s">
        <v>79136</v>
      </c>
      <c r="E21090" s="8">
        <v>934.05539890525597</v>
      </c>
      <c r="F21090" s="8">
        <v>441.28870183490199</v>
      </c>
      <c r="G21090" s="8">
        <v>351.19491582402497</v>
      </c>
      <c r="H21090" s="8">
        <v>145.65231833926899</v>
      </c>
      <c r="I21090" s="8">
        <v>319.52717790118601</v>
      </c>
      <c r="J21090" s="8">
        <v>293.37214485031802</v>
      </c>
      <c r="K21090" s="8">
        <v>3.1173387523758499E-2</v>
      </c>
      <c r="L21090" s="8">
        <v>-1.1866021095703301</v>
      </c>
    </row>
    <row r="21091" spans="1:12" x14ac:dyDescent="0.2">
      <c r="A21091" s="7" t="s">
        <v>79137</v>
      </c>
      <c r="B21091" s="7" t="s">
        <v>567</v>
      </c>
      <c r="C21091" s="7" t="s">
        <v>79138</v>
      </c>
      <c r="D21091" s="7" t="s">
        <v>569</v>
      </c>
      <c r="E21091" s="8">
        <v>77.096636100116399</v>
      </c>
      <c r="F21091" s="8">
        <v>112.04212028770399</v>
      </c>
      <c r="G21091" s="8">
        <v>49.464072651271103</v>
      </c>
      <c r="H21091" s="8">
        <v>25.587569437979798</v>
      </c>
      <c r="I21091" s="8">
        <v>35.723535417523898</v>
      </c>
      <c r="J21091" s="8">
        <v>16.792344991432302</v>
      </c>
      <c r="K21091" s="8">
        <v>2.8095948008397799E-2</v>
      </c>
      <c r="L21091" s="8">
        <v>-1.61139120216539</v>
      </c>
    </row>
    <row r="21092" spans="1:12" x14ac:dyDescent="0.2">
      <c r="A21092" s="7" t="s">
        <v>79139</v>
      </c>
      <c r="B21092" s="7" t="s">
        <v>79140</v>
      </c>
      <c r="C21092" s="7" t="s">
        <v>79141</v>
      </c>
      <c r="D21092" s="7" t="s">
        <v>79142</v>
      </c>
      <c r="E21092" s="8">
        <v>0</v>
      </c>
      <c r="F21092" s="8">
        <v>3.9313024662352101</v>
      </c>
      <c r="G21092" s="8">
        <v>14.839221795381301</v>
      </c>
      <c r="H21092" s="8">
        <v>1.9682745721522901</v>
      </c>
      <c r="I21092" s="8">
        <v>0.99232042826455202</v>
      </c>
      <c r="J21092" s="8">
        <v>1.9755699989920401</v>
      </c>
      <c r="K21092" s="8">
        <v>0.68784742595716997</v>
      </c>
      <c r="L21092" s="8">
        <v>-1.92658725426969</v>
      </c>
    </row>
    <row r="21093" spans="1:12" x14ac:dyDescent="0.2">
      <c r="A21093" s="7" t="s">
        <v>79143</v>
      </c>
      <c r="B21093" s="7" t="s">
        <v>79144</v>
      </c>
      <c r="C21093" s="7" t="s">
        <v>79145</v>
      </c>
      <c r="D21093" s="7" t="s">
        <v>79146</v>
      </c>
      <c r="E21093" s="8">
        <v>2680.5907320963602</v>
      </c>
      <c r="F21093" s="8">
        <v>3882.1611854072698</v>
      </c>
      <c r="G21093" s="8">
        <v>3525.7990985826</v>
      </c>
      <c r="H21093" s="8">
        <v>1515.5714205572599</v>
      </c>
      <c r="I21093" s="8">
        <v>2911.4681365281899</v>
      </c>
      <c r="J21093" s="8">
        <v>3181.65548337668</v>
      </c>
      <c r="K21093" s="8">
        <v>0.43287387123041399</v>
      </c>
      <c r="L21093" s="8">
        <v>-0.407008586014736</v>
      </c>
    </row>
    <row r="21094" spans="1:12" x14ac:dyDescent="0.2">
      <c r="A21094" s="7" t="s">
        <v>79147</v>
      </c>
      <c r="B21094" s="7" t="s">
        <v>79148</v>
      </c>
      <c r="C21094" s="7" t="s">
        <v>79149</v>
      </c>
      <c r="D21094" s="7" t="s">
        <v>79150</v>
      </c>
      <c r="E21094" s="8">
        <v>33.606225992358397</v>
      </c>
      <c r="F21094" s="8">
        <v>9.8282561655880301</v>
      </c>
      <c r="G21094" s="8">
        <v>15.828503248406699</v>
      </c>
      <c r="H21094" s="8">
        <v>13.777922005065999</v>
      </c>
      <c r="I21094" s="8">
        <v>1.9846408565291001</v>
      </c>
      <c r="J21094" s="8">
        <v>9.8778499949602097</v>
      </c>
      <c r="K21094" s="8">
        <v>0.60242481187475105</v>
      </c>
      <c r="L21094" s="8">
        <v>-1.2081546177885201</v>
      </c>
    </row>
    <row r="21095" spans="1:12" x14ac:dyDescent="0.2">
      <c r="A21095" s="7" t="s">
        <v>79151</v>
      </c>
      <c r="B21095" s="7" t="s">
        <v>79152</v>
      </c>
      <c r="C21095" s="7" t="s">
        <v>79153</v>
      </c>
      <c r="D21095" s="7" t="s">
        <v>79154</v>
      </c>
      <c r="E21095" s="8">
        <v>702.76549060490697</v>
      </c>
      <c r="F21095" s="8">
        <v>481.584552113813</v>
      </c>
      <c r="G21095" s="8">
        <v>462.98372001589701</v>
      </c>
      <c r="H21095" s="8">
        <v>584.57754792923004</v>
      </c>
      <c r="I21095" s="8">
        <v>526.92214740847703</v>
      </c>
      <c r="J21095" s="8">
        <v>504.75813474246598</v>
      </c>
      <c r="K21095" s="8">
        <v>0.97444610961038203</v>
      </c>
      <c r="L21095" s="8">
        <v>-2.74498861566803E-2</v>
      </c>
    </row>
    <row r="21096" spans="1:12" x14ac:dyDescent="0.2">
      <c r="A21096" s="7" t="s">
        <v>79155</v>
      </c>
      <c r="B21096" s="7" t="s">
        <v>79156</v>
      </c>
      <c r="C21096" s="7" t="s">
        <v>79157</v>
      </c>
      <c r="D21096" s="7" t="s">
        <v>79158</v>
      </c>
      <c r="E21096" s="8">
        <v>27.675715523118701</v>
      </c>
      <c r="F21096" s="8">
        <v>45.209978361704898</v>
      </c>
      <c r="G21096" s="8">
        <v>29.678443590762701</v>
      </c>
      <c r="H21096" s="8">
        <v>52.159276162035702</v>
      </c>
      <c r="I21096" s="8">
        <v>53.585303126285801</v>
      </c>
      <c r="J21096" s="8">
        <v>48.401464975304997</v>
      </c>
      <c r="K21096" s="8">
        <v>0.59184792763175298</v>
      </c>
      <c r="L21096" s="8">
        <v>0.58759661132869101</v>
      </c>
    </row>
    <row r="21097" spans="1:12" x14ac:dyDescent="0.2">
      <c r="A21097" s="7" t="s">
        <v>79159</v>
      </c>
      <c r="B21097" s="7" t="s">
        <v>79160</v>
      </c>
      <c r="C21097" s="7" t="s">
        <v>79161</v>
      </c>
      <c r="D21097" s="7" t="s">
        <v>79162</v>
      </c>
      <c r="E21097" s="8">
        <v>1313.6080689365999</v>
      </c>
      <c r="F21097" s="8">
        <v>1277.6733015264399</v>
      </c>
      <c r="G21097" s="8">
        <v>1407.74750765518</v>
      </c>
      <c r="H21097" s="8">
        <v>1808.8443318079501</v>
      </c>
      <c r="I21097" s="8">
        <v>1609.5437346450999</v>
      </c>
      <c r="J21097" s="8">
        <v>1526.12782422135</v>
      </c>
      <c r="K21097" s="8">
        <v>0.15631273938982401</v>
      </c>
      <c r="L21097" s="8">
        <v>0.30619784371105102</v>
      </c>
    </row>
    <row r="21098" spans="1:12" x14ac:dyDescent="0.2">
      <c r="A21098" s="7" t="s">
        <v>79163</v>
      </c>
      <c r="B21098" s="7" t="s">
        <v>79164</v>
      </c>
      <c r="C21098" s="7" t="s">
        <v>79165</v>
      </c>
      <c r="E21098" s="8">
        <v>0.98841841153995402</v>
      </c>
      <c r="F21098" s="8">
        <v>0</v>
      </c>
      <c r="G21098" s="8">
        <v>1.9785629060508401</v>
      </c>
      <c r="H21098" s="8">
        <v>2.95241185822844</v>
      </c>
      <c r="I21098" s="8">
        <v>10.9155247109101</v>
      </c>
      <c r="J21098" s="8">
        <v>0</v>
      </c>
      <c r="K21098" s="8">
        <v>1</v>
      </c>
      <c r="L21098" s="8">
        <v>2.2252260797543699</v>
      </c>
    </row>
    <row r="21099" spans="1:12" x14ac:dyDescent="0.2">
      <c r="A21099" s="7" t="s">
        <v>79166</v>
      </c>
      <c r="B21099" s="7" t="s">
        <v>79167</v>
      </c>
      <c r="C21099" s="7" t="s">
        <v>79168</v>
      </c>
      <c r="D21099" s="7" t="s">
        <v>59886</v>
      </c>
      <c r="E21099" s="8">
        <v>85.003983392435998</v>
      </c>
      <c r="F21099" s="8">
        <v>101.231038505557</v>
      </c>
      <c r="G21099" s="8">
        <v>87.056767866237095</v>
      </c>
      <c r="H21099" s="8">
        <v>45.270315159502701</v>
      </c>
      <c r="I21099" s="8">
        <v>93.278120256867894</v>
      </c>
      <c r="J21099" s="8">
        <v>60.254884969257297</v>
      </c>
      <c r="K21099" s="8">
        <v>0.644772869295964</v>
      </c>
      <c r="L21099" s="8">
        <v>-0.45931542620018101</v>
      </c>
    </row>
    <row r="21100" spans="1:12" x14ac:dyDescent="0.2">
      <c r="A21100" s="7" t="s">
        <v>79169</v>
      </c>
      <c r="B21100" s="7" t="s">
        <v>79170</v>
      </c>
      <c r="C21100" s="7" t="s">
        <v>79171</v>
      </c>
      <c r="D21100" s="7" t="s">
        <v>79172</v>
      </c>
      <c r="E21100" s="8">
        <v>7.9073472923196304</v>
      </c>
      <c r="F21100" s="8">
        <v>29.484768496764101</v>
      </c>
      <c r="G21100" s="8">
        <v>6.9249701711779501</v>
      </c>
      <c r="H21100" s="8">
        <v>0</v>
      </c>
      <c r="I21100" s="8">
        <v>0</v>
      </c>
      <c r="J21100" s="8">
        <v>7.9022799959681604</v>
      </c>
      <c r="K21100" s="8">
        <v>0.46096838765788001</v>
      </c>
      <c r="L21100" s="8">
        <v>-2.4875491300311898</v>
      </c>
    </row>
    <row r="21101" spans="1:12" x14ac:dyDescent="0.2">
      <c r="A21101" s="7" t="s">
        <v>79173</v>
      </c>
      <c r="B21101" s="7" t="s">
        <v>79174</v>
      </c>
      <c r="C21101" s="7" t="s">
        <v>79175</v>
      </c>
      <c r="D21101" s="7" t="s">
        <v>79176</v>
      </c>
      <c r="E21101" s="8">
        <v>5.9305104692397199</v>
      </c>
      <c r="F21101" s="8">
        <v>12.7767330152644</v>
      </c>
      <c r="G21101" s="8">
        <v>13.8499403423559</v>
      </c>
      <c r="H21101" s="8">
        <v>3.9365491443045801</v>
      </c>
      <c r="I21101" s="8">
        <v>25.800331134878299</v>
      </c>
      <c r="J21101" s="8">
        <v>12.841204993448301</v>
      </c>
      <c r="K21101" s="8">
        <v>0.91834802454952003</v>
      </c>
      <c r="L21101" s="8">
        <v>0.38676567940606998</v>
      </c>
    </row>
    <row r="21102" spans="1:12" x14ac:dyDescent="0.2">
      <c r="A21102" s="7" t="s">
        <v>79177</v>
      </c>
      <c r="B21102" s="7" t="s">
        <v>79178</v>
      </c>
      <c r="C21102" s="7" t="s">
        <v>79179</v>
      </c>
      <c r="D21102" s="7" t="s">
        <v>79180</v>
      </c>
      <c r="E21102" s="8">
        <v>0</v>
      </c>
      <c r="F21102" s="8">
        <v>37.347373429234501</v>
      </c>
      <c r="G21102" s="8">
        <v>24.732036325635502</v>
      </c>
      <c r="H21102" s="8">
        <v>12.793784718989899</v>
      </c>
      <c r="I21102" s="8">
        <v>21.831049421820101</v>
      </c>
      <c r="J21102" s="8">
        <v>21.731269988912501</v>
      </c>
      <c r="K21102" s="8">
        <v>0.97491321887305105</v>
      </c>
      <c r="L21102" s="8">
        <v>-0.13970320754175899</v>
      </c>
    </row>
    <row r="21103" spans="1:12" x14ac:dyDescent="0.2">
      <c r="A21103" s="7" t="s">
        <v>79181</v>
      </c>
      <c r="B21103" s="7" t="s">
        <v>79182</v>
      </c>
      <c r="C21103" s="7" t="s">
        <v>79183</v>
      </c>
      <c r="D21103" s="7" t="s">
        <v>79184</v>
      </c>
      <c r="E21103" s="8">
        <v>12.8494393500194</v>
      </c>
      <c r="F21103" s="8">
        <v>48.158455211381302</v>
      </c>
      <c r="G21103" s="8">
        <v>25.721317778661</v>
      </c>
      <c r="H21103" s="8">
        <v>21.651020293675199</v>
      </c>
      <c r="I21103" s="8">
        <v>31.7542537044657</v>
      </c>
      <c r="J21103" s="8">
        <v>47.413679975809004</v>
      </c>
      <c r="K21103" s="8">
        <v>0.93493337139102395</v>
      </c>
      <c r="L21103" s="8">
        <v>0.21693850887985999</v>
      </c>
    </row>
    <row r="21104" spans="1:12" x14ac:dyDescent="0.2">
      <c r="A21104" s="7" t="s">
        <v>79185</v>
      </c>
      <c r="B21104" s="7" t="s">
        <v>79186</v>
      </c>
      <c r="C21104" s="7" t="s">
        <v>79187</v>
      </c>
      <c r="D21104" s="7" t="s">
        <v>79188</v>
      </c>
      <c r="E21104" s="8">
        <v>37.559899638518303</v>
      </c>
      <c r="F21104" s="8">
        <v>67.814967542557397</v>
      </c>
      <c r="G21104" s="8">
        <v>43.528383933118597</v>
      </c>
      <c r="H21104" s="8">
        <v>48.222727017731103</v>
      </c>
      <c r="I21104" s="8">
        <v>44.6544192719048</v>
      </c>
      <c r="J21104" s="8">
        <v>53.340389972785097</v>
      </c>
      <c r="K21104" s="8">
        <v>0.98858968917176004</v>
      </c>
      <c r="L21104" s="8">
        <v>-2.6376235553990501E-2</v>
      </c>
    </row>
    <row r="21105" spans="1:12" x14ac:dyDescent="0.2">
      <c r="A21105" s="7" t="s">
        <v>79189</v>
      </c>
      <c r="B21105" s="7" t="s">
        <v>79190</v>
      </c>
      <c r="C21105" s="7" t="s">
        <v>79191</v>
      </c>
      <c r="D21105" s="7" t="s">
        <v>79192</v>
      </c>
      <c r="E21105" s="8">
        <v>172.973222019492</v>
      </c>
      <c r="F21105" s="8">
        <v>185.754041529614</v>
      </c>
      <c r="G21105" s="8">
        <v>154.32790667196599</v>
      </c>
      <c r="H21105" s="8">
        <v>152.54127934180201</v>
      </c>
      <c r="I21105" s="8">
        <v>130.98629653092101</v>
      </c>
      <c r="J21105" s="8">
        <v>135.32654493095501</v>
      </c>
      <c r="K21105" s="8">
        <v>0.64141033515847301</v>
      </c>
      <c r="L21105" s="8">
        <v>-0.29265541520581601</v>
      </c>
    </row>
    <row r="21106" spans="1:12" x14ac:dyDescent="0.2">
      <c r="A21106" s="7" t="s">
        <v>79193</v>
      </c>
      <c r="B21106" s="7" t="s">
        <v>79194</v>
      </c>
      <c r="C21106" s="7" t="s">
        <v>79195</v>
      </c>
      <c r="D21106" s="7" t="s">
        <v>79196</v>
      </c>
      <c r="E21106" s="8">
        <v>63.2587783385571</v>
      </c>
      <c r="F21106" s="8">
        <v>43.244327128587301</v>
      </c>
      <c r="G21106" s="8">
        <v>49.464072651271103</v>
      </c>
      <c r="H21106" s="8">
        <v>88.572355746853006</v>
      </c>
      <c r="I21106" s="8">
        <v>31.7542537044657</v>
      </c>
      <c r="J21106" s="8">
        <v>59.267099969761198</v>
      </c>
      <c r="K21106" s="8">
        <v>0.91581044360164499</v>
      </c>
      <c r="L21106" s="8">
        <v>0.20371243937125399</v>
      </c>
    </row>
    <row r="21107" spans="1:12" x14ac:dyDescent="0.2">
      <c r="A21107" s="7" t="s">
        <v>79197</v>
      </c>
      <c r="B21107" s="7" t="s">
        <v>79198</v>
      </c>
      <c r="C21107" s="7" t="s">
        <v>79199</v>
      </c>
      <c r="D21107" s="7" t="s">
        <v>79200</v>
      </c>
      <c r="E21107" s="8">
        <v>6.9189288807796796</v>
      </c>
      <c r="F21107" s="8">
        <v>28.501942880205299</v>
      </c>
      <c r="G21107" s="8">
        <v>27.6998806847118</v>
      </c>
      <c r="H21107" s="8">
        <v>6.8889610025330201</v>
      </c>
      <c r="I21107" s="8">
        <v>14.8848064239683</v>
      </c>
      <c r="J21107" s="8">
        <v>34.572474982360703</v>
      </c>
      <c r="K21107" s="8">
        <v>0.96241430549712403</v>
      </c>
      <c r="L21107" s="8">
        <v>-0.163926526829204</v>
      </c>
    </row>
    <row r="21108" spans="1:12" x14ac:dyDescent="0.2">
      <c r="A21108" s="7" t="s">
        <v>79201</v>
      </c>
      <c r="B21108" s="7" t="s">
        <v>79202</v>
      </c>
      <c r="D21108" s="7" t="s">
        <v>79203</v>
      </c>
      <c r="E21108" s="8">
        <v>78.085054511656395</v>
      </c>
      <c r="F21108" s="8">
        <v>36.364547812675703</v>
      </c>
      <c r="G21108" s="8">
        <v>35.614132308915202</v>
      </c>
      <c r="H21108" s="8">
        <v>49.206864303807301</v>
      </c>
      <c r="I21108" s="8">
        <v>57.554584839344002</v>
      </c>
      <c r="J21108" s="8">
        <v>97.790714950105993</v>
      </c>
      <c r="K21108" s="8">
        <v>0.76653775621740305</v>
      </c>
      <c r="L21108" s="8">
        <v>0.44694596998945502</v>
      </c>
    </row>
    <row r="21109" spans="1:12" x14ac:dyDescent="0.2">
      <c r="A21109" s="7" t="s">
        <v>79204</v>
      </c>
      <c r="B21109" s="7" t="s">
        <v>79205</v>
      </c>
      <c r="E21109" s="8">
        <v>0</v>
      </c>
      <c r="F21109" s="8">
        <v>0</v>
      </c>
      <c r="G21109" s="8">
        <v>7.91425162420337</v>
      </c>
      <c r="H21109" s="8">
        <v>14.762059291142201</v>
      </c>
      <c r="I21109" s="8">
        <v>0</v>
      </c>
      <c r="J21109" s="8">
        <v>1.9755699989920401</v>
      </c>
      <c r="K21109" s="8">
        <v>0.904701914695906</v>
      </c>
      <c r="L21109" s="8">
        <v>1.0811194514968001</v>
      </c>
    </row>
    <row r="21110" spans="1:12" x14ac:dyDescent="0.2">
      <c r="A21110" s="7" t="s">
        <v>79206</v>
      </c>
      <c r="B21110" s="7" t="s">
        <v>79207</v>
      </c>
      <c r="C21110" s="7" t="s">
        <v>79208</v>
      </c>
      <c r="E21110" s="8">
        <v>4.94209205769977</v>
      </c>
      <c r="F21110" s="8">
        <v>0.98282561655880296</v>
      </c>
      <c r="G21110" s="8">
        <v>1.9785629060508401</v>
      </c>
      <c r="H21110" s="8">
        <v>2.95241185822844</v>
      </c>
      <c r="I21110" s="8">
        <v>0</v>
      </c>
      <c r="J21110" s="8">
        <v>18.767914990424401</v>
      </c>
      <c r="K21110" s="8">
        <v>0.78056176133949096</v>
      </c>
      <c r="L21110" s="8">
        <v>1.45882299667858</v>
      </c>
    </row>
    <row r="21111" spans="1:12" x14ac:dyDescent="0.2">
      <c r="A21111" s="7" t="s">
        <v>79209</v>
      </c>
      <c r="B21111" s="7" t="s">
        <v>79210</v>
      </c>
      <c r="C21111" s="7" t="s">
        <v>79211</v>
      </c>
      <c r="D21111" s="7" t="s">
        <v>79212</v>
      </c>
      <c r="E21111" s="8">
        <v>0.98841841153995402</v>
      </c>
      <c r="F21111" s="8">
        <v>15.725209864940799</v>
      </c>
      <c r="G21111" s="8">
        <v>12.8606588893305</v>
      </c>
      <c r="H21111" s="8">
        <v>0.98413728607614503</v>
      </c>
      <c r="I21111" s="8">
        <v>4.9616021413227598</v>
      </c>
      <c r="J21111" s="8">
        <v>11.853419993952199</v>
      </c>
      <c r="K21111" s="8">
        <v>0.87880846679875302</v>
      </c>
      <c r="L21111" s="8">
        <v>-0.73278877486681504</v>
      </c>
    </row>
    <row r="21112" spans="1:12" x14ac:dyDescent="0.2">
      <c r="A21112" s="7" t="s">
        <v>79213</v>
      </c>
      <c r="B21112" s="7" t="s">
        <v>79214</v>
      </c>
      <c r="C21112" s="7" t="s">
        <v>79215</v>
      </c>
      <c r="D21112" s="7" t="s">
        <v>79216</v>
      </c>
      <c r="E21112" s="8">
        <v>177.91531407719199</v>
      </c>
      <c r="F21112" s="8">
        <v>153.320796183173</v>
      </c>
      <c r="G21112" s="8">
        <v>154.32790667196599</v>
      </c>
      <c r="H21112" s="8">
        <v>205.68469278991401</v>
      </c>
      <c r="I21112" s="8">
        <v>223.272096359524</v>
      </c>
      <c r="J21112" s="8">
        <v>162.98452491684299</v>
      </c>
      <c r="K21112" s="8">
        <v>0.65813737045350795</v>
      </c>
      <c r="L21112" s="8">
        <v>0.28578562772822802</v>
      </c>
    </row>
    <row r="21113" spans="1:12" x14ac:dyDescent="0.2">
      <c r="A21113" s="7" t="s">
        <v>79217</v>
      </c>
      <c r="B21113" s="7" t="s">
        <v>79218</v>
      </c>
      <c r="C21113" s="7" t="s">
        <v>79219</v>
      </c>
      <c r="D21113" s="7" t="s">
        <v>79220</v>
      </c>
      <c r="E21113" s="8">
        <v>20.756786642339002</v>
      </c>
      <c r="F21113" s="8">
        <v>4.9141280827940097</v>
      </c>
      <c r="G21113" s="8">
        <v>13.8499403423559</v>
      </c>
      <c r="H21113" s="8">
        <v>27.555844010132098</v>
      </c>
      <c r="I21113" s="8">
        <v>10.9155247109101</v>
      </c>
      <c r="J21113" s="8">
        <v>19.755699989920402</v>
      </c>
      <c r="K21113" s="8">
        <v>0.84018432742176896</v>
      </c>
      <c r="L21113" s="8">
        <v>0.55950008275690699</v>
      </c>
    </row>
    <row r="21114" spans="1:12" x14ac:dyDescent="0.2">
      <c r="A21114" s="7" t="s">
        <v>79221</v>
      </c>
      <c r="B21114" s="7" t="s">
        <v>79222</v>
      </c>
      <c r="C21114" s="7" t="s">
        <v>79223</v>
      </c>
      <c r="D21114" s="7" t="s">
        <v>79224</v>
      </c>
      <c r="E21114" s="8">
        <v>78.085054511656395</v>
      </c>
      <c r="F21114" s="8">
        <v>56.021060143851798</v>
      </c>
      <c r="G21114" s="8">
        <v>76.174671882957497</v>
      </c>
      <c r="H21114" s="8">
        <v>46.254452445578799</v>
      </c>
      <c r="I21114" s="8">
        <v>59.5392256958731</v>
      </c>
      <c r="J21114" s="8">
        <v>64.206024967241305</v>
      </c>
      <c r="K21114" s="8">
        <v>0.79866328455513402</v>
      </c>
      <c r="L21114" s="8">
        <v>-0.30677695742328298</v>
      </c>
    </row>
    <row r="21115" spans="1:12" x14ac:dyDescent="0.2">
      <c r="A21115" s="7" t="s">
        <v>79225</v>
      </c>
      <c r="B21115" s="7" t="s">
        <v>79226</v>
      </c>
      <c r="C21115" s="7" t="s">
        <v>79227</v>
      </c>
      <c r="D21115" s="7" t="s">
        <v>79228</v>
      </c>
      <c r="E21115" s="8">
        <v>100.818677977075</v>
      </c>
      <c r="F21115" s="8">
        <v>89.437131106851098</v>
      </c>
      <c r="G21115" s="8">
        <v>65.2925758996778</v>
      </c>
      <c r="H21115" s="8">
        <v>241.113635088656</v>
      </c>
      <c r="I21115" s="8">
        <v>171.67143408976699</v>
      </c>
      <c r="J21115" s="8">
        <v>148.16774992440301</v>
      </c>
      <c r="K21115" s="8">
        <v>1.0074471021228999E-2</v>
      </c>
      <c r="L21115" s="8">
        <v>1.13429844149996</v>
      </c>
    </row>
    <row r="21116" spans="1:12" x14ac:dyDescent="0.2">
      <c r="A21116" s="7" t="s">
        <v>79229</v>
      </c>
      <c r="B21116" s="7" t="s">
        <v>79230</v>
      </c>
      <c r="C21116" s="7" t="s">
        <v>79231</v>
      </c>
      <c r="D21116" s="7" t="s">
        <v>79232</v>
      </c>
      <c r="E21116" s="8">
        <v>3187.6493772163499</v>
      </c>
      <c r="F21116" s="8">
        <v>3250.20431395996</v>
      </c>
      <c r="G21116" s="8">
        <v>4327.1170755331896</v>
      </c>
      <c r="H21116" s="8">
        <v>6000.2850332062599</v>
      </c>
      <c r="I21116" s="8">
        <v>5788.2050580671303</v>
      </c>
      <c r="J21116" s="8">
        <v>7366.9005262413202</v>
      </c>
      <c r="K21116" s="8">
        <v>2.5785516016534601E-5</v>
      </c>
      <c r="L21116" s="8">
        <v>0.83141158146900895</v>
      </c>
    </row>
    <row r="21117" spans="1:12" x14ac:dyDescent="0.2">
      <c r="A21117" s="7" t="s">
        <v>79233</v>
      </c>
      <c r="B21117" s="7" t="s">
        <v>79234</v>
      </c>
      <c r="D21117" s="7" t="s">
        <v>79235</v>
      </c>
      <c r="E21117" s="8">
        <v>13.8378577615594</v>
      </c>
      <c r="F21117" s="8">
        <v>34.398896579558098</v>
      </c>
      <c r="G21117" s="8">
        <v>25.721317778661</v>
      </c>
      <c r="H21117" s="8">
        <v>151.55714205572599</v>
      </c>
      <c r="I21117" s="8">
        <v>143.88646209836</v>
      </c>
      <c r="J21117" s="8">
        <v>100.75406994859399</v>
      </c>
      <c r="K21117" s="8">
        <v>4.44581138632639E-6</v>
      </c>
      <c r="L21117" s="8">
        <v>2.4211781615959702</v>
      </c>
    </row>
    <row r="21118" spans="1:12" x14ac:dyDescent="0.2">
      <c r="A21118" s="7" t="s">
        <v>79236</v>
      </c>
      <c r="B21118" s="7" t="s">
        <v>79237</v>
      </c>
      <c r="C21118" s="7" t="s">
        <v>79238</v>
      </c>
      <c r="D21118" s="7" t="s">
        <v>79239</v>
      </c>
      <c r="E21118" s="8">
        <v>309.374962812006</v>
      </c>
      <c r="F21118" s="8">
        <v>321.38397661472902</v>
      </c>
      <c r="G21118" s="8">
        <v>209.72766804138899</v>
      </c>
      <c r="H21118" s="8">
        <v>450.734877022874</v>
      </c>
      <c r="I21118" s="8">
        <v>316.55021661639199</v>
      </c>
      <c r="J21118" s="8">
        <v>349.675889821591</v>
      </c>
      <c r="K21118" s="8">
        <v>0.421769637553429</v>
      </c>
      <c r="L21118" s="8">
        <v>0.41028482596170002</v>
      </c>
    </row>
    <row r="21119" spans="1:12" x14ac:dyDescent="0.2">
      <c r="A21119" s="7" t="s">
        <v>79240</v>
      </c>
      <c r="B21119" s="7" t="s">
        <v>79241</v>
      </c>
      <c r="C21119" s="7" t="s">
        <v>79242</v>
      </c>
      <c r="D21119" s="7" t="s">
        <v>79243</v>
      </c>
      <c r="E21119" s="8">
        <v>2259.5244887803301</v>
      </c>
      <c r="F21119" s="8">
        <v>1537.1392642979699</v>
      </c>
      <c r="G21119" s="8">
        <v>1376.09050115836</v>
      </c>
      <c r="H21119" s="8">
        <v>1161.2819975698501</v>
      </c>
      <c r="I21119" s="8">
        <v>1186.8152322044</v>
      </c>
      <c r="J21119" s="8">
        <v>972.96822450358002</v>
      </c>
      <c r="K21119" s="8">
        <v>2.6240383155163801E-2</v>
      </c>
      <c r="L21119" s="8">
        <v>-0.63928440299204103</v>
      </c>
    </row>
    <row r="21120" spans="1:12" x14ac:dyDescent="0.2">
      <c r="A21120" s="7" t="s">
        <v>79244</v>
      </c>
      <c r="B21120" s="7" t="s">
        <v>79245</v>
      </c>
      <c r="C21120" s="7" t="s">
        <v>79246</v>
      </c>
      <c r="D21120" s="7" t="s">
        <v>79247</v>
      </c>
      <c r="E21120" s="8">
        <v>1728.7438017833799</v>
      </c>
      <c r="F21120" s="8">
        <v>1293.39851139138</v>
      </c>
      <c r="G21120" s="8">
        <v>1844.0206284393901</v>
      </c>
      <c r="H21120" s="8">
        <v>3173.84274759557</v>
      </c>
      <c r="I21120" s="8">
        <v>2012.4258285205101</v>
      </c>
      <c r="J21120" s="8">
        <v>2515.88839371636</v>
      </c>
      <c r="K21120" s="8">
        <v>1.73315099198143E-2</v>
      </c>
      <c r="L21120" s="8">
        <v>0.662501554885783</v>
      </c>
    </row>
    <row r="21121" spans="1:12" x14ac:dyDescent="0.2">
      <c r="A21121" s="7" t="s">
        <v>79248</v>
      </c>
      <c r="B21121" s="7" t="s">
        <v>79249</v>
      </c>
      <c r="C21121" s="7" t="s">
        <v>79250</v>
      </c>
      <c r="D21121" s="7" t="s">
        <v>79251</v>
      </c>
      <c r="E21121" s="8">
        <v>33.606225992358397</v>
      </c>
      <c r="F21121" s="8">
        <v>49.141280827940101</v>
      </c>
      <c r="G21121" s="8">
        <v>32.6462879498389</v>
      </c>
      <c r="H21121" s="8">
        <v>40.349628729121903</v>
      </c>
      <c r="I21121" s="8">
        <v>40.685137558846598</v>
      </c>
      <c r="J21121" s="8">
        <v>24.694624987400498</v>
      </c>
      <c r="K21121" s="8">
        <v>0.95057514757305706</v>
      </c>
      <c r="L21121" s="8">
        <v>-0.12631079520962801</v>
      </c>
    </row>
    <row r="21122" spans="1:12" x14ac:dyDescent="0.2">
      <c r="A21122" s="7" t="s">
        <v>79252</v>
      </c>
      <c r="B21122" s="7" t="s">
        <v>79253</v>
      </c>
      <c r="C21122" s="7" t="s">
        <v>79254</v>
      </c>
      <c r="D21122" s="7" t="s">
        <v>79255</v>
      </c>
      <c r="E21122" s="8">
        <v>1936.31166820677</v>
      </c>
      <c r="F21122" s="8">
        <v>1985.30774544878</v>
      </c>
      <c r="G21122" s="8">
        <v>1983.5093133159701</v>
      </c>
      <c r="H21122" s="8">
        <v>2182.8165005168898</v>
      </c>
      <c r="I21122" s="8">
        <v>2275.3907420106202</v>
      </c>
      <c r="J21122" s="8">
        <v>2144.4812339058599</v>
      </c>
      <c r="K21122" s="8">
        <v>0.49146420636209798</v>
      </c>
      <c r="L21122" s="8">
        <v>0.161079338738009</v>
      </c>
    </row>
    <row r="21123" spans="1:12" x14ac:dyDescent="0.2">
      <c r="A21123" s="7" t="s">
        <v>79256</v>
      </c>
      <c r="B21123" s="7" t="s">
        <v>79257</v>
      </c>
      <c r="C21123" s="7" t="s">
        <v>79258</v>
      </c>
      <c r="D21123" s="7" t="s">
        <v>79259</v>
      </c>
      <c r="E21123" s="8">
        <v>575.25951551625303</v>
      </c>
      <c r="F21123" s="8">
        <v>572.98733445378195</v>
      </c>
      <c r="G21123" s="8">
        <v>691.50773566477005</v>
      </c>
      <c r="H21123" s="8">
        <v>545.212056486184</v>
      </c>
      <c r="I21123" s="8">
        <v>469.36756256913299</v>
      </c>
      <c r="J21123" s="8">
        <v>511.67262973893901</v>
      </c>
      <c r="K21123" s="8">
        <v>0.44039530846724101</v>
      </c>
      <c r="L21123" s="8">
        <v>-0.26947519990076801</v>
      </c>
    </row>
    <row r="21124" spans="1:12" x14ac:dyDescent="0.2">
      <c r="A21124" s="7" t="s">
        <v>79260</v>
      </c>
      <c r="B21124" s="7" t="s">
        <v>79261</v>
      </c>
      <c r="C21124" s="7" t="s">
        <v>79262</v>
      </c>
      <c r="D21124" s="7" t="s">
        <v>79263</v>
      </c>
      <c r="E21124" s="8">
        <v>891.55340720903803</v>
      </c>
      <c r="F21124" s="8">
        <v>1042.7779791688899</v>
      </c>
      <c r="G21124" s="8">
        <v>754.82174865839704</v>
      </c>
      <c r="H21124" s="8">
        <v>622.95890208620006</v>
      </c>
      <c r="I21124" s="8">
        <v>1014.15147768637</v>
      </c>
      <c r="J21124" s="8">
        <v>1056.9299494607401</v>
      </c>
      <c r="K21124" s="8">
        <v>0.99982572783453905</v>
      </c>
      <c r="L21124" s="8">
        <v>2.5820788072495101E-3</v>
      </c>
    </row>
    <row r="21125" spans="1:12" x14ac:dyDescent="0.2">
      <c r="A21125" s="7" t="s">
        <v>79264</v>
      </c>
      <c r="B21125" s="7" t="s">
        <v>79265</v>
      </c>
      <c r="C21125" s="7" t="s">
        <v>79266</v>
      </c>
      <c r="D21125" s="7" t="s">
        <v>79267</v>
      </c>
      <c r="E21125" s="8">
        <v>32.6178075808185</v>
      </c>
      <c r="F21125" s="8">
        <v>41.278675895469704</v>
      </c>
      <c r="G21125" s="8">
        <v>78.153234789008295</v>
      </c>
      <c r="H21125" s="8">
        <v>89.556493032929197</v>
      </c>
      <c r="I21125" s="8">
        <v>54.5776235545503</v>
      </c>
      <c r="J21125" s="8">
        <v>77.047229960689606</v>
      </c>
      <c r="K21125" s="8">
        <v>0.65807139283485505</v>
      </c>
      <c r="L21125" s="8">
        <v>0.54084834413845995</v>
      </c>
    </row>
    <row r="21126" spans="1:12" x14ac:dyDescent="0.2">
      <c r="A21126" s="7" t="s">
        <v>79268</v>
      </c>
      <c r="B21126" s="7" t="s">
        <v>79269</v>
      </c>
      <c r="E21126" s="8">
        <v>3.9536736461598201</v>
      </c>
      <c r="F21126" s="8">
        <v>18.6736867146173</v>
      </c>
      <c r="G21126" s="8">
        <v>21.764191966559299</v>
      </c>
      <c r="H21126" s="8">
        <v>22.635157579751301</v>
      </c>
      <c r="I21126" s="8">
        <v>31.7542537044657</v>
      </c>
      <c r="J21126" s="8">
        <v>9.8778499949602097</v>
      </c>
      <c r="K21126" s="8">
        <v>0.85821904098180501</v>
      </c>
      <c r="L21126" s="8">
        <v>0.53365553249338904</v>
      </c>
    </row>
    <row r="21127" spans="1:12" x14ac:dyDescent="0.2">
      <c r="A21127" s="7" t="s">
        <v>79270</v>
      </c>
      <c r="B21127" s="7" t="s">
        <v>79271</v>
      </c>
      <c r="C21127" s="7" t="s">
        <v>79272</v>
      </c>
      <c r="D21127" s="7" t="s">
        <v>79273</v>
      </c>
      <c r="E21127" s="8">
        <v>619.73834403555099</v>
      </c>
      <c r="F21127" s="8">
        <v>525.81170485895996</v>
      </c>
      <c r="G21127" s="8">
        <v>825.06073182320199</v>
      </c>
      <c r="H21127" s="8">
        <v>808.96084915459096</v>
      </c>
      <c r="I21127" s="8">
        <v>748.20960291147196</v>
      </c>
      <c r="J21127" s="8">
        <v>1202.1343443866599</v>
      </c>
      <c r="K21127" s="8">
        <v>0.25652260365077501</v>
      </c>
      <c r="L21127" s="8">
        <v>0.48568986970309203</v>
      </c>
    </row>
    <row r="21128" spans="1:12" x14ac:dyDescent="0.2">
      <c r="A21128" s="7" t="s">
        <v>79274</v>
      </c>
      <c r="B21128" s="7" t="s">
        <v>79275</v>
      </c>
      <c r="D21128" s="7" t="s">
        <v>79276</v>
      </c>
      <c r="E21128" s="8">
        <v>0</v>
      </c>
      <c r="F21128" s="8">
        <v>5.89695369935282</v>
      </c>
      <c r="G21128" s="8">
        <v>11.871377436305099</v>
      </c>
      <c r="H21128" s="8">
        <v>0</v>
      </c>
      <c r="I21128" s="8">
        <v>3.9692817130582099</v>
      </c>
      <c r="J21128" s="8">
        <v>3.9511399979840802</v>
      </c>
      <c r="K21128" s="8">
        <v>0.85947063592682904</v>
      </c>
      <c r="L21128" s="8">
        <v>-1.16602000820672</v>
      </c>
    </row>
    <row r="21129" spans="1:12" x14ac:dyDescent="0.2">
      <c r="A21129" s="7" t="s">
        <v>79277</v>
      </c>
      <c r="B21129" s="7" t="s">
        <v>79278</v>
      </c>
      <c r="C21129" s="7" t="s">
        <v>79279</v>
      </c>
      <c r="D21129" s="7" t="s">
        <v>79280</v>
      </c>
      <c r="E21129" s="8">
        <v>370.65690432748301</v>
      </c>
      <c r="F21129" s="8">
        <v>274.208347019906</v>
      </c>
      <c r="G21129" s="8">
        <v>442.20880950236301</v>
      </c>
      <c r="H21129" s="8">
        <v>365.11493313425001</v>
      </c>
      <c r="I21129" s="8">
        <v>294.71916719457198</v>
      </c>
      <c r="J21129" s="8">
        <v>353.627029819575</v>
      </c>
      <c r="K21129" s="8">
        <v>0.91310454286596998</v>
      </c>
      <c r="L21129" s="8">
        <v>-0.101079791714767</v>
      </c>
    </row>
    <row r="21130" spans="1:12" x14ac:dyDescent="0.2">
      <c r="A21130" s="7" t="s">
        <v>79281</v>
      </c>
      <c r="B21130" s="7" t="s">
        <v>79282</v>
      </c>
      <c r="C21130" s="7" t="s">
        <v>79283</v>
      </c>
      <c r="D21130" s="7" t="s">
        <v>79284</v>
      </c>
      <c r="E21130" s="8">
        <v>502.11655306229699</v>
      </c>
      <c r="F21130" s="8">
        <v>285.01942880205303</v>
      </c>
      <c r="G21130" s="8">
        <v>393.73401830411802</v>
      </c>
      <c r="H21130" s="8">
        <v>501.91001589883399</v>
      </c>
      <c r="I21130" s="8">
        <v>393.95121002102701</v>
      </c>
      <c r="J21130" s="8">
        <v>399.06513979639197</v>
      </c>
      <c r="K21130" s="8">
        <v>0.88341869818005503</v>
      </c>
      <c r="L21130" s="8">
        <v>0.13308567050224099</v>
      </c>
    </row>
    <row r="21131" spans="1:12" x14ac:dyDescent="0.2">
      <c r="A21131" s="7" t="s">
        <v>79285</v>
      </c>
      <c r="B21131" s="7" t="s">
        <v>79286</v>
      </c>
      <c r="D21131" s="7" t="s">
        <v>79287</v>
      </c>
      <c r="E21131" s="8">
        <v>14.8262761730993</v>
      </c>
      <c r="F21131" s="8">
        <v>9.8282561655880301</v>
      </c>
      <c r="G21131" s="8">
        <v>17.807066154457601</v>
      </c>
      <c r="H21131" s="8">
        <v>13.777922005065999</v>
      </c>
      <c r="I21131" s="8">
        <v>2.97696128479366</v>
      </c>
      <c r="J21131" s="8">
        <v>4.9389249974801004</v>
      </c>
      <c r="K21131" s="8">
        <v>0.71621865300375098</v>
      </c>
      <c r="L21131" s="8">
        <v>-0.96822050150437799</v>
      </c>
    </row>
    <row r="21132" spans="1:12" x14ac:dyDescent="0.2">
      <c r="A21132" s="7" t="s">
        <v>79288</v>
      </c>
      <c r="B21132" s="7" t="s">
        <v>79289</v>
      </c>
      <c r="C21132" s="7" t="s">
        <v>79290</v>
      </c>
      <c r="D21132" s="7" t="s">
        <v>79291</v>
      </c>
      <c r="E21132" s="8">
        <v>47.444083753917802</v>
      </c>
      <c r="F21132" s="8">
        <v>41.278675895469704</v>
      </c>
      <c r="G21132" s="8">
        <v>113.767367097923</v>
      </c>
      <c r="H21132" s="8">
        <v>44.286177873426503</v>
      </c>
      <c r="I21132" s="8">
        <v>37.708176274053002</v>
      </c>
      <c r="J21132" s="8">
        <v>48.401464975304997</v>
      </c>
      <c r="K21132" s="8">
        <v>0.61614486609139896</v>
      </c>
      <c r="L21132" s="8">
        <v>-0.63481506793286802</v>
      </c>
    </row>
    <row r="21133" spans="1:12" x14ac:dyDescent="0.2">
      <c r="A21133" s="7" t="s">
        <v>79292</v>
      </c>
      <c r="B21133" s="7" t="s">
        <v>79293</v>
      </c>
      <c r="C21133" s="7" t="s">
        <v>79294</v>
      </c>
      <c r="D21133" s="7" t="s">
        <v>79295</v>
      </c>
      <c r="E21133" s="8">
        <v>56.339849457777397</v>
      </c>
      <c r="F21133" s="8">
        <v>51.106932061057698</v>
      </c>
      <c r="G21133" s="8">
        <v>69.249701711779494</v>
      </c>
      <c r="H21133" s="8">
        <v>56.095825306340302</v>
      </c>
      <c r="I21133" s="8">
        <v>55.569943982814898</v>
      </c>
      <c r="J21133" s="8">
        <v>27.657979985888598</v>
      </c>
      <c r="K21133" s="8">
        <v>0.81737407086073</v>
      </c>
      <c r="L21133" s="8">
        <v>-0.34279318410996001</v>
      </c>
    </row>
    <row r="21134" spans="1:12" x14ac:dyDescent="0.2">
      <c r="A21134" s="7" t="s">
        <v>79296</v>
      </c>
      <c r="B21134" s="7" t="s">
        <v>79297</v>
      </c>
      <c r="C21134" s="7" t="s">
        <v>79298</v>
      </c>
      <c r="D21134" s="7" t="s">
        <v>79299</v>
      </c>
      <c r="E21134" s="8">
        <v>662.24033573176905</v>
      </c>
      <c r="F21134" s="8">
        <v>1346.47109468556</v>
      </c>
      <c r="G21134" s="8">
        <v>1002.14211191475</v>
      </c>
      <c r="H21134" s="8">
        <v>426.13144487097099</v>
      </c>
      <c r="I21134" s="8">
        <v>657.90844393939801</v>
      </c>
      <c r="J21134" s="8">
        <v>572.91529970769204</v>
      </c>
      <c r="K21134" s="8">
        <v>2.0371771313386602E-2</v>
      </c>
      <c r="L21134" s="8">
        <v>-0.86168245680751598</v>
      </c>
    </row>
    <row r="21135" spans="1:12" x14ac:dyDescent="0.2">
      <c r="A21135" s="7" t="s">
        <v>79300</v>
      </c>
      <c r="B21135" s="7" t="s">
        <v>79301</v>
      </c>
      <c r="C21135" s="7" t="s">
        <v>79302</v>
      </c>
      <c r="D21135" s="7" t="s">
        <v>79303</v>
      </c>
      <c r="E21135" s="8">
        <v>1062.54979240545</v>
      </c>
      <c r="F21135" s="8">
        <v>1092.90208561339</v>
      </c>
      <c r="G21135" s="8">
        <v>908.16037387733695</v>
      </c>
      <c r="H21135" s="8">
        <v>1039.2489740964099</v>
      </c>
      <c r="I21135" s="8">
        <v>877.21125858586402</v>
      </c>
      <c r="J21135" s="8">
        <v>691.449499647214</v>
      </c>
      <c r="K21135" s="8">
        <v>0.61165153813509698</v>
      </c>
      <c r="L21135" s="8">
        <v>-0.232334266244453</v>
      </c>
    </row>
    <row r="21136" spans="1:12" x14ac:dyDescent="0.2">
      <c r="A21136" s="7" t="s">
        <v>79304</v>
      </c>
      <c r="B21136" s="7" t="s">
        <v>79305</v>
      </c>
      <c r="C21136" s="7" t="s">
        <v>79306</v>
      </c>
      <c r="D21136" s="7" t="s">
        <v>79307</v>
      </c>
      <c r="E21136" s="8">
        <v>1184.12525702486</v>
      </c>
      <c r="F21136" s="8">
        <v>1044.74363040201</v>
      </c>
      <c r="G21136" s="8">
        <v>1071.3918136265299</v>
      </c>
      <c r="H21136" s="8">
        <v>962.48626578247001</v>
      </c>
      <c r="I21136" s="8">
        <v>987.35882612322905</v>
      </c>
      <c r="J21136" s="8">
        <v>867.27522955750601</v>
      </c>
      <c r="K21136" s="8">
        <v>0.41462646844913598</v>
      </c>
      <c r="L21136" s="8">
        <v>-0.22835581293883001</v>
      </c>
    </row>
    <row r="21137" spans="1:12" x14ac:dyDescent="0.2">
      <c r="A21137" s="7" t="s">
        <v>79308</v>
      </c>
      <c r="B21137" s="7" t="s">
        <v>79309</v>
      </c>
      <c r="C21137" s="7" t="s">
        <v>79310</v>
      </c>
      <c r="D21137" s="7" t="s">
        <v>79311</v>
      </c>
      <c r="E21137" s="8">
        <v>231.289908300349</v>
      </c>
      <c r="F21137" s="8">
        <v>251.60335783905401</v>
      </c>
      <c r="G21137" s="8">
        <v>254.24533342753301</v>
      </c>
      <c r="H21137" s="8">
        <v>351.33701112918402</v>
      </c>
      <c r="I21137" s="8">
        <v>239.149223211757</v>
      </c>
      <c r="J21137" s="8">
        <v>232.12947488156499</v>
      </c>
      <c r="K21137" s="8">
        <v>0.84877317040381695</v>
      </c>
      <c r="L21137" s="8">
        <v>0.15834205548739899</v>
      </c>
    </row>
    <row r="21138" spans="1:12" x14ac:dyDescent="0.2">
      <c r="A21138" s="7" t="s">
        <v>79312</v>
      </c>
      <c r="B21138" s="7" t="s">
        <v>79313</v>
      </c>
      <c r="C21138" s="7" t="s">
        <v>79314</v>
      </c>
      <c r="E21138" s="8">
        <v>23.722041876958901</v>
      </c>
      <c r="F21138" s="8">
        <v>92.385607956527494</v>
      </c>
      <c r="G21138" s="8">
        <v>91.013893678338803</v>
      </c>
      <c r="H21138" s="8">
        <v>53.143413448111801</v>
      </c>
      <c r="I21138" s="8">
        <v>87.324197687280503</v>
      </c>
      <c r="J21138" s="8">
        <v>103.71742494708199</v>
      </c>
      <c r="K21138" s="8">
        <v>0.91157076144842397</v>
      </c>
      <c r="L21138" s="8">
        <v>0.23740419197132401</v>
      </c>
    </row>
    <row r="21139" spans="1:12" x14ac:dyDescent="0.2">
      <c r="A21139" s="7" t="s">
        <v>79315</v>
      </c>
      <c r="B21139" s="7" t="s">
        <v>79316</v>
      </c>
      <c r="C21139" s="7" t="s">
        <v>79317</v>
      </c>
      <c r="D21139" s="7" t="s">
        <v>79318</v>
      </c>
      <c r="E21139" s="8">
        <v>20.756786642339002</v>
      </c>
      <c r="F21139" s="8">
        <v>36.364547812675703</v>
      </c>
      <c r="G21139" s="8">
        <v>11.871377436305099</v>
      </c>
      <c r="H21139" s="8">
        <v>7.8730982886091603</v>
      </c>
      <c r="I21139" s="8">
        <v>22.823369850084699</v>
      </c>
      <c r="J21139" s="8">
        <v>17.780129990928401</v>
      </c>
      <c r="K21139" s="8">
        <v>0.84342886142442097</v>
      </c>
      <c r="L21139" s="8">
        <v>-0.50958400771592804</v>
      </c>
    </row>
    <row r="21140" spans="1:12" x14ac:dyDescent="0.2">
      <c r="A21140" s="7" t="s">
        <v>79319</v>
      </c>
      <c r="B21140" s="7" t="s">
        <v>79320</v>
      </c>
      <c r="C21140" s="7" t="s">
        <v>79321</v>
      </c>
      <c r="D21140" s="7" t="s">
        <v>79322</v>
      </c>
      <c r="E21140" s="8">
        <v>54.363012634697498</v>
      </c>
      <c r="F21140" s="8">
        <v>41.278675895469704</v>
      </c>
      <c r="G21140" s="8">
        <v>51.4426355573219</v>
      </c>
      <c r="H21140" s="8">
        <v>147.62059291142199</v>
      </c>
      <c r="I21140" s="8">
        <v>115.109169678688</v>
      </c>
      <c r="J21140" s="8">
        <v>100.75406994859399</v>
      </c>
      <c r="K21140" s="8">
        <v>4.7541467865972603E-3</v>
      </c>
      <c r="L21140" s="8">
        <v>1.30538790888142</v>
      </c>
    </row>
    <row r="21141" spans="1:12" x14ac:dyDescent="0.2">
      <c r="A21141" s="7" t="s">
        <v>79323</v>
      </c>
      <c r="B21141" s="7" t="s">
        <v>79324</v>
      </c>
      <c r="C21141" s="7" t="s">
        <v>79325</v>
      </c>
      <c r="D21141" s="7" t="s">
        <v>79326</v>
      </c>
      <c r="E21141" s="8">
        <v>775.90845305886398</v>
      </c>
      <c r="F21141" s="8">
        <v>820.65938982659998</v>
      </c>
      <c r="G21141" s="8">
        <v>897.27827789405796</v>
      </c>
      <c r="H21141" s="8">
        <v>761.72225942293596</v>
      </c>
      <c r="I21141" s="8">
        <v>918.888716572975</v>
      </c>
      <c r="J21141" s="8">
        <v>831.71496957564898</v>
      </c>
      <c r="K21141" s="8">
        <v>0.987055055490761</v>
      </c>
      <c r="L21141" s="8">
        <v>1.06301940815215E-2</v>
      </c>
    </row>
    <row r="21142" spans="1:12" x14ac:dyDescent="0.2">
      <c r="A21142" s="7" t="s">
        <v>79327</v>
      </c>
      <c r="B21142" s="7" t="s">
        <v>79328</v>
      </c>
      <c r="C21142" s="7" t="s">
        <v>79329</v>
      </c>
      <c r="D21142" s="7" t="s">
        <v>79330</v>
      </c>
      <c r="E21142" s="8">
        <v>13.8378577615594</v>
      </c>
      <c r="F21142" s="8">
        <v>19.656512331176099</v>
      </c>
      <c r="G21142" s="8">
        <v>16.817784701432199</v>
      </c>
      <c r="H21142" s="8">
        <v>14.762059291142201</v>
      </c>
      <c r="I21142" s="8">
        <v>4.9616021413227598</v>
      </c>
      <c r="J21142" s="8">
        <v>30.621334984376599</v>
      </c>
      <c r="K21142" s="8">
        <v>0.99982572783453905</v>
      </c>
      <c r="L21142" s="8">
        <v>1.04177485022359E-3</v>
      </c>
    </row>
    <row r="21143" spans="1:12" x14ac:dyDescent="0.2">
      <c r="A21143" s="7" t="s">
        <v>79331</v>
      </c>
      <c r="B21143" s="7" t="s">
        <v>79332</v>
      </c>
      <c r="C21143" s="7" t="s">
        <v>79333</v>
      </c>
      <c r="D21143" s="7" t="s">
        <v>79334</v>
      </c>
      <c r="E21143" s="8">
        <v>6.9189288807796796</v>
      </c>
      <c r="F21143" s="8">
        <v>8.8454305490292207</v>
      </c>
      <c r="G21143" s="8">
        <v>14.839221795381301</v>
      </c>
      <c r="H21143" s="8">
        <v>32.476530440512803</v>
      </c>
      <c r="I21143" s="8">
        <v>29.7696128479365</v>
      </c>
      <c r="J21143" s="8">
        <v>13.828989992944299</v>
      </c>
      <c r="K21143" s="8">
        <v>0.37293283327096999</v>
      </c>
      <c r="L21143" s="8">
        <v>1.3138554063888299</v>
      </c>
    </row>
    <row r="21144" spans="1:12" x14ac:dyDescent="0.2">
      <c r="A21144" s="7" t="s">
        <v>79335</v>
      </c>
      <c r="B21144" s="7" t="s">
        <v>79336</v>
      </c>
      <c r="C21144" s="7" t="s">
        <v>79337</v>
      </c>
      <c r="D21144" s="7" t="s">
        <v>79338</v>
      </c>
      <c r="E21144" s="8">
        <v>37.559899638518303</v>
      </c>
      <c r="F21144" s="8">
        <v>27.5191172636465</v>
      </c>
      <c r="G21144" s="8">
        <v>20.7749105135339</v>
      </c>
      <c r="H21144" s="8">
        <v>30.5082558683605</v>
      </c>
      <c r="I21144" s="8">
        <v>31.7542537044657</v>
      </c>
      <c r="J21144" s="8">
        <v>24.694624987400498</v>
      </c>
      <c r="K21144" s="8">
        <v>0.99328054972555002</v>
      </c>
      <c r="L21144" s="8">
        <v>1.84016573972361E-2</v>
      </c>
    </row>
    <row r="21145" spans="1:12" x14ac:dyDescent="0.2">
      <c r="A21145" s="7" t="s">
        <v>79339</v>
      </c>
      <c r="B21145" s="7" t="s">
        <v>79340</v>
      </c>
      <c r="E21145" s="8">
        <v>149.251180142533</v>
      </c>
      <c r="F21145" s="8">
        <v>59.952362610087</v>
      </c>
      <c r="G21145" s="8">
        <v>39.571258121016903</v>
      </c>
      <c r="H21145" s="8">
        <v>52.159276162035702</v>
      </c>
      <c r="I21145" s="8">
        <v>79.3856342611641</v>
      </c>
      <c r="J21145" s="8">
        <v>73.096089962705506</v>
      </c>
      <c r="K21145" s="8">
        <v>0.88416414780001296</v>
      </c>
      <c r="L21145" s="8">
        <v>-0.28176736980392503</v>
      </c>
    </row>
    <row r="21146" spans="1:12" x14ac:dyDescent="0.2">
      <c r="A21146" s="7" t="s">
        <v>79341</v>
      </c>
      <c r="B21146" s="7" t="s">
        <v>79342</v>
      </c>
      <c r="C21146" s="7" t="s">
        <v>79343</v>
      </c>
      <c r="D21146" s="7" t="s">
        <v>79344</v>
      </c>
      <c r="E21146" s="8">
        <v>13.8378577615594</v>
      </c>
      <c r="F21146" s="8">
        <v>5.89695369935282</v>
      </c>
      <c r="G21146" s="8">
        <v>1.9785629060508401</v>
      </c>
      <c r="H21146" s="8">
        <v>0</v>
      </c>
      <c r="I21146" s="8">
        <v>1.9846408565291001</v>
      </c>
      <c r="J21146" s="8">
        <v>1.9755699989920401</v>
      </c>
      <c r="K21146" s="8">
        <v>0.49646415098259</v>
      </c>
      <c r="L21146" s="8">
        <v>-2.4558623253522902</v>
      </c>
    </row>
    <row r="21147" spans="1:12" x14ac:dyDescent="0.2">
      <c r="A21147" s="7" t="s">
        <v>79345</v>
      </c>
      <c r="B21147" s="7" t="s">
        <v>79346</v>
      </c>
      <c r="C21147" s="7" t="s">
        <v>79347</v>
      </c>
      <c r="E21147" s="8">
        <v>0</v>
      </c>
      <c r="F21147" s="8">
        <v>12.7767330152644</v>
      </c>
      <c r="G21147" s="8">
        <v>11.871377436305099</v>
      </c>
      <c r="H21147" s="8">
        <v>4.9206864303807301</v>
      </c>
      <c r="I21147" s="8">
        <v>3.9692817130582099</v>
      </c>
      <c r="J21147" s="8">
        <v>0</v>
      </c>
      <c r="K21147" s="8">
        <v>0.78408328808518901</v>
      </c>
      <c r="L21147" s="8">
        <v>-1.47123159368997</v>
      </c>
    </row>
    <row r="21148" spans="1:12" x14ac:dyDescent="0.2">
      <c r="A21148" s="7" t="s">
        <v>79348</v>
      </c>
      <c r="B21148" s="7" t="s">
        <v>79349</v>
      </c>
      <c r="C21148" s="7" t="s">
        <v>79350</v>
      </c>
      <c r="D21148" s="7" t="s">
        <v>79351</v>
      </c>
      <c r="E21148" s="8">
        <v>17.791531407719201</v>
      </c>
      <c r="F21148" s="8">
        <v>16.7080354814996</v>
      </c>
      <c r="G21148" s="8">
        <v>17.807066154457601</v>
      </c>
      <c r="H21148" s="8">
        <v>11.8096474329137</v>
      </c>
      <c r="I21148" s="8">
        <v>14.8848064239683</v>
      </c>
      <c r="J21148" s="8">
        <v>7.9022799959681604</v>
      </c>
      <c r="K21148" s="8">
        <v>0.79131447273771705</v>
      </c>
      <c r="L21148" s="8">
        <v>-0.59646129576456097</v>
      </c>
    </row>
    <row r="21149" spans="1:12" x14ac:dyDescent="0.2">
      <c r="A21149" s="7" t="s">
        <v>79352</v>
      </c>
      <c r="B21149" s="7" t="s">
        <v>79353</v>
      </c>
      <c r="C21149" s="7" t="s">
        <v>79354</v>
      </c>
      <c r="E21149" s="8">
        <v>0</v>
      </c>
      <c r="F21149" s="8">
        <v>10.8110817821468</v>
      </c>
      <c r="G21149" s="8">
        <v>12.8606588893305</v>
      </c>
      <c r="H21149" s="8">
        <v>18.698608435446801</v>
      </c>
      <c r="I21149" s="8">
        <v>1.9846408565291001</v>
      </c>
      <c r="J21149" s="8">
        <v>5.9267099969761201</v>
      </c>
      <c r="K21149" s="8">
        <v>0.97640183302170802</v>
      </c>
      <c r="L21149" s="8">
        <v>0.16901741268016601</v>
      </c>
    </row>
    <row r="21150" spans="1:12" x14ac:dyDescent="0.2">
      <c r="A21150" s="7" t="s">
        <v>79355</v>
      </c>
      <c r="B21150" s="7" t="s">
        <v>79356</v>
      </c>
      <c r="C21150" s="7" t="s">
        <v>79357</v>
      </c>
      <c r="D21150" s="7" t="s">
        <v>79358</v>
      </c>
      <c r="E21150" s="8">
        <v>188.787916604131</v>
      </c>
      <c r="F21150" s="8">
        <v>101.231038505557</v>
      </c>
      <c r="G21150" s="8">
        <v>131.574433252381</v>
      </c>
      <c r="H21150" s="8">
        <v>184.03367249623901</v>
      </c>
      <c r="I21150" s="8">
        <v>169.68679323323801</v>
      </c>
      <c r="J21150" s="8">
        <v>101.74185494808999</v>
      </c>
      <c r="K21150" s="8">
        <v>0.93771623039840502</v>
      </c>
      <c r="L21150" s="8">
        <v>0.11154224171482301</v>
      </c>
    </row>
    <row r="21151" spans="1:12" x14ac:dyDescent="0.2">
      <c r="A21151" s="7" t="s">
        <v>79359</v>
      </c>
      <c r="B21151" s="7" t="s">
        <v>79360</v>
      </c>
      <c r="C21151" s="7" t="s">
        <v>79361</v>
      </c>
      <c r="D21151" s="7" t="s">
        <v>79362</v>
      </c>
      <c r="E21151" s="8">
        <v>6.9189288807796796</v>
      </c>
      <c r="F21151" s="8">
        <v>14.742384248382001</v>
      </c>
      <c r="G21151" s="8">
        <v>16.817784701432199</v>
      </c>
      <c r="H21151" s="8">
        <v>1.9682745721522901</v>
      </c>
      <c r="I21151" s="8">
        <v>7.93856342611641</v>
      </c>
      <c r="J21151" s="8">
        <v>13.828989992944299</v>
      </c>
      <c r="K21151" s="8">
        <v>0.83555712237814195</v>
      </c>
      <c r="L21151" s="8">
        <v>-0.69724817445237097</v>
      </c>
    </row>
    <row r="21152" spans="1:12" x14ac:dyDescent="0.2">
      <c r="A21152" s="7" t="s">
        <v>79363</v>
      </c>
      <c r="B21152" s="7" t="s">
        <v>79364</v>
      </c>
      <c r="C21152" s="7" t="s">
        <v>79365</v>
      </c>
      <c r="D21152" s="7" t="s">
        <v>79366</v>
      </c>
      <c r="E21152" s="8">
        <v>362.74955703516298</v>
      </c>
      <c r="F21152" s="8">
        <v>287.96790565172898</v>
      </c>
      <c r="G21152" s="8">
        <v>361.08773035427902</v>
      </c>
      <c r="H21152" s="8">
        <v>329.68599083550902</v>
      </c>
      <c r="I21152" s="8">
        <v>373.11248102747101</v>
      </c>
      <c r="J21152" s="8">
        <v>269.66530486241402</v>
      </c>
      <c r="K21152" s="8">
        <v>0.94765066438444201</v>
      </c>
      <c r="L21152" s="8">
        <v>-5.72055566547649E-2</v>
      </c>
    </row>
    <row r="21153" spans="1:12" x14ac:dyDescent="0.2">
      <c r="A21153" s="7" t="s">
        <v>79367</v>
      </c>
      <c r="B21153" s="7" t="s">
        <v>79368</v>
      </c>
      <c r="C21153" s="7" t="s">
        <v>79369</v>
      </c>
      <c r="D21153" s="7" t="s">
        <v>79370</v>
      </c>
      <c r="E21153" s="8">
        <v>130.471230323274</v>
      </c>
      <c r="F21153" s="8">
        <v>216.221635642937</v>
      </c>
      <c r="G21153" s="8">
        <v>470.89797164010099</v>
      </c>
      <c r="H21153" s="8">
        <v>99.397865893690593</v>
      </c>
      <c r="I21153" s="8">
        <v>171.67143408976699</v>
      </c>
      <c r="J21153" s="8">
        <v>324.98126483419099</v>
      </c>
      <c r="K21153" s="8">
        <v>0.749387353415498</v>
      </c>
      <c r="L21153" s="8">
        <v>-0.455941796832254</v>
      </c>
    </row>
    <row r="21154" spans="1:12" x14ac:dyDescent="0.2">
      <c r="A21154" s="7" t="s">
        <v>79371</v>
      </c>
      <c r="B21154" s="7" t="s">
        <v>79372</v>
      </c>
      <c r="C21154" s="7" t="s">
        <v>79373</v>
      </c>
      <c r="D21154" s="7" t="s">
        <v>79374</v>
      </c>
      <c r="E21154" s="8">
        <v>539.67645270081505</v>
      </c>
      <c r="F21154" s="8">
        <v>400.01002593943298</v>
      </c>
      <c r="G21154" s="8">
        <v>395.71258121016899</v>
      </c>
      <c r="H21154" s="8">
        <v>361.17838398994502</v>
      </c>
      <c r="I21154" s="8">
        <v>367.158558457884</v>
      </c>
      <c r="J21154" s="8">
        <v>336.834684828143</v>
      </c>
      <c r="K21154" s="8">
        <v>0.42901969467037898</v>
      </c>
      <c r="L21154" s="8">
        <v>-0.32617193399119798</v>
      </c>
    </row>
    <row r="21155" spans="1:12" x14ac:dyDescent="0.2">
      <c r="A21155" s="7" t="s">
        <v>79375</v>
      </c>
      <c r="B21155" s="7" t="s">
        <v>79376</v>
      </c>
      <c r="C21155" s="7" t="s">
        <v>79377</v>
      </c>
      <c r="D21155" s="7" t="s">
        <v>79378</v>
      </c>
      <c r="E21155" s="8">
        <v>20.756786642339002</v>
      </c>
      <c r="F21155" s="8">
        <v>0.98282561655880296</v>
      </c>
      <c r="G21155" s="8">
        <v>6.9249701711779501</v>
      </c>
      <c r="H21155" s="8">
        <v>0</v>
      </c>
      <c r="I21155" s="8">
        <v>0</v>
      </c>
      <c r="J21155" s="8">
        <v>0</v>
      </c>
      <c r="K21155" s="8">
        <v>9.2037431678104797E-2</v>
      </c>
      <c r="L21155" s="8">
        <v>-5.7161027304918601</v>
      </c>
    </row>
    <row r="21156" spans="1:12" x14ac:dyDescent="0.2">
      <c r="A21156" s="7" t="s">
        <v>79379</v>
      </c>
      <c r="B21156" s="7" t="s">
        <v>79380</v>
      </c>
      <c r="C21156" s="7" t="s">
        <v>79381</v>
      </c>
      <c r="D21156" s="7" t="s">
        <v>79382</v>
      </c>
      <c r="E21156" s="8">
        <v>1064.5266292285301</v>
      </c>
      <c r="F21156" s="8">
        <v>543.50256595701796</v>
      </c>
      <c r="G21156" s="8">
        <v>570.81539839566801</v>
      </c>
      <c r="H21156" s="8">
        <v>1178.99646871922</v>
      </c>
      <c r="I21156" s="8">
        <v>686.68573635907001</v>
      </c>
      <c r="J21156" s="8">
        <v>673.66936965628599</v>
      </c>
      <c r="K21156" s="8">
        <v>0.82222699791029696</v>
      </c>
      <c r="L21156" s="8">
        <v>0.22092833440323301</v>
      </c>
    </row>
    <row r="21157" spans="1:12" x14ac:dyDescent="0.2">
      <c r="A21157" s="7" t="s">
        <v>79383</v>
      </c>
      <c r="B21157" s="7" t="s">
        <v>79384</v>
      </c>
      <c r="C21157" s="7" t="s">
        <v>79385</v>
      </c>
      <c r="D21157" s="7" t="s">
        <v>79386</v>
      </c>
      <c r="E21157" s="8">
        <v>261.93087905808801</v>
      </c>
      <c r="F21157" s="8">
        <v>268.31139332055301</v>
      </c>
      <c r="G21157" s="8">
        <v>237.42754872610101</v>
      </c>
      <c r="H21157" s="8">
        <v>200.76400635953399</v>
      </c>
      <c r="I21157" s="8">
        <v>259.98795220531298</v>
      </c>
      <c r="J21157" s="8">
        <v>191.63028990222799</v>
      </c>
      <c r="K21157" s="8">
        <v>0.70721253883892699</v>
      </c>
      <c r="L21157" s="8">
        <v>-0.23484996332914401</v>
      </c>
    </row>
    <row r="21158" spans="1:12" x14ac:dyDescent="0.2">
      <c r="A21158" s="7" t="s">
        <v>79387</v>
      </c>
      <c r="B21158" s="7" t="s">
        <v>79388</v>
      </c>
      <c r="C21158" s="7" t="s">
        <v>79389</v>
      </c>
      <c r="D21158" s="7" t="s">
        <v>79390</v>
      </c>
      <c r="E21158" s="8">
        <v>308.38654440046599</v>
      </c>
      <c r="F21158" s="8">
        <v>722.37682817072005</v>
      </c>
      <c r="G21158" s="8">
        <v>510.46922976111802</v>
      </c>
      <c r="H21158" s="8">
        <v>261.78051809625498</v>
      </c>
      <c r="I21158" s="8">
        <v>402.88209387540797</v>
      </c>
      <c r="J21158" s="8">
        <v>312.14005984074203</v>
      </c>
      <c r="K21158" s="8">
        <v>0.221811069205992</v>
      </c>
      <c r="L21158" s="8">
        <v>-0.65801168605740401</v>
      </c>
    </row>
    <row r="21159" spans="1:12" x14ac:dyDescent="0.2">
      <c r="A21159" s="7" t="s">
        <v>79391</v>
      </c>
      <c r="B21159" s="7" t="s">
        <v>79392</v>
      </c>
      <c r="E21159" s="8">
        <v>0</v>
      </c>
      <c r="F21159" s="8">
        <v>5.89695369935282</v>
      </c>
      <c r="G21159" s="8">
        <v>21.764191966559299</v>
      </c>
      <c r="H21159" s="8">
        <v>31.492393154436598</v>
      </c>
      <c r="I21159" s="8">
        <v>24.8080107066138</v>
      </c>
      <c r="J21159" s="8">
        <v>15.8045599919363</v>
      </c>
      <c r="K21159" s="8">
        <v>0.61586075976550902</v>
      </c>
      <c r="L21159" s="8">
        <v>1.3824349821817301</v>
      </c>
    </row>
    <row r="21160" spans="1:12" x14ac:dyDescent="0.2">
      <c r="A21160" s="7" t="s">
        <v>79393</v>
      </c>
      <c r="B21160" s="7" t="s">
        <v>79394</v>
      </c>
      <c r="C21160" s="7" t="s">
        <v>79395</v>
      </c>
      <c r="E21160" s="8">
        <v>1421.34567579445</v>
      </c>
      <c r="F21160" s="8">
        <v>1361.21347893394</v>
      </c>
      <c r="G21160" s="8">
        <v>1375.1012197053401</v>
      </c>
      <c r="H21160" s="8">
        <v>2644.3768876866002</v>
      </c>
      <c r="I21160" s="8">
        <v>1414.0566102769901</v>
      </c>
      <c r="J21160" s="8">
        <v>1281.1571443463399</v>
      </c>
      <c r="K21160" s="8">
        <v>0.51628010843567396</v>
      </c>
      <c r="L21160" s="8">
        <v>0.36097395865603199</v>
      </c>
    </row>
    <row r="21161" spans="1:12" x14ac:dyDescent="0.2">
      <c r="A21161" s="7" t="s">
        <v>79396</v>
      </c>
      <c r="B21161" s="7" t="s">
        <v>79397</v>
      </c>
      <c r="C21161" s="7" t="s">
        <v>79398</v>
      </c>
      <c r="D21161" s="7" t="s">
        <v>79399</v>
      </c>
      <c r="E21161" s="8">
        <v>0</v>
      </c>
      <c r="F21161" s="8">
        <v>12.7767330152644</v>
      </c>
      <c r="G21161" s="8">
        <v>0</v>
      </c>
      <c r="H21161" s="8">
        <v>0</v>
      </c>
      <c r="I21161" s="8">
        <v>0.99232042826455202</v>
      </c>
      <c r="J21161" s="8">
        <v>0</v>
      </c>
      <c r="K21161" s="8">
        <v>1</v>
      </c>
      <c r="L21161" s="8">
        <v>-3.58885610221011</v>
      </c>
    </row>
    <row r="21162" spans="1:12" x14ac:dyDescent="0.2">
      <c r="A21162" s="7" t="s">
        <v>79400</v>
      </c>
      <c r="B21162" s="7" t="s">
        <v>79401</v>
      </c>
      <c r="C21162" s="7" t="s">
        <v>79402</v>
      </c>
      <c r="D21162" s="7" t="s">
        <v>79403</v>
      </c>
      <c r="E21162" s="8">
        <v>0</v>
      </c>
      <c r="F21162" s="8">
        <v>10.8110817821468</v>
      </c>
      <c r="G21162" s="8">
        <v>16.817784701432199</v>
      </c>
      <c r="H21162" s="8">
        <v>7.8730982886091603</v>
      </c>
      <c r="I21162" s="8">
        <v>10.9155247109101</v>
      </c>
      <c r="J21162" s="8">
        <v>8.8900649954641793</v>
      </c>
      <c r="K21162" s="8">
        <v>0.99982572783453905</v>
      </c>
      <c r="L21162" s="8">
        <v>2.5294515568141298E-3</v>
      </c>
    </row>
    <row r="21163" spans="1:12" x14ac:dyDescent="0.2">
      <c r="A21163" s="7" t="s">
        <v>79404</v>
      </c>
      <c r="B21163" s="7" t="s">
        <v>79405</v>
      </c>
      <c r="C21163" s="7" t="s">
        <v>79406</v>
      </c>
      <c r="D21163" s="7" t="s">
        <v>79407</v>
      </c>
      <c r="E21163" s="8">
        <v>278.73399205426699</v>
      </c>
      <c r="F21163" s="8">
        <v>267.328567703994</v>
      </c>
      <c r="G21163" s="8">
        <v>224.566889836771</v>
      </c>
      <c r="H21163" s="8">
        <v>181.081260638011</v>
      </c>
      <c r="I21163" s="8">
        <v>138.924859957037</v>
      </c>
      <c r="J21163" s="8">
        <v>140.26546992843501</v>
      </c>
      <c r="K21163" s="8">
        <v>3.1038536466677799E-2</v>
      </c>
      <c r="L21163" s="8">
        <v>-0.74349136077884803</v>
      </c>
    </row>
    <row r="21164" spans="1:12" x14ac:dyDescent="0.2">
      <c r="A21164" s="7" t="s">
        <v>79408</v>
      </c>
      <c r="B21164" s="7" t="s">
        <v>79409</v>
      </c>
      <c r="C21164" s="7" t="s">
        <v>79410</v>
      </c>
      <c r="D21164" s="7" t="s">
        <v>79411</v>
      </c>
      <c r="E21164" s="8">
        <v>362.74955703516298</v>
      </c>
      <c r="F21164" s="8">
        <v>343.98896579558101</v>
      </c>
      <c r="G21164" s="8">
        <v>401.64826992832099</v>
      </c>
      <c r="H21164" s="8">
        <v>433.02040587350399</v>
      </c>
      <c r="I21164" s="8">
        <v>431.65938629508003</v>
      </c>
      <c r="J21164" s="8">
        <v>323.00569483519899</v>
      </c>
      <c r="K21164" s="8">
        <v>0.89771957025801297</v>
      </c>
      <c r="L21164" s="8">
        <v>9.9708460037605001E-2</v>
      </c>
    </row>
    <row r="21165" spans="1:12" x14ac:dyDescent="0.2">
      <c r="A21165" s="7" t="s">
        <v>79412</v>
      </c>
      <c r="B21165" s="7" t="s">
        <v>79413</v>
      </c>
      <c r="E21165" s="8">
        <v>0</v>
      </c>
      <c r="F21165" s="8">
        <v>41.278675895469704</v>
      </c>
      <c r="G21165" s="8">
        <v>50.453354104296501</v>
      </c>
      <c r="H21165" s="8">
        <v>0</v>
      </c>
      <c r="I21165" s="8">
        <v>26.792651563142901</v>
      </c>
      <c r="J21165" s="8">
        <v>51.364819973793097</v>
      </c>
      <c r="K21165" s="8">
        <v>0.98193927731657205</v>
      </c>
      <c r="L21165" s="8">
        <v>-0.231046310358587</v>
      </c>
    </row>
    <row r="21166" spans="1:12" x14ac:dyDescent="0.2">
      <c r="A21166" s="7" t="s">
        <v>79414</v>
      </c>
      <c r="B21166" s="7" t="s">
        <v>79415</v>
      </c>
      <c r="C21166" s="7" t="s">
        <v>79416</v>
      </c>
      <c r="D21166" s="7" t="s">
        <v>8035</v>
      </c>
      <c r="E21166" s="8">
        <v>495.19762418151703</v>
      </c>
      <c r="F21166" s="8">
        <v>354.80004757772798</v>
      </c>
      <c r="G21166" s="8">
        <v>282.93449556527099</v>
      </c>
      <c r="H21166" s="8">
        <v>451.71901430895099</v>
      </c>
      <c r="I21166" s="8">
        <v>258.00331134878297</v>
      </c>
      <c r="J21166" s="8">
        <v>213.36155989113999</v>
      </c>
      <c r="K21166" s="8">
        <v>0.75543902244827299</v>
      </c>
      <c r="L21166" s="8">
        <v>-0.29547675341782298</v>
      </c>
    </row>
    <row r="21167" spans="1:12" x14ac:dyDescent="0.2">
      <c r="A21167" s="7" t="s">
        <v>79417</v>
      </c>
      <c r="B21167" s="7" t="s">
        <v>79418</v>
      </c>
      <c r="C21167" s="7" t="s">
        <v>79419</v>
      </c>
      <c r="D21167" s="7" t="s">
        <v>79420</v>
      </c>
      <c r="E21167" s="8">
        <v>41.513573284678102</v>
      </c>
      <c r="F21167" s="8">
        <v>16.7080354814996</v>
      </c>
      <c r="G21167" s="8">
        <v>27.6998806847118</v>
      </c>
      <c r="H21167" s="8">
        <v>9.8413728607614495</v>
      </c>
      <c r="I21167" s="8">
        <v>16.8694472804974</v>
      </c>
      <c r="J21167" s="8">
        <v>26.670194986392598</v>
      </c>
      <c r="K21167" s="8">
        <v>0.72441855382342502</v>
      </c>
      <c r="L21167" s="8">
        <v>-0.68668192164738795</v>
      </c>
    </row>
    <row r="21168" spans="1:12" x14ac:dyDescent="0.2">
      <c r="A21168" s="7" t="s">
        <v>79421</v>
      </c>
      <c r="B21168" s="7" t="s">
        <v>79422</v>
      </c>
      <c r="C21168" s="7" t="s">
        <v>79423</v>
      </c>
      <c r="D21168" s="7" t="s">
        <v>79424</v>
      </c>
      <c r="E21168" s="8">
        <v>1023.01305594385</v>
      </c>
      <c r="F21168" s="8">
        <v>1175.4594374043299</v>
      </c>
      <c r="G21168" s="8">
        <v>1015.00277080408</v>
      </c>
      <c r="H21168" s="8">
        <v>823.72290844573297</v>
      </c>
      <c r="I21168" s="8">
        <v>903.01158972074199</v>
      </c>
      <c r="J21168" s="8">
        <v>860.36073456103395</v>
      </c>
      <c r="K21168" s="8">
        <v>0.18243880966267301</v>
      </c>
      <c r="L21168" s="8">
        <v>-0.31283365321203999</v>
      </c>
    </row>
    <row r="21169" spans="1:12" x14ac:dyDescent="0.2">
      <c r="A21169" s="7" t="s">
        <v>79425</v>
      </c>
      <c r="B21169" s="7" t="s">
        <v>79426</v>
      </c>
      <c r="C21169" s="7" t="s">
        <v>79427</v>
      </c>
      <c r="D21169" s="7" t="s">
        <v>79428</v>
      </c>
      <c r="E21169" s="8">
        <v>7223.3617515339802</v>
      </c>
      <c r="F21169" s="8">
        <v>6509.2540584689496</v>
      </c>
      <c r="G21169" s="8">
        <v>6048.4668037974297</v>
      </c>
      <c r="H21169" s="8">
        <v>2946.5070345119798</v>
      </c>
      <c r="I21169" s="8">
        <v>3748.9865779834799</v>
      </c>
      <c r="J21169" s="8">
        <v>3461.1986382340601</v>
      </c>
      <c r="K21169" s="8">
        <v>7.4963400533102205E-10</v>
      </c>
      <c r="L21169" s="8">
        <v>-0.96170016043844997</v>
      </c>
    </row>
    <row r="21170" spans="1:12" x14ac:dyDescent="0.2">
      <c r="A21170" s="7" t="s">
        <v>79429</v>
      </c>
      <c r="B21170" s="7" t="s">
        <v>79430</v>
      </c>
      <c r="C21170" s="7" t="s">
        <v>79431</v>
      </c>
      <c r="D21170" s="7" t="s">
        <v>79432</v>
      </c>
      <c r="E21170" s="8">
        <v>95.876585919375501</v>
      </c>
      <c r="F21170" s="8">
        <v>100.248212888998</v>
      </c>
      <c r="G21170" s="8">
        <v>73.206827523881202</v>
      </c>
      <c r="H21170" s="8">
        <v>125.969572617747</v>
      </c>
      <c r="I21170" s="8">
        <v>83.354915974222294</v>
      </c>
      <c r="J21170" s="8">
        <v>94.827359951618007</v>
      </c>
      <c r="K21170" s="8">
        <v>0.88934473613254095</v>
      </c>
      <c r="L21170" s="8">
        <v>0.17545251608319801</v>
      </c>
    </row>
    <row r="21171" spans="1:12" x14ac:dyDescent="0.2">
      <c r="A21171" s="7" t="s">
        <v>79433</v>
      </c>
      <c r="B21171" s="7" t="s">
        <v>79434</v>
      </c>
      <c r="E21171" s="8">
        <v>0</v>
      </c>
      <c r="F21171" s="8">
        <v>16.7080354814996</v>
      </c>
      <c r="G21171" s="8">
        <v>12.8606588893305</v>
      </c>
      <c r="H21171" s="8">
        <v>0</v>
      </c>
      <c r="I21171" s="8">
        <v>4.9616021413227598</v>
      </c>
      <c r="J21171" s="8">
        <v>0</v>
      </c>
      <c r="K21171" s="8">
        <v>0.62487621879306499</v>
      </c>
      <c r="L21171" s="8">
        <v>-2.5763375459139999</v>
      </c>
    </row>
    <row r="21172" spans="1:12" x14ac:dyDescent="0.2">
      <c r="A21172" s="7" t="s">
        <v>79435</v>
      </c>
      <c r="B21172" s="7" t="s">
        <v>79436</v>
      </c>
      <c r="C21172" s="7" t="s">
        <v>79437</v>
      </c>
      <c r="D21172" s="7" t="s">
        <v>79438</v>
      </c>
      <c r="E21172" s="8">
        <v>98.841841153995404</v>
      </c>
      <c r="F21172" s="8">
        <v>142.509714401026</v>
      </c>
      <c r="G21172" s="8">
        <v>114.756648550949</v>
      </c>
      <c r="H21172" s="8">
        <v>198.79573178738099</v>
      </c>
      <c r="I21172" s="8">
        <v>115.109169678688</v>
      </c>
      <c r="J21172" s="8">
        <v>93.839574952121893</v>
      </c>
      <c r="K21172" s="8">
        <v>0.88509441970134595</v>
      </c>
      <c r="L21172" s="8">
        <v>0.195388231135635</v>
      </c>
    </row>
    <row r="21173" spans="1:12" x14ac:dyDescent="0.2">
      <c r="A21173" s="7" t="s">
        <v>79439</v>
      </c>
      <c r="B21173" s="7" t="s">
        <v>79440</v>
      </c>
      <c r="C21173" s="7" t="s">
        <v>79441</v>
      </c>
      <c r="E21173" s="8">
        <v>10.872602526939501</v>
      </c>
      <c r="F21173" s="8">
        <v>5.89695369935282</v>
      </c>
      <c r="G21173" s="8">
        <v>2.96784435907627</v>
      </c>
      <c r="H21173" s="8">
        <v>0.98413728607614503</v>
      </c>
      <c r="I21173" s="8">
        <v>1.9846408565291001</v>
      </c>
      <c r="J21173" s="8">
        <v>0.98778499949602006</v>
      </c>
      <c r="K21173" s="8">
        <v>0.46597026143105003</v>
      </c>
      <c r="L21173" s="8">
        <v>-2.3192001240469602</v>
      </c>
    </row>
    <row r="21174" spans="1:12" x14ac:dyDescent="0.2">
      <c r="A21174" s="7" t="s">
        <v>79442</v>
      </c>
      <c r="B21174" s="7" t="s">
        <v>79443</v>
      </c>
      <c r="C21174" s="7" t="s">
        <v>79444</v>
      </c>
      <c r="D21174" s="7" t="s">
        <v>79445</v>
      </c>
      <c r="E21174" s="8">
        <v>44.478828519297899</v>
      </c>
      <c r="F21174" s="8">
        <v>11.793907398705599</v>
      </c>
      <c r="G21174" s="8">
        <v>14.839221795381301</v>
      </c>
      <c r="H21174" s="8">
        <v>696.76919854191101</v>
      </c>
      <c r="I21174" s="8">
        <v>435.62866800813799</v>
      </c>
      <c r="J21174" s="8">
        <v>291.39657485132602</v>
      </c>
      <c r="K21174" s="8">
        <v>2.6209804543636699E-14</v>
      </c>
      <c r="L21174" s="8">
        <v>4.3237949274579499</v>
      </c>
    </row>
    <row r="21175" spans="1:12" x14ac:dyDescent="0.2">
      <c r="A21175" s="7" t="s">
        <v>79446</v>
      </c>
      <c r="B21175" s="7" t="s">
        <v>79447</v>
      </c>
      <c r="C21175" s="7" t="s">
        <v>79448</v>
      </c>
      <c r="D21175" s="7" t="s">
        <v>79449</v>
      </c>
      <c r="E21175" s="8">
        <v>1136.68117327095</v>
      </c>
      <c r="F21175" s="8">
        <v>831.47047160874695</v>
      </c>
      <c r="G21175" s="8">
        <v>1073.3703765325799</v>
      </c>
      <c r="H21175" s="8">
        <v>1773.4153895092099</v>
      </c>
      <c r="I21175" s="8">
        <v>1644.2749496343599</v>
      </c>
      <c r="J21175" s="8">
        <v>1707.88026412862</v>
      </c>
      <c r="K21175" s="8">
        <v>7.9586701043524006E-5</v>
      </c>
      <c r="L21175" s="8">
        <v>0.75295077830627799</v>
      </c>
    </row>
    <row r="21176" spans="1:12" x14ac:dyDescent="0.2">
      <c r="A21176" s="7" t="s">
        <v>79450</v>
      </c>
      <c r="B21176" s="7" t="s">
        <v>1236</v>
      </c>
      <c r="C21176" s="7" t="s">
        <v>79451</v>
      </c>
      <c r="D21176" s="7" t="s">
        <v>1238</v>
      </c>
      <c r="E21176" s="8">
        <v>202.625774365691</v>
      </c>
      <c r="F21176" s="8">
        <v>149.38949371693801</v>
      </c>
      <c r="G21176" s="8">
        <v>112.778085644898</v>
      </c>
      <c r="H21176" s="8">
        <v>42.3179033012742</v>
      </c>
      <c r="I21176" s="8">
        <v>89.308838543809699</v>
      </c>
      <c r="J21176" s="8">
        <v>69.144949964721405</v>
      </c>
      <c r="K21176" s="8">
        <v>3.0048442382534801E-2</v>
      </c>
      <c r="L21176" s="8">
        <v>-1.2112068732310199</v>
      </c>
    </row>
    <row r="21177" spans="1:12" x14ac:dyDescent="0.2">
      <c r="A21177" s="7" t="s">
        <v>79452</v>
      </c>
      <c r="B21177" s="7" t="s">
        <v>79453</v>
      </c>
      <c r="D21177" s="7" t="s">
        <v>79454</v>
      </c>
      <c r="E21177" s="8">
        <v>88.957657038595897</v>
      </c>
      <c r="F21177" s="8">
        <v>194.599472078643</v>
      </c>
      <c r="G21177" s="8">
        <v>229.51329710189799</v>
      </c>
      <c r="H21177" s="8">
        <v>124.001298045594</v>
      </c>
      <c r="I21177" s="8">
        <v>114.116849250423</v>
      </c>
      <c r="J21177" s="8">
        <v>158.04559991936301</v>
      </c>
      <c r="K21177" s="8">
        <v>0.72730009046959099</v>
      </c>
      <c r="L21177" s="8">
        <v>-0.373058728665562</v>
      </c>
    </row>
    <row r="21178" spans="1:12" x14ac:dyDescent="0.2">
      <c r="A21178" s="7" t="s">
        <v>79455</v>
      </c>
      <c r="B21178" s="7" t="s">
        <v>79456</v>
      </c>
      <c r="C21178" s="7" t="s">
        <v>79457</v>
      </c>
      <c r="D21178" s="7" t="s">
        <v>79458</v>
      </c>
      <c r="E21178" s="8">
        <v>277.74557364272698</v>
      </c>
      <c r="F21178" s="8">
        <v>362.66265251019797</v>
      </c>
      <c r="G21178" s="8">
        <v>257.21317778661</v>
      </c>
      <c r="H21178" s="8">
        <v>278.51085195954897</v>
      </c>
      <c r="I21178" s="8">
        <v>301.66541019242402</v>
      </c>
      <c r="J21178" s="8">
        <v>279.54315485737402</v>
      </c>
      <c r="K21178" s="8">
        <v>0.94479719592100997</v>
      </c>
      <c r="L21178" s="8">
        <v>-6.23160949927965E-2</v>
      </c>
    </row>
    <row r="21179" spans="1:12" x14ac:dyDescent="0.2">
      <c r="A21179" s="7" t="s">
        <v>79459</v>
      </c>
      <c r="B21179" s="7" t="s">
        <v>79460</v>
      </c>
      <c r="C21179" s="7" t="s">
        <v>79461</v>
      </c>
      <c r="D21179" s="7" t="s">
        <v>79462</v>
      </c>
      <c r="E21179" s="8">
        <v>70.177707219336696</v>
      </c>
      <c r="F21179" s="8">
        <v>51.106932061057698</v>
      </c>
      <c r="G21179" s="8">
        <v>32.6462879498389</v>
      </c>
      <c r="H21179" s="8">
        <v>1.9682745721522901</v>
      </c>
      <c r="I21179" s="8">
        <v>1.9846408565291001</v>
      </c>
      <c r="J21179" s="8">
        <v>18.767914990424401</v>
      </c>
      <c r="K21179" s="8">
        <v>3.2478243889415698E-2</v>
      </c>
      <c r="L21179" s="8">
        <v>-2.7601313733561001</v>
      </c>
    </row>
    <row r="21180" spans="1:12" x14ac:dyDescent="0.2">
      <c r="A21180" s="7" t="s">
        <v>79463</v>
      </c>
      <c r="B21180" s="7" t="s">
        <v>79464</v>
      </c>
      <c r="C21180" s="7" t="s">
        <v>79465</v>
      </c>
      <c r="D21180" s="7" t="s">
        <v>79466</v>
      </c>
      <c r="E21180" s="8">
        <v>0</v>
      </c>
      <c r="F21180" s="8">
        <v>20.639337947734901</v>
      </c>
      <c r="G21180" s="8">
        <v>11.871377436305099</v>
      </c>
      <c r="H21180" s="8">
        <v>7.8730982886091603</v>
      </c>
      <c r="I21180" s="8">
        <v>5.9539225695873101</v>
      </c>
      <c r="J21180" s="8">
        <v>3.9511399979840802</v>
      </c>
      <c r="K21180" s="8">
        <v>0.85006892757580499</v>
      </c>
      <c r="L21180" s="8">
        <v>-0.87090435480193795</v>
      </c>
    </row>
    <row r="21181" spans="1:12" x14ac:dyDescent="0.2">
      <c r="A21181" s="7" t="s">
        <v>79467</v>
      </c>
      <c r="B21181" s="7" t="s">
        <v>79468</v>
      </c>
      <c r="C21181" s="7" t="s">
        <v>79469</v>
      </c>
      <c r="D21181" s="7" t="s">
        <v>79470</v>
      </c>
      <c r="E21181" s="8">
        <v>121.57546461941401</v>
      </c>
      <c r="F21181" s="8">
        <v>117.93907398705601</v>
      </c>
      <c r="G21181" s="8">
        <v>90.024612225313405</v>
      </c>
      <c r="H21181" s="8">
        <v>121.04888618736599</v>
      </c>
      <c r="I21181" s="8">
        <v>89.308838543809699</v>
      </c>
      <c r="J21181" s="8">
        <v>96.802929950609993</v>
      </c>
      <c r="K21181" s="8">
        <v>0.93589483135860696</v>
      </c>
      <c r="L21181" s="8">
        <v>-0.101410941394056</v>
      </c>
    </row>
    <row r="21182" spans="1:12" x14ac:dyDescent="0.2">
      <c r="A21182" s="7" t="s">
        <v>79471</v>
      </c>
      <c r="B21182" s="7" t="s">
        <v>79472</v>
      </c>
      <c r="C21182" s="7" t="s">
        <v>79473</v>
      </c>
      <c r="D21182" s="7" t="s">
        <v>79474</v>
      </c>
      <c r="E21182" s="8">
        <v>30.6409707577386</v>
      </c>
      <c r="F21182" s="8">
        <v>20.639337947734901</v>
      </c>
      <c r="G21182" s="8">
        <v>22.753473419584701</v>
      </c>
      <c r="H21182" s="8">
        <v>15.746196577218299</v>
      </c>
      <c r="I21182" s="8">
        <v>22.823369850084699</v>
      </c>
      <c r="J21182" s="8">
        <v>41.486969978832903</v>
      </c>
      <c r="K21182" s="8">
        <v>0.96534795846806298</v>
      </c>
      <c r="L21182" s="8">
        <v>0.11284053088266099</v>
      </c>
    </row>
    <row r="21183" spans="1:12" x14ac:dyDescent="0.2">
      <c r="A21183" s="7" t="s">
        <v>79475</v>
      </c>
      <c r="B21183" s="7" t="s">
        <v>79476</v>
      </c>
      <c r="C21183" s="7" t="s">
        <v>79477</v>
      </c>
      <c r="D21183" s="7" t="s">
        <v>79478</v>
      </c>
      <c r="E21183" s="8">
        <v>160.123782669473</v>
      </c>
      <c r="F21183" s="8">
        <v>116.956248370498</v>
      </c>
      <c r="G21183" s="8">
        <v>121.681618722127</v>
      </c>
      <c r="H21183" s="8">
        <v>213.557791078523</v>
      </c>
      <c r="I21183" s="8">
        <v>138.924859957037</v>
      </c>
      <c r="J21183" s="8">
        <v>113.595274942042</v>
      </c>
      <c r="K21183" s="8">
        <v>0.83924585124016104</v>
      </c>
      <c r="L21183" s="8">
        <v>0.22514092373723199</v>
      </c>
    </row>
    <row r="21184" spans="1:12" x14ac:dyDescent="0.2">
      <c r="A21184" s="7" t="s">
        <v>79479</v>
      </c>
      <c r="B21184" s="7" t="s">
        <v>79480</v>
      </c>
      <c r="D21184" s="7" t="s">
        <v>79481</v>
      </c>
      <c r="E21184" s="8">
        <v>11.861020938479401</v>
      </c>
      <c r="F21184" s="8">
        <v>10.8110817821468</v>
      </c>
      <c r="G21184" s="8">
        <v>25.721317778661</v>
      </c>
      <c r="H21184" s="8">
        <v>5.9048237164568702</v>
      </c>
      <c r="I21184" s="8">
        <v>0</v>
      </c>
      <c r="J21184" s="8">
        <v>23.706839987904502</v>
      </c>
      <c r="K21184" s="8">
        <v>0.87067125727921701</v>
      </c>
      <c r="L21184" s="8">
        <v>-0.70844476655909505</v>
      </c>
    </row>
    <row r="21185" spans="1:12" x14ac:dyDescent="0.2">
      <c r="A21185" s="7" t="s">
        <v>79482</v>
      </c>
      <c r="B21185" s="7" t="s">
        <v>79483</v>
      </c>
      <c r="C21185" s="7" t="s">
        <v>79484</v>
      </c>
      <c r="E21185" s="8">
        <v>29.6525523461986</v>
      </c>
      <c r="F21185" s="8">
        <v>17.690861098058399</v>
      </c>
      <c r="G21185" s="8">
        <v>1.9785629060508401</v>
      </c>
      <c r="H21185" s="8">
        <v>10.825510146837599</v>
      </c>
      <c r="I21185" s="8">
        <v>7.93856342611641</v>
      </c>
      <c r="J21185" s="8">
        <v>2.9633549984880601</v>
      </c>
      <c r="K21185" s="8">
        <v>0.68988860307132904</v>
      </c>
      <c r="L21185" s="8">
        <v>-1.1826523426064901</v>
      </c>
    </row>
    <row r="21186" spans="1:12" x14ac:dyDescent="0.2">
      <c r="A21186" s="7" t="s">
        <v>79485</v>
      </c>
      <c r="B21186" s="7" t="s">
        <v>79486</v>
      </c>
      <c r="C21186" s="7" t="s">
        <v>79487</v>
      </c>
      <c r="D21186" s="7" t="s">
        <v>79488</v>
      </c>
      <c r="E21186" s="8">
        <v>38.548318050058199</v>
      </c>
      <c r="F21186" s="8">
        <v>24.5706404139701</v>
      </c>
      <c r="G21186" s="8">
        <v>35.614132308915202</v>
      </c>
      <c r="H21186" s="8">
        <v>18.698608435446801</v>
      </c>
      <c r="I21186" s="8">
        <v>30.761933276201098</v>
      </c>
      <c r="J21186" s="8">
        <v>48.401464975304997</v>
      </c>
      <c r="K21186" s="8">
        <v>0.99542245305210597</v>
      </c>
      <c r="L21186" s="8">
        <v>-1.2773390427147899E-2</v>
      </c>
    </row>
    <row r="21187" spans="1:12" x14ac:dyDescent="0.2">
      <c r="A21187" s="7" t="s">
        <v>79489</v>
      </c>
      <c r="B21187" s="7" t="s">
        <v>79490</v>
      </c>
      <c r="C21187" s="7" t="s">
        <v>79491</v>
      </c>
      <c r="D21187" s="7" t="s">
        <v>79492</v>
      </c>
      <c r="E21187" s="8">
        <v>1765.31528301036</v>
      </c>
      <c r="F21187" s="8">
        <v>1837.88390296496</v>
      </c>
      <c r="G21187" s="8">
        <v>1892.49541963763</v>
      </c>
      <c r="H21187" s="8">
        <v>1190.80611615214</v>
      </c>
      <c r="I21187" s="8">
        <v>1241.39285575895</v>
      </c>
      <c r="J21187" s="8">
        <v>1015.44297948191</v>
      </c>
      <c r="K21187" s="8">
        <v>3.1436663104461601E-5</v>
      </c>
      <c r="L21187" s="8">
        <v>-0.67269860968731099</v>
      </c>
    </row>
    <row r="21188" spans="1:12" x14ac:dyDescent="0.2">
      <c r="A21188" s="7" t="s">
        <v>79493</v>
      </c>
      <c r="B21188" s="7" t="s">
        <v>79494</v>
      </c>
      <c r="C21188" s="7" t="s">
        <v>79495</v>
      </c>
      <c r="D21188" s="7" t="s">
        <v>79496</v>
      </c>
      <c r="E21188" s="8">
        <v>0.98841841153995402</v>
      </c>
      <c r="F21188" s="8">
        <v>8.8454305490292207</v>
      </c>
      <c r="G21188" s="8">
        <v>1.9785629060508401</v>
      </c>
      <c r="H21188" s="8">
        <v>19.682745721522899</v>
      </c>
      <c r="I21188" s="8">
        <v>26.792651563142901</v>
      </c>
      <c r="J21188" s="8">
        <v>0</v>
      </c>
      <c r="K21188" s="8">
        <v>0.57677396441877404</v>
      </c>
      <c r="L21188" s="8">
        <v>1.97558487423332</v>
      </c>
    </row>
    <row r="21189" spans="1:12" x14ac:dyDescent="0.2">
      <c r="A21189" s="7" t="s">
        <v>79497</v>
      </c>
      <c r="B21189" s="7" t="s">
        <v>79498</v>
      </c>
      <c r="C21189" s="7" t="s">
        <v>79499</v>
      </c>
      <c r="D21189" s="7" t="s">
        <v>79500</v>
      </c>
      <c r="E21189" s="8">
        <v>35.583062815438304</v>
      </c>
      <c r="F21189" s="8">
        <v>53.072583294175303</v>
      </c>
      <c r="G21189" s="8">
        <v>37.592695214966</v>
      </c>
      <c r="H21189" s="8">
        <v>31.492393154436598</v>
      </c>
      <c r="I21189" s="8">
        <v>46.639060128433897</v>
      </c>
      <c r="J21189" s="8">
        <v>16.792344991432302</v>
      </c>
      <c r="K21189" s="8">
        <v>0.821166602868731</v>
      </c>
      <c r="L21189" s="8">
        <v>-0.41163707905889502</v>
      </c>
    </row>
    <row r="21190" spans="1:12" x14ac:dyDescent="0.2">
      <c r="A21190" s="7" t="s">
        <v>79501</v>
      </c>
      <c r="B21190" s="7" t="s">
        <v>79502</v>
      </c>
      <c r="D21190" s="7" t="s">
        <v>79503</v>
      </c>
      <c r="E21190" s="8">
        <v>9.88418411539954</v>
      </c>
      <c r="F21190" s="8">
        <v>5.89695369935282</v>
      </c>
      <c r="G21190" s="8">
        <v>2.96784435907627</v>
      </c>
      <c r="H21190" s="8">
        <v>1.9682745721522901</v>
      </c>
      <c r="I21190" s="8">
        <v>7.93856342611641</v>
      </c>
      <c r="J21190" s="8">
        <v>12.841204993448301</v>
      </c>
      <c r="K21190" s="8">
        <v>0.95371001295859004</v>
      </c>
      <c r="L21190" s="8">
        <v>0.27873893230330599</v>
      </c>
    </row>
    <row r="21191" spans="1:12" x14ac:dyDescent="0.2">
      <c r="A21191" s="7" t="s">
        <v>79504</v>
      </c>
      <c r="B21191" s="7" t="s">
        <v>79505</v>
      </c>
      <c r="C21191" s="7" t="s">
        <v>79506</v>
      </c>
      <c r="D21191" s="7" t="s">
        <v>79507</v>
      </c>
      <c r="E21191" s="8">
        <v>7.9073472923196304</v>
      </c>
      <c r="F21191" s="8">
        <v>2.94847684967641</v>
      </c>
      <c r="G21191" s="8">
        <v>13.8499403423559</v>
      </c>
      <c r="H21191" s="8">
        <v>15.746196577218299</v>
      </c>
      <c r="I21191" s="8">
        <v>16.8694472804974</v>
      </c>
      <c r="J21191" s="8">
        <v>7.9022799959681604</v>
      </c>
      <c r="K21191" s="8">
        <v>0.81624267066273404</v>
      </c>
      <c r="L21191" s="8">
        <v>0.71403607507691902</v>
      </c>
    </row>
    <row r="21192" spans="1:12" x14ac:dyDescent="0.2">
      <c r="A21192" s="7" t="s">
        <v>79508</v>
      </c>
      <c r="B21192" s="7" t="s">
        <v>79509</v>
      </c>
      <c r="C21192" s="7" t="s">
        <v>79510</v>
      </c>
      <c r="D21192" s="7" t="s">
        <v>79511</v>
      </c>
      <c r="E21192" s="8">
        <v>43.490410107758002</v>
      </c>
      <c r="F21192" s="8">
        <v>72.729095625351405</v>
      </c>
      <c r="G21192" s="8">
        <v>121.681618722127</v>
      </c>
      <c r="H21192" s="8">
        <v>90.540630319005302</v>
      </c>
      <c r="I21192" s="8">
        <v>131.97861695918499</v>
      </c>
      <c r="J21192" s="8">
        <v>117.546414940026</v>
      </c>
      <c r="K21192" s="8">
        <v>0.63068552445001302</v>
      </c>
      <c r="L21192" s="8">
        <v>0.51544573740110899</v>
      </c>
    </row>
    <row r="21193" spans="1:12" x14ac:dyDescent="0.2">
      <c r="A21193" s="7" t="s">
        <v>79512</v>
      </c>
      <c r="B21193" s="7" t="s">
        <v>79513</v>
      </c>
      <c r="C21193" s="7" t="s">
        <v>79514</v>
      </c>
      <c r="D21193" s="7" t="s">
        <v>79515</v>
      </c>
      <c r="E21193" s="8">
        <v>18.779949819259102</v>
      </c>
      <c r="F21193" s="8">
        <v>55.0382345272929</v>
      </c>
      <c r="G21193" s="8">
        <v>29.678443590762701</v>
      </c>
      <c r="H21193" s="8">
        <v>79.715120172167701</v>
      </c>
      <c r="I21193" s="8">
        <v>54.5776235545503</v>
      </c>
      <c r="J21193" s="8">
        <v>40.499184979336803</v>
      </c>
      <c r="K21193" s="8">
        <v>0.55567890049913304</v>
      </c>
      <c r="L21193" s="8">
        <v>0.75591163181559595</v>
      </c>
    </row>
    <row r="21194" spans="1:12" x14ac:dyDescent="0.2">
      <c r="A21194" s="7" t="s">
        <v>79516</v>
      </c>
      <c r="B21194" s="7" t="s">
        <v>79517</v>
      </c>
      <c r="C21194" s="7" t="s">
        <v>79518</v>
      </c>
      <c r="D21194" s="7" t="s">
        <v>79519</v>
      </c>
      <c r="E21194" s="8">
        <v>33.606225992358397</v>
      </c>
      <c r="F21194" s="8">
        <v>4.9141280827940097</v>
      </c>
      <c r="G21194" s="8">
        <v>23.742754872610099</v>
      </c>
      <c r="H21194" s="8">
        <v>1.9682745721522901</v>
      </c>
      <c r="I21194" s="8">
        <v>5.9539225695873101</v>
      </c>
      <c r="J21194" s="8">
        <v>4.9389249974801004</v>
      </c>
      <c r="K21194" s="8">
        <v>0.20345121568146901</v>
      </c>
      <c r="L21194" s="8">
        <v>-2.2756890226853601</v>
      </c>
    </row>
    <row r="21195" spans="1:12" x14ac:dyDescent="0.2">
      <c r="A21195" s="7" t="s">
        <v>79520</v>
      </c>
      <c r="B21195" s="7" t="s">
        <v>79521</v>
      </c>
      <c r="C21195" s="7" t="s">
        <v>79522</v>
      </c>
      <c r="D21195" s="7" t="s">
        <v>79523</v>
      </c>
      <c r="E21195" s="8">
        <v>297.51394187352599</v>
      </c>
      <c r="F21195" s="8">
        <v>200.496425777996</v>
      </c>
      <c r="G21195" s="8">
        <v>213.68479385349099</v>
      </c>
      <c r="H21195" s="8">
        <v>378.892855139316</v>
      </c>
      <c r="I21195" s="8">
        <v>231.21065978564101</v>
      </c>
      <c r="J21195" s="8">
        <v>190.64250490273199</v>
      </c>
      <c r="K21195" s="8">
        <v>0.88195437451547298</v>
      </c>
      <c r="L21195" s="8">
        <v>0.170160180331692</v>
      </c>
    </row>
    <row r="21196" spans="1:12" x14ac:dyDescent="0.2">
      <c r="A21196" s="7" t="s">
        <v>79524</v>
      </c>
      <c r="B21196" s="7" t="s">
        <v>79525</v>
      </c>
      <c r="D21196" s="7" t="s">
        <v>79526</v>
      </c>
      <c r="E21196" s="8">
        <v>121.57546461941401</v>
      </c>
      <c r="F21196" s="8">
        <v>240.79227605690701</v>
      </c>
      <c r="G21196" s="8">
        <v>224.566889836771</v>
      </c>
      <c r="H21196" s="8">
        <v>234.224674086123</v>
      </c>
      <c r="I21196" s="8">
        <v>289.75756505324898</v>
      </c>
      <c r="J21196" s="8">
        <v>329.920189831671</v>
      </c>
      <c r="K21196" s="8">
        <v>0.358312822491553</v>
      </c>
      <c r="L21196" s="8">
        <v>0.54081323641238999</v>
      </c>
    </row>
    <row r="21197" spans="1:12" x14ac:dyDescent="0.2">
      <c r="A21197" s="7" t="s">
        <v>79527</v>
      </c>
      <c r="B21197" s="7" t="s">
        <v>79528</v>
      </c>
      <c r="C21197" s="7" t="s">
        <v>79529</v>
      </c>
      <c r="D21197" s="7" t="s">
        <v>79530</v>
      </c>
      <c r="E21197" s="8">
        <v>325.18965739664498</v>
      </c>
      <c r="F21197" s="8">
        <v>363.64547812675698</v>
      </c>
      <c r="G21197" s="8">
        <v>400.65898847529598</v>
      </c>
      <c r="H21197" s="8">
        <v>433.02040587350399</v>
      </c>
      <c r="I21197" s="8">
        <v>402.88209387540797</v>
      </c>
      <c r="J21197" s="8">
        <v>381.28500980546397</v>
      </c>
      <c r="K21197" s="8">
        <v>0.77096639012689605</v>
      </c>
      <c r="L21197" s="8">
        <v>0.15991066482817101</v>
      </c>
    </row>
    <row r="21198" spans="1:12" x14ac:dyDescent="0.2">
      <c r="A21198" s="7" t="s">
        <v>79531</v>
      </c>
      <c r="B21198" s="7" t="s">
        <v>79532</v>
      </c>
      <c r="E21198" s="8">
        <v>5.9305104692397199</v>
      </c>
      <c r="F21198" s="8">
        <v>17.690861098058399</v>
      </c>
      <c r="G21198" s="8">
        <v>50.453354104296501</v>
      </c>
      <c r="H21198" s="8">
        <v>42.3179033012742</v>
      </c>
      <c r="I21198" s="8">
        <v>67.477789121989503</v>
      </c>
      <c r="J21198" s="8">
        <v>46.425894976313003</v>
      </c>
      <c r="K21198" s="8">
        <v>0.50083019840174303</v>
      </c>
      <c r="L21198" s="8">
        <v>1.0766129188928999</v>
      </c>
    </row>
    <row r="21199" spans="1:12" x14ac:dyDescent="0.2">
      <c r="A21199" s="7" t="s">
        <v>79533</v>
      </c>
      <c r="B21199" s="7" t="s">
        <v>79534</v>
      </c>
      <c r="C21199" s="7" t="s">
        <v>79535</v>
      </c>
      <c r="D21199" s="7" t="s">
        <v>79536</v>
      </c>
      <c r="E21199" s="8">
        <v>19.768368230799101</v>
      </c>
      <c r="F21199" s="8">
        <v>17.690861098058399</v>
      </c>
      <c r="G21199" s="8">
        <v>9.8928145302542205</v>
      </c>
      <c r="H21199" s="8">
        <v>31.492393154436598</v>
      </c>
      <c r="I21199" s="8">
        <v>12.900165567439201</v>
      </c>
      <c r="J21199" s="8">
        <v>17.780129990928401</v>
      </c>
      <c r="K21199" s="8">
        <v>0.88274486879657899</v>
      </c>
      <c r="L21199" s="8">
        <v>0.39299559902252001</v>
      </c>
    </row>
    <row r="21200" spans="1:12" x14ac:dyDescent="0.2">
      <c r="A21200" s="7" t="s">
        <v>79537</v>
      </c>
      <c r="B21200" s="7" t="s">
        <v>79538</v>
      </c>
      <c r="C21200" s="7" t="s">
        <v>79539</v>
      </c>
      <c r="D21200" s="7" t="s">
        <v>79540</v>
      </c>
      <c r="E21200" s="8">
        <v>112.67969891555499</v>
      </c>
      <c r="F21200" s="8">
        <v>81.574526174380594</v>
      </c>
      <c r="G21200" s="8">
        <v>70.238983164804907</v>
      </c>
      <c r="H21200" s="8">
        <v>77.746845600015504</v>
      </c>
      <c r="I21200" s="8">
        <v>87.324197687280503</v>
      </c>
      <c r="J21200" s="8">
        <v>41.486969978832903</v>
      </c>
      <c r="K21200" s="8">
        <v>0.77997839212877995</v>
      </c>
      <c r="L21200" s="8">
        <v>-0.35671184875168299</v>
      </c>
    </row>
    <row r="21201" spans="1:12" x14ac:dyDescent="0.2">
      <c r="A21201" s="7" t="s">
        <v>79541</v>
      </c>
      <c r="B21201" s="7" t="s">
        <v>79542</v>
      </c>
      <c r="C21201" s="7" t="s">
        <v>79543</v>
      </c>
      <c r="E21201" s="8">
        <v>0</v>
      </c>
      <c r="F21201" s="8">
        <v>14.742384248382001</v>
      </c>
      <c r="G21201" s="8">
        <v>3.9571258121016899</v>
      </c>
      <c r="H21201" s="8">
        <v>17.714471149370599</v>
      </c>
      <c r="I21201" s="8">
        <v>16.8694472804974</v>
      </c>
      <c r="J21201" s="8">
        <v>29.633549984880599</v>
      </c>
      <c r="K21201" s="8">
        <v>0.46085629728989902</v>
      </c>
      <c r="L21201" s="8">
        <v>1.7793585578745399</v>
      </c>
    </row>
    <row r="21202" spans="1:12" x14ac:dyDescent="0.2">
      <c r="A21202" s="7" t="s">
        <v>79544</v>
      </c>
      <c r="B21202" s="7" t="s">
        <v>79545</v>
      </c>
      <c r="C21202" s="7" t="s">
        <v>79546</v>
      </c>
      <c r="D21202" s="7" t="s">
        <v>79547</v>
      </c>
      <c r="E21202" s="8">
        <v>181.86898772335201</v>
      </c>
      <c r="F21202" s="8">
        <v>215.23881002637799</v>
      </c>
      <c r="G21202" s="8">
        <v>151.36006231288999</v>
      </c>
      <c r="H21202" s="8">
        <v>59.048237164568697</v>
      </c>
      <c r="I21202" s="8">
        <v>183.579279228942</v>
      </c>
      <c r="J21202" s="8">
        <v>128.41204993448301</v>
      </c>
      <c r="K21202" s="8">
        <v>0.53995711996157203</v>
      </c>
      <c r="L21202" s="8">
        <v>-0.563988409386046</v>
      </c>
    </row>
    <row r="21203" spans="1:12" x14ac:dyDescent="0.2">
      <c r="A21203" s="7" t="s">
        <v>79548</v>
      </c>
      <c r="B21203" s="7" t="s">
        <v>79549</v>
      </c>
      <c r="C21203" s="7" t="s">
        <v>79550</v>
      </c>
      <c r="D21203" s="7" t="s">
        <v>79551</v>
      </c>
      <c r="E21203" s="8">
        <v>0.98841841153995402</v>
      </c>
      <c r="F21203" s="8">
        <v>2.94847684967641</v>
      </c>
      <c r="G21203" s="8">
        <v>0</v>
      </c>
      <c r="H21203" s="8">
        <v>19.682745721522899</v>
      </c>
      <c r="I21203" s="8">
        <v>4.9616021413227598</v>
      </c>
      <c r="J21203" s="8">
        <v>0.98778499949602006</v>
      </c>
      <c r="K21203" s="8">
        <v>0.46750494349615201</v>
      </c>
      <c r="L21203" s="8">
        <v>2.7018635234239801</v>
      </c>
    </row>
    <row r="21204" spans="1:12" x14ac:dyDescent="0.2">
      <c r="A21204" s="7" t="s">
        <v>79552</v>
      </c>
      <c r="B21204" s="7" t="s">
        <v>79553</v>
      </c>
      <c r="C21204" s="7" t="s">
        <v>79554</v>
      </c>
      <c r="D21204" s="7" t="s">
        <v>79555</v>
      </c>
      <c r="E21204" s="8">
        <v>6.9189288807796796</v>
      </c>
      <c r="F21204" s="8">
        <v>11.793907398705599</v>
      </c>
      <c r="G21204" s="8">
        <v>10.8820959832796</v>
      </c>
      <c r="H21204" s="8">
        <v>4.9206864303807301</v>
      </c>
      <c r="I21204" s="8">
        <v>0</v>
      </c>
      <c r="J21204" s="8">
        <v>0</v>
      </c>
      <c r="K21204" s="8">
        <v>0.452104661776349</v>
      </c>
      <c r="L21204" s="8">
        <v>-2.58683583373957</v>
      </c>
    </row>
    <row r="21205" spans="1:12" x14ac:dyDescent="0.2">
      <c r="A21205" s="7" t="s">
        <v>79556</v>
      </c>
      <c r="B21205" s="7" t="s">
        <v>79557</v>
      </c>
      <c r="C21205" s="7" t="s">
        <v>79558</v>
      </c>
      <c r="D21205" s="7" t="s">
        <v>79559</v>
      </c>
      <c r="E21205" s="8">
        <v>280.71082887734701</v>
      </c>
      <c r="F21205" s="8">
        <v>392.14742100696202</v>
      </c>
      <c r="G21205" s="8">
        <v>407.583958646474</v>
      </c>
      <c r="H21205" s="8">
        <v>313.93979425829002</v>
      </c>
      <c r="I21205" s="8">
        <v>335.40430475341799</v>
      </c>
      <c r="J21205" s="8">
        <v>277.56758485838202</v>
      </c>
      <c r="K21205" s="8">
        <v>0.72237739183433303</v>
      </c>
      <c r="L21205" s="8">
        <v>-0.22114550671257699</v>
      </c>
    </row>
    <row r="21206" spans="1:12" x14ac:dyDescent="0.2">
      <c r="A21206" s="7" t="s">
        <v>79560</v>
      </c>
      <c r="B21206" s="7" t="s">
        <v>79561</v>
      </c>
      <c r="C21206" s="7" t="s">
        <v>79562</v>
      </c>
      <c r="D21206" s="7" t="s">
        <v>79563</v>
      </c>
      <c r="E21206" s="8">
        <v>647.41405955867003</v>
      </c>
      <c r="F21206" s="8">
        <v>565.12472952131202</v>
      </c>
      <c r="G21206" s="8">
        <v>615.33306378181203</v>
      </c>
      <c r="H21206" s="8">
        <v>642.64164780772296</v>
      </c>
      <c r="I21206" s="8">
        <v>562.64568282600101</v>
      </c>
      <c r="J21206" s="8">
        <v>643.04803467190902</v>
      </c>
      <c r="K21206" s="8">
        <v>0.98016610225016798</v>
      </c>
      <c r="L21206" s="8">
        <v>1.6103047877423698E-2</v>
      </c>
    </row>
    <row r="21207" spans="1:12" x14ac:dyDescent="0.2">
      <c r="A21207" s="7" t="s">
        <v>79564</v>
      </c>
      <c r="B21207" s="7" t="s">
        <v>79565</v>
      </c>
      <c r="C21207" s="7" t="s">
        <v>79566</v>
      </c>
      <c r="D21207" s="7" t="s">
        <v>79567</v>
      </c>
      <c r="E21207" s="8">
        <v>17.791531407719201</v>
      </c>
      <c r="F21207" s="8">
        <v>15.725209864940799</v>
      </c>
      <c r="G21207" s="8">
        <v>10.8820959832796</v>
      </c>
      <c r="H21207" s="8">
        <v>2.95241185822844</v>
      </c>
      <c r="I21207" s="8">
        <v>15.8771268522328</v>
      </c>
      <c r="J21207" s="8">
        <v>10.865634994456199</v>
      </c>
      <c r="K21207" s="8">
        <v>0.85072484317864205</v>
      </c>
      <c r="L21207" s="8">
        <v>-0.58073656874772395</v>
      </c>
    </row>
    <row r="21208" spans="1:12" x14ac:dyDescent="0.2">
      <c r="A21208" s="7" t="s">
        <v>79568</v>
      </c>
      <c r="B21208" s="7" t="s">
        <v>79569</v>
      </c>
      <c r="C21208" s="7" t="s">
        <v>79570</v>
      </c>
      <c r="D21208" s="7" t="s">
        <v>79571</v>
      </c>
      <c r="E21208" s="8">
        <v>279.722410465807</v>
      </c>
      <c r="F21208" s="8">
        <v>167.08035481499601</v>
      </c>
      <c r="G21208" s="8">
        <v>166.199284108271</v>
      </c>
      <c r="H21208" s="8">
        <v>209.621241934219</v>
      </c>
      <c r="I21208" s="8">
        <v>258.00331134878297</v>
      </c>
      <c r="J21208" s="8">
        <v>294.35992984981402</v>
      </c>
      <c r="K21208" s="8">
        <v>0.68658374985272197</v>
      </c>
      <c r="L21208" s="8">
        <v>0.313880383047345</v>
      </c>
    </row>
    <row r="21209" spans="1:12" x14ac:dyDescent="0.2">
      <c r="A21209" s="7" t="s">
        <v>79572</v>
      </c>
      <c r="B21209" s="7" t="s">
        <v>79573</v>
      </c>
      <c r="C21209" s="7" t="s">
        <v>79574</v>
      </c>
      <c r="D21209" s="7" t="s">
        <v>79575</v>
      </c>
      <c r="E21209" s="8">
        <v>4360.9020317142804</v>
      </c>
      <c r="F21209" s="8">
        <v>3791.7412286838598</v>
      </c>
      <c r="G21209" s="8">
        <v>3788.94796508736</v>
      </c>
      <c r="H21209" s="8">
        <v>4969.8932946845298</v>
      </c>
      <c r="I21209" s="8">
        <v>5978.73058029392</v>
      </c>
      <c r="J21209" s="8">
        <v>5143.3964923757803</v>
      </c>
      <c r="K21209" s="8">
        <v>1.45910580236843E-2</v>
      </c>
      <c r="L21209" s="8">
        <v>0.43034696500615199</v>
      </c>
    </row>
    <row r="21210" spans="1:12" x14ac:dyDescent="0.2">
      <c r="A21210" s="7" t="s">
        <v>79576</v>
      </c>
      <c r="B21210" s="7" t="s">
        <v>79577</v>
      </c>
      <c r="C21210" s="7" t="s">
        <v>79578</v>
      </c>
      <c r="D21210" s="7" t="s">
        <v>79579</v>
      </c>
      <c r="E21210" s="8">
        <v>38.548318050058199</v>
      </c>
      <c r="F21210" s="8">
        <v>49.141280827940101</v>
      </c>
      <c r="G21210" s="8">
        <v>72.217546070855803</v>
      </c>
      <c r="H21210" s="8">
        <v>62.984786308873304</v>
      </c>
      <c r="I21210" s="8">
        <v>39.6928171305821</v>
      </c>
      <c r="J21210" s="8">
        <v>68.157164965225405</v>
      </c>
      <c r="K21210" s="8">
        <v>0.958076213157945</v>
      </c>
      <c r="L21210" s="8">
        <v>9.5505720610275499E-2</v>
      </c>
    </row>
    <row r="21211" spans="1:12" x14ac:dyDescent="0.2">
      <c r="A21211" s="7" t="s">
        <v>79580</v>
      </c>
      <c r="B21211" s="7" t="s">
        <v>79581</v>
      </c>
      <c r="C21211" s="7" t="s">
        <v>79582</v>
      </c>
      <c r="D21211" s="7" t="s">
        <v>79583</v>
      </c>
      <c r="E21211" s="8">
        <v>59.305104692397201</v>
      </c>
      <c r="F21211" s="8">
        <v>15.725209864940799</v>
      </c>
      <c r="G21211" s="8">
        <v>30.667725043788099</v>
      </c>
      <c r="H21211" s="8">
        <v>69.873747311406305</v>
      </c>
      <c r="I21211" s="8">
        <v>26.792651563142901</v>
      </c>
      <c r="J21211" s="8">
        <v>42.474754978328903</v>
      </c>
      <c r="K21211" s="8">
        <v>0.85774569217178898</v>
      </c>
      <c r="L21211" s="8">
        <v>0.396865798964258</v>
      </c>
    </row>
    <row r="21212" spans="1:12" x14ac:dyDescent="0.2">
      <c r="A21212" s="7" t="s">
        <v>79584</v>
      </c>
      <c r="B21212" s="7" t="s">
        <v>79585</v>
      </c>
      <c r="C21212" s="7" t="s">
        <v>79586</v>
      </c>
      <c r="D21212" s="7" t="s">
        <v>79587</v>
      </c>
      <c r="E21212" s="8">
        <v>440.83461154681902</v>
      </c>
      <c r="F21212" s="8">
        <v>429.49479443619703</v>
      </c>
      <c r="G21212" s="8">
        <v>839.89995361858303</v>
      </c>
      <c r="H21212" s="8">
        <v>315.90806883044303</v>
      </c>
      <c r="I21212" s="8">
        <v>452.49811528863597</v>
      </c>
      <c r="J21212" s="8">
        <v>734.91203962503903</v>
      </c>
      <c r="K21212" s="8">
        <v>0.88129272341935905</v>
      </c>
      <c r="L21212" s="8">
        <v>-0.18603143857806201</v>
      </c>
    </row>
    <row r="21213" spans="1:12" x14ac:dyDescent="0.2">
      <c r="A21213" s="7" t="s">
        <v>79588</v>
      </c>
      <c r="B21213" s="7" t="s">
        <v>79589</v>
      </c>
      <c r="C21213" s="7" t="s">
        <v>79590</v>
      </c>
      <c r="D21213" s="7" t="s">
        <v>79591</v>
      </c>
      <c r="E21213" s="8">
        <v>0</v>
      </c>
      <c r="F21213" s="8">
        <v>5.89695369935282</v>
      </c>
      <c r="G21213" s="8">
        <v>0</v>
      </c>
      <c r="H21213" s="8">
        <v>33.460667726588902</v>
      </c>
      <c r="I21213" s="8">
        <v>3.9692817130582099</v>
      </c>
      <c r="J21213" s="8">
        <v>14.816774992440299</v>
      </c>
      <c r="K21213" s="8">
        <v>0.27000120747253498</v>
      </c>
      <c r="L21213" s="8">
        <v>3.1458845951650098</v>
      </c>
    </row>
    <row r="21214" spans="1:12" x14ac:dyDescent="0.2">
      <c r="A21214" s="7" t="s">
        <v>79592</v>
      </c>
      <c r="B21214" s="7" t="s">
        <v>79593</v>
      </c>
      <c r="C21214" s="7" t="s">
        <v>79594</v>
      </c>
      <c r="D21214" s="7" t="s">
        <v>79595</v>
      </c>
      <c r="E21214" s="8">
        <v>52.386175811617598</v>
      </c>
      <c r="F21214" s="8">
        <v>117.93907398705601</v>
      </c>
      <c r="G21214" s="8">
        <v>92.003175131364202</v>
      </c>
      <c r="H21214" s="8">
        <v>126.953709903823</v>
      </c>
      <c r="I21214" s="8">
        <v>122.05541267654</v>
      </c>
      <c r="J21214" s="8">
        <v>117.546414940026</v>
      </c>
      <c r="K21214" s="8">
        <v>0.57971316267738504</v>
      </c>
      <c r="L21214" s="8">
        <v>0.48256264459675502</v>
      </c>
    </row>
    <row r="21215" spans="1:12" x14ac:dyDescent="0.2">
      <c r="A21215" s="7" t="s">
        <v>79596</v>
      </c>
      <c r="B21215" s="7" t="s">
        <v>79597</v>
      </c>
      <c r="C21215" s="7" t="s">
        <v>79598</v>
      </c>
      <c r="D21215" s="7" t="s">
        <v>79599</v>
      </c>
      <c r="E21215" s="8">
        <v>1037.8393321169499</v>
      </c>
      <c r="F21215" s="8">
        <v>1004.4477801231</v>
      </c>
      <c r="G21215" s="8">
        <v>1046.6597773009</v>
      </c>
      <c r="H21215" s="8">
        <v>656.41956981278895</v>
      </c>
      <c r="I21215" s="8">
        <v>780.95617704420204</v>
      </c>
      <c r="J21215" s="8">
        <v>747.753244618488</v>
      </c>
      <c r="K21215" s="8">
        <v>7.9070080197873194E-3</v>
      </c>
      <c r="L21215" s="8">
        <v>-0.49942172188046402</v>
      </c>
    </row>
    <row r="21216" spans="1:12" x14ac:dyDescent="0.2">
      <c r="A21216" s="7" t="s">
        <v>79600</v>
      </c>
      <c r="B21216" s="7" t="s">
        <v>79601</v>
      </c>
      <c r="C21216" s="7" t="s">
        <v>79602</v>
      </c>
      <c r="D21216" s="7" t="s">
        <v>79603</v>
      </c>
      <c r="E21216" s="8">
        <v>482.34818483149797</v>
      </c>
      <c r="F21216" s="8">
        <v>433.42609690243199</v>
      </c>
      <c r="G21216" s="8">
        <v>353.173478730076</v>
      </c>
      <c r="H21216" s="8">
        <v>324.76530440512801</v>
      </c>
      <c r="I21216" s="8">
        <v>308.611653190276</v>
      </c>
      <c r="J21216" s="8">
        <v>311.15227484124603</v>
      </c>
      <c r="K21216" s="8">
        <v>0.20747306904655899</v>
      </c>
      <c r="L21216" s="8">
        <v>-0.42596565063901598</v>
      </c>
    </row>
    <row r="21217" spans="1:12" x14ac:dyDescent="0.2">
      <c r="A21217" s="7" t="s">
        <v>79604</v>
      </c>
      <c r="B21217" s="7" t="s">
        <v>79605</v>
      </c>
      <c r="C21217" s="7" t="s">
        <v>79606</v>
      </c>
      <c r="D21217" s="7" t="s">
        <v>79607</v>
      </c>
      <c r="E21217" s="8">
        <v>4.94209205769977</v>
      </c>
      <c r="F21217" s="8">
        <v>4.9141280827940097</v>
      </c>
      <c r="G21217" s="8">
        <v>7.91425162420337</v>
      </c>
      <c r="H21217" s="8">
        <v>54.127550734187999</v>
      </c>
      <c r="I21217" s="8">
        <v>58.546905267608601</v>
      </c>
      <c r="J21217" s="8">
        <v>44.450324977320903</v>
      </c>
      <c r="K21217" s="8">
        <v>2.6750161077216201E-5</v>
      </c>
      <c r="L21217" s="8">
        <v>3.1446176983081702</v>
      </c>
    </row>
    <row r="21218" spans="1:12" x14ac:dyDescent="0.2">
      <c r="A21218" s="7" t="s">
        <v>79608</v>
      </c>
      <c r="B21218" s="7" t="s">
        <v>79609</v>
      </c>
      <c r="C21218" s="7" t="s">
        <v>79610</v>
      </c>
      <c r="D21218" s="7" t="s">
        <v>79611</v>
      </c>
      <c r="E21218" s="8">
        <v>28.6641339346587</v>
      </c>
      <c r="F21218" s="8">
        <v>12.7767330152644</v>
      </c>
      <c r="G21218" s="8">
        <v>9.8928145302542205</v>
      </c>
      <c r="H21218" s="8">
        <v>39.365491443045798</v>
      </c>
      <c r="I21218" s="8">
        <v>22.823369850084699</v>
      </c>
      <c r="J21218" s="8">
        <v>33.584689982864703</v>
      </c>
      <c r="K21218" s="8">
        <v>0.56410980078513395</v>
      </c>
      <c r="L21218" s="8">
        <v>0.89990702332387795</v>
      </c>
    </row>
    <row r="21219" spans="1:12" x14ac:dyDescent="0.2">
      <c r="A21219" s="7" t="s">
        <v>79612</v>
      </c>
      <c r="B21219" s="7" t="s">
        <v>79613</v>
      </c>
      <c r="C21219" s="7" t="s">
        <v>79614</v>
      </c>
      <c r="D21219" s="7" t="s">
        <v>76285</v>
      </c>
      <c r="E21219" s="8">
        <v>66.224033573176897</v>
      </c>
      <c r="F21219" s="8">
        <v>62.900839459763397</v>
      </c>
      <c r="G21219" s="8">
        <v>31.657006496813501</v>
      </c>
      <c r="H21219" s="8">
        <v>132.85853362028001</v>
      </c>
      <c r="I21219" s="8">
        <v>68.470109550254094</v>
      </c>
      <c r="J21219" s="8">
        <v>56.303744971273197</v>
      </c>
      <c r="K21219" s="8">
        <v>0.54595639753984804</v>
      </c>
      <c r="L21219" s="8">
        <v>0.68023735953307896</v>
      </c>
    </row>
    <row r="21220" spans="1:12" x14ac:dyDescent="0.2">
      <c r="A21220" s="7" t="s">
        <v>79615</v>
      </c>
      <c r="B21220" s="7" t="s">
        <v>79616</v>
      </c>
      <c r="C21220" s="7" t="s">
        <v>79617</v>
      </c>
      <c r="D21220" s="7" t="s">
        <v>79618</v>
      </c>
      <c r="E21220" s="8">
        <v>0</v>
      </c>
      <c r="F21220" s="8">
        <v>1.9656512331176099</v>
      </c>
      <c r="G21220" s="8">
        <v>1.9785629060508401</v>
      </c>
      <c r="H21220" s="8">
        <v>9.8413728607614495</v>
      </c>
      <c r="I21220" s="8">
        <v>7.93856342611641</v>
      </c>
      <c r="J21220" s="8">
        <v>14.816774992440299</v>
      </c>
      <c r="K21220" s="8">
        <v>0.19189962727788001</v>
      </c>
      <c r="L21220" s="8">
        <v>3.0464488406885599</v>
      </c>
    </row>
    <row r="21221" spans="1:12" x14ac:dyDescent="0.2">
      <c r="A21221" s="7" t="s">
        <v>79619</v>
      </c>
      <c r="B21221" s="7" t="s">
        <v>79620</v>
      </c>
      <c r="C21221" s="7" t="s">
        <v>79621</v>
      </c>
      <c r="D21221" s="7" t="s">
        <v>79622</v>
      </c>
      <c r="E21221" s="8">
        <v>201.63735595415099</v>
      </c>
      <c r="F21221" s="8">
        <v>135.62993508511499</v>
      </c>
      <c r="G21221" s="8">
        <v>112.778085644898</v>
      </c>
      <c r="H21221" s="8">
        <v>168.28747591902101</v>
      </c>
      <c r="I21221" s="8">
        <v>86.331877259015997</v>
      </c>
      <c r="J21221" s="8">
        <v>114.583059941538</v>
      </c>
      <c r="K21221" s="8">
        <v>0.80444615032745204</v>
      </c>
      <c r="L21221" s="8">
        <v>-0.285543000998561</v>
      </c>
    </row>
    <row r="21222" spans="1:12" x14ac:dyDescent="0.2">
      <c r="A21222" s="7" t="s">
        <v>79623</v>
      </c>
      <c r="B21222" s="7" t="s">
        <v>79624</v>
      </c>
      <c r="C21222" s="7" t="s">
        <v>79625</v>
      </c>
      <c r="D21222" s="7" t="s">
        <v>79626</v>
      </c>
      <c r="E21222" s="8">
        <v>103.783933211695</v>
      </c>
      <c r="F21222" s="8">
        <v>35.381722196116897</v>
      </c>
      <c r="G21222" s="8">
        <v>28.689162137737199</v>
      </c>
      <c r="H21222" s="8">
        <v>65.937198167101698</v>
      </c>
      <c r="I21222" s="8">
        <v>37.708176274053002</v>
      </c>
      <c r="J21222" s="8">
        <v>44.450324977320903</v>
      </c>
      <c r="K21222" s="8">
        <v>0.93910425295944</v>
      </c>
      <c r="L21222" s="8">
        <v>-0.18054235435066099</v>
      </c>
    </row>
    <row r="21223" spans="1:12" x14ac:dyDescent="0.2">
      <c r="A21223" s="7" t="s">
        <v>79627</v>
      </c>
      <c r="B21223" s="7" t="s">
        <v>79628</v>
      </c>
      <c r="C21223" s="7" t="s">
        <v>79629</v>
      </c>
      <c r="D21223" s="7" t="s">
        <v>79630</v>
      </c>
      <c r="E21223" s="8">
        <v>30.6409707577386</v>
      </c>
      <c r="F21223" s="8">
        <v>13.7595586318232</v>
      </c>
      <c r="G21223" s="8">
        <v>26.710599231686398</v>
      </c>
      <c r="H21223" s="8">
        <v>1.9682745721522901</v>
      </c>
      <c r="I21223" s="8">
        <v>17.861767708761899</v>
      </c>
      <c r="J21223" s="8">
        <v>19.755699989920402</v>
      </c>
      <c r="K21223" s="8">
        <v>0.74014478570327003</v>
      </c>
      <c r="L21223" s="8">
        <v>-0.845289073341708</v>
      </c>
    </row>
    <row r="21224" spans="1:12" x14ac:dyDescent="0.2">
      <c r="A21224" s="7" t="s">
        <v>79631</v>
      </c>
      <c r="B21224" s="7" t="s">
        <v>79632</v>
      </c>
      <c r="C21224" s="7" t="s">
        <v>79633</v>
      </c>
      <c r="D21224" s="7" t="s">
        <v>79634</v>
      </c>
      <c r="E21224" s="8">
        <v>117.621790973255</v>
      </c>
      <c r="F21224" s="8">
        <v>152.33797056661399</v>
      </c>
      <c r="G21224" s="8">
        <v>115.745930003974</v>
      </c>
      <c r="H21224" s="8">
        <v>119.080611615214</v>
      </c>
      <c r="I21224" s="8">
        <v>149.84038466794701</v>
      </c>
      <c r="J21224" s="8">
        <v>149.15553492389901</v>
      </c>
      <c r="K21224" s="8">
        <v>0.91614634749666801</v>
      </c>
      <c r="L21224" s="8">
        <v>0.11614642852252401</v>
      </c>
    </row>
    <row r="21225" spans="1:12" x14ac:dyDescent="0.2">
      <c r="A21225" s="7" t="s">
        <v>79635</v>
      </c>
      <c r="B21225" s="7" t="s">
        <v>79636</v>
      </c>
      <c r="C21225" s="7" t="s">
        <v>79637</v>
      </c>
      <c r="D21225" s="7" t="s">
        <v>79638</v>
      </c>
      <c r="E21225" s="8">
        <v>0</v>
      </c>
      <c r="F21225" s="8">
        <v>2.94847684967641</v>
      </c>
      <c r="G21225" s="8">
        <v>1.9785629060508401</v>
      </c>
      <c r="H21225" s="8">
        <v>0.98413728607614503</v>
      </c>
      <c r="I21225" s="8">
        <v>4.9616021413227598</v>
      </c>
      <c r="J21225" s="8">
        <v>10.865634994456199</v>
      </c>
      <c r="K21225" s="8">
        <v>1</v>
      </c>
      <c r="L21225" s="8">
        <v>1.7700234546492899</v>
      </c>
    </row>
    <row r="21226" spans="1:12" x14ac:dyDescent="0.2">
      <c r="A21226" s="7" t="s">
        <v>79639</v>
      </c>
      <c r="B21226" s="7" t="s">
        <v>79640</v>
      </c>
      <c r="C21226" s="7" t="s">
        <v>79641</v>
      </c>
      <c r="D21226" s="7" t="s">
        <v>79642</v>
      </c>
      <c r="E21226" s="8">
        <v>70.177707219336696</v>
      </c>
      <c r="F21226" s="8">
        <v>65.8493163094398</v>
      </c>
      <c r="G21226" s="8">
        <v>49.464072651271103</v>
      </c>
      <c r="H21226" s="8">
        <v>32.476530440512803</v>
      </c>
      <c r="I21226" s="8">
        <v>49.6160214132276</v>
      </c>
      <c r="J21226" s="8">
        <v>30.621334984376599</v>
      </c>
      <c r="K21226" s="8">
        <v>0.432782032434746</v>
      </c>
      <c r="L21226" s="8">
        <v>-0.71887559712691895</v>
      </c>
    </row>
    <row r="21227" spans="1:12" x14ac:dyDescent="0.2">
      <c r="A21227" s="7" t="s">
        <v>79643</v>
      </c>
      <c r="B21227" s="7" t="s">
        <v>79644</v>
      </c>
      <c r="C21227" s="7" t="s">
        <v>79645</v>
      </c>
      <c r="D21227" s="7" t="s">
        <v>79646</v>
      </c>
      <c r="E21227" s="8">
        <v>54.363012634697498</v>
      </c>
      <c r="F21227" s="8">
        <v>46.192803978263697</v>
      </c>
      <c r="G21227" s="8">
        <v>34.624850855889797</v>
      </c>
      <c r="H21227" s="8">
        <v>23.619294865827499</v>
      </c>
      <c r="I21227" s="8">
        <v>40.685137558846598</v>
      </c>
      <c r="J21227" s="8">
        <v>42.474754978328903</v>
      </c>
      <c r="K21227" s="8">
        <v>0.83681642288509595</v>
      </c>
      <c r="L21227" s="8">
        <v>-0.34041298498878703</v>
      </c>
    </row>
    <row r="21228" spans="1:12" x14ac:dyDescent="0.2">
      <c r="A21228" s="7" t="s">
        <v>79647</v>
      </c>
      <c r="B21228" s="7" t="s">
        <v>79648</v>
      </c>
      <c r="C21228" s="7" t="s">
        <v>79649</v>
      </c>
      <c r="D21228" s="7" t="s">
        <v>79650</v>
      </c>
      <c r="E21228" s="8">
        <v>23.722041876958901</v>
      </c>
      <c r="F21228" s="8">
        <v>38.3301990457933</v>
      </c>
      <c r="G21228" s="8">
        <v>76.174671882957497</v>
      </c>
      <c r="H21228" s="8">
        <v>21.651020293675199</v>
      </c>
      <c r="I21228" s="8">
        <v>12.900165567439201</v>
      </c>
      <c r="J21228" s="8">
        <v>59.267099969761198</v>
      </c>
      <c r="K21228" s="8">
        <v>0.80169252765722199</v>
      </c>
      <c r="L21228" s="8">
        <v>-0.55899090820286901</v>
      </c>
    </row>
    <row r="21229" spans="1:12" x14ac:dyDescent="0.2">
      <c r="A21229" s="7" t="s">
        <v>79651</v>
      </c>
      <c r="B21229" s="7" t="s">
        <v>79652</v>
      </c>
      <c r="C21229" s="7" t="s">
        <v>79653</v>
      </c>
      <c r="D21229" s="7" t="s">
        <v>79654</v>
      </c>
      <c r="E21229" s="8">
        <v>3255.85024761261</v>
      </c>
      <c r="F21229" s="8">
        <v>3453.6492165876298</v>
      </c>
      <c r="G21229" s="8">
        <v>3886.8868289368802</v>
      </c>
      <c r="H21229" s="8">
        <v>4914.7816066642699</v>
      </c>
      <c r="I21229" s="8">
        <v>5683.0190926710902</v>
      </c>
      <c r="J21229" s="8">
        <v>6061.0487569075804</v>
      </c>
      <c r="K21229" s="8">
        <v>5.28352135951474E-5</v>
      </c>
      <c r="L21229" s="8">
        <v>0.65271524802982805</v>
      </c>
    </row>
    <row r="21230" spans="1:12" x14ac:dyDescent="0.2">
      <c r="A21230" s="7" t="s">
        <v>79655</v>
      </c>
      <c r="B21230" s="7" t="s">
        <v>79656</v>
      </c>
      <c r="E21230" s="8">
        <v>84.015564980896102</v>
      </c>
      <c r="F21230" s="8">
        <v>6.8797793159116196</v>
      </c>
      <c r="G21230" s="8">
        <v>2.96784435907627</v>
      </c>
      <c r="H21230" s="8">
        <v>150.57300476965</v>
      </c>
      <c r="I21230" s="8">
        <v>51.600662269756697</v>
      </c>
      <c r="J21230" s="8">
        <v>5.9267099969761201</v>
      </c>
      <c r="K21230" s="8">
        <v>0.708465447709277</v>
      </c>
      <c r="L21230" s="8">
        <v>1.1487508572785901</v>
      </c>
    </row>
    <row r="21231" spans="1:12" x14ac:dyDescent="0.2">
      <c r="A21231" s="7" t="s">
        <v>79657</v>
      </c>
      <c r="B21231" s="7" t="s">
        <v>79658</v>
      </c>
      <c r="E21231" s="8">
        <v>13.8378577615594</v>
      </c>
      <c r="F21231" s="8">
        <v>0</v>
      </c>
      <c r="G21231" s="8">
        <v>0</v>
      </c>
      <c r="H21231" s="8">
        <v>0</v>
      </c>
      <c r="I21231" s="8">
        <v>0</v>
      </c>
      <c r="J21231" s="8">
        <v>0</v>
      </c>
      <c r="K21231" s="8">
        <v>1</v>
      </c>
      <c r="L21231" s="8">
        <v>-4.6654565709482201</v>
      </c>
    </row>
    <row r="21232" spans="1:12" x14ac:dyDescent="0.2">
      <c r="A21232" s="7" t="s">
        <v>79659</v>
      </c>
      <c r="B21232" s="7" t="s">
        <v>79660</v>
      </c>
      <c r="C21232" s="7" t="s">
        <v>79661</v>
      </c>
      <c r="D21232" s="7" t="s">
        <v>79662</v>
      </c>
      <c r="E21232" s="8">
        <v>139.36699602713301</v>
      </c>
      <c r="F21232" s="8">
        <v>100.248212888998</v>
      </c>
      <c r="G21232" s="8">
        <v>134.542277611457</v>
      </c>
      <c r="H21232" s="8">
        <v>399.55973814691498</v>
      </c>
      <c r="I21232" s="8">
        <v>261.97259306184202</v>
      </c>
      <c r="J21232" s="8">
        <v>291.39657485132602</v>
      </c>
      <c r="K21232" s="8">
        <v>4.2409877037983599E-5</v>
      </c>
      <c r="L21232" s="8">
        <v>1.3488508318922601</v>
      </c>
    </row>
    <row r="21233" spans="1:12" x14ac:dyDescent="0.2">
      <c r="A21233" s="7" t="s">
        <v>79663</v>
      </c>
      <c r="B21233" s="7" t="s">
        <v>79664</v>
      </c>
      <c r="C21233" s="7" t="s">
        <v>79665</v>
      </c>
      <c r="D21233" s="7" t="s">
        <v>79666</v>
      </c>
      <c r="E21233" s="8">
        <v>25.698878700038801</v>
      </c>
      <c r="F21233" s="8">
        <v>55.0382345272929</v>
      </c>
      <c r="G21233" s="8">
        <v>2.96784435907627</v>
      </c>
      <c r="H21233" s="8">
        <v>19.682745721522899</v>
      </c>
      <c r="I21233" s="8">
        <v>81.370275117693197</v>
      </c>
      <c r="J21233" s="8">
        <v>0</v>
      </c>
      <c r="K21233" s="8">
        <v>0.95705328341231699</v>
      </c>
      <c r="L21233" s="8">
        <v>0.27154672094960802</v>
      </c>
    </row>
    <row r="21234" spans="1:12" x14ac:dyDescent="0.2">
      <c r="A21234" s="7" t="s">
        <v>79667</v>
      </c>
      <c r="B21234" s="7" t="s">
        <v>79668</v>
      </c>
      <c r="C21234" s="7" t="s">
        <v>79669</v>
      </c>
      <c r="D21234" s="7" t="s">
        <v>79670</v>
      </c>
      <c r="E21234" s="8">
        <v>946.90483825527599</v>
      </c>
      <c r="F21234" s="8">
        <v>799.03722626230694</v>
      </c>
      <c r="G21234" s="8">
        <v>835.94282780648098</v>
      </c>
      <c r="H21234" s="8">
        <v>703.65815954444395</v>
      </c>
      <c r="I21234" s="8">
        <v>755.15584590932394</v>
      </c>
      <c r="J21234" s="8">
        <v>710.21741463763897</v>
      </c>
      <c r="K21234" s="8">
        <v>0.381624651379883</v>
      </c>
      <c r="L21234" s="8">
        <v>-0.251372762946726</v>
      </c>
    </row>
    <row r="21235" spans="1:12" x14ac:dyDescent="0.2">
      <c r="A21235" s="7" t="s">
        <v>79671</v>
      </c>
      <c r="B21235" s="7" t="s">
        <v>79672</v>
      </c>
      <c r="C21235" s="7" t="s">
        <v>79673</v>
      </c>
      <c r="D21235" s="7" t="s">
        <v>79674</v>
      </c>
      <c r="E21235" s="8">
        <v>34.5946444038984</v>
      </c>
      <c r="F21235" s="8">
        <v>34.398896579558098</v>
      </c>
      <c r="G21235" s="8">
        <v>31.657006496813501</v>
      </c>
      <c r="H21235" s="8">
        <v>102.35027775191899</v>
      </c>
      <c r="I21235" s="8">
        <v>58.546905267608601</v>
      </c>
      <c r="J21235" s="8">
        <v>62.230454968249298</v>
      </c>
      <c r="K21235" s="8">
        <v>9.0479625346568102E-2</v>
      </c>
      <c r="L21235" s="8">
        <v>1.1486078901288399</v>
      </c>
    </row>
    <row r="21236" spans="1:12" x14ac:dyDescent="0.2">
      <c r="A21236" s="7" t="s">
        <v>79675</v>
      </c>
      <c r="B21236" s="7" t="s">
        <v>79676</v>
      </c>
      <c r="C21236" s="7" t="s">
        <v>79677</v>
      </c>
      <c r="D21236" s="7" t="s">
        <v>79678</v>
      </c>
      <c r="E21236" s="8">
        <v>11565.483833429</v>
      </c>
      <c r="F21236" s="8">
        <v>11460.729514692201</v>
      </c>
      <c r="G21236" s="8">
        <v>13034.772425063</v>
      </c>
      <c r="H21236" s="8">
        <v>7621.1591433736703</v>
      </c>
      <c r="I21236" s="8">
        <v>9690.00898200335</v>
      </c>
      <c r="J21236" s="8">
        <v>11695.3743940329</v>
      </c>
      <c r="K21236" s="8">
        <v>0.30463285097514498</v>
      </c>
      <c r="L21236" s="8">
        <v>-0.31406154865127001</v>
      </c>
    </row>
    <row r="21237" spans="1:12" x14ac:dyDescent="0.2">
      <c r="A21237" s="7" t="s">
        <v>79679</v>
      </c>
      <c r="B21237" s="7" t="s">
        <v>79680</v>
      </c>
      <c r="C21237" s="7" t="s">
        <v>79681</v>
      </c>
      <c r="D21237" s="7" t="s">
        <v>79682</v>
      </c>
      <c r="E21237" s="8">
        <v>1253.3145458326601</v>
      </c>
      <c r="F21237" s="8">
        <v>1368.0932582498499</v>
      </c>
      <c r="G21237" s="8">
        <v>1407.74750765518</v>
      </c>
      <c r="H21237" s="8">
        <v>900.48561675967301</v>
      </c>
      <c r="I21237" s="8">
        <v>837.51844145528196</v>
      </c>
      <c r="J21237" s="8">
        <v>945.31024451769201</v>
      </c>
      <c r="K21237" s="8">
        <v>3.66112375650699E-4</v>
      </c>
      <c r="L21237" s="8">
        <v>-0.58645046776240295</v>
      </c>
    </row>
    <row r="21238" spans="1:12" x14ac:dyDescent="0.2">
      <c r="A21238" s="7" t="s">
        <v>79683</v>
      </c>
      <c r="B21238" s="7" t="s">
        <v>79684</v>
      </c>
      <c r="C21238" s="7" t="s">
        <v>79685</v>
      </c>
      <c r="D21238" s="7" t="s">
        <v>79686</v>
      </c>
      <c r="E21238" s="8">
        <v>3.9536736461598201</v>
      </c>
      <c r="F21238" s="8">
        <v>28.501942880205299</v>
      </c>
      <c r="G21238" s="8">
        <v>20.7749105135339</v>
      </c>
      <c r="H21238" s="8">
        <v>4.9206864303807301</v>
      </c>
      <c r="I21238" s="8">
        <v>8.9308838543809692</v>
      </c>
      <c r="J21238" s="8">
        <v>9.8778499949602097</v>
      </c>
      <c r="K21238" s="8">
        <v>0.627531638236004</v>
      </c>
      <c r="L21238" s="8">
        <v>-1.16587348058073</v>
      </c>
    </row>
    <row r="21239" spans="1:12" x14ac:dyDescent="0.2">
      <c r="A21239" s="7" t="s">
        <v>79687</v>
      </c>
      <c r="B21239" s="7" t="s">
        <v>79688</v>
      </c>
      <c r="C21239" s="7" t="s">
        <v>79689</v>
      </c>
      <c r="D21239" s="7" t="s">
        <v>79690</v>
      </c>
      <c r="E21239" s="8">
        <v>1234.5345960134</v>
      </c>
      <c r="F21239" s="8">
        <v>1049.6577584848001</v>
      </c>
      <c r="G21239" s="8">
        <v>1018.95989661618</v>
      </c>
      <c r="H21239" s="8">
        <v>770.57949499762196</v>
      </c>
      <c r="I21239" s="8">
        <v>836.52612102701698</v>
      </c>
      <c r="J21239" s="8">
        <v>817.88597958270498</v>
      </c>
      <c r="K21239" s="8">
        <v>3.0921289776493201E-2</v>
      </c>
      <c r="L21239" s="8">
        <v>-0.44587030823826601</v>
      </c>
    </row>
    <row r="21240" spans="1:12" x14ac:dyDescent="0.2">
      <c r="A21240" s="7" t="s">
        <v>79691</v>
      </c>
      <c r="B21240" s="7" t="s">
        <v>79692</v>
      </c>
      <c r="C21240" s="7" t="s">
        <v>79693</v>
      </c>
      <c r="D21240" s="7" t="s">
        <v>79694</v>
      </c>
      <c r="E21240" s="8">
        <v>323.21282057356501</v>
      </c>
      <c r="F21240" s="8">
        <v>260.44878838808302</v>
      </c>
      <c r="G21240" s="8">
        <v>314.59150206208398</v>
      </c>
      <c r="H21240" s="8">
        <v>251.93914523549299</v>
      </c>
      <c r="I21240" s="8">
        <v>248.080107066138</v>
      </c>
      <c r="J21240" s="8">
        <v>283.49429485535802</v>
      </c>
      <c r="K21240" s="8">
        <v>0.73681394240378695</v>
      </c>
      <c r="L21240" s="8">
        <v>-0.19711845255604199</v>
      </c>
    </row>
    <row r="21241" spans="1:12" x14ac:dyDescent="0.2">
      <c r="A21241" s="7" t="s">
        <v>79695</v>
      </c>
      <c r="B21241" s="7" t="s">
        <v>79696</v>
      </c>
      <c r="D21241" s="7" t="s">
        <v>79697</v>
      </c>
      <c r="E21241" s="8">
        <v>10.872602526939501</v>
      </c>
      <c r="F21241" s="8">
        <v>3.9313024662352101</v>
      </c>
      <c r="G21241" s="8">
        <v>4.9464072651271103</v>
      </c>
      <c r="H21241" s="8">
        <v>56.095825306340302</v>
      </c>
      <c r="I21241" s="8">
        <v>9.9232042826455196</v>
      </c>
      <c r="J21241" s="8">
        <v>9.8778499949602097</v>
      </c>
      <c r="K21241" s="8">
        <v>0.29553616175750602</v>
      </c>
      <c r="L21241" s="8">
        <v>1.9425586936100501</v>
      </c>
    </row>
    <row r="21242" spans="1:12" x14ac:dyDescent="0.2">
      <c r="A21242" s="7" t="s">
        <v>79698</v>
      </c>
      <c r="B21242" s="7" t="s">
        <v>79699</v>
      </c>
      <c r="C21242" s="7" t="s">
        <v>79700</v>
      </c>
      <c r="D21242" s="7" t="s">
        <v>79701</v>
      </c>
      <c r="E21242" s="8">
        <v>722.53385883570604</v>
      </c>
      <c r="F21242" s="8">
        <v>602.47210295054595</v>
      </c>
      <c r="G21242" s="8">
        <v>713.27192763132905</v>
      </c>
      <c r="H21242" s="8">
        <v>629.84786308873299</v>
      </c>
      <c r="I21242" s="8">
        <v>605.31546124137697</v>
      </c>
      <c r="J21242" s="8">
        <v>662.80373466183005</v>
      </c>
      <c r="K21242" s="8">
        <v>0.84514527707168097</v>
      </c>
      <c r="L21242" s="8">
        <v>-0.102861920549317</v>
      </c>
    </row>
    <row r="21243" spans="1:12" x14ac:dyDescent="0.2">
      <c r="A21243" s="7" t="s">
        <v>79702</v>
      </c>
      <c r="B21243" s="7" t="s">
        <v>79703</v>
      </c>
      <c r="C21243" s="7" t="s">
        <v>79704</v>
      </c>
      <c r="D21243" s="7" t="s">
        <v>79705</v>
      </c>
      <c r="E21243" s="8">
        <v>94.888167507835604</v>
      </c>
      <c r="F21243" s="8">
        <v>106.145166588351</v>
      </c>
      <c r="G21243" s="8">
        <v>81.121079148084604</v>
      </c>
      <c r="H21243" s="8">
        <v>123.01716075951801</v>
      </c>
      <c r="I21243" s="8">
        <v>100.22436325472</v>
      </c>
      <c r="J21243" s="8">
        <v>80.998369958673706</v>
      </c>
      <c r="K21243" s="8">
        <v>0.93408217370762203</v>
      </c>
      <c r="L21243" s="8">
        <v>0.10872097786897</v>
      </c>
    </row>
    <row r="21244" spans="1:12" x14ac:dyDescent="0.2">
      <c r="A21244" s="7" t="s">
        <v>79706</v>
      </c>
      <c r="B21244" s="7" t="s">
        <v>79707</v>
      </c>
      <c r="C21244" s="7" t="s">
        <v>79708</v>
      </c>
      <c r="D21244" s="7" t="s">
        <v>79709</v>
      </c>
      <c r="E21244" s="8">
        <v>746.25590071266504</v>
      </c>
      <c r="F21244" s="8">
        <v>489.44715704628402</v>
      </c>
      <c r="G21244" s="8">
        <v>666.77569933913401</v>
      </c>
      <c r="H21244" s="8">
        <v>955.59730477993696</v>
      </c>
      <c r="I21244" s="8">
        <v>578.52280967823401</v>
      </c>
      <c r="J21244" s="8">
        <v>762.57001961092794</v>
      </c>
      <c r="K21244" s="8">
        <v>0.65233755828591</v>
      </c>
      <c r="L21244" s="8">
        <v>0.27173065846587402</v>
      </c>
    </row>
    <row r="21245" spans="1:12" x14ac:dyDescent="0.2">
      <c r="A21245" s="7" t="s">
        <v>79710</v>
      </c>
      <c r="B21245" s="7" t="s">
        <v>79711</v>
      </c>
      <c r="C21245" s="7" t="s">
        <v>79712</v>
      </c>
      <c r="D21245" s="7" t="s">
        <v>79713</v>
      </c>
      <c r="E21245" s="8">
        <v>68.200870396256803</v>
      </c>
      <c r="F21245" s="8">
        <v>50.124106444498899</v>
      </c>
      <c r="G21245" s="8">
        <v>39.571258121016903</v>
      </c>
      <c r="H21245" s="8">
        <v>66.921335453177903</v>
      </c>
      <c r="I21245" s="8">
        <v>34.7312149892593</v>
      </c>
      <c r="J21245" s="8">
        <v>48.401464975304997</v>
      </c>
      <c r="K21245" s="8">
        <v>0.96915873474446201</v>
      </c>
      <c r="L21245" s="8">
        <v>-7.3338256038508506E-2</v>
      </c>
    </row>
    <row r="21246" spans="1:12" x14ac:dyDescent="0.2">
      <c r="A21246" s="7" t="s">
        <v>79714</v>
      </c>
      <c r="B21246" s="7" t="s">
        <v>79715</v>
      </c>
      <c r="C21246" s="7" t="s">
        <v>79716</v>
      </c>
      <c r="E21246" s="8">
        <v>0</v>
      </c>
      <c r="F21246" s="8">
        <v>0</v>
      </c>
      <c r="G21246" s="8">
        <v>0</v>
      </c>
      <c r="H21246" s="8">
        <v>0</v>
      </c>
      <c r="I21246" s="8">
        <v>0</v>
      </c>
      <c r="J21246" s="8">
        <v>11.853419993952199</v>
      </c>
      <c r="K21246" s="8">
        <v>1</v>
      </c>
      <c r="L21246" s="8">
        <v>4.4440075504810004</v>
      </c>
    </row>
    <row r="21247" spans="1:12" x14ac:dyDescent="0.2">
      <c r="A21247" s="7" t="s">
        <v>79717</v>
      </c>
      <c r="B21247" s="7" t="s">
        <v>79718</v>
      </c>
      <c r="C21247" s="7" t="s">
        <v>79719</v>
      </c>
      <c r="D21247" s="7" t="s">
        <v>79720</v>
      </c>
      <c r="E21247" s="8">
        <v>0</v>
      </c>
      <c r="F21247" s="8">
        <v>0.98282561655880296</v>
      </c>
      <c r="G21247" s="8">
        <v>9.8928145302542205</v>
      </c>
      <c r="H21247" s="8">
        <v>4.9206864303807301</v>
      </c>
      <c r="I21247" s="8">
        <v>21.831049421820101</v>
      </c>
      <c r="J21247" s="8">
        <v>19.755699989920402</v>
      </c>
      <c r="K21247" s="8">
        <v>0.48792277446695398</v>
      </c>
      <c r="L21247" s="8">
        <v>2.0967512217942899</v>
      </c>
    </row>
    <row r="21248" spans="1:12" x14ac:dyDescent="0.2">
      <c r="A21248" s="7" t="s">
        <v>79721</v>
      </c>
      <c r="B21248" s="7" t="s">
        <v>79722</v>
      </c>
      <c r="C21248" s="7" t="s">
        <v>46142</v>
      </c>
      <c r="D21248" s="7" t="s">
        <v>46143</v>
      </c>
      <c r="E21248" s="8">
        <v>0</v>
      </c>
      <c r="F21248" s="8">
        <v>6.8797793159116196</v>
      </c>
      <c r="G21248" s="8">
        <v>15.828503248406699</v>
      </c>
      <c r="H21248" s="8">
        <v>0</v>
      </c>
      <c r="I21248" s="8">
        <v>0</v>
      </c>
      <c r="J21248" s="8">
        <v>9.8778499949602097</v>
      </c>
      <c r="K21248" s="8">
        <v>0.87857353123352999</v>
      </c>
      <c r="L21248" s="8">
        <v>-1.2008726105238601</v>
      </c>
    </row>
    <row r="21249" spans="1:12" x14ac:dyDescent="0.2">
      <c r="A21249" s="7" t="s">
        <v>79723</v>
      </c>
      <c r="B21249" s="7" t="s">
        <v>79724</v>
      </c>
      <c r="C21249" s="7" t="s">
        <v>79725</v>
      </c>
      <c r="D21249" s="7" t="s">
        <v>79726</v>
      </c>
      <c r="E21249" s="8">
        <v>4875.8680241265902</v>
      </c>
      <c r="F21249" s="8">
        <v>5463.5276024503801</v>
      </c>
      <c r="G21249" s="8">
        <v>5014.6676853858598</v>
      </c>
      <c r="H21249" s="8">
        <v>4983.6712166896004</v>
      </c>
      <c r="I21249" s="8">
        <v>6487.7909599936402</v>
      </c>
      <c r="J21249" s="8">
        <v>5838.7971320209799</v>
      </c>
      <c r="K21249" s="8">
        <v>0.59136816856525098</v>
      </c>
      <c r="L21249" s="8">
        <v>0.17299772149909901</v>
      </c>
    </row>
    <row r="21250" spans="1:12" x14ac:dyDescent="0.2">
      <c r="A21250" s="7" t="s">
        <v>79727</v>
      </c>
      <c r="B21250" s="7" t="s">
        <v>79728</v>
      </c>
      <c r="C21250" s="7" t="s">
        <v>79729</v>
      </c>
      <c r="D21250" s="7" t="s">
        <v>79730</v>
      </c>
      <c r="E21250" s="8">
        <v>608.86574150861202</v>
      </c>
      <c r="F21250" s="8">
        <v>556.27929897228205</v>
      </c>
      <c r="G21250" s="8">
        <v>663.80785498005798</v>
      </c>
      <c r="H21250" s="8">
        <v>679.05472739254003</v>
      </c>
      <c r="I21250" s="8">
        <v>674.77789121989497</v>
      </c>
      <c r="J21250" s="8">
        <v>791.21578459631201</v>
      </c>
      <c r="K21250" s="8">
        <v>0.52470015053683305</v>
      </c>
      <c r="L21250" s="8">
        <v>0.23001776960873799</v>
      </c>
    </row>
    <row r="21251" spans="1:12" x14ac:dyDescent="0.2">
      <c r="A21251" s="7" t="s">
        <v>79731</v>
      </c>
      <c r="B21251" s="7" t="s">
        <v>79732</v>
      </c>
      <c r="C21251" s="7" t="s">
        <v>79733</v>
      </c>
      <c r="D21251" s="7" t="s">
        <v>79734</v>
      </c>
      <c r="E21251" s="8">
        <v>87.969238627055901</v>
      </c>
      <c r="F21251" s="8">
        <v>65.8493163094398</v>
      </c>
      <c r="G21251" s="8">
        <v>91.013893678338803</v>
      </c>
      <c r="H21251" s="8">
        <v>97.429591321538396</v>
      </c>
      <c r="I21251" s="8">
        <v>86.331877259015997</v>
      </c>
      <c r="J21251" s="8">
        <v>80.998369958673706</v>
      </c>
      <c r="K21251" s="8">
        <v>0.93226176558922302</v>
      </c>
      <c r="L21251" s="8">
        <v>0.11300508225209201</v>
      </c>
    </row>
    <row r="21252" spans="1:12" x14ac:dyDescent="0.2">
      <c r="A21252" s="7" t="s">
        <v>79735</v>
      </c>
      <c r="B21252" s="7" t="s">
        <v>231</v>
      </c>
      <c r="C21252" s="7" t="s">
        <v>79736</v>
      </c>
      <c r="D21252" s="7" t="s">
        <v>233</v>
      </c>
      <c r="E21252" s="8">
        <v>124.54071985403399</v>
      </c>
      <c r="F21252" s="8">
        <v>109.093643438027</v>
      </c>
      <c r="G21252" s="8">
        <v>84.0889235071608</v>
      </c>
      <c r="H21252" s="8">
        <v>56.095825306340302</v>
      </c>
      <c r="I21252" s="8">
        <v>47.631380556698502</v>
      </c>
      <c r="J21252" s="8">
        <v>20.743484989416402</v>
      </c>
      <c r="K21252" s="8">
        <v>4.0180976525522501E-2</v>
      </c>
      <c r="L21252" s="8">
        <v>-1.35193025215652</v>
      </c>
    </row>
    <row r="21253" spans="1:12" x14ac:dyDescent="0.2">
      <c r="A21253" s="7" t="s">
        <v>79737</v>
      </c>
      <c r="B21253" s="7" t="s">
        <v>79738</v>
      </c>
      <c r="C21253" s="7" t="s">
        <v>79739</v>
      </c>
      <c r="D21253" s="7" t="s">
        <v>79740</v>
      </c>
      <c r="E21253" s="8">
        <v>54.363012634697498</v>
      </c>
      <c r="F21253" s="8">
        <v>82.557351790939407</v>
      </c>
      <c r="G21253" s="8">
        <v>74.196108976906601</v>
      </c>
      <c r="H21253" s="8">
        <v>23.619294865827499</v>
      </c>
      <c r="I21253" s="8">
        <v>82.362595545957802</v>
      </c>
      <c r="J21253" s="8">
        <v>78.035014960185606</v>
      </c>
      <c r="K21253" s="8">
        <v>0.922813187121995</v>
      </c>
      <c r="L21253" s="8">
        <v>-0.198378062229388</v>
      </c>
    </row>
    <row r="21254" spans="1:12" x14ac:dyDescent="0.2">
      <c r="A21254" s="7" t="s">
        <v>79741</v>
      </c>
      <c r="B21254" s="7" t="s">
        <v>79742</v>
      </c>
      <c r="C21254" s="7" t="s">
        <v>79743</v>
      </c>
      <c r="D21254" s="7" t="s">
        <v>79744</v>
      </c>
      <c r="E21254" s="8">
        <v>408.21680396600101</v>
      </c>
      <c r="F21254" s="8">
        <v>414.75241018781497</v>
      </c>
      <c r="G21254" s="8">
        <v>344.26994565284701</v>
      </c>
      <c r="H21254" s="8">
        <v>385.78181614184899</v>
      </c>
      <c r="I21254" s="8">
        <v>389.98192830796899</v>
      </c>
      <c r="J21254" s="8">
        <v>288.43321985283802</v>
      </c>
      <c r="K21254" s="8">
        <v>0.85206368291386503</v>
      </c>
      <c r="L21254" s="8">
        <v>-0.13335823370216501</v>
      </c>
    </row>
    <row r="21255" spans="1:12" x14ac:dyDescent="0.2">
      <c r="A21255" s="7" t="s">
        <v>79745</v>
      </c>
      <c r="B21255" s="7" t="s">
        <v>79746</v>
      </c>
      <c r="C21255" s="7" t="s">
        <v>79747</v>
      </c>
      <c r="D21255" s="7" t="s">
        <v>79748</v>
      </c>
      <c r="E21255" s="8">
        <v>0.98841841153995402</v>
      </c>
      <c r="F21255" s="8">
        <v>7.8626049324704201</v>
      </c>
      <c r="G21255" s="8">
        <v>0</v>
      </c>
      <c r="H21255" s="8">
        <v>7.8730982886091603</v>
      </c>
      <c r="I21255" s="8">
        <v>0</v>
      </c>
      <c r="J21255" s="8">
        <v>0.98778499949602006</v>
      </c>
      <c r="K21255" s="8">
        <v>1</v>
      </c>
      <c r="L21255" s="8">
        <v>1.62880043586209E-3</v>
      </c>
    </row>
    <row r="21256" spans="1:12" x14ac:dyDescent="0.2">
      <c r="A21256" s="7" t="s">
        <v>79749</v>
      </c>
      <c r="B21256" s="7" t="s">
        <v>79750</v>
      </c>
      <c r="C21256" s="7" t="s">
        <v>79751</v>
      </c>
      <c r="D21256" s="7" t="s">
        <v>79752</v>
      </c>
      <c r="E21256" s="8">
        <v>394.378946204442</v>
      </c>
      <c r="F21256" s="8">
        <v>522.86322800928303</v>
      </c>
      <c r="G21256" s="8">
        <v>346.24850855889798</v>
      </c>
      <c r="H21256" s="8">
        <v>310.003245113986</v>
      </c>
      <c r="I21256" s="8">
        <v>349.29679074912201</v>
      </c>
      <c r="J21256" s="8">
        <v>295.34771484931002</v>
      </c>
      <c r="K21256" s="8">
        <v>0.33450328089308201</v>
      </c>
      <c r="L21256" s="8">
        <v>-0.40444373556188201</v>
      </c>
    </row>
    <row r="21257" spans="1:12" x14ac:dyDescent="0.2">
      <c r="A21257" s="7" t="s">
        <v>79753</v>
      </c>
      <c r="B21257" s="7" t="s">
        <v>79754</v>
      </c>
      <c r="C21257" s="7" t="s">
        <v>79755</v>
      </c>
      <c r="D21257" s="7" t="s">
        <v>79756</v>
      </c>
      <c r="E21257" s="8">
        <v>0</v>
      </c>
      <c r="F21257" s="8">
        <v>3.9313024662352101</v>
      </c>
      <c r="G21257" s="8">
        <v>1.9785629060508401</v>
      </c>
      <c r="H21257" s="8">
        <v>9.8413728607614495</v>
      </c>
      <c r="I21257" s="8">
        <v>6.9462429978518596</v>
      </c>
      <c r="J21257" s="8">
        <v>0</v>
      </c>
      <c r="K21257" s="8">
        <v>0.80940041822384801</v>
      </c>
      <c r="L21257" s="8">
        <v>1.50579161080366</v>
      </c>
    </row>
    <row r="21258" spans="1:12" x14ac:dyDescent="0.2">
      <c r="A21258" s="7" t="s">
        <v>79757</v>
      </c>
      <c r="B21258" s="7" t="s">
        <v>79758</v>
      </c>
      <c r="C21258" s="7" t="s">
        <v>79759</v>
      </c>
      <c r="D21258" s="7" t="s">
        <v>79760</v>
      </c>
      <c r="E21258" s="8">
        <v>133.436485557894</v>
      </c>
      <c r="F21258" s="8">
        <v>139.56123755134999</v>
      </c>
      <c r="G21258" s="8">
        <v>75.185390429931999</v>
      </c>
      <c r="H21258" s="8">
        <v>125.969572617747</v>
      </c>
      <c r="I21258" s="8">
        <v>121.063092248275</v>
      </c>
      <c r="J21258" s="8">
        <v>83.961724957161707</v>
      </c>
      <c r="K21258" s="8">
        <v>0.95944703452748004</v>
      </c>
      <c r="L21258" s="8">
        <v>-7.3096634278367698E-2</v>
      </c>
    </row>
    <row r="21259" spans="1:12" x14ac:dyDescent="0.2">
      <c r="A21259" s="7" t="s">
        <v>79761</v>
      </c>
      <c r="B21259" s="7" t="s">
        <v>79762</v>
      </c>
      <c r="C21259" s="7" t="s">
        <v>79763</v>
      </c>
      <c r="D21259" s="7" t="s">
        <v>79764</v>
      </c>
      <c r="E21259" s="8">
        <v>77.096636100116399</v>
      </c>
      <c r="F21259" s="8">
        <v>57.986711376969403</v>
      </c>
      <c r="G21259" s="8">
        <v>45.506946839169402</v>
      </c>
      <c r="H21259" s="8">
        <v>102.35027775191899</v>
      </c>
      <c r="I21259" s="8">
        <v>77.400993404635003</v>
      </c>
      <c r="J21259" s="8">
        <v>77.047229960689606</v>
      </c>
      <c r="K21259" s="8">
        <v>0.56983731349307598</v>
      </c>
      <c r="L21259" s="8">
        <v>0.50797651908535901</v>
      </c>
    </row>
    <row r="21260" spans="1:12" x14ac:dyDescent="0.2">
      <c r="A21260" s="7" t="s">
        <v>79765</v>
      </c>
      <c r="B21260" s="7" t="s">
        <v>79766</v>
      </c>
      <c r="C21260" s="7" t="s">
        <v>79767</v>
      </c>
      <c r="D21260" s="7" t="s">
        <v>79768</v>
      </c>
      <c r="E21260" s="8">
        <v>114.656535738635</v>
      </c>
      <c r="F21260" s="8">
        <v>93.368433573086307</v>
      </c>
      <c r="G21260" s="8">
        <v>135.53155906448299</v>
      </c>
      <c r="H21260" s="8">
        <v>95.4613167493861</v>
      </c>
      <c r="I21260" s="8">
        <v>113.12452882215899</v>
      </c>
      <c r="J21260" s="8">
        <v>76.059444961193606</v>
      </c>
      <c r="K21260" s="8">
        <v>0.78503131125661796</v>
      </c>
      <c r="L21260" s="8">
        <v>-0.27137186639235999</v>
      </c>
    </row>
    <row r="21261" spans="1:12" x14ac:dyDescent="0.2">
      <c r="A21261" s="7" t="s">
        <v>79769</v>
      </c>
      <c r="B21261" s="7" t="s">
        <v>79770</v>
      </c>
      <c r="C21261" s="7" t="s">
        <v>79771</v>
      </c>
      <c r="D21261" s="7" t="s">
        <v>79772</v>
      </c>
      <c r="E21261" s="8">
        <v>243.15092923882901</v>
      </c>
      <c r="F21261" s="8">
        <v>228.998368658201</v>
      </c>
      <c r="G21261" s="8">
        <v>199.83485351113501</v>
      </c>
      <c r="H21261" s="8">
        <v>460.57624988363602</v>
      </c>
      <c r="I21261" s="8">
        <v>314.56557575986301</v>
      </c>
      <c r="J21261" s="8">
        <v>198.54478489869999</v>
      </c>
      <c r="K21261" s="8">
        <v>0.38544042627223901</v>
      </c>
      <c r="L21261" s="8">
        <v>0.53505861765253704</v>
      </c>
    </row>
    <row r="21262" spans="1:12" x14ac:dyDescent="0.2">
      <c r="A21262" s="7" t="s">
        <v>79773</v>
      </c>
      <c r="B21262" s="7" t="s">
        <v>79774</v>
      </c>
      <c r="D21262" s="7" t="s">
        <v>79775</v>
      </c>
      <c r="E21262" s="8">
        <v>0</v>
      </c>
      <c r="F21262" s="8">
        <v>29.484768496764101</v>
      </c>
      <c r="G21262" s="8">
        <v>16.817784701432199</v>
      </c>
      <c r="H21262" s="8">
        <v>18.698608435446801</v>
      </c>
      <c r="I21262" s="8">
        <v>17.861767708761899</v>
      </c>
      <c r="J21262" s="8">
        <v>27.657979985888598</v>
      </c>
      <c r="K21262" s="8">
        <v>0.91245596437673004</v>
      </c>
      <c r="L21262" s="8">
        <v>0.47172801728956798</v>
      </c>
    </row>
    <row r="21263" spans="1:12" x14ac:dyDescent="0.2">
      <c r="A21263" s="7" t="s">
        <v>79776</v>
      </c>
      <c r="B21263" s="7" t="s">
        <v>79777</v>
      </c>
      <c r="C21263" s="7" t="s">
        <v>79778</v>
      </c>
      <c r="E21263" s="8">
        <v>0</v>
      </c>
      <c r="F21263" s="8">
        <v>3.9313024662352101</v>
      </c>
      <c r="G21263" s="8">
        <v>10.8820959832796</v>
      </c>
      <c r="H21263" s="8">
        <v>10.825510146837599</v>
      </c>
      <c r="I21263" s="8">
        <v>3.9692817130582099</v>
      </c>
      <c r="J21263" s="8">
        <v>0</v>
      </c>
      <c r="K21263" s="8">
        <v>0.99982572783453905</v>
      </c>
      <c r="L21263" s="8">
        <v>-1.52563141969757E-3</v>
      </c>
    </row>
    <row r="21264" spans="1:12" x14ac:dyDescent="0.2">
      <c r="A21264" s="7" t="s">
        <v>79779</v>
      </c>
      <c r="B21264" s="7" t="s">
        <v>79780</v>
      </c>
      <c r="C21264" s="7" t="s">
        <v>79781</v>
      </c>
      <c r="D21264" s="7" t="s">
        <v>79782</v>
      </c>
      <c r="E21264" s="8">
        <v>362.74955703516298</v>
      </c>
      <c r="F21264" s="8">
        <v>247.67205537281799</v>
      </c>
      <c r="G21264" s="8">
        <v>191.92060188693199</v>
      </c>
      <c r="H21264" s="8">
        <v>240.12949780257901</v>
      </c>
      <c r="I21264" s="8">
        <v>191.51784265505799</v>
      </c>
      <c r="J21264" s="8">
        <v>189.65471990323601</v>
      </c>
      <c r="K21264" s="8">
        <v>0.59545143835826997</v>
      </c>
      <c r="L21264" s="8">
        <v>-0.36888363373792399</v>
      </c>
    </row>
    <row r="21265" spans="1:12" x14ac:dyDescent="0.2">
      <c r="A21265" s="7" t="s">
        <v>79783</v>
      </c>
      <c r="B21265" s="7" t="s">
        <v>79784</v>
      </c>
      <c r="D21265" s="7" t="s">
        <v>46545</v>
      </c>
      <c r="E21265" s="8">
        <v>0</v>
      </c>
      <c r="F21265" s="8">
        <v>2.94847684967641</v>
      </c>
      <c r="G21265" s="8">
        <v>13.8499403423559</v>
      </c>
      <c r="H21265" s="8">
        <v>0</v>
      </c>
      <c r="I21265" s="8">
        <v>0</v>
      </c>
      <c r="J21265" s="8">
        <v>0</v>
      </c>
      <c r="K21265" s="8">
        <v>1</v>
      </c>
      <c r="L21265" s="8">
        <v>-4.9451757471476201</v>
      </c>
    </row>
    <row r="21266" spans="1:12" x14ac:dyDescent="0.2">
      <c r="A21266" s="7" t="s">
        <v>79785</v>
      </c>
      <c r="B21266" s="7" t="s">
        <v>79786</v>
      </c>
      <c r="C21266" s="7" t="s">
        <v>79787</v>
      </c>
      <c r="D21266" s="7" t="s">
        <v>79788</v>
      </c>
      <c r="E21266" s="8">
        <v>0</v>
      </c>
      <c r="F21266" s="8">
        <v>3.9313024662352101</v>
      </c>
      <c r="G21266" s="8">
        <v>0</v>
      </c>
      <c r="H21266" s="8">
        <v>0</v>
      </c>
      <c r="I21266" s="8">
        <v>6.9462429978518596</v>
      </c>
      <c r="J21266" s="8">
        <v>8.8900649954641793</v>
      </c>
      <c r="K21266" s="8">
        <v>1</v>
      </c>
      <c r="L21266" s="8">
        <v>2.0090048052431801</v>
      </c>
    </row>
    <row r="21267" spans="1:12" x14ac:dyDescent="0.2">
      <c r="A21267" s="7" t="s">
        <v>79789</v>
      </c>
      <c r="B21267" s="7" t="s">
        <v>79790</v>
      </c>
      <c r="C21267" s="7" t="s">
        <v>79791</v>
      </c>
      <c r="D21267" s="7" t="s">
        <v>79792</v>
      </c>
      <c r="E21267" s="8">
        <v>106.749188446315</v>
      </c>
      <c r="F21267" s="8">
        <v>96.316910422762703</v>
      </c>
      <c r="G21267" s="8">
        <v>130.585151799356</v>
      </c>
      <c r="H21267" s="8">
        <v>104.31855232407101</v>
      </c>
      <c r="I21267" s="8">
        <v>73.431711691576794</v>
      </c>
      <c r="J21267" s="8">
        <v>95.815144951113993</v>
      </c>
      <c r="K21267" s="8">
        <v>0.76447708099915901</v>
      </c>
      <c r="L21267" s="8">
        <v>-0.286309275900339</v>
      </c>
    </row>
    <row r="21268" spans="1:12" x14ac:dyDescent="0.2">
      <c r="A21268" s="7" t="s">
        <v>79793</v>
      </c>
      <c r="B21268" s="7" t="s">
        <v>79794</v>
      </c>
      <c r="C21268" s="7" t="s">
        <v>79795</v>
      </c>
      <c r="D21268" s="7" t="s">
        <v>79796</v>
      </c>
      <c r="E21268" s="8">
        <v>172.973222019492</v>
      </c>
      <c r="F21268" s="8">
        <v>163.14905234876099</v>
      </c>
      <c r="G21268" s="8">
        <v>157.29575103104199</v>
      </c>
      <c r="H21268" s="8">
        <v>331.654265407661</v>
      </c>
      <c r="I21268" s="8">
        <v>169.68679323323801</v>
      </c>
      <c r="J21268" s="8">
        <v>241.01953987702899</v>
      </c>
      <c r="K21268" s="8">
        <v>0.26757170575275202</v>
      </c>
      <c r="L21268" s="8">
        <v>0.58939161483166902</v>
      </c>
    </row>
    <row r="21269" spans="1:12" x14ac:dyDescent="0.2">
      <c r="A21269" s="7" t="s">
        <v>79797</v>
      </c>
      <c r="B21269" s="7" t="s">
        <v>79798</v>
      </c>
      <c r="C21269" s="7" t="s">
        <v>79799</v>
      </c>
      <c r="E21269" s="8">
        <v>8.8957657038595794</v>
      </c>
      <c r="F21269" s="8">
        <v>15.725209864940799</v>
      </c>
      <c r="G21269" s="8">
        <v>15.828503248406699</v>
      </c>
      <c r="H21269" s="8">
        <v>7.8730982886091603</v>
      </c>
      <c r="I21269" s="8">
        <v>20.838728993555598</v>
      </c>
      <c r="J21269" s="8">
        <v>8.8900649954641793</v>
      </c>
      <c r="K21269" s="8">
        <v>0.97491321887305105</v>
      </c>
      <c r="L21269" s="8">
        <v>-0.10568571327682701</v>
      </c>
    </row>
    <row r="21270" spans="1:12" x14ac:dyDescent="0.2">
      <c r="A21270" s="7" t="s">
        <v>79800</v>
      </c>
      <c r="B21270" s="7" t="s">
        <v>79801</v>
      </c>
      <c r="C21270" s="7" t="s">
        <v>79802</v>
      </c>
      <c r="D21270" s="7" t="s">
        <v>79803</v>
      </c>
      <c r="E21270" s="8">
        <v>400.30945667368098</v>
      </c>
      <c r="F21270" s="8">
        <v>350.86874511149301</v>
      </c>
      <c r="G21270" s="8">
        <v>450.12306112656699</v>
      </c>
      <c r="H21270" s="8">
        <v>472.38589731654997</v>
      </c>
      <c r="I21270" s="8">
        <v>439.59794972119602</v>
      </c>
      <c r="J21270" s="8">
        <v>353.627029819575</v>
      </c>
      <c r="K21270" s="8">
        <v>0.924546803293264</v>
      </c>
      <c r="L21270" s="8">
        <v>7.5276449521333902E-2</v>
      </c>
    </row>
    <row r="21271" spans="1:12" x14ac:dyDescent="0.2">
      <c r="A21271" s="7" t="s">
        <v>79804</v>
      </c>
      <c r="B21271" s="7" t="s">
        <v>79805</v>
      </c>
      <c r="C21271" s="7" t="s">
        <v>79806</v>
      </c>
      <c r="D21271" s="7" t="s">
        <v>79807</v>
      </c>
      <c r="E21271" s="8">
        <v>102.795514800155</v>
      </c>
      <c r="F21271" s="8">
        <v>195.58229769520199</v>
      </c>
      <c r="G21271" s="8">
        <v>166.199284108271</v>
      </c>
      <c r="H21271" s="8">
        <v>211.58951650637101</v>
      </c>
      <c r="I21271" s="8">
        <v>212.35657164861399</v>
      </c>
      <c r="J21271" s="8">
        <v>191.63028990222799</v>
      </c>
      <c r="K21271" s="8">
        <v>0.55302467487167795</v>
      </c>
      <c r="L21271" s="8">
        <v>0.40595323895722202</v>
      </c>
    </row>
    <row r="21272" spans="1:12" x14ac:dyDescent="0.2">
      <c r="A21272" s="7" t="s">
        <v>79808</v>
      </c>
      <c r="B21272" s="7" t="s">
        <v>79809</v>
      </c>
      <c r="C21272" s="7" t="s">
        <v>79810</v>
      </c>
      <c r="D21272" s="7" t="s">
        <v>79811</v>
      </c>
      <c r="E21272" s="8">
        <v>315.30547328124499</v>
      </c>
      <c r="F21272" s="8">
        <v>294.84768496764099</v>
      </c>
      <c r="G21272" s="8">
        <v>287.88090283039799</v>
      </c>
      <c r="H21272" s="8">
        <v>348.38459927095499</v>
      </c>
      <c r="I21272" s="8">
        <v>322.504139185979</v>
      </c>
      <c r="J21272" s="8">
        <v>275.59201485939002</v>
      </c>
      <c r="K21272" s="8">
        <v>0.92191649351667804</v>
      </c>
      <c r="L21272" s="8">
        <v>7.5820688612811299E-2</v>
      </c>
    </row>
    <row r="21273" spans="1:12" x14ac:dyDescent="0.2">
      <c r="A21273" s="7" t="s">
        <v>79812</v>
      </c>
      <c r="B21273" s="7" t="s">
        <v>79813</v>
      </c>
      <c r="C21273" s="7" t="s">
        <v>79814</v>
      </c>
      <c r="D21273" s="7" t="s">
        <v>79815</v>
      </c>
      <c r="E21273" s="8">
        <v>968.65004330915497</v>
      </c>
      <c r="F21273" s="8">
        <v>1096.8333880796199</v>
      </c>
      <c r="G21273" s="8">
        <v>879.47121173959999</v>
      </c>
      <c r="H21273" s="8">
        <v>811.91326101282004</v>
      </c>
      <c r="I21273" s="8">
        <v>954.61225199049898</v>
      </c>
      <c r="J21273" s="8">
        <v>878.14086455196195</v>
      </c>
      <c r="K21273" s="8">
        <v>0.71686011371708602</v>
      </c>
      <c r="L21273" s="8">
        <v>-0.155200271832028</v>
      </c>
    </row>
    <row r="21274" spans="1:12" x14ac:dyDescent="0.2">
      <c r="A21274" s="7" t="s">
        <v>79816</v>
      </c>
      <c r="B21274" s="7" t="s">
        <v>79817</v>
      </c>
      <c r="D21274" s="7" t="s">
        <v>79818</v>
      </c>
      <c r="E21274" s="8">
        <v>32.6178075808185</v>
      </c>
      <c r="F21274" s="8">
        <v>0</v>
      </c>
      <c r="G21274" s="8">
        <v>18.796347607483</v>
      </c>
      <c r="H21274" s="8">
        <v>5.9048237164568702</v>
      </c>
      <c r="I21274" s="8">
        <v>5.9539225695873101</v>
      </c>
      <c r="J21274" s="8">
        <v>0</v>
      </c>
      <c r="K21274" s="8">
        <v>0.57447246071795099</v>
      </c>
      <c r="L21274" s="8">
        <v>-2.1161427543731199</v>
      </c>
    </row>
    <row r="21275" spans="1:12" x14ac:dyDescent="0.2">
      <c r="A21275" s="7" t="s">
        <v>79819</v>
      </c>
      <c r="B21275" s="7" t="s">
        <v>79820</v>
      </c>
      <c r="C21275" s="7" t="s">
        <v>79821</v>
      </c>
      <c r="D21275" s="7" t="s">
        <v>79822</v>
      </c>
      <c r="E21275" s="8">
        <v>205.59102960031001</v>
      </c>
      <c r="F21275" s="8">
        <v>304.675941133229</v>
      </c>
      <c r="G21275" s="8">
        <v>374.937670696635</v>
      </c>
      <c r="H21275" s="8">
        <v>370.03561956463102</v>
      </c>
      <c r="I21275" s="8">
        <v>334.41198432515398</v>
      </c>
      <c r="J21275" s="8">
        <v>334.859114829151</v>
      </c>
      <c r="K21275" s="8">
        <v>0.757295169095063</v>
      </c>
      <c r="L21275" s="8">
        <v>0.23155223836890901</v>
      </c>
    </row>
    <row r="21276" spans="1:12" x14ac:dyDescent="0.2">
      <c r="A21276" s="7" t="s">
        <v>79823</v>
      </c>
      <c r="B21276" s="7" t="s">
        <v>79824</v>
      </c>
      <c r="C21276" s="7" t="s">
        <v>79825</v>
      </c>
      <c r="D21276" s="7" t="s">
        <v>79826</v>
      </c>
      <c r="E21276" s="8">
        <v>632.58778338557102</v>
      </c>
      <c r="F21276" s="8">
        <v>629.00839459763404</v>
      </c>
      <c r="G21276" s="8">
        <v>689.52917275871903</v>
      </c>
      <c r="H21276" s="8">
        <v>674.13404096215902</v>
      </c>
      <c r="I21276" s="8">
        <v>639.05435580237099</v>
      </c>
      <c r="J21276" s="8">
        <v>601.56106469307701</v>
      </c>
      <c r="K21276" s="8">
        <v>0.96423595565706399</v>
      </c>
      <c r="L21276" s="8">
        <v>-2.7130889186041399E-2</v>
      </c>
    </row>
    <row r="21277" spans="1:12" x14ac:dyDescent="0.2">
      <c r="A21277" s="7" t="s">
        <v>79827</v>
      </c>
      <c r="B21277" s="7" t="s">
        <v>15</v>
      </c>
      <c r="C21277" s="7" t="s">
        <v>79828</v>
      </c>
      <c r="D21277" s="7" t="s">
        <v>17</v>
      </c>
      <c r="E21277" s="8">
        <v>1675.36920756022</v>
      </c>
      <c r="F21277" s="8">
        <v>990.688221491273</v>
      </c>
      <c r="G21277" s="8">
        <v>993.23857883752305</v>
      </c>
      <c r="H21277" s="8">
        <v>369.05148227855398</v>
      </c>
      <c r="I21277" s="8">
        <v>310.59629404680499</v>
      </c>
      <c r="J21277" s="8">
        <v>343.749179824615</v>
      </c>
      <c r="K21277" s="8">
        <v>5.2442405739196001E-12</v>
      </c>
      <c r="L21277" s="8">
        <v>-1.8381672975644501</v>
      </c>
    </row>
    <row r="21278" spans="1:12" x14ac:dyDescent="0.2">
      <c r="A21278" s="7" t="s">
        <v>79829</v>
      </c>
      <c r="B21278" s="7" t="s">
        <v>79830</v>
      </c>
      <c r="C21278" s="7" t="s">
        <v>79831</v>
      </c>
      <c r="E21278" s="8">
        <v>54.363012634697498</v>
      </c>
      <c r="F21278" s="8">
        <v>75.677572475027802</v>
      </c>
      <c r="G21278" s="8">
        <v>85.078204960186298</v>
      </c>
      <c r="H21278" s="8">
        <v>62.984786308873304</v>
      </c>
      <c r="I21278" s="8">
        <v>99.232042826455199</v>
      </c>
      <c r="J21278" s="8">
        <v>78.035014960185606</v>
      </c>
      <c r="K21278" s="8">
        <v>0.91471020855046503</v>
      </c>
      <c r="L21278" s="8">
        <v>0.15930151812807999</v>
      </c>
    </row>
    <row r="21279" spans="1:12" x14ac:dyDescent="0.2">
      <c r="A21279" s="7" t="s">
        <v>79832</v>
      </c>
      <c r="B21279" s="7" t="s">
        <v>79833</v>
      </c>
      <c r="C21279" s="7" t="s">
        <v>79834</v>
      </c>
      <c r="D21279" s="7" t="s">
        <v>79835</v>
      </c>
      <c r="E21279" s="8">
        <v>66.224033573176897</v>
      </c>
      <c r="F21279" s="8">
        <v>22.604989180852499</v>
      </c>
      <c r="G21279" s="8">
        <v>46.4962282921948</v>
      </c>
      <c r="H21279" s="8">
        <v>40.349628729121903</v>
      </c>
      <c r="I21279" s="8">
        <v>36.715855845788397</v>
      </c>
      <c r="J21279" s="8">
        <v>52.352604973289097</v>
      </c>
      <c r="K21279" s="8">
        <v>0.97639758892659001</v>
      </c>
      <c r="L21279" s="8">
        <v>-6.4226992617959097E-2</v>
      </c>
    </row>
    <row r="21280" spans="1:12" x14ac:dyDescent="0.2">
      <c r="A21280" s="7" t="s">
        <v>79836</v>
      </c>
      <c r="B21280" s="7" t="s">
        <v>79837</v>
      </c>
      <c r="C21280" s="7" t="s">
        <v>79838</v>
      </c>
      <c r="D21280" s="7" t="s">
        <v>79839</v>
      </c>
      <c r="E21280" s="8">
        <v>393.39052779290199</v>
      </c>
      <c r="F21280" s="8">
        <v>390.18176977384502</v>
      </c>
      <c r="G21280" s="8">
        <v>417.47677317672799</v>
      </c>
      <c r="H21280" s="8">
        <v>425.14730758489497</v>
      </c>
      <c r="I21280" s="8">
        <v>372.120160599207</v>
      </c>
      <c r="J21280" s="8">
        <v>382.27279480495997</v>
      </c>
      <c r="K21280" s="8">
        <v>0.96983643364296201</v>
      </c>
      <c r="L21280" s="8">
        <v>-2.6030318949009101E-2</v>
      </c>
    </row>
    <row r="21281" spans="1:12" x14ac:dyDescent="0.2">
      <c r="A21281" s="7" t="s">
        <v>79840</v>
      </c>
      <c r="B21281" s="7" t="s">
        <v>79841</v>
      </c>
      <c r="C21281" s="7" t="s">
        <v>79842</v>
      </c>
      <c r="E21281" s="8">
        <v>18.779949819259102</v>
      </c>
      <c r="F21281" s="8">
        <v>14.742384248382001</v>
      </c>
      <c r="G21281" s="8">
        <v>21.764191966559299</v>
      </c>
      <c r="H21281" s="8">
        <v>15.746196577218299</v>
      </c>
      <c r="I21281" s="8">
        <v>41.677457987111197</v>
      </c>
      <c r="J21281" s="8">
        <v>40.499184979336803</v>
      </c>
      <c r="K21281" s="8">
        <v>0.59295746108463299</v>
      </c>
      <c r="L21281" s="8">
        <v>0.82466599511901895</v>
      </c>
    </row>
    <row r="21282" spans="1:12" x14ac:dyDescent="0.2">
      <c r="A21282" s="7" t="s">
        <v>79843</v>
      </c>
      <c r="B21282" s="7" t="s">
        <v>79844</v>
      </c>
      <c r="C21282" s="7" t="s">
        <v>79845</v>
      </c>
      <c r="D21282" s="7" t="s">
        <v>79846</v>
      </c>
      <c r="E21282" s="8">
        <v>314.31705486970498</v>
      </c>
      <c r="F21282" s="8">
        <v>534.65713540798902</v>
      </c>
      <c r="G21282" s="8">
        <v>443.19809095538898</v>
      </c>
      <c r="H21282" s="8">
        <v>890.64424389891099</v>
      </c>
      <c r="I21282" s="8">
        <v>716.45534920700595</v>
      </c>
      <c r="J21282" s="8">
        <v>637.12132467493302</v>
      </c>
      <c r="K21282" s="8">
        <v>1.27209571892926E-2</v>
      </c>
      <c r="L21282" s="8">
        <v>0.79639502837655096</v>
      </c>
    </row>
    <row r="21283" spans="1:12" x14ac:dyDescent="0.2">
      <c r="A21283" s="7" t="s">
        <v>79847</v>
      </c>
      <c r="B21283" s="7" t="s">
        <v>79848</v>
      </c>
      <c r="C21283" s="7" t="s">
        <v>79849</v>
      </c>
      <c r="D21283" s="7" t="s">
        <v>79850</v>
      </c>
      <c r="E21283" s="8">
        <v>87.969238627055901</v>
      </c>
      <c r="F21283" s="8">
        <v>74.694746858469003</v>
      </c>
      <c r="G21283" s="8">
        <v>106.84239692674601</v>
      </c>
      <c r="H21283" s="8">
        <v>153.525416627879</v>
      </c>
      <c r="I21283" s="8">
        <v>88.316518115545094</v>
      </c>
      <c r="J21283" s="8">
        <v>150.14331992339501</v>
      </c>
      <c r="K21283" s="8">
        <v>0.46630758157685698</v>
      </c>
      <c r="L21283" s="8">
        <v>0.54063031194381805</v>
      </c>
    </row>
    <row r="21284" spans="1:12" x14ac:dyDescent="0.2">
      <c r="A21284" s="7" t="s">
        <v>79851</v>
      </c>
      <c r="B21284" s="7" t="s">
        <v>79852</v>
      </c>
      <c r="C21284" s="7" t="s">
        <v>79853</v>
      </c>
      <c r="D21284" s="7" t="s">
        <v>79854</v>
      </c>
      <c r="E21284" s="8">
        <v>3992.2219642098698</v>
      </c>
      <c r="F21284" s="8">
        <v>2908.1809993974998</v>
      </c>
      <c r="G21284" s="8">
        <v>3429.83879763914</v>
      </c>
      <c r="H21284" s="8">
        <v>4636.2707547047203</v>
      </c>
      <c r="I21284" s="8">
        <v>3724.1785672768601</v>
      </c>
      <c r="J21284" s="8">
        <v>4379.8386877653502</v>
      </c>
      <c r="K21284" s="8">
        <v>0.29417961894089401</v>
      </c>
      <c r="L21284" s="8">
        <v>0.30253612238926902</v>
      </c>
    </row>
    <row r="21285" spans="1:12" x14ac:dyDescent="0.2">
      <c r="A21285" s="7" t="s">
        <v>79855</v>
      </c>
      <c r="B21285" s="7" t="s">
        <v>79856</v>
      </c>
      <c r="C21285" s="7" t="s">
        <v>79857</v>
      </c>
      <c r="D21285" s="7" t="s">
        <v>79858</v>
      </c>
      <c r="E21285" s="8">
        <v>90.934493861675804</v>
      </c>
      <c r="F21285" s="8">
        <v>126.784504536086</v>
      </c>
      <c r="G21285" s="8">
        <v>112.778085644898</v>
      </c>
      <c r="H21285" s="8">
        <v>95.4613167493861</v>
      </c>
      <c r="I21285" s="8">
        <v>97.247401969926102</v>
      </c>
      <c r="J21285" s="8">
        <v>69.144949964721405</v>
      </c>
      <c r="K21285" s="8">
        <v>0.70938649547813604</v>
      </c>
      <c r="L21285" s="8">
        <v>-0.33593336124814199</v>
      </c>
    </row>
    <row r="21286" spans="1:12" x14ac:dyDescent="0.2">
      <c r="A21286" s="7" t="s">
        <v>79859</v>
      </c>
      <c r="B21286" s="7" t="s">
        <v>79860</v>
      </c>
      <c r="C21286" s="7" t="s">
        <v>79861</v>
      </c>
      <c r="D21286" s="7" t="s">
        <v>79862</v>
      </c>
      <c r="E21286" s="8">
        <v>5.9305104692397199</v>
      </c>
      <c r="F21286" s="8">
        <v>6.8797793159116196</v>
      </c>
      <c r="G21286" s="8">
        <v>21.764191966559299</v>
      </c>
      <c r="H21286" s="8">
        <v>0</v>
      </c>
      <c r="I21286" s="8">
        <v>16.8694472804974</v>
      </c>
      <c r="J21286" s="8">
        <v>31.609119983872699</v>
      </c>
      <c r="K21286" s="8">
        <v>0.921464587679101</v>
      </c>
      <c r="L21286" s="8">
        <v>0.48764924352431299</v>
      </c>
    </row>
    <row r="21287" spans="1:12" x14ac:dyDescent="0.2">
      <c r="A21287" s="7" t="s">
        <v>79863</v>
      </c>
      <c r="B21287" s="7" t="s">
        <v>79864</v>
      </c>
      <c r="C21287" s="7" t="s">
        <v>79865</v>
      </c>
      <c r="D21287" s="7" t="s">
        <v>79866</v>
      </c>
      <c r="E21287" s="8">
        <v>87.969238627055901</v>
      </c>
      <c r="F21287" s="8">
        <v>52.089757677616497</v>
      </c>
      <c r="G21287" s="8">
        <v>87.056767866237095</v>
      </c>
      <c r="H21287" s="8">
        <v>76.762708313939299</v>
      </c>
      <c r="I21287" s="8">
        <v>49.6160214132276</v>
      </c>
      <c r="J21287" s="8">
        <v>46.425894976313003</v>
      </c>
      <c r="K21287" s="8">
        <v>0.74847702056041898</v>
      </c>
      <c r="L21287" s="8">
        <v>-0.39408269549451203</v>
      </c>
    </row>
    <row r="21288" spans="1:12" x14ac:dyDescent="0.2">
      <c r="A21288" s="7" t="s">
        <v>79867</v>
      </c>
      <c r="B21288" s="7" t="s">
        <v>79868</v>
      </c>
      <c r="C21288" s="7" t="s">
        <v>79869</v>
      </c>
      <c r="D21288" s="7" t="s">
        <v>46534</v>
      </c>
      <c r="E21288" s="8">
        <v>0</v>
      </c>
      <c r="F21288" s="8">
        <v>1.9656512331176099</v>
      </c>
      <c r="G21288" s="8">
        <v>0</v>
      </c>
      <c r="H21288" s="8">
        <v>0</v>
      </c>
      <c r="I21288" s="8">
        <v>8.9308838543809692</v>
      </c>
      <c r="J21288" s="8">
        <v>0</v>
      </c>
      <c r="K21288" s="8">
        <v>1</v>
      </c>
      <c r="L21288" s="8">
        <v>2.18249864996459</v>
      </c>
    </row>
    <row r="21289" spans="1:12" x14ac:dyDescent="0.2">
      <c r="A21289" s="7" t="s">
        <v>79870</v>
      </c>
      <c r="B21289" s="7" t="s">
        <v>79871</v>
      </c>
      <c r="C21289" s="7" t="s">
        <v>79872</v>
      </c>
      <c r="D21289" s="7" t="s">
        <v>79873</v>
      </c>
      <c r="E21289" s="8">
        <v>57.328267869317301</v>
      </c>
      <c r="F21289" s="8">
        <v>127.76733015264401</v>
      </c>
      <c r="G21289" s="8">
        <v>100.906708208593</v>
      </c>
      <c r="H21289" s="8">
        <v>98.413728607614502</v>
      </c>
      <c r="I21289" s="8">
        <v>94.270440685132399</v>
      </c>
      <c r="J21289" s="8">
        <v>44.450324977320903</v>
      </c>
      <c r="K21289" s="8">
        <v>0.86717199674171197</v>
      </c>
      <c r="L21289" s="8">
        <v>-0.27038045643152298</v>
      </c>
    </row>
    <row r="21290" spans="1:12" x14ac:dyDescent="0.2">
      <c r="A21290" s="7" t="s">
        <v>79874</v>
      </c>
      <c r="B21290" s="7" t="s">
        <v>79875</v>
      </c>
      <c r="E21290" s="8">
        <v>192.74159025029101</v>
      </c>
      <c r="F21290" s="8">
        <v>33.416070962999299</v>
      </c>
      <c r="G21290" s="8">
        <v>54.410479916398202</v>
      </c>
      <c r="H21290" s="8">
        <v>55.111688020264097</v>
      </c>
      <c r="I21290" s="8">
        <v>50.608341841492098</v>
      </c>
      <c r="J21290" s="8">
        <v>71.120519963713505</v>
      </c>
      <c r="K21290" s="8">
        <v>0.68174675756861502</v>
      </c>
      <c r="L21290" s="8">
        <v>-0.66582802330429303</v>
      </c>
    </row>
    <row r="21291" spans="1:12" x14ac:dyDescent="0.2">
      <c r="A21291" s="7" t="s">
        <v>79876</v>
      </c>
      <c r="B21291" s="7" t="s">
        <v>79877</v>
      </c>
      <c r="C21291" s="7" t="s">
        <v>79878</v>
      </c>
      <c r="D21291" s="7" t="s">
        <v>79879</v>
      </c>
      <c r="E21291" s="8">
        <v>12.8494393500194</v>
      </c>
      <c r="F21291" s="8">
        <v>14.742384248382001</v>
      </c>
      <c r="G21291" s="8">
        <v>17.807066154457601</v>
      </c>
      <c r="H21291" s="8">
        <v>15.746196577218299</v>
      </c>
      <c r="I21291" s="8">
        <v>12.900165567439201</v>
      </c>
      <c r="J21291" s="8">
        <v>11.853419993952199</v>
      </c>
      <c r="K21291" s="8">
        <v>0.95571383666869802</v>
      </c>
      <c r="L21291" s="8">
        <v>-0.16464465081705701</v>
      </c>
    </row>
    <row r="21292" spans="1:12" x14ac:dyDescent="0.2">
      <c r="A21292" s="7" t="s">
        <v>79880</v>
      </c>
      <c r="B21292" s="7" t="s">
        <v>79881</v>
      </c>
      <c r="D21292" s="7" t="s">
        <v>79882</v>
      </c>
      <c r="E21292" s="8">
        <v>37.559899638518303</v>
      </c>
      <c r="F21292" s="8">
        <v>48.158455211381302</v>
      </c>
      <c r="G21292" s="8">
        <v>24.732036325635502</v>
      </c>
      <c r="H21292" s="8">
        <v>15.746196577218299</v>
      </c>
      <c r="I21292" s="8">
        <v>14.8848064239683</v>
      </c>
      <c r="J21292" s="8">
        <v>7.9022799959681604</v>
      </c>
      <c r="K21292" s="8">
        <v>0.14675285406306901</v>
      </c>
      <c r="L21292" s="8">
        <v>-1.51930173995579</v>
      </c>
    </row>
    <row r="21293" spans="1:12" x14ac:dyDescent="0.2">
      <c r="A21293" s="7" t="s">
        <v>79883</v>
      </c>
      <c r="B21293" s="7" t="s">
        <v>79884</v>
      </c>
      <c r="C21293" s="7" t="s">
        <v>79885</v>
      </c>
      <c r="D21293" s="7" t="s">
        <v>79886</v>
      </c>
      <c r="E21293" s="8">
        <v>2058.8755512377202</v>
      </c>
      <c r="F21293" s="8">
        <v>1838.86672858152</v>
      </c>
      <c r="G21293" s="8">
        <v>1887.5490123725001</v>
      </c>
      <c r="H21293" s="8">
        <v>1806.8760572358001</v>
      </c>
      <c r="I21293" s="8">
        <v>1809.99246115454</v>
      </c>
      <c r="J21293" s="8">
        <v>1732.5748891160199</v>
      </c>
      <c r="K21293" s="8">
        <v>0.73238691403682299</v>
      </c>
      <c r="L21293" s="8">
        <v>-0.112995322531176</v>
      </c>
    </row>
    <row r="21294" spans="1:12" x14ac:dyDescent="0.2">
      <c r="A21294" s="7" t="s">
        <v>79887</v>
      </c>
      <c r="B21294" s="7" t="s">
        <v>79888</v>
      </c>
      <c r="C21294" s="7" t="s">
        <v>79889</v>
      </c>
      <c r="D21294" s="7" t="s">
        <v>79890</v>
      </c>
      <c r="E21294" s="8">
        <v>317.28231010432501</v>
      </c>
      <c r="F21294" s="8">
        <v>293.86485935108198</v>
      </c>
      <c r="G21294" s="8">
        <v>312.61293915603301</v>
      </c>
      <c r="H21294" s="8">
        <v>198.79573178738099</v>
      </c>
      <c r="I21294" s="8">
        <v>260.98027263357699</v>
      </c>
      <c r="J21294" s="8">
        <v>257.81188486846099</v>
      </c>
      <c r="K21294" s="8">
        <v>0.38309530412175802</v>
      </c>
      <c r="L21294" s="8">
        <v>-0.36441057930188903</v>
      </c>
    </row>
    <row r="21295" spans="1:12" x14ac:dyDescent="0.2">
      <c r="A21295" s="7" t="s">
        <v>79891</v>
      </c>
      <c r="B21295" s="7" t="s">
        <v>79892</v>
      </c>
      <c r="C21295" s="7" t="s">
        <v>79893</v>
      </c>
      <c r="D21295" s="7" t="s">
        <v>79894</v>
      </c>
      <c r="E21295" s="8">
        <v>3018.6298288430198</v>
      </c>
      <c r="F21295" s="8">
        <v>1657.0439895181401</v>
      </c>
      <c r="G21295" s="8">
        <v>1974.60578023874</v>
      </c>
      <c r="H21295" s="8">
        <v>4480.77706350469</v>
      </c>
      <c r="I21295" s="8">
        <v>3160.5405640225999</v>
      </c>
      <c r="J21295" s="8">
        <v>3658.7556381332602</v>
      </c>
      <c r="K21295" s="8">
        <v>1.2047485307512E-2</v>
      </c>
      <c r="L21295" s="8">
        <v>0.764857886688175</v>
      </c>
    </row>
    <row r="21296" spans="1:12" x14ac:dyDescent="0.2">
      <c r="A21296" s="7" t="s">
        <v>79895</v>
      </c>
      <c r="B21296" s="7" t="s">
        <v>79896</v>
      </c>
      <c r="D21296" s="7" t="s">
        <v>79897</v>
      </c>
      <c r="E21296" s="8">
        <v>0</v>
      </c>
      <c r="F21296" s="8">
        <v>2.94847684967641</v>
      </c>
      <c r="G21296" s="8">
        <v>6.9249701711779501</v>
      </c>
      <c r="H21296" s="8">
        <v>4.9206864303807301</v>
      </c>
      <c r="I21296" s="8">
        <v>0</v>
      </c>
      <c r="J21296" s="8">
        <v>9.8778499949602097</v>
      </c>
      <c r="K21296" s="8">
        <v>0.939206084090626</v>
      </c>
      <c r="L21296" s="8">
        <v>0.58407750658530999</v>
      </c>
    </row>
    <row r="21297" spans="1:12" x14ac:dyDescent="0.2">
      <c r="A21297" s="7" t="s">
        <v>79898</v>
      </c>
      <c r="B21297" s="7" t="s">
        <v>79899</v>
      </c>
      <c r="C21297" s="7" t="s">
        <v>79900</v>
      </c>
      <c r="D21297" s="7" t="s">
        <v>79901</v>
      </c>
      <c r="E21297" s="8">
        <v>673.11293825870905</v>
      </c>
      <c r="F21297" s="8">
        <v>554.31364773916505</v>
      </c>
      <c r="G21297" s="8">
        <v>505.52282249599</v>
      </c>
      <c r="H21297" s="8">
        <v>558.98997849124999</v>
      </c>
      <c r="I21297" s="8">
        <v>606.30778166964103</v>
      </c>
      <c r="J21297" s="8">
        <v>498.83142474548998</v>
      </c>
      <c r="K21297" s="8">
        <v>0.93671919077917798</v>
      </c>
      <c r="L21297" s="8">
        <v>-5.8471536027019502E-2</v>
      </c>
    </row>
    <row r="21298" spans="1:12" x14ac:dyDescent="0.2">
      <c r="A21298" s="7" t="s">
        <v>79902</v>
      </c>
      <c r="B21298" s="7" t="s">
        <v>79903</v>
      </c>
      <c r="C21298" s="7" t="s">
        <v>79904</v>
      </c>
      <c r="D21298" s="7" t="s">
        <v>79905</v>
      </c>
      <c r="E21298" s="8">
        <v>386.47159891212198</v>
      </c>
      <c r="F21298" s="8">
        <v>364.628303743316</v>
      </c>
      <c r="G21298" s="8">
        <v>366.03413761940601</v>
      </c>
      <c r="H21298" s="8">
        <v>437.941092303885</v>
      </c>
      <c r="I21298" s="8">
        <v>445.55187229078399</v>
      </c>
      <c r="J21298" s="8">
        <v>404.99184979336798</v>
      </c>
      <c r="K21298" s="8">
        <v>0.61410040658513598</v>
      </c>
      <c r="L21298" s="8">
        <v>0.20587431136017401</v>
      </c>
    </row>
    <row r="21299" spans="1:12" x14ac:dyDescent="0.2">
      <c r="A21299" s="7" t="s">
        <v>79906</v>
      </c>
      <c r="B21299" s="7" t="s">
        <v>79907</v>
      </c>
      <c r="C21299" s="7" t="s">
        <v>79908</v>
      </c>
      <c r="D21299" s="7" t="s">
        <v>79909</v>
      </c>
      <c r="E21299" s="8">
        <v>0</v>
      </c>
      <c r="F21299" s="8">
        <v>7.8626049324704201</v>
      </c>
      <c r="G21299" s="8">
        <v>1.9785629060508401</v>
      </c>
      <c r="H21299" s="8">
        <v>14.762059291142201</v>
      </c>
      <c r="I21299" s="8">
        <v>8.9308838543809692</v>
      </c>
      <c r="J21299" s="8">
        <v>17.780129990928401</v>
      </c>
      <c r="K21299" s="8">
        <v>0.42894035900585198</v>
      </c>
      <c r="L21299" s="8">
        <v>2.0744056541469198</v>
      </c>
    </row>
    <row r="21300" spans="1:12" x14ac:dyDescent="0.2">
      <c r="A21300" s="7" t="s">
        <v>79910</v>
      </c>
      <c r="B21300" s="7" t="s">
        <v>79911</v>
      </c>
      <c r="C21300" s="7" t="s">
        <v>79912</v>
      </c>
      <c r="D21300" s="7" t="s">
        <v>79913</v>
      </c>
      <c r="E21300" s="8">
        <v>295.53710505044597</v>
      </c>
      <c r="F21300" s="8">
        <v>318.43549976505199</v>
      </c>
      <c r="G21300" s="8">
        <v>306.67725043788101</v>
      </c>
      <c r="H21300" s="8">
        <v>208.63710464814301</v>
      </c>
      <c r="I21300" s="8">
        <v>235.17994149869901</v>
      </c>
      <c r="J21300" s="8">
        <v>182.74022490676401</v>
      </c>
      <c r="K21300" s="8">
        <v>8.1638273582836304E-2</v>
      </c>
      <c r="L21300" s="8">
        <v>-0.55525580921882001</v>
      </c>
    </row>
    <row r="21301" spans="1:12" x14ac:dyDescent="0.2">
      <c r="A21301" s="7" t="s">
        <v>79914</v>
      </c>
      <c r="B21301" s="7" t="s">
        <v>79915</v>
      </c>
      <c r="C21301" s="7" t="s">
        <v>79916</v>
      </c>
      <c r="D21301" s="7" t="s">
        <v>79917</v>
      </c>
      <c r="E21301" s="8">
        <v>435.89251948911999</v>
      </c>
      <c r="F21301" s="8">
        <v>364.628303743316</v>
      </c>
      <c r="G21301" s="8">
        <v>319.53790932721103</v>
      </c>
      <c r="H21301" s="8">
        <v>385.78181614184899</v>
      </c>
      <c r="I21301" s="8">
        <v>361.20463588829699</v>
      </c>
      <c r="J21301" s="8">
        <v>318.06676983771899</v>
      </c>
      <c r="K21301" s="8">
        <v>0.92868709619359102</v>
      </c>
      <c r="L21301" s="8">
        <v>-7.2638221309468801E-2</v>
      </c>
    </row>
    <row r="21302" spans="1:12" x14ac:dyDescent="0.2">
      <c r="A21302" s="7" t="s">
        <v>79918</v>
      </c>
      <c r="B21302" s="7" t="s">
        <v>79919</v>
      </c>
      <c r="C21302" s="7" t="s">
        <v>79920</v>
      </c>
      <c r="D21302" s="7" t="s">
        <v>79921</v>
      </c>
      <c r="E21302" s="8">
        <v>123.552301442494</v>
      </c>
      <c r="F21302" s="8">
        <v>51.106932061057698</v>
      </c>
      <c r="G21302" s="8">
        <v>74.196108976906601</v>
      </c>
      <c r="H21302" s="8">
        <v>84.635806602548499</v>
      </c>
      <c r="I21302" s="8">
        <v>77.400993404635003</v>
      </c>
      <c r="J21302" s="8">
        <v>68.157164965225405</v>
      </c>
      <c r="K21302" s="8">
        <v>0.94747334208278899</v>
      </c>
      <c r="L21302" s="8">
        <v>-0.112350394816431</v>
      </c>
    </row>
    <row r="21303" spans="1:12" x14ac:dyDescent="0.2">
      <c r="A21303" s="7" t="s">
        <v>79922</v>
      </c>
      <c r="B21303" s="7" t="s">
        <v>79923</v>
      </c>
      <c r="C21303" s="7" t="s">
        <v>79924</v>
      </c>
      <c r="E21303" s="8">
        <v>98.841841153995404</v>
      </c>
      <c r="F21303" s="8">
        <v>90.419956723409896</v>
      </c>
      <c r="G21303" s="8">
        <v>75.185390429931999</v>
      </c>
      <c r="H21303" s="8">
        <v>82.667532030396202</v>
      </c>
      <c r="I21303" s="8">
        <v>86.331877259015997</v>
      </c>
      <c r="J21303" s="8">
        <v>113.595274942042</v>
      </c>
      <c r="K21303" s="8">
        <v>0.94412494214423803</v>
      </c>
      <c r="L21303" s="8">
        <v>9.5732705622778899E-2</v>
      </c>
    </row>
    <row r="21304" spans="1:12" x14ac:dyDescent="0.2">
      <c r="A21304" s="7" t="s">
        <v>79925</v>
      </c>
      <c r="B21304" s="7" t="s">
        <v>79926</v>
      </c>
      <c r="C21304" s="7" t="s">
        <v>79927</v>
      </c>
      <c r="D21304" s="7" t="s">
        <v>79928</v>
      </c>
      <c r="E21304" s="8">
        <v>0</v>
      </c>
      <c r="F21304" s="8">
        <v>0</v>
      </c>
      <c r="G21304" s="8">
        <v>10.8820959832796</v>
      </c>
      <c r="H21304" s="8">
        <v>0</v>
      </c>
      <c r="I21304" s="8">
        <v>0</v>
      </c>
      <c r="J21304" s="8">
        <v>2.9633549984880601</v>
      </c>
      <c r="K21304" s="8">
        <v>1</v>
      </c>
      <c r="L21304" s="8">
        <v>-1.87642695551435</v>
      </c>
    </row>
    <row r="21305" spans="1:12" x14ac:dyDescent="0.2">
      <c r="A21305" s="7" t="s">
        <v>79929</v>
      </c>
      <c r="B21305" s="7" t="s">
        <v>79930</v>
      </c>
      <c r="C21305" s="7" t="s">
        <v>79931</v>
      </c>
      <c r="D21305" s="7" t="s">
        <v>79932</v>
      </c>
      <c r="E21305" s="8">
        <v>0.98841841153995402</v>
      </c>
      <c r="F21305" s="8">
        <v>6.8797793159116196</v>
      </c>
      <c r="G21305" s="8">
        <v>12.8606588893305</v>
      </c>
      <c r="H21305" s="8">
        <v>12.793784718989899</v>
      </c>
      <c r="I21305" s="8">
        <v>13.8924859957037</v>
      </c>
      <c r="J21305" s="8">
        <v>12.841204993448301</v>
      </c>
      <c r="K21305" s="8">
        <v>0.76369157557926803</v>
      </c>
      <c r="L21305" s="8">
        <v>0.93126269473906298</v>
      </c>
    </row>
    <row r="21306" spans="1:12" x14ac:dyDescent="0.2">
      <c r="A21306" s="7" t="s">
        <v>79933</v>
      </c>
      <c r="B21306" s="7" t="s">
        <v>79934</v>
      </c>
      <c r="D21306" s="7" t="s">
        <v>79935</v>
      </c>
      <c r="E21306" s="8">
        <v>0.98841841153995402</v>
      </c>
      <c r="F21306" s="8">
        <v>7.8626049324704201</v>
      </c>
      <c r="G21306" s="8">
        <v>25.721317778661</v>
      </c>
      <c r="H21306" s="8">
        <v>16.730333863294501</v>
      </c>
      <c r="I21306" s="8">
        <v>2.97696128479366</v>
      </c>
      <c r="J21306" s="8">
        <v>2.9633549984880601</v>
      </c>
      <c r="K21306" s="8">
        <v>0.90352701521870804</v>
      </c>
      <c r="L21306" s="8">
        <v>-0.608332236122056</v>
      </c>
    </row>
    <row r="21307" spans="1:12" x14ac:dyDescent="0.2">
      <c r="A21307" s="7" t="s">
        <v>79936</v>
      </c>
      <c r="B21307" s="7" t="s">
        <v>79937</v>
      </c>
      <c r="C21307" s="7" t="s">
        <v>79938</v>
      </c>
      <c r="D21307" s="7" t="s">
        <v>79939</v>
      </c>
      <c r="E21307" s="8">
        <v>21649.3284679596</v>
      </c>
      <c r="F21307" s="8">
        <v>16398.4454122836</v>
      </c>
      <c r="G21307" s="8">
        <v>19801.457563756801</v>
      </c>
      <c r="H21307" s="8">
        <v>13832.0495558002</v>
      </c>
      <c r="I21307" s="8">
        <v>12639.1852948056</v>
      </c>
      <c r="J21307" s="8">
        <v>13173.100753278901</v>
      </c>
      <c r="K21307" s="8">
        <v>1.1444904140605601E-3</v>
      </c>
      <c r="L21307" s="8">
        <v>-0.545180260006489</v>
      </c>
    </row>
    <row r="21308" spans="1:12" x14ac:dyDescent="0.2">
      <c r="A21308" s="7" t="s">
        <v>79940</v>
      </c>
      <c r="B21308" s="7" t="s">
        <v>79941</v>
      </c>
      <c r="C21308" s="7" t="s">
        <v>79942</v>
      </c>
      <c r="D21308" s="7" t="s">
        <v>79943</v>
      </c>
      <c r="E21308" s="8">
        <v>1869.09921622205</v>
      </c>
      <c r="F21308" s="8">
        <v>2267.37869740116</v>
      </c>
      <c r="G21308" s="8">
        <v>1982.52003186294</v>
      </c>
      <c r="H21308" s="8">
        <v>2128.6889497827001</v>
      </c>
      <c r="I21308" s="8">
        <v>3044.4390739156402</v>
      </c>
      <c r="J21308" s="8">
        <v>2449.70679875013</v>
      </c>
      <c r="K21308" s="8">
        <v>0.30327433954395999</v>
      </c>
      <c r="L21308" s="8">
        <v>0.31701128841803999</v>
      </c>
    </row>
    <row r="21309" spans="1:12" x14ac:dyDescent="0.2">
      <c r="A21309" s="7" t="s">
        <v>79944</v>
      </c>
      <c r="B21309" s="7" t="s">
        <v>79945</v>
      </c>
      <c r="C21309" s="7" t="s">
        <v>79946</v>
      </c>
      <c r="D21309" s="7" t="s">
        <v>79947</v>
      </c>
      <c r="E21309" s="8">
        <v>0</v>
      </c>
      <c r="F21309" s="8">
        <v>1.9656512331176099</v>
      </c>
      <c r="G21309" s="8">
        <v>12.8606588893305</v>
      </c>
      <c r="H21309" s="8">
        <v>0</v>
      </c>
      <c r="I21309" s="8">
        <v>0</v>
      </c>
      <c r="J21309" s="8">
        <v>15.8045599919363</v>
      </c>
      <c r="K21309" s="8">
        <v>0.99145847678733801</v>
      </c>
      <c r="L21309" s="8">
        <v>9.23285324607062E-2</v>
      </c>
    </row>
    <row r="21310" spans="1:12" x14ac:dyDescent="0.2">
      <c r="A21310" s="7" t="s">
        <v>79948</v>
      </c>
      <c r="B21310" s="7" t="s">
        <v>79949</v>
      </c>
      <c r="C21310" s="7" t="s">
        <v>79950</v>
      </c>
      <c r="D21310" s="7" t="s">
        <v>79951</v>
      </c>
      <c r="E21310" s="8">
        <v>14.8262761730993</v>
      </c>
      <c r="F21310" s="8">
        <v>25.553466030528899</v>
      </c>
      <c r="G21310" s="8">
        <v>22.753473419584701</v>
      </c>
      <c r="H21310" s="8">
        <v>36.413079584817403</v>
      </c>
      <c r="I21310" s="8">
        <v>15.8771268522328</v>
      </c>
      <c r="J21310" s="8">
        <v>26.670194986392598</v>
      </c>
      <c r="K21310" s="8">
        <v>0.89278626830207497</v>
      </c>
      <c r="L21310" s="8">
        <v>0.32284246725299598</v>
      </c>
    </row>
    <row r="21311" spans="1:12" x14ac:dyDescent="0.2">
      <c r="A21311" s="7" t="s">
        <v>79952</v>
      </c>
      <c r="B21311" s="7" t="s">
        <v>79953</v>
      </c>
      <c r="C21311" s="7" t="s">
        <v>79954</v>
      </c>
      <c r="D21311" s="7" t="s">
        <v>79955</v>
      </c>
      <c r="E21311" s="8">
        <v>0</v>
      </c>
      <c r="F21311" s="8">
        <v>0</v>
      </c>
      <c r="G21311" s="8">
        <v>0</v>
      </c>
      <c r="H21311" s="8">
        <v>11.8096474329137</v>
      </c>
      <c r="I21311" s="8">
        <v>4.9616021413227598</v>
      </c>
      <c r="J21311" s="8">
        <v>3.9511399979840802</v>
      </c>
      <c r="K21311" s="8">
        <v>1</v>
      </c>
      <c r="L21311" s="8">
        <v>5.2500486004490803</v>
      </c>
    </row>
    <row r="21312" spans="1:12" x14ac:dyDescent="0.2">
      <c r="A21312" s="7" t="s">
        <v>79956</v>
      </c>
      <c r="B21312" s="7" t="s">
        <v>79957</v>
      </c>
      <c r="D21312" s="7" t="s">
        <v>79958</v>
      </c>
      <c r="E21312" s="8">
        <v>551.53747363929403</v>
      </c>
      <c r="F21312" s="8">
        <v>561.19342705507597</v>
      </c>
      <c r="G21312" s="8">
        <v>549.05120642910902</v>
      </c>
      <c r="H21312" s="8">
        <v>320.82875526082302</v>
      </c>
      <c r="I21312" s="8">
        <v>410.82065730152402</v>
      </c>
      <c r="J21312" s="8">
        <v>493.89249974800998</v>
      </c>
      <c r="K21312" s="8">
        <v>0.207067376517793</v>
      </c>
      <c r="L21312" s="8">
        <v>-0.439344080627739</v>
      </c>
    </row>
    <row r="21313" spans="1:12" x14ac:dyDescent="0.2">
      <c r="A21313" s="7" t="s">
        <v>79959</v>
      </c>
      <c r="B21313" s="7" t="s">
        <v>79960</v>
      </c>
      <c r="C21313" s="7" t="s">
        <v>79961</v>
      </c>
      <c r="D21313" s="7" t="s">
        <v>79962</v>
      </c>
      <c r="E21313" s="8">
        <v>2.96525523461986</v>
      </c>
      <c r="F21313" s="8">
        <v>35.381722196116897</v>
      </c>
      <c r="G21313" s="8">
        <v>16.817784701432199</v>
      </c>
      <c r="H21313" s="8">
        <v>24.603432151903601</v>
      </c>
      <c r="I21313" s="8">
        <v>1.9846408565291001</v>
      </c>
      <c r="J21313" s="8">
        <v>7.9022799959681604</v>
      </c>
      <c r="K21313" s="8">
        <v>0.86363911574850505</v>
      </c>
      <c r="L21313" s="8">
        <v>-0.67735193842070196</v>
      </c>
    </row>
    <row r="21314" spans="1:12" x14ac:dyDescent="0.2">
      <c r="A21314" s="7" t="s">
        <v>79963</v>
      </c>
      <c r="B21314" s="7" t="s">
        <v>79964</v>
      </c>
      <c r="C21314" s="7" t="s">
        <v>79965</v>
      </c>
      <c r="D21314" s="7" t="s">
        <v>79966</v>
      </c>
      <c r="E21314" s="8">
        <v>25.698878700038801</v>
      </c>
      <c r="F21314" s="8">
        <v>14.742384248382001</v>
      </c>
      <c r="G21314" s="8">
        <v>10.8820959832796</v>
      </c>
      <c r="H21314" s="8">
        <v>23.619294865827499</v>
      </c>
      <c r="I21314" s="8">
        <v>9.9232042826455196</v>
      </c>
      <c r="J21314" s="8">
        <v>17.780129990928401</v>
      </c>
      <c r="K21314" s="8">
        <v>0.99982572783453905</v>
      </c>
      <c r="L21314" s="8">
        <v>2.3015963396316499E-4</v>
      </c>
    </row>
    <row r="21315" spans="1:12" x14ac:dyDescent="0.2">
      <c r="A21315" s="7" t="s">
        <v>79967</v>
      </c>
      <c r="B21315" s="7" t="s">
        <v>79968</v>
      </c>
      <c r="C21315" s="7" t="s">
        <v>79969</v>
      </c>
      <c r="D21315" s="7" t="s">
        <v>79970</v>
      </c>
      <c r="E21315" s="8">
        <v>17.791531407719201</v>
      </c>
      <c r="F21315" s="8">
        <v>5.89695369935282</v>
      </c>
      <c r="G21315" s="8">
        <v>17.807066154457601</v>
      </c>
      <c r="H21315" s="8">
        <v>12.793784718989899</v>
      </c>
      <c r="I21315" s="8">
        <v>12.900165567439201</v>
      </c>
      <c r="J21315" s="8">
        <v>8.8900649954641793</v>
      </c>
      <c r="K21315" s="8">
        <v>0.93771623039840502</v>
      </c>
      <c r="L21315" s="8">
        <v>-0.262630032863368</v>
      </c>
    </row>
    <row r="21316" spans="1:12" x14ac:dyDescent="0.2">
      <c r="A21316" s="7" t="s">
        <v>79971</v>
      </c>
      <c r="B21316" s="7" t="s">
        <v>79972</v>
      </c>
      <c r="C21316" s="7" t="s">
        <v>79973</v>
      </c>
      <c r="E21316" s="8">
        <v>4.94209205769977</v>
      </c>
      <c r="F21316" s="8">
        <v>18.6736867146173</v>
      </c>
      <c r="G21316" s="8">
        <v>9.8928145302542205</v>
      </c>
      <c r="H21316" s="8">
        <v>0.98413728607614503</v>
      </c>
      <c r="I21316" s="8">
        <v>0</v>
      </c>
      <c r="J21316" s="8">
        <v>15.8045599919363</v>
      </c>
      <c r="K21316" s="8">
        <v>0.83988676012239205</v>
      </c>
      <c r="L21316" s="8">
        <v>-0.99706187279990299</v>
      </c>
    </row>
    <row r="21317" spans="1:12" x14ac:dyDescent="0.2">
      <c r="A21317" s="7" t="s">
        <v>79974</v>
      </c>
      <c r="B21317" s="7" t="s">
        <v>79975</v>
      </c>
      <c r="C21317" s="7" t="s">
        <v>79976</v>
      </c>
      <c r="D21317" s="7" t="s">
        <v>79977</v>
      </c>
      <c r="E21317" s="8">
        <v>0</v>
      </c>
      <c r="F21317" s="8">
        <v>26.536291647087701</v>
      </c>
      <c r="G21317" s="8">
        <v>24.732036325635502</v>
      </c>
      <c r="H21317" s="8">
        <v>12.793784718989899</v>
      </c>
      <c r="I21317" s="8">
        <v>20.838728993555598</v>
      </c>
      <c r="J21317" s="8">
        <v>9.8778499949602097</v>
      </c>
      <c r="K21317" s="8">
        <v>0.95857568279401595</v>
      </c>
      <c r="L21317" s="8">
        <v>-0.236863088089736</v>
      </c>
    </row>
    <row r="21318" spans="1:12" x14ac:dyDescent="0.2">
      <c r="A21318" s="7" t="s">
        <v>79978</v>
      </c>
      <c r="B21318" s="7" t="s">
        <v>79979</v>
      </c>
      <c r="D21318" s="7" t="s">
        <v>79980</v>
      </c>
      <c r="E21318" s="8">
        <v>420.07782490448</v>
      </c>
      <c r="F21318" s="8">
        <v>312.53854606569899</v>
      </c>
      <c r="G21318" s="8">
        <v>447.15521676749103</v>
      </c>
      <c r="H21318" s="8">
        <v>319.844617974747</v>
      </c>
      <c r="I21318" s="8">
        <v>379.06640359705898</v>
      </c>
      <c r="J21318" s="8">
        <v>369.43158981151203</v>
      </c>
      <c r="K21318" s="8">
        <v>0.84039289612353096</v>
      </c>
      <c r="L21318" s="8">
        <v>-0.143113328603622</v>
      </c>
    </row>
    <row r="21319" spans="1:12" x14ac:dyDescent="0.2">
      <c r="A21319" s="7" t="s">
        <v>79981</v>
      </c>
      <c r="B21319" s="7" t="s">
        <v>79982</v>
      </c>
      <c r="C21319" s="7" t="s">
        <v>79983</v>
      </c>
      <c r="D21319" s="7" t="s">
        <v>79984</v>
      </c>
      <c r="E21319" s="8">
        <v>114.656535738635</v>
      </c>
      <c r="F21319" s="8">
        <v>121.870376453292</v>
      </c>
      <c r="G21319" s="8">
        <v>117.72449291002501</v>
      </c>
      <c r="H21319" s="8">
        <v>93.493042177233804</v>
      </c>
      <c r="I21319" s="8">
        <v>119.078451391746</v>
      </c>
      <c r="J21319" s="8">
        <v>106.68077994556999</v>
      </c>
      <c r="K21319" s="8">
        <v>0.88605791162976999</v>
      </c>
      <c r="L21319" s="8">
        <v>-0.15016226018484399</v>
      </c>
    </row>
    <row r="21320" spans="1:12" x14ac:dyDescent="0.2">
      <c r="A21320" s="7" t="s">
        <v>79985</v>
      </c>
      <c r="B21320" s="7" t="s">
        <v>79986</v>
      </c>
      <c r="C21320" s="7" t="s">
        <v>79987</v>
      </c>
      <c r="D21320" s="7" t="s">
        <v>79988</v>
      </c>
      <c r="E21320" s="8">
        <v>29.6525523461986</v>
      </c>
      <c r="F21320" s="8">
        <v>29.484768496764101</v>
      </c>
      <c r="G21320" s="8">
        <v>37.592695214966</v>
      </c>
      <c r="H21320" s="8">
        <v>73.810296455710898</v>
      </c>
      <c r="I21320" s="8">
        <v>110.14756753736501</v>
      </c>
      <c r="J21320" s="8">
        <v>73.096089962705506</v>
      </c>
      <c r="K21320" s="8">
        <v>1.3005344013880499E-2</v>
      </c>
      <c r="L21320" s="8">
        <v>1.4100182128579899</v>
      </c>
    </row>
    <row r="21321" spans="1:12" x14ac:dyDescent="0.2">
      <c r="A21321" s="7" t="s">
        <v>79989</v>
      </c>
      <c r="B21321" s="7" t="s">
        <v>79990</v>
      </c>
      <c r="E21321" s="8">
        <v>2.96525523461986</v>
      </c>
      <c r="F21321" s="8">
        <v>13.7595586318232</v>
      </c>
      <c r="G21321" s="8">
        <v>16.817784701432199</v>
      </c>
      <c r="H21321" s="8">
        <v>23.619294865827499</v>
      </c>
      <c r="I21321" s="8">
        <v>4.9616021413227598</v>
      </c>
      <c r="J21321" s="8">
        <v>17.780129990928401</v>
      </c>
      <c r="K21321" s="8">
        <v>0.90152795753715897</v>
      </c>
      <c r="L21321" s="8">
        <v>0.46709126778170601</v>
      </c>
    </row>
    <row r="21322" spans="1:12" x14ac:dyDescent="0.2">
      <c r="A21322" s="7" t="s">
        <v>79991</v>
      </c>
      <c r="B21322" s="7" t="s">
        <v>79992</v>
      </c>
      <c r="C21322" s="7" t="s">
        <v>79993</v>
      </c>
      <c r="E21322" s="8">
        <v>124.54071985403399</v>
      </c>
      <c r="F21322" s="8">
        <v>115.973422753939</v>
      </c>
      <c r="G21322" s="8">
        <v>123.66018162817799</v>
      </c>
      <c r="H21322" s="8">
        <v>160.41437763041199</v>
      </c>
      <c r="I21322" s="8">
        <v>117.093810535217</v>
      </c>
      <c r="J21322" s="8">
        <v>144.21660992641901</v>
      </c>
      <c r="K21322" s="8">
        <v>0.80816675289899098</v>
      </c>
      <c r="L21322" s="8">
        <v>0.21176911068645499</v>
      </c>
    </row>
    <row r="21323" spans="1:12" x14ac:dyDescent="0.2">
      <c r="A21323" s="7" t="s">
        <v>79994</v>
      </c>
      <c r="B21323" s="7" t="s">
        <v>79995</v>
      </c>
      <c r="C21323" s="7" t="s">
        <v>79996</v>
      </c>
      <c r="E21323" s="8">
        <v>43.490410107758002</v>
      </c>
      <c r="F21323" s="8">
        <v>26.536291647087701</v>
      </c>
      <c r="G21323" s="8">
        <v>22.753473419584701</v>
      </c>
      <c r="H21323" s="8">
        <v>6.8889610025330201</v>
      </c>
      <c r="I21323" s="8">
        <v>50.608341841492098</v>
      </c>
      <c r="J21323" s="8">
        <v>21.731269988912501</v>
      </c>
      <c r="K21323" s="8">
        <v>0.94109036696953097</v>
      </c>
      <c r="L21323" s="8">
        <v>-0.22806046905709501</v>
      </c>
    </row>
    <row r="21324" spans="1:12" x14ac:dyDescent="0.2">
      <c r="A21324" s="7" t="s">
        <v>79997</v>
      </c>
      <c r="B21324" s="7" t="s">
        <v>79998</v>
      </c>
      <c r="E21324" s="8">
        <v>13.8378577615594</v>
      </c>
      <c r="F21324" s="8">
        <v>9.8282561655880301</v>
      </c>
      <c r="G21324" s="8">
        <v>3.9571258121016899</v>
      </c>
      <c r="H21324" s="8">
        <v>5.9048237164568702</v>
      </c>
      <c r="I21324" s="8">
        <v>15.8771268522328</v>
      </c>
      <c r="J21324" s="8">
        <v>4.9389249974801004</v>
      </c>
      <c r="K21324" s="8">
        <v>0.990401498732699</v>
      </c>
      <c r="L21324" s="8">
        <v>-4.82976639555045E-2</v>
      </c>
    </row>
    <row r="21325" spans="1:12" x14ac:dyDescent="0.2">
      <c r="A21325" s="7" t="s">
        <v>79999</v>
      </c>
      <c r="B21325" s="7" t="s">
        <v>80000</v>
      </c>
      <c r="C21325" s="7" t="s">
        <v>80001</v>
      </c>
      <c r="D21325" s="7" t="s">
        <v>80002</v>
      </c>
      <c r="E21325" s="8">
        <v>83.027146569356105</v>
      </c>
      <c r="F21325" s="8">
        <v>71.746270008792607</v>
      </c>
      <c r="G21325" s="8">
        <v>58.367605728499903</v>
      </c>
      <c r="H21325" s="8">
        <v>87.588218460776901</v>
      </c>
      <c r="I21325" s="8">
        <v>86.331877259015997</v>
      </c>
      <c r="J21325" s="8">
        <v>119.521984939018</v>
      </c>
      <c r="K21325" s="8">
        <v>0.57233607033427503</v>
      </c>
      <c r="L21325" s="8">
        <v>0.46126092877763403</v>
      </c>
    </row>
    <row r="21326" spans="1:12" x14ac:dyDescent="0.2">
      <c r="A21326" s="7" t="s">
        <v>80003</v>
      </c>
      <c r="B21326" s="7" t="s">
        <v>80004</v>
      </c>
      <c r="C21326" s="7" t="s">
        <v>80005</v>
      </c>
      <c r="D21326" s="7" t="s">
        <v>80006</v>
      </c>
      <c r="E21326" s="8">
        <v>3.9536736461598201</v>
      </c>
      <c r="F21326" s="8">
        <v>12.7767330152644</v>
      </c>
      <c r="G21326" s="8">
        <v>20.7749105135339</v>
      </c>
      <c r="H21326" s="8">
        <v>348.38459927095499</v>
      </c>
      <c r="I21326" s="8">
        <v>205.41032865076201</v>
      </c>
      <c r="J21326" s="8">
        <v>127.42426493498699</v>
      </c>
      <c r="K21326" s="8">
        <v>1.81470687800943E-10</v>
      </c>
      <c r="L21326" s="8">
        <v>4.1830458353516704</v>
      </c>
    </row>
    <row r="21327" spans="1:12" x14ac:dyDescent="0.2">
      <c r="A21327" s="7" t="s">
        <v>80007</v>
      </c>
      <c r="B21327" s="7" t="s">
        <v>80008</v>
      </c>
      <c r="C21327" s="7" t="s">
        <v>80009</v>
      </c>
      <c r="D21327" s="7" t="s">
        <v>80010</v>
      </c>
      <c r="E21327" s="8">
        <v>155.18169061177301</v>
      </c>
      <c r="F21327" s="8">
        <v>162.16622673220201</v>
      </c>
      <c r="G21327" s="8">
        <v>155.31718812499099</v>
      </c>
      <c r="H21327" s="8">
        <v>175.176436921554</v>
      </c>
      <c r="I21327" s="8">
        <v>231.21065978564101</v>
      </c>
      <c r="J21327" s="8">
        <v>270.65308986191002</v>
      </c>
      <c r="K21327" s="8">
        <v>0.26374774079275398</v>
      </c>
      <c r="L21327" s="8">
        <v>0.51837224146963001</v>
      </c>
    </row>
    <row r="21328" spans="1:12" x14ac:dyDescent="0.2">
      <c r="A21328" s="7" t="s">
        <v>80011</v>
      </c>
      <c r="B21328" s="7" t="s">
        <v>80012</v>
      </c>
      <c r="E21328" s="8">
        <v>0</v>
      </c>
      <c r="F21328" s="8">
        <v>10.8110817821468</v>
      </c>
      <c r="G21328" s="8">
        <v>5.9356887181525302</v>
      </c>
      <c r="H21328" s="8">
        <v>7.8730982886091603</v>
      </c>
      <c r="I21328" s="8">
        <v>8.9308838543809692</v>
      </c>
      <c r="J21328" s="8">
        <v>32.596904983368702</v>
      </c>
      <c r="K21328" s="8">
        <v>0.60858566174558404</v>
      </c>
      <c r="L21328" s="8">
        <v>1.56028394018903</v>
      </c>
    </row>
    <row r="21329" spans="1:12" x14ac:dyDescent="0.2">
      <c r="A21329" s="7" t="s">
        <v>80013</v>
      </c>
      <c r="B21329" s="7" t="s">
        <v>80014</v>
      </c>
      <c r="D21329" s="7" t="s">
        <v>80015</v>
      </c>
      <c r="E21329" s="8">
        <v>487.290276889197</v>
      </c>
      <c r="F21329" s="8">
        <v>761.689852833072</v>
      </c>
      <c r="G21329" s="8">
        <v>1218.79475012732</v>
      </c>
      <c r="H21329" s="8">
        <v>375.94044328108703</v>
      </c>
      <c r="I21329" s="8">
        <v>673.78557079163102</v>
      </c>
      <c r="J21329" s="8">
        <v>1016.4307644814101</v>
      </c>
      <c r="K21329" s="8">
        <v>0.83084983344598595</v>
      </c>
      <c r="L21329" s="8">
        <v>-0.25626642507033798</v>
      </c>
    </row>
    <row r="21330" spans="1:12" x14ac:dyDescent="0.2">
      <c r="A21330" s="7" t="s">
        <v>80016</v>
      </c>
      <c r="B21330" s="7" t="s">
        <v>80017</v>
      </c>
      <c r="C21330" s="7" t="s">
        <v>80018</v>
      </c>
      <c r="D21330" s="7" t="s">
        <v>80019</v>
      </c>
      <c r="E21330" s="8">
        <v>91.922912273215701</v>
      </c>
      <c r="F21330" s="8">
        <v>170.02883166467299</v>
      </c>
      <c r="G21330" s="8">
        <v>102.885271114644</v>
      </c>
      <c r="H21330" s="8">
        <v>37.397216870893502</v>
      </c>
      <c r="I21330" s="8">
        <v>70.454750406783205</v>
      </c>
      <c r="J21330" s="8">
        <v>55.315959971777097</v>
      </c>
      <c r="K21330" s="8">
        <v>5.9967175583191097E-2</v>
      </c>
      <c r="L21330" s="8">
        <v>-1.16113559783168</v>
      </c>
    </row>
    <row r="21331" spans="1:12" x14ac:dyDescent="0.2">
      <c r="A21331" s="7" t="s">
        <v>80020</v>
      </c>
      <c r="B21331" s="7" t="s">
        <v>80021</v>
      </c>
      <c r="C21331" s="7" t="s">
        <v>80022</v>
      </c>
      <c r="D21331" s="7" t="s">
        <v>80023</v>
      </c>
      <c r="E21331" s="8">
        <v>215.47521371571</v>
      </c>
      <c r="F21331" s="8">
        <v>124.81885330296799</v>
      </c>
      <c r="G21331" s="8">
        <v>118.713774363051</v>
      </c>
      <c r="H21331" s="8">
        <v>118.096474329137</v>
      </c>
      <c r="I21331" s="8">
        <v>151.82502552447599</v>
      </c>
      <c r="J21331" s="8">
        <v>202.49592489668399</v>
      </c>
      <c r="K21331" s="8">
        <v>0.97655227342350703</v>
      </c>
      <c r="L21331" s="8">
        <v>4.1547526334410702E-2</v>
      </c>
    </row>
    <row r="21332" spans="1:12" x14ac:dyDescent="0.2">
      <c r="A21332" s="7" t="s">
        <v>80024</v>
      </c>
      <c r="B21332" s="7" t="s">
        <v>80025</v>
      </c>
      <c r="C21332" s="7" t="s">
        <v>80026</v>
      </c>
      <c r="D21332" s="7" t="s">
        <v>80027</v>
      </c>
      <c r="E21332" s="8">
        <v>14.8262761730993</v>
      </c>
      <c r="F21332" s="8">
        <v>4.9141280827940097</v>
      </c>
      <c r="G21332" s="8">
        <v>10.8820959832796</v>
      </c>
      <c r="H21332" s="8">
        <v>13.777922005065999</v>
      </c>
      <c r="I21332" s="8">
        <v>3.9692817130582099</v>
      </c>
      <c r="J21332" s="8">
        <v>9.8778499949602097</v>
      </c>
      <c r="K21332" s="8">
        <v>0.96983643364296201</v>
      </c>
      <c r="L21332" s="8">
        <v>-0.14809875633349101</v>
      </c>
    </row>
    <row r="21333" spans="1:12" x14ac:dyDescent="0.2">
      <c r="A21333" s="7" t="s">
        <v>80028</v>
      </c>
      <c r="B21333" s="7" t="s">
        <v>80029</v>
      </c>
      <c r="C21333" s="7" t="s">
        <v>80030</v>
      </c>
      <c r="D21333" s="7" t="s">
        <v>80031</v>
      </c>
      <c r="E21333" s="8">
        <v>74.131380865496496</v>
      </c>
      <c r="F21333" s="8">
        <v>52.089757677616497</v>
      </c>
      <c r="G21333" s="8">
        <v>72.217546070855803</v>
      </c>
      <c r="H21333" s="8">
        <v>55.111688020264097</v>
      </c>
      <c r="I21333" s="8">
        <v>57.554584839344002</v>
      </c>
      <c r="J21333" s="8">
        <v>41.486969978832903</v>
      </c>
      <c r="K21333" s="8">
        <v>0.75748303155660002</v>
      </c>
      <c r="L21333" s="8">
        <v>-0.36427065300309902</v>
      </c>
    </row>
    <row r="21334" spans="1:12" x14ac:dyDescent="0.2">
      <c r="A21334" s="7" t="s">
        <v>80032</v>
      </c>
      <c r="B21334" s="7" t="s">
        <v>80033</v>
      </c>
      <c r="C21334" s="7" t="s">
        <v>80034</v>
      </c>
      <c r="D21334" s="7" t="s">
        <v>80035</v>
      </c>
      <c r="E21334" s="8">
        <v>0</v>
      </c>
      <c r="F21334" s="8">
        <v>18.6736867146173</v>
      </c>
      <c r="G21334" s="8">
        <v>22.753473419584701</v>
      </c>
      <c r="H21334" s="8">
        <v>7.8730982886091603</v>
      </c>
      <c r="I21334" s="8">
        <v>3.9692817130582099</v>
      </c>
      <c r="J21334" s="8">
        <v>0.98778499949602006</v>
      </c>
      <c r="K21334" s="8">
        <v>0.65212991829356204</v>
      </c>
      <c r="L21334" s="8">
        <v>-1.6908289048699101</v>
      </c>
    </row>
    <row r="21335" spans="1:12" x14ac:dyDescent="0.2">
      <c r="A21335" s="7" t="s">
        <v>80036</v>
      </c>
      <c r="B21335" s="7" t="s">
        <v>80037</v>
      </c>
      <c r="C21335" s="7" t="s">
        <v>80038</v>
      </c>
      <c r="D21335" s="7" t="s">
        <v>80039</v>
      </c>
      <c r="E21335" s="8">
        <v>490.25553212381698</v>
      </c>
      <c r="F21335" s="8">
        <v>404.92415402222701</v>
      </c>
      <c r="G21335" s="8">
        <v>348.22707146494798</v>
      </c>
      <c r="H21335" s="8">
        <v>280.47912653170101</v>
      </c>
      <c r="I21335" s="8">
        <v>319.52717790118601</v>
      </c>
      <c r="J21335" s="8">
        <v>391.16285980042397</v>
      </c>
      <c r="K21335" s="8">
        <v>0.50958537602239695</v>
      </c>
      <c r="L21335" s="8">
        <v>-0.327110610160667</v>
      </c>
    </row>
    <row r="21336" spans="1:12" x14ac:dyDescent="0.2">
      <c r="A21336" s="7" t="s">
        <v>80040</v>
      </c>
      <c r="B21336" s="7" t="s">
        <v>80041</v>
      </c>
      <c r="C21336" s="7" t="s">
        <v>80042</v>
      </c>
      <c r="D21336" s="7" t="s">
        <v>80043</v>
      </c>
      <c r="E21336" s="8">
        <v>222.39414259649001</v>
      </c>
      <c r="F21336" s="8">
        <v>114.007771520821</v>
      </c>
      <c r="G21336" s="8">
        <v>159.27431393709301</v>
      </c>
      <c r="H21336" s="8">
        <v>189.93849621269601</v>
      </c>
      <c r="I21336" s="8">
        <v>134.95557824397901</v>
      </c>
      <c r="J21336" s="8">
        <v>138.28989992944301</v>
      </c>
      <c r="K21336" s="8">
        <v>0.94196301089655399</v>
      </c>
      <c r="L21336" s="8">
        <v>-9.7696451026935804E-2</v>
      </c>
    </row>
    <row r="21337" spans="1:12" x14ac:dyDescent="0.2">
      <c r="A21337" s="7" t="s">
        <v>80044</v>
      </c>
      <c r="B21337" s="7" t="s">
        <v>80045</v>
      </c>
      <c r="C21337" s="7" t="s">
        <v>80046</v>
      </c>
      <c r="D21337" s="7" t="s">
        <v>80047</v>
      </c>
      <c r="E21337" s="8">
        <v>529.79226858541494</v>
      </c>
      <c r="F21337" s="8">
        <v>633.92252268042796</v>
      </c>
      <c r="G21337" s="8">
        <v>632.15084848324398</v>
      </c>
      <c r="H21337" s="8">
        <v>407.432836435524</v>
      </c>
      <c r="I21337" s="8">
        <v>401.889773447143</v>
      </c>
      <c r="J21337" s="8">
        <v>428.698689781273</v>
      </c>
      <c r="K21337" s="8">
        <v>1.9808454553973801E-2</v>
      </c>
      <c r="L21337" s="8">
        <v>-0.536650269480626</v>
      </c>
    </row>
    <row r="21338" spans="1:12" x14ac:dyDescent="0.2">
      <c r="A21338" s="7" t="s">
        <v>80048</v>
      </c>
      <c r="B21338" s="7" t="s">
        <v>80049</v>
      </c>
      <c r="C21338" s="7" t="s">
        <v>80050</v>
      </c>
      <c r="D21338" s="7" t="s">
        <v>80051</v>
      </c>
      <c r="E21338" s="8">
        <v>0</v>
      </c>
      <c r="F21338" s="8">
        <v>1.9656512331176099</v>
      </c>
      <c r="G21338" s="8">
        <v>21.764191966559299</v>
      </c>
      <c r="H21338" s="8">
        <v>8.8572355746852995</v>
      </c>
      <c r="I21338" s="8">
        <v>4.9616021413227598</v>
      </c>
      <c r="J21338" s="8">
        <v>3.9511399979840802</v>
      </c>
      <c r="K21338" s="8">
        <v>0.946699881462719</v>
      </c>
      <c r="L21338" s="8">
        <v>-0.41693519487606501</v>
      </c>
    </row>
    <row r="21339" spans="1:12" x14ac:dyDescent="0.2">
      <c r="A21339" s="7" t="s">
        <v>80052</v>
      </c>
      <c r="B21339" s="7" t="s">
        <v>80053</v>
      </c>
      <c r="C21339" s="7" t="s">
        <v>80054</v>
      </c>
      <c r="D21339" s="7" t="s">
        <v>80055</v>
      </c>
      <c r="E21339" s="8">
        <v>13.8378577615594</v>
      </c>
      <c r="F21339" s="8">
        <v>7.8626049324704201</v>
      </c>
      <c r="G21339" s="8">
        <v>18.796347607483</v>
      </c>
      <c r="H21339" s="8">
        <v>14.762059291142201</v>
      </c>
      <c r="I21339" s="8">
        <v>4.9616021413227598</v>
      </c>
      <c r="J21339" s="8">
        <v>1.9755699989920401</v>
      </c>
      <c r="K21339" s="8">
        <v>0.77249240359094695</v>
      </c>
      <c r="L21339" s="8">
        <v>-0.89961636121465305</v>
      </c>
    </row>
    <row r="21340" spans="1:12" x14ac:dyDescent="0.2">
      <c r="A21340" s="7" t="s">
        <v>80056</v>
      </c>
      <c r="B21340" s="7" t="s">
        <v>80057</v>
      </c>
      <c r="C21340" s="7" t="s">
        <v>80058</v>
      </c>
      <c r="D21340" s="7" t="s">
        <v>80059</v>
      </c>
      <c r="E21340" s="8">
        <v>11.861020938479401</v>
      </c>
      <c r="F21340" s="8">
        <v>35.381722196116897</v>
      </c>
      <c r="G21340" s="8">
        <v>12.8606588893305</v>
      </c>
      <c r="H21340" s="8">
        <v>6.8889610025330201</v>
      </c>
      <c r="I21340" s="8">
        <v>8.9308838543809692</v>
      </c>
      <c r="J21340" s="8">
        <v>26.670194986392598</v>
      </c>
      <c r="K21340" s="8">
        <v>0.87154794356537602</v>
      </c>
      <c r="L21340" s="8">
        <v>-0.50053079766446296</v>
      </c>
    </row>
    <row r="21341" spans="1:12" x14ac:dyDescent="0.2">
      <c r="A21341" s="7" t="s">
        <v>80060</v>
      </c>
      <c r="B21341" s="7" t="s">
        <v>80061</v>
      </c>
      <c r="C21341" s="7" t="s">
        <v>80062</v>
      </c>
      <c r="D21341" s="7" t="s">
        <v>80063</v>
      </c>
      <c r="E21341" s="8">
        <v>85.003983392435998</v>
      </c>
      <c r="F21341" s="8">
        <v>72.729095625351405</v>
      </c>
      <c r="G21341" s="8">
        <v>63.314012993627003</v>
      </c>
      <c r="H21341" s="8">
        <v>71.842021883558601</v>
      </c>
      <c r="I21341" s="8">
        <v>60.531546124137698</v>
      </c>
      <c r="J21341" s="8">
        <v>66.181594966233405</v>
      </c>
      <c r="K21341" s="8">
        <v>0.91162192127305397</v>
      </c>
      <c r="L21341" s="8">
        <v>-0.15476319053007201</v>
      </c>
    </row>
    <row r="21342" spans="1:12" x14ac:dyDescent="0.2">
      <c r="A21342" s="7" t="s">
        <v>80064</v>
      </c>
      <c r="B21342" s="7" t="s">
        <v>80065</v>
      </c>
      <c r="C21342" s="7" t="s">
        <v>80066</v>
      </c>
      <c r="D21342" s="7" t="s">
        <v>80067</v>
      </c>
      <c r="E21342" s="8">
        <v>21.745205053879001</v>
      </c>
      <c r="F21342" s="8">
        <v>19.656512331176099</v>
      </c>
      <c r="G21342" s="8">
        <v>44.517665386144003</v>
      </c>
      <c r="H21342" s="8">
        <v>9.8413728607614495</v>
      </c>
      <c r="I21342" s="8">
        <v>13.8924859957037</v>
      </c>
      <c r="J21342" s="8">
        <v>37.535829980848803</v>
      </c>
      <c r="K21342" s="8">
        <v>0.84556150262894303</v>
      </c>
      <c r="L21342" s="8">
        <v>-0.48774061212894798</v>
      </c>
    </row>
    <row r="21343" spans="1:12" x14ac:dyDescent="0.2">
      <c r="A21343" s="7" t="s">
        <v>80068</v>
      </c>
      <c r="B21343" s="7" t="s">
        <v>80069</v>
      </c>
      <c r="E21343" s="8">
        <v>26.6872971115788</v>
      </c>
      <c r="F21343" s="8">
        <v>16.7080354814996</v>
      </c>
      <c r="G21343" s="8">
        <v>34.624850855889797</v>
      </c>
      <c r="H21343" s="8">
        <v>11.8096474329137</v>
      </c>
      <c r="I21343" s="8">
        <v>12.900165567439201</v>
      </c>
      <c r="J21343" s="8">
        <v>28.645764985384599</v>
      </c>
      <c r="K21343" s="8">
        <v>0.80089794070595899</v>
      </c>
      <c r="L21343" s="8">
        <v>-0.54808478220312895</v>
      </c>
    </row>
    <row r="21344" spans="1:12" x14ac:dyDescent="0.2">
      <c r="A21344" s="7" t="s">
        <v>80070</v>
      </c>
      <c r="B21344" s="7" t="s">
        <v>80071</v>
      </c>
      <c r="C21344" s="7" t="s">
        <v>80072</v>
      </c>
      <c r="D21344" s="7" t="s">
        <v>80073</v>
      </c>
      <c r="E21344" s="8">
        <v>29.6525523461986</v>
      </c>
      <c r="F21344" s="8">
        <v>42.261501512028502</v>
      </c>
      <c r="G21344" s="8">
        <v>91.013893678338803</v>
      </c>
      <c r="H21344" s="8">
        <v>101.366140465843</v>
      </c>
      <c r="I21344" s="8">
        <v>80.377954689428705</v>
      </c>
      <c r="J21344" s="8">
        <v>75.071659961697605</v>
      </c>
      <c r="K21344" s="8">
        <v>0.55961468115629498</v>
      </c>
      <c r="L21344" s="8">
        <v>0.65662062901179896</v>
      </c>
    </row>
    <row r="21345" spans="1:12" x14ac:dyDescent="0.2">
      <c r="A21345" s="7" t="s">
        <v>80074</v>
      </c>
      <c r="B21345" s="7" t="s">
        <v>80075</v>
      </c>
      <c r="C21345" s="7" t="s">
        <v>80076</v>
      </c>
      <c r="D21345" s="7" t="s">
        <v>80077</v>
      </c>
      <c r="E21345" s="8">
        <v>1048.7119346438899</v>
      </c>
      <c r="F21345" s="8">
        <v>784.29484201392495</v>
      </c>
      <c r="G21345" s="8">
        <v>701.40055019502404</v>
      </c>
      <c r="H21345" s="8">
        <v>914.263538764739</v>
      </c>
      <c r="I21345" s="8">
        <v>857.36485002057304</v>
      </c>
      <c r="J21345" s="8">
        <v>663.79151966132599</v>
      </c>
      <c r="K21345" s="8">
        <v>0.94588522655360596</v>
      </c>
      <c r="L21345" s="8">
        <v>-5.7469366270321898E-2</v>
      </c>
    </row>
    <row r="21346" spans="1:12" x14ac:dyDescent="0.2">
      <c r="A21346" s="7" t="s">
        <v>80078</v>
      </c>
      <c r="B21346" s="7" t="s">
        <v>80079</v>
      </c>
      <c r="D21346" s="7" t="s">
        <v>80080</v>
      </c>
      <c r="E21346" s="8">
        <v>203.61419277722999</v>
      </c>
      <c r="F21346" s="8">
        <v>192.63382084552501</v>
      </c>
      <c r="G21346" s="8">
        <v>170.15640992037299</v>
      </c>
      <c r="H21346" s="8">
        <v>238.161223230427</v>
      </c>
      <c r="I21346" s="8">
        <v>215.33353293340801</v>
      </c>
      <c r="J21346" s="8">
        <v>169.89901991331601</v>
      </c>
      <c r="K21346" s="8">
        <v>0.87529206841972196</v>
      </c>
      <c r="L21346" s="8">
        <v>0.13831927294306401</v>
      </c>
    </row>
    <row r="21347" spans="1:12" x14ac:dyDescent="0.2">
      <c r="A21347" s="7" t="s">
        <v>80081</v>
      </c>
      <c r="B21347" s="7" t="s">
        <v>80082</v>
      </c>
      <c r="C21347" s="7" t="s">
        <v>80083</v>
      </c>
      <c r="D21347" s="7" t="s">
        <v>80084</v>
      </c>
      <c r="E21347" s="8">
        <v>1453.96348337527</v>
      </c>
      <c r="F21347" s="8">
        <v>1938.1321158539599</v>
      </c>
      <c r="G21347" s="8">
        <v>1774.77092672761</v>
      </c>
      <c r="H21347" s="8">
        <v>1575.6037950079101</v>
      </c>
      <c r="I21347" s="8">
        <v>1936.01715554414</v>
      </c>
      <c r="J21347" s="8">
        <v>2081.26299393812</v>
      </c>
      <c r="K21347" s="8">
        <v>0.83803797416708503</v>
      </c>
      <c r="L21347" s="8">
        <v>0.114284954227563</v>
      </c>
    </row>
    <row r="21348" spans="1:12" x14ac:dyDescent="0.2">
      <c r="A21348" s="7" t="s">
        <v>80085</v>
      </c>
      <c r="B21348" s="7" t="s">
        <v>80086</v>
      </c>
      <c r="C21348" s="7" t="s">
        <v>80087</v>
      </c>
      <c r="D21348" s="7" t="s">
        <v>80088</v>
      </c>
      <c r="E21348" s="8">
        <v>90.934493861675804</v>
      </c>
      <c r="F21348" s="8">
        <v>67.814967542557397</v>
      </c>
      <c r="G21348" s="8">
        <v>98.928145302542205</v>
      </c>
      <c r="H21348" s="8">
        <v>118.096474329137</v>
      </c>
      <c r="I21348" s="8">
        <v>120.070771820011</v>
      </c>
      <c r="J21348" s="8">
        <v>124.46090993649899</v>
      </c>
      <c r="K21348" s="8">
        <v>0.437975738795785</v>
      </c>
      <c r="L21348" s="8">
        <v>0.49302197291606997</v>
      </c>
    </row>
    <row r="21349" spans="1:12" x14ac:dyDescent="0.2">
      <c r="A21349" s="7" t="s">
        <v>80089</v>
      </c>
      <c r="B21349" s="7" t="s">
        <v>80090</v>
      </c>
      <c r="C21349" s="7" t="s">
        <v>80091</v>
      </c>
      <c r="D21349" s="7" t="s">
        <v>80092</v>
      </c>
      <c r="E21349" s="8">
        <v>62.270359927017097</v>
      </c>
      <c r="F21349" s="8">
        <v>67.814967542557397</v>
      </c>
      <c r="G21349" s="8">
        <v>103.874552567669</v>
      </c>
      <c r="H21349" s="8">
        <v>99.397865893690593</v>
      </c>
      <c r="I21349" s="8">
        <v>77.400993404635003</v>
      </c>
      <c r="J21349" s="8">
        <v>110.631919943554</v>
      </c>
      <c r="K21349" s="8">
        <v>0.79213592757532603</v>
      </c>
      <c r="L21349" s="8">
        <v>0.297065471524812</v>
      </c>
    </row>
    <row r="21350" spans="1:12" x14ac:dyDescent="0.2">
      <c r="A21350" s="7" t="s">
        <v>80093</v>
      </c>
      <c r="B21350" s="7" t="s">
        <v>80094</v>
      </c>
      <c r="C21350" s="7" t="s">
        <v>80095</v>
      </c>
      <c r="D21350" s="7" t="s">
        <v>80096</v>
      </c>
      <c r="E21350" s="8">
        <v>7654.3121789653997</v>
      </c>
      <c r="F21350" s="8">
        <v>6442.4219165429504</v>
      </c>
      <c r="G21350" s="8">
        <v>7105.0193956285802</v>
      </c>
      <c r="H21350" s="8">
        <v>5055.5132385731604</v>
      </c>
      <c r="I21350" s="8">
        <v>5987.6614641483002</v>
      </c>
      <c r="J21350" s="8">
        <v>5945.47791196655</v>
      </c>
      <c r="K21350" s="8">
        <v>0.110924785307361</v>
      </c>
      <c r="L21350" s="8">
        <v>-0.31961378487856601</v>
      </c>
    </row>
    <row r="21351" spans="1:12" x14ac:dyDescent="0.2">
      <c r="A21351" s="7" t="s">
        <v>80097</v>
      </c>
      <c r="B21351" s="7" t="s">
        <v>80098</v>
      </c>
      <c r="E21351" s="8">
        <v>4.94209205769977</v>
      </c>
      <c r="F21351" s="8">
        <v>13.7595586318232</v>
      </c>
      <c r="G21351" s="8">
        <v>8.9035330772288006</v>
      </c>
      <c r="H21351" s="8">
        <v>8.8572355746852995</v>
      </c>
      <c r="I21351" s="8">
        <v>0</v>
      </c>
      <c r="J21351" s="8">
        <v>19.755699989920402</v>
      </c>
      <c r="K21351" s="8">
        <v>0.99174488795371696</v>
      </c>
      <c r="L21351" s="8">
        <v>5.1786389015392502E-2</v>
      </c>
    </row>
    <row r="21352" spans="1:12" x14ac:dyDescent="0.2">
      <c r="A21352" s="7" t="s">
        <v>80099</v>
      </c>
      <c r="B21352" s="7" t="s">
        <v>80100</v>
      </c>
      <c r="C21352" s="7" t="s">
        <v>80101</v>
      </c>
      <c r="D21352" s="7" t="s">
        <v>80102</v>
      </c>
      <c r="E21352" s="8">
        <v>4.94209205769977</v>
      </c>
      <c r="F21352" s="8">
        <v>0.98282561655880296</v>
      </c>
      <c r="G21352" s="8">
        <v>2.96784435907627</v>
      </c>
      <c r="H21352" s="8">
        <v>0</v>
      </c>
      <c r="I21352" s="8">
        <v>0.99232042826455202</v>
      </c>
      <c r="J21352" s="8">
        <v>8.8900649954641793</v>
      </c>
      <c r="K21352" s="8">
        <v>1</v>
      </c>
      <c r="L21352" s="8">
        <v>0.152432161670362</v>
      </c>
    </row>
    <row r="21353" spans="1:12" x14ac:dyDescent="0.2">
      <c r="A21353" s="7" t="s">
        <v>80103</v>
      </c>
      <c r="B21353" s="7" t="s">
        <v>80104</v>
      </c>
      <c r="C21353" s="7" t="s">
        <v>80105</v>
      </c>
      <c r="E21353" s="8">
        <v>0</v>
      </c>
      <c r="F21353" s="8">
        <v>0</v>
      </c>
      <c r="G21353" s="8">
        <v>0</v>
      </c>
      <c r="H21353" s="8">
        <v>14.762059291142201</v>
      </c>
      <c r="I21353" s="8">
        <v>0</v>
      </c>
      <c r="J21353" s="8">
        <v>0</v>
      </c>
      <c r="K21353" s="8">
        <v>1</v>
      </c>
      <c r="L21353" s="8">
        <v>4.7607345672275301</v>
      </c>
    </row>
    <row r="21354" spans="1:12" x14ac:dyDescent="0.2">
      <c r="A21354" s="7" t="s">
        <v>80106</v>
      </c>
      <c r="B21354" s="7" t="s">
        <v>80107</v>
      </c>
      <c r="C21354" s="7" t="s">
        <v>80108</v>
      </c>
      <c r="D21354" s="7" t="s">
        <v>80109</v>
      </c>
      <c r="E21354" s="8">
        <v>34.5946444038984</v>
      </c>
      <c r="F21354" s="8">
        <v>24.5706404139701</v>
      </c>
      <c r="G21354" s="8">
        <v>51.4426355573219</v>
      </c>
      <c r="H21354" s="8">
        <v>63.968923594949402</v>
      </c>
      <c r="I21354" s="8">
        <v>48.623700984963001</v>
      </c>
      <c r="J21354" s="8">
        <v>47.413679975809004</v>
      </c>
      <c r="K21354" s="8">
        <v>0.67646130447175701</v>
      </c>
      <c r="L21354" s="8">
        <v>0.53289608956226797</v>
      </c>
    </row>
    <row r="21355" spans="1:12" x14ac:dyDescent="0.2">
      <c r="A21355" s="7" t="s">
        <v>80110</v>
      </c>
      <c r="B21355" s="7" t="s">
        <v>80111</v>
      </c>
      <c r="C21355" s="7" t="s">
        <v>80112</v>
      </c>
      <c r="E21355" s="8">
        <v>37.559899638518303</v>
      </c>
      <c r="F21355" s="8">
        <v>7.8626049324704201</v>
      </c>
      <c r="G21355" s="8">
        <v>12.8606588893305</v>
      </c>
      <c r="H21355" s="8">
        <v>5.9048237164568702</v>
      </c>
      <c r="I21355" s="8">
        <v>6.9462429978518596</v>
      </c>
      <c r="J21355" s="8">
        <v>6.9144949964721398</v>
      </c>
      <c r="K21355" s="8">
        <v>0.404872775177816</v>
      </c>
      <c r="L21355" s="8">
        <v>-1.5600252810456201</v>
      </c>
    </row>
    <row r="21356" spans="1:12" x14ac:dyDescent="0.2">
      <c r="A21356" s="7" t="s">
        <v>80113</v>
      </c>
      <c r="B21356" s="7" t="s">
        <v>80114</v>
      </c>
      <c r="C21356" s="7" t="s">
        <v>80115</v>
      </c>
      <c r="D21356" s="7" t="s">
        <v>80116</v>
      </c>
      <c r="E21356" s="8">
        <v>497.17446100459699</v>
      </c>
      <c r="F21356" s="8">
        <v>555.29647335572304</v>
      </c>
      <c r="G21356" s="8">
        <v>565.86899113054096</v>
      </c>
      <c r="H21356" s="8">
        <v>807.97671186851505</v>
      </c>
      <c r="I21356" s="8">
        <v>735.30943734403297</v>
      </c>
      <c r="J21356" s="8">
        <v>713.18076963612702</v>
      </c>
      <c r="K21356" s="8">
        <v>2.4957594439463899E-2</v>
      </c>
      <c r="L21356" s="8">
        <v>0.47955875744034698</v>
      </c>
    </row>
    <row r="21357" spans="1:12" x14ac:dyDescent="0.2">
      <c r="A21357" s="7" t="s">
        <v>80117</v>
      </c>
      <c r="B21357" s="7" t="s">
        <v>80118</v>
      </c>
      <c r="C21357" s="7" t="s">
        <v>80119</v>
      </c>
      <c r="D21357" s="7" t="s">
        <v>80120</v>
      </c>
      <c r="E21357" s="8">
        <v>121.57546461941401</v>
      </c>
      <c r="F21357" s="8">
        <v>163.14905234876099</v>
      </c>
      <c r="G21357" s="8">
        <v>198.84557205811001</v>
      </c>
      <c r="H21357" s="8">
        <v>2326.5005442840102</v>
      </c>
      <c r="I21357" s="8">
        <v>1350.5481028680499</v>
      </c>
      <c r="J21357" s="8">
        <v>1061.86887445822</v>
      </c>
      <c r="K21357" s="8">
        <v>5.4460859270992404E-22</v>
      </c>
      <c r="L21357" s="8">
        <v>3.2927785074342202</v>
      </c>
    </row>
    <row r="21358" spans="1:12" x14ac:dyDescent="0.2">
      <c r="A21358" s="7" t="s">
        <v>80121</v>
      </c>
      <c r="B21358" s="7" t="s">
        <v>80122</v>
      </c>
      <c r="C21358" s="7" t="s">
        <v>80123</v>
      </c>
      <c r="E21358" s="8">
        <v>16.803112996179198</v>
      </c>
      <c r="F21358" s="8">
        <v>13.7595586318232</v>
      </c>
      <c r="G21358" s="8">
        <v>6.9249701711779501</v>
      </c>
      <c r="H21358" s="8">
        <v>6.8889610025330201</v>
      </c>
      <c r="I21358" s="8">
        <v>5.9539225695873101</v>
      </c>
      <c r="J21358" s="8">
        <v>10.865634994456199</v>
      </c>
      <c r="K21358" s="8">
        <v>0.82279650828498996</v>
      </c>
      <c r="L21358" s="8">
        <v>-0.66100742790255795</v>
      </c>
    </row>
    <row r="21359" spans="1:12" x14ac:dyDescent="0.2">
      <c r="A21359" s="7" t="s">
        <v>80124</v>
      </c>
      <c r="B21359" s="7" t="s">
        <v>80125</v>
      </c>
      <c r="C21359" s="7" t="s">
        <v>80126</v>
      </c>
      <c r="D21359" s="7" t="s">
        <v>80127</v>
      </c>
      <c r="E21359" s="8">
        <v>371.64532273902302</v>
      </c>
      <c r="F21359" s="8">
        <v>240.79227605690701</v>
      </c>
      <c r="G21359" s="8">
        <v>285.90233992434702</v>
      </c>
      <c r="H21359" s="8">
        <v>288.35222482031003</v>
      </c>
      <c r="I21359" s="8">
        <v>196.47944479638099</v>
      </c>
      <c r="J21359" s="8">
        <v>329.920189831671</v>
      </c>
      <c r="K21359" s="8">
        <v>0.89181183592229796</v>
      </c>
      <c r="L21359" s="8">
        <v>-0.140824336455218</v>
      </c>
    </row>
    <row r="21360" spans="1:12" x14ac:dyDescent="0.2">
      <c r="A21360" s="7" t="s">
        <v>80128</v>
      </c>
      <c r="B21360" s="7" t="s">
        <v>80129</v>
      </c>
      <c r="E21360" s="8">
        <v>187.79949819259099</v>
      </c>
      <c r="F21360" s="8">
        <v>205.41055386079</v>
      </c>
      <c r="G21360" s="8">
        <v>243.363237444254</v>
      </c>
      <c r="H21360" s="8">
        <v>596.38719536214398</v>
      </c>
      <c r="I21360" s="8">
        <v>387.00496702317503</v>
      </c>
      <c r="J21360" s="8">
        <v>363.50487981453603</v>
      </c>
      <c r="K21360" s="8">
        <v>8.5062500792111595E-4</v>
      </c>
      <c r="L21360" s="8">
        <v>1.0812956277632499</v>
      </c>
    </row>
    <row r="21361" spans="1:12" x14ac:dyDescent="0.2">
      <c r="A21361" s="7" t="s">
        <v>80130</v>
      </c>
      <c r="B21361" s="7" t="s">
        <v>80131</v>
      </c>
      <c r="E21361" s="8">
        <v>354.84220974284301</v>
      </c>
      <c r="F21361" s="8">
        <v>550.38234527293002</v>
      </c>
      <c r="G21361" s="8">
        <v>628.19372267114295</v>
      </c>
      <c r="H21361" s="8">
        <v>356.25769755956497</v>
      </c>
      <c r="I21361" s="8">
        <v>632.10811280451901</v>
      </c>
      <c r="J21361" s="8">
        <v>520.56269473440295</v>
      </c>
      <c r="K21361" s="8">
        <v>0.98393467786717503</v>
      </c>
      <c r="L21361" s="8">
        <v>-2.3267528067594901E-2</v>
      </c>
    </row>
    <row r="21362" spans="1:12" x14ac:dyDescent="0.2">
      <c r="A21362" s="7" t="s">
        <v>80132</v>
      </c>
      <c r="B21362" s="7" t="s">
        <v>80133</v>
      </c>
      <c r="C21362" s="7" t="s">
        <v>80134</v>
      </c>
      <c r="D21362" s="7" t="s">
        <v>10807</v>
      </c>
      <c r="E21362" s="8">
        <v>37.559899638518303</v>
      </c>
      <c r="F21362" s="8">
        <v>29.484768496764101</v>
      </c>
      <c r="G21362" s="8">
        <v>24.732036325635502</v>
      </c>
      <c r="H21362" s="8">
        <v>82.667532030396202</v>
      </c>
      <c r="I21362" s="8">
        <v>9.9232042826455196</v>
      </c>
      <c r="J21362" s="8">
        <v>12.841204993448301</v>
      </c>
      <c r="K21362" s="8">
        <v>0.95177499981017</v>
      </c>
      <c r="L21362" s="8">
        <v>0.200339035809046</v>
      </c>
    </row>
    <row r="21363" spans="1:12" x14ac:dyDescent="0.2">
      <c r="A21363" s="7" t="s">
        <v>80135</v>
      </c>
      <c r="B21363" s="7" t="s">
        <v>80136</v>
      </c>
      <c r="C21363" s="7" t="s">
        <v>80137</v>
      </c>
      <c r="D21363" s="7" t="s">
        <v>80138</v>
      </c>
      <c r="E21363" s="8">
        <v>35.583062815438304</v>
      </c>
      <c r="F21363" s="8">
        <v>19.656512331176099</v>
      </c>
      <c r="G21363" s="8">
        <v>25.721317778661</v>
      </c>
      <c r="H21363" s="8">
        <v>0</v>
      </c>
      <c r="I21363" s="8">
        <v>5.9539225695873101</v>
      </c>
      <c r="J21363" s="8">
        <v>6.9144949964721398</v>
      </c>
      <c r="K21363" s="8">
        <v>8.6274406243558199E-2</v>
      </c>
      <c r="L21363" s="8">
        <v>-2.6540878353852899</v>
      </c>
    </row>
    <row r="21364" spans="1:12" x14ac:dyDescent="0.2">
      <c r="A21364" s="7" t="s">
        <v>80139</v>
      </c>
      <c r="B21364" s="7" t="s">
        <v>80140</v>
      </c>
      <c r="D21364" s="7" t="s">
        <v>80141</v>
      </c>
      <c r="E21364" s="8">
        <v>7.9073472923196304</v>
      </c>
      <c r="F21364" s="8">
        <v>113.024945904262</v>
      </c>
      <c r="G21364" s="8">
        <v>64.303294446652401</v>
      </c>
      <c r="H21364" s="8">
        <v>69.873747311406305</v>
      </c>
      <c r="I21364" s="8">
        <v>102.209004111249</v>
      </c>
      <c r="J21364" s="8">
        <v>103.71742494708199</v>
      </c>
      <c r="K21364" s="8">
        <v>0.78339590434043005</v>
      </c>
      <c r="L21364" s="8">
        <v>0.57414176991983001</v>
      </c>
    </row>
    <row r="21365" spans="1:12" x14ac:dyDescent="0.2">
      <c r="A21365" s="7" t="s">
        <v>80142</v>
      </c>
      <c r="B21365" s="7" t="s">
        <v>80143</v>
      </c>
      <c r="C21365" s="7" t="s">
        <v>80144</v>
      </c>
      <c r="D21365" s="7" t="s">
        <v>80145</v>
      </c>
      <c r="E21365" s="8">
        <v>392.40210938136198</v>
      </c>
      <c r="F21365" s="8">
        <v>377.40503675858002</v>
      </c>
      <c r="G21365" s="8">
        <v>348.22707146494798</v>
      </c>
      <c r="H21365" s="8">
        <v>493.05278032414901</v>
      </c>
      <c r="I21365" s="8">
        <v>406.851375588466</v>
      </c>
      <c r="J21365" s="8">
        <v>501.79477974397798</v>
      </c>
      <c r="K21365" s="8">
        <v>0.345222833647085</v>
      </c>
      <c r="L21365" s="8">
        <v>0.32623908487678699</v>
      </c>
    </row>
    <row r="21366" spans="1:12" x14ac:dyDescent="0.2">
      <c r="A21366" s="7" t="s">
        <v>80146</v>
      </c>
      <c r="B21366" s="7" t="s">
        <v>80147</v>
      </c>
      <c r="C21366" s="7" t="s">
        <v>80148</v>
      </c>
      <c r="D21366" s="7" t="s">
        <v>80149</v>
      </c>
      <c r="E21366" s="8">
        <v>10.872602526939501</v>
      </c>
      <c r="F21366" s="8">
        <v>20.639337947734901</v>
      </c>
      <c r="G21366" s="8">
        <v>22.753473419584701</v>
      </c>
      <c r="H21366" s="8">
        <v>152.54127934180201</v>
      </c>
      <c r="I21366" s="8">
        <v>156.78662766579899</v>
      </c>
      <c r="J21366" s="8">
        <v>67.169379965729405</v>
      </c>
      <c r="K21366" s="8">
        <v>5.0646768074152598E-6</v>
      </c>
      <c r="L21366" s="8">
        <v>2.7944552939716498</v>
      </c>
    </row>
    <row r="21367" spans="1:12" x14ac:dyDescent="0.2">
      <c r="A21367" s="7" t="s">
        <v>80150</v>
      </c>
      <c r="B21367" s="7" t="s">
        <v>80151</v>
      </c>
      <c r="C21367" s="7" t="s">
        <v>80152</v>
      </c>
      <c r="E21367" s="8">
        <v>66.224033573176897</v>
      </c>
      <c r="F21367" s="8">
        <v>85.505828640615803</v>
      </c>
      <c r="G21367" s="8">
        <v>85.078204960186298</v>
      </c>
      <c r="H21367" s="8">
        <v>88.572355746853006</v>
      </c>
      <c r="I21367" s="8">
        <v>140.90950081356601</v>
      </c>
      <c r="J21367" s="8">
        <v>125.44869493599499</v>
      </c>
      <c r="K21367" s="8">
        <v>0.37928346986025202</v>
      </c>
      <c r="L21367" s="8">
        <v>0.58370385759250498</v>
      </c>
    </row>
    <row r="21368" spans="1:12" x14ac:dyDescent="0.2">
      <c r="A21368" s="7" t="s">
        <v>80153</v>
      </c>
      <c r="B21368" s="7" t="s">
        <v>80154</v>
      </c>
      <c r="C21368" s="7" t="s">
        <v>80155</v>
      </c>
      <c r="D21368" s="7" t="s">
        <v>80156</v>
      </c>
      <c r="E21368" s="8">
        <v>1605.1915003408899</v>
      </c>
      <c r="F21368" s="8">
        <v>1433.9425745592901</v>
      </c>
      <c r="G21368" s="8">
        <v>1615.49661279051</v>
      </c>
      <c r="H21368" s="8">
        <v>1467.3486935395299</v>
      </c>
      <c r="I21368" s="8">
        <v>1487.4883219685601</v>
      </c>
      <c r="J21368" s="8">
        <v>1443.1538842636901</v>
      </c>
      <c r="K21368" s="8">
        <v>0.84075647322811198</v>
      </c>
      <c r="L21368" s="8">
        <v>-8.1810953962591901E-2</v>
      </c>
    </row>
    <row r="21369" spans="1:12" x14ac:dyDescent="0.2">
      <c r="A21369" s="7" t="s">
        <v>80157</v>
      </c>
      <c r="B21369" s="7" t="s">
        <v>80158</v>
      </c>
      <c r="C21369" s="7" t="s">
        <v>80159</v>
      </c>
      <c r="D21369" s="7" t="s">
        <v>80160</v>
      </c>
      <c r="E21369" s="8">
        <v>2.96525523461986</v>
      </c>
      <c r="F21369" s="8">
        <v>0</v>
      </c>
      <c r="G21369" s="8">
        <v>0</v>
      </c>
      <c r="H21369" s="8">
        <v>26.5717067240559</v>
      </c>
      <c r="I21369" s="8">
        <v>24.8080107066138</v>
      </c>
      <c r="J21369" s="8">
        <v>0.98778499949602006</v>
      </c>
      <c r="K21369" s="8">
        <v>0.13818000332477301</v>
      </c>
      <c r="L21369" s="8">
        <v>4.1433561384923001</v>
      </c>
    </row>
    <row r="21370" spans="1:12" x14ac:dyDescent="0.2">
      <c r="A21370" s="7" t="s">
        <v>80161</v>
      </c>
      <c r="B21370" s="7" t="s">
        <v>80162</v>
      </c>
      <c r="C21370" s="7" t="s">
        <v>80163</v>
      </c>
      <c r="D21370" s="7" t="s">
        <v>80164</v>
      </c>
      <c r="E21370" s="8">
        <v>222.39414259649001</v>
      </c>
      <c r="F21370" s="8">
        <v>47.175629594822503</v>
      </c>
      <c r="G21370" s="8">
        <v>21.764191966559299</v>
      </c>
      <c r="H21370" s="8">
        <v>0</v>
      </c>
      <c r="I21370" s="8">
        <v>16.8694472804974</v>
      </c>
      <c r="J21370" s="8">
        <v>95.815144951113993</v>
      </c>
      <c r="K21370" s="8">
        <v>0.82436329657271401</v>
      </c>
      <c r="L21370" s="8">
        <v>-1.37036846379022</v>
      </c>
    </row>
    <row r="21371" spans="1:12" x14ac:dyDescent="0.2">
      <c r="A21371" s="7" t="s">
        <v>80165</v>
      </c>
      <c r="B21371" s="7" t="s">
        <v>80166</v>
      </c>
      <c r="C21371" s="7" t="s">
        <v>80167</v>
      </c>
      <c r="D21371" s="7" t="s">
        <v>80168</v>
      </c>
      <c r="E21371" s="8">
        <v>0.98841841153995402</v>
      </c>
      <c r="F21371" s="8">
        <v>4.9141280827940097</v>
      </c>
      <c r="G21371" s="8">
        <v>9.8928145302542205</v>
      </c>
      <c r="H21371" s="8">
        <v>3.9365491443045801</v>
      </c>
      <c r="I21371" s="8">
        <v>0</v>
      </c>
      <c r="J21371" s="8">
        <v>2.9633549984880601</v>
      </c>
      <c r="K21371" s="8">
        <v>0.83142942133888198</v>
      </c>
      <c r="L21371" s="8">
        <v>-1.1941334575789</v>
      </c>
    </row>
    <row r="21372" spans="1:12" x14ac:dyDescent="0.2">
      <c r="A21372" s="7" t="s">
        <v>80169</v>
      </c>
      <c r="B21372" s="7" t="s">
        <v>80170</v>
      </c>
      <c r="C21372" s="7" t="s">
        <v>80171</v>
      </c>
      <c r="E21372" s="8">
        <v>39.536736461598203</v>
      </c>
      <c r="F21372" s="8">
        <v>49.141280827940101</v>
      </c>
      <c r="G21372" s="8">
        <v>51.4426355573219</v>
      </c>
      <c r="H21372" s="8">
        <v>15.746196577218299</v>
      </c>
      <c r="I21372" s="8">
        <v>35.723535417523898</v>
      </c>
      <c r="J21372" s="8">
        <v>33.584689982864703</v>
      </c>
      <c r="K21372" s="8">
        <v>0.55271825816296205</v>
      </c>
      <c r="L21372" s="8">
        <v>-0.72044294635011896</v>
      </c>
    </row>
    <row r="21373" spans="1:12" x14ac:dyDescent="0.2">
      <c r="A21373" s="7" t="s">
        <v>80172</v>
      </c>
      <c r="B21373" s="7" t="s">
        <v>80173</v>
      </c>
      <c r="C21373" s="7" t="s">
        <v>80174</v>
      </c>
      <c r="D21373" s="7" t="s">
        <v>80175</v>
      </c>
      <c r="E21373" s="8">
        <v>169.01954837333199</v>
      </c>
      <c r="F21373" s="8">
        <v>129.732981385762</v>
      </c>
      <c r="G21373" s="8">
        <v>140.47796632961001</v>
      </c>
      <c r="H21373" s="8">
        <v>47.238589731654997</v>
      </c>
      <c r="I21373" s="8">
        <v>65.493148265460405</v>
      </c>
      <c r="J21373" s="8">
        <v>120.50976993851501</v>
      </c>
      <c r="K21373" s="8">
        <v>0.169208755135968</v>
      </c>
      <c r="L21373" s="8">
        <v>-0.91317234407390802</v>
      </c>
    </row>
    <row r="21374" spans="1:12" x14ac:dyDescent="0.2">
      <c r="A21374" s="7" t="s">
        <v>80176</v>
      </c>
      <c r="B21374" s="7" t="s">
        <v>80177</v>
      </c>
      <c r="C21374" s="7" t="s">
        <v>80178</v>
      </c>
      <c r="D21374" s="7" t="s">
        <v>80179</v>
      </c>
      <c r="E21374" s="8">
        <v>15.8146945846393</v>
      </c>
      <c r="F21374" s="8">
        <v>32.433245346440501</v>
      </c>
      <c r="G21374" s="8">
        <v>32.6462879498389</v>
      </c>
      <c r="H21374" s="8">
        <v>3.9365491443045801</v>
      </c>
      <c r="I21374" s="8">
        <v>3.9692817130582099</v>
      </c>
      <c r="J21374" s="8">
        <v>48.401464975304997</v>
      </c>
      <c r="K21374" s="8">
        <v>0.88764136616571299</v>
      </c>
      <c r="L21374" s="8">
        <v>-0.52271148899092801</v>
      </c>
    </row>
    <row r="21375" spans="1:12" x14ac:dyDescent="0.2">
      <c r="A21375" s="7" t="s">
        <v>80180</v>
      </c>
      <c r="B21375" s="7" t="s">
        <v>80181</v>
      </c>
      <c r="C21375" s="7" t="s">
        <v>80182</v>
      </c>
      <c r="D21375" s="7" t="s">
        <v>80183</v>
      </c>
      <c r="E21375" s="8">
        <v>1.97683682307991</v>
      </c>
      <c r="F21375" s="8">
        <v>10.8110817821468</v>
      </c>
      <c r="G21375" s="8">
        <v>15.828503248406699</v>
      </c>
      <c r="H21375" s="8">
        <v>363.14665856209803</v>
      </c>
      <c r="I21375" s="8">
        <v>176.63303623108999</v>
      </c>
      <c r="J21375" s="8">
        <v>140.26546992843501</v>
      </c>
      <c r="K21375" s="8">
        <v>4.0964363864843702E-11</v>
      </c>
      <c r="L21375" s="8">
        <v>4.5707186558693804</v>
      </c>
    </row>
    <row r="21376" spans="1:12" x14ac:dyDescent="0.2">
      <c r="A21376" s="7" t="s">
        <v>80184</v>
      </c>
      <c r="B21376" s="7" t="s">
        <v>80185</v>
      </c>
      <c r="C21376" s="7" t="s">
        <v>80186</v>
      </c>
      <c r="D21376" s="7" t="s">
        <v>80187</v>
      </c>
      <c r="E21376" s="8">
        <v>9.88418411539954</v>
      </c>
      <c r="F21376" s="8">
        <v>22.604989180852499</v>
      </c>
      <c r="G21376" s="8">
        <v>36.603413761940601</v>
      </c>
      <c r="H21376" s="8">
        <v>16.730333863294501</v>
      </c>
      <c r="I21376" s="8">
        <v>16.8694472804974</v>
      </c>
      <c r="J21376" s="8">
        <v>9.8778499949602097</v>
      </c>
      <c r="K21376" s="8">
        <v>0.76803586317256201</v>
      </c>
      <c r="L21376" s="8">
        <v>-0.66823870627123205</v>
      </c>
    </row>
    <row r="21377" spans="1:12" x14ac:dyDescent="0.2">
      <c r="A21377" s="7" t="s">
        <v>80188</v>
      </c>
      <c r="B21377" s="7" t="s">
        <v>80189</v>
      </c>
      <c r="C21377" s="7" t="s">
        <v>80190</v>
      </c>
      <c r="D21377" s="7" t="s">
        <v>80191</v>
      </c>
      <c r="E21377" s="8">
        <v>54.363012634697498</v>
      </c>
      <c r="F21377" s="8">
        <v>53.072583294175303</v>
      </c>
      <c r="G21377" s="8">
        <v>30.667725043788099</v>
      </c>
      <c r="H21377" s="8">
        <v>46.254452445578799</v>
      </c>
      <c r="I21377" s="8">
        <v>24.8080107066138</v>
      </c>
      <c r="J21377" s="8">
        <v>19.755699989920402</v>
      </c>
      <c r="K21377" s="8">
        <v>0.68475371982380295</v>
      </c>
      <c r="L21377" s="8">
        <v>-0.60456316643308405</v>
      </c>
    </row>
    <row r="21378" spans="1:12" x14ac:dyDescent="0.2">
      <c r="A21378" s="7" t="s">
        <v>80192</v>
      </c>
      <c r="B21378" s="7" t="s">
        <v>80193</v>
      </c>
      <c r="C21378" s="7" t="s">
        <v>80194</v>
      </c>
      <c r="D21378" s="7" t="s">
        <v>20683</v>
      </c>
      <c r="E21378" s="8">
        <v>46.455665342377799</v>
      </c>
      <c r="F21378" s="8">
        <v>39.313024662352099</v>
      </c>
      <c r="G21378" s="8">
        <v>45.506946839169402</v>
      </c>
      <c r="H21378" s="8">
        <v>47.238589731654997</v>
      </c>
      <c r="I21378" s="8">
        <v>39.6928171305821</v>
      </c>
      <c r="J21378" s="8">
        <v>27.657979985888598</v>
      </c>
      <c r="K21378" s="8">
        <v>0.91422232764503897</v>
      </c>
      <c r="L21378" s="8">
        <v>-0.196031473924306</v>
      </c>
    </row>
    <row r="21379" spans="1:12" x14ac:dyDescent="0.2">
      <c r="A21379" s="7" t="s">
        <v>80195</v>
      </c>
      <c r="B21379" s="7" t="s">
        <v>80196</v>
      </c>
      <c r="C21379" s="7" t="s">
        <v>80197</v>
      </c>
      <c r="D21379" s="7" t="s">
        <v>80198</v>
      </c>
      <c r="E21379" s="8">
        <v>0</v>
      </c>
      <c r="F21379" s="8">
        <v>0.98282561655880296</v>
      </c>
      <c r="G21379" s="8">
        <v>0</v>
      </c>
      <c r="H21379" s="8">
        <v>9.8413728607614495</v>
      </c>
      <c r="I21379" s="8">
        <v>0.99232042826455202</v>
      </c>
      <c r="J21379" s="8">
        <v>0</v>
      </c>
      <c r="K21379" s="8">
        <v>1</v>
      </c>
      <c r="L21379" s="8">
        <v>3.3527230727843298</v>
      </c>
    </row>
    <row r="21380" spans="1:12" x14ac:dyDescent="0.2">
      <c r="A21380" s="7" t="s">
        <v>80199</v>
      </c>
      <c r="B21380" s="7" t="s">
        <v>80200</v>
      </c>
      <c r="C21380" s="7" t="s">
        <v>80201</v>
      </c>
      <c r="D21380" s="7" t="s">
        <v>80202</v>
      </c>
      <c r="E21380" s="8">
        <v>122.563883030954</v>
      </c>
      <c r="F21380" s="8">
        <v>127.76733015264401</v>
      </c>
      <c r="G21380" s="8">
        <v>131.574433252381</v>
      </c>
      <c r="H21380" s="8">
        <v>491.08450575199601</v>
      </c>
      <c r="I21380" s="8">
        <v>333.41966389688901</v>
      </c>
      <c r="J21380" s="8">
        <v>311.15227484124603</v>
      </c>
      <c r="K21380" s="8">
        <v>1.4431792012002E-7</v>
      </c>
      <c r="L21380" s="8">
        <v>1.5722833885009799</v>
      </c>
    </row>
    <row r="21381" spans="1:12" x14ac:dyDescent="0.2">
      <c r="A21381" s="7" t="s">
        <v>80203</v>
      </c>
      <c r="B21381" s="7" t="s">
        <v>80204</v>
      </c>
      <c r="C21381" s="7" t="s">
        <v>80205</v>
      </c>
      <c r="D21381" s="7" t="s">
        <v>80206</v>
      </c>
      <c r="E21381" s="8">
        <v>2.96525523461986</v>
      </c>
      <c r="F21381" s="8">
        <v>9.8282561655880301</v>
      </c>
      <c r="G21381" s="8">
        <v>2.96784435907627</v>
      </c>
      <c r="H21381" s="8">
        <v>0</v>
      </c>
      <c r="I21381" s="8">
        <v>5.9539225695873101</v>
      </c>
      <c r="J21381" s="8">
        <v>5.9267099969761201</v>
      </c>
      <c r="K21381" s="8">
        <v>0.94747334208278899</v>
      </c>
      <c r="L21381" s="8">
        <v>-0.40844933222341201</v>
      </c>
    </row>
    <row r="21382" spans="1:12" x14ac:dyDescent="0.2">
      <c r="A21382" s="7" t="s">
        <v>80207</v>
      </c>
      <c r="B21382" s="7" t="s">
        <v>80208</v>
      </c>
      <c r="C21382" s="7" t="s">
        <v>80209</v>
      </c>
      <c r="D21382" s="7" t="s">
        <v>80210</v>
      </c>
      <c r="E21382" s="8">
        <v>13.8378577615594</v>
      </c>
      <c r="F21382" s="8">
        <v>2.94847684967641</v>
      </c>
      <c r="G21382" s="8">
        <v>0</v>
      </c>
      <c r="H21382" s="8">
        <v>0</v>
      </c>
      <c r="I21382" s="8">
        <v>0.99232042826455202</v>
      </c>
      <c r="J21382" s="8">
        <v>1.9755699989920401</v>
      </c>
      <c r="K21382" s="8">
        <v>1</v>
      </c>
      <c r="L21382" s="8">
        <v>-2.5001844541853302</v>
      </c>
    </row>
    <row r="21383" spans="1:12" x14ac:dyDescent="0.2">
      <c r="A21383" s="7" t="s">
        <v>80211</v>
      </c>
      <c r="B21383" s="7" t="s">
        <v>80212</v>
      </c>
      <c r="C21383" s="7" t="s">
        <v>80213</v>
      </c>
      <c r="E21383" s="8">
        <v>5.9305104692397199</v>
      </c>
      <c r="F21383" s="8">
        <v>0</v>
      </c>
      <c r="G21383" s="8">
        <v>9.8928145302542205</v>
      </c>
      <c r="H21383" s="8">
        <v>0</v>
      </c>
      <c r="I21383" s="8">
        <v>0</v>
      </c>
      <c r="J21383" s="8">
        <v>0.98778499949602006</v>
      </c>
      <c r="K21383" s="8">
        <v>1</v>
      </c>
      <c r="L21383" s="8">
        <v>-3.8970333235113102</v>
      </c>
    </row>
    <row r="21384" spans="1:12" x14ac:dyDescent="0.2">
      <c r="A21384" s="7" t="s">
        <v>80214</v>
      </c>
      <c r="B21384" s="7" t="s">
        <v>80215</v>
      </c>
      <c r="D21384" s="7" t="s">
        <v>80216</v>
      </c>
      <c r="E21384" s="8">
        <v>0</v>
      </c>
      <c r="F21384" s="8">
        <v>21.6221635642937</v>
      </c>
      <c r="G21384" s="8">
        <v>1.9785629060508401</v>
      </c>
      <c r="H21384" s="8">
        <v>12.793784718989899</v>
      </c>
      <c r="I21384" s="8">
        <v>2.97696128479366</v>
      </c>
      <c r="J21384" s="8">
        <v>5.9267099969761201</v>
      </c>
      <c r="K21384" s="8">
        <v>0.98449366501960101</v>
      </c>
      <c r="L21384" s="8">
        <v>-0.121462452958291</v>
      </c>
    </row>
    <row r="21385" spans="1:12" x14ac:dyDescent="0.2">
      <c r="A21385" s="7" t="s">
        <v>80217</v>
      </c>
      <c r="B21385" s="7" t="s">
        <v>80218</v>
      </c>
      <c r="C21385" s="7" t="s">
        <v>80219</v>
      </c>
      <c r="D21385" s="7" t="s">
        <v>80220</v>
      </c>
      <c r="E21385" s="8">
        <v>149.251180142533</v>
      </c>
      <c r="F21385" s="8">
        <v>160.20057549908501</v>
      </c>
      <c r="G21385" s="8">
        <v>171.14569137339799</v>
      </c>
      <c r="H21385" s="8">
        <v>103.334415037995</v>
      </c>
      <c r="I21385" s="8">
        <v>97.247401969926102</v>
      </c>
      <c r="J21385" s="8">
        <v>60.254884969257297</v>
      </c>
      <c r="K21385" s="8">
        <v>6.1701824026633899E-2</v>
      </c>
      <c r="L21385" s="8">
        <v>-0.88166839083478998</v>
      </c>
    </row>
    <row r="21386" spans="1:12" x14ac:dyDescent="0.2">
      <c r="A21386" s="7" t="s">
        <v>80221</v>
      </c>
      <c r="B21386" s="7" t="s">
        <v>80222</v>
      </c>
      <c r="C21386" s="7" t="s">
        <v>80223</v>
      </c>
      <c r="E21386" s="8">
        <v>9.88418411539954</v>
      </c>
      <c r="F21386" s="8">
        <v>23.587814797411301</v>
      </c>
      <c r="G21386" s="8">
        <v>29.678443590762701</v>
      </c>
      <c r="H21386" s="8">
        <v>7.8730982886091603</v>
      </c>
      <c r="I21386" s="8">
        <v>3.9692817130582099</v>
      </c>
      <c r="J21386" s="8">
        <v>0</v>
      </c>
      <c r="K21386" s="8">
        <v>0.223723979004016</v>
      </c>
      <c r="L21386" s="8">
        <v>-2.4144078963529201</v>
      </c>
    </row>
    <row r="21387" spans="1:12" x14ac:dyDescent="0.2">
      <c r="A21387" s="7" t="s">
        <v>80224</v>
      </c>
      <c r="B21387" s="7" t="s">
        <v>80225</v>
      </c>
      <c r="C21387" s="7" t="s">
        <v>80226</v>
      </c>
      <c r="D21387" s="7" t="s">
        <v>80227</v>
      </c>
      <c r="E21387" s="8">
        <v>109.71444368093501</v>
      </c>
      <c r="F21387" s="8">
        <v>89.437131106851098</v>
      </c>
      <c r="G21387" s="8">
        <v>121.681618722127</v>
      </c>
      <c r="H21387" s="8">
        <v>76.762708313939299</v>
      </c>
      <c r="I21387" s="8">
        <v>71.447070835047697</v>
      </c>
      <c r="J21387" s="8">
        <v>62.230454968249298</v>
      </c>
      <c r="K21387" s="8">
        <v>0.32107043256432799</v>
      </c>
      <c r="L21387" s="8">
        <v>-0.60833069601295198</v>
      </c>
    </row>
    <row r="21388" spans="1:12" x14ac:dyDescent="0.2">
      <c r="A21388" s="7" t="s">
        <v>80228</v>
      </c>
      <c r="B21388" s="7" t="s">
        <v>80229</v>
      </c>
      <c r="C21388" s="7" t="s">
        <v>80230</v>
      </c>
      <c r="D21388" s="7" t="s">
        <v>80231</v>
      </c>
      <c r="E21388" s="8">
        <v>2527.3858783076598</v>
      </c>
      <c r="F21388" s="8">
        <v>2533.7244394885902</v>
      </c>
      <c r="G21388" s="8">
        <v>2721.5132772729298</v>
      </c>
      <c r="H21388" s="8">
        <v>2561.7093556562099</v>
      </c>
      <c r="I21388" s="8">
        <v>2768.5739948580999</v>
      </c>
      <c r="J21388" s="8">
        <v>2917.9168885112399</v>
      </c>
      <c r="K21388" s="8">
        <v>0.82436329657271401</v>
      </c>
      <c r="L21388" s="8">
        <v>8.3821130914733699E-2</v>
      </c>
    </row>
    <row r="21389" spans="1:12" x14ac:dyDescent="0.2">
      <c r="A21389" s="7" t="s">
        <v>80232</v>
      </c>
      <c r="B21389" s="7" t="s">
        <v>80233</v>
      </c>
      <c r="C21389" s="7" t="s">
        <v>80234</v>
      </c>
      <c r="D21389" s="7" t="s">
        <v>46478</v>
      </c>
      <c r="E21389" s="8">
        <v>45.467246930837902</v>
      </c>
      <c r="F21389" s="8">
        <v>55.0382345272929</v>
      </c>
      <c r="G21389" s="8">
        <v>52.431917010347298</v>
      </c>
      <c r="H21389" s="8">
        <v>34.4448050126651</v>
      </c>
      <c r="I21389" s="8">
        <v>58.546905267608601</v>
      </c>
      <c r="J21389" s="8">
        <v>63.218239967745298</v>
      </c>
      <c r="K21389" s="8">
        <v>0.98735793898096103</v>
      </c>
      <c r="L21389" s="8">
        <v>3.0403153646863999E-2</v>
      </c>
    </row>
    <row r="21390" spans="1:12" x14ac:dyDescent="0.2">
      <c r="A21390" s="7" t="s">
        <v>80235</v>
      </c>
      <c r="B21390" s="7" t="s">
        <v>80236</v>
      </c>
      <c r="C21390" s="7" t="s">
        <v>80237</v>
      </c>
      <c r="D21390" s="7" t="s">
        <v>80238</v>
      </c>
      <c r="E21390" s="8">
        <v>1199.9399516095</v>
      </c>
      <c r="F21390" s="8">
        <v>935.64998696398004</v>
      </c>
      <c r="G21390" s="8">
        <v>878.48193028657397</v>
      </c>
      <c r="H21390" s="8">
        <v>1118.9640942685801</v>
      </c>
      <c r="I21390" s="8">
        <v>870.26501558801203</v>
      </c>
      <c r="J21390" s="8">
        <v>864.31187455901795</v>
      </c>
      <c r="K21390" s="8">
        <v>0.91373592434699102</v>
      </c>
      <c r="L21390" s="8">
        <v>-7.8935196642797398E-2</v>
      </c>
    </row>
    <row r="21391" spans="1:12" x14ac:dyDescent="0.2">
      <c r="A21391" s="7" t="s">
        <v>80239</v>
      </c>
      <c r="B21391" s="7" t="s">
        <v>80240</v>
      </c>
      <c r="C21391" s="7" t="s">
        <v>80241</v>
      </c>
      <c r="D21391" s="7" t="s">
        <v>80242</v>
      </c>
      <c r="E21391" s="8">
        <v>85.992401803975994</v>
      </c>
      <c r="F21391" s="8">
        <v>117.93907398705601</v>
      </c>
      <c r="G21391" s="8">
        <v>124.649463081203</v>
      </c>
      <c r="H21391" s="8">
        <v>137.77922005066</v>
      </c>
      <c r="I21391" s="8">
        <v>125.032373961334</v>
      </c>
      <c r="J21391" s="8">
        <v>112.607489942546</v>
      </c>
      <c r="K21391" s="8">
        <v>0.85249380065984504</v>
      </c>
      <c r="L21391" s="8">
        <v>0.19225484386670399</v>
      </c>
    </row>
    <row r="21392" spans="1:12" x14ac:dyDescent="0.2">
      <c r="A21392" s="7" t="s">
        <v>80243</v>
      </c>
      <c r="B21392" s="7" t="s">
        <v>80244</v>
      </c>
      <c r="C21392" s="7" t="s">
        <v>80245</v>
      </c>
      <c r="D21392" s="7" t="s">
        <v>80246</v>
      </c>
      <c r="E21392" s="8">
        <v>27.675715523118701</v>
      </c>
      <c r="F21392" s="8">
        <v>13.7595586318232</v>
      </c>
      <c r="G21392" s="8">
        <v>3.9571258121016899</v>
      </c>
      <c r="H21392" s="8">
        <v>0</v>
      </c>
      <c r="I21392" s="8">
        <v>0</v>
      </c>
      <c r="J21392" s="8">
        <v>4.9389249974801004</v>
      </c>
      <c r="K21392" s="8">
        <v>0.26757980153371702</v>
      </c>
      <c r="L21392" s="8">
        <v>-3.20004585664122</v>
      </c>
    </row>
    <row r="21393" spans="1:12" x14ac:dyDescent="0.2">
      <c r="A21393" s="7" t="s">
        <v>80247</v>
      </c>
      <c r="B21393" s="7" t="s">
        <v>80248</v>
      </c>
      <c r="C21393" s="7" t="s">
        <v>80249</v>
      </c>
      <c r="D21393" s="7" t="s">
        <v>80250</v>
      </c>
      <c r="E21393" s="8">
        <v>47.444083753917802</v>
      </c>
      <c r="F21393" s="8">
        <v>40.295850278910898</v>
      </c>
      <c r="G21393" s="8">
        <v>54.410479916398202</v>
      </c>
      <c r="H21393" s="8">
        <v>51.175138875959497</v>
      </c>
      <c r="I21393" s="8">
        <v>54.5776235545503</v>
      </c>
      <c r="J21393" s="8">
        <v>61.242669968753297</v>
      </c>
      <c r="K21393" s="8">
        <v>0.871611400885697</v>
      </c>
      <c r="L21393" s="8">
        <v>0.232455224409477</v>
      </c>
    </row>
    <row r="21394" spans="1:12" x14ac:dyDescent="0.2">
      <c r="A21394" s="7" t="s">
        <v>80251</v>
      </c>
      <c r="B21394" s="7" t="s">
        <v>80252</v>
      </c>
      <c r="C21394" s="7" t="s">
        <v>80253</v>
      </c>
      <c r="D21394" s="7" t="s">
        <v>80254</v>
      </c>
      <c r="E21394" s="8">
        <v>0</v>
      </c>
      <c r="F21394" s="8">
        <v>14.742384248382001</v>
      </c>
      <c r="G21394" s="8">
        <v>15.828503248406699</v>
      </c>
      <c r="H21394" s="8">
        <v>8.8572355746852995</v>
      </c>
      <c r="I21394" s="8">
        <v>2.97696128479366</v>
      </c>
      <c r="J21394" s="8">
        <v>3.9511399979840802</v>
      </c>
      <c r="K21394" s="8">
        <v>0.83768833136250698</v>
      </c>
      <c r="L21394" s="8">
        <v>-0.95336226064068097</v>
      </c>
    </row>
    <row r="21395" spans="1:12" x14ac:dyDescent="0.2">
      <c r="A21395" s="7" t="s">
        <v>80255</v>
      </c>
      <c r="B21395" s="7" t="s">
        <v>80256</v>
      </c>
      <c r="C21395" s="7" t="s">
        <v>80257</v>
      </c>
      <c r="D21395" s="7" t="s">
        <v>80258</v>
      </c>
      <c r="E21395" s="8">
        <v>0</v>
      </c>
      <c r="F21395" s="8">
        <v>5.89695369935282</v>
      </c>
      <c r="G21395" s="8">
        <v>6.9249701711779501</v>
      </c>
      <c r="H21395" s="8">
        <v>24.603432151903601</v>
      </c>
      <c r="I21395" s="8">
        <v>10.9155247109101</v>
      </c>
      <c r="J21395" s="8">
        <v>19.755699989920402</v>
      </c>
      <c r="K21395" s="8">
        <v>0.31772181826889101</v>
      </c>
      <c r="L21395" s="8">
        <v>2.1079227753280301</v>
      </c>
    </row>
    <row r="21396" spans="1:12" x14ac:dyDescent="0.2">
      <c r="A21396" s="7" t="s">
        <v>80259</v>
      </c>
      <c r="B21396" s="7" t="s">
        <v>80260</v>
      </c>
      <c r="C21396" s="7" t="s">
        <v>80261</v>
      </c>
      <c r="E21396" s="8">
        <v>0</v>
      </c>
      <c r="F21396" s="8">
        <v>2.94847684967641</v>
      </c>
      <c r="G21396" s="8">
        <v>2.96784435907627</v>
      </c>
      <c r="H21396" s="8">
        <v>0.98413728607614503</v>
      </c>
      <c r="I21396" s="8">
        <v>11.907845139174601</v>
      </c>
      <c r="J21396" s="8">
        <v>2.9633549984880601</v>
      </c>
      <c r="K21396" s="8">
        <v>1</v>
      </c>
      <c r="L21396" s="8">
        <v>1.4215905429754001</v>
      </c>
    </row>
    <row r="21397" spans="1:12" x14ac:dyDescent="0.2">
      <c r="A21397" s="7" t="s">
        <v>80262</v>
      </c>
      <c r="B21397" s="7" t="s">
        <v>80263</v>
      </c>
      <c r="D21397" s="7" t="s">
        <v>80264</v>
      </c>
      <c r="E21397" s="8">
        <v>27.675715523118701</v>
      </c>
      <c r="F21397" s="8">
        <v>22.604989180852499</v>
      </c>
      <c r="G21397" s="8">
        <v>17.807066154457601</v>
      </c>
      <c r="H21397" s="8">
        <v>1.9682745721522901</v>
      </c>
      <c r="I21397" s="8">
        <v>20.838728993555598</v>
      </c>
      <c r="J21397" s="8">
        <v>0.98778499949602006</v>
      </c>
      <c r="K21397" s="8">
        <v>0.54527501400691503</v>
      </c>
      <c r="L21397" s="8">
        <v>-1.5174226140834799</v>
      </c>
    </row>
    <row r="21398" spans="1:12" x14ac:dyDescent="0.2">
      <c r="A21398" s="7" t="s">
        <v>80265</v>
      </c>
      <c r="B21398" s="7" t="s">
        <v>80266</v>
      </c>
      <c r="C21398" s="7" t="s">
        <v>80267</v>
      </c>
      <c r="D21398" s="7" t="s">
        <v>80268</v>
      </c>
      <c r="E21398" s="8">
        <v>15.8146945846393</v>
      </c>
      <c r="F21398" s="8">
        <v>6.8797793159116196</v>
      </c>
      <c r="G21398" s="8">
        <v>9.8928145302542205</v>
      </c>
      <c r="H21398" s="8">
        <v>0</v>
      </c>
      <c r="I21398" s="8">
        <v>1.9846408565291001</v>
      </c>
      <c r="J21398" s="8">
        <v>4.9389249974801004</v>
      </c>
      <c r="K21398" s="8">
        <v>0.41647602569886799</v>
      </c>
      <c r="L21398" s="8">
        <v>-2.2350617890298299</v>
      </c>
    </row>
    <row r="21399" spans="1:12" x14ac:dyDescent="0.2">
      <c r="A21399" s="7" t="s">
        <v>80269</v>
      </c>
      <c r="B21399" s="7" t="s">
        <v>80270</v>
      </c>
      <c r="C21399" s="7" t="s">
        <v>80271</v>
      </c>
      <c r="D21399" s="7" t="s">
        <v>80272</v>
      </c>
      <c r="E21399" s="8">
        <v>675.08977508178896</v>
      </c>
      <c r="F21399" s="8">
        <v>620.16296404860498</v>
      </c>
      <c r="G21399" s="8">
        <v>618.30090814088896</v>
      </c>
      <c r="H21399" s="8">
        <v>840.45324230902804</v>
      </c>
      <c r="I21399" s="8">
        <v>603.33082038484702</v>
      </c>
      <c r="J21399" s="8">
        <v>681.571649652254</v>
      </c>
      <c r="K21399" s="8">
        <v>0.77903820052471995</v>
      </c>
      <c r="L21399" s="8">
        <v>0.15149316380278199</v>
      </c>
    </row>
    <row r="21400" spans="1:12" x14ac:dyDescent="0.2">
      <c r="A21400" s="7" t="s">
        <v>80273</v>
      </c>
      <c r="B21400" s="7" t="s">
        <v>80274</v>
      </c>
      <c r="C21400" s="7" t="s">
        <v>80275</v>
      </c>
      <c r="D21400" s="7" t="s">
        <v>80276</v>
      </c>
      <c r="E21400" s="8">
        <v>8.8957657038595794</v>
      </c>
      <c r="F21400" s="8">
        <v>15.725209864940799</v>
      </c>
      <c r="G21400" s="8">
        <v>13.8499403423559</v>
      </c>
      <c r="H21400" s="8">
        <v>7.8730982886091603</v>
      </c>
      <c r="I21400" s="8">
        <v>10.9155247109101</v>
      </c>
      <c r="J21400" s="8">
        <v>9.8778499949602097</v>
      </c>
      <c r="K21400" s="8">
        <v>0.89091883234001201</v>
      </c>
      <c r="L21400" s="8">
        <v>-0.424616369872239</v>
      </c>
    </row>
    <row r="21401" spans="1:12" x14ac:dyDescent="0.2">
      <c r="A21401" s="7" t="s">
        <v>80277</v>
      </c>
      <c r="B21401" s="7" t="s">
        <v>80278</v>
      </c>
      <c r="C21401" s="7" t="s">
        <v>80279</v>
      </c>
      <c r="D21401" s="7" t="s">
        <v>80280</v>
      </c>
      <c r="E21401" s="8">
        <v>839.16723139742101</v>
      </c>
      <c r="F21401" s="8">
        <v>674.21837295933904</v>
      </c>
      <c r="G21401" s="8">
        <v>673.70066951031197</v>
      </c>
      <c r="H21401" s="8">
        <v>720.388493407738</v>
      </c>
      <c r="I21401" s="8">
        <v>555.69943982814902</v>
      </c>
      <c r="J21401" s="8">
        <v>401.04070979538398</v>
      </c>
      <c r="K21401" s="8">
        <v>0.41944119799958801</v>
      </c>
      <c r="L21401" s="8">
        <v>-0.38298795609784397</v>
      </c>
    </row>
    <row r="21402" spans="1:12" x14ac:dyDescent="0.2">
      <c r="A21402" s="7" t="s">
        <v>80281</v>
      </c>
      <c r="B21402" s="7" t="s">
        <v>80282</v>
      </c>
      <c r="C21402" s="7" t="s">
        <v>80283</v>
      </c>
      <c r="D21402" s="7" t="s">
        <v>11563</v>
      </c>
      <c r="E21402" s="8">
        <v>42.501991696217999</v>
      </c>
      <c r="F21402" s="8">
        <v>77.643223708145399</v>
      </c>
      <c r="G21402" s="8">
        <v>68.260420258754095</v>
      </c>
      <c r="H21402" s="8">
        <v>55.111688020264097</v>
      </c>
      <c r="I21402" s="8">
        <v>76.408672976370497</v>
      </c>
      <c r="J21402" s="8">
        <v>54.328174972281097</v>
      </c>
      <c r="K21402" s="8">
        <v>0.990401498732699</v>
      </c>
      <c r="L21402" s="8">
        <v>-1.9872304311368799E-2</v>
      </c>
    </row>
    <row r="21403" spans="1:12" x14ac:dyDescent="0.2">
      <c r="A21403" s="7" t="s">
        <v>80284</v>
      </c>
      <c r="B21403" s="7" t="s">
        <v>80285</v>
      </c>
      <c r="C21403" s="7" t="s">
        <v>80286</v>
      </c>
      <c r="D21403" s="7" t="s">
        <v>80287</v>
      </c>
      <c r="E21403" s="8">
        <v>0</v>
      </c>
      <c r="F21403" s="8">
        <v>6.8797793159116196</v>
      </c>
      <c r="G21403" s="8">
        <v>7.91425162420337</v>
      </c>
      <c r="H21403" s="8">
        <v>5.9048237164568702</v>
      </c>
      <c r="I21403" s="8">
        <v>15.8771268522328</v>
      </c>
      <c r="J21403" s="8">
        <v>5.9267099969761201</v>
      </c>
      <c r="K21403" s="8">
        <v>0.84018432742176896</v>
      </c>
      <c r="L21403" s="8">
        <v>0.90501610664013399</v>
      </c>
    </row>
    <row r="21404" spans="1:12" x14ac:dyDescent="0.2">
      <c r="A21404" s="7" t="s">
        <v>80288</v>
      </c>
      <c r="B21404" s="7" t="s">
        <v>80289</v>
      </c>
      <c r="C21404" s="7" t="s">
        <v>80290</v>
      </c>
      <c r="D21404" s="7" t="s">
        <v>80291</v>
      </c>
      <c r="E21404" s="8">
        <v>432.92726425450002</v>
      </c>
      <c r="F21404" s="8">
        <v>485.51585458004899</v>
      </c>
      <c r="G21404" s="8">
        <v>507.50138540204102</v>
      </c>
      <c r="H21404" s="8">
        <v>460.57624988363602</v>
      </c>
      <c r="I21404" s="8">
        <v>618.21562680881595</v>
      </c>
      <c r="J21404" s="8">
        <v>554.14738471726798</v>
      </c>
      <c r="K21404" s="8">
        <v>0.69526682654322103</v>
      </c>
      <c r="L21404" s="8">
        <v>0.195510150400172</v>
      </c>
    </row>
    <row r="21405" spans="1:12" x14ac:dyDescent="0.2">
      <c r="A21405" s="7" t="s">
        <v>80292</v>
      </c>
      <c r="B21405" s="7" t="s">
        <v>80293</v>
      </c>
      <c r="C21405" s="7" t="s">
        <v>80294</v>
      </c>
      <c r="D21405" s="7" t="s">
        <v>80295</v>
      </c>
      <c r="E21405" s="8">
        <v>35.583062815438304</v>
      </c>
      <c r="F21405" s="8">
        <v>28.501942880205299</v>
      </c>
      <c r="G21405" s="8">
        <v>23.742754872610099</v>
      </c>
      <c r="H21405" s="8">
        <v>237.17708594435101</v>
      </c>
      <c r="I21405" s="8">
        <v>227.24137807258199</v>
      </c>
      <c r="J21405" s="8">
        <v>119.521984939018</v>
      </c>
      <c r="K21405" s="8">
        <v>3.41516688207707E-9</v>
      </c>
      <c r="L21405" s="8">
        <v>2.7330713580538002</v>
      </c>
    </row>
    <row r="21406" spans="1:12" x14ac:dyDescent="0.2">
      <c r="A21406" s="7" t="s">
        <v>80296</v>
      </c>
      <c r="B21406" s="7" t="s">
        <v>80297</v>
      </c>
      <c r="C21406" s="7" t="s">
        <v>80298</v>
      </c>
      <c r="D21406" s="7" t="s">
        <v>80299</v>
      </c>
      <c r="E21406" s="8">
        <v>737.36013500880597</v>
      </c>
      <c r="F21406" s="8">
        <v>788.22614448015997</v>
      </c>
      <c r="G21406" s="8">
        <v>712.28264617830405</v>
      </c>
      <c r="H21406" s="8">
        <v>637.72096137734195</v>
      </c>
      <c r="I21406" s="8">
        <v>710.50142663741894</v>
      </c>
      <c r="J21406" s="8">
        <v>651.93809966737399</v>
      </c>
      <c r="K21406" s="8">
        <v>0.66774928539035905</v>
      </c>
      <c r="L21406" s="8">
        <v>-0.16204538572736099</v>
      </c>
    </row>
    <row r="21407" spans="1:12" x14ac:dyDescent="0.2">
      <c r="A21407" s="7" t="s">
        <v>80300</v>
      </c>
      <c r="B21407" s="7" t="s">
        <v>80301</v>
      </c>
      <c r="D21407" s="7" t="s">
        <v>80302</v>
      </c>
      <c r="E21407" s="8">
        <v>15.8146945846393</v>
      </c>
      <c r="F21407" s="8">
        <v>0</v>
      </c>
      <c r="G21407" s="8">
        <v>0</v>
      </c>
      <c r="H21407" s="8">
        <v>9.8413728607614495</v>
      </c>
      <c r="I21407" s="8">
        <v>0</v>
      </c>
      <c r="J21407" s="8">
        <v>6.9144949964721398</v>
      </c>
      <c r="K21407" s="8">
        <v>0.99200873560462799</v>
      </c>
      <c r="L21407" s="8">
        <v>8.3707744838853598E-2</v>
      </c>
    </row>
    <row r="21408" spans="1:12" x14ac:dyDescent="0.2">
      <c r="A21408" s="7" t="s">
        <v>80303</v>
      </c>
      <c r="B21408" s="7" t="s">
        <v>80304</v>
      </c>
      <c r="C21408" s="7" t="s">
        <v>80305</v>
      </c>
      <c r="D21408" s="7" t="s">
        <v>80306</v>
      </c>
      <c r="E21408" s="8">
        <v>1635.8324710986201</v>
      </c>
      <c r="F21408" s="8">
        <v>1613.7996623895499</v>
      </c>
      <c r="G21408" s="8">
        <v>1506.6756529577201</v>
      </c>
      <c r="H21408" s="8">
        <v>1533.2858917066301</v>
      </c>
      <c r="I21408" s="8">
        <v>1569.85091751452</v>
      </c>
      <c r="J21408" s="8">
        <v>1438.2149592662099</v>
      </c>
      <c r="K21408" s="8">
        <v>0.87726847806609698</v>
      </c>
      <c r="L21408" s="8">
        <v>-6.6727857782495903E-2</v>
      </c>
    </row>
    <row r="21409" spans="1:12" x14ac:dyDescent="0.2">
      <c r="A21409" s="7" t="s">
        <v>80307</v>
      </c>
      <c r="B21409" s="7" t="s">
        <v>80308</v>
      </c>
      <c r="C21409" s="7" t="s">
        <v>80309</v>
      </c>
      <c r="D21409" s="7" t="s">
        <v>80310</v>
      </c>
      <c r="E21409" s="8">
        <v>1829.5624797604501</v>
      </c>
      <c r="F21409" s="8">
        <v>1886.04235817634</v>
      </c>
      <c r="G21409" s="8">
        <v>1810.38505903652</v>
      </c>
      <c r="H21409" s="8">
        <v>1887.5753146940499</v>
      </c>
      <c r="I21409" s="8">
        <v>1676.02920333883</v>
      </c>
      <c r="J21409" s="8">
        <v>1588.3582791895999</v>
      </c>
      <c r="K21409" s="8">
        <v>0.79263172014249195</v>
      </c>
      <c r="L21409" s="8">
        <v>-0.101102778352263</v>
      </c>
    </row>
    <row r="21410" spans="1:12" x14ac:dyDescent="0.2">
      <c r="A21410" s="7" t="s">
        <v>80311</v>
      </c>
      <c r="B21410" s="7" t="s">
        <v>80312</v>
      </c>
      <c r="C21410" s="7" t="s">
        <v>80313</v>
      </c>
      <c r="D21410" s="7" t="s">
        <v>80314</v>
      </c>
      <c r="E21410" s="8">
        <v>907.36810179367797</v>
      </c>
      <c r="F21410" s="8">
        <v>940.56411504677396</v>
      </c>
      <c r="G21410" s="8">
        <v>1163.3949887578999</v>
      </c>
      <c r="H21410" s="8">
        <v>951.66075563563197</v>
      </c>
      <c r="I21410" s="8">
        <v>1165.9765032108501</v>
      </c>
      <c r="J21410" s="8">
        <v>1274.2426493498699</v>
      </c>
      <c r="K21410" s="8">
        <v>0.72831880729708998</v>
      </c>
      <c r="L21410" s="8">
        <v>0.17168260560385101</v>
      </c>
    </row>
    <row r="21411" spans="1:12" x14ac:dyDescent="0.2">
      <c r="A21411" s="7" t="s">
        <v>80315</v>
      </c>
      <c r="B21411" s="7" t="s">
        <v>80316</v>
      </c>
      <c r="C21411" s="7" t="s">
        <v>80317</v>
      </c>
      <c r="D21411" s="7" t="s">
        <v>80318</v>
      </c>
      <c r="E21411" s="8">
        <v>808.52626063968205</v>
      </c>
      <c r="F21411" s="8">
        <v>636.87099953010397</v>
      </c>
      <c r="G21411" s="8">
        <v>785.48947370218502</v>
      </c>
      <c r="H21411" s="8">
        <v>769.59535771154503</v>
      </c>
      <c r="I21411" s="8">
        <v>726.37855348965195</v>
      </c>
      <c r="J21411" s="8">
        <v>763.557804610424</v>
      </c>
      <c r="K21411" s="8">
        <v>0.97732325887085802</v>
      </c>
      <c r="L21411" s="8">
        <v>1.8443995480343499E-2</v>
      </c>
    </row>
    <row r="21412" spans="1:12" x14ac:dyDescent="0.2">
      <c r="A21412" s="7" t="s">
        <v>80319</v>
      </c>
      <c r="B21412" s="7" t="s">
        <v>80320</v>
      </c>
      <c r="C21412" s="7" t="s">
        <v>80321</v>
      </c>
      <c r="D21412" s="7" t="s">
        <v>80322</v>
      </c>
      <c r="E21412" s="8">
        <v>0</v>
      </c>
      <c r="F21412" s="8">
        <v>14.742384248382001</v>
      </c>
      <c r="G21412" s="8">
        <v>4.9464072651271103</v>
      </c>
      <c r="H21412" s="8">
        <v>0</v>
      </c>
      <c r="I21412" s="8">
        <v>1.9846408565291001</v>
      </c>
      <c r="J21412" s="8">
        <v>9.8778499949602097</v>
      </c>
      <c r="K21412" s="8">
        <v>0.92093171431520504</v>
      </c>
      <c r="L21412" s="8">
        <v>-0.73123067333415204</v>
      </c>
    </row>
    <row r="21413" spans="1:12" x14ac:dyDescent="0.2">
      <c r="A21413" s="7" t="s">
        <v>80323</v>
      </c>
      <c r="B21413" s="7" t="s">
        <v>294</v>
      </c>
      <c r="C21413" s="7" t="s">
        <v>80324</v>
      </c>
      <c r="D21413" s="7" t="s">
        <v>296</v>
      </c>
      <c r="E21413" s="8">
        <v>435.89251948911999</v>
      </c>
      <c r="F21413" s="8">
        <v>376.42221114202101</v>
      </c>
      <c r="G21413" s="8">
        <v>426.38030625395697</v>
      </c>
      <c r="H21413" s="8">
        <v>169.271613205097</v>
      </c>
      <c r="I21413" s="8">
        <v>201.44104693770399</v>
      </c>
      <c r="J21413" s="8">
        <v>223.23940988610099</v>
      </c>
      <c r="K21413" s="8">
        <v>1.8897876154077501E-5</v>
      </c>
      <c r="L21413" s="8">
        <v>-1.0604268697361401</v>
      </c>
    </row>
    <row r="21414" spans="1:12" x14ac:dyDescent="0.2">
      <c r="A21414" s="7" t="s">
        <v>80325</v>
      </c>
      <c r="B21414" s="7" t="s">
        <v>80326</v>
      </c>
      <c r="C21414" s="7" t="s">
        <v>80327</v>
      </c>
      <c r="E21414" s="8">
        <v>20.756786642339002</v>
      </c>
      <c r="F21414" s="8">
        <v>2.94847684967641</v>
      </c>
      <c r="G21414" s="8">
        <v>13.8499403423559</v>
      </c>
      <c r="H21414" s="8">
        <v>0</v>
      </c>
      <c r="I21414" s="8">
        <v>0</v>
      </c>
      <c r="J21414" s="8">
        <v>5.9267099969761201</v>
      </c>
      <c r="K21414" s="8">
        <v>0.44085358947493902</v>
      </c>
      <c r="L21414" s="8">
        <v>-2.6635009551493201</v>
      </c>
    </row>
    <row r="21415" spans="1:12" x14ac:dyDescent="0.2">
      <c r="A21415" s="7" t="s">
        <v>80328</v>
      </c>
      <c r="B21415" s="7" t="s">
        <v>80329</v>
      </c>
      <c r="E21415" s="8">
        <v>0</v>
      </c>
      <c r="F21415" s="8">
        <v>2.94847684967641</v>
      </c>
      <c r="G21415" s="8">
        <v>0</v>
      </c>
      <c r="H21415" s="8">
        <v>0.98413728607614503</v>
      </c>
      <c r="I21415" s="8">
        <v>0</v>
      </c>
      <c r="J21415" s="8">
        <v>9.8778499949602097</v>
      </c>
      <c r="K21415" s="8">
        <v>1</v>
      </c>
      <c r="L21415" s="8">
        <v>1.8802515318100601</v>
      </c>
    </row>
    <row r="21416" spans="1:12" x14ac:dyDescent="0.2">
      <c r="A21416" s="7" t="s">
        <v>80330</v>
      </c>
      <c r="B21416" s="7" t="s">
        <v>80331</v>
      </c>
      <c r="C21416" s="7" t="s">
        <v>80332</v>
      </c>
      <c r="D21416" s="7" t="s">
        <v>80333</v>
      </c>
      <c r="E21416" s="8">
        <v>3271.6649421972502</v>
      </c>
      <c r="F21416" s="8">
        <v>2936.6829422777</v>
      </c>
      <c r="G21416" s="8">
        <v>3059.8475342076299</v>
      </c>
      <c r="H21416" s="8">
        <v>1718.3037014889501</v>
      </c>
      <c r="I21416" s="8">
        <v>1792.13069344578</v>
      </c>
      <c r="J21416" s="8">
        <v>1587.3704941901101</v>
      </c>
      <c r="K21416" s="8">
        <v>9.5348438662858795E-11</v>
      </c>
      <c r="L21416" s="8">
        <v>-0.86241369316192595</v>
      </c>
    </row>
    <row r="21417" spans="1:12" x14ac:dyDescent="0.2">
      <c r="A21417" s="7" t="s">
        <v>80334</v>
      </c>
      <c r="B21417" s="7" t="s">
        <v>80335</v>
      </c>
      <c r="E21417" s="8">
        <v>44.478828519297899</v>
      </c>
      <c r="F21417" s="8">
        <v>28.501942880205299</v>
      </c>
      <c r="G21417" s="8">
        <v>31.657006496813501</v>
      </c>
      <c r="H21417" s="8">
        <v>15.746196577218299</v>
      </c>
      <c r="I21417" s="8">
        <v>21.831049421820101</v>
      </c>
      <c r="J21417" s="8">
        <v>43.462539977824903</v>
      </c>
      <c r="K21417" s="8">
        <v>0.86264677381446497</v>
      </c>
      <c r="L21417" s="8">
        <v>-0.368693992086919</v>
      </c>
    </row>
    <row r="21418" spans="1:12" x14ac:dyDescent="0.2">
      <c r="A21418" s="7" t="s">
        <v>80336</v>
      </c>
      <c r="B21418" s="7" t="s">
        <v>80337</v>
      </c>
      <c r="C21418" s="7" t="s">
        <v>80338</v>
      </c>
      <c r="D21418" s="7" t="s">
        <v>80339</v>
      </c>
      <c r="E21418" s="8">
        <v>398.33261985060102</v>
      </c>
      <c r="F21418" s="8">
        <v>369.54243182610998</v>
      </c>
      <c r="G21418" s="8">
        <v>371.96982633755903</v>
      </c>
      <c r="H21418" s="8">
        <v>340.51150098234598</v>
      </c>
      <c r="I21418" s="8">
        <v>358.22767460350298</v>
      </c>
      <c r="J21418" s="8">
        <v>386.22393480294397</v>
      </c>
      <c r="K21418" s="8">
        <v>0.91666948332683595</v>
      </c>
      <c r="L21418" s="8">
        <v>-7.1193776620503094E-2</v>
      </c>
    </row>
    <row r="21419" spans="1:12" x14ac:dyDescent="0.2">
      <c r="A21419" s="7" t="s">
        <v>80340</v>
      </c>
      <c r="B21419" s="7" t="s">
        <v>80341</v>
      </c>
      <c r="D21419" s="7" t="s">
        <v>80342</v>
      </c>
      <c r="E21419" s="8">
        <v>245.127766061909</v>
      </c>
      <c r="F21419" s="8">
        <v>341.040488945905</v>
      </c>
      <c r="G21419" s="8">
        <v>304.69868753182999</v>
      </c>
      <c r="H21419" s="8">
        <v>203.716418217762</v>
      </c>
      <c r="I21419" s="8">
        <v>262.96491349010603</v>
      </c>
      <c r="J21419" s="8">
        <v>214.34934489063599</v>
      </c>
      <c r="K21419" s="8">
        <v>0.41336882283480703</v>
      </c>
      <c r="L21419" s="8">
        <v>-0.387578064792438</v>
      </c>
    </row>
    <row r="21420" spans="1:12" x14ac:dyDescent="0.2">
      <c r="A21420" s="7" t="s">
        <v>80343</v>
      </c>
      <c r="B21420" s="7" t="s">
        <v>80344</v>
      </c>
      <c r="D21420" s="7" t="s">
        <v>80345</v>
      </c>
      <c r="E21420" s="8">
        <v>10.872602526939501</v>
      </c>
      <c r="F21420" s="8">
        <v>14.742384248382001</v>
      </c>
      <c r="G21420" s="8">
        <v>6.9249701711779501</v>
      </c>
      <c r="H21420" s="8">
        <v>18.698608435446801</v>
      </c>
      <c r="I21420" s="8">
        <v>2.97696128479366</v>
      </c>
      <c r="J21420" s="8">
        <v>0</v>
      </c>
      <c r="K21420" s="8">
        <v>0.91175685683083396</v>
      </c>
      <c r="L21420" s="8">
        <v>-0.585804260875184</v>
      </c>
    </row>
    <row r="21421" spans="1:12" x14ac:dyDescent="0.2">
      <c r="A21421" s="7" t="s">
        <v>80346</v>
      </c>
      <c r="B21421" s="7" t="s">
        <v>80347</v>
      </c>
      <c r="C21421" s="7" t="s">
        <v>80348</v>
      </c>
      <c r="D21421" s="7" t="s">
        <v>80349</v>
      </c>
      <c r="E21421" s="8">
        <v>549.56063681621401</v>
      </c>
      <c r="F21421" s="8">
        <v>490.42998266284297</v>
      </c>
      <c r="G21421" s="8">
        <v>483.758630529431</v>
      </c>
      <c r="H21421" s="8">
        <v>356.25769755956497</v>
      </c>
      <c r="I21421" s="8">
        <v>349.29679074912201</v>
      </c>
      <c r="J21421" s="8">
        <v>312.14005984074203</v>
      </c>
      <c r="K21421" s="8">
        <v>1.29420856806146E-2</v>
      </c>
      <c r="L21421" s="8">
        <v>-0.58231112789330497</v>
      </c>
    </row>
    <row r="21422" spans="1:12" x14ac:dyDescent="0.2">
      <c r="A21422" s="7" t="s">
        <v>80350</v>
      </c>
      <c r="B21422" s="7" t="s">
        <v>80351</v>
      </c>
      <c r="C21422" s="7" t="s">
        <v>80352</v>
      </c>
      <c r="D21422" s="7" t="s">
        <v>80353</v>
      </c>
      <c r="E21422" s="8">
        <v>87.969238627055901</v>
      </c>
      <c r="F21422" s="8">
        <v>45.209978361704898</v>
      </c>
      <c r="G21422" s="8">
        <v>46.4962282921948</v>
      </c>
      <c r="H21422" s="8">
        <v>39.365491443045798</v>
      </c>
      <c r="I21422" s="8">
        <v>31.7542537044657</v>
      </c>
      <c r="J21422" s="8">
        <v>72.108304963209505</v>
      </c>
      <c r="K21422" s="8">
        <v>0.85425312489664296</v>
      </c>
      <c r="L21422" s="8">
        <v>-0.32698609837537501</v>
      </c>
    </row>
    <row r="21423" spans="1:12" x14ac:dyDescent="0.2">
      <c r="A21423" s="7" t="s">
        <v>80354</v>
      </c>
      <c r="B21423" s="7" t="s">
        <v>80355</v>
      </c>
      <c r="D21423" s="7" t="s">
        <v>80356</v>
      </c>
      <c r="E21423" s="8">
        <v>0</v>
      </c>
      <c r="F21423" s="8">
        <v>0</v>
      </c>
      <c r="G21423" s="8">
        <v>17.807066154457601</v>
      </c>
      <c r="H21423" s="8">
        <v>4.9206864303807301</v>
      </c>
      <c r="I21423" s="8">
        <v>9.9232042826455196</v>
      </c>
      <c r="J21423" s="8">
        <v>0</v>
      </c>
      <c r="K21423" s="8">
        <v>0.97639758892659001</v>
      </c>
      <c r="L21423" s="8">
        <v>-0.26253018298536202</v>
      </c>
    </row>
    <row r="21424" spans="1:12" x14ac:dyDescent="0.2">
      <c r="A21424" s="7" t="s">
        <v>80357</v>
      </c>
      <c r="B21424" s="7" t="s">
        <v>80358</v>
      </c>
      <c r="C21424" s="7" t="s">
        <v>80359</v>
      </c>
      <c r="D21424" s="7" t="s">
        <v>80360</v>
      </c>
      <c r="E21424" s="8">
        <v>3.9536736461598201</v>
      </c>
      <c r="F21424" s="8">
        <v>2.94847684967641</v>
      </c>
      <c r="G21424" s="8">
        <v>4.9464072651271103</v>
      </c>
      <c r="H21424" s="8">
        <v>20.666883007599001</v>
      </c>
      <c r="I21424" s="8">
        <v>20.838728993555598</v>
      </c>
      <c r="J21424" s="8">
        <v>19.755699989920402</v>
      </c>
      <c r="K21424" s="8">
        <v>6.5678741324030204E-2</v>
      </c>
      <c r="L21424" s="8">
        <v>2.3705705063137401</v>
      </c>
    </row>
    <row r="21425" spans="1:12" x14ac:dyDescent="0.2">
      <c r="A21425" s="7" t="s">
        <v>80361</v>
      </c>
      <c r="B21425" s="7" t="s">
        <v>80362</v>
      </c>
      <c r="C21425" s="7" t="s">
        <v>80363</v>
      </c>
      <c r="D21425" s="7" t="s">
        <v>80364</v>
      </c>
      <c r="E21425" s="8">
        <v>29.6525523461986</v>
      </c>
      <c r="F21425" s="8">
        <v>15.725209864940799</v>
      </c>
      <c r="G21425" s="8">
        <v>60.3461686345507</v>
      </c>
      <c r="H21425" s="8">
        <v>29.524118582284402</v>
      </c>
      <c r="I21425" s="8">
        <v>106.178285824307</v>
      </c>
      <c r="J21425" s="8">
        <v>26.670194986392598</v>
      </c>
      <c r="K21425" s="8">
        <v>0.773024432737625</v>
      </c>
      <c r="L21425" s="8">
        <v>0.61899626907318295</v>
      </c>
    </row>
    <row r="21426" spans="1:12" x14ac:dyDescent="0.2">
      <c r="A21426" s="7" t="s">
        <v>80365</v>
      </c>
      <c r="B21426" s="7" t="s">
        <v>80366</v>
      </c>
      <c r="C21426" s="7" t="s">
        <v>80367</v>
      </c>
      <c r="D21426" s="7" t="s">
        <v>80368</v>
      </c>
      <c r="E21426" s="8">
        <v>502.11655306229699</v>
      </c>
      <c r="F21426" s="8">
        <v>434.40892251899101</v>
      </c>
      <c r="G21426" s="8">
        <v>387.79832958596501</v>
      </c>
      <c r="H21426" s="8">
        <v>655.43543252671304</v>
      </c>
      <c r="I21426" s="8">
        <v>410.82065730152402</v>
      </c>
      <c r="J21426" s="8">
        <v>418.820839786313</v>
      </c>
      <c r="K21426" s="8">
        <v>0.83281454595662396</v>
      </c>
      <c r="L21426" s="8">
        <v>0.16532675794548601</v>
      </c>
    </row>
    <row r="21427" spans="1:12" x14ac:dyDescent="0.2">
      <c r="A21427" s="7" t="s">
        <v>80369</v>
      </c>
      <c r="B21427" s="7" t="s">
        <v>953</v>
      </c>
      <c r="C21427" s="7" t="s">
        <v>80370</v>
      </c>
      <c r="D21427" s="7" t="s">
        <v>955</v>
      </c>
      <c r="E21427" s="8">
        <v>13.8378577615594</v>
      </c>
      <c r="F21427" s="8">
        <v>8.8454305490292207</v>
      </c>
      <c r="G21427" s="8">
        <v>8.9035330772288006</v>
      </c>
      <c r="H21427" s="8">
        <v>0</v>
      </c>
      <c r="I21427" s="8">
        <v>0</v>
      </c>
      <c r="J21427" s="8">
        <v>0.98778499949602006</v>
      </c>
      <c r="K21427" s="8">
        <v>5.43632210741695E-2</v>
      </c>
      <c r="L21427" s="8">
        <v>-4.8944480632791096</v>
      </c>
    </row>
    <row r="21428" spans="1:12" x14ac:dyDescent="0.2">
      <c r="A21428" s="7" t="s">
        <v>80371</v>
      </c>
      <c r="B21428" s="7" t="s">
        <v>80372</v>
      </c>
      <c r="C21428" s="7" t="s">
        <v>80373</v>
      </c>
      <c r="D21428" s="7" t="s">
        <v>80374</v>
      </c>
      <c r="E21428" s="8">
        <v>498.162879416137</v>
      </c>
      <c r="F21428" s="8">
        <v>447.18565553425498</v>
      </c>
      <c r="G21428" s="8">
        <v>509.47994830809199</v>
      </c>
      <c r="H21428" s="8">
        <v>517.65621247605202</v>
      </c>
      <c r="I21428" s="8">
        <v>476.31380556698502</v>
      </c>
      <c r="J21428" s="8">
        <v>473.14901475859398</v>
      </c>
      <c r="K21428" s="8">
        <v>0.98597411305523397</v>
      </c>
      <c r="L21428" s="8">
        <v>1.2177853270569E-2</v>
      </c>
    </row>
    <row r="21429" spans="1:12" x14ac:dyDescent="0.2">
      <c r="A21429" s="7" t="s">
        <v>80375</v>
      </c>
      <c r="B21429" s="7" t="s">
        <v>80376</v>
      </c>
      <c r="C21429" s="7" t="s">
        <v>80377</v>
      </c>
      <c r="E21429" s="8">
        <v>2.96525523461986</v>
      </c>
      <c r="F21429" s="8">
        <v>0</v>
      </c>
      <c r="G21429" s="8">
        <v>6.9249701711779501</v>
      </c>
      <c r="H21429" s="8">
        <v>1.9682745721522901</v>
      </c>
      <c r="I21429" s="8">
        <v>10.9155247109101</v>
      </c>
      <c r="J21429" s="8">
        <v>0</v>
      </c>
      <c r="K21429" s="8">
        <v>0.962398330440568</v>
      </c>
      <c r="L21429" s="8">
        <v>0.38146055354814001</v>
      </c>
    </row>
    <row r="21430" spans="1:12" x14ac:dyDescent="0.2">
      <c r="A21430" s="7" t="s">
        <v>80378</v>
      </c>
      <c r="B21430" s="7" t="s">
        <v>80379</v>
      </c>
      <c r="C21430" s="7" t="s">
        <v>80380</v>
      </c>
      <c r="D21430" s="7" t="s">
        <v>80381</v>
      </c>
      <c r="E21430" s="8">
        <v>329.14333104280502</v>
      </c>
      <c r="F21430" s="8">
        <v>340.05766332934598</v>
      </c>
      <c r="G21430" s="8">
        <v>339.32353838772002</v>
      </c>
      <c r="H21430" s="8">
        <v>396.60732628868601</v>
      </c>
      <c r="I21430" s="8">
        <v>342.35054775127003</v>
      </c>
      <c r="J21430" s="8">
        <v>431.662044779761</v>
      </c>
      <c r="K21430" s="8">
        <v>0.64763505917957398</v>
      </c>
      <c r="L21430" s="8">
        <v>0.21505340636652201</v>
      </c>
    </row>
    <row r="21431" spans="1:12" x14ac:dyDescent="0.2">
      <c r="A21431" s="7" t="s">
        <v>80382</v>
      </c>
      <c r="B21431" s="7" t="s">
        <v>80383</v>
      </c>
      <c r="C21431" s="7" t="s">
        <v>80384</v>
      </c>
      <c r="D21431" s="7" t="s">
        <v>80385</v>
      </c>
      <c r="E21431" s="8">
        <v>449.730377250679</v>
      </c>
      <c r="F21431" s="8">
        <v>343.98896579558101</v>
      </c>
      <c r="G21431" s="8">
        <v>361.08773035427902</v>
      </c>
      <c r="H21431" s="8">
        <v>283.43153838992998</v>
      </c>
      <c r="I21431" s="8">
        <v>229.22601892911101</v>
      </c>
      <c r="J21431" s="8">
        <v>249.90960487249299</v>
      </c>
      <c r="K21431" s="8">
        <v>5.4642697796963603E-2</v>
      </c>
      <c r="L21431" s="8">
        <v>-0.598646566811047</v>
      </c>
    </row>
    <row r="21432" spans="1:12" x14ac:dyDescent="0.2">
      <c r="A21432" s="7" t="s">
        <v>80386</v>
      </c>
      <c r="B21432" s="7" t="s">
        <v>80387</v>
      </c>
      <c r="C21432" s="7" t="s">
        <v>80388</v>
      </c>
      <c r="D21432" s="7" t="s">
        <v>80389</v>
      </c>
      <c r="E21432" s="8">
        <v>456.64930613145901</v>
      </c>
      <c r="F21432" s="8">
        <v>464.87651663231401</v>
      </c>
      <c r="G21432" s="8">
        <v>496.61928941876198</v>
      </c>
      <c r="H21432" s="8">
        <v>364.13079584817399</v>
      </c>
      <c r="I21432" s="8">
        <v>392.95888959276198</v>
      </c>
      <c r="J21432" s="8">
        <v>344.736964824111</v>
      </c>
      <c r="K21432" s="8">
        <v>0.205366093737883</v>
      </c>
      <c r="L21432" s="8">
        <v>-0.36412239666296098</v>
      </c>
    </row>
    <row r="21433" spans="1:12" x14ac:dyDescent="0.2">
      <c r="A21433" s="7" t="s">
        <v>80390</v>
      </c>
      <c r="B21433" s="7" t="s">
        <v>80391</v>
      </c>
      <c r="C21433" s="7" t="s">
        <v>80392</v>
      </c>
      <c r="D21433" s="7" t="s">
        <v>80393</v>
      </c>
      <c r="E21433" s="8">
        <v>0</v>
      </c>
      <c r="F21433" s="8">
        <v>22.604989180852499</v>
      </c>
      <c r="G21433" s="8">
        <v>22.753473419584701</v>
      </c>
      <c r="H21433" s="8">
        <v>15.746196577218299</v>
      </c>
      <c r="I21433" s="8">
        <v>44.6544192719048</v>
      </c>
      <c r="J21433" s="8">
        <v>40.499184979336803</v>
      </c>
      <c r="K21433" s="8">
        <v>0.67328622182725995</v>
      </c>
      <c r="L21433" s="8">
        <v>1.1533256020068601</v>
      </c>
    </row>
    <row r="21434" spans="1:12" x14ac:dyDescent="0.2">
      <c r="A21434" s="7" t="s">
        <v>80394</v>
      </c>
      <c r="B21434" s="7" t="s">
        <v>654</v>
      </c>
      <c r="C21434" s="7" t="s">
        <v>80395</v>
      </c>
      <c r="D21434" s="7" t="s">
        <v>656</v>
      </c>
      <c r="E21434" s="8">
        <v>146.285924907913</v>
      </c>
      <c r="F21434" s="8">
        <v>141.52688878446801</v>
      </c>
      <c r="G21434" s="8">
        <v>77.163953335982896</v>
      </c>
      <c r="H21434" s="8">
        <v>17.714471149370599</v>
      </c>
      <c r="I21434" s="8">
        <v>63.508507408931301</v>
      </c>
      <c r="J21434" s="8">
        <v>45.438109976816897</v>
      </c>
      <c r="K21434" s="8">
        <v>3.77528582176061E-2</v>
      </c>
      <c r="L21434" s="8">
        <v>-1.5271098939643</v>
      </c>
    </row>
    <row r="21435" spans="1:12" x14ac:dyDescent="0.2">
      <c r="A21435" s="7" t="s">
        <v>80396</v>
      </c>
      <c r="B21435" s="7" t="s">
        <v>80397</v>
      </c>
      <c r="C21435" s="7" t="s">
        <v>80398</v>
      </c>
      <c r="E21435" s="8">
        <v>0</v>
      </c>
      <c r="F21435" s="8">
        <v>4.9141280827940097</v>
      </c>
      <c r="G21435" s="8">
        <v>0.98928145302542203</v>
      </c>
      <c r="H21435" s="8">
        <v>7.8730982886091603</v>
      </c>
      <c r="I21435" s="8">
        <v>13.8924859957037</v>
      </c>
      <c r="J21435" s="8">
        <v>0.98778499949602006</v>
      </c>
      <c r="K21435" s="8">
        <v>0.65681390714207999</v>
      </c>
      <c r="L21435" s="8">
        <v>1.9453880565080099</v>
      </c>
    </row>
    <row r="21436" spans="1:12" x14ac:dyDescent="0.2">
      <c r="A21436" s="7" t="s">
        <v>80399</v>
      </c>
      <c r="B21436" s="7" t="s">
        <v>80400</v>
      </c>
      <c r="C21436" s="7" t="s">
        <v>80401</v>
      </c>
      <c r="D21436" s="7" t="s">
        <v>80402</v>
      </c>
      <c r="E21436" s="8">
        <v>105.76077003477501</v>
      </c>
      <c r="F21436" s="8">
        <v>64.866490692881001</v>
      </c>
      <c r="G21436" s="8">
        <v>71.228264617830405</v>
      </c>
      <c r="H21436" s="8">
        <v>92.508904891157599</v>
      </c>
      <c r="I21436" s="8">
        <v>70.454750406783205</v>
      </c>
      <c r="J21436" s="8">
        <v>100.75406994859399</v>
      </c>
      <c r="K21436" s="8">
        <v>0.93226176558922302</v>
      </c>
      <c r="L21436" s="8">
        <v>0.124966746487688</v>
      </c>
    </row>
    <row r="21437" spans="1:12" x14ac:dyDescent="0.2">
      <c r="A21437" s="7" t="s">
        <v>80403</v>
      </c>
      <c r="B21437" s="7" t="s">
        <v>80404</v>
      </c>
      <c r="C21437" s="7" t="s">
        <v>80405</v>
      </c>
      <c r="D21437" s="7" t="s">
        <v>80406</v>
      </c>
      <c r="E21437" s="8">
        <v>20.756786642339002</v>
      </c>
      <c r="F21437" s="8">
        <v>13.7595586318232</v>
      </c>
      <c r="G21437" s="8">
        <v>9.8928145302542205</v>
      </c>
      <c r="H21437" s="8">
        <v>29.524118582284402</v>
      </c>
      <c r="I21437" s="8">
        <v>13.8924859957037</v>
      </c>
      <c r="J21437" s="8">
        <v>8.8900649954641793</v>
      </c>
      <c r="K21437" s="8">
        <v>0.94264444478504095</v>
      </c>
      <c r="L21437" s="8">
        <v>0.23634744287197501</v>
      </c>
    </row>
    <row r="21438" spans="1:12" x14ac:dyDescent="0.2">
      <c r="A21438" s="7" t="s">
        <v>80407</v>
      </c>
      <c r="B21438" s="7" t="s">
        <v>80408</v>
      </c>
      <c r="C21438" s="7" t="s">
        <v>80409</v>
      </c>
      <c r="D21438" s="7" t="s">
        <v>80410</v>
      </c>
      <c r="E21438" s="8">
        <v>169.01954837333199</v>
      </c>
      <c r="F21438" s="8">
        <v>156.26927303285001</v>
      </c>
      <c r="G21438" s="8">
        <v>180.04922445062701</v>
      </c>
      <c r="H21438" s="8">
        <v>86.604081174700795</v>
      </c>
      <c r="I21438" s="8">
        <v>118.08613096348201</v>
      </c>
      <c r="J21438" s="8">
        <v>122.48533993750701</v>
      </c>
      <c r="K21438" s="8">
        <v>0.17768089049612201</v>
      </c>
      <c r="L21438" s="8">
        <v>-0.62724368967383604</v>
      </c>
    </row>
    <row r="21439" spans="1:12" x14ac:dyDescent="0.2">
      <c r="A21439" s="7" t="s">
        <v>80411</v>
      </c>
      <c r="B21439" s="7" t="s">
        <v>80412</v>
      </c>
      <c r="C21439" s="7" t="s">
        <v>80413</v>
      </c>
      <c r="D21439" s="7" t="s">
        <v>80414</v>
      </c>
      <c r="E21439" s="8">
        <v>0</v>
      </c>
      <c r="F21439" s="8">
        <v>8.8454305490292207</v>
      </c>
      <c r="G21439" s="8">
        <v>10.8820959832796</v>
      </c>
      <c r="H21439" s="8">
        <v>330.67012812158498</v>
      </c>
      <c r="I21439" s="8">
        <v>153.809666381006</v>
      </c>
      <c r="J21439" s="8">
        <v>196.56921489970799</v>
      </c>
      <c r="K21439" s="8">
        <v>4.06196749507656E-13</v>
      </c>
      <c r="L21439" s="8">
        <v>5.1092127998050998</v>
      </c>
    </row>
    <row r="21440" spans="1:12" x14ac:dyDescent="0.2">
      <c r="A21440" s="7" t="s">
        <v>80415</v>
      </c>
      <c r="B21440" s="7" t="s">
        <v>80416</v>
      </c>
      <c r="C21440" s="7" t="s">
        <v>80417</v>
      </c>
      <c r="D21440" s="7" t="s">
        <v>80418</v>
      </c>
      <c r="E21440" s="8">
        <v>2503.6638364307</v>
      </c>
      <c r="F21440" s="8">
        <v>2318.48562946222</v>
      </c>
      <c r="G21440" s="8">
        <v>2739.3203434273901</v>
      </c>
      <c r="H21440" s="8">
        <v>2664.0596334081201</v>
      </c>
      <c r="I21440" s="8">
        <v>2829.1055409822402</v>
      </c>
      <c r="J21440" s="8">
        <v>3135.2295884003702</v>
      </c>
      <c r="K21440" s="8">
        <v>0.50312175599626796</v>
      </c>
      <c r="L21440" s="8">
        <v>0.19043093601875799</v>
      </c>
    </row>
    <row r="21441" spans="1:12" x14ac:dyDescent="0.2">
      <c r="A21441" s="7" t="s">
        <v>80419</v>
      </c>
      <c r="B21441" s="7" t="s">
        <v>80420</v>
      </c>
      <c r="D21441" s="7" t="s">
        <v>80421</v>
      </c>
      <c r="E21441" s="8">
        <v>68.200870396256803</v>
      </c>
      <c r="F21441" s="8">
        <v>74.694746858469003</v>
      </c>
      <c r="G21441" s="8">
        <v>243.363237444254</v>
      </c>
      <c r="H21441" s="8">
        <v>23.619294865827499</v>
      </c>
      <c r="I21441" s="8">
        <v>108.16292668083599</v>
      </c>
      <c r="J21441" s="8">
        <v>160.02116991835501</v>
      </c>
      <c r="K21441" s="8">
        <v>0.85814965085805095</v>
      </c>
      <c r="L21441" s="8">
        <v>-0.40458370438824198</v>
      </c>
    </row>
    <row r="21442" spans="1:12" x14ac:dyDescent="0.2">
      <c r="A21442" s="7" t="s">
        <v>80422</v>
      </c>
      <c r="B21442" s="7" t="s">
        <v>80423</v>
      </c>
      <c r="C21442" s="7" t="s">
        <v>80424</v>
      </c>
      <c r="D21442" s="7" t="s">
        <v>80425</v>
      </c>
      <c r="E21442" s="8">
        <v>318.27072851586502</v>
      </c>
      <c r="F21442" s="8">
        <v>301.72746428355202</v>
      </c>
      <c r="G21442" s="8">
        <v>227.53473419584699</v>
      </c>
      <c r="H21442" s="8">
        <v>331.654265407661</v>
      </c>
      <c r="I21442" s="8">
        <v>303.650051048953</v>
      </c>
      <c r="J21442" s="8">
        <v>236.08061487954899</v>
      </c>
      <c r="K21442" s="8">
        <v>0.96715907900558395</v>
      </c>
      <c r="L21442" s="8">
        <v>4.0031324837602203E-2</v>
      </c>
    </row>
    <row r="21443" spans="1:12" x14ac:dyDescent="0.2">
      <c r="A21443" s="7" t="s">
        <v>80426</v>
      </c>
      <c r="B21443" s="7" t="s">
        <v>80427</v>
      </c>
      <c r="C21443" s="7" t="s">
        <v>80428</v>
      </c>
      <c r="D21443" s="7" t="s">
        <v>80429</v>
      </c>
      <c r="E21443" s="8">
        <v>12.8494393500194</v>
      </c>
      <c r="F21443" s="8">
        <v>18.6736867146173</v>
      </c>
      <c r="G21443" s="8">
        <v>13.8499403423559</v>
      </c>
      <c r="H21443" s="8">
        <v>31.492393154436598</v>
      </c>
      <c r="I21443" s="8">
        <v>34.7312149892593</v>
      </c>
      <c r="J21443" s="8">
        <v>8.8900649954641793</v>
      </c>
      <c r="K21443" s="8">
        <v>0.73156338552067501</v>
      </c>
      <c r="L21443" s="8">
        <v>0.72709887049049304</v>
      </c>
    </row>
    <row r="21444" spans="1:12" x14ac:dyDescent="0.2">
      <c r="A21444" s="7" t="s">
        <v>80430</v>
      </c>
      <c r="B21444" s="7" t="s">
        <v>80431</v>
      </c>
      <c r="C21444" s="7" t="s">
        <v>80432</v>
      </c>
      <c r="D21444" s="7" t="s">
        <v>80433</v>
      </c>
      <c r="E21444" s="8">
        <v>141.343832850213</v>
      </c>
      <c r="F21444" s="8">
        <v>76.6603980915866</v>
      </c>
      <c r="G21444" s="8">
        <v>112.778085644898</v>
      </c>
      <c r="H21444" s="8">
        <v>87.588218460776901</v>
      </c>
      <c r="I21444" s="8">
        <v>111.13988796563</v>
      </c>
      <c r="J21444" s="8">
        <v>104.70520994657799</v>
      </c>
      <c r="K21444" s="8">
        <v>0.92708250863160802</v>
      </c>
      <c r="L21444" s="8">
        <v>-0.124467094060602</v>
      </c>
    </row>
    <row r="21445" spans="1:12" x14ac:dyDescent="0.2">
      <c r="A21445" s="7" t="s">
        <v>80434</v>
      </c>
      <c r="B21445" s="7" t="s">
        <v>80435</v>
      </c>
      <c r="D21445" s="7" t="s">
        <v>80436</v>
      </c>
      <c r="E21445" s="8">
        <v>64.247196750097004</v>
      </c>
      <c r="F21445" s="8">
        <v>65.8493163094398</v>
      </c>
      <c r="G21445" s="8">
        <v>47.485509745220199</v>
      </c>
      <c r="H21445" s="8">
        <v>16.730333863294501</v>
      </c>
      <c r="I21445" s="8">
        <v>50.608341841492098</v>
      </c>
      <c r="J21445" s="8">
        <v>40.499184979336803</v>
      </c>
      <c r="K21445" s="8">
        <v>0.55233384753496395</v>
      </c>
      <c r="L21445" s="8">
        <v>-0.71989334785551995</v>
      </c>
    </row>
    <row r="21446" spans="1:12" x14ac:dyDescent="0.2">
      <c r="A21446" s="7" t="s">
        <v>80437</v>
      </c>
      <c r="B21446" s="7" t="s">
        <v>80438</v>
      </c>
      <c r="E21446" s="8">
        <v>16.803112996179198</v>
      </c>
      <c r="F21446" s="8">
        <v>28.501942880205299</v>
      </c>
      <c r="G21446" s="8">
        <v>22.753473419584701</v>
      </c>
      <c r="H21446" s="8">
        <v>26.5717067240559</v>
      </c>
      <c r="I21446" s="8">
        <v>28.777292419672001</v>
      </c>
      <c r="J21446" s="8">
        <v>21.731269988912501</v>
      </c>
      <c r="K21446" s="8">
        <v>0.93912814481440099</v>
      </c>
      <c r="L21446" s="8">
        <v>0.17943799377851499</v>
      </c>
    </row>
    <row r="21447" spans="1:12" x14ac:dyDescent="0.2">
      <c r="A21447" s="7" t="s">
        <v>80439</v>
      </c>
      <c r="B21447" s="7" t="s">
        <v>80440</v>
      </c>
      <c r="D21447" s="7" t="s">
        <v>80441</v>
      </c>
      <c r="E21447" s="8">
        <v>0</v>
      </c>
      <c r="F21447" s="8">
        <v>10.8110817821468</v>
      </c>
      <c r="G21447" s="8">
        <v>10.8820959832796</v>
      </c>
      <c r="H21447" s="8">
        <v>0</v>
      </c>
      <c r="I21447" s="8">
        <v>3.9692817130582099</v>
      </c>
      <c r="J21447" s="8">
        <v>5.9267099969761201</v>
      </c>
      <c r="K21447" s="8">
        <v>0.85425312489664296</v>
      </c>
      <c r="L21447" s="8">
        <v>-1.1326595890172899</v>
      </c>
    </row>
    <row r="21448" spans="1:12" x14ac:dyDescent="0.2">
      <c r="A21448" s="7" t="s">
        <v>80442</v>
      </c>
      <c r="B21448" s="7" t="s">
        <v>80443</v>
      </c>
      <c r="D21448" s="7" t="s">
        <v>80444</v>
      </c>
      <c r="E21448" s="8">
        <v>391.41369096982203</v>
      </c>
      <c r="F21448" s="8">
        <v>409.83828210502099</v>
      </c>
      <c r="G21448" s="8">
        <v>337.344975481669</v>
      </c>
      <c r="H21448" s="8">
        <v>392.67077714438199</v>
      </c>
      <c r="I21448" s="8">
        <v>338.381266038212</v>
      </c>
      <c r="J21448" s="8">
        <v>357.578169817559</v>
      </c>
      <c r="K21448" s="8">
        <v>0.93017669256672997</v>
      </c>
      <c r="L21448" s="8">
        <v>-6.4738682937428793E-2</v>
      </c>
    </row>
    <row r="21449" spans="1:12" x14ac:dyDescent="0.2">
      <c r="A21449" s="7" t="s">
        <v>80445</v>
      </c>
      <c r="B21449" s="7" t="s">
        <v>80446</v>
      </c>
      <c r="C21449" s="7" t="s">
        <v>80447</v>
      </c>
      <c r="D21449" s="7" t="s">
        <v>80448</v>
      </c>
      <c r="E21449" s="8">
        <v>184.83424295797099</v>
      </c>
      <c r="F21449" s="8">
        <v>193.61664646208399</v>
      </c>
      <c r="G21449" s="8">
        <v>192.90988333995699</v>
      </c>
      <c r="H21449" s="8">
        <v>301.1460095393</v>
      </c>
      <c r="I21449" s="8">
        <v>217.31817378993699</v>
      </c>
      <c r="J21449" s="8">
        <v>192.61807490172399</v>
      </c>
      <c r="K21449" s="8">
        <v>0.61206224789349495</v>
      </c>
      <c r="L21449" s="8">
        <v>0.31566803309011299</v>
      </c>
    </row>
    <row r="21450" spans="1:12" x14ac:dyDescent="0.2">
      <c r="A21450" s="7" t="s">
        <v>80449</v>
      </c>
      <c r="B21450" s="7" t="s">
        <v>80450</v>
      </c>
      <c r="C21450" s="7" t="s">
        <v>80451</v>
      </c>
      <c r="D21450" s="7" t="s">
        <v>80452</v>
      </c>
      <c r="E21450" s="8">
        <v>65.235615161637</v>
      </c>
      <c r="F21450" s="8">
        <v>108.110817821468</v>
      </c>
      <c r="G21450" s="8">
        <v>78.153234789008295</v>
      </c>
      <c r="H21450" s="8">
        <v>72.826159169634707</v>
      </c>
      <c r="I21450" s="8">
        <v>104.193644967778</v>
      </c>
      <c r="J21450" s="8">
        <v>88.900649954641807</v>
      </c>
      <c r="K21450" s="8">
        <v>0.95657484349960697</v>
      </c>
      <c r="L21450" s="8">
        <v>8.0261335119682697E-2</v>
      </c>
    </row>
    <row r="21451" spans="1:12" x14ac:dyDescent="0.2">
      <c r="A21451" s="7" t="s">
        <v>80453</v>
      </c>
      <c r="B21451" s="7" t="s">
        <v>80454</v>
      </c>
      <c r="D21451" s="7" t="s">
        <v>80455</v>
      </c>
      <c r="E21451" s="8">
        <v>33.606225992358397</v>
      </c>
      <c r="F21451" s="8">
        <v>59.952362610087</v>
      </c>
      <c r="G21451" s="8">
        <v>64.303294446652401</v>
      </c>
      <c r="H21451" s="8">
        <v>55.111688020264097</v>
      </c>
      <c r="I21451" s="8">
        <v>63.508507408931301</v>
      </c>
      <c r="J21451" s="8">
        <v>72.108304963209505</v>
      </c>
      <c r="K21451" s="8">
        <v>0.85425312489664296</v>
      </c>
      <c r="L21451" s="8">
        <v>0.27279306434998801</v>
      </c>
    </row>
    <row r="21452" spans="1:12" x14ac:dyDescent="0.2">
      <c r="A21452" s="7" t="s">
        <v>80456</v>
      </c>
      <c r="B21452" s="7" t="s">
        <v>80457</v>
      </c>
      <c r="C21452" s="7" t="s">
        <v>80458</v>
      </c>
      <c r="D21452" s="7" t="s">
        <v>80459</v>
      </c>
      <c r="E21452" s="8">
        <v>333.09700468896398</v>
      </c>
      <c r="F21452" s="8">
        <v>393.13024662352097</v>
      </c>
      <c r="G21452" s="8">
        <v>357.13060454217702</v>
      </c>
      <c r="H21452" s="8">
        <v>540.29137005580401</v>
      </c>
      <c r="I21452" s="8">
        <v>458.45203785822298</v>
      </c>
      <c r="J21452" s="8">
        <v>383.26057980445597</v>
      </c>
      <c r="K21452" s="8">
        <v>0.37293283327096999</v>
      </c>
      <c r="L21452" s="8">
        <v>0.351252764908415</v>
      </c>
    </row>
    <row r="21453" spans="1:12" x14ac:dyDescent="0.2">
      <c r="A21453" s="7" t="s">
        <v>80460</v>
      </c>
      <c r="B21453" s="7" t="s">
        <v>80461</v>
      </c>
      <c r="C21453" s="7" t="s">
        <v>80462</v>
      </c>
      <c r="D21453" s="7" t="s">
        <v>80463</v>
      </c>
      <c r="E21453" s="8">
        <v>11994.4574240373</v>
      </c>
      <c r="F21453" s="8">
        <v>9493.1126303414694</v>
      </c>
      <c r="G21453" s="8">
        <v>9962.0642319660001</v>
      </c>
      <c r="H21453" s="8">
        <v>6499.2426372468599</v>
      </c>
      <c r="I21453" s="8">
        <v>5848.7366041912701</v>
      </c>
      <c r="J21453" s="8">
        <v>5282.6741773047197</v>
      </c>
      <c r="K21453" s="8">
        <v>2.72923671139285E-7</v>
      </c>
      <c r="L21453" s="8">
        <v>-0.83495336115742502</v>
      </c>
    </row>
    <row r="21454" spans="1:12" x14ac:dyDescent="0.2">
      <c r="A21454" s="7" t="s">
        <v>80464</v>
      </c>
      <c r="B21454" s="7" t="s">
        <v>80465</v>
      </c>
      <c r="C21454" s="7" t="s">
        <v>80466</v>
      </c>
      <c r="D21454" s="7" t="s">
        <v>80467</v>
      </c>
      <c r="E21454" s="8">
        <v>0</v>
      </c>
      <c r="F21454" s="8">
        <v>16.7080354814996</v>
      </c>
      <c r="G21454" s="8">
        <v>21.764191966559299</v>
      </c>
      <c r="H21454" s="8">
        <v>16.730333863294501</v>
      </c>
      <c r="I21454" s="8">
        <v>20.838728993555598</v>
      </c>
      <c r="J21454" s="8">
        <v>19.755699989920402</v>
      </c>
      <c r="K21454" s="8">
        <v>0.88701661403010301</v>
      </c>
      <c r="L21454" s="8">
        <v>0.57527197464278501</v>
      </c>
    </row>
    <row r="21455" spans="1:12" x14ac:dyDescent="0.2">
      <c r="A21455" s="7" t="s">
        <v>80468</v>
      </c>
      <c r="B21455" s="7" t="s">
        <v>80469</v>
      </c>
      <c r="C21455" s="7" t="s">
        <v>80470</v>
      </c>
      <c r="D21455" s="7" t="s">
        <v>80471</v>
      </c>
      <c r="E21455" s="8">
        <v>274.78031840810701</v>
      </c>
      <c r="F21455" s="8">
        <v>224.08424057540699</v>
      </c>
      <c r="G21455" s="8">
        <v>255.23461488055901</v>
      </c>
      <c r="H21455" s="8">
        <v>367.08320770640199</v>
      </c>
      <c r="I21455" s="8">
        <v>231.21065978564101</v>
      </c>
      <c r="J21455" s="8">
        <v>250.89738987198899</v>
      </c>
      <c r="K21455" s="8">
        <v>0.83960580808370699</v>
      </c>
      <c r="L21455" s="8">
        <v>0.17142847160032701</v>
      </c>
    </row>
    <row r="21456" spans="1:12" x14ac:dyDescent="0.2">
      <c r="A21456" s="7" t="s">
        <v>80472</v>
      </c>
      <c r="B21456" s="7" t="s">
        <v>80473</v>
      </c>
      <c r="E21456" s="8">
        <v>41.513573284678102</v>
      </c>
      <c r="F21456" s="8">
        <v>15.725209864940799</v>
      </c>
      <c r="G21456" s="8">
        <v>16.817784701432199</v>
      </c>
      <c r="H21456" s="8">
        <v>6.8889610025330201</v>
      </c>
      <c r="I21456" s="8">
        <v>26.792651563142901</v>
      </c>
      <c r="J21456" s="8">
        <v>15.8045599919363</v>
      </c>
      <c r="K21456" s="8">
        <v>0.81932600083501395</v>
      </c>
      <c r="L21456" s="8">
        <v>-0.58183168600879398</v>
      </c>
    </row>
    <row r="21457" spans="1:12" x14ac:dyDescent="0.2">
      <c r="A21457" s="7" t="s">
        <v>80474</v>
      </c>
      <c r="B21457" s="7" t="s">
        <v>80475</v>
      </c>
      <c r="C21457" s="7" t="s">
        <v>80476</v>
      </c>
      <c r="E21457" s="8">
        <v>11.861020938479401</v>
      </c>
      <c r="F21457" s="8">
        <v>18.6736867146173</v>
      </c>
      <c r="G21457" s="8">
        <v>3.9571258121016899</v>
      </c>
      <c r="H21457" s="8">
        <v>9.8413728607614495</v>
      </c>
      <c r="I21457" s="8">
        <v>18.854088137026501</v>
      </c>
      <c r="J21457" s="8">
        <v>11.853419993952199</v>
      </c>
      <c r="K21457" s="8">
        <v>0.94783942167344004</v>
      </c>
      <c r="L21457" s="8">
        <v>0.232960726139984</v>
      </c>
    </row>
    <row r="21458" spans="1:12" x14ac:dyDescent="0.2">
      <c r="A21458" s="7" t="s">
        <v>80477</v>
      </c>
      <c r="B21458" s="7" t="s">
        <v>80478</v>
      </c>
      <c r="C21458" s="7" t="s">
        <v>80479</v>
      </c>
      <c r="D21458" s="7" t="s">
        <v>80480</v>
      </c>
      <c r="E21458" s="8">
        <v>66.224033573176897</v>
      </c>
      <c r="F21458" s="8">
        <v>57.986711376969403</v>
      </c>
      <c r="G21458" s="8">
        <v>67.271138805728697</v>
      </c>
      <c r="H21458" s="8">
        <v>42.3179033012742</v>
      </c>
      <c r="I21458" s="8">
        <v>50.608341841492098</v>
      </c>
      <c r="J21458" s="8">
        <v>44.450324977320903</v>
      </c>
      <c r="K21458" s="8">
        <v>0.61182306427802502</v>
      </c>
      <c r="L21458" s="8">
        <v>-0.47910162405833501</v>
      </c>
    </row>
    <row r="21459" spans="1:12" x14ac:dyDescent="0.2">
      <c r="A21459" s="7" t="s">
        <v>80481</v>
      </c>
      <c r="B21459" s="7" t="s">
        <v>80482</v>
      </c>
      <c r="C21459" s="7" t="s">
        <v>80483</v>
      </c>
      <c r="D21459" s="7" t="s">
        <v>80484</v>
      </c>
      <c r="E21459" s="8">
        <v>10.872602526939501</v>
      </c>
      <c r="F21459" s="8">
        <v>0</v>
      </c>
      <c r="G21459" s="8">
        <v>0</v>
      </c>
      <c r="H21459" s="8">
        <v>0</v>
      </c>
      <c r="I21459" s="8">
        <v>0</v>
      </c>
      <c r="J21459" s="8">
        <v>0</v>
      </c>
      <c r="K21459" s="8">
        <v>1</v>
      </c>
      <c r="L21459" s="8">
        <v>-4.3175243228301197</v>
      </c>
    </row>
    <row r="21460" spans="1:12" x14ac:dyDescent="0.2">
      <c r="A21460" s="7" t="s">
        <v>80485</v>
      </c>
      <c r="B21460" s="7" t="s">
        <v>80486</v>
      </c>
      <c r="D21460" s="7" t="s">
        <v>80487</v>
      </c>
      <c r="E21460" s="8">
        <v>6.9189288807796796</v>
      </c>
      <c r="F21460" s="8">
        <v>3.9313024662352101</v>
      </c>
      <c r="G21460" s="8">
        <v>4.9464072651271103</v>
      </c>
      <c r="H21460" s="8">
        <v>0</v>
      </c>
      <c r="I21460" s="8">
        <v>8.9308838543809692</v>
      </c>
      <c r="J21460" s="8">
        <v>0.98778499949602006</v>
      </c>
      <c r="K21460" s="8">
        <v>0.91666948332683595</v>
      </c>
      <c r="L21460" s="8">
        <v>-0.67213509173539698</v>
      </c>
    </row>
    <row r="21461" spans="1:12" x14ac:dyDescent="0.2">
      <c r="A21461" s="7" t="s">
        <v>80488</v>
      </c>
      <c r="B21461" s="7" t="s">
        <v>80489</v>
      </c>
      <c r="C21461" s="7" t="s">
        <v>80490</v>
      </c>
      <c r="D21461" s="7" t="s">
        <v>80491</v>
      </c>
      <c r="E21461" s="8">
        <v>591.07421010089195</v>
      </c>
      <c r="F21461" s="8">
        <v>736.13638680254303</v>
      </c>
      <c r="G21461" s="8">
        <v>908.16037387733695</v>
      </c>
      <c r="H21461" s="8">
        <v>554.06929206087</v>
      </c>
      <c r="I21461" s="8">
        <v>745.23264162667795</v>
      </c>
      <c r="J21461" s="8">
        <v>726.02197462957497</v>
      </c>
      <c r="K21461" s="8">
        <v>0.84067828800228905</v>
      </c>
      <c r="L21461" s="8">
        <v>-0.14238037442804</v>
      </c>
    </row>
    <row r="21462" spans="1:12" x14ac:dyDescent="0.2">
      <c r="A21462" s="7" t="s">
        <v>80492</v>
      </c>
      <c r="B21462" s="7" t="s">
        <v>80493</v>
      </c>
      <c r="C21462" s="7" t="s">
        <v>80494</v>
      </c>
      <c r="D21462" s="7" t="s">
        <v>80495</v>
      </c>
      <c r="E21462" s="8">
        <v>16.803112996179198</v>
      </c>
      <c r="F21462" s="8">
        <v>7.8626049324704201</v>
      </c>
      <c r="G21462" s="8">
        <v>18.796347607483</v>
      </c>
      <c r="H21462" s="8">
        <v>432.03626858742803</v>
      </c>
      <c r="I21462" s="8">
        <v>261.97259306184202</v>
      </c>
      <c r="J21462" s="8">
        <v>195.58142990021199</v>
      </c>
      <c r="K21462" s="8">
        <v>7.4194307691229998E-18</v>
      </c>
      <c r="L21462" s="8">
        <v>4.3558802265124799</v>
      </c>
    </row>
    <row r="21463" spans="1:12" x14ac:dyDescent="0.2">
      <c r="A21463" s="7" t="s">
        <v>80496</v>
      </c>
      <c r="B21463" s="7" t="s">
        <v>80497</v>
      </c>
      <c r="C21463" s="7" t="s">
        <v>80498</v>
      </c>
      <c r="D21463" s="7" t="s">
        <v>80499</v>
      </c>
      <c r="E21463" s="8">
        <v>171.98480360795199</v>
      </c>
      <c r="F21463" s="8">
        <v>190.66816961240801</v>
      </c>
      <c r="G21463" s="8">
        <v>191.92060188693199</v>
      </c>
      <c r="H21463" s="8">
        <v>213.557791078523</v>
      </c>
      <c r="I21463" s="8">
        <v>258.00331134878297</v>
      </c>
      <c r="J21463" s="8">
        <v>287.44543485334202</v>
      </c>
      <c r="K21463" s="8">
        <v>0.28073085907588602</v>
      </c>
      <c r="L21463" s="8">
        <v>0.45269216105358301</v>
      </c>
    </row>
    <row r="21464" spans="1:12" x14ac:dyDescent="0.2">
      <c r="A21464" s="7" t="s">
        <v>80500</v>
      </c>
      <c r="B21464" s="7" t="s">
        <v>80501</v>
      </c>
      <c r="C21464" s="7" t="s">
        <v>80502</v>
      </c>
      <c r="E21464" s="8">
        <v>0</v>
      </c>
      <c r="F21464" s="8">
        <v>0</v>
      </c>
      <c r="G21464" s="8">
        <v>7.91425162420337</v>
      </c>
      <c r="H21464" s="8">
        <v>0</v>
      </c>
      <c r="I21464" s="8">
        <v>22.823369850084699</v>
      </c>
      <c r="J21464" s="8">
        <v>0</v>
      </c>
      <c r="K21464" s="8">
        <v>0.87176127328868502</v>
      </c>
      <c r="L21464" s="8">
        <v>1.5280754104072201</v>
      </c>
    </row>
    <row r="21465" spans="1:12" x14ac:dyDescent="0.2">
      <c r="A21465" s="7" t="s">
        <v>80503</v>
      </c>
      <c r="B21465" s="7" t="s">
        <v>80504</v>
      </c>
      <c r="C21465" s="7" t="s">
        <v>80505</v>
      </c>
      <c r="D21465" s="7" t="s">
        <v>80506</v>
      </c>
      <c r="E21465" s="8">
        <v>104.772351623235</v>
      </c>
      <c r="F21465" s="8">
        <v>63.883665076322202</v>
      </c>
      <c r="G21465" s="8">
        <v>41.549821027067701</v>
      </c>
      <c r="H21465" s="8">
        <v>50.191001589883399</v>
      </c>
      <c r="I21465" s="8">
        <v>71.447070835047697</v>
      </c>
      <c r="J21465" s="8">
        <v>52.352604973289097</v>
      </c>
      <c r="K21465" s="8">
        <v>0.86750484536873296</v>
      </c>
      <c r="L21465" s="8">
        <v>-0.272864722873294</v>
      </c>
    </row>
    <row r="21466" spans="1:12" x14ac:dyDescent="0.2">
      <c r="A21466" s="7" t="s">
        <v>80507</v>
      </c>
      <c r="B21466" s="7" t="s">
        <v>80508</v>
      </c>
      <c r="C21466" s="7" t="s">
        <v>80509</v>
      </c>
      <c r="D21466" s="7" t="s">
        <v>80510</v>
      </c>
      <c r="E21466" s="8">
        <v>148.26276173099299</v>
      </c>
      <c r="F21466" s="8">
        <v>249.63770660593599</v>
      </c>
      <c r="G21466" s="8">
        <v>280.95593265922003</v>
      </c>
      <c r="H21466" s="8">
        <v>206.66883007599</v>
      </c>
      <c r="I21466" s="8">
        <v>204.418008222498</v>
      </c>
      <c r="J21466" s="8">
        <v>290.40878985183002</v>
      </c>
      <c r="K21466" s="8">
        <v>0.96931924944207104</v>
      </c>
      <c r="L21466" s="8">
        <v>4.7321084686477603E-2</v>
      </c>
    </row>
    <row r="21467" spans="1:12" x14ac:dyDescent="0.2">
      <c r="A21467" s="7" t="s">
        <v>80511</v>
      </c>
      <c r="B21467" s="7" t="s">
        <v>80512</v>
      </c>
      <c r="C21467" s="7" t="s">
        <v>80513</v>
      </c>
      <c r="D21467" s="7" t="s">
        <v>80514</v>
      </c>
      <c r="E21467" s="8">
        <v>0</v>
      </c>
      <c r="F21467" s="8">
        <v>0</v>
      </c>
      <c r="G21467" s="8">
        <v>10.8820959832796</v>
      </c>
      <c r="H21467" s="8">
        <v>0</v>
      </c>
      <c r="I21467" s="8">
        <v>4.9616021413227598</v>
      </c>
      <c r="J21467" s="8">
        <v>9.8778499949602097</v>
      </c>
      <c r="K21467" s="8">
        <v>0.96033013963907699</v>
      </c>
      <c r="L21467" s="8">
        <v>0.44764120283965703</v>
      </c>
    </row>
    <row r="21468" spans="1:12" x14ac:dyDescent="0.2">
      <c r="A21468" s="7" t="s">
        <v>80515</v>
      </c>
      <c r="B21468" s="7" t="s">
        <v>80516</v>
      </c>
      <c r="C21468" s="7" t="s">
        <v>80517</v>
      </c>
      <c r="D21468" s="7" t="s">
        <v>80518</v>
      </c>
      <c r="E21468" s="8">
        <v>2.96525523461986</v>
      </c>
      <c r="F21468" s="8">
        <v>4.9141280827940097</v>
      </c>
      <c r="G21468" s="8">
        <v>4.9464072651271103</v>
      </c>
      <c r="H21468" s="8">
        <v>0</v>
      </c>
      <c r="I21468" s="8">
        <v>9.9232042826455196</v>
      </c>
      <c r="J21468" s="8">
        <v>0</v>
      </c>
      <c r="K21468" s="8">
        <v>0.96241244478154098</v>
      </c>
      <c r="L21468" s="8">
        <v>-0.37083879407191001</v>
      </c>
    </row>
    <row r="21469" spans="1:12" x14ac:dyDescent="0.2">
      <c r="A21469" s="7" t="s">
        <v>80519</v>
      </c>
      <c r="B21469" s="7" t="s">
        <v>80520</v>
      </c>
      <c r="C21469" s="7" t="s">
        <v>80521</v>
      </c>
      <c r="D21469" s="7" t="s">
        <v>80522</v>
      </c>
      <c r="E21469" s="8">
        <v>111.691280504015</v>
      </c>
      <c r="F21469" s="8">
        <v>76.6603980915866</v>
      </c>
      <c r="G21469" s="8">
        <v>109.810241285822</v>
      </c>
      <c r="H21469" s="8">
        <v>160.41437763041199</v>
      </c>
      <c r="I21469" s="8">
        <v>192.51016308332299</v>
      </c>
      <c r="J21469" s="8">
        <v>154.09445992137901</v>
      </c>
      <c r="K21469" s="8">
        <v>8.97016382591143E-2</v>
      </c>
      <c r="L21469" s="8">
        <v>0.76600675210553404</v>
      </c>
    </row>
    <row r="21470" spans="1:12" x14ac:dyDescent="0.2">
      <c r="A21470" s="7" t="s">
        <v>80523</v>
      </c>
      <c r="B21470" s="7" t="s">
        <v>80524</v>
      </c>
      <c r="E21470" s="8">
        <v>18.779949819259102</v>
      </c>
      <c r="F21470" s="8">
        <v>2.94847684967641</v>
      </c>
      <c r="G21470" s="8">
        <v>13.8499403423559</v>
      </c>
      <c r="H21470" s="8">
        <v>15.746196577218299</v>
      </c>
      <c r="I21470" s="8">
        <v>16.8694472804974</v>
      </c>
      <c r="J21470" s="8">
        <v>2.9633549984880601</v>
      </c>
      <c r="K21470" s="8">
        <v>0.99982572783453905</v>
      </c>
      <c r="L21470" s="8">
        <v>2.0944896965045001E-4</v>
      </c>
    </row>
    <row r="21471" spans="1:12" x14ac:dyDescent="0.2">
      <c r="A21471" s="7" t="s">
        <v>80525</v>
      </c>
      <c r="B21471" s="7" t="s">
        <v>80526</v>
      </c>
      <c r="C21471" s="7" t="s">
        <v>80527</v>
      </c>
      <c r="D21471" s="7" t="s">
        <v>80528</v>
      </c>
      <c r="E21471" s="8">
        <v>244.13934765036899</v>
      </c>
      <c r="F21471" s="8">
        <v>237.84379920723001</v>
      </c>
      <c r="G21471" s="8">
        <v>345.25922710587201</v>
      </c>
      <c r="H21471" s="8">
        <v>690.86437482545398</v>
      </c>
      <c r="I21471" s="8">
        <v>582.49209139129198</v>
      </c>
      <c r="J21471" s="8">
        <v>535.37946972684301</v>
      </c>
      <c r="K21471" s="8">
        <v>1.8525910122929E-5</v>
      </c>
      <c r="L21471" s="8">
        <v>1.12866187586913</v>
      </c>
    </row>
    <row r="21472" spans="1:12" x14ac:dyDescent="0.2">
      <c r="A21472" s="7" t="s">
        <v>80529</v>
      </c>
      <c r="B21472" s="7" t="s">
        <v>80530</v>
      </c>
      <c r="C21472" s="7" t="s">
        <v>80531</v>
      </c>
      <c r="D21472" s="7" t="s">
        <v>80532</v>
      </c>
      <c r="E21472" s="8">
        <v>18.779949819259102</v>
      </c>
      <c r="F21472" s="8">
        <v>25.553466030528899</v>
      </c>
      <c r="G21472" s="8">
        <v>25.721317778661</v>
      </c>
      <c r="H21472" s="8">
        <v>23.619294865827499</v>
      </c>
      <c r="I21472" s="8">
        <v>36.715855845788397</v>
      </c>
      <c r="J21472" s="8">
        <v>41.486969978832903</v>
      </c>
      <c r="K21472" s="8">
        <v>0.73236680670590804</v>
      </c>
      <c r="L21472" s="8">
        <v>0.53936556851030604</v>
      </c>
    </row>
    <row r="21473" spans="1:12" x14ac:dyDescent="0.2">
      <c r="A21473" s="7" t="s">
        <v>80533</v>
      </c>
      <c r="B21473" s="7" t="s">
        <v>80534</v>
      </c>
      <c r="C21473" s="7" t="s">
        <v>80535</v>
      </c>
      <c r="D21473" s="7" t="s">
        <v>80536</v>
      </c>
      <c r="E21473" s="8">
        <v>161.11220108101301</v>
      </c>
      <c r="F21473" s="8">
        <v>205.41055386079</v>
      </c>
      <c r="G21473" s="8">
        <v>113.767367097923</v>
      </c>
      <c r="H21473" s="8">
        <v>99.397865893690593</v>
      </c>
      <c r="I21473" s="8">
        <v>130.98629653092101</v>
      </c>
      <c r="J21473" s="8">
        <v>106.68077994556999</v>
      </c>
      <c r="K21473" s="8">
        <v>0.44487392940459197</v>
      </c>
      <c r="L21473" s="8">
        <v>-0.51101510989714904</v>
      </c>
    </row>
    <row r="21474" spans="1:12" x14ac:dyDescent="0.2">
      <c r="A21474" s="7" t="s">
        <v>80537</v>
      </c>
      <c r="B21474" s="7" t="s">
        <v>80538</v>
      </c>
      <c r="D21474" s="7" t="s">
        <v>80539</v>
      </c>
      <c r="E21474" s="8">
        <v>16.803112996179198</v>
      </c>
      <c r="F21474" s="8">
        <v>3.9313024662352101</v>
      </c>
      <c r="G21474" s="8">
        <v>13.8499403423559</v>
      </c>
      <c r="H21474" s="8">
        <v>395.62318900260999</v>
      </c>
      <c r="I21474" s="8">
        <v>256.01867049225399</v>
      </c>
      <c r="J21474" s="8">
        <v>126.43647993549099</v>
      </c>
      <c r="K21474" s="8">
        <v>3.27305797659347E-12</v>
      </c>
      <c r="L21474" s="8">
        <v>4.4923752634583396</v>
      </c>
    </row>
    <row r="21475" spans="1:12" x14ac:dyDescent="0.2">
      <c r="A21475" s="7" t="s">
        <v>80540</v>
      </c>
      <c r="B21475" s="7" t="s">
        <v>117</v>
      </c>
      <c r="C21475" s="7" t="s">
        <v>80541</v>
      </c>
      <c r="D21475" s="7" t="s">
        <v>119</v>
      </c>
      <c r="E21475" s="8">
        <v>413.158896023701</v>
      </c>
      <c r="F21475" s="8">
        <v>108.110817821468</v>
      </c>
      <c r="G21475" s="8">
        <v>38.581976667991398</v>
      </c>
      <c r="H21475" s="8">
        <v>23.619294865827499</v>
      </c>
      <c r="I21475" s="8">
        <v>40.685137558846598</v>
      </c>
      <c r="J21475" s="8">
        <v>60.254884969257297</v>
      </c>
      <c r="K21475" s="8">
        <v>3.1683777183847503E-2</v>
      </c>
      <c r="L21475" s="8">
        <v>-2.16824385663362</v>
      </c>
    </row>
    <row r="21476" spans="1:12" x14ac:dyDescent="0.2">
      <c r="A21476" s="7" t="s">
        <v>80542</v>
      </c>
      <c r="B21476" s="7" t="s">
        <v>80543</v>
      </c>
      <c r="C21476" s="7" t="s">
        <v>80544</v>
      </c>
      <c r="D21476" s="7" t="s">
        <v>80545</v>
      </c>
      <c r="E21476" s="8">
        <v>234.255163534969</v>
      </c>
      <c r="F21476" s="8">
        <v>230.964019891319</v>
      </c>
      <c r="G21476" s="8">
        <v>260.18102214568597</v>
      </c>
      <c r="H21476" s="8">
        <v>104.31855232407101</v>
      </c>
      <c r="I21476" s="8">
        <v>96.255081541661497</v>
      </c>
      <c r="J21476" s="8">
        <v>90.876219953633907</v>
      </c>
      <c r="K21476" s="8">
        <v>3.6186454432355901E-6</v>
      </c>
      <c r="L21476" s="8">
        <v>-1.31548028642411</v>
      </c>
    </row>
    <row r="21477" spans="1:12" x14ac:dyDescent="0.2">
      <c r="A21477" s="7" t="s">
        <v>80546</v>
      </c>
      <c r="B21477" s="7" t="s">
        <v>80547</v>
      </c>
      <c r="C21477" s="7" t="s">
        <v>80548</v>
      </c>
      <c r="D21477" s="7" t="s">
        <v>80549</v>
      </c>
      <c r="E21477" s="8">
        <v>1418.3804205598301</v>
      </c>
      <c r="F21477" s="8">
        <v>1268.8278709774099</v>
      </c>
      <c r="G21477" s="8">
        <v>1357.2941535508801</v>
      </c>
      <c r="H21477" s="8">
        <v>1733.0657607800899</v>
      </c>
      <c r="I21477" s="8">
        <v>1476.5727972576501</v>
      </c>
      <c r="J21477" s="8">
        <v>1614.0406891765001</v>
      </c>
      <c r="K21477" s="8">
        <v>0.290475415138437</v>
      </c>
      <c r="L21477" s="8">
        <v>0.254196451736589</v>
      </c>
    </row>
    <row r="21478" spans="1:12" x14ac:dyDescent="0.2">
      <c r="A21478" s="7" t="s">
        <v>80550</v>
      </c>
      <c r="B21478" s="7" t="s">
        <v>80551</v>
      </c>
      <c r="C21478" s="7" t="s">
        <v>80552</v>
      </c>
      <c r="D21478" s="7" t="s">
        <v>80553</v>
      </c>
      <c r="E21478" s="8">
        <v>178.903732488732</v>
      </c>
      <c r="F21478" s="8">
        <v>151.355144950056</v>
      </c>
      <c r="G21478" s="8">
        <v>146.41365504776201</v>
      </c>
      <c r="H21478" s="8">
        <v>245.05018423295999</v>
      </c>
      <c r="I21478" s="8">
        <v>154.80198680927001</v>
      </c>
      <c r="J21478" s="8">
        <v>182.74022490676401</v>
      </c>
      <c r="K21478" s="8">
        <v>0.70013478823904096</v>
      </c>
      <c r="L21478" s="8">
        <v>0.28958118930224802</v>
      </c>
    </row>
    <row r="21479" spans="1:12" x14ac:dyDescent="0.2">
      <c r="A21479" s="7" t="s">
        <v>80554</v>
      </c>
      <c r="B21479" s="7" t="s">
        <v>80555</v>
      </c>
      <c r="C21479" s="7" t="s">
        <v>80556</v>
      </c>
      <c r="D21479" s="7" t="s">
        <v>80557</v>
      </c>
      <c r="E21479" s="8">
        <v>31.6293891692785</v>
      </c>
      <c r="F21479" s="8">
        <v>11.793907398705599</v>
      </c>
      <c r="G21479" s="8">
        <v>7.91425162420337</v>
      </c>
      <c r="H21479" s="8">
        <v>18.698608435446801</v>
      </c>
      <c r="I21479" s="8">
        <v>2.97696128479366</v>
      </c>
      <c r="J21479" s="8">
        <v>2.9633549984880601</v>
      </c>
      <c r="K21479" s="8">
        <v>0.72441855382342502</v>
      </c>
      <c r="L21479" s="8">
        <v>-1.0585241257642299</v>
      </c>
    </row>
    <row r="21480" spans="1:12" x14ac:dyDescent="0.2">
      <c r="A21480" s="7" t="s">
        <v>80558</v>
      </c>
      <c r="B21480" s="7" t="s">
        <v>80559</v>
      </c>
      <c r="D21480" s="7" t="s">
        <v>80560</v>
      </c>
      <c r="E21480" s="8">
        <v>19.768368230799101</v>
      </c>
      <c r="F21480" s="8">
        <v>0</v>
      </c>
      <c r="G21480" s="8">
        <v>0</v>
      </c>
      <c r="H21480" s="8">
        <v>0</v>
      </c>
      <c r="I21480" s="8">
        <v>0</v>
      </c>
      <c r="J21480" s="8">
        <v>0</v>
      </c>
      <c r="K21480" s="8">
        <v>1</v>
      </c>
      <c r="L21480" s="8">
        <v>-5.1800425382946802</v>
      </c>
    </row>
    <row r="21481" spans="1:12" x14ac:dyDescent="0.2">
      <c r="A21481" s="7" t="s">
        <v>80561</v>
      </c>
      <c r="B21481" s="7" t="s">
        <v>80562</v>
      </c>
      <c r="C21481" s="7" t="s">
        <v>80563</v>
      </c>
      <c r="D21481" s="7" t="s">
        <v>80564</v>
      </c>
      <c r="E21481" s="8">
        <v>14.8262761730993</v>
      </c>
      <c r="F21481" s="8">
        <v>31.450419729881698</v>
      </c>
      <c r="G21481" s="8">
        <v>36.603413761940601</v>
      </c>
      <c r="H21481" s="8">
        <v>299.17773496714801</v>
      </c>
      <c r="I21481" s="8">
        <v>173.656074946297</v>
      </c>
      <c r="J21481" s="8">
        <v>146.19217992541101</v>
      </c>
      <c r="K21481" s="8">
        <v>2.70240805832293E-8</v>
      </c>
      <c r="L21481" s="8">
        <v>2.9008909389860298</v>
      </c>
    </row>
    <row r="21482" spans="1:12" x14ac:dyDescent="0.2">
      <c r="A21482" s="7" t="s">
        <v>80565</v>
      </c>
      <c r="B21482" s="7" t="s">
        <v>80566</v>
      </c>
      <c r="C21482" s="7" t="s">
        <v>80567</v>
      </c>
      <c r="D21482" s="7" t="s">
        <v>80568</v>
      </c>
      <c r="E21482" s="8">
        <v>48.432502165457699</v>
      </c>
      <c r="F21482" s="8">
        <v>47.175629594822503</v>
      </c>
      <c r="G21482" s="8">
        <v>31.657006496813501</v>
      </c>
      <c r="H21482" s="8">
        <v>22.635157579751301</v>
      </c>
      <c r="I21482" s="8">
        <v>24.8080107066138</v>
      </c>
      <c r="J21482" s="8">
        <v>30.621334984376599</v>
      </c>
      <c r="K21482" s="8">
        <v>0.54238306223536603</v>
      </c>
      <c r="L21482" s="8">
        <v>-0.70517441004259096</v>
      </c>
    </row>
    <row r="21483" spans="1:12" x14ac:dyDescent="0.2">
      <c r="A21483" s="7" t="s">
        <v>80569</v>
      </c>
      <c r="B21483" s="7" t="s">
        <v>80570</v>
      </c>
      <c r="C21483" s="7" t="s">
        <v>80571</v>
      </c>
      <c r="D21483" s="7" t="s">
        <v>80572</v>
      </c>
      <c r="E21483" s="8">
        <v>16.803112996179198</v>
      </c>
      <c r="F21483" s="8">
        <v>14.742384248382001</v>
      </c>
      <c r="G21483" s="8">
        <v>30.667725043788099</v>
      </c>
      <c r="H21483" s="8">
        <v>8.8572355746852995</v>
      </c>
      <c r="I21483" s="8">
        <v>11.907845139174601</v>
      </c>
      <c r="J21483" s="8">
        <v>10.865634994456199</v>
      </c>
      <c r="K21483" s="8">
        <v>0.577640527193511</v>
      </c>
      <c r="L21483" s="8">
        <v>-0.97589494115106301</v>
      </c>
    </row>
    <row r="21484" spans="1:12" x14ac:dyDescent="0.2">
      <c r="A21484" s="7" t="s">
        <v>80573</v>
      </c>
      <c r="B21484" s="7" t="s">
        <v>80574</v>
      </c>
      <c r="D21484" s="7" t="s">
        <v>80575</v>
      </c>
      <c r="E21484" s="8">
        <v>21.745205053879001</v>
      </c>
      <c r="F21484" s="8">
        <v>48.158455211381302</v>
      </c>
      <c r="G21484" s="8">
        <v>45.506946839169402</v>
      </c>
      <c r="H21484" s="8">
        <v>47.238589731654997</v>
      </c>
      <c r="I21484" s="8">
        <v>49.6160214132276</v>
      </c>
      <c r="J21484" s="8">
        <v>40.499184979336803</v>
      </c>
      <c r="K21484" s="8">
        <v>0.89460406218524802</v>
      </c>
      <c r="L21484" s="8">
        <v>0.25102402365321203</v>
      </c>
    </row>
    <row r="21485" spans="1:12" x14ac:dyDescent="0.2">
      <c r="A21485" s="7" t="s">
        <v>80576</v>
      </c>
      <c r="B21485" s="7" t="s">
        <v>80577</v>
      </c>
      <c r="C21485" s="7" t="s">
        <v>80578</v>
      </c>
      <c r="D21485" s="7" t="s">
        <v>80579</v>
      </c>
      <c r="E21485" s="8">
        <v>115.644954150175</v>
      </c>
      <c r="F21485" s="8">
        <v>136.61276070167401</v>
      </c>
      <c r="G21485" s="8">
        <v>126.62802598725401</v>
      </c>
      <c r="H21485" s="8">
        <v>221.43088936713301</v>
      </c>
      <c r="I21485" s="8">
        <v>112.132208393894</v>
      </c>
      <c r="J21485" s="8">
        <v>133.35097493196301</v>
      </c>
      <c r="K21485" s="8">
        <v>0.76037333643767602</v>
      </c>
      <c r="L21485" s="8">
        <v>0.301478906009784</v>
      </c>
    </row>
    <row r="21486" spans="1:12" x14ac:dyDescent="0.2">
      <c r="A21486" s="7" t="s">
        <v>80580</v>
      </c>
      <c r="B21486" s="7" t="s">
        <v>80581</v>
      </c>
      <c r="C21486" s="7" t="s">
        <v>80582</v>
      </c>
      <c r="E21486" s="8">
        <v>65.235615161637</v>
      </c>
      <c r="F21486" s="8">
        <v>22.604989180852499</v>
      </c>
      <c r="G21486" s="8">
        <v>22.753473419584701</v>
      </c>
      <c r="H21486" s="8">
        <v>42.3179033012742</v>
      </c>
      <c r="I21486" s="8">
        <v>15.8771268522328</v>
      </c>
      <c r="J21486" s="8">
        <v>25.682409986896499</v>
      </c>
      <c r="K21486" s="8">
        <v>0.86750484536873296</v>
      </c>
      <c r="L21486" s="8">
        <v>-0.39865481425482902</v>
      </c>
    </row>
    <row r="21487" spans="1:12" x14ac:dyDescent="0.2">
      <c r="A21487" s="7" t="s">
        <v>80583</v>
      </c>
      <c r="B21487" s="7" t="s">
        <v>80584</v>
      </c>
      <c r="C21487" s="7" t="s">
        <v>80585</v>
      </c>
      <c r="E21487" s="8">
        <v>392.40210938136198</v>
      </c>
      <c r="F21487" s="8">
        <v>400.99285155599199</v>
      </c>
      <c r="G21487" s="8">
        <v>399.66970702227002</v>
      </c>
      <c r="H21487" s="8">
        <v>267.68534181271099</v>
      </c>
      <c r="I21487" s="8">
        <v>374.10480145573598</v>
      </c>
      <c r="J21487" s="8">
        <v>241.01953987702899</v>
      </c>
      <c r="K21487" s="8">
        <v>0.29208608575971101</v>
      </c>
      <c r="L21487" s="8">
        <v>-0.43456606069289999</v>
      </c>
    </row>
    <row r="21488" spans="1:12" x14ac:dyDescent="0.2">
      <c r="A21488" s="7" t="s">
        <v>80586</v>
      </c>
      <c r="B21488" s="7" t="s">
        <v>80587</v>
      </c>
      <c r="C21488" s="7" t="s">
        <v>80588</v>
      </c>
      <c r="D21488" s="7" t="s">
        <v>80589</v>
      </c>
      <c r="E21488" s="8">
        <v>22.733623465418901</v>
      </c>
      <c r="F21488" s="8">
        <v>27.5191172636465</v>
      </c>
      <c r="G21488" s="8">
        <v>20.7749105135339</v>
      </c>
      <c r="H21488" s="8">
        <v>158.44610305825901</v>
      </c>
      <c r="I21488" s="8">
        <v>116.10149010695299</v>
      </c>
      <c r="J21488" s="8">
        <v>66.181594966233405</v>
      </c>
      <c r="K21488" s="8">
        <v>7.7021995071642699E-5</v>
      </c>
      <c r="L21488" s="8">
        <v>2.2620956870355799</v>
      </c>
    </row>
    <row r="21489" spans="1:12" x14ac:dyDescent="0.2">
      <c r="A21489" s="7" t="s">
        <v>80590</v>
      </c>
      <c r="B21489" s="7" t="s">
        <v>80591</v>
      </c>
      <c r="D21489" s="7" t="s">
        <v>80592</v>
      </c>
      <c r="E21489" s="8">
        <v>0.98841841153995402</v>
      </c>
      <c r="F21489" s="8">
        <v>0</v>
      </c>
      <c r="G21489" s="8">
        <v>0</v>
      </c>
      <c r="H21489" s="8">
        <v>56.095825306340302</v>
      </c>
      <c r="I21489" s="8">
        <v>28.777292419672001</v>
      </c>
      <c r="J21489" s="8">
        <v>19.755699989920402</v>
      </c>
      <c r="K21489" s="8">
        <v>1.1924682557278701E-5</v>
      </c>
      <c r="L21489" s="8">
        <v>6.6242522000927</v>
      </c>
    </row>
    <row r="21490" spans="1:12" x14ac:dyDescent="0.2">
      <c r="A21490" s="7" t="s">
        <v>80593</v>
      </c>
      <c r="B21490" s="7" t="s">
        <v>80594</v>
      </c>
      <c r="C21490" s="7" t="s">
        <v>80595</v>
      </c>
      <c r="D21490" s="7" t="s">
        <v>80596</v>
      </c>
      <c r="E21490" s="8">
        <v>2462.1502631460298</v>
      </c>
      <c r="F21490" s="8">
        <v>2531.7587882554799</v>
      </c>
      <c r="G21490" s="8">
        <v>2550.3675858995398</v>
      </c>
      <c r="H21490" s="8">
        <v>2451.4859796156802</v>
      </c>
      <c r="I21490" s="8">
        <v>2206.9206324603601</v>
      </c>
      <c r="J21490" s="8">
        <v>1972.6066439935501</v>
      </c>
      <c r="K21490" s="8">
        <v>0.51187586919989903</v>
      </c>
      <c r="L21490" s="8">
        <v>-0.18614636731182199</v>
      </c>
    </row>
    <row r="21491" spans="1:12" x14ac:dyDescent="0.2">
      <c r="A21491" s="7" t="s">
        <v>80597</v>
      </c>
      <c r="B21491" s="7" t="s">
        <v>80598</v>
      </c>
      <c r="C21491" s="7" t="s">
        <v>80599</v>
      </c>
      <c r="D21491" s="7" t="s">
        <v>80600</v>
      </c>
      <c r="E21491" s="8">
        <v>0</v>
      </c>
      <c r="F21491" s="8">
        <v>10.8110817821468</v>
      </c>
      <c r="G21491" s="8">
        <v>9.8928145302542205</v>
      </c>
      <c r="H21491" s="8">
        <v>21.651020293675199</v>
      </c>
      <c r="I21491" s="8">
        <v>14.8848064239683</v>
      </c>
      <c r="J21491" s="8">
        <v>24.694624987400498</v>
      </c>
      <c r="K21491" s="8">
        <v>0.51489928406857899</v>
      </c>
      <c r="L21491" s="8">
        <v>1.56417169529499</v>
      </c>
    </row>
    <row r="21492" spans="1:12" x14ac:dyDescent="0.2">
      <c r="A21492" s="7" t="s">
        <v>80601</v>
      </c>
      <c r="B21492" s="7" t="s">
        <v>80602</v>
      </c>
      <c r="C21492" s="7" t="s">
        <v>80603</v>
      </c>
      <c r="D21492" s="7" t="s">
        <v>80604</v>
      </c>
      <c r="E21492" s="8">
        <v>809.51467905122195</v>
      </c>
      <c r="F21492" s="8">
        <v>722.37682817072005</v>
      </c>
      <c r="G21492" s="8">
        <v>831.98570199437995</v>
      </c>
      <c r="H21492" s="8">
        <v>834.54841859257101</v>
      </c>
      <c r="I21492" s="8">
        <v>751.18656419626598</v>
      </c>
      <c r="J21492" s="8">
        <v>851.47066956557001</v>
      </c>
      <c r="K21492" s="8">
        <v>0.94058126973668998</v>
      </c>
      <c r="L21492" s="8">
        <v>4.41087892791482E-2</v>
      </c>
    </row>
    <row r="21493" spans="1:12" x14ac:dyDescent="0.2">
      <c r="A21493" s="7" t="s">
        <v>80605</v>
      </c>
      <c r="B21493" s="7" t="s">
        <v>80606</v>
      </c>
      <c r="C21493" s="7" t="s">
        <v>80607</v>
      </c>
      <c r="D21493" s="7" t="s">
        <v>80608</v>
      </c>
      <c r="E21493" s="8">
        <v>118.610209384794</v>
      </c>
      <c r="F21493" s="8">
        <v>58.969536993528202</v>
      </c>
      <c r="G21493" s="8">
        <v>71.228264617830405</v>
      </c>
      <c r="H21493" s="8">
        <v>61.016511736721</v>
      </c>
      <c r="I21493" s="8">
        <v>45.646739700169398</v>
      </c>
      <c r="J21493" s="8">
        <v>61.242669968753297</v>
      </c>
      <c r="K21493" s="8">
        <v>0.56091413127242495</v>
      </c>
      <c r="L21493" s="8">
        <v>-0.56723875440138505</v>
      </c>
    </row>
    <row r="21494" spans="1:12" x14ac:dyDescent="0.2">
      <c r="A21494" s="7" t="s">
        <v>80609</v>
      </c>
      <c r="B21494" s="7" t="s">
        <v>80610</v>
      </c>
      <c r="C21494" s="7" t="s">
        <v>80611</v>
      </c>
      <c r="D21494" s="7" t="s">
        <v>80612</v>
      </c>
      <c r="E21494" s="8">
        <v>28.6641339346587</v>
      </c>
      <c r="F21494" s="8">
        <v>16.7080354814996</v>
      </c>
      <c r="G21494" s="8">
        <v>20.7749105135339</v>
      </c>
      <c r="H21494" s="8">
        <v>34.4448050126651</v>
      </c>
      <c r="I21494" s="8">
        <v>27.784971991407399</v>
      </c>
      <c r="J21494" s="8">
        <v>28.645764985384599</v>
      </c>
      <c r="K21494" s="8">
        <v>0.79184495728368398</v>
      </c>
      <c r="L21494" s="8">
        <v>0.458390458379139</v>
      </c>
    </row>
    <row r="21495" spans="1:12" x14ac:dyDescent="0.2">
      <c r="A21495" s="7" t="s">
        <v>80613</v>
      </c>
      <c r="B21495" s="7" t="s">
        <v>80614</v>
      </c>
      <c r="C21495" s="7" t="s">
        <v>80615</v>
      </c>
      <c r="D21495" s="7" t="s">
        <v>80616</v>
      </c>
      <c r="E21495" s="8">
        <v>3961.5809934521399</v>
      </c>
      <c r="F21495" s="8">
        <v>3871.35010362512</v>
      </c>
      <c r="G21495" s="8">
        <v>3467.4314928540998</v>
      </c>
      <c r="H21495" s="8">
        <v>2176.9116768004301</v>
      </c>
      <c r="I21495" s="8">
        <v>2287.2985871497899</v>
      </c>
      <c r="J21495" s="8">
        <v>2623.5569586614301</v>
      </c>
      <c r="K21495" s="8">
        <v>1.13495219700902E-5</v>
      </c>
      <c r="L21495" s="8">
        <v>-0.67297043099824305</v>
      </c>
    </row>
    <row r="21496" spans="1:12" x14ac:dyDescent="0.2">
      <c r="A21496" s="7" t="s">
        <v>80617</v>
      </c>
      <c r="B21496" s="7" t="s">
        <v>80618</v>
      </c>
      <c r="D21496" s="7" t="s">
        <v>80619</v>
      </c>
      <c r="E21496" s="8">
        <v>66.224033573176897</v>
      </c>
      <c r="F21496" s="8">
        <v>66.832141925998599</v>
      </c>
      <c r="G21496" s="8">
        <v>55.399761369423601</v>
      </c>
      <c r="H21496" s="8">
        <v>102.35027775191899</v>
      </c>
      <c r="I21496" s="8">
        <v>31.7542537044657</v>
      </c>
      <c r="J21496" s="8">
        <v>71.120519963713505</v>
      </c>
      <c r="K21496" s="8">
        <v>0.94902421746048504</v>
      </c>
      <c r="L21496" s="8">
        <v>0.123129673371941</v>
      </c>
    </row>
    <row r="21497" spans="1:12" x14ac:dyDescent="0.2">
      <c r="A21497" s="7" t="s">
        <v>80620</v>
      </c>
      <c r="B21497" s="7" t="s">
        <v>80621</v>
      </c>
      <c r="D21497" s="7" t="s">
        <v>80622</v>
      </c>
      <c r="E21497" s="8">
        <v>48.432502165457699</v>
      </c>
      <c r="F21497" s="8">
        <v>44.2271527451461</v>
      </c>
      <c r="G21497" s="8">
        <v>33.635569402864299</v>
      </c>
      <c r="H21497" s="8">
        <v>55.111688020264097</v>
      </c>
      <c r="I21497" s="8">
        <v>41.677457987111197</v>
      </c>
      <c r="J21497" s="8">
        <v>60.254884969257297</v>
      </c>
      <c r="K21497" s="8">
        <v>0.82624716750435101</v>
      </c>
      <c r="L21497" s="8">
        <v>0.314406427166188</v>
      </c>
    </row>
    <row r="21498" spans="1:12" x14ac:dyDescent="0.2">
      <c r="A21498" s="7" t="s">
        <v>80623</v>
      </c>
      <c r="B21498" s="7" t="s">
        <v>80624</v>
      </c>
      <c r="C21498" s="7" t="s">
        <v>80625</v>
      </c>
      <c r="D21498" s="7" t="s">
        <v>80626</v>
      </c>
      <c r="E21498" s="8">
        <v>30.6409707577386</v>
      </c>
      <c r="F21498" s="8">
        <v>74.694746858469003</v>
      </c>
      <c r="G21498" s="8">
        <v>97.938863849516693</v>
      </c>
      <c r="H21498" s="8">
        <v>63.968923594949402</v>
      </c>
      <c r="I21498" s="8">
        <v>79.3856342611641</v>
      </c>
      <c r="J21498" s="8">
        <v>129.39983493397901</v>
      </c>
      <c r="K21498" s="8">
        <v>0.78024313467723005</v>
      </c>
      <c r="L21498" s="8">
        <v>0.42415176537263899</v>
      </c>
    </row>
    <row r="21499" spans="1:12" x14ac:dyDescent="0.2">
      <c r="A21499" s="7" t="s">
        <v>80627</v>
      </c>
      <c r="B21499" s="7" t="s">
        <v>80628</v>
      </c>
      <c r="D21499" s="7" t="s">
        <v>80629</v>
      </c>
      <c r="E21499" s="8">
        <v>44.478828519297899</v>
      </c>
      <c r="F21499" s="8">
        <v>49.141280827940101</v>
      </c>
      <c r="G21499" s="8">
        <v>7.91425162420337</v>
      </c>
      <c r="H21499" s="8">
        <v>15.746196577218299</v>
      </c>
      <c r="I21499" s="8">
        <v>0</v>
      </c>
      <c r="J21499" s="8">
        <v>19.755699989920402</v>
      </c>
      <c r="K21499" s="8">
        <v>0.55364424850137295</v>
      </c>
      <c r="L21499" s="8">
        <v>-1.5157944773055601</v>
      </c>
    </row>
    <row r="21500" spans="1:12" x14ac:dyDescent="0.2">
      <c r="A21500" s="7" t="s">
        <v>80630</v>
      </c>
      <c r="B21500" s="7" t="s">
        <v>80631</v>
      </c>
      <c r="C21500" s="7" t="s">
        <v>80632</v>
      </c>
      <c r="D21500" s="7" t="s">
        <v>80633</v>
      </c>
      <c r="E21500" s="8">
        <v>17.791531407719201</v>
      </c>
      <c r="F21500" s="8">
        <v>7.8626049324704201</v>
      </c>
      <c r="G21500" s="8">
        <v>7.91425162420337</v>
      </c>
      <c r="H21500" s="8">
        <v>7.8730982886091603</v>
      </c>
      <c r="I21500" s="8">
        <v>2.97696128479366</v>
      </c>
      <c r="J21500" s="8">
        <v>5.9267099969761201</v>
      </c>
      <c r="K21500" s="8">
        <v>0.72607930119813202</v>
      </c>
      <c r="L21500" s="8">
        <v>-1.00016825614758</v>
      </c>
    </row>
    <row r="21501" spans="1:12" x14ac:dyDescent="0.2">
      <c r="A21501" s="7" t="s">
        <v>80634</v>
      </c>
      <c r="B21501" s="7" t="s">
        <v>80635</v>
      </c>
      <c r="C21501" s="7" t="s">
        <v>80636</v>
      </c>
      <c r="D21501" s="7" t="s">
        <v>80637</v>
      </c>
      <c r="E21501" s="8">
        <v>594.03946533551198</v>
      </c>
      <c r="F21501" s="8">
        <v>368.55960620955102</v>
      </c>
      <c r="G21501" s="8">
        <v>387.79832958596501</v>
      </c>
      <c r="H21501" s="8">
        <v>370.03561956463102</v>
      </c>
      <c r="I21501" s="8">
        <v>220.29513507473001</v>
      </c>
      <c r="J21501" s="8">
        <v>250.89738987198899</v>
      </c>
      <c r="K21501" s="8">
        <v>0.12771840867685699</v>
      </c>
      <c r="L21501" s="8">
        <v>-0.682736220179191</v>
      </c>
    </row>
    <row r="21502" spans="1:12" x14ac:dyDescent="0.2">
      <c r="A21502" s="7" t="s">
        <v>80638</v>
      </c>
      <c r="B21502" s="7" t="s">
        <v>80639</v>
      </c>
      <c r="E21502" s="8">
        <v>78.085054511656395</v>
      </c>
      <c r="F21502" s="8">
        <v>86.488654257174602</v>
      </c>
      <c r="G21502" s="8">
        <v>87.056767866237095</v>
      </c>
      <c r="H21502" s="8">
        <v>41.333766015198101</v>
      </c>
      <c r="I21502" s="8">
        <v>112.132208393894</v>
      </c>
      <c r="J21502" s="8">
        <v>111.61970494305</v>
      </c>
      <c r="K21502" s="8">
        <v>0.96703125299773596</v>
      </c>
      <c r="L21502" s="8">
        <v>7.5027655121077494E-2</v>
      </c>
    </row>
    <row r="21503" spans="1:12" x14ac:dyDescent="0.2">
      <c r="A21503" s="7" t="s">
        <v>80640</v>
      </c>
      <c r="B21503" s="7" t="s">
        <v>80641</v>
      </c>
      <c r="C21503" s="7" t="s">
        <v>80642</v>
      </c>
      <c r="D21503" s="7" t="s">
        <v>80643</v>
      </c>
      <c r="E21503" s="8">
        <v>16.803112996179198</v>
      </c>
      <c r="F21503" s="8">
        <v>23.587814797411301</v>
      </c>
      <c r="G21503" s="8">
        <v>34.624850855889797</v>
      </c>
      <c r="H21503" s="8">
        <v>39.365491443045798</v>
      </c>
      <c r="I21503" s="8">
        <v>37.708176274053002</v>
      </c>
      <c r="J21503" s="8">
        <v>33.584689982864703</v>
      </c>
      <c r="K21503" s="8">
        <v>0.706740665348909</v>
      </c>
      <c r="L21503" s="8">
        <v>0.56091060211892296</v>
      </c>
    </row>
    <row r="21504" spans="1:12" x14ac:dyDescent="0.2">
      <c r="A21504" s="7" t="s">
        <v>80644</v>
      </c>
      <c r="B21504" s="7" t="s">
        <v>480</v>
      </c>
      <c r="C21504" s="7" t="s">
        <v>80645</v>
      </c>
      <c r="D21504" s="7" t="s">
        <v>482</v>
      </c>
      <c r="E21504" s="8">
        <v>735.38329818572595</v>
      </c>
      <c r="F21504" s="8">
        <v>793.14027256295401</v>
      </c>
      <c r="G21504" s="8">
        <v>610.38665651668498</v>
      </c>
      <c r="H21504" s="8">
        <v>242.09777237473199</v>
      </c>
      <c r="I21504" s="8">
        <v>334.41198432515398</v>
      </c>
      <c r="J21504" s="8">
        <v>257.81188486846099</v>
      </c>
      <c r="K21504" s="8">
        <v>7.3756770145066698E-9</v>
      </c>
      <c r="L21504" s="8">
        <v>-1.35829112065568</v>
      </c>
    </row>
    <row r="21505" spans="1:12" x14ac:dyDescent="0.2">
      <c r="A21505" s="7" t="s">
        <v>80646</v>
      </c>
      <c r="B21505" s="7" t="s">
        <v>80647</v>
      </c>
      <c r="C21505" s="7" t="s">
        <v>80648</v>
      </c>
      <c r="D21505" s="7" t="s">
        <v>80649</v>
      </c>
      <c r="E21505" s="8">
        <v>18.779949819259102</v>
      </c>
      <c r="F21505" s="8">
        <v>33.416070962999299</v>
      </c>
      <c r="G21505" s="8">
        <v>12.8606588893305</v>
      </c>
      <c r="H21505" s="8">
        <v>32.476530440512803</v>
      </c>
      <c r="I21505" s="8">
        <v>33.738894560994801</v>
      </c>
      <c r="J21505" s="8">
        <v>33.584689982864703</v>
      </c>
      <c r="K21505" s="8">
        <v>0.70721253883892699</v>
      </c>
      <c r="L21505" s="8">
        <v>0.61706521979122197</v>
      </c>
    </row>
    <row r="21506" spans="1:12" x14ac:dyDescent="0.2">
      <c r="A21506" s="7" t="s">
        <v>80650</v>
      </c>
      <c r="B21506" s="7" t="s">
        <v>80651</v>
      </c>
      <c r="C21506" s="7" t="s">
        <v>80652</v>
      </c>
      <c r="D21506" s="7" t="s">
        <v>80653</v>
      </c>
      <c r="E21506" s="8">
        <v>636.54145703173003</v>
      </c>
      <c r="F21506" s="8">
        <v>587.72971870216395</v>
      </c>
      <c r="G21506" s="8">
        <v>567.84755403659199</v>
      </c>
      <c r="H21506" s="8">
        <v>527.49758533681404</v>
      </c>
      <c r="I21506" s="8">
        <v>539.82231297591602</v>
      </c>
      <c r="J21506" s="8">
        <v>441.53989477472101</v>
      </c>
      <c r="K21506" s="8">
        <v>0.49563579448884298</v>
      </c>
      <c r="L21506" s="8">
        <v>-0.24821250491545099</v>
      </c>
    </row>
    <row r="21507" spans="1:12" x14ac:dyDescent="0.2">
      <c r="A21507" s="7" t="s">
        <v>80654</v>
      </c>
      <c r="B21507" s="7" t="s">
        <v>80655</v>
      </c>
      <c r="D21507" s="7" t="s">
        <v>80656</v>
      </c>
      <c r="E21507" s="8">
        <v>44.478828519297899</v>
      </c>
      <c r="F21507" s="8">
        <v>112.04212028770399</v>
      </c>
      <c r="G21507" s="8">
        <v>92.9924565843896</v>
      </c>
      <c r="H21507" s="8">
        <v>173.20816234940199</v>
      </c>
      <c r="I21507" s="8">
        <v>102.209004111249</v>
      </c>
      <c r="J21507" s="8">
        <v>141.25325492793101</v>
      </c>
      <c r="K21507" s="8">
        <v>0.34968643533191701</v>
      </c>
      <c r="L21507" s="8">
        <v>0.73976584590864003</v>
      </c>
    </row>
    <row r="21508" spans="1:12" x14ac:dyDescent="0.2">
      <c r="A21508" s="7" t="s">
        <v>80657</v>
      </c>
      <c r="B21508" s="7" t="s">
        <v>80658</v>
      </c>
      <c r="C21508" s="7" t="s">
        <v>80659</v>
      </c>
      <c r="D21508" s="7" t="s">
        <v>80660</v>
      </c>
      <c r="E21508" s="8">
        <v>468.510327069938</v>
      </c>
      <c r="F21508" s="8">
        <v>502.22389006154799</v>
      </c>
      <c r="G21508" s="8">
        <v>607.41881215760895</v>
      </c>
      <c r="H21508" s="8">
        <v>484.19554474946301</v>
      </c>
      <c r="I21508" s="8">
        <v>456.467397001694</v>
      </c>
      <c r="J21508" s="8">
        <v>526.48940473137895</v>
      </c>
      <c r="K21508" s="8">
        <v>0.86880420588367302</v>
      </c>
      <c r="L21508" s="8">
        <v>-0.105192840527985</v>
      </c>
    </row>
    <row r="21509" spans="1:12" x14ac:dyDescent="0.2">
      <c r="A21509" s="7" t="s">
        <v>80661</v>
      </c>
      <c r="B21509" s="7" t="s">
        <v>80662</v>
      </c>
      <c r="C21509" s="7" t="s">
        <v>80663</v>
      </c>
      <c r="D21509" s="7" t="s">
        <v>80664</v>
      </c>
      <c r="E21509" s="8">
        <v>1500.4191487176499</v>
      </c>
      <c r="F21509" s="8">
        <v>1522.39688004959</v>
      </c>
      <c r="G21509" s="8">
        <v>1424.5652923566099</v>
      </c>
      <c r="H21509" s="8">
        <v>2070.6248499042099</v>
      </c>
      <c r="I21509" s="8">
        <v>1807.0154998697501</v>
      </c>
      <c r="J21509" s="8">
        <v>1500.44541423446</v>
      </c>
      <c r="K21509" s="8">
        <v>0.35299968877521098</v>
      </c>
      <c r="L21509" s="8">
        <v>0.27414146143700902</v>
      </c>
    </row>
    <row r="21510" spans="1:12" x14ac:dyDescent="0.2">
      <c r="A21510" s="7" t="s">
        <v>80665</v>
      </c>
      <c r="B21510" s="7" t="s">
        <v>80666</v>
      </c>
      <c r="C21510" s="7" t="s">
        <v>80667</v>
      </c>
      <c r="D21510" s="7" t="s">
        <v>80668</v>
      </c>
      <c r="E21510" s="8">
        <v>87.969238627055901</v>
      </c>
      <c r="F21510" s="8">
        <v>52.089757677616497</v>
      </c>
      <c r="G21510" s="8">
        <v>39.571258121016903</v>
      </c>
      <c r="H21510" s="8">
        <v>61.016511736721</v>
      </c>
      <c r="I21510" s="8">
        <v>86.331877259015997</v>
      </c>
      <c r="J21510" s="8">
        <v>58.279314970265197</v>
      </c>
      <c r="K21510" s="8">
        <v>0.91245596437673004</v>
      </c>
      <c r="L21510" s="8">
        <v>0.19495410605961899</v>
      </c>
    </row>
    <row r="21511" spans="1:12" x14ac:dyDescent="0.2">
      <c r="A21511" s="7" t="s">
        <v>80669</v>
      </c>
      <c r="B21511" s="7" t="s">
        <v>80670</v>
      </c>
      <c r="C21511" s="7" t="s">
        <v>80671</v>
      </c>
      <c r="E21511" s="8">
        <v>5.9305104692397199</v>
      </c>
      <c r="F21511" s="8">
        <v>7.8626049324704201</v>
      </c>
      <c r="G21511" s="8">
        <v>7.91425162420337</v>
      </c>
      <c r="H21511" s="8">
        <v>15.746196577218299</v>
      </c>
      <c r="I21511" s="8">
        <v>18.854088137026501</v>
      </c>
      <c r="J21511" s="8">
        <v>10.865634994456199</v>
      </c>
      <c r="K21511" s="8">
        <v>0.59667093895157397</v>
      </c>
      <c r="L21511" s="8">
        <v>1.0664902763866599</v>
      </c>
    </row>
    <row r="21512" spans="1:12" x14ac:dyDescent="0.2">
      <c r="A21512" s="7" t="s">
        <v>80672</v>
      </c>
      <c r="B21512" s="7" t="s">
        <v>80673</v>
      </c>
      <c r="C21512" s="7" t="s">
        <v>80674</v>
      </c>
      <c r="D21512" s="7" t="s">
        <v>80675</v>
      </c>
      <c r="E21512" s="8">
        <v>46.455665342377799</v>
      </c>
      <c r="F21512" s="8">
        <v>69.780618775674995</v>
      </c>
      <c r="G21512" s="8">
        <v>26.710599231686398</v>
      </c>
      <c r="H21512" s="8">
        <v>70.857884597482396</v>
      </c>
      <c r="I21512" s="8">
        <v>66.485468693724997</v>
      </c>
      <c r="J21512" s="8">
        <v>51.364819973793097</v>
      </c>
      <c r="K21512" s="8">
        <v>0.78339590434043005</v>
      </c>
      <c r="L21512" s="8">
        <v>0.40051547104808</v>
      </c>
    </row>
    <row r="21513" spans="1:12" x14ac:dyDescent="0.2">
      <c r="A21513" s="7" t="s">
        <v>80676</v>
      </c>
      <c r="B21513" s="7" t="s">
        <v>80677</v>
      </c>
      <c r="C21513" s="7" t="s">
        <v>80678</v>
      </c>
      <c r="D21513" s="7" t="s">
        <v>80679</v>
      </c>
      <c r="E21513" s="8">
        <v>1.97683682307991</v>
      </c>
      <c r="F21513" s="8">
        <v>10.8110817821468</v>
      </c>
      <c r="G21513" s="8">
        <v>15.828503248406699</v>
      </c>
      <c r="H21513" s="8">
        <v>12.793784718989899</v>
      </c>
      <c r="I21513" s="8">
        <v>0</v>
      </c>
      <c r="J21513" s="8">
        <v>15.8045599919363</v>
      </c>
      <c r="K21513" s="8">
        <v>0.99982572783453905</v>
      </c>
      <c r="L21513" s="8">
        <v>-7.0262235109358495E-4</v>
      </c>
    </row>
    <row r="21514" spans="1:12" x14ac:dyDescent="0.2">
      <c r="A21514" s="7" t="s">
        <v>80680</v>
      </c>
      <c r="B21514" s="7" t="s">
        <v>80681</v>
      </c>
      <c r="C21514" s="7" t="s">
        <v>80682</v>
      </c>
      <c r="D21514" s="7" t="s">
        <v>80683</v>
      </c>
      <c r="E21514" s="8">
        <v>67.212451984716907</v>
      </c>
      <c r="F21514" s="8">
        <v>50.124106444498899</v>
      </c>
      <c r="G21514" s="8">
        <v>43.528383933118597</v>
      </c>
      <c r="H21514" s="8">
        <v>110.223376040528</v>
      </c>
      <c r="I21514" s="8">
        <v>41.677457987111197</v>
      </c>
      <c r="J21514" s="8">
        <v>38.523614980344803</v>
      </c>
      <c r="K21514" s="8">
        <v>0.904701914695906</v>
      </c>
      <c r="L21514" s="8">
        <v>0.24353302946675101</v>
      </c>
    </row>
    <row r="21515" spans="1:12" x14ac:dyDescent="0.2">
      <c r="A21515" s="7" t="s">
        <v>80684</v>
      </c>
      <c r="B21515" s="7" t="s">
        <v>80685</v>
      </c>
      <c r="C21515" s="7" t="s">
        <v>80686</v>
      </c>
      <c r="D21515" s="7" t="s">
        <v>80687</v>
      </c>
      <c r="E21515" s="8">
        <v>912.31019385137699</v>
      </c>
      <c r="F21515" s="8">
        <v>783.31201639736605</v>
      </c>
      <c r="G21515" s="8">
        <v>783.510910796134</v>
      </c>
      <c r="H21515" s="8">
        <v>991.02624707867801</v>
      </c>
      <c r="I21515" s="8">
        <v>870.26501558801203</v>
      </c>
      <c r="J21515" s="8">
        <v>786.27685959883195</v>
      </c>
      <c r="K21515" s="8">
        <v>0.867247742004018</v>
      </c>
      <c r="L21515" s="8">
        <v>9.4854272261160805E-2</v>
      </c>
    </row>
    <row r="21516" spans="1:12" x14ac:dyDescent="0.2">
      <c r="A21516" s="7" t="s">
        <v>80688</v>
      </c>
      <c r="B21516" s="7" t="s">
        <v>80689</v>
      </c>
      <c r="C21516" s="7" t="s">
        <v>80690</v>
      </c>
      <c r="E21516" s="8">
        <v>59.305104692397201</v>
      </c>
      <c r="F21516" s="8">
        <v>85.505828640615803</v>
      </c>
      <c r="G21516" s="8">
        <v>86.067486413211697</v>
      </c>
      <c r="H21516" s="8">
        <v>30.5082558683605</v>
      </c>
      <c r="I21516" s="8">
        <v>62.516186980666802</v>
      </c>
      <c r="J21516" s="8">
        <v>62.230454968249298</v>
      </c>
      <c r="K21516" s="8">
        <v>0.58296802999572495</v>
      </c>
      <c r="L21516" s="8">
        <v>-0.57267001990784905</v>
      </c>
    </row>
    <row r="21517" spans="1:12" x14ac:dyDescent="0.2">
      <c r="A21517" s="7" t="s">
        <v>80691</v>
      </c>
      <c r="B21517" s="7" t="s">
        <v>80692</v>
      </c>
      <c r="C21517" s="7" t="s">
        <v>80693</v>
      </c>
      <c r="D21517" s="7" t="s">
        <v>80694</v>
      </c>
      <c r="E21517" s="8">
        <v>1494.4886382484101</v>
      </c>
      <c r="F21517" s="8">
        <v>1490.9464603197</v>
      </c>
      <c r="G21517" s="8">
        <v>1566.0325401392399</v>
      </c>
      <c r="H21517" s="8">
        <v>1010.7089928002</v>
      </c>
      <c r="I21517" s="8">
        <v>1110.4065592280299</v>
      </c>
      <c r="J21517" s="8">
        <v>1235.7190343695199</v>
      </c>
      <c r="K21517" s="8">
        <v>1.8375620412011E-2</v>
      </c>
      <c r="L21517" s="8">
        <v>-0.43923728963596398</v>
      </c>
    </row>
    <row r="21518" spans="1:12" x14ac:dyDescent="0.2">
      <c r="A21518" s="7" t="s">
        <v>80695</v>
      </c>
      <c r="B21518" s="7" t="s">
        <v>80696</v>
      </c>
      <c r="C21518" s="7" t="s">
        <v>80697</v>
      </c>
      <c r="D21518" s="7" t="s">
        <v>80698</v>
      </c>
      <c r="E21518" s="8">
        <v>69.1892888077968</v>
      </c>
      <c r="F21518" s="8">
        <v>49.141280827940101</v>
      </c>
      <c r="G21518" s="8">
        <v>81.121079148084604</v>
      </c>
      <c r="H21518" s="8">
        <v>54.127550734187999</v>
      </c>
      <c r="I21518" s="8">
        <v>67.477789121989503</v>
      </c>
      <c r="J21518" s="8">
        <v>58.279314970265197</v>
      </c>
      <c r="K21518" s="8">
        <v>0.923141645711412</v>
      </c>
      <c r="L21518" s="8">
        <v>-0.14892611227896799</v>
      </c>
    </row>
    <row r="21519" spans="1:12" x14ac:dyDescent="0.2">
      <c r="A21519" s="7" t="s">
        <v>80699</v>
      </c>
      <c r="B21519" s="7" t="s">
        <v>80700</v>
      </c>
      <c r="C21519" s="7" t="s">
        <v>80701</v>
      </c>
      <c r="D21519" s="7" t="s">
        <v>80702</v>
      </c>
      <c r="E21519" s="8">
        <v>9.88418411539954</v>
      </c>
      <c r="F21519" s="8">
        <v>6.8797793159116196</v>
      </c>
      <c r="G21519" s="8">
        <v>12.8606588893305</v>
      </c>
      <c r="H21519" s="8">
        <v>2.95241185822844</v>
      </c>
      <c r="I21519" s="8">
        <v>0.99232042826455202</v>
      </c>
      <c r="J21519" s="8">
        <v>14.816774992440299</v>
      </c>
      <c r="K21519" s="8">
        <v>0.88005022807506394</v>
      </c>
      <c r="L21519" s="8">
        <v>-0.65879339508049195</v>
      </c>
    </row>
    <row r="21520" spans="1:12" x14ac:dyDescent="0.2">
      <c r="A21520" s="7" t="s">
        <v>80703</v>
      </c>
      <c r="B21520" s="7" t="s">
        <v>80704</v>
      </c>
      <c r="C21520" s="7" t="s">
        <v>80705</v>
      </c>
      <c r="D21520" s="7" t="s">
        <v>80706</v>
      </c>
      <c r="E21520" s="8">
        <v>384.49476208904201</v>
      </c>
      <c r="F21520" s="8">
        <v>538.58843787422404</v>
      </c>
      <c r="G21520" s="8">
        <v>489.69431924758402</v>
      </c>
      <c r="H21520" s="8">
        <v>273.59016552916802</v>
      </c>
      <c r="I21520" s="8">
        <v>357.23535417523902</v>
      </c>
      <c r="J21520" s="8">
        <v>298.31106984779802</v>
      </c>
      <c r="K21520" s="8">
        <v>5.7091101129933403E-2</v>
      </c>
      <c r="L21520" s="8">
        <v>-0.60464433067878898</v>
      </c>
    </row>
    <row r="21521" spans="1:12" x14ac:dyDescent="0.2">
      <c r="A21521" s="7" t="s">
        <v>80707</v>
      </c>
      <c r="B21521" s="7" t="s">
        <v>80708</v>
      </c>
      <c r="C21521" s="7" t="s">
        <v>80709</v>
      </c>
      <c r="D21521" s="7" t="s">
        <v>80710</v>
      </c>
      <c r="E21521" s="8">
        <v>9.88418411539954</v>
      </c>
      <c r="F21521" s="8">
        <v>32.433245346440501</v>
      </c>
      <c r="G21521" s="8">
        <v>42.539102480093099</v>
      </c>
      <c r="H21521" s="8">
        <v>5.9048237164568702</v>
      </c>
      <c r="I21521" s="8">
        <v>19.846408565291</v>
      </c>
      <c r="J21521" s="8">
        <v>18.767914990424401</v>
      </c>
      <c r="K21521" s="8">
        <v>0.65212991829356204</v>
      </c>
      <c r="L21521" s="8">
        <v>-0.93085397374076495</v>
      </c>
    </row>
    <row r="21522" spans="1:12" x14ac:dyDescent="0.2">
      <c r="A21522" s="7" t="s">
        <v>80711</v>
      </c>
      <c r="B21522" s="7" t="s">
        <v>80712</v>
      </c>
      <c r="E21522" s="8">
        <v>0</v>
      </c>
      <c r="F21522" s="8">
        <v>155.286447416291</v>
      </c>
      <c r="G21522" s="8">
        <v>157.29575103104199</v>
      </c>
      <c r="H21522" s="8">
        <v>171.23988777724901</v>
      </c>
      <c r="I21522" s="8">
        <v>411.812977729789</v>
      </c>
      <c r="J21522" s="8">
        <v>372.39494481000003</v>
      </c>
      <c r="K21522" s="8">
        <v>0.75349929207260602</v>
      </c>
      <c r="L21522" s="8">
        <v>1.61193982340167</v>
      </c>
    </row>
    <row r="21523" spans="1:12" x14ac:dyDescent="0.2">
      <c r="A21523" s="7" t="s">
        <v>80713</v>
      </c>
      <c r="B21523" s="7" t="s">
        <v>80714</v>
      </c>
      <c r="C21523" s="7" t="s">
        <v>80715</v>
      </c>
      <c r="D21523" s="7" t="s">
        <v>80716</v>
      </c>
      <c r="E21523" s="8">
        <v>56.339849457777397</v>
      </c>
      <c r="F21523" s="8">
        <v>21.6221635642937</v>
      </c>
      <c r="G21523" s="8">
        <v>33.635569402864299</v>
      </c>
      <c r="H21523" s="8">
        <v>74.794433741787003</v>
      </c>
      <c r="I21523" s="8">
        <v>28.777292419672001</v>
      </c>
      <c r="J21523" s="8">
        <v>27.657979985888598</v>
      </c>
      <c r="K21523" s="8">
        <v>0.92357219788828704</v>
      </c>
      <c r="L21523" s="8">
        <v>0.23404985877330201</v>
      </c>
    </row>
    <row r="21524" spans="1:12" x14ac:dyDescent="0.2">
      <c r="A21524" s="7" t="s">
        <v>80717</v>
      </c>
      <c r="B21524" s="7" t="s">
        <v>80718</v>
      </c>
      <c r="C21524" s="7" t="s">
        <v>80719</v>
      </c>
      <c r="D21524" s="7" t="s">
        <v>80720</v>
      </c>
      <c r="E21524" s="8">
        <v>227.33623465418901</v>
      </c>
      <c r="F21524" s="8">
        <v>137.59558631823199</v>
      </c>
      <c r="G21524" s="8">
        <v>209.72766804138899</v>
      </c>
      <c r="H21524" s="8">
        <v>117.112337043061</v>
      </c>
      <c r="I21524" s="8">
        <v>129.99397610265601</v>
      </c>
      <c r="J21524" s="8">
        <v>137.30211492994701</v>
      </c>
      <c r="K21524" s="8">
        <v>0.26960819181971302</v>
      </c>
      <c r="L21524" s="8">
        <v>-0.58002184411125501</v>
      </c>
    </row>
    <row r="21525" spans="1:12" x14ac:dyDescent="0.2">
      <c r="A21525" s="7" t="s">
        <v>80721</v>
      </c>
      <c r="B21525" s="7" t="s">
        <v>80722</v>
      </c>
      <c r="C21525" s="7" t="s">
        <v>80723</v>
      </c>
      <c r="D21525" s="7" t="s">
        <v>80724</v>
      </c>
      <c r="E21525" s="8">
        <v>0.98841841153995402</v>
      </c>
      <c r="F21525" s="8">
        <v>14.742384248382001</v>
      </c>
      <c r="G21525" s="8">
        <v>8.9035330772288006</v>
      </c>
      <c r="H21525" s="8">
        <v>15.746196577218299</v>
      </c>
      <c r="I21525" s="8">
        <v>8.9308838543809692</v>
      </c>
      <c r="J21525" s="8">
        <v>22.719054988408502</v>
      </c>
      <c r="K21525" s="8">
        <v>0.75662892404748205</v>
      </c>
      <c r="L21525" s="8">
        <v>0.94386612036698603</v>
      </c>
    </row>
    <row r="21526" spans="1:12" x14ac:dyDescent="0.2">
      <c r="A21526" s="7" t="s">
        <v>80725</v>
      </c>
      <c r="B21526" s="7" t="s">
        <v>80726</v>
      </c>
      <c r="D21526" s="7" t="s">
        <v>80727</v>
      </c>
      <c r="E21526" s="8">
        <v>4.94209205769977</v>
      </c>
      <c r="F21526" s="8">
        <v>26.536291647087701</v>
      </c>
      <c r="G21526" s="8">
        <v>48.474791198245697</v>
      </c>
      <c r="H21526" s="8">
        <v>14.762059291142201</v>
      </c>
      <c r="I21526" s="8">
        <v>8.9308838543809692</v>
      </c>
      <c r="J21526" s="8">
        <v>25.682409986896499</v>
      </c>
      <c r="K21526" s="8">
        <v>0.80169252765722199</v>
      </c>
      <c r="L21526" s="8">
        <v>-0.69525451191168197</v>
      </c>
    </row>
    <row r="21527" spans="1:12" x14ac:dyDescent="0.2">
      <c r="A21527" s="7" t="s">
        <v>80728</v>
      </c>
      <c r="B21527" s="7" t="s">
        <v>80729</v>
      </c>
      <c r="C21527" s="7" t="s">
        <v>80730</v>
      </c>
      <c r="D21527" s="7" t="s">
        <v>80731</v>
      </c>
      <c r="E21527" s="8">
        <v>403.27471190830101</v>
      </c>
      <c r="F21527" s="8">
        <v>295.8305105842</v>
      </c>
      <c r="G21527" s="8">
        <v>352.18419727704998</v>
      </c>
      <c r="H21527" s="8">
        <v>301.1460095393</v>
      </c>
      <c r="I21527" s="8">
        <v>323.49645961424397</v>
      </c>
      <c r="J21527" s="8">
        <v>414.869699788329</v>
      </c>
      <c r="K21527" s="8">
        <v>0.98608476955917101</v>
      </c>
      <c r="L21527" s="8">
        <v>-1.6227354842148101E-2</v>
      </c>
    </row>
    <row r="21528" spans="1:12" x14ac:dyDescent="0.2">
      <c r="A21528" s="7" t="s">
        <v>80732</v>
      </c>
      <c r="B21528" s="7" t="s">
        <v>80733</v>
      </c>
      <c r="C21528" s="7" t="s">
        <v>80734</v>
      </c>
      <c r="D21528" s="7" t="s">
        <v>80735</v>
      </c>
      <c r="E21528" s="8">
        <v>284.664502523507</v>
      </c>
      <c r="F21528" s="8">
        <v>234.89532235755399</v>
      </c>
      <c r="G21528" s="8">
        <v>300.741561719728</v>
      </c>
      <c r="H21528" s="8">
        <v>281.46326381777698</v>
      </c>
      <c r="I21528" s="8">
        <v>282.811322055397</v>
      </c>
      <c r="J21528" s="8">
        <v>275.59201485939002</v>
      </c>
      <c r="K21528" s="8">
        <v>0.96715907900558395</v>
      </c>
      <c r="L21528" s="8">
        <v>3.4054202227694501E-2</v>
      </c>
    </row>
    <row r="21529" spans="1:12" x14ac:dyDescent="0.2">
      <c r="A21529" s="7" t="s">
        <v>80736</v>
      </c>
      <c r="B21529" s="7" t="s">
        <v>80737</v>
      </c>
      <c r="C21529" s="7" t="s">
        <v>80738</v>
      </c>
      <c r="D21529" s="7" t="s">
        <v>80739</v>
      </c>
      <c r="E21529" s="8">
        <v>695.84656172412804</v>
      </c>
      <c r="F21529" s="8">
        <v>570.03885760410606</v>
      </c>
      <c r="G21529" s="8">
        <v>582.68677583197302</v>
      </c>
      <c r="H21529" s="8">
        <v>443.84591602034101</v>
      </c>
      <c r="I21529" s="8">
        <v>523.94518612368302</v>
      </c>
      <c r="J21529" s="8">
        <v>526.48940473137895</v>
      </c>
      <c r="K21529" s="8">
        <v>0.36091112756063498</v>
      </c>
      <c r="L21529" s="8">
        <v>-0.30697407169477697</v>
      </c>
    </row>
    <row r="21530" spans="1:12" x14ac:dyDescent="0.2">
      <c r="A21530" s="7" t="s">
        <v>80740</v>
      </c>
      <c r="B21530" s="7" t="s">
        <v>576</v>
      </c>
      <c r="C21530" s="7" t="s">
        <v>80741</v>
      </c>
      <c r="D21530" s="7" t="s">
        <v>578</v>
      </c>
      <c r="E21530" s="8">
        <v>257.97720541192803</v>
      </c>
      <c r="F21530" s="8">
        <v>175.92578536402601</v>
      </c>
      <c r="G21530" s="8">
        <v>220.609764024669</v>
      </c>
      <c r="H21530" s="8">
        <v>73.810296455710898</v>
      </c>
      <c r="I21530" s="8">
        <v>52.592982698021203</v>
      </c>
      <c r="J21530" s="8">
        <v>79.022799959681606</v>
      </c>
      <c r="K21530" s="8">
        <v>4.7754112036297403E-6</v>
      </c>
      <c r="L21530" s="8">
        <v>-1.67163984932278</v>
      </c>
    </row>
    <row r="21531" spans="1:12" x14ac:dyDescent="0.2">
      <c r="A21531" s="7" t="s">
        <v>80742</v>
      </c>
      <c r="B21531" s="7" t="s">
        <v>80743</v>
      </c>
      <c r="C21531" s="7" t="s">
        <v>80744</v>
      </c>
      <c r="D21531" s="7" t="s">
        <v>80745</v>
      </c>
      <c r="E21531" s="8">
        <v>0.98841841153995402</v>
      </c>
      <c r="F21531" s="8">
        <v>8.8454305490292207</v>
      </c>
      <c r="G21531" s="8">
        <v>14.839221795381301</v>
      </c>
      <c r="H21531" s="8">
        <v>60.032374450644802</v>
      </c>
      <c r="I21531" s="8">
        <v>29.7696128479365</v>
      </c>
      <c r="J21531" s="8">
        <v>28.645764985384599</v>
      </c>
      <c r="K21531" s="8">
        <v>9.0529108621467805E-2</v>
      </c>
      <c r="L21531" s="8">
        <v>2.2633438442539799</v>
      </c>
    </row>
    <row r="21532" spans="1:12" x14ac:dyDescent="0.2">
      <c r="A21532" s="7" t="s">
        <v>80746</v>
      </c>
      <c r="B21532" s="7" t="s">
        <v>80747</v>
      </c>
      <c r="C21532" s="7" t="s">
        <v>80748</v>
      </c>
      <c r="D21532" s="7" t="s">
        <v>80749</v>
      </c>
      <c r="E21532" s="8">
        <v>0</v>
      </c>
      <c r="F21532" s="8">
        <v>5.89695369935282</v>
      </c>
      <c r="G21532" s="8">
        <v>15.828503248406699</v>
      </c>
      <c r="H21532" s="8">
        <v>11.8096474329137</v>
      </c>
      <c r="I21532" s="8">
        <v>12.900165567439201</v>
      </c>
      <c r="J21532" s="8">
        <v>18.767914990424401</v>
      </c>
      <c r="K21532" s="8">
        <v>0.78293469893142897</v>
      </c>
      <c r="L21532" s="8">
        <v>1.00101039475831</v>
      </c>
    </row>
    <row r="21533" spans="1:12" x14ac:dyDescent="0.2">
      <c r="A21533" s="7" t="s">
        <v>80750</v>
      </c>
      <c r="B21533" s="7" t="s">
        <v>80751</v>
      </c>
      <c r="D21533" s="7" t="s">
        <v>80752</v>
      </c>
      <c r="E21533" s="8">
        <v>0</v>
      </c>
      <c r="F21533" s="8">
        <v>6.8797793159116196</v>
      </c>
      <c r="G21533" s="8">
        <v>9.8928145302542205</v>
      </c>
      <c r="H21533" s="8">
        <v>3.9365491443045801</v>
      </c>
      <c r="I21533" s="8">
        <v>0</v>
      </c>
      <c r="J21533" s="8">
        <v>14.816774992440299</v>
      </c>
      <c r="K21533" s="8">
        <v>0.98246628636780897</v>
      </c>
      <c r="L21533" s="8">
        <v>0.16112564568222701</v>
      </c>
    </row>
    <row r="21534" spans="1:12" x14ac:dyDescent="0.2">
      <c r="A21534" s="7" t="s">
        <v>80753</v>
      </c>
      <c r="B21534" s="7" t="s">
        <v>80754</v>
      </c>
      <c r="C21534" s="7" t="s">
        <v>80755</v>
      </c>
      <c r="D21534" s="7" t="s">
        <v>80756</v>
      </c>
      <c r="E21534" s="8">
        <v>8549.8192598206006</v>
      </c>
      <c r="F21534" s="8">
        <v>8674.4188917479896</v>
      </c>
      <c r="G21534" s="8">
        <v>9333.8705092948494</v>
      </c>
      <c r="H21534" s="8">
        <v>6982.4540447102499</v>
      </c>
      <c r="I21534" s="8">
        <v>8592.5025883427497</v>
      </c>
      <c r="J21534" s="8">
        <v>9456.0658001754</v>
      </c>
      <c r="K21534" s="8">
        <v>0.86161281985793203</v>
      </c>
      <c r="L21534" s="8">
        <v>-8.5437352372733005E-2</v>
      </c>
    </row>
    <row r="21535" spans="1:12" x14ac:dyDescent="0.2">
      <c r="A21535" s="7" t="s">
        <v>80757</v>
      </c>
      <c r="B21535" s="7" t="s">
        <v>80758</v>
      </c>
      <c r="C21535" s="7" t="s">
        <v>80759</v>
      </c>
      <c r="D21535" s="7" t="s">
        <v>80760</v>
      </c>
      <c r="E21535" s="8">
        <v>262.91929746962802</v>
      </c>
      <c r="F21535" s="8">
        <v>166.097529198438</v>
      </c>
      <c r="G21535" s="8">
        <v>211.70623094743999</v>
      </c>
      <c r="H21535" s="8">
        <v>346.41632469880301</v>
      </c>
      <c r="I21535" s="8">
        <v>255.02635006399001</v>
      </c>
      <c r="J21535" s="8">
        <v>259.78745486745299</v>
      </c>
      <c r="K21535" s="8">
        <v>0.42622518163516399</v>
      </c>
      <c r="L21535" s="8">
        <v>0.42679331131307202</v>
      </c>
    </row>
    <row r="21536" spans="1:12" x14ac:dyDescent="0.2">
      <c r="A21536" s="7" t="s">
        <v>80761</v>
      </c>
      <c r="B21536" s="7" t="s">
        <v>893</v>
      </c>
      <c r="C21536" s="7" t="s">
        <v>80762</v>
      </c>
      <c r="D21536" s="7" t="s">
        <v>895</v>
      </c>
      <c r="E21536" s="8">
        <v>3.9536736461598201</v>
      </c>
      <c r="F21536" s="8">
        <v>3.9313024662352101</v>
      </c>
      <c r="G21536" s="8">
        <v>13.8499403423559</v>
      </c>
      <c r="H21536" s="8">
        <v>0</v>
      </c>
      <c r="I21536" s="8">
        <v>0</v>
      </c>
      <c r="J21536" s="8">
        <v>4.9389249974801004</v>
      </c>
      <c r="K21536" s="8">
        <v>0.65102754291768095</v>
      </c>
      <c r="L21536" s="8">
        <v>-2.1375375519981201</v>
      </c>
    </row>
    <row r="21537" spans="1:12" x14ac:dyDescent="0.2">
      <c r="A21537" s="7" t="s">
        <v>80763</v>
      </c>
      <c r="B21537" s="7" t="s">
        <v>80764</v>
      </c>
      <c r="C21537" s="7" t="s">
        <v>80765</v>
      </c>
      <c r="D21537" s="7" t="s">
        <v>80766</v>
      </c>
      <c r="E21537" s="8">
        <v>201.63735595415099</v>
      </c>
      <c r="F21537" s="8">
        <v>223.10141495884801</v>
      </c>
      <c r="G21537" s="8">
        <v>189.94203898088099</v>
      </c>
      <c r="H21537" s="8">
        <v>137.77922005066</v>
      </c>
      <c r="I21537" s="8">
        <v>151.82502552447599</v>
      </c>
      <c r="J21537" s="8">
        <v>150.14331992339501</v>
      </c>
      <c r="K21537" s="8">
        <v>0.239293087775684</v>
      </c>
      <c r="L21537" s="8">
        <v>-0.48322474619683597</v>
      </c>
    </row>
    <row r="21538" spans="1:12" x14ac:dyDescent="0.2">
      <c r="A21538" s="7" t="s">
        <v>80767</v>
      </c>
      <c r="B21538" s="7" t="s">
        <v>80768</v>
      </c>
      <c r="C21538" s="7" t="s">
        <v>80769</v>
      </c>
      <c r="D21538" s="7" t="s">
        <v>80770</v>
      </c>
      <c r="E21538" s="8">
        <v>0</v>
      </c>
      <c r="F21538" s="8">
        <v>9.8282561655880301</v>
      </c>
      <c r="G21538" s="8">
        <v>14.839221795381301</v>
      </c>
      <c r="H21538" s="8">
        <v>11.8096474329137</v>
      </c>
      <c r="I21538" s="8">
        <v>8.9308838543809692</v>
      </c>
      <c r="J21538" s="8">
        <v>24.694624987400498</v>
      </c>
      <c r="K21538" s="8">
        <v>0.81916091146501602</v>
      </c>
      <c r="L21538" s="8">
        <v>0.88121102271511298</v>
      </c>
    </row>
    <row r="21539" spans="1:12" x14ac:dyDescent="0.2">
      <c r="A21539" s="7" t="s">
        <v>80771</v>
      </c>
      <c r="B21539" s="7" t="s">
        <v>80772</v>
      </c>
      <c r="C21539" s="7" t="s">
        <v>80773</v>
      </c>
      <c r="D21539" s="7" t="s">
        <v>80774</v>
      </c>
      <c r="E21539" s="8">
        <v>1923.46222885675</v>
      </c>
      <c r="F21539" s="8">
        <v>2056.07118984102</v>
      </c>
      <c r="G21539" s="8">
        <v>1555.15044415596</v>
      </c>
      <c r="H21539" s="8">
        <v>1454.55490882054</v>
      </c>
      <c r="I21539" s="8">
        <v>1654.1981539170099</v>
      </c>
      <c r="J21539" s="8">
        <v>1662.4421541518</v>
      </c>
      <c r="K21539" s="8">
        <v>0.53485848777911404</v>
      </c>
      <c r="L21539" s="8">
        <v>-0.214170359616698</v>
      </c>
    </row>
    <row r="21540" spans="1:12" x14ac:dyDescent="0.2">
      <c r="A21540" s="7" t="s">
        <v>80775</v>
      </c>
      <c r="B21540" s="7" t="s">
        <v>80776</v>
      </c>
      <c r="C21540" s="7" t="s">
        <v>80777</v>
      </c>
      <c r="E21540" s="8">
        <v>14.8262761730993</v>
      </c>
      <c r="F21540" s="8">
        <v>11.793907398705599</v>
      </c>
      <c r="G21540" s="8">
        <v>0</v>
      </c>
      <c r="H21540" s="8">
        <v>0</v>
      </c>
      <c r="I21540" s="8">
        <v>0</v>
      </c>
      <c r="J21540" s="8">
        <v>2.9633549984880601</v>
      </c>
      <c r="K21540" s="8">
        <v>0.52020754552209902</v>
      </c>
      <c r="L21540" s="8">
        <v>-3.1671334880857001</v>
      </c>
    </row>
    <row r="21541" spans="1:12" x14ac:dyDescent="0.2">
      <c r="A21541" s="7" t="s">
        <v>80778</v>
      </c>
      <c r="B21541" s="7" t="s">
        <v>80779</v>
      </c>
      <c r="C21541" s="7" t="s">
        <v>80780</v>
      </c>
      <c r="D21541" s="7" t="s">
        <v>80781</v>
      </c>
      <c r="E21541" s="8">
        <v>12.8494393500194</v>
      </c>
      <c r="F21541" s="8">
        <v>52.089757677616497</v>
      </c>
      <c r="G21541" s="8">
        <v>21.764191966559299</v>
      </c>
      <c r="H21541" s="8">
        <v>20.666883007599001</v>
      </c>
      <c r="I21541" s="8">
        <v>17.861767708761899</v>
      </c>
      <c r="J21541" s="8">
        <v>10.865634994456199</v>
      </c>
      <c r="K21541" s="8">
        <v>0.68271839048701</v>
      </c>
      <c r="L21541" s="8">
        <v>-0.81190039754610199</v>
      </c>
    </row>
    <row r="21542" spans="1:12" x14ac:dyDescent="0.2">
      <c r="A21542" s="7" t="s">
        <v>80782</v>
      </c>
      <c r="B21542" s="7" t="s">
        <v>80783</v>
      </c>
      <c r="C21542" s="7" t="s">
        <v>80784</v>
      </c>
      <c r="D21542" s="7" t="s">
        <v>80785</v>
      </c>
      <c r="E21542" s="8">
        <v>41.513573284678102</v>
      </c>
      <c r="F21542" s="8">
        <v>31.450419729881698</v>
      </c>
      <c r="G21542" s="8">
        <v>27.6998806847118</v>
      </c>
      <c r="H21542" s="8">
        <v>20.666883007599001</v>
      </c>
      <c r="I21542" s="8">
        <v>39.6928171305821</v>
      </c>
      <c r="J21542" s="8">
        <v>46.425894976313003</v>
      </c>
      <c r="K21542" s="8">
        <v>0.96931924944207104</v>
      </c>
      <c r="L21542" s="8">
        <v>8.5059900119651102E-2</v>
      </c>
    </row>
    <row r="21543" spans="1:12" x14ac:dyDescent="0.2">
      <c r="A21543" s="7" t="s">
        <v>80786</v>
      </c>
      <c r="B21543" s="7" t="s">
        <v>80787</v>
      </c>
      <c r="C21543" s="7" t="s">
        <v>80788</v>
      </c>
      <c r="D21543" s="7" t="s">
        <v>80789</v>
      </c>
      <c r="E21543" s="8">
        <v>32.6178075808185</v>
      </c>
      <c r="F21543" s="8">
        <v>35.381722196116897</v>
      </c>
      <c r="G21543" s="8">
        <v>60.3461686345507</v>
      </c>
      <c r="H21543" s="8">
        <v>57.0799625924164</v>
      </c>
      <c r="I21543" s="8">
        <v>54.5776235545503</v>
      </c>
      <c r="J21543" s="8">
        <v>21.731269988912501</v>
      </c>
      <c r="K21543" s="8">
        <v>0.98107418208167196</v>
      </c>
      <c r="L21543" s="8">
        <v>5.5668479844695397E-2</v>
      </c>
    </row>
    <row r="21544" spans="1:12" x14ac:dyDescent="0.2">
      <c r="A21544" s="7" t="s">
        <v>80790</v>
      </c>
      <c r="B21544" s="7" t="s">
        <v>80791</v>
      </c>
      <c r="C21544" s="7" t="s">
        <v>80792</v>
      </c>
      <c r="D21544" s="7" t="s">
        <v>80793</v>
      </c>
      <c r="E21544" s="8">
        <v>51.397757400077602</v>
      </c>
      <c r="F21544" s="8">
        <v>77.643223708145399</v>
      </c>
      <c r="G21544" s="8">
        <v>41.549821027067701</v>
      </c>
      <c r="H21544" s="8">
        <v>119.080611615214</v>
      </c>
      <c r="I21544" s="8">
        <v>89.308838543809699</v>
      </c>
      <c r="J21544" s="8">
        <v>92.851789952625893</v>
      </c>
      <c r="K21544" s="8">
        <v>0.225940454217299</v>
      </c>
      <c r="L21544" s="8">
        <v>0.82026616825883203</v>
      </c>
    </row>
    <row r="21545" spans="1:12" x14ac:dyDescent="0.2">
      <c r="A21545" s="7" t="s">
        <v>80794</v>
      </c>
      <c r="B21545" s="7" t="s">
        <v>80795</v>
      </c>
      <c r="D21545" s="7" t="s">
        <v>80796</v>
      </c>
      <c r="E21545" s="8">
        <v>16.803112996179198</v>
      </c>
      <c r="F21545" s="8">
        <v>29.484768496764101</v>
      </c>
      <c r="G21545" s="8">
        <v>65.2925758996778</v>
      </c>
      <c r="H21545" s="8">
        <v>5.9048237164568702</v>
      </c>
      <c r="I21545" s="8">
        <v>0</v>
      </c>
      <c r="J21545" s="8">
        <v>5.9267099969761201</v>
      </c>
      <c r="K21545" s="8">
        <v>2.3495472307662801E-2</v>
      </c>
      <c r="L21545" s="8">
        <v>-3.2363988777182602</v>
      </c>
    </row>
    <row r="21546" spans="1:12" x14ac:dyDescent="0.2">
      <c r="A21546" s="7" t="s">
        <v>80797</v>
      </c>
      <c r="B21546" s="7" t="s">
        <v>80798</v>
      </c>
      <c r="C21546" s="7" t="s">
        <v>80799</v>
      </c>
      <c r="D21546" s="7" t="s">
        <v>80800</v>
      </c>
      <c r="E21546" s="8">
        <v>38.548318050058199</v>
      </c>
      <c r="F21546" s="8">
        <v>42.261501512028502</v>
      </c>
      <c r="G21546" s="8">
        <v>22.753473419584701</v>
      </c>
      <c r="H21546" s="8">
        <v>80.699257458243906</v>
      </c>
      <c r="I21546" s="8">
        <v>40.685137558846598</v>
      </c>
      <c r="J21546" s="8">
        <v>20.743484989416402</v>
      </c>
      <c r="K21546" s="8">
        <v>0.81749914286755199</v>
      </c>
      <c r="L21546" s="8">
        <v>0.45671932344587501</v>
      </c>
    </row>
    <row r="21547" spans="1:12" x14ac:dyDescent="0.2">
      <c r="A21547" s="7" t="s">
        <v>80801</v>
      </c>
      <c r="B21547" s="7" t="s">
        <v>80802</v>
      </c>
      <c r="C21547" s="7" t="s">
        <v>80803</v>
      </c>
      <c r="D21547" s="7" t="s">
        <v>80804</v>
      </c>
      <c r="E21547" s="8">
        <v>438.85777472374002</v>
      </c>
      <c r="F21547" s="8">
        <v>262.41443962120002</v>
      </c>
      <c r="G21547" s="8">
        <v>256.22389633358398</v>
      </c>
      <c r="H21547" s="8">
        <v>430.06799401527502</v>
      </c>
      <c r="I21547" s="8">
        <v>281.81900162713299</v>
      </c>
      <c r="J21547" s="8">
        <v>242.00732487652499</v>
      </c>
      <c r="K21547" s="8">
        <v>0.99726154441259096</v>
      </c>
      <c r="L21547" s="8">
        <v>-5.3801033310437703E-3</v>
      </c>
    </row>
    <row r="21548" spans="1:12" x14ac:dyDescent="0.2">
      <c r="A21548" s="7" t="s">
        <v>80805</v>
      </c>
      <c r="B21548" s="7" t="s">
        <v>80806</v>
      </c>
      <c r="C21548" s="7" t="s">
        <v>80807</v>
      </c>
      <c r="D21548" s="7" t="s">
        <v>80808</v>
      </c>
      <c r="E21548" s="8">
        <v>0</v>
      </c>
      <c r="F21548" s="8">
        <v>1.9656512331176099</v>
      </c>
      <c r="G21548" s="8">
        <v>10.8820959832796</v>
      </c>
      <c r="H21548" s="8">
        <v>1.9682745721522901</v>
      </c>
      <c r="I21548" s="8">
        <v>8.9308838543809692</v>
      </c>
      <c r="J21548" s="8">
        <v>10.865634994456199</v>
      </c>
      <c r="K21548" s="8">
        <v>0.89785573576969502</v>
      </c>
      <c r="L21548" s="8">
        <v>0.76060841058365203</v>
      </c>
    </row>
    <row r="21549" spans="1:12" x14ac:dyDescent="0.2">
      <c r="A21549" s="7" t="s">
        <v>80809</v>
      </c>
      <c r="B21549" s="7" t="s">
        <v>80810</v>
      </c>
      <c r="C21549" s="7" t="s">
        <v>80811</v>
      </c>
      <c r="D21549" s="7" t="s">
        <v>80812</v>
      </c>
      <c r="E21549" s="8">
        <v>334.08542310050399</v>
      </c>
      <c r="F21549" s="8">
        <v>307.62441798290502</v>
      </c>
      <c r="G21549" s="8">
        <v>292.82731009552498</v>
      </c>
      <c r="H21549" s="8">
        <v>265.717067240559</v>
      </c>
      <c r="I21549" s="8">
        <v>207.39496950729099</v>
      </c>
      <c r="J21549" s="8">
        <v>187.67914990424401</v>
      </c>
      <c r="K21549" s="8">
        <v>0.188442113154138</v>
      </c>
      <c r="L21549" s="8">
        <v>-0.49999891627811999</v>
      </c>
    </row>
    <row r="21550" spans="1:12" x14ac:dyDescent="0.2">
      <c r="A21550" s="7" t="s">
        <v>80813</v>
      </c>
      <c r="B21550" s="7" t="s">
        <v>80814</v>
      </c>
      <c r="C21550" s="7" t="s">
        <v>80815</v>
      </c>
      <c r="D21550" s="7" t="s">
        <v>80816</v>
      </c>
      <c r="E21550" s="8">
        <v>433.91568266604003</v>
      </c>
      <c r="F21550" s="8">
        <v>332.19505839687503</v>
      </c>
      <c r="G21550" s="8">
        <v>266.11671086383802</v>
      </c>
      <c r="H21550" s="8">
        <v>327.71771626335601</v>
      </c>
      <c r="I21550" s="8">
        <v>266.93419520316399</v>
      </c>
      <c r="J21550" s="8">
        <v>358.565954817055</v>
      </c>
      <c r="K21550" s="8">
        <v>0.90430889713955698</v>
      </c>
      <c r="L21550" s="8">
        <v>-0.11485506037481399</v>
      </c>
    </row>
    <row r="21551" spans="1:12" x14ac:dyDescent="0.2">
      <c r="A21551" s="7" t="s">
        <v>80817</v>
      </c>
      <c r="B21551" s="7" t="s">
        <v>80818</v>
      </c>
      <c r="C21551" s="7" t="s">
        <v>80819</v>
      </c>
      <c r="D21551" s="7" t="s">
        <v>80820</v>
      </c>
      <c r="E21551" s="8">
        <v>1043.76984258619</v>
      </c>
      <c r="F21551" s="8">
        <v>1000.51647765686</v>
      </c>
      <c r="G21551" s="8">
        <v>1079.3060652507299</v>
      </c>
      <c r="H21551" s="8">
        <v>1122.9006434128801</v>
      </c>
      <c r="I21551" s="8">
        <v>1197.7307569153099</v>
      </c>
      <c r="J21551" s="8">
        <v>1453.03173425865</v>
      </c>
      <c r="K21551" s="8">
        <v>0.343365495258519</v>
      </c>
      <c r="L21551" s="8">
        <v>0.27276236153565903</v>
      </c>
    </row>
    <row r="21552" spans="1:12" x14ac:dyDescent="0.2">
      <c r="A21552" s="7" t="s">
        <v>80821</v>
      </c>
      <c r="B21552" s="7" t="s">
        <v>80822</v>
      </c>
      <c r="D21552" s="7" t="s">
        <v>80823</v>
      </c>
      <c r="E21552" s="8">
        <v>3.9536736461598201</v>
      </c>
      <c r="F21552" s="8">
        <v>8.8454305490292207</v>
      </c>
      <c r="G21552" s="8">
        <v>9.8928145302542205</v>
      </c>
      <c r="H21552" s="8">
        <v>0</v>
      </c>
      <c r="I21552" s="8">
        <v>2.97696128479366</v>
      </c>
      <c r="J21552" s="8">
        <v>11.853419993952199</v>
      </c>
      <c r="K21552" s="8">
        <v>0.91310454286596998</v>
      </c>
      <c r="L21552" s="8">
        <v>-0.61376235478525898</v>
      </c>
    </row>
    <row r="21553" spans="1:12" x14ac:dyDescent="0.2">
      <c r="A21553" s="7" t="s">
        <v>80824</v>
      </c>
      <c r="B21553" s="7" t="s">
        <v>80825</v>
      </c>
      <c r="C21553" s="7" t="s">
        <v>80826</v>
      </c>
      <c r="D21553" s="7" t="s">
        <v>80827</v>
      </c>
      <c r="E21553" s="8">
        <v>18.779949819259102</v>
      </c>
      <c r="F21553" s="8">
        <v>32.433245346440501</v>
      </c>
      <c r="G21553" s="8">
        <v>10.8820959832796</v>
      </c>
      <c r="H21553" s="8">
        <v>9.8413728607614495</v>
      </c>
      <c r="I21553" s="8">
        <v>8.9308838543809692</v>
      </c>
      <c r="J21553" s="8">
        <v>5.9267099969761201</v>
      </c>
      <c r="K21553" s="8">
        <v>0.42973616274141901</v>
      </c>
      <c r="L21553" s="8">
        <v>-1.3301750890796999</v>
      </c>
    </row>
    <row r="21554" spans="1:12" x14ac:dyDescent="0.2">
      <c r="A21554" s="7" t="s">
        <v>80828</v>
      </c>
      <c r="B21554" s="7" t="s">
        <v>80829</v>
      </c>
      <c r="C21554" s="7" t="s">
        <v>80830</v>
      </c>
      <c r="E21554" s="8">
        <v>29.6525523461986</v>
      </c>
      <c r="F21554" s="8">
        <v>28.501942880205299</v>
      </c>
      <c r="G21554" s="8">
        <v>51.4426355573219</v>
      </c>
      <c r="H21554" s="8">
        <v>37.397216870893502</v>
      </c>
      <c r="I21554" s="8">
        <v>23.815690278349201</v>
      </c>
      <c r="J21554" s="8">
        <v>36.548044981352803</v>
      </c>
      <c r="K21554" s="8">
        <v>0.93899807278257597</v>
      </c>
      <c r="L21554" s="8">
        <v>-0.164661156481339</v>
      </c>
    </row>
    <row r="21555" spans="1:12" x14ac:dyDescent="0.2">
      <c r="A21555" s="7" t="s">
        <v>80831</v>
      </c>
      <c r="B21555" s="7" t="s">
        <v>80832</v>
      </c>
      <c r="C21555" s="7" t="s">
        <v>80833</v>
      </c>
      <c r="D21555" s="7" t="s">
        <v>80834</v>
      </c>
      <c r="E21555" s="8">
        <v>193.73000866183099</v>
      </c>
      <c r="F21555" s="8">
        <v>171.011657281232</v>
      </c>
      <c r="G21555" s="8">
        <v>193.89916479298299</v>
      </c>
      <c r="H21555" s="8">
        <v>152.54127934180201</v>
      </c>
      <c r="I21555" s="8">
        <v>156.78662766579899</v>
      </c>
      <c r="J21555" s="8">
        <v>215.33712989013199</v>
      </c>
      <c r="K21555" s="8">
        <v>0.92970109930585798</v>
      </c>
      <c r="L21555" s="8">
        <v>-9.0498194454760997E-2</v>
      </c>
    </row>
    <row r="21556" spans="1:12" x14ac:dyDescent="0.2">
      <c r="A21556" s="7" t="s">
        <v>80835</v>
      </c>
      <c r="B21556" s="7" t="s">
        <v>80836</v>
      </c>
      <c r="C21556" s="7" t="s">
        <v>80837</v>
      </c>
      <c r="D21556" s="7" t="s">
        <v>80838</v>
      </c>
      <c r="E21556" s="8">
        <v>56.339849457777397</v>
      </c>
      <c r="F21556" s="8">
        <v>86.488654257174602</v>
      </c>
      <c r="G21556" s="8">
        <v>63.314012993627003</v>
      </c>
      <c r="H21556" s="8">
        <v>62.984786308873304</v>
      </c>
      <c r="I21556" s="8">
        <v>64.500827837195899</v>
      </c>
      <c r="J21556" s="8">
        <v>46.425894976313003</v>
      </c>
      <c r="K21556" s="8">
        <v>0.85947063592682904</v>
      </c>
      <c r="L21556" s="8">
        <v>-0.24539299760592001</v>
      </c>
    </row>
    <row r="21557" spans="1:12" x14ac:dyDescent="0.2">
      <c r="A21557" s="7" t="s">
        <v>80839</v>
      </c>
      <c r="B21557" s="7" t="s">
        <v>80840</v>
      </c>
      <c r="C21557" s="7" t="s">
        <v>80841</v>
      </c>
      <c r="D21557" s="7" t="s">
        <v>80842</v>
      </c>
      <c r="E21557" s="8">
        <v>158.14694584639301</v>
      </c>
      <c r="F21557" s="8">
        <v>174.942959747467</v>
      </c>
      <c r="G21557" s="8">
        <v>149.381499406839</v>
      </c>
      <c r="H21557" s="8">
        <v>102.35027775191899</v>
      </c>
      <c r="I21557" s="8">
        <v>82.362595545957802</v>
      </c>
      <c r="J21557" s="8">
        <v>59.267099969761198</v>
      </c>
      <c r="K21557" s="8">
        <v>2.7279975823083599E-2</v>
      </c>
      <c r="L21557" s="8">
        <v>-0.98363570739675699</v>
      </c>
    </row>
    <row r="21558" spans="1:12" x14ac:dyDescent="0.2">
      <c r="A21558" s="7" t="s">
        <v>80843</v>
      </c>
      <c r="B21558" s="7" t="s">
        <v>80844</v>
      </c>
      <c r="C21558" s="7" t="s">
        <v>80845</v>
      </c>
      <c r="D21558" s="7" t="s">
        <v>80846</v>
      </c>
      <c r="E21558" s="8">
        <v>117.621790973255</v>
      </c>
      <c r="F21558" s="8">
        <v>121.870376453292</v>
      </c>
      <c r="G21558" s="8">
        <v>94.971019490440497</v>
      </c>
      <c r="H21558" s="8">
        <v>84.635806602548499</v>
      </c>
      <c r="I21558" s="8">
        <v>71.447070835047697</v>
      </c>
      <c r="J21558" s="8">
        <v>48.401464975304997</v>
      </c>
      <c r="K21558" s="8">
        <v>0.271178604608385</v>
      </c>
      <c r="L21558" s="8">
        <v>-0.70983898965227099</v>
      </c>
    </row>
    <row r="21559" spans="1:12" x14ac:dyDescent="0.2">
      <c r="A21559" s="7" t="s">
        <v>80847</v>
      </c>
      <c r="B21559" s="7" t="s">
        <v>80848</v>
      </c>
      <c r="C21559" s="7" t="s">
        <v>80849</v>
      </c>
      <c r="D21559" s="7" t="s">
        <v>80850</v>
      </c>
      <c r="E21559" s="8">
        <v>1591.35364257933</v>
      </c>
      <c r="F21559" s="8">
        <v>1632.47334910417</v>
      </c>
      <c r="G21559" s="8">
        <v>1639.23936766312</v>
      </c>
      <c r="H21559" s="8">
        <v>1824.59052838517</v>
      </c>
      <c r="I21559" s="8">
        <v>1547.0275476644399</v>
      </c>
      <c r="J21559" s="8">
        <v>1550.82244920875</v>
      </c>
      <c r="K21559" s="8">
        <v>0.97382610008998605</v>
      </c>
      <c r="L21559" s="8">
        <v>1.7522660157575299E-2</v>
      </c>
    </row>
    <row r="21560" spans="1:12" x14ac:dyDescent="0.2">
      <c r="A21560" s="7" t="s">
        <v>80851</v>
      </c>
      <c r="B21560" s="7" t="s">
        <v>80852</v>
      </c>
      <c r="C21560" s="7" t="s">
        <v>80853</v>
      </c>
      <c r="D21560" s="7" t="s">
        <v>80854</v>
      </c>
      <c r="E21560" s="8">
        <v>1104.06336569013</v>
      </c>
      <c r="F21560" s="8">
        <v>994.61952395750802</v>
      </c>
      <c r="G21560" s="8">
        <v>1189.1163065365599</v>
      </c>
      <c r="H21560" s="8">
        <v>952.64489292170799</v>
      </c>
      <c r="I21560" s="8">
        <v>996.28970997760996</v>
      </c>
      <c r="J21560" s="8">
        <v>988.77278449551704</v>
      </c>
      <c r="K21560" s="8">
        <v>0.63683504629758303</v>
      </c>
      <c r="L21560" s="8">
        <v>-0.16241907247345699</v>
      </c>
    </row>
    <row r="21561" spans="1:12" x14ac:dyDescent="0.2">
      <c r="A21561" s="7" t="s">
        <v>80855</v>
      </c>
      <c r="B21561" s="7" t="s">
        <v>80856</v>
      </c>
      <c r="C21561" s="7" t="s">
        <v>80857</v>
      </c>
      <c r="D21561" s="7" t="s">
        <v>80858</v>
      </c>
      <c r="E21561" s="8">
        <v>1026.9667295900099</v>
      </c>
      <c r="F21561" s="8">
        <v>845.23003024057004</v>
      </c>
      <c r="G21561" s="8">
        <v>921.02103276666799</v>
      </c>
      <c r="H21561" s="8">
        <v>1369.91910221799</v>
      </c>
      <c r="I21561" s="8">
        <v>940.71976599479501</v>
      </c>
      <c r="J21561" s="8">
        <v>1004.57734448745</v>
      </c>
      <c r="K21561" s="8">
        <v>0.56896360580372596</v>
      </c>
      <c r="L21561" s="8">
        <v>0.24721113385797699</v>
      </c>
    </row>
    <row r="21562" spans="1:12" x14ac:dyDescent="0.2">
      <c r="A21562" s="7" t="s">
        <v>80859</v>
      </c>
      <c r="B21562" s="7" t="s">
        <v>80860</v>
      </c>
      <c r="C21562" s="7" t="s">
        <v>80861</v>
      </c>
      <c r="D21562" s="7" t="s">
        <v>80862</v>
      </c>
      <c r="E21562" s="8">
        <v>5880.1011302511897</v>
      </c>
      <c r="F21562" s="8">
        <v>5266.9624791386204</v>
      </c>
      <c r="G21562" s="8">
        <v>5526.1261966000102</v>
      </c>
      <c r="H21562" s="8">
        <v>4228.8379182691997</v>
      </c>
      <c r="I21562" s="8">
        <v>4280.87032753328</v>
      </c>
      <c r="J21562" s="8">
        <v>4074.61312292108</v>
      </c>
      <c r="K21562" s="8">
        <v>2.5986311297004098E-3</v>
      </c>
      <c r="L21562" s="8">
        <v>-0.40590048209350799</v>
      </c>
    </row>
    <row r="21563" spans="1:12" x14ac:dyDescent="0.2">
      <c r="A21563" s="7" t="s">
        <v>80863</v>
      </c>
      <c r="B21563" s="7" t="s">
        <v>80864</v>
      </c>
      <c r="C21563" s="7" t="s">
        <v>80865</v>
      </c>
      <c r="D21563" s="7" t="s">
        <v>80866</v>
      </c>
      <c r="E21563" s="8">
        <v>65.235615161637</v>
      </c>
      <c r="F21563" s="8">
        <v>78.626049324704198</v>
      </c>
      <c r="G21563" s="8">
        <v>87.056767866237095</v>
      </c>
      <c r="H21563" s="8">
        <v>70.857884597482396</v>
      </c>
      <c r="I21563" s="8">
        <v>52.592982698021203</v>
      </c>
      <c r="J21563" s="8">
        <v>83.961724957161707</v>
      </c>
      <c r="K21563" s="8">
        <v>0.91531975776925301</v>
      </c>
      <c r="L21563" s="8">
        <v>-0.154801441989525</v>
      </c>
    </row>
    <row r="21564" spans="1:12" x14ac:dyDescent="0.2">
      <c r="A21564" s="7" t="s">
        <v>80867</v>
      </c>
      <c r="B21564" s="7" t="s">
        <v>80868</v>
      </c>
      <c r="C21564" s="7" t="s">
        <v>80869</v>
      </c>
      <c r="E21564" s="8">
        <v>71.166125630876707</v>
      </c>
      <c r="F21564" s="8">
        <v>68.797793159116196</v>
      </c>
      <c r="G21564" s="8">
        <v>45.506946839169402</v>
      </c>
      <c r="H21564" s="8">
        <v>88.572355746853006</v>
      </c>
      <c r="I21564" s="8">
        <v>56.562264411079397</v>
      </c>
      <c r="J21564" s="8">
        <v>12.841204993448301</v>
      </c>
      <c r="K21564" s="8">
        <v>0.92566064799632997</v>
      </c>
      <c r="L21564" s="8">
        <v>-0.23144400695228401</v>
      </c>
    </row>
    <row r="21565" spans="1:12" x14ac:dyDescent="0.2">
      <c r="A21565" s="7" t="s">
        <v>80870</v>
      </c>
      <c r="B21565" s="7" t="s">
        <v>80871</v>
      </c>
      <c r="D21565" s="7" t="s">
        <v>80872</v>
      </c>
      <c r="E21565" s="8">
        <v>50.409338988537598</v>
      </c>
      <c r="F21565" s="8">
        <v>0</v>
      </c>
      <c r="G21565" s="8">
        <v>0</v>
      </c>
      <c r="H21565" s="8">
        <v>0</v>
      </c>
      <c r="I21565" s="8">
        <v>9.9232042826455196</v>
      </c>
      <c r="J21565" s="8">
        <v>0</v>
      </c>
      <c r="K21565" s="8">
        <v>0.86350271809512102</v>
      </c>
      <c r="L21565" s="8">
        <v>-2.3449176626480499</v>
      </c>
    </row>
    <row r="21566" spans="1:12" x14ac:dyDescent="0.2">
      <c r="A21566" s="7" t="s">
        <v>80873</v>
      </c>
      <c r="B21566" s="7" t="s">
        <v>80874</v>
      </c>
      <c r="D21566" s="7" t="s">
        <v>80875</v>
      </c>
      <c r="E21566" s="8">
        <v>0.98841841153995402</v>
      </c>
      <c r="F21566" s="8">
        <v>40.295850278910898</v>
      </c>
      <c r="G21566" s="8">
        <v>55.399761369423601</v>
      </c>
      <c r="H21566" s="8">
        <v>26.5717067240559</v>
      </c>
      <c r="I21566" s="8">
        <v>22.823369850084699</v>
      </c>
      <c r="J21566" s="8">
        <v>65.193809966737405</v>
      </c>
      <c r="K21566" s="8">
        <v>0.94824708866602603</v>
      </c>
      <c r="L21566" s="8">
        <v>0.24511597193161599</v>
      </c>
    </row>
    <row r="21567" spans="1:12" x14ac:dyDescent="0.2">
      <c r="A21567" s="7" t="s">
        <v>80876</v>
      </c>
      <c r="B21567" s="7" t="s">
        <v>80877</v>
      </c>
      <c r="E21567" s="8">
        <v>353.85379133130402</v>
      </c>
      <c r="F21567" s="8">
        <v>170.02883166467299</v>
      </c>
      <c r="G21567" s="8">
        <v>79.142516242033693</v>
      </c>
      <c r="H21567" s="8">
        <v>62.984786308873304</v>
      </c>
      <c r="I21567" s="8">
        <v>137.93253952877299</v>
      </c>
      <c r="J21567" s="8">
        <v>135.32654493095501</v>
      </c>
      <c r="K21567" s="8">
        <v>0.41380748635457099</v>
      </c>
      <c r="L21567" s="8">
        <v>-0.84276322142432403</v>
      </c>
    </row>
    <row r="21568" spans="1:12" x14ac:dyDescent="0.2">
      <c r="A21568" s="7" t="s">
        <v>80878</v>
      </c>
      <c r="B21568" s="7" t="s">
        <v>80879</v>
      </c>
      <c r="C21568" s="7" t="s">
        <v>80880</v>
      </c>
      <c r="D21568" s="7" t="s">
        <v>80881</v>
      </c>
      <c r="E21568" s="8">
        <v>19.768368230799101</v>
      </c>
      <c r="F21568" s="8">
        <v>44.2271527451461</v>
      </c>
      <c r="G21568" s="8">
        <v>27.6998806847118</v>
      </c>
      <c r="H21568" s="8">
        <v>62.000649022797099</v>
      </c>
      <c r="I21568" s="8">
        <v>67.477789121989503</v>
      </c>
      <c r="J21568" s="8">
        <v>20.743484989416402</v>
      </c>
      <c r="K21568" s="8">
        <v>0.64821742726875797</v>
      </c>
      <c r="L21568" s="8">
        <v>0.71200804386185501</v>
      </c>
    </row>
    <row r="21569" spans="1:12" x14ac:dyDescent="0.2">
      <c r="A21569" s="7" t="s">
        <v>80882</v>
      </c>
      <c r="B21569" s="7" t="s">
        <v>80883</v>
      </c>
      <c r="C21569" s="7" t="s">
        <v>80884</v>
      </c>
      <c r="E21569" s="8">
        <v>0</v>
      </c>
      <c r="F21569" s="8">
        <v>44.2271527451461</v>
      </c>
      <c r="G21569" s="8">
        <v>0</v>
      </c>
      <c r="H21569" s="8">
        <v>0</v>
      </c>
      <c r="I21569" s="8">
        <v>0</v>
      </c>
      <c r="J21569" s="8">
        <v>0</v>
      </c>
      <c r="K21569" s="8">
        <v>0.20736653470702099</v>
      </c>
      <c r="L21569" s="8">
        <v>-6.3419318810924699</v>
      </c>
    </row>
    <row r="21570" spans="1:12" x14ac:dyDescent="0.2">
      <c r="A21570" s="7" t="s">
        <v>80885</v>
      </c>
      <c r="B21570" s="7" t="s">
        <v>80886</v>
      </c>
      <c r="C21570" s="7" t="s">
        <v>80887</v>
      </c>
      <c r="D21570" s="7" t="s">
        <v>80888</v>
      </c>
      <c r="E21570" s="8">
        <v>1770.2573750680599</v>
      </c>
      <c r="F21570" s="8">
        <v>2045.2601080588699</v>
      </c>
      <c r="G21570" s="8">
        <v>2028.02697870211</v>
      </c>
      <c r="H21570" s="8">
        <v>1084.5192892559101</v>
      </c>
      <c r="I21570" s="8">
        <v>1357.49434586591</v>
      </c>
      <c r="J21570" s="8">
        <v>1499.45762923496</v>
      </c>
      <c r="K21570" s="8">
        <v>7.8839044594758E-3</v>
      </c>
      <c r="L21570" s="8">
        <v>-0.56812730813275003</v>
      </c>
    </row>
    <row r="21571" spans="1:12" x14ac:dyDescent="0.2">
      <c r="A21571" s="7" t="s">
        <v>80889</v>
      </c>
      <c r="B21571" s="7" t="s">
        <v>80890</v>
      </c>
      <c r="C21571" s="7" t="s">
        <v>80891</v>
      </c>
      <c r="D21571" s="7" t="s">
        <v>80892</v>
      </c>
      <c r="E21571" s="8">
        <v>145.29750649637299</v>
      </c>
      <c r="F21571" s="8">
        <v>68.797793159116196</v>
      </c>
      <c r="G21571" s="8">
        <v>97.938863849516693</v>
      </c>
      <c r="H21571" s="8">
        <v>137.77922005066</v>
      </c>
      <c r="I21571" s="8">
        <v>92.285799828603302</v>
      </c>
      <c r="J21571" s="8">
        <v>145.20439492591501</v>
      </c>
      <c r="K21571" s="8">
        <v>0.83004050913365102</v>
      </c>
      <c r="L21571" s="8">
        <v>0.266359118149114</v>
      </c>
    </row>
    <row r="21572" spans="1:12" x14ac:dyDescent="0.2">
      <c r="A21572" s="7" t="s">
        <v>80893</v>
      </c>
      <c r="B21572" s="7" t="s">
        <v>80894</v>
      </c>
      <c r="C21572" s="7" t="s">
        <v>80895</v>
      </c>
      <c r="D21572" s="7" t="s">
        <v>80896</v>
      </c>
      <c r="E21572" s="8">
        <v>43.490410107758002</v>
      </c>
      <c r="F21572" s="8">
        <v>13.7595586318232</v>
      </c>
      <c r="G21572" s="8">
        <v>15.828503248406699</v>
      </c>
      <c r="H21572" s="8">
        <v>60.032374450644802</v>
      </c>
      <c r="I21572" s="8">
        <v>23.815690278349201</v>
      </c>
      <c r="J21572" s="8">
        <v>18.767914990424401</v>
      </c>
      <c r="K21572" s="8">
        <v>0.84237102150237098</v>
      </c>
      <c r="L21572" s="8">
        <v>0.489989404313528</v>
      </c>
    </row>
    <row r="21573" spans="1:12" x14ac:dyDescent="0.2">
      <c r="A21573" s="7" t="s">
        <v>80897</v>
      </c>
      <c r="B21573" s="7" t="s">
        <v>80898</v>
      </c>
      <c r="C21573" s="7" t="s">
        <v>80899</v>
      </c>
      <c r="D21573" s="7" t="s">
        <v>80900</v>
      </c>
      <c r="E21573" s="8">
        <v>6.9189288807796796</v>
      </c>
      <c r="F21573" s="8">
        <v>12.7767330152644</v>
      </c>
      <c r="G21573" s="8">
        <v>20.7749105135339</v>
      </c>
      <c r="H21573" s="8">
        <v>9.8413728607614495</v>
      </c>
      <c r="I21573" s="8">
        <v>27.784971991407399</v>
      </c>
      <c r="J21573" s="8">
        <v>40.499184979336803</v>
      </c>
      <c r="K21573" s="8">
        <v>0.63946458628308001</v>
      </c>
      <c r="L21573" s="8">
        <v>0.94887310903314104</v>
      </c>
    </row>
    <row r="21574" spans="1:12" x14ac:dyDescent="0.2">
      <c r="A21574" s="7" t="s">
        <v>80901</v>
      </c>
      <c r="B21574" s="7" t="s">
        <v>80902</v>
      </c>
      <c r="C21574" s="7" t="s">
        <v>80903</v>
      </c>
      <c r="D21574" s="7" t="s">
        <v>80904</v>
      </c>
      <c r="E21574" s="8">
        <v>111.691280504015</v>
      </c>
      <c r="F21574" s="8">
        <v>118.921899603615</v>
      </c>
      <c r="G21574" s="8">
        <v>107.83167837977101</v>
      </c>
      <c r="H21574" s="8">
        <v>68.8896100253302</v>
      </c>
      <c r="I21574" s="8">
        <v>100.22436325472</v>
      </c>
      <c r="J21574" s="8">
        <v>73.096089962705506</v>
      </c>
      <c r="K21574" s="8">
        <v>0.48420000724953199</v>
      </c>
      <c r="L21574" s="8">
        <v>-0.48280534588989898</v>
      </c>
    </row>
    <row r="21575" spans="1:12" x14ac:dyDescent="0.2">
      <c r="A21575" s="7" t="s">
        <v>80905</v>
      </c>
      <c r="B21575" s="7" t="s">
        <v>80906</v>
      </c>
      <c r="C21575" s="7" t="s">
        <v>80907</v>
      </c>
      <c r="E21575" s="8">
        <v>14.8262761730993</v>
      </c>
      <c r="F21575" s="8">
        <v>41.278675895469704</v>
      </c>
      <c r="G21575" s="8">
        <v>20.7749105135339</v>
      </c>
      <c r="H21575" s="8">
        <v>39.365491443045798</v>
      </c>
      <c r="I21575" s="8">
        <v>25.800331134878299</v>
      </c>
      <c r="J21575" s="8">
        <v>85.937294956153806</v>
      </c>
      <c r="K21575" s="8">
        <v>0.49998153584169602</v>
      </c>
      <c r="L21575" s="8">
        <v>0.97469604432275203</v>
      </c>
    </row>
    <row r="21576" spans="1:12" x14ac:dyDescent="0.2">
      <c r="A21576" s="7" t="s">
        <v>80908</v>
      </c>
      <c r="B21576" s="7" t="s">
        <v>80909</v>
      </c>
      <c r="C21576" s="7" t="s">
        <v>80910</v>
      </c>
      <c r="D21576" s="7" t="s">
        <v>80911</v>
      </c>
      <c r="E21576" s="8">
        <v>34.5946444038984</v>
      </c>
      <c r="F21576" s="8">
        <v>37.347373429234501</v>
      </c>
      <c r="G21576" s="8">
        <v>32.6462879498389</v>
      </c>
      <c r="H21576" s="8">
        <v>68.8896100253302</v>
      </c>
      <c r="I21576" s="8">
        <v>31.7542537044657</v>
      </c>
      <c r="J21576" s="8">
        <v>44.450324977320903</v>
      </c>
      <c r="K21576" s="8">
        <v>0.74011136739396599</v>
      </c>
      <c r="L21576" s="8">
        <v>0.47240652578124698</v>
      </c>
    </row>
    <row r="21577" spans="1:12" x14ac:dyDescent="0.2">
      <c r="A21577" s="7" t="s">
        <v>80912</v>
      </c>
      <c r="B21577" s="7" t="s">
        <v>80913</v>
      </c>
      <c r="C21577" s="7" t="s">
        <v>80914</v>
      </c>
      <c r="D21577" s="7" t="s">
        <v>80915</v>
      </c>
      <c r="E21577" s="8">
        <v>868.81978374361904</v>
      </c>
      <c r="F21577" s="8">
        <v>605.42057980022298</v>
      </c>
      <c r="G21577" s="8">
        <v>633.14012993627</v>
      </c>
      <c r="H21577" s="8">
        <v>477.30658374693002</v>
      </c>
      <c r="I21577" s="8">
        <v>536.845351691122</v>
      </c>
      <c r="J21577" s="8">
        <v>635.14575467594102</v>
      </c>
      <c r="K21577" s="8">
        <v>0.38825372848636602</v>
      </c>
      <c r="L21577" s="8">
        <v>-0.35359414622089502</v>
      </c>
    </row>
    <row r="21578" spans="1:12" x14ac:dyDescent="0.2">
      <c r="A21578" s="7" t="s">
        <v>80916</v>
      </c>
      <c r="B21578" s="7" t="s">
        <v>80917</v>
      </c>
      <c r="C21578" s="7" t="s">
        <v>80918</v>
      </c>
      <c r="D21578" s="7" t="s">
        <v>80919</v>
      </c>
      <c r="E21578" s="8">
        <v>0</v>
      </c>
      <c r="F21578" s="8">
        <v>11.793907398705599</v>
      </c>
      <c r="G21578" s="8">
        <v>0.98928145302542203</v>
      </c>
      <c r="H21578" s="8">
        <v>0</v>
      </c>
      <c r="I21578" s="8">
        <v>8.9308838543809692</v>
      </c>
      <c r="J21578" s="8">
        <v>3.9511399979840802</v>
      </c>
      <c r="K21578" s="8">
        <v>0.99982572783453905</v>
      </c>
      <c r="L21578" s="8">
        <v>1.0400047699791399E-2</v>
      </c>
    </row>
    <row r="21579" spans="1:12" x14ac:dyDescent="0.2">
      <c r="A21579" s="7" t="s">
        <v>80920</v>
      </c>
      <c r="B21579" s="7" t="s">
        <v>80921</v>
      </c>
      <c r="C21579" s="7" t="s">
        <v>80922</v>
      </c>
      <c r="D21579" s="7" t="s">
        <v>80923</v>
      </c>
      <c r="E21579" s="8">
        <v>4.94209205769977</v>
      </c>
      <c r="F21579" s="8">
        <v>0</v>
      </c>
      <c r="G21579" s="8">
        <v>14.839221795381301</v>
      </c>
      <c r="H21579" s="8">
        <v>14.762059291142201</v>
      </c>
      <c r="I21579" s="8">
        <v>17.861767708761899</v>
      </c>
      <c r="J21579" s="8">
        <v>18.767914990424401</v>
      </c>
      <c r="K21579" s="8">
        <v>0.63680535180876596</v>
      </c>
      <c r="L21579" s="8">
        <v>1.37784945156163</v>
      </c>
    </row>
    <row r="21580" spans="1:12" x14ac:dyDescent="0.2">
      <c r="A21580" s="7" t="s">
        <v>80924</v>
      </c>
      <c r="B21580" s="7" t="s">
        <v>80925</v>
      </c>
      <c r="E21580" s="8">
        <v>127.505975088654</v>
      </c>
      <c r="F21580" s="8">
        <v>134.64710946855601</v>
      </c>
      <c r="G21580" s="8">
        <v>137.51012197053399</v>
      </c>
      <c r="H21580" s="8">
        <v>119.080611615214</v>
      </c>
      <c r="I21580" s="8">
        <v>110.14756753736501</v>
      </c>
      <c r="J21580" s="8">
        <v>146.19217992541101</v>
      </c>
      <c r="K21580" s="8">
        <v>0.93435311338809501</v>
      </c>
      <c r="L21580" s="8">
        <v>-9.0254614075480105E-2</v>
      </c>
    </row>
    <row r="21581" spans="1:12" x14ac:dyDescent="0.2">
      <c r="A21581" s="7" t="s">
        <v>80926</v>
      </c>
      <c r="B21581" s="7" t="s">
        <v>80927</v>
      </c>
      <c r="C21581" s="7" t="s">
        <v>80928</v>
      </c>
      <c r="D21581" s="7" t="s">
        <v>80929</v>
      </c>
      <c r="E21581" s="8">
        <v>0</v>
      </c>
      <c r="F21581" s="8">
        <v>0</v>
      </c>
      <c r="G21581" s="8">
        <v>0</v>
      </c>
      <c r="H21581" s="8">
        <v>9.8413728607614495</v>
      </c>
      <c r="I21581" s="8">
        <v>7.93856342611641</v>
      </c>
      <c r="J21581" s="8">
        <v>6.9144949964721398</v>
      </c>
      <c r="K21581" s="8">
        <v>6.7324200360959804E-2</v>
      </c>
      <c r="L21581" s="8">
        <v>5.5029608919321298</v>
      </c>
    </row>
    <row r="21582" spans="1:12" x14ac:dyDescent="0.2">
      <c r="A21582" s="7" t="s">
        <v>80930</v>
      </c>
      <c r="B21582" s="7" t="s">
        <v>80931</v>
      </c>
      <c r="C21582" s="7" t="s">
        <v>80932</v>
      </c>
      <c r="D21582" s="7" t="s">
        <v>80933</v>
      </c>
      <c r="E21582" s="8">
        <v>151.22801696561299</v>
      </c>
      <c r="F21582" s="8">
        <v>129.732981385762</v>
      </c>
      <c r="G21582" s="8">
        <v>108.82095983279601</v>
      </c>
      <c r="H21582" s="8">
        <v>114.159925184833</v>
      </c>
      <c r="I21582" s="8">
        <v>119.078451391746</v>
      </c>
      <c r="J21582" s="8">
        <v>106.68077994556999</v>
      </c>
      <c r="K21582" s="8">
        <v>0.83417864087951299</v>
      </c>
      <c r="L21582" s="8">
        <v>-0.197497518062415</v>
      </c>
    </row>
    <row r="21583" spans="1:12" x14ac:dyDescent="0.2">
      <c r="A21583" s="7" t="s">
        <v>80934</v>
      </c>
      <c r="B21583" s="7" t="s">
        <v>80935</v>
      </c>
      <c r="C21583" s="7" t="s">
        <v>80936</v>
      </c>
      <c r="D21583" s="7" t="s">
        <v>80937</v>
      </c>
      <c r="E21583" s="8">
        <v>513.97757400077603</v>
      </c>
      <c r="F21583" s="8">
        <v>456.03108608328398</v>
      </c>
      <c r="G21583" s="8">
        <v>426.38030625395697</v>
      </c>
      <c r="H21583" s="8">
        <v>494.03691761022498</v>
      </c>
      <c r="I21583" s="8">
        <v>439.59794972119602</v>
      </c>
      <c r="J21583" s="8">
        <v>389.18728980143197</v>
      </c>
      <c r="K21583" s="8">
        <v>0.91373592434699102</v>
      </c>
      <c r="L21583" s="8">
        <v>-7.80604835543771E-2</v>
      </c>
    </row>
    <row r="21584" spans="1:12" x14ac:dyDescent="0.2">
      <c r="A21584" s="7" t="s">
        <v>80938</v>
      </c>
      <c r="B21584" s="7" t="s">
        <v>80939</v>
      </c>
      <c r="C21584" s="7" t="s">
        <v>80940</v>
      </c>
      <c r="D21584" s="7" t="s">
        <v>80941</v>
      </c>
      <c r="E21584" s="8">
        <v>36.5714812269783</v>
      </c>
      <c r="F21584" s="8">
        <v>15.725209864940799</v>
      </c>
      <c r="G21584" s="8">
        <v>2.96784435907627</v>
      </c>
      <c r="H21584" s="8">
        <v>95.4613167493861</v>
      </c>
      <c r="I21584" s="8">
        <v>35.723535417523898</v>
      </c>
      <c r="J21584" s="8">
        <v>28.645764985384599</v>
      </c>
      <c r="K21584" s="8">
        <v>0.33606219225677703</v>
      </c>
      <c r="L21584" s="8">
        <v>1.53220325245139</v>
      </c>
    </row>
    <row r="21585" spans="1:12" x14ac:dyDescent="0.2">
      <c r="A21585" s="7" t="s">
        <v>80942</v>
      </c>
      <c r="B21585" s="7" t="s">
        <v>80943</v>
      </c>
      <c r="C21585" s="7" t="s">
        <v>80944</v>
      </c>
      <c r="D21585" s="7" t="s">
        <v>80945</v>
      </c>
      <c r="E21585" s="8">
        <v>308.38654440046599</v>
      </c>
      <c r="F21585" s="8">
        <v>488.46433142972501</v>
      </c>
      <c r="G21585" s="8">
        <v>512.44779266716796</v>
      </c>
      <c r="H21585" s="8">
        <v>434.00454315958001</v>
      </c>
      <c r="I21585" s="8">
        <v>517.99126355409601</v>
      </c>
      <c r="J21585" s="8">
        <v>654.90145466586205</v>
      </c>
      <c r="K21585" s="8">
        <v>0.64208052509424496</v>
      </c>
      <c r="L21585" s="8">
        <v>0.29546145547566</v>
      </c>
    </row>
    <row r="21586" spans="1:12" x14ac:dyDescent="0.2">
      <c r="A21586" s="7" t="s">
        <v>80946</v>
      </c>
      <c r="B21586" s="7" t="s">
        <v>80947</v>
      </c>
      <c r="C21586" s="7" t="s">
        <v>80948</v>
      </c>
      <c r="D21586" s="7" t="s">
        <v>80949</v>
      </c>
      <c r="E21586" s="8">
        <v>9.88418411539954</v>
      </c>
      <c r="F21586" s="8">
        <v>27.5191172636465</v>
      </c>
      <c r="G21586" s="8">
        <v>0.98928145302542203</v>
      </c>
      <c r="H21586" s="8">
        <v>43.302040587350398</v>
      </c>
      <c r="I21586" s="8">
        <v>11.907845139174601</v>
      </c>
      <c r="J21586" s="8">
        <v>25.682409986896499</v>
      </c>
      <c r="K21586" s="8">
        <v>0.69270028672480299</v>
      </c>
      <c r="L21586" s="8">
        <v>1.0749388107853901</v>
      </c>
    </row>
    <row r="21587" spans="1:12" x14ac:dyDescent="0.2">
      <c r="A21587" s="7" t="s">
        <v>80950</v>
      </c>
      <c r="B21587" s="7" t="s">
        <v>80951</v>
      </c>
      <c r="D21587" s="7" t="s">
        <v>80952</v>
      </c>
      <c r="E21587" s="8">
        <v>39.536736461598203</v>
      </c>
      <c r="F21587" s="8">
        <v>3.9313024662352101</v>
      </c>
      <c r="G21587" s="8">
        <v>8.9035330772288006</v>
      </c>
      <c r="H21587" s="8">
        <v>9.8413728607614495</v>
      </c>
      <c r="I21587" s="8">
        <v>0</v>
      </c>
      <c r="J21587" s="8">
        <v>3.9511399979840802</v>
      </c>
      <c r="K21587" s="8">
        <v>0.52971003785604698</v>
      </c>
      <c r="L21587" s="8">
        <v>-1.9241499656365399</v>
      </c>
    </row>
    <row r="21588" spans="1:12" x14ac:dyDescent="0.2">
      <c r="A21588" s="7" t="s">
        <v>80953</v>
      </c>
      <c r="B21588" s="7" t="s">
        <v>80954</v>
      </c>
      <c r="C21588" s="7" t="s">
        <v>80955</v>
      </c>
      <c r="D21588" s="7" t="s">
        <v>80956</v>
      </c>
      <c r="E21588" s="8">
        <v>63.2587783385571</v>
      </c>
      <c r="F21588" s="8">
        <v>51.106932061057698</v>
      </c>
      <c r="G21588" s="8">
        <v>100.906708208593</v>
      </c>
      <c r="H21588" s="8">
        <v>72.826159169634707</v>
      </c>
      <c r="I21588" s="8">
        <v>55.569943982814898</v>
      </c>
      <c r="J21588" s="8">
        <v>80.998369958673706</v>
      </c>
      <c r="K21588" s="8">
        <v>0.98193927731657205</v>
      </c>
      <c r="L21588" s="8">
        <v>-3.9780194095950197E-2</v>
      </c>
    </row>
    <row r="21589" spans="1:12" x14ac:dyDescent="0.2">
      <c r="A21589" s="7" t="s">
        <v>80957</v>
      </c>
      <c r="B21589" s="7" t="s">
        <v>80958</v>
      </c>
      <c r="C21589" s="7" t="s">
        <v>80959</v>
      </c>
      <c r="D21589" s="7" t="s">
        <v>80960</v>
      </c>
      <c r="E21589" s="8">
        <v>287.62975775812703</v>
      </c>
      <c r="F21589" s="8">
        <v>263.39726523775897</v>
      </c>
      <c r="G21589" s="8">
        <v>264.13814795778802</v>
      </c>
      <c r="H21589" s="8">
        <v>140.731631908889</v>
      </c>
      <c r="I21589" s="8">
        <v>318.53485747292098</v>
      </c>
      <c r="J21589" s="8">
        <v>270.65308986191002</v>
      </c>
      <c r="K21589" s="8">
        <v>0.88980024449998496</v>
      </c>
      <c r="L21589" s="8">
        <v>-0.159432281835826</v>
      </c>
    </row>
    <row r="21590" spans="1:12" x14ac:dyDescent="0.2">
      <c r="A21590" s="7" t="s">
        <v>80961</v>
      </c>
      <c r="B21590" s="7" t="s">
        <v>80962</v>
      </c>
      <c r="C21590" s="7" t="s">
        <v>80963</v>
      </c>
      <c r="D21590" s="7" t="s">
        <v>80964</v>
      </c>
      <c r="E21590" s="8">
        <v>2560.9921043000199</v>
      </c>
      <c r="F21590" s="8">
        <v>2868.8679747351498</v>
      </c>
      <c r="G21590" s="8">
        <v>2305.02578554923</v>
      </c>
      <c r="H21590" s="8">
        <v>2728.0285570030701</v>
      </c>
      <c r="I21590" s="8">
        <v>2771.5509561428898</v>
      </c>
      <c r="J21590" s="8">
        <v>2383.5252037839</v>
      </c>
      <c r="K21590" s="8">
        <v>0.960113842397877</v>
      </c>
      <c r="L21590" s="8">
        <v>2.7373055123511899E-2</v>
      </c>
    </row>
    <row r="21591" spans="1:12" x14ac:dyDescent="0.2">
      <c r="A21591" s="7" t="s">
        <v>80965</v>
      </c>
      <c r="B21591" s="7" t="s">
        <v>80966</v>
      </c>
      <c r="C21591" s="7" t="s">
        <v>80967</v>
      </c>
      <c r="D21591" s="7" t="s">
        <v>80968</v>
      </c>
      <c r="E21591" s="8">
        <v>98.841841153995404</v>
      </c>
      <c r="F21591" s="8">
        <v>275.19117263646501</v>
      </c>
      <c r="G21591" s="8">
        <v>185.984913168779</v>
      </c>
      <c r="H21591" s="8">
        <v>110.223376040528</v>
      </c>
      <c r="I21591" s="8">
        <v>140.90950081356601</v>
      </c>
      <c r="J21591" s="8">
        <v>144.21660992641901</v>
      </c>
      <c r="K21591" s="8">
        <v>0.575034352199851</v>
      </c>
      <c r="L21591" s="8">
        <v>-0.50243737101546304</v>
      </c>
    </row>
    <row r="21592" spans="1:12" x14ac:dyDescent="0.2">
      <c r="A21592" s="7" t="s">
        <v>80969</v>
      </c>
      <c r="B21592" s="7" t="s">
        <v>80970</v>
      </c>
      <c r="C21592" s="7" t="s">
        <v>80971</v>
      </c>
      <c r="D21592" s="7" t="s">
        <v>80972</v>
      </c>
      <c r="E21592" s="8">
        <v>15.8146945846393</v>
      </c>
      <c r="F21592" s="8">
        <v>49.141280827940101</v>
      </c>
      <c r="G21592" s="8">
        <v>94.971019490440497</v>
      </c>
      <c r="H21592" s="8">
        <v>27.555844010132098</v>
      </c>
      <c r="I21592" s="8">
        <v>48.623700984963001</v>
      </c>
      <c r="J21592" s="8">
        <v>80.010584959177706</v>
      </c>
      <c r="K21592" s="8">
        <v>0.98999567565033197</v>
      </c>
      <c r="L21592" s="8">
        <v>-3.4117991633757901E-2</v>
      </c>
    </row>
    <row r="21593" spans="1:12" x14ac:dyDescent="0.2">
      <c r="A21593" s="7" t="s">
        <v>80973</v>
      </c>
      <c r="B21593" s="7" t="s">
        <v>80974</v>
      </c>
      <c r="C21593" s="7" t="s">
        <v>80975</v>
      </c>
      <c r="D21593" s="7" t="s">
        <v>80976</v>
      </c>
      <c r="E21593" s="8">
        <v>1096.1560183978099</v>
      </c>
      <c r="F21593" s="8">
        <v>1134.1807615088601</v>
      </c>
      <c r="G21593" s="8">
        <v>1236.60181628178</v>
      </c>
      <c r="H21593" s="8">
        <v>1572.65138314968</v>
      </c>
      <c r="I21593" s="8">
        <v>1131.24528822159</v>
      </c>
      <c r="J21593" s="8">
        <v>1133.97717942143</v>
      </c>
      <c r="K21593" s="8">
        <v>0.78055672556456002</v>
      </c>
      <c r="L21593" s="8">
        <v>0.14667095516436299</v>
      </c>
    </row>
    <row r="21594" spans="1:12" x14ac:dyDescent="0.2">
      <c r="A21594" s="7" t="s">
        <v>80977</v>
      </c>
      <c r="B21594" s="7" t="s">
        <v>80978</v>
      </c>
      <c r="C21594" s="7" t="s">
        <v>80979</v>
      </c>
      <c r="D21594" s="7" t="s">
        <v>80980</v>
      </c>
      <c r="E21594" s="8">
        <v>0.98841841153995402</v>
      </c>
      <c r="F21594" s="8">
        <v>0.98282561655880296</v>
      </c>
      <c r="G21594" s="8">
        <v>5.9356887181525302</v>
      </c>
      <c r="H21594" s="8">
        <v>36.413079584817403</v>
      </c>
      <c r="I21594" s="8">
        <v>58.546905267608601</v>
      </c>
      <c r="J21594" s="8">
        <v>70.132734964217505</v>
      </c>
      <c r="K21594" s="8">
        <v>9.68459585751075E-6</v>
      </c>
      <c r="L21594" s="8">
        <v>4.3851876132951197</v>
      </c>
    </row>
    <row r="21595" spans="1:12" x14ac:dyDescent="0.2">
      <c r="A21595" s="7" t="s">
        <v>80981</v>
      </c>
      <c r="B21595" s="7" t="s">
        <v>80982</v>
      </c>
      <c r="C21595" s="7" t="s">
        <v>80983</v>
      </c>
      <c r="D21595" s="7" t="s">
        <v>80984</v>
      </c>
      <c r="E21595" s="8">
        <v>1050.6887714669699</v>
      </c>
      <c r="F21595" s="8">
        <v>888.47435736915804</v>
      </c>
      <c r="G21595" s="8">
        <v>954.65660216953199</v>
      </c>
      <c r="H21595" s="8">
        <v>1127.8213298432599</v>
      </c>
      <c r="I21595" s="8">
        <v>945.68136813611795</v>
      </c>
      <c r="J21595" s="8">
        <v>1018.4063344804</v>
      </c>
      <c r="K21595" s="8">
        <v>0.849442555383916</v>
      </c>
      <c r="L21595" s="8">
        <v>9.5556742542390605E-2</v>
      </c>
    </row>
    <row r="21596" spans="1:12" x14ac:dyDescent="0.2">
      <c r="A21596" s="7" t="s">
        <v>80985</v>
      </c>
      <c r="B21596" s="7" t="s">
        <v>80986</v>
      </c>
      <c r="C21596" s="7" t="s">
        <v>80987</v>
      </c>
      <c r="D21596" s="7" t="s">
        <v>80988</v>
      </c>
      <c r="E21596" s="8">
        <v>1.97683682307991</v>
      </c>
      <c r="F21596" s="8">
        <v>0</v>
      </c>
      <c r="G21596" s="8">
        <v>2.96784435907627</v>
      </c>
      <c r="H21596" s="8">
        <v>0</v>
      </c>
      <c r="I21596" s="8">
        <v>8.9308838543809692</v>
      </c>
      <c r="J21596" s="8">
        <v>0</v>
      </c>
      <c r="K21596" s="8">
        <v>1</v>
      </c>
      <c r="L21596" s="8">
        <v>0.85286066356667201</v>
      </c>
    </row>
    <row r="21597" spans="1:12" x14ac:dyDescent="0.2">
      <c r="A21597" s="7" t="s">
        <v>80989</v>
      </c>
      <c r="B21597" s="7" t="s">
        <v>80990</v>
      </c>
      <c r="C21597" s="7" t="s">
        <v>80991</v>
      </c>
      <c r="D21597" s="7" t="s">
        <v>80992</v>
      </c>
      <c r="E21597" s="8">
        <v>38.548318050058199</v>
      </c>
      <c r="F21597" s="8">
        <v>71.746270008792607</v>
      </c>
      <c r="G21597" s="8">
        <v>95.960300943465896</v>
      </c>
      <c r="H21597" s="8">
        <v>49.206864303807301</v>
      </c>
      <c r="I21597" s="8">
        <v>84.347236402486899</v>
      </c>
      <c r="J21597" s="8">
        <v>123.47312493700301</v>
      </c>
      <c r="K21597" s="8">
        <v>0.84924180813313599</v>
      </c>
      <c r="L21597" s="8">
        <v>0.31745050238290401</v>
      </c>
    </row>
    <row r="21598" spans="1:12" x14ac:dyDescent="0.2">
      <c r="A21598" s="7" t="s">
        <v>80993</v>
      </c>
      <c r="B21598" s="7" t="s">
        <v>80994</v>
      </c>
      <c r="C21598" s="7" t="s">
        <v>80995</v>
      </c>
      <c r="E21598" s="8">
        <v>0</v>
      </c>
      <c r="F21598" s="8">
        <v>4.9141280827940097</v>
      </c>
      <c r="G21598" s="8">
        <v>6.9249701711779501</v>
      </c>
      <c r="H21598" s="8">
        <v>14.762059291142201</v>
      </c>
      <c r="I21598" s="8">
        <v>0</v>
      </c>
      <c r="J21598" s="8">
        <v>0</v>
      </c>
      <c r="K21598" s="8">
        <v>0.97256042126472597</v>
      </c>
      <c r="L21598" s="8">
        <v>0.318619395884567</v>
      </c>
    </row>
    <row r="21599" spans="1:12" x14ac:dyDescent="0.2">
      <c r="A21599" s="7" t="s">
        <v>80996</v>
      </c>
      <c r="B21599" s="7" t="s">
        <v>80997</v>
      </c>
      <c r="D21599" s="7" t="s">
        <v>80998</v>
      </c>
      <c r="E21599" s="8">
        <v>26.6872971115788</v>
      </c>
      <c r="F21599" s="8">
        <v>12.7767330152644</v>
      </c>
      <c r="G21599" s="8">
        <v>6.9249701711779501</v>
      </c>
      <c r="H21599" s="8">
        <v>3.9365491443045801</v>
      </c>
      <c r="I21599" s="8">
        <v>5.9539225695873101</v>
      </c>
      <c r="J21599" s="8">
        <v>24.694624987400498</v>
      </c>
      <c r="K21599" s="8">
        <v>0.91398227796129305</v>
      </c>
      <c r="L21599" s="8">
        <v>-0.42362051944034101</v>
      </c>
    </row>
    <row r="21600" spans="1:12" x14ac:dyDescent="0.2">
      <c r="A21600" s="7" t="s">
        <v>80999</v>
      </c>
      <c r="B21600" s="7" t="s">
        <v>81000</v>
      </c>
      <c r="C21600" s="7" t="s">
        <v>81001</v>
      </c>
      <c r="D21600" s="7" t="s">
        <v>81002</v>
      </c>
      <c r="E21600" s="8">
        <v>185.822661369511</v>
      </c>
      <c r="F21600" s="8">
        <v>174.942959747467</v>
      </c>
      <c r="G21600" s="8">
        <v>177.08138009154999</v>
      </c>
      <c r="H21600" s="8">
        <v>347.40046198487897</v>
      </c>
      <c r="I21600" s="8">
        <v>219.302814646466</v>
      </c>
      <c r="J21600" s="8">
        <v>201.50813989718799</v>
      </c>
      <c r="K21600" s="8">
        <v>0.32437539769624102</v>
      </c>
      <c r="L21600" s="8">
        <v>0.51437802099511998</v>
      </c>
    </row>
    <row r="21601" spans="1:12" x14ac:dyDescent="0.2">
      <c r="A21601" s="7" t="s">
        <v>81003</v>
      </c>
      <c r="B21601" s="7" t="s">
        <v>81004</v>
      </c>
      <c r="C21601" s="7" t="s">
        <v>81005</v>
      </c>
      <c r="D21601" s="7" t="s">
        <v>81006</v>
      </c>
      <c r="E21601" s="8">
        <v>193.73000866183099</v>
      </c>
      <c r="F21601" s="8">
        <v>150.37231933349699</v>
      </c>
      <c r="G21601" s="8">
        <v>151.36006231288999</v>
      </c>
      <c r="H21601" s="8">
        <v>127.937847189899</v>
      </c>
      <c r="I21601" s="8">
        <v>179.609997515884</v>
      </c>
      <c r="J21601" s="8">
        <v>178.78908490878001</v>
      </c>
      <c r="K21601" s="8">
        <v>0.98141582014346596</v>
      </c>
      <c r="L21601" s="8">
        <v>-2.68628021883172E-2</v>
      </c>
    </row>
    <row r="21602" spans="1:12" x14ac:dyDescent="0.2">
      <c r="A21602" s="7" t="s">
        <v>81007</v>
      </c>
      <c r="B21602" s="7" t="s">
        <v>81008</v>
      </c>
      <c r="C21602" s="7" t="s">
        <v>81009</v>
      </c>
      <c r="D21602" s="7" t="s">
        <v>81010</v>
      </c>
      <c r="E21602" s="8">
        <v>1525.1296090061501</v>
      </c>
      <c r="F21602" s="8">
        <v>1518.4655775833501</v>
      </c>
      <c r="G21602" s="8">
        <v>1647.15361928733</v>
      </c>
      <c r="H21602" s="8">
        <v>1240.0129804559399</v>
      </c>
      <c r="I21602" s="8">
        <v>1475.5804768293899</v>
      </c>
      <c r="J21602" s="8">
        <v>1575.5170741961499</v>
      </c>
      <c r="K21602" s="8">
        <v>0.75932903925040796</v>
      </c>
      <c r="L21602" s="8">
        <v>-0.12847679716975299</v>
      </c>
    </row>
    <row r="21603" spans="1:12" x14ac:dyDescent="0.2">
      <c r="A21603" s="7" t="s">
        <v>81011</v>
      </c>
      <c r="B21603" s="7" t="s">
        <v>81012</v>
      </c>
      <c r="C21603" s="7" t="s">
        <v>81013</v>
      </c>
      <c r="D21603" s="7" t="s">
        <v>81014</v>
      </c>
      <c r="E21603" s="8">
        <v>1799.90992741426</v>
      </c>
      <c r="F21603" s="8">
        <v>1806.4334832350801</v>
      </c>
      <c r="G21603" s="8">
        <v>1609.56092407236</v>
      </c>
      <c r="H21603" s="8">
        <v>848.326340597637</v>
      </c>
      <c r="I21603" s="8">
        <v>994.30506912108103</v>
      </c>
      <c r="J21603" s="8">
        <v>914.68890953331504</v>
      </c>
      <c r="K21603" s="8">
        <v>1.86339965292997E-9</v>
      </c>
      <c r="L21603" s="8">
        <v>-0.91968087513951502</v>
      </c>
    </row>
    <row r="21604" spans="1:12" x14ac:dyDescent="0.2">
      <c r="A21604" s="7" t="s">
        <v>81015</v>
      </c>
      <c r="B21604" s="7" t="s">
        <v>81016</v>
      </c>
      <c r="C21604" s="7" t="s">
        <v>81017</v>
      </c>
      <c r="D21604" s="7" t="s">
        <v>81018</v>
      </c>
      <c r="E21604" s="8">
        <v>33.606225992358397</v>
      </c>
      <c r="F21604" s="8">
        <v>55.0382345272929</v>
      </c>
      <c r="G21604" s="8">
        <v>43.528383933118597</v>
      </c>
      <c r="H21604" s="8">
        <v>5.9048237164568702</v>
      </c>
      <c r="I21604" s="8">
        <v>32.746574132730203</v>
      </c>
      <c r="J21604" s="8">
        <v>12.841204993448301</v>
      </c>
      <c r="K21604" s="8">
        <v>0.29786624643813697</v>
      </c>
      <c r="L21604" s="8">
        <v>-1.36050587334777</v>
      </c>
    </row>
    <row r="21605" spans="1:12" x14ac:dyDescent="0.2">
      <c r="A21605" s="7" t="s">
        <v>81019</v>
      </c>
      <c r="B21605" s="7" t="s">
        <v>81020</v>
      </c>
      <c r="D21605" s="7" t="s">
        <v>81021</v>
      </c>
      <c r="E21605" s="8">
        <v>481.35976641995802</v>
      </c>
      <c r="F21605" s="8">
        <v>417.70088703749099</v>
      </c>
      <c r="G21605" s="8">
        <v>446.165935314465</v>
      </c>
      <c r="H21605" s="8">
        <v>485.17968203553897</v>
      </c>
      <c r="I21605" s="8">
        <v>396.92817130582102</v>
      </c>
      <c r="J21605" s="8">
        <v>446.47881977220101</v>
      </c>
      <c r="K21605" s="8">
        <v>0.98049970053605995</v>
      </c>
      <c r="L21605" s="8">
        <v>-1.79007392351959E-2</v>
      </c>
    </row>
    <row r="21606" spans="1:12" x14ac:dyDescent="0.2">
      <c r="A21606" s="7" t="s">
        <v>81022</v>
      </c>
      <c r="B21606" s="7" t="s">
        <v>81023</v>
      </c>
      <c r="C21606" s="7" t="s">
        <v>81024</v>
      </c>
      <c r="D21606" s="7" t="s">
        <v>81025</v>
      </c>
      <c r="E21606" s="8">
        <v>0</v>
      </c>
      <c r="F21606" s="8">
        <v>6.8797793159116196</v>
      </c>
      <c r="G21606" s="8">
        <v>14.839221795381301</v>
      </c>
      <c r="H21606" s="8">
        <v>4.9206864303807301</v>
      </c>
      <c r="I21606" s="8">
        <v>2.97696128479366</v>
      </c>
      <c r="J21606" s="8">
        <v>5.9267099969761201</v>
      </c>
      <c r="K21606" s="8">
        <v>0.90997254377541603</v>
      </c>
      <c r="L21606" s="8">
        <v>-0.65157097177177403</v>
      </c>
    </row>
    <row r="21607" spans="1:12" x14ac:dyDescent="0.2">
      <c r="A21607" s="7" t="s">
        <v>81026</v>
      </c>
      <c r="B21607" s="7" t="s">
        <v>81027</v>
      </c>
      <c r="C21607" s="7" t="s">
        <v>81028</v>
      </c>
      <c r="D21607" s="7" t="s">
        <v>81029</v>
      </c>
      <c r="E21607" s="8">
        <v>19.768368230799101</v>
      </c>
      <c r="F21607" s="8">
        <v>7.8626049324704201</v>
      </c>
      <c r="G21607" s="8">
        <v>3.9571258121016899</v>
      </c>
      <c r="H21607" s="8">
        <v>2.95241185822844</v>
      </c>
      <c r="I21607" s="8">
        <v>15.8771268522328</v>
      </c>
      <c r="J21607" s="8">
        <v>20.743484989416402</v>
      </c>
      <c r="K21607" s="8">
        <v>0.93771623039840502</v>
      </c>
      <c r="L21607" s="8">
        <v>0.325015990102616</v>
      </c>
    </row>
    <row r="21608" spans="1:12" x14ac:dyDescent="0.2">
      <c r="A21608" s="7" t="s">
        <v>81030</v>
      </c>
      <c r="B21608" s="7" t="s">
        <v>81031</v>
      </c>
      <c r="C21608" s="7" t="s">
        <v>81032</v>
      </c>
      <c r="D21608" s="7" t="s">
        <v>81033</v>
      </c>
      <c r="E21608" s="8">
        <v>13.8378577615594</v>
      </c>
      <c r="F21608" s="8">
        <v>79.608874941262997</v>
      </c>
      <c r="G21608" s="8">
        <v>38.581976667991398</v>
      </c>
      <c r="H21608" s="8">
        <v>21.651020293675199</v>
      </c>
      <c r="I21608" s="8">
        <v>47.631380556698502</v>
      </c>
      <c r="J21608" s="8">
        <v>35.560259981856703</v>
      </c>
      <c r="K21608" s="8">
        <v>0.89860464016344999</v>
      </c>
      <c r="L21608" s="8">
        <v>-0.33288990818791597</v>
      </c>
    </row>
    <row r="21609" spans="1:12" x14ac:dyDescent="0.2">
      <c r="A21609" s="7" t="s">
        <v>81034</v>
      </c>
      <c r="B21609" s="7" t="s">
        <v>81035</v>
      </c>
      <c r="C21609" s="7" t="s">
        <v>81036</v>
      </c>
      <c r="D21609" s="7" t="s">
        <v>81037</v>
      </c>
      <c r="E21609" s="8">
        <v>27.675715523118701</v>
      </c>
      <c r="F21609" s="8">
        <v>38.3301990457933</v>
      </c>
      <c r="G21609" s="8">
        <v>43.528383933118597</v>
      </c>
      <c r="H21609" s="8">
        <v>74.794433741787003</v>
      </c>
      <c r="I21609" s="8">
        <v>38.700496702317501</v>
      </c>
      <c r="J21609" s="8">
        <v>47.413679975809004</v>
      </c>
      <c r="K21609" s="8">
        <v>0.65926239395483399</v>
      </c>
      <c r="L21609" s="8">
        <v>0.55499090801498796</v>
      </c>
    </row>
    <row r="21610" spans="1:12" x14ac:dyDescent="0.2">
      <c r="A21610" s="7" t="s">
        <v>81038</v>
      </c>
      <c r="B21610" s="7" t="s">
        <v>81039</v>
      </c>
      <c r="C21610" s="7" t="s">
        <v>81040</v>
      </c>
      <c r="D21610" s="7" t="s">
        <v>81041</v>
      </c>
      <c r="E21610" s="8">
        <v>116.63337256171501</v>
      </c>
      <c r="F21610" s="8">
        <v>163.14905234876099</v>
      </c>
      <c r="G21610" s="8">
        <v>211.70623094743999</v>
      </c>
      <c r="H21610" s="8">
        <v>143.684043767117</v>
      </c>
      <c r="I21610" s="8">
        <v>149.84038466794701</v>
      </c>
      <c r="J21610" s="8">
        <v>164.96009491583499</v>
      </c>
      <c r="K21610" s="8">
        <v>0.93303311158379298</v>
      </c>
      <c r="L21610" s="8">
        <v>-0.100278725917207</v>
      </c>
    </row>
    <row r="21611" spans="1:12" x14ac:dyDescent="0.2">
      <c r="A21611" s="7" t="s">
        <v>81042</v>
      </c>
      <c r="B21611" s="7" t="s">
        <v>81043</v>
      </c>
      <c r="C21611" s="7" t="s">
        <v>81044</v>
      </c>
      <c r="D21611" s="7" t="s">
        <v>81045</v>
      </c>
      <c r="E21611" s="8">
        <v>415.13573284678102</v>
      </c>
      <c r="F21611" s="8">
        <v>437.35739936866702</v>
      </c>
      <c r="G21611" s="8">
        <v>444.18737240841398</v>
      </c>
      <c r="H21611" s="8">
        <v>1133.7261535597199</v>
      </c>
      <c r="I21611" s="8">
        <v>873.24197687280503</v>
      </c>
      <c r="J21611" s="8">
        <v>713.18076963612702</v>
      </c>
      <c r="K21611" s="8">
        <v>9.3633152619485303E-6</v>
      </c>
      <c r="L21611" s="8">
        <v>1.06888027814714</v>
      </c>
    </row>
    <row r="21612" spans="1:12" x14ac:dyDescent="0.2">
      <c r="A21612" s="7" t="s">
        <v>81046</v>
      </c>
      <c r="B21612" s="7" t="s">
        <v>81047</v>
      </c>
      <c r="C21612" s="7" t="s">
        <v>81048</v>
      </c>
      <c r="D21612" s="7" t="s">
        <v>81049</v>
      </c>
      <c r="E21612" s="8">
        <v>0.98841841153995402</v>
      </c>
      <c r="F21612" s="8">
        <v>4.9141280827940097</v>
      </c>
      <c r="G21612" s="8">
        <v>1.9785629060508401</v>
      </c>
      <c r="H21612" s="8">
        <v>10.825510146837599</v>
      </c>
      <c r="I21612" s="8">
        <v>0</v>
      </c>
      <c r="J21612" s="8">
        <v>0.98778499949602006</v>
      </c>
      <c r="K21612" s="8">
        <v>1</v>
      </c>
      <c r="L21612" s="8">
        <v>0.58411124001382697</v>
      </c>
    </row>
    <row r="21613" spans="1:12" x14ac:dyDescent="0.2">
      <c r="A21613" s="7" t="s">
        <v>81050</v>
      </c>
      <c r="B21613" s="7" t="s">
        <v>81051</v>
      </c>
      <c r="C21613" s="7" t="s">
        <v>81052</v>
      </c>
      <c r="D21613" s="7" t="s">
        <v>81053</v>
      </c>
      <c r="E21613" s="8">
        <v>932.07856208217697</v>
      </c>
      <c r="F21613" s="8">
        <v>967.10040669386206</v>
      </c>
      <c r="G21613" s="8">
        <v>1067.4346878144299</v>
      </c>
      <c r="H21613" s="8">
        <v>1084.5192892559101</v>
      </c>
      <c r="I21613" s="8">
        <v>1166.96882363911</v>
      </c>
      <c r="J21613" s="8">
        <v>1415.4959042778</v>
      </c>
      <c r="K21613" s="8">
        <v>0.290475415138437</v>
      </c>
      <c r="L21613" s="8">
        <v>0.30577765267797302</v>
      </c>
    </row>
    <row r="21614" spans="1:12" x14ac:dyDescent="0.2">
      <c r="A21614" s="7" t="s">
        <v>81054</v>
      </c>
      <c r="B21614" s="7" t="s">
        <v>81055</v>
      </c>
      <c r="C21614" s="7" t="s">
        <v>81056</v>
      </c>
      <c r="E21614" s="8">
        <v>349.90011768514398</v>
      </c>
      <c r="F21614" s="8">
        <v>508.12084376090098</v>
      </c>
      <c r="G21614" s="8">
        <v>262.159585051737</v>
      </c>
      <c r="H21614" s="8">
        <v>485.17968203553897</v>
      </c>
      <c r="I21614" s="8">
        <v>468.37524214086801</v>
      </c>
      <c r="J21614" s="8">
        <v>506.73370474145901</v>
      </c>
      <c r="K21614" s="8">
        <v>0.48420000724953199</v>
      </c>
      <c r="L21614" s="8">
        <v>0.38246509767347397</v>
      </c>
    </row>
    <row r="21615" spans="1:12" x14ac:dyDescent="0.2">
      <c r="A21615" s="7" t="s">
        <v>81057</v>
      </c>
      <c r="B21615" s="7" t="s">
        <v>81058</v>
      </c>
      <c r="C21615" s="7" t="s">
        <v>81059</v>
      </c>
      <c r="D21615" s="7" t="s">
        <v>81060</v>
      </c>
      <c r="E21615" s="8">
        <v>16.803112996179198</v>
      </c>
      <c r="F21615" s="8">
        <v>30.4675941133229</v>
      </c>
      <c r="G21615" s="8">
        <v>30.667725043788099</v>
      </c>
      <c r="H21615" s="8">
        <v>23.619294865827499</v>
      </c>
      <c r="I21615" s="8">
        <v>42.669778415375703</v>
      </c>
      <c r="J21615" s="8">
        <v>60.254884969257297</v>
      </c>
      <c r="K21615" s="8">
        <v>0.63412877676636903</v>
      </c>
      <c r="L21615" s="8">
        <v>0.69909950691224798</v>
      </c>
    </row>
    <row r="21616" spans="1:12" x14ac:dyDescent="0.2">
      <c r="A21616" s="7" t="s">
        <v>81061</v>
      </c>
      <c r="B21616" s="7" t="s">
        <v>81062</v>
      </c>
      <c r="D21616" s="7" t="s">
        <v>81063</v>
      </c>
      <c r="E21616" s="8">
        <v>86.980820215515905</v>
      </c>
      <c r="F21616" s="8">
        <v>135.62993508511499</v>
      </c>
      <c r="G21616" s="8">
        <v>119.703055816076</v>
      </c>
      <c r="H21616" s="8">
        <v>27.555844010132098</v>
      </c>
      <c r="I21616" s="8">
        <v>116.10149010695299</v>
      </c>
      <c r="J21616" s="8">
        <v>140.26546992843501</v>
      </c>
      <c r="K21616" s="8">
        <v>0.89139250460323205</v>
      </c>
      <c r="L21616" s="8">
        <v>-0.26992870675761499</v>
      </c>
    </row>
    <row r="21617" spans="1:12" x14ac:dyDescent="0.2">
      <c r="A21617" s="7" t="s">
        <v>81064</v>
      </c>
      <c r="B21617" s="7" t="s">
        <v>81065</v>
      </c>
      <c r="C21617" s="7" t="s">
        <v>81066</v>
      </c>
      <c r="D21617" s="7" t="s">
        <v>81067</v>
      </c>
      <c r="E21617" s="8">
        <v>41.513573284678102</v>
      </c>
      <c r="F21617" s="8">
        <v>17.690861098058399</v>
      </c>
      <c r="G21617" s="8">
        <v>18.796347607483</v>
      </c>
      <c r="H21617" s="8">
        <v>1.9682745721522901</v>
      </c>
      <c r="I21617" s="8">
        <v>6.9462429978518596</v>
      </c>
      <c r="J21617" s="8">
        <v>5.9267099969761201</v>
      </c>
      <c r="K21617" s="8">
        <v>7.3333165573201395E-2</v>
      </c>
      <c r="L21617" s="8">
        <v>-2.39442387816529</v>
      </c>
    </row>
    <row r="21618" spans="1:12" x14ac:dyDescent="0.2">
      <c r="A21618" s="7" t="s">
        <v>81068</v>
      </c>
      <c r="B21618" s="7" t="s">
        <v>81069</v>
      </c>
      <c r="C21618" s="7" t="s">
        <v>81070</v>
      </c>
      <c r="D21618" s="7" t="s">
        <v>81071</v>
      </c>
      <c r="E21618" s="8">
        <v>86.980820215515905</v>
      </c>
      <c r="F21618" s="8">
        <v>103.196689738674</v>
      </c>
      <c r="G21618" s="8">
        <v>126.62802598725401</v>
      </c>
      <c r="H21618" s="8">
        <v>62.984786308873304</v>
      </c>
      <c r="I21618" s="8">
        <v>82.362595545957802</v>
      </c>
      <c r="J21618" s="8">
        <v>79.022799959681606</v>
      </c>
      <c r="K21618" s="8">
        <v>0.50003779121306102</v>
      </c>
      <c r="L21618" s="8">
        <v>-0.49777673019352697</v>
      </c>
    </row>
    <row r="21619" spans="1:12" x14ac:dyDescent="0.2">
      <c r="A21619" s="7" t="s">
        <v>81072</v>
      </c>
      <c r="B21619" s="7" t="s">
        <v>81073</v>
      </c>
      <c r="C21619" s="7" t="s">
        <v>81074</v>
      </c>
      <c r="D21619" s="7" t="s">
        <v>81075</v>
      </c>
      <c r="E21619" s="8">
        <v>6.9189288807796796</v>
      </c>
      <c r="F21619" s="8">
        <v>0.98282561655880296</v>
      </c>
      <c r="G21619" s="8">
        <v>1.9785629060508401</v>
      </c>
      <c r="H21619" s="8">
        <v>7.8730982886091603</v>
      </c>
      <c r="I21619" s="8">
        <v>13.8924859957037</v>
      </c>
      <c r="J21619" s="8">
        <v>19.755699989920402</v>
      </c>
      <c r="K21619" s="8">
        <v>0.34229340248380502</v>
      </c>
      <c r="L21619" s="8">
        <v>2.0716465177265699</v>
      </c>
    </row>
    <row r="21620" spans="1:12" x14ac:dyDescent="0.2">
      <c r="A21620" s="7" t="s">
        <v>81076</v>
      </c>
      <c r="B21620" s="7" t="s">
        <v>81077</v>
      </c>
      <c r="C21620" s="7" t="s">
        <v>81078</v>
      </c>
      <c r="D21620" s="7" t="s">
        <v>81079</v>
      </c>
      <c r="E21620" s="8">
        <v>159.13536425793299</v>
      </c>
      <c r="F21620" s="8">
        <v>153.320796183173</v>
      </c>
      <c r="G21620" s="8">
        <v>155.31718812499099</v>
      </c>
      <c r="H21620" s="8">
        <v>142.69990648104101</v>
      </c>
      <c r="I21620" s="8">
        <v>190.52552222679401</v>
      </c>
      <c r="J21620" s="8">
        <v>185.70357990525201</v>
      </c>
      <c r="K21620" s="8">
        <v>0.86694898063742498</v>
      </c>
      <c r="L21620" s="8">
        <v>0.14966869288468301</v>
      </c>
    </row>
    <row r="21621" spans="1:12" x14ac:dyDescent="0.2">
      <c r="A21621" s="7" t="s">
        <v>81080</v>
      </c>
      <c r="B21621" s="7" t="s">
        <v>81081</v>
      </c>
      <c r="C21621" s="7" t="s">
        <v>81082</v>
      </c>
      <c r="D21621" s="7" t="s">
        <v>81083</v>
      </c>
      <c r="E21621" s="8">
        <v>55.351431046237401</v>
      </c>
      <c r="F21621" s="8">
        <v>22.604989180852499</v>
      </c>
      <c r="G21621" s="8">
        <v>22.753473419584701</v>
      </c>
      <c r="H21621" s="8">
        <v>21.651020293675199</v>
      </c>
      <c r="I21621" s="8">
        <v>23.815690278349201</v>
      </c>
      <c r="J21621" s="8">
        <v>9.8778499949602097</v>
      </c>
      <c r="K21621" s="8">
        <v>0.60428765970001996</v>
      </c>
      <c r="L21621" s="8">
        <v>-0.86367401972535995</v>
      </c>
    </row>
    <row r="21622" spans="1:12" x14ac:dyDescent="0.2">
      <c r="A21622" s="7" t="s">
        <v>81084</v>
      </c>
      <c r="B21622" s="7" t="s">
        <v>81085</v>
      </c>
      <c r="C21622" s="7" t="s">
        <v>81086</v>
      </c>
      <c r="D21622" s="7" t="s">
        <v>81087</v>
      </c>
      <c r="E21622" s="8">
        <v>50.409338988537598</v>
      </c>
      <c r="F21622" s="8">
        <v>10.8110817821468</v>
      </c>
      <c r="G21622" s="8">
        <v>6.9249701711779501</v>
      </c>
      <c r="H21622" s="8">
        <v>4.9206864303807301</v>
      </c>
      <c r="I21622" s="8">
        <v>15.8771268522328</v>
      </c>
      <c r="J21622" s="8">
        <v>24.694624987400498</v>
      </c>
      <c r="K21622" s="8">
        <v>0.86363911574850505</v>
      </c>
      <c r="L21622" s="8">
        <v>-0.58303485321961501</v>
      </c>
    </row>
    <row r="21623" spans="1:12" x14ac:dyDescent="0.2">
      <c r="A21623" s="7" t="s">
        <v>81088</v>
      </c>
      <c r="B21623" s="7" t="s">
        <v>81089</v>
      </c>
      <c r="C21623" s="7" t="s">
        <v>81090</v>
      </c>
      <c r="D21623" s="7" t="s">
        <v>81091</v>
      </c>
      <c r="E21623" s="8">
        <v>1699.0912494371801</v>
      </c>
      <c r="F21623" s="8">
        <v>2046.2429336754301</v>
      </c>
      <c r="G21623" s="8">
        <v>2083.4267400715398</v>
      </c>
      <c r="H21623" s="8">
        <v>2007.6400635953401</v>
      </c>
      <c r="I21623" s="8">
        <v>2279.3600237236801</v>
      </c>
      <c r="J21623" s="8">
        <v>2301.5390488257299</v>
      </c>
      <c r="K21623" s="8">
        <v>0.59605061148374106</v>
      </c>
      <c r="L21623" s="8">
        <v>0.176758094176</v>
      </c>
    </row>
    <row r="21624" spans="1:12" x14ac:dyDescent="0.2">
      <c r="A21624" s="7" t="s">
        <v>81092</v>
      </c>
      <c r="B21624" s="7" t="s">
        <v>81093</v>
      </c>
      <c r="C21624" s="7" t="s">
        <v>81094</v>
      </c>
      <c r="D21624" s="7" t="s">
        <v>81095</v>
      </c>
      <c r="E21624" s="8">
        <v>0</v>
      </c>
      <c r="F21624" s="8">
        <v>3.9313024662352101</v>
      </c>
      <c r="G21624" s="8">
        <v>8.9035330772288006</v>
      </c>
      <c r="H21624" s="8">
        <v>13.777922005065999</v>
      </c>
      <c r="I21624" s="8">
        <v>17.861767708761899</v>
      </c>
      <c r="J21624" s="8">
        <v>13.828989992944299</v>
      </c>
      <c r="K21624" s="8">
        <v>0.466250211327222</v>
      </c>
      <c r="L21624" s="8">
        <v>1.8249109690471199</v>
      </c>
    </row>
    <row r="21625" spans="1:12" x14ac:dyDescent="0.2">
      <c r="A21625" s="7" t="s">
        <v>81096</v>
      </c>
      <c r="B21625" s="7" t="s">
        <v>81097</v>
      </c>
      <c r="C21625" s="7" t="s">
        <v>81098</v>
      </c>
      <c r="E21625" s="8">
        <v>116.63337256171501</v>
      </c>
      <c r="F21625" s="8">
        <v>254.55183468873</v>
      </c>
      <c r="G21625" s="8">
        <v>238.416830179127</v>
      </c>
      <c r="H21625" s="8">
        <v>228.319850369666</v>
      </c>
      <c r="I21625" s="8">
        <v>235.17994149869901</v>
      </c>
      <c r="J21625" s="8">
        <v>391.16285980042397</v>
      </c>
      <c r="K21625" s="8">
        <v>0.54288859149978896</v>
      </c>
      <c r="L21625" s="8">
        <v>0.48745663257215199</v>
      </c>
    </row>
    <row r="21626" spans="1:12" x14ac:dyDescent="0.2">
      <c r="A21626" s="7" t="s">
        <v>81099</v>
      </c>
      <c r="B21626" s="7" t="s">
        <v>81100</v>
      </c>
      <c r="C21626" s="7" t="s">
        <v>81101</v>
      </c>
      <c r="D21626" s="7" t="s">
        <v>81102</v>
      </c>
      <c r="E21626" s="8">
        <v>1075.3992317554701</v>
      </c>
      <c r="F21626" s="8">
        <v>1187.2533448030299</v>
      </c>
      <c r="G21626" s="8">
        <v>1122.83444918385</v>
      </c>
      <c r="H21626" s="8">
        <v>769.59535771154503</v>
      </c>
      <c r="I21626" s="8">
        <v>1104.45263665845</v>
      </c>
      <c r="J21626" s="8">
        <v>1070.7589394536899</v>
      </c>
      <c r="K21626" s="8">
        <v>0.65514787450869905</v>
      </c>
      <c r="L21626" s="8">
        <v>-0.201224305320921</v>
      </c>
    </row>
    <row r="21627" spans="1:12" x14ac:dyDescent="0.2">
      <c r="A21627" s="7" t="s">
        <v>81103</v>
      </c>
      <c r="B21627" s="7" t="s">
        <v>81104</v>
      </c>
      <c r="D21627" s="7" t="s">
        <v>81105</v>
      </c>
      <c r="E21627" s="8">
        <v>4.94209205769977</v>
      </c>
      <c r="F21627" s="8">
        <v>12.7767330152644</v>
      </c>
      <c r="G21627" s="8">
        <v>31.657006496813501</v>
      </c>
      <c r="H21627" s="8">
        <v>4.9206864303807301</v>
      </c>
      <c r="I21627" s="8">
        <v>1.9846408565291001</v>
      </c>
      <c r="J21627" s="8">
        <v>22.719054988408502</v>
      </c>
      <c r="K21627" s="8">
        <v>0.84496098893754001</v>
      </c>
      <c r="L21627" s="8">
        <v>-0.73685840342664499</v>
      </c>
    </row>
    <row r="21628" spans="1:12" x14ac:dyDescent="0.2">
      <c r="A21628" s="7" t="s">
        <v>81106</v>
      </c>
      <c r="B21628" s="7" t="s">
        <v>225</v>
      </c>
      <c r="C21628" s="7" t="s">
        <v>81107</v>
      </c>
      <c r="D21628" s="7" t="s">
        <v>227</v>
      </c>
      <c r="E21628" s="8">
        <v>342.98118880436402</v>
      </c>
      <c r="F21628" s="8">
        <v>323.34962784784602</v>
      </c>
      <c r="G21628" s="8">
        <v>317.55934642116</v>
      </c>
      <c r="H21628" s="8">
        <v>111.207513326604</v>
      </c>
      <c r="I21628" s="8">
        <v>108.16292668083599</v>
      </c>
      <c r="J21628" s="8">
        <v>138.28989992944301</v>
      </c>
      <c r="K21628" s="8">
        <v>1.6417066034374501E-8</v>
      </c>
      <c r="L21628" s="8">
        <v>-1.4598872882448799</v>
      </c>
    </row>
    <row r="21629" spans="1:12" x14ac:dyDescent="0.2">
      <c r="A21629" s="7" t="s">
        <v>81108</v>
      </c>
      <c r="B21629" s="7" t="s">
        <v>81109</v>
      </c>
      <c r="C21629" s="7" t="s">
        <v>81110</v>
      </c>
      <c r="D21629" s="7" t="s">
        <v>81111</v>
      </c>
      <c r="E21629" s="8">
        <v>4.94209205769977</v>
      </c>
      <c r="F21629" s="8">
        <v>4.9141280827940097</v>
      </c>
      <c r="G21629" s="8">
        <v>8.9035330772288006</v>
      </c>
      <c r="H21629" s="8">
        <v>2.95241185822844</v>
      </c>
      <c r="I21629" s="8">
        <v>11.907845139174601</v>
      </c>
      <c r="J21629" s="8">
        <v>2.9633549984880601</v>
      </c>
      <c r="K21629" s="8">
        <v>0.98858968917176004</v>
      </c>
      <c r="L21629" s="8">
        <v>-7.4223847769517806E-2</v>
      </c>
    </row>
    <row r="21630" spans="1:12" x14ac:dyDescent="0.2">
      <c r="A21630" s="7" t="s">
        <v>81112</v>
      </c>
      <c r="B21630" s="7" t="s">
        <v>81113</v>
      </c>
      <c r="D21630" s="7" t="s">
        <v>81114</v>
      </c>
      <c r="E21630" s="8">
        <v>11.861020938479401</v>
      </c>
      <c r="F21630" s="8">
        <v>15.725209864940799</v>
      </c>
      <c r="G21630" s="8">
        <v>20.7749105135339</v>
      </c>
      <c r="H21630" s="8">
        <v>11.8096474329137</v>
      </c>
      <c r="I21630" s="8">
        <v>13.8924859957037</v>
      </c>
      <c r="J21630" s="8">
        <v>22.719054988408502</v>
      </c>
      <c r="K21630" s="8">
        <v>0.99982572783453905</v>
      </c>
      <c r="L21630" s="8">
        <v>1.7942063250531201E-3</v>
      </c>
    </row>
    <row r="21631" spans="1:12" x14ac:dyDescent="0.2">
      <c r="A21631" s="7" t="s">
        <v>81115</v>
      </c>
      <c r="B21631" s="7" t="s">
        <v>81116</v>
      </c>
      <c r="C21631" s="7" t="s">
        <v>81117</v>
      </c>
      <c r="D21631" s="7" t="s">
        <v>81118</v>
      </c>
      <c r="E21631" s="8">
        <v>43.490410107758002</v>
      </c>
      <c r="F21631" s="8">
        <v>49.141280827940101</v>
      </c>
      <c r="G21631" s="8">
        <v>45.506946839169402</v>
      </c>
      <c r="H21631" s="8">
        <v>72.826159169634707</v>
      </c>
      <c r="I21631" s="8">
        <v>43.662098843640301</v>
      </c>
      <c r="J21631" s="8">
        <v>50.377034974296997</v>
      </c>
      <c r="K21631" s="8">
        <v>0.85323875872976496</v>
      </c>
      <c r="L21631" s="8">
        <v>0.27267280010653899</v>
      </c>
    </row>
    <row r="21632" spans="1:12" x14ac:dyDescent="0.2">
      <c r="A21632" s="7" t="s">
        <v>81119</v>
      </c>
      <c r="B21632" s="7" t="s">
        <v>81120</v>
      </c>
      <c r="C21632" s="7" t="s">
        <v>81121</v>
      </c>
      <c r="E21632" s="8">
        <v>36.5714812269783</v>
      </c>
      <c r="F21632" s="8">
        <v>25.553466030528899</v>
      </c>
      <c r="G21632" s="8">
        <v>24.732036325635502</v>
      </c>
      <c r="H21632" s="8">
        <v>9.8413728607614495</v>
      </c>
      <c r="I21632" s="8">
        <v>11.907845139174601</v>
      </c>
      <c r="J21632" s="8">
        <v>21.731269988912501</v>
      </c>
      <c r="K21632" s="8">
        <v>0.48330913186917301</v>
      </c>
      <c r="L21632" s="8">
        <v>-0.99827887202786003</v>
      </c>
    </row>
    <row r="21633" spans="1:12" x14ac:dyDescent="0.2">
      <c r="A21633" s="7" t="s">
        <v>81122</v>
      </c>
      <c r="B21633" s="7" t="s">
        <v>81123</v>
      </c>
      <c r="C21633" s="7" t="s">
        <v>81124</v>
      </c>
      <c r="D21633" s="7" t="s">
        <v>81125</v>
      </c>
      <c r="E21633" s="8">
        <v>912.31019385137699</v>
      </c>
      <c r="F21633" s="8">
        <v>804.93417996165897</v>
      </c>
      <c r="G21633" s="8">
        <v>779.55378498403195</v>
      </c>
      <c r="H21633" s="8">
        <v>1236.0764313116399</v>
      </c>
      <c r="I21633" s="8">
        <v>1164.9841827825801</v>
      </c>
      <c r="J21633" s="8">
        <v>1086.56349944562</v>
      </c>
      <c r="K21633" s="8">
        <v>1.2185075429098699E-2</v>
      </c>
      <c r="L21633" s="8">
        <v>0.48217646169016098</v>
      </c>
    </row>
    <row r="21634" spans="1:12" x14ac:dyDescent="0.2">
      <c r="A21634" s="7" t="s">
        <v>81126</v>
      </c>
      <c r="B21634" s="7" t="s">
        <v>81127</v>
      </c>
      <c r="C21634" s="7" t="s">
        <v>81128</v>
      </c>
      <c r="D21634" s="7" t="s">
        <v>81129</v>
      </c>
      <c r="E21634" s="8">
        <v>2202.1962209110202</v>
      </c>
      <c r="F21634" s="8">
        <v>1509.6201470343201</v>
      </c>
      <c r="G21634" s="8">
        <v>1666.93924834784</v>
      </c>
      <c r="H21634" s="8">
        <v>2610.91621996001</v>
      </c>
      <c r="I21634" s="8">
        <v>1671.0676011975099</v>
      </c>
      <c r="J21634" s="8">
        <v>1834.31674406411</v>
      </c>
      <c r="K21634" s="8">
        <v>0.76609353922346102</v>
      </c>
      <c r="L21634" s="8">
        <v>0.18540701906839199</v>
      </c>
    </row>
    <row r="21635" spans="1:12" x14ac:dyDescent="0.2">
      <c r="A21635" s="7" t="s">
        <v>81130</v>
      </c>
      <c r="B21635" s="7" t="s">
        <v>81131</v>
      </c>
      <c r="C21635" s="7" t="s">
        <v>81132</v>
      </c>
      <c r="D21635" s="7" t="s">
        <v>81133</v>
      </c>
      <c r="E21635" s="8">
        <v>79.073472923196306</v>
      </c>
      <c r="F21635" s="8">
        <v>123.836027686409</v>
      </c>
      <c r="G21635" s="8">
        <v>311.62365770300801</v>
      </c>
      <c r="H21635" s="8">
        <v>6187.2711175607201</v>
      </c>
      <c r="I21635" s="8">
        <v>3975.2356356277901</v>
      </c>
      <c r="J21635" s="8">
        <v>2786.5414835782699</v>
      </c>
      <c r="K21635" s="8">
        <v>2.0995250288694201E-7</v>
      </c>
      <c r="L21635" s="8">
        <v>4.6534570491478702</v>
      </c>
    </row>
    <row r="21636" spans="1:12" x14ac:dyDescent="0.2">
      <c r="A21636" s="7" t="s">
        <v>81134</v>
      </c>
      <c r="B21636" s="7" t="s">
        <v>81135</v>
      </c>
      <c r="C21636" s="7" t="s">
        <v>81136</v>
      </c>
      <c r="D21636" s="7" t="s">
        <v>81137</v>
      </c>
      <c r="E21636" s="8">
        <v>1417.39200214829</v>
      </c>
      <c r="F21636" s="8">
        <v>1543.0362179973199</v>
      </c>
      <c r="G21636" s="8">
        <v>1588.7860135588301</v>
      </c>
      <c r="H21636" s="8">
        <v>1529.3493425623301</v>
      </c>
      <c r="I21636" s="8">
        <v>1708.7757774715601</v>
      </c>
      <c r="J21636" s="8">
        <v>1745.4160941094699</v>
      </c>
      <c r="K21636" s="8">
        <v>0.70651222751059295</v>
      </c>
      <c r="L21636" s="8">
        <v>0.131542498253717</v>
      </c>
    </row>
    <row r="21637" spans="1:12" x14ac:dyDescent="0.2">
      <c r="A21637" s="7" t="s">
        <v>81138</v>
      </c>
      <c r="B21637" s="7" t="s">
        <v>81139</v>
      </c>
      <c r="C21637" s="7" t="s">
        <v>81140</v>
      </c>
      <c r="D21637" s="7" t="s">
        <v>81141</v>
      </c>
      <c r="E21637" s="8">
        <v>11.861020938479401</v>
      </c>
      <c r="F21637" s="8">
        <v>31.450419729881698</v>
      </c>
      <c r="G21637" s="8">
        <v>34.624850855889797</v>
      </c>
      <c r="H21637" s="8">
        <v>33.460667726588902</v>
      </c>
      <c r="I21637" s="8">
        <v>25.800331134878299</v>
      </c>
      <c r="J21637" s="8">
        <v>18.767914990424401</v>
      </c>
      <c r="K21637" s="8">
        <v>0.99982572783453905</v>
      </c>
      <c r="L21637" s="8">
        <v>1.7256149942220199E-3</v>
      </c>
    </row>
    <row r="21638" spans="1:12" x14ac:dyDescent="0.2">
      <c r="A21638" s="7" t="s">
        <v>81142</v>
      </c>
      <c r="B21638" s="7" t="s">
        <v>81143</v>
      </c>
      <c r="D21638" s="7" t="s">
        <v>81144</v>
      </c>
      <c r="E21638" s="8">
        <v>3796.5151187249598</v>
      </c>
      <c r="F21638" s="8">
        <v>1800.5365295357301</v>
      </c>
      <c r="G21638" s="8">
        <v>1882.60260510738</v>
      </c>
      <c r="H21638" s="8">
        <v>2884.50638548918</v>
      </c>
      <c r="I21638" s="8">
        <v>1793.12301387405</v>
      </c>
      <c r="J21638" s="8">
        <v>1730.5993191170301</v>
      </c>
      <c r="K21638" s="8">
        <v>0.80777028453849598</v>
      </c>
      <c r="L21638" s="8">
        <v>-0.22303407843693801</v>
      </c>
    </row>
    <row r="21639" spans="1:12" x14ac:dyDescent="0.2">
      <c r="A21639" s="7" t="s">
        <v>81145</v>
      </c>
      <c r="B21639" s="7" t="s">
        <v>81146</v>
      </c>
      <c r="D21639" s="7" t="s">
        <v>81147</v>
      </c>
      <c r="E21639" s="8">
        <v>0</v>
      </c>
      <c r="F21639" s="8">
        <v>0</v>
      </c>
      <c r="G21639" s="8">
        <v>12.8606588893305</v>
      </c>
      <c r="H21639" s="8">
        <v>15.746196577218299</v>
      </c>
      <c r="I21639" s="8">
        <v>20.838728993555598</v>
      </c>
      <c r="J21639" s="8">
        <v>7.9022799959681604</v>
      </c>
      <c r="K21639" s="8">
        <v>0.65233755828591</v>
      </c>
      <c r="L21639" s="8">
        <v>1.7908464983054599</v>
      </c>
    </row>
    <row r="21640" spans="1:12" x14ac:dyDescent="0.2">
      <c r="A21640" s="7" t="s">
        <v>81148</v>
      </c>
      <c r="B21640" s="7" t="s">
        <v>81149</v>
      </c>
      <c r="C21640" s="7" t="s">
        <v>81150</v>
      </c>
      <c r="D21640" s="7" t="s">
        <v>81151</v>
      </c>
      <c r="E21640" s="8">
        <v>1381.8089393328601</v>
      </c>
      <c r="F21640" s="8">
        <v>1180.37356548712</v>
      </c>
      <c r="G21640" s="8">
        <v>1225.7197202985001</v>
      </c>
      <c r="H21640" s="8">
        <v>1442.7452613876301</v>
      </c>
      <c r="I21640" s="8">
        <v>1460.6956704054201</v>
      </c>
      <c r="J21640" s="8">
        <v>1202.1343443866599</v>
      </c>
      <c r="K21640" s="8">
        <v>0.79913946824134596</v>
      </c>
      <c r="L21640" s="8">
        <v>0.116191088111917</v>
      </c>
    </row>
    <row r="21641" spans="1:12" x14ac:dyDescent="0.2">
      <c r="A21641" s="7" t="s">
        <v>81152</v>
      </c>
      <c r="B21641" s="7" t="s">
        <v>81153</v>
      </c>
      <c r="C21641" s="7" t="s">
        <v>81154</v>
      </c>
      <c r="D21641" s="7" t="s">
        <v>81155</v>
      </c>
      <c r="E21641" s="8">
        <v>111.691280504015</v>
      </c>
      <c r="F21641" s="8">
        <v>122.85320206985</v>
      </c>
      <c r="G21641" s="8">
        <v>140.47796632961001</v>
      </c>
      <c r="H21641" s="8">
        <v>202.73228093168601</v>
      </c>
      <c r="I21641" s="8">
        <v>168.694472804974</v>
      </c>
      <c r="J21641" s="8">
        <v>161.99673991734701</v>
      </c>
      <c r="K21641" s="8">
        <v>0.29176239460959402</v>
      </c>
      <c r="L21641" s="8">
        <v>0.50835959970849598</v>
      </c>
    </row>
    <row r="21642" spans="1:12" x14ac:dyDescent="0.2">
      <c r="A21642" s="7" t="s">
        <v>81156</v>
      </c>
      <c r="B21642" s="7" t="s">
        <v>81157</v>
      </c>
      <c r="C21642" s="7" t="s">
        <v>81158</v>
      </c>
      <c r="D21642" s="7" t="s">
        <v>81159</v>
      </c>
      <c r="E21642" s="8">
        <v>0</v>
      </c>
      <c r="F21642" s="8">
        <v>3.9313024662352101</v>
      </c>
      <c r="G21642" s="8">
        <v>0.98928145302542203</v>
      </c>
      <c r="H21642" s="8">
        <v>6.8889610025330201</v>
      </c>
      <c r="I21642" s="8">
        <v>0</v>
      </c>
      <c r="J21642" s="8">
        <v>11.853419993952199</v>
      </c>
      <c r="K21642" s="8">
        <v>0.73631121469287597</v>
      </c>
      <c r="L21642" s="8">
        <v>1.9287695761958099</v>
      </c>
    </row>
    <row r="21643" spans="1:12" x14ac:dyDescent="0.2">
      <c r="A21643" s="7" t="s">
        <v>81160</v>
      </c>
      <c r="B21643" s="7" t="s">
        <v>81161</v>
      </c>
      <c r="C21643" s="7" t="s">
        <v>81162</v>
      </c>
      <c r="D21643" s="7" t="s">
        <v>81163</v>
      </c>
      <c r="E21643" s="8">
        <v>100.818677977075</v>
      </c>
      <c r="F21643" s="8">
        <v>51.106932061057698</v>
      </c>
      <c r="G21643" s="8">
        <v>53.421198463372797</v>
      </c>
      <c r="H21643" s="8">
        <v>79.715120172167701</v>
      </c>
      <c r="I21643" s="8">
        <v>40.685137558846598</v>
      </c>
      <c r="J21643" s="8">
        <v>63.218239967745298</v>
      </c>
      <c r="K21643" s="8">
        <v>0.930846088237403</v>
      </c>
      <c r="L21643" s="8">
        <v>-0.16117080197265299</v>
      </c>
    </row>
    <row r="21644" spans="1:12" x14ac:dyDescent="0.2">
      <c r="A21644" s="7" t="s">
        <v>81164</v>
      </c>
      <c r="B21644" s="7" t="s">
        <v>81165</v>
      </c>
      <c r="C21644" s="7" t="s">
        <v>81166</v>
      </c>
      <c r="D21644" s="7" t="s">
        <v>81167</v>
      </c>
      <c r="E21644" s="8">
        <v>39.536736461598203</v>
      </c>
      <c r="F21644" s="8">
        <v>63.883665076322202</v>
      </c>
      <c r="G21644" s="8">
        <v>104.86383402069499</v>
      </c>
      <c r="H21644" s="8">
        <v>136.79508276458401</v>
      </c>
      <c r="I21644" s="8">
        <v>131.97861695918499</v>
      </c>
      <c r="J21644" s="8">
        <v>153.10667492188301</v>
      </c>
      <c r="K21644" s="8">
        <v>0.10375865318538</v>
      </c>
      <c r="L21644" s="8">
        <v>1.0183361826047901</v>
      </c>
    </row>
    <row r="21645" spans="1:12" x14ac:dyDescent="0.2">
      <c r="A21645" s="7" t="s">
        <v>81168</v>
      </c>
      <c r="B21645" s="7" t="s">
        <v>81169</v>
      </c>
      <c r="C21645" s="7" t="s">
        <v>81170</v>
      </c>
      <c r="D21645" s="7" t="s">
        <v>81171</v>
      </c>
      <c r="E21645" s="8">
        <v>612.81941515477104</v>
      </c>
      <c r="F21645" s="8">
        <v>750.87877105092502</v>
      </c>
      <c r="G21645" s="8">
        <v>588.62246455012598</v>
      </c>
      <c r="H21645" s="8">
        <v>335.59081455196502</v>
      </c>
      <c r="I21645" s="8">
        <v>357.23535417523902</v>
      </c>
      <c r="J21645" s="8">
        <v>339.798039826631</v>
      </c>
      <c r="K21645" s="8">
        <v>1.2704067412325001E-5</v>
      </c>
      <c r="L21645" s="8">
        <v>-0.91892041937628299</v>
      </c>
    </row>
    <row r="21646" spans="1:12" x14ac:dyDescent="0.2">
      <c r="A21646" s="7" t="s">
        <v>81172</v>
      </c>
      <c r="B21646" s="7" t="s">
        <v>81173</v>
      </c>
      <c r="C21646" s="7" t="s">
        <v>81174</v>
      </c>
      <c r="D21646" s="7" t="s">
        <v>81175</v>
      </c>
      <c r="E21646" s="8">
        <v>145.29750649637299</v>
      </c>
      <c r="F21646" s="8">
        <v>177.89143659714301</v>
      </c>
      <c r="G21646" s="8">
        <v>104.86383402069499</v>
      </c>
      <c r="H21646" s="8">
        <v>177.14471149370601</v>
      </c>
      <c r="I21646" s="8">
        <v>191.51784265505799</v>
      </c>
      <c r="J21646" s="8">
        <v>263.73859486543802</v>
      </c>
      <c r="K21646" s="8">
        <v>0.32437539769624102</v>
      </c>
      <c r="L21646" s="8">
        <v>0.56296869517930204</v>
      </c>
    </row>
    <row r="21647" spans="1:12" x14ac:dyDescent="0.2">
      <c r="A21647" s="7" t="s">
        <v>81176</v>
      </c>
      <c r="B21647" s="7" t="s">
        <v>81177</v>
      </c>
      <c r="E21647" s="8">
        <v>0</v>
      </c>
      <c r="F21647" s="8">
        <v>0</v>
      </c>
      <c r="G21647" s="8">
        <v>25.721317778661</v>
      </c>
      <c r="H21647" s="8">
        <v>31.492393154436598</v>
      </c>
      <c r="I21647" s="8">
        <v>45.646739700169398</v>
      </c>
      <c r="J21647" s="8">
        <v>44.450324977320903</v>
      </c>
      <c r="K21647" s="8">
        <v>0.404872775177816</v>
      </c>
      <c r="L21647" s="8">
        <v>2.2412853947901601</v>
      </c>
    </row>
    <row r="21648" spans="1:12" x14ac:dyDescent="0.2">
      <c r="A21648" s="7" t="s">
        <v>81178</v>
      </c>
      <c r="B21648" s="7" t="s">
        <v>81179</v>
      </c>
      <c r="E21648" s="8">
        <v>39.536736461598203</v>
      </c>
      <c r="F21648" s="8">
        <v>14.742384248382001</v>
      </c>
      <c r="G21648" s="8">
        <v>6.9249701711779501</v>
      </c>
      <c r="H21648" s="8">
        <v>0</v>
      </c>
      <c r="I21648" s="8">
        <v>0.99232042826455202</v>
      </c>
      <c r="J21648" s="8">
        <v>21.731269988912501</v>
      </c>
      <c r="K21648" s="8">
        <v>0.70870038523102896</v>
      </c>
      <c r="L21648" s="8">
        <v>-1.42940075094667</v>
      </c>
    </row>
    <row r="21649" spans="1:12" x14ac:dyDescent="0.2">
      <c r="A21649" s="7" t="s">
        <v>81180</v>
      </c>
      <c r="B21649" s="7" t="s">
        <v>81181</v>
      </c>
      <c r="C21649" s="7" t="s">
        <v>81182</v>
      </c>
      <c r="D21649" s="7" t="s">
        <v>81183</v>
      </c>
      <c r="E21649" s="8">
        <v>2030.21141730307</v>
      </c>
      <c r="F21649" s="8">
        <v>1714.04787527855</v>
      </c>
      <c r="G21649" s="8">
        <v>1675.8427814250599</v>
      </c>
      <c r="H21649" s="8">
        <v>2216.27716824348</v>
      </c>
      <c r="I21649" s="8">
        <v>1862.58544385256</v>
      </c>
      <c r="J21649" s="8">
        <v>1999.2768389799501</v>
      </c>
      <c r="K21649" s="8">
        <v>0.64191781210690202</v>
      </c>
      <c r="L21649" s="8">
        <v>0.16532521774154099</v>
      </c>
    </row>
    <row r="21650" spans="1:12" x14ac:dyDescent="0.2">
      <c r="A21650" s="7" t="s">
        <v>81184</v>
      </c>
      <c r="B21650" s="7" t="s">
        <v>81185</v>
      </c>
      <c r="C21650" s="7" t="s">
        <v>81186</v>
      </c>
      <c r="D21650" s="7" t="s">
        <v>81187</v>
      </c>
      <c r="E21650" s="8">
        <v>85.003983392435998</v>
      </c>
      <c r="F21650" s="8">
        <v>125.80167891952701</v>
      </c>
      <c r="G21650" s="8">
        <v>160.26359539011801</v>
      </c>
      <c r="H21650" s="8">
        <v>116.128199756985</v>
      </c>
      <c r="I21650" s="8">
        <v>119.078451391746</v>
      </c>
      <c r="J21650" s="8">
        <v>151.13110492289101</v>
      </c>
      <c r="K21650" s="8">
        <v>0.96625949884541096</v>
      </c>
      <c r="L21650" s="8">
        <v>5.81812554159735E-2</v>
      </c>
    </row>
    <row r="21651" spans="1:12" x14ac:dyDescent="0.2">
      <c r="A21651" s="7" t="s">
        <v>81188</v>
      </c>
      <c r="B21651" s="7" t="s">
        <v>81189</v>
      </c>
      <c r="C21651" s="7" t="s">
        <v>81190</v>
      </c>
      <c r="D21651" s="7" t="s">
        <v>81191</v>
      </c>
      <c r="E21651" s="8">
        <v>374.61057797364299</v>
      </c>
      <c r="F21651" s="8">
        <v>449.151306767373</v>
      </c>
      <c r="G21651" s="8">
        <v>476.83366035825298</v>
      </c>
      <c r="H21651" s="8">
        <v>427.11558215704702</v>
      </c>
      <c r="I21651" s="8">
        <v>415.78225944284702</v>
      </c>
      <c r="J21651" s="8">
        <v>445.49103477270501</v>
      </c>
      <c r="K21651" s="8">
        <v>0.98584045013858901</v>
      </c>
      <c r="L21651" s="8">
        <v>-1.36036618399275E-2</v>
      </c>
    </row>
    <row r="21652" spans="1:12" x14ac:dyDescent="0.2">
      <c r="A21652" s="7" t="s">
        <v>81192</v>
      </c>
      <c r="B21652" s="7" t="s">
        <v>81193</v>
      </c>
      <c r="C21652" s="7" t="s">
        <v>81194</v>
      </c>
      <c r="D21652" s="7" t="s">
        <v>81195</v>
      </c>
      <c r="E21652" s="8">
        <v>254.02353176576801</v>
      </c>
      <c r="F21652" s="8">
        <v>148.40666810037899</v>
      </c>
      <c r="G21652" s="8">
        <v>188.95275752785599</v>
      </c>
      <c r="H21652" s="8">
        <v>203.716418217762</v>
      </c>
      <c r="I21652" s="8">
        <v>193.502483511588</v>
      </c>
      <c r="J21652" s="8">
        <v>129.39983493397901</v>
      </c>
      <c r="K21652" s="8">
        <v>0.88237380239558505</v>
      </c>
      <c r="L21652" s="8">
        <v>-0.16728246252472201</v>
      </c>
    </row>
    <row r="21653" spans="1:12" x14ac:dyDescent="0.2">
      <c r="A21653" s="7" t="s">
        <v>81196</v>
      </c>
      <c r="B21653" s="7" t="s">
        <v>81197</v>
      </c>
      <c r="C21653" s="7" t="s">
        <v>81198</v>
      </c>
      <c r="D21653" s="7" t="s">
        <v>81199</v>
      </c>
      <c r="E21653" s="8">
        <v>162.100619492552</v>
      </c>
      <c r="F21653" s="8">
        <v>116.956248370498</v>
      </c>
      <c r="G21653" s="8">
        <v>123.66018162817799</v>
      </c>
      <c r="H21653" s="8">
        <v>154.50955391395499</v>
      </c>
      <c r="I21653" s="8">
        <v>228.233698500847</v>
      </c>
      <c r="J21653" s="8">
        <v>151.13110492289101</v>
      </c>
      <c r="K21653" s="8">
        <v>0.55432853934320203</v>
      </c>
      <c r="L21653" s="8">
        <v>0.40669625941937898</v>
      </c>
    </row>
    <row r="21654" spans="1:12" x14ac:dyDescent="0.2">
      <c r="A21654" s="7" t="s">
        <v>81200</v>
      </c>
      <c r="B21654" s="7" t="s">
        <v>81201</v>
      </c>
      <c r="C21654" s="7" t="s">
        <v>81202</v>
      </c>
      <c r="D21654" s="7" t="s">
        <v>81203</v>
      </c>
      <c r="E21654" s="8">
        <v>195.70684548491101</v>
      </c>
      <c r="F21654" s="8">
        <v>180.83991344681999</v>
      </c>
      <c r="G21654" s="8">
        <v>198.84557205811001</v>
      </c>
      <c r="H21654" s="8">
        <v>306.06669596968101</v>
      </c>
      <c r="I21654" s="8">
        <v>190.52552222679401</v>
      </c>
      <c r="J21654" s="8">
        <v>214.34934489063599</v>
      </c>
      <c r="K21654" s="8">
        <v>0.64462329884613001</v>
      </c>
      <c r="L21654" s="8">
        <v>0.30528048858366902</v>
      </c>
    </row>
    <row r="21655" spans="1:12" x14ac:dyDescent="0.2">
      <c r="A21655" s="7" t="s">
        <v>81204</v>
      </c>
      <c r="B21655" s="7" t="s">
        <v>81205</v>
      </c>
      <c r="C21655" s="7" t="s">
        <v>81206</v>
      </c>
      <c r="D21655" s="7" t="s">
        <v>81207</v>
      </c>
      <c r="E21655" s="8">
        <v>972.60371695531501</v>
      </c>
      <c r="F21655" s="8">
        <v>1098.79903931274</v>
      </c>
      <c r="G21655" s="8">
        <v>1131.7379822610801</v>
      </c>
      <c r="H21655" s="8">
        <v>1303.9819040508901</v>
      </c>
      <c r="I21655" s="8">
        <v>1336.65561687235</v>
      </c>
      <c r="J21655" s="8">
        <v>1264.36479935491</v>
      </c>
      <c r="K21655" s="8">
        <v>0.20163511565255501</v>
      </c>
      <c r="L21655" s="8">
        <v>0.285829108419347</v>
      </c>
    </row>
    <row r="21656" spans="1:12" x14ac:dyDescent="0.2">
      <c r="A21656" s="7" t="s">
        <v>81208</v>
      </c>
      <c r="B21656" s="7" t="s">
        <v>81209</v>
      </c>
      <c r="C21656" s="7" t="s">
        <v>81210</v>
      </c>
      <c r="D21656" s="7" t="s">
        <v>81211</v>
      </c>
      <c r="E21656" s="8">
        <v>1238.48826965956</v>
      </c>
      <c r="F21656" s="8">
        <v>1659.99246636782</v>
      </c>
      <c r="G21656" s="8">
        <v>1884.58116801343</v>
      </c>
      <c r="H21656" s="8">
        <v>1660.2396016104601</v>
      </c>
      <c r="I21656" s="8">
        <v>2033.26455751407</v>
      </c>
      <c r="J21656" s="8">
        <v>1809.6221190767101</v>
      </c>
      <c r="K21656" s="8">
        <v>0.668920830301171</v>
      </c>
      <c r="L21656" s="8">
        <v>0.20230724880475801</v>
      </c>
    </row>
    <row r="21657" spans="1:12" x14ac:dyDescent="0.2">
      <c r="A21657" s="7" t="s">
        <v>81212</v>
      </c>
      <c r="B21657" s="7" t="s">
        <v>81213</v>
      </c>
      <c r="D21657" s="7" t="s">
        <v>81214</v>
      </c>
      <c r="E21657" s="8">
        <v>14.8262761730993</v>
      </c>
      <c r="F21657" s="8">
        <v>20.639337947734901</v>
      </c>
      <c r="G21657" s="8">
        <v>27.6998806847118</v>
      </c>
      <c r="H21657" s="8">
        <v>0</v>
      </c>
      <c r="I21657" s="8">
        <v>14.8848064239683</v>
      </c>
      <c r="J21657" s="8">
        <v>11.853419993952199</v>
      </c>
      <c r="K21657" s="8">
        <v>0.65525353647626206</v>
      </c>
      <c r="L21657" s="8">
        <v>-1.2406230152855899</v>
      </c>
    </row>
    <row r="21658" spans="1:12" x14ac:dyDescent="0.2">
      <c r="A21658" s="7" t="s">
        <v>81215</v>
      </c>
      <c r="B21658" s="7" t="s">
        <v>81216</v>
      </c>
      <c r="C21658" s="7" t="s">
        <v>81217</v>
      </c>
      <c r="D21658" s="7" t="s">
        <v>81218</v>
      </c>
      <c r="E21658" s="8">
        <v>3212.35983750485</v>
      </c>
      <c r="F21658" s="8">
        <v>2733.2380396500298</v>
      </c>
      <c r="G21658" s="8">
        <v>2709.6418998366298</v>
      </c>
      <c r="H21658" s="8">
        <v>2901.2367193524801</v>
      </c>
      <c r="I21658" s="8">
        <v>2646.5185821815599</v>
      </c>
      <c r="J21658" s="8">
        <v>3076.9502734301</v>
      </c>
      <c r="K21658" s="8">
        <v>0.99192797846342295</v>
      </c>
      <c r="L21658" s="8">
        <v>-5.0901710945360302E-3</v>
      </c>
    </row>
    <row r="21659" spans="1:12" x14ac:dyDescent="0.2">
      <c r="A21659" s="7" t="s">
        <v>81219</v>
      </c>
      <c r="B21659" s="7" t="s">
        <v>81220</v>
      </c>
      <c r="C21659" s="7" t="s">
        <v>81221</v>
      </c>
      <c r="E21659" s="8">
        <v>53.374594223157501</v>
      </c>
      <c r="F21659" s="8">
        <v>56.021060143851798</v>
      </c>
      <c r="G21659" s="8">
        <v>81.121079148084604</v>
      </c>
      <c r="H21659" s="8">
        <v>86.604081174700795</v>
      </c>
      <c r="I21659" s="8">
        <v>99.232042826455199</v>
      </c>
      <c r="J21659" s="8">
        <v>90.876219953633907</v>
      </c>
      <c r="K21659" s="8">
        <v>0.48275874212011</v>
      </c>
      <c r="L21659" s="8">
        <v>0.53850777609381195</v>
      </c>
    </row>
    <row r="21660" spans="1:12" x14ac:dyDescent="0.2">
      <c r="A21660" s="7" t="s">
        <v>81222</v>
      </c>
      <c r="B21660" s="7" t="s">
        <v>81223</v>
      </c>
      <c r="C21660" s="7" t="s">
        <v>81224</v>
      </c>
      <c r="D21660" s="7" t="s">
        <v>81225</v>
      </c>
      <c r="E21660" s="8">
        <v>10.872602526939501</v>
      </c>
      <c r="F21660" s="8">
        <v>0</v>
      </c>
      <c r="G21660" s="8">
        <v>0</v>
      </c>
      <c r="H21660" s="8">
        <v>0</v>
      </c>
      <c r="I21660" s="8">
        <v>0</v>
      </c>
      <c r="J21660" s="8">
        <v>0</v>
      </c>
      <c r="K21660" s="8">
        <v>1</v>
      </c>
      <c r="L21660" s="8">
        <v>-4.3175243228301197</v>
      </c>
    </row>
    <row r="21661" spans="1:12" x14ac:dyDescent="0.2">
      <c r="A21661" s="7" t="s">
        <v>81226</v>
      </c>
      <c r="B21661" s="7" t="s">
        <v>81227</v>
      </c>
      <c r="C21661" s="7" t="s">
        <v>81228</v>
      </c>
      <c r="D21661" s="7" t="s">
        <v>81229</v>
      </c>
      <c r="E21661" s="8">
        <v>9.88418411539954</v>
      </c>
      <c r="F21661" s="8">
        <v>51.106932061057698</v>
      </c>
      <c r="G21661" s="8">
        <v>118.713774363051</v>
      </c>
      <c r="H21661" s="8">
        <v>67.905472739253995</v>
      </c>
      <c r="I21661" s="8">
        <v>66.485468693724997</v>
      </c>
      <c r="J21661" s="8">
        <v>51.364819973793097</v>
      </c>
      <c r="K21661" s="8">
        <v>0.98759413150286202</v>
      </c>
      <c r="L21661" s="8">
        <v>4.7816028329043601E-2</v>
      </c>
    </row>
    <row r="21662" spans="1:12" x14ac:dyDescent="0.2">
      <c r="A21662" s="7" t="s">
        <v>81230</v>
      </c>
      <c r="B21662" s="7" t="s">
        <v>81231</v>
      </c>
      <c r="D21662" s="7" t="s">
        <v>81232</v>
      </c>
      <c r="E21662" s="8">
        <v>0</v>
      </c>
      <c r="F21662" s="8">
        <v>0.98282561655880296</v>
      </c>
      <c r="G21662" s="8">
        <v>11.871377436305099</v>
      </c>
      <c r="H21662" s="8">
        <v>0</v>
      </c>
      <c r="I21662" s="8">
        <v>0</v>
      </c>
      <c r="J21662" s="8">
        <v>0</v>
      </c>
      <c r="K21662" s="8">
        <v>1</v>
      </c>
      <c r="L21662" s="8">
        <v>-4.5590486681472502</v>
      </c>
    </row>
    <row r="21663" spans="1:12" x14ac:dyDescent="0.2">
      <c r="A21663" s="7" t="s">
        <v>81233</v>
      </c>
      <c r="B21663" s="7" t="s">
        <v>81234</v>
      </c>
      <c r="C21663" s="7" t="s">
        <v>81235</v>
      </c>
      <c r="D21663" s="7" t="s">
        <v>81236</v>
      </c>
      <c r="E21663" s="8">
        <v>38.548318050058199</v>
      </c>
      <c r="F21663" s="8">
        <v>95.334084806203904</v>
      </c>
      <c r="G21663" s="8">
        <v>71.228264617830405</v>
      </c>
      <c r="H21663" s="8">
        <v>112.191650612681</v>
      </c>
      <c r="I21663" s="8">
        <v>67.477789121989503</v>
      </c>
      <c r="J21663" s="8">
        <v>80.998369958673706</v>
      </c>
      <c r="K21663" s="8">
        <v>0.80469628693907602</v>
      </c>
      <c r="L21663" s="8">
        <v>0.34578663220756301</v>
      </c>
    </row>
    <row r="21664" spans="1:12" x14ac:dyDescent="0.2">
      <c r="A21664" s="7" t="s">
        <v>81237</v>
      </c>
      <c r="B21664" s="7" t="s">
        <v>81238</v>
      </c>
      <c r="C21664" s="7" t="s">
        <v>81239</v>
      </c>
      <c r="E21664" s="8">
        <v>11.861020938479401</v>
      </c>
      <c r="F21664" s="8">
        <v>52.089757677616497</v>
      </c>
      <c r="G21664" s="8">
        <v>42.539102480093099</v>
      </c>
      <c r="H21664" s="8">
        <v>118.096474329137</v>
      </c>
      <c r="I21664" s="8">
        <v>60.531546124137698</v>
      </c>
      <c r="J21664" s="8">
        <v>48.401464975304997</v>
      </c>
      <c r="K21664" s="8">
        <v>0.35549707808854403</v>
      </c>
      <c r="L21664" s="8">
        <v>1.09211721010593</v>
      </c>
    </row>
    <row r="21665" spans="1:12" x14ac:dyDescent="0.2">
      <c r="A21665" s="7" t="s">
        <v>81240</v>
      </c>
      <c r="B21665" s="7" t="s">
        <v>81241</v>
      </c>
      <c r="C21665" s="7" t="s">
        <v>81242</v>
      </c>
      <c r="D21665" s="7" t="s">
        <v>81243</v>
      </c>
      <c r="E21665" s="8">
        <v>11.861020938479401</v>
      </c>
      <c r="F21665" s="8">
        <v>0</v>
      </c>
      <c r="G21665" s="8">
        <v>0</v>
      </c>
      <c r="H21665" s="8">
        <v>0</v>
      </c>
      <c r="I21665" s="8">
        <v>0</v>
      </c>
      <c r="J21665" s="8">
        <v>3.9511399979840802</v>
      </c>
      <c r="K21665" s="8">
        <v>1</v>
      </c>
      <c r="L21665" s="8">
        <v>-1.5857287964416</v>
      </c>
    </row>
    <row r="21666" spans="1:12" x14ac:dyDescent="0.2">
      <c r="A21666" s="7" t="s">
        <v>81244</v>
      </c>
      <c r="B21666" s="7" t="s">
        <v>81245</v>
      </c>
      <c r="C21666" s="7" t="s">
        <v>81246</v>
      </c>
      <c r="D21666" s="7" t="s">
        <v>81247</v>
      </c>
      <c r="E21666" s="8">
        <v>6.9189288807796796</v>
      </c>
      <c r="F21666" s="8">
        <v>0.98282561655880296</v>
      </c>
      <c r="G21666" s="8">
        <v>10.8820959832796</v>
      </c>
      <c r="H21666" s="8">
        <v>4.9206864303807301</v>
      </c>
      <c r="I21666" s="8">
        <v>7.93856342611641</v>
      </c>
      <c r="J21666" s="8">
        <v>0</v>
      </c>
      <c r="K21666" s="8">
        <v>0.93017669256672997</v>
      </c>
      <c r="L21666" s="8">
        <v>-0.54665211217707399</v>
      </c>
    </row>
    <row r="21667" spans="1:12" x14ac:dyDescent="0.2">
      <c r="A21667" s="7" t="s">
        <v>81248</v>
      </c>
      <c r="B21667" s="7" t="s">
        <v>81249</v>
      </c>
      <c r="C21667" s="7" t="s">
        <v>81250</v>
      </c>
      <c r="D21667" s="7" t="s">
        <v>81251</v>
      </c>
      <c r="E21667" s="8">
        <v>159.13536425793299</v>
      </c>
      <c r="F21667" s="8">
        <v>98.282561655880301</v>
      </c>
      <c r="G21667" s="8">
        <v>44.517665386144003</v>
      </c>
      <c r="H21667" s="8">
        <v>197.811594501305</v>
      </c>
      <c r="I21667" s="8">
        <v>118.08613096348201</v>
      </c>
      <c r="J21667" s="8">
        <v>105.69299494607399</v>
      </c>
      <c r="K21667" s="8">
        <v>0.70963269265939199</v>
      </c>
      <c r="L21667" s="8">
        <v>0.48163898995854798</v>
      </c>
    </row>
    <row r="21668" spans="1:12" x14ac:dyDescent="0.2">
      <c r="A21668" s="7" t="s">
        <v>81252</v>
      </c>
      <c r="B21668" s="7" t="s">
        <v>81253</v>
      </c>
      <c r="C21668" s="7" t="s">
        <v>81254</v>
      </c>
      <c r="D21668" s="7" t="s">
        <v>81255</v>
      </c>
      <c r="E21668" s="8">
        <v>646.42564114713002</v>
      </c>
      <c r="F21668" s="8">
        <v>697.80618775674998</v>
      </c>
      <c r="G21668" s="8">
        <v>676.66851386938799</v>
      </c>
      <c r="H21668" s="8">
        <v>591.46650893176297</v>
      </c>
      <c r="I21668" s="8">
        <v>516.00662269756697</v>
      </c>
      <c r="J21668" s="8">
        <v>516.61155473641895</v>
      </c>
      <c r="K21668" s="8">
        <v>0.24219278502895</v>
      </c>
      <c r="L21668" s="8">
        <v>-0.315351654922855</v>
      </c>
    </row>
    <row r="21669" spans="1:12" x14ac:dyDescent="0.2">
      <c r="A21669" s="7" t="s">
        <v>81256</v>
      </c>
      <c r="B21669" s="7" t="s">
        <v>81257</v>
      </c>
      <c r="E21669" s="8">
        <v>0</v>
      </c>
      <c r="F21669" s="8">
        <v>0.98282561655880296</v>
      </c>
      <c r="G21669" s="8">
        <v>0</v>
      </c>
      <c r="H21669" s="8">
        <v>4.9206864303807301</v>
      </c>
      <c r="I21669" s="8">
        <v>9.9232042826455196</v>
      </c>
      <c r="J21669" s="8">
        <v>15.8045599919363</v>
      </c>
      <c r="K21669" s="8">
        <v>7.3419802478891003E-2</v>
      </c>
      <c r="L21669" s="8">
        <v>4.85271389753831</v>
      </c>
    </row>
    <row r="21670" spans="1:12" x14ac:dyDescent="0.2">
      <c r="A21670" s="7" t="s">
        <v>81258</v>
      </c>
      <c r="B21670" s="7" t="s">
        <v>81259</v>
      </c>
      <c r="C21670" s="7" t="s">
        <v>81260</v>
      </c>
      <c r="D21670" s="7" t="s">
        <v>81261</v>
      </c>
      <c r="E21670" s="8">
        <v>806.54942381660203</v>
      </c>
      <c r="F21670" s="8">
        <v>852.10980955648199</v>
      </c>
      <c r="G21670" s="8">
        <v>953.66732071650699</v>
      </c>
      <c r="H21670" s="8">
        <v>897.53320490144404</v>
      </c>
      <c r="I21670" s="8">
        <v>942.70440685132405</v>
      </c>
      <c r="J21670" s="8">
        <v>936.42017952222704</v>
      </c>
      <c r="K21670" s="8">
        <v>0.85607978162485099</v>
      </c>
      <c r="L21670" s="8">
        <v>8.8014914067136907E-2</v>
      </c>
    </row>
    <row r="21671" spans="1:12" x14ac:dyDescent="0.2">
      <c r="A21671" s="7" t="s">
        <v>81262</v>
      </c>
      <c r="B21671" s="7" t="s">
        <v>81263</v>
      </c>
      <c r="C21671" s="7" t="s">
        <v>81264</v>
      </c>
      <c r="D21671" s="7" t="s">
        <v>81265</v>
      </c>
      <c r="E21671" s="8">
        <v>617.76150721247097</v>
      </c>
      <c r="F21671" s="8">
        <v>463.893691015755</v>
      </c>
      <c r="G21671" s="8">
        <v>507.50138540204102</v>
      </c>
      <c r="H21671" s="8">
        <v>731.21400355457604</v>
      </c>
      <c r="I21671" s="8">
        <v>591.422975245673</v>
      </c>
      <c r="J21671" s="8">
        <v>559.08630971474804</v>
      </c>
      <c r="K21671" s="8">
        <v>0.603164591665174</v>
      </c>
      <c r="L21671" s="8">
        <v>0.24383836289116401</v>
      </c>
    </row>
    <row r="21672" spans="1:12" x14ac:dyDescent="0.2">
      <c r="A21672" s="7" t="s">
        <v>81266</v>
      </c>
      <c r="B21672" s="7" t="s">
        <v>81267</v>
      </c>
      <c r="C21672" s="7" t="s">
        <v>20594</v>
      </c>
      <c r="D21672" s="7" t="s">
        <v>20595</v>
      </c>
      <c r="E21672" s="8">
        <v>2.96525523461986</v>
      </c>
      <c r="F21672" s="8">
        <v>57.986711376969403</v>
      </c>
      <c r="G21672" s="8">
        <v>48.474791198245697</v>
      </c>
      <c r="H21672" s="8">
        <v>23.619294865827499</v>
      </c>
      <c r="I21672" s="8">
        <v>16.8694472804974</v>
      </c>
      <c r="J21672" s="8">
        <v>46.425894976313003</v>
      </c>
      <c r="K21672" s="8">
        <v>0.92357219788828704</v>
      </c>
      <c r="L21672" s="8">
        <v>-0.33232649848143903</v>
      </c>
    </row>
    <row r="21673" spans="1:12" x14ac:dyDescent="0.2">
      <c r="A21673" s="7" t="s">
        <v>81268</v>
      </c>
      <c r="B21673" s="7" t="s">
        <v>81269</v>
      </c>
      <c r="C21673" s="7" t="s">
        <v>81270</v>
      </c>
      <c r="D21673" s="7" t="s">
        <v>81271</v>
      </c>
      <c r="E21673" s="8">
        <v>302.45603393122599</v>
      </c>
      <c r="F21673" s="8">
        <v>403.941328405668</v>
      </c>
      <c r="G21673" s="8">
        <v>425.39102480093101</v>
      </c>
      <c r="H21673" s="8">
        <v>264.73292995448298</v>
      </c>
      <c r="I21673" s="8">
        <v>261.97259306184202</v>
      </c>
      <c r="J21673" s="8">
        <v>345.724749823607</v>
      </c>
      <c r="K21673" s="8">
        <v>0.42249598474639699</v>
      </c>
      <c r="L21673" s="8">
        <v>-0.37549649550575198</v>
      </c>
    </row>
    <row r="21674" spans="1:12" x14ac:dyDescent="0.2">
      <c r="A21674" s="7" t="s">
        <v>81272</v>
      </c>
      <c r="B21674" s="7" t="s">
        <v>81273</v>
      </c>
      <c r="C21674" s="7" t="s">
        <v>81274</v>
      </c>
      <c r="D21674" s="7" t="s">
        <v>81275</v>
      </c>
      <c r="E21674" s="8">
        <v>1745.54691477956</v>
      </c>
      <c r="F21674" s="8">
        <v>1206.9098571342099</v>
      </c>
      <c r="G21674" s="8">
        <v>1197.0305581607599</v>
      </c>
      <c r="H21674" s="8">
        <v>943.78765734702301</v>
      </c>
      <c r="I21674" s="8">
        <v>1070.71374209745</v>
      </c>
      <c r="J21674" s="8">
        <v>775.411224604376</v>
      </c>
      <c r="K21674" s="8">
        <v>5.5171985925590597E-2</v>
      </c>
      <c r="L21674" s="8">
        <v>-0.572716721356617</v>
      </c>
    </row>
    <row r="21675" spans="1:12" x14ac:dyDescent="0.2">
      <c r="A21675" s="7" t="s">
        <v>81276</v>
      </c>
      <c r="B21675" s="7" t="s">
        <v>81277</v>
      </c>
      <c r="C21675" s="7" t="s">
        <v>81278</v>
      </c>
      <c r="D21675" s="7" t="s">
        <v>81279</v>
      </c>
      <c r="E21675" s="8">
        <v>3990.24512738679</v>
      </c>
      <c r="F21675" s="8">
        <v>2409.8884118021801</v>
      </c>
      <c r="G21675" s="8">
        <v>2603.7887843629101</v>
      </c>
      <c r="H21675" s="8">
        <v>5046.6560029984703</v>
      </c>
      <c r="I21675" s="8">
        <v>3015.66178149597</v>
      </c>
      <c r="J21675" s="8">
        <v>3451.3207882390998</v>
      </c>
      <c r="K21675" s="8">
        <v>0.48399037626339902</v>
      </c>
      <c r="L21675" s="8">
        <v>0.35472892293270097</v>
      </c>
    </row>
    <row r="21676" spans="1:12" x14ac:dyDescent="0.2">
      <c r="A21676" s="7" t="s">
        <v>81280</v>
      </c>
      <c r="B21676" s="7" t="s">
        <v>81281</v>
      </c>
      <c r="C21676" s="7" t="s">
        <v>81282</v>
      </c>
      <c r="D21676" s="7" t="s">
        <v>81283</v>
      </c>
      <c r="E21676" s="8">
        <v>9.88418411539954</v>
      </c>
      <c r="F21676" s="8">
        <v>8.8454305490292207</v>
      </c>
      <c r="G21676" s="8">
        <v>6.9249701711779501</v>
      </c>
      <c r="H21676" s="8">
        <v>5.9048237164568702</v>
      </c>
      <c r="I21676" s="8">
        <v>6.9462429978518596</v>
      </c>
      <c r="J21676" s="8">
        <v>5.9267099969761201</v>
      </c>
      <c r="K21676" s="8">
        <v>0.904701914695906</v>
      </c>
      <c r="L21676" s="8">
        <v>-0.450291210129044</v>
      </c>
    </row>
    <row r="21677" spans="1:12" x14ac:dyDescent="0.2">
      <c r="A21677" s="7" t="s">
        <v>81284</v>
      </c>
      <c r="B21677" s="7" t="s">
        <v>81285</v>
      </c>
      <c r="C21677" s="7" t="s">
        <v>81286</v>
      </c>
      <c r="E21677" s="8">
        <v>9.88418411539954</v>
      </c>
      <c r="F21677" s="8">
        <v>28.501942880205299</v>
      </c>
      <c r="G21677" s="8">
        <v>17.807066154457601</v>
      </c>
      <c r="H21677" s="8">
        <v>23.619294865827499</v>
      </c>
      <c r="I21677" s="8">
        <v>44.6544192719048</v>
      </c>
      <c r="J21677" s="8">
        <v>46.425894976313003</v>
      </c>
      <c r="K21677" s="8">
        <v>0.43827132658534801</v>
      </c>
      <c r="L21677" s="8">
        <v>1.0290630687412901</v>
      </c>
    </row>
    <row r="21678" spans="1:12" x14ac:dyDescent="0.2">
      <c r="A21678" s="7" t="s">
        <v>81287</v>
      </c>
      <c r="B21678" s="7" t="s">
        <v>81288</v>
      </c>
      <c r="C21678" s="7" t="s">
        <v>81289</v>
      </c>
      <c r="D21678" s="7" t="s">
        <v>81290</v>
      </c>
      <c r="E21678" s="8">
        <v>279.722410465807</v>
      </c>
      <c r="F21678" s="8">
        <v>248.65488098937701</v>
      </c>
      <c r="G21678" s="8">
        <v>340.31281984074502</v>
      </c>
      <c r="H21678" s="8">
        <v>248.98673337726501</v>
      </c>
      <c r="I21678" s="8">
        <v>211.36425122035001</v>
      </c>
      <c r="J21678" s="8">
        <v>261.76302486644499</v>
      </c>
      <c r="K21678" s="8">
        <v>0.640083515996829</v>
      </c>
      <c r="L21678" s="8">
        <v>-0.26653850918900102</v>
      </c>
    </row>
    <row r="21679" spans="1:12" x14ac:dyDescent="0.2">
      <c r="A21679" s="7" t="s">
        <v>81291</v>
      </c>
      <c r="B21679" s="7" t="s">
        <v>81292</v>
      </c>
      <c r="C21679" s="7" t="s">
        <v>81293</v>
      </c>
      <c r="E21679" s="8">
        <v>25.698878700038801</v>
      </c>
      <c r="F21679" s="8">
        <v>17.690861098058399</v>
      </c>
      <c r="G21679" s="8">
        <v>17.807066154457601</v>
      </c>
      <c r="H21679" s="8">
        <v>30.5082558683605</v>
      </c>
      <c r="I21679" s="8">
        <v>37.708176274053002</v>
      </c>
      <c r="J21679" s="8">
        <v>30.621334984376599</v>
      </c>
      <c r="K21679" s="8">
        <v>0.610106228219774</v>
      </c>
      <c r="L21679" s="8">
        <v>0.69160781774213798</v>
      </c>
    </row>
    <row r="21680" spans="1:12" x14ac:dyDescent="0.2">
      <c r="A21680" s="7" t="s">
        <v>81294</v>
      </c>
      <c r="B21680" s="7" t="s">
        <v>81295</v>
      </c>
      <c r="C21680" s="7" t="s">
        <v>81296</v>
      </c>
      <c r="D21680" s="7" t="s">
        <v>81297</v>
      </c>
      <c r="E21680" s="8">
        <v>15.8146945846393</v>
      </c>
      <c r="F21680" s="8">
        <v>2.94847684967641</v>
      </c>
      <c r="G21680" s="8">
        <v>1.9785629060508401</v>
      </c>
      <c r="H21680" s="8">
        <v>1.9682745721522901</v>
      </c>
      <c r="I21680" s="8">
        <v>8.9308838543809692</v>
      </c>
      <c r="J21680" s="8">
        <v>10.865634994456199</v>
      </c>
      <c r="K21680" s="8">
        <v>0.98956197239668497</v>
      </c>
      <c r="L21680" s="8">
        <v>6.9406973047204307E-2</v>
      </c>
    </row>
    <row r="21681" spans="1:12" x14ac:dyDescent="0.2">
      <c r="A21681" s="7" t="s">
        <v>81298</v>
      </c>
      <c r="B21681" s="7" t="s">
        <v>81299</v>
      </c>
      <c r="C21681" s="7" t="s">
        <v>81300</v>
      </c>
      <c r="D21681" s="7" t="s">
        <v>81301</v>
      </c>
      <c r="E21681" s="8">
        <v>55.351431046237401</v>
      </c>
      <c r="F21681" s="8">
        <v>39.313024662352099</v>
      </c>
      <c r="G21681" s="8">
        <v>30.667725043788099</v>
      </c>
      <c r="H21681" s="8">
        <v>48.222727017731103</v>
      </c>
      <c r="I21681" s="8">
        <v>29.7696128479365</v>
      </c>
      <c r="J21681" s="8">
        <v>46.425894976313003</v>
      </c>
      <c r="K21681" s="8">
        <v>0.99559926543460497</v>
      </c>
      <c r="L21681" s="8">
        <v>-1.04327593781785E-2</v>
      </c>
    </row>
    <row r="21682" spans="1:12" x14ac:dyDescent="0.2">
      <c r="A21682" s="7" t="s">
        <v>81302</v>
      </c>
      <c r="B21682" s="7" t="s">
        <v>81303</v>
      </c>
      <c r="C21682" s="7" t="s">
        <v>81304</v>
      </c>
      <c r="D21682" s="7" t="s">
        <v>81305</v>
      </c>
      <c r="E21682" s="8">
        <v>145.29750649637299</v>
      </c>
      <c r="F21682" s="8">
        <v>126.784504536086</v>
      </c>
      <c r="G21682" s="8">
        <v>158.28503248406699</v>
      </c>
      <c r="H21682" s="8">
        <v>124.98543533167</v>
      </c>
      <c r="I21682" s="8">
        <v>129.001655674392</v>
      </c>
      <c r="J21682" s="8">
        <v>157.05781491986701</v>
      </c>
      <c r="K21682" s="8">
        <v>0.95125435110142398</v>
      </c>
      <c r="L21682" s="8">
        <v>-6.6228871760865199E-2</v>
      </c>
    </row>
    <row r="21683" spans="1:12" x14ac:dyDescent="0.2">
      <c r="A21683" s="7" t="s">
        <v>81306</v>
      </c>
      <c r="B21683" s="7" t="s">
        <v>81307</v>
      </c>
      <c r="C21683" s="7" t="s">
        <v>81308</v>
      </c>
      <c r="D21683" s="7" t="s">
        <v>81309</v>
      </c>
      <c r="E21683" s="8">
        <v>5590.49453566998</v>
      </c>
      <c r="F21683" s="8">
        <v>6465.0269057238002</v>
      </c>
      <c r="G21683" s="8">
        <v>7409.7180831604101</v>
      </c>
      <c r="H21683" s="8">
        <v>5039.7670419959404</v>
      </c>
      <c r="I21683" s="8">
        <v>6343.9044978952797</v>
      </c>
      <c r="J21683" s="8">
        <v>7115.0153513698397</v>
      </c>
      <c r="K21683" s="8">
        <v>0.910853630139145</v>
      </c>
      <c r="L21683" s="8">
        <v>-7.3479546097420106E-2</v>
      </c>
    </row>
    <row r="21684" spans="1:12" x14ac:dyDescent="0.2">
      <c r="A21684" s="7" t="s">
        <v>81310</v>
      </c>
      <c r="B21684" s="7" t="s">
        <v>81311</v>
      </c>
      <c r="C21684" s="7" t="s">
        <v>81312</v>
      </c>
      <c r="E21684" s="8">
        <v>3.9536736461598201</v>
      </c>
      <c r="F21684" s="8">
        <v>1.9656512331176099</v>
      </c>
      <c r="G21684" s="8">
        <v>1.9785629060508401</v>
      </c>
      <c r="H21684" s="8">
        <v>0</v>
      </c>
      <c r="I21684" s="8">
        <v>18.854088137026501</v>
      </c>
      <c r="J21684" s="8">
        <v>1.9755699989920401</v>
      </c>
      <c r="K21684" s="8">
        <v>0.79041838258101604</v>
      </c>
      <c r="L21684" s="8">
        <v>1.3988077798332801</v>
      </c>
    </row>
    <row r="21685" spans="1:12" x14ac:dyDescent="0.2">
      <c r="A21685" s="7" t="s">
        <v>81313</v>
      </c>
      <c r="B21685" s="7" t="s">
        <v>81314</v>
      </c>
      <c r="E21685" s="8">
        <v>5.9305104692397199</v>
      </c>
      <c r="F21685" s="8">
        <v>37.347373429234501</v>
      </c>
      <c r="G21685" s="8">
        <v>26.710599231686398</v>
      </c>
      <c r="H21685" s="8">
        <v>9.8413728607614495</v>
      </c>
      <c r="I21685" s="8">
        <v>33.738894560994801</v>
      </c>
      <c r="J21685" s="8">
        <v>39.511399979840803</v>
      </c>
      <c r="K21685" s="8">
        <v>0.94058126973668998</v>
      </c>
      <c r="L21685" s="8">
        <v>0.24734075727562599</v>
      </c>
    </row>
    <row r="21686" spans="1:12" x14ac:dyDescent="0.2">
      <c r="A21686" s="7" t="s">
        <v>81315</v>
      </c>
      <c r="B21686" s="7" t="s">
        <v>81316</v>
      </c>
      <c r="C21686" s="7" t="s">
        <v>81317</v>
      </c>
      <c r="D21686" s="7" t="s">
        <v>81318</v>
      </c>
      <c r="E21686" s="8">
        <v>167.04271155025199</v>
      </c>
      <c r="F21686" s="8">
        <v>192.63382084552501</v>
      </c>
      <c r="G21686" s="8">
        <v>236.43826727307601</v>
      </c>
      <c r="H21686" s="8">
        <v>577.68858692669698</v>
      </c>
      <c r="I21686" s="8">
        <v>492.19093241921797</v>
      </c>
      <c r="J21686" s="8">
        <v>497.84363974599398</v>
      </c>
      <c r="K21686" s="8">
        <v>7.3756770145066698E-9</v>
      </c>
      <c r="L21686" s="8">
        <v>1.3950511712665401</v>
      </c>
    </row>
    <row r="21687" spans="1:12" x14ac:dyDescent="0.2">
      <c r="A21687" s="7" t="s">
        <v>81319</v>
      </c>
      <c r="B21687" s="7" t="s">
        <v>81320</v>
      </c>
      <c r="C21687" s="7" t="s">
        <v>81321</v>
      </c>
      <c r="D21687" s="7" t="s">
        <v>81322</v>
      </c>
      <c r="E21687" s="8">
        <v>40.525154873138099</v>
      </c>
      <c r="F21687" s="8">
        <v>93.368433573086307</v>
      </c>
      <c r="G21687" s="8">
        <v>87.056767866237095</v>
      </c>
      <c r="H21687" s="8">
        <v>100.382003179767</v>
      </c>
      <c r="I21687" s="8">
        <v>88.316518115545094</v>
      </c>
      <c r="J21687" s="8">
        <v>107.668564945066</v>
      </c>
      <c r="K21687" s="8">
        <v>0.70173168674734399</v>
      </c>
      <c r="L21687" s="8">
        <v>0.42361483055683302</v>
      </c>
    </row>
    <row r="21688" spans="1:12" x14ac:dyDescent="0.2">
      <c r="A21688" s="7" t="s">
        <v>81323</v>
      </c>
      <c r="B21688" s="7" t="s">
        <v>81324</v>
      </c>
      <c r="C21688" s="7" t="s">
        <v>81325</v>
      </c>
      <c r="D21688" s="7" t="s">
        <v>81326</v>
      </c>
      <c r="E21688" s="8">
        <v>881.66922309363895</v>
      </c>
      <c r="F21688" s="8">
        <v>1032.9497230033001</v>
      </c>
      <c r="G21688" s="8">
        <v>1038.74552567669</v>
      </c>
      <c r="H21688" s="8">
        <v>802.07188815205802</v>
      </c>
      <c r="I21688" s="8">
        <v>891.10374458156696</v>
      </c>
      <c r="J21688" s="8">
        <v>860.36073456103395</v>
      </c>
      <c r="K21688" s="8">
        <v>0.51356802932106405</v>
      </c>
      <c r="L21688" s="8">
        <v>-0.20988504610759101</v>
      </c>
    </row>
    <row r="21689" spans="1:12" x14ac:dyDescent="0.2">
      <c r="A21689" s="7" t="s">
        <v>81327</v>
      </c>
      <c r="B21689" s="7" t="s">
        <v>81328</v>
      </c>
      <c r="C21689" s="7" t="s">
        <v>81329</v>
      </c>
      <c r="E21689" s="8">
        <v>1.97683682307991</v>
      </c>
      <c r="F21689" s="8">
        <v>14.742384248382001</v>
      </c>
      <c r="G21689" s="8">
        <v>54.410479916398202</v>
      </c>
      <c r="H21689" s="8">
        <v>33.460667726588902</v>
      </c>
      <c r="I21689" s="8">
        <v>22.823369850084699</v>
      </c>
      <c r="J21689" s="8">
        <v>16.792344991432302</v>
      </c>
      <c r="K21689" s="8">
        <v>0.99145847678733801</v>
      </c>
      <c r="L21689" s="8">
        <v>3.9098067622250501E-2</v>
      </c>
    </row>
    <row r="21690" spans="1:12" x14ac:dyDescent="0.2">
      <c r="A21690" s="7" t="s">
        <v>81330</v>
      </c>
      <c r="B21690" s="7" t="s">
        <v>81331</v>
      </c>
      <c r="D21690" s="7" t="s">
        <v>81332</v>
      </c>
      <c r="E21690" s="8">
        <v>12.8494393500194</v>
      </c>
      <c r="F21690" s="8">
        <v>19.656512331176099</v>
      </c>
      <c r="G21690" s="8">
        <v>18.796347607483</v>
      </c>
      <c r="H21690" s="8">
        <v>7.8730982886091603</v>
      </c>
      <c r="I21690" s="8">
        <v>29.7696128479365</v>
      </c>
      <c r="J21690" s="8">
        <v>29.633549984880599</v>
      </c>
      <c r="K21690" s="8">
        <v>0.88887782786053904</v>
      </c>
      <c r="L21690" s="8">
        <v>0.39082536629311199</v>
      </c>
    </row>
    <row r="21691" spans="1:12" x14ac:dyDescent="0.2">
      <c r="A21691" s="7" t="s">
        <v>81333</v>
      </c>
      <c r="B21691" s="7" t="s">
        <v>81334</v>
      </c>
      <c r="C21691" s="7" t="s">
        <v>81335</v>
      </c>
      <c r="D21691" s="7" t="s">
        <v>81336</v>
      </c>
      <c r="E21691" s="8">
        <v>645.43722273559001</v>
      </c>
      <c r="F21691" s="8">
        <v>462.91086539919598</v>
      </c>
      <c r="G21691" s="8">
        <v>401.64826992832099</v>
      </c>
      <c r="H21691" s="8">
        <v>582.609273357078</v>
      </c>
      <c r="I21691" s="8">
        <v>494.17557327574701</v>
      </c>
      <c r="J21691" s="8">
        <v>372.39494481000003</v>
      </c>
      <c r="K21691" s="8">
        <v>0.95371001295859004</v>
      </c>
      <c r="L21691" s="8">
        <v>-5.9288489074231197E-2</v>
      </c>
    </row>
    <row r="21692" spans="1:12" x14ac:dyDescent="0.2">
      <c r="A21692" s="7" t="s">
        <v>81337</v>
      </c>
      <c r="B21692" s="7" t="s">
        <v>81338</v>
      </c>
      <c r="C21692" s="7" t="s">
        <v>81339</v>
      </c>
      <c r="D21692" s="7" t="s">
        <v>81340</v>
      </c>
      <c r="E21692" s="8">
        <v>21.745205053879001</v>
      </c>
      <c r="F21692" s="8">
        <v>22.604989180852499</v>
      </c>
      <c r="G21692" s="8">
        <v>18.796347607483</v>
      </c>
      <c r="H21692" s="8">
        <v>24.603432151903601</v>
      </c>
      <c r="I21692" s="8">
        <v>10.9155247109101</v>
      </c>
      <c r="J21692" s="8">
        <v>20.743484989416402</v>
      </c>
      <c r="K21692" s="8">
        <v>0.94939114389741497</v>
      </c>
      <c r="L21692" s="8">
        <v>-0.16632964733528799</v>
      </c>
    </row>
    <row r="21693" spans="1:12" x14ac:dyDescent="0.2">
      <c r="A21693" s="7" t="s">
        <v>81341</v>
      </c>
      <c r="B21693" s="7" t="s">
        <v>81342</v>
      </c>
      <c r="C21693" s="7" t="s">
        <v>81343</v>
      </c>
      <c r="D21693" s="7" t="s">
        <v>81344</v>
      </c>
      <c r="E21693" s="8">
        <v>560.43323934315401</v>
      </c>
      <c r="F21693" s="8">
        <v>328.26375593064</v>
      </c>
      <c r="G21693" s="8">
        <v>374.937670696635</v>
      </c>
      <c r="H21693" s="8">
        <v>606.22856822290498</v>
      </c>
      <c r="I21693" s="8">
        <v>481.27540770830802</v>
      </c>
      <c r="J21693" s="8">
        <v>524.51383473238695</v>
      </c>
      <c r="K21693" s="8">
        <v>0.50298538682419702</v>
      </c>
      <c r="L21693" s="8">
        <v>0.35133883394856902</v>
      </c>
    </row>
    <row r="21694" spans="1:12" x14ac:dyDescent="0.2">
      <c r="A21694" s="7" t="s">
        <v>81345</v>
      </c>
      <c r="B21694" s="7" t="s">
        <v>81346</v>
      </c>
      <c r="C21694" s="7" t="s">
        <v>81347</v>
      </c>
      <c r="D21694" s="7" t="s">
        <v>81348</v>
      </c>
      <c r="E21694" s="8">
        <v>68.200870396256803</v>
      </c>
      <c r="F21694" s="8">
        <v>74.694746858469003</v>
      </c>
      <c r="G21694" s="8">
        <v>90.024612225313405</v>
      </c>
      <c r="H21694" s="8">
        <v>141.71576919496499</v>
      </c>
      <c r="I21694" s="8">
        <v>80.377954689428705</v>
      </c>
      <c r="J21694" s="8">
        <v>75.071659961697605</v>
      </c>
      <c r="K21694" s="8">
        <v>0.75626865373182595</v>
      </c>
      <c r="L21694" s="8">
        <v>0.35155720711619498</v>
      </c>
    </row>
    <row r="21695" spans="1:12" x14ac:dyDescent="0.2">
      <c r="A21695" s="7" t="s">
        <v>81349</v>
      </c>
      <c r="B21695" s="7" t="s">
        <v>81350</v>
      </c>
      <c r="C21695" s="7" t="s">
        <v>81351</v>
      </c>
      <c r="D21695" s="7" t="s">
        <v>81352</v>
      </c>
      <c r="E21695" s="8">
        <v>1287.9091902365601</v>
      </c>
      <c r="F21695" s="8">
        <v>1125.3353309598299</v>
      </c>
      <c r="G21695" s="8">
        <v>1138.66295243226</v>
      </c>
      <c r="H21695" s="8">
        <v>925.08904891157601</v>
      </c>
      <c r="I21695" s="8">
        <v>1029.0362841103399</v>
      </c>
      <c r="J21695" s="8">
        <v>1070.7589394536899</v>
      </c>
      <c r="K21695" s="8">
        <v>0.41336882283480703</v>
      </c>
      <c r="L21695" s="8">
        <v>-0.23171991681589499</v>
      </c>
    </row>
    <row r="21696" spans="1:12" x14ac:dyDescent="0.2">
      <c r="A21696" s="7" t="s">
        <v>81353</v>
      </c>
      <c r="B21696" s="7" t="s">
        <v>81354</v>
      </c>
      <c r="C21696" s="7" t="s">
        <v>81355</v>
      </c>
      <c r="D21696" s="7" t="s">
        <v>81356</v>
      </c>
      <c r="E21696" s="8">
        <v>22.733623465418901</v>
      </c>
      <c r="F21696" s="8">
        <v>109.093643438027</v>
      </c>
      <c r="G21696" s="8">
        <v>106.84239692674601</v>
      </c>
      <c r="H21696" s="8">
        <v>524.54517347858496</v>
      </c>
      <c r="I21696" s="8">
        <v>357.23535417523902</v>
      </c>
      <c r="J21696" s="8">
        <v>293.37214485031802</v>
      </c>
      <c r="K21696" s="8">
        <v>9.8669653691294603E-5</v>
      </c>
      <c r="L21696" s="8">
        <v>2.2997102114085002</v>
      </c>
    </row>
    <row r="21697" spans="1:12" x14ac:dyDescent="0.2">
      <c r="A21697" s="7" t="s">
        <v>81357</v>
      </c>
      <c r="B21697" s="7" t="s">
        <v>81358</v>
      </c>
      <c r="C21697" s="7" t="s">
        <v>81359</v>
      </c>
      <c r="E21697" s="8">
        <v>30.6409707577386</v>
      </c>
      <c r="F21697" s="8">
        <v>79.608874941262997</v>
      </c>
      <c r="G21697" s="8">
        <v>69.249701711779494</v>
      </c>
      <c r="H21697" s="8">
        <v>0</v>
      </c>
      <c r="I21697" s="8">
        <v>12.900165567439201</v>
      </c>
      <c r="J21697" s="8">
        <v>0</v>
      </c>
      <c r="K21697" s="8">
        <v>2.10017756518052E-2</v>
      </c>
      <c r="L21697" s="8">
        <v>-3.79993857363085</v>
      </c>
    </row>
    <row r="21698" spans="1:12" x14ac:dyDescent="0.2">
      <c r="A21698" s="7" t="s">
        <v>81360</v>
      </c>
      <c r="B21698" s="7" t="s">
        <v>81361</v>
      </c>
      <c r="C21698" s="7" t="s">
        <v>81362</v>
      </c>
      <c r="D21698" s="7" t="s">
        <v>81363</v>
      </c>
      <c r="E21698" s="8">
        <v>285.65292093504701</v>
      </c>
      <c r="F21698" s="8">
        <v>281.088126335818</v>
      </c>
      <c r="G21698" s="8">
        <v>340.31281984074502</v>
      </c>
      <c r="H21698" s="8">
        <v>434.00454315958001</v>
      </c>
      <c r="I21698" s="8">
        <v>498.14485498880498</v>
      </c>
      <c r="J21698" s="8">
        <v>436.600969777241</v>
      </c>
      <c r="K21698" s="8">
        <v>2.29209087286859E-2</v>
      </c>
      <c r="L21698" s="8">
        <v>0.59360477297448699</v>
      </c>
    </row>
    <row r="21699" spans="1:12" x14ac:dyDescent="0.2">
      <c r="A21699" s="7" t="s">
        <v>81364</v>
      </c>
      <c r="B21699" s="7" t="s">
        <v>81365</v>
      </c>
      <c r="C21699" s="7" t="s">
        <v>81366</v>
      </c>
      <c r="D21699" s="7" t="s">
        <v>81367</v>
      </c>
      <c r="E21699" s="8">
        <v>19.768368230799101</v>
      </c>
      <c r="F21699" s="8">
        <v>1.9656512331176099</v>
      </c>
      <c r="G21699" s="8">
        <v>0</v>
      </c>
      <c r="H21699" s="8">
        <v>7.8730982886091603</v>
      </c>
      <c r="I21699" s="8">
        <v>0</v>
      </c>
      <c r="J21699" s="8">
        <v>0</v>
      </c>
      <c r="K21699" s="8">
        <v>0.85249380065984504</v>
      </c>
      <c r="L21699" s="8">
        <v>-1.46432458822078</v>
      </c>
    </row>
    <row r="21700" spans="1:12" x14ac:dyDescent="0.2">
      <c r="A21700" s="7" t="s">
        <v>81368</v>
      </c>
      <c r="B21700" s="7" t="s">
        <v>1079</v>
      </c>
      <c r="C21700" s="7" t="s">
        <v>81369</v>
      </c>
      <c r="D21700" s="7" t="s">
        <v>1081</v>
      </c>
      <c r="E21700" s="8">
        <v>412.17047761216099</v>
      </c>
      <c r="F21700" s="8">
        <v>609.35188226645801</v>
      </c>
      <c r="G21700" s="8">
        <v>443.19809095538898</v>
      </c>
      <c r="H21700" s="8">
        <v>178.128848779782</v>
      </c>
      <c r="I21700" s="8">
        <v>238.156902783492</v>
      </c>
      <c r="J21700" s="8">
        <v>256.82409986896499</v>
      </c>
      <c r="K21700" s="8">
        <v>1.8062836047540401E-4</v>
      </c>
      <c r="L21700" s="8">
        <v>-1.12179322140883</v>
      </c>
    </row>
    <row r="21701" spans="1:12" x14ac:dyDescent="0.2">
      <c r="A21701" s="7" t="s">
        <v>81370</v>
      </c>
      <c r="B21701" s="7" t="s">
        <v>81371</v>
      </c>
      <c r="C21701" s="7" t="s">
        <v>81372</v>
      </c>
      <c r="D21701" s="7" t="s">
        <v>81373</v>
      </c>
      <c r="E21701" s="8">
        <v>1708.9754335525799</v>
      </c>
      <c r="F21701" s="8">
        <v>4531.8089179526396</v>
      </c>
      <c r="G21701" s="8">
        <v>2193.23698135736</v>
      </c>
      <c r="H21701" s="8">
        <v>436.95695501780801</v>
      </c>
      <c r="I21701" s="8">
        <v>1240.40053533069</v>
      </c>
      <c r="J21701" s="8">
        <v>1148.7939544138701</v>
      </c>
      <c r="K21701" s="8">
        <v>8.1218995427047594E-2</v>
      </c>
      <c r="L21701" s="8">
        <v>-1.5773886226761999</v>
      </c>
    </row>
    <row r="21702" spans="1:12" x14ac:dyDescent="0.2">
      <c r="A21702" s="7" t="s">
        <v>81374</v>
      </c>
      <c r="B21702" s="7" t="s">
        <v>81375</v>
      </c>
      <c r="D21702" s="7" t="s">
        <v>66309</v>
      </c>
      <c r="E21702" s="8">
        <v>109.71444368093501</v>
      </c>
      <c r="F21702" s="8">
        <v>112.04212028770399</v>
      </c>
      <c r="G21702" s="8">
        <v>110.799522738847</v>
      </c>
      <c r="H21702" s="8">
        <v>81.683394744319997</v>
      </c>
      <c r="I21702" s="8">
        <v>136.94021910050799</v>
      </c>
      <c r="J21702" s="8">
        <v>111.61970494305</v>
      </c>
      <c r="K21702" s="8">
        <v>0.99349433249326002</v>
      </c>
      <c r="L21702" s="8">
        <v>-1.0190003065062601E-2</v>
      </c>
    </row>
    <row r="21703" spans="1:12" x14ac:dyDescent="0.2">
      <c r="A21703" s="7" t="s">
        <v>81376</v>
      </c>
      <c r="B21703" s="7" t="s">
        <v>81377</v>
      </c>
      <c r="C21703" s="7" t="s">
        <v>81378</v>
      </c>
      <c r="D21703" s="7" t="s">
        <v>81379</v>
      </c>
      <c r="E21703" s="8">
        <v>1239.4766880710999</v>
      </c>
      <c r="F21703" s="8">
        <v>1360.2306533173801</v>
      </c>
      <c r="G21703" s="8">
        <v>1367.1869680811301</v>
      </c>
      <c r="H21703" s="8">
        <v>1511.6348714129599</v>
      </c>
      <c r="I21703" s="8">
        <v>1472.60351554459</v>
      </c>
      <c r="J21703" s="8">
        <v>1434.26381926822</v>
      </c>
      <c r="K21703" s="8">
        <v>0.59013341657115603</v>
      </c>
      <c r="L21703" s="8">
        <v>0.155546079696846</v>
      </c>
    </row>
    <row r="21704" spans="1:12" x14ac:dyDescent="0.2">
      <c r="A21704" s="7" t="s">
        <v>81380</v>
      </c>
      <c r="B21704" s="7" t="s">
        <v>81381</v>
      </c>
      <c r="C21704" s="7" t="s">
        <v>81382</v>
      </c>
      <c r="D21704" s="7" t="s">
        <v>81383</v>
      </c>
      <c r="E21704" s="8">
        <v>89.946075450135794</v>
      </c>
      <c r="F21704" s="8">
        <v>60.935188226645799</v>
      </c>
      <c r="G21704" s="8">
        <v>45.506946839169402</v>
      </c>
      <c r="H21704" s="8">
        <v>45.270315159502701</v>
      </c>
      <c r="I21704" s="8">
        <v>79.3856342611641</v>
      </c>
      <c r="J21704" s="8">
        <v>67.169379965729405</v>
      </c>
      <c r="K21704" s="8">
        <v>0.98532401787867696</v>
      </c>
      <c r="L21704" s="8">
        <v>-3.4019648268693102E-2</v>
      </c>
    </row>
    <row r="21705" spans="1:12" x14ac:dyDescent="0.2">
      <c r="A21705" s="7" t="s">
        <v>81384</v>
      </c>
      <c r="B21705" s="7" t="s">
        <v>81385</v>
      </c>
      <c r="C21705" s="7" t="s">
        <v>81386</v>
      </c>
      <c r="D21705" s="7" t="s">
        <v>81387</v>
      </c>
      <c r="E21705" s="8">
        <v>408.21680396600101</v>
      </c>
      <c r="F21705" s="8">
        <v>310.57289483258199</v>
      </c>
      <c r="G21705" s="8">
        <v>332.398568216542</v>
      </c>
      <c r="H21705" s="8">
        <v>504.86242775706199</v>
      </c>
      <c r="I21705" s="8">
        <v>342.35054775127003</v>
      </c>
      <c r="J21705" s="8">
        <v>412.894129789337</v>
      </c>
      <c r="K21705" s="8">
        <v>0.64238204504103003</v>
      </c>
      <c r="L21705" s="8">
        <v>0.26159593151600402</v>
      </c>
    </row>
    <row r="21706" spans="1:12" x14ac:dyDescent="0.2">
      <c r="A21706" s="7" t="s">
        <v>81388</v>
      </c>
      <c r="B21706" s="7" t="s">
        <v>81389</v>
      </c>
      <c r="C21706" s="7" t="s">
        <v>81390</v>
      </c>
      <c r="D21706" s="7" t="s">
        <v>81391</v>
      </c>
      <c r="E21706" s="8">
        <v>85.003983392435998</v>
      </c>
      <c r="F21706" s="8">
        <v>162.16622673220201</v>
      </c>
      <c r="G21706" s="8">
        <v>152.34934376591499</v>
      </c>
      <c r="H21706" s="8">
        <v>120.06474890129</v>
      </c>
      <c r="I21706" s="8">
        <v>124.040053533069</v>
      </c>
      <c r="J21706" s="8">
        <v>142.24103992742701</v>
      </c>
      <c r="K21706" s="8">
        <v>0.97087640539553</v>
      </c>
      <c r="L21706" s="8">
        <v>-4.8424200794105199E-2</v>
      </c>
    </row>
    <row r="21707" spans="1:12" x14ac:dyDescent="0.2">
      <c r="A21707" s="7" t="s">
        <v>81392</v>
      </c>
      <c r="B21707" s="7" t="s">
        <v>81393</v>
      </c>
      <c r="C21707" s="7" t="s">
        <v>81394</v>
      </c>
      <c r="D21707" s="7" t="s">
        <v>81395</v>
      </c>
      <c r="E21707" s="8">
        <v>334.08542310050399</v>
      </c>
      <c r="F21707" s="8">
        <v>186.73686714617301</v>
      </c>
      <c r="G21707" s="8">
        <v>269.08455522291501</v>
      </c>
      <c r="H21707" s="8">
        <v>353.305285701336</v>
      </c>
      <c r="I21707" s="8">
        <v>257.01099092051902</v>
      </c>
      <c r="J21707" s="8">
        <v>331.895759830663</v>
      </c>
      <c r="K21707" s="8">
        <v>0.74408728347313902</v>
      </c>
      <c r="L21707" s="8">
        <v>0.25445983342445799</v>
      </c>
    </row>
    <row r="21708" spans="1:12" x14ac:dyDescent="0.2">
      <c r="A21708" s="7" t="s">
        <v>81396</v>
      </c>
      <c r="B21708" s="7" t="s">
        <v>81397</v>
      </c>
      <c r="C21708" s="7" t="s">
        <v>81398</v>
      </c>
      <c r="D21708" s="7" t="s">
        <v>81399</v>
      </c>
      <c r="E21708" s="8">
        <v>248.09302129652801</v>
      </c>
      <c r="F21708" s="8">
        <v>262.41443962120002</v>
      </c>
      <c r="G21708" s="8">
        <v>575.76180566079495</v>
      </c>
      <c r="H21708" s="8">
        <v>173.20816234940199</v>
      </c>
      <c r="I21708" s="8">
        <v>220.29513507473001</v>
      </c>
      <c r="J21708" s="8">
        <v>819.86154958169698</v>
      </c>
      <c r="K21708" s="8">
        <v>0.95860027560202299</v>
      </c>
      <c r="L21708" s="8">
        <v>0.159640192808329</v>
      </c>
    </row>
    <row r="21709" spans="1:12" x14ac:dyDescent="0.2">
      <c r="A21709" s="7" t="s">
        <v>81400</v>
      </c>
      <c r="B21709" s="7" t="s">
        <v>81401</v>
      </c>
      <c r="C21709" s="7" t="s">
        <v>81402</v>
      </c>
      <c r="D21709" s="7" t="s">
        <v>81403</v>
      </c>
      <c r="E21709" s="8">
        <v>4.94209205769977</v>
      </c>
      <c r="F21709" s="8">
        <v>3.9313024662352101</v>
      </c>
      <c r="G21709" s="8">
        <v>4.9464072651271103</v>
      </c>
      <c r="H21709" s="8">
        <v>3.9365491443045801</v>
      </c>
      <c r="I21709" s="8">
        <v>3.9692817130582099</v>
      </c>
      <c r="J21709" s="8">
        <v>15.8045599919363</v>
      </c>
      <c r="K21709" s="8">
        <v>0.84377819405807597</v>
      </c>
      <c r="L21709" s="8">
        <v>0.77889536585774899</v>
      </c>
    </row>
    <row r="21710" spans="1:12" x14ac:dyDescent="0.2">
      <c r="A21710" s="7" t="s">
        <v>81404</v>
      </c>
      <c r="B21710" s="7" t="s">
        <v>81405</v>
      </c>
      <c r="C21710" s="7" t="s">
        <v>81406</v>
      </c>
      <c r="D21710" s="7" t="s">
        <v>81407</v>
      </c>
      <c r="E21710" s="8">
        <v>1.97683682307991</v>
      </c>
      <c r="F21710" s="8">
        <v>5.89695369935282</v>
      </c>
      <c r="G21710" s="8">
        <v>4.9464072651271103</v>
      </c>
      <c r="H21710" s="8">
        <v>6.8889610025330201</v>
      </c>
      <c r="I21710" s="8">
        <v>1.9846408565291001</v>
      </c>
      <c r="J21710" s="8">
        <v>10.865634994456199</v>
      </c>
      <c r="K21710" s="8">
        <v>0.89727691996071601</v>
      </c>
      <c r="L21710" s="8">
        <v>0.62267886697503705</v>
      </c>
    </row>
    <row r="21711" spans="1:12" x14ac:dyDescent="0.2">
      <c r="A21711" s="7" t="s">
        <v>81408</v>
      </c>
      <c r="B21711" s="7" t="s">
        <v>81409</v>
      </c>
      <c r="C21711" s="7" t="s">
        <v>81410</v>
      </c>
      <c r="E21711" s="8">
        <v>0</v>
      </c>
      <c r="F21711" s="8">
        <v>12.7767330152644</v>
      </c>
      <c r="G21711" s="8">
        <v>18.796347607483</v>
      </c>
      <c r="H21711" s="8">
        <v>7.8730982886091603</v>
      </c>
      <c r="I21711" s="8">
        <v>5.9539225695873101</v>
      </c>
      <c r="J21711" s="8">
        <v>13.828989992944299</v>
      </c>
      <c r="K21711" s="8">
        <v>0.96983643364296201</v>
      </c>
      <c r="L21711" s="8">
        <v>-0.19107225350809101</v>
      </c>
    </row>
    <row r="21712" spans="1:12" x14ac:dyDescent="0.2">
      <c r="A21712" s="7" t="s">
        <v>81411</v>
      </c>
      <c r="B21712" s="7" t="s">
        <v>81412</v>
      </c>
      <c r="C21712" s="7" t="s">
        <v>81413</v>
      </c>
      <c r="D21712" s="7" t="s">
        <v>81414</v>
      </c>
      <c r="E21712" s="8">
        <v>286.64133934658702</v>
      </c>
      <c r="F21712" s="8">
        <v>330.22940716375803</v>
      </c>
      <c r="G21712" s="8">
        <v>312.61293915603301</v>
      </c>
      <c r="H21712" s="8">
        <v>403.49628729121901</v>
      </c>
      <c r="I21712" s="8">
        <v>420.74386158417002</v>
      </c>
      <c r="J21712" s="8">
        <v>352.639244820079</v>
      </c>
      <c r="K21712" s="8">
        <v>0.33492996955080501</v>
      </c>
      <c r="L21712" s="8">
        <v>0.340433199900324</v>
      </c>
    </row>
    <row r="21713" spans="1:12" x14ac:dyDescent="0.2">
      <c r="A21713" s="7" t="s">
        <v>81415</v>
      </c>
      <c r="B21713" s="7" t="s">
        <v>81416</v>
      </c>
      <c r="C21713" s="7" t="s">
        <v>81417</v>
      </c>
      <c r="D21713" s="7" t="s">
        <v>81418</v>
      </c>
      <c r="E21713" s="8">
        <v>471.47558230455797</v>
      </c>
      <c r="F21713" s="8">
        <v>241.775101673465</v>
      </c>
      <c r="G21713" s="8">
        <v>280.95593265922003</v>
      </c>
      <c r="H21713" s="8">
        <v>237.17708594435101</v>
      </c>
      <c r="I21713" s="8">
        <v>148.848064239683</v>
      </c>
      <c r="J21713" s="8">
        <v>160.02116991835501</v>
      </c>
      <c r="K21713" s="8">
        <v>7.5982365307664904E-2</v>
      </c>
      <c r="L21713" s="8">
        <v>-0.86442972973639598</v>
      </c>
    </row>
    <row r="21714" spans="1:12" x14ac:dyDescent="0.2">
      <c r="A21714" s="7" t="s">
        <v>81419</v>
      </c>
      <c r="B21714" s="7" t="s">
        <v>81420</v>
      </c>
      <c r="C21714" s="7" t="s">
        <v>81421</v>
      </c>
      <c r="E21714" s="8">
        <v>31.6293891692785</v>
      </c>
      <c r="F21714" s="8">
        <v>21.6221635642937</v>
      </c>
      <c r="G21714" s="8">
        <v>27.6998806847118</v>
      </c>
      <c r="H21714" s="8">
        <v>8.8572355746852995</v>
      </c>
      <c r="I21714" s="8">
        <v>1.9846408565291001</v>
      </c>
      <c r="J21714" s="8">
        <v>5.9267099969761201</v>
      </c>
      <c r="K21714" s="8">
        <v>6.60819114134608E-2</v>
      </c>
      <c r="L21714" s="8">
        <v>-2.2704729587791799</v>
      </c>
    </row>
    <row r="21715" spans="1:12" x14ac:dyDescent="0.2">
      <c r="A21715" s="7" t="s">
        <v>81422</v>
      </c>
      <c r="B21715" s="7" t="s">
        <v>81423</v>
      </c>
      <c r="C21715" s="7" t="s">
        <v>81424</v>
      </c>
      <c r="D21715" s="7" t="s">
        <v>81425</v>
      </c>
      <c r="E21715" s="8">
        <v>906.37968338213796</v>
      </c>
      <c r="F21715" s="8">
        <v>789.20897009671899</v>
      </c>
      <c r="G21715" s="8">
        <v>876.50336738052397</v>
      </c>
      <c r="H21715" s="8">
        <v>1132.74201627364</v>
      </c>
      <c r="I21715" s="8">
        <v>909.95783271859398</v>
      </c>
      <c r="J21715" s="8">
        <v>1006.55291448644</v>
      </c>
      <c r="K21715" s="8">
        <v>0.43249262845547698</v>
      </c>
      <c r="L21715" s="8">
        <v>0.245552977432661</v>
      </c>
    </row>
    <row r="21716" spans="1:12" x14ac:dyDescent="0.2">
      <c r="A21716" s="7" t="s">
        <v>81426</v>
      </c>
      <c r="B21716" s="7" t="s">
        <v>81427</v>
      </c>
      <c r="C21716" s="7" t="s">
        <v>81428</v>
      </c>
      <c r="D21716" s="7" t="s">
        <v>81429</v>
      </c>
      <c r="E21716" s="8">
        <v>45.467246930837902</v>
      </c>
      <c r="F21716" s="8">
        <v>78.626049324704198</v>
      </c>
      <c r="G21716" s="8">
        <v>41.549821027067701</v>
      </c>
      <c r="H21716" s="8">
        <v>17.714471149370599</v>
      </c>
      <c r="I21716" s="8">
        <v>44.6544192719048</v>
      </c>
      <c r="J21716" s="8">
        <v>31.609119983872699</v>
      </c>
      <c r="K21716" s="8">
        <v>0.49148216191337701</v>
      </c>
      <c r="L21716" s="8">
        <v>-0.81802235896511</v>
      </c>
    </row>
    <row r="21717" spans="1:12" x14ac:dyDescent="0.2">
      <c r="A21717" s="7" t="s">
        <v>81430</v>
      </c>
      <c r="B21717" s="7" t="s">
        <v>81431</v>
      </c>
      <c r="C21717" s="7" t="s">
        <v>81432</v>
      </c>
      <c r="D21717" s="7" t="s">
        <v>81433</v>
      </c>
      <c r="E21717" s="8">
        <v>2.96525523461986</v>
      </c>
      <c r="F21717" s="8">
        <v>3.9313024662352101</v>
      </c>
      <c r="G21717" s="8">
        <v>7.91425162420337</v>
      </c>
      <c r="H21717" s="8">
        <v>133.84267090635601</v>
      </c>
      <c r="I21717" s="8">
        <v>75.416352548105905</v>
      </c>
      <c r="J21717" s="8">
        <v>35.560259981856703</v>
      </c>
      <c r="K21717" s="8">
        <v>3.4375866336087499E-6</v>
      </c>
      <c r="L21717" s="8">
        <v>4.0473903559587496</v>
      </c>
    </row>
    <row r="21718" spans="1:12" x14ac:dyDescent="0.2">
      <c r="A21718" s="7" t="s">
        <v>81434</v>
      </c>
      <c r="B21718" s="7" t="s">
        <v>81435</v>
      </c>
      <c r="C21718" s="7" t="s">
        <v>81436</v>
      </c>
      <c r="D21718" s="7" t="s">
        <v>81437</v>
      </c>
      <c r="E21718" s="8">
        <v>256.000368588848</v>
      </c>
      <c r="F21718" s="8">
        <v>329.24658154719901</v>
      </c>
      <c r="G21718" s="8">
        <v>274.03096248804201</v>
      </c>
      <c r="H21718" s="8">
        <v>174.19229963547801</v>
      </c>
      <c r="I21718" s="8">
        <v>150.83270509621201</v>
      </c>
      <c r="J21718" s="8">
        <v>178.78908490878001</v>
      </c>
      <c r="K21718" s="8">
        <v>1.27103668056654E-2</v>
      </c>
      <c r="L21718" s="8">
        <v>-0.770229355110016</v>
      </c>
    </row>
    <row r="21719" spans="1:12" x14ac:dyDescent="0.2">
      <c r="A21719" s="7" t="s">
        <v>81438</v>
      </c>
      <c r="B21719" s="7" t="s">
        <v>81439</v>
      </c>
      <c r="E21719" s="8">
        <v>0</v>
      </c>
      <c r="F21719" s="8">
        <v>9.8282561655880301</v>
      </c>
      <c r="G21719" s="8">
        <v>0</v>
      </c>
      <c r="H21719" s="8">
        <v>0</v>
      </c>
      <c r="I21719" s="8">
        <v>0</v>
      </c>
      <c r="J21719" s="8">
        <v>0</v>
      </c>
      <c r="K21719" s="8">
        <v>1</v>
      </c>
      <c r="L21719" s="8">
        <v>-4.1720700847093202</v>
      </c>
    </row>
    <row r="21720" spans="1:12" x14ac:dyDescent="0.2">
      <c r="A21720" s="7" t="s">
        <v>81440</v>
      </c>
      <c r="B21720" s="7" t="s">
        <v>81441</v>
      </c>
      <c r="C21720" s="7" t="s">
        <v>81442</v>
      </c>
      <c r="D21720" s="7" t="s">
        <v>81443</v>
      </c>
      <c r="E21720" s="8">
        <v>143.320669673293</v>
      </c>
      <c r="F21720" s="8">
        <v>75.677572475027802</v>
      </c>
      <c r="G21720" s="8">
        <v>123.66018162817799</v>
      </c>
      <c r="H21720" s="8">
        <v>160.41437763041199</v>
      </c>
      <c r="I21720" s="8">
        <v>124.040053533069</v>
      </c>
      <c r="J21720" s="8">
        <v>63.218239967745298</v>
      </c>
      <c r="K21720" s="8">
        <v>0.990401498732699</v>
      </c>
      <c r="L21720" s="8">
        <v>2.1054892094862901E-2</v>
      </c>
    </row>
    <row r="21721" spans="1:12" x14ac:dyDescent="0.2">
      <c r="A21721" s="7" t="s">
        <v>81444</v>
      </c>
      <c r="B21721" s="7" t="s">
        <v>81445</v>
      </c>
      <c r="C21721" s="7" t="s">
        <v>81446</v>
      </c>
      <c r="D21721" s="7" t="s">
        <v>81447</v>
      </c>
      <c r="E21721" s="8">
        <v>121.57546461941401</v>
      </c>
      <c r="F21721" s="8">
        <v>72.729095625351405</v>
      </c>
      <c r="G21721" s="8">
        <v>75.185390429931999</v>
      </c>
      <c r="H21721" s="8">
        <v>98.413728607614502</v>
      </c>
      <c r="I21721" s="8">
        <v>111.13988796563</v>
      </c>
      <c r="J21721" s="8">
        <v>68.157164965225405</v>
      </c>
      <c r="K21721" s="8">
        <v>0.97754257870162997</v>
      </c>
      <c r="L21721" s="8">
        <v>4.3365220715894902E-2</v>
      </c>
    </row>
    <row r="21722" spans="1:12" x14ac:dyDescent="0.2">
      <c r="A21722" s="7" t="s">
        <v>81448</v>
      </c>
      <c r="B21722" s="7" t="s">
        <v>81449</v>
      </c>
      <c r="C21722" s="7" t="s">
        <v>81450</v>
      </c>
      <c r="D21722" s="7" t="s">
        <v>81451</v>
      </c>
      <c r="E21722" s="8">
        <v>82.038728157816195</v>
      </c>
      <c r="F21722" s="8">
        <v>129.732981385762</v>
      </c>
      <c r="G21722" s="8">
        <v>141.46724778263501</v>
      </c>
      <c r="H21722" s="8">
        <v>164.35092677471599</v>
      </c>
      <c r="I21722" s="8">
        <v>113.12452882215899</v>
      </c>
      <c r="J21722" s="8">
        <v>114.583059941538</v>
      </c>
      <c r="K21722" s="8">
        <v>0.91062158018443895</v>
      </c>
      <c r="L21722" s="8">
        <v>0.15047293026853301</v>
      </c>
    </row>
    <row r="21723" spans="1:12" x14ac:dyDescent="0.2">
      <c r="A21723" s="7" t="s">
        <v>81452</v>
      </c>
      <c r="B21723" s="7" t="s">
        <v>81453</v>
      </c>
      <c r="C21723" s="7" t="s">
        <v>81454</v>
      </c>
      <c r="D21723" s="7" t="s">
        <v>81455</v>
      </c>
      <c r="E21723" s="8">
        <v>1657.5776761525001</v>
      </c>
      <c r="F21723" s="8">
        <v>2188.75264807645</v>
      </c>
      <c r="G21723" s="8">
        <v>2227.8618322132502</v>
      </c>
      <c r="H21723" s="8">
        <v>1921.03598242064</v>
      </c>
      <c r="I21723" s="8">
        <v>2062.0418499337402</v>
      </c>
      <c r="J21723" s="8">
        <v>2308.4535438222001</v>
      </c>
      <c r="K21723" s="8">
        <v>0.93671919077917798</v>
      </c>
      <c r="L21723" s="8">
        <v>5.0711467268430302E-2</v>
      </c>
    </row>
    <row r="21724" spans="1:12" x14ac:dyDescent="0.2">
      <c r="A21724" s="7" t="s">
        <v>81456</v>
      </c>
      <c r="B21724" s="7" t="s">
        <v>81457</v>
      </c>
      <c r="C21724" s="7" t="s">
        <v>81458</v>
      </c>
      <c r="D21724" s="7" t="s">
        <v>81459</v>
      </c>
      <c r="E21724" s="8">
        <v>307.39812598892598</v>
      </c>
      <c r="F21724" s="8">
        <v>501.24106444498898</v>
      </c>
      <c r="G21724" s="8">
        <v>542.12623625793105</v>
      </c>
      <c r="H21724" s="8">
        <v>366.09907042032597</v>
      </c>
      <c r="I21724" s="8">
        <v>517.99126355409601</v>
      </c>
      <c r="J21724" s="8">
        <v>546.24510472129896</v>
      </c>
      <c r="K21724" s="8">
        <v>0.93758073557433896</v>
      </c>
      <c r="L21724" s="8">
        <v>8.2543043049283005E-2</v>
      </c>
    </row>
    <row r="21725" spans="1:12" x14ac:dyDescent="0.2">
      <c r="A21725" s="7" t="s">
        <v>81460</v>
      </c>
      <c r="B21725" s="7" t="s">
        <v>81461</v>
      </c>
      <c r="D21725" s="7" t="s">
        <v>81462</v>
      </c>
      <c r="E21725" s="8">
        <v>0</v>
      </c>
      <c r="F21725" s="8">
        <v>0</v>
      </c>
      <c r="G21725" s="8">
        <v>0</v>
      </c>
      <c r="H21725" s="8">
        <v>0</v>
      </c>
      <c r="I21725" s="8">
        <v>0</v>
      </c>
      <c r="J21725" s="8">
        <v>11.853419993952199</v>
      </c>
      <c r="K21725" s="8">
        <v>1</v>
      </c>
      <c r="L21725" s="8">
        <v>4.4440075504810004</v>
      </c>
    </row>
    <row r="21726" spans="1:12" x14ac:dyDescent="0.2">
      <c r="A21726" s="7" t="s">
        <v>81463</v>
      </c>
      <c r="B21726" s="7" t="s">
        <v>81464</v>
      </c>
      <c r="C21726" s="7" t="s">
        <v>81465</v>
      </c>
      <c r="D21726" s="7" t="s">
        <v>81466</v>
      </c>
      <c r="E21726" s="8">
        <v>106.749188446315</v>
      </c>
      <c r="F21726" s="8">
        <v>43.244327128587301</v>
      </c>
      <c r="G21726" s="8">
        <v>62.324731540601597</v>
      </c>
      <c r="H21726" s="8">
        <v>51.175138875959497</v>
      </c>
      <c r="I21726" s="8">
        <v>24.8080107066138</v>
      </c>
      <c r="J21726" s="8">
        <v>55.315959971777097</v>
      </c>
      <c r="K21726" s="8">
        <v>0.568312933460558</v>
      </c>
      <c r="L21726" s="8">
        <v>-0.69316211470814004</v>
      </c>
    </row>
    <row r="21727" spans="1:12" x14ac:dyDescent="0.2">
      <c r="A21727" s="7" t="s">
        <v>81467</v>
      </c>
      <c r="B21727" s="7" t="s">
        <v>81468</v>
      </c>
      <c r="C21727" s="7" t="s">
        <v>81469</v>
      </c>
      <c r="D21727" s="7" t="s">
        <v>81470</v>
      </c>
      <c r="E21727" s="8">
        <v>1876.01814510283</v>
      </c>
      <c r="F21727" s="8">
        <v>1198.0644265851799</v>
      </c>
      <c r="G21727" s="8">
        <v>1168.34139602302</v>
      </c>
      <c r="H21727" s="8">
        <v>1826.55880295733</v>
      </c>
      <c r="I21727" s="8">
        <v>1333.6786555875599</v>
      </c>
      <c r="J21727" s="8">
        <v>1378.9478592964399</v>
      </c>
      <c r="K21727" s="8">
        <v>0.90997254377541603</v>
      </c>
      <c r="L21727" s="8">
        <v>9.7563052456939095E-2</v>
      </c>
    </row>
    <row r="21728" spans="1:12" x14ac:dyDescent="0.2">
      <c r="A21728" s="7" t="s">
        <v>81471</v>
      </c>
      <c r="B21728" s="7" t="s">
        <v>81472</v>
      </c>
      <c r="C21728" s="7" t="s">
        <v>81473</v>
      </c>
      <c r="D21728" s="7" t="s">
        <v>81474</v>
      </c>
      <c r="E21728" s="8">
        <v>30.6409707577386</v>
      </c>
      <c r="F21728" s="8">
        <v>42.261501512028502</v>
      </c>
      <c r="G21728" s="8">
        <v>46.4962282921948</v>
      </c>
      <c r="H21728" s="8">
        <v>21.651020293675199</v>
      </c>
      <c r="I21728" s="8">
        <v>34.7312149892593</v>
      </c>
      <c r="J21728" s="8">
        <v>51.364819973793097</v>
      </c>
      <c r="K21728" s="8">
        <v>0.94581841335410599</v>
      </c>
      <c r="L21728" s="8">
        <v>-0.14823037091640701</v>
      </c>
    </row>
    <row r="21729" spans="1:12" x14ac:dyDescent="0.2">
      <c r="A21729" s="7" t="s">
        <v>81475</v>
      </c>
      <c r="B21729" s="7" t="s">
        <v>81476</v>
      </c>
      <c r="C21729" s="7" t="s">
        <v>81477</v>
      </c>
      <c r="D21729" s="7" t="s">
        <v>81478</v>
      </c>
      <c r="E21729" s="8">
        <v>71.166125630876707</v>
      </c>
      <c r="F21729" s="8">
        <v>81.574526174380594</v>
      </c>
      <c r="G21729" s="8">
        <v>84.0889235071608</v>
      </c>
      <c r="H21729" s="8">
        <v>88.572355746853006</v>
      </c>
      <c r="I21729" s="8">
        <v>74.424032119841399</v>
      </c>
      <c r="J21729" s="8">
        <v>75.071659961697605</v>
      </c>
      <c r="K21729" s="8">
        <v>0.99513933981515401</v>
      </c>
      <c r="L21729" s="8">
        <v>7.56802888704568E-3</v>
      </c>
    </row>
    <row r="21730" spans="1:12" x14ac:dyDescent="0.2">
      <c r="A21730" s="7" t="s">
        <v>81479</v>
      </c>
      <c r="B21730" s="7" t="s">
        <v>81480</v>
      </c>
      <c r="C21730" s="7" t="s">
        <v>81481</v>
      </c>
      <c r="D21730" s="7" t="s">
        <v>81482</v>
      </c>
      <c r="E21730" s="8">
        <v>1853.2845216374101</v>
      </c>
      <c r="F21730" s="8">
        <v>2022.6551188780199</v>
      </c>
      <c r="G21730" s="8">
        <v>1812.36362194257</v>
      </c>
      <c r="H21730" s="8">
        <v>2186.7530496611898</v>
      </c>
      <c r="I21730" s="8">
        <v>1644.2749496343599</v>
      </c>
      <c r="J21730" s="8">
        <v>1455.9950892571301</v>
      </c>
      <c r="K21730" s="8">
        <v>0.86302689635404894</v>
      </c>
      <c r="L21730" s="8">
        <v>-0.10553290882635601</v>
      </c>
    </row>
    <row r="21731" spans="1:12" x14ac:dyDescent="0.2">
      <c r="A21731" s="7" t="s">
        <v>81483</v>
      </c>
      <c r="B21731" s="7" t="s">
        <v>81484</v>
      </c>
      <c r="C21731" s="7" t="s">
        <v>81485</v>
      </c>
      <c r="D21731" s="7" t="s">
        <v>81486</v>
      </c>
      <c r="E21731" s="8">
        <v>23.722041876958901</v>
      </c>
      <c r="F21731" s="8">
        <v>14.742384248382001</v>
      </c>
      <c r="G21731" s="8">
        <v>24.732036325635502</v>
      </c>
      <c r="H21731" s="8">
        <v>39.365491443045798</v>
      </c>
      <c r="I21731" s="8">
        <v>7.93856342611641</v>
      </c>
      <c r="J21731" s="8">
        <v>25.682409986896499</v>
      </c>
      <c r="K21731" s="8">
        <v>0.94528089288127604</v>
      </c>
      <c r="L21731" s="8">
        <v>0.208143259144103</v>
      </c>
    </row>
    <row r="21732" spans="1:12" x14ac:dyDescent="0.2">
      <c r="A21732" s="7" t="s">
        <v>81487</v>
      </c>
      <c r="B21732" s="7" t="s">
        <v>81488</v>
      </c>
      <c r="C21732" s="7" t="s">
        <v>81489</v>
      </c>
      <c r="D21732" s="7" t="s">
        <v>81490</v>
      </c>
      <c r="E21732" s="8">
        <v>643.46038591250999</v>
      </c>
      <c r="F21732" s="8">
        <v>498.29258759531302</v>
      </c>
      <c r="G21732" s="8">
        <v>505.52282249599</v>
      </c>
      <c r="H21732" s="8">
        <v>487.14795660769198</v>
      </c>
      <c r="I21732" s="8">
        <v>546.768555973768</v>
      </c>
      <c r="J21732" s="8">
        <v>493.89249974800998</v>
      </c>
      <c r="K21732" s="8">
        <v>0.86364041436530303</v>
      </c>
      <c r="L21732" s="8">
        <v>-0.108620607001</v>
      </c>
    </row>
    <row r="21733" spans="1:12" x14ac:dyDescent="0.2">
      <c r="A21733" s="7" t="s">
        <v>81491</v>
      </c>
      <c r="B21733" s="7" t="s">
        <v>81492</v>
      </c>
      <c r="C21733" s="7" t="s">
        <v>81493</v>
      </c>
      <c r="D21733" s="7" t="s">
        <v>81494</v>
      </c>
      <c r="E21733" s="8">
        <v>13.8378577615594</v>
      </c>
      <c r="F21733" s="8">
        <v>3.9313024662352101</v>
      </c>
      <c r="G21733" s="8">
        <v>0</v>
      </c>
      <c r="H21733" s="8">
        <v>4.9206864303807301</v>
      </c>
      <c r="I21733" s="8">
        <v>4.9616021413227598</v>
      </c>
      <c r="J21733" s="8">
        <v>2.9633549984880601</v>
      </c>
      <c r="K21733" s="8">
        <v>0.93931192848857403</v>
      </c>
      <c r="L21733" s="8">
        <v>-0.46805504068645798</v>
      </c>
    </row>
    <row r="21734" spans="1:12" x14ac:dyDescent="0.2">
      <c r="A21734" s="7" t="s">
        <v>81495</v>
      </c>
      <c r="B21734" s="7" t="s">
        <v>81496</v>
      </c>
      <c r="C21734" s="7" t="s">
        <v>81497</v>
      </c>
      <c r="D21734" s="7" t="s">
        <v>81498</v>
      </c>
      <c r="E21734" s="8">
        <v>0.98841841153995402</v>
      </c>
      <c r="F21734" s="8">
        <v>20.639337947734901</v>
      </c>
      <c r="G21734" s="8">
        <v>32.6462879498389</v>
      </c>
      <c r="H21734" s="8">
        <v>5.9048237164568702</v>
      </c>
      <c r="I21734" s="8">
        <v>24.8080107066138</v>
      </c>
      <c r="J21734" s="8">
        <v>25.682409986896499</v>
      </c>
      <c r="K21734" s="8">
        <v>0.98990221288930802</v>
      </c>
      <c r="L21734" s="8">
        <v>5.5188744408266897E-2</v>
      </c>
    </row>
    <row r="21735" spans="1:12" x14ac:dyDescent="0.2">
      <c r="A21735" s="7" t="s">
        <v>81499</v>
      </c>
      <c r="B21735" s="7" t="s">
        <v>81500</v>
      </c>
      <c r="C21735" s="7" t="s">
        <v>81501</v>
      </c>
      <c r="D21735" s="7" t="s">
        <v>81502</v>
      </c>
      <c r="E21735" s="8">
        <v>14.8262761730993</v>
      </c>
      <c r="F21735" s="8">
        <v>3.9313024662352101</v>
      </c>
      <c r="G21735" s="8">
        <v>12.8606588893305</v>
      </c>
      <c r="H21735" s="8">
        <v>8.8572355746852995</v>
      </c>
      <c r="I21735" s="8">
        <v>10.9155247109101</v>
      </c>
      <c r="J21735" s="8">
        <v>9.8778499949602097</v>
      </c>
      <c r="K21735" s="8">
        <v>0.98107418208167196</v>
      </c>
      <c r="L21735" s="8">
        <v>-9.2491888136389602E-2</v>
      </c>
    </row>
    <row r="21736" spans="1:12" x14ac:dyDescent="0.2">
      <c r="A21736" s="7" t="s">
        <v>81503</v>
      </c>
      <c r="B21736" s="7" t="s">
        <v>81504</v>
      </c>
      <c r="D21736" s="7" t="s">
        <v>81505</v>
      </c>
      <c r="E21736" s="8">
        <v>165.065874727172</v>
      </c>
      <c r="F21736" s="8">
        <v>171.99448289778999</v>
      </c>
      <c r="G21736" s="8">
        <v>190.931320433906</v>
      </c>
      <c r="H21736" s="8">
        <v>74.794433741787003</v>
      </c>
      <c r="I21736" s="8">
        <v>85.339556830751405</v>
      </c>
      <c r="J21736" s="8">
        <v>78.035014960185606</v>
      </c>
      <c r="K21736" s="8">
        <v>6.8232911416707604E-4</v>
      </c>
      <c r="L21736" s="8">
        <v>-1.1485761688756699</v>
      </c>
    </row>
    <row r="21737" spans="1:12" x14ac:dyDescent="0.2">
      <c r="A21737" s="7" t="s">
        <v>81506</v>
      </c>
      <c r="B21737" s="7" t="s">
        <v>81507</v>
      </c>
      <c r="C21737" s="7" t="s">
        <v>81508</v>
      </c>
      <c r="D21737" s="7" t="s">
        <v>81509</v>
      </c>
      <c r="E21737" s="8">
        <v>290.59501299274598</v>
      </c>
      <c r="F21737" s="8">
        <v>266.34574208743601</v>
      </c>
      <c r="G21737" s="8">
        <v>273.04168103501598</v>
      </c>
      <c r="H21737" s="8">
        <v>273.59016552916802</v>
      </c>
      <c r="I21737" s="8">
        <v>347.31214989259303</v>
      </c>
      <c r="J21737" s="8">
        <v>400.05292479588798</v>
      </c>
      <c r="K21737" s="8">
        <v>0.55126111080862295</v>
      </c>
      <c r="L21737" s="8">
        <v>0.298744230775565</v>
      </c>
    </row>
    <row r="21738" spans="1:12" x14ac:dyDescent="0.2">
      <c r="A21738" s="7" t="s">
        <v>81510</v>
      </c>
      <c r="B21738" s="7" t="s">
        <v>81511</v>
      </c>
      <c r="C21738" s="7" t="s">
        <v>81512</v>
      </c>
      <c r="D21738" s="7" t="s">
        <v>81513</v>
      </c>
      <c r="E21738" s="8">
        <v>18.779949819259102</v>
      </c>
      <c r="F21738" s="8">
        <v>23.587814797411301</v>
      </c>
      <c r="G21738" s="8">
        <v>8.9035330772288006</v>
      </c>
      <c r="H21738" s="8">
        <v>18.698608435446801</v>
      </c>
      <c r="I21738" s="8">
        <v>13.8924859957037</v>
      </c>
      <c r="J21738" s="8">
        <v>11.853419993952199</v>
      </c>
      <c r="K21738" s="8">
        <v>0.94654300937741798</v>
      </c>
      <c r="L21738" s="8">
        <v>-0.20622171272940501</v>
      </c>
    </row>
    <row r="21739" spans="1:12" x14ac:dyDescent="0.2">
      <c r="A21739" s="7" t="s">
        <v>81514</v>
      </c>
      <c r="B21739" s="7" t="s">
        <v>81515</v>
      </c>
      <c r="D21739" s="7" t="s">
        <v>81516</v>
      </c>
      <c r="E21739" s="8">
        <v>176.92689566565201</v>
      </c>
      <c r="F21739" s="8">
        <v>236.86097359067099</v>
      </c>
      <c r="G21739" s="8">
        <v>219.620482571644</v>
      </c>
      <c r="H21739" s="8">
        <v>254.89155709372201</v>
      </c>
      <c r="I21739" s="8">
        <v>211.36425122035001</v>
      </c>
      <c r="J21739" s="8">
        <v>143.22882492692301</v>
      </c>
      <c r="K21739" s="8">
        <v>0.96174160476844495</v>
      </c>
      <c r="L21739" s="8">
        <v>-5.5541048113197898E-2</v>
      </c>
    </row>
    <row r="21740" spans="1:12" x14ac:dyDescent="0.2">
      <c r="A21740" s="7" t="s">
        <v>81517</v>
      </c>
      <c r="B21740" s="7" t="s">
        <v>81518</v>
      </c>
      <c r="C21740" s="7" t="s">
        <v>81519</v>
      </c>
      <c r="D21740" s="7" t="s">
        <v>81520</v>
      </c>
      <c r="E21740" s="8">
        <v>7.9073472923196304</v>
      </c>
      <c r="F21740" s="8">
        <v>2.94847684967641</v>
      </c>
      <c r="G21740" s="8">
        <v>6.9249701711779501</v>
      </c>
      <c r="H21740" s="8">
        <v>0</v>
      </c>
      <c r="I21740" s="8">
        <v>9.9232042826455196</v>
      </c>
      <c r="J21740" s="8">
        <v>0.98778499949602006</v>
      </c>
      <c r="K21740" s="8">
        <v>0.91190429368066495</v>
      </c>
      <c r="L21740" s="8">
        <v>-0.70516478961664997</v>
      </c>
    </row>
    <row r="21741" spans="1:12" x14ac:dyDescent="0.2">
      <c r="A21741" s="7" t="s">
        <v>81521</v>
      </c>
      <c r="B21741" s="7" t="s">
        <v>81522</v>
      </c>
      <c r="C21741" s="7" t="s">
        <v>81523</v>
      </c>
      <c r="D21741" s="7" t="s">
        <v>81524</v>
      </c>
      <c r="E21741" s="8">
        <v>138.378577615594</v>
      </c>
      <c r="F21741" s="8">
        <v>57.003885760410597</v>
      </c>
      <c r="G21741" s="8">
        <v>33.635569402864299</v>
      </c>
      <c r="H21741" s="8">
        <v>160.41437763041199</v>
      </c>
      <c r="I21741" s="8">
        <v>92.285799828603302</v>
      </c>
      <c r="J21741" s="8">
        <v>73.096089962705506</v>
      </c>
      <c r="K21741" s="8">
        <v>0.74500981179343495</v>
      </c>
      <c r="L21741" s="8">
        <v>0.50858538089696603</v>
      </c>
    </row>
    <row r="21742" spans="1:12" x14ac:dyDescent="0.2">
      <c r="A21742" s="7" t="s">
        <v>81525</v>
      </c>
      <c r="B21742" s="7" t="s">
        <v>81526</v>
      </c>
      <c r="C21742" s="7" t="s">
        <v>81527</v>
      </c>
      <c r="D21742" s="7" t="s">
        <v>81528</v>
      </c>
      <c r="E21742" s="8">
        <v>5457.0580501120903</v>
      </c>
      <c r="F21742" s="8">
        <v>5509.7204064286498</v>
      </c>
      <c r="G21742" s="8">
        <v>5906.99955601479</v>
      </c>
      <c r="H21742" s="8">
        <v>5757.2031235454497</v>
      </c>
      <c r="I21742" s="8">
        <v>5567.9099229924004</v>
      </c>
      <c r="J21742" s="8">
        <v>6195.3875168390396</v>
      </c>
      <c r="K21742" s="8">
        <v>0.89211132128345505</v>
      </c>
      <c r="L21742" s="8">
        <v>5.4264179974780197E-2</v>
      </c>
    </row>
    <row r="21743" spans="1:12" x14ac:dyDescent="0.2">
      <c r="A21743" s="7" t="s">
        <v>81529</v>
      </c>
      <c r="B21743" s="7" t="s">
        <v>81530</v>
      </c>
      <c r="C21743" s="7" t="s">
        <v>81531</v>
      </c>
      <c r="D21743" s="7" t="s">
        <v>81532</v>
      </c>
      <c r="E21743" s="8">
        <v>315.30547328124499</v>
      </c>
      <c r="F21743" s="8">
        <v>232.929671124436</v>
      </c>
      <c r="G21743" s="8">
        <v>215.66335675954201</v>
      </c>
      <c r="H21743" s="8">
        <v>428.09971944312298</v>
      </c>
      <c r="I21743" s="8">
        <v>337.388945609948</v>
      </c>
      <c r="J21743" s="8">
        <v>260.77523986694899</v>
      </c>
      <c r="K21743" s="8">
        <v>0.43501250633785599</v>
      </c>
      <c r="L21743" s="8">
        <v>0.42598790826461103</v>
      </c>
    </row>
    <row r="21744" spans="1:12" x14ac:dyDescent="0.2">
      <c r="A21744" s="7" t="s">
        <v>81533</v>
      </c>
      <c r="B21744" s="7" t="s">
        <v>81534</v>
      </c>
      <c r="C21744" s="7" t="s">
        <v>81535</v>
      </c>
      <c r="D21744" s="7" t="s">
        <v>81536</v>
      </c>
      <c r="E21744" s="8">
        <v>339.02751515820398</v>
      </c>
      <c r="F21744" s="8">
        <v>186.73686714617301</v>
      </c>
      <c r="G21744" s="8">
        <v>166.199284108271</v>
      </c>
      <c r="H21744" s="8">
        <v>166.31920134686899</v>
      </c>
      <c r="I21744" s="8">
        <v>174.64839537456101</v>
      </c>
      <c r="J21744" s="8">
        <v>168.91123491381899</v>
      </c>
      <c r="K21744" s="8">
        <v>0.54418778477197505</v>
      </c>
      <c r="L21744" s="8">
        <v>-0.44052591088895199</v>
      </c>
    </row>
    <row r="21745" spans="1:12" x14ac:dyDescent="0.2">
      <c r="A21745" s="7" t="s">
        <v>81537</v>
      </c>
      <c r="B21745" s="7" t="s">
        <v>81538</v>
      </c>
      <c r="C21745" s="7" t="s">
        <v>81539</v>
      </c>
      <c r="D21745" s="7" t="s">
        <v>81540</v>
      </c>
      <c r="E21745" s="8">
        <v>2643.03083245784</v>
      </c>
      <c r="F21745" s="8">
        <v>3348.4868756158398</v>
      </c>
      <c r="G21745" s="8">
        <v>1758.9424234792</v>
      </c>
      <c r="H21745" s="8">
        <v>1467.3486935395299</v>
      </c>
      <c r="I21745" s="8">
        <v>1937.0094759724</v>
      </c>
      <c r="J21745" s="8">
        <v>998.65063449047705</v>
      </c>
      <c r="K21745" s="8">
        <v>3.1917452433910101E-2</v>
      </c>
      <c r="L21745" s="8">
        <v>-0.81580743906249598</v>
      </c>
    </row>
    <row r="21746" spans="1:12" x14ac:dyDescent="0.2">
      <c r="A21746" s="7" t="s">
        <v>81541</v>
      </c>
      <c r="B21746" s="7" t="s">
        <v>81542</v>
      </c>
      <c r="C21746" s="7" t="s">
        <v>81543</v>
      </c>
      <c r="D21746" s="7" t="s">
        <v>81544</v>
      </c>
      <c r="E21746" s="8">
        <v>0</v>
      </c>
      <c r="F21746" s="8">
        <v>9.8282561655880301</v>
      </c>
      <c r="G21746" s="8">
        <v>0</v>
      </c>
      <c r="H21746" s="8">
        <v>0</v>
      </c>
      <c r="I21746" s="8">
        <v>0</v>
      </c>
      <c r="J21746" s="8">
        <v>0</v>
      </c>
      <c r="K21746" s="8">
        <v>1</v>
      </c>
      <c r="L21746" s="8">
        <v>-4.1720700847093202</v>
      </c>
    </row>
    <row r="21747" spans="1:12" x14ac:dyDescent="0.2">
      <c r="A21747" s="7" t="s">
        <v>81545</v>
      </c>
      <c r="B21747" s="7" t="s">
        <v>81546</v>
      </c>
      <c r="C21747" s="7" t="s">
        <v>81547</v>
      </c>
      <c r="D21747" s="7" t="s">
        <v>81548</v>
      </c>
      <c r="E21747" s="8">
        <v>155.18169061177301</v>
      </c>
      <c r="F21747" s="8">
        <v>140.544063167909</v>
      </c>
      <c r="G21747" s="8">
        <v>129.59587034633</v>
      </c>
      <c r="H21747" s="8">
        <v>142.69990648104101</v>
      </c>
      <c r="I21747" s="8">
        <v>108.16292668083599</v>
      </c>
      <c r="J21747" s="8">
        <v>97.790714950105993</v>
      </c>
      <c r="K21747" s="8">
        <v>0.72441855382342502</v>
      </c>
      <c r="L21747" s="8">
        <v>-0.28668674823302698</v>
      </c>
    </row>
    <row r="21748" spans="1:12" x14ac:dyDescent="0.2">
      <c r="A21748" s="7" t="s">
        <v>81549</v>
      </c>
      <c r="B21748" s="7" t="s">
        <v>81550</v>
      </c>
      <c r="C21748" s="7" t="s">
        <v>81551</v>
      </c>
      <c r="D21748" s="7" t="s">
        <v>81552</v>
      </c>
      <c r="E21748" s="8">
        <v>1694.1491573794799</v>
      </c>
      <c r="F21748" s="8">
        <v>1207.8926827507701</v>
      </c>
      <c r="G21748" s="8">
        <v>1046.6597773009</v>
      </c>
      <c r="H21748" s="8">
        <v>2756.5685382992801</v>
      </c>
      <c r="I21748" s="8">
        <v>1745.4916333173501</v>
      </c>
      <c r="J21748" s="8">
        <v>1840.24345406109</v>
      </c>
      <c r="K21748" s="8">
        <v>3.8835316177271997E-2</v>
      </c>
      <c r="L21748" s="8">
        <v>0.68364244943976105</v>
      </c>
    </row>
    <row r="21749" spans="1:12" x14ac:dyDescent="0.2">
      <c r="A21749" s="7" t="s">
        <v>81553</v>
      </c>
      <c r="B21749" s="7" t="s">
        <v>81554</v>
      </c>
      <c r="C21749" s="7" t="s">
        <v>81555</v>
      </c>
      <c r="D21749" s="7" t="s">
        <v>81556</v>
      </c>
      <c r="E21749" s="8">
        <v>269.83822635040701</v>
      </c>
      <c r="F21749" s="8">
        <v>229.98119427476001</v>
      </c>
      <c r="G21749" s="8">
        <v>178.07066154457601</v>
      </c>
      <c r="H21749" s="8">
        <v>354.28942298741202</v>
      </c>
      <c r="I21749" s="8">
        <v>324.48878004250798</v>
      </c>
      <c r="J21749" s="8">
        <v>217.31269988912501</v>
      </c>
      <c r="K21749" s="8">
        <v>0.50684006519698399</v>
      </c>
      <c r="L21749" s="8">
        <v>0.40259173817833099</v>
      </c>
    </row>
    <row r="21750" spans="1:12" x14ac:dyDescent="0.2">
      <c r="A21750" s="7" t="s">
        <v>81557</v>
      </c>
      <c r="B21750" s="7" t="s">
        <v>81558</v>
      </c>
      <c r="C21750" s="7" t="s">
        <v>81559</v>
      </c>
      <c r="D21750" s="7" t="s">
        <v>81560</v>
      </c>
      <c r="E21750" s="8">
        <v>217.45205053878999</v>
      </c>
      <c r="F21750" s="8">
        <v>214.25598440981901</v>
      </c>
      <c r="G21750" s="8">
        <v>159.27431393709301</v>
      </c>
      <c r="H21750" s="8">
        <v>284.415675676006</v>
      </c>
      <c r="I21750" s="8">
        <v>201.44104693770399</v>
      </c>
      <c r="J21750" s="8">
        <v>202.49592489668399</v>
      </c>
      <c r="K21750" s="8">
        <v>0.78359238717952695</v>
      </c>
      <c r="L21750" s="8">
        <v>0.22006031801005599</v>
      </c>
    </row>
    <row r="21751" spans="1:12" x14ac:dyDescent="0.2">
      <c r="A21751" s="7" t="s">
        <v>81561</v>
      </c>
      <c r="B21751" s="7" t="s">
        <v>81562</v>
      </c>
      <c r="C21751" s="7" t="s">
        <v>81563</v>
      </c>
      <c r="D21751" s="7" t="s">
        <v>81564</v>
      </c>
      <c r="E21751" s="8">
        <v>247.104602884988</v>
      </c>
      <c r="F21751" s="8">
        <v>259.465962771524</v>
      </c>
      <c r="G21751" s="8">
        <v>239.406111632152</v>
      </c>
      <c r="H21751" s="8">
        <v>257.84396895194999</v>
      </c>
      <c r="I21751" s="8">
        <v>233.19530064217</v>
      </c>
      <c r="J21751" s="8">
        <v>284.48207985485402</v>
      </c>
      <c r="K21751" s="8">
        <v>0.94674216247308096</v>
      </c>
      <c r="L21751" s="8">
        <v>5.6045033913721003E-2</v>
      </c>
    </row>
    <row r="21752" spans="1:12" x14ac:dyDescent="0.2">
      <c r="A21752" s="7" t="s">
        <v>81565</v>
      </c>
      <c r="B21752" s="7" t="s">
        <v>81566</v>
      </c>
      <c r="C21752" s="7" t="s">
        <v>81567</v>
      </c>
      <c r="E21752" s="8">
        <v>33.606225992358397</v>
      </c>
      <c r="F21752" s="8">
        <v>3.9313024662352101</v>
      </c>
      <c r="G21752" s="8">
        <v>6.9249701711779501</v>
      </c>
      <c r="H21752" s="8">
        <v>7.8730982886091603</v>
      </c>
      <c r="I21752" s="8">
        <v>0</v>
      </c>
      <c r="J21752" s="8">
        <v>20.743484989416402</v>
      </c>
      <c r="K21752" s="8">
        <v>0.902312174878378</v>
      </c>
      <c r="L21752" s="8">
        <v>-0.63549800666357303</v>
      </c>
    </row>
    <row r="21753" spans="1:12" x14ac:dyDescent="0.2">
      <c r="A21753" s="7" t="s">
        <v>81568</v>
      </c>
      <c r="B21753" s="7" t="s">
        <v>81569</v>
      </c>
      <c r="C21753" s="7" t="s">
        <v>81570</v>
      </c>
      <c r="D21753" s="7" t="s">
        <v>81571</v>
      </c>
      <c r="E21753" s="8">
        <v>219.42888736187001</v>
      </c>
      <c r="F21753" s="8">
        <v>235.87814797411301</v>
      </c>
      <c r="G21753" s="8">
        <v>212.69551240046599</v>
      </c>
      <c r="H21753" s="8">
        <v>193.875045357001</v>
      </c>
      <c r="I21753" s="8">
        <v>228.233698500847</v>
      </c>
      <c r="J21753" s="8">
        <v>182.74022490676401</v>
      </c>
      <c r="K21753" s="8">
        <v>0.85078703073985096</v>
      </c>
      <c r="L21753" s="8">
        <v>-0.14334733949014</v>
      </c>
    </row>
    <row r="21754" spans="1:12" x14ac:dyDescent="0.2">
      <c r="A21754" s="7" t="s">
        <v>81572</v>
      </c>
      <c r="B21754" s="7" t="s">
        <v>81573</v>
      </c>
      <c r="C21754" s="7" t="s">
        <v>81574</v>
      </c>
      <c r="D21754" s="7" t="s">
        <v>81575</v>
      </c>
      <c r="E21754" s="8">
        <v>0</v>
      </c>
      <c r="F21754" s="8">
        <v>28.501942880205299</v>
      </c>
      <c r="G21754" s="8">
        <v>22.753473419584701</v>
      </c>
      <c r="H21754" s="8">
        <v>0</v>
      </c>
      <c r="I21754" s="8">
        <v>6.9462429978518596</v>
      </c>
      <c r="J21754" s="8">
        <v>0</v>
      </c>
      <c r="K21754" s="8">
        <v>0.50139086113696096</v>
      </c>
      <c r="L21754" s="8">
        <v>-2.8843870340387001</v>
      </c>
    </row>
    <row r="21755" spans="1:12" x14ac:dyDescent="0.2">
      <c r="A21755" s="7" t="s">
        <v>81576</v>
      </c>
      <c r="B21755" s="7" t="s">
        <v>81577</v>
      </c>
      <c r="C21755" s="7" t="s">
        <v>81578</v>
      </c>
      <c r="D21755" s="7" t="s">
        <v>81579</v>
      </c>
      <c r="E21755" s="8">
        <v>4352.0062660104204</v>
      </c>
      <c r="F21755" s="8">
        <v>3384.8514234285199</v>
      </c>
      <c r="G21755" s="8">
        <v>3278.47873532625</v>
      </c>
      <c r="H21755" s="8">
        <v>2976.0311530942599</v>
      </c>
      <c r="I21755" s="8">
        <v>2641.55698004024</v>
      </c>
      <c r="J21755" s="8">
        <v>2395.37862377785</v>
      </c>
      <c r="K21755" s="8">
        <v>4.34950988993782E-2</v>
      </c>
      <c r="L21755" s="8">
        <v>-0.45909800214245999</v>
      </c>
    </row>
    <row r="21756" spans="1:12" x14ac:dyDescent="0.2">
      <c r="A21756" s="7" t="s">
        <v>81580</v>
      </c>
      <c r="B21756" s="7" t="s">
        <v>81581</v>
      </c>
      <c r="E21756" s="8">
        <v>7.9073472923196304</v>
      </c>
      <c r="F21756" s="8">
        <v>26.536291647087701</v>
      </c>
      <c r="G21756" s="8">
        <v>27.6998806847118</v>
      </c>
      <c r="H21756" s="8">
        <v>16.730333863294501</v>
      </c>
      <c r="I21756" s="8">
        <v>0</v>
      </c>
      <c r="J21756" s="8">
        <v>0</v>
      </c>
      <c r="K21756" s="8">
        <v>0.60278700253795303</v>
      </c>
      <c r="L21756" s="8">
        <v>-1.89253545390678</v>
      </c>
    </row>
    <row r="21757" spans="1:12" x14ac:dyDescent="0.2">
      <c r="A21757" s="7" t="s">
        <v>81582</v>
      </c>
      <c r="B21757" s="7" t="s">
        <v>81583</v>
      </c>
      <c r="C21757" s="7" t="s">
        <v>81584</v>
      </c>
      <c r="D21757" s="7" t="s">
        <v>81585</v>
      </c>
      <c r="E21757" s="8">
        <v>11.861020938479401</v>
      </c>
      <c r="F21757" s="8">
        <v>2.94847684967641</v>
      </c>
      <c r="G21757" s="8">
        <v>10.8820959832796</v>
      </c>
      <c r="H21757" s="8">
        <v>225.367438511437</v>
      </c>
      <c r="I21757" s="8">
        <v>100.22436325472</v>
      </c>
      <c r="J21757" s="8">
        <v>78.035014960185606</v>
      </c>
      <c r="K21757" s="8">
        <v>8.0309367681279494E-8</v>
      </c>
      <c r="L21757" s="8">
        <v>3.9743721394903302</v>
      </c>
    </row>
    <row r="21758" spans="1:12" x14ac:dyDescent="0.2">
      <c r="A21758" s="7" t="s">
        <v>81586</v>
      </c>
      <c r="B21758" s="7" t="s">
        <v>81587</v>
      </c>
      <c r="D21758" s="7" t="s">
        <v>81588</v>
      </c>
      <c r="E21758" s="8">
        <v>510.02390035461599</v>
      </c>
      <c r="F21758" s="8">
        <v>334.16070962999299</v>
      </c>
      <c r="G21758" s="8">
        <v>374.937670696635</v>
      </c>
      <c r="H21758" s="8">
        <v>340.51150098234598</v>
      </c>
      <c r="I21758" s="8">
        <v>363.18927674482597</v>
      </c>
      <c r="J21758" s="8">
        <v>353.627029819575</v>
      </c>
      <c r="K21758" s="8">
        <v>0.74218984500521601</v>
      </c>
      <c r="L21758" s="8">
        <v>-0.205398748341103</v>
      </c>
    </row>
    <row r="21759" spans="1:12" x14ac:dyDescent="0.2">
      <c r="A21759" s="7" t="s">
        <v>81589</v>
      </c>
      <c r="B21759" s="7" t="s">
        <v>81590</v>
      </c>
      <c r="C21759" s="7" t="s">
        <v>81591</v>
      </c>
      <c r="D21759" s="7" t="s">
        <v>81592</v>
      </c>
      <c r="E21759" s="8">
        <v>813.46835269738199</v>
      </c>
      <c r="F21759" s="8">
        <v>999.53365204030194</v>
      </c>
      <c r="G21759" s="8">
        <v>1302.8836736344799</v>
      </c>
      <c r="H21759" s="8">
        <v>785.34155428876397</v>
      </c>
      <c r="I21759" s="8">
        <v>831.56451888569404</v>
      </c>
      <c r="J21759" s="8">
        <v>1196.2076343896799</v>
      </c>
      <c r="K21759" s="8">
        <v>0.85044234587480005</v>
      </c>
      <c r="L21759" s="8">
        <v>-0.14747009570321401</v>
      </c>
    </row>
    <row r="21760" spans="1:12" x14ac:dyDescent="0.2">
      <c r="A21760" s="7" t="s">
        <v>81593</v>
      </c>
      <c r="B21760" s="7" t="s">
        <v>81594</v>
      </c>
      <c r="C21760" s="7" t="s">
        <v>81595</v>
      </c>
      <c r="D21760" s="7" t="s">
        <v>74495</v>
      </c>
      <c r="E21760" s="8">
        <v>843.12090504358105</v>
      </c>
      <c r="F21760" s="8">
        <v>833.43612284186497</v>
      </c>
      <c r="G21760" s="8">
        <v>763.72528173562603</v>
      </c>
      <c r="H21760" s="8">
        <v>1037.2806995242599</v>
      </c>
      <c r="I21760" s="8">
        <v>1110.4065592280299</v>
      </c>
      <c r="J21760" s="8">
        <v>1147.8061694143801</v>
      </c>
      <c r="K21760" s="8">
        <v>1.9491580528735501E-2</v>
      </c>
      <c r="L21760" s="8">
        <v>0.43342996642527798</v>
      </c>
    </row>
    <row r="21761" spans="1:12" x14ac:dyDescent="0.2">
      <c r="A21761" s="7" t="s">
        <v>81596</v>
      </c>
      <c r="B21761" s="7" t="s">
        <v>81597</v>
      </c>
      <c r="D21761" s="7" t="s">
        <v>81598</v>
      </c>
      <c r="E21761" s="8">
        <v>23.722041876958901</v>
      </c>
      <c r="F21761" s="8">
        <v>22.604989180852499</v>
      </c>
      <c r="G21761" s="8">
        <v>16.817784701432199</v>
      </c>
      <c r="H21761" s="8">
        <v>6.8889610025330201</v>
      </c>
      <c r="I21761" s="8">
        <v>15.8771268522328</v>
      </c>
      <c r="J21761" s="8">
        <v>3.9511399979840802</v>
      </c>
      <c r="K21761" s="8">
        <v>0.48832633300252598</v>
      </c>
      <c r="L21761" s="8">
        <v>-1.24136143785546</v>
      </c>
    </row>
    <row r="21762" spans="1:12" x14ac:dyDescent="0.2">
      <c r="A21762" s="7" t="s">
        <v>81599</v>
      </c>
      <c r="B21762" s="7" t="s">
        <v>81600</v>
      </c>
      <c r="C21762" s="7" t="s">
        <v>81601</v>
      </c>
      <c r="D21762" s="7" t="s">
        <v>81602</v>
      </c>
      <c r="E21762" s="8">
        <v>121.57546461941401</v>
      </c>
      <c r="F21762" s="8">
        <v>57.986711376969403</v>
      </c>
      <c r="G21762" s="8">
        <v>123.66018162817799</v>
      </c>
      <c r="H21762" s="8">
        <v>91.524767605081493</v>
      </c>
      <c r="I21762" s="8">
        <v>93.278120256867894</v>
      </c>
      <c r="J21762" s="8">
        <v>96.802929950609993</v>
      </c>
      <c r="K21762" s="8">
        <v>0.94533508802160504</v>
      </c>
      <c r="L21762" s="8">
        <v>-0.10658824157362</v>
      </c>
    </row>
    <row r="21763" spans="1:12" x14ac:dyDescent="0.2">
      <c r="A21763" s="7" t="s">
        <v>81603</v>
      </c>
      <c r="B21763" s="7" t="s">
        <v>81604</v>
      </c>
      <c r="C21763" s="7" t="s">
        <v>81605</v>
      </c>
      <c r="D21763" s="7" t="s">
        <v>81606</v>
      </c>
      <c r="E21763" s="8">
        <v>160.123782669473</v>
      </c>
      <c r="F21763" s="8">
        <v>193.61664646208399</v>
      </c>
      <c r="G21763" s="8">
        <v>207.74910513533899</v>
      </c>
      <c r="H21763" s="8">
        <v>231.272262227894</v>
      </c>
      <c r="I21763" s="8">
        <v>184.571599657207</v>
      </c>
      <c r="J21763" s="8">
        <v>242.99510987602099</v>
      </c>
      <c r="K21763" s="8">
        <v>0.74327434035738804</v>
      </c>
      <c r="L21763" s="8">
        <v>0.23070657810911899</v>
      </c>
    </row>
    <row r="21764" spans="1:12" x14ac:dyDescent="0.2">
      <c r="A21764" s="7" t="s">
        <v>81607</v>
      </c>
      <c r="B21764" s="7" t="s">
        <v>81608</v>
      </c>
      <c r="C21764" s="7" t="s">
        <v>81609</v>
      </c>
      <c r="D21764" s="7" t="s">
        <v>81610</v>
      </c>
      <c r="E21764" s="8">
        <v>6.9189288807796796</v>
      </c>
      <c r="F21764" s="8">
        <v>12.7767330152644</v>
      </c>
      <c r="G21764" s="8">
        <v>20.7749105135339</v>
      </c>
      <c r="H21764" s="8">
        <v>0</v>
      </c>
      <c r="I21764" s="8">
        <v>7.93856342611641</v>
      </c>
      <c r="J21764" s="8">
        <v>29.633549984880599</v>
      </c>
      <c r="K21764" s="8">
        <v>0.98327283614139505</v>
      </c>
      <c r="L21764" s="8">
        <v>-0.107249716763603</v>
      </c>
    </row>
    <row r="21765" spans="1:12" x14ac:dyDescent="0.2">
      <c r="A21765" s="7" t="s">
        <v>81611</v>
      </c>
      <c r="B21765" s="7" t="s">
        <v>81612</v>
      </c>
      <c r="C21765" s="7" t="s">
        <v>81613</v>
      </c>
      <c r="D21765" s="7" t="s">
        <v>81614</v>
      </c>
      <c r="E21765" s="8">
        <v>62.270359927017097</v>
      </c>
      <c r="F21765" s="8">
        <v>70.763444392233794</v>
      </c>
      <c r="G21765" s="8">
        <v>34.624850855889797</v>
      </c>
      <c r="H21765" s="8">
        <v>90.540630319005302</v>
      </c>
      <c r="I21765" s="8">
        <v>28.777292419672001</v>
      </c>
      <c r="J21765" s="8">
        <v>71.120519963713505</v>
      </c>
      <c r="K21765" s="8">
        <v>0.93114175500420204</v>
      </c>
      <c r="L21765" s="8">
        <v>0.183869859162411</v>
      </c>
    </row>
    <row r="21766" spans="1:12" x14ac:dyDescent="0.2">
      <c r="A21766" s="7" t="s">
        <v>81615</v>
      </c>
      <c r="B21766" s="7" t="s">
        <v>81616</v>
      </c>
      <c r="C21766" s="7" t="s">
        <v>81617</v>
      </c>
      <c r="D21766" s="7" t="s">
        <v>81618</v>
      </c>
      <c r="E21766" s="8">
        <v>17.791531407719201</v>
      </c>
      <c r="F21766" s="8">
        <v>5.89695369935282</v>
      </c>
      <c r="G21766" s="8">
        <v>16.817784701432199</v>
      </c>
      <c r="H21766" s="8">
        <v>25.587569437979798</v>
      </c>
      <c r="I21766" s="8">
        <v>11.907845139174601</v>
      </c>
      <c r="J21766" s="8">
        <v>0.98778499949602006</v>
      </c>
      <c r="K21766" s="8">
        <v>0.98781173162415803</v>
      </c>
      <c r="L21766" s="8">
        <v>-7.3610408281301207E-2</v>
      </c>
    </row>
    <row r="21767" spans="1:12" x14ac:dyDescent="0.2">
      <c r="A21767" s="7" t="s">
        <v>81619</v>
      </c>
      <c r="B21767" s="7" t="s">
        <v>81620</v>
      </c>
      <c r="C21767" s="7" t="s">
        <v>81621</v>
      </c>
      <c r="D21767" s="7" t="s">
        <v>81622</v>
      </c>
      <c r="E21767" s="8">
        <v>174.95005884257199</v>
      </c>
      <c r="F21767" s="8">
        <v>188.70251837929001</v>
      </c>
      <c r="G21767" s="8">
        <v>241.384674538203</v>
      </c>
      <c r="H21767" s="8">
        <v>209.621241934219</v>
      </c>
      <c r="I21767" s="8">
        <v>129.99397610265601</v>
      </c>
      <c r="J21767" s="8">
        <v>258.79966986795699</v>
      </c>
      <c r="K21767" s="8">
        <v>0.990201629524186</v>
      </c>
      <c r="L21767" s="8">
        <v>-1.5801407148009799E-2</v>
      </c>
    </row>
    <row r="21768" spans="1:12" x14ac:dyDescent="0.2">
      <c r="A21768" s="7" t="s">
        <v>81623</v>
      </c>
      <c r="B21768" s="7" t="s">
        <v>81624</v>
      </c>
      <c r="C21768" s="7" t="s">
        <v>81625</v>
      </c>
      <c r="D21768" s="7" t="s">
        <v>81626</v>
      </c>
      <c r="E21768" s="8">
        <v>0</v>
      </c>
      <c r="F21768" s="8">
        <v>7.8626049324704201</v>
      </c>
      <c r="G21768" s="8">
        <v>11.871377436305099</v>
      </c>
      <c r="H21768" s="8">
        <v>15.746196577218299</v>
      </c>
      <c r="I21768" s="8">
        <v>18.854088137026501</v>
      </c>
      <c r="J21768" s="8">
        <v>5.9267099969761201</v>
      </c>
      <c r="K21768" s="8">
        <v>0.78105762776778498</v>
      </c>
      <c r="L21768" s="8">
        <v>1.03813709797108</v>
      </c>
    </row>
    <row r="21769" spans="1:12" x14ac:dyDescent="0.2">
      <c r="A21769" s="7" t="s">
        <v>81627</v>
      </c>
      <c r="B21769" s="7" t="s">
        <v>81628</v>
      </c>
      <c r="C21769" s="7" t="s">
        <v>81629</v>
      </c>
      <c r="D21769" s="7" t="s">
        <v>81630</v>
      </c>
      <c r="E21769" s="8">
        <v>524.85017652771603</v>
      </c>
      <c r="F21769" s="8">
        <v>617.21448719892805</v>
      </c>
      <c r="G21769" s="8">
        <v>681.61492113451504</v>
      </c>
      <c r="H21769" s="8">
        <v>688.89610025330103</v>
      </c>
      <c r="I21769" s="8">
        <v>780.95617704420204</v>
      </c>
      <c r="J21769" s="8">
        <v>772.44786960588794</v>
      </c>
      <c r="K21769" s="8">
        <v>0.35306987614639601</v>
      </c>
      <c r="L21769" s="8">
        <v>0.29811281960557001</v>
      </c>
    </row>
    <row r="21770" spans="1:12" x14ac:dyDescent="0.2">
      <c r="A21770" s="7" t="s">
        <v>81631</v>
      </c>
      <c r="B21770" s="7" t="s">
        <v>81632</v>
      </c>
      <c r="C21770" s="7" t="s">
        <v>81633</v>
      </c>
      <c r="D21770" s="7" t="s">
        <v>81634</v>
      </c>
      <c r="E21770" s="8">
        <v>496.18604259305698</v>
      </c>
      <c r="F21770" s="8">
        <v>446.20282991769602</v>
      </c>
      <c r="G21770" s="8">
        <v>500.57641523086301</v>
      </c>
      <c r="H21770" s="8">
        <v>558.00584120517397</v>
      </c>
      <c r="I21770" s="8">
        <v>458.45203785822298</v>
      </c>
      <c r="J21770" s="8">
        <v>588.71985969962805</v>
      </c>
      <c r="K21770" s="8">
        <v>0.77249240359094695</v>
      </c>
      <c r="L21770" s="8">
        <v>0.15374633888921299</v>
      </c>
    </row>
    <row r="21771" spans="1:12" x14ac:dyDescent="0.2">
      <c r="A21771" s="7" t="s">
        <v>81635</v>
      </c>
      <c r="B21771" s="7" t="s">
        <v>81636</v>
      </c>
      <c r="C21771" s="7" t="s">
        <v>81637</v>
      </c>
      <c r="D21771" s="7" t="s">
        <v>81638</v>
      </c>
      <c r="E21771" s="8">
        <v>36.5714812269783</v>
      </c>
      <c r="F21771" s="8">
        <v>30.4675941133229</v>
      </c>
      <c r="G21771" s="8">
        <v>64.303294446652401</v>
      </c>
      <c r="H21771" s="8">
        <v>48.222727017731103</v>
      </c>
      <c r="I21771" s="8">
        <v>53.585303126285801</v>
      </c>
      <c r="J21771" s="8">
        <v>63.218239967745298</v>
      </c>
      <c r="K21771" s="8">
        <v>0.83267512933667398</v>
      </c>
      <c r="L21771" s="8">
        <v>0.329482998100118</v>
      </c>
    </row>
    <row r="21772" spans="1:12" x14ac:dyDescent="0.2">
      <c r="A21772" s="7" t="s">
        <v>81639</v>
      </c>
      <c r="B21772" s="7" t="s">
        <v>81640</v>
      </c>
      <c r="E21772" s="8">
        <v>56.339849457777397</v>
      </c>
      <c r="F21772" s="8">
        <v>109.093643438027</v>
      </c>
      <c r="G21772" s="8">
        <v>76.174671882957497</v>
      </c>
      <c r="H21772" s="8">
        <v>71.842021883558601</v>
      </c>
      <c r="I21772" s="8">
        <v>86.331877259015997</v>
      </c>
      <c r="J21772" s="8">
        <v>108.656349944562</v>
      </c>
      <c r="K21772" s="8">
        <v>0.92576735866676196</v>
      </c>
      <c r="L21772" s="8">
        <v>0.143120201452899</v>
      </c>
    </row>
    <row r="21773" spans="1:12" x14ac:dyDescent="0.2">
      <c r="A21773" s="7" t="s">
        <v>81641</v>
      </c>
      <c r="B21773" s="7" t="s">
        <v>81642</v>
      </c>
      <c r="C21773" s="7" t="s">
        <v>81643</v>
      </c>
      <c r="D21773" s="7" t="s">
        <v>81644</v>
      </c>
      <c r="E21773" s="8">
        <v>0</v>
      </c>
      <c r="F21773" s="8">
        <v>0</v>
      </c>
      <c r="G21773" s="8">
        <v>21.764191966559299</v>
      </c>
      <c r="H21773" s="8">
        <v>0</v>
      </c>
      <c r="I21773" s="8">
        <v>0</v>
      </c>
      <c r="J21773" s="8">
        <v>0</v>
      </c>
      <c r="K21773" s="8">
        <v>1</v>
      </c>
      <c r="L21773" s="8">
        <v>-5.3187816265574197</v>
      </c>
    </row>
    <row r="21774" spans="1:12" x14ac:dyDescent="0.2">
      <c r="A21774" s="7" t="s">
        <v>81645</v>
      </c>
      <c r="B21774" s="7" t="s">
        <v>81646</v>
      </c>
      <c r="C21774" s="7" t="s">
        <v>81647</v>
      </c>
      <c r="D21774" s="7" t="s">
        <v>81648</v>
      </c>
      <c r="E21774" s="8">
        <v>33.606225992358397</v>
      </c>
      <c r="F21774" s="8">
        <v>45.209978361704898</v>
      </c>
      <c r="G21774" s="8">
        <v>20.7749105135339</v>
      </c>
      <c r="H21774" s="8">
        <v>39.365491443045798</v>
      </c>
      <c r="I21774" s="8">
        <v>35.723535417523898</v>
      </c>
      <c r="J21774" s="8">
        <v>34.572474982360703</v>
      </c>
      <c r="K21774" s="8">
        <v>0.94747334208278899</v>
      </c>
      <c r="L21774" s="8">
        <v>0.13882915658388401</v>
      </c>
    </row>
    <row r="21775" spans="1:12" x14ac:dyDescent="0.2">
      <c r="A21775" s="7" t="s">
        <v>81649</v>
      </c>
      <c r="B21775" s="7" t="s">
        <v>81650</v>
      </c>
      <c r="D21775" s="7" t="s">
        <v>16524</v>
      </c>
      <c r="E21775" s="8">
        <v>186.81107978105101</v>
      </c>
      <c r="F21775" s="8">
        <v>0</v>
      </c>
      <c r="G21775" s="8">
        <v>217.64191966559301</v>
      </c>
      <c r="H21775" s="8">
        <v>0</v>
      </c>
      <c r="I21775" s="8">
        <v>123.047733104804</v>
      </c>
      <c r="J21775" s="8">
        <v>8.8900649954641793</v>
      </c>
      <c r="K21775" s="8">
        <v>0.87795902808861803</v>
      </c>
      <c r="L21775" s="8">
        <v>-1.61608917573855</v>
      </c>
    </row>
    <row r="21776" spans="1:12" x14ac:dyDescent="0.2">
      <c r="A21776" s="7" t="s">
        <v>81651</v>
      </c>
      <c r="B21776" s="7" t="s">
        <v>81652</v>
      </c>
      <c r="C21776" s="7" t="s">
        <v>81653</v>
      </c>
      <c r="D21776" s="7" t="s">
        <v>81654</v>
      </c>
      <c r="E21776" s="8">
        <v>0</v>
      </c>
      <c r="F21776" s="8">
        <v>0.98282561655880296</v>
      </c>
      <c r="G21776" s="8">
        <v>0</v>
      </c>
      <c r="H21776" s="8">
        <v>11.8096474329137</v>
      </c>
      <c r="I21776" s="8">
        <v>2.97696128479366</v>
      </c>
      <c r="J21776" s="8">
        <v>11.853419993952199</v>
      </c>
      <c r="K21776" s="8">
        <v>0.124147206714129</v>
      </c>
      <c r="L21776" s="8">
        <v>4.6506970398078602</v>
      </c>
    </row>
    <row r="21777" spans="1:12" x14ac:dyDescent="0.2">
      <c r="A21777" s="7" t="s">
        <v>81655</v>
      </c>
      <c r="B21777" s="7" t="s">
        <v>81656</v>
      </c>
      <c r="C21777" s="7" t="s">
        <v>81657</v>
      </c>
      <c r="D21777" s="7" t="s">
        <v>81658</v>
      </c>
      <c r="E21777" s="8">
        <v>348.91169927360397</v>
      </c>
      <c r="F21777" s="8">
        <v>292.88203373452302</v>
      </c>
      <c r="G21777" s="8">
        <v>296.78443590762703</v>
      </c>
      <c r="H21777" s="8">
        <v>281.46326381777698</v>
      </c>
      <c r="I21777" s="8">
        <v>268.91883605969298</v>
      </c>
      <c r="J21777" s="8">
        <v>402.02849479487998</v>
      </c>
      <c r="K21777" s="8">
        <v>0.98277504498669299</v>
      </c>
      <c r="L21777" s="8">
        <v>2.1129099170325599E-2</v>
      </c>
    </row>
    <row r="21778" spans="1:12" x14ac:dyDescent="0.2">
      <c r="A21778" s="7" t="s">
        <v>81659</v>
      </c>
      <c r="B21778" s="7" t="s">
        <v>81660</v>
      </c>
      <c r="C21778" s="7" t="s">
        <v>81661</v>
      </c>
      <c r="D21778" s="7" t="s">
        <v>81662</v>
      </c>
      <c r="E21778" s="8">
        <v>0</v>
      </c>
      <c r="F21778" s="8">
        <v>18.6736867146173</v>
      </c>
      <c r="G21778" s="8">
        <v>4.9464072651271103</v>
      </c>
      <c r="H21778" s="8">
        <v>12.793784718989899</v>
      </c>
      <c r="I21778" s="8">
        <v>1.9846408565291001</v>
      </c>
      <c r="J21778" s="8">
        <v>19.755699989920402</v>
      </c>
      <c r="K21778" s="8">
        <v>0.92093171431520504</v>
      </c>
      <c r="L21778" s="8">
        <v>0.54780071269549802</v>
      </c>
    </row>
    <row r="21779" spans="1:12" x14ac:dyDescent="0.2">
      <c r="A21779" s="7" t="s">
        <v>81663</v>
      </c>
      <c r="B21779" s="7" t="s">
        <v>81664</v>
      </c>
      <c r="C21779" s="7" t="s">
        <v>81665</v>
      </c>
      <c r="D21779" s="7" t="s">
        <v>81666</v>
      </c>
      <c r="E21779" s="8">
        <v>0</v>
      </c>
      <c r="F21779" s="8">
        <v>11.793907398705599</v>
      </c>
      <c r="G21779" s="8">
        <v>22.753473419584701</v>
      </c>
      <c r="H21779" s="8">
        <v>1.9682745721522901</v>
      </c>
      <c r="I21779" s="8">
        <v>1.9846408565291001</v>
      </c>
      <c r="J21779" s="8">
        <v>10.865634994456199</v>
      </c>
      <c r="K21779" s="8">
        <v>0.78801376496568198</v>
      </c>
      <c r="L21779" s="8">
        <v>-1.2211167262095499</v>
      </c>
    </row>
    <row r="21780" spans="1:12" x14ac:dyDescent="0.2">
      <c r="A21780" s="7" t="s">
        <v>81667</v>
      </c>
      <c r="B21780" s="7" t="s">
        <v>81668</v>
      </c>
      <c r="D21780" s="7" t="s">
        <v>81669</v>
      </c>
      <c r="E21780" s="8">
        <v>3.9536736461598201</v>
      </c>
      <c r="F21780" s="8">
        <v>0</v>
      </c>
      <c r="G21780" s="8">
        <v>0</v>
      </c>
      <c r="H21780" s="8">
        <v>16.730333863294501</v>
      </c>
      <c r="I21780" s="8">
        <v>0</v>
      </c>
      <c r="J21780" s="8">
        <v>0.98778499949602006</v>
      </c>
      <c r="K21780" s="8">
        <v>1</v>
      </c>
      <c r="L21780" s="8">
        <v>2.1645379472122901</v>
      </c>
    </row>
    <row r="21781" spans="1:12" x14ac:dyDescent="0.2">
      <c r="A21781" s="7" t="s">
        <v>81670</v>
      </c>
      <c r="B21781" s="7" t="s">
        <v>81671</v>
      </c>
      <c r="C21781" s="7" t="s">
        <v>81672</v>
      </c>
      <c r="D21781" s="7" t="s">
        <v>81673</v>
      </c>
      <c r="E21781" s="8">
        <v>0</v>
      </c>
      <c r="F21781" s="8">
        <v>22.604989180852499</v>
      </c>
      <c r="G21781" s="8">
        <v>31.657006496813501</v>
      </c>
      <c r="H21781" s="8">
        <v>3.9365491443045801</v>
      </c>
      <c r="I21781" s="8">
        <v>6.9462429978518596</v>
      </c>
      <c r="J21781" s="8">
        <v>8.8900649954641793</v>
      </c>
      <c r="K21781" s="8">
        <v>0.661083621260383</v>
      </c>
      <c r="L21781" s="8">
        <v>-1.45653273429262</v>
      </c>
    </row>
    <row r="21782" spans="1:12" x14ac:dyDescent="0.2">
      <c r="A21782" s="7" t="s">
        <v>81674</v>
      </c>
      <c r="B21782" s="7" t="s">
        <v>81675</v>
      </c>
      <c r="C21782" s="7" t="s">
        <v>81676</v>
      </c>
      <c r="D21782" s="7" t="s">
        <v>81677</v>
      </c>
      <c r="E21782" s="8">
        <v>218.44046895033</v>
      </c>
      <c r="F21782" s="8">
        <v>83.540177407498206</v>
      </c>
      <c r="G21782" s="8">
        <v>109.810241285822</v>
      </c>
      <c r="H21782" s="8">
        <v>187.970221640544</v>
      </c>
      <c r="I21782" s="8">
        <v>124.040053533069</v>
      </c>
      <c r="J21782" s="8">
        <v>148.16774992440301</v>
      </c>
      <c r="K21782" s="8">
        <v>0.91873253211820705</v>
      </c>
      <c r="L21782" s="8">
        <v>0.16038572694352601</v>
      </c>
    </row>
    <row r="21783" spans="1:12" x14ac:dyDescent="0.2">
      <c r="A21783" s="7" t="s">
        <v>81678</v>
      </c>
      <c r="B21783" s="7" t="s">
        <v>81679</v>
      </c>
      <c r="C21783" s="7" t="s">
        <v>81680</v>
      </c>
      <c r="D21783" s="7" t="s">
        <v>81681</v>
      </c>
      <c r="E21783" s="8">
        <v>33.606225992358397</v>
      </c>
      <c r="F21783" s="8">
        <v>12.7767330152644</v>
      </c>
      <c r="G21783" s="8">
        <v>0</v>
      </c>
      <c r="H21783" s="8">
        <v>33.460667726588902</v>
      </c>
      <c r="I21783" s="8">
        <v>9.9232042826455196</v>
      </c>
      <c r="J21783" s="8">
        <v>9.8778499949602097</v>
      </c>
      <c r="K21783" s="8">
        <v>0.96734619819835999</v>
      </c>
      <c r="L21783" s="8">
        <v>0.19964095759071701</v>
      </c>
    </row>
    <row r="21784" spans="1:12" x14ac:dyDescent="0.2">
      <c r="A21784" s="7" t="s">
        <v>81682</v>
      </c>
      <c r="B21784" s="7" t="s">
        <v>81683</v>
      </c>
      <c r="C21784" s="7" t="s">
        <v>81684</v>
      </c>
      <c r="D21784" s="7" t="s">
        <v>81685</v>
      </c>
      <c r="E21784" s="8">
        <v>56.339849457777397</v>
      </c>
      <c r="F21784" s="8">
        <v>119.904725220174</v>
      </c>
      <c r="G21784" s="8">
        <v>52.431917010347298</v>
      </c>
      <c r="H21784" s="8">
        <v>31.492393154436598</v>
      </c>
      <c r="I21784" s="8">
        <v>74.424032119841399</v>
      </c>
      <c r="J21784" s="8">
        <v>78.035014960185606</v>
      </c>
      <c r="K21784" s="8">
        <v>0.86302689635404894</v>
      </c>
      <c r="L21784" s="8">
        <v>-0.31420000216043598</v>
      </c>
    </row>
    <row r="21785" spans="1:12" x14ac:dyDescent="0.2">
      <c r="A21785" s="7" t="s">
        <v>81686</v>
      </c>
      <c r="B21785" s="7" t="s">
        <v>81687</v>
      </c>
      <c r="C21785" s="7" t="s">
        <v>81688</v>
      </c>
      <c r="D21785" s="7" t="s">
        <v>81689</v>
      </c>
      <c r="E21785" s="8">
        <v>60.293523103937197</v>
      </c>
      <c r="F21785" s="8">
        <v>58.969536993528202</v>
      </c>
      <c r="G21785" s="8">
        <v>79.142516242033693</v>
      </c>
      <c r="H21785" s="8">
        <v>69.873747311406305</v>
      </c>
      <c r="I21785" s="8">
        <v>95.262761113397005</v>
      </c>
      <c r="J21785" s="8">
        <v>132.36318993246701</v>
      </c>
      <c r="K21785" s="8">
        <v>0.48143965436422298</v>
      </c>
      <c r="L21785" s="8">
        <v>0.58444555454010505</v>
      </c>
    </row>
    <row r="21786" spans="1:12" x14ac:dyDescent="0.2">
      <c r="A21786" s="7" t="s">
        <v>81690</v>
      </c>
      <c r="B21786" s="7" t="s">
        <v>81691</v>
      </c>
      <c r="C21786" s="7" t="s">
        <v>81692</v>
      </c>
      <c r="D21786" s="7" t="s">
        <v>81693</v>
      </c>
      <c r="E21786" s="8">
        <v>629.62252815095098</v>
      </c>
      <c r="F21786" s="8">
        <v>703.70314145610303</v>
      </c>
      <c r="G21786" s="8">
        <v>696.45414292989699</v>
      </c>
      <c r="H21786" s="8">
        <v>710.547120546977</v>
      </c>
      <c r="I21786" s="8">
        <v>726.37855348965195</v>
      </c>
      <c r="J21786" s="8">
        <v>794.17913959480097</v>
      </c>
      <c r="K21786" s="8">
        <v>0.74646108678357004</v>
      </c>
      <c r="L21786" s="8">
        <v>0.13642405701988999</v>
      </c>
    </row>
    <row r="21787" spans="1:12" x14ac:dyDescent="0.2">
      <c r="A21787" s="7" t="s">
        <v>81694</v>
      </c>
      <c r="B21787" s="7" t="s">
        <v>81695</v>
      </c>
      <c r="C21787" s="7" t="s">
        <v>81696</v>
      </c>
      <c r="D21787" s="7" t="s">
        <v>81697</v>
      </c>
      <c r="E21787" s="8">
        <v>471.47558230455797</v>
      </c>
      <c r="F21787" s="8">
        <v>502.22389006154799</v>
      </c>
      <c r="G21787" s="8">
        <v>518.38348138532103</v>
      </c>
      <c r="H21787" s="8">
        <v>558.98997849124999</v>
      </c>
      <c r="I21787" s="8">
        <v>498.14485498880498</v>
      </c>
      <c r="J21787" s="8">
        <v>465.24673476262598</v>
      </c>
      <c r="K21787" s="8">
        <v>0.96617577932906396</v>
      </c>
      <c r="L21787" s="8">
        <v>2.9022572189925901E-2</v>
      </c>
    </row>
    <row r="21788" spans="1:12" x14ac:dyDescent="0.2">
      <c r="A21788" s="7" t="s">
        <v>81698</v>
      </c>
      <c r="B21788" s="7" t="s">
        <v>81699</v>
      </c>
      <c r="C21788" s="7" t="s">
        <v>81700</v>
      </c>
      <c r="E21788" s="8">
        <v>0</v>
      </c>
      <c r="F21788" s="8">
        <v>4.9141280827940097</v>
      </c>
      <c r="G21788" s="8">
        <v>13.8499403423559</v>
      </c>
      <c r="H21788" s="8">
        <v>13.777922005065999</v>
      </c>
      <c r="I21788" s="8">
        <v>0.99232042826455202</v>
      </c>
      <c r="J21788" s="8">
        <v>0</v>
      </c>
      <c r="K21788" s="8">
        <v>0.96524996631679405</v>
      </c>
      <c r="L21788" s="8">
        <v>-0.34485045652902202</v>
      </c>
    </row>
    <row r="21789" spans="1:12" x14ac:dyDescent="0.2">
      <c r="A21789" s="7" t="s">
        <v>81701</v>
      </c>
      <c r="B21789" s="7" t="s">
        <v>81702</v>
      </c>
      <c r="C21789" s="7" t="s">
        <v>81703</v>
      </c>
      <c r="D21789" s="7" t="s">
        <v>81704</v>
      </c>
      <c r="E21789" s="8">
        <v>1329.4227635212401</v>
      </c>
      <c r="F21789" s="8">
        <v>1399.5436779797401</v>
      </c>
      <c r="G21789" s="8">
        <v>1270.23738568464</v>
      </c>
      <c r="H21789" s="8">
        <v>864.07253717485503</v>
      </c>
      <c r="I21789" s="8">
        <v>696.60894064171498</v>
      </c>
      <c r="J21789" s="8">
        <v>921.60340452978699</v>
      </c>
      <c r="K21789" s="8">
        <v>3.6824046172629602E-4</v>
      </c>
      <c r="L21789" s="8">
        <v>-0.68802272099527095</v>
      </c>
    </row>
    <row r="21790" spans="1:12" x14ac:dyDescent="0.2">
      <c r="A21790" s="7" t="s">
        <v>81705</v>
      </c>
      <c r="B21790" s="7" t="s">
        <v>81706</v>
      </c>
      <c r="C21790" s="7" t="s">
        <v>81707</v>
      </c>
      <c r="E21790" s="8">
        <v>69.1892888077968</v>
      </c>
      <c r="F21790" s="8">
        <v>63.883665076322202</v>
      </c>
      <c r="G21790" s="8">
        <v>50.453354104296501</v>
      </c>
      <c r="H21790" s="8">
        <v>121.04888618736599</v>
      </c>
      <c r="I21790" s="8">
        <v>70.454750406783205</v>
      </c>
      <c r="J21790" s="8">
        <v>57.291529970769197</v>
      </c>
      <c r="K21790" s="8">
        <v>0.70486904783432203</v>
      </c>
      <c r="L21790" s="8">
        <v>0.43905261298359999</v>
      </c>
    </row>
    <row r="21791" spans="1:12" x14ac:dyDescent="0.2">
      <c r="A21791" s="7" t="s">
        <v>81708</v>
      </c>
      <c r="B21791" s="7" t="s">
        <v>81709</v>
      </c>
      <c r="D21791" s="7" t="s">
        <v>81710</v>
      </c>
      <c r="E21791" s="8">
        <v>147.27434331945301</v>
      </c>
      <c r="F21791" s="8">
        <v>268.31139332055301</v>
      </c>
      <c r="G21791" s="8">
        <v>221.59904547769401</v>
      </c>
      <c r="H21791" s="8">
        <v>332.63840269373702</v>
      </c>
      <c r="I21791" s="8">
        <v>306.62701233374599</v>
      </c>
      <c r="J21791" s="8">
        <v>330.907974831167</v>
      </c>
      <c r="K21791" s="8">
        <v>0.16059536921536499</v>
      </c>
      <c r="L21791" s="8">
        <v>0.60647878552173495</v>
      </c>
    </row>
    <row r="21792" spans="1:12" x14ac:dyDescent="0.2">
      <c r="A21792" s="7" t="s">
        <v>81711</v>
      </c>
      <c r="B21792" s="7" t="s">
        <v>81712</v>
      </c>
      <c r="C21792" s="7" t="s">
        <v>81713</v>
      </c>
      <c r="D21792" s="7" t="s">
        <v>81714</v>
      </c>
      <c r="E21792" s="8">
        <v>501.12813465075698</v>
      </c>
      <c r="F21792" s="8">
        <v>563.159078288194</v>
      </c>
      <c r="G21792" s="8">
        <v>565.86899113054096</v>
      </c>
      <c r="H21792" s="8">
        <v>539.30723276972799</v>
      </c>
      <c r="I21792" s="8">
        <v>624.16954937840296</v>
      </c>
      <c r="J21792" s="8">
        <v>554.14738471726798</v>
      </c>
      <c r="K21792" s="8">
        <v>0.90363483228957797</v>
      </c>
      <c r="L21792" s="8">
        <v>7.5369525133125503E-2</v>
      </c>
    </row>
    <row r="21793" spans="1:12" x14ac:dyDescent="0.2">
      <c r="A21793" s="7" t="s">
        <v>81715</v>
      </c>
      <c r="B21793" s="7" t="s">
        <v>81716</v>
      </c>
      <c r="C21793" s="7" t="s">
        <v>81717</v>
      </c>
      <c r="D21793" s="7" t="s">
        <v>81718</v>
      </c>
      <c r="E21793" s="8">
        <v>6.9189288807796796</v>
      </c>
      <c r="F21793" s="8">
        <v>5.89695369935282</v>
      </c>
      <c r="G21793" s="8">
        <v>14.839221795381301</v>
      </c>
      <c r="H21793" s="8">
        <v>25.587569437979798</v>
      </c>
      <c r="I21793" s="8">
        <v>12.900165567439201</v>
      </c>
      <c r="J21793" s="8">
        <v>19.755699989920402</v>
      </c>
      <c r="K21793" s="8">
        <v>0.57117954482617195</v>
      </c>
      <c r="L21793" s="8">
        <v>1.0749504836336801</v>
      </c>
    </row>
    <row r="21794" spans="1:12" x14ac:dyDescent="0.2">
      <c r="A21794" s="7" t="s">
        <v>81719</v>
      </c>
      <c r="B21794" s="7" t="s">
        <v>81720</v>
      </c>
      <c r="C21794" s="7" t="s">
        <v>81721</v>
      </c>
      <c r="D21794" s="7" t="s">
        <v>81722</v>
      </c>
      <c r="E21794" s="8">
        <v>296.52552346198598</v>
      </c>
      <c r="F21794" s="8">
        <v>304.675941133229</v>
      </c>
      <c r="G21794" s="8">
        <v>306.67725043788101</v>
      </c>
      <c r="H21794" s="8">
        <v>394.63905171653403</v>
      </c>
      <c r="I21794" s="8">
        <v>403.87441430367301</v>
      </c>
      <c r="J21794" s="8">
        <v>320.04233983671099</v>
      </c>
      <c r="K21794" s="8">
        <v>0.45336855505408602</v>
      </c>
      <c r="L21794" s="8">
        <v>0.30105664051466502</v>
      </c>
    </row>
    <row r="21795" spans="1:12" x14ac:dyDescent="0.2">
      <c r="A21795" s="7" t="s">
        <v>81723</v>
      </c>
      <c r="B21795" s="7" t="s">
        <v>81724</v>
      </c>
      <c r="C21795" s="7" t="s">
        <v>81725</v>
      </c>
      <c r="D21795" s="7" t="s">
        <v>81726</v>
      </c>
      <c r="E21795" s="8">
        <v>47.444083753917802</v>
      </c>
      <c r="F21795" s="8">
        <v>27.5191172636465</v>
      </c>
      <c r="G21795" s="8">
        <v>34.624850855889797</v>
      </c>
      <c r="H21795" s="8">
        <v>47.238589731654997</v>
      </c>
      <c r="I21795" s="8">
        <v>48.623700984963001</v>
      </c>
      <c r="J21795" s="8">
        <v>23.706839987904502</v>
      </c>
      <c r="K21795" s="8">
        <v>0.95371001295859004</v>
      </c>
      <c r="L21795" s="8">
        <v>0.12581929526108199</v>
      </c>
    </row>
    <row r="21796" spans="1:12" x14ac:dyDescent="0.2">
      <c r="A21796" s="7" t="s">
        <v>81727</v>
      </c>
      <c r="B21796" s="7" t="s">
        <v>81728</v>
      </c>
      <c r="C21796" s="7" t="s">
        <v>81729</v>
      </c>
      <c r="D21796" s="7" t="s">
        <v>81730</v>
      </c>
      <c r="E21796" s="8">
        <v>806.54942381660203</v>
      </c>
      <c r="F21796" s="8">
        <v>706.65161830577904</v>
      </c>
      <c r="G21796" s="8">
        <v>656.88288480888002</v>
      </c>
      <c r="H21796" s="8">
        <v>575.72031235454494</v>
      </c>
      <c r="I21796" s="8">
        <v>666.83932779377903</v>
      </c>
      <c r="J21796" s="8">
        <v>571.92751470819599</v>
      </c>
      <c r="K21796" s="8">
        <v>0.45123372236055098</v>
      </c>
      <c r="L21796" s="8">
        <v>-0.25821227806324398</v>
      </c>
    </row>
    <row r="21797" spans="1:12" x14ac:dyDescent="0.2">
      <c r="A21797" s="7" t="s">
        <v>81731</v>
      </c>
      <c r="B21797" s="7" t="s">
        <v>81732</v>
      </c>
      <c r="C21797" s="7" t="s">
        <v>81733</v>
      </c>
      <c r="D21797" s="7" t="s">
        <v>81734</v>
      </c>
      <c r="E21797" s="8">
        <v>1116.91280504015</v>
      </c>
      <c r="F21797" s="8">
        <v>1070.29709643254</v>
      </c>
      <c r="G21797" s="8">
        <v>1015.99205225711</v>
      </c>
      <c r="H21797" s="8">
        <v>1133.7261535597199</v>
      </c>
      <c r="I21797" s="8">
        <v>1026.05932282555</v>
      </c>
      <c r="J21797" s="8">
        <v>1012.47962448342</v>
      </c>
      <c r="K21797" s="8">
        <v>0.97987240475954496</v>
      </c>
      <c r="L21797" s="8">
        <v>-1.3989397889136E-2</v>
      </c>
    </row>
    <row r="21798" spans="1:12" x14ac:dyDescent="0.2">
      <c r="A21798" s="7" t="s">
        <v>81735</v>
      </c>
      <c r="B21798" s="7" t="s">
        <v>81736</v>
      </c>
      <c r="D21798" s="7" t="s">
        <v>81737</v>
      </c>
      <c r="E21798" s="8">
        <v>8.8957657038595794</v>
      </c>
      <c r="F21798" s="8">
        <v>16.7080354814996</v>
      </c>
      <c r="G21798" s="8">
        <v>30.667725043788099</v>
      </c>
      <c r="H21798" s="8">
        <v>19.682745721522899</v>
      </c>
      <c r="I21798" s="8">
        <v>47.631380556698502</v>
      </c>
      <c r="J21798" s="8">
        <v>38.523614980344803</v>
      </c>
      <c r="K21798" s="8">
        <v>0.57333067016729</v>
      </c>
      <c r="L21798" s="8">
        <v>0.91133129328173001</v>
      </c>
    </row>
    <row r="21799" spans="1:12" x14ac:dyDescent="0.2">
      <c r="A21799" s="7" t="s">
        <v>81738</v>
      </c>
      <c r="B21799" s="7" t="s">
        <v>81739</v>
      </c>
      <c r="E21799" s="8">
        <v>44.478828519297899</v>
      </c>
      <c r="F21799" s="8">
        <v>115.973422753939</v>
      </c>
      <c r="G21799" s="8">
        <v>66.281857352703298</v>
      </c>
      <c r="H21799" s="8">
        <v>79.715120172167701</v>
      </c>
      <c r="I21799" s="8">
        <v>129.99397610265601</v>
      </c>
      <c r="J21799" s="8">
        <v>106.68077994556999</v>
      </c>
      <c r="K21799" s="8">
        <v>0.67680751331590305</v>
      </c>
      <c r="L21799" s="8">
        <v>0.48050214533213598</v>
      </c>
    </row>
    <row r="21800" spans="1:12" x14ac:dyDescent="0.2">
      <c r="A21800" s="7" t="s">
        <v>81740</v>
      </c>
      <c r="B21800" s="7" t="s">
        <v>81741</v>
      </c>
      <c r="C21800" s="7" t="s">
        <v>81742</v>
      </c>
      <c r="D21800" s="7" t="s">
        <v>81743</v>
      </c>
      <c r="E21800" s="8">
        <v>63.2587783385571</v>
      </c>
      <c r="F21800" s="8">
        <v>77.643223708145399</v>
      </c>
      <c r="G21800" s="8">
        <v>131.574433252381</v>
      </c>
      <c r="H21800" s="8">
        <v>116.128199756985</v>
      </c>
      <c r="I21800" s="8">
        <v>125.032373961334</v>
      </c>
      <c r="J21800" s="8">
        <v>148.16774992440301</v>
      </c>
      <c r="K21800" s="8">
        <v>0.53604795881985601</v>
      </c>
      <c r="L21800" s="8">
        <v>0.51491034129720903</v>
      </c>
    </row>
    <row r="21801" spans="1:12" x14ac:dyDescent="0.2">
      <c r="A21801" s="7" t="s">
        <v>81744</v>
      </c>
      <c r="B21801" s="7" t="s">
        <v>81745</v>
      </c>
      <c r="C21801" s="7" t="s">
        <v>81746</v>
      </c>
      <c r="D21801" s="7" t="s">
        <v>81747</v>
      </c>
      <c r="E21801" s="8">
        <v>794.68840287812304</v>
      </c>
      <c r="F21801" s="8">
        <v>850.14415832336397</v>
      </c>
      <c r="G21801" s="8">
        <v>888.37474481682898</v>
      </c>
      <c r="H21801" s="8">
        <v>804.04016272421097</v>
      </c>
      <c r="I21801" s="8">
        <v>871.25733601627599</v>
      </c>
      <c r="J21801" s="8">
        <v>1086.56349944562</v>
      </c>
      <c r="K21801" s="8">
        <v>0.81682575511511402</v>
      </c>
      <c r="L21801" s="8">
        <v>0.124670389820306</v>
      </c>
    </row>
    <row r="21802" spans="1:12" x14ac:dyDescent="0.2">
      <c r="A21802" s="7" t="s">
        <v>81748</v>
      </c>
      <c r="B21802" s="7" t="s">
        <v>81749</v>
      </c>
      <c r="C21802" s="7" t="s">
        <v>81750</v>
      </c>
      <c r="D21802" s="7" t="s">
        <v>81751</v>
      </c>
      <c r="E21802" s="8">
        <v>18.779949819259102</v>
      </c>
      <c r="F21802" s="8">
        <v>22.604989180852499</v>
      </c>
      <c r="G21802" s="8">
        <v>29.678443590762701</v>
      </c>
      <c r="H21802" s="8">
        <v>39.365491443045798</v>
      </c>
      <c r="I21802" s="8">
        <v>34.7312149892593</v>
      </c>
      <c r="J21802" s="8">
        <v>57.291529970769197</v>
      </c>
      <c r="K21802" s="8">
        <v>0.40319201779089697</v>
      </c>
      <c r="L21802" s="8">
        <v>0.88673409842000905</v>
      </c>
    </row>
    <row r="21803" spans="1:12" x14ac:dyDescent="0.2">
      <c r="A21803" s="7" t="s">
        <v>81752</v>
      </c>
      <c r="B21803" s="7" t="s">
        <v>81753</v>
      </c>
      <c r="D21803" s="7" t="s">
        <v>81754</v>
      </c>
      <c r="E21803" s="8">
        <v>10.872602526939501</v>
      </c>
      <c r="F21803" s="8">
        <v>0</v>
      </c>
      <c r="G21803" s="8">
        <v>2.96784435907627</v>
      </c>
      <c r="H21803" s="8">
        <v>0</v>
      </c>
      <c r="I21803" s="8">
        <v>0</v>
      </c>
      <c r="J21803" s="8">
        <v>4.9389249974801004</v>
      </c>
      <c r="K21803" s="8">
        <v>1</v>
      </c>
      <c r="L21803" s="8">
        <v>-1.4864166700039301</v>
      </c>
    </row>
    <row r="21804" spans="1:12" x14ac:dyDescent="0.2">
      <c r="A21804" s="7" t="s">
        <v>81755</v>
      </c>
      <c r="B21804" s="7" t="s">
        <v>81756</v>
      </c>
      <c r="C21804" s="7" t="s">
        <v>81757</v>
      </c>
      <c r="E21804" s="8">
        <v>0</v>
      </c>
      <c r="F21804" s="8">
        <v>10.8110817821468</v>
      </c>
      <c r="G21804" s="8">
        <v>0</v>
      </c>
      <c r="H21804" s="8">
        <v>0</v>
      </c>
      <c r="I21804" s="8">
        <v>0</v>
      </c>
      <c r="J21804" s="8">
        <v>0</v>
      </c>
      <c r="K21804" s="8">
        <v>1</v>
      </c>
      <c r="L21804" s="8">
        <v>-4.3095585711212498</v>
      </c>
    </row>
    <row r="21805" spans="1:12" x14ac:dyDescent="0.2">
      <c r="A21805" s="7" t="s">
        <v>81758</v>
      </c>
      <c r="B21805" s="7" t="s">
        <v>81759</v>
      </c>
      <c r="C21805" s="7" t="s">
        <v>81760</v>
      </c>
      <c r="E21805" s="8">
        <v>162.100619492552</v>
      </c>
      <c r="F21805" s="8">
        <v>204.42772824423099</v>
      </c>
      <c r="G21805" s="8">
        <v>249.29892616240599</v>
      </c>
      <c r="H21805" s="8">
        <v>49.206864303807301</v>
      </c>
      <c r="I21805" s="8">
        <v>133.963257815714</v>
      </c>
      <c r="J21805" s="8">
        <v>260.77523986694899</v>
      </c>
      <c r="K21805" s="8">
        <v>0.73190506546419598</v>
      </c>
      <c r="L21805" s="8">
        <v>-0.47217652270462701</v>
      </c>
    </row>
    <row r="21806" spans="1:12" x14ac:dyDescent="0.2">
      <c r="A21806" s="7" t="s">
        <v>81761</v>
      </c>
      <c r="B21806" s="7" t="s">
        <v>81762</v>
      </c>
      <c r="C21806" s="7" t="s">
        <v>81763</v>
      </c>
      <c r="D21806" s="7" t="s">
        <v>81764</v>
      </c>
      <c r="E21806" s="8">
        <v>269.83822635040701</v>
      </c>
      <c r="F21806" s="8">
        <v>110.076469054586</v>
      </c>
      <c r="G21806" s="8">
        <v>182.027787356678</v>
      </c>
      <c r="H21806" s="8">
        <v>233.24053680004599</v>
      </c>
      <c r="I21806" s="8">
        <v>191.51784265505799</v>
      </c>
      <c r="J21806" s="8">
        <v>231.14168988206899</v>
      </c>
      <c r="K21806" s="8">
        <v>0.84411319168478705</v>
      </c>
      <c r="L21806" s="8">
        <v>0.223143458599939</v>
      </c>
    </row>
    <row r="21807" spans="1:12" x14ac:dyDescent="0.2">
      <c r="A21807" s="7" t="s">
        <v>81765</v>
      </c>
      <c r="B21807" s="7" t="s">
        <v>81766</v>
      </c>
      <c r="E21807" s="8">
        <v>0</v>
      </c>
      <c r="F21807" s="8">
        <v>29.484768496764101</v>
      </c>
      <c r="G21807" s="8">
        <v>18.796347607483</v>
      </c>
      <c r="H21807" s="8">
        <v>0</v>
      </c>
      <c r="I21807" s="8">
        <v>19.846408565291</v>
      </c>
      <c r="J21807" s="8">
        <v>24.694624987400498</v>
      </c>
      <c r="K21807" s="8">
        <v>0.98516021139926302</v>
      </c>
      <c r="L21807" s="8">
        <v>-0.11649820000462301</v>
      </c>
    </row>
    <row r="21808" spans="1:12" x14ac:dyDescent="0.2">
      <c r="A21808" s="7" t="s">
        <v>81767</v>
      </c>
      <c r="B21808" s="7" t="s">
        <v>81768</v>
      </c>
      <c r="C21808" s="7" t="s">
        <v>81769</v>
      </c>
      <c r="D21808" s="7" t="s">
        <v>81770</v>
      </c>
      <c r="E21808" s="8">
        <v>2279.2928570111299</v>
      </c>
      <c r="F21808" s="8">
        <v>2676.2341538896198</v>
      </c>
      <c r="G21808" s="8">
        <v>2570.1532149600498</v>
      </c>
      <c r="H21808" s="8">
        <v>2134.5937734991599</v>
      </c>
      <c r="I21808" s="8">
        <v>2823.1516184126499</v>
      </c>
      <c r="J21808" s="8">
        <v>2789.50483857676</v>
      </c>
      <c r="K21808" s="8">
        <v>0.94668822124611196</v>
      </c>
      <c r="L21808" s="8">
        <v>4.1847363078508303E-2</v>
      </c>
    </row>
    <row r="21809" spans="1:12" x14ac:dyDescent="0.2">
      <c r="A21809" s="7" t="s">
        <v>81771</v>
      </c>
      <c r="B21809" s="7" t="s">
        <v>81772</v>
      </c>
      <c r="C21809" s="7" t="s">
        <v>81773</v>
      </c>
      <c r="E21809" s="8">
        <v>9.88418411539954</v>
      </c>
      <c r="F21809" s="8">
        <v>0</v>
      </c>
      <c r="G21809" s="8">
        <v>0</v>
      </c>
      <c r="H21809" s="8">
        <v>0</v>
      </c>
      <c r="I21809" s="8">
        <v>0</v>
      </c>
      <c r="J21809" s="8">
        <v>12.841204993448301</v>
      </c>
      <c r="K21809" s="8">
        <v>0.97382610008998605</v>
      </c>
      <c r="L21809" s="8">
        <v>0.37772656717512698</v>
      </c>
    </row>
    <row r="21810" spans="1:12" x14ac:dyDescent="0.2">
      <c r="A21810" s="7" t="s">
        <v>81774</v>
      </c>
      <c r="B21810" s="7" t="s">
        <v>81775</v>
      </c>
      <c r="C21810" s="7" t="s">
        <v>81776</v>
      </c>
      <c r="D21810" s="7" t="s">
        <v>81777</v>
      </c>
      <c r="E21810" s="8">
        <v>935.04381731679598</v>
      </c>
      <c r="F21810" s="8">
        <v>1219.68659014947</v>
      </c>
      <c r="G21810" s="8">
        <v>1104.0381015763701</v>
      </c>
      <c r="H21810" s="8">
        <v>807.97671186851505</v>
      </c>
      <c r="I21810" s="8">
        <v>1136.2068903629099</v>
      </c>
      <c r="J21810" s="8">
        <v>1065.8200144562099</v>
      </c>
      <c r="K21810" s="8">
        <v>0.85821904098180501</v>
      </c>
      <c r="L21810" s="8">
        <v>-0.114597978791738</v>
      </c>
    </row>
    <row r="21811" spans="1:12" x14ac:dyDescent="0.2">
      <c r="A21811" s="7" t="s">
        <v>81778</v>
      </c>
      <c r="B21811" s="7" t="s">
        <v>81779</v>
      </c>
      <c r="C21811" s="7" t="s">
        <v>81780</v>
      </c>
      <c r="D21811" s="7" t="s">
        <v>81781</v>
      </c>
      <c r="E21811" s="8">
        <v>15.8146945846393</v>
      </c>
      <c r="F21811" s="8">
        <v>19.656512331176099</v>
      </c>
      <c r="G21811" s="8">
        <v>20.7749105135339</v>
      </c>
      <c r="H21811" s="8">
        <v>11.8096474329137</v>
      </c>
      <c r="I21811" s="8">
        <v>25.800331134878299</v>
      </c>
      <c r="J21811" s="8">
        <v>23.706839987904502</v>
      </c>
      <c r="K21811" s="8">
        <v>0.96336514892995495</v>
      </c>
      <c r="L21811" s="8">
        <v>0.12432263490512099</v>
      </c>
    </row>
    <row r="21812" spans="1:12" x14ac:dyDescent="0.2">
      <c r="A21812" s="7" t="s">
        <v>81782</v>
      </c>
      <c r="B21812" s="7" t="s">
        <v>81783</v>
      </c>
      <c r="C21812" s="7" t="s">
        <v>81784</v>
      </c>
      <c r="E21812" s="8">
        <v>9.88418411539954</v>
      </c>
      <c r="F21812" s="8">
        <v>4.9141280827940097</v>
      </c>
      <c r="G21812" s="8">
        <v>4.9464072651271103</v>
      </c>
      <c r="H21812" s="8">
        <v>0.98413728607614503</v>
      </c>
      <c r="I21812" s="8">
        <v>2.97696128479366</v>
      </c>
      <c r="J21812" s="8">
        <v>4.9389249974801004</v>
      </c>
      <c r="K21812" s="8">
        <v>0.76848960948183898</v>
      </c>
      <c r="L21812" s="8">
        <v>-1.1498000054756901</v>
      </c>
    </row>
    <row r="21813" spans="1:12" x14ac:dyDescent="0.2">
      <c r="A21813" s="7" t="s">
        <v>81785</v>
      </c>
      <c r="B21813" s="7" t="s">
        <v>81786</v>
      </c>
      <c r="E21813" s="8">
        <v>25.698878700038801</v>
      </c>
      <c r="F21813" s="8">
        <v>91.402782339968695</v>
      </c>
      <c r="G21813" s="8">
        <v>51.4426355573219</v>
      </c>
      <c r="H21813" s="8">
        <v>26.5717067240559</v>
      </c>
      <c r="I21813" s="8">
        <v>63.508507408931301</v>
      </c>
      <c r="J21813" s="8">
        <v>48.401464975304997</v>
      </c>
      <c r="K21813" s="8">
        <v>0.89936788934935297</v>
      </c>
      <c r="L21813" s="8">
        <v>-0.28368454303901702</v>
      </c>
    </row>
    <row r="21814" spans="1:12" x14ac:dyDescent="0.2">
      <c r="A21814" s="7" t="s">
        <v>81787</v>
      </c>
      <c r="B21814" s="7" t="s">
        <v>81788</v>
      </c>
      <c r="C21814" s="7" t="s">
        <v>81789</v>
      </c>
      <c r="D21814" s="7" t="s">
        <v>81790</v>
      </c>
      <c r="E21814" s="8">
        <v>172.973222019492</v>
      </c>
      <c r="F21814" s="8">
        <v>81.574526174380594</v>
      </c>
      <c r="G21814" s="8">
        <v>93.981738037415099</v>
      </c>
      <c r="H21814" s="8">
        <v>87.588218460776901</v>
      </c>
      <c r="I21814" s="8">
        <v>94.270440685132399</v>
      </c>
      <c r="J21814" s="8">
        <v>113.595274942042</v>
      </c>
      <c r="K21814" s="8">
        <v>0.85722889676218705</v>
      </c>
      <c r="L21814" s="8">
        <v>-0.23829864707276599</v>
      </c>
    </row>
    <row r="21815" spans="1:12" x14ac:dyDescent="0.2">
      <c r="A21815" s="7" t="s">
        <v>81791</v>
      </c>
      <c r="B21815" s="7" t="s">
        <v>81792</v>
      </c>
      <c r="C21815" s="7" t="s">
        <v>81793</v>
      </c>
      <c r="D21815" s="7" t="s">
        <v>81794</v>
      </c>
      <c r="E21815" s="8">
        <v>80.061891334736302</v>
      </c>
      <c r="F21815" s="8">
        <v>67.814967542557397</v>
      </c>
      <c r="G21815" s="8">
        <v>54.410479916398202</v>
      </c>
      <c r="H21815" s="8">
        <v>43.302040587350398</v>
      </c>
      <c r="I21815" s="8">
        <v>60.531546124137698</v>
      </c>
      <c r="J21815" s="8">
        <v>80.998369958673706</v>
      </c>
      <c r="K21815" s="8">
        <v>0.93771623039840502</v>
      </c>
      <c r="L21815" s="8">
        <v>-0.130262594403218</v>
      </c>
    </row>
    <row r="21816" spans="1:12" x14ac:dyDescent="0.2">
      <c r="A21816" s="7" t="s">
        <v>81795</v>
      </c>
      <c r="B21816" s="7" t="s">
        <v>81796</v>
      </c>
      <c r="C21816" s="7" t="s">
        <v>81797</v>
      </c>
      <c r="D21816" s="7" t="s">
        <v>81798</v>
      </c>
      <c r="E21816" s="8">
        <v>68.200870396256803</v>
      </c>
      <c r="F21816" s="8">
        <v>67.814967542557397</v>
      </c>
      <c r="G21816" s="8">
        <v>59.356887181525302</v>
      </c>
      <c r="H21816" s="8">
        <v>91.524767605081493</v>
      </c>
      <c r="I21816" s="8">
        <v>113.12452882215899</v>
      </c>
      <c r="J21816" s="8">
        <v>114.583059941538</v>
      </c>
      <c r="K21816" s="8">
        <v>0.199023981436941</v>
      </c>
      <c r="L21816" s="8">
        <v>0.70830219975589903</v>
      </c>
    </row>
    <row r="21817" spans="1:12" x14ac:dyDescent="0.2">
      <c r="A21817" s="7" t="s">
        <v>81799</v>
      </c>
      <c r="B21817" s="7" t="s">
        <v>81800</v>
      </c>
      <c r="C21817" s="7" t="s">
        <v>81801</v>
      </c>
      <c r="D21817" s="7" t="s">
        <v>81802</v>
      </c>
      <c r="E21817" s="8">
        <v>19.768368230799101</v>
      </c>
      <c r="F21817" s="8">
        <v>7.8626049324704201</v>
      </c>
      <c r="G21817" s="8">
        <v>7.91425162420337</v>
      </c>
      <c r="H21817" s="8">
        <v>3.9365491443045801</v>
      </c>
      <c r="I21817" s="8">
        <v>14.8848064239683</v>
      </c>
      <c r="J21817" s="8">
        <v>19.755699989920402</v>
      </c>
      <c r="K21817" s="8">
        <v>0.97515977797472297</v>
      </c>
      <c r="L21817" s="8">
        <v>0.118002242961899</v>
      </c>
    </row>
    <row r="21818" spans="1:12" x14ac:dyDescent="0.2">
      <c r="A21818" s="7" t="s">
        <v>81803</v>
      </c>
      <c r="B21818" s="7" t="s">
        <v>81804</v>
      </c>
      <c r="C21818" s="7" t="s">
        <v>58057</v>
      </c>
      <c r="D21818" s="7" t="s">
        <v>58058</v>
      </c>
      <c r="E21818" s="8">
        <v>0</v>
      </c>
      <c r="F21818" s="8">
        <v>0</v>
      </c>
      <c r="G21818" s="8">
        <v>0</v>
      </c>
      <c r="H21818" s="8">
        <v>7.8730982886091603</v>
      </c>
      <c r="I21818" s="8">
        <v>11.907845139174601</v>
      </c>
      <c r="J21818" s="8">
        <v>0</v>
      </c>
      <c r="K21818" s="8">
        <v>1</v>
      </c>
      <c r="L21818" s="8">
        <v>5.1827884830777302</v>
      </c>
    </row>
    <row r="21819" spans="1:12" x14ac:dyDescent="0.2">
      <c r="A21819" s="7" t="s">
        <v>81805</v>
      </c>
      <c r="B21819" s="7" t="s">
        <v>81806</v>
      </c>
      <c r="C21819" s="7" t="s">
        <v>81807</v>
      </c>
      <c r="E21819" s="8">
        <v>34.5946444038984</v>
      </c>
      <c r="F21819" s="8">
        <v>125.80167891952701</v>
      </c>
      <c r="G21819" s="8">
        <v>92.9924565843896</v>
      </c>
      <c r="H21819" s="8">
        <v>60.032374450644802</v>
      </c>
      <c r="I21819" s="8">
        <v>66.485468693724997</v>
      </c>
      <c r="J21819" s="8">
        <v>74.083874962201506</v>
      </c>
      <c r="K21819" s="8">
        <v>0.83681992218408996</v>
      </c>
      <c r="L21819" s="8">
        <v>-0.337115551167806</v>
      </c>
    </row>
    <row r="21820" spans="1:12" x14ac:dyDescent="0.2">
      <c r="A21820" s="7" t="s">
        <v>81808</v>
      </c>
      <c r="B21820" s="7" t="s">
        <v>81809</v>
      </c>
      <c r="C21820" s="7" t="s">
        <v>81810</v>
      </c>
      <c r="D21820" s="7" t="s">
        <v>81811</v>
      </c>
      <c r="E21820" s="8">
        <v>6785.4923952217796</v>
      </c>
      <c r="F21820" s="8">
        <v>6270.4274336451599</v>
      </c>
      <c r="G21820" s="8">
        <v>7549.2067680369901</v>
      </c>
      <c r="H21820" s="8">
        <v>7458.7764911711001</v>
      </c>
      <c r="I21820" s="8">
        <v>7597.2051987934101</v>
      </c>
      <c r="J21820" s="8">
        <v>7315.5357062675303</v>
      </c>
      <c r="K21820" s="8">
        <v>0.70421430246141603</v>
      </c>
      <c r="L21820" s="8">
        <v>0.118663416428089</v>
      </c>
    </row>
    <row r="21821" spans="1:12" x14ac:dyDescent="0.2">
      <c r="A21821" s="7" t="s">
        <v>81812</v>
      </c>
      <c r="B21821" s="7" t="s">
        <v>81813</v>
      </c>
      <c r="C21821" s="7" t="s">
        <v>81814</v>
      </c>
      <c r="D21821" s="7" t="s">
        <v>81815</v>
      </c>
      <c r="E21821" s="8">
        <v>766.02426894346399</v>
      </c>
      <c r="F21821" s="8">
        <v>728.27378187007298</v>
      </c>
      <c r="G21821" s="8">
        <v>726.13258652065997</v>
      </c>
      <c r="H21821" s="8">
        <v>858.167713458398</v>
      </c>
      <c r="I21821" s="8">
        <v>1133.22992907812</v>
      </c>
      <c r="J21821" s="8">
        <v>800.10584959177697</v>
      </c>
      <c r="K21821" s="8">
        <v>0.31772181826889101</v>
      </c>
      <c r="L21821" s="8">
        <v>0.33017676969485599</v>
      </c>
    </row>
    <row r="21822" spans="1:12" x14ac:dyDescent="0.2">
      <c r="A21822" s="7" t="s">
        <v>81816</v>
      </c>
      <c r="B21822" s="7" t="s">
        <v>1031</v>
      </c>
      <c r="C21822" s="7" t="s">
        <v>81817</v>
      </c>
      <c r="D21822" s="7" t="s">
        <v>1033</v>
      </c>
      <c r="E21822" s="8">
        <v>1522.1643537715299</v>
      </c>
      <c r="F21822" s="8">
        <v>1001.49930327342</v>
      </c>
      <c r="G21822" s="8">
        <v>954.65660216953199</v>
      </c>
      <c r="H21822" s="8">
        <v>330.67012812158498</v>
      </c>
      <c r="I21822" s="8">
        <v>239.149223211757</v>
      </c>
      <c r="J21822" s="8">
        <v>203.48370989617999</v>
      </c>
      <c r="K21822" s="8">
        <v>2.61550832934632E-14</v>
      </c>
      <c r="L21822" s="8">
        <v>-2.16922611049874</v>
      </c>
    </row>
    <row r="21823" spans="1:12" x14ac:dyDescent="0.2">
      <c r="A21823" s="7" t="s">
        <v>81818</v>
      </c>
      <c r="B21823" s="7" t="s">
        <v>81819</v>
      </c>
      <c r="C21823" s="7" t="s">
        <v>81820</v>
      </c>
      <c r="D21823" s="7" t="s">
        <v>81821</v>
      </c>
      <c r="E21823" s="8">
        <v>263.90771588116797</v>
      </c>
      <c r="F21823" s="8">
        <v>261.43161400464197</v>
      </c>
      <c r="G21823" s="8">
        <v>239.406111632152</v>
      </c>
      <c r="H21823" s="8">
        <v>141.71576919496499</v>
      </c>
      <c r="I21823" s="8">
        <v>248.080107066138</v>
      </c>
      <c r="J21823" s="8">
        <v>228.17833488358099</v>
      </c>
      <c r="K21823" s="8">
        <v>0.65764956402362995</v>
      </c>
      <c r="L21823" s="8">
        <v>-0.30752751340062401</v>
      </c>
    </row>
    <row r="21824" spans="1:12" x14ac:dyDescent="0.2">
      <c r="A21824" s="7" t="s">
        <v>81822</v>
      </c>
      <c r="B21824" s="7" t="s">
        <v>81823</v>
      </c>
      <c r="D21824" s="7" t="s">
        <v>81824</v>
      </c>
      <c r="E21824" s="8">
        <v>173.96164043103201</v>
      </c>
      <c r="F21824" s="8">
        <v>284.03660318549402</v>
      </c>
      <c r="G21824" s="8">
        <v>195.87772769903299</v>
      </c>
      <c r="H21824" s="8">
        <v>104.31855232407101</v>
      </c>
      <c r="I21824" s="8">
        <v>189.53320179852901</v>
      </c>
      <c r="J21824" s="8">
        <v>264.72637986493402</v>
      </c>
      <c r="K21824" s="8">
        <v>0.858223962154672</v>
      </c>
      <c r="L21824" s="8">
        <v>-0.22734036529492299</v>
      </c>
    </row>
    <row r="21825" spans="1:12" x14ac:dyDescent="0.2">
      <c r="A21825" s="7" t="s">
        <v>81825</v>
      </c>
      <c r="B21825" s="7" t="s">
        <v>81826</v>
      </c>
      <c r="E21825" s="8">
        <v>297.51394187352599</v>
      </c>
      <c r="F21825" s="8">
        <v>268.31139332055301</v>
      </c>
      <c r="G21825" s="8">
        <v>200.824134964161</v>
      </c>
      <c r="H21825" s="8">
        <v>244.066046946884</v>
      </c>
      <c r="I21825" s="8">
        <v>154.80198680927001</v>
      </c>
      <c r="J21825" s="8">
        <v>330.907974831167</v>
      </c>
      <c r="K21825" s="8">
        <v>0.955775902781966</v>
      </c>
      <c r="L21825" s="8">
        <v>-7.1080412434567294E-2</v>
      </c>
    </row>
    <row r="21826" spans="1:12" x14ac:dyDescent="0.2">
      <c r="A21826" s="7" t="s">
        <v>81827</v>
      </c>
      <c r="B21826" s="7" t="s">
        <v>81828</v>
      </c>
      <c r="C21826" s="7" t="s">
        <v>81829</v>
      </c>
      <c r="E21826" s="8">
        <v>45.467246930837902</v>
      </c>
      <c r="F21826" s="8">
        <v>11.793907398705599</v>
      </c>
      <c r="G21826" s="8">
        <v>7.91425162420337</v>
      </c>
      <c r="H21826" s="8">
        <v>47.238589731654997</v>
      </c>
      <c r="I21826" s="8">
        <v>20.838728993555598</v>
      </c>
      <c r="J21826" s="8">
        <v>14.816774992440299</v>
      </c>
      <c r="K21826" s="8">
        <v>0.91547960309063003</v>
      </c>
      <c r="L21826" s="8">
        <v>0.34715125345088699</v>
      </c>
    </row>
    <row r="21827" spans="1:12" x14ac:dyDescent="0.2">
      <c r="A21827" s="7" t="s">
        <v>81830</v>
      </c>
      <c r="B21827" s="7" t="s">
        <v>81831</v>
      </c>
      <c r="C21827" s="7" t="s">
        <v>81832</v>
      </c>
      <c r="D21827" s="7" t="s">
        <v>81833</v>
      </c>
      <c r="E21827" s="8">
        <v>0</v>
      </c>
      <c r="F21827" s="8">
        <v>1.9656512331176099</v>
      </c>
      <c r="G21827" s="8">
        <v>1.9785629060508401</v>
      </c>
      <c r="H21827" s="8">
        <v>1.9682745721522901</v>
      </c>
      <c r="I21827" s="8">
        <v>0</v>
      </c>
      <c r="J21827" s="8">
        <v>12.841204993448301</v>
      </c>
      <c r="K21827" s="8">
        <v>1</v>
      </c>
      <c r="L21827" s="8">
        <v>1.9085419320328501</v>
      </c>
    </row>
    <row r="21828" spans="1:12" x14ac:dyDescent="0.2">
      <c r="A21828" s="7" t="s">
        <v>81834</v>
      </c>
      <c r="B21828" s="7" t="s">
        <v>81835</v>
      </c>
      <c r="C21828" s="7" t="s">
        <v>81836</v>
      </c>
      <c r="D21828" s="7" t="s">
        <v>81837</v>
      </c>
      <c r="E21828" s="8">
        <v>16.803112996179198</v>
      </c>
      <c r="F21828" s="8">
        <v>19.656512331176099</v>
      </c>
      <c r="G21828" s="8">
        <v>58.367605728499903</v>
      </c>
      <c r="H21828" s="8">
        <v>29.524118582284402</v>
      </c>
      <c r="I21828" s="8">
        <v>89.308838543809699</v>
      </c>
      <c r="J21828" s="8">
        <v>96.802929950609993</v>
      </c>
      <c r="K21828" s="8">
        <v>0.342865097089318</v>
      </c>
      <c r="L21828" s="8">
        <v>1.1852872692232801</v>
      </c>
    </row>
    <row r="21829" spans="1:12" x14ac:dyDescent="0.2">
      <c r="A21829" s="7" t="s">
        <v>81838</v>
      </c>
      <c r="B21829" s="7" t="s">
        <v>81839</v>
      </c>
      <c r="D21829" s="7" t="s">
        <v>37767</v>
      </c>
      <c r="E21829" s="8">
        <v>52.386175811617598</v>
      </c>
      <c r="F21829" s="8">
        <v>65.8493163094398</v>
      </c>
      <c r="G21829" s="8">
        <v>74.196108976906601</v>
      </c>
      <c r="H21829" s="8">
        <v>62.000649022797099</v>
      </c>
      <c r="I21829" s="8">
        <v>63.508507408931301</v>
      </c>
      <c r="J21829" s="8">
        <v>80.010584959177706</v>
      </c>
      <c r="K21829" s="8">
        <v>0.94895798258325503</v>
      </c>
      <c r="L21829" s="8">
        <v>9.4929616568616204E-2</v>
      </c>
    </row>
    <row r="21830" spans="1:12" x14ac:dyDescent="0.2">
      <c r="A21830" s="7" t="s">
        <v>81840</v>
      </c>
      <c r="B21830" s="7" t="s">
        <v>81841</v>
      </c>
      <c r="C21830" s="7" t="s">
        <v>81842</v>
      </c>
      <c r="D21830" s="7" t="s">
        <v>81843</v>
      </c>
      <c r="E21830" s="8">
        <v>742.302227066505</v>
      </c>
      <c r="F21830" s="8">
        <v>679.13250104213296</v>
      </c>
      <c r="G21830" s="8">
        <v>655.89360335585502</v>
      </c>
      <c r="H21830" s="8">
        <v>767.62708313939299</v>
      </c>
      <c r="I21830" s="8">
        <v>638.06203537410704</v>
      </c>
      <c r="J21830" s="8">
        <v>713.18076963612702</v>
      </c>
      <c r="K21830" s="8">
        <v>0.96394012046804001</v>
      </c>
      <c r="L21830" s="8">
        <v>2.8596965379651E-2</v>
      </c>
    </row>
    <row r="21831" spans="1:12" x14ac:dyDescent="0.2">
      <c r="A21831" s="7" t="s">
        <v>81844</v>
      </c>
      <c r="B21831" s="7" t="s">
        <v>81845</v>
      </c>
      <c r="C21831" s="7" t="s">
        <v>81846</v>
      </c>
      <c r="D21831" s="7" t="s">
        <v>81847</v>
      </c>
      <c r="E21831" s="8">
        <v>1462.85924907913</v>
      </c>
      <c r="F21831" s="8">
        <v>1502.74036771841</v>
      </c>
      <c r="G21831" s="8">
        <v>1310.7979252586799</v>
      </c>
      <c r="H21831" s="8">
        <v>1634.6520321724799</v>
      </c>
      <c r="I21831" s="8">
        <v>1679.00616462362</v>
      </c>
      <c r="J21831" s="8">
        <v>1384.8745692934201</v>
      </c>
      <c r="K21831" s="8">
        <v>0.733347175131559</v>
      </c>
      <c r="L21831" s="8">
        <v>0.13580244480871101</v>
      </c>
    </row>
    <row r="21832" spans="1:12" x14ac:dyDescent="0.2">
      <c r="A21832" s="7" t="s">
        <v>81848</v>
      </c>
      <c r="B21832" s="7" t="s">
        <v>81849</v>
      </c>
      <c r="C21832" s="7" t="s">
        <v>81850</v>
      </c>
      <c r="D21832" s="7" t="s">
        <v>81851</v>
      </c>
      <c r="E21832" s="8">
        <v>989.40682995149405</v>
      </c>
      <c r="F21832" s="8">
        <v>942.52976627989199</v>
      </c>
      <c r="G21832" s="8">
        <v>832.97498344740495</v>
      </c>
      <c r="H21832" s="8">
        <v>676.10231553431197</v>
      </c>
      <c r="I21832" s="8">
        <v>584.47673224782102</v>
      </c>
      <c r="J21832" s="8">
        <v>472.16122975909798</v>
      </c>
      <c r="K21832" s="8">
        <v>5.01804095505177E-3</v>
      </c>
      <c r="L21832" s="8">
        <v>-0.67416348861215603</v>
      </c>
    </row>
    <row r="21833" spans="1:12" x14ac:dyDescent="0.2">
      <c r="A21833" s="7" t="s">
        <v>81852</v>
      </c>
      <c r="B21833" s="7" t="s">
        <v>81853</v>
      </c>
      <c r="C21833" s="7" t="s">
        <v>81854</v>
      </c>
      <c r="D21833" s="7" t="s">
        <v>81855</v>
      </c>
      <c r="E21833" s="8">
        <v>968.65004330915497</v>
      </c>
      <c r="F21833" s="8">
        <v>1141.06054082477</v>
      </c>
      <c r="G21833" s="8">
        <v>963.56013524676098</v>
      </c>
      <c r="H21833" s="8">
        <v>743.02365098748999</v>
      </c>
      <c r="I21833" s="8">
        <v>981.40490355364204</v>
      </c>
      <c r="J21833" s="8">
        <v>722.07083463159097</v>
      </c>
      <c r="K21833" s="8">
        <v>0.32154047849926998</v>
      </c>
      <c r="L21833" s="8">
        <v>-0.32910076970166002</v>
      </c>
    </row>
    <row r="21834" spans="1:12" x14ac:dyDescent="0.2">
      <c r="A21834" s="7" t="s">
        <v>81856</v>
      </c>
      <c r="B21834" s="7" t="s">
        <v>81857</v>
      </c>
      <c r="D21834" s="7" t="s">
        <v>81858</v>
      </c>
      <c r="E21834" s="8">
        <v>162.100619492552</v>
      </c>
      <c r="F21834" s="8">
        <v>119.904725220174</v>
      </c>
      <c r="G21834" s="8">
        <v>160.26359539011801</v>
      </c>
      <c r="H21834" s="8">
        <v>176.16057420762999</v>
      </c>
      <c r="I21834" s="8">
        <v>219.302814646466</v>
      </c>
      <c r="J21834" s="8">
        <v>233.11725988106099</v>
      </c>
      <c r="K21834" s="8">
        <v>0.295698560188217</v>
      </c>
      <c r="L21834" s="8">
        <v>0.50720759323301201</v>
      </c>
    </row>
    <row r="21835" spans="1:12" x14ac:dyDescent="0.2">
      <c r="A21835" s="7" t="s">
        <v>81859</v>
      </c>
      <c r="B21835" s="7" t="s">
        <v>81860</v>
      </c>
      <c r="D21835" s="7" t="s">
        <v>81861</v>
      </c>
      <c r="E21835" s="8">
        <v>64.247196750097004</v>
      </c>
      <c r="F21835" s="8">
        <v>45.209978361704898</v>
      </c>
      <c r="G21835" s="8">
        <v>79.142516242033693</v>
      </c>
      <c r="H21835" s="8">
        <v>37.397216870893502</v>
      </c>
      <c r="I21835" s="8">
        <v>68.470109550254094</v>
      </c>
      <c r="J21835" s="8">
        <v>45.438109976816897</v>
      </c>
      <c r="K21835" s="8">
        <v>0.83084983344598595</v>
      </c>
      <c r="L21835" s="8">
        <v>-0.31792992901032902</v>
      </c>
    </row>
    <row r="21836" spans="1:12" x14ac:dyDescent="0.2">
      <c r="A21836" s="7" t="s">
        <v>81862</v>
      </c>
      <c r="B21836" s="7" t="s">
        <v>81863</v>
      </c>
      <c r="E21836" s="8">
        <v>0</v>
      </c>
      <c r="F21836" s="8">
        <v>0.98282561655880296</v>
      </c>
      <c r="G21836" s="8">
        <v>4.9464072651271103</v>
      </c>
      <c r="H21836" s="8">
        <v>12.793784718989899</v>
      </c>
      <c r="I21836" s="8">
        <v>1.9846408565291001</v>
      </c>
      <c r="J21836" s="8">
        <v>17.780129990928401</v>
      </c>
      <c r="K21836" s="8">
        <v>0.44455716058500999</v>
      </c>
      <c r="L21836" s="8">
        <v>2.4577703006092202</v>
      </c>
    </row>
    <row r="21837" spans="1:12" x14ac:dyDescent="0.2">
      <c r="A21837" s="7" t="s">
        <v>81864</v>
      </c>
      <c r="B21837" s="7" t="s">
        <v>81865</v>
      </c>
      <c r="C21837" s="7" t="s">
        <v>81866</v>
      </c>
      <c r="D21837" s="7" t="s">
        <v>81867</v>
      </c>
      <c r="E21837" s="8">
        <v>22.733623465418901</v>
      </c>
      <c r="F21837" s="8">
        <v>28.501942880205299</v>
      </c>
      <c r="G21837" s="8">
        <v>30.667725043788099</v>
      </c>
      <c r="H21837" s="8">
        <v>32.476530440512803</v>
      </c>
      <c r="I21837" s="8">
        <v>14.8848064239683</v>
      </c>
      <c r="J21837" s="8">
        <v>23.706839987904502</v>
      </c>
      <c r="K21837" s="8">
        <v>0.93182655933889502</v>
      </c>
      <c r="L21837" s="8">
        <v>-0.20449750735276501</v>
      </c>
    </row>
    <row r="21838" spans="1:12" x14ac:dyDescent="0.2">
      <c r="A21838" s="7" t="s">
        <v>81868</v>
      </c>
      <c r="B21838" s="7" t="s">
        <v>81869</v>
      </c>
      <c r="C21838" s="7" t="s">
        <v>81870</v>
      </c>
      <c r="D21838" s="7" t="s">
        <v>81871</v>
      </c>
      <c r="E21838" s="8">
        <v>333.09700468896398</v>
      </c>
      <c r="F21838" s="8">
        <v>191.65099522896699</v>
      </c>
      <c r="G21838" s="8">
        <v>212.69551240046599</v>
      </c>
      <c r="H21838" s="8">
        <v>203.716418217762</v>
      </c>
      <c r="I21838" s="8">
        <v>235.17994149869901</v>
      </c>
      <c r="J21838" s="8">
        <v>212.37377489164399</v>
      </c>
      <c r="K21838" s="8">
        <v>0.848407883813321</v>
      </c>
      <c r="L21838" s="8">
        <v>-0.17926088592188799</v>
      </c>
    </row>
    <row r="21839" spans="1:12" x14ac:dyDescent="0.2">
      <c r="A21839" s="7" t="s">
        <v>81872</v>
      </c>
      <c r="B21839" s="7" t="s">
        <v>81873</v>
      </c>
      <c r="C21839" s="7" t="s">
        <v>81874</v>
      </c>
      <c r="D21839" s="7" t="s">
        <v>81875</v>
      </c>
      <c r="E21839" s="8">
        <v>0</v>
      </c>
      <c r="F21839" s="8">
        <v>2.94847684967641</v>
      </c>
      <c r="G21839" s="8">
        <v>4.9464072651271103</v>
      </c>
      <c r="H21839" s="8">
        <v>2.95241185822844</v>
      </c>
      <c r="I21839" s="8">
        <v>7.93856342611641</v>
      </c>
      <c r="J21839" s="8">
        <v>15.8045599919363</v>
      </c>
      <c r="K21839" s="8">
        <v>0.62908042037046097</v>
      </c>
      <c r="L21839" s="8">
        <v>1.7575411258204501</v>
      </c>
    </row>
    <row r="21840" spans="1:12" x14ac:dyDescent="0.2">
      <c r="A21840" s="7" t="s">
        <v>81876</v>
      </c>
      <c r="B21840" s="7" t="s">
        <v>81877</v>
      </c>
      <c r="C21840" s="7" t="s">
        <v>81878</v>
      </c>
      <c r="D21840" s="7" t="s">
        <v>81879</v>
      </c>
      <c r="E21840" s="8">
        <v>131.45964873481401</v>
      </c>
      <c r="F21840" s="8">
        <v>71.746270008792607</v>
      </c>
      <c r="G21840" s="8">
        <v>56.389042822448999</v>
      </c>
      <c r="H21840" s="8">
        <v>120.06474890129</v>
      </c>
      <c r="I21840" s="8">
        <v>26.792651563142901</v>
      </c>
      <c r="J21840" s="8">
        <v>74.083874962201506</v>
      </c>
      <c r="K21840" s="8">
        <v>0.91575289252969805</v>
      </c>
      <c r="L21840" s="8">
        <v>-0.232440104253614</v>
      </c>
    </row>
    <row r="21841" spans="1:12" x14ac:dyDescent="0.2">
      <c r="A21841" s="7" t="s">
        <v>81880</v>
      </c>
      <c r="B21841" s="7" t="s">
        <v>81881</v>
      </c>
      <c r="C21841" s="7" t="s">
        <v>81882</v>
      </c>
      <c r="D21841" s="7" t="s">
        <v>81883</v>
      </c>
      <c r="E21841" s="8">
        <v>306.40970757738597</v>
      </c>
      <c r="F21841" s="8">
        <v>210.32468194358401</v>
      </c>
      <c r="G21841" s="8">
        <v>324.48431659233802</v>
      </c>
      <c r="H21841" s="8">
        <v>381.845266997544</v>
      </c>
      <c r="I21841" s="8">
        <v>280.82668119886802</v>
      </c>
      <c r="J21841" s="8">
        <v>278.55536985787802</v>
      </c>
      <c r="K21841" s="8">
        <v>0.85308829801339003</v>
      </c>
      <c r="L21841" s="8">
        <v>0.16215674770097099</v>
      </c>
    </row>
    <row r="21842" spans="1:12" x14ac:dyDescent="0.2">
      <c r="A21842" s="7" t="s">
        <v>81884</v>
      </c>
      <c r="B21842" s="7" t="s">
        <v>81885</v>
      </c>
      <c r="D21842" s="7" t="s">
        <v>81886</v>
      </c>
      <c r="E21842" s="8">
        <v>16.803112996179198</v>
      </c>
      <c r="F21842" s="8">
        <v>21.6221635642937</v>
      </c>
      <c r="G21842" s="8">
        <v>11.871377436305099</v>
      </c>
      <c r="H21842" s="8">
        <v>9.8413728607614495</v>
      </c>
      <c r="I21842" s="8">
        <v>7.93856342611641</v>
      </c>
      <c r="J21842" s="8">
        <v>18.767914990424401</v>
      </c>
      <c r="K21842" s="8">
        <v>0.86750484536873296</v>
      </c>
      <c r="L21842" s="8">
        <v>-0.46072064588071998</v>
      </c>
    </row>
    <row r="21843" spans="1:12" x14ac:dyDescent="0.2">
      <c r="A21843" s="7" t="s">
        <v>81887</v>
      </c>
      <c r="B21843" s="7" t="s">
        <v>81888</v>
      </c>
      <c r="C21843" s="7" t="s">
        <v>81889</v>
      </c>
      <c r="D21843" s="7" t="s">
        <v>81890</v>
      </c>
      <c r="E21843" s="8">
        <v>132.44806714635399</v>
      </c>
      <c r="F21843" s="8">
        <v>98.282561655880301</v>
      </c>
      <c r="G21843" s="8">
        <v>79.142516242033693</v>
      </c>
      <c r="H21843" s="8">
        <v>107.27096418230001</v>
      </c>
      <c r="I21843" s="8">
        <v>88.316518115545094</v>
      </c>
      <c r="J21843" s="8">
        <v>92.851789952625893</v>
      </c>
      <c r="K21843" s="8">
        <v>0.93875882323926596</v>
      </c>
      <c r="L21843" s="8">
        <v>-0.10335909374604101</v>
      </c>
    </row>
    <row r="21844" spans="1:12" x14ac:dyDescent="0.2">
      <c r="A21844" s="7" t="s">
        <v>81891</v>
      </c>
      <c r="B21844" s="7" t="s">
        <v>81892</v>
      </c>
      <c r="C21844" s="7" t="s">
        <v>81893</v>
      </c>
      <c r="D21844" s="7" t="s">
        <v>81894</v>
      </c>
      <c r="E21844" s="8">
        <v>41.513573284678102</v>
      </c>
      <c r="F21844" s="8">
        <v>22.604989180852499</v>
      </c>
      <c r="G21844" s="8">
        <v>20.7749105135339</v>
      </c>
      <c r="H21844" s="8">
        <v>52.159276162035702</v>
      </c>
      <c r="I21844" s="8">
        <v>22.823369850084699</v>
      </c>
      <c r="J21844" s="8">
        <v>25.682409986896499</v>
      </c>
      <c r="K21844" s="8">
        <v>0.91994729768065397</v>
      </c>
      <c r="L21844" s="8">
        <v>0.24606973790769299</v>
      </c>
    </row>
    <row r="21845" spans="1:12" x14ac:dyDescent="0.2">
      <c r="A21845" s="7" t="s">
        <v>81895</v>
      </c>
      <c r="B21845" s="7" t="s">
        <v>81896</v>
      </c>
      <c r="C21845" s="7" t="s">
        <v>81897</v>
      </c>
      <c r="D21845" s="7" t="s">
        <v>81898</v>
      </c>
      <c r="E21845" s="8">
        <v>1325.46908987508</v>
      </c>
      <c r="F21845" s="8">
        <v>1493.89493716938</v>
      </c>
      <c r="G21845" s="8">
        <v>1286.06588893305</v>
      </c>
      <c r="H21845" s="8">
        <v>1364.01427850154</v>
      </c>
      <c r="I21845" s="8">
        <v>1220.5541267654</v>
      </c>
      <c r="J21845" s="8">
        <v>1015.44297948191</v>
      </c>
      <c r="K21845" s="8">
        <v>0.63347218705652497</v>
      </c>
      <c r="L21845" s="8">
        <v>-0.189533322249094</v>
      </c>
    </row>
    <row r="21846" spans="1:12" x14ac:dyDescent="0.2">
      <c r="A21846" s="7" t="s">
        <v>81899</v>
      </c>
      <c r="B21846" s="7" t="s">
        <v>81900</v>
      </c>
      <c r="D21846" s="7" t="s">
        <v>81901</v>
      </c>
      <c r="E21846" s="8">
        <v>246.11618447344901</v>
      </c>
      <c r="F21846" s="8">
        <v>187.719692762731</v>
      </c>
      <c r="G21846" s="8">
        <v>209.72766804138899</v>
      </c>
      <c r="H21846" s="8">
        <v>197.811594501305</v>
      </c>
      <c r="I21846" s="8">
        <v>223.272096359524</v>
      </c>
      <c r="J21846" s="8">
        <v>276.57979985888602</v>
      </c>
      <c r="K21846" s="8">
        <v>0.90199976206275401</v>
      </c>
      <c r="L21846" s="8">
        <v>0.116465887781701</v>
      </c>
    </row>
    <row r="21847" spans="1:12" x14ac:dyDescent="0.2">
      <c r="A21847" s="7" t="s">
        <v>81902</v>
      </c>
      <c r="B21847" s="7" t="s">
        <v>81903</v>
      </c>
      <c r="C21847" s="7" t="s">
        <v>81904</v>
      </c>
      <c r="D21847" s="7" t="s">
        <v>81905</v>
      </c>
      <c r="E21847" s="8">
        <v>239.19725559266899</v>
      </c>
      <c r="F21847" s="8">
        <v>190.66816961240801</v>
      </c>
      <c r="G21847" s="8">
        <v>273.04168103501598</v>
      </c>
      <c r="H21847" s="8">
        <v>121.04888618736599</v>
      </c>
      <c r="I21847" s="8">
        <v>178.617677087619</v>
      </c>
      <c r="J21847" s="8">
        <v>265.71416486443002</v>
      </c>
      <c r="K21847" s="8">
        <v>0.73473026533159602</v>
      </c>
      <c r="L21847" s="8">
        <v>-0.31411417116905999</v>
      </c>
    </row>
    <row r="21848" spans="1:12" x14ac:dyDescent="0.2">
      <c r="A21848" s="7" t="s">
        <v>81906</v>
      </c>
      <c r="B21848" s="7" t="s">
        <v>81907</v>
      </c>
      <c r="C21848" s="7" t="s">
        <v>81908</v>
      </c>
      <c r="D21848" s="7" t="s">
        <v>81909</v>
      </c>
      <c r="E21848" s="8">
        <v>14.8262761730993</v>
      </c>
      <c r="F21848" s="8">
        <v>4.9141280827940097</v>
      </c>
      <c r="G21848" s="8">
        <v>6.9249701711779501</v>
      </c>
      <c r="H21848" s="8">
        <v>23.619294865827499</v>
      </c>
      <c r="I21848" s="8">
        <v>0</v>
      </c>
      <c r="J21848" s="8">
        <v>25.682409986896499</v>
      </c>
      <c r="K21848" s="8">
        <v>0.830026277430298</v>
      </c>
      <c r="L21848" s="8">
        <v>0.88693255928710102</v>
      </c>
    </row>
    <row r="21849" spans="1:12" x14ac:dyDescent="0.2">
      <c r="A21849" s="7" t="s">
        <v>81910</v>
      </c>
      <c r="B21849" s="7" t="s">
        <v>81911</v>
      </c>
      <c r="C21849" s="7" t="s">
        <v>81912</v>
      </c>
      <c r="D21849" s="7" t="s">
        <v>81913</v>
      </c>
      <c r="E21849" s="8">
        <v>0</v>
      </c>
      <c r="F21849" s="8">
        <v>0</v>
      </c>
      <c r="G21849" s="8">
        <v>0.98928145302542203</v>
      </c>
      <c r="H21849" s="8">
        <v>1.9682745721522901</v>
      </c>
      <c r="I21849" s="8">
        <v>4.9616021413227598</v>
      </c>
      <c r="J21849" s="8">
        <v>10.865634994456199</v>
      </c>
      <c r="K21849" s="8">
        <v>1</v>
      </c>
      <c r="L21849" s="8">
        <v>4.0684094601261203</v>
      </c>
    </row>
    <row r="21850" spans="1:12" x14ac:dyDescent="0.2">
      <c r="A21850" s="7" t="s">
        <v>81914</v>
      </c>
      <c r="B21850" s="7" t="s">
        <v>81915</v>
      </c>
      <c r="C21850" s="7" t="s">
        <v>81916</v>
      </c>
      <c r="D21850" s="7" t="s">
        <v>81917</v>
      </c>
      <c r="E21850" s="8">
        <v>1036.85091370541</v>
      </c>
      <c r="F21850" s="8">
        <v>1078.1597013650101</v>
      </c>
      <c r="G21850" s="8">
        <v>1481.94361663208</v>
      </c>
      <c r="H21850" s="8">
        <v>1627.7630711699401</v>
      </c>
      <c r="I21850" s="8">
        <v>1769.3073235956999</v>
      </c>
      <c r="J21850" s="8">
        <v>1984.46006398751</v>
      </c>
      <c r="K21850" s="8">
        <v>1.7563300982030999E-2</v>
      </c>
      <c r="L21850" s="8">
        <v>0.58125067937772101</v>
      </c>
    </row>
    <row r="21851" spans="1:12" x14ac:dyDescent="0.2">
      <c r="A21851" s="7" t="s">
        <v>81918</v>
      </c>
      <c r="B21851" s="7" t="s">
        <v>81919</v>
      </c>
      <c r="D21851" s="7" t="s">
        <v>81920</v>
      </c>
      <c r="E21851" s="8">
        <v>1.97683682307991</v>
      </c>
      <c r="F21851" s="8">
        <v>2.94847684967641</v>
      </c>
      <c r="G21851" s="8">
        <v>0</v>
      </c>
      <c r="H21851" s="8">
        <v>0</v>
      </c>
      <c r="I21851" s="8">
        <v>0</v>
      </c>
      <c r="J21851" s="8">
        <v>9.8778499949602097</v>
      </c>
      <c r="K21851" s="8">
        <v>1</v>
      </c>
      <c r="L21851" s="8">
        <v>1.00370519067783</v>
      </c>
    </row>
    <row r="21852" spans="1:12" x14ac:dyDescent="0.2">
      <c r="A21852" s="7" t="s">
        <v>81921</v>
      </c>
      <c r="B21852" s="7" t="s">
        <v>81922</v>
      </c>
      <c r="C21852" s="7" t="s">
        <v>81923</v>
      </c>
      <c r="D21852" s="7" t="s">
        <v>81924</v>
      </c>
      <c r="E21852" s="8">
        <v>1857.2381952835699</v>
      </c>
      <c r="F21852" s="8">
        <v>1560.7270790953801</v>
      </c>
      <c r="G21852" s="8">
        <v>1688.70344031439</v>
      </c>
      <c r="H21852" s="8">
        <v>2048.9738296105302</v>
      </c>
      <c r="I21852" s="8">
        <v>1798.0846160153701</v>
      </c>
      <c r="J21852" s="8">
        <v>2172.1392138917499</v>
      </c>
      <c r="K21852" s="8">
        <v>0.38622704904215599</v>
      </c>
      <c r="L21852" s="8">
        <v>0.237206999805985</v>
      </c>
    </row>
    <row r="21853" spans="1:12" x14ac:dyDescent="0.2">
      <c r="A21853" s="7" t="s">
        <v>81925</v>
      </c>
      <c r="B21853" s="7" t="s">
        <v>81926</v>
      </c>
      <c r="C21853" s="7" t="s">
        <v>81927</v>
      </c>
      <c r="D21853" s="7" t="s">
        <v>81928</v>
      </c>
      <c r="E21853" s="8">
        <v>16.803112996179198</v>
      </c>
      <c r="F21853" s="8">
        <v>24.5706404139701</v>
      </c>
      <c r="G21853" s="8">
        <v>42.539102480093099</v>
      </c>
      <c r="H21853" s="8">
        <v>13.777922005065999</v>
      </c>
      <c r="I21853" s="8">
        <v>53.585303126285801</v>
      </c>
      <c r="J21853" s="8">
        <v>22.719054988408502</v>
      </c>
      <c r="K21853" s="8">
        <v>0.97123967526489396</v>
      </c>
      <c r="L21853" s="8">
        <v>0.10216592729252399</v>
      </c>
    </row>
    <row r="21854" spans="1:12" x14ac:dyDescent="0.2">
      <c r="A21854" s="7" t="s">
        <v>81929</v>
      </c>
      <c r="B21854" s="7" t="s">
        <v>81930</v>
      </c>
      <c r="C21854" s="7" t="s">
        <v>81931</v>
      </c>
      <c r="D21854" s="7" t="s">
        <v>81932</v>
      </c>
      <c r="E21854" s="8">
        <v>243.15092923882901</v>
      </c>
      <c r="F21854" s="8">
        <v>212.29033317670101</v>
      </c>
      <c r="G21854" s="8">
        <v>305.68796898485499</v>
      </c>
      <c r="H21854" s="8">
        <v>345.43218741272699</v>
      </c>
      <c r="I21854" s="8">
        <v>312.58093490333403</v>
      </c>
      <c r="J21854" s="8">
        <v>330.907974831167</v>
      </c>
      <c r="K21854" s="8">
        <v>0.381123573200151</v>
      </c>
      <c r="L21854" s="8">
        <v>0.377787807299172</v>
      </c>
    </row>
    <row r="21855" spans="1:12" x14ac:dyDescent="0.2">
      <c r="A21855" s="7" t="s">
        <v>81933</v>
      </c>
      <c r="B21855" s="7" t="s">
        <v>81934</v>
      </c>
      <c r="C21855" s="7" t="s">
        <v>81935</v>
      </c>
      <c r="D21855" s="7" t="s">
        <v>81936</v>
      </c>
      <c r="E21855" s="8">
        <v>27.675715523118701</v>
      </c>
      <c r="F21855" s="8">
        <v>119.904725220174</v>
      </c>
      <c r="G21855" s="8">
        <v>105.85311547372</v>
      </c>
      <c r="H21855" s="8">
        <v>70.857884597482396</v>
      </c>
      <c r="I21855" s="8">
        <v>82.362595545957802</v>
      </c>
      <c r="J21855" s="8">
        <v>48.401464975304997</v>
      </c>
      <c r="K21855" s="8">
        <v>0.86350547376088904</v>
      </c>
      <c r="L21855" s="8">
        <v>-0.33003538227143098</v>
      </c>
    </row>
    <row r="21856" spans="1:12" x14ac:dyDescent="0.2">
      <c r="A21856" s="7" t="s">
        <v>81937</v>
      </c>
      <c r="B21856" s="7" t="s">
        <v>399</v>
      </c>
      <c r="C21856" s="7" t="s">
        <v>81938</v>
      </c>
      <c r="D21856" s="7" t="s">
        <v>401</v>
      </c>
      <c r="E21856" s="8">
        <v>1867.12237939897</v>
      </c>
      <c r="F21856" s="8">
        <v>1770.0689354224</v>
      </c>
      <c r="G21856" s="8">
        <v>1558.1182885150399</v>
      </c>
      <c r="H21856" s="8">
        <v>787.30982886091601</v>
      </c>
      <c r="I21856" s="8">
        <v>888.12678329677397</v>
      </c>
      <c r="J21856" s="8">
        <v>871.22636955549001</v>
      </c>
      <c r="K21856" s="8">
        <v>5.2974551829562301E-11</v>
      </c>
      <c r="L21856" s="8">
        <v>-1.0286238118061599</v>
      </c>
    </row>
    <row r="21857" spans="1:12" x14ac:dyDescent="0.2">
      <c r="A21857" s="7" t="s">
        <v>81939</v>
      </c>
      <c r="B21857" s="7" t="s">
        <v>81940</v>
      </c>
      <c r="C21857" s="7" t="s">
        <v>81941</v>
      </c>
      <c r="D21857" s="7" t="s">
        <v>81942</v>
      </c>
      <c r="E21857" s="8">
        <v>68.200870396256803</v>
      </c>
      <c r="F21857" s="8">
        <v>39.313024662352099</v>
      </c>
      <c r="G21857" s="8">
        <v>26.710599231686398</v>
      </c>
      <c r="H21857" s="8">
        <v>21.651020293675199</v>
      </c>
      <c r="I21857" s="8">
        <v>39.6928171305821</v>
      </c>
      <c r="J21857" s="8">
        <v>26.670194986392598</v>
      </c>
      <c r="K21857" s="8">
        <v>0.69258256865768197</v>
      </c>
      <c r="L21857" s="8">
        <v>-0.60899440826117002</v>
      </c>
    </row>
    <row r="21858" spans="1:12" x14ac:dyDescent="0.2">
      <c r="A21858" s="7" t="s">
        <v>81943</v>
      </c>
      <c r="B21858" s="7" t="s">
        <v>81944</v>
      </c>
      <c r="C21858" s="7" t="s">
        <v>81945</v>
      </c>
      <c r="D21858" s="7" t="s">
        <v>81946</v>
      </c>
      <c r="E21858" s="8">
        <v>23.722041876958901</v>
      </c>
      <c r="F21858" s="8">
        <v>22.604989180852499</v>
      </c>
      <c r="G21858" s="8">
        <v>8.9035330772288006</v>
      </c>
      <c r="H21858" s="8">
        <v>55.111688020264097</v>
      </c>
      <c r="I21858" s="8">
        <v>28.777292419672001</v>
      </c>
      <c r="J21858" s="8">
        <v>17.780129990928401</v>
      </c>
      <c r="K21858" s="8">
        <v>0.60888427754508101</v>
      </c>
      <c r="L21858" s="8">
        <v>0.88034351453952198</v>
      </c>
    </row>
    <row r="21859" spans="1:12" x14ac:dyDescent="0.2">
      <c r="A21859" s="7" t="s">
        <v>81947</v>
      </c>
      <c r="B21859" s="7" t="s">
        <v>81948</v>
      </c>
      <c r="C21859" s="7" t="s">
        <v>81949</v>
      </c>
      <c r="D21859" s="7" t="s">
        <v>81950</v>
      </c>
      <c r="E21859" s="8">
        <v>369.66848591594299</v>
      </c>
      <c r="F21859" s="8">
        <v>376.42221114202101</v>
      </c>
      <c r="G21859" s="8">
        <v>397.69114411622002</v>
      </c>
      <c r="H21859" s="8">
        <v>617.05407836974302</v>
      </c>
      <c r="I21859" s="8">
        <v>356.24303374697399</v>
      </c>
      <c r="J21859" s="8">
        <v>405.97963479286398</v>
      </c>
      <c r="K21859" s="8">
        <v>0.66528643588312697</v>
      </c>
      <c r="L21859" s="8">
        <v>0.27015886481955798</v>
      </c>
    </row>
    <row r="21860" spans="1:12" x14ac:dyDescent="0.2">
      <c r="A21860" s="7" t="s">
        <v>81951</v>
      </c>
      <c r="B21860" s="7" t="s">
        <v>81952</v>
      </c>
      <c r="C21860" s="7" t="s">
        <v>81953</v>
      </c>
      <c r="D21860" s="7" t="s">
        <v>81954</v>
      </c>
      <c r="E21860" s="8">
        <v>71.166125630876707</v>
      </c>
      <c r="F21860" s="8">
        <v>134.64710946855601</v>
      </c>
      <c r="G21860" s="8">
        <v>224.566889836771</v>
      </c>
      <c r="H21860" s="8">
        <v>62.000649022797099</v>
      </c>
      <c r="I21860" s="8">
        <v>188.540881370265</v>
      </c>
      <c r="J21860" s="8">
        <v>195.58142990021199</v>
      </c>
      <c r="K21860" s="8">
        <v>0.98016610225016798</v>
      </c>
      <c r="L21860" s="8">
        <v>5.1788220477356803E-2</v>
      </c>
    </row>
    <row r="21861" spans="1:12" x14ac:dyDescent="0.2">
      <c r="A21861" s="7" t="s">
        <v>81955</v>
      </c>
      <c r="B21861" s="7" t="s">
        <v>81956</v>
      </c>
      <c r="C21861" s="7" t="s">
        <v>81957</v>
      </c>
      <c r="D21861" s="7" t="s">
        <v>81958</v>
      </c>
      <c r="E21861" s="8">
        <v>9.88418411539954</v>
      </c>
      <c r="F21861" s="8">
        <v>12.7767330152644</v>
      </c>
      <c r="G21861" s="8">
        <v>7.91425162420337</v>
      </c>
      <c r="H21861" s="8">
        <v>11.8096474329137</v>
      </c>
      <c r="I21861" s="8">
        <v>9.9232042826455196</v>
      </c>
      <c r="J21861" s="8">
        <v>9.8778499949602097</v>
      </c>
      <c r="K21861" s="8">
        <v>0.98915743570895398</v>
      </c>
      <c r="L21861" s="8">
        <v>4.7971576532851203E-2</v>
      </c>
    </row>
    <row r="21862" spans="1:12" x14ac:dyDescent="0.2">
      <c r="A21862" s="7" t="s">
        <v>81959</v>
      </c>
      <c r="B21862" s="7" t="s">
        <v>81960</v>
      </c>
      <c r="C21862" s="7" t="s">
        <v>81961</v>
      </c>
      <c r="D21862" s="7" t="s">
        <v>81962</v>
      </c>
      <c r="E21862" s="8">
        <v>98.841841153995404</v>
      </c>
      <c r="F21862" s="8">
        <v>105.16234097179201</v>
      </c>
      <c r="G21862" s="8">
        <v>78.153234789008295</v>
      </c>
      <c r="H21862" s="8">
        <v>100.382003179767</v>
      </c>
      <c r="I21862" s="8">
        <v>66.485468693724997</v>
      </c>
      <c r="J21862" s="8">
        <v>78.035014960185606</v>
      </c>
      <c r="K21862" s="8">
        <v>0.867247742004018</v>
      </c>
      <c r="L21862" s="8">
        <v>-0.20422887062981601</v>
      </c>
    </row>
    <row r="21863" spans="1:12" x14ac:dyDescent="0.2">
      <c r="A21863" s="7" t="s">
        <v>81963</v>
      </c>
      <c r="B21863" s="7" t="s">
        <v>81964</v>
      </c>
      <c r="C21863" s="7" t="s">
        <v>81965</v>
      </c>
      <c r="D21863" s="7" t="s">
        <v>81966</v>
      </c>
      <c r="E21863" s="8">
        <v>2198.2425472648601</v>
      </c>
      <c r="F21863" s="8">
        <v>1956.80580256858</v>
      </c>
      <c r="G21863" s="8">
        <v>2101.2338062260001</v>
      </c>
      <c r="H21863" s="8">
        <v>2019.44971102825</v>
      </c>
      <c r="I21863" s="8">
        <v>2049.1416843663001</v>
      </c>
      <c r="J21863" s="8">
        <v>2230.4185288620101</v>
      </c>
      <c r="K21863" s="8">
        <v>0.98405406481119895</v>
      </c>
      <c r="L21863" s="8">
        <v>9.82655992047635E-3</v>
      </c>
    </row>
    <row r="21864" spans="1:12" x14ac:dyDescent="0.2">
      <c r="A21864" s="7" t="s">
        <v>81967</v>
      </c>
      <c r="B21864" s="7" t="s">
        <v>81968</v>
      </c>
      <c r="C21864" s="7" t="s">
        <v>81969</v>
      </c>
      <c r="D21864" s="7" t="s">
        <v>81970</v>
      </c>
      <c r="E21864" s="8">
        <v>5.9305104692397199</v>
      </c>
      <c r="F21864" s="8">
        <v>0.98282561655880296</v>
      </c>
      <c r="G21864" s="8">
        <v>11.871377436305099</v>
      </c>
      <c r="H21864" s="8">
        <v>3.9365491443045801</v>
      </c>
      <c r="I21864" s="8">
        <v>4.9616021413227598</v>
      </c>
      <c r="J21864" s="8">
        <v>4.9389249974801004</v>
      </c>
      <c r="K21864" s="8">
        <v>0.93182655933889502</v>
      </c>
      <c r="L21864" s="8">
        <v>-0.44074158183090401</v>
      </c>
    </row>
    <row r="21865" spans="1:12" x14ac:dyDescent="0.2">
      <c r="A21865" s="7" t="s">
        <v>81971</v>
      </c>
      <c r="B21865" s="7" t="s">
        <v>81972</v>
      </c>
      <c r="C21865" s="7" t="s">
        <v>81973</v>
      </c>
      <c r="D21865" s="7" t="s">
        <v>81974</v>
      </c>
      <c r="E21865" s="8">
        <v>43.490410107758002</v>
      </c>
      <c r="F21865" s="8">
        <v>73.711921241910204</v>
      </c>
      <c r="G21865" s="8">
        <v>86.067486413211697</v>
      </c>
      <c r="H21865" s="8">
        <v>36.413079584817403</v>
      </c>
      <c r="I21865" s="8">
        <v>24.8080107066138</v>
      </c>
      <c r="J21865" s="8">
        <v>27.657979985888598</v>
      </c>
      <c r="K21865" s="8">
        <v>0.115580498835757</v>
      </c>
      <c r="L21865" s="8">
        <v>-1.19334853041061</v>
      </c>
    </row>
    <row r="21866" spans="1:12" x14ac:dyDescent="0.2">
      <c r="A21866" s="7" t="s">
        <v>81975</v>
      </c>
      <c r="B21866" s="7" t="s">
        <v>81976</v>
      </c>
      <c r="C21866" s="7" t="s">
        <v>81977</v>
      </c>
      <c r="D21866" s="7" t="s">
        <v>81978</v>
      </c>
      <c r="E21866" s="8">
        <v>9.88418411539954</v>
      </c>
      <c r="F21866" s="8">
        <v>17.690861098058399</v>
      </c>
      <c r="G21866" s="8">
        <v>20.7749105135339</v>
      </c>
      <c r="H21866" s="8">
        <v>23.619294865827499</v>
      </c>
      <c r="I21866" s="8">
        <v>9.9232042826455196</v>
      </c>
      <c r="J21866" s="8">
        <v>5.9267099969761201</v>
      </c>
      <c r="K21866" s="8">
        <v>0.93114175500420204</v>
      </c>
      <c r="L21866" s="8">
        <v>-0.29253228900892903</v>
      </c>
    </row>
    <row r="21867" spans="1:12" x14ac:dyDescent="0.2">
      <c r="A21867" s="7" t="s">
        <v>81979</v>
      </c>
      <c r="B21867" s="7" t="s">
        <v>81980</v>
      </c>
      <c r="C21867" s="7" t="s">
        <v>81981</v>
      </c>
      <c r="D21867" s="7" t="s">
        <v>81982</v>
      </c>
      <c r="E21867" s="8">
        <v>50.409338988537598</v>
      </c>
      <c r="F21867" s="8">
        <v>38.3301990457933</v>
      </c>
      <c r="G21867" s="8">
        <v>57.378324275474498</v>
      </c>
      <c r="H21867" s="8">
        <v>76.762708313939299</v>
      </c>
      <c r="I21867" s="8">
        <v>33.738894560994801</v>
      </c>
      <c r="J21867" s="8">
        <v>64.206024967241305</v>
      </c>
      <c r="K21867" s="8">
        <v>0.88195437451547298</v>
      </c>
      <c r="L21867" s="8">
        <v>0.25804138778506502</v>
      </c>
    </row>
    <row r="21868" spans="1:12" x14ac:dyDescent="0.2">
      <c r="A21868" s="7" t="s">
        <v>81983</v>
      </c>
      <c r="B21868" s="7" t="s">
        <v>81984</v>
      </c>
      <c r="C21868" s="7" t="s">
        <v>81985</v>
      </c>
      <c r="D21868" s="7" t="s">
        <v>81986</v>
      </c>
      <c r="E21868" s="8">
        <v>76.108217688576502</v>
      </c>
      <c r="F21868" s="8">
        <v>89.437131106851098</v>
      </c>
      <c r="G21868" s="8">
        <v>100.906708208593</v>
      </c>
      <c r="H21868" s="8">
        <v>82.667532030396202</v>
      </c>
      <c r="I21868" s="8">
        <v>94.270440685132399</v>
      </c>
      <c r="J21868" s="8">
        <v>93.839574952121893</v>
      </c>
      <c r="K21868" s="8">
        <v>0.98608476955917101</v>
      </c>
      <c r="L21868" s="8">
        <v>2.32021342005201E-2</v>
      </c>
    </row>
    <row r="21869" spans="1:12" x14ac:dyDescent="0.2">
      <c r="A21869" s="7" t="s">
        <v>81987</v>
      </c>
      <c r="B21869" s="7" t="s">
        <v>81988</v>
      </c>
      <c r="C21869" s="7" t="s">
        <v>81989</v>
      </c>
      <c r="D21869" s="7" t="s">
        <v>81990</v>
      </c>
      <c r="E21869" s="8">
        <v>174.95005884257199</v>
      </c>
      <c r="F21869" s="8">
        <v>282.07095195237599</v>
      </c>
      <c r="G21869" s="8">
        <v>294.805873001576</v>
      </c>
      <c r="H21869" s="8">
        <v>196.827457215229</v>
      </c>
      <c r="I21869" s="8">
        <v>183.579279228942</v>
      </c>
      <c r="J21869" s="8">
        <v>226.20276488458899</v>
      </c>
      <c r="K21869" s="8">
        <v>0.66161591647630602</v>
      </c>
      <c r="L21869" s="8">
        <v>-0.30963760790900002</v>
      </c>
    </row>
    <row r="21870" spans="1:12" x14ac:dyDescent="0.2">
      <c r="A21870" s="7" t="s">
        <v>81991</v>
      </c>
      <c r="B21870" s="7" t="s">
        <v>81992</v>
      </c>
      <c r="C21870" s="7" t="s">
        <v>45189</v>
      </c>
      <c r="D21870" s="7" t="s">
        <v>45190</v>
      </c>
      <c r="E21870" s="8">
        <v>1231.5693407787801</v>
      </c>
      <c r="F21870" s="8">
        <v>397.061549089756</v>
      </c>
      <c r="G21870" s="8">
        <v>351.19491582402497</v>
      </c>
      <c r="H21870" s="8">
        <v>105.30268961014799</v>
      </c>
      <c r="I21870" s="8">
        <v>135.94789867224401</v>
      </c>
      <c r="J21870" s="8">
        <v>289.42100485233402</v>
      </c>
      <c r="K21870" s="8">
        <v>8.8486047002741597E-2</v>
      </c>
      <c r="L21870" s="8">
        <v>-1.8994784183012601</v>
      </c>
    </row>
    <row r="21871" spans="1:12" x14ac:dyDescent="0.2">
      <c r="A21871" s="7" t="s">
        <v>81993</v>
      </c>
      <c r="B21871" s="7" t="s">
        <v>81994</v>
      </c>
      <c r="C21871" s="7" t="s">
        <v>81995</v>
      </c>
      <c r="D21871" s="7" t="s">
        <v>81996</v>
      </c>
      <c r="E21871" s="8">
        <v>20.756786642339002</v>
      </c>
      <c r="F21871" s="8">
        <v>13.7595586318232</v>
      </c>
      <c r="G21871" s="8">
        <v>36.603413761940601</v>
      </c>
      <c r="H21871" s="8">
        <v>22.635157579751301</v>
      </c>
      <c r="I21871" s="8">
        <v>12.900165567439201</v>
      </c>
      <c r="J21871" s="8">
        <v>8.8900649954641793</v>
      </c>
      <c r="K21871" s="8">
        <v>0.75780756563000495</v>
      </c>
      <c r="L21871" s="8">
        <v>-0.67853178611834497</v>
      </c>
    </row>
    <row r="21872" spans="1:12" x14ac:dyDescent="0.2">
      <c r="A21872" s="7" t="s">
        <v>81997</v>
      </c>
      <c r="B21872" s="7" t="s">
        <v>81998</v>
      </c>
      <c r="C21872" s="7" t="s">
        <v>81999</v>
      </c>
      <c r="D21872" s="7" t="s">
        <v>82000</v>
      </c>
      <c r="E21872" s="8">
        <v>163.08903790409201</v>
      </c>
      <c r="F21872" s="8">
        <v>137.59558631823199</v>
      </c>
      <c r="G21872" s="8">
        <v>174.11353573247399</v>
      </c>
      <c r="H21872" s="8">
        <v>272.606028243092</v>
      </c>
      <c r="I21872" s="8">
        <v>155.79430723753501</v>
      </c>
      <c r="J21872" s="8">
        <v>157.05781491986701</v>
      </c>
      <c r="K21872" s="8">
        <v>0.72860881512547404</v>
      </c>
      <c r="L21872" s="8">
        <v>0.30236850160982998</v>
      </c>
    </row>
    <row r="21873" spans="1:12" x14ac:dyDescent="0.2">
      <c r="A21873" s="7" t="s">
        <v>82001</v>
      </c>
      <c r="B21873" s="7" t="s">
        <v>82002</v>
      </c>
      <c r="C21873" s="7" t="s">
        <v>82003</v>
      </c>
      <c r="E21873" s="8">
        <v>0</v>
      </c>
      <c r="F21873" s="8">
        <v>0</v>
      </c>
      <c r="G21873" s="8">
        <v>0</v>
      </c>
      <c r="H21873" s="8">
        <v>0</v>
      </c>
      <c r="I21873" s="8">
        <v>10.9155247109101</v>
      </c>
      <c r="J21873" s="8">
        <v>1.9755699989920401</v>
      </c>
      <c r="K21873" s="8">
        <v>1</v>
      </c>
      <c r="L21873" s="8">
        <v>4.5648930749260801</v>
      </c>
    </row>
    <row r="21874" spans="1:12" x14ac:dyDescent="0.2">
      <c r="A21874" s="7" t="s">
        <v>82004</v>
      </c>
      <c r="B21874" s="7" t="s">
        <v>82005</v>
      </c>
      <c r="D21874" s="7" t="s">
        <v>82006</v>
      </c>
      <c r="E21874" s="8">
        <v>17.791531407719201</v>
      </c>
      <c r="F21874" s="8">
        <v>53.072583294175303</v>
      </c>
      <c r="G21874" s="8">
        <v>21.764191966559299</v>
      </c>
      <c r="H21874" s="8">
        <v>21.651020293675199</v>
      </c>
      <c r="I21874" s="8">
        <v>25.800331134878299</v>
      </c>
      <c r="J21874" s="8">
        <v>33.584689982864703</v>
      </c>
      <c r="K21874" s="8">
        <v>0.94017365491405602</v>
      </c>
      <c r="L21874" s="8">
        <v>-0.193137519850132</v>
      </c>
    </row>
    <row r="21875" spans="1:12" x14ac:dyDescent="0.2">
      <c r="A21875" s="7" t="s">
        <v>82007</v>
      </c>
      <c r="B21875" s="7" t="s">
        <v>82008</v>
      </c>
      <c r="C21875" s="7" t="s">
        <v>82009</v>
      </c>
      <c r="D21875" s="7" t="s">
        <v>82010</v>
      </c>
      <c r="E21875" s="8">
        <v>0</v>
      </c>
      <c r="F21875" s="8">
        <v>1.9656512331176099</v>
      </c>
      <c r="G21875" s="8">
        <v>9.8928145302542205</v>
      </c>
      <c r="H21875" s="8">
        <v>1.9682745721522901</v>
      </c>
      <c r="I21875" s="8">
        <v>5.9539225695873101</v>
      </c>
      <c r="J21875" s="8">
        <v>6.9144949964721398</v>
      </c>
      <c r="K21875" s="8">
        <v>0.960095109205094</v>
      </c>
      <c r="L21875" s="8">
        <v>0.32334908182389399</v>
      </c>
    </row>
    <row r="21876" spans="1:12" x14ac:dyDescent="0.2">
      <c r="A21876" s="7" t="s">
        <v>82011</v>
      </c>
      <c r="B21876" s="7" t="s">
        <v>82012</v>
      </c>
      <c r="C21876" s="7" t="s">
        <v>82013</v>
      </c>
      <c r="D21876" s="7" t="s">
        <v>82014</v>
      </c>
      <c r="E21876" s="8">
        <v>106.749188446315</v>
      </c>
      <c r="F21876" s="8">
        <v>128.75015576920299</v>
      </c>
      <c r="G21876" s="8">
        <v>84.0889235071608</v>
      </c>
      <c r="H21876" s="8">
        <v>124.98543533167</v>
      </c>
      <c r="I21876" s="8">
        <v>61.523866552402197</v>
      </c>
      <c r="J21876" s="8">
        <v>81.986154958169706</v>
      </c>
      <c r="K21876" s="8">
        <v>0.84595341415770198</v>
      </c>
      <c r="L21876" s="8">
        <v>-0.25123299405375898</v>
      </c>
    </row>
    <row r="21877" spans="1:12" x14ac:dyDescent="0.2">
      <c r="A21877" s="7" t="s">
        <v>82015</v>
      </c>
      <c r="B21877" s="7" t="s">
        <v>82016</v>
      </c>
      <c r="C21877" s="7" t="s">
        <v>82017</v>
      </c>
      <c r="D21877" s="7" t="s">
        <v>82018</v>
      </c>
      <c r="E21877" s="8">
        <v>9.88418411539954</v>
      </c>
      <c r="F21877" s="8">
        <v>1.9656512331176099</v>
      </c>
      <c r="G21877" s="8">
        <v>5.9356887181525302</v>
      </c>
      <c r="H21877" s="8">
        <v>7.8730982886091603</v>
      </c>
      <c r="I21877" s="8">
        <v>6.9462429978518596</v>
      </c>
      <c r="J21877" s="8">
        <v>2.9633549984880601</v>
      </c>
      <c r="K21877" s="8">
        <v>0.99982572783453905</v>
      </c>
      <c r="L21877" s="8">
        <v>8.7896308539863201E-5</v>
      </c>
    </row>
    <row r="21878" spans="1:12" x14ac:dyDescent="0.2">
      <c r="A21878" s="7" t="s">
        <v>82019</v>
      </c>
      <c r="B21878" s="7" t="s">
        <v>82020</v>
      </c>
      <c r="C21878" s="7" t="s">
        <v>82021</v>
      </c>
      <c r="D21878" s="7" t="s">
        <v>82022</v>
      </c>
      <c r="E21878" s="8">
        <v>333.09700468896398</v>
      </c>
      <c r="F21878" s="8">
        <v>290.91638250140602</v>
      </c>
      <c r="G21878" s="8">
        <v>254.24533342753301</v>
      </c>
      <c r="H21878" s="8">
        <v>332.63840269373702</v>
      </c>
      <c r="I21878" s="8">
        <v>299.68076933589498</v>
      </c>
      <c r="J21878" s="8">
        <v>276.57979985888602</v>
      </c>
      <c r="K21878" s="8">
        <v>0.95371001295859004</v>
      </c>
      <c r="L21878" s="8">
        <v>4.9489929019483903E-2</v>
      </c>
    </row>
    <row r="21879" spans="1:12" x14ac:dyDescent="0.2">
      <c r="A21879" s="7" t="s">
        <v>82023</v>
      </c>
      <c r="B21879" s="7" t="s">
        <v>82024</v>
      </c>
      <c r="D21879" s="7" t="s">
        <v>82025</v>
      </c>
      <c r="E21879" s="8">
        <v>40.525154873138099</v>
      </c>
      <c r="F21879" s="8">
        <v>0</v>
      </c>
      <c r="G21879" s="8">
        <v>0</v>
      </c>
      <c r="H21879" s="8">
        <v>0</v>
      </c>
      <c r="I21879" s="8">
        <v>0</v>
      </c>
      <c r="J21879" s="8">
        <v>0</v>
      </c>
      <c r="K21879" s="8">
        <v>0.23011215507739299</v>
      </c>
      <c r="L21879" s="8">
        <v>-6.2156891487147403</v>
      </c>
    </row>
    <row r="21880" spans="1:12" x14ac:dyDescent="0.2">
      <c r="A21880" s="7" t="s">
        <v>82026</v>
      </c>
      <c r="B21880" s="7" t="s">
        <v>82027</v>
      </c>
      <c r="C21880" s="7" t="s">
        <v>82028</v>
      </c>
      <c r="D21880" s="7" t="s">
        <v>82029</v>
      </c>
      <c r="E21880" s="8">
        <v>3.9536736461598201</v>
      </c>
      <c r="F21880" s="8">
        <v>18.6736867146173</v>
      </c>
      <c r="G21880" s="8">
        <v>3.9571258121016899</v>
      </c>
      <c r="H21880" s="8">
        <v>23.619294865827499</v>
      </c>
      <c r="I21880" s="8">
        <v>9.9232042826455196</v>
      </c>
      <c r="J21880" s="8">
        <v>11.853419993952199</v>
      </c>
      <c r="K21880" s="8">
        <v>0.80414353802491401</v>
      </c>
      <c r="L21880" s="8">
        <v>0.77165797704216499</v>
      </c>
    </row>
    <row r="21881" spans="1:12" x14ac:dyDescent="0.2">
      <c r="A21881" s="7" t="s">
        <v>82030</v>
      </c>
      <c r="B21881" s="7" t="s">
        <v>82031</v>
      </c>
      <c r="D21881" s="7" t="s">
        <v>82032</v>
      </c>
      <c r="E21881" s="8">
        <v>6.9189288807796796</v>
      </c>
      <c r="F21881" s="8">
        <v>4.9141280827940097</v>
      </c>
      <c r="G21881" s="8">
        <v>0</v>
      </c>
      <c r="H21881" s="8">
        <v>12.793784718989899</v>
      </c>
      <c r="I21881" s="8">
        <v>3.9692817130582099</v>
      </c>
      <c r="J21881" s="8">
        <v>0.98778499949602006</v>
      </c>
      <c r="K21881" s="8">
        <v>0.92708250863160802</v>
      </c>
      <c r="L21881" s="8">
        <v>0.58517364207716405</v>
      </c>
    </row>
    <row r="21882" spans="1:12" x14ac:dyDescent="0.2">
      <c r="A21882" s="7" t="s">
        <v>82033</v>
      </c>
      <c r="B21882" s="7" t="s">
        <v>82034</v>
      </c>
      <c r="C21882" s="7" t="s">
        <v>82035</v>
      </c>
      <c r="D21882" s="7" t="s">
        <v>82036</v>
      </c>
      <c r="E21882" s="8">
        <v>0</v>
      </c>
      <c r="F21882" s="8">
        <v>38.3301990457933</v>
      </c>
      <c r="G21882" s="8">
        <v>12.8606588893305</v>
      </c>
      <c r="H21882" s="8">
        <v>13.777922005065999</v>
      </c>
      <c r="I21882" s="8">
        <v>15.8771268522328</v>
      </c>
      <c r="J21882" s="8">
        <v>16.792344991432302</v>
      </c>
      <c r="K21882" s="8">
        <v>0.97633625164925697</v>
      </c>
      <c r="L21882" s="8">
        <v>-0.14050211470402599</v>
      </c>
    </row>
    <row r="21883" spans="1:12" x14ac:dyDescent="0.2">
      <c r="A21883" s="7" t="s">
        <v>82037</v>
      </c>
      <c r="B21883" s="7" t="s">
        <v>82038</v>
      </c>
      <c r="C21883" s="7" t="s">
        <v>82039</v>
      </c>
      <c r="D21883" s="7" t="s">
        <v>82040</v>
      </c>
      <c r="E21883" s="8">
        <v>38.548318050058199</v>
      </c>
      <c r="F21883" s="8">
        <v>52.089757677616497</v>
      </c>
      <c r="G21883" s="8">
        <v>78.153234789008295</v>
      </c>
      <c r="H21883" s="8">
        <v>18.698608435446801</v>
      </c>
      <c r="I21883" s="8">
        <v>43.662098843640301</v>
      </c>
      <c r="J21883" s="8">
        <v>57.291529970769197</v>
      </c>
      <c r="K21883" s="8">
        <v>0.76306457852750897</v>
      </c>
      <c r="L21883" s="8">
        <v>-0.49648613794830698</v>
      </c>
    </row>
    <row r="21884" spans="1:12" x14ac:dyDescent="0.2">
      <c r="A21884" s="7" t="s">
        <v>82041</v>
      </c>
      <c r="B21884" s="7" t="s">
        <v>82042</v>
      </c>
      <c r="C21884" s="7" t="s">
        <v>82043</v>
      </c>
      <c r="D21884" s="7" t="s">
        <v>82044</v>
      </c>
      <c r="E21884" s="8">
        <v>163.08903790409201</v>
      </c>
      <c r="F21884" s="8">
        <v>139.56123755134999</v>
      </c>
      <c r="G21884" s="8">
        <v>98.928145302542205</v>
      </c>
      <c r="H21884" s="8">
        <v>115.14406247090901</v>
      </c>
      <c r="I21884" s="8">
        <v>104.193644967778</v>
      </c>
      <c r="J21884" s="8">
        <v>151.13110492289101</v>
      </c>
      <c r="K21884" s="8">
        <v>0.92708250863160802</v>
      </c>
      <c r="L21884" s="8">
        <v>-0.116327722904773</v>
      </c>
    </row>
    <row r="21885" spans="1:12" x14ac:dyDescent="0.2">
      <c r="A21885" s="7" t="s">
        <v>82045</v>
      </c>
      <c r="B21885" s="7" t="s">
        <v>82046</v>
      </c>
      <c r="C21885" s="7" t="s">
        <v>82047</v>
      </c>
      <c r="D21885" s="7" t="s">
        <v>82048</v>
      </c>
      <c r="E21885" s="8">
        <v>269.83822635040701</v>
      </c>
      <c r="F21885" s="8">
        <v>182.80556467993699</v>
      </c>
      <c r="G21885" s="8">
        <v>191.92060188693199</v>
      </c>
      <c r="H21885" s="8">
        <v>307.05083325575703</v>
      </c>
      <c r="I21885" s="8">
        <v>217.31817378993699</v>
      </c>
      <c r="J21885" s="8">
        <v>124.46090993649899</v>
      </c>
      <c r="K21885" s="8">
        <v>0.99403040072903504</v>
      </c>
      <c r="L21885" s="8">
        <v>9.5713286953808107E-3</v>
      </c>
    </row>
    <row r="21886" spans="1:12" x14ac:dyDescent="0.2">
      <c r="A21886" s="7" t="s">
        <v>82049</v>
      </c>
      <c r="B21886" s="7" t="s">
        <v>82050</v>
      </c>
      <c r="C21886" s="7" t="s">
        <v>82051</v>
      </c>
      <c r="D21886" s="7" t="s">
        <v>82052</v>
      </c>
      <c r="E21886" s="8">
        <v>206.57944801184999</v>
      </c>
      <c r="F21886" s="8">
        <v>179.85708783026101</v>
      </c>
      <c r="G21886" s="8">
        <v>211.70623094743999</v>
      </c>
      <c r="H21886" s="8">
        <v>354.28942298741202</v>
      </c>
      <c r="I21886" s="8">
        <v>317.54253704465702</v>
      </c>
      <c r="J21886" s="8">
        <v>252.87295987098099</v>
      </c>
      <c r="K21886" s="8">
        <v>6.7324200360959804E-2</v>
      </c>
      <c r="L21886" s="8">
        <v>0.62855610119350003</v>
      </c>
    </row>
    <row r="21887" spans="1:12" x14ac:dyDescent="0.2">
      <c r="A21887" s="7" t="s">
        <v>82053</v>
      </c>
      <c r="B21887" s="7" t="s">
        <v>82054</v>
      </c>
      <c r="C21887" s="7" t="s">
        <v>82055</v>
      </c>
      <c r="D21887" s="7" t="s">
        <v>82056</v>
      </c>
      <c r="E21887" s="8">
        <v>45.467246930837902</v>
      </c>
      <c r="F21887" s="8">
        <v>62.900839459763397</v>
      </c>
      <c r="G21887" s="8">
        <v>92.9924565843896</v>
      </c>
      <c r="H21887" s="8">
        <v>141.71576919496499</v>
      </c>
      <c r="I21887" s="8">
        <v>114.116849250423</v>
      </c>
      <c r="J21887" s="8">
        <v>73.096089962705506</v>
      </c>
      <c r="K21887" s="8">
        <v>0.40098779221196001</v>
      </c>
      <c r="L21887" s="8">
        <v>0.70806076293285103</v>
      </c>
    </row>
    <row r="21888" spans="1:12" x14ac:dyDescent="0.2">
      <c r="A21888" s="7" t="s">
        <v>82057</v>
      </c>
      <c r="B21888" s="7" t="s">
        <v>82058</v>
      </c>
      <c r="C21888" s="7" t="s">
        <v>82059</v>
      </c>
      <c r="D21888" s="7" t="s">
        <v>82060</v>
      </c>
      <c r="E21888" s="8">
        <v>0</v>
      </c>
      <c r="F21888" s="8">
        <v>1.9656512331176099</v>
      </c>
      <c r="G21888" s="8">
        <v>13.8499403423559</v>
      </c>
      <c r="H21888" s="8">
        <v>16.730333863294501</v>
      </c>
      <c r="I21888" s="8">
        <v>5.9539225695873101</v>
      </c>
      <c r="J21888" s="8">
        <v>7.9022799959681604</v>
      </c>
      <c r="K21888" s="8">
        <v>0.84039289612353096</v>
      </c>
      <c r="L21888" s="8">
        <v>0.95198535472113299</v>
      </c>
    </row>
    <row r="21889" spans="1:12" x14ac:dyDescent="0.2">
      <c r="A21889" s="7" t="s">
        <v>82061</v>
      </c>
      <c r="B21889" s="7" t="s">
        <v>82062</v>
      </c>
      <c r="C21889" s="7" t="s">
        <v>82063</v>
      </c>
      <c r="D21889" s="7" t="s">
        <v>82064</v>
      </c>
      <c r="E21889" s="8">
        <v>582.17844439703299</v>
      </c>
      <c r="F21889" s="8">
        <v>472.739121564784</v>
      </c>
      <c r="G21889" s="8">
        <v>529.26557736860104</v>
      </c>
      <c r="H21889" s="8">
        <v>629.84786308873299</v>
      </c>
      <c r="I21889" s="8">
        <v>505.09109798665702</v>
      </c>
      <c r="J21889" s="8">
        <v>596.62213969559605</v>
      </c>
      <c r="K21889" s="8">
        <v>0.82436329657271401</v>
      </c>
      <c r="L21889" s="8">
        <v>0.12838934243232</v>
      </c>
    </row>
    <row r="21890" spans="1:12" x14ac:dyDescent="0.2">
      <c r="A21890" s="7" t="s">
        <v>82065</v>
      </c>
      <c r="B21890" s="7" t="s">
        <v>82066</v>
      </c>
      <c r="C21890" s="7" t="s">
        <v>82067</v>
      </c>
      <c r="D21890" s="7" t="s">
        <v>82068</v>
      </c>
      <c r="E21890" s="8">
        <v>147.27434331945301</v>
      </c>
      <c r="F21890" s="8">
        <v>201.47925139455501</v>
      </c>
      <c r="G21890" s="8">
        <v>150.370780859864</v>
      </c>
      <c r="H21890" s="8">
        <v>450.734877022874</v>
      </c>
      <c r="I21890" s="8">
        <v>332.427343468625</v>
      </c>
      <c r="J21890" s="8">
        <v>247.93403487350099</v>
      </c>
      <c r="K21890" s="8">
        <v>5.7357354681283699E-3</v>
      </c>
      <c r="L21890" s="8">
        <v>1.04667987042329</v>
      </c>
    </row>
    <row r="21891" spans="1:12" x14ac:dyDescent="0.2">
      <c r="A21891" s="7" t="s">
        <v>82069</v>
      </c>
      <c r="B21891" s="7" t="s">
        <v>82070</v>
      </c>
      <c r="C21891" s="7" t="s">
        <v>82071</v>
      </c>
      <c r="D21891" s="7" t="s">
        <v>82072</v>
      </c>
      <c r="E21891" s="8">
        <v>64.247196750097004</v>
      </c>
      <c r="F21891" s="8">
        <v>48.158455211381302</v>
      </c>
      <c r="G21891" s="8">
        <v>17.807066154457601</v>
      </c>
      <c r="H21891" s="8">
        <v>106.286826896224</v>
      </c>
      <c r="I21891" s="8">
        <v>33.738894560994801</v>
      </c>
      <c r="J21891" s="8">
        <v>58.279314970265197</v>
      </c>
      <c r="K21891" s="8">
        <v>0.72071693995313002</v>
      </c>
      <c r="L21891" s="8">
        <v>0.606925942267588</v>
      </c>
    </row>
    <row r="21892" spans="1:12" x14ac:dyDescent="0.2">
      <c r="A21892" s="7" t="s">
        <v>82073</v>
      </c>
      <c r="B21892" s="7" t="s">
        <v>82074</v>
      </c>
      <c r="C21892" s="7" t="s">
        <v>82075</v>
      </c>
      <c r="D21892" s="7" t="s">
        <v>82076</v>
      </c>
      <c r="E21892" s="8">
        <v>4.94209205769977</v>
      </c>
      <c r="F21892" s="8">
        <v>27.5191172636465</v>
      </c>
      <c r="G21892" s="8">
        <v>23.742754872610099</v>
      </c>
      <c r="H21892" s="8">
        <v>10.825510146837599</v>
      </c>
      <c r="I21892" s="8">
        <v>23.815690278349201</v>
      </c>
      <c r="J21892" s="8">
        <v>35.560259981856703</v>
      </c>
      <c r="K21892" s="8">
        <v>0.921464587679101</v>
      </c>
      <c r="L21892" s="8">
        <v>0.32062825087693397</v>
      </c>
    </row>
    <row r="21893" spans="1:12" x14ac:dyDescent="0.2">
      <c r="A21893" s="7" t="s">
        <v>82077</v>
      </c>
      <c r="B21893" s="7" t="s">
        <v>82078</v>
      </c>
      <c r="C21893" s="7" t="s">
        <v>82079</v>
      </c>
      <c r="D21893" s="7" t="s">
        <v>82080</v>
      </c>
      <c r="E21893" s="8">
        <v>0.98841841153995402</v>
      </c>
      <c r="F21893" s="8">
        <v>9.8282561655880301</v>
      </c>
      <c r="G21893" s="8">
        <v>0.98928145302542203</v>
      </c>
      <c r="H21893" s="8">
        <v>0</v>
      </c>
      <c r="I21893" s="8">
        <v>5.9539225695873101</v>
      </c>
      <c r="J21893" s="8">
        <v>4.9389249974801004</v>
      </c>
      <c r="K21893" s="8">
        <v>0.98858968917176004</v>
      </c>
      <c r="L21893" s="8">
        <v>-0.116947969079658</v>
      </c>
    </row>
    <row r="21894" spans="1:12" x14ac:dyDescent="0.2">
      <c r="A21894" s="7" t="s">
        <v>82081</v>
      </c>
      <c r="B21894" s="7" t="s">
        <v>82082</v>
      </c>
      <c r="C21894" s="7" t="s">
        <v>82083</v>
      </c>
      <c r="D21894" s="7" t="s">
        <v>82084</v>
      </c>
      <c r="E21894" s="8">
        <v>231.289908300349</v>
      </c>
      <c r="F21894" s="8">
        <v>315.48702291537597</v>
      </c>
      <c r="G21894" s="8">
        <v>233.47042291400001</v>
      </c>
      <c r="H21894" s="8">
        <v>188.95435892661999</v>
      </c>
      <c r="I21894" s="8">
        <v>228.233698500847</v>
      </c>
      <c r="J21894" s="8">
        <v>241.01953987702899</v>
      </c>
      <c r="K21894" s="8">
        <v>0.71100554542776695</v>
      </c>
      <c r="L21894" s="8">
        <v>-0.245477956852787</v>
      </c>
    </row>
    <row r="21895" spans="1:12" x14ac:dyDescent="0.2">
      <c r="A21895" s="7" t="s">
        <v>82085</v>
      </c>
      <c r="B21895" s="7" t="s">
        <v>82086</v>
      </c>
      <c r="C21895" s="7" t="s">
        <v>82087</v>
      </c>
      <c r="E21895" s="8">
        <v>51.397757400077602</v>
      </c>
      <c r="F21895" s="8">
        <v>77.643223708145399</v>
      </c>
      <c r="G21895" s="8">
        <v>48.474791198245697</v>
      </c>
      <c r="H21895" s="8">
        <v>69.873747311406305</v>
      </c>
      <c r="I21895" s="8">
        <v>78.393313832899594</v>
      </c>
      <c r="J21895" s="8">
        <v>94.827359951618007</v>
      </c>
      <c r="K21895" s="8">
        <v>0.64261766302163603</v>
      </c>
      <c r="L21895" s="8">
        <v>0.45341515748211603</v>
      </c>
    </row>
    <row r="21896" spans="1:12" x14ac:dyDescent="0.2">
      <c r="A21896" s="7" t="s">
        <v>82088</v>
      </c>
      <c r="B21896" s="7" t="s">
        <v>82089</v>
      </c>
      <c r="C21896" s="7" t="s">
        <v>82090</v>
      </c>
      <c r="D21896" s="7" t="s">
        <v>82091</v>
      </c>
      <c r="E21896" s="8">
        <v>111.691280504015</v>
      </c>
      <c r="F21896" s="8">
        <v>293.86485935108198</v>
      </c>
      <c r="G21896" s="8">
        <v>229.51329710189799</v>
      </c>
      <c r="H21896" s="8">
        <v>43.302040587350398</v>
      </c>
      <c r="I21896" s="8">
        <v>155.79430723753501</v>
      </c>
      <c r="J21896" s="8">
        <v>124.46090993649899</v>
      </c>
      <c r="K21896" s="8">
        <v>0.26579474128559499</v>
      </c>
      <c r="L21896" s="8">
        <v>-0.973026216086324</v>
      </c>
    </row>
    <row r="21897" spans="1:12" x14ac:dyDescent="0.2">
      <c r="A21897" s="7" t="s">
        <v>82092</v>
      </c>
      <c r="B21897" s="7" t="s">
        <v>82093</v>
      </c>
      <c r="C21897" s="7" t="s">
        <v>82094</v>
      </c>
      <c r="E21897" s="8">
        <v>50.409338988537598</v>
      </c>
      <c r="F21897" s="8">
        <v>49.141280827940101</v>
      </c>
      <c r="G21897" s="8">
        <v>85.078204960186298</v>
      </c>
      <c r="H21897" s="8">
        <v>55.111688020264097</v>
      </c>
      <c r="I21897" s="8">
        <v>36.715855845788397</v>
      </c>
      <c r="J21897" s="8">
        <v>27.657979985888598</v>
      </c>
      <c r="K21897" s="8">
        <v>0.58842816039397094</v>
      </c>
      <c r="L21897" s="8">
        <v>-0.62760829677667596</v>
      </c>
    </row>
    <row r="21898" spans="1:12" x14ac:dyDescent="0.2">
      <c r="A21898" s="7" t="s">
        <v>82095</v>
      </c>
      <c r="B21898" s="7" t="s">
        <v>82096</v>
      </c>
      <c r="C21898" s="7" t="s">
        <v>82097</v>
      </c>
      <c r="D21898" s="7" t="s">
        <v>82098</v>
      </c>
      <c r="E21898" s="8">
        <v>140.35541443867299</v>
      </c>
      <c r="F21898" s="8">
        <v>130.71580700232099</v>
      </c>
      <c r="G21898" s="8">
        <v>137.51012197053399</v>
      </c>
      <c r="H21898" s="8">
        <v>119.080611615214</v>
      </c>
      <c r="I21898" s="8">
        <v>112.132208393894</v>
      </c>
      <c r="J21898" s="8">
        <v>163.97230991633899</v>
      </c>
      <c r="K21898" s="8">
        <v>0.96715907900558395</v>
      </c>
      <c r="L21898" s="8">
        <v>-4.8061285227235198E-2</v>
      </c>
    </row>
    <row r="21899" spans="1:12" x14ac:dyDescent="0.2">
      <c r="A21899" s="7" t="s">
        <v>82099</v>
      </c>
      <c r="B21899" s="7" t="s">
        <v>82100</v>
      </c>
      <c r="D21899" s="7" t="s">
        <v>82101</v>
      </c>
      <c r="E21899" s="8">
        <v>14.8262761730993</v>
      </c>
      <c r="F21899" s="8">
        <v>57.003885760410597</v>
      </c>
      <c r="G21899" s="8">
        <v>39.571258121016903</v>
      </c>
      <c r="H21899" s="8">
        <v>37.397216870893502</v>
      </c>
      <c r="I21899" s="8">
        <v>58.546905267608601</v>
      </c>
      <c r="J21899" s="8">
        <v>64.206024967241305</v>
      </c>
      <c r="K21899" s="8">
        <v>0.76037333643767602</v>
      </c>
      <c r="L21899" s="8">
        <v>0.52345349582965905</v>
      </c>
    </row>
    <row r="21900" spans="1:12" x14ac:dyDescent="0.2">
      <c r="A21900" s="7" t="s">
        <v>82102</v>
      </c>
      <c r="B21900" s="7" t="s">
        <v>983</v>
      </c>
      <c r="C21900" s="7" t="s">
        <v>82103</v>
      </c>
      <c r="D21900" s="7" t="s">
        <v>985</v>
      </c>
      <c r="E21900" s="8">
        <v>475.42925595071802</v>
      </c>
      <c r="F21900" s="8">
        <v>316.46984853193402</v>
      </c>
      <c r="G21900" s="8">
        <v>222.58832693072</v>
      </c>
      <c r="H21900" s="8">
        <v>103.334415037995</v>
      </c>
      <c r="I21900" s="8">
        <v>143.88646209836</v>
      </c>
      <c r="J21900" s="8">
        <v>125.44869493599499</v>
      </c>
      <c r="K21900" s="8">
        <v>2.7991658292121098E-4</v>
      </c>
      <c r="L21900" s="8">
        <v>-1.44484571857961</v>
      </c>
    </row>
    <row r="21901" spans="1:12" x14ac:dyDescent="0.2">
      <c r="A21901" s="7" t="s">
        <v>82104</v>
      </c>
      <c r="B21901" s="7" t="s">
        <v>82105</v>
      </c>
      <c r="C21901" s="7" t="s">
        <v>82106</v>
      </c>
      <c r="D21901" s="7" t="s">
        <v>82107</v>
      </c>
      <c r="E21901" s="8">
        <v>1538.96746676771</v>
      </c>
      <c r="F21901" s="8">
        <v>1753.3608999409</v>
      </c>
      <c r="G21901" s="8">
        <v>1800.49224450627</v>
      </c>
      <c r="H21901" s="8">
        <v>1999.7669653067301</v>
      </c>
      <c r="I21901" s="8">
        <v>1851.6699191416501</v>
      </c>
      <c r="J21901" s="8">
        <v>1952.85094400363</v>
      </c>
      <c r="K21901" s="8">
        <v>0.486976276474617</v>
      </c>
      <c r="L21901" s="8">
        <v>0.18865781848209101</v>
      </c>
    </row>
    <row r="21902" spans="1:12" x14ac:dyDescent="0.2">
      <c r="A21902" s="7" t="s">
        <v>82108</v>
      </c>
      <c r="B21902" s="7" t="s">
        <v>82109</v>
      </c>
      <c r="C21902" s="7" t="s">
        <v>82110</v>
      </c>
      <c r="D21902" s="7" t="s">
        <v>82111</v>
      </c>
      <c r="E21902" s="8">
        <v>52.386175811617598</v>
      </c>
      <c r="F21902" s="8">
        <v>95.334084806203904</v>
      </c>
      <c r="G21902" s="8">
        <v>94.971019490440497</v>
      </c>
      <c r="H21902" s="8">
        <v>69.873747311406305</v>
      </c>
      <c r="I21902" s="8">
        <v>65.493148265460405</v>
      </c>
      <c r="J21902" s="8">
        <v>59.267099969761198</v>
      </c>
      <c r="K21902" s="8">
        <v>0.79131533979976698</v>
      </c>
      <c r="L21902" s="8">
        <v>-0.31838716607814699</v>
      </c>
    </row>
    <row r="21903" spans="1:12" x14ac:dyDescent="0.2">
      <c r="A21903" s="7" t="s">
        <v>82112</v>
      </c>
      <c r="B21903" s="7" t="s">
        <v>82113</v>
      </c>
      <c r="C21903" s="7" t="s">
        <v>82114</v>
      </c>
      <c r="D21903" s="7" t="s">
        <v>82115</v>
      </c>
      <c r="E21903" s="8">
        <v>80.061891334736302</v>
      </c>
      <c r="F21903" s="8">
        <v>71.746270008792607</v>
      </c>
      <c r="G21903" s="8">
        <v>88.046049319262494</v>
      </c>
      <c r="H21903" s="8">
        <v>127.937847189899</v>
      </c>
      <c r="I21903" s="8">
        <v>93.278120256867894</v>
      </c>
      <c r="J21903" s="8">
        <v>55.315959971777097</v>
      </c>
      <c r="K21903" s="8">
        <v>0.89141406989921401</v>
      </c>
      <c r="L21903" s="8">
        <v>0.205381257359839</v>
      </c>
    </row>
    <row r="21904" spans="1:12" x14ac:dyDescent="0.2">
      <c r="A21904" s="7" t="s">
        <v>82116</v>
      </c>
      <c r="B21904" s="7" t="s">
        <v>82117</v>
      </c>
      <c r="C21904" s="7" t="s">
        <v>82118</v>
      </c>
      <c r="D21904" s="7" t="s">
        <v>82119</v>
      </c>
      <c r="E21904" s="8">
        <v>170.007966784872</v>
      </c>
      <c r="F21904" s="8">
        <v>99.265387272439099</v>
      </c>
      <c r="G21904" s="8">
        <v>118.713774363051</v>
      </c>
      <c r="H21904" s="8">
        <v>154.50955391395499</v>
      </c>
      <c r="I21904" s="8">
        <v>129.99397610265601</v>
      </c>
      <c r="J21904" s="8">
        <v>107.668564945066</v>
      </c>
      <c r="K21904" s="8">
        <v>0.990401498732699</v>
      </c>
      <c r="L21904" s="8">
        <v>1.55679603212549E-2</v>
      </c>
    </row>
    <row r="21905" spans="1:12" x14ac:dyDescent="0.2">
      <c r="A21905" s="7" t="s">
        <v>82120</v>
      </c>
      <c r="B21905" s="7" t="s">
        <v>82121</v>
      </c>
      <c r="D21905" s="7" t="s">
        <v>82122</v>
      </c>
      <c r="E21905" s="8">
        <v>4.94209205769977</v>
      </c>
      <c r="F21905" s="8">
        <v>10.8110817821468</v>
      </c>
      <c r="G21905" s="8">
        <v>12.8606588893305</v>
      </c>
      <c r="H21905" s="8">
        <v>6.8889610025330201</v>
      </c>
      <c r="I21905" s="8">
        <v>2.97696128479366</v>
      </c>
      <c r="J21905" s="8">
        <v>8.8900649954641793</v>
      </c>
      <c r="K21905" s="8">
        <v>0.86781180941079805</v>
      </c>
      <c r="L21905" s="8">
        <v>-0.609133377408965</v>
      </c>
    </row>
    <row r="21906" spans="1:12" x14ac:dyDescent="0.2">
      <c r="A21906" s="7" t="s">
        <v>82123</v>
      </c>
      <c r="B21906" s="7" t="s">
        <v>82124</v>
      </c>
      <c r="C21906" s="7" t="s">
        <v>82125</v>
      </c>
      <c r="D21906" s="7" t="s">
        <v>82126</v>
      </c>
      <c r="E21906" s="8">
        <v>2248.6518862533999</v>
      </c>
      <c r="F21906" s="8">
        <v>2029.5348981939301</v>
      </c>
      <c r="G21906" s="8">
        <v>1696.6176919386</v>
      </c>
      <c r="H21906" s="8">
        <v>2444.5970186131399</v>
      </c>
      <c r="I21906" s="8">
        <v>1810.98478158281</v>
      </c>
      <c r="J21906" s="8">
        <v>1383.8867842939201</v>
      </c>
      <c r="K21906" s="8">
        <v>0.92093171431520504</v>
      </c>
      <c r="L21906" s="8">
        <v>-8.3324129882239306E-2</v>
      </c>
    </row>
    <row r="21907" spans="1:12" x14ac:dyDescent="0.2">
      <c r="A21907" s="7" t="s">
        <v>82127</v>
      </c>
      <c r="B21907" s="7" t="s">
        <v>82128</v>
      </c>
      <c r="C21907" s="7" t="s">
        <v>82129</v>
      </c>
      <c r="E21907" s="8">
        <v>13.8378577615594</v>
      </c>
      <c r="F21907" s="8">
        <v>35.381722196116897</v>
      </c>
      <c r="G21907" s="8">
        <v>23.742754872610099</v>
      </c>
      <c r="H21907" s="8">
        <v>6.8889610025330201</v>
      </c>
      <c r="I21907" s="8">
        <v>9.9232042826455196</v>
      </c>
      <c r="J21907" s="8">
        <v>11.853419993952199</v>
      </c>
      <c r="K21907" s="8">
        <v>0.354373356690241</v>
      </c>
      <c r="L21907" s="8">
        <v>-1.34809211736812</v>
      </c>
    </row>
    <row r="21908" spans="1:12" x14ac:dyDescent="0.2">
      <c r="A21908" s="7" t="s">
        <v>82130</v>
      </c>
      <c r="B21908" s="7" t="s">
        <v>82131</v>
      </c>
      <c r="E21908" s="8">
        <v>33.606225992358397</v>
      </c>
      <c r="F21908" s="8">
        <v>73.711921241910204</v>
      </c>
      <c r="G21908" s="8">
        <v>77.163953335982896</v>
      </c>
      <c r="H21908" s="8">
        <v>21.651020293675199</v>
      </c>
      <c r="I21908" s="8">
        <v>48.623700984963001</v>
      </c>
      <c r="J21908" s="8">
        <v>80.010584959177706</v>
      </c>
      <c r="K21908" s="8">
        <v>0.89135256398003904</v>
      </c>
      <c r="L21908" s="8">
        <v>-0.29587828775015601</v>
      </c>
    </row>
    <row r="21909" spans="1:12" x14ac:dyDescent="0.2">
      <c r="A21909" s="7" t="s">
        <v>82132</v>
      </c>
      <c r="B21909" s="7" t="s">
        <v>82133</v>
      </c>
      <c r="C21909" s="7" t="s">
        <v>82134</v>
      </c>
      <c r="D21909" s="7" t="s">
        <v>82135</v>
      </c>
      <c r="E21909" s="8">
        <v>4560.5625508453504</v>
      </c>
      <c r="F21909" s="8">
        <v>3333.7444913674599</v>
      </c>
      <c r="G21909" s="8">
        <v>3572.2953268748001</v>
      </c>
      <c r="H21909" s="8">
        <v>5762.1238099758302</v>
      </c>
      <c r="I21909" s="8">
        <v>3359.9969701037699</v>
      </c>
      <c r="J21909" s="8">
        <v>3494.7833282169199</v>
      </c>
      <c r="K21909" s="8">
        <v>0.85573256090799499</v>
      </c>
      <c r="L21909" s="8">
        <v>0.137929793169323</v>
      </c>
    </row>
    <row r="21910" spans="1:12" x14ac:dyDescent="0.2">
      <c r="A21910" s="7" t="s">
        <v>82136</v>
      </c>
      <c r="B21910" s="7" t="s">
        <v>82137</v>
      </c>
      <c r="C21910" s="7" t="s">
        <v>82138</v>
      </c>
      <c r="E21910" s="8">
        <v>0</v>
      </c>
      <c r="F21910" s="8">
        <v>11.793907398705599</v>
      </c>
      <c r="G21910" s="8">
        <v>14.839221795381301</v>
      </c>
      <c r="H21910" s="8">
        <v>13.777922005065999</v>
      </c>
      <c r="I21910" s="8">
        <v>12.900165567439201</v>
      </c>
      <c r="J21910" s="8">
        <v>21.731269988912501</v>
      </c>
      <c r="K21910" s="8">
        <v>0.81389590960220604</v>
      </c>
      <c r="L21910" s="8">
        <v>0.86200759677953698</v>
      </c>
    </row>
    <row r="21911" spans="1:12" x14ac:dyDescent="0.2">
      <c r="A21911" s="7" t="s">
        <v>82139</v>
      </c>
      <c r="B21911" s="7" t="s">
        <v>82140</v>
      </c>
      <c r="C21911" s="7" t="s">
        <v>82141</v>
      </c>
      <c r="D21911" s="7" t="s">
        <v>82142</v>
      </c>
      <c r="E21911" s="8">
        <v>218.44046895033</v>
      </c>
      <c r="F21911" s="8">
        <v>294.84768496764099</v>
      </c>
      <c r="G21911" s="8">
        <v>251.27748906845699</v>
      </c>
      <c r="H21911" s="8">
        <v>304.09842139752902</v>
      </c>
      <c r="I21911" s="8">
        <v>192.51016308332299</v>
      </c>
      <c r="J21911" s="8">
        <v>204.47149489567599</v>
      </c>
      <c r="K21911" s="8">
        <v>0.90352701521870804</v>
      </c>
      <c r="L21911" s="8">
        <v>-0.125019152070768</v>
      </c>
    </row>
    <row r="21912" spans="1:12" x14ac:dyDescent="0.2">
      <c r="A21912" s="7" t="s">
        <v>82143</v>
      </c>
      <c r="B21912" s="7" t="s">
        <v>82144</v>
      </c>
      <c r="C21912" s="7" t="s">
        <v>82145</v>
      </c>
      <c r="D21912" s="7" t="s">
        <v>82146</v>
      </c>
      <c r="E21912" s="8">
        <v>27.675715523118701</v>
      </c>
      <c r="F21912" s="8">
        <v>34.398896579558098</v>
      </c>
      <c r="G21912" s="8">
        <v>34.624850855889797</v>
      </c>
      <c r="H21912" s="8">
        <v>55.111688020264097</v>
      </c>
      <c r="I21912" s="8">
        <v>57.554584839344002</v>
      </c>
      <c r="J21912" s="8">
        <v>22.719054988408502</v>
      </c>
      <c r="K21912" s="8">
        <v>0.76307115785806601</v>
      </c>
      <c r="L21912" s="8">
        <v>0.48544973580477802</v>
      </c>
    </row>
    <row r="21913" spans="1:12" x14ac:dyDescent="0.2">
      <c r="A21913" s="7" t="s">
        <v>82147</v>
      </c>
      <c r="B21913" s="7" t="s">
        <v>82148</v>
      </c>
      <c r="C21913" s="7" t="s">
        <v>82149</v>
      </c>
      <c r="D21913" s="7" t="s">
        <v>82150</v>
      </c>
      <c r="E21913" s="8">
        <v>1483.6160357214701</v>
      </c>
      <c r="F21913" s="8">
        <v>1592.17749882526</v>
      </c>
      <c r="G21913" s="8">
        <v>1666.93924834784</v>
      </c>
      <c r="H21913" s="8">
        <v>750.89674927609894</v>
      </c>
      <c r="I21913" s="8">
        <v>875.22661772933498</v>
      </c>
      <c r="J21913" s="8">
        <v>939.38353452071601</v>
      </c>
      <c r="K21913" s="8">
        <v>1.1191583801735E-7</v>
      </c>
      <c r="L21913" s="8">
        <v>-0.88649381822472595</v>
      </c>
    </row>
    <row r="21914" spans="1:12" x14ac:dyDescent="0.2">
      <c r="A21914" s="7" t="s">
        <v>82151</v>
      </c>
      <c r="B21914" s="7" t="s">
        <v>82152</v>
      </c>
      <c r="C21914" s="7" t="s">
        <v>82153</v>
      </c>
      <c r="D21914" s="7" t="s">
        <v>82154</v>
      </c>
      <c r="E21914" s="8">
        <v>76.108217688576502</v>
      </c>
      <c r="F21914" s="8">
        <v>82.557351790939407</v>
      </c>
      <c r="G21914" s="8">
        <v>64.303294446652401</v>
      </c>
      <c r="H21914" s="8">
        <v>86.604081174700795</v>
      </c>
      <c r="I21914" s="8">
        <v>77.400993404635003</v>
      </c>
      <c r="J21914" s="8">
        <v>87.912864955145807</v>
      </c>
      <c r="K21914" s="8">
        <v>0.88566599735999196</v>
      </c>
      <c r="L21914" s="8">
        <v>0.17608747645489201</v>
      </c>
    </row>
    <row r="21915" spans="1:12" x14ac:dyDescent="0.2">
      <c r="A21915" s="7" t="s">
        <v>82155</v>
      </c>
      <c r="B21915" s="7" t="s">
        <v>82156</v>
      </c>
      <c r="C21915" s="7" t="s">
        <v>82157</v>
      </c>
      <c r="D21915" s="7" t="s">
        <v>82158</v>
      </c>
      <c r="E21915" s="8">
        <v>108.726025269395</v>
      </c>
      <c r="F21915" s="8">
        <v>63.883665076322202</v>
      </c>
      <c r="G21915" s="8">
        <v>100.906708208593</v>
      </c>
      <c r="H21915" s="8">
        <v>35.428942298741198</v>
      </c>
      <c r="I21915" s="8">
        <v>69.4624299785186</v>
      </c>
      <c r="J21915" s="8">
        <v>34.572474982360703</v>
      </c>
      <c r="K21915" s="8">
        <v>0.21478470275686001</v>
      </c>
      <c r="L21915" s="8">
        <v>-0.97187601152380099</v>
      </c>
    </row>
    <row r="21916" spans="1:12" x14ac:dyDescent="0.2">
      <c r="A21916" s="7" t="s">
        <v>82159</v>
      </c>
      <c r="B21916" s="7" t="s">
        <v>82160</v>
      </c>
      <c r="C21916" s="7" t="s">
        <v>82161</v>
      </c>
      <c r="D21916" s="7" t="s">
        <v>82162</v>
      </c>
      <c r="E21916" s="8">
        <v>347.92328086206402</v>
      </c>
      <c r="F21916" s="8">
        <v>359.71417566052202</v>
      </c>
      <c r="G21916" s="8">
        <v>266.11671086383802</v>
      </c>
      <c r="H21916" s="8">
        <v>338.54322641019399</v>
      </c>
      <c r="I21916" s="8">
        <v>324.48878004250798</v>
      </c>
      <c r="J21916" s="8">
        <v>252.87295987098099</v>
      </c>
      <c r="K21916" s="8">
        <v>0.92105948908022695</v>
      </c>
      <c r="L21916" s="8">
        <v>-8.8384333323052205E-2</v>
      </c>
    </row>
    <row r="21917" spans="1:12" x14ac:dyDescent="0.2">
      <c r="A21917" s="7" t="s">
        <v>82163</v>
      </c>
      <c r="B21917" s="7" t="s">
        <v>82164</v>
      </c>
      <c r="C21917" s="7" t="s">
        <v>82165</v>
      </c>
      <c r="E21917" s="8">
        <v>5.9305104692397199</v>
      </c>
      <c r="F21917" s="8">
        <v>29.484768496764101</v>
      </c>
      <c r="G21917" s="8">
        <v>30.667725043788099</v>
      </c>
      <c r="H21917" s="8">
        <v>30.5082558683605</v>
      </c>
      <c r="I21917" s="8">
        <v>47.631380556698502</v>
      </c>
      <c r="J21917" s="8">
        <v>22.719054988408502</v>
      </c>
      <c r="K21917" s="8">
        <v>0.78256776084316904</v>
      </c>
      <c r="L21917" s="8">
        <v>0.60981862261131903</v>
      </c>
    </row>
    <row r="21918" spans="1:12" x14ac:dyDescent="0.2">
      <c r="A21918" s="7" t="s">
        <v>82166</v>
      </c>
      <c r="B21918" s="7" t="s">
        <v>82167</v>
      </c>
      <c r="C21918" s="7" t="s">
        <v>82168</v>
      </c>
      <c r="D21918" s="7" t="s">
        <v>82169</v>
      </c>
      <c r="E21918" s="8">
        <v>0</v>
      </c>
      <c r="F21918" s="8">
        <v>3.9313024662352101</v>
      </c>
      <c r="G21918" s="8">
        <v>11.871377436305099</v>
      </c>
      <c r="H21918" s="8">
        <v>20.666883007599001</v>
      </c>
      <c r="I21918" s="8">
        <v>11.907845139174601</v>
      </c>
      <c r="J21918" s="8">
        <v>8.8900649954641793</v>
      </c>
      <c r="K21918" s="8">
        <v>0.67092917458303403</v>
      </c>
      <c r="L21918" s="8">
        <v>1.3919866372115699</v>
      </c>
    </row>
    <row r="21919" spans="1:12" x14ac:dyDescent="0.2">
      <c r="A21919" s="7" t="s">
        <v>82170</v>
      </c>
      <c r="B21919" s="7" t="s">
        <v>82171</v>
      </c>
      <c r="C21919" s="7" t="s">
        <v>82172</v>
      </c>
      <c r="D21919" s="7" t="s">
        <v>82173</v>
      </c>
      <c r="E21919" s="8">
        <v>0</v>
      </c>
      <c r="F21919" s="8">
        <v>3.9313024662352101</v>
      </c>
      <c r="G21919" s="8">
        <v>25.721317778661</v>
      </c>
      <c r="H21919" s="8">
        <v>0.98413728607614503</v>
      </c>
      <c r="I21919" s="8">
        <v>0.99232042826455202</v>
      </c>
      <c r="J21919" s="8">
        <v>12.841204993448301</v>
      </c>
      <c r="K21919" s="8">
        <v>0.86746133534185899</v>
      </c>
      <c r="L21919" s="8">
        <v>-1.0006901404903701</v>
      </c>
    </row>
    <row r="21920" spans="1:12" x14ac:dyDescent="0.2">
      <c r="A21920" s="7" t="s">
        <v>82174</v>
      </c>
      <c r="B21920" s="7" t="s">
        <v>82175</v>
      </c>
      <c r="C21920" s="7" t="s">
        <v>82176</v>
      </c>
      <c r="E21920" s="8">
        <v>22.733623465418901</v>
      </c>
      <c r="F21920" s="8">
        <v>16.7080354814996</v>
      </c>
      <c r="G21920" s="8">
        <v>22.753473419584701</v>
      </c>
      <c r="H21920" s="8">
        <v>5.9048237164568702</v>
      </c>
      <c r="I21920" s="8">
        <v>8.9308838543809692</v>
      </c>
      <c r="J21920" s="8">
        <v>12.841204993448301</v>
      </c>
      <c r="K21920" s="8">
        <v>0.465896332988675</v>
      </c>
      <c r="L21920" s="8">
        <v>-1.1681824587516301</v>
      </c>
    </row>
    <row r="21921" spans="1:12" x14ac:dyDescent="0.2">
      <c r="A21921" s="7" t="s">
        <v>82177</v>
      </c>
      <c r="B21921" s="7" t="s">
        <v>82178</v>
      </c>
      <c r="C21921" s="7" t="s">
        <v>82179</v>
      </c>
      <c r="D21921" s="7" t="s">
        <v>82180</v>
      </c>
      <c r="E21921" s="8">
        <v>439.84619313527998</v>
      </c>
      <c r="F21921" s="8">
        <v>449.151306767373</v>
      </c>
      <c r="G21921" s="8">
        <v>370.980544884533</v>
      </c>
      <c r="H21921" s="8">
        <v>1232.1398821673299</v>
      </c>
      <c r="I21921" s="8">
        <v>815.68739203346104</v>
      </c>
      <c r="J21921" s="8">
        <v>668.73044465880605</v>
      </c>
      <c r="K21921" s="8">
        <v>1.8106055058758299E-4</v>
      </c>
      <c r="L21921" s="8">
        <v>1.10839056057112</v>
      </c>
    </row>
    <row r="21922" spans="1:12" x14ac:dyDescent="0.2">
      <c r="A21922" s="7" t="s">
        <v>82181</v>
      </c>
      <c r="B21922" s="7" t="s">
        <v>82182</v>
      </c>
      <c r="C21922" s="7" t="s">
        <v>82183</v>
      </c>
      <c r="D21922" s="7" t="s">
        <v>82184</v>
      </c>
      <c r="E21922" s="8">
        <v>0</v>
      </c>
      <c r="F21922" s="8">
        <v>2.94847684967641</v>
      </c>
      <c r="G21922" s="8">
        <v>0.98928145302542203</v>
      </c>
      <c r="H21922" s="8">
        <v>12.793784718989899</v>
      </c>
      <c r="I21922" s="8">
        <v>7.93856342611641</v>
      </c>
      <c r="J21922" s="8">
        <v>14.816774992440299</v>
      </c>
      <c r="K21922" s="8">
        <v>0.16427421650430701</v>
      </c>
      <c r="L21922" s="8">
        <v>3.1728961849009201</v>
      </c>
    </row>
    <row r="21923" spans="1:12" x14ac:dyDescent="0.2">
      <c r="A21923" s="7" t="s">
        <v>82185</v>
      </c>
      <c r="B21923" s="7" t="s">
        <v>82186</v>
      </c>
      <c r="C21923" s="7" t="s">
        <v>82187</v>
      </c>
      <c r="E21923" s="8">
        <v>0</v>
      </c>
      <c r="F21923" s="8">
        <v>0</v>
      </c>
      <c r="G21923" s="8">
        <v>4.9464072651271103</v>
      </c>
      <c r="H21923" s="8">
        <v>12.793784718989899</v>
      </c>
      <c r="I21923" s="8">
        <v>0</v>
      </c>
      <c r="J21923" s="8">
        <v>0</v>
      </c>
      <c r="K21923" s="8">
        <v>1</v>
      </c>
      <c r="L21923" s="8">
        <v>1.3715208071406999</v>
      </c>
    </row>
    <row r="21924" spans="1:12" x14ac:dyDescent="0.2">
      <c r="A21924" s="7" t="s">
        <v>82188</v>
      </c>
      <c r="B21924" s="7" t="s">
        <v>82189</v>
      </c>
      <c r="C21924" s="7" t="s">
        <v>82190</v>
      </c>
      <c r="D21924" s="7" t="s">
        <v>82191</v>
      </c>
      <c r="E21924" s="8">
        <v>441.82302995835897</v>
      </c>
      <c r="F21924" s="8">
        <v>443.25435306802001</v>
      </c>
      <c r="G21924" s="8">
        <v>477.82294181127901</v>
      </c>
      <c r="H21924" s="8">
        <v>526.51344805073802</v>
      </c>
      <c r="I21924" s="8">
        <v>434.63634757987398</v>
      </c>
      <c r="J21924" s="8">
        <v>401.04070979538398</v>
      </c>
      <c r="K21924" s="8">
        <v>0.99982572783453905</v>
      </c>
      <c r="L21924" s="8">
        <v>-7.1081745839074396E-4</v>
      </c>
    </row>
    <row r="21925" spans="1:12" x14ac:dyDescent="0.2">
      <c r="A21925" s="7" t="s">
        <v>82192</v>
      </c>
      <c r="B21925" s="7" t="s">
        <v>82193</v>
      </c>
      <c r="C21925" s="7" t="s">
        <v>82194</v>
      </c>
      <c r="D21925" s="7" t="s">
        <v>82195</v>
      </c>
      <c r="E21925" s="8">
        <v>69.1892888077968</v>
      </c>
      <c r="F21925" s="8">
        <v>123.836027686409</v>
      </c>
      <c r="G21925" s="8">
        <v>118.713774363051</v>
      </c>
      <c r="H21925" s="8">
        <v>380.86112971146798</v>
      </c>
      <c r="I21925" s="8">
        <v>278.84204034233898</v>
      </c>
      <c r="J21925" s="8">
        <v>242.99510987602099</v>
      </c>
      <c r="K21925" s="8">
        <v>6.2426807591639804E-5</v>
      </c>
      <c r="L21925" s="8">
        <v>1.53387712969945</v>
      </c>
    </row>
    <row r="21926" spans="1:12" x14ac:dyDescent="0.2">
      <c r="A21926" s="7" t="s">
        <v>82196</v>
      </c>
      <c r="B21926" s="7" t="s">
        <v>82197</v>
      </c>
      <c r="C21926" s="7" t="s">
        <v>82198</v>
      </c>
      <c r="D21926" s="7" t="s">
        <v>82199</v>
      </c>
      <c r="E21926" s="8">
        <v>61.281941515477101</v>
      </c>
      <c r="F21926" s="8">
        <v>60.935188226645799</v>
      </c>
      <c r="G21926" s="8">
        <v>48.474791198245697</v>
      </c>
      <c r="H21926" s="8">
        <v>59.048237164568697</v>
      </c>
      <c r="I21926" s="8">
        <v>38.700496702317501</v>
      </c>
      <c r="J21926" s="8">
        <v>66.181594966233405</v>
      </c>
      <c r="K21926" s="8">
        <v>0.97314725644409705</v>
      </c>
      <c r="L21926" s="8">
        <v>-5.8237372206533501E-2</v>
      </c>
    </row>
    <row r="21927" spans="1:12" x14ac:dyDescent="0.2">
      <c r="A21927" s="7" t="s">
        <v>82200</v>
      </c>
      <c r="B21927" s="7" t="s">
        <v>82201</v>
      </c>
      <c r="C21927" s="7" t="s">
        <v>82202</v>
      </c>
      <c r="D21927" s="7" t="s">
        <v>82203</v>
      </c>
      <c r="E21927" s="8">
        <v>927.13647002447703</v>
      </c>
      <c r="F21927" s="8">
        <v>880.61175243668697</v>
      </c>
      <c r="G21927" s="8">
        <v>737.01468250393896</v>
      </c>
      <c r="H21927" s="8">
        <v>778.45259328623104</v>
      </c>
      <c r="I21927" s="8">
        <v>753.17120505279502</v>
      </c>
      <c r="J21927" s="8">
        <v>785.289074599336</v>
      </c>
      <c r="K21927" s="8">
        <v>0.76537509835870299</v>
      </c>
      <c r="L21927" s="8">
        <v>-0.13533293667252799</v>
      </c>
    </row>
    <row r="21928" spans="1:12" x14ac:dyDescent="0.2">
      <c r="A21928" s="7" t="s">
        <v>82204</v>
      </c>
      <c r="B21928" s="7" t="s">
        <v>82205</v>
      </c>
      <c r="C21928" s="7" t="s">
        <v>82206</v>
      </c>
      <c r="D21928" s="7" t="s">
        <v>82207</v>
      </c>
      <c r="E21928" s="8">
        <v>995.33734042073399</v>
      </c>
      <c r="F21928" s="8">
        <v>625.07709213139901</v>
      </c>
      <c r="G21928" s="8">
        <v>563.89042822449005</v>
      </c>
      <c r="H21928" s="8">
        <v>928.04146076980498</v>
      </c>
      <c r="I21928" s="8">
        <v>554.70711939988405</v>
      </c>
      <c r="J21928" s="8">
        <v>585.75650470113999</v>
      </c>
      <c r="K21928" s="8">
        <v>0.94435037674205202</v>
      </c>
      <c r="L21928" s="8">
        <v>-7.8551301123525805E-2</v>
      </c>
    </row>
    <row r="21929" spans="1:12" x14ac:dyDescent="0.2">
      <c r="A21929" s="7" t="s">
        <v>82208</v>
      </c>
      <c r="B21929" s="7" t="s">
        <v>82209</v>
      </c>
      <c r="C21929" s="7" t="s">
        <v>82210</v>
      </c>
      <c r="D21929" s="7" t="s">
        <v>82211</v>
      </c>
      <c r="E21929" s="8">
        <v>8.8957657038595794</v>
      </c>
      <c r="F21929" s="8">
        <v>14.742384248382001</v>
      </c>
      <c r="G21929" s="8">
        <v>2.96784435907627</v>
      </c>
      <c r="H21929" s="8">
        <v>0</v>
      </c>
      <c r="I21929" s="8">
        <v>1.9846408565291001</v>
      </c>
      <c r="J21929" s="8">
        <v>0</v>
      </c>
      <c r="K21929" s="8">
        <v>0.24450541750208599</v>
      </c>
      <c r="L21929" s="8">
        <v>-3.7479226297838499</v>
      </c>
    </row>
    <row r="21930" spans="1:12" x14ac:dyDescent="0.2">
      <c r="A21930" s="7" t="s">
        <v>82212</v>
      </c>
      <c r="B21930" s="7" t="s">
        <v>82213</v>
      </c>
      <c r="C21930" s="7" t="s">
        <v>82214</v>
      </c>
      <c r="D21930" s="7" t="s">
        <v>82215</v>
      </c>
      <c r="E21930" s="8">
        <v>218.44046895033</v>
      </c>
      <c r="F21930" s="8">
        <v>186.73686714617301</v>
      </c>
      <c r="G21930" s="8">
        <v>206.759823682313</v>
      </c>
      <c r="H21930" s="8">
        <v>261.78051809625498</v>
      </c>
      <c r="I21930" s="8">
        <v>208.387289935556</v>
      </c>
      <c r="J21930" s="8">
        <v>135.32654493095501</v>
      </c>
      <c r="K21930" s="8">
        <v>0.98990221288930802</v>
      </c>
      <c r="L21930" s="8">
        <v>-1.5217222724312199E-2</v>
      </c>
    </row>
    <row r="21931" spans="1:12" x14ac:dyDescent="0.2">
      <c r="A21931" s="7" t="s">
        <v>82216</v>
      </c>
      <c r="B21931" s="7" t="s">
        <v>82217</v>
      </c>
      <c r="C21931" s="7" t="s">
        <v>82218</v>
      </c>
      <c r="E21931" s="8">
        <v>13.8378577615594</v>
      </c>
      <c r="F21931" s="8">
        <v>13.7595586318232</v>
      </c>
      <c r="G21931" s="8">
        <v>6.9249701711779501</v>
      </c>
      <c r="H21931" s="8">
        <v>10.825510146837599</v>
      </c>
      <c r="I21931" s="8">
        <v>7.93856342611641</v>
      </c>
      <c r="J21931" s="8">
        <v>1.9755699989920401</v>
      </c>
      <c r="K21931" s="8">
        <v>0.82490511984245096</v>
      </c>
      <c r="L21931" s="8">
        <v>-0.73509820137273596</v>
      </c>
    </row>
    <row r="21932" spans="1:12" x14ac:dyDescent="0.2">
      <c r="A21932" s="7" t="s">
        <v>82219</v>
      </c>
      <c r="B21932" s="7" t="s">
        <v>82220</v>
      </c>
      <c r="C21932" s="7" t="s">
        <v>82221</v>
      </c>
      <c r="D21932" s="7" t="s">
        <v>82222</v>
      </c>
      <c r="E21932" s="8">
        <v>30.6409707577386</v>
      </c>
      <c r="F21932" s="8">
        <v>28.501942880205299</v>
      </c>
      <c r="G21932" s="8">
        <v>32.6462879498389</v>
      </c>
      <c r="H21932" s="8">
        <v>63.968923594949402</v>
      </c>
      <c r="I21932" s="8">
        <v>56.562264411079397</v>
      </c>
      <c r="J21932" s="8">
        <v>52.352604973289097</v>
      </c>
      <c r="K21932" s="8">
        <v>0.222758912610522</v>
      </c>
      <c r="L21932" s="8">
        <v>0.91348498099876896</v>
      </c>
    </row>
    <row r="21933" spans="1:12" x14ac:dyDescent="0.2">
      <c r="A21933" s="7" t="s">
        <v>82223</v>
      </c>
      <c r="B21933" s="7" t="s">
        <v>82224</v>
      </c>
      <c r="C21933" s="7" t="s">
        <v>82225</v>
      </c>
      <c r="D21933" s="7" t="s">
        <v>82226</v>
      </c>
      <c r="E21933" s="8">
        <v>637.52987544327004</v>
      </c>
      <c r="F21933" s="8">
        <v>703.70314145610303</v>
      </c>
      <c r="G21933" s="8">
        <v>610.38665651668498</v>
      </c>
      <c r="H21933" s="8">
        <v>631.81613766088503</v>
      </c>
      <c r="I21933" s="8">
        <v>834.54148017048794</v>
      </c>
      <c r="J21933" s="8">
        <v>664.77930466082205</v>
      </c>
      <c r="K21933" s="8">
        <v>0.82351874662833602</v>
      </c>
      <c r="L21933" s="8">
        <v>0.12689908924676399</v>
      </c>
    </row>
    <row r="21934" spans="1:12" x14ac:dyDescent="0.2">
      <c r="A21934" s="7" t="s">
        <v>82227</v>
      </c>
      <c r="B21934" s="7" t="s">
        <v>82228</v>
      </c>
      <c r="C21934" s="7" t="s">
        <v>82229</v>
      </c>
      <c r="D21934" s="7" t="s">
        <v>82230</v>
      </c>
      <c r="E21934" s="8">
        <v>485.31344006611698</v>
      </c>
      <c r="F21934" s="8">
        <v>374.45655990890401</v>
      </c>
      <c r="G21934" s="8">
        <v>413.519647364626</v>
      </c>
      <c r="H21934" s="8">
        <v>451.71901430895099</v>
      </c>
      <c r="I21934" s="8">
        <v>391.96656916449803</v>
      </c>
      <c r="J21934" s="8">
        <v>512.66041473843495</v>
      </c>
      <c r="K21934" s="8">
        <v>0.904701914695906</v>
      </c>
      <c r="L21934" s="8">
        <v>9.1211304621994602E-2</v>
      </c>
    </row>
    <row r="21935" spans="1:12" x14ac:dyDescent="0.2">
      <c r="A21935" s="7" t="s">
        <v>82231</v>
      </c>
      <c r="B21935" s="7" t="s">
        <v>82232</v>
      </c>
      <c r="D21935" s="7" t="s">
        <v>82233</v>
      </c>
      <c r="E21935" s="8">
        <v>12.8494393500194</v>
      </c>
      <c r="F21935" s="8">
        <v>2.94847684967641</v>
      </c>
      <c r="G21935" s="8">
        <v>0</v>
      </c>
      <c r="H21935" s="8">
        <v>7.8730982886091603</v>
      </c>
      <c r="I21935" s="8">
        <v>0</v>
      </c>
      <c r="J21935" s="8">
        <v>1.9755699989920401</v>
      </c>
      <c r="K21935" s="8">
        <v>0.93040025404117499</v>
      </c>
      <c r="L21935" s="8">
        <v>-0.68119010775989697</v>
      </c>
    </row>
    <row r="21936" spans="1:12" x14ac:dyDescent="0.2">
      <c r="A21936" s="7" t="s">
        <v>82234</v>
      </c>
      <c r="B21936" s="7" t="s">
        <v>82235</v>
      </c>
      <c r="C21936" s="7" t="s">
        <v>82236</v>
      </c>
      <c r="D21936" s="7" t="s">
        <v>82237</v>
      </c>
      <c r="E21936" s="8">
        <v>30.6409707577386</v>
      </c>
      <c r="F21936" s="8">
        <v>32.433245346440501</v>
      </c>
      <c r="G21936" s="8">
        <v>45.506946839169402</v>
      </c>
      <c r="H21936" s="8">
        <v>10.825510146837599</v>
      </c>
      <c r="I21936" s="8">
        <v>30.761933276201098</v>
      </c>
      <c r="J21936" s="8">
        <v>43.462539977824903</v>
      </c>
      <c r="K21936" s="8">
        <v>0.87857353123352999</v>
      </c>
      <c r="L21936" s="8">
        <v>-0.35250110249149103</v>
      </c>
    </row>
    <row r="21937" spans="1:12" x14ac:dyDescent="0.2">
      <c r="A21937" s="7" t="s">
        <v>82238</v>
      </c>
      <c r="B21937" s="7" t="s">
        <v>82239</v>
      </c>
      <c r="C21937" s="7" t="s">
        <v>82240</v>
      </c>
      <c r="D21937" s="7" t="s">
        <v>82241</v>
      </c>
      <c r="E21937" s="8">
        <v>18.779949819259102</v>
      </c>
      <c r="F21937" s="8">
        <v>32.433245346440501</v>
      </c>
      <c r="G21937" s="8">
        <v>22.753473419584701</v>
      </c>
      <c r="H21937" s="8">
        <v>23.619294865827499</v>
      </c>
      <c r="I21937" s="8">
        <v>39.6928171305821</v>
      </c>
      <c r="J21937" s="8">
        <v>67.169379965729405</v>
      </c>
      <c r="K21937" s="8">
        <v>0.55095150030680995</v>
      </c>
      <c r="L21937" s="8">
        <v>0.81871323110238903</v>
      </c>
    </row>
    <row r="21938" spans="1:12" x14ac:dyDescent="0.2">
      <c r="A21938" s="7" t="s">
        <v>82242</v>
      </c>
      <c r="B21938" s="7" t="s">
        <v>82243</v>
      </c>
      <c r="C21938" s="7" t="s">
        <v>82244</v>
      </c>
      <c r="D21938" s="7" t="s">
        <v>82245</v>
      </c>
      <c r="E21938" s="8">
        <v>173.96164043103201</v>
      </c>
      <c r="F21938" s="8">
        <v>219.17011249261299</v>
      </c>
      <c r="G21938" s="8">
        <v>206.759823682313</v>
      </c>
      <c r="H21938" s="8">
        <v>348.38459927095499</v>
      </c>
      <c r="I21938" s="8">
        <v>386.01264659491102</v>
      </c>
      <c r="J21938" s="8">
        <v>304.23777984477402</v>
      </c>
      <c r="K21938" s="8">
        <v>5.6513944244246401E-3</v>
      </c>
      <c r="L21938" s="8">
        <v>0.79186128911092601</v>
      </c>
    </row>
    <row r="21939" spans="1:12" x14ac:dyDescent="0.2">
      <c r="A21939" s="7" t="s">
        <v>82246</v>
      </c>
      <c r="B21939" s="7" t="s">
        <v>82247</v>
      </c>
      <c r="C21939" s="7" t="s">
        <v>82248</v>
      </c>
      <c r="D21939" s="7" t="s">
        <v>82249</v>
      </c>
      <c r="E21939" s="8">
        <v>56.339849457777397</v>
      </c>
      <c r="F21939" s="8">
        <v>80.591700557821795</v>
      </c>
      <c r="G21939" s="8">
        <v>50.453354104296501</v>
      </c>
      <c r="H21939" s="8">
        <v>62.000649022797099</v>
      </c>
      <c r="I21939" s="8">
        <v>84.347236402486899</v>
      </c>
      <c r="J21939" s="8">
        <v>155.08224492087501</v>
      </c>
      <c r="K21939" s="8">
        <v>0.47742750493761799</v>
      </c>
      <c r="L21939" s="8">
        <v>0.685708066164606</v>
      </c>
    </row>
    <row r="21940" spans="1:12" x14ac:dyDescent="0.2">
      <c r="A21940" s="7" t="s">
        <v>82250</v>
      </c>
      <c r="B21940" s="7" t="s">
        <v>82251</v>
      </c>
      <c r="E21940" s="8">
        <v>65.235615161637</v>
      </c>
      <c r="F21940" s="8">
        <v>12.7767330152644</v>
      </c>
      <c r="G21940" s="8">
        <v>104.86383402069499</v>
      </c>
      <c r="H21940" s="8">
        <v>66.921335453177903</v>
      </c>
      <c r="I21940" s="8">
        <v>88.316518115545094</v>
      </c>
      <c r="J21940" s="8">
        <v>97.790714950105993</v>
      </c>
      <c r="K21940" s="8">
        <v>0.81546964153994095</v>
      </c>
      <c r="L21940" s="8">
        <v>0.46855210153215399</v>
      </c>
    </row>
    <row r="21941" spans="1:12" x14ac:dyDescent="0.2">
      <c r="A21941" s="7" t="s">
        <v>82252</v>
      </c>
      <c r="B21941" s="7" t="s">
        <v>82253</v>
      </c>
      <c r="C21941" s="7" t="s">
        <v>82254</v>
      </c>
      <c r="D21941" s="7" t="s">
        <v>82255</v>
      </c>
      <c r="E21941" s="8">
        <v>736.37171659726596</v>
      </c>
      <c r="F21941" s="8">
        <v>758.74137598339598</v>
      </c>
      <c r="G21941" s="8">
        <v>872.54624156842203</v>
      </c>
      <c r="H21941" s="8">
        <v>924.10491162549999</v>
      </c>
      <c r="I21941" s="8">
        <v>915.91175528818098</v>
      </c>
      <c r="J21941" s="8">
        <v>1038.1620344703199</v>
      </c>
      <c r="K21941" s="8">
        <v>0.30746465998344902</v>
      </c>
      <c r="L21941" s="8">
        <v>0.28170817291567402</v>
      </c>
    </row>
    <row r="21942" spans="1:12" x14ac:dyDescent="0.2">
      <c r="A21942" s="7" t="s">
        <v>82256</v>
      </c>
      <c r="B21942" s="7" t="s">
        <v>82257</v>
      </c>
      <c r="C21942" s="7" t="s">
        <v>82258</v>
      </c>
      <c r="D21942" s="7" t="s">
        <v>82259</v>
      </c>
      <c r="E21942" s="8">
        <v>79.073472923196306</v>
      </c>
      <c r="F21942" s="8">
        <v>87.471479873733401</v>
      </c>
      <c r="G21942" s="8">
        <v>75.185390429931999</v>
      </c>
      <c r="H21942" s="8">
        <v>78.730982886091596</v>
      </c>
      <c r="I21942" s="8">
        <v>41.677457987111197</v>
      </c>
      <c r="J21942" s="8">
        <v>80.010584959177706</v>
      </c>
      <c r="K21942" s="8">
        <v>0.83773146568795998</v>
      </c>
      <c r="L21942" s="8">
        <v>-0.27026314175900101</v>
      </c>
    </row>
    <row r="21943" spans="1:12" x14ac:dyDescent="0.2">
      <c r="A21943" s="7" t="s">
        <v>82260</v>
      </c>
      <c r="B21943" s="7" t="s">
        <v>82261</v>
      </c>
      <c r="C21943" s="7" t="s">
        <v>82262</v>
      </c>
      <c r="D21943" s="7" t="s">
        <v>82263</v>
      </c>
      <c r="E21943" s="8">
        <v>9.88418411539954</v>
      </c>
      <c r="F21943" s="8">
        <v>8.8454305490292207</v>
      </c>
      <c r="G21943" s="8">
        <v>11.871377436305099</v>
      </c>
      <c r="H21943" s="8">
        <v>3.9365491443045801</v>
      </c>
      <c r="I21943" s="8">
        <v>14.8848064239683</v>
      </c>
      <c r="J21943" s="8">
        <v>0</v>
      </c>
      <c r="K21943" s="8">
        <v>0.88359409294708602</v>
      </c>
      <c r="L21943" s="8">
        <v>-0.70161790884823505</v>
      </c>
    </row>
    <row r="21944" spans="1:12" x14ac:dyDescent="0.2">
      <c r="A21944" s="7" t="s">
        <v>82264</v>
      </c>
      <c r="B21944" s="7" t="s">
        <v>82265</v>
      </c>
      <c r="C21944" s="7" t="s">
        <v>82266</v>
      </c>
      <c r="D21944" s="7" t="s">
        <v>82267</v>
      </c>
      <c r="E21944" s="8">
        <v>893.53024403211805</v>
      </c>
      <c r="F21944" s="8">
        <v>1124.35250534327</v>
      </c>
      <c r="G21944" s="8">
        <v>1055.5633103781199</v>
      </c>
      <c r="H21944" s="8">
        <v>797.15120172167701</v>
      </c>
      <c r="I21944" s="8">
        <v>974.45866055578995</v>
      </c>
      <c r="J21944" s="8">
        <v>938.39574952121905</v>
      </c>
      <c r="K21944" s="8">
        <v>0.66503567036432198</v>
      </c>
      <c r="L21944" s="8">
        <v>-0.18159520734546</v>
      </c>
    </row>
    <row r="21945" spans="1:12" x14ac:dyDescent="0.2">
      <c r="A21945" s="7" t="s">
        <v>82268</v>
      </c>
      <c r="B21945" s="7" t="s">
        <v>82269</v>
      </c>
      <c r="C21945" s="7" t="s">
        <v>82270</v>
      </c>
      <c r="D21945" s="7" t="s">
        <v>82271</v>
      </c>
      <c r="E21945" s="8">
        <v>42.501991696217999</v>
      </c>
      <c r="F21945" s="8">
        <v>75.677572475027802</v>
      </c>
      <c r="G21945" s="8">
        <v>77.163953335982896</v>
      </c>
      <c r="H21945" s="8">
        <v>2483.9625100561898</v>
      </c>
      <c r="I21945" s="8">
        <v>1524.20417781435</v>
      </c>
      <c r="J21945" s="8">
        <v>1097.4291344400799</v>
      </c>
      <c r="K21945" s="8">
        <v>1.1772221019466899E-35</v>
      </c>
      <c r="L21945" s="8">
        <v>4.7079347672323397</v>
      </c>
    </row>
    <row r="21946" spans="1:12" x14ac:dyDescent="0.2">
      <c r="A21946" s="7" t="s">
        <v>82272</v>
      </c>
      <c r="B21946" s="7" t="s">
        <v>82273</v>
      </c>
      <c r="C21946" s="7" t="s">
        <v>82274</v>
      </c>
      <c r="D21946" s="7" t="s">
        <v>82275</v>
      </c>
      <c r="E21946" s="8">
        <v>236.23200035804899</v>
      </c>
      <c r="F21946" s="8">
        <v>201.47925139455501</v>
      </c>
      <c r="G21946" s="8">
        <v>263.148866504762</v>
      </c>
      <c r="H21946" s="8">
        <v>229.30398765574199</v>
      </c>
      <c r="I21946" s="8">
        <v>242.12618449655099</v>
      </c>
      <c r="J21946" s="8">
        <v>324.98126483419099</v>
      </c>
      <c r="K21946" s="8">
        <v>0.81342984426142895</v>
      </c>
      <c r="L21946" s="8">
        <v>0.18442431253064701</v>
      </c>
    </row>
    <row r="21947" spans="1:12" x14ac:dyDescent="0.2">
      <c r="A21947" s="7" t="s">
        <v>82276</v>
      </c>
      <c r="B21947" s="7" t="s">
        <v>82277</v>
      </c>
      <c r="C21947" s="7" t="s">
        <v>82278</v>
      </c>
      <c r="D21947" s="7" t="s">
        <v>82279</v>
      </c>
      <c r="E21947" s="8">
        <v>568.34058663547398</v>
      </c>
      <c r="F21947" s="8">
        <v>561.19342705507597</v>
      </c>
      <c r="G21947" s="8">
        <v>654.904321902829</v>
      </c>
      <c r="H21947" s="8">
        <v>944.77179463309903</v>
      </c>
      <c r="I21947" s="8">
        <v>697.60126106997996</v>
      </c>
      <c r="J21947" s="8">
        <v>973.95600950307596</v>
      </c>
      <c r="K21947" s="8">
        <v>3.7264895783367703E-2</v>
      </c>
      <c r="L21947" s="8">
        <v>0.55211317022308504</v>
      </c>
    </row>
    <row r="21948" spans="1:12" x14ac:dyDescent="0.2">
      <c r="A21948" s="7" t="s">
        <v>82280</v>
      </c>
      <c r="B21948" s="7" t="s">
        <v>82281</v>
      </c>
      <c r="C21948" s="7" t="s">
        <v>82282</v>
      </c>
      <c r="D21948" s="7" t="s">
        <v>82283</v>
      </c>
      <c r="E21948" s="8">
        <v>0</v>
      </c>
      <c r="F21948" s="8">
        <v>2.94847684967641</v>
      </c>
      <c r="G21948" s="8">
        <v>2.96784435907627</v>
      </c>
      <c r="H21948" s="8">
        <v>0.98413728607614503</v>
      </c>
      <c r="I21948" s="8">
        <v>0</v>
      </c>
      <c r="J21948" s="8">
        <v>9.8778499949602097</v>
      </c>
      <c r="K21948" s="8">
        <v>1</v>
      </c>
      <c r="L21948" s="8">
        <v>0.87643187530454103</v>
      </c>
    </row>
    <row r="21949" spans="1:12" x14ac:dyDescent="0.2">
      <c r="A21949" s="7" t="s">
        <v>82284</v>
      </c>
      <c r="B21949" s="7" t="s">
        <v>82285</v>
      </c>
      <c r="E21949" s="8">
        <v>1.97683682307991</v>
      </c>
      <c r="F21949" s="8">
        <v>8.8454305490292207</v>
      </c>
      <c r="G21949" s="8">
        <v>10.8820959832796</v>
      </c>
      <c r="H21949" s="8">
        <v>5.9048237164568702</v>
      </c>
      <c r="I21949" s="8">
        <v>14.8848064239683</v>
      </c>
      <c r="J21949" s="8">
        <v>16.792344991432302</v>
      </c>
      <c r="K21949" s="8">
        <v>0.806158078657362</v>
      </c>
      <c r="L21949" s="8">
        <v>0.79184632552497902</v>
      </c>
    </row>
    <row r="21950" spans="1:12" x14ac:dyDescent="0.2">
      <c r="A21950" s="7" t="s">
        <v>82286</v>
      </c>
      <c r="B21950" s="7" t="s">
        <v>82287</v>
      </c>
      <c r="C21950" s="7" t="s">
        <v>82288</v>
      </c>
      <c r="D21950" s="7" t="s">
        <v>82289</v>
      </c>
      <c r="E21950" s="8">
        <v>329.14333104280502</v>
      </c>
      <c r="F21950" s="8">
        <v>216.221635642937</v>
      </c>
      <c r="G21950" s="8">
        <v>233.47042291400001</v>
      </c>
      <c r="H21950" s="8">
        <v>253.907419807645</v>
      </c>
      <c r="I21950" s="8">
        <v>202.43336736596899</v>
      </c>
      <c r="J21950" s="8">
        <v>165.94787991533099</v>
      </c>
      <c r="K21950" s="8">
        <v>0.64141033515847301</v>
      </c>
      <c r="L21950" s="8">
        <v>-0.323668670603874</v>
      </c>
    </row>
    <row r="21951" spans="1:12" x14ac:dyDescent="0.2">
      <c r="A21951" s="7" t="s">
        <v>82290</v>
      </c>
      <c r="B21951" s="7" t="s">
        <v>82291</v>
      </c>
      <c r="C21951" s="7" t="s">
        <v>82292</v>
      </c>
      <c r="D21951" s="7" t="s">
        <v>82293</v>
      </c>
      <c r="E21951" s="8">
        <v>161.11220108101301</v>
      </c>
      <c r="F21951" s="8">
        <v>263.39726523775897</v>
      </c>
      <c r="G21951" s="8">
        <v>196.86700915205901</v>
      </c>
      <c r="H21951" s="8">
        <v>168.28747591902101</v>
      </c>
      <c r="I21951" s="8">
        <v>173.656074946297</v>
      </c>
      <c r="J21951" s="8">
        <v>197.55699989920399</v>
      </c>
      <c r="K21951" s="8">
        <v>0.81581333706322001</v>
      </c>
      <c r="L21951" s="8">
        <v>-0.203913312123674</v>
      </c>
    </row>
    <row r="21952" spans="1:12" x14ac:dyDescent="0.2">
      <c r="A21952" s="7" t="s">
        <v>82294</v>
      </c>
      <c r="B21952" s="7" t="s">
        <v>82295</v>
      </c>
      <c r="C21952" s="7" t="s">
        <v>82296</v>
      </c>
      <c r="D21952" s="7" t="s">
        <v>82297</v>
      </c>
      <c r="E21952" s="8">
        <v>5.9305104692397199</v>
      </c>
      <c r="F21952" s="8">
        <v>13.7595586318232</v>
      </c>
      <c r="G21952" s="8">
        <v>18.796347607483</v>
      </c>
      <c r="H21952" s="8">
        <v>11.8096474329137</v>
      </c>
      <c r="I21952" s="8">
        <v>20.838728993555598</v>
      </c>
      <c r="J21952" s="8">
        <v>12.841204993448301</v>
      </c>
      <c r="K21952" s="8">
        <v>0.94264444478504095</v>
      </c>
      <c r="L21952" s="8">
        <v>0.241025820163356</v>
      </c>
    </row>
    <row r="21953" spans="1:12" x14ac:dyDescent="0.2">
      <c r="A21953" s="7" t="s">
        <v>82298</v>
      </c>
      <c r="B21953" s="7" t="s">
        <v>82299</v>
      </c>
      <c r="C21953" s="7" t="s">
        <v>82300</v>
      </c>
      <c r="D21953" s="7" t="s">
        <v>82301</v>
      </c>
      <c r="E21953" s="8">
        <v>260.942460646548</v>
      </c>
      <c r="F21953" s="8">
        <v>442.271527451461</v>
      </c>
      <c r="G21953" s="8">
        <v>672.71138805728697</v>
      </c>
      <c r="H21953" s="8">
        <v>342.47977555449802</v>
      </c>
      <c r="I21953" s="8">
        <v>417.766900299376</v>
      </c>
      <c r="J21953" s="8">
        <v>533.40389972785101</v>
      </c>
      <c r="K21953" s="8">
        <v>0.94642000557348804</v>
      </c>
      <c r="L21953" s="8">
        <v>-8.8954346805430004E-2</v>
      </c>
    </row>
    <row r="21954" spans="1:12" x14ac:dyDescent="0.2">
      <c r="A21954" s="7" t="s">
        <v>82302</v>
      </c>
      <c r="B21954" s="7" t="s">
        <v>82303</v>
      </c>
      <c r="C21954" s="7" t="s">
        <v>82304</v>
      </c>
      <c r="D21954" s="7" t="s">
        <v>82305</v>
      </c>
      <c r="E21954" s="8">
        <v>409.20522237754102</v>
      </c>
      <c r="F21954" s="8">
        <v>377.40503675858002</v>
      </c>
      <c r="G21954" s="8">
        <v>365.04485616638101</v>
      </c>
      <c r="H21954" s="8">
        <v>439.90936687603698</v>
      </c>
      <c r="I21954" s="8">
        <v>426.69778415375703</v>
      </c>
      <c r="J21954" s="8">
        <v>359.553739816551</v>
      </c>
      <c r="K21954" s="8">
        <v>0.89603421361121705</v>
      </c>
      <c r="L21954" s="8">
        <v>9.0446123765002995E-2</v>
      </c>
    </row>
    <row r="21955" spans="1:12" x14ac:dyDescent="0.2">
      <c r="A21955" s="7" t="s">
        <v>82306</v>
      </c>
      <c r="B21955" s="7" t="s">
        <v>82307</v>
      </c>
      <c r="C21955" s="7" t="s">
        <v>82308</v>
      </c>
      <c r="D21955" s="7" t="s">
        <v>82309</v>
      </c>
      <c r="E21955" s="8">
        <v>37.559899638518303</v>
      </c>
      <c r="F21955" s="8">
        <v>58.969536993528202</v>
      </c>
      <c r="G21955" s="8">
        <v>48.474791198245697</v>
      </c>
      <c r="H21955" s="8">
        <v>44.286177873426503</v>
      </c>
      <c r="I21955" s="8">
        <v>53.585303126285801</v>
      </c>
      <c r="J21955" s="8">
        <v>37.535829980848803</v>
      </c>
      <c r="K21955" s="8">
        <v>0.95649293217013398</v>
      </c>
      <c r="L21955" s="8">
        <v>-9.8937726688481997E-2</v>
      </c>
    </row>
    <row r="21956" spans="1:12" x14ac:dyDescent="0.2">
      <c r="A21956" s="7" t="s">
        <v>82310</v>
      </c>
      <c r="B21956" s="7" t="s">
        <v>82311</v>
      </c>
      <c r="C21956" s="7" t="s">
        <v>82312</v>
      </c>
      <c r="D21956" s="7" t="s">
        <v>82313</v>
      </c>
      <c r="E21956" s="8">
        <v>9.88418411539954</v>
      </c>
      <c r="F21956" s="8">
        <v>23.587814797411301</v>
      </c>
      <c r="G21956" s="8">
        <v>3.9571258121016899</v>
      </c>
      <c r="H21956" s="8">
        <v>44.286177873426503</v>
      </c>
      <c r="I21956" s="8">
        <v>24.8080107066138</v>
      </c>
      <c r="J21956" s="8">
        <v>10.865634994456199</v>
      </c>
      <c r="K21956" s="8">
        <v>0.61145395778798195</v>
      </c>
      <c r="L21956" s="8">
        <v>1.0948427312348901</v>
      </c>
    </row>
    <row r="21957" spans="1:12" x14ac:dyDescent="0.2">
      <c r="A21957" s="7" t="s">
        <v>82314</v>
      </c>
      <c r="B21957" s="7" t="s">
        <v>82315</v>
      </c>
      <c r="E21957" s="8">
        <v>0</v>
      </c>
      <c r="F21957" s="8">
        <v>3.9313024662352101</v>
      </c>
      <c r="G21957" s="8">
        <v>3.9571258121016899</v>
      </c>
      <c r="H21957" s="8">
        <v>20.666883007599001</v>
      </c>
      <c r="I21957" s="8">
        <v>0</v>
      </c>
      <c r="J21957" s="8">
        <v>0.98778499949602006</v>
      </c>
      <c r="K21957" s="8">
        <v>0.82436329657271401</v>
      </c>
      <c r="L21957" s="8">
        <v>1.45699386493173</v>
      </c>
    </row>
    <row r="21958" spans="1:12" x14ac:dyDescent="0.2">
      <c r="A21958" s="7" t="s">
        <v>82316</v>
      </c>
      <c r="B21958" s="7" t="s">
        <v>82317</v>
      </c>
      <c r="C21958" s="7" t="s">
        <v>82318</v>
      </c>
      <c r="D21958" s="7" t="s">
        <v>82319</v>
      </c>
      <c r="E21958" s="8">
        <v>6.9189288807796796</v>
      </c>
      <c r="F21958" s="8">
        <v>2.94847684967641</v>
      </c>
      <c r="G21958" s="8">
        <v>11.871377436305099</v>
      </c>
      <c r="H21958" s="8">
        <v>12.793784718989899</v>
      </c>
      <c r="I21958" s="8">
        <v>5.9539225695873101</v>
      </c>
      <c r="J21958" s="8">
        <v>0</v>
      </c>
      <c r="K21958" s="8">
        <v>0.96983643364296201</v>
      </c>
      <c r="L21958" s="8">
        <v>-0.21317244234490801</v>
      </c>
    </row>
    <row r="21959" spans="1:12" x14ac:dyDescent="0.2">
      <c r="A21959" s="7" t="s">
        <v>82320</v>
      </c>
      <c r="B21959" s="7" t="s">
        <v>82321</v>
      </c>
      <c r="C21959" s="7" t="s">
        <v>82322</v>
      </c>
      <c r="D21959" s="7" t="s">
        <v>9170</v>
      </c>
      <c r="E21959" s="8">
        <v>0</v>
      </c>
      <c r="F21959" s="8">
        <v>3.9313024662352101</v>
      </c>
      <c r="G21959" s="8">
        <v>3.9571258121016899</v>
      </c>
      <c r="H21959" s="8">
        <v>8.8572355746852995</v>
      </c>
      <c r="I21959" s="8">
        <v>1.9846408565291001</v>
      </c>
      <c r="J21959" s="8">
        <v>6.9144949964721398</v>
      </c>
      <c r="K21959" s="8">
        <v>0.81682575511511402</v>
      </c>
      <c r="L21959" s="8">
        <v>1.17053265861449</v>
      </c>
    </row>
    <row r="21960" spans="1:12" x14ac:dyDescent="0.2">
      <c r="A21960" s="7" t="s">
        <v>82323</v>
      </c>
      <c r="B21960" s="7" t="s">
        <v>82324</v>
      </c>
      <c r="E21960" s="8">
        <v>1.97683682307991</v>
      </c>
      <c r="F21960" s="8">
        <v>20.639337947734901</v>
      </c>
      <c r="G21960" s="8">
        <v>21.764191966559299</v>
      </c>
      <c r="H21960" s="8">
        <v>13.777922005065999</v>
      </c>
      <c r="I21960" s="8">
        <v>12.900165567439201</v>
      </c>
      <c r="J21960" s="8">
        <v>16.792344991432302</v>
      </c>
      <c r="K21960" s="8">
        <v>0.99349433249326002</v>
      </c>
      <c r="L21960" s="8">
        <v>-2.9958509095363801E-2</v>
      </c>
    </row>
    <row r="21961" spans="1:12" x14ac:dyDescent="0.2">
      <c r="A21961" s="7" t="s">
        <v>82325</v>
      </c>
      <c r="B21961" s="7" t="s">
        <v>82326</v>
      </c>
      <c r="C21961" s="7" t="s">
        <v>82327</v>
      </c>
      <c r="D21961" s="7" t="s">
        <v>82328</v>
      </c>
      <c r="E21961" s="8">
        <v>429.96200901987999</v>
      </c>
      <c r="F21961" s="8">
        <v>523.84605362584205</v>
      </c>
      <c r="G21961" s="8">
        <v>426.38030625395697</v>
      </c>
      <c r="H21961" s="8">
        <v>694.80092396975795</v>
      </c>
      <c r="I21961" s="8">
        <v>569.59192582385299</v>
      </c>
      <c r="J21961" s="8">
        <v>577.85422470517199</v>
      </c>
      <c r="K21961" s="8">
        <v>0.162165374683548</v>
      </c>
      <c r="L21961" s="8">
        <v>0.41659222032705201</v>
      </c>
    </row>
    <row r="21962" spans="1:12" x14ac:dyDescent="0.2">
      <c r="A21962" s="7" t="s">
        <v>82329</v>
      </c>
      <c r="B21962" s="7" t="s">
        <v>82330</v>
      </c>
      <c r="D21962" s="7" t="s">
        <v>82331</v>
      </c>
      <c r="E21962" s="8">
        <v>355.83062815438302</v>
      </c>
      <c r="F21962" s="8">
        <v>350.86874511149301</v>
      </c>
      <c r="G21962" s="8">
        <v>314.59150206208398</v>
      </c>
      <c r="H21962" s="8">
        <v>455.65556345325501</v>
      </c>
      <c r="I21962" s="8">
        <v>235.17994149869901</v>
      </c>
      <c r="J21962" s="8">
        <v>250.89738987198899</v>
      </c>
      <c r="K21962" s="8">
        <v>0.91581044360164499</v>
      </c>
      <c r="L21962" s="8">
        <v>-0.11693836179185001</v>
      </c>
    </row>
    <row r="21963" spans="1:12" x14ac:dyDescent="0.2">
      <c r="A21963" s="7" t="s">
        <v>82332</v>
      </c>
      <c r="B21963" s="7" t="s">
        <v>82333</v>
      </c>
      <c r="C21963" s="7" t="s">
        <v>82334</v>
      </c>
      <c r="D21963" s="7" t="s">
        <v>82335</v>
      </c>
      <c r="E21963" s="8">
        <v>4.94209205769977</v>
      </c>
      <c r="F21963" s="8">
        <v>18.6736867146173</v>
      </c>
      <c r="G21963" s="8">
        <v>38.581976667991398</v>
      </c>
      <c r="H21963" s="8">
        <v>8.8572355746852995</v>
      </c>
      <c r="I21963" s="8">
        <v>28.777292419672001</v>
      </c>
      <c r="J21963" s="8">
        <v>14.816774992440299</v>
      </c>
      <c r="K21963" s="8">
        <v>0.94588522655360596</v>
      </c>
      <c r="L21963" s="8">
        <v>-0.246049289951703</v>
      </c>
    </row>
    <row r="21964" spans="1:12" x14ac:dyDescent="0.2">
      <c r="A21964" s="7" t="s">
        <v>82336</v>
      </c>
      <c r="B21964" s="7" t="s">
        <v>82337</v>
      </c>
      <c r="C21964" s="7" t="s">
        <v>82338</v>
      </c>
      <c r="D21964" s="7" t="s">
        <v>82339</v>
      </c>
      <c r="E21964" s="8">
        <v>36.5714812269783</v>
      </c>
      <c r="F21964" s="8">
        <v>6.8797793159116196</v>
      </c>
      <c r="G21964" s="8">
        <v>34.624850855889797</v>
      </c>
      <c r="H21964" s="8">
        <v>8.8572355746852995</v>
      </c>
      <c r="I21964" s="8">
        <v>22.823369850084699</v>
      </c>
      <c r="J21964" s="8">
        <v>33.584689982864703</v>
      </c>
      <c r="K21964" s="8">
        <v>0.93685761971686499</v>
      </c>
      <c r="L21964" s="8">
        <v>-0.25850394471871202</v>
      </c>
    </row>
    <row r="21965" spans="1:12" x14ac:dyDescent="0.2">
      <c r="A21965" s="7" t="s">
        <v>82340</v>
      </c>
      <c r="B21965" s="7" t="s">
        <v>82341</v>
      </c>
      <c r="C21965" s="7" t="s">
        <v>82342</v>
      </c>
      <c r="D21965" s="7" t="s">
        <v>82343</v>
      </c>
      <c r="E21965" s="8">
        <v>0.98841841153995402</v>
      </c>
      <c r="F21965" s="8">
        <v>14.742384248382001</v>
      </c>
      <c r="G21965" s="8">
        <v>21.764191966559299</v>
      </c>
      <c r="H21965" s="8">
        <v>0.98413728607614503</v>
      </c>
      <c r="I21965" s="8">
        <v>5.9539225695873101</v>
      </c>
      <c r="J21965" s="8">
        <v>25.682409986896499</v>
      </c>
      <c r="K21965" s="8">
        <v>0.96931924944207104</v>
      </c>
      <c r="L21965" s="8">
        <v>-0.20097220670253299</v>
      </c>
    </row>
    <row r="21966" spans="1:12" x14ac:dyDescent="0.2">
      <c r="A21966" s="7" t="s">
        <v>82344</v>
      </c>
      <c r="B21966" s="7" t="s">
        <v>82345</v>
      </c>
      <c r="C21966" s="7" t="s">
        <v>82346</v>
      </c>
      <c r="D21966" s="7" t="s">
        <v>82347</v>
      </c>
      <c r="E21966" s="8">
        <v>21.745205053879001</v>
      </c>
      <c r="F21966" s="8">
        <v>39.313024662352099</v>
      </c>
      <c r="G21966" s="8">
        <v>44.517665386144003</v>
      </c>
      <c r="H21966" s="8">
        <v>7.8730982886091603</v>
      </c>
      <c r="I21966" s="8">
        <v>11.907845139174601</v>
      </c>
      <c r="J21966" s="8">
        <v>11.853419993952199</v>
      </c>
      <c r="K21966" s="8">
        <v>8.6632181397959099E-2</v>
      </c>
      <c r="L21966" s="8">
        <v>-1.73892940615147</v>
      </c>
    </row>
    <row r="21967" spans="1:12" x14ac:dyDescent="0.2">
      <c r="A21967" s="7" t="s">
        <v>82348</v>
      </c>
      <c r="B21967" s="7" t="s">
        <v>82349</v>
      </c>
      <c r="C21967" s="7" t="s">
        <v>82350</v>
      </c>
      <c r="D21967" s="7" t="s">
        <v>82351</v>
      </c>
      <c r="E21967" s="8">
        <v>140.35541443867299</v>
      </c>
      <c r="F21967" s="8">
        <v>132.68145823543799</v>
      </c>
      <c r="G21967" s="8">
        <v>118.713774363051</v>
      </c>
      <c r="H21967" s="8">
        <v>141.71576919496499</v>
      </c>
      <c r="I21967" s="8">
        <v>108.16292668083599</v>
      </c>
      <c r="J21967" s="8">
        <v>120.50976993851501</v>
      </c>
      <c r="K21967" s="8">
        <v>0.94385446817895502</v>
      </c>
      <c r="L21967" s="8">
        <v>-8.0832617930398601E-2</v>
      </c>
    </row>
    <row r="21968" spans="1:12" x14ac:dyDescent="0.2">
      <c r="A21968" s="7" t="s">
        <v>82352</v>
      </c>
      <c r="B21968" s="7" t="s">
        <v>82353</v>
      </c>
      <c r="D21968" s="7" t="s">
        <v>82354</v>
      </c>
      <c r="E21968" s="8">
        <v>11.861020938479401</v>
      </c>
      <c r="F21968" s="8">
        <v>2.94847684967641</v>
      </c>
      <c r="G21968" s="8">
        <v>0</v>
      </c>
      <c r="H21968" s="8">
        <v>11.8096474329137</v>
      </c>
      <c r="I21968" s="8">
        <v>0.99232042826455202</v>
      </c>
      <c r="J21968" s="8">
        <v>8.8900649954641793</v>
      </c>
      <c r="K21968" s="8">
        <v>0.92976292272723804</v>
      </c>
      <c r="L21968" s="8">
        <v>0.55094671954029095</v>
      </c>
    </row>
    <row r="21969" spans="1:12" x14ac:dyDescent="0.2">
      <c r="A21969" s="7" t="s">
        <v>82355</v>
      </c>
      <c r="B21969" s="7" t="s">
        <v>82356</v>
      </c>
      <c r="D21969" s="7" t="s">
        <v>82357</v>
      </c>
      <c r="E21969" s="8">
        <v>17.791531407719201</v>
      </c>
      <c r="F21969" s="8">
        <v>14.742384248382001</v>
      </c>
      <c r="G21969" s="8">
        <v>5.9356887181525302</v>
      </c>
      <c r="H21969" s="8">
        <v>6.8889610025330201</v>
      </c>
      <c r="I21969" s="8">
        <v>5.9539225695873101</v>
      </c>
      <c r="J21969" s="8">
        <v>5.9267099969761201</v>
      </c>
      <c r="K21969" s="8">
        <v>0.67886177328386199</v>
      </c>
      <c r="L21969" s="8">
        <v>-1.0353332477316199</v>
      </c>
    </row>
    <row r="21970" spans="1:12" x14ac:dyDescent="0.2">
      <c r="A21970" s="7" t="s">
        <v>82358</v>
      </c>
      <c r="B21970" s="7" t="s">
        <v>82359</v>
      </c>
      <c r="C21970" s="7" t="s">
        <v>82360</v>
      </c>
      <c r="D21970" s="7" t="s">
        <v>82361</v>
      </c>
      <c r="E21970" s="8">
        <v>44.478828519297899</v>
      </c>
      <c r="F21970" s="8">
        <v>107.12799220491</v>
      </c>
      <c r="G21970" s="8">
        <v>78.153234789008295</v>
      </c>
      <c r="H21970" s="8">
        <v>25.587569437979798</v>
      </c>
      <c r="I21970" s="8">
        <v>49.6160214132276</v>
      </c>
      <c r="J21970" s="8">
        <v>30.621334984376599</v>
      </c>
      <c r="K21970" s="8">
        <v>0.19452180457934101</v>
      </c>
      <c r="L21970" s="8">
        <v>-1.1187196893945699</v>
      </c>
    </row>
    <row r="21971" spans="1:12" x14ac:dyDescent="0.2">
      <c r="A21971" s="7" t="s">
        <v>82362</v>
      </c>
      <c r="B21971" s="7" t="s">
        <v>82363</v>
      </c>
      <c r="C21971" s="7" t="s">
        <v>82364</v>
      </c>
      <c r="D21971" s="7" t="s">
        <v>82365</v>
      </c>
      <c r="E21971" s="8">
        <v>25.698878700038801</v>
      </c>
      <c r="F21971" s="8">
        <v>39.313024662352099</v>
      </c>
      <c r="G21971" s="8">
        <v>16.817784701432199</v>
      </c>
      <c r="H21971" s="8">
        <v>21.651020293675199</v>
      </c>
      <c r="I21971" s="8">
        <v>26.792651563142901</v>
      </c>
      <c r="J21971" s="8">
        <v>19.755699989920402</v>
      </c>
      <c r="K21971" s="8">
        <v>0.91310454286596998</v>
      </c>
      <c r="L21971" s="8">
        <v>-0.263115482849968</v>
      </c>
    </row>
    <row r="21972" spans="1:12" x14ac:dyDescent="0.2">
      <c r="A21972" s="7" t="s">
        <v>82366</v>
      </c>
      <c r="B21972" s="7" t="s">
        <v>82367</v>
      </c>
      <c r="C21972" s="7" t="s">
        <v>82368</v>
      </c>
      <c r="D21972" s="7" t="s">
        <v>82369</v>
      </c>
      <c r="E21972" s="8">
        <v>263.90771588116797</v>
      </c>
      <c r="F21972" s="8">
        <v>240.79227605690701</v>
      </c>
      <c r="G21972" s="8">
        <v>263.148866504762</v>
      </c>
      <c r="H21972" s="8">
        <v>380.86112971146798</v>
      </c>
      <c r="I21972" s="8">
        <v>265.94187477489999</v>
      </c>
      <c r="J21972" s="8">
        <v>380.29722480596803</v>
      </c>
      <c r="K21972" s="8">
        <v>0.317412368843075</v>
      </c>
      <c r="L21972" s="8">
        <v>0.41975404916513898</v>
      </c>
    </row>
    <row r="21973" spans="1:12" x14ac:dyDescent="0.2">
      <c r="A21973" s="7" t="s">
        <v>82370</v>
      </c>
      <c r="B21973" s="7" t="s">
        <v>82371</v>
      </c>
      <c r="C21973" s="7" t="s">
        <v>82372</v>
      </c>
      <c r="D21973" s="7" t="s">
        <v>82373</v>
      </c>
      <c r="E21973" s="8">
        <v>214.48679530416999</v>
      </c>
      <c r="F21973" s="8">
        <v>151.355144950056</v>
      </c>
      <c r="G21973" s="8">
        <v>174.11353573247399</v>
      </c>
      <c r="H21973" s="8">
        <v>202.73228093168601</v>
      </c>
      <c r="I21973" s="8">
        <v>197.47176522464599</v>
      </c>
      <c r="J21973" s="8">
        <v>261.76302486644499</v>
      </c>
      <c r="K21973" s="8">
        <v>0.660344016069083</v>
      </c>
      <c r="L21973" s="8">
        <v>0.29397260817530901</v>
      </c>
    </row>
    <row r="21974" spans="1:12" x14ac:dyDescent="0.2">
      <c r="A21974" s="7" t="s">
        <v>82374</v>
      </c>
      <c r="B21974" s="7" t="s">
        <v>82375</v>
      </c>
      <c r="C21974" s="7" t="s">
        <v>82376</v>
      </c>
      <c r="D21974" s="7" t="s">
        <v>82377</v>
      </c>
      <c r="E21974" s="8">
        <v>130.471230323274</v>
      </c>
      <c r="F21974" s="8">
        <v>100.248212888998</v>
      </c>
      <c r="G21974" s="8">
        <v>118.713774363051</v>
      </c>
      <c r="H21974" s="8">
        <v>195.84331992915301</v>
      </c>
      <c r="I21974" s="8">
        <v>122.05541267654</v>
      </c>
      <c r="J21974" s="8">
        <v>126.43647993549099</v>
      </c>
      <c r="K21974" s="8">
        <v>0.677304387335386</v>
      </c>
      <c r="L21974" s="8">
        <v>0.34676324374656198</v>
      </c>
    </row>
    <row r="21975" spans="1:12" x14ac:dyDescent="0.2">
      <c r="A21975" s="7" t="s">
        <v>82378</v>
      </c>
      <c r="B21975" s="7" t="s">
        <v>82379</v>
      </c>
      <c r="E21975" s="8">
        <v>0</v>
      </c>
      <c r="F21975" s="8">
        <v>21.6221635642937</v>
      </c>
      <c r="G21975" s="8">
        <v>11.871377436305099</v>
      </c>
      <c r="H21975" s="8">
        <v>3.9365491443045801</v>
      </c>
      <c r="I21975" s="8">
        <v>9.9232042826455196</v>
      </c>
      <c r="J21975" s="8">
        <v>12.841204993448301</v>
      </c>
      <c r="K21975" s="8">
        <v>0.94918530868701101</v>
      </c>
      <c r="L21975" s="8">
        <v>-0.32727701500730699</v>
      </c>
    </row>
    <row r="21976" spans="1:12" x14ac:dyDescent="0.2">
      <c r="A21976" s="7" t="s">
        <v>82380</v>
      </c>
      <c r="B21976" s="7" t="s">
        <v>82381</v>
      </c>
      <c r="C21976" s="7" t="s">
        <v>82382</v>
      </c>
      <c r="D21976" s="7" t="s">
        <v>82383</v>
      </c>
      <c r="E21976" s="8">
        <v>28.6641339346587</v>
      </c>
      <c r="F21976" s="8">
        <v>24.5706404139701</v>
      </c>
      <c r="G21976" s="8">
        <v>81.121079148084604</v>
      </c>
      <c r="H21976" s="8">
        <v>11.8096474329137</v>
      </c>
      <c r="I21976" s="8">
        <v>8.9308838543809692</v>
      </c>
      <c r="J21976" s="8">
        <v>29.633549984880599</v>
      </c>
      <c r="K21976" s="8">
        <v>0.30643522286275499</v>
      </c>
      <c r="L21976" s="8">
        <v>-1.4151436237027999</v>
      </c>
    </row>
    <row r="21977" spans="1:12" x14ac:dyDescent="0.2">
      <c r="A21977" s="7" t="s">
        <v>82384</v>
      </c>
      <c r="B21977" s="7" t="s">
        <v>82385</v>
      </c>
      <c r="C21977" s="7" t="s">
        <v>82386</v>
      </c>
      <c r="D21977" s="7" t="s">
        <v>82387</v>
      </c>
      <c r="E21977" s="8">
        <v>15.8146945846393</v>
      </c>
      <c r="F21977" s="8">
        <v>3.9313024662352101</v>
      </c>
      <c r="G21977" s="8">
        <v>7.91425162420337</v>
      </c>
      <c r="H21977" s="8">
        <v>0.98413728607614503</v>
      </c>
      <c r="I21977" s="8">
        <v>1.9846408565291001</v>
      </c>
      <c r="J21977" s="8">
        <v>3.9511399979840802</v>
      </c>
      <c r="K21977" s="8">
        <v>0.46994848508991599</v>
      </c>
      <c r="L21977" s="8">
        <v>-1.99905001584547</v>
      </c>
    </row>
    <row r="21978" spans="1:12" x14ac:dyDescent="0.2">
      <c r="A21978" s="7" t="s">
        <v>82388</v>
      </c>
      <c r="B21978" s="7" t="s">
        <v>82389</v>
      </c>
      <c r="C21978" s="7" t="s">
        <v>82390</v>
      </c>
      <c r="D21978" s="7" t="s">
        <v>82391</v>
      </c>
      <c r="E21978" s="8">
        <v>324.20123898510502</v>
      </c>
      <c r="F21978" s="8">
        <v>358.731350043963</v>
      </c>
      <c r="G21978" s="8">
        <v>318.54862787418602</v>
      </c>
      <c r="H21978" s="8">
        <v>292.28877396461502</v>
      </c>
      <c r="I21978" s="8">
        <v>271.89579734448699</v>
      </c>
      <c r="J21978" s="8">
        <v>309.17670484225403</v>
      </c>
      <c r="K21978" s="8">
        <v>0.69765345416902702</v>
      </c>
      <c r="L21978" s="8">
        <v>-0.197490413592326</v>
      </c>
    </row>
    <row r="21979" spans="1:12" x14ac:dyDescent="0.2">
      <c r="A21979" s="7" t="s">
        <v>82392</v>
      </c>
      <c r="B21979" s="7" t="s">
        <v>82393</v>
      </c>
      <c r="C21979" s="7" t="s">
        <v>82394</v>
      </c>
      <c r="D21979" s="7" t="s">
        <v>82395</v>
      </c>
      <c r="E21979" s="8">
        <v>181.86898772335201</v>
      </c>
      <c r="F21979" s="8">
        <v>136.61276070167401</v>
      </c>
      <c r="G21979" s="8">
        <v>159.27431393709301</v>
      </c>
      <c r="H21979" s="8">
        <v>318.86048068867098</v>
      </c>
      <c r="I21979" s="8">
        <v>188.540881370265</v>
      </c>
      <c r="J21979" s="8">
        <v>166.93566491482699</v>
      </c>
      <c r="K21979" s="8">
        <v>0.44851397838954199</v>
      </c>
      <c r="L21979" s="8">
        <v>0.49729394112042402</v>
      </c>
    </row>
    <row r="21980" spans="1:12" x14ac:dyDescent="0.2">
      <c r="A21980" s="7" t="s">
        <v>82396</v>
      </c>
      <c r="B21980" s="7" t="s">
        <v>82397</v>
      </c>
      <c r="C21980" s="7" t="s">
        <v>82398</v>
      </c>
      <c r="E21980" s="8">
        <v>8.8957657038595794</v>
      </c>
      <c r="F21980" s="8">
        <v>22.604989180852499</v>
      </c>
      <c r="G21980" s="8">
        <v>10.8820959832796</v>
      </c>
      <c r="H21980" s="8">
        <v>0</v>
      </c>
      <c r="I21980" s="8">
        <v>7.93856342611641</v>
      </c>
      <c r="J21980" s="8">
        <v>3.9511399979840802</v>
      </c>
      <c r="K21980" s="8">
        <v>0.50102839490273798</v>
      </c>
      <c r="L21980" s="8">
        <v>-1.83470981044468</v>
      </c>
    </row>
    <row r="21981" spans="1:12" x14ac:dyDescent="0.2">
      <c r="A21981" s="7" t="s">
        <v>82399</v>
      </c>
      <c r="B21981" s="7" t="s">
        <v>82400</v>
      </c>
      <c r="C21981" s="7" t="s">
        <v>82401</v>
      </c>
      <c r="D21981" s="7" t="s">
        <v>82402</v>
      </c>
      <c r="E21981" s="8">
        <v>16.803112996179198</v>
      </c>
      <c r="F21981" s="8">
        <v>0.98282561655880296</v>
      </c>
      <c r="G21981" s="8">
        <v>0.98928145302542203</v>
      </c>
      <c r="H21981" s="8">
        <v>0.98413728607614503</v>
      </c>
      <c r="I21981" s="8">
        <v>5.9539225695873101</v>
      </c>
      <c r="J21981" s="8">
        <v>0</v>
      </c>
      <c r="K21981" s="8">
        <v>0.81341923347592604</v>
      </c>
      <c r="L21981" s="8">
        <v>-1.4367923491666199</v>
      </c>
    </row>
    <row r="21982" spans="1:12" x14ac:dyDescent="0.2">
      <c r="A21982" s="7" t="s">
        <v>82403</v>
      </c>
      <c r="B21982" s="7" t="s">
        <v>82404</v>
      </c>
      <c r="C21982" s="7" t="s">
        <v>82405</v>
      </c>
      <c r="D21982" s="7" t="s">
        <v>82406</v>
      </c>
      <c r="E21982" s="8">
        <v>2.96525523461986</v>
      </c>
      <c r="F21982" s="8">
        <v>17.690861098058399</v>
      </c>
      <c r="G21982" s="8">
        <v>9.8928145302542205</v>
      </c>
      <c r="H21982" s="8">
        <v>19.682745721522899</v>
      </c>
      <c r="I21982" s="8">
        <v>2.97696128479366</v>
      </c>
      <c r="J21982" s="8">
        <v>12.841204993448301</v>
      </c>
      <c r="K21982" s="8">
        <v>0.95886781058845405</v>
      </c>
      <c r="L21982" s="8">
        <v>0.216787788031782</v>
      </c>
    </row>
    <row r="21983" spans="1:12" x14ac:dyDescent="0.2">
      <c r="A21983" s="7" t="s">
        <v>82407</v>
      </c>
      <c r="B21983" s="7" t="s">
        <v>82408</v>
      </c>
      <c r="C21983" s="7" t="s">
        <v>82409</v>
      </c>
      <c r="D21983" s="7" t="s">
        <v>82410</v>
      </c>
      <c r="E21983" s="8">
        <v>422.05466172756002</v>
      </c>
      <c r="F21983" s="8">
        <v>306.641592366346</v>
      </c>
      <c r="G21983" s="8">
        <v>326.46287949838899</v>
      </c>
      <c r="H21983" s="8">
        <v>321.81289254689898</v>
      </c>
      <c r="I21983" s="8">
        <v>244.11082535308</v>
      </c>
      <c r="J21983" s="8">
        <v>202.49592489668399</v>
      </c>
      <c r="K21983" s="8">
        <v>0.34109023513606401</v>
      </c>
      <c r="L21983" s="8">
        <v>-0.45743017984063</v>
      </c>
    </row>
    <row r="21984" spans="1:12" x14ac:dyDescent="0.2">
      <c r="A21984" s="7" t="s">
        <v>82411</v>
      </c>
      <c r="B21984" s="7" t="s">
        <v>82412</v>
      </c>
      <c r="C21984" s="7" t="s">
        <v>82413</v>
      </c>
      <c r="E21984" s="8">
        <v>77.096636100116399</v>
      </c>
      <c r="F21984" s="8">
        <v>30.4675941133229</v>
      </c>
      <c r="G21984" s="8">
        <v>32.6462879498389</v>
      </c>
      <c r="H21984" s="8">
        <v>33.460667726588902</v>
      </c>
      <c r="I21984" s="8">
        <v>21.831049421820101</v>
      </c>
      <c r="J21984" s="8">
        <v>35.560259981856703</v>
      </c>
      <c r="K21984" s="8">
        <v>0.68371601339982302</v>
      </c>
      <c r="L21984" s="8">
        <v>-0.62582822555723205</v>
      </c>
    </row>
    <row r="21985" spans="1:12" x14ac:dyDescent="0.2">
      <c r="A21985" s="7" t="s">
        <v>82414</v>
      </c>
      <c r="B21985" s="7" t="s">
        <v>82415</v>
      </c>
      <c r="C21985" s="7" t="s">
        <v>82416</v>
      </c>
      <c r="D21985" s="7" t="s">
        <v>82417</v>
      </c>
      <c r="E21985" s="8">
        <v>323.21282057356501</v>
      </c>
      <c r="F21985" s="8">
        <v>243.740752906583</v>
      </c>
      <c r="G21985" s="8">
        <v>364.05557471335499</v>
      </c>
      <c r="H21985" s="8">
        <v>488.132093893768</v>
      </c>
      <c r="I21985" s="8">
        <v>453.49043571689998</v>
      </c>
      <c r="J21985" s="8">
        <v>341.773609825623</v>
      </c>
      <c r="K21985" s="8">
        <v>0.28637734474513199</v>
      </c>
      <c r="L21985" s="8">
        <v>0.46315532097379403</v>
      </c>
    </row>
    <row r="21986" spans="1:12" x14ac:dyDescent="0.2">
      <c r="A21986" s="7" t="s">
        <v>82418</v>
      </c>
      <c r="B21986" s="7" t="s">
        <v>726</v>
      </c>
      <c r="C21986" s="7" t="s">
        <v>82419</v>
      </c>
      <c r="D21986" s="7" t="s">
        <v>728</v>
      </c>
      <c r="E21986" s="8">
        <v>56.339849457777397</v>
      </c>
      <c r="F21986" s="8">
        <v>155.286447416291</v>
      </c>
      <c r="G21986" s="8">
        <v>100.906708208593</v>
      </c>
      <c r="H21986" s="8">
        <v>54.127550734187999</v>
      </c>
      <c r="I21986" s="8">
        <v>59.5392256958731</v>
      </c>
      <c r="J21986" s="8">
        <v>60.254884969257297</v>
      </c>
      <c r="K21986" s="8">
        <v>0.299218108878962</v>
      </c>
      <c r="L21986" s="8">
        <v>-0.84568182142939197</v>
      </c>
    </row>
    <row r="21987" spans="1:12" x14ac:dyDescent="0.2">
      <c r="A21987" s="7" t="s">
        <v>82420</v>
      </c>
      <c r="B21987" s="7" t="s">
        <v>82421</v>
      </c>
      <c r="C21987" s="7" t="s">
        <v>82422</v>
      </c>
      <c r="E21987" s="8">
        <v>110.702862092475</v>
      </c>
      <c r="F21987" s="8">
        <v>23.587814797411301</v>
      </c>
      <c r="G21987" s="8">
        <v>31.657006496813501</v>
      </c>
      <c r="H21987" s="8">
        <v>109.239238754452</v>
      </c>
      <c r="I21987" s="8">
        <v>80.377954689428705</v>
      </c>
      <c r="J21987" s="8">
        <v>43.462539977824903</v>
      </c>
      <c r="K21987" s="8">
        <v>0.80490711013066496</v>
      </c>
      <c r="L21987" s="8">
        <v>0.49020724822994899</v>
      </c>
    </row>
    <row r="21988" spans="1:12" x14ac:dyDescent="0.2">
      <c r="A21988" s="7" t="s">
        <v>82423</v>
      </c>
      <c r="B21988" s="7" t="s">
        <v>82424</v>
      </c>
      <c r="C21988" s="7" t="s">
        <v>82425</v>
      </c>
      <c r="D21988" s="7" t="s">
        <v>82426</v>
      </c>
      <c r="E21988" s="8">
        <v>385.48318050058202</v>
      </c>
      <c r="F21988" s="8">
        <v>424.58066635340299</v>
      </c>
      <c r="G21988" s="8">
        <v>470.89797164010099</v>
      </c>
      <c r="H21988" s="8">
        <v>510.76725147351902</v>
      </c>
      <c r="I21988" s="8">
        <v>413.79761858631798</v>
      </c>
      <c r="J21988" s="8">
        <v>595.63435469609999</v>
      </c>
      <c r="K21988" s="8">
        <v>0.62122224870240395</v>
      </c>
      <c r="L21988" s="8">
        <v>0.24706433641880701</v>
      </c>
    </row>
    <row r="21989" spans="1:12" x14ac:dyDescent="0.2">
      <c r="A21989" s="7" t="s">
        <v>82427</v>
      </c>
      <c r="B21989" s="7" t="s">
        <v>82428</v>
      </c>
      <c r="C21989" s="7" t="s">
        <v>82429</v>
      </c>
      <c r="D21989" s="7" t="s">
        <v>82430</v>
      </c>
      <c r="E21989" s="8">
        <v>0.98841841153995402</v>
      </c>
      <c r="F21989" s="8">
        <v>3.9313024662352101</v>
      </c>
      <c r="G21989" s="8">
        <v>13.8499403423559</v>
      </c>
      <c r="H21989" s="8">
        <v>2.95241185822844</v>
      </c>
      <c r="I21989" s="8">
        <v>20.838728993555598</v>
      </c>
      <c r="J21989" s="8">
        <v>15.8045599919363</v>
      </c>
      <c r="K21989" s="8">
        <v>0.76495540540275497</v>
      </c>
      <c r="L21989" s="8">
        <v>1.0769644032800501</v>
      </c>
    </row>
    <row r="21990" spans="1:12" x14ac:dyDescent="0.2">
      <c r="A21990" s="7" t="s">
        <v>82431</v>
      </c>
      <c r="B21990" s="7" t="s">
        <v>82432</v>
      </c>
      <c r="C21990" s="7" t="s">
        <v>82433</v>
      </c>
      <c r="D21990" s="7" t="s">
        <v>82434</v>
      </c>
      <c r="E21990" s="8">
        <v>615.78467038939095</v>
      </c>
      <c r="F21990" s="8">
        <v>651.61338377848597</v>
      </c>
      <c r="G21990" s="8">
        <v>865.62127139724396</v>
      </c>
      <c r="H21990" s="8">
        <v>443.84591602034101</v>
      </c>
      <c r="I21990" s="8">
        <v>442.57491100598997</v>
      </c>
      <c r="J21990" s="8">
        <v>500.80699474448198</v>
      </c>
      <c r="K21990" s="8">
        <v>1.89403153695855E-2</v>
      </c>
      <c r="L21990" s="8">
        <v>-0.62067389820517305</v>
      </c>
    </row>
    <row r="21991" spans="1:12" x14ac:dyDescent="0.2">
      <c r="A21991" s="7" t="s">
        <v>82435</v>
      </c>
      <c r="B21991" s="7" t="s">
        <v>82436</v>
      </c>
      <c r="C21991" s="7" t="s">
        <v>82437</v>
      </c>
      <c r="D21991" s="7" t="s">
        <v>82438</v>
      </c>
      <c r="E21991" s="8">
        <v>382.51792526596199</v>
      </c>
      <c r="F21991" s="8">
        <v>527.77735609207696</v>
      </c>
      <c r="G21991" s="8">
        <v>467.930127281024</v>
      </c>
      <c r="H21991" s="8">
        <v>432.03626858742803</v>
      </c>
      <c r="I21991" s="8">
        <v>568.59960539558801</v>
      </c>
      <c r="J21991" s="8">
        <v>499.81920974498598</v>
      </c>
      <c r="K21991" s="8">
        <v>0.86363911574850505</v>
      </c>
      <c r="L21991" s="8">
        <v>0.122525557202096</v>
      </c>
    </row>
    <row r="21992" spans="1:12" x14ac:dyDescent="0.2">
      <c r="A21992" s="7" t="s">
        <v>82439</v>
      </c>
      <c r="B21992" s="7" t="s">
        <v>82440</v>
      </c>
      <c r="C21992" s="7" t="s">
        <v>82441</v>
      </c>
      <c r="D21992" s="7" t="s">
        <v>82442</v>
      </c>
      <c r="E21992" s="8">
        <v>574.27109710471302</v>
      </c>
      <c r="F21992" s="8">
        <v>457.01391169984299</v>
      </c>
      <c r="G21992" s="8">
        <v>355.152041636126</v>
      </c>
      <c r="H21992" s="8">
        <v>395.62318900260999</v>
      </c>
      <c r="I21992" s="8">
        <v>308.611653190276</v>
      </c>
      <c r="J21992" s="8">
        <v>289.42100485233402</v>
      </c>
      <c r="K21992" s="8">
        <v>0.27030402421876598</v>
      </c>
      <c r="L21992" s="8">
        <v>-0.48053327929363499</v>
      </c>
    </row>
    <row r="21993" spans="1:12" x14ac:dyDescent="0.2">
      <c r="A21993" s="7" t="s">
        <v>82443</v>
      </c>
      <c r="B21993" s="7" t="s">
        <v>82444</v>
      </c>
      <c r="C21993" s="7" t="s">
        <v>82445</v>
      </c>
      <c r="D21993" s="7" t="s">
        <v>82446</v>
      </c>
      <c r="E21993" s="8">
        <v>248.09302129652801</v>
      </c>
      <c r="F21993" s="8">
        <v>148.40666810037899</v>
      </c>
      <c r="G21993" s="8">
        <v>183.01706880970301</v>
      </c>
      <c r="H21993" s="8">
        <v>1419.1259665217999</v>
      </c>
      <c r="I21993" s="8">
        <v>902.01926929247702</v>
      </c>
      <c r="J21993" s="8">
        <v>679.596079653262</v>
      </c>
      <c r="K21993" s="8">
        <v>2.6378281817952201E-12</v>
      </c>
      <c r="L21993" s="8">
        <v>2.3724591714226499</v>
      </c>
    </row>
    <row r="21994" spans="1:12" x14ac:dyDescent="0.2">
      <c r="A21994" s="7" t="s">
        <v>82447</v>
      </c>
      <c r="B21994" s="7" t="s">
        <v>82448</v>
      </c>
      <c r="C21994" s="7" t="s">
        <v>82449</v>
      </c>
      <c r="D21994" s="7" t="s">
        <v>82450</v>
      </c>
      <c r="E21994" s="8">
        <v>309.374962812006</v>
      </c>
      <c r="F21994" s="8">
        <v>247.67205537281799</v>
      </c>
      <c r="G21994" s="8">
        <v>269.08455522291501</v>
      </c>
      <c r="H21994" s="8">
        <v>251.93914523549299</v>
      </c>
      <c r="I21994" s="8">
        <v>308.611653190276</v>
      </c>
      <c r="J21994" s="8">
        <v>443.51546477371301</v>
      </c>
      <c r="K21994" s="8">
        <v>0.68632038321114297</v>
      </c>
      <c r="L21994" s="8">
        <v>0.281414210867238</v>
      </c>
    </row>
    <row r="21995" spans="1:12" x14ac:dyDescent="0.2">
      <c r="A21995" s="7" t="s">
        <v>82451</v>
      </c>
      <c r="B21995" s="7" t="s">
        <v>82452</v>
      </c>
      <c r="D21995" s="7" t="s">
        <v>82453</v>
      </c>
      <c r="E21995" s="8">
        <v>135.41332238097399</v>
      </c>
      <c r="F21995" s="8">
        <v>173.96013413090799</v>
      </c>
      <c r="G21995" s="8">
        <v>158.28503248406699</v>
      </c>
      <c r="H21995" s="8">
        <v>110.223376040528</v>
      </c>
      <c r="I21995" s="8">
        <v>95.262761113397005</v>
      </c>
      <c r="J21995" s="8">
        <v>125.44869493599499</v>
      </c>
      <c r="K21995" s="8">
        <v>0.35153782331320599</v>
      </c>
      <c r="L21995" s="8">
        <v>-0.49889728433494201</v>
      </c>
    </row>
    <row r="21996" spans="1:12" x14ac:dyDescent="0.2">
      <c r="A21996" s="7" t="s">
        <v>82454</v>
      </c>
      <c r="B21996" s="7" t="s">
        <v>82455</v>
      </c>
      <c r="C21996" s="7" t="s">
        <v>82456</v>
      </c>
      <c r="E21996" s="8">
        <v>34.5946444038984</v>
      </c>
      <c r="F21996" s="8">
        <v>18.6736867146173</v>
      </c>
      <c r="G21996" s="8">
        <v>4.9464072651271103</v>
      </c>
      <c r="H21996" s="8">
        <v>30.5082558683605</v>
      </c>
      <c r="I21996" s="8">
        <v>7.93856342611641</v>
      </c>
      <c r="J21996" s="8">
        <v>9.8778499949602097</v>
      </c>
      <c r="K21996" s="8">
        <v>0.94414512385071003</v>
      </c>
      <c r="L21996" s="8">
        <v>-0.268382285323989</v>
      </c>
    </row>
    <row r="21997" spans="1:12" x14ac:dyDescent="0.2">
      <c r="A21997" s="7" t="s">
        <v>82457</v>
      </c>
      <c r="B21997" s="7" t="s">
        <v>82458</v>
      </c>
      <c r="C21997" s="7" t="s">
        <v>82459</v>
      </c>
      <c r="D21997" s="7" t="s">
        <v>82460</v>
      </c>
      <c r="E21997" s="8">
        <v>170.007966784872</v>
      </c>
      <c r="F21997" s="8">
        <v>169.04600604811401</v>
      </c>
      <c r="G21997" s="8">
        <v>165.21000265524501</v>
      </c>
      <c r="H21997" s="8">
        <v>174.19229963547801</v>
      </c>
      <c r="I21997" s="8">
        <v>182.58695880067799</v>
      </c>
      <c r="J21997" s="8">
        <v>147.17996492490701</v>
      </c>
      <c r="K21997" s="8">
        <v>0.99982572783453905</v>
      </c>
      <c r="L21997" s="8">
        <v>-8.9235276376554203E-4</v>
      </c>
    </row>
    <row r="21998" spans="1:12" x14ac:dyDescent="0.2">
      <c r="A21998" s="7" t="s">
        <v>82461</v>
      </c>
      <c r="B21998" s="7" t="s">
        <v>82462</v>
      </c>
      <c r="C21998" s="7" t="s">
        <v>82463</v>
      </c>
      <c r="D21998" s="7" t="s">
        <v>82464</v>
      </c>
      <c r="E21998" s="8">
        <v>2667.7412927463402</v>
      </c>
      <c r="F21998" s="8">
        <v>2951.42532652608</v>
      </c>
      <c r="G21998" s="8">
        <v>2751.1917208637001</v>
      </c>
      <c r="H21998" s="8">
        <v>3086.2545291347901</v>
      </c>
      <c r="I21998" s="8">
        <v>3476.0984602107201</v>
      </c>
      <c r="J21998" s="8">
        <v>3369.3346332809301</v>
      </c>
      <c r="K21998" s="8">
        <v>0.21207445065820699</v>
      </c>
      <c r="L21998" s="8">
        <v>0.24673674740266199</v>
      </c>
    </row>
    <row r="21999" spans="1:12" x14ac:dyDescent="0.2">
      <c r="A21999" s="7" t="s">
        <v>82465</v>
      </c>
      <c r="B21999" s="7" t="s">
        <v>82466</v>
      </c>
      <c r="C21999" s="7" t="s">
        <v>82467</v>
      </c>
      <c r="D21999" s="7" t="s">
        <v>82468</v>
      </c>
      <c r="E21999" s="8">
        <v>908.35652020521798</v>
      </c>
      <c r="F21999" s="8">
        <v>1992.1875247646899</v>
      </c>
      <c r="G21999" s="8">
        <v>975.43151268306599</v>
      </c>
      <c r="H21999" s="8">
        <v>260.79638081017799</v>
      </c>
      <c r="I21999" s="8">
        <v>858.357170448837</v>
      </c>
      <c r="J21999" s="8">
        <v>688.48614464872605</v>
      </c>
      <c r="K21999" s="8">
        <v>0.32370709054742802</v>
      </c>
      <c r="L21999" s="8">
        <v>-1.1004670932093299</v>
      </c>
    </row>
    <row r="22000" spans="1:12" x14ac:dyDescent="0.2">
      <c r="A22000" s="7" t="s">
        <v>82469</v>
      </c>
      <c r="B22000" s="7" t="s">
        <v>82470</v>
      </c>
      <c r="C22000" s="7" t="s">
        <v>82471</v>
      </c>
      <c r="D22000" s="7" t="s">
        <v>82472</v>
      </c>
      <c r="E22000" s="8">
        <v>566.36374981239396</v>
      </c>
      <c r="F22000" s="8">
        <v>610.33470788301599</v>
      </c>
      <c r="G22000" s="8">
        <v>520.36204429137194</v>
      </c>
      <c r="H22000" s="8">
        <v>674.13404096215902</v>
      </c>
      <c r="I22000" s="8">
        <v>661.87772565245598</v>
      </c>
      <c r="J22000" s="8">
        <v>471.17344475960198</v>
      </c>
      <c r="K22000" s="8">
        <v>0.904640252229582</v>
      </c>
      <c r="L22000" s="8">
        <v>9.0691080060100002E-2</v>
      </c>
    </row>
    <row r="22001" spans="1:12" x14ac:dyDescent="0.2">
      <c r="A22001" s="7" t="s">
        <v>82473</v>
      </c>
      <c r="B22001" s="7" t="s">
        <v>82474</v>
      </c>
      <c r="C22001" s="7" t="s">
        <v>82475</v>
      </c>
      <c r="D22001" s="7" t="s">
        <v>82476</v>
      </c>
      <c r="E22001" s="8">
        <v>38.548318050058199</v>
      </c>
      <c r="F22001" s="8">
        <v>47.175629594822503</v>
      </c>
      <c r="G22001" s="8">
        <v>72.217546070855803</v>
      </c>
      <c r="H22001" s="8">
        <v>46.254452445578799</v>
      </c>
      <c r="I22001" s="8">
        <v>77.400993404635003</v>
      </c>
      <c r="J22001" s="8">
        <v>42.474754978328903</v>
      </c>
      <c r="K22001" s="8">
        <v>0.96950064608233999</v>
      </c>
      <c r="L22001" s="8">
        <v>7.2849082774275403E-2</v>
      </c>
    </row>
    <row r="22002" spans="1:12" x14ac:dyDescent="0.2">
      <c r="A22002" s="7" t="s">
        <v>82477</v>
      </c>
      <c r="B22002" s="7" t="s">
        <v>82478</v>
      </c>
      <c r="D22002" s="7" t="s">
        <v>82479</v>
      </c>
      <c r="E22002" s="8">
        <v>35.583062815438304</v>
      </c>
      <c r="F22002" s="8">
        <v>26.536291647087701</v>
      </c>
      <c r="G22002" s="8">
        <v>3.9571258121016899</v>
      </c>
      <c r="H22002" s="8">
        <v>21.651020293675199</v>
      </c>
      <c r="I22002" s="8">
        <v>18.854088137026501</v>
      </c>
      <c r="J22002" s="8">
        <v>15.8045599919363</v>
      </c>
      <c r="K22002" s="8">
        <v>0.94588522655360596</v>
      </c>
      <c r="L22002" s="8">
        <v>-0.23080447694094899</v>
      </c>
    </row>
    <row r="22003" spans="1:12" x14ac:dyDescent="0.2">
      <c r="A22003" s="7" t="s">
        <v>82480</v>
      </c>
      <c r="B22003" s="7" t="s">
        <v>82481</v>
      </c>
      <c r="D22003" s="7" t="s">
        <v>82482</v>
      </c>
      <c r="E22003" s="8">
        <v>0</v>
      </c>
      <c r="F22003" s="8">
        <v>11.793907398705599</v>
      </c>
      <c r="G22003" s="8">
        <v>12.8606588893305</v>
      </c>
      <c r="H22003" s="8">
        <v>3.9365491443045801</v>
      </c>
      <c r="I22003" s="8">
        <v>17.861767708761899</v>
      </c>
      <c r="J22003" s="8">
        <v>16.792344991432302</v>
      </c>
      <c r="K22003" s="8">
        <v>0.89141406989921401</v>
      </c>
      <c r="L22003" s="8">
        <v>0.64616532396063697</v>
      </c>
    </row>
    <row r="22004" spans="1:12" x14ac:dyDescent="0.2">
      <c r="A22004" s="7" t="s">
        <v>82483</v>
      </c>
      <c r="B22004" s="7" t="s">
        <v>82484</v>
      </c>
      <c r="D22004" s="7" t="s">
        <v>82485</v>
      </c>
      <c r="E22004" s="8">
        <v>0.98841841153995402</v>
      </c>
      <c r="F22004" s="8">
        <v>12.7767330152644</v>
      </c>
      <c r="G22004" s="8">
        <v>11.871377436305099</v>
      </c>
      <c r="H22004" s="8">
        <v>17.714471149370599</v>
      </c>
      <c r="I22004" s="8">
        <v>9.9232042826455196</v>
      </c>
      <c r="J22004" s="8">
        <v>19.755699989920402</v>
      </c>
      <c r="K22004" s="8">
        <v>0.76916262942746605</v>
      </c>
      <c r="L22004" s="8">
        <v>0.886399012168128</v>
      </c>
    </row>
    <row r="22005" spans="1:12" x14ac:dyDescent="0.2">
      <c r="A22005" s="7" t="s">
        <v>82486</v>
      </c>
      <c r="B22005" s="7" t="s">
        <v>82487</v>
      </c>
      <c r="C22005" s="7" t="s">
        <v>82488</v>
      </c>
      <c r="D22005" s="7" t="s">
        <v>82489</v>
      </c>
      <c r="E22005" s="8">
        <v>143.320669673293</v>
      </c>
      <c r="F22005" s="8">
        <v>65.8493163094398</v>
      </c>
      <c r="G22005" s="8">
        <v>57.378324275474498</v>
      </c>
      <c r="H22005" s="8">
        <v>109.239238754452</v>
      </c>
      <c r="I22005" s="8">
        <v>92.285799828603302</v>
      </c>
      <c r="J22005" s="8">
        <v>100.75406994859399</v>
      </c>
      <c r="K22005" s="8">
        <v>0.91310454286596998</v>
      </c>
      <c r="L22005" s="8">
        <v>0.181555619927837</v>
      </c>
    </row>
    <row r="22006" spans="1:12" x14ac:dyDescent="0.2">
      <c r="A22006" s="7" t="s">
        <v>82490</v>
      </c>
      <c r="B22006" s="7" t="s">
        <v>82491</v>
      </c>
      <c r="C22006" s="7" t="s">
        <v>82492</v>
      </c>
      <c r="D22006" s="7" t="s">
        <v>82493</v>
      </c>
      <c r="E22006" s="8">
        <v>498.162879416137</v>
      </c>
      <c r="F22006" s="8">
        <v>472.739121564784</v>
      </c>
      <c r="G22006" s="8">
        <v>551.02976933516004</v>
      </c>
      <c r="H22006" s="8">
        <v>654.451295240636</v>
      </c>
      <c r="I22006" s="8">
        <v>527.91446783674201</v>
      </c>
      <c r="J22006" s="8">
        <v>455.36888476766501</v>
      </c>
      <c r="K22006" s="8">
        <v>0.88195437451547298</v>
      </c>
      <c r="L22006" s="8">
        <v>0.105840613811702</v>
      </c>
    </row>
    <row r="22007" spans="1:12" x14ac:dyDescent="0.2">
      <c r="A22007" s="7" t="s">
        <v>82494</v>
      </c>
      <c r="B22007" s="7" t="s">
        <v>82495</v>
      </c>
      <c r="C22007" s="7" t="s">
        <v>82496</v>
      </c>
      <c r="D22007" s="7" t="s">
        <v>82497</v>
      </c>
      <c r="E22007" s="8">
        <v>15.8146945846393</v>
      </c>
      <c r="F22007" s="8">
        <v>37.347373429234501</v>
      </c>
      <c r="G22007" s="8">
        <v>35.614132308915202</v>
      </c>
      <c r="H22007" s="8">
        <v>36.413079584817403</v>
      </c>
      <c r="I22007" s="8">
        <v>37.708176274053002</v>
      </c>
      <c r="J22007" s="8">
        <v>50.377034974296997</v>
      </c>
      <c r="K22007" s="8">
        <v>0.76430281533104005</v>
      </c>
      <c r="L22007" s="8">
        <v>0.48778834943633498</v>
      </c>
    </row>
    <row r="22008" spans="1:12" x14ac:dyDescent="0.2">
      <c r="A22008" s="7" t="s">
        <v>82498</v>
      </c>
      <c r="B22008" s="7" t="s">
        <v>82499</v>
      </c>
      <c r="C22008" s="7" t="s">
        <v>82500</v>
      </c>
      <c r="D22008" s="7" t="s">
        <v>82501</v>
      </c>
      <c r="E22008" s="8">
        <v>2053.9334591800198</v>
      </c>
      <c r="F22008" s="8">
        <v>2242.80805698719</v>
      </c>
      <c r="G22008" s="8">
        <v>1985.4878762220201</v>
      </c>
      <c r="H22008" s="8">
        <v>2326.5005442840102</v>
      </c>
      <c r="I22008" s="8">
        <v>2124.5580369144</v>
      </c>
      <c r="J22008" s="8">
        <v>2279.80777883682</v>
      </c>
      <c r="K22008" s="8">
        <v>0.78192129932044896</v>
      </c>
      <c r="L22008" s="8">
        <v>9.9513690973779795E-2</v>
      </c>
    </row>
    <row r="22009" spans="1:12" x14ac:dyDescent="0.2">
      <c r="A22009" s="7" t="s">
        <v>82502</v>
      </c>
      <c r="B22009" s="7" t="s">
        <v>82503</v>
      </c>
      <c r="C22009" s="7" t="s">
        <v>82504</v>
      </c>
      <c r="D22009" s="7" t="s">
        <v>82505</v>
      </c>
      <c r="E22009" s="8">
        <v>234.255163534969</v>
      </c>
      <c r="F22009" s="8">
        <v>257.50031153840598</v>
      </c>
      <c r="G22009" s="8">
        <v>183.01706880970301</v>
      </c>
      <c r="H22009" s="8">
        <v>216.51020293675199</v>
      </c>
      <c r="I22009" s="8">
        <v>203.425687794233</v>
      </c>
      <c r="J22009" s="8">
        <v>210.39820489265199</v>
      </c>
      <c r="K22009" s="8">
        <v>0.91422232764503897</v>
      </c>
      <c r="L22009" s="8">
        <v>-9.8321001577258496E-2</v>
      </c>
    </row>
    <row r="22010" spans="1:12" x14ac:dyDescent="0.2">
      <c r="A22010" s="7" t="s">
        <v>82506</v>
      </c>
      <c r="B22010" s="7" t="s">
        <v>82507</v>
      </c>
      <c r="C22010" s="7" t="s">
        <v>82508</v>
      </c>
      <c r="D22010" s="7" t="s">
        <v>82509</v>
      </c>
      <c r="E22010" s="8">
        <v>63.2587783385571</v>
      </c>
      <c r="F22010" s="8">
        <v>46.192803978263697</v>
      </c>
      <c r="G22010" s="8">
        <v>25.721317778661</v>
      </c>
      <c r="H22010" s="8">
        <v>31.492393154436598</v>
      </c>
      <c r="I22010" s="8">
        <v>61.523866552402197</v>
      </c>
      <c r="J22010" s="8">
        <v>17.780129990928401</v>
      </c>
      <c r="K22010" s="8">
        <v>0.90430889713955698</v>
      </c>
      <c r="L22010" s="8">
        <v>-0.28707445894286798</v>
      </c>
    </row>
    <row r="22011" spans="1:12" x14ac:dyDescent="0.2">
      <c r="A22011" s="7" t="s">
        <v>82510</v>
      </c>
      <c r="B22011" s="7" t="s">
        <v>82511</v>
      </c>
      <c r="C22011" s="7" t="s">
        <v>82512</v>
      </c>
      <c r="D22011" s="7" t="s">
        <v>82513</v>
      </c>
      <c r="E22011" s="8">
        <v>246.11618447344901</v>
      </c>
      <c r="F22011" s="8">
        <v>212.29033317670101</v>
      </c>
      <c r="G22011" s="8">
        <v>158.28503248406699</v>
      </c>
      <c r="H22011" s="8">
        <v>68.8896100253302</v>
      </c>
      <c r="I22011" s="8">
        <v>168.694472804974</v>
      </c>
      <c r="J22011" s="8">
        <v>192.61807490172399</v>
      </c>
      <c r="K22011" s="8">
        <v>0.56694606491309196</v>
      </c>
      <c r="L22011" s="8">
        <v>-0.51962053467300795</v>
      </c>
    </row>
    <row r="22012" spans="1:12" x14ac:dyDescent="0.2">
      <c r="A22012" s="7" t="s">
        <v>82514</v>
      </c>
      <c r="B22012" s="7" t="s">
        <v>82515</v>
      </c>
      <c r="C22012" s="7" t="s">
        <v>82516</v>
      </c>
      <c r="D22012" s="7" t="s">
        <v>82517</v>
      </c>
      <c r="E22012" s="8">
        <v>1540.94430359079</v>
      </c>
      <c r="F22012" s="8">
        <v>1512.5686238840001</v>
      </c>
      <c r="G22012" s="8">
        <v>1487.87930535023</v>
      </c>
      <c r="H22012" s="8">
        <v>1438.8087122433201</v>
      </c>
      <c r="I22012" s="8">
        <v>1293.98583845698</v>
      </c>
      <c r="J22012" s="8">
        <v>1308.81512433223</v>
      </c>
      <c r="K22012" s="8">
        <v>0.54158559560935904</v>
      </c>
      <c r="L22012" s="8">
        <v>-0.16819091933567301</v>
      </c>
    </row>
    <row r="22013" spans="1:12" x14ac:dyDescent="0.2">
      <c r="A22013" s="7" t="s">
        <v>82518</v>
      </c>
      <c r="B22013" s="7" t="s">
        <v>82519</v>
      </c>
      <c r="D22013" s="7" t="s">
        <v>82520</v>
      </c>
      <c r="E22013" s="8">
        <v>27.675715523118701</v>
      </c>
      <c r="F22013" s="8">
        <v>14.742384248382001</v>
      </c>
      <c r="G22013" s="8">
        <v>17.807066154457601</v>
      </c>
      <c r="H22013" s="8">
        <v>9.8413728607614495</v>
      </c>
      <c r="I22013" s="8">
        <v>19.846408565291</v>
      </c>
      <c r="J22013" s="8">
        <v>1.9755699989920401</v>
      </c>
      <c r="K22013" s="8">
        <v>0.71522522442398395</v>
      </c>
      <c r="L22013" s="8">
        <v>-0.92779225964343204</v>
      </c>
    </row>
    <row r="22014" spans="1:12" x14ac:dyDescent="0.2">
      <c r="A22014" s="7" t="s">
        <v>82521</v>
      </c>
      <c r="B22014" s="7" t="s">
        <v>82522</v>
      </c>
      <c r="C22014" s="7" t="s">
        <v>82523</v>
      </c>
      <c r="D22014" s="7" t="s">
        <v>82524</v>
      </c>
      <c r="E22014" s="8">
        <v>312.34021804662501</v>
      </c>
      <c r="F22014" s="8">
        <v>354.80004757772798</v>
      </c>
      <c r="G22014" s="8">
        <v>352.18419727704998</v>
      </c>
      <c r="H22014" s="8">
        <v>317.87634340259501</v>
      </c>
      <c r="I22014" s="8">
        <v>356.24303374697399</v>
      </c>
      <c r="J22014" s="8">
        <v>346.712534823103</v>
      </c>
      <c r="K22014" s="8">
        <v>0.99982572783453905</v>
      </c>
      <c r="L22014" s="8">
        <v>2.09413798733587E-3</v>
      </c>
    </row>
    <row r="22015" spans="1:12" x14ac:dyDescent="0.2">
      <c r="A22015" s="7" t="s">
        <v>82525</v>
      </c>
      <c r="B22015" s="7" t="s">
        <v>82526</v>
      </c>
      <c r="C22015" s="7" t="s">
        <v>82527</v>
      </c>
      <c r="D22015" s="7" t="s">
        <v>82528</v>
      </c>
      <c r="E22015" s="8">
        <v>7.9073472923196304</v>
      </c>
      <c r="F22015" s="8">
        <v>24.5706404139701</v>
      </c>
      <c r="G22015" s="8">
        <v>18.796347607483</v>
      </c>
      <c r="H22015" s="8">
        <v>69.873747311406305</v>
      </c>
      <c r="I22015" s="8">
        <v>56.562264411079397</v>
      </c>
      <c r="J22015" s="8">
        <v>60.254884969257297</v>
      </c>
      <c r="K22015" s="8">
        <v>1.4400559385190401E-2</v>
      </c>
      <c r="L22015" s="8">
        <v>1.8641066728729301</v>
      </c>
    </row>
    <row r="22016" spans="1:12" x14ac:dyDescent="0.2">
      <c r="A22016" s="7" t="s">
        <v>82529</v>
      </c>
      <c r="B22016" s="7" t="s">
        <v>82530</v>
      </c>
      <c r="C22016" s="7" t="s">
        <v>82531</v>
      </c>
      <c r="D22016" s="7" t="s">
        <v>82532</v>
      </c>
      <c r="E22016" s="8">
        <v>3.9536736461598201</v>
      </c>
      <c r="F22016" s="8">
        <v>7.8626049324704201</v>
      </c>
      <c r="G22016" s="8">
        <v>17.807066154457601</v>
      </c>
      <c r="H22016" s="8">
        <v>2.95241185822844</v>
      </c>
      <c r="I22016" s="8">
        <v>13.8924859957037</v>
      </c>
      <c r="J22016" s="8">
        <v>22.719054988408502</v>
      </c>
      <c r="K22016" s="8">
        <v>0.92025646396739602</v>
      </c>
      <c r="L22016" s="8">
        <v>0.41742170181406002</v>
      </c>
    </row>
    <row r="22017" spans="1:12" x14ac:dyDescent="0.2">
      <c r="A22017" s="7" t="s">
        <v>82533</v>
      </c>
      <c r="B22017" s="7" t="s">
        <v>645</v>
      </c>
      <c r="C22017" s="7" t="s">
        <v>82534</v>
      </c>
      <c r="D22017" s="7" t="s">
        <v>647</v>
      </c>
      <c r="E22017" s="8">
        <v>330.13174945434503</v>
      </c>
      <c r="F22017" s="8">
        <v>65.8493163094398</v>
      </c>
      <c r="G22017" s="8">
        <v>96.949582396491294</v>
      </c>
      <c r="H22017" s="8">
        <v>24.603432151903601</v>
      </c>
      <c r="I22017" s="8">
        <v>12.900165567439201</v>
      </c>
      <c r="J22017" s="8">
        <v>46.425894976313003</v>
      </c>
      <c r="K22017" s="8">
        <v>3.1504312745680402E-3</v>
      </c>
      <c r="L22017" s="8">
        <v>-2.5539943477951201</v>
      </c>
    </row>
    <row r="22018" spans="1:12" x14ac:dyDescent="0.2">
      <c r="A22018" s="7" t="s">
        <v>82535</v>
      </c>
      <c r="B22018" s="7" t="s">
        <v>82536</v>
      </c>
      <c r="C22018" s="7" t="s">
        <v>82537</v>
      </c>
      <c r="D22018" s="7" t="s">
        <v>82538</v>
      </c>
      <c r="E22018" s="8">
        <v>28.6641339346587</v>
      </c>
      <c r="F22018" s="8">
        <v>22.604989180852499</v>
      </c>
      <c r="G22018" s="8">
        <v>13.8499403423559</v>
      </c>
      <c r="H22018" s="8">
        <v>40.349628729121903</v>
      </c>
      <c r="I22018" s="8">
        <v>18.854088137026501</v>
      </c>
      <c r="J22018" s="8">
        <v>5.9267099969761201</v>
      </c>
      <c r="K22018" s="8">
        <v>0.99982572783453905</v>
      </c>
      <c r="L22018" s="8">
        <v>3.9841371574554901E-4</v>
      </c>
    </row>
    <row r="22019" spans="1:12" x14ac:dyDescent="0.2">
      <c r="A22019" s="7" t="s">
        <v>82539</v>
      </c>
      <c r="B22019" s="7" t="s">
        <v>82540</v>
      </c>
      <c r="C22019" s="7" t="s">
        <v>82541</v>
      </c>
      <c r="D22019" s="7" t="s">
        <v>82542</v>
      </c>
      <c r="E22019" s="8">
        <v>316.293891692785</v>
      </c>
      <c r="F22019" s="8">
        <v>349.885919494934</v>
      </c>
      <c r="G22019" s="8">
        <v>244.352518897279</v>
      </c>
      <c r="H22019" s="8">
        <v>60.032374450644802</v>
      </c>
      <c r="I22019" s="8">
        <v>176.63303623108999</v>
      </c>
      <c r="J22019" s="8">
        <v>288.43321985283802</v>
      </c>
      <c r="K22019" s="8">
        <v>0.35733314610341499</v>
      </c>
      <c r="L22019" s="8">
        <v>-0.79417649573604798</v>
      </c>
    </row>
    <row r="22020" spans="1:12" x14ac:dyDescent="0.2">
      <c r="A22020" s="7" t="s">
        <v>82543</v>
      </c>
      <c r="B22020" s="7" t="s">
        <v>82544</v>
      </c>
      <c r="D22020" s="7" t="s">
        <v>82545</v>
      </c>
      <c r="E22020" s="8">
        <v>22.733623465418901</v>
      </c>
      <c r="F22020" s="8">
        <v>67.814967542557397</v>
      </c>
      <c r="G22020" s="8">
        <v>63.314012993627003</v>
      </c>
      <c r="H22020" s="8">
        <v>15.746196577218299</v>
      </c>
      <c r="I22020" s="8">
        <v>12.900165567439201</v>
      </c>
      <c r="J22020" s="8">
        <v>18.767914990424401</v>
      </c>
      <c r="K22020" s="8">
        <v>7.1201847242139196E-2</v>
      </c>
      <c r="L22020" s="8">
        <v>-1.69822310930686</v>
      </c>
    </row>
    <row r="22021" spans="1:12" x14ac:dyDescent="0.2">
      <c r="A22021" s="7" t="s">
        <v>82546</v>
      </c>
      <c r="B22021" s="7" t="s">
        <v>82547</v>
      </c>
      <c r="E22021" s="8">
        <v>56.339849457777397</v>
      </c>
      <c r="F22021" s="8">
        <v>2.94847684967641</v>
      </c>
      <c r="G22021" s="8">
        <v>11.871377436305099</v>
      </c>
      <c r="H22021" s="8">
        <v>25.587569437979798</v>
      </c>
      <c r="I22021" s="8">
        <v>15.8771268522328</v>
      </c>
      <c r="J22021" s="8">
        <v>14.816774992440299</v>
      </c>
      <c r="K22021" s="8">
        <v>0.93002670408144095</v>
      </c>
      <c r="L22021" s="8">
        <v>-0.33819366947999502</v>
      </c>
    </row>
    <row r="22022" spans="1:12" x14ac:dyDescent="0.2">
      <c r="A22022" s="7" t="s">
        <v>82548</v>
      </c>
      <c r="B22022" s="7" t="s">
        <v>837</v>
      </c>
      <c r="C22022" s="7" t="s">
        <v>82549</v>
      </c>
      <c r="D22022" s="7" t="s">
        <v>839</v>
      </c>
      <c r="E22022" s="8">
        <v>1473.73185160607</v>
      </c>
      <c r="F22022" s="8">
        <v>959.23780176139098</v>
      </c>
      <c r="G22022" s="8">
        <v>874.52480447447294</v>
      </c>
      <c r="H22022" s="8">
        <v>116.128199756985</v>
      </c>
      <c r="I22022" s="8">
        <v>113.12452882215899</v>
      </c>
      <c r="J22022" s="8">
        <v>95.815144951113993</v>
      </c>
      <c r="K22022" s="8">
        <v>9.0914001798249605E-34</v>
      </c>
      <c r="L22022" s="8">
        <v>-3.34691360046918</v>
      </c>
    </row>
    <row r="22023" spans="1:12" x14ac:dyDescent="0.2">
      <c r="A22023" s="7" t="s">
        <v>82550</v>
      </c>
      <c r="B22023" s="7" t="s">
        <v>82551</v>
      </c>
      <c r="D22023" s="7" t="s">
        <v>82552</v>
      </c>
      <c r="E22023" s="8">
        <v>344.95802562744399</v>
      </c>
      <c r="F22023" s="8">
        <v>245.70640413970099</v>
      </c>
      <c r="G22023" s="8">
        <v>321.51647223326199</v>
      </c>
      <c r="H22023" s="8">
        <v>285.39981296208202</v>
      </c>
      <c r="I22023" s="8">
        <v>358.22767460350298</v>
      </c>
      <c r="J22023" s="8">
        <v>345.724749823607</v>
      </c>
      <c r="K22023" s="8">
        <v>0.88715063899084201</v>
      </c>
      <c r="L22023" s="8">
        <v>0.11717749083842099</v>
      </c>
    </row>
    <row r="22024" spans="1:12" x14ac:dyDescent="0.2">
      <c r="A22024" s="7" t="s">
        <v>82553</v>
      </c>
      <c r="B22024" s="7" t="s">
        <v>82554</v>
      </c>
      <c r="C22024" s="7" t="s">
        <v>82555</v>
      </c>
      <c r="D22024" s="7" t="s">
        <v>82556</v>
      </c>
      <c r="E22024" s="8">
        <v>645.43722273559001</v>
      </c>
      <c r="F22024" s="8">
        <v>578.884288153135</v>
      </c>
      <c r="G22024" s="8">
        <v>725.14330506763395</v>
      </c>
      <c r="H22024" s="8">
        <v>531.43413448111801</v>
      </c>
      <c r="I22024" s="8">
        <v>523.94518612368302</v>
      </c>
      <c r="J22024" s="8">
        <v>728.98532962806303</v>
      </c>
      <c r="K22024" s="8">
        <v>0.849174971076049</v>
      </c>
      <c r="L22024" s="8">
        <v>-0.127645036943864</v>
      </c>
    </row>
    <row r="22025" spans="1:12" x14ac:dyDescent="0.2">
      <c r="A22025" s="7" t="s">
        <v>82557</v>
      </c>
      <c r="B22025" s="7" t="s">
        <v>82558</v>
      </c>
      <c r="C22025" s="7" t="s">
        <v>82559</v>
      </c>
      <c r="D22025" s="7" t="s">
        <v>82560</v>
      </c>
      <c r="E22025" s="8">
        <v>372.63374115056303</v>
      </c>
      <c r="F22025" s="8">
        <v>203.44490262767201</v>
      </c>
      <c r="G22025" s="8">
        <v>244.352518897279</v>
      </c>
      <c r="H22025" s="8">
        <v>322.79702983297602</v>
      </c>
      <c r="I22025" s="8">
        <v>290.74988548151401</v>
      </c>
      <c r="J22025" s="8">
        <v>287.44543485334202</v>
      </c>
      <c r="K22025" s="8">
        <v>0.89278626830207497</v>
      </c>
      <c r="L22025" s="8">
        <v>0.13518953857642799</v>
      </c>
    </row>
    <row r="22026" spans="1:12" x14ac:dyDescent="0.2">
      <c r="A22026" s="7" t="s">
        <v>82561</v>
      </c>
      <c r="B22026" s="7" t="s">
        <v>82562</v>
      </c>
      <c r="C22026" s="7" t="s">
        <v>82563</v>
      </c>
      <c r="D22026" s="7" t="s">
        <v>82564</v>
      </c>
      <c r="E22026" s="8">
        <v>65.235615161637</v>
      </c>
      <c r="F22026" s="8">
        <v>31.450419729881698</v>
      </c>
      <c r="G22026" s="8">
        <v>113.767367097923</v>
      </c>
      <c r="H22026" s="8">
        <v>1975.16353315482</v>
      </c>
      <c r="I22026" s="8">
        <v>1264.2162256090401</v>
      </c>
      <c r="J22026" s="8">
        <v>812.94705458522503</v>
      </c>
      <c r="K22026" s="8">
        <v>2.70801848051286E-8</v>
      </c>
      <c r="L22026" s="8">
        <v>4.2672717966997196</v>
      </c>
    </row>
    <row r="22027" spans="1:12" x14ac:dyDescent="0.2">
      <c r="A22027" s="7" t="s">
        <v>82565</v>
      </c>
      <c r="B22027" s="7" t="s">
        <v>82566</v>
      </c>
      <c r="C22027" s="7" t="s">
        <v>82567</v>
      </c>
      <c r="D22027" s="7" t="s">
        <v>82568</v>
      </c>
      <c r="E22027" s="8">
        <v>54.363012634697498</v>
      </c>
      <c r="F22027" s="8">
        <v>84.523003024057004</v>
      </c>
      <c r="G22027" s="8">
        <v>70.238983164804907</v>
      </c>
      <c r="H22027" s="8">
        <v>78.730982886091596</v>
      </c>
      <c r="I22027" s="8">
        <v>118.08613096348201</v>
      </c>
      <c r="J22027" s="8">
        <v>63.218239967745298</v>
      </c>
      <c r="K22027" s="8">
        <v>0.80252780958345704</v>
      </c>
      <c r="L22027" s="8">
        <v>0.31418229769575001</v>
      </c>
    </row>
    <row r="22028" spans="1:12" x14ac:dyDescent="0.2">
      <c r="A22028" s="7" t="s">
        <v>82569</v>
      </c>
      <c r="B22028" s="7" t="s">
        <v>82570</v>
      </c>
      <c r="C22028" s="7" t="s">
        <v>82571</v>
      </c>
      <c r="D22028" s="7" t="s">
        <v>82572</v>
      </c>
      <c r="E22028" s="8">
        <v>451.70721407375902</v>
      </c>
      <c r="F22028" s="8">
        <v>316.46984853193402</v>
      </c>
      <c r="G22028" s="8">
        <v>365.04485616638101</v>
      </c>
      <c r="H22028" s="8">
        <v>474.35417188870201</v>
      </c>
      <c r="I22028" s="8">
        <v>425.70546372549302</v>
      </c>
      <c r="J22028" s="8">
        <v>439.56432477572901</v>
      </c>
      <c r="K22028" s="8">
        <v>0.627531638236004</v>
      </c>
      <c r="L22028" s="8">
        <v>0.241450723957196</v>
      </c>
    </row>
    <row r="22029" spans="1:12" x14ac:dyDescent="0.2">
      <c r="A22029" s="7" t="s">
        <v>82573</v>
      </c>
      <c r="B22029" s="7" t="s">
        <v>82574</v>
      </c>
      <c r="C22029" s="7" t="s">
        <v>82575</v>
      </c>
      <c r="D22029" s="7" t="s">
        <v>82576</v>
      </c>
      <c r="E22029" s="8">
        <v>111.691280504015</v>
      </c>
      <c r="F22029" s="8">
        <v>123.836027686409</v>
      </c>
      <c r="G22029" s="8">
        <v>110.799522738847</v>
      </c>
      <c r="H22029" s="8">
        <v>127.937847189899</v>
      </c>
      <c r="I22029" s="8">
        <v>123.047733104804</v>
      </c>
      <c r="J22029" s="8">
        <v>76.059444961193606</v>
      </c>
      <c r="K22029" s="8">
        <v>0.94895798258325503</v>
      </c>
      <c r="L22029" s="8">
        <v>-8.2665134843108598E-2</v>
      </c>
    </row>
    <row r="22030" spans="1:12" x14ac:dyDescent="0.2">
      <c r="A22030" s="7" t="s">
        <v>82577</v>
      </c>
      <c r="B22030" s="7" t="s">
        <v>82578</v>
      </c>
      <c r="C22030" s="7" t="s">
        <v>82579</v>
      </c>
      <c r="D22030" s="7" t="s">
        <v>82580</v>
      </c>
      <c r="E22030" s="8">
        <v>3.9536736461598201</v>
      </c>
      <c r="F22030" s="8">
        <v>2.94847684967641</v>
      </c>
      <c r="G22030" s="8">
        <v>21.764191966559299</v>
      </c>
      <c r="H22030" s="8">
        <v>6.8889610025330201</v>
      </c>
      <c r="I22030" s="8">
        <v>8.9308838543809692</v>
      </c>
      <c r="J22030" s="8">
        <v>26.670194986392598</v>
      </c>
      <c r="K22030" s="8">
        <v>0.88887782786053904</v>
      </c>
      <c r="L22030" s="8">
        <v>0.56803865060039704</v>
      </c>
    </row>
    <row r="22031" spans="1:12" x14ac:dyDescent="0.2">
      <c r="A22031" s="7" t="s">
        <v>82581</v>
      </c>
      <c r="B22031" s="7" t="s">
        <v>82582</v>
      </c>
      <c r="C22031" s="7" t="s">
        <v>82583</v>
      </c>
      <c r="D22031" s="7" t="s">
        <v>82584</v>
      </c>
      <c r="E22031" s="8">
        <v>82.038728157816195</v>
      </c>
      <c r="F22031" s="8">
        <v>38.3301990457933</v>
      </c>
      <c r="G22031" s="8">
        <v>45.506946839169402</v>
      </c>
      <c r="H22031" s="8">
        <v>67.905472739253995</v>
      </c>
      <c r="I22031" s="8">
        <v>71.447070835047697</v>
      </c>
      <c r="J22031" s="8">
        <v>51.364819973793097</v>
      </c>
      <c r="K22031" s="8">
        <v>0.91038782830364895</v>
      </c>
      <c r="L22031" s="8">
        <v>0.201405211554402</v>
      </c>
    </row>
    <row r="22032" spans="1:12" x14ac:dyDescent="0.2">
      <c r="A22032" s="7" t="s">
        <v>82585</v>
      </c>
      <c r="B22032" s="7" t="s">
        <v>82586</v>
      </c>
      <c r="C22032" s="7" t="s">
        <v>82587</v>
      </c>
      <c r="E22032" s="8">
        <v>62.270359927017097</v>
      </c>
      <c r="F22032" s="8">
        <v>66.832141925998599</v>
      </c>
      <c r="G22032" s="8">
        <v>89.035330772287907</v>
      </c>
      <c r="H22032" s="8">
        <v>73.810296455710898</v>
      </c>
      <c r="I22032" s="8">
        <v>86.331877259015997</v>
      </c>
      <c r="J22032" s="8">
        <v>98.778499949602093</v>
      </c>
      <c r="K22032" s="8">
        <v>0.831402063383884</v>
      </c>
      <c r="L22032" s="8">
        <v>0.24728388032101201</v>
      </c>
    </row>
    <row r="22033" spans="1:12" x14ac:dyDescent="0.2">
      <c r="A22033" s="7" t="s">
        <v>82588</v>
      </c>
      <c r="B22033" s="7" t="s">
        <v>82589</v>
      </c>
      <c r="C22033" s="7" t="s">
        <v>82590</v>
      </c>
      <c r="D22033" s="7" t="s">
        <v>82591</v>
      </c>
      <c r="E22033" s="8">
        <v>142.33225126175299</v>
      </c>
      <c r="F22033" s="8">
        <v>156.26927303285001</v>
      </c>
      <c r="G22033" s="8">
        <v>119.703055816076</v>
      </c>
      <c r="H22033" s="8">
        <v>123.01716075951801</v>
      </c>
      <c r="I22033" s="8">
        <v>83.354915974222294</v>
      </c>
      <c r="J22033" s="8">
        <v>96.802929950609993</v>
      </c>
      <c r="K22033" s="8">
        <v>0.47442870618676097</v>
      </c>
      <c r="L22033" s="8">
        <v>-0.46433583685620999</v>
      </c>
    </row>
    <row r="22034" spans="1:12" x14ac:dyDescent="0.2">
      <c r="A22034" s="7" t="s">
        <v>82592</v>
      </c>
      <c r="B22034" s="7" t="s">
        <v>82593</v>
      </c>
      <c r="C22034" s="7" t="s">
        <v>82594</v>
      </c>
      <c r="D22034" s="7" t="s">
        <v>82595</v>
      </c>
      <c r="E22034" s="8">
        <v>0</v>
      </c>
      <c r="F22034" s="8">
        <v>7.8626049324704201</v>
      </c>
      <c r="G22034" s="8">
        <v>5.9356887181525302</v>
      </c>
      <c r="H22034" s="8">
        <v>8.8572355746852995</v>
      </c>
      <c r="I22034" s="8">
        <v>1.9846408565291001</v>
      </c>
      <c r="J22034" s="8">
        <v>2.9633549984880601</v>
      </c>
      <c r="K22034" s="8">
        <v>0.99982572783453905</v>
      </c>
      <c r="L22034" s="8">
        <v>8.5388576163467403E-4</v>
      </c>
    </row>
    <row r="22035" spans="1:12" x14ac:dyDescent="0.2">
      <c r="A22035" s="7" t="s">
        <v>82596</v>
      </c>
      <c r="B22035" s="7" t="s">
        <v>82597</v>
      </c>
      <c r="C22035" s="7" t="s">
        <v>82598</v>
      </c>
      <c r="D22035" s="7" t="s">
        <v>82599</v>
      </c>
      <c r="E22035" s="8">
        <v>0</v>
      </c>
      <c r="F22035" s="8">
        <v>0.98282561655880296</v>
      </c>
      <c r="G22035" s="8">
        <v>13.8499403423559</v>
      </c>
      <c r="H22035" s="8">
        <v>4.9206864303807301</v>
      </c>
      <c r="I22035" s="8">
        <v>5.9539225695873101</v>
      </c>
      <c r="J22035" s="8">
        <v>8.8900649954641793</v>
      </c>
      <c r="K22035" s="8">
        <v>0.94747334208278899</v>
      </c>
      <c r="L22035" s="8">
        <v>0.41443626759783297</v>
      </c>
    </row>
    <row r="22036" spans="1:12" x14ac:dyDescent="0.2">
      <c r="A22036" s="7" t="s">
        <v>82600</v>
      </c>
      <c r="B22036" s="7" t="s">
        <v>82601</v>
      </c>
      <c r="C22036" s="7" t="s">
        <v>82602</v>
      </c>
      <c r="D22036" s="7" t="s">
        <v>82603</v>
      </c>
      <c r="E22036" s="8">
        <v>138.378577615594</v>
      </c>
      <c r="F22036" s="8">
        <v>240.79227605690701</v>
      </c>
      <c r="G22036" s="8">
        <v>226.54545274282199</v>
      </c>
      <c r="H22036" s="8">
        <v>231.272262227894</v>
      </c>
      <c r="I22036" s="8">
        <v>192.51016308332299</v>
      </c>
      <c r="J22036" s="8">
        <v>306.21334984376603</v>
      </c>
      <c r="K22036" s="8">
        <v>0.76398871553952896</v>
      </c>
      <c r="L22036" s="8">
        <v>0.26923480181017201</v>
      </c>
    </row>
    <row r="22037" spans="1:12" x14ac:dyDescent="0.2">
      <c r="A22037" s="7" t="s">
        <v>82604</v>
      </c>
      <c r="B22037" s="7" t="s">
        <v>82605</v>
      </c>
      <c r="C22037" s="7" t="s">
        <v>82606</v>
      </c>
      <c r="D22037" s="7" t="s">
        <v>82607</v>
      </c>
      <c r="E22037" s="8">
        <v>212.50995848109</v>
      </c>
      <c r="F22037" s="8">
        <v>257.50031153840598</v>
      </c>
      <c r="G22037" s="8">
        <v>206.759823682313</v>
      </c>
      <c r="H22037" s="8">
        <v>262.764655382331</v>
      </c>
      <c r="I22037" s="8">
        <v>260.98027263357699</v>
      </c>
      <c r="J22037" s="8">
        <v>223.23940988610099</v>
      </c>
      <c r="K22037" s="8">
        <v>0.85038054966219601</v>
      </c>
      <c r="L22037" s="8">
        <v>0.142361169743526</v>
      </c>
    </row>
    <row r="22038" spans="1:12" x14ac:dyDescent="0.2">
      <c r="A22038" s="7" t="s">
        <v>82608</v>
      </c>
      <c r="B22038" s="7" t="s">
        <v>82609</v>
      </c>
      <c r="C22038" s="7" t="s">
        <v>82610</v>
      </c>
      <c r="D22038" s="7" t="s">
        <v>82611</v>
      </c>
      <c r="E22038" s="8">
        <v>176.92689566565201</v>
      </c>
      <c r="F22038" s="8">
        <v>151.355144950056</v>
      </c>
      <c r="G22038" s="8">
        <v>200.824134964161</v>
      </c>
      <c r="H22038" s="8">
        <v>177.14471149370601</v>
      </c>
      <c r="I22038" s="8">
        <v>117.093810535217</v>
      </c>
      <c r="J22038" s="8">
        <v>186.69136490474801</v>
      </c>
      <c r="K22038" s="8">
        <v>0.90162914974441699</v>
      </c>
      <c r="L22038" s="8">
        <v>-0.13761279841648799</v>
      </c>
    </row>
    <row r="22039" spans="1:12" x14ac:dyDescent="0.2">
      <c r="A22039" s="7" t="s">
        <v>82612</v>
      </c>
      <c r="B22039" s="7" t="s">
        <v>82613</v>
      </c>
      <c r="C22039" s="7" t="s">
        <v>82614</v>
      </c>
      <c r="D22039" s="7" t="s">
        <v>82615</v>
      </c>
      <c r="E22039" s="8">
        <v>28.6641339346587</v>
      </c>
      <c r="F22039" s="8">
        <v>22.604989180852499</v>
      </c>
      <c r="G22039" s="8">
        <v>15.828503248406699</v>
      </c>
      <c r="H22039" s="8">
        <v>0</v>
      </c>
      <c r="I22039" s="8">
        <v>4.9616021413227598</v>
      </c>
      <c r="J22039" s="8">
        <v>15.8045599919363</v>
      </c>
      <c r="K22039" s="8">
        <v>0.48369832334734603</v>
      </c>
      <c r="L22039" s="8">
        <v>-1.69220284916201</v>
      </c>
    </row>
    <row r="22040" spans="1:12" x14ac:dyDescent="0.2">
      <c r="A22040" s="7" t="s">
        <v>82616</v>
      </c>
      <c r="B22040" s="7" t="s">
        <v>82617</v>
      </c>
      <c r="C22040" s="7" t="s">
        <v>82618</v>
      </c>
      <c r="D22040" s="7" t="s">
        <v>82619</v>
      </c>
      <c r="E22040" s="8">
        <v>299.49077869660601</v>
      </c>
      <c r="F22040" s="8">
        <v>202.462077011113</v>
      </c>
      <c r="G22040" s="8">
        <v>201.813416417186</v>
      </c>
      <c r="H22040" s="8">
        <v>331.654265407661</v>
      </c>
      <c r="I22040" s="8">
        <v>194.49480393985201</v>
      </c>
      <c r="J22040" s="8">
        <v>198.54478489869999</v>
      </c>
      <c r="K22040" s="8">
        <v>0.97300058554575497</v>
      </c>
      <c r="L22040" s="8">
        <v>4.2360147536609903E-2</v>
      </c>
    </row>
    <row r="22041" spans="1:12" x14ac:dyDescent="0.2">
      <c r="A22041" s="7" t="s">
        <v>82620</v>
      </c>
      <c r="B22041" s="7" t="s">
        <v>82621</v>
      </c>
      <c r="C22041" s="7" t="s">
        <v>82622</v>
      </c>
      <c r="D22041" s="7" t="s">
        <v>82623</v>
      </c>
      <c r="E22041" s="8">
        <v>0</v>
      </c>
      <c r="F22041" s="8">
        <v>18.6736867146173</v>
      </c>
      <c r="G22041" s="8">
        <v>9.8928145302542205</v>
      </c>
      <c r="H22041" s="8">
        <v>0</v>
      </c>
      <c r="I22041" s="8">
        <v>6.9462429978518596</v>
      </c>
      <c r="J22041" s="8">
        <v>9.8778499949602097</v>
      </c>
      <c r="K22041" s="8">
        <v>0.90573124508439995</v>
      </c>
      <c r="L22041" s="8">
        <v>-0.76411429622692595</v>
      </c>
    </row>
    <row r="22042" spans="1:12" x14ac:dyDescent="0.2">
      <c r="A22042" s="7" t="s">
        <v>82624</v>
      </c>
      <c r="B22042" s="7" t="s">
        <v>82625</v>
      </c>
      <c r="C22042" s="7" t="s">
        <v>82626</v>
      </c>
      <c r="D22042" s="7" t="s">
        <v>82627</v>
      </c>
      <c r="E22042" s="8">
        <v>21.745205053879001</v>
      </c>
      <c r="F22042" s="8">
        <v>23.587814797411301</v>
      </c>
      <c r="G22042" s="8">
        <v>3.9571258121016899</v>
      </c>
      <c r="H22042" s="8">
        <v>47.238589731654997</v>
      </c>
      <c r="I22042" s="8">
        <v>48.623700984963001</v>
      </c>
      <c r="J22042" s="8">
        <v>27.657979985888598</v>
      </c>
      <c r="K22042" s="8">
        <v>0.33606219225677703</v>
      </c>
      <c r="L22042" s="8">
        <v>1.32514473672337</v>
      </c>
    </row>
    <row r="22043" spans="1:12" x14ac:dyDescent="0.2">
      <c r="A22043" s="7" t="s">
        <v>82628</v>
      </c>
      <c r="B22043" s="7" t="s">
        <v>82629</v>
      </c>
      <c r="C22043" s="7" t="s">
        <v>82630</v>
      </c>
      <c r="D22043" s="7" t="s">
        <v>82631</v>
      </c>
      <c r="E22043" s="8">
        <v>417.11256966986099</v>
      </c>
      <c r="F22043" s="8">
        <v>608.36905664989899</v>
      </c>
      <c r="G22043" s="8">
        <v>508.49066685506699</v>
      </c>
      <c r="H22043" s="8">
        <v>382.82940428362002</v>
      </c>
      <c r="I22043" s="8">
        <v>396.92817130582102</v>
      </c>
      <c r="J22043" s="8">
        <v>326.956834833183</v>
      </c>
      <c r="K22043" s="8">
        <v>0.173770976079413</v>
      </c>
      <c r="L22043" s="8">
        <v>-0.47102897936099303</v>
      </c>
    </row>
    <row r="22044" spans="1:12" x14ac:dyDescent="0.2">
      <c r="A22044" s="7" t="s">
        <v>82632</v>
      </c>
      <c r="B22044" s="7" t="s">
        <v>82633</v>
      </c>
      <c r="C22044" s="7" t="s">
        <v>82634</v>
      </c>
      <c r="D22044" s="7" t="s">
        <v>82635</v>
      </c>
      <c r="E22044" s="8">
        <v>48.432502165457699</v>
      </c>
      <c r="F22044" s="8">
        <v>19.656512331176099</v>
      </c>
      <c r="G22044" s="8">
        <v>24.732036325635502</v>
      </c>
      <c r="H22044" s="8">
        <v>20.666883007599001</v>
      </c>
      <c r="I22044" s="8">
        <v>35.723535417523898</v>
      </c>
      <c r="J22044" s="8">
        <v>67.169379965729405</v>
      </c>
      <c r="K22044" s="8">
        <v>0.85045712721427802</v>
      </c>
      <c r="L22044" s="8">
        <v>0.41273298776344602</v>
      </c>
    </row>
    <row r="22045" spans="1:12" x14ac:dyDescent="0.2">
      <c r="A22045" s="7" t="s">
        <v>82636</v>
      </c>
      <c r="B22045" s="7" t="s">
        <v>82637</v>
      </c>
      <c r="C22045" s="7" t="s">
        <v>82638</v>
      </c>
      <c r="D22045" s="7" t="s">
        <v>82639</v>
      </c>
      <c r="E22045" s="8">
        <v>34.5946444038984</v>
      </c>
      <c r="F22045" s="8">
        <v>68.797793159116196</v>
      </c>
      <c r="G22045" s="8">
        <v>26.710599231686398</v>
      </c>
      <c r="H22045" s="8">
        <v>10.825510146837599</v>
      </c>
      <c r="I22045" s="8">
        <v>30.761933276201098</v>
      </c>
      <c r="J22045" s="8">
        <v>10.865634994456199</v>
      </c>
      <c r="K22045" s="8">
        <v>0.31110958997948501</v>
      </c>
      <c r="L22045" s="8">
        <v>-1.31103070940633</v>
      </c>
    </row>
    <row r="22046" spans="1:12" x14ac:dyDescent="0.2">
      <c r="A22046" s="7" t="s">
        <v>82640</v>
      </c>
      <c r="B22046" s="7" t="s">
        <v>82641</v>
      </c>
      <c r="C22046" s="7" t="s">
        <v>82642</v>
      </c>
      <c r="D22046" s="7" t="s">
        <v>82643</v>
      </c>
      <c r="E22046" s="8">
        <v>215.47521371571</v>
      </c>
      <c r="F22046" s="8">
        <v>209.341856327025</v>
      </c>
      <c r="G22046" s="8">
        <v>168.177847014322</v>
      </c>
      <c r="H22046" s="8">
        <v>229.30398765574199</v>
      </c>
      <c r="I22046" s="8">
        <v>180.60231794414801</v>
      </c>
      <c r="J22046" s="8">
        <v>137.30211492994701</v>
      </c>
      <c r="K22046" s="8">
        <v>0.91568557577880405</v>
      </c>
      <c r="L22046" s="8">
        <v>-0.115904067375798</v>
      </c>
    </row>
    <row r="22047" spans="1:12" x14ac:dyDescent="0.2">
      <c r="A22047" s="7" t="s">
        <v>82644</v>
      </c>
      <c r="B22047" s="7" t="s">
        <v>82645</v>
      </c>
      <c r="C22047" s="7" t="s">
        <v>82646</v>
      </c>
      <c r="E22047" s="8">
        <v>31.6293891692785</v>
      </c>
      <c r="F22047" s="8">
        <v>17.690861098058399</v>
      </c>
      <c r="G22047" s="8">
        <v>20.7749105135339</v>
      </c>
      <c r="H22047" s="8">
        <v>51.175138875959497</v>
      </c>
      <c r="I22047" s="8">
        <v>14.8848064239683</v>
      </c>
      <c r="J22047" s="8">
        <v>34.572474982360703</v>
      </c>
      <c r="K22047" s="8">
        <v>0.79753430698065797</v>
      </c>
      <c r="L22047" s="8">
        <v>0.52199198269010305</v>
      </c>
    </row>
    <row r="22048" spans="1:12" x14ac:dyDescent="0.2">
      <c r="A22048" s="7" t="s">
        <v>82647</v>
      </c>
      <c r="B22048" s="7" t="s">
        <v>82648</v>
      </c>
      <c r="C22048" s="7" t="s">
        <v>82649</v>
      </c>
      <c r="D22048" s="7" t="s">
        <v>82650</v>
      </c>
      <c r="E22048" s="8">
        <v>3.9536736461598201</v>
      </c>
      <c r="F22048" s="8">
        <v>19.656512331176099</v>
      </c>
      <c r="G22048" s="8">
        <v>26.710599231686398</v>
      </c>
      <c r="H22048" s="8">
        <v>9.8413728607614495</v>
      </c>
      <c r="I22048" s="8">
        <v>16.8694472804974</v>
      </c>
      <c r="J22048" s="8">
        <v>14.816774992440299</v>
      </c>
      <c r="K22048" s="8">
        <v>0.93703332530082395</v>
      </c>
      <c r="L22048" s="8">
        <v>-0.27722731935518502</v>
      </c>
    </row>
    <row r="22049" spans="1:12" x14ac:dyDescent="0.2">
      <c r="A22049" s="7" t="s">
        <v>82651</v>
      </c>
      <c r="B22049" s="7" t="s">
        <v>82652</v>
      </c>
      <c r="C22049" s="7" t="s">
        <v>82653</v>
      </c>
      <c r="D22049" s="7" t="s">
        <v>82654</v>
      </c>
      <c r="E22049" s="8">
        <v>1588.3883873447101</v>
      </c>
      <c r="F22049" s="8">
        <v>1456.5475637401501</v>
      </c>
      <c r="G22049" s="8">
        <v>1512.6113416758701</v>
      </c>
      <c r="H22049" s="8">
        <v>685.94368839507297</v>
      </c>
      <c r="I22049" s="8">
        <v>670.808609506837</v>
      </c>
      <c r="J22049" s="8">
        <v>668.73044465880605</v>
      </c>
      <c r="K22049" s="8">
        <v>2.2593284061224801E-17</v>
      </c>
      <c r="L22049" s="8">
        <v>-1.1699802683025</v>
      </c>
    </row>
    <row r="22050" spans="1:12" x14ac:dyDescent="0.2">
      <c r="A22050" s="7" t="s">
        <v>82655</v>
      </c>
      <c r="B22050" s="7" t="s">
        <v>82656</v>
      </c>
      <c r="C22050" s="7" t="s">
        <v>82657</v>
      </c>
      <c r="D22050" s="7" t="s">
        <v>82658</v>
      </c>
      <c r="E22050" s="8">
        <v>0</v>
      </c>
      <c r="F22050" s="8">
        <v>0</v>
      </c>
      <c r="G22050" s="8">
        <v>13.8499403423559</v>
      </c>
      <c r="H22050" s="8">
        <v>0</v>
      </c>
      <c r="I22050" s="8">
        <v>3.9692817130582099</v>
      </c>
      <c r="J22050" s="8">
        <v>0</v>
      </c>
      <c r="K22050" s="8">
        <v>1</v>
      </c>
      <c r="L22050" s="8">
        <v>-1.80347755439594</v>
      </c>
    </row>
    <row r="22051" spans="1:12" x14ac:dyDescent="0.2">
      <c r="A22051" s="7" t="s">
        <v>82659</v>
      </c>
      <c r="B22051" s="7" t="s">
        <v>82660</v>
      </c>
      <c r="C22051" s="7" t="s">
        <v>82661</v>
      </c>
      <c r="D22051" s="7" t="s">
        <v>82662</v>
      </c>
      <c r="E22051" s="8">
        <v>142.33225126175299</v>
      </c>
      <c r="F22051" s="8">
        <v>97.299736039321502</v>
      </c>
      <c r="G22051" s="8">
        <v>69.249701711779494</v>
      </c>
      <c r="H22051" s="8">
        <v>680.03886467861605</v>
      </c>
      <c r="I22051" s="8">
        <v>726.37855348965195</v>
      </c>
      <c r="J22051" s="8">
        <v>338.810254827135</v>
      </c>
      <c r="K22051" s="8">
        <v>8.4254798343718996E-10</v>
      </c>
      <c r="L22051" s="8">
        <v>2.4982854356497199</v>
      </c>
    </row>
    <row r="22052" spans="1:12" x14ac:dyDescent="0.2">
      <c r="A22052" s="7" t="s">
        <v>82663</v>
      </c>
      <c r="B22052" s="7" t="s">
        <v>82664</v>
      </c>
      <c r="D22052" s="7" t="s">
        <v>82665</v>
      </c>
      <c r="E22052" s="8">
        <v>0</v>
      </c>
      <c r="F22052" s="8">
        <v>0</v>
      </c>
      <c r="G22052" s="8">
        <v>14.839221795381301</v>
      </c>
      <c r="H22052" s="8">
        <v>0</v>
      </c>
      <c r="I22052" s="8">
        <v>0</v>
      </c>
      <c r="J22052" s="8">
        <v>0</v>
      </c>
      <c r="K22052" s="8">
        <v>1</v>
      </c>
      <c r="L22052" s="8">
        <v>-4.76622303425785</v>
      </c>
    </row>
    <row r="22053" spans="1:12" x14ac:dyDescent="0.2">
      <c r="A22053" s="7" t="s">
        <v>82666</v>
      </c>
      <c r="B22053" s="7" t="s">
        <v>82667</v>
      </c>
      <c r="C22053" s="7" t="s">
        <v>82668</v>
      </c>
      <c r="D22053" s="7" t="s">
        <v>82669</v>
      </c>
      <c r="E22053" s="8">
        <v>987.42999312841403</v>
      </c>
      <c r="F22053" s="8">
        <v>512.05214622713595</v>
      </c>
      <c r="G22053" s="8">
        <v>429.348150613033</v>
      </c>
      <c r="H22053" s="8">
        <v>847.34220331156098</v>
      </c>
      <c r="I22053" s="8">
        <v>537.83767211938698</v>
      </c>
      <c r="J22053" s="8">
        <v>485.00243475254598</v>
      </c>
      <c r="K22053" s="8">
        <v>0.97319703033295402</v>
      </c>
      <c r="L22053" s="8">
        <v>-4.4519345018878297E-2</v>
      </c>
    </row>
    <row r="22054" spans="1:12" x14ac:dyDescent="0.2">
      <c r="A22054" s="7" t="s">
        <v>82670</v>
      </c>
      <c r="B22054" s="7" t="s">
        <v>82671</v>
      </c>
      <c r="C22054" s="7" t="s">
        <v>82672</v>
      </c>
      <c r="D22054" s="7" t="s">
        <v>82673</v>
      </c>
      <c r="E22054" s="8">
        <v>36.5714812269783</v>
      </c>
      <c r="F22054" s="8">
        <v>35.381722196116897</v>
      </c>
      <c r="G22054" s="8">
        <v>15.828503248406699</v>
      </c>
      <c r="H22054" s="8">
        <v>12.793784718989899</v>
      </c>
      <c r="I22054" s="8">
        <v>26.792651563142901</v>
      </c>
      <c r="J22054" s="8">
        <v>20.743484989416402</v>
      </c>
      <c r="K22054" s="8">
        <v>0.78496252606306205</v>
      </c>
      <c r="L22054" s="8">
        <v>-0.54133581699140199</v>
      </c>
    </row>
    <row r="22055" spans="1:12" x14ac:dyDescent="0.2">
      <c r="A22055" s="7" t="s">
        <v>82674</v>
      </c>
      <c r="B22055" s="7" t="s">
        <v>82675</v>
      </c>
      <c r="C22055" s="7" t="s">
        <v>82676</v>
      </c>
      <c r="D22055" s="7" t="s">
        <v>82677</v>
      </c>
      <c r="E22055" s="8">
        <v>5145.7062504770001</v>
      </c>
      <c r="F22055" s="8">
        <v>5373.1076457269701</v>
      </c>
      <c r="G22055" s="8">
        <v>5000.8177450435096</v>
      </c>
      <c r="H22055" s="8">
        <v>6593.7198167101697</v>
      </c>
      <c r="I22055" s="8">
        <v>6690.2243273596096</v>
      </c>
      <c r="J22055" s="8">
        <v>6753.4860415542898</v>
      </c>
      <c r="K22055" s="8">
        <v>3.4828593631450301E-3</v>
      </c>
      <c r="L22055" s="8">
        <v>0.36859947456623698</v>
      </c>
    </row>
    <row r="22056" spans="1:12" x14ac:dyDescent="0.2">
      <c r="A22056" s="7" t="s">
        <v>82678</v>
      </c>
      <c r="B22056" s="7" t="s">
        <v>82679</v>
      </c>
      <c r="C22056" s="7" t="s">
        <v>82680</v>
      </c>
      <c r="E22056" s="8">
        <v>55.351431046237401</v>
      </c>
      <c r="F22056" s="8">
        <v>154.30362179973201</v>
      </c>
      <c r="G22056" s="8">
        <v>103.874552567669</v>
      </c>
      <c r="H22056" s="8">
        <v>71.842021883558601</v>
      </c>
      <c r="I22056" s="8">
        <v>71.447070835047697</v>
      </c>
      <c r="J22056" s="8">
        <v>103.71742494708199</v>
      </c>
      <c r="K22056" s="8">
        <v>0.801883743991326</v>
      </c>
      <c r="L22056" s="8">
        <v>-0.34413333801149099</v>
      </c>
    </row>
    <row r="22057" spans="1:12" x14ac:dyDescent="0.2">
      <c r="A22057" s="7" t="s">
        <v>82681</v>
      </c>
      <c r="B22057" s="7" t="s">
        <v>82682</v>
      </c>
      <c r="C22057" s="7" t="s">
        <v>82683</v>
      </c>
      <c r="D22057" s="7" t="s">
        <v>82684</v>
      </c>
      <c r="E22057" s="8">
        <v>223.38256100803</v>
      </c>
      <c r="F22057" s="8">
        <v>200.496425777996</v>
      </c>
      <c r="G22057" s="8">
        <v>180.04922445062701</v>
      </c>
      <c r="H22057" s="8">
        <v>248.98673337726501</v>
      </c>
      <c r="I22057" s="8">
        <v>182.58695880067799</v>
      </c>
      <c r="J22057" s="8">
        <v>205.45927989517199</v>
      </c>
      <c r="K22057" s="8">
        <v>0.93671919077917798</v>
      </c>
      <c r="L22057" s="8">
        <v>7.7053101270600693E-2</v>
      </c>
    </row>
    <row r="22058" spans="1:12" x14ac:dyDescent="0.2">
      <c r="A22058" s="7" t="s">
        <v>82685</v>
      </c>
      <c r="B22058" s="7" t="s">
        <v>82686</v>
      </c>
      <c r="D22058" s="7" t="s">
        <v>82687</v>
      </c>
      <c r="E22058" s="8">
        <v>0</v>
      </c>
      <c r="F22058" s="8">
        <v>9.8282561655880301</v>
      </c>
      <c r="G22058" s="8">
        <v>0</v>
      </c>
      <c r="H22058" s="8">
        <v>10.825510146837599</v>
      </c>
      <c r="I22058" s="8">
        <v>0</v>
      </c>
      <c r="J22058" s="8">
        <v>3.9511399979840802</v>
      </c>
      <c r="K22058" s="8">
        <v>0.94860624964333795</v>
      </c>
      <c r="L22058" s="8">
        <v>0.58809242695957298</v>
      </c>
    </row>
    <row r="22059" spans="1:12" x14ac:dyDescent="0.2">
      <c r="A22059" s="7" t="s">
        <v>82688</v>
      </c>
      <c r="B22059" s="7" t="s">
        <v>82689</v>
      </c>
      <c r="C22059" s="7" t="s">
        <v>82690</v>
      </c>
      <c r="D22059" s="7" t="s">
        <v>82691</v>
      </c>
      <c r="E22059" s="8">
        <v>11.861020938479401</v>
      </c>
      <c r="F22059" s="8">
        <v>35.381722196116897</v>
      </c>
      <c r="G22059" s="8">
        <v>6.9249701711779501</v>
      </c>
      <c r="H22059" s="8">
        <v>12.793784718989899</v>
      </c>
      <c r="I22059" s="8">
        <v>6.9462429978518596</v>
      </c>
      <c r="J22059" s="8">
        <v>25.682409986896499</v>
      </c>
      <c r="K22059" s="8">
        <v>0.945213692091736</v>
      </c>
      <c r="L22059" s="8">
        <v>-0.25418808356801897</v>
      </c>
    </row>
    <row r="22060" spans="1:12" x14ac:dyDescent="0.2">
      <c r="A22060" s="7" t="s">
        <v>82692</v>
      </c>
      <c r="B22060" s="7" t="s">
        <v>82693</v>
      </c>
      <c r="C22060" s="7" t="s">
        <v>82694</v>
      </c>
      <c r="D22060" s="7" t="s">
        <v>82695</v>
      </c>
      <c r="E22060" s="8">
        <v>77.096636100116399</v>
      </c>
      <c r="F22060" s="8">
        <v>58.969536993528202</v>
      </c>
      <c r="G22060" s="8">
        <v>45.506946839169402</v>
      </c>
      <c r="H22060" s="8">
        <v>84.635806602548499</v>
      </c>
      <c r="I22060" s="8">
        <v>59.5392256958731</v>
      </c>
      <c r="J22060" s="8">
        <v>70.132734964217505</v>
      </c>
      <c r="K22060" s="8">
        <v>0.86410456943396297</v>
      </c>
      <c r="L22060" s="8">
        <v>0.23921132137214801</v>
      </c>
    </row>
    <row r="22061" spans="1:12" x14ac:dyDescent="0.2">
      <c r="A22061" s="7" t="s">
        <v>82696</v>
      </c>
      <c r="B22061" s="7" t="s">
        <v>82697</v>
      </c>
      <c r="C22061" s="7" t="s">
        <v>82698</v>
      </c>
      <c r="D22061" s="7" t="s">
        <v>82699</v>
      </c>
      <c r="E22061" s="8">
        <v>190.76475342721099</v>
      </c>
      <c r="F22061" s="8">
        <v>183.788390296496</v>
      </c>
      <c r="G22061" s="8">
        <v>165.21000265524501</v>
      </c>
      <c r="H22061" s="8">
        <v>211.58951650637101</v>
      </c>
      <c r="I22061" s="8">
        <v>225.25673721605301</v>
      </c>
      <c r="J22061" s="8">
        <v>151.13110492289101</v>
      </c>
      <c r="K22061" s="8">
        <v>0.901873826110829</v>
      </c>
      <c r="L22061" s="8">
        <v>0.123405279111038</v>
      </c>
    </row>
    <row r="22062" spans="1:12" x14ac:dyDescent="0.2">
      <c r="A22062" s="7" t="s">
        <v>82700</v>
      </c>
      <c r="B22062" s="7" t="s">
        <v>82701</v>
      </c>
      <c r="C22062" s="7" t="s">
        <v>82702</v>
      </c>
      <c r="D22062" s="7" t="s">
        <v>82703</v>
      </c>
      <c r="E22062" s="8">
        <v>81.050309746276199</v>
      </c>
      <c r="F22062" s="8">
        <v>38.3301990457933</v>
      </c>
      <c r="G22062" s="8">
        <v>37.592695214966</v>
      </c>
      <c r="H22062" s="8">
        <v>70.857884597482396</v>
      </c>
      <c r="I22062" s="8">
        <v>37.708176274053002</v>
      </c>
      <c r="J22062" s="8">
        <v>24.694624987400498</v>
      </c>
      <c r="K22062" s="8">
        <v>0.91582645301598298</v>
      </c>
      <c r="L22062" s="8">
        <v>-0.236093252502107</v>
      </c>
    </row>
    <row r="22063" spans="1:12" x14ac:dyDescent="0.2">
      <c r="A22063" s="7" t="s">
        <v>82704</v>
      </c>
      <c r="B22063" s="7" t="s">
        <v>82705</v>
      </c>
      <c r="C22063" s="7" t="s">
        <v>82706</v>
      </c>
      <c r="D22063" s="7" t="s">
        <v>82707</v>
      </c>
      <c r="E22063" s="8">
        <v>6375.2987544326998</v>
      </c>
      <c r="F22063" s="8">
        <v>4517.0665337042601</v>
      </c>
      <c r="G22063" s="8">
        <v>5047.3139733357002</v>
      </c>
      <c r="H22063" s="8">
        <v>8691.9005106245095</v>
      </c>
      <c r="I22063" s="8">
        <v>5003.2795993098698</v>
      </c>
      <c r="J22063" s="8">
        <v>5458.4999072150104</v>
      </c>
      <c r="K22063" s="8">
        <v>0.62210965717500399</v>
      </c>
      <c r="L22063" s="8">
        <v>0.26500622636677101</v>
      </c>
    </row>
    <row r="22064" spans="1:12" x14ac:dyDescent="0.2">
      <c r="A22064" s="7" t="s">
        <v>82708</v>
      </c>
      <c r="B22064" s="7" t="s">
        <v>82709</v>
      </c>
      <c r="C22064" s="7" t="s">
        <v>82710</v>
      </c>
      <c r="D22064" s="7" t="s">
        <v>82711</v>
      </c>
      <c r="E22064" s="8">
        <v>15.8146945846393</v>
      </c>
      <c r="F22064" s="8">
        <v>17.690861098058399</v>
      </c>
      <c r="G22064" s="8">
        <v>20.7749105135339</v>
      </c>
      <c r="H22064" s="8">
        <v>372.98803142285902</v>
      </c>
      <c r="I22064" s="8">
        <v>229.22601892911101</v>
      </c>
      <c r="J22064" s="8">
        <v>196.56921489970799</v>
      </c>
      <c r="K22064" s="8">
        <v>6.8916690475432703E-19</v>
      </c>
      <c r="L22064" s="8">
        <v>3.8793925992148801</v>
      </c>
    </row>
    <row r="22065" spans="1:12" x14ac:dyDescent="0.2">
      <c r="A22065" s="7" t="s">
        <v>82712</v>
      </c>
      <c r="B22065" s="7" t="s">
        <v>82713</v>
      </c>
      <c r="C22065" s="7" t="s">
        <v>82714</v>
      </c>
      <c r="D22065" s="7" t="s">
        <v>82715</v>
      </c>
      <c r="E22065" s="8">
        <v>20.756786642339002</v>
      </c>
      <c r="F22065" s="8">
        <v>4.9141280827940097</v>
      </c>
      <c r="G22065" s="8">
        <v>27.6998806847118</v>
      </c>
      <c r="H22065" s="8">
        <v>0</v>
      </c>
      <c r="I22065" s="8">
        <v>0</v>
      </c>
      <c r="J22065" s="8">
        <v>3.9511399979840802</v>
      </c>
      <c r="K22065" s="8">
        <v>0.116517821289757</v>
      </c>
      <c r="L22065" s="8">
        <v>-3.7554316012491098</v>
      </c>
    </row>
    <row r="22066" spans="1:12" x14ac:dyDescent="0.2">
      <c r="A22066" s="7" t="s">
        <v>82716</v>
      </c>
      <c r="B22066" s="7" t="s">
        <v>82717</v>
      </c>
      <c r="C22066" s="7" t="s">
        <v>82718</v>
      </c>
      <c r="D22066" s="7" t="s">
        <v>82719</v>
      </c>
      <c r="E22066" s="8">
        <v>849.05141551281997</v>
      </c>
      <c r="F22066" s="8">
        <v>827.53916914251204</v>
      </c>
      <c r="G22066" s="8">
        <v>763.72528173562603</v>
      </c>
      <c r="H22066" s="8">
        <v>741.05537641533704</v>
      </c>
      <c r="I22066" s="8">
        <v>793.85634261164103</v>
      </c>
      <c r="J22066" s="8">
        <v>728.98532962806303</v>
      </c>
      <c r="K22066" s="8">
        <v>0.805454777688283</v>
      </c>
      <c r="L22066" s="8">
        <v>-0.108278694824952</v>
      </c>
    </row>
    <row r="22067" spans="1:12" x14ac:dyDescent="0.2">
      <c r="A22067" s="7" t="s">
        <v>82720</v>
      </c>
      <c r="B22067" s="7" t="s">
        <v>82721</v>
      </c>
      <c r="C22067" s="7" t="s">
        <v>82722</v>
      </c>
      <c r="D22067" s="7" t="s">
        <v>82723</v>
      </c>
      <c r="E22067" s="8">
        <v>2.96525523461986</v>
      </c>
      <c r="F22067" s="8">
        <v>6.8797793159116196</v>
      </c>
      <c r="G22067" s="8">
        <v>5.9356887181525302</v>
      </c>
      <c r="H22067" s="8">
        <v>0</v>
      </c>
      <c r="I22067" s="8">
        <v>13.8924859957037</v>
      </c>
      <c r="J22067" s="8">
        <v>12.841204993448301</v>
      </c>
      <c r="K22067" s="8">
        <v>0.88135925479220101</v>
      </c>
      <c r="L22067" s="8">
        <v>0.76015857224771299</v>
      </c>
    </row>
    <row r="22068" spans="1:12" x14ac:dyDescent="0.2">
      <c r="A22068" s="7" t="s">
        <v>82724</v>
      </c>
      <c r="B22068" s="7" t="s">
        <v>82725</v>
      </c>
      <c r="C22068" s="7" t="s">
        <v>82726</v>
      </c>
      <c r="D22068" s="7" t="s">
        <v>66775</v>
      </c>
      <c r="E22068" s="8">
        <v>134.42490396943401</v>
      </c>
      <c r="F22068" s="8">
        <v>174.942959747467</v>
      </c>
      <c r="G22068" s="8">
        <v>142.45652923566101</v>
      </c>
      <c r="H22068" s="8">
        <v>324.76530440512801</v>
      </c>
      <c r="I22068" s="8">
        <v>264.94955434663501</v>
      </c>
      <c r="J22068" s="8">
        <v>341.773609825623</v>
      </c>
      <c r="K22068" s="8">
        <v>3.7640585086104499E-4</v>
      </c>
      <c r="L22068" s="8">
        <v>1.0437382846443499</v>
      </c>
    </row>
    <row r="22069" spans="1:12" x14ac:dyDescent="0.2">
      <c r="A22069" s="7" t="s">
        <v>82727</v>
      </c>
      <c r="B22069" s="7" t="s">
        <v>82728</v>
      </c>
      <c r="C22069" s="7" t="s">
        <v>82729</v>
      </c>
      <c r="D22069" s="7" t="s">
        <v>82730</v>
      </c>
      <c r="E22069" s="8">
        <v>31.6293891692785</v>
      </c>
      <c r="F22069" s="8">
        <v>45.209978361704898</v>
      </c>
      <c r="G22069" s="8">
        <v>31.657006496813501</v>
      </c>
      <c r="H22069" s="8">
        <v>31.492393154436598</v>
      </c>
      <c r="I22069" s="8">
        <v>35.723535417523898</v>
      </c>
      <c r="J22069" s="8">
        <v>23.706839987904502</v>
      </c>
      <c r="K22069" s="8">
        <v>0.89610504668487401</v>
      </c>
      <c r="L22069" s="8">
        <v>-0.25508938179373603</v>
      </c>
    </row>
    <row r="22070" spans="1:12" x14ac:dyDescent="0.2">
      <c r="A22070" s="7" t="s">
        <v>82731</v>
      </c>
      <c r="B22070" s="7" t="s">
        <v>82732</v>
      </c>
      <c r="D22070" s="7" t="s">
        <v>82733</v>
      </c>
      <c r="E22070" s="8">
        <v>16.803112996179198</v>
      </c>
      <c r="F22070" s="8">
        <v>0</v>
      </c>
      <c r="G22070" s="8">
        <v>0</v>
      </c>
      <c r="H22070" s="8">
        <v>10.825510146837599</v>
      </c>
      <c r="I22070" s="8">
        <v>0</v>
      </c>
      <c r="J22070" s="8">
        <v>0</v>
      </c>
      <c r="K22070" s="8">
        <v>0.95371001295859004</v>
      </c>
      <c r="L22070" s="8">
        <v>-0.63391163382279803</v>
      </c>
    </row>
    <row r="22071" spans="1:12" x14ac:dyDescent="0.2">
      <c r="A22071" s="7" t="s">
        <v>82734</v>
      </c>
      <c r="B22071" s="7" t="s">
        <v>82735</v>
      </c>
      <c r="C22071" s="7" t="s">
        <v>82736</v>
      </c>
      <c r="D22071" s="7" t="s">
        <v>82737</v>
      </c>
      <c r="E22071" s="8">
        <v>0</v>
      </c>
      <c r="F22071" s="8">
        <v>15.725209864940799</v>
      </c>
      <c r="G22071" s="8">
        <v>12.8606588893305</v>
      </c>
      <c r="H22071" s="8">
        <v>12.793784718989899</v>
      </c>
      <c r="I22071" s="8">
        <v>0</v>
      </c>
      <c r="J22071" s="8">
        <v>20.743484989416402</v>
      </c>
      <c r="K22071" s="8">
        <v>0.97070726448482403</v>
      </c>
      <c r="L22071" s="8">
        <v>0.23049407515745399</v>
      </c>
    </row>
    <row r="22072" spans="1:12" x14ac:dyDescent="0.2">
      <c r="A22072" s="7" t="s">
        <v>82738</v>
      </c>
      <c r="B22072" s="7" t="s">
        <v>279</v>
      </c>
      <c r="C22072" s="7" t="s">
        <v>82739</v>
      </c>
      <c r="D22072" s="7" t="s">
        <v>281</v>
      </c>
      <c r="E22072" s="8">
        <v>3836.0518551865598</v>
      </c>
      <c r="F22072" s="8">
        <v>2631.0241755279098</v>
      </c>
      <c r="G22072" s="8">
        <v>2895.62681300541</v>
      </c>
      <c r="H22072" s="8">
        <v>1833.4477639598599</v>
      </c>
      <c r="I22072" s="8">
        <v>1384.28699742905</v>
      </c>
      <c r="J22072" s="8">
        <v>1331.5341793206401</v>
      </c>
      <c r="K22072" s="8">
        <v>3.52317635052686E-6</v>
      </c>
      <c r="L22072" s="8">
        <v>-1.04127187371748</v>
      </c>
    </row>
    <row r="22073" spans="1:12" x14ac:dyDescent="0.2">
      <c r="A22073" s="7" t="s">
        <v>82740</v>
      </c>
      <c r="B22073" s="7" t="s">
        <v>82741</v>
      </c>
      <c r="D22073" s="7" t="s">
        <v>82742</v>
      </c>
      <c r="E22073" s="8">
        <v>35.583062815438304</v>
      </c>
      <c r="F22073" s="8">
        <v>46.192803978263697</v>
      </c>
      <c r="G22073" s="8">
        <v>45.506946839169402</v>
      </c>
      <c r="H22073" s="8">
        <v>0</v>
      </c>
      <c r="I22073" s="8">
        <v>4.9616021413227598</v>
      </c>
      <c r="J22073" s="8">
        <v>2.9633549984880601</v>
      </c>
      <c r="K22073" s="8">
        <v>1.6530720264136599E-4</v>
      </c>
      <c r="L22073" s="8">
        <v>-4.0074114470099804</v>
      </c>
    </row>
    <row r="22074" spans="1:12" x14ac:dyDescent="0.2">
      <c r="A22074" s="7" t="s">
        <v>82743</v>
      </c>
      <c r="B22074" s="7" t="s">
        <v>82744</v>
      </c>
      <c r="C22074" s="7" t="s">
        <v>82745</v>
      </c>
      <c r="D22074" s="7" t="s">
        <v>82746</v>
      </c>
      <c r="E22074" s="8">
        <v>0.98841841153995402</v>
      </c>
      <c r="F22074" s="8">
        <v>9.8282561655880301</v>
      </c>
      <c r="G22074" s="8">
        <v>6.9249701711779501</v>
      </c>
      <c r="H22074" s="8">
        <v>6.8889610025330201</v>
      </c>
      <c r="I22074" s="8">
        <v>7.93856342611641</v>
      </c>
      <c r="J22074" s="8">
        <v>8.8900649954641793</v>
      </c>
      <c r="K22074" s="8">
        <v>0.92700142612785696</v>
      </c>
      <c r="L22074" s="8">
        <v>0.41850468763607201</v>
      </c>
    </row>
    <row r="22075" spans="1:12" x14ac:dyDescent="0.2">
      <c r="A22075" s="7" t="s">
        <v>82747</v>
      </c>
      <c r="B22075" s="7" t="s">
        <v>82748</v>
      </c>
      <c r="C22075" s="7" t="s">
        <v>82749</v>
      </c>
      <c r="D22075" s="7" t="s">
        <v>82750</v>
      </c>
      <c r="E22075" s="8">
        <v>101.80709638861499</v>
      </c>
      <c r="F22075" s="8">
        <v>168.063180431555</v>
      </c>
      <c r="G22075" s="8">
        <v>116.73521145700001</v>
      </c>
      <c r="H22075" s="8">
        <v>98.413728607614502</v>
      </c>
      <c r="I22075" s="8">
        <v>127.017014817863</v>
      </c>
      <c r="J22075" s="8">
        <v>105.69299494607399</v>
      </c>
      <c r="K22075" s="8">
        <v>0.83379046035079896</v>
      </c>
      <c r="L22075" s="8">
        <v>-0.22363776631472601</v>
      </c>
    </row>
    <row r="22076" spans="1:12" x14ac:dyDescent="0.2">
      <c r="A22076" s="7" t="s">
        <v>82751</v>
      </c>
      <c r="B22076" s="7" t="s">
        <v>82752</v>
      </c>
      <c r="C22076" s="7" t="s">
        <v>82753</v>
      </c>
      <c r="D22076" s="7" t="s">
        <v>82754</v>
      </c>
      <c r="E22076" s="8">
        <v>72.154544042416603</v>
      </c>
      <c r="F22076" s="8">
        <v>57.003885760410597</v>
      </c>
      <c r="G22076" s="8">
        <v>66.281857352703298</v>
      </c>
      <c r="H22076" s="8">
        <v>107.27096418230001</v>
      </c>
      <c r="I22076" s="8">
        <v>76.408672976370497</v>
      </c>
      <c r="J22076" s="8">
        <v>97.790714950105993</v>
      </c>
      <c r="K22076" s="8">
        <v>0.47843493063657899</v>
      </c>
      <c r="L22076" s="8">
        <v>0.52639325036156503</v>
      </c>
    </row>
    <row r="22077" spans="1:12" x14ac:dyDescent="0.2">
      <c r="A22077" s="7" t="s">
        <v>82755</v>
      </c>
      <c r="B22077" s="7" t="s">
        <v>82756</v>
      </c>
      <c r="C22077" s="7" t="s">
        <v>82757</v>
      </c>
      <c r="D22077" s="7" t="s">
        <v>82758</v>
      </c>
      <c r="E22077" s="8">
        <v>249.08143970806799</v>
      </c>
      <c r="F22077" s="8">
        <v>253.56900907217101</v>
      </c>
      <c r="G22077" s="8">
        <v>261.17030359871097</v>
      </c>
      <c r="H22077" s="8">
        <v>325.74944169120403</v>
      </c>
      <c r="I22077" s="8">
        <v>321.51181875771499</v>
      </c>
      <c r="J22077" s="8">
        <v>299.29885484729402</v>
      </c>
      <c r="K22077" s="8">
        <v>0.41380889502064599</v>
      </c>
      <c r="L22077" s="8">
        <v>0.30946525822787901</v>
      </c>
    </row>
    <row r="22078" spans="1:12" x14ac:dyDescent="0.2">
      <c r="A22078" s="7" t="s">
        <v>82759</v>
      </c>
      <c r="B22078" s="7" t="s">
        <v>82760</v>
      </c>
      <c r="C22078" s="7" t="s">
        <v>82761</v>
      </c>
      <c r="D22078" s="7" t="s">
        <v>82762</v>
      </c>
      <c r="E22078" s="8">
        <v>0</v>
      </c>
      <c r="F22078" s="8">
        <v>7.8626049324704201</v>
      </c>
      <c r="G22078" s="8">
        <v>17.807066154457601</v>
      </c>
      <c r="H22078" s="8">
        <v>7.8730982886091603</v>
      </c>
      <c r="I22078" s="8">
        <v>0</v>
      </c>
      <c r="J22078" s="8">
        <v>5.9267099969761201</v>
      </c>
      <c r="K22078" s="8">
        <v>0.88887782786053904</v>
      </c>
      <c r="L22078" s="8">
        <v>-0.89503973699398598</v>
      </c>
    </row>
    <row r="22079" spans="1:12" x14ac:dyDescent="0.2">
      <c r="A22079" s="7" t="s">
        <v>82763</v>
      </c>
      <c r="B22079" s="7" t="s">
        <v>82764</v>
      </c>
      <c r="C22079" s="7" t="s">
        <v>82765</v>
      </c>
      <c r="D22079" s="7" t="s">
        <v>82766</v>
      </c>
      <c r="E22079" s="8">
        <v>735.38329818572595</v>
      </c>
      <c r="F22079" s="8">
        <v>571.02168322066404</v>
      </c>
      <c r="G22079" s="8">
        <v>893.32115208195603</v>
      </c>
      <c r="H22079" s="8">
        <v>532.41827176719403</v>
      </c>
      <c r="I22079" s="8">
        <v>669.81628907857203</v>
      </c>
      <c r="J22079" s="8">
        <v>838.62946457212104</v>
      </c>
      <c r="K22079" s="8">
        <v>0.90373002714690198</v>
      </c>
      <c r="L22079" s="8">
        <v>-0.10813291786535199</v>
      </c>
    </row>
    <row r="22080" spans="1:12" x14ac:dyDescent="0.2">
      <c r="A22080" s="7" t="s">
        <v>82767</v>
      </c>
      <c r="B22080" s="7" t="s">
        <v>82768</v>
      </c>
      <c r="C22080" s="7" t="s">
        <v>82769</v>
      </c>
      <c r="D22080" s="7" t="s">
        <v>82770</v>
      </c>
      <c r="E22080" s="8">
        <v>34.5946444038984</v>
      </c>
      <c r="F22080" s="8">
        <v>114.007771520821</v>
      </c>
      <c r="G22080" s="8">
        <v>53.421198463372797</v>
      </c>
      <c r="H22080" s="8">
        <v>134.826808192432</v>
      </c>
      <c r="I22080" s="8">
        <v>182.58695880067799</v>
      </c>
      <c r="J22080" s="8">
        <v>145.20439492591501</v>
      </c>
      <c r="K22080" s="8">
        <v>8.1503878902301596E-2</v>
      </c>
      <c r="L22080" s="8">
        <v>1.1950814659406199</v>
      </c>
    </row>
    <row r="22081" spans="1:12" x14ac:dyDescent="0.2">
      <c r="A22081" s="7" t="s">
        <v>82771</v>
      </c>
      <c r="B22081" s="7" t="s">
        <v>82772</v>
      </c>
      <c r="C22081" s="7" t="s">
        <v>82773</v>
      </c>
      <c r="D22081" s="7" t="s">
        <v>82774</v>
      </c>
      <c r="E22081" s="8">
        <v>18.779949819259102</v>
      </c>
      <c r="F22081" s="8">
        <v>1.9656512331176099</v>
      </c>
      <c r="G22081" s="8">
        <v>0.98928145302542203</v>
      </c>
      <c r="H22081" s="8">
        <v>0</v>
      </c>
      <c r="I22081" s="8">
        <v>4.9616021413227598</v>
      </c>
      <c r="J22081" s="8">
        <v>0</v>
      </c>
      <c r="K22081" s="8">
        <v>0.70486904783432203</v>
      </c>
      <c r="L22081" s="8">
        <v>-2.1321848687182099</v>
      </c>
    </row>
    <row r="22082" spans="1:12" x14ac:dyDescent="0.2">
      <c r="A22082" s="7" t="s">
        <v>82775</v>
      </c>
      <c r="B22082" s="7" t="s">
        <v>82776</v>
      </c>
      <c r="C22082" s="7" t="s">
        <v>82777</v>
      </c>
      <c r="D22082" s="7" t="s">
        <v>82778</v>
      </c>
      <c r="E22082" s="8">
        <v>317.28231010432501</v>
      </c>
      <c r="F22082" s="8">
        <v>293.86485935108198</v>
      </c>
      <c r="G22082" s="8">
        <v>287.88090283039799</v>
      </c>
      <c r="H22082" s="8">
        <v>106.286826896224</v>
      </c>
      <c r="I22082" s="8">
        <v>196.47944479638099</v>
      </c>
      <c r="J22082" s="8">
        <v>161.99673991734701</v>
      </c>
      <c r="K22082" s="8">
        <v>1.0057730078561301E-2</v>
      </c>
      <c r="L22082" s="8">
        <v>-0.95199529279848005</v>
      </c>
    </row>
    <row r="22083" spans="1:12" x14ac:dyDescent="0.2">
      <c r="A22083" s="7" t="s">
        <v>82779</v>
      </c>
      <c r="B22083" s="7" t="s">
        <v>82780</v>
      </c>
      <c r="C22083" s="7" t="s">
        <v>82781</v>
      </c>
      <c r="D22083" s="7" t="s">
        <v>82782</v>
      </c>
      <c r="E22083" s="8">
        <v>2233.8256100803001</v>
      </c>
      <c r="F22083" s="8">
        <v>2312.58867576286</v>
      </c>
      <c r="G22083" s="8">
        <v>2297.11153392503</v>
      </c>
      <c r="H22083" s="8">
        <v>2308.78607313464</v>
      </c>
      <c r="I22083" s="8">
        <v>2472.8625072352602</v>
      </c>
      <c r="J22083" s="8">
        <v>2522.8028887128398</v>
      </c>
      <c r="K22083" s="8">
        <v>0.77536059866036799</v>
      </c>
      <c r="L22083" s="8">
        <v>9.4028762804122396E-2</v>
      </c>
    </row>
    <row r="22084" spans="1:12" x14ac:dyDescent="0.2">
      <c r="A22084" s="7" t="s">
        <v>82783</v>
      </c>
      <c r="B22084" s="7" t="s">
        <v>82784</v>
      </c>
      <c r="C22084" s="7" t="s">
        <v>82785</v>
      </c>
      <c r="D22084" s="7" t="s">
        <v>82786</v>
      </c>
      <c r="E22084" s="8">
        <v>1176.21790973255</v>
      </c>
      <c r="F22084" s="8">
        <v>1127.30098219295</v>
      </c>
      <c r="G22084" s="8">
        <v>980.37791994819304</v>
      </c>
      <c r="H22084" s="8">
        <v>1268.5529617521499</v>
      </c>
      <c r="I22084" s="8">
        <v>1173.9150666369601</v>
      </c>
      <c r="J22084" s="8">
        <v>1157.68401940934</v>
      </c>
      <c r="K22084" s="8">
        <v>0.73848403829449605</v>
      </c>
      <c r="L22084" s="8">
        <v>0.132649887864699</v>
      </c>
    </row>
    <row r="22085" spans="1:12" x14ac:dyDescent="0.2">
      <c r="A22085" s="7" t="s">
        <v>82787</v>
      </c>
      <c r="B22085" s="7" t="s">
        <v>82788</v>
      </c>
      <c r="C22085" s="7" t="s">
        <v>82789</v>
      </c>
      <c r="D22085" s="7" t="s">
        <v>82790</v>
      </c>
      <c r="E22085" s="8">
        <v>643.46038591250999</v>
      </c>
      <c r="F22085" s="8">
        <v>2744.0491214321801</v>
      </c>
      <c r="G22085" s="8">
        <v>1847.9777542514901</v>
      </c>
      <c r="H22085" s="8">
        <v>852.26288974194199</v>
      </c>
      <c r="I22085" s="8">
        <v>2529.4247716463401</v>
      </c>
      <c r="J22085" s="8">
        <v>1786.9030640883</v>
      </c>
      <c r="K22085" s="8">
        <v>0.99422978573682597</v>
      </c>
      <c r="L22085" s="8">
        <v>-1.85557664051984E-2</v>
      </c>
    </row>
    <row r="22086" spans="1:12" x14ac:dyDescent="0.2">
      <c r="A22086" s="7" t="s">
        <v>82791</v>
      </c>
      <c r="B22086" s="7" t="s">
        <v>82792</v>
      </c>
      <c r="E22086" s="8">
        <v>164.07745631563199</v>
      </c>
      <c r="F22086" s="8">
        <v>219.17011249261299</v>
      </c>
      <c r="G22086" s="8">
        <v>240.39539308517701</v>
      </c>
      <c r="H22086" s="8">
        <v>189.93849621269601</v>
      </c>
      <c r="I22086" s="8">
        <v>339.37358646647698</v>
      </c>
      <c r="J22086" s="8">
        <v>292.38435985082202</v>
      </c>
      <c r="K22086" s="8">
        <v>0.54934440859366995</v>
      </c>
      <c r="L22086" s="8">
        <v>0.39781692821870601</v>
      </c>
    </row>
    <row r="22087" spans="1:12" x14ac:dyDescent="0.2">
      <c r="A22087" s="7" t="s">
        <v>82793</v>
      </c>
      <c r="B22087" s="7" t="s">
        <v>82794</v>
      </c>
      <c r="D22087" s="7" t="s">
        <v>82795</v>
      </c>
      <c r="E22087" s="8">
        <v>6.9189288807796796</v>
      </c>
      <c r="F22087" s="8">
        <v>0</v>
      </c>
      <c r="G22087" s="8">
        <v>21.764191966559299</v>
      </c>
      <c r="H22087" s="8">
        <v>8.8572355746852995</v>
      </c>
      <c r="I22087" s="8">
        <v>0</v>
      </c>
      <c r="J22087" s="8">
        <v>6.9144949964721398</v>
      </c>
      <c r="K22087" s="8">
        <v>0.89266700437364999</v>
      </c>
      <c r="L22087" s="8">
        <v>-0.86239795517796003</v>
      </c>
    </row>
    <row r="22088" spans="1:12" x14ac:dyDescent="0.2">
      <c r="A22088" s="7" t="s">
        <v>82796</v>
      </c>
      <c r="B22088" s="7" t="s">
        <v>82797</v>
      </c>
      <c r="C22088" s="7" t="s">
        <v>82798</v>
      </c>
      <c r="D22088" s="7" t="s">
        <v>82799</v>
      </c>
      <c r="E22088" s="8">
        <v>0</v>
      </c>
      <c r="F22088" s="8">
        <v>15.725209864940799</v>
      </c>
      <c r="G22088" s="8">
        <v>12.8606588893305</v>
      </c>
      <c r="H22088" s="8">
        <v>24.603432151903601</v>
      </c>
      <c r="I22088" s="8">
        <v>13.8924859957037</v>
      </c>
      <c r="J22088" s="8">
        <v>45.438109976816897</v>
      </c>
      <c r="K22088" s="8">
        <v>0.51446296603161601</v>
      </c>
      <c r="L22088" s="8">
        <v>1.5537989835585599</v>
      </c>
    </row>
    <row r="22089" spans="1:12" x14ac:dyDescent="0.2">
      <c r="A22089" s="7" t="s">
        <v>82800</v>
      </c>
      <c r="B22089" s="7" t="s">
        <v>82801</v>
      </c>
      <c r="D22089" s="7" t="s">
        <v>82802</v>
      </c>
      <c r="E22089" s="8">
        <v>0</v>
      </c>
      <c r="F22089" s="8">
        <v>1.9656512331176099</v>
      </c>
      <c r="G22089" s="8">
        <v>14.839221795381301</v>
      </c>
      <c r="H22089" s="8">
        <v>0</v>
      </c>
      <c r="I22089" s="8">
        <v>6.9462429978518596</v>
      </c>
      <c r="J22089" s="8">
        <v>8.8900649954641793</v>
      </c>
      <c r="K22089" s="8">
        <v>0.99056900409213</v>
      </c>
      <c r="L22089" s="8">
        <v>-8.5649494010428803E-2</v>
      </c>
    </row>
    <row r="22090" spans="1:12" x14ac:dyDescent="0.2">
      <c r="A22090" s="7" t="s">
        <v>82803</v>
      </c>
      <c r="B22090" s="7" t="s">
        <v>82804</v>
      </c>
      <c r="E22090" s="8">
        <v>38.548318050058199</v>
      </c>
      <c r="F22090" s="8">
        <v>52.089757677616497</v>
      </c>
      <c r="G22090" s="8">
        <v>76.174671882957497</v>
      </c>
      <c r="H22090" s="8">
        <v>22.635157579751301</v>
      </c>
      <c r="I22090" s="8">
        <v>94.270440685132399</v>
      </c>
      <c r="J22090" s="8">
        <v>78.035014960185606</v>
      </c>
      <c r="K22090" s="8">
        <v>0.92093171431520504</v>
      </c>
      <c r="L22090" s="8">
        <v>0.224695127553388</v>
      </c>
    </row>
    <row r="22091" spans="1:12" x14ac:dyDescent="0.2">
      <c r="A22091" s="7" t="s">
        <v>82805</v>
      </c>
      <c r="B22091" s="7" t="s">
        <v>82806</v>
      </c>
      <c r="C22091" s="7" t="s">
        <v>82807</v>
      </c>
      <c r="D22091" s="7" t="s">
        <v>82808</v>
      </c>
      <c r="E22091" s="8">
        <v>103.783933211695</v>
      </c>
      <c r="F22091" s="8">
        <v>57.986711376969403</v>
      </c>
      <c r="G22091" s="8">
        <v>49.464072651271103</v>
      </c>
      <c r="H22091" s="8">
        <v>54.127550734187999</v>
      </c>
      <c r="I22091" s="8">
        <v>36.715855845788397</v>
      </c>
      <c r="J22091" s="8">
        <v>26.670194986392598</v>
      </c>
      <c r="K22091" s="8">
        <v>0.39621277774859398</v>
      </c>
      <c r="L22091" s="8">
        <v>-0.845882650860591</v>
      </c>
    </row>
    <row r="22092" spans="1:12" x14ac:dyDescent="0.2">
      <c r="A22092" s="7" t="s">
        <v>82809</v>
      </c>
      <c r="B22092" s="7" t="s">
        <v>82810</v>
      </c>
      <c r="C22092" s="7" t="s">
        <v>82811</v>
      </c>
      <c r="D22092" s="7" t="s">
        <v>25521</v>
      </c>
      <c r="E22092" s="8">
        <v>312.34021804662501</v>
      </c>
      <c r="F22092" s="8">
        <v>127.76733015264401</v>
      </c>
      <c r="G22092" s="8">
        <v>285.90233992434702</v>
      </c>
      <c r="H22092" s="8">
        <v>345.43218741272699</v>
      </c>
      <c r="I22092" s="8">
        <v>384.02800573838198</v>
      </c>
      <c r="J22092" s="8">
        <v>199.53256989819599</v>
      </c>
      <c r="K22092" s="8">
        <v>0.73232412482047504</v>
      </c>
      <c r="L22092" s="8">
        <v>0.35572335487194401</v>
      </c>
    </row>
    <row r="22093" spans="1:12" x14ac:dyDescent="0.2">
      <c r="A22093" s="7" t="s">
        <v>82812</v>
      </c>
      <c r="B22093" s="7" t="s">
        <v>82813</v>
      </c>
      <c r="C22093" s="7" t="s">
        <v>82814</v>
      </c>
      <c r="D22093" s="7" t="s">
        <v>82815</v>
      </c>
      <c r="E22093" s="8">
        <v>91.922912273215701</v>
      </c>
      <c r="F22093" s="8">
        <v>124.81885330296799</v>
      </c>
      <c r="G22093" s="8">
        <v>99.917426755567604</v>
      </c>
      <c r="H22093" s="8">
        <v>193.875045357001</v>
      </c>
      <c r="I22093" s="8">
        <v>145.87110295488901</v>
      </c>
      <c r="J22093" s="8">
        <v>139.27768492893901</v>
      </c>
      <c r="K22093" s="8">
        <v>0.26096180641642303</v>
      </c>
      <c r="L22093" s="8">
        <v>0.59714955977135198</v>
      </c>
    </row>
    <row r="22094" spans="1:12" x14ac:dyDescent="0.2">
      <c r="A22094" s="7" t="s">
        <v>82816</v>
      </c>
      <c r="B22094" s="7" t="s">
        <v>82817</v>
      </c>
      <c r="D22094" s="7" t="s">
        <v>82818</v>
      </c>
      <c r="E22094" s="8">
        <v>0</v>
      </c>
      <c r="F22094" s="8">
        <v>0</v>
      </c>
      <c r="G22094" s="8">
        <v>41.549821027067701</v>
      </c>
      <c r="H22094" s="8">
        <v>35.428942298741198</v>
      </c>
      <c r="I22094" s="8">
        <v>0</v>
      </c>
      <c r="J22094" s="8">
        <v>0</v>
      </c>
      <c r="K22094" s="8">
        <v>0.98858968917176004</v>
      </c>
      <c r="L22094" s="8">
        <v>-0.22981179103465399</v>
      </c>
    </row>
    <row r="22095" spans="1:12" x14ac:dyDescent="0.2">
      <c r="A22095" s="7" t="s">
        <v>82819</v>
      </c>
      <c r="B22095" s="7" t="s">
        <v>82820</v>
      </c>
      <c r="C22095" s="7" t="s">
        <v>82821</v>
      </c>
      <c r="D22095" s="7" t="s">
        <v>82822</v>
      </c>
      <c r="E22095" s="8">
        <v>48.432502165457699</v>
      </c>
      <c r="F22095" s="8">
        <v>46.192803978263697</v>
      </c>
      <c r="G22095" s="8">
        <v>27.6998806847118</v>
      </c>
      <c r="H22095" s="8">
        <v>84.635806602548499</v>
      </c>
      <c r="I22095" s="8">
        <v>45.646739700169398</v>
      </c>
      <c r="J22095" s="8">
        <v>42.474754978328903</v>
      </c>
      <c r="K22095" s="8">
        <v>0.71932193031220004</v>
      </c>
      <c r="L22095" s="8">
        <v>0.49808395400283101</v>
      </c>
    </row>
    <row r="22096" spans="1:12" x14ac:dyDescent="0.2">
      <c r="A22096" s="7" t="s">
        <v>82823</v>
      </c>
      <c r="B22096" s="7" t="s">
        <v>82824</v>
      </c>
      <c r="D22096" s="7" t="s">
        <v>82825</v>
      </c>
      <c r="E22096" s="8">
        <v>0</v>
      </c>
      <c r="F22096" s="8">
        <v>2.94847684967641</v>
      </c>
      <c r="G22096" s="8">
        <v>7.91425162420337</v>
      </c>
      <c r="H22096" s="8">
        <v>0</v>
      </c>
      <c r="I22096" s="8">
        <v>0.99232042826455202</v>
      </c>
      <c r="J22096" s="8">
        <v>13.828989992944299</v>
      </c>
      <c r="K22096" s="8">
        <v>0.95657484349960697</v>
      </c>
      <c r="L22096" s="8">
        <v>0.44837619859582201</v>
      </c>
    </row>
    <row r="22097" spans="1:12" x14ac:dyDescent="0.2">
      <c r="A22097" s="7" t="s">
        <v>82826</v>
      </c>
      <c r="B22097" s="7" t="s">
        <v>82827</v>
      </c>
      <c r="D22097" s="7" t="s">
        <v>53371</v>
      </c>
      <c r="E22097" s="8">
        <v>0</v>
      </c>
      <c r="F22097" s="8">
        <v>10.8110817821468</v>
      </c>
      <c r="G22097" s="8">
        <v>9.8928145302542205</v>
      </c>
      <c r="H22097" s="8">
        <v>0</v>
      </c>
      <c r="I22097" s="8">
        <v>0.99232042826455202</v>
      </c>
      <c r="J22097" s="8">
        <v>14.816774992440299</v>
      </c>
      <c r="K22097" s="8">
        <v>0.95818571413037301</v>
      </c>
      <c r="L22097" s="8">
        <v>-0.38921521084682298</v>
      </c>
    </row>
    <row r="22098" spans="1:12" x14ac:dyDescent="0.2">
      <c r="A22098" s="7" t="s">
        <v>82828</v>
      </c>
      <c r="B22098" s="7" t="s">
        <v>82829</v>
      </c>
      <c r="C22098" s="7" t="s">
        <v>82830</v>
      </c>
      <c r="D22098" s="7" t="s">
        <v>82831</v>
      </c>
      <c r="E22098" s="8">
        <v>40.525154873138099</v>
      </c>
      <c r="F22098" s="8">
        <v>101.231038505557</v>
      </c>
      <c r="G22098" s="8">
        <v>117.72449291002501</v>
      </c>
      <c r="H22098" s="8">
        <v>86.604081174700795</v>
      </c>
      <c r="I22098" s="8">
        <v>60.531546124137698</v>
      </c>
      <c r="J22098" s="8">
        <v>109.644134944058</v>
      </c>
      <c r="K22098" s="8">
        <v>0.99349433249326002</v>
      </c>
      <c r="L22098" s="8">
        <v>-1.5069744026850899E-2</v>
      </c>
    </row>
    <row r="22099" spans="1:12" x14ac:dyDescent="0.2">
      <c r="A22099" s="7" t="s">
        <v>82832</v>
      </c>
      <c r="B22099" s="7" t="s">
        <v>82833</v>
      </c>
      <c r="C22099" s="7" t="s">
        <v>82834</v>
      </c>
      <c r="D22099" s="7" t="s">
        <v>82835</v>
      </c>
      <c r="E22099" s="8">
        <v>8.8957657038595794</v>
      </c>
      <c r="F22099" s="8">
        <v>28.501942880205299</v>
      </c>
      <c r="G22099" s="8">
        <v>33.635569402864299</v>
      </c>
      <c r="H22099" s="8">
        <v>11.8096474329137</v>
      </c>
      <c r="I22099" s="8">
        <v>22.823369850084699</v>
      </c>
      <c r="J22099" s="8">
        <v>43.462539977824903</v>
      </c>
      <c r="K22099" s="8">
        <v>0.96526655232607395</v>
      </c>
      <c r="L22099" s="8">
        <v>0.13664931236191599</v>
      </c>
    </row>
    <row r="22100" spans="1:12" x14ac:dyDescent="0.2">
      <c r="A22100" s="7" t="s">
        <v>82836</v>
      </c>
      <c r="B22100" s="7" t="s">
        <v>82837</v>
      </c>
      <c r="C22100" s="7" t="s">
        <v>82838</v>
      </c>
      <c r="D22100" s="7" t="s">
        <v>82839</v>
      </c>
      <c r="E22100" s="8">
        <v>184.83424295797099</v>
      </c>
      <c r="F22100" s="8">
        <v>225.06706619196601</v>
      </c>
      <c r="G22100" s="8">
        <v>255.23461488055901</v>
      </c>
      <c r="H22100" s="8">
        <v>204.70055550383799</v>
      </c>
      <c r="I22100" s="8">
        <v>212.35657164861399</v>
      </c>
      <c r="J22100" s="8">
        <v>160.02116991835501</v>
      </c>
      <c r="K22100" s="8">
        <v>0.78953960497979003</v>
      </c>
      <c r="L22100" s="8">
        <v>-0.20489218890181601</v>
      </c>
    </row>
    <row r="22101" spans="1:12" x14ac:dyDescent="0.2">
      <c r="A22101" s="7" t="s">
        <v>82840</v>
      </c>
      <c r="B22101" s="7" t="s">
        <v>82841</v>
      </c>
      <c r="C22101" s="7" t="s">
        <v>82842</v>
      </c>
      <c r="D22101" s="7" t="s">
        <v>82843</v>
      </c>
      <c r="E22101" s="8">
        <v>104.772351623235</v>
      </c>
      <c r="F22101" s="8">
        <v>100.248212888998</v>
      </c>
      <c r="G22101" s="8">
        <v>109.810241285822</v>
      </c>
      <c r="H22101" s="8">
        <v>111.207513326604</v>
      </c>
      <c r="I22101" s="8">
        <v>115.109169678688</v>
      </c>
      <c r="J22101" s="8">
        <v>104.70520994657799</v>
      </c>
      <c r="K22101" s="8">
        <v>0.94806931971896402</v>
      </c>
      <c r="L22101" s="8">
        <v>7.2360302518844496E-2</v>
      </c>
    </row>
    <row r="22102" spans="1:12" x14ac:dyDescent="0.2">
      <c r="A22102" s="7" t="s">
        <v>82844</v>
      </c>
      <c r="B22102" s="7" t="s">
        <v>82845</v>
      </c>
      <c r="C22102" s="7" t="s">
        <v>82846</v>
      </c>
      <c r="D22102" s="7" t="s">
        <v>82847</v>
      </c>
      <c r="E22102" s="8">
        <v>6.9189288807796796</v>
      </c>
      <c r="F22102" s="8">
        <v>7.8626049324704201</v>
      </c>
      <c r="G22102" s="8">
        <v>3.9571258121016899</v>
      </c>
      <c r="H22102" s="8">
        <v>88.572355746853006</v>
      </c>
      <c r="I22102" s="8">
        <v>39.6928171305821</v>
      </c>
      <c r="J22102" s="8">
        <v>20.743484989416402</v>
      </c>
      <c r="K22102" s="8">
        <v>3.5060945308874499E-3</v>
      </c>
      <c r="L22102" s="8">
        <v>2.9911358313086298</v>
      </c>
    </row>
    <row r="22103" spans="1:12" x14ac:dyDescent="0.2">
      <c r="A22103" s="7" t="s">
        <v>82848</v>
      </c>
      <c r="B22103" s="7" t="s">
        <v>82849</v>
      </c>
      <c r="C22103" s="7" t="s">
        <v>82850</v>
      </c>
      <c r="D22103" s="7" t="s">
        <v>82851</v>
      </c>
      <c r="E22103" s="8">
        <v>83.027146569356105</v>
      </c>
      <c r="F22103" s="8">
        <v>172.97730851434901</v>
      </c>
      <c r="G22103" s="8">
        <v>88.046049319262494</v>
      </c>
      <c r="H22103" s="8">
        <v>32.476530440512803</v>
      </c>
      <c r="I22103" s="8">
        <v>44.6544192719048</v>
      </c>
      <c r="J22103" s="8">
        <v>29.633549984880599</v>
      </c>
      <c r="K22103" s="8">
        <v>4.2467012858310397E-3</v>
      </c>
      <c r="L22103" s="8">
        <v>-1.6884052893977499</v>
      </c>
    </row>
    <row r="22104" spans="1:12" x14ac:dyDescent="0.2">
      <c r="A22104" s="7" t="s">
        <v>82852</v>
      </c>
      <c r="B22104" s="7" t="s">
        <v>82853</v>
      </c>
      <c r="C22104" s="7" t="s">
        <v>82854</v>
      </c>
      <c r="D22104" s="7" t="s">
        <v>82855</v>
      </c>
      <c r="E22104" s="8">
        <v>331.12016786588498</v>
      </c>
      <c r="F22104" s="8">
        <v>459.96238854952003</v>
      </c>
      <c r="G22104" s="8">
        <v>447.15521676749103</v>
      </c>
      <c r="H22104" s="8">
        <v>311.97151968613798</v>
      </c>
      <c r="I22104" s="8">
        <v>371.12784017094202</v>
      </c>
      <c r="J22104" s="8">
        <v>359.553739816551</v>
      </c>
      <c r="K22104" s="8">
        <v>0.63614238316575</v>
      </c>
      <c r="L22104" s="8">
        <v>-0.24807803607963899</v>
      </c>
    </row>
    <row r="22105" spans="1:12" x14ac:dyDescent="0.2">
      <c r="A22105" s="7" t="s">
        <v>82856</v>
      </c>
      <c r="B22105" s="7" t="s">
        <v>82857</v>
      </c>
      <c r="C22105" s="7" t="s">
        <v>82858</v>
      </c>
      <c r="E22105" s="8">
        <v>274.78031840810701</v>
      </c>
      <c r="F22105" s="8">
        <v>215.23881002637799</v>
      </c>
      <c r="G22105" s="8">
        <v>241.384674538203</v>
      </c>
      <c r="H22105" s="8">
        <v>188.95435892661999</v>
      </c>
      <c r="I22105" s="8">
        <v>194.49480393985201</v>
      </c>
      <c r="J22105" s="8">
        <v>192.61807490172399</v>
      </c>
      <c r="K22105" s="8">
        <v>0.45581719520825098</v>
      </c>
      <c r="L22105" s="8">
        <v>-0.34440294762795898</v>
      </c>
    </row>
    <row r="22106" spans="1:12" x14ac:dyDescent="0.2">
      <c r="A22106" s="7" t="s">
        <v>82859</v>
      </c>
      <c r="B22106" s="7" t="s">
        <v>82860</v>
      </c>
      <c r="C22106" s="7" t="s">
        <v>82861</v>
      </c>
      <c r="D22106" s="7" t="s">
        <v>82862</v>
      </c>
      <c r="E22106" s="8">
        <v>156.17010902331299</v>
      </c>
      <c r="F22106" s="8">
        <v>112.04212028770399</v>
      </c>
      <c r="G22106" s="8">
        <v>133.55299615843199</v>
      </c>
      <c r="H22106" s="8">
        <v>207.65296736206699</v>
      </c>
      <c r="I22106" s="8">
        <v>145.87110295488901</v>
      </c>
      <c r="J22106" s="8">
        <v>244.97067987501299</v>
      </c>
      <c r="K22106" s="8">
        <v>0.29672070924837401</v>
      </c>
      <c r="L22106" s="8">
        <v>0.575084963550064</v>
      </c>
    </row>
    <row r="22107" spans="1:12" x14ac:dyDescent="0.2">
      <c r="A22107" s="7" t="s">
        <v>82863</v>
      </c>
      <c r="B22107" s="7" t="s">
        <v>82864</v>
      </c>
      <c r="C22107" s="7" t="s">
        <v>82865</v>
      </c>
      <c r="D22107" s="7" t="s">
        <v>82866</v>
      </c>
      <c r="E22107" s="8">
        <v>284.664502523507</v>
      </c>
      <c r="F22107" s="8">
        <v>306.641592366346</v>
      </c>
      <c r="G22107" s="8">
        <v>359.10916744822799</v>
      </c>
      <c r="H22107" s="8">
        <v>303.114284111453</v>
      </c>
      <c r="I22107" s="8">
        <v>348.304470320858</v>
      </c>
      <c r="J22107" s="8">
        <v>319.05455483721499</v>
      </c>
      <c r="K22107" s="8">
        <v>0.96983643364296201</v>
      </c>
      <c r="L22107" s="8">
        <v>3.0116580566015901E-2</v>
      </c>
    </row>
    <row r="22108" spans="1:12" x14ac:dyDescent="0.2">
      <c r="A22108" s="7" t="s">
        <v>82867</v>
      </c>
      <c r="B22108" s="7" t="s">
        <v>82868</v>
      </c>
      <c r="C22108" s="7" t="s">
        <v>82869</v>
      </c>
      <c r="D22108" s="7" t="s">
        <v>82870</v>
      </c>
      <c r="E22108" s="8">
        <v>3.9536736461598201</v>
      </c>
      <c r="F22108" s="8">
        <v>3.9313024662352101</v>
      </c>
      <c r="G22108" s="8">
        <v>10.8820959832796</v>
      </c>
      <c r="H22108" s="8">
        <v>0.98413728607614503</v>
      </c>
      <c r="I22108" s="8">
        <v>18.854088137026501</v>
      </c>
      <c r="J22108" s="8">
        <v>3.9511399979840802</v>
      </c>
      <c r="K22108" s="8">
        <v>0.94775539643455498</v>
      </c>
      <c r="L22108" s="8">
        <v>0.34182072633282901</v>
      </c>
    </row>
    <row r="22109" spans="1:12" x14ac:dyDescent="0.2">
      <c r="A22109" s="7" t="s">
        <v>82871</v>
      </c>
      <c r="B22109" s="7" t="s">
        <v>82872</v>
      </c>
      <c r="D22109" s="7" t="s">
        <v>82873</v>
      </c>
      <c r="E22109" s="8">
        <v>35.583062815438304</v>
      </c>
      <c r="F22109" s="8">
        <v>46.192803978263697</v>
      </c>
      <c r="G22109" s="8">
        <v>67.271138805728697</v>
      </c>
      <c r="H22109" s="8">
        <v>56.095825306340302</v>
      </c>
      <c r="I22109" s="8">
        <v>56.562264411079397</v>
      </c>
      <c r="J22109" s="8">
        <v>55.315959971777097</v>
      </c>
      <c r="K22109" s="8">
        <v>0.92028129875238596</v>
      </c>
      <c r="L22109" s="8">
        <v>0.17251699644792901</v>
      </c>
    </row>
    <row r="22110" spans="1:12" x14ac:dyDescent="0.2">
      <c r="A22110" s="7" t="s">
        <v>82874</v>
      </c>
      <c r="B22110" s="7" t="s">
        <v>82875</v>
      </c>
      <c r="C22110" s="7" t="s">
        <v>82876</v>
      </c>
      <c r="E22110" s="8">
        <v>0</v>
      </c>
      <c r="F22110" s="8">
        <v>0</v>
      </c>
      <c r="G22110" s="8">
        <v>0.98928145302542203</v>
      </c>
      <c r="H22110" s="8">
        <v>8.8572355746852995</v>
      </c>
      <c r="I22110" s="8">
        <v>0</v>
      </c>
      <c r="J22110" s="8">
        <v>0.98778499949602006</v>
      </c>
      <c r="K22110" s="8">
        <v>1</v>
      </c>
      <c r="L22110" s="8">
        <v>3.2147071863267702</v>
      </c>
    </row>
    <row r="22111" spans="1:12" x14ac:dyDescent="0.2">
      <c r="A22111" s="7" t="s">
        <v>82877</v>
      </c>
      <c r="B22111" s="7" t="s">
        <v>82878</v>
      </c>
      <c r="E22111" s="8">
        <v>0</v>
      </c>
      <c r="F22111" s="8">
        <v>1.9656512331176099</v>
      </c>
      <c r="G22111" s="8">
        <v>0</v>
      </c>
      <c r="H22111" s="8">
        <v>0</v>
      </c>
      <c r="I22111" s="8">
        <v>8.9308838543809692</v>
      </c>
      <c r="J22111" s="8">
        <v>4.9389249974801004</v>
      </c>
      <c r="K22111" s="8">
        <v>1</v>
      </c>
      <c r="L22111" s="8">
        <v>2.8169617691141999</v>
      </c>
    </row>
    <row r="22112" spans="1:12" x14ac:dyDescent="0.2">
      <c r="A22112" s="7" t="s">
        <v>82879</v>
      </c>
      <c r="B22112" s="7" t="s">
        <v>82880</v>
      </c>
      <c r="C22112" s="7" t="s">
        <v>82881</v>
      </c>
      <c r="D22112" s="7" t="s">
        <v>82882</v>
      </c>
      <c r="E22112" s="8">
        <v>1778.16472236038</v>
      </c>
      <c r="F22112" s="8">
        <v>2120.9376805339002</v>
      </c>
      <c r="G22112" s="8">
        <v>2129.92296836373</v>
      </c>
      <c r="H22112" s="8">
        <v>1733.0657607800899</v>
      </c>
      <c r="I22112" s="8">
        <v>1889.37809541571</v>
      </c>
      <c r="J22112" s="8">
        <v>2050.6416589537398</v>
      </c>
      <c r="K22112" s="8">
        <v>0.85425312489664296</v>
      </c>
      <c r="L22112" s="8">
        <v>-8.7800686828156504E-2</v>
      </c>
    </row>
    <row r="22113" spans="1:12" x14ac:dyDescent="0.2">
      <c r="A22113" s="7" t="s">
        <v>82883</v>
      </c>
      <c r="B22113" s="7" t="s">
        <v>82884</v>
      </c>
      <c r="C22113" s="7" t="s">
        <v>82885</v>
      </c>
      <c r="D22113" s="7" t="s">
        <v>82886</v>
      </c>
      <c r="E22113" s="8">
        <v>80.061891334736302</v>
      </c>
      <c r="F22113" s="8">
        <v>58.969536993528202</v>
      </c>
      <c r="G22113" s="8">
        <v>46.4962282921948</v>
      </c>
      <c r="H22113" s="8">
        <v>36.413079584817403</v>
      </c>
      <c r="I22113" s="8">
        <v>43.662098843640301</v>
      </c>
      <c r="J22113" s="8">
        <v>50.377034974296997</v>
      </c>
      <c r="K22113" s="8">
        <v>0.64386914857061495</v>
      </c>
      <c r="L22113" s="8">
        <v>-0.50815644599910204</v>
      </c>
    </row>
    <row r="22114" spans="1:12" x14ac:dyDescent="0.2">
      <c r="A22114" s="7" t="s">
        <v>82887</v>
      </c>
      <c r="B22114" s="7" t="s">
        <v>82888</v>
      </c>
      <c r="C22114" s="7" t="s">
        <v>82889</v>
      </c>
      <c r="D22114" s="7" t="s">
        <v>82890</v>
      </c>
      <c r="E22114" s="8">
        <v>211.52154006955001</v>
      </c>
      <c r="F22114" s="8">
        <v>176.908610980584</v>
      </c>
      <c r="G22114" s="8">
        <v>181.03850590365201</v>
      </c>
      <c r="H22114" s="8">
        <v>267.68534181271099</v>
      </c>
      <c r="I22114" s="8">
        <v>252.04938877919599</v>
      </c>
      <c r="J22114" s="8">
        <v>150.14331992339501</v>
      </c>
      <c r="K22114" s="8">
        <v>0.78905934305173497</v>
      </c>
      <c r="L22114" s="8">
        <v>0.234301235085524</v>
      </c>
    </row>
    <row r="22115" spans="1:12" x14ac:dyDescent="0.2">
      <c r="A22115" s="7" t="s">
        <v>30310</v>
      </c>
      <c r="B22115" s="7" t="s">
        <v>82891</v>
      </c>
      <c r="D22115" s="7" t="s">
        <v>30312</v>
      </c>
      <c r="E22115" s="8">
        <v>30.6409707577386</v>
      </c>
      <c r="F22115" s="8">
        <v>19.656512331176099</v>
      </c>
      <c r="G22115" s="8">
        <v>16.817784701432199</v>
      </c>
      <c r="H22115" s="8">
        <v>6.8889610025330201</v>
      </c>
      <c r="I22115" s="8">
        <v>81.370275117693197</v>
      </c>
      <c r="J22115" s="8">
        <v>61.242669968753297</v>
      </c>
      <c r="K22115" s="8">
        <v>0.51489928406857899</v>
      </c>
      <c r="L22115" s="8">
        <v>1.15534488209485</v>
      </c>
    </row>
    <row r="22116" spans="1:12" x14ac:dyDescent="0.2">
      <c r="A22116" s="7" t="s">
        <v>82892</v>
      </c>
      <c r="B22116" s="7" t="s">
        <v>82893</v>
      </c>
      <c r="C22116" s="7" t="s">
        <v>82894</v>
      </c>
      <c r="D22116" s="7" t="s">
        <v>82895</v>
      </c>
      <c r="E22116" s="8">
        <v>12.8494393500194</v>
      </c>
      <c r="F22116" s="8">
        <v>10.8110817821468</v>
      </c>
      <c r="G22116" s="8">
        <v>17.807066154457601</v>
      </c>
      <c r="H22116" s="8">
        <v>6.8889610025330201</v>
      </c>
      <c r="I22116" s="8">
        <v>6.9462429978518596</v>
      </c>
      <c r="J22116" s="8">
        <v>8.8900649954641793</v>
      </c>
      <c r="K22116" s="8">
        <v>0.70870038523102896</v>
      </c>
      <c r="L22116" s="8">
        <v>-0.86757835851392695</v>
      </c>
    </row>
    <row r="22117" spans="1:12" x14ac:dyDescent="0.2">
      <c r="A22117" s="7" t="s">
        <v>82896</v>
      </c>
      <c r="B22117" s="7" t="s">
        <v>82897</v>
      </c>
      <c r="D22117" s="7" t="s">
        <v>82898</v>
      </c>
      <c r="E22117" s="8">
        <v>2.96525523461986</v>
      </c>
      <c r="F22117" s="8">
        <v>15.725209864940799</v>
      </c>
      <c r="G22117" s="8">
        <v>8.9035330772288006</v>
      </c>
      <c r="H22117" s="8">
        <v>22.635157579751301</v>
      </c>
      <c r="I22117" s="8">
        <v>30.761933276201098</v>
      </c>
      <c r="J22117" s="8">
        <v>24.694624987400498</v>
      </c>
      <c r="K22117" s="8">
        <v>0.31600396952593202</v>
      </c>
      <c r="L22117" s="8">
        <v>1.5003461588443401</v>
      </c>
    </row>
    <row r="22118" spans="1:12" x14ac:dyDescent="0.2">
      <c r="A22118" s="7" t="s">
        <v>82899</v>
      </c>
      <c r="B22118" s="7" t="s">
        <v>82900</v>
      </c>
      <c r="C22118" s="7" t="s">
        <v>82901</v>
      </c>
      <c r="D22118" s="7" t="s">
        <v>82902</v>
      </c>
      <c r="E22118" s="8">
        <v>552.52589205083405</v>
      </c>
      <c r="F22118" s="8">
        <v>635.88817391354496</v>
      </c>
      <c r="G22118" s="8">
        <v>433.30527642513499</v>
      </c>
      <c r="H22118" s="8">
        <v>638.70509866341797</v>
      </c>
      <c r="I22118" s="8">
        <v>614.24634509575799</v>
      </c>
      <c r="J22118" s="8">
        <v>502.78256474347398</v>
      </c>
      <c r="K22118" s="8">
        <v>0.87514031500266898</v>
      </c>
      <c r="L22118" s="8">
        <v>0.11452005281651299</v>
      </c>
    </row>
    <row r="22119" spans="1:12" x14ac:dyDescent="0.2">
      <c r="A22119" s="7" t="s">
        <v>82903</v>
      </c>
      <c r="B22119" s="7" t="s">
        <v>82904</v>
      </c>
      <c r="C22119" s="7" t="s">
        <v>82905</v>
      </c>
      <c r="D22119" s="7" t="s">
        <v>82906</v>
      </c>
      <c r="E22119" s="8">
        <v>22.733623465418901</v>
      </c>
      <c r="F22119" s="8">
        <v>12.7767330152644</v>
      </c>
      <c r="G22119" s="8">
        <v>28.689162137737199</v>
      </c>
      <c r="H22119" s="8">
        <v>11.8096474329137</v>
      </c>
      <c r="I22119" s="8">
        <v>5.9539225695873101</v>
      </c>
      <c r="J22119" s="8">
        <v>1.9755699989920401</v>
      </c>
      <c r="K22119" s="8">
        <v>0.32240425181774401</v>
      </c>
      <c r="L22119" s="8">
        <v>-1.70103076242338</v>
      </c>
    </row>
    <row r="22120" spans="1:12" x14ac:dyDescent="0.2">
      <c r="A22120" s="7" t="s">
        <v>82907</v>
      </c>
      <c r="B22120" s="7" t="s">
        <v>82908</v>
      </c>
      <c r="D22120" s="7" t="s">
        <v>82909</v>
      </c>
      <c r="E22120" s="8">
        <v>33.606225992358397</v>
      </c>
      <c r="F22120" s="8">
        <v>17.690861098058399</v>
      </c>
      <c r="G22120" s="8">
        <v>21.764191966559299</v>
      </c>
      <c r="H22120" s="8">
        <v>48.222727017731103</v>
      </c>
      <c r="I22120" s="8">
        <v>33.738894560994801</v>
      </c>
      <c r="J22120" s="8">
        <v>24.694624987400498</v>
      </c>
      <c r="K22120" s="8">
        <v>0.74404289441285199</v>
      </c>
      <c r="L22120" s="8">
        <v>0.54598452684896703</v>
      </c>
    </row>
    <row r="22121" spans="1:12" x14ac:dyDescent="0.2">
      <c r="A22121" s="7" t="s">
        <v>82910</v>
      </c>
      <c r="B22121" s="7" t="s">
        <v>82911</v>
      </c>
      <c r="C22121" s="7" t="s">
        <v>82912</v>
      </c>
      <c r="D22121" s="7" t="s">
        <v>82913</v>
      </c>
      <c r="E22121" s="8">
        <v>2667.7412927463402</v>
      </c>
      <c r="F22121" s="8">
        <v>3438.9068323392498</v>
      </c>
      <c r="G22121" s="8">
        <v>3901.7260507322599</v>
      </c>
      <c r="H22121" s="8">
        <v>3649.1810567703501</v>
      </c>
      <c r="I22121" s="8">
        <v>3850.2032616664601</v>
      </c>
      <c r="J22121" s="8">
        <v>3693.32811311562</v>
      </c>
      <c r="K22121" s="8">
        <v>0.70721253883892699</v>
      </c>
      <c r="L22121" s="8">
        <v>0.16135043408254601</v>
      </c>
    </row>
    <row r="22122" spans="1:12" x14ac:dyDescent="0.2">
      <c r="A22122" s="7" t="s">
        <v>82914</v>
      </c>
      <c r="B22122" s="7" t="s">
        <v>82915</v>
      </c>
      <c r="E22122" s="8">
        <v>115.644954150175</v>
      </c>
      <c r="F22122" s="8">
        <v>141.52688878446801</v>
      </c>
      <c r="G22122" s="8">
        <v>92.9924565843896</v>
      </c>
      <c r="H22122" s="8">
        <v>142.69990648104101</v>
      </c>
      <c r="I22122" s="8">
        <v>128.00933524612699</v>
      </c>
      <c r="J22122" s="8">
        <v>126.43647993549099</v>
      </c>
      <c r="K22122" s="8">
        <v>0.86011048976027105</v>
      </c>
      <c r="L22122" s="8">
        <v>0.18157510704693</v>
      </c>
    </row>
    <row r="22123" spans="1:12" x14ac:dyDescent="0.2">
      <c r="A22123" s="7" t="s">
        <v>82916</v>
      </c>
      <c r="B22123" s="7" t="s">
        <v>82917</v>
      </c>
      <c r="C22123" s="7" t="s">
        <v>82918</v>
      </c>
      <c r="D22123" s="7" t="s">
        <v>82919</v>
      </c>
      <c r="E22123" s="8">
        <v>423.04308013910003</v>
      </c>
      <c r="F22123" s="8">
        <v>279.12247510269998</v>
      </c>
      <c r="G22123" s="8">
        <v>206.759823682313</v>
      </c>
      <c r="H22123" s="8">
        <v>388.734228000077</v>
      </c>
      <c r="I22123" s="8">
        <v>321.51181875771499</v>
      </c>
      <c r="J22123" s="8">
        <v>261.76302486644499</v>
      </c>
      <c r="K22123" s="8">
        <v>0.93554103730576499</v>
      </c>
      <c r="L22123" s="8">
        <v>9.6829450671298195E-2</v>
      </c>
    </row>
    <row r="22124" spans="1:12" x14ac:dyDescent="0.2">
      <c r="A22124" s="7" t="s">
        <v>82920</v>
      </c>
      <c r="B22124" s="7" t="s">
        <v>82921</v>
      </c>
      <c r="C22124" s="7" t="s">
        <v>82922</v>
      </c>
      <c r="E22124" s="8">
        <v>15.8146945846393</v>
      </c>
      <c r="F22124" s="8">
        <v>59.952362610087</v>
      </c>
      <c r="G22124" s="8">
        <v>52.431917010347298</v>
      </c>
      <c r="H22124" s="8">
        <v>42.3179033012742</v>
      </c>
      <c r="I22124" s="8">
        <v>68.470109550254094</v>
      </c>
      <c r="J22124" s="8">
        <v>57.291529970769197</v>
      </c>
      <c r="K22124" s="8">
        <v>0.83568467436339799</v>
      </c>
      <c r="L22124" s="8">
        <v>0.39059624965130901</v>
      </c>
    </row>
    <row r="22125" spans="1:12" x14ac:dyDescent="0.2">
      <c r="A22125" s="7" t="s">
        <v>82923</v>
      </c>
      <c r="B22125" s="7" t="s">
        <v>82924</v>
      </c>
      <c r="C22125" s="7" t="s">
        <v>82925</v>
      </c>
      <c r="D22125" s="7" t="s">
        <v>82926</v>
      </c>
      <c r="E22125" s="8">
        <v>29.6525523461986</v>
      </c>
      <c r="F22125" s="8">
        <v>84.523003024057004</v>
      </c>
      <c r="G22125" s="8">
        <v>25.721317778661</v>
      </c>
      <c r="H22125" s="8">
        <v>0</v>
      </c>
      <c r="I22125" s="8">
        <v>87.324197687280503</v>
      </c>
      <c r="J22125" s="8">
        <v>87.912864955145807</v>
      </c>
      <c r="K22125" s="8">
        <v>0.96128895308455098</v>
      </c>
      <c r="L22125" s="8">
        <v>0.32490336619982502</v>
      </c>
    </row>
    <row r="22126" spans="1:12" x14ac:dyDescent="0.2">
      <c r="A22126" s="7" t="s">
        <v>82927</v>
      </c>
      <c r="B22126" s="7" t="s">
        <v>82928</v>
      </c>
      <c r="C22126" s="7" t="s">
        <v>82929</v>
      </c>
      <c r="D22126" s="7" t="s">
        <v>82930</v>
      </c>
      <c r="E22126" s="8">
        <v>59.305104692397201</v>
      </c>
      <c r="F22126" s="8">
        <v>27.5191172636465</v>
      </c>
      <c r="G22126" s="8">
        <v>21.764191966559299</v>
      </c>
      <c r="H22126" s="8">
        <v>56.095825306340302</v>
      </c>
      <c r="I22126" s="8">
        <v>49.6160214132276</v>
      </c>
      <c r="J22126" s="8">
        <v>41.486969978832903</v>
      </c>
      <c r="K22126" s="8">
        <v>0.79046096998828796</v>
      </c>
      <c r="L22126" s="8">
        <v>0.438977909017773</v>
      </c>
    </row>
    <row r="22127" spans="1:12" x14ac:dyDescent="0.2">
      <c r="A22127" s="7" t="s">
        <v>82931</v>
      </c>
      <c r="B22127" s="7" t="s">
        <v>82932</v>
      </c>
      <c r="C22127" s="7" t="s">
        <v>82933</v>
      </c>
      <c r="D22127" s="7" t="s">
        <v>82934</v>
      </c>
      <c r="E22127" s="8">
        <v>0</v>
      </c>
      <c r="F22127" s="8">
        <v>0</v>
      </c>
      <c r="G22127" s="8">
        <v>0</v>
      </c>
      <c r="H22127" s="8">
        <v>5.9048237164568702</v>
      </c>
      <c r="I22127" s="8">
        <v>13.8924859957037</v>
      </c>
      <c r="J22127" s="8">
        <v>13.828989992944299</v>
      </c>
      <c r="K22127" s="8">
        <v>2.2928437443741199E-2</v>
      </c>
      <c r="L22127" s="8">
        <v>5.9482583314079998</v>
      </c>
    </row>
    <row r="22128" spans="1:12" x14ac:dyDescent="0.2">
      <c r="A22128" s="7" t="s">
        <v>82935</v>
      </c>
      <c r="B22128" s="7" t="s">
        <v>1094</v>
      </c>
      <c r="C22128" s="7" t="s">
        <v>82936</v>
      </c>
      <c r="D22128" s="7" t="s">
        <v>1096</v>
      </c>
      <c r="E22128" s="8">
        <v>109.71444368093501</v>
      </c>
      <c r="F22128" s="8">
        <v>105.16234097179201</v>
      </c>
      <c r="G22128" s="8">
        <v>102.885271114644</v>
      </c>
      <c r="H22128" s="8">
        <v>39.365491443045798</v>
      </c>
      <c r="I22128" s="8">
        <v>63.508507408931301</v>
      </c>
      <c r="J22128" s="8">
        <v>41.486969978832903</v>
      </c>
      <c r="K22128" s="8">
        <v>2.74677151481953E-2</v>
      </c>
      <c r="L22128" s="8">
        <v>-1.1384655314891701</v>
      </c>
    </row>
    <row r="22129" spans="1:12" x14ac:dyDescent="0.2">
      <c r="A22129" s="7" t="s">
        <v>82937</v>
      </c>
      <c r="B22129" s="7" t="s">
        <v>82938</v>
      </c>
      <c r="C22129" s="7" t="s">
        <v>82939</v>
      </c>
      <c r="D22129" s="7" t="s">
        <v>82940</v>
      </c>
      <c r="E22129" s="8">
        <v>649.39089638175005</v>
      </c>
      <c r="F22129" s="8">
        <v>625.07709213139901</v>
      </c>
      <c r="G22129" s="8">
        <v>832.97498344740495</v>
      </c>
      <c r="H22129" s="8">
        <v>586.54582250138196</v>
      </c>
      <c r="I22129" s="8">
        <v>594.39993653046599</v>
      </c>
      <c r="J22129" s="8">
        <v>835.66610957363298</v>
      </c>
      <c r="K22129" s="8">
        <v>0.93948312649725096</v>
      </c>
      <c r="L22129" s="8">
        <v>-6.3542235959127003E-2</v>
      </c>
    </row>
    <row r="22130" spans="1:12" x14ac:dyDescent="0.2">
      <c r="A22130" s="7" t="s">
        <v>82941</v>
      </c>
      <c r="B22130" s="7" t="s">
        <v>82942</v>
      </c>
      <c r="C22130" s="7" t="s">
        <v>75127</v>
      </c>
      <c r="D22130" s="7" t="s">
        <v>82943</v>
      </c>
      <c r="E22130" s="8">
        <v>189.77633501567101</v>
      </c>
      <c r="F22130" s="8">
        <v>334.16070962999299</v>
      </c>
      <c r="G22130" s="8">
        <v>314.59150206208398</v>
      </c>
      <c r="H22130" s="8">
        <v>657.40370709886497</v>
      </c>
      <c r="I22130" s="8">
        <v>335.40430475341799</v>
      </c>
      <c r="J22130" s="8">
        <v>259.78745486745299</v>
      </c>
      <c r="K22130" s="8">
        <v>0.42901969467037898</v>
      </c>
      <c r="L22130" s="8">
        <v>0.57900790581304395</v>
      </c>
    </row>
    <row r="22131" spans="1:12" x14ac:dyDescent="0.2">
      <c r="A22131" s="7" t="s">
        <v>82944</v>
      </c>
      <c r="B22131" s="7" t="s">
        <v>82945</v>
      </c>
      <c r="C22131" s="7" t="s">
        <v>82946</v>
      </c>
      <c r="D22131" s="7" t="s">
        <v>82947</v>
      </c>
      <c r="E22131" s="8">
        <v>0</v>
      </c>
      <c r="F22131" s="8">
        <v>6.8797793159116196</v>
      </c>
      <c r="G22131" s="8">
        <v>5.9356887181525302</v>
      </c>
      <c r="H22131" s="8">
        <v>12.793784718989899</v>
      </c>
      <c r="I22131" s="8">
        <v>10.9155247109101</v>
      </c>
      <c r="J22131" s="8">
        <v>36.548044981352803</v>
      </c>
      <c r="K22131" s="8">
        <v>0.30099761960291399</v>
      </c>
      <c r="L22131" s="8">
        <v>2.23294191952021</v>
      </c>
    </row>
    <row r="22132" spans="1:12" x14ac:dyDescent="0.2">
      <c r="A22132" s="7" t="s">
        <v>82948</v>
      </c>
      <c r="B22132" s="7" t="s">
        <v>82949</v>
      </c>
      <c r="D22132" s="7" t="s">
        <v>82950</v>
      </c>
      <c r="E22132" s="8">
        <v>0</v>
      </c>
      <c r="F22132" s="8">
        <v>2.94847684967641</v>
      </c>
      <c r="G22132" s="8">
        <v>6.9249701711779501</v>
      </c>
      <c r="H22132" s="8">
        <v>10.825510146837599</v>
      </c>
      <c r="I22132" s="8">
        <v>3.9692817130582099</v>
      </c>
      <c r="J22132" s="8">
        <v>19.755699989920402</v>
      </c>
      <c r="K22132" s="8">
        <v>0.57277550012827705</v>
      </c>
      <c r="L22132" s="8">
        <v>1.8073241081193201</v>
      </c>
    </row>
    <row r="22133" spans="1:12" x14ac:dyDescent="0.2">
      <c r="A22133" s="7" t="s">
        <v>82951</v>
      </c>
      <c r="B22133" s="7" t="s">
        <v>82952</v>
      </c>
      <c r="C22133" s="7" t="s">
        <v>82953</v>
      </c>
      <c r="D22133" s="7" t="s">
        <v>82954</v>
      </c>
      <c r="E22133" s="8">
        <v>3465.3949508590799</v>
      </c>
      <c r="F22133" s="8">
        <v>2144.5254953313101</v>
      </c>
      <c r="G22133" s="8">
        <v>2005.2735052825301</v>
      </c>
      <c r="H22133" s="8">
        <v>2667.01204526635</v>
      </c>
      <c r="I22133" s="8">
        <v>1715.7220204694099</v>
      </c>
      <c r="J22133" s="8">
        <v>1637.7475291644</v>
      </c>
      <c r="K22133" s="8">
        <v>0.55095150030680995</v>
      </c>
      <c r="L22133" s="8">
        <v>-0.33898892671424602</v>
      </c>
    </row>
    <row r="22134" spans="1:12" x14ac:dyDescent="0.2">
      <c r="A22134" s="7" t="s">
        <v>82955</v>
      </c>
      <c r="B22134" s="7" t="s">
        <v>82956</v>
      </c>
      <c r="C22134" s="7" t="s">
        <v>82957</v>
      </c>
      <c r="E22134" s="8">
        <v>26.6872971115788</v>
      </c>
      <c r="F22134" s="8">
        <v>8.8454305490292207</v>
      </c>
      <c r="G22134" s="8">
        <v>1.9785629060508401</v>
      </c>
      <c r="H22134" s="8">
        <v>5.9048237164568702</v>
      </c>
      <c r="I22134" s="8">
        <v>10.9155247109101</v>
      </c>
      <c r="J22134" s="8">
        <v>9.8778499949602097</v>
      </c>
      <c r="K22134" s="8">
        <v>0.906900810271555</v>
      </c>
      <c r="L22134" s="8">
        <v>-0.49067659505212402</v>
      </c>
    </row>
    <row r="22135" spans="1:12" x14ac:dyDescent="0.2">
      <c r="A22135" s="7" t="s">
        <v>82958</v>
      </c>
      <c r="B22135" s="7" t="s">
        <v>82959</v>
      </c>
      <c r="C22135" s="7" t="s">
        <v>82960</v>
      </c>
      <c r="D22135" s="7" t="s">
        <v>82961</v>
      </c>
      <c r="E22135" s="8">
        <v>20.756786642339002</v>
      </c>
      <c r="F22135" s="8">
        <v>62.900839459763397</v>
      </c>
      <c r="G22135" s="8">
        <v>68.260420258754095</v>
      </c>
      <c r="H22135" s="8">
        <v>48.222727017731103</v>
      </c>
      <c r="I22135" s="8">
        <v>54.5776235545503</v>
      </c>
      <c r="J22135" s="8">
        <v>94.827359951618007</v>
      </c>
      <c r="K22135" s="8">
        <v>0.83490389255171205</v>
      </c>
      <c r="L22135" s="8">
        <v>0.37944219865499701</v>
      </c>
    </row>
    <row r="22136" spans="1:12" x14ac:dyDescent="0.2">
      <c r="A22136" s="7" t="s">
        <v>82962</v>
      </c>
      <c r="B22136" s="7" t="s">
        <v>82963</v>
      </c>
      <c r="C22136" s="7" t="s">
        <v>82964</v>
      </c>
      <c r="D22136" s="7" t="s">
        <v>82965</v>
      </c>
      <c r="E22136" s="8">
        <v>23.722041876958901</v>
      </c>
      <c r="F22136" s="8">
        <v>9.8282561655880301</v>
      </c>
      <c r="G22136" s="8">
        <v>14.839221795381301</v>
      </c>
      <c r="H22136" s="8">
        <v>41.333766015198101</v>
      </c>
      <c r="I22136" s="8">
        <v>42.669778415375703</v>
      </c>
      <c r="J22136" s="8">
        <v>25.682409986896499</v>
      </c>
      <c r="K22136" s="8">
        <v>0.31263680192565801</v>
      </c>
      <c r="L22136" s="8">
        <v>1.1808041760298</v>
      </c>
    </row>
    <row r="22137" spans="1:12" x14ac:dyDescent="0.2">
      <c r="A22137" s="7" t="s">
        <v>82966</v>
      </c>
      <c r="B22137" s="7" t="s">
        <v>82967</v>
      </c>
      <c r="C22137" s="7" t="s">
        <v>82968</v>
      </c>
      <c r="D22137" s="7" t="s">
        <v>82969</v>
      </c>
      <c r="E22137" s="8">
        <v>1216.74306460568</v>
      </c>
      <c r="F22137" s="8">
        <v>1045.7264560185699</v>
      </c>
      <c r="G22137" s="8">
        <v>1095.13456849914</v>
      </c>
      <c r="H22137" s="8">
        <v>1988.94145515989</v>
      </c>
      <c r="I22137" s="8">
        <v>1242.3851761872199</v>
      </c>
      <c r="J22137" s="8">
        <v>1276.21821934886</v>
      </c>
      <c r="K22137" s="8">
        <v>0.23429656336369301</v>
      </c>
      <c r="L22137" s="8">
        <v>0.42493507818239301</v>
      </c>
    </row>
    <row r="22138" spans="1:12" x14ac:dyDescent="0.2">
      <c r="A22138" s="7" t="s">
        <v>82970</v>
      </c>
      <c r="B22138" s="7" t="s">
        <v>82971</v>
      </c>
      <c r="C22138" s="7" t="s">
        <v>82972</v>
      </c>
      <c r="D22138" s="7" t="s">
        <v>82973</v>
      </c>
      <c r="E22138" s="8">
        <v>712.64967472030696</v>
      </c>
      <c r="F22138" s="8">
        <v>778.39788831457201</v>
      </c>
      <c r="G22138" s="8">
        <v>664.79713643308298</v>
      </c>
      <c r="H22138" s="8">
        <v>667.24507995962597</v>
      </c>
      <c r="I22138" s="8">
        <v>738.28639862882596</v>
      </c>
      <c r="J22138" s="8">
        <v>653.91366966636599</v>
      </c>
      <c r="K22138" s="8">
        <v>0.91183219147204497</v>
      </c>
      <c r="L22138" s="8">
        <v>-6.6036188316966504E-2</v>
      </c>
    </row>
    <row r="22139" spans="1:12" x14ac:dyDescent="0.2">
      <c r="A22139" s="7" t="s">
        <v>82974</v>
      </c>
      <c r="B22139" s="7" t="s">
        <v>82975</v>
      </c>
      <c r="D22139" s="7" t="s">
        <v>82976</v>
      </c>
      <c r="E22139" s="8">
        <v>31.6293891692785</v>
      </c>
      <c r="F22139" s="8">
        <v>20.639337947734901</v>
      </c>
      <c r="G22139" s="8">
        <v>10.8820959832796</v>
      </c>
      <c r="H22139" s="8">
        <v>9.8413728607614495</v>
      </c>
      <c r="I22139" s="8">
        <v>19.846408565291</v>
      </c>
      <c r="J22139" s="8">
        <v>15.8045599919363</v>
      </c>
      <c r="K22139" s="8">
        <v>0.85305486639742301</v>
      </c>
      <c r="L22139" s="8">
        <v>-0.47339551005497699</v>
      </c>
    </row>
    <row r="22140" spans="1:12" x14ac:dyDescent="0.2">
      <c r="A22140" s="7" t="s">
        <v>82977</v>
      </c>
      <c r="B22140" s="7" t="s">
        <v>82978</v>
      </c>
      <c r="C22140" s="7" t="s">
        <v>82979</v>
      </c>
      <c r="D22140" s="7" t="s">
        <v>82980</v>
      </c>
      <c r="E22140" s="8">
        <v>18.779949819259102</v>
      </c>
      <c r="F22140" s="8">
        <v>33.416070962999299</v>
      </c>
      <c r="G22140" s="8">
        <v>29.678443590762701</v>
      </c>
      <c r="H22140" s="8">
        <v>11.8096474329137</v>
      </c>
      <c r="I22140" s="8">
        <v>15.8771268522328</v>
      </c>
      <c r="J22140" s="8">
        <v>12.841204993448301</v>
      </c>
      <c r="K22140" s="8">
        <v>0.45505758986130401</v>
      </c>
      <c r="L22140" s="8">
        <v>-1.0146996449427601</v>
      </c>
    </row>
    <row r="22141" spans="1:12" x14ac:dyDescent="0.2">
      <c r="A22141" s="7" t="s">
        <v>82981</v>
      </c>
      <c r="B22141" s="7" t="s">
        <v>82982</v>
      </c>
      <c r="C22141" s="7" t="s">
        <v>82983</v>
      </c>
      <c r="D22141" s="7" t="s">
        <v>82984</v>
      </c>
      <c r="E22141" s="8">
        <v>87.969238627055901</v>
      </c>
      <c r="F22141" s="8">
        <v>26.536291647087701</v>
      </c>
      <c r="G22141" s="8">
        <v>36.603413761940601</v>
      </c>
      <c r="H22141" s="8">
        <v>1.9682745721522901</v>
      </c>
      <c r="I22141" s="8">
        <v>18.854088137026501</v>
      </c>
      <c r="J22141" s="8">
        <v>19.755699989920402</v>
      </c>
      <c r="K22141" s="8">
        <v>0.17342944083172901</v>
      </c>
      <c r="L22141" s="8">
        <v>-1.8970972838392299</v>
      </c>
    </row>
    <row r="22142" spans="1:12" x14ac:dyDescent="0.2">
      <c r="A22142" s="7" t="s">
        <v>82985</v>
      </c>
      <c r="B22142" s="7" t="s">
        <v>82986</v>
      </c>
      <c r="C22142" s="7" t="s">
        <v>82987</v>
      </c>
      <c r="D22142" s="7" t="s">
        <v>82988</v>
      </c>
      <c r="E22142" s="8">
        <v>242.162510827289</v>
      </c>
      <c r="F22142" s="8">
        <v>199.51360016143701</v>
      </c>
      <c r="G22142" s="8">
        <v>220.609764024669</v>
      </c>
      <c r="H22142" s="8">
        <v>179.112986065858</v>
      </c>
      <c r="I22142" s="8">
        <v>196.47944479638099</v>
      </c>
      <c r="J22142" s="8">
        <v>218.30048488862101</v>
      </c>
      <c r="K22142" s="8">
        <v>0.83377597683486904</v>
      </c>
      <c r="L22142" s="8">
        <v>-0.15724002085162</v>
      </c>
    </row>
    <row r="22143" spans="1:12" x14ac:dyDescent="0.2">
      <c r="A22143" s="7" t="s">
        <v>82989</v>
      </c>
      <c r="B22143" s="7" t="s">
        <v>82990</v>
      </c>
      <c r="C22143" s="7" t="s">
        <v>82991</v>
      </c>
      <c r="D22143" s="7" t="s">
        <v>82992</v>
      </c>
      <c r="E22143" s="8">
        <v>14.8262761730993</v>
      </c>
      <c r="F22143" s="8">
        <v>3.9313024662352101</v>
      </c>
      <c r="G22143" s="8">
        <v>2.96784435907627</v>
      </c>
      <c r="H22143" s="8">
        <v>4.9206864303807301</v>
      </c>
      <c r="I22143" s="8">
        <v>0</v>
      </c>
      <c r="J22143" s="8">
        <v>0</v>
      </c>
      <c r="K22143" s="8">
        <v>0.65840441043841902</v>
      </c>
      <c r="L22143" s="8">
        <v>-2.1411212653058702</v>
      </c>
    </row>
    <row r="22144" spans="1:12" x14ac:dyDescent="0.2">
      <c r="A22144" s="7" t="s">
        <v>82993</v>
      </c>
      <c r="B22144" s="7" t="s">
        <v>82994</v>
      </c>
      <c r="D22144" s="7" t="s">
        <v>82995</v>
      </c>
      <c r="E22144" s="8">
        <v>32.6178075808185</v>
      </c>
      <c r="F22144" s="8">
        <v>44.2271527451461</v>
      </c>
      <c r="G22144" s="8">
        <v>44.517665386144003</v>
      </c>
      <c r="H22144" s="8">
        <v>27.555844010132098</v>
      </c>
      <c r="I22144" s="8">
        <v>43.662098843640301</v>
      </c>
      <c r="J22144" s="8">
        <v>70.132734964217505</v>
      </c>
      <c r="K22144" s="8">
        <v>0.91327333960917501</v>
      </c>
      <c r="L22144" s="8">
        <v>0.219868603609924</v>
      </c>
    </row>
    <row r="22145" spans="1:12" x14ac:dyDescent="0.2">
      <c r="A22145" s="7" t="s">
        <v>82996</v>
      </c>
      <c r="B22145" s="7" t="s">
        <v>82997</v>
      </c>
      <c r="C22145" s="7" t="s">
        <v>82998</v>
      </c>
      <c r="D22145" s="7" t="s">
        <v>82999</v>
      </c>
      <c r="E22145" s="8">
        <v>8.8957657038595794</v>
      </c>
      <c r="F22145" s="8">
        <v>3.9313024662352101</v>
      </c>
      <c r="G22145" s="8">
        <v>28.689162137737199</v>
      </c>
      <c r="H22145" s="8">
        <v>70.857884597482396</v>
      </c>
      <c r="I22145" s="8">
        <v>19.846408565291</v>
      </c>
      <c r="J22145" s="8">
        <v>13.828989992944299</v>
      </c>
      <c r="K22145" s="8">
        <v>0.51949742883953898</v>
      </c>
      <c r="L22145" s="8">
        <v>1.3326103969715899</v>
      </c>
    </row>
    <row r="22146" spans="1:12" x14ac:dyDescent="0.2">
      <c r="A22146" s="7" t="s">
        <v>83000</v>
      </c>
      <c r="B22146" s="7" t="s">
        <v>83001</v>
      </c>
      <c r="C22146" s="7" t="s">
        <v>83002</v>
      </c>
      <c r="D22146" s="7" t="s">
        <v>83003</v>
      </c>
      <c r="E22146" s="8">
        <v>21.745205053879001</v>
      </c>
      <c r="F22146" s="8">
        <v>17.690861098058399</v>
      </c>
      <c r="G22146" s="8">
        <v>23.742754872610099</v>
      </c>
      <c r="H22146" s="8">
        <v>1.9682745721522901</v>
      </c>
      <c r="I22146" s="8">
        <v>19.846408565291</v>
      </c>
      <c r="J22146" s="8">
        <v>14.816774992440299</v>
      </c>
      <c r="K22146" s="8">
        <v>0.76323493252585894</v>
      </c>
      <c r="L22146" s="8">
        <v>-0.78670643531699702</v>
      </c>
    </row>
    <row r="22147" spans="1:12" x14ac:dyDescent="0.2">
      <c r="A22147" s="7" t="s">
        <v>83004</v>
      </c>
      <c r="B22147" s="7" t="s">
        <v>83005</v>
      </c>
      <c r="E22147" s="8">
        <v>12.8494393500194</v>
      </c>
      <c r="F22147" s="8">
        <v>23.587814797411301</v>
      </c>
      <c r="G22147" s="8">
        <v>24.732036325635502</v>
      </c>
      <c r="H22147" s="8">
        <v>7.8730982886091603</v>
      </c>
      <c r="I22147" s="8">
        <v>19.846408565291</v>
      </c>
      <c r="J22147" s="8">
        <v>31.609119983872699</v>
      </c>
      <c r="K22147" s="8">
        <v>0.98858968917176004</v>
      </c>
      <c r="L22147" s="8">
        <v>-4.42439126607359E-2</v>
      </c>
    </row>
    <row r="22148" spans="1:12" x14ac:dyDescent="0.2">
      <c r="A22148" s="7" t="s">
        <v>83006</v>
      </c>
      <c r="B22148" s="7" t="s">
        <v>83007</v>
      </c>
      <c r="D22148" s="7" t="s">
        <v>83008</v>
      </c>
      <c r="E22148" s="8">
        <v>5.9305104692397199</v>
      </c>
      <c r="F22148" s="8">
        <v>9.8282561655880301</v>
      </c>
      <c r="G22148" s="8">
        <v>29.678443590762701</v>
      </c>
      <c r="H22148" s="8">
        <v>13.777922005065999</v>
      </c>
      <c r="I22148" s="8">
        <v>8.9308838543809692</v>
      </c>
      <c r="J22148" s="8">
        <v>16.792344991432302</v>
      </c>
      <c r="K22148" s="8">
        <v>0.955775902781966</v>
      </c>
      <c r="L22148" s="8">
        <v>-0.20172698774178499</v>
      </c>
    </row>
    <row r="22149" spans="1:12" x14ac:dyDescent="0.2">
      <c r="A22149" s="7" t="s">
        <v>83009</v>
      </c>
      <c r="B22149" s="7" t="s">
        <v>83010</v>
      </c>
      <c r="C22149" s="7" t="s">
        <v>83011</v>
      </c>
      <c r="E22149" s="8">
        <v>0</v>
      </c>
      <c r="F22149" s="8">
        <v>2.94847684967641</v>
      </c>
      <c r="G22149" s="8">
        <v>1.9785629060508401</v>
      </c>
      <c r="H22149" s="8">
        <v>9.8413728607614495</v>
      </c>
      <c r="I22149" s="8">
        <v>3.9692817130582099</v>
      </c>
      <c r="J22149" s="8">
        <v>5.9267099969761201</v>
      </c>
      <c r="K22149" s="8">
        <v>0.59129374080799002</v>
      </c>
      <c r="L22149" s="8">
        <v>2.0016764016518498</v>
      </c>
    </row>
    <row r="22150" spans="1:12" x14ac:dyDescent="0.2">
      <c r="A22150" s="7" t="s">
        <v>83012</v>
      </c>
      <c r="B22150" s="7" t="s">
        <v>83013</v>
      </c>
      <c r="C22150" s="7" t="s">
        <v>83014</v>
      </c>
      <c r="D22150" s="7" t="s">
        <v>83015</v>
      </c>
      <c r="E22150" s="8">
        <v>93.899749096295594</v>
      </c>
      <c r="F22150" s="8">
        <v>89.437131106851098</v>
      </c>
      <c r="G22150" s="8">
        <v>77.163953335982896</v>
      </c>
      <c r="H22150" s="8">
        <v>26.5717067240559</v>
      </c>
      <c r="I22150" s="8">
        <v>24.8080107066138</v>
      </c>
      <c r="J22150" s="8">
        <v>27.657979985888598</v>
      </c>
      <c r="K22150" s="8">
        <v>5.4137195637135897E-4</v>
      </c>
      <c r="L22150" s="8">
        <v>-1.7206470864735901</v>
      </c>
    </row>
    <row r="22151" spans="1:12" x14ac:dyDescent="0.2">
      <c r="A22151" s="7" t="s">
        <v>83016</v>
      </c>
      <c r="B22151" s="7" t="s">
        <v>83017</v>
      </c>
      <c r="C22151" s="7" t="s">
        <v>83018</v>
      </c>
      <c r="D22151" s="7" t="s">
        <v>83019</v>
      </c>
      <c r="E22151" s="8">
        <v>15.8146945846393</v>
      </c>
      <c r="F22151" s="8">
        <v>13.7595586318232</v>
      </c>
      <c r="G22151" s="8">
        <v>21.764191966559299</v>
      </c>
      <c r="H22151" s="8">
        <v>21.651020293675199</v>
      </c>
      <c r="I22151" s="8">
        <v>19.846408565291</v>
      </c>
      <c r="J22151" s="8">
        <v>5.9267099969761201</v>
      </c>
      <c r="K22151" s="8">
        <v>0.97070726448482403</v>
      </c>
      <c r="L22151" s="8">
        <v>-0.11432194123566</v>
      </c>
    </row>
    <row r="22152" spans="1:12" x14ac:dyDescent="0.2">
      <c r="A22152" s="7" t="s">
        <v>83020</v>
      </c>
      <c r="B22152" s="7" t="s">
        <v>83021</v>
      </c>
      <c r="C22152" s="7" t="s">
        <v>83022</v>
      </c>
      <c r="D22152" s="7" t="s">
        <v>83023</v>
      </c>
      <c r="E22152" s="8">
        <v>1365.00582633668</v>
      </c>
      <c r="F22152" s="8">
        <v>1020.1729899880399</v>
      </c>
      <c r="G22152" s="8">
        <v>1078.3167837977101</v>
      </c>
      <c r="H22152" s="8">
        <v>855.21530160017005</v>
      </c>
      <c r="I22152" s="8">
        <v>830.57219845742998</v>
      </c>
      <c r="J22152" s="8">
        <v>643.04803467190902</v>
      </c>
      <c r="K22152" s="8">
        <v>2.8135962907233299E-2</v>
      </c>
      <c r="L22152" s="8">
        <v>-0.57260883288928599</v>
      </c>
    </row>
    <row r="22153" spans="1:12" x14ac:dyDescent="0.2">
      <c r="A22153" s="7" t="s">
        <v>83024</v>
      </c>
      <c r="B22153" s="7" t="s">
        <v>83025</v>
      </c>
      <c r="C22153" s="7" t="s">
        <v>83026</v>
      </c>
      <c r="D22153" s="7" t="s">
        <v>83027</v>
      </c>
      <c r="E22153" s="8">
        <v>144.30908808483301</v>
      </c>
      <c r="F22153" s="8">
        <v>72.729095625351405</v>
      </c>
      <c r="G22153" s="8">
        <v>91.013893678338803</v>
      </c>
      <c r="H22153" s="8">
        <v>80.699257458243906</v>
      </c>
      <c r="I22153" s="8">
        <v>73.431711691576794</v>
      </c>
      <c r="J22153" s="8">
        <v>80.010584959177706</v>
      </c>
      <c r="K22153" s="8">
        <v>0.69507889946219104</v>
      </c>
      <c r="L22153" s="8">
        <v>-0.39570019172425303</v>
      </c>
    </row>
    <row r="22154" spans="1:12" x14ac:dyDescent="0.2">
      <c r="A22154" s="7" t="s">
        <v>83028</v>
      </c>
      <c r="B22154" s="7" t="s">
        <v>83029</v>
      </c>
      <c r="C22154" s="7" t="s">
        <v>83030</v>
      </c>
      <c r="E22154" s="8">
        <v>0</v>
      </c>
      <c r="F22154" s="8">
        <v>10.8110817821468</v>
      </c>
      <c r="G22154" s="8">
        <v>0</v>
      </c>
      <c r="H22154" s="8">
        <v>0.98413728607614503</v>
      </c>
      <c r="I22154" s="8">
        <v>0</v>
      </c>
      <c r="J22154" s="8">
        <v>0</v>
      </c>
      <c r="K22154" s="8">
        <v>1</v>
      </c>
      <c r="L22154" s="8">
        <v>-3.34786365034901</v>
      </c>
    </row>
    <row r="22155" spans="1:12" x14ac:dyDescent="0.2">
      <c r="A22155" s="7" t="s">
        <v>83031</v>
      </c>
      <c r="B22155" s="7" t="s">
        <v>83032</v>
      </c>
      <c r="C22155" s="7" t="s">
        <v>83033</v>
      </c>
      <c r="D22155" s="7" t="s">
        <v>83034</v>
      </c>
      <c r="E22155" s="8">
        <v>203.61419277722999</v>
      </c>
      <c r="F22155" s="8">
        <v>152.33797056661399</v>
      </c>
      <c r="G22155" s="8">
        <v>153.33862521894</v>
      </c>
      <c r="H22155" s="8">
        <v>298.19359768107199</v>
      </c>
      <c r="I22155" s="8">
        <v>298.68844890763</v>
      </c>
      <c r="J22155" s="8">
        <v>278.55536985787802</v>
      </c>
      <c r="K22155" s="8">
        <v>1.14107888002848E-2</v>
      </c>
      <c r="L22155" s="8">
        <v>0.78154797009343602</v>
      </c>
    </row>
    <row r="22156" spans="1:12" x14ac:dyDescent="0.2">
      <c r="A22156" s="7" t="s">
        <v>83035</v>
      </c>
      <c r="B22156" s="7" t="s">
        <v>83036</v>
      </c>
      <c r="D22156" s="7" t="s">
        <v>83037</v>
      </c>
      <c r="E22156" s="8">
        <v>0</v>
      </c>
      <c r="F22156" s="8">
        <v>16.7080354814996</v>
      </c>
      <c r="G22156" s="8">
        <v>7.91425162420337</v>
      </c>
      <c r="H22156" s="8">
        <v>0</v>
      </c>
      <c r="I22156" s="8">
        <v>17.861767708761899</v>
      </c>
      <c r="J22156" s="8">
        <v>15.8045599919363</v>
      </c>
      <c r="K22156" s="8">
        <v>0.945213692091736</v>
      </c>
      <c r="L22156" s="8">
        <v>0.45102507236288802</v>
      </c>
    </row>
    <row r="22157" spans="1:12" x14ac:dyDescent="0.2">
      <c r="A22157" s="7" t="s">
        <v>83038</v>
      </c>
      <c r="B22157" s="7" t="s">
        <v>83039</v>
      </c>
      <c r="C22157" s="7" t="s">
        <v>83040</v>
      </c>
      <c r="D22157" s="7" t="s">
        <v>83041</v>
      </c>
      <c r="E22157" s="8">
        <v>62.270359927017097</v>
      </c>
      <c r="F22157" s="8">
        <v>48.158455211381302</v>
      </c>
      <c r="G22157" s="8">
        <v>51.4426355573219</v>
      </c>
      <c r="H22157" s="8">
        <v>118.096474329137</v>
      </c>
      <c r="I22157" s="8">
        <v>90.301158972074205</v>
      </c>
      <c r="J22157" s="8">
        <v>112.607489942546</v>
      </c>
      <c r="K22157" s="8">
        <v>4.98234727001821E-2</v>
      </c>
      <c r="L22157" s="8">
        <v>0.98786044495359204</v>
      </c>
    </row>
    <row r="22158" spans="1:12" x14ac:dyDescent="0.2">
      <c r="A22158" s="7" t="s">
        <v>83042</v>
      </c>
      <c r="B22158" s="7" t="s">
        <v>83043</v>
      </c>
      <c r="C22158" s="7" t="s">
        <v>83044</v>
      </c>
      <c r="D22158" s="7" t="s">
        <v>83045</v>
      </c>
      <c r="E22158" s="8">
        <v>1074.4108133439299</v>
      </c>
      <c r="F22158" s="8">
        <v>852.10980955648199</v>
      </c>
      <c r="G22158" s="8">
        <v>929.92456584389595</v>
      </c>
      <c r="H22158" s="8">
        <v>1140.61511456225</v>
      </c>
      <c r="I22158" s="8">
        <v>840.49540274007495</v>
      </c>
      <c r="J22158" s="8">
        <v>937.40796452172299</v>
      </c>
      <c r="K22158" s="8">
        <v>0.96577804205731599</v>
      </c>
      <c r="L22158" s="8">
        <v>3.1054794338500901E-2</v>
      </c>
    </row>
    <row r="22159" spans="1:12" x14ac:dyDescent="0.2">
      <c r="A22159" s="7" t="s">
        <v>83046</v>
      </c>
      <c r="B22159" s="7" t="s">
        <v>83047</v>
      </c>
      <c r="C22159" s="7" t="s">
        <v>83048</v>
      </c>
      <c r="D22159" s="7" t="s">
        <v>83049</v>
      </c>
      <c r="E22159" s="8">
        <v>0</v>
      </c>
      <c r="F22159" s="8">
        <v>29.484768496764101</v>
      </c>
      <c r="G22159" s="8">
        <v>9.8928145302542205</v>
      </c>
      <c r="H22159" s="8">
        <v>3.9365491443045801</v>
      </c>
      <c r="I22159" s="8">
        <v>18.854088137026501</v>
      </c>
      <c r="J22159" s="8">
        <v>8.8900649954641793</v>
      </c>
      <c r="K22159" s="8">
        <v>0.95340168073841502</v>
      </c>
      <c r="L22159" s="8">
        <v>-0.314180290508417</v>
      </c>
    </row>
    <row r="22160" spans="1:12" x14ac:dyDescent="0.2">
      <c r="A22160" s="7" t="s">
        <v>83050</v>
      </c>
      <c r="B22160" s="7" t="s">
        <v>83051</v>
      </c>
      <c r="C22160" s="7" t="s">
        <v>83052</v>
      </c>
      <c r="D22160" s="7" t="s">
        <v>83053</v>
      </c>
      <c r="E22160" s="8">
        <v>105.76077003477501</v>
      </c>
      <c r="F22160" s="8">
        <v>94.351259189645106</v>
      </c>
      <c r="G22160" s="8">
        <v>114.756648550949</v>
      </c>
      <c r="H22160" s="8">
        <v>230.28812494181801</v>
      </c>
      <c r="I22160" s="8">
        <v>124.040053533069</v>
      </c>
      <c r="J22160" s="8">
        <v>114.583059941538</v>
      </c>
      <c r="K22160" s="8">
        <v>0.43030752076522699</v>
      </c>
      <c r="L22160" s="8">
        <v>0.57468432084402199</v>
      </c>
    </row>
    <row r="22161" spans="1:12" x14ac:dyDescent="0.2">
      <c r="A22161" s="7" t="s">
        <v>83054</v>
      </c>
      <c r="B22161" s="7" t="s">
        <v>83055</v>
      </c>
      <c r="C22161" s="7" t="s">
        <v>83056</v>
      </c>
      <c r="E22161" s="8">
        <v>12.8494393500194</v>
      </c>
      <c r="F22161" s="8">
        <v>38.3301990457933</v>
      </c>
      <c r="G22161" s="8">
        <v>23.742754872610099</v>
      </c>
      <c r="H22161" s="8">
        <v>11.8096474329137</v>
      </c>
      <c r="I22161" s="8">
        <v>34.7312149892593</v>
      </c>
      <c r="J22161" s="8">
        <v>49.389249974800997</v>
      </c>
      <c r="K22161" s="8">
        <v>0.897322277171822</v>
      </c>
      <c r="L22161" s="8">
        <v>0.35633349088145999</v>
      </c>
    </row>
    <row r="22162" spans="1:12" x14ac:dyDescent="0.2">
      <c r="A22162" s="7" t="s">
        <v>83057</v>
      </c>
      <c r="B22162" s="7" t="s">
        <v>83058</v>
      </c>
      <c r="C22162" s="7" t="s">
        <v>83059</v>
      </c>
      <c r="D22162" s="7" t="s">
        <v>83060</v>
      </c>
      <c r="E22162" s="8">
        <v>236.23200035804899</v>
      </c>
      <c r="F22162" s="8">
        <v>187.719692762731</v>
      </c>
      <c r="G22162" s="8">
        <v>236.43826727307601</v>
      </c>
      <c r="H22162" s="8">
        <v>186.00194706839099</v>
      </c>
      <c r="I22162" s="8">
        <v>158.771268522328</v>
      </c>
      <c r="J22162" s="8">
        <v>122.48533993750701</v>
      </c>
      <c r="K22162" s="8">
        <v>0.31600667391529003</v>
      </c>
      <c r="L22162" s="8">
        <v>-0.49902410742792003</v>
      </c>
    </row>
    <row r="22163" spans="1:12" x14ac:dyDescent="0.2">
      <c r="A22163" s="7" t="s">
        <v>83061</v>
      </c>
      <c r="B22163" s="7" t="s">
        <v>83062</v>
      </c>
      <c r="C22163" s="7" t="s">
        <v>83063</v>
      </c>
      <c r="D22163" s="7" t="s">
        <v>83064</v>
      </c>
      <c r="E22163" s="8">
        <v>60.293523103937197</v>
      </c>
      <c r="F22163" s="8">
        <v>115.973422753939</v>
      </c>
      <c r="G22163" s="8">
        <v>94.971019490440497</v>
      </c>
      <c r="H22163" s="8">
        <v>120.06474890129</v>
      </c>
      <c r="I22163" s="8">
        <v>126.024694389598</v>
      </c>
      <c r="J22163" s="8">
        <v>97.790714950105993</v>
      </c>
      <c r="K22163" s="8">
        <v>0.73506052247397702</v>
      </c>
      <c r="L22163" s="8">
        <v>0.34224889135824998</v>
      </c>
    </row>
    <row r="22164" spans="1:12" x14ac:dyDescent="0.2">
      <c r="A22164" s="7" t="s">
        <v>83065</v>
      </c>
      <c r="B22164" s="7" t="s">
        <v>83066</v>
      </c>
      <c r="C22164" s="7" t="s">
        <v>83067</v>
      </c>
      <c r="D22164" s="7" t="s">
        <v>83068</v>
      </c>
      <c r="E22164" s="8">
        <v>47.444083753917802</v>
      </c>
      <c r="F22164" s="8">
        <v>21.6221635642937</v>
      </c>
      <c r="G22164" s="8">
        <v>39.571258121016903</v>
      </c>
      <c r="H22164" s="8">
        <v>44.286177873426503</v>
      </c>
      <c r="I22164" s="8">
        <v>37.708176274053002</v>
      </c>
      <c r="J22164" s="8">
        <v>25.682409986896499</v>
      </c>
      <c r="K22164" s="8">
        <v>0.99513933981515401</v>
      </c>
      <c r="L22164" s="8">
        <v>-1.26368437481451E-2</v>
      </c>
    </row>
    <row r="22165" spans="1:12" x14ac:dyDescent="0.2">
      <c r="A22165" s="7" t="s">
        <v>83069</v>
      </c>
      <c r="B22165" s="7" t="s">
        <v>83070</v>
      </c>
      <c r="C22165" s="7" t="s">
        <v>83071</v>
      </c>
      <c r="D22165" s="7" t="s">
        <v>83072</v>
      </c>
      <c r="E22165" s="8">
        <v>10.872602526939501</v>
      </c>
      <c r="F22165" s="8">
        <v>20.639337947734901</v>
      </c>
      <c r="G22165" s="8">
        <v>33.635569402864299</v>
      </c>
      <c r="H22165" s="8">
        <v>4.9206864303807301</v>
      </c>
      <c r="I22165" s="8">
        <v>9.9232042826455196</v>
      </c>
      <c r="J22165" s="8">
        <v>27.657979985888598</v>
      </c>
      <c r="K22165" s="8">
        <v>0.82912773132536999</v>
      </c>
      <c r="L22165" s="8">
        <v>-0.61621165045164406</v>
      </c>
    </row>
    <row r="22166" spans="1:12" x14ac:dyDescent="0.2">
      <c r="A22166" s="7" t="s">
        <v>83073</v>
      </c>
      <c r="B22166" s="7" t="s">
        <v>83074</v>
      </c>
      <c r="C22166" s="7" t="s">
        <v>83075</v>
      </c>
      <c r="D22166" s="7" t="s">
        <v>83076</v>
      </c>
      <c r="E22166" s="8">
        <v>2650.9381797501601</v>
      </c>
      <c r="F22166" s="8">
        <v>2735.2036908831501</v>
      </c>
      <c r="G22166" s="8">
        <v>2419.7824341001801</v>
      </c>
      <c r="H22166" s="8">
        <v>1592.3341288711999</v>
      </c>
      <c r="I22166" s="8">
        <v>2003.4949446661301</v>
      </c>
      <c r="J22166" s="8">
        <v>1698.9901991331601</v>
      </c>
      <c r="K22166" s="8">
        <v>1.41877704080465E-3</v>
      </c>
      <c r="L22166" s="8">
        <v>-0.56001078356564704</v>
      </c>
    </row>
    <row r="22167" spans="1:12" x14ac:dyDescent="0.2">
      <c r="A22167" s="7" t="s">
        <v>83077</v>
      </c>
      <c r="B22167" s="7" t="s">
        <v>83078</v>
      </c>
      <c r="C22167" s="7" t="s">
        <v>83079</v>
      </c>
      <c r="D22167" s="7" t="s">
        <v>83080</v>
      </c>
      <c r="E22167" s="8">
        <v>437.86935631220001</v>
      </c>
      <c r="F22167" s="8">
        <v>435.39174813555002</v>
      </c>
      <c r="G22167" s="8">
        <v>409.56252155252503</v>
      </c>
      <c r="H22167" s="8">
        <v>310.98738240006202</v>
      </c>
      <c r="I22167" s="8">
        <v>330.44270261209601</v>
      </c>
      <c r="J22167" s="8">
        <v>210.39820489265199</v>
      </c>
      <c r="K22167" s="8">
        <v>8.7757679062036104E-2</v>
      </c>
      <c r="L22167" s="8">
        <v>-0.59070955927470403</v>
      </c>
    </row>
    <row r="22168" spans="1:12" x14ac:dyDescent="0.2">
      <c r="A22168" s="7" t="s">
        <v>83081</v>
      </c>
      <c r="B22168" s="7" t="s">
        <v>83082</v>
      </c>
      <c r="D22168" s="7" t="s">
        <v>83083</v>
      </c>
      <c r="E22168" s="8">
        <v>0</v>
      </c>
      <c r="F22168" s="8">
        <v>5.89695369935282</v>
      </c>
      <c r="G22168" s="8">
        <v>1.9785629060508401</v>
      </c>
      <c r="H22168" s="8">
        <v>7.8730982886091603</v>
      </c>
      <c r="I22168" s="8">
        <v>7.93856342611641</v>
      </c>
      <c r="J22168" s="8">
        <v>5.9267099969761201</v>
      </c>
      <c r="K22168" s="8">
        <v>0.71930536392056599</v>
      </c>
      <c r="L22168" s="8">
        <v>1.4640132820056899</v>
      </c>
    </row>
    <row r="22169" spans="1:12" x14ac:dyDescent="0.2">
      <c r="A22169" s="7" t="s">
        <v>83084</v>
      </c>
      <c r="B22169" s="7" t="s">
        <v>83085</v>
      </c>
      <c r="C22169" s="7" t="s">
        <v>83086</v>
      </c>
      <c r="D22169" s="7" t="s">
        <v>83087</v>
      </c>
      <c r="E22169" s="8">
        <v>25.698878700038801</v>
      </c>
      <c r="F22169" s="8">
        <v>5.89695369935282</v>
      </c>
      <c r="G22169" s="8">
        <v>3.9571258121016899</v>
      </c>
      <c r="H22169" s="8">
        <v>0</v>
      </c>
      <c r="I22169" s="8">
        <v>0</v>
      </c>
      <c r="J22169" s="8">
        <v>1.9755699989920401</v>
      </c>
      <c r="K22169" s="8">
        <v>0.145804029335702</v>
      </c>
      <c r="L22169" s="8">
        <v>-4.1693367295602703</v>
      </c>
    </row>
    <row r="22170" spans="1:12" x14ac:dyDescent="0.2">
      <c r="A22170" s="7" t="s">
        <v>83088</v>
      </c>
      <c r="B22170" s="7" t="s">
        <v>83089</v>
      </c>
      <c r="C22170" s="7" t="s">
        <v>83090</v>
      </c>
      <c r="D22170" s="7" t="s">
        <v>83091</v>
      </c>
      <c r="E22170" s="8">
        <v>138.378577615594</v>
      </c>
      <c r="F22170" s="8">
        <v>79.608874941262997</v>
      </c>
      <c r="G22170" s="8">
        <v>72.217546070855803</v>
      </c>
      <c r="H22170" s="8">
        <v>59.048237164568697</v>
      </c>
      <c r="I22170" s="8">
        <v>85.339556830751405</v>
      </c>
      <c r="J22170" s="8">
        <v>104.70520994657799</v>
      </c>
      <c r="K22170" s="8">
        <v>0.88290999378945401</v>
      </c>
      <c r="L22170" s="8">
        <v>-0.22041074950732301</v>
      </c>
    </row>
    <row r="22171" spans="1:12" x14ac:dyDescent="0.2">
      <c r="A22171" s="7" t="s">
        <v>83092</v>
      </c>
      <c r="B22171" s="7" t="s">
        <v>83093</v>
      </c>
      <c r="C22171" s="7" t="s">
        <v>83094</v>
      </c>
      <c r="D22171" s="7" t="s">
        <v>83095</v>
      </c>
      <c r="E22171" s="8">
        <v>290.59501299274598</v>
      </c>
      <c r="F22171" s="8">
        <v>227.03271742508301</v>
      </c>
      <c r="G22171" s="8">
        <v>173.12425427944899</v>
      </c>
      <c r="H22171" s="8">
        <v>535.370683625423</v>
      </c>
      <c r="I22171" s="8">
        <v>343.342868179535</v>
      </c>
      <c r="J22171" s="8">
        <v>218.30048488862101</v>
      </c>
      <c r="K22171" s="8">
        <v>0.28630159748011103</v>
      </c>
      <c r="L22171" s="8">
        <v>0.66736954886328803</v>
      </c>
    </row>
    <row r="22172" spans="1:12" x14ac:dyDescent="0.2">
      <c r="A22172" s="7" t="s">
        <v>83096</v>
      </c>
      <c r="B22172" s="7" t="s">
        <v>83097</v>
      </c>
      <c r="C22172" s="7" t="s">
        <v>83098</v>
      </c>
      <c r="E22172" s="8">
        <v>58.316686280857297</v>
      </c>
      <c r="F22172" s="8">
        <v>8.8454305490292207</v>
      </c>
      <c r="G22172" s="8">
        <v>20.7749105135339</v>
      </c>
      <c r="H22172" s="8">
        <v>19.682745721522899</v>
      </c>
      <c r="I22172" s="8">
        <v>23.815690278349201</v>
      </c>
      <c r="J22172" s="8">
        <v>11.853419993952199</v>
      </c>
      <c r="K22172" s="8">
        <v>0.78374171461979403</v>
      </c>
      <c r="L22172" s="8">
        <v>-0.66776652318202701</v>
      </c>
    </row>
    <row r="22173" spans="1:12" x14ac:dyDescent="0.2">
      <c r="A22173" s="7" t="s">
        <v>83099</v>
      </c>
      <c r="B22173" s="7" t="s">
        <v>83100</v>
      </c>
      <c r="C22173" s="7" t="s">
        <v>83101</v>
      </c>
      <c r="D22173" s="7" t="s">
        <v>83102</v>
      </c>
      <c r="E22173" s="8">
        <v>647.41405955867003</v>
      </c>
      <c r="F22173" s="8">
        <v>648.66490692880996</v>
      </c>
      <c r="G22173" s="8">
        <v>683.59348404056595</v>
      </c>
      <c r="H22173" s="8">
        <v>912.29526419258696</v>
      </c>
      <c r="I22173" s="8">
        <v>804.77186732255097</v>
      </c>
      <c r="J22173" s="8">
        <v>823.81268957968098</v>
      </c>
      <c r="K22173" s="8">
        <v>0.103084841992963</v>
      </c>
      <c r="L22173" s="8">
        <v>0.36009192746150898</v>
      </c>
    </row>
    <row r="22174" spans="1:12" x14ac:dyDescent="0.2">
      <c r="A22174" s="7" t="s">
        <v>83103</v>
      </c>
      <c r="B22174" s="7" t="s">
        <v>83104</v>
      </c>
      <c r="C22174" s="7" t="s">
        <v>83105</v>
      </c>
      <c r="E22174" s="8">
        <v>458.62614295453898</v>
      </c>
      <c r="F22174" s="8">
        <v>327.28093031408099</v>
      </c>
      <c r="G22174" s="8">
        <v>532.23342172767696</v>
      </c>
      <c r="H22174" s="8">
        <v>382.82940428362002</v>
      </c>
      <c r="I22174" s="8">
        <v>258.995631777048</v>
      </c>
      <c r="J22174" s="8">
        <v>643.04803467190902</v>
      </c>
      <c r="K22174" s="8">
        <v>0.97774877779493397</v>
      </c>
      <c r="L22174" s="8">
        <v>-3.68355877309237E-2</v>
      </c>
    </row>
    <row r="22175" spans="1:12" x14ac:dyDescent="0.2">
      <c r="A22175" s="7" t="s">
        <v>83106</v>
      </c>
      <c r="B22175" s="7" t="s">
        <v>83107</v>
      </c>
      <c r="C22175" s="7" t="s">
        <v>83108</v>
      </c>
      <c r="D22175" s="7" t="s">
        <v>83109</v>
      </c>
      <c r="E22175" s="8">
        <v>340.01593356974399</v>
      </c>
      <c r="F22175" s="8">
        <v>366.593954976433</v>
      </c>
      <c r="G22175" s="8">
        <v>290.84874718947401</v>
      </c>
      <c r="H22175" s="8">
        <v>331.654265407661</v>
      </c>
      <c r="I22175" s="8">
        <v>305.63469190548199</v>
      </c>
      <c r="J22175" s="8">
        <v>356.590384818063</v>
      </c>
      <c r="K22175" s="8">
        <v>0.99433564099832805</v>
      </c>
      <c r="L22175" s="8">
        <v>-5.2025159379330598E-3</v>
      </c>
    </row>
    <row r="22176" spans="1:12" x14ac:dyDescent="0.2">
      <c r="A22176" s="7" t="s">
        <v>83110</v>
      </c>
      <c r="B22176" s="7" t="s">
        <v>83111</v>
      </c>
      <c r="C22176" s="7" t="s">
        <v>83112</v>
      </c>
      <c r="D22176" s="7" t="s">
        <v>83113</v>
      </c>
      <c r="E22176" s="8">
        <v>4.94209205769977</v>
      </c>
      <c r="F22176" s="8">
        <v>23.587814797411301</v>
      </c>
      <c r="G22176" s="8">
        <v>21.764191966559299</v>
      </c>
      <c r="H22176" s="8">
        <v>0</v>
      </c>
      <c r="I22176" s="8">
        <v>20.838728993555598</v>
      </c>
      <c r="J22176" s="8">
        <v>29.633549984880599</v>
      </c>
      <c r="K22176" s="8">
        <v>0.99982572783453905</v>
      </c>
      <c r="L22176" s="8">
        <v>4.9244950059549198E-3</v>
      </c>
    </row>
    <row r="22177" spans="1:12" x14ac:dyDescent="0.2">
      <c r="A22177" s="7" t="s">
        <v>83114</v>
      </c>
      <c r="B22177" s="7" t="s">
        <v>83115</v>
      </c>
      <c r="C22177" s="7" t="s">
        <v>83116</v>
      </c>
      <c r="D22177" s="7" t="s">
        <v>83117</v>
      </c>
      <c r="E22177" s="8">
        <v>198.67210071953099</v>
      </c>
      <c r="F22177" s="8">
        <v>211.30750756014299</v>
      </c>
      <c r="G22177" s="8">
        <v>317.55934642116</v>
      </c>
      <c r="H22177" s="8">
        <v>237.17708594435101</v>
      </c>
      <c r="I22177" s="8">
        <v>224.264416787789</v>
      </c>
      <c r="J22177" s="8">
        <v>286.45764985384602</v>
      </c>
      <c r="K22177" s="8">
        <v>0.96994152372604303</v>
      </c>
      <c r="L22177" s="8">
        <v>3.9867196426885999E-2</v>
      </c>
    </row>
    <row r="22178" spans="1:12" x14ac:dyDescent="0.2">
      <c r="A22178" s="7" t="s">
        <v>83118</v>
      </c>
      <c r="B22178" s="7" t="s">
        <v>83119</v>
      </c>
      <c r="C22178" s="7" t="s">
        <v>83120</v>
      </c>
      <c r="D22178" s="7" t="s">
        <v>83121</v>
      </c>
      <c r="E22178" s="8">
        <v>16.803112996179198</v>
      </c>
      <c r="F22178" s="8">
        <v>13.7595586318232</v>
      </c>
      <c r="G22178" s="8">
        <v>26.710599231686398</v>
      </c>
      <c r="H22178" s="8">
        <v>623.94303937227596</v>
      </c>
      <c r="I22178" s="8">
        <v>333.41966389688901</v>
      </c>
      <c r="J22178" s="8">
        <v>228.17833488358099</v>
      </c>
      <c r="K22178" s="8">
        <v>1.1800557625770499E-17</v>
      </c>
      <c r="L22178" s="8">
        <v>4.3718623950404201</v>
      </c>
    </row>
    <row r="22179" spans="1:12" x14ac:dyDescent="0.2">
      <c r="A22179" s="7" t="s">
        <v>83122</v>
      </c>
      <c r="B22179" s="7" t="s">
        <v>83123</v>
      </c>
      <c r="C22179" s="7" t="s">
        <v>83124</v>
      </c>
      <c r="D22179" s="7" t="s">
        <v>83125</v>
      </c>
      <c r="E22179" s="8">
        <v>105.76077003477501</v>
      </c>
      <c r="F22179" s="8">
        <v>57.986711376969403</v>
      </c>
      <c r="G22179" s="8">
        <v>59.356887181525302</v>
      </c>
      <c r="H22179" s="8">
        <v>110.223376040528</v>
      </c>
      <c r="I22179" s="8">
        <v>68.470109550254094</v>
      </c>
      <c r="J22179" s="8">
        <v>79.022799959681606</v>
      </c>
      <c r="K22179" s="8">
        <v>0.89254147526850103</v>
      </c>
      <c r="L22179" s="8">
        <v>0.20820724231357701</v>
      </c>
    </row>
    <row r="22180" spans="1:12" x14ac:dyDescent="0.2">
      <c r="A22180" s="7" t="s">
        <v>83126</v>
      </c>
      <c r="B22180" s="7" t="s">
        <v>83127</v>
      </c>
      <c r="C22180" s="7" t="s">
        <v>83128</v>
      </c>
      <c r="D22180" s="7" t="s">
        <v>83129</v>
      </c>
      <c r="E22180" s="8">
        <v>52.386175811617598</v>
      </c>
      <c r="F22180" s="8">
        <v>25.553466030528899</v>
      </c>
      <c r="G22180" s="8">
        <v>18.796347607483</v>
      </c>
      <c r="H22180" s="8">
        <v>31.492393154436598</v>
      </c>
      <c r="I22180" s="8">
        <v>44.6544192719048</v>
      </c>
      <c r="J22180" s="8">
        <v>45.438109976816897</v>
      </c>
      <c r="K22180" s="8">
        <v>0.87148593270928798</v>
      </c>
      <c r="L22180" s="8">
        <v>0.32982603119336501</v>
      </c>
    </row>
    <row r="22181" spans="1:12" x14ac:dyDescent="0.2">
      <c r="A22181" s="7" t="s">
        <v>83130</v>
      </c>
      <c r="B22181" s="7" t="s">
        <v>83131</v>
      </c>
      <c r="C22181" s="7" t="s">
        <v>83132</v>
      </c>
      <c r="D22181" s="7" t="s">
        <v>83133</v>
      </c>
      <c r="E22181" s="8">
        <v>257.97720541192803</v>
      </c>
      <c r="F22181" s="8">
        <v>356.76569881084498</v>
      </c>
      <c r="G22181" s="8">
        <v>327.45216095141501</v>
      </c>
      <c r="H22181" s="8">
        <v>448.76660245072202</v>
      </c>
      <c r="I22181" s="8">
        <v>305.63469190548199</v>
      </c>
      <c r="J22181" s="8">
        <v>345.724749823607</v>
      </c>
      <c r="K22181" s="8">
        <v>0.73939534570493703</v>
      </c>
      <c r="L22181" s="8">
        <v>0.223594873324269</v>
      </c>
    </row>
    <row r="22182" spans="1:12" x14ac:dyDescent="0.2">
      <c r="A22182" s="7" t="s">
        <v>83134</v>
      </c>
      <c r="B22182" s="7" t="s">
        <v>83135</v>
      </c>
      <c r="C22182" s="7" t="s">
        <v>83136</v>
      </c>
      <c r="D22182" s="7" t="s">
        <v>83137</v>
      </c>
      <c r="E22182" s="8">
        <v>98.841841153995404</v>
      </c>
      <c r="F22182" s="8">
        <v>98.282561655880301</v>
      </c>
      <c r="G22182" s="8">
        <v>107.83167837977101</v>
      </c>
      <c r="H22182" s="8">
        <v>99.397865893690593</v>
      </c>
      <c r="I22182" s="8">
        <v>125.032373961334</v>
      </c>
      <c r="J22182" s="8">
        <v>80.010584959177706</v>
      </c>
      <c r="K22182" s="8">
        <v>0.99982572783453905</v>
      </c>
      <c r="L22182" s="8">
        <v>-2.4947245003606E-3</v>
      </c>
    </row>
    <row r="22183" spans="1:12" x14ac:dyDescent="0.2">
      <c r="A22183" s="7" t="s">
        <v>83138</v>
      </c>
      <c r="B22183" s="7" t="s">
        <v>83139</v>
      </c>
      <c r="C22183" s="7" t="s">
        <v>83140</v>
      </c>
      <c r="D22183" s="7" t="s">
        <v>83141</v>
      </c>
      <c r="E22183" s="8">
        <v>21.745205053879001</v>
      </c>
      <c r="F22183" s="8">
        <v>24.5706404139701</v>
      </c>
      <c r="G22183" s="8">
        <v>49.464072651271103</v>
      </c>
      <c r="H22183" s="8">
        <v>187.970221640544</v>
      </c>
      <c r="I22183" s="8">
        <v>173.656074946297</v>
      </c>
      <c r="J22183" s="8">
        <v>93.839574952121893</v>
      </c>
      <c r="K22183" s="8">
        <v>7.21137284796565E-5</v>
      </c>
      <c r="L22183" s="8">
        <v>2.2497110445251001</v>
      </c>
    </row>
    <row r="22184" spans="1:12" x14ac:dyDescent="0.2">
      <c r="A22184" s="7" t="s">
        <v>83142</v>
      </c>
      <c r="B22184" s="7" t="s">
        <v>83143</v>
      </c>
      <c r="C22184" s="7" t="s">
        <v>83144</v>
      </c>
      <c r="D22184" s="7" t="s">
        <v>83145</v>
      </c>
      <c r="E22184" s="8">
        <v>434.90410107757998</v>
      </c>
      <c r="F22184" s="8">
        <v>285.01942880205303</v>
      </c>
      <c r="G22184" s="8">
        <v>242.373955991228</v>
      </c>
      <c r="H22184" s="8">
        <v>251.93914523549299</v>
      </c>
      <c r="I22184" s="8">
        <v>200.44872650943901</v>
      </c>
      <c r="J22184" s="8">
        <v>182.74022490676401</v>
      </c>
      <c r="K22184" s="8">
        <v>0.224012403030281</v>
      </c>
      <c r="L22184" s="8">
        <v>-0.59938956379201302</v>
      </c>
    </row>
    <row r="22185" spans="1:12" x14ac:dyDescent="0.2">
      <c r="A22185" s="7" t="s">
        <v>83146</v>
      </c>
      <c r="B22185" s="7" t="s">
        <v>83147</v>
      </c>
      <c r="C22185" s="7" t="s">
        <v>83148</v>
      </c>
      <c r="D22185" s="7" t="s">
        <v>83149</v>
      </c>
      <c r="E22185" s="8">
        <v>318.27072851586502</v>
      </c>
      <c r="F22185" s="8">
        <v>799.03722626230694</v>
      </c>
      <c r="G22185" s="8">
        <v>567.84755403659199</v>
      </c>
      <c r="H22185" s="8">
        <v>81.683394744319997</v>
      </c>
      <c r="I22185" s="8">
        <v>204.418008222498</v>
      </c>
      <c r="J22185" s="8">
        <v>182.74022490676401</v>
      </c>
      <c r="K22185" s="8">
        <v>1.19879037955571E-4</v>
      </c>
      <c r="L22185" s="8">
        <v>-1.8458123415224099</v>
      </c>
    </row>
    <row r="22186" spans="1:12" x14ac:dyDescent="0.2">
      <c r="A22186" s="7" t="s">
        <v>83150</v>
      </c>
      <c r="B22186" s="7" t="s">
        <v>83151</v>
      </c>
      <c r="C22186" s="7" t="s">
        <v>83152</v>
      </c>
      <c r="D22186" s="7" t="s">
        <v>83153</v>
      </c>
      <c r="E22186" s="8">
        <v>95.876585919375501</v>
      </c>
      <c r="F22186" s="8">
        <v>105.16234097179201</v>
      </c>
      <c r="G22186" s="8">
        <v>145.42437359473701</v>
      </c>
      <c r="H22186" s="8">
        <v>110.223376040528</v>
      </c>
      <c r="I22186" s="8">
        <v>131.97861695918499</v>
      </c>
      <c r="J22186" s="8">
        <v>103.71742494708199</v>
      </c>
      <c r="K22186" s="8">
        <v>0.99982572783453905</v>
      </c>
      <c r="L22186" s="8">
        <v>-2.27151591260508E-3</v>
      </c>
    </row>
    <row r="22187" spans="1:12" x14ac:dyDescent="0.2">
      <c r="A22187" s="7" t="s">
        <v>83154</v>
      </c>
      <c r="B22187" s="7" t="s">
        <v>83155</v>
      </c>
      <c r="D22187" s="7" t="s">
        <v>83156</v>
      </c>
      <c r="E22187" s="8">
        <v>768.00110576654401</v>
      </c>
      <c r="F22187" s="8">
        <v>814.76243612724704</v>
      </c>
      <c r="G22187" s="8">
        <v>844.84636088370996</v>
      </c>
      <c r="H22187" s="8">
        <v>1703.54164219781</v>
      </c>
      <c r="I22187" s="8">
        <v>1156.0532989282001</v>
      </c>
      <c r="J22187" s="8">
        <v>1170.5252244027799</v>
      </c>
      <c r="K22187" s="8">
        <v>2.4536556665687502E-3</v>
      </c>
      <c r="L22187" s="8">
        <v>0.73130856356106899</v>
      </c>
    </row>
    <row r="22188" spans="1:12" x14ac:dyDescent="0.2">
      <c r="A22188" s="7" t="s">
        <v>83157</v>
      </c>
      <c r="B22188" s="7" t="s">
        <v>83158</v>
      </c>
      <c r="C22188" s="7" t="s">
        <v>83159</v>
      </c>
      <c r="D22188" s="7" t="s">
        <v>83160</v>
      </c>
      <c r="E22188" s="8">
        <v>835.21355775126096</v>
      </c>
      <c r="F22188" s="8">
        <v>869.80067065454</v>
      </c>
      <c r="G22188" s="8">
        <v>869.57839720934601</v>
      </c>
      <c r="H22188" s="8">
        <v>945.75593191917505</v>
      </c>
      <c r="I22188" s="8">
        <v>914.91943485991703</v>
      </c>
      <c r="J22188" s="8">
        <v>962.10258950912396</v>
      </c>
      <c r="K22188" s="8">
        <v>0.70423988352063605</v>
      </c>
      <c r="L22188" s="8">
        <v>0.13277466524801301</v>
      </c>
    </row>
    <row r="22189" spans="1:12" x14ac:dyDescent="0.2">
      <c r="A22189" s="7" t="s">
        <v>83161</v>
      </c>
      <c r="B22189" s="7" t="s">
        <v>83162</v>
      </c>
      <c r="C22189" s="7" t="s">
        <v>83163</v>
      </c>
      <c r="D22189" s="7" t="s">
        <v>83164</v>
      </c>
      <c r="E22189" s="8">
        <v>257.97720541192803</v>
      </c>
      <c r="F22189" s="8">
        <v>244.72357852314201</v>
      </c>
      <c r="G22189" s="8">
        <v>260.18102214568597</v>
      </c>
      <c r="H22189" s="8">
        <v>249.970870663341</v>
      </c>
      <c r="I22189" s="8">
        <v>277.849719914074</v>
      </c>
      <c r="J22189" s="8">
        <v>280.53093985687002</v>
      </c>
      <c r="K22189" s="8">
        <v>0.91319122258485697</v>
      </c>
      <c r="L22189" s="8">
        <v>8.3513251086080306E-2</v>
      </c>
    </row>
    <row r="22190" spans="1:12" x14ac:dyDescent="0.2">
      <c r="A22190" s="7" t="s">
        <v>83165</v>
      </c>
      <c r="B22190" s="7" t="s">
        <v>83166</v>
      </c>
      <c r="C22190" s="7" t="s">
        <v>83167</v>
      </c>
      <c r="D22190" s="7" t="s">
        <v>83168</v>
      </c>
      <c r="E22190" s="8">
        <v>123.552301442494</v>
      </c>
      <c r="F22190" s="8">
        <v>124.81885330296799</v>
      </c>
      <c r="G22190" s="8">
        <v>81.121079148084604</v>
      </c>
      <c r="H22190" s="8">
        <v>62.984786308873304</v>
      </c>
      <c r="I22190" s="8">
        <v>90.301158972074205</v>
      </c>
      <c r="J22190" s="8">
        <v>62.230454968249298</v>
      </c>
      <c r="K22190" s="8">
        <v>0.394134901113185</v>
      </c>
      <c r="L22190" s="8">
        <v>-0.61260047651766703</v>
      </c>
    </row>
    <row r="22191" spans="1:12" x14ac:dyDescent="0.2">
      <c r="A22191" s="7" t="s">
        <v>83169</v>
      </c>
      <c r="B22191" s="7" t="s">
        <v>83170</v>
      </c>
      <c r="C22191" s="7" t="s">
        <v>83171</v>
      </c>
      <c r="D22191" s="7" t="s">
        <v>83172</v>
      </c>
      <c r="E22191" s="8">
        <v>25.698878700038801</v>
      </c>
      <c r="F22191" s="8">
        <v>25.553466030528899</v>
      </c>
      <c r="G22191" s="8">
        <v>17.807066154457601</v>
      </c>
      <c r="H22191" s="8">
        <v>2.95241185822844</v>
      </c>
      <c r="I22191" s="8">
        <v>21.831049421820101</v>
      </c>
      <c r="J22191" s="8">
        <v>21.731269988912501</v>
      </c>
      <c r="K22191" s="8">
        <v>0.83565569003346296</v>
      </c>
      <c r="L22191" s="8">
        <v>-0.57046813181286904</v>
      </c>
    </row>
    <row r="22192" spans="1:12" x14ac:dyDescent="0.2">
      <c r="A22192" s="7" t="s">
        <v>83173</v>
      </c>
      <c r="B22192" s="7" t="s">
        <v>83174</v>
      </c>
      <c r="D22192" s="7" t="s">
        <v>83175</v>
      </c>
      <c r="E22192" s="8">
        <v>5.9305104692397199</v>
      </c>
      <c r="F22192" s="8">
        <v>10.8110817821468</v>
      </c>
      <c r="G22192" s="8">
        <v>1.9785629060508401</v>
      </c>
      <c r="H22192" s="8">
        <v>6.8889610025330201</v>
      </c>
      <c r="I22192" s="8">
        <v>9.9232042826455196</v>
      </c>
      <c r="J22192" s="8">
        <v>11.853419993952199</v>
      </c>
      <c r="K22192" s="8">
        <v>0.87071293967795105</v>
      </c>
      <c r="L22192" s="8">
        <v>0.61423800109668303</v>
      </c>
    </row>
    <row r="22193" spans="1:12" x14ac:dyDescent="0.2">
      <c r="A22193" s="7" t="s">
        <v>83176</v>
      </c>
      <c r="B22193" s="7" t="s">
        <v>83177</v>
      </c>
      <c r="C22193" s="7" t="s">
        <v>83178</v>
      </c>
      <c r="D22193" s="7" t="s">
        <v>83179</v>
      </c>
      <c r="E22193" s="8">
        <v>3.9536736461598201</v>
      </c>
      <c r="F22193" s="8">
        <v>18.6736867146173</v>
      </c>
      <c r="G22193" s="8">
        <v>7.91425162420337</v>
      </c>
      <c r="H22193" s="8">
        <v>12.793784718989899</v>
      </c>
      <c r="I22193" s="8">
        <v>5.9539225695873101</v>
      </c>
      <c r="J22193" s="8">
        <v>23.706839987904502</v>
      </c>
      <c r="K22193" s="8">
        <v>0.89843352462516202</v>
      </c>
      <c r="L22193" s="8">
        <v>0.47493701685816597</v>
      </c>
    </row>
    <row r="22194" spans="1:12" x14ac:dyDescent="0.2">
      <c r="A22194" s="7" t="s">
        <v>83180</v>
      </c>
      <c r="B22194" s="7" t="s">
        <v>83181</v>
      </c>
      <c r="C22194" s="7" t="s">
        <v>83182</v>
      </c>
      <c r="D22194" s="7" t="s">
        <v>83183</v>
      </c>
      <c r="E22194" s="8">
        <v>121.57546461941401</v>
      </c>
      <c r="F22194" s="8">
        <v>202.462077011113</v>
      </c>
      <c r="G22194" s="8">
        <v>266.11671086383802</v>
      </c>
      <c r="H22194" s="8">
        <v>55.111688020264097</v>
      </c>
      <c r="I22194" s="8">
        <v>71.447070835047697</v>
      </c>
      <c r="J22194" s="8">
        <v>77.047229960689606</v>
      </c>
      <c r="K22194" s="8">
        <v>9.9714690390607409E-4</v>
      </c>
      <c r="L22194" s="8">
        <v>-1.53537039423375</v>
      </c>
    </row>
    <row r="22195" spans="1:12" x14ac:dyDescent="0.2">
      <c r="A22195" s="7" t="s">
        <v>83184</v>
      </c>
      <c r="B22195" s="7" t="s">
        <v>83185</v>
      </c>
      <c r="C22195" s="7" t="s">
        <v>83186</v>
      </c>
      <c r="D22195" s="7" t="s">
        <v>83187</v>
      </c>
      <c r="E22195" s="8">
        <v>10.872602526939501</v>
      </c>
      <c r="F22195" s="8">
        <v>26.536291647087701</v>
      </c>
      <c r="G22195" s="8">
        <v>34.624850855889797</v>
      </c>
      <c r="H22195" s="8">
        <v>58.064099878492598</v>
      </c>
      <c r="I22195" s="8">
        <v>57.554584839344002</v>
      </c>
      <c r="J22195" s="8">
        <v>17.780129990928401</v>
      </c>
      <c r="K22195" s="8">
        <v>0.58041392121014002</v>
      </c>
      <c r="L22195" s="8">
        <v>0.88898293078621404</v>
      </c>
    </row>
    <row r="22196" spans="1:12" x14ac:dyDescent="0.2">
      <c r="A22196" s="7" t="s">
        <v>83188</v>
      </c>
      <c r="B22196" s="7" t="s">
        <v>83189</v>
      </c>
      <c r="C22196" s="7" t="s">
        <v>83190</v>
      </c>
      <c r="D22196" s="7" t="s">
        <v>83191</v>
      </c>
      <c r="E22196" s="8">
        <v>240.18567400420901</v>
      </c>
      <c r="F22196" s="8">
        <v>207.376205093907</v>
      </c>
      <c r="G22196" s="8">
        <v>337.344975481669</v>
      </c>
      <c r="H22196" s="8">
        <v>271.62189095701598</v>
      </c>
      <c r="I22196" s="8">
        <v>270.90347691622298</v>
      </c>
      <c r="J22196" s="8">
        <v>383.26057980445597</v>
      </c>
      <c r="K22196" s="8">
        <v>0.76513577576526004</v>
      </c>
      <c r="L22196" s="8">
        <v>0.23820863119118801</v>
      </c>
    </row>
    <row r="22197" spans="1:12" x14ac:dyDescent="0.2">
      <c r="A22197" s="7" t="s">
        <v>83192</v>
      </c>
      <c r="B22197" s="7" t="s">
        <v>83193</v>
      </c>
      <c r="D22197" s="7" t="s">
        <v>83194</v>
      </c>
      <c r="E22197" s="8">
        <v>469.49874548147801</v>
      </c>
      <c r="F22197" s="8">
        <v>467.82499348199002</v>
      </c>
      <c r="G22197" s="8">
        <v>304.69868753182999</v>
      </c>
      <c r="H22197" s="8">
        <v>121.04888618736599</v>
      </c>
      <c r="I22197" s="8">
        <v>188.540881370265</v>
      </c>
      <c r="J22197" s="8">
        <v>199.53256989819599</v>
      </c>
      <c r="K22197" s="8">
        <v>2.14194882739153E-4</v>
      </c>
      <c r="L22197" s="8">
        <v>-1.2866981041324701</v>
      </c>
    </row>
    <row r="22198" spans="1:12" x14ac:dyDescent="0.2">
      <c r="A22198" s="7" t="s">
        <v>83195</v>
      </c>
      <c r="B22198" s="7" t="s">
        <v>83196</v>
      </c>
      <c r="C22198" s="7" t="s">
        <v>83197</v>
      </c>
      <c r="D22198" s="7" t="s">
        <v>83198</v>
      </c>
      <c r="E22198" s="8">
        <v>68.200870396256803</v>
      </c>
      <c r="F22198" s="8">
        <v>63.883665076322202</v>
      </c>
      <c r="G22198" s="8">
        <v>71.228264617830405</v>
      </c>
      <c r="H22198" s="8">
        <v>55.111688020264097</v>
      </c>
      <c r="I22198" s="8">
        <v>69.4624299785186</v>
      </c>
      <c r="J22198" s="8">
        <v>121.49755493801101</v>
      </c>
      <c r="K22198" s="8">
        <v>0.84377819405807597</v>
      </c>
      <c r="L22198" s="8">
        <v>0.27537483689088899</v>
      </c>
    </row>
    <row r="22199" spans="1:12" x14ac:dyDescent="0.2">
      <c r="A22199" s="7" t="s">
        <v>83199</v>
      </c>
      <c r="B22199" s="7" t="s">
        <v>83200</v>
      </c>
      <c r="C22199" s="7" t="s">
        <v>83201</v>
      </c>
      <c r="D22199" s="7" t="s">
        <v>83202</v>
      </c>
      <c r="E22199" s="8">
        <v>9.88418411539954</v>
      </c>
      <c r="F22199" s="8">
        <v>17.690861098058399</v>
      </c>
      <c r="G22199" s="8">
        <v>14.839221795381301</v>
      </c>
      <c r="H22199" s="8">
        <v>8.8572355746852995</v>
      </c>
      <c r="I22199" s="8">
        <v>16.8694472804974</v>
      </c>
      <c r="J22199" s="8">
        <v>29.633549984880599</v>
      </c>
      <c r="K22199" s="8">
        <v>0.89800226195512001</v>
      </c>
      <c r="L22199" s="8">
        <v>0.38411322133902698</v>
      </c>
    </row>
    <row r="22200" spans="1:12" x14ac:dyDescent="0.2">
      <c r="A22200" s="7" t="s">
        <v>83203</v>
      </c>
      <c r="B22200" s="7" t="s">
        <v>83204</v>
      </c>
      <c r="C22200" s="7" t="s">
        <v>83205</v>
      </c>
      <c r="D22200" s="7" t="s">
        <v>83206</v>
      </c>
      <c r="E22200" s="8">
        <v>0</v>
      </c>
      <c r="F22200" s="8">
        <v>1.9656512331176099</v>
      </c>
      <c r="G22200" s="8">
        <v>0</v>
      </c>
      <c r="H22200" s="8">
        <v>12.793784718989899</v>
      </c>
      <c r="I22200" s="8">
        <v>7.93856342611641</v>
      </c>
      <c r="J22200" s="8">
        <v>2.9633549984880601</v>
      </c>
      <c r="K22200" s="8">
        <v>0.29707842792779299</v>
      </c>
      <c r="L22200" s="8">
        <v>3.5888457942971899</v>
      </c>
    </row>
    <row r="22201" spans="1:12" x14ac:dyDescent="0.2">
      <c r="A22201" s="7" t="s">
        <v>83207</v>
      </c>
      <c r="B22201" s="7" t="s">
        <v>83208</v>
      </c>
      <c r="C22201" s="7" t="s">
        <v>83209</v>
      </c>
      <c r="D22201" s="7" t="s">
        <v>83210</v>
      </c>
      <c r="E22201" s="8">
        <v>676.07819349332897</v>
      </c>
      <c r="F22201" s="8">
        <v>639.81947637978101</v>
      </c>
      <c r="G22201" s="8">
        <v>623.24731540601601</v>
      </c>
      <c r="H22201" s="8">
        <v>717.43608154951005</v>
      </c>
      <c r="I22201" s="8">
        <v>944.68904770785298</v>
      </c>
      <c r="J22201" s="8">
        <v>945.31024451769201</v>
      </c>
      <c r="K22201" s="8">
        <v>0.10756043621248999</v>
      </c>
      <c r="L22201" s="8">
        <v>0.42718501143194698</v>
      </c>
    </row>
    <row r="22202" spans="1:12" x14ac:dyDescent="0.2">
      <c r="A22202" s="7" t="s">
        <v>83211</v>
      </c>
      <c r="B22202" s="7" t="s">
        <v>83212</v>
      </c>
      <c r="D22202" s="7" t="s">
        <v>83213</v>
      </c>
      <c r="E22202" s="8">
        <v>303.444452342766</v>
      </c>
      <c r="F22202" s="8">
        <v>187.719692762731</v>
      </c>
      <c r="G22202" s="8">
        <v>163.231439749195</v>
      </c>
      <c r="H22202" s="8">
        <v>188.95435892661999</v>
      </c>
      <c r="I22202" s="8">
        <v>158.771268522328</v>
      </c>
      <c r="J22202" s="8">
        <v>196.56921489970799</v>
      </c>
      <c r="K22202" s="8">
        <v>0.766088347254541</v>
      </c>
      <c r="L22202" s="8">
        <v>-0.26572779266656898</v>
      </c>
    </row>
    <row r="22203" spans="1:12" x14ac:dyDescent="0.2">
      <c r="A22203" s="7" t="s">
        <v>83214</v>
      </c>
      <c r="B22203" s="7" t="s">
        <v>83215</v>
      </c>
      <c r="C22203" s="7" t="s">
        <v>83216</v>
      </c>
      <c r="D22203" s="7" t="s">
        <v>83217</v>
      </c>
      <c r="E22203" s="8">
        <v>31.6293891692785</v>
      </c>
      <c r="F22203" s="8">
        <v>53.072583294175303</v>
      </c>
      <c r="G22203" s="8">
        <v>20.7749105135339</v>
      </c>
      <c r="H22203" s="8">
        <v>37.397216870893502</v>
      </c>
      <c r="I22203" s="8">
        <v>40.685137558846598</v>
      </c>
      <c r="J22203" s="8">
        <v>20.743484989416402</v>
      </c>
      <c r="K22203" s="8">
        <v>0.96874289865638996</v>
      </c>
      <c r="L22203" s="8">
        <v>-9.4166992112845196E-2</v>
      </c>
    </row>
    <row r="22204" spans="1:12" x14ac:dyDescent="0.2">
      <c r="A22204" s="7" t="s">
        <v>83218</v>
      </c>
      <c r="B22204" s="7" t="s">
        <v>83219</v>
      </c>
      <c r="C22204" s="7" t="s">
        <v>83220</v>
      </c>
      <c r="D22204" s="7" t="s">
        <v>83221</v>
      </c>
      <c r="E22204" s="8">
        <v>29.6525523461986</v>
      </c>
      <c r="F22204" s="8">
        <v>11.793907398705599</v>
      </c>
      <c r="G22204" s="8">
        <v>13.8499403423559</v>
      </c>
      <c r="H22204" s="8">
        <v>5.9048237164568702</v>
      </c>
      <c r="I22204" s="8">
        <v>5.9539225695873101</v>
      </c>
      <c r="J22204" s="8">
        <v>9.8778499949602097</v>
      </c>
      <c r="K22204" s="8">
        <v>0.452638815911929</v>
      </c>
      <c r="L22204" s="8">
        <v>-1.34694829919827</v>
      </c>
    </row>
    <row r="22205" spans="1:12" x14ac:dyDescent="0.2">
      <c r="A22205" s="7" t="s">
        <v>83222</v>
      </c>
      <c r="B22205" s="7" t="s">
        <v>83223</v>
      </c>
      <c r="C22205" s="7" t="s">
        <v>83224</v>
      </c>
      <c r="D22205" s="7" t="s">
        <v>13985</v>
      </c>
      <c r="E22205" s="8">
        <v>42.501991696217999</v>
      </c>
      <c r="F22205" s="8">
        <v>120.887550836733</v>
      </c>
      <c r="G22205" s="8">
        <v>169.167128467347</v>
      </c>
      <c r="H22205" s="8">
        <v>125.969572617747</v>
      </c>
      <c r="I22205" s="8">
        <v>112.132208393894</v>
      </c>
      <c r="J22205" s="8">
        <v>228.17833488358099</v>
      </c>
      <c r="K22205" s="8">
        <v>0.72071693995313002</v>
      </c>
      <c r="L22205" s="8">
        <v>0.48760613014183801</v>
      </c>
    </row>
    <row r="22206" spans="1:12" x14ac:dyDescent="0.2">
      <c r="A22206" s="7" t="s">
        <v>83225</v>
      </c>
      <c r="B22206" s="7" t="s">
        <v>83226</v>
      </c>
      <c r="C22206" s="7" t="s">
        <v>83227</v>
      </c>
      <c r="D22206" s="7" t="s">
        <v>83228</v>
      </c>
      <c r="E22206" s="8">
        <v>1579.4926216408501</v>
      </c>
      <c r="F22206" s="8">
        <v>1219.68659014947</v>
      </c>
      <c r="G22206" s="8">
        <v>1343.4442132085201</v>
      </c>
      <c r="H22206" s="8">
        <v>1389.60184793952</v>
      </c>
      <c r="I22206" s="8">
        <v>1088.57550980621</v>
      </c>
      <c r="J22206" s="8">
        <v>1260.4136593569201</v>
      </c>
      <c r="K22206" s="8">
        <v>0.75780756563000495</v>
      </c>
      <c r="L22206" s="8">
        <v>-0.14801955740462799</v>
      </c>
    </row>
    <row r="22207" spans="1:12" x14ac:dyDescent="0.2">
      <c r="A22207" s="7" t="s">
        <v>83229</v>
      </c>
      <c r="B22207" s="7" t="s">
        <v>83230</v>
      </c>
      <c r="C22207" s="7" t="s">
        <v>83231</v>
      </c>
      <c r="D22207" s="7" t="s">
        <v>83232</v>
      </c>
      <c r="E22207" s="8">
        <v>34.5946444038984</v>
      </c>
      <c r="F22207" s="8">
        <v>21.6221635642937</v>
      </c>
      <c r="G22207" s="8">
        <v>43.528383933118597</v>
      </c>
      <c r="H22207" s="8">
        <v>27.555844010132098</v>
      </c>
      <c r="I22207" s="8">
        <v>18.854088137026501</v>
      </c>
      <c r="J22207" s="8">
        <v>23.706839987904502</v>
      </c>
      <c r="K22207" s="8">
        <v>0.76513577576526004</v>
      </c>
      <c r="L22207" s="8">
        <v>-0.50822704111942996</v>
      </c>
    </row>
    <row r="22208" spans="1:12" x14ac:dyDescent="0.2">
      <c r="A22208" s="7" t="s">
        <v>83233</v>
      </c>
      <c r="B22208" s="7" t="s">
        <v>83234</v>
      </c>
      <c r="C22208" s="7" t="s">
        <v>83235</v>
      </c>
      <c r="D22208" s="7" t="s">
        <v>83236</v>
      </c>
      <c r="E22208" s="8">
        <v>29.6525523461986</v>
      </c>
      <c r="F22208" s="8">
        <v>26.536291647087701</v>
      </c>
      <c r="G22208" s="8">
        <v>22.753473419584701</v>
      </c>
      <c r="H22208" s="8">
        <v>21.651020293675199</v>
      </c>
      <c r="I22208" s="8">
        <v>22.823369850084699</v>
      </c>
      <c r="J22208" s="8">
        <v>30.621334984376599</v>
      </c>
      <c r="K22208" s="8">
        <v>0.97460074413886799</v>
      </c>
      <c r="L22208" s="8">
        <v>-7.2087834747907101E-2</v>
      </c>
    </row>
    <row r="22209" spans="1:12" x14ac:dyDescent="0.2">
      <c r="A22209" s="7" t="s">
        <v>83237</v>
      </c>
      <c r="B22209" s="7" t="s">
        <v>83238</v>
      </c>
      <c r="C22209" s="7" t="s">
        <v>83239</v>
      </c>
      <c r="E22209" s="8">
        <v>69.1892888077968</v>
      </c>
      <c r="F22209" s="8">
        <v>44.2271527451461</v>
      </c>
      <c r="G22209" s="8">
        <v>46.4962282921948</v>
      </c>
      <c r="H22209" s="8">
        <v>13.777922005065999</v>
      </c>
      <c r="I22209" s="8">
        <v>52.592982698021203</v>
      </c>
      <c r="J22209" s="8">
        <v>27.657979985888598</v>
      </c>
      <c r="K22209" s="8">
        <v>0.58280714133268496</v>
      </c>
      <c r="L22209" s="8">
        <v>-0.76637355099863502</v>
      </c>
    </row>
    <row r="22210" spans="1:12" x14ac:dyDescent="0.2">
      <c r="A22210" s="7" t="s">
        <v>83240</v>
      </c>
      <c r="B22210" s="7" t="s">
        <v>83241</v>
      </c>
      <c r="C22210" s="7" t="s">
        <v>83242</v>
      </c>
      <c r="D22210" s="7" t="s">
        <v>83243</v>
      </c>
      <c r="E22210" s="8">
        <v>307.39812598892598</v>
      </c>
      <c r="F22210" s="8">
        <v>356.76569881084498</v>
      </c>
      <c r="G22210" s="8">
        <v>300.741561719728</v>
      </c>
      <c r="H22210" s="8">
        <v>309.01910782790998</v>
      </c>
      <c r="I22210" s="8">
        <v>326.47342089903702</v>
      </c>
      <c r="J22210" s="8">
        <v>318.06676983771899</v>
      </c>
      <c r="K22210" s="8">
        <v>0.98235420147748098</v>
      </c>
      <c r="L22210" s="8">
        <v>-1.71156036046669E-2</v>
      </c>
    </row>
    <row r="22211" spans="1:12" x14ac:dyDescent="0.2">
      <c r="A22211" s="7" t="s">
        <v>83244</v>
      </c>
      <c r="B22211" s="7" t="s">
        <v>83245</v>
      </c>
      <c r="C22211" s="7" t="s">
        <v>83246</v>
      </c>
      <c r="D22211" s="7" t="s">
        <v>83247</v>
      </c>
      <c r="E22211" s="8">
        <v>13.8378577615594</v>
      </c>
      <c r="F22211" s="8">
        <v>88.454305490292199</v>
      </c>
      <c r="G22211" s="8">
        <v>105.85311547372</v>
      </c>
      <c r="H22211" s="8">
        <v>110.223376040528</v>
      </c>
      <c r="I22211" s="8">
        <v>111.13988796563</v>
      </c>
      <c r="J22211" s="8">
        <v>134.33875993145901</v>
      </c>
      <c r="K22211" s="8">
        <v>0.57337837023574501</v>
      </c>
      <c r="L22211" s="8">
        <v>0.77305053587077399</v>
      </c>
    </row>
    <row r="22212" spans="1:12" x14ac:dyDescent="0.2">
      <c r="A22212" s="7" t="s">
        <v>83248</v>
      </c>
      <c r="B22212" s="7" t="s">
        <v>83249</v>
      </c>
      <c r="C22212" s="7" t="s">
        <v>83250</v>
      </c>
      <c r="D22212" s="7" t="s">
        <v>83251</v>
      </c>
      <c r="E22212" s="8">
        <v>213.49837689263001</v>
      </c>
      <c r="F22212" s="8">
        <v>119.904725220174</v>
      </c>
      <c r="G22212" s="8">
        <v>169.167128467347</v>
      </c>
      <c r="H22212" s="8">
        <v>546.19619377226002</v>
      </c>
      <c r="I22212" s="8">
        <v>498.14485498880498</v>
      </c>
      <c r="J22212" s="8">
        <v>472.16122975909798</v>
      </c>
      <c r="K22212" s="8">
        <v>2.50066345969392E-8</v>
      </c>
      <c r="L22212" s="8">
        <v>1.59345514905712</v>
      </c>
    </row>
    <row r="22213" spans="1:12" x14ac:dyDescent="0.2">
      <c r="A22213" s="7" t="s">
        <v>83252</v>
      </c>
      <c r="B22213" s="7" t="s">
        <v>83253</v>
      </c>
      <c r="C22213" s="7" t="s">
        <v>83254</v>
      </c>
      <c r="D22213" s="7" t="s">
        <v>83255</v>
      </c>
      <c r="E22213" s="8">
        <v>18.779949819259102</v>
      </c>
      <c r="F22213" s="8">
        <v>13.7595586318232</v>
      </c>
      <c r="G22213" s="8">
        <v>14.839221795381301</v>
      </c>
      <c r="H22213" s="8">
        <v>1.9682745721522901</v>
      </c>
      <c r="I22213" s="8">
        <v>16.8694472804974</v>
      </c>
      <c r="J22213" s="8">
        <v>5.9267099969761201</v>
      </c>
      <c r="K22213" s="8">
        <v>0.73506052247397702</v>
      </c>
      <c r="L22213" s="8">
        <v>-0.93653838231943198</v>
      </c>
    </row>
    <row r="22214" spans="1:12" x14ac:dyDescent="0.2">
      <c r="A22214" s="7" t="s">
        <v>83256</v>
      </c>
      <c r="B22214" s="7" t="s">
        <v>83257</v>
      </c>
      <c r="C22214" s="7" t="s">
        <v>83258</v>
      </c>
      <c r="D22214" s="7" t="s">
        <v>83259</v>
      </c>
      <c r="E22214" s="8">
        <v>0</v>
      </c>
      <c r="F22214" s="8">
        <v>0.98282561655880296</v>
      </c>
      <c r="G22214" s="8">
        <v>0</v>
      </c>
      <c r="H22214" s="8">
        <v>9.8413728607614495</v>
      </c>
      <c r="I22214" s="8">
        <v>3.9692817130582099</v>
      </c>
      <c r="J22214" s="8">
        <v>1.9755699989920401</v>
      </c>
      <c r="K22214" s="8">
        <v>1</v>
      </c>
      <c r="L22214" s="8">
        <v>3.8957830201833201</v>
      </c>
    </row>
    <row r="22215" spans="1:12" x14ac:dyDescent="0.2">
      <c r="A22215" s="7" t="s">
        <v>83260</v>
      </c>
      <c r="B22215" s="7" t="s">
        <v>83261</v>
      </c>
      <c r="C22215" s="7" t="s">
        <v>83262</v>
      </c>
      <c r="D22215" s="7" t="s">
        <v>83263</v>
      </c>
      <c r="E22215" s="8">
        <v>1522.1643537715299</v>
      </c>
      <c r="F22215" s="8">
        <v>1304.20959317353</v>
      </c>
      <c r="G22215" s="8">
        <v>1263.3124155134601</v>
      </c>
      <c r="H22215" s="8">
        <v>1538.20657813701</v>
      </c>
      <c r="I22215" s="8">
        <v>1395.2025221399599</v>
      </c>
      <c r="J22215" s="8">
        <v>1681.2100691422299</v>
      </c>
      <c r="K22215" s="8">
        <v>0.62964626657026201</v>
      </c>
      <c r="L22215" s="8">
        <v>0.17423389050754501</v>
      </c>
    </row>
    <row r="22216" spans="1:12" x14ac:dyDescent="0.2">
      <c r="A22216" s="7" t="s">
        <v>83264</v>
      </c>
      <c r="B22216" s="7" t="s">
        <v>83265</v>
      </c>
      <c r="C22216" s="7" t="s">
        <v>83266</v>
      </c>
      <c r="D22216" s="7" t="s">
        <v>83267</v>
      </c>
      <c r="E22216" s="8">
        <v>17.791531407719201</v>
      </c>
      <c r="F22216" s="8">
        <v>27.5191172636465</v>
      </c>
      <c r="G22216" s="8">
        <v>26.710599231686398</v>
      </c>
      <c r="H22216" s="8">
        <v>36.413079584817403</v>
      </c>
      <c r="I22216" s="8">
        <v>26.792651563142901</v>
      </c>
      <c r="J22216" s="8">
        <v>61.242669968753297</v>
      </c>
      <c r="K22216" s="8">
        <v>0.54655122376462695</v>
      </c>
      <c r="L22216" s="8">
        <v>0.78905366077915595</v>
      </c>
    </row>
    <row r="22217" spans="1:12" x14ac:dyDescent="0.2">
      <c r="A22217" s="7" t="s">
        <v>83268</v>
      </c>
      <c r="B22217" s="7" t="s">
        <v>83269</v>
      </c>
      <c r="C22217" s="7" t="s">
        <v>83270</v>
      </c>
      <c r="D22217" s="7" t="s">
        <v>83271</v>
      </c>
      <c r="E22217" s="8">
        <v>275.76873681964702</v>
      </c>
      <c r="F22217" s="8">
        <v>297.796161817317</v>
      </c>
      <c r="G22217" s="8">
        <v>255.23461488055901</v>
      </c>
      <c r="H22217" s="8">
        <v>340.51150098234598</v>
      </c>
      <c r="I22217" s="8">
        <v>326.47342089903702</v>
      </c>
      <c r="J22217" s="8">
        <v>241.01953987702899</v>
      </c>
      <c r="K22217" s="8">
        <v>0.86750484536873296</v>
      </c>
      <c r="L22217" s="8">
        <v>0.131657306545302</v>
      </c>
    </row>
    <row r="22218" spans="1:12" x14ac:dyDescent="0.2">
      <c r="A22218" s="7" t="s">
        <v>83272</v>
      </c>
      <c r="B22218" s="7" t="s">
        <v>83273</v>
      </c>
      <c r="C22218" s="7" t="s">
        <v>83274</v>
      </c>
      <c r="D22218" s="7" t="s">
        <v>83275</v>
      </c>
      <c r="E22218" s="8">
        <v>188.787916604131</v>
      </c>
      <c r="F22218" s="8">
        <v>77.643223708145399</v>
      </c>
      <c r="G22218" s="8">
        <v>88.046049319262494</v>
      </c>
      <c r="H22218" s="8">
        <v>218.47847750890401</v>
      </c>
      <c r="I22218" s="8">
        <v>133.963257815714</v>
      </c>
      <c r="J22218" s="8">
        <v>91.864004953129907</v>
      </c>
      <c r="K22218" s="8">
        <v>0.82377310325696995</v>
      </c>
      <c r="L22218" s="8">
        <v>0.32595379545248498</v>
      </c>
    </row>
    <row r="22219" spans="1:12" x14ac:dyDescent="0.2">
      <c r="A22219" s="7" t="s">
        <v>83276</v>
      </c>
      <c r="B22219" s="7" t="s">
        <v>83277</v>
      </c>
      <c r="E22219" s="8">
        <v>93.899749096295594</v>
      </c>
      <c r="F22219" s="8">
        <v>77.643223708145399</v>
      </c>
      <c r="G22219" s="8">
        <v>155.31718812499099</v>
      </c>
      <c r="H22219" s="8">
        <v>69.873747311406305</v>
      </c>
      <c r="I22219" s="8">
        <v>138.924859957037</v>
      </c>
      <c r="J22219" s="8">
        <v>236.08061487954899</v>
      </c>
      <c r="K22219" s="8">
        <v>0.73807111562933903</v>
      </c>
      <c r="L22219" s="8">
        <v>0.44476116612542499</v>
      </c>
    </row>
    <row r="22220" spans="1:12" x14ac:dyDescent="0.2">
      <c r="A22220" s="7" t="s">
        <v>83278</v>
      </c>
      <c r="B22220" s="7" t="s">
        <v>83279</v>
      </c>
      <c r="E22220" s="8">
        <v>89.946075450135794</v>
      </c>
      <c r="F22220" s="8">
        <v>44.2271527451461</v>
      </c>
      <c r="G22220" s="8">
        <v>35.614132308915202</v>
      </c>
      <c r="H22220" s="8">
        <v>49.206864303807301</v>
      </c>
      <c r="I22220" s="8">
        <v>18.854088137026501</v>
      </c>
      <c r="J22220" s="8">
        <v>29.633549984880599</v>
      </c>
      <c r="K22220" s="8">
        <v>0.55302467487167795</v>
      </c>
      <c r="L22220" s="8">
        <v>-0.79713313552133302</v>
      </c>
    </row>
    <row r="22221" spans="1:12" x14ac:dyDescent="0.2">
      <c r="A22221" s="7" t="s">
        <v>83280</v>
      </c>
      <c r="B22221" s="7" t="s">
        <v>83281</v>
      </c>
      <c r="D22221" s="7" t="s">
        <v>83282</v>
      </c>
      <c r="E22221" s="8">
        <v>0</v>
      </c>
      <c r="F22221" s="8">
        <v>4.9141280827940097</v>
      </c>
      <c r="G22221" s="8">
        <v>0</v>
      </c>
      <c r="H22221" s="8">
        <v>0</v>
      </c>
      <c r="I22221" s="8">
        <v>20.838728993555598</v>
      </c>
      <c r="J22221" s="8">
        <v>0</v>
      </c>
      <c r="K22221" s="8">
        <v>0.81637794554165199</v>
      </c>
      <c r="L22221" s="8">
        <v>2.0834482254493198</v>
      </c>
    </row>
    <row r="22222" spans="1:12" x14ac:dyDescent="0.2">
      <c r="A22222" s="7" t="s">
        <v>83283</v>
      </c>
      <c r="B22222" s="7" t="s">
        <v>83284</v>
      </c>
      <c r="C22222" s="7" t="s">
        <v>83285</v>
      </c>
      <c r="D22222" s="7" t="s">
        <v>83286</v>
      </c>
      <c r="E22222" s="8">
        <v>11.861020938479401</v>
      </c>
      <c r="F22222" s="8">
        <v>21.6221635642937</v>
      </c>
      <c r="G22222" s="8">
        <v>28.689162137737199</v>
      </c>
      <c r="H22222" s="8">
        <v>9.8413728607614495</v>
      </c>
      <c r="I22222" s="8">
        <v>19.846408565291</v>
      </c>
      <c r="J22222" s="8">
        <v>14.816774992440299</v>
      </c>
      <c r="K22222" s="8">
        <v>0.84377819405807597</v>
      </c>
      <c r="L22222" s="8">
        <v>-0.48253396916997399</v>
      </c>
    </row>
    <row r="22223" spans="1:12" x14ac:dyDescent="0.2">
      <c r="A22223" s="7" t="s">
        <v>83287</v>
      </c>
      <c r="B22223" s="7" t="s">
        <v>83288</v>
      </c>
      <c r="E22223" s="8">
        <v>7.9073472923196304</v>
      </c>
      <c r="F22223" s="8">
        <v>11.793907398705599</v>
      </c>
      <c r="G22223" s="8">
        <v>18.796347607483</v>
      </c>
      <c r="H22223" s="8">
        <v>2.95241185822844</v>
      </c>
      <c r="I22223" s="8">
        <v>13.8924859957037</v>
      </c>
      <c r="J22223" s="8">
        <v>15.8045599919363</v>
      </c>
      <c r="K22223" s="8">
        <v>0.94939114389741497</v>
      </c>
      <c r="L22223" s="8">
        <v>-0.237916327047139</v>
      </c>
    </row>
    <row r="22224" spans="1:12" x14ac:dyDescent="0.2">
      <c r="A22224" s="7" t="s">
        <v>83289</v>
      </c>
      <c r="B22224" s="7" t="s">
        <v>83290</v>
      </c>
      <c r="C22224" s="7" t="s">
        <v>83291</v>
      </c>
      <c r="D22224" s="7" t="s">
        <v>83292</v>
      </c>
      <c r="E22224" s="8">
        <v>15.8146945846393</v>
      </c>
      <c r="F22224" s="8">
        <v>47.175629594822503</v>
      </c>
      <c r="G22224" s="8">
        <v>34.624850855889797</v>
      </c>
      <c r="H22224" s="8">
        <v>39.365491443045798</v>
      </c>
      <c r="I22224" s="8">
        <v>24.8080107066138</v>
      </c>
      <c r="J22224" s="8">
        <v>32.596904983368702</v>
      </c>
      <c r="K22224" s="8">
        <v>0.99559926543460497</v>
      </c>
      <c r="L22224" s="8">
        <v>-1.2571789928909401E-2</v>
      </c>
    </row>
    <row r="22225" spans="1:12" x14ac:dyDescent="0.2">
      <c r="A22225" s="7" t="s">
        <v>83293</v>
      </c>
      <c r="B22225" s="7" t="s">
        <v>83294</v>
      </c>
      <c r="C22225" s="7" t="s">
        <v>83295</v>
      </c>
      <c r="D22225" s="7" t="s">
        <v>83296</v>
      </c>
      <c r="E22225" s="8">
        <v>606.888904685532</v>
      </c>
      <c r="F22225" s="8">
        <v>629.99122021419305</v>
      </c>
      <c r="G22225" s="8">
        <v>619.29018959391396</v>
      </c>
      <c r="H22225" s="8">
        <v>604.26029365075306</v>
      </c>
      <c r="I22225" s="8">
        <v>718.43999006353499</v>
      </c>
      <c r="J22225" s="8">
        <v>747.753244618488</v>
      </c>
      <c r="K22225" s="8">
        <v>0.71879181718612195</v>
      </c>
      <c r="L22225" s="8">
        <v>0.157589479425986</v>
      </c>
    </row>
    <row r="22226" spans="1:12" x14ac:dyDescent="0.2">
      <c r="A22226" s="7" t="s">
        <v>83297</v>
      </c>
      <c r="B22226" s="7" t="s">
        <v>83298</v>
      </c>
      <c r="C22226" s="7" t="s">
        <v>83299</v>
      </c>
      <c r="D22226" s="7" t="s">
        <v>83300</v>
      </c>
      <c r="E22226" s="8">
        <v>881.66922309363895</v>
      </c>
      <c r="F22226" s="8">
        <v>767.58680653242504</v>
      </c>
      <c r="G22226" s="8">
        <v>821.10360601110006</v>
      </c>
      <c r="H22226" s="8">
        <v>761.72225942293596</v>
      </c>
      <c r="I22226" s="8">
        <v>878.20357901412797</v>
      </c>
      <c r="J22226" s="8">
        <v>824.80047457917703</v>
      </c>
      <c r="K22226" s="8">
        <v>0.99513933981515401</v>
      </c>
      <c r="L22226" s="8">
        <v>-3.3009928831196798E-3</v>
      </c>
    </row>
    <row r="22227" spans="1:12" x14ac:dyDescent="0.2">
      <c r="A22227" s="7" t="s">
        <v>83301</v>
      </c>
      <c r="B22227" s="7" t="s">
        <v>83302</v>
      </c>
      <c r="C22227" s="7" t="s">
        <v>83303</v>
      </c>
      <c r="D22227" s="7" t="s">
        <v>83304</v>
      </c>
      <c r="E22227" s="8">
        <v>48.432502165457699</v>
      </c>
      <c r="F22227" s="8">
        <v>82.557351790939407</v>
      </c>
      <c r="G22227" s="8">
        <v>52.431917010347298</v>
      </c>
      <c r="H22227" s="8">
        <v>99.397865893690593</v>
      </c>
      <c r="I22227" s="8">
        <v>44.6544192719048</v>
      </c>
      <c r="J22227" s="8">
        <v>66.181594966233405</v>
      </c>
      <c r="K22227" s="8">
        <v>0.91310454286596998</v>
      </c>
      <c r="L22227" s="8">
        <v>0.19686685717181901</v>
      </c>
    </row>
    <row r="22228" spans="1:12" x14ac:dyDescent="0.2">
      <c r="A22228" s="7" t="s">
        <v>83305</v>
      </c>
      <c r="B22228" s="7" t="s">
        <v>83306</v>
      </c>
      <c r="C22228" s="7" t="s">
        <v>83307</v>
      </c>
      <c r="D22228" s="7" t="s">
        <v>83308</v>
      </c>
      <c r="E22228" s="8">
        <v>348.91169927360397</v>
      </c>
      <c r="F22228" s="8">
        <v>416.71806142093197</v>
      </c>
      <c r="G22228" s="8">
        <v>519.37276283834603</v>
      </c>
      <c r="H22228" s="8">
        <v>401.52801271906702</v>
      </c>
      <c r="I22228" s="8">
        <v>361.20463588829699</v>
      </c>
      <c r="J22228" s="8">
        <v>406.96741979235998</v>
      </c>
      <c r="K22228" s="8">
        <v>0.84877317040381695</v>
      </c>
      <c r="L22228" s="8">
        <v>-0.135604084834096</v>
      </c>
    </row>
    <row r="22229" spans="1:12" x14ac:dyDescent="0.2">
      <c r="A22229" s="7" t="s">
        <v>83309</v>
      </c>
      <c r="B22229" s="7" t="s">
        <v>83310</v>
      </c>
      <c r="C22229" s="7" t="s">
        <v>83311</v>
      </c>
      <c r="D22229" s="7" t="s">
        <v>83312</v>
      </c>
      <c r="E22229" s="8">
        <v>43.490410107758002</v>
      </c>
      <c r="F22229" s="8">
        <v>88.454305490292199</v>
      </c>
      <c r="G22229" s="8">
        <v>77.163953335982896</v>
      </c>
      <c r="H22229" s="8">
        <v>13.777922005065999</v>
      </c>
      <c r="I22229" s="8">
        <v>39.6928171305821</v>
      </c>
      <c r="J22229" s="8">
        <v>55.315959971777097</v>
      </c>
      <c r="K22229" s="8">
        <v>0.427352630139816</v>
      </c>
      <c r="L22229" s="8">
        <v>-0.94292934192950295</v>
      </c>
    </row>
    <row r="22230" spans="1:12" x14ac:dyDescent="0.2">
      <c r="A22230" s="7" t="s">
        <v>83313</v>
      </c>
      <c r="B22230" s="7" t="s">
        <v>83314</v>
      </c>
      <c r="E22230" s="8">
        <v>0</v>
      </c>
      <c r="F22230" s="8">
        <v>4.9141280827940097</v>
      </c>
      <c r="G22230" s="8">
        <v>8.9035330772288006</v>
      </c>
      <c r="H22230" s="8">
        <v>0</v>
      </c>
      <c r="I22230" s="8">
        <v>3.9692817130582099</v>
      </c>
      <c r="J22230" s="8">
        <v>12.841204993448301</v>
      </c>
      <c r="K22230" s="8">
        <v>0.96931924944207104</v>
      </c>
      <c r="L22230" s="8">
        <v>0.28278813857069401</v>
      </c>
    </row>
    <row r="22231" spans="1:12" x14ac:dyDescent="0.2">
      <c r="A22231" s="7" t="s">
        <v>83315</v>
      </c>
      <c r="B22231" s="7" t="s">
        <v>83316</v>
      </c>
      <c r="C22231" s="7" t="s">
        <v>83317</v>
      </c>
      <c r="D22231" s="7" t="s">
        <v>83318</v>
      </c>
      <c r="E22231" s="8">
        <v>934.05539890525597</v>
      </c>
      <c r="F22231" s="8">
        <v>951.37519682892105</v>
      </c>
      <c r="G22231" s="8">
        <v>1061.4989990962799</v>
      </c>
      <c r="H22231" s="8">
        <v>695.78506125583499</v>
      </c>
      <c r="I22231" s="8">
        <v>777.97921575940802</v>
      </c>
      <c r="J22231" s="8">
        <v>846.53174456808995</v>
      </c>
      <c r="K22231" s="8">
        <v>0.16427717283472901</v>
      </c>
      <c r="L22231" s="8">
        <v>-0.344910772820818</v>
      </c>
    </row>
    <row r="22232" spans="1:12" x14ac:dyDescent="0.2">
      <c r="A22232" s="7" t="s">
        <v>83319</v>
      </c>
      <c r="B22232" s="7" t="s">
        <v>83320</v>
      </c>
      <c r="E22232" s="8">
        <v>84.015564980896102</v>
      </c>
      <c r="F22232" s="8">
        <v>111.059294671145</v>
      </c>
      <c r="G22232" s="8">
        <v>168.177847014322</v>
      </c>
      <c r="H22232" s="8">
        <v>90.540630319005302</v>
      </c>
      <c r="I22232" s="8">
        <v>222.27977593125999</v>
      </c>
      <c r="J22232" s="8">
        <v>177.80129990928401</v>
      </c>
      <c r="K22232" s="8">
        <v>0.69341910322157396</v>
      </c>
      <c r="L22232" s="8">
        <v>0.433585529158447</v>
      </c>
    </row>
    <row r="22233" spans="1:12" x14ac:dyDescent="0.2">
      <c r="A22233" s="7" t="s">
        <v>83321</v>
      </c>
      <c r="B22233" s="7" t="s">
        <v>83322</v>
      </c>
      <c r="E22233" s="8">
        <v>0</v>
      </c>
      <c r="F22233" s="8">
        <v>38.3301990457933</v>
      </c>
      <c r="G22233" s="8">
        <v>22.753473419584701</v>
      </c>
      <c r="H22233" s="8">
        <v>28.5399812962082</v>
      </c>
      <c r="I22233" s="8">
        <v>36.715855845788397</v>
      </c>
      <c r="J22233" s="8">
        <v>23.706839987904502</v>
      </c>
      <c r="K22233" s="8">
        <v>0.88868219595795594</v>
      </c>
      <c r="L22233" s="8">
        <v>0.54224931615542304</v>
      </c>
    </row>
    <row r="22234" spans="1:12" x14ac:dyDescent="0.2">
      <c r="A22234" s="7" t="s">
        <v>83323</v>
      </c>
      <c r="B22234" s="7" t="s">
        <v>83324</v>
      </c>
      <c r="C22234" s="7" t="s">
        <v>83325</v>
      </c>
      <c r="D22234" s="7" t="s">
        <v>83326</v>
      </c>
      <c r="E22234" s="8">
        <v>26.6872971115788</v>
      </c>
      <c r="F22234" s="8">
        <v>31.450419729881698</v>
      </c>
      <c r="G22234" s="8">
        <v>26.710599231686398</v>
      </c>
      <c r="H22234" s="8">
        <v>17.714471149370599</v>
      </c>
      <c r="I22234" s="8">
        <v>16.8694472804974</v>
      </c>
      <c r="J22234" s="8">
        <v>24.694624987400498</v>
      </c>
      <c r="K22234" s="8">
        <v>0.76227285326565797</v>
      </c>
      <c r="L22234" s="8">
        <v>-0.51739552594648497</v>
      </c>
    </row>
    <row r="22235" spans="1:12" x14ac:dyDescent="0.2">
      <c r="A22235" s="7" t="s">
        <v>83327</v>
      </c>
      <c r="B22235" s="7" t="s">
        <v>83328</v>
      </c>
      <c r="C22235" s="7" t="s">
        <v>83329</v>
      </c>
      <c r="D22235" s="7" t="s">
        <v>83330</v>
      </c>
      <c r="E22235" s="8">
        <v>26.6872971115788</v>
      </c>
      <c r="F22235" s="8">
        <v>25.553466030528899</v>
      </c>
      <c r="G22235" s="8">
        <v>29.678443590762701</v>
      </c>
      <c r="H22235" s="8">
        <v>17.714471149370599</v>
      </c>
      <c r="I22235" s="8">
        <v>31.7542537044657</v>
      </c>
      <c r="J22235" s="8">
        <v>29.633549984880599</v>
      </c>
      <c r="K22235" s="8">
        <v>0.98284858144114495</v>
      </c>
      <c r="L22235" s="8">
        <v>-5.0612303046225403E-2</v>
      </c>
    </row>
    <row r="22236" spans="1:12" x14ac:dyDescent="0.2">
      <c r="A22236" s="7" t="s">
        <v>83331</v>
      </c>
      <c r="B22236" s="7" t="s">
        <v>83332</v>
      </c>
      <c r="C22236" s="7" t="s">
        <v>83333</v>
      </c>
      <c r="D22236" s="7" t="s">
        <v>83334</v>
      </c>
      <c r="E22236" s="8">
        <v>85.003983392435998</v>
      </c>
      <c r="F22236" s="8">
        <v>90.419956723409896</v>
      </c>
      <c r="G22236" s="8">
        <v>77.163953335982896</v>
      </c>
      <c r="H22236" s="8">
        <v>59.048237164568697</v>
      </c>
      <c r="I22236" s="8">
        <v>93.278120256867894</v>
      </c>
      <c r="J22236" s="8">
        <v>80.998369958673706</v>
      </c>
      <c r="K22236" s="8">
        <v>0.93516731379350904</v>
      </c>
      <c r="L22236" s="8">
        <v>-0.114596049582485</v>
      </c>
    </row>
    <row r="22237" spans="1:12" x14ac:dyDescent="0.2">
      <c r="A22237" s="7" t="s">
        <v>83335</v>
      </c>
      <c r="B22237" s="7" t="s">
        <v>83336</v>
      </c>
      <c r="E22237" s="8">
        <v>48.432502165457699</v>
      </c>
      <c r="F22237" s="8">
        <v>75.677572475027802</v>
      </c>
      <c r="G22237" s="8">
        <v>105.85311547372</v>
      </c>
      <c r="H22237" s="8">
        <v>31.492393154436598</v>
      </c>
      <c r="I22237" s="8">
        <v>89.308838543809699</v>
      </c>
      <c r="J22237" s="8">
        <v>132.36318993246701</v>
      </c>
      <c r="K22237" s="8">
        <v>0.94885818655224896</v>
      </c>
      <c r="L22237" s="8">
        <v>0.13861768740028099</v>
      </c>
    </row>
    <row r="22238" spans="1:12" x14ac:dyDescent="0.2">
      <c r="A22238" s="7" t="s">
        <v>83337</v>
      </c>
      <c r="B22238" s="7" t="s">
        <v>83338</v>
      </c>
      <c r="C22238" s="7" t="s">
        <v>83339</v>
      </c>
      <c r="D22238" s="7" t="s">
        <v>83340</v>
      </c>
      <c r="E22238" s="8">
        <v>0</v>
      </c>
      <c r="F22238" s="8">
        <v>25.553466030528899</v>
      </c>
      <c r="G22238" s="8">
        <v>9.8928145302542205</v>
      </c>
      <c r="H22238" s="8">
        <v>0</v>
      </c>
      <c r="I22238" s="8">
        <v>6.9462429978518596</v>
      </c>
      <c r="J22238" s="8">
        <v>8.8900649954641793</v>
      </c>
      <c r="K22238" s="8">
        <v>0.83116773571235603</v>
      </c>
      <c r="L22238" s="8">
        <v>-1.16275334217593</v>
      </c>
    </row>
    <row r="22239" spans="1:12" x14ac:dyDescent="0.2">
      <c r="A22239" s="7" t="s">
        <v>83341</v>
      </c>
      <c r="B22239" s="7" t="s">
        <v>83342</v>
      </c>
      <c r="E22239" s="8">
        <v>6.9189288807796796</v>
      </c>
      <c r="F22239" s="8">
        <v>21.6221635642937</v>
      </c>
      <c r="G22239" s="8">
        <v>23.742754872610099</v>
      </c>
      <c r="H22239" s="8">
        <v>16.730333863294501</v>
      </c>
      <c r="I22239" s="8">
        <v>14.8848064239683</v>
      </c>
      <c r="J22239" s="8">
        <v>51.364819973793097</v>
      </c>
      <c r="K22239" s="8">
        <v>0.78324335714028404</v>
      </c>
      <c r="L22239" s="8">
        <v>0.66636416711711599</v>
      </c>
    </row>
    <row r="22240" spans="1:12" x14ac:dyDescent="0.2">
      <c r="A22240" s="7" t="s">
        <v>83343</v>
      </c>
      <c r="B22240" s="7" t="s">
        <v>83344</v>
      </c>
      <c r="C22240" s="7" t="s">
        <v>83345</v>
      </c>
      <c r="D22240" s="7" t="s">
        <v>83346</v>
      </c>
      <c r="E22240" s="8">
        <v>43.490410107758002</v>
      </c>
      <c r="F22240" s="8">
        <v>49.141280827940101</v>
      </c>
      <c r="G22240" s="8">
        <v>49.464072651271103</v>
      </c>
      <c r="H22240" s="8">
        <v>29.524118582284402</v>
      </c>
      <c r="I22240" s="8">
        <v>38.700496702317501</v>
      </c>
      <c r="J22240" s="8">
        <v>19.755699989920402</v>
      </c>
      <c r="K22240" s="8">
        <v>0.53868876741654903</v>
      </c>
      <c r="L22240" s="8">
        <v>-0.69174391650244405</v>
      </c>
    </row>
    <row r="22241" spans="1:12" x14ac:dyDescent="0.2">
      <c r="A22241" s="7" t="s">
        <v>83347</v>
      </c>
      <c r="B22241" s="7" t="s">
        <v>83348</v>
      </c>
      <c r="C22241" s="7" t="s">
        <v>83349</v>
      </c>
      <c r="D22241" s="7" t="s">
        <v>83350</v>
      </c>
      <c r="E22241" s="8">
        <v>222.39414259649001</v>
      </c>
      <c r="F22241" s="8">
        <v>301.72746428355202</v>
      </c>
      <c r="G22241" s="8">
        <v>271.06311812896598</v>
      </c>
      <c r="H22241" s="8">
        <v>441.87764144818902</v>
      </c>
      <c r="I22241" s="8">
        <v>354.25839289044501</v>
      </c>
      <c r="J22241" s="8">
        <v>389.18728980143197</v>
      </c>
      <c r="K22241" s="8">
        <v>7.1201847242139196E-2</v>
      </c>
      <c r="L22241" s="8">
        <v>0.57591207896224506</v>
      </c>
    </row>
    <row r="22242" spans="1:12" x14ac:dyDescent="0.2">
      <c r="A22242" s="7" t="s">
        <v>83351</v>
      </c>
      <c r="B22242" s="7" t="s">
        <v>83352</v>
      </c>
      <c r="D22242" s="7" t="s">
        <v>83353</v>
      </c>
      <c r="E22242" s="8">
        <v>0.98841841153995402</v>
      </c>
      <c r="F22242" s="8">
        <v>38.3301990457933</v>
      </c>
      <c r="G22242" s="8">
        <v>20.7749105135339</v>
      </c>
      <c r="H22242" s="8">
        <v>15.746196577218299</v>
      </c>
      <c r="I22242" s="8">
        <v>44.6544192719048</v>
      </c>
      <c r="J22242" s="8">
        <v>61.242669968753297</v>
      </c>
      <c r="K22242" s="8">
        <v>0.69112403528573496</v>
      </c>
      <c r="L22242" s="8">
        <v>1.0171486709884601</v>
      </c>
    </row>
    <row r="22243" spans="1:12" x14ac:dyDescent="0.2">
      <c r="A22243" s="7" t="s">
        <v>83354</v>
      </c>
      <c r="B22243" s="7" t="s">
        <v>83355</v>
      </c>
      <c r="C22243" s="7" t="s">
        <v>83356</v>
      </c>
      <c r="D22243" s="7" t="s">
        <v>83357</v>
      </c>
      <c r="E22243" s="8">
        <v>21.745205053879001</v>
      </c>
      <c r="F22243" s="8">
        <v>45.209978361704898</v>
      </c>
      <c r="G22243" s="8">
        <v>53.421198463372797</v>
      </c>
      <c r="H22243" s="8">
        <v>23.619294865827499</v>
      </c>
      <c r="I22243" s="8">
        <v>26.792651563142901</v>
      </c>
      <c r="J22243" s="8">
        <v>15.8045599919363</v>
      </c>
      <c r="K22243" s="8">
        <v>0.51451829875715305</v>
      </c>
      <c r="L22243" s="8">
        <v>-0.862365330103533</v>
      </c>
    </row>
    <row r="22244" spans="1:12" x14ac:dyDescent="0.2">
      <c r="A22244" s="7" t="s">
        <v>83358</v>
      </c>
      <c r="B22244" s="7" t="s">
        <v>83359</v>
      </c>
      <c r="C22244" s="7" t="s">
        <v>83360</v>
      </c>
      <c r="D22244" s="7" t="s">
        <v>83361</v>
      </c>
      <c r="E22244" s="8">
        <v>71.166125630876707</v>
      </c>
      <c r="F22244" s="8">
        <v>48.158455211381302</v>
      </c>
      <c r="G22244" s="8">
        <v>78.153234789008295</v>
      </c>
      <c r="H22244" s="8">
        <v>51.175138875959497</v>
      </c>
      <c r="I22244" s="8">
        <v>57.554584839344002</v>
      </c>
      <c r="J22244" s="8">
        <v>95.815144951113993</v>
      </c>
      <c r="K22244" s="8">
        <v>0.97662789442065401</v>
      </c>
      <c r="L22244" s="8">
        <v>5.0804620332760203E-2</v>
      </c>
    </row>
    <row r="22245" spans="1:12" x14ac:dyDescent="0.2">
      <c r="A22245" s="7" t="s">
        <v>83362</v>
      </c>
      <c r="B22245" s="7" t="s">
        <v>83363</v>
      </c>
      <c r="C22245" s="7" t="s">
        <v>83364</v>
      </c>
      <c r="E22245" s="8">
        <v>41.513573284678102</v>
      </c>
      <c r="F22245" s="8">
        <v>29.484768496764101</v>
      </c>
      <c r="G22245" s="8">
        <v>30.667725043788099</v>
      </c>
      <c r="H22245" s="8">
        <v>29.524118582284402</v>
      </c>
      <c r="I22245" s="8">
        <v>53.585303126285801</v>
      </c>
      <c r="J22245" s="8">
        <v>25.682409986896499</v>
      </c>
      <c r="K22245" s="8">
        <v>0.96520722669801895</v>
      </c>
      <c r="L22245" s="8">
        <v>9.76008855249791E-2</v>
      </c>
    </row>
    <row r="22246" spans="1:12" x14ac:dyDescent="0.2">
      <c r="A22246" s="7" t="s">
        <v>83365</v>
      </c>
      <c r="B22246" s="7" t="s">
        <v>83366</v>
      </c>
      <c r="D22246" s="7" t="s">
        <v>83367</v>
      </c>
      <c r="E22246" s="8">
        <v>29.6525523461986</v>
      </c>
      <c r="F22246" s="8">
        <v>34.398896579558098</v>
      </c>
      <c r="G22246" s="8">
        <v>71.228264617830405</v>
      </c>
      <c r="H22246" s="8">
        <v>30.5082558683605</v>
      </c>
      <c r="I22246" s="8">
        <v>19.846408565291</v>
      </c>
      <c r="J22246" s="8">
        <v>35.560259981856703</v>
      </c>
      <c r="K22246" s="8">
        <v>0.65700399157896905</v>
      </c>
      <c r="L22246" s="8">
        <v>-0.65477304594964203</v>
      </c>
    </row>
    <row r="22247" spans="1:12" x14ac:dyDescent="0.2">
      <c r="A22247" s="7" t="s">
        <v>83368</v>
      </c>
      <c r="B22247" s="7" t="s">
        <v>83369</v>
      </c>
      <c r="C22247" s="7" t="s">
        <v>83370</v>
      </c>
      <c r="D22247" s="7" t="s">
        <v>83371</v>
      </c>
      <c r="E22247" s="8">
        <v>31.6293891692785</v>
      </c>
      <c r="F22247" s="8">
        <v>47.175629594822503</v>
      </c>
      <c r="G22247" s="8">
        <v>55.399761369423601</v>
      </c>
      <c r="H22247" s="8">
        <v>23.619294865827499</v>
      </c>
      <c r="I22247" s="8">
        <v>73.431711691576794</v>
      </c>
      <c r="J22247" s="8">
        <v>38.523614980344803</v>
      </c>
      <c r="K22247" s="8">
        <v>0.99472812903258501</v>
      </c>
      <c r="L22247" s="8">
        <v>1.4438991949844601E-2</v>
      </c>
    </row>
    <row r="22248" spans="1:12" x14ac:dyDescent="0.2">
      <c r="A22248" s="7" t="s">
        <v>83372</v>
      </c>
      <c r="B22248" s="7" t="s">
        <v>83373</v>
      </c>
      <c r="C22248" s="7" t="s">
        <v>83374</v>
      </c>
      <c r="D22248" s="7" t="s">
        <v>83375</v>
      </c>
      <c r="E22248" s="8">
        <v>304.43287075430601</v>
      </c>
      <c r="F22248" s="8">
        <v>263.39726523775897</v>
      </c>
      <c r="G22248" s="8">
        <v>262.159585051737</v>
      </c>
      <c r="H22248" s="8">
        <v>229.30398765574199</v>
      </c>
      <c r="I22248" s="8">
        <v>178.617677087619</v>
      </c>
      <c r="J22248" s="8">
        <v>179.77686990827601</v>
      </c>
      <c r="K22248" s="8">
        <v>0.193091034969608</v>
      </c>
      <c r="L22248" s="8">
        <v>-0.49794186573337901</v>
      </c>
    </row>
    <row r="22249" spans="1:12" x14ac:dyDescent="0.2">
      <c r="A22249" s="7" t="s">
        <v>83376</v>
      </c>
      <c r="B22249" s="7" t="s">
        <v>83377</v>
      </c>
      <c r="C22249" s="7" t="s">
        <v>83378</v>
      </c>
      <c r="D22249" s="7" t="s">
        <v>83379</v>
      </c>
      <c r="E22249" s="8">
        <v>8.8957657038595794</v>
      </c>
      <c r="F22249" s="8">
        <v>32.433245346440501</v>
      </c>
      <c r="G22249" s="8">
        <v>34.624850855889797</v>
      </c>
      <c r="H22249" s="8">
        <v>38.381354156969699</v>
      </c>
      <c r="I22249" s="8">
        <v>72.439391263312302</v>
      </c>
      <c r="J22249" s="8">
        <v>42.474754978328903</v>
      </c>
      <c r="K22249" s="8">
        <v>0.43608986676376099</v>
      </c>
      <c r="L22249" s="8">
        <v>1.0129496819250301</v>
      </c>
    </row>
    <row r="22250" spans="1:12" x14ac:dyDescent="0.2">
      <c r="A22250" s="7" t="s">
        <v>83380</v>
      </c>
      <c r="B22250" s="7" t="s">
        <v>83381</v>
      </c>
      <c r="C22250" s="7" t="s">
        <v>83382</v>
      </c>
      <c r="D22250" s="7" t="s">
        <v>83383</v>
      </c>
      <c r="E22250" s="8">
        <v>37.559899638518303</v>
      </c>
      <c r="F22250" s="8">
        <v>29.484768496764101</v>
      </c>
      <c r="G22250" s="8">
        <v>27.6998806847118</v>
      </c>
      <c r="H22250" s="8">
        <v>23.619294865827499</v>
      </c>
      <c r="I22250" s="8">
        <v>13.8924859957037</v>
      </c>
      <c r="J22250" s="8">
        <v>20.743484989416402</v>
      </c>
      <c r="K22250" s="8">
        <v>0.62487621879306499</v>
      </c>
      <c r="L22250" s="8">
        <v>-0.70143806461498004</v>
      </c>
    </row>
    <row r="22251" spans="1:12" x14ac:dyDescent="0.2">
      <c r="A22251" s="7" t="s">
        <v>83384</v>
      </c>
      <c r="B22251" s="7" t="s">
        <v>83385</v>
      </c>
      <c r="C22251" s="7" t="s">
        <v>83386</v>
      </c>
      <c r="D22251" s="7" t="s">
        <v>83387</v>
      </c>
      <c r="E22251" s="8">
        <v>282.68766570042698</v>
      </c>
      <c r="F22251" s="8">
        <v>198.530774544878</v>
      </c>
      <c r="G22251" s="8">
        <v>141.46724778263501</v>
      </c>
      <c r="H22251" s="8">
        <v>193.875045357001</v>
      </c>
      <c r="I22251" s="8">
        <v>145.87110295488901</v>
      </c>
      <c r="J22251" s="8">
        <v>172.86237491180401</v>
      </c>
      <c r="K22251" s="8">
        <v>0.76188695089537395</v>
      </c>
      <c r="L22251" s="8">
        <v>-0.28060302116144398</v>
      </c>
    </row>
    <row r="22252" spans="1:12" x14ac:dyDescent="0.2">
      <c r="A22252" s="7" t="s">
        <v>83388</v>
      </c>
      <c r="B22252" s="7" t="s">
        <v>83389</v>
      </c>
      <c r="D22252" s="7" t="s">
        <v>83390</v>
      </c>
      <c r="E22252" s="8">
        <v>145.29750649637299</v>
      </c>
      <c r="F22252" s="8">
        <v>89.437131106851098</v>
      </c>
      <c r="G22252" s="8">
        <v>77.163953335982896</v>
      </c>
      <c r="H22252" s="8">
        <v>61.016511736721</v>
      </c>
      <c r="I22252" s="8">
        <v>85.339556830751405</v>
      </c>
      <c r="J22252" s="8">
        <v>70.132734964217505</v>
      </c>
      <c r="K22252" s="8">
        <v>0.55072819981342802</v>
      </c>
      <c r="L22252" s="8">
        <v>-0.52684276448076905</v>
      </c>
    </row>
    <row r="22253" spans="1:12" x14ac:dyDescent="0.2">
      <c r="A22253" s="7" t="s">
        <v>83391</v>
      </c>
      <c r="B22253" s="7" t="s">
        <v>83392</v>
      </c>
      <c r="C22253" s="7" t="s">
        <v>83393</v>
      </c>
      <c r="D22253" s="7" t="s">
        <v>83394</v>
      </c>
      <c r="E22253" s="8">
        <v>56.339849457777397</v>
      </c>
      <c r="F22253" s="8">
        <v>83.540177407498206</v>
      </c>
      <c r="G22253" s="8">
        <v>43.528383933118597</v>
      </c>
      <c r="H22253" s="8">
        <v>70.857884597482396</v>
      </c>
      <c r="I22253" s="8">
        <v>59.5392256958731</v>
      </c>
      <c r="J22253" s="8">
        <v>62.230454968249298</v>
      </c>
      <c r="K22253" s="8">
        <v>0.967018635983245</v>
      </c>
      <c r="L22253" s="8">
        <v>7.0655291818437702E-2</v>
      </c>
    </row>
    <row r="22254" spans="1:12" x14ac:dyDescent="0.2">
      <c r="A22254" s="7" t="s">
        <v>83395</v>
      </c>
      <c r="B22254" s="7" t="s">
        <v>83396</v>
      </c>
      <c r="C22254" s="7" t="s">
        <v>83397</v>
      </c>
      <c r="D22254" s="7" t="s">
        <v>83398</v>
      </c>
      <c r="E22254" s="8">
        <v>41.513573284678102</v>
      </c>
      <c r="F22254" s="8">
        <v>30.4675941133229</v>
      </c>
      <c r="G22254" s="8">
        <v>25.721317778661</v>
      </c>
      <c r="H22254" s="8">
        <v>15.746196577218299</v>
      </c>
      <c r="I22254" s="8">
        <v>19.846408565291</v>
      </c>
      <c r="J22254" s="8">
        <v>36.548044981352803</v>
      </c>
      <c r="K22254" s="8">
        <v>0.82401144723306896</v>
      </c>
      <c r="L22254" s="8">
        <v>-0.43760573451909102</v>
      </c>
    </row>
    <row r="22255" spans="1:12" x14ac:dyDescent="0.2">
      <c r="A22255" s="7" t="s">
        <v>83399</v>
      </c>
      <c r="B22255" s="7" t="s">
        <v>83400</v>
      </c>
      <c r="C22255" s="7" t="s">
        <v>83401</v>
      </c>
      <c r="D22255" s="7" t="s">
        <v>83402</v>
      </c>
      <c r="E22255" s="8">
        <v>85.003983392435998</v>
      </c>
      <c r="F22255" s="8">
        <v>237.84379920723001</v>
      </c>
      <c r="G22255" s="8">
        <v>234.45970436702501</v>
      </c>
      <c r="H22255" s="8">
        <v>126.953709903823</v>
      </c>
      <c r="I22255" s="8">
        <v>206.40264907902699</v>
      </c>
      <c r="J22255" s="8">
        <v>240.03175487753299</v>
      </c>
      <c r="K22255" s="8">
        <v>0.98118640169772597</v>
      </c>
      <c r="L22255" s="8">
        <v>4.0980300247258301E-2</v>
      </c>
    </row>
    <row r="22256" spans="1:12" x14ac:dyDescent="0.2">
      <c r="A22256" s="7" t="s">
        <v>83403</v>
      </c>
      <c r="B22256" s="7" t="s">
        <v>83404</v>
      </c>
      <c r="C22256" s="7" t="s">
        <v>83405</v>
      </c>
      <c r="D22256" s="7" t="s">
        <v>83406</v>
      </c>
      <c r="E22256" s="8">
        <v>54.363012634697498</v>
      </c>
      <c r="F22256" s="8">
        <v>114.99059713738001</v>
      </c>
      <c r="G22256" s="8">
        <v>116.73521145700001</v>
      </c>
      <c r="H22256" s="8">
        <v>154.50955391395499</v>
      </c>
      <c r="I22256" s="8">
        <v>102.209004111249</v>
      </c>
      <c r="J22256" s="8">
        <v>117.546414940026</v>
      </c>
      <c r="K22256" s="8">
        <v>0.71945661797392801</v>
      </c>
      <c r="L22256" s="8">
        <v>0.38761340815996898</v>
      </c>
    </row>
    <row r="22257" spans="1:12" x14ac:dyDescent="0.2">
      <c r="A22257" s="7" t="s">
        <v>83407</v>
      </c>
      <c r="B22257" s="7" t="s">
        <v>83408</v>
      </c>
      <c r="C22257" s="7" t="s">
        <v>83409</v>
      </c>
      <c r="D22257" s="7" t="s">
        <v>83410</v>
      </c>
      <c r="E22257" s="8">
        <v>1401.57730756365</v>
      </c>
      <c r="F22257" s="8">
        <v>1605.9370574570801</v>
      </c>
      <c r="G22257" s="8">
        <v>1665.9499668948099</v>
      </c>
      <c r="H22257" s="8">
        <v>1622.84238473956</v>
      </c>
      <c r="I22257" s="8">
        <v>1678.01384419536</v>
      </c>
      <c r="J22257" s="8">
        <v>1696.02684413467</v>
      </c>
      <c r="K22257" s="8">
        <v>0.81511597888044696</v>
      </c>
      <c r="L22257" s="8">
        <v>9.6530292030821196E-2</v>
      </c>
    </row>
    <row r="22258" spans="1:12" x14ac:dyDescent="0.2">
      <c r="A22258" s="7" t="s">
        <v>83411</v>
      </c>
      <c r="B22258" s="7" t="s">
        <v>83412</v>
      </c>
      <c r="C22258" s="7" t="s">
        <v>83413</v>
      </c>
      <c r="D22258" s="7" t="s">
        <v>83414</v>
      </c>
      <c r="E22258" s="8">
        <v>0</v>
      </c>
      <c r="F22258" s="8">
        <v>5.89695369935282</v>
      </c>
      <c r="G22258" s="8">
        <v>7.91425162420337</v>
      </c>
      <c r="H22258" s="8">
        <v>2.95241185822844</v>
      </c>
      <c r="I22258" s="8">
        <v>10.9155247109101</v>
      </c>
      <c r="J22258" s="8">
        <v>17.780129990928401</v>
      </c>
      <c r="K22258" s="8">
        <v>0.76916262942746605</v>
      </c>
      <c r="L22258" s="8">
        <v>1.1961111015238499</v>
      </c>
    </row>
    <row r="22259" spans="1:12" x14ac:dyDescent="0.2">
      <c r="A22259" s="7" t="s">
        <v>83415</v>
      </c>
      <c r="B22259" s="7" t="s">
        <v>83416</v>
      </c>
      <c r="C22259" s="7" t="s">
        <v>83417</v>
      </c>
      <c r="D22259" s="7" t="s">
        <v>83418</v>
      </c>
      <c r="E22259" s="8">
        <v>210.53312165801</v>
      </c>
      <c r="F22259" s="8">
        <v>208.35903071046599</v>
      </c>
      <c r="G22259" s="8">
        <v>206.759823682313</v>
      </c>
      <c r="H22259" s="8">
        <v>158.44610305825901</v>
      </c>
      <c r="I22259" s="8">
        <v>203.425687794233</v>
      </c>
      <c r="J22259" s="8">
        <v>156.07002992037101</v>
      </c>
      <c r="K22259" s="8">
        <v>0.65255524370084395</v>
      </c>
      <c r="L22259" s="8">
        <v>-0.27264290172626998</v>
      </c>
    </row>
    <row r="22260" spans="1:12" x14ac:dyDescent="0.2">
      <c r="A22260" s="7" t="s">
        <v>83419</v>
      </c>
      <c r="B22260" s="7" t="s">
        <v>83420</v>
      </c>
      <c r="C22260" s="7" t="s">
        <v>83421</v>
      </c>
      <c r="D22260" s="7" t="s">
        <v>83422</v>
      </c>
      <c r="E22260" s="8">
        <v>348.91169927360397</v>
      </c>
      <c r="F22260" s="8">
        <v>297.796161817317</v>
      </c>
      <c r="G22260" s="8">
        <v>260.18102214568597</v>
      </c>
      <c r="H22260" s="8">
        <v>316.89220611651899</v>
      </c>
      <c r="I22260" s="8">
        <v>272.88811777275203</v>
      </c>
      <c r="J22260" s="8">
        <v>222.25162488660499</v>
      </c>
      <c r="K22260" s="8">
        <v>0.83768833136250698</v>
      </c>
      <c r="L22260" s="8">
        <v>-0.15936511308946</v>
      </c>
    </row>
    <row r="22261" spans="1:12" x14ac:dyDescent="0.2">
      <c r="A22261" s="7" t="s">
        <v>83423</v>
      </c>
      <c r="B22261" s="7" t="s">
        <v>83424</v>
      </c>
      <c r="C22261" s="7" t="s">
        <v>83425</v>
      </c>
      <c r="D22261" s="7" t="s">
        <v>83426</v>
      </c>
      <c r="E22261" s="8">
        <v>341.99277039282401</v>
      </c>
      <c r="F22261" s="8">
        <v>395.095897856639</v>
      </c>
      <c r="G22261" s="8">
        <v>306.67725043788101</v>
      </c>
      <c r="H22261" s="8">
        <v>353.305285701336</v>
      </c>
      <c r="I22261" s="8">
        <v>319.52717790118601</v>
      </c>
      <c r="J22261" s="8">
        <v>287.44543485334202</v>
      </c>
      <c r="K22261" s="8">
        <v>0.867247742004018</v>
      </c>
      <c r="L22261" s="8">
        <v>-0.120294132130277</v>
      </c>
    </row>
    <row r="22262" spans="1:12" x14ac:dyDescent="0.2">
      <c r="A22262" s="7" t="s">
        <v>83427</v>
      </c>
      <c r="B22262" s="7" t="s">
        <v>83428</v>
      </c>
      <c r="D22262" s="7" t="s">
        <v>83429</v>
      </c>
      <c r="E22262" s="8">
        <v>0</v>
      </c>
      <c r="F22262" s="8">
        <v>0</v>
      </c>
      <c r="G22262" s="8">
        <v>0</v>
      </c>
      <c r="H22262" s="8">
        <v>12.793784718989899</v>
      </c>
      <c r="I22262" s="8">
        <v>0</v>
      </c>
      <c r="J22262" s="8">
        <v>0</v>
      </c>
      <c r="K22262" s="8">
        <v>1</v>
      </c>
      <c r="L22262" s="8">
        <v>4.5542863979977204</v>
      </c>
    </row>
    <row r="22263" spans="1:12" x14ac:dyDescent="0.2">
      <c r="A22263" s="7" t="s">
        <v>83430</v>
      </c>
      <c r="B22263" s="7" t="s">
        <v>83431</v>
      </c>
      <c r="C22263" s="7" t="s">
        <v>83432</v>
      </c>
      <c r="D22263" s="7" t="s">
        <v>83433</v>
      </c>
      <c r="E22263" s="8">
        <v>63.2587783385571</v>
      </c>
      <c r="F22263" s="8">
        <v>8.8454305490292207</v>
      </c>
      <c r="G22263" s="8">
        <v>11.871377436305099</v>
      </c>
      <c r="H22263" s="8">
        <v>5.9048237164568702</v>
      </c>
      <c r="I22263" s="8">
        <v>17.861767708761899</v>
      </c>
      <c r="J22263" s="8">
        <v>24.694624987400498</v>
      </c>
      <c r="K22263" s="8">
        <v>0.77903820052471995</v>
      </c>
      <c r="L22263" s="8">
        <v>-0.79317261666528505</v>
      </c>
    </row>
    <row r="22264" spans="1:12" x14ac:dyDescent="0.2">
      <c r="A22264" s="7" t="s">
        <v>83434</v>
      </c>
      <c r="B22264" s="7" t="s">
        <v>83435</v>
      </c>
      <c r="C22264" s="7" t="s">
        <v>83436</v>
      </c>
      <c r="D22264" s="7" t="s">
        <v>83437</v>
      </c>
      <c r="E22264" s="8">
        <v>3.9536736461598201</v>
      </c>
      <c r="F22264" s="8">
        <v>7.8626049324704201</v>
      </c>
      <c r="G22264" s="8">
        <v>26.710599231686398</v>
      </c>
      <c r="H22264" s="8">
        <v>18.698608435446801</v>
      </c>
      <c r="I22264" s="8">
        <v>10.9155247109101</v>
      </c>
      <c r="J22264" s="8">
        <v>14.816774992440299</v>
      </c>
      <c r="K22264" s="8">
        <v>0.956500096495009</v>
      </c>
      <c r="L22264" s="8">
        <v>0.20598885250645599</v>
      </c>
    </row>
    <row r="22265" spans="1:12" x14ac:dyDescent="0.2">
      <c r="A22265" s="7" t="s">
        <v>83438</v>
      </c>
      <c r="B22265" s="7" t="s">
        <v>1016</v>
      </c>
      <c r="C22265" s="7" t="s">
        <v>83439</v>
      </c>
      <c r="D22265" s="7" t="s">
        <v>1018</v>
      </c>
      <c r="E22265" s="8">
        <v>197.68368230799101</v>
      </c>
      <c r="F22265" s="8">
        <v>143.49254001758499</v>
      </c>
      <c r="G22265" s="8">
        <v>134.542277611457</v>
      </c>
      <c r="H22265" s="8">
        <v>78.730982886091596</v>
      </c>
      <c r="I22265" s="8">
        <v>105.18596539604199</v>
      </c>
      <c r="J22265" s="8">
        <v>55.315959971777097</v>
      </c>
      <c r="K22265" s="8">
        <v>5.7562860780613699E-2</v>
      </c>
      <c r="L22265" s="8">
        <v>-0.99177243660609604</v>
      </c>
    </row>
    <row r="22266" spans="1:12" x14ac:dyDescent="0.2">
      <c r="A22266" s="7" t="s">
        <v>83440</v>
      </c>
      <c r="B22266" s="7" t="s">
        <v>83441</v>
      </c>
      <c r="C22266" s="7" t="s">
        <v>83442</v>
      </c>
      <c r="D22266" s="7" t="s">
        <v>83443</v>
      </c>
      <c r="E22266" s="8">
        <v>322.224402162025</v>
      </c>
      <c r="F22266" s="8">
        <v>253.56900907217101</v>
      </c>
      <c r="G22266" s="8">
        <v>235.44898582005001</v>
      </c>
      <c r="H22266" s="8">
        <v>301.1460095393</v>
      </c>
      <c r="I22266" s="8">
        <v>235.17994149869901</v>
      </c>
      <c r="J22266" s="8">
        <v>238.05618487854099</v>
      </c>
      <c r="K22266" s="8">
        <v>0.94461203793978199</v>
      </c>
      <c r="L22266" s="8">
        <v>-6.7031047429659804E-2</v>
      </c>
    </row>
    <row r="22267" spans="1:12" x14ac:dyDescent="0.2">
      <c r="A22267" s="7" t="s">
        <v>83444</v>
      </c>
      <c r="B22267" s="7" t="s">
        <v>83445</v>
      </c>
      <c r="C22267" s="7" t="s">
        <v>83446</v>
      </c>
      <c r="D22267" s="7" t="s">
        <v>83447</v>
      </c>
      <c r="E22267" s="8">
        <v>519.90808447001598</v>
      </c>
      <c r="F22267" s="8">
        <v>421.63218950372601</v>
      </c>
      <c r="G22267" s="8">
        <v>404.61611428739701</v>
      </c>
      <c r="H22267" s="8">
        <v>544.22791920010798</v>
      </c>
      <c r="I22267" s="8">
        <v>431.65938629508003</v>
      </c>
      <c r="J22267" s="8">
        <v>270.65308986191002</v>
      </c>
      <c r="K22267" s="8">
        <v>0.91575289252969805</v>
      </c>
      <c r="L22267" s="8">
        <v>-0.11089052911650001</v>
      </c>
    </row>
    <row r="22268" spans="1:12" x14ac:dyDescent="0.2">
      <c r="A22268" s="7" t="s">
        <v>83448</v>
      </c>
      <c r="B22268" s="7" t="s">
        <v>83449</v>
      </c>
      <c r="D22268" s="7" t="s">
        <v>83450</v>
      </c>
      <c r="E22268" s="8">
        <v>0</v>
      </c>
      <c r="F22268" s="8">
        <v>8.8454305490292207</v>
      </c>
      <c r="G22268" s="8">
        <v>0.98928145302542203</v>
      </c>
      <c r="H22268" s="8">
        <v>5.9048237164568702</v>
      </c>
      <c r="I22268" s="8">
        <v>14.8848064239683</v>
      </c>
      <c r="J22268" s="8">
        <v>10.865634994456199</v>
      </c>
      <c r="K22268" s="8">
        <v>0.644772869295964</v>
      </c>
      <c r="L22268" s="8">
        <v>1.68546047140927</v>
      </c>
    </row>
    <row r="22269" spans="1:12" x14ac:dyDescent="0.2">
      <c r="A22269" s="7" t="s">
        <v>83451</v>
      </c>
      <c r="B22269" s="7" t="s">
        <v>83452</v>
      </c>
      <c r="C22269" s="7" t="s">
        <v>83453</v>
      </c>
      <c r="D22269" s="7" t="s">
        <v>83454</v>
      </c>
      <c r="E22269" s="8">
        <v>8.8957657038595794</v>
      </c>
      <c r="F22269" s="8">
        <v>3.9313024662352101</v>
      </c>
      <c r="G22269" s="8">
        <v>3.9571258121016899</v>
      </c>
      <c r="H22269" s="8">
        <v>5.9048237164568702</v>
      </c>
      <c r="I22269" s="8">
        <v>0.99232042826455202</v>
      </c>
      <c r="J22269" s="8">
        <v>19.755699989920402</v>
      </c>
      <c r="K22269" s="8">
        <v>0.88846338471389896</v>
      </c>
      <c r="L22269" s="8">
        <v>0.66741478539551302</v>
      </c>
    </row>
    <row r="22270" spans="1:12" x14ac:dyDescent="0.2">
      <c r="A22270" s="7" t="s">
        <v>83455</v>
      </c>
      <c r="B22270" s="7" t="s">
        <v>83456</v>
      </c>
      <c r="C22270" s="7" t="s">
        <v>83457</v>
      </c>
      <c r="D22270" s="7" t="s">
        <v>83458</v>
      </c>
      <c r="E22270" s="8">
        <v>48.432502165457699</v>
      </c>
      <c r="F22270" s="8">
        <v>47.175629594822503</v>
      </c>
      <c r="G22270" s="8">
        <v>81.121079148084604</v>
      </c>
      <c r="H22270" s="8">
        <v>51.175138875959497</v>
      </c>
      <c r="I22270" s="8">
        <v>98.239722398190594</v>
      </c>
      <c r="J22270" s="8">
        <v>128.41204993448301</v>
      </c>
      <c r="K22270" s="8">
        <v>0.53423196870725798</v>
      </c>
      <c r="L22270" s="8">
        <v>0.65265531393192999</v>
      </c>
    </row>
    <row r="22271" spans="1:12" x14ac:dyDescent="0.2">
      <c r="A22271" s="7" t="s">
        <v>83459</v>
      </c>
      <c r="B22271" s="7" t="s">
        <v>83460</v>
      </c>
      <c r="C22271" s="7" t="s">
        <v>83461</v>
      </c>
      <c r="D22271" s="7" t="s">
        <v>83462</v>
      </c>
      <c r="E22271" s="8">
        <v>0</v>
      </c>
      <c r="F22271" s="8">
        <v>18.6736867146173</v>
      </c>
      <c r="G22271" s="8">
        <v>17.807066154457601</v>
      </c>
      <c r="H22271" s="8">
        <v>0</v>
      </c>
      <c r="I22271" s="8">
        <v>15.8771268522328</v>
      </c>
      <c r="J22271" s="8">
        <v>42.474754978328903</v>
      </c>
      <c r="K22271" s="8">
        <v>0.91002889889977401</v>
      </c>
      <c r="L22271" s="8">
        <v>0.67754591215125803</v>
      </c>
    </row>
    <row r="22272" spans="1:12" x14ac:dyDescent="0.2">
      <c r="A22272" s="7" t="s">
        <v>83463</v>
      </c>
      <c r="B22272" s="7" t="s">
        <v>83464</v>
      </c>
      <c r="C22272" s="7" t="s">
        <v>83465</v>
      </c>
      <c r="D22272" s="7" t="s">
        <v>83466</v>
      </c>
      <c r="E22272" s="8">
        <v>50.409338988537598</v>
      </c>
      <c r="F22272" s="8">
        <v>27.5191172636465</v>
      </c>
      <c r="G22272" s="8">
        <v>33.635569402864299</v>
      </c>
      <c r="H22272" s="8">
        <v>35.428942298741198</v>
      </c>
      <c r="I22272" s="8">
        <v>42.669778415375703</v>
      </c>
      <c r="J22272" s="8">
        <v>49.389249974800997</v>
      </c>
      <c r="K22272" s="8">
        <v>0.92093171431520504</v>
      </c>
      <c r="L22272" s="8">
        <v>0.192547994709069</v>
      </c>
    </row>
    <row r="22273" spans="1:12" x14ac:dyDescent="0.2">
      <c r="A22273" s="7" t="s">
        <v>83467</v>
      </c>
      <c r="B22273" s="7" t="s">
        <v>83468</v>
      </c>
      <c r="C22273" s="7" t="s">
        <v>83469</v>
      </c>
      <c r="D22273" s="7" t="s">
        <v>83470</v>
      </c>
      <c r="E22273" s="8">
        <v>85.003983392435998</v>
      </c>
      <c r="F22273" s="8">
        <v>44.2271527451461</v>
      </c>
      <c r="G22273" s="8">
        <v>74.196108976906601</v>
      </c>
      <c r="H22273" s="8">
        <v>78.730982886091596</v>
      </c>
      <c r="I22273" s="8">
        <v>76.408672976370497</v>
      </c>
      <c r="J22273" s="8">
        <v>61.242669968753297</v>
      </c>
      <c r="K22273" s="8">
        <v>0.95657484349960697</v>
      </c>
      <c r="L22273" s="8">
        <v>8.9192123008846894E-2</v>
      </c>
    </row>
    <row r="22274" spans="1:12" x14ac:dyDescent="0.2">
      <c r="A22274" s="7" t="s">
        <v>83471</v>
      </c>
      <c r="B22274" s="7" t="s">
        <v>83472</v>
      </c>
      <c r="C22274" s="7" t="s">
        <v>83473</v>
      </c>
      <c r="D22274" s="7" t="s">
        <v>83474</v>
      </c>
      <c r="E22274" s="8">
        <v>4.94209205769977</v>
      </c>
      <c r="F22274" s="8">
        <v>22.604989180852499</v>
      </c>
      <c r="G22274" s="8">
        <v>11.871377436305099</v>
      </c>
      <c r="H22274" s="8">
        <v>18.698608435446801</v>
      </c>
      <c r="I22274" s="8">
        <v>19.846408565291</v>
      </c>
      <c r="J22274" s="8">
        <v>10.865634994456199</v>
      </c>
      <c r="K22274" s="8">
        <v>0.92155430465094101</v>
      </c>
      <c r="L22274" s="8">
        <v>0.325647496829443</v>
      </c>
    </row>
    <row r="22275" spans="1:12" x14ac:dyDescent="0.2">
      <c r="A22275" s="7" t="s">
        <v>83475</v>
      </c>
      <c r="B22275" s="7" t="s">
        <v>83476</v>
      </c>
      <c r="C22275" s="7" t="s">
        <v>83477</v>
      </c>
      <c r="D22275" s="7" t="s">
        <v>83478</v>
      </c>
      <c r="E22275" s="8">
        <v>1511.2917512445899</v>
      </c>
      <c r="F22275" s="8">
        <v>1974.49666366663</v>
      </c>
      <c r="G22275" s="8">
        <v>2065.61967391708</v>
      </c>
      <c r="H22275" s="8">
        <v>1805.89191994973</v>
      </c>
      <c r="I22275" s="8">
        <v>2160.28157233193</v>
      </c>
      <c r="J22275" s="8">
        <v>2142.5056639068698</v>
      </c>
      <c r="K22275" s="8">
        <v>0.78006880932127898</v>
      </c>
      <c r="L22275" s="8">
        <v>0.13799504611421301</v>
      </c>
    </row>
    <row r="22276" spans="1:12" x14ac:dyDescent="0.2">
      <c r="A22276" s="7" t="s">
        <v>83479</v>
      </c>
      <c r="B22276" s="7" t="s">
        <v>83480</v>
      </c>
      <c r="C22276" s="7" t="s">
        <v>83481</v>
      </c>
      <c r="D22276" s="7" t="s">
        <v>83482</v>
      </c>
      <c r="E22276" s="8">
        <v>144.30908808483301</v>
      </c>
      <c r="F22276" s="8">
        <v>208.35903071046599</v>
      </c>
      <c r="G22276" s="8">
        <v>170.15640992037299</v>
      </c>
      <c r="H22276" s="8">
        <v>102.35027775191899</v>
      </c>
      <c r="I22276" s="8">
        <v>140.90950081356601</v>
      </c>
      <c r="J22276" s="8">
        <v>99.766284949098093</v>
      </c>
      <c r="K22276" s="8">
        <v>0.247076339515374</v>
      </c>
      <c r="L22276" s="8">
        <v>-0.60814604830641605</v>
      </c>
    </row>
    <row r="22277" spans="1:12" x14ac:dyDescent="0.2">
      <c r="A22277" s="7" t="s">
        <v>83483</v>
      </c>
      <c r="B22277" s="7" t="s">
        <v>83484</v>
      </c>
      <c r="C22277" s="7" t="s">
        <v>83485</v>
      </c>
      <c r="D22277" s="7" t="s">
        <v>83486</v>
      </c>
      <c r="E22277" s="8">
        <v>37.559899638518303</v>
      </c>
      <c r="F22277" s="8">
        <v>18.6736867146173</v>
      </c>
      <c r="G22277" s="8">
        <v>8.9035330772288006</v>
      </c>
      <c r="H22277" s="8">
        <v>0.98413728607614503</v>
      </c>
      <c r="I22277" s="8">
        <v>8.9308838543809692</v>
      </c>
      <c r="J22277" s="8">
        <v>7.9022799959681604</v>
      </c>
      <c r="K22277" s="8">
        <v>0.333953678806855</v>
      </c>
      <c r="L22277" s="8">
        <v>-1.8707184615991499</v>
      </c>
    </row>
    <row r="22278" spans="1:12" x14ac:dyDescent="0.2">
      <c r="A22278" s="7" t="s">
        <v>83487</v>
      </c>
      <c r="B22278" s="7" t="s">
        <v>83488</v>
      </c>
      <c r="C22278" s="7" t="s">
        <v>83489</v>
      </c>
      <c r="D22278" s="7" t="s">
        <v>83490</v>
      </c>
      <c r="E22278" s="8">
        <v>8.8957657038595794</v>
      </c>
      <c r="F22278" s="8">
        <v>0</v>
      </c>
      <c r="G22278" s="8">
        <v>8.9035330772288006</v>
      </c>
      <c r="H22278" s="8">
        <v>7.8730982886091603</v>
      </c>
      <c r="I22278" s="8">
        <v>19.846408565291</v>
      </c>
      <c r="J22278" s="8">
        <v>3.9511399979840802</v>
      </c>
      <c r="K22278" s="8">
        <v>0.85793866450975498</v>
      </c>
      <c r="L22278" s="8">
        <v>0.83151285689961796</v>
      </c>
    </row>
    <row r="22279" spans="1:12" x14ac:dyDescent="0.2">
      <c r="A22279" s="7" t="s">
        <v>83491</v>
      </c>
      <c r="B22279" s="7" t="s">
        <v>83492</v>
      </c>
      <c r="C22279" s="7" t="s">
        <v>83493</v>
      </c>
      <c r="D22279" s="7" t="s">
        <v>83494</v>
      </c>
      <c r="E22279" s="8">
        <v>58.316686280857297</v>
      </c>
      <c r="F22279" s="8">
        <v>59.952362610087</v>
      </c>
      <c r="G22279" s="8">
        <v>81.121079148084604</v>
      </c>
      <c r="H22279" s="8">
        <v>70.857884597482396</v>
      </c>
      <c r="I22279" s="8">
        <v>67.477789121989503</v>
      </c>
      <c r="J22279" s="8">
        <v>74.083874962201506</v>
      </c>
      <c r="K22279" s="8">
        <v>0.94902421746048504</v>
      </c>
      <c r="L22279" s="8">
        <v>9.1392630297948793E-2</v>
      </c>
    </row>
    <row r="22280" spans="1:12" x14ac:dyDescent="0.2">
      <c r="A22280" s="7" t="s">
        <v>83495</v>
      </c>
      <c r="B22280" s="7" t="s">
        <v>83496</v>
      </c>
      <c r="C22280" s="7" t="s">
        <v>83497</v>
      </c>
      <c r="D22280" s="7" t="s">
        <v>83498</v>
      </c>
      <c r="E22280" s="8">
        <v>153.20485378869299</v>
      </c>
      <c r="F22280" s="8">
        <v>189.685343995849</v>
      </c>
      <c r="G22280" s="8">
        <v>133.55299615843199</v>
      </c>
      <c r="H22280" s="8">
        <v>32.476530440512803</v>
      </c>
      <c r="I22280" s="8">
        <v>71.447070835047697</v>
      </c>
      <c r="J22280" s="8">
        <v>115.570844941034</v>
      </c>
      <c r="K22280" s="8">
        <v>0.114138483891458</v>
      </c>
      <c r="L22280" s="8">
        <v>-1.1182278841956099</v>
      </c>
    </row>
    <row r="22281" spans="1:12" x14ac:dyDescent="0.2">
      <c r="A22281" s="7" t="s">
        <v>83499</v>
      </c>
      <c r="B22281" s="7" t="s">
        <v>83500</v>
      </c>
      <c r="D22281" s="7" t="s">
        <v>83501</v>
      </c>
      <c r="E22281" s="8">
        <v>6.9189288807796796</v>
      </c>
      <c r="F22281" s="8">
        <v>31.450419729881698</v>
      </c>
      <c r="G22281" s="8">
        <v>42.539102480093099</v>
      </c>
      <c r="H22281" s="8">
        <v>0.98413728607614503</v>
      </c>
      <c r="I22281" s="8">
        <v>11.907845139174601</v>
      </c>
      <c r="J22281" s="8">
        <v>7.9022799959681604</v>
      </c>
      <c r="K22281" s="8">
        <v>0.30519917945096797</v>
      </c>
      <c r="L22281" s="8">
        <v>-1.9606570958504701</v>
      </c>
    </row>
    <row r="22282" spans="1:12" x14ac:dyDescent="0.2">
      <c r="A22282" s="7" t="s">
        <v>83502</v>
      </c>
      <c r="B22282" s="7" t="s">
        <v>83503</v>
      </c>
      <c r="D22282" s="7" t="s">
        <v>22080</v>
      </c>
      <c r="E22282" s="8">
        <v>52.386175811617598</v>
      </c>
      <c r="F22282" s="8">
        <v>92.385607956527494</v>
      </c>
      <c r="G22282" s="8">
        <v>28.689162137737199</v>
      </c>
      <c r="H22282" s="8">
        <v>7.8730982886091603</v>
      </c>
      <c r="I22282" s="8">
        <v>31.7542537044657</v>
      </c>
      <c r="J22282" s="8">
        <v>29.633549984880599</v>
      </c>
      <c r="K22282" s="8">
        <v>0.28891180354913698</v>
      </c>
      <c r="L22282" s="8">
        <v>-1.3248357753853801</v>
      </c>
    </row>
    <row r="22283" spans="1:12" x14ac:dyDescent="0.2">
      <c r="A22283" s="7" t="s">
        <v>83504</v>
      </c>
      <c r="B22283" s="7" t="s">
        <v>83505</v>
      </c>
      <c r="C22283" s="7" t="s">
        <v>83506</v>
      </c>
      <c r="D22283" s="7" t="s">
        <v>83507</v>
      </c>
      <c r="E22283" s="8">
        <v>106.749188446315</v>
      </c>
      <c r="F22283" s="8">
        <v>77.643223708145399</v>
      </c>
      <c r="G22283" s="8">
        <v>119.703055816076</v>
      </c>
      <c r="H22283" s="8">
        <v>287.36808753423401</v>
      </c>
      <c r="I22283" s="8">
        <v>152.81734595274099</v>
      </c>
      <c r="J22283" s="8">
        <v>174.83794491079601</v>
      </c>
      <c r="K22283" s="8">
        <v>4.0056238817846597E-2</v>
      </c>
      <c r="L22283" s="8">
        <v>1.016266942191</v>
      </c>
    </row>
    <row r="22284" spans="1:12" x14ac:dyDescent="0.2">
      <c r="A22284" s="7" t="s">
        <v>83508</v>
      </c>
      <c r="B22284" s="7" t="s">
        <v>83509</v>
      </c>
      <c r="C22284" s="7" t="s">
        <v>83510</v>
      </c>
      <c r="D22284" s="7" t="s">
        <v>83511</v>
      </c>
      <c r="E22284" s="8">
        <v>1.97683682307991</v>
      </c>
      <c r="F22284" s="8">
        <v>8.8454305490292207</v>
      </c>
      <c r="G22284" s="8">
        <v>5.9356887181525302</v>
      </c>
      <c r="H22284" s="8">
        <v>70.857884597482396</v>
      </c>
      <c r="I22284" s="8">
        <v>42.669778415375703</v>
      </c>
      <c r="J22284" s="8">
        <v>42.474754978328903</v>
      </c>
      <c r="K22284" s="8">
        <v>2.65627982465422E-4</v>
      </c>
      <c r="L22284" s="8">
        <v>3.2180977439721898</v>
      </c>
    </row>
    <row r="22285" spans="1:12" x14ac:dyDescent="0.2">
      <c r="A22285" s="7" t="s">
        <v>83512</v>
      </c>
      <c r="B22285" s="7" t="s">
        <v>83513</v>
      </c>
      <c r="C22285" s="7" t="s">
        <v>83514</v>
      </c>
      <c r="D22285" s="7" t="s">
        <v>83515</v>
      </c>
      <c r="E22285" s="8">
        <v>10.872602526939501</v>
      </c>
      <c r="F22285" s="8">
        <v>2.94847684967641</v>
      </c>
      <c r="G22285" s="8">
        <v>3.9571258121016899</v>
      </c>
      <c r="H22285" s="8">
        <v>5.9048237164568702</v>
      </c>
      <c r="I22285" s="8">
        <v>9.9232042826455196</v>
      </c>
      <c r="J22285" s="8">
        <v>1.9755699989920401</v>
      </c>
      <c r="K22285" s="8">
        <v>0.99982572783453905</v>
      </c>
      <c r="L22285" s="8">
        <v>2.0228630924060101E-3</v>
      </c>
    </row>
    <row r="22286" spans="1:12" x14ac:dyDescent="0.2">
      <c r="A22286" s="7" t="s">
        <v>83516</v>
      </c>
      <c r="B22286" s="7" t="s">
        <v>83517</v>
      </c>
      <c r="C22286" s="7" t="s">
        <v>83518</v>
      </c>
      <c r="D22286" s="7" t="s">
        <v>83519</v>
      </c>
      <c r="E22286" s="8">
        <v>0</v>
      </c>
      <c r="F22286" s="8">
        <v>3.9313024662352101</v>
      </c>
      <c r="G22286" s="8">
        <v>2.96784435907627</v>
      </c>
      <c r="H22286" s="8">
        <v>27.555844010132098</v>
      </c>
      <c r="I22286" s="8">
        <v>17.861767708761899</v>
      </c>
      <c r="J22286" s="8">
        <v>8.8900649954641793</v>
      </c>
      <c r="K22286" s="8">
        <v>0.11324273798873399</v>
      </c>
      <c r="L22286" s="8">
        <v>2.9760752484028901</v>
      </c>
    </row>
    <row r="22287" spans="1:12" x14ac:dyDescent="0.2">
      <c r="A22287" s="7" t="s">
        <v>83520</v>
      </c>
      <c r="B22287" s="7" t="s">
        <v>83521</v>
      </c>
      <c r="E22287" s="8">
        <v>58.316686280857297</v>
      </c>
      <c r="F22287" s="8">
        <v>30.4675941133229</v>
      </c>
      <c r="G22287" s="8">
        <v>41.549821027067701</v>
      </c>
      <c r="H22287" s="8">
        <v>15.746196577218299</v>
      </c>
      <c r="I22287" s="8">
        <v>13.8924859957037</v>
      </c>
      <c r="J22287" s="8">
        <v>17.780129990928401</v>
      </c>
      <c r="K22287" s="8">
        <v>0.100547970871179</v>
      </c>
      <c r="L22287" s="8">
        <v>-1.4585369916714701</v>
      </c>
    </row>
    <row r="22288" spans="1:12" x14ac:dyDescent="0.2">
      <c r="A22288" s="7" t="s">
        <v>83522</v>
      </c>
      <c r="B22288" s="7" t="s">
        <v>83523</v>
      </c>
      <c r="C22288" s="7" t="s">
        <v>83524</v>
      </c>
      <c r="D22288" s="7" t="s">
        <v>83525</v>
      </c>
      <c r="E22288" s="8">
        <v>513.97757400077603</v>
      </c>
      <c r="F22288" s="8">
        <v>618.19731281548695</v>
      </c>
      <c r="G22288" s="8">
        <v>598.51527908037997</v>
      </c>
      <c r="H22288" s="8">
        <v>425.14730758489497</v>
      </c>
      <c r="I22288" s="8">
        <v>478.29844642351401</v>
      </c>
      <c r="J22288" s="8">
        <v>588.71985969962805</v>
      </c>
      <c r="K22288" s="8">
        <v>0.66872616082625003</v>
      </c>
      <c r="L22288" s="8">
        <v>-0.213963436990523</v>
      </c>
    </row>
    <row r="22289" spans="1:12" x14ac:dyDescent="0.2">
      <c r="A22289" s="7" t="s">
        <v>83526</v>
      </c>
      <c r="B22289" s="7" t="s">
        <v>83527</v>
      </c>
      <c r="C22289" s="7" t="s">
        <v>83528</v>
      </c>
      <c r="D22289" s="7" t="s">
        <v>83529</v>
      </c>
      <c r="E22289" s="8">
        <v>45.467246930837902</v>
      </c>
      <c r="F22289" s="8">
        <v>58.969536993528202</v>
      </c>
      <c r="G22289" s="8">
        <v>66.281857352703298</v>
      </c>
      <c r="H22289" s="8">
        <v>125.969572617747</v>
      </c>
      <c r="I22289" s="8">
        <v>51.600662269756697</v>
      </c>
      <c r="J22289" s="8">
        <v>97.790714950105993</v>
      </c>
      <c r="K22289" s="8">
        <v>0.454732357531418</v>
      </c>
      <c r="L22289" s="8">
        <v>0.68982441022934105</v>
      </c>
    </row>
    <row r="22290" spans="1:12" x14ac:dyDescent="0.2">
      <c r="A22290" s="7" t="s">
        <v>83530</v>
      </c>
      <c r="B22290" s="7" t="s">
        <v>83531</v>
      </c>
      <c r="C22290" s="7" t="s">
        <v>83532</v>
      </c>
      <c r="D22290" s="7" t="s">
        <v>83533</v>
      </c>
      <c r="E22290" s="8">
        <v>11.861020938479401</v>
      </c>
      <c r="F22290" s="8">
        <v>34.398896579558098</v>
      </c>
      <c r="G22290" s="8">
        <v>34.624850855889797</v>
      </c>
      <c r="H22290" s="8">
        <v>37.397216870893502</v>
      </c>
      <c r="I22290" s="8">
        <v>22.823369850084699</v>
      </c>
      <c r="J22290" s="8">
        <v>42.474754978328903</v>
      </c>
      <c r="K22290" s="8">
        <v>0.88039936636815896</v>
      </c>
      <c r="L22290" s="8">
        <v>0.34444338169812899</v>
      </c>
    </row>
    <row r="22291" spans="1:12" x14ac:dyDescent="0.2">
      <c r="A22291" s="7" t="s">
        <v>83534</v>
      </c>
      <c r="B22291" s="7" t="s">
        <v>83535</v>
      </c>
      <c r="C22291" s="7" t="s">
        <v>83536</v>
      </c>
      <c r="D22291" s="7" t="s">
        <v>83537</v>
      </c>
      <c r="E22291" s="8">
        <v>45.467246930837902</v>
      </c>
      <c r="F22291" s="8">
        <v>38.3301990457933</v>
      </c>
      <c r="G22291" s="8">
        <v>43.528383933118597</v>
      </c>
      <c r="H22291" s="8">
        <v>82.667532030396202</v>
      </c>
      <c r="I22291" s="8">
        <v>53.585303126285801</v>
      </c>
      <c r="J22291" s="8">
        <v>69.144949964721405</v>
      </c>
      <c r="K22291" s="8">
        <v>0.39492741731507403</v>
      </c>
      <c r="L22291" s="8">
        <v>0.69004858156377002</v>
      </c>
    </row>
    <row r="22292" spans="1:12" x14ac:dyDescent="0.2">
      <c r="A22292" s="7" t="s">
        <v>83538</v>
      </c>
      <c r="B22292" s="7" t="s">
        <v>83539</v>
      </c>
      <c r="C22292" s="7" t="s">
        <v>83540</v>
      </c>
      <c r="D22292" s="7" t="s">
        <v>83541</v>
      </c>
      <c r="E22292" s="8">
        <v>1281.97867976732</v>
      </c>
      <c r="F22292" s="8">
        <v>1057.5203634172699</v>
      </c>
      <c r="G22292" s="8">
        <v>1013.02420789803</v>
      </c>
      <c r="H22292" s="8">
        <v>1134.7102908458</v>
      </c>
      <c r="I22292" s="8">
        <v>1224.5234084784599</v>
      </c>
      <c r="J22292" s="8">
        <v>1196.2076343896799</v>
      </c>
      <c r="K22292" s="8">
        <v>0.87225199178028401</v>
      </c>
      <c r="L22292" s="8">
        <v>8.4779592136498202E-2</v>
      </c>
    </row>
    <row r="22293" spans="1:12" x14ac:dyDescent="0.2">
      <c r="A22293" s="7" t="s">
        <v>83542</v>
      </c>
      <c r="B22293" s="7" t="s">
        <v>83543</v>
      </c>
      <c r="C22293" s="7" t="s">
        <v>83544</v>
      </c>
      <c r="D22293" s="7" t="s">
        <v>83545</v>
      </c>
      <c r="E22293" s="8">
        <v>202.625774365691</v>
      </c>
      <c r="F22293" s="8">
        <v>225.06706619196601</v>
      </c>
      <c r="G22293" s="8">
        <v>279.966651206194</v>
      </c>
      <c r="H22293" s="8">
        <v>314.92393154436598</v>
      </c>
      <c r="I22293" s="8">
        <v>204.418008222498</v>
      </c>
      <c r="J22293" s="8">
        <v>206.44706489466799</v>
      </c>
      <c r="K22293" s="8">
        <v>0.97382610008998605</v>
      </c>
      <c r="L22293" s="8">
        <v>3.65763234099667E-2</v>
      </c>
    </row>
    <row r="22294" spans="1:12" x14ac:dyDescent="0.2">
      <c r="A22294" s="7" t="s">
        <v>83546</v>
      </c>
      <c r="B22294" s="7" t="s">
        <v>83547</v>
      </c>
      <c r="C22294" s="7" t="s">
        <v>83548</v>
      </c>
      <c r="D22294" s="7" t="s">
        <v>83549</v>
      </c>
      <c r="E22294" s="8">
        <v>0</v>
      </c>
      <c r="F22294" s="8">
        <v>14.742384248382001</v>
      </c>
      <c r="G22294" s="8">
        <v>8.9035330772288006</v>
      </c>
      <c r="H22294" s="8">
        <v>3.9365491443045801</v>
      </c>
      <c r="I22294" s="8">
        <v>6.9462429978518596</v>
      </c>
      <c r="J22294" s="8">
        <v>9.8778499949602097</v>
      </c>
      <c r="K22294" s="8">
        <v>0.97319131331928799</v>
      </c>
      <c r="L22294" s="8">
        <v>-0.18802973856430599</v>
      </c>
    </row>
    <row r="22295" spans="1:12" x14ac:dyDescent="0.2">
      <c r="A22295" s="7" t="s">
        <v>83550</v>
      </c>
      <c r="B22295" s="7" t="s">
        <v>83551</v>
      </c>
      <c r="C22295" s="7" t="s">
        <v>83552</v>
      </c>
      <c r="D22295" s="7" t="s">
        <v>83553</v>
      </c>
      <c r="E22295" s="8">
        <v>81.050309746276199</v>
      </c>
      <c r="F22295" s="8">
        <v>69.780618775674995</v>
      </c>
      <c r="G22295" s="8">
        <v>74.196108976906601</v>
      </c>
      <c r="H22295" s="8">
        <v>55.111688020264097</v>
      </c>
      <c r="I22295" s="8">
        <v>68.470109550254094</v>
      </c>
      <c r="J22295" s="8">
        <v>83.961724957161707</v>
      </c>
      <c r="K22295" s="8">
        <v>0.93589483135860696</v>
      </c>
      <c r="L22295" s="8">
        <v>-0.116708204433252</v>
      </c>
    </row>
    <row r="22296" spans="1:12" x14ac:dyDescent="0.2">
      <c r="A22296" s="7" t="s">
        <v>83554</v>
      </c>
      <c r="B22296" s="7" t="s">
        <v>83555</v>
      </c>
      <c r="C22296" s="7" t="s">
        <v>83556</v>
      </c>
      <c r="D22296" s="7" t="s">
        <v>83557</v>
      </c>
      <c r="E22296" s="8">
        <v>379.55267003134202</v>
      </c>
      <c r="F22296" s="8">
        <v>353.81722196116903</v>
      </c>
      <c r="G22296" s="8">
        <v>252.26677052148301</v>
      </c>
      <c r="H22296" s="8">
        <v>190.922633498772</v>
      </c>
      <c r="I22296" s="8">
        <v>230.21833935737601</v>
      </c>
      <c r="J22296" s="8">
        <v>227.19054988408499</v>
      </c>
      <c r="K22296" s="8">
        <v>0.109665409364625</v>
      </c>
      <c r="L22296" s="8">
        <v>-0.60438222086790405</v>
      </c>
    </row>
    <row r="22297" spans="1:12" x14ac:dyDescent="0.2">
      <c r="A22297" s="7" t="s">
        <v>83558</v>
      </c>
      <c r="B22297" s="7" t="s">
        <v>83559</v>
      </c>
      <c r="E22297" s="8">
        <v>4.94209205769977</v>
      </c>
      <c r="F22297" s="8">
        <v>0</v>
      </c>
      <c r="G22297" s="8">
        <v>0.98928145302542203</v>
      </c>
      <c r="H22297" s="8">
        <v>0</v>
      </c>
      <c r="I22297" s="8">
        <v>0</v>
      </c>
      <c r="J22297" s="8">
        <v>20.743484989416402</v>
      </c>
      <c r="K22297" s="8">
        <v>0.81638536712924803</v>
      </c>
      <c r="L22297" s="8">
        <v>1.80651897702205</v>
      </c>
    </row>
    <row r="22298" spans="1:12" x14ac:dyDescent="0.2">
      <c r="A22298" s="7" t="s">
        <v>83560</v>
      </c>
      <c r="B22298" s="7" t="s">
        <v>83561</v>
      </c>
      <c r="D22298" s="7" t="s">
        <v>83562</v>
      </c>
      <c r="E22298" s="8">
        <v>26.6872971115788</v>
      </c>
      <c r="F22298" s="8">
        <v>28.501942880205299</v>
      </c>
      <c r="G22298" s="8">
        <v>14.839221795381301</v>
      </c>
      <c r="H22298" s="8">
        <v>21.651020293675199</v>
      </c>
      <c r="I22298" s="8">
        <v>11.907845139174601</v>
      </c>
      <c r="J22298" s="8">
        <v>2.9633549984880601</v>
      </c>
      <c r="K22298" s="8">
        <v>0.67633303253124399</v>
      </c>
      <c r="L22298" s="8">
        <v>-0.93901723341352294</v>
      </c>
    </row>
    <row r="22299" spans="1:12" x14ac:dyDescent="0.2">
      <c r="A22299" s="7" t="s">
        <v>83563</v>
      </c>
      <c r="B22299" s="7" t="s">
        <v>83564</v>
      </c>
      <c r="C22299" s="7" t="s">
        <v>83565</v>
      </c>
      <c r="D22299" s="7" t="s">
        <v>83566</v>
      </c>
      <c r="E22299" s="8">
        <v>1984.74417037223</v>
      </c>
      <c r="F22299" s="8">
        <v>2012.8268627124301</v>
      </c>
      <c r="G22299" s="8">
        <v>2329.7578218748699</v>
      </c>
      <c r="H22299" s="8">
        <v>2053.8945160409098</v>
      </c>
      <c r="I22299" s="8">
        <v>2356.76101712831</v>
      </c>
      <c r="J22299" s="8">
        <v>2698.62861862313</v>
      </c>
      <c r="K22299" s="8">
        <v>0.66405011056728303</v>
      </c>
      <c r="L22299" s="8">
        <v>0.16810693465561399</v>
      </c>
    </row>
    <row r="22300" spans="1:12" x14ac:dyDescent="0.2">
      <c r="A22300" s="7" t="s">
        <v>83567</v>
      </c>
      <c r="B22300" s="7" t="s">
        <v>83568</v>
      </c>
      <c r="C22300" s="7" t="s">
        <v>83569</v>
      </c>
      <c r="D22300" s="7" t="s">
        <v>83570</v>
      </c>
      <c r="E22300" s="8">
        <v>211.52154006955001</v>
      </c>
      <c r="F22300" s="8">
        <v>212.29033317670101</v>
      </c>
      <c r="G22300" s="8">
        <v>190.931320433906</v>
      </c>
      <c r="H22300" s="8">
        <v>154.50955391395499</v>
      </c>
      <c r="I22300" s="8">
        <v>208.387289935556</v>
      </c>
      <c r="J22300" s="8">
        <v>238.05618487854099</v>
      </c>
      <c r="K22300" s="8">
        <v>0.97460074413886799</v>
      </c>
      <c r="L22300" s="8">
        <v>-3.27944823696599E-2</v>
      </c>
    </row>
    <row r="22301" spans="1:12" x14ac:dyDescent="0.2">
      <c r="A22301" s="7" t="s">
        <v>83571</v>
      </c>
      <c r="B22301" s="7" t="s">
        <v>83572</v>
      </c>
      <c r="C22301" s="7" t="s">
        <v>83573</v>
      </c>
      <c r="D22301" s="7" t="s">
        <v>83574</v>
      </c>
      <c r="E22301" s="8">
        <v>291.58343140428599</v>
      </c>
      <c r="F22301" s="8">
        <v>522.86322800928303</v>
      </c>
      <c r="G22301" s="8">
        <v>273.04168103501598</v>
      </c>
      <c r="H22301" s="8">
        <v>182.06539792408699</v>
      </c>
      <c r="I22301" s="8">
        <v>291.74220590977802</v>
      </c>
      <c r="J22301" s="8">
        <v>182.74022490676401</v>
      </c>
      <c r="K22301" s="8">
        <v>0.176238974195361</v>
      </c>
      <c r="L22301" s="8">
        <v>-0.72813395928720204</v>
      </c>
    </row>
    <row r="22302" spans="1:12" x14ac:dyDescent="0.2">
      <c r="A22302" s="7" t="s">
        <v>83575</v>
      </c>
      <c r="B22302" s="7" t="s">
        <v>83576</v>
      </c>
      <c r="C22302" s="7" t="s">
        <v>83577</v>
      </c>
      <c r="E22302" s="8">
        <v>10568.1696561852</v>
      </c>
      <c r="F22302" s="8">
        <v>13644.568034685901</v>
      </c>
      <c r="G22302" s="8">
        <v>14547.3837667388</v>
      </c>
      <c r="H22302" s="8">
        <v>17544.215398879402</v>
      </c>
      <c r="I22302" s="8">
        <v>8586.5486657731708</v>
      </c>
      <c r="J22302" s="8">
        <v>12120.121943816201</v>
      </c>
      <c r="K22302" s="8">
        <v>0.98405406481119895</v>
      </c>
      <c r="L22302" s="8">
        <v>-1.9077048476209099E-2</v>
      </c>
    </row>
    <row r="22303" spans="1:12" x14ac:dyDescent="0.2">
      <c r="A22303" s="7" t="s">
        <v>83578</v>
      </c>
      <c r="B22303" s="7" t="s">
        <v>83579</v>
      </c>
      <c r="C22303" s="7" t="s">
        <v>83580</v>
      </c>
      <c r="D22303" s="7" t="s">
        <v>83581</v>
      </c>
      <c r="E22303" s="8">
        <v>41.513573284678102</v>
      </c>
      <c r="F22303" s="8">
        <v>59.952362610087</v>
      </c>
      <c r="G22303" s="8">
        <v>56.389042822448999</v>
      </c>
      <c r="H22303" s="8">
        <v>56.095825306340302</v>
      </c>
      <c r="I22303" s="8">
        <v>50.608341841492098</v>
      </c>
      <c r="J22303" s="8">
        <v>47.413679975809004</v>
      </c>
      <c r="K22303" s="8">
        <v>0.98379687418426998</v>
      </c>
      <c r="L22303" s="8">
        <v>-3.4587788598139699E-2</v>
      </c>
    </row>
    <row r="22304" spans="1:12" x14ac:dyDescent="0.2">
      <c r="A22304" s="7" t="s">
        <v>83582</v>
      </c>
      <c r="B22304" s="7" t="s">
        <v>83583</v>
      </c>
      <c r="D22304" s="7" t="s">
        <v>83584</v>
      </c>
      <c r="E22304" s="8">
        <v>5.9305104692397199</v>
      </c>
      <c r="F22304" s="8">
        <v>31.450419729881698</v>
      </c>
      <c r="G22304" s="8">
        <v>18.796347607483</v>
      </c>
      <c r="H22304" s="8">
        <v>7.8730982886091603</v>
      </c>
      <c r="I22304" s="8">
        <v>18.854088137026501</v>
      </c>
      <c r="J22304" s="8">
        <v>5.9267099969761201</v>
      </c>
      <c r="K22304" s="8">
        <v>0.77903820052471995</v>
      </c>
      <c r="L22304" s="8">
        <v>-0.78318516666403704</v>
      </c>
    </row>
    <row r="22305" spans="1:12" x14ac:dyDescent="0.2">
      <c r="A22305" s="7" t="s">
        <v>83585</v>
      </c>
      <c r="B22305" s="7" t="s">
        <v>83586</v>
      </c>
      <c r="C22305" s="7" t="s">
        <v>83587</v>
      </c>
      <c r="D22305" s="7" t="s">
        <v>83588</v>
      </c>
      <c r="E22305" s="8">
        <v>62.270359927017097</v>
      </c>
      <c r="F22305" s="8">
        <v>44.2271527451461</v>
      </c>
      <c r="G22305" s="8">
        <v>45.506946839169402</v>
      </c>
      <c r="H22305" s="8">
        <v>132.85853362028001</v>
      </c>
      <c r="I22305" s="8">
        <v>112.132208393894</v>
      </c>
      <c r="J22305" s="8">
        <v>114.583059941538</v>
      </c>
      <c r="K22305" s="8">
        <v>5.8346222585989498E-3</v>
      </c>
      <c r="L22305" s="8">
        <v>1.24227286876663</v>
      </c>
    </row>
    <row r="22306" spans="1:12" x14ac:dyDescent="0.2">
      <c r="A22306" s="7" t="s">
        <v>83589</v>
      </c>
      <c r="B22306" s="7" t="s">
        <v>83590</v>
      </c>
      <c r="C22306" s="7" t="s">
        <v>83591</v>
      </c>
      <c r="D22306" s="7" t="s">
        <v>83592</v>
      </c>
      <c r="E22306" s="8">
        <v>29.6525523461986</v>
      </c>
      <c r="F22306" s="8">
        <v>30.4675941133229</v>
      </c>
      <c r="G22306" s="8">
        <v>16.817784701432199</v>
      </c>
      <c r="H22306" s="8">
        <v>7.8730982886091603</v>
      </c>
      <c r="I22306" s="8">
        <v>16.8694472804974</v>
      </c>
      <c r="J22306" s="8">
        <v>12.841204993448301</v>
      </c>
      <c r="K22306" s="8">
        <v>0.50177016814240005</v>
      </c>
      <c r="L22306" s="8">
        <v>-1.0339509379402301</v>
      </c>
    </row>
    <row r="22307" spans="1:12" x14ac:dyDescent="0.2">
      <c r="A22307" s="7" t="s">
        <v>83593</v>
      </c>
      <c r="B22307" s="7" t="s">
        <v>83594</v>
      </c>
      <c r="C22307" s="7" t="s">
        <v>83595</v>
      </c>
      <c r="D22307" s="7" t="s">
        <v>83596</v>
      </c>
      <c r="E22307" s="8">
        <v>107.737606857855</v>
      </c>
      <c r="F22307" s="8">
        <v>76.6603980915866</v>
      </c>
      <c r="G22307" s="8">
        <v>83.099642054135401</v>
      </c>
      <c r="H22307" s="8">
        <v>55.111688020264097</v>
      </c>
      <c r="I22307" s="8">
        <v>43.662098843640301</v>
      </c>
      <c r="J22307" s="8">
        <v>58.279314970265197</v>
      </c>
      <c r="K22307" s="8">
        <v>0.23749778616311701</v>
      </c>
      <c r="L22307" s="8">
        <v>-0.76815120287833405</v>
      </c>
    </row>
    <row r="22308" spans="1:12" x14ac:dyDescent="0.2">
      <c r="A22308" s="7" t="s">
        <v>83597</v>
      </c>
      <c r="B22308" s="7" t="s">
        <v>83598</v>
      </c>
      <c r="C22308" s="7" t="s">
        <v>83599</v>
      </c>
      <c r="D22308" s="7" t="s">
        <v>83600</v>
      </c>
      <c r="E22308" s="8">
        <v>34.5946444038984</v>
      </c>
      <c r="F22308" s="8">
        <v>14.742384248382001</v>
      </c>
      <c r="G22308" s="8">
        <v>11.871377436305099</v>
      </c>
      <c r="H22308" s="8">
        <v>12.793784718989899</v>
      </c>
      <c r="I22308" s="8">
        <v>18.854088137026501</v>
      </c>
      <c r="J22308" s="8">
        <v>21.731269988912501</v>
      </c>
      <c r="K22308" s="8">
        <v>0.94747334208278899</v>
      </c>
      <c r="L22308" s="8">
        <v>-0.19746822953993301</v>
      </c>
    </row>
    <row r="22309" spans="1:12" x14ac:dyDescent="0.2">
      <c r="A22309" s="7" t="s">
        <v>83601</v>
      </c>
      <c r="B22309" s="7" t="s">
        <v>83602</v>
      </c>
      <c r="C22309" s="7" t="s">
        <v>83603</v>
      </c>
      <c r="D22309" s="7" t="s">
        <v>83604</v>
      </c>
      <c r="E22309" s="8">
        <v>365.71481226978301</v>
      </c>
      <c r="F22309" s="8">
        <v>252.586183455612</v>
      </c>
      <c r="G22309" s="8">
        <v>293.81659154854998</v>
      </c>
      <c r="H22309" s="8">
        <v>275.55844010132103</v>
      </c>
      <c r="I22309" s="8">
        <v>232.20298021390499</v>
      </c>
      <c r="J22309" s="8">
        <v>233.11725988106099</v>
      </c>
      <c r="K22309" s="8">
        <v>0.58028765414888706</v>
      </c>
      <c r="L22309" s="8">
        <v>-0.299911370875936</v>
      </c>
    </row>
    <row r="22310" spans="1:12" x14ac:dyDescent="0.2">
      <c r="A22310" s="7" t="s">
        <v>83605</v>
      </c>
      <c r="B22310" s="7" t="s">
        <v>83606</v>
      </c>
      <c r="C22310" s="7" t="s">
        <v>24128</v>
      </c>
      <c r="D22310" s="7" t="s">
        <v>24129</v>
      </c>
      <c r="E22310" s="8">
        <v>4.94209205769977</v>
      </c>
      <c r="F22310" s="8">
        <v>387.23329292416798</v>
      </c>
      <c r="G22310" s="8">
        <v>25.721317778661</v>
      </c>
      <c r="H22310" s="8">
        <v>23.619294865827499</v>
      </c>
      <c r="I22310" s="8">
        <v>110.14756753736501</v>
      </c>
      <c r="J22310" s="8">
        <v>17.780129990928401</v>
      </c>
      <c r="K22310" s="8">
        <v>0.75527400829542102</v>
      </c>
      <c r="L22310" s="8">
        <v>-1.4634259964423799</v>
      </c>
    </row>
    <row r="22311" spans="1:12" x14ac:dyDescent="0.2">
      <c r="A22311" s="7" t="s">
        <v>83607</v>
      </c>
      <c r="B22311" s="7" t="s">
        <v>83608</v>
      </c>
      <c r="C22311" s="7" t="s">
        <v>83609</v>
      </c>
      <c r="D22311" s="7" t="s">
        <v>83610</v>
      </c>
      <c r="E22311" s="8">
        <v>1046.7350978208101</v>
      </c>
      <c r="F22311" s="8">
        <v>1157.76857630627</v>
      </c>
      <c r="G22311" s="8">
        <v>1113.9309161066201</v>
      </c>
      <c r="H22311" s="8">
        <v>1306.93431590912</v>
      </c>
      <c r="I22311" s="8">
        <v>1228.4926901915201</v>
      </c>
      <c r="J22311" s="8">
        <v>1279.1815743473501</v>
      </c>
      <c r="K22311" s="8">
        <v>0.431779062189522</v>
      </c>
      <c r="L22311" s="8">
        <v>0.20103111939037199</v>
      </c>
    </row>
    <row r="22312" spans="1:12" x14ac:dyDescent="0.2">
      <c r="A22312" s="7" t="s">
        <v>83611</v>
      </c>
      <c r="B22312" s="7" t="s">
        <v>83612</v>
      </c>
      <c r="C22312" s="7" t="s">
        <v>83613</v>
      </c>
      <c r="D22312" s="7" t="s">
        <v>83614</v>
      </c>
      <c r="E22312" s="8">
        <v>487.290276889197</v>
      </c>
      <c r="F22312" s="8">
        <v>597.55797486775202</v>
      </c>
      <c r="G22312" s="8">
        <v>764.71456318865103</v>
      </c>
      <c r="H22312" s="8">
        <v>591.46650893176297</v>
      </c>
      <c r="I22312" s="8">
        <v>591.422975245673</v>
      </c>
      <c r="J22312" s="8">
        <v>649.96252966838199</v>
      </c>
      <c r="K22312" s="8">
        <v>0.98858968917176004</v>
      </c>
      <c r="L22312" s="8">
        <v>-1.3083335618027299E-2</v>
      </c>
    </row>
    <row r="22313" spans="1:12" x14ac:dyDescent="0.2">
      <c r="A22313" s="7" t="s">
        <v>83615</v>
      </c>
      <c r="B22313" s="7" t="s">
        <v>83616</v>
      </c>
      <c r="C22313" s="7" t="s">
        <v>83617</v>
      </c>
      <c r="D22313" s="7" t="s">
        <v>83618</v>
      </c>
      <c r="E22313" s="8">
        <v>67.212451984716907</v>
      </c>
      <c r="F22313" s="8">
        <v>54.055408910734201</v>
      </c>
      <c r="G22313" s="8">
        <v>48.474791198245697</v>
      </c>
      <c r="H22313" s="8">
        <v>84.635806602548499</v>
      </c>
      <c r="I22313" s="8">
        <v>65.493148265460405</v>
      </c>
      <c r="J22313" s="8">
        <v>45.438109976816897</v>
      </c>
      <c r="K22313" s="8">
        <v>0.89926388710014604</v>
      </c>
      <c r="L22313" s="8">
        <v>0.20438296468773201</v>
      </c>
    </row>
    <row r="22314" spans="1:12" x14ac:dyDescent="0.2">
      <c r="A22314" s="7" t="s">
        <v>83619</v>
      </c>
      <c r="B22314" s="7" t="s">
        <v>83620</v>
      </c>
      <c r="C22314" s="7" t="s">
        <v>83621</v>
      </c>
      <c r="D22314" s="7" t="s">
        <v>83622</v>
      </c>
      <c r="E22314" s="8">
        <v>8.8957657038595794</v>
      </c>
      <c r="F22314" s="8">
        <v>40.295850278910898</v>
      </c>
      <c r="G22314" s="8">
        <v>17.807066154457601</v>
      </c>
      <c r="H22314" s="8">
        <v>19.682745721522899</v>
      </c>
      <c r="I22314" s="8">
        <v>18.854088137026501</v>
      </c>
      <c r="J22314" s="8">
        <v>31.609119983872699</v>
      </c>
      <c r="K22314" s="8">
        <v>0.98287141906590803</v>
      </c>
      <c r="L22314" s="8">
        <v>6.5997873575741606E-2</v>
      </c>
    </row>
    <row r="22315" spans="1:12" x14ac:dyDescent="0.2">
      <c r="A22315" s="7" t="s">
        <v>83623</v>
      </c>
      <c r="B22315" s="7" t="s">
        <v>83624</v>
      </c>
      <c r="C22315" s="7" t="s">
        <v>83625</v>
      </c>
      <c r="D22315" s="7" t="s">
        <v>83626</v>
      </c>
      <c r="E22315" s="8">
        <v>43.490410107758002</v>
      </c>
      <c r="F22315" s="8">
        <v>52.089757677616497</v>
      </c>
      <c r="G22315" s="8">
        <v>42.539102480093099</v>
      </c>
      <c r="H22315" s="8">
        <v>80.699257458243906</v>
      </c>
      <c r="I22315" s="8">
        <v>57.554584839344002</v>
      </c>
      <c r="J22315" s="8">
        <v>42.474754978328903</v>
      </c>
      <c r="K22315" s="8">
        <v>0.76636715245875098</v>
      </c>
      <c r="L22315" s="8">
        <v>0.38793490984941098</v>
      </c>
    </row>
    <row r="22316" spans="1:12" x14ac:dyDescent="0.2">
      <c r="A22316" s="7" t="s">
        <v>83627</v>
      </c>
      <c r="B22316" s="7" t="s">
        <v>83628</v>
      </c>
      <c r="C22316" s="7" t="s">
        <v>83629</v>
      </c>
      <c r="D22316" s="7" t="s">
        <v>83630</v>
      </c>
      <c r="E22316" s="8">
        <v>148.26276173099299</v>
      </c>
      <c r="F22316" s="8">
        <v>221.13576372573101</v>
      </c>
      <c r="G22316" s="8">
        <v>234.45970436702501</v>
      </c>
      <c r="H22316" s="8">
        <v>509.783114187443</v>
      </c>
      <c r="I22316" s="8">
        <v>464.40596042780999</v>
      </c>
      <c r="J22316" s="8">
        <v>437.58875477673701</v>
      </c>
      <c r="K22316" s="8">
        <v>1.00212004473666E-5</v>
      </c>
      <c r="L22316" s="8">
        <v>1.2252175472770599</v>
      </c>
    </row>
    <row r="22317" spans="1:12" x14ac:dyDescent="0.2">
      <c r="A22317" s="7" t="s">
        <v>83631</v>
      </c>
      <c r="B22317" s="7" t="s">
        <v>83632</v>
      </c>
      <c r="C22317" s="7" t="s">
        <v>83633</v>
      </c>
      <c r="D22317" s="7" t="s">
        <v>83634</v>
      </c>
      <c r="E22317" s="8">
        <v>0</v>
      </c>
      <c r="F22317" s="8">
        <v>0</v>
      </c>
      <c r="G22317" s="8">
        <v>0.98928145302542203</v>
      </c>
      <c r="H22317" s="8">
        <v>11.8096474329137</v>
      </c>
      <c r="I22317" s="8">
        <v>6.9462429978518596</v>
      </c>
      <c r="J22317" s="8">
        <v>0.98778499949602006</v>
      </c>
      <c r="K22317" s="8">
        <v>1</v>
      </c>
      <c r="L22317" s="8">
        <v>4.2184313904088704</v>
      </c>
    </row>
    <row r="22318" spans="1:12" x14ac:dyDescent="0.2">
      <c r="A22318" s="7" t="s">
        <v>83635</v>
      </c>
      <c r="B22318" s="7" t="s">
        <v>83636</v>
      </c>
      <c r="C22318" s="7" t="s">
        <v>83637</v>
      </c>
      <c r="E22318" s="8">
        <v>0</v>
      </c>
      <c r="F22318" s="8">
        <v>8.8454305490292207</v>
      </c>
      <c r="G22318" s="8">
        <v>10.8820959832796</v>
      </c>
      <c r="H22318" s="8">
        <v>0</v>
      </c>
      <c r="I22318" s="8">
        <v>0</v>
      </c>
      <c r="J22318" s="8">
        <v>0</v>
      </c>
      <c r="K22318" s="8">
        <v>1</v>
      </c>
      <c r="L22318" s="8">
        <v>-5.1771583908369196</v>
      </c>
    </row>
    <row r="22319" spans="1:12" x14ac:dyDescent="0.2">
      <c r="A22319" s="7" t="s">
        <v>83638</v>
      </c>
      <c r="B22319" s="7" t="s">
        <v>83639</v>
      </c>
      <c r="C22319" s="7" t="s">
        <v>83640</v>
      </c>
      <c r="D22319" s="7" t="s">
        <v>83641</v>
      </c>
      <c r="E22319" s="8">
        <v>77.096636100116399</v>
      </c>
      <c r="F22319" s="8">
        <v>77.643223708145399</v>
      </c>
      <c r="G22319" s="8">
        <v>96.949582396491294</v>
      </c>
      <c r="H22319" s="8">
        <v>86.604081174700795</v>
      </c>
      <c r="I22319" s="8">
        <v>120.070771820011</v>
      </c>
      <c r="J22319" s="8">
        <v>152.11888992238701</v>
      </c>
      <c r="K22319" s="8">
        <v>0.49829158981774602</v>
      </c>
      <c r="L22319" s="8">
        <v>0.51149792002986805</v>
      </c>
    </row>
    <row r="22320" spans="1:12" x14ac:dyDescent="0.2">
      <c r="A22320" s="7" t="s">
        <v>83642</v>
      </c>
      <c r="B22320" s="7" t="s">
        <v>83643</v>
      </c>
      <c r="C22320" s="7" t="s">
        <v>83644</v>
      </c>
      <c r="D22320" s="7" t="s">
        <v>83645</v>
      </c>
      <c r="E22320" s="8">
        <v>56.339849457777397</v>
      </c>
      <c r="F22320" s="8">
        <v>55.0382345272929</v>
      </c>
      <c r="G22320" s="8">
        <v>67.271138805728697</v>
      </c>
      <c r="H22320" s="8">
        <v>31.492393154436598</v>
      </c>
      <c r="I22320" s="8">
        <v>59.5392256958731</v>
      </c>
      <c r="J22320" s="8">
        <v>26.670194986392598</v>
      </c>
      <c r="K22320" s="8">
        <v>0.60658630428274896</v>
      </c>
      <c r="L22320" s="8">
        <v>-0.60217907430818096</v>
      </c>
    </row>
    <row r="22321" spans="1:12" x14ac:dyDescent="0.2">
      <c r="A22321" s="7" t="s">
        <v>83646</v>
      </c>
      <c r="B22321" s="7" t="s">
        <v>83647</v>
      </c>
      <c r="C22321" s="7" t="s">
        <v>83648</v>
      </c>
      <c r="D22321" s="7" t="s">
        <v>83649</v>
      </c>
      <c r="E22321" s="8">
        <v>0</v>
      </c>
      <c r="F22321" s="8">
        <v>9.8282561655880301</v>
      </c>
      <c r="G22321" s="8">
        <v>0.98928145302542203</v>
      </c>
      <c r="H22321" s="8">
        <v>0</v>
      </c>
      <c r="I22321" s="8">
        <v>0</v>
      </c>
      <c r="J22321" s="8">
        <v>0</v>
      </c>
      <c r="K22321" s="8">
        <v>1</v>
      </c>
      <c r="L22321" s="8">
        <v>-4.3104813270979401</v>
      </c>
    </row>
    <row r="22322" spans="1:12" x14ac:dyDescent="0.2">
      <c r="A22322" s="7" t="s">
        <v>83650</v>
      </c>
      <c r="B22322" s="7" t="s">
        <v>83651</v>
      </c>
      <c r="C22322" s="7" t="s">
        <v>83652</v>
      </c>
      <c r="D22322" s="7" t="s">
        <v>83653</v>
      </c>
      <c r="E22322" s="8">
        <v>866.84294692054004</v>
      </c>
      <c r="F22322" s="8">
        <v>722.37682817072005</v>
      </c>
      <c r="G22322" s="8">
        <v>537.179828992804</v>
      </c>
      <c r="H22322" s="8">
        <v>1064.8365435343901</v>
      </c>
      <c r="I22322" s="8">
        <v>672.79325036336604</v>
      </c>
      <c r="J22322" s="8">
        <v>483.02686475355398</v>
      </c>
      <c r="K22322" s="8">
        <v>0.95704766891503801</v>
      </c>
      <c r="L22322" s="8">
        <v>6.2591649346928999E-2</v>
      </c>
    </row>
    <row r="22323" spans="1:12" x14ac:dyDescent="0.2">
      <c r="A22323" s="7" t="s">
        <v>83654</v>
      </c>
      <c r="B22323" s="7" t="s">
        <v>83655</v>
      </c>
      <c r="C22323" s="7" t="s">
        <v>83656</v>
      </c>
      <c r="D22323" s="7" t="s">
        <v>83657</v>
      </c>
      <c r="E22323" s="8">
        <v>220.41730577340999</v>
      </c>
      <c r="F22323" s="8">
        <v>338.09201209622802</v>
      </c>
      <c r="G22323" s="8">
        <v>168.177847014322</v>
      </c>
      <c r="H22323" s="8">
        <v>59.048237164568697</v>
      </c>
      <c r="I22323" s="8">
        <v>145.87110295488901</v>
      </c>
      <c r="J22323" s="8">
        <v>122.48533993750701</v>
      </c>
      <c r="K22323" s="8">
        <v>4.6784882396909699E-2</v>
      </c>
      <c r="L22323" s="8">
        <v>-1.1504211263636399</v>
      </c>
    </row>
    <row r="22324" spans="1:12" x14ac:dyDescent="0.2">
      <c r="A22324" s="7" t="s">
        <v>83658</v>
      </c>
      <c r="B22324" s="7" t="s">
        <v>83659</v>
      </c>
      <c r="C22324" s="7" t="s">
        <v>83660</v>
      </c>
      <c r="D22324" s="7" t="s">
        <v>83661</v>
      </c>
      <c r="E22324" s="8">
        <v>1730.7206386064599</v>
      </c>
      <c r="F22324" s="8">
        <v>1195.1159497355</v>
      </c>
      <c r="G22324" s="8">
        <v>1263.3124155134601</v>
      </c>
      <c r="H22324" s="8">
        <v>2130.6572243548499</v>
      </c>
      <c r="I22324" s="8">
        <v>1497.41152625121</v>
      </c>
      <c r="J22324" s="8">
        <v>1089.5268544441101</v>
      </c>
      <c r="K22324" s="8">
        <v>0.83228390052891399</v>
      </c>
      <c r="L22324" s="8">
        <v>0.171410709702076</v>
      </c>
    </row>
    <row r="22325" spans="1:12" x14ac:dyDescent="0.2">
      <c r="A22325" s="7" t="s">
        <v>83662</v>
      </c>
      <c r="B22325" s="7" t="s">
        <v>83663</v>
      </c>
      <c r="E22325" s="8">
        <v>11.861020938479401</v>
      </c>
      <c r="F22325" s="8">
        <v>0</v>
      </c>
      <c r="G22325" s="8">
        <v>10.8820959832796</v>
      </c>
      <c r="H22325" s="8">
        <v>0</v>
      </c>
      <c r="I22325" s="8">
        <v>6.9462429978518596</v>
      </c>
      <c r="J22325" s="8">
        <v>0</v>
      </c>
      <c r="K22325" s="8">
        <v>0.80316360681985999</v>
      </c>
      <c r="L22325" s="8">
        <v>-1.71173640923142</v>
      </c>
    </row>
    <row r="22326" spans="1:12" x14ac:dyDescent="0.2">
      <c r="A22326" s="7" t="s">
        <v>83664</v>
      </c>
      <c r="B22326" s="7" t="s">
        <v>83665</v>
      </c>
      <c r="E22326" s="8">
        <v>20.756786642339002</v>
      </c>
      <c r="F22326" s="8">
        <v>19.656512331176099</v>
      </c>
      <c r="G22326" s="8">
        <v>21.764191966559299</v>
      </c>
      <c r="H22326" s="8">
        <v>2.95241185822844</v>
      </c>
      <c r="I22326" s="8">
        <v>18.854088137026501</v>
      </c>
      <c r="J22326" s="8">
        <v>31.609119983872699</v>
      </c>
      <c r="K22326" s="8">
        <v>0.94843488840632695</v>
      </c>
      <c r="L22326" s="8">
        <v>-0.21927759280643</v>
      </c>
    </row>
    <row r="22327" spans="1:12" x14ac:dyDescent="0.2">
      <c r="A22327" s="7" t="s">
        <v>83666</v>
      </c>
      <c r="B22327" s="7" t="s">
        <v>83667</v>
      </c>
      <c r="C22327" s="7" t="s">
        <v>83668</v>
      </c>
      <c r="D22327" s="7" t="s">
        <v>83669</v>
      </c>
      <c r="E22327" s="8">
        <v>309.374962812006</v>
      </c>
      <c r="F22327" s="8">
        <v>274.208347019906</v>
      </c>
      <c r="G22327" s="8">
        <v>294.805873001576</v>
      </c>
      <c r="H22327" s="8">
        <v>272.606028243092</v>
      </c>
      <c r="I22327" s="8">
        <v>293.72684676630701</v>
      </c>
      <c r="J22327" s="8">
        <v>243.98289487551699</v>
      </c>
      <c r="K22327" s="8">
        <v>0.86804055170969296</v>
      </c>
      <c r="L22327" s="8">
        <v>-0.116377479537385</v>
      </c>
    </row>
    <row r="22328" spans="1:12" x14ac:dyDescent="0.2">
      <c r="A22328" s="7" t="s">
        <v>83670</v>
      </c>
      <c r="B22328" s="7" t="s">
        <v>83671</v>
      </c>
      <c r="C22328" s="7" t="s">
        <v>83672</v>
      </c>
      <c r="D22328" s="7" t="s">
        <v>83673</v>
      </c>
      <c r="E22328" s="8">
        <v>2.96525523461986</v>
      </c>
      <c r="F22328" s="8">
        <v>0.98282561655880296</v>
      </c>
      <c r="G22328" s="8">
        <v>10.8820959832796</v>
      </c>
      <c r="H22328" s="8">
        <v>0.98413728607614503</v>
      </c>
      <c r="I22328" s="8">
        <v>9.9232042826455196</v>
      </c>
      <c r="J22328" s="8">
        <v>6.9144949964721398</v>
      </c>
      <c r="K22328" s="8">
        <v>0.96336514892995495</v>
      </c>
      <c r="L22328" s="8">
        <v>0.26513392023453403</v>
      </c>
    </row>
    <row r="22329" spans="1:12" x14ac:dyDescent="0.2">
      <c r="A22329" s="7" t="s">
        <v>83674</v>
      </c>
      <c r="B22329" s="7" t="s">
        <v>83675</v>
      </c>
      <c r="C22329" s="7" t="s">
        <v>83676</v>
      </c>
      <c r="D22329" s="7" t="s">
        <v>83677</v>
      </c>
      <c r="E22329" s="8">
        <v>27.675715523118701</v>
      </c>
      <c r="F22329" s="8">
        <v>35.381722196116897</v>
      </c>
      <c r="G22329" s="8">
        <v>12.8606588893305</v>
      </c>
      <c r="H22329" s="8">
        <v>15.746196577218299</v>
      </c>
      <c r="I22329" s="8">
        <v>19.846408565291</v>
      </c>
      <c r="J22329" s="8">
        <v>35.560259981856703</v>
      </c>
      <c r="K22329" s="8">
        <v>0.97319703033295402</v>
      </c>
      <c r="L22329" s="8">
        <v>-9.3696509685724794E-2</v>
      </c>
    </row>
    <row r="22330" spans="1:12" x14ac:dyDescent="0.2">
      <c r="A22330" s="7" t="s">
        <v>83678</v>
      </c>
      <c r="B22330" s="7" t="s">
        <v>83679</v>
      </c>
      <c r="C22330" s="7" t="s">
        <v>83680</v>
      </c>
      <c r="D22330" s="7" t="s">
        <v>83681</v>
      </c>
      <c r="E22330" s="8">
        <v>173.96164043103201</v>
      </c>
      <c r="F22330" s="8">
        <v>97.299736039321502</v>
      </c>
      <c r="G22330" s="8">
        <v>104.86383402069499</v>
      </c>
      <c r="H22330" s="8">
        <v>112.191650612681</v>
      </c>
      <c r="I22330" s="8">
        <v>97.247401969926102</v>
      </c>
      <c r="J22330" s="8">
        <v>92.851789952625893</v>
      </c>
      <c r="K22330" s="8">
        <v>0.75396651187268704</v>
      </c>
      <c r="L22330" s="8">
        <v>-0.31519568064602299</v>
      </c>
    </row>
    <row r="22331" spans="1:12" x14ac:dyDescent="0.2">
      <c r="A22331" s="7" t="s">
        <v>83682</v>
      </c>
      <c r="B22331" s="7" t="s">
        <v>83683</v>
      </c>
      <c r="C22331" s="7" t="s">
        <v>83684</v>
      </c>
      <c r="D22331" s="7" t="s">
        <v>83685</v>
      </c>
      <c r="E22331" s="8">
        <v>370.65690432748301</v>
      </c>
      <c r="F22331" s="8">
        <v>303.69311551666999</v>
      </c>
      <c r="G22331" s="8">
        <v>303.70940607880402</v>
      </c>
      <c r="H22331" s="8">
        <v>367.08320770640199</v>
      </c>
      <c r="I22331" s="8">
        <v>348.304470320858</v>
      </c>
      <c r="J22331" s="8">
        <v>324.98126483419099</v>
      </c>
      <c r="K22331" s="8">
        <v>0.904701914695906</v>
      </c>
      <c r="L22331" s="8">
        <v>8.9128211544650393E-2</v>
      </c>
    </row>
    <row r="22332" spans="1:12" x14ac:dyDescent="0.2">
      <c r="A22332" s="7" t="s">
        <v>83686</v>
      </c>
      <c r="B22332" s="7" t="s">
        <v>83687</v>
      </c>
      <c r="D22332" s="7" t="s">
        <v>83688</v>
      </c>
      <c r="E22332" s="8">
        <v>113.668117327095</v>
      </c>
      <c r="F22332" s="8">
        <v>119.904725220174</v>
      </c>
      <c r="G22332" s="8">
        <v>87.056767866237095</v>
      </c>
      <c r="H22332" s="8">
        <v>86.604081174700795</v>
      </c>
      <c r="I22332" s="8">
        <v>82.362595545957802</v>
      </c>
      <c r="J22332" s="8">
        <v>104.70520994657799</v>
      </c>
      <c r="K22332" s="8">
        <v>0.82592976837771703</v>
      </c>
      <c r="L22332" s="8">
        <v>-0.228493189854345</v>
      </c>
    </row>
    <row r="22333" spans="1:12" x14ac:dyDescent="0.2">
      <c r="A22333" s="7" t="s">
        <v>83689</v>
      </c>
      <c r="B22333" s="7" t="s">
        <v>83690</v>
      </c>
      <c r="C22333" s="7" t="s">
        <v>83691</v>
      </c>
      <c r="D22333" s="7" t="s">
        <v>83692</v>
      </c>
      <c r="E22333" s="8">
        <v>66.224033573176897</v>
      </c>
      <c r="F22333" s="8">
        <v>29.484768496764101</v>
      </c>
      <c r="G22333" s="8">
        <v>39.571258121016903</v>
      </c>
      <c r="H22333" s="8">
        <v>31.492393154436598</v>
      </c>
      <c r="I22333" s="8">
        <v>16.8694472804974</v>
      </c>
      <c r="J22333" s="8">
        <v>17.780129990928401</v>
      </c>
      <c r="K22333" s="8">
        <v>0.36585378525432999</v>
      </c>
      <c r="L22333" s="8">
        <v>-1.0320159346337601</v>
      </c>
    </row>
    <row r="22334" spans="1:12" x14ac:dyDescent="0.2">
      <c r="A22334" s="7" t="s">
        <v>83693</v>
      </c>
      <c r="B22334" s="7" t="s">
        <v>83694</v>
      </c>
      <c r="C22334" s="7" t="s">
        <v>83695</v>
      </c>
      <c r="D22334" s="7" t="s">
        <v>83696</v>
      </c>
      <c r="E22334" s="8">
        <v>5701.1973977624502</v>
      </c>
      <c r="F22334" s="8">
        <v>6877.8136646784997</v>
      </c>
      <c r="G22334" s="8">
        <v>7224.7224514446498</v>
      </c>
      <c r="H22334" s="8">
        <v>5311.3889329529502</v>
      </c>
      <c r="I22334" s="8">
        <v>6231.7722895013803</v>
      </c>
      <c r="J22334" s="8">
        <v>6211.1920768309801</v>
      </c>
      <c r="K22334" s="8">
        <v>0.65497778950839602</v>
      </c>
      <c r="L22334" s="8">
        <v>-0.15760381253747699</v>
      </c>
    </row>
    <row r="22335" spans="1:12" x14ac:dyDescent="0.2">
      <c r="A22335" s="7" t="s">
        <v>83697</v>
      </c>
      <c r="B22335" s="7" t="s">
        <v>83698</v>
      </c>
      <c r="C22335" s="7" t="s">
        <v>83699</v>
      </c>
      <c r="D22335" s="7" t="s">
        <v>83700</v>
      </c>
      <c r="E22335" s="8">
        <v>22.733623465418901</v>
      </c>
      <c r="F22335" s="8">
        <v>88.454305490292199</v>
      </c>
      <c r="G22335" s="8">
        <v>187.96347607483</v>
      </c>
      <c r="H22335" s="8">
        <v>114.159925184833</v>
      </c>
      <c r="I22335" s="8">
        <v>163.732870663651</v>
      </c>
      <c r="J22335" s="8">
        <v>236.08061487954899</v>
      </c>
      <c r="K22335" s="8">
        <v>0.56864503482738904</v>
      </c>
      <c r="L22335" s="8">
        <v>0.78083362773471598</v>
      </c>
    </row>
    <row r="22336" spans="1:12" x14ac:dyDescent="0.2">
      <c r="A22336" s="7" t="s">
        <v>83701</v>
      </c>
      <c r="B22336" s="7" t="s">
        <v>83702</v>
      </c>
      <c r="E22336" s="8">
        <v>0</v>
      </c>
      <c r="F22336" s="8">
        <v>3.9313024662352101</v>
      </c>
      <c r="G22336" s="8">
        <v>0.98928145302542203</v>
      </c>
      <c r="H22336" s="8">
        <v>7.8730982886091603</v>
      </c>
      <c r="I22336" s="8">
        <v>0</v>
      </c>
      <c r="J22336" s="8">
        <v>1.9755699989920401</v>
      </c>
      <c r="K22336" s="8">
        <v>1</v>
      </c>
      <c r="L22336" s="8">
        <v>1.00087600225347</v>
      </c>
    </row>
    <row r="22337" spans="1:12" x14ac:dyDescent="0.2">
      <c r="A22337" s="7" t="s">
        <v>83703</v>
      </c>
      <c r="B22337" s="7" t="s">
        <v>83704</v>
      </c>
      <c r="C22337" s="7" t="s">
        <v>83705</v>
      </c>
      <c r="D22337" s="7" t="s">
        <v>83706</v>
      </c>
      <c r="E22337" s="8">
        <v>186.81107978105101</v>
      </c>
      <c r="F22337" s="8">
        <v>157.252098649408</v>
      </c>
      <c r="G22337" s="8">
        <v>195.87772769903299</v>
      </c>
      <c r="H22337" s="8">
        <v>89.556493032929197</v>
      </c>
      <c r="I22337" s="8">
        <v>104.193644967778</v>
      </c>
      <c r="J22337" s="8">
        <v>118.534199939522</v>
      </c>
      <c r="K22337" s="8">
        <v>4.65542615800782E-2</v>
      </c>
      <c r="L22337" s="8">
        <v>-0.78994317719797402</v>
      </c>
    </row>
    <row r="22338" spans="1:12" x14ac:dyDescent="0.2">
      <c r="A22338" s="7" t="s">
        <v>83707</v>
      </c>
      <c r="B22338" s="7" t="s">
        <v>83708</v>
      </c>
      <c r="E22338" s="8">
        <v>67.212451984716907</v>
      </c>
      <c r="F22338" s="8">
        <v>44.2271527451461</v>
      </c>
      <c r="G22338" s="8">
        <v>62.324731540601597</v>
      </c>
      <c r="H22338" s="8">
        <v>55.111688020264097</v>
      </c>
      <c r="I22338" s="8">
        <v>52.592982698021203</v>
      </c>
      <c r="J22338" s="8">
        <v>85.937294956153806</v>
      </c>
      <c r="K22338" s="8">
        <v>0.92445517499733298</v>
      </c>
      <c r="L22338" s="8">
        <v>0.15636439604828101</v>
      </c>
    </row>
    <row r="22339" spans="1:12" x14ac:dyDescent="0.2">
      <c r="A22339" s="7" t="s">
        <v>83709</v>
      </c>
      <c r="B22339" s="7" t="s">
        <v>83710</v>
      </c>
      <c r="C22339" s="7" t="s">
        <v>83711</v>
      </c>
      <c r="D22339" s="7" t="s">
        <v>83712</v>
      </c>
      <c r="E22339" s="8">
        <v>2542.2121544807601</v>
      </c>
      <c r="F22339" s="8">
        <v>1685.54593239835</v>
      </c>
      <c r="G22339" s="8">
        <v>1732.2318242475101</v>
      </c>
      <c r="H22339" s="8">
        <v>2210.3723445270198</v>
      </c>
      <c r="I22339" s="8">
        <v>1733.5837881781699</v>
      </c>
      <c r="J22339" s="8">
        <v>1795.7931290837701</v>
      </c>
      <c r="K22339" s="8">
        <v>0.945213692091736</v>
      </c>
      <c r="L22339" s="8">
        <v>-5.4306601205421898E-2</v>
      </c>
    </row>
    <row r="22340" spans="1:12" x14ac:dyDescent="0.2">
      <c r="A22340" s="7" t="s">
        <v>83713</v>
      </c>
      <c r="B22340" s="7" t="s">
        <v>83714</v>
      </c>
      <c r="C22340" s="7" t="s">
        <v>83715</v>
      </c>
      <c r="D22340" s="7" t="s">
        <v>83716</v>
      </c>
      <c r="E22340" s="8">
        <v>1942.2421786760101</v>
      </c>
      <c r="F22340" s="8">
        <v>1996.11882723093</v>
      </c>
      <c r="G22340" s="8">
        <v>1729.26397988844</v>
      </c>
      <c r="H22340" s="8">
        <v>1519.5079697015699</v>
      </c>
      <c r="I22340" s="8">
        <v>1633.35942492345</v>
      </c>
      <c r="J22340" s="8">
        <v>1469.8240792500801</v>
      </c>
      <c r="K22340" s="8">
        <v>0.15722061337409399</v>
      </c>
      <c r="L22340" s="8">
        <v>-0.294027766733504</v>
      </c>
    </row>
    <row r="22341" spans="1:12" x14ac:dyDescent="0.2">
      <c r="A22341" s="7" t="s">
        <v>83717</v>
      </c>
      <c r="B22341" s="7" t="s">
        <v>83718</v>
      </c>
      <c r="C22341" s="7" t="s">
        <v>83719</v>
      </c>
      <c r="D22341" s="7" t="s">
        <v>83720</v>
      </c>
      <c r="E22341" s="8">
        <v>85.003983392435998</v>
      </c>
      <c r="F22341" s="8">
        <v>137.59558631823199</v>
      </c>
      <c r="G22341" s="8">
        <v>188.95275752785599</v>
      </c>
      <c r="H22341" s="8">
        <v>114.159925184833</v>
      </c>
      <c r="I22341" s="8">
        <v>116.10149010695299</v>
      </c>
      <c r="J22341" s="8">
        <v>226.20276488458899</v>
      </c>
      <c r="K22341" s="8">
        <v>0.92469488748009698</v>
      </c>
      <c r="L22341" s="8">
        <v>0.14943946427463201</v>
      </c>
    </row>
    <row r="22342" spans="1:12" x14ac:dyDescent="0.2">
      <c r="A22342" s="7" t="s">
        <v>83721</v>
      </c>
      <c r="B22342" s="7" t="s">
        <v>83722</v>
      </c>
      <c r="C22342" s="7" t="s">
        <v>83723</v>
      </c>
      <c r="D22342" s="7" t="s">
        <v>83724</v>
      </c>
      <c r="E22342" s="8">
        <v>360.77272021208302</v>
      </c>
      <c r="F22342" s="8">
        <v>299.76181305043502</v>
      </c>
      <c r="G22342" s="8">
        <v>364.05557471335499</v>
      </c>
      <c r="H22342" s="8">
        <v>354.28942298741202</v>
      </c>
      <c r="I22342" s="8">
        <v>314.56557575986301</v>
      </c>
      <c r="J22342" s="8">
        <v>322.01790983570299</v>
      </c>
      <c r="K22342" s="8">
        <v>0.94939114389741497</v>
      </c>
      <c r="L22342" s="8">
        <v>-4.8211027064168799E-2</v>
      </c>
    </row>
    <row r="22343" spans="1:12" x14ac:dyDescent="0.2">
      <c r="A22343" s="7" t="s">
        <v>83725</v>
      </c>
      <c r="B22343" s="7" t="s">
        <v>83726</v>
      </c>
      <c r="C22343" s="7" t="s">
        <v>83727</v>
      </c>
      <c r="D22343" s="7" t="s">
        <v>83728</v>
      </c>
      <c r="E22343" s="8">
        <v>28.6641339346587</v>
      </c>
      <c r="F22343" s="8">
        <v>38.3301990457933</v>
      </c>
      <c r="G22343" s="8">
        <v>18.796347607483</v>
      </c>
      <c r="H22343" s="8">
        <v>4.9206864303807301</v>
      </c>
      <c r="I22343" s="8">
        <v>17.861767708761899</v>
      </c>
      <c r="J22343" s="8">
        <v>10.865634994456199</v>
      </c>
      <c r="K22343" s="8">
        <v>0.34837913464274201</v>
      </c>
      <c r="L22343" s="8">
        <v>-1.3508483617715099</v>
      </c>
    </row>
    <row r="22344" spans="1:12" x14ac:dyDescent="0.2">
      <c r="A22344" s="7" t="s">
        <v>83729</v>
      </c>
      <c r="B22344" s="7" t="s">
        <v>83730</v>
      </c>
      <c r="C22344" s="7" t="s">
        <v>83731</v>
      </c>
      <c r="D22344" s="7" t="s">
        <v>83732</v>
      </c>
      <c r="E22344" s="8">
        <v>26.6872971115788</v>
      </c>
      <c r="F22344" s="8">
        <v>18.6736867146173</v>
      </c>
      <c r="G22344" s="8">
        <v>14.839221795381301</v>
      </c>
      <c r="H22344" s="8">
        <v>15.746196577218299</v>
      </c>
      <c r="I22344" s="8">
        <v>29.7696128479365</v>
      </c>
      <c r="J22344" s="8">
        <v>15.8045599919363</v>
      </c>
      <c r="K22344" s="8">
        <v>0.99192797846342295</v>
      </c>
      <c r="L22344" s="8">
        <v>2.64078483137557E-2</v>
      </c>
    </row>
    <row r="22345" spans="1:12" x14ac:dyDescent="0.2">
      <c r="A22345" s="7" t="s">
        <v>83733</v>
      </c>
      <c r="B22345" s="7" t="s">
        <v>83734</v>
      </c>
      <c r="C22345" s="7" t="s">
        <v>83735</v>
      </c>
      <c r="E22345" s="8">
        <v>8.8957657038595794</v>
      </c>
      <c r="F22345" s="8">
        <v>13.7595586318232</v>
      </c>
      <c r="G22345" s="8">
        <v>9.8928145302542205</v>
      </c>
      <c r="H22345" s="8">
        <v>16.730333863294501</v>
      </c>
      <c r="I22345" s="8">
        <v>5.9539225695873101</v>
      </c>
      <c r="J22345" s="8">
        <v>26.670194986392598</v>
      </c>
      <c r="K22345" s="8">
        <v>0.83248631116039395</v>
      </c>
      <c r="L22345" s="8">
        <v>0.60064384446813401</v>
      </c>
    </row>
    <row r="22346" spans="1:12" x14ac:dyDescent="0.2">
      <c r="A22346" s="7" t="s">
        <v>83736</v>
      </c>
      <c r="B22346" s="7" t="s">
        <v>83737</v>
      </c>
      <c r="C22346" s="7" t="s">
        <v>83738</v>
      </c>
      <c r="D22346" s="7" t="s">
        <v>83739</v>
      </c>
      <c r="E22346" s="8">
        <v>321.23598375048499</v>
      </c>
      <c r="F22346" s="8">
        <v>279.12247510269998</v>
      </c>
      <c r="G22346" s="8">
        <v>265.12742941081302</v>
      </c>
      <c r="H22346" s="8">
        <v>328.70185354943197</v>
      </c>
      <c r="I22346" s="8">
        <v>383.035685310117</v>
      </c>
      <c r="J22346" s="8">
        <v>349.675889821591</v>
      </c>
      <c r="K22346" s="8">
        <v>0.48145496763469398</v>
      </c>
      <c r="L22346" s="8">
        <v>0.29438031858406599</v>
      </c>
    </row>
    <row r="22347" spans="1:12" x14ac:dyDescent="0.2">
      <c r="A22347" s="7" t="s">
        <v>83740</v>
      </c>
      <c r="B22347" s="7" t="s">
        <v>83741</v>
      </c>
      <c r="D22347" s="7" t="s">
        <v>83742</v>
      </c>
      <c r="E22347" s="8">
        <v>13.8378577615594</v>
      </c>
      <c r="F22347" s="8">
        <v>12.7767330152644</v>
      </c>
      <c r="G22347" s="8">
        <v>38.581976667991398</v>
      </c>
      <c r="H22347" s="8">
        <v>15.746196577218299</v>
      </c>
      <c r="I22347" s="8">
        <v>18.854088137026501</v>
      </c>
      <c r="J22347" s="8">
        <v>39.511399979840803</v>
      </c>
      <c r="K22347" s="8">
        <v>0.95057514757305706</v>
      </c>
      <c r="L22347" s="8">
        <v>0.185052855827183</v>
      </c>
    </row>
    <row r="22348" spans="1:12" x14ac:dyDescent="0.2">
      <c r="A22348" s="7" t="s">
        <v>83743</v>
      </c>
      <c r="B22348" s="7" t="s">
        <v>83744</v>
      </c>
      <c r="C22348" s="7" t="s">
        <v>83745</v>
      </c>
      <c r="D22348" s="7" t="s">
        <v>83746</v>
      </c>
      <c r="E22348" s="8">
        <v>32.6178075808185</v>
      </c>
      <c r="F22348" s="8">
        <v>39.313024662352099</v>
      </c>
      <c r="G22348" s="8">
        <v>30.667725043788099</v>
      </c>
      <c r="H22348" s="8">
        <v>29.524118582284402</v>
      </c>
      <c r="I22348" s="8">
        <v>25.800331134878299</v>
      </c>
      <c r="J22348" s="8">
        <v>27.657979985888598</v>
      </c>
      <c r="K22348" s="8">
        <v>0.86302689635404894</v>
      </c>
      <c r="L22348" s="8">
        <v>-0.30615221861605901</v>
      </c>
    </row>
    <row r="22349" spans="1:12" x14ac:dyDescent="0.2">
      <c r="A22349" s="7" t="s">
        <v>83747</v>
      </c>
      <c r="B22349" s="7" t="s">
        <v>83748</v>
      </c>
      <c r="C22349" s="7" t="s">
        <v>83749</v>
      </c>
      <c r="D22349" s="7" t="s">
        <v>83750</v>
      </c>
      <c r="E22349" s="8">
        <v>0</v>
      </c>
      <c r="F22349" s="8">
        <v>1.9656512331176099</v>
      </c>
      <c r="G22349" s="8">
        <v>11.871377436305099</v>
      </c>
      <c r="H22349" s="8">
        <v>0.98413728607614503</v>
      </c>
      <c r="I22349" s="8">
        <v>3.9692817130582099</v>
      </c>
      <c r="J22349" s="8">
        <v>5.9267099969761201</v>
      </c>
      <c r="K22349" s="8">
        <v>0.95992999790517297</v>
      </c>
      <c r="L22349" s="8">
        <v>-0.34679895266907301</v>
      </c>
    </row>
    <row r="22350" spans="1:12" x14ac:dyDescent="0.2">
      <c r="A22350" s="7" t="s">
        <v>83751</v>
      </c>
      <c r="B22350" s="7" t="s">
        <v>83752</v>
      </c>
      <c r="C22350" s="7" t="s">
        <v>83753</v>
      </c>
      <c r="D22350" s="7" t="s">
        <v>83754</v>
      </c>
      <c r="E22350" s="8">
        <v>227.33623465418901</v>
      </c>
      <c r="F22350" s="8">
        <v>131.69863261888</v>
      </c>
      <c r="G22350" s="8">
        <v>121.681618722127</v>
      </c>
      <c r="H22350" s="8">
        <v>190.922633498772</v>
      </c>
      <c r="I22350" s="8">
        <v>94.270440685132399</v>
      </c>
      <c r="J22350" s="8">
        <v>76.059444961193606</v>
      </c>
      <c r="K22350" s="8">
        <v>0.729068324753682</v>
      </c>
      <c r="L22350" s="8">
        <v>-0.412066994155945</v>
      </c>
    </row>
    <row r="22351" spans="1:12" x14ac:dyDescent="0.2">
      <c r="A22351" s="7" t="s">
        <v>83755</v>
      </c>
      <c r="B22351" s="7" t="s">
        <v>83756</v>
      </c>
      <c r="E22351" s="8">
        <v>48.432502165457699</v>
      </c>
      <c r="F22351" s="8">
        <v>38.3301990457933</v>
      </c>
      <c r="G22351" s="8">
        <v>56.389042822448999</v>
      </c>
      <c r="H22351" s="8">
        <v>56.095825306340302</v>
      </c>
      <c r="I22351" s="8">
        <v>63.508507408931301</v>
      </c>
      <c r="J22351" s="8">
        <v>42.474754978328903</v>
      </c>
      <c r="K22351" s="8">
        <v>0.91467055510597495</v>
      </c>
      <c r="L22351" s="8">
        <v>0.17920188074728399</v>
      </c>
    </row>
    <row r="22352" spans="1:12" x14ac:dyDescent="0.2">
      <c r="A22352" s="7" t="s">
        <v>83757</v>
      </c>
      <c r="B22352" s="7" t="s">
        <v>83758</v>
      </c>
      <c r="C22352" s="7" t="s">
        <v>83759</v>
      </c>
      <c r="D22352" s="7" t="s">
        <v>83760</v>
      </c>
      <c r="E22352" s="8">
        <v>0</v>
      </c>
      <c r="F22352" s="8">
        <v>8.8454305490292207</v>
      </c>
      <c r="G22352" s="8">
        <v>7.91425162420337</v>
      </c>
      <c r="H22352" s="8">
        <v>0.98413728607614503</v>
      </c>
      <c r="I22352" s="8">
        <v>7.93856342611641</v>
      </c>
      <c r="J22352" s="8">
        <v>23.706839987904502</v>
      </c>
      <c r="K22352" s="8">
        <v>0.84884224548708798</v>
      </c>
      <c r="L22352" s="8">
        <v>0.96097525434157804</v>
      </c>
    </row>
    <row r="22353" spans="1:12" x14ac:dyDescent="0.2">
      <c r="A22353" s="7" t="s">
        <v>83761</v>
      </c>
      <c r="B22353" s="7" t="s">
        <v>83762</v>
      </c>
      <c r="C22353" s="7" t="s">
        <v>83763</v>
      </c>
      <c r="D22353" s="7" t="s">
        <v>83764</v>
      </c>
      <c r="E22353" s="8">
        <v>4.94209205769977</v>
      </c>
      <c r="F22353" s="8">
        <v>0</v>
      </c>
      <c r="G22353" s="8">
        <v>4.9464072651271103</v>
      </c>
      <c r="H22353" s="8">
        <v>23.619294865827499</v>
      </c>
      <c r="I22353" s="8">
        <v>1.9846408565291001</v>
      </c>
      <c r="J22353" s="8">
        <v>0</v>
      </c>
      <c r="K22353" s="8">
        <v>0.82365939971305002</v>
      </c>
      <c r="L22353" s="8">
        <v>1.3730932852953199</v>
      </c>
    </row>
    <row r="22354" spans="1:12" x14ac:dyDescent="0.2">
      <c r="A22354" s="7" t="s">
        <v>83765</v>
      </c>
      <c r="B22354" s="7" t="s">
        <v>83766</v>
      </c>
      <c r="C22354" s="7" t="s">
        <v>83767</v>
      </c>
      <c r="D22354" s="7" t="s">
        <v>83768</v>
      </c>
      <c r="E22354" s="8">
        <v>21.745205053879001</v>
      </c>
      <c r="F22354" s="8">
        <v>19.656512331176099</v>
      </c>
      <c r="G22354" s="8">
        <v>7.91425162420337</v>
      </c>
      <c r="H22354" s="8">
        <v>9.8413728607614495</v>
      </c>
      <c r="I22354" s="8">
        <v>11.907845139174601</v>
      </c>
      <c r="J22354" s="8">
        <v>19.755699989920402</v>
      </c>
      <c r="K22354" s="8">
        <v>0.93747171953444797</v>
      </c>
      <c r="L22354" s="8">
        <v>-0.248899417068697</v>
      </c>
    </row>
    <row r="22355" spans="1:12" x14ac:dyDescent="0.2">
      <c r="A22355" s="7" t="s">
        <v>83769</v>
      </c>
      <c r="B22355" s="7" t="s">
        <v>83770</v>
      </c>
      <c r="C22355" s="7" t="s">
        <v>83771</v>
      </c>
      <c r="D22355" s="7" t="s">
        <v>83772</v>
      </c>
      <c r="E22355" s="8">
        <v>1630.8903790409199</v>
      </c>
      <c r="F22355" s="8">
        <v>2360.74713097424</v>
      </c>
      <c r="G22355" s="8">
        <v>2242.7010540086299</v>
      </c>
      <c r="H22355" s="8">
        <v>1815.73329281049</v>
      </c>
      <c r="I22355" s="8">
        <v>2832.0825022670301</v>
      </c>
      <c r="J22355" s="8">
        <v>2680.8484886321999</v>
      </c>
      <c r="K22355" s="8">
        <v>0.66360052105581702</v>
      </c>
      <c r="L22355" s="8">
        <v>0.23329874630903499</v>
      </c>
    </row>
    <row r="22356" spans="1:12" x14ac:dyDescent="0.2">
      <c r="A22356" s="7" t="s">
        <v>83773</v>
      </c>
      <c r="B22356" s="7" t="s">
        <v>83774</v>
      </c>
      <c r="C22356" s="7" t="s">
        <v>83775</v>
      </c>
      <c r="D22356" s="7" t="s">
        <v>83776</v>
      </c>
      <c r="E22356" s="8">
        <v>85.003983392435998</v>
      </c>
      <c r="F22356" s="8">
        <v>80.591700557821795</v>
      </c>
      <c r="G22356" s="8">
        <v>120.692337269101</v>
      </c>
      <c r="H22356" s="8">
        <v>137.77922005066</v>
      </c>
      <c r="I22356" s="8">
        <v>221.28745550299499</v>
      </c>
      <c r="J22356" s="8">
        <v>219.28826988811699</v>
      </c>
      <c r="K22356" s="8">
        <v>2.67552347318211E-2</v>
      </c>
      <c r="L22356" s="8">
        <v>1.0145001004307499</v>
      </c>
    </row>
    <row r="22357" spans="1:12" x14ac:dyDescent="0.2">
      <c r="A22357" s="7" t="s">
        <v>83777</v>
      </c>
      <c r="B22357" s="7" t="s">
        <v>83778</v>
      </c>
      <c r="C22357" s="7" t="s">
        <v>83779</v>
      </c>
      <c r="D22357" s="7" t="s">
        <v>83780</v>
      </c>
      <c r="E22357" s="8">
        <v>515.95441082385605</v>
      </c>
      <c r="F22357" s="8">
        <v>459.96238854952003</v>
      </c>
      <c r="G22357" s="8">
        <v>517.39419993229603</v>
      </c>
      <c r="H22357" s="8">
        <v>416.29007201020897</v>
      </c>
      <c r="I22357" s="8">
        <v>464.40596042780999</v>
      </c>
      <c r="J22357" s="8">
        <v>589.70764469912399</v>
      </c>
      <c r="K22357" s="8">
        <v>0.97751772804719095</v>
      </c>
      <c r="L22357" s="8">
        <v>-2.2297305323944201E-2</v>
      </c>
    </row>
    <row r="22358" spans="1:12" x14ac:dyDescent="0.2">
      <c r="A22358" s="7" t="s">
        <v>83781</v>
      </c>
      <c r="B22358" s="7" t="s">
        <v>83782</v>
      </c>
      <c r="C22358" s="7" t="s">
        <v>83783</v>
      </c>
      <c r="D22358" s="7" t="s">
        <v>83784</v>
      </c>
      <c r="E22358" s="8">
        <v>223.38256100803</v>
      </c>
      <c r="F22358" s="8">
        <v>120.887550836733</v>
      </c>
      <c r="G22358" s="8">
        <v>116.73521145700001</v>
      </c>
      <c r="H22358" s="8">
        <v>138.76335733673599</v>
      </c>
      <c r="I22358" s="8">
        <v>130.98629653092101</v>
      </c>
      <c r="J22358" s="8">
        <v>103.71742494708199</v>
      </c>
      <c r="K22358" s="8">
        <v>0.77173900828039399</v>
      </c>
      <c r="L22358" s="8">
        <v>-0.30375982245513999</v>
      </c>
    </row>
    <row r="22359" spans="1:12" x14ac:dyDescent="0.2">
      <c r="A22359" s="7" t="s">
        <v>83785</v>
      </c>
      <c r="B22359" s="7" t="s">
        <v>83786</v>
      </c>
      <c r="C22359" s="7" t="s">
        <v>83787</v>
      </c>
      <c r="D22359" s="7" t="s">
        <v>83788</v>
      </c>
      <c r="E22359" s="8">
        <v>180.880569311812</v>
      </c>
      <c r="F22359" s="8">
        <v>331.21223278031698</v>
      </c>
      <c r="G22359" s="8">
        <v>322.50575368628699</v>
      </c>
      <c r="H22359" s="8">
        <v>237.17708594435101</v>
      </c>
      <c r="I22359" s="8">
        <v>238.156902783492</v>
      </c>
      <c r="J22359" s="8">
        <v>258.79966986795699</v>
      </c>
      <c r="K22359" s="8">
        <v>0.842180287787897</v>
      </c>
      <c r="L22359" s="8">
        <v>-0.18506724809298</v>
      </c>
    </row>
    <row r="22360" spans="1:12" x14ac:dyDescent="0.2">
      <c r="A22360" s="7" t="s">
        <v>83789</v>
      </c>
      <c r="B22360" s="7" t="s">
        <v>83790</v>
      </c>
      <c r="C22360" s="7" t="s">
        <v>83791</v>
      </c>
      <c r="D22360" s="7" t="s">
        <v>83792</v>
      </c>
      <c r="E22360" s="8">
        <v>51.397757400077602</v>
      </c>
      <c r="F22360" s="8">
        <v>42.261501512028502</v>
      </c>
      <c r="G22360" s="8">
        <v>42.539102480093099</v>
      </c>
      <c r="H22360" s="8">
        <v>55.111688020264097</v>
      </c>
      <c r="I22360" s="8">
        <v>83.354915974222294</v>
      </c>
      <c r="J22360" s="8">
        <v>68.157164965225405</v>
      </c>
      <c r="K22360" s="8">
        <v>0.49081978414640598</v>
      </c>
      <c r="L22360" s="8">
        <v>0.60122489599722695</v>
      </c>
    </row>
    <row r="22361" spans="1:12" x14ac:dyDescent="0.2">
      <c r="A22361" s="7" t="s">
        <v>83793</v>
      </c>
      <c r="B22361" s="7" t="s">
        <v>83794</v>
      </c>
      <c r="C22361" s="7" t="s">
        <v>83795</v>
      </c>
      <c r="D22361" s="7" t="s">
        <v>83796</v>
      </c>
      <c r="E22361" s="8">
        <v>123.552301442494</v>
      </c>
      <c r="F22361" s="8">
        <v>160.20057549908501</v>
      </c>
      <c r="G22361" s="8">
        <v>179.05994299760101</v>
      </c>
      <c r="H22361" s="8">
        <v>189.93849621269601</v>
      </c>
      <c r="I22361" s="8">
        <v>197.47176522464599</v>
      </c>
      <c r="J22361" s="8">
        <v>194.59364490071599</v>
      </c>
      <c r="K22361" s="8">
        <v>0.58229247458005495</v>
      </c>
      <c r="L22361" s="8">
        <v>0.33058717270294502</v>
      </c>
    </row>
    <row r="22362" spans="1:12" x14ac:dyDescent="0.2">
      <c r="A22362" s="7" t="s">
        <v>83797</v>
      </c>
      <c r="B22362" s="7" t="s">
        <v>83798</v>
      </c>
      <c r="E22362" s="8">
        <v>11.861020938479401</v>
      </c>
      <c r="F22362" s="8">
        <v>41.278675895469704</v>
      </c>
      <c r="G22362" s="8">
        <v>16.817784701432199</v>
      </c>
      <c r="H22362" s="8">
        <v>5.9048237164568702</v>
      </c>
      <c r="I22362" s="8">
        <v>4.9616021413227598</v>
      </c>
      <c r="J22362" s="8">
        <v>20.743484989416402</v>
      </c>
      <c r="K22362" s="8">
        <v>0.59847055665419802</v>
      </c>
      <c r="L22362" s="8">
        <v>-1.14620357337085</v>
      </c>
    </row>
    <row r="22363" spans="1:12" x14ac:dyDescent="0.2">
      <c r="A22363" s="7" t="s">
        <v>83799</v>
      </c>
      <c r="B22363" s="7" t="s">
        <v>83800</v>
      </c>
      <c r="C22363" s="7" t="s">
        <v>83801</v>
      </c>
      <c r="D22363" s="7" t="s">
        <v>83802</v>
      </c>
      <c r="E22363" s="8">
        <v>410.19364078908097</v>
      </c>
      <c r="F22363" s="8">
        <v>575.93581130345797</v>
      </c>
      <c r="G22363" s="8">
        <v>428.358869160008</v>
      </c>
      <c r="H22363" s="8">
        <v>302.13014682537698</v>
      </c>
      <c r="I22363" s="8">
        <v>289.75756505324898</v>
      </c>
      <c r="J22363" s="8">
        <v>327.944619832679</v>
      </c>
      <c r="K22363" s="8">
        <v>3.7635448522420401E-2</v>
      </c>
      <c r="L22363" s="8">
        <v>-0.62087018462106802</v>
      </c>
    </row>
    <row r="22364" spans="1:12" x14ac:dyDescent="0.2">
      <c r="A22364" s="7" t="s">
        <v>83803</v>
      </c>
      <c r="B22364" s="7" t="s">
        <v>83804</v>
      </c>
      <c r="D22364" s="7" t="s">
        <v>83805</v>
      </c>
      <c r="E22364" s="8">
        <v>27.675715523118701</v>
      </c>
      <c r="F22364" s="8">
        <v>0</v>
      </c>
      <c r="G22364" s="8">
        <v>21.764191966559299</v>
      </c>
      <c r="H22364" s="8">
        <v>2.95241185822844</v>
      </c>
      <c r="I22364" s="8">
        <v>11.907845139174601</v>
      </c>
      <c r="J22364" s="8">
        <v>39.511399979840803</v>
      </c>
      <c r="K22364" s="8">
        <v>0.97943084589043805</v>
      </c>
      <c r="L22364" s="8">
        <v>0.137289161477121</v>
      </c>
    </row>
    <row r="22365" spans="1:12" x14ac:dyDescent="0.2">
      <c r="A22365" s="7" t="s">
        <v>83806</v>
      </c>
      <c r="B22365" s="7" t="s">
        <v>83807</v>
      </c>
      <c r="E22365" s="8">
        <v>0</v>
      </c>
      <c r="F22365" s="8">
        <v>10.8110817821468</v>
      </c>
      <c r="G22365" s="8">
        <v>20.7749105135339</v>
      </c>
      <c r="H22365" s="8">
        <v>24.603432151903601</v>
      </c>
      <c r="I22365" s="8">
        <v>21.831049421820101</v>
      </c>
      <c r="J22365" s="8">
        <v>0</v>
      </c>
      <c r="K22365" s="8">
        <v>0.92708250863160802</v>
      </c>
      <c r="L22365" s="8">
        <v>0.55593733962612502</v>
      </c>
    </row>
    <row r="22366" spans="1:12" x14ac:dyDescent="0.2">
      <c r="A22366" s="7" t="s">
        <v>83808</v>
      </c>
      <c r="B22366" s="7" t="s">
        <v>83809</v>
      </c>
      <c r="C22366" s="7" t="s">
        <v>83810</v>
      </c>
      <c r="D22366" s="7" t="s">
        <v>83811</v>
      </c>
      <c r="E22366" s="8">
        <v>10.872602526939501</v>
      </c>
      <c r="F22366" s="8">
        <v>18.6736867146173</v>
      </c>
      <c r="G22366" s="8">
        <v>24.732036325635502</v>
      </c>
      <c r="H22366" s="8">
        <v>18.698608435446801</v>
      </c>
      <c r="I22366" s="8">
        <v>7.93856342611641</v>
      </c>
      <c r="J22366" s="8">
        <v>4.9389249974801004</v>
      </c>
      <c r="K22366" s="8">
        <v>0.75643825960780298</v>
      </c>
      <c r="L22366" s="8">
        <v>-0.78121556669699299</v>
      </c>
    </row>
    <row r="22367" spans="1:12" x14ac:dyDescent="0.2">
      <c r="A22367" s="7" t="s">
        <v>83812</v>
      </c>
      <c r="B22367" s="7" t="s">
        <v>83813</v>
      </c>
      <c r="E22367" s="8">
        <v>259.95404223500799</v>
      </c>
      <c r="F22367" s="8">
        <v>299.76181305043502</v>
      </c>
      <c r="G22367" s="8">
        <v>221.59904547769401</v>
      </c>
      <c r="H22367" s="8">
        <v>171.23988777724901</v>
      </c>
      <c r="I22367" s="8">
        <v>260.98027263357699</v>
      </c>
      <c r="J22367" s="8">
        <v>207.43484989416399</v>
      </c>
      <c r="K22367" s="8">
        <v>0.66260538615248799</v>
      </c>
      <c r="L22367" s="8">
        <v>-0.28872663134293403</v>
      </c>
    </row>
    <row r="22368" spans="1:12" x14ac:dyDescent="0.2">
      <c r="A22368" s="7" t="s">
        <v>83814</v>
      </c>
      <c r="B22368" s="7" t="s">
        <v>83815</v>
      </c>
      <c r="C22368" s="7" t="s">
        <v>83816</v>
      </c>
      <c r="D22368" s="7" t="s">
        <v>83817</v>
      </c>
      <c r="E22368" s="8">
        <v>74.131380865496496</v>
      </c>
      <c r="F22368" s="8">
        <v>39.313024662352099</v>
      </c>
      <c r="G22368" s="8">
        <v>39.571258121016903</v>
      </c>
      <c r="H22368" s="8">
        <v>50.191001589883399</v>
      </c>
      <c r="I22368" s="8">
        <v>50.608341841492098</v>
      </c>
      <c r="J22368" s="8">
        <v>31.609119983872699</v>
      </c>
      <c r="K22368" s="8">
        <v>0.91348379647509603</v>
      </c>
      <c r="L22368" s="8">
        <v>-0.208635641796308</v>
      </c>
    </row>
    <row r="22369" spans="1:12" x14ac:dyDescent="0.2">
      <c r="A22369" s="7" t="s">
        <v>83818</v>
      </c>
      <c r="B22369" s="7" t="s">
        <v>83819</v>
      </c>
      <c r="C22369" s="7" t="s">
        <v>83820</v>
      </c>
      <c r="D22369" s="7" t="s">
        <v>83821</v>
      </c>
      <c r="E22369" s="8">
        <v>1262.2103115365201</v>
      </c>
      <c r="F22369" s="8">
        <v>801.00287749542395</v>
      </c>
      <c r="G22369" s="8">
        <v>938.82809892112505</v>
      </c>
      <c r="H22369" s="8">
        <v>1627.7630711699401</v>
      </c>
      <c r="I22369" s="8">
        <v>1088.57550980621</v>
      </c>
      <c r="J22369" s="8">
        <v>969.01708450559602</v>
      </c>
      <c r="K22369" s="8">
        <v>0.61111536153739898</v>
      </c>
      <c r="L22369" s="8">
        <v>0.29588804943623898</v>
      </c>
    </row>
    <row r="22370" spans="1:12" x14ac:dyDescent="0.2">
      <c r="A22370" s="7" t="s">
        <v>83822</v>
      </c>
      <c r="B22370" s="7" t="s">
        <v>83823</v>
      </c>
      <c r="C22370" s="7" t="s">
        <v>83824</v>
      </c>
      <c r="D22370" s="7" t="s">
        <v>83825</v>
      </c>
      <c r="E22370" s="8">
        <v>66.224033573176897</v>
      </c>
      <c r="F22370" s="8">
        <v>49.141280827940101</v>
      </c>
      <c r="G22370" s="8">
        <v>66.281857352703298</v>
      </c>
      <c r="H22370" s="8">
        <v>71.842021883558601</v>
      </c>
      <c r="I22370" s="8">
        <v>97.247401969926102</v>
      </c>
      <c r="J22370" s="8">
        <v>75.071659961697605</v>
      </c>
      <c r="K22370" s="8">
        <v>0.64763505917957398</v>
      </c>
      <c r="L22370" s="8">
        <v>0.42670392235307097</v>
      </c>
    </row>
    <row r="22371" spans="1:12" x14ac:dyDescent="0.2">
      <c r="A22371" s="7" t="s">
        <v>83826</v>
      </c>
      <c r="B22371" s="7" t="s">
        <v>83827</v>
      </c>
      <c r="C22371" s="7" t="s">
        <v>83828</v>
      </c>
      <c r="D22371" s="7" t="s">
        <v>83829</v>
      </c>
      <c r="E22371" s="8">
        <v>23.722041876958901</v>
      </c>
      <c r="F22371" s="8">
        <v>36.364547812675703</v>
      </c>
      <c r="G22371" s="8">
        <v>55.399761369423601</v>
      </c>
      <c r="H22371" s="8">
        <v>54.127550734187999</v>
      </c>
      <c r="I22371" s="8">
        <v>28.777292419672001</v>
      </c>
      <c r="J22371" s="8">
        <v>66.181594966233405</v>
      </c>
      <c r="K22371" s="8">
        <v>0.84075647322811198</v>
      </c>
      <c r="L22371" s="8">
        <v>0.368563073093435</v>
      </c>
    </row>
    <row r="22372" spans="1:12" x14ac:dyDescent="0.2">
      <c r="A22372" s="7" t="s">
        <v>83830</v>
      </c>
      <c r="B22372" s="7" t="s">
        <v>83831</v>
      </c>
      <c r="C22372" s="7" t="s">
        <v>83832</v>
      </c>
      <c r="D22372" s="7" t="s">
        <v>83833</v>
      </c>
      <c r="E22372" s="8">
        <v>14.8262761730993</v>
      </c>
      <c r="F22372" s="8">
        <v>2.94847684967641</v>
      </c>
      <c r="G22372" s="8">
        <v>5.9356887181525302</v>
      </c>
      <c r="H22372" s="8">
        <v>25.587569437979798</v>
      </c>
      <c r="I22372" s="8">
        <v>25.800331134878299</v>
      </c>
      <c r="J22372" s="8">
        <v>19.755699989920402</v>
      </c>
      <c r="K22372" s="8">
        <v>0.31111477438028501</v>
      </c>
      <c r="L22372" s="8">
        <v>1.58556605336551</v>
      </c>
    </row>
    <row r="22373" spans="1:12" x14ac:dyDescent="0.2">
      <c r="A22373" s="7" t="s">
        <v>83834</v>
      </c>
      <c r="B22373" s="7" t="s">
        <v>83835</v>
      </c>
      <c r="C22373" s="7" t="s">
        <v>83836</v>
      </c>
      <c r="D22373" s="7" t="s">
        <v>83837</v>
      </c>
      <c r="E22373" s="8">
        <v>0</v>
      </c>
      <c r="F22373" s="8">
        <v>2.94847684967641</v>
      </c>
      <c r="G22373" s="8">
        <v>1.9785629060508401</v>
      </c>
      <c r="H22373" s="8">
        <v>0</v>
      </c>
      <c r="I22373" s="8">
        <v>10.9155247109101</v>
      </c>
      <c r="J22373" s="8">
        <v>0</v>
      </c>
      <c r="K22373" s="8">
        <v>1</v>
      </c>
      <c r="L22373" s="8">
        <v>1.1469839976899101</v>
      </c>
    </row>
    <row r="22374" spans="1:12" x14ac:dyDescent="0.2">
      <c r="A22374" s="7" t="s">
        <v>83838</v>
      </c>
      <c r="B22374" s="7" t="s">
        <v>83839</v>
      </c>
      <c r="C22374" s="7" t="s">
        <v>83840</v>
      </c>
      <c r="E22374" s="8">
        <v>58.316686280857297</v>
      </c>
      <c r="F22374" s="8">
        <v>47.175629594822503</v>
      </c>
      <c r="G22374" s="8">
        <v>42.539102480093099</v>
      </c>
      <c r="H22374" s="8">
        <v>78.730982886091596</v>
      </c>
      <c r="I22374" s="8">
        <v>110.14756753736501</v>
      </c>
      <c r="J22374" s="8">
        <v>88.900649954641807</v>
      </c>
      <c r="K22374" s="8">
        <v>0.12381738898806</v>
      </c>
      <c r="L22374" s="8">
        <v>0.90797214862897002</v>
      </c>
    </row>
    <row r="22375" spans="1:12" x14ac:dyDescent="0.2">
      <c r="A22375" s="7" t="s">
        <v>83841</v>
      </c>
      <c r="B22375" s="7" t="s">
        <v>83842</v>
      </c>
      <c r="C22375" s="7" t="s">
        <v>83843</v>
      </c>
      <c r="D22375" s="7" t="s">
        <v>83844</v>
      </c>
      <c r="E22375" s="8">
        <v>12.8494393500194</v>
      </c>
      <c r="F22375" s="8">
        <v>15.725209864940799</v>
      </c>
      <c r="G22375" s="8">
        <v>3.9571258121016899</v>
      </c>
      <c r="H22375" s="8">
        <v>9.8413728607614495</v>
      </c>
      <c r="I22375" s="8">
        <v>3.9692817130582099</v>
      </c>
      <c r="J22375" s="8">
        <v>12.841204993448301</v>
      </c>
      <c r="K22375" s="8">
        <v>0.94423595621433398</v>
      </c>
      <c r="L22375" s="8">
        <v>-0.28758828841647899</v>
      </c>
    </row>
    <row r="22376" spans="1:12" x14ac:dyDescent="0.2">
      <c r="A22376" s="7" t="s">
        <v>83845</v>
      </c>
      <c r="B22376" s="7" t="s">
        <v>83846</v>
      </c>
      <c r="C22376" s="7" t="s">
        <v>83847</v>
      </c>
      <c r="D22376" s="7" t="s">
        <v>83848</v>
      </c>
      <c r="E22376" s="8">
        <v>52.386175811617598</v>
      </c>
      <c r="F22376" s="8">
        <v>25.553466030528899</v>
      </c>
      <c r="G22376" s="8">
        <v>49.464072651271103</v>
      </c>
      <c r="H22376" s="8">
        <v>58.064099878492598</v>
      </c>
      <c r="I22376" s="8">
        <v>36.715855845788397</v>
      </c>
      <c r="J22376" s="8">
        <v>27.657979985888598</v>
      </c>
      <c r="K22376" s="8">
        <v>0.97980292721986595</v>
      </c>
      <c r="L22376" s="8">
        <v>-5.7122480595718901E-2</v>
      </c>
    </row>
    <row r="22377" spans="1:12" x14ac:dyDescent="0.2">
      <c r="A22377" s="7" t="s">
        <v>83849</v>
      </c>
      <c r="B22377" s="7" t="s">
        <v>83850</v>
      </c>
      <c r="C22377" s="7" t="s">
        <v>83851</v>
      </c>
      <c r="D22377" s="7" t="s">
        <v>83852</v>
      </c>
      <c r="E22377" s="8">
        <v>159.13536425793299</v>
      </c>
      <c r="F22377" s="8">
        <v>65.8493163094398</v>
      </c>
      <c r="G22377" s="8">
        <v>77.163953335982896</v>
      </c>
      <c r="H22377" s="8">
        <v>85.619943888624604</v>
      </c>
      <c r="I22377" s="8">
        <v>67.477789121989503</v>
      </c>
      <c r="J22377" s="8">
        <v>79.022799959681606</v>
      </c>
      <c r="K22377" s="8">
        <v>0.76322903723260704</v>
      </c>
      <c r="L22377" s="8">
        <v>-0.38027763370814899</v>
      </c>
    </row>
    <row r="22378" spans="1:12" x14ac:dyDescent="0.2">
      <c r="A22378" s="7" t="s">
        <v>83853</v>
      </c>
      <c r="B22378" s="7" t="s">
        <v>83854</v>
      </c>
      <c r="C22378" s="7" t="s">
        <v>83855</v>
      </c>
      <c r="D22378" s="7" t="s">
        <v>83856</v>
      </c>
      <c r="E22378" s="8">
        <v>4.94209205769977</v>
      </c>
      <c r="F22378" s="8">
        <v>12.7767330152644</v>
      </c>
      <c r="G22378" s="8">
        <v>23.742754872610099</v>
      </c>
      <c r="H22378" s="8">
        <v>237.17708594435101</v>
      </c>
      <c r="I22378" s="8">
        <v>190.52552222679401</v>
      </c>
      <c r="J22378" s="8">
        <v>131.37540493297101</v>
      </c>
      <c r="K22378" s="8">
        <v>3.1782669991235402E-10</v>
      </c>
      <c r="L22378" s="8">
        <v>3.7533807001486101</v>
      </c>
    </row>
    <row r="22379" spans="1:12" x14ac:dyDescent="0.2">
      <c r="A22379" s="7" t="s">
        <v>83857</v>
      </c>
      <c r="B22379" s="7" t="s">
        <v>83858</v>
      </c>
      <c r="C22379" s="7" t="s">
        <v>83859</v>
      </c>
      <c r="D22379" s="7" t="s">
        <v>83860</v>
      </c>
      <c r="E22379" s="8">
        <v>29.6525523461986</v>
      </c>
      <c r="F22379" s="8">
        <v>45.209978361704898</v>
      </c>
      <c r="G22379" s="8">
        <v>74.196108976906601</v>
      </c>
      <c r="H22379" s="8">
        <v>19.682745721522899</v>
      </c>
      <c r="I22379" s="8">
        <v>16.8694472804974</v>
      </c>
      <c r="J22379" s="8">
        <v>31.609119983872699</v>
      </c>
      <c r="K22379" s="8">
        <v>0.29308405877190302</v>
      </c>
      <c r="L22379" s="8">
        <v>-1.1287613382429</v>
      </c>
    </row>
    <row r="22380" spans="1:12" x14ac:dyDescent="0.2">
      <c r="A22380" s="7" t="s">
        <v>83861</v>
      </c>
      <c r="B22380" s="7" t="s">
        <v>83862</v>
      </c>
      <c r="E22380" s="8">
        <v>10.872602526939501</v>
      </c>
      <c r="F22380" s="8">
        <v>5.89695369935282</v>
      </c>
      <c r="G22380" s="8">
        <v>7.91425162420337</v>
      </c>
      <c r="H22380" s="8">
        <v>2.95241185822844</v>
      </c>
      <c r="I22380" s="8">
        <v>1.9846408565291001</v>
      </c>
      <c r="J22380" s="8">
        <v>0.98778499949602006</v>
      </c>
      <c r="K22380" s="8">
        <v>0.43899149923467201</v>
      </c>
      <c r="L22380" s="8">
        <v>-2.0583145513179701</v>
      </c>
    </row>
    <row r="22381" spans="1:12" x14ac:dyDescent="0.2">
      <c r="A22381" s="7" t="s">
        <v>83863</v>
      </c>
      <c r="B22381" s="7" t="s">
        <v>83864</v>
      </c>
      <c r="C22381" s="7" t="s">
        <v>83865</v>
      </c>
      <c r="D22381" s="7" t="s">
        <v>83866</v>
      </c>
      <c r="E22381" s="8">
        <v>114.656535738635</v>
      </c>
      <c r="F22381" s="8">
        <v>104.17951535523299</v>
      </c>
      <c r="G22381" s="8">
        <v>78.153234789008295</v>
      </c>
      <c r="H22381" s="8">
        <v>201.74814364561001</v>
      </c>
      <c r="I22381" s="8">
        <v>160.75590937885701</v>
      </c>
      <c r="J22381" s="8">
        <v>88.900649954641807</v>
      </c>
      <c r="K22381" s="8">
        <v>0.43454292940123901</v>
      </c>
      <c r="L22381" s="8">
        <v>0.60401822471482303</v>
      </c>
    </row>
    <row r="22382" spans="1:12" x14ac:dyDescent="0.2">
      <c r="A22382" s="7" t="s">
        <v>83867</v>
      </c>
      <c r="B22382" s="7" t="s">
        <v>83868</v>
      </c>
      <c r="C22382" s="7" t="s">
        <v>83869</v>
      </c>
      <c r="D22382" s="7" t="s">
        <v>83870</v>
      </c>
      <c r="E22382" s="8">
        <v>120.587046207874</v>
      </c>
      <c r="F22382" s="8">
        <v>73.711921241910204</v>
      </c>
      <c r="G22382" s="8">
        <v>100.906708208593</v>
      </c>
      <c r="H22382" s="8">
        <v>151.55714205572599</v>
      </c>
      <c r="I22382" s="8">
        <v>122.05541267654</v>
      </c>
      <c r="J22382" s="8">
        <v>87.912864955145807</v>
      </c>
      <c r="K22382" s="8">
        <v>0.78594173698616598</v>
      </c>
      <c r="L22382" s="8">
        <v>0.29248838950591899</v>
      </c>
    </row>
    <row r="22383" spans="1:12" x14ac:dyDescent="0.2">
      <c r="A22383" s="7" t="s">
        <v>83871</v>
      </c>
      <c r="B22383" s="7" t="s">
        <v>83872</v>
      </c>
      <c r="C22383" s="7" t="s">
        <v>83873</v>
      </c>
      <c r="D22383" s="7" t="s">
        <v>83874</v>
      </c>
      <c r="E22383" s="8">
        <v>2.96525523461986</v>
      </c>
      <c r="F22383" s="8">
        <v>38.3301990457933</v>
      </c>
      <c r="G22383" s="8">
        <v>10.8820959832796</v>
      </c>
      <c r="H22383" s="8">
        <v>7.8730982886091603</v>
      </c>
      <c r="I22383" s="8">
        <v>61.523866552402197</v>
      </c>
      <c r="J22383" s="8">
        <v>49.389249974800997</v>
      </c>
      <c r="K22383" s="8">
        <v>0.619570955245211</v>
      </c>
      <c r="L22383" s="8">
        <v>1.18649185915192</v>
      </c>
    </row>
    <row r="22384" spans="1:12" x14ac:dyDescent="0.2">
      <c r="A22384" s="7" t="s">
        <v>83875</v>
      </c>
      <c r="B22384" s="7" t="s">
        <v>83876</v>
      </c>
      <c r="C22384" s="7" t="s">
        <v>83877</v>
      </c>
      <c r="D22384" s="7" t="s">
        <v>83878</v>
      </c>
      <c r="E22384" s="8">
        <v>270.82664476194702</v>
      </c>
      <c r="F22384" s="8">
        <v>263.39726523775897</v>
      </c>
      <c r="G22384" s="8">
        <v>195.87772769903299</v>
      </c>
      <c r="H22384" s="8">
        <v>430.06799401527502</v>
      </c>
      <c r="I22384" s="8">
        <v>288.76524462498497</v>
      </c>
      <c r="J22384" s="8">
        <v>273.61644486039802</v>
      </c>
      <c r="K22384" s="8">
        <v>0.39866887895848302</v>
      </c>
      <c r="L22384" s="8">
        <v>0.44292067017981201</v>
      </c>
    </row>
    <row r="22385" spans="1:12" x14ac:dyDescent="0.2">
      <c r="A22385" s="7" t="s">
        <v>83879</v>
      </c>
      <c r="B22385" s="7" t="s">
        <v>83880</v>
      </c>
      <c r="C22385" s="7" t="s">
        <v>83881</v>
      </c>
      <c r="D22385" s="7" t="s">
        <v>83882</v>
      </c>
      <c r="E22385" s="8">
        <v>110.702862092475</v>
      </c>
      <c r="F22385" s="8">
        <v>139.56123755134999</v>
      </c>
      <c r="G22385" s="8">
        <v>95.960300943465896</v>
      </c>
      <c r="H22385" s="8">
        <v>57.0799625924164</v>
      </c>
      <c r="I22385" s="8">
        <v>99.232042826455199</v>
      </c>
      <c r="J22385" s="8">
        <v>84.949509956657806</v>
      </c>
      <c r="K22385" s="8">
        <v>0.50694272048044298</v>
      </c>
      <c r="L22385" s="8">
        <v>-0.52129968950793704</v>
      </c>
    </row>
    <row r="22386" spans="1:12" x14ac:dyDescent="0.2">
      <c r="A22386" s="7" t="s">
        <v>83883</v>
      </c>
      <c r="B22386" s="7" t="s">
        <v>83884</v>
      </c>
      <c r="C22386" s="7" t="s">
        <v>83885</v>
      </c>
      <c r="D22386" s="7" t="s">
        <v>83886</v>
      </c>
      <c r="E22386" s="8">
        <v>39.536736461598203</v>
      </c>
      <c r="F22386" s="8">
        <v>23.587814797411301</v>
      </c>
      <c r="G22386" s="8">
        <v>23.742754872610099</v>
      </c>
      <c r="H22386" s="8">
        <v>44.286177873426503</v>
      </c>
      <c r="I22386" s="8">
        <v>57.554584839344002</v>
      </c>
      <c r="J22386" s="8">
        <v>31.609119983872699</v>
      </c>
      <c r="K22386" s="8">
        <v>0.64208052509424496</v>
      </c>
      <c r="L22386" s="8">
        <v>0.61940969895098896</v>
      </c>
    </row>
    <row r="22387" spans="1:12" x14ac:dyDescent="0.2">
      <c r="A22387" s="7" t="s">
        <v>83887</v>
      </c>
      <c r="B22387" s="7" t="s">
        <v>83888</v>
      </c>
      <c r="C22387" s="7" t="s">
        <v>83889</v>
      </c>
      <c r="D22387" s="7" t="s">
        <v>83890</v>
      </c>
      <c r="E22387" s="8">
        <v>115.644954150175</v>
      </c>
      <c r="F22387" s="8">
        <v>117.93907398705601</v>
      </c>
      <c r="G22387" s="8">
        <v>141.46724778263501</v>
      </c>
      <c r="H22387" s="8">
        <v>248.00259609118899</v>
      </c>
      <c r="I22387" s="8">
        <v>190.52552222679401</v>
      </c>
      <c r="J22387" s="8">
        <v>215.33712989013199</v>
      </c>
      <c r="K22387" s="8">
        <v>2.3927480610249199E-2</v>
      </c>
      <c r="L22387" s="8">
        <v>0.80198999146765504</v>
      </c>
    </row>
    <row r="22388" spans="1:12" x14ac:dyDescent="0.2">
      <c r="A22388" s="7" t="s">
        <v>83891</v>
      </c>
      <c r="B22388" s="7" t="s">
        <v>83892</v>
      </c>
      <c r="C22388" s="7" t="s">
        <v>83893</v>
      </c>
      <c r="D22388" s="7" t="s">
        <v>83894</v>
      </c>
      <c r="E22388" s="8">
        <v>285.65292093504701</v>
      </c>
      <c r="F22388" s="8">
        <v>205.41055386079</v>
      </c>
      <c r="G22388" s="8">
        <v>297.77371736065197</v>
      </c>
      <c r="H22388" s="8">
        <v>381.845266997544</v>
      </c>
      <c r="I22388" s="8">
        <v>312.58093490333403</v>
      </c>
      <c r="J22388" s="8">
        <v>261.76302486644499</v>
      </c>
      <c r="K22388" s="8">
        <v>0.67030527443871601</v>
      </c>
      <c r="L22388" s="8">
        <v>0.27764791909316</v>
      </c>
    </row>
    <row r="22389" spans="1:12" x14ac:dyDescent="0.2">
      <c r="A22389" s="7" t="s">
        <v>83895</v>
      </c>
      <c r="B22389" s="7" t="s">
        <v>83896</v>
      </c>
      <c r="C22389" s="7" t="s">
        <v>83897</v>
      </c>
      <c r="D22389" s="7" t="s">
        <v>83898</v>
      </c>
      <c r="E22389" s="8">
        <v>607.87732309707201</v>
      </c>
      <c r="F22389" s="8">
        <v>815.74526174380605</v>
      </c>
      <c r="G22389" s="8">
        <v>507.50138540204102</v>
      </c>
      <c r="H22389" s="8">
        <v>511.75138875959499</v>
      </c>
      <c r="I22389" s="8">
        <v>581.499770963027</v>
      </c>
      <c r="J22389" s="8">
        <v>443.51546477371301</v>
      </c>
      <c r="K22389" s="8">
        <v>0.49463581667286999</v>
      </c>
      <c r="L22389" s="8">
        <v>-0.32959264135037197</v>
      </c>
    </row>
    <row r="22390" spans="1:12" x14ac:dyDescent="0.2">
      <c r="A22390" s="7" t="s">
        <v>83899</v>
      </c>
      <c r="B22390" s="7" t="s">
        <v>83900</v>
      </c>
      <c r="C22390" s="7" t="s">
        <v>83901</v>
      </c>
      <c r="E22390" s="8">
        <v>32.6178075808185</v>
      </c>
      <c r="F22390" s="8">
        <v>13.7595586318232</v>
      </c>
      <c r="G22390" s="8">
        <v>18.796347607483</v>
      </c>
      <c r="H22390" s="8">
        <v>14.762059291142201</v>
      </c>
      <c r="I22390" s="8">
        <v>30.761933276201098</v>
      </c>
      <c r="J22390" s="8">
        <v>66.181594966233405</v>
      </c>
      <c r="K22390" s="8">
        <v>0.68475371982380295</v>
      </c>
      <c r="L22390" s="8">
        <v>0.77740055496190097</v>
      </c>
    </row>
    <row r="22391" spans="1:12" x14ac:dyDescent="0.2">
      <c r="A22391" s="7" t="s">
        <v>83902</v>
      </c>
      <c r="B22391" s="7" t="s">
        <v>83903</v>
      </c>
      <c r="C22391" s="7" t="s">
        <v>83904</v>
      </c>
      <c r="D22391" s="7" t="s">
        <v>83905</v>
      </c>
      <c r="E22391" s="8">
        <v>240.18567400420901</v>
      </c>
      <c r="F22391" s="8">
        <v>311.55572044913998</v>
      </c>
      <c r="G22391" s="8">
        <v>276.99880684711798</v>
      </c>
      <c r="H22391" s="8">
        <v>207.65296736206699</v>
      </c>
      <c r="I22391" s="8">
        <v>308.611653190276</v>
      </c>
      <c r="J22391" s="8">
        <v>264.72637986493402</v>
      </c>
      <c r="K22391" s="8">
        <v>0.92765245192449997</v>
      </c>
      <c r="L22391" s="8">
        <v>-8.5710468451203101E-2</v>
      </c>
    </row>
    <row r="22392" spans="1:12" x14ac:dyDescent="0.2">
      <c r="A22392" s="7" t="s">
        <v>83906</v>
      </c>
      <c r="B22392" s="7" t="s">
        <v>83907</v>
      </c>
      <c r="C22392" s="7" t="s">
        <v>83908</v>
      </c>
      <c r="D22392" s="7" t="s">
        <v>83909</v>
      </c>
      <c r="E22392" s="8">
        <v>678.05503031640797</v>
      </c>
      <c r="F22392" s="8">
        <v>596.57514925119301</v>
      </c>
      <c r="G22392" s="8">
        <v>718.21833489645599</v>
      </c>
      <c r="H22392" s="8">
        <v>1416.17355466357</v>
      </c>
      <c r="I22392" s="8">
        <v>1234.4466127610999</v>
      </c>
      <c r="J22392" s="8">
        <v>1253.4991643604501</v>
      </c>
      <c r="K22392" s="8">
        <v>9.1164597012357E-9</v>
      </c>
      <c r="L22392" s="8">
        <v>0.97020573026897305</v>
      </c>
    </row>
    <row r="22393" spans="1:12" x14ac:dyDescent="0.2">
      <c r="A22393" s="7" t="s">
        <v>83910</v>
      </c>
      <c r="B22393" s="7" t="s">
        <v>83911</v>
      </c>
      <c r="C22393" s="7" t="s">
        <v>83912</v>
      </c>
      <c r="D22393" s="7" t="s">
        <v>83913</v>
      </c>
      <c r="E22393" s="8">
        <v>2951.4173768583</v>
      </c>
      <c r="F22393" s="8">
        <v>2804.00148404226</v>
      </c>
      <c r="G22393" s="8">
        <v>2786.8058531726101</v>
      </c>
      <c r="H22393" s="8">
        <v>3732.83272608682</v>
      </c>
      <c r="I22393" s="8">
        <v>2565.1483070638701</v>
      </c>
      <c r="J22393" s="8">
        <v>2330.18481381111</v>
      </c>
      <c r="K22393" s="8">
        <v>0.98479560172038705</v>
      </c>
      <c r="L22393" s="8">
        <v>1.4453171126471501E-2</v>
      </c>
    </row>
    <row r="22394" spans="1:12" x14ac:dyDescent="0.2">
      <c r="A22394" s="7" t="s">
        <v>83914</v>
      </c>
      <c r="B22394" s="7" t="s">
        <v>83915</v>
      </c>
      <c r="C22394" s="7" t="s">
        <v>83916</v>
      </c>
      <c r="D22394" s="7" t="s">
        <v>83917</v>
      </c>
      <c r="E22394" s="8">
        <v>62.270359927017097</v>
      </c>
      <c r="F22394" s="8">
        <v>79.608874941262997</v>
      </c>
      <c r="G22394" s="8">
        <v>104.86383402069499</v>
      </c>
      <c r="H22394" s="8">
        <v>26.5717067240559</v>
      </c>
      <c r="I22394" s="8">
        <v>72.439391263312302</v>
      </c>
      <c r="J22394" s="8">
        <v>84.949509956657806</v>
      </c>
      <c r="K22394" s="8">
        <v>0.77757675654715697</v>
      </c>
      <c r="L22394" s="8">
        <v>-0.42372059437033499</v>
      </c>
    </row>
    <row r="22395" spans="1:12" x14ac:dyDescent="0.2">
      <c r="A22395" s="7" t="s">
        <v>83918</v>
      </c>
      <c r="B22395" s="7" t="s">
        <v>83919</v>
      </c>
      <c r="C22395" s="7" t="s">
        <v>83920</v>
      </c>
      <c r="D22395" s="7" t="s">
        <v>83921</v>
      </c>
      <c r="E22395" s="8">
        <v>0.98841841153995402</v>
      </c>
      <c r="F22395" s="8">
        <v>16.7080354814996</v>
      </c>
      <c r="G22395" s="8">
        <v>17.807066154457601</v>
      </c>
      <c r="H22395" s="8">
        <v>8.8572355746852995</v>
      </c>
      <c r="I22395" s="8">
        <v>11.907845139174601</v>
      </c>
      <c r="J22395" s="8">
        <v>11.853419993952199</v>
      </c>
      <c r="K22395" s="8">
        <v>0.97732589313285301</v>
      </c>
      <c r="L22395" s="8">
        <v>-0.12241924640143501</v>
      </c>
    </row>
    <row r="22396" spans="1:12" x14ac:dyDescent="0.2">
      <c r="A22396" s="7" t="s">
        <v>83922</v>
      </c>
      <c r="B22396" s="7" t="s">
        <v>83923</v>
      </c>
      <c r="C22396" s="7" t="s">
        <v>83924</v>
      </c>
      <c r="D22396" s="7" t="s">
        <v>83925</v>
      </c>
      <c r="E22396" s="8">
        <v>16.803112996179198</v>
      </c>
      <c r="F22396" s="8">
        <v>34.398896579558098</v>
      </c>
      <c r="G22396" s="8">
        <v>27.6998806847118</v>
      </c>
      <c r="H22396" s="8">
        <v>42.3179033012742</v>
      </c>
      <c r="I22396" s="8">
        <v>39.6928171305821</v>
      </c>
      <c r="J22396" s="8">
        <v>26.670194986392598</v>
      </c>
      <c r="K22396" s="8">
        <v>0.78559838234956203</v>
      </c>
      <c r="L22396" s="8">
        <v>0.46184925581465602</v>
      </c>
    </row>
    <row r="22397" spans="1:12" x14ac:dyDescent="0.2">
      <c r="A22397" s="7" t="s">
        <v>83926</v>
      </c>
      <c r="B22397" s="7" t="s">
        <v>83927</v>
      </c>
      <c r="C22397" s="7" t="s">
        <v>83928</v>
      </c>
      <c r="D22397" s="7" t="s">
        <v>83929</v>
      </c>
      <c r="E22397" s="8">
        <v>1092.2023447516499</v>
      </c>
      <c r="F22397" s="8">
        <v>1442.78800510832</v>
      </c>
      <c r="G22397" s="8">
        <v>1102.0595386703201</v>
      </c>
      <c r="H22397" s="8">
        <v>768.61122042546901</v>
      </c>
      <c r="I22397" s="8">
        <v>1458.7110295488901</v>
      </c>
      <c r="J22397" s="8">
        <v>1179.41528939825</v>
      </c>
      <c r="K22397" s="8">
        <v>0.91956487945144805</v>
      </c>
      <c r="L22397" s="8">
        <v>-9.4413792368173904E-2</v>
      </c>
    </row>
    <row r="22398" spans="1:12" x14ac:dyDescent="0.2">
      <c r="A22398" s="7" t="s">
        <v>83930</v>
      </c>
      <c r="B22398" s="7" t="s">
        <v>1103</v>
      </c>
      <c r="C22398" s="7" t="s">
        <v>83931</v>
      </c>
      <c r="D22398" s="7" t="s">
        <v>1105</v>
      </c>
      <c r="E22398" s="8">
        <v>371.64532273902302</v>
      </c>
      <c r="F22398" s="8">
        <v>524.82887924240094</v>
      </c>
      <c r="G22398" s="8">
        <v>446.165935314465</v>
      </c>
      <c r="H22398" s="8">
        <v>137.77922005066</v>
      </c>
      <c r="I22398" s="8">
        <v>250.06474792266701</v>
      </c>
      <c r="J22398" s="8">
        <v>163.97230991633899</v>
      </c>
      <c r="K22398" s="8">
        <v>1.4824500274059901E-4</v>
      </c>
      <c r="L22398" s="8">
        <v>-1.28294623574202</v>
      </c>
    </row>
    <row r="22399" spans="1:12" x14ac:dyDescent="0.2">
      <c r="A22399" s="7" t="s">
        <v>83932</v>
      </c>
      <c r="B22399" s="7" t="s">
        <v>83933</v>
      </c>
      <c r="C22399" s="7" t="s">
        <v>83934</v>
      </c>
      <c r="D22399" s="7" t="s">
        <v>83935</v>
      </c>
      <c r="E22399" s="8">
        <v>0.98841841153995402</v>
      </c>
      <c r="F22399" s="8">
        <v>2.94847684967641</v>
      </c>
      <c r="G22399" s="8">
        <v>10.8820959832796</v>
      </c>
      <c r="H22399" s="8">
        <v>22.635157579751301</v>
      </c>
      <c r="I22399" s="8">
        <v>11.907845139174601</v>
      </c>
      <c r="J22399" s="8">
        <v>42.474754978328903</v>
      </c>
      <c r="K22399" s="8">
        <v>0.16386572844802699</v>
      </c>
      <c r="L22399" s="8">
        <v>2.3781812353427401</v>
      </c>
    </row>
    <row r="22400" spans="1:12" x14ac:dyDescent="0.2">
      <c r="A22400" s="7" t="s">
        <v>83936</v>
      </c>
      <c r="B22400" s="7" t="s">
        <v>83937</v>
      </c>
      <c r="C22400" s="7" t="s">
        <v>83938</v>
      </c>
      <c r="D22400" s="7" t="s">
        <v>83939</v>
      </c>
      <c r="E22400" s="8">
        <v>264.89613429270798</v>
      </c>
      <c r="F22400" s="8">
        <v>193.61664646208399</v>
      </c>
      <c r="G22400" s="8">
        <v>195.87772769903299</v>
      </c>
      <c r="H22400" s="8">
        <v>254.89155709372201</v>
      </c>
      <c r="I22400" s="8">
        <v>189.53320179852901</v>
      </c>
      <c r="J22400" s="8">
        <v>223.23940988610099</v>
      </c>
      <c r="K22400" s="8">
        <v>0.97732589313285301</v>
      </c>
      <c r="L22400" s="8">
        <v>2.9051462049328899E-2</v>
      </c>
    </row>
    <row r="22401" spans="1:12" x14ac:dyDescent="0.2">
      <c r="A22401" s="7" t="s">
        <v>83940</v>
      </c>
      <c r="B22401" s="7" t="s">
        <v>83941</v>
      </c>
      <c r="E22401" s="8">
        <v>1.97683682307991</v>
      </c>
      <c r="F22401" s="8">
        <v>0</v>
      </c>
      <c r="G22401" s="8">
        <v>0</v>
      </c>
      <c r="H22401" s="8">
        <v>14.762059291142201</v>
      </c>
      <c r="I22401" s="8">
        <v>3.9692817130582099</v>
      </c>
      <c r="J22401" s="8">
        <v>0</v>
      </c>
      <c r="K22401" s="8">
        <v>1</v>
      </c>
      <c r="L22401" s="8">
        <v>3.24503535242577</v>
      </c>
    </row>
    <row r="22402" spans="1:12" x14ac:dyDescent="0.2">
      <c r="A22402" s="7" t="s">
        <v>83942</v>
      </c>
      <c r="B22402" s="7" t="s">
        <v>83943</v>
      </c>
      <c r="C22402" s="7" t="s">
        <v>83944</v>
      </c>
      <c r="D22402" s="7" t="s">
        <v>83945</v>
      </c>
      <c r="E22402" s="8">
        <v>80.061891334736302</v>
      </c>
      <c r="F22402" s="8">
        <v>86.488654257174602</v>
      </c>
      <c r="G22402" s="8">
        <v>57.378324275474498</v>
      </c>
      <c r="H22402" s="8">
        <v>100.382003179767</v>
      </c>
      <c r="I22402" s="8">
        <v>49.6160214132276</v>
      </c>
      <c r="J22402" s="8">
        <v>45.438109976816897</v>
      </c>
      <c r="K22402" s="8">
        <v>0.91172021270071402</v>
      </c>
      <c r="L22402" s="8">
        <v>-0.196241064832825</v>
      </c>
    </row>
    <row r="22403" spans="1:12" x14ac:dyDescent="0.2">
      <c r="A22403" s="7" t="s">
        <v>83946</v>
      </c>
      <c r="B22403" s="7" t="s">
        <v>83947</v>
      </c>
      <c r="C22403" s="7" t="s">
        <v>83948</v>
      </c>
      <c r="D22403" s="7" t="s">
        <v>83949</v>
      </c>
      <c r="E22403" s="8">
        <v>266.872971115788</v>
      </c>
      <c r="F22403" s="8">
        <v>192.63382084552501</v>
      </c>
      <c r="G22403" s="8">
        <v>215.66335675954201</v>
      </c>
      <c r="H22403" s="8">
        <v>211.58951650637101</v>
      </c>
      <c r="I22403" s="8">
        <v>240.14154364002101</v>
      </c>
      <c r="J22403" s="8">
        <v>190.64250490273199</v>
      </c>
      <c r="K22403" s="8">
        <v>0.94196044140083302</v>
      </c>
      <c r="L22403" s="8">
        <v>-7.1831041739964699E-2</v>
      </c>
    </row>
    <row r="22404" spans="1:12" x14ac:dyDescent="0.2">
      <c r="A22404" s="7" t="s">
        <v>83950</v>
      </c>
      <c r="B22404" s="7" t="s">
        <v>83951</v>
      </c>
      <c r="C22404" s="7" t="s">
        <v>83952</v>
      </c>
      <c r="D22404" s="7" t="s">
        <v>83953</v>
      </c>
      <c r="E22404" s="8">
        <v>572.294260281633</v>
      </c>
      <c r="F22404" s="8">
        <v>592.64384678495799</v>
      </c>
      <c r="G22404" s="8">
        <v>536.190547539779</v>
      </c>
      <c r="H22404" s="8">
        <v>494.03691761022498</v>
      </c>
      <c r="I22404" s="8">
        <v>430.66706586681499</v>
      </c>
      <c r="J22404" s="8">
        <v>483.02686475355398</v>
      </c>
      <c r="K22404" s="8">
        <v>0.38808664732411802</v>
      </c>
      <c r="L22404" s="8">
        <v>-0.27310398346396098</v>
      </c>
    </row>
    <row r="22405" spans="1:12" x14ac:dyDescent="0.2">
      <c r="A22405" s="7" t="s">
        <v>83954</v>
      </c>
      <c r="B22405" s="7" t="s">
        <v>83955</v>
      </c>
      <c r="C22405" s="7" t="s">
        <v>83956</v>
      </c>
      <c r="D22405" s="7" t="s">
        <v>83957</v>
      </c>
      <c r="E22405" s="8">
        <v>21.745205053879001</v>
      </c>
      <c r="F22405" s="8">
        <v>17.690861098058399</v>
      </c>
      <c r="G22405" s="8">
        <v>23.742754872610099</v>
      </c>
      <c r="H22405" s="8">
        <v>191.90677078484799</v>
      </c>
      <c r="I22405" s="8">
        <v>168.694472804974</v>
      </c>
      <c r="J22405" s="8">
        <v>121.49755493801101</v>
      </c>
      <c r="K22405" s="8">
        <v>1.9162820518340201E-11</v>
      </c>
      <c r="L22405" s="8">
        <v>2.93200965702973</v>
      </c>
    </row>
    <row r="22406" spans="1:12" x14ac:dyDescent="0.2">
      <c r="A22406" s="7" t="s">
        <v>83958</v>
      </c>
      <c r="B22406" s="7" t="s">
        <v>83959</v>
      </c>
      <c r="C22406" s="7" t="s">
        <v>83960</v>
      </c>
      <c r="D22406" s="7" t="s">
        <v>83961</v>
      </c>
      <c r="E22406" s="8">
        <v>1269.1292404173</v>
      </c>
      <c r="F22406" s="8">
        <v>1346.47109468556</v>
      </c>
      <c r="G22406" s="8">
        <v>1391.91900440677</v>
      </c>
      <c r="H22406" s="8">
        <v>1430.9356139547101</v>
      </c>
      <c r="I22406" s="8">
        <v>1384.28699742905</v>
      </c>
      <c r="J22406" s="8">
        <v>1178.42750439875</v>
      </c>
      <c r="K22406" s="8">
        <v>0.99258782678908397</v>
      </c>
      <c r="L22406" s="8">
        <v>-4.9992967933690704E-3</v>
      </c>
    </row>
    <row r="22407" spans="1:12" x14ac:dyDescent="0.2">
      <c r="A22407" s="7" t="s">
        <v>83962</v>
      </c>
      <c r="B22407" s="7" t="s">
        <v>83963</v>
      </c>
      <c r="C22407" s="7" t="s">
        <v>83964</v>
      </c>
      <c r="D22407" s="7" t="s">
        <v>83965</v>
      </c>
      <c r="E22407" s="8">
        <v>34.5946444038984</v>
      </c>
      <c r="F22407" s="8">
        <v>212.29033317670101</v>
      </c>
      <c r="G22407" s="8">
        <v>109.810241285822</v>
      </c>
      <c r="H22407" s="8">
        <v>33.460667726588902</v>
      </c>
      <c r="I22407" s="8">
        <v>86.331877259015997</v>
      </c>
      <c r="J22407" s="8">
        <v>72.108304963209505</v>
      </c>
      <c r="K22407" s="8">
        <v>0.50267315174410798</v>
      </c>
      <c r="L22407" s="8">
        <v>-0.89448700838771</v>
      </c>
    </row>
    <row r="22408" spans="1:12" x14ac:dyDescent="0.2">
      <c r="A22408" s="7" t="s">
        <v>83966</v>
      </c>
      <c r="B22408" s="7" t="s">
        <v>83967</v>
      </c>
      <c r="C22408" s="7" t="s">
        <v>83968</v>
      </c>
      <c r="D22408" s="7" t="s">
        <v>83969</v>
      </c>
      <c r="E22408" s="8">
        <v>57.328267869317301</v>
      </c>
      <c r="F22408" s="8">
        <v>152.33797056661399</v>
      </c>
      <c r="G22408" s="8">
        <v>136.52084051750799</v>
      </c>
      <c r="H22408" s="8">
        <v>80.699257458243906</v>
      </c>
      <c r="I22408" s="8">
        <v>110.14756753736501</v>
      </c>
      <c r="J22408" s="8">
        <v>120.50976993851501</v>
      </c>
      <c r="K22408" s="8">
        <v>0.92613646119764703</v>
      </c>
      <c r="L22408" s="8">
        <v>-0.15307398011904499</v>
      </c>
    </row>
    <row r="22409" spans="1:12" x14ac:dyDescent="0.2">
      <c r="A22409" s="7" t="s">
        <v>83970</v>
      </c>
      <c r="B22409" s="7" t="s">
        <v>83971</v>
      </c>
      <c r="C22409" s="7" t="s">
        <v>83972</v>
      </c>
      <c r="D22409" s="7" t="s">
        <v>83973</v>
      </c>
      <c r="E22409" s="8">
        <v>154.193272200233</v>
      </c>
      <c r="F22409" s="8">
        <v>133.664283851997</v>
      </c>
      <c r="G22409" s="8">
        <v>218.63120111861801</v>
      </c>
      <c r="H22409" s="8">
        <v>215.526065650676</v>
      </c>
      <c r="I22409" s="8">
        <v>165.71751152018001</v>
      </c>
      <c r="J22409" s="8">
        <v>279.54315485737402</v>
      </c>
      <c r="K22409" s="8">
        <v>0.60836425986590603</v>
      </c>
      <c r="L22409" s="8">
        <v>0.38374408955353401</v>
      </c>
    </row>
    <row r="22410" spans="1:12" x14ac:dyDescent="0.2">
      <c r="A22410" s="7" t="s">
        <v>83974</v>
      </c>
      <c r="B22410" s="7" t="s">
        <v>83975</v>
      </c>
      <c r="C22410" s="7" t="s">
        <v>83976</v>
      </c>
      <c r="D22410" s="7" t="s">
        <v>83977</v>
      </c>
      <c r="E22410" s="8">
        <v>4.94209205769977</v>
      </c>
      <c r="F22410" s="8">
        <v>5.89695369935282</v>
      </c>
      <c r="G22410" s="8">
        <v>2.96784435907627</v>
      </c>
      <c r="H22410" s="8">
        <v>0</v>
      </c>
      <c r="I22410" s="8">
        <v>13.8924859957037</v>
      </c>
      <c r="J22410" s="8">
        <v>14.816774992440299</v>
      </c>
      <c r="K22410" s="8">
        <v>0.81624267066273404</v>
      </c>
      <c r="L22410" s="8">
        <v>1.0557934474582999</v>
      </c>
    </row>
    <row r="22411" spans="1:12" x14ac:dyDescent="0.2">
      <c r="A22411" s="7" t="s">
        <v>83978</v>
      </c>
      <c r="B22411" s="7" t="s">
        <v>83979</v>
      </c>
      <c r="D22411" s="7" t="s">
        <v>83980</v>
      </c>
      <c r="E22411" s="8">
        <v>6.9189288807796796</v>
      </c>
      <c r="F22411" s="8">
        <v>0.98282561655880296</v>
      </c>
      <c r="G22411" s="8">
        <v>7.91425162420337</v>
      </c>
      <c r="H22411" s="8">
        <v>3.9365491443045801</v>
      </c>
      <c r="I22411" s="8">
        <v>0</v>
      </c>
      <c r="J22411" s="8">
        <v>14.816774992440299</v>
      </c>
      <c r="K22411" s="8">
        <v>0.96931924944207104</v>
      </c>
      <c r="L22411" s="8">
        <v>0.246138032685355</v>
      </c>
    </row>
    <row r="22412" spans="1:12" x14ac:dyDescent="0.2">
      <c r="A22412" s="7" t="s">
        <v>83981</v>
      </c>
      <c r="B22412" s="7" t="s">
        <v>83982</v>
      </c>
      <c r="C22412" s="7" t="s">
        <v>83983</v>
      </c>
      <c r="D22412" s="7" t="s">
        <v>83984</v>
      </c>
      <c r="E22412" s="8">
        <v>179.89215090027199</v>
      </c>
      <c r="F22412" s="8">
        <v>102.213864122115</v>
      </c>
      <c r="G22412" s="8">
        <v>111.788804191873</v>
      </c>
      <c r="H22412" s="8">
        <v>186.00194706839099</v>
      </c>
      <c r="I22412" s="8">
        <v>134.95557824397901</v>
      </c>
      <c r="J22412" s="8">
        <v>130.38761993347501</v>
      </c>
      <c r="K22412" s="8">
        <v>0.86750484536873296</v>
      </c>
      <c r="L22412" s="8">
        <v>0.196521557102557</v>
      </c>
    </row>
    <row r="22413" spans="1:12" x14ac:dyDescent="0.2">
      <c r="A22413" s="7" t="s">
        <v>83985</v>
      </c>
      <c r="B22413" s="7" t="s">
        <v>83986</v>
      </c>
      <c r="C22413" s="7" t="s">
        <v>83987</v>
      </c>
      <c r="D22413" s="7" t="s">
        <v>83988</v>
      </c>
      <c r="E22413" s="8">
        <v>33.606225992358397</v>
      </c>
      <c r="F22413" s="8">
        <v>35.381722196116897</v>
      </c>
      <c r="G22413" s="8">
        <v>27.6998806847118</v>
      </c>
      <c r="H22413" s="8">
        <v>145.65231833926899</v>
      </c>
      <c r="I22413" s="8">
        <v>75.416352548105905</v>
      </c>
      <c r="J22413" s="8">
        <v>50.377034974296997</v>
      </c>
      <c r="K22413" s="8">
        <v>4.1852213686846697E-2</v>
      </c>
      <c r="L22413" s="8">
        <v>1.48929638989952</v>
      </c>
    </row>
    <row r="22414" spans="1:12" x14ac:dyDescent="0.2">
      <c r="A22414" s="7" t="s">
        <v>83989</v>
      </c>
      <c r="B22414" s="7" t="s">
        <v>83990</v>
      </c>
      <c r="C22414" s="7" t="s">
        <v>83991</v>
      </c>
      <c r="D22414" s="7" t="s">
        <v>83992</v>
      </c>
      <c r="E22414" s="8">
        <v>1.97683682307991</v>
      </c>
      <c r="F22414" s="8">
        <v>28.501942880205299</v>
      </c>
      <c r="G22414" s="8">
        <v>22.753473419584701</v>
      </c>
      <c r="H22414" s="8">
        <v>42.3179033012742</v>
      </c>
      <c r="I22414" s="8">
        <v>31.7542537044657</v>
      </c>
      <c r="J22414" s="8">
        <v>18.767914990424401</v>
      </c>
      <c r="K22414" s="8">
        <v>0.74938738574442598</v>
      </c>
      <c r="L22414" s="8">
        <v>0.80233242139053995</v>
      </c>
    </row>
    <row r="22415" spans="1:12" x14ac:dyDescent="0.2">
      <c r="A22415" s="7" t="s">
        <v>83993</v>
      </c>
      <c r="B22415" s="7" t="s">
        <v>83994</v>
      </c>
      <c r="E22415" s="8">
        <v>0</v>
      </c>
      <c r="F22415" s="8">
        <v>0</v>
      </c>
      <c r="G22415" s="8">
        <v>0</v>
      </c>
      <c r="H22415" s="8">
        <v>24.603432151903601</v>
      </c>
      <c r="I22415" s="8">
        <v>0</v>
      </c>
      <c r="J22415" s="8">
        <v>46.425894976313003</v>
      </c>
      <c r="K22415" s="8">
        <v>0.44240228821088301</v>
      </c>
      <c r="L22415" s="8">
        <v>7.0270722651946302</v>
      </c>
    </row>
    <row r="22416" spans="1:12" x14ac:dyDescent="0.2">
      <c r="A22416" s="7" t="s">
        <v>83995</v>
      </c>
      <c r="B22416" s="7" t="s">
        <v>83996</v>
      </c>
      <c r="C22416" s="7" t="s">
        <v>83997</v>
      </c>
      <c r="D22416" s="7" t="s">
        <v>83998</v>
      </c>
      <c r="E22416" s="8">
        <v>627.64569132787096</v>
      </c>
      <c r="F22416" s="8">
        <v>754.81007351716096</v>
      </c>
      <c r="G22416" s="8">
        <v>659.85072916795605</v>
      </c>
      <c r="H22416" s="8">
        <v>560.95825306340305</v>
      </c>
      <c r="I22416" s="8">
        <v>514.02198184103804</v>
      </c>
      <c r="J22416" s="8">
        <v>424.747549783289</v>
      </c>
      <c r="K22416" s="8">
        <v>0.117680725264555</v>
      </c>
      <c r="L22416" s="8">
        <v>-0.44550480957139399</v>
      </c>
    </row>
    <row r="22417" spans="1:12" x14ac:dyDescent="0.2">
      <c r="A22417" s="7" t="s">
        <v>83999</v>
      </c>
      <c r="B22417" s="7" t="s">
        <v>84000</v>
      </c>
      <c r="C22417" s="7" t="s">
        <v>84001</v>
      </c>
      <c r="D22417" s="7" t="s">
        <v>84002</v>
      </c>
      <c r="E22417" s="8">
        <v>330.13174945434503</v>
      </c>
      <c r="F22417" s="8">
        <v>236.86097359067099</v>
      </c>
      <c r="G22417" s="8">
        <v>296.78443590762703</v>
      </c>
      <c r="H22417" s="8">
        <v>162.382652202564</v>
      </c>
      <c r="I22417" s="8">
        <v>159.763588950593</v>
      </c>
      <c r="J22417" s="8">
        <v>263.73859486543802</v>
      </c>
      <c r="K22417" s="8">
        <v>0.27394621524364399</v>
      </c>
      <c r="L22417" s="8">
        <v>-0.56000411593006405</v>
      </c>
    </row>
    <row r="22418" spans="1:12" x14ac:dyDescent="0.2">
      <c r="A22418" s="7" t="s">
        <v>84003</v>
      </c>
      <c r="B22418" s="7" t="s">
        <v>84004</v>
      </c>
      <c r="C22418" s="7" t="s">
        <v>84005</v>
      </c>
      <c r="D22418" s="7" t="s">
        <v>84006</v>
      </c>
      <c r="E22418" s="8">
        <v>77.096636100116399</v>
      </c>
      <c r="F22418" s="8">
        <v>76.6603980915866</v>
      </c>
      <c r="G22418" s="8">
        <v>56.389042822448999</v>
      </c>
      <c r="H22418" s="8">
        <v>210.60537922029499</v>
      </c>
      <c r="I22418" s="8">
        <v>178.617677087619</v>
      </c>
      <c r="J22418" s="8">
        <v>172.86237491180401</v>
      </c>
      <c r="K22418" s="8">
        <v>5.8075767173989899E-5</v>
      </c>
      <c r="L22418" s="8">
        <v>1.41935536579052</v>
      </c>
    </row>
    <row r="22419" spans="1:12" x14ac:dyDescent="0.2">
      <c r="A22419" s="7" t="s">
        <v>84007</v>
      </c>
      <c r="B22419" s="7" t="s">
        <v>84008</v>
      </c>
      <c r="D22419" s="7" t="s">
        <v>84009</v>
      </c>
      <c r="E22419" s="8">
        <v>0</v>
      </c>
      <c r="F22419" s="8">
        <v>3.9313024662352101</v>
      </c>
      <c r="G22419" s="8">
        <v>14.839221795381301</v>
      </c>
      <c r="H22419" s="8">
        <v>0</v>
      </c>
      <c r="I22419" s="8">
        <v>5.9539225695873101</v>
      </c>
      <c r="J22419" s="8">
        <v>3.9511399979840802</v>
      </c>
      <c r="K22419" s="8">
        <v>0.89749823175080301</v>
      </c>
      <c r="L22419" s="8">
        <v>-0.92252399038341204</v>
      </c>
    </row>
    <row r="22420" spans="1:12" x14ac:dyDescent="0.2">
      <c r="A22420" s="7" t="s">
        <v>84010</v>
      </c>
      <c r="B22420" s="7" t="s">
        <v>84011</v>
      </c>
      <c r="C22420" s="7" t="s">
        <v>84012</v>
      </c>
      <c r="E22420" s="8">
        <v>0</v>
      </c>
      <c r="F22420" s="8">
        <v>13.7595586318232</v>
      </c>
      <c r="G22420" s="8">
        <v>0</v>
      </c>
      <c r="H22420" s="8">
        <v>3.9365491443045801</v>
      </c>
      <c r="I22420" s="8">
        <v>2.97696128479366</v>
      </c>
      <c r="J22420" s="8">
        <v>0</v>
      </c>
      <c r="K22420" s="8">
        <v>1</v>
      </c>
      <c r="L22420" s="8">
        <v>-0.99317194061384495</v>
      </c>
    </row>
    <row r="22421" spans="1:12" x14ac:dyDescent="0.2">
      <c r="A22421" s="7" t="s">
        <v>84013</v>
      </c>
      <c r="B22421" s="7" t="s">
        <v>84014</v>
      </c>
      <c r="C22421" s="7" t="s">
        <v>84015</v>
      </c>
      <c r="D22421" s="7" t="s">
        <v>84016</v>
      </c>
      <c r="E22421" s="8">
        <v>84.015564980896102</v>
      </c>
      <c r="F22421" s="8">
        <v>98.282561655880301</v>
      </c>
      <c r="G22421" s="8">
        <v>124.649463081203</v>
      </c>
      <c r="H22421" s="8">
        <v>70.857884597482396</v>
      </c>
      <c r="I22421" s="8">
        <v>84.347236402486899</v>
      </c>
      <c r="J22421" s="8">
        <v>96.802929950609993</v>
      </c>
      <c r="K22421" s="8">
        <v>0.78035621284929702</v>
      </c>
      <c r="L22421" s="8">
        <v>-0.28453853164541898</v>
      </c>
    </row>
    <row r="22422" spans="1:12" x14ac:dyDescent="0.2">
      <c r="A22422" s="7" t="s">
        <v>84017</v>
      </c>
      <c r="B22422" s="7" t="s">
        <v>84018</v>
      </c>
      <c r="C22422" s="7" t="s">
        <v>84019</v>
      </c>
      <c r="D22422" s="7" t="s">
        <v>84020</v>
      </c>
      <c r="E22422" s="8">
        <v>0</v>
      </c>
      <c r="F22422" s="8">
        <v>7.8626049324704201</v>
      </c>
      <c r="G22422" s="8">
        <v>0</v>
      </c>
      <c r="H22422" s="8">
        <v>13.777922005065999</v>
      </c>
      <c r="I22422" s="8">
        <v>0</v>
      </c>
      <c r="J22422" s="8">
        <v>0</v>
      </c>
      <c r="K22422" s="8">
        <v>1</v>
      </c>
      <c r="L22422" s="8">
        <v>0.80912117025983599</v>
      </c>
    </row>
    <row r="22423" spans="1:12" x14ac:dyDescent="0.2">
      <c r="A22423" s="7" t="s">
        <v>84021</v>
      </c>
      <c r="B22423" s="7" t="s">
        <v>84022</v>
      </c>
      <c r="E22423" s="8">
        <v>30.6409707577386</v>
      </c>
      <c r="F22423" s="8">
        <v>55.0382345272929</v>
      </c>
      <c r="G22423" s="8">
        <v>68.260420258754095</v>
      </c>
      <c r="H22423" s="8">
        <v>25.587569437979798</v>
      </c>
      <c r="I22423" s="8">
        <v>85.339556830751405</v>
      </c>
      <c r="J22423" s="8">
        <v>71.120519963713505</v>
      </c>
      <c r="K22423" s="8">
        <v>0.91276978900132399</v>
      </c>
      <c r="L22423" s="8">
        <v>0.24181250785272801</v>
      </c>
    </row>
    <row r="22424" spans="1:12" x14ac:dyDescent="0.2">
      <c r="A22424" s="7" t="s">
        <v>84023</v>
      </c>
      <c r="B22424" s="7" t="s">
        <v>84024</v>
      </c>
      <c r="C22424" s="7" t="s">
        <v>84025</v>
      </c>
      <c r="D22424" s="7" t="s">
        <v>84026</v>
      </c>
      <c r="E22424" s="8">
        <v>60.293523103937197</v>
      </c>
      <c r="F22424" s="8">
        <v>48.158455211381302</v>
      </c>
      <c r="G22424" s="8">
        <v>76.174671882957497</v>
      </c>
      <c r="H22424" s="8">
        <v>40.349628729121903</v>
      </c>
      <c r="I22424" s="8">
        <v>61.523866552402197</v>
      </c>
      <c r="J22424" s="8">
        <v>46.425894976313003</v>
      </c>
      <c r="K22424" s="8">
        <v>0.81737407086073</v>
      </c>
      <c r="L22424" s="8">
        <v>-0.31614055635633598</v>
      </c>
    </row>
    <row r="22425" spans="1:12" x14ac:dyDescent="0.2">
      <c r="A22425" s="7" t="s">
        <v>84027</v>
      </c>
      <c r="B22425" s="7" t="s">
        <v>84028</v>
      </c>
      <c r="C22425" s="7" t="s">
        <v>84029</v>
      </c>
      <c r="D22425" s="7" t="s">
        <v>84030</v>
      </c>
      <c r="E22425" s="8">
        <v>372.63374115056303</v>
      </c>
      <c r="F22425" s="8">
        <v>447.18565553425498</v>
      </c>
      <c r="G22425" s="8">
        <v>475.84437890522798</v>
      </c>
      <c r="H22425" s="8">
        <v>451.71901430895099</v>
      </c>
      <c r="I22425" s="8">
        <v>450.51347443210602</v>
      </c>
      <c r="J22425" s="8">
        <v>452.40552976917701</v>
      </c>
      <c r="K22425" s="8">
        <v>0.92673940541990596</v>
      </c>
      <c r="L22425" s="8">
        <v>6.4211446199362504E-2</v>
      </c>
    </row>
    <row r="22426" spans="1:12" x14ac:dyDescent="0.2">
      <c r="A22426" s="7" t="s">
        <v>84031</v>
      </c>
      <c r="B22426" s="7" t="s">
        <v>84032</v>
      </c>
      <c r="C22426" s="7" t="s">
        <v>84033</v>
      </c>
      <c r="D22426" s="7" t="s">
        <v>84034</v>
      </c>
      <c r="E22426" s="8">
        <v>36.5714812269783</v>
      </c>
      <c r="F22426" s="8">
        <v>87.471479873733401</v>
      </c>
      <c r="G22426" s="8">
        <v>48.474791198245697</v>
      </c>
      <c r="H22426" s="8">
        <v>18.698608435446801</v>
      </c>
      <c r="I22426" s="8">
        <v>35.723535417523898</v>
      </c>
      <c r="J22426" s="8">
        <v>58.279314970265197</v>
      </c>
      <c r="K22426" s="8">
        <v>0.69544145239027799</v>
      </c>
      <c r="L22426" s="8">
        <v>-0.61442126765217997</v>
      </c>
    </row>
    <row r="22427" spans="1:12" x14ac:dyDescent="0.2">
      <c r="A22427" s="7" t="s">
        <v>84035</v>
      </c>
      <c r="B22427" s="7" t="s">
        <v>84036</v>
      </c>
      <c r="C22427" s="7" t="s">
        <v>84037</v>
      </c>
      <c r="D22427" s="7" t="s">
        <v>84038</v>
      </c>
      <c r="E22427" s="8">
        <v>14.8262761730993</v>
      </c>
      <c r="F22427" s="8">
        <v>1.9656512331176099</v>
      </c>
      <c r="G22427" s="8">
        <v>17.807066154457601</v>
      </c>
      <c r="H22427" s="8">
        <v>31.492393154436598</v>
      </c>
      <c r="I22427" s="8">
        <v>16.8694472804974</v>
      </c>
      <c r="J22427" s="8">
        <v>8.8900649954641793</v>
      </c>
      <c r="K22427" s="8">
        <v>0.81462915698130101</v>
      </c>
      <c r="L22427" s="8">
        <v>0.72700783233816701</v>
      </c>
    </row>
    <row r="22428" spans="1:12" x14ac:dyDescent="0.2">
      <c r="A22428" s="7" t="s">
        <v>84039</v>
      </c>
      <c r="B22428" s="7" t="s">
        <v>84040</v>
      </c>
      <c r="C22428" s="7" t="s">
        <v>84041</v>
      </c>
      <c r="D22428" s="7" t="s">
        <v>84042</v>
      </c>
      <c r="E22428" s="8">
        <v>14.8262761730993</v>
      </c>
      <c r="F22428" s="8">
        <v>20.639337947734901</v>
      </c>
      <c r="G22428" s="8">
        <v>9.8928145302542205</v>
      </c>
      <c r="H22428" s="8">
        <v>16.730333863294501</v>
      </c>
      <c r="I22428" s="8">
        <v>13.8924859957037</v>
      </c>
      <c r="J22428" s="8">
        <v>19.755699989920402</v>
      </c>
      <c r="K22428" s="8">
        <v>0.95783541183524801</v>
      </c>
      <c r="L22428" s="8">
        <v>0.15130565668325799</v>
      </c>
    </row>
    <row r="22429" spans="1:12" x14ac:dyDescent="0.2">
      <c r="A22429" s="7" t="s">
        <v>84043</v>
      </c>
      <c r="B22429" s="7" t="s">
        <v>84044</v>
      </c>
      <c r="C22429" s="7" t="s">
        <v>84045</v>
      </c>
      <c r="E22429" s="8">
        <v>0</v>
      </c>
      <c r="F22429" s="8">
        <v>5.89695369935282</v>
      </c>
      <c r="G22429" s="8">
        <v>8.9035330772288006</v>
      </c>
      <c r="H22429" s="8">
        <v>1.9682745721522901</v>
      </c>
      <c r="I22429" s="8">
        <v>10.9155247109101</v>
      </c>
      <c r="J22429" s="8">
        <v>8.8900649954641793</v>
      </c>
      <c r="K22429" s="8">
        <v>0.92224191109834097</v>
      </c>
      <c r="L22429" s="8">
        <v>0.55671674638193203</v>
      </c>
    </row>
    <row r="22430" spans="1:12" x14ac:dyDescent="0.2">
      <c r="A22430" s="7" t="s">
        <v>84046</v>
      </c>
      <c r="B22430" s="7" t="s">
        <v>84047</v>
      </c>
      <c r="C22430" s="7" t="s">
        <v>84048</v>
      </c>
      <c r="D22430" s="7" t="s">
        <v>84049</v>
      </c>
      <c r="E22430" s="8">
        <v>339.02751515820398</v>
      </c>
      <c r="F22430" s="8">
        <v>246.68922975625901</v>
      </c>
      <c r="G22430" s="8">
        <v>275.02024394106701</v>
      </c>
      <c r="H22430" s="8">
        <v>207.65296736206699</v>
      </c>
      <c r="I22430" s="8">
        <v>230.21833935737601</v>
      </c>
      <c r="J22430" s="8">
        <v>245.95846487450899</v>
      </c>
      <c r="K22430" s="8">
        <v>0.50242408571668995</v>
      </c>
      <c r="L22430" s="8">
        <v>-0.331921870493669</v>
      </c>
    </row>
    <row r="22431" spans="1:12" x14ac:dyDescent="0.2">
      <c r="A22431" s="7" t="s">
        <v>84050</v>
      </c>
      <c r="B22431" s="7" t="s">
        <v>84051</v>
      </c>
      <c r="C22431" s="7" t="s">
        <v>84052</v>
      </c>
      <c r="E22431" s="8">
        <v>65.235615161637</v>
      </c>
      <c r="F22431" s="8">
        <v>59.952362610087</v>
      </c>
      <c r="G22431" s="8">
        <v>64.303294446652401</v>
      </c>
      <c r="H22431" s="8">
        <v>45.270315159502701</v>
      </c>
      <c r="I22431" s="8">
        <v>37.708176274053002</v>
      </c>
      <c r="J22431" s="8">
        <v>40.499184979336803</v>
      </c>
      <c r="K22431" s="8">
        <v>0.45352754098109399</v>
      </c>
      <c r="L22431" s="8">
        <v>-0.61778770765438396</v>
      </c>
    </row>
    <row r="22432" spans="1:12" x14ac:dyDescent="0.2">
      <c r="A22432" s="7" t="s">
        <v>84053</v>
      </c>
      <c r="B22432" s="7" t="s">
        <v>84054</v>
      </c>
      <c r="C22432" s="7" t="s">
        <v>84055</v>
      </c>
      <c r="D22432" s="7" t="s">
        <v>84056</v>
      </c>
      <c r="E22432" s="8">
        <v>1775.1994671257601</v>
      </c>
      <c r="F22432" s="8">
        <v>1427.0627952433799</v>
      </c>
      <c r="G22432" s="8">
        <v>1699.5855362976699</v>
      </c>
      <c r="H22432" s="8">
        <v>1798.01882166112</v>
      </c>
      <c r="I22432" s="8">
        <v>1525.19649824262</v>
      </c>
      <c r="J22432" s="8">
        <v>1914.3273290232901</v>
      </c>
      <c r="K22432" s="8">
        <v>0.85707376957831105</v>
      </c>
      <c r="L22432" s="8">
        <v>9.5587873280454094E-2</v>
      </c>
    </row>
    <row r="22433" spans="1:12" x14ac:dyDescent="0.2">
      <c r="A22433" s="7" t="s">
        <v>84057</v>
      </c>
      <c r="B22433" s="7" t="s">
        <v>84058</v>
      </c>
      <c r="E22433" s="8">
        <v>6.9189288807796796</v>
      </c>
      <c r="F22433" s="8">
        <v>4.9141280827940097</v>
      </c>
      <c r="G22433" s="8">
        <v>1.9785629060508401</v>
      </c>
      <c r="H22433" s="8">
        <v>0</v>
      </c>
      <c r="I22433" s="8">
        <v>0</v>
      </c>
      <c r="J22433" s="8">
        <v>16.792344991432302</v>
      </c>
      <c r="K22433" s="8">
        <v>0.97039587705668195</v>
      </c>
      <c r="L22433" s="8">
        <v>0.281919245103739</v>
      </c>
    </row>
    <row r="22434" spans="1:12" x14ac:dyDescent="0.2">
      <c r="A22434" s="7" t="s">
        <v>84059</v>
      </c>
      <c r="B22434" s="7" t="s">
        <v>84060</v>
      </c>
      <c r="C22434" s="7" t="s">
        <v>84061</v>
      </c>
      <c r="D22434" s="7" t="s">
        <v>44400</v>
      </c>
      <c r="E22434" s="8">
        <v>3.9536736461598201</v>
      </c>
      <c r="F22434" s="8">
        <v>12.7767330152644</v>
      </c>
      <c r="G22434" s="8">
        <v>13.8499403423559</v>
      </c>
      <c r="H22434" s="8">
        <v>31.492393154436598</v>
      </c>
      <c r="I22434" s="8">
        <v>17.861767708761899</v>
      </c>
      <c r="J22434" s="8">
        <v>31.609119983872699</v>
      </c>
      <c r="K22434" s="8">
        <v>0.330899028333551</v>
      </c>
      <c r="L22434" s="8">
        <v>1.4046449770857301</v>
      </c>
    </row>
    <row r="22435" spans="1:12" x14ac:dyDescent="0.2">
      <c r="A22435" s="7" t="s">
        <v>84062</v>
      </c>
      <c r="B22435" s="7" t="s">
        <v>771</v>
      </c>
      <c r="C22435" s="7" t="s">
        <v>84063</v>
      </c>
      <c r="D22435" s="7" t="s">
        <v>773</v>
      </c>
      <c r="E22435" s="8">
        <v>32.6178075808185</v>
      </c>
      <c r="F22435" s="8">
        <v>61.918013843204598</v>
      </c>
      <c r="G22435" s="8">
        <v>36.603413761940601</v>
      </c>
      <c r="H22435" s="8">
        <v>3.9365491443045801</v>
      </c>
      <c r="I22435" s="8">
        <v>1.9846408565291001</v>
      </c>
      <c r="J22435" s="8">
        <v>10.865634994456199</v>
      </c>
      <c r="K22435" s="8">
        <v>4.3828603591186E-3</v>
      </c>
      <c r="L22435" s="8">
        <v>-2.9654666773604501</v>
      </c>
    </row>
    <row r="22436" spans="1:12" x14ac:dyDescent="0.2">
      <c r="A22436" s="7" t="s">
        <v>84064</v>
      </c>
      <c r="B22436" s="7" t="s">
        <v>84065</v>
      </c>
      <c r="C22436" s="7" t="s">
        <v>84066</v>
      </c>
      <c r="D22436" s="7" t="s">
        <v>84067</v>
      </c>
      <c r="E22436" s="8">
        <v>8.8957657038595794</v>
      </c>
      <c r="F22436" s="8">
        <v>19.656512331176099</v>
      </c>
      <c r="G22436" s="8">
        <v>0.98928145302542203</v>
      </c>
      <c r="H22436" s="8">
        <v>4.9206864303807301</v>
      </c>
      <c r="I22436" s="8">
        <v>14.8848064239683</v>
      </c>
      <c r="J22436" s="8">
        <v>11.853419993952199</v>
      </c>
      <c r="K22436" s="8">
        <v>0.98290786645488504</v>
      </c>
      <c r="L22436" s="8">
        <v>9.9363196877172599E-2</v>
      </c>
    </row>
    <row r="22437" spans="1:12" x14ac:dyDescent="0.2">
      <c r="A22437" s="7" t="s">
        <v>84068</v>
      </c>
      <c r="B22437" s="7" t="s">
        <v>84069</v>
      </c>
      <c r="C22437" s="7" t="s">
        <v>84070</v>
      </c>
      <c r="D22437" s="7" t="s">
        <v>84071</v>
      </c>
      <c r="E22437" s="8">
        <v>0</v>
      </c>
      <c r="F22437" s="8">
        <v>5.89695369935282</v>
      </c>
      <c r="G22437" s="8">
        <v>11.871377436305099</v>
      </c>
      <c r="H22437" s="8">
        <v>12.793784718989899</v>
      </c>
      <c r="I22437" s="8">
        <v>8.9308838543809692</v>
      </c>
      <c r="J22437" s="8">
        <v>13.828989992944299</v>
      </c>
      <c r="K22437" s="8">
        <v>0.79046096998828796</v>
      </c>
      <c r="L22437" s="8">
        <v>1.00080535290566</v>
      </c>
    </row>
    <row r="22438" spans="1:12" x14ac:dyDescent="0.2">
      <c r="A22438" s="7" t="s">
        <v>84072</v>
      </c>
      <c r="B22438" s="7" t="s">
        <v>84073</v>
      </c>
      <c r="D22438" s="7" t="s">
        <v>84074</v>
      </c>
      <c r="E22438" s="8">
        <v>10.872602526939501</v>
      </c>
      <c r="F22438" s="8">
        <v>9.8282561655880301</v>
      </c>
      <c r="G22438" s="8">
        <v>13.8499403423559</v>
      </c>
      <c r="H22438" s="8">
        <v>4.9206864303807301</v>
      </c>
      <c r="I22438" s="8">
        <v>0</v>
      </c>
      <c r="J22438" s="8">
        <v>0</v>
      </c>
      <c r="K22438" s="8">
        <v>0.35105071547722699</v>
      </c>
      <c r="L22438" s="8">
        <v>-2.8100095263118199</v>
      </c>
    </row>
    <row r="22439" spans="1:12" x14ac:dyDescent="0.2">
      <c r="A22439" s="7" t="s">
        <v>84075</v>
      </c>
      <c r="B22439" s="7" t="s">
        <v>84076</v>
      </c>
      <c r="C22439" s="7" t="s">
        <v>84077</v>
      </c>
      <c r="D22439" s="7" t="s">
        <v>84078</v>
      </c>
      <c r="E22439" s="8">
        <v>4.94209205769977</v>
      </c>
      <c r="F22439" s="8">
        <v>3.9313024662352101</v>
      </c>
      <c r="G22439" s="8">
        <v>9.8928145302542205</v>
      </c>
      <c r="H22439" s="8">
        <v>4.9206864303807301</v>
      </c>
      <c r="I22439" s="8">
        <v>19.846408565291</v>
      </c>
      <c r="J22439" s="8">
        <v>9.8778499949602097</v>
      </c>
      <c r="K22439" s="8">
        <v>0.777467931205435</v>
      </c>
      <c r="L22439" s="8">
        <v>0.88445302637004397</v>
      </c>
    </row>
    <row r="22440" spans="1:12" x14ac:dyDescent="0.2">
      <c r="A22440" s="7" t="s">
        <v>84079</v>
      </c>
      <c r="B22440" s="7" t="s">
        <v>84080</v>
      </c>
      <c r="C22440" s="7" t="s">
        <v>84081</v>
      </c>
      <c r="D22440" s="7" t="s">
        <v>84082</v>
      </c>
      <c r="E22440" s="8">
        <v>148.26276173099299</v>
      </c>
      <c r="F22440" s="8">
        <v>171.011657281232</v>
      </c>
      <c r="G22440" s="8">
        <v>144.435092141712</v>
      </c>
      <c r="H22440" s="8">
        <v>496.98932946845298</v>
      </c>
      <c r="I22440" s="8">
        <v>356.24303374697399</v>
      </c>
      <c r="J22440" s="8">
        <v>284.48207985485402</v>
      </c>
      <c r="K22440" s="8">
        <v>6.6509769782652195E-5</v>
      </c>
      <c r="L22440" s="8">
        <v>1.2948434480656399</v>
      </c>
    </row>
    <row r="22441" spans="1:12" x14ac:dyDescent="0.2">
      <c r="A22441" s="7" t="s">
        <v>84083</v>
      </c>
      <c r="B22441" s="7" t="s">
        <v>84084</v>
      </c>
      <c r="E22441" s="8">
        <v>19.768368230799101</v>
      </c>
      <c r="F22441" s="8">
        <v>0</v>
      </c>
      <c r="G22441" s="8">
        <v>1.9785629060508401</v>
      </c>
      <c r="H22441" s="8">
        <v>15.746196577218299</v>
      </c>
      <c r="I22441" s="8">
        <v>2.97696128479366</v>
      </c>
      <c r="J22441" s="8">
        <v>0.98778499949602006</v>
      </c>
      <c r="K22441" s="8">
        <v>0.98369665422750596</v>
      </c>
      <c r="L22441" s="8">
        <v>-0.14138402773026301</v>
      </c>
    </row>
    <row r="22442" spans="1:12" x14ac:dyDescent="0.2">
      <c r="A22442" s="7" t="s">
        <v>84085</v>
      </c>
      <c r="B22442" s="7" t="s">
        <v>84086</v>
      </c>
      <c r="E22442" s="8">
        <v>66.224033573176897</v>
      </c>
      <c r="F22442" s="8">
        <v>76.6603980915866</v>
      </c>
      <c r="G22442" s="8">
        <v>41.549821027067701</v>
      </c>
      <c r="H22442" s="8">
        <v>27.555844010132098</v>
      </c>
      <c r="I22442" s="8">
        <v>62.516186980666802</v>
      </c>
      <c r="J22442" s="8">
        <v>64.206024967241305</v>
      </c>
      <c r="K22442" s="8">
        <v>0.88887782786053904</v>
      </c>
      <c r="L22442" s="8">
        <v>-0.25778008846394901</v>
      </c>
    </row>
    <row r="22443" spans="1:12" x14ac:dyDescent="0.2">
      <c r="A22443" s="7" t="s">
        <v>84087</v>
      </c>
      <c r="B22443" s="7" t="s">
        <v>84088</v>
      </c>
      <c r="C22443" s="7" t="s">
        <v>84089</v>
      </c>
      <c r="D22443" s="7" t="s">
        <v>84090</v>
      </c>
      <c r="E22443" s="8">
        <v>39.536736461598203</v>
      </c>
      <c r="F22443" s="8">
        <v>50.124106444498899</v>
      </c>
      <c r="G22443" s="8">
        <v>50.453354104296501</v>
      </c>
      <c r="H22443" s="8">
        <v>49.206864303807301</v>
      </c>
      <c r="I22443" s="8">
        <v>34.7312149892593</v>
      </c>
      <c r="J22443" s="8">
        <v>42.474754978328903</v>
      </c>
      <c r="K22443" s="8">
        <v>0.93241244685239399</v>
      </c>
      <c r="L22443" s="8">
        <v>-0.14837346889469599</v>
      </c>
    </row>
    <row r="22444" spans="1:12" x14ac:dyDescent="0.2">
      <c r="A22444" s="7" t="s">
        <v>84091</v>
      </c>
      <c r="B22444" s="7" t="s">
        <v>84092</v>
      </c>
      <c r="C22444" s="7" t="s">
        <v>84093</v>
      </c>
      <c r="D22444" s="7" t="s">
        <v>84094</v>
      </c>
      <c r="E22444" s="8">
        <v>36.5714812269783</v>
      </c>
      <c r="F22444" s="8">
        <v>54.055408910734201</v>
      </c>
      <c r="G22444" s="8">
        <v>52.431917010347298</v>
      </c>
      <c r="H22444" s="8">
        <v>28.5399812962082</v>
      </c>
      <c r="I22444" s="8">
        <v>26.792651563142901</v>
      </c>
      <c r="J22444" s="8">
        <v>19.755699989920402</v>
      </c>
      <c r="K22444" s="8">
        <v>0.31772181826889101</v>
      </c>
      <c r="L22444" s="8">
        <v>-0.92996573501722801</v>
      </c>
    </row>
    <row r="22445" spans="1:12" x14ac:dyDescent="0.2">
      <c r="A22445" s="7" t="s">
        <v>84095</v>
      </c>
      <c r="B22445" s="7" t="s">
        <v>84096</v>
      </c>
      <c r="C22445" s="7" t="s">
        <v>84097</v>
      </c>
      <c r="D22445" s="7" t="s">
        <v>84098</v>
      </c>
      <c r="E22445" s="8">
        <v>119.598627796334</v>
      </c>
      <c r="F22445" s="8">
        <v>44.2271527451461</v>
      </c>
      <c r="G22445" s="8">
        <v>58.367605728499903</v>
      </c>
      <c r="H22445" s="8">
        <v>39.365491443045798</v>
      </c>
      <c r="I22445" s="8">
        <v>65.493148265460405</v>
      </c>
      <c r="J22445" s="8">
        <v>39.511399979840803</v>
      </c>
      <c r="K22445" s="8">
        <v>0.62164984179268001</v>
      </c>
      <c r="L22445" s="8">
        <v>-0.62208934930844995</v>
      </c>
    </row>
    <row r="22446" spans="1:12" x14ac:dyDescent="0.2">
      <c r="A22446" s="7" t="s">
        <v>84099</v>
      </c>
      <c r="B22446" s="7" t="s">
        <v>84100</v>
      </c>
      <c r="C22446" s="7" t="s">
        <v>84101</v>
      </c>
      <c r="D22446" s="7" t="s">
        <v>84102</v>
      </c>
      <c r="E22446" s="8">
        <v>701.77707219336696</v>
      </c>
      <c r="F22446" s="8">
        <v>773.48376023177798</v>
      </c>
      <c r="G22446" s="8">
        <v>708.325520366202</v>
      </c>
      <c r="H22446" s="8">
        <v>1271.50537361038</v>
      </c>
      <c r="I22446" s="8">
        <v>1257.26998261119</v>
      </c>
      <c r="J22446" s="8">
        <v>1120.14818942849</v>
      </c>
      <c r="K22446" s="8">
        <v>5.2295361185341801E-6</v>
      </c>
      <c r="L22446" s="8">
        <v>0.74075474865953195</v>
      </c>
    </row>
    <row r="22447" spans="1:12" x14ac:dyDescent="0.2">
      <c r="A22447" s="7" t="s">
        <v>84103</v>
      </c>
      <c r="B22447" s="7" t="s">
        <v>84104</v>
      </c>
      <c r="D22447" s="7" t="s">
        <v>56792</v>
      </c>
      <c r="E22447" s="8">
        <v>11.861020938479401</v>
      </c>
      <c r="F22447" s="8">
        <v>1.9656512331176099</v>
      </c>
      <c r="G22447" s="8">
        <v>8.9035330772288006</v>
      </c>
      <c r="H22447" s="8">
        <v>15.746196577218299</v>
      </c>
      <c r="I22447" s="8">
        <v>10.9155247109101</v>
      </c>
      <c r="J22447" s="8">
        <v>0</v>
      </c>
      <c r="K22447" s="8">
        <v>0.96715907900558395</v>
      </c>
      <c r="L22447" s="8">
        <v>0.230417761967358</v>
      </c>
    </row>
    <row r="22448" spans="1:12" x14ac:dyDescent="0.2">
      <c r="A22448" s="7" t="s">
        <v>84105</v>
      </c>
      <c r="B22448" s="7" t="s">
        <v>84106</v>
      </c>
      <c r="C22448" s="7" t="s">
        <v>84107</v>
      </c>
      <c r="D22448" s="7" t="s">
        <v>84108</v>
      </c>
      <c r="E22448" s="8">
        <v>171.98480360795199</v>
      </c>
      <c r="F22448" s="8">
        <v>123.836027686409</v>
      </c>
      <c r="G22448" s="8">
        <v>141.46724778263501</v>
      </c>
      <c r="H22448" s="8">
        <v>84.635806602548499</v>
      </c>
      <c r="I22448" s="8">
        <v>96.255081541661497</v>
      </c>
      <c r="J22448" s="8">
        <v>133.35097493196301</v>
      </c>
      <c r="K22448" s="8">
        <v>0.48420000724953199</v>
      </c>
      <c r="L22448" s="8">
        <v>-0.47669157567004999</v>
      </c>
    </row>
    <row r="22449" spans="1:12" x14ac:dyDescent="0.2">
      <c r="A22449" s="7" t="s">
        <v>84109</v>
      </c>
      <c r="B22449" s="7" t="s">
        <v>84110</v>
      </c>
      <c r="C22449" s="7" t="s">
        <v>84111</v>
      </c>
      <c r="D22449" s="7" t="s">
        <v>84112</v>
      </c>
      <c r="E22449" s="8">
        <v>65.235615161637</v>
      </c>
      <c r="F22449" s="8">
        <v>41.278675895469704</v>
      </c>
      <c r="G22449" s="8">
        <v>67.271138805728697</v>
      </c>
      <c r="H22449" s="8">
        <v>65.937198167101698</v>
      </c>
      <c r="I22449" s="8">
        <v>45.646739700169398</v>
      </c>
      <c r="J22449" s="8">
        <v>31.609119983872699</v>
      </c>
      <c r="K22449" s="8">
        <v>0.86746133534185899</v>
      </c>
      <c r="L22449" s="8">
        <v>-0.279161596464231</v>
      </c>
    </row>
    <row r="22450" spans="1:12" x14ac:dyDescent="0.2">
      <c r="A22450" s="7" t="s">
        <v>84113</v>
      </c>
      <c r="B22450" s="7" t="s">
        <v>84114</v>
      </c>
      <c r="D22450" s="7" t="s">
        <v>84115</v>
      </c>
      <c r="E22450" s="8">
        <v>35.583062815438304</v>
      </c>
      <c r="F22450" s="8">
        <v>46.192803978263697</v>
      </c>
      <c r="G22450" s="8">
        <v>33.635569402864299</v>
      </c>
      <c r="H22450" s="8">
        <v>7.8730982886091603</v>
      </c>
      <c r="I22450" s="8">
        <v>24.8080107066138</v>
      </c>
      <c r="J22450" s="8">
        <v>12.841204993448301</v>
      </c>
      <c r="K22450" s="8">
        <v>0.236289717079078</v>
      </c>
      <c r="L22450" s="8">
        <v>-1.3426430737555901</v>
      </c>
    </row>
    <row r="22451" spans="1:12" x14ac:dyDescent="0.2">
      <c r="A22451" s="7" t="s">
        <v>84116</v>
      </c>
      <c r="B22451" s="7" t="s">
        <v>84117</v>
      </c>
      <c r="C22451" s="7" t="s">
        <v>84118</v>
      </c>
      <c r="D22451" s="7" t="s">
        <v>84119</v>
      </c>
      <c r="E22451" s="8">
        <v>640.49513067788996</v>
      </c>
      <c r="F22451" s="8">
        <v>980.85996532568504</v>
      </c>
      <c r="G22451" s="8">
        <v>1092.1667241400701</v>
      </c>
      <c r="H22451" s="8">
        <v>576.70444964062096</v>
      </c>
      <c r="I22451" s="8">
        <v>823.62595545957799</v>
      </c>
      <c r="J22451" s="8">
        <v>970.00486950509196</v>
      </c>
      <c r="K22451" s="8">
        <v>0.80497762369468195</v>
      </c>
      <c r="L22451" s="8">
        <v>-0.19509360625130401</v>
      </c>
    </row>
    <row r="22452" spans="1:12" x14ac:dyDescent="0.2">
      <c r="A22452" s="7" t="s">
        <v>84120</v>
      </c>
      <c r="B22452" s="7" t="s">
        <v>84121</v>
      </c>
      <c r="C22452" s="7" t="s">
        <v>84122</v>
      </c>
      <c r="D22452" s="7" t="s">
        <v>84123</v>
      </c>
      <c r="E22452" s="8">
        <v>281.69924728888702</v>
      </c>
      <c r="F22452" s="8">
        <v>297.796161817317</v>
      </c>
      <c r="G22452" s="8">
        <v>236.43826727307601</v>
      </c>
      <c r="H22452" s="8">
        <v>179.112986065858</v>
      </c>
      <c r="I22452" s="8">
        <v>130.98629653092101</v>
      </c>
      <c r="J22452" s="8">
        <v>114.583059941538</v>
      </c>
      <c r="K22452" s="8">
        <v>7.5965971855892697E-3</v>
      </c>
      <c r="L22452" s="8">
        <v>-0.942007667295091</v>
      </c>
    </row>
    <row r="22453" spans="1:12" x14ac:dyDescent="0.2">
      <c r="A22453" s="7" t="s">
        <v>84124</v>
      </c>
      <c r="B22453" s="7" t="s">
        <v>84125</v>
      </c>
      <c r="C22453" s="7" t="s">
        <v>84126</v>
      </c>
      <c r="D22453" s="7" t="s">
        <v>84127</v>
      </c>
      <c r="E22453" s="8">
        <v>620.72676244709101</v>
      </c>
      <c r="F22453" s="8">
        <v>444.23717868457902</v>
      </c>
      <c r="G22453" s="8">
        <v>572.79396130171904</v>
      </c>
      <c r="H22453" s="8">
        <v>221.43088936713301</v>
      </c>
      <c r="I22453" s="8">
        <v>300.67308976415899</v>
      </c>
      <c r="J22453" s="8">
        <v>208.42263489365999</v>
      </c>
      <c r="K22453" s="8">
        <v>2.7163156140265801E-5</v>
      </c>
      <c r="L22453" s="8">
        <v>-1.1647557439270999</v>
      </c>
    </row>
    <row r="22454" spans="1:12" x14ac:dyDescent="0.2">
      <c r="A22454" s="7" t="s">
        <v>84128</v>
      </c>
      <c r="B22454" s="7" t="s">
        <v>84129</v>
      </c>
      <c r="C22454" s="7" t="s">
        <v>84130</v>
      </c>
      <c r="D22454" s="7" t="s">
        <v>84131</v>
      </c>
      <c r="E22454" s="8">
        <v>116.63337256171501</v>
      </c>
      <c r="F22454" s="8">
        <v>79.608874941262997</v>
      </c>
      <c r="G22454" s="8">
        <v>89.035330772287907</v>
      </c>
      <c r="H22454" s="8">
        <v>79.715120172167701</v>
      </c>
      <c r="I22454" s="8">
        <v>105.18596539604199</v>
      </c>
      <c r="J22454" s="8">
        <v>82.973939957665706</v>
      </c>
      <c r="K22454" s="8">
        <v>0.94739783912952202</v>
      </c>
      <c r="L22454" s="8">
        <v>-9.0830511359026297E-2</v>
      </c>
    </row>
    <row r="22455" spans="1:12" x14ac:dyDescent="0.2">
      <c r="A22455" s="7" t="s">
        <v>84132</v>
      </c>
      <c r="B22455" s="7" t="s">
        <v>84133</v>
      </c>
      <c r="C22455" s="7" t="s">
        <v>84134</v>
      </c>
      <c r="D22455" s="7" t="s">
        <v>84135</v>
      </c>
      <c r="E22455" s="8">
        <v>25.698878700038801</v>
      </c>
      <c r="F22455" s="8">
        <v>25.553466030528899</v>
      </c>
      <c r="G22455" s="8">
        <v>64.303294446652401</v>
      </c>
      <c r="H22455" s="8">
        <v>46.254452445578799</v>
      </c>
      <c r="I22455" s="8">
        <v>27.784971991407399</v>
      </c>
      <c r="J22455" s="8">
        <v>50.377034974296997</v>
      </c>
      <c r="K22455" s="8">
        <v>0.96385077456899104</v>
      </c>
      <c r="L22455" s="8">
        <v>0.10680285504635501</v>
      </c>
    </row>
    <row r="22456" spans="1:12" x14ac:dyDescent="0.2">
      <c r="A22456" s="7" t="s">
        <v>84136</v>
      </c>
      <c r="B22456" s="7" t="s">
        <v>84137</v>
      </c>
      <c r="C22456" s="7" t="s">
        <v>84138</v>
      </c>
      <c r="D22456" s="7" t="s">
        <v>84139</v>
      </c>
      <c r="E22456" s="8">
        <v>194.718427073371</v>
      </c>
      <c r="F22456" s="8">
        <v>165.11470358187901</v>
      </c>
      <c r="G22456" s="8">
        <v>202.80269787021101</v>
      </c>
      <c r="H22456" s="8">
        <v>498.95760404060599</v>
      </c>
      <c r="I22456" s="8">
        <v>263.957233918371</v>
      </c>
      <c r="J22456" s="8">
        <v>342.761394825119</v>
      </c>
      <c r="K22456" s="8">
        <v>9.3835470085952E-3</v>
      </c>
      <c r="L22456" s="8">
        <v>0.97474716613545997</v>
      </c>
    </row>
    <row r="22457" spans="1:12" x14ac:dyDescent="0.2">
      <c r="A22457" s="7" t="s">
        <v>84140</v>
      </c>
      <c r="B22457" s="7" t="s">
        <v>84141</v>
      </c>
      <c r="C22457" s="7" t="s">
        <v>84142</v>
      </c>
      <c r="D22457" s="7" t="s">
        <v>84143</v>
      </c>
      <c r="E22457" s="8">
        <v>0</v>
      </c>
      <c r="F22457" s="8">
        <v>2.94847684967641</v>
      </c>
      <c r="G22457" s="8">
        <v>12.8606588893305</v>
      </c>
      <c r="H22457" s="8">
        <v>15.746196577218299</v>
      </c>
      <c r="I22457" s="8">
        <v>0.99232042826455202</v>
      </c>
      <c r="J22457" s="8">
        <v>3.9511399979840802</v>
      </c>
      <c r="K22457" s="8">
        <v>0.95340168073841502</v>
      </c>
      <c r="L22457" s="8">
        <v>0.38863293631360102</v>
      </c>
    </row>
    <row r="22458" spans="1:12" x14ac:dyDescent="0.2">
      <c r="A22458" s="7" t="s">
        <v>84144</v>
      </c>
      <c r="B22458" s="7" t="s">
        <v>84145</v>
      </c>
      <c r="C22458" s="7" t="s">
        <v>84146</v>
      </c>
      <c r="D22458" s="7" t="s">
        <v>84147</v>
      </c>
      <c r="E22458" s="8">
        <v>467.52190865839799</v>
      </c>
      <c r="F22458" s="8">
        <v>502.22389006154799</v>
      </c>
      <c r="G22458" s="8">
        <v>638.08653720139705</v>
      </c>
      <c r="H22458" s="8">
        <v>573.75203778239302</v>
      </c>
      <c r="I22458" s="8">
        <v>601.34617952831798</v>
      </c>
      <c r="J22458" s="8">
        <v>765.533374609416</v>
      </c>
      <c r="K22458" s="8">
        <v>0.55859041784077101</v>
      </c>
      <c r="L22458" s="8">
        <v>0.27142241012181101</v>
      </c>
    </row>
    <row r="22459" spans="1:12" x14ac:dyDescent="0.2">
      <c r="A22459" s="7" t="s">
        <v>84148</v>
      </c>
      <c r="B22459" s="7" t="s">
        <v>84149</v>
      </c>
      <c r="C22459" s="7" t="s">
        <v>84150</v>
      </c>
      <c r="D22459" s="7" t="s">
        <v>84151</v>
      </c>
      <c r="E22459" s="8">
        <v>2.96525523461986</v>
      </c>
      <c r="F22459" s="8">
        <v>2.94847684967641</v>
      </c>
      <c r="G22459" s="8">
        <v>8.9035330772288006</v>
      </c>
      <c r="H22459" s="8">
        <v>248.98673337726501</v>
      </c>
      <c r="I22459" s="8">
        <v>148.848064239683</v>
      </c>
      <c r="J22459" s="8">
        <v>109.644134944058</v>
      </c>
      <c r="K22459" s="8">
        <v>7.7884400769010696E-15</v>
      </c>
      <c r="L22459" s="8">
        <v>5.0988520598782303</v>
      </c>
    </row>
    <row r="22460" spans="1:12" x14ac:dyDescent="0.2">
      <c r="A22460" s="7" t="s">
        <v>84152</v>
      </c>
      <c r="B22460" s="7" t="s">
        <v>84153</v>
      </c>
      <c r="C22460" s="7" t="s">
        <v>84154</v>
      </c>
      <c r="D22460" s="7" t="s">
        <v>84155</v>
      </c>
      <c r="E22460" s="8">
        <v>22.733623465418901</v>
      </c>
      <c r="F22460" s="8">
        <v>20.639337947734901</v>
      </c>
      <c r="G22460" s="8">
        <v>8.9035330772288006</v>
      </c>
      <c r="H22460" s="8">
        <v>6.8889610025330201</v>
      </c>
      <c r="I22460" s="8">
        <v>6.9462429978518596</v>
      </c>
      <c r="J22460" s="8">
        <v>3.9511399979840802</v>
      </c>
      <c r="K22460" s="8">
        <v>0.37166954343256697</v>
      </c>
      <c r="L22460" s="8">
        <v>-1.55548882166727</v>
      </c>
    </row>
    <row r="22461" spans="1:12" x14ac:dyDescent="0.2">
      <c r="A22461" s="7" t="s">
        <v>84156</v>
      </c>
      <c r="B22461" s="7" t="s">
        <v>84157</v>
      </c>
      <c r="E22461" s="8">
        <v>242.162510827289</v>
      </c>
      <c r="F22461" s="8">
        <v>329.24658154719901</v>
      </c>
      <c r="G22461" s="8">
        <v>213.68479385349099</v>
      </c>
      <c r="H22461" s="8">
        <v>155.49369120003101</v>
      </c>
      <c r="I22461" s="8">
        <v>269.91115648795801</v>
      </c>
      <c r="J22461" s="8">
        <v>218.30048488862101</v>
      </c>
      <c r="K22461" s="8">
        <v>0.72441855382342502</v>
      </c>
      <c r="L22461" s="8">
        <v>-0.28658838925100599</v>
      </c>
    </row>
    <row r="22462" spans="1:12" x14ac:dyDescent="0.2">
      <c r="A22462" s="7" t="s">
        <v>84158</v>
      </c>
      <c r="B22462" s="7" t="s">
        <v>84159</v>
      </c>
      <c r="C22462" s="7" t="s">
        <v>84160</v>
      </c>
      <c r="D22462" s="7" t="s">
        <v>84161</v>
      </c>
      <c r="E22462" s="8">
        <v>0.98841841153995402</v>
      </c>
      <c r="F22462" s="8">
        <v>26.536291647087701</v>
      </c>
      <c r="G22462" s="8">
        <v>16.817784701432199</v>
      </c>
      <c r="H22462" s="8">
        <v>47.238589731654997</v>
      </c>
      <c r="I22462" s="8">
        <v>18.854088137026501</v>
      </c>
      <c r="J22462" s="8">
        <v>15.8045599919363</v>
      </c>
      <c r="K22462" s="8">
        <v>0.75898767719012405</v>
      </c>
      <c r="L22462" s="8">
        <v>0.88503452208352495</v>
      </c>
    </row>
    <row r="22463" spans="1:12" x14ac:dyDescent="0.2">
      <c r="A22463" s="7" t="s">
        <v>84162</v>
      </c>
      <c r="B22463" s="7" t="s">
        <v>84163</v>
      </c>
      <c r="D22463" s="7" t="s">
        <v>84164</v>
      </c>
      <c r="E22463" s="8">
        <v>1019.05938229769</v>
      </c>
      <c r="F22463" s="8">
        <v>761.689852833072</v>
      </c>
      <c r="G22463" s="8">
        <v>901.23540370615899</v>
      </c>
      <c r="H22463" s="8">
        <v>783.37327971661102</v>
      </c>
      <c r="I22463" s="8">
        <v>666.83932779377903</v>
      </c>
      <c r="J22463" s="8">
        <v>824.80047457917703</v>
      </c>
      <c r="K22463" s="8">
        <v>0.55317874660043498</v>
      </c>
      <c r="L22463" s="8">
        <v>-0.23738751517446199</v>
      </c>
    </row>
    <row r="22464" spans="1:12" x14ac:dyDescent="0.2">
      <c r="A22464" s="7" t="s">
        <v>84165</v>
      </c>
      <c r="B22464" s="7" t="s">
        <v>84166</v>
      </c>
      <c r="C22464" s="7" t="s">
        <v>84167</v>
      </c>
      <c r="D22464" s="7" t="s">
        <v>84168</v>
      </c>
      <c r="E22464" s="8">
        <v>417.11256966986099</v>
      </c>
      <c r="F22464" s="8">
        <v>407.87263087190303</v>
      </c>
      <c r="G22464" s="8">
        <v>575.76180566079495</v>
      </c>
      <c r="H22464" s="8">
        <v>326.73357897727999</v>
      </c>
      <c r="I22464" s="8">
        <v>481.27540770830802</v>
      </c>
      <c r="J22464" s="8">
        <v>455.36888476766501</v>
      </c>
      <c r="K22464" s="8">
        <v>0.85249380065984504</v>
      </c>
      <c r="L22464" s="8">
        <v>-0.148927953037402</v>
      </c>
    </row>
    <row r="22465" spans="1:12" x14ac:dyDescent="0.2">
      <c r="A22465" s="7" t="s">
        <v>84169</v>
      </c>
      <c r="B22465" s="7" t="s">
        <v>84170</v>
      </c>
      <c r="C22465" s="7" t="s">
        <v>84171</v>
      </c>
      <c r="D22465" s="7" t="s">
        <v>84172</v>
      </c>
      <c r="E22465" s="8">
        <v>92.911330684755697</v>
      </c>
      <c r="F22465" s="8">
        <v>90.419956723409896</v>
      </c>
      <c r="G22465" s="8">
        <v>87.056767866237095</v>
      </c>
      <c r="H22465" s="8">
        <v>97.429591321538396</v>
      </c>
      <c r="I22465" s="8">
        <v>95.262761113397005</v>
      </c>
      <c r="J22465" s="8">
        <v>70.132734964217505</v>
      </c>
      <c r="K22465" s="8">
        <v>0.97491321887305105</v>
      </c>
      <c r="L22465" s="8">
        <v>-4.0930395710761798E-2</v>
      </c>
    </row>
    <row r="22466" spans="1:12" x14ac:dyDescent="0.2">
      <c r="A22466" s="7" t="s">
        <v>84173</v>
      </c>
      <c r="B22466" s="7" t="s">
        <v>84174</v>
      </c>
      <c r="C22466" s="7" t="s">
        <v>84175</v>
      </c>
      <c r="D22466" s="7" t="s">
        <v>84176</v>
      </c>
      <c r="E22466" s="8">
        <v>21.745205053879001</v>
      </c>
      <c r="F22466" s="8">
        <v>7.8626049324704201</v>
      </c>
      <c r="G22466" s="8">
        <v>27.6998806847118</v>
      </c>
      <c r="H22466" s="8">
        <v>8.8572355746852995</v>
      </c>
      <c r="I22466" s="8">
        <v>14.8848064239683</v>
      </c>
      <c r="J22466" s="8">
        <v>25.682409986896499</v>
      </c>
      <c r="K22466" s="8">
        <v>0.94747334208278899</v>
      </c>
      <c r="L22466" s="8">
        <v>-0.213382994994639</v>
      </c>
    </row>
    <row r="22467" spans="1:12" x14ac:dyDescent="0.2">
      <c r="A22467" s="7" t="s">
        <v>84177</v>
      </c>
      <c r="B22467" s="7" t="s">
        <v>84178</v>
      </c>
      <c r="C22467" s="7" t="s">
        <v>84179</v>
      </c>
      <c r="D22467" s="7" t="s">
        <v>84180</v>
      </c>
      <c r="E22467" s="8">
        <v>39.536736461598203</v>
      </c>
      <c r="F22467" s="8">
        <v>20.639337947734901</v>
      </c>
      <c r="G22467" s="8">
        <v>48.474791198245697</v>
      </c>
      <c r="H22467" s="8">
        <v>15.746196577218299</v>
      </c>
      <c r="I22467" s="8">
        <v>18.854088137026501</v>
      </c>
      <c r="J22467" s="8">
        <v>14.816774992440299</v>
      </c>
      <c r="K22467" s="8">
        <v>0.324893305488268</v>
      </c>
      <c r="L22467" s="8">
        <v>-1.13656157856038</v>
      </c>
    </row>
    <row r="22468" spans="1:12" x14ac:dyDescent="0.2">
      <c r="A22468" s="7" t="s">
        <v>84181</v>
      </c>
      <c r="B22468" s="7" t="s">
        <v>84182</v>
      </c>
      <c r="C22468" s="7" t="s">
        <v>84183</v>
      </c>
      <c r="E22468" s="8">
        <v>26.6872971115788</v>
      </c>
      <c r="F22468" s="8">
        <v>18.6736867146173</v>
      </c>
      <c r="G22468" s="8">
        <v>24.732036325635502</v>
      </c>
      <c r="H22468" s="8">
        <v>35.428942298741198</v>
      </c>
      <c r="I22468" s="8">
        <v>43.662098843640301</v>
      </c>
      <c r="J22468" s="8">
        <v>53.340389972785097</v>
      </c>
      <c r="K22468" s="8">
        <v>0.34837913464274201</v>
      </c>
      <c r="L22468" s="8">
        <v>0.91798196940622701</v>
      </c>
    </row>
    <row r="22469" spans="1:12" x14ac:dyDescent="0.2">
      <c r="A22469" s="7" t="s">
        <v>84184</v>
      </c>
      <c r="B22469" s="7" t="s">
        <v>84185</v>
      </c>
      <c r="E22469" s="8">
        <v>113.668117327095</v>
      </c>
      <c r="F22469" s="8">
        <v>93.368433573086307</v>
      </c>
      <c r="G22469" s="8">
        <v>92.9924565843896</v>
      </c>
      <c r="H22469" s="8">
        <v>70.857884597482396</v>
      </c>
      <c r="I22469" s="8">
        <v>140.90950081356601</v>
      </c>
      <c r="J22469" s="8">
        <v>136.31432993045101</v>
      </c>
      <c r="K22469" s="8">
        <v>0.86750484536873296</v>
      </c>
      <c r="L22469" s="8">
        <v>0.21423839733876199</v>
      </c>
    </row>
    <row r="22470" spans="1:12" x14ac:dyDescent="0.2">
      <c r="A22470" s="7" t="s">
        <v>84186</v>
      </c>
      <c r="B22470" s="7" t="s">
        <v>84187</v>
      </c>
      <c r="D22470" s="7" t="s">
        <v>84188</v>
      </c>
      <c r="E22470" s="8">
        <v>17.791531407719201</v>
      </c>
      <c r="F22470" s="8">
        <v>10.8110817821468</v>
      </c>
      <c r="G22470" s="8">
        <v>6.9249701711779501</v>
      </c>
      <c r="H22470" s="8">
        <v>0</v>
      </c>
      <c r="I22470" s="8">
        <v>1.9846408565291001</v>
      </c>
      <c r="J22470" s="8">
        <v>0</v>
      </c>
      <c r="K22470" s="8">
        <v>9.5829073097156894E-2</v>
      </c>
      <c r="L22470" s="8">
        <v>-4.1654594538912502</v>
      </c>
    </row>
    <row r="22471" spans="1:12" x14ac:dyDescent="0.2">
      <c r="A22471" s="7" t="s">
        <v>84189</v>
      </c>
      <c r="B22471" s="7" t="s">
        <v>84190</v>
      </c>
      <c r="C22471" s="7" t="s">
        <v>84191</v>
      </c>
      <c r="D22471" s="7" t="s">
        <v>84192</v>
      </c>
      <c r="E22471" s="8">
        <v>50.409338988537598</v>
      </c>
      <c r="F22471" s="8">
        <v>87.471479873733401</v>
      </c>
      <c r="G22471" s="8">
        <v>78.153234789008295</v>
      </c>
      <c r="H22471" s="8">
        <v>48.222727017731103</v>
      </c>
      <c r="I22471" s="8">
        <v>75.416352548105905</v>
      </c>
      <c r="J22471" s="8">
        <v>77.047229960689606</v>
      </c>
      <c r="K22471" s="8">
        <v>0.94783942167344004</v>
      </c>
      <c r="L22471" s="8">
        <v>-0.106466237649382</v>
      </c>
    </row>
    <row r="22472" spans="1:12" x14ac:dyDescent="0.2">
      <c r="A22472" s="7" t="s">
        <v>84193</v>
      </c>
      <c r="B22472" s="7" t="s">
        <v>84194</v>
      </c>
      <c r="C22472" s="7" t="s">
        <v>84195</v>
      </c>
      <c r="D22472" s="7" t="s">
        <v>84196</v>
      </c>
      <c r="E22472" s="8">
        <v>250.069858119608</v>
      </c>
      <c r="F22472" s="8">
        <v>176.908610980584</v>
      </c>
      <c r="G22472" s="8">
        <v>139.48868487658399</v>
      </c>
      <c r="H22472" s="8">
        <v>448.76660245072202</v>
      </c>
      <c r="I22472" s="8">
        <v>195.48712436811701</v>
      </c>
      <c r="J22472" s="8">
        <v>205.45927989517199</v>
      </c>
      <c r="K22472" s="8">
        <v>0.45490333719526199</v>
      </c>
      <c r="L22472" s="8">
        <v>0.58504509484474498</v>
      </c>
    </row>
    <row r="22473" spans="1:12" x14ac:dyDescent="0.2">
      <c r="A22473" s="7" t="s">
        <v>84197</v>
      </c>
      <c r="B22473" s="7" t="s">
        <v>84198</v>
      </c>
      <c r="D22473" s="7" t="s">
        <v>84199</v>
      </c>
      <c r="E22473" s="8">
        <v>0</v>
      </c>
      <c r="F22473" s="8">
        <v>3.9313024662352101</v>
      </c>
      <c r="G22473" s="8">
        <v>2.96784435907627</v>
      </c>
      <c r="H22473" s="8">
        <v>10.825510146837599</v>
      </c>
      <c r="I22473" s="8">
        <v>0.99232042826455202</v>
      </c>
      <c r="J22473" s="8">
        <v>4.9389249974801004</v>
      </c>
      <c r="K22473" s="8">
        <v>0.81484949002382001</v>
      </c>
      <c r="L22473" s="8">
        <v>1.28021367162407</v>
      </c>
    </row>
    <row r="22474" spans="1:12" x14ac:dyDescent="0.2">
      <c r="A22474" s="7" t="s">
        <v>84200</v>
      </c>
      <c r="B22474" s="7" t="s">
        <v>84201</v>
      </c>
      <c r="C22474" s="7" t="s">
        <v>84202</v>
      </c>
      <c r="D22474" s="7" t="s">
        <v>84203</v>
      </c>
      <c r="E22474" s="8">
        <v>0</v>
      </c>
      <c r="F22474" s="8">
        <v>0</v>
      </c>
      <c r="G22474" s="8">
        <v>0.98928145302542203</v>
      </c>
      <c r="H22474" s="8">
        <v>5.9048237164568702</v>
      </c>
      <c r="I22474" s="8">
        <v>18.854088137026501</v>
      </c>
      <c r="J22474" s="8">
        <v>0.98778499949602006</v>
      </c>
      <c r="K22474" s="8">
        <v>0.19887430278158699</v>
      </c>
      <c r="L22474" s="8">
        <v>4.6011645485250403</v>
      </c>
    </row>
    <row r="22475" spans="1:12" x14ac:dyDescent="0.2">
      <c r="A22475" s="7" t="s">
        <v>84204</v>
      </c>
      <c r="B22475" s="7" t="s">
        <v>84205</v>
      </c>
      <c r="C22475" s="7" t="s">
        <v>84206</v>
      </c>
      <c r="E22475" s="8">
        <v>19.768368230799101</v>
      </c>
      <c r="F22475" s="8">
        <v>15.725209864940799</v>
      </c>
      <c r="G22475" s="8">
        <v>4.9464072651271103</v>
      </c>
      <c r="H22475" s="8">
        <v>10.825510146837599</v>
      </c>
      <c r="I22475" s="8">
        <v>12.900165567439201</v>
      </c>
      <c r="J22475" s="8">
        <v>12.841204993448301</v>
      </c>
      <c r="K22475" s="8">
        <v>0.96703125299773596</v>
      </c>
      <c r="L22475" s="8">
        <v>-0.145389888866922</v>
      </c>
    </row>
    <row r="22476" spans="1:12" x14ac:dyDescent="0.2">
      <c r="A22476" s="7" t="s">
        <v>84207</v>
      </c>
      <c r="B22476" s="7" t="s">
        <v>84208</v>
      </c>
      <c r="C22476" s="7" t="s">
        <v>84209</v>
      </c>
      <c r="D22476" s="7" t="s">
        <v>84210</v>
      </c>
      <c r="E22476" s="8">
        <v>1271.10607724038</v>
      </c>
      <c r="F22476" s="8">
        <v>812.79678489413004</v>
      </c>
      <c r="G22476" s="8">
        <v>707.336238913177</v>
      </c>
      <c r="H22476" s="8">
        <v>2276.30954269412</v>
      </c>
      <c r="I22476" s="8">
        <v>1509.31937139038</v>
      </c>
      <c r="J22476" s="8">
        <v>983.83385949803596</v>
      </c>
      <c r="K22476" s="8">
        <v>9.38246025706891E-2</v>
      </c>
      <c r="L22476" s="8">
        <v>0.77293361349053902</v>
      </c>
    </row>
    <row r="22477" spans="1:12" x14ac:dyDescent="0.2">
      <c r="A22477" s="7" t="s">
        <v>84211</v>
      </c>
      <c r="B22477" s="7" t="s">
        <v>84212</v>
      </c>
      <c r="C22477" s="7" t="s">
        <v>84213</v>
      </c>
      <c r="D22477" s="7" t="s">
        <v>84214</v>
      </c>
      <c r="E22477" s="8">
        <v>2913.8574772197799</v>
      </c>
      <c r="F22477" s="8">
        <v>2114.0579012179801</v>
      </c>
      <c r="G22477" s="8">
        <v>2269.41165324032</v>
      </c>
      <c r="H22477" s="8">
        <v>2071.60898719029</v>
      </c>
      <c r="I22477" s="8">
        <v>1907.23986312447</v>
      </c>
      <c r="J22477" s="8">
        <v>2064.4706489466798</v>
      </c>
      <c r="K22477" s="8">
        <v>0.36370216078282602</v>
      </c>
      <c r="L22477" s="8">
        <v>-0.27201468767211701</v>
      </c>
    </row>
    <row r="22478" spans="1:12" x14ac:dyDescent="0.2">
      <c r="A22478" s="7" t="s">
        <v>84215</v>
      </c>
      <c r="B22478" s="7" t="s">
        <v>84216</v>
      </c>
      <c r="C22478" s="7" t="s">
        <v>84217</v>
      </c>
      <c r="D22478" s="7" t="s">
        <v>84218</v>
      </c>
      <c r="E22478" s="8">
        <v>9.88418411539954</v>
      </c>
      <c r="F22478" s="8">
        <v>7.8626049324704201</v>
      </c>
      <c r="G22478" s="8">
        <v>0</v>
      </c>
      <c r="H22478" s="8">
        <v>15.746196577218299</v>
      </c>
      <c r="I22478" s="8">
        <v>2.97696128479366</v>
      </c>
      <c r="J22478" s="8">
        <v>4.9389249974801004</v>
      </c>
      <c r="K22478" s="8">
        <v>0.94353678256093898</v>
      </c>
      <c r="L22478" s="8">
        <v>0.415142500635717</v>
      </c>
    </row>
    <row r="22479" spans="1:12" x14ac:dyDescent="0.2">
      <c r="A22479" s="7" t="s">
        <v>84219</v>
      </c>
      <c r="B22479" s="7" t="s">
        <v>84220</v>
      </c>
      <c r="C22479" s="7" t="s">
        <v>84221</v>
      </c>
      <c r="D22479" s="7" t="s">
        <v>84222</v>
      </c>
      <c r="E22479" s="8">
        <v>997.31417724381402</v>
      </c>
      <c r="F22479" s="8">
        <v>879.62892682012796</v>
      </c>
      <c r="G22479" s="8">
        <v>925.96744003179504</v>
      </c>
      <c r="H22479" s="8">
        <v>1858.05119611176</v>
      </c>
      <c r="I22479" s="8">
        <v>1720.68362261073</v>
      </c>
      <c r="J22479" s="8">
        <v>1592.30941918759</v>
      </c>
      <c r="K22479" s="8">
        <v>7.4124425464777203E-9</v>
      </c>
      <c r="L22479" s="8">
        <v>0.88354821232251601</v>
      </c>
    </row>
    <row r="22480" spans="1:12" x14ac:dyDescent="0.2">
      <c r="A22480" s="7" t="s">
        <v>84223</v>
      </c>
      <c r="B22480" s="7" t="s">
        <v>84224</v>
      </c>
      <c r="C22480" s="7" t="s">
        <v>84225</v>
      </c>
      <c r="D22480" s="7" t="s">
        <v>84226</v>
      </c>
      <c r="E22480" s="8">
        <v>50.409338988537598</v>
      </c>
      <c r="F22480" s="8">
        <v>107.12799220491</v>
      </c>
      <c r="G22480" s="8">
        <v>92.9924565843896</v>
      </c>
      <c r="H22480" s="8">
        <v>87.588218460776901</v>
      </c>
      <c r="I22480" s="8">
        <v>159.763588950593</v>
      </c>
      <c r="J22480" s="8">
        <v>168.91123491381899</v>
      </c>
      <c r="K22480" s="8">
        <v>0.351046521439979</v>
      </c>
      <c r="L22480" s="8">
        <v>0.73238892081300799</v>
      </c>
    </row>
    <row r="22481" spans="1:12" x14ac:dyDescent="0.2">
      <c r="A22481" s="7" t="s">
        <v>84227</v>
      </c>
      <c r="B22481" s="7" t="s">
        <v>84228</v>
      </c>
      <c r="C22481" s="7" t="s">
        <v>84229</v>
      </c>
      <c r="D22481" s="7" t="s">
        <v>84230</v>
      </c>
      <c r="E22481" s="8">
        <v>10.872602526939501</v>
      </c>
      <c r="F22481" s="8">
        <v>2.94847684967641</v>
      </c>
      <c r="G22481" s="8">
        <v>8.9035330772288006</v>
      </c>
      <c r="H22481" s="8">
        <v>0</v>
      </c>
      <c r="I22481" s="8">
        <v>0</v>
      </c>
      <c r="J22481" s="8">
        <v>0</v>
      </c>
      <c r="K22481" s="8">
        <v>0.103722176743986</v>
      </c>
      <c r="L22481" s="8">
        <v>-5.38109310779131</v>
      </c>
    </row>
    <row r="22482" spans="1:12" x14ac:dyDescent="0.2">
      <c r="A22482" s="7" t="s">
        <v>84231</v>
      </c>
      <c r="B22482" s="7" t="s">
        <v>84232</v>
      </c>
      <c r="C22482" s="7" t="s">
        <v>84233</v>
      </c>
      <c r="D22482" s="7" t="s">
        <v>84234</v>
      </c>
      <c r="E22482" s="8">
        <v>59.305104692397201</v>
      </c>
      <c r="F22482" s="8">
        <v>59.952362610087</v>
      </c>
      <c r="G22482" s="8">
        <v>56.389042822448999</v>
      </c>
      <c r="H22482" s="8">
        <v>34.4448050126651</v>
      </c>
      <c r="I22482" s="8">
        <v>32.746574132730203</v>
      </c>
      <c r="J22482" s="8">
        <v>32.596904983368702</v>
      </c>
      <c r="K22482" s="8">
        <v>0.28381139852867698</v>
      </c>
      <c r="L22482" s="8">
        <v>-0.81572167803336704</v>
      </c>
    </row>
    <row r="22483" spans="1:12" x14ac:dyDescent="0.2">
      <c r="A22483" s="7" t="s">
        <v>84235</v>
      </c>
      <c r="B22483" s="7" t="s">
        <v>84236</v>
      </c>
      <c r="C22483" s="7" t="s">
        <v>84237</v>
      </c>
      <c r="D22483" s="7" t="s">
        <v>84238</v>
      </c>
      <c r="E22483" s="8">
        <v>80.061891334736302</v>
      </c>
      <c r="F22483" s="8">
        <v>126.784504536086</v>
      </c>
      <c r="G22483" s="8">
        <v>100.906708208593</v>
      </c>
      <c r="H22483" s="8">
        <v>64.953060881025607</v>
      </c>
      <c r="I22483" s="8">
        <v>111.13988796563</v>
      </c>
      <c r="J22483" s="8">
        <v>161.00895491785101</v>
      </c>
      <c r="K22483" s="8">
        <v>0.93579654181151595</v>
      </c>
      <c r="L22483" s="8">
        <v>0.131309143085825</v>
      </c>
    </row>
    <row r="22484" spans="1:12" x14ac:dyDescent="0.2">
      <c r="A22484" s="7" t="s">
        <v>84239</v>
      </c>
      <c r="B22484" s="7" t="s">
        <v>84240</v>
      </c>
      <c r="C22484" s="7" t="s">
        <v>84241</v>
      </c>
      <c r="D22484" s="7" t="s">
        <v>84242</v>
      </c>
      <c r="E22484" s="8">
        <v>95.876585919375501</v>
      </c>
      <c r="F22484" s="8">
        <v>133.664283851997</v>
      </c>
      <c r="G22484" s="8">
        <v>224.566889836771</v>
      </c>
      <c r="H22484" s="8">
        <v>133.84267090635601</v>
      </c>
      <c r="I22484" s="8">
        <v>243.118504924815</v>
      </c>
      <c r="J22484" s="8">
        <v>176.81351490978801</v>
      </c>
      <c r="K22484" s="8">
        <v>0.81459853767443402</v>
      </c>
      <c r="L22484" s="8">
        <v>0.28623674086034701</v>
      </c>
    </row>
    <row r="22485" spans="1:12" x14ac:dyDescent="0.2">
      <c r="A22485" s="7" t="s">
        <v>84243</v>
      </c>
      <c r="B22485" s="7" t="s">
        <v>84244</v>
      </c>
      <c r="C22485" s="7" t="s">
        <v>84245</v>
      </c>
      <c r="D22485" s="7" t="s">
        <v>84246</v>
      </c>
      <c r="E22485" s="8">
        <v>1718.85961766798</v>
      </c>
      <c r="F22485" s="8">
        <v>1639.3531284200801</v>
      </c>
      <c r="G22485" s="8">
        <v>1754.9852976671</v>
      </c>
      <c r="H22485" s="8">
        <v>1773.4153895092099</v>
      </c>
      <c r="I22485" s="8">
        <v>1728.6221860368501</v>
      </c>
      <c r="J22485" s="8">
        <v>1789.8664190867901</v>
      </c>
      <c r="K22485" s="8">
        <v>0.910853630139145</v>
      </c>
      <c r="L22485" s="8">
        <v>4.95714449126732E-2</v>
      </c>
    </row>
    <row r="22486" spans="1:12" x14ac:dyDescent="0.2">
      <c r="A22486" s="7" t="s">
        <v>84247</v>
      </c>
      <c r="B22486" s="7" t="s">
        <v>84248</v>
      </c>
      <c r="C22486" s="7" t="s">
        <v>84249</v>
      </c>
      <c r="E22486" s="8">
        <v>20.756786642339002</v>
      </c>
      <c r="F22486" s="8">
        <v>0.98282561655880296</v>
      </c>
      <c r="G22486" s="8">
        <v>0</v>
      </c>
      <c r="H22486" s="8">
        <v>5.9048237164568702</v>
      </c>
      <c r="I22486" s="8">
        <v>0</v>
      </c>
      <c r="J22486" s="8">
        <v>0</v>
      </c>
      <c r="K22486" s="8">
        <v>0.80201294918479504</v>
      </c>
      <c r="L22486" s="8">
        <v>-1.8795914364070401</v>
      </c>
    </row>
    <row r="22487" spans="1:12" x14ac:dyDescent="0.2">
      <c r="A22487" s="7" t="s">
        <v>84250</v>
      </c>
      <c r="B22487" s="7" t="s">
        <v>84251</v>
      </c>
      <c r="C22487" s="7" t="s">
        <v>84252</v>
      </c>
      <c r="D22487" s="7" t="s">
        <v>84253</v>
      </c>
      <c r="E22487" s="8">
        <v>53.374594223157501</v>
      </c>
      <c r="F22487" s="8">
        <v>86.488654257174602</v>
      </c>
      <c r="G22487" s="8">
        <v>73.206827523881202</v>
      </c>
      <c r="H22487" s="8">
        <v>84.635806602548499</v>
      </c>
      <c r="I22487" s="8">
        <v>79.3856342611641</v>
      </c>
      <c r="J22487" s="8">
        <v>101.74185494808999</v>
      </c>
      <c r="K22487" s="8">
        <v>0.76567078251819898</v>
      </c>
      <c r="L22487" s="8">
        <v>0.318749746720633</v>
      </c>
    </row>
    <row r="22488" spans="1:12" x14ac:dyDescent="0.2">
      <c r="A22488" s="7" t="s">
        <v>84254</v>
      </c>
      <c r="B22488" s="7" t="s">
        <v>84255</v>
      </c>
      <c r="C22488" s="7" t="s">
        <v>84256</v>
      </c>
      <c r="D22488" s="7" t="s">
        <v>84257</v>
      </c>
      <c r="E22488" s="8">
        <v>5423.4518241197302</v>
      </c>
      <c r="F22488" s="8">
        <v>5513.6517088948804</v>
      </c>
      <c r="G22488" s="8">
        <v>6314.5835146612699</v>
      </c>
      <c r="H22488" s="8">
        <v>5619.4239034947896</v>
      </c>
      <c r="I22488" s="8">
        <v>6029.33892213542</v>
      </c>
      <c r="J22488" s="8">
        <v>6096.6090168894398</v>
      </c>
      <c r="K22488" s="8">
        <v>0.92886672005356496</v>
      </c>
      <c r="L22488" s="8">
        <v>4.0705883327423198E-2</v>
      </c>
    </row>
    <row r="22489" spans="1:12" x14ac:dyDescent="0.2">
      <c r="A22489" s="7" t="s">
        <v>84258</v>
      </c>
      <c r="B22489" s="7" t="s">
        <v>84259</v>
      </c>
      <c r="C22489" s="7" t="s">
        <v>84260</v>
      </c>
      <c r="D22489" s="7" t="s">
        <v>84261</v>
      </c>
      <c r="E22489" s="8">
        <v>50.409338988537598</v>
      </c>
      <c r="F22489" s="8">
        <v>28.501942880205299</v>
      </c>
      <c r="G22489" s="8">
        <v>30.667725043788099</v>
      </c>
      <c r="H22489" s="8">
        <v>7.8730982886091603</v>
      </c>
      <c r="I22489" s="8">
        <v>22.823369850084699</v>
      </c>
      <c r="J22489" s="8">
        <v>21.731269988912501</v>
      </c>
      <c r="K22489" s="8">
        <v>0.42635112169706502</v>
      </c>
      <c r="L22489" s="8">
        <v>-1.0638024711829299</v>
      </c>
    </row>
    <row r="22490" spans="1:12" x14ac:dyDescent="0.2">
      <c r="A22490" s="7" t="s">
        <v>84262</v>
      </c>
      <c r="B22490" s="7" t="s">
        <v>84263</v>
      </c>
      <c r="C22490" s="7" t="s">
        <v>84264</v>
      </c>
      <c r="D22490" s="7" t="s">
        <v>84265</v>
      </c>
      <c r="E22490" s="8">
        <v>564.38691298931406</v>
      </c>
      <c r="F22490" s="8">
        <v>438.34022498522597</v>
      </c>
      <c r="G22490" s="8">
        <v>470.89797164010099</v>
      </c>
      <c r="H22490" s="8">
        <v>475.33830917477798</v>
      </c>
      <c r="I22490" s="8">
        <v>501.12181627359899</v>
      </c>
      <c r="J22490" s="8">
        <v>568.96415970970804</v>
      </c>
      <c r="K22490" s="8">
        <v>0.92370735785898295</v>
      </c>
      <c r="L22490" s="8">
        <v>6.8649823399876797E-2</v>
      </c>
    </row>
    <row r="22491" spans="1:12" x14ac:dyDescent="0.2">
      <c r="A22491" s="7" t="s">
        <v>84266</v>
      </c>
      <c r="B22491" s="7" t="s">
        <v>84267</v>
      </c>
      <c r="C22491" s="7" t="s">
        <v>84268</v>
      </c>
      <c r="D22491" s="7" t="s">
        <v>84269</v>
      </c>
      <c r="E22491" s="8">
        <v>0</v>
      </c>
      <c r="F22491" s="8">
        <v>5.89695369935282</v>
      </c>
      <c r="G22491" s="8">
        <v>10.8820959832796</v>
      </c>
      <c r="H22491" s="8">
        <v>0.98413728607614503</v>
      </c>
      <c r="I22491" s="8">
        <v>7.93856342611641</v>
      </c>
      <c r="J22491" s="8">
        <v>12.841204993448301</v>
      </c>
      <c r="K22491" s="8">
        <v>0.95125435110142398</v>
      </c>
      <c r="L22491" s="8">
        <v>0.37516397804107998</v>
      </c>
    </row>
    <row r="22492" spans="1:12" x14ac:dyDescent="0.2">
      <c r="A22492" s="7" t="s">
        <v>84270</v>
      </c>
      <c r="B22492" s="7" t="s">
        <v>84271</v>
      </c>
      <c r="D22492" s="7" t="s">
        <v>84272</v>
      </c>
      <c r="E22492" s="8">
        <v>31.6293891692785</v>
      </c>
      <c r="F22492" s="8">
        <v>20.639337947734901</v>
      </c>
      <c r="G22492" s="8">
        <v>7.91425162420337</v>
      </c>
      <c r="H22492" s="8">
        <v>2.95241185822844</v>
      </c>
      <c r="I22492" s="8">
        <v>5.9539225695873101</v>
      </c>
      <c r="J22492" s="8">
        <v>29.633549984880599</v>
      </c>
      <c r="K22492" s="8">
        <v>0.85284928030453599</v>
      </c>
      <c r="L22492" s="8">
        <v>-0.64304088569094797</v>
      </c>
    </row>
    <row r="22493" spans="1:12" x14ac:dyDescent="0.2">
      <c r="A22493" s="7" t="s">
        <v>84273</v>
      </c>
      <c r="B22493" s="7" t="s">
        <v>84274</v>
      </c>
      <c r="D22493" s="7" t="s">
        <v>84275</v>
      </c>
      <c r="E22493" s="8">
        <v>0</v>
      </c>
      <c r="F22493" s="8">
        <v>13.7595586318232</v>
      </c>
      <c r="G22493" s="8">
        <v>0</v>
      </c>
      <c r="H22493" s="8">
        <v>0</v>
      </c>
      <c r="I22493" s="8">
        <v>0</v>
      </c>
      <c r="J22493" s="8">
        <v>0</v>
      </c>
      <c r="K22493" s="8">
        <v>1</v>
      </c>
      <c r="L22493" s="8">
        <v>-4.6574753604887</v>
      </c>
    </row>
    <row r="22494" spans="1:12" x14ac:dyDescent="0.2">
      <c r="A22494" s="7" t="s">
        <v>84276</v>
      </c>
      <c r="B22494" s="7" t="s">
        <v>84277</v>
      </c>
      <c r="C22494" s="7" t="s">
        <v>84278</v>
      </c>
      <c r="E22494" s="8">
        <v>30.6409707577386</v>
      </c>
      <c r="F22494" s="8">
        <v>7.8626049324704201</v>
      </c>
      <c r="G22494" s="8">
        <v>0</v>
      </c>
      <c r="H22494" s="8">
        <v>0</v>
      </c>
      <c r="I22494" s="8">
        <v>0</v>
      </c>
      <c r="J22494" s="8">
        <v>0</v>
      </c>
      <c r="K22494" s="8">
        <v>0.103084841992963</v>
      </c>
      <c r="L22494" s="8">
        <v>-6.1419036206781001</v>
      </c>
    </row>
    <row r="22495" spans="1:12" x14ac:dyDescent="0.2">
      <c r="A22495" s="7" t="s">
        <v>84279</v>
      </c>
      <c r="B22495" s="7" t="s">
        <v>84280</v>
      </c>
      <c r="D22495" s="7" t="s">
        <v>84281</v>
      </c>
      <c r="E22495" s="8">
        <v>19.768368230799101</v>
      </c>
      <c r="F22495" s="8">
        <v>56.021060143851798</v>
      </c>
      <c r="G22495" s="8">
        <v>41.549821027067701</v>
      </c>
      <c r="H22495" s="8">
        <v>6.8889610025330201</v>
      </c>
      <c r="I22495" s="8">
        <v>13.8924859957037</v>
      </c>
      <c r="J22495" s="8">
        <v>33.584689982864703</v>
      </c>
      <c r="K22495" s="8">
        <v>0.49638742970024202</v>
      </c>
      <c r="L22495" s="8">
        <v>-1.11005192897293</v>
      </c>
    </row>
    <row r="22496" spans="1:12" x14ac:dyDescent="0.2">
      <c r="A22496" s="7" t="s">
        <v>84282</v>
      </c>
      <c r="B22496" s="7" t="s">
        <v>84283</v>
      </c>
      <c r="C22496" s="7" t="s">
        <v>84284</v>
      </c>
      <c r="D22496" s="7" t="s">
        <v>84285</v>
      </c>
      <c r="E22496" s="8">
        <v>47.444083753917802</v>
      </c>
      <c r="F22496" s="8">
        <v>56.021060143851798</v>
      </c>
      <c r="G22496" s="8">
        <v>25.721317778661</v>
      </c>
      <c r="H22496" s="8">
        <v>57.0799625924164</v>
      </c>
      <c r="I22496" s="8">
        <v>37.708176274053002</v>
      </c>
      <c r="J22496" s="8">
        <v>33.584689982864703</v>
      </c>
      <c r="K22496" s="8">
        <v>0.99726154441259096</v>
      </c>
      <c r="L22496" s="8">
        <v>-9.1291135496244392E-3</v>
      </c>
    </row>
    <row r="22497" spans="1:12" x14ac:dyDescent="0.2">
      <c r="A22497" s="7" t="s">
        <v>84286</v>
      </c>
      <c r="B22497" s="7" t="s">
        <v>84287</v>
      </c>
      <c r="D22497" s="7" t="s">
        <v>84288</v>
      </c>
      <c r="E22497" s="8">
        <v>0</v>
      </c>
      <c r="F22497" s="8">
        <v>11.793907398705599</v>
      </c>
      <c r="G22497" s="8">
        <v>14.839221795381301</v>
      </c>
      <c r="H22497" s="8">
        <v>5.9048237164568702</v>
      </c>
      <c r="I22497" s="8">
        <v>0</v>
      </c>
      <c r="J22497" s="8">
        <v>8.8900649954641793</v>
      </c>
      <c r="K22497" s="8">
        <v>0.89460406218524802</v>
      </c>
      <c r="L22497" s="8">
        <v>-0.84791158407049605</v>
      </c>
    </row>
    <row r="22498" spans="1:12" x14ac:dyDescent="0.2">
      <c r="A22498" s="7" t="s">
        <v>84289</v>
      </c>
      <c r="B22498" s="7" t="s">
        <v>84290</v>
      </c>
      <c r="D22498" s="7" t="s">
        <v>84291</v>
      </c>
      <c r="E22498" s="8">
        <v>151.22801696561299</v>
      </c>
      <c r="F22498" s="8">
        <v>255.53466030528901</v>
      </c>
      <c r="G22498" s="8">
        <v>339.32353838772002</v>
      </c>
      <c r="H22498" s="8">
        <v>146.636455625346</v>
      </c>
      <c r="I22498" s="8">
        <v>276.85739948580999</v>
      </c>
      <c r="J22498" s="8">
        <v>378.32165480697603</v>
      </c>
      <c r="K22498" s="8">
        <v>0.94747334208278899</v>
      </c>
      <c r="L22498" s="8">
        <v>0.103902038625949</v>
      </c>
    </row>
    <row r="22499" spans="1:12" x14ac:dyDescent="0.2">
      <c r="A22499" s="7" t="s">
        <v>84292</v>
      </c>
      <c r="B22499" s="7" t="s">
        <v>84293</v>
      </c>
      <c r="C22499" s="7" t="s">
        <v>84294</v>
      </c>
      <c r="D22499" s="7" t="s">
        <v>84295</v>
      </c>
      <c r="E22499" s="8">
        <v>185.822661369511</v>
      </c>
      <c r="F22499" s="8">
        <v>222.118589342289</v>
      </c>
      <c r="G22499" s="8">
        <v>174.11353573247399</v>
      </c>
      <c r="H22499" s="8">
        <v>169.271613205097</v>
      </c>
      <c r="I22499" s="8">
        <v>180.60231794414801</v>
      </c>
      <c r="J22499" s="8">
        <v>186.69136490474801</v>
      </c>
      <c r="K22499" s="8">
        <v>0.89568159322157903</v>
      </c>
      <c r="L22499" s="8">
        <v>-0.11747041726367199</v>
      </c>
    </row>
    <row r="22500" spans="1:12" x14ac:dyDescent="0.2">
      <c r="A22500" s="7" t="s">
        <v>84296</v>
      </c>
      <c r="B22500" s="7" t="s">
        <v>84297</v>
      </c>
      <c r="C22500" s="7" t="s">
        <v>84298</v>
      </c>
      <c r="D22500" s="7" t="s">
        <v>84299</v>
      </c>
      <c r="E22500" s="8">
        <v>11.861020938479401</v>
      </c>
      <c r="F22500" s="8">
        <v>27.5191172636465</v>
      </c>
      <c r="G22500" s="8">
        <v>89.035330772287907</v>
      </c>
      <c r="H22500" s="8">
        <v>1026.4551893774201</v>
      </c>
      <c r="I22500" s="8">
        <v>647.98523965675201</v>
      </c>
      <c r="J22500" s="8">
        <v>516.61155473641895</v>
      </c>
      <c r="K22500" s="8">
        <v>2.15011756515897E-4</v>
      </c>
      <c r="L22500" s="8">
        <v>4.0928013416419198</v>
      </c>
    </row>
    <row r="22501" spans="1:12" x14ac:dyDescent="0.2">
      <c r="A22501" s="7" t="s">
        <v>84300</v>
      </c>
      <c r="B22501" s="7" t="s">
        <v>84301</v>
      </c>
      <c r="C22501" s="7" t="s">
        <v>84302</v>
      </c>
      <c r="D22501" s="7" t="s">
        <v>84303</v>
      </c>
      <c r="E22501" s="8">
        <v>213.49837689263001</v>
      </c>
      <c r="F22501" s="8">
        <v>174.942959747467</v>
      </c>
      <c r="G22501" s="8">
        <v>186.974194621805</v>
      </c>
      <c r="H22501" s="8">
        <v>339.52736369627002</v>
      </c>
      <c r="I22501" s="8">
        <v>246.09546620960899</v>
      </c>
      <c r="J22501" s="8">
        <v>182.74022490676401</v>
      </c>
      <c r="K22501" s="8">
        <v>0.50552498388632705</v>
      </c>
      <c r="L22501" s="8">
        <v>0.417246534661673</v>
      </c>
    </row>
    <row r="22502" spans="1:12" x14ac:dyDescent="0.2">
      <c r="A22502" s="7" t="s">
        <v>84304</v>
      </c>
      <c r="B22502" s="7" t="s">
        <v>84305</v>
      </c>
      <c r="C22502" s="7" t="s">
        <v>84306</v>
      </c>
      <c r="D22502" s="7" t="s">
        <v>84307</v>
      </c>
      <c r="E22502" s="8">
        <v>1091.21392634011</v>
      </c>
      <c r="F22502" s="8">
        <v>1462.4445174395</v>
      </c>
      <c r="G22502" s="8">
        <v>1355.3155906448301</v>
      </c>
      <c r="H22502" s="8">
        <v>1366.9666903597699</v>
      </c>
      <c r="I22502" s="8">
        <v>1537.1043433817899</v>
      </c>
      <c r="J22502" s="8">
        <v>1363.14329930451</v>
      </c>
      <c r="K22502" s="8">
        <v>0.79213592757532603</v>
      </c>
      <c r="L22502" s="8">
        <v>0.12648230398365401</v>
      </c>
    </row>
    <row r="22503" spans="1:12" x14ac:dyDescent="0.2">
      <c r="A22503" s="7" t="s">
        <v>84308</v>
      </c>
      <c r="B22503" s="7" t="s">
        <v>84309</v>
      </c>
      <c r="C22503" s="7" t="s">
        <v>84310</v>
      </c>
      <c r="D22503" s="7" t="s">
        <v>84311</v>
      </c>
      <c r="E22503" s="8">
        <v>382.51792526596199</v>
      </c>
      <c r="F22503" s="8">
        <v>388.216118540727</v>
      </c>
      <c r="G22503" s="8">
        <v>200.824134964161</v>
      </c>
      <c r="H22503" s="8">
        <v>138.76335733673599</v>
      </c>
      <c r="I22503" s="8">
        <v>235.17994149869901</v>
      </c>
      <c r="J22503" s="8">
        <v>185.70357990525201</v>
      </c>
      <c r="K22503" s="8">
        <v>0.120984844931421</v>
      </c>
      <c r="L22503" s="8">
        <v>-0.79588037209060702</v>
      </c>
    </row>
    <row r="22504" spans="1:12" x14ac:dyDescent="0.2">
      <c r="A22504" s="7" t="s">
        <v>84312</v>
      </c>
      <c r="B22504" s="7" t="s">
        <v>84313</v>
      </c>
      <c r="C22504" s="7" t="s">
        <v>84314</v>
      </c>
      <c r="D22504" s="7" t="s">
        <v>84315</v>
      </c>
      <c r="E22504" s="8">
        <v>86.980820215515905</v>
      </c>
      <c r="F22504" s="8">
        <v>46.192803978263697</v>
      </c>
      <c r="G22504" s="8">
        <v>42.539102480093099</v>
      </c>
      <c r="H22504" s="8">
        <v>87.588218460776901</v>
      </c>
      <c r="I22504" s="8">
        <v>62.516186980666802</v>
      </c>
      <c r="J22504" s="8">
        <v>59.267099969761198</v>
      </c>
      <c r="K22504" s="8">
        <v>0.87445686470522499</v>
      </c>
      <c r="L22504" s="8">
        <v>0.252963903336971</v>
      </c>
    </row>
    <row r="22505" spans="1:12" x14ac:dyDescent="0.2">
      <c r="A22505" s="7" t="s">
        <v>84316</v>
      </c>
      <c r="B22505" s="7" t="s">
        <v>84317</v>
      </c>
      <c r="C22505" s="7" t="s">
        <v>84318</v>
      </c>
      <c r="D22505" s="7" t="s">
        <v>84319</v>
      </c>
      <c r="E22505" s="8">
        <v>1440.1256256137101</v>
      </c>
      <c r="F22505" s="8">
        <v>1828.0556467993699</v>
      </c>
      <c r="G22505" s="8">
        <v>888.37474481682898</v>
      </c>
      <c r="H22505" s="8">
        <v>3106.9214121423902</v>
      </c>
      <c r="I22505" s="8">
        <v>2812.2360937017402</v>
      </c>
      <c r="J22505" s="8">
        <v>1256.46251935894</v>
      </c>
      <c r="K22505" s="8">
        <v>0.11979709857649801</v>
      </c>
      <c r="L22505" s="8">
        <v>0.78770648056062498</v>
      </c>
    </row>
    <row r="22506" spans="1:12" x14ac:dyDescent="0.2">
      <c r="A22506" s="7" t="s">
        <v>84320</v>
      </c>
      <c r="B22506" s="7" t="s">
        <v>84321</v>
      </c>
      <c r="C22506" s="7" t="s">
        <v>84322</v>
      </c>
      <c r="D22506" s="7" t="s">
        <v>84323</v>
      </c>
      <c r="E22506" s="8">
        <v>103.783933211695</v>
      </c>
      <c r="F22506" s="8">
        <v>77.643223708145399</v>
      </c>
      <c r="G22506" s="8">
        <v>85.078204960186298</v>
      </c>
      <c r="H22506" s="8">
        <v>102.35027775191899</v>
      </c>
      <c r="I22506" s="8">
        <v>99.232042826455199</v>
      </c>
      <c r="J22506" s="8">
        <v>97.790714950105993</v>
      </c>
      <c r="K22506" s="8">
        <v>0.88212591405165897</v>
      </c>
      <c r="L22506" s="8">
        <v>0.16783825889015899</v>
      </c>
    </row>
    <row r="22507" spans="1:12" x14ac:dyDescent="0.2">
      <c r="A22507" s="7" t="s">
        <v>84324</v>
      </c>
      <c r="B22507" s="7" t="s">
        <v>84325</v>
      </c>
      <c r="D22507" s="7" t="s">
        <v>84326</v>
      </c>
      <c r="E22507" s="8">
        <v>9.88418411539954</v>
      </c>
      <c r="F22507" s="8">
        <v>24.5706404139701</v>
      </c>
      <c r="G22507" s="8">
        <v>17.807066154457601</v>
      </c>
      <c r="H22507" s="8">
        <v>31.492393154436598</v>
      </c>
      <c r="I22507" s="8">
        <v>20.838728993555598</v>
      </c>
      <c r="J22507" s="8">
        <v>39.511399979840803</v>
      </c>
      <c r="K22507" s="8">
        <v>0.60858320879827599</v>
      </c>
      <c r="L22507" s="8">
        <v>0.81329227675579197</v>
      </c>
    </row>
    <row r="22508" spans="1:12" x14ac:dyDescent="0.2">
      <c r="A22508" s="7" t="s">
        <v>84327</v>
      </c>
      <c r="B22508" s="7" t="s">
        <v>84328</v>
      </c>
      <c r="C22508" s="7" t="s">
        <v>84329</v>
      </c>
      <c r="D22508" s="7" t="s">
        <v>84330</v>
      </c>
      <c r="E22508" s="8">
        <v>28.6641339346587</v>
      </c>
      <c r="F22508" s="8">
        <v>27.5191172636465</v>
      </c>
      <c r="G22508" s="8">
        <v>21.764191966559299</v>
      </c>
      <c r="H22508" s="8">
        <v>29.524118582284402</v>
      </c>
      <c r="I22508" s="8">
        <v>20.838728993555598</v>
      </c>
      <c r="J22508" s="8">
        <v>12.841204993448301</v>
      </c>
      <c r="K22508" s="8">
        <v>0.89926388710014604</v>
      </c>
      <c r="L22508" s="8">
        <v>-0.30239642148733098</v>
      </c>
    </row>
    <row r="22509" spans="1:12" x14ac:dyDescent="0.2">
      <c r="A22509" s="7" t="s">
        <v>84331</v>
      </c>
      <c r="B22509" s="7" t="s">
        <v>84332</v>
      </c>
      <c r="C22509" s="7" t="s">
        <v>84333</v>
      </c>
      <c r="E22509" s="8">
        <v>22.733623465418901</v>
      </c>
      <c r="F22509" s="8">
        <v>38.3301990457933</v>
      </c>
      <c r="G22509" s="8">
        <v>29.678443590762701</v>
      </c>
      <c r="H22509" s="8">
        <v>32.476530440512803</v>
      </c>
      <c r="I22509" s="8">
        <v>32.746574132730203</v>
      </c>
      <c r="J22509" s="8">
        <v>19.755699989920402</v>
      </c>
      <c r="K22509" s="8">
        <v>0.96715907900558395</v>
      </c>
      <c r="L22509" s="8">
        <v>-9.4786601987882704E-2</v>
      </c>
    </row>
    <row r="22510" spans="1:12" x14ac:dyDescent="0.2">
      <c r="A22510" s="7" t="s">
        <v>84334</v>
      </c>
      <c r="B22510" s="7" t="s">
        <v>84335</v>
      </c>
      <c r="C22510" s="7" t="s">
        <v>84336</v>
      </c>
      <c r="D22510" s="7" t="s">
        <v>84337</v>
      </c>
      <c r="E22510" s="8">
        <v>28.6641339346587</v>
      </c>
      <c r="F22510" s="8">
        <v>23.587814797411301</v>
      </c>
      <c r="G22510" s="8">
        <v>50.453354104296501</v>
      </c>
      <c r="H22510" s="8">
        <v>28.5399812962082</v>
      </c>
      <c r="I22510" s="8">
        <v>27.784971991407399</v>
      </c>
      <c r="J22510" s="8">
        <v>45.438109976816897</v>
      </c>
      <c r="K22510" s="8">
        <v>0.99508411094466598</v>
      </c>
      <c r="L22510" s="8">
        <v>-1.31525034553949E-2</v>
      </c>
    </row>
    <row r="22511" spans="1:12" x14ac:dyDescent="0.2">
      <c r="A22511" s="7" t="s">
        <v>84338</v>
      </c>
      <c r="B22511" s="7" t="s">
        <v>84339</v>
      </c>
      <c r="C22511" s="7" t="s">
        <v>84340</v>
      </c>
      <c r="D22511" s="7" t="s">
        <v>84341</v>
      </c>
      <c r="E22511" s="8">
        <v>96.865004330915497</v>
      </c>
      <c r="F22511" s="8">
        <v>96.316910422762703</v>
      </c>
      <c r="G22511" s="8">
        <v>131.574433252381</v>
      </c>
      <c r="H22511" s="8">
        <v>118.096474329137</v>
      </c>
      <c r="I22511" s="8">
        <v>167.70215237670899</v>
      </c>
      <c r="J22511" s="8">
        <v>137.30211492994701</v>
      </c>
      <c r="K22511" s="8">
        <v>0.60633907562356504</v>
      </c>
      <c r="L22511" s="8">
        <v>0.38162201292335601</v>
      </c>
    </row>
    <row r="22512" spans="1:12" x14ac:dyDescent="0.2">
      <c r="A22512" s="7" t="s">
        <v>84342</v>
      </c>
      <c r="B22512" s="7" t="s">
        <v>84343</v>
      </c>
      <c r="C22512" s="7" t="s">
        <v>84344</v>
      </c>
      <c r="D22512" s="7" t="s">
        <v>84345</v>
      </c>
      <c r="E22512" s="8">
        <v>427.98517219680002</v>
      </c>
      <c r="F22512" s="8">
        <v>382.319164841374</v>
      </c>
      <c r="G22512" s="8">
        <v>406.59467719344798</v>
      </c>
      <c r="H22512" s="8">
        <v>513.71966333174805</v>
      </c>
      <c r="I22512" s="8">
        <v>472.344523853927</v>
      </c>
      <c r="J22512" s="8">
        <v>378.32165480697603</v>
      </c>
      <c r="K22512" s="8">
        <v>0.77498161887631201</v>
      </c>
      <c r="L22512" s="8">
        <v>0.16506793983064699</v>
      </c>
    </row>
    <row r="22513" spans="1:12" x14ac:dyDescent="0.2">
      <c r="A22513" s="7" t="s">
        <v>84346</v>
      </c>
      <c r="B22513" s="7" t="s">
        <v>84347</v>
      </c>
      <c r="C22513" s="7" t="s">
        <v>84348</v>
      </c>
      <c r="D22513" s="7" t="s">
        <v>84349</v>
      </c>
      <c r="E22513" s="8">
        <v>310.36338122354601</v>
      </c>
      <c r="F22513" s="8">
        <v>265.362916470877</v>
      </c>
      <c r="G22513" s="8">
        <v>348.22707146494798</v>
      </c>
      <c r="H22513" s="8">
        <v>213.557791078523</v>
      </c>
      <c r="I22513" s="8">
        <v>288.76524462498497</v>
      </c>
      <c r="J22513" s="8">
        <v>235.09282988005299</v>
      </c>
      <c r="K22513" s="8">
        <v>0.52366449775203805</v>
      </c>
      <c r="L22513" s="8">
        <v>-0.32536877126920799</v>
      </c>
    </row>
    <row r="22514" spans="1:12" x14ac:dyDescent="0.2">
      <c r="A22514" s="7" t="s">
        <v>84350</v>
      </c>
      <c r="B22514" s="7" t="s">
        <v>84351</v>
      </c>
      <c r="C22514" s="7" t="s">
        <v>84352</v>
      </c>
      <c r="D22514" s="7" t="s">
        <v>84353</v>
      </c>
      <c r="E22514" s="8">
        <v>329.14333104280502</v>
      </c>
      <c r="F22514" s="8">
        <v>228.01554304164199</v>
      </c>
      <c r="G22514" s="8">
        <v>264.13814795778802</v>
      </c>
      <c r="H22514" s="8">
        <v>348.38459927095499</v>
      </c>
      <c r="I22514" s="8">
        <v>238.156902783492</v>
      </c>
      <c r="J22514" s="8">
        <v>231.14168988206899</v>
      </c>
      <c r="K22514" s="8">
        <v>0.99504406702380299</v>
      </c>
      <c r="L22514" s="8">
        <v>-6.2757766461412302E-3</v>
      </c>
    </row>
    <row r="22515" spans="1:12" x14ac:dyDescent="0.2">
      <c r="A22515" s="7" t="s">
        <v>84354</v>
      </c>
      <c r="B22515" s="7" t="s">
        <v>84355</v>
      </c>
      <c r="C22515" s="7" t="s">
        <v>84356</v>
      </c>
      <c r="D22515" s="7" t="s">
        <v>84357</v>
      </c>
      <c r="E22515" s="8">
        <v>0</v>
      </c>
      <c r="F22515" s="8">
        <v>0.98282561655880296</v>
      </c>
      <c r="G22515" s="8">
        <v>3.9571258121016899</v>
      </c>
      <c r="H22515" s="8">
        <v>41.333766015198101</v>
      </c>
      <c r="I22515" s="8">
        <v>19.846408565291</v>
      </c>
      <c r="J22515" s="8">
        <v>25.682409986896499</v>
      </c>
      <c r="K22515" s="8">
        <v>3.2830031183310698E-3</v>
      </c>
      <c r="L22515" s="8">
        <v>4.1371360462642697</v>
      </c>
    </row>
    <row r="22516" spans="1:12" x14ac:dyDescent="0.2">
      <c r="A22516" s="7" t="s">
        <v>84358</v>
      </c>
      <c r="B22516" s="7" t="s">
        <v>84359</v>
      </c>
      <c r="C22516" s="7" t="s">
        <v>84360</v>
      </c>
      <c r="E22516" s="8">
        <v>9.88418411539954</v>
      </c>
      <c r="F22516" s="8">
        <v>0</v>
      </c>
      <c r="G22516" s="8">
        <v>0</v>
      </c>
      <c r="H22516" s="8">
        <v>6.8889610025330201</v>
      </c>
      <c r="I22516" s="8">
        <v>0</v>
      </c>
      <c r="J22516" s="8">
        <v>0</v>
      </c>
      <c r="K22516" s="8">
        <v>1</v>
      </c>
      <c r="L22516" s="8">
        <v>-0.52034580400580699</v>
      </c>
    </row>
    <row r="22517" spans="1:12" x14ac:dyDescent="0.2">
      <c r="A22517" s="7" t="s">
        <v>84361</v>
      </c>
      <c r="B22517" s="7" t="s">
        <v>84362</v>
      </c>
      <c r="C22517" s="7" t="s">
        <v>84363</v>
      </c>
      <c r="D22517" s="7" t="s">
        <v>84364</v>
      </c>
      <c r="E22517" s="8">
        <v>0.98841841153995402</v>
      </c>
      <c r="F22517" s="8">
        <v>28.501942880205299</v>
      </c>
      <c r="G22517" s="8">
        <v>32.6462879498389</v>
      </c>
      <c r="H22517" s="8">
        <v>17.714471149370599</v>
      </c>
      <c r="I22517" s="8">
        <v>24.8080107066138</v>
      </c>
      <c r="J22517" s="8">
        <v>22.719054988408502</v>
      </c>
      <c r="K22517" s="8">
        <v>0.98608476955917101</v>
      </c>
      <c r="L22517" s="8">
        <v>7.0250983581416002E-2</v>
      </c>
    </row>
    <row r="22518" spans="1:12" x14ac:dyDescent="0.2">
      <c r="A22518" s="7" t="s">
        <v>84365</v>
      </c>
      <c r="B22518" s="7" t="s">
        <v>84366</v>
      </c>
      <c r="C22518" s="7" t="s">
        <v>84367</v>
      </c>
      <c r="E22518" s="8">
        <v>167.04271155025199</v>
      </c>
      <c r="F22518" s="8">
        <v>141.52688878446801</v>
      </c>
      <c r="G22518" s="8">
        <v>63.314012993627003</v>
      </c>
      <c r="H22518" s="8">
        <v>63.968923594949402</v>
      </c>
      <c r="I22518" s="8">
        <v>64.500827837195899</v>
      </c>
      <c r="J22518" s="8">
        <v>85.937294956153806</v>
      </c>
      <c r="K22518" s="8">
        <v>0.31772181826889101</v>
      </c>
      <c r="L22518" s="8">
        <v>-0.79453103283093596</v>
      </c>
    </row>
    <row r="22519" spans="1:12" x14ac:dyDescent="0.2">
      <c r="A22519" s="7" t="s">
        <v>84368</v>
      </c>
      <c r="B22519" s="7" t="s">
        <v>84369</v>
      </c>
      <c r="C22519" s="7" t="s">
        <v>84370</v>
      </c>
      <c r="D22519" s="7" t="s">
        <v>84371</v>
      </c>
      <c r="E22519" s="8">
        <v>196.695263896451</v>
      </c>
      <c r="F22519" s="8">
        <v>224.08424057540699</v>
      </c>
      <c r="G22519" s="8">
        <v>227.53473419584699</v>
      </c>
      <c r="H22519" s="8">
        <v>289.33636210638701</v>
      </c>
      <c r="I22519" s="8">
        <v>223.272096359524</v>
      </c>
      <c r="J22519" s="8">
        <v>238.05618487854099</v>
      </c>
      <c r="K22519" s="8">
        <v>0.74218984500521601</v>
      </c>
      <c r="L22519" s="8">
        <v>0.21152074761652701</v>
      </c>
    </row>
    <row r="22520" spans="1:12" x14ac:dyDescent="0.2">
      <c r="A22520" s="7" t="s">
        <v>84372</v>
      </c>
      <c r="B22520" s="7" t="s">
        <v>84373</v>
      </c>
      <c r="C22520" s="7" t="s">
        <v>84374</v>
      </c>
      <c r="D22520" s="7" t="s">
        <v>84375</v>
      </c>
      <c r="E22520" s="8">
        <v>28.6641339346587</v>
      </c>
      <c r="F22520" s="8">
        <v>7.8626049324704201</v>
      </c>
      <c r="G22520" s="8">
        <v>10.8820959832796</v>
      </c>
      <c r="H22520" s="8">
        <v>0.98413728607614503</v>
      </c>
      <c r="I22520" s="8">
        <v>5.9539225695873101</v>
      </c>
      <c r="J22520" s="8">
        <v>9.8778499949602097</v>
      </c>
      <c r="K22520" s="8">
        <v>0.55130515989135698</v>
      </c>
      <c r="L22520" s="8">
        <v>-1.495534519062</v>
      </c>
    </row>
    <row r="22521" spans="1:12" x14ac:dyDescent="0.2">
      <c r="A22521" s="7" t="s">
        <v>84376</v>
      </c>
      <c r="B22521" s="7" t="s">
        <v>84377</v>
      </c>
      <c r="C22521" s="7" t="s">
        <v>84378</v>
      </c>
      <c r="D22521" s="7" t="s">
        <v>84379</v>
      </c>
      <c r="E22521" s="8">
        <v>979.52264583609394</v>
      </c>
      <c r="F22521" s="8">
        <v>726.30813063695496</v>
      </c>
      <c r="G22521" s="8">
        <v>755.81103011142204</v>
      </c>
      <c r="H22521" s="8">
        <v>566.86307677985997</v>
      </c>
      <c r="I22521" s="8">
        <v>646.00059880022297</v>
      </c>
      <c r="J22521" s="8">
        <v>564.02523471222798</v>
      </c>
      <c r="K22521" s="8">
        <v>8.6274406243558199E-2</v>
      </c>
      <c r="L22521" s="8">
        <v>-0.47027206200218902</v>
      </c>
    </row>
    <row r="22522" spans="1:12" x14ac:dyDescent="0.2">
      <c r="A22522" s="7" t="s">
        <v>84380</v>
      </c>
      <c r="B22522" s="7" t="s">
        <v>84381</v>
      </c>
      <c r="C22522" s="7" t="s">
        <v>84382</v>
      </c>
      <c r="D22522" s="7" t="s">
        <v>84383</v>
      </c>
      <c r="E22522" s="8">
        <v>822.36411840124197</v>
      </c>
      <c r="F22522" s="8">
        <v>535.63996102454701</v>
      </c>
      <c r="G22522" s="8">
        <v>593.56887181525303</v>
      </c>
      <c r="H22522" s="8">
        <v>635.75268680519002</v>
      </c>
      <c r="I22522" s="8">
        <v>591.422975245673</v>
      </c>
      <c r="J22522" s="8">
        <v>625.26790468098102</v>
      </c>
      <c r="K22522" s="8">
        <v>0.92370735785898295</v>
      </c>
      <c r="L22522" s="8">
        <v>-7.5177269995473306E-2</v>
      </c>
    </row>
    <row r="22523" spans="1:12" x14ac:dyDescent="0.2">
      <c r="A22523" s="7" t="s">
        <v>84384</v>
      </c>
      <c r="B22523" s="7" t="s">
        <v>84385</v>
      </c>
      <c r="C22523" s="7" t="s">
        <v>84386</v>
      </c>
      <c r="D22523" s="7" t="s">
        <v>84387</v>
      </c>
      <c r="E22523" s="8">
        <v>130.471230323274</v>
      </c>
      <c r="F22523" s="8">
        <v>161.18340111564399</v>
      </c>
      <c r="G22523" s="8">
        <v>92.9924565843896</v>
      </c>
      <c r="H22523" s="8">
        <v>150.57300476965</v>
      </c>
      <c r="I22523" s="8">
        <v>133.963257815714</v>
      </c>
      <c r="J22523" s="8">
        <v>105.69299494607399</v>
      </c>
      <c r="K22523" s="8">
        <v>0.98858968917176004</v>
      </c>
      <c r="L22523" s="8">
        <v>2.0727947774766099E-2</v>
      </c>
    </row>
    <row r="22524" spans="1:12" x14ac:dyDescent="0.2">
      <c r="A22524" s="7" t="s">
        <v>84388</v>
      </c>
      <c r="B22524" s="7" t="s">
        <v>84389</v>
      </c>
      <c r="C22524" s="7" t="s">
        <v>84390</v>
      </c>
      <c r="D22524" s="7" t="s">
        <v>84391</v>
      </c>
      <c r="E22524" s="8">
        <v>28.6641339346587</v>
      </c>
      <c r="F22524" s="8">
        <v>113.024945904262</v>
      </c>
      <c r="G22524" s="8">
        <v>70.238983164804907</v>
      </c>
      <c r="H22524" s="8">
        <v>32.476530440512803</v>
      </c>
      <c r="I22524" s="8">
        <v>34.7312149892593</v>
      </c>
      <c r="J22524" s="8">
        <v>53.340389972785097</v>
      </c>
      <c r="K22524" s="8">
        <v>0.51840730822479097</v>
      </c>
      <c r="L22524" s="8">
        <v>-0.81406707765191799</v>
      </c>
    </row>
    <row r="22525" spans="1:12" x14ac:dyDescent="0.2">
      <c r="A22525" s="7" t="s">
        <v>84392</v>
      </c>
      <c r="B22525" s="7" t="s">
        <v>84393</v>
      </c>
      <c r="C22525" s="7" t="s">
        <v>84394</v>
      </c>
      <c r="D22525" s="7" t="s">
        <v>84395</v>
      </c>
      <c r="E22525" s="8">
        <v>34.5946444038984</v>
      </c>
      <c r="F22525" s="8">
        <v>48.158455211381302</v>
      </c>
      <c r="G22525" s="8">
        <v>32.6462879498389</v>
      </c>
      <c r="H22525" s="8">
        <v>15.746196577218299</v>
      </c>
      <c r="I22525" s="8">
        <v>21.831049421820101</v>
      </c>
      <c r="J22525" s="8">
        <v>18.767914990424401</v>
      </c>
      <c r="K22525" s="8">
        <v>0.31244272651855898</v>
      </c>
      <c r="L22525" s="8">
        <v>-1.0345050803335401</v>
      </c>
    </row>
    <row r="22526" spans="1:12" x14ac:dyDescent="0.2">
      <c r="A22526" s="7" t="s">
        <v>84396</v>
      </c>
      <c r="B22526" s="7" t="s">
        <v>84397</v>
      </c>
      <c r="C22526" s="7" t="s">
        <v>84398</v>
      </c>
      <c r="D22526" s="7" t="s">
        <v>84399</v>
      </c>
      <c r="E22526" s="8">
        <v>9.88418411539954</v>
      </c>
      <c r="F22526" s="8">
        <v>14.742384248382001</v>
      </c>
      <c r="G22526" s="8">
        <v>3.9571258121016899</v>
      </c>
      <c r="H22526" s="8">
        <v>6.8889610025330201</v>
      </c>
      <c r="I22526" s="8">
        <v>7.93856342611641</v>
      </c>
      <c r="J22526" s="8">
        <v>1.9755699989920401</v>
      </c>
      <c r="K22526" s="8">
        <v>0.83515692760635496</v>
      </c>
      <c r="L22526" s="8">
        <v>-0.76676087032010398</v>
      </c>
    </row>
    <row r="22527" spans="1:12" x14ac:dyDescent="0.2">
      <c r="A22527" s="7" t="s">
        <v>84400</v>
      </c>
      <c r="B22527" s="7" t="s">
        <v>84401</v>
      </c>
      <c r="C22527" s="7" t="s">
        <v>84402</v>
      </c>
      <c r="D22527" s="7" t="s">
        <v>84403</v>
      </c>
      <c r="E22527" s="8">
        <v>785.79263717426295</v>
      </c>
      <c r="F22527" s="8">
        <v>798.05440064574805</v>
      </c>
      <c r="G22527" s="8">
        <v>750.86462284629499</v>
      </c>
      <c r="H22527" s="8">
        <v>582.609273357078</v>
      </c>
      <c r="I22527" s="8">
        <v>766.07137062023401</v>
      </c>
      <c r="J22527" s="8">
        <v>751.704384616472</v>
      </c>
      <c r="K22527" s="8">
        <v>0.75414551978345501</v>
      </c>
      <c r="L22527" s="8">
        <v>-0.152629931329579</v>
      </c>
    </row>
    <row r="22528" spans="1:12" x14ac:dyDescent="0.2">
      <c r="A22528" s="7" t="s">
        <v>84404</v>
      </c>
      <c r="B22528" s="7" t="s">
        <v>84405</v>
      </c>
      <c r="C22528" s="7" t="s">
        <v>84406</v>
      </c>
      <c r="D22528" s="7" t="s">
        <v>84407</v>
      </c>
      <c r="E22528" s="8">
        <v>6.9189288807796796</v>
      </c>
      <c r="F22528" s="8">
        <v>29.484768496764101</v>
      </c>
      <c r="G22528" s="8">
        <v>14.839221795381301</v>
      </c>
      <c r="H22528" s="8">
        <v>27.555844010132098</v>
      </c>
      <c r="I22528" s="8">
        <v>5.9539225695873101</v>
      </c>
      <c r="J22528" s="8">
        <v>5.9267099969761201</v>
      </c>
      <c r="K22528" s="8">
        <v>0.92093171431520504</v>
      </c>
      <c r="L22528" s="8">
        <v>-0.37765332455520001</v>
      </c>
    </row>
    <row r="22529" spans="1:12" x14ac:dyDescent="0.2">
      <c r="A22529" s="7" t="s">
        <v>84408</v>
      </c>
      <c r="B22529" s="7" t="s">
        <v>84409</v>
      </c>
      <c r="C22529" s="7" t="s">
        <v>84410</v>
      </c>
      <c r="D22529" s="7" t="s">
        <v>84411</v>
      </c>
      <c r="E22529" s="8">
        <v>538.68803428927504</v>
      </c>
      <c r="F22529" s="8">
        <v>385.26764169105098</v>
      </c>
      <c r="G22529" s="8">
        <v>438.25168369026198</v>
      </c>
      <c r="H22529" s="8">
        <v>911.31112690651003</v>
      </c>
      <c r="I22529" s="8">
        <v>560.66104196947197</v>
      </c>
      <c r="J22529" s="8">
        <v>662.80373466183005</v>
      </c>
      <c r="K22529" s="8">
        <v>5.8463176911112101E-2</v>
      </c>
      <c r="L22529" s="8">
        <v>0.64819401853505898</v>
      </c>
    </row>
    <row r="22530" spans="1:12" x14ac:dyDescent="0.2">
      <c r="A22530" s="7" t="s">
        <v>84412</v>
      </c>
      <c r="B22530" s="7" t="s">
        <v>84413</v>
      </c>
      <c r="C22530" s="7" t="s">
        <v>84414</v>
      </c>
      <c r="D22530" s="7" t="s">
        <v>84415</v>
      </c>
      <c r="E22530" s="8">
        <v>0</v>
      </c>
      <c r="F22530" s="8">
        <v>4.9141280827940097</v>
      </c>
      <c r="G22530" s="8">
        <v>0</v>
      </c>
      <c r="H22530" s="8">
        <v>3.9365491443045801</v>
      </c>
      <c r="I22530" s="8">
        <v>13.8924859957037</v>
      </c>
      <c r="J22530" s="8">
        <v>6.9144949964721398</v>
      </c>
      <c r="K22530" s="8">
        <v>0.57447246071795099</v>
      </c>
      <c r="L22530" s="8">
        <v>2.3304594965304202</v>
      </c>
    </row>
    <row r="22531" spans="1:12" x14ac:dyDescent="0.2">
      <c r="A22531" s="7" t="s">
        <v>84416</v>
      </c>
      <c r="B22531" s="7" t="s">
        <v>84417</v>
      </c>
      <c r="E22531" s="8">
        <v>7.9073472923196304</v>
      </c>
      <c r="F22531" s="8">
        <v>35.381722196116897</v>
      </c>
      <c r="G22531" s="8">
        <v>29.678443590762701</v>
      </c>
      <c r="H22531" s="8">
        <v>8.8572355746852995</v>
      </c>
      <c r="I22531" s="8">
        <v>10.9155247109101</v>
      </c>
      <c r="J22531" s="8">
        <v>24.694624987400498</v>
      </c>
      <c r="K22531" s="8">
        <v>0.77249240359094695</v>
      </c>
      <c r="L22531" s="8">
        <v>-0.714617050447938</v>
      </c>
    </row>
    <row r="22532" spans="1:12" x14ac:dyDescent="0.2">
      <c r="A22532" s="7" t="s">
        <v>84418</v>
      </c>
      <c r="B22532" s="7" t="s">
        <v>84419</v>
      </c>
      <c r="C22532" s="7" t="s">
        <v>84420</v>
      </c>
      <c r="D22532" s="7" t="s">
        <v>84421</v>
      </c>
      <c r="E22532" s="8">
        <v>17.791531407719201</v>
      </c>
      <c r="F22532" s="8">
        <v>21.6221635642937</v>
      </c>
      <c r="G22532" s="8">
        <v>37.592695214966</v>
      </c>
      <c r="H22532" s="8">
        <v>10.825510146837599</v>
      </c>
      <c r="I22532" s="8">
        <v>7.93856342611641</v>
      </c>
      <c r="J22532" s="8">
        <v>17.780129990928401</v>
      </c>
      <c r="K22532" s="8">
        <v>0.49881950172004003</v>
      </c>
      <c r="L22532" s="8">
        <v>-1.0751557169832</v>
      </c>
    </row>
    <row r="22533" spans="1:12" x14ac:dyDescent="0.2">
      <c r="A22533" s="7" t="s">
        <v>84422</v>
      </c>
      <c r="B22533" s="7" t="s">
        <v>84423</v>
      </c>
      <c r="C22533" s="7" t="s">
        <v>84424</v>
      </c>
      <c r="D22533" s="7" t="s">
        <v>84425</v>
      </c>
      <c r="E22533" s="8">
        <v>314.31705486970498</v>
      </c>
      <c r="F22533" s="8">
        <v>364.628303743316</v>
      </c>
      <c r="G22533" s="8">
        <v>386.80904813294001</v>
      </c>
      <c r="H22533" s="8">
        <v>309.01910782790998</v>
      </c>
      <c r="I22533" s="8">
        <v>404.86673473193702</v>
      </c>
      <c r="J22533" s="8">
        <v>466.23451976212198</v>
      </c>
      <c r="K22533" s="8">
        <v>0.843462447605976</v>
      </c>
      <c r="L22533" s="8">
        <v>0.14702576078763899</v>
      </c>
    </row>
    <row r="22534" spans="1:12" x14ac:dyDescent="0.2">
      <c r="A22534" s="7" t="s">
        <v>84426</v>
      </c>
      <c r="B22534" s="7" t="s">
        <v>84427</v>
      </c>
      <c r="C22534" s="7" t="s">
        <v>84428</v>
      </c>
      <c r="D22534" s="7" t="s">
        <v>84429</v>
      </c>
      <c r="E22534" s="8">
        <v>0</v>
      </c>
      <c r="F22534" s="8">
        <v>9.8282561655880301</v>
      </c>
      <c r="G22534" s="8">
        <v>1.9785629060508401</v>
      </c>
      <c r="H22534" s="8">
        <v>9.8413728607614495</v>
      </c>
      <c r="I22534" s="8">
        <v>0.99232042826455202</v>
      </c>
      <c r="J22534" s="8">
        <v>0</v>
      </c>
      <c r="K22534" s="8">
        <v>0.98858968917176004</v>
      </c>
      <c r="L22534" s="8">
        <v>-0.124031203516292</v>
      </c>
    </row>
    <row r="22535" spans="1:12" x14ac:dyDescent="0.2">
      <c r="A22535" s="7" t="s">
        <v>84430</v>
      </c>
      <c r="B22535" s="7" t="s">
        <v>84431</v>
      </c>
      <c r="C22535" s="7" t="s">
        <v>84432</v>
      </c>
      <c r="D22535" s="7" t="s">
        <v>84433</v>
      </c>
      <c r="E22535" s="8">
        <v>311.35179963508602</v>
      </c>
      <c r="F22535" s="8">
        <v>286.00225441861198</v>
      </c>
      <c r="G22535" s="8">
        <v>258.202459239635</v>
      </c>
      <c r="H22535" s="8">
        <v>107.27096418230001</v>
      </c>
      <c r="I22535" s="8">
        <v>52.592982698021203</v>
      </c>
      <c r="J22535" s="8">
        <v>69.144949964721405</v>
      </c>
      <c r="K22535" s="8">
        <v>2.1685769929519899E-7</v>
      </c>
      <c r="L22535" s="8">
        <v>-1.9012264068479201</v>
      </c>
    </row>
    <row r="22536" spans="1:12" x14ac:dyDescent="0.2">
      <c r="A22536" s="7" t="s">
        <v>84434</v>
      </c>
      <c r="B22536" s="7" t="s">
        <v>84435</v>
      </c>
      <c r="C22536" s="7" t="s">
        <v>84436</v>
      </c>
      <c r="D22536" s="7" t="s">
        <v>84437</v>
      </c>
      <c r="E22536" s="8">
        <v>311.35179963508602</v>
      </c>
      <c r="F22536" s="8">
        <v>239.809450440348</v>
      </c>
      <c r="G22536" s="8">
        <v>218.63120111861801</v>
      </c>
      <c r="H22536" s="8">
        <v>321.81289254689898</v>
      </c>
      <c r="I22536" s="8">
        <v>262.96491349010603</v>
      </c>
      <c r="J22536" s="8">
        <v>241.01953987702899</v>
      </c>
      <c r="K22536" s="8">
        <v>0.91409927720780704</v>
      </c>
      <c r="L22536" s="8">
        <v>0.10136184981054799</v>
      </c>
    </row>
    <row r="22537" spans="1:12" x14ac:dyDescent="0.2">
      <c r="A22537" s="7" t="s">
        <v>84438</v>
      </c>
      <c r="B22537" s="7" t="s">
        <v>84439</v>
      </c>
      <c r="C22537" s="7" t="s">
        <v>84440</v>
      </c>
      <c r="D22537" s="7" t="s">
        <v>84441</v>
      </c>
      <c r="E22537" s="8">
        <v>1291.8628638827199</v>
      </c>
      <c r="F22537" s="8">
        <v>1256.0511379621501</v>
      </c>
      <c r="G22537" s="8">
        <v>1202.9662468789099</v>
      </c>
      <c r="H22537" s="8">
        <v>1479.1583409724501</v>
      </c>
      <c r="I22537" s="8">
        <v>1611.5283755016301</v>
      </c>
      <c r="J22537" s="8">
        <v>1471.7996492490699</v>
      </c>
      <c r="K22537" s="8">
        <v>0.157276205282016</v>
      </c>
      <c r="L22537" s="8">
        <v>0.28257849247955102</v>
      </c>
    </row>
    <row r="22538" spans="1:12" x14ac:dyDescent="0.2">
      <c r="A22538" s="7" t="s">
        <v>84442</v>
      </c>
      <c r="B22538" s="7" t="s">
        <v>84443</v>
      </c>
      <c r="C22538" s="7" t="s">
        <v>84444</v>
      </c>
      <c r="E22538" s="8">
        <v>304.43287075430601</v>
      </c>
      <c r="F22538" s="8">
        <v>414.75241018781497</v>
      </c>
      <c r="G22538" s="8">
        <v>298.76299881367697</v>
      </c>
      <c r="H22538" s="8">
        <v>157.46196577218299</v>
      </c>
      <c r="I22538" s="8">
        <v>208.387289935556</v>
      </c>
      <c r="J22538" s="8">
        <v>169.89901991331601</v>
      </c>
      <c r="K22538" s="8">
        <v>3.6003494216144002E-3</v>
      </c>
      <c r="L22538" s="8">
        <v>-0.92615082799580795</v>
      </c>
    </row>
    <row r="22539" spans="1:12" x14ac:dyDescent="0.2">
      <c r="A22539" s="7" t="s">
        <v>84445</v>
      </c>
      <c r="B22539" s="7" t="s">
        <v>84446</v>
      </c>
      <c r="C22539" s="7" t="s">
        <v>84447</v>
      </c>
      <c r="D22539" s="7" t="s">
        <v>84448</v>
      </c>
      <c r="E22539" s="8">
        <v>94.888167507835604</v>
      </c>
      <c r="F22539" s="8">
        <v>94.351259189645106</v>
      </c>
      <c r="G22539" s="8">
        <v>92.003175131364202</v>
      </c>
      <c r="H22539" s="8">
        <v>38.381354156969699</v>
      </c>
      <c r="I22539" s="8">
        <v>36.715855845788397</v>
      </c>
      <c r="J22539" s="8">
        <v>48.401464975304997</v>
      </c>
      <c r="K22539" s="8">
        <v>1.7298443255283E-2</v>
      </c>
      <c r="L22539" s="8">
        <v>-1.1872947454748899</v>
      </c>
    </row>
    <row r="22540" spans="1:12" x14ac:dyDescent="0.2">
      <c r="A22540" s="7" t="s">
        <v>84449</v>
      </c>
      <c r="B22540" s="7" t="s">
        <v>84450</v>
      </c>
      <c r="D22540" s="7" t="s">
        <v>84451</v>
      </c>
      <c r="E22540" s="8">
        <v>0.98841841153995402</v>
      </c>
      <c r="F22540" s="8">
        <v>12.7767330152644</v>
      </c>
      <c r="G22540" s="8">
        <v>0</v>
      </c>
      <c r="H22540" s="8">
        <v>0</v>
      </c>
      <c r="I22540" s="8">
        <v>17.861767708761899</v>
      </c>
      <c r="J22540" s="8">
        <v>0</v>
      </c>
      <c r="K22540" s="8">
        <v>0.96793278211299905</v>
      </c>
      <c r="L22540" s="8">
        <v>0.375315463062451</v>
      </c>
    </row>
    <row r="22541" spans="1:12" x14ac:dyDescent="0.2">
      <c r="A22541" s="7" t="s">
        <v>84452</v>
      </c>
      <c r="B22541" s="7" t="s">
        <v>339</v>
      </c>
      <c r="C22541" s="7" t="s">
        <v>84453</v>
      </c>
      <c r="D22541" s="7" t="s">
        <v>341</v>
      </c>
      <c r="E22541" s="8">
        <v>908.35652020521798</v>
      </c>
      <c r="F22541" s="8">
        <v>803.95135434510098</v>
      </c>
      <c r="G22541" s="8">
        <v>619.29018959391396</v>
      </c>
      <c r="H22541" s="8">
        <v>382.82940428362002</v>
      </c>
      <c r="I22541" s="8">
        <v>376.08944231226502</v>
      </c>
      <c r="J22541" s="8">
        <v>390.17507480092797</v>
      </c>
      <c r="K22541" s="8">
        <v>6.9173686353186698E-6</v>
      </c>
      <c r="L22541" s="8">
        <v>-1.02082709822229</v>
      </c>
    </row>
    <row r="22542" spans="1:12" x14ac:dyDescent="0.2">
      <c r="A22542" s="7" t="s">
        <v>84454</v>
      </c>
      <c r="B22542" s="7" t="s">
        <v>84455</v>
      </c>
      <c r="C22542" s="7" t="s">
        <v>84456</v>
      </c>
      <c r="D22542" s="7" t="s">
        <v>84457</v>
      </c>
      <c r="E22542" s="8">
        <v>13.8378577615594</v>
      </c>
      <c r="F22542" s="8">
        <v>64.866490692881001</v>
      </c>
      <c r="G22542" s="8">
        <v>57.378324275474498</v>
      </c>
      <c r="H22542" s="8">
        <v>2.95241185822844</v>
      </c>
      <c r="I22542" s="8">
        <v>22.823369850084699</v>
      </c>
      <c r="J22542" s="8">
        <v>17.780129990928401</v>
      </c>
      <c r="K22542" s="8">
        <v>0.29173358674348998</v>
      </c>
      <c r="L22542" s="8">
        <v>-1.6439235207568901</v>
      </c>
    </row>
    <row r="22543" spans="1:12" x14ac:dyDescent="0.2">
      <c r="A22543" s="7" t="s">
        <v>84458</v>
      </c>
      <c r="B22543" s="7" t="s">
        <v>84459</v>
      </c>
      <c r="C22543" s="7" t="s">
        <v>84460</v>
      </c>
      <c r="D22543" s="7" t="s">
        <v>84461</v>
      </c>
      <c r="E22543" s="8">
        <v>171.98480360795199</v>
      </c>
      <c r="F22543" s="8">
        <v>353.81722196116903</v>
      </c>
      <c r="G22543" s="8">
        <v>461.99443856287201</v>
      </c>
      <c r="H22543" s="8">
        <v>253.907419807645</v>
      </c>
      <c r="I22543" s="8">
        <v>462.421319571281</v>
      </c>
      <c r="J22543" s="8">
        <v>652.92588466687005</v>
      </c>
      <c r="K22543" s="8">
        <v>0.62517284072915003</v>
      </c>
      <c r="L22543" s="8">
        <v>0.47108900026567602</v>
      </c>
    </row>
    <row r="22544" spans="1:12" x14ac:dyDescent="0.2">
      <c r="A22544" s="7" t="s">
        <v>84462</v>
      </c>
      <c r="B22544" s="7" t="s">
        <v>84463</v>
      </c>
      <c r="C22544" s="7" t="s">
        <v>84464</v>
      </c>
      <c r="D22544" s="7" t="s">
        <v>84465</v>
      </c>
      <c r="E22544" s="8">
        <v>28.6641339346587</v>
      </c>
      <c r="F22544" s="8">
        <v>69.780618775674995</v>
      </c>
      <c r="G22544" s="8">
        <v>26.710599231686398</v>
      </c>
      <c r="H22544" s="8">
        <v>151.55714205572599</v>
      </c>
      <c r="I22544" s="8">
        <v>156.78662766579899</v>
      </c>
      <c r="J22544" s="8">
        <v>63.218239967745298</v>
      </c>
      <c r="K22544" s="8">
        <v>3.9419161345149903E-2</v>
      </c>
      <c r="L22544" s="8">
        <v>1.5696530696725599</v>
      </c>
    </row>
    <row r="22545" spans="1:12" x14ac:dyDescent="0.2">
      <c r="A22545" s="7" t="s">
        <v>84466</v>
      </c>
      <c r="B22545" s="7" t="s">
        <v>84467</v>
      </c>
      <c r="C22545" s="7" t="s">
        <v>84468</v>
      </c>
      <c r="D22545" s="7" t="s">
        <v>84469</v>
      </c>
      <c r="E22545" s="8">
        <v>289.60659458120602</v>
      </c>
      <c r="F22545" s="8">
        <v>399.02720032287402</v>
      </c>
      <c r="G22545" s="8">
        <v>350.20563437099901</v>
      </c>
      <c r="H22545" s="8">
        <v>295.24118582284399</v>
      </c>
      <c r="I22545" s="8">
        <v>377.08176274053</v>
      </c>
      <c r="J22545" s="8">
        <v>329.920189831671</v>
      </c>
      <c r="K22545" s="8">
        <v>0.95294973471520805</v>
      </c>
      <c r="L22545" s="8">
        <v>-5.1816096197167698E-2</v>
      </c>
    </row>
    <row r="22546" spans="1:12" x14ac:dyDescent="0.2">
      <c r="A22546" s="7" t="s">
        <v>84470</v>
      </c>
      <c r="B22546" s="7" t="s">
        <v>84471</v>
      </c>
      <c r="C22546" s="7" t="s">
        <v>84472</v>
      </c>
      <c r="D22546" s="7" t="s">
        <v>84473</v>
      </c>
      <c r="E22546" s="8">
        <v>450.71879566221901</v>
      </c>
      <c r="F22546" s="8">
        <v>384.28481607449203</v>
      </c>
      <c r="G22546" s="8">
        <v>463.97300146892297</v>
      </c>
      <c r="H22546" s="8">
        <v>379.87699242539202</v>
      </c>
      <c r="I22546" s="8">
        <v>436.62098843640302</v>
      </c>
      <c r="J22546" s="8">
        <v>385.23614980344797</v>
      </c>
      <c r="K22546" s="8">
        <v>0.85814965085805095</v>
      </c>
      <c r="L22546" s="8">
        <v>-0.112255203806656</v>
      </c>
    </row>
    <row r="22547" spans="1:12" x14ac:dyDescent="0.2">
      <c r="A22547" s="7" t="s">
        <v>84474</v>
      </c>
      <c r="B22547" s="7" t="s">
        <v>84475</v>
      </c>
      <c r="C22547" s="7" t="s">
        <v>84476</v>
      </c>
      <c r="D22547" s="7" t="s">
        <v>84477</v>
      </c>
      <c r="E22547" s="8">
        <v>292.571849815826</v>
      </c>
      <c r="F22547" s="8">
        <v>201.47925139455501</v>
      </c>
      <c r="G22547" s="8">
        <v>147.402936500788</v>
      </c>
      <c r="H22547" s="8">
        <v>146.636455625346</v>
      </c>
      <c r="I22547" s="8">
        <v>167.70215237670899</v>
      </c>
      <c r="J22547" s="8">
        <v>117.546414940026</v>
      </c>
      <c r="K22547" s="8">
        <v>0.359015651458653</v>
      </c>
      <c r="L22547" s="8">
        <v>-0.57072537355543895</v>
      </c>
    </row>
    <row r="22548" spans="1:12" x14ac:dyDescent="0.2">
      <c r="A22548" s="7" t="s">
        <v>84478</v>
      </c>
      <c r="B22548" s="7" t="s">
        <v>84479</v>
      </c>
      <c r="C22548" s="7" t="s">
        <v>84480</v>
      </c>
      <c r="D22548" s="7" t="s">
        <v>84481</v>
      </c>
      <c r="E22548" s="8">
        <v>179.89215090027199</v>
      </c>
      <c r="F22548" s="8">
        <v>170.02883166467299</v>
      </c>
      <c r="G22548" s="8">
        <v>153.33862521894</v>
      </c>
      <c r="H22548" s="8">
        <v>63.968923594949402</v>
      </c>
      <c r="I22548" s="8">
        <v>64.500827837195899</v>
      </c>
      <c r="J22548" s="8">
        <v>64.206024967241305</v>
      </c>
      <c r="K22548" s="8">
        <v>4.5082902124786202E-5</v>
      </c>
      <c r="L22548" s="8">
        <v>-1.3851391256497601</v>
      </c>
    </row>
    <row r="22549" spans="1:12" x14ac:dyDescent="0.2">
      <c r="A22549" s="7" t="s">
        <v>84482</v>
      </c>
      <c r="B22549" s="7" t="s">
        <v>84483</v>
      </c>
      <c r="C22549" s="7" t="s">
        <v>84484</v>
      </c>
      <c r="D22549" s="7" t="s">
        <v>84485</v>
      </c>
      <c r="E22549" s="8">
        <v>48.432502165457699</v>
      </c>
      <c r="F22549" s="8">
        <v>39.313024662352099</v>
      </c>
      <c r="G22549" s="8">
        <v>42.539102480093099</v>
      </c>
      <c r="H22549" s="8">
        <v>84.635806602548499</v>
      </c>
      <c r="I22549" s="8">
        <v>53.585303126285801</v>
      </c>
      <c r="J22549" s="8">
        <v>57.291529970769197</v>
      </c>
      <c r="K22549" s="8">
        <v>0.54025869519987901</v>
      </c>
      <c r="L22549" s="8">
        <v>0.58574723741825796</v>
      </c>
    </row>
    <row r="22550" spans="1:12" x14ac:dyDescent="0.2">
      <c r="A22550" s="7" t="s">
        <v>84486</v>
      </c>
      <c r="B22550" s="7" t="s">
        <v>84487</v>
      </c>
      <c r="C22550" s="7" t="s">
        <v>84488</v>
      </c>
      <c r="D22550" s="7" t="s">
        <v>84489</v>
      </c>
      <c r="E22550" s="8">
        <v>4.94209205769977</v>
      </c>
      <c r="F22550" s="8">
        <v>7.8626049324704201</v>
      </c>
      <c r="G22550" s="8">
        <v>24.732036325635502</v>
      </c>
      <c r="H22550" s="8">
        <v>16.730333863294501</v>
      </c>
      <c r="I22550" s="8">
        <v>6.9462429978518596</v>
      </c>
      <c r="J22550" s="8">
        <v>6.9144949964721398</v>
      </c>
      <c r="K22550" s="8">
        <v>0.94178195525276498</v>
      </c>
      <c r="L22550" s="8">
        <v>-0.29479297417849998</v>
      </c>
    </row>
    <row r="22551" spans="1:12" x14ac:dyDescent="0.2">
      <c r="A22551" s="7" t="s">
        <v>84490</v>
      </c>
      <c r="B22551" s="7" t="s">
        <v>84491</v>
      </c>
      <c r="C22551" s="7" t="s">
        <v>84492</v>
      </c>
      <c r="D22551" s="7" t="s">
        <v>84493</v>
      </c>
      <c r="E22551" s="8">
        <v>0</v>
      </c>
      <c r="F22551" s="8">
        <v>3.9313024662352101</v>
      </c>
      <c r="G22551" s="8">
        <v>3.9571258121016899</v>
      </c>
      <c r="H22551" s="8">
        <v>35.428942298741198</v>
      </c>
      <c r="I22551" s="8">
        <v>34.7312149892593</v>
      </c>
      <c r="J22551" s="8">
        <v>23.706839987904502</v>
      </c>
      <c r="K22551" s="8">
        <v>4.1621977990277297E-3</v>
      </c>
      <c r="L22551" s="8">
        <v>3.57228803544914</v>
      </c>
    </row>
    <row r="22552" spans="1:12" x14ac:dyDescent="0.2">
      <c r="A22552" s="7" t="s">
        <v>84494</v>
      </c>
      <c r="B22552" s="7" t="s">
        <v>84495</v>
      </c>
      <c r="C22552" s="7" t="s">
        <v>84496</v>
      </c>
      <c r="D22552" s="7" t="s">
        <v>84497</v>
      </c>
      <c r="E22552" s="8">
        <v>3241.0239714395102</v>
      </c>
      <c r="F22552" s="8">
        <v>2258.5332668521301</v>
      </c>
      <c r="G22552" s="8">
        <v>2232.8082394783801</v>
      </c>
      <c r="H22552" s="8">
        <v>3834.1988665526601</v>
      </c>
      <c r="I22552" s="8">
        <v>2630.6414553293298</v>
      </c>
      <c r="J22552" s="8">
        <v>2437.8533787561801</v>
      </c>
      <c r="K22552" s="8">
        <v>0.73827441198768695</v>
      </c>
      <c r="L22552" s="8">
        <v>0.203343083475652</v>
      </c>
    </row>
    <row r="22553" spans="1:12" x14ac:dyDescent="0.2">
      <c r="A22553" s="7" t="s">
        <v>84498</v>
      </c>
      <c r="B22553" s="7" t="s">
        <v>84499</v>
      </c>
      <c r="C22553" s="7" t="s">
        <v>84500</v>
      </c>
      <c r="D22553" s="7" t="s">
        <v>84501</v>
      </c>
      <c r="E22553" s="8">
        <v>77.096636100116399</v>
      </c>
      <c r="F22553" s="8">
        <v>33.416070962999299</v>
      </c>
      <c r="G22553" s="8">
        <v>92.9924565843896</v>
      </c>
      <c r="H22553" s="8">
        <v>124.98543533167</v>
      </c>
      <c r="I22553" s="8">
        <v>34.7312149892593</v>
      </c>
      <c r="J22553" s="8">
        <v>69.144949964721405</v>
      </c>
      <c r="K22553" s="8">
        <v>0.94010205662246105</v>
      </c>
      <c r="L22553" s="8">
        <v>0.16963432622505001</v>
      </c>
    </row>
    <row r="22554" spans="1:12" x14ac:dyDescent="0.2">
      <c r="A22554" s="7" t="s">
        <v>84502</v>
      </c>
      <c r="B22554" s="7" t="s">
        <v>84503</v>
      </c>
      <c r="C22554" s="7" t="s">
        <v>84504</v>
      </c>
      <c r="D22554" s="7" t="s">
        <v>84505</v>
      </c>
      <c r="E22554" s="8">
        <v>0</v>
      </c>
      <c r="F22554" s="8">
        <v>1.9656512331176099</v>
      </c>
      <c r="G22554" s="8">
        <v>26.710599231686398</v>
      </c>
      <c r="H22554" s="8">
        <v>0</v>
      </c>
      <c r="I22554" s="8">
        <v>4.9616021413227598</v>
      </c>
      <c r="J22554" s="8">
        <v>5.9267099969761201</v>
      </c>
      <c r="K22554" s="8">
        <v>0.81624267066273404</v>
      </c>
      <c r="L22554" s="8">
        <v>-1.39721278770999</v>
      </c>
    </row>
    <row r="22555" spans="1:12" x14ac:dyDescent="0.2">
      <c r="A22555" s="7" t="s">
        <v>84506</v>
      </c>
      <c r="B22555" s="7" t="s">
        <v>84507</v>
      </c>
      <c r="C22555" s="7" t="s">
        <v>84508</v>
      </c>
      <c r="D22555" s="7" t="s">
        <v>84509</v>
      </c>
      <c r="E22555" s="8">
        <v>57.328267869317301</v>
      </c>
      <c r="F22555" s="8">
        <v>63.883665076322202</v>
      </c>
      <c r="G22555" s="8">
        <v>48.474791198245697</v>
      </c>
      <c r="H22555" s="8">
        <v>40.349628729121903</v>
      </c>
      <c r="I22555" s="8">
        <v>47.631380556698502</v>
      </c>
      <c r="J22555" s="8">
        <v>63.218239967745298</v>
      </c>
      <c r="K22555" s="8">
        <v>0.92019031390331296</v>
      </c>
      <c r="L22555" s="8">
        <v>-0.16651295383510001</v>
      </c>
    </row>
    <row r="22556" spans="1:12" x14ac:dyDescent="0.2">
      <c r="A22556" s="7" t="s">
        <v>84510</v>
      </c>
      <c r="B22556" s="7" t="s">
        <v>84511</v>
      </c>
      <c r="C22556" s="7" t="s">
        <v>84512</v>
      </c>
      <c r="E22556" s="8">
        <v>6.9189288807796796</v>
      </c>
      <c r="F22556" s="8">
        <v>3.9313024662352101</v>
      </c>
      <c r="G22556" s="8">
        <v>8.9035330772288006</v>
      </c>
      <c r="H22556" s="8">
        <v>7.8730982886091603</v>
      </c>
      <c r="I22556" s="8">
        <v>6.9462429978518596</v>
      </c>
      <c r="J22556" s="8">
        <v>1.9755699989920401</v>
      </c>
      <c r="K22556" s="8">
        <v>0.95944703452748004</v>
      </c>
      <c r="L22556" s="8">
        <v>-0.233878346156387</v>
      </c>
    </row>
    <row r="22557" spans="1:12" x14ac:dyDescent="0.2">
      <c r="A22557" s="7" t="s">
        <v>84513</v>
      </c>
      <c r="B22557" s="7" t="s">
        <v>84514</v>
      </c>
      <c r="D22557" s="7" t="s">
        <v>84515</v>
      </c>
      <c r="E22557" s="8">
        <v>100.818677977075</v>
      </c>
      <c r="F22557" s="8">
        <v>98.282561655880301</v>
      </c>
      <c r="G22557" s="8">
        <v>107.83167837977101</v>
      </c>
      <c r="H22557" s="8">
        <v>113.17578789875699</v>
      </c>
      <c r="I22557" s="8">
        <v>46.639060128433897</v>
      </c>
      <c r="J22557" s="8">
        <v>50.377034974296997</v>
      </c>
      <c r="K22557" s="8">
        <v>0.59623337856948799</v>
      </c>
      <c r="L22557" s="8">
        <v>-0.54602170625394297</v>
      </c>
    </row>
    <row r="22558" spans="1:12" x14ac:dyDescent="0.2">
      <c r="A22558" s="7" t="s">
        <v>84516</v>
      </c>
      <c r="B22558" s="7" t="s">
        <v>84517</v>
      </c>
      <c r="C22558" s="7" t="s">
        <v>84518</v>
      </c>
      <c r="D22558" s="7" t="s">
        <v>84519</v>
      </c>
      <c r="E22558" s="8">
        <v>118.610209384794</v>
      </c>
      <c r="F22558" s="8">
        <v>170.02883166467299</v>
      </c>
      <c r="G22558" s="8">
        <v>185.984913168779</v>
      </c>
      <c r="H22558" s="8">
        <v>99.397865893690593</v>
      </c>
      <c r="I22558" s="8">
        <v>120.070771820011</v>
      </c>
      <c r="J22558" s="8">
        <v>216.32491488962901</v>
      </c>
      <c r="K22558" s="8">
        <v>0.93265954251237304</v>
      </c>
      <c r="L22558" s="8">
        <v>-0.12315966518789501</v>
      </c>
    </row>
    <row r="22559" spans="1:12" x14ac:dyDescent="0.2">
      <c r="A22559" s="7" t="s">
        <v>84520</v>
      </c>
      <c r="B22559" s="7" t="s">
        <v>84521</v>
      </c>
      <c r="C22559" s="7" t="s">
        <v>84522</v>
      </c>
      <c r="E22559" s="8">
        <v>14.8262761730993</v>
      </c>
      <c r="F22559" s="8">
        <v>7.8626049324704201</v>
      </c>
      <c r="G22559" s="8">
        <v>3.9571258121016899</v>
      </c>
      <c r="H22559" s="8">
        <v>5.9048237164568702</v>
      </c>
      <c r="I22559" s="8">
        <v>8.9308838543809692</v>
      </c>
      <c r="J22559" s="8">
        <v>0</v>
      </c>
      <c r="K22559" s="8">
        <v>0.859386193296372</v>
      </c>
      <c r="L22559" s="8">
        <v>-0.845035653634433</v>
      </c>
    </row>
    <row r="22560" spans="1:12" x14ac:dyDescent="0.2">
      <c r="A22560" s="7" t="s">
        <v>84523</v>
      </c>
      <c r="B22560" s="7" t="s">
        <v>84524</v>
      </c>
      <c r="C22560" s="7" t="s">
        <v>84525</v>
      </c>
      <c r="D22560" s="7" t="s">
        <v>84526</v>
      </c>
      <c r="E22560" s="8">
        <v>453.68405089683898</v>
      </c>
      <c r="F22560" s="8">
        <v>539.57126349078305</v>
      </c>
      <c r="G22560" s="8">
        <v>488.705037794558</v>
      </c>
      <c r="H22560" s="8">
        <v>807.97671186851505</v>
      </c>
      <c r="I22560" s="8">
        <v>745.23264162667795</v>
      </c>
      <c r="J22560" s="8">
        <v>529.45275972986701</v>
      </c>
      <c r="K22560" s="8">
        <v>0.13710487566083601</v>
      </c>
      <c r="L22560" s="8">
        <v>0.49091186964183697</v>
      </c>
    </row>
    <row r="22561" spans="1:12" x14ac:dyDescent="0.2">
      <c r="A22561" s="7" t="s">
        <v>84527</v>
      </c>
      <c r="B22561" s="7" t="s">
        <v>84528</v>
      </c>
      <c r="D22561" s="7" t="s">
        <v>84529</v>
      </c>
      <c r="E22561" s="8">
        <v>0</v>
      </c>
      <c r="F22561" s="8">
        <v>0</v>
      </c>
      <c r="G22561" s="8">
        <v>0</v>
      </c>
      <c r="H22561" s="8">
        <v>9.8413728607614495</v>
      </c>
      <c r="I22561" s="8">
        <v>0</v>
      </c>
      <c r="J22561" s="8">
        <v>3.9511399979840802</v>
      </c>
      <c r="K22561" s="8">
        <v>1</v>
      </c>
      <c r="L22561" s="8">
        <v>4.6627762509995998</v>
      </c>
    </row>
    <row r="22562" spans="1:12" x14ac:dyDescent="0.2">
      <c r="A22562" s="7" t="s">
        <v>84530</v>
      </c>
      <c r="B22562" s="7" t="s">
        <v>84531</v>
      </c>
      <c r="C22562" s="7" t="s">
        <v>84532</v>
      </c>
      <c r="D22562" s="7" t="s">
        <v>84533</v>
      </c>
      <c r="E22562" s="8">
        <v>4.94209205769977</v>
      </c>
      <c r="F22562" s="8">
        <v>12.7767330152644</v>
      </c>
      <c r="G22562" s="8">
        <v>9.8928145302542205</v>
      </c>
      <c r="H22562" s="8">
        <v>0</v>
      </c>
      <c r="I22562" s="8">
        <v>13.8924859957037</v>
      </c>
      <c r="J22562" s="8">
        <v>18.767914990424401</v>
      </c>
      <c r="K22562" s="8">
        <v>0.96231643324584104</v>
      </c>
      <c r="L22562" s="8">
        <v>0.241994879049234</v>
      </c>
    </row>
    <row r="22563" spans="1:12" x14ac:dyDescent="0.2">
      <c r="A22563" s="7" t="s">
        <v>84534</v>
      </c>
      <c r="B22563" s="7" t="s">
        <v>84535</v>
      </c>
      <c r="C22563" s="7" t="s">
        <v>84536</v>
      </c>
      <c r="D22563" s="7" t="s">
        <v>84537</v>
      </c>
      <c r="E22563" s="8">
        <v>328.15491263126501</v>
      </c>
      <c r="F22563" s="8">
        <v>336.12636086311102</v>
      </c>
      <c r="G22563" s="8">
        <v>303.70940607880402</v>
      </c>
      <c r="H22563" s="8">
        <v>517.65621247605202</v>
      </c>
      <c r="I22563" s="8">
        <v>383.035685310117</v>
      </c>
      <c r="J22563" s="8">
        <v>325.969049833687</v>
      </c>
      <c r="K22563" s="8">
        <v>0.48469842927975298</v>
      </c>
      <c r="L22563" s="8">
        <v>0.34169962231965401</v>
      </c>
    </row>
    <row r="22564" spans="1:12" x14ac:dyDescent="0.2">
      <c r="A22564" s="7" t="s">
        <v>84538</v>
      </c>
      <c r="B22564" s="7" t="s">
        <v>84539</v>
      </c>
      <c r="C22564" s="7" t="s">
        <v>84540</v>
      </c>
      <c r="D22564" s="7" t="s">
        <v>84541</v>
      </c>
      <c r="E22564" s="8">
        <v>7.9073472923196304</v>
      </c>
      <c r="F22564" s="8">
        <v>24.5706404139701</v>
      </c>
      <c r="G22564" s="8">
        <v>11.871377436305099</v>
      </c>
      <c r="H22564" s="8">
        <v>13.777922005065999</v>
      </c>
      <c r="I22564" s="8">
        <v>24.8080107066138</v>
      </c>
      <c r="J22564" s="8">
        <v>15.8045599919363</v>
      </c>
      <c r="K22564" s="8">
        <v>0.92313009398495205</v>
      </c>
      <c r="L22564" s="8">
        <v>0.29401320849264101</v>
      </c>
    </row>
    <row r="22565" spans="1:12" x14ac:dyDescent="0.2">
      <c r="A22565" s="7" t="s">
        <v>84542</v>
      </c>
      <c r="B22565" s="7" t="s">
        <v>84543</v>
      </c>
      <c r="C22565" s="7" t="s">
        <v>84544</v>
      </c>
      <c r="D22565" s="7" t="s">
        <v>84545</v>
      </c>
      <c r="E22565" s="8">
        <v>42.501991696217999</v>
      </c>
      <c r="F22565" s="8">
        <v>25.553466030528899</v>
      </c>
      <c r="G22565" s="8">
        <v>17.807066154457601</v>
      </c>
      <c r="H22565" s="8">
        <v>24.603432151903601</v>
      </c>
      <c r="I22565" s="8">
        <v>18.854088137026501</v>
      </c>
      <c r="J22565" s="8">
        <v>3.9511399979840802</v>
      </c>
      <c r="K22565" s="8">
        <v>0.68832909127109099</v>
      </c>
      <c r="L22565" s="8">
        <v>-0.85679339051765702</v>
      </c>
    </row>
    <row r="22566" spans="1:12" x14ac:dyDescent="0.2">
      <c r="A22566" s="7" t="s">
        <v>84546</v>
      </c>
      <c r="B22566" s="7" t="s">
        <v>84547</v>
      </c>
      <c r="C22566" s="7" t="s">
        <v>84548</v>
      </c>
      <c r="D22566" s="7" t="s">
        <v>84549</v>
      </c>
      <c r="E22566" s="8">
        <v>61.281941515477101</v>
      </c>
      <c r="F22566" s="8">
        <v>36.364547812675703</v>
      </c>
      <c r="G22566" s="8">
        <v>44.517665386144003</v>
      </c>
      <c r="H22566" s="8">
        <v>6.8889610025330201</v>
      </c>
      <c r="I22566" s="8">
        <v>30.761933276201098</v>
      </c>
      <c r="J22566" s="8">
        <v>37.535829980848803</v>
      </c>
      <c r="K22566" s="8">
        <v>0.54626404556157204</v>
      </c>
      <c r="L22566" s="8">
        <v>-0.91917594342903997</v>
      </c>
    </row>
    <row r="22567" spans="1:12" x14ac:dyDescent="0.2">
      <c r="A22567" s="7" t="s">
        <v>84550</v>
      </c>
      <c r="B22567" s="7" t="s">
        <v>84551</v>
      </c>
      <c r="C22567" s="7" t="s">
        <v>84552</v>
      </c>
      <c r="D22567" s="7" t="s">
        <v>84553</v>
      </c>
      <c r="E22567" s="8">
        <v>318.27072851586502</v>
      </c>
      <c r="F22567" s="8">
        <v>273.22552140334699</v>
      </c>
      <c r="G22567" s="8">
        <v>247.32036325635499</v>
      </c>
      <c r="H22567" s="8">
        <v>544.22791920010798</v>
      </c>
      <c r="I22567" s="8">
        <v>259.98795220531298</v>
      </c>
      <c r="J22567" s="8">
        <v>252.87295987098099</v>
      </c>
      <c r="K22567" s="8">
        <v>0.70173168674734399</v>
      </c>
      <c r="L22567" s="8">
        <v>0.33372732708062403</v>
      </c>
    </row>
    <row r="22568" spans="1:12" x14ac:dyDescent="0.2">
      <c r="A22568" s="7" t="s">
        <v>84554</v>
      </c>
      <c r="B22568" s="7" t="s">
        <v>84555</v>
      </c>
      <c r="C22568" s="7" t="s">
        <v>84556</v>
      </c>
      <c r="D22568" s="7" t="s">
        <v>84557</v>
      </c>
      <c r="E22568" s="8">
        <v>237.220418769589</v>
      </c>
      <c r="F22568" s="8">
        <v>225.06706619196601</v>
      </c>
      <c r="G22568" s="8">
        <v>238.416830179127</v>
      </c>
      <c r="H22568" s="8">
        <v>204.70055550383799</v>
      </c>
      <c r="I22568" s="8">
        <v>225.25673721605301</v>
      </c>
      <c r="J22568" s="8">
        <v>204.47149489567599</v>
      </c>
      <c r="K22568" s="8">
        <v>0.83456472545417104</v>
      </c>
      <c r="L22568" s="8">
        <v>-0.14336206606541699</v>
      </c>
    </row>
    <row r="22569" spans="1:12" x14ac:dyDescent="0.2">
      <c r="A22569" s="7" t="s">
        <v>84558</v>
      </c>
      <c r="B22569" s="7" t="s">
        <v>84559</v>
      </c>
      <c r="C22569" s="7" t="s">
        <v>84560</v>
      </c>
      <c r="D22569" s="7" t="s">
        <v>84561</v>
      </c>
      <c r="E22569" s="8">
        <v>26288.964491728198</v>
      </c>
      <c r="F22569" s="8">
        <v>27897.505126021599</v>
      </c>
      <c r="G22569" s="8">
        <v>28232.114106439501</v>
      </c>
      <c r="H22569" s="8">
        <v>25844.4292696456</v>
      </c>
      <c r="I22569" s="8">
        <v>30539.6535002698</v>
      </c>
      <c r="J22569" s="8">
        <v>28758.372475327102</v>
      </c>
      <c r="K22569" s="8">
        <v>0.91319122258485697</v>
      </c>
      <c r="L22569" s="8">
        <v>4.6907733783992399E-2</v>
      </c>
    </row>
    <row r="22570" spans="1:12" x14ac:dyDescent="0.2">
      <c r="A22570" s="7" t="s">
        <v>84562</v>
      </c>
      <c r="B22570" s="7" t="s">
        <v>84563</v>
      </c>
      <c r="C22570" s="7" t="s">
        <v>84564</v>
      </c>
      <c r="D22570" s="7" t="s">
        <v>84565</v>
      </c>
      <c r="E22570" s="8">
        <v>319.25914692740503</v>
      </c>
      <c r="F22570" s="8">
        <v>292.88203373452302</v>
      </c>
      <c r="G22570" s="8">
        <v>269.08455522291501</v>
      </c>
      <c r="H22570" s="8">
        <v>443.84591602034101</v>
      </c>
      <c r="I22570" s="8">
        <v>387.99728745144</v>
      </c>
      <c r="J22570" s="8">
        <v>339.798039826631</v>
      </c>
      <c r="K22570" s="8">
        <v>0.246638810870905</v>
      </c>
      <c r="L22570" s="8">
        <v>0.41096642099500602</v>
      </c>
    </row>
    <row r="22571" spans="1:12" x14ac:dyDescent="0.2">
      <c r="A22571" s="7" t="s">
        <v>84566</v>
      </c>
      <c r="B22571" s="7" t="s">
        <v>84567</v>
      </c>
      <c r="C22571" s="7" t="s">
        <v>84568</v>
      </c>
      <c r="D22571" s="7" t="s">
        <v>84569</v>
      </c>
      <c r="E22571" s="8">
        <v>0</v>
      </c>
      <c r="F22571" s="8">
        <v>5.89695369935282</v>
      </c>
      <c r="G22571" s="8">
        <v>22.753473419584701</v>
      </c>
      <c r="H22571" s="8">
        <v>9.8413728607614495</v>
      </c>
      <c r="I22571" s="8">
        <v>7.93856342611641</v>
      </c>
      <c r="J22571" s="8">
        <v>28.645764985384599</v>
      </c>
      <c r="K22571" s="8">
        <v>0.88005022807506394</v>
      </c>
      <c r="L22571" s="8">
        <v>0.69653087630974198</v>
      </c>
    </row>
    <row r="22572" spans="1:12" x14ac:dyDescent="0.2">
      <c r="A22572" s="7" t="s">
        <v>84570</v>
      </c>
      <c r="B22572" s="7" t="s">
        <v>84571</v>
      </c>
      <c r="C22572" s="7" t="s">
        <v>84572</v>
      </c>
      <c r="D22572" s="7" t="s">
        <v>84573</v>
      </c>
      <c r="E22572" s="8">
        <v>19.768368230799101</v>
      </c>
      <c r="F22572" s="8">
        <v>18.6736867146173</v>
      </c>
      <c r="G22572" s="8">
        <v>4.9464072651271103</v>
      </c>
      <c r="H22572" s="8">
        <v>25.587569437979798</v>
      </c>
      <c r="I22572" s="8">
        <v>26.792651563142901</v>
      </c>
      <c r="J22572" s="8">
        <v>10.865634994456199</v>
      </c>
      <c r="K22572" s="8">
        <v>0.84207548453229397</v>
      </c>
      <c r="L22572" s="8">
        <v>0.54349355795617005</v>
      </c>
    </row>
    <row r="22573" spans="1:12" x14ac:dyDescent="0.2">
      <c r="A22573" s="7" t="s">
        <v>84574</v>
      </c>
      <c r="B22573" s="7" t="s">
        <v>84575</v>
      </c>
      <c r="C22573" s="7" t="s">
        <v>84576</v>
      </c>
      <c r="D22573" s="7" t="s">
        <v>84577</v>
      </c>
      <c r="E22573" s="8">
        <v>1899.74018697979</v>
      </c>
      <c r="F22573" s="8">
        <v>1332.71153605374</v>
      </c>
      <c r="G22573" s="8">
        <v>1638.2500862101001</v>
      </c>
      <c r="H22573" s="8">
        <v>1624.81065931172</v>
      </c>
      <c r="I22573" s="8">
        <v>1467.6419134032701</v>
      </c>
      <c r="J22573" s="8">
        <v>1828.39003406713</v>
      </c>
      <c r="K22573" s="8">
        <v>0.98308234105400505</v>
      </c>
      <c r="L22573" s="8">
        <v>1.47954995967254E-2</v>
      </c>
    </row>
    <row r="22574" spans="1:12" x14ac:dyDescent="0.2">
      <c r="A22574" s="7" t="s">
        <v>84578</v>
      </c>
      <c r="B22574" s="7" t="s">
        <v>84579</v>
      </c>
      <c r="C22574" s="7" t="s">
        <v>84580</v>
      </c>
      <c r="D22574" s="7" t="s">
        <v>84581</v>
      </c>
      <c r="E22574" s="8">
        <v>5396.7645270081503</v>
      </c>
      <c r="F22574" s="8">
        <v>4950.49263060669</v>
      </c>
      <c r="G22574" s="8">
        <v>5668.5827258356703</v>
      </c>
      <c r="H22574" s="8">
        <v>7736.3032058445797</v>
      </c>
      <c r="I22574" s="8">
        <v>6551.2994674025704</v>
      </c>
      <c r="J22574" s="8">
        <v>7080.4428763874703</v>
      </c>
      <c r="K22574" s="8">
        <v>9.4710593014967707E-3</v>
      </c>
      <c r="L22574" s="8">
        <v>0.41596373232811001</v>
      </c>
    </row>
    <row r="22575" spans="1:12" x14ac:dyDescent="0.2">
      <c r="A22575" s="7" t="s">
        <v>84582</v>
      </c>
      <c r="B22575" s="7" t="s">
        <v>84583</v>
      </c>
      <c r="C22575" s="7" t="s">
        <v>84584</v>
      </c>
      <c r="D22575" s="7" t="s">
        <v>84585</v>
      </c>
      <c r="E22575" s="8">
        <v>806.54942381660203</v>
      </c>
      <c r="F22575" s="8">
        <v>912.06217216656898</v>
      </c>
      <c r="G22575" s="8">
        <v>858.696301226066</v>
      </c>
      <c r="H22575" s="8">
        <v>723.34090526596697</v>
      </c>
      <c r="I22575" s="8">
        <v>719.43231049179997</v>
      </c>
      <c r="J22575" s="8">
        <v>725.03418963007903</v>
      </c>
      <c r="K22575" s="8">
        <v>0.33695514157975898</v>
      </c>
      <c r="L22575" s="8">
        <v>-0.249640942917953</v>
      </c>
    </row>
    <row r="22576" spans="1:12" x14ac:dyDescent="0.2">
      <c r="A22576" s="7" t="s">
        <v>84586</v>
      </c>
      <c r="B22576" s="7" t="s">
        <v>387</v>
      </c>
      <c r="C22576" s="7" t="s">
        <v>84587</v>
      </c>
      <c r="D22576" s="7" t="s">
        <v>389</v>
      </c>
      <c r="E22576" s="8">
        <v>15488.516508831101</v>
      </c>
      <c r="F22576" s="8">
        <v>12017.008813664501</v>
      </c>
      <c r="G22576" s="8">
        <v>11467.7506034707</v>
      </c>
      <c r="H22576" s="8">
        <v>1909.2263349877201</v>
      </c>
      <c r="I22576" s="8">
        <v>2076.9266563577098</v>
      </c>
      <c r="J22576" s="8">
        <v>1848.14573405705</v>
      </c>
      <c r="K22576" s="8">
        <v>1.21791997834141E-62</v>
      </c>
      <c r="L22576" s="8">
        <v>-2.7398587734823301</v>
      </c>
    </row>
    <row r="22577" spans="1:12" x14ac:dyDescent="0.2">
      <c r="A22577" s="7" t="s">
        <v>84588</v>
      </c>
      <c r="B22577" s="7" t="s">
        <v>84589</v>
      </c>
      <c r="C22577" s="7" t="s">
        <v>84590</v>
      </c>
      <c r="D22577" s="7" t="s">
        <v>84591</v>
      </c>
      <c r="E22577" s="8">
        <v>21467.459480236299</v>
      </c>
      <c r="F22577" s="8">
        <v>21601.5242263459</v>
      </c>
      <c r="G22577" s="8">
        <v>20015.142357610301</v>
      </c>
      <c r="H22577" s="8">
        <v>13543.6973309799</v>
      </c>
      <c r="I22577" s="8">
        <v>18723.101840495601</v>
      </c>
      <c r="J22577" s="8">
        <v>15426.2383371294</v>
      </c>
      <c r="K22577" s="8">
        <v>5.1039136509175798E-2</v>
      </c>
      <c r="L22577" s="8">
        <v>-0.40350122852446102</v>
      </c>
    </row>
    <row r="22578" spans="1:12" x14ac:dyDescent="0.2">
      <c r="A22578" s="7" t="s">
        <v>84592</v>
      </c>
      <c r="B22578" s="7" t="s">
        <v>84593</v>
      </c>
      <c r="C22578" s="7" t="s">
        <v>84594</v>
      </c>
      <c r="D22578" s="7" t="s">
        <v>84595</v>
      </c>
      <c r="E22578" s="8">
        <v>133.436485557894</v>
      </c>
      <c r="F22578" s="8">
        <v>128.75015576920299</v>
      </c>
      <c r="G22578" s="8">
        <v>189.94203898088099</v>
      </c>
      <c r="H22578" s="8">
        <v>124.001298045594</v>
      </c>
      <c r="I22578" s="8">
        <v>148.848064239683</v>
      </c>
      <c r="J22578" s="8">
        <v>213.36155989113999</v>
      </c>
      <c r="K22578" s="8">
        <v>0.93493099809279501</v>
      </c>
      <c r="L22578" s="8">
        <v>0.104873613029083</v>
      </c>
    </row>
    <row r="22579" spans="1:12" x14ac:dyDescent="0.2">
      <c r="A22579" s="7" t="s">
        <v>84596</v>
      </c>
      <c r="B22579" s="7" t="s">
        <v>84597</v>
      </c>
      <c r="C22579" s="7" t="s">
        <v>84598</v>
      </c>
      <c r="D22579" s="7" t="s">
        <v>84599</v>
      </c>
      <c r="E22579" s="8">
        <v>83.027146569356105</v>
      </c>
      <c r="F22579" s="8">
        <v>57.986711376969403</v>
      </c>
      <c r="G22579" s="8">
        <v>73.206827523881202</v>
      </c>
      <c r="H22579" s="8">
        <v>138.76335733673599</v>
      </c>
      <c r="I22579" s="8">
        <v>118.08613096348201</v>
      </c>
      <c r="J22579" s="8">
        <v>94.827359951618007</v>
      </c>
      <c r="K22579" s="8">
        <v>0.22500738233913201</v>
      </c>
      <c r="L22579" s="8">
        <v>0.71526636234772001</v>
      </c>
    </row>
    <row r="22580" spans="1:12" x14ac:dyDescent="0.2">
      <c r="A22580" s="7" t="s">
        <v>84600</v>
      </c>
      <c r="B22580" s="7" t="s">
        <v>84601</v>
      </c>
      <c r="C22580" s="7" t="s">
        <v>84602</v>
      </c>
      <c r="D22580" s="7" t="s">
        <v>84603</v>
      </c>
      <c r="E22580" s="8">
        <v>877.71554944747902</v>
      </c>
      <c r="F22580" s="8">
        <v>1191.18464726927</v>
      </c>
      <c r="G22580" s="8">
        <v>1314.7550510707899</v>
      </c>
      <c r="H22580" s="8">
        <v>832.58014402041897</v>
      </c>
      <c r="I22580" s="8">
        <v>1054.8366152452199</v>
      </c>
      <c r="J22580" s="8">
        <v>1098.4169194395699</v>
      </c>
      <c r="K22580" s="8">
        <v>0.75368500007484396</v>
      </c>
      <c r="L22580" s="8">
        <v>-0.18046560767029801</v>
      </c>
    </row>
    <row r="22581" spans="1:12" x14ac:dyDescent="0.2">
      <c r="A22581" s="7" t="s">
        <v>84604</v>
      </c>
      <c r="B22581" s="7" t="s">
        <v>84605</v>
      </c>
      <c r="C22581" s="7" t="s">
        <v>84606</v>
      </c>
      <c r="D22581" s="7" t="s">
        <v>84607</v>
      </c>
      <c r="E22581" s="8">
        <v>15.8146945846393</v>
      </c>
      <c r="F22581" s="8">
        <v>7.8626049324704201</v>
      </c>
      <c r="G22581" s="8">
        <v>33.635569402864299</v>
      </c>
      <c r="H22581" s="8">
        <v>3.9365491443045801</v>
      </c>
      <c r="I22581" s="8">
        <v>9.9232042826455196</v>
      </c>
      <c r="J22581" s="8">
        <v>9.8778499949602097</v>
      </c>
      <c r="K22581" s="8">
        <v>0.54352392501077795</v>
      </c>
      <c r="L22581" s="8">
        <v>-1.27178849634022</v>
      </c>
    </row>
    <row r="22582" spans="1:12" x14ac:dyDescent="0.2">
      <c r="A22582" s="7" t="s">
        <v>84608</v>
      </c>
      <c r="B22582" s="7" t="s">
        <v>84609</v>
      </c>
      <c r="C22582" s="7" t="s">
        <v>84610</v>
      </c>
      <c r="D22582" s="7" t="s">
        <v>84611</v>
      </c>
      <c r="E22582" s="8">
        <v>161.11220108101301</v>
      </c>
      <c r="F22582" s="8">
        <v>89.437131106851098</v>
      </c>
      <c r="G22582" s="8">
        <v>128.606588893305</v>
      </c>
      <c r="H22582" s="8">
        <v>156.477828486107</v>
      </c>
      <c r="I22582" s="8">
        <v>111.13988796563</v>
      </c>
      <c r="J22582" s="8">
        <v>218.30048488862101</v>
      </c>
      <c r="K22582" s="8">
        <v>0.72051160535590597</v>
      </c>
      <c r="L22582" s="8">
        <v>0.35802758553047198</v>
      </c>
    </row>
    <row r="22583" spans="1:12" x14ac:dyDescent="0.2">
      <c r="A22583" s="7" t="s">
        <v>84612</v>
      </c>
      <c r="B22583" s="7" t="s">
        <v>84613</v>
      </c>
      <c r="C22583" s="7" t="s">
        <v>84614</v>
      </c>
      <c r="D22583" s="7" t="s">
        <v>84615</v>
      </c>
      <c r="E22583" s="8">
        <v>0.98841841153995402</v>
      </c>
      <c r="F22583" s="8">
        <v>13.7595586318232</v>
      </c>
      <c r="G22583" s="8">
        <v>3.9571258121016899</v>
      </c>
      <c r="H22583" s="8">
        <v>5.9048237164568702</v>
      </c>
      <c r="I22583" s="8">
        <v>14.8848064239683</v>
      </c>
      <c r="J22583" s="8">
        <v>8.8900649954641793</v>
      </c>
      <c r="K22583" s="8">
        <v>0.87539360757052798</v>
      </c>
      <c r="L22583" s="8">
        <v>0.66535764919725804</v>
      </c>
    </row>
    <row r="22584" spans="1:12" x14ac:dyDescent="0.2">
      <c r="A22584" s="7" t="s">
        <v>84616</v>
      </c>
      <c r="B22584" s="7" t="s">
        <v>84617</v>
      </c>
      <c r="C22584" s="7" t="s">
        <v>84618</v>
      </c>
      <c r="D22584" s="7" t="s">
        <v>84619</v>
      </c>
      <c r="E22584" s="8">
        <v>26.6872971115788</v>
      </c>
      <c r="F22584" s="8">
        <v>57.003885760410597</v>
      </c>
      <c r="G22584" s="8">
        <v>59.356887181525302</v>
      </c>
      <c r="H22584" s="8">
        <v>36.413079584817403</v>
      </c>
      <c r="I22584" s="8">
        <v>31.7542537044657</v>
      </c>
      <c r="J22584" s="8">
        <v>8.8900649954641793</v>
      </c>
      <c r="K22584" s="8">
        <v>0.55364424850137295</v>
      </c>
      <c r="L22584" s="8">
        <v>-0.89249588488707099</v>
      </c>
    </row>
    <row r="22585" spans="1:12" x14ac:dyDescent="0.2">
      <c r="A22585" s="7" t="s">
        <v>84620</v>
      </c>
      <c r="B22585" s="7" t="s">
        <v>84621</v>
      </c>
      <c r="C22585" s="7" t="s">
        <v>84622</v>
      </c>
      <c r="D22585" s="7" t="s">
        <v>84623</v>
      </c>
      <c r="E22585" s="8">
        <v>57.328267869317301</v>
      </c>
      <c r="F22585" s="8">
        <v>110.076469054586</v>
      </c>
      <c r="G22585" s="8">
        <v>67.271138805728697</v>
      </c>
      <c r="H22585" s="8">
        <v>95.4613167493861</v>
      </c>
      <c r="I22585" s="8">
        <v>90.301158972074205</v>
      </c>
      <c r="J22585" s="8">
        <v>106.68077994556999</v>
      </c>
      <c r="K22585" s="8">
        <v>0.77998151474114896</v>
      </c>
      <c r="L22585" s="8">
        <v>0.31736058627445701</v>
      </c>
    </row>
    <row r="22586" spans="1:12" x14ac:dyDescent="0.2">
      <c r="A22586" s="7" t="s">
        <v>84624</v>
      </c>
      <c r="B22586" s="7" t="s">
        <v>84625</v>
      </c>
      <c r="C22586" s="7" t="s">
        <v>84626</v>
      </c>
      <c r="D22586" s="7" t="s">
        <v>84627</v>
      </c>
      <c r="E22586" s="8">
        <v>0</v>
      </c>
      <c r="F22586" s="8">
        <v>0</v>
      </c>
      <c r="G22586" s="8">
        <v>11.871377436305099</v>
      </c>
      <c r="H22586" s="8">
        <v>3.9365491443045801</v>
      </c>
      <c r="I22586" s="8">
        <v>0</v>
      </c>
      <c r="J22586" s="8">
        <v>0.98778499949602006</v>
      </c>
      <c r="K22586" s="8">
        <v>1</v>
      </c>
      <c r="L22586" s="8">
        <v>-1.2687358768324</v>
      </c>
    </row>
    <row r="22587" spans="1:12" x14ac:dyDescent="0.2">
      <c r="A22587" s="7" t="s">
        <v>84628</v>
      </c>
      <c r="B22587" s="7" t="s">
        <v>84629</v>
      </c>
      <c r="D22587" s="7" t="s">
        <v>84630</v>
      </c>
      <c r="E22587" s="8">
        <v>11.861020938479401</v>
      </c>
      <c r="F22587" s="8">
        <v>1.9656512331176099</v>
      </c>
      <c r="G22587" s="8">
        <v>0</v>
      </c>
      <c r="H22587" s="8">
        <v>0</v>
      </c>
      <c r="I22587" s="8">
        <v>2.97696128479366</v>
      </c>
      <c r="J22587" s="8">
        <v>0</v>
      </c>
      <c r="K22587" s="8">
        <v>1</v>
      </c>
      <c r="L22587" s="8">
        <v>-2.2166842459971101</v>
      </c>
    </row>
    <row r="22588" spans="1:12" x14ac:dyDescent="0.2">
      <c r="A22588" s="7" t="s">
        <v>84631</v>
      </c>
      <c r="B22588" s="7" t="s">
        <v>84632</v>
      </c>
      <c r="C22588" s="7" t="s">
        <v>84633</v>
      </c>
      <c r="D22588" s="7" t="s">
        <v>84634</v>
      </c>
      <c r="E22588" s="8">
        <v>1096.1560183978099</v>
      </c>
      <c r="F22588" s="8">
        <v>1255.0683123455899</v>
      </c>
      <c r="G22588" s="8">
        <v>991.26001593147203</v>
      </c>
      <c r="H22588" s="8">
        <v>1017.59795380273</v>
      </c>
      <c r="I22588" s="8">
        <v>1156.0532989282001</v>
      </c>
      <c r="J22588" s="8">
        <v>1054.95437946175</v>
      </c>
      <c r="K22588" s="8">
        <v>0.93352565927002895</v>
      </c>
      <c r="L22588" s="8">
        <v>-5.0044180452841799E-2</v>
      </c>
    </row>
    <row r="22589" spans="1:12" x14ac:dyDescent="0.2">
      <c r="A22589" s="7" t="s">
        <v>84635</v>
      </c>
      <c r="B22589" s="7" t="s">
        <v>84636</v>
      </c>
      <c r="C22589" s="7" t="s">
        <v>84637</v>
      </c>
      <c r="D22589" s="7" t="s">
        <v>84638</v>
      </c>
      <c r="E22589" s="8">
        <v>769.97794258962404</v>
      </c>
      <c r="F22589" s="8">
        <v>883.56022928636401</v>
      </c>
      <c r="G22589" s="8">
        <v>796.37156968546401</v>
      </c>
      <c r="H22589" s="8">
        <v>632.80027494696105</v>
      </c>
      <c r="I22589" s="8">
        <v>738.28639862882596</v>
      </c>
      <c r="J22589" s="8">
        <v>707.25405963915102</v>
      </c>
      <c r="K22589" s="8">
        <v>0.44866543744317799</v>
      </c>
      <c r="L22589" s="8">
        <v>-0.23733803589671601</v>
      </c>
    </row>
    <row r="22590" spans="1:12" x14ac:dyDescent="0.2">
      <c r="A22590" s="7" t="s">
        <v>84639</v>
      </c>
      <c r="B22590" s="7" t="s">
        <v>84640</v>
      </c>
      <c r="C22590" s="7" t="s">
        <v>84641</v>
      </c>
      <c r="D22590" s="7" t="s">
        <v>84642</v>
      </c>
      <c r="E22590" s="8">
        <v>420.07782490448</v>
      </c>
      <c r="F22590" s="8">
        <v>411.80393333813799</v>
      </c>
      <c r="G22590" s="8">
        <v>332.398568216542</v>
      </c>
      <c r="H22590" s="8">
        <v>291.304636678539</v>
      </c>
      <c r="I22590" s="8">
        <v>359.21999503176801</v>
      </c>
      <c r="J22590" s="8">
        <v>323.00569483519899</v>
      </c>
      <c r="K22590" s="8">
        <v>0.58693979906231397</v>
      </c>
      <c r="L22590" s="8">
        <v>-0.25820202153238098</v>
      </c>
    </row>
    <row r="22591" spans="1:12" x14ac:dyDescent="0.2">
      <c r="A22591" s="7" t="s">
        <v>84643</v>
      </c>
      <c r="B22591" s="7" t="s">
        <v>84644</v>
      </c>
      <c r="C22591" s="7" t="s">
        <v>84645</v>
      </c>
      <c r="D22591" s="7" t="s">
        <v>84646</v>
      </c>
      <c r="E22591" s="8">
        <v>13.8378577615594</v>
      </c>
      <c r="F22591" s="8">
        <v>57.986711376969403</v>
      </c>
      <c r="G22591" s="8">
        <v>49.464072651271103</v>
      </c>
      <c r="H22591" s="8">
        <v>508.79897690136698</v>
      </c>
      <c r="I22591" s="8">
        <v>390.97424873623299</v>
      </c>
      <c r="J22591" s="8">
        <v>223.23940988610099</v>
      </c>
      <c r="K22591" s="8">
        <v>1.02340439960262E-8</v>
      </c>
      <c r="L22591" s="8">
        <v>3.2107111734568101</v>
      </c>
    </row>
    <row r="22592" spans="1:12" x14ac:dyDescent="0.2">
      <c r="A22592" s="7" t="s">
        <v>84647</v>
      </c>
      <c r="B22592" s="7" t="s">
        <v>84648</v>
      </c>
      <c r="E22592" s="8">
        <v>2.96525523461986</v>
      </c>
      <c r="F22592" s="8">
        <v>14.742384248382001</v>
      </c>
      <c r="G22592" s="8">
        <v>17.807066154457601</v>
      </c>
      <c r="H22592" s="8">
        <v>38.381354156969699</v>
      </c>
      <c r="I22592" s="8">
        <v>27.784971991407399</v>
      </c>
      <c r="J22592" s="8">
        <v>20.743484989416402</v>
      </c>
      <c r="K22592" s="8">
        <v>0.427656885941605</v>
      </c>
      <c r="L22592" s="8">
        <v>1.29107672527323</v>
      </c>
    </row>
    <row r="22593" spans="1:12" x14ac:dyDescent="0.2">
      <c r="A22593" s="7" t="s">
        <v>84649</v>
      </c>
      <c r="B22593" s="7" t="s">
        <v>84650</v>
      </c>
      <c r="C22593" s="7" t="s">
        <v>84651</v>
      </c>
      <c r="E22593" s="8">
        <v>85.992401803975994</v>
      </c>
      <c r="F22593" s="8">
        <v>74.694746858469003</v>
      </c>
      <c r="G22593" s="8">
        <v>99.917426755567604</v>
      </c>
      <c r="H22593" s="8">
        <v>92.508904891157599</v>
      </c>
      <c r="I22593" s="8">
        <v>113.12452882215899</v>
      </c>
      <c r="J22593" s="8">
        <v>95.815144951113993</v>
      </c>
      <c r="K22593" s="8">
        <v>0.84377819405807597</v>
      </c>
      <c r="L22593" s="8">
        <v>0.210061151039793</v>
      </c>
    </row>
    <row r="22594" spans="1:12" x14ac:dyDescent="0.2">
      <c r="A22594" s="7" t="s">
        <v>84652</v>
      </c>
      <c r="B22594" s="7" t="s">
        <v>84653</v>
      </c>
      <c r="C22594" s="7" t="s">
        <v>84654</v>
      </c>
      <c r="D22594" s="7" t="s">
        <v>84655</v>
      </c>
      <c r="E22594" s="8">
        <v>159.13536425793299</v>
      </c>
      <c r="F22594" s="8">
        <v>92.385607956527494</v>
      </c>
      <c r="G22594" s="8">
        <v>112.778085644898</v>
      </c>
      <c r="H22594" s="8">
        <v>50.191001589883399</v>
      </c>
      <c r="I22594" s="8">
        <v>74.424032119841399</v>
      </c>
      <c r="J22594" s="8">
        <v>101.74185494808999</v>
      </c>
      <c r="K22594" s="8">
        <v>0.37238378883437201</v>
      </c>
      <c r="L22594" s="8">
        <v>-0.686541293581726</v>
      </c>
    </row>
    <row r="22595" spans="1:12" x14ac:dyDescent="0.2">
      <c r="A22595" s="7" t="s">
        <v>84656</v>
      </c>
      <c r="B22595" s="7" t="s">
        <v>84657</v>
      </c>
      <c r="C22595" s="7" t="s">
        <v>84658</v>
      </c>
      <c r="D22595" s="7" t="s">
        <v>84659</v>
      </c>
      <c r="E22595" s="8">
        <v>236.23200035804899</v>
      </c>
      <c r="F22595" s="8">
        <v>264.38009085431798</v>
      </c>
      <c r="G22595" s="8">
        <v>165.21000265524501</v>
      </c>
      <c r="H22595" s="8">
        <v>248.98673337726501</v>
      </c>
      <c r="I22595" s="8">
        <v>209.37961036382001</v>
      </c>
      <c r="J22595" s="8">
        <v>142.24103992742701</v>
      </c>
      <c r="K22595" s="8">
        <v>0.89829573730158796</v>
      </c>
      <c r="L22595" s="8">
        <v>-0.14873127424362201</v>
      </c>
    </row>
    <row r="22596" spans="1:12" x14ac:dyDescent="0.2">
      <c r="A22596" s="7" t="s">
        <v>84660</v>
      </c>
      <c r="B22596" s="7" t="s">
        <v>84661</v>
      </c>
      <c r="C22596" s="7" t="s">
        <v>84662</v>
      </c>
      <c r="D22596" s="7" t="s">
        <v>84663</v>
      </c>
      <c r="E22596" s="8">
        <v>48.432502165457699</v>
      </c>
      <c r="F22596" s="8">
        <v>79.608874941262997</v>
      </c>
      <c r="G22596" s="8">
        <v>48.474791198245697</v>
      </c>
      <c r="H22596" s="8">
        <v>52.159276162035702</v>
      </c>
      <c r="I22596" s="8">
        <v>73.431711691576794</v>
      </c>
      <c r="J22596" s="8">
        <v>31.609119983872699</v>
      </c>
      <c r="K22596" s="8">
        <v>0.930787030941301</v>
      </c>
      <c r="L22596" s="8">
        <v>-0.16739315192031001</v>
      </c>
    </row>
    <row r="22597" spans="1:12" x14ac:dyDescent="0.2">
      <c r="A22597" s="7" t="s">
        <v>84664</v>
      </c>
      <c r="B22597" s="7" t="s">
        <v>84665</v>
      </c>
      <c r="C22597" s="7" t="s">
        <v>84666</v>
      </c>
      <c r="E22597" s="8">
        <v>401.29787508522099</v>
      </c>
      <c r="F22597" s="8">
        <v>340.05766332934598</v>
      </c>
      <c r="G22597" s="8">
        <v>417.47677317672799</v>
      </c>
      <c r="H22597" s="8">
        <v>543.24378191403196</v>
      </c>
      <c r="I22597" s="8">
        <v>475.32148513871999</v>
      </c>
      <c r="J22597" s="8">
        <v>427.710904781777</v>
      </c>
      <c r="K22597" s="8">
        <v>0.39705964995849902</v>
      </c>
      <c r="L22597" s="8">
        <v>0.319725264325664</v>
      </c>
    </row>
    <row r="22598" spans="1:12" x14ac:dyDescent="0.2">
      <c r="A22598" s="7" t="s">
        <v>84667</v>
      </c>
      <c r="B22598" s="7" t="s">
        <v>84668</v>
      </c>
      <c r="C22598" s="7" t="s">
        <v>84669</v>
      </c>
      <c r="D22598" s="7" t="s">
        <v>84670</v>
      </c>
      <c r="E22598" s="8">
        <v>103.783933211695</v>
      </c>
      <c r="F22598" s="8">
        <v>22.604989180852499</v>
      </c>
      <c r="G22598" s="8">
        <v>39.571258121016903</v>
      </c>
      <c r="H22598" s="8">
        <v>69.873747311406305</v>
      </c>
      <c r="I22598" s="8">
        <v>36.715855845788397</v>
      </c>
      <c r="J22598" s="8">
        <v>19.755699989920402</v>
      </c>
      <c r="K22598" s="8">
        <v>0.87145267413001504</v>
      </c>
      <c r="L22598" s="8">
        <v>-0.39328880940147398</v>
      </c>
    </row>
    <row r="22599" spans="1:12" x14ac:dyDescent="0.2">
      <c r="A22599" s="7" t="s">
        <v>84671</v>
      </c>
      <c r="B22599" s="7" t="s">
        <v>84672</v>
      </c>
      <c r="C22599" s="7" t="s">
        <v>84673</v>
      </c>
      <c r="D22599" s="7" t="s">
        <v>84674</v>
      </c>
      <c r="E22599" s="8">
        <v>4310.4926927257402</v>
      </c>
      <c r="F22599" s="8">
        <v>4436.4748331464398</v>
      </c>
      <c r="G22599" s="8">
        <v>3949.2115604774799</v>
      </c>
      <c r="H22599" s="8">
        <v>2338.3101917169201</v>
      </c>
      <c r="I22599" s="8">
        <v>2917.4220590977802</v>
      </c>
      <c r="J22599" s="8">
        <v>2642.3248736518499</v>
      </c>
      <c r="K22599" s="8">
        <v>9.2752859760198696E-6</v>
      </c>
      <c r="L22599" s="8">
        <v>-0.68484035742805305</v>
      </c>
    </row>
    <row r="22600" spans="1:12" x14ac:dyDescent="0.2">
      <c r="A22600" s="7" t="s">
        <v>84675</v>
      </c>
      <c r="B22600" s="7" t="s">
        <v>84676</v>
      </c>
      <c r="C22600" s="7" t="s">
        <v>84677</v>
      </c>
      <c r="D22600" s="7" t="s">
        <v>11597</v>
      </c>
      <c r="E22600" s="8">
        <v>808.52626063968205</v>
      </c>
      <c r="F22600" s="8">
        <v>921.89042833215694</v>
      </c>
      <c r="G22600" s="8">
        <v>802.30725840361697</v>
      </c>
      <c r="H22600" s="8">
        <v>941.81938277487097</v>
      </c>
      <c r="I22600" s="8">
        <v>905.98855100553601</v>
      </c>
      <c r="J22600" s="8">
        <v>1049.02766946477</v>
      </c>
      <c r="K22600" s="8">
        <v>0.568312933460558</v>
      </c>
      <c r="L22600" s="8">
        <v>0.193774212330279</v>
      </c>
    </row>
    <row r="22601" spans="1:12" x14ac:dyDescent="0.2">
      <c r="A22601" s="7" t="s">
        <v>84678</v>
      </c>
      <c r="B22601" s="7" t="s">
        <v>84679</v>
      </c>
      <c r="C22601" s="7" t="s">
        <v>84680</v>
      </c>
      <c r="D22601" s="7" t="s">
        <v>84681</v>
      </c>
      <c r="E22601" s="8">
        <v>366.70323068132302</v>
      </c>
      <c r="F22601" s="8">
        <v>341.040488945905</v>
      </c>
      <c r="G22601" s="8">
        <v>309.64509479695698</v>
      </c>
      <c r="H22601" s="8">
        <v>269.65361638486399</v>
      </c>
      <c r="I22601" s="8">
        <v>236.17226192696299</v>
      </c>
      <c r="J22601" s="8">
        <v>310.16448984175003</v>
      </c>
      <c r="K22601" s="8">
        <v>0.468436407968221</v>
      </c>
      <c r="L22601" s="8">
        <v>-0.31822076014682799</v>
      </c>
    </row>
    <row r="22602" spans="1:12" x14ac:dyDescent="0.2">
      <c r="A22602" s="7" t="s">
        <v>84682</v>
      </c>
      <c r="B22602" s="7" t="s">
        <v>84683</v>
      </c>
      <c r="C22602" s="7" t="s">
        <v>84684</v>
      </c>
      <c r="E22602" s="8">
        <v>0</v>
      </c>
      <c r="F22602" s="8">
        <v>1.9656512331176099</v>
      </c>
      <c r="G22602" s="8">
        <v>9.8928145302542205</v>
      </c>
      <c r="H22602" s="8">
        <v>3.9365491443045801</v>
      </c>
      <c r="I22602" s="8">
        <v>2.97696128479366</v>
      </c>
      <c r="J22602" s="8">
        <v>0</v>
      </c>
      <c r="K22602" s="8">
        <v>1</v>
      </c>
      <c r="L22602" s="8">
        <v>-0.77817930353308096</v>
      </c>
    </row>
    <row r="22603" spans="1:12" x14ac:dyDescent="0.2">
      <c r="A22603" s="7" t="s">
        <v>84685</v>
      </c>
      <c r="B22603" s="7" t="s">
        <v>84686</v>
      </c>
      <c r="D22603" s="7" t="s">
        <v>84687</v>
      </c>
      <c r="E22603" s="8">
        <v>9.88418411539954</v>
      </c>
      <c r="F22603" s="8">
        <v>22.604989180852499</v>
      </c>
      <c r="G22603" s="8">
        <v>4.9464072651271103</v>
      </c>
      <c r="H22603" s="8">
        <v>5.9048237164568702</v>
      </c>
      <c r="I22603" s="8">
        <v>49.6160214132276</v>
      </c>
      <c r="J22603" s="8">
        <v>19.755699989920402</v>
      </c>
      <c r="K22603" s="8">
        <v>0.69503771515448898</v>
      </c>
      <c r="L22603" s="8">
        <v>1.0072941755215601</v>
      </c>
    </row>
    <row r="22604" spans="1:12" x14ac:dyDescent="0.2">
      <c r="A22604" s="7" t="s">
        <v>84688</v>
      </c>
      <c r="B22604" s="7" t="s">
        <v>84689</v>
      </c>
      <c r="C22604" s="7" t="s">
        <v>84690</v>
      </c>
      <c r="E22604" s="8">
        <v>1.97683682307991</v>
      </c>
      <c r="F22604" s="8">
        <v>0.98282561655880296</v>
      </c>
      <c r="G22604" s="8">
        <v>2.96784435907627</v>
      </c>
      <c r="H22604" s="8">
        <v>73.810296455710898</v>
      </c>
      <c r="I22604" s="8">
        <v>33.738894560994801</v>
      </c>
      <c r="J22604" s="8">
        <v>19.755699989920402</v>
      </c>
      <c r="K22604" s="8">
        <v>1.3157096357547301E-4</v>
      </c>
      <c r="L22604" s="8">
        <v>4.42568840034982</v>
      </c>
    </row>
    <row r="22605" spans="1:12" x14ac:dyDescent="0.2">
      <c r="A22605" s="7" t="s">
        <v>84691</v>
      </c>
      <c r="B22605" s="7" t="s">
        <v>831</v>
      </c>
      <c r="C22605" s="7" t="s">
        <v>84692</v>
      </c>
      <c r="D22605" s="7" t="s">
        <v>833</v>
      </c>
      <c r="E22605" s="8">
        <v>201.63735595415099</v>
      </c>
      <c r="F22605" s="8">
        <v>333.17788401343398</v>
      </c>
      <c r="G22605" s="8">
        <v>137.51012197053399</v>
      </c>
      <c r="H22605" s="8">
        <v>70.857884597482396</v>
      </c>
      <c r="I22605" s="8">
        <v>118.08613096348201</v>
      </c>
      <c r="J22605" s="8">
        <v>89.888434954137907</v>
      </c>
      <c r="K22605" s="8">
        <v>1.6126731664158601E-2</v>
      </c>
      <c r="L22605" s="8">
        <v>-1.2699193318847199</v>
      </c>
    </row>
    <row r="22606" spans="1:12" x14ac:dyDescent="0.2">
      <c r="A22606" s="7" t="s">
        <v>84693</v>
      </c>
      <c r="B22606" s="7" t="s">
        <v>84694</v>
      </c>
      <c r="C22606" s="7" t="s">
        <v>84695</v>
      </c>
      <c r="D22606" s="7" t="s">
        <v>84696</v>
      </c>
      <c r="E22606" s="8">
        <v>173.96164043103201</v>
      </c>
      <c r="F22606" s="8">
        <v>104.17951535523299</v>
      </c>
      <c r="G22606" s="8">
        <v>132.56371470540699</v>
      </c>
      <c r="H22606" s="8">
        <v>120.06474890129</v>
      </c>
      <c r="I22606" s="8">
        <v>66.485468693724997</v>
      </c>
      <c r="J22606" s="8">
        <v>142.24103992742701</v>
      </c>
      <c r="K22606" s="8">
        <v>0.77967196501980396</v>
      </c>
      <c r="L22606" s="8">
        <v>-0.32079867622211</v>
      </c>
    </row>
    <row r="22607" spans="1:12" x14ac:dyDescent="0.2">
      <c r="A22607" s="7" t="s">
        <v>84697</v>
      </c>
      <c r="B22607" s="7" t="s">
        <v>84698</v>
      </c>
      <c r="C22607" s="7" t="s">
        <v>84699</v>
      </c>
      <c r="D22607" s="7" t="s">
        <v>84700</v>
      </c>
      <c r="E22607" s="8">
        <v>80.061891334736302</v>
      </c>
      <c r="F22607" s="8">
        <v>63.883665076322202</v>
      </c>
      <c r="G22607" s="8">
        <v>69.249701711779494</v>
      </c>
      <c r="H22607" s="8">
        <v>118.096474329137</v>
      </c>
      <c r="I22607" s="8">
        <v>47.631380556698502</v>
      </c>
      <c r="J22607" s="8">
        <v>60.254884969257297</v>
      </c>
      <c r="K22607" s="8">
        <v>0.96248028238809902</v>
      </c>
      <c r="L22607" s="8">
        <v>8.4224546314868295E-2</v>
      </c>
    </row>
    <row r="22608" spans="1:12" x14ac:dyDescent="0.2">
      <c r="A22608" s="7" t="s">
        <v>84701</v>
      </c>
      <c r="B22608" s="7" t="s">
        <v>84702</v>
      </c>
      <c r="C22608" s="7" t="s">
        <v>84703</v>
      </c>
      <c r="D22608" s="7" t="s">
        <v>84704</v>
      </c>
      <c r="E22608" s="8">
        <v>1460.88241225605</v>
      </c>
      <c r="F22608" s="8">
        <v>1333.6943616702999</v>
      </c>
      <c r="G22608" s="8">
        <v>1177.2449291002499</v>
      </c>
      <c r="H22608" s="8">
        <v>1547.0638137117</v>
      </c>
      <c r="I22608" s="8">
        <v>1765.33804188264</v>
      </c>
      <c r="J22608" s="8">
        <v>1319.6807593266799</v>
      </c>
      <c r="K22608" s="8">
        <v>0.55168752525458498</v>
      </c>
      <c r="L22608" s="8">
        <v>0.221847525755099</v>
      </c>
    </row>
    <row r="22609" spans="1:12" x14ac:dyDescent="0.2">
      <c r="A22609" s="7" t="s">
        <v>84705</v>
      </c>
      <c r="B22609" s="7" t="s">
        <v>84706</v>
      </c>
      <c r="C22609" s="7" t="s">
        <v>84707</v>
      </c>
      <c r="D22609" s="7" t="s">
        <v>84708</v>
      </c>
      <c r="E22609" s="8">
        <v>10.872602526939501</v>
      </c>
      <c r="F22609" s="8">
        <v>0.98282561655880296</v>
      </c>
      <c r="G22609" s="8">
        <v>0.98928145302542203</v>
      </c>
      <c r="H22609" s="8">
        <v>0</v>
      </c>
      <c r="I22609" s="8">
        <v>0.99232042826455202</v>
      </c>
      <c r="J22609" s="8">
        <v>0</v>
      </c>
      <c r="K22609" s="8">
        <v>1</v>
      </c>
      <c r="L22609" s="8">
        <v>-3.5961980287461501</v>
      </c>
    </row>
    <row r="22610" spans="1:12" x14ac:dyDescent="0.2">
      <c r="A22610" s="7" t="s">
        <v>84709</v>
      </c>
      <c r="B22610" s="7" t="s">
        <v>84710</v>
      </c>
      <c r="C22610" s="7" t="s">
        <v>84711</v>
      </c>
      <c r="D22610" s="7" t="s">
        <v>84712</v>
      </c>
      <c r="E22610" s="8">
        <v>32.6178075808185</v>
      </c>
      <c r="F22610" s="8">
        <v>31.450419729881698</v>
      </c>
      <c r="G22610" s="8">
        <v>41.549821027067701</v>
      </c>
      <c r="H22610" s="8">
        <v>42.3179033012742</v>
      </c>
      <c r="I22610" s="8">
        <v>45.646739700169398</v>
      </c>
      <c r="J22610" s="8">
        <v>37.535829980848803</v>
      </c>
      <c r="K22610" s="8">
        <v>0.88270342397352797</v>
      </c>
      <c r="L22610" s="8">
        <v>0.24887362787780601</v>
      </c>
    </row>
    <row r="22611" spans="1:12" x14ac:dyDescent="0.2">
      <c r="A22611" s="7" t="s">
        <v>84713</v>
      </c>
      <c r="B22611" s="7" t="s">
        <v>84714</v>
      </c>
      <c r="C22611" s="7" t="s">
        <v>84715</v>
      </c>
      <c r="D22611" s="7" t="s">
        <v>84716</v>
      </c>
      <c r="E22611" s="8">
        <v>112.67969891555499</v>
      </c>
      <c r="F22611" s="8">
        <v>95.334084806203904</v>
      </c>
      <c r="G22611" s="8">
        <v>183.01706880970301</v>
      </c>
      <c r="H22611" s="8">
        <v>134.826808192432</v>
      </c>
      <c r="I22611" s="8">
        <v>102.209004111249</v>
      </c>
      <c r="J22611" s="8">
        <v>216.32491488962901</v>
      </c>
      <c r="K22611" s="8">
        <v>0.88005022807506394</v>
      </c>
      <c r="L22611" s="8">
        <v>0.21346845002030901</v>
      </c>
    </row>
    <row r="22612" spans="1:12" x14ac:dyDescent="0.2">
      <c r="A22612" s="7" t="s">
        <v>84717</v>
      </c>
      <c r="B22612" s="7" t="s">
        <v>84718</v>
      </c>
      <c r="C22612" s="7" t="s">
        <v>84719</v>
      </c>
      <c r="D22612" s="7" t="s">
        <v>84720</v>
      </c>
      <c r="E22612" s="8">
        <v>137.39015920405399</v>
      </c>
      <c r="F22612" s="8">
        <v>81.574526174380594</v>
      </c>
      <c r="G22612" s="8">
        <v>86.067486413211697</v>
      </c>
      <c r="H22612" s="8">
        <v>122.033023473442</v>
      </c>
      <c r="I22612" s="8">
        <v>159.763588950593</v>
      </c>
      <c r="J22612" s="8">
        <v>158.04559991936301</v>
      </c>
      <c r="K22612" s="8">
        <v>0.43734872696218502</v>
      </c>
      <c r="L22612" s="8">
        <v>0.52803878922724401</v>
      </c>
    </row>
    <row r="22613" spans="1:12" x14ac:dyDescent="0.2">
      <c r="A22613" s="7" t="s">
        <v>84721</v>
      </c>
      <c r="B22613" s="7" t="s">
        <v>84722</v>
      </c>
      <c r="C22613" s="7" t="s">
        <v>84723</v>
      </c>
      <c r="D22613" s="7" t="s">
        <v>84724</v>
      </c>
      <c r="E22613" s="8">
        <v>0.98841841153995402</v>
      </c>
      <c r="F22613" s="8">
        <v>36.364547812675703</v>
      </c>
      <c r="G22613" s="8">
        <v>79.142516242033693</v>
      </c>
      <c r="H22613" s="8">
        <v>9.8413728607614495</v>
      </c>
      <c r="I22613" s="8">
        <v>18.854088137026501</v>
      </c>
      <c r="J22613" s="8">
        <v>41.486969978832903</v>
      </c>
      <c r="K22613" s="8">
        <v>0.83123133131318905</v>
      </c>
      <c r="L22613" s="8">
        <v>-0.73110022053273105</v>
      </c>
    </row>
    <row r="22614" spans="1:12" x14ac:dyDescent="0.2">
      <c r="A22614" s="7" t="s">
        <v>84725</v>
      </c>
      <c r="B22614" s="7" t="s">
        <v>84726</v>
      </c>
      <c r="C22614" s="7" t="s">
        <v>84727</v>
      </c>
      <c r="D22614" s="7" t="s">
        <v>84728</v>
      </c>
      <c r="E22614" s="8">
        <v>14.8262761730993</v>
      </c>
      <c r="F22614" s="8">
        <v>5.89695369935282</v>
      </c>
      <c r="G22614" s="8">
        <v>12.8606588893305</v>
      </c>
      <c r="H22614" s="8">
        <v>0</v>
      </c>
      <c r="I22614" s="8">
        <v>3.9692817130582099</v>
      </c>
      <c r="J22614" s="8">
        <v>9.8778499949602097</v>
      </c>
      <c r="K22614" s="8">
        <v>0.72743722021350499</v>
      </c>
      <c r="L22614" s="8">
        <v>-1.2783166295692601</v>
      </c>
    </row>
    <row r="22615" spans="1:12" x14ac:dyDescent="0.2">
      <c r="A22615" s="7" t="s">
        <v>84729</v>
      </c>
      <c r="B22615" s="7" t="s">
        <v>84730</v>
      </c>
      <c r="C22615" s="7" t="s">
        <v>84731</v>
      </c>
      <c r="D22615" s="7" t="s">
        <v>84732</v>
      </c>
      <c r="E22615" s="8">
        <v>51.397757400077602</v>
      </c>
      <c r="F22615" s="8">
        <v>13.7595586318232</v>
      </c>
      <c r="G22615" s="8">
        <v>32.6462879498389</v>
      </c>
      <c r="H22615" s="8">
        <v>3.9365491443045801</v>
      </c>
      <c r="I22615" s="8">
        <v>10.9155247109101</v>
      </c>
      <c r="J22615" s="8">
        <v>12.841204993448301</v>
      </c>
      <c r="K22615" s="8">
        <v>0.180677499480249</v>
      </c>
      <c r="L22615" s="8">
        <v>-1.8205362026521601</v>
      </c>
    </row>
    <row r="22616" spans="1:12" x14ac:dyDescent="0.2">
      <c r="A22616" s="7" t="s">
        <v>84733</v>
      </c>
      <c r="B22616" s="7" t="s">
        <v>84734</v>
      </c>
      <c r="C22616" s="7" t="s">
        <v>84735</v>
      </c>
      <c r="D22616" s="7" t="s">
        <v>84736</v>
      </c>
      <c r="E22616" s="8">
        <v>30.6409707577386</v>
      </c>
      <c r="F22616" s="8">
        <v>49.141280827940101</v>
      </c>
      <c r="G22616" s="8">
        <v>46.4962282921948</v>
      </c>
      <c r="H22616" s="8">
        <v>8.8572355746852995</v>
      </c>
      <c r="I22616" s="8">
        <v>29.7696128479365</v>
      </c>
      <c r="J22616" s="8">
        <v>28.645764985384599</v>
      </c>
      <c r="K22616" s="8">
        <v>0.51252321097142095</v>
      </c>
      <c r="L22616" s="8">
        <v>-0.90881471412636505</v>
      </c>
    </row>
    <row r="22617" spans="1:12" x14ac:dyDescent="0.2">
      <c r="A22617" s="7" t="s">
        <v>84737</v>
      </c>
      <c r="B22617" s="7" t="s">
        <v>84738</v>
      </c>
      <c r="C22617" s="7" t="s">
        <v>84739</v>
      </c>
      <c r="D22617" s="7" t="s">
        <v>84740</v>
      </c>
      <c r="E22617" s="8">
        <v>500.13971623921702</v>
      </c>
      <c r="F22617" s="8">
        <v>961.20345299450901</v>
      </c>
      <c r="G22617" s="8">
        <v>718.21833489645599</v>
      </c>
      <c r="H22617" s="8">
        <v>383.81354156969701</v>
      </c>
      <c r="I22617" s="8">
        <v>473.33684428219101</v>
      </c>
      <c r="J22617" s="8">
        <v>569.95194470920399</v>
      </c>
      <c r="K22617" s="8">
        <v>0.15120160311723099</v>
      </c>
      <c r="L22617" s="8">
        <v>-0.61098615590024896</v>
      </c>
    </row>
    <row r="22618" spans="1:12" x14ac:dyDescent="0.2">
      <c r="A22618" s="7" t="s">
        <v>84741</v>
      </c>
      <c r="B22618" s="7" t="s">
        <v>84742</v>
      </c>
      <c r="C22618" s="7" t="s">
        <v>84743</v>
      </c>
      <c r="D22618" s="7" t="s">
        <v>84744</v>
      </c>
      <c r="E22618" s="8">
        <v>715.61492995492699</v>
      </c>
      <c r="F22618" s="8">
        <v>575.93581130345797</v>
      </c>
      <c r="G22618" s="8">
        <v>523.32988865044797</v>
      </c>
      <c r="H22618" s="8">
        <v>743.02365098748999</v>
      </c>
      <c r="I22618" s="8">
        <v>616.23098595228703</v>
      </c>
      <c r="J22618" s="8">
        <v>456.35666976716101</v>
      </c>
      <c r="K22618" s="8">
        <v>0.99982572783453905</v>
      </c>
      <c r="L22618" s="8">
        <v>5.9981089126004601E-4</v>
      </c>
    </row>
    <row r="22619" spans="1:12" x14ac:dyDescent="0.2">
      <c r="A22619" s="7" t="s">
        <v>84745</v>
      </c>
      <c r="B22619" s="7" t="s">
        <v>84746</v>
      </c>
      <c r="C22619" s="7" t="s">
        <v>84747</v>
      </c>
      <c r="E22619" s="8">
        <v>1.97683682307991</v>
      </c>
      <c r="F22619" s="8">
        <v>36.364547812675703</v>
      </c>
      <c r="G22619" s="8">
        <v>27.6998806847118</v>
      </c>
      <c r="H22619" s="8">
        <v>13.777922005065999</v>
      </c>
      <c r="I22619" s="8">
        <v>46.639060128433897</v>
      </c>
      <c r="J22619" s="8">
        <v>30.621334984376599</v>
      </c>
      <c r="K22619" s="8">
        <v>0.89211132128345505</v>
      </c>
      <c r="L22619" s="8">
        <v>0.46287214208444</v>
      </c>
    </row>
    <row r="22620" spans="1:12" x14ac:dyDescent="0.2">
      <c r="A22620" s="7" t="s">
        <v>84748</v>
      </c>
      <c r="B22620" s="7" t="s">
        <v>84749</v>
      </c>
      <c r="C22620" s="7" t="s">
        <v>84750</v>
      </c>
      <c r="D22620" s="7" t="s">
        <v>84751</v>
      </c>
      <c r="E22620" s="8">
        <v>0.98841841153995402</v>
      </c>
      <c r="F22620" s="8">
        <v>5.89695369935282</v>
      </c>
      <c r="G22620" s="8">
        <v>27.6998806847118</v>
      </c>
      <c r="H22620" s="8">
        <v>17.714471149370599</v>
      </c>
      <c r="I22620" s="8">
        <v>16.8694472804974</v>
      </c>
      <c r="J22620" s="8">
        <v>14.816774992440299</v>
      </c>
      <c r="K22620" s="8">
        <v>0.90036151786372798</v>
      </c>
      <c r="L22620" s="8">
        <v>0.51457252239684503</v>
      </c>
    </row>
    <row r="22621" spans="1:12" x14ac:dyDescent="0.2">
      <c r="A22621" s="7" t="s">
        <v>84752</v>
      </c>
      <c r="B22621" s="7" t="s">
        <v>84753</v>
      </c>
      <c r="C22621" s="7" t="s">
        <v>84754</v>
      </c>
      <c r="D22621" s="7" t="s">
        <v>84755</v>
      </c>
      <c r="E22621" s="8">
        <v>0</v>
      </c>
      <c r="F22621" s="8">
        <v>0.98282561655880296</v>
      </c>
      <c r="G22621" s="8">
        <v>10.8820959832796</v>
      </c>
      <c r="H22621" s="8">
        <v>0</v>
      </c>
      <c r="I22621" s="8">
        <v>1.9846408565291001</v>
      </c>
      <c r="J22621" s="8">
        <v>16.792344991432302</v>
      </c>
      <c r="K22621" s="8">
        <v>0.93435311338809501</v>
      </c>
      <c r="L22621" s="8">
        <v>0.662478724014126</v>
      </c>
    </row>
    <row r="22622" spans="1:12" x14ac:dyDescent="0.2">
      <c r="A22622" s="7" t="s">
        <v>84756</v>
      </c>
      <c r="B22622" s="7" t="s">
        <v>84757</v>
      </c>
      <c r="E22622" s="8">
        <v>0</v>
      </c>
      <c r="F22622" s="8">
        <v>0</v>
      </c>
      <c r="G22622" s="8">
        <v>10.8820959832796</v>
      </c>
      <c r="H22622" s="8">
        <v>10.825510146837599</v>
      </c>
      <c r="I22622" s="8">
        <v>11.907845139174601</v>
      </c>
      <c r="J22622" s="8">
        <v>1.9755699989920401</v>
      </c>
      <c r="K22622" s="8">
        <v>0.84514527707168097</v>
      </c>
      <c r="L22622" s="8">
        <v>1.1834499727326</v>
      </c>
    </row>
    <row r="22623" spans="1:12" x14ac:dyDescent="0.2">
      <c r="A22623" s="7" t="s">
        <v>84758</v>
      </c>
      <c r="B22623" s="7" t="s">
        <v>84759</v>
      </c>
      <c r="C22623" s="7" t="s">
        <v>84760</v>
      </c>
      <c r="D22623" s="7" t="s">
        <v>84761</v>
      </c>
      <c r="E22623" s="8">
        <v>1202.9052068441199</v>
      </c>
      <c r="F22623" s="8">
        <v>1296.34698824106</v>
      </c>
      <c r="G22623" s="8">
        <v>1420.6081665445099</v>
      </c>
      <c r="H22623" s="8">
        <v>1129.7896044154099</v>
      </c>
      <c r="I22623" s="8">
        <v>1278.1087116047399</v>
      </c>
      <c r="J22623" s="8">
        <v>1232.7556793710301</v>
      </c>
      <c r="K22623" s="8">
        <v>0.80403886913214995</v>
      </c>
      <c r="L22623" s="8">
        <v>-0.106615392482045</v>
      </c>
    </row>
    <row r="22624" spans="1:12" x14ac:dyDescent="0.2">
      <c r="A22624" s="7" t="s">
        <v>84762</v>
      </c>
      <c r="B22624" s="7" t="s">
        <v>84763</v>
      </c>
      <c r="C22624" s="7" t="s">
        <v>84764</v>
      </c>
      <c r="D22624" s="7" t="s">
        <v>84765</v>
      </c>
      <c r="E22624" s="8">
        <v>111.691280504015</v>
      </c>
      <c r="F22624" s="8">
        <v>81.574526174380594</v>
      </c>
      <c r="G22624" s="8">
        <v>121.681618722127</v>
      </c>
      <c r="H22624" s="8">
        <v>93.493042177233804</v>
      </c>
      <c r="I22624" s="8">
        <v>152.81734595274099</v>
      </c>
      <c r="J22624" s="8">
        <v>91.864004953129907</v>
      </c>
      <c r="K22624" s="8">
        <v>0.94410524536026896</v>
      </c>
      <c r="L22624" s="8">
        <v>0.102622067864995</v>
      </c>
    </row>
    <row r="22625" spans="1:12" x14ac:dyDescent="0.2">
      <c r="A22625" s="7" t="s">
        <v>84766</v>
      </c>
      <c r="B22625" s="7" t="s">
        <v>84767</v>
      </c>
      <c r="C22625" s="7" t="s">
        <v>84768</v>
      </c>
      <c r="D22625" s="7" t="s">
        <v>84769</v>
      </c>
      <c r="E22625" s="8">
        <v>12.8494393500194</v>
      </c>
      <c r="F22625" s="8">
        <v>0</v>
      </c>
      <c r="G22625" s="8">
        <v>20.7749105135339</v>
      </c>
      <c r="H22625" s="8">
        <v>5.9048237164568702</v>
      </c>
      <c r="I22625" s="8">
        <v>0.99232042826455202</v>
      </c>
      <c r="J22625" s="8">
        <v>3.9511399979840802</v>
      </c>
      <c r="K22625" s="8">
        <v>0.68595880578178503</v>
      </c>
      <c r="L22625" s="8">
        <v>-1.63142977315562</v>
      </c>
    </row>
    <row r="22626" spans="1:12" x14ac:dyDescent="0.2">
      <c r="A22626" s="7" t="s">
        <v>84770</v>
      </c>
      <c r="B22626" s="7" t="s">
        <v>84771</v>
      </c>
      <c r="C22626" s="7" t="s">
        <v>84772</v>
      </c>
      <c r="D22626" s="7" t="s">
        <v>84773</v>
      </c>
      <c r="E22626" s="8">
        <v>505.08180829691599</v>
      </c>
      <c r="F22626" s="8">
        <v>595.592323634634</v>
      </c>
      <c r="G22626" s="8">
        <v>539.15839189885503</v>
      </c>
      <c r="H22626" s="8">
        <v>553.08515477479398</v>
      </c>
      <c r="I22626" s="8">
        <v>522.95286569541895</v>
      </c>
      <c r="J22626" s="8">
        <v>484.01464975304998</v>
      </c>
      <c r="K22626" s="8">
        <v>0.91136828995494101</v>
      </c>
      <c r="L22626" s="8">
        <v>-7.1966751424164893E-2</v>
      </c>
    </row>
    <row r="22627" spans="1:12" x14ac:dyDescent="0.2">
      <c r="A22627" s="7" t="s">
        <v>84774</v>
      </c>
      <c r="B22627" s="7" t="s">
        <v>84775</v>
      </c>
      <c r="C22627" s="7" t="s">
        <v>84776</v>
      </c>
      <c r="D22627" s="7" t="s">
        <v>84777</v>
      </c>
      <c r="E22627" s="8">
        <v>11.861020938479401</v>
      </c>
      <c r="F22627" s="8">
        <v>45.209978361704898</v>
      </c>
      <c r="G22627" s="8">
        <v>42.539102480093099</v>
      </c>
      <c r="H22627" s="8">
        <v>7.8730982886091603</v>
      </c>
      <c r="I22627" s="8">
        <v>29.7696128479365</v>
      </c>
      <c r="J22627" s="8">
        <v>33.584689982864703</v>
      </c>
      <c r="K22627" s="8">
        <v>0.85425312489664296</v>
      </c>
      <c r="L22627" s="8">
        <v>-0.48408329135788603</v>
      </c>
    </row>
    <row r="22628" spans="1:12" x14ac:dyDescent="0.2">
      <c r="A22628" s="7" t="s">
        <v>84778</v>
      </c>
      <c r="B22628" s="7" t="s">
        <v>84779</v>
      </c>
      <c r="C22628" s="7" t="s">
        <v>84780</v>
      </c>
      <c r="D22628" s="7" t="s">
        <v>84781</v>
      </c>
      <c r="E22628" s="8">
        <v>241.17409241574899</v>
      </c>
      <c r="F22628" s="8">
        <v>298.77898743387601</v>
      </c>
      <c r="G22628" s="8">
        <v>180.04922445062701</v>
      </c>
      <c r="H22628" s="8">
        <v>377.90871785323998</v>
      </c>
      <c r="I22628" s="8">
        <v>225.25673721605301</v>
      </c>
      <c r="J22628" s="8">
        <v>239.04396987803699</v>
      </c>
      <c r="K22628" s="8">
        <v>0.81231063912661905</v>
      </c>
      <c r="L22628" s="8">
        <v>0.22618624287444</v>
      </c>
    </row>
    <row r="22629" spans="1:12" x14ac:dyDescent="0.2">
      <c r="A22629" s="7" t="s">
        <v>84782</v>
      </c>
      <c r="B22629" s="7" t="s">
        <v>84783</v>
      </c>
      <c r="E22629" s="8">
        <v>6.9189288807796796</v>
      </c>
      <c r="F22629" s="8">
        <v>46.192803978263697</v>
      </c>
      <c r="G22629" s="8">
        <v>6.9249701711779501</v>
      </c>
      <c r="H22629" s="8">
        <v>19.682745721522899</v>
      </c>
      <c r="I22629" s="8">
        <v>0</v>
      </c>
      <c r="J22629" s="8">
        <v>0</v>
      </c>
      <c r="K22629" s="8">
        <v>0.71945661797392801</v>
      </c>
      <c r="L22629" s="8">
        <v>-1.60855501263315</v>
      </c>
    </row>
    <row r="22630" spans="1:12" x14ac:dyDescent="0.2">
      <c r="A22630" s="7" t="s">
        <v>84784</v>
      </c>
      <c r="B22630" s="7" t="s">
        <v>84785</v>
      </c>
      <c r="D22630" s="7" t="s">
        <v>84786</v>
      </c>
      <c r="E22630" s="8">
        <v>54.363012634697498</v>
      </c>
      <c r="F22630" s="8">
        <v>62.900839459763397</v>
      </c>
      <c r="G22630" s="8">
        <v>45.506946839169402</v>
      </c>
      <c r="H22630" s="8">
        <v>90.540630319005302</v>
      </c>
      <c r="I22630" s="8">
        <v>60.531546124137698</v>
      </c>
      <c r="J22630" s="8">
        <v>83.961724957161707</v>
      </c>
      <c r="K22630" s="8">
        <v>0.54825706214302805</v>
      </c>
      <c r="L22630" s="8">
        <v>0.53003781699614705</v>
      </c>
    </row>
    <row r="22631" spans="1:12" x14ac:dyDescent="0.2">
      <c r="A22631" s="7" t="s">
        <v>84787</v>
      </c>
      <c r="B22631" s="7" t="s">
        <v>84788</v>
      </c>
      <c r="C22631" s="7" t="s">
        <v>84789</v>
      </c>
      <c r="D22631" s="7" t="s">
        <v>84790</v>
      </c>
      <c r="E22631" s="8">
        <v>1592.3420609908701</v>
      </c>
      <c r="F22631" s="8">
        <v>1414.28606222812</v>
      </c>
      <c r="G22631" s="8">
        <v>1408.7367891081999</v>
      </c>
      <c r="H22631" s="8">
        <v>1286.2674329015199</v>
      </c>
      <c r="I22631" s="8">
        <v>1419.01821241831</v>
      </c>
      <c r="J22631" s="8">
        <v>1132.00160942244</v>
      </c>
      <c r="K22631" s="8">
        <v>0.53740906440139202</v>
      </c>
      <c r="L22631" s="8">
        <v>-0.202453399993864</v>
      </c>
    </row>
    <row r="22632" spans="1:12" x14ac:dyDescent="0.2">
      <c r="A22632" s="7" t="s">
        <v>84791</v>
      </c>
      <c r="B22632" s="7" t="s">
        <v>84792</v>
      </c>
      <c r="E22632" s="8">
        <v>91.922912273215701</v>
      </c>
      <c r="F22632" s="8">
        <v>165.11470358187901</v>
      </c>
      <c r="G22632" s="8">
        <v>107.83167837977101</v>
      </c>
      <c r="H22632" s="8">
        <v>51.175138875959497</v>
      </c>
      <c r="I22632" s="8">
        <v>72.439391263312302</v>
      </c>
      <c r="J22632" s="8">
        <v>92.851789952625893</v>
      </c>
      <c r="K22632" s="8">
        <v>0.29515654075431502</v>
      </c>
      <c r="L22632" s="8">
        <v>-0.75337349360736094</v>
      </c>
    </row>
    <row r="22633" spans="1:12" x14ac:dyDescent="0.2">
      <c r="A22633" s="7" t="s">
        <v>84793</v>
      </c>
      <c r="B22633" s="7" t="s">
        <v>84794</v>
      </c>
      <c r="C22633" s="7" t="s">
        <v>84795</v>
      </c>
      <c r="D22633" s="7" t="s">
        <v>84796</v>
      </c>
      <c r="E22633" s="8">
        <v>0</v>
      </c>
      <c r="F22633" s="8">
        <v>0.98282561655880296</v>
      </c>
      <c r="G22633" s="8">
        <v>9.8928145302542205</v>
      </c>
      <c r="H22633" s="8">
        <v>11.8096474329137</v>
      </c>
      <c r="I22633" s="8">
        <v>0</v>
      </c>
      <c r="J22633" s="8">
        <v>1.9755699989920401</v>
      </c>
      <c r="K22633" s="8">
        <v>0.96715907900558395</v>
      </c>
      <c r="L22633" s="8">
        <v>0.342596546814254</v>
      </c>
    </row>
    <row r="22634" spans="1:12" x14ac:dyDescent="0.2">
      <c r="A22634" s="7" t="s">
        <v>84797</v>
      </c>
      <c r="B22634" s="7" t="s">
        <v>84798</v>
      </c>
      <c r="C22634" s="7" t="s">
        <v>84799</v>
      </c>
      <c r="D22634" s="7" t="s">
        <v>84800</v>
      </c>
      <c r="E22634" s="8">
        <v>38.548318050058199</v>
      </c>
      <c r="F22634" s="8">
        <v>10.8110817821468</v>
      </c>
      <c r="G22634" s="8">
        <v>7.91425162420337</v>
      </c>
      <c r="H22634" s="8">
        <v>20.666883007599001</v>
      </c>
      <c r="I22634" s="8">
        <v>17.861767708761899</v>
      </c>
      <c r="J22634" s="8">
        <v>30.621334984376599</v>
      </c>
      <c r="K22634" s="8">
        <v>0.93182655933889502</v>
      </c>
      <c r="L22634" s="8">
        <v>0.27198908004595801</v>
      </c>
    </row>
    <row r="22635" spans="1:12" x14ac:dyDescent="0.2">
      <c r="A22635" s="7" t="s">
        <v>84801</v>
      </c>
      <c r="B22635" s="7" t="s">
        <v>84802</v>
      </c>
      <c r="C22635" s="7" t="s">
        <v>84803</v>
      </c>
      <c r="D22635" s="7" t="s">
        <v>84804</v>
      </c>
      <c r="E22635" s="8">
        <v>0</v>
      </c>
      <c r="F22635" s="8">
        <v>10.8110817821468</v>
      </c>
      <c r="G22635" s="8">
        <v>6.9249701711779501</v>
      </c>
      <c r="H22635" s="8">
        <v>0.98413728607614503</v>
      </c>
      <c r="I22635" s="8">
        <v>5.9539225695873101</v>
      </c>
      <c r="J22635" s="8">
        <v>3.9511399979840802</v>
      </c>
      <c r="K22635" s="8">
        <v>0.91137978285718202</v>
      </c>
      <c r="L22635" s="8">
        <v>-0.70435006834451097</v>
      </c>
    </row>
    <row r="22636" spans="1:12" x14ac:dyDescent="0.2">
      <c r="A22636" s="7" t="s">
        <v>84805</v>
      </c>
      <c r="B22636" s="7" t="s">
        <v>84806</v>
      </c>
      <c r="C22636" s="7" t="s">
        <v>84807</v>
      </c>
      <c r="D22636" s="7" t="s">
        <v>84808</v>
      </c>
      <c r="E22636" s="8">
        <v>31.6293891692785</v>
      </c>
      <c r="F22636" s="8">
        <v>37.347373429234501</v>
      </c>
      <c r="G22636" s="8">
        <v>45.506946839169402</v>
      </c>
      <c r="H22636" s="8">
        <v>45.270315159502701</v>
      </c>
      <c r="I22636" s="8">
        <v>54.5776235545503</v>
      </c>
      <c r="J22636" s="8">
        <v>50.377034974296997</v>
      </c>
      <c r="K22636" s="8">
        <v>0.76256527079408798</v>
      </c>
      <c r="L22636" s="8">
        <v>0.391955459674239</v>
      </c>
    </row>
    <row r="22637" spans="1:12" x14ac:dyDescent="0.2">
      <c r="A22637" s="7" t="s">
        <v>84809</v>
      </c>
      <c r="B22637" s="7" t="s">
        <v>84810</v>
      </c>
      <c r="C22637" s="7" t="s">
        <v>84811</v>
      </c>
      <c r="D22637" s="7" t="s">
        <v>84812</v>
      </c>
      <c r="E22637" s="8">
        <v>188.787916604131</v>
      </c>
      <c r="F22637" s="8">
        <v>178.874262213702</v>
      </c>
      <c r="G22637" s="8">
        <v>197.85629060508401</v>
      </c>
      <c r="H22637" s="8">
        <v>134.826808192432</v>
      </c>
      <c r="I22637" s="8">
        <v>179.609997515884</v>
      </c>
      <c r="J22637" s="8">
        <v>187.67914990424401</v>
      </c>
      <c r="K22637" s="8">
        <v>0.83748048237369099</v>
      </c>
      <c r="L22637" s="8">
        <v>-0.17159841229811301</v>
      </c>
    </row>
    <row r="22638" spans="1:12" x14ac:dyDescent="0.2">
      <c r="A22638" s="7" t="s">
        <v>84813</v>
      </c>
      <c r="B22638" s="7" t="s">
        <v>84814</v>
      </c>
      <c r="C22638" s="7" t="s">
        <v>84815</v>
      </c>
      <c r="D22638" s="7" t="s">
        <v>84816</v>
      </c>
      <c r="E22638" s="8">
        <v>5682.4174479431904</v>
      </c>
      <c r="F22638" s="8">
        <v>4187.8199521570596</v>
      </c>
      <c r="G22638" s="8">
        <v>4986.9678047011503</v>
      </c>
      <c r="H22638" s="8">
        <v>6185.3028429885699</v>
      </c>
      <c r="I22638" s="8">
        <v>5218.6131322432802</v>
      </c>
      <c r="J22638" s="8">
        <v>5516.7792221852797</v>
      </c>
      <c r="K22638" s="8">
        <v>0.59545143835826997</v>
      </c>
      <c r="L22638" s="8">
        <v>0.187635053468484</v>
      </c>
    </row>
    <row r="22639" spans="1:12" x14ac:dyDescent="0.2">
      <c r="A22639" s="7" t="s">
        <v>84817</v>
      </c>
      <c r="B22639" s="7" t="s">
        <v>84818</v>
      </c>
      <c r="C22639" s="7" t="s">
        <v>84819</v>
      </c>
      <c r="D22639" s="7" t="s">
        <v>84820</v>
      </c>
      <c r="E22639" s="8">
        <v>809.51467905122195</v>
      </c>
      <c r="F22639" s="8">
        <v>899.28543915130399</v>
      </c>
      <c r="G22639" s="8">
        <v>987.302890119371</v>
      </c>
      <c r="H22639" s="8">
        <v>586.54582250138196</v>
      </c>
      <c r="I22639" s="8">
        <v>826.60291674437201</v>
      </c>
      <c r="J22639" s="8">
        <v>939.38353452071601</v>
      </c>
      <c r="K22639" s="8">
        <v>0.73236680670590804</v>
      </c>
      <c r="L22639" s="8">
        <v>-0.19668259810224301</v>
      </c>
    </row>
    <row r="22640" spans="1:12" x14ac:dyDescent="0.2">
      <c r="A22640" s="7" t="s">
        <v>84821</v>
      </c>
      <c r="B22640" s="7" t="s">
        <v>84822</v>
      </c>
      <c r="C22640" s="7" t="s">
        <v>84823</v>
      </c>
      <c r="D22640" s="7" t="s">
        <v>84824</v>
      </c>
      <c r="E22640" s="8">
        <v>3043.34028913152</v>
      </c>
      <c r="F22640" s="8">
        <v>4615.3490953601404</v>
      </c>
      <c r="G22640" s="8">
        <v>3763.2266473087002</v>
      </c>
      <c r="H22640" s="8">
        <v>3769.24580567164</v>
      </c>
      <c r="I22640" s="8">
        <v>5035.0338530143399</v>
      </c>
      <c r="J22640" s="8">
        <v>4408.4844527507403</v>
      </c>
      <c r="K22640" s="8">
        <v>0.64462329884613001</v>
      </c>
      <c r="L22640" s="8">
        <v>0.210116294140163</v>
      </c>
    </row>
    <row r="22641" spans="1:12" x14ac:dyDescent="0.2">
      <c r="A22641" s="7" t="s">
        <v>84825</v>
      </c>
      <c r="B22641" s="7" t="s">
        <v>84826</v>
      </c>
      <c r="D22641" s="7" t="s">
        <v>84827</v>
      </c>
      <c r="E22641" s="8">
        <v>9.88418411539954</v>
      </c>
      <c r="F22641" s="8">
        <v>7.8626049324704201</v>
      </c>
      <c r="G22641" s="8">
        <v>8.9035330772288006</v>
      </c>
      <c r="H22641" s="8">
        <v>2.95241185822844</v>
      </c>
      <c r="I22641" s="8">
        <v>12.900165567439201</v>
      </c>
      <c r="J22641" s="8">
        <v>0</v>
      </c>
      <c r="K22641" s="8">
        <v>0.88011512219256505</v>
      </c>
      <c r="L22641" s="8">
        <v>-0.74992765340359901</v>
      </c>
    </row>
    <row r="22642" spans="1:12" x14ac:dyDescent="0.2">
      <c r="A22642" s="7" t="s">
        <v>84828</v>
      </c>
      <c r="B22642" s="7" t="s">
        <v>84829</v>
      </c>
      <c r="C22642" s="7" t="s">
        <v>84830</v>
      </c>
      <c r="D22642" s="7" t="s">
        <v>84831</v>
      </c>
      <c r="E22642" s="8">
        <v>3134.27478299319</v>
      </c>
      <c r="F22642" s="8">
        <v>2648.7150366259698</v>
      </c>
      <c r="G22642" s="8">
        <v>3241.8753215643101</v>
      </c>
      <c r="H22642" s="8">
        <v>3322.44747779307</v>
      </c>
      <c r="I22642" s="8">
        <v>2825.1362592691798</v>
      </c>
      <c r="J22642" s="8">
        <v>3087.8159084245599</v>
      </c>
      <c r="K22642" s="8">
        <v>0.95125435110142398</v>
      </c>
      <c r="L22642" s="8">
        <v>3.32854272332797E-2</v>
      </c>
    </row>
    <row r="22643" spans="1:12" x14ac:dyDescent="0.2">
      <c r="A22643" s="7" t="s">
        <v>84832</v>
      </c>
      <c r="B22643" s="7" t="s">
        <v>84833</v>
      </c>
      <c r="C22643" s="7" t="s">
        <v>84834</v>
      </c>
      <c r="D22643" s="7" t="s">
        <v>84835</v>
      </c>
      <c r="E22643" s="8">
        <v>69.1892888077968</v>
      </c>
      <c r="F22643" s="8">
        <v>60.935188226645799</v>
      </c>
      <c r="G22643" s="8">
        <v>54.410479916398202</v>
      </c>
      <c r="H22643" s="8">
        <v>34.4448050126651</v>
      </c>
      <c r="I22643" s="8">
        <v>58.546905267608601</v>
      </c>
      <c r="J22643" s="8">
        <v>114.583059941538</v>
      </c>
      <c r="K22643" s="8">
        <v>0.93226176558922302</v>
      </c>
      <c r="L22643" s="8">
        <v>0.169693400128202</v>
      </c>
    </row>
    <row r="22644" spans="1:12" x14ac:dyDescent="0.2">
      <c r="A22644" s="7" t="s">
        <v>84836</v>
      </c>
      <c r="B22644" s="7" t="s">
        <v>84837</v>
      </c>
      <c r="C22644" s="7" t="s">
        <v>84838</v>
      </c>
      <c r="D22644" s="7" t="s">
        <v>84839</v>
      </c>
      <c r="E22644" s="8">
        <v>9966.2228435573597</v>
      </c>
      <c r="F22644" s="8">
        <v>10317.703322634299</v>
      </c>
      <c r="G22644" s="8">
        <v>11376.7367097923</v>
      </c>
      <c r="H22644" s="8">
        <v>9984.0727672424891</v>
      </c>
      <c r="I22644" s="8">
        <v>12191.648781658299</v>
      </c>
      <c r="J22644" s="8">
        <v>10847.8548644653</v>
      </c>
      <c r="K22644" s="8">
        <v>0.89753591831332402</v>
      </c>
      <c r="L22644" s="8">
        <v>6.0802602736508699E-2</v>
      </c>
    </row>
    <row r="22645" spans="1:12" x14ac:dyDescent="0.2">
      <c r="A22645" s="7" t="s">
        <v>84840</v>
      </c>
      <c r="B22645" s="7" t="s">
        <v>84841</v>
      </c>
      <c r="E22645" s="8">
        <v>58.316686280857297</v>
      </c>
      <c r="F22645" s="8">
        <v>83.540177407498206</v>
      </c>
      <c r="G22645" s="8">
        <v>46.4962282921948</v>
      </c>
      <c r="H22645" s="8">
        <v>47.238589731654997</v>
      </c>
      <c r="I22645" s="8">
        <v>95.262761113397005</v>
      </c>
      <c r="J22645" s="8">
        <v>60.254884969257297</v>
      </c>
      <c r="K22645" s="8">
        <v>0.95371001295859004</v>
      </c>
      <c r="L22645" s="8">
        <v>0.106062066324731</v>
      </c>
    </row>
    <row r="22646" spans="1:12" x14ac:dyDescent="0.2">
      <c r="A22646" s="7" t="s">
        <v>84842</v>
      </c>
      <c r="B22646" s="7" t="s">
        <v>84843</v>
      </c>
      <c r="C22646" s="7" t="s">
        <v>84844</v>
      </c>
      <c r="D22646" s="7" t="s">
        <v>84845</v>
      </c>
      <c r="E22646" s="8">
        <v>73.142962453956599</v>
      </c>
      <c r="F22646" s="8">
        <v>62.900839459763397</v>
      </c>
      <c r="G22646" s="8">
        <v>96.949582396491294</v>
      </c>
      <c r="H22646" s="8">
        <v>86.604081174700795</v>
      </c>
      <c r="I22646" s="8">
        <v>71.447070835047697</v>
      </c>
      <c r="J22646" s="8">
        <v>54.328174972281097</v>
      </c>
      <c r="K22646" s="8">
        <v>0.930379738567637</v>
      </c>
      <c r="L22646" s="8">
        <v>-0.13352545261850299</v>
      </c>
    </row>
    <row r="22647" spans="1:12" x14ac:dyDescent="0.2">
      <c r="A22647" s="7" t="s">
        <v>84846</v>
      </c>
      <c r="B22647" s="7" t="s">
        <v>84847</v>
      </c>
      <c r="C22647" s="7" t="s">
        <v>84848</v>
      </c>
      <c r="D22647" s="7" t="s">
        <v>84849</v>
      </c>
      <c r="E22647" s="8">
        <v>10.872602526939501</v>
      </c>
      <c r="F22647" s="8">
        <v>11.793907398705599</v>
      </c>
      <c r="G22647" s="8">
        <v>15.828503248406699</v>
      </c>
      <c r="H22647" s="8">
        <v>31.492393154436598</v>
      </c>
      <c r="I22647" s="8">
        <v>17.861767708761899</v>
      </c>
      <c r="J22647" s="8">
        <v>9.8778499949602097</v>
      </c>
      <c r="K22647" s="8">
        <v>0.79191975958816097</v>
      </c>
      <c r="L22647" s="8">
        <v>0.62190828708871304</v>
      </c>
    </row>
    <row r="22648" spans="1:12" x14ac:dyDescent="0.2">
      <c r="A22648" s="7" t="s">
        <v>84850</v>
      </c>
      <c r="B22648" s="7" t="s">
        <v>84851</v>
      </c>
      <c r="C22648" s="7" t="s">
        <v>84852</v>
      </c>
      <c r="D22648" s="7" t="s">
        <v>84853</v>
      </c>
      <c r="E22648" s="8">
        <v>15.8146945846393</v>
      </c>
      <c r="F22648" s="8">
        <v>12.7767330152644</v>
      </c>
      <c r="G22648" s="8">
        <v>22.753473419584701</v>
      </c>
      <c r="H22648" s="8">
        <v>245.05018423295999</v>
      </c>
      <c r="I22648" s="8">
        <v>129.001655674392</v>
      </c>
      <c r="J22648" s="8">
        <v>89.888434954137907</v>
      </c>
      <c r="K22648" s="8">
        <v>9.11561529099634E-8</v>
      </c>
      <c r="L22648" s="8">
        <v>3.1759320162442299</v>
      </c>
    </row>
    <row r="22649" spans="1:12" x14ac:dyDescent="0.2">
      <c r="A22649" s="7" t="s">
        <v>84854</v>
      </c>
      <c r="B22649" s="7" t="s">
        <v>84855</v>
      </c>
      <c r="D22649" s="7" t="s">
        <v>84856</v>
      </c>
      <c r="E22649" s="8">
        <v>1.97683682307991</v>
      </c>
      <c r="F22649" s="8">
        <v>7.8626049324704201</v>
      </c>
      <c r="G22649" s="8">
        <v>2.96784435907627</v>
      </c>
      <c r="H22649" s="8">
        <v>14.762059291142201</v>
      </c>
      <c r="I22649" s="8">
        <v>0</v>
      </c>
      <c r="J22649" s="8">
        <v>5.9267099969761201</v>
      </c>
      <c r="K22649" s="8">
        <v>0.90907337119140097</v>
      </c>
      <c r="L22649" s="8">
        <v>0.69192661017134904</v>
      </c>
    </row>
    <row r="22650" spans="1:12" x14ac:dyDescent="0.2">
      <c r="A22650" s="7" t="s">
        <v>84857</v>
      </c>
      <c r="B22650" s="7" t="s">
        <v>84858</v>
      </c>
      <c r="C22650" s="7" t="s">
        <v>84859</v>
      </c>
      <c r="D22650" s="7" t="s">
        <v>84860</v>
      </c>
      <c r="E22650" s="8">
        <v>0</v>
      </c>
      <c r="F22650" s="8">
        <v>0</v>
      </c>
      <c r="G22650" s="8">
        <v>10.8820959832796</v>
      </c>
      <c r="H22650" s="8">
        <v>0</v>
      </c>
      <c r="I22650" s="8">
        <v>12.900165567439201</v>
      </c>
      <c r="J22650" s="8">
        <v>7.9022799959681604</v>
      </c>
      <c r="K22650" s="8">
        <v>0.91283004620472596</v>
      </c>
      <c r="L22650" s="8">
        <v>0.93491784812438194</v>
      </c>
    </row>
    <row r="22651" spans="1:12" x14ac:dyDescent="0.2">
      <c r="A22651" s="7" t="s">
        <v>84861</v>
      </c>
      <c r="B22651" s="7" t="s">
        <v>84862</v>
      </c>
      <c r="C22651" s="7" t="s">
        <v>84863</v>
      </c>
      <c r="D22651" s="7" t="s">
        <v>84864</v>
      </c>
      <c r="E22651" s="8">
        <v>258.96562382346798</v>
      </c>
      <c r="F22651" s="8">
        <v>288.950731268288</v>
      </c>
      <c r="G22651" s="8">
        <v>229.51329710189799</v>
      </c>
      <c r="H22651" s="8">
        <v>248.00259609118899</v>
      </c>
      <c r="I22651" s="8">
        <v>223.272096359524</v>
      </c>
      <c r="J22651" s="8">
        <v>246.94624987400499</v>
      </c>
      <c r="K22651" s="8">
        <v>0.88268801164567501</v>
      </c>
      <c r="L22651" s="8">
        <v>-0.114299522813622</v>
      </c>
    </row>
    <row r="22652" spans="1:12" x14ac:dyDescent="0.2">
      <c r="A22652" s="7" t="s">
        <v>84865</v>
      </c>
      <c r="B22652" s="7" t="s">
        <v>84866</v>
      </c>
      <c r="C22652" s="7" t="s">
        <v>84867</v>
      </c>
      <c r="D22652" s="7" t="s">
        <v>84868</v>
      </c>
      <c r="E22652" s="8">
        <v>62.270359927017097</v>
      </c>
      <c r="F22652" s="8">
        <v>38.3301990457933</v>
      </c>
      <c r="G22652" s="8">
        <v>50.453354104296501</v>
      </c>
      <c r="H22652" s="8">
        <v>37.397216870893502</v>
      </c>
      <c r="I22652" s="8">
        <v>59.5392256958731</v>
      </c>
      <c r="J22652" s="8">
        <v>50.377034974296997</v>
      </c>
      <c r="K22652" s="8">
        <v>0.98420330407679402</v>
      </c>
      <c r="L22652" s="8">
        <v>-3.6207973454196102E-2</v>
      </c>
    </row>
    <row r="22653" spans="1:12" x14ac:dyDescent="0.2">
      <c r="A22653" s="7" t="s">
        <v>84869</v>
      </c>
      <c r="B22653" s="7" t="s">
        <v>84870</v>
      </c>
      <c r="C22653" s="7" t="s">
        <v>84871</v>
      </c>
      <c r="D22653" s="7" t="s">
        <v>84872</v>
      </c>
      <c r="E22653" s="8">
        <v>3988.2682905637098</v>
      </c>
      <c r="F22653" s="8">
        <v>3378.9544697291599</v>
      </c>
      <c r="G22653" s="8">
        <v>3598.0166446534599</v>
      </c>
      <c r="H22653" s="8">
        <v>3454.3218741272699</v>
      </c>
      <c r="I22653" s="8">
        <v>3104.97062003978</v>
      </c>
      <c r="J22653" s="8">
        <v>3684.4380481201601</v>
      </c>
      <c r="K22653" s="8">
        <v>0.80987491918914001</v>
      </c>
      <c r="L22653" s="8">
        <v>-9.8186386705708395E-2</v>
      </c>
    </row>
    <row r="22654" spans="1:12" x14ac:dyDescent="0.2">
      <c r="A22654" s="7" t="s">
        <v>84873</v>
      </c>
      <c r="B22654" s="7" t="s">
        <v>84874</v>
      </c>
      <c r="C22654" s="7" t="s">
        <v>84875</v>
      </c>
      <c r="D22654" s="7" t="s">
        <v>84876</v>
      </c>
      <c r="E22654" s="8">
        <v>35.583062815438304</v>
      </c>
      <c r="F22654" s="8">
        <v>100.248212888998</v>
      </c>
      <c r="G22654" s="8">
        <v>83.099642054135401</v>
      </c>
      <c r="H22654" s="8">
        <v>75.778571027863194</v>
      </c>
      <c r="I22654" s="8">
        <v>103.201324539513</v>
      </c>
      <c r="J22654" s="8">
        <v>86.925079955649807</v>
      </c>
      <c r="K22654" s="8">
        <v>0.856114697749642</v>
      </c>
      <c r="L22654" s="8">
        <v>0.28030229519811001</v>
      </c>
    </row>
    <row r="22655" spans="1:12" x14ac:dyDescent="0.2">
      <c r="A22655" s="7" t="s">
        <v>84877</v>
      </c>
      <c r="B22655" s="7" t="s">
        <v>84878</v>
      </c>
      <c r="C22655" s="7" t="s">
        <v>84879</v>
      </c>
      <c r="D22655" s="7" t="s">
        <v>84880</v>
      </c>
      <c r="E22655" s="8">
        <v>193.73000866183099</v>
      </c>
      <c r="F22655" s="8">
        <v>321.38397661472902</v>
      </c>
      <c r="G22655" s="8">
        <v>346.24850855889798</v>
      </c>
      <c r="H22655" s="8">
        <v>220.44675208105701</v>
      </c>
      <c r="I22655" s="8">
        <v>223.272096359524</v>
      </c>
      <c r="J22655" s="8">
        <v>264.72637986493402</v>
      </c>
      <c r="K22655" s="8">
        <v>0.70572648092546697</v>
      </c>
      <c r="L22655" s="8">
        <v>-0.28197851833219401</v>
      </c>
    </row>
    <row r="22656" spans="1:12" x14ac:dyDescent="0.2">
      <c r="A22656" s="7" t="s">
        <v>84881</v>
      </c>
      <c r="B22656" s="7" t="s">
        <v>84882</v>
      </c>
      <c r="C22656" s="7" t="s">
        <v>84883</v>
      </c>
      <c r="D22656" s="7" t="s">
        <v>84884</v>
      </c>
      <c r="E22656" s="8">
        <v>32.6178075808185</v>
      </c>
      <c r="F22656" s="8">
        <v>8.8454305490292207</v>
      </c>
      <c r="G22656" s="8">
        <v>17.807066154457601</v>
      </c>
      <c r="H22656" s="8">
        <v>51.175138875959497</v>
      </c>
      <c r="I22656" s="8">
        <v>19.846408565291</v>
      </c>
      <c r="J22656" s="8">
        <v>19.755699989920402</v>
      </c>
      <c r="K22656" s="8">
        <v>0.78455602494313303</v>
      </c>
      <c r="L22656" s="8">
        <v>0.61535831703448196</v>
      </c>
    </row>
    <row r="22657" spans="1:12" x14ac:dyDescent="0.2">
      <c r="A22657" s="7" t="s">
        <v>84885</v>
      </c>
      <c r="B22657" s="7" t="s">
        <v>84886</v>
      </c>
      <c r="C22657" s="7" t="s">
        <v>84887</v>
      </c>
      <c r="D22657" s="7" t="s">
        <v>84888</v>
      </c>
      <c r="E22657" s="8">
        <v>60.293523103937197</v>
      </c>
      <c r="F22657" s="8">
        <v>50.124106444498899</v>
      </c>
      <c r="G22657" s="8">
        <v>45.506946839169402</v>
      </c>
      <c r="H22657" s="8">
        <v>89.556493032929197</v>
      </c>
      <c r="I22657" s="8">
        <v>41.677457987111197</v>
      </c>
      <c r="J22657" s="8">
        <v>47.413679975809004</v>
      </c>
      <c r="K22657" s="8">
        <v>0.91373592434699102</v>
      </c>
      <c r="L22657" s="8">
        <v>0.196436229879275</v>
      </c>
    </row>
    <row r="22658" spans="1:12" x14ac:dyDescent="0.2">
      <c r="A22658" s="7" t="s">
        <v>84889</v>
      </c>
      <c r="B22658" s="7" t="s">
        <v>84890</v>
      </c>
      <c r="C22658" s="7" t="s">
        <v>84891</v>
      </c>
      <c r="D22658" s="7" t="s">
        <v>84892</v>
      </c>
      <c r="E22658" s="8">
        <v>255.01195017730799</v>
      </c>
      <c r="F22658" s="8">
        <v>224.08424057540699</v>
      </c>
      <c r="G22658" s="8">
        <v>221.59904547769401</v>
      </c>
      <c r="H22658" s="8">
        <v>280.47912653170101</v>
      </c>
      <c r="I22658" s="8">
        <v>225.25673721605301</v>
      </c>
      <c r="J22658" s="8">
        <v>292.38435985082202</v>
      </c>
      <c r="K22658" s="8">
        <v>0.77691144530718503</v>
      </c>
      <c r="L22658" s="8">
        <v>0.187874786481913</v>
      </c>
    </row>
    <row r="22659" spans="1:12" x14ac:dyDescent="0.2">
      <c r="A22659" s="7" t="s">
        <v>84893</v>
      </c>
      <c r="B22659" s="7" t="s">
        <v>84894</v>
      </c>
      <c r="C22659" s="7" t="s">
        <v>84895</v>
      </c>
      <c r="D22659" s="7" t="s">
        <v>84896</v>
      </c>
      <c r="E22659" s="8">
        <v>6350.5882941441996</v>
      </c>
      <c r="F22659" s="8">
        <v>5485.1497660146797</v>
      </c>
      <c r="G22659" s="8">
        <v>5319.3663729176897</v>
      </c>
      <c r="H22659" s="8">
        <v>6841.7224128013604</v>
      </c>
      <c r="I22659" s="8">
        <v>6572.1381963961303</v>
      </c>
      <c r="J22659" s="8">
        <v>5986.9648819453796</v>
      </c>
      <c r="K22659" s="8">
        <v>0.51905786187187497</v>
      </c>
      <c r="L22659" s="8">
        <v>0.17748236422351699</v>
      </c>
    </row>
    <row r="22660" spans="1:12" x14ac:dyDescent="0.2">
      <c r="A22660" s="7" t="s">
        <v>84897</v>
      </c>
      <c r="B22660" s="7" t="s">
        <v>84898</v>
      </c>
      <c r="C22660" s="7" t="s">
        <v>84899</v>
      </c>
      <c r="D22660" s="7" t="s">
        <v>84900</v>
      </c>
      <c r="E22660" s="8">
        <v>5.9305104692397199</v>
      </c>
      <c r="F22660" s="8">
        <v>6.8797793159116196</v>
      </c>
      <c r="G22660" s="8">
        <v>12.8606588893305</v>
      </c>
      <c r="H22660" s="8">
        <v>70.857884597482396</v>
      </c>
      <c r="I22660" s="8">
        <v>57.554584839344002</v>
      </c>
      <c r="J22660" s="8">
        <v>50.377034974296997</v>
      </c>
      <c r="K22660" s="8">
        <v>1.0166042830913301E-4</v>
      </c>
      <c r="L22660" s="8">
        <v>2.8003698018182401</v>
      </c>
    </row>
    <row r="22661" spans="1:12" x14ac:dyDescent="0.2">
      <c r="A22661" s="7" t="s">
        <v>84901</v>
      </c>
      <c r="B22661" s="7" t="s">
        <v>84902</v>
      </c>
      <c r="C22661" s="7" t="s">
        <v>4894</v>
      </c>
      <c r="D22661" s="7" t="s">
        <v>4895</v>
      </c>
      <c r="E22661" s="8">
        <v>121.57546461941401</v>
      </c>
      <c r="F22661" s="8">
        <v>110.076469054586</v>
      </c>
      <c r="G22661" s="8">
        <v>114.756648550949</v>
      </c>
      <c r="H22661" s="8">
        <v>208.63710464814301</v>
      </c>
      <c r="I22661" s="8">
        <v>314.56557575986301</v>
      </c>
      <c r="J22661" s="8">
        <v>328.932404832175</v>
      </c>
      <c r="K22661" s="8">
        <v>7.4492218989339199E-5</v>
      </c>
      <c r="L22661" s="8">
        <v>1.29857869327293</v>
      </c>
    </row>
    <row r="22662" spans="1:12" x14ac:dyDescent="0.2">
      <c r="A22662" s="7" t="s">
        <v>84903</v>
      </c>
      <c r="B22662" s="7" t="s">
        <v>84904</v>
      </c>
      <c r="C22662" s="7" t="s">
        <v>84905</v>
      </c>
      <c r="D22662" s="7" t="s">
        <v>84906</v>
      </c>
      <c r="E22662" s="8">
        <v>230.30148988880899</v>
      </c>
      <c r="F22662" s="8">
        <v>208.35903071046599</v>
      </c>
      <c r="G22662" s="8">
        <v>183.01706880970301</v>
      </c>
      <c r="H22662" s="8">
        <v>175.176436921554</v>
      </c>
      <c r="I22662" s="8">
        <v>146.86342338315399</v>
      </c>
      <c r="J22662" s="8">
        <v>106.68077994556999</v>
      </c>
      <c r="K22662" s="8">
        <v>0.30228843688870199</v>
      </c>
      <c r="L22662" s="8">
        <v>-0.53609433401983297</v>
      </c>
    </row>
    <row r="22663" spans="1:12" x14ac:dyDescent="0.2">
      <c r="A22663" s="7" t="s">
        <v>84907</v>
      </c>
      <c r="B22663" s="7" t="s">
        <v>1130</v>
      </c>
      <c r="C22663" s="7" t="s">
        <v>84908</v>
      </c>
      <c r="D22663" s="7" t="s">
        <v>1132</v>
      </c>
      <c r="E22663" s="8">
        <v>3027.5255945468798</v>
      </c>
      <c r="F22663" s="8">
        <v>1486.03233223691</v>
      </c>
      <c r="G22663" s="8">
        <v>1269.2481042316199</v>
      </c>
      <c r="H22663" s="8">
        <v>639.68923594949399</v>
      </c>
      <c r="I22663" s="8">
        <v>552.72247854335501</v>
      </c>
      <c r="J22663" s="8">
        <v>527.47718973087501</v>
      </c>
      <c r="K22663" s="8">
        <v>2.3599492435665601E-7</v>
      </c>
      <c r="L22663" s="8">
        <v>-1.7494417526563599</v>
      </c>
    </row>
    <row r="22664" spans="1:12" x14ac:dyDescent="0.2">
      <c r="A22664" s="7" t="s">
        <v>84909</v>
      </c>
      <c r="B22664" s="7" t="s">
        <v>84910</v>
      </c>
      <c r="C22664" s="7" t="s">
        <v>84911</v>
      </c>
      <c r="D22664" s="7" t="s">
        <v>84912</v>
      </c>
      <c r="E22664" s="8">
        <v>14.8262761730993</v>
      </c>
      <c r="F22664" s="8">
        <v>33.416070962999299</v>
      </c>
      <c r="G22664" s="8">
        <v>20.7749105135339</v>
      </c>
      <c r="H22664" s="8">
        <v>15.746196577218299</v>
      </c>
      <c r="I22664" s="8">
        <v>28.777292419672001</v>
      </c>
      <c r="J22664" s="8">
        <v>40.499184979336803</v>
      </c>
      <c r="K22664" s="8">
        <v>0.90558769411393802</v>
      </c>
      <c r="L22664" s="8">
        <v>0.30063347421742398</v>
      </c>
    </row>
    <row r="22665" spans="1:12" x14ac:dyDescent="0.2">
      <c r="A22665" s="7" t="s">
        <v>84913</v>
      </c>
      <c r="B22665" s="7" t="s">
        <v>84914</v>
      </c>
      <c r="C22665" s="7" t="s">
        <v>84915</v>
      </c>
      <c r="D22665" s="7" t="s">
        <v>84916</v>
      </c>
      <c r="E22665" s="8">
        <v>944.92800143219597</v>
      </c>
      <c r="F22665" s="8">
        <v>1129.26663342606</v>
      </c>
      <c r="G22665" s="8">
        <v>1263.3124155134601</v>
      </c>
      <c r="H22665" s="8">
        <v>1412.23700551927</v>
      </c>
      <c r="I22665" s="8">
        <v>1214.60020419581</v>
      </c>
      <c r="J22665" s="8">
        <v>1442.1660992641901</v>
      </c>
      <c r="K22665" s="8">
        <v>0.35736536299140897</v>
      </c>
      <c r="L22665" s="8">
        <v>0.28591683911474403</v>
      </c>
    </row>
    <row r="22666" spans="1:12" x14ac:dyDescent="0.2">
      <c r="A22666" s="7" t="s">
        <v>84917</v>
      </c>
      <c r="B22666" s="7" t="s">
        <v>84918</v>
      </c>
      <c r="C22666" s="7" t="s">
        <v>84919</v>
      </c>
      <c r="D22666" s="7" t="s">
        <v>84920</v>
      </c>
      <c r="E22666" s="8">
        <v>516.94282923539595</v>
      </c>
      <c r="F22666" s="8">
        <v>698.78901337330899</v>
      </c>
      <c r="G22666" s="8">
        <v>596.53671617432894</v>
      </c>
      <c r="H22666" s="8">
        <v>1418.14182923573</v>
      </c>
      <c r="I22666" s="8">
        <v>1213.60788376755</v>
      </c>
      <c r="J22666" s="8">
        <v>978.89493450055602</v>
      </c>
      <c r="K22666" s="8">
        <v>1.90393208938061E-5</v>
      </c>
      <c r="L22666" s="8">
        <v>0.99444393153816402</v>
      </c>
    </row>
    <row r="22667" spans="1:12" x14ac:dyDescent="0.2">
      <c r="A22667" s="7" t="s">
        <v>84921</v>
      </c>
      <c r="B22667" s="7" t="s">
        <v>84922</v>
      </c>
      <c r="C22667" s="7" t="s">
        <v>84923</v>
      </c>
      <c r="E22667" s="8">
        <v>157.158527434853</v>
      </c>
      <c r="F22667" s="8">
        <v>226.04989180852499</v>
      </c>
      <c r="G22667" s="8">
        <v>196.86700915205901</v>
      </c>
      <c r="H22667" s="8">
        <v>156.477828486107</v>
      </c>
      <c r="I22667" s="8">
        <v>208.387289935556</v>
      </c>
      <c r="J22667" s="8">
        <v>180.76465490777201</v>
      </c>
      <c r="K22667" s="8">
        <v>0.93257141048575598</v>
      </c>
      <c r="L22667" s="8">
        <v>-8.8423199747137596E-2</v>
      </c>
    </row>
    <row r="22668" spans="1:12" x14ac:dyDescent="0.2">
      <c r="A22668" s="7" t="s">
        <v>84924</v>
      </c>
      <c r="B22668" s="7" t="s">
        <v>84925</v>
      </c>
      <c r="D22668" s="7" t="s">
        <v>84926</v>
      </c>
      <c r="E22668" s="8">
        <v>337.05067833512402</v>
      </c>
      <c r="F22668" s="8">
        <v>247.67205537281799</v>
      </c>
      <c r="G22668" s="8">
        <v>240.39539308517701</v>
      </c>
      <c r="H22668" s="8">
        <v>102.35027775191899</v>
      </c>
      <c r="I22668" s="8">
        <v>135.94789867224401</v>
      </c>
      <c r="J22668" s="8">
        <v>116.55862994053</v>
      </c>
      <c r="K22668" s="8">
        <v>1.7768255565714001E-4</v>
      </c>
      <c r="L22668" s="8">
        <v>-1.21743480591584</v>
      </c>
    </row>
    <row r="22669" spans="1:12" x14ac:dyDescent="0.2">
      <c r="A22669" s="7" t="s">
        <v>84927</v>
      </c>
      <c r="B22669" s="7" t="s">
        <v>84928</v>
      </c>
      <c r="D22669" s="7" t="s">
        <v>84929</v>
      </c>
      <c r="E22669" s="8">
        <v>40.525154873138099</v>
      </c>
      <c r="F22669" s="8">
        <v>39.313024662352099</v>
      </c>
      <c r="G22669" s="8">
        <v>32.6462879498389</v>
      </c>
      <c r="H22669" s="8">
        <v>62.984786308873304</v>
      </c>
      <c r="I22669" s="8">
        <v>47.631380556698502</v>
      </c>
      <c r="J22669" s="8">
        <v>45.438109976816897</v>
      </c>
      <c r="K22669" s="8">
        <v>0.68723373733968496</v>
      </c>
      <c r="L22669" s="8">
        <v>0.47236535567140803</v>
      </c>
    </row>
    <row r="22670" spans="1:12" x14ac:dyDescent="0.2">
      <c r="A22670" s="7" t="s">
        <v>84930</v>
      </c>
      <c r="B22670" s="7" t="s">
        <v>84931</v>
      </c>
      <c r="C22670" s="7" t="s">
        <v>84932</v>
      </c>
      <c r="D22670" s="7" t="s">
        <v>84933</v>
      </c>
      <c r="E22670" s="8">
        <v>261.93087905808801</v>
      </c>
      <c r="F22670" s="8">
        <v>316.46984853193402</v>
      </c>
      <c r="G22670" s="8">
        <v>216.65263821256701</v>
      </c>
      <c r="H22670" s="8">
        <v>157.46196577218299</v>
      </c>
      <c r="I22670" s="8">
        <v>168.694472804974</v>
      </c>
      <c r="J22670" s="8">
        <v>135.32654493095501</v>
      </c>
      <c r="K22670" s="8">
        <v>2.71934758460976E-2</v>
      </c>
      <c r="L22670" s="8">
        <v>-0.78484538193956899</v>
      </c>
    </row>
    <row r="22671" spans="1:12" x14ac:dyDescent="0.2">
      <c r="A22671" s="7" t="s">
        <v>84934</v>
      </c>
      <c r="B22671" s="7" t="s">
        <v>84935</v>
      </c>
      <c r="C22671" s="7" t="s">
        <v>84936</v>
      </c>
      <c r="D22671" s="7" t="s">
        <v>84937</v>
      </c>
      <c r="E22671" s="8">
        <v>118.610209384794</v>
      </c>
      <c r="F22671" s="8">
        <v>85.505828640615803</v>
      </c>
      <c r="G22671" s="8">
        <v>102.885271114644</v>
      </c>
      <c r="H22671" s="8">
        <v>127.937847189899</v>
      </c>
      <c r="I22671" s="8">
        <v>117.093810535217</v>
      </c>
      <c r="J22671" s="8">
        <v>89.888434954137907</v>
      </c>
      <c r="K22671" s="8">
        <v>0.92085044171088903</v>
      </c>
      <c r="L22671" s="8">
        <v>0.12564782633490601</v>
      </c>
    </row>
    <row r="22672" spans="1:12" x14ac:dyDescent="0.2">
      <c r="A22672" s="7" t="s">
        <v>84938</v>
      </c>
      <c r="B22672" s="7" t="s">
        <v>84939</v>
      </c>
      <c r="C22672" s="7" t="s">
        <v>84940</v>
      </c>
      <c r="D22672" s="7" t="s">
        <v>84941</v>
      </c>
      <c r="E22672" s="8">
        <v>1342.2722028712601</v>
      </c>
      <c r="F22672" s="8">
        <v>1204.9442059010901</v>
      </c>
      <c r="G22672" s="8">
        <v>1305.85151799356</v>
      </c>
      <c r="H22672" s="8">
        <v>1302.99776676482</v>
      </c>
      <c r="I22672" s="8">
        <v>1523.2118573860901</v>
      </c>
      <c r="J22672" s="8">
        <v>1511.31104922891</v>
      </c>
      <c r="K22672" s="8">
        <v>0.59605061148374106</v>
      </c>
      <c r="L22672" s="8">
        <v>0.170858161346022</v>
      </c>
    </row>
    <row r="22673" spans="1:12" x14ac:dyDescent="0.2">
      <c r="A22673" s="7" t="s">
        <v>84942</v>
      </c>
      <c r="B22673" s="7" t="s">
        <v>84943</v>
      </c>
      <c r="C22673" s="7" t="s">
        <v>84944</v>
      </c>
      <c r="D22673" s="7" t="s">
        <v>84945</v>
      </c>
      <c r="E22673" s="8">
        <v>53.374594223157501</v>
      </c>
      <c r="F22673" s="8">
        <v>95.334084806203904</v>
      </c>
      <c r="G22673" s="8">
        <v>51.4426355573219</v>
      </c>
      <c r="H22673" s="8">
        <v>55.111688020264097</v>
      </c>
      <c r="I22673" s="8">
        <v>64.500827837195899</v>
      </c>
      <c r="J22673" s="8">
        <v>35.560259981856703</v>
      </c>
      <c r="K22673" s="8">
        <v>0.79823437479873505</v>
      </c>
      <c r="L22673" s="8">
        <v>-0.36738475137117999</v>
      </c>
    </row>
    <row r="22674" spans="1:12" x14ac:dyDescent="0.2">
      <c r="A22674" s="7" t="s">
        <v>84946</v>
      </c>
      <c r="B22674" s="7" t="s">
        <v>84947</v>
      </c>
      <c r="C22674" s="7" t="s">
        <v>84948</v>
      </c>
      <c r="D22674" s="7" t="s">
        <v>84949</v>
      </c>
      <c r="E22674" s="8">
        <v>14.8262761730993</v>
      </c>
      <c r="F22674" s="8">
        <v>10.8110817821468</v>
      </c>
      <c r="G22674" s="8">
        <v>16.817784701432199</v>
      </c>
      <c r="H22674" s="8">
        <v>229.30398765574199</v>
      </c>
      <c r="I22674" s="8">
        <v>157.77894809406399</v>
      </c>
      <c r="J22674" s="8">
        <v>63.218239967745298</v>
      </c>
      <c r="K22674" s="8">
        <v>1.7106408766954299E-7</v>
      </c>
      <c r="L22674" s="8">
        <v>3.4071118490215699</v>
      </c>
    </row>
    <row r="22675" spans="1:12" x14ac:dyDescent="0.2">
      <c r="A22675" s="7" t="s">
        <v>84950</v>
      </c>
      <c r="B22675" s="7" t="s">
        <v>84951</v>
      </c>
      <c r="C22675" s="7" t="s">
        <v>84952</v>
      </c>
      <c r="D22675" s="7" t="s">
        <v>84953</v>
      </c>
      <c r="E22675" s="8">
        <v>14.8262761730993</v>
      </c>
      <c r="F22675" s="8">
        <v>2.94847684967641</v>
      </c>
      <c r="G22675" s="8">
        <v>9.8928145302542205</v>
      </c>
      <c r="H22675" s="8">
        <v>20.666883007599001</v>
      </c>
      <c r="I22675" s="8">
        <v>5.9539225695873101</v>
      </c>
      <c r="J22675" s="8">
        <v>21.731269988912501</v>
      </c>
      <c r="K22675" s="8">
        <v>0.782007788501769</v>
      </c>
      <c r="L22675" s="8">
        <v>0.80584340927934495</v>
      </c>
    </row>
    <row r="22676" spans="1:12" x14ac:dyDescent="0.2">
      <c r="A22676" s="7" t="s">
        <v>84954</v>
      </c>
      <c r="B22676" s="7" t="s">
        <v>84955</v>
      </c>
      <c r="C22676" s="7" t="s">
        <v>84956</v>
      </c>
      <c r="D22676" s="7" t="s">
        <v>84957</v>
      </c>
      <c r="E22676" s="8">
        <v>400.30945667368098</v>
      </c>
      <c r="F22676" s="8">
        <v>445.22000430113798</v>
      </c>
      <c r="G22676" s="8">
        <v>457.04803129774501</v>
      </c>
      <c r="H22676" s="8">
        <v>337.55908912411797</v>
      </c>
      <c r="I22676" s="8">
        <v>352.27375203391603</v>
      </c>
      <c r="J22676" s="8">
        <v>361.52930981554402</v>
      </c>
      <c r="K22676" s="8">
        <v>0.34477915115666002</v>
      </c>
      <c r="L22676" s="8">
        <v>-0.30912401779429</v>
      </c>
    </row>
    <row r="22677" spans="1:12" x14ac:dyDescent="0.2">
      <c r="A22677" s="7" t="s">
        <v>84958</v>
      </c>
      <c r="B22677" s="7" t="s">
        <v>84959</v>
      </c>
      <c r="C22677" s="7" t="s">
        <v>84960</v>
      </c>
      <c r="D22677" s="7" t="s">
        <v>84961</v>
      </c>
      <c r="E22677" s="8">
        <v>13.8378577615594</v>
      </c>
      <c r="F22677" s="8">
        <v>0</v>
      </c>
      <c r="G22677" s="8">
        <v>0</v>
      </c>
      <c r="H22677" s="8">
        <v>6.8889610025330201</v>
      </c>
      <c r="I22677" s="8">
        <v>0.99232042826455202</v>
      </c>
      <c r="J22677" s="8">
        <v>0</v>
      </c>
      <c r="K22677" s="8">
        <v>1</v>
      </c>
      <c r="L22677" s="8">
        <v>-0.81164455056329099</v>
      </c>
    </row>
    <row r="22678" spans="1:12" x14ac:dyDescent="0.2">
      <c r="A22678" s="7" t="s">
        <v>84962</v>
      </c>
      <c r="B22678" s="7" t="s">
        <v>84963</v>
      </c>
      <c r="C22678" s="7" t="s">
        <v>84964</v>
      </c>
      <c r="D22678" s="7" t="s">
        <v>84965</v>
      </c>
      <c r="E22678" s="8">
        <v>310.36338122354601</v>
      </c>
      <c r="F22678" s="8">
        <v>293.86485935108198</v>
      </c>
      <c r="G22678" s="8">
        <v>272.05239958199098</v>
      </c>
      <c r="H22678" s="8">
        <v>213.557791078523</v>
      </c>
      <c r="I22678" s="8">
        <v>257.01099092051902</v>
      </c>
      <c r="J22678" s="8">
        <v>348.688104822095</v>
      </c>
      <c r="K22678" s="8">
        <v>0.92047501478051696</v>
      </c>
      <c r="L22678" s="8">
        <v>-9.7101091250025001E-2</v>
      </c>
    </row>
    <row r="22679" spans="1:12" x14ac:dyDescent="0.2">
      <c r="A22679" s="7" t="s">
        <v>84966</v>
      </c>
      <c r="B22679" s="7" t="s">
        <v>84967</v>
      </c>
      <c r="C22679" s="7" t="s">
        <v>84968</v>
      </c>
      <c r="E22679" s="8">
        <v>0</v>
      </c>
      <c r="F22679" s="8">
        <v>20.639337947734901</v>
      </c>
      <c r="G22679" s="8">
        <v>33.635569402864299</v>
      </c>
      <c r="H22679" s="8">
        <v>12.793784718989899</v>
      </c>
      <c r="I22679" s="8">
        <v>43.662098843640301</v>
      </c>
      <c r="J22679" s="8">
        <v>24.694624987400498</v>
      </c>
      <c r="K22679" s="8">
        <v>0.88605791162976999</v>
      </c>
      <c r="L22679" s="8">
        <v>0.58022040109336603</v>
      </c>
    </row>
    <row r="22680" spans="1:12" x14ac:dyDescent="0.2">
      <c r="A22680" s="7" t="s">
        <v>84969</v>
      </c>
      <c r="B22680" s="7" t="s">
        <v>84970</v>
      </c>
      <c r="C22680" s="7" t="s">
        <v>84971</v>
      </c>
      <c r="D22680" s="7" t="s">
        <v>84972</v>
      </c>
      <c r="E22680" s="8">
        <v>574.27109710471302</v>
      </c>
      <c r="F22680" s="8">
        <v>523.84605362584205</v>
      </c>
      <c r="G22680" s="8">
        <v>617.31162668786305</v>
      </c>
      <c r="H22680" s="8">
        <v>769.59535771154503</v>
      </c>
      <c r="I22680" s="8">
        <v>628.13883109146104</v>
      </c>
      <c r="J22680" s="8">
        <v>576.86643970567604</v>
      </c>
      <c r="K22680" s="8">
        <v>0.659994527910437</v>
      </c>
      <c r="L22680" s="8">
        <v>0.20303598391302</v>
      </c>
    </row>
    <row r="22681" spans="1:12" x14ac:dyDescent="0.2">
      <c r="A22681" s="7" t="s">
        <v>84973</v>
      </c>
      <c r="B22681" s="7" t="s">
        <v>84974</v>
      </c>
      <c r="E22681" s="8">
        <v>9.88418411539954</v>
      </c>
      <c r="F22681" s="8">
        <v>29.484768496764101</v>
      </c>
      <c r="G22681" s="8">
        <v>16.817784701432199</v>
      </c>
      <c r="H22681" s="8">
        <v>14.762059291142201</v>
      </c>
      <c r="I22681" s="8">
        <v>20.838728993555598</v>
      </c>
      <c r="J22681" s="8">
        <v>8.8900649954641793</v>
      </c>
      <c r="K22681" s="8">
        <v>0.91276969377713502</v>
      </c>
      <c r="L22681" s="8">
        <v>-0.33703971890295598</v>
      </c>
    </row>
    <row r="22682" spans="1:12" x14ac:dyDescent="0.2">
      <c r="A22682" s="7" t="s">
        <v>84975</v>
      </c>
      <c r="B22682" s="7" t="s">
        <v>84976</v>
      </c>
      <c r="C22682" s="7" t="s">
        <v>84977</v>
      </c>
      <c r="D22682" s="7" t="s">
        <v>84978</v>
      </c>
      <c r="E22682" s="8">
        <v>35.583062815438304</v>
      </c>
      <c r="F22682" s="8">
        <v>51.106932061057698</v>
      </c>
      <c r="G22682" s="8">
        <v>31.657006496813501</v>
      </c>
      <c r="H22682" s="8">
        <v>54.127550734187999</v>
      </c>
      <c r="I22682" s="8">
        <v>90.301158972074205</v>
      </c>
      <c r="J22682" s="8">
        <v>45.438109976816897</v>
      </c>
      <c r="K22682" s="8">
        <v>0.52633045252051003</v>
      </c>
      <c r="L22682" s="8">
        <v>0.68172513682501201</v>
      </c>
    </row>
    <row r="22683" spans="1:12" x14ac:dyDescent="0.2">
      <c r="A22683" s="7" t="s">
        <v>84979</v>
      </c>
      <c r="B22683" s="7" t="s">
        <v>84980</v>
      </c>
      <c r="D22683" s="7" t="s">
        <v>84981</v>
      </c>
      <c r="E22683" s="8">
        <v>34.5946444038984</v>
      </c>
      <c r="F22683" s="8">
        <v>0.98282561655880296</v>
      </c>
      <c r="G22683" s="8">
        <v>3.9571258121016899</v>
      </c>
      <c r="H22683" s="8">
        <v>5.9048237164568702</v>
      </c>
      <c r="I22683" s="8">
        <v>11.907845139174601</v>
      </c>
      <c r="J22683" s="8">
        <v>1.9755699989920401</v>
      </c>
      <c r="K22683" s="8">
        <v>0.81741617152786505</v>
      </c>
      <c r="L22683" s="8">
        <v>-0.99855336526668403</v>
      </c>
    </row>
    <row r="22684" spans="1:12" x14ac:dyDescent="0.2">
      <c r="A22684" s="7" t="s">
        <v>84982</v>
      </c>
      <c r="B22684" s="7" t="s">
        <v>84983</v>
      </c>
      <c r="C22684" s="7" t="s">
        <v>84984</v>
      </c>
      <c r="D22684" s="7" t="s">
        <v>84985</v>
      </c>
      <c r="E22684" s="8">
        <v>105.76077003477501</v>
      </c>
      <c r="F22684" s="8">
        <v>81.574526174380594</v>
      </c>
      <c r="G22684" s="8">
        <v>48.474791198245697</v>
      </c>
      <c r="H22684" s="8">
        <v>89.556493032929197</v>
      </c>
      <c r="I22684" s="8">
        <v>68.470109550254094</v>
      </c>
      <c r="J22684" s="8">
        <v>39.511399979840803</v>
      </c>
      <c r="K22684" s="8">
        <v>0.88149131825736604</v>
      </c>
      <c r="L22684" s="8">
        <v>-0.25546468164436298</v>
      </c>
    </row>
    <row r="22685" spans="1:12" x14ac:dyDescent="0.2">
      <c r="A22685" s="7" t="s">
        <v>84986</v>
      </c>
      <c r="B22685" s="7" t="s">
        <v>84987</v>
      </c>
      <c r="C22685" s="7" t="s">
        <v>84988</v>
      </c>
      <c r="D22685" s="7" t="s">
        <v>84989</v>
      </c>
      <c r="E22685" s="8">
        <v>264.89613429270798</v>
      </c>
      <c r="F22685" s="8">
        <v>303.69311551666999</v>
      </c>
      <c r="G22685" s="8">
        <v>387.79832958596501</v>
      </c>
      <c r="H22685" s="8">
        <v>326.73357897727999</v>
      </c>
      <c r="I22685" s="8">
        <v>287.77292419672</v>
      </c>
      <c r="J22685" s="8">
        <v>397.08956979739997</v>
      </c>
      <c r="K22685" s="8">
        <v>0.93118757154702103</v>
      </c>
      <c r="L22685" s="8">
        <v>8.1001822774778798E-2</v>
      </c>
    </row>
    <row r="22686" spans="1:12" x14ac:dyDescent="0.2">
      <c r="A22686" s="7" t="s">
        <v>84990</v>
      </c>
      <c r="B22686" s="7" t="s">
        <v>84991</v>
      </c>
      <c r="C22686" s="7" t="s">
        <v>84992</v>
      </c>
      <c r="D22686" s="7" t="s">
        <v>84993</v>
      </c>
      <c r="E22686" s="8">
        <v>113.668117327095</v>
      </c>
      <c r="F22686" s="8">
        <v>146.44101686726199</v>
      </c>
      <c r="G22686" s="8">
        <v>199.83485351113501</v>
      </c>
      <c r="H22686" s="8">
        <v>181.081260638011</v>
      </c>
      <c r="I22686" s="8">
        <v>181.59463837241299</v>
      </c>
      <c r="J22686" s="8">
        <v>191.63028990222799</v>
      </c>
      <c r="K22686" s="8">
        <v>0.74466203865790304</v>
      </c>
      <c r="L22686" s="8">
        <v>0.269251291937318</v>
      </c>
    </row>
    <row r="22687" spans="1:12" x14ac:dyDescent="0.2">
      <c r="A22687" s="7" t="s">
        <v>84994</v>
      </c>
      <c r="B22687" s="7" t="s">
        <v>84995</v>
      </c>
      <c r="C22687" s="7" t="s">
        <v>84996</v>
      </c>
      <c r="D22687" s="7" t="s">
        <v>84997</v>
      </c>
      <c r="E22687" s="8">
        <v>421.06624331602001</v>
      </c>
      <c r="F22687" s="8">
        <v>313.52137168225801</v>
      </c>
      <c r="G22687" s="8">
        <v>264.13814795778802</v>
      </c>
      <c r="H22687" s="8">
        <v>401.52801271906702</v>
      </c>
      <c r="I22687" s="8">
        <v>341.35822732300602</v>
      </c>
      <c r="J22687" s="8">
        <v>232.12947488156499</v>
      </c>
      <c r="K22687" s="8">
        <v>0.97515977797472297</v>
      </c>
      <c r="L22687" s="8">
        <v>-3.46427560000689E-2</v>
      </c>
    </row>
    <row r="22688" spans="1:12" x14ac:dyDescent="0.2">
      <c r="A22688" s="7" t="s">
        <v>84998</v>
      </c>
      <c r="B22688" s="7" t="s">
        <v>84999</v>
      </c>
      <c r="C22688" s="7" t="s">
        <v>85000</v>
      </c>
      <c r="D22688" s="7" t="s">
        <v>85001</v>
      </c>
      <c r="E22688" s="8">
        <v>6.9189288807796796</v>
      </c>
      <c r="F22688" s="8">
        <v>2.94847684967641</v>
      </c>
      <c r="G22688" s="8">
        <v>30.667725043788099</v>
      </c>
      <c r="H22688" s="8">
        <v>0</v>
      </c>
      <c r="I22688" s="8">
        <v>5.9539225695873101</v>
      </c>
      <c r="J22688" s="8">
        <v>9.8778499949602097</v>
      </c>
      <c r="K22688" s="8">
        <v>0.729003179106128</v>
      </c>
      <c r="L22688" s="8">
        <v>-1.3564630416173</v>
      </c>
    </row>
    <row r="22689" spans="1:12" x14ac:dyDescent="0.2">
      <c r="A22689" s="7" t="s">
        <v>85002</v>
      </c>
      <c r="B22689" s="7" t="s">
        <v>85003</v>
      </c>
      <c r="C22689" s="7" t="s">
        <v>85004</v>
      </c>
      <c r="D22689" s="7" t="s">
        <v>85005</v>
      </c>
      <c r="E22689" s="8">
        <v>119.598627796334</v>
      </c>
      <c r="F22689" s="8">
        <v>109.093643438027</v>
      </c>
      <c r="G22689" s="8">
        <v>98.928145302542205</v>
      </c>
      <c r="H22689" s="8">
        <v>74.794433741787003</v>
      </c>
      <c r="I22689" s="8">
        <v>72.439391263312302</v>
      </c>
      <c r="J22689" s="8">
        <v>80.010584959177706</v>
      </c>
      <c r="K22689" s="8">
        <v>0.38059517032815798</v>
      </c>
      <c r="L22689" s="8">
        <v>-0.52777156446961204</v>
      </c>
    </row>
    <row r="22690" spans="1:12" x14ac:dyDescent="0.2">
      <c r="A22690" s="7" t="s">
        <v>85006</v>
      </c>
      <c r="B22690" s="7" t="s">
        <v>85007</v>
      </c>
      <c r="C22690" s="7" t="s">
        <v>85008</v>
      </c>
      <c r="D22690" s="7" t="s">
        <v>85009</v>
      </c>
      <c r="E22690" s="8">
        <v>100.818677977075</v>
      </c>
      <c r="F22690" s="8">
        <v>88.454305490292199</v>
      </c>
      <c r="G22690" s="8">
        <v>83.099642054135401</v>
      </c>
      <c r="H22690" s="8">
        <v>767.62708313939299</v>
      </c>
      <c r="I22690" s="8">
        <v>581.499770963027</v>
      </c>
      <c r="J22690" s="8">
        <v>377.33386980748003</v>
      </c>
      <c r="K22690" s="8">
        <v>9.5447817987329791E-16</v>
      </c>
      <c r="L22690" s="8">
        <v>2.6641864716054098</v>
      </c>
    </row>
    <row r="22691" spans="1:12" x14ac:dyDescent="0.2">
      <c r="A22691" s="7" t="s">
        <v>85010</v>
      </c>
      <c r="B22691" s="7" t="s">
        <v>85011</v>
      </c>
      <c r="C22691" s="7" t="s">
        <v>85012</v>
      </c>
      <c r="D22691" s="7" t="s">
        <v>85013</v>
      </c>
      <c r="E22691" s="8">
        <v>615.78467038939095</v>
      </c>
      <c r="F22691" s="8">
        <v>464.87651663231401</v>
      </c>
      <c r="G22691" s="8">
        <v>463.97300146892297</v>
      </c>
      <c r="H22691" s="8">
        <v>558.00584120517397</v>
      </c>
      <c r="I22691" s="8">
        <v>440.59027014946099</v>
      </c>
      <c r="J22691" s="8">
        <v>489.94135975002598</v>
      </c>
      <c r="K22691" s="8">
        <v>0.94739783912952202</v>
      </c>
      <c r="L22691" s="8">
        <v>-5.3322920025626198E-2</v>
      </c>
    </row>
    <row r="22692" spans="1:12" x14ac:dyDescent="0.2">
      <c r="A22692" s="7" t="s">
        <v>85014</v>
      </c>
      <c r="B22692" s="7" t="s">
        <v>85015</v>
      </c>
      <c r="E22692" s="8">
        <v>2.96525523461986</v>
      </c>
      <c r="F22692" s="8">
        <v>35.381722196116897</v>
      </c>
      <c r="G22692" s="8">
        <v>51.4426355573219</v>
      </c>
      <c r="H22692" s="8">
        <v>54.127550734187999</v>
      </c>
      <c r="I22692" s="8">
        <v>18.854088137026501</v>
      </c>
      <c r="J22692" s="8">
        <v>43.462539977824903</v>
      </c>
      <c r="K22692" s="8">
        <v>0.910853630139145</v>
      </c>
      <c r="L22692" s="8">
        <v>0.37509555312314202</v>
      </c>
    </row>
    <row r="22693" spans="1:12" x14ac:dyDescent="0.2">
      <c r="A22693" s="7" t="s">
        <v>85016</v>
      </c>
      <c r="B22693" s="7" t="s">
        <v>85017</v>
      </c>
      <c r="E22693" s="8">
        <v>0</v>
      </c>
      <c r="F22693" s="8">
        <v>18.6736867146173</v>
      </c>
      <c r="G22693" s="8">
        <v>8.9035330772288006</v>
      </c>
      <c r="H22693" s="8">
        <v>7.8730982886091603</v>
      </c>
      <c r="I22693" s="8">
        <v>0.99232042826455202</v>
      </c>
      <c r="J22693" s="8">
        <v>4.9389249974801004</v>
      </c>
      <c r="K22693" s="8">
        <v>0.84529515657492704</v>
      </c>
      <c r="L22693" s="8">
        <v>-0.99816640497546505</v>
      </c>
    </row>
    <row r="22694" spans="1:12" x14ac:dyDescent="0.2">
      <c r="A22694" s="7" t="s">
        <v>85018</v>
      </c>
      <c r="B22694" s="7" t="s">
        <v>85019</v>
      </c>
      <c r="D22694" s="7" t="s">
        <v>85020</v>
      </c>
      <c r="E22694" s="8">
        <v>0</v>
      </c>
      <c r="F22694" s="8">
        <v>0</v>
      </c>
      <c r="G22694" s="8">
        <v>0.98928145302542203</v>
      </c>
      <c r="H22694" s="8">
        <v>0</v>
      </c>
      <c r="I22694" s="8">
        <v>11.907845139174601</v>
      </c>
      <c r="J22694" s="8">
        <v>2.9633549984880601</v>
      </c>
      <c r="K22694" s="8">
        <v>1</v>
      </c>
      <c r="L22694" s="8">
        <v>3.80922053998427</v>
      </c>
    </row>
    <row r="22695" spans="1:12" x14ac:dyDescent="0.2">
      <c r="A22695" s="7" t="s">
        <v>85021</v>
      </c>
      <c r="B22695" s="7" t="s">
        <v>85022</v>
      </c>
      <c r="C22695" s="7" t="s">
        <v>85023</v>
      </c>
      <c r="D22695" s="7" t="s">
        <v>85024</v>
      </c>
      <c r="E22695" s="8">
        <v>309.374962812006</v>
      </c>
      <c r="F22695" s="8">
        <v>244.72357852314201</v>
      </c>
      <c r="G22695" s="8">
        <v>255.23461488055901</v>
      </c>
      <c r="H22695" s="8">
        <v>316.89220611651899</v>
      </c>
      <c r="I22695" s="8">
        <v>266.93419520316399</v>
      </c>
      <c r="J22695" s="8">
        <v>242.00732487652499</v>
      </c>
      <c r="K22695" s="8">
        <v>0.97413928997118204</v>
      </c>
      <c r="L22695" s="8">
        <v>2.9173421562308299E-2</v>
      </c>
    </row>
    <row r="22696" spans="1:12" x14ac:dyDescent="0.2">
      <c r="A22696" s="7" t="s">
        <v>85025</v>
      </c>
      <c r="B22696" s="7" t="s">
        <v>85026</v>
      </c>
      <c r="C22696" s="7" t="s">
        <v>85027</v>
      </c>
      <c r="D22696" s="7" t="s">
        <v>85028</v>
      </c>
      <c r="E22696" s="8">
        <v>378.56425161980201</v>
      </c>
      <c r="F22696" s="8">
        <v>304.675941133229</v>
      </c>
      <c r="G22696" s="8">
        <v>320.52719078023699</v>
      </c>
      <c r="H22696" s="8">
        <v>390.70250257223</v>
      </c>
      <c r="I22696" s="8">
        <v>282.811322055397</v>
      </c>
      <c r="J22696" s="8">
        <v>264.72637986493402</v>
      </c>
      <c r="K22696" s="8">
        <v>0.91409927720780704</v>
      </c>
      <c r="L22696" s="8">
        <v>-9.7327055212671196E-2</v>
      </c>
    </row>
    <row r="22697" spans="1:12" x14ac:dyDescent="0.2">
      <c r="A22697" s="7" t="s">
        <v>85029</v>
      </c>
      <c r="B22697" s="7" t="s">
        <v>85030</v>
      </c>
      <c r="C22697" s="7" t="s">
        <v>85031</v>
      </c>
      <c r="D22697" s="7" t="s">
        <v>85032</v>
      </c>
      <c r="E22697" s="8">
        <v>67.212451984716907</v>
      </c>
      <c r="F22697" s="8">
        <v>99.265387272439099</v>
      </c>
      <c r="G22697" s="8">
        <v>81.121079148084604</v>
      </c>
      <c r="H22697" s="8">
        <v>156.477828486107</v>
      </c>
      <c r="I22697" s="8">
        <v>135.94789867224401</v>
      </c>
      <c r="J22697" s="8">
        <v>74.083874962201506</v>
      </c>
      <c r="K22697" s="8">
        <v>0.50498376361369401</v>
      </c>
      <c r="L22697" s="8">
        <v>0.56580549949178804</v>
      </c>
    </row>
    <row r="22698" spans="1:12" x14ac:dyDescent="0.2">
      <c r="A22698" s="7" t="s">
        <v>85033</v>
      </c>
      <c r="B22698" s="7" t="s">
        <v>85034</v>
      </c>
      <c r="C22698" s="7" t="s">
        <v>85035</v>
      </c>
      <c r="D22698" s="7" t="s">
        <v>85036</v>
      </c>
      <c r="E22698" s="8">
        <v>654.33298843944999</v>
      </c>
      <c r="F22698" s="8">
        <v>519.91475115960702</v>
      </c>
      <c r="G22698" s="8">
        <v>586.64390164407496</v>
      </c>
      <c r="H22698" s="8">
        <v>1066.8048181065401</v>
      </c>
      <c r="I22698" s="8">
        <v>861.33413173363101</v>
      </c>
      <c r="J22698" s="8">
        <v>836.65389457312904</v>
      </c>
      <c r="K22698" s="8">
        <v>4.4304324299793904E-3</v>
      </c>
      <c r="L22698" s="8">
        <v>0.65090811586825004</v>
      </c>
    </row>
    <row r="22699" spans="1:12" x14ac:dyDescent="0.2">
      <c r="A22699" s="7" t="s">
        <v>85037</v>
      </c>
      <c r="B22699" s="7" t="s">
        <v>85038</v>
      </c>
      <c r="C22699" s="7" t="s">
        <v>85039</v>
      </c>
      <c r="D22699" s="7" t="s">
        <v>85040</v>
      </c>
      <c r="E22699" s="8">
        <v>821.37569998970196</v>
      </c>
      <c r="F22699" s="8">
        <v>731.22225871974899</v>
      </c>
      <c r="G22699" s="8">
        <v>839.89995361858303</v>
      </c>
      <c r="H22699" s="8">
        <v>776.48431871407797</v>
      </c>
      <c r="I22699" s="8">
        <v>823.62595545957799</v>
      </c>
      <c r="J22699" s="8">
        <v>853.44623956456201</v>
      </c>
      <c r="K22699" s="8">
        <v>0.94895798258325503</v>
      </c>
      <c r="L22699" s="8">
        <v>3.6368762795545302E-2</v>
      </c>
    </row>
    <row r="22700" spans="1:12" x14ac:dyDescent="0.2">
      <c r="A22700" s="7" t="s">
        <v>85041</v>
      </c>
      <c r="B22700" s="7" t="s">
        <v>85042</v>
      </c>
      <c r="C22700" s="7" t="s">
        <v>85043</v>
      </c>
      <c r="D22700" s="7" t="s">
        <v>85044</v>
      </c>
      <c r="E22700" s="8">
        <v>66.224033573176897</v>
      </c>
      <c r="F22700" s="8">
        <v>114.007771520821</v>
      </c>
      <c r="G22700" s="8">
        <v>118.713774363051</v>
      </c>
      <c r="H22700" s="8">
        <v>106.286826896224</v>
      </c>
      <c r="I22700" s="8">
        <v>123.047733104804</v>
      </c>
      <c r="J22700" s="8">
        <v>86.925079955649807</v>
      </c>
      <c r="K22700" s="8">
        <v>0.955775902781966</v>
      </c>
      <c r="L22700" s="8">
        <v>8.1159942286498699E-2</v>
      </c>
    </row>
    <row r="22701" spans="1:12" x14ac:dyDescent="0.2">
      <c r="A22701" s="7" t="s">
        <v>85045</v>
      </c>
      <c r="B22701" s="7" t="s">
        <v>85046</v>
      </c>
      <c r="C22701" s="7" t="s">
        <v>85047</v>
      </c>
      <c r="D22701" s="7" t="s">
        <v>85048</v>
      </c>
      <c r="E22701" s="8">
        <v>259.95404223500799</v>
      </c>
      <c r="F22701" s="8">
        <v>172.97730851434901</v>
      </c>
      <c r="G22701" s="8">
        <v>223.577608383745</v>
      </c>
      <c r="H22701" s="8">
        <v>238.161223230427</v>
      </c>
      <c r="I22701" s="8">
        <v>198.46408565291</v>
      </c>
      <c r="J22701" s="8">
        <v>223.23940988610099</v>
      </c>
      <c r="K22701" s="8">
        <v>0.99394627568717697</v>
      </c>
      <c r="L22701" s="8">
        <v>7.44818237565994E-3</v>
      </c>
    </row>
    <row r="22702" spans="1:12" x14ac:dyDescent="0.2">
      <c r="A22702" s="7" t="s">
        <v>85049</v>
      </c>
      <c r="B22702" s="7" t="s">
        <v>85050</v>
      </c>
      <c r="C22702" s="7" t="s">
        <v>85051</v>
      </c>
      <c r="D22702" s="7" t="s">
        <v>85052</v>
      </c>
      <c r="E22702" s="8">
        <v>134.42490396943401</v>
      </c>
      <c r="F22702" s="8">
        <v>263.39726523775897</v>
      </c>
      <c r="G22702" s="8">
        <v>207.74910513533899</v>
      </c>
      <c r="H22702" s="8">
        <v>171.23988777724901</v>
      </c>
      <c r="I22702" s="8">
        <v>280.82668119886802</v>
      </c>
      <c r="J22702" s="8">
        <v>225.21497988509299</v>
      </c>
      <c r="K22702" s="8">
        <v>0.893104831950436</v>
      </c>
      <c r="L22702" s="8">
        <v>0.161351251224429</v>
      </c>
    </row>
    <row r="22703" spans="1:12" x14ac:dyDescent="0.2">
      <c r="A22703" s="7" t="s">
        <v>85053</v>
      </c>
      <c r="B22703" s="7" t="s">
        <v>85054</v>
      </c>
      <c r="E22703" s="8">
        <v>248.09302129652801</v>
      </c>
      <c r="F22703" s="8">
        <v>345.95461702869898</v>
      </c>
      <c r="G22703" s="8">
        <v>444.18737240841398</v>
      </c>
      <c r="H22703" s="8">
        <v>329.68599083550902</v>
      </c>
      <c r="I22703" s="8">
        <v>389.98192830796899</v>
      </c>
      <c r="J22703" s="8">
        <v>513.64819973793101</v>
      </c>
      <c r="K22703" s="8">
        <v>0.75494739528694499</v>
      </c>
      <c r="L22703" s="8">
        <v>0.24840564998134099</v>
      </c>
    </row>
    <row r="22704" spans="1:12" x14ac:dyDescent="0.2">
      <c r="A22704" s="7" t="s">
        <v>85055</v>
      </c>
      <c r="B22704" s="7" t="s">
        <v>85056</v>
      </c>
      <c r="C22704" s="7" t="s">
        <v>85057</v>
      </c>
      <c r="D22704" s="7" t="s">
        <v>85058</v>
      </c>
      <c r="E22704" s="8">
        <v>73.142962453956599</v>
      </c>
      <c r="F22704" s="8">
        <v>68.797793159116196</v>
      </c>
      <c r="G22704" s="8">
        <v>87.056767866237095</v>
      </c>
      <c r="H22704" s="8">
        <v>82.667532030396202</v>
      </c>
      <c r="I22704" s="8">
        <v>93.278120256867894</v>
      </c>
      <c r="J22704" s="8">
        <v>68.157164965225405</v>
      </c>
      <c r="K22704" s="8">
        <v>0.94747334208278899</v>
      </c>
      <c r="L22704" s="8">
        <v>9.2164490195308799E-2</v>
      </c>
    </row>
    <row r="22705" spans="1:12" x14ac:dyDescent="0.2">
      <c r="A22705" s="7" t="s">
        <v>85059</v>
      </c>
      <c r="B22705" s="7" t="s">
        <v>85060</v>
      </c>
      <c r="C22705" s="7" t="s">
        <v>85061</v>
      </c>
      <c r="D22705" s="7" t="s">
        <v>85062</v>
      </c>
      <c r="E22705" s="8">
        <v>98.841841153995404</v>
      </c>
      <c r="F22705" s="8">
        <v>68.797793159116196</v>
      </c>
      <c r="G22705" s="8">
        <v>65.2925758996778</v>
      </c>
      <c r="H22705" s="8">
        <v>75.778571027863194</v>
      </c>
      <c r="I22705" s="8">
        <v>72.439391263312302</v>
      </c>
      <c r="J22705" s="8">
        <v>90.876219953633907</v>
      </c>
      <c r="K22705" s="8">
        <v>0.98016610225016798</v>
      </c>
      <c r="L22705" s="8">
        <v>3.7716090150284799E-2</v>
      </c>
    </row>
    <row r="22706" spans="1:12" x14ac:dyDescent="0.2">
      <c r="A22706" s="7" t="s">
        <v>85063</v>
      </c>
      <c r="B22706" s="7" t="s">
        <v>85064</v>
      </c>
      <c r="C22706" s="7" t="s">
        <v>85065</v>
      </c>
      <c r="D22706" s="7" t="s">
        <v>85066</v>
      </c>
      <c r="E22706" s="8">
        <v>0</v>
      </c>
      <c r="F22706" s="8">
        <v>0</v>
      </c>
      <c r="G22706" s="8">
        <v>0</v>
      </c>
      <c r="H22706" s="8">
        <v>0</v>
      </c>
      <c r="I22706" s="8">
        <v>8.9308838543809692</v>
      </c>
      <c r="J22706" s="8">
        <v>0</v>
      </c>
      <c r="K22706" s="8">
        <v>1</v>
      </c>
      <c r="L22706" s="8">
        <v>4.0353689098852499</v>
      </c>
    </row>
    <row r="22707" spans="1:12" x14ac:dyDescent="0.2">
      <c r="A22707" s="7" t="s">
        <v>85067</v>
      </c>
      <c r="B22707" s="7" t="s">
        <v>85068</v>
      </c>
      <c r="C22707" s="7" t="s">
        <v>85069</v>
      </c>
      <c r="D22707" s="7" t="s">
        <v>85070</v>
      </c>
      <c r="E22707" s="8">
        <v>34.5946444038984</v>
      </c>
      <c r="F22707" s="8">
        <v>61.918013843204598</v>
      </c>
      <c r="G22707" s="8">
        <v>42.539102480093099</v>
      </c>
      <c r="H22707" s="8">
        <v>20.666883007599001</v>
      </c>
      <c r="I22707" s="8">
        <v>25.800331134878299</v>
      </c>
      <c r="J22707" s="8">
        <v>16.792344991432302</v>
      </c>
      <c r="K22707" s="8">
        <v>0.2243558035322</v>
      </c>
      <c r="L22707" s="8">
        <v>-1.1364751702210401</v>
      </c>
    </row>
    <row r="22708" spans="1:12" x14ac:dyDescent="0.2">
      <c r="A22708" s="7" t="s">
        <v>85071</v>
      </c>
      <c r="B22708" s="7" t="s">
        <v>309</v>
      </c>
      <c r="C22708" s="7" t="s">
        <v>85072</v>
      </c>
      <c r="D22708" s="7" t="s">
        <v>311</v>
      </c>
      <c r="E22708" s="8">
        <v>533.74594223157499</v>
      </c>
      <c r="F22708" s="8">
        <v>621.14578966516297</v>
      </c>
      <c r="G22708" s="8">
        <v>828.02857618227802</v>
      </c>
      <c r="H22708" s="8">
        <v>93.493042177233804</v>
      </c>
      <c r="I22708" s="8">
        <v>116.10149010695299</v>
      </c>
      <c r="J22708" s="8">
        <v>161.00895491785101</v>
      </c>
      <c r="K22708" s="8">
        <v>2.1017252005157801E-15</v>
      </c>
      <c r="L22708" s="8">
        <v>-2.4197120517615902</v>
      </c>
    </row>
    <row r="22709" spans="1:12" x14ac:dyDescent="0.2">
      <c r="A22709" s="7" t="s">
        <v>85073</v>
      </c>
      <c r="B22709" s="7" t="s">
        <v>465</v>
      </c>
      <c r="C22709" s="7" t="s">
        <v>85074</v>
      </c>
      <c r="D22709" s="7" t="s">
        <v>467</v>
      </c>
      <c r="E22709" s="8">
        <v>268.849807938867</v>
      </c>
      <c r="F22709" s="8">
        <v>214.25598440981901</v>
      </c>
      <c r="G22709" s="8">
        <v>232.48114146097399</v>
      </c>
      <c r="H22709" s="8">
        <v>92.508904891157599</v>
      </c>
      <c r="I22709" s="8">
        <v>104.193644967778</v>
      </c>
      <c r="J22709" s="8">
        <v>105.69299494607399</v>
      </c>
      <c r="K22709" s="8">
        <v>3.2344309385412303E-5</v>
      </c>
      <c r="L22709" s="8">
        <v>-1.2427084805458899</v>
      </c>
    </row>
    <row r="22710" spans="1:12" x14ac:dyDescent="0.2">
      <c r="A22710" s="7" t="s">
        <v>85075</v>
      </c>
      <c r="B22710" s="7" t="s">
        <v>1174</v>
      </c>
      <c r="C22710" s="7" t="s">
        <v>85076</v>
      </c>
      <c r="D22710" s="7" t="s">
        <v>1176</v>
      </c>
      <c r="E22710" s="8">
        <v>70.177707219336696</v>
      </c>
      <c r="F22710" s="8">
        <v>55.0382345272929</v>
      </c>
      <c r="G22710" s="8">
        <v>65.2925758996778</v>
      </c>
      <c r="H22710" s="8">
        <v>19.682745721522899</v>
      </c>
      <c r="I22710" s="8">
        <v>28.777292419672001</v>
      </c>
      <c r="J22710" s="8">
        <v>26.670194986392598</v>
      </c>
      <c r="K22710" s="8">
        <v>3.9526857354454999E-2</v>
      </c>
      <c r="L22710" s="8">
        <v>-1.34251834964077</v>
      </c>
    </row>
    <row r="22711" spans="1:12" x14ac:dyDescent="0.2">
      <c r="A22711" s="7" t="s">
        <v>85077</v>
      </c>
      <c r="B22711" s="7" t="s">
        <v>85078</v>
      </c>
      <c r="D22711" s="7" t="s">
        <v>85079</v>
      </c>
      <c r="E22711" s="8">
        <v>0</v>
      </c>
      <c r="F22711" s="8">
        <v>0</v>
      </c>
      <c r="G22711" s="8">
        <v>0</v>
      </c>
      <c r="H22711" s="8">
        <v>12.793784718989899</v>
      </c>
      <c r="I22711" s="8">
        <v>0</v>
      </c>
      <c r="J22711" s="8">
        <v>0.98778499949602006</v>
      </c>
      <c r="K22711" s="8">
        <v>1</v>
      </c>
      <c r="L22711" s="8">
        <v>4.6616533469091896</v>
      </c>
    </row>
    <row r="22712" spans="1:12" x14ac:dyDescent="0.2">
      <c r="A22712" s="7" t="s">
        <v>85080</v>
      </c>
      <c r="B22712" s="7" t="s">
        <v>85081</v>
      </c>
      <c r="C22712" s="7" t="s">
        <v>85082</v>
      </c>
      <c r="D22712" s="7" t="s">
        <v>85083</v>
      </c>
      <c r="E22712" s="8">
        <v>156.17010902331299</v>
      </c>
      <c r="F22712" s="8">
        <v>97.299736039321502</v>
      </c>
      <c r="G22712" s="8">
        <v>150.370780859864</v>
      </c>
      <c r="H22712" s="8">
        <v>154.50955391395499</v>
      </c>
      <c r="I22712" s="8">
        <v>144.878782526625</v>
      </c>
      <c r="J22712" s="8">
        <v>142.24103992742701</v>
      </c>
      <c r="K22712" s="8">
        <v>0.91137978285718202</v>
      </c>
      <c r="L22712" s="8">
        <v>0.129154221836523</v>
      </c>
    </row>
    <row r="22713" spans="1:12" x14ac:dyDescent="0.2">
      <c r="A22713" s="7" t="s">
        <v>85084</v>
      </c>
      <c r="B22713" s="7" t="s">
        <v>85085</v>
      </c>
      <c r="C22713" s="7" t="s">
        <v>85086</v>
      </c>
      <c r="D22713" s="7" t="s">
        <v>85087</v>
      </c>
      <c r="E22713" s="8">
        <v>1529.0832826523099</v>
      </c>
      <c r="F22713" s="8">
        <v>1505.68884456809</v>
      </c>
      <c r="G22713" s="8">
        <v>1389.94044150072</v>
      </c>
      <c r="H22713" s="8">
        <v>1683.8588964762801</v>
      </c>
      <c r="I22713" s="8">
        <v>1866.5547255656199</v>
      </c>
      <c r="J22713" s="8">
        <v>1566.6270092006901</v>
      </c>
      <c r="K22713" s="8">
        <v>0.43739913760965099</v>
      </c>
      <c r="L22713" s="8">
        <v>0.20971136336480101</v>
      </c>
    </row>
    <row r="22714" spans="1:12" x14ac:dyDescent="0.2">
      <c r="A22714" s="7" t="s">
        <v>85088</v>
      </c>
      <c r="B22714" s="7" t="s">
        <v>85089</v>
      </c>
      <c r="C22714" s="7" t="s">
        <v>85090</v>
      </c>
      <c r="D22714" s="7" t="s">
        <v>85091</v>
      </c>
      <c r="E22714" s="8">
        <v>0.98841841153995402</v>
      </c>
      <c r="F22714" s="8">
        <v>10.8110817821468</v>
      </c>
      <c r="G22714" s="8">
        <v>9.8928145302542205</v>
      </c>
      <c r="H22714" s="8">
        <v>306.06669596968101</v>
      </c>
      <c r="I22714" s="8">
        <v>171.67143408976699</v>
      </c>
      <c r="J22714" s="8">
        <v>119.521984939018</v>
      </c>
      <c r="K22714" s="8">
        <v>1.21206115187946E-11</v>
      </c>
      <c r="L22714" s="8">
        <v>4.7826355642462799</v>
      </c>
    </row>
    <row r="22715" spans="1:12" x14ac:dyDescent="0.2">
      <c r="A22715" s="7" t="s">
        <v>85092</v>
      </c>
      <c r="B22715" s="7" t="s">
        <v>85093</v>
      </c>
      <c r="C22715" s="7" t="s">
        <v>85094</v>
      </c>
      <c r="E22715" s="8">
        <v>27.675715523118701</v>
      </c>
      <c r="F22715" s="8">
        <v>6.8797793159116196</v>
      </c>
      <c r="G22715" s="8">
        <v>17.807066154457601</v>
      </c>
      <c r="H22715" s="8">
        <v>14.762059291142201</v>
      </c>
      <c r="I22715" s="8">
        <v>9.9232042826455196</v>
      </c>
      <c r="J22715" s="8">
        <v>8.8900649954641793</v>
      </c>
      <c r="K22715" s="8">
        <v>0.81206876831261399</v>
      </c>
      <c r="L22715" s="8">
        <v>-0.64081397333649404</v>
      </c>
    </row>
    <row r="22716" spans="1:12" x14ac:dyDescent="0.2">
      <c r="A22716" s="7" t="s">
        <v>85095</v>
      </c>
      <c r="B22716" s="7" t="s">
        <v>85096</v>
      </c>
      <c r="C22716" s="7" t="s">
        <v>85097</v>
      </c>
      <c r="D22716" s="7" t="s">
        <v>85098</v>
      </c>
      <c r="E22716" s="8">
        <v>630.61094656249099</v>
      </c>
      <c r="F22716" s="8">
        <v>666.35576802686796</v>
      </c>
      <c r="G22716" s="8">
        <v>639.07581865442205</v>
      </c>
      <c r="H22716" s="8">
        <v>646.57819695202704</v>
      </c>
      <c r="I22716" s="8">
        <v>593.40761610220204</v>
      </c>
      <c r="J22716" s="8">
        <v>738.86317962302303</v>
      </c>
      <c r="K22716" s="8">
        <v>0.96006532989659699</v>
      </c>
      <c r="L22716" s="8">
        <v>3.1558387287609797E-2</v>
      </c>
    </row>
    <row r="22717" spans="1:12" x14ac:dyDescent="0.2">
      <c r="A22717" s="7" t="s">
        <v>85099</v>
      </c>
      <c r="B22717" s="7" t="s">
        <v>85100</v>
      </c>
      <c r="E22717" s="8">
        <v>34.5946444038984</v>
      </c>
      <c r="F22717" s="8">
        <v>9.8282561655880301</v>
      </c>
      <c r="G22717" s="8">
        <v>3.9571258121016899</v>
      </c>
      <c r="H22717" s="8">
        <v>3.9365491443045801</v>
      </c>
      <c r="I22717" s="8">
        <v>14.8848064239683</v>
      </c>
      <c r="J22717" s="8">
        <v>13.828989992944299</v>
      </c>
      <c r="K22717" s="8">
        <v>0.87968878503946502</v>
      </c>
      <c r="L22717" s="8">
        <v>-0.56747142101120795</v>
      </c>
    </row>
    <row r="22718" spans="1:12" x14ac:dyDescent="0.2">
      <c r="A22718" s="7" t="s">
        <v>85101</v>
      </c>
      <c r="B22718" s="7" t="s">
        <v>85102</v>
      </c>
      <c r="C22718" s="7" t="s">
        <v>85103</v>
      </c>
      <c r="D22718" s="7" t="s">
        <v>85104</v>
      </c>
      <c r="E22718" s="8">
        <v>481.35976641995802</v>
      </c>
      <c r="F22718" s="8">
        <v>511.06932061057699</v>
      </c>
      <c r="G22718" s="8">
        <v>330.42000531049098</v>
      </c>
      <c r="H22718" s="8">
        <v>129.90612176205099</v>
      </c>
      <c r="I22718" s="8">
        <v>258.995631777048</v>
      </c>
      <c r="J22718" s="8">
        <v>143.22882492692301</v>
      </c>
      <c r="K22718" s="8">
        <v>8.92740893503642E-4</v>
      </c>
      <c r="L22718" s="8">
        <v>-1.31392482775723</v>
      </c>
    </row>
    <row r="22719" spans="1:12" x14ac:dyDescent="0.2">
      <c r="A22719" s="7" t="s">
        <v>85105</v>
      </c>
      <c r="B22719" s="7" t="s">
        <v>85106</v>
      </c>
      <c r="E22719" s="8">
        <v>4.94209205769977</v>
      </c>
      <c r="F22719" s="8">
        <v>6.8797793159116196</v>
      </c>
      <c r="G22719" s="8">
        <v>0.98928145302542203</v>
      </c>
      <c r="H22719" s="8">
        <v>11.8096474329137</v>
      </c>
      <c r="I22719" s="8">
        <v>0</v>
      </c>
      <c r="J22719" s="8">
        <v>2.9633549984880601</v>
      </c>
      <c r="K22719" s="8">
        <v>0.975404853056412</v>
      </c>
      <c r="L22719" s="8">
        <v>0.20580509222740301</v>
      </c>
    </row>
    <row r="22720" spans="1:12" x14ac:dyDescent="0.2">
      <c r="A22720" s="7" t="s">
        <v>85107</v>
      </c>
      <c r="B22720" s="7" t="s">
        <v>85108</v>
      </c>
      <c r="C22720" s="7" t="s">
        <v>85109</v>
      </c>
      <c r="D22720" s="7" t="s">
        <v>85110</v>
      </c>
      <c r="E22720" s="8">
        <v>1431.2298599098499</v>
      </c>
      <c r="F22720" s="8">
        <v>1737.6356900759599</v>
      </c>
      <c r="G22720" s="8">
        <v>1989.4450020341201</v>
      </c>
      <c r="H22720" s="8">
        <v>1063.85240624831</v>
      </c>
      <c r="I22720" s="8">
        <v>1431.9183779857501</v>
      </c>
      <c r="J22720" s="8">
        <v>1943.96087900817</v>
      </c>
      <c r="K22720" s="8">
        <v>0.73506052247397702</v>
      </c>
      <c r="L22720" s="8">
        <v>-0.216432847868712</v>
      </c>
    </row>
    <row r="22721" spans="1:12" x14ac:dyDescent="0.2">
      <c r="A22721" s="7" t="s">
        <v>85111</v>
      </c>
      <c r="B22721" s="7" t="s">
        <v>85112</v>
      </c>
      <c r="C22721" s="7" t="s">
        <v>85113</v>
      </c>
      <c r="D22721" s="7" t="s">
        <v>85114</v>
      </c>
      <c r="E22721" s="8">
        <v>386.47159891212198</v>
      </c>
      <c r="F22721" s="8">
        <v>512.05214622713595</v>
      </c>
      <c r="G22721" s="8">
        <v>447.15521676749103</v>
      </c>
      <c r="H22721" s="8">
        <v>460.57624988363602</v>
      </c>
      <c r="I22721" s="8">
        <v>473.33684428219101</v>
      </c>
      <c r="J22721" s="8">
        <v>485.99021975204198</v>
      </c>
      <c r="K22721" s="8">
        <v>0.91310454286596998</v>
      </c>
      <c r="L22721" s="8">
        <v>7.7419513746754806E-2</v>
      </c>
    </row>
    <row r="22722" spans="1:12" x14ac:dyDescent="0.2">
      <c r="A22722" s="7" t="s">
        <v>85115</v>
      </c>
      <c r="B22722" s="7" t="s">
        <v>85116</v>
      </c>
      <c r="C22722" s="7" t="s">
        <v>85117</v>
      </c>
      <c r="D22722" s="7" t="s">
        <v>85118</v>
      </c>
      <c r="E22722" s="8">
        <v>331.12016786588498</v>
      </c>
      <c r="F22722" s="8">
        <v>263.39726523775897</v>
      </c>
      <c r="G22722" s="8">
        <v>296.78443590762703</v>
      </c>
      <c r="H22722" s="8">
        <v>408.41697372160002</v>
      </c>
      <c r="I22722" s="8">
        <v>270.90347691622298</v>
      </c>
      <c r="J22722" s="8">
        <v>178.78908490878001</v>
      </c>
      <c r="K22722" s="8">
        <v>0.96535152499929699</v>
      </c>
      <c r="L22722" s="8">
        <v>-5.4694150925297801E-2</v>
      </c>
    </row>
    <row r="22723" spans="1:12" x14ac:dyDescent="0.2">
      <c r="A22723" s="7" t="s">
        <v>85119</v>
      </c>
      <c r="B22723" s="7" t="s">
        <v>85120</v>
      </c>
      <c r="C22723" s="7" t="s">
        <v>85121</v>
      </c>
      <c r="D22723" s="7" t="s">
        <v>85122</v>
      </c>
      <c r="E22723" s="8">
        <v>423.04308013910003</v>
      </c>
      <c r="F22723" s="8">
        <v>314.50419729881702</v>
      </c>
      <c r="G22723" s="8">
        <v>293.81659154854998</v>
      </c>
      <c r="H22723" s="8">
        <v>456.63970073933098</v>
      </c>
      <c r="I22723" s="8">
        <v>287.77292419672</v>
      </c>
      <c r="J22723" s="8">
        <v>257.81188486846099</v>
      </c>
      <c r="K22723" s="8">
        <v>0.97031238281536303</v>
      </c>
      <c r="L22723" s="8">
        <v>-4.1289335823121998E-2</v>
      </c>
    </row>
    <row r="22724" spans="1:12" x14ac:dyDescent="0.2">
      <c r="A22724" s="7" t="s">
        <v>85123</v>
      </c>
      <c r="B22724" s="7" t="s">
        <v>85124</v>
      </c>
      <c r="C22724" s="7" t="s">
        <v>85125</v>
      </c>
      <c r="D22724" s="7" t="s">
        <v>85126</v>
      </c>
      <c r="E22724" s="8">
        <v>27.675715523118701</v>
      </c>
      <c r="F22724" s="8">
        <v>19.656512331176099</v>
      </c>
      <c r="G22724" s="8">
        <v>45.506946839169402</v>
      </c>
      <c r="H22724" s="8">
        <v>17.714471149370599</v>
      </c>
      <c r="I22724" s="8">
        <v>47.631380556698502</v>
      </c>
      <c r="J22724" s="8">
        <v>22.719054988408502</v>
      </c>
      <c r="K22724" s="8">
        <v>0.97662789442065401</v>
      </c>
      <c r="L22724" s="8">
        <v>-7.6267686765320405E-2</v>
      </c>
    </row>
    <row r="22725" spans="1:12" x14ac:dyDescent="0.2">
      <c r="A22725" s="7" t="s">
        <v>85127</v>
      </c>
      <c r="B22725" s="7" t="s">
        <v>85128</v>
      </c>
      <c r="C22725" s="7" t="s">
        <v>85129</v>
      </c>
      <c r="D22725" s="7" t="s">
        <v>85130</v>
      </c>
      <c r="E22725" s="8">
        <v>6.9189288807796796</v>
      </c>
      <c r="F22725" s="8">
        <v>2.94847684967641</v>
      </c>
      <c r="G22725" s="8">
        <v>10.8820959832796</v>
      </c>
      <c r="H22725" s="8">
        <v>0</v>
      </c>
      <c r="I22725" s="8">
        <v>4.9616021413227598</v>
      </c>
      <c r="J22725" s="8">
        <v>4.9389249974801004</v>
      </c>
      <c r="K22725" s="8">
        <v>0.82412257705276004</v>
      </c>
      <c r="L22725" s="8">
        <v>-1.0678417180307</v>
      </c>
    </row>
    <row r="22726" spans="1:12" x14ac:dyDescent="0.2">
      <c r="A22726" s="7" t="s">
        <v>85131</v>
      </c>
      <c r="B22726" s="7" t="s">
        <v>85132</v>
      </c>
      <c r="C22726" s="7" t="s">
        <v>85133</v>
      </c>
      <c r="D22726" s="7" t="s">
        <v>85134</v>
      </c>
      <c r="E22726" s="8">
        <v>0</v>
      </c>
      <c r="F22726" s="8">
        <v>2.94847684967641</v>
      </c>
      <c r="G22726" s="8">
        <v>3.9571258121016899</v>
      </c>
      <c r="H22726" s="8">
        <v>7.8730982886091603</v>
      </c>
      <c r="I22726" s="8">
        <v>5.9539225695873101</v>
      </c>
      <c r="J22726" s="8">
        <v>9.8778499949602097</v>
      </c>
      <c r="K22726" s="8">
        <v>0.60500392649719303</v>
      </c>
      <c r="L22726" s="8">
        <v>1.77927024049231</v>
      </c>
    </row>
    <row r="22727" spans="1:12" x14ac:dyDescent="0.2">
      <c r="A22727" s="7" t="s">
        <v>85135</v>
      </c>
      <c r="B22727" s="7" t="s">
        <v>85136</v>
      </c>
      <c r="C22727" s="7" t="s">
        <v>85137</v>
      </c>
      <c r="D22727" s="7" t="s">
        <v>85138</v>
      </c>
      <c r="E22727" s="8">
        <v>12.8494393500194</v>
      </c>
      <c r="F22727" s="8">
        <v>2.94847684967641</v>
      </c>
      <c r="G22727" s="8">
        <v>6.9249701711779501</v>
      </c>
      <c r="H22727" s="8">
        <v>7.8730982886091603</v>
      </c>
      <c r="I22727" s="8">
        <v>9.9232042826455196</v>
      </c>
      <c r="J22727" s="8">
        <v>19.755699989920402</v>
      </c>
      <c r="K22727" s="8">
        <v>0.821166602868731</v>
      </c>
      <c r="L22727" s="8">
        <v>0.72500497805616404</v>
      </c>
    </row>
    <row r="22728" spans="1:12" x14ac:dyDescent="0.2">
      <c r="A22728" s="7" t="s">
        <v>85139</v>
      </c>
      <c r="B22728" s="7" t="s">
        <v>85140</v>
      </c>
      <c r="C22728" s="7" t="s">
        <v>85141</v>
      </c>
      <c r="D22728" s="7" t="s">
        <v>85142</v>
      </c>
      <c r="E22728" s="8">
        <v>0.98841841153995402</v>
      </c>
      <c r="F22728" s="8">
        <v>11.793907398705599</v>
      </c>
      <c r="G22728" s="8">
        <v>1.9785629060508401</v>
      </c>
      <c r="H22728" s="8">
        <v>6.8889610025330201</v>
      </c>
      <c r="I22728" s="8">
        <v>2.97696128479366</v>
      </c>
      <c r="J22728" s="8">
        <v>3.9511399979840802</v>
      </c>
      <c r="K22728" s="8">
        <v>0.98793608163735003</v>
      </c>
      <c r="L22728" s="8">
        <v>-9.5634034474915197E-2</v>
      </c>
    </row>
    <row r="22729" spans="1:12" x14ac:dyDescent="0.2">
      <c r="A22729" s="7" t="s">
        <v>85143</v>
      </c>
      <c r="B22729" s="7" t="s">
        <v>85144</v>
      </c>
      <c r="C22729" s="7" t="s">
        <v>85145</v>
      </c>
      <c r="D22729" s="7" t="s">
        <v>85146</v>
      </c>
      <c r="E22729" s="8">
        <v>0</v>
      </c>
      <c r="F22729" s="8">
        <v>4.9141280827940097</v>
      </c>
      <c r="G22729" s="8">
        <v>2.96784435907627</v>
      </c>
      <c r="H22729" s="8">
        <v>15.746196577218299</v>
      </c>
      <c r="I22729" s="8">
        <v>4.9616021413227598</v>
      </c>
      <c r="J22729" s="8">
        <v>15.8045599919363</v>
      </c>
      <c r="K22729" s="8">
        <v>0.40499266328313699</v>
      </c>
      <c r="L22729" s="8">
        <v>2.2112662654596198</v>
      </c>
    </row>
    <row r="22730" spans="1:12" x14ac:dyDescent="0.2">
      <c r="A22730" s="7" t="s">
        <v>85147</v>
      </c>
      <c r="B22730" s="7" t="s">
        <v>85148</v>
      </c>
      <c r="C22730" s="7" t="s">
        <v>85149</v>
      </c>
      <c r="D22730" s="7" t="s">
        <v>85150</v>
      </c>
      <c r="E22730" s="8">
        <v>0</v>
      </c>
      <c r="F22730" s="8">
        <v>0</v>
      </c>
      <c r="G22730" s="8">
        <v>0.98928145302542203</v>
      </c>
      <c r="H22730" s="8">
        <v>35.428942298741198</v>
      </c>
      <c r="I22730" s="8">
        <v>14.8848064239683</v>
      </c>
      <c r="J22730" s="8">
        <v>1.9755699989920401</v>
      </c>
      <c r="K22730" s="8">
        <v>2.5054376591961101E-2</v>
      </c>
      <c r="L22730" s="8">
        <v>5.6235692203546597</v>
      </c>
    </row>
    <row r="22731" spans="1:12" x14ac:dyDescent="0.2">
      <c r="A22731" s="7" t="s">
        <v>85151</v>
      </c>
      <c r="B22731" s="7" t="s">
        <v>85152</v>
      </c>
      <c r="C22731" s="7" t="s">
        <v>85153</v>
      </c>
      <c r="D22731" s="7" t="s">
        <v>85154</v>
      </c>
      <c r="E22731" s="8">
        <v>43.490410107758002</v>
      </c>
      <c r="F22731" s="8">
        <v>39.313024662352099</v>
      </c>
      <c r="G22731" s="8">
        <v>41.549821027067701</v>
      </c>
      <c r="H22731" s="8">
        <v>77.746845600015504</v>
      </c>
      <c r="I22731" s="8">
        <v>40.685137558846598</v>
      </c>
      <c r="J22731" s="8">
        <v>38.523614980344803</v>
      </c>
      <c r="K22731" s="8">
        <v>0.83142942133888198</v>
      </c>
      <c r="L22731" s="8">
        <v>0.33608332162599103</v>
      </c>
    </row>
    <row r="22732" spans="1:12" x14ac:dyDescent="0.2">
      <c r="A22732" s="7" t="s">
        <v>85155</v>
      </c>
      <c r="B22732" s="7" t="s">
        <v>85156</v>
      </c>
      <c r="C22732" s="7" t="s">
        <v>85157</v>
      </c>
      <c r="D22732" s="7" t="s">
        <v>85158</v>
      </c>
      <c r="E22732" s="8">
        <v>5.9305104692397199</v>
      </c>
      <c r="F22732" s="8">
        <v>9.8282561655880301</v>
      </c>
      <c r="G22732" s="8">
        <v>9.8928145302542205</v>
      </c>
      <c r="H22732" s="8">
        <v>11.8096474329137</v>
      </c>
      <c r="I22732" s="8">
        <v>9.9232042826455196</v>
      </c>
      <c r="J22732" s="8">
        <v>11.853419993952199</v>
      </c>
      <c r="K22732" s="8">
        <v>0.90909552006375305</v>
      </c>
      <c r="L22732" s="8">
        <v>0.38881236333927</v>
      </c>
    </row>
    <row r="22733" spans="1:12" x14ac:dyDescent="0.2">
      <c r="A22733" s="7" t="s">
        <v>85159</v>
      </c>
      <c r="B22733" s="7" t="s">
        <v>85160</v>
      </c>
      <c r="C22733" s="7" t="s">
        <v>85161</v>
      </c>
      <c r="D22733" s="7" t="s">
        <v>85162</v>
      </c>
      <c r="E22733" s="8">
        <v>652.35615161636997</v>
      </c>
      <c r="F22733" s="8">
        <v>602.47210295054595</v>
      </c>
      <c r="G22733" s="8">
        <v>613.354500875761</v>
      </c>
      <c r="H22733" s="8">
        <v>611.14925465328599</v>
      </c>
      <c r="I22733" s="8">
        <v>364.18159717308998</v>
      </c>
      <c r="J22733" s="8">
        <v>557.11073971575604</v>
      </c>
      <c r="K22733" s="8">
        <v>0.57942567214568796</v>
      </c>
      <c r="L22733" s="8">
        <v>-0.28574678858894098</v>
      </c>
    </row>
    <row r="22734" spans="1:12" x14ac:dyDescent="0.2">
      <c r="A22734" s="7" t="s">
        <v>85163</v>
      </c>
      <c r="B22734" s="7" t="s">
        <v>85164</v>
      </c>
      <c r="C22734" s="7" t="s">
        <v>85165</v>
      </c>
      <c r="D22734" s="7" t="s">
        <v>85166</v>
      </c>
      <c r="E22734" s="8">
        <v>169.01954837333199</v>
      </c>
      <c r="F22734" s="8">
        <v>154.30362179973201</v>
      </c>
      <c r="G22734" s="8">
        <v>207.74910513533899</v>
      </c>
      <c r="H22734" s="8">
        <v>143.684043767117</v>
      </c>
      <c r="I22734" s="8">
        <v>144.878782526625</v>
      </c>
      <c r="J22734" s="8">
        <v>174.83794491079601</v>
      </c>
      <c r="K22734" s="8">
        <v>0.81483716630688996</v>
      </c>
      <c r="L22734" s="8">
        <v>-0.19659875711629399</v>
      </c>
    </row>
    <row r="22735" spans="1:12" x14ac:dyDescent="0.2">
      <c r="A22735" s="7" t="s">
        <v>85167</v>
      </c>
      <c r="B22735" s="7" t="s">
        <v>85168</v>
      </c>
      <c r="C22735" s="7" t="s">
        <v>85169</v>
      </c>
      <c r="D22735" s="7" t="s">
        <v>85170</v>
      </c>
      <c r="E22735" s="8">
        <v>5592.4713724930598</v>
      </c>
      <c r="F22735" s="8">
        <v>3410.4048894590501</v>
      </c>
      <c r="G22735" s="8">
        <v>3789.9372465403899</v>
      </c>
      <c r="H22735" s="8">
        <v>7062.1691648824199</v>
      </c>
      <c r="I22735" s="8">
        <v>4408.8796627794</v>
      </c>
      <c r="J22735" s="8">
        <v>4386.7531827618304</v>
      </c>
      <c r="K22735" s="8">
        <v>0.56424666274826196</v>
      </c>
      <c r="L22735" s="8">
        <v>0.30986690869466399</v>
      </c>
    </row>
    <row r="22736" spans="1:12" x14ac:dyDescent="0.2">
      <c r="A22736" s="7" t="s">
        <v>85171</v>
      </c>
      <c r="B22736" s="7" t="s">
        <v>85172</v>
      </c>
      <c r="C22736" s="7" t="s">
        <v>85173</v>
      </c>
      <c r="D22736" s="7" t="s">
        <v>85174</v>
      </c>
      <c r="E22736" s="8">
        <v>332.10858627742499</v>
      </c>
      <c r="F22736" s="8">
        <v>239.809450440348</v>
      </c>
      <c r="G22736" s="8">
        <v>256.22389633358398</v>
      </c>
      <c r="H22736" s="8">
        <v>203.716418217762</v>
      </c>
      <c r="I22736" s="8">
        <v>222.27977593125999</v>
      </c>
      <c r="J22736" s="8">
        <v>251.88517487148499</v>
      </c>
      <c r="K22736" s="8">
        <v>0.612086017207084</v>
      </c>
      <c r="L22736" s="8">
        <v>-0.28883071162934498</v>
      </c>
    </row>
    <row r="22737" spans="1:12" x14ac:dyDescent="0.2">
      <c r="A22737" s="7" t="s">
        <v>85175</v>
      </c>
      <c r="B22737" s="7" t="s">
        <v>85176</v>
      </c>
      <c r="E22737" s="8">
        <v>51.397757400077602</v>
      </c>
      <c r="F22737" s="8">
        <v>30.4675941133229</v>
      </c>
      <c r="G22737" s="8">
        <v>70.238983164804907</v>
      </c>
      <c r="H22737" s="8">
        <v>13.777922005065999</v>
      </c>
      <c r="I22737" s="8">
        <v>0</v>
      </c>
      <c r="J22737" s="8">
        <v>60.254884969257297</v>
      </c>
      <c r="K22737" s="8">
        <v>0.72408395604529696</v>
      </c>
      <c r="L22737" s="8">
        <v>-1.03872050929861</v>
      </c>
    </row>
    <row r="22738" spans="1:12" x14ac:dyDescent="0.2">
      <c r="A22738" s="7" t="s">
        <v>85177</v>
      </c>
      <c r="B22738" s="7" t="s">
        <v>85178</v>
      </c>
      <c r="C22738" s="7" t="s">
        <v>85179</v>
      </c>
      <c r="D22738" s="7" t="s">
        <v>85180</v>
      </c>
      <c r="E22738" s="8">
        <v>0</v>
      </c>
      <c r="F22738" s="8">
        <v>0.98282561655880296</v>
      </c>
      <c r="G22738" s="8">
        <v>2.96784435907627</v>
      </c>
      <c r="H22738" s="8">
        <v>0</v>
      </c>
      <c r="I22738" s="8">
        <v>0.99232042826455202</v>
      </c>
      <c r="J22738" s="8">
        <v>10.865634994456199</v>
      </c>
      <c r="K22738" s="8">
        <v>1</v>
      </c>
      <c r="L22738" s="8">
        <v>1.5858905767068801</v>
      </c>
    </row>
    <row r="22739" spans="1:12" x14ac:dyDescent="0.2">
      <c r="A22739" s="7" t="s">
        <v>85181</v>
      </c>
      <c r="B22739" s="7" t="s">
        <v>85182</v>
      </c>
      <c r="C22739" s="7" t="s">
        <v>85183</v>
      </c>
      <c r="D22739" s="7" t="s">
        <v>85184</v>
      </c>
      <c r="E22739" s="8">
        <v>10.872602526939501</v>
      </c>
      <c r="F22739" s="8">
        <v>0</v>
      </c>
      <c r="G22739" s="8">
        <v>0</v>
      </c>
      <c r="H22739" s="8">
        <v>0</v>
      </c>
      <c r="I22739" s="8">
        <v>0</v>
      </c>
      <c r="J22739" s="8">
        <v>0.98778499949602006</v>
      </c>
      <c r="K22739" s="8">
        <v>1</v>
      </c>
      <c r="L22739" s="8">
        <v>-3.3557334554479801</v>
      </c>
    </row>
    <row r="22740" spans="1:12" x14ac:dyDescent="0.2">
      <c r="A22740" s="7" t="s">
        <v>85185</v>
      </c>
      <c r="B22740" s="7" t="s">
        <v>85186</v>
      </c>
      <c r="C22740" s="7" t="s">
        <v>85187</v>
      </c>
      <c r="D22740" s="7" t="s">
        <v>85188</v>
      </c>
      <c r="E22740" s="8">
        <v>2651.9265981617</v>
      </c>
      <c r="F22740" s="8">
        <v>2482.6175074275402</v>
      </c>
      <c r="G22740" s="8">
        <v>2588.9495625675299</v>
      </c>
      <c r="H22740" s="8">
        <v>1346.2998073521701</v>
      </c>
      <c r="I22740" s="8">
        <v>1533.13506166873</v>
      </c>
      <c r="J22740" s="8">
        <v>1311.7784793307201</v>
      </c>
      <c r="K22740" s="8">
        <v>2.46862834347477E-10</v>
      </c>
      <c r="L22740" s="8">
        <v>-0.88189920312459302</v>
      </c>
    </row>
    <row r="22741" spans="1:12" x14ac:dyDescent="0.2">
      <c r="A22741" s="7" t="s">
        <v>85189</v>
      </c>
      <c r="B22741" s="7" t="s">
        <v>85190</v>
      </c>
      <c r="C22741" s="7" t="s">
        <v>85191</v>
      </c>
      <c r="D22741" s="7" t="s">
        <v>85192</v>
      </c>
      <c r="E22741" s="8">
        <v>1914.56646315289</v>
      </c>
      <c r="F22741" s="8">
        <v>1308.14089563977</v>
      </c>
      <c r="G22741" s="8">
        <v>1646.1643378343001</v>
      </c>
      <c r="H22741" s="8">
        <v>1122.9006434128801</v>
      </c>
      <c r="I22741" s="8">
        <v>917.89639614471002</v>
      </c>
      <c r="J22741" s="8">
        <v>1115.2092644310101</v>
      </c>
      <c r="K22741" s="8">
        <v>9.4021363490605497E-3</v>
      </c>
      <c r="L22741" s="8">
        <v>-0.62545807730075298</v>
      </c>
    </row>
    <row r="22742" spans="1:12" x14ac:dyDescent="0.2">
      <c r="A22742" s="7" t="s">
        <v>85193</v>
      </c>
      <c r="B22742" s="7" t="s">
        <v>85194</v>
      </c>
      <c r="E22742" s="8">
        <v>10.872602526939501</v>
      </c>
      <c r="F22742" s="8">
        <v>32.433245346440501</v>
      </c>
      <c r="G22742" s="8">
        <v>29.678443590762701</v>
      </c>
      <c r="H22742" s="8">
        <v>31.492393154436598</v>
      </c>
      <c r="I22742" s="8">
        <v>4.9616021413227598</v>
      </c>
      <c r="J22742" s="8">
        <v>61.242669968753297</v>
      </c>
      <c r="K22742" s="8">
        <v>0.89829678059706497</v>
      </c>
      <c r="L22742" s="8">
        <v>0.420766241484681</v>
      </c>
    </row>
    <row r="22743" spans="1:12" x14ac:dyDescent="0.2">
      <c r="A22743" s="7" t="s">
        <v>85195</v>
      </c>
      <c r="B22743" s="7" t="s">
        <v>85196</v>
      </c>
      <c r="C22743" s="7" t="s">
        <v>85197</v>
      </c>
      <c r="D22743" s="7" t="s">
        <v>85198</v>
      </c>
      <c r="E22743" s="8">
        <v>682.99712237410802</v>
      </c>
      <c r="F22743" s="8">
        <v>730.23943310318998</v>
      </c>
      <c r="G22743" s="8">
        <v>733.05755669183702</v>
      </c>
      <c r="H22743" s="8">
        <v>705.62643411659599</v>
      </c>
      <c r="I22743" s="8">
        <v>656.91612351113304</v>
      </c>
      <c r="J22743" s="8">
        <v>728.98532962806303</v>
      </c>
      <c r="K22743" s="8">
        <v>0.94765066438444201</v>
      </c>
      <c r="L22743" s="8">
        <v>-3.7280689587427203E-2</v>
      </c>
    </row>
    <row r="22744" spans="1:12" x14ac:dyDescent="0.2">
      <c r="A22744" s="7" t="s">
        <v>85199</v>
      </c>
      <c r="B22744" s="7" t="s">
        <v>85200</v>
      </c>
      <c r="C22744" s="7" t="s">
        <v>85201</v>
      </c>
      <c r="D22744" s="7" t="s">
        <v>85202</v>
      </c>
      <c r="E22744" s="8">
        <v>1857.2381952835699</v>
      </c>
      <c r="F22744" s="8">
        <v>1760.2406792568199</v>
      </c>
      <c r="G22744" s="8">
        <v>2066.6089553701099</v>
      </c>
      <c r="H22744" s="8">
        <v>3715.1182549374498</v>
      </c>
      <c r="I22744" s="8">
        <v>2966.0457600827399</v>
      </c>
      <c r="J22744" s="8">
        <v>3068.0602084346401</v>
      </c>
      <c r="K22744" s="8">
        <v>2.9511273330077799E-6</v>
      </c>
      <c r="L22744" s="8">
        <v>0.77837577061406205</v>
      </c>
    </row>
    <row r="22745" spans="1:12" x14ac:dyDescent="0.2">
      <c r="A22745" s="7" t="s">
        <v>85203</v>
      </c>
      <c r="B22745" s="7" t="s">
        <v>85204</v>
      </c>
      <c r="C22745" s="7" t="s">
        <v>85205</v>
      </c>
      <c r="D22745" s="7" t="s">
        <v>85206</v>
      </c>
      <c r="E22745" s="8">
        <v>696.83498013566702</v>
      </c>
      <c r="F22745" s="8">
        <v>772.50093461521897</v>
      </c>
      <c r="G22745" s="8">
        <v>678.64707677543902</v>
      </c>
      <c r="H22745" s="8">
        <v>496.98932946845298</v>
      </c>
      <c r="I22745" s="8">
        <v>528.90678826500596</v>
      </c>
      <c r="J22745" s="8">
        <v>433.637614778753</v>
      </c>
      <c r="K22745" s="8">
        <v>1.1361606792317701E-2</v>
      </c>
      <c r="L22745" s="8">
        <v>-0.55750702962034504</v>
      </c>
    </row>
    <row r="22746" spans="1:12" x14ac:dyDescent="0.2">
      <c r="A22746" s="7" t="s">
        <v>85207</v>
      </c>
      <c r="B22746" s="7" t="s">
        <v>85208</v>
      </c>
      <c r="C22746" s="7" t="s">
        <v>85209</v>
      </c>
      <c r="D22746" s="7" t="s">
        <v>85210</v>
      </c>
      <c r="E22746" s="8">
        <v>261.93087905808801</v>
      </c>
      <c r="F22746" s="8">
        <v>148.40666810037899</v>
      </c>
      <c r="G22746" s="8">
        <v>194.88844624600799</v>
      </c>
      <c r="H22746" s="8">
        <v>182.06539792408699</v>
      </c>
      <c r="I22746" s="8">
        <v>206.40264907902699</v>
      </c>
      <c r="J22746" s="8">
        <v>195.58142990021199</v>
      </c>
      <c r="K22746" s="8">
        <v>0.96394012046804001</v>
      </c>
      <c r="L22746" s="8">
        <v>-5.1344986343502402E-2</v>
      </c>
    </row>
    <row r="22747" spans="1:12" x14ac:dyDescent="0.2">
      <c r="A22747" s="7" t="s">
        <v>85211</v>
      </c>
      <c r="B22747" s="7" t="s">
        <v>85212</v>
      </c>
      <c r="C22747" s="7" t="s">
        <v>85213</v>
      </c>
      <c r="D22747" s="7" t="s">
        <v>85214</v>
      </c>
      <c r="E22747" s="8">
        <v>400.30945667368098</v>
      </c>
      <c r="F22747" s="8">
        <v>475.68759841446098</v>
      </c>
      <c r="G22747" s="8">
        <v>435.28383933118602</v>
      </c>
      <c r="H22747" s="8">
        <v>484.19554474946301</v>
      </c>
      <c r="I22747" s="8">
        <v>520.96822483889002</v>
      </c>
      <c r="J22747" s="8">
        <v>509.69705973994701</v>
      </c>
      <c r="K22747" s="8">
        <v>0.60362523184653805</v>
      </c>
      <c r="L22747" s="8">
        <v>0.20816828919932301</v>
      </c>
    </row>
    <row r="22748" spans="1:12" x14ac:dyDescent="0.2">
      <c r="A22748" s="7" t="s">
        <v>85215</v>
      </c>
      <c r="B22748" s="7" t="s">
        <v>85216</v>
      </c>
      <c r="C22748" s="7" t="s">
        <v>85217</v>
      </c>
      <c r="D22748" s="7" t="s">
        <v>85218</v>
      </c>
      <c r="E22748" s="8">
        <v>1177.2063281440901</v>
      </c>
      <c r="F22748" s="8">
        <v>1376.9386887988801</v>
      </c>
      <c r="G22748" s="8">
        <v>1225.7197202985001</v>
      </c>
      <c r="H22748" s="8">
        <v>1102.23376040528</v>
      </c>
      <c r="I22748" s="8">
        <v>1088.57550980621</v>
      </c>
      <c r="J22748" s="8">
        <v>962.10258950912396</v>
      </c>
      <c r="K22748" s="8">
        <v>0.317870921036216</v>
      </c>
      <c r="L22748" s="8">
        <v>-0.26166333030946298</v>
      </c>
    </row>
    <row r="22749" spans="1:12" x14ac:dyDescent="0.2">
      <c r="A22749" s="7" t="s">
        <v>85219</v>
      </c>
      <c r="B22749" s="7" t="s">
        <v>85220</v>
      </c>
      <c r="C22749" s="7" t="s">
        <v>85221</v>
      </c>
      <c r="E22749" s="8">
        <v>46.455665342377799</v>
      </c>
      <c r="F22749" s="8">
        <v>42.261501512028502</v>
      </c>
      <c r="G22749" s="8">
        <v>39.571258121016903</v>
      </c>
      <c r="H22749" s="8">
        <v>45.270315159502701</v>
      </c>
      <c r="I22749" s="8">
        <v>69.4624299785186</v>
      </c>
      <c r="J22749" s="8">
        <v>54.328174972281097</v>
      </c>
      <c r="K22749" s="8">
        <v>0.74353200094711402</v>
      </c>
      <c r="L22749" s="8">
        <v>0.39803719757441502</v>
      </c>
    </row>
    <row r="22750" spans="1:12" x14ac:dyDescent="0.2">
      <c r="A22750" s="7" t="s">
        <v>85222</v>
      </c>
      <c r="B22750" s="7" t="s">
        <v>85223</v>
      </c>
      <c r="C22750" s="7" t="s">
        <v>85224</v>
      </c>
      <c r="D22750" s="7" t="s">
        <v>85225</v>
      </c>
      <c r="E22750" s="8">
        <v>89.946075450135794</v>
      </c>
      <c r="F22750" s="8">
        <v>95.334084806203904</v>
      </c>
      <c r="G22750" s="8">
        <v>132.56371470540699</v>
      </c>
      <c r="H22750" s="8">
        <v>112.191650612681</v>
      </c>
      <c r="I22750" s="8">
        <v>84.347236402486899</v>
      </c>
      <c r="J22750" s="8">
        <v>120.50976993851501</v>
      </c>
      <c r="K22750" s="8">
        <v>0.99982572783453905</v>
      </c>
      <c r="L22750" s="8">
        <v>-3.5066630605710501E-3</v>
      </c>
    </row>
    <row r="22751" spans="1:12" x14ac:dyDescent="0.2">
      <c r="A22751" s="7" t="s">
        <v>85226</v>
      </c>
      <c r="B22751" s="7" t="s">
        <v>85227</v>
      </c>
      <c r="E22751" s="8">
        <v>0</v>
      </c>
      <c r="F22751" s="8">
        <v>18.6736867146173</v>
      </c>
      <c r="G22751" s="8">
        <v>13.8499403423559</v>
      </c>
      <c r="H22751" s="8">
        <v>7.8730982886091603</v>
      </c>
      <c r="I22751" s="8">
        <v>9.9232042826455196</v>
      </c>
      <c r="J22751" s="8">
        <v>7.9022799959681604</v>
      </c>
      <c r="K22751" s="8">
        <v>0.94696173380692605</v>
      </c>
      <c r="L22751" s="8">
        <v>-0.33998997706093598</v>
      </c>
    </row>
    <row r="22752" spans="1:12" x14ac:dyDescent="0.2">
      <c r="A22752" s="7" t="s">
        <v>85228</v>
      </c>
      <c r="B22752" s="7" t="s">
        <v>85229</v>
      </c>
      <c r="D22752" s="7" t="s">
        <v>85230</v>
      </c>
      <c r="E22752" s="8">
        <v>109.71444368093501</v>
      </c>
      <c r="F22752" s="8">
        <v>82.557351790939407</v>
      </c>
      <c r="G22752" s="8">
        <v>90.024612225313405</v>
      </c>
      <c r="H22752" s="8">
        <v>116.128199756985</v>
      </c>
      <c r="I22752" s="8">
        <v>75.416352548105905</v>
      </c>
      <c r="J22752" s="8">
        <v>102.72963994758599</v>
      </c>
      <c r="K22752" s="8">
        <v>0.96526655232607395</v>
      </c>
      <c r="L22752" s="8">
        <v>6.0090741580218099E-2</v>
      </c>
    </row>
    <row r="22753" spans="1:12" x14ac:dyDescent="0.2">
      <c r="A22753" s="7" t="s">
        <v>85231</v>
      </c>
      <c r="B22753" s="7" t="s">
        <v>85232</v>
      </c>
      <c r="D22753" s="7" t="s">
        <v>85233</v>
      </c>
      <c r="E22753" s="8">
        <v>533.74594223157499</v>
      </c>
      <c r="F22753" s="8">
        <v>662.42446556063305</v>
      </c>
      <c r="G22753" s="8">
        <v>596.53671617432894</v>
      </c>
      <c r="H22753" s="8">
        <v>236.19294865827499</v>
      </c>
      <c r="I22753" s="8">
        <v>408.83601644499498</v>
      </c>
      <c r="J22753" s="8">
        <v>345.724749823607</v>
      </c>
      <c r="K22753" s="8">
        <v>5.8179211828631103E-3</v>
      </c>
      <c r="L22753" s="8">
        <v>-0.85562699178989299</v>
      </c>
    </row>
    <row r="22754" spans="1:12" x14ac:dyDescent="0.2">
      <c r="A22754" s="7" t="s">
        <v>85234</v>
      </c>
      <c r="B22754" s="7" t="s">
        <v>85235</v>
      </c>
      <c r="C22754" s="7" t="s">
        <v>85236</v>
      </c>
      <c r="D22754" s="7" t="s">
        <v>85237</v>
      </c>
      <c r="E22754" s="8">
        <v>155.18169061177301</v>
      </c>
      <c r="F22754" s="8">
        <v>225.06706619196601</v>
      </c>
      <c r="G22754" s="8">
        <v>266.11671086383802</v>
      </c>
      <c r="H22754" s="8">
        <v>173.20816234940199</v>
      </c>
      <c r="I22754" s="8">
        <v>154.80198680927001</v>
      </c>
      <c r="J22754" s="8">
        <v>202.49592489668399</v>
      </c>
      <c r="K22754" s="8">
        <v>0.71686011371708602</v>
      </c>
      <c r="L22754" s="8">
        <v>-0.28496029188104599</v>
      </c>
    </row>
    <row r="22755" spans="1:12" x14ac:dyDescent="0.2">
      <c r="A22755" s="7" t="s">
        <v>85238</v>
      </c>
      <c r="B22755" s="7" t="s">
        <v>85239</v>
      </c>
      <c r="C22755" s="7" t="s">
        <v>85240</v>
      </c>
      <c r="D22755" s="7" t="s">
        <v>85241</v>
      </c>
      <c r="E22755" s="8">
        <v>0</v>
      </c>
      <c r="F22755" s="8">
        <v>1.9656512331176099</v>
      </c>
      <c r="G22755" s="8">
        <v>7.91425162420337</v>
      </c>
      <c r="H22755" s="8">
        <v>22.635157579751301</v>
      </c>
      <c r="I22755" s="8">
        <v>0</v>
      </c>
      <c r="J22755" s="8">
        <v>2.9633549984880601</v>
      </c>
      <c r="K22755" s="8">
        <v>0.82436329657271401</v>
      </c>
      <c r="L22755" s="8">
        <v>1.3739135826401601</v>
      </c>
    </row>
    <row r="22756" spans="1:12" x14ac:dyDescent="0.2">
      <c r="A22756" s="7" t="s">
        <v>85242</v>
      </c>
      <c r="B22756" s="7" t="s">
        <v>85243</v>
      </c>
      <c r="D22756" s="7" t="s">
        <v>85244</v>
      </c>
      <c r="E22756" s="8">
        <v>16.803112996179198</v>
      </c>
      <c r="F22756" s="8">
        <v>14.742384248382001</v>
      </c>
      <c r="G22756" s="8">
        <v>5.9356887181525302</v>
      </c>
      <c r="H22756" s="8">
        <v>15.746196577218299</v>
      </c>
      <c r="I22756" s="8">
        <v>13.8924859957037</v>
      </c>
      <c r="J22756" s="8">
        <v>11.853419993952199</v>
      </c>
      <c r="K22756" s="8">
        <v>0.96484967175602299</v>
      </c>
      <c r="L22756" s="8">
        <v>0.146591957886956</v>
      </c>
    </row>
    <row r="22757" spans="1:12" x14ac:dyDescent="0.2">
      <c r="A22757" s="7" t="s">
        <v>85245</v>
      </c>
      <c r="B22757" s="7" t="s">
        <v>85246</v>
      </c>
      <c r="C22757" s="7" t="s">
        <v>85247</v>
      </c>
      <c r="D22757" s="7" t="s">
        <v>85248</v>
      </c>
      <c r="E22757" s="8">
        <v>26.6872971115788</v>
      </c>
      <c r="F22757" s="8">
        <v>40.295850278910898</v>
      </c>
      <c r="G22757" s="8">
        <v>62.324731540601597</v>
      </c>
      <c r="H22757" s="8">
        <v>58.064099878492598</v>
      </c>
      <c r="I22757" s="8">
        <v>41.677457987111197</v>
      </c>
      <c r="J22757" s="8">
        <v>25.682409986896499</v>
      </c>
      <c r="K22757" s="8">
        <v>0.98453108932739097</v>
      </c>
      <c r="L22757" s="8">
        <v>-4.3886520579568003E-2</v>
      </c>
    </row>
    <row r="22758" spans="1:12" x14ac:dyDescent="0.2">
      <c r="A22758" s="7" t="s">
        <v>85249</v>
      </c>
      <c r="B22758" s="7" t="s">
        <v>85250</v>
      </c>
      <c r="C22758" s="7" t="s">
        <v>85251</v>
      </c>
      <c r="D22758" s="7" t="s">
        <v>85252</v>
      </c>
      <c r="E22758" s="8">
        <v>62.270359927017097</v>
      </c>
      <c r="F22758" s="8">
        <v>66.832141925998599</v>
      </c>
      <c r="G22758" s="8">
        <v>31.657006496813501</v>
      </c>
      <c r="H22758" s="8">
        <v>47.238589731654997</v>
      </c>
      <c r="I22758" s="8">
        <v>35.723535417523898</v>
      </c>
      <c r="J22758" s="8">
        <v>72.108304963209505</v>
      </c>
      <c r="K22758" s="8">
        <v>0.98016610225016798</v>
      </c>
      <c r="L22758" s="8">
        <v>-5.2009363840702698E-2</v>
      </c>
    </row>
    <row r="22759" spans="1:12" x14ac:dyDescent="0.2">
      <c r="A22759" s="7" t="s">
        <v>85253</v>
      </c>
      <c r="B22759" s="7" t="s">
        <v>85254</v>
      </c>
      <c r="E22759" s="8">
        <v>15.8146945846393</v>
      </c>
      <c r="F22759" s="8">
        <v>18.6736867146173</v>
      </c>
      <c r="G22759" s="8">
        <v>14.839221795381301</v>
      </c>
      <c r="H22759" s="8">
        <v>1.9682745721522901</v>
      </c>
      <c r="I22759" s="8">
        <v>7.93856342611641</v>
      </c>
      <c r="J22759" s="8">
        <v>20.743484989416402</v>
      </c>
      <c r="K22759" s="8">
        <v>0.82596091300262298</v>
      </c>
      <c r="L22759" s="8">
        <v>-0.68665865780464497</v>
      </c>
    </row>
    <row r="22760" spans="1:12" x14ac:dyDescent="0.2">
      <c r="A22760" s="7" t="s">
        <v>85255</v>
      </c>
      <c r="B22760" s="7" t="s">
        <v>85256</v>
      </c>
      <c r="C22760" s="7" t="s">
        <v>85257</v>
      </c>
      <c r="D22760" s="7" t="s">
        <v>85258</v>
      </c>
      <c r="E22760" s="8">
        <v>201.63735595415099</v>
      </c>
      <c r="F22760" s="8">
        <v>184.77121591305499</v>
      </c>
      <c r="G22760" s="8">
        <v>263.148866504762</v>
      </c>
      <c r="H22760" s="8">
        <v>174.19229963547801</v>
      </c>
      <c r="I22760" s="8">
        <v>197.47176522464599</v>
      </c>
      <c r="J22760" s="8">
        <v>269.66530486241402</v>
      </c>
      <c r="K22760" s="8">
        <v>0.98800616904039995</v>
      </c>
      <c r="L22760" s="8">
        <v>-1.83647542374164E-2</v>
      </c>
    </row>
    <row r="22761" spans="1:12" x14ac:dyDescent="0.2">
      <c r="A22761" s="7" t="s">
        <v>85259</v>
      </c>
      <c r="B22761" s="7" t="s">
        <v>85260</v>
      </c>
      <c r="C22761" s="7" t="s">
        <v>85261</v>
      </c>
      <c r="D22761" s="7" t="s">
        <v>85262</v>
      </c>
      <c r="E22761" s="8">
        <v>123.552301442494</v>
      </c>
      <c r="F22761" s="8">
        <v>166.097529198438</v>
      </c>
      <c r="G22761" s="8">
        <v>104.86383402069499</v>
      </c>
      <c r="H22761" s="8">
        <v>8.8572355746852995</v>
      </c>
      <c r="I22761" s="8">
        <v>63.508507408931301</v>
      </c>
      <c r="J22761" s="8">
        <v>100.75406994859399</v>
      </c>
      <c r="K22761" s="8">
        <v>0.32386934944666801</v>
      </c>
      <c r="L22761" s="8">
        <v>-1.1884193126364599</v>
      </c>
    </row>
    <row r="22762" spans="1:12" x14ac:dyDescent="0.2">
      <c r="A22762" s="7" t="s">
        <v>85263</v>
      </c>
      <c r="B22762" s="7" t="s">
        <v>85264</v>
      </c>
      <c r="C22762" s="7" t="s">
        <v>85265</v>
      </c>
      <c r="D22762" s="7" t="s">
        <v>85266</v>
      </c>
      <c r="E22762" s="8">
        <v>4661.3812288224199</v>
      </c>
      <c r="F22762" s="8">
        <v>4669.4045042708703</v>
      </c>
      <c r="G22762" s="8">
        <v>5331.2377503540001</v>
      </c>
      <c r="H22762" s="8">
        <v>3458.2584232715699</v>
      </c>
      <c r="I22762" s="8">
        <v>3390.75890337997</v>
      </c>
      <c r="J22762" s="8">
        <v>3869.1538430259102</v>
      </c>
      <c r="K22762" s="8">
        <v>4.2344500115600201E-3</v>
      </c>
      <c r="L22762" s="8">
        <v>-0.45202101484162799</v>
      </c>
    </row>
    <row r="22763" spans="1:12" x14ac:dyDescent="0.2">
      <c r="A22763" s="7" t="s">
        <v>85267</v>
      </c>
      <c r="B22763" s="7" t="s">
        <v>85268</v>
      </c>
      <c r="C22763" s="7" t="s">
        <v>85269</v>
      </c>
      <c r="D22763" s="7" t="s">
        <v>85270</v>
      </c>
      <c r="E22763" s="8">
        <v>21.745205053879001</v>
      </c>
      <c r="F22763" s="8">
        <v>2.94847684967641</v>
      </c>
      <c r="G22763" s="8">
        <v>2.96784435907627</v>
      </c>
      <c r="H22763" s="8">
        <v>52.159276162035702</v>
      </c>
      <c r="I22763" s="8">
        <v>52.592982698021203</v>
      </c>
      <c r="J22763" s="8">
        <v>25.682409986896499</v>
      </c>
      <c r="K22763" s="8">
        <v>0.10466557479494799</v>
      </c>
      <c r="L22763" s="8">
        <v>2.23765363932025</v>
      </c>
    </row>
    <row r="22764" spans="1:12" x14ac:dyDescent="0.2">
      <c r="A22764" s="7" t="s">
        <v>85271</v>
      </c>
      <c r="B22764" s="7" t="s">
        <v>85272</v>
      </c>
      <c r="C22764" s="7" t="s">
        <v>85273</v>
      </c>
      <c r="D22764" s="7" t="s">
        <v>85274</v>
      </c>
      <c r="E22764" s="8">
        <v>19.768368230799101</v>
      </c>
      <c r="F22764" s="8">
        <v>43.244327128587301</v>
      </c>
      <c r="G22764" s="8">
        <v>69.249701711779494</v>
      </c>
      <c r="H22764" s="8">
        <v>22.635157579751301</v>
      </c>
      <c r="I22764" s="8">
        <v>70.454750406783205</v>
      </c>
      <c r="J22764" s="8">
        <v>101.74185494808999</v>
      </c>
      <c r="K22764" s="8">
        <v>0.77496881667611905</v>
      </c>
      <c r="L22764" s="8">
        <v>0.55878126303335396</v>
      </c>
    </row>
    <row r="22765" spans="1:12" x14ac:dyDescent="0.2">
      <c r="A22765" s="7" t="s">
        <v>85275</v>
      </c>
      <c r="B22765" s="7" t="s">
        <v>85276</v>
      </c>
      <c r="C22765" s="7" t="s">
        <v>85277</v>
      </c>
      <c r="D22765" s="7" t="s">
        <v>85278</v>
      </c>
      <c r="E22765" s="8">
        <v>310.36338122354601</v>
      </c>
      <c r="F22765" s="8">
        <v>345.95461702869898</v>
      </c>
      <c r="G22765" s="8">
        <v>314.59150206208398</v>
      </c>
      <c r="H22765" s="8">
        <v>330.67012812158498</v>
      </c>
      <c r="I22765" s="8">
        <v>286.78060376845502</v>
      </c>
      <c r="J22765" s="8">
        <v>235.09282988005299</v>
      </c>
      <c r="K22765" s="8">
        <v>0.76807336266238602</v>
      </c>
      <c r="L22765" s="8">
        <v>-0.18755361572066201</v>
      </c>
    </row>
    <row r="22766" spans="1:12" x14ac:dyDescent="0.2">
      <c r="A22766" s="7" t="s">
        <v>85279</v>
      </c>
      <c r="B22766" s="7" t="s">
        <v>85280</v>
      </c>
      <c r="C22766" s="7" t="s">
        <v>85281</v>
      </c>
      <c r="D22766" s="7" t="s">
        <v>85282</v>
      </c>
      <c r="E22766" s="8">
        <v>15.8146945846393</v>
      </c>
      <c r="F22766" s="8">
        <v>28.501942880205299</v>
      </c>
      <c r="G22766" s="8">
        <v>31.657006496813501</v>
      </c>
      <c r="H22766" s="8">
        <v>32.476530440512803</v>
      </c>
      <c r="I22766" s="8">
        <v>42.669778415375703</v>
      </c>
      <c r="J22766" s="8">
        <v>15.8045599919363</v>
      </c>
      <c r="K22766" s="8">
        <v>0.91691914413998299</v>
      </c>
      <c r="L22766" s="8">
        <v>0.25947451903207402</v>
      </c>
    </row>
    <row r="22767" spans="1:12" x14ac:dyDescent="0.2">
      <c r="A22767" s="7" t="s">
        <v>85283</v>
      </c>
      <c r="B22767" s="7" t="s">
        <v>85284</v>
      </c>
      <c r="C22767" s="7" t="s">
        <v>85285</v>
      </c>
      <c r="D22767" s="7" t="s">
        <v>85286</v>
      </c>
      <c r="E22767" s="8">
        <v>59.305104692397201</v>
      </c>
      <c r="F22767" s="8">
        <v>49.141280827940101</v>
      </c>
      <c r="G22767" s="8">
        <v>49.464072651271103</v>
      </c>
      <c r="H22767" s="8">
        <v>24.603432151903601</v>
      </c>
      <c r="I22767" s="8">
        <v>48.623700984963001</v>
      </c>
      <c r="J22767" s="8">
        <v>90.876219953633907</v>
      </c>
      <c r="K22767" s="8">
        <v>0.98016610225016798</v>
      </c>
      <c r="L22767" s="8">
        <v>5.5451062733734603E-2</v>
      </c>
    </row>
    <row r="22768" spans="1:12" x14ac:dyDescent="0.2">
      <c r="A22768" s="7" t="s">
        <v>85287</v>
      </c>
      <c r="B22768" s="7" t="s">
        <v>85288</v>
      </c>
      <c r="C22768" s="7" t="s">
        <v>85289</v>
      </c>
      <c r="D22768" s="7" t="s">
        <v>85290</v>
      </c>
      <c r="E22768" s="8">
        <v>2.96525523461986</v>
      </c>
      <c r="F22768" s="8">
        <v>26.536291647087701</v>
      </c>
      <c r="G22768" s="8">
        <v>10.8820959832796</v>
      </c>
      <c r="H22768" s="8">
        <v>4.9206864303807301</v>
      </c>
      <c r="I22768" s="8">
        <v>13.8924859957037</v>
      </c>
      <c r="J22768" s="8">
        <v>12.841204993448301</v>
      </c>
      <c r="K22768" s="8">
        <v>0.93086928612388697</v>
      </c>
      <c r="L22768" s="8">
        <v>-0.35182246849506099</v>
      </c>
    </row>
    <row r="22769" spans="1:12" x14ac:dyDescent="0.2">
      <c r="A22769" s="7" t="s">
        <v>85291</v>
      </c>
      <c r="B22769" s="7" t="s">
        <v>85292</v>
      </c>
      <c r="C22769" s="7" t="s">
        <v>85293</v>
      </c>
      <c r="D22769" s="7" t="s">
        <v>85294</v>
      </c>
      <c r="E22769" s="8">
        <v>120.587046207874</v>
      </c>
      <c r="F22769" s="8">
        <v>81.574526174380594</v>
      </c>
      <c r="G22769" s="8">
        <v>98.928145302542205</v>
      </c>
      <c r="H22769" s="8">
        <v>102.35027775191899</v>
      </c>
      <c r="I22769" s="8">
        <v>116.10149010695299</v>
      </c>
      <c r="J22769" s="8">
        <v>110.631919943554</v>
      </c>
      <c r="K22769" s="8">
        <v>0.91534938786492004</v>
      </c>
      <c r="L22769" s="8">
        <v>0.128299111780936</v>
      </c>
    </row>
    <row r="22770" spans="1:12" x14ac:dyDescent="0.2">
      <c r="A22770" s="7" t="s">
        <v>85295</v>
      </c>
      <c r="B22770" s="7" t="s">
        <v>85296</v>
      </c>
      <c r="C22770" s="7" t="s">
        <v>85297</v>
      </c>
      <c r="D22770" s="7" t="s">
        <v>85298</v>
      </c>
      <c r="E22770" s="8">
        <v>40.525154873138099</v>
      </c>
      <c r="F22770" s="8">
        <v>54.055408910734201</v>
      </c>
      <c r="G22770" s="8">
        <v>203.791979323237</v>
      </c>
      <c r="H22770" s="8">
        <v>21.651020293675199</v>
      </c>
      <c r="I22770" s="8">
        <v>42.669778415375703</v>
      </c>
      <c r="J22770" s="8">
        <v>238.05618487854099</v>
      </c>
      <c r="K22770" s="8">
        <v>0.99504406702380299</v>
      </c>
      <c r="L22770" s="8">
        <v>1.9268647282410099E-2</v>
      </c>
    </row>
    <row r="22771" spans="1:12" x14ac:dyDescent="0.2">
      <c r="A22771" s="7" t="s">
        <v>85299</v>
      </c>
      <c r="B22771" s="7" t="s">
        <v>85300</v>
      </c>
      <c r="C22771" s="7" t="s">
        <v>85301</v>
      </c>
      <c r="D22771" s="7" t="s">
        <v>85302</v>
      </c>
      <c r="E22771" s="8">
        <v>1576.5273664062299</v>
      </c>
      <c r="F22771" s="8">
        <v>1497.8262396356199</v>
      </c>
      <c r="G22771" s="8">
        <v>1257.3767267953101</v>
      </c>
      <c r="H22771" s="8">
        <v>1261.6640007496201</v>
      </c>
      <c r="I22771" s="8">
        <v>1359.4789867224399</v>
      </c>
      <c r="J22771" s="8">
        <v>1162.6229444068199</v>
      </c>
      <c r="K22771" s="8">
        <v>0.57214455571718104</v>
      </c>
      <c r="L22771" s="8">
        <v>-0.195135195356437</v>
      </c>
    </row>
    <row r="22772" spans="1:12" x14ac:dyDescent="0.2">
      <c r="A22772" s="7" t="s">
        <v>85303</v>
      </c>
      <c r="B22772" s="7" t="s">
        <v>85304</v>
      </c>
      <c r="C22772" s="7" t="s">
        <v>85305</v>
      </c>
      <c r="D22772" s="7" t="s">
        <v>85306</v>
      </c>
      <c r="E22772" s="8">
        <v>4.94209205769977</v>
      </c>
      <c r="F22772" s="8">
        <v>0.98282561655880296</v>
      </c>
      <c r="G22772" s="8">
        <v>8.9035330772288006</v>
      </c>
      <c r="H22772" s="8">
        <v>10.825510146837599</v>
      </c>
      <c r="I22772" s="8">
        <v>11.907845139174601</v>
      </c>
      <c r="J22772" s="8">
        <v>0.98778499949602006</v>
      </c>
      <c r="K22772" s="8">
        <v>0.89394752640233199</v>
      </c>
      <c r="L22772" s="8">
        <v>0.67812526760688197</v>
      </c>
    </row>
    <row r="22773" spans="1:12" x14ac:dyDescent="0.2">
      <c r="A22773" s="7" t="s">
        <v>85307</v>
      </c>
      <c r="B22773" s="7" t="s">
        <v>85308</v>
      </c>
      <c r="C22773" s="7" t="s">
        <v>85309</v>
      </c>
      <c r="D22773" s="7" t="s">
        <v>85310</v>
      </c>
      <c r="E22773" s="8">
        <v>1290.87444547118</v>
      </c>
      <c r="F22773" s="8">
        <v>867.835019421423</v>
      </c>
      <c r="G22773" s="8">
        <v>1175.2663661941999</v>
      </c>
      <c r="H22773" s="8">
        <v>911.31112690651003</v>
      </c>
      <c r="I22773" s="8">
        <v>886.14214244024504</v>
      </c>
      <c r="J22773" s="8">
        <v>1085.57571444613</v>
      </c>
      <c r="K22773" s="8">
        <v>0.67140941704657897</v>
      </c>
      <c r="L22773" s="8">
        <v>-0.209634136093718</v>
      </c>
    </row>
    <row r="22774" spans="1:12" x14ac:dyDescent="0.2">
      <c r="A22774" s="7" t="s">
        <v>85311</v>
      </c>
      <c r="B22774" s="7" t="s">
        <v>85312</v>
      </c>
      <c r="C22774" s="7" t="s">
        <v>85313</v>
      </c>
      <c r="D22774" s="7" t="s">
        <v>85314</v>
      </c>
      <c r="E22774" s="8">
        <v>123.552301442494</v>
      </c>
      <c r="F22774" s="8">
        <v>88.454305490292199</v>
      </c>
      <c r="G22774" s="8">
        <v>105.85311547372</v>
      </c>
      <c r="H22774" s="8">
        <v>103.334415037995</v>
      </c>
      <c r="I22774" s="8">
        <v>56.562264411079397</v>
      </c>
      <c r="J22774" s="8">
        <v>61.242669968753297</v>
      </c>
      <c r="K22774" s="8">
        <v>0.54524140105375796</v>
      </c>
      <c r="L22774" s="8">
        <v>-0.52324252545049599</v>
      </c>
    </row>
    <row r="22775" spans="1:12" x14ac:dyDescent="0.2">
      <c r="A22775" s="7" t="s">
        <v>85315</v>
      </c>
      <c r="B22775" s="7" t="s">
        <v>85316</v>
      </c>
      <c r="C22775" s="7" t="s">
        <v>85317</v>
      </c>
      <c r="D22775" s="7" t="s">
        <v>85318</v>
      </c>
      <c r="E22775" s="8">
        <v>122.563883030954</v>
      </c>
      <c r="F22775" s="8">
        <v>82.557351790939407</v>
      </c>
      <c r="G22775" s="8">
        <v>87.056767866237095</v>
      </c>
      <c r="H22775" s="8">
        <v>89.556493032929197</v>
      </c>
      <c r="I22775" s="8">
        <v>79.3856342611641</v>
      </c>
      <c r="J22775" s="8">
        <v>54.328174972281097</v>
      </c>
      <c r="K22775" s="8">
        <v>0.70026715191422895</v>
      </c>
      <c r="L22775" s="8">
        <v>-0.38799115529151601</v>
      </c>
    </row>
    <row r="22776" spans="1:12" x14ac:dyDescent="0.2">
      <c r="A22776" s="7" t="s">
        <v>85319</v>
      </c>
      <c r="B22776" s="7" t="s">
        <v>85320</v>
      </c>
      <c r="C22776" s="7" t="s">
        <v>85321</v>
      </c>
      <c r="D22776" s="7" t="s">
        <v>85322</v>
      </c>
      <c r="E22776" s="8">
        <v>30.6409707577386</v>
      </c>
      <c r="F22776" s="8">
        <v>6.8797793159116196</v>
      </c>
      <c r="G22776" s="8">
        <v>11.871377436305099</v>
      </c>
      <c r="H22776" s="8">
        <v>2.95241185822844</v>
      </c>
      <c r="I22776" s="8">
        <v>4.9616021413227598</v>
      </c>
      <c r="J22776" s="8">
        <v>15.8045599919363</v>
      </c>
      <c r="K22776" s="8">
        <v>0.70731703200127305</v>
      </c>
      <c r="L22776" s="8">
        <v>-1.05818777798752</v>
      </c>
    </row>
    <row r="22777" spans="1:12" x14ac:dyDescent="0.2">
      <c r="A22777" s="7" t="s">
        <v>85323</v>
      </c>
      <c r="B22777" s="7" t="s">
        <v>998</v>
      </c>
      <c r="C22777" s="7" t="s">
        <v>85324</v>
      </c>
      <c r="D22777" s="7" t="s">
        <v>1000</v>
      </c>
      <c r="E22777" s="8">
        <v>330.13174945434503</v>
      </c>
      <c r="F22777" s="8">
        <v>288.950731268288</v>
      </c>
      <c r="G22777" s="8">
        <v>489.69431924758402</v>
      </c>
      <c r="H22777" s="8">
        <v>96.445454035462205</v>
      </c>
      <c r="I22777" s="8">
        <v>90.301158972074205</v>
      </c>
      <c r="J22777" s="8">
        <v>249.90960487249299</v>
      </c>
      <c r="K22777" s="8">
        <v>1.4858396566353901E-2</v>
      </c>
      <c r="L22777" s="8">
        <v>-1.3443682103600301</v>
      </c>
    </row>
    <row r="22778" spans="1:12" x14ac:dyDescent="0.2">
      <c r="A22778" s="7" t="s">
        <v>85325</v>
      </c>
      <c r="B22778" s="7" t="s">
        <v>85326</v>
      </c>
      <c r="C22778" s="7" t="s">
        <v>85327</v>
      </c>
      <c r="E22778" s="8">
        <v>194.718427073371</v>
      </c>
      <c r="F22778" s="8">
        <v>246.68922975625901</v>
      </c>
      <c r="G22778" s="8">
        <v>226.54545274282199</v>
      </c>
      <c r="H22778" s="8">
        <v>359.21010941779298</v>
      </c>
      <c r="I22778" s="8">
        <v>271.89579734448699</v>
      </c>
      <c r="J22778" s="8">
        <v>267.68973486342202</v>
      </c>
      <c r="K22778" s="8">
        <v>0.32446271289907003</v>
      </c>
      <c r="L22778" s="8">
        <v>0.42826173377321203</v>
      </c>
    </row>
    <row r="22779" spans="1:12" x14ac:dyDescent="0.2">
      <c r="A22779" s="7" t="s">
        <v>85328</v>
      </c>
      <c r="B22779" s="7" t="s">
        <v>85329</v>
      </c>
      <c r="E22779" s="8">
        <v>58.316686280857297</v>
      </c>
      <c r="F22779" s="8">
        <v>80.591700557821795</v>
      </c>
      <c r="G22779" s="8">
        <v>58.367605728499903</v>
      </c>
      <c r="H22779" s="8">
        <v>74.794433741787003</v>
      </c>
      <c r="I22779" s="8">
        <v>62.516186980666802</v>
      </c>
      <c r="J22779" s="8">
        <v>73.096089962705506</v>
      </c>
      <c r="K22779" s="8">
        <v>0.94902421746048504</v>
      </c>
      <c r="L22779" s="8">
        <v>9.2917794263185402E-2</v>
      </c>
    </row>
    <row r="22780" spans="1:12" x14ac:dyDescent="0.2">
      <c r="A22780" s="7" t="s">
        <v>85330</v>
      </c>
      <c r="B22780" s="7" t="s">
        <v>85331</v>
      </c>
      <c r="C22780" s="7" t="s">
        <v>85332</v>
      </c>
      <c r="D22780" s="7" t="s">
        <v>85333</v>
      </c>
      <c r="E22780" s="8">
        <v>530.78068699695496</v>
      </c>
      <c r="F22780" s="8">
        <v>426.54631758651999</v>
      </c>
      <c r="G22780" s="8">
        <v>557.954739506338</v>
      </c>
      <c r="H22780" s="8">
        <v>523.56103619250905</v>
      </c>
      <c r="I22780" s="8">
        <v>475.32148513871999</v>
      </c>
      <c r="J22780" s="8">
        <v>475.12458475758598</v>
      </c>
      <c r="K22780" s="8">
        <v>0.95657484349960697</v>
      </c>
      <c r="L22780" s="8">
        <v>-3.9789003588305102E-2</v>
      </c>
    </row>
    <row r="22781" spans="1:12" x14ac:dyDescent="0.2">
      <c r="A22781" s="7" t="s">
        <v>85334</v>
      </c>
      <c r="B22781" s="7" t="s">
        <v>85335</v>
      </c>
      <c r="C22781" s="7" t="s">
        <v>85336</v>
      </c>
      <c r="D22781" s="7" t="s">
        <v>85337</v>
      </c>
      <c r="E22781" s="8">
        <v>204.60261118877</v>
      </c>
      <c r="F22781" s="8">
        <v>188.70251837929001</v>
      </c>
      <c r="G22781" s="8">
        <v>129.59587034633</v>
      </c>
      <c r="H22781" s="8">
        <v>269.65361638486399</v>
      </c>
      <c r="I22781" s="8">
        <v>140.90950081356601</v>
      </c>
      <c r="J22781" s="8">
        <v>229.16611988307699</v>
      </c>
      <c r="K22781" s="8">
        <v>0.75989802004659202</v>
      </c>
      <c r="L22781" s="8">
        <v>0.29097303802673502</v>
      </c>
    </row>
    <row r="22782" spans="1:12" x14ac:dyDescent="0.2">
      <c r="A22782" s="7" t="s">
        <v>85338</v>
      </c>
      <c r="B22782" s="7" t="s">
        <v>85339</v>
      </c>
      <c r="C22782" s="7" t="s">
        <v>85340</v>
      </c>
      <c r="D22782" s="7" t="s">
        <v>85341</v>
      </c>
      <c r="E22782" s="8">
        <v>40.525154873138099</v>
      </c>
      <c r="F22782" s="8">
        <v>34.398896579558098</v>
      </c>
      <c r="G22782" s="8">
        <v>39.571258121016903</v>
      </c>
      <c r="H22782" s="8">
        <v>55.111688020264097</v>
      </c>
      <c r="I22782" s="8">
        <v>52.592982698021203</v>
      </c>
      <c r="J22782" s="8">
        <v>77.047229960689606</v>
      </c>
      <c r="K22782" s="8">
        <v>0.42660842415480199</v>
      </c>
      <c r="L22782" s="8">
        <v>0.69037078469298097</v>
      </c>
    </row>
    <row r="22783" spans="1:12" x14ac:dyDescent="0.2">
      <c r="A22783" s="7" t="s">
        <v>85342</v>
      </c>
      <c r="B22783" s="7" t="s">
        <v>85343</v>
      </c>
      <c r="C22783" s="7" t="s">
        <v>22978</v>
      </c>
      <c r="D22783" s="7" t="s">
        <v>22979</v>
      </c>
      <c r="E22783" s="8">
        <v>0</v>
      </c>
      <c r="F22783" s="8">
        <v>0</v>
      </c>
      <c r="G22783" s="8">
        <v>0</v>
      </c>
      <c r="H22783" s="8">
        <v>47.238589731654997</v>
      </c>
      <c r="I22783" s="8">
        <v>0</v>
      </c>
      <c r="J22783" s="8">
        <v>0</v>
      </c>
      <c r="K22783" s="8">
        <v>0.191071038061538</v>
      </c>
      <c r="L22783" s="8">
        <v>6.4387704770722003</v>
      </c>
    </row>
    <row r="22784" spans="1:12" x14ac:dyDescent="0.2">
      <c r="A22784" s="7" t="s">
        <v>85344</v>
      </c>
      <c r="B22784" s="7" t="s">
        <v>85345</v>
      </c>
      <c r="C22784" s="7" t="s">
        <v>85346</v>
      </c>
      <c r="D22784" s="7" t="s">
        <v>85347</v>
      </c>
      <c r="E22784" s="8">
        <v>1400.5888891521099</v>
      </c>
      <c r="F22784" s="8">
        <v>1228.5320206985</v>
      </c>
      <c r="G22784" s="8">
        <v>1219.7840315803401</v>
      </c>
      <c r="H22784" s="8">
        <v>648.54647152417999</v>
      </c>
      <c r="I22784" s="8">
        <v>800.80258560949301</v>
      </c>
      <c r="J22784" s="8">
        <v>642.06024967241297</v>
      </c>
      <c r="K22784" s="8">
        <v>1.72002233706208E-6</v>
      </c>
      <c r="L22784" s="8">
        <v>-0.88000254454587001</v>
      </c>
    </row>
    <row r="22785" spans="1:12" x14ac:dyDescent="0.2">
      <c r="A22785" s="7" t="s">
        <v>85348</v>
      </c>
      <c r="B22785" s="7" t="s">
        <v>85349</v>
      </c>
      <c r="C22785" s="7" t="s">
        <v>85350</v>
      </c>
      <c r="D22785" s="7" t="s">
        <v>85351</v>
      </c>
      <c r="E22785" s="8">
        <v>33.606225992358397</v>
      </c>
      <c r="F22785" s="8">
        <v>67.814967542557397</v>
      </c>
      <c r="G22785" s="8">
        <v>31.657006496813501</v>
      </c>
      <c r="H22785" s="8">
        <v>60.032374450644802</v>
      </c>
      <c r="I22785" s="8">
        <v>64.500827837195899</v>
      </c>
      <c r="J22785" s="8">
        <v>54.328174972281097</v>
      </c>
      <c r="K22785" s="8">
        <v>0.75978715733325197</v>
      </c>
      <c r="L22785" s="8">
        <v>0.42634587487283798</v>
      </c>
    </row>
    <row r="22786" spans="1:12" x14ac:dyDescent="0.2">
      <c r="A22786" s="7" t="s">
        <v>85352</v>
      </c>
      <c r="B22786" s="7" t="s">
        <v>85353</v>
      </c>
      <c r="C22786" s="7" t="s">
        <v>85354</v>
      </c>
      <c r="D22786" s="7" t="s">
        <v>85355</v>
      </c>
      <c r="E22786" s="8">
        <v>51.397757400077602</v>
      </c>
      <c r="F22786" s="8">
        <v>22.604989180852499</v>
      </c>
      <c r="G22786" s="8">
        <v>51.4426355573219</v>
      </c>
      <c r="H22786" s="8">
        <v>113.17578789875699</v>
      </c>
      <c r="I22786" s="8">
        <v>73.431711691576794</v>
      </c>
      <c r="J22786" s="8">
        <v>70.132734964217505</v>
      </c>
      <c r="K22786" s="8">
        <v>0.19756405295486601</v>
      </c>
      <c r="L22786" s="8">
        <v>1.03350235320121</v>
      </c>
    </row>
    <row r="22787" spans="1:12" x14ac:dyDescent="0.2">
      <c r="A22787" s="7" t="s">
        <v>85356</v>
      </c>
      <c r="B22787" s="7" t="s">
        <v>85357</v>
      </c>
      <c r="C22787" s="7" t="s">
        <v>85358</v>
      </c>
      <c r="D22787" s="7" t="s">
        <v>85359</v>
      </c>
      <c r="E22787" s="8">
        <v>325.18965739664498</v>
      </c>
      <c r="F22787" s="8">
        <v>586.74689308560505</v>
      </c>
      <c r="G22787" s="8">
        <v>570.81539839566801</v>
      </c>
      <c r="H22787" s="8">
        <v>819.786359301429</v>
      </c>
      <c r="I22787" s="8">
        <v>808.74114903560996</v>
      </c>
      <c r="J22787" s="8">
        <v>657.86480966434999</v>
      </c>
      <c r="K22787" s="8">
        <v>9.8639766731077605E-2</v>
      </c>
      <c r="L22787" s="8">
        <v>0.62477600935923305</v>
      </c>
    </row>
    <row r="22788" spans="1:12" x14ac:dyDescent="0.2">
      <c r="A22788" s="7" t="s">
        <v>85360</v>
      </c>
      <c r="B22788" s="7" t="s">
        <v>85361</v>
      </c>
      <c r="C22788" s="7" t="s">
        <v>85362</v>
      </c>
      <c r="D22788" s="7" t="s">
        <v>85363</v>
      </c>
      <c r="E22788" s="8">
        <v>6.9189288807796796</v>
      </c>
      <c r="F22788" s="8">
        <v>11.793907398705599</v>
      </c>
      <c r="G22788" s="8">
        <v>24.732036325635502</v>
      </c>
      <c r="H22788" s="8">
        <v>4.9206864303807301</v>
      </c>
      <c r="I22788" s="8">
        <v>7.93856342611641</v>
      </c>
      <c r="J22788" s="8">
        <v>16.792344991432302</v>
      </c>
      <c r="K22788" s="8">
        <v>0.86750484536873296</v>
      </c>
      <c r="L22788" s="8">
        <v>-0.55105646591324597</v>
      </c>
    </row>
    <row r="22789" spans="1:12" x14ac:dyDescent="0.2">
      <c r="A22789" s="7" t="s">
        <v>85364</v>
      </c>
      <c r="B22789" s="7" t="s">
        <v>85365</v>
      </c>
      <c r="C22789" s="7" t="s">
        <v>85366</v>
      </c>
      <c r="D22789" s="7" t="s">
        <v>85367</v>
      </c>
      <c r="E22789" s="8">
        <v>9.88418411539954</v>
      </c>
      <c r="F22789" s="8">
        <v>0.98282561655880296</v>
      </c>
      <c r="G22789" s="8">
        <v>14.839221795381301</v>
      </c>
      <c r="H22789" s="8">
        <v>33.460667726588902</v>
      </c>
      <c r="I22789" s="8">
        <v>22.823369850084699</v>
      </c>
      <c r="J22789" s="8">
        <v>4.9389249974801004</v>
      </c>
      <c r="K22789" s="8">
        <v>0.64874686758136801</v>
      </c>
      <c r="L22789" s="8">
        <v>1.2523591110727801</v>
      </c>
    </row>
    <row r="22790" spans="1:12" x14ac:dyDescent="0.2">
      <c r="A22790" s="7" t="s">
        <v>85368</v>
      </c>
      <c r="B22790" s="7" t="s">
        <v>85369</v>
      </c>
      <c r="C22790" s="7" t="s">
        <v>85370</v>
      </c>
      <c r="D22790" s="7" t="s">
        <v>85371</v>
      </c>
      <c r="E22790" s="8">
        <v>47.444083753917802</v>
      </c>
      <c r="F22790" s="8">
        <v>42.261501512028502</v>
      </c>
      <c r="G22790" s="8">
        <v>17.807066154457601</v>
      </c>
      <c r="H22790" s="8">
        <v>57.0799625924164</v>
      </c>
      <c r="I22790" s="8">
        <v>11.907845139174601</v>
      </c>
      <c r="J22790" s="8">
        <v>17.780129990928401</v>
      </c>
      <c r="K22790" s="8">
        <v>0.91409927720780704</v>
      </c>
      <c r="L22790" s="8">
        <v>-0.309064487628883</v>
      </c>
    </row>
    <row r="22791" spans="1:12" x14ac:dyDescent="0.2">
      <c r="A22791" s="7" t="s">
        <v>85372</v>
      </c>
      <c r="B22791" s="7" t="s">
        <v>85373</v>
      </c>
      <c r="C22791" s="7" t="s">
        <v>85374</v>
      </c>
      <c r="D22791" s="7" t="s">
        <v>85375</v>
      </c>
      <c r="E22791" s="8">
        <v>430.95042743142</v>
      </c>
      <c r="F22791" s="8">
        <v>453.08260923360803</v>
      </c>
      <c r="G22791" s="8">
        <v>421.43389898882998</v>
      </c>
      <c r="H22791" s="8">
        <v>416.29007201020897</v>
      </c>
      <c r="I22791" s="8">
        <v>405.85905516020199</v>
      </c>
      <c r="J22791" s="8">
        <v>366.46823481302403</v>
      </c>
      <c r="K22791" s="8">
        <v>0.79242781155693398</v>
      </c>
      <c r="L22791" s="8">
        <v>-0.13529074739847799</v>
      </c>
    </row>
    <row r="22792" spans="1:12" x14ac:dyDescent="0.2">
      <c r="A22792" s="7" t="s">
        <v>85376</v>
      </c>
      <c r="B22792" s="7" t="s">
        <v>85377</v>
      </c>
      <c r="C22792" s="7" t="s">
        <v>85378</v>
      </c>
      <c r="D22792" s="7" t="s">
        <v>85379</v>
      </c>
      <c r="E22792" s="8">
        <v>106.749188446315</v>
      </c>
      <c r="F22792" s="8">
        <v>157.252098649408</v>
      </c>
      <c r="G22792" s="8">
        <v>106.84239692674601</v>
      </c>
      <c r="H22792" s="8">
        <v>140.731631908889</v>
      </c>
      <c r="I22792" s="8">
        <v>98.239722398190594</v>
      </c>
      <c r="J22792" s="8">
        <v>77.047229960689606</v>
      </c>
      <c r="K22792" s="8">
        <v>0.84877317040381695</v>
      </c>
      <c r="L22792" s="8">
        <v>-0.23079584443218701</v>
      </c>
    </row>
    <row r="22793" spans="1:12" x14ac:dyDescent="0.2">
      <c r="A22793" s="7" t="s">
        <v>85380</v>
      </c>
      <c r="B22793" s="7" t="s">
        <v>85381</v>
      </c>
      <c r="D22793" s="7" t="s">
        <v>85382</v>
      </c>
      <c r="E22793" s="8">
        <v>104.772351623235</v>
      </c>
      <c r="F22793" s="8">
        <v>64.866490692881001</v>
      </c>
      <c r="G22793" s="8">
        <v>74.196108976906601</v>
      </c>
      <c r="H22793" s="8">
        <v>131.874396334203</v>
      </c>
      <c r="I22793" s="8">
        <v>94.270440685132399</v>
      </c>
      <c r="J22793" s="8">
        <v>36.548044981352803</v>
      </c>
      <c r="K22793" s="8">
        <v>0.95686674205158995</v>
      </c>
      <c r="L22793" s="8">
        <v>0.10755288113755999</v>
      </c>
    </row>
    <row r="22794" spans="1:12" x14ac:dyDescent="0.2">
      <c r="A22794" s="7" t="s">
        <v>85383</v>
      </c>
      <c r="B22794" s="7" t="s">
        <v>85384</v>
      </c>
      <c r="C22794" s="7" t="s">
        <v>85385</v>
      </c>
      <c r="D22794" s="7" t="s">
        <v>85386</v>
      </c>
      <c r="E22794" s="8">
        <v>10.872602526939501</v>
      </c>
      <c r="F22794" s="8">
        <v>11.793907398705599</v>
      </c>
      <c r="G22794" s="8">
        <v>17.807066154457601</v>
      </c>
      <c r="H22794" s="8">
        <v>31.492393154436598</v>
      </c>
      <c r="I22794" s="8">
        <v>26.792651563142901</v>
      </c>
      <c r="J22794" s="8">
        <v>34.572474982360703</v>
      </c>
      <c r="K22794" s="8">
        <v>0.293841517120429</v>
      </c>
      <c r="L22794" s="8">
        <v>1.19819296979969</v>
      </c>
    </row>
    <row r="22795" spans="1:12" x14ac:dyDescent="0.2">
      <c r="A22795" s="7" t="s">
        <v>85387</v>
      </c>
      <c r="B22795" s="7" t="s">
        <v>85388</v>
      </c>
      <c r="C22795" s="7" t="s">
        <v>85389</v>
      </c>
      <c r="E22795" s="8">
        <v>14.8262761730993</v>
      </c>
      <c r="F22795" s="8">
        <v>89.437131106851098</v>
      </c>
      <c r="G22795" s="8">
        <v>47.485509745220199</v>
      </c>
      <c r="H22795" s="8">
        <v>132.85853362028001</v>
      </c>
      <c r="I22795" s="8">
        <v>90.301158972074205</v>
      </c>
      <c r="J22795" s="8">
        <v>172.86237491180401</v>
      </c>
      <c r="K22795" s="8">
        <v>0.130852167440418</v>
      </c>
      <c r="L22795" s="8">
        <v>1.38374843308591</v>
      </c>
    </row>
    <row r="22796" spans="1:12" x14ac:dyDescent="0.2">
      <c r="A22796" s="7" t="s">
        <v>85390</v>
      </c>
      <c r="B22796" s="7" t="s">
        <v>85391</v>
      </c>
      <c r="C22796" s="7" t="s">
        <v>85392</v>
      </c>
      <c r="E22796" s="8">
        <v>1.97683682307991</v>
      </c>
      <c r="F22796" s="8">
        <v>26.536291647087701</v>
      </c>
      <c r="G22796" s="8">
        <v>22.753473419584701</v>
      </c>
      <c r="H22796" s="8">
        <v>6.8889610025330201</v>
      </c>
      <c r="I22796" s="8">
        <v>14.8848064239683</v>
      </c>
      <c r="J22796" s="8">
        <v>14.816774992440299</v>
      </c>
      <c r="K22796" s="8">
        <v>0.89819045998123404</v>
      </c>
      <c r="L22796" s="8">
        <v>-0.486793144140306</v>
      </c>
    </row>
    <row r="22797" spans="1:12" x14ac:dyDescent="0.2">
      <c r="A22797" s="7" t="s">
        <v>85393</v>
      </c>
      <c r="B22797" s="7" t="s">
        <v>85394</v>
      </c>
      <c r="C22797" s="7" t="s">
        <v>17974</v>
      </c>
      <c r="D22797" s="7" t="s">
        <v>17975</v>
      </c>
      <c r="E22797" s="8">
        <v>15.8146945846393</v>
      </c>
      <c r="F22797" s="8">
        <v>103.196689738674</v>
      </c>
      <c r="G22797" s="8">
        <v>43.528383933118597</v>
      </c>
      <c r="H22797" s="8">
        <v>13.777922005065999</v>
      </c>
      <c r="I22797" s="8">
        <v>23.815690278349201</v>
      </c>
      <c r="J22797" s="8">
        <v>52.352604973289097</v>
      </c>
      <c r="K22797" s="8">
        <v>0.66169162190678699</v>
      </c>
      <c r="L22797" s="8">
        <v>-0.8538074129762</v>
      </c>
    </row>
    <row r="22798" spans="1:12" x14ac:dyDescent="0.2">
      <c r="A22798" s="7" t="s">
        <v>85395</v>
      </c>
      <c r="B22798" s="7" t="s">
        <v>85396</v>
      </c>
      <c r="C22798" s="7" t="s">
        <v>85397</v>
      </c>
      <c r="D22798" s="7" t="s">
        <v>85398</v>
      </c>
      <c r="E22798" s="8">
        <v>265.88455270424799</v>
      </c>
      <c r="F22798" s="8">
        <v>222.118589342289</v>
      </c>
      <c r="G22798" s="8">
        <v>192.90988333995699</v>
      </c>
      <c r="H22798" s="8">
        <v>110.223376040528</v>
      </c>
      <c r="I22798" s="8">
        <v>119.078451391746</v>
      </c>
      <c r="J22798" s="8">
        <v>90.876219953633907</v>
      </c>
      <c r="K22798" s="8">
        <v>1.45303666444069E-3</v>
      </c>
      <c r="L22798" s="8">
        <v>-1.0886286523018001</v>
      </c>
    </row>
    <row r="22799" spans="1:12" x14ac:dyDescent="0.2">
      <c r="A22799" s="7" t="s">
        <v>85399</v>
      </c>
      <c r="B22799" s="7" t="s">
        <v>85400</v>
      </c>
      <c r="C22799" s="7" t="s">
        <v>85401</v>
      </c>
      <c r="D22799" s="7" t="s">
        <v>85402</v>
      </c>
      <c r="E22799" s="8">
        <v>0</v>
      </c>
      <c r="F22799" s="8">
        <v>0</v>
      </c>
      <c r="G22799" s="8">
        <v>0.98928145302542203</v>
      </c>
      <c r="H22799" s="8">
        <v>7.8730982886091603</v>
      </c>
      <c r="I22799" s="8">
        <v>0</v>
      </c>
      <c r="J22799" s="8">
        <v>0.98778499949602006</v>
      </c>
      <c r="K22799" s="8">
        <v>1</v>
      </c>
      <c r="L22799" s="8">
        <v>3.0627741829215398</v>
      </c>
    </row>
    <row r="22800" spans="1:12" x14ac:dyDescent="0.2">
      <c r="A22800" s="7" t="s">
        <v>85403</v>
      </c>
      <c r="B22800" s="7" t="s">
        <v>85404</v>
      </c>
      <c r="C22800" s="7" t="s">
        <v>85405</v>
      </c>
      <c r="D22800" s="7" t="s">
        <v>85406</v>
      </c>
      <c r="E22800" s="8">
        <v>4.94209205769977</v>
      </c>
      <c r="F22800" s="8">
        <v>13.7595586318232</v>
      </c>
      <c r="G22800" s="8">
        <v>9.8928145302542205</v>
      </c>
      <c r="H22800" s="8">
        <v>10.825510146837599</v>
      </c>
      <c r="I22800" s="8">
        <v>14.8848064239683</v>
      </c>
      <c r="J22800" s="8">
        <v>12.841204993448301</v>
      </c>
      <c r="K22800" s="8">
        <v>0.89460406218524802</v>
      </c>
      <c r="L22800" s="8">
        <v>0.43074364649034302</v>
      </c>
    </row>
    <row r="22801" spans="1:12" x14ac:dyDescent="0.2">
      <c r="A22801" s="7" t="s">
        <v>85407</v>
      </c>
      <c r="B22801" s="7" t="s">
        <v>85408</v>
      </c>
      <c r="C22801" s="7" t="s">
        <v>85409</v>
      </c>
      <c r="D22801" s="7" t="s">
        <v>85410</v>
      </c>
      <c r="E22801" s="8">
        <v>985.45315630533401</v>
      </c>
      <c r="F22801" s="8">
        <v>826.55634352595303</v>
      </c>
      <c r="G22801" s="8">
        <v>926.95672148482004</v>
      </c>
      <c r="H22801" s="8">
        <v>748.92847470394599</v>
      </c>
      <c r="I22801" s="8">
        <v>735.30943734403297</v>
      </c>
      <c r="J22801" s="8">
        <v>911.72555453482698</v>
      </c>
      <c r="K22801" s="8">
        <v>0.631202061090397</v>
      </c>
      <c r="L22801" s="8">
        <v>-0.19300654985191601</v>
      </c>
    </row>
    <row r="22802" spans="1:12" x14ac:dyDescent="0.2">
      <c r="A22802" s="7" t="s">
        <v>85411</v>
      </c>
      <c r="B22802" s="7" t="s">
        <v>85412</v>
      </c>
      <c r="D22802" s="7" t="s">
        <v>85413</v>
      </c>
      <c r="E22802" s="8">
        <v>144.30908808483301</v>
      </c>
      <c r="F22802" s="8">
        <v>100.248212888998</v>
      </c>
      <c r="G22802" s="8">
        <v>83.099642054135401</v>
      </c>
      <c r="H22802" s="8">
        <v>106.286826896224</v>
      </c>
      <c r="I22802" s="8">
        <v>133.963257815714</v>
      </c>
      <c r="J22802" s="8">
        <v>84.949509956657806</v>
      </c>
      <c r="K22802" s="8">
        <v>0.993833243440716</v>
      </c>
      <c r="L22802" s="8">
        <v>-1.09022059423009E-2</v>
      </c>
    </row>
    <row r="22803" spans="1:12" x14ac:dyDescent="0.2">
      <c r="A22803" s="7" t="s">
        <v>85414</v>
      </c>
      <c r="B22803" s="7" t="s">
        <v>85415</v>
      </c>
      <c r="C22803" s="7" t="s">
        <v>85416</v>
      </c>
      <c r="D22803" s="7" t="s">
        <v>85417</v>
      </c>
      <c r="E22803" s="8">
        <v>220.41730577340999</v>
      </c>
      <c r="F22803" s="8">
        <v>187.719692762731</v>
      </c>
      <c r="G22803" s="8">
        <v>166.199284108271</v>
      </c>
      <c r="H22803" s="8">
        <v>2515.4549032106302</v>
      </c>
      <c r="I22803" s="8">
        <v>2178.14334004069</v>
      </c>
      <c r="J22803" s="8">
        <v>1473.77521924806</v>
      </c>
      <c r="K22803" s="8">
        <v>3.6597736596371201E-41</v>
      </c>
      <c r="L22803" s="8">
        <v>3.4246920120264299</v>
      </c>
    </row>
    <row r="22804" spans="1:12" x14ac:dyDescent="0.2">
      <c r="A22804" s="7" t="s">
        <v>85418</v>
      </c>
      <c r="B22804" s="7" t="s">
        <v>85419</v>
      </c>
      <c r="C22804" s="7" t="s">
        <v>85420</v>
      </c>
      <c r="D22804" s="7" t="s">
        <v>85421</v>
      </c>
      <c r="E22804" s="8">
        <v>10.872602526939501</v>
      </c>
      <c r="F22804" s="8">
        <v>17.690861098058399</v>
      </c>
      <c r="G22804" s="8">
        <v>10.8820959832796</v>
      </c>
      <c r="H22804" s="8">
        <v>7.8730982886091603</v>
      </c>
      <c r="I22804" s="8">
        <v>6.9462429978518596</v>
      </c>
      <c r="J22804" s="8">
        <v>28.645764985384599</v>
      </c>
      <c r="K22804" s="8">
        <v>0.96915873474446201</v>
      </c>
      <c r="L22804" s="8">
        <v>0.139907135913513</v>
      </c>
    </row>
    <row r="22805" spans="1:12" x14ac:dyDescent="0.2">
      <c r="A22805" s="7" t="s">
        <v>85422</v>
      </c>
      <c r="B22805" s="7" t="s">
        <v>85423</v>
      </c>
      <c r="C22805" s="7" t="s">
        <v>85424</v>
      </c>
      <c r="D22805" s="7" t="s">
        <v>85425</v>
      </c>
      <c r="E22805" s="8">
        <v>303.444452342766</v>
      </c>
      <c r="F22805" s="8">
        <v>317.45267414849297</v>
      </c>
      <c r="G22805" s="8">
        <v>334.37713112259303</v>
      </c>
      <c r="H22805" s="8">
        <v>316.89220611651899</v>
      </c>
      <c r="I22805" s="8">
        <v>307.61933276201103</v>
      </c>
      <c r="J22805" s="8">
        <v>351.651459820583</v>
      </c>
      <c r="K22805" s="8">
        <v>0.96715907900558395</v>
      </c>
      <c r="L22805" s="8">
        <v>3.1219660293588601E-2</v>
      </c>
    </row>
    <row r="22806" spans="1:12" x14ac:dyDescent="0.2">
      <c r="A22806" s="7" t="s">
        <v>85426</v>
      </c>
      <c r="B22806" s="7" t="s">
        <v>85427</v>
      </c>
      <c r="D22806" s="7" t="s">
        <v>85428</v>
      </c>
      <c r="E22806" s="8">
        <v>18.779949819259102</v>
      </c>
      <c r="F22806" s="8">
        <v>25.553466030528899</v>
      </c>
      <c r="G22806" s="8">
        <v>17.807066154457601</v>
      </c>
      <c r="H22806" s="8">
        <v>18.698608435446801</v>
      </c>
      <c r="I22806" s="8">
        <v>18.854088137026501</v>
      </c>
      <c r="J22806" s="8">
        <v>41.486969978832903</v>
      </c>
      <c r="K22806" s="8">
        <v>0.88366275607296196</v>
      </c>
      <c r="L22806" s="8">
        <v>0.34695349742170301</v>
      </c>
    </row>
    <row r="22807" spans="1:12" x14ac:dyDescent="0.2">
      <c r="A22807" s="7" t="s">
        <v>85429</v>
      </c>
      <c r="B22807" s="7" t="s">
        <v>85430</v>
      </c>
      <c r="E22807" s="8">
        <v>0</v>
      </c>
      <c r="F22807" s="8">
        <v>9.8282561655880301</v>
      </c>
      <c r="G22807" s="8">
        <v>1.9785629060508401</v>
      </c>
      <c r="H22807" s="8">
        <v>0</v>
      </c>
      <c r="I22807" s="8">
        <v>14.8848064239683</v>
      </c>
      <c r="J22807" s="8">
        <v>0.98778499949602006</v>
      </c>
      <c r="K22807" s="8">
        <v>0.95789168194822505</v>
      </c>
      <c r="L22807" s="8">
        <v>0.42622070080725999</v>
      </c>
    </row>
    <row r="22808" spans="1:12" x14ac:dyDescent="0.2">
      <c r="A22808" s="7" t="s">
        <v>85431</v>
      </c>
      <c r="B22808" s="7" t="s">
        <v>85432</v>
      </c>
      <c r="C22808" s="7" t="s">
        <v>85433</v>
      </c>
      <c r="D22808" s="7" t="s">
        <v>85434</v>
      </c>
      <c r="E22808" s="8">
        <v>234.255163534969</v>
      </c>
      <c r="F22808" s="8">
        <v>229.98119427476001</v>
      </c>
      <c r="G22808" s="8">
        <v>244.352518897279</v>
      </c>
      <c r="H22808" s="8">
        <v>252.92328252156901</v>
      </c>
      <c r="I22808" s="8">
        <v>290.74988548151401</v>
      </c>
      <c r="J22808" s="8">
        <v>177.80129990928401</v>
      </c>
      <c r="K22808" s="8">
        <v>0.98016610225016798</v>
      </c>
      <c r="L22808" s="8">
        <v>2.5975301023703101E-2</v>
      </c>
    </row>
    <row r="22809" spans="1:12" x14ac:dyDescent="0.2">
      <c r="A22809" s="7" t="s">
        <v>85435</v>
      </c>
      <c r="B22809" s="7" t="s">
        <v>85436</v>
      </c>
      <c r="C22809" s="7" t="s">
        <v>85437</v>
      </c>
      <c r="D22809" s="7" t="s">
        <v>85438</v>
      </c>
      <c r="E22809" s="8">
        <v>143.320669673293</v>
      </c>
      <c r="F22809" s="8">
        <v>113.024945904262</v>
      </c>
      <c r="G22809" s="8">
        <v>72.217546070855803</v>
      </c>
      <c r="H22809" s="8">
        <v>8.8572355746852995</v>
      </c>
      <c r="I22809" s="8">
        <v>62.516186980666802</v>
      </c>
      <c r="J22809" s="8">
        <v>82.973939957665706</v>
      </c>
      <c r="K22809" s="8">
        <v>0.39866887895848302</v>
      </c>
      <c r="L22809" s="8">
        <v>-1.0901146569710101</v>
      </c>
    </row>
    <row r="22810" spans="1:12" x14ac:dyDescent="0.2">
      <c r="A22810" s="7" t="s">
        <v>85439</v>
      </c>
      <c r="B22810" s="7" t="s">
        <v>85440</v>
      </c>
      <c r="C22810" s="7" t="s">
        <v>85441</v>
      </c>
      <c r="D22810" s="7" t="s">
        <v>85442</v>
      </c>
      <c r="E22810" s="8">
        <v>19.768368230799101</v>
      </c>
      <c r="F22810" s="8">
        <v>76.6603980915866</v>
      </c>
      <c r="G22810" s="8">
        <v>87.056767866237095</v>
      </c>
      <c r="H22810" s="8">
        <v>23.619294865827499</v>
      </c>
      <c r="I22810" s="8">
        <v>84.347236402486899</v>
      </c>
      <c r="J22810" s="8">
        <v>38.523614980344803</v>
      </c>
      <c r="K22810" s="8">
        <v>0.89753591831332402</v>
      </c>
      <c r="L22810" s="8">
        <v>-0.32504334047353101</v>
      </c>
    </row>
    <row r="22811" spans="1:12" x14ac:dyDescent="0.2">
      <c r="A22811" s="7" t="s">
        <v>85443</v>
      </c>
      <c r="B22811" s="7" t="s">
        <v>85444</v>
      </c>
      <c r="C22811" s="7" t="s">
        <v>85445</v>
      </c>
      <c r="E22811" s="8">
        <v>597.00472057013201</v>
      </c>
      <c r="F22811" s="8">
        <v>401.97567717254998</v>
      </c>
      <c r="G22811" s="8">
        <v>486.72647488850703</v>
      </c>
      <c r="H22811" s="8">
        <v>285.39981296208202</v>
      </c>
      <c r="I22811" s="8">
        <v>305.63469190548199</v>
      </c>
      <c r="J22811" s="8">
        <v>249.90960487249299</v>
      </c>
      <c r="K22811" s="8">
        <v>3.7208642361405398E-3</v>
      </c>
      <c r="L22811" s="8">
        <v>-0.82105452484769603</v>
      </c>
    </row>
    <row r="22812" spans="1:12" x14ac:dyDescent="0.2">
      <c r="A22812" s="7" t="s">
        <v>85446</v>
      </c>
      <c r="B22812" s="7" t="s">
        <v>85447</v>
      </c>
      <c r="C22812" s="7" t="s">
        <v>85448</v>
      </c>
      <c r="D22812" s="7" t="s">
        <v>85449</v>
      </c>
      <c r="E22812" s="8">
        <v>108.726025269395</v>
      </c>
      <c r="F22812" s="8">
        <v>110.076469054586</v>
      </c>
      <c r="G22812" s="8">
        <v>123.66018162817799</v>
      </c>
      <c r="H22812" s="8">
        <v>95.4613167493861</v>
      </c>
      <c r="I22812" s="8">
        <v>125.032373961334</v>
      </c>
      <c r="J22812" s="8">
        <v>129.39983493397901</v>
      </c>
      <c r="K22812" s="8">
        <v>0.97987240475954496</v>
      </c>
      <c r="L22812" s="8">
        <v>3.0923249845923598E-2</v>
      </c>
    </row>
    <row r="22813" spans="1:12" x14ac:dyDescent="0.2">
      <c r="A22813" s="7" t="s">
        <v>85450</v>
      </c>
      <c r="B22813" s="7" t="s">
        <v>85451</v>
      </c>
      <c r="C22813" s="7" t="s">
        <v>85452</v>
      </c>
      <c r="D22813" s="7" t="s">
        <v>85453</v>
      </c>
      <c r="E22813" s="8">
        <v>8.8957657038595794</v>
      </c>
      <c r="F22813" s="8">
        <v>0</v>
      </c>
      <c r="G22813" s="8">
        <v>0.98928145302542203</v>
      </c>
      <c r="H22813" s="8">
        <v>79.715120172167701</v>
      </c>
      <c r="I22813" s="8">
        <v>30.761933276201098</v>
      </c>
      <c r="J22813" s="8">
        <v>14.816774992440299</v>
      </c>
      <c r="K22813" s="8">
        <v>2.70468485178917E-2</v>
      </c>
      <c r="L22813" s="8">
        <v>3.6646773439225502</v>
      </c>
    </row>
    <row r="22814" spans="1:12" x14ac:dyDescent="0.2">
      <c r="A22814" s="7" t="s">
        <v>85454</v>
      </c>
      <c r="B22814" s="7" t="s">
        <v>85455</v>
      </c>
      <c r="D22814" s="7" t="s">
        <v>85456</v>
      </c>
      <c r="E22814" s="8">
        <v>54.363012634697498</v>
      </c>
      <c r="F22814" s="8">
        <v>32.433245346440501</v>
      </c>
      <c r="G22814" s="8">
        <v>5.9356887181525302</v>
      </c>
      <c r="H22814" s="8">
        <v>0</v>
      </c>
      <c r="I22814" s="8">
        <v>22.823369850084699</v>
      </c>
      <c r="J22814" s="8">
        <v>0</v>
      </c>
      <c r="K22814" s="8">
        <v>0.55915819332405203</v>
      </c>
      <c r="L22814" s="8">
        <v>-2.0230489571427901</v>
      </c>
    </row>
    <row r="22815" spans="1:12" x14ac:dyDescent="0.2">
      <c r="A22815" s="7" t="s">
        <v>85457</v>
      </c>
      <c r="B22815" s="7" t="s">
        <v>85458</v>
      </c>
      <c r="C22815" s="7" t="s">
        <v>85459</v>
      </c>
      <c r="D22815" s="7" t="s">
        <v>85460</v>
      </c>
      <c r="E22815" s="8">
        <v>67.212451984716907</v>
      </c>
      <c r="F22815" s="8">
        <v>50.124106444498899</v>
      </c>
      <c r="G22815" s="8">
        <v>108.82095983279601</v>
      </c>
      <c r="H22815" s="8">
        <v>131.874396334203</v>
      </c>
      <c r="I22815" s="8">
        <v>131.97861695918499</v>
      </c>
      <c r="J22815" s="8">
        <v>195.58142990021199</v>
      </c>
      <c r="K22815" s="8">
        <v>8.0859317875481507E-2</v>
      </c>
      <c r="L22815" s="8">
        <v>1.02266264785226</v>
      </c>
    </row>
    <row r="22816" spans="1:12" x14ac:dyDescent="0.2">
      <c r="A22816" s="7" t="s">
        <v>85461</v>
      </c>
      <c r="B22816" s="7" t="s">
        <v>85462</v>
      </c>
      <c r="C22816" s="7" t="s">
        <v>85463</v>
      </c>
      <c r="D22816" s="7" t="s">
        <v>85464</v>
      </c>
      <c r="E22816" s="8">
        <v>526.82701335079503</v>
      </c>
      <c r="F22816" s="8">
        <v>535.63996102454701</v>
      </c>
      <c r="G22816" s="8">
        <v>454.08018693866899</v>
      </c>
      <c r="H22816" s="8">
        <v>538.32309548365095</v>
      </c>
      <c r="I22816" s="8">
        <v>596.38457738699606</v>
      </c>
      <c r="J22816" s="8">
        <v>478.08793975607398</v>
      </c>
      <c r="K22816" s="8">
        <v>0.89266841904258298</v>
      </c>
      <c r="L22816" s="8">
        <v>8.8736754277327495E-2</v>
      </c>
    </row>
    <row r="22817" spans="1:12" x14ac:dyDescent="0.2">
      <c r="A22817" s="7" t="s">
        <v>85465</v>
      </c>
      <c r="B22817" s="7" t="s">
        <v>85466</v>
      </c>
      <c r="C22817" s="7" t="s">
        <v>85467</v>
      </c>
      <c r="D22817" s="7" t="s">
        <v>85468</v>
      </c>
      <c r="E22817" s="8">
        <v>17.791531407719201</v>
      </c>
      <c r="F22817" s="8">
        <v>16.7080354814996</v>
      </c>
      <c r="G22817" s="8">
        <v>25.721317778661</v>
      </c>
      <c r="H22817" s="8">
        <v>25.587569437979798</v>
      </c>
      <c r="I22817" s="8">
        <v>37.708176274053002</v>
      </c>
      <c r="J22817" s="8">
        <v>44.450324977320903</v>
      </c>
      <c r="K22817" s="8">
        <v>0.50551240707241896</v>
      </c>
      <c r="L22817" s="8">
        <v>0.83933779240471496</v>
      </c>
    </row>
    <row r="22818" spans="1:12" x14ac:dyDescent="0.2">
      <c r="A22818" s="7" t="s">
        <v>85469</v>
      </c>
      <c r="B22818" s="7" t="s">
        <v>85470</v>
      </c>
      <c r="C22818" s="7" t="s">
        <v>85471</v>
      </c>
      <c r="D22818" s="7" t="s">
        <v>85472</v>
      </c>
      <c r="E22818" s="8">
        <v>0</v>
      </c>
      <c r="F22818" s="8">
        <v>9.8282561655880301</v>
      </c>
      <c r="G22818" s="8">
        <v>1.9785629060508401</v>
      </c>
      <c r="H22818" s="8">
        <v>39.365491443045798</v>
      </c>
      <c r="I22818" s="8">
        <v>30.761933276201098</v>
      </c>
      <c r="J22818" s="8">
        <v>4.9389249974801004</v>
      </c>
      <c r="K22818" s="8">
        <v>0.233224410510285</v>
      </c>
      <c r="L22818" s="8">
        <v>2.6676902435919199</v>
      </c>
    </row>
    <row r="22819" spans="1:12" x14ac:dyDescent="0.2">
      <c r="A22819" s="7" t="s">
        <v>85473</v>
      </c>
      <c r="B22819" s="7" t="s">
        <v>85474</v>
      </c>
      <c r="C22819" s="7" t="s">
        <v>85475</v>
      </c>
      <c r="D22819" s="7" t="s">
        <v>85476</v>
      </c>
      <c r="E22819" s="8">
        <v>0</v>
      </c>
      <c r="F22819" s="8">
        <v>5.89695369935282</v>
      </c>
      <c r="G22819" s="8">
        <v>0</v>
      </c>
      <c r="H22819" s="8">
        <v>0</v>
      </c>
      <c r="I22819" s="8">
        <v>0</v>
      </c>
      <c r="J22819" s="8">
        <v>8.8900649954641793</v>
      </c>
      <c r="K22819" s="8">
        <v>1</v>
      </c>
      <c r="L22819" s="8">
        <v>0.59182849140966498</v>
      </c>
    </row>
    <row r="22820" spans="1:12" x14ac:dyDescent="0.2">
      <c r="A22820" s="7" t="s">
        <v>85477</v>
      </c>
      <c r="B22820" s="7" t="s">
        <v>85478</v>
      </c>
      <c r="C22820" s="7" t="s">
        <v>85479</v>
      </c>
      <c r="D22820" s="7" t="s">
        <v>85480</v>
      </c>
      <c r="E22820" s="8">
        <v>96.865004330915497</v>
      </c>
      <c r="F22820" s="8">
        <v>77.643223708145399</v>
      </c>
      <c r="G22820" s="8">
        <v>72.217546070855803</v>
      </c>
      <c r="H22820" s="8">
        <v>75.778571027863194</v>
      </c>
      <c r="I22820" s="8">
        <v>33.738894560994801</v>
      </c>
      <c r="J22820" s="8">
        <v>37.535829980848803</v>
      </c>
      <c r="K22820" s="8">
        <v>0.41380889502064599</v>
      </c>
      <c r="L22820" s="8">
        <v>-0.74634550238811204</v>
      </c>
    </row>
    <row r="22821" spans="1:12" x14ac:dyDescent="0.2">
      <c r="A22821" s="7" t="s">
        <v>85481</v>
      </c>
      <c r="B22821" s="7" t="s">
        <v>85482</v>
      </c>
      <c r="D22821" s="7" t="s">
        <v>85483</v>
      </c>
      <c r="E22821" s="8">
        <v>93.899749096295594</v>
      </c>
      <c r="F22821" s="8">
        <v>13.7595586318232</v>
      </c>
      <c r="G22821" s="8">
        <v>103.874552567669</v>
      </c>
      <c r="H22821" s="8">
        <v>34.4448050126651</v>
      </c>
      <c r="I22821" s="8">
        <v>18.854088137026501</v>
      </c>
      <c r="J22821" s="8">
        <v>84.949509956657806</v>
      </c>
      <c r="K22821" s="8">
        <v>0.78784273979295705</v>
      </c>
      <c r="L22821" s="8">
        <v>-0.61349853824146205</v>
      </c>
    </row>
    <row r="22822" spans="1:12" x14ac:dyDescent="0.2">
      <c r="A22822" s="7" t="s">
        <v>85484</v>
      </c>
      <c r="B22822" s="7" t="s">
        <v>85485</v>
      </c>
      <c r="C22822" s="7" t="s">
        <v>85486</v>
      </c>
      <c r="D22822" s="7" t="s">
        <v>85487</v>
      </c>
      <c r="E22822" s="8">
        <v>0</v>
      </c>
      <c r="F22822" s="8">
        <v>10.8110817821468</v>
      </c>
      <c r="G22822" s="8">
        <v>15.828503248406699</v>
      </c>
      <c r="H22822" s="8">
        <v>52.159276162035702</v>
      </c>
      <c r="I22822" s="8">
        <v>29.7696128479365</v>
      </c>
      <c r="J22822" s="8">
        <v>23.706839987904502</v>
      </c>
      <c r="K22822" s="8">
        <v>0.27060422267865603</v>
      </c>
      <c r="L22822" s="8">
        <v>1.98746523608529</v>
      </c>
    </row>
    <row r="22823" spans="1:12" x14ac:dyDescent="0.2">
      <c r="A22823" s="7" t="s">
        <v>85488</v>
      </c>
      <c r="B22823" s="7" t="s">
        <v>85489</v>
      </c>
      <c r="C22823" s="7" t="s">
        <v>85490</v>
      </c>
      <c r="D22823" s="7" t="s">
        <v>85491</v>
      </c>
      <c r="E22823" s="8">
        <v>1555.7705797638901</v>
      </c>
      <c r="F22823" s="8">
        <v>1015.25886190524</v>
      </c>
      <c r="G22823" s="8">
        <v>1087.22031687494</v>
      </c>
      <c r="H22823" s="8">
        <v>2083.4186346232</v>
      </c>
      <c r="I22823" s="8">
        <v>1402.14876513781</v>
      </c>
      <c r="J22823" s="8">
        <v>1225.84118437456</v>
      </c>
      <c r="K22823" s="8">
        <v>0.46375447641991702</v>
      </c>
      <c r="L22823" s="8">
        <v>0.365025557970586</v>
      </c>
    </row>
    <row r="22824" spans="1:12" x14ac:dyDescent="0.2">
      <c r="A22824" s="7" t="s">
        <v>85492</v>
      </c>
      <c r="B22824" s="7" t="s">
        <v>85493</v>
      </c>
      <c r="C22824" s="7" t="s">
        <v>85494</v>
      </c>
      <c r="D22824" s="7" t="s">
        <v>85495</v>
      </c>
      <c r="E22824" s="8">
        <v>20.756786642339002</v>
      </c>
      <c r="F22824" s="8">
        <v>83.540177407498206</v>
      </c>
      <c r="G22824" s="8">
        <v>55.399761369423601</v>
      </c>
      <c r="H22824" s="8">
        <v>33.460667726588902</v>
      </c>
      <c r="I22824" s="8">
        <v>40.685137558846598</v>
      </c>
      <c r="J22824" s="8">
        <v>62.230454968249298</v>
      </c>
      <c r="K22824" s="8">
        <v>0.92116087016839099</v>
      </c>
      <c r="L22824" s="8">
        <v>-0.22787332906656599</v>
      </c>
    </row>
    <row r="22825" spans="1:12" x14ac:dyDescent="0.2">
      <c r="A22825" s="7" t="s">
        <v>85496</v>
      </c>
      <c r="B22825" s="7" t="s">
        <v>85497</v>
      </c>
      <c r="C22825" s="7" t="s">
        <v>85498</v>
      </c>
      <c r="D22825" s="7" t="s">
        <v>85499</v>
      </c>
      <c r="E22825" s="8">
        <v>0.98841841153995402</v>
      </c>
      <c r="F22825" s="8">
        <v>5.89695369935282</v>
      </c>
      <c r="G22825" s="8">
        <v>6.9249701711779501</v>
      </c>
      <c r="H22825" s="8">
        <v>122.033023473442</v>
      </c>
      <c r="I22825" s="8">
        <v>73.431711691576794</v>
      </c>
      <c r="J22825" s="8">
        <v>56.303744971273197</v>
      </c>
      <c r="K22825" s="8">
        <v>2.0419236212536601E-7</v>
      </c>
      <c r="L22825" s="8">
        <v>4.1880612148536303</v>
      </c>
    </row>
    <row r="22826" spans="1:12" x14ac:dyDescent="0.2">
      <c r="A22826" s="7" t="s">
        <v>85500</v>
      </c>
      <c r="B22826" s="7" t="s">
        <v>85501</v>
      </c>
      <c r="C22826" s="7" t="s">
        <v>85502</v>
      </c>
      <c r="D22826" s="7" t="s">
        <v>85503</v>
      </c>
      <c r="E22826" s="8">
        <v>93.899749096295594</v>
      </c>
      <c r="F22826" s="8">
        <v>100.248212888998</v>
      </c>
      <c r="G22826" s="8">
        <v>139.48868487658399</v>
      </c>
      <c r="H22826" s="8">
        <v>209.621241934219</v>
      </c>
      <c r="I22826" s="8">
        <v>146.86342338315399</v>
      </c>
      <c r="J22826" s="8">
        <v>101.74185494808999</v>
      </c>
      <c r="K22826" s="8">
        <v>0.59294714924425695</v>
      </c>
      <c r="L22826" s="8">
        <v>0.45786918774611202</v>
      </c>
    </row>
    <row r="22827" spans="1:12" x14ac:dyDescent="0.2">
      <c r="A22827" s="7" t="s">
        <v>85504</v>
      </c>
      <c r="B22827" s="7" t="s">
        <v>85505</v>
      </c>
      <c r="C22827" s="7" t="s">
        <v>85506</v>
      </c>
      <c r="D22827" s="7" t="s">
        <v>85507</v>
      </c>
      <c r="E22827" s="8">
        <v>8.8957657038595794</v>
      </c>
      <c r="F22827" s="8">
        <v>5.89695369935282</v>
      </c>
      <c r="G22827" s="8">
        <v>11.871377436305099</v>
      </c>
      <c r="H22827" s="8">
        <v>4.9206864303807301</v>
      </c>
      <c r="I22827" s="8">
        <v>9.9232042826455196</v>
      </c>
      <c r="J22827" s="8">
        <v>9.8778499949602097</v>
      </c>
      <c r="K22827" s="8">
        <v>0.97753800994681095</v>
      </c>
      <c r="L22827" s="8">
        <v>-0.109146768498965</v>
      </c>
    </row>
    <row r="22828" spans="1:12" x14ac:dyDescent="0.2">
      <c r="A22828" s="7" t="s">
        <v>85508</v>
      </c>
      <c r="B22828" s="7" t="s">
        <v>85509</v>
      </c>
      <c r="C22828" s="7" t="s">
        <v>85510</v>
      </c>
      <c r="D22828" s="7" t="s">
        <v>85511</v>
      </c>
      <c r="E22828" s="8">
        <v>35.583062815438304</v>
      </c>
      <c r="F22828" s="8">
        <v>36.364547812675703</v>
      </c>
      <c r="G22828" s="8">
        <v>54.410479916398202</v>
      </c>
      <c r="H22828" s="8">
        <v>102.35027775191899</v>
      </c>
      <c r="I22828" s="8">
        <v>81.370275117693197</v>
      </c>
      <c r="J22828" s="8">
        <v>87.912864955145807</v>
      </c>
      <c r="K22828" s="8">
        <v>5.3957952529641903E-2</v>
      </c>
      <c r="L22828" s="8">
        <v>1.1042879288443801</v>
      </c>
    </row>
    <row r="22829" spans="1:12" x14ac:dyDescent="0.2">
      <c r="A22829" s="7" t="s">
        <v>85512</v>
      </c>
      <c r="B22829" s="7" t="s">
        <v>85513</v>
      </c>
      <c r="C22829" s="7" t="s">
        <v>85514</v>
      </c>
      <c r="D22829" s="7" t="s">
        <v>85515</v>
      </c>
      <c r="E22829" s="8">
        <v>486.30185847765699</v>
      </c>
      <c r="F22829" s="8">
        <v>372.49090867578599</v>
      </c>
      <c r="G22829" s="8">
        <v>352.18419727704998</v>
      </c>
      <c r="H22829" s="8">
        <v>444.83005330641799</v>
      </c>
      <c r="I22829" s="8">
        <v>317.54253704465702</v>
      </c>
      <c r="J22829" s="8">
        <v>377.33386980748003</v>
      </c>
      <c r="K22829" s="8">
        <v>0.92093171431520504</v>
      </c>
      <c r="L22829" s="8">
        <v>-8.7451868995609805E-2</v>
      </c>
    </row>
    <row r="22830" spans="1:12" x14ac:dyDescent="0.2">
      <c r="A22830" s="7" t="s">
        <v>85516</v>
      </c>
      <c r="B22830" s="7" t="s">
        <v>85517</v>
      </c>
      <c r="D22830" s="7" t="s">
        <v>85518</v>
      </c>
      <c r="E22830" s="8">
        <v>52.386175811617598</v>
      </c>
      <c r="F22830" s="8">
        <v>35.381722196116897</v>
      </c>
      <c r="G22830" s="8">
        <v>50.453354104296501</v>
      </c>
      <c r="H22830" s="8">
        <v>22.635157579751301</v>
      </c>
      <c r="I22830" s="8">
        <v>30.761933276201098</v>
      </c>
      <c r="J22830" s="8">
        <v>33.584689982864703</v>
      </c>
      <c r="K22830" s="8">
        <v>0.55302467487167795</v>
      </c>
      <c r="L22830" s="8">
        <v>-0.668206440206635</v>
      </c>
    </row>
    <row r="22831" spans="1:12" x14ac:dyDescent="0.2">
      <c r="A22831" s="7" t="s">
        <v>85519</v>
      </c>
      <c r="B22831" s="7" t="s">
        <v>85520</v>
      </c>
      <c r="C22831" s="7" t="s">
        <v>85521</v>
      </c>
      <c r="D22831" s="7" t="s">
        <v>85522</v>
      </c>
      <c r="E22831" s="8">
        <v>119.598627796334</v>
      </c>
      <c r="F22831" s="8">
        <v>111.059294671145</v>
      </c>
      <c r="G22831" s="8">
        <v>113.767367097923</v>
      </c>
      <c r="H22831" s="8">
        <v>157.46196577218299</v>
      </c>
      <c r="I22831" s="8">
        <v>154.80198680927001</v>
      </c>
      <c r="J22831" s="8">
        <v>146.19217992541101</v>
      </c>
      <c r="K22831" s="8">
        <v>0.428763952619725</v>
      </c>
      <c r="L22831" s="8">
        <v>0.41261107599313301</v>
      </c>
    </row>
    <row r="22832" spans="1:12" x14ac:dyDescent="0.2">
      <c r="A22832" s="7" t="s">
        <v>85523</v>
      </c>
      <c r="B22832" s="7" t="s">
        <v>85524</v>
      </c>
      <c r="C22832" s="7" t="s">
        <v>85525</v>
      </c>
      <c r="D22832" s="7" t="s">
        <v>85526</v>
      </c>
      <c r="E22832" s="8">
        <v>2144.8679530416998</v>
      </c>
      <c r="F22832" s="8">
        <v>1760.2406792568199</v>
      </c>
      <c r="G22832" s="8">
        <v>1613.51804988446</v>
      </c>
      <c r="H22832" s="8">
        <v>1393.53839708382</v>
      </c>
      <c r="I22832" s="8">
        <v>1839.7620740024799</v>
      </c>
      <c r="J22832" s="8">
        <v>1667.3810791492799</v>
      </c>
      <c r="K22832" s="8">
        <v>0.71001931801205098</v>
      </c>
      <c r="L22832" s="8">
        <v>-0.17134050756545199</v>
      </c>
    </row>
    <row r="22833" spans="1:12" x14ac:dyDescent="0.2">
      <c r="A22833" s="7" t="s">
        <v>85527</v>
      </c>
      <c r="B22833" s="7" t="s">
        <v>85528</v>
      </c>
      <c r="C22833" s="7" t="s">
        <v>85529</v>
      </c>
      <c r="D22833" s="7" t="s">
        <v>85530</v>
      </c>
      <c r="E22833" s="8">
        <v>12.8494393500194</v>
      </c>
      <c r="F22833" s="8">
        <v>24.5706404139701</v>
      </c>
      <c r="G22833" s="8">
        <v>12.8606588893305</v>
      </c>
      <c r="H22833" s="8">
        <v>14.762059291142201</v>
      </c>
      <c r="I22833" s="8">
        <v>39.6928171305821</v>
      </c>
      <c r="J22833" s="8">
        <v>22.719054988408502</v>
      </c>
      <c r="K22833" s="8">
        <v>0.77100838536525795</v>
      </c>
      <c r="L22833" s="8">
        <v>0.61769009869341396</v>
      </c>
    </row>
    <row r="22834" spans="1:12" x14ac:dyDescent="0.2">
      <c r="A22834" s="7" t="s">
        <v>85531</v>
      </c>
      <c r="B22834" s="7" t="s">
        <v>85532</v>
      </c>
      <c r="C22834" s="7" t="s">
        <v>85533</v>
      </c>
      <c r="D22834" s="7" t="s">
        <v>85534</v>
      </c>
      <c r="E22834" s="8">
        <v>173.96164043103201</v>
      </c>
      <c r="F22834" s="8">
        <v>157.252098649408</v>
      </c>
      <c r="G22834" s="8">
        <v>136.52084051750799</v>
      </c>
      <c r="H22834" s="8">
        <v>239.14536051650299</v>
      </c>
      <c r="I22834" s="8">
        <v>188.540881370265</v>
      </c>
      <c r="J22834" s="8">
        <v>152.11888992238701</v>
      </c>
      <c r="K22834" s="8">
        <v>0.66798478902212199</v>
      </c>
      <c r="L22834" s="8">
        <v>0.30991297560372899</v>
      </c>
    </row>
    <row r="22835" spans="1:12" x14ac:dyDescent="0.2">
      <c r="A22835" s="7" t="s">
        <v>85535</v>
      </c>
      <c r="B22835" s="7" t="s">
        <v>85536</v>
      </c>
      <c r="D22835" s="7" t="s">
        <v>85537</v>
      </c>
      <c r="E22835" s="8">
        <v>32.6178075808185</v>
      </c>
      <c r="F22835" s="8">
        <v>75.677572475027802</v>
      </c>
      <c r="G22835" s="8">
        <v>90.024612225313405</v>
      </c>
      <c r="H22835" s="8">
        <v>39.365491443045798</v>
      </c>
      <c r="I22835" s="8">
        <v>103.201324539513</v>
      </c>
      <c r="J22835" s="8">
        <v>80.998369958673706</v>
      </c>
      <c r="K22835" s="8">
        <v>0.93410455225079803</v>
      </c>
      <c r="L22835" s="8">
        <v>0.172738520764355</v>
      </c>
    </row>
    <row r="22836" spans="1:12" x14ac:dyDescent="0.2">
      <c r="A22836" s="7" t="s">
        <v>85538</v>
      </c>
      <c r="B22836" s="7" t="s">
        <v>85539</v>
      </c>
      <c r="C22836" s="7" t="s">
        <v>85540</v>
      </c>
      <c r="D22836" s="7" t="s">
        <v>85541</v>
      </c>
      <c r="E22836" s="8">
        <v>607.87732309707201</v>
      </c>
      <c r="F22836" s="8">
        <v>574.95298568689998</v>
      </c>
      <c r="G22836" s="8">
        <v>582.68677583197302</v>
      </c>
      <c r="H22836" s="8">
        <v>474.35417188870201</v>
      </c>
      <c r="I22836" s="8">
        <v>541.80695383244495</v>
      </c>
      <c r="J22836" s="8">
        <v>589.70764469912399</v>
      </c>
      <c r="K22836" s="8">
        <v>0.78190952700598004</v>
      </c>
      <c r="L22836" s="8">
        <v>-0.13675291181586099</v>
      </c>
    </row>
    <row r="22837" spans="1:12" x14ac:dyDescent="0.2">
      <c r="A22837" s="7" t="s">
        <v>85542</v>
      </c>
      <c r="B22837" s="7" t="s">
        <v>85543</v>
      </c>
      <c r="C22837" s="7" t="s">
        <v>85544</v>
      </c>
      <c r="E22837" s="8">
        <v>4.94209205769977</v>
      </c>
      <c r="F22837" s="8">
        <v>15.725209864940799</v>
      </c>
      <c r="G22837" s="8">
        <v>4.9464072651271103</v>
      </c>
      <c r="H22837" s="8">
        <v>8.8572355746852995</v>
      </c>
      <c r="I22837" s="8">
        <v>0</v>
      </c>
      <c r="J22837" s="8">
        <v>12.841204993448301</v>
      </c>
      <c r="K22837" s="8">
        <v>0.965656757274997</v>
      </c>
      <c r="L22837" s="8">
        <v>-0.239273471378282</v>
      </c>
    </row>
    <row r="22838" spans="1:12" x14ac:dyDescent="0.2">
      <c r="A22838" s="7" t="s">
        <v>85545</v>
      </c>
      <c r="B22838" s="7" t="s">
        <v>85546</v>
      </c>
      <c r="C22838" s="7" t="s">
        <v>85547</v>
      </c>
      <c r="D22838" s="7" t="s">
        <v>85548</v>
      </c>
      <c r="E22838" s="8">
        <v>11.861020938479401</v>
      </c>
      <c r="F22838" s="8">
        <v>2.94847684967641</v>
      </c>
      <c r="G22838" s="8">
        <v>2.96784435907627</v>
      </c>
      <c r="H22838" s="8">
        <v>3.9365491443045801</v>
      </c>
      <c r="I22838" s="8">
        <v>6.9462429978518596</v>
      </c>
      <c r="J22838" s="8">
        <v>19.755699989920402</v>
      </c>
      <c r="K22838" s="8">
        <v>0.84039289612353096</v>
      </c>
      <c r="L22838" s="8">
        <v>0.78545345288040602</v>
      </c>
    </row>
    <row r="22839" spans="1:12" x14ac:dyDescent="0.2">
      <c r="A22839" s="7" t="s">
        <v>85549</v>
      </c>
      <c r="B22839" s="7" t="s">
        <v>85550</v>
      </c>
      <c r="C22839" s="7" t="s">
        <v>85551</v>
      </c>
      <c r="D22839" s="7" t="s">
        <v>85552</v>
      </c>
      <c r="E22839" s="8">
        <v>1613.0988476332</v>
      </c>
      <c r="F22839" s="8">
        <v>1850.6606359802299</v>
      </c>
      <c r="G22839" s="8">
        <v>1832.1492510030801</v>
      </c>
      <c r="H22839" s="8">
        <v>713.49953240520495</v>
      </c>
      <c r="I22839" s="8">
        <v>764.08672976370497</v>
      </c>
      <c r="J22839" s="8">
        <v>613.41448468702902</v>
      </c>
      <c r="K22839" s="8">
        <v>2.7173743566608799E-16</v>
      </c>
      <c r="L22839" s="8">
        <v>-1.3407030426965201</v>
      </c>
    </row>
    <row r="22840" spans="1:12" x14ac:dyDescent="0.2">
      <c r="A22840" s="7" t="s">
        <v>85553</v>
      </c>
      <c r="B22840" s="7" t="s">
        <v>85554</v>
      </c>
      <c r="E22840" s="8">
        <v>33.606225992358397</v>
      </c>
      <c r="F22840" s="8">
        <v>1.9656512331176099</v>
      </c>
      <c r="G22840" s="8">
        <v>0</v>
      </c>
      <c r="H22840" s="8">
        <v>6.8889610025330201</v>
      </c>
      <c r="I22840" s="8">
        <v>3.9692817130582099</v>
      </c>
      <c r="J22840" s="8">
        <v>1.9755699989920401</v>
      </c>
      <c r="K22840" s="8">
        <v>0.75368500007484396</v>
      </c>
      <c r="L22840" s="8">
        <v>-1.4705439404479601</v>
      </c>
    </row>
    <row r="22841" spans="1:12" x14ac:dyDescent="0.2">
      <c r="A22841" s="7" t="s">
        <v>85555</v>
      </c>
      <c r="B22841" s="7" t="s">
        <v>85556</v>
      </c>
      <c r="D22841" s="7" t="s">
        <v>85557</v>
      </c>
      <c r="E22841" s="8">
        <v>18.779949819259102</v>
      </c>
      <c r="F22841" s="8">
        <v>11.793907398705599</v>
      </c>
      <c r="G22841" s="8">
        <v>10.8820959832796</v>
      </c>
      <c r="H22841" s="8">
        <v>45.270315159502701</v>
      </c>
      <c r="I22841" s="8">
        <v>2.97696128479366</v>
      </c>
      <c r="J22841" s="8">
        <v>27.657979985888598</v>
      </c>
      <c r="K22841" s="8">
        <v>0.74377837572308103</v>
      </c>
      <c r="L22841" s="8">
        <v>0.87286568091954397</v>
      </c>
    </row>
    <row r="22842" spans="1:12" x14ac:dyDescent="0.2">
      <c r="A22842" s="7" t="s">
        <v>85558</v>
      </c>
      <c r="B22842" s="7" t="s">
        <v>85559</v>
      </c>
      <c r="C22842" s="7" t="s">
        <v>85560</v>
      </c>
      <c r="D22842" s="7" t="s">
        <v>85561</v>
      </c>
      <c r="E22842" s="8">
        <v>77.096636100116399</v>
      </c>
      <c r="F22842" s="8">
        <v>43.244327128587301</v>
      </c>
      <c r="G22842" s="8">
        <v>55.399761369423601</v>
      </c>
      <c r="H22842" s="8">
        <v>64.953060881025607</v>
      </c>
      <c r="I22842" s="8">
        <v>22.823369850084699</v>
      </c>
      <c r="J22842" s="8">
        <v>49.389249974800997</v>
      </c>
      <c r="K22842" s="8">
        <v>0.83634312476588202</v>
      </c>
      <c r="L22842" s="8">
        <v>-0.35727413125770202</v>
      </c>
    </row>
    <row r="22843" spans="1:12" x14ac:dyDescent="0.2">
      <c r="A22843" s="7" t="s">
        <v>85562</v>
      </c>
      <c r="B22843" s="7" t="s">
        <v>85563</v>
      </c>
      <c r="C22843" s="7" t="s">
        <v>85564</v>
      </c>
      <c r="D22843" s="7" t="s">
        <v>85565</v>
      </c>
      <c r="E22843" s="8">
        <v>15.8146945846393</v>
      </c>
      <c r="F22843" s="8">
        <v>4.9141280827940097</v>
      </c>
      <c r="G22843" s="8">
        <v>10.8820959832796</v>
      </c>
      <c r="H22843" s="8">
        <v>15.746196577218299</v>
      </c>
      <c r="I22843" s="8">
        <v>4.9616021413227598</v>
      </c>
      <c r="J22843" s="8">
        <v>6.9144949964721398</v>
      </c>
      <c r="K22843" s="8">
        <v>0.960286941473108</v>
      </c>
      <c r="L22843" s="8">
        <v>-0.19405792776286199</v>
      </c>
    </row>
    <row r="22844" spans="1:12" x14ac:dyDescent="0.2">
      <c r="A22844" s="7" t="s">
        <v>85566</v>
      </c>
      <c r="B22844" s="7" t="s">
        <v>85567</v>
      </c>
      <c r="D22844" s="7" t="s">
        <v>85568</v>
      </c>
      <c r="E22844" s="8">
        <v>0</v>
      </c>
      <c r="F22844" s="8">
        <v>4.9141280827940097</v>
      </c>
      <c r="G22844" s="8">
        <v>4.9464072651271103</v>
      </c>
      <c r="H22844" s="8">
        <v>3.9365491443045801</v>
      </c>
      <c r="I22844" s="8">
        <v>5.9539225695873101</v>
      </c>
      <c r="J22844" s="8">
        <v>23.706839987904502</v>
      </c>
      <c r="K22844" s="8">
        <v>0.60373675382943504</v>
      </c>
      <c r="L22844" s="8">
        <v>1.76837549212239</v>
      </c>
    </row>
    <row r="22845" spans="1:12" x14ac:dyDescent="0.2">
      <c r="A22845" s="7" t="s">
        <v>85569</v>
      </c>
      <c r="B22845" s="7" t="s">
        <v>85570</v>
      </c>
      <c r="C22845" s="7" t="s">
        <v>85571</v>
      </c>
      <c r="D22845" s="7" t="s">
        <v>85572</v>
      </c>
      <c r="E22845" s="8">
        <v>350.88853609668399</v>
      </c>
      <c r="F22845" s="8">
        <v>239.809450440348</v>
      </c>
      <c r="G22845" s="8">
        <v>259.19174069266001</v>
      </c>
      <c r="H22845" s="8">
        <v>427.11558215704702</v>
      </c>
      <c r="I22845" s="8">
        <v>204.418008222498</v>
      </c>
      <c r="J22845" s="8">
        <v>245.95846487450899</v>
      </c>
      <c r="K22845" s="8">
        <v>0.97063132538611896</v>
      </c>
      <c r="L22845" s="8">
        <v>4.6197060190557103E-2</v>
      </c>
    </row>
    <row r="22846" spans="1:12" x14ac:dyDescent="0.2">
      <c r="A22846" s="7" t="s">
        <v>85573</v>
      </c>
      <c r="B22846" s="7" t="s">
        <v>85574</v>
      </c>
      <c r="C22846" s="7" t="s">
        <v>85575</v>
      </c>
      <c r="D22846" s="7" t="s">
        <v>85576</v>
      </c>
      <c r="E22846" s="8">
        <v>149.251180142533</v>
      </c>
      <c r="F22846" s="8">
        <v>121.870376453292</v>
      </c>
      <c r="G22846" s="8">
        <v>138.49940342355899</v>
      </c>
      <c r="H22846" s="8">
        <v>162.382652202564</v>
      </c>
      <c r="I22846" s="8">
        <v>169.68679323323801</v>
      </c>
      <c r="J22846" s="8">
        <v>173.85015991130001</v>
      </c>
      <c r="K22846" s="8">
        <v>0.61586075976550902</v>
      </c>
      <c r="L22846" s="8">
        <v>0.30465492466941002</v>
      </c>
    </row>
    <row r="22847" spans="1:12" x14ac:dyDescent="0.2">
      <c r="A22847" s="7" t="s">
        <v>85577</v>
      </c>
      <c r="B22847" s="7" t="s">
        <v>85578</v>
      </c>
      <c r="C22847" s="7" t="s">
        <v>85579</v>
      </c>
      <c r="D22847" s="7" t="s">
        <v>85580</v>
      </c>
      <c r="E22847" s="8">
        <v>9.88418411539954</v>
      </c>
      <c r="F22847" s="8">
        <v>15.725209864940799</v>
      </c>
      <c r="G22847" s="8">
        <v>13.8499403423559</v>
      </c>
      <c r="H22847" s="8">
        <v>0.98413728607614503</v>
      </c>
      <c r="I22847" s="8">
        <v>14.8848064239683</v>
      </c>
      <c r="J22847" s="8">
        <v>24.694624987400498</v>
      </c>
      <c r="K22847" s="8">
        <v>0.99218954455776998</v>
      </c>
      <c r="L22847" s="8">
        <v>3.9602865674180199E-2</v>
      </c>
    </row>
    <row r="22848" spans="1:12" x14ac:dyDescent="0.2">
      <c r="A22848" s="7" t="s">
        <v>85581</v>
      </c>
      <c r="B22848" s="7" t="s">
        <v>85582</v>
      </c>
      <c r="C22848" s="7" t="s">
        <v>85583</v>
      </c>
      <c r="D22848" s="7" t="s">
        <v>85584</v>
      </c>
      <c r="E22848" s="8">
        <v>34.5946444038984</v>
      </c>
      <c r="F22848" s="8">
        <v>87.471479873733401</v>
      </c>
      <c r="G22848" s="8">
        <v>31.657006496813501</v>
      </c>
      <c r="H22848" s="8">
        <v>75.778571027863194</v>
      </c>
      <c r="I22848" s="8">
        <v>80.377954689428705</v>
      </c>
      <c r="J22848" s="8">
        <v>47.413679975809004</v>
      </c>
      <c r="K22848" s="8">
        <v>0.807285350808015</v>
      </c>
      <c r="L22848" s="8">
        <v>0.40498478238194302</v>
      </c>
    </row>
    <row r="22849" spans="1:12" x14ac:dyDescent="0.2">
      <c r="A22849" s="7" t="s">
        <v>85585</v>
      </c>
      <c r="B22849" s="7" t="s">
        <v>85586</v>
      </c>
      <c r="C22849" s="7" t="s">
        <v>85587</v>
      </c>
      <c r="D22849" s="7" t="s">
        <v>85588</v>
      </c>
      <c r="E22849" s="8">
        <v>143.320669673293</v>
      </c>
      <c r="F22849" s="8">
        <v>145.45819125070301</v>
      </c>
      <c r="G22849" s="8">
        <v>170.15640992037299</v>
      </c>
      <c r="H22849" s="8">
        <v>169.271613205097</v>
      </c>
      <c r="I22849" s="8">
        <v>144.878782526625</v>
      </c>
      <c r="J22849" s="8">
        <v>120.50976993851501</v>
      </c>
      <c r="K22849" s="8">
        <v>0.94412494214423803</v>
      </c>
      <c r="L22849" s="8">
        <v>-7.8343771005360094E-2</v>
      </c>
    </row>
    <row r="22850" spans="1:12" x14ac:dyDescent="0.2">
      <c r="A22850" s="7" t="s">
        <v>85589</v>
      </c>
      <c r="B22850" s="7" t="s">
        <v>85590</v>
      </c>
      <c r="C22850" s="7" t="s">
        <v>85591</v>
      </c>
      <c r="D22850" s="7" t="s">
        <v>85592</v>
      </c>
      <c r="E22850" s="8">
        <v>1289.8860270596399</v>
      </c>
      <c r="F22850" s="8">
        <v>913.044997783128</v>
      </c>
      <c r="G22850" s="8">
        <v>910.13893678338798</v>
      </c>
      <c r="H22850" s="8">
        <v>634.768549519114</v>
      </c>
      <c r="I22850" s="8">
        <v>508.06805927145001</v>
      </c>
      <c r="J22850" s="8">
        <v>530.44054472936295</v>
      </c>
      <c r="K22850" s="8">
        <v>2.1344466015015199E-4</v>
      </c>
      <c r="L22850" s="8">
        <v>-0.89562548444728096</v>
      </c>
    </row>
    <row r="22851" spans="1:12" x14ac:dyDescent="0.2">
      <c r="A22851" s="7" t="s">
        <v>85593</v>
      </c>
      <c r="B22851" s="7" t="s">
        <v>85594</v>
      </c>
      <c r="C22851" s="7" t="s">
        <v>85595</v>
      </c>
      <c r="D22851" s="7" t="s">
        <v>85596</v>
      </c>
      <c r="E22851" s="8">
        <v>176.92689566565201</v>
      </c>
      <c r="F22851" s="8">
        <v>116.956248370498</v>
      </c>
      <c r="G22851" s="8">
        <v>141.46724778263501</v>
      </c>
      <c r="H22851" s="8">
        <v>131.874396334203</v>
      </c>
      <c r="I22851" s="8">
        <v>124.040053533069</v>
      </c>
      <c r="J22851" s="8">
        <v>141.25325492793101</v>
      </c>
      <c r="K22851" s="8">
        <v>0.90388146428426697</v>
      </c>
      <c r="L22851" s="8">
        <v>-0.132353117641413</v>
      </c>
    </row>
    <row r="22852" spans="1:12" x14ac:dyDescent="0.2">
      <c r="A22852" s="7" t="s">
        <v>85597</v>
      </c>
      <c r="B22852" s="7" t="s">
        <v>85598</v>
      </c>
      <c r="C22852" s="7" t="s">
        <v>85599</v>
      </c>
      <c r="D22852" s="7" t="s">
        <v>85600</v>
      </c>
      <c r="E22852" s="8">
        <v>2174.5205053878999</v>
      </c>
      <c r="F22852" s="8">
        <v>1460.47886620638</v>
      </c>
      <c r="G22852" s="8">
        <v>1716.4033209991101</v>
      </c>
      <c r="H22852" s="8">
        <v>3211.2399644664602</v>
      </c>
      <c r="I22852" s="8">
        <v>1783.1998095914</v>
      </c>
      <c r="J22852" s="8">
        <v>1907.4128340268201</v>
      </c>
      <c r="K22852" s="8">
        <v>0.47054442070337699</v>
      </c>
      <c r="L22852" s="8">
        <v>0.36708512834422902</v>
      </c>
    </row>
    <row r="22853" spans="1:12" x14ac:dyDescent="0.2">
      <c r="A22853" s="7" t="s">
        <v>85601</v>
      </c>
      <c r="B22853" s="7" t="s">
        <v>85602</v>
      </c>
      <c r="C22853" s="7" t="s">
        <v>85603</v>
      </c>
      <c r="D22853" s="7" t="s">
        <v>85604</v>
      </c>
      <c r="E22853" s="8">
        <v>0</v>
      </c>
      <c r="F22853" s="8">
        <v>2.94847684967641</v>
      </c>
      <c r="G22853" s="8">
        <v>2.96784435907627</v>
      </c>
      <c r="H22853" s="8">
        <v>47.238589731654997</v>
      </c>
      <c r="I22853" s="8">
        <v>37.708176274053002</v>
      </c>
      <c r="J22853" s="8">
        <v>27.657979985888598</v>
      </c>
      <c r="K22853" s="8">
        <v>1.6321445572110201E-4</v>
      </c>
      <c r="L22853" s="8">
        <v>4.2497995290713497</v>
      </c>
    </row>
    <row r="22854" spans="1:12" x14ac:dyDescent="0.2">
      <c r="A22854" s="7" t="s">
        <v>85605</v>
      </c>
      <c r="B22854" s="7" t="s">
        <v>85606</v>
      </c>
      <c r="D22854" s="7" t="s">
        <v>64411</v>
      </c>
      <c r="E22854" s="8">
        <v>54.363012634697498</v>
      </c>
      <c r="F22854" s="8">
        <v>0</v>
      </c>
      <c r="G22854" s="8">
        <v>3.9571258121016899</v>
      </c>
      <c r="H22854" s="8">
        <v>0</v>
      </c>
      <c r="I22854" s="8">
        <v>24.8080107066138</v>
      </c>
      <c r="J22854" s="8">
        <v>0</v>
      </c>
      <c r="K22854" s="8">
        <v>0.93226176558922302</v>
      </c>
      <c r="L22854" s="8">
        <v>-1.2332066889027899</v>
      </c>
    </row>
    <row r="22855" spans="1:12" x14ac:dyDescent="0.2">
      <c r="A22855" s="7" t="s">
        <v>85607</v>
      </c>
      <c r="B22855" s="7" t="s">
        <v>85608</v>
      </c>
      <c r="C22855" s="7" t="s">
        <v>85609</v>
      </c>
      <c r="D22855" s="7" t="s">
        <v>85610</v>
      </c>
      <c r="E22855" s="8">
        <v>93.899749096295594</v>
      </c>
      <c r="F22855" s="8">
        <v>112.04212028770399</v>
      </c>
      <c r="G22855" s="8">
        <v>132.56371470540699</v>
      </c>
      <c r="H22855" s="8">
        <v>123.01716075951801</v>
      </c>
      <c r="I22855" s="8">
        <v>150.83270509621201</v>
      </c>
      <c r="J22855" s="8">
        <v>147.17996492490701</v>
      </c>
      <c r="K22855" s="8">
        <v>0.68174614460327798</v>
      </c>
      <c r="L22855" s="8">
        <v>0.31471184674569902</v>
      </c>
    </row>
    <row r="22856" spans="1:12" x14ac:dyDescent="0.2">
      <c r="A22856" s="7" t="s">
        <v>85611</v>
      </c>
      <c r="B22856" s="7" t="s">
        <v>85612</v>
      </c>
      <c r="C22856" s="7" t="s">
        <v>85613</v>
      </c>
      <c r="D22856" s="7" t="s">
        <v>85614</v>
      </c>
      <c r="E22856" s="8">
        <v>71.166125630876707</v>
      </c>
      <c r="F22856" s="8">
        <v>89.437131106851098</v>
      </c>
      <c r="G22856" s="8">
        <v>32.6462879498389</v>
      </c>
      <c r="H22856" s="8">
        <v>102.35027775191899</v>
      </c>
      <c r="I22856" s="8">
        <v>73.431711691576794</v>
      </c>
      <c r="J22856" s="8">
        <v>104.70520994657799</v>
      </c>
      <c r="K22856" s="8">
        <v>0.62955186488918102</v>
      </c>
      <c r="L22856" s="8">
        <v>0.53738862219260597</v>
      </c>
    </row>
    <row r="22857" spans="1:12" x14ac:dyDescent="0.2">
      <c r="A22857" s="7" t="s">
        <v>85615</v>
      </c>
      <c r="B22857" s="7" t="s">
        <v>85616</v>
      </c>
      <c r="C22857" s="7" t="s">
        <v>85617</v>
      </c>
      <c r="D22857" s="7" t="s">
        <v>85618</v>
      </c>
      <c r="E22857" s="8">
        <v>634.56462020865001</v>
      </c>
      <c r="F22857" s="8">
        <v>647.68208131225094</v>
      </c>
      <c r="G22857" s="8">
        <v>587.63318309710098</v>
      </c>
      <c r="H22857" s="8">
        <v>697.75333582798703</v>
      </c>
      <c r="I22857" s="8">
        <v>514.02198184103804</v>
      </c>
      <c r="J22857" s="8">
        <v>488.95357475052998</v>
      </c>
      <c r="K22857" s="8">
        <v>0.82688157385066996</v>
      </c>
      <c r="L22857" s="8">
        <v>-0.13676067628400601</v>
      </c>
    </row>
    <row r="22858" spans="1:12" x14ac:dyDescent="0.2">
      <c r="A22858" s="7" t="s">
        <v>85619</v>
      </c>
      <c r="B22858" s="7" t="s">
        <v>85620</v>
      </c>
      <c r="C22858" s="7" t="s">
        <v>85621</v>
      </c>
      <c r="D22858" s="7" t="s">
        <v>85622</v>
      </c>
      <c r="E22858" s="8">
        <v>775.90845305886398</v>
      </c>
      <c r="F22858" s="8">
        <v>746.94746858469</v>
      </c>
      <c r="G22858" s="8">
        <v>783.510910796134</v>
      </c>
      <c r="H22858" s="8">
        <v>633.78441223303696</v>
      </c>
      <c r="I22858" s="8">
        <v>555.69943982814902</v>
      </c>
      <c r="J22858" s="8">
        <v>484.01464975304998</v>
      </c>
      <c r="K22858" s="8">
        <v>5.6026484378751601E-2</v>
      </c>
      <c r="L22858" s="8">
        <v>-0.46272729786762701</v>
      </c>
    </row>
    <row r="22859" spans="1:12" x14ac:dyDescent="0.2">
      <c r="A22859" s="7" t="s">
        <v>85623</v>
      </c>
      <c r="B22859" s="7" t="s">
        <v>85624</v>
      </c>
      <c r="C22859" s="7" t="s">
        <v>85625</v>
      </c>
      <c r="D22859" s="7" t="s">
        <v>85626</v>
      </c>
      <c r="E22859" s="8">
        <v>648.40247797021004</v>
      </c>
      <c r="F22859" s="8">
        <v>644.73360446257504</v>
      </c>
      <c r="G22859" s="8">
        <v>688.539891305693</v>
      </c>
      <c r="H22859" s="8">
        <v>584.57754792923004</v>
      </c>
      <c r="I22859" s="8">
        <v>606.30778166964103</v>
      </c>
      <c r="J22859" s="8">
        <v>635.14575467594102</v>
      </c>
      <c r="K22859" s="8">
        <v>0.78801376496568198</v>
      </c>
      <c r="L22859" s="8">
        <v>-0.118008052848026</v>
      </c>
    </row>
    <row r="22860" spans="1:12" x14ac:dyDescent="0.2">
      <c r="A22860" s="7" t="s">
        <v>85627</v>
      </c>
      <c r="B22860" s="7" t="s">
        <v>85628</v>
      </c>
      <c r="C22860" s="7" t="s">
        <v>85629</v>
      </c>
      <c r="D22860" s="7" t="s">
        <v>85630</v>
      </c>
      <c r="E22860" s="8">
        <v>517.93124764693596</v>
      </c>
      <c r="F22860" s="8">
        <v>811.81395927757103</v>
      </c>
      <c r="G22860" s="8">
        <v>635.11869284232102</v>
      </c>
      <c r="H22860" s="8">
        <v>365.11493313425001</v>
      </c>
      <c r="I22860" s="8">
        <v>367.158558457884</v>
      </c>
      <c r="J22860" s="8">
        <v>347.700319822599</v>
      </c>
      <c r="K22860" s="8">
        <v>1.0422440124332501E-3</v>
      </c>
      <c r="L22860" s="8">
        <v>-0.86346587783673301</v>
      </c>
    </row>
    <row r="22861" spans="1:12" x14ac:dyDescent="0.2">
      <c r="A22861" s="7" t="s">
        <v>85631</v>
      </c>
      <c r="B22861" s="7" t="s">
        <v>85632</v>
      </c>
      <c r="C22861" s="7" t="s">
        <v>85633</v>
      </c>
      <c r="D22861" s="7" t="s">
        <v>85634</v>
      </c>
      <c r="E22861" s="8">
        <v>112.67969891555499</v>
      </c>
      <c r="F22861" s="8">
        <v>164.13187796532</v>
      </c>
      <c r="G22861" s="8">
        <v>187.96347607483</v>
      </c>
      <c r="H22861" s="8">
        <v>157.46196577218299</v>
      </c>
      <c r="I22861" s="8">
        <v>136.94021910050799</v>
      </c>
      <c r="J22861" s="8">
        <v>140.26546992843501</v>
      </c>
      <c r="K22861" s="8">
        <v>0.93435311338809501</v>
      </c>
      <c r="L22861" s="8">
        <v>-9.6597586340731206E-2</v>
      </c>
    </row>
    <row r="22862" spans="1:12" x14ac:dyDescent="0.2">
      <c r="A22862" s="7" t="s">
        <v>85635</v>
      </c>
      <c r="B22862" s="7" t="s">
        <v>85636</v>
      </c>
      <c r="C22862" s="7" t="s">
        <v>85637</v>
      </c>
      <c r="D22862" s="7" t="s">
        <v>85638</v>
      </c>
      <c r="E22862" s="8">
        <v>35.583062815438304</v>
      </c>
      <c r="F22862" s="8">
        <v>92.385607956527494</v>
      </c>
      <c r="G22862" s="8">
        <v>77.163953335982896</v>
      </c>
      <c r="H22862" s="8">
        <v>1085.5034265419899</v>
      </c>
      <c r="I22862" s="8">
        <v>624.16954937840296</v>
      </c>
      <c r="J22862" s="8">
        <v>494.88028474750598</v>
      </c>
      <c r="K22862" s="8">
        <v>6.0207717129699303E-15</v>
      </c>
      <c r="L22862" s="8">
        <v>3.42575416934254</v>
      </c>
    </row>
    <row r="22863" spans="1:12" x14ac:dyDescent="0.2">
      <c r="A22863" s="7" t="s">
        <v>85639</v>
      </c>
      <c r="B22863" s="7" t="s">
        <v>85640</v>
      </c>
      <c r="C22863" s="7" t="s">
        <v>85641</v>
      </c>
      <c r="D22863" s="7" t="s">
        <v>41496</v>
      </c>
      <c r="E22863" s="8">
        <v>0</v>
      </c>
      <c r="F22863" s="8">
        <v>5.89695369935282</v>
      </c>
      <c r="G22863" s="8">
        <v>35.614132308915202</v>
      </c>
      <c r="H22863" s="8">
        <v>21.651020293675199</v>
      </c>
      <c r="I22863" s="8">
        <v>25.800331134878299</v>
      </c>
      <c r="J22863" s="8">
        <v>0.98778499949602006</v>
      </c>
      <c r="K22863" s="8">
        <v>0.96915873474446201</v>
      </c>
      <c r="L22863" s="8">
        <v>0.222755686862977</v>
      </c>
    </row>
    <row r="22864" spans="1:12" x14ac:dyDescent="0.2">
      <c r="A22864" s="7" t="s">
        <v>85642</v>
      </c>
      <c r="B22864" s="7" t="s">
        <v>85643</v>
      </c>
      <c r="C22864" s="7" t="s">
        <v>85644</v>
      </c>
      <c r="D22864" s="7" t="s">
        <v>14367</v>
      </c>
      <c r="E22864" s="8">
        <v>12.8494393500194</v>
      </c>
      <c r="F22864" s="8">
        <v>19.656512331176099</v>
      </c>
      <c r="G22864" s="8">
        <v>28.689162137737199</v>
      </c>
      <c r="H22864" s="8">
        <v>2.95241185822844</v>
      </c>
      <c r="I22864" s="8">
        <v>30.761933276201098</v>
      </c>
      <c r="J22864" s="8">
        <v>19.755699989920402</v>
      </c>
      <c r="K22864" s="8">
        <v>0.95657484349960697</v>
      </c>
      <c r="L22864" s="8">
        <v>-0.194953791419715</v>
      </c>
    </row>
    <row r="22865" spans="1:12" x14ac:dyDescent="0.2">
      <c r="A22865" s="7" t="s">
        <v>85645</v>
      </c>
      <c r="B22865" s="7" t="s">
        <v>85646</v>
      </c>
      <c r="D22865" s="7" t="s">
        <v>85647</v>
      </c>
      <c r="E22865" s="8">
        <v>0</v>
      </c>
      <c r="F22865" s="8">
        <v>2.94847684967641</v>
      </c>
      <c r="G22865" s="8">
        <v>9.8928145302542205</v>
      </c>
      <c r="H22865" s="8">
        <v>0</v>
      </c>
      <c r="I22865" s="8">
        <v>1.9846408565291001</v>
      </c>
      <c r="J22865" s="8">
        <v>0</v>
      </c>
      <c r="K22865" s="8">
        <v>1</v>
      </c>
      <c r="L22865" s="8">
        <v>-2.6954189031495401</v>
      </c>
    </row>
    <row r="22866" spans="1:12" x14ac:dyDescent="0.2">
      <c r="A22866" s="7" t="s">
        <v>85648</v>
      </c>
      <c r="B22866" s="7" t="s">
        <v>85649</v>
      </c>
      <c r="C22866" s="7" t="s">
        <v>85650</v>
      </c>
      <c r="E22866" s="8">
        <v>0</v>
      </c>
      <c r="F22866" s="8">
        <v>12.7767330152644</v>
      </c>
      <c r="G22866" s="8">
        <v>0.98928145302542203</v>
      </c>
      <c r="H22866" s="8">
        <v>33.460667726588902</v>
      </c>
      <c r="I22866" s="8">
        <v>6.9462429978518596</v>
      </c>
      <c r="J22866" s="8">
        <v>13.828989992944299</v>
      </c>
      <c r="K22866" s="8">
        <v>0.520296141405031</v>
      </c>
      <c r="L22866" s="8">
        <v>1.9774775463009799</v>
      </c>
    </row>
    <row r="22867" spans="1:12" x14ac:dyDescent="0.2">
      <c r="A22867" s="7" t="s">
        <v>85651</v>
      </c>
      <c r="B22867" s="7" t="s">
        <v>85652</v>
      </c>
      <c r="C22867" s="7" t="s">
        <v>85653</v>
      </c>
      <c r="D22867" s="7" t="s">
        <v>85654</v>
      </c>
      <c r="E22867" s="8">
        <v>1.97683682307991</v>
      </c>
      <c r="F22867" s="8">
        <v>8.8454305490292207</v>
      </c>
      <c r="G22867" s="8">
        <v>23.742754872610099</v>
      </c>
      <c r="H22867" s="8">
        <v>6.8889610025330201</v>
      </c>
      <c r="I22867" s="8">
        <v>12.900165567439201</v>
      </c>
      <c r="J22867" s="8">
        <v>35.560259981856703</v>
      </c>
      <c r="K22867" s="8">
        <v>0.84874111196708701</v>
      </c>
      <c r="L22867" s="8">
        <v>0.679337210407152</v>
      </c>
    </row>
    <row r="22868" spans="1:12" x14ac:dyDescent="0.2">
      <c r="A22868" s="7" t="s">
        <v>85655</v>
      </c>
      <c r="B22868" s="7" t="s">
        <v>85656</v>
      </c>
      <c r="C22868" s="7" t="s">
        <v>85657</v>
      </c>
      <c r="D22868" s="7" t="s">
        <v>85658</v>
      </c>
      <c r="E22868" s="8">
        <v>999.29101406689301</v>
      </c>
      <c r="F22868" s="8">
        <v>914.02782339968701</v>
      </c>
      <c r="G22868" s="8">
        <v>920.03175131364196</v>
      </c>
      <c r="H22868" s="8">
        <v>1015.62967923058</v>
      </c>
      <c r="I22868" s="8">
        <v>857.36485002057304</v>
      </c>
      <c r="J22868" s="8">
        <v>851.47066956557001</v>
      </c>
      <c r="K22868" s="8">
        <v>0.92155430465094101</v>
      </c>
      <c r="L22868" s="8">
        <v>-5.6508250896085903E-2</v>
      </c>
    </row>
    <row r="22869" spans="1:12" x14ac:dyDescent="0.2">
      <c r="A22869" s="7" t="s">
        <v>85659</v>
      </c>
      <c r="B22869" s="7" t="s">
        <v>85660</v>
      </c>
      <c r="C22869" s="7" t="s">
        <v>85661</v>
      </c>
      <c r="D22869" s="7" t="s">
        <v>85662</v>
      </c>
      <c r="E22869" s="8">
        <v>1470.7665963714501</v>
      </c>
      <c r="F22869" s="8">
        <v>1415.26888784468</v>
      </c>
      <c r="G22869" s="8">
        <v>1304.8622365405299</v>
      </c>
      <c r="H22869" s="8">
        <v>1136.67856541795</v>
      </c>
      <c r="I22869" s="8">
        <v>1098.49871408886</v>
      </c>
      <c r="J22869" s="8">
        <v>1198.18320438867</v>
      </c>
      <c r="K22869" s="8">
        <v>0.174817162516582</v>
      </c>
      <c r="L22869" s="8">
        <v>-0.28763617867465502</v>
      </c>
    </row>
    <row r="22870" spans="1:12" x14ac:dyDescent="0.2">
      <c r="A22870" s="7" t="s">
        <v>85663</v>
      </c>
      <c r="B22870" s="7" t="s">
        <v>85664</v>
      </c>
      <c r="C22870" s="7" t="s">
        <v>85665</v>
      </c>
      <c r="D22870" s="7" t="s">
        <v>85666</v>
      </c>
      <c r="E22870" s="8">
        <v>10.872602526939501</v>
      </c>
      <c r="F22870" s="8">
        <v>1.9656512331176099</v>
      </c>
      <c r="G22870" s="8">
        <v>0.98928145302542203</v>
      </c>
      <c r="H22870" s="8">
        <v>0</v>
      </c>
      <c r="I22870" s="8">
        <v>0.99232042826455202</v>
      </c>
      <c r="J22870" s="8">
        <v>2.9633549984880601</v>
      </c>
      <c r="K22870" s="8">
        <v>1</v>
      </c>
      <c r="L22870" s="8">
        <v>-1.8057375614708699</v>
      </c>
    </row>
    <row r="22871" spans="1:12" x14ac:dyDescent="0.2">
      <c r="A22871" s="7" t="s">
        <v>85667</v>
      </c>
      <c r="B22871" s="7" t="s">
        <v>85668</v>
      </c>
      <c r="C22871" s="7" t="s">
        <v>85669</v>
      </c>
      <c r="D22871" s="7" t="s">
        <v>85670</v>
      </c>
      <c r="E22871" s="8">
        <v>320.24756533894498</v>
      </c>
      <c r="F22871" s="8">
        <v>301.72746428355202</v>
      </c>
      <c r="G22871" s="8">
        <v>305.68796898485499</v>
      </c>
      <c r="H22871" s="8">
        <v>500.92587861275803</v>
      </c>
      <c r="I22871" s="8">
        <v>355.25071331870998</v>
      </c>
      <c r="J22871" s="8">
        <v>322.01790983570299</v>
      </c>
      <c r="K22871" s="8">
        <v>0.47843493063657899</v>
      </c>
      <c r="L22871" s="8">
        <v>0.34495648487383201</v>
      </c>
    </row>
    <row r="22872" spans="1:12" x14ac:dyDescent="0.2">
      <c r="A22872" s="7" t="s">
        <v>85671</v>
      </c>
      <c r="B22872" s="7" t="s">
        <v>85672</v>
      </c>
      <c r="C22872" s="7" t="s">
        <v>85673</v>
      </c>
      <c r="D22872" s="7" t="s">
        <v>85674</v>
      </c>
      <c r="E22872" s="8">
        <v>3585.98199706695</v>
      </c>
      <c r="F22872" s="8">
        <v>3305.2425484872501</v>
      </c>
      <c r="G22872" s="8">
        <v>3694.9662270499498</v>
      </c>
      <c r="H22872" s="8">
        <v>3572.4183484564101</v>
      </c>
      <c r="I22872" s="8">
        <v>3641.8159717308999</v>
      </c>
      <c r="J22872" s="8">
        <v>3788.1554730672401</v>
      </c>
      <c r="K22872" s="8">
        <v>0.89091883234001201</v>
      </c>
      <c r="L22872" s="8">
        <v>5.56386269874996E-2</v>
      </c>
    </row>
    <row r="22873" spans="1:12" x14ac:dyDescent="0.2">
      <c r="A22873" s="7" t="s">
        <v>85675</v>
      </c>
      <c r="B22873" s="7" t="s">
        <v>85676</v>
      </c>
      <c r="E22873" s="8">
        <v>23.722041876958901</v>
      </c>
      <c r="F22873" s="8">
        <v>28.501942880205299</v>
      </c>
      <c r="G22873" s="8">
        <v>22.753473419584701</v>
      </c>
      <c r="H22873" s="8">
        <v>20.666883007599001</v>
      </c>
      <c r="I22873" s="8">
        <v>18.854088137026501</v>
      </c>
      <c r="J22873" s="8">
        <v>26.670194986392598</v>
      </c>
      <c r="K22873" s="8">
        <v>0.93785614586480104</v>
      </c>
      <c r="L22873" s="8">
        <v>-0.179847492332665</v>
      </c>
    </row>
    <row r="22874" spans="1:12" x14ac:dyDescent="0.2">
      <c r="A22874" s="7" t="s">
        <v>85677</v>
      </c>
      <c r="B22874" s="7" t="s">
        <v>85678</v>
      </c>
      <c r="E22874" s="8">
        <v>9.88418411539954</v>
      </c>
      <c r="F22874" s="8">
        <v>27.5191172636465</v>
      </c>
      <c r="G22874" s="8">
        <v>64.303294446652401</v>
      </c>
      <c r="H22874" s="8">
        <v>8.8572355746852995</v>
      </c>
      <c r="I22874" s="8">
        <v>7.93856342611641</v>
      </c>
      <c r="J22874" s="8">
        <v>2.9633549984880601</v>
      </c>
      <c r="K22874" s="8">
        <v>9.4583976332300299E-2</v>
      </c>
      <c r="L22874" s="8">
        <v>-2.3637307804626499</v>
      </c>
    </row>
    <row r="22875" spans="1:12" x14ac:dyDescent="0.2">
      <c r="A22875" s="7" t="s">
        <v>85679</v>
      </c>
      <c r="B22875" s="7" t="s">
        <v>85680</v>
      </c>
      <c r="C22875" s="7" t="s">
        <v>85681</v>
      </c>
      <c r="D22875" s="7" t="s">
        <v>85682</v>
      </c>
      <c r="E22875" s="8">
        <v>1301.74704799812</v>
      </c>
      <c r="F22875" s="8">
        <v>1014.27603628868</v>
      </c>
      <c r="G22875" s="8">
        <v>1014.01348935106</v>
      </c>
      <c r="H22875" s="8">
        <v>2021.4179856004</v>
      </c>
      <c r="I22875" s="8">
        <v>1190.7845139174599</v>
      </c>
      <c r="J22875" s="8">
        <v>965.06594450761202</v>
      </c>
      <c r="K22875" s="8">
        <v>0.59605061148374106</v>
      </c>
      <c r="L22875" s="8">
        <v>0.327041882224054</v>
      </c>
    </row>
    <row r="22876" spans="1:12" x14ac:dyDescent="0.2">
      <c r="A22876" s="7" t="s">
        <v>85683</v>
      </c>
      <c r="B22876" s="7" t="s">
        <v>85684</v>
      </c>
      <c r="C22876" s="7" t="s">
        <v>85685</v>
      </c>
      <c r="D22876" s="7" t="s">
        <v>85686</v>
      </c>
      <c r="E22876" s="8">
        <v>478.39451118533799</v>
      </c>
      <c r="F22876" s="8">
        <v>464.87651663231401</v>
      </c>
      <c r="G22876" s="8">
        <v>494.64072651271101</v>
      </c>
      <c r="H22876" s="8">
        <v>420.22662115451402</v>
      </c>
      <c r="I22876" s="8">
        <v>518.98358398236098</v>
      </c>
      <c r="J22876" s="8">
        <v>533.40389972785101</v>
      </c>
      <c r="K22876" s="8">
        <v>0.96075053192184601</v>
      </c>
      <c r="L22876" s="8">
        <v>3.4379365110265798E-2</v>
      </c>
    </row>
    <row r="22877" spans="1:12" x14ac:dyDescent="0.2">
      <c r="A22877" s="7" t="s">
        <v>85687</v>
      </c>
      <c r="B22877" s="7" t="s">
        <v>85688</v>
      </c>
      <c r="C22877" s="7" t="s">
        <v>85689</v>
      </c>
      <c r="D22877" s="7" t="s">
        <v>85690</v>
      </c>
      <c r="E22877" s="8">
        <v>92.911330684755697</v>
      </c>
      <c r="F22877" s="8">
        <v>207.376205093907</v>
      </c>
      <c r="G22877" s="8">
        <v>173.12425427944899</v>
      </c>
      <c r="H22877" s="8">
        <v>21.651020293675199</v>
      </c>
      <c r="I22877" s="8">
        <v>109.155247109101</v>
      </c>
      <c r="J22877" s="8">
        <v>72.108304963209505</v>
      </c>
      <c r="K22877" s="8">
        <v>0.17584581266556301</v>
      </c>
      <c r="L22877" s="8">
        <v>-1.22241778481025</v>
      </c>
    </row>
    <row r="22878" spans="1:12" x14ac:dyDescent="0.2">
      <c r="A22878" s="7" t="s">
        <v>85691</v>
      </c>
      <c r="B22878" s="7" t="s">
        <v>85692</v>
      </c>
      <c r="C22878" s="7" t="s">
        <v>85693</v>
      </c>
      <c r="D22878" s="7" t="s">
        <v>85694</v>
      </c>
      <c r="E22878" s="8">
        <v>0.98841841153995402</v>
      </c>
      <c r="F22878" s="8">
        <v>6.8797793159116196</v>
      </c>
      <c r="G22878" s="8">
        <v>3.9571258121016899</v>
      </c>
      <c r="H22878" s="8">
        <v>26.5717067240559</v>
      </c>
      <c r="I22878" s="8">
        <v>9.9232042826455196</v>
      </c>
      <c r="J22878" s="8">
        <v>2.9633549984880601</v>
      </c>
      <c r="K22878" s="8">
        <v>0.53604795881985601</v>
      </c>
      <c r="L22878" s="8">
        <v>1.73819541127613</v>
      </c>
    </row>
    <row r="22879" spans="1:12" x14ac:dyDescent="0.2">
      <c r="A22879" s="7" t="s">
        <v>85695</v>
      </c>
      <c r="B22879" s="7" t="s">
        <v>85696</v>
      </c>
      <c r="C22879" s="7" t="s">
        <v>85697</v>
      </c>
      <c r="D22879" s="7" t="s">
        <v>85698</v>
      </c>
      <c r="E22879" s="8">
        <v>2298.0728068303902</v>
      </c>
      <c r="F22879" s="8">
        <v>2218.2374165732199</v>
      </c>
      <c r="G22879" s="8">
        <v>1990.43428348715</v>
      </c>
      <c r="H22879" s="8">
        <v>2331.4212307143898</v>
      </c>
      <c r="I22879" s="8">
        <v>2157.30461104714</v>
      </c>
      <c r="J22879" s="8">
        <v>2052.6172289527299</v>
      </c>
      <c r="K22879" s="8">
        <v>0.98858968917176004</v>
      </c>
      <c r="L22879" s="8">
        <v>7.6529820711962104E-3</v>
      </c>
    </row>
    <row r="22880" spans="1:12" x14ac:dyDescent="0.2">
      <c r="A22880" s="7" t="s">
        <v>85699</v>
      </c>
      <c r="B22880" s="7" t="s">
        <v>85700</v>
      </c>
      <c r="C22880" s="7" t="s">
        <v>85701</v>
      </c>
      <c r="D22880" s="7" t="s">
        <v>85702</v>
      </c>
      <c r="E22880" s="8">
        <v>153.20485378869299</v>
      </c>
      <c r="F22880" s="8">
        <v>155.286447416291</v>
      </c>
      <c r="G22880" s="8">
        <v>138.49940342355899</v>
      </c>
      <c r="H22880" s="8">
        <v>139.74749462281301</v>
      </c>
      <c r="I22880" s="8">
        <v>88.316518115545094</v>
      </c>
      <c r="J22880" s="8">
        <v>86.925079955649807</v>
      </c>
      <c r="K22880" s="8">
        <v>0.42862565157680099</v>
      </c>
      <c r="L22880" s="8">
        <v>-0.50483637871034004</v>
      </c>
    </row>
    <row r="22881" spans="1:12" x14ac:dyDescent="0.2">
      <c r="A22881" s="7" t="s">
        <v>85703</v>
      </c>
      <c r="B22881" s="7" t="s">
        <v>85704</v>
      </c>
      <c r="C22881" s="7" t="s">
        <v>85705</v>
      </c>
      <c r="D22881" s="7" t="s">
        <v>85706</v>
      </c>
      <c r="E22881" s="8">
        <v>19.768368230799101</v>
      </c>
      <c r="F22881" s="8">
        <v>19.656512331176099</v>
      </c>
      <c r="G22881" s="8">
        <v>30.667725043788099</v>
      </c>
      <c r="H22881" s="8">
        <v>36.413079584817403</v>
      </c>
      <c r="I22881" s="8">
        <v>4.9616021413227598</v>
      </c>
      <c r="J22881" s="8">
        <v>20.743484989416402</v>
      </c>
      <c r="K22881" s="8">
        <v>0.95686674205158995</v>
      </c>
      <c r="L22881" s="8">
        <v>-0.173889920231522</v>
      </c>
    </row>
    <row r="22882" spans="1:12" x14ac:dyDescent="0.2">
      <c r="A22882" s="7" t="s">
        <v>85707</v>
      </c>
      <c r="B22882" s="7" t="s">
        <v>85708</v>
      </c>
      <c r="E22882" s="8">
        <v>3.9536736461598201</v>
      </c>
      <c r="F22882" s="8">
        <v>9.8282561655880301</v>
      </c>
      <c r="G22882" s="8">
        <v>0.98928145302542203</v>
      </c>
      <c r="H22882" s="8">
        <v>2.95241185822844</v>
      </c>
      <c r="I22882" s="8">
        <v>35.723535417523898</v>
      </c>
      <c r="J22882" s="8">
        <v>8.8900649954641793</v>
      </c>
      <c r="K22882" s="8">
        <v>0.55915819332405203</v>
      </c>
      <c r="L22882" s="8">
        <v>1.6863849517157501</v>
      </c>
    </row>
    <row r="22883" spans="1:12" x14ac:dyDescent="0.2">
      <c r="A22883" s="7" t="s">
        <v>85709</v>
      </c>
      <c r="B22883" s="7" t="s">
        <v>85710</v>
      </c>
      <c r="C22883" s="7" t="s">
        <v>85711</v>
      </c>
      <c r="D22883" s="7" t="s">
        <v>85712</v>
      </c>
      <c r="E22883" s="8">
        <v>4.94209205769977</v>
      </c>
      <c r="F22883" s="8">
        <v>14.742384248382001</v>
      </c>
      <c r="G22883" s="8">
        <v>20.7749105135339</v>
      </c>
      <c r="H22883" s="8">
        <v>7.8730982886091603</v>
      </c>
      <c r="I22883" s="8">
        <v>18.854088137026501</v>
      </c>
      <c r="J22883" s="8">
        <v>29.633549984880599</v>
      </c>
      <c r="K22883" s="8">
        <v>0.88005022807506394</v>
      </c>
      <c r="L22883" s="8">
        <v>0.47811460343710399</v>
      </c>
    </row>
    <row r="22884" spans="1:12" x14ac:dyDescent="0.2">
      <c r="A22884" s="7" t="s">
        <v>85713</v>
      </c>
      <c r="B22884" s="7" t="s">
        <v>85714</v>
      </c>
      <c r="C22884" s="7" t="s">
        <v>85715</v>
      </c>
      <c r="D22884" s="7" t="s">
        <v>85716</v>
      </c>
      <c r="E22884" s="8">
        <v>11.861020938479401</v>
      </c>
      <c r="F22884" s="8">
        <v>30.4675941133229</v>
      </c>
      <c r="G22884" s="8">
        <v>37.592695214966</v>
      </c>
      <c r="H22884" s="8">
        <v>15.746196577218299</v>
      </c>
      <c r="I22884" s="8">
        <v>12.900165567439201</v>
      </c>
      <c r="J22884" s="8">
        <v>16.792344991432302</v>
      </c>
      <c r="K22884" s="8">
        <v>0.64852099370939498</v>
      </c>
      <c r="L22884" s="8">
        <v>-0.81461180460113403</v>
      </c>
    </row>
    <row r="22885" spans="1:12" x14ac:dyDescent="0.2">
      <c r="A22885" s="7" t="s">
        <v>85717</v>
      </c>
      <c r="B22885" s="7" t="s">
        <v>85718</v>
      </c>
      <c r="D22885" s="7" t="s">
        <v>20396</v>
      </c>
      <c r="E22885" s="8">
        <v>106.749188446315</v>
      </c>
      <c r="F22885" s="8">
        <v>71.746270008792607</v>
      </c>
      <c r="G22885" s="8">
        <v>105.85311547372</v>
      </c>
      <c r="H22885" s="8">
        <v>96.445454035462205</v>
      </c>
      <c r="I22885" s="8">
        <v>114.116849250423</v>
      </c>
      <c r="J22885" s="8">
        <v>142.24103992742701</v>
      </c>
      <c r="K22885" s="8">
        <v>0.74631843763141403</v>
      </c>
      <c r="L22885" s="8">
        <v>0.31126601560973699</v>
      </c>
    </row>
    <row r="22886" spans="1:12" x14ac:dyDescent="0.2">
      <c r="A22886" s="7" t="s">
        <v>85719</v>
      </c>
      <c r="B22886" s="7" t="s">
        <v>85720</v>
      </c>
      <c r="C22886" s="7" t="s">
        <v>85721</v>
      </c>
      <c r="D22886" s="7" t="s">
        <v>85722</v>
      </c>
      <c r="E22886" s="8">
        <v>213.49837689263001</v>
      </c>
      <c r="F22886" s="8">
        <v>228.01554304164199</v>
      </c>
      <c r="G22886" s="8">
        <v>228.52401564887199</v>
      </c>
      <c r="H22886" s="8">
        <v>250.95500794941699</v>
      </c>
      <c r="I22886" s="8">
        <v>253.041709207461</v>
      </c>
      <c r="J22886" s="8">
        <v>282.50650985586202</v>
      </c>
      <c r="K22886" s="8">
        <v>0.65678990425253603</v>
      </c>
      <c r="L22886" s="8">
        <v>0.231203423317941</v>
      </c>
    </row>
    <row r="22887" spans="1:12" x14ac:dyDescent="0.2">
      <c r="A22887" s="7" t="s">
        <v>85723</v>
      </c>
      <c r="B22887" s="7" t="s">
        <v>85724</v>
      </c>
      <c r="C22887" s="7" t="s">
        <v>85725</v>
      </c>
      <c r="D22887" s="7" t="s">
        <v>85726</v>
      </c>
      <c r="E22887" s="8">
        <v>1780.14155918346</v>
      </c>
      <c r="F22887" s="8">
        <v>1625.5935697882601</v>
      </c>
      <c r="G22887" s="8">
        <v>1486.8900238972101</v>
      </c>
      <c r="H22887" s="8">
        <v>1517.5396951294199</v>
      </c>
      <c r="I22887" s="8">
        <v>1353.5250641528501</v>
      </c>
      <c r="J22887" s="8">
        <v>1330.54639432114</v>
      </c>
      <c r="K22887" s="8">
        <v>0.43287086921249102</v>
      </c>
      <c r="L22887" s="8">
        <v>-0.21965599865948701</v>
      </c>
    </row>
    <row r="22888" spans="1:12" x14ac:dyDescent="0.2">
      <c r="A22888" s="7" t="s">
        <v>85727</v>
      </c>
      <c r="B22888" s="7" t="s">
        <v>85728</v>
      </c>
      <c r="C22888" s="7" t="s">
        <v>85729</v>
      </c>
      <c r="D22888" s="7" t="s">
        <v>85730</v>
      </c>
      <c r="E22888" s="8">
        <v>29.6525523461986</v>
      </c>
      <c r="F22888" s="8">
        <v>46.192803978263697</v>
      </c>
      <c r="G22888" s="8">
        <v>39.571258121016903</v>
      </c>
      <c r="H22888" s="8">
        <v>422.194895726666</v>
      </c>
      <c r="I22888" s="8">
        <v>337.388945609948</v>
      </c>
      <c r="J22888" s="8">
        <v>262.75080986594099</v>
      </c>
      <c r="K22888" s="8">
        <v>4.6955777383337103E-19</v>
      </c>
      <c r="L22888" s="8">
        <v>3.14680215013954</v>
      </c>
    </row>
    <row r="22889" spans="1:12" x14ac:dyDescent="0.2">
      <c r="A22889" s="7" t="s">
        <v>85731</v>
      </c>
      <c r="B22889" s="7" t="s">
        <v>85732</v>
      </c>
      <c r="C22889" s="7" t="s">
        <v>85733</v>
      </c>
      <c r="D22889" s="7" t="s">
        <v>85734</v>
      </c>
      <c r="E22889" s="8">
        <v>15.8146945846393</v>
      </c>
      <c r="F22889" s="8">
        <v>62.900839459763397</v>
      </c>
      <c r="G22889" s="8">
        <v>62.324731540601597</v>
      </c>
      <c r="H22889" s="8">
        <v>23.619294865827499</v>
      </c>
      <c r="I22889" s="8">
        <v>20.838728993555598</v>
      </c>
      <c r="J22889" s="8">
        <v>48.401464975304997</v>
      </c>
      <c r="K22889" s="8">
        <v>0.757556699700068</v>
      </c>
      <c r="L22889" s="8">
        <v>-0.60300667742900504</v>
      </c>
    </row>
    <row r="22890" spans="1:12" x14ac:dyDescent="0.2">
      <c r="A22890" s="7" t="s">
        <v>85735</v>
      </c>
      <c r="B22890" s="7" t="s">
        <v>85736</v>
      </c>
      <c r="C22890" s="7" t="s">
        <v>85737</v>
      </c>
      <c r="D22890" s="7" t="s">
        <v>85738</v>
      </c>
      <c r="E22890" s="8">
        <v>81.050309746276199</v>
      </c>
      <c r="F22890" s="8">
        <v>145.45819125070301</v>
      </c>
      <c r="G22890" s="8">
        <v>128.606588893305</v>
      </c>
      <c r="H22890" s="8">
        <v>179.112986065858</v>
      </c>
      <c r="I22890" s="8">
        <v>125.032373961334</v>
      </c>
      <c r="J22890" s="8">
        <v>110.631919943554</v>
      </c>
      <c r="K22890" s="8">
        <v>0.85153184411652405</v>
      </c>
      <c r="L22890" s="8">
        <v>0.22405531729827499</v>
      </c>
    </row>
    <row r="22891" spans="1:12" x14ac:dyDescent="0.2">
      <c r="A22891" s="7" t="s">
        <v>85739</v>
      </c>
      <c r="B22891" s="7" t="s">
        <v>85740</v>
      </c>
      <c r="C22891" s="7" t="s">
        <v>85741</v>
      </c>
      <c r="D22891" s="7" t="s">
        <v>85742</v>
      </c>
      <c r="E22891" s="8">
        <v>657.298243674069</v>
      </c>
      <c r="F22891" s="8">
        <v>488.46433142972501</v>
      </c>
      <c r="G22891" s="8">
        <v>479.80150471732998</v>
      </c>
      <c r="H22891" s="8">
        <v>348.38459927095499</v>
      </c>
      <c r="I22891" s="8">
        <v>258.00331134878297</v>
      </c>
      <c r="J22891" s="8">
        <v>248.92181987299699</v>
      </c>
      <c r="K22891" s="8">
        <v>1.3560947495435799E-3</v>
      </c>
      <c r="L22891" s="8">
        <v>-0.92635754714232799</v>
      </c>
    </row>
    <row r="22892" spans="1:12" x14ac:dyDescent="0.2">
      <c r="A22892" s="7" t="s">
        <v>85743</v>
      </c>
      <c r="B22892" s="7" t="s">
        <v>85744</v>
      </c>
      <c r="C22892" s="7" t="s">
        <v>85745</v>
      </c>
      <c r="D22892" s="7" t="s">
        <v>85746</v>
      </c>
      <c r="E22892" s="8">
        <v>0</v>
      </c>
      <c r="F22892" s="8">
        <v>2.94847684967641</v>
      </c>
      <c r="G22892" s="8">
        <v>3.9571258121016899</v>
      </c>
      <c r="H22892" s="8">
        <v>0</v>
      </c>
      <c r="I22892" s="8">
        <v>10.9155247109101</v>
      </c>
      <c r="J22892" s="8">
        <v>10.865634994456199</v>
      </c>
      <c r="K22892" s="8">
        <v>0.76188695089537395</v>
      </c>
      <c r="L22892" s="8">
        <v>1.6569919296725999</v>
      </c>
    </row>
    <row r="22893" spans="1:12" x14ac:dyDescent="0.2">
      <c r="A22893" s="7" t="s">
        <v>85747</v>
      </c>
      <c r="B22893" s="7" t="s">
        <v>85748</v>
      </c>
      <c r="C22893" s="7" t="s">
        <v>85749</v>
      </c>
      <c r="D22893" s="7" t="s">
        <v>85750</v>
      </c>
      <c r="E22893" s="8">
        <v>292.571849815826</v>
      </c>
      <c r="F22893" s="8">
        <v>250.620532222495</v>
      </c>
      <c r="G22893" s="8">
        <v>289.85946573644901</v>
      </c>
      <c r="H22893" s="8">
        <v>438.92522958996102</v>
      </c>
      <c r="I22893" s="8">
        <v>424.71314329722799</v>
      </c>
      <c r="J22893" s="8">
        <v>423.759764783793</v>
      </c>
      <c r="K22893" s="8">
        <v>8.9142627477473008E-3</v>
      </c>
      <c r="L22893" s="8">
        <v>0.62802725864162801</v>
      </c>
    </row>
    <row r="22894" spans="1:12" x14ac:dyDescent="0.2">
      <c r="A22894" s="7" t="s">
        <v>85751</v>
      </c>
      <c r="B22894" s="7" t="s">
        <v>85752</v>
      </c>
      <c r="C22894" s="7" t="s">
        <v>85753</v>
      </c>
      <c r="E22894" s="8">
        <v>21.745205053879001</v>
      </c>
      <c r="F22894" s="8">
        <v>4.9141280827940097</v>
      </c>
      <c r="G22894" s="8">
        <v>0.98928145302542203</v>
      </c>
      <c r="H22894" s="8">
        <v>0.98413728607614503</v>
      </c>
      <c r="I22894" s="8">
        <v>0</v>
      </c>
      <c r="J22894" s="8">
        <v>17.780129990928401</v>
      </c>
      <c r="K22894" s="8">
        <v>0.93284401675871298</v>
      </c>
      <c r="L22894" s="8">
        <v>-0.55911268809135894</v>
      </c>
    </row>
    <row r="22895" spans="1:12" x14ac:dyDescent="0.2">
      <c r="A22895" s="7" t="s">
        <v>85754</v>
      </c>
      <c r="B22895" s="7" t="s">
        <v>85755</v>
      </c>
      <c r="D22895" s="7" t="s">
        <v>34508</v>
      </c>
      <c r="E22895" s="8">
        <v>0</v>
      </c>
      <c r="F22895" s="8">
        <v>0</v>
      </c>
      <c r="G22895" s="8">
        <v>0</v>
      </c>
      <c r="H22895" s="8">
        <v>11.8096474329137</v>
      </c>
      <c r="I22895" s="8">
        <v>0</v>
      </c>
      <c r="J22895" s="8">
        <v>0</v>
      </c>
      <c r="K22895" s="8">
        <v>1</v>
      </c>
      <c r="L22895" s="8">
        <v>4.4388104690802903</v>
      </c>
    </row>
    <row r="22896" spans="1:12" x14ac:dyDescent="0.2">
      <c r="A22896" s="7" t="s">
        <v>85756</v>
      </c>
      <c r="B22896" s="7" t="s">
        <v>85757</v>
      </c>
      <c r="C22896" s="7" t="s">
        <v>85758</v>
      </c>
      <c r="D22896" s="7" t="s">
        <v>85759</v>
      </c>
      <c r="E22896" s="8">
        <v>216.46363212725001</v>
      </c>
      <c r="F22896" s="8">
        <v>200.496425777996</v>
      </c>
      <c r="G22896" s="8">
        <v>118.713774363051</v>
      </c>
      <c r="H22896" s="8">
        <v>145.65231833926899</v>
      </c>
      <c r="I22896" s="8">
        <v>142.894141670095</v>
      </c>
      <c r="J22896" s="8">
        <v>118.534199939522</v>
      </c>
      <c r="K22896" s="8">
        <v>0.59788781542365399</v>
      </c>
      <c r="L22896" s="8">
        <v>-0.396074948117212</v>
      </c>
    </row>
    <row r="22897" spans="1:12" x14ac:dyDescent="0.2">
      <c r="A22897" s="7" t="s">
        <v>85760</v>
      </c>
      <c r="B22897" s="7" t="s">
        <v>85761</v>
      </c>
      <c r="C22897" s="7" t="s">
        <v>85762</v>
      </c>
      <c r="D22897" s="7" t="s">
        <v>85763</v>
      </c>
      <c r="E22897" s="8">
        <v>277.74557364272698</v>
      </c>
      <c r="F22897" s="8">
        <v>256.51748592184799</v>
      </c>
      <c r="G22897" s="8">
        <v>226.54545274282199</v>
      </c>
      <c r="H22897" s="8">
        <v>150.57300476965</v>
      </c>
      <c r="I22897" s="8">
        <v>198.46408565291</v>
      </c>
      <c r="J22897" s="8">
        <v>317.07898483822299</v>
      </c>
      <c r="K22897" s="8">
        <v>0.855860613432882</v>
      </c>
      <c r="L22897" s="8">
        <v>-0.19178521493341</v>
      </c>
    </row>
    <row r="22898" spans="1:12" x14ac:dyDescent="0.2">
      <c r="A22898" s="7" t="s">
        <v>85764</v>
      </c>
      <c r="B22898" s="7" t="s">
        <v>85765</v>
      </c>
      <c r="C22898" s="7" t="s">
        <v>85766</v>
      </c>
      <c r="D22898" s="7" t="s">
        <v>85767</v>
      </c>
      <c r="E22898" s="8">
        <v>17.791531407719201</v>
      </c>
      <c r="F22898" s="8">
        <v>9.8282561655880301</v>
      </c>
      <c r="G22898" s="8">
        <v>6.9249701711779501</v>
      </c>
      <c r="H22898" s="8">
        <v>26.5717067240559</v>
      </c>
      <c r="I22898" s="8">
        <v>10.9155247109101</v>
      </c>
      <c r="J22898" s="8">
        <v>9.8778499949602097</v>
      </c>
      <c r="K22898" s="8">
        <v>0.88540128579959099</v>
      </c>
      <c r="L22898" s="8">
        <v>0.455614933329269</v>
      </c>
    </row>
    <row r="22899" spans="1:12" x14ac:dyDescent="0.2">
      <c r="A22899" s="7" t="s">
        <v>85768</v>
      </c>
      <c r="B22899" s="7" t="s">
        <v>85769</v>
      </c>
      <c r="C22899" s="7" t="s">
        <v>85770</v>
      </c>
      <c r="D22899" s="7" t="s">
        <v>85771</v>
      </c>
      <c r="E22899" s="8">
        <v>68.200870396256803</v>
      </c>
      <c r="F22899" s="8">
        <v>211.30750756014299</v>
      </c>
      <c r="G22899" s="8">
        <v>66.281857352703298</v>
      </c>
      <c r="H22899" s="8">
        <v>41.333766015198101</v>
      </c>
      <c r="I22899" s="8">
        <v>93.278120256867894</v>
      </c>
      <c r="J22899" s="8">
        <v>64.206024967241305</v>
      </c>
      <c r="K22899" s="8">
        <v>0.49926599352943402</v>
      </c>
      <c r="L22899" s="8">
        <v>-0.79865410696121197</v>
      </c>
    </row>
    <row r="22900" spans="1:12" x14ac:dyDescent="0.2">
      <c r="A22900" s="7" t="s">
        <v>85772</v>
      </c>
      <c r="B22900" s="7" t="s">
        <v>85773</v>
      </c>
      <c r="C22900" s="7" t="s">
        <v>85774</v>
      </c>
      <c r="D22900" s="7" t="s">
        <v>85775</v>
      </c>
      <c r="E22900" s="8">
        <v>144.30908808483301</v>
      </c>
      <c r="F22900" s="8">
        <v>264.38009085431798</v>
      </c>
      <c r="G22900" s="8">
        <v>232.48114146097399</v>
      </c>
      <c r="H22900" s="8">
        <v>218.47847750890401</v>
      </c>
      <c r="I22900" s="8">
        <v>180.60231794414801</v>
      </c>
      <c r="J22900" s="8">
        <v>237.06839987904499</v>
      </c>
      <c r="K22900" s="8">
        <v>0.99192797846342295</v>
      </c>
      <c r="L22900" s="8">
        <v>-1.13585756123487E-2</v>
      </c>
    </row>
    <row r="22901" spans="1:12" x14ac:dyDescent="0.2">
      <c r="A22901" s="7" t="s">
        <v>85776</v>
      </c>
      <c r="B22901" s="7" t="s">
        <v>85777</v>
      </c>
      <c r="E22901" s="8">
        <v>306.40970757738597</v>
      </c>
      <c r="F22901" s="8">
        <v>361.67982689363902</v>
      </c>
      <c r="G22901" s="8">
        <v>462.98372001589701</v>
      </c>
      <c r="H22901" s="8">
        <v>221.43088936713301</v>
      </c>
      <c r="I22901" s="8">
        <v>256.01867049225399</v>
      </c>
      <c r="J22901" s="8">
        <v>242.99510987602099</v>
      </c>
      <c r="K22901" s="8">
        <v>5.2263752765748302E-2</v>
      </c>
      <c r="L22901" s="8">
        <v>-0.65074788701735498</v>
      </c>
    </row>
    <row r="22902" spans="1:12" x14ac:dyDescent="0.2">
      <c r="A22902" s="7" t="s">
        <v>85778</v>
      </c>
      <c r="B22902" s="7" t="s">
        <v>85779</v>
      </c>
      <c r="C22902" s="7" t="s">
        <v>85780</v>
      </c>
      <c r="D22902" s="7" t="s">
        <v>85781</v>
      </c>
      <c r="E22902" s="8">
        <v>10.872602526939501</v>
      </c>
      <c r="F22902" s="8">
        <v>31.450419729881698</v>
      </c>
      <c r="G22902" s="8">
        <v>33.635569402864299</v>
      </c>
      <c r="H22902" s="8">
        <v>7.8730982886091603</v>
      </c>
      <c r="I22902" s="8">
        <v>26.792651563142901</v>
      </c>
      <c r="J22902" s="8">
        <v>29.633549984880599</v>
      </c>
      <c r="K22902" s="8">
        <v>0.93709345707168601</v>
      </c>
      <c r="L22902" s="8">
        <v>-0.24063207810666301</v>
      </c>
    </row>
    <row r="22903" spans="1:12" x14ac:dyDescent="0.2">
      <c r="A22903" s="7" t="s">
        <v>85782</v>
      </c>
      <c r="B22903" s="7" t="s">
        <v>85783</v>
      </c>
      <c r="C22903" s="7" t="s">
        <v>85784</v>
      </c>
      <c r="D22903" s="7" t="s">
        <v>10481</v>
      </c>
      <c r="E22903" s="8">
        <v>1656.58925774096</v>
      </c>
      <c r="F22903" s="8">
        <v>1447.7021331911201</v>
      </c>
      <c r="G22903" s="8">
        <v>1476.9972093669501</v>
      </c>
      <c r="H22903" s="8">
        <v>980.20073693183997</v>
      </c>
      <c r="I22903" s="8">
        <v>998.274350834139</v>
      </c>
      <c r="J22903" s="8">
        <v>1016.4307644814101</v>
      </c>
      <c r="K22903" s="8">
        <v>7.0998487528547901E-5</v>
      </c>
      <c r="L22903" s="8">
        <v>-0.61323840020008902</v>
      </c>
    </row>
    <row r="22904" spans="1:12" x14ac:dyDescent="0.2">
      <c r="A22904" s="7" t="s">
        <v>85785</v>
      </c>
      <c r="B22904" s="7" t="s">
        <v>85786</v>
      </c>
      <c r="C22904" s="7" t="s">
        <v>85787</v>
      </c>
      <c r="D22904" s="7" t="s">
        <v>85788</v>
      </c>
      <c r="E22904" s="8">
        <v>622.70359927017103</v>
      </c>
      <c r="F22904" s="8">
        <v>609.35188226645801</v>
      </c>
      <c r="G22904" s="8">
        <v>632.15084848324398</v>
      </c>
      <c r="H22904" s="8">
        <v>619.02235294189495</v>
      </c>
      <c r="I22904" s="8">
        <v>692.63965892865701</v>
      </c>
      <c r="J22904" s="8">
        <v>592.67099969761205</v>
      </c>
      <c r="K22904" s="8">
        <v>0.95886781058845405</v>
      </c>
      <c r="L22904" s="8">
        <v>3.0707396200550598E-2</v>
      </c>
    </row>
    <row r="22905" spans="1:12" x14ac:dyDescent="0.2">
      <c r="A22905" s="7" t="s">
        <v>85789</v>
      </c>
      <c r="B22905" s="7" t="s">
        <v>85790</v>
      </c>
      <c r="D22905" s="7" t="s">
        <v>85791</v>
      </c>
      <c r="E22905" s="8">
        <v>15.8146945846393</v>
      </c>
      <c r="F22905" s="8">
        <v>31.450419729881698</v>
      </c>
      <c r="G22905" s="8">
        <v>67.271138805728697</v>
      </c>
      <c r="H22905" s="8">
        <v>0.98413728607614503</v>
      </c>
      <c r="I22905" s="8">
        <v>20.838728993555598</v>
      </c>
      <c r="J22905" s="8">
        <v>24.694624987400498</v>
      </c>
      <c r="K22905" s="8">
        <v>0.55233384753496395</v>
      </c>
      <c r="L22905" s="8">
        <v>-1.3001506504996301</v>
      </c>
    </row>
    <row r="22906" spans="1:12" x14ac:dyDescent="0.2">
      <c r="A22906" s="7" t="s">
        <v>85792</v>
      </c>
      <c r="B22906" s="7" t="s">
        <v>85793</v>
      </c>
      <c r="C22906" s="7" t="s">
        <v>85794</v>
      </c>
      <c r="D22906" s="7" t="s">
        <v>85795</v>
      </c>
      <c r="E22906" s="8">
        <v>181.86898772335201</v>
      </c>
      <c r="F22906" s="8">
        <v>238.82662482378899</v>
      </c>
      <c r="G22906" s="8">
        <v>254.24533342753301</v>
      </c>
      <c r="H22906" s="8">
        <v>183.04953521016299</v>
      </c>
      <c r="I22906" s="8">
        <v>157.77894809406399</v>
      </c>
      <c r="J22906" s="8">
        <v>216.32491488962901</v>
      </c>
      <c r="K22906" s="8">
        <v>0.68737792533763498</v>
      </c>
      <c r="L22906" s="8">
        <v>-0.27666382406777401</v>
      </c>
    </row>
    <row r="22907" spans="1:12" x14ac:dyDescent="0.2">
      <c r="A22907" s="7" t="s">
        <v>85796</v>
      </c>
      <c r="B22907" s="7" t="s">
        <v>85797</v>
      </c>
      <c r="C22907" s="7" t="s">
        <v>85798</v>
      </c>
      <c r="D22907" s="7" t="s">
        <v>85799</v>
      </c>
      <c r="E22907" s="8">
        <v>19.768368230799101</v>
      </c>
      <c r="F22907" s="8">
        <v>23.587814797411301</v>
      </c>
      <c r="G22907" s="8">
        <v>7.91425162420337</v>
      </c>
      <c r="H22907" s="8">
        <v>19.682745721522899</v>
      </c>
      <c r="I22907" s="8">
        <v>6.9462429978518596</v>
      </c>
      <c r="J22907" s="8">
        <v>14.816774992440299</v>
      </c>
      <c r="K22907" s="8">
        <v>0.92380123854655005</v>
      </c>
      <c r="L22907" s="8">
        <v>-0.30678756835420901</v>
      </c>
    </row>
    <row r="22908" spans="1:12" x14ac:dyDescent="0.2">
      <c r="A22908" s="7" t="s">
        <v>85800</v>
      </c>
      <c r="B22908" s="7" t="s">
        <v>85801</v>
      </c>
      <c r="C22908" s="7" t="s">
        <v>85802</v>
      </c>
      <c r="D22908" s="7" t="s">
        <v>85803</v>
      </c>
      <c r="E22908" s="8">
        <v>360.77272021208302</v>
      </c>
      <c r="F22908" s="8">
        <v>472.739121564784</v>
      </c>
      <c r="G22908" s="8">
        <v>379.88407796176199</v>
      </c>
      <c r="H22908" s="8">
        <v>456.63970073933098</v>
      </c>
      <c r="I22908" s="8">
        <v>390.97424873623299</v>
      </c>
      <c r="J22908" s="8">
        <v>295.34771484931002</v>
      </c>
      <c r="K22908" s="8">
        <v>0.92370735785898295</v>
      </c>
      <c r="L22908" s="8">
        <v>-8.6283877930543595E-2</v>
      </c>
    </row>
    <row r="22909" spans="1:12" x14ac:dyDescent="0.2">
      <c r="A22909" s="7" t="s">
        <v>85804</v>
      </c>
      <c r="B22909" s="7" t="s">
        <v>85805</v>
      </c>
      <c r="C22909" s="7" t="s">
        <v>85806</v>
      </c>
      <c r="D22909" s="7" t="s">
        <v>85807</v>
      </c>
      <c r="E22909" s="8">
        <v>65.235615161637</v>
      </c>
      <c r="F22909" s="8">
        <v>133.664283851997</v>
      </c>
      <c r="G22909" s="8">
        <v>96.949582396491294</v>
      </c>
      <c r="H22909" s="8">
        <v>102.35027775191899</v>
      </c>
      <c r="I22909" s="8">
        <v>127.017014817863</v>
      </c>
      <c r="J22909" s="8">
        <v>129.39983493397901</v>
      </c>
      <c r="K22909" s="8">
        <v>0.80541180676917201</v>
      </c>
      <c r="L22909" s="8">
        <v>0.27804931995656101</v>
      </c>
    </row>
    <row r="22910" spans="1:12" x14ac:dyDescent="0.2">
      <c r="A22910" s="7" t="s">
        <v>85808</v>
      </c>
      <c r="B22910" s="7" t="s">
        <v>85809</v>
      </c>
      <c r="C22910" s="7" t="s">
        <v>85810</v>
      </c>
      <c r="E22910" s="8">
        <v>18.779949819259102</v>
      </c>
      <c r="F22910" s="8">
        <v>25.553466030528899</v>
      </c>
      <c r="G22910" s="8">
        <v>35.614132308915202</v>
      </c>
      <c r="H22910" s="8">
        <v>18.698608435446801</v>
      </c>
      <c r="I22910" s="8">
        <v>4.9616021413227598</v>
      </c>
      <c r="J22910" s="8">
        <v>28.645764985384599</v>
      </c>
      <c r="K22910" s="8">
        <v>0.79823437479873505</v>
      </c>
      <c r="L22910" s="8">
        <v>-0.61183936683963003</v>
      </c>
    </row>
    <row r="22911" spans="1:12" x14ac:dyDescent="0.2">
      <c r="A22911" s="7" t="s">
        <v>85811</v>
      </c>
      <c r="B22911" s="7" t="s">
        <v>85812</v>
      </c>
      <c r="C22911" s="7" t="s">
        <v>85813</v>
      </c>
      <c r="D22911" s="7" t="s">
        <v>85814</v>
      </c>
      <c r="E22911" s="8">
        <v>13844.7766904401</v>
      </c>
      <c r="F22911" s="8">
        <v>13998.385256647</v>
      </c>
      <c r="G22911" s="8">
        <v>14218.942324334401</v>
      </c>
      <c r="H22911" s="8">
        <v>8052.2112746750199</v>
      </c>
      <c r="I22911" s="8">
        <v>10528.5197438869</v>
      </c>
      <c r="J22911" s="8">
        <v>10667.0902095575</v>
      </c>
      <c r="K22911" s="8">
        <v>3.0972191872636499E-3</v>
      </c>
      <c r="L22911" s="8">
        <v>-0.52419517981871999</v>
      </c>
    </row>
    <row r="22912" spans="1:12" x14ac:dyDescent="0.2">
      <c r="A22912" s="7" t="s">
        <v>85815</v>
      </c>
      <c r="B22912" s="7" t="s">
        <v>85816</v>
      </c>
      <c r="C22912" s="7" t="s">
        <v>85817</v>
      </c>
      <c r="D22912" s="7" t="s">
        <v>85818</v>
      </c>
      <c r="E22912" s="8">
        <v>9.88418411539954</v>
      </c>
      <c r="F22912" s="8">
        <v>16.7080354814996</v>
      </c>
      <c r="G22912" s="8">
        <v>5.9356887181525302</v>
      </c>
      <c r="H22912" s="8">
        <v>8.8572355746852995</v>
      </c>
      <c r="I22912" s="8">
        <v>12.900165567439201</v>
      </c>
      <c r="J22912" s="8">
        <v>19.755699989920402</v>
      </c>
      <c r="K22912" s="8">
        <v>0.91666948332683595</v>
      </c>
      <c r="L22912" s="8">
        <v>0.35155437059417199</v>
      </c>
    </row>
    <row r="22913" spans="1:12" x14ac:dyDescent="0.2">
      <c r="A22913" s="7" t="s">
        <v>85819</v>
      </c>
      <c r="B22913" s="7" t="s">
        <v>85820</v>
      </c>
      <c r="C22913" s="7" t="s">
        <v>85821</v>
      </c>
      <c r="D22913" s="7" t="s">
        <v>85822</v>
      </c>
      <c r="E22913" s="8">
        <v>29.6525523461986</v>
      </c>
      <c r="F22913" s="8">
        <v>46.192803978263697</v>
      </c>
      <c r="G22913" s="8">
        <v>56.389042822448999</v>
      </c>
      <c r="H22913" s="8">
        <v>16.730333863294501</v>
      </c>
      <c r="I22913" s="8">
        <v>21.831049421820101</v>
      </c>
      <c r="J22913" s="8">
        <v>19.755699989920402</v>
      </c>
      <c r="K22913" s="8">
        <v>0.209487378687405</v>
      </c>
      <c r="L22913" s="8">
        <v>-1.18121903306007</v>
      </c>
    </row>
    <row r="22914" spans="1:12" x14ac:dyDescent="0.2">
      <c r="A22914" s="7" t="s">
        <v>85823</v>
      </c>
      <c r="B22914" s="7" t="s">
        <v>85824</v>
      </c>
      <c r="C22914" s="7" t="s">
        <v>85825</v>
      </c>
      <c r="D22914" s="7" t="s">
        <v>85826</v>
      </c>
      <c r="E22914" s="8">
        <v>1108.0170393362901</v>
      </c>
      <c r="F22914" s="8">
        <v>837.3674253081</v>
      </c>
      <c r="G22914" s="8">
        <v>975.43151268306599</v>
      </c>
      <c r="H22914" s="8">
        <v>1203.5999008711301</v>
      </c>
      <c r="I22914" s="8">
        <v>1066.7444603843901</v>
      </c>
      <c r="J22914" s="8">
        <v>1075.6978644511701</v>
      </c>
      <c r="K22914" s="8">
        <v>0.61165153813509698</v>
      </c>
      <c r="L22914" s="8">
        <v>0.19611615476777799</v>
      </c>
    </row>
    <row r="22915" spans="1:12" x14ac:dyDescent="0.2">
      <c r="A22915" s="7" t="s">
        <v>85827</v>
      </c>
      <c r="B22915" s="7" t="s">
        <v>85828</v>
      </c>
      <c r="C22915" s="7" t="s">
        <v>85829</v>
      </c>
      <c r="D22915" s="7" t="s">
        <v>85830</v>
      </c>
      <c r="E22915" s="8">
        <v>10316.1229612425</v>
      </c>
      <c r="F22915" s="8">
        <v>11302.4945904262</v>
      </c>
      <c r="G22915" s="8">
        <v>10902.870893793201</v>
      </c>
      <c r="H22915" s="8">
        <v>14253.260314240801</v>
      </c>
      <c r="I22915" s="8">
        <v>14216.974775746199</v>
      </c>
      <c r="J22915" s="8">
        <v>12576.4786135833</v>
      </c>
      <c r="K22915" s="8">
        <v>2.7893424649885201E-2</v>
      </c>
      <c r="L22915" s="8">
        <v>0.335872236161183</v>
      </c>
    </row>
    <row r="22916" spans="1:12" x14ac:dyDescent="0.2">
      <c r="A22916" s="7" t="s">
        <v>85831</v>
      </c>
      <c r="B22916" s="7" t="s">
        <v>85832</v>
      </c>
      <c r="C22916" s="7" t="s">
        <v>85833</v>
      </c>
      <c r="D22916" s="7" t="s">
        <v>85834</v>
      </c>
      <c r="E22916" s="8">
        <v>0.98841841153995402</v>
      </c>
      <c r="F22916" s="8">
        <v>0.98282561655880296</v>
      </c>
      <c r="G22916" s="8">
        <v>6.9249701711779501</v>
      </c>
      <c r="H22916" s="8">
        <v>8.8572355746852995</v>
      </c>
      <c r="I22916" s="8">
        <v>6.9462429978518596</v>
      </c>
      <c r="J22916" s="8">
        <v>10.865634994456199</v>
      </c>
      <c r="K22916" s="8">
        <v>0.62161582961733997</v>
      </c>
      <c r="L22916" s="8">
        <v>1.5845425650395799</v>
      </c>
    </row>
    <row r="22917" spans="1:12" x14ac:dyDescent="0.2">
      <c r="A22917" s="7" t="s">
        <v>85835</v>
      </c>
      <c r="B22917" s="7" t="s">
        <v>85836</v>
      </c>
      <c r="C22917" s="7" t="s">
        <v>85837</v>
      </c>
      <c r="D22917" s="7" t="s">
        <v>85838</v>
      </c>
      <c r="E22917" s="8">
        <v>365.71481226978301</v>
      </c>
      <c r="F22917" s="8">
        <v>416.71806142093197</v>
      </c>
      <c r="G22917" s="8">
        <v>383.84120377386398</v>
      </c>
      <c r="H22917" s="8">
        <v>351.33701112918402</v>
      </c>
      <c r="I22917" s="8">
        <v>301.66541019242402</v>
      </c>
      <c r="J22917" s="8">
        <v>321.03012483620699</v>
      </c>
      <c r="K22917" s="8">
        <v>0.52390171432597499</v>
      </c>
      <c r="L22917" s="8">
        <v>-0.25984888662761202</v>
      </c>
    </row>
    <row r="22918" spans="1:12" x14ac:dyDescent="0.2">
      <c r="A22918" s="7" t="s">
        <v>85839</v>
      </c>
      <c r="B22918" s="7" t="s">
        <v>85840</v>
      </c>
      <c r="C22918" s="7" t="s">
        <v>85841</v>
      </c>
      <c r="D22918" s="7" t="s">
        <v>85842</v>
      </c>
      <c r="E22918" s="8">
        <v>43.490410107758002</v>
      </c>
      <c r="F22918" s="8">
        <v>44.2271527451461</v>
      </c>
      <c r="G22918" s="8">
        <v>95.960300943465896</v>
      </c>
      <c r="H22918" s="8">
        <v>34.4448050126651</v>
      </c>
      <c r="I22918" s="8">
        <v>37.708176274053002</v>
      </c>
      <c r="J22918" s="8">
        <v>52.352604973289097</v>
      </c>
      <c r="K22918" s="8">
        <v>0.67092917458303403</v>
      </c>
      <c r="L22918" s="8">
        <v>-0.56089204538055304</v>
      </c>
    </row>
    <row r="22919" spans="1:12" x14ac:dyDescent="0.2">
      <c r="A22919" s="7" t="s">
        <v>85843</v>
      </c>
      <c r="B22919" s="7" t="s">
        <v>85844</v>
      </c>
      <c r="C22919" s="7" t="s">
        <v>85845</v>
      </c>
      <c r="D22919" s="7" t="s">
        <v>85846</v>
      </c>
      <c r="E22919" s="8">
        <v>372.63374115056303</v>
      </c>
      <c r="F22919" s="8">
        <v>460.94521416607802</v>
      </c>
      <c r="G22919" s="8">
        <v>458.03731275077001</v>
      </c>
      <c r="H22919" s="8">
        <v>487.14795660769198</v>
      </c>
      <c r="I22919" s="8">
        <v>499.13717541706899</v>
      </c>
      <c r="J22919" s="8">
        <v>548.22067472029096</v>
      </c>
      <c r="K22919" s="8">
        <v>0.53544630035945695</v>
      </c>
      <c r="L22919" s="8">
        <v>0.24857800157027499</v>
      </c>
    </row>
    <row r="22920" spans="1:12" x14ac:dyDescent="0.2">
      <c r="A22920" s="7" t="s">
        <v>85847</v>
      </c>
      <c r="B22920" s="7" t="s">
        <v>85848</v>
      </c>
      <c r="C22920" s="7" t="s">
        <v>85849</v>
      </c>
      <c r="D22920" s="7" t="s">
        <v>85850</v>
      </c>
      <c r="E22920" s="8">
        <v>10.872602526939501</v>
      </c>
      <c r="F22920" s="8">
        <v>17.690861098058399</v>
      </c>
      <c r="G22920" s="8">
        <v>17.807066154457601</v>
      </c>
      <c r="H22920" s="8">
        <v>352.32114841525998</v>
      </c>
      <c r="I22920" s="8">
        <v>317.54253704465702</v>
      </c>
      <c r="J22920" s="8">
        <v>250.89738987198899</v>
      </c>
      <c r="K22920" s="8">
        <v>5.5628499277271601E-30</v>
      </c>
      <c r="L22920" s="8">
        <v>4.31138180554247</v>
      </c>
    </row>
    <row r="22921" spans="1:12" x14ac:dyDescent="0.2">
      <c r="A22921" s="7" t="s">
        <v>85851</v>
      </c>
      <c r="B22921" s="7" t="s">
        <v>85852</v>
      </c>
      <c r="C22921" s="7" t="s">
        <v>85853</v>
      </c>
      <c r="D22921" s="7" t="s">
        <v>85854</v>
      </c>
      <c r="E22921" s="8">
        <v>739.33697183188599</v>
      </c>
      <c r="F22921" s="8">
        <v>501.24106444498898</v>
      </c>
      <c r="G22921" s="8">
        <v>552.01905078818504</v>
      </c>
      <c r="H22921" s="8">
        <v>561.94239034947896</v>
      </c>
      <c r="I22921" s="8">
        <v>543.79159468897399</v>
      </c>
      <c r="J22921" s="8">
        <v>577.85422470517199</v>
      </c>
      <c r="K22921" s="8">
        <v>0.904165533386869</v>
      </c>
      <c r="L22921" s="8">
        <v>-9.0483483269524601E-2</v>
      </c>
    </row>
    <row r="22922" spans="1:12" x14ac:dyDescent="0.2">
      <c r="A22922" s="7" t="s">
        <v>85855</v>
      </c>
      <c r="B22922" s="7" t="s">
        <v>85856</v>
      </c>
      <c r="C22922" s="7" t="s">
        <v>85857</v>
      </c>
      <c r="D22922" s="7" t="s">
        <v>85858</v>
      </c>
      <c r="E22922" s="8">
        <v>2290.1654595380701</v>
      </c>
      <c r="F22922" s="8">
        <v>1924.3725572221399</v>
      </c>
      <c r="G22922" s="8">
        <v>2057.70542229288</v>
      </c>
      <c r="H22922" s="8">
        <v>2590.24933695241</v>
      </c>
      <c r="I22922" s="8">
        <v>2207.9129528886301</v>
      </c>
      <c r="J22922" s="8">
        <v>2188.9315588831801</v>
      </c>
      <c r="K22922" s="8">
        <v>0.65675540834726698</v>
      </c>
      <c r="L22922" s="8">
        <v>0.15572779416466501</v>
      </c>
    </row>
    <row r="22923" spans="1:12" x14ac:dyDescent="0.2">
      <c r="A22923" s="7" t="s">
        <v>85859</v>
      </c>
      <c r="B22923" s="7" t="s">
        <v>85860</v>
      </c>
      <c r="C22923" s="7" t="s">
        <v>85861</v>
      </c>
      <c r="D22923" s="7" t="s">
        <v>85862</v>
      </c>
      <c r="E22923" s="8">
        <v>40.525154873138099</v>
      </c>
      <c r="F22923" s="8">
        <v>14.742384248382001</v>
      </c>
      <c r="G22923" s="8">
        <v>21.764191966559299</v>
      </c>
      <c r="H22923" s="8">
        <v>45.270315159502701</v>
      </c>
      <c r="I22923" s="8">
        <v>10.9155247109101</v>
      </c>
      <c r="J22923" s="8">
        <v>24.694624987400498</v>
      </c>
      <c r="K22923" s="8">
        <v>0.98173227787848805</v>
      </c>
      <c r="L22923" s="8">
        <v>7.0676818007647302E-2</v>
      </c>
    </row>
    <row r="22924" spans="1:12" x14ac:dyDescent="0.2">
      <c r="A22924" s="7" t="s">
        <v>85863</v>
      </c>
      <c r="B22924" s="7" t="s">
        <v>85864</v>
      </c>
      <c r="C22924" s="7" t="s">
        <v>85865</v>
      </c>
      <c r="D22924" s="7" t="s">
        <v>85866</v>
      </c>
      <c r="E22924" s="8">
        <v>8.8957657038595794</v>
      </c>
      <c r="F22924" s="8">
        <v>73.711921241910204</v>
      </c>
      <c r="G22924" s="8">
        <v>43.528383933118597</v>
      </c>
      <c r="H22924" s="8">
        <v>46.254452445578799</v>
      </c>
      <c r="I22924" s="8">
        <v>33.738894560994801</v>
      </c>
      <c r="J22924" s="8">
        <v>51.364819973793097</v>
      </c>
      <c r="K22924" s="8">
        <v>0.98379687418426998</v>
      </c>
      <c r="L22924" s="8">
        <v>5.8430829334001899E-2</v>
      </c>
    </row>
    <row r="22925" spans="1:12" x14ac:dyDescent="0.2">
      <c r="A22925" s="7" t="s">
        <v>85867</v>
      </c>
      <c r="B22925" s="7" t="s">
        <v>85868</v>
      </c>
      <c r="C22925" s="7" t="s">
        <v>85869</v>
      </c>
      <c r="D22925" s="7" t="s">
        <v>85870</v>
      </c>
      <c r="E22925" s="8">
        <v>549.56063681621401</v>
      </c>
      <c r="F22925" s="8">
        <v>743.01616611845498</v>
      </c>
      <c r="G22925" s="8">
        <v>558.944020959363</v>
      </c>
      <c r="H22925" s="8">
        <v>295.24118582284399</v>
      </c>
      <c r="I22925" s="8">
        <v>324.48878004250798</v>
      </c>
      <c r="J22925" s="8">
        <v>247.93403487350099</v>
      </c>
      <c r="K22925" s="8">
        <v>1.13806626731855E-5</v>
      </c>
      <c r="L22925" s="8">
        <v>-1.0935557766516</v>
      </c>
    </row>
    <row r="22926" spans="1:12" x14ac:dyDescent="0.2">
      <c r="A22926" s="7" t="s">
        <v>85871</v>
      </c>
      <c r="B22926" s="7" t="s">
        <v>85872</v>
      </c>
      <c r="C22926" s="7" t="s">
        <v>85873</v>
      </c>
      <c r="E22926" s="8">
        <v>5.9305104692397199</v>
      </c>
      <c r="F22926" s="8">
        <v>0</v>
      </c>
      <c r="G22926" s="8">
        <v>0</v>
      </c>
      <c r="H22926" s="8">
        <v>15.746196577218299</v>
      </c>
      <c r="I22926" s="8">
        <v>0</v>
      </c>
      <c r="J22926" s="8">
        <v>0</v>
      </c>
      <c r="K22926" s="8">
        <v>1</v>
      </c>
      <c r="L22926" s="8">
        <v>1.4091500991799</v>
      </c>
    </row>
    <row r="22927" spans="1:12" x14ac:dyDescent="0.2">
      <c r="A22927" s="7" t="s">
        <v>85874</v>
      </c>
      <c r="B22927" s="7" t="s">
        <v>85875</v>
      </c>
      <c r="D22927" s="7" t="s">
        <v>85876</v>
      </c>
      <c r="E22927" s="8">
        <v>0</v>
      </c>
      <c r="F22927" s="8">
        <v>0</v>
      </c>
      <c r="G22927" s="8">
        <v>0.98928145302542203</v>
      </c>
      <c r="H22927" s="8">
        <v>0</v>
      </c>
      <c r="I22927" s="8">
        <v>0</v>
      </c>
      <c r="J22927" s="8">
        <v>9.8778499949602097</v>
      </c>
      <c r="K22927" s="8">
        <v>1</v>
      </c>
      <c r="L22927" s="8">
        <v>3.2192190530154701</v>
      </c>
    </row>
    <row r="22928" spans="1:12" x14ac:dyDescent="0.2">
      <c r="A22928" s="7" t="s">
        <v>85877</v>
      </c>
      <c r="B22928" s="7" t="s">
        <v>85878</v>
      </c>
      <c r="C22928" s="7" t="s">
        <v>85879</v>
      </c>
      <c r="D22928" s="7" t="s">
        <v>85880</v>
      </c>
      <c r="E22928" s="8">
        <v>1312.61965052506</v>
      </c>
      <c r="F22928" s="8">
        <v>956.28932491171497</v>
      </c>
      <c r="G22928" s="8">
        <v>1084.2524725158601</v>
      </c>
      <c r="H22928" s="8">
        <v>1670.0809744712201</v>
      </c>
      <c r="I22928" s="8">
        <v>1267.19318689383</v>
      </c>
      <c r="J22928" s="8">
        <v>1400.67912928536</v>
      </c>
      <c r="K22928" s="8">
        <v>0.22789823419628599</v>
      </c>
      <c r="L22928" s="8">
        <v>0.37152321562394802</v>
      </c>
    </row>
    <row r="22929" spans="1:12" x14ac:dyDescent="0.2">
      <c r="A22929" s="7" t="s">
        <v>85881</v>
      </c>
      <c r="B22929" s="7" t="s">
        <v>85882</v>
      </c>
      <c r="C22929" s="7" t="s">
        <v>85883</v>
      </c>
      <c r="D22929" s="7" t="s">
        <v>85884</v>
      </c>
      <c r="E22929" s="8">
        <v>173.96164043103201</v>
      </c>
      <c r="F22929" s="8">
        <v>121.870376453292</v>
      </c>
      <c r="G22929" s="8">
        <v>128.606588893305</v>
      </c>
      <c r="H22929" s="8">
        <v>181.081260638011</v>
      </c>
      <c r="I22929" s="8">
        <v>161.74822980712199</v>
      </c>
      <c r="J22929" s="8">
        <v>137.30211492994701</v>
      </c>
      <c r="K22929" s="8">
        <v>0.85567738112384795</v>
      </c>
      <c r="L22929" s="8">
        <v>0.17793569720734101</v>
      </c>
    </row>
    <row r="22930" spans="1:12" x14ac:dyDescent="0.2">
      <c r="A22930" s="7" t="s">
        <v>85885</v>
      </c>
      <c r="B22930" s="7" t="s">
        <v>85886</v>
      </c>
      <c r="C22930" s="7" t="s">
        <v>85887</v>
      </c>
      <c r="D22930" s="7" t="s">
        <v>85888</v>
      </c>
      <c r="E22930" s="8">
        <v>243.15092923882901</v>
      </c>
      <c r="F22930" s="8">
        <v>231.94684550787699</v>
      </c>
      <c r="G22930" s="8">
        <v>216.65263821256701</v>
      </c>
      <c r="H22930" s="8">
        <v>225.367438511437</v>
      </c>
      <c r="I22930" s="8">
        <v>256.01867049225399</v>
      </c>
      <c r="J22930" s="8">
        <v>254.84852986997299</v>
      </c>
      <c r="K22930" s="8">
        <v>0.91189256407934804</v>
      </c>
      <c r="L22930" s="8">
        <v>8.9878145380128199E-2</v>
      </c>
    </row>
    <row r="22931" spans="1:12" x14ac:dyDescent="0.2">
      <c r="A22931" s="7" t="s">
        <v>85889</v>
      </c>
      <c r="B22931" s="7" t="s">
        <v>85890</v>
      </c>
      <c r="C22931" s="7" t="s">
        <v>85891</v>
      </c>
      <c r="D22931" s="7" t="s">
        <v>85892</v>
      </c>
      <c r="E22931" s="8">
        <v>889.57657038595903</v>
      </c>
      <c r="F22931" s="8">
        <v>657.51033747783902</v>
      </c>
      <c r="G22931" s="8">
        <v>633.14012993627</v>
      </c>
      <c r="H22931" s="8">
        <v>912.29526419258696</v>
      </c>
      <c r="I22931" s="8">
        <v>880.18821987065701</v>
      </c>
      <c r="J22931" s="8">
        <v>747.753244618488</v>
      </c>
      <c r="K22931" s="8">
        <v>0.64302139586992202</v>
      </c>
      <c r="L22931" s="8">
        <v>0.220497433639914</v>
      </c>
    </row>
    <row r="22932" spans="1:12" x14ac:dyDescent="0.2">
      <c r="A22932" s="7" t="s">
        <v>85893</v>
      </c>
      <c r="B22932" s="7" t="s">
        <v>85894</v>
      </c>
      <c r="C22932" s="7" t="s">
        <v>85895</v>
      </c>
      <c r="D22932" s="7" t="s">
        <v>85896</v>
      </c>
      <c r="E22932" s="8">
        <v>46.455665342377799</v>
      </c>
      <c r="F22932" s="8">
        <v>25.553466030528899</v>
      </c>
      <c r="G22932" s="8">
        <v>43.528383933118597</v>
      </c>
      <c r="H22932" s="8">
        <v>11.8096474329137</v>
      </c>
      <c r="I22932" s="8">
        <v>27.784971991407399</v>
      </c>
      <c r="J22932" s="8">
        <v>49.389249974800997</v>
      </c>
      <c r="K22932" s="8">
        <v>0.86903491667920696</v>
      </c>
      <c r="L22932" s="8">
        <v>-0.376761618685098</v>
      </c>
    </row>
    <row r="22933" spans="1:12" x14ac:dyDescent="0.2">
      <c r="A22933" s="7" t="s">
        <v>85897</v>
      </c>
      <c r="B22933" s="7" t="s">
        <v>85898</v>
      </c>
      <c r="C22933" s="7" t="s">
        <v>85899</v>
      </c>
      <c r="D22933" s="7" t="s">
        <v>85900</v>
      </c>
      <c r="E22933" s="8">
        <v>68.200870396256803</v>
      </c>
      <c r="F22933" s="8">
        <v>42.261501512028502</v>
      </c>
      <c r="G22933" s="8">
        <v>34.624850855889797</v>
      </c>
      <c r="H22933" s="8">
        <v>94.477179463309895</v>
      </c>
      <c r="I22933" s="8">
        <v>64.500827837195899</v>
      </c>
      <c r="J22933" s="8">
        <v>99.766284949098093</v>
      </c>
      <c r="K22933" s="8">
        <v>0.29221887065192798</v>
      </c>
      <c r="L22933" s="8">
        <v>0.83470144769606902</v>
      </c>
    </row>
    <row r="22934" spans="1:12" x14ac:dyDescent="0.2">
      <c r="A22934" s="7" t="s">
        <v>85901</v>
      </c>
      <c r="B22934" s="7" t="s">
        <v>85902</v>
      </c>
      <c r="C22934" s="7" t="s">
        <v>85903</v>
      </c>
      <c r="D22934" s="7" t="s">
        <v>85904</v>
      </c>
      <c r="E22934" s="8">
        <v>292.571849815826</v>
      </c>
      <c r="F22934" s="8">
        <v>361.67982689363902</v>
      </c>
      <c r="G22934" s="8">
        <v>319.53790932721103</v>
      </c>
      <c r="H22934" s="8">
        <v>404.48042457729599</v>
      </c>
      <c r="I22934" s="8">
        <v>430.66706586681499</v>
      </c>
      <c r="J22934" s="8">
        <v>395.11399979840797</v>
      </c>
      <c r="K22934" s="8">
        <v>0.32957675169737899</v>
      </c>
      <c r="L22934" s="8">
        <v>0.33723220183334701</v>
      </c>
    </row>
    <row r="22935" spans="1:12" x14ac:dyDescent="0.2">
      <c r="A22935" s="7" t="s">
        <v>85905</v>
      </c>
      <c r="B22935" s="7" t="s">
        <v>85906</v>
      </c>
      <c r="E22935" s="8">
        <v>77.096636100116399</v>
      </c>
      <c r="F22935" s="8">
        <v>0</v>
      </c>
      <c r="G22935" s="8">
        <v>0</v>
      </c>
      <c r="H22935" s="8">
        <v>52.159276162035702</v>
      </c>
      <c r="I22935" s="8">
        <v>15.8771268522328</v>
      </c>
      <c r="J22935" s="8">
        <v>60.254884969257297</v>
      </c>
      <c r="K22935" s="8">
        <v>0.94410524536026896</v>
      </c>
      <c r="L22935" s="8">
        <v>0.73472132702153203</v>
      </c>
    </row>
    <row r="22936" spans="1:12" x14ac:dyDescent="0.2">
      <c r="A22936" s="7" t="s">
        <v>85907</v>
      </c>
      <c r="B22936" s="7" t="s">
        <v>85908</v>
      </c>
      <c r="C22936" s="7" t="s">
        <v>85909</v>
      </c>
      <c r="D22936" s="7" t="s">
        <v>85910</v>
      </c>
      <c r="E22936" s="8">
        <v>212.50995848109</v>
      </c>
      <c r="F22936" s="8">
        <v>138.57841193479101</v>
      </c>
      <c r="G22936" s="8">
        <v>129.59587034633</v>
      </c>
      <c r="H22936" s="8">
        <v>236.19294865827499</v>
      </c>
      <c r="I22936" s="8">
        <v>138.924859957037</v>
      </c>
      <c r="J22936" s="8">
        <v>133.35097493196301</v>
      </c>
      <c r="K22936" s="8">
        <v>0.95371001295859004</v>
      </c>
      <c r="L22936" s="8">
        <v>8.1163523302603305E-2</v>
      </c>
    </row>
    <row r="22937" spans="1:12" x14ac:dyDescent="0.2">
      <c r="A22937" s="7" t="s">
        <v>85911</v>
      </c>
      <c r="B22937" s="7" t="s">
        <v>85912</v>
      </c>
      <c r="C22937" s="7" t="s">
        <v>85913</v>
      </c>
      <c r="D22937" s="7" t="s">
        <v>85914</v>
      </c>
      <c r="E22937" s="8">
        <v>1445.06771767141</v>
      </c>
      <c r="F22937" s="8">
        <v>1241.3087537137701</v>
      </c>
      <c r="G22937" s="8">
        <v>1261.3338526074101</v>
      </c>
      <c r="H22937" s="8">
        <v>940.83524548879495</v>
      </c>
      <c r="I22937" s="8">
        <v>1056.8212561017499</v>
      </c>
      <c r="J22937" s="8">
        <v>1094.46577944159</v>
      </c>
      <c r="K22937" s="8">
        <v>0.114150596418526</v>
      </c>
      <c r="L22937" s="8">
        <v>-0.352425133420326</v>
      </c>
    </row>
    <row r="22938" spans="1:12" x14ac:dyDescent="0.2">
      <c r="A22938" s="7" t="s">
        <v>85915</v>
      </c>
      <c r="B22938" s="7" t="s">
        <v>85916</v>
      </c>
      <c r="C22938" s="7" t="s">
        <v>85917</v>
      </c>
      <c r="D22938" s="7" t="s">
        <v>85918</v>
      </c>
      <c r="E22938" s="8">
        <v>299.49077869660601</v>
      </c>
      <c r="F22938" s="8">
        <v>216.221635642937</v>
      </c>
      <c r="G22938" s="8">
        <v>172.134972826423</v>
      </c>
      <c r="H22938" s="8">
        <v>269.65361638486399</v>
      </c>
      <c r="I22938" s="8">
        <v>330.44270261209601</v>
      </c>
      <c r="J22938" s="8">
        <v>231.14168988206899</v>
      </c>
      <c r="K22938" s="8">
        <v>0.72730009046959099</v>
      </c>
      <c r="L22938" s="8">
        <v>0.27314779470184403</v>
      </c>
    </row>
    <row r="22939" spans="1:12" x14ac:dyDescent="0.2">
      <c r="A22939" s="7" t="s">
        <v>85919</v>
      </c>
      <c r="B22939" s="7" t="s">
        <v>85920</v>
      </c>
      <c r="C22939" s="7" t="s">
        <v>85921</v>
      </c>
      <c r="D22939" s="7" t="s">
        <v>85922</v>
      </c>
      <c r="E22939" s="8">
        <v>922.19437796677698</v>
      </c>
      <c r="F22939" s="8">
        <v>957.27215052827398</v>
      </c>
      <c r="G22939" s="8">
        <v>782.521629343109</v>
      </c>
      <c r="H22939" s="8">
        <v>720.388493407738</v>
      </c>
      <c r="I22939" s="8">
        <v>731.340155630975</v>
      </c>
      <c r="J22939" s="8">
        <v>593.65878469710799</v>
      </c>
      <c r="K22939" s="8">
        <v>0.166429519648361</v>
      </c>
      <c r="L22939" s="8">
        <v>-0.38014844115089003</v>
      </c>
    </row>
    <row r="22940" spans="1:12" x14ac:dyDescent="0.2">
      <c r="A22940" s="7" t="s">
        <v>85923</v>
      </c>
      <c r="B22940" s="7" t="s">
        <v>85924</v>
      </c>
      <c r="E22940" s="8">
        <v>12.8494393500194</v>
      </c>
      <c r="F22940" s="8">
        <v>8.8454305490292207</v>
      </c>
      <c r="G22940" s="8">
        <v>4.9464072651271103</v>
      </c>
      <c r="H22940" s="8">
        <v>21.651020293675199</v>
      </c>
      <c r="I22940" s="8">
        <v>10.9155247109101</v>
      </c>
      <c r="J22940" s="8">
        <v>10.865634994456199</v>
      </c>
      <c r="K22940" s="8">
        <v>0.79213592757532603</v>
      </c>
      <c r="L22940" s="8">
        <v>0.70524637580434602</v>
      </c>
    </row>
    <row r="22941" spans="1:12" x14ac:dyDescent="0.2">
      <c r="A22941" s="7" t="s">
        <v>85925</v>
      </c>
      <c r="B22941" s="7" t="s">
        <v>85926</v>
      </c>
      <c r="C22941" s="7" t="s">
        <v>85927</v>
      </c>
      <c r="D22941" s="7" t="s">
        <v>85928</v>
      </c>
      <c r="E22941" s="8">
        <v>5.9305104692397199</v>
      </c>
      <c r="F22941" s="8">
        <v>9.8282561655880301</v>
      </c>
      <c r="G22941" s="8">
        <v>3.9571258121016899</v>
      </c>
      <c r="H22941" s="8">
        <v>0</v>
      </c>
      <c r="I22941" s="8">
        <v>0</v>
      </c>
      <c r="J22941" s="8">
        <v>0</v>
      </c>
      <c r="K22941" s="8">
        <v>1</v>
      </c>
      <c r="L22941" s="8">
        <v>-5.1763927635276703</v>
      </c>
    </row>
    <row r="22942" spans="1:12" x14ac:dyDescent="0.2">
      <c r="A22942" s="7" t="s">
        <v>85929</v>
      </c>
      <c r="B22942" s="7" t="s">
        <v>85930</v>
      </c>
      <c r="C22942" s="7" t="s">
        <v>85931</v>
      </c>
      <c r="D22942" s="7" t="s">
        <v>85932</v>
      </c>
      <c r="E22942" s="8">
        <v>685.96237760872805</v>
      </c>
      <c r="F22942" s="8">
        <v>729.25660748663199</v>
      </c>
      <c r="G22942" s="8">
        <v>557.954739506338</v>
      </c>
      <c r="H22942" s="8">
        <v>551.11688020264103</v>
      </c>
      <c r="I22942" s="8">
        <v>666.83932779377903</v>
      </c>
      <c r="J22942" s="8">
        <v>557.11073971575604</v>
      </c>
      <c r="K22942" s="8">
        <v>0.77998151474114896</v>
      </c>
      <c r="L22942" s="8">
        <v>-0.152694374563209</v>
      </c>
    </row>
    <row r="22943" spans="1:12" x14ac:dyDescent="0.2">
      <c r="A22943" s="7" t="s">
        <v>85933</v>
      </c>
      <c r="B22943" s="7" t="s">
        <v>85934</v>
      </c>
      <c r="D22943" s="7" t="s">
        <v>85935</v>
      </c>
      <c r="E22943" s="8">
        <v>21.745205053879001</v>
      </c>
      <c r="F22943" s="8">
        <v>0</v>
      </c>
      <c r="G22943" s="8">
        <v>0.98928145302542203</v>
      </c>
      <c r="H22943" s="8">
        <v>4.9206864303807301</v>
      </c>
      <c r="I22943" s="8">
        <v>0</v>
      </c>
      <c r="J22943" s="8">
        <v>2.9633549984880601</v>
      </c>
      <c r="K22943" s="8">
        <v>0.81294717031236496</v>
      </c>
      <c r="L22943" s="8">
        <v>-1.5272892707110599</v>
      </c>
    </row>
    <row r="22944" spans="1:12" x14ac:dyDescent="0.2">
      <c r="A22944" s="7" t="s">
        <v>85936</v>
      </c>
      <c r="B22944" s="7" t="s">
        <v>85937</v>
      </c>
      <c r="C22944" s="7" t="s">
        <v>85938</v>
      </c>
      <c r="D22944" s="7" t="s">
        <v>8351</v>
      </c>
      <c r="E22944" s="8">
        <v>179.89215090027199</v>
      </c>
      <c r="F22944" s="8">
        <v>191.65099522896699</v>
      </c>
      <c r="G22944" s="8">
        <v>245.34180035030499</v>
      </c>
      <c r="H22944" s="8">
        <v>172.224025063325</v>
      </c>
      <c r="I22944" s="8">
        <v>211.36425122035001</v>
      </c>
      <c r="J22944" s="8">
        <v>222.25162488660499</v>
      </c>
      <c r="K22944" s="8">
        <v>0.98016610225016798</v>
      </c>
      <c r="L22944" s="8">
        <v>-2.60753113887385E-2</v>
      </c>
    </row>
    <row r="22945" spans="1:12" x14ac:dyDescent="0.2">
      <c r="A22945" s="7" t="s">
        <v>85939</v>
      </c>
      <c r="B22945" s="7" t="s">
        <v>85940</v>
      </c>
      <c r="C22945" s="7" t="s">
        <v>85941</v>
      </c>
      <c r="E22945" s="8">
        <v>13.8378577615594</v>
      </c>
      <c r="F22945" s="8">
        <v>22.604989180852499</v>
      </c>
      <c r="G22945" s="8">
        <v>25.721317778661</v>
      </c>
      <c r="H22945" s="8">
        <v>23.619294865827499</v>
      </c>
      <c r="I22945" s="8">
        <v>40.685137558846598</v>
      </c>
      <c r="J22945" s="8">
        <v>37.535829980848803</v>
      </c>
      <c r="K22945" s="8">
        <v>0.62592440355803802</v>
      </c>
      <c r="L22945" s="8">
        <v>0.71201304871644999</v>
      </c>
    </row>
    <row r="22946" spans="1:12" x14ac:dyDescent="0.2">
      <c r="A22946" s="7" t="s">
        <v>85942</v>
      </c>
      <c r="B22946" s="7" t="s">
        <v>85943</v>
      </c>
      <c r="C22946" s="7" t="s">
        <v>85944</v>
      </c>
      <c r="D22946" s="7" t="s">
        <v>85945</v>
      </c>
      <c r="E22946" s="8">
        <v>459.61456136607899</v>
      </c>
      <c r="F22946" s="8">
        <v>382.319164841374</v>
      </c>
      <c r="G22946" s="8">
        <v>448.14449822051603</v>
      </c>
      <c r="H22946" s="8">
        <v>349.36873655703101</v>
      </c>
      <c r="I22946" s="8">
        <v>316.55021661639199</v>
      </c>
      <c r="J22946" s="8">
        <v>406.96741979235998</v>
      </c>
      <c r="K22946" s="8">
        <v>0.54934440859366995</v>
      </c>
      <c r="L22946" s="8">
        <v>-0.265913813848214</v>
      </c>
    </row>
    <row r="22947" spans="1:12" x14ac:dyDescent="0.2">
      <c r="A22947" s="7" t="s">
        <v>85946</v>
      </c>
      <c r="B22947" s="7" t="s">
        <v>85947</v>
      </c>
      <c r="C22947" s="7" t="s">
        <v>85948</v>
      </c>
      <c r="D22947" s="7" t="s">
        <v>85949</v>
      </c>
      <c r="E22947" s="8">
        <v>231.289908300349</v>
      </c>
      <c r="F22947" s="8">
        <v>223.10141495884801</v>
      </c>
      <c r="G22947" s="8">
        <v>265.12742941081302</v>
      </c>
      <c r="H22947" s="8">
        <v>234.224674086123</v>
      </c>
      <c r="I22947" s="8">
        <v>264.94955434663501</v>
      </c>
      <c r="J22947" s="8">
        <v>289.42100485233402</v>
      </c>
      <c r="K22947" s="8">
        <v>0.859386193296372</v>
      </c>
      <c r="L22947" s="8">
        <v>0.13225766049645299</v>
      </c>
    </row>
    <row r="22948" spans="1:12" x14ac:dyDescent="0.2">
      <c r="A22948" s="7" t="s">
        <v>85950</v>
      </c>
      <c r="B22948" s="7" t="s">
        <v>85951</v>
      </c>
      <c r="C22948" s="7" t="s">
        <v>85952</v>
      </c>
      <c r="D22948" s="7" t="s">
        <v>85953</v>
      </c>
      <c r="E22948" s="8">
        <v>41.513573284678102</v>
      </c>
      <c r="F22948" s="8">
        <v>160.20057549908501</v>
      </c>
      <c r="G22948" s="8">
        <v>100.906708208593</v>
      </c>
      <c r="H22948" s="8">
        <v>34.4448050126651</v>
      </c>
      <c r="I22948" s="8">
        <v>58.546905267608601</v>
      </c>
      <c r="J22948" s="8">
        <v>81.986154958169706</v>
      </c>
      <c r="K22948" s="8">
        <v>0.51187586919989903</v>
      </c>
      <c r="L22948" s="8">
        <v>-0.79046653139426903</v>
      </c>
    </row>
    <row r="22949" spans="1:12" x14ac:dyDescent="0.2">
      <c r="A22949" s="7" t="s">
        <v>85954</v>
      </c>
      <c r="B22949" s="7" t="s">
        <v>85955</v>
      </c>
      <c r="C22949" s="7" t="s">
        <v>85956</v>
      </c>
      <c r="D22949" s="7" t="s">
        <v>85957</v>
      </c>
      <c r="E22949" s="8">
        <v>328.15491263126501</v>
      </c>
      <c r="F22949" s="8">
        <v>346.93744264525702</v>
      </c>
      <c r="G22949" s="8">
        <v>377.90551505571102</v>
      </c>
      <c r="H22949" s="8">
        <v>300.16187225322398</v>
      </c>
      <c r="I22949" s="8">
        <v>407.84369601673097</v>
      </c>
      <c r="J22949" s="8">
        <v>264.72637986493402</v>
      </c>
      <c r="K22949" s="8">
        <v>0.89331935352678105</v>
      </c>
      <c r="L22949" s="8">
        <v>-0.114438712050697</v>
      </c>
    </row>
    <row r="22950" spans="1:12" x14ac:dyDescent="0.2">
      <c r="A22950" s="7" t="s">
        <v>85958</v>
      </c>
      <c r="B22950" s="7" t="s">
        <v>813</v>
      </c>
      <c r="C22950" s="7" t="s">
        <v>85959</v>
      </c>
      <c r="D22950" s="7" t="s">
        <v>815</v>
      </c>
      <c r="E22950" s="8">
        <v>808.52626063968205</v>
      </c>
      <c r="F22950" s="8">
        <v>996.58517519062605</v>
      </c>
      <c r="G22950" s="8">
        <v>844.84636088370996</v>
      </c>
      <c r="H22950" s="8">
        <v>293.27291125069098</v>
      </c>
      <c r="I22950" s="8">
        <v>369.14319931441298</v>
      </c>
      <c r="J22950" s="8">
        <v>324.98126483419099</v>
      </c>
      <c r="K22950" s="8">
        <v>7.1931113518577295E-13</v>
      </c>
      <c r="L22950" s="8">
        <v>-1.4243416419141099</v>
      </c>
    </row>
    <row r="22951" spans="1:12" x14ac:dyDescent="0.2">
      <c r="A22951" s="7" t="s">
        <v>85960</v>
      </c>
      <c r="B22951" s="7" t="s">
        <v>85961</v>
      </c>
      <c r="C22951" s="7" t="s">
        <v>85962</v>
      </c>
      <c r="D22951" s="7" t="s">
        <v>85963</v>
      </c>
      <c r="E22951" s="8">
        <v>372.63374115056303</v>
      </c>
      <c r="F22951" s="8">
        <v>275.19117263646501</v>
      </c>
      <c r="G22951" s="8">
        <v>218.63120111861801</v>
      </c>
      <c r="H22951" s="8">
        <v>246.03432151903601</v>
      </c>
      <c r="I22951" s="8">
        <v>214.34121250514301</v>
      </c>
      <c r="J22951" s="8">
        <v>177.80129990928401</v>
      </c>
      <c r="K22951" s="8">
        <v>0.42973616274141901</v>
      </c>
      <c r="L22951" s="8">
        <v>-0.44114681478739298</v>
      </c>
    </row>
    <row r="22952" spans="1:12" x14ac:dyDescent="0.2">
      <c r="A22952" s="7" t="s">
        <v>85964</v>
      </c>
      <c r="B22952" s="7" t="s">
        <v>85965</v>
      </c>
      <c r="C22952" s="7" t="s">
        <v>85966</v>
      </c>
      <c r="E22952" s="8">
        <v>30.6409707577386</v>
      </c>
      <c r="F22952" s="8">
        <v>52.089757677616497</v>
      </c>
      <c r="G22952" s="8">
        <v>51.4426355573219</v>
      </c>
      <c r="H22952" s="8">
        <v>41.333766015198101</v>
      </c>
      <c r="I22952" s="8">
        <v>41.677457987111197</v>
      </c>
      <c r="J22952" s="8">
        <v>36.548044981352803</v>
      </c>
      <c r="K22952" s="8">
        <v>0.92769956398758702</v>
      </c>
      <c r="L22952" s="8">
        <v>-0.16642985725096601</v>
      </c>
    </row>
    <row r="22953" spans="1:12" x14ac:dyDescent="0.2">
      <c r="A22953" s="7" t="s">
        <v>85967</v>
      </c>
      <c r="B22953" s="7" t="s">
        <v>85968</v>
      </c>
      <c r="C22953" s="7" t="s">
        <v>85969</v>
      </c>
      <c r="D22953" s="7" t="s">
        <v>85970</v>
      </c>
      <c r="E22953" s="8">
        <v>0</v>
      </c>
      <c r="F22953" s="8">
        <v>8.8454305490292207</v>
      </c>
      <c r="G22953" s="8">
        <v>5.9356887181525302</v>
      </c>
      <c r="H22953" s="8">
        <v>60.032374450644802</v>
      </c>
      <c r="I22953" s="8">
        <v>32.746574132730203</v>
      </c>
      <c r="J22953" s="8">
        <v>14.816774992440299</v>
      </c>
      <c r="K22953" s="8">
        <v>6.5179564551843899E-2</v>
      </c>
      <c r="L22953" s="8">
        <v>2.86334690926344</v>
      </c>
    </row>
    <row r="22954" spans="1:12" x14ac:dyDescent="0.2">
      <c r="A22954" s="7" t="s">
        <v>85971</v>
      </c>
      <c r="B22954" s="7" t="s">
        <v>85972</v>
      </c>
      <c r="E22954" s="8">
        <v>160.123782669473</v>
      </c>
      <c r="F22954" s="8">
        <v>110.076469054586</v>
      </c>
      <c r="G22954" s="8">
        <v>141.46724778263501</v>
      </c>
      <c r="H22954" s="8">
        <v>357.24183484564099</v>
      </c>
      <c r="I22954" s="8">
        <v>181.59463837241299</v>
      </c>
      <c r="J22954" s="8">
        <v>259.78745486745299</v>
      </c>
      <c r="K22954" s="8">
        <v>3.3548185324519898E-2</v>
      </c>
      <c r="L22954" s="8">
        <v>0.95615684233624998</v>
      </c>
    </row>
    <row r="22955" spans="1:12" x14ac:dyDescent="0.2">
      <c r="A22955" s="7" t="s">
        <v>85973</v>
      </c>
      <c r="B22955" s="7" t="s">
        <v>85974</v>
      </c>
      <c r="C22955" s="7" t="s">
        <v>85975</v>
      </c>
      <c r="D22955" s="7" t="s">
        <v>85976</v>
      </c>
      <c r="E22955" s="8">
        <v>85.003983392435998</v>
      </c>
      <c r="F22955" s="8">
        <v>91.402782339968695</v>
      </c>
      <c r="G22955" s="8">
        <v>75.185390429931999</v>
      </c>
      <c r="H22955" s="8">
        <v>53.143413448111801</v>
      </c>
      <c r="I22955" s="8">
        <v>95.262761113397005</v>
      </c>
      <c r="J22955" s="8">
        <v>48.401464975304997</v>
      </c>
      <c r="K22955" s="8">
        <v>0.76916262942746605</v>
      </c>
      <c r="L22955" s="8">
        <v>-0.354490994144952</v>
      </c>
    </row>
    <row r="22956" spans="1:12" x14ac:dyDescent="0.2">
      <c r="A22956" s="7" t="s">
        <v>85977</v>
      </c>
      <c r="B22956" s="7" t="s">
        <v>85978</v>
      </c>
      <c r="C22956" s="7" t="s">
        <v>85979</v>
      </c>
      <c r="D22956" s="7" t="s">
        <v>85980</v>
      </c>
      <c r="E22956" s="8">
        <v>95.876585919375501</v>
      </c>
      <c r="F22956" s="8">
        <v>107.12799220491</v>
      </c>
      <c r="G22956" s="8">
        <v>83.099642054135401</v>
      </c>
      <c r="H22956" s="8">
        <v>32.476530440512803</v>
      </c>
      <c r="I22956" s="8">
        <v>50.608341841492098</v>
      </c>
      <c r="J22956" s="8">
        <v>74.083874962201506</v>
      </c>
      <c r="K22956" s="8">
        <v>0.239799226954822</v>
      </c>
      <c r="L22956" s="8">
        <v>-0.86434257730719699</v>
      </c>
    </row>
    <row r="22957" spans="1:12" x14ac:dyDescent="0.2">
      <c r="A22957" s="7" t="s">
        <v>85981</v>
      </c>
      <c r="B22957" s="7" t="s">
        <v>85982</v>
      </c>
      <c r="C22957" s="7" t="s">
        <v>85983</v>
      </c>
      <c r="D22957" s="7" t="s">
        <v>85984</v>
      </c>
      <c r="E22957" s="8">
        <v>187.79949819259099</v>
      </c>
      <c r="F22957" s="8">
        <v>168.063180431555</v>
      </c>
      <c r="G22957" s="8">
        <v>206.759823682313</v>
      </c>
      <c r="H22957" s="8">
        <v>705.62643411659599</v>
      </c>
      <c r="I22957" s="8">
        <v>632.10811280451901</v>
      </c>
      <c r="J22957" s="8">
        <v>552.17181471827598</v>
      </c>
      <c r="K22957" s="8">
        <v>1.3257758591299501E-15</v>
      </c>
      <c r="L22957" s="8">
        <v>1.74814402148853</v>
      </c>
    </row>
    <row r="22958" spans="1:12" x14ac:dyDescent="0.2">
      <c r="A22958" s="7" t="s">
        <v>85985</v>
      </c>
      <c r="B22958" s="7" t="s">
        <v>85986</v>
      </c>
      <c r="C22958" s="7" t="s">
        <v>85987</v>
      </c>
      <c r="D22958" s="7" t="s">
        <v>85988</v>
      </c>
      <c r="E22958" s="8">
        <v>17.791531407719201</v>
      </c>
      <c r="F22958" s="8">
        <v>20.639337947734901</v>
      </c>
      <c r="G22958" s="8">
        <v>70.238983164804907</v>
      </c>
      <c r="H22958" s="8">
        <v>12.793784718989899</v>
      </c>
      <c r="I22958" s="8">
        <v>16.8694472804974</v>
      </c>
      <c r="J22958" s="8">
        <v>23.706839987904502</v>
      </c>
      <c r="K22958" s="8">
        <v>0.541756134479216</v>
      </c>
      <c r="L22958" s="8">
        <v>-1.02578789980646</v>
      </c>
    </row>
    <row r="22959" spans="1:12" x14ac:dyDescent="0.2">
      <c r="A22959" s="7" t="s">
        <v>85989</v>
      </c>
      <c r="B22959" s="7" t="s">
        <v>85990</v>
      </c>
      <c r="D22959" s="7" t="s">
        <v>85991</v>
      </c>
      <c r="E22959" s="8">
        <v>0</v>
      </c>
      <c r="F22959" s="8">
        <v>0</v>
      </c>
      <c r="G22959" s="8">
        <v>11.871377436305099</v>
      </c>
      <c r="H22959" s="8">
        <v>0</v>
      </c>
      <c r="I22959" s="8">
        <v>0</v>
      </c>
      <c r="J22959" s="8">
        <v>0</v>
      </c>
      <c r="K22959" s="8">
        <v>1</v>
      </c>
      <c r="L22959" s="8">
        <v>-4.4442844343773604</v>
      </c>
    </row>
    <row r="22960" spans="1:12" x14ac:dyDescent="0.2">
      <c r="A22960" s="7" t="s">
        <v>85992</v>
      </c>
      <c r="B22960" s="7" t="s">
        <v>85993</v>
      </c>
      <c r="C22960" s="7" t="s">
        <v>85994</v>
      </c>
      <c r="D22960" s="7" t="s">
        <v>85995</v>
      </c>
      <c r="E22960" s="8">
        <v>16.803112996179198</v>
      </c>
      <c r="F22960" s="8">
        <v>31.450419729881698</v>
      </c>
      <c r="G22960" s="8">
        <v>11.871377436305099</v>
      </c>
      <c r="H22960" s="8">
        <v>22.635157579751301</v>
      </c>
      <c r="I22960" s="8">
        <v>17.861767708761899</v>
      </c>
      <c r="J22960" s="8">
        <v>30.621334984376599</v>
      </c>
      <c r="K22960" s="8">
        <v>0.92765245192449997</v>
      </c>
      <c r="L22960" s="8">
        <v>0.24206994536034601</v>
      </c>
    </row>
    <row r="22961" spans="1:12" x14ac:dyDescent="0.2">
      <c r="A22961" s="7" t="s">
        <v>85996</v>
      </c>
      <c r="B22961" s="7" t="s">
        <v>85997</v>
      </c>
      <c r="C22961" s="7" t="s">
        <v>85998</v>
      </c>
      <c r="D22961" s="7" t="s">
        <v>85999</v>
      </c>
      <c r="E22961" s="8">
        <v>15.8146945846393</v>
      </c>
      <c r="F22961" s="8">
        <v>46.192803978263697</v>
      </c>
      <c r="G22961" s="8">
        <v>48.474791198245697</v>
      </c>
      <c r="H22961" s="8">
        <v>415.30593472413301</v>
      </c>
      <c r="I22961" s="8">
        <v>296.70380805110102</v>
      </c>
      <c r="J22961" s="8">
        <v>230.15390488257299</v>
      </c>
      <c r="K22961" s="8">
        <v>2.4744657990625503E-10</v>
      </c>
      <c r="L22961" s="8">
        <v>3.0920731688559902</v>
      </c>
    </row>
    <row r="22962" spans="1:12" x14ac:dyDescent="0.2">
      <c r="A22962" s="7" t="s">
        <v>86000</v>
      </c>
      <c r="B22962" s="7" t="s">
        <v>86001</v>
      </c>
      <c r="C22962" s="7" t="s">
        <v>86002</v>
      </c>
      <c r="D22962" s="7" t="s">
        <v>86003</v>
      </c>
      <c r="E22962" s="8">
        <v>249.08143970806799</v>
      </c>
      <c r="F22962" s="8">
        <v>245.70640413970099</v>
      </c>
      <c r="G22962" s="8">
        <v>193.89916479298299</v>
      </c>
      <c r="H22962" s="8">
        <v>301.1460095393</v>
      </c>
      <c r="I22962" s="8">
        <v>222.27977593125999</v>
      </c>
      <c r="J22962" s="8">
        <v>189.65471990323601</v>
      </c>
      <c r="K22962" s="8">
        <v>0.96220710513535002</v>
      </c>
      <c r="L22962" s="8">
        <v>5.0245375031522502E-2</v>
      </c>
    </row>
    <row r="22963" spans="1:12" x14ac:dyDescent="0.2">
      <c r="A22963" s="7" t="s">
        <v>86004</v>
      </c>
      <c r="B22963" s="7" t="s">
        <v>86005</v>
      </c>
      <c r="C22963" s="7" t="s">
        <v>86006</v>
      </c>
      <c r="E22963" s="8">
        <v>0</v>
      </c>
      <c r="F22963" s="8">
        <v>2.94847684967641</v>
      </c>
      <c r="G22963" s="8">
        <v>2.96784435907627</v>
      </c>
      <c r="H22963" s="8">
        <v>46.254452445578799</v>
      </c>
      <c r="I22963" s="8">
        <v>35.723535417523898</v>
      </c>
      <c r="J22963" s="8">
        <v>14.816774992440299</v>
      </c>
      <c r="K22963" s="8">
        <v>2.6195643382754198E-3</v>
      </c>
      <c r="L22963" s="8">
        <v>4.0316196886901796</v>
      </c>
    </row>
    <row r="22964" spans="1:12" x14ac:dyDescent="0.2">
      <c r="A22964" s="7" t="s">
        <v>86007</v>
      </c>
      <c r="B22964" s="7" t="s">
        <v>86008</v>
      </c>
      <c r="D22964" s="7" t="s">
        <v>86009</v>
      </c>
      <c r="E22964" s="8">
        <v>19.768368230799101</v>
      </c>
      <c r="F22964" s="8">
        <v>51.106932061057698</v>
      </c>
      <c r="G22964" s="8">
        <v>36.603413761940601</v>
      </c>
      <c r="H22964" s="8">
        <v>39.365491443045798</v>
      </c>
      <c r="I22964" s="8">
        <v>27.784971991407399</v>
      </c>
      <c r="J22964" s="8">
        <v>24.694624987400498</v>
      </c>
      <c r="K22964" s="8">
        <v>0.92093171431520504</v>
      </c>
      <c r="L22964" s="8">
        <v>-0.226813237375973</v>
      </c>
    </row>
    <row r="22965" spans="1:12" x14ac:dyDescent="0.2">
      <c r="A22965" s="7" t="s">
        <v>86010</v>
      </c>
      <c r="B22965" s="7" t="s">
        <v>86011</v>
      </c>
      <c r="C22965" s="7" t="s">
        <v>86012</v>
      </c>
      <c r="D22965" s="7" t="s">
        <v>86013</v>
      </c>
      <c r="E22965" s="8">
        <v>27.675715523118701</v>
      </c>
      <c r="F22965" s="8">
        <v>41.278675895469704</v>
      </c>
      <c r="G22965" s="8">
        <v>27.6998806847118</v>
      </c>
      <c r="H22965" s="8">
        <v>11.8096474329137</v>
      </c>
      <c r="I22965" s="8">
        <v>12.900165567439201</v>
      </c>
      <c r="J22965" s="8">
        <v>34.572474982360703</v>
      </c>
      <c r="K22965" s="8">
        <v>0.69612456152671298</v>
      </c>
      <c r="L22965" s="8">
        <v>-0.70530194190697904</v>
      </c>
    </row>
    <row r="22966" spans="1:12" x14ac:dyDescent="0.2">
      <c r="A22966" s="7" t="s">
        <v>86014</v>
      </c>
      <c r="B22966" s="7" t="s">
        <v>86015</v>
      </c>
      <c r="C22966" s="7" t="s">
        <v>86016</v>
      </c>
      <c r="D22966" s="7" t="s">
        <v>86017</v>
      </c>
      <c r="E22966" s="8">
        <v>243.15092923882901</v>
      </c>
      <c r="F22966" s="8">
        <v>140.544063167909</v>
      </c>
      <c r="G22966" s="8">
        <v>175.10281718549999</v>
      </c>
      <c r="H22966" s="8">
        <v>221.43088936713301</v>
      </c>
      <c r="I22966" s="8">
        <v>147.85574381141799</v>
      </c>
      <c r="J22966" s="8">
        <v>170.88680491281201</v>
      </c>
      <c r="K22966" s="8">
        <v>0.96857163531156798</v>
      </c>
      <c r="L22966" s="8">
        <v>-4.8790199639158302E-2</v>
      </c>
    </row>
    <row r="22967" spans="1:12" x14ac:dyDescent="0.2">
      <c r="A22967" s="7" t="s">
        <v>86018</v>
      </c>
      <c r="B22967" s="7" t="s">
        <v>86019</v>
      </c>
      <c r="C22967" s="7" t="s">
        <v>86020</v>
      </c>
      <c r="D22967" s="7" t="s">
        <v>86021</v>
      </c>
      <c r="E22967" s="8">
        <v>14.8262761730993</v>
      </c>
      <c r="F22967" s="8">
        <v>16.7080354814996</v>
      </c>
      <c r="G22967" s="8">
        <v>18.796347607483</v>
      </c>
      <c r="H22967" s="8">
        <v>31.492393154436598</v>
      </c>
      <c r="I22967" s="8">
        <v>7.93856342611641</v>
      </c>
      <c r="J22967" s="8">
        <v>17.780129990928401</v>
      </c>
      <c r="K22967" s="8">
        <v>0.95177499981017</v>
      </c>
      <c r="L22967" s="8">
        <v>0.185164581327181</v>
      </c>
    </row>
    <row r="22968" spans="1:12" x14ac:dyDescent="0.2">
      <c r="A22968" s="7" t="s">
        <v>86022</v>
      </c>
      <c r="B22968" s="7" t="s">
        <v>86023</v>
      </c>
      <c r="C22968" s="7" t="s">
        <v>86024</v>
      </c>
      <c r="D22968" s="7" t="s">
        <v>86025</v>
      </c>
      <c r="E22968" s="8">
        <v>1115.9243866286099</v>
      </c>
      <c r="F22968" s="8">
        <v>905.18239285065704</v>
      </c>
      <c r="G22968" s="8">
        <v>552.01905078818504</v>
      </c>
      <c r="H22968" s="8">
        <v>848.326340597637</v>
      </c>
      <c r="I22968" s="8">
        <v>562.64568282600101</v>
      </c>
      <c r="J22968" s="8">
        <v>411.906344789841</v>
      </c>
      <c r="K22968" s="8">
        <v>0.42249598474639699</v>
      </c>
      <c r="L22968" s="8">
        <v>-0.49728784698994999</v>
      </c>
    </row>
    <row r="22969" spans="1:12" x14ac:dyDescent="0.2">
      <c r="A22969" s="7" t="s">
        <v>86026</v>
      </c>
      <c r="B22969" s="7" t="s">
        <v>86027</v>
      </c>
      <c r="C22969" s="7" t="s">
        <v>86028</v>
      </c>
      <c r="D22969" s="7" t="s">
        <v>86029</v>
      </c>
      <c r="E22969" s="8">
        <v>2607.4477696424001</v>
      </c>
      <c r="F22969" s="8">
        <v>2731.27238841691</v>
      </c>
      <c r="G22969" s="8">
        <v>2766.0309426590802</v>
      </c>
      <c r="H22969" s="8">
        <v>3541.9100925880498</v>
      </c>
      <c r="I22969" s="8">
        <v>3277.6343745578101</v>
      </c>
      <c r="J22969" s="8">
        <v>2964.3427834875602</v>
      </c>
      <c r="K22969" s="8">
        <v>0.17460945620666601</v>
      </c>
      <c r="L22969" s="8">
        <v>0.27164330536570302</v>
      </c>
    </row>
    <row r="22970" spans="1:12" x14ac:dyDescent="0.2">
      <c r="A22970" s="7" t="s">
        <v>86030</v>
      </c>
      <c r="B22970" s="7" t="s">
        <v>86031</v>
      </c>
      <c r="C22970" s="7" t="s">
        <v>86032</v>
      </c>
      <c r="D22970" s="7" t="s">
        <v>86033</v>
      </c>
      <c r="E22970" s="8">
        <v>1.97683682307991</v>
      </c>
      <c r="F22970" s="8">
        <v>5.89695369935282</v>
      </c>
      <c r="G22970" s="8">
        <v>1.9785629060508401</v>
      </c>
      <c r="H22970" s="8">
        <v>0</v>
      </c>
      <c r="I22970" s="8">
        <v>0</v>
      </c>
      <c r="J22970" s="8">
        <v>10.865634994456199</v>
      </c>
      <c r="K22970" s="8">
        <v>1</v>
      </c>
      <c r="L22970" s="8">
        <v>0.14105318953249599</v>
      </c>
    </row>
    <row r="22971" spans="1:12" x14ac:dyDescent="0.2">
      <c r="A22971" s="7" t="s">
        <v>86034</v>
      </c>
      <c r="B22971" s="7" t="s">
        <v>86035</v>
      </c>
      <c r="C22971" s="7" t="s">
        <v>86036</v>
      </c>
      <c r="D22971" s="7" t="s">
        <v>86037</v>
      </c>
      <c r="E22971" s="8">
        <v>239.19725559266899</v>
      </c>
      <c r="F22971" s="8">
        <v>252.586183455612</v>
      </c>
      <c r="G22971" s="8">
        <v>212.69551240046599</v>
      </c>
      <c r="H22971" s="8">
        <v>292.28877396461502</v>
      </c>
      <c r="I22971" s="8">
        <v>174.64839537456101</v>
      </c>
      <c r="J22971" s="8">
        <v>204.47149489567599</v>
      </c>
      <c r="K22971" s="8">
        <v>0.94783942167344004</v>
      </c>
      <c r="L22971" s="8">
        <v>-6.9298669387981696E-2</v>
      </c>
    </row>
    <row r="22972" spans="1:12" x14ac:dyDescent="0.2">
      <c r="A22972" s="7" t="s">
        <v>86038</v>
      </c>
      <c r="B22972" s="7" t="s">
        <v>86039</v>
      </c>
      <c r="D22972" s="7" t="s">
        <v>86040</v>
      </c>
      <c r="E22972" s="8">
        <v>2.96525523461986</v>
      </c>
      <c r="F22972" s="8">
        <v>8.8454305490292207</v>
      </c>
      <c r="G22972" s="8">
        <v>4.9464072651271103</v>
      </c>
      <c r="H22972" s="8">
        <v>29.524118582284402</v>
      </c>
      <c r="I22972" s="8">
        <v>17.861767708761899</v>
      </c>
      <c r="J22972" s="8">
        <v>0</v>
      </c>
      <c r="K22972" s="8">
        <v>0.670686994569898</v>
      </c>
      <c r="L22972" s="8">
        <v>1.49953613579572</v>
      </c>
    </row>
    <row r="22973" spans="1:12" x14ac:dyDescent="0.2">
      <c r="A22973" s="7" t="s">
        <v>86041</v>
      </c>
      <c r="B22973" s="7" t="s">
        <v>86042</v>
      </c>
      <c r="C22973" s="7" t="s">
        <v>86043</v>
      </c>
      <c r="D22973" s="7" t="s">
        <v>86044</v>
      </c>
      <c r="E22973" s="8">
        <v>76.108217688576502</v>
      </c>
      <c r="F22973" s="8">
        <v>66.832141925998599</v>
      </c>
      <c r="G22973" s="8">
        <v>69.249701711779494</v>
      </c>
      <c r="H22973" s="8">
        <v>104.31855232407101</v>
      </c>
      <c r="I22973" s="8">
        <v>91.293479400338796</v>
      </c>
      <c r="J22973" s="8">
        <v>100.75406994859399</v>
      </c>
      <c r="K22973" s="8">
        <v>0.47558876942776701</v>
      </c>
      <c r="L22973" s="8">
        <v>0.48208621578218602</v>
      </c>
    </row>
    <row r="22974" spans="1:12" x14ac:dyDescent="0.2">
      <c r="A22974" s="7" t="s">
        <v>86045</v>
      </c>
      <c r="B22974" s="7" t="s">
        <v>86046</v>
      </c>
      <c r="C22974" s="7" t="s">
        <v>86047</v>
      </c>
      <c r="D22974" s="7" t="s">
        <v>86048</v>
      </c>
      <c r="E22974" s="8">
        <v>33.606225992358397</v>
      </c>
      <c r="F22974" s="8">
        <v>0.98282561655880296</v>
      </c>
      <c r="G22974" s="8">
        <v>4.9464072651271103</v>
      </c>
      <c r="H22974" s="8">
        <v>6.8889610025330201</v>
      </c>
      <c r="I22974" s="8">
        <v>5.9539225695873101</v>
      </c>
      <c r="J22974" s="8">
        <v>14.816774992440299</v>
      </c>
      <c r="K22974" s="8">
        <v>0.91409927720780704</v>
      </c>
      <c r="L22974" s="8">
        <v>-0.51517388130441899</v>
      </c>
    </row>
    <row r="22975" spans="1:12" x14ac:dyDescent="0.2">
      <c r="A22975" s="7" t="s">
        <v>86049</v>
      </c>
      <c r="B22975" s="7" t="s">
        <v>86050</v>
      </c>
      <c r="C22975" s="7" t="s">
        <v>86051</v>
      </c>
      <c r="D22975" s="7" t="s">
        <v>86052</v>
      </c>
      <c r="E22975" s="8">
        <v>149.251180142533</v>
      </c>
      <c r="F22975" s="8">
        <v>170.02883166467299</v>
      </c>
      <c r="G22975" s="8">
        <v>226.54545274282199</v>
      </c>
      <c r="H22975" s="8">
        <v>487.14795660769198</v>
      </c>
      <c r="I22975" s="8">
        <v>406.851375588466</v>
      </c>
      <c r="J22975" s="8">
        <v>348.688104822095</v>
      </c>
      <c r="K22975" s="8">
        <v>8.3827909057212802E-5</v>
      </c>
      <c r="L22975" s="8">
        <v>1.18700322913236</v>
      </c>
    </row>
    <row r="22976" spans="1:12" x14ac:dyDescent="0.2">
      <c r="A22976" s="7" t="s">
        <v>86053</v>
      </c>
      <c r="B22976" s="7" t="s">
        <v>86054</v>
      </c>
      <c r="D22976" s="7" t="s">
        <v>86055</v>
      </c>
      <c r="E22976" s="8">
        <v>53.374594223157501</v>
      </c>
      <c r="F22976" s="8">
        <v>58.969536993528202</v>
      </c>
      <c r="G22976" s="8">
        <v>97.938863849516693</v>
      </c>
      <c r="H22976" s="8">
        <v>253.907419807645</v>
      </c>
      <c r="I22976" s="8">
        <v>215.33353293340801</v>
      </c>
      <c r="J22976" s="8">
        <v>166.93566491482699</v>
      </c>
      <c r="K22976" s="8">
        <v>1.61676116545263E-4</v>
      </c>
      <c r="L22976" s="8">
        <v>1.59720479045001</v>
      </c>
    </row>
    <row r="22977" spans="1:12" x14ac:dyDescent="0.2">
      <c r="A22977" s="7" t="s">
        <v>86056</v>
      </c>
      <c r="B22977" s="7" t="s">
        <v>86057</v>
      </c>
      <c r="C22977" s="7" t="s">
        <v>86058</v>
      </c>
      <c r="D22977" s="7" t="s">
        <v>86059</v>
      </c>
      <c r="E22977" s="8">
        <v>12525.238111034299</v>
      </c>
      <c r="F22977" s="8">
        <v>12466.160120431899</v>
      </c>
      <c r="G22977" s="8">
        <v>15147.877608725301</v>
      </c>
      <c r="H22977" s="8">
        <v>10170.0747143109</v>
      </c>
      <c r="I22977" s="8">
        <v>11341.230174635601</v>
      </c>
      <c r="J22977" s="8">
        <v>12285.082038732</v>
      </c>
      <c r="K22977" s="8">
        <v>0.31756069009973997</v>
      </c>
      <c r="L22977" s="8">
        <v>-0.24814533250613399</v>
      </c>
    </row>
    <row r="22978" spans="1:12" x14ac:dyDescent="0.2">
      <c r="A22978" s="7" t="s">
        <v>86060</v>
      </c>
      <c r="B22978" s="7" t="s">
        <v>86061</v>
      </c>
      <c r="C22978" s="7" t="s">
        <v>86062</v>
      </c>
      <c r="D22978" s="7" t="s">
        <v>86063</v>
      </c>
      <c r="E22978" s="8">
        <v>27.675715523118701</v>
      </c>
      <c r="F22978" s="8">
        <v>28.501942880205299</v>
      </c>
      <c r="G22978" s="8">
        <v>15.828503248406699</v>
      </c>
      <c r="H22978" s="8">
        <v>18.698608435446801</v>
      </c>
      <c r="I22978" s="8">
        <v>15.8771268522328</v>
      </c>
      <c r="J22978" s="8">
        <v>22.719054988408502</v>
      </c>
      <c r="K22978" s="8">
        <v>0.88863760649312395</v>
      </c>
      <c r="L22978" s="8">
        <v>-0.32975036085126802</v>
      </c>
    </row>
    <row r="22979" spans="1:12" x14ac:dyDescent="0.2">
      <c r="A22979" s="7" t="s">
        <v>86064</v>
      </c>
      <c r="B22979" s="7" t="s">
        <v>86065</v>
      </c>
      <c r="C22979" s="7" t="s">
        <v>86066</v>
      </c>
      <c r="D22979" s="7" t="s">
        <v>86067</v>
      </c>
      <c r="E22979" s="8">
        <v>7.9073472923196304</v>
      </c>
      <c r="F22979" s="8">
        <v>50.124106444498899</v>
      </c>
      <c r="G22979" s="8">
        <v>18.796347607483</v>
      </c>
      <c r="H22979" s="8">
        <v>7.8730982886091603</v>
      </c>
      <c r="I22979" s="8">
        <v>12.900165567439201</v>
      </c>
      <c r="J22979" s="8">
        <v>19.755699989920402</v>
      </c>
      <c r="K22979" s="8">
        <v>0.68771762270069003</v>
      </c>
      <c r="L22979" s="8">
        <v>-0.92295482081636004</v>
      </c>
    </row>
    <row r="22980" spans="1:12" x14ac:dyDescent="0.2">
      <c r="A22980" s="7" t="s">
        <v>86068</v>
      </c>
      <c r="B22980" s="7" t="s">
        <v>86069</v>
      </c>
      <c r="D22980" s="7" t="s">
        <v>86070</v>
      </c>
      <c r="E22980" s="8">
        <v>0</v>
      </c>
      <c r="F22980" s="8">
        <v>8.8454305490292207</v>
      </c>
      <c r="G22980" s="8">
        <v>0</v>
      </c>
      <c r="H22980" s="8">
        <v>9.8413728607614495</v>
      </c>
      <c r="I22980" s="8">
        <v>14.8848064239683</v>
      </c>
      <c r="J22980" s="8">
        <v>0</v>
      </c>
      <c r="K22980" s="8">
        <v>0.83379046035079896</v>
      </c>
      <c r="L22980" s="8">
        <v>1.48240191268156</v>
      </c>
    </row>
    <row r="22981" spans="1:12" x14ac:dyDescent="0.2">
      <c r="A22981" s="7" t="s">
        <v>86071</v>
      </c>
      <c r="B22981" s="7" t="s">
        <v>86072</v>
      </c>
      <c r="C22981" s="7" t="s">
        <v>86073</v>
      </c>
      <c r="D22981" s="7" t="s">
        <v>86074</v>
      </c>
      <c r="E22981" s="8">
        <v>44.478828519297899</v>
      </c>
      <c r="F22981" s="8">
        <v>42.261501512028502</v>
      </c>
      <c r="G22981" s="8">
        <v>45.506946839169402</v>
      </c>
      <c r="H22981" s="8">
        <v>254.89155709372201</v>
      </c>
      <c r="I22981" s="8">
        <v>147.85574381141799</v>
      </c>
      <c r="J22981" s="8">
        <v>118.534199939522</v>
      </c>
      <c r="K22981" s="8">
        <v>2.4590648507845999E-5</v>
      </c>
      <c r="L22981" s="8">
        <v>1.9789128136091501</v>
      </c>
    </row>
    <row r="22982" spans="1:12" x14ac:dyDescent="0.2">
      <c r="A22982" s="7" t="s">
        <v>86075</v>
      </c>
      <c r="B22982" s="7" t="s">
        <v>86076</v>
      </c>
      <c r="C22982" s="7" t="s">
        <v>86077</v>
      </c>
      <c r="D22982" s="7" t="s">
        <v>86078</v>
      </c>
      <c r="E22982" s="8">
        <v>17.791531407719201</v>
      </c>
      <c r="F22982" s="8">
        <v>15.725209864940799</v>
      </c>
      <c r="G22982" s="8">
        <v>17.807066154457601</v>
      </c>
      <c r="H22982" s="8">
        <v>12.793784718989899</v>
      </c>
      <c r="I22982" s="8">
        <v>10.9155247109101</v>
      </c>
      <c r="J22982" s="8">
        <v>13.828989992944299</v>
      </c>
      <c r="K22982" s="8">
        <v>0.85284928030453599</v>
      </c>
      <c r="L22982" s="8">
        <v>-0.45115981757582702</v>
      </c>
    </row>
    <row r="22983" spans="1:12" x14ac:dyDescent="0.2">
      <c r="A22983" s="7" t="s">
        <v>86079</v>
      </c>
      <c r="B22983" s="7" t="s">
        <v>86080</v>
      </c>
      <c r="C22983" s="7" t="s">
        <v>86081</v>
      </c>
      <c r="E22983" s="8">
        <v>7.9073472923196304</v>
      </c>
      <c r="F22983" s="8">
        <v>23.587814797411301</v>
      </c>
      <c r="G22983" s="8">
        <v>15.828503248406699</v>
      </c>
      <c r="H22983" s="8">
        <v>59.048237164568697</v>
      </c>
      <c r="I22983" s="8">
        <v>18.854088137026501</v>
      </c>
      <c r="J22983" s="8">
        <v>46.425894976313003</v>
      </c>
      <c r="K22983" s="8">
        <v>0.270484068618773</v>
      </c>
      <c r="L22983" s="8">
        <v>1.39343467127601</v>
      </c>
    </row>
    <row r="22984" spans="1:12" x14ac:dyDescent="0.2">
      <c r="A22984" s="7" t="s">
        <v>86082</v>
      </c>
      <c r="B22984" s="7" t="s">
        <v>86083</v>
      </c>
      <c r="C22984" s="7" t="s">
        <v>86084</v>
      </c>
      <c r="D22984" s="7" t="s">
        <v>86085</v>
      </c>
      <c r="E22984" s="8">
        <v>1.97683682307991</v>
      </c>
      <c r="F22984" s="8">
        <v>3.9313024662352101</v>
      </c>
      <c r="G22984" s="8">
        <v>7.91425162420337</v>
      </c>
      <c r="H22984" s="8">
        <v>10.825510146837599</v>
      </c>
      <c r="I22984" s="8">
        <v>1.9846408565291001</v>
      </c>
      <c r="J22984" s="8">
        <v>4.9389249974801004</v>
      </c>
      <c r="K22984" s="8">
        <v>0.94533508802160504</v>
      </c>
      <c r="L22984" s="8">
        <v>0.36125627577747899</v>
      </c>
    </row>
    <row r="22985" spans="1:12" x14ac:dyDescent="0.2">
      <c r="A22985" s="7" t="s">
        <v>86086</v>
      </c>
      <c r="B22985" s="7" t="s">
        <v>86087</v>
      </c>
      <c r="C22985" s="7" t="s">
        <v>86088</v>
      </c>
      <c r="D22985" s="7" t="s">
        <v>86089</v>
      </c>
      <c r="E22985" s="8">
        <v>0</v>
      </c>
      <c r="F22985" s="8">
        <v>15.725209864940799</v>
      </c>
      <c r="G22985" s="8">
        <v>0.98928145302542203</v>
      </c>
      <c r="H22985" s="8">
        <v>13.777922005065999</v>
      </c>
      <c r="I22985" s="8">
        <v>0.99232042826455202</v>
      </c>
      <c r="J22985" s="8">
        <v>0.98778499949602006</v>
      </c>
      <c r="K22985" s="8">
        <v>0.99055402816789395</v>
      </c>
      <c r="L22985" s="8">
        <v>-8.5034123714456497E-2</v>
      </c>
    </row>
    <row r="22986" spans="1:12" x14ac:dyDescent="0.2">
      <c r="A22986" s="7" t="s">
        <v>86090</v>
      </c>
      <c r="B22986" s="7" t="s">
        <v>86091</v>
      </c>
      <c r="C22986" s="7" t="s">
        <v>86092</v>
      </c>
      <c r="D22986" s="7" t="s">
        <v>86093</v>
      </c>
      <c r="E22986" s="8">
        <v>0.98841841153995402</v>
      </c>
      <c r="F22986" s="8">
        <v>0.98282561655880296</v>
      </c>
      <c r="G22986" s="8">
        <v>0</v>
      </c>
      <c r="H22986" s="8">
        <v>0</v>
      </c>
      <c r="I22986" s="8">
        <v>11.907845139174601</v>
      </c>
      <c r="J22986" s="8">
        <v>0</v>
      </c>
      <c r="K22986" s="8">
        <v>1</v>
      </c>
      <c r="L22986" s="8">
        <v>2.5939810310575</v>
      </c>
    </row>
    <row r="22987" spans="1:12" x14ac:dyDescent="0.2">
      <c r="A22987" s="7" t="s">
        <v>86094</v>
      </c>
      <c r="B22987" s="7" t="s">
        <v>86095</v>
      </c>
      <c r="C22987" s="7" t="s">
        <v>86096</v>
      </c>
      <c r="D22987" s="7" t="s">
        <v>86097</v>
      </c>
      <c r="E22987" s="8">
        <v>50.409338988537598</v>
      </c>
      <c r="F22987" s="8">
        <v>114.99059713738001</v>
      </c>
      <c r="G22987" s="8">
        <v>71.228264617830405</v>
      </c>
      <c r="H22987" s="8">
        <v>94.477179463309895</v>
      </c>
      <c r="I22987" s="8">
        <v>51.600662269756697</v>
      </c>
      <c r="J22987" s="8">
        <v>69.144949964721405</v>
      </c>
      <c r="K22987" s="8">
        <v>0.93931192848857403</v>
      </c>
      <c r="L22987" s="8">
        <v>-0.13679033005118099</v>
      </c>
    </row>
    <row r="22988" spans="1:12" x14ac:dyDescent="0.2">
      <c r="A22988" s="7" t="s">
        <v>86098</v>
      </c>
      <c r="B22988" s="7" t="s">
        <v>86099</v>
      </c>
      <c r="E22988" s="8">
        <v>313.32863645816502</v>
      </c>
      <c r="F22988" s="8">
        <v>0</v>
      </c>
      <c r="G22988" s="8">
        <v>88.046049319262494</v>
      </c>
      <c r="H22988" s="8">
        <v>79.715120172167701</v>
      </c>
      <c r="I22988" s="8">
        <v>0</v>
      </c>
      <c r="J22988" s="8">
        <v>45.438109976816897</v>
      </c>
      <c r="K22988" s="8">
        <v>0.86363911574850505</v>
      </c>
      <c r="L22988" s="8">
        <v>-1.68119442825242</v>
      </c>
    </row>
    <row r="22989" spans="1:12" x14ac:dyDescent="0.2">
      <c r="A22989" s="7" t="s">
        <v>86100</v>
      </c>
      <c r="B22989" s="7" t="s">
        <v>86101</v>
      </c>
      <c r="D22989" s="7" t="s">
        <v>86102</v>
      </c>
      <c r="E22989" s="8">
        <v>32.6178075808185</v>
      </c>
      <c r="F22989" s="8">
        <v>43.244327128587301</v>
      </c>
      <c r="G22989" s="8">
        <v>38.581976667991398</v>
      </c>
      <c r="H22989" s="8">
        <v>13.777922005065999</v>
      </c>
      <c r="I22989" s="8">
        <v>45.646739700169398</v>
      </c>
      <c r="J22989" s="8">
        <v>21.731269988912501</v>
      </c>
      <c r="K22989" s="8">
        <v>0.78905934305173497</v>
      </c>
      <c r="L22989" s="8">
        <v>-0.496218229254767</v>
      </c>
    </row>
    <row r="22990" spans="1:12" x14ac:dyDescent="0.2">
      <c r="A22990" s="7" t="s">
        <v>86103</v>
      </c>
      <c r="B22990" s="7" t="s">
        <v>86104</v>
      </c>
      <c r="D22990" s="7" t="s">
        <v>86105</v>
      </c>
      <c r="E22990" s="8">
        <v>34.5946444038984</v>
      </c>
      <c r="F22990" s="8">
        <v>32.433245346440501</v>
      </c>
      <c r="G22990" s="8">
        <v>53.421198463372797</v>
      </c>
      <c r="H22990" s="8">
        <v>29.524118582284402</v>
      </c>
      <c r="I22990" s="8">
        <v>15.8771268522328</v>
      </c>
      <c r="J22990" s="8">
        <v>55.315959971777097</v>
      </c>
      <c r="K22990" s="8">
        <v>0.91313631552645702</v>
      </c>
      <c r="L22990" s="8">
        <v>-0.25795016142701399</v>
      </c>
    </row>
    <row r="22991" spans="1:12" x14ac:dyDescent="0.2">
      <c r="A22991" s="7" t="s">
        <v>86106</v>
      </c>
      <c r="B22991" s="7" t="s">
        <v>86107</v>
      </c>
      <c r="C22991" s="7" t="s">
        <v>86108</v>
      </c>
      <c r="D22991" s="7" t="s">
        <v>86109</v>
      </c>
      <c r="E22991" s="8">
        <v>197.68368230799101</v>
      </c>
      <c r="F22991" s="8">
        <v>288.950731268288</v>
      </c>
      <c r="G22991" s="8">
        <v>221.59904547769401</v>
      </c>
      <c r="H22991" s="8">
        <v>288.35222482031003</v>
      </c>
      <c r="I22991" s="8">
        <v>329.45038218383098</v>
      </c>
      <c r="J22991" s="8">
        <v>308.18891984275803</v>
      </c>
      <c r="K22991" s="8">
        <v>0.39624046713323002</v>
      </c>
      <c r="L22991" s="8">
        <v>0.386684852549467</v>
      </c>
    </row>
    <row r="22992" spans="1:12" x14ac:dyDescent="0.2">
      <c r="A22992" s="7" t="s">
        <v>86110</v>
      </c>
      <c r="B22992" s="7" t="s">
        <v>86111</v>
      </c>
      <c r="E22992" s="8">
        <v>0</v>
      </c>
      <c r="F22992" s="8">
        <v>16.7080354814996</v>
      </c>
      <c r="G22992" s="8">
        <v>9.8928145302542205</v>
      </c>
      <c r="H22992" s="8">
        <v>0</v>
      </c>
      <c r="I22992" s="8">
        <v>0</v>
      </c>
      <c r="J22992" s="8">
        <v>0</v>
      </c>
      <c r="K22992" s="8">
        <v>0.18855013222803099</v>
      </c>
      <c r="L22992" s="8">
        <v>-5.6084774124902204</v>
      </c>
    </row>
    <row r="22993" spans="1:12" x14ac:dyDescent="0.2">
      <c r="A22993" s="7" t="s">
        <v>86112</v>
      </c>
      <c r="B22993" s="7" t="s">
        <v>86113</v>
      </c>
      <c r="D22993" s="7" t="s">
        <v>86114</v>
      </c>
      <c r="E22993" s="8">
        <v>15.8146945846393</v>
      </c>
      <c r="F22993" s="8">
        <v>17.690861098058399</v>
      </c>
      <c r="G22993" s="8">
        <v>0</v>
      </c>
      <c r="H22993" s="8">
        <v>1.9682745721522901</v>
      </c>
      <c r="I22993" s="8">
        <v>0.99232042826455202</v>
      </c>
      <c r="J22993" s="8">
        <v>8.8900649954641793</v>
      </c>
      <c r="K22993" s="8">
        <v>0.73232412482047504</v>
      </c>
      <c r="L22993" s="8">
        <v>-1.49942801364471</v>
      </c>
    </row>
    <row r="22994" spans="1:12" x14ac:dyDescent="0.2">
      <c r="A22994" s="7" t="s">
        <v>86115</v>
      </c>
      <c r="B22994" s="7" t="s">
        <v>86116</v>
      </c>
      <c r="C22994" s="7" t="s">
        <v>86117</v>
      </c>
      <c r="D22994" s="7" t="s">
        <v>86118</v>
      </c>
      <c r="E22994" s="8">
        <v>0</v>
      </c>
      <c r="F22994" s="8">
        <v>0</v>
      </c>
      <c r="G22994" s="8">
        <v>17.807066154457601</v>
      </c>
      <c r="H22994" s="8">
        <v>6.8889610025330201</v>
      </c>
      <c r="I22994" s="8">
        <v>4.9616021413227598</v>
      </c>
      <c r="J22994" s="8">
        <v>14.816774992440299</v>
      </c>
      <c r="K22994" s="8">
        <v>0.93191989819352195</v>
      </c>
      <c r="L22994" s="8">
        <v>0.58292555456081196</v>
      </c>
    </row>
    <row r="22995" spans="1:12" x14ac:dyDescent="0.2">
      <c r="A22995" s="7" t="s">
        <v>86119</v>
      </c>
      <c r="B22995" s="7" t="s">
        <v>86120</v>
      </c>
      <c r="C22995" s="7" t="s">
        <v>86121</v>
      </c>
      <c r="D22995" s="7" t="s">
        <v>86122</v>
      </c>
      <c r="E22995" s="8">
        <v>715.61492995492699</v>
      </c>
      <c r="F22995" s="8">
        <v>549.39951965637101</v>
      </c>
      <c r="G22995" s="8">
        <v>582.68677583197302</v>
      </c>
      <c r="H22995" s="8">
        <v>791.246378005221</v>
      </c>
      <c r="I22995" s="8">
        <v>730.34783520271003</v>
      </c>
      <c r="J22995" s="8">
        <v>591.68321469811599</v>
      </c>
      <c r="K22995" s="8">
        <v>0.70792648158763505</v>
      </c>
      <c r="L22995" s="8">
        <v>0.19377439852376999</v>
      </c>
    </row>
    <row r="22996" spans="1:12" x14ac:dyDescent="0.2">
      <c r="A22996" s="7" t="s">
        <v>86123</v>
      </c>
      <c r="B22996" s="7" t="s">
        <v>86124</v>
      </c>
      <c r="C22996" s="7" t="s">
        <v>86125</v>
      </c>
      <c r="D22996" s="7" t="s">
        <v>86126</v>
      </c>
      <c r="E22996" s="8">
        <v>1857.2381952835699</v>
      </c>
      <c r="F22996" s="8">
        <v>2414.80253988498</v>
      </c>
      <c r="G22996" s="8">
        <v>2089.3624287896901</v>
      </c>
      <c r="H22996" s="8">
        <v>1819.6698419547899</v>
      </c>
      <c r="I22996" s="8">
        <v>1936.01715554414</v>
      </c>
      <c r="J22996" s="8">
        <v>1774.06185909485</v>
      </c>
      <c r="K22996" s="8">
        <v>0.52278168954276005</v>
      </c>
      <c r="L22996" s="8">
        <v>-0.202147755924552</v>
      </c>
    </row>
    <row r="22997" spans="1:12" x14ac:dyDescent="0.2">
      <c r="A22997" s="7" t="s">
        <v>86127</v>
      </c>
      <c r="B22997" s="7" t="s">
        <v>86128</v>
      </c>
      <c r="C22997" s="7" t="s">
        <v>86129</v>
      </c>
      <c r="D22997" s="7" t="s">
        <v>86130</v>
      </c>
      <c r="E22997" s="8">
        <v>17.791531407719201</v>
      </c>
      <c r="F22997" s="8">
        <v>51.106932061057698</v>
      </c>
      <c r="G22997" s="8">
        <v>25.721317778661</v>
      </c>
      <c r="H22997" s="8">
        <v>165.33506406079201</v>
      </c>
      <c r="I22997" s="8">
        <v>126.024694389598</v>
      </c>
      <c r="J22997" s="8">
        <v>60.254884969257297</v>
      </c>
      <c r="K22997" s="8">
        <v>9.8754260021781497E-3</v>
      </c>
      <c r="L22997" s="8">
        <v>1.89355924720055</v>
      </c>
    </row>
    <row r="22998" spans="1:12" x14ac:dyDescent="0.2">
      <c r="A22998" s="7" t="s">
        <v>86131</v>
      </c>
      <c r="B22998" s="7" t="s">
        <v>86132</v>
      </c>
      <c r="C22998" s="7" t="s">
        <v>86133</v>
      </c>
      <c r="D22998" s="7" t="s">
        <v>86134</v>
      </c>
      <c r="E22998" s="8">
        <v>57.328267869317301</v>
      </c>
      <c r="F22998" s="8">
        <v>23.587814797411301</v>
      </c>
      <c r="G22998" s="8">
        <v>20.7749105135339</v>
      </c>
      <c r="H22998" s="8">
        <v>14.762059291142201</v>
      </c>
      <c r="I22998" s="8">
        <v>13.8924859957037</v>
      </c>
      <c r="J22998" s="8">
        <v>15.8045599919363</v>
      </c>
      <c r="K22998" s="8">
        <v>0.35982509819294201</v>
      </c>
      <c r="L22998" s="8">
        <v>-1.1935536808493701</v>
      </c>
    </row>
    <row r="22999" spans="1:12" x14ac:dyDescent="0.2">
      <c r="A22999" s="7" t="s">
        <v>86135</v>
      </c>
      <c r="B22999" s="7" t="s">
        <v>86136</v>
      </c>
      <c r="C22999" s="7" t="s">
        <v>86137</v>
      </c>
      <c r="D22999" s="7" t="s">
        <v>86138</v>
      </c>
      <c r="E22999" s="8">
        <v>673.11293825870905</v>
      </c>
      <c r="F22999" s="8">
        <v>655.54468624472099</v>
      </c>
      <c r="G22999" s="8">
        <v>630.17228557719397</v>
      </c>
      <c r="H22999" s="8">
        <v>687.91196296722501</v>
      </c>
      <c r="I22999" s="8">
        <v>728.36319434618099</v>
      </c>
      <c r="J22999" s="8">
        <v>687.49835964923</v>
      </c>
      <c r="K22999" s="8">
        <v>0.82084685011562797</v>
      </c>
      <c r="L22999" s="8">
        <v>0.10297324934702499</v>
      </c>
    </row>
    <row r="23000" spans="1:12" x14ac:dyDescent="0.2">
      <c r="A23000" s="7" t="s">
        <v>86139</v>
      </c>
      <c r="B23000" s="7" t="s">
        <v>86140</v>
      </c>
      <c r="C23000" s="7" t="s">
        <v>86141</v>
      </c>
      <c r="D23000" s="7" t="s">
        <v>86142</v>
      </c>
      <c r="E23000" s="8">
        <v>5.9305104692397199</v>
      </c>
      <c r="F23000" s="8">
        <v>15.725209864940799</v>
      </c>
      <c r="G23000" s="8">
        <v>20.7749105135339</v>
      </c>
      <c r="H23000" s="8">
        <v>18.698608435446801</v>
      </c>
      <c r="I23000" s="8">
        <v>22.823369850084699</v>
      </c>
      <c r="J23000" s="8">
        <v>4.9389249974801004</v>
      </c>
      <c r="K23000" s="8">
        <v>0.97070726448482403</v>
      </c>
      <c r="L23000" s="8">
        <v>0.13082781263704399</v>
      </c>
    </row>
    <row r="23001" spans="1:12" x14ac:dyDescent="0.2">
      <c r="A23001" s="7" t="s">
        <v>86143</v>
      </c>
      <c r="B23001" s="7" t="s">
        <v>86144</v>
      </c>
      <c r="C23001" s="7" t="s">
        <v>86145</v>
      </c>
      <c r="D23001" s="7" t="s">
        <v>86146</v>
      </c>
      <c r="E23001" s="8">
        <v>21.745205053879001</v>
      </c>
      <c r="F23001" s="8">
        <v>19.656512331176099</v>
      </c>
      <c r="G23001" s="8">
        <v>12.8606588893305</v>
      </c>
      <c r="H23001" s="8">
        <v>50.191001589883399</v>
      </c>
      <c r="I23001" s="8">
        <v>31.7542537044657</v>
      </c>
      <c r="J23001" s="8">
        <v>32.596904983368702</v>
      </c>
      <c r="K23001" s="8">
        <v>0.31725911121956701</v>
      </c>
      <c r="L23001" s="8">
        <v>1.0778837816454001</v>
      </c>
    </row>
    <row r="23002" spans="1:12" x14ac:dyDescent="0.2">
      <c r="A23002" s="7" t="s">
        <v>86147</v>
      </c>
      <c r="B23002" s="7" t="s">
        <v>86148</v>
      </c>
      <c r="C23002" s="7" t="s">
        <v>86149</v>
      </c>
      <c r="D23002" s="7" t="s">
        <v>86150</v>
      </c>
      <c r="E23002" s="8">
        <v>2732.9769079079701</v>
      </c>
      <c r="F23002" s="8">
        <v>2102.2639938192801</v>
      </c>
      <c r="G23002" s="8">
        <v>2255.5617128979602</v>
      </c>
      <c r="H23002" s="8">
        <v>2381.61223230427</v>
      </c>
      <c r="I23002" s="8">
        <v>1802.05389772843</v>
      </c>
      <c r="J23002" s="8">
        <v>1960.7532239996001</v>
      </c>
      <c r="K23002" s="8">
        <v>0.60009063912740102</v>
      </c>
      <c r="L23002" s="8">
        <v>-0.20665280656504201</v>
      </c>
    </row>
    <row r="23003" spans="1:12" x14ac:dyDescent="0.2">
      <c r="A23003" s="7" t="s">
        <v>86151</v>
      </c>
      <c r="B23003" s="7" t="s">
        <v>86152</v>
      </c>
      <c r="C23003" s="7" t="s">
        <v>86153</v>
      </c>
      <c r="D23003" s="7" t="s">
        <v>86154</v>
      </c>
      <c r="E23003" s="8">
        <v>11.861020938479401</v>
      </c>
      <c r="F23003" s="8">
        <v>28.501942880205299</v>
      </c>
      <c r="G23003" s="8">
        <v>12.8606588893305</v>
      </c>
      <c r="H23003" s="8">
        <v>0</v>
      </c>
      <c r="I23003" s="8">
        <v>25.800331134878299</v>
      </c>
      <c r="J23003" s="8">
        <v>12.841204993448301</v>
      </c>
      <c r="K23003" s="8">
        <v>0.92019031390331296</v>
      </c>
      <c r="L23003" s="8">
        <v>-0.46231421403996198</v>
      </c>
    </row>
    <row r="23004" spans="1:12" x14ac:dyDescent="0.2">
      <c r="A23004" s="7" t="s">
        <v>86155</v>
      </c>
      <c r="B23004" s="7" t="s">
        <v>86156</v>
      </c>
      <c r="C23004" s="7" t="s">
        <v>86157</v>
      </c>
      <c r="D23004" s="7" t="s">
        <v>86158</v>
      </c>
      <c r="E23004" s="8">
        <v>64.247196750097004</v>
      </c>
      <c r="F23004" s="8">
        <v>38.3301990457933</v>
      </c>
      <c r="G23004" s="8">
        <v>55.399761369423601</v>
      </c>
      <c r="H23004" s="8">
        <v>47.238589731654997</v>
      </c>
      <c r="I23004" s="8">
        <v>46.639060128433897</v>
      </c>
      <c r="J23004" s="8">
        <v>74.083874962201506</v>
      </c>
      <c r="K23004" s="8">
        <v>0.96013707406252302</v>
      </c>
      <c r="L23004" s="8">
        <v>8.8523003286278906E-2</v>
      </c>
    </row>
    <row r="23005" spans="1:12" x14ac:dyDescent="0.2">
      <c r="A23005" s="7" t="s">
        <v>86159</v>
      </c>
      <c r="B23005" s="7" t="s">
        <v>86160</v>
      </c>
      <c r="C23005" s="7" t="s">
        <v>86161</v>
      </c>
      <c r="D23005" s="7" t="s">
        <v>86162</v>
      </c>
      <c r="E23005" s="8">
        <v>186.81107978105101</v>
      </c>
      <c r="F23005" s="8">
        <v>253.56900907217101</v>
      </c>
      <c r="G23005" s="8">
        <v>296.78443590762703</v>
      </c>
      <c r="H23005" s="8">
        <v>197.811594501305</v>
      </c>
      <c r="I23005" s="8">
        <v>281.81900162713299</v>
      </c>
      <c r="J23005" s="8">
        <v>209.41041989315599</v>
      </c>
      <c r="K23005" s="8">
        <v>0.92708250863160802</v>
      </c>
      <c r="L23005" s="8">
        <v>-9.7455064193039606E-2</v>
      </c>
    </row>
    <row r="23006" spans="1:12" x14ac:dyDescent="0.2">
      <c r="A23006" s="7" t="s">
        <v>86163</v>
      </c>
      <c r="B23006" s="7" t="s">
        <v>86164</v>
      </c>
      <c r="C23006" s="7" t="s">
        <v>86165</v>
      </c>
      <c r="D23006" s="7" t="s">
        <v>86166</v>
      </c>
      <c r="E23006" s="8">
        <v>1303.7238848212</v>
      </c>
      <c r="F23006" s="8">
        <v>1377.92151441544</v>
      </c>
      <c r="G23006" s="8">
        <v>1243.5267864529601</v>
      </c>
      <c r="H23006" s="8">
        <v>1108.13858412174</v>
      </c>
      <c r="I23006" s="8">
        <v>1507.33473053385</v>
      </c>
      <c r="J23006" s="8">
        <v>1417.4714742767901</v>
      </c>
      <c r="K23006" s="8">
        <v>0.95125435110142398</v>
      </c>
      <c r="L23006" s="8">
        <v>3.9048521266283602E-2</v>
      </c>
    </row>
    <row r="23007" spans="1:12" x14ac:dyDescent="0.2">
      <c r="A23007" s="7" t="s">
        <v>86167</v>
      </c>
      <c r="B23007" s="7" t="s">
        <v>86168</v>
      </c>
      <c r="C23007" s="7" t="s">
        <v>86169</v>
      </c>
      <c r="D23007" s="7" t="s">
        <v>86170</v>
      </c>
      <c r="E23007" s="8">
        <v>266.872971115788</v>
      </c>
      <c r="F23007" s="8">
        <v>173.96013413090799</v>
      </c>
      <c r="G23007" s="8">
        <v>244.352518897279</v>
      </c>
      <c r="H23007" s="8">
        <v>246.03432151903601</v>
      </c>
      <c r="I23007" s="8">
        <v>232.20298021390499</v>
      </c>
      <c r="J23007" s="8">
        <v>244.97067987501299</v>
      </c>
      <c r="K23007" s="8">
        <v>0.93652726099823203</v>
      </c>
      <c r="L23007" s="8">
        <v>7.7993134700955397E-2</v>
      </c>
    </row>
    <row r="23008" spans="1:12" x14ac:dyDescent="0.2">
      <c r="A23008" s="7" t="s">
        <v>86171</v>
      </c>
      <c r="B23008" s="7" t="s">
        <v>86172</v>
      </c>
      <c r="E23008" s="8">
        <v>116.63337256171501</v>
      </c>
      <c r="F23008" s="8">
        <v>178.874262213702</v>
      </c>
      <c r="G23008" s="8">
        <v>83.099642054135401</v>
      </c>
      <c r="H23008" s="8">
        <v>135.81094547850799</v>
      </c>
      <c r="I23008" s="8">
        <v>129.001655674392</v>
      </c>
      <c r="J23008" s="8">
        <v>91.864004953129907</v>
      </c>
      <c r="K23008" s="8">
        <v>0.95446507967286298</v>
      </c>
      <c r="L23008" s="8">
        <v>-8.6178052348190107E-2</v>
      </c>
    </row>
    <row r="23009" spans="1:12" x14ac:dyDescent="0.2">
      <c r="A23009" s="7" t="s">
        <v>86173</v>
      </c>
      <c r="B23009" s="7" t="s">
        <v>86174</v>
      </c>
      <c r="C23009" s="7" t="s">
        <v>86175</v>
      </c>
      <c r="D23009" s="7" t="s">
        <v>86176</v>
      </c>
      <c r="E23009" s="8">
        <v>416.12415125832098</v>
      </c>
      <c r="F23009" s="8">
        <v>400.99285155599199</v>
      </c>
      <c r="G23009" s="8">
        <v>392.744736851092</v>
      </c>
      <c r="H23009" s="8">
        <v>329.68599083550902</v>
      </c>
      <c r="I23009" s="8">
        <v>399.90513259061402</v>
      </c>
      <c r="J23009" s="8">
        <v>386.22393480294397</v>
      </c>
      <c r="K23009" s="8">
        <v>0.84612291009569895</v>
      </c>
      <c r="L23009" s="8">
        <v>-0.116784620643021</v>
      </c>
    </row>
    <row r="23010" spans="1:12" x14ac:dyDescent="0.2">
      <c r="A23010" s="7" t="s">
        <v>86177</v>
      </c>
      <c r="B23010" s="7" t="s">
        <v>86178</v>
      </c>
      <c r="C23010" s="7" t="s">
        <v>86179</v>
      </c>
      <c r="E23010" s="8">
        <v>12.8494393500194</v>
      </c>
      <c r="F23010" s="8">
        <v>4.9141280827940097</v>
      </c>
      <c r="G23010" s="8">
        <v>23.742754872610099</v>
      </c>
      <c r="H23010" s="8">
        <v>6.8889610025330201</v>
      </c>
      <c r="I23010" s="8">
        <v>17.861767708761899</v>
      </c>
      <c r="J23010" s="8">
        <v>10.865634994456199</v>
      </c>
      <c r="K23010" s="8">
        <v>0.95294973471520805</v>
      </c>
      <c r="L23010" s="8">
        <v>-0.22079705512692199</v>
      </c>
    </row>
    <row r="23011" spans="1:12" x14ac:dyDescent="0.2">
      <c r="A23011" s="7" t="s">
        <v>86180</v>
      </c>
      <c r="B23011" s="7" t="s">
        <v>86181</v>
      </c>
      <c r="C23011" s="7" t="s">
        <v>86182</v>
      </c>
      <c r="D23011" s="7" t="s">
        <v>86183</v>
      </c>
      <c r="E23011" s="8">
        <v>60.293523103937197</v>
      </c>
      <c r="F23011" s="8">
        <v>57.003885760410597</v>
      </c>
      <c r="G23011" s="8">
        <v>50.453354104296501</v>
      </c>
      <c r="H23011" s="8">
        <v>10.825510146837599</v>
      </c>
      <c r="I23011" s="8">
        <v>25.800331134878299</v>
      </c>
      <c r="J23011" s="8">
        <v>38.523614980344803</v>
      </c>
      <c r="K23011" s="8">
        <v>0.248843918635474</v>
      </c>
      <c r="L23011" s="8">
        <v>-1.1586622143237399</v>
      </c>
    </row>
    <row r="23012" spans="1:12" x14ac:dyDescent="0.2">
      <c r="A23012" s="7" t="s">
        <v>86184</v>
      </c>
      <c r="B23012" s="7" t="s">
        <v>86185</v>
      </c>
      <c r="C23012" s="7" t="s">
        <v>86186</v>
      </c>
      <c r="D23012" s="7" t="s">
        <v>86187</v>
      </c>
      <c r="E23012" s="8">
        <v>9.88418411539954</v>
      </c>
      <c r="F23012" s="8">
        <v>6.8797793159116196</v>
      </c>
      <c r="G23012" s="8">
        <v>9.8928145302542205</v>
      </c>
      <c r="H23012" s="8">
        <v>4.9206864303807301</v>
      </c>
      <c r="I23012" s="8">
        <v>3.9692817130582099</v>
      </c>
      <c r="J23012" s="8">
        <v>2.9633549984880601</v>
      </c>
      <c r="K23012" s="8">
        <v>0.68369818219717604</v>
      </c>
      <c r="L23012" s="8">
        <v>-1.16899959670445</v>
      </c>
    </row>
    <row r="23013" spans="1:12" x14ac:dyDescent="0.2">
      <c r="A23013" s="7" t="s">
        <v>86188</v>
      </c>
      <c r="B23013" s="7" t="s">
        <v>86189</v>
      </c>
      <c r="C23013" s="7" t="s">
        <v>86190</v>
      </c>
      <c r="D23013" s="7" t="s">
        <v>86191</v>
      </c>
      <c r="E23013" s="8">
        <v>96.865004330915497</v>
      </c>
      <c r="F23013" s="8">
        <v>92.385607956527494</v>
      </c>
      <c r="G23013" s="8">
        <v>77.163953335982896</v>
      </c>
      <c r="H23013" s="8">
        <v>106.286826896224</v>
      </c>
      <c r="I23013" s="8">
        <v>62.516186980666802</v>
      </c>
      <c r="J23013" s="8">
        <v>80.998369958673706</v>
      </c>
      <c r="K23013" s="8">
        <v>0.94783942167344004</v>
      </c>
      <c r="L23013" s="8">
        <v>-9.2780484569843197E-2</v>
      </c>
    </row>
    <row r="23014" spans="1:12" x14ac:dyDescent="0.2">
      <c r="A23014" s="7" t="s">
        <v>86192</v>
      </c>
      <c r="B23014" s="7" t="s">
        <v>86193</v>
      </c>
      <c r="C23014" s="7" t="s">
        <v>86194</v>
      </c>
      <c r="E23014" s="8">
        <v>8.8957657038595794</v>
      </c>
      <c r="F23014" s="8">
        <v>10.8110817821468</v>
      </c>
      <c r="G23014" s="8">
        <v>6.9249701711779501</v>
      </c>
      <c r="H23014" s="8">
        <v>3.9365491443045801</v>
      </c>
      <c r="I23014" s="8">
        <v>5.9539225695873101</v>
      </c>
      <c r="J23014" s="8">
        <v>1.9755699989920401</v>
      </c>
      <c r="K23014" s="8">
        <v>0.69880007957448098</v>
      </c>
      <c r="L23014" s="8">
        <v>-1.16668537299748</v>
      </c>
    </row>
    <row r="23015" spans="1:12" x14ac:dyDescent="0.2">
      <c r="A23015" s="7" t="s">
        <v>86195</v>
      </c>
      <c r="B23015" s="7" t="s">
        <v>86196</v>
      </c>
      <c r="D23015" s="7" t="s">
        <v>86197</v>
      </c>
      <c r="E23015" s="8">
        <v>0</v>
      </c>
      <c r="F23015" s="8">
        <v>3.9313024662352101</v>
      </c>
      <c r="G23015" s="8">
        <v>9.8928145302542205</v>
      </c>
      <c r="H23015" s="8">
        <v>0</v>
      </c>
      <c r="I23015" s="8">
        <v>5.9539225695873101</v>
      </c>
      <c r="J23015" s="8">
        <v>0</v>
      </c>
      <c r="K23015" s="8">
        <v>1</v>
      </c>
      <c r="L23015" s="8">
        <v>-1.2159239207835</v>
      </c>
    </row>
    <row r="23016" spans="1:12" x14ac:dyDescent="0.2">
      <c r="A23016" s="7" t="s">
        <v>86198</v>
      </c>
      <c r="B23016" s="7" t="s">
        <v>86199</v>
      </c>
      <c r="E23016" s="8">
        <v>0</v>
      </c>
      <c r="F23016" s="8">
        <v>0</v>
      </c>
      <c r="G23016" s="8">
        <v>9.8928145302542205</v>
      </c>
      <c r="H23016" s="8">
        <v>0.98413728607614503</v>
      </c>
      <c r="I23016" s="8">
        <v>0.99232042826455202</v>
      </c>
      <c r="J23016" s="8">
        <v>1.9755699989920401</v>
      </c>
      <c r="K23016" s="8">
        <v>1</v>
      </c>
      <c r="L23016" s="8">
        <v>-1.32349131775975</v>
      </c>
    </row>
    <row r="23017" spans="1:12" x14ac:dyDescent="0.2">
      <c r="A23017" s="7" t="s">
        <v>86200</v>
      </c>
      <c r="B23017" s="7" t="s">
        <v>86201</v>
      </c>
      <c r="D23017" s="7" t="s">
        <v>86202</v>
      </c>
      <c r="E23017" s="8">
        <v>21.745205053879001</v>
      </c>
      <c r="F23017" s="8">
        <v>12.7767330152644</v>
      </c>
      <c r="G23017" s="8">
        <v>9.8928145302542205</v>
      </c>
      <c r="H23017" s="8">
        <v>12.793784718989899</v>
      </c>
      <c r="I23017" s="8">
        <v>11.907845139174601</v>
      </c>
      <c r="J23017" s="8">
        <v>0</v>
      </c>
      <c r="K23017" s="8">
        <v>0.82453725961800794</v>
      </c>
      <c r="L23017" s="8">
        <v>-0.84641313855835598</v>
      </c>
    </row>
    <row r="23018" spans="1:12" x14ac:dyDescent="0.2">
      <c r="A23018" s="7" t="s">
        <v>86203</v>
      </c>
      <c r="B23018" s="7" t="s">
        <v>86204</v>
      </c>
      <c r="C23018" s="7" t="s">
        <v>86205</v>
      </c>
      <c r="D23018" s="7" t="s">
        <v>86206</v>
      </c>
      <c r="E23018" s="8">
        <v>23.722041876958901</v>
      </c>
      <c r="F23018" s="8">
        <v>41.278675895469704</v>
      </c>
      <c r="G23018" s="8">
        <v>56.389042822448999</v>
      </c>
      <c r="H23018" s="8">
        <v>37.397216870893502</v>
      </c>
      <c r="I23018" s="8">
        <v>28.777292419672001</v>
      </c>
      <c r="J23018" s="8">
        <v>32.596904983368702</v>
      </c>
      <c r="K23018" s="8">
        <v>0.87720917955146205</v>
      </c>
      <c r="L23018" s="8">
        <v>-0.29739496456878101</v>
      </c>
    </row>
    <row r="23019" spans="1:12" x14ac:dyDescent="0.2">
      <c r="A23019" s="7" t="s">
        <v>86207</v>
      </c>
      <c r="B23019" s="7" t="s">
        <v>86208</v>
      </c>
      <c r="C23019" s="7" t="s">
        <v>86209</v>
      </c>
      <c r="D23019" s="7" t="s">
        <v>86210</v>
      </c>
      <c r="E23019" s="8">
        <v>10.872602526939501</v>
      </c>
      <c r="F23019" s="8">
        <v>4.9141280827940097</v>
      </c>
      <c r="G23019" s="8">
        <v>1.9785629060508401</v>
      </c>
      <c r="H23019" s="8">
        <v>12.793784718989899</v>
      </c>
      <c r="I23019" s="8">
        <v>15.8771268522328</v>
      </c>
      <c r="J23019" s="8">
        <v>0.98778499949602006</v>
      </c>
      <c r="K23019" s="8">
        <v>0.86788321363277499</v>
      </c>
      <c r="L23019" s="8">
        <v>0.73934883317140199</v>
      </c>
    </row>
    <row r="23020" spans="1:12" x14ac:dyDescent="0.2">
      <c r="A23020" s="7" t="s">
        <v>86211</v>
      </c>
      <c r="B23020" s="7" t="s">
        <v>86212</v>
      </c>
      <c r="C23020" s="7" t="s">
        <v>86213</v>
      </c>
      <c r="D23020" s="7" t="s">
        <v>86214</v>
      </c>
      <c r="E23020" s="8">
        <v>1163.3684703825299</v>
      </c>
      <c r="F23020" s="8">
        <v>1383.81846811479</v>
      </c>
      <c r="G23020" s="8">
        <v>1179.2234920062999</v>
      </c>
      <c r="H23020" s="8">
        <v>627.87958851658004</v>
      </c>
      <c r="I23020" s="8">
        <v>732.33247605923896</v>
      </c>
      <c r="J23020" s="8">
        <v>788.25242959782395</v>
      </c>
      <c r="K23020" s="8">
        <v>2.8119873882214899E-5</v>
      </c>
      <c r="L23020" s="8">
        <v>-0.794514274852687</v>
      </c>
    </row>
    <row r="23021" spans="1:12" x14ac:dyDescent="0.2">
      <c r="A23021" s="7" t="s">
        <v>86215</v>
      </c>
      <c r="B23021" s="7" t="s">
        <v>86216</v>
      </c>
      <c r="C23021" s="7" t="s">
        <v>86217</v>
      </c>
      <c r="D23021" s="7" t="s">
        <v>86218</v>
      </c>
      <c r="E23021" s="8">
        <v>10.872602526939501</v>
      </c>
      <c r="F23021" s="8">
        <v>19.656512331176099</v>
      </c>
      <c r="G23021" s="8">
        <v>11.871377436305099</v>
      </c>
      <c r="H23021" s="8">
        <v>3.9365491443045801</v>
      </c>
      <c r="I23021" s="8">
        <v>13.8924859957037</v>
      </c>
      <c r="J23021" s="8">
        <v>14.816774992440299</v>
      </c>
      <c r="K23021" s="8">
        <v>0.91308826836864598</v>
      </c>
      <c r="L23021" s="8">
        <v>-0.37759277360759602</v>
      </c>
    </row>
    <row r="23022" spans="1:12" x14ac:dyDescent="0.2">
      <c r="A23022" s="7" t="s">
        <v>86219</v>
      </c>
      <c r="B23022" s="7" t="s">
        <v>86220</v>
      </c>
      <c r="C23022" s="7" t="s">
        <v>86221</v>
      </c>
      <c r="D23022" s="7" t="s">
        <v>86222</v>
      </c>
      <c r="E23022" s="8">
        <v>12.8494393500194</v>
      </c>
      <c r="F23022" s="8">
        <v>19.656512331176099</v>
      </c>
      <c r="G23022" s="8">
        <v>1.9785629060508401</v>
      </c>
      <c r="H23022" s="8">
        <v>7.8730982886091603</v>
      </c>
      <c r="I23022" s="8">
        <v>1.9846408565291001</v>
      </c>
      <c r="J23022" s="8">
        <v>5.9267099969761201</v>
      </c>
      <c r="K23022" s="8">
        <v>0.73746855183573601</v>
      </c>
      <c r="L23022" s="8">
        <v>-1.1272482376078401</v>
      </c>
    </row>
    <row r="23023" spans="1:12" x14ac:dyDescent="0.2">
      <c r="A23023" s="7" t="s">
        <v>86223</v>
      </c>
      <c r="B23023" s="7" t="s">
        <v>86224</v>
      </c>
      <c r="C23023" s="7" t="s">
        <v>86225</v>
      </c>
      <c r="D23023" s="7" t="s">
        <v>86226</v>
      </c>
      <c r="E23023" s="8">
        <v>183.845824546431</v>
      </c>
      <c r="F23023" s="8">
        <v>198.530774544878</v>
      </c>
      <c r="G23023" s="8">
        <v>178.07066154457601</v>
      </c>
      <c r="H23023" s="8">
        <v>386.76595342792501</v>
      </c>
      <c r="I23023" s="8">
        <v>226.24905764431799</v>
      </c>
      <c r="J23023" s="8">
        <v>255.83631486946899</v>
      </c>
      <c r="K23023" s="8">
        <v>0.14913223304683201</v>
      </c>
      <c r="L23023" s="8">
        <v>0.63258195267525197</v>
      </c>
    </row>
    <row r="23024" spans="1:12" x14ac:dyDescent="0.2">
      <c r="A23024" s="7" t="s">
        <v>86227</v>
      </c>
      <c r="B23024" s="7" t="s">
        <v>86228</v>
      </c>
      <c r="C23024" s="7" t="s">
        <v>86229</v>
      </c>
      <c r="D23024" s="7" t="s">
        <v>86230</v>
      </c>
      <c r="E23024" s="8">
        <v>166.05429313871201</v>
      </c>
      <c r="F23024" s="8">
        <v>114.99059713738001</v>
      </c>
      <c r="G23024" s="8">
        <v>114.756648550949</v>
      </c>
      <c r="H23024" s="8">
        <v>219.46261479498</v>
      </c>
      <c r="I23024" s="8">
        <v>162.740550235386</v>
      </c>
      <c r="J23024" s="8">
        <v>194.59364490071599</v>
      </c>
      <c r="K23024" s="8">
        <v>0.30228843688870199</v>
      </c>
      <c r="L23024" s="8">
        <v>0.54337337829112098</v>
      </c>
    </row>
    <row r="23025" spans="1:12" x14ac:dyDescent="0.2">
      <c r="A23025" s="7" t="s">
        <v>86231</v>
      </c>
      <c r="B23025" s="7" t="s">
        <v>86232</v>
      </c>
      <c r="C23025" s="7" t="s">
        <v>86233</v>
      </c>
      <c r="D23025" s="7" t="s">
        <v>86234</v>
      </c>
      <c r="E23025" s="8">
        <v>236.23200035804899</v>
      </c>
      <c r="F23025" s="8">
        <v>245.70640413970099</v>
      </c>
      <c r="G23025" s="8">
        <v>269.08455522291501</v>
      </c>
      <c r="H23025" s="8">
        <v>307.05083325575703</v>
      </c>
      <c r="I23025" s="8">
        <v>342.35054775127003</v>
      </c>
      <c r="J23025" s="8">
        <v>240.03175487753299</v>
      </c>
      <c r="K23025" s="8">
        <v>0.68174675756861502</v>
      </c>
      <c r="L23025" s="8">
        <v>0.24401293486779799</v>
      </c>
    </row>
    <row r="23026" spans="1:12" x14ac:dyDescent="0.2">
      <c r="A23026" s="7" t="s">
        <v>86235</v>
      </c>
      <c r="B23026" s="7" t="s">
        <v>86236</v>
      </c>
      <c r="C23026" s="7" t="s">
        <v>86237</v>
      </c>
      <c r="D23026" s="7" t="s">
        <v>86238</v>
      </c>
      <c r="E23026" s="8">
        <v>0</v>
      </c>
      <c r="F23026" s="8">
        <v>0.98282561655880296</v>
      </c>
      <c r="G23026" s="8">
        <v>0</v>
      </c>
      <c r="H23026" s="8">
        <v>29.524118582284402</v>
      </c>
      <c r="I23026" s="8">
        <v>6.9462429978518596</v>
      </c>
      <c r="J23026" s="8">
        <v>11.853419993952199</v>
      </c>
      <c r="K23026" s="8">
        <v>1.28361451268261E-2</v>
      </c>
      <c r="L23026" s="8">
        <v>5.5098567660796496</v>
      </c>
    </row>
    <row r="23027" spans="1:12" x14ac:dyDescent="0.2">
      <c r="A23027" s="7" t="s">
        <v>86239</v>
      </c>
      <c r="B23027" s="7" t="s">
        <v>86240</v>
      </c>
      <c r="C23027" s="7" t="s">
        <v>86241</v>
      </c>
      <c r="D23027" s="7" t="s">
        <v>86242</v>
      </c>
      <c r="E23027" s="8">
        <v>15.8146945846393</v>
      </c>
      <c r="F23027" s="8">
        <v>40.295850278910898</v>
      </c>
      <c r="G23027" s="8">
        <v>47.485509745220199</v>
      </c>
      <c r="H23027" s="8">
        <v>732.19814084065194</v>
      </c>
      <c r="I23027" s="8">
        <v>387.00496702317503</v>
      </c>
      <c r="J23027" s="8">
        <v>264.72637986493402</v>
      </c>
      <c r="K23027" s="8">
        <v>2.4344979623770601E-12</v>
      </c>
      <c r="L23027" s="8">
        <v>3.73969853873602</v>
      </c>
    </row>
    <row r="23028" spans="1:12" x14ac:dyDescent="0.2">
      <c r="A23028" s="7" t="s">
        <v>86243</v>
      </c>
      <c r="B23028" s="7" t="s">
        <v>86244</v>
      </c>
      <c r="C23028" s="7" t="s">
        <v>86245</v>
      </c>
      <c r="D23028" s="7" t="s">
        <v>86246</v>
      </c>
      <c r="E23028" s="8">
        <v>199.660519131071</v>
      </c>
      <c r="F23028" s="8">
        <v>337.10918647966901</v>
      </c>
      <c r="G23028" s="8">
        <v>443.19809095538898</v>
      </c>
      <c r="H23028" s="8">
        <v>327.71771626335601</v>
      </c>
      <c r="I23028" s="8">
        <v>495.16789370401102</v>
      </c>
      <c r="J23028" s="8">
        <v>462.28337976413798</v>
      </c>
      <c r="K23028" s="8">
        <v>0.58822922475691197</v>
      </c>
      <c r="L23028" s="8">
        <v>0.39112928796572799</v>
      </c>
    </row>
    <row r="23029" spans="1:12" x14ac:dyDescent="0.2">
      <c r="A23029" s="7" t="s">
        <v>86247</v>
      </c>
      <c r="B23029" s="7" t="s">
        <v>86248</v>
      </c>
      <c r="C23029" s="7" t="s">
        <v>86249</v>
      </c>
      <c r="D23029" s="7" t="s">
        <v>86250</v>
      </c>
      <c r="E23029" s="8">
        <v>232.27832671188901</v>
      </c>
      <c r="F23029" s="8">
        <v>266.34574208743601</v>
      </c>
      <c r="G23029" s="8">
        <v>329.43072385746501</v>
      </c>
      <c r="H23029" s="8">
        <v>264.73292995448298</v>
      </c>
      <c r="I23029" s="8">
        <v>295.71148762283599</v>
      </c>
      <c r="J23029" s="8">
        <v>382.27279480495997</v>
      </c>
      <c r="K23029" s="8">
        <v>0.80810066241706802</v>
      </c>
      <c r="L23029" s="8">
        <v>0.187102620977835</v>
      </c>
    </row>
    <row r="23030" spans="1:12" x14ac:dyDescent="0.2">
      <c r="A23030" s="7" t="s">
        <v>86251</v>
      </c>
      <c r="B23030" s="7" t="s">
        <v>86252</v>
      </c>
      <c r="C23030" s="7" t="s">
        <v>86253</v>
      </c>
      <c r="D23030" s="7" t="s">
        <v>86254</v>
      </c>
      <c r="E23030" s="8">
        <v>705.730745839527</v>
      </c>
      <c r="F23030" s="8">
        <v>825.57351790939401</v>
      </c>
      <c r="G23030" s="8">
        <v>818.13576165202403</v>
      </c>
      <c r="H23030" s="8">
        <v>721.37263069381402</v>
      </c>
      <c r="I23030" s="8">
        <v>1094.5294323758001</v>
      </c>
      <c r="J23030" s="8">
        <v>1002.60177448846</v>
      </c>
      <c r="K23030" s="8">
        <v>0.55302467487167795</v>
      </c>
      <c r="L23030" s="8">
        <v>0.26257736957347499</v>
      </c>
    </row>
    <row r="23031" spans="1:12" x14ac:dyDescent="0.2">
      <c r="A23031" s="7" t="s">
        <v>86255</v>
      </c>
      <c r="B23031" s="7" t="s">
        <v>86256</v>
      </c>
      <c r="D23031" s="7" t="s">
        <v>86257</v>
      </c>
      <c r="E23031" s="8">
        <v>223.38256100803</v>
      </c>
      <c r="F23031" s="8">
        <v>303.69311551666999</v>
      </c>
      <c r="G23031" s="8">
        <v>239.406111632152</v>
      </c>
      <c r="H23031" s="8">
        <v>367.08320770640199</v>
      </c>
      <c r="I23031" s="8">
        <v>255.02635006399001</v>
      </c>
      <c r="J23031" s="8">
        <v>278.55536985787802</v>
      </c>
      <c r="K23031" s="8">
        <v>0.73791293903898802</v>
      </c>
      <c r="L23031" s="8">
        <v>0.232746765862892</v>
      </c>
    </row>
    <row r="23032" spans="1:12" x14ac:dyDescent="0.2">
      <c r="A23032" s="7" t="s">
        <v>86258</v>
      </c>
      <c r="B23032" s="7" t="s">
        <v>86259</v>
      </c>
      <c r="C23032" s="7" t="s">
        <v>86260</v>
      </c>
      <c r="D23032" s="7" t="s">
        <v>86261</v>
      </c>
      <c r="E23032" s="8">
        <v>3.9536736461598201</v>
      </c>
      <c r="F23032" s="8">
        <v>8.8454305490292207</v>
      </c>
      <c r="G23032" s="8">
        <v>11.871377436305099</v>
      </c>
      <c r="H23032" s="8">
        <v>24.603432151903601</v>
      </c>
      <c r="I23032" s="8">
        <v>28.777292419672001</v>
      </c>
      <c r="J23032" s="8">
        <v>16.792344991432302</v>
      </c>
      <c r="K23032" s="8">
        <v>0.300233452579794</v>
      </c>
      <c r="L23032" s="8">
        <v>1.5080845335300801</v>
      </c>
    </row>
    <row r="23033" spans="1:12" x14ac:dyDescent="0.2">
      <c r="A23033" s="7" t="s">
        <v>86262</v>
      </c>
      <c r="B23033" s="7" t="s">
        <v>86263</v>
      </c>
      <c r="C23033" s="7" t="s">
        <v>86264</v>
      </c>
      <c r="D23033" s="7" t="s">
        <v>86265</v>
      </c>
      <c r="E23033" s="8">
        <v>15.8146945846393</v>
      </c>
      <c r="F23033" s="8">
        <v>14.742384248382001</v>
      </c>
      <c r="G23033" s="8">
        <v>43.528383933118597</v>
      </c>
      <c r="H23033" s="8">
        <v>4.9206864303807301</v>
      </c>
      <c r="I23033" s="8">
        <v>8.9308838543809692</v>
      </c>
      <c r="J23033" s="8">
        <v>14.816774992440299</v>
      </c>
      <c r="K23033" s="8">
        <v>0.424252734607588</v>
      </c>
      <c r="L23033" s="8">
        <v>-1.36974766102038</v>
      </c>
    </row>
    <row r="23034" spans="1:12" x14ac:dyDescent="0.2">
      <c r="A23034" s="7" t="s">
        <v>86266</v>
      </c>
      <c r="B23034" s="7" t="s">
        <v>86267</v>
      </c>
      <c r="C23034" s="7" t="s">
        <v>86268</v>
      </c>
      <c r="D23034" s="7" t="s">
        <v>86269</v>
      </c>
      <c r="E23034" s="8">
        <v>3.9536736461598201</v>
      </c>
      <c r="F23034" s="8">
        <v>18.6736867146173</v>
      </c>
      <c r="G23034" s="8">
        <v>13.8499403423559</v>
      </c>
      <c r="H23034" s="8">
        <v>54.127550734187999</v>
      </c>
      <c r="I23034" s="8">
        <v>31.7542537044657</v>
      </c>
      <c r="J23034" s="8">
        <v>31.609119983872699</v>
      </c>
      <c r="K23034" s="8">
        <v>0.15144572598763001</v>
      </c>
      <c r="L23034" s="8">
        <v>1.6872768981992701</v>
      </c>
    </row>
    <row r="23035" spans="1:12" x14ac:dyDescent="0.2">
      <c r="A23035" s="7" t="s">
        <v>86270</v>
      </c>
      <c r="B23035" s="7" t="s">
        <v>86271</v>
      </c>
      <c r="C23035" s="7" t="s">
        <v>86272</v>
      </c>
      <c r="D23035" s="7" t="s">
        <v>86273</v>
      </c>
      <c r="E23035" s="8">
        <v>12.8494393500194</v>
      </c>
      <c r="F23035" s="8">
        <v>25.553466030528899</v>
      </c>
      <c r="G23035" s="8">
        <v>31.657006496813501</v>
      </c>
      <c r="H23035" s="8">
        <v>24.603432151903601</v>
      </c>
      <c r="I23035" s="8">
        <v>20.838728993555598</v>
      </c>
      <c r="J23035" s="8">
        <v>17.780129990928401</v>
      </c>
      <c r="K23035" s="8">
        <v>0.95514290201252905</v>
      </c>
      <c r="L23035" s="8">
        <v>-0.14812155408169</v>
      </c>
    </row>
    <row r="23036" spans="1:12" x14ac:dyDescent="0.2">
      <c r="A23036" s="7" t="s">
        <v>86274</v>
      </c>
      <c r="B23036" s="7" t="s">
        <v>86275</v>
      </c>
      <c r="C23036" s="7" t="s">
        <v>86276</v>
      </c>
      <c r="D23036" s="7" t="s">
        <v>86277</v>
      </c>
      <c r="E23036" s="8">
        <v>0</v>
      </c>
      <c r="F23036" s="8">
        <v>12.7767330152644</v>
      </c>
      <c r="G23036" s="8">
        <v>7.91425162420337</v>
      </c>
      <c r="H23036" s="8">
        <v>3.9365491443045801</v>
      </c>
      <c r="I23036" s="8">
        <v>0</v>
      </c>
      <c r="J23036" s="8">
        <v>19.755699989920402</v>
      </c>
      <c r="K23036" s="8">
        <v>0.977764201706251</v>
      </c>
      <c r="L23036" s="8">
        <v>0.19534618799444001</v>
      </c>
    </row>
    <row r="23037" spans="1:12" x14ac:dyDescent="0.2">
      <c r="A23037" s="7" t="s">
        <v>86278</v>
      </c>
      <c r="B23037" s="7" t="s">
        <v>86279</v>
      </c>
      <c r="C23037" s="7" t="s">
        <v>86280</v>
      </c>
      <c r="D23037" s="7" t="s">
        <v>86281</v>
      </c>
      <c r="E23037" s="8">
        <v>563.39849457777404</v>
      </c>
      <c r="F23037" s="8">
        <v>466.84216786543101</v>
      </c>
      <c r="G23037" s="8">
        <v>485.73719343548203</v>
      </c>
      <c r="H23037" s="8">
        <v>466.481073600093</v>
      </c>
      <c r="I23037" s="8">
        <v>512.037340984509</v>
      </c>
      <c r="J23037" s="8">
        <v>507.72148974095501</v>
      </c>
      <c r="K23037" s="8">
        <v>0.96710641363067396</v>
      </c>
      <c r="L23037" s="8">
        <v>-2.85805965639284E-2</v>
      </c>
    </row>
    <row r="23038" spans="1:12" x14ac:dyDescent="0.2">
      <c r="A23038" s="7" t="s">
        <v>86282</v>
      </c>
      <c r="B23038" s="7" t="s">
        <v>86283</v>
      </c>
      <c r="C23038" s="7" t="s">
        <v>86284</v>
      </c>
      <c r="D23038" s="7" t="s">
        <v>86285</v>
      </c>
      <c r="E23038" s="8">
        <v>63.2587783385571</v>
      </c>
      <c r="F23038" s="8">
        <v>33.416070962999299</v>
      </c>
      <c r="G23038" s="8">
        <v>60.3461686345507</v>
      </c>
      <c r="H23038" s="8">
        <v>120.06474890129</v>
      </c>
      <c r="I23038" s="8">
        <v>113.12452882215899</v>
      </c>
      <c r="J23038" s="8">
        <v>86.925079955649807</v>
      </c>
      <c r="K23038" s="8">
        <v>9.0529108621467805E-2</v>
      </c>
      <c r="L23038" s="8">
        <v>1.0278023723276699</v>
      </c>
    </row>
    <row r="23039" spans="1:12" x14ac:dyDescent="0.2">
      <c r="A23039" s="7" t="s">
        <v>86286</v>
      </c>
      <c r="B23039" s="7" t="s">
        <v>86287</v>
      </c>
      <c r="D23039" s="7" t="s">
        <v>86288</v>
      </c>
      <c r="E23039" s="8">
        <v>85.992401803975994</v>
      </c>
      <c r="F23039" s="8">
        <v>26.536291647087701</v>
      </c>
      <c r="G23039" s="8">
        <v>22.753473419584701</v>
      </c>
      <c r="H23039" s="8">
        <v>27.555844010132098</v>
      </c>
      <c r="I23039" s="8">
        <v>8.9308838543809692</v>
      </c>
      <c r="J23039" s="8">
        <v>48.401464975304997</v>
      </c>
      <c r="K23039" s="8">
        <v>0.76712755019215595</v>
      </c>
      <c r="L23039" s="8">
        <v>-0.67217017623043995</v>
      </c>
    </row>
    <row r="23040" spans="1:12" x14ac:dyDescent="0.2">
      <c r="A23040" s="7" t="s">
        <v>86289</v>
      </c>
      <c r="B23040" s="7" t="s">
        <v>86290</v>
      </c>
      <c r="C23040" s="7" t="s">
        <v>86291</v>
      </c>
      <c r="D23040" s="7" t="s">
        <v>86292</v>
      </c>
      <c r="E23040" s="8">
        <v>16.803112996179198</v>
      </c>
      <c r="F23040" s="8">
        <v>31.450419729881698</v>
      </c>
      <c r="G23040" s="8">
        <v>2.96784435907627</v>
      </c>
      <c r="H23040" s="8">
        <v>5.9048237164568702</v>
      </c>
      <c r="I23040" s="8">
        <v>2.97696128479366</v>
      </c>
      <c r="J23040" s="8">
        <v>3.9511399979840802</v>
      </c>
      <c r="K23040" s="8">
        <v>0.34713712256004697</v>
      </c>
      <c r="L23040" s="8">
        <v>-1.9967627086816699</v>
      </c>
    </row>
    <row r="23041" spans="1:12" x14ac:dyDescent="0.2">
      <c r="A23041" s="7" t="s">
        <v>86293</v>
      </c>
      <c r="B23041" s="7" t="s">
        <v>86294</v>
      </c>
      <c r="C23041" s="7" t="s">
        <v>86295</v>
      </c>
      <c r="D23041" s="7" t="s">
        <v>86296</v>
      </c>
      <c r="E23041" s="8">
        <v>60.293523103937197</v>
      </c>
      <c r="F23041" s="8">
        <v>67.814967542557397</v>
      </c>
      <c r="G23041" s="8">
        <v>47.485509745220199</v>
      </c>
      <c r="H23041" s="8">
        <v>45.270315159502701</v>
      </c>
      <c r="I23041" s="8">
        <v>46.639060128433897</v>
      </c>
      <c r="J23041" s="8">
        <v>49.389249974800997</v>
      </c>
      <c r="K23041" s="8">
        <v>0.80490711013066496</v>
      </c>
      <c r="L23041" s="8">
        <v>-0.31357619870126802</v>
      </c>
    </row>
    <row r="23042" spans="1:12" x14ac:dyDescent="0.2">
      <c r="A23042" s="7" t="s">
        <v>86297</v>
      </c>
      <c r="B23042" s="7" t="s">
        <v>86298</v>
      </c>
      <c r="C23042" s="7" t="s">
        <v>86299</v>
      </c>
      <c r="D23042" s="7" t="s">
        <v>86300</v>
      </c>
      <c r="E23042" s="8">
        <v>111.691280504015</v>
      </c>
      <c r="F23042" s="8">
        <v>119.904725220174</v>
      </c>
      <c r="G23042" s="8">
        <v>171.14569137339799</v>
      </c>
      <c r="H23042" s="8">
        <v>103.334415037995</v>
      </c>
      <c r="I23042" s="8">
        <v>135.94789867224401</v>
      </c>
      <c r="J23042" s="8">
        <v>161.99673991734701</v>
      </c>
      <c r="K23042" s="8">
        <v>0.99779489289940004</v>
      </c>
      <c r="L23042" s="8">
        <v>-5.2519893129577104E-3</v>
      </c>
    </row>
    <row r="23043" spans="1:12" x14ac:dyDescent="0.2">
      <c r="A23043" s="7" t="s">
        <v>86301</v>
      </c>
      <c r="B23043" s="7" t="s">
        <v>86302</v>
      </c>
      <c r="D23043" s="7" t="s">
        <v>86303</v>
      </c>
      <c r="E23043" s="8">
        <v>78.085054511656395</v>
      </c>
      <c r="F23043" s="8">
        <v>58.969536993528202</v>
      </c>
      <c r="G23043" s="8">
        <v>75.185390429931999</v>
      </c>
      <c r="H23043" s="8">
        <v>58.064099878492598</v>
      </c>
      <c r="I23043" s="8">
        <v>75.416352548105905</v>
      </c>
      <c r="J23043" s="8">
        <v>60.254884969257297</v>
      </c>
      <c r="K23043" s="8">
        <v>0.927316615479994</v>
      </c>
      <c r="L23043" s="8">
        <v>-0.13162488317903001</v>
      </c>
    </row>
    <row r="23044" spans="1:12" x14ac:dyDescent="0.2">
      <c r="A23044" s="7" t="s">
        <v>86304</v>
      </c>
      <c r="B23044" s="7" t="s">
        <v>86305</v>
      </c>
      <c r="C23044" s="7" t="s">
        <v>86306</v>
      </c>
      <c r="D23044" s="7" t="s">
        <v>86307</v>
      </c>
      <c r="E23044" s="8">
        <v>341.004351981284</v>
      </c>
      <c r="F23044" s="8">
        <v>209.341856327025</v>
      </c>
      <c r="G23044" s="8">
        <v>241.384674538203</v>
      </c>
      <c r="H23044" s="8">
        <v>281.46326381777698</v>
      </c>
      <c r="I23044" s="8">
        <v>347.31214989259303</v>
      </c>
      <c r="J23044" s="8">
        <v>417.833054786817</v>
      </c>
      <c r="K23044" s="8">
        <v>0.47613134329668799</v>
      </c>
      <c r="L23044" s="8">
        <v>0.40265936406824399</v>
      </c>
    </row>
    <row r="23045" spans="1:12" x14ac:dyDescent="0.2">
      <c r="A23045" s="7" t="s">
        <v>86308</v>
      </c>
      <c r="B23045" s="7" t="s">
        <v>86309</v>
      </c>
      <c r="C23045" s="7" t="s">
        <v>86310</v>
      </c>
      <c r="D23045" s="7" t="s">
        <v>86311</v>
      </c>
      <c r="E23045" s="8">
        <v>1255.2913826557401</v>
      </c>
      <c r="F23045" s="8">
        <v>1174.47661178777</v>
      </c>
      <c r="G23045" s="8">
        <v>1237.5910977348001</v>
      </c>
      <c r="H23045" s="8">
        <v>1087.4717011141399</v>
      </c>
      <c r="I23045" s="8">
        <v>933.77352299694303</v>
      </c>
      <c r="J23045" s="8">
        <v>1125.08711442597</v>
      </c>
      <c r="K23045" s="8">
        <v>0.43899149923467201</v>
      </c>
      <c r="L23045" s="8">
        <v>-0.22104387636145201</v>
      </c>
    </row>
    <row r="23046" spans="1:12" x14ac:dyDescent="0.2">
      <c r="A23046" s="7" t="s">
        <v>86312</v>
      </c>
      <c r="B23046" s="7" t="s">
        <v>86313</v>
      </c>
      <c r="C23046" s="7" t="s">
        <v>86314</v>
      </c>
      <c r="D23046" s="7" t="s">
        <v>86315</v>
      </c>
      <c r="E23046" s="8">
        <v>6.9189288807796796</v>
      </c>
      <c r="F23046" s="8">
        <v>2.94847684967641</v>
      </c>
      <c r="G23046" s="8">
        <v>12.8606588893305</v>
      </c>
      <c r="H23046" s="8">
        <v>12.793784718989899</v>
      </c>
      <c r="I23046" s="8">
        <v>2.97696128479366</v>
      </c>
      <c r="J23046" s="8">
        <v>22.719054988408502</v>
      </c>
      <c r="K23046" s="8">
        <v>0.83108067653116102</v>
      </c>
      <c r="L23046" s="8">
        <v>0.76044145269402796</v>
      </c>
    </row>
    <row r="23047" spans="1:12" x14ac:dyDescent="0.2">
      <c r="A23047" s="7" t="s">
        <v>86316</v>
      </c>
      <c r="B23047" s="7" t="s">
        <v>86317</v>
      </c>
      <c r="D23047" s="7" t="s">
        <v>86318</v>
      </c>
      <c r="E23047" s="8">
        <v>16.803112996179198</v>
      </c>
      <c r="F23047" s="8">
        <v>0.98282561655880296</v>
      </c>
      <c r="G23047" s="8">
        <v>5.9356887181525302</v>
      </c>
      <c r="H23047" s="8">
        <v>0.98413728607614503</v>
      </c>
      <c r="I23047" s="8">
        <v>3.9692817130582099</v>
      </c>
      <c r="J23047" s="8">
        <v>0.98778499949602006</v>
      </c>
      <c r="K23047" s="8">
        <v>0.58533008546863696</v>
      </c>
      <c r="L23047" s="8">
        <v>-1.9979952971728501</v>
      </c>
    </row>
    <row r="23048" spans="1:12" x14ac:dyDescent="0.2">
      <c r="A23048" s="7" t="s">
        <v>86319</v>
      </c>
      <c r="B23048" s="7" t="s">
        <v>86320</v>
      </c>
      <c r="C23048" s="7" t="s">
        <v>86321</v>
      </c>
      <c r="D23048" s="7" t="s">
        <v>86322</v>
      </c>
      <c r="E23048" s="8">
        <v>30.6409707577386</v>
      </c>
      <c r="F23048" s="8">
        <v>23.587814797411301</v>
      </c>
      <c r="G23048" s="8">
        <v>31.657006496813501</v>
      </c>
      <c r="H23048" s="8">
        <v>85.619943888624604</v>
      </c>
      <c r="I23048" s="8">
        <v>69.4624299785186</v>
      </c>
      <c r="J23048" s="8">
        <v>78.035014960185606</v>
      </c>
      <c r="K23048" s="8">
        <v>9.3835470085952E-3</v>
      </c>
      <c r="L23048" s="8">
        <v>1.4407429069924</v>
      </c>
    </row>
    <row r="23049" spans="1:12" x14ac:dyDescent="0.2">
      <c r="A23049" s="7" t="s">
        <v>86323</v>
      </c>
      <c r="B23049" s="7" t="s">
        <v>86324</v>
      </c>
      <c r="C23049" s="7" t="s">
        <v>86325</v>
      </c>
      <c r="D23049" s="7" t="s">
        <v>86326</v>
      </c>
      <c r="E23049" s="8">
        <v>17.791531407719201</v>
      </c>
      <c r="F23049" s="8">
        <v>5.89695369935282</v>
      </c>
      <c r="G23049" s="8">
        <v>24.732036325635502</v>
      </c>
      <c r="H23049" s="8">
        <v>26.5717067240559</v>
      </c>
      <c r="I23049" s="8">
        <v>9.9232042826455196</v>
      </c>
      <c r="J23049" s="8">
        <v>32.596904983368702</v>
      </c>
      <c r="K23049" s="8">
        <v>0.85425312489664296</v>
      </c>
      <c r="L23049" s="8">
        <v>0.51327392937042304</v>
      </c>
    </row>
    <row r="23050" spans="1:12" x14ac:dyDescent="0.2">
      <c r="A23050" s="7" t="s">
        <v>86327</v>
      </c>
      <c r="B23050" s="7" t="s">
        <v>86328</v>
      </c>
      <c r="D23050" s="7" t="s">
        <v>86329</v>
      </c>
      <c r="E23050" s="8">
        <v>0</v>
      </c>
      <c r="F23050" s="8">
        <v>0</v>
      </c>
      <c r="G23050" s="8">
        <v>0</v>
      </c>
      <c r="H23050" s="8">
        <v>13.777922005065999</v>
      </c>
      <c r="I23050" s="8">
        <v>7.93856342611641</v>
      </c>
      <c r="J23050" s="8">
        <v>1.9755699989920401</v>
      </c>
      <c r="K23050" s="8">
        <v>0.10741428804278</v>
      </c>
      <c r="L23050" s="8">
        <v>5.4432190124293403</v>
      </c>
    </row>
    <row r="23051" spans="1:12" x14ac:dyDescent="0.2">
      <c r="A23051" s="7" t="s">
        <v>86330</v>
      </c>
      <c r="B23051" s="7" t="s">
        <v>86331</v>
      </c>
      <c r="C23051" s="7" t="s">
        <v>86332</v>
      </c>
      <c r="D23051" s="7" t="s">
        <v>86333</v>
      </c>
      <c r="E23051" s="8">
        <v>101.80709638861499</v>
      </c>
      <c r="F23051" s="8">
        <v>132.68145823543799</v>
      </c>
      <c r="G23051" s="8">
        <v>139.48868487658399</v>
      </c>
      <c r="H23051" s="8">
        <v>102.35027775191899</v>
      </c>
      <c r="I23051" s="8">
        <v>139.917180385302</v>
      </c>
      <c r="J23051" s="8">
        <v>147.17996492490701</v>
      </c>
      <c r="K23051" s="8">
        <v>0.96174160476844495</v>
      </c>
      <c r="L23051" s="8">
        <v>5.84029334472514E-2</v>
      </c>
    </row>
    <row r="23052" spans="1:12" x14ac:dyDescent="0.2">
      <c r="A23052" s="7" t="s">
        <v>86334</v>
      </c>
      <c r="B23052" s="7" t="s">
        <v>86335</v>
      </c>
      <c r="D23052" s="7" t="s">
        <v>86336</v>
      </c>
      <c r="E23052" s="8">
        <v>25.698878700038801</v>
      </c>
      <c r="F23052" s="8">
        <v>18.6736867146173</v>
      </c>
      <c r="G23052" s="8">
        <v>42.539102480093099</v>
      </c>
      <c r="H23052" s="8">
        <v>34.4448050126651</v>
      </c>
      <c r="I23052" s="8">
        <v>20.838728993555598</v>
      </c>
      <c r="J23052" s="8">
        <v>40.499184979336803</v>
      </c>
      <c r="K23052" s="8">
        <v>0.95371001295859004</v>
      </c>
      <c r="L23052" s="8">
        <v>0.14047250878805101</v>
      </c>
    </row>
    <row r="23053" spans="1:12" x14ac:dyDescent="0.2">
      <c r="A23053" s="7" t="s">
        <v>86337</v>
      </c>
      <c r="B23053" s="7" t="s">
        <v>86338</v>
      </c>
      <c r="C23053" s="7" t="s">
        <v>86339</v>
      </c>
      <c r="D23053" s="7" t="s">
        <v>86340</v>
      </c>
      <c r="E23053" s="8">
        <v>0</v>
      </c>
      <c r="F23053" s="8">
        <v>3.9313024662352101</v>
      </c>
      <c r="G23053" s="8">
        <v>0.98928145302542203</v>
      </c>
      <c r="H23053" s="8">
        <v>4.9206864303807301</v>
      </c>
      <c r="I23053" s="8">
        <v>4.9616021413227598</v>
      </c>
      <c r="J23053" s="8">
        <v>14.816774992440299</v>
      </c>
      <c r="K23053" s="8">
        <v>0.49601676969359099</v>
      </c>
      <c r="L23053" s="8">
        <v>2.32636650120042</v>
      </c>
    </row>
    <row r="23054" spans="1:12" x14ac:dyDescent="0.2">
      <c r="A23054" s="7" t="s">
        <v>86341</v>
      </c>
      <c r="B23054" s="7" t="s">
        <v>86342</v>
      </c>
      <c r="C23054" s="7" t="s">
        <v>86343</v>
      </c>
      <c r="D23054" s="7" t="s">
        <v>86344</v>
      </c>
      <c r="E23054" s="8">
        <v>154.193272200233</v>
      </c>
      <c r="F23054" s="8">
        <v>293.86485935108198</v>
      </c>
      <c r="G23054" s="8">
        <v>256.22389633358398</v>
      </c>
      <c r="H23054" s="8">
        <v>82.667532030396202</v>
      </c>
      <c r="I23054" s="8">
        <v>130.98629653092101</v>
      </c>
      <c r="J23054" s="8">
        <v>79.022799959681606</v>
      </c>
      <c r="K23054" s="8">
        <v>6.0869846991353296E-3</v>
      </c>
      <c r="L23054" s="8">
        <v>-1.26698838228763</v>
      </c>
    </row>
    <row r="23055" spans="1:12" x14ac:dyDescent="0.2">
      <c r="A23055" s="7" t="s">
        <v>86345</v>
      </c>
      <c r="B23055" s="7" t="s">
        <v>86346</v>
      </c>
      <c r="C23055" s="7" t="s">
        <v>86347</v>
      </c>
      <c r="D23055" s="7" t="s">
        <v>86348</v>
      </c>
      <c r="E23055" s="8">
        <v>1617.05252127936</v>
      </c>
      <c r="F23055" s="8">
        <v>1843.78085666431</v>
      </c>
      <c r="G23055" s="8">
        <v>1720.3604468112101</v>
      </c>
      <c r="H23055" s="8">
        <v>1191.7902534382099</v>
      </c>
      <c r="I23055" s="8">
        <v>1261.2392643242499</v>
      </c>
      <c r="J23055" s="8">
        <v>1298.9372743372701</v>
      </c>
      <c r="K23055" s="8">
        <v>4.3028337704682802E-3</v>
      </c>
      <c r="L23055" s="8">
        <v>-0.46565343580047702</v>
      </c>
    </row>
    <row r="23056" spans="1:12" x14ac:dyDescent="0.2">
      <c r="A23056" s="7" t="s">
        <v>86349</v>
      </c>
      <c r="B23056" s="7" t="s">
        <v>86350</v>
      </c>
      <c r="C23056" s="7" t="s">
        <v>86351</v>
      </c>
      <c r="D23056" s="7" t="s">
        <v>86352</v>
      </c>
      <c r="E23056" s="8">
        <v>329.14333104280502</v>
      </c>
      <c r="F23056" s="8">
        <v>297.796161817317</v>
      </c>
      <c r="G23056" s="8">
        <v>240.39539308517701</v>
      </c>
      <c r="H23056" s="8">
        <v>251.93914523549299</v>
      </c>
      <c r="I23056" s="8">
        <v>251.05706835093201</v>
      </c>
      <c r="J23056" s="8">
        <v>315.10341483923099</v>
      </c>
      <c r="K23056" s="8">
        <v>0.92445517499733298</v>
      </c>
      <c r="L23056" s="8">
        <v>-8.4322226710390399E-2</v>
      </c>
    </row>
    <row r="23057" spans="1:12" x14ac:dyDescent="0.2">
      <c r="A23057" s="7" t="s">
        <v>86353</v>
      </c>
      <c r="B23057" s="7" t="s">
        <v>86354</v>
      </c>
      <c r="D23057" s="7" t="s">
        <v>63247</v>
      </c>
      <c r="E23057" s="8">
        <v>31.6293891692785</v>
      </c>
      <c r="F23057" s="8">
        <v>0</v>
      </c>
      <c r="G23057" s="8">
        <v>7.91425162420337</v>
      </c>
      <c r="H23057" s="8">
        <v>7.8730982886091603</v>
      </c>
      <c r="I23057" s="8">
        <v>23.815690278349201</v>
      </c>
      <c r="J23057" s="8">
        <v>0</v>
      </c>
      <c r="K23057" s="8">
        <v>0.96039256809821605</v>
      </c>
      <c r="L23057" s="8">
        <v>-0.31952223635603899</v>
      </c>
    </row>
    <row r="23058" spans="1:12" x14ac:dyDescent="0.2">
      <c r="A23058" s="7" t="s">
        <v>86355</v>
      </c>
      <c r="B23058" s="7" t="s">
        <v>86356</v>
      </c>
      <c r="C23058" s="7" t="s">
        <v>86357</v>
      </c>
      <c r="E23058" s="8">
        <v>94.888167507835604</v>
      </c>
      <c r="F23058" s="8">
        <v>9.8282561655880301</v>
      </c>
      <c r="G23058" s="8">
        <v>55.399761369423601</v>
      </c>
      <c r="H23058" s="8">
        <v>37.397216870893502</v>
      </c>
      <c r="I23058" s="8">
        <v>56.562264411079397</v>
      </c>
      <c r="J23058" s="8">
        <v>100.75406994859399</v>
      </c>
      <c r="K23058" s="8">
        <v>0.92011066062323299</v>
      </c>
      <c r="L23058" s="8">
        <v>0.28232697862963402</v>
      </c>
    </row>
    <row r="23059" spans="1:12" x14ac:dyDescent="0.2">
      <c r="A23059" s="7" t="s">
        <v>86358</v>
      </c>
      <c r="B23059" s="7" t="s">
        <v>86359</v>
      </c>
      <c r="E23059" s="8">
        <v>171.98480360795199</v>
      </c>
      <c r="F23059" s="8">
        <v>233.91249674099501</v>
      </c>
      <c r="G23059" s="8">
        <v>146.41365504776201</v>
      </c>
      <c r="H23059" s="8">
        <v>183.04953521016299</v>
      </c>
      <c r="I23059" s="8">
        <v>221.28745550299499</v>
      </c>
      <c r="J23059" s="8">
        <v>283.49429485535802</v>
      </c>
      <c r="K23059" s="8">
        <v>0.67897160459608796</v>
      </c>
      <c r="L23059" s="8">
        <v>0.31648423217760502</v>
      </c>
    </row>
    <row r="23060" spans="1:12" x14ac:dyDescent="0.2">
      <c r="A23060" s="7" t="s">
        <v>86360</v>
      </c>
      <c r="B23060" s="7" t="s">
        <v>86361</v>
      </c>
      <c r="C23060" s="7" t="s">
        <v>86362</v>
      </c>
      <c r="D23060" s="7" t="s">
        <v>86363</v>
      </c>
      <c r="E23060" s="8">
        <v>497.17446100459699</v>
      </c>
      <c r="F23060" s="8">
        <v>403.941328405668</v>
      </c>
      <c r="G23060" s="8">
        <v>456.05874984471899</v>
      </c>
      <c r="H23060" s="8">
        <v>534.38654633934698</v>
      </c>
      <c r="I23060" s="8">
        <v>452.49811528863597</v>
      </c>
      <c r="J23060" s="8">
        <v>418.820839786313</v>
      </c>
      <c r="K23060" s="8">
        <v>0.94701870512494801</v>
      </c>
      <c r="L23060" s="8">
        <v>5.0739117868771798E-2</v>
      </c>
    </row>
    <row r="23061" spans="1:12" x14ac:dyDescent="0.2">
      <c r="A23061" s="7" t="s">
        <v>86364</v>
      </c>
      <c r="B23061" s="7" t="s">
        <v>86365</v>
      </c>
      <c r="C23061" s="7" t="s">
        <v>86366</v>
      </c>
      <c r="D23061" s="7" t="s">
        <v>86367</v>
      </c>
      <c r="E23061" s="8">
        <v>107.737606857855</v>
      </c>
      <c r="F23061" s="8">
        <v>105.16234097179201</v>
      </c>
      <c r="G23061" s="8">
        <v>64.303294446652401</v>
      </c>
      <c r="H23061" s="8">
        <v>89.556493032929197</v>
      </c>
      <c r="I23061" s="8">
        <v>121.063092248275</v>
      </c>
      <c r="J23061" s="8">
        <v>138.28989992944301</v>
      </c>
      <c r="K23061" s="8">
        <v>0.745887047127898</v>
      </c>
      <c r="L23061" s="8">
        <v>0.33180730428181598</v>
      </c>
    </row>
    <row r="23062" spans="1:12" x14ac:dyDescent="0.2">
      <c r="A23062" s="7" t="s">
        <v>86368</v>
      </c>
      <c r="B23062" s="7" t="s">
        <v>86369</v>
      </c>
      <c r="C23062" s="7" t="s">
        <v>86370</v>
      </c>
      <c r="D23062" s="7" t="s">
        <v>86371</v>
      </c>
      <c r="E23062" s="8">
        <v>66931.741155839496</v>
      </c>
      <c r="F23062" s="8">
        <v>68341.762073032907</v>
      </c>
      <c r="G23062" s="8">
        <v>48134.4783784049</v>
      </c>
      <c r="H23062" s="8">
        <v>15415.5264490967</v>
      </c>
      <c r="I23062" s="8">
        <v>57606.1855016138</v>
      </c>
      <c r="J23062" s="8">
        <v>76909.927845759696</v>
      </c>
      <c r="K23062" s="8">
        <v>0.904701914695906</v>
      </c>
      <c r="L23062" s="8">
        <v>-0.29074823833150698</v>
      </c>
    </row>
    <row r="23063" spans="1:12" x14ac:dyDescent="0.2">
      <c r="A23063" s="7" t="s">
        <v>86372</v>
      </c>
      <c r="B23063" s="7" t="s">
        <v>86373</v>
      </c>
      <c r="C23063" s="7" t="s">
        <v>86374</v>
      </c>
      <c r="D23063" s="7" t="s">
        <v>86375</v>
      </c>
      <c r="E23063" s="8">
        <v>297.51394187352599</v>
      </c>
      <c r="F23063" s="8">
        <v>276.17399825302402</v>
      </c>
      <c r="G23063" s="8">
        <v>304.69868753182999</v>
      </c>
      <c r="H23063" s="8">
        <v>287.36808753423401</v>
      </c>
      <c r="I23063" s="8">
        <v>248.080107066138</v>
      </c>
      <c r="J23063" s="8">
        <v>324.98126483419099</v>
      </c>
      <c r="K23063" s="8">
        <v>0.97116573668986805</v>
      </c>
      <c r="L23063" s="8">
        <v>-2.9747640723930099E-2</v>
      </c>
    </row>
    <row r="23064" spans="1:12" x14ac:dyDescent="0.2">
      <c r="A23064" s="7" t="s">
        <v>86376</v>
      </c>
      <c r="B23064" s="7" t="s">
        <v>86377</v>
      </c>
      <c r="C23064" s="7" t="s">
        <v>86378</v>
      </c>
      <c r="D23064" s="7" t="s">
        <v>86379</v>
      </c>
      <c r="E23064" s="8">
        <v>601.94681262783195</v>
      </c>
      <c r="F23064" s="8">
        <v>529.74300732519498</v>
      </c>
      <c r="G23064" s="8">
        <v>569.82611694264301</v>
      </c>
      <c r="H23064" s="8">
        <v>559.97411577732703</v>
      </c>
      <c r="I23064" s="8">
        <v>528.90678826500596</v>
      </c>
      <c r="J23064" s="8">
        <v>399.06513979639197</v>
      </c>
      <c r="K23064" s="8">
        <v>0.71105146115833195</v>
      </c>
      <c r="L23064" s="8">
        <v>-0.19348046198671001</v>
      </c>
    </row>
    <row r="23065" spans="1:12" x14ac:dyDescent="0.2">
      <c r="A23065" s="7" t="s">
        <v>86380</v>
      </c>
      <c r="B23065" s="7" t="s">
        <v>86381</v>
      </c>
      <c r="C23065" s="7" t="s">
        <v>86382</v>
      </c>
      <c r="E23065" s="8">
        <v>1.97683682307991</v>
      </c>
      <c r="F23065" s="8">
        <v>5.89695369935282</v>
      </c>
      <c r="G23065" s="8">
        <v>4.9464072651271103</v>
      </c>
      <c r="H23065" s="8">
        <v>0</v>
      </c>
      <c r="I23065" s="8">
        <v>19.846408565291</v>
      </c>
      <c r="J23065" s="8">
        <v>15.8045599919363</v>
      </c>
      <c r="K23065" s="8">
        <v>0.70380153442181903</v>
      </c>
      <c r="L23065" s="8">
        <v>1.4751815631744301</v>
      </c>
    </row>
    <row r="23066" spans="1:12" x14ac:dyDescent="0.2">
      <c r="A23066" s="7" t="s">
        <v>86383</v>
      </c>
      <c r="B23066" s="7" t="s">
        <v>86384</v>
      </c>
      <c r="C23066" s="7" t="s">
        <v>86385</v>
      </c>
      <c r="D23066" s="7" t="s">
        <v>86386</v>
      </c>
      <c r="E23066" s="8">
        <v>16.803112996179198</v>
      </c>
      <c r="F23066" s="8">
        <v>75.677572475027802</v>
      </c>
      <c r="G23066" s="8">
        <v>90.024612225313405</v>
      </c>
      <c r="H23066" s="8">
        <v>74.794433741787003</v>
      </c>
      <c r="I23066" s="8">
        <v>69.4624299785186</v>
      </c>
      <c r="J23066" s="8">
        <v>103.71742494708199</v>
      </c>
      <c r="K23066" s="8">
        <v>0.805454777688283</v>
      </c>
      <c r="L23066" s="8">
        <v>0.44223141520620901</v>
      </c>
    </row>
    <row r="23067" spans="1:12" x14ac:dyDescent="0.2">
      <c r="A23067" s="7" t="s">
        <v>86387</v>
      </c>
      <c r="B23067" s="7" t="s">
        <v>86388</v>
      </c>
      <c r="C23067" s="7" t="s">
        <v>86389</v>
      </c>
      <c r="E23067" s="8">
        <v>178.903732488732</v>
      </c>
      <c r="F23067" s="8">
        <v>68.797793159116196</v>
      </c>
      <c r="G23067" s="8">
        <v>126.62802598725401</v>
      </c>
      <c r="H23067" s="8">
        <v>293.27291125069098</v>
      </c>
      <c r="I23067" s="8">
        <v>197.47176522464599</v>
      </c>
      <c r="J23067" s="8">
        <v>161.99673991734701</v>
      </c>
      <c r="K23067" s="8">
        <v>0.24450541750208599</v>
      </c>
      <c r="L23067" s="8">
        <v>0.80232140720359602</v>
      </c>
    </row>
    <row r="23068" spans="1:12" x14ac:dyDescent="0.2">
      <c r="A23068" s="7" t="s">
        <v>86390</v>
      </c>
      <c r="B23068" s="7" t="s">
        <v>86391</v>
      </c>
      <c r="C23068" s="7" t="s">
        <v>86392</v>
      </c>
      <c r="D23068" s="7" t="s">
        <v>86393</v>
      </c>
      <c r="E23068" s="8">
        <v>280.71082887734701</v>
      </c>
      <c r="F23068" s="8">
        <v>343.98896579558101</v>
      </c>
      <c r="G23068" s="8">
        <v>304.69868753182999</v>
      </c>
      <c r="H23068" s="8">
        <v>324.76530440512801</v>
      </c>
      <c r="I23068" s="8">
        <v>307.61933276201103</v>
      </c>
      <c r="J23068" s="8">
        <v>375.35829980848803</v>
      </c>
      <c r="K23068" s="8">
        <v>0.86841786095423901</v>
      </c>
      <c r="L23068" s="8">
        <v>0.11673840517216701</v>
      </c>
    </row>
    <row r="23069" spans="1:12" x14ac:dyDescent="0.2">
      <c r="A23069" s="7" t="s">
        <v>86394</v>
      </c>
      <c r="B23069" s="7" t="s">
        <v>86395</v>
      </c>
      <c r="C23069" s="7" t="s">
        <v>86396</v>
      </c>
      <c r="D23069" s="7" t="s">
        <v>86397</v>
      </c>
      <c r="E23069" s="8">
        <v>16.803112996179198</v>
      </c>
      <c r="F23069" s="8">
        <v>6.8797793159116196</v>
      </c>
      <c r="G23069" s="8">
        <v>0</v>
      </c>
      <c r="H23069" s="8">
        <v>0</v>
      </c>
      <c r="I23069" s="8">
        <v>0</v>
      </c>
      <c r="J23069" s="8">
        <v>0</v>
      </c>
      <c r="K23069" s="8">
        <v>0.23011215507739299</v>
      </c>
      <c r="L23069" s="8">
        <v>-5.4407729573822197</v>
      </c>
    </row>
    <row r="23070" spans="1:12" x14ac:dyDescent="0.2">
      <c r="A23070" s="7" t="s">
        <v>86398</v>
      </c>
      <c r="B23070" s="7" t="s">
        <v>86399</v>
      </c>
      <c r="C23070" s="7" t="s">
        <v>86400</v>
      </c>
      <c r="D23070" s="7" t="s">
        <v>86401</v>
      </c>
      <c r="E23070" s="8">
        <v>43.490410107758002</v>
      </c>
      <c r="F23070" s="8">
        <v>27.5191172636465</v>
      </c>
      <c r="G23070" s="8">
        <v>44.517665386144003</v>
      </c>
      <c r="H23070" s="8">
        <v>44.286177873426503</v>
      </c>
      <c r="I23070" s="8">
        <v>57.554584839344002</v>
      </c>
      <c r="J23070" s="8">
        <v>80.998369958673706</v>
      </c>
      <c r="K23070" s="8">
        <v>0.53159140115180803</v>
      </c>
      <c r="L23070" s="8">
        <v>0.66243434803268897</v>
      </c>
    </row>
    <row r="23071" spans="1:12" x14ac:dyDescent="0.2">
      <c r="A23071" s="7" t="s">
        <v>86402</v>
      </c>
      <c r="B23071" s="7" t="s">
        <v>86403</v>
      </c>
      <c r="C23071" s="7" t="s">
        <v>86404</v>
      </c>
      <c r="D23071" s="7" t="s">
        <v>86405</v>
      </c>
      <c r="E23071" s="8">
        <v>111.691280504015</v>
      </c>
      <c r="F23071" s="8">
        <v>74.694746858469003</v>
      </c>
      <c r="G23071" s="8">
        <v>57.378324275474498</v>
      </c>
      <c r="H23071" s="8">
        <v>88.572355746853006</v>
      </c>
      <c r="I23071" s="8">
        <v>65.493148265460405</v>
      </c>
      <c r="J23071" s="8">
        <v>76.059444961193606</v>
      </c>
      <c r="K23071" s="8">
        <v>0.95727434757403196</v>
      </c>
      <c r="L23071" s="8">
        <v>-8.2992142422875198E-2</v>
      </c>
    </row>
    <row r="23072" spans="1:12" x14ac:dyDescent="0.2">
      <c r="A23072" s="7" t="s">
        <v>86406</v>
      </c>
      <c r="B23072" s="7" t="s">
        <v>86407</v>
      </c>
      <c r="C23072" s="7" t="s">
        <v>86408</v>
      </c>
      <c r="E23072" s="8">
        <v>36.5714812269783</v>
      </c>
      <c r="F23072" s="8">
        <v>12.7767330152644</v>
      </c>
      <c r="G23072" s="8">
        <v>10.8820959832796</v>
      </c>
      <c r="H23072" s="8">
        <v>15.746196577218299</v>
      </c>
      <c r="I23072" s="8">
        <v>18.854088137026501</v>
      </c>
      <c r="J23072" s="8">
        <v>15.8045599919363</v>
      </c>
      <c r="K23072" s="8">
        <v>0.93226176558922302</v>
      </c>
      <c r="L23072" s="8">
        <v>-0.25688500725559898</v>
      </c>
    </row>
    <row r="23073" spans="1:12" x14ac:dyDescent="0.2">
      <c r="A23073" s="7" t="s">
        <v>86409</v>
      </c>
      <c r="B23073" s="7" t="s">
        <v>86410</v>
      </c>
      <c r="E23073" s="8">
        <v>38.548318050058199</v>
      </c>
      <c r="F23073" s="8">
        <v>31.450419729881698</v>
      </c>
      <c r="G23073" s="8">
        <v>64.303294446652401</v>
      </c>
      <c r="H23073" s="8">
        <v>54.127550734187999</v>
      </c>
      <c r="I23073" s="8">
        <v>88.316518115545094</v>
      </c>
      <c r="J23073" s="8">
        <v>58.279314970265197</v>
      </c>
      <c r="K23073" s="8">
        <v>0.61265166676086602</v>
      </c>
      <c r="L23073" s="8">
        <v>0.57976260114751599</v>
      </c>
    </row>
    <row r="23074" spans="1:12" x14ac:dyDescent="0.2">
      <c r="A23074" s="7" t="s">
        <v>86411</v>
      </c>
      <c r="B23074" s="7" t="s">
        <v>86412</v>
      </c>
      <c r="C23074" s="7" t="s">
        <v>86413</v>
      </c>
      <c r="D23074" s="7" t="s">
        <v>86414</v>
      </c>
      <c r="E23074" s="8">
        <v>19.768368230799101</v>
      </c>
      <c r="F23074" s="8">
        <v>37.347373429234501</v>
      </c>
      <c r="G23074" s="8">
        <v>16.817784701432199</v>
      </c>
      <c r="H23074" s="8">
        <v>18.698608435446801</v>
      </c>
      <c r="I23074" s="8">
        <v>17.861767708761899</v>
      </c>
      <c r="J23074" s="8">
        <v>6.9144949964721398</v>
      </c>
      <c r="K23074" s="8">
        <v>0.70482111683964299</v>
      </c>
      <c r="L23074" s="8">
        <v>-0.76620179891962303</v>
      </c>
    </row>
    <row r="23075" spans="1:12" x14ac:dyDescent="0.2">
      <c r="A23075" s="7" t="s">
        <v>86415</v>
      </c>
      <c r="B23075" s="7" t="s">
        <v>86416</v>
      </c>
      <c r="C23075" s="7" t="s">
        <v>86417</v>
      </c>
      <c r="D23075" s="7" t="s">
        <v>86418</v>
      </c>
      <c r="E23075" s="8">
        <v>738.34855342034598</v>
      </c>
      <c r="F23075" s="8">
        <v>712.54857200513197</v>
      </c>
      <c r="G23075" s="8">
        <v>795.38228823243901</v>
      </c>
      <c r="H23075" s="8">
        <v>563.910664921631</v>
      </c>
      <c r="I23075" s="8">
        <v>650.96220094154603</v>
      </c>
      <c r="J23075" s="8">
        <v>664.77930466082205</v>
      </c>
      <c r="K23075" s="8">
        <v>0.40119626040154199</v>
      </c>
      <c r="L23075" s="8">
        <v>-0.25708314171826602</v>
      </c>
    </row>
    <row r="23076" spans="1:12" x14ac:dyDescent="0.2">
      <c r="A23076" s="7" t="s">
        <v>86419</v>
      </c>
      <c r="B23076" s="7" t="s">
        <v>86420</v>
      </c>
      <c r="C23076" s="7" t="s">
        <v>86421</v>
      </c>
      <c r="E23076" s="8">
        <v>204.60261118877</v>
      </c>
      <c r="F23076" s="8">
        <v>382.319164841374</v>
      </c>
      <c r="G23076" s="8">
        <v>393.73401830411802</v>
      </c>
      <c r="H23076" s="8">
        <v>250.95500794941699</v>
      </c>
      <c r="I23076" s="8">
        <v>319.52717790118601</v>
      </c>
      <c r="J23076" s="8">
        <v>345.724749823607</v>
      </c>
      <c r="K23076" s="8">
        <v>0.93226176558922302</v>
      </c>
      <c r="L23076" s="8">
        <v>-9.8112929654498596E-2</v>
      </c>
    </row>
    <row r="23077" spans="1:12" x14ac:dyDescent="0.2">
      <c r="A23077" s="7" t="s">
        <v>86422</v>
      </c>
      <c r="B23077" s="7" t="s">
        <v>86423</v>
      </c>
      <c r="C23077" s="7" t="s">
        <v>86424</v>
      </c>
      <c r="D23077" s="7" t="s">
        <v>86425</v>
      </c>
      <c r="E23077" s="8">
        <v>1416.4035837367501</v>
      </c>
      <c r="F23077" s="8">
        <v>1469.3242967554099</v>
      </c>
      <c r="G23077" s="8">
        <v>1388.9511600476901</v>
      </c>
      <c r="H23077" s="8">
        <v>1337.44257177748</v>
      </c>
      <c r="I23077" s="8">
        <v>1426.95677584443</v>
      </c>
      <c r="J23077" s="8">
        <v>1067.7955844552</v>
      </c>
      <c r="K23077" s="8">
        <v>0.70438237745882704</v>
      </c>
      <c r="L23077" s="8">
        <v>-0.157656662560342</v>
      </c>
    </row>
    <row r="23078" spans="1:12" x14ac:dyDescent="0.2">
      <c r="A23078" s="7" t="s">
        <v>86426</v>
      </c>
      <c r="B23078" s="7" t="s">
        <v>86427</v>
      </c>
      <c r="D23078" s="7" t="s">
        <v>86428</v>
      </c>
      <c r="E23078" s="8">
        <v>0</v>
      </c>
      <c r="F23078" s="8">
        <v>2.94847684967641</v>
      </c>
      <c r="G23078" s="8">
        <v>5.9356887181525302</v>
      </c>
      <c r="H23078" s="8">
        <v>0</v>
      </c>
      <c r="I23078" s="8">
        <v>0</v>
      </c>
      <c r="J23078" s="8">
        <v>12.841204993448301</v>
      </c>
      <c r="K23078" s="8">
        <v>1</v>
      </c>
      <c r="L23078" s="8">
        <v>0.53153179932496197</v>
      </c>
    </row>
    <row r="23079" spans="1:12" x14ac:dyDescent="0.2">
      <c r="A23079" s="7" t="s">
        <v>86429</v>
      </c>
      <c r="B23079" s="7" t="s">
        <v>86430</v>
      </c>
      <c r="C23079" s="7" t="s">
        <v>86431</v>
      </c>
      <c r="D23079" s="7" t="s">
        <v>86432</v>
      </c>
      <c r="E23079" s="8">
        <v>1.97683682307991</v>
      </c>
      <c r="F23079" s="8">
        <v>33.416070962999299</v>
      </c>
      <c r="G23079" s="8">
        <v>33.635569402864299</v>
      </c>
      <c r="H23079" s="8">
        <v>26.5717067240559</v>
      </c>
      <c r="I23079" s="8">
        <v>4.9616021413227598</v>
      </c>
      <c r="J23079" s="8">
        <v>30.621334984376599</v>
      </c>
      <c r="K23079" s="8">
        <v>0.97004622000888296</v>
      </c>
      <c r="L23079" s="8">
        <v>-0.15124911561611601</v>
      </c>
    </row>
    <row r="23080" spans="1:12" x14ac:dyDescent="0.2">
      <c r="A23080" s="7" t="s">
        <v>86433</v>
      </c>
      <c r="B23080" s="7" t="s">
        <v>86434</v>
      </c>
      <c r="C23080" s="7" t="s">
        <v>86435</v>
      </c>
      <c r="D23080" s="7" t="s">
        <v>86436</v>
      </c>
      <c r="E23080" s="8">
        <v>101.80709638861499</v>
      </c>
      <c r="F23080" s="8">
        <v>73.711921241910204</v>
      </c>
      <c r="G23080" s="8">
        <v>80.131797695059205</v>
      </c>
      <c r="H23080" s="8">
        <v>184.03367249623901</v>
      </c>
      <c r="I23080" s="8">
        <v>127.017014817863</v>
      </c>
      <c r="J23080" s="8">
        <v>121.49755493801101</v>
      </c>
      <c r="K23080" s="8">
        <v>0.15631273938982401</v>
      </c>
      <c r="L23080" s="8">
        <v>0.75880243334958397</v>
      </c>
    </row>
    <row r="23081" spans="1:12" x14ac:dyDescent="0.2">
      <c r="A23081" s="7" t="s">
        <v>86437</v>
      </c>
      <c r="B23081" s="7" t="s">
        <v>86438</v>
      </c>
      <c r="C23081" s="7" t="s">
        <v>86439</v>
      </c>
      <c r="D23081" s="7" t="s">
        <v>86440</v>
      </c>
      <c r="E23081" s="8">
        <v>409.20522237754102</v>
      </c>
      <c r="F23081" s="8">
        <v>533.67430979143001</v>
      </c>
      <c r="G23081" s="8">
        <v>474.85509745220202</v>
      </c>
      <c r="H23081" s="8">
        <v>408.41697372160002</v>
      </c>
      <c r="I23081" s="8">
        <v>396.92817130582102</v>
      </c>
      <c r="J23081" s="8">
        <v>528.46497473037095</v>
      </c>
      <c r="K23081" s="8">
        <v>0.91245596437673004</v>
      </c>
      <c r="L23081" s="8">
        <v>-8.8051195315050207E-2</v>
      </c>
    </row>
    <row r="23082" spans="1:12" x14ac:dyDescent="0.2">
      <c r="A23082" s="7" t="s">
        <v>86441</v>
      </c>
      <c r="B23082" s="7" t="s">
        <v>86442</v>
      </c>
      <c r="D23082" s="7" t="s">
        <v>86443</v>
      </c>
      <c r="E23082" s="8">
        <v>21.745205053879001</v>
      </c>
      <c r="F23082" s="8">
        <v>9.8282561655880301</v>
      </c>
      <c r="G23082" s="8">
        <v>7.91425162420337</v>
      </c>
      <c r="H23082" s="8">
        <v>6.8889610025330201</v>
      </c>
      <c r="I23082" s="8">
        <v>22.823369850084699</v>
      </c>
      <c r="J23082" s="8">
        <v>4.9389249974801004</v>
      </c>
      <c r="K23082" s="8">
        <v>0.960696751391791</v>
      </c>
      <c r="L23082" s="8">
        <v>-0.188790819231968</v>
      </c>
    </row>
    <row r="23083" spans="1:12" x14ac:dyDescent="0.2">
      <c r="A23083" s="7" t="s">
        <v>86444</v>
      </c>
      <c r="B23083" s="7" t="s">
        <v>86445</v>
      </c>
      <c r="C23083" s="7" t="s">
        <v>86446</v>
      </c>
      <c r="D23083" s="7" t="s">
        <v>86447</v>
      </c>
      <c r="E23083" s="8">
        <v>27.675715523118701</v>
      </c>
      <c r="F23083" s="8">
        <v>51.106932061057698</v>
      </c>
      <c r="G23083" s="8">
        <v>22.753473419584701</v>
      </c>
      <c r="H23083" s="8">
        <v>5.9048237164568702</v>
      </c>
      <c r="I23083" s="8">
        <v>13.8924859957037</v>
      </c>
      <c r="J23083" s="8">
        <v>18.767914990424401</v>
      </c>
      <c r="K23083" s="8">
        <v>0.288727754135226</v>
      </c>
      <c r="L23083" s="8">
        <v>-1.3969628413675801</v>
      </c>
    </row>
    <row r="23084" spans="1:12" x14ac:dyDescent="0.2">
      <c r="A23084" s="7" t="s">
        <v>86448</v>
      </c>
      <c r="B23084" s="7" t="s">
        <v>86449</v>
      </c>
      <c r="C23084" s="7" t="s">
        <v>86450</v>
      </c>
      <c r="D23084" s="7" t="s">
        <v>86451</v>
      </c>
      <c r="E23084" s="8">
        <v>13.8378577615594</v>
      </c>
      <c r="F23084" s="8">
        <v>11.793907398705599</v>
      </c>
      <c r="G23084" s="8">
        <v>1.9785629060508401</v>
      </c>
      <c r="H23084" s="8">
        <v>0</v>
      </c>
      <c r="I23084" s="8">
        <v>5.9539225695873101</v>
      </c>
      <c r="J23084" s="8">
        <v>0</v>
      </c>
      <c r="K23084" s="8">
        <v>0.61225941754162305</v>
      </c>
      <c r="L23084" s="8">
        <v>-2.2145938202645001</v>
      </c>
    </row>
    <row r="23085" spans="1:12" x14ac:dyDescent="0.2">
      <c r="A23085" s="7" t="s">
        <v>86452</v>
      </c>
      <c r="B23085" s="7" t="s">
        <v>86453</v>
      </c>
      <c r="C23085" s="7" t="s">
        <v>86454</v>
      </c>
      <c r="D23085" s="7" t="s">
        <v>86455</v>
      </c>
      <c r="E23085" s="8">
        <v>61.281941515477101</v>
      </c>
      <c r="F23085" s="8">
        <v>127.76733015264401</v>
      </c>
      <c r="G23085" s="8">
        <v>44.517665386144003</v>
      </c>
      <c r="H23085" s="8">
        <v>0</v>
      </c>
      <c r="I23085" s="8">
        <v>37.708176274053002</v>
      </c>
      <c r="J23085" s="8">
        <v>42.474754978328903</v>
      </c>
      <c r="K23085" s="8">
        <v>0.43228989323670303</v>
      </c>
      <c r="L23085" s="8">
        <v>-1.54265059929656</v>
      </c>
    </row>
    <row r="23086" spans="1:12" x14ac:dyDescent="0.2">
      <c r="A23086" s="7" t="s">
        <v>86456</v>
      </c>
      <c r="B23086" s="7" t="s">
        <v>86457</v>
      </c>
      <c r="C23086" s="7" t="s">
        <v>86458</v>
      </c>
      <c r="E23086" s="8">
        <v>291.58343140428599</v>
      </c>
      <c r="F23086" s="8">
        <v>363.64547812675698</v>
      </c>
      <c r="G23086" s="8">
        <v>320.52719078023699</v>
      </c>
      <c r="H23086" s="8">
        <v>213.557791078523</v>
      </c>
      <c r="I23086" s="8">
        <v>260.98027263357699</v>
      </c>
      <c r="J23086" s="8">
        <v>225.21497988509299</v>
      </c>
      <c r="K23086" s="8">
        <v>0.17012171059492601</v>
      </c>
      <c r="L23086" s="8">
        <v>-0.479756886188548</v>
      </c>
    </row>
    <row r="23087" spans="1:12" x14ac:dyDescent="0.2">
      <c r="A23087" s="7" t="s">
        <v>86459</v>
      </c>
      <c r="B23087" s="7" t="s">
        <v>86460</v>
      </c>
      <c r="C23087" s="7" t="s">
        <v>86461</v>
      </c>
      <c r="D23087" s="7" t="s">
        <v>86462</v>
      </c>
      <c r="E23087" s="8">
        <v>583.166862808573</v>
      </c>
      <c r="F23087" s="8">
        <v>388.216118540727</v>
      </c>
      <c r="G23087" s="8">
        <v>449.13377967354103</v>
      </c>
      <c r="H23087" s="8">
        <v>593.43478350391501</v>
      </c>
      <c r="I23087" s="8">
        <v>543.79159468897399</v>
      </c>
      <c r="J23087" s="8">
        <v>395.11399979840797</v>
      </c>
      <c r="K23087" s="8">
        <v>0.90373002714690198</v>
      </c>
      <c r="L23087" s="8">
        <v>0.109352012312772</v>
      </c>
    </row>
    <row r="23088" spans="1:12" x14ac:dyDescent="0.2">
      <c r="A23088" s="7" t="s">
        <v>86463</v>
      </c>
      <c r="B23088" s="7" t="s">
        <v>86464</v>
      </c>
      <c r="C23088" s="7" t="s">
        <v>86465</v>
      </c>
      <c r="E23088" s="8">
        <v>30.6409707577386</v>
      </c>
      <c r="F23088" s="8">
        <v>15.725209864940799</v>
      </c>
      <c r="G23088" s="8">
        <v>9.8928145302542205</v>
      </c>
      <c r="H23088" s="8">
        <v>6.8889610025330201</v>
      </c>
      <c r="I23088" s="8">
        <v>6.9462429978518596</v>
      </c>
      <c r="J23088" s="8">
        <v>20.743484989416402</v>
      </c>
      <c r="K23088" s="8">
        <v>0.79191975958816097</v>
      </c>
      <c r="L23088" s="8">
        <v>-0.70215113235232895</v>
      </c>
    </row>
    <row r="23089" spans="1:12" x14ac:dyDescent="0.2">
      <c r="A23089" s="7" t="s">
        <v>86466</v>
      </c>
      <c r="B23089" s="7" t="s">
        <v>86467</v>
      </c>
      <c r="D23089" s="7" t="s">
        <v>86468</v>
      </c>
      <c r="E23089" s="8">
        <v>69.1892888077968</v>
      </c>
      <c r="F23089" s="8">
        <v>81.574526174380594</v>
      </c>
      <c r="G23089" s="8">
        <v>79.142516242033693</v>
      </c>
      <c r="H23089" s="8">
        <v>65.937198167101698</v>
      </c>
      <c r="I23089" s="8">
        <v>64.500827837195899</v>
      </c>
      <c r="J23089" s="8">
        <v>25.682409986896499</v>
      </c>
      <c r="K23089" s="8">
        <v>0.62487621879306499</v>
      </c>
      <c r="L23089" s="8">
        <v>-0.558405784831426</v>
      </c>
    </row>
    <row r="23090" spans="1:12" x14ac:dyDescent="0.2">
      <c r="A23090" s="7" t="s">
        <v>86469</v>
      </c>
      <c r="B23090" s="7" t="s">
        <v>86470</v>
      </c>
      <c r="C23090" s="7" t="s">
        <v>86471</v>
      </c>
      <c r="D23090" s="7" t="s">
        <v>86472</v>
      </c>
      <c r="E23090" s="8">
        <v>283.67608411196699</v>
      </c>
      <c r="F23090" s="8">
        <v>150.37231933349699</v>
      </c>
      <c r="G23090" s="8">
        <v>200.824134964161</v>
      </c>
      <c r="H23090" s="8">
        <v>310.98738240006202</v>
      </c>
      <c r="I23090" s="8">
        <v>176.63303623108999</v>
      </c>
      <c r="J23090" s="8">
        <v>208.42263489365999</v>
      </c>
      <c r="K23090" s="8">
        <v>0.91686502779887002</v>
      </c>
      <c r="L23090" s="8">
        <v>0.132816434974041</v>
      </c>
    </row>
    <row r="23091" spans="1:12" x14ac:dyDescent="0.2">
      <c r="A23091" s="7" t="s">
        <v>86473</v>
      </c>
      <c r="B23091" s="7" t="s">
        <v>86474</v>
      </c>
      <c r="C23091" s="7" t="s">
        <v>86475</v>
      </c>
      <c r="D23091" s="7" t="s">
        <v>86476</v>
      </c>
      <c r="E23091" s="8">
        <v>42.501991696217999</v>
      </c>
      <c r="F23091" s="8">
        <v>22.604989180852499</v>
      </c>
      <c r="G23091" s="8">
        <v>41.549821027067701</v>
      </c>
      <c r="H23091" s="8">
        <v>48.222727017731103</v>
      </c>
      <c r="I23091" s="8">
        <v>32.746574132730203</v>
      </c>
      <c r="J23091" s="8">
        <v>28.645764985384599</v>
      </c>
      <c r="K23091" s="8">
        <v>0.98608476955917101</v>
      </c>
      <c r="L23091" s="8">
        <v>3.97117055489506E-2</v>
      </c>
    </row>
    <row r="23092" spans="1:12" x14ac:dyDescent="0.2">
      <c r="A23092" s="7" t="s">
        <v>86477</v>
      </c>
      <c r="B23092" s="7" t="s">
        <v>86478</v>
      </c>
      <c r="E23092" s="8">
        <v>0</v>
      </c>
      <c r="F23092" s="8">
        <v>24.5706404139701</v>
      </c>
      <c r="G23092" s="8">
        <v>48.474791198245697</v>
      </c>
      <c r="H23092" s="8">
        <v>0</v>
      </c>
      <c r="I23092" s="8">
        <v>6.9462429978518596</v>
      </c>
      <c r="J23092" s="8">
        <v>19.755699989920402</v>
      </c>
      <c r="K23092" s="8">
        <v>0.74187537913156498</v>
      </c>
      <c r="L23092" s="8">
        <v>-1.4519136292195001</v>
      </c>
    </row>
    <row r="23093" spans="1:12" x14ac:dyDescent="0.2">
      <c r="A23093" s="7" t="s">
        <v>86479</v>
      </c>
      <c r="B23093" s="7" t="s">
        <v>86480</v>
      </c>
      <c r="C23093" s="7" t="s">
        <v>86481</v>
      </c>
      <c r="D23093" s="7" t="s">
        <v>86482</v>
      </c>
      <c r="E23093" s="8">
        <v>961.73111442837501</v>
      </c>
      <c r="F23093" s="8">
        <v>1163.66553000562</v>
      </c>
      <c r="G23093" s="8">
        <v>1336.5192430373399</v>
      </c>
      <c r="H23093" s="8">
        <v>939.85110820271802</v>
      </c>
      <c r="I23093" s="8">
        <v>1058.8058969582801</v>
      </c>
      <c r="J23093" s="8">
        <v>1054.95437946175</v>
      </c>
      <c r="K23093" s="8">
        <v>0.68174675756861502</v>
      </c>
      <c r="L23093" s="8">
        <v>-0.18106279860667901</v>
      </c>
    </row>
    <row r="23094" spans="1:12" x14ac:dyDescent="0.2">
      <c r="A23094" s="7" t="s">
        <v>86483</v>
      </c>
      <c r="B23094" s="7" t="s">
        <v>86484</v>
      </c>
      <c r="C23094" s="7" t="s">
        <v>86485</v>
      </c>
      <c r="D23094" s="7" t="s">
        <v>86486</v>
      </c>
      <c r="E23094" s="8">
        <v>2.96525523461986</v>
      </c>
      <c r="F23094" s="8">
        <v>10.8110817821468</v>
      </c>
      <c r="G23094" s="8">
        <v>7.91425162420337</v>
      </c>
      <c r="H23094" s="8">
        <v>11.8096474329137</v>
      </c>
      <c r="I23094" s="8">
        <v>7.93856342611641</v>
      </c>
      <c r="J23094" s="8">
        <v>12.841204993448301</v>
      </c>
      <c r="K23094" s="8">
        <v>0.86363911574850505</v>
      </c>
      <c r="L23094" s="8">
        <v>0.58718833927680902</v>
      </c>
    </row>
    <row r="23095" spans="1:12" x14ac:dyDescent="0.2">
      <c r="A23095" s="7" t="s">
        <v>86487</v>
      </c>
      <c r="B23095" s="7" t="s">
        <v>86488</v>
      </c>
      <c r="C23095" s="7" t="s">
        <v>86489</v>
      </c>
      <c r="D23095" s="7" t="s">
        <v>86490</v>
      </c>
      <c r="E23095" s="8">
        <v>128.49439350019401</v>
      </c>
      <c r="F23095" s="8">
        <v>173.96013413090799</v>
      </c>
      <c r="G23095" s="8">
        <v>188.95275752785599</v>
      </c>
      <c r="H23095" s="8">
        <v>121.04888618736599</v>
      </c>
      <c r="I23095" s="8">
        <v>135.94789867224401</v>
      </c>
      <c r="J23095" s="8">
        <v>141.25325492793101</v>
      </c>
      <c r="K23095" s="8">
        <v>0.68023618657932605</v>
      </c>
      <c r="L23095" s="8">
        <v>-0.30328244546795702</v>
      </c>
    </row>
    <row r="23096" spans="1:12" x14ac:dyDescent="0.2">
      <c r="A23096" s="7" t="s">
        <v>86491</v>
      </c>
      <c r="B23096" s="7" t="s">
        <v>86492</v>
      </c>
      <c r="C23096" s="7" t="s">
        <v>86493</v>
      </c>
      <c r="D23096" s="7" t="s">
        <v>86494</v>
      </c>
      <c r="E23096" s="8">
        <v>158.14694584639301</v>
      </c>
      <c r="F23096" s="8">
        <v>156.26927303285001</v>
      </c>
      <c r="G23096" s="8">
        <v>132.56371470540699</v>
      </c>
      <c r="H23096" s="8">
        <v>183.04953521016299</v>
      </c>
      <c r="I23096" s="8">
        <v>152.81734595274099</v>
      </c>
      <c r="J23096" s="8">
        <v>191.63028990222799</v>
      </c>
      <c r="K23096" s="8">
        <v>0.74014478570327003</v>
      </c>
      <c r="L23096" s="8">
        <v>0.238972063828122</v>
      </c>
    </row>
    <row r="23097" spans="1:12" x14ac:dyDescent="0.2">
      <c r="A23097" s="7" t="s">
        <v>86495</v>
      </c>
      <c r="B23097" s="7" t="s">
        <v>86496</v>
      </c>
      <c r="C23097" s="7" t="s">
        <v>86497</v>
      </c>
      <c r="D23097" s="7" t="s">
        <v>86498</v>
      </c>
      <c r="E23097" s="8">
        <v>540.66487111235494</v>
      </c>
      <c r="F23097" s="8">
        <v>348.90309387837499</v>
      </c>
      <c r="G23097" s="8">
        <v>377.90551505571102</v>
      </c>
      <c r="H23097" s="8">
        <v>413.33766015198103</v>
      </c>
      <c r="I23097" s="8">
        <v>247.08778663787299</v>
      </c>
      <c r="J23097" s="8">
        <v>226.20276488458899</v>
      </c>
      <c r="K23097" s="8">
        <v>0.35736536299140897</v>
      </c>
      <c r="L23097" s="8">
        <v>-0.51548164771335403</v>
      </c>
    </row>
    <row r="23098" spans="1:12" x14ac:dyDescent="0.2">
      <c r="A23098" s="7" t="s">
        <v>86499</v>
      </c>
      <c r="B23098" s="7" t="s">
        <v>86500</v>
      </c>
      <c r="C23098" s="7" t="s">
        <v>86501</v>
      </c>
      <c r="D23098" s="7" t="s">
        <v>86502</v>
      </c>
      <c r="E23098" s="8">
        <v>1077.3760685785501</v>
      </c>
      <c r="F23098" s="8">
        <v>1208.87550836733</v>
      </c>
      <c r="G23098" s="8">
        <v>1060.50971764325</v>
      </c>
      <c r="H23098" s="8">
        <v>1099.2813485470499</v>
      </c>
      <c r="I23098" s="8">
        <v>1102.4679958019201</v>
      </c>
      <c r="J23098" s="8">
        <v>1279.1815743473501</v>
      </c>
      <c r="K23098" s="8">
        <v>0.91970396666093301</v>
      </c>
      <c r="L23098" s="8">
        <v>5.6693883711666698E-2</v>
      </c>
    </row>
    <row r="23099" spans="1:12" x14ac:dyDescent="0.2">
      <c r="A23099" s="7" t="s">
        <v>86503</v>
      </c>
      <c r="B23099" s="7" t="s">
        <v>86504</v>
      </c>
      <c r="C23099" s="7" t="s">
        <v>86505</v>
      </c>
      <c r="D23099" s="7" t="s">
        <v>86506</v>
      </c>
      <c r="E23099" s="8">
        <v>7.9073472923196304</v>
      </c>
      <c r="F23099" s="8">
        <v>13.7595586318232</v>
      </c>
      <c r="G23099" s="8">
        <v>38.581976667991398</v>
      </c>
      <c r="H23099" s="8">
        <v>713.49953240520495</v>
      </c>
      <c r="I23099" s="8">
        <v>447.53651314731297</v>
      </c>
      <c r="J23099" s="8">
        <v>359.553739816551</v>
      </c>
      <c r="K23099" s="8">
        <v>6.4299478754162794E-17</v>
      </c>
      <c r="L23099" s="8">
        <v>4.6579030053905299</v>
      </c>
    </row>
    <row r="23100" spans="1:12" x14ac:dyDescent="0.2">
      <c r="A23100" s="7" t="s">
        <v>86507</v>
      </c>
      <c r="B23100" s="7" t="s">
        <v>86508</v>
      </c>
      <c r="C23100" s="7" t="s">
        <v>86509</v>
      </c>
      <c r="D23100" s="7" t="s">
        <v>86510</v>
      </c>
      <c r="E23100" s="8">
        <v>70.177707219336696</v>
      </c>
      <c r="F23100" s="8">
        <v>70.763444392233794</v>
      </c>
      <c r="G23100" s="8">
        <v>81.121079148084604</v>
      </c>
      <c r="H23100" s="8">
        <v>137.77922005066</v>
      </c>
      <c r="I23100" s="8">
        <v>125.032373961334</v>
      </c>
      <c r="J23100" s="8">
        <v>108.656349944562</v>
      </c>
      <c r="K23100" s="8">
        <v>0.12743154982729199</v>
      </c>
      <c r="L23100" s="8">
        <v>0.74232497385989804</v>
      </c>
    </row>
    <row r="23101" spans="1:12" x14ac:dyDescent="0.2">
      <c r="A23101" s="7" t="s">
        <v>86511</v>
      </c>
      <c r="B23101" s="7" t="s">
        <v>86512</v>
      </c>
      <c r="C23101" s="7" t="s">
        <v>86513</v>
      </c>
      <c r="D23101" s="7" t="s">
        <v>86514</v>
      </c>
      <c r="E23101" s="8">
        <v>993.36050359765397</v>
      </c>
      <c r="F23101" s="8">
        <v>1429.0284464765</v>
      </c>
      <c r="G23101" s="8">
        <v>1482.9328980851101</v>
      </c>
      <c r="H23101" s="8">
        <v>1229.18747030911</v>
      </c>
      <c r="I23101" s="8">
        <v>1413.0642898487199</v>
      </c>
      <c r="J23101" s="8">
        <v>1567.6147942001801</v>
      </c>
      <c r="K23101" s="8">
        <v>0.87323737159470805</v>
      </c>
      <c r="L23101" s="8">
        <v>0.108321194360861</v>
      </c>
    </row>
    <row r="23102" spans="1:12" x14ac:dyDescent="0.2">
      <c r="A23102" s="7" t="s">
        <v>86515</v>
      </c>
      <c r="B23102" s="7" t="s">
        <v>86516</v>
      </c>
      <c r="C23102" s="7" t="s">
        <v>86517</v>
      </c>
      <c r="D23102" s="7" t="s">
        <v>86518</v>
      </c>
      <c r="E23102" s="8">
        <v>106.749188446315</v>
      </c>
      <c r="F23102" s="8">
        <v>51.106932061057698</v>
      </c>
      <c r="G23102" s="8">
        <v>90.024612225313405</v>
      </c>
      <c r="H23102" s="8">
        <v>85.619943888624604</v>
      </c>
      <c r="I23102" s="8">
        <v>113.12452882215899</v>
      </c>
      <c r="J23102" s="8">
        <v>84.949509956657806</v>
      </c>
      <c r="K23102" s="8">
        <v>0.89528451922065999</v>
      </c>
      <c r="L23102" s="8">
        <v>0.19474689812905799</v>
      </c>
    </row>
    <row r="23103" spans="1:12" x14ac:dyDescent="0.2">
      <c r="A23103" s="7" t="s">
        <v>86519</v>
      </c>
      <c r="B23103" s="7" t="s">
        <v>86520</v>
      </c>
      <c r="C23103" s="7" t="s">
        <v>86521</v>
      </c>
      <c r="D23103" s="7" t="s">
        <v>86522</v>
      </c>
      <c r="E23103" s="8">
        <v>6393.0902858404197</v>
      </c>
      <c r="F23103" s="8">
        <v>7351.5356118598402</v>
      </c>
      <c r="G23103" s="8">
        <v>8082.4294712176998</v>
      </c>
      <c r="H23103" s="8">
        <v>7652.6515365281002</v>
      </c>
      <c r="I23103" s="8">
        <v>10215.938808983599</v>
      </c>
      <c r="J23103" s="8">
        <v>11607.4615290777</v>
      </c>
      <c r="K23103" s="8">
        <v>0.108493496797906</v>
      </c>
      <c r="L23103" s="8">
        <v>0.43342389718379498</v>
      </c>
    </row>
    <row r="23104" spans="1:12" x14ac:dyDescent="0.2">
      <c r="A23104" s="7" t="s">
        <v>86523</v>
      </c>
      <c r="B23104" s="7" t="s">
        <v>86524</v>
      </c>
      <c r="C23104" s="7" t="s">
        <v>86525</v>
      </c>
      <c r="D23104" s="7" t="s">
        <v>86526</v>
      </c>
      <c r="E23104" s="8">
        <v>0</v>
      </c>
      <c r="F23104" s="8">
        <v>0</v>
      </c>
      <c r="G23104" s="8">
        <v>3.9571258121016899</v>
      </c>
      <c r="H23104" s="8">
        <v>7.8730982886091603</v>
      </c>
      <c r="I23104" s="8">
        <v>6.9462429978518596</v>
      </c>
      <c r="J23104" s="8">
        <v>14.816774992440299</v>
      </c>
      <c r="K23104" s="8">
        <v>0.369659012734951</v>
      </c>
      <c r="L23104" s="8">
        <v>2.90601927147664</v>
      </c>
    </row>
    <row r="23105" spans="1:12" x14ac:dyDescent="0.2">
      <c r="A23105" s="7" t="s">
        <v>86527</v>
      </c>
      <c r="B23105" s="7" t="s">
        <v>86528</v>
      </c>
      <c r="C23105" s="7" t="s">
        <v>86529</v>
      </c>
      <c r="D23105" s="7" t="s">
        <v>86530</v>
      </c>
      <c r="E23105" s="8">
        <v>134.42490396943401</v>
      </c>
      <c r="F23105" s="8">
        <v>47.175629594822503</v>
      </c>
      <c r="G23105" s="8">
        <v>53.421198463372797</v>
      </c>
      <c r="H23105" s="8">
        <v>116.128199756985</v>
      </c>
      <c r="I23105" s="8">
        <v>54.5776235545503</v>
      </c>
      <c r="J23105" s="8">
        <v>140.26546992843501</v>
      </c>
      <c r="K23105" s="8">
        <v>0.80497762369468195</v>
      </c>
      <c r="L23105" s="8">
        <v>0.40410721003419497</v>
      </c>
    </row>
    <row r="23106" spans="1:12" x14ac:dyDescent="0.2">
      <c r="A23106" s="7" t="s">
        <v>86531</v>
      </c>
      <c r="B23106" s="7" t="s">
        <v>86532</v>
      </c>
      <c r="C23106" s="7" t="s">
        <v>86533</v>
      </c>
      <c r="D23106" s="7" t="s">
        <v>86534</v>
      </c>
      <c r="E23106" s="8">
        <v>18.779949819259102</v>
      </c>
      <c r="F23106" s="8">
        <v>2.94847684967641</v>
      </c>
      <c r="G23106" s="8">
        <v>7.91425162420337</v>
      </c>
      <c r="H23106" s="8">
        <v>30.5082558683605</v>
      </c>
      <c r="I23106" s="8">
        <v>6.9462429978518596</v>
      </c>
      <c r="J23106" s="8">
        <v>43.462539977824903</v>
      </c>
      <c r="K23106" s="8">
        <v>0.48231333583623698</v>
      </c>
      <c r="L23106" s="8">
        <v>1.4491379162925799</v>
      </c>
    </row>
    <row r="23107" spans="1:12" x14ac:dyDescent="0.2">
      <c r="A23107" s="7" t="s">
        <v>86535</v>
      </c>
      <c r="B23107" s="7" t="s">
        <v>86536</v>
      </c>
      <c r="C23107" s="7" t="s">
        <v>86537</v>
      </c>
      <c r="D23107" s="7" t="s">
        <v>86538</v>
      </c>
      <c r="E23107" s="8">
        <v>183.845824546431</v>
      </c>
      <c r="F23107" s="8">
        <v>239.809450440348</v>
      </c>
      <c r="G23107" s="8">
        <v>214.67407530651599</v>
      </c>
      <c r="H23107" s="8">
        <v>253.907419807645</v>
      </c>
      <c r="I23107" s="8">
        <v>224.264416787789</v>
      </c>
      <c r="J23107" s="8">
        <v>212.37377489164399</v>
      </c>
      <c r="K23107" s="8">
        <v>0.89642729711522096</v>
      </c>
      <c r="L23107" s="8">
        <v>0.113421866307921</v>
      </c>
    </row>
    <row r="23108" spans="1:12" x14ac:dyDescent="0.2">
      <c r="A23108" s="7" t="s">
        <v>86539</v>
      </c>
      <c r="B23108" s="7" t="s">
        <v>86540</v>
      </c>
      <c r="C23108" s="7" t="s">
        <v>86541</v>
      </c>
      <c r="D23108" s="7" t="s">
        <v>86542</v>
      </c>
      <c r="E23108" s="8">
        <v>424.03149855063998</v>
      </c>
      <c r="F23108" s="8">
        <v>446.20282991769602</v>
      </c>
      <c r="G23108" s="8">
        <v>412.530365911601</v>
      </c>
      <c r="H23108" s="8">
        <v>418.25834658236198</v>
      </c>
      <c r="I23108" s="8">
        <v>398.91281216235001</v>
      </c>
      <c r="J23108" s="8">
        <v>412.894129789337</v>
      </c>
      <c r="K23108" s="8">
        <v>0.92445517499733298</v>
      </c>
      <c r="L23108" s="8">
        <v>-6.05255650311897E-2</v>
      </c>
    </row>
    <row r="23109" spans="1:12" x14ac:dyDescent="0.2">
      <c r="A23109" s="7" t="s">
        <v>86543</v>
      </c>
      <c r="B23109" s="7" t="s">
        <v>86544</v>
      </c>
      <c r="C23109" s="7" t="s">
        <v>86545</v>
      </c>
      <c r="D23109" s="7" t="s">
        <v>86546</v>
      </c>
      <c r="E23109" s="8">
        <v>0</v>
      </c>
      <c r="F23109" s="8">
        <v>0</v>
      </c>
      <c r="G23109" s="8">
        <v>0</v>
      </c>
      <c r="H23109" s="8">
        <v>0</v>
      </c>
      <c r="I23109" s="8">
        <v>9.9232042826455196</v>
      </c>
      <c r="J23109" s="8">
        <v>0</v>
      </c>
      <c r="K23109" s="8">
        <v>1</v>
      </c>
      <c r="L23109" s="8">
        <v>4.1873890458707201</v>
      </c>
    </row>
    <row r="23110" spans="1:12" x14ac:dyDescent="0.2">
      <c r="A23110" s="7" t="s">
        <v>86547</v>
      </c>
      <c r="B23110" s="7" t="s">
        <v>86548</v>
      </c>
      <c r="D23110" s="7" t="s">
        <v>86549</v>
      </c>
      <c r="E23110" s="8">
        <v>72.154544042416603</v>
      </c>
      <c r="F23110" s="8">
        <v>99.265387272439099</v>
      </c>
      <c r="G23110" s="8">
        <v>95.960300943465896</v>
      </c>
      <c r="H23110" s="8">
        <v>63.968923594949402</v>
      </c>
      <c r="I23110" s="8">
        <v>55.569943982814898</v>
      </c>
      <c r="J23110" s="8">
        <v>79.022799959681606</v>
      </c>
      <c r="K23110" s="8">
        <v>0.63030114633756795</v>
      </c>
      <c r="L23110" s="8">
        <v>-0.42929298367580299</v>
      </c>
    </row>
    <row r="23111" spans="1:12" x14ac:dyDescent="0.2">
      <c r="A23111" s="7" t="s">
        <v>86550</v>
      </c>
      <c r="B23111" s="7" t="s">
        <v>86551</v>
      </c>
      <c r="C23111" s="7" t="s">
        <v>86552</v>
      </c>
      <c r="D23111" s="7" t="s">
        <v>86553</v>
      </c>
      <c r="E23111" s="8">
        <v>1502.39598554073</v>
      </c>
      <c r="F23111" s="8">
        <v>923.85607956527497</v>
      </c>
      <c r="G23111" s="8">
        <v>989.28145302542202</v>
      </c>
      <c r="H23111" s="8">
        <v>896.54906761536802</v>
      </c>
      <c r="I23111" s="8">
        <v>738.28639862882596</v>
      </c>
      <c r="J23111" s="8">
        <v>714.16855463562297</v>
      </c>
      <c r="K23111" s="8">
        <v>0.111973317777155</v>
      </c>
      <c r="L23111" s="8">
        <v>-0.54003613855053101</v>
      </c>
    </row>
    <row r="23112" spans="1:12" x14ac:dyDescent="0.2">
      <c r="A23112" s="7" t="s">
        <v>86554</v>
      </c>
      <c r="B23112" s="7" t="s">
        <v>86555</v>
      </c>
      <c r="C23112" s="7" t="s">
        <v>86556</v>
      </c>
      <c r="D23112" s="7" t="s">
        <v>86557</v>
      </c>
      <c r="E23112" s="8">
        <v>1101.0981104555101</v>
      </c>
      <c r="F23112" s="8">
        <v>1087.00513191404</v>
      </c>
      <c r="G23112" s="8">
        <v>997.19570464962499</v>
      </c>
      <c r="H23112" s="8">
        <v>1120.9323688407301</v>
      </c>
      <c r="I23112" s="8">
        <v>1166.96882363911</v>
      </c>
      <c r="J23112" s="8">
        <v>979.88271950005196</v>
      </c>
      <c r="K23112" s="8">
        <v>0.94762630127136704</v>
      </c>
      <c r="L23112" s="8">
        <v>3.6871652066646401E-2</v>
      </c>
    </row>
    <row r="23113" spans="1:12" x14ac:dyDescent="0.2">
      <c r="A23113" s="7" t="s">
        <v>86558</v>
      </c>
      <c r="B23113" s="7" t="s">
        <v>86559</v>
      </c>
      <c r="C23113" s="7" t="s">
        <v>86560</v>
      </c>
      <c r="D23113" s="7" t="s">
        <v>40614</v>
      </c>
      <c r="E23113" s="8">
        <v>202.625774365691</v>
      </c>
      <c r="F23113" s="8">
        <v>127.76733015264401</v>
      </c>
      <c r="G23113" s="8">
        <v>120.692337269101</v>
      </c>
      <c r="H23113" s="8">
        <v>187.970221640544</v>
      </c>
      <c r="I23113" s="8">
        <v>139.917180385302</v>
      </c>
      <c r="J23113" s="8">
        <v>103.71742494708199</v>
      </c>
      <c r="K23113" s="8">
        <v>0.96420235226249595</v>
      </c>
      <c r="L23113" s="8">
        <v>-6.3618990771836595E-2</v>
      </c>
    </row>
    <row r="23114" spans="1:12" x14ac:dyDescent="0.2">
      <c r="A23114" s="7" t="s">
        <v>86561</v>
      </c>
      <c r="B23114" s="7" t="s">
        <v>86562</v>
      </c>
      <c r="E23114" s="8">
        <v>0</v>
      </c>
      <c r="F23114" s="8">
        <v>19.656512331176099</v>
      </c>
      <c r="G23114" s="8">
        <v>26.710599231686398</v>
      </c>
      <c r="H23114" s="8">
        <v>5.9048237164568702</v>
      </c>
      <c r="I23114" s="8">
        <v>4.9616021413227598</v>
      </c>
      <c r="J23114" s="8">
        <v>30.621334984376599</v>
      </c>
      <c r="K23114" s="8">
        <v>0.97527629427631302</v>
      </c>
      <c r="L23114" s="8">
        <v>-0.16041203245869001</v>
      </c>
    </row>
    <row r="23115" spans="1:12" x14ac:dyDescent="0.2">
      <c r="A23115" s="7" t="s">
        <v>86563</v>
      </c>
      <c r="B23115" s="7" t="s">
        <v>86564</v>
      </c>
      <c r="C23115" s="7" t="s">
        <v>86565</v>
      </c>
      <c r="D23115" s="7" t="s">
        <v>86566</v>
      </c>
      <c r="E23115" s="8">
        <v>44.478828519297899</v>
      </c>
      <c r="F23115" s="8">
        <v>57.986711376969403</v>
      </c>
      <c r="G23115" s="8">
        <v>46.4962282921948</v>
      </c>
      <c r="H23115" s="8">
        <v>62.000649022797099</v>
      </c>
      <c r="I23115" s="8">
        <v>72.439391263312302</v>
      </c>
      <c r="J23115" s="8">
        <v>81.986154958169706</v>
      </c>
      <c r="K23115" s="8">
        <v>0.534465917848573</v>
      </c>
      <c r="L23115" s="8">
        <v>0.538814382534894</v>
      </c>
    </row>
    <row r="23116" spans="1:12" x14ac:dyDescent="0.2">
      <c r="A23116" s="7" t="s">
        <v>86567</v>
      </c>
      <c r="B23116" s="7" t="s">
        <v>86568</v>
      </c>
      <c r="C23116" s="7" t="s">
        <v>86569</v>
      </c>
      <c r="D23116" s="7" t="s">
        <v>86570</v>
      </c>
      <c r="E23116" s="8">
        <v>1175.2294913210101</v>
      </c>
      <c r="F23116" s="8">
        <v>974.96301162633199</v>
      </c>
      <c r="G23116" s="8">
        <v>979.38863849516702</v>
      </c>
      <c r="H23116" s="8">
        <v>1015.62967923058</v>
      </c>
      <c r="I23116" s="8">
        <v>953.619931562234</v>
      </c>
      <c r="J23116" s="8">
        <v>969.01708450559602</v>
      </c>
      <c r="K23116" s="8">
        <v>0.85483012067455699</v>
      </c>
      <c r="L23116" s="8">
        <v>-9.0986770480228102E-2</v>
      </c>
    </row>
    <row r="23117" spans="1:12" x14ac:dyDescent="0.2">
      <c r="A23117" s="7" t="s">
        <v>86571</v>
      </c>
      <c r="B23117" s="7" t="s">
        <v>86572</v>
      </c>
      <c r="C23117" s="7" t="s">
        <v>86573</v>
      </c>
      <c r="D23117" s="7" t="s">
        <v>86574</v>
      </c>
      <c r="E23117" s="8">
        <v>28.6641339346587</v>
      </c>
      <c r="F23117" s="8">
        <v>25.553466030528899</v>
      </c>
      <c r="G23117" s="8">
        <v>26.710599231686398</v>
      </c>
      <c r="H23117" s="8">
        <v>31.492393154436598</v>
      </c>
      <c r="I23117" s="8">
        <v>11.907845139174601</v>
      </c>
      <c r="J23117" s="8">
        <v>22.719054988408502</v>
      </c>
      <c r="K23117" s="8">
        <v>0.90380946406143903</v>
      </c>
      <c r="L23117" s="8">
        <v>-0.29128142114622502</v>
      </c>
    </row>
    <row r="23118" spans="1:12" x14ac:dyDescent="0.2">
      <c r="A23118" s="7" t="s">
        <v>86575</v>
      </c>
      <c r="B23118" s="7" t="s">
        <v>86576</v>
      </c>
      <c r="C23118" s="7" t="s">
        <v>86577</v>
      </c>
      <c r="D23118" s="7" t="s">
        <v>86578</v>
      </c>
      <c r="E23118" s="8">
        <v>279.722410465807</v>
      </c>
      <c r="F23118" s="8">
        <v>252.586183455612</v>
      </c>
      <c r="G23118" s="8">
        <v>244.352518897279</v>
      </c>
      <c r="H23118" s="8">
        <v>197.811594501305</v>
      </c>
      <c r="I23118" s="8">
        <v>201.44104693770399</v>
      </c>
      <c r="J23118" s="8">
        <v>163.97230991633899</v>
      </c>
      <c r="K23118" s="8">
        <v>0.22761534641179201</v>
      </c>
      <c r="L23118" s="8">
        <v>-0.46357852347911099</v>
      </c>
    </row>
    <row r="23119" spans="1:12" x14ac:dyDescent="0.2">
      <c r="A23119" s="7" t="s">
        <v>86579</v>
      </c>
      <c r="B23119" s="7" t="s">
        <v>86580</v>
      </c>
      <c r="C23119" s="7" t="s">
        <v>86581</v>
      </c>
      <c r="E23119" s="8">
        <v>0</v>
      </c>
      <c r="F23119" s="8">
        <v>11.793907398705599</v>
      </c>
      <c r="G23119" s="8">
        <v>10.8820959832796</v>
      </c>
      <c r="H23119" s="8">
        <v>0</v>
      </c>
      <c r="I23119" s="8">
        <v>1.9846408565291001</v>
      </c>
      <c r="J23119" s="8">
        <v>1.9755699989920401</v>
      </c>
      <c r="K23119" s="8">
        <v>0.58101389093964495</v>
      </c>
      <c r="L23119" s="8">
        <v>-2.51831588494785</v>
      </c>
    </row>
    <row r="23120" spans="1:12" x14ac:dyDescent="0.2">
      <c r="A23120" s="7" t="s">
        <v>86582</v>
      </c>
      <c r="B23120" s="7" t="s">
        <v>86583</v>
      </c>
      <c r="C23120" s="7" t="s">
        <v>86584</v>
      </c>
      <c r="D23120" s="7" t="s">
        <v>86585</v>
      </c>
      <c r="E23120" s="8">
        <v>22.733623465418901</v>
      </c>
      <c r="F23120" s="8">
        <v>25.553466030528899</v>
      </c>
      <c r="G23120" s="8">
        <v>46.4962282921948</v>
      </c>
      <c r="H23120" s="8">
        <v>37.397216870893502</v>
      </c>
      <c r="I23120" s="8">
        <v>44.6544192719048</v>
      </c>
      <c r="J23120" s="8">
        <v>49.389249974800997</v>
      </c>
      <c r="K23120" s="8">
        <v>0.75700414035586605</v>
      </c>
      <c r="L23120" s="8">
        <v>0.471784575846738</v>
      </c>
    </row>
    <row r="23121" spans="1:12" x14ac:dyDescent="0.2">
      <c r="A23121" s="7" t="s">
        <v>86586</v>
      </c>
      <c r="B23121" s="7" t="s">
        <v>86587</v>
      </c>
      <c r="C23121" s="7" t="s">
        <v>86588</v>
      </c>
      <c r="D23121" s="7" t="s">
        <v>86589</v>
      </c>
      <c r="E23121" s="8">
        <v>154.193272200233</v>
      </c>
      <c r="F23121" s="8">
        <v>124.81885330296799</v>
      </c>
      <c r="G23121" s="8">
        <v>162.24215829616901</v>
      </c>
      <c r="H23121" s="8">
        <v>136.79508276458401</v>
      </c>
      <c r="I23121" s="8">
        <v>178.617677087619</v>
      </c>
      <c r="J23121" s="8">
        <v>148.16774992440301</v>
      </c>
      <c r="K23121" s="8">
        <v>0.94747334208278899</v>
      </c>
      <c r="L23121" s="8">
        <v>7.1201353165286793E-2</v>
      </c>
    </row>
    <row r="23122" spans="1:12" x14ac:dyDescent="0.2">
      <c r="A23122" s="7" t="s">
        <v>86590</v>
      </c>
      <c r="B23122" s="7" t="s">
        <v>86591</v>
      </c>
      <c r="C23122" s="7" t="s">
        <v>86592</v>
      </c>
      <c r="D23122" s="7" t="s">
        <v>86593</v>
      </c>
      <c r="E23122" s="8">
        <v>29.6525523461986</v>
      </c>
      <c r="F23122" s="8">
        <v>19.656512331176099</v>
      </c>
      <c r="G23122" s="8">
        <v>23.742754872610099</v>
      </c>
      <c r="H23122" s="8">
        <v>23.619294865827499</v>
      </c>
      <c r="I23122" s="8">
        <v>32.746574132730203</v>
      </c>
      <c r="J23122" s="8">
        <v>19.755699989920402</v>
      </c>
      <c r="K23122" s="8">
        <v>0.98060650807099803</v>
      </c>
      <c r="L23122" s="8">
        <v>5.9350659072825898E-2</v>
      </c>
    </row>
    <row r="23123" spans="1:12" x14ac:dyDescent="0.2">
      <c r="A23123" s="7" t="s">
        <v>86594</v>
      </c>
      <c r="B23123" s="7" t="s">
        <v>86595</v>
      </c>
      <c r="C23123" s="7" t="s">
        <v>86596</v>
      </c>
      <c r="D23123" s="7" t="s">
        <v>86597</v>
      </c>
      <c r="E23123" s="8">
        <v>29.6525523461986</v>
      </c>
      <c r="F23123" s="8">
        <v>56.021060143851798</v>
      </c>
      <c r="G23123" s="8">
        <v>95.960300943465896</v>
      </c>
      <c r="H23123" s="8">
        <v>58.064099878492598</v>
      </c>
      <c r="I23123" s="8">
        <v>98.239722398190594</v>
      </c>
      <c r="J23123" s="8">
        <v>22.719054988408502</v>
      </c>
      <c r="K23123" s="8">
        <v>0.99328054972555002</v>
      </c>
      <c r="L23123" s="8">
        <v>-2.09479246651984E-2</v>
      </c>
    </row>
    <row r="23124" spans="1:12" x14ac:dyDescent="0.2">
      <c r="A23124" s="7" t="s">
        <v>86598</v>
      </c>
      <c r="B23124" s="7" t="s">
        <v>86599</v>
      </c>
      <c r="C23124" s="7" t="s">
        <v>86600</v>
      </c>
      <c r="D23124" s="7" t="s">
        <v>86601</v>
      </c>
      <c r="E23124" s="8">
        <v>4.94209205769977</v>
      </c>
      <c r="F23124" s="8">
        <v>35.381722196116897</v>
      </c>
      <c r="G23124" s="8">
        <v>30.667725043788099</v>
      </c>
      <c r="H23124" s="8">
        <v>25.587569437979798</v>
      </c>
      <c r="I23124" s="8">
        <v>47.631380556698502</v>
      </c>
      <c r="J23124" s="8">
        <v>40.499184979336803</v>
      </c>
      <c r="K23124" s="8">
        <v>0.75225429799487298</v>
      </c>
      <c r="L23124" s="8">
        <v>0.67954472289573098</v>
      </c>
    </row>
    <row r="23125" spans="1:12" x14ac:dyDescent="0.2">
      <c r="A23125" s="7" t="s">
        <v>86602</v>
      </c>
      <c r="B23125" s="7" t="s">
        <v>86603</v>
      </c>
      <c r="C23125" s="7" t="s">
        <v>86604</v>
      </c>
      <c r="D23125" s="7" t="s">
        <v>86605</v>
      </c>
      <c r="E23125" s="8">
        <v>244.13934765036899</v>
      </c>
      <c r="F23125" s="8">
        <v>330.22940716375803</v>
      </c>
      <c r="G23125" s="8">
        <v>294.805873001576</v>
      </c>
      <c r="H23125" s="8">
        <v>343.46391284057501</v>
      </c>
      <c r="I23125" s="8">
        <v>288.76524462498497</v>
      </c>
      <c r="J23125" s="8">
        <v>319.05455483721499</v>
      </c>
      <c r="K23125" s="8">
        <v>0.86066709424858301</v>
      </c>
      <c r="L23125" s="8">
        <v>0.13022417204800499</v>
      </c>
    </row>
    <row r="23126" spans="1:12" x14ac:dyDescent="0.2">
      <c r="A23126" s="7" t="s">
        <v>86606</v>
      </c>
      <c r="B23126" s="7" t="s">
        <v>86607</v>
      </c>
      <c r="C23126" s="7" t="s">
        <v>86608</v>
      </c>
      <c r="D23126" s="7" t="s">
        <v>86609</v>
      </c>
      <c r="E23126" s="8">
        <v>439.84619313527998</v>
      </c>
      <c r="F23126" s="8">
        <v>438.34022498522597</v>
      </c>
      <c r="G23126" s="8">
        <v>720.19689780250701</v>
      </c>
      <c r="H23126" s="8">
        <v>891.62838118498701</v>
      </c>
      <c r="I23126" s="8">
        <v>773.01761361808599</v>
      </c>
      <c r="J23126" s="8">
        <v>501.79477974397798</v>
      </c>
      <c r="K23126" s="8">
        <v>0.43265885922745501</v>
      </c>
      <c r="L23126" s="8">
        <v>0.43874122325903397</v>
      </c>
    </row>
    <row r="23127" spans="1:12" x14ac:dyDescent="0.2">
      <c r="A23127" s="7" t="s">
        <v>86610</v>
      </c>
      <c r="B23127" s="7" t="s">
        <v>86611</v>
      </c>
      <c r="C23127" s="7" t="s">
        <v>86612</v>
      </c>
      <c r="D23127" s="7" t="s">
        <v>86613</v>
      </c>
      <c r="E23127" s="8">
        <v>53.374594223157501</v>
      </c>
      <c r="F23127" s="8">
        <v>63.883665076322202</v>
      </c>
      <c r="G23127" s="8">
        <v>92.003175131364202</v>
      </c>
      <c r="H23127" s="8">
        <v>132.85853362028001</v>
      </c>
      <c r="I23127" s="8">
        <v>101.216683682984</v>
      </c>
      <c r="J23127" s="8">
        <v>123.47312493700301</v>
      </c>
      <c r="K23127" s="8">
        <v>0.19826586041307301</v>
      </c>
      <c r="L23127" s="8">
        <v>0.77293555871323405</v>
      </c>
    </row>
    <row r="23128" spans="1:12" x14ac:dyDescent="0.2">
      <c r="A23128" s="7" t="s">
        <v>86614</v>
      </c>
      <c r="B23128" s="7" t="s">
        <v>86615</v>
      </c>
      <c r="E23128" s="8">
        <v>60.293523103937197</v>
      </c>
      <c r="F23128" s="8">
        <v>43.244327128587301</v>
      </c>
      <c r="G23128" s="8">
        <v>53.421198463372797</v>
      </c>
      <c r="H23128" s="8">
        <v>39.365491443045798</v>
      </c>
      <c r="I23128" s="8">
        <v>21.831049421820101</v>
      </c>
      <c r="J23128" s="8">
        <v>60.254884969257297</v>
      </c>
      <c r="K23128" s="8">
        <v>0.82596091300262298</v>
      </c>
      <c r="L23128" s="8">
        <v>-0.36984329172726199</v>
      </c>
    </row>
    <row r="23129" spans="1:12" x14ac:dyDescent="0.2">
      <c r="A23129" s="7" t="s">
        <v>86616</v>
      </c>
      <c r="B23129" s="7" t="s">
        <v>86617</v>
      </c>
      <c r="C23129" s="7" t="s">
        <v>86618</v>
      </c>
      <c r="D23129" s="7" t="s">
        <v>86619</v>
      </c>
      <c r="E23129" s="8">
        <v>36.5714812269783</v>
      </c>
      <c r="F23129" s="8">
        <v>24.5706404139701</v>
      </c>
      <c r="G23129" s="8">
        <v>18.796347607483</v>
      </c>
      <c r="H23129" s="8">
        <v>56.095825306340302</v>
      </c>
      <c r="I23129" s="8">
        <v>26.792651563142901</v>
      </c>
      <c r="J23129" s="8">
        <v>22.719054988408502</v>
      </c>
      <c r="K23129" s="8">
        <v>0.846763409034756</v>
      </c>
      <c r="L23129" s="8">
        <v>0.401922963677106</v>
      </c>
    </row>
    <row r="23130" spans="1:12" x14ac:dyDescent="0.2">
      <c r="A23130" s="7" t="s">
        <v>86620</v>
      </c>
      <c r="B23130" s="7" t="s">
        <v>86621</v>
      </c>
      <c r="C23130" s="7" t="s">
        <v>86622</v>
      </c>
      <c r="E23130" s="8">
        <v>0</v>
      </c>
      <c r="F23130" s="8">
        <v>10.8110817821468</v>
      </c>
      <c r="G23130" s="8">
        <v>3.9571258121016899</v>
      </c>
      <c r="H23130" s="8">
        <v>0</v>
      </c>
      <c r="I23130" s="8">
        <v>0</v>
      </c>
      <c r="J23130" s="8">
        <v>0.98778499949602006</v>
      </c>
      <c r="K23130" s="8">
        <v>1</v>
      </c>
      <c r="L23130" s="8">
        <v>-3.79780919029022</v>
      </c>
    </row>
    <row r="23131" spans="1:12" x14ac:dyDescent="0.2">
      <c r="A23131" s="7" t="s">
        <v>86623</v>
      </c>
      <c r="B23131" s="7" t="s">
        <v>86624</v>
      </c>
      <c r="C23131" s="7" t="s">
        <v>86625</v>
      </c>
      <c r="D23131" s="7" t="s">
        <v>86626</v>
      </c>
      <c r="E23131" s="8">
        <v>1865.14554257589</v>
      </c>
      <c r="F23131" s="8">
        <v>1689.4772348645799</v>
      </c>
      <c r="G23131" s="8">
        <v>1943.93805519495</v>
      </c>
      <c r="H23131" s="8">
        <v>1399.44322080028</v>
      </c>
      <c r="I23131" s="8">
        <v>1461.68799083368</v>
      </c>
      <c r="J23131" s="8">
        <v>1515.2621892269001</v>
      </c>
      <c r="K23131" s="8">
        <v>8.0743945278938703E-2</v>
      </c>
      <c r="L23131" s="8">
        <v>-0.32930478037326399</v>
      </c>
    </row>
    <row r="23132" spans="1:12" x14ac:dyDescent="0.2">
      <c r="A23132" s="7" t="s">
        <v>86627</v>
      </c>
      <c r="B23132" s="7" t="s">
        <v>86628</v>
      </c>
      <c r="C23132" s="7" t="s">
        <v>86629</v>
      </c>
      <c r="D23132" s="7" t="s">
        <v>86630</v>
      </c>
      <c r="E23132" s="8">
        <v>291.58343140428599</v>
      </c>
      <c r="F23132" s="8">
        <v>144.475365634144</v>
      </c>
      <c r="G23132" s="8">
        <v>168.177847014322</v>
      </c>
      <c r="H23132" s="8">
        <v>430.06799401527502</v>
      </c>
      <c r="I23132" s="8">
        <v>255.02635006399001</v>
      </c>
      <c r="J23132" s="8">
        <v>284.48207985485402</v>
      </c>
      <c r="K23132" s="8">
        <v>0.241300038911751</v>
      </c>
      <c r="L23132" s="8">
        <v>0.68232328163425604</v>
      </c>
    </row>
    <row r="23133" spans="1:12" x14ac:dyDescent="0.2">
      <c r="A23133" s="7" t="s">
        <v>86631</v>
      </c>
      <c r="B23133" s="7" t="s">
        <v>86632</v>
      </c>
      <c r="C23133" s="7" t="s">
        <v>86633</v>
      </c>
      <c r="D23133" s="7" t="s">
        <v>86634</v>
      </c>
      <c r="E23133" s="8">
        <v>9.88418411539954</v>
      </c>
      <c r="F23133" s="8">
        <v>23.587814797411301</v>
      </c>
      <c r="G23133" s="8">
        <v>36.603413761940601</v>
      </c>
      <c r="H23133" s="8">
        <v>31.492393154436598</v>
      </c>
      <c r="I23133" s="8">
        <v>35.723535417523898</v>
      </c>
      <c r="J23133" s="8">
        <v>33.584689982864703</v>
      </c>
      <c r="K23133" s="8">
        <v>0.78530144136968105</v>
      </c>
      <c r="L23133" s="8">
        <v>0.52452904192649497</v>
      </c>
    </row>
    <row r="23134" spans="1:12" x14ac:dyDescent="0.2">
      <c r="A23134" s="7" t="s">
        <v>86635</v>
      </c>
      <c r="B23134" s="7" t="s">
        <v>86636</v>
      </c>
      <c r="C23134" s="7" t="s">
        <v>86637</v>
      </c>
      <c r="E23134" s="8">
        <v>33.606225992358397</v>
      </c>
      <c r="F23134" s="8">
        <v>69.780618775674995</v>
      </c>
      <c r="G23134" s="8">
        <v>62.324731540601597</v>
      </c>
      <c r="H23134" s="8">
        <v>15.746196577218299</v>
      </c>
      <c r="I23134" s="8">
        <v>63.508507408931301</v>
      </c>
      <c r="J23134" s="8">
        <v>30.621334984376599</v>
      </c>
      <c r="K23134" s="8">
        <v>0.72992804885904095</v>
      </c>
      <c r="L23134" s="8">
        <v>-0.59309325558032699</v>
      </c>
    </row>
    <row r="23135" spans="1:12" x14ac:dyDescent="0.2">
      <c r="A23135" s="7" t="s">
        <v>86638</v>
      </c>
      <c r="B23135" s="7" t="s">
        <v>86639</v>
      </c>
      <c r="C23135" s="7" t="s">
        <v>86640</v>
      </c>
      <c r="E23135" s="8">
        <v>31.6293891692785</v>
      </c>
      <c r="F23135" s="8">
        <v>13.7595586318232</v>
      </c>
      <c r="G23135" s="8">
        <v>32.6462879498389</v>
      </c>
      <c r="H23135" s="8">
        <v>6.8889610025330201</v>
      </c>
      <c r="I23135" s="8">
        <v>38.700496702317501</v>
      </c>
      <c r="J23135" s="8">
        <v>51.364819973793097</v>
      </c>
      <c r="K23135" s="8">
        <v>0.91895002964249894</v>
      </c>
      <c r="L23135" s="8">
        <v>0.31317091586088802</v>
      </c>
    </row>
    <row r="23136" spans="1:12" x14ac:dyDescent="0.2">
      <c r="A23136" s="7" t="s">
        <v>86641</v>
      </c>
      <c r="B23136" s="7" t="s">
        <v>86642</v>
      </c>
      <c r="C23136" s="7" t="s">
        <v>86643</v>
      </c>
      <c r="D23136" s="7" t="s">
        <v>86644</v>
      </c>
      <c r="E23136" s="8">
        <v>26.6872971115788</v>
      </c>
      <c r="F23136" s="8">
        <v>76.6603980915866</v>
      </c>
      <c r="G23136" s="8">
        <v>42.539102480093099</v>
      </c>
      <c r="H23136" s="8">
        <v>31.492393154436598</v>
      </c>
      <c r="I23136" s="8">
        <v>43.662098843640301</v>
      </c>
      <c r="J23136" s="8">
        <v>39.511399979840803</v>
      </c>
      <c r="K23136" s="8">
        <v>0.85038054966219601</v>
      </c>
      <c r="L23136" s="8">
        <v>-0.34763981980449798</v>
      </c>
    </row>
    <row r="23137" spans="1:12" x14ac:dyDescent="0.2">
      <c r="A23137" s="7" t="s">
        <v>86645</v>
      </c>
      <c r="B23137" s="7" t="s">
        <v>86646</v>
      </c>
      <c r="C23137" s="7" t="s">
        <v>86647</v>
      </c>
      <c r="D23137" s="7" t="s">
        <v>86648</v>
      </c>
      <c r="E23137" s="8">
        <v>62.270359927017097</v>
      </c>
      <c r="F23137" s="8">
        <v>80.591700557821795</v>
      </c>
      <c r="G23137" s="8">
        <v>59.356887181525302</v>
      </c>
      <c r="H23137" s="8">
        <v>83.651669316472294</v>
      </c>
      <c r="I23137" s="8">
        <v>72.439391263312302</v>
      </c>
      <c r="J23137" s="8">
        <v>47.413679975809004</v>
      </c>
      <c r="K23137" s="8">
        <v>0.99513933981515401</v>
      </c>
      <c r="L23137" s="8">
        <v>9.1054139160565897E-3</v>
      </c>
    </row>
    <row r="23138" spans="1:12" x14ac:dyDescent="0.2">
      <c r="A23138" s="7" t="s">
        <v>86649</v>
      </c>
      <c r="B23138" s="7" t="s">
        <v>86650</v>
      </c>
      <c r="D23138" s="7" t="s">
        <v>86651</v>
      </c>
      <c r="E23138" s="8">
        <v>0</v>
      </c>
      <c r="F23138" s="8">
        <v>0</v>
      </c>
      <c r="G23138" s="8">
        <v>20.7749105135339</v>
      </c>
      <c r="H23138" s="8">
        <v>0.98413728607614503</v>
      </c>
      <c r="I23138" s="8">
        <v>0</v>
      </c>
      <c r="J23138" s="8">
        <v>6.9144949964721398</v>
      </c>
      <c r="K23138" s="8">
        <v>0.86750484536873296</v>
      </c>
      <c r="L23138" s="8">
        <v>-1.3949249102716399</v>
      </c>
    </row>
    <row r="23139" spans="1:12" x14ac:dyDescent="0.2">
      <c r="A23139" s="7" t="s">
        <v>86652</v>
      </c>
      <c r="B23139" s="7" t="s">
        <v>86653</v>
      </c>
      <c r="C23139" s="7" t="s">
        <v>86654</v>
      </c>
      <c r="D23139" s="7" t="s">
        <v>86655</v>
      </c>
      <c r="E23139" s="8">
        <v>203.61419277722999</v>
      </c>
      <c r="F23139" s="8">
        <v>130.71580700232099</v>
      </c>
      <c r="G23139" s="8">
        <v>140.47796632961001</v>
      </c>
      <c r="H23139" s="8">
        <v>195.84331992915301</v>
      </c>
      <c r="I23139" s="8">
        <v>172.66375451803199</v>
      </c>
      <c r="J23139" s="8">
        <v>159.03338491885901</v>
      </c>
      <c r="K23139" s="8">
        <v>0.88312186650964097</v>
      </c>
      <c r="L23139" s="8">
        <v>0.15200558372703499</v>
      </c>
    </row>
    <row r="23140" spans="1:12" x14ac:dyDescent="0.2">
      <c r="A23140" s="7" t="s">
        <v>86656</v>
      </c>
      <c r="B23140" s="7" t="s">
        <v>86657</v>
      </c>
      <c r="C23140" s="7" t="s">
        <v>86658</v>
      </c>
      <c r="D23140" s="7" t="s">
        <v>86659</v>
      </c>
      <c r="E23140" s="8">
        <v>145.29750649637299</v>
      </c>
      <c r="F23140" s="8">
        <v>148.40666810037899</v>
      </c>
      <c r="G23140" s="8">
        <v>179.05994299760101</v>
      </c>
      <c r="H23140" s="8">
        <v>161.39851491648801</v>
      </c>
      <c r="I23140" s="8">
        <v>199.456406081175</v>
      </c>
      <c r="J23140" s="8">
        <v>179.77686990827601</v>
      </c>
      <c r="K23140" s="8">
        <v>0.80541180676917201</v>
      </c>
      <c r="L23140" s="8">
        <v>0.19350475883943799</v>
      </c>
    </row>
    <row r="23141" spans="1:12" x14ac:dyDescent="0.2">
      <c r="A23141" s="7" t="s">
        <v>86660</v>
      </c>
      <c r="B23141" s="7" t="s">
        <v>86661</v>
      </c>
      <c r="C23141" s="7" t="s">
        <v>86662</v>
      </c>
      <c r="D23141" s="7" t="s">
        <v>86663</v>
      </c>
      <c r="E23141" s="8">
        <v>73.142962453956599</v>
      </c>
      <c r="F23141" s="8">
        <v>52.089757677616497</v>
      </c>
      <c r="G23141" s="8">
        <v>60.3461686345507</v>
      </c>
      <c r="H23141" s="8">
        <v>55.111688020264097</v>
      </c>
      <c r="I23141" s="8">
        <v>35.723535417523898</v>
      </c>
      <c r="J23141" s="8">
        <v>57.291529970769197</v>
      </c>
      <c r="K23141" s="8">
        <v>0.80710906035932095</v>
      </c>
      <c r="L23141" s="8">
        <v>-0.32502648632039999</v>
      </c>
    </row>
    <row r="23142" spans="1:12" x14ac:dyDescent="0.2">
      <c r="A23142" s="7" t="s">
        <v>86664</v>
      </c>
      <c r="B23142" s="7" t="s">
        <v>86665</v>
      </c>
      <c r="C23142" s="7" t="s">
        <v>86666</v>
      </c>
      <c r="D23142" s="7" t="s">
        <v>86667</v>
      </c>
      <c r="E23142" s="8">
        <v>79.073472923196306</v>
      </c>
      <c r="F23142" s="8">
        <v>50.124106444498899</v>
      </c>
      <c r="G23142" s="8">
        <v>42.539102480093099</v>
      </c>
      <c r="H23142" s="8">
        <v>108.255101468376</v>
      </c>
      <c r="I23142" s="8">
        <v>119.078451391746</v>
      </c>
      <c r="J23142" s="8">
        <v>68.157164965225405</v>
      </c>
      <c r="K23142" s="8">
        <v>0.31574653465916502</v>
      </c>
      <c r="L23142" s="8">
        <v>0.78292219364511395</v>
      </c>
    </row>
    <row r="23143" spans="1:12" x14ac:dyDescent="0.2">
      <c r="A23143" s="7" t="s">
        <v>86668</v>
      </c>
      <c r="B23143" s="7" t="s">
        <v>86669</v>
      </c>
      <c r="C23143" s="7" t="s">
        <v>86670</v>
      </c>
      <c r="D23143" s="7" t="s">
        <v>86671</v>
      </c>
      <c r="E23143" s="8">
        <v>15.8146945846393</v>
      </c>
      <c r="F23143" s="8">
        <v>8.8454305490292207</v>
      </c>
      <c r="G23143" s="8">
        <v>0.98928145302542203</v>
      </c>
      <c r="H23143" s="8">
        <v>13.777922005065999</v>
      </c>
      <c r="I23143" s="8">
        <v>18.854088137026501</v>
      </c>
      <c r="J23143" s="8">
        <v>5.9267099969761201</v>
      </c>
      <c r="K23143" s="8">
        <v>0.883506753664556</v>
      </c>
      <c r="L23143" s="8">
        <v>0.587994217117634</v>
      </c>
    </row>
    <row r="23144" spans="1:12" x14ac:dyDescent="0.2">
      <c r="A23144" s="7" t="s">
        <v>86672</v>
      </c>
      <c r="B23144" s="7" t="s">
        <v>86673</v>
      </c>
      <c r="C23144" s="7" t="s">
        <v>86674</v>
      </c>
      <c r="D23144" s="7" t="s">
        <v>86675</v>
      </c>
      <c r="E23144" s="8">
        <v>267.86138952732801</v>
      </c>
      <c r="F23144" s="8">
        <v>425.563491969962</v>
      </c>
      <c r="G23144" s="8">
        <v>153.33862521894</v>
      </c>
      <c r="H23144" s="8">
        <v>53.143413448111801</v>
      </c>
      <c r="I23144" s="8">
        <v>268.91883605969298</v>
      </c>
      <c r="J23144" s="8">
        <v>142.24103992742701</v>
      </c>
      <c r="K23144" s="8">
        <v>0.39737855112730602</v>
      </c>
      <c r="L23144" s="8">
        <v>-0.86700965373039496</v>
      </c>
    </row>
    <row r="23145" spans="1:12" x14ac:dyDescent="0.2">
      <c r="A23145" s="7" t="s">
        <v>86676</v>
      </c>
      <c r="B23145" s="7" t="s">
        <v>86677</v>
      </c>
      <c r="C23145" s="7" t="s">
        <v>86678</v>
      </c>
      <c r="D23145" s="7" t="s">
        <v>86679</v>
      </c>
      <c r="E23145" s="8">
        <v>3006.7688079045402</v>
      </c>
      <c r="F23145" s="8">
        <v>2409.8884118021801</v>
      </c>
      <c r="G23145" s="8">
        <v>2551.3568673525601</v>
      </c>
      <c r="H23145" s="8">
        <v>2150.3399700763798</v>
      </c>
      <c r="I23145" s="8">
        <v>2268.4444990127599</v>
      </c>
      <c r="J23145" s="8">
        <v>2195.8460538796498</v>
      </c>
      <c r="K23145" s="8">
        <v>0.24719183659917399</v>
      </c>
      <c r="L23145" s="8">
        <v>-0.26855641695846399</v>
      </c>
    </row>
    <row r="23146" spans="1:12" x14ac:dyDescent="0.2">
      <c r="A23146" s="7" t="s">
        <v>86680</v>
      </c>
      <c r="B23146" s="7" t="s">
        <v>86681</v>
      </c>
      <c r="C23146" s="7" t="s">
        <v>86682</v>
      </c>
      <c r="D23146" s="7" t="s">
        <v>86683</v>
      </c>
      <c r="E23146" s="8">
        <v>68.200870396256803</v>
      </c>
      <c r="F23146" s="8">
        <v>58.969536993528202</v>
      </c>
      <c r="G23146" s="8">
        <v>77.163953335982896</v>
      </c>
      <c r="H23146" s="8">
        <v>87.588218460776901</v>
      </c>
      <c r="I23146" s="8">
        <v>109.155247109101</v>
      </c>
      <c r="J23146" s="8">
        <v>101.74185494808999</v>
      </c>
      <c r="K23146" s="8">
        <v>0.41380889502064599</v>
      </c>
      <c r="L23146" s="8">
        <v>0.54674787507385403</v>
      </c>
    </row>
    <row r="23147" spans="1:12" x14ac:dyDescent="0.2">
      <c r="A23147" s="7" t="s">
        <v>86684</v>
      </c>
      <c r="B23147" s="7" t="s">
        <v>86685</v>
      </c>
      <c r="C23147" s="7" t="s">
        <v>86686</v>
      </c>
      <c r="D23147" s="7" t="s">
        <v>86687</v>
      </c>
      <c r="E23147" s="8">
        <v>21.745205053879001</v>
      </c>
      <c r="F23147" s="8">
        <v>31.450419729881698</v>
      </c>
      <c r="G23147" s="8">
        <v>21.764191966559299</v>
      </c>
      <c r="H23147" s="8">
        <v>6.8889610025330201</v>
      </c>
      <c r="I23147" s="8">
        <v>18.854088137026501</v>
      </c>
      <c r="J23147" s="8">
        <v>5.9267099969761201</v>
      </c>
      <c r="K23147" s="8">
        <v>0.43264167616510002</v>
      </c>
      <c r="L23147" s="8">
        <v>-1.2435553515333999</v>
      </c>
    </row>
    <row r="23148" spans="1:12" x14ac:dyDescent="0.2">
      <c r="A23148" s="7" t="s">
        <v>86688</v>
      </c>
      <c r="B23148" s="7" t="s">
        <v>86689</v>
      </c>
      <c r="C23148" s="7" t="s">
        <v>86690</v>
      </c>
      <c r="D23148" s="7" t="s">
        <v>86691</v>
      </c>
      <c r="E23148" s="8">
        <v>0</v>
      </c>
      <c r="F23148" s="8">
        <v>0</v>
      </c>
      <c r="G23148" s="8">
        <v>0</v>
      </c>
      <c r="H23148" s="8">
        <v>15.746196577218299</v>
      </c>
      <c r="I23148" s="8">
        <v>0</v>
      </c>
      <c r="J23148" s="8">
        <v>0</v>
      </c>
      <c r="K23148" s="8">
        <v>1</v>
      </c>
      <c r="L23148" s="8">
        <v>4.8538425677188703</v>
      </c>
    </row>
    <row r="23149" spans="1:12" x14ac:dyDescent="0.2">
      <c r="A23149" s="7" t="s">
        <v>86692</v>
      </c>
      <c r="B23149" s="7" t="s">
        <v>86693</v>
      </c>
      <c r="C23149" s="7" t="s">
        <v>86694</v>
      </c>
      <c r="D23149" s="7" t="s">
        <v>86695</v>
      </c>
      <c r="E23149" s="8">
        <v>454.67246930837899</v>
      </c>
      <c r="F23149" s="8">
        <v>312.53854606569899</v>
      </c>
      <c r="G23149" s="8">
        <v>210.71694949441499</v>
      </c>
      <c r="H23149" s="8">
        <v>130.89025904812701</v>
      </c>
      <c r="I23149" s="8">
        <v>254.03402963572501</v>
      </c>
      <c r="J23149" s="8">
        <v>242.99510987602099</v>
      </c>
      <c r="K23149" s="8">
        <v>0.33247879295152999</v>
      </c>
      <c r="L23149" s="8">
        <v>-0.63920811886037399</v>
      </c>
    </row>
    <row r="23150" spans="1:12" x14ac:dyDescent="0.2">
      <c r="A23150" s="7" t="s">
        <v>86696</v>
      </c>
      <c r="B23150" s="7" t="s">
        <v>86697</v>
      </c>
      <c r="C23150" s="7" t="s">
        <v>86698</v>
      </c>
      <c r="D23150" s="7" t="s">
        <v>86699</v>
      </c>
      <c r="E23150" s="8">
        <v>201.63735595415099</v>
      </c>
      <c r="F23150" s="8">
        <v>272.24269578678798</v>
      </c>
      <c r="G23150" s="8">
        <v>268.09527376988899</v>
      </c>
      <c r="H23150" s="8">
        <v>111.207513326604</v>
      </c>
      <c r="I23150" s="8">
        <v>143.88646209836</v>
      </c>
      <c r="J23150" s="8">
        <v>170.88680491281201</v>
      </c>
      <c r="K23150" s="8">
        <v>4.2920053396246501E-2</v>
      </c>
      <c r="L23150" s="8">
        <v>-0.80065066859535905</v>
      </c>
    </row>
    <row r="23151" spans="1:12" x14ac:dyDescent="0.2">
      <c r="A23151" s="7" t="s">
        <v>86700</v>
      </c>
      <c r="B23151" s="7" t="s">
        <v>86701</v>
      </c>
      <c r="C23151" s="7" t="s">
        <v>86702</v>
      </c>
      <c r="D23151" s="7" t="s">
        <v>86703</v>
      </c>
      <c r="E23151" s="8">
        <v>0</v>
      </c>
      <c r="F23151" s="8">
        <v>19.656512331176099</v>
      </c>
      <c r="G23151" s="8">
        <v>6.9249701711779501</v>
      </c>
      <c r="H23151" s="8">
        <v>10.825510146837599</v>
      </c>
      <c r="I23151" s="8">
        <v>7.93856342611641</v>
      </c>
      <c r="J23151" s="8">
        <v>4.9389249974801004</v>
      </c>
      <c r="K23151" s="8">
        <v>0.97561427816439406</v>
      </c>
      <c r="L23151" s="8">
        <v>-0.16557484423969801</v>
      </c>
    </row>
    <row r="23152" spans="1:12" x14ac:dyDescent="0.2">
      <c r="A23152" s="7" t="s">
        <v>86704</v>
      </c>
      <c r="B23152" s="7" t="s">
        <v>86705</v>
      </c>
      <c r="E23152" s="8">
        <v>106.749188446315</v>
      </c>
      <c r="F23152" s="8">
        <v>37.347373429234501</v>
      </c>
      <c r="G23152" s="8">
        <v>42.539102480093099</v>
      </c>
      <c r="H23152" s="8">
        <v>97.429591321538396</v>
      </c>
      <c r="I23152" s="8">
        <v>33.738894560994801</v>
      </c>
      <c r="J23152" s="8">
        <v>63.218239967745298</v>
      </c>
      <c r="K23152" s="8">
        <v>0.98016610225016798</v>
      </c>
      <c r="L23152" s="8">
        <v>5.8891522940305301E-2</v>
      </c>
    </row>
    <row r="23153" spans="1:12" x14ac:dyDescent="0.2">
      <c r="A23153" s="7" t="s">
        <v>86706</v>
      </c>
      <c r="B23153" s="7" t="s">
        <v>86707</v>
      </c>
      <c r="C23153" s="7" t="s">
        <v>86708</v>
      </c>
      <c r="D23153" s="7" t="s">
        <v>86709</v>
      </c>
      <c r="E23153" s="8">
        <v>1558.73583499851</v>
      </c>
      <c r="F23153" s="8">
        <v>1554.8301253960301</v>
      </c>
      <c r="G23153" s="8">
        <v>1588.7860135588301</v>
      </c>
      <c r="H23153" s="8">
        <v>1553.9527747142299</v>
      </c>
      <c r="I23153" s="8">
        <v>1584.7357239384901</v>
      </c>
      <c r="J23153" s="8">
        <v>1552.79801920774</v>
      </c>
      <c r="K23153" s="8">
        <v>0.99394627568717697</v>
      </c>
      <c r="L23153" s="8">
        <v>-3.33824247471273E-3</v>
      </c>
    </row>
    <row r="23154" spans="1:12" x14ac:dyDescent="0.2">
      <c r="A23154" s="7" t="s">
        <v>86710</v>
      </c>
      <c r="B23154" s="7" t="s">
        <v>86711</v>
      </c>
      <c r="C23154" s="7" t="s">
        <v>86712</v>
      </c>
      <c r="D23154" s="7" t="s">
        <v>86713</v>
      </c>
      <c r="E23154" s="8">
        <v>550.54905522775402</v>
      </c>
      <c r="F23154" s="8">
        <v>566.10755513787001</v>
      </c>
      <c r="G23154" s="8">
        <v>532.23342172767696</v>
      </c>
      <c r="H23154" s="8">
        <v>560.95825306340305</v>
      </c>
      <c r="I23154" s="8">
        <v>630.12347194798997</v>
      </c>
      <c r="J23154" s="8">
        <v>650.95031466787702</v>
      </c>
      <c r="K23154" s="8">
        <v>0.70380153442181903</v>
      </c>
      <c r="L23154" s="8">
        <v>0.15977410784642601</v>
      </c>
    </row>
    <row r="23155" spans="1:12" x14ac:dyDescent="0.2">
      <c r="A23155" s="7" t="s">
        <v>86714</v>
      </c>
      <c r="B23155" s="7" t="s">
        <v>86715</v>
      </c>
      <c r="E23155" s="8">
        <v>42.501991696217999</v>
      </c>
      <c r="F23155" s="8">
        <v>41.278675895469704</v>
      </c>
      <c r="G23155" s="8">
        <v>45.506946839169402</v>
      </c>
      <c r="H23155" s="8">
        <v>27.555844010132098</v>
      </c>
      <c r="I23155" s="8">
        <v>55.569943982814898</v>
      </c>
      <c r="J23155" s="8">
        <v>46.425894976313003</v>
      </c>
      <c r="K23155" s="8">
        <v>0.99982572783453905</v>
      </c>
      <c r="L23155" s="8">
        <v>2.7905345005813098E-3</v>
      </c>
    </row>
    <row r="23156" spans="1:12" x14ac:dyDescent="0.2">
      <c r="A23156" s="7" t="s">
        <v>86716</v>
      </c>
      <c r="B23156" s="7" t="s">
        <v>86717</v>
      </c>
      <c r="C23156" s="7" t="s">
        <v>86718</v>
      </c>
      <c r="D23156" s="7" t="s">
        <v>86719</v>
      </c>
      <c r="E23156" s="8">
        <v>2364.2968404035701</v>
      </c>
      <c r="F23156" s="8">
        <v>2474.7549024950699</v>
      </c>
      <c r="G23156" s="8">
        <v>2526.6248310269302</v>
      </c>
      <c r="H23156" s="8">
        <v>2681.7741045574999</v>
      </c>
      <c r="I23156" s="8">
        <v>2925.3606225239</v>
      </c>
      <c r="J23156" s="8">
        <v>2829.0162385566</v>
      </c>
      <c r="K23156" s="8">
        <v>0.34837913464274201</v>
      </c>
      <c r="L23156" s="8">
        <v>0.19575972278859499</v>
      </c>
    </row>
    <row r="23157" spans="1:12" x14ac:dyDescent="0.2">
      <c r="A23157" s="7" t="s">
        <v>86720</v>
      </c>
      <c r="B23157" s="7" t="s">
        <v>86721</v>
      </c>
      <c r="D23157" s="7" t="s">
        <v>86722</v>
      </c>
      <c r="E23157" s="8">
        <v>0</v>
      </c>
      <c r="F23157" s="8">
        <v>0</v>
      </c>
      <c r="G23157" s="8">
        <v>17.807066154457601</v>
      </c>
      <c r="H23157" s="8">
        <v>10.825510146837599</v>
      </c>
      <c r="I23157" s="8">
        <v>2.97696128479366</v>
      </c>
      <c r="J23157" s="8">
        <v>0</v>
      </c>
      <c r="K23157" s="8">
        <v>0.96741418196641205</v>
      </c>
      <c r="L23157" s="8">
        <v>-0.36717044061292797</v>
      </c>
    </row>
    <row r="23158" spans="1:12" x14ac:dyDescent="0.2">
      <c r="A23158" s="7" t="s">
        <v>86723</v>
      </c>
      <c r="B23158" s="7" t="s">
        <v>86724</v>
      </c>
      <c r="C23158" s="7" t="s">
        <v>86725</v>
      </c>
      <c r="D23158" s="7" t="s">
        <v>86726</v>
      </c>
      <c r="E23158" s="8">
        <v>5.9305104692397199</v>
      </c>
      <c r="F23158" s="8">
        <v>34.398896579558098</v>
      </c>
      <c r="G23158" s="8">
        <v>9.8928145302542205</v>
      </c>
      <c r="H23158" s="8">
        <v>15.746196577218299</v>
      </c>
      <c r="I23158" s="8">
        <v>3.9692817130582099</v>
      </c>
      <c r="J23158" s="8">
        <v>16.792344991432302</v>
      </c>
      <c r="K23158" s="8">
        <v>0.90352701521870804</v>
      </c>
      <c r="L23158" s="8">
        <v>-0.46014839649512801</v>
      </c>
    </row>
    <row r="23159" spans="1:12" x14ac:dyDescent="0.2">
      <c r="A23159" s="7" t="s">
        <v>86727</v>
      </c>
      <c r="B23159" s="7" t="s">
        <v>86728</v>
      </c>
      <c r="C23159" s="7" t="s">
        <v>86729</v>
      </c>
      <c r="D23159" s="7" t="s">
        <v>86730</v>
      </c>
      <c r="E23159" s="8">
        <v>245.127766061909</v>
      </c>
      <c r="F23159" s="8">
        <v>228.01554304164199</v>
      </c>
      <c r="G23159" s="8">
        <v>272.05239958199098</v>
      </c>
      <c r="H23159" s="8">
        <v>296.22532310892001</v>
      </c>
      <c r="I23159" s="8">
        <v>286.78060376845502</v>
      </c>
      <c r="J23159" s="8">
        <v>287.44543485334202</v>
      </c>
      <c r="K23159" s="8">
        <v>0.65905014102770598</v>
      </c>
      <c r="L23159" s="8">
        <v>0.22418761006842799</v>
      </c>
    </row>
    <row r="23160" spans="1:12" x14ac:dyDescent="0.2">
      <c r="A23160" s="7" t="s">
        <v>86731</v>
      </c>
      <c r="B23160" s="7" t="s">
        <v>86732</v>
      </c>
      <c r="C23160" s="7" t="s">
        <v>86733</v>
      </c>
      <c r="D23160" s="7" t="s">
        <v>86734</v>
      </c>
      <c r="E23160" s="8">
        <v>270.82664476194702</v>
      </c>
      <c r="F23160" s="8">
        <v>264.38009085431798</v>
      </c>
      <c r="G23160" s="8">
        <v>423.41246189487998</v>
      </c>
      <c r="H23160" s="8">
        <v>233.24053680004599</v>
      </c>
      <c r="I23160" s="8">
        <v>188.540881370265</v>
      </c>
      <c r="J23160" s="8">
        <v>400.05292479588798</v>
      </c>
      <c r="K23160" s="8">
        <v>0.83831205936182496</v>
      </c>
      <c r="L23160" s="8">
        <v>-0.222066992366971</v>
      </c>
    </row>
    <row r="23161" spans="1:12" x14ac:dyDescent="0.2">
      <c r="A23161" s="7" t="s">
        <v>86735</v>
      </c>
      <c r="B23161" s="7" t="s">
        <v>86736</v>
      </c>
      <c r="C23161" s="7" t="s">
        <v>86737</v>
      </c>
      <c r="D23161" s="7" t="s">
        <v>86738</v>
      </c>
      <c r="E23161" s="8">
        <v>121.57546461941401</v>
      </c>
      <c r="F23161" s="8">
        <v>172.97730851434901</v>
      </c>
      <c r="G23161" s="8">
        <v>145.42437359473701</v>
      </c>
      <c r="H23161" s="8">
        <v>59.048237164568697</v>
      </c>
      <c r="I23161" s="8">
        <v>119.078451391746</v>
      </c>
      <c r="J23161" s="8">
        <v>97.790714950105993</v>
      </c>
      <c r="K23161" s="8">
        <v>0.30643522286275499</v>
      </c>
      <c r="L23161" s="8">
        <v>-0.67337224580667399</v>
      </c>
    </row>
    <row r="23162" spans="1:12" x14ac:dyDescent="0.2">
      <c r="A23162" s="7" t="s">
        <v>86739</v>
      </c>
      <c r="B23162" s="7" t="s">
        <v>86740</v>
      </c>
      <c r="C23162" s="7" t="s">
        <v>86741</v>
      </c>
      <c r="D23162" s="7" t="s">
        <v>1920</v>
      </c>
      <c r="E23162" s="8">
        <v>1102.08652886705</v>
      </c>
      <c r="F23162" s="8">
        <v>885.52588051948101</v>
      </c>
      <c r="G23162" s="8">
        <v>725.14330506763395</v>
      </c>
      <c r="H23162" s="8">
        <v>950.67661834955595</v>
      </c>
      <c r="I23162" s="8">
        <v>938.73512513826597</v>
      </c>
      <c r="J23162" s="8">
        <v>732.93646962604703</v>
      </c>
      <c r="K23162" s="8">
        <v>0.95180212690769705</v>
      </c>
      <c r="L23162" s="8">
        <v>-4.89009283125331E-2</v>
      </c>
    </row>
    <row r="23163" spans="1:12" x14ac:dyDescent="0.2">
      <c r="A23163" s="7" t="s">
        <v>86742</v>
      </c>
      <c r="B23163" s="7" t="s">
        <v>86743</v>
      </c>
      <c r="C23163" s="7" t="s">
        <v>86744</v>
      </c>
      <c r="D23163" s="7" t="s">
        <v>86745</v>
      </c>
      <c r="E23163" s="8">
        <v>465.54507183531803</v>
      </c>
      <c r="F23163" s="8">
        <v>427.529143203079</v>
      </c>
      <c r="G23163" s="8">
        <v>470.89797164010099</v>
      </c>
      <c r="H23163" s="8">
        <v>1123.88478069896</v>
      </c>
      <c r="I23163" s="8">
        <v>700.57822235477397</v>
      </c>
      <c r="J23163" s="8">
        <v>651.93809966737399</v>
      </c>
      <c r="K23163" s="8">
        <v>4.6078545530752399E-3</v>
      </c>
      <c r="L23163" s="8">
        <v>0.86047008905775002</v>
      </c>
    </row>
    <row r="23164" spans="1:12" x14ac:dyDescent="0.2">
      <c r="A23164" s="7" t="s">
        <v>86746</v>
      </c>
      <c r="B23164" s="7" t="s">
        <v>86747</v>
      </c>
      <c r="C23164" s="7" t="s">
        <v>86748</v>
      </c>
      <c r="D23164" s="7" t="s">
        <v>86749</v>
      </c>
      <c r="E23164" s="8">
        <v>504.09338988537598</v>
      </c>
      <c r="F23164" s="8">
        <v>202.462077011113</v>
      </c>
      <c r="G23164" s="8">
        <v>141.46724778263501</v>
      </c>
      <c r="H23164" s="8">
        <v>1356.1411802129301</v>
      </c>
      <c r="I23164" s="8">
        <v>615.23866552402205</v>
      </c>
      <c r="J23164" s="8">
        <v>561.06187971374004</v>
      </c>
      <c r="K23164" s="8">
        <v>0.14958151438124001</v>
      </c>
      <c r="L23164" s="8">
        <v>1.5783675246517701</v>
      </c>
    </row>
    <row r="23165" spans="1:12" x14ac:dyDescent="0.2">
      <c r="A23165" s="7" t="s">
        <v>86750</v>
      </c>
      <c r="B23165" s="7" t="s">
        <v>86751</v>
      </c>
      <c r="C23165" s="7" t="s">
        <v>86752</v>
      </c>
      <c r="D23165" s="7" t="s">
        <v>86753</v>
      </c>
      <c r="E23165" s="8">
        <v>569.32900504701297</v>
      </c>
      <c r="F23165" s="8">
        <v>516.96627430992999</v>
      </c>
      <c r="G23165" s="8">
        <v>519.37276283834603</v>
      </c>
      <c r="H23165" s="8">
        <v>509.783114187443</v>
      </c>
      <c r="I23165" s="8">
        <v>587.45369353261503</v>
      </c>
      <c r="J23165" s="8">
        <v>570.93972970870004</v>
      </c>
      <c r="K23165" s="8">
        <v>0.93040025404117499</v>
      </c>
      <c r="L23165" s="8">
        <v>5.5080506169759701E-2</v>
      </c>
    </row>
    <row r="23166" spans="1:12" x14ac:dyDescent="0.2">
      <c r="A23166" s="7" t="s">
        <v>86754</v>
      </c>
      <c r="B23166" s="7" t="s">
        <v>86755</v>
      </c>
      <c r="C23166" s="7" t="s">
        <v>86756</v>
      </c>
      <c r="D23166" s="7" t="s">
        <v>86757</v>
      </c>
      <c r="E23166" s="8">
        <v>158.14694584639301</v>
      </c>
      <c r="F23166" s="8">
        <v>88.454305490292199</v>
      </c>
      <c r="G23166" s="8">
        <v>100.906708208593</v>
      </c>
      <c r="H23166" s="8">
        <v>131.874396334203</v>
      </c>
      <c r="I23166" s="8">
        <v>103.201324539513</v>
      </c>
      <c r="J23166" s="8">
        <v>68.157164965225405</v>
      </c>
      <c r="K23166" s="8">
        <v>0.89211132128345505</v>
      </c>
      <c r="L23166" s="8">
        <v>-0.19653065231941599</v>
      </c>
    </row>
    <row r="23167" spans="1:12" x14ac:dyDescent="0.2">
      <c r="A23167" s="7" t="s">
        <v>86758</v>
      </c>
      <c r="B23167" s="7" t="s">
        <v>86759</v>
      </c>
      <c r="C23167" s="7" t="s">
        <v>86760</v>
      </c>
      <c r="D23167" s="7" t="s">
        <v>86761</v>
      </c>
      <c r="E23167" s="8">
        <v>15.8146945846393</v>
      </c>
      <c r="F23167" s="8">
        <v>10.8110817821468</v>
      </c>
      <c r="G23167" s="8">
        <v>41.549821027067701</v>
      </c>
      <c r="H23167" s="8">
        <v>63.968923594949402</v>
      </c>
      <c r="I23167" s="8">
        <v>36.715855845788397</v>
      </c>
      <c r="J23167" s="8">
        <v>24.694624987400498</v>
      </c>
      <c r="K23167" s="8">
        <v>0.60133957798950299</v>
      </c>
      <c r="L23167" s="8">
        <v>0.87926519645878198</v>
      </c>
    </row>
    <row r="23168" spans="1:12" x14ac:dyDescent="0.2">
      <c r="A23168" s="7" t="s">
        <v>86762</v>
      </c>
      <c r="B23168" s="7" t="s">
        <v>86763</v>
      </c>
      <c r="C23168" s="7" t="s">
        <v>86764</v>
      </c>
      <c r="D23168" s="7" t="s">
        <v>86765</v>
      </c>
      <c r="E23168" s="8">
        <v>35.583062815438304</v>
      </c>
      <c r="F23168" s="8">
        <v>34.398896579558098</v>
      </c>
      <c r="G23168" s="8">
        <v>41.549821027067701</v>
      </c>
      <c r="H23168" s="8">
        <v>36.413079584817403</v>
      </c>
      <c r="I23168" s="8">
        <v>40.685137558846598</v>
      </c>
      <c r="J23168" s="8">
        <v>58.279314970265197</v>
      </c>
      <c r="K23168" s="8">
        <v>0.86410456943396297</v>
      </c>
      <c r="L23168" s="8">
        <v>0.27955770801894297</v>
      </c>
    </row>
    <row r="23169" spans="1:12" x14ac:dyDescent="0.2">
      <c r="A23169" s="7" t="s">
        <v>86766</v>
      </c>
      <c r="B23169" s="7" t="s">
        <v>86767</v>
      </c>
      <c r="C23169" s="7" t="s">
        <v>86768</v>
      </c>
      <c r="D23169" s="7" t="s">
        <v>86769</v>
      </c>
      <c r="E23169" s="8">
        <v>2.96525523461986</v>
      </c>
      <c r="F23169" s="8">
        <v>10.8110817821468</v>
      </c>
      <c r="G23169" s="8">
        <v>3.9571258121016899</v>
      </c>
      <c r="H23169" s="8">
        <v>0</v>
      </c>
      <c r="I23169" s="8">
        <v>12.900165567439201</v>
      </c>
      <c r="J23169" s="8">
        <v>0</v>
      </c>
      <c r="K23169" s="8">
        <v>0.95125435110142398</v>
      </c>
      <c r="L23169" s="8">
        <v>-0.45978129565213899</v>
      </c>
    </row>
    <row r="23170" spans="1:12" x14ac:dyDescent="0.2">
      <c r="A23170" s="7" t="s">
        <v>86770</v>
      </c>
      <c r="B23170" s="7" t="s">
        <v>86771</v>
      </c>
      <c r="C23170" s="7" t="s">
        <v>86772</v>
      </c>
      <c r="D23170" s="7" t="s">
        <v>86773</v>
      </c>
      <c r="E23170" s="8">
        <v>171.98480360795199</v>
      </c>
      <c r="F23170" s="8">
        <v>151.355144950056</v>
      </c>
      <c r="G23170" s="8">
        <v>77.163953335982896</v>
      </c>
      <c r="H23170" s="8">
        <v>150.57300476965</v>
      </c>
      <c r="I23170" s="8">
        <v>109.155247109101</v>
      </c>
      <c r="J23170" s="8">
        <v>104.70520994657799</v>
      </c>
      <c r="K23170" s="8">
        <v>0.92649152615111396</v>
      </c>
      <c r="L23170" s="8">
        <v>-0.13614843701030699</v>
      </c>
    </row>
    <row r="23171" spans="1:12" x14ac:dyDescent="0.2">
      <c r="A23171" s="7" t="s">
        <v>86774</v>
      </c>
      <c r="B23171" s="7" t="s">
        <v>86775</v>
      </c>
      <c r="C23171" s="7" t="s">
        <v>86776</v>
      </c>
      <c r="D23171" s="7" t="s">
        <v>86777</v>
      </c>
      <c r="E23171" s="8">
        <v>720.55702201262602</v>
      </c>
      <c r="F23171" s="8">
        <v>429.49479443619703</v>
      </c>
      <c r="G23171" s="8">
        <v>478.81222326430401</v>
      </c>
      <c r="H23171" s="8">
        <v>436.95695501780801</v>
      </c>
      <c r="I23171" s="8">
        <v>500.12949584533402</v>
      </c>
      <c r="J23171" s="8">
        <v>462.28337976413798</v>
      </c>
      <c r="K23171" s="8">
        <v>0.73848403829449605</v>
      </c>
      <c r="L23171" s="8">
        <v>-0.21907910193584501</v>
      </c>
    </row>
    <row r="23172" spans="1:12" x14ac:dyDescent="0.2">
      <c r="A23172" s="7" t="s">
        <v>86778</v>
      </c>
      <c r="B23172" s="7" t="s">
        <v>86779</v>
      </c>
      <c r="C23172" s="7" t="s">
        <v>86780</v>
      </c>
      <c r="D23172" s="7" t="s">
        <v>86781</v>
      </c>
      <c r="E23172" s="8">
        <v>0.98841841153995402</v>
      </c>
      <c r="F23172" s="8">
        <v>10.8110817821468</v>
      </c>
      <c r="G23172" s="8">
        <v>10.8820959832796</v>
      </c>
      <c r="H23172" s="8">
        <v>0</v>
      </c>
      <c r="I23172" s="8">
        <v>11.907845139174601</v>
      </c>
      <c r="J23172" s="8">
        <v>7.9022799959681604</v>
      </c>
      <c r="K23172" s="8">
        <v>0.97413928997118204</v>
      </c>
      <c r="L23172" s="8">
        <v>-0.19568243396205601</v>
      </c>
    </row>
    <row r="23173" spans="1:12" x14ac:dyDescent="0.2">
      <c r="A23173" s="7" t="s">
        <v>86782</v>
      </c>
      <c r="B23173" s="7" t="s">
        <v>86783</v>
      </c>
      <c r="C23173" s="7" t="s">
        <v>86784</v>
      </c>
      <c r="D23173" s="7" t="s">
        <v>86785</v>
      </c>
      <c r="E23173" s="8">
        <v>0</v>
      </c>
      <c r="F23173" s="8">
        <v>0</v>
      </c>
      <c r="G23173" s="8">
        <v>1.9785629060508401</v>
      </c>
      <c r="H23173" s="8">
        <v>71.842021883558601</v>
      </c>
      <c r="I23173" s="8">
        <v>36.715855845788397</v>
      </c>
      <c r="J23173" s="8">
        <v>13.828989992944299</v>
      </c>
      <c r="K23173" s="8">
        <v>7.8887263632403294E-5</v>
      </c>
      <c r="L23173" s="8">
        <v>5.9535029089686402</v>
      </c>
    </row>
    <row r="23174" spans="1:12" x14ac:dyDescent="0.2">
      <c r="A23174" s="7" t="s">
        <v>86786</v>
      </c>
      <c r="B23174" s="7" t="s">
        <v>86787</v>
      </c>
      <c r="C23174" s="7" t="s">
        <v>86788</v>
      </c>
      <c r="D23174" s="7" t="s">
        <v>86789</v>
      </c>
      <c r="E23174" s="8">
        <v>28.6641339346587</v>
      </c>
      <c r="F23174" s="8">
        <v>17.690861098058399</v>
      </c>
      <c r="G23174" s="8">
        <v>15.828503248406699</v>
      </c>
      <c r="H23174" s="8">
        <v>23.619294865827499</v>
      </c>
      <c r="I23174" s="8">
        <v>23.815690278349201</v>
      </c>
      <c r="J23174" s="8">
        <v>27.657979985888598</v>
      </c>
      <c r="K23174" s="8">
        <v>0.90909552006375305</v>
      </c>
      <c r="L23174" s="8">
        <v>0.27219893681385399</v>
      </c>
    </row>
    <row r="23175" spans="1:12" x14ac:dyDescent="0.2">
      <c r="A23175" s="7" t="s">
        <v>86790</v>
      </c>
      <c r="B23175" s="7" t="s">
        <v>86791</v>
      </c>
      <c r="C23175" s="7" t="s">
        <v>86792</v>
      </c>
      <c r="D23175" s="7" t="s">
        <v>86793</v>
      </c>
      <c r="E23175" s="8">
        <v>633.57620179711</v>
      </c>
      <c r="F23175" s="8">
        <v>440.305876218344</v>
      </c>
      <c r="G23175" s="8">
        <v>474.85509745220202</v>
      </c>
      <c r="H23175" s="8">
        <v>272.606028243092</v>
      </c>
      <c r="I23175" s="8">
        <v>252.04938877919599</v>
      </c>
      <c r="J23175" s="8">
        <v>351.651459820583</v>
      </c>
      <c r="K23175" s="8">
        <v>7.0628427931288696E-3</v>
      </c>
      <c r="L23175" s="8">
        <v>-0.82155024922624098</v>
      </c>
    </row>
    <row r="23176" spans="1:12" x14ac:dyDescent="0.2">
      <c r="A23176" s="7" t="s">
        <v>86794</v>
      </c>
      <c r="B23176" s="7" t="s">
        <v>86795</v>
      </c>
      <c r="E23176" s="8">
        <v>72.154544042416603</v>
      </c>
      <c r="F23176" s="8">
        <v>103.196689738674</v>
      </c>
      <c r="G23176" s="8">
        <v>62.324731540601597</v>
      </c>
      <c r="H23176" s="8">
        <v>89.556493032929197</v>
      </c>
      <c r="I23176" s="8">
        <v>84.347236402486899</v>
      </c>
      <c r="J23176" s="8">
        <v>80.010584959177706</v>
      </c>
      <c r="K23176" s="8">
        <v>0.94747334208278899</v>
      </c>
      <c r="L23176" s="8">
        <v>9.5239975650175404E-2</v>
      </c>
    </row>
    <row r="23177" spans="1:12" x14ac:dyDescent="0.2">
      <c r="A23177" s="7" t="s">
        <v>86796</v>
      </c>
      <c r="B23177" s="7" t="s">
        <v>86797</v>
      </c>
      <c r="C23177" s="7" t="s">
        <v>86798</v>
      </c>
      <c r="D23177" s="7" t="s">
        <v>86799</v>
      </c>
      <c r="E23177" s="8">
        <v>74.131380865496496</v>
      </c>
      <c r="F23177" s="8">
        <v>76.6603980915866</v>
      </c>
      <c r="G23177" s="8">
        <v>38.581976667991398</v>
      </c>
      <c r="H23177" s="8">
        <v>46.254452445578799</v>
      </c>
      <c r="I23177" s="8">
        <v>64.500827837195899</v>
      </c>
      <c r="J23177" s="8">
        <v>49.389249974800997</v>
      </c>
      <c r="K23177" s="8">
        <v>0.88195437451547298</v>
      </c>
      <c r="L23177" s="8">
        <v>-0.24202728455089001</v>
      </c>
    </row>
    <row r="23178" spans="1:12" x14ac:dyDescent="0.2">
      <c r="A23178" s="7" t="s">
        <v>86800</v>
      </c>
      <c r="B23178" s="7" t="s">
        <v>86801</v>
      </c>
      <c r="C23178" s="7" t="s">
        <v>86802</v>
      </c>
      <c r="D23178" s="7" t="s">
        <v>86803</v>
      </c>
      <c r="E23178" s="8">
        <v>26.6872971115788</v>
      </c>
      <c r="F23178" s="8">
        <v>90.419956723409896</v>
      </c>
      <c r="G23178" s="8">
        <v>63.314012993627003</v>
      </c>
      <c r="H23178" s="8">
        <v>47.238589731654997</v>
      </c>
      <c r="I23178" s="8">
        <v>64.500827837195899</v>
      </c>
      <c r="J23178" s="8">
        <v>33.584689982864703</v>
      </c>
      <c r="K23178" s="8">
        <v>0.87347938188400698</v>
      </c>
      <c r="L23178" s="8">
        <v>-0.31226429043494203</v>
      </c>
    </row>
    <row r="23179" spans="1:12" x14ac:dyDescent="0.2">
      <c r="A23179" s="7" t="s">
        <v>86804</v>
      </c>
      <c r="B23179" s="7" t="s">
        <v>86805</v>
      </c>
      <c r="D23179" s="7" t="s">
        <v>86806</v>
      </c>
      <c r="E23179" s="8">
        <v>16.803112996179198</v>
      </c>
      <c r="F23179" s="8">
        <v>0</v>
      </c>
      <c r="G23179" s="8">
        <v>0.98928145302542203</v>
      </c>
      <c r="H23179" s="8">
        <v>0</v>
      </c>
      <c r="I23179" s="8">
        <v>0</v>
      </c>
      <c r="J23179" s="8">
        <v>0</v>
      </c>
      <c r="K23179" s="8">
        <v>1</v>
      </c>
      <c r="L23179" s="8">
        <v>-5.0280998807632296</v>
      </c>
    </row>
    <row r="23180" spans="1:12" x14ac:dyDescent="0.2">
      <c r="A23180" s="7" t="s">
        <v>86807</v>
      </c>
      <c r="B23180" s="7" t="s">
        <v>86808</v>
      </c>
      <c r="C23180" s="7" t="s">
        <v>86809</v>
      </c>
      <c r="D23180" s="7" t="s">
        <v>86810</v>
      </c>
      <c r="E23180" s="8">
        <v>38.548318050058199</v>
      </c>
      <c r="F23180" s="8">
        <v>54.055408910734201</v>
      </c>
      <c r="G23180" s="8">
        <v>36.603413761940601</v>
      </c>
      <c r="H23180" s="8">
        <v>85.619943888624604</v>
      </c>
      <c r="I23180" s="8">
        <v>97.247401969926102</v>
      </c>
      <c r="J23180" s="8">
        <v>49.389249974800997</v>
      </c>
      <c r="K23180" s="8">
        <v>0.30463285097514498</v>
      </c>
      <c r="L23180" s="8">
        <v>0.84588577376669005</v>
      </c>
    </row>
    <row r="23181" spans="1:12" x14ac:dyDescent="0.2">
      <c r="A23181" s="7" t="s">
        <v>86811</v>
      </c>
      <c r="B23181" s="7" t="s">
        <v>86812</v>
      </c>
      <c r="C23181" s="7" t="s">
        <v>86813</v>
      </c>
      <c r="D23181" s="7" t="s">
        <v>86814</v>
      </c>
      <c r="E23181" s="8">
        <v>1015.10570865153</v>
      </c>
      <c r="F23181" s="8">
        <v>929.75303326462699</v>
      </c>
      <c r="G23181" s="8">
        <v>830.99642054135404</v>
      </c>
      <c r="H23181" s="8">
        <v>715.46780697735699</v>
      </c>
      <c r="I23181" s="8">
        <v>648.97756008501699</v>
      </c>
      <c r="J23181" s="8">
        <v>604.52441969156496</v>
      </c>
      <c r="K23181" s="8">
        <v>2.4069434279361101E-2</v>
      </c>
      <c r="L23181" s="8">
        <v>-0.495479569315458</v>
      </c>
    </row>
    <row r="23182" spans="1:12" x14ac:dyDescent="0.2">
      <c r="A23182" s="7" t="s">
        <v>86815</v>
      </c>
      <c r="B23182" s="7" t="s">
        <v>86816</v>
      </c>
      <c r="C23182" s="7" t="s">
        <v>86817</v>
      </c>
      <c r="D23182" s="7" t="s">
        <v>86818</v>
      </c>
      <c r="E23182" s="8">
        <v>315.30547328124499</v>
      </c>
      <c r="F23182" s="8">
        <v>331.21223278031698</v>
      </c>
      <c r="G23182" s="8">
        <v>659.85072916795605</v>
      </c>
      <c r="H23182" s="8">
        <v>14640.0262676687</v>
      </c>
      <c r="I23182" s="8">
        <v>9820.0029581060007</v>
      </c>
      <c r="J23182" s="8">
        <v>8326.0397607519608</v>
      </c>
      <c r="K23182" s="8">
        <v>1.2452394847981E-41</v>
      </c>
      <c r="L23182" s="8">
        <v>4.6494834320998599</v>
      </c>
    </row>
    <row r="23183" spans="1:12" x14ac:dyDescent="0.2">
      <c r="A23183" s="7" t="s">
        <v>86819</v>
      </c>
      <c r="B23183" s="7" t="s">
        <v>86820</v>
      </c>
      <c r="C23183" s="7" t="s">
        <v>86821</v>
      </c>
      <c r="D23183" s="7" t="s">
        <v>86822</v>
      </c>
      <c r="E23183" s="8">
        <v>27.675715523118701</v>
      </c>
      <c r="F23183" s="8">
        <v>12.7767330152644</v>
      </c>
      <c r="G23183" s="8">
        <v>5.9356887181525302</v>
      </c>
      <c r="H23183" s="8">
        <v>41.333766015198101</v>
      </c>
      <c r="I23183" s="8">
        <v>17.861767708761899</v>
      </c>
      <c r="J23183" s="8">
        <v>17.780129990928401</v>
      </c>
      <c r="K23183" s="8">
        <v>0.75543902244827299</v>
      </c>
      <c r="L23183" s="8">
        <v>0.73082133335723798</v>
      </c>
    </row>
    <row r="23184" spans="1:12" x14ac:dyDescent="0.2">
      <c r="A23184" s="7" t="s">
        <v>86823</v>
      </c>
      <c r="B23184" s="7" t="s">
        <v>86824</v>
      </c>
      <c r="C23184" s="7" t="s">
        <v>86825</v>
      </c>
      <c r="D23184" s="7" t="s">
        <v>86826</v>
      </c>
      <c r="E23184" s="8">
        <v>10.872602526939501</v>
      </c>
      <c r="F23184" s="8">
        <v>11.793907398705599</v>
      </c>
      <c r="G23184" s="8">
        <v>4.9464072651271103</v>
      </c>
      <c r="H23184" s="8">
        <v>4.9206864303807301</v>
      </c>
      <c r="I23184" s="8">
        <v>15.8771268522328</v>
      </c>
      <c r="J23184" s="8">
        <v>0</v>
      </c>
      <c r="K23184" s="8">
        <v>0.93927026306610795</v>
      </c>
      <c r="L23184" s="8">
        <v>-0.40934054987995899</v>
      </c>
    </row>
    <row r="23185" spans="1:12" x14ac:dyDescent="0.2">
      <c r="A23185" s="7" t="s">
        <v>86827</v>
      </c>
      <c r="B23185" s="7" t="s">
        <v>86828</v>
      </c>
      <c r="C23185" s="7" t="s">
        <v>86829</v>
      </c>
      <c r="D23185" s="7" t="s">
        <v>86830</v>
      </c>
      <c r="E23185" s="8">
        <v>5.9305104692397199</v>
      </c>
      <c r="F23185" s="8">
        <v>15.725209864940799</v>
      </c>
      <c r="G23185" s="8">
        <v>31.657006496813501</v>
      </c>
      <c r="H23185" s="8">
        <v>12.793784718989899</v>
      </c>
      <c r="I23185" s="8">
        <v>12.900165567439201</v>
      </c>
      <c r="J23185" s="8">
        <v>8.8900649954641793</v>
      </c>
      <c r="K23185" s="8">
        <v>0.82490511984245096</v>
      </c>
      <c r="L23185" s="8">
        <v>-0.62431677424424203</v>
      </c>
    </row>
    <row r="23186" spans="1:12" x14ac:dyDescent="0.2">
      <c r="A23186" s="7" t="s">
        <v>86831</v>
      </c>
      <c r="B23186" s="7" t="s">
        <v>86832</v>
      </c>
      <c r="C23186" s="7" t="s">
        <v>86833</v>
      </c>
      <c r="D23186" s="7" t="s">
        <v>86834</v>
      </c>
      <c r="E23186" s="8">
        <v>387.46001732366199</v>
      </c>
      <c r="F23186" s="8">
        <v>416.71806142093197</v>
      </c>
      <c r="G23186" s="8">
        <v>262.159585051737</v>
      </c>
      <c r="H23186" s="8">
        <v>174.19229963547801</v>
      </c>
      <c r="I23186" s="8">
        <v>240.14154364002101</v>
      </c>
      <c r="J23186" s="8">
        <v>175.82572991029201</v>
      </c>
      <c r="K23186" s="8">
        <v>2.0324098354485998E-2</v>
      </c>
      <c r="L23186" s="8">
        <v>-0.85358332722494901</v>
      </c>
    </row>
    <row r="23187" spans="1:12" x14ac:dyDescent="0.2">
      <c r="A23187" s="7" t="s">
        <v>86835</v>
      </c>
      <c r="B23187" s="7" t="s">
        <v>86836</v>
      </c>
      <c r="C23187" s="7" t="s">
        <v>86837</v>
      </c>
      <c r="D23187" s="7" t="s">
        <v>30319</v>
      </c>
      <c r="E23187" s="8">
        <v>68.200870396256803</v>
      </c>
      <c r="F23187" s="8">
        <v>115.973422753939</v>
      </c>
      <c r="G23187" s="8">
        <v>78.153234789008295</v>
      </c>
      <c r="H23187" s="8">
        <v>101.366140465843</v>
      </c>
      <c r="I23187" s="8">
        <v>117.093810535217</v>
      </c>
      <c r="J23187" s="8">
        <v>115.570844941034</v>
      </c>
      <c r="K23187" s="8">
        <v>0.70758818201765905</v>
      </c>
      <c r="L23187" s="8">
        <v>0.34846274054434401</v>
      </c>
    </row>
    <row r="23188" spans="1:12" x14ac:dyDescent="0.2">
      <c r="A23188" s="7" t="s">
        <v>86838</v>
      </c>
      <c r="B23188" s="7" t="s">
        <v>86839</v>
      </c>
      <c r="C23188" s="7" t="s">
        <v>86840</v>
      </c>
      <c r="D23188" s="7" t="s">
        <v>86841</v>
      </c>
      <c r="E23188" s="8">
        <v>1902.7054422144099</v>
      </c>
      <c r="F23188" s="8">
        <v>1742.54981815876</v>
      </c>
      <c r="G23188" s="8">
        <v>1744.1032016838201</v>
      </c>
      <c r="H23188" s="8">
        <v>1859.0353333978401</v>
      </c>
      <c r="I23188" s="8">
        <v>1916.17074697885</v>
      </c>
      <c r="J23188" s="8">
        <v>1696.02684413467</v>
      </c>
      <c r="K23188" s="8">
        <v>0.96541489143910297</v>
      </c>
      <c r="L23188" s="8">
        <v>2.17521687092894E-2</v>
      </c>
    </row>
    <row r="23189" spans="1:12" x14ac:dyDescent="0.2">
      <c r="A23189" s="7" t="s">
        <v>86842</v>
      </c>
      <c r="B23189" s="7" t="s">
        <v>86843</v>
      </c>
      <c r="C23189" s="7" t="s">
        <v>86844</v>
      </c>
      <c r="D23189" s="7" t="s">
        <v>86845</v>
      </c>
      <c r="E23189" s="8">
        <v>382.51792526596199</v>
      </c>
      <c r="F23189" s="8">
        <v>310.57289483258199</v>
      </c>
      <c r="G23189" s="8">
        <v>356.14132308915202</v>
      </c>
      <c r="H23189" s="8">
        <v>456.63970073933098</v>
      </c>
      <c r="I23189" s="8">
        <v>393.95121002102701</v>
      </c>
      <c r="J23189" s="8">
        <v>363.50487981453603</v>
      </c>
      <c r="K23189" s="8">
        <v>0.68489076076009303</v>
      </c>
      <c r="L23189" s="8">
        <v>0.21060447323393999</v>
      </c>
    </row>
    <row r="23190" spans="1:12" x14ac:dyDescent="0.2">
      <c r="A23190" s="7" t="s">
        <v>86846</v>
      </c>
      <c r="B23190" s="7" t="s">
        <v>86847</v>
      </c>
      <c r="C23190" s="7" t="s">
        <v>86848</v>
      </c>
      <c r="D23190" s="7" t="s">
        <v>86849</v>
      </c>
      <c r="E23190" s="8">
        <v>393.39052779290199</v>
      </c>
      <c r="F23190" s="8">
        <v>333.17788401343398</v>
      </c>
      <c r="G23190" s="8">
        <v>367.02341907243101</v>
      </c>
      <c r="H23190" s="8">
        <v>183.04953521016299</v>
      </c>
      <c r="I23190" s="8">
        <v>254.03402963572501</v>
      </c>
      <c r="J23190" s="8">
        <v>271.64087486140602</v>
      </c>
      <c r="K23190" s="8">
        <v>6.6511401650654695E-2</v>
      </c>
      <c r="L23190" s="8">
        <v>-0.62582048487015196</v>
      </c>
    </row>
    <row r="23191" spans="1:12" x14ac:dyDescent="0.2">
      <c r="A23191" s="7" t="s">
        <v>86850</v>
      </c>
      <c r="B23191" s="7" t="s">
        <v>86851</v>
      </c>
      <c r="C23191" s="7" t="s">
        <v>86852</v>
      </c>
      <c r="D23191" s="7" t="s">
        <v>86853</v>
      </c>
      <c r="E23191" s="8">
        <v>152.216435377153</v>
      </c>
      <c r="F23191" s="8">
        <v>225.06706619196601</v>
      </c>
      <c r="G23191" s="8">
        <v>81.121079148084604</v>
      </c>
      <c r="H23191" s="8">
        <v>39.365491443045798</v>
      </c>
      <c r="I23191" s="8">
        <v>105.18596539604199</v>
      </c>
      <c r="J23191" s="8">
        <v>40.499184979336803</v>
      </c>
      <c r="K23191" s="8">
        <v>0.100957112540026</v>
      </c>
      <c r="L23191" s="8">
        <v>-1.3089305351183</v>
      </c>
    </row>
    <row r="23192" spans="1:12" x14ac:dyDescent="0.2">
      <c r="A23192" s="7" t="s">
        <v>86854</v>
      </c>
      <c r="B23192" s="7" t="s">
        <v>86855</v>
      </c>
      <c r="D23192" s="7" t="s">
        <v>86856</v>
      </c>
      <c r="E23192" s="8">
        <v>0</v>
      </c>
      <c r="F23192" s="8">
        <v>3.9313024662352101</v>
      </c>
      <c r="G23192" s="8">
        <v>6.9249701711779501</v>
      </c>
      <c r="H23192" s="8">
        <v>1.9682745721522901</v>
      </c>
      <c r="I23192" s="8">
        <v>6.9462429978518596</v>
      </c>
      <c r="J23192" s="8">
        <v>9.8778499949602097</v>
      </c>
      <c r="K23192" s="8">
        <v>0.88898596986769296</v>
      </c>
      <c r="L23192" s="8">
        <v>0.79150292619288298</v>
      </c>
    </row>
    <row r="23193" spans="1:12" x14ac:dyDescent="0.2">
      <c r="A23193" s="7" t="s">
        <v>86857</v>
      </c>
      <c r="B23193" s="7" t="s">
        <v>86858</v>
      </c>
      <c r="C23193" s="7" t="s">
        <v>86859</v>
      </c>
      <c r="D23193" s="7" t="s">
        <v>86860</v>
      </c>
      <c r="E23193" s="8">
        <v>327.166494219725</v>
      </c>
      <c r="F23193" s="8">
        <v>296.81333620075799</v>
      </c>
      <c r="G23193" s="8">
        <v>228.52401564887199</v>
      </c>
      <c r="H23193" s="8">
        <v>355.27356027348799</v>
      </c>
      <c r="I23193" s="8">
        <v>316.55021661639199</v>
      </c>
      <c r="J23193" s="8">
        <v>265.71416486443002</v>
      </c>
      <c r="K23193" s="8">
        <v>0.86750484536873296</v>
      </c>
      <c r="L23193" s="8">
        <v>0.13717036863005899</v>
      </c>
    </row>
    <row r="23194" spans="1:12" x14ac:dyDescent="0.2">
      <c r="A23194" s="7" t="s">
        <v>86861</v>
      </c>
      <c r="B23194" s="7" t="s">
        <v>86862</v>
      </c>
      <c r="C23194" s="7" t="s">
        <v>86863</v>
      </c>
      <c r="D23194" s="7" t="s">
        <v>86864</v>
      </c>
      <c r="E23194" s="8">
        <v>1018.07096388615</v>
      </c>
      <c r="F23194" s="8">
        <v>895.35413668506897</v>
      </c>
      <c r="G23194" s="8">
        <v>770.65025190680399</v>
      </c>
      <c r="H23194" s="8">
        <v>1214.42541101796</v>
      </c>
      <c r="I23194" s="8">
        <v>905.98855100553601</v>
      </c>
      <c r="J23194" s="8">
        <v>647.98695966938897</v>
      </c>
      <c r="K23194" s="8">
        <v>0.96241244478154098</v>
      </c>
      <c r="L23194" s="8">
        <v>4.4642067298543003E-2</v>
      </c>
    </row>
    <row r="23195" spans="1:12" x14ac:dyDescent="0.2">
      <c r="A23195" s="7" t="s">
        <v>86865</v>
      </c>
      <c r="B23195" s="7" t="s">
        <v>86866</v>
      </c>
      <c r="C23195" s="7" t="s">
        <v>86867</v>
      </c>
      <c r="D23195" s="7" t="s">
        <v>86868</v>
      </c>
      <c r="E23195" s="8">
        <v>518.91966605847597</v>
      </c>
      <c r="F23195" s="8">
        <v>351.851570728051</v>
      </c>
      <c r="G23195" s="8">
        <v>461.99443856287201</v>
      </c>
      <c r="H23195" s="8">
        <v>553.08515477479398</v>
      </c>
      <c r="I23195" s="8">
        <v>500.12949584533402</v>
      </c>
      <c r="J23195" s="8">
        <v>560.07409471424398</v>
      </c>
      <c r="K23195" s="8">
        <v>0.545177730877481</v>
      </c>
      <c r="L23195" s="8">
        <v>0.27563791198305099</v>
      </c>
    </row>
    <row r="23196" spans="1:12" x14ac:dyDescent="0.2">
      <c r="A23196" s="7" t="s">
        <v>86869</v>
      </c>
      <c r="B23196" s="7" t="s">
        <v>86870</v>
      </c>
      <c r="C23196" s="7" t="s">
        <v>86871</v>
      </c>
      <c r="D23196" s="7" t="s">
        <v>86872</v>
      </c>
      <c r="E23196" s="8">
        <v>799.63049493582298</v>
      </c>
      <c r="F23196" s="8">
        <v>570.03885760410606</v>
      </c>
      <c r="G23196" s="8">
        <v>571.80467984869404</v>
      </c>
      <c r="H23196" s="8">
        <v>921.15249976727205</v>
      </c>
      <c r="I23196" s="8">
        <v>620.200267665345</v>
      </c>
      <c r="J23196" s="8">
        <v>524.51383473238695</v>
      </c>
      <c r="K23196" s="8">
        <v>0.92673940541990596</v>
      </c>
      <c r="L23196" s="8">
        <v>8.9629989464586293E-2</v>
      </c>
    </row>
    <row r="23197" spans="1:12" x14ac:dyDescent="0.2">
      <c r="A23197" s="7" t="s">
        <v>86873</v>
      </c>
      <c r="B23197" s="7" t="s">
        <v>86874</v>
      </c>
      <c r="C23197" s="7" t="s">
        <v>86875</v>
      </c>
      <c r="D23197" s="7" t="s">
        <v>86876</v>
      </c>
      <c r="E23197" s="8">
        <v>2059.8639696492601</v>
      </c>
      <c r="F23197" s="8">
        <v>2102.2639938192801</v>
      </c>
      <c r="G23197" s="8">
        <v>2305.02578554923</v>
      </c>
      <c r="H23197" s="8">
        <v>2171.0068530839799</v>
      </c>
      <c r="I23197" s="8">
        <v>2269.4368194410299</v>
      </c>
      <c r="J23197" s="8">
        <v>2369.69621379095</v>
      </c>
      <c r="K23197" s="8">
        <v>0.85284928030453599</v>
      </c>
      <c r="L23197" s="8">
        <v>7.4554651744551406E-2</v>
      </c>
    </row>
    <row r="23198" spans="1:12" x14ac:dyDescent="0.2">
      <c r="A23198" s="7" t="s">
        <v>86877</v>
      </c>
      <c r="B23198" s="7" t="s">
        <v>911</v>
      </c>
      <c r="C23198" s="7" t="s">
        <v>86878</v>
      </c>
      <c r="D23198" s="7" t="s">
        <v>913</v>
      </c>
      <c r="E23198" s="8">
        <v>1910.61278950673</v>
      </c>
      <c r="F23198" s="8">
        <v>1892.9221374922499</v>
      </c>
      <c r="G23198" s="8">
        <v>1480.9543351790601</v>
      </c>
      <c r="H23198" s="8">
        <v>843.40565416725599</v>
      </c>
      <c r="I23198" s="8">
        <v>914.91943485991703</v>
      </c>
      <c r="J23198" s="8">
        <v>557.11073971575604</v>
      </c>
      <c r="K23198" s="8">
        <v>1.25764024531163E-6</v>
      </c>
      <c r="L23198" s="8">
        <v>-1.1904941561875699</v>
      </c>
    </row>
    <row r="23199" spans="1:12" x14ac:dyDescent="0.2">
      <c r="A23199" s="7" t="s">
        <v>86879</v>
      </c>
      <c r="B23199" s="7" t="s">
        <v>86880</v>
      </c>
      <c r="C23199" s="7" t="s">
        <v>86881</v>
      </c>
      <c r="D23199" s="7" t="s">
        <v>86882</v>
      </c>
      <c r="E23199" s="8">
        <v>134.42490396943401</v>
      </c>
      <c r="F23199" s="8">
        <v>120.887550836733</v>
      </c>
      <c r="G23199" s="8">
        <v>95.960300943465896</v>
      </c>
      <c r="H23199" s="8">
        <v>113.17578789875699</v>
      </c>
      <c r="I23199" s="8">
        <v>130.98629653092101</v>
      </c>
      <c r="J23199" s="8">
        <v>155.08224492087501</v>
      </c>
      <c r="K23199" s="8">
        <v>0.859174279307379</v>
      </c>
      <c r="L23199" s="8">
        <v>0.18463369703013799</v>
      </c>
    </row>
    <row r="23200" spans="1:12" x14ac:dyDescent="0.2">
      <c r="A23200" s="7" t="s">
        <v>86883</v>
      </c>
      <c r="B23200" s="7" t="s">
        <v>86884</v>
      </c>
      <c r="C23200" s="7" t="s">
        <v>86885</v>
      </c>
      <c r="D23200" s="7" t="s">
        <v>86886</v>
      </c>
      <c r="E23200" s="8">
        <v>25.698878700038801</v>
      </c>
      <c r="F23200" s="8">
        <v>64.866490692881001</v>
      </c>
      <c r="G23200" s="8">
        <v>133.55299615843199</v>
      </c>
      <c r="H23200" s="8">
        <v>27.555844010132098</v>
      </c>
      <c r="I23200" s="8">
        <v>54.5776235545503</v>
      </c>
      <c r="J23200" s="8">
        <v>78.035014960185606</v>
      </c>
      <c r="K23200" s="8">
        <v>0.807005624762128</v>
      </c>
      <c r="L23200" s="8">
        <v>-0.48469460892748201</v>
      </c>
    </row>
    <row r="23201" spans="1:12" x14ac:dyDescent="0.2">
      <c r="A23201" s="7" t="s">
        <v>86887</v>
      </c>
      <c r="B23201" s="7" t="s">
        <v>86888</v>
      </c>
      <c r="C23201" s="7" t="s">
        <v>86889</v>
      </c>
      <c r="D23201" s="7" t="s">
        <v>86890</v>
      </c>
      <c r="E23201" s="8">
        <v>744.27906388958502</v>
      </c>
      <c r="F23201" s="8">
        <v>931.71868449774502</v>
      </c>
      <c r="G23201" s="8">
        <v>805.275102762693</v>
      </c>
      <c r="H23201" s="8">
        <v>725.30917983811901</v>
      </c>
      <c r="I23201" s="8">
        <v>919.88103700123895</v>
      </c>
      <c r="J23201" s="8">
        <v>649.96252966838199</v>
      </c>
      <c r="K23201" s="8">
        <v>0.86364041436530303</v>
      </c>
      <c r="L23201" s="8">
        <v>-0.11253303676819799</v>
      </c>
    </row>
    <row r="23202" spans="1:12" x14ac:dyDescent="0.2">
      <c r="A23202" s="7" t="s">
        <v>86891</v>
      </c>
      <c r="B23202" s="7" t="s">
        <v>86892</v>
      </c>
      <c r="C23202" s="7" t="s">
        <v>86893</v>
      </c>
      <c r="D23202" s="7" t="s">
        <v>86894</v>
      </c>
      <c r="E23202" s="8">
        <v>590.08579168935296</v>
      </c>
      <c r="F23202" s="8">
        <v>387.23329292416798</v>
      </c>
      <c r="G23202" s="8">
        <v>430.337432066058</v>
      </c>
      <c r="H23202" s="8">
        <v>587.52995978745901</v>
      </c>
      <c r="I23202" s="8">
        <v>561.65336239773603</v>
      </c>
      <c r="J23202" s="8">
        <v>761.582234611432</v>
      </c>
      <c r="K23202" s="8">
        <v>0.27527977978768498</v>
      </c>
      <c r="L23202" s="8">
        <v>0.44088570739687299</v>
      </c>
    </row>
    <row r="23203" spans="1:12" x14ac:dyDescent="0.2">
      <c r="A23203" s="7" t="s">
        <v>86895</v>
      </c>
      <c r="B23203" s="7" t="s">
        <v>86896</v>
      </c>
      <c r="C23203" s="7" t="s">
        <v>86897</v>
      </c>
      <c r="D23203" s="7" t="s">
        <v>86898</v>
      </c>
      <c r="E23203" s="8">
        <v>869.80820215515996</v>
      </c>
      <c r="F23203" s="8">
        <v>779.38071393113103</v>
      </c>
      <c r="G23203" s="8">
        <v>920.03175131364196</v>
      </c>
      <c r="H23203" s="8">
        <v>553.08515477479398</v>
      </c>
      <c r="I23203" s="8">
        <v>674.77789121989497</v>
      </c>
      <c r="J23203" s="8">
        <v>885.05535954843401</v>
      </c>
      <c r="K23203" s="8">
        <v>0.54027973515495398</v>
      </c>
      <c r="L23203" s="8">
        <v>-0.28209627461831499</v>
      </c>
    </row>
    <row r="23204" spans="1:12" x14ac:dyDescent="0.2">
      <c r="A23204" s="7" t="s">
        <v>86899</v>
      </c>
      <c r="B23204" s="7" t="s">
        <v>86900</v>
      </c>
      <c r="C23204" s="7" t="s">
        <v>86901</v>
      </c>
      <c r="D23204" s="7" t="s">
        <v>86902</v>
      </c>
      <c r="E23204" s="8">
        <v>1031.9088216477101</v>
      </c>
      <c r="F23204" s="8">
        <v>951.37519682892105</v>
      </c>
      <c r="G23204" s="8">
        <v>990.27073447844703</v>
      </c>
      <c r="H23204" s="8">
        <v>812.89739829889595</v>
      </c>
      <c r="I23204" s="8">
        <v>646.00059880022297</v>
      </c>
      <c r="J23204" s="8">
        <v>624.28011968148496</v>
      </c>
      <c r="K23204" s="8">
        <v>2.28381456510354E-2</v>
      </c>
      <c r="L23204" s="8">
        <v>-0.51336378837020102</v>
      </c>
    </row>
    <row r="23205" spans="1:12" x14ac:dyDescent="0.2">
      <c r="A23205" s="7" t="s">
        <v>86903</v>
      </c>
      <c r="B23205" s="7" t="s">
        <v>86904</v>
      </c>
      <c r="C23205" s="7" t="s">
        <v>86905</v>
      </c>
      <c r="D23205" s="7" t="s">
        <v>86906</v>
      </c>
      <c r="E23205" s="8">
        <v>158.14694584639301</v>
      </c>
      <c r="F23205" s="8">
        <v>136.61276070167401</v>
      </c>
      <c r="G23205" s="8">
        <v>186.974194621805</v>
      </c>
      <c r="H23205" s="8">
        <v>145.65231833926899</v>
      </c>
      <c r="I23205" s="8">
        <v>166.70983194844499</v>
      </c>
      <c r="J23205" s="8">
        <v>136.31432993045101</v>
      </c>
      <c r="K23205" s="8">
        <v>0.921464587679101</v>
      </c>
      <c r="L23205" s="8">
        <v>-0.102542147501194</v>
      </c>
    </row>
    <row r="23206" spans="1:12" x14ac:dyDescent="0.2">
      <c r="A23206" s="7" t="s">
        <v>86907</v>
      </c>
      <c r="B23206" s="7" t="s">
        <v>86908</v>
      </c>
      <c r="C23206" s="7" t="s">
        <v>86909</v>
      </c>
      <c r="D23206" s="7" t="s">
        <v>86910</v>
      </c>
      <c r="E23206" s="8">
        <v>256.000368588848</v>
      </c>
      <c r="F23206" s="8">
        <v>229.98119427476001</v>
      </c>
      <c r="G23206" s="8">
        <v>166.199284108271</v>
      </c>
      <c r="H23206" s="8">
        <v>65.937198167101698</v>
      </c>
      <c r="I23206" s="8">
        <v>99.232042826455199</v>
      </c>
      <c r="J23206" s="8">
        <v>104.70520994657799</v>
      </c>
      <c r="K23206" s="8">
        <v>1.4914110157250499E-3</v>
      </c>
      <c r="L23206" s="8">
        <v>-1.27310062863519</v>
      </c>
    </row>
    <row r="23207" spans="1:12" x14ac:dyDescent="0.2">
      <c r="A23207" s="7" t="s">
        <v>86911</v>
      </c>
      <c r="B23207" s="7" t="s">
        <v>86912</v>
      </c>
      <c r="C23207" s="7" t="s">
        <v>86913</v>
      </c>
      <c r="E23207" s="8">
        <v>278.73399205426699</v>
      </c>
      <c r="F23207" s="8">
        <v>201.47925139455501</v>
      </c>
      <c r="G23207" s="8">
        <v>206.759823682313</v>
      </c>
      <c r="H23207" s="8">
        <v>238.161223230427</v>
      </c>
      <c r="I23207" s="8">
        <v>129.001655674392</v>
      </c>
      <c r="J23207" s="8">
        <v>150.14331992339501</v>
      </c>
      <c r="K23207" s="8">
        <v>0.567727326453354</v>
      </c>
      <c r="L23207" s="8">
        <v>-0.40911816550612601</v>
      </c>
    </row>
    <row r="23208" spans="1:12" x14ac:dyDescent="0.2">
      <c r="A23208" s="7" t="s">
        <v>86914</v>
      </c>
      <c r="B23208" s="7" t="s">
        <v>86915</v>
      </c>
      <c r="E23208" s="8">
        <v>176.92689566565201</v>
      </c>
      <c r="F23208" s="8">
        <v>103.196689738674</v>
      </c>
      <c r="G23208" s="8">
        <v>76.174671882957497</v>
      </c>
      <c r="H23208" s="8">
        <v>86.604081174700795</v>
      </c>
      <c r="I23208" s="8">
        <v>130.98629653092101</v>
      </c>
      <c r="J23208" s="8">
        <v>111.61970494305</v>
      </c>
      <c r="K23208" s="8">
        <v>0.94396845042576705</v>
      </c>
      <c r="L23208" s="8">
        <v>-0.114124107922602</v>
      </c>
    </row>
    <row r="23209" spans="1:12" x14ac:dyDescent="0.2">
      <c r="A23209" s="7" t="s">
        <v>86916</v>
      </c>
      <c r="B23209" s="7" t="s">
        <v>86917</v>
      </c>
      <c r="C23209" s="7" t="s">
        <v>86918</v>
      </c>
      <c r="D23209" s="7" t="s">
        <v>86919</v>
      </c>
      <c r="E23209" s="8">
        <v>67.212451984716907</v>
      </c>
      <c r="F23209" s="8">
        <v>107.12799220491</v>
      </c>
      <c r="G23209" s="8">
        <v>91.013893678338803</v>
      </c>
      <c r="H23209" s="8">
        <v>140.731631908889</v>
      </c>
      <c r="I23209" s="8">
        <v>133.963257815714</v>
      </c>
      <c r="J23209" s="8">
        <v>113.595274942042</v>
      </c>
      <c r="K23209" s="8">
        <v>0.38269560746867198</v>
      </c>
      <c r="L23209" s="8">
        <v>0.549142593059048</v>
      </c>
    </row>
    <row r="23210" spans="1:12" x14ac:dyDescent="0.2">
      <c r="A23210" s="7" t="s">
        <v>86920</v>
      </c>
      <c r="B23210" s="7" t="s">
        <v>86921</v>
      </c>
      <c r="C23210" s="7" t="s">
        <v>86922</v>
      </c>
      <c r="D23210" s="7" t="s">
        <v>86923</v>
      </c>
      <c r="E23210" s="8">
        <v>79.073472923196306</v>
      </c>
      <c r="F23210" s="8">
        <v>51.106932061057698</v>
      </c>
      <c r="G23210" s="8">
        <v>84.0889235071608</v>
      </c>
      <c r="H23210" s="8">
        <v>93.493042177233804</v>
      </c>
      <c r="I23210" s="8">
        <v>114.116849250423</v>
      </c>
      <c r="J23210" s="8">
        <v>72.108304963209505</v>
      </c>
      <c r="K23210" s="8">
        <v>0.71304410177202904</v>
      </c>
      <c r="L23210" s="8">
        <v>0.38460780884531698</v>
      </c>
    </row>
    <row r="23211" spans="1:12" x14ac:dyDescent="0.2">
      <c r="A23211" s="7" t="s">
        <v>86924</v>
      </c>
      <c r="B23211" s="7" t="s">
        <v>86925</v>
      </c>
      <c r="C23211" s="7" t="s">
        <v>86926</v>
      </c>
      <c r="D23211" s="7" t="s">
        <v>86927</v>
      </c>
      <c r="E23211" s="8">
        <v>14.8262761730993</v>
      </c>
      <c r="F23211" s="8">
        <v>33.416070962999299</v>
      </c>
      <c r="G23211" s="8">
        <v>15.828503248406699</v>
      </c>
      <c r="H23211" s="8">
        <v>59.048237164568697</v>
      </c>
      <c r="I23211" s="8">
        <v>33.738894560994801</v>
      </c>
      <c r="J23211" s="8">
        <v>46.425894976313003</v>
      </c>
      <c r="K23211" s="8">
        <v>0.29762564879145498</v>
      </c>
      <c r="L23211" s="8">
        <v>1.11936206795451</v>
      </c>
    </row>
    <row r="23212" spans="1:12" x14ac:dyDescent="0.2">
      <c r="A23212" s="7" t="s">
        <v>86928</v>
      </c>
      <c r="B23212" s="7" t="s">
        <v>86929</v>
      </c>
      <c r="C23212" s="7" t="s">
        <v>86930</v>
      </c>
      <c r="D23212" s="7" t="s">
        <v>86931</v>
      </c>
      <c r="E23212" s="8">
        <v>85.003983392435998</v>
      </c>
      <c r="F23212" s="8">
        <v>72.729095625351405</v>
      </c>
      <c r="G23212" s="8">
        <v>50.453354104296501</v>
      </c>
      <c r="H23212" s="8">
        <v>86.604081174700795</v>
      </c>
      <c r="I23212" s="8">
        <v>56.562264411079397</v>
      </c>
      <c r="J23212" s="8">
        <v>100.75406994859399</v>
      </c>
      <c r="K23212" s="8">
        <v>0.87459086423584098</v>
      </c>
      <c r="L23212" s="8">
        <v>0.22858550363638799</v>
      </c>
    </row>
    <row r="23213" spans="1:12" x14ac:dyDescent="0.2">
      <c r="A23213" s="7" t="s">
        <v>86932</v>
      </c>
      <c r="B23213" s="7" t="s">
        <v>86933</v>
      </c>
      <c r="C23213" s="7" t="s">
        <v>86934</v>
      </c>
      <c r="E23213" s="8">
        <v>90.934493861675804</v>
      </c>
      <c r="F23213" s="8">
        <v>88.454305490292199</v>
      </c>
      <c r="G23213" s="8">
        <v>96.949582396491294</v>
      </c>
      <c r="H23213" s="8">
        <v>75.778571027863194</v>
      </c>
      <c r="I23213" s="8">
        <v>72.439391263312302</v>
      </c>
      <c r="J23213" s="8">
        <v>80.010584959177706</v>
      </c>
      <c r="K23213" s="8">
        <v>0.76757897367834405</v>
      </c>
      <c r="L23213" s="8">
        <v>-0.27591981596620302</v>
      </c>
    </row>
    <row r="23214" spans="1:12" x14ac:dyDescent="0.2">
      <c r="A23214" s="7" t="s">
        <v>86935</v>
      </c>
      <c r="B23214" s="7" t="s">
        <v>86936</v>
      </c>
      <c r="C23214" s="7" t="s">
        <v>86937</v>
      </c>
      <c r="D23214" s="7" t="s">
        <v>86938</v>
      </c>
      <c r="E23214" s="8">
        <v>4979.6519573382902</v>
      </c>
      <c r="F23214" s="8">
        <v>4636.97125892443</v>
      </c>
      <c r="G23214" s="8">
        <v>4897.9324739288604</v>
      </c>
      <c r="H23214" s="8">
        <v>5218.8800280617997</v>
      </c>
      <c r="I23214" s="8">
        <v>5258.3059493738601</v>
      </c>
      <c r="J23214" s="8">
        <v>5253.0406273198396</v>
      </c>
      <c r="K23214" s="8">
        <v>0.63850013375497405</v>
      </c>
      <c r="L23214" s="8">
        <v>0.11604207098345901</v>
      </c>
    </row>
    <row r="23215" spans="1:12" x14ac:dyDescent="0.2">
      <c r="A23215" s="7" t="s">
        <v>86939</v>
      </c>
      <c r="B23215" s="7" t="s">
        <v>86940</v>
      </c>
      <c r="C23215" s="7" t="s">
        <v>86941</v>
      </c>
      <c r="D23215" s="7" t="s">
        <v>86942</v>
      </c>
      <c r="E23215" s="8">
        <v>11.861020938479401</v>
      </c>
      <c r="F23215" s="8">
        <v>8.8454305490292207</v>
      </c>
      <c r="G23215" s="8">
        <v>5.9356887181525302</v>
      </c>
      <c r="H23215" s="8">
        <v>0</v>
      </c>
      <c r="I23215" s="8">
        <v>9.9232042826455196</v>
      </c>
      <c r="J23215" s="8">
        <v>5.9267099969761201</v>
      </c>
      <c r="K23215" s="8">
        <v>0.873882150427435</v>
      </c>
      <c r="L23215" s="8">
        <v>-0.74976625933863505</v>
      </c>
    </row>
    <row r="23216" spans="1:12" x14ac:dyDescent="0.2">
      <c r="A23216" s="7" t="s">
        <v>86943</v>
      </c>
      <c r="B23216" s="7" t="s">
        <v>86944</v>
      </c>
      <c r="C23216" s="7" t="s">
        <v>86945</v>
      </c>
      <c r="D23216" s="7" t="s">
        <v>86946</v>
      </c>
      <c r="E23216" s="8">
        <v>290.59501299274598</v>
      </c>
      <c r="F23216" s="8">
        <v>315.48702291537597</v>
      </c>
      <c r="G23216" s="8">
        <v>218.63120111861801</v>
      </c>
      <c r="H23216" s="8">
        <v>221.43088936713301</v>
      </c>
      <c r="I23216" s="8">
        <v>174.64839537456101</v>
      </c>
      <c r="J23216" s="8">
        <v>173.85015991130001</v>
      </c>
      <c r="K23216" s="8">
        <v>0.215201334312802</v>
      </c>
      <c r="L23216" s="8">
        <v>-0.53309537201226098</v>
      </c>
    </row>
    <row r="23217" spans="1:12" x14ac:dyDescent="0.2">
      <c r="A23217" s="7" t="s">
        <v>86947</v>
      </c>
      <c r="B23217" s="7" t="s">
        <v>86948</v>
      </c>
      <c r="C23217" s="7" t="s">
        <v>86949</v>
      </c>
      <c r="D23217" s="7" t="s">
        <v>86950</v>
      </c>
      <c r="E23217" s="8">
        <v>0</v>
      </c>
      <c r="F23217" s="8">
        <v>0</v>
      </c>
      <c r="G23217" s="8">
        <v>3.9571258121016899</v>
      </c>
      <c r="H23217" s="8">
        <v>0.98413728607614503</v>
      </c>
      <c r="I23217" s="8">
        <v>4.9616021413227598</v>
      </c>
      <c r="J23217" s="8">
        <v>9.8778499949602097</v>
      </c>
      <c r="K23217" s="8">
        <v>1</v>
      </c>
      <c r="L23217" s="8">
        <v>2.0002476751748302</v>
      </c>
    </row>
    <row r="23218" spans="1:12" x14ac:dyDescent="0.2">
      <c r="A23218" s="7" t="s">
        <v>86951</v>
      </c>
      <c r="B23218" s="7" t="s">
        <v>86952</v>
      </c>
      <c r="D23218" s="7" t="s">
        <v>86953</v>
      </c>
      <c r="E23218" s="8">
        <v>285.65292093504701</v>
      </c>
      <c r="F23218" s="8">
        <v>0</v>
      </c>
      <c r="G23218" s="8">
        <v>0</v>
      </c>
      <c r="H23218" s="8">
        <v>223.39916393928499</v>
      </c>
      <c r="I23218" s="8">
        <v>131.97861695918499</v>
      </c>
      <c r="J23218" s="8">
        <v>223.23940988610099</v>
      </c>
      <c r="K23218" s="8">
        <v>1</v>
      </c>
      <c r="L23218" s="8">
        <v>1.01853138423075</v>
      </c>
    </row>
    <row r="23219" spans="1:12" x14ac:dyDescent="0.2">
      <c r="A23219" s="7" t="s">
        <v>86954</v>
      </c>
      <c r="B23219" s="7" t="s">
        <v>86955</v>
      </c>
      <c r="E23219" s="8">
        <v>209.54470324646999</v>
      </c>
      <c r="F23219" s="8">
        <v>143.49254001758499</v>
      </c>
      <c r="G23219" s="8">
        <v>167.188565561296</v>
      </c>
      <c r="H23219" s="8">
        <v>210.60537922029499</v>
      </c>
      <c r="I23219" s="8">
        <v>180.60231794414801</v>
      </c>
      <c r="J23219" s="8">
        <v>242.00732487652499</v>
      </c>
      <c r="K23219" s="8">
        <v>0.68723373733968496</v>
      </c>
      <c r="L23219" s="8">
        <v>0.28363601515446601</v>
      </c>
    </row>
    <row r="23220" spans="1:12" x14ac:dyDescent="0.2">
      <c r="A23220" s="7" t="s">
        <v>86956</v>
      </c>
      <c r="B23220" s="7" t="s">
        <v>86957</v>
      </c>
      <c r="C23220" s="7" t="s">
        <v>86958</v>
      </c>
      <c r="D23220" s="7" t="s">
        <v>86959</v>
      </c>
      <c r="E23220" s="8">
        <v>102.795514800155</v>
      </c>
      <c r="F23220" s="8">
        <v>72.729095625351405</v>
      </c>
      <c r="G23220" s="8">
        <v>45.506946839169402</v>
      </c>
      <c r="H23220" s="8">
        <v>63.968923594949402</v>
      </c>
      <c r="I23220" s="8">
        <v>110.14756753736501</v>
      </c>
      <c r="J23220" s="8">
        <v>94.827359951618007</v>
      </c>
      <c r="K23220" s="8">
        <v>0.84377819405807597</v>
      </c>
      <c r="L23220" s="8">
        <v>0.28295837511389799</v>
      </c>
    </row>
    <row r="23221" spans="1:12" x14ac:dyDescent="0.2">
      <c r="A23221" s="7" t="s">
        <v>86960</v>
      </c>
      <c r="B23221" s="7" t="s">
        <v>86961</v>
      </c>
      <c r="C23221" s="7" t="s">
        <v>86962</v>
      </c>
      <c r="D23221" s="7" t="s">
        <v>86963</v>
      </c>
      <c r="E23221" s="8">
        <v>852.01667074744</v>
      </c>
      <c r="F23221" s="8">
        <v>738.10203803566105</v>
      </c>
      <c r="G23221" s="8">
        <v>692.49701711779505</v>
      </c>
      <c r="H23221" s="8">
        <v>713.49953240520495</v>
      </c>
      <c r="I23221" s="8">
        <v>640.04667623063597</v>
      </c>
      <c r="J23221" s="8">
        <v>504.75813474246598</v>
      </c>
      <c r="K23221" s="8">
        <v>0.44656779147070103</v>
      </c>
      <c r="L23221" s="8">
        <v>-0.29668700550330401</v>
      </c>
    </row>
    <row r="23222" spans="1:12" x14ac:dyDescent="0.2">
      <c r="A23222" s="7" t="s">
        <v>86964</v>
      </c>
      <c r="B23222" s="7" t="s">
        <v>86965</v>
      </c>
      <c r="C23222" s="7" t="s">
        <v>86966</v>
      </c>
      <c r="D23222" s="7" t="s">
        <v>86967</v>
      </c>
      <c r="E23222" s="8">
        <v>356.81904656592297</v>
      </c>
      <c r="F23222" s="8">
        <v>343.006140179022</v>
      </c>
      <c r="G23222" s="8">
        <v>402.63755138134701</v>
      </c>
      <c r="H23222" s="8">
        <v>310.98738240006202</v>
      </c>
      <c r="I23222" s="8">
        <v>258.995631777048</v>
      </c>
      <c r="J23222" s="8">
        <v>275.59201485939002</v>
      </c>
      <c r="K23222" s="8">
        <v>0.27570589765835102</v>
      </c>
      <c r="L23222" s="8">
        <v>-0.382658725668025</v>
      </c>
    </row>
    <row r="23223" spans="1:12" x14ac:dyDescent="0.2">
      <c r="A23223" s="7" t="s">
        <v>86968</v>
      </c>
      <c r="B23223" s="7" t="s">
        <v>86969</v>
      </c>
      <c r="C23223" s="7" t="s">
        <v>86970</v>
      </c>
      <c r="D23223" s="7" t="s">
        <v>86971</v>
      </c>
      <c r="E23223" s="8">
        <v>93.899749096295594</v>
      </c>
      <c r="F23223" s="8">
        <v>89.437131106851098</v>
      </c>
      <c r="G23223" s="8">
        <v>127.61730744027901</v>
      </c>
      <c r="H23223" s="8">
        <v>1644.4934050332399</v>
      </c>
      <c r="I23223" s="8">
        <v>1158.03793978473</v>
      </c>
      <c r="J23223" s="8">
        <v>781.337934601352</v>
      </c>
      <c r="K23223" s="8">
        <v>4.9984798421608703E-27</v>
      </c>
      <c r="L23223" s="8">
        <v>3.52682541794116</v>
      </c>
    </row>
    <row r="23224" spans="1:12" x14ac:dyDescent="0.2">
      <c r="A23224" s="7" t="s">
        <v>86972</v>
      </c>
      <c r="B23224" s="7" t="s">
        <v>86973</v>
      </c>
      <c r="C23224" s="7" t="s">
        <v>86974</v>
      </c>
      <c r="D23224" s="7" t="s">
        <v>86975</v>
      </c>
      <c r="E23224" s="8">
        <v>268.849807938867</v>
      </c>
      <c r="F23224" s="8">
        <v>225.06706619196601</v>
      </c>
      <c r="G23224" s="8">
        <v>217.64191966559301</v>
      </c>
      <c r="H23224" s="8">
        <v>387.75009071400098</v>
      </c>
      <c r="I23224" s="8">
        <v>313.57325533159798</v>
      </c>
      <c r="J23224" s="8">
        <v>284.48207985485402</v>
      </c>
      <c r="K23224" s="8">
        <v>0.228137350657827</v>
      </c>
      <c r="L23224" s="8">
        <v>0.47036596704391598</v>
      </c>
    </row>
    <row r="23225" spans="1:12" x14ac:dyDescent="0.2">
      <c r="A23225" s="7" t="s">
        <v>86976</v>
      </c>
      <c r="B23225" s="7" t="s">
        <v>86977</v>
      </c>
      <c r="C23225" s="7" t="s">
        <v>86978</v>
      </c>
      <c r="D23225" s="7" t="s">
        <v>86979</v>
      </c>
      <c r="E23225" s="8">
        <v>41.513573284678102</v>
      </c>
      <c r="F23225" s="8">
        <v>13.7595586318232</v>
      </c>
      <c r="G23225" s="8">
        <v>16.817784701432199</v>
      </c>
      <c r="H23225" s="8">
        <v>13.777922005065999</v>
      </c>
      <c r="I23225" s="8">
        <v>39.6928171305821</v>
      </c>
      <c r="J23225" s="8">
        <v>4.9389249974801004</v>
      </c>
      <c r="K23225" s="8">
        <v>0.930787030941301</v>
      </c>
      <c r="L23225" s="8">
        <v>-0.30377936603915401</v>
      </c>
    </row>
    <row r="23226" spans="1:12" x14ac:dyDescent="0.2">
      <c r="A23226" s="7" t="s">
        <v>86980</v>
      </c>
      <c r="B23226" s="7" t="s">
        <v>1227</v>
      </c>
      <c r="C23226" s="7" t="s">
        <v>86981</v>
      </c>
      <c r="D23226" s="7" t="s">
        <v>1229</v>
      </c>
      <c r="E23226" s="8">
        <v>278.73399205426699</v>
      </c>
      <c r="F23226" s="8">
        <v>407.87263087190303</v>
      </c>
      <c r="G23226" s="8">
        <v>335.36641257561803</v>
      </c>
      <c r="H23226" s="8">
        <v>86.604081174700795</v>
      </c>
      <c r="I23226" s="8">
        <v>159.763588950593</v>
      </c>
      <c r="J23226" s="8">
        <v>200.52035489769199</v>
      </c>
      <c r="K23226" s="8">
        <v>5.9233597756933503E-3</v>
      </c>
      <c r="L23226" s="8">
        <v>-1.19346528111155</v>
      </c>
    </row>
    <row r="23227" spans="1:12" x14ac:dyDescent="0.2">
      <c r="A23227" s="7" t="s">
        <v>86982</v>
      </c>
      <c r="B23227" s="7" t="s">
        <v>579</v>
      </c>
      <c r="C23227" s="7" t="s">
        <v>86983</v>
      </c>
      <c r="D23227" s="7" t="s">
        <v>581</v>
      </c>
      <c r="E23227" s="8">
        <v>1327.4459266981601</v>
      </c>
      <c r="F23227" s="8">
        <v>1199.0472522017401</v>
      </c>
      <c r="G23227" s="8">
        <v>1120.8558862778</v>
      </c>
      <c r="H23227" s="8">
        <v>425.14730758489497</v>
      </c>
      <c r="I23227" s="8">
        <v>524.93750655194799</v>
      </c>
      <c r="J23227" s="8">
        <v>340.785824826127</v>
      </c>
      <c r="K23227" s="8">
        <v>5.2442405739196001E-12</v>
      </c>
      <c r="L23227" s="8">
        <v>-1.4985444822962799</v>
      </c>
    </row>
    <row r="23228" spans="1:12" x14ac:dyDescent="0.2">
      <c r="A23228" s="7" t="s">
        <v>86984</v>
      </c>
      <c r="B23228" s="7" t="s">
        <v>86985</v>
      </c>
      <c r="C23228" s="7" t="s">
        <v>86986</v>
      </c>
      <c r="D23228" s="7" t="s">
        <v>86987</v>
      </c>
      <c r="E23228" s="8">
        <v>31.6293891692785</v>
      </c>
      <c r="F23228" s="8">
        <v>21.6221635642937</v>
      </c>
      <c r="G23228" s="8">
        <v>4.9464072651271103</v>
      </c>
      <c r="H23228" s="8">
        <v>61.016511736721</v>
      </c>
      <c r="I23228" s="8">
        <v>42.669778415375703</v>
      </c>
      <c r="J23228" s="8">
        <v>17.780129990928401</v>
      </c>
      <c r="K23228" s="8">
        <v>0.55233384753496395</v>
      </c>
      <c r="L23228" s="8">
        <v>1.0614924203113001</v>
      </c>
    </row>
    <row r="23229" spans="1:12" x14ac:dyDescent="0.2">
      <c r="A23229" s="7" t="s">
        <v>86988</v>
      </c>
      <c r="B23229" s="7" t="s">
        <v>86989</v>
      </c>
      <c r="C23229" s="7" t="s">
        <v>86990</v>
      </c>
      <c r="D23229" s="7" t="s">
        <v>86991</v>
      </c>
      <c r="E23229" s="8">
        <v>210.53312165801</v>
      </c>
      <c r="F23229" s="8">
        <v>260.44878838808302</v>
      </c>
      <c r="G23229" s="8">
        <v>296.78443590762703</v>
      </c>
      <c r="H23229" s="8">
        <v>316.89220611651899</v>
      </c>
      <c r="I23229" s="8">
        <v>391.96656916449803</v>
      </c>
      <c r="J23229" s="8">
        <v>344.736964824111</v>
      </c>
      <c r="K23229" s="8">
        <v>0.240317784686779</v>
      </c>
      <c r="L23229" s="8">
        <v>0.45655066182868898</v>
      </c>
    </row>
    <row r="23230" spans="1:12" x14ac:dyDescent="0.2">
      <c r="A23230" s="7" t="s">
        <v>86992</v>
      </c>
      <c r="B23230" s="7" t="s">
        <v>86993</v>
      </c>
      <c r="C23230" s="7" t="s">
        <v>86994</v>
      </c>
      <c r="D23230" s="7" t="s">
        <v>86995</v>
      </c>
      <c r="E23230" s="8">
        <v>6.9189288807796796</v>
      </c>
      <c r="F23230" s="8">
        <v>27.5191172636465</v>
      </c>
      <c r="G23230" s="8">
        <v>14.839221795381301</v>
      </c>
      <c r="H23230" s="8">
        <v>7.8730982886091603</v>
      </c>
      <c r="I23230" s="8">
        <v>18.854088137026501</v>
      </c>
      <c r="J23230" s="8">
        <v>17.780129990928401</v>
      </c>
      <c r="K23230" s="8">
        <v>0.96593324313964801</v>
      </c>
      <c r="L23230" s="8">
        <v>-0.14727836367816299</v>
      </c>
    </row>
    <row r="23231" spans="1:12" x14ac:dyDescent="0.2">
      <c r="A23231" s="7" t="s">
        <v>86996</v>
      </c>
      <c r="B23231" s="7" t="s">
        <v>86997</v>
      </c>
      <c r="C23231" s="7" t="s">
        <v>86998</v>
      </c>
      <c r="D23231" s="7" t="s">
        <v>86999</v>
      </c>
      <c r="E23231" s="8">
        <v>0</v>
      </c>
      <c r="F23231" s="8">
        <v>3.9313024662352101</v>
      </c>
      <c r="G23231" s="8">
        <v>2.96784435907627</v>
      </c>
      <c r="H23231" s="8">
        <v>18.698608435446801</v>
      </c>
      <c r="I23231" s="8">
        <v>7.93856342611641</v>
      </c>
      <c r="J23231" s="8">
        <v>0</v>
      </c>
      <c r="K23231" s="8">
        <v>0.68853653648559399</v>
      </c>
      <c r="L23231" s="8">
        <v>1.94874873263272</v>
      </c>
    </row>
    <row r="23232" spans="1:12" x14ac:dyDescent="0.2">
      <c r="A23232" s="7" t="s">
        <v>87000</v>
      </c>
      <c r="B23232" s="7" t="s">
        <v>87001</v>
      </c>
      <c r="C23232" s="7" t="s">
        <v>87002</v>
      </c>
      <c r="D23232" s="7" t="s">
        <v>87003</v>
      </c>
      <c r="E23232" s="8">
        <v>6.9189288807796796</v>
      </c>
      <c r="F23232" s="8">
        <v>25.553466030528899</v>
      </c>
      <c r="G23232" s="8">
        <v>22.753473419584701</v>
      </c>
      <c r="H23232" s="8">
        <v>19.682745721522899</v>
      </c>
      <c r="I23232" s="8">
        <v>14.8848064239683</v>
      </c>
      <c r="J23232" s="8">
        <v>25.682409986896499</v>
      </c>
      <c r="K23232" s="8">
        <v>0.96715907900558395</v>
      </c>
      <c r="L23232" s="8">
        <v>0.12555816557713601</v>
      </c>
    </row>
    <row r="23233" spans="1:12" x14ac:dyDescent="0.2">
      <c r="A23233" s="7" t="s">
        <v>87004</v>
      </c>
      <c r="B23233" s="7" t="s">
        <v>87005</v>
      </c>
      <c r="C23233" s="7" t="s">
        <v>87006</v>
      </c>
      <c r="E23233" s="8">
        <v>0</v>
      </c>
      <c r="F23233" s="8">
        <v>7.8626049324704201</v>
      </c>
      <c r="G23233" s="8">
        <v>8.9035330772288006</v>
      </c>
      <c r="H23233" s="8">
        <v>0</v>
      </c>
      <c r="I23233" s="8">
        <v>10.9155247109101</v>
      </c>
      <c r="J23233" s="8">
        <v>4.9389249974801004</v>
      </c>
      <c r="K23233" s="8">
        <v>0.99066914746813295</v>
      </c>
      <c r="L23233" s="8">
        <v>-8.1050001518692197E-2</v>
      </c>
    </row>
    <row r="23234" spans="1:12" x14ac:dyDescent="0.2">
      <c r="A23234" s="7" t="s">
        <v>87007</v>
      </c>
      <c r="B23234" s="7" t="s">
        <v>87008</v>
      </c>
      <c r="C23234" s="7" t="s">
        <v>87009</v>
      </c>
      <c r="D23234" s="7" t="s">
        <v>87010</v>
      </c>
      <c r="E23234" s="8">
        <v>0</v>
      </c>
      <c r="F23234" s="8">
        <v>6.8797793159116196</v>
      </c>
      <c r="G23234" s="8">
        <v>18.796347607483</v>
      </c>
      <c r="H23234" s="8">
        <v>0</v>
      </c>
      <c r="I23234" s="8">
        <v>4.9616021413227598</v>
      </c>
      <c r="J23234" s="8">
        <v>23.706839987904502</v>
      </c>
      <c r="K23234" s="8">
        <v>0.98211567034646197</v>
      </c>
      <c r="L23234" s="8">
        <v>0.15906127873836001</v>
      </c>
    </row>
    <row r="23235" spans="1:12" x14ac:dyDescent="0.2">
      <c r="A23235" s="7" t="s">
        <v>87011</v>
      </c>
      <c r="B23235" s="7" t="s">
        <v>87012</v>
      </c>
      <c r="C23235" s="7" t="s">
        <v>87013</v>
      </c>
      <c r="D23235" s="7" t="s">
        <v>6342</v>
      </c>
      <c r="E23235" s="8">
        <v>1.97683682307991</v>
      </c>
      <c r="F23235" s="8">
        <v>0</v>
      </c>
      <c r="G23235" s="8">
        <v>0</v>
      </c>
      <c r="H23235" s="8">
        <v>3.9365491443045801</v>
      </c>
      <c r="I23235" s="8">
        <v>14.8848064239683</v>
      </c>
      <c r="J23235" s="8">
        <v>7.9022799959681604</v>
      </c>
      <c r="K23235" s="8">
        <v>0.230913334451601</v>
      </c>
      <c r="L23235" s="8">
        <v>3.7578137482396801</v>
      </c>
    </row>
    <row r="23236" spans="1:12" x14ac:dyDescent="0.2">
      <c r="A23236" s="7" t="s">
        <v>6710</v>
      </c>
      <c r="B23236" s="7" t="s">
        <v>87014</v>
      </c>
      <c r="D23236" s="7" t="s">
        <v>6712</v>
      </c>
      <c r="E23236" s="8">
        <v>0</v>
      </c>
      <c r="F23236" s="8">
        <v>24.5706404139701</v>
      </c>
      <c r="G23236" s="8">
        <v>12.8606588893305</v>
      </c>
      <c r="H23236" s="8">
        <v>0</v>
      </c>
      <c r="I23236" s="8">
        <v>14.8848064239683</v>
      </c>
      <c r="J23236" s="8">
        <v>0</v>
      </c>
      <c r="K23236" s="8">
        <v>0.84353802850858906</v>
      </c>
      <c r="L23236" s="8">
        <v>-1.3308808885552701</v>
      </c>
    </row>
    <row r="23237" spans="1:12" x14ac:dyDescent="0.2">
      <c r="A23237" s="7" t="s">
        <v>87015</v>
      </c>
      <c r="B23237" s="7" t="s">
        <v>87016</v>
      </c>
      <c r="C23237" s="7" t="s">
        <v>87017</v>
      </c>
      <c r="D23237" s="7" t="s">
        <v>34246</v>
      </c>
      <c r="E23237" s="8">
        <v>14.8262761730993</v>
      </c>
      <c r="F23237" s="8">
        <v>7.8626049324704201</v>
      </c>
      <c r="G23237" s="8">
        <v>16.817784701432199</v>
      </c>
      <c r="H23237" s="8">
        <v>9.8413728607614495</v>
      </c>
      <c r="I23237" s="8">
        <v>40.685137558846598</v>
      </c>
      <c r="J23237" s="8">
        <v>44.450324977320903</v>
      </c>
      <c r="K23237" s="8">
        <v>0.427656885941605</v>
      </c>
      <c r="L23237" s="8">
        <v>1.26553838859359</v>
      </c>
    </row>
    <row r="23238" spans="1:12" x14ac:dyDescent="0.2">
      <c r="A23238" s="7" t="s">
        <v>87018</v>
      </c>
      <c r="B23238" s="7" t="s">
        <v>87019</v>
      </c>
      <c r="C23238" s="7" t="s">
        <v>87020</v>
      </c>
      <c r="D23238" s="7" t="s">
        <v>87021</v>
      </c>
      <c r="E23238" s="8">
        <v>4.94209205769977</v>
      </c>
      <c r="F23238" s="8">
        <v>1.9656512331176099</v>
      </c>
      <c r="G23238" s="8">
        <v>2.96784435907627</v>
      </c>
      <c r="H23238" s="8">
        <v>0</v>
      </c>
      <c r="I23238" s="8">
        <v>10.9155247109101</v>
      </c>
      <c r="J23238" s="8">
        <v>0</v>
      </c>
      <c r="K23238" s="8">
        <v>1</v>
      </c>
      <c r="L23238" s="8">
        <v>0.14400499769250899</v>
      </c>
    </row>
    <row r="23239" spans="1:12" x14ac:dyDescent="0.2">
      <c r="A23239" s="7" t="s">
        <v>87022</v>
      </c>
      <c r="B23239" s="7" t="s">
        <v>87023</v>
      </c>
      <c r="C23239" s="7" t="s">
        <v>23726</v>
      </c>
      <c r="D23239" s="7" t="s">
        <v>23727</v>
      </c>
      <c r="E23239" s="8">
        <v>412.17047761216099</v>
      </c>
      <c r="F23239" s="8">
        <v>349.885919494934</v>
      </c>
      <c r="G23239" s="8">
        <v>277.98808830014298</v>
      </c>
      <c r="H23239" s="8">
        <v>1093.3765248305999</v>
      </c>
      <c r="I23239" s="8">
        <v>629.13115151972602</v>
      </c>
      <c r="J23239" s="8">
        <v>431.662044779761</v>
      </c>
      <c r="K23239" s="8">
        <v>1.5995179116133101E-2</v>
      </c>
      <c r="L23239" s="8">
        <v>1.0505052909239501</v>
      </c>
    </row>
    <row r="23240" spans="1:12" x14ac:dyDescent="0.2">
      <c r="A23240" s="7" t="s">
        <v>87024</v>
      </c>
      <c r="B23240" s="7" t="s">
        <v>87025</v>
      </c>
      <c r="D23240" s="7" t="s">
        <v>87026</v>
      </c>
      <c r="E23240" s="8">
        <v>181.86898772335201</v>
      </c>
      <c r="F23240" s="8">
        <v>122.85320206985</v>
      </c>
      <c r="G23240" s="8">
        <v>141.46724778263501</v>
      </c>
      <c r="H23240" s="8">
        <v>199.77986907345701</v>
      </c>
      <c r="I23240" s="8">
        <v>137.93253952877299</v>
      </c>
      <c r="J23240" s="8">
        <v>163.97230991633899</v>
      </c>
      <c r="K23240" s="8">
        <v>0.86879106234157499</v>
      </c>
      <c r="L23240" s="8">
        <v>0.16924223924819601</v>
      </c>
    </row>
    <row r="23241" spans="1:12" x14ac:dyDescent="0.2">
      <c r="A23241" s="7" t="s">
        <v>87027</v>
      </c>
      <c r="B23241" s="7" t="s">
        <v>87028</v>
      </c>
      <c r="C23241" s="7" t="s">
        <v>87029</v>
      </c>
      <c r="D23241" s="7" t="s">
        <v>87030</v>
      </c>
      <c r="E23241" s="8">
        <v>23.722041876958901</v>
      </c>
      <c r="F23241" s="8">
        <v>21.6221635642937</v>
      </c>
      <c r="G23241" s="8">
        <v>32.6462879498389</v>
      </c>
      <c r="H23241" s="8">
        <v>18.698608435446801</v>
      </c>
      <c r="I23241" s="8">
        <v>21.831049421820101</v>
      </c>
      <c r="J23241" s="8">
        <v>42.474754978328903</v>
      </c>
      <c r="K23241" s="8">
        <v>0.97065965660079301</v>
      </c>
      <c r="L23241" s="8">
        <v>8.9953175349379702E-2</v>
      </c>
    </row>
    <row r="23242" spans="1:12" x14ac:dyDescent="0.2">
      <c r="A23242" s="7" t="s">
        <v>87031</v>
      </c>
      <c r="B23242" s="7" t="s">
        <v>87032</v>
      </c>
      <c r="C23242" s="7" t="s">
        <v>87033</v>
      </c>
      <c r="D23242" s="7" t="s">
        <v>87034</v>
      </c>
      <c r="E23242" s="8">
        <v>1605.1915003408899</v>
      </c>
      <c r="F23242" s="8">
        <v>1613.7996623895499</v>
      </c>
      <c r="G23242" s="8">
        <v>1390.9297229537401</v>
      </c>
      <c r="H23242" s="8">
        <v>1034.3282876660301</v>
      </c>
      <c r="I23242" s="8">
        <v>989.34346697975798</v>
      </c>
      <c r="J23242" s="8">
        <v>808.00812958774497</v>
      </c>
      <c r="K23242" s="8">
        <v>2.0109386098054601E-4</v>
      </c>
      <c r="L23242" s="8">
        <v>-0.70308639736794998</v>
      </c>
    </row>
    <row r="23243" spans="1:12" x14ac:dyDescent="0.2">
      <c r="A23243" s="7" t="s">
        <v>87035</v>
      </c>
      <c r="B23243" s="7" t="s">
        <v>87036</v>
      </c>
      <c r="C23243" s="7" t="s">
        <v>87037</v>
      </c>
      <c r="D23243" s="7" t="s">
        <v>87038</v>
      </c>
      <c r="E23243" s="8">
        <v>92.911330684755697</v>
      </c>
      <c r="F23243" s="8">
        <v>104.17951535523299</v>
      </c>
      <c r="G23243" s="8">
        <v>158.28503248406699</v>
      </c>
      <c r="H23243" s="8">
        <v>86.604081174700795</v>
      </c>
      <c r="I23243" s="8">
        <v>100.22436325472</v>
      </c>
      <c r="J23243" s="8">
        <v>93.839574952121893</v>
      </c>
      <c r="K23243" s="8">
        <v>0.71227821722540297</v>
      </c>
      <c r="L23243" s="8">
        <v>-0.34046930786994201</v>
      </c>
    </row>
    <row r="23244" spans="1:12" x14ac:dyDescent="0.2">
      <c r="A23244" s="7" t="s">
        <v>87039</v>
      </c>
      <c r="B23244" s="7" t="s">
        <v>87040</v>
      </c>
      <c r="C23244" s="7" t="s">
        <v>87041</v>
      </c>
      <c r="D23244" s="7" t="s">
        <v>87042</v>
      </c>
      <c r="E23244" s="8">
        <v>235.24358194650901</v>
      </c>
      <c r="F23244" s="8">
        <v>217.20446125949499</v>
      </c>
      <c r="G23244" s="8">
        <v>189.94203898088099</v>
      </c>
      <c r="H23244" s="8">
        <v>151.55714205572599</v>
      </c>
      <c r="I23244" s="8">
        <v>112.132208393894</v>
      </c>
      <c r="J23244" s="8">
        <v>97.790714950105993</v>
      </c>
      <c r="K23244" s="8">
        <v>3.7215873287358203E-2</v>
      </c>
      <c r="L23244" s="8">
        <v>-0.82945569695652999</v>
      </c>
    </row>
    <row r="23245" spans="1:12" x14ac:dyDescent="0.2">
      <c r="A23245" s="7" t="s">
        <v>87043</v>
      </c>
      <c r="B23245" s="7" t="s">
        <v>87044</v>
      </c>
      <c r="C23245" s="7" t="s">
        <v>87045</v>
      </c>
      <c r="D23245" s="7" t="s">
        <v>87046</v>
      </c>
      <c r="E23245" s="8">
        <v>21.745205053879001</v>
      </c>
      <c r="F23245" s="8">
        <v>10.8110817821468</v>
      </c>
      <c r="G23245" s="8">
        <v>15.828503248406699</v>
      </c>
      <c r="H23245" s="8">
        <v>418.25834658236198</v>
      </c>
      <c r="I23245" s="8">
        <v>249.07242749440201</v>
      </c>
      <c r="J23245" s="8">
        <v>150.14331992339501</v>
      </c>
      <c r="K23245" s="8">
        <v>4.6668724417684697E-14</v>
      </c>
      <c r="L23245" s="8">
        <v>4.0788721882434498</v>
      </c>
    </row>
    <row r="23246" spans="1:12" x14ac:dyDescent="0.2">
      <c r="A23246" s="7" t="s">
        <v>87047</v>
      </c>
      <c r="B23246" s="7" t="s">
        <v>87048</v>
      </c>
      <c r="C23246" s="7" t="s">
        <v>87049</v>
      </c>
      <c r="D23246" s="7" t="s">
        <v>87050</v>
      </c>
      <c r="E23246" s="8">
        <v>1514.2570064792101</v>
      </c>
      <c r="F23246" s="8">
        <v>1379.8871656485601</v>
      </c>
      <c r="G23246" s="8">
        <v>1065.4561249083799</v>
      </c>
      <c r="H23246" s="8">
        <v>1573.6355204357601</v>
      </c>
      <c r="I23246" s="8">
        <v>1796.0999751588399</v>
      </c>
      <c r="J23246" s="8">
        <v>1553.7858042072401</v>
      </c>
      <c r="K23246" s="8">
        <v>0.31490179258282203</v>
      </c>
      <c r="L23246" s="8">
        <v>0.31432047501298799</v>
      </c>
    </row>
    <row r="23247" spans="1:12" x14ac:dyDescent="0.2">
      <c r="A23247" s="7" t="s">
        <v>87051</v>
      </c>
      <c r="B23247" s="7" t="s">
        <v>87052</v>
      </c>
      <c r="E23247" s="8">
        <v>0</v>
      </c>
      <c r="F23247" s="8">
        <v>5.89695369935282</v>
      </c>
      <c r="G23247" s="8">
        <v>0</v>
      </c>
      <c r="H23247" s="8">
        <v>8.8572355746852995</v>
      </c>
      <c r="I23247" s="8">
        <v>2.97696128479366</v>
      </c>
      <c r="J23247" s="8">
        <v>5.9267099969761201</v>
      </c>
      <c r="K23247" s="8">
        <v>0.78150682066725896</v>
      </c>
      <c r="L23247" s="8">
        <v>1.5897285079304599</v>
      </c>
    </row>
    <row r="23248" spans="1:12" x14ac:dyDescent="0.2">
      <c r="A23248" s="7" t="s">
        <v>87053</v>
      </c>
      <c r="B23248" s="7" t="s">
        <v>87054</v>
      </c>
      <c r="C23248" s="7" t="s">
        <v>87055</v>
      </c>
      <c r="D23248" s="7" t="s">
        <v>87056</v>
      </c>
      <c r="E23248" s="8">
        <v>73.142962453956599</v>
      </c>
      <c r="F23248" s="8">
        <v>88.454305490292199</v>
      </c>
      <c r="G23248" s="8">
        <v>62.324731540601597</v>
      </c>
      <c r="H23248" s="8">
        <v>42.3179033012742</v>
      </c>
      <c r="I23248" s="8">
        <v>62.516186980666802</v>
      </c>
      <c r="J23248" s="8">
        <v>40.499184979336803</v>
      </c>
      <c r="K23248" s="8">
        <v>0.468436407968221</v>
      </c>
      <c r="L23248" s="8">
        <v>-0.62383444606053695</v>
      </c>
    </row>
    <row r="23249" spans="1:12" x14ac:dyDescent="0.2">
      <c r="A23249" s="7" t="s">
        <v>87057</v>
      </c>
      <c r="B23249" s="7" t="s">
        <v>87058</v>
      </c>
      <c r="C23249" s="7" t="s">
        <v>87059</v>
      </c>
      <c r="D23249" s="7" t="s">
        <v>87060</v>
      </c>
      <c r="E23249" s="8">
        <v>58.316686280857297</v>
      </c>
      <c r="F23249" s="8">
        <v>12.7767330152644</v>
      </c>
      <c r="G23249" s="8">
        <v>15.828503248406699</v>
      </c>
      <c r="H23249" s="8">
        <v>39.365491443045798</v>
      </c>
      <c r="I23249" s="8">
        <v>16.8694472804974</v>
      </c>
      <c r="J23249" s="8">
        <v>19.755699989920402</v>
      </c>
      <c r="K23249" s="8">
        <v>0.94939114389741497</v>
      </c>
      <c r="L23249" s="8">
        <v>-0.193642291577376</v>
      </c>
    </row>
    <row r="23250" spans="1:12" x14ac:dyDescent="0.2">
      <c r="A23250" s="7" t="s">
        <v>87061</v>
      </c>
      <c r="B23250" s="7" t="s">
        <v>87062</v>
      </c>
      <c r="C23250" s="7" t="s">
        <v>87063</v>
      </c>
      <c r="D23250" s="7" t="s">
        <v>87064</v>
      </c>
      <c r="E23250" s="8">
        <v>22.733623465418901</v>
      </c>
      <c r="F23250" s="8">
        <v>8.8454305490292207</v>
      </c>
      <c r="G23250" s="8">
        <v>15.828503248406699</v>
      </c>
      <c r="H23250" s="8">
        <v>3.9365491443045801</v>
      </c>
      <c r="I23250" s="8">
        <v>1.9846408565291001</v>
      </c>
      <c r="J23250" s="8">
        <v>15.8045599919363</v>
      </c>
      <c r="K23250" s="8">
        <v>0.68343149283342797</v>
      </c>
      <c r="L23250" s="8">
        <v>-1.1254778516547901</v>
      </c>
    </row>
    <row r="23251" spans="1:12" x14ac:dyDescent="0.2">
      <c r="A23251" s="7" t="s">
        <v>87065</v>
      </c>
      <c r="B23251" s="7" t="s">
        <v>87066</v>
      </c>
      <c r="C23251" s="7" t="s">
        <v>87067</v>
      </c>
      <c r="D23251" s="7" t="s">
        <v>87068</v>
      </c>
      <c r="E23251" s="8">
        <v>53.374594223157501</v>
      </c>
      <c r="F23251" s="8">
        <v>32.433245346440501</v>
      </c>
      <c r="G23251" s="8">
        <v>30.667725043788099</v>
      </c>
      <c r="H23251" s="8">
        <v>16.730333863294501</v>
      </c>
      <c r="I23251" s="8">
        <v>21.831049421820101</v>
      </c>
      <c r="J23251" s="8">
        <v>27.657979985888598</v>
      </c>
      <c r="K23251" s="8">
        <v>0.51451829875715305</v>
      </c>
      <c r="L23251" s="8">
        <v>-0.81473478494349905</v>
      </c>
    </row>
    <row r="23252" spans="1:12" x14ac:dyDescent="0.2">
      <c r="A23252" s="7" t="s">
        <v>87069</v>
      </c>
      <c r="B23252" s="7" t="s">
        <v>87070</v>
      </c>
      <c r="C23252" s="7" t="s">
        <v>87071</v>
      </c>
      <c r="D23252" s="7" t="s">
        <v>87072</v>
      </c>
      <c r="E23252" s="8">
        <v>58.316686280857297</v>
      </c>
      <c r="F23252" s="8">
        <v>269.29421893711202</v>
      </c>
      <c r="G23252" s="8">
        <v>342.29138274679599</v>
      </c>
      <c r="H23252" s="8">
        <v>201.74814364561001</v>
      </c>
      <c r="I23252" s="8">
        <v>209.37961036382001</v>
      </c>
      <c r="J23252" s="8">
        <v>168.91123491381899</v>
      </c>
      <c r="K23252" s="8">
        <v>0.913696265945252</v>
      </c>
      <c r="L23252" s="8">
        <v>-0.20781112929130799</v>
      </c>
    </row>
    <row r="23253" spans="1:12" x14ac:dyDescent="0.2">
      <c r="A23253" s="7" t="s">
        <v>87073</v>
      </c>
      <c r="B23253" s="7" t="s">
        <v>87074</v>
      </c>
      <c r="C23253" s="7" t="s">
        <v>87075</v>
      </c>
      <c r="D23253" s="7" t="s">
        <v>87076</v>
      </c>
      <c r="E23253" s="8">
        <v>144.30908808483301</v>
      </c>
      <c r="F23253" s="8">
        <v>99.265387272439099</v>
      </c>
      <c r="G23253" s="8">
        <v>62.324731540601597</v>
      </c>
      <c r="H23253" s="8">
        <v>87.588218460776901</v>
      </c>
      <c r="I23253" s="8">
        <v>87.324197687280503</v>
      </c>
      <c r="J23253" s="8">
        <v>66.181594966233405</v>
      </c>
      <c r="K23253" s="8">
        <v>0.77757675654715697</v>
      </c>
      <c r="L23253" s="8">
        <v>-0.34347052022124502</v>
      </c>
    </row>
    <row r="23254" spans="1:12" x14ac:dyDescent="0.2">
      <c r="A23254" s="7" t="s">
        <v>87077</v>
      </c>
      <c r="B23254" s="7" t="s">
        <v>87078</v>
      </c>
      <c r="C23254" s="7" t="s">
        <v>87079</v>
      </c>
      <c r="D23254" s="7" t="s">
        <v>87080</v>
      </c>
      <c r="E23254" s="8">
        <v>58.316686280857297</v>
      </c>
      <c r="F23254" s="8">
        <v>68.797793159116196</v>
      </c>
      <c r="G23254" s="8">
        <v>98.928145302542205</v>
      </c>
      <c r="H23254" s="8">
        <v>117.112337043061</v>
      </c>
      <c r="I23254" s="8">
        <v>89.308838543809699</v>
      </c>
      <c r="J23254" s="8">
        <v>83.961724957161707</v>
      </c>
      <c r="K23254" s="8">
        <v>0.72669253479442897</v>
      </c>
      <c r="L23254" s="8">
        <v>0.36146496594253003</v>
      </c>
    </row>
    <row r="23255" spans="1:12" x14ac:dyDescent="0.2">
      <c r="A23255" s="7" t="s">
        <v>87081</v>
      </c>
      <c r="B23255" s="7" t="s">
        <v>87082</v>
      </c>
      <c r="C23255" s="7" t="s">
        <v>87083</v>
      </c>
      <c r="D23255" s="7" t="s">
        <v>87084</v>
      </c>
      <c r="E23255" s="8">
        <v>40.525154873138099</v>
      </c>
      <c r="F23255" s="8">
        <v>46.192803978263697</v>
      </c>
      <c r="G23255" s="8">
        <v>53.421198463372797</v>
      </c>
      <c r="H23255" s="8">
        <v>34.4448050126651</v>
      </c>
      <c r="I23255" s="8">
        <v>38.700496702317501</v>
      </c>
      <c r="J23255" s="8">
        <v>49.389249974800997</v>
      </c>
      <c r="K23255" s="8">
        <v>0.91175212821658802</v>
      </c>
      <c r="L23255" s="8">
        <v>-0.19368418118043201</v>
      </c>
    </row>
    <row r="23256" spans="1:12" x14ac:dyDescent="0.2">
      <c r="A23256" s="7" t="s">
        <v>87085</v>
      </c>
      <c r="B23256" s="7" t="s">
        <v>87086</v>
      </c>
      <c r="C23256" s="7" t="s">
        <v>87087</v>
      </c>
      <c r="D23256" s="7" t="s">
        <v>87088</v>
      </c>
      <c r="E23256" s="8">
        <v>29.6525523461986</v>
      </c>
      <c r="F23256" s="8">
        <v>28.501942880205299</v>
      </c>
      <c r="G23256" s="8">
        <v>59.356887181525302</v>
      </c>
      <c r="H23256" s="8">
        <v>16.730333863294501</v>
      </c>
      <c r="I23256" s="8">
        <v>23.815690278349201</v>
      </c>
      <c r="J23256" s="8">
        <v>4.9389249974801004</v>
      </c>
      <c r="K23256" s="8">
        <v>0.31269324246821401</v>
      </c>
      <c r="L23256" s="8">
        <v>-1.3694434151841499</v>
      </c>
    </row>
    <row r="23257" spans="1:12" x14ac:dyDescent="0.2">
      <c r="A23257" s="7" t="s">
        <v>87089</v>
      </c>
      <c r="B23257" s="7" t="s">
        <v>87090</v>
      </c>
      <c r="C23257" s="7" t="s">
        <v>87091</v>
      </c>
      <c r="E23257" s="8">
        <v>25.698878700038801</v>
      </c>
      <c r="F23257" s="8">
        <v>35.381722196116897</v>
      </c>
      <c r="G23257" s="8">
        <v>33.635569402864299</v>
      </c>
      <c r="H23257" s="8">
        <v>39.365491443045798</v>
      </c>
      <c r="I23257" s="8">
        <v>20.838728993555598</v>
      </c>
      <c r="J23257" s="8">
        <v>29.633549984880599</v>
      </c>
      <c r="K23257" s="8">
        <v>0.97264109395814802</v>
      </c>
      <c r="L23257" s="8">
        <v>-7.6147138486220803E-2</v>
      </c>
    </row>
    <row r="23258" spans="1:12" x14ac:dyDescent="0.2">
      <c r="A23258" s="7" t="s">
        <v>87092</v>
      </c>
      <c r="B23258" s="7" t="s">
        <v>87093</v>
      </c>
      <c r="C23258" s="7" t="s">
        <v>87094</v>
      </c>
      <c r="E23258" s="8">
        <v>0</v>
      </c>
      <c r="F23258" s="8">
        <v>2.94847684967641</v>
      </c>
      <c r="G23258" s="8">
        <v>8.9035330772288006</v>
      </c>
      <c r="H23258" s="8">
        <v>16.730333863294501</v>
      </c>
      <c r="I23258" s="8">
        <v>0.99232042826455202</v>
      </c>
      <c r="J23258" s="8">
        <v>9.8778499949602097</v>
      </c>
      <c r="K23258" s="8">
        <v>0.80089794070595899</v>
      </c>
      <c r="L23258" s="8">
        <v>1.21994847173307</v>
      </c>
    </row>
    <row r="23259" spans="1:12" x14ac:dyDescent="0.2">
      <c r="A23259" s="7" t="s">
        <v>87095</v>
      </c>
      <c r="B23259" s="7" t="s">
        <v>87096</v>
      </c>
      <c r="C23259" s="7" t="s">
        <v>87097</v>
      </c>
      <c r="D23259" s="7" t="s">
        <v>87098</v>
      </c>
      <c r="E23259" s="8">
        <v>15.8146945846393</v>
      </c>
      <c r="F23259" s="8">
        <v>68.797793159116196</v>
      </c>
      <c r="G23259" s="8">
        <v>35.614132308915202</v>
      </c>
      <c r="H23259" s="8">
        <v>38.381354156969699</v>
      </c>
      <c r="I23259" s="8">
        <v>43.662098843640301</v>
      </c>
      <c r="J23259" s="8">
        <v>50.377034974296997</v>
      </c>
      <c r="K23259" s="8">
        <v>0.95447686107611596</v>
      </c>
      <c r="L23259" s="8">
        <v>0.139170290471444</v>
      </c>
    </row>
    <row r="23260" spans="1:12" x14ac:dyDescent="0.2">
      <c r="A23260" s="7" t="s">
        <v>87099</v>
      </c>
      <c r="B23260" s="7" t="s">
        <v>87100</v>
      </c>
      <c r="C23260" s="7" t="s">
        <v>87101</v>
      </c>
      <c r="D23260" s="7" t="s">
        <v>87102</v>
      </c>
      <c r="E23260" s="8">
        <v>161.11220108101301</v>
      </c>
      <c r="F23260" s="8">
        <v>138.57841193479101</v>
      </c>
      <c r="G23260" s="8">
        <v>106.84239692674601</v>
      </c>
      <c r="H23260" s="8">
        <v>201.74814364561001</v>
      </c>
      <c r="I23260" s="8">
        <v>138.924859957037</v>
      </c>
      <c r="J23260" s="8">
        <v>161.00895491785101</v>
      </c>
      <c r="K23260" s="8">
        <v>0.70721253883892699</v>
      </c>
      <c r="L23260" s="8">
        <v>0.30345209654563199</v>
      </c>
    </row>
    <row r="23261" spans="1:12" x14ac:dyDescent="0.2">
      <c r="A23261" s="7" t="s">
        <v>87103</v>
      </c>
      <c r="B23261" s="7" t="s">
        <v>87104</v>
      </c>
      <c r="C23261" s="7" t="s">
        <v>87105</v>
      </c>
      <c r="D23261" s="7" t="s">
        <v>87106</v>
      </c>
      <c r="E23261" s="8">
        <v>58.316686280857297</v>
      </c>
      <c r="F23261" s="8">
        <v>40.295850278910898</v>
      </c>
      <c r="G23261" s="8">
        <v>41.549821027067701</v>
      </c>
      <c r="H23261" s="8">
        <v>56.095825306340302</v>
      </c>
      <c r="I23261" s="8">
        <v>53.585303126285801</v>
      </c>
      <c r="J23261" s="8">
        <v>73.096089962705506</v>
      </c>
      <c r="K23261" s="8">
        <v>0.75396651187268704</v>
      </c>
      <c r="L23261" s="8">
        <v>0.38305601030286501</v>
      </c>
    </row>
    <row r="23262" spans="1:12" x14ac:dyDescent="0.2">
      <c r="A23262" s="7" t="s">
        <v>87107</v>
      </c>
      <c r="B23262" s="7" t="s">
        <v>87108</v>
      </c>
      <c r="C23262" s="7" t="s">
        <v>87109</v>
      </c>
      <c r="D23262" s="7" t="s">
        <v>87110</v>
      </c>
      <c r="E23262" s="8">
        <v>673.11293825870905</v>
      </c>
      <c r="F23262" s="8">
        <v>435.39174813555002</v>
      </c>
      <c r="G23262" s="8">
        <v>548.06192497608401</v>
      </c>
      <c r="H23262" s="8">
        <v>971.34350135715499</v>
      </c>
      <c r="I23262" s="8">
        <v>586.46137310434995</v>
      </c>
      <c r="J23262" s="8">
        <v>535.37946972684301</v>
      </c>
      <c r="K23262" s="8">
        <v>0.59510471194570702</v>
      </c>
      <c r="L23262" s="8">
        <v>0.33755138956383202</v>
      </c>
    </row>
    <row r="23263" spans="1:12" x14ac:dyDescent="0.2">
      <c r="A23263" s="7" t="s">
        <v>87111</v>
      </c>
      <c r="B23263" s="7" t="s">
        <v>87112</v>
      </c>
      <c r="C23263" s="7" t="s">
        <v>87113</v>
      </c>
      <c r="D23263" s="7" t="s">
        <v>87114</v>
      </c>
      <c r="E23263" s="8">
        <v>1380.8205209213199</v>
      </c>
      <c r="F23263" s="8">
        <v>1017.22451313836</v>
      </c>
      <c r="G23263" s="8">
        <v>995.21714174357396</v>
      </c>
      <c r="H23263" s="8">
        <v>1081.5668773976799</v>
      </c>
      <c r="I23263" s="8">
        <v>579.51513010649796</v>
      </c>
      <c r="J23263" s="8">
        <v>716.14412463461497</v>
      </c>
      <c r="K23263" s="8">
        <v>0.229957438957023</v>
      </c>
      <c r="L23263" s="8">
        <v>-0.51335454498480804</v>
      </c>
    </row>
    <row r="23264" spans="1:12" x14ac:dyDescent="0.2">
      <c r="A23264" s="7" t="s">
        <v>87115</v>
      </c>
      <c r="B23264" s="7" t="s">
        <v>87116</v>
      </c>
      <c r="C23264" s="7" t="s">
        <v>87117</v>
      </c>
      <c r="D23264" s="7" t="s">
        <v>60693</v>
      </c>
      <c r="E23264" s="8">
        <v>0</v>
      </c>
      <c r="F23264" s="8">
        <v>5.89695369935282</v>
      </c>
      <c r="G23264" s="8">
        <v>0.98928145302542203</v>
      </c>
      <c r="H23264" s="8">
        <v>1.9682745721522901</v>
      </c>
      <c r="I23264" s="8">
        <v>11.907845139174601</v>
      </c>
      <c r="J23264" s="8">
        <v>8.8900649954641793</v>
      </c>
      <c r="K23264" s="8">
        <v>0.69232212948598604</v>
      </c>
      <c r="L23264" s="8">
        <v>1.72396384780543</v>
      </c>
    </row>
    <row r="23265" spans="1:12" x14ac:dyDescent="0.2">
      <c r="A23265" s="7" t="s">
        <v>87118</v>
      </c>
      <c r="B23265" s="7" t="s">
        <v>87119</v>
      </c>
      <c r="C23265" s="7" t="s">
        <v>87120</v>
      </c>
      <c r="D23265" s="7" t="s">
        <v>87121</v>
      </c>
      <c r="E23265" s="8">
        <v>529.79226858541494</v>
      </c>
      <c r="F23265" s="8">
        <v>383.30199045793302</v>
      </c>
      <c r="G23265" s="8">
        <v>332.398568216542</v>
      </c>
      <c r="H23265" s="8">
        <v>593.43478350391501</v>
      </c>
      <c r="I23265" s="8">
        <v>422.728502440699</v>
      </c>
      <c r="J23265" s="8">
        <v>337.822469827639</v>
      </c>
      <c r="K23265" s="8">
        <v>0.90952092877278101</v>
      </c>
      <c r="L23265" s="8">
        <v>0.120529952722917</v>
      </c>
    </row>
    <row r="23266" spans="1:12" x14ac:dyDescent="0.2">
      <c r="A23266" s="7" t="s">
        <v>87122</v>
      </c>
      <c r="B23266" s="7" t="s">
        <v>87123</v>
      </c>
      <c r="C23266" s="7" t="s">
        <v>87124</v>
      </c>
      <c r="D23266" s="7" t="s">
        <v>87125</v>
      </c>
      <c r="E23266" s="8">
        <v>9.88418411539954</v>
      </c>
      <c r="F23266" s="8">
        <v>33.416070962999299</v>
      </c>
      <c r="G23266" s="8">
        <v>18.796347607483</v>
      </c>
      <c r="H23266" s="8">
        <v>45.270315159502701</v>
      </c>
      <c r="I23266" s="8">
        <v>37.708176274053002</v>
      </c>
      <c r="J23266" s="8">
        <v>23.706839987904502</v>
      </c>
      <c r="K23266" s="8">
        <v>0.63555500672899701</v>
      </c>
      <c r="L23266" s="8">
        <v>0.78056030792692599</v>
      </c>
    </row>
    <row r="23267" spans="1:12" x14ac:dyDescent="0.2">
      <c r="A23267" s="7" t="s">
        <v>87126</v>
      </c>
      <c r="B23267" s="7" t="s">
        <v>87127</v>
      </c>
      <c r="C23267" s="7" t="s">
        <v>87128</v>
      </c>
      <c r="D23267" s="7" t="s">
        <v>87129</v>
      </c>
      <c r="E23267" s="8">
        <v>778.87370829348401</v>
      </c>
      <c r="F23267" s="8">
        <v>684.04662912492699</v>
      </c>
      <c r="G23267" s="8">
        <v>713.27192763132905</v>
      </c>
      <c r="H23267" s="8">
        <v>603.27615636467704</v>
      </c>
      <c r="I23267" s="8">
        <v>623.17722895013799</v>
      </c>
      <c r="J23267" s="8">
        <v>767.508944608408</v>
      </c>
      <c r="K23267" s="8">
        <v>0.81440881294691203</v>
      </c>
      <c r="L23267" s="8">
        <v>-0.12615984637708799</v>
      </c>
    </row>
    <row r="23268" spans="1:12" x14ac:dyDescent="0.2">
      <c r="A23268" s="7" t="s">
        <v>87130</v>
      </c>
      <c r="B23268" s="7" t="s">
        <v>87131</v>
      </c>
      <c r="C23268" s="7" t="s">
        <v>87132</v>
      </c>
      <c r="D23268" s="7" t="s">
        <v>87133</v>
      </c>
      <c r="E23268" s="8">
        <v>51.397757400077602</v>
      </c>
      <c r="F23268" s="8">
        <v>12.7767330152644</v>
      </c>
      <c r="G23268" s="8">
        <v>47.485509745220199</v>
      </c>
      <c r="H23268" s="8">
        <v>56.095825306340302</v>
      </c>
      <c r="I23268" s="8">
        <v>28.777292419672001</v>
      </c>
      <c r="J23268" s="8">
        <v>49.389249974800997</v>
      </c>
      <c r="K23268" s="8">
        <v>0.91310454286596998</v>
      </c>
      <c r="L23268" s="8">
        <v>0.26621203116644798</v>
      </c>
    </row>
    <row r="23269" spans="1:12" x14ac:dyDescent="0.2">
      <c r="A23269" s="7" t="s">
        <v>87134</v>
      </c>
      <c r="B23269" s="7" t="s">
        <v>87135</v>
      </c>
      <c r="C23269" s="7" t="s">
        <v>87136</v>
      </c>
      <c r="D23269" s="7" t="s">
        <v>87137</v>
      </c>
      <c r="E23269" s="8">
        <v>7.9073472923196304</v>
      </c>
      <c r="F23269" s="8">
        <v>27.5191172636465</v>
      </c>
      <c r="G23269" s="8">
        <v>49.464072651271103</v>
      </c>
      <c r="H23269" s="8">
        <v>26.5717067240559</v>
      </c>
      <c r="I23269" s="8">
        <v>39.6928171305821</v>
      </c>
      <c r="J23269" s="8">
        <v>31.609119983872699</v>
      </c>
      <c r="K23269" s="8">
        <v>0.94410524536026896</v>
      </c>
      <c r="L23269" s="8">
        <v>0.20528790840532299</v>
      </c>
    </row>
    <row r="23270" spans="1:12" x14ac:dyDescent="0.2">
      <c r="A23270" s="7" t="s">
        <v>87138</v>
      </c>
      <c r="B23270" s="7" t="s">
        <v>87139</v>
      </c>
      <c r="C23270" s="7" t="s">
        <v>87140</v>
      </c>
      <c r="D23270" s="7" t="s">
        <v>87141</v>
      </c>
      <c r="E23270" s="8">
        <v>9.88418411539954</v>
      </c>
      <c r="F23270" s="8">
        <v>22.604989180852499</v>
      </c>
      <c r="G23270" s="8">
        <v>8.9035330772288006</v>
      </c>
      <c r="H23270" s="8">
        <v>318.86048068867098</v>
      </c>
      <c r="I23270" s="8">
        <v>253.041709207461</v>
      </c>
      <c r="J23270" s="8">
        <v>153.10667492188301</v>
      </c>
      <c r="K23270" s="8">
        <v>9.1553485584150998E-15</v>
      </c>
      <c r="L23270" s="8">
        <v>4.1298542019713302</v>
      </c>
    </row>
    <row r="23271" spans="1:12" x14ac:dyDescent="0.2">
      <c r="A23271" s="7" t="s">
        <v>87142</v>
      </c>
      <c r="B23271" s="7" t="s">
        <v>87143</v>
      </c>
      <c r="C23271" s="7" t="s">
        <v>87144</v>
      </c>
      <c r="D23271" s="7" t="s">
        <v>87145</v>
      </c>
      <c r="E23271" s="8">
        <v>36.5714812269783</v>
      </c>
      <c r="F23271" s="8">
        <v>23.587814797411301</v>
      </c>
      <c r="G23271" s="8">
        <v>65.2925758996778</v>
      </c>
      <c r="H23271" s="8">
        <v>39.365491443045798</v>
      </c>
      <c r="I23271" s="8">
        <v>59.5392256958731</v>
      </c>
      <c r="J23271" s="8">
        <v>36.548044981352803</v>
      </c>
      <c r="K23271" s="8">
        <v>0.95924468501911697</v>
      </c>
      <c r="L23271" s="8">
        <v>0.110715498895786</v>
      </c>
    </row>
    <row r="23272" spans="1:12" x14ac:dyDescent="0.2">
      <c r="A23272" s="7" t="s">
        <v>87146</v>
      </c>
      <c r="B23272" s="7" t="s">
        <v>87147</v>
      </c>
      <c r="C23272" s="7" t="s">
        <v>87148</v>
      </c>
      <c r="D23272" s="7" t="s">
        <v>87149</v>
      </c>
      <c r="E23272" s="8">
        <v>6.9189288807796796</v>
      </c>
      <c r="F23272" s="8">
        <v>23.587814797411301</v>
      </c>
      <c r="G23272" s="8">
        <v>6.9249701711779501</v>
      </c>
      <c r="H23272" s="8">
        <v>6.8889610025330201</v>
      </c>
      <c r="I23272" s="8">
        <v>10.9155247109101</v>
      </c>
      <c r="J23272" s="8">
        <v>22.719054988408502</v>
      </c>
      <c r="K23272" s="8">
        <v>0.97585740296971601</v>
      </c>
      <c r="L23272" s="8">
        <v>0.11413432299722701</v>
      </c>
    </row>
    <row r="23273" spans="1:12" x14ac:dyDescent="0.2">
      <c r="A23273" s="7" t="s">
        <v>87150</v>
      </c>
      <c r="B23273" s="7" t="s">
        <v>87151</v>
      </c>
      <c r="C23273" s="7" t="s">
        <v>87152</v>
      </c>
      <c r="D23273" s="7" t="s">
        <v>87153</v>
      </c>
      <c r="E23273" s="8">
        <v>157.158527434853</v>
      </c>
      <c r="F23273" s="8">
        <v>103.196689738674</v>
      </c>
      <c r="G23273" s="8">
        <v>129.59587034633</v>
      </c>
      <c r="H23273" s="8">
        <v>158.44610305825901</v>
      </c>
      <c r="I23273" s="8">
        <v>134.95557824397901</v>
      </c>
      <c r="J23273" s="8">
        <v>86.925079955649807</v>
      </c>
      <c r="K23273" s="8">
        <v>0.97987240475954496</v>
      </c>
      <c r="L23273" s="8">
        <v>-3.5976804915356403E-2</v>
      </c>
    </row>
    <row r="23274" spans="1:12" x14ac:dyDescent="0.2">
      <c r="A23274" s="7" t="s">
        <v>87154</v>
      </c>
      <c r="B23274" s="7" t="s">
        <v>87155</v>
      </c>
      <c r="C23274" s="7" t="s">
        <v>87156</v>
      </c>
      <c r="D23274" s="7" t="s">
        <v>87157</v>
      </c>
      <c r="E23274" s="8">
        <v>740.325390243426</v>
      </c>
      <c r="F23274" s="8">
        <v>718.44552570448502</v>
      </c>
      <c r="G23274" s="8">
        <v>644.02222591955001</v>
      </c>
      <c r="H23274" s="8">
        <v>466.481073600093</v>
      </c>
      <c r="I23274" s="8">
        <v>413.79761858631798</v>
      </c>
      <c r="J23274" s="8">
        <v>433.637614778753</v>
      </c>
      <c r="K23274" s="8">
        <v>5.6181470741821602E-4</v>
      </c>
      <c r="L23274" s="8">
        <v>-0.67841323576925905</v>
      </c>
    </row>
    <row r="23275" spans="1:12" x14ac:dyDescent="0.2">
      <c r="A23275" s="7" t="s">
        <v>87158</v>
      </c>
      <c r="B23275" s="7" t="s">
        <v>87159</v>
      </c>
      <c r="C23275" s="7" t="s">
        <v>87160</v>
      </c>
      <c r="D23275" s="7" t="s">
        <v>87161</v>
      </c>
      <c r="E23275" s="8">
        <v>64.247196750097004</v>
      </c>
      <c r="F23275" s="8">
        <v>69.780618775674995</v>
      </c>
      <c r="G23275" s="8">
        <v>44.517665386144003</v>
      </c>
      <c r="H23275" s="8">
        <v>52.159276162035702</v>
      </c>
      <c r="I23275" s="8">
        <v>57.554584839344002</v>
      </c>
      <c r="J23275" s="8">
        <v>40.499184979336803</v>
      </c>
      <c r="K23275" s="8">
        <v>0.867210276896618</v>
      </c>
      <c r="L23275" s="8">
        <v>-0.24939201346597101</v>
      </c>
    </row>
    <row r="23276" spans="1:12" x14ac:dyDescent="0.2">
      <c r="A23276" s="7" t="s">
        <v>87162</v>
      </c>
      <c r="B23276" s="7" t="s">
        <v>87163</v>
      </c>
      <c r="C23276" s="7" t="s">
        <v>87164</v>
      </c>
      <c r="D23276" s="7" t="s">
        <v>87165</v>
      </c>
      <c r="E23276" s="8">
        <v>1311.6312321135199</v>
      </c>
      <c r="F23276" s="8">
        <v>1319.9348030384699</v>
      </c>
      <c r="G23276" s="8">
        <v>1316.7336139768399</v>
      </c>
      <c r="H23276" s="8">
        <v>1394.5225343699001</v>
      </c>
      <c r="I23276" s="8">
        <v>1452.7571069793</v>
      </c>
      <c r="J23276" s="8">
        <v>1462.9095842536101</v>
      </c>
      <c r="K23276" s="8">
        <v>0.67724072435620197</v>
      </c>
      <c r="L23276" s="8">
        <v>0.12651384886191999</v>
      </c>
    </row>
    <row r="23277" spans="1:12" x14ac:dyDescent="0.2">
      <c r="A23277" s="7" t="s">
        <v>87166</v>
      </c>
      <c r="B23277" s="7" t="s">
        <v>87167</v>
      </c>
      <c r="C23277" s="7" t="s">
        <v>87168</v>
      </c>
      <c r="D23277" s="7" t="s">
        <v>87169</v>
      </c>
      <c r="E23277" s="8">
        <v>29.6525523461986</v>
      </c>
      <c r="F23277" s="8">
        <v>34.398896579558098</v>
      </c>
      <c r="G23277" s="8">
        <v>26.710599231686398</v>
      </c>
      <c r="H23277" s="8">
        <v>8.8572355746852995</v>
      </c>
      <c r="I23277" s="8">
        <v>11.907845139174601</v>
      </c>
      <c r="J23277" s="8">
        <v>26.670194986392598</v>
      </c>
      <c r="K23277" s="8">
        <v>0.543997082909351</v>
      </c>
      <c r="L23277" s="8">
        <v>-0.93621197749056295</v>
      </c>
    </row>
    <row r="23278" spans="1:12" x14ac:dyDescent="0.2">
      <c r="A23278" s="7" t="s">
        <v>87170</v>
      </c>
      <c r="B23278" s="7" t="s">
        <v>87171</v>
      </c>
      <c r="C23278" s="7" t="s">
        <v>87172</v>
      </c>
      <c r="D23278" s="7" t="s">
        <v>87173</v>
      </c>
      <c r="E23278" s="8">
        <v>1044.7582609977301</v>
      </c>
      <c r="F23278" s="8">
        <v>1140.0777152082101</v>
      </c>
      <c r="G23278" s="8">
        <v>1341.4656503024701</v>
      </c>
      <c r="H23278" s="8">
        <v>1191.7902534382099</v>
      </c>
      <c r="I23278" s="8">
        <v>1321.77081044838</v>
      </c>
      <c r="J23278" s="8">
        <v>1386.8501392924099</v>
      </c>
      <c r="K23278" s="8">
        <v>0.73848403829449605</v>
      </c>
      <c r="L23278" s="8">
        <v>0.14546918414743401</v>
      </c>
    </row>
    <row r="23279" spans="1:12" x14ac:dyDescent="0.2">
      <c r="A23279" s="7" t="s">
        <v>87174</v>
      </c>
      <c r="B23279" s="7" t="s">
        <v>87175</v>
      </c>
      <c r="C23279" s="7" t="s">
        <v>87176</v>
      </c>
      <c r="D23279" s="7" t="s">
        <v>87177</v>
      </c>
      <c r="E23279" s="8">
        <v>8015.0848991774901</v>
      </c>
      <c r="F23279" s="8">
        <v>6365.7615184513697</v>
      </c>
      <c r="G23279" s="8">
        <v>6621.2607650991504</v>
      </c>
      <c r="H23279" s="8">
        <v>6841.7224128013604</v>
      </c>
      <c r="I23279" s="8">
        <v>6593.9692458179497</v>
      </c>
      <c r="J23279" s="8">
        <v>6552.9656866566002</v>
      </c>
      <c r="K23279" s="8">
        <v>0.87498673101786995</v>
      </c>
      <c r="L23279" s="8">
        <v>-7.1348897172566303E-2</v>
      </c>
    </row>
    <row r="23280" spans="1:12" x14ac:dyDescent="0.2">
      <c r="A23280" s="7" t="s">
        <v>87178</v>
      </c>
      <c r="B23280" s="7" t="s">
        <v>87179</v>
      </c>
      <c r="C23280" s="7" t="s">
        <v>87180</v>
      </c>
      <c r="D23280" s="7" t="s">
        <v>87181</v>
      </c>
      <c r="E23280" s="8">
        <v>40.525154873138099</v>
      </c>
      <c r="F23280" s="8">
        <v>10.8110817821468</v>
      </c>
      <c r="G23280" s="8">
        <v>26.710599231686398</v>
      </c>
      <c r="H23280" s="8">
        <v>0</v>
      </c>
      <c r="I23280" s="8">
        <v>8.9308838543809692</v>
      </c>
      <c r="J23280" s="8">
        <v>12.841204993448301</v>
      </c>
      <c r="K23280" s="8">
        <v>0.40322281788700398</v>
      </c>
      <c r="L23280" s="8">
        <v>-1.84212169095583</v>
      </c>
    </row>
    <row r="23281" spans="1:12" x14ac:dyDescent="0.2">
      <c r="A23281" s="7" t="s">
        <v>87182</v>
      </c>
      <c r="B23281" s="7" t="s">
        <v>87183</v>
      </c>
      <c r="C23281" s="7" t="s">
        <v>87184</v>
      </c>
      <c r="D23281" s="7" t="s">
        <v>87185</v>
      </c>
      <c r="E23281" s="8">
        <v>260.942460646548</v>
      </c>
      <c r="F23281" s="8">
        <v>242.75792729002401</v>
      </c>
      <c r="G23281" s="8">
        <v>295.795154454601</v>
      </c>
      <c r="H23281" s="8">
        <v>276.54257738739699</v>
      </c>
      <c r="I23281" s="8">
        <v>308.611653190276</v>
      </c>
      <c r="J23281" s="8">
        <v>264.72637986493402</v>
      </c>
      <c r="K23281" s="8">
        <v>0.91283004620472596</v>
      </c>
      <c r="L23281" s="8">
        <v>8.8177691923417401E-2</v>
      </c>
    </row>
    <row r="23282" spans="1:12" x14ac:dyDescent="0.2">
      <c r="A23282" s="7" t="s">
        <v>87186</v>
      </c>
      <c r="B23282" s="7" t="s">
        <v>87187</v>
      </c>
      <c r="D23282" s="7" t="s">
        <v>87188</v>
      </c>
      <c r="E23282" s="8">
        <v>0</v>
      </c>
      <c r="F23282" s="8">
        <v>7.8626049324704201</v>
      </c>
      <c r="G23282" s="8">
        <v>1.9785629060508401</v>
      </c>
      <c r="H23282" s="8">
        <v>0</v>
      </c>
      <c r="I23282" s="8">
        <v>0</v>
      </c>
      <c r="J23282" s="8">
        <v>10.865634994456199</v>
      </c>
      <c r="K23282" s="8">
        <v>1</v>
      </c>
      <c r="L23282" s="8">
        <v>0.142629699492128</v>
      </c>
    </row>
    <row r="23283" spans="1:12" x14ac:dyDescent="0.2">
      <c r="A23283" s="7" t="s">
        <v>87189</v>
      </c>
      <c r="B23283" s="7" t="s">
        <v>87190</v>
      </c>
      <c r="C23283" s="7" t="s">
        <v>87191</v>
      </c>
      <c r="D23283" s="7" t="s">
        <v>87192</v>
      </c>
      <c r="E23283" s="8">
        <v>207.56786642339</v>
      </c>
      <c r="F23283" s="8">
        <v>225.06706619196601</v>
      </c>
      <c r="G23283" s="8">
        <v>223.577608383745</v>
      </c>
      <c r="H23283" s="8">
        <v>190.922633498772</v>
      </c>
      <c r="I23283" s="8">
        <v>179.609997515884</v>
      </c>
      <c r="J23283" s="8">
        <v>188.66693490374001</v>
      </c>
      <c r="K23283" s="8">
        <v>0.68708389531274705</v>
      </c>
      <c r="L23283" s="8">
        <v>-0.23079011359624099</v>
      </c>
    </row>
    <row r="23284" spans="1:12" x14ac:dyDescent="0.2">
      <c r="A23284" s="7" t="s">
        <v>87193</v>
      </c>
      <c r="B23284" s="7" t="s">
        <v>87194</v>
      </c>
      <c r="C23284" s="7" t="s">
        <v>87195</v>
      </c>
      <c r="D23284" s="7" t="s">
        <v>87196</v>
      </c>
      <c r="E23284" s="8">
        <v>354.84220974284301</v>
      </c>
      <c r="F23284" s="8">
        <v>442.271527451461</v>
      </c>
      <c r="G23284" s="8">
        <v>411.54108445857503</v>
      </c>
      <c r="H23284" s="8">
        <v>178.128848779782</v>
      </c>
      <c r="I23284" s="8">
        <v>392.95888959276198</v>
      </c>
      <c r="J23284" s="8">
        <v>338.810254827135</v>
      </c>
      <c r="K23284" s="8">
        <v>0.54029907513573405</v>
      </c>
      <c r="L23284" s="8">
        <v>-0.40970481223475202</v>
      </c>
    </row>
    <row r="23285" spans="1:12" x14ac:dyDescent="0.2">
      <c r="A23285" s="7" t="s">
        <v>87197</v>
      </c>
      <c r="B23285" s="7" t="s">
        <v>87198</v>
      </c>
      <c r="C23285" s="7" t="s">
        <v>87199</v>
      </c>
      <c r="D23285" s="7" t="s">
        <v>87200</v>
      </c>
      <c r="E23285" s="8">
        <v>621.71518085863102</v>
      </c>
      <c r="F23285" s="8">
        <v>592.64384678495799</v>
      </c>
      <c r="G23285" s="8">
        <v>562.90114677146505</v>
      </c>
      <c r="H23285" s="8">
        <v>532.41827176719403</v>
      </c>
      <c r="I23285" s="8">
        <v>516.99894312583103</v>
      </c>
      <c r="J23285" s="8">
        <v>471.17344475960198</v>
      </c>
      <c r="K23285" s="8">
        <v>0.51446296603161601</v>
      </c>
      <c r="L23285" s="8">
        <v>-0.22502011357353299</v>
      </c>
    </row>
    <row r="23286" spans="1:12" x14ac:dyDescent="0.2">
      <c r="A23286" s="7" t="s">
        <v>87201</v>
      </c>
      <c r="B23286" s="7" t="s">
        <v>87202</v>
      </c>
      <c r="E23286" s="8">
        <v>0</v>
      </c>
      <c r="F23286" s="8">
        <v>11.793907398705599</v>
      </c>
      <c r="G23286" s="8">
        <v>10.8820959832796</v>
      </c>
      <c r="H23286" s="8">
        <v>7.8730982886091603</v>
      </c>
      <c r="I23286" s="8">
        <v>14.8848064239683</v>
      </c>
      <c r="J23286" s="8">
        <v>14.816774992440299</v>
      </c>
      <c r="K23286" s="8">
        <v>0.86350547376088904</v>
      </c>
      <c r="L23286" s="8">
        <v>0.72835478590902303</v>
      </c>
    </row>
    <row r="23287" spans="1:12" x14ac:dyDescent="0.2">
      <c r="A23287" s="7" t="s">
        <v>87203</v>
      </c>
      <c r="B23287" s="7" t="s">
        <v>87204</v>
      </c>
      <c r="C23287" s="7" t="s">
        <v>87205</v>
      </c>
      <c r="D23287" s="7" t="s">
        <v>87206</v>
      </c>
      <c r="E23287" s="8">
        <v>41.513573284678102</v>
      </c>
      <c r="F23287" s="8">
        <v>19.656512331176099</v>
      </c>
      <c r="G23287" s="8">
        <v>10.8820959832796</v>
      </c>
      <c r="H23287" s="8">
        <v>0.98413728607614503</v>
      </c>
      <c r="I23287" s="8">
        <v>14.8848064239683</v>
      </c>
      <c r="J23287" s="8">
        <v>2.9633549984880601</v>
      </c>
      <c r="K23287" s="8">
        <v>0.349523851761465</v>
      </c>
      <c r="L23287" s="8">
        <v>-1.93661216039906</v>
      </c>
    </row>
    <row r="23288" spans="1:12" x14ac:dyDescent="0.2">
      <c r="A23288" s="7" t="s">
        <v>87207</v>
      </c>
      <c r="B23288" s="7" t="s">
        <v>87208</v>
      </c>
      <c r="C23288" s="7" t="s">
        <v>87209</v>
      </c>
      <c r="D23288" s="7" t="s">
        <v>87210</v>
      </c>
      <c r="E23288" s="8">
        <v>0</v>
      </c>
      <c r="F23288" s="8">
        <v>24.5706404139701</v>
      </c>
      <c r="G23288" s="8">
        <v>3.9571258121016899</v>
      </c>
      <c r="H23288" s="8">
        <v>0</v>
      </c>
      <c r="I23288" s="8">
        <v>3.9692817130582099</v>
      </c>
      <c r="J23288" s="8">
        <v>12.841204993448301</v>
      </c>
      <c r="K23288" s="8">
        <v>0.91286469004547299</v>
      </c>
      <c r="L23288" s="8">
        <v>-0.76328986378887698</v>
      </c>
    </row>
    <row r="23289" spans="1:12" x14ac:dyDescent="0.2">
      <c r="A23289" s="7" t="s">
        <v>87211</v>
      </c>
      <c r="B23289" s="7" t="s">
        <v>87212</v>
      </c>
      <c r="C23289" s="7" t="s">
        <v>87213</v>
      </c>
      <c r="D23289" s="7" t="s">
        <v>87214</v>
      </c>
      <c r="E23289" s="8">
        <v>65.235615161637</v>
      </c>
      <c r="F23289" s="8">
        <v>31.450419729881698</v>
      </c>
      <c r="G23289" s="8">
        <v>48.474791198245697</v>
      </c>
      <c r="H23289" s="8">
        <v>54.127550734187999</v>
      </c>
      <c r="I23289" s="8">
        <v>29.7696128479365</v>
      </c>
      <c r="J23289" s="8">
        <v>43.462539977824903</v>
      </c>
      <c r="K23289" s="8">
        <v>0.92368081915863898</v>
      </c>
      <c r="L23289" s="8">
        <v>-0.18849663680359699</v>
      </c>
    </row>
    <row r="23290" spans="1:12" x14ac:dyDescent="0.2">
      <c r="A23290" s="7" t="s">
        <v>87215</v>
      </c>
      <c r="B23290" s="7" t="s">
        <v>87216</v>
      </c>
      <c r="C23290" s="7" t="s">
        <v>87217</v>
      </c>
      <c r="D23290" s="7" t="s">
        <v>87218</v>
      </c>
      <c r="E23290" s="8">
        <v>7.9073472923196304</v>
      </c>
      <c r="F23290" s="8">
        <v>9.8282561655880301</v>
      </c>
      <c r="G23290" s="8">
        <v>13.8499403423559</v>
      </c>
      <c r="H23290" s="8">
        <v>9.8413728607614495</v>
      </c>
      <c r="I23290" s="8">
        <v>6.9462429978518596</v>
      </c>
      <c r="J23290" s="8">
        <v>4.9389249974801004</v>
      </c>
      <c r="K23290" s="8">
        <v>0.87071293967795105</v>
      </c>
      <c r="L23290" s="8">
        <v>-0.53960895296836597</v>
      </c>
    </row>
    <row r="23291" spans="1:12" x14ac:dyDescent="0.2">
      <c r="A23291" s="7" t="s">
        <v>87219</v>
      </c>
      <c r="B23291" s="7" t="s">
        <v>87220</v>
      </c>
      <c r="C23291" s="7" t="s">
        <v>87221</v>
      </c>
      <c r="D23291" s="7" t="s">
        <v>87222</v>
      </c>
      <c r="E23291" s="8">
        <v>189.77633501567101</v>
      </c>
      <c r="F23291" s="8">
        <v>188.70251837929001</v>
      </c>
      <c r="G23291" s="8">
        <v>183.01706880970301</v>
      </c>
      <c r="H23291" s="8">
        <v>119.080611615214</v>
      </c>
      <c r="I23291" s="8">
        <v>183.579279228942</v>
      </c>
      <c r="J23291" s="8">
        <v>145.20439492591501</v>
      </c>
      <c r="K23291" s="8">
        <v>0.61698568005527699</v>
      </c>
      <c r="L23291" s="8">
        <v>-0.32632408777171601</v>
      </c>
    </row>
    <row r="23292" spans="1:12" x14ac:dyDescent="0.2">
      <c r="A23292" s="7" t="s">
        <v>87223</v>
      </c>
      <c r="B23292" s="7" t="s">
        <v>87224</v>
      </c>
      <c r="C23292" s="7" t="s">
        <v>87225</v>
      </c>
      <c r="D23292" s="7" t="s">
        <v>87226</v>
      </c>
      <c r="E23292" s="8">
        <v>121.57546461941401</v>
      </c>
      <c r="F23292" s="8">
        <v>113.024945904262</v>
      </c>
      <c r="G23292" s="8">
        <v>99.917426755567604</v>
      </c>
      <c r="H23292" s="8">
        <v>221.43088936713301</v>
      </c>
      <c r="I23292" s="8">
        <v>144.878782526625</v>
      </c>
      <c r="J23292" s="8">
        <v>114.583059941538</v>
      </c>
      <c r="K23292" s="8">
        <v>0.44834395628766099</v>
      </c>
      <c r="L23292" s="8">
        <v>0.52369159158165801</v>
      </c>
    </row>
    <row r="23293" spans="1:12" x14ac:dyDescent="0.2">
      <c r="A23293" s="7" t="s">
        <v>87227</v>
      </c>
      <c r="B23293" s="7" t="s">
        <v>87228</v>
      </c>
      <c r="C23293" s="7" t="s">
        <v>87229</v>
      </c>
      <c r="D23293" s="7" t="s">
        <v>87230</v>
      </c>
      <c r="E23293" s="8">
        <v>26.6872971115788</v>
      </c>
      <c r="F23293" s="8">
        <v>30.4675941133229</v>
      </c>
      <c r="G23293" s="8">
        <v>31.657006496813501</v>
      </c>
      <c r="H23293" s="8">
        <v>53.143413448111801</v>
      </c>
      <c r="I23293" s="8">
        <v>23.815690278349201</v>
      </c>
      <c r="J23293" s="8">
        <v>23.706839987904502</v>
      </c>
      <c r="K23293" s="8">
        <v>0.93731372072826102</v>
      </c>
      <c r="L23293" s="8">
        <v>0.18094629743637999</v>
      </c>
    </row>
    <row r="23294" spans="1:12" x14ac:dyDescent="0.2">
      <c r="A23294" s="7" t="s">
        <v>87231</v>
      </c>
      <c r="B23294" s="7" t="s">
        <v>87232</v>
      </c>
      <c r="C23294" s="7" t="s">
        <v>87233</v>
      </c>
      <c r="D23294" s="7" t="s">
        <v>87234</v>
      </c>
      <c r="E23294" s="8">
        <v>88.957657038595897</v>
      </c>
      <c r="F23294" s="8">
        <v>76.6603980915866</v>
      </c>
      <c r="G23294" s="8">
        <v>38.581976667991398</v>
      </c>
      <c r="H23294" s="8">
        <v>62.984786308873304</v>
      </c>
      <c r="I23294" s="8">
        <v>58.546905267608601</v>
      </c>
      <c r="J23294" s="8">
        <v>59.267099969761198</v>
      </c>
      <c r="K23294" s="8">
        <v>0.91896843834990505</v>
      </c>
      <c r="L23294" s="8">
        <v>-0.17563502184406801</v>
      </c>
    </row>
    <row r="23295" spans="1:12" x14ac:dyDescent="0.2">
      <c r="A23295" s="7" t="s">
        <v>87235</v>
      </c>
      <c r="B23295" s="7" t="s">
        <v>87236</v>
      </c>
      <c r="C23295" s="7" t="s">
        <v>87237</v>
      </c>
      <c r="E23295" s="8">
        <v>2.96525523461986</v>
      </c>
      <c r="F23295" s="8">
        <v>2.94847684967641</v>
      </c>
      <c r="G23295" s="8">
        <v>3.9571258121016899</v>
      </c>
      <c r="H23295" s="8">
        <v>12.793784718989899</v>
      </c>
      <c r="I23295" s="8">
        <v>12.900165567439201</v>
      </c>
      <c r="J23295" s="8">
        <v>4.9389249974801004</v>
      </c>
      <c r="K23295" s="8">
        <v>0.50673532823124001</v>
      </c>
      <c r="L23295" s="8">
        <v>1.6339256144071299</v>
      </c>
    </row>
    <row r="23296" spans="1:12" x14ac:dyDescent="0.2">
      <c r="A23296" s="7" t="s">
        <v>87238</v>
      </c>
      <c r="B23296" s="7" t="s">
        <v>87239</v>
      </c>
      <c r="C23296" s="7" t="s">
        <v>87240</v>
      </c>
      <c r="D23296" s="7" t="s">
        <v>87241</v>
      </c>
      <c r="E23296" s="8">
        <v>171.98480360795199</v>
      </c>
      <c r="F23296" s="8">
        <v>163.14905234876099</v>
      </c>
      <c r="G23296" s="8">
        <v>121.681618722127</v>
      </c>
      <c r="H23296" s="8">
        <v>30.5082558683605</v>
      </c>
      <c r="I23296" s="8">
        <v>133.963257815714</v>
      </c>
      <c r="J23296" s="8">
        <v>93.839574952121893</v>
      </c>
      <c r="K23296" s="8">
        <v>0.38718214046844901</v>
      </c>
      <c r="L23296" s="8">
        <v>-0.82266842698723597</v>
      </c>
    </row>
    <row r="23297" spans="1:12" x14ac:dyDescent="0.2">
      <c r="A23297" s="7" t="s">
        <v>87242</v>
      </c>
      <c r="B23297" s="7" t="s">
        <v>87243</v>
      </c>
      <c r="C23297" s="7" t="s">
        <v>87244</v>
      </c>
      <c r="D23297" s="7" t="s">
        <v>87245</v>
      </c>
      <c r="E23297" s="8">
        <v>40.525154873138099</v>
      </c>
      <c r="F23297" s="8">
        <v>36.364547812675703</v>
      </c>
      <c r="G23297" s="8">
        <v>74.196108976906601</v>
      </c>
      <c r="H23297" s="8">
        <v>62.984786308873304</v>
      </c>
      <c r="I23297" s="8">
        <v>42.669778415375703</v>
      </c>
      <c r="J23297" s="8">
        <v>41.486969978832903</v>
      </c>
      <c r="K23297" s="8">
        <v>0.98496271717683404</v>
      </c>
      <c r="L23297" s="8">
        <v>-3.79660183503037E-2</v>
      </c>
    </row>
    <row r="23298" spans="1:12" x14ac:dyDescent="0.2">
      <c r="A23298" s="7" t="s">
        <v>87246</v>
      </c>
      <c r="B23298" s="7" t="s">
        <v>87247</v>
      </c>
      <c r="C23298" s="7" t="s">
        <v>87248</v>
      </c>
      <c r="D23298" s="7" t="s">
        <v>87249</v>
      </c>
      <c r="E23298" s="8">
        <v>3141.1937118739702</v>
      </c>
      <c r="F23298" s="8">
        <v>2943.5627215936101</v>
      </c>
      <c r="G23298" s="8">
        <v>3077.6546003620902</v>
      </c>
      <c r="H23298" s="8">
        <v>2794.9498924562499</v>
      </c>
      <c r="I23298" s="8">
        <v>3028.5619470634101</v>
      </c>
      <c r="J23298" s="8">
        <v>2959.40385849008</v>
      </c>
      <c r="K23298" s="8">
        <v>0.87327197538886303</v>
      </c>
      <c r="L23298" s="8">
        <v>-6.1029582355106998E-2</v>
      </c>
    </row>
    <row r="23299" spans="1:12" x14ac:dyDescent="0.2">
      <c r="A23299" s="7" t="s">
        <v>87250</v>
      </c>
      <c r="B23299" s="7" t="s">
        <v>87251</v>
      </c>
      <c r="C23299" s="7" t="s">
        <v>87252</v>
      </c>
      <c r="D23299" s="7" t="s">
        <v>87253</v>
      </c>
      <c r="E23299" s="8">
        <v>235.24358194650901</v>
      </c>
      <c r="F23299" s="8">
        <v>155.286447416291</v>
      </c>
      <c r="G23299" s="8">
        <v>191.92060188693199</v>
      </c>
      <c r="H23299" s="8">
        <v>178.128848779782</v>
      </c>
      <c r="I23299" s="8">
        <v>216.32585336167199</v>
      </c>
      <c r="J23299" s="8">
        <v>224.22719488559699</v>
      </c>
      <c r="K23299" s="8">
        <v>0.93284401675871298</v>
      </c>
      <c r="L23299" s="8">
        <v>8.7083250256067696E-2</v>
      </c>
    </row>
    <row r="23300" spans="1:12" x14ac:dyDescent="0.2">
      <c r="A23300" s="7" t="s">
        <v>87254</v>
      </c>
      <c r="B23300" s="7" t="s">
        <v>87255</v>
      </c>
      <c r="C23300" s="7" t="s">
        <v>87256</v>
      </c>
      <c r="D23300" s="7" t="s">
        <v>87257</v>
      </c>
      <c r="E23300" s="8">
        <v>0</v>
      </c>
      <c r="F23300" s="8">
        <v>0.98282561655880296</v>
      </c>
      <c r="G23300" s="8">
        <v>1.9785629060508401</v>
      </c>
      <c r="H23300" s="8">
        <v>7.8730982886091603</v>
      </c>
      <c r="I23300" s="8">
        <v>8.9308838543809692</v>
      </c>
      <c r="J23300" s="8">
        <v>18.767914990424401</v>
      </c>
      <c r="K23300" s="8">
        <v>0.111284297245191</v>
      </c>
      <c r="L23300" s="8">
        <v>3.5866009088333</v>
      </c>
    </row>
    <row r="23301" spans="1:12" x14ac:dyDescent="0.2">
      <c r="A23301" s="7" t="s">
        <v>87258</v>
      </c>
      <c r="B23301" s="7" t="s">
        <v>87259</v>
      </c>
      <c r="C23301" s="7" t="s">
        <v>87260</v>
      </c>
      <c r="D23301" s="7" t="s">
        <v>87261</v>
      </c>
      <c r="E23301" s="8">
        <v>257.97720541192803</v>
      </c>
      <c r="F23301" s="8">
        <v>147.42384248382001</v>
      </c>
      <c r="G23301" s="8">
        <v>194.88844624600799</v>
      </c>
      <c r="H23301" s="8">
        <v>154.50955391395499</v>
      </c>
      <c r="I23301" s="8">
        <v>78.393313832899594</v>
      </c>
      <c r="J23301" s="8">
        <v>90.876219953633907</v>
      </c>
      <c r="K23301" s="8">
        <v>0.11967727450757699</v>
      </c>
      <c r="L23301" s="8">
        <v>-0.89048377870987705</v>
      </c>
    </row>
    <row r="23302" spans="1:12" x14ac:dyDescent="0.2">
      <c r="A23302" s="7" t="s">
        <v>87262</v>
      </c>
      <c r="B23302" s="7" t="s">
        <v>87263</v>
      </c>
      <c r="C23302" s="7" t="s">
        <v>87264</v>
      </c>
      <c r="D23302" s="7" t="s">
        <v>87265</v>
      </c>
      <c r="E23302" s="8">
        <v>105.76077003477501</v>
      </c>
      <c r="F23302" s="8">
        <v>77.643223708145399</v>
      </c>
      <c r="G23302" s="8">
        <v>66.281857352703298</v>
      </c>
      <c r="H23302" s="8">
        <v>110.223376040528</v>
      </c>
      <c r="I23302" s="8">
        <v>136.94021910050799</v>
      </c>
      <c r="J23302" s="8">
        <v>104.70520994657799</v>
      </c>
      <c r="K23302" s="8">
        <v>0.50206205432074702</v>
      </c>
      <c r="L23302" s="8">
        <v>0.49488852388360999</v>
      </c>
    </row>
    <row r="23303" spans="1:12" x14ac:dyDescent="0.2">
      <c r="A23303" s="7" t="s">
        <v>87266</v>
      </c>
      <c r="B23303" s="7" t="s">
        <v>87267</v>
      </c>
      <c r="C23303" s="7" t="s">
        <v>87268</v>
      </c>
      <c r="D23303" s="7" t="s">
        <v>87269</v>
      </c>
      <c r="E23303" s="8">
        <v>744.27906388958502</v>
      </c>
      <c r="F23303" s="8">
        <v>782.32919078080704</v>
      </c>
      <c r="G23303" s="8">
        <v>863.64270849119305</v>
      </c>
      <c r="H23303" s="8">
        <v>698.73747311406305</v>
      </c>
      <c r="I23303" s="8">
        <v>952.62761113397005</v>
      </c>
      <c r="J23303" s="8">
        <v>992.72392449350104</v>
      </c>
      <c r="K23303" s="8">
        <v>0.79488443953737697</v>
      </c>
      <c r="L23303" s="8">
        <v>0.14558816219387</v>
      </c>
    </row>
    <row r="23304" spans="1:12" x14ac:dyDescent="0.2">
      <c r="A23304" s="7" t="s">
        <v>87270</v>
      </c>
      <c r="B23304" s="7" t="s">
        <v>87271</v>
      </c>
      <c r="C23304" s="7" t="s">
        <v>87272</v>
      </c>
      <c r="D23304" s="7" t="s">
        <v>87273</v>
      </c>
      <c r="E23304" s="8">
        <v>37.559899638518303</v>
      </c>
      <c r="F23304" s="8">
        <v>8.8454305490292207</v>
      </c>
      <c r="G23304" s="8">
        <v>14.839221795381301</v>
      </c>
      <c r="H23304" s="8">
        <v>29.524118582284402</v>
      </c>
      <c r="I23304" s="8">
        <v>20.838728993555598</v>
      </c>
      <c r="J23304" s="8">
        <v>3.9511399979840802</v>
      </c>
      <c r="K23304" s="8">
        <v>0.96241244478154098</v>
      </c>
      <c r="L23304" s="8">
        <v>-0.17307445030542601</v>
      </c>
    </row>
    <row r="23305" spans="1:12" x14ac:dyDescent="0.2">
      <c r="A23305" s="7" t="s">
        <v>87274</v>
      </c>
      <c r="B23305" s="7" t="s">
        <v>87275</v>
      </c>
      <c r="E23305" s="8">
        <v>0</v>
      </c>
      <c r="F23305" s="8">
        <v>18.6736867146173</v>
      </c>
      <c r="G23305" s="8">
        <v>11.871377436305099</v>
      </c>
      <c r="H23305" s="8">
        <v>5.9048237164568702</v>
      </c>
      <c r="I23305" s="8">
        <v>14.8848064239683</v>
      </c>
      <c r="J23305" s="8">
        <v>16.792344991432302</v>
      </c>
      <c r="K23305" s="8">
        <v>0.95177499981017</v>
      </c>
      <c r="L23305" s="8">
        <v>0.29881707882414998</v>
      </c>
    </row>
    <row r="23306" spans="1:12" x14ac:dyDescent="0.2">
      <c r="A23306" s="7" t="s">
        <v>87276</v>
      </c>
      <c r="B23306" s="7" t="s">
        <v>87277</v>
      </c>
      <c r="C23306" s="7" t="s">
        <v>87278</v>
      </c>
      <c r="D23306" s="7" t="s">
        <v>87279</v>
      </c>
      <c r="E23306" s="8">
        <v>13.8378577615594</v>
      </c>
      <c r="F23306" s="8">
        <v>19.656512331176099</v>
      </c>
      <c r="G23306" s="8">
        <v>6.9249701711779501</v>
      </c>
      <c r="H23306" s="8">
        <v>0</v>
      </c>
      <c r="I23306" s="8">
        <v>5.9539225695873101</v>
      </c>
      <c r="J23306" s="8">
        <v>16.792344991432302</v>
      </c>
      <c r="K23306" s="8">
        <v>0.843462447605976</v>
      </c>
      <c r="L23306" s="8">
        <v>-0.82965058572150197</v>
      </c>
    </row>
    <row r="23307" spans="1:12" x14ac:dyDescent="0.2">
      <c r="A23307" s="7" t="s">
        <v>87280</v>
      </c>
      <c r="B23307" s="7" t="s">
        <v>87281</v>
      </c>
      <c r="C23307" s="7" t="s">
        <v>87282</v>
      </c>
      <c r="D23307" s="7" t="s">
        <v>87283</v>
      </c>
      <c r="E23307" s="8">
        <v>508.04706353153603</v>
      </c>
      <c r="F23307" s="8">
        <v>272.24269578678798</v>
      </c>
      <c r="G23307" s="8">
        <v>385.81976667991398</v>
      </c>
      <c r="H23307" s="8">
        <v>489.11623117984402</v>
      </c>
      <c r="I23307" s="8">
        <v>387.00496702317503</v>
      </c>
      <c r="J23307" s="8">
        <v>457.34445476665798</v>
      </c>
      <c r="K23307" s="8">
        <v>0.81225534523268506</v>
      </c>
      <c r="L23307" s="8">
        <v>0.193541961514931</v>
      </c>
    </row>
    <row r="23308" spans="1:12" x14ac:dyDescent="0.2">
      <c r="A23308" s="7" t="s">
        <v>87284</v>
      </c>
      <c r="B23308" s="7" t="s">
        <v>87285</v>
      </c>
      <c r="C23308" s="7" t="s">
        <v>87286</v>
      </c>
      <c r="D23308" s="7" t="s">
        <v>87287</v>
      </c>
      <c r="E23308" s="8">
        <v>1.97683682307991</v>
      </c>
      <c r="F23308" s="8">
        <v>19.656512331176099</v>
      </c>
      <c r="G23308" s="8">
        <v>21.764191966559299</v>
      </c>
      <c r="H23308" s="8">
        <v>14.762059291142201</v>
      </c>
      <c r="I23308" s="8">
        <v>39.6928171305821</v>
      </c>
      <c r="J23308" s="8">
        <v>32.596904983368702</v>
      </c>
      <c r="K23308" s="8">
        <v>0.65636147227226205</v>
      </c>
      <c r="L23308" s="8">
        <v>1.0040682225586901</v>
      </c>
    </row>
    <row r="23309" spans="1:12" x14ac:dyDescent="0.2">
      <c r="A23309" s="7" t="s">
        <v>87288</v>
      </c>
      <c r="B23309" s="7" t="s">
        <v>87289</v>
      </c>
      <c r="C23309" s="7" t="s">
        <v>87290</v>
      </c>
      <c r="D23309" s="7" t="s">
        <v>87291</v>
      </c>
      <c r="E23309" s="8">
        <v>22.733623465418901</v>
      </c>
      <c r="F23309" s="8">
        <v>23.587814797411301</v>
      </c>
      <c r="G23309" s="8">
        <v>44.517665386144003</v>
      </c>
      <c r="H23309" s="8">
        <v>28.5399812962082</v>
      </c>
      <c r="I23309" s="8">
        <v>28.777292419672001</v>
      </c>
      <c r="J23309" s="8">
        <v>30.621334984376599</v>
      </c>
      <c r="K23309" s="8">
        <v>0.98393467786717503</v>
      </c>
      <c r="L23309" s="8">
        <v>-4.6704822266646198E-2</v>
      </c>
    </row>
    <row r="23310" spans="1:12" x14ac:dyDescent="0.2">
      <c r="A23310" s="7" t="s">
        <v>87292</v>
      </c>
      <c r="B23310" s="7" t="s">
        <v>87293</v>
      </c>
      <c r="E23310" s="8">
        <v>39.536736461598203</v>
      </c>
      <c r="F23310" s="8">
        <v>32.433245346440501</v>
      </c>
      <c r="G23310" s="8">
        <v>14.839221795381301</v>
      </c>
      <c r="H23310" s="8">
        <v>6.8889610025330201</v>
      </c>
      <c r="I23310" s="8">
        <v>20.838728993555598</v>
      </c>
      <c r="J23310" s="8">
        <v>17.780129990928401</v>
      </c>
      <c r="K23310" s="8">
        <v>0.59605061148374106</v>
      </c>
      <c r="L23310" s="8">
        <v>-0.93206242477978496</v>
      </c>
    </row>
    <row r="23311" spans="1:12" x14ac:dyDescent="0.2">
      <c r="A23311" s="7" t="s">
        <v>87294</v>
      </c>
      <c r="B23311" s="7" t="s">
        <v>87295</v>
      </c>
      <c r="C23311" s="7" t="s">
        <v>87296</v>
      </c>
      <c r="D23311" s="7" t="s">
        <v>87297</v>
      </c>
      <c r="E23311" s="8">
        <v>26.6872971115788</v>
      </c>
      <c r="F23311" s="8">
        <v>12.7767330152644</v>
      </c>
      <c r="G23311" s="8">
        <v>3.9571258121016899</v>
      </c>
      <c r="H23311" s="8">
        <v>0</v>
      </c>
      <c r="I23311" s="8">
        <v>7.93856342611641</v>
      </c>
      <c r="J23311" s="8">
        <v>4.9389249974801004</v>
      </c>
      <c r="K23311" s="8">
        <v>0.56296312341042198</v>
      </c>
      <c r="L23311" s="8">
        <v>-1.75417849993154</v>
      </c>
    </row>
    <row r="23312" spans="1:12" x14ac:dyDescent="0.2">
      <c r="A23312" s="7" t="s">
        <v>87298</v>
      </c>
      <c r="B23312" s="7" t="s">
        <v>87299</v>
      </c>
      <c r="C23312" s="7" t="s">
        <v>87300</v>
      </c>
      <c r="D23312" s="7" t="s">
        <v>87301</v>
      </c>
      <c r="E23312" s="8">
        <v>1985.7325887837701</v>
      </c>
      <c r="F23312" s="8">
        <v>1618.71379047235</v>
      </c>
      <c r="G23312" s="8">
        <v>1913.2703301511699</v>
      </c>
      <c r="H23312" s="8">
        <v>2307.8019358485599</v>
      </c>
      <c r="I23312" s="8">
        <v>1687.937048478</v>
      </c>
      <c r="J23312" s="8">
        <v>2220.5406788670498</v>
      </c>
      <c r="K23312" s="8">
        <v>0.70231504904675501</v>
      </c>
      <c r="L23312" s="8">
        <v>0.17200356807940001</v>
      </c>
    </row>
    <row r="23313" spans="1:12" x14ac:dyDescent="0.2">
      <c r="A23313" s="7" t="s">
        <v>87302</v>
      </c>
      <c r="B23313" s="7" t="s">
        <v>87303</v>
      </c>
      <c r="C23313" s="7" t="s">
        <v>87304</v>
      </c>
      <c r="D23313" s="7" t="s">
        <v>87305</v>
      </c>
      <c r="E23313" s="8">
        <v>27.675715523118701</v>
      </c>
      <c r="F23313" s="8">
        <v>16.7080354814996</v>
      </c>
      <c r="G23313" s="8">
        <v>21.764191966559299</v>
      </c>
      <c r="H23313" s="8">
        <v>166.31920134686899</v>
      </c>
      <c r="I23313" s="8">
        <v>74.424032119841399</v>
      </c>
      <c r="J23313" s="8">
        <v>78.035014960185606</v>
      </c>
      <c r="K23313" s="8">
        <v>2.7424798281488197E-4</v>
      </c>
      <c r="L23313" s="8">
        <v>2.2690247770039398</v>
      </c>
    </row>
    <row r="23314" spans="1:12" x14ac:dyDescent="0.2">
      <c r="A23314" s="7" t="s">
        <v>87306</v>
      </c>
      <c r="B23314" s="7" t="s">
        <v>87307</v>
      </c>
      <c r="D23314" s="7" t="s">
        <v>87308</v>
      </c>
      <c r="E23314" s="8">
        <v>325.18965739664498</v>
      </c>
      <c r="F23314" s="8">
        <v>395.095897856639</v>
      </c>
      <c r="G23314" s="8">
        <v>369.00198197848198</v>
      </c>
      <c r="H23314" s="8">
        <v>318.86048068867098</v>
      </c>
      <c r="I23314" s="8">
        <v>358.22767460350298</v>
      </c>
      <c r="J23314" s="8">
        <v>445.49103477270501</v>
      </c>
      <c r="K23314" s="8">
        <v>0.95818571413037301</v>
      </c>
      <c r="L23314" s="8">
        <v>4.3399542300776299E-2</v>
      </c>
    </row>
    <row r="23315" spans="1:12" x14ac:dyDescent="0.2">
      <c r="A23315" s="7" t="s">
        <v>87309</v>
      </c>
      <c r="B23315" s="7" t="s">
        <v>87310</v>
      </c>
      <c r="C23315" s="7" t="s">
        <v>87311</v>
      </c>
      <c r="D23315" s="7" t="s">
        <v>87312</v>
      </c>
      <c r="E23315" s="8">
        <v>4.94209205769977</v>
      </c>
      <c r="F23315" s="8">
        <v>11.793907398705599</v>
      </c>
      <c r="G23315" s="8">
        <v>12.8606588893305</v>
      </c>
      <c r="H23315" s="8">
        <v>0.98413728607614503</v>
      </c>
      <c r="I23315" s="8">
        <v>16.8694472804974</v>
      </c>
      <c r="J23315" s="8">
        <v>5.9267099969761201</v>
      </c>
      <c r="K23315" s="8">
        <v>0.94696173380692605</v>
      </c>
      <c r="L23315" s="8">
        <v>-0.31619970402049002</v>
      </c>
    </row>
    <row r="23316" spans="1:12" x14ac:dyDescent="0.2">
      <c r="A23316" s="7" t="s">
        <v>87313</v>
      </c>
      <c r="B23316" s="7" t="s">
        <v>87314</v>
      </c>
      <c r="C23316" s="7" t="s">
        <v>87315</v>
      </c>
      <c r="D23316" s="7" t="s">
        <v>87316</v>
      </c>
      <c r="E23316" s="8">
        <v>35.583062815438304</v>
      </c>
      <c r="F23316" s="8">
        <v>60.935188226645799</v>
      </c>
      <c r="G23316" s="8">
        <v>46.4962282921948</v>
      </c>
      <c r="H23316" s="8">
        <v>40.349628729121903</v>
      </c>
      <c r="I23316" s="8">
        <v>59.5392256958731</v>
      </c>
      <c r="J23316" s="8">
        <v>43.462539977824903</v>
      </c>
      <c r="K23316" s="8">
        <v>0.99982572783453905</v>
      </c>
      <c r="L23316" s="8">
        <v>3.1829619660748501E-3</v>
      </c>
    </row>
    <row r="23317" spans="1:12" x14ac:dyDescent="0.2">
      <c r="A23317" s="7" t="s">
        <v>87317</v>
      </c>
      <c r="B23317" s="7" t="s">
        <v>87318</v>
      </c>
      <c r="C23317" s="7" t="s">
        <v>87319</v>
      </c>
      <c r="D23317" s="7" t="s">
        <v>87320</v>
      </c>
      <c r="E23317" s="8">
        <v>292.571849815826</v>
      </c>
      <c r="F23317" s="8">
        <v>302.71028990011098</v>
      </c>
      <c r="G23317" s="8">
        <v>362.07701180730402</v>
      </c>
      <c r="H23317" s="8">
        <v>347.40046198487897</v>
      </c>
      <c r="I23317" s="8">
        <v>280.82668119886802</v>
      </c>
      <c r="J23317" s="8">
        <v>229.16611988307699</v>
      </c>
      <c r="K23317" s="8">
        <v>0.83773146568795998</v>
      </c>
      <c r="L23317" s="8">
        <v>-0.159052262202277</v>
      </c>
    </row>
    <row r="23318" spans="1:12" x14ac:dyDescent="0.2">
      <c r="A23318" s="7" t="s">
        <v>87321</v>
      </c>
      <c r="B23318" s="7" t="s">
        <v>87322</v>
      </c>
      <c r="C23318" s="7" t="s">
        <v>87323</v>
      </c>
      <c r="D23318" s="7" t="s">
        <v>87324</v>
      </c>
      <c r="E23318" s="8">
        <v>1.97683682307991</v>
      </c>
      <c r="F23318" s="8">
        <v>12.7767330152644</v>
      </c>
      <c r="G23318" s="8">
        <v>14.839221795381301</v>
      </c>
      <c r="H23318" s="8">
        <v>8.8572355746852995</v>
      </c>
      <c r="I23318" s="8">
        <v>9.9232042826455196</v>
      </c>
      <c r="J23318" s="8">
        <v>0</v>
      </c>
      <c r="K23318" s="8">
        <v>0.90188051351068499</v>
      </c>
      <c r="L23318" s="8">
        <v>-0.65611379627782795</v>
      </c>
    </row>
    <row r="23319" spans="1:12" x14ac:dyDescent="0.2">
      <c r="A23319" s="7" t="s">
        <v>87325</v>
      </c>
      <c r="B23319" s="7" t="s">
        <v>87326</v>
      </c>
      <c r="C23319" s="7" t="s">
        <v>87327</v>
      </c>
      <c r="D23319" s="7" t="s">
        <v>87328</v>
      </c>
      <c r="E23319" s="8">
        <v>36.5714812269783</v>
      </c>
      <c r="F23319" s="8">
        <v>27.5191172636465</v>
      </c>
      <c r="G23319" s="8">
        <v>65.2925758996778</v>
      </c>
      <c r="H23319" s="8">
        <v>16.730333863294501</v>
      </c>
      <c r="I23319" s="8">
        <v>47.631380556698502</v>
      </c>
      <c r="J23319" s="8">
        <v>47.413679975809004</v>
      </c>
      <c r="K23319" s="8">
        <v>0.93002670408144095</v>
      </c>
      <c r="L23319" s="8">
        <v>-0.21109856993757101</v>
      </c>
    </row>
    <row r="23320" spans="1:12" x14ac:dyDescent="0.2">
      <c r="A23320" s="7" t="s">
        <v>87329</v>
      </c>
      <c r="B23320" s="7" t="s">
        <v>87330</v>
      </c>
      <c r="C23320" s="7" t="s">
        <v>87331</v>
      </c>
      <c r="D23320" s="7" t="s">
        <v>87332</v>
      </c>
      <c r="E23320" s="8">
        <v>444.788285192979</v>
      </c>
      <c r="F23320" s="8">
        <v>338.09201209622802</v>
      </c>
      <c r="G23320" s="8">
        <v>508.49066685506699</v>
      </c>
      <c r="H23320" s="8">
        <v>515.68793790389998</v>
      </c>
      <c r="I23320" s="8">
        <v>415.78225944284702</v>
      </c>
      <c r="J23320" s="8">
        <v>584.76871970164405</v>
      </c>
      <c r="K23320" s="8">
        <v>0.70594085847518395</v>
      </c>
      <c r="L23320" s="8">
        <v>0.23165622211218501</v>
      </c>
    </row>
    <row r="23321" spans="1:12" x14ac:dyDescent="0.2">
      <c r="A23321" s="7" t="s">
        <v>87333</v>
      </c>
      <c r="B23321" s="7" t="s">
        <v>87334</v>
      </c>
      <c r="C23321" s="7" t="s">
        <v>87335</v>
      </c>
      <c r="D23321" s="7" t="s">
        <v>87336</v>
      </c>
      <c r="E23321" s="8">
        <v>472.46400071609798</v>
      </c>
      <c r="F23321" s="8">
        <v>403.941328405668</v>
      </c>
      <c r="G23321" s="8">
        <v>459.02659420379598</v>
      </c>
      <c r="H23321" s="8">
        <v>516.672075189976</v>
      </c>
      <c r="I23321" s="8">
        <v>468.37524214086801</v>
      </c>
      <c r="J23321" s="8">
        <v>487.96578975103398</v>
      </c>
      <c r="K23321" s="8">
        <v>0.77934979651118497</v>
      </c>
      <c r="L23321" s="8">
        <v>0.141511293119117</v>
      </c>
    </row>
    <row r="23322" spans="1:12" x14ac:dyDescent="0.2">
      <c r="A23322" s="7" t="s">
        <v>87337</v>
      </c>
      <c r="B23322" s="7" t="s">
        <v>87338</v>
      </c>
      <c r="C23322" s="7" t="s">
        <v>87339</v>
      </c>
      <c r="D23322" s="7" t="s">
        <v>87340</v>
      </c>
      <c r="E23322" s="8">
        <v>14.8262761730993</v>
      </c>
      <c r="F23322" s="8">
        <v>1.9656512331176099</v>
      </c>
      <c r="G23322" s="8">
        <v>6.9249701711779501</v>
      </c>
      <c r="H23322" s="8">
        <v>1.9682745721522901</v>
      </c>
      <c r="I23322" s="8">
        <v>0</v>
      </c>
      <c r="J23322" s="8">
        <v>4.9389249974801004</v>
      </c>
      <c r="K23322" s="8">
        <v>0.659994527910437</v>
      </c>
      <c r="L23322" s="8">
        <v>-1.7791481586445701</v>
      </c>
    </row>
    <row r="23323" spans="1:12" x14ac:dyDescent="0.2">
      <c r="A23323" s="7" t="s">
        <v>87341</v>
      </c>
      <c r="B23323" s="7" t="s">
        <v>87342</v>
      </c>
      <c r="D23323" s="7" t="s">
        <v>87343</v>
      </c>
      <c r="E23323" s="8">
        <v>0</v>
      </c>
      <c r="F23323" s="8">
        <v>0</v>
      </c>
      <c r="G23323" s="8">
        <v>0</v>
      </c>
      <c r="H23323" s="8">
        <v>11.8096474329137</v>
      </c>
      <c r="I23323" s="8">
        <v>0</v>
      </c>
      <c r="J23323" s="8">
        <v>0</v>
      </c>
      <c r="K23323" s="8">
        <v>1</v>
      </c>
      <c r="L23323" s="8">
        <v>4.4388104690802903</v>
      </c>
    </row>
    <row r="23324" spans="1:12" x14ac:dyDescent="0.2">
      <c r="A23324" s="7" t="s">
        <v>87344</v>
      </c>
      <c r="B23324" s="7" t="s">
        <v>87345</v>
      </c>
      <c r="C23324" s="7" t="s">
        <v>87346</v>
      </c>
      <c r="D23324" s="7" t="s">
        <v>87347</v>
      </c>
      <c r="E23324" s="8">
        <v>591.07421010089195</v>
      </c>
      <c r="F23324" s="8">
        <v>584.78124185248805</v>
      </c>
      <c r="G23324" s="8">
        <v>630.17228557719397</v>
      </c>
      <c r="H23324" s="8">
        <v>505.84656504313898</v>
      </c>
      <c r="I23324" s="8">
        <v>696.60894064171498</v>
      </c>
      <c r="J23324" s="8">
        <v>494.88028474750598</v>
      </c>
      <c r="K23324" s="8">
        <v>0.90352701521870804</v>
      </c>
      <c r="L23324" s="8">
        <v>-8.9586757158056404E-2</v>
      </c>
    </row>
    <row r="23325" spans="1:12" x14ac:dyDescent="0.2">
      <c r="A23325" s="7" t="s">
        <v>87348</v>
      </c>
      <c r="B23325" s="7" t="s">
        <v>87349</v>
      </c>
      <c r="C23325" s="7" t="s">
        <v>87350</v>
      </c>
      <c r="D23325" s="7" t="s">
        <v>87351</v>
      </c>
      <c r="E23325" s="8">
        <v>9.88418411539954</v>
      </c>
      <c r="F23325" s="8">
        <v>9.8282561655880301</v>
      </c>
      <c r="G23325" s="8">
        <v>1.9785629060508401</v>
      </c>
      <c r="H23325" s="8">
        <v>2.95241185822844</v>
      </c>
      <c r="I23325" s="8">
        <v>0</v>
      </c>
      <c r="J23325" s="8">
        <v>0</v>
      </c>
      <c r="K23325" s="8">
        <v>0.48250577093110097</v>
      </c>
      <c r="L23325" s="8">
        <v>-2.87526132124861</v>
      </c>
    </row>
    <row r="23326" spans="1:12" x14ac:dyDescent="0.2">
      <c r="A23326" s="7" t="s">
        <v>87352</v>
      </c>
      <c r="B23326" s="7" t="s">
        <v>87353</v>
      </c>
      <c r="E23326" s="8">
        <v>0.98841841153995402</v>
      </c>
      <c r="F23326" s="8">
        <v>10.8110817821468</v>
      </c>
      <c r="G23326" s="8">
        <v>2.96784435907627</v>
      </c>
      <c r="H23326" s="8">
        <v>6.8889610025330201</v>
      </c>
      <c r="I23326" s="8">
        <v>0</v>
      </c>
      <c r="J23326" s="8">
        <v>8.8900649954641793</v>
      </c>
      <c r="K23326" s="8">
        <v>0.98858968917176004</v>
      </c>
      <c r="L23326" s="8">
        <v>9.5515642238451506E-2</v>
      </c>
    </row>
    <row r="23327" spans="1:12" x14ac:dyDescent="0.2">
      <c r="A23327" s="7" t="s">
        <v>87354</v>
      </c>
      <c r="B23327" s="7" t="s">
        <v>87355</v>
      </c>
      <c r="C23327" s="7" t="s">
        <v>87356</v>
      </c>
      <c r="D23327" s="7" t="s">
        <v>87357</v>
      </c>
      <c r="E23327" s="8">
        <v>22.733623465418901</v>
      </c>
      <c r="F23327" s="8">
        <v>2.94847684967641</v>
      </c>
      <c r="G23327" s="8">
        <v>3.9571258121016899</v>
      </c>
      <c r="H23327" s="8">
        <v>0</v>
      </c>
      <c r="I23327" s="8">
        <v>7.93856342611641</v>
      </c>
      <c r="J23327" s="8">
        <v>12.841204993448301</v>
      </c>
      <c r="K23327" s="8">
        <v>0.92730436001259697</v>
      </c>
      <c r="L23327" s="8">
        <v>-0.51240762424770703</v>
      </c>
    </row>
    <row r="23328" spans="1:12" x14ac:dyDescent="0.2">
      <c r="A23328" s="7" t="s">
        <v>87358</v>
      </c>
      <c r="B23328" s="7" t="s">
        <v>87359</v>
      </c>
      <c r="C23328" s="7" t="s">
        <v>87360</v>
      </c>
      <c r="D23328" s="7" t="s">
        <v>87361</v>
      </c>
      <c r="E23328" s="8">
        <v>0</v>
      </c>
      <c r="F23328" s="8">
        <v>14.742384248382001</v>
      </c>
      <c r="G23328" s="8">
        <v>34.624850855889797</v>
      </c>
      <c r="H23328" s="8">
        <v>0.98413728607614503</v>
      </c>
      <c r="I23328" s="8">
        <v>9.9232042826455196</v>
      </c>
      <c r="J23328" s="8">
        <v>5.9267099969761201</v>
      </c>
      <c r="K23328" s="8">
        <v>0.686518217449677</v>
      </c>
      <c r="L23328" s="8">
        <v>-1.5524916394699999</v>
      </c>
    </row>
    <row r="23329" spans="1:12" x14ac:dyDescent="0.2">
      <c r="A23329" s="7" t="s">
        <v>87362</v>
      </c>
      <c r="B23329" s="7" t="s">
        <v>87363</v>
      </c>
      <c r="C23329" s="7" t="s">
        <v>87364</v>
      </c>
      <c r="E23329" s="8">
        <v>152.216435377153</v>
      </c>
      <c r="F23329" s="8">
        <v>261.43161400464197</v>
      </c>
      <c r="G23329" s="8">
        <v>171.14569137339799</v>
      </c>
      <c r="H23329" s="8">
        <v>130.89025904812701</v>
      </c>
      <c r="I23329" s="8">
        <v>181.59463837241299</v>
      </c>
      <c r="J23329" s="8">
        <v>195.58142990021199</v>
      </c>
      <c r="K23329" s="8">
        <v>0.84529515657492704</v>
      </c>
      <c r="L23329" s="8">
        <v>-0.203026333274057</v>
      </c>
    </row>
    <row r="23330" spans="1:12" x14ac:dyDescent="0.2">
      <c r="A23330" s="7" t="s">
        <v>87365</v>
      </c>
      <c r="B23330" s="7" t="s">
        <v>87366</v>
      </c>
      <c r="C23330" s="7" t="s">
        <v>87367</v>
      </c>
      <c r="D23330" s="7" t="s">
        <v>87368</v>
      </c>
      <c r="E23330" s="8">
        <v>238.20883718112901</v>
      </c>
      <c r="F23330" s="8">
        <v>256.51748592184799</v>
      </c>
      <c r="G23330" s="8">
        <v>220.609764024669</v>
      </c>
      <c r="H23330" s="8">
        <v>165.33506406079201</v>
      </c>
      <c r="I23330" s="8">
        <v>200.44872650943901</v>
      </c>
      <c r="J23330" s="8">
        <v>143.22882492692301</v>
      </c>
      <c r="K23330" s="8">
        <v>0.25221279100628702</v>
      </c>
      <c r="L23330" s="8">
        <v>-0.491001309438102</v>
      </c>
    </row>
    <row r="23331" spans="1:12" x14ac:dyDescent="0.2">
      <c r="A23331" s="7" t="s">
        <v>87369</v>
      </c>
      <c r="B23331" s="7" t="s">
        <v>87370</v>
      </c>
      <c r="D23331" s="7" t="s">
        <v>10695</v>
      </c>
      <c r="E23331" s="8">
        <v>0</v>
      </c>
      <c r="F23331" s="8">
        <v>0</v>
      </c>
      <c r="G23331" s="8">
        <v>4.9464072651271103</v>
      </c>
      <c r="H23331" s="8">
        <v>0</v>
      </c>
      <c r="I23331" s="8">
        <v>4.9616021413227598</v>
      </c>
      <c r="J23331" s="8">
        <v>15.8045599919363</v>
      </c>
      <c r="K23331" s="8">
        <v>0.75824678704767801</v>
      </c>
      <c r="L23331" s="8">
        <v>2.0702719689890801</v>
      </c>
    </row>
    <row r="23332" spans="1:12" x14ac:dyDescent="0.2">
      <c r="A23332" s="7" t="s">
        <v>87371</v>
      </c>
      <c r="B23332" s="7" t="s">
        <v>87372</v>
      </c>
      <c r="C23332" s="7" t="s">
        <v>87373</v>
      </c>
      <c r="D23332" s="7" t="s">
        <v>87374</v>
      </c>
      <c r="E23332" s="8">
        <v>1224.6504118979999</v>
      </c>
      <c r="F23332" s="8">
        <v>1156.7857506897101</v>
      </c>
      <c r="G23332" s="8">
        <v>1312.7764881647299</v>
      </c>
      <c r="H23332" s="8">
        <v>907.37457776220594</v>
      </c>
      <c r="I23332" s="8">
        <v>990.33578740802295</v>
      </c>
      <c r="J23332" s="8">
        <v>1170.5252244027799</v>
      </c>
      <c r="K23332" s="8">
        <v>0.36553488171878401</v>
      </c>
      <c r="L23332" s="8">
        <v>-0.26785580111600699</v>
      </c>
    </row>
    <row r="23333" spans="1:12" x14ac:dyDescent="0.2">
      <c r="A23333" s="7" t="s">
        <v>87375</v>
      </c>
      <c r="B23333" s="7" t="s">
        <v>87376</v>
      </c>
      <c r="C23333" s="7" t="s">
        <v>87377</v>
      </c>
      <c r="D23333" s="7" t="s">
        <v>87378</v>
      </c>
      <c r="E23333" s="8">
        <v>30.6409707577386</v>
      </c>
      <c r="F23333" s="8">
        <v>34.398896579558098</v>
      </c>
      <c r="G23333" s="8">
        <v>50.453354104296501</v>
      </c>
      <c r="H23333" s="8">
        <v>49.206864303807301</v>
      </c>
      <c r="I23333" s="8">
        <v>37.708176274053002</v>
      </c>
      <c r="J23333" s="8">
        <v>54.328174972281097</v>
      </c>
      <c r="K23333" s="8">
        <v>0.85947129827895496</v>
      </c>
      <c r="L23333" s="8">
        <v>0.29050550161231098</v>
      </c>
    </row>
    <row r="23334" spans="1:12" x14ac:dyDescent="0.2">
      <c r="A23334" s="7" t="s">
        <v>87379</v>
      </c>
      <c r="B23334" s="7" t="s">
        <v>87380</v>
      </c>
      <c r="C23334" s="7" t="s">
        <v>87381</v>
      </c>
      <c r="D23334" s="7" t="s">
        <v>87382</v>
      </c>
      <c r="E23334" s="8">
        <v>466.53349024685798</v>
      </c>
      <c r="F23334" s="8">
        <v>537.60561225766503</v>
      </c>
      <c r="G23334" s="8">
        <v>594.55815326827803</v>
      </c>
      <c r="H23334" s="8">
        <v>596.38719536214398</v>
      </c>
      <c r="I23334" s="8">
        <v>585.46905267608599</v>
      </c>
      <c r="J23334" s="8">
        <v>724.04640463058297</v>
      </c>
      <c r="K23334" s="8">
        <v>0.53480713946810998</v>
      </c>
      <c r="L23334" s="8">
        <v>0.25358382525032902</v>
      </c>
    </row>
    <row r="23335" spans="1:12" x14ac:dyDescent="0.2">
      <c r="A23335" s="7" t="s">
        <v>87383</v>
      </c>
      <c r="B23335" s="7" t="s">
        <v>87384</v>
      </c>
      <c r="D23335" s="7" t="s">
        <v>87385</v>
      </c>
      <c r="E23335" s="8">
        <v>60.293523103937197</v>
      </c>
      <c r="F23335" s="8">
        <v>20.639337947734901</v>
      </c>
      <c r="G23335" s="8">
        <v>51.4426355573219</v>
      </c>
      <c r="H23335" s="8">
        <v>80.699257458243906</v>
      </c>
      <c r="I23335" s="8">
        <v>82.362595545957802</v>
      </c>
      <c r="J23335" s="8">
        <v>28.645764985384599</v>
      </c>
      <c r="K23335" s="8">
        <v>0.75563530048832805</v>
      </c>
      <c r="L23335" s="8">
        <v>0.53439333954919299</v>
      </c>
    </row>
    <row r="23336" spans="1:12" x14ac:dyDescent="0.2">
      <c r="A23336" s="7" t="s">
        <v>87386</v>
      </c>
      <c r="B23336" s="7" t="s">
        <v>87387</v>
      </c>
      <c r="C23336" s="7" t="s">
        <v>87388</v>
      </c>
      <c r="D23336" s="7" t="s">
        <v>87389</v>
      </c>
      <c r="E23336" s="8">
        <v>16.803112996179198</v>
      </c>
      <c r="F23336" s="8">
        <v>42.261501512028502</v>
      </c>
      <c r="G23336" s="8">
        <v>84.0889235071608</v>
      </c>
      <c r="H23336" s="8">
        <v>542.25964462795605</v>
      </c>
      <c r="I23336" s="8">
        <v>386.01264659491102</v>
      </c>
      <c r="J23336" s="8">
        <v>283.49429485535802</v>
      </c>
      <c r="K23336" s="8">
        <v>4.6932884844651703E-8</v>
      </c>
      <c r="L23336" s="8">
        <v>3.0815651085180802</v>
      </c>
    </row>
    <row r="23337" spans="1:12" x14ac:dyDescent="0.2">
      <c r="A23337" s="7" t="s">
        <v>87390</v>
      </c>
      <c r="B23337" s="7" t="s">
        <v>87391</v>
      </c>
      <c r="C23337" s="7" t="s">
        <v>87392</v>
      </c>
      <c r="D23337" s="7" t="s">
        <v>87393</v>
      </c>
      <c r="E23337" s="8">
        <v>287.62975775812703</v>
      </c>
      <c r="F23337" s="8">
        <v>221.13576372573101</v>
      </c>
      <c r="G23337" s="8">
        <v>309.64509479695698</v>
      </c>
      <c r="H23337" s="8">
        <v>205.68469278991401</v>
      </c>
      <c r="I23337" s="8">
        <v>180.60231794414801</v>
      </c>
      <c r="J23337" s="8">
        <v>243.98289487551699</v>
      </c>
      <c r="K23337" s="8">
        <v>0.46741014412922399</v>
      </c>
      <c r="L23337" s="8">
        <v>-0.37677945201785701</v>
      </c>
    </row>
    <row r="23338" spans="1:12" x14ac:dyDescent="0.2">
      <c r="A23338" s="7" t="s">
        <v>87394</v>
      </c>
      <c r="B23338" s="7" t="s">
        <v>87395</v>
      </c>
      <c r="E23338" s="8">
        <v>17.791531407719201</v>
      </c>
      <c r="F23338" s="8">
        <v>35.381722196116897</v>
      </c>
      <c r="G23338" s="8">
        <v>48.474791198245697</v>
      </c>
      <c r="H23338" s="8">
        <v>43.302040587350398</v>
      </c>
      <c r="I23338" s="8">
        <v>60.531546124137698</v>
      </c>
      <c r="J23338" s="8">
        <v>56.303744971273197</v>
      </c>
      <c r="K23338" s="8">
        <v>0.60497554364148498</v>
      </c>
      <c r="L23338" s="8">
        <v>0.65567720330170598</v>
      </c>
    </row>
    <row r="23339" spans="1:12" x14ac:dyDescent="0.2">
      <c r="A23339" s="7" t="s">
        <v>87396</v>
      </c>
      <c r="B23339" s="7" t="s">
        <v>87397</v>
      </c>
      <c r="C23339" s="7" t="s">
        <v>87398</v>
      </c>
      <c r="D23339" s="7" t="s">
        <v>87399</v>
      </c>
      <c r="E23339" s="8">
        <v>287.62975775812703</v>
      </c>
      <c r="F23339" s="8">
        <v>255.53466030528901</v>
      </c>
      <c r="G23339" s="8">
        <v>299.752280266703</v>
      </c>
      <c r="H23339" s="8">
        <v>262.764655382331</v>
      </c>
      <c r="I23339" s="8">
        <v>280.82668119886802</v>
      </c>
      <c r="J23339" s="8">
        <v>209.41041989315599</v>
      </c>
      <c r="K23339" s="8">
        <v>0.81749914286755199</v>
      </c>
      <c r="L23339" s="8">
        <v>-0.16272905516113001</v>
      </c>
    </row>
    <row r="23340" spans="1:12" x14ac:dyDescent="0.2">
      <c r="A23340" s="7" t="s">
        <v>87400</v>
      </c>
      <c r="B23340" s="7" t="s">
        <v>87401</v>
      </c>
      <c r="C23340" s="7" t="s">
        <v>87402</v>
      </c>
      <c r="D23340" s="7" t="s">
        <v>87403</v>
      </c>
      <c r="E23340" s="8">
        <v>0</v>
      </c>
      <c r="F23340" s="8">
        <v>0</v>
      </c>
      <c r="G23340" s="8">
        <v>6.9249701711779501</v>
      </c>
      <c r="H23340" s="8">
        <v>14.762059291142201</v>
      </c>
      <c r="I23340" s="8">
        <v>18.854088137026501</v>
      </c>
      <c r="J23340" s="8">
        <v>19.755699989920402</v>
      </c>
      <c r="K23340" s="8">
        <v>0.237553104209488</v>
      </c>
      <c r="L23340" s="8">
        <v>2.9471440075846398</v>
      </c>
    </row>
    <row r="23341" spans="1:12" x14ac:dyDescent="0.2">
      <c r="A23341" s="7" t="s">
        <v>87404</v>
      </c>
      <c r="B23341" s="7" t="s">
        <v>87405</v>
      </c>
      <c r="C23341" s="7" t="s">
        <v>87406</v>
      </c>
      <c r="D23341" s="7" t="s">
        <v>87407</v>
      </c>
      <c r="E23341" s="8">
        <v>383.506343677502</v>
      </c>
      <c r="F23341" s="8">
        <v>328.26375593064</v>
      </c>
      <c r="G23341" s="8">
        <v>407.583958646474</v>
      </c>
      <c r="H23341" s="8">
        <v>248.98673337726501</v>
      </c>
      <c r="I23341" s="8">
        <v>319.52717790118601</v>
      </c>
      <c r="J23341" s="8">
        <v>285.46986485435002</v>
      </c>
      <c r="K23341" s="8">
        <v>0.30327433954395999</v>
      </c>
      <c r="L23341" s="8">
        <v>-0.39040820527792802</v>
      </c>
    </row>
    <row r="23342" spans="1:12" x14ac:dyDescent="0.2">
      <c r="A23342" s="7" t="s">
        <v>87408</v>
      </c>
      <c r="B23342" s="7" t="s">
        <v>87409</v>
      </c>
      <c r="C23342" s="7" t="s">
        <v>87410</v>
      </c>
      <c r="E23342" s="8">
        <v>0</v>
      </c>
      <c r="F23342" s="8">
        <v>3.9313024662352101</v>
      </c>
      <c r="G23342" s="8">
        <v>0</v>
      </c>
      <c r="H23342" s="8">
        <v>8.8572355746852995</v>
      </c>
      <c r="I23342" s="8">
        <v>0</v>
      </c>
      <c r="J23342" s="8">
        <v>0</v>
      </c>
      <c r="K23342" s="8">
        <v>1</v>
      </c>
      <c r="L23342" s="8">
        <v>1.17153082089486</v>
      </c>
    </row>
    <row r="23343" spans="1:12" x14ac:dyDescent="0.2">
      <c r="A23343" s="7" t="s">
        <v>87411</v>
      </c>
      <c r="B23343" s="7" t="s">
        <v>87412</v>
      </c>
      <c r="E23343" s="8">
        <v>10.872602526939501</v>
      </c>
      <c r="F23343" s="8">
        <v>7.8626049324704201</v>
      </c>
      <c r="G23343" s="8">
        <v>7.91425162420337</v>
      </c>
      <c r="H23343" s="8">
        <v>13.777922005065999</v>
      </c>
      <c r="I23343" s="8">
        <v>9.9232042826455196</v>
      </c>
      <c r="J23343" s="8">
        <v>16.792344991432302</v>
      </c>
      <c r="K23343" s="8">
        <v>0.82350857693180501</v>
      </c>
      <c r="L23343" s="8">
        <v>0.60373230027925295</v>
      </c>
    </row>
    <row r="23344" spans="1:12" x14ac:dyDescent="0.2">
      <c r="A23344" s="7" t="s">
        <v>87413</v>
      </c>
      <c r="B23344" s="7" t="s">
        <v>87414</v>
      </c>
      <c r="C23344" s="7" t="s">
        <v>87415</v>
      </c>
      <c r="D23344" s="7" t="s">
        <v>87416</v>
      </c>
      <c r="E23344" s="8">
        <v>235.24358194650901</v>
      </c>
      <c r="F23344" s="8">
        <v>181.82273906337801</v>
      </c>
      <c r="G23344" s="8">
        <v>174.11353573247399</v>
      </c>
      <c r="H23344" s="8">
        <v>173.20816234940199</v>
      </c>
      <c r="I23344" s="8">
        <v>166.70983194844499</v>
      </c>
      <c r="J23344" s="8">
        <v>181.75243990726801</v>
      </c>
      <c r="K23344" s="8">
        <v>0.82060221474609796</v>
      </c>
      <c r="L23344" s="8">
        <v>-0.180429420979004</v>
      </c>
    </row>
    <row r="23345" spans="1:12" x14ac:dyDescent="0.2">
      <c r="A23345" s="7" t="s">
        <v>87417</v>
      </c>
      <c r="B23345" s="7" t="s">
        <v>87418</v>
      </c>
      <c r="E23345" s="8">
        <v>1.97683682307991</v>
      </c>
      <c r="F23345" s="8">
        <v>7.8626049324704201</v>
      </c>
      <c r="G23345" s="8">
        <v>2.96784435907627</v>
      </c>
      <c r="H23345" s="8">
        <v>7.8730982886091603</v>
      </c>
      <c r="I23345" s="8">
        <v>4.9616021413227598</v>
      </c>
      <c r="J23345" s="8">
        <v>4.9389249974801004</v>
      </c>
      <c r="K23345" s="8">
        <v>0.92268893337147295</v>
      </c>
      <c r="L23345" s="8">
        <v>0.47243895922388501</v>
      </c>
    </row>
    <row r="23346" spans="1:12" x14ac:dyDescent="0.2">
      <c r="A23346" s="7" t="s">
        <v>87419</v>
      </c>
      <c r="B23346" s="7" t="s">
        <v>87420</v>
      </c>
      <c r="C23346" s="7" t="s">
        <v>87421</v>
      </c>
      <c r="D23346" s="7" t="s">
        <v>87422</v>
      </c>
      <c r="E23346" s="8">
        <v>413.158896023701</v>
      </c>
      <c r="F23346" s="8">
        <v>440.305876218344</v>
      </c>
      <c r="G23346" s="8">
        <v>447.15521676749103</v>
      </c>
      <c r="H23346" s="8">
        <v>373.97216870893499</v>
      </c>
      <c r="I23346" s="8">
        <v>434.63634757987398</v>
      </c>
      <c r="J23346" s="8">
        <v>303.24999484527802</v>
      </c>
      <c r="K23346" s="8">
        <v>0.66227428590680304</v>
      </c>
      <c r="L23346" s="8">
        <v>-0.226260684892334</v>
      </c>
    </row>
    <row r="23347" spans="1:12" x14ac:dyDescent="0.2">
      <c r="A23347" s="7" t="s">
        <v>87423</v>
      </c>
      <c r="B23347" s="7" t="s">
        <v>87424</v>
      </c>
      <c r="D23347" s="7" t="s">
        <v>87425</v>
      </c>
      <c r="E23347" s="8">
        <v>114.656535738635</v>
      </c>
      <c r="F23347" s="8">
        <v>105.16234097179201</v>
      </c>
      <c r="G23347" s="8">
        <v>133.55299615843199</v>
      </c>
      <c r="H23347" s="8">
        <v>111.207513326604</v>
      </c>
      <c r="I23347" s="8">
        <v>79.3856342611641</v>
      </c>
      <c r="J23347" s="8">
        <v>87.912864955145807</v>
      </c>
      <c r="K23347" s="8">
        <v>0.67531665575158595</v>
      </c>
      <c r="L23347" s="8">
        <v>-0.34333974315314297</v>
      </c>
    </row>
    <row r="23348" spans="1:12" x14ac:dyDescent="0.2">
      <c r="A23348" s="7" t="s">
        <v>87426</v>
      </c>
      <c r="B23348" s="7" t="s">
        <v>87427</v>
      </c>
      <c r="D23348" s="7" t="s">
        <v>87428</v>
      </c>
      <c r="E23348" s="8">
        <v>213.49837689263001</v>
      </c>
      <c r="F23348" s="8">
        <v>251.60335783905401</v>
      </c>
      <c r="G23348" s="8">
        <v>242.373955991228</v>
      </c>
      <c r="H23348" s="8">
        <v>221.43088936713301</v>
      </c>
      <c r="I23348" s="8">
        <v>194.49480393985201</v>
      </c>
      <c r="J23348" s="8">
        <v>220.27605488761299</v>
      </c>
      <c r="K23348" s="8">
        <v>0.82791760635858802</v>
      </c>
      <c r="L23348" s="8">
        <v>-0.153181906968965</v>
      </c>
    </row>
    <row r="23349" spans="1:12" x14ac:dyDescent="0.2">
      <c r="A23349" s="7" t="s">
        <v>87429</v>
      </c>
      <c r="B23349" s="7" t="s">
        <v>87430</v>
      </c>
      <c r="C23349" s="7" t="s">
        <v>87431</v>
      </c>
      <c r="D23349" s="7" t="s">
        <v>87432</v>
      </c>
      <c r="E23349" s="8">
        <v>48.432502165457699</v>
      </c>
      <c r="F23349" s="8">
        <v>58.969536993528202</v>
      </c>
      <c r="G23349" s="8">
        <v>68.260420258754095</v>
      </c>
      <c r="H23349" s="8">
        <v>134.826808192432</v>
      </c>
      <c r="I23349" s="8">
        <v>78.393313832899594</v>
      </c>
      <c r="J23349" s="8">
        <v>59.267099969761198</v>
      </c>
      <c r="K23349" s="8">
        <v>0.50601170044516797</v>
      </c>
      <c r="L23349" s="8">
        <v>0.63348208821556495</v>
      </c>
    </row>
    <row r="23350" spans="1:12" x14ac:dyDescent="0.2">
      <c r="A23350" s="7" t="s">
        <v>87433</v>
      </c>
      <c r="B23350" s="7" t="s">
        <v>87434</v>
      </c>
      <c r="C23350" s="7" t="s">
        <v>87435</v>
      </c>
      <c r="D23350" s="7" t="s">
        <v>87436</v>
      </c>
      <c r="E23350" s="8">
        <v>490.25553212381698</v>
      </c>
      <c r="F23350" s="8">
        <v>495.34411074563701</v>
      </c>
      <c r="G23350" s="8">
        <v>435.28383933118602</v>
      </c>
      <c r="H23350" s="8">
        <v>599.33960722037205</v>
      </c>
      <c r="I23350" s="8">
        <v>492.19093241921797</v>
      </c>
      <c r="J23350" s="8">
        <v>426.723119782281</v>
      </c>
      <c r="K23350" s="8">
        <v>0.89642729711522096</v>
      </c>
      <c r="L23350" s="8">
        <v>9.5640242358443803E-2</v>
      </c>
    </row>
    <row r="23351" spans="1:12" x14ac:dyDescent="0.2">
      <c r="A23351" s="7" t="s">
        <v>87437</v>
      </c>
      <c r="B23351" s="7" t="s">
        <v>87438</v>
      </c>
      <c r="D23351" s="7" t="s">
        <v>87439</v>
      </c>
      <c r="E23351" s="8">
        <v>321.23598375048499</v>
      </c>
      <c r="F23351" s="8">
        <v>305.65876674978801</v>
      </c>
      <c r="G23351" s="8">
        <v>248.30964470938099</v>
      </c>
      <c r="H23351" s="8">
        <v>134.826808192432</v>
      </c>
      <c r="I23351" s="8">
        <v>190.52552222679401</v>
      </c>
      <c r="J23351" s="8">
        <v>159.03338491885901</v>
      </c>
      <c r="K23351" s="8">
        <v>9.5606491708877892E-3</v>
      </c>
      <c r="L23351" s="8">
        <v>-0.85356967448576904</v>
      </c>
    </row>
    <row r="23352" spans="1:12" x14ac:dyDescent="0.2">
      <c r="A23352" s="7" t="s">
        <v>87440</v>
      </c>
      <c r="B23352" s="7" t="s">
        <v>87441</v>
      </c>
      <c r="C23352" s="7" t="s">
        <v>87442</v>
      </c>
      <c r="E23352" s="8">
        <v>63.2587783385571</v>
      </c>
      <c r="F23352" s="8">
        <v>23.587814797411301</v>
      </c>
      <c r="G23352" s="8">
        <v>54.410479916398202</v>
      </c>
      <c r="H23352" s="8">
        <v>10.825510146837599</v>
      </c>
      <c r="I23352" s="8">
        <v>41.677457987111197</v>
      </c>
      <c r="J23352" s="8">
        <v>50.377034974296997</v>
      </c>
      <c r="K23352" s="8">
        <v>0.83701373601290396</v>
      </c>
      <c r="L23352" s="8">
        <v>-0.45741276081531901</v>
      </c>
    </row>
    <row r="23353" spans="1:12" x14ac:dyDescent="0.2">
      <c r="A23353" s="7" t="s">
        <v>87443</v>
      </c>
      <c r="B23353" s="7" t="s">
        <v>87444</v>
      </c>
      <c r="C23353" s="7" t="s">
        <v>87445</v>
      </c>
      <c r="D23353" s="7" t="s">
        <v>87446</v>
      </c>
      <c r="E23353" s="8">
        <v>608.86574150861202</v>
      </c>
      <c r="F23353" s="8">
        <v>604.43775418366397</v>
      </c>
      <c r="G23353" s="8">
        <v>679.63635822846504</v>
      </c>
      <c r="H23353" s="8">
        <v>723.34090526596697</v>
      </c>
      <c r="I23353" s="8">
        <v>682.71645464601204</v>
      </c>
      <c r="J23353" s="8">
        <v>638.10910967442896</v>
      </c>
      <c r="K23353" s="8">
        <v>0.82084685011562797</v>
      </c>
      <c r="L23353" s="8">
        <v>0.110906693313957</v>
      </c>
    </row>
    <row r="23354" spans="1:12" x14ac:dyDescent="0.2">
      <c r="A23354" s="7" t="s">
        <v>87447</v>
      </c>
      <c r="B23354" s="7" t="s">
        <v>87448</v>
      </c>
      <c r="C23354" s="7" t="s">
        <v>87449</v>
      </c>
      <c r="D23354" s="7" t="s">
        <v>87450</v>
      </c>
      <c r="E23354" s="8">
        <v>834.22513933972095</v>
      </c>
      <c r="F23354" s="8">
        <v>850.14415832336397</v>
      </c>
      <c r="G23354" s="8">
        <v>779.55378498403195</v>
      </c>
      <c r="H23354" s="8">
        <v>474.35417188870201</v>
      </c>
      <c r="I23354" s="8">
        <v>666.83932779377903</v>
      </c>
      <c r="J23354" s="8">
        <v>559.08630971474804</v>
      </c>
      <c r="K23354" s="8">
        <v>3.2772563491267601E-2</v>
      </c>
      <c r="L23354" s="8">
        <v>-0.53524135581337795</v>
      </c>
    </row>
    <row r="23355" spans="1:12" x14ac:dyDescent="0.2">
      <c r="A23355" s="7" t="s">
        <v>87451</v>
      </c>
      <c r="B23355" s="7" t="s">
        <v>87452</v>
      </c>
      <c r="C23355" s="7" t="s">
        <v>87453</v>
      </c>
      <c r="D23355" s="7" t="s">
        <v>87454</v>
      </c>
      <c r="E23355" s="8">
        <v>81.050309746276199</v>
      </c>
      <c r="F23355" s="8">
        <v>81.574526174380594</v>
      </c>
      <c r="G23355" s="8">
        <v>94.971019490440497</v>
      </c>
      <c r="H23355" s="8">
        <v>89.556493032929197</v>
      </c>
      <c r="I23355" s="8">
        <v>91.293479400338796</v>
      </c>
      <c r="J23355" s="8">
        <v>95.815144951113993</v>
      </c>
      <c r="K23355" s="8">
        <v>0.93298690765498304</v>
      </c>
      <c r="L23355" s="8">
        <v>0.10305638221366201</v>
      </c>
    </row>
    <row r="23356" spans="1:12" x14ac:dyDescent="0.2">
      <c r="A23356" s="7" t="s">
        <v>87455</v>
      </c>
      <c r="B23356" s="7" t="s">
        <v>87456</v>
      </c>
      <c r="C23356" s="7" t="s">
        <v>87457</v>
      </c>
      <c r="D23356" s="7" t="s">
        <v>87458</v>
      </c>
      <c r="E23356" s="8">
        <v>896.49549926673797</v>
      </c>
      <c r="F23356" s="8">
        <v>793.14027256295401</v>
      </c>
      <c r="G23356" s="8">
        <v>826.05001327622699</v>
      </c>
      <c r="H23356" s="8">
        <v>1104.20203497743</v>
      </c>
      <c r="I23356" s="8">
        <v>905.98855100553601</v>
      </c>
      <c r="J23356" s="8">
        <v>933.45682452373899</v>
      </c>
      <c r="K23356" s="8">
        <v>0.48792277446695398</v>
      </c>
      <c r="L23356" s="8">
        <v>0.22668627253767201</v>
      </c>
    </row>
    <row r="23357" spans="1:12" x14ac:dyDescent="0.2">
      <c r="A23357" s="7" t="s">
        <v>87459</v>
      </c>
      <c r="B23357" s="7" t="s">
        <v>87460</v>
      </c>
      <c r="C23357" s="7" t="s">
        <v>87461</v>
      </c>
      <c r="D23357" s="7" t="s">
        <v>87462</v>
      </c>
      <c r="E23357" s="8">
        <v>146.285924907913</v>
      </c>
      <c r="F23357" s="8">
        <v>142.509714401026</v>
      </c>
      <c r="G23357" s="8">
        <v>140.47796632961001</v>
      </c>
      <c r="H23357" s="8">
        <v>193.875045357001</v>
      </c>
      <c r="I23357" s="8">
        <v>140.90950081356601</v>
      </c>
      <c r="J23357" s="8">
        <v>106.68077994556999</v>
      </c>
      <c r="K23357" s="8">
        <v>0.97413928997118204</v>
      </c>
      <c r="L23357" s="8">
        <v>4.0466664380917602E-2</v>
      </c>
    </row>
    <row r="23358" spans="1:12" x14ac:dyDescent="0.2">
      <c r="A23358" s="7" t="s">
        <v>87463</v>
      </c>
      <c r="B23358" s="7" t="s">
        <v>87464</v>
      </c>
      <c r="C23358" s="7" t="s">
        <v>87465</v>
      </c>
      <c r="D23358" s="7" t="s">
        <v>87466</v>
      </c>
      <c r="E23358" s="8">
        <v>558.45640252007399</v>
      </c>
      <c r="F23358" s="8">
        <v>450.13413238393201</v>
      </c>
      <c r="G23358" s="8">
        <v>490.68360070060902</v>
      </c>
      <c r="H23358" s="8">
        <v>834.54841859257101</v>
      </c>
      <c r="I23358" s="8">
        <v>561.65336239773603</v>
      </c>
      <c r="J23358" s="8">
        <v>636.13353967543696</v>
      </c>
      <c r="K23358" s="8">
        <v>0.208887468995401</v>
      </c>
      <c r="L23358" s="8">
        <v>0.43892861936572902</v>
      </c>
    </row>
    <row r="23359" spans="1:12" x14ac:dyDescent="0.2">
      <c r="A23359" s="7" t="s">
        <v>87467</v>
      </c>
      <c r="B23359" s="7" t="s">
        <v>87468</v>
      </c>
      <c r="C23359" s="7" t="s">
        <v>87469</v>
      </c>
      <c r="D23359" s="7" t="s">
        <v>87470</v>
      </c>
      <c r="E23359" s="8">
        <v>1.97683682307991</v>
      </c>
      <c r="F23359" s="8">
        <v>7.8626049324704201</v>
      </c>
      <c r="G23359" s="8">
        <v>0</v>
      </c>
      <c r="H23359" s="8">
        <v>142.69990648104101</v>
      </c>
      <c r="I23359" s="8">
        <v>40.685137558846598</v>
      </c>
      <c r="J23359" s="8">
        <v>16.792344991432302</v>
      </c>
      <c r="K23359" s="8">
        <v>2.2585518261531998E-3</v>
      </c>
      <c r="L23359" s="8">
        <v>4.3452559507473696</v>
      </c>
    </row>
    <row r="23360" spans="1:12" x14ac:dyDescent="0.2">
      <c r="A23360" s="7" t="s">
        <v>87471</v>
      </c>
      <c r="B23360" s="7" t="s">
        <v>87472</v>
      </c>
      <c r="C23360" s="7" t="s">
        <v>87473</v>
      </c>
      <c r="D23360" s="7" t="s">
        <v>87474</v>
      </c>
      <c r="E23360" s="8">
        <v>0</v>
      </c>
      <c r="F23360" s="8">
        <v>0</v>
      </c>
      <c r="G23360" s="8">
        <v>0</v>
      </c>
      <c r="H23360" s="8">
        <v>0</v>
      </c>
      <c r="I23360" s="8">
        <v>0.99232042826455202</v>
      </c>
      <c r="J23360" s="8">
        <v>8.8900649954641793</v>
      </c>
      <c r="K23360" s="8">
        <v>1</v>
      </c>
      <c r="L23360" s="8">
        <v>4.18163431285965</v>
      </c>
    </row>
    <row r="23361" spans="1:12" x14ac:dyDescent="0.2">
      <c r="A23361" s="7" t="s">
        <v>87475</v>
      </c>
      <c r="B23361" s="7" t="s">
        <v>87476</v>
      </c>
      <c r="C23361" s="7" t="s">
        <v>87477</v>
      </c>
      <c r="D23361" s="7" t="s">
        <v>87478</v>
      </c>
      <c r="E23361" s="8">
        <v>6496.8742190521198</v>
      </c>
      <c r="F23361" s="8">
        <v>6493.5288486040099</v>
      </c>
      <c r="G23361" s="8">
        <v>6528.2683085147601</v>
      </c>
      <c r="H23361" s="8">
        <v>7627.0639670901201</v>
      </c>
      <c r="I23361" s="8">
        <v>7843.3006650030202</v>
      </c>
      <c r="J23361" s="8">
        <v>7911.17006096363</v>
      </c>
      <c r="K23361" s="8">
        <v>5.7270719265940302E-2</v>
      </c>
      <c r="L23361" s="8">
        <v>0.26051396073601302</v>
      </c>
    </row>
    <row r="23362" spans="1:12" x14ac:dyDescent="0.2">
      <c r="A23362" s="7" t="s">
        <v>87479</v>
      </c>
      <c r="B23362" s="7" t="s">
        <v>87480</v>
      </c>
      <c r="C23362" s="7" t="s">
        <v>87481</v>
      </c>
      <c r="D23362" s="7" t="s">
        <v>87482</v>
      </c>
      <c r="E23362" s="8">
        <v>294.54868663890602</v>
      </c>
      <c r="F23362" s="8">
        <v>351.851570728051</v>
      </c>
      <c r="G23362" s="8">
        <v>227.53473419584699</v>
      </c>
      <c r="H23362" s="8">
        <v>287.36808753423401</v>
      </c>
      <c r="I23362" s="8">
        <v>277.849719914074</v>
      </c>
      <c r="J23362" s="8">
        <v>203.48370989617999</v>
      </c>
      <c r="K23362" s="8">
        <v>0.82490511984245096</v>
      </c>
      <c r="L23362" s="8">
        <v>-0.18514540383809799</v>
      </c>
    </row>
    <row r="23363" spans="1:12" x14ac:dyDescent="0.2">
      <c r="A23363" s="7" t="s">
        <v>87483</v>
      </c>
      <c r="B23363" s="7" t="s">
        <v>87484</v>
      </c>
      <c r="C23363" s="7" t="s">
        <v>87485</v>
      </c>
      <c r="D23363" s="7" t="s">
        <v>87486</v>
      </c>
      <c r="E23363" s="8">
        <v>127.505975088654</v>
      </c>
      <c r="F23363" s="8">
        <v>119.904725220174</v>
      </c>
      <c r="G23363" s="8">
        <v>80.131797695059205</v>
      </c>
      <c r="H23363" s="8">
        <v>174.19229963547801</v>
      </c>
      <c r="I23363" s="8">
        <v>156.78662766579899</v>
      </c>
      <c r="J23363" s="8">
        <v>108.656349944562</v>
      </c>
      <c r="K23363" s="8">
        <v>0.59385674234459096</v>
      </c>
      <c r="L23363" s="8">
        <v>0.42459937246820101</v>
      </c>
    </row>
    <row r="23364" spans="1:12" x14ac:dyDescent="0.2">
      <c r="A23364" s="7" t="s">
        <v>87487</v>
      </c>
      <c r="B23364" s="7" t="s">
        <v>87488</v>
      </c>
      <c r="D23364" s="7" t="s">
        <v>87489</v>
      </c>
      <c r="E23364" s="8">
        <v>7.9073472923196304</v>
      </c>
      <c r="F23364" s="8">
        <v>10.8110817821468</v>
      </c>
      <c r="G23364" s="8">
        <v>14.839221795381301</v>
      </c>
      <c r="H23364" s="8">
        <v>5.9048237164568702</v>
      </c>
      <c r="I23364" s="8">
        <v>12.900165567439201</v>
      </c>
      <c r="J23364" s="8">
        <v>8.8900649954641793</v>
      </c>
      <c r="K23364" s="8">
        <v>0.93771623039840502</v>
      </c>
      <c r="L23364" s="8">
        <v>-0.27724892725491701</v>
      </c>
    </row>
    <row r="23365" spans="1:12" x14ac:dyDescent="0.2">
      <c r="A23365" s="7" t="s">
        <v>87490</v>
      </c>
      <c r="B23365" s="7" t="s">
        <v>87491</v>
      </c>
      <c r="C23365" s="7" t="s">
        <v>87492</v>
      </c>
      <c r="D23365" s="7" t="s">
        <v>87493</v>
      </c>
      <c r="E23365" s="8">
        <v>50.409338988537598</v>
      </c>
      <c r="F23365" s="8">
        <v>32.433245346440501</v>
      </c>
      <c r="G23365" s="8">
        <v>18.796347607483</v>
      </c>
      <c r="H23365" s="8">
        <v>47.238589731654997</v>
      </c>
      <c r="I23365" s="8">
        <v>44.6544192719048</v>
      </c>
      <c r="J23365" s="8">
        <v>42.474754978328903</v>
      </c>
      <c r="K23365" s="8">
        <v>0.81272184275802795</v>
      </c>
      <c r="L23365" s="8">
        <v>0.40273602279471299</v>
      </c>
    </row>
    <row r="23366" spans="1:12" x14ac:dyDescent="0.2">
      <c r="A23366" s="7" t="s">
        <v>87494</v>
      </c>
      <c r="B23366" s="7" t="s">
        <v>87495</v>
      </c>
      <c r="C23366" s="7" t="s">
        <v>87496</v>
      </c>
      <c r="D23366" s="7" t="s">
        <v>87497</v>
      </c>
      <c r="E23366" s="8">
        <v>429.96200901987999</v>
      </c>
      <c r="F23366" s="8">
        <v>323.34962784784602</v>
      </c>
      <c r="G23366" s="8">
        <v>379.88407796176199</v>
      </c>
      <c r="H23366" s="8">
        <v>448.76660245072202</v>
      </c>
      <c r="I23366" s="8">
        <v>436.62098843640302</v>
      </c>
      <c r="J23366" s="8">
        <v>528.46497473037095</v>
      </c>
      <c r="K23366" s="8">
        <v>0.422212151181174</v>
      </c>
      <c r="L23366" s="8">
        <v>0.31927648409189802</v>
      </c>
    </row>
    <row r="23367" spans="1:12" x14ac:dyDescent="0.2">
      <c r="A23367" s="7" t="s">
        <v>87498</v>
      </c>
      <c r="B23367" s="7" t="s">
        <v>87499</v>
      </c>
      <c r="E23367" s="8">
        <v>102.795514800155</v>
      </c>
      <c r="F23367" s="8">
        <v>65.8493163094398</v>
      </c>
      <c r="G23367" s="8">
        <v>22.753473419584701</v>
      </c>
      <c r="H23367" s="8">
        <v>98.413728607614502</v>
      </c>
      <c r="I23367" s="8">
        <v>117.093810535217</v>
      </c>
      <c r="J23367" s="8">
        <v>76.059444961193606</v>
      </c>
      <c r="K23367" s="8">
        <v>0.64852099370939498</v>
      </c>
      <c r="L23367" s="8">
        <v>0.60720156073624698</v>
      </c>
    </row>
    <row r="23368" spans="1:12" x14ac:dyDescent="0.2">
      <c r="A23368" s="7" t="s">
        <v>87500</v>
      </c>
      <c r="B23368" s="7" t="s">
        <v>87501</v>
      </c>
      <c r="C23368" s="7" t="s">
        <v>87502</v>
      </c>
      <c r="D23368" s="7" t="s">
        <v>87503</v>
      </c>
      <c r="E23368" s="8">
        <v>21.745205053879001</v>
      </c>
      <c r="F23368" s="8">
        <v>54.055408910734201</v>
      </c>
      <c r="G23368" s="8">
        <v>60.3461686345507</v>
      </c>
      <c r="H23368" s="8">
        <v>34.4448050126651</v>
      </c>
      <c r="I23368" s="8">
        <v>31.7542537044657</v>
      </c>
      <c r="J23368" s="8">
        <v>73.096089962705506</v>
      </c>
      <c r="K23368" s="8">
        <v>0.98915743570895398</v>
      </c>
      <c r="L23368" s="8">
        <v>3.2970365246605099E-2</v>
      </c>
    </row>
    <row r="23369" spans="1:12" x14ac:dyDescent="0.2">
      <c r="A23369" s="7" t="s">
        <v>87504</v>
      </c>
      <c r="B23369" s="7" t="s">
        <v>87505</v>
      </c>
      <c r="D23369" s="7" t="s">
        <v>87506</v>
      </c>
      <c r="E23369" s="8">
        <v>12.8494393500194</v>
      </c>
      <c r="F23369" s="8">
        <v>12.7767330152644</v>
      </c>
      <c r="G23369" s="8">
        <v>10.8820959832796</v>
      </c>
      <c r="H23369" s="8">
        <v>16.730333863294501</v>
      </c>
      <c r="I23369" s="8">
        <v>17.861767708761899</v>
      </c>
      <c r="J23369" s="8">
        <v>16.792344991432302</v>
      </c>
      <c r="K23369" s="8">
        <v>0.83326559792485699</v>
      </c>
      <c r="L23369" s="8">
        <v>0.49304982483010901</v>
      </c>
    </row>
    <row r="23370" spans="1:12" x14ac:dyDescent="0.2">
      <c r="A23370" s="7" t="s">
        <v>87507</v>
      </c>
      <c r="B23370" s="7" t="s">
        <v>87508</v>
      </c>
      <c r="C23370" s="7" t="s">
        <v>87509</v>
      </c>
      <c r="D23370" s="7" t="s">
        <v>87510</v>
      </c>
      <c r="E23370" s="8">
        <v>2861.4713014081699</v>
      </c>
      <c r="F23370" s="8">
        <v>3109.6602507920502</v>
      </c>
      <c r="G23370" s="8">
        <v>3700.9019157681</v>
      </c>
      <c r="H23370" s="8">
        <v>3117.74692228923</v>
      </c>
      <c r="I23370" s="8">
        <v>3789.6717155423198</v>
      </c>
      <c r="J23370" s="8">
        <v>3874.0927680233899</v>
      </c>
      <c r="K23370" s="8">
        <v>0.70394742210905203</v>
      </c>
      <c r="L23370" s="8">
        <v>0.15666553068154601</v>
      </c>
    </row>
    <row r="23371" spans="1:12" x14ac:dyDescent="0.2">
      <c r="A23371" s="7" t="s">
        <v>87511</v>
      </c>
      <c r="B23371" s="7" t="s">
        <v>87512</v>
      </c>
      <c r="C23371" s="7" t="s">
        <v>87513</v>
      </c>
      <c r="D23371" s="7" t="s">
        <v>87514</v>
      </c>
      <c r="E23371" s="8">
        <v>128.49439350019401</v>
      </c>
      <c r="F23371" s="8">
        <v>71.746270008792607</v>
      </c>
      <c r="G23371" s="8">
        <v>92.003175131364202</v>
      </c>
      <c r="H23371" s="8">
        <v>108.255101468376</v>
      </c>
      <c r="I23371" s="8">
        <v>113.12452882215899</v>
      </c>
      <c r="J23371" s="8">
        <v>84.949509956657806</v>
      </c>
      <c r="K23371" s="8">
        <v>0.96174160476844495</v>
      </c>
      <c r="L23371" s="8">
        <v>6.7972632868791197E-2</v>
      </c>
    </row>
    <row r="23372" spans="1:12" x14ac:dyDescent="0.2">
      <c r="A23372" s="7" t="s">
        <v>87515</v>
      </c>
      <c r="B23372" s="7" t="s">
        <v>87516</v>
      </c>
      <c r="C23372" s="7" t="s">
        <v>87517</v>
      </c>
      <c r="D23372" s="7" t="s">
        <v>87518</v>
      </c>
      <c r="E23372" s="8">
        <v>576.24793392779304</v>
      </c>
      <c r="F23372" s="8">
        <v>532.69148417487099</v>
      </c>
      <c r="G23372" s="8">
        <v>538.16911044582901</v>
      </c>
      <c r="H23372" s="8">
        <v>588.51409707353503</v>
      </c>
      <c r="I23372" s="8">
        <v>622.18490852187404</v>
      </c>
      <c r="J23372" s="8">
        <v>613.41448468702902</v>
      </c>
      <c r="K23372" s="8">
        <v>0.71919837105232998</v>
      </c>
      <c r="L23372" s="8">
        <v>0.14725708791323999</v>
      </c>
    </row>
    <row r="23373" spans="1:12" x14ac:dyDescent="0.2">
      <c r="A23373" s="7" t="s">
        <v>87519</v>
      </c>
      <c r="B23373" s="7" t="s">
        <v>87520</v>
      </c>
      <c r="D23373" s="7" t="s">
        <v>87521</v>
      </c>
      <c r="E23373" s="8">
        <v>3.9536736461598201</v>
      </c>
      <c r="F23373" s="8">
        <v>7.8626049324704201</v>
      </c>
      <c r="G23373" s="8">
        <v>8.9035330772288006</v>
      </c>
      <c r="H23373" s="8">
        <v>0</v>
      </c>
      <c r="I23373" s="8">
        <v>10.9155247109101</v>
      </c>
      <c r="J23373" s="8">
        <v>0</v>
      </c>
      <c r="K23373" s="8">
        <v>0.88946029899401302</v>
      </c>
      <c r="L23373" s="8">
        <v>-0.925333643986606</v>
      </c>
    </row>
    <row r="23374" spans="1:12" x14ac:dyDescent="0.2">
      <c r="A23374" s="7" t="s">
        <v>87522</v>
      </c>
      <c r="B23374" s="7" t="s">
        <v>87523</v>
      </c>
      <c r="C23374" s="7" t="s">
        <v>87524</v>
      </c>
      <c r="D23374" s="7" t="s">
        <v>87525</v>
      </c>
      <c r="E23374" s="8">
        <v>192.74159025029101</v>
      </c>
      <c r="F23374" s="8">
        <v>164.13187796532</v>
      </c>
      <c r="G23374" s="8">
        <v>129.59587034633</v>
      </c>
      <c r="H23374" s="8">
        <v>47.238589731654997</v>
      </c>
      <c r="I23374" s="8">
        <v>101.216683682984</v>
      </c>
      <c r="J23374" s="8">
        <v>163.97230991633899</v>
      </c>
      <c r="K23374" s="8">
        <v>0.50564506381380903</v>
      </c>
      <c r="L23374" s="8">
        <v>-0.63889174298795404</v>
      </c>
    </row>
    <row r="23375" spans="1:12" x14ac:dyDescent="0.2">
      <c r="A23375" s="7" t="s">
        <v>87526</v>
      </c>
      <c r="B23375" s="7" t="s">
        <v>87527</v>
      </c>
      <c r="C23375" s="7" t="s">
        <v>87528</v>
      </c>
      <c r="D23375" s="7" t="s">
        <v>87529</v>
      </c>
      <c r="E23375" s="8">
        <v>4786.9103670880004</v>
      </c>
      <c r="F23375" s="8">
        <v>2948.47684967641</v>
      </c>
      <c r="G23375" s="8">
        <v>3604.9416148246401</v>
      </c>
      <c r="H23375" s="8">
        <v>6689.1811334595604</v>
      </c>
      <c r="I23375" s="8">
        <v>4005.0052484757298</v>
      </c>
      <c r="J23375" s="8">
        <v>3757.53413808286</v>
      </c>
      <c r="K23375" s="8">
        <v>0.51186668994263096</v>
      </c>
      <c r="L23375" s="8">
        <v>0.34978767787267701</v>
      </c>
    </row>
    <row r="23376" spans="1:12" x14ac:dyDescent="0.2">
      <c r="A23376" s="7" t="s">
        <v>87530</v>
      </c>
      <c r="B23376" s="7" t="s">
        <v>87531</v>
      </c>
      <c r="C23376" s="7" t="s">
        <v>87532</v>
      </c>
      <c r="D23376" s="7" t="s">
        <v>87533</v>
      </c>
      <c r="E23376" s="8">
        <v>379.55267003134202</v>
      </c>
      <c r="F23376" s="8">
        <v>346.93744264525702</v>
      </c>
      <c r="G23376" s="8">
        <v>392.744736851092</v>
      </c>
      <c r="H23376" s="8">
        <v>297.20946039499597</v>
      </c>
      <c r="I23376" s="8">
        <v>306.62701233374599</v>
      </c>
      <c r="J23376" s="8">
        <v>377.33386980748003</v>
      </c>
      <c r="K23376" s="8">
        <v>0.72952728641743902</v>
      </c>
      <c r="L23376" s="8">
        <v>-0.18991963969635101</v>
      </c>
    </row>
    <row r="23377" spans="1:12" x14ac:dyDescent="0.2">
      <c r="A23377" s="7" t="s">
        <v>87534</v>
      </c>
      <c r="B23377" s="7" t="s">
        <v>87535</v>
      </c>
      <c r="C23377" s="7" t="s">
        <v>87536</v>
      </c>
      <c r="D23377" s="7" t="s">
        <v>87537</v>
      </c>
      <c r="E23377" s="8">
        <v>16.803112996179198</v>
      </c>
      <c r="F23377" s="8">
        <v>18.6736867146173</v>
      </c>
      <c r="G23377" s="8">
        <v>3.9571258121016899</v>
      </c>
      <c r="H23377" s="8">
        <v>41.333766015198101</v>
      </c>
      <c r="I23377" s="8">
        <v>26.792651563142901</v>
      </c>
      <c r="J23377" s="8">
        <v>31.609119983872699</v>
      </c>
      <c r="K23377" s="8">
        <v>0.33152669721762701</v>
      </c>
      <c r="L23377" s="8">
        <v>1.3384787372682501</v>
      </c>
    </row>
    <row r="23378" spans="1:12" x14ac:dyDescent="0.2">
      <c r="A23378" s="7" t="s">
        <v>87538</v>
      </c>
      <c r="B23378" s="7" t="s">
        <v>87539</v>
      </c>
      <c r="C23378" s="7" t="s">
        <v>87540</v>
      </c>
      <c r="D23378" s="7" t="s">
        <v>87541</v>
      </c>
      <c r="E23378" s="8">
        <v>400.30945667368098</v>
      </c>
      <c r="F23378" s="8">
        <v>459.96238854952003</v>
      </c>
      <c r="G23378" s="8">
        <v>434.29455787815999</v>
      </c>
      <c r="H23378" s="8">
        <v>634.768549519114</v>
      </c>
      <c r="I23378" s="8">
        <v>438.60562929293201</v>
      </c>
      <c r="J23378" s="8">
        <v>409.930774790849</v>
      </c>
      <c r="K23378" s="8">
        <v>0.76188695089537395</v>
      </c>
      <c r="L23378" s="8">
        <v>0.19637746831338301</v>
      </c>
    </row>
    <row r="23379" spans="1:12" x14ac:dyDescent="0.2">
      <c r="A23379" s="7" t="s">
        <v>87542</v>
      </c>
      <c r="B23379" s="7" t="s">
        <v>87543</v>
      </c>
      <c r="C23379" s="7" t="s">
        <v>87544</v>
      </c>
      <c r="D23379" s="7" t="s">
        <v>87545</v>
      </c>
      <c r="E23379" s="8">
        <v>565.37533140085395</v>
      </c>
      <c r="F23379" s="8">
        <v>467.82499348199002</v>
      </c>
      <c r="G23379" s="8">
        <v>440.23024659631301</v>
      </c>
      <c r="H23379" s="8">
        <v>475.33830917477798</v>
      </c>
      <c r="I23379" s="8">
        <v>467.382921712604</v>
      </c>
      <c r="J23379" s="8">
        <v>404.00406479387198</v>
      </c>
      <c r="K23379" s="8">
        <v>0.83142942133888198</v>
      </c>
      <c r="L23379" s="8">
        <v>-0.129715360678367</v>
      </c>
    </row>
    <row r="23380" spans="1:12" x14ac:dyDescent="0.2">
      <c r="A23380" s="7" t="s">
        <v>87546</v>
      </c>
      <c r="B23380" s="7" t="s">
        <v>87547</v>
      </c>
      <c r="D23380" s="7" t="s">
        <v>87548</v>
      </c>
      <c r="E23380" s="8">
        <v>45.467246930837902</v>
      </c>
      <c r="F23380" s="8">
        <v>31.450419729881698</v>
      </c>
      <c r="G23380" s="8">
        <v>63.314012993627003</v>
      </c>
      <c r="H23380" s="8">
        <v>31.492393154436598</v>
      </c>
      <c r="I23380" s="8">
        <v>38.700496702317501</v>
      </c>
      <c r="J23380" s="8">
        <v>25.682409986896499</v>
      </c>
      <c r="K23380" s="8">
        <v>0.68737792533763498</v>
      </c>
      <c r="L23380" s="8">
        <v>-0.54854034966027199</v>
      </c>
    </row>
    <row r="23381" spans="1:12" x14ac:dyDescent="0.2">
      <c r="A23381" s="7" t="s">
        <v>87549</v>
      </c>
      <c r="B23381" s="7" t="s">
        <v>87550</v>
      </c>
      <c r="C23381" s="7" t="s">
        <v>87551</v>
      </c>
      <c r="D23381" s="7" t="s">
        <v>87552</v>
      </c>
      <c r="E23381" s="8">
        <v>25.698878700038801</v>
      </c>
      <c r="F23381" s="8">
        <v>11.793907398705599</v>
      </c>
      <c r="G23381" s="8">
        <v>28.689162137737199</v>
      </c>
      <c r="H23381" s="8">
        <v>42.3179033012742</v>
      </c>
      <c r="I23381" s="8">
        <v>18.854088137026501</v>
      </c>
      <c r="J23381" s="8">
        <v>15.8045599919363</v>
      </c>
      <c r="K23381" s="8">
        <v>0.93780476820444103</v>
      </c>
      <c r="L23381" s="8">
        <v>0.21833433813778</v>
      </c>
    </row>
    <row r="23382" spans="1:12" x14ac:dyDescent="0.2">
      <c r="A23382" s="7" t="s">
        <v>87553</v>
      </c>
      <c r="B23382" s="7" t="s">
        <v>87554</v>
      </c>
      <c r="D23382" s="7" t="s">
        <v>87555</v>
      </c>
      <c r="E23382" s="8">
        <v>83.027146569356105</v>
      </c>
      <c r="F23382" s="8">
        <v>45.209978361704898</v>
      </c>
      <c r="G23382" s="8">
        <v>81.121079148084604</v>
      </c>
      <c r="H23382" s="8">
        <v>8.8572355746852995</v>
      </c>
      <c r="I23382" s="8">
        <v>20.838728993555598</v>
      </c>
      <c r="J23382" s="8">
        <v>40.499184979336803</v>
      </c>
      <c r="K23382" s="8">
        <v>0.100335157543621</v>
      </c>
      <c r="L23382" s="8">
        <v>-1.5765985738629</v>
      </c>
    </row>
    <row r="23383" spans="1:12" x14ac:dyDescent="0.2">
      <c r="A23383" s="7" t="s">
        <v>87556</v>
      </c>
      <c r="B23383" s="7" t="s">
        <v>87557</v>
      </c>
      <c r="C23383" s="7" t="s">
        <v>11638</v>
      </c>
      <c r="D23383" s="7" t="s">
        <v>11639</v>
      </c>
      <c r="E23383" s="8">
        <v>1.97683682307991</v>
      </c>
      <c r="F23383" s="8">
        <v>15.725209864940799</v>
      </c>
      <c r="G23383" s="8">
        <v>4.9464072651271103</v>
      </c>
      <c r="H23383" s="8">
        <v>4.9206864303807301</v>
      </c>
      <c r="I23383" s="8">
        <v>0</v>
      </c>
      <c r="J23383" s="8">
        <v>1.9755699989920401</v>
      </c>
      <c r="K23383" s="8">
        <v>0.68853653648559399</v>
      </c>
      <c r="L23383" s="8">
        <v>-1.7148497261683999</v>
      </c>
    </row>
    <row r="23384" spans="1:12" x14ac:dyDescent="0.2">
      <c r="A23384" s="7" t="s">
        <v>87558</v>
      </c>
      <c r="B23384" s="7" t="s">
        <v>87559</v>
      </c>
      <c r="C23384" s="7" t="s">
        <v>87560</v>
      </c>
      <c r="D23384" s="7" t="s">
        <v>87561</v>
      </c>
      <c r="E23384" s="8">
        <v>1737.6395674872399</v>
      </c>
      <c r="F23384" s="8">
        <v>1054.5718865675999</v>
      </c>
      <c r="G23384" s="8">
        <v>495.63000796573601</v>
      </c>
      <c r="H23384" s="8">
        <v>319.844617974747</v>
      </c>
      <c r="I23384" s="8">
        <v>678.74717293295305</v>
      </c>
      <c r="J23384" s="8">
        <v>584.76871970164405</v>
      </c>
      <c r="K23384" s="8">
        <v>0.33492315759368002</v>
      </c>
      <c r="L23384" s="8">
        <v>-1.05415953965536</v>
      </c>
    </row>
    <row r="23385" spans="1:12" x14ac:dyDescent="0.2">
      <c r="A23385" s="7" t="s">
        <v>87562</v>
      </c>
      <c r="B23385" s="7" t="s">
        <v>87563</v>
      </c>
      <c r="C23385" s="7" t="s">
        <v>87564</v>
      </c>
      <c r="D23385" s="7" t="s">
        <v>87565</v>
      </c>
      <c r="E23385" s="8">
        <v>244.13934765036899</v>
      </c>
      <c r="F23385" s="8">
        <v>259.465962771524</v>
      </c>
      <c r="G23385" s="8">
        <v>231.49186000794899</v>
      </c>
      <c r="H23385" s="8">
        <v>461.56038716971199</v>
      </c>
      <c r="I23385" s="8">
        <v>381.05104445358802</v>
      </c>
      <c r="J23385" s="8">
        <v>335.846899828647</v>
      </c>
      <c r="K23385" s="8">
        <v>1.84069973886552E-2</v>
      </c>
      <c r="L23385" s="8">
        <v>0.68090157047969402</v>
      </c>
    </row>
    <row r="23386" spans="1:12" x14ac:dyDescent="0.2">
      <c r="A23386" s="7" t="s">
        <v>87566</v>
      </c>
      <c r="B23386" s="7" t="s">
        <v>87567</v>
      </c>
      <c r="C23386" s="7" t="s">
        <v>87568</v>
      </c>
      <c r="D23386" s="7" t="s">
        <v>87569</v>
      </c>
      <c r="E23386" s="8">
        <v>136.401740792514</v>
      </c>
      <c r="F23386" s="8">
        <v>205.41055386079</v>
      </c>
      <c r="G23386" s="8">
        <v>396.70186266319399</v>
      </c>
      <c r="H23386" s="8">
        <v>115.14406247090901</v>
      </c>
      <c r="I23386" s="8">
        <v>194.49480393985201</v>
      </c>
      <c r="J23386" s="8">
        <v>433.637614778753</v>
      </c>
      <c r="K23386" s="8">
        <v>0.996565776308873</v>
      </c>
      <c r="L23386" s="8">
        <v>9.2797515475315194E-3</v>
      </c>
    </row>
    <row r="23387" spans="1:12" x14ac:dyDescent="0.2">
      <c r="A23387" s="7" t="s">
        <v>87570</v>
      </c>
      <c r="B23387" s="7" t="s">
        <v>87571</v>
      </c>
      <c r="C23387" s="7" t="s">
        <v>87572</v>
      </c>
      <c r="D23387" s="7" t="s">
        <v>87573</v>
      </c>
      <c r="E23387" s="8">
        <v>53.374594223157501</v>
      </c>
      <c r="F23387" s="8">
        <v>37.347373429234501</v>
      </c>
      <c r="G23387" s="8">
        <v>34.624850855889797</v>
      </c>
      <c r="H23387" s="8">
        <v>63.968923594949402</v>
      </c>
      <c r="I23387" s="8">
        <v>83.354915974222294</v>
      </c>
      <c r="J23387" s="8">
        <v>72.108304963209505</v>
      </c>
      <c r="K23387" s="8">
        <v>0.27631757207076202</v>
      </c>
      <c r="L23387" s="8">
        <v>0.80782940084612997</v>
      </c>
    </row>
    <row r="23388" spans="1:12" x14ac:dyDescent="0.2">
      <c r="A23388" s="7" t="s">
        <v>87574</v>
      </c>
      <c r="B23388" s="7" t="s">
        <v>519</v>
      </c>
      <c r="C23388" s="7" t="s">
        <v>87575</v>
      </c>
      <c r="D23388" s="7" t="s">
        <v>521</v>
      </c>
      <c r="E23388" s="8">
        <v>1504.37282236381</v>
      </c>
      <c r="F23388" s="8">
        <v>1343.5226178358801</v>
      </c>
      <c r="G23388" s="8">
        <v>1222.75187593942</v>
      </c>
      <c r="H23388" s="8">
        <v>390.70250257223</v>
      </c>
      <c r="I23388" s="8">
        <v>374.10480145573598</v>
      </c>
      <c r="J23388" s="8">
        <v>344.736964824111</v>
      </c>
      <c r="K23388" s="8">
        <v>2.5965850477573302E-28</v>
      </c>
      <c r="L23388" s="8">
        <v>-1.87528088984325</v>
      </c>
    </row>
    <row r="23389" spans="1:12" x14ac:dyDescent="0.2">
      <c r="A23389" s="7" t="s">
        <v>87576</v>
      </c>
      <c r="B23389" s="7" t="s">
        <v>87577</v>
      </c>
      <c r="C23389" s="7" t="s">
        <v>87578</v>
      </c>
      <c r="D23389" s="7" t="s">
        <v>87579</v>
      </c>
      <c r="E23389" s="8">
        <v>9.88418411539954</v>
      </c>
      <c r="F23389" s="8">
        <v>63.883665076322202</v>
      </c>
      <c r="G23389" s="8">
        <v>48.474791198245697</v>
      </c>
      <c r="H23389" s="8">
        <v>32.476530440512803</v>
      </c>
      <c r="I23389" s="8">
        <v>40.685137558846598</v>
      </c>
      <c r="J23389" s="8">
        <v>21.731269988912501</v>
      </c>
      <c r="K23389" s="8">
        <v>0.88887782786053904</v>
      </c>
      <c r="L23389" s="8">
        <v>-0.365520675870392</v>
      </c>
    </row>
    <row r="23390" spans="1:12" x14ac:dyDescent="0.2">
      <c r="A23390" s="7" t="s">
        <v>87580</v>
      </c>
      <c r="B23390" s="7" t="s">
        <v>87581</v>
      </c>
      <c r="C23390" s="7" t="s">
        <v>87582</v>
      </c>
      <c r="D23390" s="7" t="s">
        <v>87583</v>
      </c>
      <c r="E23390" s="8">
        <v>1277.0365877096201</v>
      </c>
      <c r="F23390" s="8">
        <v>1014.27603628868</v>
      </c>
      <c r="G23390" s="8">
        <v>931.90312874994697</v>
      </c>
      <c r="H23390" s="8">
        <v>1383.69702422306</v>
      </c>
      <c r="I23390" s="8">
        <v>1136.2068903629099</v>
      </c>
      <c r="J23390" s="8">
        <v>962.10258950912396</v>
      </c>
      <c r="K23390" s="8">
        <v>0.87041736526804803</v>
      </c>
      <c r="L23390" s="8">
        <v>0.11143353209863301</v>
      </c>
    </row>
    <row r="23391" spans="1:12" x14ac:dyDescent="0.2">
      <c r="A23391" s="7" t="s">
        <v>87584</v>
      </c>
      <c r="B23391" s="7" t="s">
        <v>87585</v>
      </c>
      <c r="E23391" s="8">
        <v>0</v>
      </c>
      <c r="F23391" s="8">
        <v>7.8626049324704201</v>
      </c>
      <c r="G23391" s="8">
        <v>11.871377436305099</v>
      </c>
      <c r="H23391" s="8">
        <v>2.95241185822844</v>
      </c>
      <c r="I23391" s="8">
        <v>3.9692817130582099</v>
      </c>
      <c r="J23391" s="8">
        <v>2.9633549984880601</v>
      </c>
      <c r="K23391" s="8">
        <v>0.84865114514720597</v>
      </c>
      <c r="L23391" s="8">
        <v>-0.99747929281150904</v>
      </c>
    </row>
    <row r="23392" spans="1:12" x14ac:dyDescent="0.2">
      <c r="A23392" s="7" t="s">
        <v>87586</v>
      </c>
      <c r="B23392" s="7" t="s">
        <v>87587</v>
      </c>
      <c r="C23392" s="7" t="s">
        <v>87588</v>
      </c>
      <c r="D23392" s="7" t="s">
        <v>87589</v>
      </c>
      <c r="E23392" s="8">
        <v>21.745205053879001</v>
      </c>
      <c r="F23392" s="8">
        <v>24.5706404139701</v>
      </c>
      <c r="G23392" s="8">
        <v>25.721317778661</v>
      </c>
      <c r="H23392" s="8">
        <v>30.5082558683605</v>
      </c>
      <c r="I23392" s="8">
        <v>5.9539225695873101</v>
      </c>
      <c r="J23392" s="8">
        <v>31.609119983872699</v>
      </c>
      <c r="K23392" s="8">
        <v>0.97865826935641997</v>
      </c>
      <c r="L23392" s="8">
        <v>-8.14592435434182E-2</v>
      </c>
    </row>
    <row r="23393" spans="1:12" x14ac:dyDescent="0.2">
      <c r="A23393" s="7" t="s">
        <v>87590</v>
      </c>
      <c r="B23393" s="7" t="s">
        <v>87591</v>
      </c>
      <c r="C23393" s="7" t="s">
        <v>87592</v>
      </c>
      <c r="D23393" s="7" t="s">
        <v>87593</v>
      </c>
      <c r="E23393" s="8">
        <v>57097.966379428501</v>
      </c>
      <c r="F23393" s="8">
        <v>65026.691268380098</v>
      </c>
      <c r="G23393" s="8">
        <v>57612.783979841501</v>
      </c>
      <c r="H23393" s="8">
        <v>33622.066241505403</v>
      </c>
      <c r="I23393" s="8">
        <v>45579.261911047397</v>
      </c>
      <c r="J23393" s="8">
        <v>42027.288373557203</v>
      </c>
      <c r="K23393" s="8">
        <v>1.60348368587318E-3</v>
      </c>
      <c r="L23393" s="8">
        <v>-0.56816172451142799</v>
      </c>
    </row>
    <row r="23394" spans="1:12" x14ac:dyDescent="0.2">
      <c r="A23394" s="7" t="s">
        <v>87594</v>
      </c>
      <c r="B23394" s="7" t="s">
        <v>87595</v>
      </c>
      <c r="C23394" s="7" t="s">
        <v>87596</v>
      </c>
      <c r="D23394" s="7" t="s">
        <v>87597</v>
      </c>
      <c r="E23394" s="8">
        <v>2.96525523461986</v>
      </c>
      <c r="F23394" s="8">
        <v>5.89695369935282</v>
      </c>
      <c r="G23394" s="8">
        <v>22.753473419584701</v>
      </c>
      <c r="H23394" s="8">
        <v>72.826159169634707</v>
      </c>
      <c r="I23394" s="8">
        <v>66.485468693724997</v>
      </c>
      <c r="J23394" s="8">
        <v>53.340389972785097</v>
      </c>
      <c r="K23394" s="8">
        <v>7.9395261858166595E-3</v>
      </c>
      <c r="L23394" s="8">
        <v>2.6076696043854701</v>
      </c>
    </row>
    <row r="23395" spans="1:12" x14ac:dyDescent="0.2">
      <c r="A23395" s="7" t="s">
        <v>87598</v>
      </c>
      <c r="B23395" s="7" t="s">
        <v>87599</v>
      </c>
      <c r="D23395" s="7" t="s">
        <v>87600</v>
      </c>
      <c r="E23395" s="8">
        <v>21.745205053879001</v>
      </c>
      <c r="F23395" s="8">
        <v>0</v>
      </c>
      <c r="G23395" s="8">
        <v>0</v>
      </c>
      <c r="H23395" s="8">
        <v>0</v>
      </c>
      <c r="I23395" s="8">
        <v>0</v>
      </c>
      <c r="J23395" s="8">
        <v>0</v>
      </c>
      <c r="K23395" s="8">
        <v>1</v>
      </c>
      <c r="L23395" s="8">
        <v>-5.3175493426796399</v>
      </c>
    </row>
    <row r="23396" spans="1:12" x14ac:dyDescent="0.2">
      <c r="A23396" s="7" t="s">
        <v>87601</v>
      </c>
      <c r="B23396" s="7" t="s">
        <v>87602</v>
      </c>
      <c r="C23396" s="7" t="s">
        <v>87603</v>
      </c>
      <c r="D23396" s="7" t="s">
        <v>87604</v>
      </c>
      <c r="E23396" s="8">
        <v>497.17446100459699</v>
      </c>
      <c r="F23396" s="8">
        <v>415.73523580437399</v>
      </c>
      <c r="G23396" s="8">
        <v>486.72647488850703</v>
      </c>
      <c r="H23396" s="8">
        <v>451.71901430895099</v>
      </c>
      <c r="I23396" s="8">
        <v>439.59794972119602</v>
      </c>
      <c r="J23396" s="8">
        <v>446.47881977220101</v>
      </c>
      <c r="K23396" s="8">
        <v>0.921464587679101</v>
      </c>
      <c r="L23396" s="8">
        <v>-6.5156446455770095E-2</v>
      </c>
    </row>
    <row r="23397" spans="1:12" x14ac:dyDescent="0.2">
      <c r="A23397" s="7" t="s">
        <v>87605</v>
      </c>
      <c r="B23397" s="7" t="s">
        <v>87606</v>
      </c>
      <c r="C23397" s="7" t="s">
        <v>87607</v>
      </c>
      <c r="D23397" s="7" t="s">
        <v>87608</v>
      </c>
      <c r="E23397" s="8">
        <v>0</v>
      </c>
      <c r="F23397" s="8">
        <v>17.690861098058399</v>
      </c>
      <c r="G23397" s="8">
        <v>6.9249701711779501</v>
      </c>
      <c r="H23397" s="8">
        <v>0.98413728607614503</v>
      </c>
      <c r="I23397" s="8">
        <v>5.9539225695873101</v>
      </c>
      <c r="J23397" s="8">
        <v>8.8900649954641793</v>
      </c>
      <c r="K23397" s="8">
        <v>0.91467055510597495</v>
      </c>
      <c r="L23397" s="8">
        <v>-0.63750327579531896</v>
      </c>
    </row>
    <row r="23398" spans="1:12" x14ac:dyDescent="0.2">
      <c r="A23398" s="7" t="s">
        <v>87609</v>
      </c>
      <c r="B23398" s="7" t="s">
        <v>87610</v>
      </c>
      <c r="C23398" s="7" t="s">
        <v>87611</v>
      </c>
      <c r="D23398" s="7" t="s">
        <v>9744</v>
      </c>
      <c r="E23398" s="8">
        <v>67.212451984716907</v>
      </c>
      <c r="F23398" s="8">
        <v>57.003885760410597</v>
      </c>
      <c r="G23398" s="8">
        <v>129.59587034633</v>
      </c>
      <c r="H23398" s="8">
        <v>124.001298045594</v>
      </c>
      <c r="I23398" s="8">
        <v>105.18596539604199</v>
      </c>
      <c r="J23398" s="8">
        <v>120.50976993851501</v>
      </c>
      <c r="K23398" s="8">
        <v>0.64115705325345496</v>
      </c>
      <c r="L23398" s="8">
        <v>0.46247989072404</v>
      </c>
    </row>
    <row r="23399" spans="1:12" x14ac:dyDescent="0.2">
      <c r="A23399" s="7" t="s">
        <v>87612</v>
      </c>
      <c r="B23399" s="7" t="s">
        <v>87613</v>
      </c>
      <c r="C23399" s="7" t="s">
        <v>87614</v>
      </c>
      <c r="D23399" s="7" t="s">
        <v>1660</v>
      </c>
      <c r="E23399" s="8">
        <v>242.162510827289</v>
      </c>
      <c r="F23399" s="8">
        <v>218.187286876054</v>
      </c>
      <c r="G23399" s="8">
        <v>214.67407530651599</v>
      </c>
      <c r="H23399" s="8">
        <v>212.573653792447</v>
      </c>
      <c r="I23399" s="8">
        <v>176.63303623108999</v>
      </c>
      <c r="J23399" s="8">
        <v>261.76302486644499</v>
      </c>
      <c r="K23399" s="8">
        <v>0.95705328341231699</v>
      </c>
      <c r="L23399" s="8">
        <v>-5.2302749460847599E-2</v>
      </c>
    </row>
    <row r="23400" spans="1:12" x14ac:dyDescent="0.2">
      <c r="A23400" s="7" t="s">
        <v>87615</v>
      </c>
      <c r="B23400" s="7" t="s">
        <v>87616</v>
      </c>
      <c r="C23400" s="7" t="s">
        <v>87617</v>
      </c>
      <c r="D23400" s="7" t="s">
        <v>87618</v>
      </c>
      <c r="E23400" s="8">
        <v>1275.0597508865401</v>
      </c>
      <c r="F23400" s="8">
        <v>1258.99961481183</v>
      </c>
      <c r="G23400" s="8">
        <v>1116.8987604657</v>
      </c>
      <c r="H23400" s="8">
        <v>449.75073973679798</v>
      </c>
      <c r="I23400" s="8">
        <v>471.35220342566203</v>
      </c>
      <c r="J23400" s="8">
        <v>512.66041473843495</v>
      </c>
      <c r="K23400" s="8">
        <v>6.60084970909814E-17</v>
      </c>
      <c r="L23400" s="8">
        <v>-1.34848415479963</v>
      </c>
    </row>
    <row r="23401" spans="1:12" x14ac:dyDescent="0.2">
      <c r="A23401" s="7" t="s">
        <v>87619</v>
      </c>
      <c r="B23401" s="7" t="s">
        <v>87620</v>
      </c>
      <c r="C23401" s="7" t="s">
        <v>87621</v>
      </c>
      <c r="D23401" s="7" t="s">
        <v>87622</v>
      </c>
      <c r="E23401" s="8">
        <v>1078.36448699009</v>
      </c>
      <c r="F23401" s="8">
        <v>1075.2112245153301</v>
      </c>
      <c r="G23401" s="8">
        <v>1042.70265148879</v>
      </c>
      <c r="H23401" s="8">
        <v>797.15120172167701</v>
      </c>
      <c r="I23401" s="8">
        <v>836.52612102701698</v>
      </c>
      <c r="J23401" s="8">
        <v>837.64167957262498</v>
      </c>
      <c r="K23401" s="8">
        <v>4.1852213686846697E-2</v>
      </c>
      <c r="L23401" s="8">
        <v>-0.37112347179453498</v>
      </c>
    </row>
    <row r="23402" spans="1:12" x14ac:dyDescent="0.2">
      <c r="A23402" s="7" t="s">
        <v>87623</v>
      </c>
      <c r="B23402" s="7" t="s">
        <v>87624</v>
      </c>
      <c r="C23402" s="7" t="s">
        <v>87625</v>
      </c>
      <c r="D23402" s="7" t="s">
        <v>87626</v>
      </c>
      <c r="E23402" s="8">
        <v>795.67682128966305</v>
      </c>
      <c r="F23402" s="8">
        <v>656.52751186128</v>
      </c>
      <c r="G23402" s="8">
        <v>702.38983164804904</v>
      </c>
      <c r="H23402" s="8">
        <v>435.97281773173199</v>
      </c>
      <c r="I23402" s="8">
        <v>546.768555973768</v>
      </c>
      <c r="J23402" s="8">
        <v>539.33060972482701</v>
      </c>
      <c r="K23402" s="8">
        <v>4.9562538797896301E-2</v>
      </c>
      <c r="L23402" s="8">
        <v>-0.50140122051052305</v>
      </c>
    </row>
    <row r="23403" spans="1:12" x14ac:dyDescent="0.2">
      <c r="A23403" s="7" t="s">
        <v>87627</v>
      </c>
      <c r="B23403" s="7" t="s">
        <v>87628</v>
      </c>
      <c r="C23403" s="7" t="s">
        <v>87629</v>
      </c>
      <c r="D23403" s="7" t="s">
        <v>87630</v>
      </c>
      <c r="E23403" s="8">
        <v>621.71518085863102</v>
      </c>
      <c r="F23403" s="8">
        <v>611.31753349957501</v>
      </c>
      <c r="G23403" s="8">
        <v>679.63635822846504</v>
      </c>
      <c r="H23403" s="8">
        <v>674.13404096215902</v>
      </c>
      <c r="I23403" s="8">
        <v>663.86236650898502</v>
      </c>
      <c r="J23403" s="8">
        <v>600.57327969358096</v>
      </c>
      <c r="K23403" s="8">
        <v>0.97454289217909895</v>
      </c>
      <c r="L23403" s="8">
        <v>1.94197986878679E-2</v>
      </c>
    </row>
    <row r="23404" spans="1:12" x14ac:dyDescent="0.2">
      <c r="A23404" s="7" t="s">
        <v>87631</v>
      </c>
      <c r="B23404" s="7" t="s">
        <v>87632</v>
      </c>
      <c r="C23404" s="7" t="s">
        <v>87633</v>
      </c>
      <c r="D23404" s="7" t="s">
        <v>87634</v>
      </c>
      <c r="E23404" s="8">
        <v>15.8146945846393</v>
      </c>
      <c r="F23404" s="8">
        <v>7.8626049324704201</v>
      </c>
      <c r="G23404" s="8">
        <v>6.9249701711779501</v>
      </c>
      <c r="H23404" s="8">
        <v>12.793784718989899</v>
      </c>
      <c r="I23404" s="8">
        <v>7.93856342611641</v>
      </c>
      <c r="J23404" s="8">
        <v>4.9389249974801004</v>
      </c>
      <c r="K23404" s="8">
        <v>0.94747334208278899</v>
      </c>
      <c r="L23404" s="8">
        <v>-0.25323722258317699</v>
      </c>
    </row>
    <row r="23405" spans="1:12" x14ac:dyDescent="0.2">
      <c r="A23405" s="7" t="s">
        <v>87635</v>
      </c>
      <c r="B23405" s="7" t="s">
        <v>87636</v>
      </c>
      <c r="C23405" s="7" t="s">
        <v>87637</v>
      </c>
      <c r="E23405" s="8">
        <v>400.30945667368098</v>
      </c>
      <c r="F23405" s="8">
        <v>466.84216786543101</v>
      </c>
      <c r="G23405" s="8">
        <v>380.87335941478699</v>
      </c>
      <c r="H23405" s="8">
        <v>454.67142616717899</v>
      </c>
      <c r="I23405" s="8">
        <v>435.62866800813799</v>
      </c>
      <c r="J23405" s="8">
        <v>451.41774476968101</v>
      </c>
      <c r="K23405" s="8">
        <v>0.86410456943396297</v>
      </c>
      <c r="L23405" s="8">
        <v>0.104404491779946</v>
      </c>
    </row>
    <row r="23406" spans="1:12" x14ac:dyDescent="0.2">
      <c r="A23406" s="7" t="s">
        <v>87638</v>
      </c>
      <c r="B23406" s="7" t="s">
        <v>87639</v>
      </c>
      <c r="C23406" s="7" t="s">
        <v>87640</v>
      </c>
      <c r="D23406" s="7" t="s">
        <v>87641</v>
      </c>
      <c r="E23406" s="8">
        <v>255.01195017730799</v>
      </c>
      <c r="F23406" s="8">
        <v>227.03271742508301</v>
      </c>
      <c r="G23406" s="8">
        <v>197.85629060508401</v>
      </c>
      <c r="H23406" s="8">
        <v>300.16187225322398</v>
      </c>
      <c r="I23406" s="8">
        <v>322.504139185979</v>
      </c>
      <c r="J23406" s="8">
        <v>238.05618487854099</v>
      </c>
      <c r="K23406" s="8">
        <v>0.50225473565723799</v>
      </c>
      <c r="L23406" s="8">
        <v>0.340200182866572</v>
      </c>
    </row>
    <row r="23407" spans="1:12" x14ac:dyDescent="0.2">
      <c r="A23407" s="7" t="s">
        <v>87642</v>
      </c>
      <c r="B23407" s="7" t="s">
        <v>87643</v>
      </c>
      <c r="C23407" s="7" t="s">
        <v>87644</v>
      </c>
      <c r="D23407" s="7" t="s">
        <v>87645</v>
      </c>
      <c r="E23407" s="8">
        <v>5.9305104692397199</v>
      </c>
      <c r="F23407" s="8">
        <v>5.89695369935282</v>
      </c>
      <c r="G23407" s="8">
        <v>6.9249701711779501</v>
      </c>
      <c r="H23407" s="8">
        <v>350.352873843108</v>
      </c>
      <c r="I23407" s="8">
        <v>258.00331134878297</v>
      </c>
      <c r="J23407" s="8">
        <v>221.26383988710899</v>
      </c>
      <c r="K23407" s="8">
        <v>3.6215534856052702E-33</v>
      </c>
      <c r="L23407" s="8">
        <v>5.4674699182439301</v>
      </c>
    </row>
    <row r="23408" spans="1:12" x14ac:dyDescent="0.2">
      <c r="A23408" s="7" t="s">
        <v>87646</v>
      </c>
      <c r="B23408" s="7" t="s">
        <v>87647</v>
      </c>
      <c r="C23408" s="7" t="s">
        <v>87648</v>
      </c>
      <c r="E23408" s="8">
        <v>129.48281191173399</v>
      </c>
      <c r="F23408" s="8">
        <v>160.20057549908501</v>
      </c>
      <c r="G23408" s="8">
        <v>145.42437359473701</v>
      </c>
      <c r="H23408" s="8">
        <v>90.540630319005302</v>
      </c>
      <c r="I23408" s="8">
        <v>81.370275117693197</v>
      </c>
      <c r="J23408" s="8">
        <v>79.022799959681606</v>
      </c>
      <c r="K23408" s="8">
        <v>6.0781032159493598E-2</v>
      </c>
      <c r="L23408" s="8">
        <v>-0.79406072993737098</v>
      </c>
    </row>
    <row r="23409" spans="1:12" x14ac:dyDescent="0.2">
      <c r="A23409" s="7" t="s">
        <v>87649</v>
      </c>
      <c r="B23409" s="7" t="s">
        <v>87650</v>
      </c>
      <c r="C23409" s="7" t="s">
        <v>87651</v>
      </c>
      <c r="E23409" s="8">
        <v>7.9073472923196304</v>
      </c>
      <c r="F23409" s="8">
        <v>0.98282561655880296</v>
      </c>
      <c r="G23409" s="8">
        <v>1.9785629060508401</v>
      </c>
      <c r="H23409" s="8">
        <v>12.793784718989899</v>
      </c>
      <c r="I23409" s="8">
        <v>2.97696128479366</v>
      </c>
      <c r="J23409" s="8">
        <v>7.9022799959681604</v>
      </c>
      <c r="K23409" s="8">
        <v>0.78055015658151305</v>
      </c>
      <c r="L23409" s="8">
        <v>1.1236669285607801</v>
      </c>
    </row>
    <row r="23410" spans="1:12" x14ac:dyDescent="0.2">
      <c r="A23410" s="7" t="s">
        <v>87652</v>
      </c>
      <c r="B23410" s="7" t="s">
        <v>738</v>
      </c>
      <c r="C23410" s="7" t="s">
        <v>87653</v>
      </c>
      <c r="D23410" s="7" t="s">
        <v>740</v>
      </c>
      <c r="E23410" s="8">
        <v>285.65292093504701</v>
      </c>
      <c r="F23410" s="8">
        <v>428.51196881963801</v>
      </c>
      <c r="G23410" s="8">
        <v>207.74910513533899</v>
      </c>
      <c r="H23410" s="8">
        <v>104.31855232407101</v>
      </c>
      <c r="I23410" s="8">
        <v>236.17226192696299</v>
      </c>
      <c r="J23410" s="8">
        <v>112.607489942546</v>
      </c>
      <c r="K23410" s="8">
        <v>8.1368142025522006E-2</v>
      </c>
      <c r="L23410" s="8">
        <v>-1.02494837186342</v>
      </c>
    </row>
    <row r="23411" spans="1:12" x14ac:dyDescent="0.2">
      <c r="A23411" s="7" t="s">
        <v>87654</v>
      </c>
      <c r="B23411" s="7" t="s">
        <v>87655</v>
      </c>
      <c r="C23411" s="7" t="s">
        <v>87656</v>
      </c>
      <c r="D23411" s="7" t="s">
        <v>87657</v>
      </c>
      <c r="E23411" s="8">
        <v>163.08903790409201</v>
      </c>
      <c r="F23411" s="8">
        <v>159.21774988252599</v>
      </c>
      <c r="G23411" s="8">
        <v>170.15640992037299</v>
      </c>
      <c r="H23411" s="8">
        <v>293.27291125069098</v>
      </c>
      <c r="I23411" s="8">
        <v>226.24905764431799</v>
      </c>
      <c r="J23411" s="8">
        <v>178.78908490878001</v>
      </c>
      <c r="K23411" s="8">
        <v>0.30700395734014602</v>
      </c>
      <c r="L23411" s="8">
        <v>0.50390790354312198</v>
      </c>
    </row>
    <row r="23412" spans="1:12" x14ac:dyDescent="0.2">
      <c r="A23412" s="7" t="s">
        <v>87658</v>
      </c>
      <c r="B23412" s="7" t="s">
        <v>87659</v>
      </c>
      <c r="C23412" s="7" t="s">
        <v>87660</v>
      </c>
      <c r="E23412" s="8">
        <v>0</v>
      </c>
      <c r="F23412" s="8">
        <v>0</v>
      </c>
      <c r="G23412" s="8">
        <v>0</v>
      </c>
      <c r="H23412" s="8">
        <v>7.8730982886091603</v>
      </c>
      <c r="I23412" s="8">
        <v>11.907845139174601</v>
      </c>
      <c r="J23412" s="8">
        <v>7.9022799959681604</v>
      </c>
      <c r="K23412" s="8">
        <v>4.5256148439546798E-2</v>
      </c>
      <c r="L23412" s="8">
        <v>5.6677040633053801</v>
      </c>
    </row>
    <row r="23413" spans="1:12" x14ac:dyDescent="0.2">
      <c r="A23413" s="7" t="s">
        <v>87661</v>
      </c>
      <c r="B23413" s="7" t="s">
        <v>87662</v>
      </c>
      <c r="C23413" s="7" t="s">
        <v>87663</v>
      </c>
      <c r="D23413" s="7" t="s">
        <v>87664</v>
      </c>
      <c r="E23413" s="8">
        <v>157.158527434853</v>
      </c>
      <c r="F23413" s="8">
        <v>96.316910422762703</v>
      </c>
      <c r="G23413" s="8">
        <v>79.142516242033693</v>
      </c>
      <c r="H23413" s="8">
        <v>177.14471149370601</v>
      </c>
      <c r="I23413" s="8">
        <v>123.047733104804</v>
      </c>
      <c r="J23413" s="8">
        <v>121.49755493801101</v>
      </c>
      <c r="K23413" s="8">
        <v>0.74059126879052295</v>
      </c>
      <c r="L23413" s="8">
        <v>0.34239241057048903</v>
      </c>
    </row>
    <row r="23414" spans="1:12" x14ac:dyDescent="0.2">
      <c r="A23414" s="7" t="s">
        <v>87665</v>
      </c>
      <c r="B23414" s="7" t="s">
        <v>87666</v>
      </c>
      <c r="C23414" s="7" t="s">
        <v>87667</v>
      </c>
      <c r="D23414" s="7" t="s">
        <v>87668</v>
      </c>
      <c r="E23414" s="8">
        <v>22.733623465418901</v>
      </c>
      <c r="F23414" s="8">
        <v>37.347373429234501</v>
      </c>
      <c r="G23414" s="8">
        <v>34.624850855889797</v>
      </c>
      <c r="H23414" s="8">
        <v>17.714471149370599</v>
      </c>
      <c r="I23414" s="8">
        <v>35.723535417523898</v>
      </c>
      <c r="J23414" s="8">
        <v>38.523614980344803</v>
      </c>
      <c r="K23414" s="8">
        <v>0.98608476955917101</v>
      </c>
      <c r="L23414" s="8">
        <v>-4.2625191082838298E-2</v>
      </c>
    </row>
    <row r="23415" spans="1:12" x14ac:dyDescent="0.2">
      <c r="A23415" s="7" t="s">
        <v>87669</v>
      </c>
      <c r="B23415" s="7" t="s">
        <v>87670</v>
      </c>
      <c r="C23415" s="7" t="s">
        <v>87671</v>
      </c>
      <c r="D23415" s="7" t="s">
        <v>87672</v>
      </c>
      <c r="E23415" s="8">
        <v>109.71444368093501</v>
      </c>
      <c r="F23415" s="8">
        <v>159.21774988252599</v>
      </c>
      <c r="G23415" s="8">
        <v>132.56371470540699</v>
      </c>
      <c r="H23415" s="8">
        <v>140.731631908889</v>
      </c>
      <c r="I23415" s="8">
        <v>156.78662766579899</v>
      </c>
      <c r="J23415" s="8">
        <v>137.30211492994701</v>
      </c>
      <c r="K23415" s="8">
        <v>0.91547960309063003</v>
      </c>
      <c r="L23415" s="8">
        <v>0.114940468936092</v>
      </c>
    </row>
    <row r="23416" spans="1:12" x14ac:dyDescent="0.2">
      <c r="A23416" s="7" t="s">
        <v>87673</v>
      </c>
      <c r="B23416" s="7" t="s">
        <v>87674</v>
      </c>
      <c r="C23416" s="7" t="s">
        <v>87675</v>
      </c>
      <c r="D23416" s="7" t="s">
        <v>87676</v>
      </c>
      <c r="E23416" s="8">
        <v>2563.9573595346401</v>
      </c>
      <c r="F23416" s="8">
        <v>2615.2989656629702</v>
      </c>
      <c r="G23416" s="8">
        <v>2544.43189718138</v>
      </c>
      <c r="H23416" s="8">
        <v>2457.39080333213</v>
      </c>
      <c r="I23416" s="8">
        <v>2595.9102403400698</v>
      </c>
      <c r="J23416" s="8">
        <v>2484.2792737324899</v>
      </c>
      <c r="K23416" s="8">
        <v>0.93265565324459798</v>
      </c>
      <c r="L23416" s="8">
        <v>-3.5196059503285498E-2</v>
      </c>
    </row>
    <row r="23417" spans="1:12" x14ac:dyDescent="0.2">
      <c r="A23417" s="7" t="s">
        <v>87677</v>
      </c>
      <c r="B23417" s="7" t="s">
        <v>87678</v>
      </c>
      <c r="C23417" s="7" t="s">
        <v>87679</v>
      </c>
      <c r="D23417" s="7" t="s">
        <v>87680</v>
      </c>
      <c r="E23417" s="8">
        <v>430.95042743142</v>
      </c>
      <c r="F23417" s="8">
        <v>412.78675895469701</v>
      </c>
      <c r="G23417" s="8">
        <v>374.937670696635</v>
      </c>
      <c r="H23417" s="8">
        <v>508.79897690136698</v>
      </c>
      <c r="I23417" s="8">
        <v>435.62866800813799</v>
      </c>
      <c r="J23417" s="8">
        <v>387.21171980243997</v>
      </c>
      <c r="K23417" s="8">
        <v>0.83803797416708503</v>
      </c>
      <c r="L23417" s="8">
        <v>0.127908756237577</v>
      </c>
    </row>
    <row r="23418" spans="1:12" x14ac:dyDescent="0.2">
      <c r="A23418" s="7" t="s">
        <v>87681</v>
      </c>
      <c r="B23418" s="7" t="s">
        <v>87682</v>
      </c>
      <c r="C23418" s="7" t="s">
        <v>87683</v>
      </c>
      <c r="D23418" s="7" t="s">
        <v>87684</v>
      </c>
      <c r="E23418" s="8">
        <v>4.94209205769977</v>
      </c>
      <c r="F23418" s="8">
        <v>17.690861098058399</v>
      </c>
      <c r="G23418" s="8">
        <v>15.828503248406699</v>
      </c>
      <c r="H23418" s="8">
        <v>19.682745721522899</v>
      </c>
      <c r="I23418" s="8">
        <v>27.784971991407399</v>
      </c>
      <c r="J23418" s="8">
        <v>17.780129990928401</v>
      </c>
      <c r="K23418" s="8">
        <v>0.72157794539029796</v>
      </c>
      <c r="L23418" s="8">
        <v>0.76227408087637205</v>
      </c>
    </row>
    <row r="23419" spans="1:12" x14ac:dyDescent="0.2">
      <c r="A23419" s="7" t="s">
        <v>87685</v>
      </c>
      <c r="B23419" s="7" t="s">
        <v>87686</v>
      </c>
      <c r="C23419" s="7" t="s">
        <v>87687</v>
      </c>
      <c r="D23419" s="7" t="s">
        <v>87688</v>
      </c>
      <c r="E23419" s="8">
        <v>1.97683682307991</v>
      </c>
      <c r="F23419" s="8">
        <v>8.8454305490292207</v>
      </c>
      <c r="G23419" s="8">
        <v>21.764191966559299</v>
      </c>
      <c r="H23419" s="8">
        <v>14.762059291142201</v>
      </c>
      <c r="I23419" s="8">
        <v>7.93856342611641</v>
      </c>
      <c r="J23419" s="8">
        <v>0.98778499949602006</v>
      </c>
      <c r="K23419" s="8">
        <v>0.92470746803232795</v>
      </c>
      <c r="L23419" s="8">
        <v>-0.45984965152116303</v>
      </c>
    </row>
    <row r="23420" spans="1:12" x14ac:dyDescent="0.2">
      <c r="A23420" s="7" t="s">
        <v>87689</v>
      </c>
      <c r="B23420" s="7" t="s">
        <v>87690</v>
      </c>
      <c r="E23420" s="8">
        <v>23.722041876958901</v>
      </c>
      <c r="F23420" s="8">
        <v>92.385607956527494</v>
      </c>
      <c r="G23420" s="8">
        <v>37.592695214966</v>
      </c>
      <c r="H23420" s="8">
        <v>75.778571027863194</v>
      </c>
      <c r="I23420" s="8">
        <v>64.500827837195899</v>
      </c>
      <c r="J23420" s="8">
        <v>82.973939957665706</v>
      </c>
      <c r="K23420" s="8">
        <v>0.71945661797392801</v>
      </c>
      <c r="L23420" s="8">
        <v>0.53838056967318704</v>
      </c>
    </row>
    <row r="23421" spans="1:12" x14ac:dyDescent="0.2">
      <c r="A23421" s="7" t="s">
        <v>87691</v>
      </c>
      <c r="B23421" s="7" t="s">
        <v>87692</v>
      </c>
      <c r="D23421" s="7" t="s">
        <v>87693</v>
      </c>
      <c r="E23421" s="8">
        <v>0.98841841153995402</v>
      </c>
      <c r="F23421" s="8">
        <v>5.89695369935282</v>
      </c>
      <c r="G23421" s="8">
        <v>4.9464072651271103</v>
      </c>
      <c r="H23421" s="8">
        <v>12.793784718989899</v>
      </c>
      <c r="I23421" s="8">
        <v>9.9232042826455196</v>
      </c>
      <c r="J23421" s="8">
        <v>11.853419993952199</v>
      </c>
      <c r="K23421" s="8">
        <v>0.52883661434366103</v>
      </c>
      <c r="L23421" s="8">
        <v>1.54659806413297</v>
      </c>
    </row>
    <row r="23422" spans="1:12" x14ac:dyDescent="0.2">
      <c r="A23422" s="7" t="s">
        <v>87694</v>
      </c>
      <c r="B23422" s="7" t="s">
        <v>87695</v>
      </c>
      <c r="C23422" s="7" t="s">
        <v>87696</v>
      </c>
      <c r="D23422" s="7" t="s">
        <v>87697</v>
      </c>
      <c r="E23422" s="8">
        <v>291.58343140428599</v>
      </c>
      <c r="F23422" s="8">
        <v>288.950731268288</v>
      </c>
      <c r="G23422" s="8">
        <v>301.73084317275402</v>
      </c>
      <c r="H23422" s="8">
        <v>168.28747591902101</v>
      </c>
      <c r="I23422" s="8">
        <v>257.01099092051902</v>
      </c>
      <c r="J23422" s="8">
        <v>214.34934489063599</v>
      </c>
      <c r="K23422" s="8">
        <v>0.27364518731450699</v>
      </c>
      <c r="L23422" s="8">
        <v>-0.46402149005309801</v>
      </c>
    </row>
    <row r="23423" spans="1:12" x14ac:dyDescent="0.2">
      <c r="A23423" s="7" t="s">
        <v>87698</v>
      </c>
      <c r="B23423" s="7" t="s">
        <v>87699</v>
      </c>
      <c r="C23423" s="7" t="s">
        <v>87700</v>
      </c>
      <c r="E23423" s="8">
        <v>46.455665342377799</v>
      </c>
      <c r="F23423" s="8">
        <v>72.729095625351405</v>
      </c>
      <c r="G23423" s="8">
        <v>68.260420258754095</v>
      </c>
      <c r="H23423" s="8">
        <v>73.810296455710898</v>
      </c>
      <c r="I23423" s="8">
        <v>70.454750406783205</v>
      </c>
      <c r="J23423" s="8">
        <v>52.352604973289097</v>
      </c>
      <c r="K23423" s="8">
        <v>0.966398356030576</v>
      </c>
      <c r="L23423" s="8">
        <v>6.8877614717131899E-2</v>
      </c>
    </row>
    <row r="23424" spans="1:12" x14ac:dyDescent="0.2">
      <c r="A23424" s="7" t="s">
        <v>87701</v>
      </c>
      <c r="B23424" s="7" t="s">
        <v>87702</v>
      </c>
      <c r="C23424" s="7" t="s">
        <v>87703</v>
      </c>
      <c r="D23424" s="7" t="s">
        <v>87704</v>
      </c>
      <c r="E23424" s="8">
        <v>558.45640252007399</v>
      </c>
      <c r="F23424" s="8">
        <v>485.51585458004899</v>
      </c>
      <c r="G23424" s="8">
        <v>598.51527908037997</v>
      </c>
      <c r="H23424" s="8">
        <v>554.06929206087</v>
      </c>
      <c r="I23424" s="8">
        <v>672.79325036336604</v>
      </c>
      <c r="J23424" s="8">
        <v>559.08630971474804</v>
      </c>
      <c r="K23424" s="8">
        <v>0.83515692760635496</v>
      </c>
      <c r="L23424" s="8">
        <v>0.12080594859226799</v>
      </c>
    </row>
    <row r="23425" spans="1:12" x14ac:dyDescent="0.2">
      <c r="A23425" s="7" t="s">
        <v>87705</v>
      </c>
      <c r="B23425" s="7" t="s">
        <v>87706</v>
      </c>
      <c r="C23425" s="7" t="s">
        <v>87707</v>
      </c>
      <c r="D23425" s="7" t="s">
        <v>87708</v>
      </c>
      <c r="E23425" s="8">
        <v>82.038728157816195</v>
      </c>
      <c r="F23425" s="8">
        <v>150.37231933349699</v>
      </c>
      <c r="G23425" s="8">
        <v>98.928145302542205</v>
      </c>
      <c r="H23425" s="8">
        <v>93.493042177233804</v>
      </c>
      <c r="I23425" s="8">
        <v>161.74822980712199</v>
      </c>
      <c r="J23425" s="8">
        <v>119.521984939018</v>
      </c>
      <c r="K23425" s="8">
        <v>0.89959356727210105</v>
      </c>
      <c r="L23425" s="8">
        <v>0.17749286924707999</v>
      </c>
    </row>
    <row r="23426" spans="1:12" x14ac:dyDescent="0.2">
      <c r="A23426" s="7" t="s">
        <v>87709</v>
      </c>
      <c r="B23426" s="7" t="s">
        <v>87710</v>
      </c>
      <c r="C23426" s="7" t="s">
        <v>87711</v>
      </c>
      <c r="D23426" s="7" t="s">
        <v>87712</v>
      </c>
      <c r="E23426" s="8">
        <v>18.779949819259102</v>
      </c>
      <c r="F23426" s="8">
        <v>59.952362610087</v>
      </c>
      <c r="G23426" s="8">
        <v>57.378324275474498</v>
      </c>
      <c r="H23426" s="8">
        <v>62.984786308873304</v>
      </c>
      <c r="I23426" s="8">
        <v>65.493148265460405</v>
      </c>
      <c r="J23426" s="8">
        <v>61.242669968753297</v>
      </c>
      <c r="K23426" s="8">
        <v>0.74818897014362995</v>
      </c>
      <c r="L23426" s="8">
        <v>0.47900764170946802</v>
      </c>
    </row>
    <row r="23427" spans="1:12" x14ac:dyDescent="0.2">
      <c r="A23427" s="7" t="s">
        <v>87713</v>
      </c>
      <c r="B23427" s="7" t="s">
        <v>87714</v>
      </c>
      <c r="D23427" s="7" t="s">
        <v>87715</v>
      </c>
      <c r="E23427" s="8">
        <v>0</v>
      </c>
      <c r="F23427" s="8">
        <v>8.8454305490292207</v>
      </c>
      <c r="G23427" s="8">
        <v>0</v>
      </c>
      <c r="H23427" s="8">
        <v>22.635157579751301</v>
      </c>
      <c r="I23427" s="8">
        <v>6.9462429978518596</v>
      </c>
      <c r="J23427" s="8">
        <v>28.645764985384599</v>
      </c>
      <c r="K23427" s="8">
        <v>0.33492315759368002</v>
      </c>
      <c r="L23427" s="8">
        <v>2.7175666613709102</v>
      </c>
    </row>
    <row r="23428" spans="1:12" x14ac:dyDescent="0.2">
      <c r="A23428" s="7" t="s">
        <v>87716</v>
      </c>
      <c r="B23428" s="7" t="s">
        <v>87717</v>
      </c>
      <c r="C23428" s="7" t="s">
        <v>87718</v>
      </c>
      <c r="D23428" s="7" t="s">
        <v>87719</v>
      </c>
      <c r="E23428" s="8">
        <v>69.1892888077968</v>
      </c>
      <c r="F23428" s="8">
        <v>79.608874941262997</v>
      </c>
      <c r="G23428" s="8">
        <v>95.960300943465896</v>
      </c>
      <c r="H23428" s="8">
        <v>164.35092677471599</v>
      </c>
      <c r="I23428" s="8">
        <v>165.71751152018001</v>
      </c>
      <c r="J23428" s="8">
        <v>188.66693490374001</v>
      </c>
      <c r="K23428" s="8">
        <v>3.4103454892613402E-3</v>
      </c>
      <c r="L23428" s="8">
        <v>1.08366725488939</v>
      </c>
    </row>
    <row r="23429" spans="1:12" x14ac:dyDescent="0.2">
      <c r="A23429" s="7" t="s">
        <v>87720</v>
      </c>
      <c r="B23429" s="7" t="s">
        <v>87721</v>
      </c>
      <c r="C23429" s="7" t="s">
        <v>87722</v>
      </c>
      <c r="D23429" s="7" t="s">
        <v>87723</v>
      </c>
      <c r="E23429" s="8">
        <v>484.32502165457697</v>
      </c>
      <c r="F23429" s="8">
        <v>400.99285155599199</v>
      </c>
      <c r="G23429" s="8">
        <v>416.48749172370299</v>
      </c>
      <c r="H23429" s="8">
        <v>398.57560086083902</v>
      </c>
      <c r="I23429" s="8">
        <v>353.26607246217998</v>
      </c>
      <c r="J23429" s="8">
        <v>289.42100485233402</v>
      </c>
      <c r="K23429" s="8">
        <v>0.44520758381665398</v>
      </c>
      <c r="L23429" s="8">
        <v>-0.32214490476000901</v>
      </c>
    </row>
    <row r="23430" spans="1:12" x14ac:dyDescent="0.2">
      <c r="A23430" s="7" t="s">
        <v>87724</v>
      </c>
      <c r="B23430" s="7" t="s">
        <v>87725</v>
      </c>
      <c r="C23430" s="7" t="s">
        <v>87726</v>
      </c>
      <c r="D23430" s="7" t="s">
        <v>87727</v>
      </c>
      <c r="E23430" s="8">
        <v>8.8957657038595794</v>
      </c>
      <c r="F23430" s="8">
        <v>0</v>
      </c>
      <c r="G23430" s="8">
        <v>1.9785629060508401</v>
      </c>
      <c r="H23430" s="8">
        <v>2.95241185822844</v>
      </c>
      <c r="I23430" s="8">
        <v>11.907845139174601</v>
      </c>
      <c r="J23430" s="8">
        <v>2.9633549984880601</v>
      </c>
      <c r="K23430" s="8">
        <v>0.91064636427607404</v>
      </c>
      <c r="L23430" s="8">
        <v>0.71293696779919102</v>
      </c>
    </row>
    <row r="23431" spans="1:12" x14ac:dyDescent="0.2">
      <c r="A23431" s="7" t="s">
        <v>87728</v>
      </c>
      <c r="B23431" s="7" t="s">
        <v>87729</v>
      </c>
      <c r="C23431" s="7" t="s">
        <v>87730</v>
      </c>
      <c r="D23431" s="7" t="s">
        <v>87731</v>
      </c>
      <c r="E23431" s="8">
        <v>1181.1600017902399</v>
      </c>
      <c r="F23431" s="8">
        <v>1137.1292383585301</v>
      </c>
      <c r="G23431" s="8">
        <v>1038.74552567669</v>
      </c>
      <c r="H23431" s="8">
        <v>880.80287103814999</v>
      </c>
      <c r="I23431" s="8">
        <v>833.54915974222297</v>
      </c>
      <c r="J23431" s="8">
        <v>814.92262458421703</v>
      </c>
      <c r="K23431" s="8">
        <v>3.1917452433910101E-2</v>
      </c>
      <c r="L23431" s="8">
        <v>-0.40845960014851801</v>
      </c>
    </row>
    <row r="23432" spans="1:12" x14ac:dyDescent="0.2">
      <c r="A23432" s="7" t="s">
        <v>87732</v>
      </c>
      <c r="B23432" s="7" t="s">
        <v>87733</v>
      </c>
      <c r="C23432" s="7" t="s">
        <v>87734</v>
      </c>
      <c r="D23432" s="7" t="s">
        <v>87735</v>
      </c>
      <c r="E23432" s="8">
        <v>1188.0789306710201</v>
      </c>
      <c r="F23432" s="8">
        <v>963.16910422762703</v>
      </c>
      <c r="G23432" s="8">
        <v>1058.5311547372</v>
      </c>
      <c r="H23432" s="8">
        <v>1364.9984157876099</v>
      </c>
      <c r="I23432" s="8">
        <v>1067.7367808126601</v>
      </c>
      <c r="J23432" s="8">
        <v>1232.7556793710301</v>
      </c>
      <c r="K23432" s="8">
        <v>0.62733032781781595</v>
      </c>
      <c r="L23432" s="8">
        <v>0.19156644376291401</v>
      </c>
    </row>
    <row r="23433" spans="1:12" x14ac:dyDescent="0.2">
      <c r="A23433" s="7" t="s">
        <v>87736</v>
      </c>
      <c r="B23433" s="7" t="s">
        <v>87737</v>
      </c>
      <c r="C23433" s="7" t="s">
        <v>87738</v>
      </c>
      <c r="D23433" s="7" t="s">
        <v>87739</v>
      </c>
      <c r="E23433" s="8">
        <v>58.316686280857297</v>
      </c>
      <c r="F23433" s="8">
        <v>16.7080354814996</v>
      </c>
      <c r="G23433" s="8">
        <v>44.517665386144003</v>
      </c>
      <c r="H23433" s="8">
        <v>57.0799625924164</v>
      </c>
      <c r="I23433" s="8">
        <v>40.685137558846598</v>
      </c>
      <c r="J23433" s="8">
        <v>76.059444961193606</v>
      </c>
      <c r="K23433" s="8">
        <v>0.73631121469287597</v>
      </c>
      <c r="L23433" s="8">
        <v>0.54032554273466804</v>
      </c>
    </row>
    <row r="23434" spans="1:12" x14ac:dyDescent="0.2">
      <c r="A23434" s="7" t="s">
        <v>87740</v>
      </c>
      <c r="B23434" s="7" t="s">
        <v>87741</v>
      </c>
      <c r="D23434" s="7" t="s">
        <v>87742</v>
      </c>
      <c r="E23434" s="8">
        <v>15.8146945846393</v>
      </c>
      <c r="F23434" s="8">
        <v>73.711921241910204</v>
      </c>
      <c r="G23434" s="8">
        <v>131.574433252381</v>
      </c>
      <c r="H23434" s="8">
        <v>50.191001589883399</v>
      </c>
      <c r="I23434" s="8">
        <v>105.18596539604199</v>
      </c>
      <c r="J23434" s="8">
        <v>119.521984939018</v>
      </c>
      <c r="K23434" s="8">
        <v>0.89843352462516202</v>
      </c>
      <c r="L23434" s="8">
        <v>0.31417126460638301</v>
      </c>
    </row>
    <row r="23435" spans="1:12" x14ac:dyDescent="0.2">
      <c r="A23435" s="7" t="s">
        <v>87743</v>
      </c>
      <c r="B23435" s="7" t="s">
        <v>87744</v>
      </c>
      <c r="C23435" s="7" t="s">
        <v>87745</v>
      </c>
      <c r="D23435" s="7" t="s">
        <v>87746</v>
      </c>
      <c r="E23435" s="8">
        <v>0.98841841153995402</v>
      </c>
      <c r="F23435" s="8">
        <v>2.94847684967641</v>
      </c>
      <c r="G23435" s="8">
        <v>2.96784435907627</v>
      </c>
      <c r="H23435" s="8">
        <v>8.8572355746852995</v>
      </c>
      <c r="I23435" s="8">
        <v>0</v>
      </c>
      <c r="J23435" s="8">
        <v>4.9389249974801004</v>
      </c>
      <c r="K23435" s="8">
        <v>1</v>
      </c>
      <c r="L23435" s="8">
        <v>0.99887427456017297</v>
      </c>
    </row>
    <row r="23436" spans="1:12" x14ac:dyDescent="0.2">
      <c r="A23436" s="7" t="s">
        <v>87747</v>
      </c>
      <c r="B23436" s="7" t="s">
        <v>87748</v>
      </c>
      <c r="C23436" s="7" t="s">
        <v>87749</v>
      </c>
      <c r="D23436" s="7" t="s">
        <v>87750</v>
      </c>
      <c r="E23436" s="8">
        <v>5.9305104692397199</v>
      </c>
      <c r="F23436" s="8">
        <v>18.6736867146173</v>
      </c>
      <c r="G23436" s="8">
        <v>21.764191966559299</v>
      </c>
      <c r="H23436" s="8">
        <v>0</v>
      </c>
      <c r="I23436" s="8">
        <v>7.93856342611641</v>
      </c>
      <c r="J23436" s="8">
        <v>36.548044981352803</v>
      </c>
      <c r="K23436" s="8">
        <v>0.990401498732699</v>
      </c>
      <c r="L23436" s="8">
        <v>-5.9831308996381498E-2</v>
      </c>
    </row>
    <row r="23437" spans="1:12" x14ac:dyDescent="0.2">
      <c r="A23437" s="7" t="s">
        <v>87751</v>
      </c>
      <c r="B23437" s="7" t="s">
        <v>87752</v>
      </c>
      <c r="C23437" s="7" t="s">
        <v>87753</v>
      </c>
      <c r="D23437" s="7" t="s">
        <v>87754</v>
      </c>
      <c r="E23437" s="8">
        <v>311.35179963508602</v>
      </c>
      <c r="F23437" s="8">
        <v>233.91249674099501</v>
      </c>
      <c r="G23437" s="8">
        <v>283.92377701829599</v>
      </c>
      <c r="H23437" s="8">
        <v>207.65296736206699</v>
      </c>
      <c r="I23437" s="8">
        <v>290.74988548151401</v>
      </c>
      <c r="J23437" s="8">
        <v>279.54315485737402</v>
      </c>
      <c r="K23437" s="8">
        <v>0.921464587679101</v>
      </c>
      <c r="L23437" s="8">
        <v>-9.2048475427064499E-2</v>
      </c>
    </row>
    <row r="23438" spans="1:12" x14ac:dyDescent="0.2">
      <c r="A23438" s="7" t="s">
        <v>87755</v>
      </c>
      <c r="B23438" s="7" t="s">
        <v>87756</v>
      </c>
      <c r="C23438" s="7" t="s">
        <v>87757</v>
      </c>
      <c r="D23438" s="7" t="s">
        <v>87758</v>
      </c>
      <c r="E23438" s="8">
        <v>426.00833537372</v>
      </c>
      <c r="F23438" s="8">
        <v>416.71806142093197</v>
      </c>
      <c r="G23438" s="8">
        <v>590.60102745617701</v>
      </c>
      <c r="H23438" s="8">
        <v>705.62643411659599</v>
      </c>
      <c r="I23438" s="8">
        <v>526.92214740847703</v>
      </c>
      <c r="J23438" s="8">
        <v>572.91529970769204</v>
      </c>
      <c r="K23438" s="8">
        <v>0.45472583911381398</v>
      </c>
      <c r="L23438" s="8">
        <v>0.33305705566773303</v>
      </c>
    </row>
    <row r="23439" spans="1:12" x14ac:dyDescent="0.2">
      <c r="A23439" s="7" t="s">
        <v>87759</v>
      </c>
      <c r="B23439" s="7" t="s">
        <v>87760</v>
      </c>
      <c r="C23439" s="7" t="s">
        <v>87761</v>
      </c>
      <c r="D23439" s="7" t="s">
        <v>87762</v>
      </c>
      <c r="E23439" s="8">
        <v>25.698878700038801</v>
      </c>
      <c r="F23439" s="8">
        <v>19.656512331176099</v>
      </c>
      <c r="G23439" s="8">
        <v>15.828503248406699</v>
      </c>
      <c r="H23439" s="8">
        <v>31.492393154436598</v>
      </c>
      <c r="I23439" s="8">
        <v>8.9308838543809692</v>
      </c>
      <c r="J23439" s="8">
        <v>14.816774992440299</v>
      </c>
      <c r="K23439" s="8">
        <v>0.96013707406252302</v>
      </c>
      <c r="L23439" s="8">
        <v>-0.14712181110879499</v>
      </c>
    </row>
    <row r="23440" spans="1:12" x14ac:dyDescent="0.2">
      <c r="A23440" s="7" t="s">
        <v>87763</v>
      </c>
      <c r="B23440" s="7" t="s">
        <v>87764</v>
      </c>
      <c r="C23440" s="7" t="s">
        <v>87765</v>
      </c>
      <c r="D23440" s="7" t="s">
        <v>87766</v>
      </c>
      <c r="E23440" s="8">
        <v>94.888167507835604</v>
      </c>
      <c r="F23440" s="8">
        <v>49.141280827940101</v>
      </c>
      <c r="G23440" s="8">
        <v>41.549821027067701</v>
      </c>
      <c r="H23440" s="8">
        <v>109.239238754452</v>
      </c>
      <c r="I23440" s="8">
        <v>64.500827837195899</v>
      </c>
      <c r="J23440" s="8">
        <v>42.474754978328903</v>
      </c>
      <c r="K23440" s="8">
        <v>0.91310454286596998</v>
      </c>
      <c r="L23440" s="8">
        <v>0.220545398174777</v>
      </c>
    </row>
    <row r="23441" spans="1:12" x14ac:dyDescent="0.2">
      <c r="A23441" s="7" t="s">
        <v>87767</v>
      </c>
      <c r="B23441" s="7" t="s">
        <v>87768</v>
      </c>
      <c r="C23441" s="7" t="s">
        <v>87769</v>
      </c>
      <c r="D23441" s="7" t="s">
        <v>87770</v>
      </c>
      <c r="E23441" s="8">
        <v>12.8494393500194</v>
      </c>
      <c r="F23441" s="8">
        <v>4.9141280827940097</v>
      </c>
      <c r="G23441" s="8">
        <v>2.96784435907627</v>
      </c>
      <c r="H23441" s="8">
        <v>34.4448050126651</v>
      </c>
      <c r="I23441" s="8">
        <v>28.777292419672001</v>
      </c>
      <c r="J23441" s="8">
        <v>3.9511399979840802</v>
      </c>
      <c r="K23441" s="8">
        <v>0.42362621060120798</v>
      </c>
      <c r="L23441" s="8">
        <v>1.69618215461447</v>
      </c>
    </row>
    <row r="23442" spans="1:12" x14ac:dyDescent="0.2">
      <c r="A23442" s="7" t="s">
        <v>87771</v>
      </c>
      <c r="B23442" s="7" t="s">
        <v>87772</v>
      </c>
      <c r="C23442" s="7" t="s">
        <v>87773</v>
      </c>
      <c r="D23442" s="7" t="s">
        <v>87774</v>
      </c>
      <c r="E23442" s="8">
        <v>991.38366677457395</v>
      </c>
      <c r="F23442" s="8">
        <v>942.52976627989199</v>
      </c>
      <c r="G23442" s="8">
        <v>844.84636088370996</v>
      </c>
      <c r="H23442" s="8">
        <v>688.89610025330103</v>
      </c>
      <c r="I23442" s="8">
        <v>932.78120256867896</v>
      </c>
      <c r="J23442" s="8">
        <v>808.00812958774497</v>
      </c>
      <c r="K23442" s="8">
        <v>0.65375714284360897</v>
      </c>
      <c r="L23442" s="8">
        <v>-0.19370996139812099</v>
      </c>
    </row>
    <row r="23443" spans="1:12" x14ac:dyDescent="0.2">
      <c r="A23443" s="7" t="s">
        <v>87775</v>
      </c>
      <c r="B23443" s="7" t="s">
        <v>87776</v>
      </c>
      <c r="C23443" s="7" t="s">
        <v>87777</v>
      </c>
      <c r="D23443" s="7" t="s">
        <v>87778</v>
      </c>
      <c r="E23443" s="8">
        <v>423.04308013910003</v>
      </c>
      <c r="F23443" s="8">
        <v>343.98896579558101</v>
      </c>
      <c r="G23443" s="8">
        <v>261.17030359871097</v>
      </c>
      <c r="H23443" s="8">
        <v>225.367438511437</v>
      </c>
      <c r="I23443" s="8">
        <v>233.19530064217</v>
      </c>
      <c r="J23443" s="8">
        <v>266.70194986392602</v>
      </c>
      <c r="K23443" s="8">
        <v>0.239337470973363</v>
      </c>
      <c r="L23443" s="8">
        <v>-0.50355555023120202</v>
      </c>
    </row>
    <row r="23444" spans="1:12" x14ac:dyDescent="0.2">
      <c r="A23444" s="7" t="s">
        <v>87779</v>
      </c>
      <c r="B23444" s="7" t="s">
        <v>87780</v>
      </c>
      <c r="C23444" s="7" t="s">
        <v>87781</v>
      </c>
      <c r="D23444" s="7" t="s">
        <v>87782</v>
      </c>
      <c r="E23444" s="8">
        <v>215.47521371571</v>
      </c>
      <c r="F23444" s="8">
        <v>197.54794892831899</v>
      </c>
      <c r="G23444" s="8">
        <v>135.53155906448299</v>
      </c>
      <c r="H23444" s="8">
        <v>166.31920134686899</v>
      </c>
      <c r="I23444" s="8">
        <v>140.90950081356601</v>
      </c>
      <c r="J23444" s="8">
        <v>126.43647993549099</v>
      </c>
      <c r="K23444" s="8">
        <v>0.64141033515847301</v>
      </c>
      <c r="L23444" s="8">
        <v>-0.33904726972015098</v>
      </c>
    </row>
    <row r="23445" spans="1:12" x14ac:dyDescent="0.2">
      <c r="A23445" s="7" t="s">
        <v>87783</v>
      </c>
      <c r="B23445" s="7" t="s">
        <v>87784</v>
      </c>
      <c r="C23445" s="7" t="s">
        <v>87785</v>
      </c>
      <c r="D23445" s="7" t="s">
        <v>87786</v>
      </c>
      <c r="E23445" s="8">
        <v>1179.1831649671699</v>
      </c>
      <c r="F23445" s="8">
        <v>946.46106874612701</v>
      </c>
      <c r="G23445" s="8">
        <v>1034.78839986459</v>
      </c>
      <c r="H23445" s="8">
        <v>721.37263069381402</v>
      </c>
      <c r="I23445" s="8">
        <v>1064.7598195278599</v>
      </c>
      <c r="J23445" s="8">
        <v>825.78825957867298</v>
      </c>
      <c r="K23445" s="8">
        <v>0.50803040546021005</v>
      </c>
      <c r="L23445" s="8">
        <v>-0.27503525680462199</v>
      </c>
    </row>
    <row r="23446" spans="1:12" x14ac:dyDescent="0.2">
      <c r="A23446" s="7" t="s">
        <v>87787</v>
      </c>
      <c r="B23446" s="7" t="s">
        <v>87788</v>
      </c>
      <c r="C23446" s="7" t="s">
        <v>87789</v>
      </c>
      <c r="D23446" s="7" t="s">
        <v>87790</v>
      </c>
      <c r="E23446" s="8">
        <v>12.8494393500194</v>
      </c>
      <c r="F23446" s="8">
        <v>0</v>
      </c>
      <c r="G23446" s="8">
        <v>7.91425162420337</v>
      </c>
      <c r="H23446" s="8">
        <v>0</v>
      </c>
      <c r="I23446" s="8">
        <v>0</v>
      </c>
      <c r="J23446" s="8">
        <v>3.9511399979840802</v>
      </c>
      <c r="K23446" s="8">
        <v>0.69967440206891196</v>
      </c>
      <c r="L23446" s="8">
        <v>-2.39350225618549</v>
      </c>
    </row>
    <row r="23447" spans="1:12" x14ac:dyDescent="0.2">
      <c r="A23447" s="7" t="s">
        <v>87791</v>
      </c>
      <c r="B23447" s="7" t="s">
        <v>87792</v>
      </c>
      <c r="C23447" s="7" t="s">
        <v>87793</v>
      </c>
      <c r="D23447" s="7" t="s">
        <v>87794</v>
      </c>
      <c r="E23447" s="8">
        <v>64.247196750097004</v>
      </c>
      <c r="F23447" s="8">
        <v>51.106932061057698</v>
      </c>
      <c r="G23447" s="8">
        <v>74.196108976906601</v>
      </c>
      <c r="H23447" s="8">
        <v>112.191650612681</v>
      </c>
      <c r="I23447" s="8">
        <v>62.516186980666802</v>
      </c>
      <c r="J23447" s="8">
        <v>57.291529970769197</v>
      </c>
      <c r="K23447" s="8">
        <v>0.83568467436339799</v>
      </c>
      <c r="L23447" s="8">
        <v>0.29172714405456301</v>
      </c>
    </row>
    <row r="23448" spans="1:12" x14ac:dyDescent="0.2">
      <c r="A23448" s="7" t="s">
        <v>87795</v>
      </c>
      <c r="B23448" s="7" t="s">
        <v>87796</v>
      </c>
      <c r="C23448" s="7" t="s">
        <v>87797</v>
      </c>
      <c r="D23448" s="7" t="s">
        <v>87798</v>
      </c>
      <c r="E23448" s="8">
        <v>264.89613429270798</v>
      </c>
      <c r="F23448" s="8">
        <v>265.362916470877</v>
      </c>
      <c r="G23448" s="8">
        <v>278.977369753169</v>
      </c>
      <c r="H23448" s="8">
        <v>269.65361638486399</v>
      </c>
      <c r="I23448" s="8">
        <v>326.47342089903702</v>
      </c>
      <c r="J23448" s="8">
        <v>263.73859486543802</v>
      </c>
      <c r="K23448" s="8">
        <v>0.91276969377713502</v>
      </c>
      <c r="L23448" s="8">
        <v>8.7510522242463099E-2</v>
      </c>
    </row>
    <row r="23449" spans="1:12" x14ac:dyDescent="0.2">
      <c r="A23449" s="7" t="s">
        <v>87799</v>
      </c>
      <c r="B23449" s="7" t="s">
        <v>87800</v>
      </c>
      <c r="C23449" s="7" t="s">
        <v>87801</v>
      </c>
      <c r="D23449" s="7" t="s">
        <v>87802</v>
      </c>
      <c r="E23449" s="8">
        <v>56.339849457777397</v>
      </c>
      <c r="F23449" s="8">
        <v>33.416070962999299</v>
      </c>
      <c r="G23449" s="8">
        <v>39.571258121016903</v>
      </c>
      <c r="H23449" s="8">
        <v>4.9206864303807301</v>
      </c>
      <c r="I23449" s="8">
        <v>22.823369850084699</v>
      </c>
      <c r="J23449" s="8">
        <v>45.438109976816897</v>
      </c>
      <c r="K23449" s="8">
        <v>0.67572089158859705</v>
      </c>
      <c r="L23449" s="8">
        <v>-0.82154993500727602</v>
      </c>
    </row>
    <row r="23450" spans="1:12" x14ac:dyDescent="0.2">
      <c r="A23450" s="7" t="s">
        <v>87803</v>
      </c>
      <c r="B23450" s="7" t="s">
        <v>87804</v>
      </c>
      <c r="C23450" s="7" t="s">
        <v>87805</v>
      </c>
      <c r="D23450" s="7" t="s">
        <v>87806</v>
      </c>
      <c r="E23450" s="8">
        <v>1872.0644714566699</v>
      </c>
      <c r="F23450" s="8">
        <v>1484.0666810037901</v>
      </c>
      <c r="G23450" s="8">
        <v>1589.7752950118499</v>
      </c>
      <c r="H23450" s="8">
        <v>2318.6274459954002</v>
      </c>
      <c r="I23450" s="8">
        <v>1779.2305278783399</v>
      </c>
      <c r="J23450" s="8">
        <v>1679.2344991432301</v>
      </c>
      <c r="K23450" s="8">
        <v>0.57697195308051197</v>
      </c>
      <c r="L23450" s="8">
        <v>0.22412825679610501</v>
      </c>
    </row>
    <row r="23451" spans="1:12" x14ac:dyDescent="0.2">
      <c r="A23451" s="7" t="s">
        <v>87807</v>
      </c>
      <c r="B23451" s="7" t="s">
        <v>87808</v>
      </c>
      <c r="C23451" s="7" t="s">
        <v>87809</v>
      </c>
      <c r="D23451" s="7" t="s">
        <v>87810</v>
      </c>
      <c r="E23451" s="8">
        <v>0.98841841153995402</v>
      </c>
      <c r="F23451" s="8">
        <v>33.416070962999299</v>
      </c>
      <c r="G23451" s="8">
        <v>50.453354104296501</v>
      </c>
      <c r="H23451" s="8">
        <v>70.857884597482396</v>
      </c>
      <c r="I23451" s="8">
        <v>63.508507408931301</v>
      </c>
      <c r="J23451" s="8">
        <v>41.486969978832903</v>
      </c>
      <c r="K23451" s="8">
        <v>0.624815567294292</v>
      </c>
      <c r="L23451" s="8">
        <v>1.05124961271683</v>
      </c>
    </row>
    <row r="23452" spans="1:12" x14ac:dyDescent="0.2">
      <c r="A23452" s="7" t="s">
        <v>87811</v>
      </c>
      <c r="B23452" s="7" t="s">
        <v>87812</v>
      </c>
      <c r="C23452" s="7" t="s">
        <v>87813</v>
      </c>
      <c r="D23452" s="7" t="s">
        <v>87814</v>
      </c>
      <c r="E23452" s="8">
        <v>4927.2657815266703</v>
      </c>
      <c r="F23452" s="8">
        <v>5416.3519728555602</v>
      </c>
      <c r="G23452" s="8">
        <v>5066.1103209431803</v>
      </c>
      <c r="H23452" s="8">
        <v>3753.4996090944201</v>
      </c>
      <c r="I23452" s="8">
        <v>4275.9087253919497</v>
      </c>
      <c r="J23452" s="8">
        <v>4016.3338079508198</v>
      </c>
      <c r="K23452" s="8">
        <v>2.2402325108167202E-2</v>
      </c>
      <c r="L23452" s="8">
        <v>-0.35532802169941202</v>
      </c>
    </row>
    <row r="23453" spans="1:12" x14ac:dyDescent="0.2">
      <c r="A23453" s="7" t="s">
        <v>87815</v>
      </c>
      <c r="B23453" s="7" t="s">
        <v>87816</v>
      </c>
      <c r="D23453" s="7" t="s">
        <v>87817</v>
      </c>
      <c r="E23453" s="8">
        <v>22.733623465418901</v>
      </c>
      <c r="F23453" s="8">
        <v>62.900839459763397</v>
      </c>
      <c r="G23453" s="8">
        <v>80.131797695059205</v>
      </c>
      <c r="H23453" s="8">
        <v>40.349628729121903</v>
      </c>
      <c r="I23453" s="8">
        <v>54.5776235545503</v>
      </c>
      <c r="J23453" s="8">
        <v>52.352604973289097</v>
      </c>
      <c r="K23453" s="8">
        <v>0.93680627146936502</v>
      </c>
      <c r="L23453" s="8">
        <v>-0.17065699177223001</v>
      </c>
    </row>
    <row r="23454" spans="1:12" x14ac:dyDescent="0.2">
      <c r="A23454" s="7" t="s">
        <v>87818</v>
      </c>
      <c r="B23454" s="7" t="s">
        <v>87819</v>
      </c>
      <c r="C23454" s="7" t="s">
        <v>87820</v>
      </c>
      <c r="D23454" s="7" t="s">
        <v>87821</v>
      </c>
      <c r="E23454" s="8">
        <v>546.59538158159501</v>
      </c>
      <c r="F23454" s="8">
        <v>792.157446946395</v>
      </c>
      <c r="G23454" s="8">
        <v>816.15719874597301</v>
      </c>
      <c r="H23454" s="8">
        <v>382.82940428362002</v>
      </c>
      <c r="I23454" s="8">
        <v>559.66872154120699</v>
      </c>
      <c r="J23454" s="8">
        <v>539.33060972482701</v>
      </c>
      <c r="K23454" s="8">
        <v>0.14515416795536701</v>
      </c>
      <c r="L23454" s="8">
        <v>-0.540291922710327</v>
      </c>
    </row>
    <row r="23455" spans="1:12" x14ac:dyDescent="0.2">
      <c r="A23455" s="7" t="s">
        <v>87822</v>
      </c>
      <c r="B23455" s="7" t="s">
        <v>87823</v>
      </c>
      <c r="C23455" s="7" t="s">
        <v>87824</v>
      </c>
      <c r="D23455" s="7" t="s">
        <v>87825</v>
      </c>
      <c r="E23455" s="8">
        <v>1377.8552656867</v>
      </c>
      <c r="F23455" s="8">
        <v>1432.9597489427299</v>
      </c>
      <c r="G23455" s="8">
        <v>1283.0980445739699</v>
      </c>
      <c r="H23455" s="8">
        <v>1983.03663144343</v>
      </c>
      <c r="I23455" s="8">
        <v>1925.10163083323</v>
      </c>
      <c r="J23455" s="8">
        <v>1450.0683792601601</v>
      </c>
      <c r="K23455" s="8">
        <v>0.128923663664744</v>
      </c>
      <c r="L23455" s="8">
        <v>0.38826450149571001</v>
      </c>
    </row>
    <row r="23456" spans="1:12" x14ac:dyDescent="0.2">
      <c r="A23456" s="7" t="s">
        <v>87826</v>
      </c>
      <c r="B23456" s="7" t="s">
        <v>87827</v>
      </c>
      <c r="C23456" s="7" t="s">
        <v>87828</v>
      </c>
      <c r="D23456" s="7" t="s">
        <v>87829</v>
      </c>
      <c r="E23456" s="8">
        <v>37.559899638518303</v>
      </c>
      <c r="F23456" s="8">
        <v>83.540177407498206</v>
      </c>
      <c r="G23456" s="8">
        <v>75.185390429931999</v>
      </c>
      <c r="H23456" s="8">
        <v>52.159276162035702</v>
      </c>
      <c r="I23456" s="8">
        <v>80.377954689428705</v>
      </c>
      <c r="J23456" s="8">
        <v>144.21660992641901</v>
      </c>
      <c r="K23456" s="8">
        <v>0.71945661797392801</v>
      </c>
      <c r="L23456" s="8">
        <v>0.49556570157809798</v>
      </c>
    </row>
    <row r="23457" spans="1:12" x14ac:dyDescent="0.2">
      <c r="A23457" s="7" t="s">
        <v>87830</v>
      </c>
      <c r="B23457" s="7" t="s">
        <v>87831</v>
      </c>
      <c r="C23457" s="7" t="s">
        <v>87832</v>
      </c>
      <c r="D23457" s="7" t="s">
        <v>87833</v>
      </c>
      <c r="E23457" s="8">
        <v>89.946075450135794</v>
      </c>
      <c r="F23457" s="8">
        <v>107.12799220491</v>
      </c>
      <c r="G23457" s="8">
        <v>45.506946839169402</v>
      </c>
      <c r="H23457" s="8">
        <v>62.984786308873304</v>
      </c>
      <c r="I23457" s="8">
        <v>64.500827837195899</v>
      </c>
      <c r="J23457" s="8">
        <v>40.499184979336803</v>
      </c>
      <c r="K23457" s="8">
        <v>0.64679999044219105</v>
      </c>
      <c r="L23457" s="8">
        <v>-0.53023362968394205</v>
      </c>
    </row>
    <row r="23458" spans="1:12" x14ac:dyDescent="0.2">
      <c r="A23458" s="7" t="s">
        <v>87834</v>
      </c>
      <c r="B23458" s="7" t="s">
        <v>87835</v>
      </c>
      <c r="C23458" s="7" t="s">
        <v>87836</v>
      </c>
      <c r="D23458" s="7" t="s">
        <v>87837</v>
      </c>
      <c r="E23458" s="8">
        <v>849.05141551281997</v>
      </c>
      <c r="F23458" s="8">
        <v>481.584552113813</v>
      </c>
      <c r="G23458" s="8">
        <v>576.75108711382097</v>
      </c>
      <c r="H23458" s="8">
        <v>644.609922379875</v>
      </c>
      <c r="I23458" s="8">
        <v>703.55518363956696</v>
      </c>
      <c r="J23458" s="8">
        <v>682.55943465175005</v>
      </c>
      <c r="K23458" s="8">
        <v>0.91898798542743698</v>
      </c>
      <c r="L23458" s="8">
        <v>9.0416064075665797E-2</v>
      </c>
    </row>
    <row r="23459" spans="1:12" x14ac:dyDescent="0.2">
      <c r="A23459" s="7" t="s">
        <v>87838</v>
      </c>
      <c r="B23459" s="7" t="s">
        <v>87839</v>
      </c>
      <c r="C23459" s="7" t="s">
        <v>87840</v>
      </c>
      <c r="D23459" s="7" t="s">
        <v>87841</v>
      </c>
      <c r="E23459" s="8">
        <v>0</v>
      </c>
      <c r="F23459" s="8">
        <v>0</v>
      </c>
      <c r="G23459" s="8">
        <v>0</v>
      </c>
      <c r="H23459" s="8">
        <v>7.8730982886091603</v>
      </c>
      <c r="I23459" s="8">
        <v>0</v>
      </c>
      <c r="J23459" s="8">
        <v>0</v>
      </c>
      <c r="K23459" s="8">
        <v>1</v>
      </c>
      <c r="L23459" s="8">
        <v>3.85390790198085</v>
      </c>
    </row>
    <row r="23460" spans="1:12" x14ac:dyDescent="0.2">
      <c r="A23460" s="7" t="s">
        <v>87842</v>
      </c>
      <c r="B23460" s="7" t="s">
        <v>87843</v>
      </c>
      <c r="D23460" s="7" t="s">
        <v>87844</v>
      </c>
      <c r="E23460" s="8">
        <v>0</v>
      </c>
      <c r="F23460" s="8">
        <v>3.9313024662352101</v>
      </c>
      <c r="G23460" s="8">
        <v>4.9464072651271103</v>
      </c>
      <c r="H23460" s="8">
        <v>10.825510146837599</v>
      </c>
      <c r="I23460" s="8">
        <v>1.9846408565291001</v>
      </c>
      <c r="J23460" s="8">
        <v>4.9389249974801004</v>
      </c>
      <c r="K23460" s="8">
        <v>0.85305486639742301</v>
      </c>
      <c r="L23460" s="8">
        <v>0.99965887812823595</v>
      </c>
    </row>
    <row r="23461" spans="1:12" x14ac:dyDescent="0.2">
      <c r="A23461" s="7" t="s">
        <v>87845</v>
      </c>
      <c r="B23461" s="7" t="s">
        <v>87846</v>
      </c>
      <c r="C23461" s="7" t="s">
        <v>87847</v>
      </c>
      <c r="E23461" s="8">
        <v>9.88418411539954</v>
      </c>
      <c r="F23461" s="8">
        <v>7.8626049324704201</v>
      </c>
      <c r="G23461" s="8">
        <v>0</v>
      </c>
      <c r="H23461" s="8">
        <v>11.8096474329137</v>
      </c>
      <c r="I23461" s="8">
        <v>0</v>
      </c>
      <c r="J23461" s="8">
        <v>0</v>
      </c>
      <c r="K23461" s="8">
        <v>0.94747334208278899</v>
      </c>
      <c r="L23461" s="8">
        <v>-0.58724587534321104</v>
      </c>
    </row>
    <row r="23462" spans="1:12" x14ac:dyDescent="0.2">
      <c r="A23462" s="7" t="s">
        <v>87848</v>
      </c>
      <c r="B23462" s="7" t="s">
        <v>87849</v>
      </c>
      <c r="C23462" s="7" t="s">
        <v>87850</v>
      </c>
      <c r="D23462" s="7" t="s">
        <v>87851</v>
      </c>
      <c r="E23462" s="8">
        <v>19.768368230799101</v>
      </c>
      <c r="F23462" s="8">
        <v>10.8110817821468</v>
      </c>
      <c r="G23462" s="8">
        <v>10.8820959832796</v>
      </c>
      <c r="H23462" s="8">
        <v>0</v>
      </c>
      <c r="I23462" s="8">
        <v>0</v>
      </c>
      <c r="J23462" s="8">
        <v>15.8045599919363</v>
      </c>
      <c r="K23462" s="8">
        <v>0.76482777576352301</v>
      </c>
      <c r="L23462" s="8">
        <v>-1.39136033774929</v>
      </c>
    </row>
    <row r="23463" spans="1:12" x14ac:dyDescent="0.2">
      <c r="A23463" s="7" t="s">
        <v>87852</v>
      </c>
      <c r="B23463" s="7" t="s">
        <v>87853</v>
      </c>
      <c r="C23463" s="7" t="s">
        <v>87854</v>
      </c>
      <c r="D23463" s="7" t="s">
        <v>87855</v>
      </c>
      <c r="E23463" s="8">
        <v>156.17010902331299</v>
      </c>
      <c r="F23463" s="8">
        <v>116.956248370498</v>
      </c>
      <c r="G23463" s="8">
        <v>112.778085644898</v>
      </c>
      <c r="H23463" s="8">
        <v>137.77922005066</v>
      </c>
      <c r="I23463" s="8">
        <v>117.093810535217</v>
      </c>
      <c r="J23463" s="8">
        <v>127.42426493498699</v>
      </c>
      <c r="K23463" s="8">
        <v>0.990401498732699</v>
      </c>
      <c r="L23463" s="8">
        <v>-1.3482835210298E-2</v>
      </c>
    </row>
    <row r="23464" spans="1:12" x14ac:dyDescent="0.2">
      <c r="A23464" s="7" t="s">
        <v>87856</v>
      </c>
      <c r="B23464" s="7" t="s">
        <v>87857</v>
      </c>
      <c r="C23464" s="7" t="s">
        <v>87858</v>
      </c>
      <c r="D23464" s="7" t="s">
        <v>87859</v>
      </c>
      <c r="E23464" s="8">
        <v>771.95477941270406</v>
      </c>
      <c r="F23464" s="8">
        <v>689.94358282427902</v>
      </c>
      <c r="G23464" s="8">
        <v>740.97180831604101</v>
      </c>
      <c r="H23464" s="8">
        <v>806.00843729636301</v>
      </c>
      <c r="I23464" s="8">
        <v>709.50910620915397</v>
      </c>
      <c r="J23464" s="8">
        <v>707.25405963915102</v>
      </c>
      <c r="K23464" s="8">
        <v>0.98287141906590803</v>
      </c>
      <c r="L23464" s="8">
        <v>1.30097317330756E-2</v>
      </c>
    </row>
    <row r="23465" spans="1:12" x14ac:dyDescent="0.2">
      <c r="A23465" s="7" t="s">
        <v>87860</v>
      </c>
      <c r="B23465" s="7" t="s">
        <v>87861</v>
      </c>
      <c r="C23465" s="7" t="s">
        <v>87862</v>
      </c>
      <c r="D23465" s="7" t="s">
        <v>87863</v>
      </c>
      <c r="E23465" s="8">
        <v>26.6872971115788</v>
      </c>
      <c r="F23465" s="8">
        <v>26.536291647087701</v>
      </c>
      <c r="G23465" s="8">
        <v>9.8928145302542205</v>
      </c>
      <c r="H23465" s="8">
        <v>12.793784718989899</v>
      </c>
      <c r="I23465" s="8">
        <v>23.815690278349201</v>
      </c>
      <c r="J23465" s="8">
        <v>15.8045599919363</v>
      </c>
      <c r="K23465" s="8">
        <v>0.92460085118252</v>
      </c>
      <c r="L23465" s="8">
        <v>-0.26835688137949798</v>
      </c>
    </row>
    <row r="23466" spans="1:12" x14ac:dyDescent="0.2">
      <c r="A23466" s="7" t="s">
        <v>87864</v>
      </c>
      <c r="B23466" s="7" t="s">
        <v>87865</v>
      </c>
      <c r="C23466" s="7" t="s">
        <v>87866</v>
      </c>
      <c r="D23466" s="7" t="s">
        <v>87867</v>
      </c>
      <c r="E23466" s="8">
        <v>45.467246930837902</v>
      </c>
      <c r="F23466" s="8">
        <v>61.918013843204598</v>
      </c>
      <c r="G23466" s="8">
        <v>49.464072651271103</v>
      </c>
      <c r="H23466" s="8">
        <v>26.5717067240559</v>
      </c>
      <c r="I23466" s="8">
        <v>73.431711691576794</v>
      </c>
      <c r="J23466" s="8">
        <v>57.291529970769197</v>
      </c>
      <c r="K23466" s="8">
        <v>0.99982572783453905</v>
      </c>
      <c r="L23466" s="8">
        <v>3.8612570525887102E-3</v>
      </c>
    </row>
    <row r="23467" spans="1:12" x14ac:dyDescent="0.2">
      <c r="A23467" s="7" t="s">
        <v>87868</v>
      </c>
      <c r="B23467" s="7" t="s">
        <v>87869</v>
      </c>
      <c r="C23467" s="7" t="s">
        <v>87870</v>
      </c>
      <c r="D23467" s="7" t="s">
        <v>87871</v>
      </c>
      <c r="E23467" s="8">
        <v>22.733623465418901</v>
      </c>
      <c r="F23467" s="8">
        <v>15.725209864940799</v>
      </c>
      <c r="G23467" s="8">
        <v>13.8499403423559</v>
      </c>
      <c r="H23467" s="8">
        <v>27.555844010132098</v>
      </c>
      <c r="I23467" s="8">
        <v>36.715855845788397</v>
      </c>
      <c r="J23467" s="8">
        <v>15.8045599919363</v>
      </c>
      <c r="K23467" s="8">
        <v>0.74563357805005304</v>
      </c>
      <c r="L23467" s="8">
        <v>0.61426185348482698</v>
      </c>
    </row>
    <row r="23468" spans="1:12" x14ac:dyDescent="0.2">
      <c r="A23468" s="7" t="s">
        <v>87872</v>
      </c>
      <c r="B23468" s="7" t="s">
        <v>87873</v>
      </c>
      <c r="C23468" s="7" t="s">
        <v>87874</v>
      </c>
      <c r="D23468" s="7" t="s">
        <v>87875</v>
      </c>
      <c r="E23468" s="8">
        <v>302.45603393122599</v>
      </c>
      <c r="F23468" s="8">
        <v>245.70640413970099</v>
      </c>
      <c r="G23468" s="8">
        <v>248.30964470938099</v>
      </c>
      <c r="H23468" s="8">
        <v>336.57495183804201</v>
      </c>
      <c r="I23468" s="8">
        <v>332.427343468625</v>
      </c>
      <c r="J23468" s="8">
        <v>361.52930981554402</v>
      </c>
      <c r="K23468" s="8">
        <v>0.31210040389666099</v>
      </c>
      <c r="L23468" s="8">
        <v>0.37171887134113302</v>
      </c>
    </row>
    <row r="23469" spans="1:12" x14ac:dyDescent="0.2">
      <c r="A23469" s="7" t="s">
        <v>87876</v>
      </c>
      <c r="B23469" s="7" t="s">
        <v>87877</v>
      </c>
      <c r="D23469" s="7" t="s">
        <v>87878</v>
      </c>
      <c r="E23469" s="8">
        <v>0</v>
      </c>
      <c r="F23469" s="8">
        <v>7.8626049324704201</v>
      </c>
      <c r="G23469" s="8">
        <v>5.9356887181525302</v>
      </c>
      <c r="H23469" s="8">
        <v>9.8413728607614495</v>
      </c>
      <c r="I23469" s="8">
        <v>0</v>
      </c>
      <c r="J23469" s="8">
        <v>0</v>
      </c>
      <c r="K23469" s="8">
        <v>0.95724682332311795</v>
      </c>
      <c r="L23469" s="8">
        <v>-0.48721264869695102</v>
      </c>
    </row>
    <row r="23470" spans="1:12" x14ac:dyDescent="0.2">
      <c r="A23470" s="7" t="s">
        <v>87879</v>
      </c>
      <c r="B23470" s="7" t="s">
        <v>87880</v>
      </c>
      <c r="C23470" s="7" t="s">
        <v>87881</v>
      </c>
      <c r="D23470" s="7" t="s">
        <v>87882</v>
      </c>
      <c r="E23470" s="8">
        <v>0</v>
      </c>
      <c r="F23470" s="8">
        <v>6.8797793159116196</v>
      </c>
      <c r="G23470" s="8">
        <v>9.8928145302542205</v>
      </c>
      <c r="H23470" s="8">
        <v>1.9682745721522901</v>
      </c>
      <c r="I23470" s="8">
        <v>0</v>
      </c>
      <c r="J23470" s="8">
        <v>5.9267099969761201</v>
      </c>
      <c r="K23470" s="8">
        <v>0.874568850792247</v>
      </c>
      <c r="L23470" s="8">
        <v>-1.0868753890416101</v>
      </c>
    </row>
    <row r="23471" spans="1:12" x14ac:dyDescent="0.2">
      <c r="A23471" s="7" t="s">
        <v>87883</v>
      </c>
      <c r="B23471" s="7" t="s">
        <v>87884</v>
      </c>
      <c r="C23471" s="7" t="s">
        <v>87885</v>
      </c>
      <c r="D23471" s="7" t="s">
        <v>87886</v>
      </c>
      <c r="E23471" s="8">
        <v>1091.21392634011</v>
      </c>
      <c r="F23471" s="8">
        <v>967.10040669386206</v>
      </c>
      <c r="G23471" s="8">
        <v>1065.4561249083799</v>
      </c>
      <c r="H23471" s="8">
        <v>1204.5840381572</v>
      </c>
      <c r="I23471" s="8">
        <v>1074.6830238105099</v>
      </c>
      <c r="J23471" s="8">
        <v>1080.63678944865</v>
      </c>
      <c r="K23471" s="8">
        <v>0.80541180676917201</v>
      </c>
      <c r="L23471" s="8">
        <v>0.105160070442207</v>
      </c>
    </row>
    <row r="23472" spans="1:12" x14ac:dyDescent="0.2">
      <c r="A23472" s="7" t="s">
        <v>87887</v>
      </c>
      <c r="B23472" s="7" t="s">
        <v>87888</v>
      </c>
      <c r="C23472" s="7" t="s">
        <v>87889</v>
      </c>
      <c r="D23472" s="7" t="s">
        <v>87890</v>
      </c>
      <c r="E23472" s="8">
        <v>9.88418411539954</v>
      </c>
      <c r="F23472" s="8">
        <v>8.8454305490292207</v>
      </c>
      <c r="G23472" s="8">
        <v>14.839221795381301</v>
      </c>
      <c r="H23472" s="8">
        <v>13.777922005065999</v>
      </c>
      <c r="I23472" s="8">
        <v>13.8924859957037</v>
      </c>
      <c r="J23472" s="8">
        <v>25.682409986896499</v>
      </c>
      <c r="K23472" s="8">
        <v>0.77217275747964298</v>
      </c>
      <c r="L23472" s="8">
        <v>0.66859056791146698</v>
      </c>
    </row>
    <row r="23473" spans="1:12" x14ac:dyDescent="0.2">
      <c r="A23473" s="7" t="s">
        <v>87891</v>
      </c>
      <c r="B23473" s="7" t="s">
        <v>87892</v>
      </c>
      <c r="C23473" s="7" t="s">
        <v>87893</v>
      </c>
      <c r="D23473" s="7" t="s">
        <v>87894</v>
      </c>
      <c r="E23473" s="8">
        <v>8.8957657038595794</v>
      </c>
      <c r="F23473" s="8">
        <v>7.8626049324704201</v>
      </c>
      <c r="G23473" s="8">
        <v>0</v>
      </c>
      <c r="H23473" s="8">
        <v>14.762059291142201</v>
      </c>
      <c r="I23473" s="8">
        <v>0.99232042826455202</v>
      </c>
      <c r="J23473" s="8">
        <v>0</v>
      </c>
      <c r="K23473" s="8">
        <v>0.99046662700209698</v>
      </c>
      <c r="L23473" s="8">
        <v>-8.8878886871830307E-2</v>
      </c>
    </row>
    <row r="23474" spans="1:12" x14ac:dyDescent="0.2">
      <c r="A23474" s="7" t="s">
        <v>87895</v>
      </c>
      <c r="B23474" s="7" t="s">
        <v>87896</v>
      </c>
      <c r="C23474" s="7" t="s">
        <v>87897</v>
      </c>
      <c r="E23474" s="8">
        <v>431.93884584296001</v>
      </c>
      <c r="F23474" s="8">
        <v>359.71417566052202</v>
      </c>
      <c r="G23474" s="8">
        <v>371.96982633755903</v>
      </c>
      <c r="H23474" s="8">
        <v>469.433485458321</v>
      </c>
      <c r="I23474" s="8">
        <v>387.99728745144</v>
      </c>
      <c r="J23474" s="8">
        <v>405.97963479286398</v>
      </c>
      <c r="K23474" s="8">
        <v>0.85249380065984504</v>
      </c>
      <c r="L23474" s="8">
        <v>0.11875215816743501</v>
      </c>
    </row>
    <row r="23475" spans="1:12" x14ac:dyDescent="0.2">
      <c r="A23475" s="7" t="s">
        <v>87898</v>
      </c>
      <c r="B23475" s="7" t="s">
        <v>87899</v>
      </c>
      <c r="C23475" s="7" t="s">
        <v>87900</v>
      </c>
      <c r="E23475" s="8">
        <v>113.668117327095</v>
      </c>
      <c r="F23475" s="8">
        <v>53.072583294175303</v>
      </c>
      <c r="G23475" s="8">
        <v>59.356887181525302</v>
      </c>
      <c r="H23475" s="8">
        <v>42.3179033012742</v>
      </c>
      <c r="I23475" s="8">
        <v>106.178285824307</v>
      </c>
      <c r="J23475" s="8">
        <v>87.912864955145807</v>
      </c>
      <c r="K23475" s="8">
        <v>0.97413928997118204</v>
      </c>
      <c r="L23475" s="8">
        <v>6.4280463098456295E-2</v>
      </c>
    </row>
    <row r="23476" spans="1:12" x14ac:dyDescent="0.2">
      <c r="A23476" s="7" t="s">
        <v>87901</v>
      </c>
      <c r="B23476" s="7" t="s">
        <v>87902</v>
      </c>
      <c r="C23476" s="7" t="s">
        <v>87903</v>
      </c>
      <c r="D23476" s="7" t="s">
        <v>87904</v>
      </c>
      <c r="E23476" s="8">
        <v>0.98841841153995402</v>
      </c>
      <c r="F23476" s="8">
        <v>19.656512331176099</v>
      </c>
      <c r="G23476" s="8">
        <v>15.828503248406699</v>
      </c>
      <c r="H23476" s="8">
        <v>4.9206864303807301</v>
      </c>
      <c r="I23476" s="8">
        <v>14.8848064239683</v>
      </c>
      <c r="J23476" s="8">
        <v>38.523614980344803</v>
      </c>
      <c r="K23476" s="8">
        <v>0.86047976112049596</v>
      </c>
      <c r="L23476" s="8">
        <v>0.677186624321646</v>
      </c>
    </row>
    <row r="23477" spans="1:12" x14ac:dyDescent="0.2">
      <c r="A23477" s="7" t="s">
        <v>87905</v>
      </c>
      <c r="B23477" s="7" t="s">
        <v>87906</v>
      </c>
      <c r="C23477" s="7" t="s">
        <v>87907</v>
      </c>
      <c r="D23477" s="7" t="s">
        <v>87908</v>
      </c>
      <c r="E23477" s="8">
        <v>20.756786642339002</v>
      </c>
      <c r="F23477" s="8">
        <v>8.8454305490292207</v>
      </c>
      <c r="G23477" s="8">
        <v>8.9035330772288006</v>
      </c>
      <c r="H23477" s="8">
        <v>9.8413728607614495</v>
      </c>
      <c r="I23477" s="8">
        <v>6.9462429978518596</v>
      </c>
      <c r="J23477" s="8">
        <v>4.9389249974801004</v>
      </c>
      <c r="K23477" s="8">
        <v>0.76485196757884699</v>
      </c>
      <c r="L23477" s="8">
        <v>-0.82537548327032795</v>
      </c>
    </row>
    <row r="23478" spans="1:12" x14ac:dyDescent="0.2">
      <c r="A23478" s="7" t="s">
        <v>87909</v>
      </c>
      <c r="B23478" s="7" t="s">
        <v>87910</v>
      </c>
      <c r="C23478" s="7" t="s">
        <v>87911</v>
      </c>
      <c r="D23478" s="7" t="s">
        <v>87912</v>
      </c>
      <c r="E23478" s="8">
        <v>198.67210071953099</v>
      </c>
      <c r="F23478" s="8">
        <v>242.75792729002401</v>
      </c>
      <c r="G23478" s="8">
        <v>237.42754872610101</v>
      </c>
      <c r="H23478" s="8">
        <v>163.36678948863999</v>
      </c>
      <c r="I23478" s="8">
        <v>289.75756505324898</v>
      </c>
      <c r="J23478" s="8">
        <v>281.51872485636602</v>
      </c>
      <c r="K23478" s="8">
        <v>0.91847507081741997</v>
      </c>
      <c r="L23478" s="8">
        <v>0.113853677147031</v>
      </c>
    </row>
    <row r="23479" spans="1:12" x14ac:dyDescent="0.2">
      <c r="A23479" s="7" t="s">
        <v>87913</v>
      </c>
      <c r="B23479" s="7" t="s">
        <v>87914</v>
      </c>
      <c r="C23479" s="7" t="s">
        <v>87915</v>
      </c>
      <c r="D23479" s="7" t="s">
        <v>87916</v>
      </c>
      <c r="E23479" s="8">
        <v>1323.492253052</v>
      </c>
      <c r="F23479" s="8">
        <v>1003.46495450654</v>
      </c>
      <c r="G23479" s="8">
        <v>1390.9297229537401</v>
      </c>
      <c r="H23479" s="8">
        <v>1850.17809782315</v>
      </c>
      <c r="I23479" s="8">
        <v>1502.3731283925299</v>
      </c>
      <c r="J23479" s="8">
        <v>1777.0252140933401</v>
      </c>
      <c r="K23479" s="8">
        <v>7.0855156618239504E-2</v>
      </c>
      <c r="L23479" s="8">
        <v>0.46438868609585099</v>
      </c>
    </row>
    <row r="23480" spans="1:12" x14ac:dyDescent="0.2">
      <c r="A23480" s="7" t="s">
        <v>87917</v>
      </c>
      <c r="B23480" s="7" t="s">
        <v>87918</v>
      </c>
      <c r="D23480" s="7" t="s">
        <v>87919</v>
      </c>
      <c r="E23480" s="8">
        <v>167.04271155025199</v>
      </c>
      <c r="F23480" s="8">
        <v>114.007771520821</v>
      </c>
      <c r="G23480" s="8">
        <v>181.03850590365201</v>
      </c>
      <c r="H23480" s="8">
        <v>177.14471149370601</v>
      </c>
      <c r="I23480" s="8">
        <v>162.740550235386</v>
      </c>
      <c r="J23480" s="8">
        <v>206.44706489466799</v>
      </c>
      <c r="K23480" s="8">
        <v>0.777467931205435</v>
      </c>
      <c r="L23480" s="8">
        <v>0.241708656863688</v>
      </c>
    </row>
    <row r="23481" spans="1:12" x14ac:dyDescent="0.2">
      <c r="A23481" s="7" t="s">
        <v>87920</v>
      </c>
      <c r="B23481" s="7" t="s">
        <v>87921</v>
      </c>
      <c r="C23481" s="7" t="s">
        <v>87922</v>
      </c>
      <c r="D23481" s="7" t="s">
        <v>87923</v>
      </c>
      <c r="E23481" s="8">
        <v>11.861020938479401</v>
      </c>
      <c r="F23481" s="8">
        <v>8.8454305490292207</v>
      </c>
      <c r="G23481" s="8">
        <v>8.9035330772288006</v>
      </c>
      <c r="H23481" s="8">
        <v>7.8730982886091603</v>
      </c>
      <c r="I23481" s="8">
        <v>0.99232042826455202</v>
      </c>
      <c r="J23481" s="8">
        <v>5.9267099969761201</v>
      </c>
      <c r="K23481" s="8">
        <v>0.76216118931894805</v>
      </c>
      <c r="L23481" s="8">
        <v>-1.00064229486944</v>
      </c>
    </row>
    <row r="23482" spans="1:12" x14ac:dyDescent="0.2">
      <c r="A23482" s="7" t="s">
        <v>87924</v>
      </c>
      <c r="B23482" s="7" t="s">
        <v>87925</v>
      </c>
      <c r="D23482" s="7" t="s">
        <v>87926</v>
      </c>
      <c r="E23482" s="8">
        <v>3.9536736461598201</v>
      </c>
      <c r="F23482" s="8">
        <v>10.8110817821468</v>
      </c>
      <c r="G23482" s="8">
        <v>13.8499403423559</v>
      </c>
      <c r="H23482" s="8">
        <v>0.98413728607614503</v>
      </c>
      <c r="I23482" s="8">
        <v>1.9846408565291001</v>
      </c>
      <c r="J23482" s="8">
        <v>11.853419993952199</v>
      </c>
      <c r="K23482" s="8">
        <v>0.81741617152786505</v>
      </c>
      <c r="L23482" s="8">
        <v>-0.94902469443188697</v>
      </c>
    </row>
    <row r="23483" spans="1:12" x14ac:dyDescent="0.2">
      <c r="A23483" s="7" t="s">
        <v>87927</v>
      </c>
      <c r="B23483" s="7" t="s">
        <v>87928</v>
      </c>
      <c r="C23483" s="7" t="s">
        <v>87929</v>
      </c>
      <c r="D23483" s="7" t="s">
        <v>87930</v>
      </c>
      <c r="E23483" s="8">
        <v>74.131380865496496</v>
      </c>
      <c r="F23483" s="8">
        <v>57.986711376969403</v>
      </c>
      <c r="G23483" s="8">
        <v>41.549821027067701</v>
      </c>
      <c r="H23483" s="8">
        <v>40.349628729121903</v>
      </c>
      <c r="I23483" s="8">
        <v>58.546905267608601</v>
      </c>
      <c r="J23483" s="8">
        <v>56.303744971273197</v>
      </c>
      <c r="K23483" s="8">
        <v>0.92445517499733298</v>
      </c>
      <c r="L23483" s="8">
        <v>-0.16230558789997501</v>
      </c>
    </row>
    <row r="23484" spans="1:12" x14ac:dyDescent="0.2">
      <c r="A23484" s="7" t="s">
        <v>87931</v>
      </c>
      <c r="B23484" s="7" t="s">
        <v>87932</v>
      </c>
      <c r="C23484" s="7" t="s">
        <v>87933</v>
      </c>
      <c r="D23484" s="7" t="s">
        <v>87934</v>
      </c>
      <c r="E23484" s="8">
        <v>868.81978374361904</v>
      </c>
      <c r="F23484" s="8">
        <v>717.46270008792601</v>
      </c>
      <c r="G23484" s="8">
        <v>1072.3810950795601</v>
      </c>
      <c r="H23484" s="8">
        <v>877.85045917992102</v>
      </c>
      <c r="I23484" s="8">
        <v>845.45700488139801</v>
      </c>
      <c r="J23484" s="8">
        <v>1229.79232437255</v>
      </c>
      <c r="K23484" s="8">
        <v>0.82853467197908803</v>
      </c>
      <c r="L23484" s="8">
        <v>0.15155241203929501</v>
      </c>
    </row>
    <row r="23485" spans="1:12" x14ac:dyDescent="0.2">
      <c r="A23485" s="7" t="s">
        <v>87935</v>
      </c>
      <c r="B23485" s="7" t="s">
        <v>87936</v>
      </c>
      <c r="C23485" s="7" t="s">
        <v>87937</v>
      </c>
      <c r="D23485" s="7" t="s">
        <v>87938</v>
      </c>
      <c r="E23485" s="8">
        <v>169.01954837333199</v>
      </c>
      <c r="F23485" s="8">
        <v>296.81333620075799</v>
      </c>
      <c r="G23485" s="8">
        <v>383.84120377386398</v>
      </c>
      <c r="H23485" s="8">
        <v>297.20946039499597</v>
      </c>
      <c r="I23485" s="8">
        <v>246.09546620960899</v>
      </c>
      <c r="J23485" s="8">
        <v>280.53093985687002</v>
      </c>
      <c r="K23485" s="8">
        <v>0.97070726448482403</v>
      </c>
      <c r="L23485" s="8">
        <v>-4.4531943745765898E-2</v>
      </c>
    </row>
    <row r="23486" spans="1:12" x14ac:dyDescent="0.2">
      <c r="A23486" s="7" t="s">
        <v>87939</v>
      </c>
      <c r="B23486" s="7" t="s">
        <v>87940</v>
      </c>
      <c r="C23486" s="7" t="s">
        <v>87941</v>
      </c>
      <c r="D23486" s="7" t="s">
        <v>87942</v>
      </c>
      <c r="E23486" s="8">
        <v>0</v>
      </c>
      <c r="F23486" s="8">
        <v>1.9656512331176099</v>
      </c>
      <c r="G23486" s="8">
        <v>3.9571258121016899</v>
      </c>
      <c r="H23486" s="8">
        <v>15.746196577218299</v>
      </c>
      <c r="I23486" s="8">
        <v>0</v>
      </c>
      <c r="J23486" s="8">
        <v>2.9633549984880601</v>
      </c>
      <c r="K23486" s="8">
        <v>0.78374171461979403</v>
      </c>
      <c r="L23486" s="8">
        <v>1.65978312514269</v>
      </c>
    </row>
    <row r="23487" spans="1:12" x14ac:dyDescent="0.2">
      <c r="A23487" s="7" t="s">
        <v>87943</v>
      </c>
      <c r="B23487" s="7" t="s">
        <v>87944</v>
      </c>
      <c r="C23487" s="7" t="s">
        <v>87945</v>
      </c>
      <c r="D23487" s="7" t="s">
        <v>87946</v>
      </c>
      <c r="E23487" s="8">
        <v>9.88418411539954</v>
      </c>
      <c r="F23487" s="8">
        <v>24.5706404139701</v>
      </c>
      <c r="G23487" s="8">
        <v>13.8499403423559</v>
      </c>
      <c r="H23487" s="8">
        <v>15.746196577218299</v>
      </c>
      <c r="I23487" s="8">
        <v>24.8080107066138</v>
      </c>
      <c r="J23487" s="8">
        <v>13.828989992944299</v>
      </c>
      <c r="K23487" s="8">
        <v>0.95459316854770804</v>
      </c>
      <c r="L23487" s="8">
        <v>0.17063191679079501</v>
      </c>
    </row>
    <row r="23488" spans="1:12" x14ac:dyDescent="0.2">
      <c r="A23488" s="7" t="s">
        <v>87947</v>
      </c>
      <c r="B23488" s="7" t="s">
        <v>87948</v>
      </c>
      <c r="C23488" s="7" t="s">
        <v>87949</v>
      </c>
      <c r="D23488" s="7" t="s">
        <v>87950</v>
      </c>
      <c r="E23488" s="8">
        <v>541.65328952389495</v>
      </c>
      <c r="F23488" s="8">
        <v>553.33082212260604</v>
      </c>
      <c r="G23488" s="8">
        <v>577.74036856684597</v>
      </c>
      <c r="H23488" s="8">
        <v>2118.8475769219399</v>
      </c>
      <c r="I23488" s="8">
        <v>1316.8092083070601</v>
      </c>
      <c r="J23488" s="8">
        <v>823.81268957968098</v>
      </c>
      <c r="K23488" s="8">
        <v>1.1736632537340099E-4</v>
      </c>
      <c r="L23488" s="8">
        <v>1.34848726575884</v>
      </c>
    </row>
    <row r="23489" spans="1:12" x14ac:dyDescent="0.2">
      <c r="A23489" s="7" t="s">
        <v>87951</v>
      </c>
      <c r="B23489" s="7" t="s">
        <v>87952</v>
      </c>
      <c r="C23489" s="7" t="s">
        <v>87953</v>
      </c>
      <c r="D23489" s="7" t="s">
        <v>87954</v>
      </c>
      <c r="E23489" s="8">
        <v>10069.0183583575</v>
      </c>
      <c r="F23489" s="8">
        <v>10381.5869877106</v>
      </c>
      <c r="G23489" s="8">
        <v>9978.8820166674304</v>
      </c>
      <c r="H23489" s="8">
        <v>7565.0633180673303</v>
      </c>
      <c r="I23489" s="8">
        <v>9170.0330775927196</v>
      </c>
      <c r="J23489" s="8">
        <v>8480.1342206733407</v>
      </c>
      <c r="K23489" s="8">
        <v>0.14418648511092499</v>
      </c>
      <c r="L23489" s="8">
        <v>-0.27117974681995199</v>
      </c>
    </row>
    <row r="23490" spans="1:12" x14ac:dyDescent="0.2">
      <c r="A23490" s="7" t="s">
        <v>87955</v>
      </c>
      <c r="B23490" s="7" t="s">
        <v>87956</v>
      </c>
      <c r="D23490" s="7" t="s">
        <v>87957</v>
      </c>
      <c r="E23490" s="8">
        <v>17.791531407719201</v>
      </c>
      <c r="F23490" s="8">
        <v>54.055408910734201</v>
      </c>
      <c r="G23490" s="8">
        <v>14.839221795381301</v>
      </c>
      <c r="H23490" s="8">
        <v>5.9048237164568702</v>
      </c>
      <c r="I23490" s="8">
        <v>18.854088137026501</v>
      </c>
      <c r="J23490" s="8">
        <v>9.8778499949602097</v>
      </c>
      <c r="K23490" s="8">
        <v>0.441127141923778</v>
      </c>
      <c r="L23490" s="8">
        <v>-1.3240427483381401</v>
      </c>
    </row>
    <row r="23491" spans="1:12" x14ac:dyDescent="0.2">
      <c r="A23491" s="7" t="s">
        <v>87958</v>
      </c>
      <c r="B23491" s="7" t="s">
        <v>87959</v>
      </c>
      <c r="C23491" s="7" t="s">
        <v>87960</v>
      </c>
      <c r="D23491" s="7" t="s">
        <v>87961</v>
      </c>
      <c r="E23491" s="8">
        <v>11.861020938479401</v>
      </c>
      <c r="F23491" s="8">
        <v>20.639337947734901</v>
      </c>
      <c r="G23491" s="8">
        <v>5.9356887181525302</v>
      </c>
      <c r="H23491" s="8">
        <v>24.603432151903601</v>
      </c>
      <c r="I23491" s="8">
        <v>24.8080107066138</v>
      </c>
      <c r="J23491" s="8">
        <v>10.865634994456199</v>
      </c>
      <c r="K23491" s="8">
        <v>0.79265794779958898</v>
      </c>
      <c r="L23491" s="8">
        <v>0.64884449047709802</v>
      </c>
    </row>
    <row r="23492" spans="1:12" x14ac:dyDescent="0.2">
      <c r="A23492" s="7" t="s">
        <v>87962</v>
      </c>
      <c r="B23492" s="7" t="s">
        <v>87963</v>
      </c>
      <c r="D23492" s="7" t="s">
        <v>87964</v>
      </c>
      <c r="E23492" s="8">
        <v>0</v>
      </c>
      <c r="F23492" s="8">
        <v>20.639337947734901</v>
      </c>
      <c r="G23492" s="8">
        <v>0</v>
      </c>
      <c r="H23492" s="8">
        <v>8.8572355746852995</v>
      </c>
      <c r="I23492" s="8">
        <v>18.854088137026501</v>
      </c>
      <c r="J23492" s="8">
        <v>73.096089962705506</v>
      </c>
      <c r="K23492" s="8">
        <v>0.47014426594241199</v>
      </c>
      <c r="L23492" s="8">
        <v>2.2875951095089402</v>
      </c>
    </row>
    <row r="23493" spans="1:12" x14ac:dyDescent="0.2">
      <c r="A23493" s="7" t="s">
        <v>87965</v>
      </c>
      <c r="B23493" s="7" t="s">
        <v>87966</v>
      </c>
      <c r="C23493" s="7" t="s">
        <v>87967</v>
      </c>
      <c r="D23493" s="7" t="s">
        <v>87968</v>
      </c>
      <c r="E23493" s="8">
        <v>379.55267003134202</v>
      </c>
      <c r="F23493" s="8">
        <v>371.50808305922698</v>
      </c>
      <c r="G23493" s="8">
        <v>476.83366035825298</v>
      </c>
      <c r="H23493" s="8">
        <v>620.99062751404801</v>
      </c>
      <c r="I23493" s="8">
        <v>471.35220342566203</v>
      </c>
      <c r="J23493" s="8">
        <v>388.19950480193597</v>
      </c>
      <c r="K23493" s="8">
        <v>0.64056992637521804</v>
      </c>
      <c r="L23493" s="8">
        <v>0.26998756148876502</v>
      </c>
    </row>
    <row r="23494" spans="1:12" x14ac:dyDescent="0.2">
      <c r="A23494" s="7" t="s">
        <v>87969</v>
      </c>
      <c r="B23494" s="7" t="s">
        <v>87970</v>
      </c>
      <c r="C23494" s="7" t="s">
        <v>87971</v>
      </c>
      <c r="D23494" s="7" t="s">
        <v>87972</v>
      </c>
      <c r="E23494" s="8">
        <v>59.305104692397201</v>
      </c>
      <c r="F23494" s="8">
        <v>27.5191172636465</v>
      </c>
      <c r="G23494" s="8">
        <v>35.614132308915202</v>
      </c>
      <c r="H23494" s="8">
        <v>42.3179033012742</v>
      </c>
      <c r="I23494" s="8">
        <v>58.546905267608601</v>
      </c>
      <c r="J23494" s="8">
        <v>36.548044981352803</v>
      </c>
      <c r="K23494" s="8">
        <v>0.93516731379350904</v>
      </c>
      <c r="L23494" s="8">
        <v>0.16648163264690299</v>
      </c>
    </row>
    <row r="23495" spans="1:12" x14ac:dyDescent="0.2">
      <c r="A23495" s="7" t="s">
        <v>87973</v>
      </c>
      <c r="B23495" s="7" t="s">
        <v>87974</v>
      </c>
      <c r="D23495" s="7" t="s">
        <v>87975</v>
      </c>
      <c r="E23495" s="8">
        <v>58.316686280857297</v>
      </c>
      <c r="F23495" s="8">
        <v>35.381722196116897</v>
      </c>
      <c r="G23495" s="8">
        <v>17.807066154457601</v>
      </c>
      <c r="H23495" s="8">
        <v>15.746196577218299</v>
      </c>
      <c r="I23495" s="8">
        <v>19.846408565291</v>
      </c>
      <c r="J23495" s="8">
        <v>34.572474982360703</v>
      </c>
      <c r="K23495" s="8">
        <v>0.711549510117925</v>
      </c>
      <c r="L23495" s="8">
        <v>-0.668327035084334</v>
      </c>
    </row>
    <row r="23496" spans="1:12" x14ac:dyDescent="0.2">
      <c r="A23496" s="7" t="s">
        <v>87976</v>
      </c>
      <c r="B23496" s="7" t="s">
        <v>87977</v>
      </c>
      <c r="C23496" s="7" t="s">
        <v>87978</v>
      </c>
      <c r="D23496" s="7" t="s">
        <v>87979</v>
      </c>
      <c r="E23496" s="8">
        <v>333.09700468896398</v>
      </c>
      <c r="F23496" s="8">
        <v>342.02331456246299</v>
      </c>
      <c r="G23496" s="8">
        <v>236.43826727307601</v>
      </c>
      <c r="H23496" s="8">
        <v>164.35092677471599</v>
      </c>
      <c r="I23496" s="8">
        <v>127.017014817863</v>
      </c>
      <c r="J23496" s="8">
        <v>83.961724957161707</v>
      </c>
      <c r="K23496" s="8">
        <v>1.1122810383959001E-3</v>
      </c>
      <c r="L23496" s="8">
        <v>-1.2801407820821999</v>
      </c>
    </row>
    <row r="23497" spans="1:12" x14ac:dyDescent="0.2">
      <c r="A23497" s="7" t="s">
        <v>87980</v>
      </c>
      <c r="B23497" s="7" t="s">
        <v>87981</v>
      </c>
      <c r="C23497" s="7" t="s">
        <v>87982</v>
      </c>
      <c r="D23497" s="7" t="s">
        <v>87983</v>
      </c>
      <c r="E23497" s="8">
        <v>0.98841841153995402</v>
      </c>
      <c r="F23497" s="8">
        <v>7.8626049324704201</v>
      </c>
      <c r="G23497" s="8">
        <v>1.9785629060508401</v>
      </c>
      <c r="H23497" s="8">
        <v>25.587569437979798</v>
      </c>
      <c r="I23497" s="8">
        <v>17.861767708761899</v>
      </c>
      <c r="J23497" s="8">
        <v>16.792344991432302</v>
      </c>
      <c r="K23497" s="8">
        <v>0.134545289443599</v>
      </c>
      <c r="L23497" s="8">
        <v>2.47476979065627</v>
      </c>
    </row>
    <row r="23498" spans="1:12" x14ac:dyDescent="0.2">
      <c r="A23498" s="7" t="s">
        <v>87984</v>
      </c>
      <c r="B23498" s="7" t="s">
        <v>87985</v>
      </c>
      <c r="C23498" s="7" t="s">
        <v>87986</v>
      </c>
      <c r="D23498" s="7" t="s">
        <v>87987</v>
      </c>
      <c r="E23498" s="8">
        <v>185.822661369511</v>
      </c>
      <c r="F23498" s="8">
        <v>124.81885330296799</v>
      </c>
      <c r="G23498" s="8">
        <v>90.024612225313405</v>
      </c>
      <c r="H23498" s="8">
        <v>478.29072103300598</v>
      </c>
      <c r="I23498" s="8">
        <v>476.31380556698502</v>
      </c>
      <c r="J23498" s="8">
        <v>208.42263489365999</v>
      </c>
      <c r="K23498" s="8">
        <v>1.43020905292324E-3</v>
      </c>
      <c r="L23498" s="8">
        <v>1.5374132538057299</v>
      </c>
    </row>
    <row r="23499" spans="1:12" x14ac:dyDescent="0.2">
      <c r="A23499" s="7" t="s">
        <v>87988</v>
      </c>
      <c r="B23499" s="7" t="s">
        <v>87989</v>
      </c>
      <c r="C23499" s="7" t="s">
        <v>87990</v>
      </c>
      <c r="D23499" s="7" t="s">
        <v>87991</v>
      </c>
      <c r="E23499" s="8">
        <v>13.8378577615594</v>
      </c>
      <c r="F23499" s="8">
        <v>32.433245346440501</v>
      </c>
      <c r="G23499" s="8">
        <v>20.7749105135339</v>
      </c>
      <c r="H23499" s="8">
        <v>25.587569437979798</v>
      </c>
      <c r="I23499" s="8">
        <v>24.8080107066138</v>
      </c>
      <c r="J23499" s="8">
        <v>35.560259981856703</v>
      </c>
      <c r="K23499" s="8">
        <v>0.86890518596995403</v>
      </c>
      <c r="L23499" s="8">
        <v>0.35826326025993499</v>
      </c>
    </row>
    <row r="23500" spans="1:12" x14ac:dyDescent="0.2">
      <c r="A23500" s="7" t="s">
        <v>87992</v>
      </c>
      <c r="B23500" s="7" t="s">
        <v>87993</v>
      </c>
      <c r="C23500" s="7" t="s">
        <v>87994</v>
      </c>
      <c r="D23500" s="7" t="s">
        <v>87995</v>
      </c>
      <c r="E23500" s="8">
        <v>223.38256100803</v>
      </c>
      <c r="F23500" s="8">
        <v>316.46984853193402</v>
      </c>
      <c r="G23500" s="8">
        <v>280.95593265922003</v>
      </c>
      <c r="H23500" s="8">
        <v>173.20816234940199</v>
      </c>
      <c r="I23500" s="8">
        <v>207.39496950729099</v>
      </c>
      <c r="J23500" s="8">
        <v>275.59201485939002</v>
      </c>
      <c r="K23500" s="8">
        <v>0.62242627143879004</v>
      </c>
      <c r="L23500" s="8">
        <v>-0.32297064116208302</v>
      </c>
    </row>
    <row r="23501" spans="1:12" x14ac:dyDescent="0.2">
      <c r="A23501" s="7" t="s">
        <v>87996</v>
      </c>
      <c r="B23501" s="7" t="s">
        <v>87997</v>
      </c>
      <c r="C23501" s="7" t="s">
        <v>87998</v>
      </c>
      <c r="E23501" s="8">
        <v>45.467246930837902</v>
      </c>
      <c r="F23501" s="8">
        <v>86.488654257174602</v>
      </c>
      <c r="G23501" s="8">
        <v>23.742754872610099</v>
      </c>
      <c r="H23501" s="8">
        <v>110.223376040528</v>
      </c>
      <c r="I23501" s="8">
        <v>122.05541267654</v>
      </c>
      <c r="J23501" s="8">
        <v>59.267099969761198</v>
      </c>
      <c r="K23501" s="8">
        <v>0.391164444221545</v>
      </c>
      <c r="L23501" s="8">
        <v>0.90476854555559905</v>
      </c>
    </row>
    <row r="23502" spans="1:12" x14ac:dyDescent="0.2">
      <c r="A23502" s="7" t="s">
        <v>87999</v>
      </c>
      <c r="B23502" s="7" t="s">
        <v>88000</v>
      </c>
      <c r="C23502" s="7" t="s">
        <v>88001</v>
      </c>
      <c r="D23502" s="7" t="s">
        <v>88002</v>
      </c>
      <c r="E23502" s="8">
        <v>631.599364974031</v>
      </c>
      <c r="F23502" s="8">
        <v>507.13801814434203</v>
      </c>
      <c r="G23502" s="8">
        <v>641.05438156047296</v>
      </c>
      <c r="H23502" s="8">
        <v>542.25964462795605</v>
      </c>
      <c r="I23502" s="8">
        <v>401.889773447143</v>
      </c>
      <c r="J23502" s="8">
        <v>664.77930466082205</v>
      </c>
      <c r="K23502" s="8">
        <v>0.84782072314007895</v>
      </c>
      <c r="L23502" s="8">
        <v>-0.145560362456473</v>
      </c>
    </row>
    <row r="23503" spans="1:12" x14ac:dyDescent="0.2">
      <c r="A23503" s="7" t="s">
        <v>88003</v>
      </c>
      <c r="B23503" s="7" t="s">
        <v>88004</v>
      </c>
      <c r="C23503" s="7" t="s">
        <v>88005</v>
      </c>
      <c r="E23503" s="8">
        <v>39.536736461598203</v>
      </c>
      <c r="F23503" s="8">
        <v>5.89695369935282</v>
      </c>
      <c r="G23503" s="8">
        <v>21.764191966559299</v>
      </c>
      <c r="H23503" s="8">
        <v>23.619294865827499</v>
      </c>
      <c r="I23503" s="8">
        <v>26.792651563142901</v>
      </c>
      <c r="J23503" s="8">
        <v>26.670194986392598</v>
      </c>
      <c r="K23503" s="8">
        <v>0.94762630127136704</v>
      </c>
      <c r="L23503" s="8">
        <v>0.198167235387259</v>
      </c>
    </row>
    <row r="23504" spans="1:12" x14ac:dyDescent="0.2">
      <c r="A23504" s="7" t="s">
        <v>88006</v>
      </c>
      <c r="B23504" s="7" t="s">
        <v>88007</v>
      </c>
      <c r="C23504" s="7" t="s">
        <v>88008</v>
      </c>
      <c r="E23504" s="8">
        <v>12.8494393500194</v>
      </c>
      <c r="F23504" s="8">
        <v>9.8282561655880301</v>
      </c>
      <c r="G23504" s="8">
        <v>20.7749105135339</v>
      </c>
      <c r="H23504" s="8">
        <v>13.777922005065999</v>
      </c>
      <c r="I23504" s="8">
        <v>11.907845139174601</v>
      </c>
      <c r="J23504" s="8">
        <v>29.633549984880599</v>
      </c>
      <c r="K23504" s="8">
        <v>0.90759304139535801</v>
      </c>
      <c r="L23504" s="8">
        <v>0.348542380665748</v>
      </c>
    </row>
    <row r="23505" spans="1:12" x14ac:dyDescent="0.2">
      <c r="A23505" s="7" t="s">
        <v>88009</v>
      </c>
      <c r="B23505" s="7" t="s">
        <v>88010</v>
      </c>
      <c r="C23505" s="7" t="s">
        <v>88011</v>
      </c>
      <c r="D23505" s="7" t="s">
        <v>88012</v>
      </c>
      <c r="E23505" s="8">
        <v>776.89687147040399</v>
      </c>
      <c r="F23505" s="8">
        <v>538.58843787422404</v>
      </c>
      <c r="G23505" s="8">
        <v>605.44024925155804</v>
      </c>
      <c r="H23505" s="8">
        <v>1545.0955391395501</v>
      </c>
      <c r="I23505" s="8">
        <v>889.11910372503803</v>
      </c>
      <c r="J23505" s="8">
        <v>874.18972455397795</v>
      </c>
      <c r="K23505" s="8">
        <v>2.76255436344022E-2</v>
      </c>
      <c r="L23505" s="8">
        <v>0.78436909992417903</v>
      </c>
    </row>
    <row r="23506" spans="1:12" x14ac:dyDescent="0.2">
      <c r="A23506" s="7" t="s">
        <v>88013</v>
      </c>
      <c r="B23506" s="7" t="s">
        <v>88014</v>
      </c>
      <c r="C23506" s="7" t="s">
        <v>88015</v>
      </c>
      <c r="E23506" s="8">
        <v>41.513573284678102</v>
      </c>
      <c r="F23506" s="8">
        <v>67.814967542557397</v>
      </c>
      <c r="G23506" s="8">
        <v>39.571258121016903</v>
      </c>
      <c r="H23506" s="8">
        <v>34.4448050126651</v>
      </c>
      <c r="I23506" s="8">
        <v>68.470109550254094</v>
      </c>
      <c r="J23506" s="8">
        <v>47.413679975809004</v>
      </c>
      <c r="K23506" s="8">
        <v>0.99402164738809995</v>
      </c>
      <c r="L23506" s="8">
        <v>1.35018432423445E-2</v>
      </c>
    </row>
    <row r="23507" spans="1:12" x14ac:dyDescent="0.2">
      <c r="A23507" s="7" t="s">
        <v>88016</v>
      </c>
      <c r="B23507" s="7" t="s">
        <v>88017</v>
      </c>
      <c r="C23507" s="7" t="s">
        <v>88018</v>
      </c>
      <c r="D23507" s="7" t="s">
        <v>88019</v>
      </c>
      <c r="E23507" s="8">
        <v>15.8146945846393</v>
      </c>
      <c r="F23507" s="8">
        <v>5.89695369935282</v>
      </c>
      <c r="G23507" s="8">
        <v>5.9356887181525302</v>
      </c>
      <c r="H23507" s="8">
        <v>2.95241185822844</v>
      </c>
      <c r="I23507" s="8">
        <v>6.9462429978518596</v>
      </c>
      <c r="J23507" s="8">
        <v>0</v>
      </c>
      <c r="K23507" s="8">
        <v>0.69470890295467502</v>
      </c>
      <c r="L23507" s="8">
        <v>-1.4822787051228901</v>
      </c>
    </row>
    <row r="23508" spans="1:12" x14ac:dyDescent="0.2">
      <c r="A23508" s="7" t="s">
        <v>88020</v>
      </c>
      <c r="B23508" s="7" t="s">
        <v>88021</v>
      </c>
      <c r="C23508" s="7" t="s">
        <v>88022</v>
      </c>
      <c r="D23508" s="7" t="s">
        <v>88023</v>
      </c>
      <c r="E23508" s="8">
        <v>65.235615161637</v>
      </c>
      <c r="F23508" s="8">
        <v>108.110817821468</v>
      </c>
      <c r="G23508" s="8">
        <v>78.153234789008295</v>
      </c>
      <c r="H23508" s="8">
        <v>89.556493032929197</v>
      </c>
      <c r="I23508" s="8">
        <v>75.416352548105905</v>
      </c>
      <c r="J23508" s="8">
        <v>89.888434954137907</v>
      </c>
      <c r="K23508" s="8">
        <v>0.98960749485795796</v>
      </c>
      <c r="L23508" s="8">
        <v>1.9096309566474502E-2</v>
      </c>
    </row>
    <row r="23509" spans="1:12" x14ac:dyDescent="0.2">
      <c r="A23509" s="7" t="s">
        <v>88024</v>
      </c>
      <c r="B23509" s="7" t="s">
        <v>88025</v>
      </c>
      <c r="C23509" s="7" t="s">
        <v>88026</v>
      </c>
      <c r="D23509" s="7" t="s">
        <v>88027</v>
      </c>
      <c r="E23509" s="8">
        <v>37.559899638518303</v>
      </c>
      <c r="F23509" s="8">
        <v>33.416070962999299</v>
      </c>
      <c r="G23509" s="8">
        <v>35.614132308915202</v>
      </c>
      <c r="H23509" s="8">
        <v>31.492393154436598</v>
      </c>
      <c r="I23509" s="8">
        <v>62.516186980666802</v>
      </c>
      <c r="J23509" s="8">
        <v>49.389249974800997</v>
      </c>
      <c r="K23509" s="8">
        <v>0.76485196757884699</v>
      </c>
      <c r="L23509" s="8">
        <v>0.42781955488774598</v>
      </c>
    </row>
    <row r="23510" spans="1:12" x14ac:dyDescent="0.2">
      <c r="A23510" s="7" t="s">
        <v>88028</v>
      </c>
      <c r="B23510" s="7" t="s">
        <v>88029</v>
      </c>
      <c r="C23510" s="7" t="s">
        <v>88030</v>
      </c>
      <c r="D23510" s="7" t="s">
        <v>88031</v>
      </c>
      <c r="E23510" s="8">
        <v>12.8494393500194</v>
      </c>
      <c r="F23510" s="8">
        <v>41.278675895469704</v>
      </c>
      <c r="G23510" s="8">
        <v>15.828503248406699</v>
      </c>
      <c r="H23510" s="8">
        <v>27.555844010132098</v>
      </c>
      <c r="I23510" s="8">
        <v>28.777292419672001</v>
      </c>
      <c r="J23510" s="8">
        <v>21.731269988912501</v>
      </c>
      <c r="K23510" s="8">
        <v>0.95446507967286298</v>
      </c>
      <c r="L23510" s="8">
        <v>0.157916917979052</v>
      </c>
    </row>
    <row r="23511" spans="1:12" x14ac:dyDescent="0.2">
      <c r="A23511" s="7" t="s">
        <v>88032</v>
      </c>
      <c r="B23511" s="7" t="s">
        <v>88033</v>
      </c>
      <c r="C23511" s="7" t="s">
        <v>88034</v>
      </c>
      <c r="D23511" s="7" t="s">
        <v>88035</v>
      </c>
      <c r="E23511" s="8">
        <v>148.26276173099299</v>
      </c>
      <c r="F23511" s="8">
        <v>137.59558631823199</v>
      </c>
      <c r="G23511" s="8">
        <v>125.63874453422901</v>
      </c>
      <c r="H23511" s="8">
        <v>134.826808192432</v>
      </c>
      <c r="I23511" s="8">
        <v>203.425687794233</v>
      </c>
      <c r="J23511" s="8">
        <v>161.99673991734701</v>
      </c>
      <c r="K23511" s="8">
        <v>0.71162233773318395</v>
      </c>
      <c r="L23511" s="8">
        <v>0.28167354503526698</v>
      </c>
    </row>
    <row r="23512" spans="1:12" x14ac:dyDescent="0.2">
      <c r="A23512" s="7" t="s">
        <v>88036</v>
      </c>
      <c r="B23512" s="7" t="s">
        <v>88037</v>
      </c>
      <c r="C23512" s="7" t="s">
        <v>88038</v>
      </c>
      <c r="D23512" s="7" t="s">
        <v>88039</v>
      </c>
      <c r="E23512" s="8">
        <v>618.74992562401098</v>
      </c>
      <c r="F23512" s="8">
        <v>546.45104280669398</v>
      </c>
      <c r="G23512" s="8">
        <v>519.37276283834603</v>
      </c>
      <c r="H23512" s="8">
        <v>470.41762274439702</v>
      </c>
      <c r="I23512" s="8">
        <v>526.92214740847703</v>
      </c>
      <c r="J23512" s="8">
        <v>505.74591974196198</v>
      </c>
      <c r="K23512" s="8">
        <v>0.71656019678879002</v>
      </c>
      <c r="L23512" s="8">
        <v>-0.164474311725885</v>
      </c>
    </row>
    <row r="23513" spans="1:12" x14ac:dyDescent="0.2">
      <c r="A23513" s="7" t="s">
        <v>88040</v>
      </c>
      <c r="B23513" s="7" t="s">
        <v>88041</v>
      </c>
      <c r="C23513" s="7" t="s">
        <v>88042</v>
      </c>
      <c r="D23513" s="7" t="s">
        <v>88043</v>
      </c>
      <c r="E23513" s="8">
        <v>6264.5958923402304</v>
      </c>
      <c r="F23513" s="8">
        <v>5501.8578014961804</v>
      </c>
      <c r="G23513" s="8">
        <v>6160.2556079893002</v>
      </c>
      <c r="H23513" s="8">
        <v>6068.1905059455103</v>
      </c>
      <c r="I23513" s="8">
        <v>5504.4014155834702</v>
      </c>
      <c r="J23513" s="8">
        <v>5716.3117920834702</v>
      </c>
      <c r="K23513" s="8">
        <v>0.90383691710648695</v>
      </c>
      <c r="L23513" s="8">
        <v>-5.2256618250483999E-2</v>
      </c>
    </row>
    <row r="23514" spans="1:12" x14ac:dyDescent="0.2">
      <c r="A23514" s="7" t="s">
        <v>88044</v>
      </c>
      <c r="B23514" s="7" t="s">
        <v>88045</v>
      </c>
      <c r="D23514" s="7" t="s">
        <v>88046</v>
      </c>
      <c r="E23514" s="8">
        <v>11.861020938479401</v>
      </c>
      <c r="F23514" s="8">
        <v>20.639337947734901</v>
      </c>
      <c r="G23514" s="8">
        <v>38.581976667991398</v>
      </c>
      <c r="H23514" s="8">
        <v>7.8730982886091603</v>
      </c>
      <c r="I23514" s="8">
        <v>27.784971991407399</v>
      </c>
      <c r="J23514" s="8">
        <v>30.621334984376599</v>
      </c>
      <c r="K23514" s="8">
        <v>0.97413928997118204</v>
      </c>
      <c r="L23514" s="8">
        <v>-0.10104235508795301</v>
      </c>
    </row>
    <row r="23515" spans="1:12" x14ac:dyDescent="0.2">
      <c r="A23515" s="7" t="s">
        <v>88047</v>
      </c>
      <c r="B23515" s="7" t="s">
        <v>88048</v>
      </c>
      <c r="C23515" s="7" t="s">
        <v>88049</v>
      </c>
      <c r="D23515" s="7" t="s">
        <v>88050</v>
      </c>
      <c r="E23515" s="8">
        <v>18.779949819259102</v>
      </c>
      <c r="F23515" s="8">
        <v>1.9656512331176099</v>
      </c>
      <c r="G23515" s="8">
        <v>0</v>
      </c>
      <c r="H23515" s="8">
        <v>0</v>
      </c>
      <c r="I23515" s="8">
        <v>0</v>
      </c>
      <c r="J23515" s="8">
        <v>7.9022799959681604</v>
      </c>
      <c r="K23515" s="8">
        <v>0.86363911574850505</v>
      </c>
      <c r="L23515" s="8">
        <v>-1.39235042172331</v>
      </c>
    </row>
    <row r="23516" spans="1:12" x14ac:dyDescent="0.2">
      <c r="A23516" s="7" t="s">
        <v>88051</v>
      </c>
      <c r="B23516" s="7" t="s">
        <v>88052</v>
      </c>
      <c r="C23516" s="7" t="s">
        <v>88053</v>
      </c>
      <c r="E23516" s="8">
        <v>311.35179963508602</v>
      </c>
      <c r="F23516" s="8">
        <v>417.70088703749099</v>
      </c>
      <c r="G23516" s="8">
        <v>376.91623360268602</v>
      </c>
      <c r="H23516" s="8">
        <v>306.06669596968101</v>
      </c>
      <c r="I23516" s="8">
        <v>452.49811528863597</v>
      </c>
      <c r="J23516" s="8">
        <v>407.95520479185598</v>
      </c>
      <c r="K23516" s="8">
        <v>0.93226176558922302</v>
      </c>
      <c r="L23516" s="8">
        <v>7.6826462496575904E-2</v>
      </c>
    </row>
    <row r="23517" spans="1:12" x14ac:dyDescent="0.2">
      <c r="A23517" s="7" t="s">
        <v>88054</v>
      </c>
      <c r="B23517" s="7" t="s">
        <v>88055</v>
      </c>
      <c r="C23517" s="7" t="s">
        <v>88056</v>
      </c>
      <c r="D23517" s="7" t="s">
        <v>88057</v>
      </c>
      <c r="E23517" s="8">
        <v>40.525154873138099</v>
      </c>
      <c r="F23517" s="8">
        <v>137.59558631823199</v>
      </c>
      <c r="G23517" s="8">
        <v>242.373955991228</v>
      </c>
      <c r="H23517" s="8">
        <v>80.699257458243906</v>
      </c>
      <c r="I23517" s="8">
        <v>68.470109550254094</v>
      </c>
      <c r="J23517" s="8">
        <v>76.059444961193606</v>
      </c>
      <c r="K23517" s="8">
        <v>0.41014537755265001</v>
      </c>
      <c r="L23517" s="8">
        <v>-0.90066355721896996</v>
      </c>
    </row>
    <row r="23518" spans="1:12" x14ac:dyDescent="0.2">
      <c r="A23518" s="7" t="s">
        <v>88058</v>
      </c>
      <c r="B23518" s="7" t="s">
        <v>88059</v>
      </c>
      <c r="D23518" s="7" t="s">
        <v>88060</v>
      </c>
      <c r="E23518" s="8">
        <v>192.74159025029101</v>
      </c>
      <c r="F23518" s="8">
        <v>292.88203373452302</v>
      </c>
      <c r="G23518" s="8">
        <v>242.373955991228</v>
      </c>
      <c r="H23518" s="8">
        <v>245.05018423295999</v>
      </c>
      <c r="I23518" s="8">
        <v>345.32750903606399</v>
      </c>
      <c r="J23518" s="8">
        <v>331.895759830663</v>
      </c>
      <c r="K23518" s="8">
        <v>0.55961468115629498</v>
      </c>
      <c r="L23518" s="8">
        <v>0.34117084359447403</v>
      </c>
    </row>
    <row r="23519" spans="1:12" x14ac:dyDescent="0.2">
      <c r="A23519" s="7" t="s">
        <v>88061</v>
      </c>
      <c r="B23519" s="7" t="s">
        <v>88062</v>
      </c>
      <c r="C23519" s="7" t="s">
        <v>88063</v>
      </c>
      <c r="D23519" s="7" t="s">
        <v>88064</v>
      </c>
      <c r="E23519" s="8">
        <v>1378.8436840982399</v>
      </c>
      <c r="F23519" s="8">
        <v>1233.4461487813001</v>
      </c>
      <c r="G23519" s="8">
        <v>1244.51606790598</v>
      </c>
      <c r="H23519" s="8">
        <v>1214.42541101796</v>
      </c>
      <c r="I23519" s="8">
        <v>1156.0532989282001</v>
      </c>
      <c r="J23519" s="8">
        <v>1077.6734344501599</v>
      </c>
      <c r="K23519" s="8">
        <v>0.61545234016366901</v>
      </c>
      <c r="L23519" s="8">
        <v>-0.16157138001006499</v>
      </c>
    </row>
    <row r="23520" spans="1:12" x14ac:dyDescent="0.2">
      <c r="A23520" s="7" t="s">
        <v>88065</v>
      </c>
      <c r="B23520" s="7" t="s">
        <v>88066</v>
      </c>
      <c r="C23520" s="7" t="s">
        <v>88067</v>
      </c>
      <c r="D23520" s="7" t="s">
        <v>88068</v>
      </c>
      <c r="E23520" s="8">
        <v>1092.2023447516499</v>
      </c>
      <c r="F23520" s="8">
        <v>1618.71379047235</v>
      </c>
      <c r="G23520" s="8">
        <v>2059.6839851989298</v>
      </c>
      <c r="H23520" s="8">
        <v>810.92912372674402</v>
      </c>
      <c r="I23520" s="8">
        <v>836.52612102701698</v>
      </c>
      <c r="J23520" s="8">
        <v>1078.6612194496499</v>
      </c>
      <c r="K23520" s="8">
        <v>1.02004129083293E-2</v>
      </c>
      <c r="L23520" s="8">
        <v>-0.80732248248425498</v>
      </c>
    </row>
    <row r="23521" spans="1:12" x14ac:dyDescent="0.2">
      <c r="A23521" s="7" t="s">
        <v>88069</v>
      </c>
      <c r="B23521" s="7" t="s">
        <v>88070</v>
      </c>
      <c r="C23521" s="7" t="s">
        <v>88071</v>
      </c>
      <c r="D23521" s="7" t="s">
        <v>88072</v>
      </c>
      <c r="E23521" s="8">
        <v>267.86138952732801</v>
      </c>
      <c r="F23521" s="8">
        <v>177.89143659714301</v>
      </c>
      <c r="G23521" s="8">
        <v>152.34934376591499</v>
      </c>
      <c r="H23521" s="8">
        <v>142.69990648104101</v>
      </c>
      <c r="I23521" s="8">
        <v>144.878782526625</v>
      </c>
      <c r="J23521" s="8">
        <v>89.888434954137907</v>
      </c>
      <c r="K23521" s="8">
        <v>0.26874519799131302</v>
      </c>
      <c r="L23521" s="8">
        <v>-0.66403754416670302</v>
      </c>
    </row>
    <row r="23522" spans="1:12" x14ac:dyDescent="0.2">
      <c r="A23522" s="7" t="s">
        <v>88073</v>
      </c>
      <c r="B23522" s="7" t="s">
        <v>88074</v>
      </c>
      <c r="D23522" s="7" t="s">
        <v>88075</v>
      </c>
      <c r="E23522" s="8">
        <v>6.9189288807796796</v>
      </c>
      <c r="F23522" s="8">
        <v>11.793907398705599</v>
      </c>
      <c r="G23522" s="8">
        <v>16.817784701432199</v>
      </c>
      <c r="H23522" s="8">
        <v>15.746196577218299</v>
      </c>
      <c r="I23522" s="8">
        <v>6.9462429978518596</v>
      </c>
      <c r="J23522" s="8">
        <v>22.719054988408502</v>
      </c>
      <c r="K23522" s="8">
        <v>0.91528441837941898</v>
      </c>
      <c r="L23522" s="8">
        <v>0.354179535732706</v>
      </c>
    </row>
    <row r="23523" spans="1:12" x14ac:dyDescent="0.2">
      <c r="A23523" s="7" t="s">
        <v>88076</v>
      </c>
      <c r="B23523" s="7" t="s">
        <v>88077</v>
      </c>
      <c r="E23523" s="8">
        <v>98.841841153995404</v>
      </c>
      <c r="F23523" s="8">
        <v>133.664283851997</v>
      </c>
      <c r="G23523" s="8">
        <v>158.28503248406699</v>
      </c>
      <c r="H23523" s="8">
        <v>105.30268961014799</v>
      </c>
      <c r="I23523" s="8">
        <v>139.917180385302</v>
      </c>
      <c r="J23523" s="8">
        <v>92.851789952625893</v>
      </c>
      <c r="K23523" s="8">
        <v>0.85284469181668199</v>
      </c>
      <c r="L23523" s="8">
        <v>-0.20913696687400499</v>
      </c>
    </row>
    <row r="23524" spans="1:12" x14ac:dyDescent="0.2">
      <c r="A23524" s="7" t="s">
        <v>88078</v>
      </c>
      <c r="B23524" s="7" t="s">
        <v>88079</v>
      </c>
      <c r="D23524" s="7" t="s">
        <v>88080</v>
      </c>
      <c r="E23524" s="8">
        <v>12.8494393500194</v>
      </c>
      <c r="F23524" s="8">
        <v>19.656512331176099</v>
      </c>
      <c r="G23524" s="8">
        <v>31.657006496813501</v>
      </c>
      <c r="H23524" s="8">
        <v>15.746196577218299</v>
      </c>
      <c r="I23524" s="8">
        <v>35.723535417523898</v>
      </c>
      <c r="J23524" s="8">
        <v>55.315959971777097</v>
      </c>
      <c r="K23524" s="8">
        <v>0.688641560306404</v>
      </c>
      <c r="L23524" s="8">
        <v>0.73487940297488097</v>
      </c>
    </row>
    <row r="23525" spans="1:12" x14ac:dyDescent="0.2">
      <c r="A23525" s="7" t="s">
        <v>88081</v>
      </c>
      <c r="B23525" s="7" t="s">
        <v>88082</v>
      </c>
      <c r="C23525" s="7" t="s">
        <v>88083</v>
      </c>
      <c r="D23525" s="7" t="s">
        <v>88084</v>
      </c>
      <c r="E23525" s="8">
        <v>3.9536736461598201</v>
      </c>
      <c r="F23525" s="8">
        <v>10.8110817821468</v>
      </c>
      <c r="G23525" s="8">
        <v>25.721317778661</v>
      </c>
      <c r="H23525" s="8">
        <v>7.8730982886091603</v>
      </c>
      <c r="I23525" s="8">
        <v>19.846408565291</v>
      </c>
      <c r="J23525" s="8">
        <v>22.719054988408502</v>
      </c>
      <c r="K23525" s="8">
        <v>0.93072663232800401</v>
      </c>
      <c r="L23525" s="8">
        <v>0.31708191411636</v>
      </c>
    </row>
    <row r="23526" spans="1:12" x14ac:dyDescent="0.2">
      <c r="A23526" s="7" t="s">
        <v>88085</v>
      </c>
      <c r="B23526" s="7" t="s">
        <v>88086</v>
      </c>
      <c r="C23526" s="7" t="s">
        <v>88087</v>
      </c>
      <c r="D23526" s="7" t="s">
        <v>88088</v>
      </c>
      <c r="E23526" s="8">
        <v>0</v>
      </c>
      <c r="F23526" s="8">
        <v>8.8454305490292207</v>
      </c>
      <c r="G23526" s="8">
        <v>0.98928145302542203</v>
      </c>
      <c r="H23526" s="8">
        <v>7.8730982886091603</v>
      </c>
      <c r="I23526" s="8">
        <v>11.907845139174601</v>
      </c>
      <c r="J23526" s="8">
        <v>2.9633549984880601</v>
      </c>
      <c r="K23526" s="8">
        <v>0.80954010772319596</v>
      </c>
      <c r="L23526" s="8">
        <v>1.20868253730127</v>
      </c>
    </row>
    <row r="23527" spans="1:12" x14ac:dyDescent="0.2">
      <c r="A23527" s="7" t="s">
        <v>88089</v>
      </c>
      <c r="B23527" s="7" t="s">
        <v>88090</v>
      </c>
      <c r="C23527" s="7" t="s">
        <v>88091</v>
      </c>
      <c r="D23527" s="7" t="s">
        <v>88092</v>
      </c>
      <c r="E23527" s="8">
        <v>355.83062815438302</v>
      </c>
      <c r="F23527" s="8">
        <v>273.22552140334699</v>
      </c>
      <c r="G23527" s="8">
        <v>311.62365770300801</v>
      </c>
      <c r="H23527" s="8">
        <v>503.87829047098597</v>
      </c>
      <c r="I23527" s="8">
        <v>401.889773447143</v>
      </c>
      <c r="J23527" s="8">
        <v>302.26220984578202</v>
      </c>
      <c r="K23527" s="8">
        <v>0.49939413162885399</v>
      </c>
      <c r="L23527" s="8">
        <v>0.36093084984357598</v>
      </c>
    </row>
    <row r="23528" spans="1:12" x14ac:dyDescent="0.2">
      <c r="A23528" s="7" t="s">
        <v>88093</v>
      </c>
      <c r="B23528" s="7" t="s">
        <v>88094</v>
      </c>
      <c r="C23528" s="7" t="s">
        <v>88095</v>
      </c>
      <c r="D23528" s="7" t="s">
        <v>88096</v>
      </c>
      <c r="E23528" s="8">
        <v>9.88418411539954</v>
      </c>
      <c r="F23528" s="8">
        <v>4.9141280827940097</v>
      </c>
      <c r="G23528" s="8">
        <v>18.796347607483</v>
      </c>
      <c r="H23528" s="8">
        <v>9.8413728607614495</v>
      </c>
      <c r="I23528" s="8">
        <v>11.907845139174601</v>
      </c>
      <c r="J23528" s="8">
        <v>9.8778499949602097</v>
      </c>
      <c r="K23528" s="8">
        <v>0.98183139109444295</v>
      </c>
      <c r="L23528" s="8">
        <v>-8.6868199724615999E-2</v>
      </c>
    </row>
    <row r="23529" spans="1:12" x14ac:dyDescent="0.2">
      <c r="A23529" s="7" t="s">
        <v>88097</v>
      </c>
      <c r="B23529" s="7" t="s">
        <v>88098</v>
      </c>
      <c r="C23529" s="7" t="s">
        <v>88099</v>
      </c>
      <c r="D23529" s="7" t="s">
        <v>88100</v>
      </c>
      <c r="E23529" s="8">
        <v>1.97683682307991</v>
      </c>
      <c r="F23529" s="8">
        <v>2.94847684967641</v>
      </c>
      <c r="G23529" s="8">
        <v>15.828503248406699</v>
      </c>
      <c r="H23529" s="8">
        <v>1.9682745721522901</v>
      </c>
      <c r="I23529" s="8">
        <v>6.9462429978518596</v>
      </c>
      <c r="J23529" s="8">
        <v>9.8778499949602097</v>
      </c>
      <c r="K23529" s="8">
        <v>0.97841327958068403</v>
      </c>
      <c r="L23529" s="8">
        <v>-0.14316803714873799</v>
      </c>
    </row>
    <row r="23530" spans="1:12" x14ac:dyDescent="0.2">
      <c r="A23530" s="7" t="s">
        <v>88101</v>
      </c>
      <c r="B23530" s="7" t="s">
        <v>88102</v>
      </c>
      <c r="C23530" s="7" t="s">
        <v>88103</v>
      </c>
      <c r="D23530" s="7" t="s">
        <v>88104</v>
      </c>
      <c r="E23530" s="8">
        <v>165.065874727172</v>
      </c>
      <c r="F23530" s="8">
        <v>251.60335783905401</v>
      </c>
      <c r="G23530" s="8">
        <v>298.76299881367697</v>
      </c>
      <c r="H23530" s="8">
        <v>217.49434022282799</v>
      </c>
      <c r="I23530" s="8">
        <v>187.54856094199999</v>
      </c>
      <c r="J23530" s="8">
        <v>270.65308986191002</v>
      </c>
      <c r="K23530" s="8">
        <v>0.94509540296912697</v>
      </c>
      <c r="L23530" s="8">
        <v>-8.2421933009296303E-2</v>
      </c>
    </row>
    <row r="23531" spans="1:12" x14ac:dyDescent="0.2">
      <c r="A23531" s="7" t="s">
        <v>88105</v>
      </c>
      <c r="B23531" s="7" t="s">
        <v>88106</v>
      </c>
      <c r="E23531" s="8">
        <v>168.031129961792</v>
      </c>
      <c r="F23531" s="8">
        <v>122.85320206985</v>
      </c>
      <c r="G23531" s="8">
        <v>141.46724778263501</v>
      </c>
      <c r="H23531" s="8">
        <v>180.09712335193501</v>
      </c>
      <c r="I23531" s="8">
        <v>212.35657164861399</v>
      </c>
      <c r="J23531" s="8">
        <v>237.06839987904499</v>
      </c>
      <c r="K23531" s="8">
        <v>0.23428414250871599</v>
      </c>
      <c r="L23531" s="8">
        <v>0.54207816718166402</v>
      </c>
    </row>
    <row r="23532" spans="1:12" x14ac:dyDescent="0.2">
      <c r="A23532" s="7" t="s">
        <v>88107</v>
      </c>
      <c r="B23532" s="7" t="s">
        <v>88108</v>
      </c>
      <c r="C23532" s="7" t="s">
        <v>88109</v>
      </c>
      <c r="D23532" s="7" t="s">
        <v>88110</v>
      </c>
      <c r="E23532" s="8">
        <v>876.72713103593901</v>
      </c>
      <c r="F23532" s="8">
        <v>594.60949801807601</v>
      </c>
      <c r="G23532" s="8">
        <v>709.314801819227</v>
      </c>
      <c r="H23532" s="8">
        <v>793.21465257737304</v>
      </c>
      <c r="I23532" s="8">
        <v>737.29407820056201</v>
      </c>
      <c r="J23532" s="8">
        <v>587.73207470013199</v>
      </c>
      <c r="K23532" s="8">
        <v>0.95857433250234902</v>
      </c>
      <c r="L23532" s="8">
        <v>-4.1865539101641501E-2</v>
      </c>
    </row>
    <row r="23533" spans="1:12" x14ac:dyDescent="0.2">
      <c r="A23533" s="7" t="s">
        <v>88111</v>
      </c>
      <c r="B23533" s="7" t="s">
        <v>88112</v>
      </c>
      <c r="C23533" s="7" t="s">
        <v>88113</v>
      </c>
      <c r="D23533" s="7" t="s">
        <v>88114</v>
      </c>
      <c r="E23533" s="8">
        <v>128.49439350019401</v>
      </c>
      <c r="F23533" s="8">
        <v>169.04600604811401</v>
      </c>
      <c r="G23533" s="8">
        <v>330.42000531049098</v>
      </c>
      <c r="H23533" s="8">
        <v>128.92198447597499</v>
      </c>
      <c r="I23533" s="8">
        <v>234.18762107043401</v>
      </c>
      <c r="J23533" s="8">
        <v>277.56758485838202</v>
      </c>
      <c r="K23533" s="8">
        <v>0.98628291946339397</v>
      </c>
      <c r="L23533" s="8">
        <v>2.8919526121037101E-2</v>
      </c>
    </row>
    <row r="23534" spans="1:12" x14ac:dyDescent="0.2">
      <c r="A23534" s="7" t="s">
        <v>88115</v>
      </c>
      <c r="B23534" s="7" t="s">
        <v>88116</v>
      </c>
      <c r="C23534" s="7" t="s">
        <v>88117</v>
      </c>
      <c r="D23534" s="7" t="s">
        <v>88118</v>
      </c>
      <c r="E23534" s="8">
        <v>105.76077003477501</v>
      </c>
      <c r="F23534" s="8">
        <v>26.536291647087701</v>
      </c>
      <c r="G23534" s="8">
        <v>23.742754872610099</v>
      </c>
      <c r="H23534" s="8">
        <v>44.286177873426503</v>
      </c>
      <c r="I23534" s="8">
        <v>54.5776235545503</v>
      </c>
      <c r="J23534" s="8">
        <v>29.633549984880599</v>
      </c>
      <c r="K23534" s="8">
        <v>0.91319122258485697</v>
      </c>
      <c r="L23534" s="8">
        <v>-0.28014743783396401</v>
      </c>
    </row>
    <row r="23535" spans="1:12" x14ac:dyDescent="0.2">
      <c r="A23535" s="7" t="s">
        <v>88119</v>
      </c>
      <c r="B23535" s="7" t="s">
        <v>88120</v>
      </c>
      <c r="C23535" s="7" t="s">
        <v>88121</v>
      </c>
      <c r="D23535" s="7" t="s">
        <v>88122</v>
      </c>
      <c r="E23535" s="8">
        <v>589.09737327781204</v>
      </c>
      <c r="F23535" s="8">
        <v>404.92415402222701</v>
      </c>
      <c r="G23535" s="8">
        <v>416.48749172370299</v>
      </c>
      <c r="H23535" s="8">
        <v>208.63710464814301</v>
      </c>
      <c r="I23535" s="8">
        <v>289.75756505324898</v>
      </c>
      <c r="J23535" s="8">
        <v>301.27442484628602</v>
      </c>
      <c r="K23535" s="8">
        <v>1.3838617245220499E-2</v>
      </c>
      <c r="L23535" s="8">
        <v>-0.81877203446582503</v>
      </c>
    </row>
    <row r="23536" spans="1:12" x14ac:dyDescent="0.2">
      <c r="A23536" s="7" t="s">
        <v>88123</v>
      </c>
      <c r="B23536" s="7" t="s">
        <v>88124</v>
      </c>
      <c r="C23536" s="7" t="s">
        <v>88125</v>
      </c>
      <c r="D23536" s="7" t="s">
        <v>88126</v>
      </c>
      <c r="E23536" s="8">
        <v>51.397757400077602</v>
      </c>
      <c r="F23536" s="8">
        <v>53.072583294175303</v>
      </c>
      <c r="G23536" s="8">
        <v>65.2925758996778</v>
      </c>
      <c r="H23536" s="8">
        <v>95.4613167493861</v>
      </c>
      <c r="I23536" s="8">
        <v>50.608341841492098</v>
      </c>
      <c r="J23536" s="8">
        <v>78.035014960185606</v>
      </c>
      <c r="K23536" s="8">
        <v>0.72760420154481897</v>
      </c>
      <c r="L23536" s="8">
        <v>0.40081420617963798</v>
      </c>
    </row>
    <row r="23537" spans="1:12" x14ac:dyDescent="0.2">
      <c r="A23537" s="7" t="s">
        <v>88127</v>
      </c>
      <c r="B23537" s="7" t="s">
        <v>513</v>
      </c>
      <c r="C23537" s="7" t="s">
        <v>88128</v>
      </c>
      <c r="D23537" s="7" t="s">
        <v>515</v>
      </c>
      <c r="E23537" s="8">
        <v>138.378577615594</v>
      </c>
      <c r="F23537" s="8">
        <v>175.92578536402601</v>
      </c>
      <c r="G23537" s="8">
        <v>105.85311547372</v>
      </c>
      <c r="H23537" s="8">
        <v>64.953060881025607</v>
      </c>
      <c r="I23537" s="8">
        <v>76.408672976370497</v>
      </c>
      <c r="J23537" s="8">
        <v>73.096089962705506</v>
      </c>
      <c r="K23537" s="8">
        <v>4.2882254056371E-2</v>
      </c>
      <c r="L23537" s="8">
        <v>-0.97035918424589496</v>
      </c>
    </row>
    <row r="23538" spans="1:12" x14ac:dyDescent="0.2">
      <c r="A23538" s="7" t="s">
        <v>88129</v>
      </c>
      <c r="B23538" s="7" t="s">
        <v>88130</v>
      </c>
      <c r="C23538" s="7" t="s">
        <v>88131</v>
      </c>
      <c r="E23538" s="8">
        <v>13.8378577615594</v>
      </c>
      <c r="F23538" s="8">
        <v>39.313024662352099</v>
      </c>
      <c r="G23538" s="8">
        <v>52.431917010347298</v>
      </c>
      <c r="H23538" s="8">
        <v>23.619294865827499</v>
      </c>
      <c r="I23538" s="8">
        <v>57.554584839344002</v>
      </c>
      <c r="J23538" s="8">
        <v>60.254884969257297</v>
      </c>
      <c r="K23538" s="8">
        <v>0.84377819405807597</v>
      </c>
      <c r="L23538" s="8">
        <v>0.421594688321768</v>
      </c>
    </row>
    <row r="23539" spans="1:12" x14ac:dyDescent="0.2">
      <c r="A23539" s="7" t="s">
        <v>88132</v>
      </c>
      <c r="B23539" s="7" t="s">
        <v>88133</v>
      </c>
      <c r="C23539" s="7" t="s">
        <v>88134</v>
      </c>
      <c r="D23539" s="7" t="s">
        <v>88135</v>
      </c>
      <c r="E23539" s="8">
        <v>32.6178075808185</v>
      </c>
      <c r="F23539" s="8">
        <v>26.536291647087701</v>
      </c>
      <c r="G23539" s="8">
        <v>49.464072651271103</v>
      </c>
      <c r="H23539" s="8">
        <v>1045.1537978128699</v>
      </c>
      <c r="I23539" s="8">
        <v>649.96988051328105</v>
      </c>
      <c r="J23539" s="8">
        <v>500.80699474448198</v>
      </c>
      <c r="K23539" s="8">
        <v>3.6463147892421501E-28</v>
      </c>
      <c r="L23539" s="8">
        <v>4.3377603381193302</v>
      </c>
    </row>
    <row r="23540" spans="1:12" x14ac:dyDescent="0.2">
      <c r="A23540" s="7" t="s">
        <v>88136</v>
      </c>
      <c r="B23540" s="7" t="s">
        <v>88137</v>
      </c>
      <c r="C23540" s="7" t="s">
        <v>88138</v>
      </c>
      <c r="D23540" s="7" t="s">
        <v>88139</v>
      </c>
      <c r="E23540" s="8">
        <v>30.6409707577386</v>
      </c>
      <c r="F23540" s="8">
        <v>35.381722196116897</v>
      </c>
      <c r="G23540" s="8">
        <v>54.410479916398202</v>
      </c>
      <c r="H23540" s="8">
        <v>62.984786308873304</v>
      </c>
      <c r="I23540" s="8">
        <v>27.784971991407399</v>
      </c>
      <c r="J23540" s="8">
        <v>31.609119983872699</v>
      </c>
      <c r="K23540" s="8">
        <v>0.99128446351924804</v>
      </c>
      <c r="L23540" s="8">
        <v>2.3355820858062599E-2</v>
      </c>
    </row>
    <row r="23541" spans="1:12" x14ac:dyDescent="0.2">
      <c r="A23541" s="7" t="s">
        <v>88140</v>
      </c>
      <c r="B23541" s="7" t="s">
        <v>88141</v>
      </c>
      <c r="D23541" s="7" t="s">
        <v>88142</v>
      </c>
      <c r="E23541" s="8">
        <v>0</v>
      </c>
      <c r="F23541" s="8">
        <v>0</v>
      </c>
      <c r="G23541" s="8">
        <v>1.9785629060508401</v>
      </c>
      <c r="H23541" s="8">
        <v>0</v>
      </c>
      <c r="I23541" s="8">
        <v>12.900165567439201</v>
      </c>
      <c r="J23541" s="8">
        <v>8.8900649954641793</v>
      </c>
      <c r="K23541" s="8">
        <v>0.50083019840174303</v>
      </c>
      <c r="L23541" s="8">
        <v>3.4621904670444299</v>
      </c>
    </row>
    <row r="23542" spans="1:12" x14ac:dyDescent="0.2">
      <c r="A23542" s="7" t="s">
        <v>88143</v>
      </c>
      <c r="B23542" s="7" t="s">
        <v>88144</v>
      </c>
      <c r="D23542" s="7" t="s">
        <v>88145</v>
      </c>
      <c r="E23542" s="8">
        <v>33.606225992358397</v>
      </c>
      <c r="F23542" s="8">
        <v>150.37231933349699</v>
      </c>
      <c r="G23542" s="8">
        <v>145.42437359473701</v>
      </c>
      <c r="H23542" s="8">
        <v>95.4613167493861</v>
      </c>
      <c r="I23542" s="8">
        <v>100.22436325472</v>
      </c>
      <c r="J23542" s="8">
        <v>137.30211492994701</v>
      </c>
      <c r="K23542" s="8">
        <v>0.993833243440716</v>
      </c>
      <c r="L23542" s="8">
        <v>1.55749577409648E-2</v>
      </c>
    </row>
    <row r="23543" spans="1:12" x14ac:dyDescent="0.2">
      <c r="A23543" s="7" t="s">
        <v>88146</v>
      </c>
      <c r="B23543" s="7" t="s">
        <v>88147</v>
      </c>
      <c r="C23543" s="7" t="s">
        <v>88148</v>
      </c>
      <c r="D23543" s="7" t="s">
        <v>88149</v>
      </c>
      <c r="E23543" s="8">
        <v>358.795883389003</v>
      </c>
      <c r="F23543" s="8">
        <v>253.56900907217101</v>
      </c>
      <c r="G23543" s="8">
        <v>344.26994565284701</v>
      </c>
      <c r="H23543" s="8">
        <v>798.13533900775406</v>
      </c>
      <c r="I23543" s="8">
        <v>596.38457738699606</v>
      </c>
      <c r="J23543" s="8">
        <v>588.71985969962805</v>
      </c>
      <c r="K23543" s="8">
        <v>7.5187870461120905E-5</v>
      </c>
      <c r="L23543" s="8">
        <v>1.05189420466626</v>
      </c>
    </row>
    <row r="23544" spans="1:12" x14ac:dyDescent="0.2">
      <c r="A23544" s="7" t="s">
        <v>88150</v>
      </c>
      <c r="B23544" s="7" t="s">
        <v>88151</v>
      </c>
      <c r="D23544" s="7" t="s">
        <v>88152</v>
      </c>
      <c r="E23544" s="8">
        <v>4.94209205769977</v>
      </c>
      <c r="F23544" s="8">
        <v>7.8626049324704201</v>
      </c>
      <c r="G23544" s="8">
        <v>5.9356887181525302</v>
      </c>
      <c r="H23544" s="8">
        <v>7.8730982886091603</v>
      </c>
      <c r="I23544" s="8">
        <v>3.9692817130582099</v>
      </c>
      <c r="J23544" s="8">
        <v>3.9511399979840802</v>
      </c>
      <c r="K23544" s="8">
        <v>0.95675335635616798</v>
      </c>
      <c r="L23544" s="8">
        <v>-0.246659979618261</v>
      </c>
    </row>
    <row r="23545" spans="1:12" x14ac:dyDescent="0.2">
      <c r="A23545" s="7" t="s">
        <v>88153</v>
      </c>
      <c r="B23545" s="7" t="s">
        <v>88154</v>
      </c>
      <c r="C23545" s="7" t="s">
        <v>88155</v>
      </c>
      <c r="D23545" s="7" t="s">
        <v>88156</v>
      </c>
      <c r="E23545" s="8">
        <v>44.478828519297899</v>
      </c>
      <c r="F23545" s="8">
        <v>42.261501512028502</v>
      </c>
      <c r="G23545" s="8">
        <v>62.324731540601597</v>
      </c>
      <c r="H23545" s="8">
        <v>1370.9032395040699</v>
      </c>
      <c r="I23545" s="8">
        <v>948.65832942091095</v>
      </c>
      <c r="J23545" s="8">
        <v>568.96415970970804</v>
      </c>
      <c r="K23545" s="8">
        <v>7.8528013854340403E-29</v>
      </c>
      <c r="L23545" s="8">
        <v>4.2764463794331</v>
      </c>
    </row>
    <row r="23546" spans="1:12" x14ac:dyDescent="0.2">
      <c r="A23546" s="7" t="s">
        <v>88157</v>
      </c>
      <c r="B23546" s="7" t="s">
        <v>88158</v>
      </c>
      <c r="C23546" s="7" t="s">
        <v>88159</v>
      </c>
      <c r="D23546" s="7" t="s">
        <v>88160</v>
      </c>
      <c r="E23546" s="8">
        <v>284.664502523507</v>
      </c>
      <c r="F23546" s="8">
        <v>248.65488098937701</v>
      </c>
      <c r="G23546" s="8">
        <v>291.83802864249901</v>
      </c>
      <c r="H23546" s="8">
        <v>285.39981296208202</v>
      </c>
      <c r="I23546" s="8">
        <v>194.49480393985201</v>
      </c>
      <c r="J23546" s="8">
        <v>290.40878985183002</v>
      </c>
      <c r="K23546" s="8">
        <v>0.91575289252969805</v>
      </c>
      <c r="L23546" s="8">
        <v>-9.9152922277827002E-2</v>
      </c>
    </row>
    <row r="23547" spans="1:12" x14ac:dyDescent="0.2">
      <c r="A23547" s="7" t="s">
        <v>88161</v>
      </c>
      <c r="B23547" s="7" t="s">
        <v>88162</v>
      </c>
      <c r="C23547" s="7" t="s">
        <v>88163</v>
      </c>
      <c r="D23547" s="7" t="s">
        <v>88164</v>
      </c>
      <c r="E23547" s="8">
        <v>254.02353176576801</v>
      </c>
      <c r="F23547" s="8">
        <v>229.98119427476001</v>
      </c>
      <c r="G23547" s="8">
        <v>251.27748906845699</v>
      </c>
      <c r="H23547" s="8">
        <v>167.30333863294501</v>
      </c>
      <c r="I23547" s="8">
        <v>158.771268522328</v>
      </c>
      <c r="J23547" s="8">
        <v>194.59364490071599</v>
      </c>
      <c r="K23547" s="8">
        <v>0.182275196093176</v>
      </c>
      <c r="L23547" s="8">
        <v>-0.49789481117925399</v>
      </c>
    </row>
    <row r="23548" spans="1:12" x14ac:dyDescent="0.2">
      <c r="A23548" s="7" t="s">
        <v>88165</v>
      </c>
      <c r="B23548" s="7" t="s">
        <v>88166</v>
      </c>
      <c r="C23548" s="7" t="s">
        <v>88167</v>
      </c>
      <c r="D23548" s="7" t="s">
        <v>88168</v>
      </c>
      <c r="E23548" s="8">
        <v>266.872971115788</v>
      </c>
      <c r="F23548" s="8">
        <v>198.530774544878</v>
      </c>
      <c r="G23548" s="8">
        <v>192.90988333995699</v>
      </c>
      <c r="H23548" s="8">
        <v>102.35027775191899</v>
      </c>
      <c r="I23548" s="8">
        <v>189.53320179852901</v>
      </c>
      <c r="J23548" s="8">
        <v>116.55862994053</v>
      </c>
      <c r="K23548" s="8">
        <v>0.20705242430250401</v>
      </c>
      <c r="L23548" s="8">
        <v>-0.68875375051680598</v>
      </c>
    </row>
    <row r="23549" spans="1:12" x14ac:dyDescent="0.2">
      <c r="A23549" s="7" t="s">
        <v>88169</v>
      </c>
      <c r="B23549" s="7" t="s">
        <v>88170</v>
      </c>
      <c r="C23549" s="7" t="s">
        <v>88171</v>
      </c>
      <c r="D23549" s="7" t="s">
        <v>88172</v>
      </c>
      <c r="E23549" s="8">
        <v>1998.5820281337899</v>
      </c>
      <c r="F23549" s="8">
        <v>1642.3016052697601</v>
      </c>
      <c r="G23549" s="8">
        <v>1825.2242808318999</v>
      </c>
      <c r="H23549" s="8">
        <v>1451.6024969623099</v>
      </c>
      <c r="I23549" s="8">
        <v>1430.9260575574799</v>
      </c>
      <c r="J23549" s="8">
        <v>1413.52033427881</v>
      </c>
      <c r="K23549" s="8">
        <v>7.7233203234308906E-2</v>
      </c>
      <c r="L23549" s="8">
        <v>-0.347490354614158</v>
      </c>
    </row>
    <row r="23550" spans="1:12" x14ac:dyDescent="0.2">
      <c r="A23550" s="7" t="s">
        <v>88173</v>
      </c>
      <c r="B23550" s="7" t="s">
        <v>88174</v>
      </c>
      <c r="C23550" s="7" t="s">
        <v>88175</v>
      </c>
      <c r="E23550" s="8">
        <v>10.872602526939501</v>
      </c>
      <c r="F23550" s="8">
        <v>2.94847684967641</v>
      </c>
      <c r="G23550" s="8">
        <v>0</v>
      </c>
      <c r="H23550" s="8">
        <v>0</v>
      </c>
      <c r="I23550" s="8">
        <v>0</v>
      </c>
      <c r="J23550" s="8">
        <v>0</v>
      </c>
      <c r="K23550" s="8">
        <v>1</v>
      </c>
      <c r="L23550" s="8">
        <v>-4.6637665209372203</v>
      </c>
    </row>
    <row r="23551" spans="1:12" x14ac:dyDescent="0.2">
      <c r="A23551" s="7" t="s">
        <v>88176</v>
      </c>
      <c r="B23551" s="7" t="s">
        <v>88177</v>
      </c>
      <c r="D23551" s="7" t="s">
        <v>88178</v>
      </c>
      <c r="E23551" s="8">
        <v>40.525154873138099</v>
      </c>
      <c r="F23551" s="8">
        <v>22.604989180852499</v>
      </c>
      <c r="G23551" s="8">
        <v>44.517665386144003</v>
      </c>
      <c r="H23551" s="8">
        <v>56.095825306340302</v>
      </c>
      <c r="I23551" s="8">
        <v>23.815690278349201</v>
      </c>
      <c r="J23551" s="8">
        <v>38.523614980344803</v>
      </c>
      <c r="K23551" s="8">
        <v>0.95125435110142398</v>
      </c>
      <c r="L23551" s="8">
        <v>0.13808374704411899</v>
      </c>
    </row>
    <row r="23552" spans="1:12" x14ac:dyDescent="0.2">
      <c r="A23552" s="7" t="s">
        <v>88179</v>
      </c>
      <c r="B23552" s="7" t="s">
        <v>88180</v>
      </c>
      <c r="C23552" s="7" t="s">
        <v>88181</v>
      </c>
      <c r="D23552" s="7" t="s">
        <v>88182</v>
      </c>
      <c r="E23552" s="8">
        <v>98.841841153995404</v>
      </c>
      <c r="F23552" s="8">
        <v>77.643223708145399</v>
      </c>
      <c r="G23552" s="8">
        <v>162.24215829616901</v>
      </c>
      <c r="H23552" s="8">
        <v>258.82810623802601</v>
      </c>
      <c r="I23552" s="8">
        <v>130.98629653092101</v>
      </c>
      <c r="J23552" s="8">
        <v>199.53256989819599</v>
      </c>
      <c r="K23552" s="8">
        <v>0.226681881862455</v>
      </c>
      <c r="L23552" s="8">
        <v>0.79913926251463996</v>
      </c>
    </row>
    <row r="23553" spans="1:12" x14ac:dyDescent="0.2">
      <c r="A23553" s="7" t="s">
        <v>88183</v>
      </c>
      <c r="B23553" s="7" t="s">
        <v>88184</v>
      </c>
      <c r="D23553" s="7" t="s">
        <v>88185</v>
      </c>
      <c r="E23553" s="8">
        <v>105.76077003477501</v>
      </c>
      <c r="F23553" s="8">
        <v>36.364547812675703</v>
      </c>
      <c r="G23553" s="8">
        <v>11.871377436305099</v>
      </c>
      <c r="H23553" s="8">
        <v>20.666883007599001</v>
      </c>
      <c r="I23553" s="8">
        <v>30.761933276201098</v>
      </c>
      <c r="J23553" s="8">
        <v>10.865634994456199</v>
      </c>
      <c r="K23553" s="8">
        <v>0.42660842415480199</v>
      </c>
      <c r="L23553" s="8">
        <v>-1.30580651915343</v>
      </c>
    </row>
    <row r="23554" spans="1:12" x14ac:dyDescent="0.2">
      <c r="A23554" s="7" t="s">
        <v>88186</v>
      </c>
      <c r="B23554" s="7" t="s">
        <v>88187</v>
      </c>
      <c r="E23554" s="8">
        <v>14.8262761730993</v>
      </c>
      <c r="F23554" s="8">
        <v>0</v>
      </c>
      <c r="G23554" s="8">
        <v>2.96784435907627</v>
      </c>
      <c r="H23554" s="8">
        <v>11.8096474329137</v>
      </c>
      <c r="I23554" s="8">
        <v>0</v>
      </c>
      <c r="J23554" s="8">
        <v>0</v>
      </c>
      <c r="K23554" s="8">
        <v>0.94762630127136704</v>
      </c>
      <c r="L23554" s="8">
        <v>-0.59093116571857096</v>
      </c>
    </row>
    <row r="23555" spans="1:12" x14ac:dyDescent="0.2">
      <c r="A23555" s="7" t="s">
        <v>88188</v>
      </c>
      <c r="B23555" s="7" t="s">
        <v>88189</v>
      </c>
      <c r="C23555" s="7" t="s">
        <v>88190</v>
      </c>
      <c r="D23555" s="7" t="s">
        <v>88191</v>
      </c>
      <c r="E23555" s="8">
        <v>3.9536736461598201</v>
      </c>
      <c r="F23555" s="8">
        <v>17.690861098058399</v>
      </c>
      <c r="G23555" s="8">
        <v>18.796347607483</v>
      </c>
      <c r="H23555" s="8">
        <v>47.238589731654997</v>
      </c>
      <c r="I23555" s="8">
        <v>41.677457987111197</v>
      </c>
      <c r="J23555" s="8">
        <v>13.828989992944299</v>
      </c>
      <c r="K23555" s="8">
        <v>0.40559557641803201</v>
      </c>
      <c r="L23555" s="8">
        <v>1.3450939813882099</v>
      </c>
    </row>
    <row r="23556" spans="1:12" x14ac:dyDescent="0.2">
      <c r="A23556" s="7" t="s">
        <v>88192</v>
      </c>
      <c r="B23556" s="7" t="s">
        <v>88193</v>
      </c>
      <c r="C23556" s="7" t="s">
        <v>88194</v>
      </c>
      <c r="D23556" s="7" t="s">
        <v>88195</v>
      </c>
      <c r="E23556" s="8">
        <v>642.47196750096998</v>
      </c>
      <c r="F23556" s="8">
        <v>456.03108608328398</v>
      </c>
      <c r="G23556" s="8">
        <v>434.29455787815999</v>
      </c>
      <c r="H23556" s="8">
        <v>380.86112971146798</v>
      </c>
      <c r="I23556" s="8">
        <v>286.78060376845502</v>
      </c>
      <c r="J23556" s="8">
        <v>255.83631486946899</v>
      </c>
      <c r="K23556" s="8">
        <v>3.5836387379011098E-2</v>
      </c>
      <c r="L23556" s="8">
        <v>-0.73096611113176102</v>
      </c>
    </row>
    <row r="23557" spans="1:12" x14ac:dyDescent="0.2">
      <c r="A23557" s="7" t="s">
        <v>88196</v>
      </c>
      <c r="B23557" s="7" t="s">
        <v>88197</v>
      </c>
      <c r="C23557" s="7" t="s">
        <v>88198</v>
      </c>
      <c r="D23557" s="7" t="s">
        <v>88199</v>
      </c>
      <c r="E23557" s="8">
        <v>27.675715523118701</v>
      </c>
      <c r="F23557" s="8">
        <v>14.742384248382001</v>
      </c>
      <c r="G23557" s="8">
        <v>9.8928145302542205</v>
      </c>
      <c r="H23557" s="8">
        <v>18.698608435446801</v>
      </c>
      <c r="I23557" s="8">
        <v>44.6544192719048</v>
      </c>
      <c r="J23557" s="8">
        <v>30.621334984376599</v>
      </c>
      <c r="K23557" s="8">
        <v>0.61886195302150704</v>
      </c>
      <c r="L23557" s="8">
        <v>0.84503968352577197</v>
      </c>
    </row>
    <row r="23558" spans="1:12" x14ac:dyDescent="0.2">
      <c r="A23558" s="7" t="s">
        <v>88200</v>
      </c>
      <c r="B23558" s="7" t="s">
        <v>88201</v>
      </c>
      <c r="C23558" s="7" t="s">
        <v>88202</v>
      </c>
      <c r="D23558" s="7" t="s">
        <v>88203</v>
      </c>
      <c r="E23558" s="8">
        <v>0.98841841153995402</v>
      </c>
      <c r="F23558" s="8">
        <v>5.89695369935282</v>
      </c>
      <c r="G23558" s="8">
        <v>12.8606588893305</v>
      </c>
      <c r="H23558" s="8">
        <v>5.9048237164568702</v>
      </c>
      <c r="I23558" s="8">
        <v>4.9616021413227598</v>
      </c>
      <c r="J23558" s="8">
        <v>2.9633549984880601</v>
      </c>
      <c r="K23558" s="8">
        <v>0.92093171431520504</v>
      </c>
      <c r="L23558" s="8">
        <v>-0.51364306519412095</v>
      </c>
    </row>
    <row r="23559" spans="1:12" x14ac:dyDescent="0.2">
      <c r="A23559" s="7" t="s">
        <v>88204</v>
      </c>
      <c r="B23559" s="7" t="s">
        <v>88205</v>
      </c>
      <c r="D23559" s="7" t="s">
        <v>88206</v>
      </c>
      <c r="E23559" s="8">
        <v>77.096636100116399</v>
      </c>
      <c r="F23559" s="8">
        <v>47.175629594822503</v>
      </c>
      <c r="G23559" s="8">
        <v>67.271138805728697</v>
      </c>
      <c r="H23559" s="8">
        <v>62.984786308873304</v>
      </c>
      <c r="I23559" s="8">
        <v>60.531546124137698</v>
      </c>
      <c r="J23559" s="8">
        <v>71.120519963713505</v>
      </c>
      <c r="K23559" s="8">
        <v>0.98858968917176004</v>
      </c>
      <c r="L23559" s="8">
        <v>2.32285424223285E-2</v>
      </c>
    </row>
    <row r="23560" spans="1:12" x14ac:dyDescent="0.2">
      <c r="A23560" s="7" t="s">
        <v>88207</v>
      </c>
      <c r="B23560" s="7" t="s">
        <v>441</v>
      </c>
      <c r="C23560" s="7" t="s">
        <v>88208</v>
      </c>
      <c r="D23560" s="7" t="s">
        <v>443</v>
      </c>
      <c r="E23560" s="8">
        <v>33.606225992358397</v>
      </c>
      <c r="F23560" s="8">
        <v>86.488654257174602</v>
      </c>
      <c r="G23560" s="8">
        <v>55.399761369423601</v>
      </c>
      <c r="H23560" s="8">
        <v>8.8572355746852995</v>
      </c>
      <c r="I23560" s="8">
        <v>29.7696128479365</v>
      </c>
      <c r="J23560" s="8">
        <v>10.865634994456199</v>
      </c>
      <c r="K23560" s="8">
        <v>6.9532641280285204E-2</v>
      </c>
      <c r="L23560" s="8">
        <v>-1.82666972641309</v>
      </c>
    </row>
    <row r="23561" spans="1:12" x14ac:dyDescent="0.2">
      <c r="A23561" s="7" t="s">
        <v>88209</v>
      </c>
      <c r="B23561" s="7" t="s">
        <v>88210</v>
      </c>
      <c r="C23561" s="7" t="s">
        <v>88211</v>
      </c>
      <c r="D23561" s="7" t="s">
        <v>88212</v>
      </c>
      <c r="E23561" s="8">
        <v>11.861020938479401</v>
      </c>
      <c r="F23561" s="8">
        <v>4.9141280827940097</v>
      </c>
      <c r="G23561" s="8">
        <v>6.9249701711779501</v>
      </c>
      <c r="H23561" s="8">
        <v>3.9365491443045801</v>
      </c>
      <c r="I23561" s="8">
        <v>3.9692817130582099</v>
      </c>
      <c r="J23561" s="8">
        <v>4.9389249974801004</v>
      </c>
      <c r="K23561" s="8">
        <v>0.79823437479873505</v>
      </c>
      <c r="L23561" s="8">
        <v>-0.88356625019297996</v>
      </c>
    </row>
    <row r="23562" spans="1:12" x14ac:dyDescent="0.2">
      <c r="A23562" s="7" t="s">
        <v>88213</v>
      </c>
      <c r="B23562" s="7" t="s">
        <v>88214</v>
      </c>
      <c r="C23562" s="7" t="s">
        <v>88215</v>
      </c>
      <c r="D23562" s="7" t="s">
        <v>88216</v>
      </c>
      <c r="E23562" s="8">
        <v>1314.59648734814</v>
      </c>
      <c r="F23562" s="8">
        <v>988.722570258156</v>
      </c>
      <c r="G23562" s="8">
        <v>1076.3382208916601</v>
      </c>
      <c r="H23562" s="8">
        <v>1234.1081567394899</v>
      </c>
      <c r="I23562" s="8">
        <v>1033.0055658234</v>
      </c>
      <c r="J23562" s="8">
        <v>1036.1864644713301</v>
      </c>
      <c r="K23562" s="8">
        <v>0.960238463212577</v>
      </c>
      <c r="L23562" s="8">
        <v>-3.2940159279915601E-2</v>
      </c>
    </row>
    <row r="23563" spans="1:12" x14ac:dyDescent="0.2">
      <c r="A23563" s="7" t="s">
        <v>88217</v>
      </c>
      <c r="B23563" s="7" t="s">
        <v>88218</v>
      </c>
      <c r="C23563" s="7" t="s">
        <v>88219</v>
      </c>
      <c r="D23563" s="7" t="s">
        <v>88220</v>
      </c>
      <c r="E23563" s="8">
        <v>782.82738193964303</v>
      </c>
      <c r="F23563" s="8">
        <v>1096.8333880796199</v>
      </c>
      <c r="G23563" s="8">
        <v>1381.0369084234901</v>
      </c>
      <c r="H23563" s="8">
        <v>1013.66140465843</v>
      </c>
      <c r="I23563" s="8">
        <v>1205.66932034143</v>
      </c>
      <c r="J23563" s="8">
        <v>1696.02684413467</v>
      </c>
      <c r="K23563" s="8">
        <v>0.69012909246321996</v>
      </c>
      <c r="L23563" s="8">
        <v>0.26396164968902802</v>
      </c>
    </row>
    <row r="23564" spans="1:12" x14ac:dyDescent="0.2">
      <c r="A23564" s="7" t="s">
        <v>88221</v>
      </c>
      <c r="B23564" s="7" t="s">
        <v>88222</v>
      </c>
      <c r="E23564" s="8">
        <v>382.51792526596199</v>
      </c>
      <c r="F23564" s="8">
        <v>461.92803978263697</v>
      </c>
      <c r="G23564" s="8">
        <v>511.45851121414302</v>
      </c>
      <c r="H23564" s="8">
        <v>335.59081455196502</v>
      </c>
      <c r="I23564" s="8">
        <v>153.809666381006</v>
      </c>
      <c r="J23564" s="8">
        <v>375.35829980848803</v>
      </c>
      <c r="K23564" s="8">
        <v>0.246721142182492</v>
      </c>
      <c r="L23564" s="8">
        <v>-0.64882524863740099</v>
      </c>
    </row>
    <row r="23565" spans="1:12" x14ac:dyDescent="0.2">
      <c r="A23565" s="7" t="s">
        <v>88223</v>
      </c>
      <c r="B23565" s="7" t="s">
        <v>88224</v>
      </c>
      <c r="C23565" s="7" t="s">
        <v>88225</v>
      </c>
      <c r="D23565" s="7" t="s">
        <v>88226</v>
      </c>
      <c r="E23565" s="8">
        <v>23.722041876958901</v>
      </c>
      <c r="F23565" s="8">
        <v>57.986711376969403</v>
      </c>
      <c r="G23565" s="8">
        <v>72.217546070855803</v>
      </c>
      <c r="H23565" s="8">
        <v>61.016511736721</v>
      </c>
      <c r="I23565" s="8">
        <v>76.408672976370497</v>
      </c>
      <c r="J23565" s="8">
        <v>56.303744971273197</v>
      </c>
      <c r="K23565" s="8">
        <v>0.843462447605976</v>
      </c>
      <c r="L23565" s="8">
        <v>0.33173958558462302</v>
      </c>
    </row>
    <row r="23566" spans="1:12" x14ac:dyDescent="0.2">
      <c r="A23566" s="7" t="s">
        <v>88227</v>
      </c>
      <c r="B23566" s="7" t="s">
        <v>88228</v>
      </c>
      <c r="E23566" s="8">
        <v>81.050309746276199</v>
      </c>
      <c r="F23566" s="8">
        <v>37.347373429234501</v>
      </c>
      <c r="G23566" s="8">
        <v>44.517665386144003</v>
      </c>
      <c r="H23566" s="8">
        <v>50.191001589883399</v>
      </c>
      <c r="I23566" s="8">
        <v>46.639060128433897</v>
      </c>
      <c r="J23566" s="8">
        <v>28.645764985384599</v>
      </c>
      <c r="K23566" s="8">
        <v>0.81850062023459502</v>
      </c>
      <c r="L23566" s="8">
        <v>-0.37662566981021001</v>
      </c>
    </row>
    <row r="23567" spans="1:12" x14ac:dyDescent="0.2">
      <c r="A23567" s="7" t="s">
        <v>88229</v>
      </c>
      <c r="B23567" s="7" t="s">
        <v>549</v>
      </c>
      <c r="C23567" s="7" t="s">
        <v>88230</v>
      </c>
      <c r="D23567" s="7" t="s">
        <v>551</v>
      </c>
      <c r="E23567" s="8">
        <v>460.602979777619</v>
      </c>
      <c r="F23567" s="8">
        <v>919.92477709903903</v>
      </c>
      <c r="G23567" s="8">
        <v>485.73719343548203</v>
      </c>
      <c r="H23567" s="8">
        <v>182.06539792408699</v>
      </c>
      <c r="I23567" s="8">
        <v>363.18927674482597</v>
      </c>
      <c r="J23567" s="8">
        <v>291.39657485132602</v>
      </c>
      <c r="K23567" s="8">
        <v>8.6005431486442293E-3</v>
      </c>
      <c r="L23567" s="8">
        <v>-1.15753928775579</v>
      </c>
    </row>
    <row r="23568" spans="1:12" x14ac:dyDescent="0.2">
      <c r="A23568" s="7" t="s">
        <v>88231</v>
      </c>
      <c r="B23568" s="7" t="s">
        <v>88232</v>
      </c>
      <c r="C23568" s="7" t="s">
        <v>88233</v>
      </c>
      <c r="D23568" s="7" t="s">
        <v>88234</v>
      </c>
      <c r="E23568" s="8">
        <v>358.795883389003</v>
      </c>
      <c r="F23568" s="8">
        <v>337.10918647966901</v>
      </c>
      <c r="G23568" s="8">
        <v>199.83485351113501</v>
      </c>
      <c r="H23568" s="8">
        <v>138.76335733673599</v>
      </c>
      <c r="I23568" s="8">
        <v>218.310494218201</v>
      </c>
      <c r="J23568" s="8">
        <v>184.71579490575601</v>
      </c>
      <c r="K23568" s="8">
        <v>0.13657219602711601</v>
      </c>
      <c r="L23568" s="8">
        <v>-0.72543981879563801</v>
      </c>
    </row>
    <row r="23569" spans="1:12" x14ac:dyDescent="0.2">
      <c r="A23569" s="7" t="s">
        <v>88235</v>
      </c>
      <c r="B23569" s="7" t="s">
        <v>88236</v>
      </c>
      <c r="C23569" s="7" t="s">
        <v>88237</v>
      </c>
      <c r="D23569" s="7" t="s">
        <v>88238</v>
      </c>
      <c r="E23569" s="8">
        <v>87.969238627055901</v>
      </c>
      <c r="F23569" s="8">
        <v>88.454305490292199</v>
      </c>
      <c r="G23569" s="8">
        <v>78.153234789008295</v>
      </c>
      <c r="H23569" s="8">
        <v>116.128199756985</v>
      </c>
      <c r="I23569" s="8">
        <v>105.18596539604199</v>
      </c>
      <c r="J23569" s="8">
        <v>89.888434954137907</v>
      </c>
      <c r="K23569" s="8">
        <v>0.74454580942062398</v>
      </c>
      <c r="L23569" s="8">
        <v>0.28975426111226399</v>
      </c>
    </row>
    <row r="23570" spans="1:12" x14ac:dyDescent="0.2">
      <c r="A23570" s="7" t="s">
        <v>88239</v>
      </c>
      <c r="B23570" s="7" t="s">
        <v>88240</v>
      </c>
      <c r="C23570" s="7" t="s">
        <v>88241</v>
      </c>
      <c r="D23570" s="7" t="s">
        <v>88242</v>
      </c>
      <c r="E23570" s="8">
        <v>0</v>
      </c>
      <c r="F23570" s="8">
        <v>5.89695369935282</v>
      </c>
      <c r="G23570" s="8">
        <v>12.8606588893305</v>
      </c>
      <c r="H23570" s="8">
        <v>4.9206864303807301</v>
      </c>
      <c r="I23570" s="8">
        <v>3.9692817130582099</v>
      </c>
      <c r="J23570" s="8">
        <v>0.98778499949602006</v>
      </c>
      <c r="K23570" s="8">
        <v>0.87380564944084405</v>
      </c>
      <c r="L23570" s="8">
        <v>-0.92510202781288198</v>
      </c>
    </row>
    <row r="23571" spans="1:12" x14ac:dyDescent="0.2">
      <c r="A23571" s="7" t="s">
        <v>88243</v>
      </c>
      <c r="B23571" s="7" t="s">
        <v>88244</v>
      </c>
      <c r="D23571" s="7" t="s">
        <v>88245</v>
      </c>
      <c r="E23571" s="8">
        <v>0.98841841153995402</v>
      </c>
      <c r="F23571" s="8">
        <v>23.587814797411301</v>
      </c>
      <c r="G23571" s="8">
        <v>28.689162137737199</v>
      </c>
      <c r="H23571" s="8">
        <v>28.5399812962082</v>
      </c>
      <c r="I23571" s="8">
        <v>28.777292419672001</v>
      </c>
      <c r="J23571" s="8">
        <v>37.535829980848803</v>
      </c>
      <c r="K23571" s="8">
        <v>0.75052934970813201</v>
      </c>
      <c r="L23571" s="8">
        <v>0.83244090632387502</v>
      </c>
    </row>
    <row r="23572" spans="1:12" x14ac:dyDescent="0.2">
      <c r="A23572" s="7" t="s">
        <v>88246</v>
      </c>
      <c r="B23572" s="7" t="s">
        <v>88247</v>
      </c>
      <c r="D23572" s="7" t="s">
        <v>88248</v>
      </c>
      <c r="E23572" s="8">
        <v>25.698878700038801</v>
      </c>
      <c r="F23572" s="8">
        <v>39.313024662352099</v>
      </c>
      <c r="G23572" s="8">
        <v>23.742754872610099</v>
      </c>
      <c r="H23572" s="8">
        <v>21.651020293675199</v>
      </c>
      <c r="I23572" s="8">
        <v>0</v>
      </c>
      <c r="J23572" s="8">
        <v>37.535829980848803</v>
      </c>
      <c r="K23572" s="8">
        <v>0.87586413183447098</v>
      </c>
      <c r="L23572" s="8">
        <v>-0.58443770224400604</v>
      </c>
    </row>
    <row r="23573" spans="1:12" x14ac:dyDescent="0.2">
      <c r="A23573" s="7" t="s">
        <v>88249</v>
      </c>
      <c r="B23573" s="7" t="s">
        <v>88250</v>
      </c>
      <c r="C23573" s="7" t="s">
        <v>88251</v>
      </c>
      <c r="D23573" s="7" t="s">
        <v>88252</v>
      </c>
      <c r="E23573" s="8">
        <v>162.100619492552</v>
      </c>
      <c r="F23573" s="8">
        <v>135.62993508511499</v>
      </c>
      <c r="G23573" s="8">
        <v>104.86383402069499</v>
      </c>
      <c r="H23573" s="8">
        <v>80.699257458243906</v>
      </c>
      <c r="I23573" s="8">
        <v>95.262761113397005</v>
      </c>
      <c r="J23573" s="8">
        <v>110.631919943554</v>
      </c>
      <c r="K23573" s="8">
        <v>0.46778365522364102</v>
      </c>
      <c r="L23573" s="8">
        <v>-0.490366708648172</v>
      </c>
    </row>
    <row r="23574" spans="1:12" x14ac:dyDescent="0.2">
      <c r="A23574" s="7" t="s">
        <v>88253</v>
      </c>
      <c r="B23574" s="7" t="s">
        <v>88254</v>
      </c>
      <c r="E23574" s="8">
        <v>59.305104692397201</v>
      </c>
      <c r="F23574" s="8">
        <v>57.003885760410597</v>
      </c>
      <c r="G23574" s="8">
        <v>72.217546070855803</v>
      </c>
      <c r="H23574" s="8">
        <v>8.8572355746852995</v>
      </c>
      <c r="I23574" s="8">
        <v>112.132208393894</v>
      </c>
      <c r="J23574" s="8">
        <v>73.096089962705506</v>
      </c>
      <c r="K23574" s="8">
        <v>0.98858968917176004</v>
      </c>
      <c r="L23574" s="8">
        <v>4.1806201349794E-2</v>
      </c>
    </row>
    <row r="23575" spans="1:12" x14ac:dyDescent="0.2">
      <c r="A23575" s="7" t="s">
        <v>88255</v>
      </c>
      <c r="B23575" s="7" t="s">
        <v>88256</v>
      </c>
      <c r="C23575" s="7" t="s">
        <v>88257</v>
      </c>
      <c r="D23575" s="7" t="s">
        <v>88258</v>
      </c>
      <c r="E23575" s="8">
        <v>1444.0792992598699</v>
      </c>
      <c r="F23575" s="8">
        <v>1092.90208561339</v>
      </c>
      <c r="G23575" s="8">
        <v>985.32432721331998</v>
      </c>
      <c r="H23575" s="8">
        <v>705.62643411659599</v>
      </c>
      <c r="I23575" s="8">
        <v>677.75485250468898</v>
      </c>
      <c r="J23575" s="8">
        <v>471.17344475960198</v>
      </c>
      <c r="K23575" s="8">
        <v>6.4419168017908397E-4</v>
      </c>
      <c r="L23575" s="8">
        <v>-0.92544231928583198</v>
      </c>
    </row>
    <row r="23576" spans="1:12" x14ac:dyDescent="0.2">
      <c r="A23576" s="7" t="s">
        <v>88259</v>
      </c>
      <c r="B23576" s="7" t="s">
        <v>88260</v>
      </c>
      <c r="C23576" s="7" t="s">
        <v>88261</v>
      </c>
      <c r="E23576" s="8">
        <v>46.455665342377799</v>
      </c>
      <c r="F23576" s="8">
        <v>74.694746858469003</v>
      </c>
      <c r="G23576" s="8">
        <v>14.839221795381301</v>
      </c>
      <c r="H23576" s="8">
        <v>12.793784718989899</v>
      </c>
      <c r="I23576" s="8">
        <v>29.7696128479365</v>
      </c>
      <c r="J23576" s="8">
        <v>19.755699989920402</v>
      </c>
      <c r="K23576" s="8">
        <v>0.441127141923778</v>
      </c>
      <c r="L23576" s="8">
        <v>-1.12607864703018</v>
      </c>
    </row>
    <row r="23577" spans="1:12" x14ac:dyDescent="0.2">
      <c r="A23577" s="7" t="s">
        <v>88262</v>
      </c>
      <c r="B23577" s="7" t="s">
        <v>88263</v>
      </c>
      <c r="C23577" s="7" t="s">
        <v>88264</v>
      </c>
      <c r="D23577" s="7" t="s">
        <v>88265</v>
      </c>
      <c r="E23577" s="8">
        <v>110.702862092475</v>
      </c>
      <c r="F23577" s="8">
        <v>166.097529198438</v>
      </c>
      <c r="G23577" s="8">
        <v>83.099642054135401</v>
      </c>
      <c r="H23577" s="8">
        <v>72.826159169634707</v>
      </c>
      <c r="I23577" s="8">
        <v>76.408672976370497</v>
      </c>
      <c r="J23577" s="8">
        <v>52.352604973289097</v>
      </c>
      <c r="K23577" s="8">
        <v>0.20990504019987399</v>
      </c>
      <c r="L23577" s="8">
        <v>-0.83629863388200898</v>
      </c>
    </row>
    <row r="23578" spans="1:12" x14ac:dyDescent="0.2">
      <c r="A23578" s="7" t="s">
        <v>88266</v>
      </c>
      <c r="B23578" s="7" t="s">
        <v>88267</v>
      </c>
      <c r="C23578" s="7" t="s">
        <v>88268</v>
      </c>
      <c r="D23578" s="7" t="s">
        <v>88269</v>
      </c>
      <c r="E23578" s="8">
        <v>0</v>
      </c>
      <c r="F23578" s="8">
        <v>17.690861098058399</v>
      </c>
      <c r="G23578" s="8">
        <v>7.91425162420337</v>
      </c>
      <c r="H23578" s="8">
        <v>17.714471149370599</v>
      </c>
      <c r="I23578" s="8">
        <v>7.93856342611641</v>
      </c>
      <c r="J23578" s="8">
        <v>13.828989992944299</v>
      </c>
      <c r="K23578" s="8">
        <v>0.89096390964319205</v>
      </c>
      <c r="L23578" s="8">
        <v>0.62456423629521995</v>
      </c>
    </row>
    <row r="23579" spans="1:12" x14ac:dyDescent="0.2">
      <c r="A23579" s="7" t="s">
        <v>88270</v>
      </c>
      <c r="B23579" s="7" t="s">
        <v>88271</v>
      </c>
      <c r="C23579" s="7" t="s">
        <v>88272</v>
      </c>
      <c r="D23579" s="7" t="s">
        <v>88273</v>
      </c>
      <c r="E23579" s="8">
        <v>65.235615161637</v>
      </c>
      <c r="F23579" s="8">
        <v>77.643223708145399</v>
      </c>
      <c r="G23579" s="8">
        <v>85.078204960186298</v>
      </c>
      <c r="H23579" s="8">
        <v>26.5717067240559</v>
      </c>
      <c r="I23579" s="8">
        <v>73.431711691576794</v>
      </c>
      <c r="J23579" s="8">
        <v>55.315959971777097</v>
      </c>
      <c r="K23579" s="8">
        <v>0.63501090006114702</v>
      </c>
      <c r="L23579" s="8">
        <v>-0.55373156907780097</v>
      </c>
    </row>
    <row r="23580" spans="1:12" x14ac:dyDescent="0.2">
      <c r="A23580" s="7" t="s">
        <v>88274</v>
      </c>
      <c r="B23580" s="7" t="s">
        <v>88275</v>
      </c>
      <c r="C23580" s="7" t="s">
        <v>88276</v>
      </c>
      <c r="D23580" s="7" t="s">
        <v>88277</v>
      </c>
      <c r="E23580" s="8">
        <v>46.455665342377799</v>
      </c>
      <c r="F23580" s="8">
        <v>53.072583294175303</v>
      </c>
      <c r="G23580" s="8">
        <v>70.238983164804907</v>
      </c>
      <c r="H23580" s="8">
        <v>56.095825306340302</v>
      </c>
      <c r="I23580" s="8">
        <v>65.493148265460405</v>
      </c>
      <c r="J23580" s="8">
        <v>59.267099969761198</v>
      </c>
      <c r="K23580" s="8">
        <v>0.95455407236436096</v>
      </c>
      <c r="L23580" s="8">
        <v>9.1280415140007301E-2</v>
      </c>
    </row>
    <row r="23581" spans="1:12" x14ac:dyDescent="0.2">
      <c r="A23581" s="7" t="s">
        <v>88278</v>
      </c>
      <c r="B23581" s="7" t="s">
        <v>88279</v>
      </c>
      <c r="D23581" s="7" t="s">
        <v>88280</v>
      </c>
      <c r="E23581" s="8">
        <v>9.88418411539954</v>
      </c>
      <c r="F23581" s="8">
        <v>21.6221635642937</v>
      </c>
      <c r="G23581" s="8">
        <v>29.678443590762701</v>
      </c>
      <c r="H23581" s="8">
        <v>17.714471149370599</v>
      </c>
      <c r="I23581" s="8">
        <v>3.9692817130582099</v>
      </c>
      <c r="J23581" s="8">
        <v>6.9144949964721398</v>
      </c>
      <c r="K23581" s="8">
        <v>0.61754606098589204</v>
      </c>
      <c r="L23581" s="8">
        <v>-1.0967694718626499</v>
      </c>
    </row>
    <row r="23582" spans="1:12" x14ac:dyDescent="0.2">
      <c r="A23582" s="7" t="s">
        <v>88281</v>
      </c>
      <c r="B23582" s="7" t="s">
        <v>88282</v>
      </c>
      <c r="C23582" s="7" t="s">
        <v>88283</v>
      </c>
      <c r="D23582" s="7" t="s">
        <v>88284</v>
      </c>
      <c r="E23582" s="8">
        <v>3.9536736461598201</v>
      </c>
      <c r="F23582" s="8">
        <v>12.7767330152644</v>
      </c>
      <c r="G23582" s="8">
        <v>9.8928145302542205</v>
      </c>
      <c r="H23582" s="8">
        <v>22.635157579751301</v>
      </c>
      <c r="I23582" s="8">
        <v>12.900165567439201</v>
      </c>
      <c r="J23582" s="8">
        <v>5.9267099969761201</v>
      </c>
      <c r="K23582" s="8">
        <v>0.84075647322811198</v>
      </c>
      <c r="L23582" s="8">
        <v>0.63906195791968401</v>
      </c>
    </row>
    <row r="23583" spans="1:12" x14ac:dyDescent="0.2">
      <c r="A23583" s="7" t="s">
        <v>88285</v>
      </c>
      <c r="B23583" s="7" t="s">
        <v>88286</v>
      </c>
      <c r="C23583" s="7" t="s">
        <v>88287</v>
      </c>
      <c r="D23583" s="7" t="s">
        <v>88288</v>
      </c>
      <c r="E23583" s="8">
        <v>41.513573284678102</v>
      </c>
      <c r="F23583" s="8">
        <v>23.587814797411301</v>
      </c>
      <c r="G23583" s="8">
        <v>31.657006496813501</v>
      </c>
      <c r="H23583" s="8">
        <v>80.699257458243906</v>
      </c>
      <c r="I23583" s="8">
        <v>94.270440685132399</v>
      </c>
      <c r="J23583" s="8">
        <v>78.035014960185606</v>
      </c>
      <c r="K23583" s="8">
        <v>1.52130047861295E-2</v>
      </c>
      <c r="L23583" s="8">
        <v>1.38683311768494</v>
      </c>
    </row>
    <row r="23584" spans="1:12" x14ac:dyDescent="0.2">
      <c r="A23584" s="7" t="s">
        <v>88289</v>
      </c>
      <c r="B23584" s="7" t="s">
        <v>88290</v>
      </c>
      <c r="E23584" s="8">
        <v>0.98841841153995402</v>
      </c>
      <c r="F23584" s="8">
        <v>14.742384248382001</v>
      </c>
      <c r="G23584" s="8">
        <v>6.9249701711779501</v>
      </c>
      <c r="H23584" s="8">
        <v>15.746196577218299</v>
      </c>
      <c r="I23584" s="8">
        <v>22.823369850084699</v>
      </c>
      <c r="J23584" s="8">
        <v>13.828989992944299</v>
      </c>
      <c r="K23584" s="8">
        <v>0.62933193168835</v>
      </c>
      <c r="L23584" s="8">
        <v>1.2091403957276501</v>
      </c>
    </row>
    <row r="23585" spans="1:12" x14ac:dyDescent="0.2">
      <c r="A23585" s="7" t="s">
        <v>88291</v>
      </c>
      <c r="B23585" s="7" t="s">
        <v>88292</v>
      </c>
      <c r="C23585" s="7" t="s">
        <v>88293</v>
      </c>
      <c r="D23585" s="7" t="s">
        <v>88294</v>
      </c>
      <c r="E23585" s="8">
        <v>40.525154873138099</v>
      </c>
      <c r="F23585" s="8">
        <v>38.3301990457933</v>
      </c>
      <c r="G23585" s="8">
        <v>53.421198463372797</v>
      </c>
      <c r="H23585" s="8">
        <v>33.460667726588902</v>
      </c>
      <c r="I23585" s="8">
        <v>27.784971991407399</v>
      </c>
      <c r="J23585" s="8">
        <v>26.670194986392598</v>
      </c>
      <c r="K23585" s="8">
        <v>0.61586075976550902</v>
      </c>
      <c r="L23585" s="8">
        <v>-0.58923159929080304</v>
      </c>
    </row>
    <row r="23586" spans="1:12" x14ac:dyDescent="0.2">
      <c r="A23586" s="7" t="s">
        <v>88295</v>
      </c>
      <c r="B23586" s="7" t="s">
        <v>88296</v>
      </c>
      <c r="C23586" s="7" t="s">
        <v>88297</v>
      </c>
      <c r="D23586" s="7" t="s">
        <v>88298</v>
      </c>
      <c r="E23586" s="8">
        <v>218.44046895033</v>
      </c>
      <c r="F23586" s="8">
        <v>143.49254001758499</v>
      </c>
      <c r="G23586" s="8">
        <v>146.41365504776201</v>
      </c>
      <c r="H23586" s="8">
        <v>148.60473019749799</v>
      </c>
      <c r="I23586" s="8">
        <v>152.81734595274099</v>
      </c>
      <c r="J23586" s="8">
        <v>129.39983493397901</v>
      </c>
      <c r="K23586" s="8">
        <v>0.78324335714028404</v>
      </c>
      <c r="L23586" s="8">
        <v>-0.238694944532163</v>
      </c>
    </row>
    <row r="23587" spans="1:12" x14ac:dyDescent="0.2">
      <c r="A23587" s="7" t="s">
        <v>88299</v>
      </c>
      <c r="B23587" s="7" t="s">
        <v>88300</v>
      </c>
      <c r="D23587" s="7" t="s">
        <v>88301</v>
      </c>
      <c r="E23587" s="8">
        <v>22.733623465418901</v>
      </c>
      <c r="F23587" s="8">
        <v>0</v>
      </c>
      <c r="G23587" s="8">
        <v>11.871377436305099</v>
      </c>
      <c r="H23587" s="8">
        <v>0</v>
      </c>
      <c r="I23587" s="8">
        <v>16.8694472804974</v>
      </c>
      <c r="J23587" s="8">
        <v>2.9633549984880601</v>
      </c>
      <c r="K23587" s="8">
        <v>0.90192603746719702</v>
      </c>
      <c r="L23587" s="8">
        <v>-0.80333403302460804</v>
      </c>
    </row>
    <row r="23588" spans="1:12" x14ac:dyDescent="0.2">
      <c r="A23588" s="7" t="s">
        <v>88302</v>
      </c>
      <c r="B23588" s="7" t="s">
        <v>88303</v>
      </c>
      <c r="C23588" s="7" t="s">
        <v>88304</v>
      </c>
      <c r="D23588" s="7" t="s">
        <v>88305</v>
      </c>
      <c r="E23588" s="8">
        <v>147.27434331945301</v>
      </c>
      <c r="F23588" s="8">
        <v>163.14905234876099</v>
      </c>
      <c r="G23588" s="8">
        <v>163.231439749195</v>
      </c>
      <c r="H23588" s="8">
        <v>218.47847750890401</v>
      </c>
      <c r="I23588" s="8">
        <v>158.771268522328</v>
      </c>
      <c r="J23588" s="8">
        <v>247.93403487350099</v>
      </c>
      <c r="K23588" s="8">
        <v>0.48469842927975298</v>
      </c>
      <c r="L23588" s="8">
        <v>0.400491357204242</v>
      </c>
    </row>
    <row r="23589" spans="1:12" x14ac:dyDescent="0.2">
      <c r="A23589" s="7" t="s">
        <v>88306</v>
      </c>
      <c r="B23589" s="7" t="s">
        <v>88307</v>
      </c>
      <c r="D23589" s="7" t="s">
        <v>88308</v>
      </c>
      <c r="E23589" s="8">
        <v>17.791531407719201</v>
      </c>
      <c r="F23589" s="8">
        <v>12.7767330152644</v>
      </c>
      <c r="G23589" s="8">
        <v>0</v>
      </c>
      <c r="H23589" s="8">
        <v>0</v>
      </c>
      <c r="I23589" s="8">
        <v>0</v>
      </c>
      <c r="J23589" s="8">
        <v>5.9267099969761201</v>
      </c>
      <c r="K23589" s="8">
        <v>0.66547118765076296</v>
      </c>
      <c r="L23589" s="8">
        <v>-2.3666863085019001</v>
      </c>
    </row>
    <row r="23590" spans="1:12" x14ac:dyDescent="0.2">
      <c r="A23590" s="7" t="s">
        <v>88309</v>
      </c>
      <c r="B23590" s="7" t="s">
        <v>88310</v>
      </c>
      <c r="C23590" s="7" t="s">
        <v>88311</v>
      </c>
      <c r="D23590" s="7" t="s">
        <v>88312</v>
      </c>
      <c r="E23590" s="8">
        <v>203.61419277722999</v>
      </c>
      <c r="F23590" s="8">
        <v>194.599472078643</v>
      </c>
      <c r="G23590" s="8">
        <v>214.67407530651599</v>
      </c>
      <c r="H23590" s="8">
        <v>174.19229963547801</v>
      </c>
      <c r="I23590" s="8">
        <v>150.83270509621201</v>
      </c>
      <c r="J23590" s="8">
        <v>157.05781491986701</v>
      </c>
      <c r="K23590" s="8">
        <v>0.479754673474653</v>
      </c>
      <c r="L23590" s="8">
        <v>-0.34627826799301697</v>
      </c>
    </row>
    <row r="23591" spans="1:12" x14ac:dyDescent="0.2">
      <c r="A23591" s="7" t="s">
        <v>88313</v>
      </c>
      <c r="B23591" s="7" t="s">
        <v>88314</v>
      </c>
      <c r="C23591" s="7" t="s">
        <v>88315</v>
      </c>
      <c r="D23591" s="7" t="s">
        <v>88316</v>
      </c>
      <c r="E23591" s="8">
        <v>344.95802562744399</v>
      </c>
      <c r="F23591" s="8">
        <v>278.13964948614102</v>
      </c>
      <c r="G23591" s="8">
        <v>284.91305847132099</v>
      </c>
      <c r="H23591" s="8">
        <v>239.14536051650299</v>
      </c>
      <c r="I23591" s="8">
        <v>245.10314578134401</v>
      </c>
      <c r="J23591" s="8">
        <v>234.10504488055699</v>
      </c>
      <c r="K23591" s="8">
        <v>0.41336882283480703</v>
      </c>
      <c r="L23591" s="8">
        <v>-0.33800137051215801</v>
      </c>
    </row>
    <row r="23592" spans="1:12" x14ac:dyDescent="0.2">
      <c r="A23592" s="7" t="s">
        <v>88317</v>
      </c>
      <c r="B23592" s="7" t="s">
        <v>88318</v>
      </c>
      <c r="C23592" s="7" t="s">
        <v>88319</v>
      </c>
      <c r="D23592" s="7" t="s">
        <v>88320</v>
      </c>
      <c r="E23592" s="8">
        <v>258.96562382346798</v>
      </c>
      <c r="F23592" s="8">
        <v>260.44878838808302</v>
      </c>
      <c r="G23592" s="8">
        <v>183.01706880970301</v>
      </c>
      <c r="H23592" s="8">
        <v>155.49369120003101</v>
      </c>
      <c r="I23592" s="8">
        <v>153.809666381006</v>
      </c>
      <c r="J23592" s="8">
        <v>132.36318993246701</v>
      </c>
      <c r="K23592" s="8">
        <v>9.2530556968156596E-2</v>
      </c>
      <c r="L23592" s="8">
        <v>-0.66943413339917202</v>
      </c>
    </row>
    <row r="23593" spans="1:12" x14ac:dyDescent="0.2">
      <c r="A23593" s="7" t="s">
        <v>88321</v>
      </c>
      <c r="B23593" s="7" t="s">
        <v>88322</v>
      </c>
      <c r="C23593" s="7" t="s">
        <v>88323</v>
      </c>
      <c r="D23593" s="7" t="s">
        <v>88324</v>
      </c>
      <c r="E23593" s="8">
        <v>13.8378577615594</v>
      </c>
      <c r="F23593" s="8">
        <v>13.7595586318232</v>
      </c>
      <c r="G23593" s="8">
        <v>6.9249701711779501</v>
      </c>
      <c r="H23593" s="8">
        <v>3.9365491443045801</v>
      </c>
      <c r="I23593" s="8">
        <v>7.93856342611641</v>
      </c>
      <c r="J23593" s="8">
        <v>11.853419993952199</v>
      </c>
      <c r="K23593" s="8">
        <v>0.871611400885697</v>
      </c>
      <c r="L23593" s="8">
        <v>-0.54116617683616197</v>
      </c>
    </row>
    <row r="23594" spans="1:12" x14ac:dyDescent="0.2">
      <c r="A23594" s="7" t="s">
        <v>88325</v>
      </c>
      <c r="B23594" s="7" t="s">
        <v>88326</v>
      </c>
      <c r="C23594" s="7" t="s">
        <v>88327</v>
      </c>
      <c r="D23594" s="7" t="s">
        <v>88328</v>
      </c>
      <c r="E23594" s="8">
        <v>8.8957657038595794</v>
      </c>
      <c r="F23594" s="8">
        <v>12.7767330152644</v>
      </c>
      <c r="G23594" s="8">
        <v>11.871377436305099</v>
      </c>
      <c r="H23594" s="8">
        <v>7.8730982886091603</v>
      </c>
      <c r="I23594" s="8">
        <v>9.9232042826455196</v>
      </c>
      <c r="J23594" s="8">
        <v>3.9511399979840802</v>
      </c>
      <c r="K23594" s="8">
        <v>0.84039289612353096</v>
      </c>
      <c r="L23594" s="8">
        <v>-0.625389406640256</v>
      </c>
    </row>
    <row r="23595" spans="1:12" x14ac:dyDescent="0.2">
      <c r="A23595" s="7" t="s">
        <v>88329</v>
      </c>
      <c r="B23595" s="7" t="s">
        <v>88330</v>
      </c>
      <c r="C23595" s="7" t="s">
        <v>88331</v>
      </c>
      <c r="D23595" s="7" t="s">
        <v>88332</v>
      </c>
      <c r="E23595" s="8">
        <v>9796.2148767724793</v>
      </c>
      <c r="F23595" s="8">
        <v>10220.403586595001</v>
      </c>
      <c r="G23595" s="8">
        <v>10194.545373427</v>
      </c>
      <c r="H23595" s="8">
        <v>12343.049841967</v>
      </c>
      <c r="I23595" s="8">
        <v>10696.2218962636</v>
      </c>
      <c r="J23595" s="8">
        <v>9931.1903849329901</v>
      </c>
      <c r="K23595" s="8">
        <v>0.69917699524754895</v>
      </c>
      <c r="L23595" s="8">
        <v>0.126094439972187</v>
      </c>
    </row>
    <row r="23596" spans="1:12" x14ac:dyDescent="0.2">
      <c r="A23596" s="7" t="s">
        <v>88333</v>
      </c>
      <c r="B23596" s="7" t="s">
        <v>88334</v>
      </c>
      <c r="E23596" s="8">
        <v>23.722041876958901</v>
      </c>
      <c r="F23596" s="8">
        <v>18.6736867146173</v>
      </c>
      <c r="G23596" s="8">
        <v>22.753473419584701</v>
      </c>
      <c r="H23596" s="8">
        <v>9.8413728607614495</v>
      </c>
      <c r="I23596" s="8">
        <v>13.8924859957037</v>
      </c>
      <c r="J23596" s="8">
        <v>24.694624987400498</v>
      </c>
      <c r="K23596" s="8">
        <v>0.85935183404690496</v>
      </c>
      <c r="L23596" s="8">
        <v>-0.42790284342353402</v>
      </c>
    </row>
    <row r="23597" spans="1:12" x14ac:dyDescent="0.2">
      <c r="A23597" s="7" t="s">
        <v>88335</v>
      </c>
      <c r="B23597" s="7" t="s">
        <v>88336</v>
      </c>
      <c r="C23597" s="7" t="s">
        <v>88337</v>
      </c>
      <c r="E23597" s="8">
        <v>25.698878700038801</v>
      </c>
      <c r="F23597" s="8">
        <v>10.8110817821468</v>
      </c>
      <c r="G23597" s="8">
        <v>7.91425162420337</v>
      </c>
      <c r="H23597" s="8">
        <v>0.98413728607614503</v>
      </c>
      <c r="I23597" s="8">
        <v>0.99232042826455202</v>
      </c>
      <c r="J23597" s="8">
        <v>2.9633549984880601</v>
      </c>
      <c r="K23597" s="8">
        <v>9.4256668980366803E-2</v>
      </c>
      <c r="L23597" s="8">
        <v>-3.1686963390479601</v>
      </c>
    </row>
    <row r="23598" spans="1:12" x14ac:dyDescent="0.2">
      <c r="A23598" s="7" t="s">
        <v>88338</v>
      </c>
      <c r="B23598" s="7" t="s">
        <v>88339</v>
      </c>
      <c r="C23598" s="7" t="s">
        <v>88340</v>
      </c>
      <c r="E23598" s="8">
        <v>11.861020938479401</v>
      </c>
      <c r="F23598" s="8">
        <v>1.9656512331176099</v>
      </c>
      <c r="G23598" s="8">
        <v>5.9356887181525302</v>
      </c>
      <c r="H23598" s="8">
        <v>7.8730982886091603</v>
      </c>
      <c r="I23598" s="8">
        <v>11.907845139174601</v>
      </c>
      <c r="J23598" s="8">
        <v>0.98778499949602006</v>
      </c>
      <c r="K23598" s="8">
        <v>0.98919931112374404</v>
      </c>
      <c r="L23598" s="8">
        <v>7.1730707265323601E-2</v>
      </c>
    </row>
    <row r="23599" spans="1:12" x14ac:dyDescent="0.2">
      <c r="A23599" s="7" t="s">
        <v>88341</v>
      </c>
      <c r="B23599" s="7" t="s">
        <v>88342</v>
      </c>
      <c r="C23599" s="7" t="s">
        <v>88343</v>
      </c>
      <c r="D23599" s="7" t="s">
        <v>57967</v>
      </c>
      <c r="E23599" s="8">
        <v>57.328267869317301</v>
      </c>
      <c r="F23599" s="8">
        <v>74.694746858469003</v>
      </c>
      <c r="G23599" s="8">
        <v>53.421198463372797</v>
      </c>
      <c r="H23599" s="8">
        <v>102.35027775191899</v>
      </c>
      <c r="I23599" s="8">
        <v>92.285799828603302</v>
      </c>
      <c r="J23599" s="8">
        <v>116.55862994053</v>
      </c>
      <c r="K23599" s="8">
        <v>0.20016186076613399</v>
      </c>
      <c r="L23599" s="8">
        <v>0.74674706881740605</v>
      </c>
    </row>
    <row r="23600" spans="1:12" x14ac:dyDescent="0.2">
      <c r="A23600" s="7" t="s">
        <v>88344</v>
      </c>
      <c r="B23600" s="7" t="s">
        <v>88345</v>
      </c>
      <c r="C23600" s="7" t="s">
        <v>88346</v>
      </c>
      <c r="D23600" s="7" t="s">
        <v>88347</v>
      </c>
      <c r="E23600" s="8">
        <v>606.888904685532</v>
      </c>
      <c r="F23600" s="8">
        <v>900.268264767863</v>
      </c>
      <c r="G23600" s="8">
        <v>1020.93845952224</v>
      </c>
      <c r="H23600" s="8">
        <v>688.89610025330103</v>
      </c>
      <c r="I23600" s="8">
        <v>762.10208890717604</v>
      </c>
      <c r="J23600" s="8">
        <v>903.82327453885898</v>
      </c>
      <c r="K23600" s="8">
        <v>0.904165533386869</v>
      </c>
      <c r="L23600" s="8">
        <v>-0.102441579321624</v>
      </c>
    </row>
    <row r="23601" spans="1:12" x14ac:dyDescent="0.2">
      <c r="A23601" s="7" t="s">
        <v>88348</v>
      </c>
      <c r="B23601" s="7" t="s">
        <v>88349</v>
      </c>
      <c r="C23601" s="7" t="s">
        <v>88350</v>
      </c>
      <c r="D23601" s="7" t="s">
        <v>88351</v>
      </c>
      <c r="E23601" s="8">
        <v>9.88418411539954</v>
      </c>
      <c r="F23601" s="8">
        <v>9.8282561655880301</v>
      </c>
      <c r="G23601" s="8">
        <v>6.9249701711779501</v>
      </c>
      <c r="H23601" s="8">
        <v>19.682745721522899</v>
      </c>
      <c r="I23601" s="8">
        <v>15.8771268522328</v>
      </c>
      <c r="J23601" s="8">
        <v>6.9144949964721398</v>
      </c>
      <c r="K23601" s="8">
        <v>0.80492046676472595</v>
      </c>
      <c r="L23601" s="8">
        <v>0.673120828392057</v>
      </c>
    </row>
    <row r="23602" spans="1:12" x14ac:dyDescent="0.2">
      <c r="A23602" s="7" t="s">
        <v>88352</v>
      </c>
      <c r="B23602" s="7" t="s">
        <v>88353</v>
      </c>
      <c r="C23602" s="7" t="s">
        <v>88354</v>
      </c>
      <c r="D23602" s="7" t="s">
        <v>88355</v>
      </c>
      <c r="E23602" s="8">
        <v>0</v>
      </c>
      <c r="F23602" s="8">
        <v>5.89695369935282</v>
      </c>
      <c r="G23602" s="8">
        <v>3.9571258121016899</v>
      </c>
      <c r="H23602" s="8">
        <v>5.9048237164568702</v>
      </c>
      <c r="I23602" s="8">
        <v>22.823369850084699</v>
      </c>
      <c r="J23602" s="8">
        <v>4.9389249974801004</v>
      </c>
      <c r="K23602" s="8">
        <v>0.593004770893514</v>
      </c>
      <c r="L23602" s="8">
        <v>1.7719119539649399</v>
      </c>
    </row>
    <row r="23603" spans="1:12" x14ac:dyDescent="0.2">
      <c r="A23603" s="7" t="s">
        <v>88356</v>
      </c>
      <c r="B23603" s="7" t="s">
        <v>88357</v>
      </c>
      <c r="D23603" s="7" t="s">
        <v>88358</v>
      </c>
      <c r="E23603" s="8">
        <v>16.803112996179198</v>
      </c>
      <c r="F23603" s="8">
        <v>3.9313024662352101</v>
      </c>
      <c r="G23603" s="8">
        <v>1.9785629060508401</v>
      </c>
      <c r="H23603" s="8">
        <v>15.746196577218299</v>
      </c>
      <c r="I23603" s="8">
        <v>6.9462429978518596</v>
      </c>
      <c r="J23603" s="8">
        <v>0</v>
      </c>
      <c r="K23603" s="8">
        <v>0.99982572783453905</v>
      </c>
      <c r="L23603" s="8">
        <v>-1.05267554553693E-3</v>
      </c>
    </row>
    <row r="23604" spans="1:12" x14ac:dyDescent="0.2">
      <c r="A23604" s="7" t="s">
        <v>88359</v>
      </c>
      <c r="B23604" s="7" t="s">
        <v>88360</v>
      </c>
      <c r="C23604" s="7" t="s">
        <v>88361</v>
      </c>
      <c r="D23604" s="7" t="s">
        <v>88362</v>
      </c>
      <c r="E23604" s="8">
        <v>17.791531407719201</v>
      </c>
      <c r="F23604" s="8">
        <v>27.5191172636465</v>
      </c>
      <c r="G23604" s="8">
        <v>31.657006496813501</v>
      </c>
      <c r="H23604" s="8">
        <v>29.524118582284402</v>
      </c>
      <c r="I23604" s="8">
        <v>18.854088137026501</v>
      </c>
      <c r="J23604" s="8">
        <v>23.706839987904502</v>
      </c>
      <c r="K23604" s="8">
        <v>0.96899657451924004</v>
      </c>
      <c r="L23604" s="8">
        <v>-9.44290613056714E-2</v>
      </c>
    </row>
    <row r="23605" spans="1:12" x14ac:dyDescent="0.2">
      <c r="A23605" s="7" t="s">
        <v>88363</v>
      </c>
      <c r="B23605" s="7" t="s">
        <v>88364</v>
      </c>
      <c r="C23605" s="7" t="s">
        <v>88365</v>
      </c>
      <c r="E23605" s="8">
        <v>4.94209205769977</v>
      </c>
      <c r="F23605" s="8">
        <v>6.8797793159116196</v>
      </c>
      <c r="G23605" s="8">
        <v>21.764191966559299</v>
      </c>
      <c r="H23605" s="8">
        <v>7.8730982886091603</v>
      </c>
      <c r="I23605" s="8">
        <v>5.9539225695873101</v>
      </c>
      <c r="J23605" s="8">
        <v>13.828989992944299</v>
      </c>
      <c r="K23605" s="8">
        <v>0.945213692091736</v>
      </c>
      <c r="L23605" s="8">
        <v>-0.28001861604654499</v>
      </c>
    </row>
    <row r="23606" spans="1:12" x14ac:dyDescent="0.2">
      <c r="A23606" s="7" t="s">
        <v>88366</v>
      </c>
      <c r="B23606" s="7" t="s">
        <v>88367</v>
      </c>
      <c r="C23606" s="7" t="s">
        <v>88368</v>
      </c>
      <c r="D23606" s="7" t="s">
        <v>88369</v>
      </c>
      <c r="E23606" s="8">
        <v>0.98841841153995402</v>
      </c>
      <c r="F23606" s="8">
        <v>11.793907398705599</v>
      </c>
      <c r="G23606" s="8">
        <v>8.9035330772288006</v>
      </c>
      <c r="H23606" s="8">
        <v>14.762059291142201</v>
      </c>
      <c r="I23606" s="8">
        <v>11.907845139174601</v>
      </c>
      <c r="J23606" s="8">
        <v>17.780129990928401</v>
      </c>
      <c r="K23606" s="8">
        <v>0.70938649547813604</v>
      </c>
      <c r="L23606" s="8">
        <v>1.0351898211669901</v>
      </c>
    </row>
    <row r="23607" spans="1:12" x14ac:dyDescent="0.2">
      <c r="A23607" s="7" t="s">
        <v>88370</v>
      </c>
      <c r="B23607" s="7" t="s">
        <v>88371</v>
      </c>
      <c r="C23607" s="7" t="s">
        <v>88372</v>
      </c>
      <c r="D23607" s="7" t="s">
        <v>88373</v>
      </c>
      <c r="E23607" s="8">
        <v>1.97683682307991</v>
      </c>
      <c r="F23607" s="8">
        <v>2.94847684967641</v>
      </c>
      <c r="G23607" s="8">
        <v>0.98928145302542203</v>
      </c>
      <c r="H23607" s="8">
        <v>0</v>
      </c>
      <c r="I23607" s="8">
        <v>9.9232042826455196</v>
      </c>
      <c r="J23607" s="8">
        <v>22.719054988408502</v>
      </c>
      <c r="K23607" s="8">
        <v>0.47762215271242697</v>
      </c>
      <c r="L23607" s="8">
        <v>2.4639157076050799</v>
      </c>
    </row>
    <row r="23608" spans="1:12" x14ac:dyDescent="0.2">
      <c r="A23608" s="7" t="s">
        <v>88374</v>
      </c>
      <c r="B23608" s="7" t="s">
        <v>1043</v>
      </c>
      <c r="C23608" s="7" t="s">
        <v>88375</v>
      </c>
      <c r="D23608" s="7" t="s">
        <v>1045</v>
      </c>
      <c r="E23608" s="8">
        <v>229.31307147726901</v>
      </c>
      <c r="F23608" s="8">
        <v>168.063180431555</v>
      </c>
      <c r="G23608" s="8">
        <v>134.542277611457</v>
      </c>
      <c r="H23608" s="8">
        <v>87.588218460776901</v>
      </c>
      <c r="I23608" s="8">
        <v>98.239722398190594</v>
      </c>
      <c r="J23608" s="8">
        <v>69.144949964721405</v>
      </c>
      <c r="K23608" s="8">
        <v>1.89403153695855E-2</v>
      </c>
      <c r="L23608" s="8">
        <v>-1.0608988546045199</v>
      </c>
    </row>
    <row r="23609" spans="1:12" x14ac:dyDescent="0.2">
      <c r="A23609" s="7" t="s">
        <v>88376</v>
      </c>
      <c r="B23609" s="7" t="s">
        <v>88377</v>
      </c>
      <c r="C23609" s="7" t="s">
        <v>88378</v>
      </c>
      <c r="D23609" s="7" t="s">
        <v>88379</v>
      </c>
      <c r="E23609" s="8">
        <v>98.841841153995404</v>
      </c>
      <c r="F23609" s="8">
        <v>33.416070962999299</v>
      </c>
      <c r="G23609" s="8">
        <v>68.260420258754095</v>
      </c>
      <c r="H23609" s="8">
        <v>88.572355746853006</v>
      </c>
      <c r="I23609" s="8">
        <v>70.454750406783205</v>
      </c>
      <c r="J23609" s="8">
        <v>80.998369958673706</v>
      </c>
      <c r="K23609" s="8">
        <v>0.87427326180235598</v>
      </c>
      <c r="L23609" s="8">
        <v>0.25961861659852498</v>
      </c>
    </row>
    <row r="23610" spans="1:12" x14ac:dyDescent="0.2">
      <c r="A23610" s="7" t="s">
        <v>88380</v>
      </c>
      <c r="B23610" s="7" t="s">
        <v>88381</v>
      </c>
      <c r="C23610" s="7" t="s">
        <v>88382</v>
      </c>
      <c r="D23610" s="7" t="s">
        <v>88383</v>
      </c>
      <c r="E23610" s="8">
        <v>16.803112996179198</v>
      </c>
      <c r="F23610" s="8">
        <v>3.9313024662352101</v>
      </c>
      <c r="G23610" s="8">
        <v>11.871377436305099</v>
      </c>
      <c r="H23610" s="8">
        <v>0</v>
      </c>
      <c r="I23610" s="8">
        <v>7.93856342611641</v>
      </c>
      <c r="J23610" s="8">
        <v>12.841204993448301</v>
      </c>
      <c r="K23610" s="8">
        <v>0.89548309568339701</v>
      </c>
      <c r="L23610" s="8">
        <v>-0.65004654548602003</v>
      </c>
    </row>
    <row r="23611" spans="1:12" x14ac:dyDescent="0.2">
      <c r="A23611" s="7" t="s">
        <v>88384</v>
      </c>
      <c r="B23611" s="7" t="s">
        <v>88385</v>
      </c>
      <c r="C23611" s="7" t="s">
        <v>88386</v>
      </c>
      <c r="D23611" s="7" t="s">
        <v>88387</v>
      </c>
      <c r="E23611" s="8">
        <v>27704.3796570534</v>
      </c>
      <c r="F23611" s="8">
        <v>32294.666934505702</v>
      </c>
      <c r="G23611" s="8">
        <v>29122.467414162398</v>
      </c>
      <c r="H23611" s="8">
        <v>21219.9681623738</v>
      </c>
      <c r="I23611" s="8">
        <v>25132.499486656299</v>
      </c>
      <c r="J23611" s="8">
        <v>21475.433674043001</v>
      </c>
      <c r="K23611" s="8">
        <v>1.9801799839948502E-2</v>
      </c>
      <c r="L23611" s="8">
        <v>-0.39389688687416302</v>
      </c>
    </row>
    <row r="23612" spans="1:12" x14ac:dyDescent="0.2">
      <c r="A23612" s="7" t="s">
        <v>88388</v>
      </c>
      <c r="B23612" s="7" t="s">
        <v>88389</v>
      </c>
      <c r="C23612" s="7" t="s">
        <v>88390</v>
      </c>
      <c r="D23612" s="7" t="s">
        <v>88391</v>
      </c>
      <c r="E23612" s="8">
        <v>9298.0519973563496</v>
      </c>
      <c r="F23612" s="8">
        <v>6763.8058931576797</v>
      </c>
      <c r="G23612" s="8">
        <v>6260.1730347448702</v>
      </c>
      <c r="H23612" s="8">
        <v>1535.2541662787901</v>
      </c>
      <c r="I23612" s="8">
        <v>1276.12407074821</v>
      </c>
      <c r="J23612" s="8">
        <v>1147.8061694143801</v>
      </c>
      <c r="K23612" s="8">
        <v>6.4747832143631797E-34</v>
      </c>
      <c r="L23612" s="8">
        <v>-2.4951811199129899</v>
      </c>
    </row>
    <row r="23613" spans="1:12" x14ac:dyDescent="0.2">
      <c r="A23613" s="7" t="s">
        <v>88392</v>
      </c>
      <c r="B23613" s="7" t="s">
        <v>88393</v>
      </c>
      <c r="D23613" s="7" t="s">
        <v>88394</v>
      </c>
      <c r="E23613" s="8">
        <v>472.46400071609798</v>
      </c>
      <c r="F23613" s="8">
        <v>341.040488945905</v>
      </c>
      <c r="G23613" s="8">
        <v>364.05557471335499</v>
      </c>
      <c r="H23613" s="8">
        <v>417.27420929628602</v>
      </c>
      <c r="I23613" s="8">
        <v>241.13386406828599</v>
      </c>
      <c r="J23613" s="8">
        <v>222.25162488660499</v>
      </c>
      <c r="K23613" s="8">
        <v>0.50601170044516797</v>
      </c>
      <c r="L23613" s="8">
        <v>-0.41906749230819301</v>
      </c>
    </row>
    <row r="23614" spans="1:12" x14ac:dyDescent="0.2">
      <c r="A23614" s="7" t="s">
        <v>88395</v>
      </c>
      <c r="B23614" s="7" t="s">
        <v>88396</v>
      </c>
      <c r="D23614" s="7" t="s">
        <v>88397</v>
      </c>
      <c r="E23614" s="8">
        <v>22.733623465418901</v>
      </c>
      <c r="F23614" s="8">
        <v>12.7767330152644</v>
      </c>
      <c r="G23614" s="8">
        <v>21.764191966559299</v>
      </c>
      <c r="H23614" s="8">
        <v>14.762059291142201</v>
      </c>
      <c r="I23614" s="8">
        <v>15.8771268522328</v>
      </c>
      <c r="J23614" s="8">
        <v>10.865634994456199</v>
      </c>
      <c r="K23614" s="8">
        <v>0.84514788239331096</v>
      </c>
      <c r="L23614" s="8">
        <v>-0.46451539088004501</v>
      </c>
    </row>
    <row r="23615" spans="1:12" x14ac:dyDescent="0.2">
      <c r="A23615" s="7" t="s">
        <v>88398</v>
      </c>
      <c r="B23615" s="7" t="s">
        <v>88399</v>
      </c>
      <c r="C23615" s="7" t="s">
        <v>88400</v>
      </c>
      <c r="D23615" s="7" t="s">
        <v>88401</v>
      </c>
      <c r="E23615" s="8">
        <v>1293.8397007057999</v>
      </c>
      <c r="F23615" s="8">
        <v>1367.11043263329</v>
      </c>
      <c r="G23615" s="8">
        <v>1298.9265478223799</v>
      </c>
      <c r="H23615" s="8">
        <v>1275.44192275468</v>
      </c>
      <c r="I23615" s="8">
        <v>1464.66495211848</v>
      </c>
      <c r="J23615" s="8">
        <v>1184.35421439573</v>
      </c>
      <c r="K23615" s="8">
        <v>0.98220052670221403</v>
      </c>
      <c r="L23615" s="8">
        <v>-1.2982622270271299E-2</v>
      </c>
    </row>
    <row r="23616" spans="1:12" x14ac:dyDescent="0.2">
      <c r="A23616" s="7" t="s">
        <v>88402</v>
      </c>
      <c r="B23616" s="7" t="s">
        <v>88403</v>
      </c>
      <c r="C23616" s="7" t="s">
        <v>88404</v>
      </c>
      <c r="D23616" s="7" t="s">
        <v>88405</v>
      </c>
      <c r="E23616" s="8">
        <v>5.9305104692397199</v>
      </c>
      <c r="F23616" s="8">
        <v>8.8454305490292207</v>
      </c>
      <c r="G23616" s="8">
        <v>25.721317778661</v>
      </c>
      <c r="H23616" s="8">
        <v>92.508904891157599</v>
      </c>
      <c r="I23616" s="8">
        <v>85.339556830751405</v>
      </c>
      <c r="J23616" s="8">
        <v>40.499184979336803</v>
      </c>
      <c r="K23616" s="8">
        <v>6.6676766244482197E-3</v>
      </c>
      <c r="L23616" s="8">
        <v>2.4310098429486202</v>
      </c>
    </row>
    <row r="23617" spans="1:12" x14ac:dyDescent="0.2">
      <c r="A23617" s="7" t="s">
        <v>88406</v>
      </c>
      <c r="B23617" s="7" t="s">
        <v>88407</v>
      </c>
      <c r="C23617" s="7" t="s">
        <v>88408</v>
      </c>
      <c r="D23617" s="7" t="s">
        <v>88409</v>
      </c>
      <c r="E23617" s="8">
        <v>750.20957435882497</v>
      </c>
      <c r="F23617" s="8">
        <v>841.29872777433502</v>
      </c>
      <c r="G23617" s="8">
        <v>659.85072916795605</v>
      </c>
      <c r="H23617" s="8">
        <v>1146.51993827871</v>
      </c>
      <c r="I23617" s="8">
        <v>862.32645216189496</v>
      </c>
      <c r="J23617" s="8">
        <v>728.98532962806303</v>
      </c>
      <c r="K23617" s="8">
        <v>0.54696311352004001</v>
      </c>
      <c r="L23617" s="8">
        <v>0.282241913813914</v>
      </c>
    </row>
    <row r="23618" spans="1:12" x14ac:dyDescent="0.2">
      <c r="A23618" s="7" t="s">
        <v>88410</v>
      </c>
      <c r="B23618" s="7" t="s">
        <v>88411</v>
      </c>
      <c r="C23618" s="7" t="s">
        <v>88412</v>
      </c>
      <c r="E23618" s="8">
        <v>17.791531407719201</v>
      </c>
      <c r="F23618" s="8">
        <v>27.5191172636465</v>
      </c>
      <c r="G23618" s="8">
        <v>7.91425162420337</v>
      </c>
      <c r="H23618" s="8">
        <v>22.635157579751301</v>
      </c>
      <c r="I23618" s="8">
        <v>26.792651563142901</v>
      </c>
      <c r="J23618" s="8">
        <v>16.792344991432302</v>
      </c>
      <c r="K23618" s="8">
        <v>0.91137978285718202</v>
      </c>
      <c r="L23618" s="8">
        <v>0.31487383233517602</v>
      </c>
    </row>
    <row r="23619" spans="1:12" x14ac:dyDescent="0.2">
      <c r="A23619" s="7" t="s">
        <v>88413</v>
      </c>
      <c r="B23619" s="7" t="s">
        <v>88414</v>
      </c>
      <c r="C23619" s="7" t="s">
        <v>88415</v>
      </c>
      <c r="D23619" s="7" t="s">
        <v>88416</v>
      </c>
      <c r="E23619" s="8">
        <v>0</v>
      </c>
      <c r="F23619" s="8">
        <v>0</v>
      </c>
      <c r="G23619" s="8">
        <v>0</v>
      </c>
      <c r="H23619" s="8">
        <v>15.746196577218299</v>
      </c>
      <c r="I23619" s="8">
        <v>1.9846408565291001</v>
      </c>
      <c r="J23619" s="8">
        <v>1.9755699989920401</v>
      </c>
      <c r="K23619" s="8">
        <v>1</v>
      </c>
      <c r="L23619" s="8">
        <v>5.1776082994875603</v>
      </c>
    </row>
    <row r="23620" spans="1:12" x14ac:dyDescent="0.2">
      <c r="A23620" s="7" t="s">
        <v>88417</v>
      </c>
      <c r="B23620" s="7" t="s">
        <v>88418</v>
      </c>
      <c r="C23620" s="7" t="s">
        <v>88419</v>
      </c>
      <c r="E23620" s="8">
        <v>5520.3168284506401</v>
      </c>
      <c r="F23620" s="8">
        <v>8651.8139025671408</v>
      </c>
      <c r="G23620" s="8">
        <v>8663.1376841436195</v>
      </c>
      <c r="H23620" s="8">
        <v>5757.2031235454497</v>
      </c>
      <c r="I23620" s="8">
        <v>4450.5571207665098</v>
      </c>
      <c r="J23620" s="8">
        <v>6269.4713918012403</v>
      </c>
      <c r="K23620" s="8">
        <v>0.14782963701664401</v>
      </c>
      <c r="L23620" s="8">
        <v>-0.470787917389971</v>
      </c>
    </row>
    <row r="23621" spans="1:12" x14ac:dyDescent="0.2">
      <c r="A23621" s="7" t="s">
        <v>88420</v>
      </c>
      <c r="B23621" s="7" t="s">
        <v>88421</v>
      </c>
      <c r="C23621" s="7" t="s">
        <v>88422</v>
      </c>
      <c r="D23621" s="7" t="s">
        <v>88423</v>
      </c>
      <c r="E23621" s="8">
        <v>96.865004330915497</v>
      </c>
      <c r="F23621" s="8">
        <v>84.523003024057004</v>
      </c>
      <c r="G23621" s="8">
        <v>103.874552567669</v>
      </c>
      <c r="H23621" s="8">
        <v>62.984786308873304</v>
      </c>
      <c r="I23621" s="8">
        <v>92.285799828603302</v>
      </c>
      <c r="J23621" s="8">
        <v>77.047229960689606</v>
      </c>
      <c r="K23621" s="8">
        <v>0.76636715245875098</v>
      </c>
      <c r="L23621" s="8">
        <v>-0.29626032914913503</v>
      </c>
    </row>
    <row r="23622" spans="1:12" x14ac:dyDescent="0.2">
      <c r="A23622" s="7" t="s">
        <v>88424</v>
      </c>
      <c r="B23622" s="7" t="s">
        <v>88425</v>
      </c>
      <c r="C23622" s="7" t="s">
        <v>88426</v>
      </c>
      <c r="D23622" s="7" t="s">
        <v>88427</v>
      </c>
      <c r="E23622" s="8">
        <v>198.67210071953099</v>
      </c>
      <c r="F23622" s="8">
        <v>196.565123311761</v>
      </c>
      <c r="G23622" s="8">
        <v>171.14569137339799</v>
      </c>
      <c r="H23622" s="8">
        <v>66.921335453177903</v>
      </c>
      <c r="I23622" s="8">
        <v>101.216683682984</v>
      </c>
      <c r="J23622" s="8">
        <v>104.70520994657799</v>
      </c>
      <c r="K23622" s="8">
        <v>6.9720785828118002E-3</v>
      </c>
      <c r="L23622" s="8">
        <v>-1.05383413197245</v>
      </c>
    </row>
    <row r="23623" spans="1:12" x14ac:dyDescent="0.2">
      <c r="A23623" s="7" t="s">
        <v>88428</v>
      </c>
      <c r="B23623" s="7" t="s">
        <v>88429</v>
      </c>
      <c r="C23623" s="7" t="s">
        <v>88430</v>
      </c>
      <c r="D23623" s="7" t="s">
        <v>88431</v>
      </c>
      <c r="E23623" s="8">
        <v>798.64207652428297</v>
      </c>
      <c r="F23623" s="8">
        <v>655.54468624472099</v>
      </c>
      <c r="G23623" s="8">
        <v>711.29336472527802</v>
      </c>
      <c r="H23623" s="8">
        <v>808.96084915459096</v>
      </c>
      <c r="I23623" s="8">
        <v>733.32479648750405</v>
      </c>
      <c r="J23623" s="8">
        <v>807.02034458824903</v>
      </c>
      <c r="K23623" s="8">
        <v>0.80843737471391097</v>
      </c>
      <c r="L23623" s="8">
        <v>0.117581317484886</v>
      </c>
    </row>
    <row r="23624" spans="1:12" x14ac:dyDescent="0.2">
      <c r="A23624" s="7" t="s">
        <v>88432</v>
      </c>
      <c r="B23624" s="7" t="s">
        <v>88433</v>
      </c>
      <c r="C23624" s="7" t="s">
        <v>88434</v>
      </c>
      <c r="D23624" s="7" t="s">
        <v>88435</v>
      </c>
      <c r="E23624" s="8">
        <v>34.5946444038984</v>
      </c>
      <c r="F23624" s="8">
        <v>13.7595586318232</v>
      </c>
      <c r="G23624" s="8">
        <v>38.581976667991398</v>
      </c>
      <c r="H23624" s="8">
        <v>31.492393154436598</v>
      </c>
      <c r="I23624" s="8">
        <v>40.685137558846598</v>
      </c>
      <c r="J23624" s="8">
        <v>49.389249974800997</v>
      </c>
      <c r="K23624" s="8">
        <v>0.78258146621857705</v>
      </c>
      <c r="L23624" s="8">
        <v>0.48389123952768198</v>
      </c>
    </row>
    <row r="23625" spans="1:12" x14ac:dyDescent="0.2">
      <c r="A23625" s="7" t="s">
        <v>88436</v>
      </c>
      <c r="B23625" s="7" t="s">
        <v>88437</v>
      </c>
      <c r="C23625" s="7" t="s">
        <v>88438</v>
      </c>
      <c r="D23625" s="7" t="s">
        <v>88439</v>
      </c>
      <c r="E23625" s="8">
        <v>3.9536736461598201</v>
      </c>
      <c r="F23625" s="8">
        <v>35.381722196116897</v>
      </c>
      <c r="G23625" s="8">
        <v>64.303294446652401</v>
      </c>
      <c r="H23625" s="8">
        <v>11.8096474329137</v>
      </c>
      <c r="I23625" s="8">
        <v>39.6928171305821</v>
      </c>
      <c r="J23625" s="8">
        <v>30.621334984376599</v>
      </c>
      <c r="K23625" s="8">
        <v>0.92228795121338503</v>
      </c>
      <c r="L23625" s="8">
        <v>-0.33579849841019199</v>
      </c>
    </row>
    <row r="23626" spans="1:12" x14ac:dyDescent="0.2">
      <c r="A23626" s="7" t="s">
        <v>88440</v>
      </c>
      <c r="B23626" s="7" t="s">
        <v>88441</v>
      </c>
      <c r="C23626" s="7" t="s">
        <v>88442</v>
      </c>
      <c r="D23626" s="7" t="s">
        <v>88443</v>
      </c>
      <c r="E23626" s="8">
        <v>0</v>
      </c>
      <c r="F23626" s="8">
        <v>5.89695369935282</v>
      </c>
      <c r="G23626" s="8">
        <v>8.9035330772288006</v>
      </c>
      <c r="H23626" s="8">
        <v>0</v>
      </c>
      <c r="I23626" s="8">
        <v>8.9308838543809692</v>
      </c>
      <c r="J23626" s="8">
        <v>2.9633549984880601</v>
      </c>
      <c r="K23626" s="8">
        <v>0.96715907900558395</v>
      </c>
      <c r="L23626" s="8">
        <v>-0.31581897209576798</v>
      </c>
    </row>
    <row r="23627" spans="1:12" x14ac:dyDescent="0.2">
      <c r="A23627" s="7" t="s">
        <v>88444</v>
      </c>
      <c r="B23627" s="7" t="s">
        <v>88445</v>
      </c>
      <c r="E23627" s="8">
        <v>8.8957657038595794</v>
      </c>
      <c r="F23627" s="8">
        <v>7.8626049324704201</v>
      </c>
      <c r="G23627" s="8">
        <v>0.98928145302542203</v>
      </c>
      <c r="H23627" s="8">
        <v>32.476530440512803</v>
      </c>
      <c r="I23627" s="8">
        <v>3.9692817130582099</v>
      </c>
      <c r="J23627" s="8">
        <v>18.767914990424401</v>
      </c>
      <c r="K23627" s="8">
        <v>0.50865667636860901</v>
      </c>
      <c r="L23627" s="8">
        <v>1.6373775176796601</v>
      </c>
    </row>
    <row r="23628" spans="1:12" x14ac:dyDescent="0.2">
      <c r="A23628" s="7" t="s">
        <v>88446</v>
      </c>
      <c r="B23628" s="7" t="s">
        <v>88447</v>
      </c>
      <c r="C23628" s="7" t="s">
        <v>88448</v>
      </c>
      <c r="D23628" s="7" t="s">
        <v>88449</v>
      </c>
      <c r="E23628" s="8">
        <v>319.25914692740503</v>
      </c>
      <c r="F23628" s="8">
        <v>389.19894415728601</v>
      </c>
      <c r="G23628" s="8">
        <v>322.50575368628699</v>
      </c>
      <c r="H23628" s="8">
        <v>78.730982886091596</v>
      </c>
      <c r="I23628" s="8">
        <v>89.308838543809699</v>
      </c>
      <c r="J23628" s="8">
        <v>116.55862994053</v>
      </c>
      <c r="K23628" s="8">
        <v>1.3542150447641801E-10</v>
      </c>
      <c r="L23628" s="8">
        <v>-1.85705348289651</v>
      </c>
    </row>
    <row r="23629" spans="1:12" x14ac:dyDescent="0.2">
      <c r="A23629" s="7" t="s">
        <v>88450</v>
      </c>
      <c r="B23629" s="7" t="s">
        <v>88451</v>
      </c>
      <c r="C23629" s="7" t="s">
        <v>88452</v>
      </c>
      <c r="D23629" s="7" t="s">
        <v>88453</v>
      </c>
      <c r="E23629" s="8">
        <v>4.94209205769977</v>
      </c>
      <c r="F23629" s="8">
        <v>0.98282561655880296</v>
      </c>
      <c r="G23629" s="8">
        <v>10.8820959832796</v>
      </c>
      <c r="H23629" s="8">
        <v>0</v>
      </c>
      <c r="I23629" s="8">
        <v>0</v>
      </c>
      <c r="J23629" s="8">
        <v>3.9511399979840802</v>
      </c>
      <c r="K23629" s="8">
        <v>1</v>
      </c>
      <c r="L23629" s="8">
        <v>-2.0884428195727298</v>
      </c>
    </row>
    <row r="23630" spans="1:12" x14ac:dyDescent="0.2">
      <c r="A23630" s="7" t="s">
        <v>88454</v>
      </c>
      <c r="B23630" s="7" t="s">
        <v>88455</v>
      </c>
      <c r="C23630" s="7" t="s">
        <v>88456</v>
      </c>
      <c r="D23630" s="7" t="s">
        <v>88457</v>
      </c>
      <c r="E23630" s="8">
        <v>194.718427073371</v>
      </c>
      <c r="F23630" s="8">
        <v>224.08424057540699</v>
      </c>
      <c r="G23630" s="8">
        <v>255.23461488055901</v>
      </c>
      <c r="H23630" s="8">
        <v>180.09712335193501</v>
      </c>
      <c r="I23630" s="8">
        <v>196.47944479638099</v>
      </c>
      <c r="J23630" s="8">
        <v>161.99673991734701</v>
      </c>
      <c r="K23630" s="8">
        <v>0.55233384753496395</v>
      </c>
      <c r="L23630" s="8">
        <v>-0.32370483891609197</v>
      </c>
    </row>
    <row r="23631" spans="1:12" x14ac:dyDescent="0.2">
      <c r="A23631" s="7" t="s">
        <v>88458</v>
      </c>
      <c r="B23631" s="7" t="s">
        <v>88459</v>
      </c>
      <c r="C23631" s="7" t="s">
        <v>88460</v>
      </c>
      <c r="D23631" s="7" t="s">
        <v>88461</v>
      </c>
      <c r="E23631" s="8">
        <v>0.98841841153995402</v>
      </c>
      <c r="F23631" s="8">
        <v>12.7767330152644</v>
      </c>
      <c r="G23631" s="8">
        <v>8.9035330772288006</v>
      </c>
      <c r="H23631" s="8">
        <v>21.651020293675199</v>
      </c>
      <c r="I23631" s="8">
        <v>8.9308838543809692</v>
      </c>
      <c r="J23631" s="8">
        <v>11.853419993952199</v>
      </c>
      <c r="K23631" s="8">
        <v>0.77644394324851895</v>
      </c>
      <c r="L23631" s="8">
        <v>0.90444368378735696</v>
      </c>
    </row>
    <row r="23632" spans="1:12" x14ac:dyDescent="0.2">
      <c r="A23632" s="7" t="s">
        <v>88462</v>
      </c>
      <c r="B23632" s="7" t="s">
        <v>88463</v>
      </c>
      <c r="C23632" s="7" t="s">
        <v>88464</v>
      </c>
      <c r="D23632" s="7" t="s">
        <v>88465</v>
      </c>
      <c r="E23632" s="8">
        <v>636.54145703173003</v>
      </c>
      <c r="F23632" s="8">
        <v>575.93581130345797</v>
      </c>
      <c r="G23632" s="8">
        <v>493.65144505968499</v>
      </c>
      <c r="H23632" s="8">
        <v>576.70444964062096</v>
      </c>
      <c r="I23632" s="8">
        <v>512.037340984509</v>
      </c>
      <c r="J23632" s="8">
        <v>470.18565976010598</v>
      </c>
      <c r="K23632" s="8">
        <v>0.82546065572948402</v>
      </c>
      <c r="L23632" s="8">
        <v>-0.13016131255371799</v>
      </c>
    </row>
    <row r="23633" spans="1:12" x14ac:dyDescent="0.2">
      <c r="A23633" s="7" t="s">
        <v>88466</v>
      </c>
      <c r="B23633" s="7" t="s">
        <v>88467</v>
      </c>
      <c r="C23633" s="7" t="s">
        <v>88468</v>
      </c>
      <c r="D23633" s="7" t="s">
        <v>88469</v>
      </c>
      <c r="E23633" s="8">
        <v>0</v>
      </c>
      <c r="F23633" s="8">
        <v>0</v>
      </c>
      <c r="G23633" s="8">
        <v>3.9571258121016899</v>
      </c>
      <c r="H23633" s="8">
        <v>0</v>
      </c>
      <c r="I23633" s="8">
        <v>9.9232042826455196</v>
      </c>
      <c r="J23633" s="8">
        <v>2.9633549984880601</v>
      </c>
      <c r="K23633" s="8">
        <v>1</v>
      </c>
      <c r="L23633" s="8">
        <v>1.7036381471944</v>
      </c>
    </row>
    <row r="23634" spans="1:12" x14ac:dyDescent="0.2">
      <c r="A23634" s="7" t="s">
        <v>88470</v>
      </c>
      <c r="B23634" s="7" t="s">
        <v>88471</v>
      </c>
      <c r="C23634" s="7" t="s">
        <v>88472</v>
      </c>
      <c r="D23634" s="7" t="s">
        <v>88473</v>
      </c>
      <c r="E23634" s="8">
        <v>2066.7828985300398</v>
      </c>
      <c r="F23634" s="8">
        <v>1955.8229769520201</v>
      </c>
      <c r="G23634" s="8">
        <v>2083.4267400715398</v>
      </c>
      <c r="H23634" s="8">
        <v>2005.6717890231801</v>
      </c>
      <c r="I23634" s="8">
        <v>1856.63152128298</v>
      </c>
      <c r="J23634" s="8">
        <v>1762.2084391009</v>
      </c>
      <c r="K23634" s="8">
        <v>0.71879181718612195</v>
      </c>
      <c r="L23634" s="8">
        <v>-0.11849466681474199</v>
      </c>
    </row>
    <row r="23635" spans="1:12" x14ac:dyDescent="0.2">
      <c r="A23635" s="7" t="s">
        <v>88474</v>
      </c>
      <c r="B23635" s="7" t="s">
        <v>88475</v>
      </c>
      <c r="C23635" s="7" t="s">
        <v>88476</v>
      </c>
      <c r="D23635" s="7" t="s">
        <v>88477</v>
      </c>
      <c r="E23635" s="8">
        <v>252.04669494268799</v>
      </c>
      <c r="F23635" s="8">
        <v>147.42384248382001</v>
      </c>
      <c r="G23635" s="8">
        <v>156.30646957801699</v>
      </c>
      <c r="H23635" s="8">
        <v>154.50955391395499</v>
      </c>
      <c r="I23635" s="8">
        <v>181.59463837241299</v>
      </c>
      <c r="J23635" s="8">
        <v>174.83794491079601</v>
      </c>
      <c r="K23635" s="8">
        <v>0.916011235647749</v>
      </c>
      <c r="L23635" s="8">
        <v>-0.121333119226919</v>
      </c>
    </row>
    <row r="23636" spans="1:12" x14ac:dyDescent="0.2">
      <c r="A23636" s="7" t="s">
        <v>88478</v>
      </c>
      <c r="B23636" s="7" t="s">
        <v>88479</v>
      </c>
      <c r="D23636" s="7" t="s">
        <v>88480</v>
      </c>
      <c r="E23636" s="8">
        <v>0</v>
      </c>
      <c r="F23636" s="8">
        <v>0</v>
      </c>
      <c r="G23636" s="8">
        <v>0</v>
      </c>
      <c r="H23636" s="8">
        <v>0</v>
      </c>
      <c r="I23636" s="8">
        <v>13.8924859957037</v>
      </c>
      <c r="J23636" s="8">
        <v>0</v>
      </c>
      <c r="K23636" s="8">
        <v>1</v>
      </c>
      <c r="L23636" s="8">
        <v>4.6728469485521096</v>
      </c>
    </row>
    <row r="23637" spans="1:12" x14ac:dyDescent="0.2">
      <c r="A23637" s="7" t="s">
        <v>88481</v>
      </c>
      <c r="B23637" s="7" t="s">
        <v>88482</v>
      </c>
      <c r="E23637" s="8">
        <v>17.791531407719201</v>
      </c>
      <c r="F23637" s="8">
        <v>41.278675895469704</v>
      </c>
      <c r="G23637" s="8">
        <v>62.324731540601597</v>
      </c>
      <c r="H23637" s="8">
        <v>52.159276162035702</v>
      </c>
      <c r="I23637" s="8">
        <v>83.354915974222294</v>
      </c>
      <c r="J23637" s="8">
        <v>75.071659961697605</v>
      </c>
      <c r="K23637" s="8">
        <v>0.493580221840834</v>
      </c>
      <c r="L23637" s="8">
        <v>0.79466067438222499</v>
      </c>
    </row>
    <row r="23638" spans="1:12" x14ac:dyDescent="0.2">
      <c r="A23638" s="7" t="s">
        <v>88483</v>
      </c>
      <c r="B23638" s="7" t="s">
        <v>88484</v>
      </c>
      <c r="C23638" s="7" t="s">
        <v>88485</v>
      </c>
      <c r="D23638" s="7" t="s">
        <v>88486</v>
      </c>
      <c r="E23638" s="8">
        <v>338.03909674666397</v>
      </c>
      <c r="F23638" s="8">
        <v>251.60335783905401</v>
      </c>
      <c r="G23638" s="8">
        <v>327.45216095141501</v>
      </c>
      <c r="H23638" s="8">
        <v>325.74944169120403</v>
      </c>
      <c r="I23638" s="8">
        <v>279.83436077060401</v>
      </c>
      <c r="J23638" s="8">
        <v>273.61644486039802</v>
      </c>
      <c r="K23638" s="8">
        <v>0.945213692091736</v>
      </c>
      <c r="L23638" s="8">
        <v>-6.0802444396282303E-2</v>
      </c>
    </row>
    <row r="23639" spans="1:12" x14ac:dyDescent="0.2">
      <c r="A23639" s="7" t="s">
        <v>88487</v>
      </c>
      <c r="B23639" s="7" t="s">
        <v>88488</v>
      </c>
      <c r="C23639" s="7" t="s">
        <v>88489</v>
      </c>
      <c r="D23639" s="7" t="s">
        <v>88490</v>
      </c>
      <c r="E23639" s="8">
        <v>54.363012634697498</v>
      </c>
      <c r="F23639" s="8">
        <v>47.175629594822503</v>
      </c>
      <c r="G23639" s="8">
        <v>66.281857352703298</v>
      </c>
      <c r="H23639" s="8">
        <v>54.127550734187999</v>
      </c>
      <c r="I23639" s="8">
        <v>38.700496702317501</v>
      </c>
      <c r="J23639" s="8">
        <v>34.572474982360703</v>
      </c>
      <c r="K23639" s="8">
        <v>0.75780756563000495</v>
      </c>
      <c r="L23639" s="8">
        <v>-0.397374615820135</v>
      </c>
    </row>
    <row r="23640" spans="1:12" x14ac:dyDescent="0.2">
      <c r="A23640" s="7" t="s">
        <v>88491</v>
      </c>
      <c r="B23640" s="7" t="s">
        <v>88492</v>
      </c>
      <c r="C23640" s="7" t="s">
        <v>88493</v>
      </c>
      <c r="D23640" s="7" t="s">
        <v>88494</v>
      </c>
      <c r="E23640" s="8">
        <v>0</v>
      </c>
      <c r="F23640" s="8">
        <v>17.690861098058399</v>
      </c>
      <c r="G23640" s="8">
        <v>15.828503248406699</v>
      </c>
      <c r="H23640" s="8">
        <v>85.619943888624604</v>
      </c>
      <c r="I23640" s="8">
        <v>54.5776235545503</v>
      </c>
      <c r="J23640" s="8">
        <v>44.450324977320903</v>
      </c>
      <c r="K23640" s="8">
        <v>6.5351137155182107E-2</v>
      </c>
      <c r="L23640" s="8">
        <v>2.4615264899151601</v>
      </c>
    </row>
    <row r="23641" spans="1:12" x14ac:dyDescent="0.2">
      <c r="A23641" s="7" t="s">
        <v>88495</v>
      </c>
      <c r="B23641" s="7" t="s">
        <v>88496</v>
      </c>
      <c r="C23641" s="7" t="s">
        <v>88497</v>
      </c>
      <c r="D23641" s="7" t="s">
        <v>88498</v>
      </c>
      <c r="E23641" s="8">
        <v>411.18205920062098</v>
      </c>
      <c r="F23641" s="8">
        <v>350.86874511149301</v>
      </c>
      <c r="G23641" s="8">
        <v>315.58078351510898</v>
      </c>
      <c r="H23641" s="8">
        <v>659.37198167101701</v>
      </c>
      <c r="I23641" s="8">
        <v>573.56120753691096</v>
      </c>
      <c r="J23641" s="8">
        <v>472.16122975909798</v>
      </c>
      <c r="K23641" s="8">
        <v>1.9997900240870101E-2</v>
      </c>
      <c r="L23641" s="8">
        <v>0.66200361031253996</v>
      </c>
    </row>
    <row r="23642" spans="1:12" x14ac:dyDescent="0.2">
      <c r="A23642" s="7" t="s">
        <v>88499</v>
      </c>
      <c r="B23642" s="7" t="s">
        <v>88500</v>
      </c>
      <c r="C23642" s="7" t="s">
        <v>88501</v>
      </c>
      <c r="D23642" s="7" t="s">
        <v>88502</v>
      </c>
      <c r="E23642" s="8">
        <v>70.177707219336696</v>
      </c>
      <c r="F23642" s="8">
        <v>56.021060143851798</v>
      </c>
      <c r="G23642" s="8">
        <v>45.506946839169402</v>
      </c>
      <c r="H23642" s="8">
        <v>62.984786308873304</v>
      </c>
      <c r="I23642" s="8">
        <v>64.500827837195899</v>
      </c>
      <c r="J23642" s="8">
        <v>46.425894976313003</v>
      </c>
      <c r="K23642" s="8">
        <v>0.99081165166593599</v>
      </c>
      <c r="L23642" s="8">
        <v>1.8398981447120499E-2</v>
      </c>
    </row>
    <row r="23643" spans="1:12" x14ac:dyDescent="0.2">
      <c r="A23643" s="7" t="s">
        <v>88503</v>
      </c>
      <c r="B23643" s="7" t="s">
        <v>88504</v>
      </c>
      <c r="C23643" s="7" t="s">
        <v>88505</v>
      </c>
      <c r="D23643" s="7" t="s">
        <v>88506</v>
      </c>
      <c r="E23643" s="8">
        <v>45.467246930837902</v>
      </c>
      <c r="F23643" s="8">
        <v>35.381722196116897</v>
      </c>
      <c r="G23643" s="8">
        <v>42.539102480093099</v>
      </c>
      <c r="H23643" s="8">
        <v>34.4448050126651</v>
      </c>
      <c r="I23643" s="8">
        <v>69.4624299785186</v>
      </c>
      <c r="J23643" s="8">
        <v>97.790714950105993</v>
      </c>
      <c r="K23643" s="8">
        <v>0.52942774291251704</v>
      </c>
      <c r="L23643" s="8">
        <v>0.70896755882611295</v>
      </c>
    </row>
    <row r="23644" spans="1:12" x14ac:dyDescent="0.2">
      <c r="A23644" s="7" t="s">
        <v>88507</v>
      </c>
      <c r="B23644" s="7" t="s">
        <v>88508</v>
      </c>
      <c r="C23644" s="7" t="s">
        <v>88509</v>
      </c>
      <c r="D23644" s="7" t="s">
        <v>88510</v>
      </c>
      <c r="E23644" s="8">
        <v>72.154544042416603</v>
      </c>
      <c r="F23644" s="8">
        <v>19.656512331176099</v>
      </c>
      <c r="G23644" s="8">
        <v>16.817784701432199</v>
      </c>
      <c r="H23644" s="8">
        <v>21.651020293675199</v>
      </c>
      <c r="I23644" s="8">
        <v>16.8694472804974</v>
      </c>
      <c r="J23644" s="8">
        <v>12.841204993448301</v>
      </c>
      <c r="K23644" s="8">
        <v>0.51872208473834402</v>
      </c>
      <c r="L23644" s="8">
        <v>-1.0805041733171701</v>
      </c>
    </row>
    <row r="23645" spans="1:12" x14ac:dyDescent="0.2">
      <c r="A23645" s="7" t="s">
        <v>88511</v>
      </c>
      <c r="B23645" s="7" t="s">
        <v>88512</v>
      </c>
      <c r="C23645" s="7" t="s">
        <v>88513</v>
      </c>
      <c r="D23645" s="7" t="s">
        <v>88514</v>
      </c>
      <c r="E23645" s="8">
        <v>104.772351623235</v>
      </c>
      <c r="F23645" s="8">
        <v>127.76733015264401</v>
      </c>
      <c r="G23645" s="8">
        <v>133.55299615843199</v>
      </c>
      <c r="H23645" s="8">
        <v>82.667532030396202</v>
      </c>
      <c r="I23645" s="8">
        <v>80.377954689428705</v>
      </c>
      <c r="J23645" s="8">
        <v>67.169379965729405</v>
      </c>
      <c r="K23645" s="8">
        <v>0.205581680544558</v>
      </c>
      <c r="L23645" s="8">
        <v>-0.669232212438997</v>
      </c>
    </row>
    <row r="23646" spans="1:12" x14ac:dyDescent="0.2">
      <c r="A23646" s="7" t="s">
        <v>88515</v>
      </c>
      <c r="B23646" s="7" t="s">
        <v>88516</v>
      </c>
      <c r="C23646" s="7" t="s">
        <v>88517</v>
      </c>
      <c r="D23646" s="7" t="s">
        <v>18563</v>
      </c>
      <c r="E23646" s="8">
        <v>82.038728157816195</v>
      </c>
      <c r="F23646" s="8">
        <v>70.763444392233794</v>
      </c>
      <c r="G23646" s="8">
        <v>55.399761369423601</v>
      </c>
      <c r="H23646" s="8">
        <v>47.238589731654997</v>
      </c>
      <c r="I23646" s="8">
        <v>58.546905267608601</v>
      </c>
      <c r="J23646" s="8">
        <v>42.474754978328903</v>
      </c>
      <c r="K23646" s="8">
        <v>0.61717817091373095</v>
      </c>
      <c r="L23646" s="8">
        <v>-0.48994777038466603</v>
      </c>
    </row>
    <row r="23647" spans="1:12" x14ac:dyDescent="0.2">
      <c r="A23647" s="7" t="s">
        <v>88518</v>
      </c>
      <c r="B23647" s="7" t="s">
        <v>88519</v>
      </c>
      <c r="C23647" s="7" t="s">
        <v>88520</v>
      </c>
      <c r="D23647" s="7" t="s">
        <v>88521</v>
      </c>
      <c r="E23647" s="8">
        <v>0.98841841153995402</v>
      </c>
      <c r="F23647" s="8">
        <v>10.8110817821468</v>
      </c>
      <c r="G23647" s="8">
        <v>5.9356887181525302</v>
      </c>
      <c r="H23647" s="8">
        <v>4.9206864303807301</v>
      </c>
      <c r="I23647" s="8">
        <v>0.99232042826455202</v>
      </c>
      <c r="J23647" s="8">
        <v>0</v>
      </c>
      <c r="K23647" s="8">
        <v>0.76148423495328499</v>
      </c>
      <c r="L23647" s="8">
        <v>-1.58404771474313</v>
      </c>
    </row>
    <row r="23648" spans="1:12" x14ac:dyDescent="0.2">
      <c r="A23648" s="7" t="s">
        <v>88522</v>
      </c>
      <c r="B23648" s="7" t="s">
        <v>88523</v>
      </c>
      <c r="C23648" s="7" t="s">
        <v>88524</v>
      </c>
      <c r="D23648" s="7" t="s">
        <v>88525</v>
      </c>
      <c r="E23648" s="8">
        <v>1378.8436840982399</v>
      </c>
      <c r="F23648" s="8">
        <v>1534.1907874482899</v>
      </c>
      <c r="G23648" s="8">
        <v>1230.66612756362</v>
      </c>
      <c r="H23648" s="8">
        <v>1781.2884877978199</v>
      </c>
      <c r="I23648" s="8">
        <v>1768.3150031674299</v>
      </c>
      <c r="J23648" s="8">
        <v>1376.9722892974501</v>
      </c>
      <c r="K23648" s="8">
        <v>0.465488050080543</v>
      </c>
      <c r="L23648" s="8">
        <v>0.24965232778669999</v>
      </c>
    </row>
    <row r="23649" spans="1:12" x14ac:dyDescent="0.2">
      <c r="A23649" s="7" t="s">
        <v>88526</v>
      </c>
      <c r="B23649" s="7" t="s">
        <v>88527</v>
      </c>
      <c r="C23649" s="7" t="s">
        <v>88528</v>
      </c>
      <c r="D23649" s="7" t="s">
        <v>88529</v>
      </c>
      <c r="E23649" s="8">
        <v>68.200870396256803</v>
      </c>
      <c r="F23649" s="8">
        <v>78.626049324704198</v>
      </c>
      <c r="G23649" s="8">
        <v>88.046049319262494</v>
      </c>
      <c r="H23649" s="8">
        <v>84.635806602548499</v>
      </c>
      <c r="I23649" s="8">
        <v>86.331877259015997</v>
      </c>
      <c r="J23649" s="8">
        <v>85.937294956153806</v>
      </c>
      <c r="K23649" s="8">
        <v>0.92019031390331296</v>
      </c>
      <c r="L23649" s="8">
        <v>0.12935526151601001</v>
      </c>
    </row>
    <row r="23650" spans="1:12" x14ac:dyDescent="0.2">
      <c r="A23650" s="7" t="s">
        <v>88530</v>
      </c>
      <c r="B23650" s="7" t="s">
        <v>88531</v>
      </c>
      <c r="D23650" s="7" t="s">
        <v>88532</v>
      </c>
      <c r="E23650" s="8">
        <v>0</v>
      </c>
      <c r="F23650" s="8">
        <v>59.952362610087</v>
      </c>
      <c r="G23650" s="8">
        <v>63.314012993627003</v>
      </c>
      <c r="H23650" s="8">
        <v>51.175138875959497</v>
      </c>
      <c r="I23650" s="8">
        <v>0</v>
      </c>
      <c r="J23650" s="8">
        <v>19.755699989920402</v>
      </c>
      <c r="K23650" s="8">
        <v>0.936481118615484</v>
      </c>
      <c r="L23650" s="8">
        <v>-0.79723868525958097</v>
      </c>
    </row>
    <row r="23651" spans="1:12" x14ac:dyDescent="0.2">
      <c r="A23651" s="7" t="s">
        <v>88533</v>
      </c>
      <c r="B23651" s="7" t="s">
        <v>88534</v>
      </c>
      <c r="E23651" s="8">
        <v>4.94209205769977</v>
      </c>
      <c r="F23651" s="8">
        <v>29.484768496764101</v>
      </c>
      <c r="G23651" s="8">
        <v>46.4962282921948</v>
      </c>
      <c r="H23651" s="8">
        <v>11.8096474329137</v>
      </c>
      <c r="I23651" s="8">
        <v>30.761933276201098</v>
      </c>
      <c r="J23651" s="8">
        <v>65.193809966737405</v>
      </c>
      <c r="K23651" s="8">
        <v>0.90054135662357304</v>
      </c>
      <c r="L23651" s="8">
        <v>0.41323132445586902</v>
      </c>
    </row>
    <row r="23652" spans="1:12" x14ac:dyDescent="0.2">
      <c r="A23652" s="7" t="s">
        <v>88535</v>
      </c>
      <c r="B23652" s="7" t="s">
        <v>88536</v>
      </c>
      <c r="C23652" s="7" t="s">
        <v>88537</v>
      </c>
      <c r="D23652" s="7" t="s">
        <v>88538</v>
      </c>
      <c r="E23652" s="8">
        <v>52.386175811617598</v>
      </c>
      <c r="F23652" s="8">
        <v>101.231038505557</v>
      </c>
      <c r="G23652" s="8">
        <v>103.874552567669</v>
      </c>
      <c r="H23652" s="8">
        <v>158.44610305825901</v>
      </c>
      <c r="I23652" s="8">
        <v>118.08613096348201</v>
      </c>
      <c r="J23652" s="8">
        <v>142.24103992742701</v>
      </c>
      <c r="K23652" s="8">
        <v>0.29076242133393598</v>
      </c>
      <c r="L23652" s="8">
        <v>0.70164027056015899</v>
      </c>
    </row>
    <row r="23653" spans="1:12" x14ac:dyDescent="0.2">
      <c r="A23653" s="7" t="s">
        <v>88539</v>
      </c>
      <c r="B23653" s="7" t="s">
        <v>88540</v>
      </c>
      <c r="D23653" s="7" t="s">
        <v>88541</v>
      </c>
      <c r="E23653" s="8">
        <v>270.82664476194702</v>
      </c>
      <c r="F23653" s="8">
        <v>303.69311551666999</v>
      </c>
      <c r="G23653" s="8">
        <v>273.04168103501598</v>
      </c>
      <c r="H23653" s="8">
        <v>221.43088936713301</v>
      </c>
      <c r="I23653" s="8">
        <v>166.70983194844499</v>
      </c>
      <c r="J23653" s="8">
        <v>202.49592489668399</v>
      </c>
      <c r="K23653" s="8">
        <v>0.14821635399071301</v>
      </c>
      <c r="L23653" s="8">
        <v>-0.52099301083944005</v>
      </c>
    </row>
    <row r="23654" spans="1:12" x14ac:dyDescent="0.2">
      <c r="A23654" s="7" t="s">
        <v>88542</v>
      </c>
      <c r="B23654" s="7" t="s">
        <v>1064</v>
      </c>
      <c r="C23654" s="7" t="s">
        <v>88543</v>
      </c>
      <c r="D23654" s="7" t="s">
        <v>1066</v>
      </c>
      <c r="E23654" s="8">
        <v>108.726025269395</v>
      </c>
      <c r="F23654" s="8">
        <v>98.282561655880301</v>
      </c>
      <c r="G23654" s="8">
        <v>109.810241285822</v>
      </c>
      <c r="H23654" s="8">
        <v>26.5717067240559</v>
      </c>
      <c r="I23654" s="8">
        <v>57.554584839344002</v>
      </c>
      <c r="J23654" s="8">
        <v>45.438109976816897</v>
      </c>
      <c r="K23654" s="8">
        <v>2.1993809701999802E-2</v>
      </c>
      <c r="L23654" s="8">
        <v>-1.2902256724917001</v>
      </c>
    </row>
    <row r="23655" spans="1:12" x14ac:dyDescent="0.2">
      <c r="A23655" s="7" t="s">
        <v>88544</v>
      </c>
      <c r="B23655" s="7" t="s">
        <v>88545</v>
      </c>
      <c r="C23655" s="7" t="s">
        <v>88546</v>
      </c>
      <c r="D23655" s="7" t="s">
        <v>88547</v>
      </c>
      <c r="E23655" s="8">
        <v>780.85054511656404</v>
      </c>
      <c r="F23655" s="8">
        <v>814.76243612724704</v>
      </c>
      <c r="G23655" s="8">
        <v>810.22151002782005</v>
      </c>
      <c r="H23655" s="8">
        <v>680.03886467861605</v>
      </c>
      <c r="I23655" s="8">
        <v>665.84700736551395</v>
      </c>
      <c r="J23655" s="8">
        <v>782.32571960084795</v>
      </c>
      <c r="K23655" s="8">
        <v>0.62443574465226503</v>
      </c>
      <c r="L23655" s="8">
        <v>-0.17689334303561899</v>
      </c>
    </row>
    <row r="23656" spans="1:12" x14ac:dyDescent="0.2">
      <c r="A23656" s="7" t="s">
        <v>88548</v>
      </c>
      <c r="B23656" s="7" t="s">
        <v>88549</v>
      </c>
      <c r="C23656" s="7" t="s">
        <v>88550</v>
      </c>
      <c r="D23656" s="7" t="s">
        <v>88551</v>
      </c>
      <c r="E23656" s="8">
        <v>72.154544042416603</v>
      </c>
      <c r="F23656" s="8">
        <v>67.814967542557397</v>
      </c>
      <c r="G23656" s="8">
        <v>42.539102480093099</v>
      </c>
      <c r="H23656" s="8">
        <v>13.777922005065999</v>
      </c>
      <c r="I23656" s="8">
        <v>33.738894560994801</v>
      </c>
      <c r="J23656" s="8">
        <v>49.389249974800997</v>
      </c>
      <c r="K23656" s="8">
        <v>0.43277946005934698</v>
      </c>
      <c r="L23656" s="8">
        <v>-0.913474689293436</v>
      </c>
    </row>
    <row r="23657" spans="1:12" x14ac:dyDescent="0.2">
      <c r="A23657" s="7" t="s">
        <v>88552</v>
      </c>
      <c r="B23657" s="7" t="s">
        <v>88553</v>
      </c>
      <c r="C23657" s="7" t="s">
        <v>88554</v>
      </c>
      <c r="D23657" s="7" t="s">
        <v>88555</v>
      </c>
      <c r="E23657" s="8">
        <v>14.8262761730993</v>
      </c>
      <c r="F23657" s="8">
        <v>11.793907398705599</v>
      </c>
      <c r="G23657" s="8">
        <v>6.9249701711779501</v>
      </c>
      <c r="H23657" s="8">
        <v>3.9365491443045801</v>
      </c>
      <c r="I23657" s="8">
        <v>0.99232042826455202</v>
      </c>
      <c r="J23657" s="8">
        <v>3.9511399979840802</v>
      </c>
      <c r="K23657" s="8">
        <v>0.404728104600039</v>
      </c>
      <c r="L23657" s="8">
        <v>-1.9168663532235699</v>
      </c>
    </row>
    <row r="23658" spans="1:12" x14ac:dyDescent="0.2">
      <c r="A23658" s="7" t="s">
        <v>88556</v>
      </c>
      <c r="B23658" s="7" t="s">
        <v>88557</v>
      </c>
      <c r="C23658" s="7" t="s">
        <v>88558</v>
      </c>
      <c r="D23658" s="7" t="s">
        <v>88559</v>
      </c>
      <c r="E23658" s="8">
        <v>16.803112996179198</v>
      </c>
      <c r="F23658" s="8">
        <v>30.4675941133229</v>
      </c>
      <c r="G23658" s="8">
        <v>55.399761369423601</v>
      </c>
      <c r="H23658" s="8">
        <v>47.238589731654997</v>
      </c>
      <c r="I23658" s="8">
        <v>27.784971991407399</v>
      </c>
      <c r="J23658" s="8">
        <v>51.364819973793097</v>
      </c>
      <c r="K23658" s="8">
        <v>0.89394752640233199</v>
      </c>
      <c r="L23658" s="8">
        <v>0.29998971505972599</v>
      </c>
    </row>
    <row r="23659" spans="1:12" x14ac:dyDescent="0.2">
      <c r="A23659" s="7" t="s">
        <v>88560</v>
      </c>
      <c r="B23659" s="7" t="s">
        <v>88561</v>
      </c>
      <c r="C23659" s="7" t="s">
        <v>88562</v>
      </c>
      <c r="D23659" s="7" t="s">
        <v>88563</v>
      </c>
      <c r="E23659" s="8">
        <v>230.30148988880899</v>
      </c>
      <c r="F23659" s="8">
        <v>200.496425777996</v>
      </c>
      <c r="G23659" s="8">
        <v>176.09209863852499</v>
      </c>
      <c r="H23659" s="8">
        <v>144.668181053193</v>
      </c>
      <c r="I23659" s="8">
        <v>181.59463837241299</v>
      </c>
      <c r="J23659" s="8">
        <v>148.16774992440301</v>
      </c>
      <c r="K23659" s="8">
        <v>0.53114659575137002</v>
      </c>
      <c r="L23659" s="8">
        <v>-0.355303533140294</v>
      </c>
    </row>
    <row r="23660" spans="1:12" x14ac:dyDescent="0.2">
      <c r="A23660" s="7" t="s">
        <v>88564</v>
      </c>
      <c r="B23660" s="7" t="s">
        <v>88565</v>
      </c>
      <c r="C23660" s="7" t="s">
        <v>88566</v>
      </c>
      <c r="D23660" s="7" t="s">
        <v>88567</v>
      </c>
      <c r="E23660" s="8">
        <v>7.9073472923196304</v>
      </c>
      <c r="F23660" s="8">
        <v>1.9656512331176099</v>
      </c>
      <c r="G23660" s="8">
        <v>10.8820959832796</v>
      </c>
      <c r="H23660" s="8">
        <v>3.9365491443045801</v>
      </c>
      <c r="I23660" s="8">
        <v>5.9539225695873101</v>
      </c>
      <c r="J23660" s="8">
        <v>11.853419993952199</v>
      </c>
      <c r="K23660" s="8">
        <v>0.98858968917176004</v>
      </c>
      <c r="L23660" s="8">
        <v>6.7407546079433001E-2</v>
      </c>
    </row>
    <row r="23661" spans="1:12" x14ac:dyDescent="0.2">
      <c r="A23661" s="7" t="s">
        <v>88568</v>
      </c>
      <c r="B23661" s="7" t="s">
        <v>88569</v>
      </c>
      <c r="C23661" s="7" t="s">
        <v>88570</v>
      </c>
      <c r="D23661" s="7" t="s">
        <v>88571</v>
      </c>
      <c r="E23661" s="8">
        <v>20.756786642339002</v>
      </c>
      <c r="F23661" s="8">
        <v>32.433245346440501</v>
      </c>
      <c r="G23661" s="8">
        <v>12.8606588893305</v>
      </c>
      <c r="H23661" s="8">
        <v>10.825510146837599</v>
      </c>
      <c r="I23661" s="8">
        <v>7.93856342611641</v>
      </c>
      <c r="J23661" s="8">
        <v>19.755699989920402</v>
      </c>
      <c r="K23661" s="8">
        <v>0.711549510117925</v>
      </c>
      <c r="L23661" s="8">
        <v>-0.77803315563925302</v>
      </c>
    </row>
    <row r="23662" spans="1:12" x14ac:dyDescent="0.2">
      <c r="A23662" s="7" t="s">
        <v>88572</v>
      </c>
      <c r="B23662" s="7" t="s">
        <v>88573</v>
      </c>
      <c r="D23662" s="7" t="s">
        <v>88574</v>
      </c>
      <c r="E23662" s="8">
        <v>0</v>
      </c>
      <c r="F23662" s="8">
        <v>4.9141280827940097</v>
      </c>
      <c r="G23662" s="8">
        <v>0.98928145302542203</v>
      </c>
      <c r="H23662" s="8">
        <v>4.9206864303807301</v>
      </c>
      <c r="I23662" s="8">
        <v>3.9692817130582099</v>
      </c>
      <c r="J23662" s="8">
        <v>13.828989992944299</v>
      </c>
      <c r="K23662" s="8">
        <v>0.62122224870240395</v>
      </c>
      <c r="L23662" s="8">
        <v>1.94323994034148</v>
      </c>
    </row>
    <row r="23663" spans="1:12" x14ac:dyDescent="0.2">
      <c r="A23663" s="7" t="s">
        <v>88575</v>
      </c>
      <c r="B23663" s="7" t="s">
        <v>88576</v>
      </c>
      <c r="C23663" s="7" t="s">
        <v>88577</v>
      </c>
      <c r="D23663" s="7" t="s">
        <v>88578</v>
      </c>
      <c r="E23663" s="8">
        <v>103.783933211695</v>
      </c>
      <c r="F23663" s="8">
        <v>93.368433573086307</v>
      </c>
      <c r="G23663" s="8">
        <v>70.238983164804907</v>
      </c>
      <c r="H23663" s="8">
        <v>86.604081174700795</v>
      </c>
      <c r="I23663" s="8">
        <v>56.562264411079397</v>
      </c>
      <c r="J23663" s="8">
        <v>67.169379965729405</v>
      </c>
      <c r="K23663" s="8">
        <v>0.742284246302929</v>
      </c>
      <c r="L23663" s="8">
        <v>-0.34616623191646201</v>
      </c>
    </row>
    <row r="23664" spans="1:12" x14ac:dyDescent="0.2">
      <c r="A23664" s="7" t="s">
        <v>88579</v>
      </c>
      <c r="B23664" s="7" t="s">
        <v>88580</v>
      </c>
      <c r="E23664" s="8">
        <v>0</v>
      </c>
      <c r="F23664" s="8">
        <v>10.8110817821468</v>
      </c>
      <c r="G23664" s="8">
        <v>17.807066154457601</v>
      </c>
      <c r="H23664" s="8">
        <v>0</v>
      </c>
      <c r="I23664" s="8">
        <v>0</v>
      </c>
      <c r="J23664" s="8">
        <v>3.9511399979840802</v>
      </c>
      <c r="K23664" s="8">
        <v>0.57067301354330202</v>
      </c>
      <c r="L23664" s="8">
        <v>-2.8564785793737899</v>
      </c>
    </row>
    <row r="23665" spans="1:12" x14ac:dyDescent="0.2">
      <c r="A23665" s="7" t="s">
        <v>88581</v>
      </c>
      <c r="B23665" s="7" t="s">
        <v>88582</v>
      </c>
      <c r="C23665" s="7" t="s">
        <v>88583</v>
      </c>
      <c r="D23665" s="7" t="s">
        <v>88584</v>
      </c>
      <c r="E23665" s="8">
        <v>407.228385554461</v>
      </c>
      <c r="F23665" s="8">
        <v>444.23717868457902</v>
      </c>
      <c r="G23665" s="8">
        <v>352.18419727704998</v>
      </c>
      <c r="H23665" s="8">
        <v>337.55908912411797</v>
      </c>
      <c r="I23665" s="8">
        <v>344.33518860779901</v>
      </c>
      <c r="J23665" s="8">
        <v>386.22393480294397</v>
      </c>
      <c r="K23665" s="8">
        <v>0.75494739528694499</v>
      </c>
      <c r="L23665" s="8">
        <v>-0.17237825399954501</v>
      </c>
    </row>
    <row r="23666" spans="1:12" x14ac:dyDescent="0.2">
      <c r="A23666" s="7" t="s">
        <v>88585</v>
      </c>
      <c r="B23666" s="7" t="s">
        <v>88586</v>
      </c>
      <c r="C23666" s="7" t="s">
        <v>88587</v>
      </c>
      <c r="D23666" s="7" t="s">
        <v>88588</v>
      </c>
      <c r="E23666" s="8">
        <v>0</v>
      </c>
      <c r="F23666" s="8">
        <v>11.793907398705599</v>
      </c>
      <c r="G23666" s="8">
        <v>4.9464072651271103</v>
      </c>
      <c r="H23666" s="8">
        <v>2.95241185822844</v>
      </c>
      <c r="I23666" s="8">
        <v>8.9308838543809692</v>
      </c>
      <c r="J23666" s="8">
        <v>0.98778499949602006</v>
      </c>
      <c r="K23666" s="8">
        <v>0.95454712017042798</v>
      </c>
      <c r="L23666" s="8">
        <v>-0.37980080345630601</v>
      </c>
    </row>
    <row r="23667" spans="1:12" x14ac:dyDescent="0.2">
      <c r="A23667" s="7" t="s">
        <v>88589</v>
      </c>
      <c r="B23667" s="7" t="s">
        <v>88590</v>
      </c>
      <c r="C23667" s="7" t="s">
        <v>88591</v>
      </c>
      <c r="D23667" s="7" t="s">
        <v>88592</v>
      </c>
      <c r="E23667" s="8">
        <v>4.94209205769977</v>
      </c>
      <c r="F23667" s="8">
        <v>0</v>
      </c>
      <c r="G23667" s="8">
        <v>9.8928145302542205</v>
      </c>
      <c r="H23667" s="8">
        <v>0</v>
      </c>
      <c r="I23667" s="8">
        <v>0</v>
      </c>
      <c r="J23667" s="8">
        <v>0</v>
      </c>
      <c r="K23667" s="8">
        <v>1</v>
      </c>
      <c r="L23667" s="8">
        <v>-4.7657928753072101</v>
      </c>
    </row>
    <row r="23668" spans="1:12" x14ac:dyDescent="0.2">
      <c r="A23668" s="7" t="s">
        <v>88593</v>
      </c>
      <c r="B23668" s="7" t="s">
        <v>88594</v>
      </c>
      <c r="C23668" s="7" t="s">
        <v>88595</v>
      </c>
      <c r="E23668" s="8">
        <v>70.177707219336696</v>
      </c>
      <c r="F23668" s="8">
        <v>31.450419729881698</v>
      </c>
      <c r="G23668" s="8">
        <v>7.91425162420337</v>
      </c>
      <c r="H23668" s="8">
        <v>14.762059291142201</v>
      </c>
      <c r="I23668" s="8">
        <v>59.5392256958731</v>
      </c>
      <c r="J23668" s="8">
        <v>34.572474982360703</v>
      </c>
      <c r="K23668" s="8">
        <v>0.99982572783453905</v>
      </c>
      <c r="L23668" s="8">
        <v>-8.9686416725968596E-3</v>
      </c>
    </row>
    <row r="23669" spans="1:12" x14ac:dyDescent="0.2">
      <c r="A23669" s="7" t="s">
        <v>88596</v>
      </c>
      <c r="B23669" s="7" t="s">
        <v>88597</v>
      </c>
      <c r="C23669" s="7" t="s">
        <v>88598</v>
      </c>
      <c r="D23669" s="7" t="s">
        <v>88599</v>
      </c>
      <c r="E23669" s="8">
        <v>266.872971115788</v>
      </c>
      <c r="F23669" s="8">
        <v>196.565123311761</v>
      </c>
      <c r="G23669" s="8">
        <v>214.67407530651599</v>
      </c>
      <c r="H23669" s="8">
        <v>262.764655382331</v>
      </c>
      <c r="I23669" s="8">
        <v>164.725191091916</v>
      </c>
      <c r="J23669" s="8">
        <v>224.22719488559699</v>
      </c>
      <c r="K23669" s="8">
        <v>0.95705328341231699</v>
      </c>
      <c r="L23669" s="8">
        <v>-5.7173970009523303E-2</v>
      </c>
    </row>
    <row r="23670" spans="1:12" x14ac:dyDescent="0.2">
      <c r="A23670" s="7" t="s">
        <v>88600</v>
      </c>
      <c r="B23670" s="7" t="s">
        <v>88601</v>
      </c>
      <c r="C23670" s="7" t="s">
        <v>88602</v>
      </c>
      <c r="D23670" s="7" t="s">
        <v>88603</v>
      </c>
      <c r="E23670" s="8">
        <v>7.9073472923196304</v>
      </c>
      <c r="F23670" s="8">
        <v>11.793907398705599</v>
      </c>
      <c r="G23670" s="8">
        <v>29.678443590762701</v>
      </c>
      <c r="H23670" s="8">
        <v>39.365491443045798</v>
      </c>
      <c r="I23670" s="8">
        <v>27.784971991407399</v>
      </c>
      <c r="J23670" s="8">
        <v>115.570844941034</v>
      </c>
      <c r="K23670" s="8">
        <v>0.11118335500075099</v>
      </c>
      <c r="L23670" s="8">
        <v>1.8878352597424299</v>
      </c>
    </row>
    <row r="23671" spans="1:12" x14ac:dyDescent="0.2">
      <c r="A23671" s="7" t="s">
        <v>88604</v>
      </c>
      <c r="B23671" s="7" t="s">
        <v>88605</v>
      </c>
      <c r="C23671" s="7" t="s">
        <v>88606</v>
      </c>
      <c r="D23671" s="7" t="s">
        <v>88607</v>
      </c>
      <c r="E23671" s="8">
        <v>23843.617341578301</v>
      </c>
      <c r="F23671" s="8">
        <v>27320.586489101599</v>
      </c>
      <c r="G23671" s="8">
        <v>23449.9275625146</v>
      </c>
      <c r="H23671" s="8">
        <v>19858.9062957305</v>
      </c>
      <c r="I23671" s="8">
        <v>22337.132840235099</v>
      </c>
      <c r="J23671" s="8">
        <v>17585.5363460277</v>
      </c>
      <c r="K23671" s="8">
        <v>0.12847000015270901</v>
      </c>
      <c r="L23671" s="8">
        <v>-0.31974977748215</v>
      </c>
    </row>
    <row r="23672" spans="1:12" x14ac:dyDescent="0.2">
      <c r="A23672" s="7" t="s">
        <v>88608</v>
      </c>
      <c r="B23672" s="7" t="s">
        <v>88609</v>
      </c>
      <c r="C23672" s="7" t="s">
        <v>88610</v>
      </c>
      <c r="E23672" s="8">
        <v>1.97683682307991</v>
      </c>
      <c r="F23672" s="8">
        <v>12.7767330152644</v>
      </c>
      <c r="G23672" s="8">
        <v>12.8606588893305</v>
      </c>
      <c r="H23672" s="8">
        <v>14.762059291142201</v>
      </c>
      <c r="I23672" s="8">
        <v>13.8924859957037</v>
      </c>
      <c r="J23672" s="8">
        <v>28.645764985384599</v>
      </c>
      <c r="K23672" s="8">
        <v>0.654077324498199</v>
      </c>
      <c r="L23672" s="8">
        <v>1.0530018658415601</v>
      </c>
    </row>
    <row r="23673" spans="1:12" x14ac:dyDescent="0.2">
      <c r="A23673" s="7" t="s">
        <v>88611</v>
      </c>
      <c r="B23673" s="7" t="s">
        <v>88612</v>
      </c>
      <c r="C23673" s="7" t="s">
        <v>88613</v>
      </c>
      <c r="E23673" s="8">
        <v>35.583062815438304</v>
      </c>
      <c r="F23673" s="8">
        <v>13.7595586318232</v>
      </c>
      <c r="G23673" s="8">
        <v>17.807066154457601</v>
      </c>
      <c r="H23673" s="8">
        <v>18.698608435446801</v>
      </c>
      <c r="I23673" s="8">
        <v>20.838728993555598</v>
      </c>
      <c r="J23673" s="8">
        <v>8.8900649954641793</v>
      </c>
      <c r="K23673" s="8">
        <v>0.85284928030453599</v>
      </c>
      <c r="L23673" s="8">
        <v>-0.47150204899916298</v>
      </c>
    </row>
    <row r="23674" spans="1:12" x14ac:dyDescent="0.2">
      <c r="A23674" s="7" t="s">
        <v>88614</v>
      </c>
      <c r="B23674" s="7" t="s">
        <v>88615</v>
      </c>
      <c r="C23674" s="7" t="s">
        <v>88616</v>
      </c>
      <c r="D23674" s="7" t="s">
        <v>88617</v>
      </c>
      <c r="E23674" s="8">
        <v>7722.5130493616598</v>
      </c>
      <c r="F23674" s="8">
        <v>9850.8611547688797</v>
      </c>
      <c r="G23674" s="8">
        <v>10523.9760972844</v>
      </c>
      <c r="H23674" s="8">
        <v>6640.9584064418304</v>
      </c>
      <c r="I23674" s="8">
        <v>7456.29569797984</v>
      </c>
      <c r="J23674" s="8">
        <v>7428.1431962100696</v>
      </c>
      <c r="K23674" s="8">
        <v>8.1218995427047594E-2</v>
      </c>
      <c r="L23674" s="8">
        <v>-0.38439658491231399</v>
      </c>
    </row>
    <row r="23675" spans="1:12" x14ac:dyDescent="0.2">
      <c r="A23675" s="7" t="s">
        <v>88618</v>
      </c>
      <c r="B23675" s="7" t="s">
        <v>88619</v>
      </c>
      <c r="C23675" s="7" t="s">
        <v>88620</v>
      </c>
      <c r="D23675" s="7" t="s">
        <v>88621</v>
      </c>
      <c r="E23675" s="8">
        <v>474.44083753917801</v>
      </c>
      <c r="F23675" s="8">
        <v>316.46984853193402</v>
      </c>
      <c r="G23675" s="8">
        <v>296.78443590762703</v>
      </c>
      <c r="H23675" s="8">
        <v>388.734228000077</v>
      </c>
      <c r="I23675" s="8">
        <v>406.851375588466</v>
      </c>
      <c r="J23675" s="8">
        <v>339.798039826631</v>
      </c>
      <c r="K23675" s="8">
        <v>0.94783942167344004</v>
      </c>
      <c r="L23675" s="8">
        <v>6.1916031417904797E-2</v>
      </c>
    </row>
    <row r="23676" spans="1:12" x14ac:dyDescent="0.2">
      <c r="A23676" s="7" t="s">
        <v>88622</v>
      </c>
      <c r="B23676" s="7" t="s">
        <v>88623</v>
      </c>
      <c r="D23676" s="7" t="s">
        <v>88624</v>
      </c>
      <c r="E23676" s="8">
        <v>67.212451984716907</v>
      </c>
      <c r="F23676" s="8">
        <v>15.725209864940799</v>
      </c>
      <c r="G23676" s="8">
        <v>31.657006496813501</v>
      </c>
      <c r="H23676" s="8">
        <v>18.698608435446801</v>
      </c>
      <c r="I23676" s="8">
        <v>24.8080107066138</v>
      </c>
      <c r="J23676" s="8">
        <v>15.8045599919363</v>
      </c>
      <c r="K23676" s="8">
        <v>0.54582630710246705</v>
      </c>
      <c r="L23676" s="8">
        <v>-0.95013601576683304</v>
      </c>
    </row>
    <row r="23677" spans="1:12" x14ac:dyDescent="0.2">
      <c r="A23677" s="7" t="s">
        <v>88625</v>
      </c>
      <c r="B23677" s="7" t="s">
        <v>88626</v>
      </c>
      <c r="C23677" s="7" t="s">
        <v>88627</v>
      </c>
      <c r="D23677" s="7" t="s">
        <v>88628</v>
      </c>
      <c r="E23677" s="8">
        <v>95.876585919375501</v>
      </c>
      <c r="F23677" s="8">
        <v>58.969536993528202</v>
      </c>
      <c r="G23677" s="8">
        <v>45.506946839169402</v>
      </c>
      <c r="H23677" s="8">
        <v>33.460667726588902</v>
      </c>
      <c r="I23677" s="8">
        <v>46.639060128433897</v>
      </c>
      <c r="J23677" s="8">
        <v>49.389249974800997</v>
      </c>
      <c r="K23677" s="8">
        <v>0.55713815823528201</v>
      </c>
      <c r="L23677" s="8">
        <v>-0.62977709186364295</v>
      </c>
    </row>
    <row r="23678" spans="1:12" x14ac:dyDescent="0.2">
      <c r="A23678" s="7" t="s">
        <v>88629</v>
      </c>
      <c r="B23678" s="7" t="s">
        <v>88630</v>
      </c>
      <c r="C23678" s="7" t="s">
        <v>88631</v>
      </c>
      <c r="E23678" s="8">
        <v>4.94209205769977</v>
      </c>
      <c r="F23678" s="8">
        <v>16.7080354814996</v>
      </c>
      <c r="G23678" s="8">
        <v>28.689162137737199</v>
      </c>
      <c r="H23678" s="8">
        <v>3.9365491443045801</v>
      </c>
      <c r="I23678" s="8">
        <v>3.9692817130582099</v>
      </c>
      <c r="J23678" s="8">
        <v>0.98778499949602006</v>
      </c>
      <c r="K23678" s="8">
        <v>0.19947043388833799</v>
      </c>
      <c r="L23678" s="8">
        <v>-2.5008656037831098</v>
      </c>
    </row>
    <row r="23679" spans="1:12" x14ac:dyDescent="0.2">
      <c r="A23679" s="7" t="s">
        <v>88632</v>
      </c>
      <c r="B23679" s="7" t="s">
        <v>88633</v>
      </c>
      <c r="C23679" s="7" t="s">
        <v>88634</v>
      </c>
      <c r="D23679" s="7" t="s">
        <v>88635</v>
      </c>
      <c r="E23679" s="8">
        <v>0</v>
      </c>
      <c r="F23679" s="8">
        <v>5.89695369935282</v>
      </c>
      <c r="G23679" s="8">
        <v>8.9035330772288006</v>
      </c>
      <c r="H23679" s="8">
        <v>62.000649022797099</v>
      </c>
      <c r="I23679" s="8">
        <v>35.723535417523898</v>
      </c>
      <c r="J23679" s="8">
        <v>9.8778499949602097</v>
      </c>
      <c r="K23679" s="8">
        <v>8.8724074739566797E-2</v>
      </c>
      <c r="L23679" s="8">
        <v>2.86199294227539</v>
      </c>
    </row>
    <row r="23680" spans="1:12" x14ac:dyDescent="0.2">
      <c r="A23680" s="7" t="s">
        <v>88636</v>
      </c>
      <c r="B23680" s="7" t="s">
        <v>88637</v>
      </c>
      <c r="C23680" s="7" t="s">
        <v>88638</v>
      </c>
      <c r="D23680" s="7" t="s">
        <v>88639</v>
      </c>
      <c r="E23680" s="8">
        <v>101.80709638861499</v>
      </c>
      <c r="F23680" s="8">
        <v>50.124106444498899</v>
      </c>
      <c r="G23680" s="8">
        <v>58.367605728499903</v>
      </c>
      <c r="H23680" s="8">
        <v>30.5082558683605</v>
      </c>
      <c r="I23680" s="8">
        <v>40.685137558846598</v>
      </c>
      <c r="J23680" s="8">
        <v>46.425894976313003</v>
      </c>
      <c r="K23680" s="8">
        <v>0.351046521439979</v>
      </c>
      <c r="L23680" s="8">
        <v>-0.83832334076646697</v>
      </c>
    </row>
    <row r="23681" spans="1:12" x14ac:dyDescent="0.2">
      <c r="A23681" s="7" t="s">
        <v>88640</v>
      </c>
      <c r="B23681" s="7" t="s">
        <v>88641</v>
      </c>
      <c r="C23681" s="7" t="s">
        <v>88642</v>
      </c>
      <c r="D23681" s="7" t="s">
        <v>88643</v>
      </c>
      <c r="E23681" s="8">
        <v>28.6641339346587</v>
      </c>
      <c r="F23681" s="8">
        <v>20.639337947734901</v>
      </c>
      <c r="G23681" s="8">
        <v>12.8606588893305</v>
      </c>
      <c r="H23681" s="8">
        <v>1.9682745721522901</v>
      </c>
      <c r="I23681" s="8">
        <v>9.9232042826455196</v>
      </c>
      <c r="J23681" s="8">
        <v>23.706839987904502</v>
      </c>
      <c r="K23681" s="8">
        <v>0.77663392718040303</v>
      </c>
      <c r="L23681" s="8">
        <v>-0.80442095294087301</v>
      </c>
    </row>
    <row r="23682" spans="1:12" x14ac:dyDescent="0.2">
      <c r="A23682" s="7" t="s">
        <v>88644</v>
      </c>
      <c r="B23682" s="7" t="s">
        <v>88645</v>
      </c>
      <c r="C23682" s="7" t="s">
        <v>88646</v>
      </c>
      <c r="D23682" s="7" t="s">
        <v>88647</v>
      </c>
      <c r="E23682" s="8">
        <v>132.44806714635399</v>
      </c>
      <c r="F23682" s="8">
        <v>85.505828640615803</v>
      </c>
      <c r="G23682" s="8">
        <v>95.960300943465896</v>
      </c>
      <c r="H23682" s="8">
        <v>158.44610305825901</v>
      </c>
      <c r="I23682" s="8">
        <v>125.032373961334</v>
      </c>
      <c r="J23682" s="8">
        <v>89.888434954137907</v>
      </c>
      <c r="K23682" s="8">
        <v>0.82655307472051198</v>
      </c>
      <c r="L23682" s="8">
        <v>0.25031335183404502</v>
      </c>
    </row>
    <row r="23683" spans="1:12" x14ac:dyDescent="0.2">
      <c r="A23683" s="7" t="s">
        <v>88648</v>
      </c>
      <c r="B23683" s="7" t="s">
        <v>88649</v>
      </c>
      <c r="D23683" s="7" t="s">
        <v>88650</v>
      </c>
      <c r="E23683" s="8">
        <v>38.548318050058199</v>
      </c>
      <c r="F23683" s="8">
        <v>5.89695369935282</v>
      </c>
      <c r="G23683" s="8">
        <v>1.9785629060508401</v>
      </c>
      <c r="H23683" s="8">
        <v>7.8730982886091603</v>
      </c>
      <c r="I23683" s="8">
        <v>4.9616021413227598</v>
      </c>
      <c r="J23683" s="8">
        <v>3.9511399979840802</v>
      </c>
      <c r="K23683" s="8">
        <v>0.62558933928234906</v>
      </c>
      <c r="L23683" s="8">
        <v>-1.4673805918784699</v>
      </c>
    </row>
    <row r="23684" spans="1:12" x14ac:dyDescent="0.2">
      <c r="A23684" s="7" t="s">
        <v>88651</v>
      </c>
      <c r="B23684" s="7" t="s">
        <v>88652</v>
      </c>
      <c r="C23684" s="7" t="s">
        <v>61806</v>
      </c>
      <c r="D23684" s="7" t="s">
        <v>88653</v>
      </c>
      <c r="E23684" s="8">
        <v>0.98841841153995402</v>
      </c>
      <c r="F23684" s="8">
        <v>1.9656512331176099</v>
      </c>
      <c r="G23684" s="8">
        <v>38.581976667991398</v>
      </c>
      <c r="H23684" s="8">
        <v>15.746196577218299</v>
      </c>
      <c r="I23684" s="8">
        <v>36.715855845788397</v>
      </c>
      <c r="J23684" s="8">
        <v>18.767914990424401</v>
      </c>
      <c r="K23684" s="8">
        <v>0.843462447605976</v>
      </c>
      <c r="L23684" s="8">
        <v>0.77826128991353505</v>
      </c>
    </row>
    <row r="23685" spans="1:12" x14ac:dyDescent="0.2">
      <c r="A23685" s="7" t="s">
        <v>88654</v>
      </c>
      <c r="B23685" s="7" t="s">
        <v>88655</v>
      </c>
      <c r="D23685" s="7" t="s">
        <v>88656</v>
      </c>
      <c r="E23685" s="8">
        <v>8.8957657038595794</v>
      </c>
      <c r="F23685" s="8">
        <v>0</v>
      </c>
      <c r="G23685" s="8">
        <v>0</v>
      </c>
      <c r="H23685" s="8">
        <v>15.746196577218299</v>
      </c>
      <c r="I23685" s="8">
        <v>0</v>
      </c>
      <c r="J23685" s="8">
        <v>0</v>
      </c>
      <c r="K23685" s="8">
        <v>0.94109036696953097</v>
      </c>
      <c r="L23685" s="8">
        <v>0.82414455304345502</v>
      </c>
    </row>
    <row r="23686" spans="1:12" x14ac:dyDescent="0.2">
      <c r="A23686" s="7" t="s">
        <v>88657</v>
      </c>
      <c r="B23686" s="7" t="s">
        <v>88658</v>
      </c>
      <c r="C23686" s="7" t="s">
        <v>88659</v>
      </c>
      <c r="D23686" s="7" t="s">
        <v>88660</v>
      </c>
      <c r="E23686" s="8">
        <v>37197.150081483102</v>
      </c>
      <c r="F23686" s="8">
        <v>37370.961244031903</v>
      </c>
      <c r="G23686" s="8">
        <v>46862.262429814196</v>
      </c>
      <c r="H23686" s="8">
        <v>41846.501541243801</v>
      </c>
      <c r="I23686" s="8">
        <v>27534.907243484799</v>
      </c>
      <c r="J23686" s="8">
        <v>33849.4163627296</v>
      </c>
      <c r="K23686" s="8">
        <v>0.55590870630405598</v>
      </c>
      <c r="L23686" s="8">
        <v>-0.234253894823446</v>
      </c>
    </row>
    <row r="23687" spans="1:12" x14ac:dyDescent="0.2">
      <c r="A23687" s="7" t="s">
        <v>88661</v>
      </c>
      <c r="B23687" s="7" t="s">
        <v>88662</v>
      </c>
      <c r="C23687" s="7" t="s">
        <v>88663</v>
      </c>
      <c r="D23687" s="7" t="s">
        <v>88664</v>
      </c>
      <c r="E23687" s="8">
        <v>770.96636100116405</v>
      </c>
      <c r="F23687" s="8">
        <v>674.21837295933904</v>
      </c>
      <c r="G23687" s="8">
        <v>701.40055019502404</v>
      </c>
      <c r="H23687" s="8">
        <v>712.51539511912904</v>
      </c>
      <c r="I23687" s="8">
        <v>598.36921824352498</v>
      </c>
      <c r="J23687" s="8">
        <v>558.09852471525198</v>
      </c>
      <c r="K23687" s="8">
        <v>0.63052581937881702</v>
      </c>
      <c r="L23687" s="8">
        <v>-0.19975378398739499</v>
      </c>
    </row>
    <row r="23688" spans="1:12" x14ac:dyDescent="0.2">
      <c r="A23688" s="7" t="s">
        <v>88665</v>
      </c>
      <c r="B23688" s="7" t="s">
        <v>88666</v>
      </c>
      <c r="C23688" s="7" t="s">
        <v>88667</v>
      </c>
      <c r="D23688" s="7" t="s">
        <v>88668</v>
      </c>
      <c r="E23688" s="8">
        <v>26.6872971115788</v>
      </c>
      <c r="F23688" s="8">
        <v>35.381722196116897</v>
      </c>
      <c r="G23688" s="8">
        <v>63.314012993627003</v>
      </c>
      <c r="H23688" s="8">
        <v>21.651020293675199</v>
      </c>
      <c r="I23688" s="8">
        <v>51.600662269756697</v>
      </c>
      <c r="J23688" s="8">
        <v>62.230454968249298</v>
      </c>
      <c r="K23688" s="8">
        <v>0.96231643324584104</v>
      </c>
      <c r="L23688" s="8">
        <v>0.111713427665954</v>
      </c>
    </row>
    <row r="23689" spans="1:12" x14ac:dyDescent="0.2">
      <c r="A23689" s="7" t="s">
        <v>88669</v>
      </c>
      <c r="B23689" s="7" t="s">
        <v>88670</v>
      </c>
      <c r="C23689" s="7" t="s">
        <v>84260</v>
      </c>
      <c r="D23689" s="7" t="s">
        <v>84261</v>
      </c>
      <c r="E23689" s="8">
        <v>30.6409707577386</v>
      </c>
      <c r="F23689" s="8">
        <v>69.780618775674995</v>
      </c>
      <c r="G23689" s="8">
        <v>38.581976667991398</v>
      </c>
      <c r="H23689" s="8">
        <v>15.746196577218299</v>
      </c>
      <c r="I23689" s="8">
        <v>55.569943982814898</v>
      </c>
      <c r="J23689" s="8">
        <v>74.083874962201506</v>
      </c>
      <c r="K23689" s="8">
        <v>0.98033808539957501</v>
      </c>
      <c r="L23689" s="8">
        <v>6.4699986272874099E-2</v>
      </c>
    </row>
    <row r="23690" spans="1:12" x14ac:dyDescent="0.2">
      <c r="A23690" s="7" t="s">
        <v>88671</v>
      </c>
      <c r="B23690" s="7" t="s">
        <v>88672</v>
      </c>
      <c r="C23690" s="7" t="s">
        <v>88673</v>
      </c>
      <c r="D23690" s="7" t="s">
        <v>88674</v>
      </c>
      <c r="E23690" s="8">
        <v>1716.8827808449</v>
      </c>
      <c r="F23690" s="8">
        <v>1605.9370574570801</v>
      </c>
      <c r="G23690" s="8">
        <v>1621.43230150867</v>
      </c>
      <c r="H23690" s="8">
        <v>1209.5047245875801</v>
      </c>
      <c r="I23690" s="8">
        <v>1027.05164325381</v>
      </c>
      <c r="J23690" s="8">
        <v>909.74998453583498</v>
      </c>
      <c r="K23690" s="8">
        <v>4.6503090514031698E-4</v>
      </c>
      <c r="L23690" s="8">
        <v>-0.65207316251503</v>
      </c>
    </row>
    <row r="23691" spans="1:12" x14ac:dyDescent="0.2">
      <c r="A23691" s="7" t="s">
        <v>88675</v>
      </c>
      <c r="B23691" s="7" t="s">
        <v>88676</v>
      </c>
      <c r="C23691" s="7" t="s">
        <v>88677</v>
      </c>
      <c r="D23691" s="7" t="s">
        <v>88678</v>
      </c>
      <c r="E23691" s="8">
        <v>645.43722273559001</v>
      </c>
      <c r="F23691" s="8">
        <v>552.34799650604702</v>
      </c>
      <c r="G23691" s="8">
        <v>372.95910779058403</v>
      </c>
      <c r="H23691" s="8">
        <v>465.49693631401698</v>
      </c>
      <c r="I23691" s="8">
        <v>428.68242501028601</v>
      </c>
      <c r="J23691" s="8">
        <v>317.07898483822299</v>
      </c>
      <c r="K23691" s="8">
        <v>0.50083019840174303</v>
      </c>
      <c r="L23691" s="8">
        <v>-0.37494527384189003</v>
      </c>
    </row>
    <row r="23692" spans="1:12" x14ac:dyDescent="0.2">
      <c r="A23692" s="7" t="s">
        <v>88679</v>
      </c>
      <c r="B23692" s="7" t="s">
        <v>88680</v>
      </c>
      <c r="C23692" s="7" t="s">
        <v>88681</v>
      </c>
      <c r="D23692" s="7" t="s">
        <v>88682</v>
      </c>
      <c r="E23692" s="8">
        <v>0</v>
      </c>
      <c r="F23692" s="8">
        <v>7.8626049324704201</v>
      </c>
      <c r="G23692" s="8">
        <v>0</v>
      </c>
      <c r="H23692" s="8">
        <v>0</v>
      </c>
      <c r="I23692" s="8">
        <v>8.9308838543809692</v>
      </c>
      <c r="J23692" s="8">
        <v>6.9144949964721398</v>
      </c>
      <c r="K23692" s="8">
        <v>0.91097601300678599</v>
      </c>
      <c r="L23692" s="8">
        <v>1.0102561260370999</v>
      </c>
    </row>
    <row r="23693" spans="1:12" x14ac:dyDescent="0.2">
      <c r="A23693" s="7" t="s">
        <v>88683</v>
      </c>
      <c r="B23693" s="7" t="s">
        <v>88684</v>
      </c>
      <c r="C23693" s="7" t="s">
        <v>88685</v>
      </c>
      <c r="D23693" s="7" t="s">
        <v>88686</v>
      </c>
      <c r="E23693" s="8">
        <v>6432.6270223020201</v>
      </c>
      <c r="F23693" s="8">
        <v>8863.1214101272799</v>
      </c>
      <c r="G23693" s="8">
        <v>7694.6311416317303</v>
      </c>
      <c r="H23693" s="8">
        <v>5993.39607220372</v>
      </c>
      <c r="I23693" s="8">
        <v>9389.3358922391908</v>
      </c>
      <c r="J23693" s="8">
        <v>8181.8231508255403</v>
      </c>
      <c r="K23693" s="8">
        <v>0.96241244478154098</v>
      </c>
      <c r="L23693" s="8">
        <v>3.5582198153929899E-2</v>
      </c>
    </row>
    <row r="23694" spans="1:12" x14ac:dyDescent="0.2">
      <c r="A23694" s="7" t="s">
        <v>88687</v>
      </c>
      <c r="B23694" s="7" t="s">
        <v>88688</v>
      </c>
      <c r="C23694" s="7" t="s">
        <v>88689</v>
      </c>
      <c r="D23694" s="7" t="s">
        <v>88690</v>
      </c>
      <c r="E23694" s="8">
        <v>19.768368230799101</v>
      </c>
      <c r="F23694" s="8">
        <v>16.7080354814996</v>
      </c>
      <c r="G23694" s="8">
        <v>38.581976667991398</v>
      </c>
      <c r="H23694" s="8">
        <v>11.8096474329137</v>
      </c>
      <c r="I23694" s="8">
        <v>14.8848064239683</v>
      </c>
      <c r="J23694" s="8">
        <v>33.584689982864703</v>
      </c>
      <c r="K23694" s="8">
        <v>0.91137978285718202</v>
      </c>
      <c r="L23694" s="8">
        <v>-0.31625590538366199</v>
      </c>
    </row>
    <row r="23695" spans="1:12" x14ac:dyDescent="0.2">
      <c r="A23695" s="7" t="s">
        <v>88691</v>
      </c>
      <c r="B23695" s="7" t="s">
        <v>88692</v>
      </c>
      <c r="C23695" s="7" t="s">
        <v>88693</v>
      </c>
      <c r="D23695" s="7" t="s">
        <v>88694</v>
      </c>
      <c r="E23695" s="8">
        <v>204.60261118877</v>
      </c>
      <c r="F23695" s="8">
        <v>198.530774544878</v>
      </c>
      <c r="G23695" s="8">
        <v>112.778085644898</v>
      </c>
      <c r="H23695" s="8">
        <v>109.239238754452</v>
      </c>
      <c r="I23695" s="8">
        <v>70.454750406783205</v>
      </c>
      <c r="J23695" s="8">
        <v>77.047229960689606</v>
      </c>
      <c r="K23695" s="8">
        <v>5.4902839157215E-2</v>
      </c>
      <c r="L23695" s="8">
        <v>-1.0067384298561399</v>
      </c>
    </row>
    <row r="23696" spans="1:12" x14ac:dyDescent="0.2">
      <c r="A23696" s="7" t="s">
        <v>88695</v>
      </c>
      <c r="B23696" s="7" t="s">
        <v>88696</v>
      </c>
      <c r="C23696" s="7" t="s">
        <v>88697</v>
      </c>
      <c r="D23696" s="7" t="s">
        <v>88698</v>
      </c>
      <c r="E23696" s="8">
        <v>373.62215956210298</v>
      </c>
      <c r="F23696" s="8">
        <v>397.061549089756</v>
      </c>
      <c r="G23696" s="8">
        <v>395.71258121016899</v>
      </c>
      <c r="H23696" s="8">
        <v>400.543875432991</v>
      </c>
      <c r="I23696" s="8">
        <v>385.02032616664599</v>
      </c>
      <c r="J23696" s="8">
        <v>507.72148974095501</v>
      </c>
      <c r="K23696" s="8">
        <v>0.80334507515529996</v>
      </c>
      <c r="L23696" s="8">
        <v>0.14898778380807401</v>
      </c>
    </row>
    <row r="23697" spans="1:12" x14ac:dyDescent="0.2">
      <c r="A23697" s="7" t="s">
        <v>88699</v>
      </c>
      <c r="B23697" s="7" t="s">
        <v>516</v>
      </c>
      <c r="C23697" s="7" t="s">
        <v>88700</v>
      </c>
      <c r="D23697" s="7" t="s">
        <v>518</v>
      </c>
      <c r="E23697" s="8">
        <v>222.39414259649001</v>
      </c>
      <c r="F23697" s="8">
        <v>124.81885330296799</v>
      </c>
      <c r="G23697" s="8">
        <v>233.47042291400001</v>
      </c>
      <c r="H23697" s="8">
        <v>4.9206864303807301</v>
      </c>
      <c r="I23697" s="8">
        <v>7.93856342611641</v>
      </c>
      <c r="J23697" s="8">
        <v>8.8900649954641793</v>
      </c>
      <c r="K23697" s="8">
        <v>6.0463016917231595E-19</v>
      </c>
      <c r="L23697" s="8">
        <v>-4.7391015199180897</v>
      </c>
    </row>
    <row r="23698" spans="1:12" x14ac:dyDescent="0.2">
      <c r="A23698" s="7" t="s">
        <v>88701</v>
      </c>
      <c r="B23698" s="7" t="s">
        <v>88702</v>
      </c>
      <c r="C23698" s="7" t="s">
        <v>88703</v>
      </c>
      <c r="D23698" s="7" t="s">
        <v>88704</v>
      </c>
      <c r="E23698" s="8">
        <v>3713.4879721556099</v>
      </c>
      <c r="F23698" s="8">
        <v>4476.7706834253504</v>
      </c>
      <c r="G23698" s="8">
        <v>4480.4557007521298</v>
      </c>
      <c r="H23698" s="8">
        <v>3376.5750285272502</v>
      </c>
      <c r="I23698" s="8">
        <v>4343.3865145139398</v>
      </c>
      <c r="J23698" s="8">
        <v>3437.4917982461502</v>
      </c>
      <c r="K23698" s="8">
        <v>0.619570955245211</v>
      </c>
      <c r="L23698" s="8">
        <v>-0.183500287787012</v>
      </c>
    </row>
    <row r="23699" spans="1:12" x14ac:dyDescent="0.2">
      <c r="A23699" s="7" t="s">
        <v>88705</v>
      </c>
      <c r="B23699" s="7" t="s">
        <v>88706</v>
      </c>
      <c r="C23699" s="7" t="s">
        <v>88707</v>
      </c>
      <c r="D23699" s="7" t="s">
        <v>88708</v>
      </c>
      <c r="E23699" s="8">
        <v>19.768368230799101</v>
      </c>
      <c r="F23699" s="8">
        <v>19.656512331176099</v>
      </c>
      <c r="G23699" s="8">
        <v>9.8928145302542205</v>
      </c>
      <c r="H23699" s="8">
        <v>10.825510146837599</v>
      </c>
      <c r="I23699" s="8">
        <v>14.8848064239683</v>
      </c>
      <c r="J23699" s="8">
        <v>6.9144949964721398</v>
      </c>
      <c r="K23699" s="8">
        <v>0.81737407086073</v>
      </c>
      <c r="L23699" s="8">
        <v>-0.59637661857735602</v>
      </c>
    </row>
    <row r="23700" spans="1:12" x14ac:dyDescent="0.2">
      <c r="A23700" s="7" t="s">
        <v>88709</v>
      </c>
      <c r="B23700" s="7" t="s">
        <v>88710</v>
      </c>
      <c r="C23700" s="7" t="s">
        <v>88711</v>
      </c>
      <c r="D23700" s="7" t="s">
        <v>88712</v>
      </c>
      <c r="E23700" s="8">
        <v>35.583062815438304</v>
      </c>
      <c r="F23700" s="8">
        <v>37.347373429234501</v>
      </c>
      <c r="G23700" s="8">
        <v>26.710599231686398</v>
      </c>
      <c r="H23700" s="8">
        <v>19.682745721522899</v>
      </c>
      <c r="I23700" s="8">
        <v>21.831049421820101</v>
      </c>
      <c r="J23700" s="8">
        <v>18.767914990424401</v>
      </c>
      <c r="K23700" s="8">
        <v>0.57216814971035002</v>
      </c>
      <c r="L23700" s="8">
        <v>-0.72512444467958004</v>
      </c>
    </row>
    <row r="23701" spans="1:12" x14ac:dyDescent="0.2">
      <c r="A23701" s="7" t="s">
        <v>88713</v>
      </c>
      <c r="B23701" s="7" t="s">
        <v>88714</v>
      </c>
      <c r="C23701" s="7" t="s">
        <v>88715</v>
      </c>
      <c r="D23701" s="7" t="s">
        <v>88716</v>
      </c>
      <c r="E23701" s="8">
        <v>5.9305104692397199</v>
      </c>
      <c r="F23701" s="8">
        <v>45.209978361704898</v>
      </c>
      <c r="G23701" s="8">
        <v>91.013893678338803</v>
      </c>
      <c r="H23701" s="8">
        <v>546.19619377226002</v>
      </c>
      <c r="I23701" s="8">
        <v>433.64402715160901</v>
      </c>
      <c r="J23701" s="8">
        <v>195.58142990021199</v>
      </c>
      <c r="K23701" s="8">
        <v>4.6153655113965797E-2</v>
      </c>
      <c r="L23701" s="8">
        <v>3.04766410862366</v>
      </c>
    </row>
    <row r="23702" spans="1:12" x14ac:dyDescent="0.2">
      <c r="A23702" s="7" t="s">
        <v>88717</v>
      </c>
      <c r="B23702" s="7" t="s">
        <v>88718</v>
      </c>
      <c r="C23702" s="7" t="s">
        <v>88719</v>
      </c>
      <c r="D23702" s="7" t="s">
        <v>88720</v>
      </c>
      <c r="E23702" s="8">
        <v>109.71444368093501</v>
      </c>
      <c r="F23702" s="8">
        <v>92.385607956527494</v>
      </c>
      <c r="G23702" s="8">
        <v>95.960300943465896</v>
      </c>
      <c r="H23702" s="8">
        <v>75.778571027863194</v>
      </c>
      <c r="I23702" s="8">
        <v>79.3856342611641</v>
      </c>
      <c r="J23702" s="8">
        <v>61.242669968753297</v>
      </c>
      <c r="K23702" s="8">
        <v>0.52835164878948904</v>
      </c>
      <c r="L23702" s="8">
        <v>-0.46185731495634003</v>
      </c>
    </row>
    <row r="23703" spans="1:12" x14ac:dyDescent="0.2">
      <c r="A23703" s="7" t="s">
        <v>88721</v>
      </c>
      <c r="B23703" s="7" t="s">
        <v>88722</v>
      </c>
      <c r="C23703" s="7" t="s">
        <v>88723</v>
      </c>
      <c r="D23703" s="7" t="s">
        <v>88724</v>
      </c>
      <c r="E23703" s="8">
        <v>18.779949819259102</v>
      </c>
      <c r="F23703" s="8">
        <v>17.690861098058399</v>
      </c>
      <c r="G23703" s="8">
        <v>34.624850855889797</v>
      </c>
      <c r="H23703" s="8">
        <v>9.8413728607614495</v>
      </c>
      <c r="I23703" s="8">
        <v>22.823369850084699</v>
      </c>
      <c r="J23703" s="8">
        <v>13.828989992944299</v>
      </c>
      <c r="K23703" s="8">
        <v>0.773996019399524</v>
      </c>
      <c r="L23703" s="8">
        <v>-0.61290233122811499</v>
      </c>
    </row>
    <row r="23704" spans="1:12" x14ac:dyDescent="0.2">
      <c r="A23704" s="7" t="s">
        <v>88725</v>
      </c>
      <c r="B23704" s="7" t="s">
        <v>88726</v>
      </c>
      <c r="E23704" s="8">
        <v>335.073841512044</v>
      </c>
      <c r="F23704" s="8">
        <v>321.38397661472902</v>
      </c>
      <c r="G23704" s="8">
        <v>386.80904813294001</v>
      </c>
      <c r="H23704" s="8">
        <v>298.19359768107199</v>
      </c>
      <c r="I23704" s="8">
        <v>235.17994149869901</v>
      </c>
      <c r="J23704" s="8">
        <v>271.64087486140602</v>
      </c>
      <c r="K23704" s="8">
        <v>0.334296038503406</v>
      </c>
      <c r="L23704" s="8">
        <v>-0.3739435949214</v>
      </c>
    </row>
    <row r="23705" spans="1:12" x14ac:dyDescent="0.2">
      <c r="A23705" s="7" t="s">
        <v>88727</v>
      </c>
      <c r="B23705" s="7" t="s">
        <v>88728</v>
      </c>
      <c r="C23705" s="7" t="s">
        <v>88729</v>
      </c>
      <c r="D23705" s="7" t="s">
        <v>80141</v>
      </c>
      <c r="E23705" s="8">
        <v>136.401740792514</v>
      </c>
      <c r="F23705" s="8">
        <v>106.145166588351</v>
      </c>
      <c r="G23705" s="8">
        <v>107.83167837977101</v>
      </c>
      <c r="H23705" s="8">
        <v>96.445454035462205</v>
      </c>
      <c r="I23705" s="8">
        <v>111.13988796563</v>
      </c>
      <c r="J23705" s="8">
        <v>112.607489942546</v>
      </c>
      <c r="K23705" s="8">
        <v>0.91046154124913403</v>
      </c>
      <c r="L23705" s="8">
        <v>-0.129982256172614</v>
      </c>
    </row>
    <row r="23706" spans="1:12" x14ac:dyDescent="0.2">
      <c r="A23706" s="7" t="s">
        <v>88730</v>
      </c>
      <c r="B23706" s="7" t="s">
        <v>88731</v>
      </c>
      <c r="C23706" s="7" t="s">
        <v>88732</v>
      </c>
      <c r="D23706" s="7" t="s">
        <v>88733</v>
      </c>
      <c r="E23706" s="8">
        <v>1229.5925039557001</v>
      </c>
      <c r="F23706" s="8">
        <v>1329.76305920406</v>
      </c>
      <c r="G23706" s="8">
        <v>1388.9511600476901</v>
      </c>
      <c r="H23706" s="8">
        <v>838.484967736876</v>
      </c>
      <c r="I23706" s="8">
        <v>972.47401969926102</v>
      </c>
      <c r="J23706" s="8">
        <v>1053.96659446225</v>
      </c>
      <c r="K23706" s="8">
        <v>2.4957594439463899E-2</v>
      </c>
      <c r="L23706" s="8">
        <v>-0.46275274689977203</v>
      </c>
    </row>
    <row r="23707" spans="1:12" x14ac:dyDescent="0.2">
      <c r="A23707" s="7" t="s">
        <v>88734</v>
      </c>
      <c r="B23707" s="7" t="s">
        <v>88735</v>
      </c>
      <c r="C23707" s="7" t="s">
        <v>88736</v>
      </c>
      <c r="D23707" s="7" t="s">
        <v>88737</v>
      </c>
      <c r="E23707" s="8">
        <v>126.517556677114</v>
      </c>
      <c r="F23707" s="8">
        <v>113.024945904262</v>
      </c>
      <c r="G23707" s="8">
        <v>94.971019490440497</v>
      </c>
      <c r="H23707" s="8">
        <v>101.366140465843</v>
      </c>
      <c r="I23707" s="8">
        <v>96.255081541661497</v>
      </c>
      <c r="J23707" s="8">
        <v>106.68077994556999</v>
      </c>
      <c r="K23707" s="8">
        <v>0.904640252229582</v>
      </c>
      <c r="L23707" s="8">
        <v>-0.136557445909438</v>
      </c>
    </row>
    <row r="23708" spans="1:12" x14ac:dyDescent="0.2">
      <c r="A23708" s="7" t="s">
        <v>88738</v>
      </c>
      <c r="B23708" s="7" t="s">
        <v>88739</v>
      </c>
      <c r="C23708" s="7" t="s">
        <v>88740</v>
      </c>
      <c r="D23708" s="7" t="s">
        <v>88741</v>
      </c>
      <c r="E23708" s="8">
        <v>6.9189288807796796</v>
      </c>
      <c r="F23708" s="8">
        <v>17.690861098058399</v>
      </c>
      <c r="G23708" s="8">
        <v>33.635569402864299</v>
      </c>
      <c r="H23708" s="8">
        <v>10.825510146837599</v>
      </c>
      <c r="I23708" s="8">
        <v>16.8694472804974</v>
      </c>
      <c r="J23708" s="8">
        <v>29.633549984880599</v>
      </c>
      <c r="K23708" s="8">
        <v>0.99402164738809995</v>
      </c>
      <c r="L23708" s="8">
        <v>-2.2885769491459599E-2</v>
      </c>
    </row>
    <row r="23709" spans="1:12" x14ac:dyDescent="0.2">
      <c r="A23709" s="7" t="s">
        <v>88742</v>
      </c>
      <c r="B23709" s="7" t="s">
        <v>88743</v>
      </c>
      <c r="E23709" s="8">
        <v>61.281941515477101</v>
      </c>
      <c r="F23709" s="8">
        <v>46.192803978263697</v>
      </c>
      <c r="G23709" s="8">
        <v>86.067486413211697</v>
      </c>
      <c r="H23709" s="8">
        <v>41.333766015198101</v>
      </c>
      <c r="I23709" s="8">
        <v>67.477789121989503</v>
      </c>
      <c r="J23709" s="8">
        <v>44.450324977320903</v>
      </c>
      <c r="K23709" s="8">
        <v>0.816170826216292</v>
      </c>
      <c r="L23709" s="8">
        <v>-0.33668755417892299</v>
      </c>
    </row>
    <row r="23710" spans="1:12" x14ac:dyDescent="0.2">
      <c r="A23710" s="7" t="s">
        <v>88744</v>
      </c>
      <c r="B23710" s="7" t="s">
        <v>88745</v>
      </c>
      <c r="C23710" s="7" t="s">
        <v>88746</v>
      </c>
      <c r="D23710" s="7" t="s">
        <v>88747</v>
      </c>
      <c r="E23710" s="8">
        <v>541.65328952389495</v>
      </c>
      <c r="F23710" s="8">
        <v>556.27929897228205</v>
      </c>
      <c r="G23710" s="8">
        <v>529.26557736860104</v>
      </c>
      <c r="H23710" s="8">
        <v>578.67272421277301</v>
      </c>
      <c r="I23710" s="8">
        <v>577.53048924996904</v>
      </c>
      <c r="J23710" s="8">
        <v>598.59770969458805</v>
      </c>
      <c r="K23710" s="8">
        <v>0.81682575511511402</v>
      </c>
      <c r="L23710" s="8">
        <v>0.108909349820398</v>
      </c>
    </row>
    <row r="23711" spans="1:12" x14ac:dyDescent="0.2">
      <c r="A23711" s="7" t="s">
        <v>88748</v>
      </c>
      <c r="B23711" s="7" t="s">
        <v>88749</v>
      </c>
      <c r="E23711" s="8">
        <v>34.5946444038984</v>
      </c>
      <c r="F23711" s="8">
        <v>0</v>
      </c>
      <c r="G23711" s="8">
        <v>16.817784701432199</v>
      </c>
      <c r="H23711" s="8">
        <v>0</v>
      </c>
      <c r="I23711" s="8">
        <v>0</v>
      </c>
      <c r="J23711" s="8">
        <v>1.9755699989920401</v>
      </c>
      <c r="K23711" s="8">
        <v>0.15891382108233601</v>
      </c>
      <c r="L23711" s="8">
        <v>-4.7014903202065099</v>
      </c>
    </row>
    <row r="23712" spans="1:12" x14ac:dyDescent="0.2">
      <c r="A23712" s="7" t="s">
        <v>88750</v>
      </c>
      <c r="B23712" s="7" t="s">
        <v>88751</v>
      </c>
      <c r="E23712" s="8">
        <v>94.888167507835604</v>
      </c>
      <c r="F23712" s="8">
        <v>90.419956723409896</v>
      </c>
      <c r="G23712" s="8">
        <v>92.003175131364202</v>
      </c>
      <c r="H23712" s="8">
        <v>62.000649022797099</v>
      </c>
      <c r="I23712" s="8">
        <v>102.209004111249</v>
      </c>
      <c r="J23712" s="8">
        <v>91.864004953129907</v>
      </c>
      <c r="K23712" s="8">
        <v>0.93265954251237304</v>
      </c>
      <c r="L23712" s="8">
        <v>-0.115061513062684</v>
      </c>
    </row>
    <row r="23713" spans="1:12" x14ac:dyDescent="0.2">
      <c r="A23713" s="7" t="s">
        <v>88752</v>
      </c>
      <c r="B23713" s="7" t="s">
        <v>88753</v>
      </c>
      <c r="C23713" s="7" t="s">
        <v>88754</v>
      </c>
      <c r="E23713" s="8">
        <v>35.583062815438304</v>
      </c>
      <c r="F23713" s="8">
        <v>97.299736039321502</v>
      </c>
      <c r="G23713" s="8">
        <v>71.228264617830405</v>
      </c>
      <c r="H23713" s="8">
        <v>62.000649022797099</v>
      </c>
      <c r="I23713" s="8">
        <v>70.454750406783205</v>
      </c>
      <c r="J23713" s="8">
        <v>60.254884969257297</v>
      </c>
      <c r="K23713" s="8">
        <v>0.96484967175602299</v>
      </c>
      <c r="L23713" s="8">
        <v>-8.3054353286483806E-2</v>
      </c>
    </row>
    <row r="23714" spans="1:12" x14ac:dyDescent="0.2">
      <c r="A23714" s="7" t="s">
        <v>88755</v>
      </c>
      <c r="B23714" s="7" t="s">
        <v>88756</v>
      </c>
      <c r="C23714" s="7" t="s">
        <v>88757</v>
      </c>
      <c r="D23714" s="7" t="s">
        <v>88758</v>
      </c>
      <c r="E23714" s="8">
        <v>98.841841153995404</v>
      </c>
      <c r="F23714" s="8">
        <v>97.299736039321502</v>
      </c>
      <c r="G23714" s="8">
        <v>43.528383933118597</v>
      </c>
      <c r="H23714" s="8">
        <v>17.714471149370599</v>
      </c>
      <c r="I23714" s="8">
        <v>40.685137558846598</v>
      </c>
      <c r="J23714" s="8">
        <v>40.499184979336803</v>
      </c>
      <c r="K23714" s="8">
        <v>0.13638029441161101</v>
      </c>
      <c r="L23714" s="8">
        <v>-1.27725671325354</v>
      </c>
    </row>
    <row r="23715" spans="1:12" x14ac:dyDescent="0.2">
      <c r="A23715" s="7" t="s">
        <v>88759</v>
      </c>
      <c r="B23715" s="7" t="s">
        <v>88760</v>
      </c>
      <c r="C23715" s="7" t="s">
        <v>88761</v>
      </c>
      <c r="D23715" s="7" t="s">
        <v>88762</v>
      </c>
      <c r="E23715" s="8">
        <v>0</v>
      </c>
      <c r="F23715" s="8">
        <v>12.7767330152644</v>
      </c>
      <c r="G23715" s="8">
        <v>7.91425162420337</v>
      </c>
      <c r="H23715" s="8">
        <v>3.9365491443045801</v>
      </c>
      <c r="I23715" s="8">
        <v>8.9308838543809692</v>
      </c>
      <c r="J23715" s="8">
        <v>0</v>
      </c>
      <c r="K23715" s="8">
        <v>0.92155430465094101</v>
      </c>
      <c r="L23715" s="8">
        <v>-0.685656537402907</v>
      </c>
    </row>
    <row r="23716" spans="1:12" x14ac:dyDescent="0.2">
      <c r="A23716" s="7" t="s">
        <v>88763</v>
      </c>
      <c r="B23716" s="7" t="s">
        <v>88764</v>
      </c>
      <c r="C23716" s="7" t="s">
        <v>88765</v>
      </c>
      <c r="D23716" s="7" t="s">
        <v>88766</v>
      </c>
      <c r="E23716" s="8">
        <v>5.9305104692397199</v>
      </c>
      <c r="F23716" s="8">
        <v>20.639337947734901</v>
      </c>
      <c r="G23716" s="8">
        <v>44.517665386144003</v>
      </c>
      <c r="H23716" s="8">
        <v>5.9048237164568702</v>
      </c>
      <c r="I23716" s="8">
        <v>52.592982698021203</v>
      </c>
      <c r="J23716" s="8">
        <v>23.706839987904502</v>
      </c>
      <c r="K23716" s="8">
        <v>0.955775902781966</v>
      </c>
      <c r="L23716" s="8">
        <v>0.209477804186461</v>
      </c>
    </row>
    <row r="23717" spans="1:12" x14ac:dyDescent="0.2">
      <c r="A23717" s="7" t="s">
        <v>88767</v>
      </c>
      <c r="B23717" s="7" t="s">
        <v>88768</v>
      </c>
      <c r="C23717" s="7" t="s">
        <v>88769</v>
      </c>
      <c r="D23717" s="7" t="s">
        <v>88770</v>
      </c>
      <c r="E23717" s="8">
        <v>10.872602526939501</v>
      </c>
      <c r="F23717" s="8">
        <v>28.501942880205299</v>
      </c>
      <c r="G23717" s="8">
        <v>25.721317778661</v>
      </c>
      <c r="H23717" s="8">
        <v>32.476530440512803</v>
      </c>
      <c r="I23717" s="8">
        <v>42.669778415375703</v>
      </c>
      <c r="J23717" s="8">
        <v>38.523614980344803</v>
      </c>
      <c r="K23717" s="8">
        <v>0.553479759786625</v>
      </c>
      <c r="L23717" s="8">
        <v>0.80402611737957697</v>
      </c>
    </row>
    <row r="23718" spans="1:12" x14ac:dyDescent="0.2">
      <c r="A23718" s="7" t="s">
        <v>88771</v>
      </c>
      <c r="B23718" s="7" t="s">
        <v>88772</v>
      </c>
      <c r="C23718" s="7" t="s">
        <v>88773</v>
      </c>
      <c r="D23718" s="7" t="s">
        <v>88774</v>
      </c>
      <c r="E23718" s="8">
        <v>189.77633501567101</v>
      </c>
      <c r="F23718" s="8">
        <v>112.04212028770399</v>
      </c>
      <c r="G23718" s="8">
        <v>196.86700915205901</v>
      </c>
      <c r="H23718" s="8">
        <v>66.921335453177903</v>
      </c>
      <c r="I23718" s="8">
        <v>80.377954689428705</v>
      </c>
      <c r="J23718" s="8">
        <v>145.20439492591501</v>
      </c>
      <c r="K23718" s="8">
        <v>0.28452260024852899</v>
      </c>
      <c r="L23718" s="8">
        <v>-0.76963843682338795</v>
      </c>
    </row>
    <row r="23719" spans="1:12" x14ac:dyDescent="0.2">
      <c r="A23719" s="7" t="s">
        <v>88775</v>
      </c>
      <c r="B23719" s="7" t="s">
        <v>88776</v>
      </c>
      <c r="C23719" s="7" t="s">
        <v>88777</v>
      </c>
      <c r="D23719" s="7" t="s">
        <v>88778</v>
      </c>
      <c r="E23719" s="8">
        <v>1189.06734908256</v>
      </c>
      <c r="F23719" s="8">
        <v>1260.9652660449401</v>
      </c>
      <c r="G23719" s="8">
        <v>1208.90193559707</v>
      </c>
      <c r="H23719" s="8">
        <v>864.07253717485503</v>
      </c>
      <c r="I23719" s="8">
        <v>942.70440685132405</v>
      </c>
      <c r="J23719" s="8">
        <v>1037.1742494708201</v>
      </c>
      <c r="K23719" s="8">
        <v>8.0859374839554896E-2</v>
      </c>
      <c r="L23719" s="8">
        <v>-0.36354307930429802</v>
      </c>
    </row>
    <row r="23720" spans="1:12" x14ac:dyDescent="0.2">
      <c r="A23720" s="7" t="s">
        <v>88779</v>
      </c>
      <c r="B23720" s="7" t="s">
        <v>88780</v>
      </c>
      <c r="C23720" s="7" t="s">
        <v>88781</v>
      </c>
      <c r="E23720" s="8">
        <v>34.5946444038984</v>
      </c>
      <c r="F23720" s="8">
        <v>100.248212888998</v>
      </c>
      <c r="G23720" s="8">
        <v>76.174671882957497</v>
      </c>
      <c r="H23720" s="8">
        <v>72.826159169634707</v>
      </c>
      <c r="I23720" s="8">
        <v>87.324197687280503</v>
      </c>
      <c r="J23720" s="8">
        <v>60.254884969257297</v>
      </c>
      <c r="K23720" s="8">
        <v>0.97382610008998605</v>
      </c>
      <c r="L23720" s="8">
        <v>6.2663524196579307E-2</v>
      </c>
    </row>
    <row r="23721" spans="1:12" x14ac:dyDescent="0.2">
      <c r="A23721" s="7" t="s">
        <v>88782</v>
      </c>
      <c r="B23721" s="7" t="s">
        <v>88783</v>
      </c>
      <c r="C23721" s="7" t="s">
        <v>88784</v>
      </c>
      <c r="E23721" s="8">
        <v>47.444083753917802</v>
      </c>
      <c r="F23721" s="8">
        <v>44.2271527451461</v>
      </c>
      <c r="G23721" s="8">
        <v>50.453354104296501</v>
      </c>
      <c r="H23721" s="8">
        <v>37.397216870893502</v>
      </c>
      <c r="I23721" s="8">
        <v>67.477789121989503</v>
      </c>
      <c r="J23721" s="8">
        <v>30.621334984376599</v>
      </c>
      <c r="K23721" s="8">
        <v>0.97196163067129104</v>
      </c>
      <c r="L23721" s="8">
        <v>-6.9050189886872698E-2</v>
      </c>
    </row>
    <row r="23722" spans="1:12" x14ac:dyDescent="0.2">
      <c r="A23722" s="7" t="s">
        <v>88785</v>
      </c>
      <c r="B23722" s="7" t="s">
        <v>88786</v>
      </c>
      <c r="D23722" s="7" t="s">
        <v>88787</v>
      </c>
      <c r="E23722" s="8">
        <v>1732.69747542954</v>
      </c>
      <c r="F23722" s="8">
        <v>2177.9415662943102</v>
      </c>
      <c r="G23722" s="8">
        <v>1553.17188124991</v>
      </c>
      <c r="H23722" s="8">
        <v>1797.0346843750399</v>
      </c>
      <c r="I23722" s="8">
        <v>1434.89533927054</v>
      </c>
      <c r="J23722" s="8">
        <v>1446.11723926217</v>
      </c>
      <c r="K23722" s="8">
        <v>0.58800156738770404</v>
      </c>
      <c r="L23722" s="8">
        <v>-0.224002755737058</v>
      </c>
    </row>
    <row r="23723" spans="1:12" x14ac:dyDescent="0.2">
      <c r="A23723" s="7" t="s">
        <v>88788</v>
      </c>
      <c r="B23723" s="7" t="s">
        <v>88789</v>
      </c>
      <c r="C23723" s="7" t="s">
        <v>88790</v>
      </c>
      <c r="D23723" s="7" t="s">
        <v>85298</v>
      </c>
      <c r="E23723" s="8">
        <v>30.6409707577386</v>
      </c>
      <c r="F23723" s="8">
        <v>50.124106444498899</v>
      </c>
      <c r="G23723" s="8">
        <v>137.51012197053399</v>
      </c>
      <c r="H23723" s="8">
        <v>29.524118582284402</v>
      </c>
      <c r="I23723" s="8">
        <v>59.5392256958731</v>
      </c>
      <c r="J23723" s="8">
        <v>137.30211492994701</v>
      </c>
      <c r="K23723" s="8">
        <v>0.98462363232817096</v>
      </c>
      <c r="L23723" s="8">
        <v>5.25328232190162E-2</v>
      </c>
    </row>
    <row r="23724" spans="1:12" x14ac:dyDescent="0.2">
      <c r="A23724" s="7" t="s">
        <v>88791</v>
      </c>
      <c r="B23724" s="7" t="s">
        <v>88792</v>
      </c>
      <c r="D23724" s="7" t="s">
        <v>88793</v>
      </c>
      <c r="E23724" s="8">
        <v>0</v>
      </c>
      <c r="F23724" s="8">
        <v>30.4675941133229</v>
      </c>
      <c r="G23724" s="8">
        <v>23.742754872610099</v>
      </c>
      <c r="H23724" s="8">
        <v>29.524118582284402</v>
      </c>
      <c r="I23724" s="8">
        <v>64.500827837195899</v>
      </c>
      <c r="J23724" s="8">
        <v>74.083874962201506</v>
      </c>
      <c r="K23724" s="8">
        <v>0.39535282370829899</v>
      </c>
      <c r="L23724" s="8">
        <v>1.6325852368001399</v>
      </c>
    </row>
    <row r="23725" spans="1:12" x14ac:dyDescent="0.2">
      <c r="A23725" s="7" t="s">
        <v>88794</v>
      </c>
      <c r="B23725" s="7" t="s">
        <v>88795</v>
      </c>
      <c r="C23725" s="7" t="s">
        <v>88796</v>
      </c>
      <c r="D23725" s="7" t="s">
        <v>88797</v>
      </c>
      <c r="E23725" s="8">
        <v>26.6872971115788</v>
      </c>
      <c r="F23725" s="8">
        <v>16.7080354814996</v>
      </c>
      <c r="G23725" s="8">
        <v>6.9249701711779501</v>
      </c>
      <c r="H23725" s="8">
        <v>20.666883007599001</v>
      </c>
      <c r="I23725" s="8">
        <v>27.784971991407399</v>
      </c>
      <c r="J23725" s="8">
        <v>13.828989992944299</v>
      </c>
      <c r="K23725" s="8">
        <v>0.91878942022299803</v>
      </c>
      <c r="L23725" s="8">
        <v>0.30753334473733601</v>
      </c>
    </row>
    <row r="23726" spans="1:12" x14ac:dyDescent="0.2">
      <c r="A23726" s="7" t="s">
        <v>88798</v>
      </c>
      <c r="B23726" s="7" t="s">
        <v>88799</v>
      </c>
      <c r="C23726" s="7" t="s">
        <v>88800</v>
      </c>
      <c r="D23726" s="7" t="s">
        <v>88801</v>
      </c>
      <c r="E23726" s="8">
        <v>60.293523103937197</v>
      </c>
      <c r="F23726" s="8">
        <v>59.952362610087</v>
      </c>
      <c r="G23726" s="8">
        <v>28.689162137737199</v>
      </c>
      <c r="H23726" s="8">
        <v>5.9048237164568702</v>
      </c>
      <c r="I23726" s="8">
        <v>37.708176274053002</v>
      </c>
      <c r="J23726" s="8">
        <v>20.743484989416402</v>
      </c>
      <c r="K23726" s="8">
        <v>0.388514698634292</v>
      </c>
      <c r="L23726" s="8">
        <v>-1.21092258763428</v>
      </c>
    </row>
    <row r="23727" spans="1:12" x14ac:dyDescent="0.2">
      <c r="A23727" s="7" t="s">
        <v>88802</v>
      </c>
      <c r="B23727" s="7" t="s">
        <v>88803</v>
      </c>
      <c r="C23727" s="7" t="s">
        <v>88804</v>
      </c>
      <c r="D23727" s="7" t="s">
        <v>88805</v>
      </c>
      <c r="E23727" s="8">
        <v>271.81506317348698</v>
      </c>
      <c r="F23727" s="8">
        <v>205.41055386079</v>
      </c>
      <c r="G23727" s="8">
        <v>208.73838658836399</v>
      </c>
      <c r="H23727" s="8">
        <v>1667.12856261299</v>
      </c>
      <c r="I23727" s="8">
        <v>1146.1300946455599</v>
      </c>
      <c r="J23727" s="8">
        <v>687.49835964923</v>
      </c>
      <c r="K23727" s="8">
        <v>4.6634433857402202E-12</v>
      </c>
      <c r="L23727" s="8">
        <v>2.3514888845951298</v>
      </c>
    </row>
    <row r="23728" spans="1:12" x14ac:dyDescent="0.2">
      <c r="A23728" s="7" t="s">
        <v>88806</v>
      </c>
      <c r="B23728" s="7" t="s">
        <v>88807</v>
      </c>
      <c r="C23728" s="7" t="s">
        <v>88808</v>
      </c>
      <c r="D23728" s="7" t="s">
        <v>88809</v>
      </c>
      <c r="E23728" s="8">
        <v>325.18965739664498</v>
      </c>
      <c r="F23728" s="8">
        <v>361.67982689363902</v>
      </c>
      <c r="G23728" s="8">
        <v>325.47359804536399</v>
      </c>
      <c r="H23728" s="8">
        <v>343.46391284057501</v>
      </c>
      <c r="I23728" s="8">
        <v>342.35054775127003</v>
      </c>
      <c r="J23728" s="8">
        <v>366.46823481302403</v>
      </c>
      <c r="K23728" s="8">
        <v>0.93759371675446601</v>
      </c>
      <c r="L23728" s="8">
        <v>5.5800073188495301E-2</v>
      </c>
    </row>
    <row r="23729" spans="1:12" x14ac:dyDescent="0.2">
      <c r="A23729" s="7" t="s">
        <v>88810</v>
      </c>
      <c r="B23729" s="7" t="s">
        <v>88811</v>
      </c>
      <c r="C23729" s="7" t="s">
        <v>88812</v>
      </c>
      <c r="D23729" s="7" t="s">
        <v>88813</v>
      </c>
      <c r="E23729" s="8">
        <v>1546.8748140600301</v>
      </c>
      <c r="F23729" s="8">
        <v>1030.0012461536301</v>
      </c>
      <c r="G23729" s="8">
        <v>1248.47319371808</v>
      </c>
      <c r="H23729" s="8">
        <v>1553.9527747142299</v>
      </c>
      <c r="I23729" s="8">
        <v>1326.7324125897101</v>
      </c>
      <c r="J23729" s="8">
        <v>1416.4836892772901</v>
      </c>
      <c r="K23729" s="8">
        <v>0.74218984500521601</v>
      </c>
      <c r="L23729" s="8">
        <v>0.167821196581458</v>
      </c>
    </row>
    <row r="23730" spans="1:12" x14ac:dyDescent="0.2">
      <c r="A23730" s="7" t="s">
        <v>88814</v>
      </c>
      <c r="B23730" s="7" t="s">
        <v>88815</v>
      </c>
      <c r="C23730" s="7" t="s">
        <v>88816</v>
      </c>
      <c r="D23730" s="7" t="s">
        <v>88817</v>
      </c>
      <c r="E23730" s="8">
        <v>63.2587783385571</v>
      </c>
      <c r="F23730" s="8">
        <v>87.471479873733401</v>
      </c>
      <c r="G23730" s="8">
        <v>102.885271114644</v>
      </c>
      <c r="H23730" s="8">
        <v>100.382003179767</v>
      </c>
      <c r="I23730" s="8">
        <v>84.347236402486899</v>
      </c>
      <c r="J23730" s="8">
        <v>80.998369958673706</v>
      </c>
      <c r="K23730" s="8">
        <v>0.96174160476844495</v>
      </c>
      <c r="L23730" s="8">
        <v>6.7347075969570694E-2</v>
      </c>
    </row>
    <row r="23731" spans="1:12" x14ac:dyDescent="0.2">
      <c r="A23731" s="7" t="s">
        <v>88818</v>
      </c>
      <c r="B23731" s="7" t="s">
        <v>88819</v>
      </c>
      <c r="E23731" s="8">
        <v>122.563883030954</v>
      </c>
      <c r="F23731" s="8">
        <v>125.80167891952701</v>
      </c>
      <c r="G23731" s="8">
        <v>127.61730744027901</v>
      </c>
      <c r="H23731" s="8">
        <v>34.4448050126651</v>
      </c>
      <c r="I23731" s="8">
        <v>126.024694389598</v>
      </c>
      <c r="J23731" s="8">
        <v>107.668564945066</v>
      </c>
      <c r="K23731" s="8">
        <v>0.69065538458866405</v>
      </c>
      <c r="L23731" s="8">
        <v>-0.48783085460494202</v>
      </c>
    </row>
    <row r="23732" spans="1:12" x14ac:dyDescent="0.2">
      <c r="A23732" s="7" t="s">
        <v>88820</v>
      </c>
      <c r="B23732" s="7" t="s">
        <v>88821</v>
      </c>
      <c r="C23732" s="7" t="s">
        <v>88822</v>
      </c>
      <c r="D23732" s="7" t="s">
        <v>88823</v>
      </c>
      <c r="E23732" s="8">
        <v>239.19725559266899</v>
      </c>
      <c r="F23732" s="8">
        <v>182.80556467993699</v>
      </c>
      <c r="G23732" s="8">
        <v>152.34934376591499</v>
      </c>
      <c r="H23732" s="8">
        <v>180.09712335193501</v>
      </c>
      <c r="I23732" s="8">
        <v>154.80198680927001</v>
      </c>
      <c r="J23732" s="8">
        <v>184.71579490575601</v>
      </c>
      <c r="K23732" s="8">
        <v>0.88376336529416999</v>
      </c>
      <c r="L23732" s="8">
        <v>-0.14445706388923599</v>
      </c>
    </row>
    <row r="23733" spans="1:12" x14ac:dyDescent="0.2">
      <c r="A23733" s="7" t="s">
        <v>88824</v>
      </c>
      <c r="B23733" s="7" t="s">
        <v>88825</v>
      </c>
      <c r="C23733" s="7" t="s">
        <v>88826</v>
      </c>
      <c r="D23733" s="7" t="s">
        <v>88827</v>
      </c>
      <c r="E23733" s="8">
        <v>114.656535738635</v>
      </c>
      <c r="F23733" s="8">
        <v>136.61276070167401</v>
      </c>
      <c r="G23733" s="8">
        <v>135.53155906448299</v>
      </c>
      <c r="H23733" s="8">
        <v>139.74749462281301</v>
      </c>
      <c r="I23733" s="8">
        <v>118.08613096348201</v>
      </c>
      <c r="J23733" s="8">
        <v>96.802929950609993</v>
      </c>
      <c r="K23733" s="8">
        <v>0.91310454286596998</v>
      </c>
      <c r="L23733" s="8">
        <v>-0.12522386580234901</v>
      </c>
    </row>
    <row r="23734" spans="1:12" x14ac:dyDescent="0.2">
      <c r="A23734" s="7" t="s">
        <v>88828</v>
      </c>
      <c r="B23734" s="7" t="s">
        <v>88829</v>
      </c>
      <c r="C23734" s="7" t="s">
        <v>88830</v>
      </c>
      <c r="D23734" s="7" t="s">
        <v>88831</v>
      </c>
      <c r="E23734" s="8">
        <v>0</v>
      </c>
      <c r="F23734" s="8">
        <v>11.793907398705599</v>
      </c>
      <c r="G23734" s="8">
        <v>14.839221795381301</v>
      </c>
      <c r="H23734" s="8">
        <v>21.651020293675199</v>
      </c>
      <c r="I23734" s="8">
        <v>0.99232042826455202</v>
      </c>
      <c r="J23734" s="8">
        <v>5.9267099969761201</v>
      </c>
      <c r="K23734" s="8">
        <v>0.98732191952410198</v>
      </c>
      <c r="L23734" s="8">
        <v>0.10151698069823401</v>
      </c>
    </row>
    <row r="23735" spans="1:12" x14ac:dyDescent="0.2">
      <c r="A23735" s="7" t="s">
        <v>88832</v>
      </c>
      <c r="B23735" s="7" t="s">
        <v>88833</v>
      </c>
      <c r="C23735" s="7" t="s">
        <v>88834</v>
      </c>
      <c r="D23735" s="7" t="s">
        <v>88835</v>
      </c>
      <c r="E23735" s="8">
        <v>4.94209205769977</v>
      </c>
      <c r="F23735" s="8">
        <v>2.94847684967641</v>
      </c>
      <c r="G23735" s="8">
        <v>12.8606588893305</v>
      </c>
      <c r="H23735" s="8">
        <v>8.8572355746852995</v>
      </c>
      <c r="I23735" s="8">
        <v>0</v>
      </c>
      <c r="J23735" s="8">
        <v>0</v>
      </c>
      <c r="K23735" s="8">
        <v>0.84320044062801403</v>
      </c>
      <c r="L23735" s="8">
        <v>-1.22739648790789</v>
      </c>
    </row>
    <row r="23736" spans="1:12" x14ac:dyDescent="0.2">
      <c r="A23736" s="7" t="s">
        <v>88836</v>
      </c>
      <c r="B23736" s="7" t="s">
        <v>88837</v>
      </c>
      <c r="C23736" s="7" t="s">
        <v>88838</v>
      </c>
      <c r="D23736" s="7" t="s">
        <v>88839</v>
      </c>
      <c r="E23736" s="8">
        <v>100.818677977075</v>
      </c>
      <c r="F23736" s="8">
        <v>41.278675895469704</v>
      </c>
      <c r="G23736" s="8">
        <v>46.4962282921948</v>
      </c>
      <c r="H23736" s="8">
        <v>74.794433741787003</v>
      </c>
      <c r="I23736" s="8">
        <v>54.5776235545503</v>
      </c>
      <c r="J23736" s="8">
        <v>56.303744971273197</v>
      </c>
      <c r="K23736" s="8">
        <v>0.990401498732699</v>
      </c>
      <c r="L23736" s="8">
        <v>-2.2358579952962001E-2</v>
      </c>
    </row>
    <row r="23737" spans="1:12" x14ac:dyDescent="0.2">
      <c r="A23737" s="7" t="s">
        <v>88840</v>
      </c>
      <c r="B23737" s="7" t="s">
        <v>88841</v>
      </c>
      <c r="C23737" s="7" t="s">
        <v>88842</v>
      </c>
      <c r="D23737" s="7" t="s">
        <v>88843</v>
      </c>
      <c r="E23737" s="8">
        <v>0.98841841153995402</v>
      </c>
      <c r="F23737" s="8">
        <v>6.8797793159116196</v>
      </c>
      <c r="G23737" s="8">
        <v>7.91425162420337</v>
      </c>
      <c r="H23737" s="8">
        <v>5.9048237164568702</v>
      </c>
      <c r="I23737" s="8">
        <v>15.8771268522328</v>
      </c>
      <c r="J23737" s="8">
        <v>6.9144949964721398</v>
      </c>
      <c r="K23737" s="8">
        <v>0.81880256716495303</v>
      </c>
      <c r="L23737" s="8">
        <v>0.86220969675150805</v>
      </c>
    </row>
    <row r="23738" spans="1:12" x14ac:dyDescent="0.2">
      <c r="A23738" s="7" t="s">
        <v>88844</v>
      </c>
      <c r="B23738" s="7" t="s">
        <v>88845</v>
      </c>
      <c r="C23738" s="7" t="s">
        <v>88846</v>
      </c>
      <c r="D23738" s="7" t="s">
        <v>88847</v>
      </c>
      <c r="E23738" s="8">
        <v>0</v>
      </c>
      <c r="F23738" s="8">
        <v>5.89695369935282</v>
      </c>
      <c r="G23738" s="8">
        <v>0</v>
      </c>
      <c r="H23738" s="8">
        <v>8.8572355746852995</v>
      </c>
      <c r="I23738" s="8">
        <v>19.846408565291</v>
      </c>
      <c r="J23738" s="8">
        <v>15.8045599919363</v>
      </c>
      <c r="K23738" s="8">
        <v>0.290475415138437</v>
      </c>
      <c r="L23738" s="8">
        <v>2.9142961825606801</v>
      </c>
    </row>
    <row r="23739" spans="1:12" x14ac:dyDescent="0.2">
      <c r="A23739" s="7" t="s">
        <v>88848</v>
      </c>
      <c r="B23739" s="7" t="s">
        <v>88849</v>
      </c>
      <c r="C23739" s="7" t="s">
        <v>88850</v>
      </c>
      <c r="D23739" s="7" t="s">
        <v>88851</v>
      </c>
      <c r="E23739" s="8">
        <v>252.04669494268799</v>
      </c>
      <c r="F23739" s="8">
        <v>186.73686714617301</v>
      </c>
      <c r="G23739" s="8">
        <v>176.09209863852499</v>
      </c>
      <c r="H23739" s="8">
        <v>126.953709903823</v>
      </c>
      <c r="I23739" s="8">
        <v>104.193644967778</v>
      </c>
      <c r="J23739" s="8">
        <v>119.521984939018</v>
      </c>
      <c r="K23739" s="8">
        <v>3.9826024228768402E-2</v>
      </c>
      <c r="L23739" s="8">
        <v>-0.81010918810854005</v>
      </c>
    </row>
    <row r="23740" spans="1:12" x14ac:dyDescent="0.2">
      <c r="A23740" s="7" t="s">
        <v>88852</v>
      </c>
      <c r="B23740" s="7" t="s">
        <v>88853</v>
      </c>
      <c r="D23740" s="7" t="s">
        <v>88854</v>
      </c>
      <c r="E23740" s="8">
        <v>0</v>
      </c>
      <c r="F23740" s="8">
        <v>0</v>
      </c>
      <c r="G23740" s="8">
        <v>0</v>
      </c>
      <c r="H23740" s="8">
        <v>8.8572355746852995</v>
      </c>
      <c r="I23740" s="8">
        <v>0</v>
      </c>
      <c r="J23740" s="8">
        <v>3.9511399979840802</v>
      </c>
      <c r="K23740" s="8">
        <v>1</v>
      </c>
      <c r="L23740" s="8">
        <v>4.5559760562654503</v>
      </c>
    </row>
    <row r="23741" spans="1:12" x14ac:dyDescent="0.2">
      <c r="A23741" s="7" t="s">
        <v>88855</v>
      </c>
      <c r="B23741" s="7" t="s">
        <v>88856</v>
      </c>
      <c r="C23741" s="7" t="s">
        <v>88857</v>
      </c>
      <c r="D23741" s="7" t="s">
        <v>88858</v>
      </c>
      <c r="E23741" s="8">
        <v>22.733623465418901</v>
      </c>
      <c r="F23741" s="8">
        <v>28.501942880205299</v>
      </c>
      <c r="G23741" s="8">
        <v>31.657006496813501</v>
      </c>
      <c r="H23741" s="8">
        <v>304.09842139752902</v>
      </c>
      <c r="I23741" s="8">
        <v>238.156902783492</v>
      </c>
      <c r="J23741" s="8">
        <v>132.36318993246701</v>
      </c>
      <c r="K23741" s="8">
        <v>8.5033312917386095E-11</v>
      </c>
      <c r="L23741" s="8">
        <v>3.0247716152318098</v>
      </c>
    </row>
    <row r="23742" spans="1:12" x14ac:dyDescent="0.2">
      <c r="A23742" s="7" t="s">
        <v>88859</v>
      </c>
      <c r="B23742" s="7" t="s">
        <v>88860</v>
      </c>
      <c r="C23742" s="7" t="s">
        <v>88861</v>
      </c>
      <c r="D23742" s="7" t="s">
        <v>88862</v>
      </c>
      <c r="E23742" s="8">
        <v>58.316686280857297</v>
      </c>
      <c r="F23742" s="8">
        <v>54.055408910734201</v>
      </c>
      <c r="G23742" s="8">
        <v>66.281857352703298</v>
      </c>
      <c r="H23742" s="8">
        <v>103.334415037995</v>
      </c>
      <c r="I23742" s="8">
        <v>104.193644967778</v>
      </c>
      <c r="J23742" s="8">
        <v>94.827359951618007</v>
      </c>
      <c r="K23742" s="8">
        <v>0.158653947859307</v>
      </c>
      <c r="L23742" s="8">
        <v>0.75913348090757105</v>
      </c>
    </row>
    <row r="23743" spans="1:12" x14ac:dyDescent="0.2">
      <c r="A23743" s="7" t="s">
        <v>88863</v>
      </c>
      <c r="B23743" s="7" t="s">
        <v>88864</v>
      </c>
      <c r="C23743" s="7" t="s">
        <v>88865</v>
      </c>
      <c r="D23743" s="7" t="s">
        <v>88866</v>
      </c>
      <c r="E23743" s="8">
        <v>373.62215956210298</v>
      </c>
      <c r="F23743" s="8">
        <v>282.07095195237599</v>
      </c>
      <c r="G23743" s="8">
        <v>362.07701180730402</v>
      </c>
      <c r="H23743" s="8">
        <v>249.970870663341</v>
      </c>
      <c r="I23743" s="8">
        <v>302.65773062068803</v>
      </c>
      <c r="J23743" s="8">
        <v>343.749179824615</v>
      </c>
      <c r="K23743" s="8">
        <v>0.78893715276091803</v>
      </c>
      <c r="L23743" s="8">
        <v>-0.183222662942889</v>
      </c>
    </row>
    <row r="23744" spans="1:12" x14ac:dyDescent="0.2">
      <c r="A23744" s="7" t="s">
        <v>88867</v>
      </c>
      <c r="B23744" s="7" t="s">
        <v>88868</v>
      </c>
      <c r="C23744" s="7" t="s">
        <v>88869</v>
      </c>
      <c r="D23744" s="7" t="s">
        <v>88870</v>
      </c>
      <c r="E23744" s="8">
        <v>1206.8588804902799</v>
      </c>
      <c r="F23744" s="8">
        <v>1255.0683123455899</v>
      </c>
      <c r="G23744" s="8">
        <v>1360.26199790995</v>
      </c>
      <c r="H23744" s="8">
        <v>1390.5859852255901</v>
      </c>
      <c r="I23744" s="8">
        <v>1274.13942989168</v>
      </c>
      <c r="J23744" s="8">
        <v>1542.9201692127799</v>
      </c>
      <c r="K23744" s="8">
        <v>0.71757287084677401</v>
      </c>
      <c r="L23744" s="8">
        <v>0.138627074276437</v>
      </c>
    </row>
    <row r="23745" spans="1:12" x14ac:dyDescent="0.2">
      <c r="A23745" s="7" t="s">
        <v>88871</v>
      </c>
      <c r="B23745" s="7" t="s">
        <v>88872</v>
      </c>
      <c r="C23745" s="7" t="s">
        <v>88873</v>
      </c>
      <c r="D23745" s="7" t="s">
        <v>88874</v>
      </c>
      <c r="E23745" s="8">
        <v>6371.3450807865402</v>
      </c>
      <c r="F23745" s="8">
        <v>5896.95369935282</v>
      </c>
      <c r="G23745" s="8">
        <v>6945.7450816914898</v>
      </c>
      <c r="H23745" s="8">
        <v>6931.2789058342896</v>
      </c>
      <c r="I23745" s="8">
        <v>6579.0844393939797</v>
      </c>
      <c r="J23745" s="8">
        <v>6559.8801816530704</v>
      </c>
      <c r="K23745" s="8">
        <v>0.87514031500266898</v>
      </c>
      <c r="L23745" s="8">
        <v>6.2902745576821004E-2</v>
      </c>
    </row>
    <row r="23746" spans="1:12" x14ac:dyDescent="0.2">
      <c r="A23746" s="7" t="s">
        <v>88875</v>
      </c>
      <c r="B23746" s="7" t="s">
        <v>88876</v>
      </c>
      <c r="D23746" s="7" t="s">
        <v>88877</v>
      </c>
      <c r="E23746" s="8">
        <v>12.8494393500194</v>
      </c>
      <c r="F23746" s="8">
        <v>53.072583294175303</v>
      </c>
      <c r="G23746" s="8">
        <v>44.517665386144003</v>
      </c>
      <c r="H23746" s="8">
        <v>62.000649022797099</v>
      </c>
      <c r="I23746" s="8">
        <v>42.669778415375703</v>
      </c>
      <c r="J23746" s="8">
        <v>53.340389972785097</v>
      </c>
      <c r="K23746" s="8">
        <v>0.76695520221200397</v>
      </c>
      <c r="L23746" s="8">
        <v>0.51670485630287799</v>
      </c>
    </row>
    <row r="23747" spans="1:12" x14ac:dyDescent="0.2">
      <c r="A23747" s="7" t="s">
        <v>88878</v>
      </c>
      <c r="B23747" s="7" t="s">
        <v>88879</v>
      </c>
      <c r="C23747" s="7" t="s">
        <v>88880</v>
      </c>
      <c r="D23747" s="7" t="s">
        <v>88881</v>
      </c>
      <c r="E23747" s="8">
        <v>1097.1444368093501</v>
      </c>
      <c r="F23747" s="8">
        <v>829.50482037562904</v>
      </c>
      <c r="G23747" s="8">
        <v>910.13893678338798</v>
      </c>
      <c r="H23747" s="8">
        <v>1134.7102908458</v>
      </c>
      <c r="I23747" s="8">
        <v>976.44330141231899</v>
      </c>
      <c r="J23747" s="8">
        <v>1011.49183948392</v>
      </c>
      <c r="K23747" s="8">
        <v>0.77884271798142901</v>
      </c>
      <c r="L23747" s="8">
        <v>0.138541545058255</v>
      </c>
    </row>
    <row r="23748" spans="1:12" x14ac:dyDescent="0.2">
      <c r="A23748" s="7" t="s">
        <v>88882</v>
      </c>
      <c r="B23748" s="7" t="s">
        <v>88883</v>
      </c>
      <c r="C23748" s="7" t="s">
        <v>88884</v>
      </c>
      <c r="D23748" s="7" t="s">
        <v>88885</v>
      </c>
      <c r="E23748" s="8">
        <v>190.76475342721099</v>
      </c>
      <c r="F23748" s="8">
        <v>113.024945904262</v>
      </c>
      <c r="G23748" s="8">
        <v>126.62802598725401</v>
      </c>
      <c r="H23748" s="8">
        <v>200.76400635953399</v>
      </c>
      <c r="I23748" s="8">
        <v>158.771268522328</v>
      </c>
      <c r="J23748" s="8">
        <v>185.70357990525201</v>
      </c>
      <c r="K23748" s="8">
        <v>0.65440100141876201</v>
      </c>
      <c r="L23748" s="8">
        <v>0.34124424296764999</v>
      </c>
    </row>
    <row r="23749" spans="1:12" x14ac:dyDescent="0.2">
      <c r="A23749" s="7" t="s">
        <v>88886</v>
      </c>
      <c r="B23749" s="7" t="s">
        <v>88887</v>
      </c>
      <c r="C23749" s="7" t="s">
        <v>88888</v>
      </c>
      <c r="D23749" s="7" t="s">
        <v>88889</v>
      </c>
      <c r="E23749" s="8">
        <v>0</v>
      </c>
      <c r="F23749" s="8">
        <v>0</v>
      </c>
      <c r="G23749" s="8">
        <v>0</v>
      </c>
      <c r="H23749" s="8">
        <v>8.8572355746852995</v>
      </c>
      <c r="I23749" s="8">
        <v>17.861767708761899</v>
      </c>
      <c r="J23749" s="8">
        <v>8.8900649954641793</v>
      </c>
      <c r="K23749" s="8">
        <v>1.6762099320658998E-2</v>
      </c>
      <c r="L23749" s="8">
        <v>6.0309010924709803</v>
      </c>
    </row>
    <row r="23750" spans="1:12" x14ac:dyDescent="0.2">
      <c r="A23750" s="7" t="s">
        <v>88890</v>
      </c>
      <c r="B23750" s="7" t="s">
        <v>88891</v>
      </c>
      <c r="C23750" s="7" t="s">
        <v>88892</v>
      </c>
      <c r="D23750" s="7" t="s">
        <v>88893</v>
      </c>
      <c r="E23750" s="8">
        <v>233.26674512342899</v>
      </c>
      <c r="F23750" s="8">
        <v>270.27704455367098</v>
      </c>
      <c r="G23750" s="8">
        <v>236.43826727307601</v>
      </c>
      <c r="H23750" s="8">
        <v>292.28877396461502</v>
      </c>
      <c r="I23750" s="8">
        <v>282.811322055397</v>
      </c>
      <c r="J23750" s="8">
        <v>303.24999484527802</v>
      </c>
      <c r="K23750" s="8">
        <v>0.60447663045547195</v>
      </c>
      <c r="L23750" s="8">
        <v>0.24727638327063101</v>
      </c>
    </row>
    <row r="23751" spans="1:12" x14ac:dyDescent="0.2">
      <c r="A23751" s="7" t="s">
        <v>88894</v>
      </c>
      <c r="B23751" s="7" t="s">
        <v>88895</v>
      </c>
      <c r="C23751" s="7" t="s">
        <v>88896</v>
      </c>
      <c r="D23751" s="7" t="s">
        <v>88897</v>
      </c>
      <c r="E23751" s="8">
        <v>63.2587783385571</v>
      </c>
      <c r="F23751" s="8">
        <v>25.553466030528899</v>
      </c>
      <c r="G23751" s="8">
        <v>21.764191966559299</v>
      </c>
      <c r="H23751" s="8">
        <v>25.587569437979798</v>
      </c>
      <c r="I23751" s="8">
        <v>23.815690278349201</v>
      </c>
      <c r="J23751" s="8">
        <v>22.719054988408502</v>
      </c>
      <c r="K23751" s="8">
        <v>0.72295234439695899</v>
      </c>
      <c r="L23751" s="8">
        <v>-0.61644301750435704</v>
      </c>
    </row>
    <row r="23752" spans="1:12" x14ac:dyDescent="0.2">
      <c r="A23752" s="7" t="s">
        <v>88898</v>
      </c>
      <c r="B23752" s="7" t="s">
        <v>88899</v>
      </c>
      <c r="C23752" s="7" t="s">
        <v>88900</v>
      </c>
      <c r="D23752" s="7" t="s">
        <v>88901</v>
      </c>
      <c r="E23752" s="8">
        <v>88.957657038595897</v>
      </c>
      <c r="F23752" s="8">
        <v>92.385607956527494</v>
      </c>
      <c r="G23752" s="8">
        <v>73.206827523881202</v>
      </c>
      <c r="H23752" s="8">
        <v>76.762708313939299</v>
      </c>
      <c r="I23752" s="8">
        <v>58.546905267608601</v>
      </c>
      <c r="J23752" s="8">
        <v>73.096089962705506</v>
      </c>
      <c r="K23752" s="8">
        <v>0.781991223480894</v>
      </c>
      <c r="L23752" s="8">
        <v>-0.28850983090277799</v>
      </c>
    </row>
    <row r="23753" spans="1:12" x14ac:dyDescent="0.2">
      <c r="A23753" s="7" t="s">
        <v>88902</v>
      </c>
      <c r="B23753" s="7" t="s">
        <v>88903</v>
      </c>
      <c r="C23753" s="7" t="s">
        <v>88904</v>
      </c>
      <c r="D23753" s="7" t="s">
        <v>88905</v>
      </c>
      <c r="E23753" s="8">
        <v>373.62215956210298</v>
      </c>
      <c r="F23753" s="8">
        <v>360.69700127708097</v>
      </c>
      <c r="G23753" s="8">
        <v>427.36958770698197</v>
      </c>
      <c r="H23753" s="8">
        <v>584.57754792923004</v>
      </c>
      <c r="I23753" s="8">
        <v>469.36756256913299</v>
      </c>
      <c r="J23753" s="8">
        <v>584.76871970164405</v>
      </c>
      <c r="K23753" s="8">
        <v>7.43156262532471E-2</v>
      </c>
      <c r="L23753" s="8">
        <v>0.49639492843135302</v>
      </c>
    </row>
    <row r="23754" spans="1:12" x14ac:dyDescent="0.2">
      <c r="A23754" s="7" t="s">
        <v>88906</v>
      </c>
      <c r="B23754" s="7" t="s">
        <v>88907</v>
      </c>
      <c r="E23754" s="8">
        <v>0</v>
      </c>
      <c r="F23754" s="8">
        <v>0</v>
      </c>
      <c r="G23754" s="8">
        <v>0</v>
      </c>
      <c r="H23754" s="8">
        <v>9.8413728607614495</v>
      </c>
      <c r="I23754" s="8">
        <v>0</v>
      </c>
      <c r="J23754" s="8">
        <v>0</v>
      </c>
      <c r="K23754" s="8">
        <v>1</v>
      </c>
      <c r="L23754" s="8">
        <v>4.17579066607773</v>
      </c>
    </row>
    <row r="23755" spans="1:12" x14ac:dyDescent="0.2">
      <c r="A23755" s="7" t="s">
        <v>88908</v>
      </c>
      <c r="B23755" s="7" t="s">
        <v>88909</v>
      </c>
      <c r="C23755" s="7" t="s">
        <v>88910</v>
      </c>
      <c r="D23755" s="7" t="s">
        <v>88911</v>
      </c>
      <c r="E23755" s="8">
        <v>265.88455270424799</v>
      </c>
      <c r="F23755" s="8">
        <v>269.29421893711202</v>
      </c>
      <c r="G23755" s="8">
        <v>239.406111632152</v>
      </c>
      <c r="H23755" s="8">
        <v>248.98673337726501</v>
      </c>
      <c r="I23755" s="8">
        <v>219.302814646466</v>
      </c>
      <c r="J23755" s="8">
        <v>259.78745486745299</v>
      </c>
      <c r="K23755" s="8">
        <v>0.91245596437673004</v>
      </c>
      <c r="L23755" s="8">
        <v>-8.9316930974959102E-2</v>
      </c>
    </row>
    <row r="23756" spans="1:12" x14ac:dyDescent="0.2">
      <c r="A23756" s="7" t="s">
        <v>88912</v>
      </c>
      <c r="B23756" s="7" t="s">
        <v>88913</v>
      </c>
      <c r="E23756" s="8">
        <v>8.8957657038595794</v>
      </c>
      <c r="F23756" s="8">
        <v>12.7767330152644</v>
      </c>
      <c r="G23756" s="8">
        <v>23.742754872610099</v>
      </c>
      <c r="H23756" s="8">
        <v>0</v>
      </c>
      <c r="I23756" s="8">
        <v>34.7312149892593</v>
      </c>
      <c r="J23756" s="8">
        <v>13.828989992944299</v>
      </c>
      <c r="K23756" s="8">
        <v>0.98420330407679402</v>
      </c>
      <c r="L23756" s="8">
        <v>9.6392459440635E-2</v>
      </c>
    </row>
    <row r="23757" spans="1:12" x14ac:dyDescent="0.2">
      <c r="A23757" s="7" t="s">
        <v>88914</v>
      </c>
      <c r="B23757" s="7" t="s">
        <v>88915</v>
      </c>
      <c r="C23757" s="7" t="s">
        <v>88916</v>
      </c>
      <c r="D23757" s="7" t="s">
        <v>88917</v>
      </c>
      <c r="E23757" s="8">
        <v>20.756786642339002</v>
      </c>
      <c r="F23757" s="8">
        <v>6.8797793159116196</v>
      </c>
      <c r="G23757" s="8">
        <v>17.807066154457601</v>
      </c>
      <c r="H23757" s="8">
        <v>16.730333863294501</v>
      </c>
      <c r="I23757" s="8">
        <v>19.846408565291</v>
      </c>
      <c r="J23757" s="8">
        <v>19.755699989920402</v>
      </c>
      <c r="K23757" s="8">
        <v>0.91409927720780704</v>
      </c>
      <c r="L23757" s="8">
        <v>0.31009384296234599</v>
      </c>
    </row>
    <row r="23758" spans="1:12" x14ac:dyDescent="0.2">
      <c r="A23758" s="7" t="s">
        <v>88918</v>
      </c>
      <c r="B23758" s="7" t="s">
        <v>88919</v>
      </c>
      <c r="D23758" s="7" t="s">
        <v>88920</v>
      </c>
      <c r="E23758" s="8">
        <v>0</v>
      </c>
      <c r="F23758" s="8">
        <v>4.9141280827940097</v>
      </c>
      <c r="G23758" s="8">
        <v>3.9571258121016899</v>
      </c>
      <c r="H23758" s="8">
        <v>0</v>
      </c>
      <c r="I23758" s="8">
        <v>6.9462429978518596</v>
      </c>
      <c r="J23758" s="8">
        <v>16.792344991432302</v>
      </c>
      <c r="K23758" s="8">
        <v>0.80211768460048205</v>
      </c>
      <c r="L23758" s="8">
        <v>1.4197150695788201</v>
      </c>
    </row>
    <row r="23759" spans="1:12" x14ac:dyDescent="0.2">
      <c r="A23759" s="7" t="s">
        <v>88921</v>
      </c>
      <c r="B23759" s="7" t="s">
        <v>88922</v>
      </c>
      <c r="C23759" s="7" t="s">
        <v>88923</v>
      </c>
      <c r="D23759" s="7" t="s">
        <v>88924</v>
      </c>
      <c r="E23759" s="8">
        <v>55.351431046237401</v>
      </c>
      <c r="F23759" s="8">
        <v>28.501942880205299</v>
      </c>
      <c r="G23759" s="8">
        <v>4.9464072651271103</v>
      </c>
      <c r="H23759" s="8">
        <v>5.9048237164568702</v>
      </c>
      <c r="I23759" s="8">
        <v>16.8694472804974</v>
      </c>
      <c r="J23759" s="8">
        <v>4.9389249974801004</v>
      </c>
      <c r="K23759" s="8">
        <v>0.38461688771248798</v>
      </c>
      <c r="L23759" s="8">
        <v>-1.6803537717971799</v>
      </c>
    </row>
    <row r="23760" spans="1:12" x14ac:dyDescent="0.2">
      <c r="A23760" s="7" t="s">
        <v>88925</v>
      </c>
      <c r="B23760" s="7" t="s">
        <v>88926</v>
      </c>
      <c r="E23760" s="8">
        <v>2.96525523461986</v>
      </c>
      <c r="F23760" s="8">
        <v>18.6736867146173</v>
      </c>
      <c r="G23760" s="8">
        <v>14.839221795381301</v>
      </c>
      <c r="H23760" s="8">
        <v>6.8889610025330201</v>
      </c>
      <c r="I23760" s="8">
        <v>11.907845139174601</v>
      </c>
      <c r="J23760" s="8">
        <v>16.792344991432302</v>
      </c>
      <c r="K23760" s="8">
        <v>0.99228357797699196</v>
      </c>
      <c r="L23760" s="8">
        <v>-3.5848214495393799E-2</v>
      </c>
    </row>
    <row r="23761" spans="1:12" x14ac:dyDescent="0.2">
      <c r="A23761" s="7" t="s">
        <v>88927</v>
      </c>
      <c r="B23761" s="7" t="s">
        <v>88928</v>
      </c>
      <c r="C23761" s="7" t="s">
        <v>88929</v>
      </c>
      <c r="D23761" s="7" t="s">
        <v>88930</v>
      </c>
      <c r="E23761" s="8">
        <v>583.166862808573</v>
      </c>
      <c r="F23761" s="8">
        <v>403.941328405668</v>
      </c>
      <c r="G23761" s="8">
        <v>477.82294181127901</v>
      </c>
      <c r="H23761" s="8">
        <v>496.00519218237702</v>
      </c>
      <c r="I23761" s="8">
        <v>530.891429121535</v>
      </c>
      <c r="J23761" s="8">
        <v>533.40389972785101</v>
      </c>
      <c r="K23761" s="8">
        <v>0.902312174878378</v>
      </c>
      <c r="L23761" s="8">
        <v>9.1016170965629806E-2</v>
      </c>
    </row>
    <row r="23762" spans="1:12" x14ac:dyDescent="0.2">
      <c r="A23762" s="7" t="s">
        <v>88931</v>
      </c>
      <c r="B23762" s="7" t="s">
        <v>88932</v>
      </c>
      <c r="C23762" s="7" t="s">
        <v>88933</v>
      </c>
      <c r="D23762" s="7" t="s">
        <v>88934</v>
      </c>
      <c r="E23762" s="8">
        <v>329.14333104280502</v>
      </c>
      <c r="F23762" s="8">
        <v>245.70640413970099</v>
      </c>
      <c r="G23762" s="8">
        <v>326.46287949838899</v>
      </c>
      <c r="H23762" s="8">
        <v>265.717067240559</v>
      </c>
      <c r="I23762" s="8">
        <v>254.03402963572501</v>
      </c>
      <c r="J23762" s="8">
        <v>410.918559790345</v>
      </c>
      <c r="K23762" s="8">
        <v>0.96593324313964801</v>
      </c>
      <c r="L23762" s="8">
        <v>4.62848084607781E-2</v>
      </c>
    </row>
    <row r="23763" spans="1:12" x14ac:dyDescent="0.2">
      <c r="A23763" s="7" t="s">
        <v>88935</v>
      </c>
      <c r="B23763" s="7" t="s">
        <v>88936</v>
      </c>
      <c r="C23763" s="7" t="s">
        <v>88937</v>
      </c>
      <c r="D23763" s="7" t="s">
        <v>88938</v>
      </c>
      <c r="E23763" s="8">
        <v>170.99638519641201</v>
      </c>
      <c r="F23763" s="8">
        <v>238.82662482378899</v>
      </c>
      <c r="G23763" s="8">
        <v>195.87772769903299</v>
      </c>
      <c r="H23763" s="8">
        <v>75.778571027863194</v>
      </c>
      <c r="I23763" s="8">
        <v>169.68679323323801</v>
      </c>
      <c r="J23763" s="8">
        <v>107.668564945066</v>
      </c>
      <c r="K23763" s="8">
        <v>0.18287299738930299</v>
      </c>
      <c r="L23763" s="8">
        <v>-0.778564723705791</v>
      </c>
    </row>
    <row r="23764" spans="1:12" x14ac:dyDescent="0.2">
      <c r="A23764" s="7" t="s">
        <v>88939</v>
      </c>
      <c r="B23764" s="7" t="s">
        <v>88940</v>
      </c>
      <c r="C23764" s="7" t="s">
        <v>88941</v>
      </c>
      <c r="D23764" s="7" t="s">
        <v>88942</v>
      </c>
      <c r="E23764" s="8">
        <v>707.70758266260702</v>
      </c>
      <c r="F23764" s="8">
        <v>680.11532665869197</v>
      </c>
      <c r="G23764" s="8">
        <v>666.77569933913401</v>
      </c>
      <c r="H23764" s="8">
        <v>729.24572898242297</v>
      </c>
      <c r="I23764" s="8">
        <v>741.26335991361998</v>
      </c>
      <c r="J23764" s="8">
        <v>824.80047457917703</v>
      </c>
      <c r="K23764" s="8">
        <v>0.668920830301171</v>
      </c>
      <c r="L23764" s="8">
        <v>0.15983176632493501</v>
      </c>
    </row>
    <row r="23765" spans="1:12" x14ac:dyDescent="0.2">
      <c r="A23765" s="7" t="s">
        <v>88943</v>
      </c>
      <c r="B23765" s="7" t="s">
        <v>88944</v>
      </c>
      <c r="C23765" s="7" t="s">
        <v>88945</v>
      </c>
      <c r="D23765" s="7" t="s">
        <v>88946</v>
      </c>
      <c r="E23765" s="8">
        <v>28.6641339346587</v>
      </c>
      <c r="F23765" s="8">
        <v>12.7767330152644</v>
      </c>
      <c r="G23765" s="8">
        <v>18.796347607483</v>
      </c>
      <c r="H23765" s="8">
        <v>0</v>
      </c>
      <c r="I23765" s="8">
        <v>11.907845139174601</v>
      </c>
      <c r="J23765" s="8">
        <v>12.841204993448301</v>
      </c>
      <c r="K23765" s="8">
        <v>0.64679999044219105</v>
      </c>
      <c r="L23765" s="8">
        <v>-1.2835788244963799</v>
      </c>
    </row>
    <row r="23766" spans="1:12" x14ac:dyDescent="0.2">
      <c r="A23766" s="7" t="s">
        <v>88947</v>
      </c>
      <c r="B23766" s="7" t="s">
        <v>88948</v>
      </c>
      <c r="C23766" s="7" t="s">
        <v>88949</v>
      </c>
      <c r="D23766" s="7" t="s">
        <v>88950</v>
      </c>
      <c r="E23766" s="8">
        <v>82.038728157816195</v>
      </c>
      <c r="F23766" s="8">
        <v>85.505828640615803</v>
      </c>
      <c r="G23766" s="8">
        <v>66.281857352703298</v>
      </c>
      <c r="H23766" s="8">
        <v>77.746845600015504</v>
      </c>
      <c r="I23766" s="8">
        <v>118.08613096348201</v>
      </c>
      <c r="J23766" s="8">
        <v>104.70520994657799</v>
      </c>
      <c r="K23766" s="8">
        <v>0.69441056854150995</v>
      </c>
      <c r="L23766" s="8">
        <v>0.36197259502204499</v>
      </c>
    </row>
    <row r="23767" spans="1:12" x14ac:dyDescent="0.2">
      <c r="A23767" s="7" t="s">
        <v>88951</v>
      </c>
      <c r="B23767" s="7" t="s">
        <v>88952</v>
      </c>
      <c r="C23767" s="7" t="s">
        <v>88953</v>
      </c>
      <c r="D23767" s="7" t="s">
        <v>88954</v>
      </c>
      <c r="E23767" s="8">
        <v>6.9189288807796796</v>
      </c>
      <c r="F23767" s="8">
        <v>15.725209864940799</v>
      </c>
      <c r="G23767" s="8">
        <v>12.8606588893305</v>
      </c>
      <c r="H23767" s="8">
        <v>0.98413728607614503</v>
      </c>
      <c r="I23767" s="8">
        <v>17.861767708761899</v>
      </c>
      <c r="J23767" s="8">
        <v>28.645764985384599</v>
      </c>
      <c r="K23767" s="8">
        <v>0.92093171431520504</v>
      </c>
      <c r="L23767" s="8">
        <v>0.41943407551273598</v>
      </c>
    </row>
    <row r="23768" spans="1:12" x14ac:dyDescent="0.2">
      <c r="A23768" s="7" t="s">
        <v>88955</v>
      </c>
      <c r="B23768" s="7" t="s">
        <v>88956</v>
      </c>
      <c r="C23768" s="7" t="s">
        <v>88957</v>
      </c>
      <c r="D23768" s="7" t="s">
        <v>88958</v>
      </c>
      <c r="E23768" s="8">
        <v>1143.60010215173</v>
      </c>
      <c r="F23768" s="8">
        <v>1031.9668973867399</v>
      </c>
      <c r="G23768" s="8">
        <v>1137.6736709792301</v>
      </c>
      <c r="H23768" s="8">
        <v>803.05602543813404</v>
      </c>
      <c r="I23768" s="8">
        <v>893.08838543809702</v>
      </c>
      <c r="J23768" s="8">
        <v>892.95763954440304</v>
      </c>
      <c r="K23768" s="8">
        <v>8.7822137610558806E-2</v>
      </c>
      <c r="L23768" s="8">
        <v>-0.35579502039388</v>
      </c>
    </row>
    <row r="23769" spans="1:12" x14ac:dyDescent="0.2">
      <c r="A23769" s="7" t="s">
        <v>88959</v>
      </c>
      <c r="B23769" s="7" t="s">
        <v>88960</v>
      </c>
      <c r="C23769" s="7" t="s">
        <v>88961</v>
      </c>
      <c r="D23769" s="7" t="s">
        <v>88962</v>
      </c>
      <c r="E23769" s="8">
        <v>19.768368230799101</v>
      </c>
      <c r="F23769" s="8">
        <v>39.313024662352099</v>
      </c>
      <c r="G23769" s="8">
        <v>27.6998806847118</v>
      </c>
      <c r="H23769" s="8">
        <v>32.476530440512803</v>
      </c>
      <c r="I23769" s="8">
        <v>18.854088137026501</v>
      </c>
      <c r="J23769" s="8">
        <v>15.8045599919363</v>
      </c>
      <c r="K23769" s="8">
        <v>0.867247742004018</v>
      </c>
      <c r="L23769" s="8">
        <v>-0.37026143591317201</v>
      </c>
    </row>
    <row r="23770" spans="1:12" x14ac:dyDescent="0.2">
      <c r="A23770" s="7" t="s">
        <v>88963</v>
      </c>
      <c r="B23770" s="7" t="s">
        <v>88964</v>
      </c>
      <c r="C23770" s="7" t="s">
        <v>88965</v>
      </c>
      <c r="D23770" s="7" t="s">
        <v>88966</v>
      </c>
      <c r="E23770" s="8">
        <v>58.316686280857297</v>
      </c>
      <c r="F23770" s="8">
        <v>50.124106444498899</v>
      </c>
      <c r="G23770" s="8">
        <v>29.678443590762701</v>
      </c>
      <c r="H23770" s="8">
        <v>70.857884597482396</v>
      </c>
      <c r="I23770" s="8">
        <v>50.608341841492098</v>
      </c>
      <c r="J23770" s="8">
        <v>34.572474982360703</v>
      </c>
      <c r="K23770" s="8">
        <v>0.928720335533603</v>
      </c>
      <c r="L23770" s="8">
        <v>0.176017959545338</v>
      </c>
    </row>
    <row r="23771" spans="1:12" x14ac:dyDescent="0.2">
      <c r="A23771" s="7" t="s">
        <v>88967</v>
      </c>
      <c r="B23771" s="7" t="s">
        <v>88968</v>
      </c>
      <c r="C23771" s="7" t="s">
        <v>88969</v>
      </c>
      <c r="D23771" s="7" t="s">
        <v>88970</v>
      </c>
      <c r="E23771" s="8">
        <v>675.08977508178896</v>
      </c>
      <c r="F23771" s="8">
        <v>738.10203803566105</v>
      </c>
      <c r="G23771" s="8">
        <v>879.47121173959999</v>
      </c>
      <c r="H23771" s="8">
        <v>886.70769475460702</v>
      </c>
      <c r="I23771" s="8">
        <v>805.76418775081595</v>
      </c>
      <c r="J23771" s="8">
        <v>933.45682452373899</v>
      </c>
      <c r="K23771" s="8">
        <v>0.63291117055761303</v>
      </c>
      <c r="L23771" s="8">
        <v>0.19582476821657099</v>
      </c>
    </row>
    <row r="23772" spans="1:12" x14ac:dyDescent="0.2">
      <c r="A23772" s="7" t="s">
        <v>88971</v>
      </c>
      <c r="B23772" s="7" t="s">
        <v>88972</v>
      </c>
      <c r="C23772" s="7" t="s">
        <v>88973</v>
      </c>
      <c r="D23772" s="7" t="s">
        <v>88974</v>
      </c>
      <c r="E23772" s="8">
        <v>356.81904656592297</v>
      </c>
      <c r="F23772" s="8">
        <v>380.353513608257</v>
      </c>
      <c r="G23772" s="8">
        <v>321.51647223326199</v>
      </c>
      <c r="H23772" s="8">
        <v>487.14795660769198</v>
      </c>
      <c r="I23772" s="8">
        <v>432.651706723345</v>
      </c>
      <c r="J23772" s="8">
        <v>406.96741979235998</v>
      </c>
      <c r="K23772" s="8">
        <v>0.351046521439979</v>
      </c>
      <c r="L23772" s="8">
        <v>0.32562935032706802</v>
      </c>
    </row>
    <row r="23773" spans="1:12" x14ac:dyDescent="0.2">
      <c r="A23773" s="7" t="s">
        <v>88975</v>
      </c>
      <c r="B23773" s="7" t="s">
        <v>88976</v>
      </c>
      <c r="C23773" s="7" t="s">
        <v>88977</v>
      </c>
      <c r="E23773" s="8">
        <v>31.6293891692785</v>
      </c>
      <c r="F23773" s="8">
        <v>6.8797793159116196</v>
      </c>
      <c r="G23773" s="8">
        <v>8.9035330772288006</v>
      </c>
      <c r="H23773" s="8">
        <v>11.8096474329137</v>
      </c>
      <c r="I23773" s="8">
        <v>26.792651563142901</v>
      </c>
      <c r="J23773" s="8">
        <v>18.767914990424401</v>
      </c>
      <c r="K23773" s="8">
        <v>0.935635055498519</v>
      </c>
      <c r="L23773" s="8">
        <v>0.275033665464683</v>
      </c>
    </row>
    <row r="23774" spans="1:12" x14ac:dyDescent="0.2">
      <c r="A23774" s="7" t="s">
        <v>88978</v>
      </c>
      <c r="B23774" s="7" t="s">
        <v>88979</v>
      </c>
      <c r="C23774" s="7" t="s">
        <v>88980</v>
      </c>
      <c r="E23774" s="8">
        <v>20.756786642339002</v>
      </c>
      <c r="F23774" s="8">
        <v>8.8454305490292207</v>
      </c>
      <c r="G23774" s="8">
        <v>4.9464072651271103</v>
      </c>
      <c r="H23774" s="8">
        <v>4.9206864303807301</v>
      </c>
      <c r="I23774" s="8">
        <v>2.97696128479366</v>
      </c>
      <c r="J23774" s="8">
        <v>1.9755699989920401</v>
      </c>
      <c r="K23774" s="8">
        <v>0.45505758986130401</v>
      </c>
      <c r="L23774" s="8">
        <v>-1.80668967940702</v>
      </c>
    </row>
    <row r="23775" spans="1:12" x14ac:dyDescent="0.2">
      <c r="A23775" s="7" t="s">
        <v>88981</v>
      </c>
      <c r="B23775" s="7" t="s">
        <v>88982</v>
      </c>
      <c r="C23775" s="7" t="s">
        <v>88983</v>
      </c>
      <c r="D23775" s="7" t="s">
        <v>88984</v>
      </c>
      <c r="E23775" s="8">
        <v>98.841841153995404</v>
      </c>
      <c r="F23775" s="8">
        <v>54.055408910734201</v>
      </c>
      <c r="G23775" s="8">
        <v>46.4962282921948</v>
      </c>
      <c r="H23775" s="8">
        <v>70.857884597482396</v>
      </c>
      <c r="I23775" s="8">
        <v>62.516186980666802</v>
      </c>
      <c r="J23775" s="8">
        <v>77.047229960689606</v>
      </c>
      <c r="K23775" s="8">
        <v>0.96467503420710798</v>
      </c>
      <c r="L23775" s="8">
        <v>7.7731362720770997E-2</v>
      </c>
    </row>
    <row r="23776" spans="1:12" x14ac:dyDescent="0.2">
      <c r="A23776" s="7" t="s">
        <v>67670</v>
      </c>
      <c r="B23776" s="7" t="s">
        <v>88985</v>
      </c>
      <c r="D23776" s="7" t="s">
        <v>67672</v>
      </c>
      <c r="E23776" s="8">
        <v>0</v>
      </c>
      <c r="F23776" s="8">
        <v>6.8797793159116196</v>
      </c>
      <c r="G23776" s="8">
        <v>0</v>
      </c>
      <c r="H23776" s="8">
        <v>74.794433741787003</v>
      </c>
      <c r="I23776" s="8">
        <v>109.155247109101</v>
      </c>
      <c r="J23776" s="8">
        <v>40.499184979336803</v>
      </c>
      <c r="K23776" s="8">
        <v>2.5284838493557001E-5</v>
      </c>
      <c r="L23776" s="8">
        <v>5.0249885760395099</v>
      </c>
    </row>
    <row r="23777" spans="1:12" x14ac:dyDescent="0.2">
      <c r="A23777" s="7" t="s">
        <v>88986</v>
      </c>
      <c r="B23777" s="7" t="s">
        <v>88987</v>
      </c>
      <c r="C23777" s="7" t="s">
        <v>88988</v>
      </c>
      <c r="D23777" s="7" t="s">
        <v>88989</v>
      </c>
      <c r="E23777" s="8">
        <v>0</v>
      </c>
      <c r="F23777" s="8">
        <v>2.94847684967641</v>
      </c>
      <c r="G23777" s="8">
        <v>8.9035330772288006</v>
      </c>
      <c r="H23777" s="8">
        <v>3.9365491443045801</v>
      </c>
      <c r="I23777" s="8">
        <v>8.9308838543809692</v>
      </c>
      <c r="J23777" s="8">
        <v>6.9144949964721398</v>
      </c>
      <c r="K23777" s="8">
        <v>0.89382235532865295</v>
      </c>
      <c r="L23777" s="8">
        <v>0.73909146451219299</v>
      </c>
    </row>
    <row r="23778" spans="1:12" x14ac:dyDescent="0.2">
      <c r="A23778" s="7" t="s">
        <v>88990</v>
      </c>
      <c r="B23778" s="7" t="s">
        <v>88991</v>
      </c>
      <c r="C23778" s="7" t="s">
        <v>88992</v>
      </c>
      <c r="D23778" s="7" t="s">
        <v>88993</v>
      </c>
      <c r="E23778" s="8">
        <v>72.154544042416603</v>
      </c>
      <c r="F23778" s="8">
        <v>141.52688878446801</v>
      </c>
      <c r="G23778" s="8">
        <v>114.756648550949</v>
      </c>
      <c r="H23778" s="8">
        <v>159.430240344335</v>
      </c>
      <c r="I23778" s="8">
        <v>117.093810535217</v>
      </c>
      <c r="J23778" s="8">
        <v>86.925079955649807</v>
      </c>
      <c r="K23778" s="8">
        <v>0.92193576873596195</v>
      </c>
      <c r="L23778" s="8">
        <v>0.14611603792268499</v>
      </c>
    </row>
    <row r="23779" spans="1:12" x14ac:dyDescent="0.2">
      <c r="A23779" s="7" t="s">
        <v>88994</v>
      </c>
      <c r="B23779" s="7" t="s">
        <v>88995</v>
      </c>
      <c r="C23779" s="7" t="s">
        <v>88996</v>
      </c>
      <c r="D23779" s="7" t="s">
        <v>88997</v>
      </c>
      <c r="E23779" s="8">
        <v>1337.3301108135599</v>
      </c>
      <c r="F23779" s="8">
        <v>1623.62791855514</v>
      </c>
      <c r="G23779" s="8">
        <v>1554.1611627029399</v>
      </c>
      <c r="H23779" s="8">
        <v>1189.8219788660599</v>
      </c>
      <c r="I23779" s="8">
        <v>1414.0566102769901</v>
      </c>
      <c r="J23779" s="8">
        <v>975.93157950206796</v>
      </c>
      <c r="K23779" s="8">
        <v>0.29958820637140798</v>
      </c>
      <c r="L23779" s="8">
        <v>-0.33490157876500798</v>
      </c>
    </row>
    <row r="23780" spans="1:12" x14ac:dyDescent="0.2">
      <c r="A23780" s="7" t="s">
        <v>88998</v>
      </c>
      <c r="B23780" s="7" t="s">
        <v>88999</v>
      </c>
      <c r="C23780" s="7" t="s">
        <v>89000</v>
      </c>
      <c r="D23780" s="7" t="s">
        <v>89001</v>
      </c>
      <c r="E23780" s="8">
        <v>182.85740613489099</v>
      </c>
      <c r="F23780" s="8">
        <v>158.23492426596701</v>
      </c>
      <c r="G23780" s="8">
        <v>127.61730744027901</v>
      </c>
      <c r="H23780" s="8">
        <v>139.74749462281301</v>
      </c>
      <c r="I23780" s="8">
        <v>124.040053533069</v>
      </c>
      <c r="J23780" s="8">
        <v>160.02116991835501</v>
      </c>
      <c r="K23780" s="8">
        <v>0.88868219595795594</v>
      </c>
      <c r="L23780" s="8">
        <v>-0.14526309869290799</v>
      </c>
    </row>
    <row r="23781" spans="1:12" x14ac:dyDescent="0.2">
      <c r="A23781" s="7" t="s">
        <v>89002</v>
      </c>
      <c r="B23781" s="7" t="s">
        <v>89003</v>
      </c>
      <c r="C23781" s="7" t="s">
        <v>89004</v>
      </c>
      <c r="D23781" s="7" t="s">
        <v>89005</v>
      </c>
      <c r="E23781" s="8">
        <v>0</v>
      </c>
      <c r="F23781" s="8">
        <v>7.8626049324704201</v>
      </c>
      <c r="G23781" s="8">
        <v>8.9035330772288006</v>
      </c>
      <c r="H23781" s="8">
        <v>10.825510146837599</v>
      </c>
      <c r="I23781" s="8">
        <v>1.9846408565291001</v>
      </c>
      <c r="J23781" s="8">
        <v>10.865634994456199</v>
      </c>
      <c r="K23781" s="8">
        <v>0.92976292272723804</v>
      </c>
      <c r="L23781" s="8">
        <v>0.49796030778262002</v>
      </c>
    </row>
    <row r="23782" spans="1:12" x14ac:dyDescent="0.2">
      <c r="A23782" s="7" t="s">
        <v>89006</v>
      </c>
      <c r="B23782" s="7" t="s">
        <v>89007</v>
      </c>
      <c r="C23782" s="7" t="s">
        <v>89008</v>
      </c>
      <c r="D23782" s="7" t="s">
        <v>89009</v>
      </c>
      <c r="E23782" s="8">
        <v>90.934493861675804</v>
      </c>
      <c r="F23782" s="8">
        <v>38.3301990457933</v>
      </c>
      <c r="G23782" s="8">
        <v>33.635569402864299</v>
      </c>
      <c r="H23782" s="8">
        <v>38.381354156969699</v>
      </c>
      <c r="I23782" s="8">
        <v>25.800331134878299</v>
      </c>
      <c r="J23782" s="8">
        <v>47.413679975809004</v>
      </c>
      <c r="K23782" s="8">
        <v>0.731445593345324</v>
      </c>
      <c r="L23782" s="8">
        <v>-0.545578773075165</v>
      </c>
    </row>
    <row r="23783" spans="1:12" x14ac:dyDescent="0.2">
      <c r="A23783" s="7" t="s">
        <v>89010</v>
      </c>
      <c r="B23783" s="7" t="s">
        <v>89011</v>
      </c>
      <c r="E23783" s="8">
        <v>48.432502165457699</v>
      </c>
      <c r="F23783" s="8">
        <v>47.175629594822503</v>
      </c>
      <c r="G23783" s="8">
        <v>31.657006496813501</v>
      </c>
      <c r="H23783" s="8">
        <v>34.4448050126651</v>
      </c>
      <c r="I23783" s="8">
        <v>48.623700984963001</v>
      </c>
      <c r="J23783" s="8">
        <v>62.230454968249298</v>
      </c>
      <c r="K23783" s="8">
        <v>0.91873253211820705</v>
      </c>
      <c r="L23783" s="8">
        <v>0.19106647507858701</v>
      </c>
    </row>
    <row r="23784" spans="1:12" x14ac:dyDescent="0.2">
      <c r="A23784" s="7" t="s">
        <v>89012</v>
      </c>
      <c r="B23784" s="7" t="s">
        <v>89013</v>
      </c>
      <c r="D23784" s="7" t="s">
        <v>89014</v>
      </c>
      <c r="E23784" s="8">
        <v>2.96525523461986</v>
      </c>
      <c r="F23784" s="8">
        <v>6.8797793159116196</v>
      </c>
      <c r="G23784" s="8">
        <v>0.98928145302542203</v>
      </c>
      <c r="H23784" s="8">
        <v>15.746196577218299</v>
      </c>
      <c r="I23784" s="8">
        <v>0.99232042826455202</v>
      </c>
      <c r="J23784" s="8">
        <v>24.694624987400498</v>
      </c>
      <c r="K23784" s="8">
        <v>0.51498481630717297</v>
      </c>
      <c r="L23784" s="8">
        <v>1.9347664466446199</v>
      </c>
    </row>
    <row r="23785" spans="1:12" x14ac:dyDescent="0.2">
      <c r="A23785" s="7" t="s">
        <v>89015</v>
      </c>
      <c r="B23785" s="7" t="s">
        <v>89016</v>
      </c>
      <c r="C23785" s="7" t="s">
        <v>89017</v>
      </c>
      <c r="D23785" s="7" t="s">
        <v>89018</v>
      </c>
      <c r="E23785" s="8">
        <v>58.316686280857297</v>
      </c>
      <c r="F23785" s="8">
        <v>58.969536993528202</v>
      </c>
      <c r="G23785" s="8">
        <v>64.303294446652401</v>
      </c>
      <c r="H23785" s="8">
        <v>80.699257458243906</v>
      </c>
      <c r="I23785" s="8">
        <v>43.662098843640301</v>
      </c>
      <c r="J23785" s="8">
        <v>84.949509956657806</v>
      </c>
      <c r="K23785" s="8">
        <v>0.89642729711522096</v>
      </c>
      <c r="L23785" s="8">
        <v>0.20510275332688899</v>
      </c>
    </row>
    <row r="23786" spans="1:12" x14ac:dyDescent="0.2">
      <c r="A23786" s="7" t="s">
        <v>89019</v>
      </c>
      <c r="B23786" s="7" t="s">
        <v>89020</v>
      </c>
      <c r="C23786" s="7" t="s">
        <v>89021</v>
      </c>
      <c r="D23786" s="7" t="s">
        <v>89022</v>
      </c>
      <c r="E23786" s="8">
        <v>39.536736461598203</v>
      </c>
      <c r="F23786" s="8">
        <v>27.5191172636465</v>
      </c>
      <c r="G23786" s="8">
        <v>30.667725043788099</v>
      </c>
      <c r="H23786" s="8">
        <v>4.9206864303807301</v>
      </c>
      <c r="I23786" s="8">
        <v>20.838728993555598</v>
      </c>
      <c r="J23786" s="8">
        <v>14.816774992440299</v>
      </c>
      <c r="K23786" s="8">
        <v>0.35005706880763499</v>
      </c>
      <c r="L23786" s="8">
        <v>-1.2684713064150599</v>
      </c>
    </row>
    <row r="23787" spans="1:12" x14ac:dyDescent="0.2">
      <c r="A23787" s="7" t="s">
        <v>89023</v>
      </c>
      <c r="B23787" s="7" t="s">
        <v>89024</v>
      </c>
      <c r="E23787" s="8">
        <v>0</v>
      </c>
      <c r="F23787" s="8">
        <v>0.98282561655880296</v>
      </c>
      <c r="G23787" s="8">
        <v>10.8820959832796</v>
      </c>
      <c r="H23787" s="8">
        <v>0</v>
      </c>
      <c r="I23787" s="8">
        <v>14.8848064239683</v>
      </c>
      <c r="J23787" s="8">
        <v>7.9022799959681604</v>
      </c>
      <c r="K23787" s="8">
        <v>0.89528451922065999</v>
      </c>
      <c r="L23787" s="8">
        <v>0.94157567270445797</v>
      </c>
    </row>
    <row r="23788" spans="1:12" x14ac:dyDescent="0.2">
      <c r="A23788" s="7" t="s">
        <v>89025</v>
      </c>
      <c r="B23788" s="7" t="s">
        <v>89026</v>
      </c>
      <c r="C23788" s="7" t="s">
        <v>89027</v>
      </c>
      <c r="D23788" s="7" t="s">
        <v>89028</v>
      </c>
      <c r="E23788" s="8">
        <v>42.501991696217999</v>
      </c>
      <c r="F23788" s="8">
        <v>74.694746858469003</v>
      </c>
      <c r="G23788" s="8">
        <v>79.142516242033693</v>
      </c>
      <c r="H23788" s="8">
        <v>42.3179033012742</v>
      </c>
      <c r="I23788" s="8">
        <v>83.354915974222294</v>
      </c>
      <c r="J23788" s="8">
        <v>61.242669968753297</v>
      </c>
      <c r="K23788" s="8">
        <v>0.96915873474446201</v>
      </c>
      <c r="L23788" s="8">
        <v>-7.1127583694800295E-2</v>
      </c>
    </row>
    <row r="23789" spans="1:12" x14ac:dyDescent="0.2">
      <c r="A23789" s="7" t="s">
        <v>89029</v>
      </c>
      <c r="B23789" s="7" t="s">
        <v>89030</v>
      </c>
      <c r="C23789" s="7" t="s">
        <v>89031</v>
      </c>
      <c r="D23789" s="7" t="s">
        <v>89032</v>
      </c>
      <c r="E23789" s="8">
        <v>13.8378577615594</v>
      </c>
      <c r="F23789" s="8">
        <v>4.9141280827940097</v>
      </c>
      <c r="G23789" s="8">
        <v>14.839221795381301</v>
      </c>
      <c r="H23789" s="8">
        <v>15.746196577218299</v>
      </c>
      <c r="I23789" s="8">
        <v>14.8848064239683</v>
      </c>
      <c r="J23789" s="8">
        <v>9.8778499949602097</v>
      </c>
      <c r="K23789" s="8">
        <v>0.936648631530418</v>
      </c>
      <c r="L23789" s="8">
        <v>0.27043471153144499</v>
      </c>
    </row>
    <row r="23790" spans="1:12" x14ac:dyDescent="0.2">
      <c r="A23790" s="7" t="s">
        <v>89033</v>
      </c>
      <c r="B23790" s="7" t="s">
        <v>89034</v>
      </c>
      <c r="C23790" s="7" t="s">
        <v>89035</v>
      </c>
      <c r="D23790" s="7" t="s">
        <v>89036</v>
      </c>
      <c r="E23790" s="8">
        <v>0</v>
      </c>
      <c r="F23790" s="8">
        <v>12.7767330152644</v>
      </c>
      <c r="G23790" s="8">
        <v>44.517665386144003</v>
      </c>
      <c r="H23790" s="8">
        <v>5.9048237164568702</v>
      </c>
      <c r="I23790" s="8">
        <v>16.8694472804974</v>
      </c>
      <c r="J23790" s="8">
        <v>19.755699989920402</v>
      </c>
      <c r="K23790" s="8">
        <v>0.93002670408144095</v>
      </c>
      <c r="L23790" s="8">
        <v>-0.42993199298166501</v>
      </c>
    </row>
    <row r="23791" spans="1:12" x14ac:dyDescent="0.2">
      <c r="A23791" s="7" t="s">
        <v>89037</v>
      </c>
      <c r="B23791" s="7" t="s">
        <v>89038</v>
      </c>
      <c r="C23791" s="7" t="s">
        <v>89039</v>
      </c>
      <c r="D23791" s="7" t="s">
        <v>89040</v>
      </c>
      <c r="E23791" s="8">
        <v>12.8494393500194</v>
      </c>
      <c r="F23791" s="8">
        <v>50.124106444498899</v>
      </c>
      <c r="G23791" s="8">
        <v>14.839221795381301</v>
      </c>
      <c r="H23791" s="8">
        <v>0.98413728607614503</v>
      </c>
      <c r="I23791" s="8">
        <v>32.746574132730203</v>
      </c>
      <c r="J23791" s="8">
        <v>35.560259981856703</v>
      </c>
      <c r="K23791" s="8">
        <v>0.96741418196641205</v>
      </c>
      <c r="L23791" s="8">
        <v>-0.16761523026049299</v>
      </c>
    </row>
    <row r="23792" spans="1:12" x14ac:dyDescent="0.2">
      <c r="A23792" s="7" t="s">
        <v>89041</v>
      </c>
      <c r="B23792" s="7" t="s">
        <v>89042</v>
      </c>
      <c r="C23792" s="7" t="s">
        <v>89043</v>
      </c>
      <c r="E23792" s="8">
        <v>0</v>
      </c>
      <c r="F23792" s="8">
        <v>3.9313024662352101</v>
      </c>
      <c r="G23792" s="8">
        <v>0.98928145302542203</v>
      </c>
      <c r="H23792" s="8">
        <v>0</v>
      </c>
      <c r="I23792" s="8">
        <v>15.8771268522328</v>
      </c>
      <c r="J23792" s="8">
        <v>7.9022799959681604</v>
      </c>
      <c r="K23792" s="8">
        <v>0.64406566196939097</v>
      </c>
      <c r="L23792" s="8">
        <v>2.2717773382275501</v>
      </c>
    </row>
    <row r="23793" spans="1:12" x14ac:dyDescent="0.2">
      <c r="A23793" s="7" t="s">
        <v>89044</v>
      </c>
      <c r="B23793" s="7" t="s">
        <v>89045</v>
      </c>
      <c r="C23793" s="7" t="s">
        <v>89046</v>
      </c>
      <c r="D23793" s="7" t="s">
        <v>89047</v>
      </c>
      <c r="E23793" s="8">
        <v>291.58343140428599</v>
      </c>
      <c r="F23793" s="8">
        <v>163.14905234876099</v>
      </c>
      <c r="G23793" s="8">
        <v>128.606588893305</v>
      </c>
      <c r="H23793" s="8">
        <v>237.17708594435101</v>
      </c>
      <c r="I23793" s="8">
        <v>236.17226192696299</v>
      </c>
      <c r="J23793" s="8">
        <v>165.94787991533099</v>
      </c>
      <c r="K23793" s="8">
        <v>0.92228795121338503</v>
      </c>
      <c r="L23793" s="8">
        <v>0.13216743661515701</v>
      </c>
    </row>
    <row r="23794" spans="1:12" x14ac:dyDescent="0.2">
      <c r="A23794" s="7" t="s">
        <v>89048</v>
      </c>
      <c r="B23794" s="7" t="s">
        <v>89049</v>
      </c>
      <c r="C23794" s="7" t="s">
        <v>89050</v>
      </c>
      <c r="D23794" s="7" t="s">
        <v>89051</v>
      </c>
      <c r="E23794" s="8">
        <v>47.444083753917802</v>
      </c>
      <c r="F23794" s="8">
        <v>90.419956723409896</v>
      </c>
      <c r="G23794" s="8">
        <v>71.228264617830405</v>
      </c>
      <c r="H23794" s="8">
        <v>87.588218460776901</v>
      </c>
      <c r="I23794" s="8">
        <v>88.316518115545094</v>
      </c>
      <c r="J23794" s="8">
        <v>161.99673991734701</v>
      </c>
      <c r="K23794" s="8">
        <v>0.41206297624583998</v>
      </c>
      <c r="L23794" s="8">
        <v>0.69238303639370902</v>
      </c>
    </row>
    <row r="23795" spans="1:12" x14ac:dyDescent="0.2">
      <c r="A23795" s="7" t="s">
        <v>89052</v>
      </c>
      <c r="B23795" s="7" t="s">
        <v>89053</v>
      </c>
      <c r="C23795" s="7" t="s">
        <v>89054</v>
      </c>
      <c r="D23795" s="7" t="s">
        <v>89055</v>
      </c>
      <c r="E23795" s="8">
        <v>433.91568266604003</v>
      </c>
      <c r="F23795" s="8">
        <v>471.75629594822499</v>
      </c>
      <c r="G23795" s="8">
        <v>398.68042556924502</v>
      </c>
      <c r="H23795" s="8">
        <v>294.257048536767</v>
      </c>
      <c r="I23795" s="8">
        <v>291.74220590977802</v>
      </c>
      <c r="J23795" s="8">
        <v>245.95846487450899</v>
      </c>
      <c r="K23795" s="8">
        <v>1.1431169377847101E-2</v>
      </c>
      <c r="L23795" s="8">
        <v>-0.64877521355867596</v>
      </c>
    </row>
    <row r="23796" spans="1:12" x14ac:dyDescent="0.2">
      <c r="A23796" s="7" t="s">
        <v>89056</v>
      </c>
      <c r="B23796" s="7" t="s">
        <v>89057</v>
      </c>
      <c r="C23796" s="7" t="s">
        <v>89058</v>
      </c>
      <c r="E23796" s="8">
        <v>145.29750649637299</v>
      </c>
      <c r="F23796" s="8">
        <v>199.51360016143701</v>
      </c>
      <c r="G23796" s="8">
        <v>115.745930003974</v>
      </c>
      <c r="H23796" s="8">
        <v>15.746196577218299</v>
      </c>
      <c r="I23796" s="8">
        <v>81.370275117693197</v>
      </c>
      <c r="J23796" s="8">
        <v>76.059444961193606</v>
      </c>
      <c r="K23796" s="8">
        <v>8.9148797062032006E-2</v>
      </c>
      <c r="L23796" s="8">
        <v>-1.41134162067726</v>
      </c>
    </row>
    <row r="23797" spans="1:12" x14ac:dyDescent="0.2">
      <c r="A23797" s="7" t="s">
        <v>89059</v>
      </c>
      <c r="B23797" s="7" t="s">
        <v>89060</v>
      </c>
      <c r="E23797" s="8">
        <v>10.872602526939501</v>
      </c>
      <c r="F23797" s="8">
        <v>24.5706404139701</v>
      </c>
      <c r="G23797" s="8">
        <v>44.517665386144003</v>
      </c>
      <c r="H23797" s="8">
        <v>23.619294865827499</v>
      </c>
      <c r="I23797" s="8">
        <v>67.477789121989503</v>
      </c>
      <c r="J23797" s="8">
        <v>52.352604973289097</v>
      </c>
      <c r="K23797" s="8">
        <v>0.60332482520131003</v>
      </c>
      <c r="L23797" s="8">
        <v>0.84311742025031999</v>
      </c>
    </row>
    <row r="23798" spans="1:12" x14ac:dyDescent="0.2">
      <c r="A23798" s="7" t="s">
        <v>89061</v>
      </c>
      <c r="B23798" s="7" t="s">
        <v>89062</v>
      </c>
      <c r="C23798" s="7" t="s">
        <v>89063</v>
      </c>
      <c r="D23798" s="7" t="s">
        <v>89064</v>
      </c>
      <c r="E23798" s="8">
        <v>57.328267869317301</v>
      </c>
      <c r="F23798" s="8">
        <v>113.024945904262</v>
      </c>
      <c r="G23798" s="8">
        <v>112.778085644898</v>
      </c>
      <c r="H23798" s="8">
        <v>174.19229963547801</v>
      </c>
      <c r="I23798" s="8">
        <v>188.540881370265</v>
      </c>
      <c r="J23798" s="8">
        <v>142.24103992742701</v>
      </c>
      <c r="K23798" s="8">
        <v>0.13638029441161101</v>
      </c>
      <c r="L23798" s="8">
        <v>0.834673433662944</v>
      </c>
    </row>
    <row r="23799" spans="1:12" x14ac:dyDescent="0.2">
      <c r="A23799" s="7" t="s">
        <v>89065</v>
      </c>
      <c r="B23799" s="7" t="s">
        <v>89066</v>
      </c>
      <c r="C23799" s="7" t="s">
        <v>89067</v>
      </c>
      <c r="D23799" s="7" t="s">
        <v>89068</v>
      </c>
      <c r="E23799" s="8">
        <v>52.386175811617598</v>
      </c>
      <c r="F23799" s="8">
        <v>34.398896579558098</v>
      </c>
      <c r="G23799" s="8">
        <v>5.9356887181525302</v>
      </c>
      <c r="H23799" s="8">
        <v>16.730333863294501</v>
      </c>
      <c r="I23799" s="8">
        <v>23.815690278349201</v>
      </c>
      <c r="J23799" s="8">
        <v>20.743484989416402</v>
      </c>
      <c r="K23799" s="8">
        <v>0.81542496872232595</v>
      </c>
      <c r="L23799" s="8">
        <v>-0.59736558729933897</v>
      </c>
    </row>
    <row r="23800" spans="1:12" x14ac:dyDescent="0.2">
      <c r="A23800" s="7" t="s">
        <v>89069</v>
      </c>
      <c r="B23800" s="7" t="s">
        <v>89070</v>
      </c>
      <c r="C23800" s="7" t="s">
        <v>89071</v>
      </c>
      <c r="D23800" s="7" t="s">
        <v>89072</v>
      </c>
      <c r="E23800" s="8">
        <v>283.67608411196699</v>
      </c>
      <c r="F23800" s="8">
        <v>300.74463866699398</v>
      </c>
      <c r="G23800" s="8">
        <v>343.28066419982099</v>
      </c>
      <c r="H23800" s="8">
        <v>244.066046946884</v>
      </c>
      <c r="I23800" s="8">
        <v>263.957233918371</v>
      </c>
      <c r="J23800" s="8">
        <v>264.72637986493402</v>
      </c>
      <c r="K23800" s="8">
        <v>0.56615505498049901</v>
      </c>
      <c r="L23800" s="8">
        <v>-0.26366501551789101</v>
      </c>
    </row>
    <row r="23801" spans="1:12" x14ac:dyDescent="0.2">
      <c r="A23801" s="7" t="s">
        <v>89073</v>
      </c>
      <c r="B23801" s="7" t="s">
        <v>89074</v>
      </c>
      <c r="C23801" s="7" t="s">
        <v>89075</v>
      </c>
      <c r="D23801" s="7" t="s">
        <v>89076</v>
      </c>
      <c r="E23801" s="8">
        <v>92.911330684755697</v>
      </c>
      <c r="F23801" s="8">
        <v>130.71580700232099</v>
      </c>
      <c r="G23801" s="8">
        <v>144.435092141712</v>
      </c>
      <c r="H23801" s="8">
        <v>78.730982886091596</v>
      </c>
      <c r="I23801" s="8">
        <v>103.201324539513</v>
      </c>
      <c r="J23801" s="8">
        <v>103.71742494708199</v>
      </c>
      <c r="K23801" s="8">
        <v>0.66551725730208899</v>
      </c>
      <c r="L23801" s="8">
        <v>-0.36577662435142999</v>
      </c>
    </row>
    <row r="23802" spans="1:12" x14ac:dyDescent="0.2">
      <c r="A23802" s="7" t="s">
        <v>89077</v>
      </c>
      <c r="B23802" s="7" t="s">
        <v>89078</v>
      </c>
      <c r="C23802" s="7" t="s">
        <v>89079</v>
      </c>
      <c r="D23802" s="7" t="s">
        <v>89080</v>
      </c>
      <c r="E23802" s="8">
        <v>1142.6116837401901</v>
      </c>
      <c r="F23802" s="8">
        <v>1159.7342275393901</v>
      </c>
      <c r="G23802" s="8">
        <v>1161.4164258518499</v>
      </c>
      <c r="H23802" s="8">
        <v>1304.96604133697</v>
      </c>
      <c r="I23802" s="8">
        <v>1408.1026877074</v>
      </c>
      <c r="J23802" s="8">
        <v>1293.0105643402901</v>
      </c>
      <c r="K23802" s="8">
        <v>0.37508944370984498</v>
      </c>
      <c r="L23802" s="8">
        <v>0.209839445393355</v>
      </c>
    </row>
    <row r="23803" spans="1:12" x14ac:dyDescent="0.2">
      <c r="A23803" s="7" t="s">
        <v>89081</v>
      </c>
      <c r="B23803" s="7" t="s">
        <v>89082</v>
      </c>
      <c r="D23803" s="7" t="s">
        <v>89083</v>
      </c>
      <c r="E23803" s="8">
        <v>50.409338988537598</v>
      </c>
      <c r="F23803" s="8">
        <v>31.450419729881698</v>
      </c>
      <c r="G23803" s="8">
        <v>39.571258121016903</v>
      </c>
      <c r="H23803" s="8">
        <v>39.365491443045798</v>
      </c>
      <c r="I23803" s="8">
        <v>38.700496702317501</v>
      </c>
      <c r="J23803" s="8">
        <v>17.780129990928401</v>
      </c>
      <c r="K23803" s="8">
        <v>0.85722889676218705</v>
      </c>
      <c r="L23803" s="8">
        <v>-0.34128488549566199</v>
      </c>
    </row>
    <row r="23804" spans="1:12" x14ac:dyDescent="0.2">
      <c r="A23804" s="7" t="s">
        <v>89084</v>
      </c>
      <c r="B23804" s="7" t="s">
        <v>89085</v>
      </c>
      <c r="C23804" s="7" t="s">
        <v>89086</v>
      </c>
      <c r="D23804" s="7" t="s">
        <v>89087</v>
      </c>
      <c r="E23804" s="8">
        <v>2.96525523461986</v>
      </c>
      <c r="F23804" s="8">
        <v>12.7767330152644</v>
      </c>
      <c r="G23804" s="8">
        <v>8.9035330772288006</v>
      </c>
      <c r="H23804" s="8">
        <v>2.95241185822844</v>
      </c>
      <c r="I23804" s="8">
        <v>9.9232042826455196</v>
      </c>
      <c r="J23804" s="8">
        <v>7.9022799959681604</v>
      </c>
      <c r="K23804" s="8">
        <v>0.95610096717864501</v>
      </c>
      <c r="L23804" s="8">
        <v>-0.24678038527431201</v>
      </c>
    </row>
    <row r="23805" spans="1:12" x14ac:dyDescent="0.2">
      <c r="A23805" s="7" t="s">
        <v>89088</v>
      </c>
      <c r="B23805" s="7" t="s">
        <v>89089</v>
      </c>
      <c r="C23805" s="7" t="s">
        <v>89090</v>
      </c>
      <c r="D23805" s="7" t="s">
        <v>89091</v>
      </c>
      <c r="E23805" s="8">
        <v>40.525154873138099</v>
      </c>
      <c r="F23805" s="8">
        <v>82.557351790939407</v>
      </c>
      <c r="G23805" s="8">
        <v>80.131797695059205</v>
      </c>
      <c r="H23805" s="8">
        <v>166.31920134686899</v>
      </c>
      <c r="I23805" s="8">
        <v>143.88646209836</v>
      </c>
      <c r="J23805" s="8">
        <v>87.912864955145807</v>
      </c>
      <c r="K23805" s="8">
        <v>0.15063245242215301</v>
      </c>
      <c r="L23805" s="8">
        <v>0.97015429177608803</v>
      </c>
    </row>
    <row r="23806" spans="1:12" x14ac:dyDescent="0.2">
      <c r="A23806" s="7" t="s">
        <v>89092</v>
      </c>
      <c r="B23806" s="7" t="s">
        <v>89093</v>
      </c>
      <c r="C23806" s="7" t="s">
        <v>89094</v>
      </c>
      <c r="D23806" s="7" t="s">
        <v>89095</v>
      </c>
      <c r="E23806" s="8">
        <v>56.339849457777397</v>
      </c>
      <c r="F23806" s="8">
        <v>54.055408910734201</v>
      </c>
      <c r="G23806" s="8">
        <v>59.356887181525302</v>
      </c>
      <c r="H23806" s="8">
        <v>80.699257458243906</v>
      </c>
      <c r="I23806" s="8">
        <v>45.646739700169398</v>
      </c>
      <c r="J23806" s="8">
        <v>57.291529970769197</v>
      </c>
      <c r="K23806" s="8">
        <v>0.94554433119274395</v>
      </c>
      <c r="L23806" s="8">
        <v>0.113597780837889</v>
      </c>
    </row>
    <row r="23807" spans="1:12" x14ac:dyDescent="0.2">
      <c r="A23807" s="7" t="s">
        <v>89096</v>
      </c>
      <c r="B23807" s="7" t="s">
        <v>89097</v>
      </c>
      <c r="C23807" s="7" t="s">
        <v>89098</v>
      </c>
      <c r="D23807" s="7" t="s">
        <v>89099</v>
      </c>
      <c r="E23807" s="8">
        <v>88.957657038595897</v>
      </c>
      <c r="F23807" s="8">
        <v>72.729095625351405</v>
      </c>
      <c r="G23807" s="8">
        <v>55.399761369423601</v>
      </c>
      <c r="H23807" s="8">
        <v>66.921335453177903</v>
      </c>
      <c r="I23807" s="8">
        <v>57.554584839344002</v>
      </c>
      <c r="J23807" s="8">
        <v>49.389249974800997</v>
      </c>
      <c r="K23807" s="8">
        <v>0.78801376496568198</v>
      </c>
      <c r="L23807" s="8">
        <v>-0.32027155483082098</v>
      </c>
    </row>
    <row r="23808" spans="1:12" x14ac:dyDescent="0.2">
      <c r="A23808" s="7" t="s">
        <v>89100</v>
      </c>
      <c r="B23808" s="7" t="s">
        <v>89101</v>
      </c>
      <c r="C23808" s="7" t="s">
        <v>89102</v>
      </c>
      <c r="D23808" s="7" t="s">
        <v>89103</v>
      </c>
      <c r="E23808" s="8">
        <v>77.096636100116399</v>
      </c>
      <c r="F23808" s="8">
        <v>104.17951535523299</v>
      </c>
      <c r="G23808" s="8">
        <v>131.574433252381</v>
      </c>
      <c r="H23808" s="8">
        <v>127.937847189899</v>
      </c>
      <c r="I23808" s="8">
        <v>99.232042826455199</v>
      </c>
      <c r="J23808" s="8">
        <v>97.790714950105993</v>
      </c>
      <c r="K23808" s="8">
        <v>0.96788862875278303</v>
      </c>
      <c r="L23808" s="8">
        <v>5.48584501527761E-2</v>
      </c>
    </row>
    <row r="23809" spans="1:12" x14ac:dyDescent="0.2">
      <c r="A23809" s="7" t="s">
        <v>89104</v>
      </c>
      <c r="B23809" s="7" t="s">
        <v>89105</v>
      </c>
      <c r="D23809" s="7" t="s">
        <v>89106</v>
      </c>
      <c r="E23809" s="8">
        <v>67.212451984716907</v>
      </c>
      <c r="F23809" s="8">
        <v>84.523003024057004</v>
      </c>
      <c r="G23809" s="8">
        <v>58.367605728499903</v>
      </c>
      <c r="H23809" s="8">
        <v>54.127550734187999</v>
      </c>
      <c r="I23809" s="8">
        <v>98.239722398190594</v>
      </c>
      <c r="J23809" s="8">
        <v>112.607489942546</v>
      </c>
      <c r="K23809" s="8">
        <v>0.78801376496568198</v>
      </c>
      <c r="L23809" s="8">
        <v>0.33460237400388698</v>
      </c>
    </row>
    <row r="23810" spans="1:12" x14ac:dyDescent="0.2">
      <c r="A23810" s="7" t="s">
        <v>89107</v>
      </c>
      <c r="B23810" s="7" t="s">
        <v>89108</v>
      </c>
      <c r="C23810" s="7" t="s">
        <v>89109</v>
      </c>
      <c r="D23810" s="7" t="s">
        <v>89110</v>
      </c>
      <c r="E23810" s="8">
        <v>180.880569311812</v>
      </c>
      <c r="F23810" s="8">
        <v>99.265387272439099</v>
      </c>
      <c r="G23810" s="8">
        <v>123.66018162817799</v>
      </c>
      <c r="H23810" s="8">
        <v>172.224025063325</v>
      </c>
      <c r="I23810" s="8">
        <v>144.878782526625</v>
      </c>
      <c r="J23810" s="8">
        <v>169.89901991331601</v>
      </c>
      <c r="K23810" s="8">
        <v>0.77212509080537195</v>
      </c>
      <c r="L23810" s="8">
        <v>0.27036291753026598</v>
      </c>
    </row>
    <row r="23811" spans="1:12" x14ac:dyDescent="0.2">
      <c r="A23811" s="7" t="s">
        <v>89111</v>
      </c>
      <c r="B23811" s="7" t="s">
        <v>89112</v>
      </c>
      <c r="C23811" s="7" t="s">
        <v>89113</v>
      </c>
      <c r="D23811" s="7" t="s">
        <v>89114</v>
      </c>
      <c r="E23811" s="8">
        <v>14.8262761730993</v>
      </c>
      <c r="F23811" s="8">
        <v>27.5191172636465</v>
      </c>
      <c r="G23811" s="8">
        <v>38.581976667991398</v>
      </c>
      <c r="H23811" s="8">
        <v>14.762059291142201</v>
      </c>
      <c r="I23811" s="8">
        <v>21.831049421820101</v>
      </c>
      <c r="J23811" s="8">
        <v>32.596904983368702</v>
      </c>
      <c r="K23811" s="8">
        <v>0.93182655933889502</v>
      </c>
      <c r="L23811" s="8">
        <v>-0.22611647675081001</v>
      </c>
    </row>
    <row r="23812" spans="1:12" x14ac:dyDescent="0.2">
      <c r="A23812" s="7" t="s">
        <v>89115</v>
      </c>
      <c r="B23812" s="7" t="s">
        <v>89116</v>
      </c>
      <c r="D23812" s="7" t="s">
        <v>89117</v>
      </c>
      <c r="E23812" s="8">
        <v>0</v>
      </c>
      <c r="F23812" s="8">
        <v>9.8282561655880301</v>
      </c>
      <c r="G23812" s="8">
        <v>0.98928145302542203</v>
      </c>
      <c r="H23812" s="8">
        <v>7.8730982886091603</v>
      </c>
      <c r="I23812" s="8">
        <v>10.9155247109101</v>
      </c>
      <c r="J23812" s="8">
        <v>6.9144949964721398</v>
      </c>
      <c r="K23812" s="8">
        <v>0.782007788501769</v>
      </c>
      <c r="L23812" s="8">
        <v>1.2477097265558199</v>
      </c>
    </row>
    <row r="23813" spans="1:12" x14ac:dyDescent="0.2">
      <c r="A23813" s="7" t="s">
        <v>89118</v>
      </c>
      <c r="B23813" s="7" t="s">
        <v>89119</v>
      </c>
      <c r="E23813" s="8">
        <v>114.656535738635</v>
      </c>
      <c r="F23813" s="8">
        <v>168.063180431555</v>
      </c>
      <c r="G23813" s="8">
        <v>240.39539308517701</v>
      </c>
      <c r="H23813" s="8">
        <v>177.14471149370601</v>
      </c>
      <c r="I23813" s="8">
        <v>202.43336736596899</v>
      </c>
      <c r="J23813" s="8">
        <v>219.28826988811699</v>
      </c>
      <c r="K23813" s="8">
        <v>0.85947063592682904</v>
      </c>
      <c r="L23813" s="8">
        <v>0.19511006792294899</v>
      </c>
    </row>
    <row r="23814" spans="1:12" x14ac:dyDescent="0.2">
      <c r="A23814" s="7" t="s">
        <v>89120</v>
      </c>
      <c r="B23814" s="7" t="s">
        <v>89121</v>
      </c>
      <c r="C23814" s="7" t="s">
        <v>89122</v>
      </c>
      <c r="D23814" s="7" t="s">
        <v>89123</v>
      </c>
      <c r="E23814" s="8">
        <v>0</v>
      </c>
      <c r="F23814" s="8">
        <v>11.793907398705599</v>
      </c>
      <c r="G23814" s="8">
        <v>16.817784701432199</v>
      </c>
      <c r="H23814" s="8">
        <v>13.777922005065999</v>
      </c>
      <c r="I23814" s="8">
        <v>2.97696128479366</v>
      </c>
      <c r="J23814" s="8">
        <v>16.792344991432302</v>
      </c>
      <c r="K23814" s="8">
        <v>0.96589751850533501</v>
      </c>
      <c r="L23814" s="8">
        <v>0.229707857295462</v>
      </c>
    </row>
    <row r="23815" spans="1:12" x14ac:dyDescent="0.2">
      <c r="A23815" s="7" t="s">
        <v>89124</v>
      </c>
      <c r="B23815" s="7" t="s">
        <v>89125</v>
      </c>
      <c r="C23815" s="7" t="s">
        <v>89126</v>
      </c>
      <c r="E23815" s="8">
        <v>14.8262761730993</v>
      </c>
      <c r="F23815" s="8">
        <v>0.98282561655880296</v>
      </c>
      <c r="G23815" s="8">
        <v>9.8928145302542205</v>
      </c>
      <c r="H23815" s="8">
        <v>7.8730982886091603</v>
      </c>
      <c r="I23815" s="8">
        <v>7.93856342611641</v>
      </c>
      <c r="J23815" s="8">
        <v>0</v>
      </c>
      <c r="K23815" s="8">
        <v>0.90329199182584796</v>
      </c>
      <c r="L23815" s="8">
        <v>-0.70073084947679898</v>
      </c>
    </row>
    <row r="23816" spans="1:12" x14ac:dyDescent="0.2">
      <c r="A23816" s="7" t="s">
        <v>89127</v>
      </c>
      <c r="B23816" s="7" t="s">
        <v>89128</v>
      </c>
      <c r="C23816" s="7" t="s">
        <v>89129</v>
      </c>
      <c r="D23816" s="7" t="s">
        <v>89130</v>
      </c>
      <c r="E23816" s="8">
        <v>17.791531407719201</v>
      </c>
      <c r="F23816" s="8">
        <v>47.175629594822503</v>
      </c>
      <c r="G23816" s="8">
        <v>43.528383933118597</v>
      </c>
      <c r="H23816" s="8">
        <v>26.5717067240559</v>
      </c>
      <c r="I23816" s="8">
        <v>37.708176274053002</v>
      </c>
      <c r="J23816" s="8">
        <v>28.645764985384599</v>
      </c>
      <c r="K23816" s="8">
        <v>0.921464587679101</v>
      </c>
      <c r="L23816" s="8">
        <v>-0.22366178197886399</v>
      </c>
    </row>
    <row r="23817" spans="1:12" x14ac:dyDescent="0.2">
      <c r="A23817" s="7" t="s">
        <v>89131</v>
      </c>
      <c r="B23817" s="7" t="s">
        <v>89132</v>
      </c>
      <c r="C23817" s="7" t="s">
        <v>89133</v>
      </c>
      <c r="D23817" s="7" t="s">
        <v>89134</v>
      </c>
      <c r="E23817" s="8">
        <v>1130.75066280171</v>
      </c>
      <c r="F23817" s="8">
        <v>1331.7287104371801</v>
      </c>
      <c r="G23817" s="8">
        <v>1350.3691833797</v>
      </c>
      <c r="H23817" s="8">
        <v>998.89934536728697</v>
      </c>
      <c r="I23817" s="8">
        <v>1331.6940147310299</v>
      </c>
      <c r="J23817" s="8">
        <v>1474.76300424756</v>
      </c>
      <c r="K23817" s="8">
        <v>0.99799547805873601</v>
      </c>
      <c r="L23817" s="8">
        <v>-2.85648449267948E-3</v>
      </c>
    </row>
    <row r="23818" spans="1:12" x14ac:dyDescent="0.2">
      <c r="A23818" s="7" t="s">
        <v>89135</v>
      </c>
      <c r="B23818" s="7" t="s">
        <v>89136</v>
      </c>
      <c r="C23818" s="7" t="s">
        <v>89137</v>
      </c>
      <c r="E23818" s="8">
        <v>22.733623465418901</v>
      </c>
      <c r="F23818" s="8">
        <v>19.656512331176099</v>
      </c>
      <c r="G23818" s="8">
        <v>20.7749105135339</v>
      </c>
      <c r="H23818" s="8">
        <v>9.8413728607614495</v>
      </c>
      <c r="I23818" s="8">
        <v>21.831049421820101</v>
      </c>
      <c r="J23818" s="8">
        <v>22.719054988408502</v>
      </c>
      <c r="K23818" s="8">
        <v>0.93639184006200504</v>
      </c>
      <c r="L23818" s="8">
        <v>-0.21592242310694401</v>
      </c>
    </row>
    <row r="23819" spans="1:12" x14ac:dyDescent="0.2">
      <c r="A23819" s="7" t="s">
        <v>89138</v>
      </c>
      <c r="B23819" s="7" t="s">
        <v>89139</v>
      </c>
      <c r="C23819" s="7" t="s">
        <v>89140</v>
      </c>
      <c r="D23819" s="7" t="s">
        <v>89141</v>
      </c>
      <c r="E23819" s="8">
        <v>67.212451984716907</v>
      </c>
      <c r="F23819" s="8">
        <v>49.141280827940101</v>
      </c>
      <c r="G23819" s="8">
        <v>64.303294446652401</v>
      </c>
      <c r="H23819" s="8">
        <v>32.476530440512803</v>
      </c>
      <c r="I23819" s="8">
        <v>41.677457987111197</v>
      </c>
      <c r="J23819" s="8">
        <v>94.827359951618007</v>
      </c>
      <c r="K23819" s="8">
        <v>0.962483697723304</v>
      </c>
      <c r="L23819" s="8">
        <v>-9.6359744713740494E-2</v>
      </c>
    </row>
    <row r="23820" spans="1:12" x14ac:dyDescent="0.2">
      <c r="A23820" s="7" t="s">
        <v>89142</v>
      </c>
      <c r="B23820" s="7" t="s">
        <v>89143</v>
      </c>
      <c r="C23820" s="7" t="s">
        <v>89144</v>
      </c>
      <c r="D23820" s="7" t="s">
        <v>89145</v>
      </c>
      <c r="E23820" s="8">
        <v>0.98841841153995402</v>
      </c>
      <c r="F23820" s="8">
        <v>1.9656512331176099</v>
      </c>
      <c r="G23820" s="8">
        <v>11.871377436305099</v>
      </c>
      <c r="H23820" s="8">
        <v>13.777922005065999</v>
      </c>
      <c r="I23820" s="8">
        <v>29.7696128479365</v>
      </c>
      <c r="J23820" s="8">
        <v>14.816774992440299</v>
      </c>
      <c r="K23820" s="8">
        <v>0.34395416051878502</v>
      </c>
      <c r="L23820" s="8">
        <v>1.97737731271675</v>
      </c>
    </row>
    <row r="23821" spans="1:12" x14ac:dyDescent="0.2">
      <c r="A23821" s="7" t="s">
        <v>89146</v>
      </c>
      <c r="B23821" s="7" t="s">
        <v>89147</v>
      </c>
      <c r="C23821" s="7" t="s">
        <v>89148</v>
      </c>
      <c r="D23821" s="7" t="s">
        <v>89149</v>
      </c>
      <c r="E23821" s="8">
        <v>256.000368588848</v>
      </c>
      <c r="F23821" s="8">
        <v>303.69311551666999</v>
      </c>
      <c r="G23821" s="8">
        <v>244.352518897279</v>
      </c>
      <c r="H23821" s="8">
        <v>316.89220611651899</v>
      </c>
      <c r="I23821" s="8">
        <v>278.84204034233898</v>
      </c>
      <c r="J23821" s="8">
        <v>298.31106984779802</v>
      </c>
      <c r="K23821" s="8">
        <v>0.815960839398153</v>
      </c>
      <c r="L23821" s="8">
        <v>0.153050187128277</v>
      </c>
    </row>
    <row r="23822" spans="1:12" x14ac:dyDescent="0.2">
      <c r="A23822" s="7" t="s">
        <v>89150</v>
      </c>
      <c r="B23822" s="7" t="s">
        <v>89151</v>
      </c>
      <c r="C23822" s="7" t="s">
        <v>89152</v>
      </c>
      <c r="D23822" s="7" t="s">
        <v>89153</v>
      </c>
      <c r="E23822" s="8">
        <v>1421.34567579445</v>
      </c>
      <c r="F23822" s="8">
        <v>1225.58354384883</v>
      </c>
      <c r="G23822" s="8">
        <v>1311.78720671171</v>
      </c>
      <c r="H23822" s="8">
        <v>1021.53450294704</v>
      </c>
      <c r="I23822" s="8">
        <v>1095.52175280407</v>
      </c>
      <c r="J23822" s="8">
        <v>1238.68238936801</v>
      </c>
      <c r="K23822" s="8">
        <v>0.40870494133910201</v>
      </c>
      <c r="L23822" s="8">
        <v>-0.23839909257785299</v>
      </c>
    </row>
    <row r="23823" spans="1:12" x14ac:dyDescent="0.2">
      <c r="A23823" s="7" t="s">
        <v>89154</v>
      </c>
      <c r="B23823" s="7" t="s">
        <v>89155</v>
      </c>
      <c r="C23823" s="7" t="s">
        <v>89156</v>
      </c>
      <c r="D23823" s="7" t="s">
        <v>89157</v>
      </c>
      <c r="E23823" s="8">
        <v>61.281941515477101</v>
      </c>
      <c r="F23823" s="8">
        <v>56.021060143851798</v>
      </c>
      <c r="G23823" s="8">
        <v>30.667725043788099</v>
      </c>
      <c r="H23823" s="8">
        <v>47.238589731654997</v>
      </c>
      <c r="I23823" s="8">
        <v>38.700496702317501</v>
      </c>
      <c r="J23823" s="8">
        <v>23.706839987904502</v>
      </c>
      <c r="K23823" s="8">
        <v>0.78374171461979403</v>
      </c>
      <c r="L23823" s="8">
        <v>-0.43246075575322002</v>
      </c>
    </row>
    <row r="23824" spans="1:12" x14ac:dyDescent="0.2">
      <c r="A23824" s="7" t="s">
        <v>89158</v>
      </c>
      <c r="B23824" s="7" t="s">
        <v>89159</v>
      </c>
      <c r="D23824" s="7" t="s">
        <v>89160</v>
      </c>
      <c r="E23824" s="8">
        <v>169.01954837333199</v>
      </c>
      <c r="F23824" s="8">
        <v>105.16234097179201</v>
      </c>
      <c r="G23824" s="8">
        <v>71.228264617830405</v>
      </c>
      <c r="H23824" s="8">
        <v>154.50955391395499</v>
      </c>
      <c r="I23824" s="8">
        <v>173.656074946297</v>
      </c>
      <c r="J23824" s="8">
        <v>104.70520994657799</v>
      </c>
      <c r="K23824" s="8">
        <v>0.78256776084316904</v>
      </c>
      <c r="L23824" s="8">
        <v>0.32561257808770899</v>
      </c>
    </row>
    <row r="23825" spans="1:12" x14ac:dyDescent="0.2">
      <c r="A23825" s="7" t="s">
        <v>89161</v>
      </c>
      <c r="B23825" s="7" t="s">
        <v>89162</v>
      </c>
      <c r="C23825" s="7" t="s">
        <v>89163</v>
      </c>
      <c r="D23825" s="7" t="s">
        <v>89164</v>
      </c>
      <c r="E23825" s="8">
        <v>1.97683682307991</v>
      </c>
      <c r="F23825" s="8">
        <v>0.98282561655880296</v>
      </c>
      <c r="G23825" s="8">
        <v>11.871377436305099</v>
      </c>
      <c r="H23825" s="8">
        <v>15.746196577218299</v>
      </c>
      <c r="I23825" s="8">
        <v>11.907845139174601</v>
      </c>
      <c r="J23825" s="8">
        <v>4.9389249974801004</v>
      </c>
      <c r="K23825" s="8">
        <v>0.75405666218954404</v>
      </c>
      <c r="L23825" s="8">
        <v>1.1364576748347199</v>
      </c>
    </row>
    <row r="23826" spans="1:12" x14ac:dyDescent="0.2">
      <c r="A23826" s="7" t="s">
        <v>89165</v>
      </c>
      <c r="B23826" s="7" t="s">
        <v>89166</v>
      </c>
      <c r="C23826" s="7" t="s">
        <v>89167</v>
      </c>
      <c r="D23826" s="7" t="s">
        <v>89168</v>
      </c>
      <c r="E23826" s="8">
        <v>288.61817616966698</v>
      </c>
      <c r="F23826" s="8">
        <v>373.473734292345</v>
      </c>
      <c r="G23826" s="8">
        <v>330.42000531049098</v>
      </c>
      <c r="H23826" s="8">
        <v>407.432836435524</v>
      </c>
      <c r="I23826" s="8">
        <v>397.92049173408498</v>
      </c>
      <c r="J23826" s="8">
        <v>406.96741979235998</v>
      </c>
      <c r="K23826" s="8">
        <v>0.46689736123418601</v>
      </c>
      <c r="L23826" s="8">
        <v>0.28858015041007401</v>
      </c>
    </row>
    <row r="23827" spans="1:12" x14ac:dyDescent="0.2">
      <c r="A23827" s="7" t="s">
        <v>89169</v>
      </c>
      <c r="B23827" s="7" t="s">
        <v>89170</v>
      </c>
      <c r="C23827" s="7" t="s">
        <v>89171</v>
      </c>
      <c r="D23827" s="7" t="s">
        <v>89172</v>
      </c>
      <c r="E23827" s="8">
        <v>6.9189288807796796</v>
      </c>
      <c r="F23827" s="8">
        <v>26.536291647087701</v>
      </c>
      <c r="G23827" s="8">
        <v>16.817784701432199</v>
      </c>
      <c r="H23827" s="8">
        <v>17.714471149370599</v>
      </c>
      <c r="I23827" s="8">
        <v>10.9155247109101</v>
      </c>
      <c r="J23827" s="8">
        <v>3.9511399979840802</v>
      </c>
      <c r="K23827" s="8">
        <v>0.83797025323340701</v>
      </c>
      <c r="L23827" s="8">
        <v>-0.62574089767441698</v>
      </c>
    </row>
    <row r="23828" spans="1:12" x14ac:dyDescent="0.2">
      <c r="A23828" s="7" t="s">
        <v>89173</v>
      </c>
      <c r="B23828" s="7" t="s">
        <v>89174</v>
      </c>
      <c r="C23828" s="7" t="s">
        <v>89175</v>
      </c>
      <c r="D23828" s="7" t="s">
        <v>89176</v>
      </c>
      <c r="E23828" s="8">
        <v>341.99277039282401</v>
      </c>
      <c r="F23828" s="8">
        <v>260.44878838808302</v>
      </c>
      <c r="G23828" s="8">
        <v>321.51647223326199</v>
      </c>
      <c r="H23828" s="8">
        <v>261.78051809625498</v>
      </c>
      <c r="I23828" s="8">
        <v>289.75756505324898</v>
      </c>
      <c r="J23828" s="8">
        <v>262.75080986594099</v>
      </c>
      <c r="K23828" s="8">
        <v>0.76916262942746605</v>
      </c>
      <c r="L23828" s="8">
        <v>-0.18226629703619099</v>
      </c>
    </row>
    <row r="23829" spans="1:12" x14ac:dyDescent="0.2">
      <c r="A23829" s="7" t="s">
        <v>89177</v>
      </c>
      <c r="B23829" s="7" t="s">
        <v>89178</v>
      </c>
      <c r="C23829" s="7" t="s">
        <v>89179</v>
      </c>
      <c r="D23829" s="7" t="s">
        <v>89180</v>
      </c>
      <c r="E23829" s="8">
        <v>2.96525523461986</v>
      </c>
      <c r="F23829" s="8">
        <v>7.8626049324704201</v>
      </c>
      <c r="G23829" s="8">
        <v>39.571258121016903</v>
      </c>
      <c r="H23829" s="8">
        <v>122.033023473442</v>
      </c>
      <c r="I23829" s="8">
        <v>75.416352548105905</v>
      </c>
      <c r="J23829" s="8">
        <v>88.900649954641807</v>
      </c>
      <c r="K23829" s="8">
        <v>1.89403153695855E-2</v>
      </c>
      <c r="L23829" s="8">
        <v>2.5066070598739598</v>
      </c>
    </row>
    <row r="23830" spans="1:12" x14ac:dyDescent="0.2">
      <c r="A23830" s="7" t="s">
        <v>89181</v>
      </c>
      <c r="B23830" s="7" t="s">
        <v>89182</v>
      </c>
      <c r="C23830" s="7" t="s">
        <v>89183</v>
      </c>
      <c r="D23830" s="7" t="s">
        <v>89184</v>
      </c>
      <c r="E23830" s="8">
        <v>368.68006750440298</v>
      </c>
      <c r="F23830" s="8">
        <v>171.99448289778999</v>
      </c>
      <c r="G23830" s="8">
        <v>283.92377701829599</v>
      </c>
      <c r="H23830" s="8">
        <v>354.28942298741202</v>
      </c>
      <c r="I23830" s="8">
        <v>302.65773062068803</v>
      </c>
      <c r="J23830" s="8">
        <v>259.78745486745299</v>
      </c>
      <c r="K23830" s="8">
        <v>0.89206766562521</v>
      </c>
      <c r="L23830" s="8">
        <v>0.15288291950466601</v>
      </c>
    </row>
    <row r="23831" spans="1:12" x14ac:dyDescent="0.2">
      <c r="A23831" s="7" t="s">
        <v>89185</v>
      </c>
      <c r="B23831" s="7" t="s">
        <v>89186</v>
      </c>
      <c r="C23831" s="7" t="s">
        <v>89187</v>
      </c>
      <c r="E23831" s="8">
        <v>1.97683682307991</v>
      </c>
      <c r="F23831" s="8">
        <v>17.690861098058399</v>
      </c>
      <c r="G23831" s="8">
        <v>26.710599231686398</v>
      </c>
      <c r="H23831" s="8">
        <v>22.635157579751301</v>
      </c>
      <c r="I23831" s="8">
        <v>14.8848064239683</v>
      </c>
      <c r="J23831" s="8">
        <v>20.743484989416402</v>
      </c>
      <c r="K23831" s="8">
        <v>0.92673940541990596</v>
      </c>
      <c r="L23831" s="8">
        <v>0.32920129878545701</v>
      </c>
    </row>
    <row r="23832" spans="1:12" x14ac:dyDescent="0.2">
      <c r="A23832" s="7" t="s">
        <v>30808</v>
      </c>
      <c r="B23832" s="7" t="s">
        <v>89188</v>
      </c>
      <c r="D23832" s="7" t="s">
        <v>30810</v>
      </c>
      <c r="E23832" s="8">
        <v>0</v>
      </c>
      <c r="F23832" s="8">
        <v>0</v>
      </c>
      <c r="G23832" s="8">
        <v>10.8820959832796</v>
      </c>
      <c r="H23832" s="8">
        <v>15.746196577218299</v>
      </c>
      <c r="I23832" s="8">
        <v>23.815690278349201</v>
      </c>
      <c r="J23832" s="8">
        <v>70.132734964217505</v>
      </c>
      <c r="K23832" s="8">
        <v>0.12040070140423299</v>
      </c>
      <c r="L23832" s="8">
        <v>3.3341852230623199</v>
      </c>
    </row>
    <row r="23833" spans="1:12" x14ac:dyDescent="0.2">
      <c r="A23833" s="7" t="s">
        <v>89189</v>
      </c>
      <c r="B23833" s="7" t="s">
        <v>89190</v>
      </c>
      <c r="C23833" s="7" t="s">
        <v>89191</v>
      </c>
      <c r="D23833" s="7" t="s">
        <v>89192</v>
      </c>
      <c r="E23833" s="8">
        <v>118.610209384794</v>
      </c>
      <c r="F23833" s="8">
        <v>176.908610980584</v>
      </c>
      <c r="G23833" s="8">
        <v>131.574433252381</v>
      </c>
      <c r="H23833" s="8">
        <v>223.39916393928499</v>
      </c>
      <c r="I23833" s="8">
        <v>200.44872650943901</v>
      </c>
      <c r="J23833" s="8">
        <v>153.10667492188301</v>
      </c>
      <c r="K23833" s="8">
        <v>0.488793095597435</v>
      </c>
      <c r="L23833" s="8">
        <v>0.43384712177044998</v>
      </c>
    </row>
    <row r="23834" spans="1:12" x14ac:dyDescent="0.2">
      <c r="A23834" s="7" t="s">
        <v>89193</v>
      </c>
      <c r="B23834" s="7" t="s">
        <v>89194</v>
      </c>
      <c r="C23834" s="7" t="s">
        <v>89195</v>
      </c>
      <c r="D23834" s="7" t="s">
        <v>89196</v>
      </c>
      <c r="E23834" s="8">
        <v>495.19762418151703</v>
      </c>
      <c r="F23834" s="8">
        <v>621.14578966516297</v>
      </c>
      <c r="G23834" s="8">
        <v>603.46168634550702</v>
      </c>
      <c r="H23834" s="8">
        <v>642.64164780772296</v>
      </c>
      <c r="I23834" s="8">
        <v>548.75319683029704</v>
      </c>
      <c r="J23834" s="8">
        <v>633.17018467694902</v>
      </c>
      <c r="K23834" s="8">
        <v>0.89727691996071601</v>
      </c>
      <c r="L23834" s="8">
        <v>8.5314907150113903E-2</v>
      </c>
    </row>
    <row r="23835" spans="1:12" x14ac:dyDescent="0.2">
      <c r="A23835" s="7" t="s">
        <v>89197</v>
      </c>
      <c r="B23835" s="7" t="s">
        <v>89198</v>
      </c>
      <c r="C23835" s="7" t="s">
        <v>89199</v>
      </c>
      <c r="D23835" s="7" t="s">
        <v>89200</v>
      </c>
      <c r="E23835" s="8">
        <v>58.316686280857297</v>
      </c>
      <c r="F23835" s="8">
        <v>72.729095625351405</v>
      </c>
      <c r="G23835" s="8">
        <v>48.474791198245697</v>
      </c>
      <c r="H23835" s="8">
        <v>68.8896100253302</v>
      </c>
      <c r="I23835" s="8">
        <v>84.347236402486899</v>
      </c>
      <c r="J23835" s="8">
        <v>69.144949964721405</v>
      </c>
      <c r="K23835" s="8">
        <v>0.78610836382010796</v>
      </c>
      <c r="L23835" s="8">
        <v>0.30873089808151999</v>
      </c>
    </row>
    <row r="23836" spans="1:12" x14ac:dyDescent="0.2">
      <c r="A23836" s="7" t="s">
        <v>89201</v>
      </c>
      <c r="B23836" s="7" t="s">
        <v>89202</v>
      </c>
      <c r="C23836" s="7" t="s">
        <v>89203</v>
      </c>
      <c r="D23836" s="7" t="s">
        <v>89204</v>
      </c>
      <c r="E23836" s="8">
        <v>130.471230323274</v>
      </c>
      <c r="F23836" s="8">
        <v>86.488654257174602</v>
      </c>
      <c r="G23836" s="8">
        <v>52.431917010347298</v>
      </c>
      <c r="H23836" s="8">
        <v>118.096474329137</v>
      </c>
      <c r="I23836" s="8">
        <v>123.047733104804</v>
      </c>
      <c r="J23836" s="8">
        <v>62.230454968249298</v>
      </c>
      <c r="K23836" s="8">
        <v>0.92181423050375799</v>
      </c>
      <c r="L23836" s="8">
        <v>0.17137784168834799</v>
      </c>
    </row>
    <row r="23837" spans="1:12" x14ac:dyDescent="0.2">
      <c r="A23837" s="7" t="s">
        <v>89205</v>
      </c>
      <c r="B23837" s="7" t="s">
        <v>89206</v>
      </c>
      <c r="C23837" s="7" t="s">
        <v>89207</v>
      </c>
      <c r="D23837" s="7" t="s">
        <v>89208</v>
      </c>
      <c r="E23837" s="8">
        <v>300.47919710814602</v>
      </c>
      <c r="F23837" s="8">
        <v>278.13964948614102</v>
      </c>
      <c r="G23837" s="8">
        <v>248.30964470938099</v>
      </c>
      <c r="H23837" s="8">
        <v>261.78051809625498</v>
      </c>
      <c r="I23837" s="8">
        <v>216.32585336167199</v>
      </c>
      <c r="J23837" s="8">
        <v>168.91123491381899</v>
      </c>
      <c r="K23837" s="8">
        <v>0.51714545182441396</v>
      </c>
      <c r="L23837" s="8">
        <v>-0.35392504885331</v>
      </c>
    </row>
    <row r="23838" spans="1:12" x14ac:dyDescent="0.2">
      <c r="A23838" s="7" t="s">
        <v>89209</v>
      </c>
      <c r="B23838" s="7" t="s">
        <v>89210</v>
      </c>
      <c r="C23838" s="7" t="s">
        <v>89211</v>
      </c>
      <c r="E23838" s="8">
        <v>0</v>
      </c>
      <c r="F23838" s="8">
        <v>51.106932061057698</v>
      </c>
      <c r="G23838" s="8">
        <v>6.9249701711779501</v>
      </c>
      <c r="H23838" s="8">
        <v>7.8730982886091603</v>
      </c>
      <c r="I23838" s="8">
        <v>2.97696128479366</v>
      </c>
      <c r="J23838" s="8">
        <v>0</v>
      </c>
      <c r="K23838" s="8">
        <v>0.53159140115180803</v>
      </c>
      <c r="L23838" s="8">
        <v>-2.4189396355388402</v>
      </c>
    </row>
    <row r="23839" spans="1:12" x14ac:dyDescent="0.2">
      <c r="A23839" s="7" t="s">
        <v>89212</v>
      </c>
      <c r="B23839" s="7" t="s">
        <v>89213</v>
      </c>
      <c r="C23839" s="7" t="s">
        <v>89214</v>
      </c>
      <c r="D23839" s="7" t="s">
        <v>89215</v>
      </c>
      <c r="E23839" s="8">
        <v>170.007966784872</v>
      </c>
      <c r="F23839" s="8">
        <v>100.248212888998</v>
      </c>
      <c r="G23839" s="8">
        <v>140.47796632961001</v>
      </c>
      <c r="H23839" s="8">
        <v>163.36678948863999</v>
      </c>
      <c r="I23839" s="8">
        <v>126.024694389598</v>
      </c>
      <c r="J23839" s="8">
        <v>135.32654493095501</v>
      </c>
      <c r="K23839" s="8">
        <v>0.96915873474446201</v>
      </c>
      <c r="L23839" s="8">
        <v>4.8427120662745703E-2</v>
      </c>
    </row>
    <row r="23840" spans="1:12" x14ac:dyDescent="0.2">
      <c r="A23840" s="7" t="s">
        <v>89216</v>
      </c>
      <c r="B23840" s="7" t="s">
        <v>89217</v>
      </c>
      <c r="D23840" s="7" t="s">
        <v>89218</v>
      </c>
      <c r="E23840" s="8">
        <v>32.6178075808185</v>
      </c>
      <c r="F23840" s="8">
        <v>64.866490692881001</v>
      </c>
      <c r="G23840" s="8">
        <v>84.0889235071608</v>
      </c>
      <c r="H23840" s="8">
        <v>45.270315159502701</v>
      </c>
      <c r="I23840" s="8">
        <v>67.477789121989503</v>
      </c>
      <c r="J23840" s="8">
        <v>52.352604973289097</v>
      </c>
      <c r="K23840" s="8">
        <v>0.94458866832368804</v>
      </c>
      <c r="L23840" s="8">
        <v>-0.13729224096827</v>
      </c>
    </row>
    <row r="23841" spans="1:12" x14ac:dyDescent="0.2">
      <c r="A23841" s="7" t="s">
        <v>89219</v>
      </c>
      <c r="B23841" s="7" t="s">
        <v>89220</v>
      </c>
      <c r="C23841" s="7" t="s">
        <v>89221</v>
      </c>
      <c r="D23841" s="7" t="s">
        <v>89222</v>
      </c>
      <c r="E23841" s="8">
        <v>30.6409707577386</v>
      </c>
      <c r="F23841" s="8">
        <v>116.956248370498</v>
      </c>
      <c r="G23841" s="8">
        <v>174.11353573247399</v>
      </c>
      <c r="H23841" s="8">
        <v>8.8572355746852995</v>
      </c>
      <c r="I23841" s="8">
        <v>45.646739700169398</v>
      </c>
      <c r="J23841" s="8">
        <v>57.291529970769197</v>
      </c>
      <c r="K23841" s="8">
        <v>0.22461076829964799</v>
      </c>
      <c r="L23841" s="8">
        <v>-1.5250266326170201</v>
      </c>
    </row>
    <row r="23842" spans="1:12" x14ac:dyDescent="0.2">
      <c r="A23842" s="7" t="s">
        <v>89223</v>
      </c>
      <c r="B23842" s="7" t="s">
        <v>89224</v>
      </c>
      <c r="C23842" s="7" t="s">
        <v>89225</v>
      </c>
      <c r="E23842" s="8">
        <v>69.1892888077968</v>
      </c>
      <c r="F23842" s="8">
        <v>52.089757677616497</v>
      </c>
      <c r="G23842" s="8">
        <v>62.324731540601597</v>
      </c>
      <c r="H23842" s="8">
        <v>8.8572355746852995</v>
      </c>
      <c r="I23842" s="8">
        <v>18.854088137026501</v>
      </c>
      <c r="J23842" s="8">
        <v>32.596904983368702</v>
      </c>
      <c r="K23842" s="8">
        <v>6.2823184840340093E-2</v>
      </c>
      <c r="L23842" s="8">
        <v>-1.60629969784076</v>
      </c>
    </row>
    <row r="23843" spans="1:12" x14ac:dyDescent="0.2">
      <c r="A23843" s="7" t="s">
        <v>89226</v>
      </c>
      <c r="B23843" s="7" t="s">
        <v>89227</v>
      </c>
      <c r="E23843" s="8">
        <v>2.96525523461986</v>
      </c>
      <c r="F23843" s="8">
        <v>25.553466030528899</v>
      </c>
      <c r="G23843" s="8">
        <v>36.603413761940601</v>
      </c>
      <c r="H23843" s="8">
        <v>41.333766015198101</v>
      </c>
      <c r="I23843" s="8">
        <v>53.585303126285801</v>
      </c>
      <c r="J23843" s="8">
        <v>22.719054988408502</v>
      </c>
      <c r="K23843" s="8">
        <v>0.69919817513257398</v>
      </c>
      <c r="L23843" s="8">
        <v>0.85308136022506698</v>
      </c>
    </row>
    <row r="23844" spans="1:12" x14ac:dyDescent="0.2">
      <c r="A23844" s="7" t="s">
        <v>89228</v>
      </c>
      <c r="B23844" s="7" t="s">
        <v>89229</v>
      </c>
      <c r="C23844" s="7" t="s">
        <v>89230</v>
      </c>
      <c r="D23844" s="7" t="s">
        <v>89231</v>
      </c>
      <c r="E23844" s="8">
        <v>114.656535738635</v>
      </c>
      <c r="F23844" s="8">
        <v>93.368433573086307</v>
      </c>
      <c r="G23844" s="8">
        <v>141.46724778263501</v>
      </c>
      <c r="H23844" s="8">
        <v>195.84331992915301</v>
      </c>
      <c r="I23844" s="8">
        <v>125.032373961334</v>
      </c>
      <c r="J23844" s="8">
        <v>122.48533993750701</v>
      </c>
      <c r="K23844" s="8">
        <v>0.70199050911338301</v>
      </c>
      <c r="L23844" s="8">
        <v>0.34336403433311002</v>
      </c>
    </row>
    <row r="23845" spans="1:12" x14ac:dyDescent="0.2">
      <c r="A23845" s="7" t="s">
        <v>89232</v>
      </c>
      <c r="B23845" s="7" t="s">
        <v>89233</v>
      </c>
      <c r="D23845" s="7" t="s">
        <v>89234</v>
      </c>
      <c r="E23845" s="8">
        <v>0</v>
      </c>
      <c r="F23845" s="8">
        <v>1.9656512331176099</v>
      </c>
      <c r="G23845" s="8">
        <v>12.8606588893305</v>
      </c>
      <c r="H23845" s="8">
        <v>0</v>
      </c>
      <c r="I23845" s="8">
        <v>0</v>
      </c>
      <c r="J23845" s="8">
        <v>0</v>
      </c>
      <c r="K23845" s="8">
        <v>1</v>
      </c>
      <c r="L23845" s="8">
        <v>-4.7649914340737798</v>
      </c>
    </row>
    <row r="23846" spans="1:12" x14ac:dyDescent="0.2">
      <c r="A23846" s="7" t="s">
        <v>89235</v>
      </c>
      <c r="B23846" s="7" t="s">
        <v>89236</v>
      </c>
      <c r="C23846" s="7" t="s">
        <v>89237</v>
      </c>
      <c r="D23846" s="7" t="s">
        <v>89238</v>
      </c>
      <c r="E23846" s="8">
        <v>546.59538158159501</v>
      </c>
      <c r="F23846" s="8">
        <v>674.21837295933904</v>
      </c>
      <c r="G23846" s="8">
        <v>592.57959036222803</v>
      </c>
      <c r="H23846" s="8">
        <v>523.56103619250905</v>
      </c>
      <c r="I23846" s="8">
        <v>599.36153867178905</v>
      </c>
      <c r="J23846" s="8">
        <v>548.22067472029096</v>
      </c>
      <c r="K23846" s="8">
        <v>0.82810673045761996</v>
      </c>
      <c r="L23846" s="8">
        <v>-0.11790563450699899</v>
      </c>
    </row>
    <row r="23847" spans="1:12" x14ac:dyDescent="0.2">
      <c r="A23847" s="7" t="s">
        <v>89239</v>
      </c>
      <c r="B23847" s="7" t="s">
        <v>89240</v>
      </c>
      <c r="E23847" s="8">
        <v>45.467246930837902</v>
      </c>
      <c r="F23847" s="8">
        <v>21.6221635642937</v>
      </c>
      <c r="G23847" s="8">
        <v>22.753473419584701</v>
      </c>
      <c r="H23847" s="8">
        <v>12.793784718989899</v>
      </c>
      <c r="I23847" s="8">
        <v>25.800331134878299</v>
      </c>
      <c r="J23847" s="8">
        <v>28.645764985384599</v>
      </c>
      <c r="K23847" s="8">
        <v>0.84959913240295704</v>
      </c>
      <c r="L23847" s="8">
        <v>-0.41816742034878901</v>
      </c>
    </row>
    <row r="23848" spans="1:12" x14ac:dyDescent="0.2">
      <c r="A23848" s="7" t="s">
        <v>89241</v>
      </c>
      <c r="B23848" s="7" t="s">
        <v>89242</v>
      </c>
      <c r="C23848" s="7" t="s">
        <v>89243</v>
      </c>
      <c r="D23848" s="7" t="s">
        <v>89244</v>
      </c>
      <c r="E23848" s="8">
        <v>1485.5928725445499</v>
      </c>
      <c r="F23848" s="8">
        <v>1121.40402849359</v>
      </c>
      <c r="G23848" s="8">
        <v>1139.6522338852899</v>
      </c>
      <c r="H23848" s="8">
        <v>1439.7928495294</v>
      </c>
      <c r="I23848" s="8">
        <v>1285.05495460259</v>
      </c>
      <c r="J23848" s="8">
        <v>1039.1498194698099</v>
      </c>
      <c r="K23848" s="8">
        <v>0.99255401102938401</v>
      </c>
      <c r="L23848" s="8">
        <v>6.6791248717422797E-3</v>
      </c>
    </row>
    <row r="23849" spans="1:12" x14ac:dyDescent="0.2">
      <c r="A23849" s="7" t="s">
        <v>89245</v>
      </c>
      <c r="B23849" s="7" t="s">
        <v>89246</v>
      </c>
      <c r="C23849" s="7" t="s">
        <v>89247</v>
      </c>
      <c r="D23849" s="7" t="s">
        <v>89248</v>
      </c>
      <c r="E23849" s="8">
        <v>192.74159025029101</v>
      </c>
      <c r="F23849" s="8">
        <v>289.93355688484701</v>
      </c>
      <c r="G23849" s="8">
        <v>310.63437624998198</v>
      </c>
      <c r="H23849" s="8">
        <v>293.27291125069098</v>
      </c>
      <c r="I23849" s="8">
        <v>319.52717790118601</v>
      </c>
      <c r="J23849" s="8">
        <v>345.724749823607</v>
      </c>
      <c r="K23849" s="8">
        <v>0.668920830301171</v>
      </c>
      <c r="L23849" s="8">
        <v>0.272906218224931</v>
      </c>
    </row>
    <row r="23850" spans="1:12" x14ac:dyDescent="0.2">
      <c r="A23850" s="7" t="s">
        <v>89249</v>
      </c>
      <c r="B23850" s="7" t="s">
        <v>89250</v>
      </c>
      <c r="C23850" s="7" t="s">
        <v>89251</v>
      </c>
      <c r="D23850" s="7" t="s">
        <v>89252</v>
      </c>
      <c r="E23850" s="8">
        <v>39.536736461598203</v>
      </c>
      <c r="F23850" s="8">
        <v>36.364547812675703</v>
      </c>
      <c r="G23850" s="8">
        <v>28.689162137737199</v>
      </c>
      <c r="H23850" s="8">
        <v>8.8572355746852995</v>
      </c>
      <c r="I23850" s="8">
        <v>13.8924859957037</v>
      </c>
      <c r="J23850" s="8">
        <v>13.828989992944299</v>
      </c>
      <c r="K23850" s="8">
        <v>0.118947776235048</v>
      </c>
      <c r="L23850" s="8">
        <v>-1.51590709638736</v>
      </c>
    </row>
    <row r="23851" spans="1:12" x14ac:dyDescent="0.2">
      <c r="A23851" s="7" t="s">
        <v>89253</v>
      </c>
      <c r="B23851" s="7" t="s">
        <v>89254</v>
      </c>
      <c r="C23851" s="7" t="s">
        <v>89255</v>
      </c>
      <c r="D23851" s="7" t="s">
        <v>89256</v>
      </c>
      <c r="E23851" s="8">
        <v>72.154544042416603</v>
      </c>
      <c r="F23851" s="8">
        <v>92.385607956527494</v>
      </c>
      <c r="G23851" s="8">
        <v>92.9924565843896</v>
      </c>
      <c r="H23851" s="8">
        <v>124.001298045594</v>
      </c>
      <c r="I23851" s="8">
        <v>73.431711691576794</v>
      </c>
      <c r="J23851" s="8">
        <v>137.30211492994701</v>
      </c>
      <c r="K23851" s="8">
        <v>0.70101606837235697</v>
      </c>
      <c r="L23851" s="8">
        <v>0.37833260565516402</v>
      </c>
    </row>
    <row r="23852" spans="1:12" x14ac:dyDescent="0.2">
      <c r="A23852" s="7" t="s">
        <v>89257</v>
      </c>
      <c r="B23852" s="7" t="s">
        <v>89258</v>
      </c>
      <c r="C23852" s="7" t="s">
        <v>89259</v>
      </c>
      <c r="D23852" s="7" t="s">
        <v>89260</v>
      </c>
      <c r="E23852" s="8">
        <v>139.36699602713301</v>
      </c>
      <c r="F23852" s="8">
        <v>125.80167891952701</v>
      </c>
      <c r="G23852" s="8">
        <v>166.199284108271</v>
      </c>
      <c r="H23852" s="8">
        <v>166.31920134686899</v>
      </c>
      <c r="I23852" s="8">
        <v>164.725191091916</v>
      </c>
      <c r="J23852" s="8">
        <v>180.76465490777201</v>
      </c>
      <c r="K23852" s="8">
        <v>0.73084016879399305</v>
      </c>
      <c r="L23852" s="8">
        <v>0.24674803720121899</v>
      </c>
    </row>
    <row r="23853" spans="1:12" x14ac:dyDescent="0.2">
      <c r="A23853" s="7" t="s">
        <v>89261</v>
      </c>
      <c r="B23853" s="7" t="s">
        <v>89262</v>
      </c>
      <c r="C23853" s="7" t="s">
        <v>89263</v>
      </c>
      <c r="D23853" s="7" t="s">
        <v>89264</v>
      </c>
      <c r="E23853" s="8">
        <v>83.027146569356105</v>
      </c>
      <c r="F23853" s="8">
        <v>81.574526174380594</v>
      </c>
      <c r="G23853" s="8">
        <v>59.356887181525302</v>
      </c>
      <c r="H23853" s="8">
        <v>92.508904891157599</v>
      </c>
      <c r="I23853" s="8">
        <v>105.18596539604199</v>
      </c>
      <c r="J23853" s="8">
        <v>109.644134944058</v>
      </c>
      <c r="K23853" s="8">
        <v>0.543997082909351</v>
      </c>
      <c r="L23853" s="8">
        <v>0.45651700087087299</v>
      </c>
    </row>
    <row r="23854" spans="1:12" x14ac:dyDescent="0.2">
      <c r="A23854" s="7" t="s">
        <v>89265</v>
      </c>
      <c r="B23854" s="7" t="s">
        <v>89266</v>
      </c>
      <c r="C23854" s="7" t="s">
        <v>89267</v>
      </c>
      <c r="D23854" s="7" t="s">
        <v>89268</v>
      </c>
      <c r="E23854" s="8">
        <v>63.2587783385571</v>
      </c>
      <c r="F23854" s="8">
        <v>92.385607956527494</v>
      </c>
      <c r="G23854" s="8">
        <v>64.303294446652401</v>
      </c>
      <c r="H23854" s="8">
        <v>160.41437763041199</v>
      </c>
      <c r="I23854" s="8">
        <v>89.308838543809699</v>
      </c>
      <c r="J23854" s="8">
        <v>69.144949964721405</v>
      </c>
      <c r="K23854" s="8">
        <v>0.59712399056224696</v>
      </c>
      <c r="L23854" s="8">
        <v>0.535813629592505</v>
      </c>
    </row>
    <row r="23855" spans="1:12" x14ac:dyDescent="0.2">
      <c r="A23855" s="7" t="s">
        <v>89269</v>
      </c>
      <c r="B23855" s="7" t="s">
        <v>89270</v>
      </c>
      <c r="C23855" s="7" t="s">
        <v>89271</v>
      </c>
      <c r="D23855" s="7" t="s">
        <v>89272</v>
      </c>
      <c r="E23855" s="8">
        <v>542.64170793543497</v>
      </c>
      <c r="F23855" s="8">
        <v>535.63996102454701</v>
      </c>
      <c r="G23855" s="8">
        <v>679.63635822846504</v>
      </c>
      <c r="H23855" s="8">
        <v>508.79897690136698</v>
      </c>
      <c r="I23855" s="8">
        <v>552.72247854335501</v>
      </c>
      <c r="J23855" s="8">
        <v>644.03581967140497</v>
      </c>
      <c r="K23855" s="8">
        <v>0.95371001295859004</v>
      </c>
      <c r="L23855" s="8">
        <v>-4.3613033902699397E-2</v>
      </c>
    </row>
    <row r="23856" spans="1:12" x14ac:dyDescent="0.2">
      <c r="A23856" s="7" t="s">
        <v>89273</v>
      </c>
      <c r="B23856" s="7" t="s">
        <v>89274</v>
      </c>
      <c r="C23856" s="7" t="s">
        <v>89275</v>
      </c>
      <c r="E23856" s="8">
        <v>0</v>
      </c>
      <c r="F23856" s="8">
        <v>22.604989180852499</v>
      </c>
      <c r="G23856" s="8">
        <v>0</v>
      </c>
      <c r="H23856" s="8">
        <v>0</v>
      </c>
      <c r="I23856" s="8">
        <v>9.9232042826455196</v>
      </c>
      <c r="J23856" s="8">
        <v>5.9267099969761201</v>
      </c>
      <c r="K23856" s="8">
        <v>0.95336676340766802</v>
      </c>
      <c r="L23856" s="8">
        <v>-0.51258909242813699</v>
      </c>
    </row>
    <row r="23857" spans="1:12" x14ac:dyDescent="0.2">
      <c r="A23857" s="7" t="s">
        <v>89276</v>
      </c>
      <c r="B23857" s="7" t="s">
        <v>89277</v>
      </c>
      <c r="D23857" s="7" t="s">
        <v>89278</v>
      </c>
      <c r="E23857" s="8">
        <v>197.68368230799101</v>
      </c>
      <c r="F23857" s="8">
        <v>348.90309387837499</v>
      </c>
      <c r="G23857" s="8">
        <v>333.387849669567</v>
      </c>
      <c r="H23857" s="8">
        <v>298.19359768107199</v>
      </c>
      <c r="I23857" s="8">
        <v>482.26772813657198</v>
      </c>
      <c r="J23857" s="8">
        <v>433.637614778753</v>
      </c>
      <c r="K23857" s="8">
        <v>0.42522744249579297</v>
      </c>
      <c r="L23857" s="8">
        <v>0.46429097358423799</v>
      </c>
    </row>
    <row r="23858" spans="1:12" x14ac:dyDescent="0.2">
      <c r="A23858" s="7" t="s">
        <v>89279</v>
      </c>
      <c r="B23858" s="7" t="s">
        <v>89280</v>
      </c>
      <c r="C23858" s="7" t="s">
        <v>89281</v>
      </c>
      <c r="D23858" s="7" t="s">
        <v>89282</v>
      </c>
      <c r="E23858" s="8">
        <v>279.722410465807</v>
      </c>
      <c r="F23858" s="8">
        <v>299.76181305043502</v>
      </c>
      <c r="G23858" s="8">
        <v>331.40928676351598</v>
      </c>
      <c r="H23858" s="8">
        <v>428.09971944312298</v>
      </c>
      <c r="I23858" s="8">
        <v>298.68844890763</v>
      </c>
      <c r="J23858" s="8">
        <v>392.15064479991997</v>
      </c>
      <c r="K23858" s="8">
        <v>0.548746033762471</v>
      </c>
      <c r="L23858" s="8">
        <v>0.29683769420940997</v>
      </c>
    </row>
    <row r="23859" spans="1:12" x14ac:dyDescent="0.2">
      <c r="A23859" s="7" t="s">
        <v>89283</v>
      </c>
      <c r="B23859" s="7" t="s">
        <v>89284</v>
      </c>
      <c r="C23859" s="7" t="s">
        <v>89285</v>
      </c>
      <c r="D23859" s="7" t="s">
        <v>89286</v>
      </c>
      <c r="E23859" s="8">
        <v>16.803112996179198</v>
      </c>
      <c r="F23859" s="8">
        <v>42.261501512028502</v>
      </c>
      <c r="G23859" s="8">
        <v>33.635569402864299</v>
      </c>
      <c r="H23859" s="8">
        <v>29.524118582284402</v>
      </c>
      <c r="I23859" s="8">
        <v>54.5776235545503</v>
      </c>
      <c r="J23859" s="8">
        <v>39.511399979840803</v>
      </c>
      <c r="K23859" s="8">
        <v>0.82239680268112703</v>
      </c>
      <c r="L23859" s="8">
        <v>0.41493815021796798</v>
      </c>
    </row>
    <row r="23860" spans="1:12" x14ac:dyDescent="0.2">
      <c r="A23860" s="7" t="s">
        <v>89287</v>
      </c>
      <c r="B23860" s="7" t="s">
        <v>89288</v>
      </c>
      <c r="C23860" s="7" t="s">
        <v>89289</v>
      </c>
      <c r="D23860" s="7" t="s">
        <v>89290</v>
      </c>
      <c r="E23860" s="8">
        <v>319.25914692740503</v>
      </c>
      <c r="F23860" s="8">
        <v>325.31527908096399</v>
      </c>
      <c r="G23860" s="8">
        <v>205.770542229288</v>
      </c>
      <c r="H23860" s="8">
        <v>391.68663985830602</v>
      </c>
      <c r="I23860" s="8">
        <v>361.20463588829699</v>
      </c>
      <c r="J23860" s="8">
        <v>258.79966986795699</v>
      </c>
      <c r="K23860" s="8">
        <v>0.74385471681882298</v>
      </c>
      <c r="L23860" s="8">
        <v>0.25062222775891302</v>
      </c>
    </row>
    <row r="23861" spans="1:12" x14ac:dyDescent="0.2">
      <c r="A23861" s="7" t="s">
        <v>89291</v>
      </c>
      <c r="B23861" s="7" t="s">
        <v>89292</v>
      </c>
      <c r="C23861" s="7" t="s">
        <v>89293</v>
      </c>
      <c r="D23861" s="7" t="s">
        <v>89294</v>
      </c>
      <c r="E23861" s="8">
        <v>219.42888736187001</v>
      </c>
      <c r="F23861" s="8">
        <v>255.53466030528901</v>
      </c>
      <c r="G23861" s="8">
        <v>337.344975481669</v>
      </c>
      <c r="H23861" s="8">
        <v>341.495638268422</v>
      </c>
      <c r="I23861" s="8">
        <v>246.09546620960899</v>
      </c>
      <c r="J23861" s="8">
        <v>298.31106984779802</v>
      </c>
      <c r="K23861" s="8">
        <v>0.89496834157579197</v>
      </c>
      <c r="L23861" s="8">
        <v>0.125186117592088</v>
      </c>
    </row>
    <row r="23862" spans="1:12" x14ac:dyDescent="0.2">
      <c r="A23862" s="7" t="s">
        <v>89295</v>
      </c>
      <c r="B23862" s="7" t="s">
        <v>89296</v>
      </c>
      <c r="C23862" s="7" t="s">
        <v>89297</v>
      </c>
      <c r="D23862" s="7" t="s">
        <v>89298</v>
      </c>
      <c r="E23862" s="8">
        <v>1122.8433155093901</v>
      </c>
      <c r="F23862" s="8">
        <v>1429.0284464765</v>
      </c>
      <c r="G23862" s="8">
        <v>1467.1043948367001</v>
      </c>
      <c r="H23862" s="8">
        <v>1497.8569494078899</v>
      </c>
      <c r="I23862" s="8">
        <v>1441.8415822683901</v>
      </c>
      <c r="J23862" s="8">
        <v>1368.08222430199</v>
      </c>
      <c r="K23862" s="8">
        <v>0.84411319168478705</v>
      </c>
      <c r="L23862" s="8">
        <v>0.100113554293263</v>
      </c>
    </row>
    <row r="23863" spans="1:12" x14ac:dyDescent="0.2">
      <c r="A23863" s="7" t="s">
        <v>89299</v>
      </c>
      <c r="B23863" s="7" t="s">
        <v>89300</v>
      </c>
      <c r="C23863" s="7" t="s">
        <v>89301</v>
      </c>
      <c r="D23863" s="7" t="s">
        <v>89302</v>
      </c>
      <c r="E23863" s="8">
        <v>98.841841153995404</v>
      </c>
      <c r="F23863" s="8">
        <v>85.505828640615803</v>
      </c>
      <c r="G23863" s="8">
        <v>79.142516242033693</v>
      </c>
      <c r="H23863" s="8">
        <v>124.001298045594</v>
      </c>
      <c r="I23863" s="8">
        <v>151.82502552447599</v>
      </c>
      <c r="J23863" s="8">
        <v>137.30211492994701</v>
      </c>
      <c r="K23863" s="8">
        <v>0.18243880966267301</v>
      </c>
      <c r="L23863" s="8">
        <v>0.64879900097773902</v>
      </c>
    </row>
    <row r="23864" spans="1:12" x14ac:dyDescent="0.2">
      <c r="A23864" s="7" t="s">
        <v>89303</v>
      </c>
      <c r="B23864" s="7" t="s">
        <v>89304</v>
      </c>
      <c r="C23864" s="7" t="s">
        <v>89305</v>
      </c>
      <c r="D23864" s="7" t="s">
        <v>89306</v>
      </c>
      <c r="E23864" s="8">
        <v>136.401740792514</v>
      </c>
      <c r="F23864" s="8">
        <v>101.231038505557</v>
      </c>
      <c r="G23864" s="8">
        <v>151.36006231288999</v>
      </c>
      <c r="H23864" s="8">
        <v>159.430240344335</v>
      </c>
      <c r="I23864" s="8">
        <v>233.19530064217</v>
      </c>
      <c r="J23864" s="8">
        <v>251.88517487148499</v>
      </c>
      <c r="K23864" s="8">
        <v>0.12617812976267301</v>
      </c>
      <c r="L23864" s="8">
        <v>0.72849008169600005</v>
      </c>
    </row>
    <row r="23865" spans="1:12" x14ac:dyDescent="0.2">
      <c r="A23865" s="7" t="s">
        <v>89307</v>
      </c>
      <c r="B23865" s="7" t="s">
        <v>89308</v>
      </c>
      <c r="C23865" s="7" t="s">
        <v>89309</v>
      </c>
      <c r="D23865" s="7" t="s">
        <v>89310</v>
      </c>
      <c r="E23865" s="8">
        <v>0</v>
      </c>
      <c r="F23865" s="8">
        <v>2.94847684967641</v>
      </c>
      <c r="G23865" s="8">
        <v>6.9249701711779501</v>
      </c>
      <c r="H23865" s="8">
        <v>7.8730982886091603</v>
      </c>
      <c r="I23865" s="8">
        <v>5.9539225695873101</v>
      </c>
      <c r="J23865" s="8">
        <v>0</v>
      </c>
      <c r="K23865" s="8">
        <v>0.94895798258325503</v>
      </c>
      <c r="L23865" s="8">
        <v>0.485996193965685</v>
      </c>
    </row>
    <row r="23866" spans="1:12" x14ac:dyDescent="0.2">
      <c r="A23866" s="7" t="s">
        <v>89311</v>
      </c>
      <c r="B23866" s="7" t="s">
        <v>89312</v>
      </c>
      <c r="C23866" s="7" t="s">
        <v>89313</v>
      </c>
      <c r="D23866" s="7" t="s">
        <v>89314</v>
      </c>
      <c r="E23866" s="8">
        <v>190.76475342721099</v>
      </c>
      <c r="F23866" s="8">
        <v>241.775101673465</v>
      </c>
      <c r="G23866" s="8">
        <v>231.49186000794899</v>
      </c>
      <c r="H23866" s="8">
        <v>129.90612176205099</v>
      </c>
      <c r="I23866" s="8">
        <v>145.87110295488901</v>
      </c>
      <c r="J23866" s="8">
        <v>111.61970494305</v>
      </c>
      <c r="K23866" s="8">
        <v>3.0880618350028699E-2</v>
      </c>
      <c r="L23866" s="8">
        <v>-0.77750393681365104</v>
      </c>
    </row>
    <row r="23867" spans="1:12" x14ac:dyDescent="0.2">
      <c r="A23867" s="7" t="s">
        <v>89315</v>
      </c>
      <c r="B23867" s="7" t="s">
        <v>89316</v>
      </c>
      <c r="C23867" s="7" t="s">
        <v>89317</v>
      </c>
      <c r="D23867" s="7" t="s">
        <v>89318</v>
      </c>
      <c r="E23867" s="8">
        <v>30.6409707577386</v>
      </c>
      <c r="F23867" s="8">
        <v>17.690861098058399</v>
      </c>
      <c r="G23867" s="8">
        <v>26.710599231686398</v>
      </c>
      <c r="H23867" s="8">
        <v>38.381354156969699</v>
      </c>
      <c r="I23867" s="8">
        <v>22.823369850084699</v>
      </c>
      <c r="J23867" s="8">
        <v>14.816774992440299</v>
      </c>
      <c r="K23867" s="8">
        <v>0.99394627568717697</v>
      </c>
      <c r="L23867" s="8">
        <v>1.8953386121917899E-2</v>
      </c>
    </row>
    <row r="23868" spans="1:12" x14ac:dyDescent="0.2">
      <c r="A23868" s="7" t="s">
        <v>89319</v>
      </c>
      <c r="B23868" s="7" t="s">
        <v>89320</v>
      </c>
      <c r="C23868" s="7" t="s">
        <v>89321</v>
      </c>
      <c r="D23868" s="7" t="s">
        <v>89322</v>
      </c>
      <c r="E23868" s="8">
        <v>174.95005884257199</v>
      </c>
      <c r="F23868" s="8">
        <v>121.870376453292</v>
      </c>
      <c r="G23868" s="8">
        <v>105.85311547372</v>
      </c>
      <c r="H23868" s="8">
        <v>118.096474329137</v>
      </c>
      <c r="I23868" s="8">
        <v>132.97093738744999</v>
      </c>
      <c r="J23868" s="8">
        <v>195.58142990021199</v>
      </c>
      <c r="K23868" s="8">
        <v>0.90997254377541603</v>
      </c>
      <c r="L23868" s="8">
        <v>0.149534406025115</v>
      </c>
    </row>
    <row r="23869" spans="1:12" x14ac:dyDescent="0.2">
      <c r="A23869" s="7" t="s">
        <v>89323</v>
      </c>
      <c r="B23869" s="7" t="s">
        <v>89324</v>
      </c>
      <c r="C23869" s="7" t="s">
        <v>89325</v>
      </c>
      <c r="D23869" s="7" t="s">
        <v>89326</v>
      </c>
      <c r="E23869" s="8">
        <v>166.05429313871201</v>
      </c>
      <c r="F23869" s="8">
        <v>205.41055386079</v>
      </c>
      <c r="G23869" s="8">
        <v>212.69551240046599</v>
      </c>
      <c r="H23869" s="8">
        <v>170.25575049117299</v>
      </c>
      <c r="I23869" s="8">
        <v>162.740550235386</v>
      </c>
      <c r="J23869" s="8">
        <v>165.94787991533099</v>
      </c>
      <c r="K23869" s="8">
        <v>0.73769829340286297</v>
      </c>
      <c r="L23869" s="8">
        <v>-0.227486782610551</v>
      </c>
    </row>
    <row r="23870" spans="1:12" x14ac:dyDescent="0.2">
      <c r="A23870" s="7" t="s">
        <v>89327</v>
      </c>
      <c r="B23870" s="7" t="s">
        <v>89328</v>
      </c>
      <c r="C23870" s="7" t="s">
        <v>89329</v>
      </c>
      <c r="D23870" s="7" t="s">
        <v>89330</v>
      </c>
      <c r="E23870" s="8">
        <v>15.8146945846393</v>
      </c>
      <c r="F23870" s="8">
        <v>1.9656512331176099</v>
      </c>
      <c r="G23870" s="8">
        <v>4.9464072651271103</v>
      </c>
      <c r="H23870" s="8">
        <v>8.8572355746852995</v>
      </c>
      <c r="I23870" s="8">
        <v>10.9155247109101</v>
      </c>
      <c r="J23870" s="8">
        <v>1.9755699989920401</v>
      </c>
      <c r="K23870" s="8">
        <v>0.98990221288930802</v>
      </c>
      <c r="L23870" s="8">
        <v>-6.3353690140270702E-2</v>
      </c>
    </row>
    <row r="23871" spans="1:12" x14ac:dyDescent="0.2">
      <c r="A23871" s="7" t="s">
        <v>89331</v>
      </c>
      <c r="B23871" s="7" t="s">
        <v>89332</v>
      </c>
      <c r="C23871" s="7" t="s">
        <v>89333</v>
      </c>
      <c r="D23871" s="7" t="s">
        <v>89334</v>
      </c>
      <c r="E23871" s="8">
        <v>702.76549060490697</v>
      </c>
      <c r="F23871" s="8">
        <v>575.93581130345797</v>
      </c>
      <c r="G23871" s="8">
        <v>538.16911044582901</v>
      </c>
      <c r="H23871" s="8">
        <v>853.24702702801801</v>
      </c>
      <c r="I23871" s="8">
        <v>739.27871905709105</v>
      </c>
      <c r="J23871" s="8">
        <v>675.64493965527799</v>
      </c>
      <c r="K23871" s="8">
        <v>0.35466423311614498</v>
      </c>
      <c r="L23871" s="8">
        <v>0.32009470055358102</v>
      </c>
    </row>
    <row r="23872" spans="1:12" x14ac:dyDescent="0.2">
      <c r="A23872" s="7" t="s">
        <v>89335</v>
      </c>
      <c r="B23872" s="7" t="s">
        <v>89336</v>
      </c>
      <c r="C23872" s="7" t="s">
        <v>89337</v>
      </c>
      <c r="D23872" s="7" t="s">
        <v>89338</v>
      </c>
      <c r="E23872" s="8">
        <v>583.166862808573</v>
      </c>
      <c r="F23872" s="8">
        <v>476.67042403101902</v>
      </c>
      <c r="G23872" s="8">
        <v>460.01587565682098</v>
      </c>
      <c r="H23872" s="8">
        <v>360.194246703869</v>
      </c>
      <c r="I23872" s="8">
        <v>395.93585087755599</v>
      </c>
      <c r="J23872" s="8">
        <v>398.07735479689597</v>
      </c>
      <c r="K23872" s="8">
        <v>0.20033274452067101</v>
      </c>
      <c r="L23872" s="8">
        <v>-0.39703766727582301</v>
      </c>
    </row>
    <row r="23873" spans="1:12" x14ac:dyDescent="0.2">
      <c r="A23873" s="7" t="s">
        <v>89339</v>
      </c>
      <c r="B23873" s="7" t="s">
        <v>89340</v>
      </c>
      <c r="C23873" s="7" t="s">
        <v>89341</v>
      </c>
      <c r="D23873" s="7" t="s">
        <v>89342</v>
      </c>
      <c r="E23873" s="8">
        <v>21.745205053879001</v>
      </c>
      <c r="F23873" s="8">
        <v>27.5191172636465</v>
      </c>
      <c r="G23873" s="8">
        <v>21.764191966559299</v>
      </c>
      <c r="H23873" s="8">
        <v>18.698608435446801</v>
      </c>
      <c r="I23873" s="8">
        <v>21.831049421820101</v>
      </c>
      <c r="J23873" s="8">
        <v>18.767914990424401</v>
      </c>
      <c r="K23873" s="8">
        <v>0.91137978285718202</v>
      </c>
      <c r="L23873" s="8">
        <v>-0.26056190943066199</v>
      </c>
    </row>
    <row r="23874" spans="1:12" x14ac:dyDescent="0.2">
      <c r="A23874" s="7" t="s">
        <v>89343</v>
      </c>
      <c r="B23874" s="7" t="s">
        <v>89344</v>
      </c>
      <c r="C23874" s="7" t="s">
        <v>89345</v>
      </c>
      <c r="D23874" s="7" t="s">
        <v>89346</v>
      </c>
      <c r="E23874" s="8">
        <v>285.65292093504701</v>
      </c>
      <c r="F23874" s="8">
        <v>342.02331456246299</v>
      </c>
      <c r="G23874" s="8">
        <v>243.363237444254</v>
      </c>
      <c r="H23874" s="8">
        <v>257.84396895194999</v>
      </c>
      <c r="I23874" s="8">
        <v>269.91115648795801</v>
      </c>
      <c r="J23874" s="8">
        <v>275.59201485939002</v>
      </c>
      <c r="K23874" s="8">
        <v>0.88341869818005503</v>
      </c>
      <c r="L23874" s="8">
        <v>-0.116776915353678</v>
      </c>
    </row>
    <row r="23875" spans="1:12" x14ac:dyDescent="0.2">
      <c r="A23875" s="7" t="s">
        <v>89347</v>
      </c>
      <c r="B23875" s="7" t="s">
        <v>89348</v>
      </c>
      <c r="C23875" s="7" t="s">
        <v>89349</v>
      </c>
      <c r="D23875" s="7" t="s">
        <v>89350</v>
      </c>
      <c r="E23875" s="8">
        <v>2285.2233674803701</v>
      </c>
      <c r="F23875" s="8">
        <v>2186.7869968433401</v>
      </c>
      <c r="G23875" s="8">
        <v>2311.9507557204101</v>
      </c>
      <c r="H23875" s="8">
        <v>1705.50991676996</v>
      </c>
      <c r="I23875" s="8">
        <v>1815.9463837241301</v>
      </c>
      <c r="J23875" s="8">
        <v>1726.6481791190399</v>
      </c>
      <c r="K23875" s="8">
        <v>1.36354856769514E-2</v>
      </c>
      <c r="L23875" s="8">
        <v>-0.370334501739356</v>
      </c>
    </row>
    <row r="23876" spans="1:12" x14ac:dyDescent="0.2">
      <c r="A23876" s="7" t="s">
        <v>89351</v>
      </c>
      <c r="B23876" s="7" t="s">
        <v>89352</v>
      </c>
      <c r="C23876" s="7" t="s">
        <v>89353</v>
      </c>
      <c r="D23876" s="7" t="s">
        <v>89354</v>
      </c>
      <c r="E23876" s="8">
        <v>14.8262761730993</v>
      </c>
      <c r="F23876" s="8">
        <v>56.021060143851798</v>
      </c>
      <c r="G23876" s="8">
        <v>16.817784701432199</v>
      </c>
      <c r="H23876" s="8">
        <v>57.0799625924164</v>
      </c>
      <c r="I23876" s="8">
        <v>30.761933276201098</v>
      </c>
      <c r="J23876" s="8">
        <v>24.694624987400498</v>
      </c>
      <c r="K23876" s="8">
        <v>0.88987890277972903</v>
      </c>
      <c r="L23876" s="8">
        <v>0.36016984392789297</v>
      </c>
    </row>
    <row r="23877" spans="1:12" x14ac:dyDescent="0.2">
      <c r="A23877" s="7" t="s">
        <v>89355</v>
      </c>
      <c r="B23877" s="7" t="s">
        <v>89356</v>
      </c>
      <c r="C23877" s="7" t="s">
        <v>89357</v>
      </c>
      <c r="D23877" s="7" t="s">
        <v>89358</v>
      </c>
      <c r="E23877" s="8">
        <v>28.6641339346587</v>
      </c>
      <c r="F23877" s="8">
        <v>30.4675941133229</v>
      </c>
      <c r="G23877" s="8">
        <v>17.807066154457601</v>
      </c>
      <c r="H23877" s="8">
        <v>26.5717067240559</v>
      </c>
      <c r="I23877" s="8">
        <v>17.861767708761899</v>
      </c>
      <c r="J23877" s="8">
        <v>11.853419993952199</v>
      </c>
      <c r="K23877" s="8">
        <v>0.834704272728374</v>
      </c>
      <c r="L23877" s="8">
        <v>-0.45085326343010301</v>
      </c>
    </row>
    <row r="23878" spans="1:12" x14ac:dyDescent="0.2">
      <c r="A23878" s="7" t="s">
        <v>89359</v>
      </c>
      <c r="B23878" s="7" t="s">
        <v>89360</v>
      </c>
      <c r="C23878" s="7" t="s">
        <v>89361</v>
      </c>
      <c r="D23878" s="7" t="s">
        <v>89362</v>
      </c>
      <c r="E23878" s="8">
        <v>25.698878700038801</v>
      </c>
      <c r="F23878" s="8">
        <v>0.98282561655880296</v>
      </c>
      <c r="G23878" s="8">
        <v>13.8499403423559</v>
      </c>
      <c r="H23878" s="8">
        <v>56.095825306340302</v>
      </c>
      <c r="I23878" s="8">
        <v>58.546905267608601</v>
      </c>
      <c r="J23878" s="8">
        <v>40.499184979336803</v>
      </c>
      <c r="K23878" s="8">
        <v>0.15642827650940699</v>
      </c>
      <c r="L23878" s="8">
        <v>1.93681783249086</v>
      </c>
    </row>
    <row r="23879" spans="1:12" x14ac:dyDescent="0.2">
      <c r="A23879" s="7" t="s">
        <v>89363</v>
      </c>
      <c r="B23879" s="7" t="s">
        <v>89364</v>
      </c>
      <c r="C23879" s="7" t="s">
        <v>89365</v>
      </c>
      <c r="D23879" s="7" t="s">
        <v>89366</v>
      </c>
      <c r="E23879" s="8">
        <v>770.96636100116405</v>
      </c>
      <c r="F23879" s="8">
        <v>928.770207648069</v>
      </c>
      <c r="G23879" s="8">
        <v>1015.99205225711</v>
      </c>
      <c r="H23879" s="8">
        <v>767.62708313939299</v>
      </c>
      <c r="I23879" s="8">
        <v>808.74114903560996</v>
      </c>
      <c r="J23879" s="8">
        <v>988.77278449551704</v>
      </c>
      <c r="K23879" s="8">
        <v>0.90430889713955698</v>
      </c>
      <c r="L23879" s="8">
        <v>-8.2304976430107299E-2</v>
      </c>
    </row>
    <row r="23880" spans="1:12" x14ac:dyDescent="0.2">
      <c r="A23880" s="7" t="s">
        <v>89367</v>
      </c>
      <c r="B23880" s="7" t="s">
        <v>89368</v>
      </c>
      <c r="C23880" s="7" t="s">
        <v>89369</v>
      </c>
      <c r="D23880" s="7" t="s">
        <v>89370</v>
      </c>
      <c r="E23880" s="8">
        <v>368.68006750440298</v>
      </c>
      <c r="F23880" s="8">
        <v>234.89532235755399</v>
      </c>
      <c r="G23880" s="8">
        <v>232.48114146097399</v>
      </c>
      <c r="H23880" s="8">
        <v>294.257048536767</v>
      </c>
      <c r="I23880" s="8">
        <v>232.20298021390499</v>
      </c>
      <c r="J23880" s="8">
        <v>269.66530486241402</v>
      </c>
      <c r="K23880" s="8">
        <v>0.94709111796327705</v>
      </c>
      <c r="L23880" s="8">
        <v>-7.0545072764883601E-2</v>
      </c>
    </row>
    <row r="23881" spans="1:12" x14ac:dyDescent="0.2">
      <c r="A23881" s="7" t="s">
        <v>89371</v>
      </c>
      <c r="B23881" s="7" t="s">
        <v>89372</v>
      </c>
      <c r="C23881" s="7" t="s">
        <v>89373</v>
      </c>
      <c r="D23881" s="7" t="s">
        <v>89374</v>
      </c>
      <c r="E23881" s="8">
        <v>1409.4846548559699</v>
      </c>
      <c r="F23881" s="8">
        <v>1268.8278709774099</v>
      </c>
      <c r="G23881" s="8">
        <v>1299.9158292754</v>
      </c>
      <c r="H23881" s="8">
        <v>1251.8226278888601</v>
      </c>
      <c r="I23881" s="8">
        <v>1293.98583845698</v>
      </c>
      <c r="J23881" s="8">
        <v>1228.8045393730499</v>
      </c>
      <c r="K23881" s="8">
        <v>0.86047976112049596</v>
      </c>
      <c r="L23881" s="8">
        <v>-7.5795034475450093E-2</v>
      </c>
    </row>
    <row r="23882" spans="1:12" x14ac:dyDescent="0.2">
      <c r="A23882" s="7" t="s">
        <v>89375</v>
      </c>
      <c r="B23882" s="7" t="s">
        <v>89376</v>
      </c>
      <c r="C23882" s="7" t="s">
        <v>89377</v>
      </c>
      <c r="D23882" s="7" t="s">
        <v>89378</v>
      </c>
      <c r="E23882" s="8">
        <v>391.41369096982203</v>
      </c>
      <c r="F23882" s="8">
        <v>476.67042403101902</v>
      </c>
      <c r="G23882" s="8">
        <v>358.11988599520299</v>
      </c>
      <c r="H23882" s="8">
        <v>262.764655382331</v>
      </c>
      <c r="I23882" s="8">
        <v>312.58093490333403</v>
      </c>
      <c r="J23882" s="8">
        <v>352.639244820079</v>
      </c>
      <c r="K23882" s="8">
        <v>0.31457942832933899</v>
      </c>
      <c r="L23882" s="8">
        <v>-0.402088327659056</v>
      </c>
    </row>
    <row r="23883" spans="1:12" x14ac:dyDescent="0.2">
      <c r="A23883" s="7" t="s">
        <v>89379</v>
      </c>
      <c r="B23883" s="7" t="s">
        <v>89380</v>
      </c>
      <c r="C23883" s="7" t="s">
        <v>89381</v>
      </c>
      <c r="D23883" s="7" t="s">
        <v>89382</v>
      </c>
      <c r="E23883" s="8">
        <v>0</v>
      </c>
      <c r="F23883" s="8">
        <v>4.9141280827940097</v>
      </c>
      <c r="G23883" s="8">
        <v>1.9785629060508401</v>
      </c>
      <c r="H23883" s="8">
        <v>2.95241185822844</v>
      </c>
      <c r="I23883" s="8">
        <v>9.9232042826455196</v>
      </c>
      <c r="J23883" s="8">
        <v>0</v>
      </c>
      <c r="K23883" s="8">
        <v>1</v>
      </c>
      <c r="L23883" s="8">
        <v>0.90081387974537097</v>
      </c>
    </row>
    <row r="23884" spans="1:12" x14ac:dyDescent="0.2">
      <c r="A23884" s="7" t="s">
        <v>89383</v>
      </c>
      <c r="B23884" s="7" t="s">
        <v>89384</v>
      </c>
      <c r="C23884" s="7" t="s">
        <v>89385</v>
      </c>
      <c r="D23884" s="7" t="s">
        <v>89386</v>
      </c>
      <c r="E23884" s="8">
        <v>62.270359927017097</v>
      </c>
      <c r="F23884" s="8">
        <v>48.158455211381302</v>
      </c>
      <c r="G23884" s="8">
        <v>35.614132308915202</v>
      </c>
      <c r="H23884" s="8">
        <v>22.635157579751301</v>
      </c>
      <c r="I23884" s="8">
        <v>49.6160214132276</v>
      </c>
      <c r="J23884" s="8">
        <v>36.548044981352803</v>
      </c>
      <c r="K23884" s="8">
        <v>0.78594173698616598</v>
      </c>
      <c r="L23884" s="8">
        <v>-0.42493259216111301</v>
      </c>
    </row>
    <row r="23885" spans="1:12" x14ac:dyDescent="0.2">
      <c r="A23885" s="7" t="s">
        <v>89387</v>
      </c>
      <c r="B23885" s="7" t="s">
        <v>89388</v>
      </c>
      <c r="C23885" s="7" t="s">
        <v>89389</v>
      </c>
      <c r="D23885" s="7" t="s">
        <v>89390</v>
      </c>
      <c r="E23885" s="8">
        <v>69.1892888077968</v>
      </c>
      <c r="F23885" s="8">
        <v>64.866490692881001</v>
      </c>
      <c r="G23885" s="8">
        <v>88.046049319262494</v>
      </c>
      <c r="H23885" s="8">
        <v>74.794433741787003</v>
      </c>
      <c r="I23885" s="8">
        <v>87.324197687280503</v>
      </c>
      <c r="J23885" s="8">
        <v>79.022799959681606</v>
      </c>
      <c r="K23885" s="8">
        <v>0.93040025404117499</v>
      </c>
      <c r="L23885" s="8">
        <v>0.118677451619152</v>
      </c>
    </row>
    <row r="23886" spans="1:12" x14ac:dyDescent="0.2">
      <c r="A23886" s="7" t="s">
        <v>89391</v>
      </c>
      <c r="B23886" s="7" t="s">
        <v>89392</v>
      </c>
      <c r="C23886" s="7" t="s">
        <v>89393</v>
      </c>
      <c r="D23886" s="7" t="s">
        <v>89394</v>
      </c>
      <c r="E23886" s="8">
        <v>47.444083753917802</v>
      </c>
      <c r="F23886" s="8">
        <v>19.656512331176099</v>
      </c>
      <c r="G23886" s="8">
        <v>30.667725043788099</v>
      </c>
      <c r="H23886" s="8">
        <v>26.5717067240559</v>
      </c>
      <c r="I23886" s="8">
        <v>43.662098843640301</v>
      </c>
      <c r="J23886" s="8">
        <v>41.486969978832903</v>
      </c>
      <c r="K23886" s="8">
        <v>0.931557757561424</v>
      </c>
      <c r="L23886" s="8">
        <v>0.192493309473666</v>
      </c>
    </row>
    <row r="23887" spans="1:12" x14ac:dyDescent="0.2">
      <c r="A23887" s="7" t="s">
        <v>89395</v>
      </c>
      <c r="B23887" s="7" t="s">
        <v>89396</v>
      </c>
      <c r="C23887" s="7" t="s">
        <v>89397</v>
      </c>
      <c r="D23887" s="7" t="s">
        <v>89398</v>
      </c>
      <c r="E23887" s="8">
        <v>23.722041876958901</v>
      </c>
      <c r="F23887" s="8">
        <v>35.381722196116897</v>
      </c>
      <c r="G23887" s="8">
        <v>49.464072651271103</v>
      </c>
      <c r="H23887" s="8">
        <v>6.8889610025330201</v>
      </c>
      <c r="I23887" s="8">
        <v>33.738894560994801</v>
      </c>
      <c r="J23887" s="8">
        <v>57.291529970769197</v>
      </c>
      <c r="K23887" s="8">
        <v>0.95984356705546903</v>
      </c>
      <c r="L23887" s="8">
        <v>-0.14902299503309399</v>
      </c>
    </row>
    <row r="23888" spans="1:12" x14ac:dyDescent="0.2">
      <c r="A23888" s="7" t="s">
        <v>89399</v>
      </c>
      <c r="B23888" s="7" t="s">
        <v>89400</v>
      </c>
      <c r="C23888" s="7" t="s">
        <v>89401</v>
      </c>
      <c r="D23888" s="7" t="s">
        <v>89402</v>
      </c>
      <c r="E23888" s="8">
        <v>22.733623465418901</v>
      </c>
      <c r="F23888" s="8">
        <v>16.7080354814996</v>
      </c>
      <c r="G23888" s="8">
        <v>11.871377436305099</v>
      </c>
      <c r="H23888" s="8">
        <v>25.587569437979798</v>
      </c>
      <c r="I23888" s="8">
        <v>19.846408565291</v>
      </c>
      <c r="J23888" s="8">
        <v>20.743484989416402</v>
      </c>
      <c r="K23888" s="8">
        <v>0.874894775835106</v>
      </c>
      <c r="L23888" s="8">
        <v>0.36707668731229698</v>
      </c>
    </row>
    <row r="23889" spans="1:12" x14ac:dyDescent="0.2">
      <c r="A23889" s="7" t="s">
        <v>89403</v>
      </c>
      <c r="B23889" s="7" t="s">
        <v>42</v>
      </c>
      <c r="C23889" s="7" t="s">
        <v>89404</v>
      </c>
      <c r="D23889" s="7" t="s">
        <v>44</v>
      </c>
      <c r="E23889" s="8">
        <v>5790.15505480105</v>
      </c>
      <c r="F23889" s="8">
        <v>7593.3107135333103</v>
      </c>
      <c r="G23889" s="8">
        <v>6774.5993903180897</v>
      </c>
      <c r="H23889" s="8">
        <v>2627.6465538233101</v>
      </c>
      <c r="I23889" s="8">
        <v>3961.34314963209</v>
      </c>
      <c r="J23889" s="8">
        <v>3170.78984838223</v>
      </c>
      <c r="K23889" s="8">
        <v>3.3593748558592198E-7</v>
      </c>
      <c r="L23889" s="8">
        <v>-1.0464494063329901</v>
      </c>
    </row>
    <row r="23890" spans="1:12" x14ac:dyDescent="0.2">
      <c r="A23890" s="7" t="s">
        <v>89405</v>
      </c>
      <c r="B23890" s="7" t="s">
        <v>89406</v>
      </c>
      <c r="C23890" s="7" t="s">
        <v>89407</v>
      </c>
      <c r="D23890" s="7" t="s">
        <v>89408</v>
      </c>
      <c r="E23890" s="8">
        <v>13.8378577615594</v>
      </c>
      <c r="F23890" s="8">
        <v>37.347373429234501</v>
      </c>
      <c r="G23890" s="8">
        <v>57.378324275474498</v>
      </c>
      <c r="H23890" s="8">
        <v>70.857884597482396</v>
      </c>
      <c r="I23890" s="8">
        <v>58.546905267608601</v>
      </c>
      <c r="J23890" s="8">
        <v>44.450324977320903</v>
      </c>
      <c r="K23890" s="8">
        <v>0.64141861782054299</v>
      </c>
      <c r="L23890" s="8">
        <v>0.67938944900470499</v>
      </c>
    </row>
    <row r="23891" spans="1:12" x14ac:dyDescent="0.2">
      <c r="A23891" s="7" t="s">
        <v>89409</v>
      </c>
      <c r="B23891" s="7" t="s">
        <v>89410</v>
      </c>
      <c r="C23891" s="7" t="s">
        <v>89411</v>
      </c>
      <c r="D23891" s="7" t="s">
        <v>89412</v>
      </c>
      <c r="E23891" s="8">
        <v>59.305104692397201</v>
      </c>
      <c r="F23891" s="8">
        <v>60.935188226645799</v>
      </c>
      <c r="G23891" s="8">
        <v>74.196108976906601</v>
      </c>
      <c r="H23891" s="8">
        <v>76.762708313939299</v>
      </c>
      <c r="I23891" s="8">
        <v>49.6160214132276</v>
      </c>
      <c r="J23891" s="8">
        <v>57.291529970769197</v>
      </c>
      <c r="K23891" s="8">
        <v>0.95753844922067599</v>
      </c>
      <c r="L23891" s="8">
        <v>-8.2025796817238303E-2</v>
      </c>
    </row>
    <row r="23892" spans="1:12" x14ac:dyDescent="0.2">
      <c r="A23892" s="7" t="s">
        <v>89413</v>
      </c>
      <c r="B23892" s="7" t="s">
        <v>89414</v>
      </c>
      <c r="C23892" s="7" t="s">
        <v>89415</v>
      </c>
      <c r="D23892" s="7" t="s">
        <v>89416</v>
      </c>
      <c r="E23892" s="8">
        <v>204.60261118877</v>
      </c>
      <c r="F23892" s="8">
        <v>195.58229769520199</v>
      </c>
      <c r="G23892" s="8">
        <v>132.56371470540699</v>
      </c>
      <c r="H23892" s="8">
        <v>185.017809782315</v>
      </c>
      <c r="I23892" s="8">
        <v>184.571599657207</v>
      </c>
      <c r="J23892" s="8">
        <v>125.44869493599499</v>
      </c>
      <c r="K23892" s="8">
        <v>0.92845799591768097</v>
      </c>
      <c r="L23892" s="8">
        <v>-0.105951181716957</v>
      </c>
    </row>
    <row r="23893" spans="1:12" x14ac:dyDescent="0.2">
      <c r="A23893" s="7" t="s">
        <v>89417</v>
      </c>
      <c r="B23893" s="7" t="s">
        <v>89418</v>
      </c>
      <c r="C23893" s="7" t="s">
        <v>89419</v>
      </c>
      <c r="D23893" s="7" t="s">
        <v>89420</v>
      </c>
      <c r="E23893" s="8">
        <v>188.787916604131</v>
      </c>
      <c r="F23893" s="8">
        <v>224.08424057540699</v>
      </c>
      <c r="G23893" s="8">
        <v>162.24215829616901</v>
      </c>
      <c r="H23893" s="8">
        <v>174.19229963547801</v>
      </c>
      <c r="I23893" s="8">
        <v>205.41032865076201</v>
      </c>
      <c r="J23893" s="8">
        <v>169.89901991331601</v>
      </c>
      <c r="K23893" s="8">
        <v>0.94762630127136704</v>
      </c>
      <c r="L23893" s="8">
        <v>-6.5823572106841394E-2</v>
      </c>
    </row>
    <row r="23894" spans="1:12" x14ac:dyDescent="0.2">
      <c r="A23894" s="7" t="s">
        <v>89421</v>
      </c>
      <c r="B23894" s="7" t="s">
        <v>89422</v>
      </c>
      <c r="C23894" s="7" t="s">
        <v>89423</v>
      </c>
      <c r="D23894" s="7" t="s">
        <v>89424</v>
      </c>
      <c r="E23894" s="8">
        <v>35.583062815438304</v>
      </c>
      <c r="F23894" s="8">
        <v>24.5706404139701</v>
      </c>
      <c r="G23894" s="8">
        <v>44.517665386144003</v>
      </c>
      <c r="H23894" s="8">
        <v>382.82940428362002</v>
      </c>
      <c r="I23894" s="8">
        <v>171.67143408976699</v>
      </c>
      <c r="J23894" s="8">
        <v>108.656349944562</v>
      </c>
      <c r="K23894" s="8">
        <v>8.8874535593311397E-6</v>
      </c>
      <c r="L23894" s="8">
        <v>2.6636720722471301</v>
      </c>
    </row>
    <row r="23895" spans="1:12" x14ac:dyDescent="0.2">
      <c r="A23895" s="7" t="s">
        <v>89425</v>
      </c>
      <c r="B23895" s="7" t="s">
        <v>89426</v>
      </c>
      <c r="C23895" s="7" t="s">
        <v>89427</v>
      </c>
      <c r="D23895" s="7" t="s">
        <v>89428</v>
      </c>
      <c r="E23895" s="8">
        <v>604.91206786245198</v>
      </c>
      <c r="F23895" s="8">
        <v>475.68759841446098</v>
      </c>
      <c r="G23895" s="8">
        <v>542.12623625793105</v>
      </c>
      <c r="H23895" s="8">
        <v>684.95955110899695</v>
      </c>
      <c r="I23895" s="8">
        <v>646.99291922848795</v>
      </c>
      <c r="J23895" s="8">
        <v>536.36725472633896</v>
      </c>
      <c r="K23895" s="8">
        <v>0.668920830301171</v>
      </c>
      <c r="L23895" s="8">
        <v>0.20335226756199801</v>
      </c>
    </row>
    <row r="23896" spans="1:12" x14ac:dyDescent="0.2">
      <c r="A23896" s="7" t="s">
        <v>89429</v>
      </c>
      <c r="B23896" s="7" t="s">
        <v>89430</v>
      </c>
      <c r="C23896" s="7" t="s">
        <v>89431</v>
      </c>
      <c r="D23896" s="7" t="s">
        <v>89432</v>
      </c>
      <c r="E23896" s="8">
        <v>0</v>
      </c>
      <c r="F23896" s="8">
        <v>0.98282561655880296</v>
      </c>
      <c r="G23896" s="8">
        <v>0</v>
      </c>
      <c r="H23896" s="8">
        <v>7.8730982886091603</v>
      </c>
      <c r="I23896" s="8">
        <v>0.99232042826455202</v>
      </c>
      <c r="J23896" s="8">
        <v>0</v>
      </c>
      <c r="K23896" s="8">
        <v>1</v>
      </c>
      <c r="L23896" s="8">
        <v>3.0634679807564802</v>
      </c>
    </row>
    <row r="23897" spans="1:12" x14ac:dyDescent="0.2">
      <c r="A23897" s="7" t="s">
        <v>89433</v>
      </c>
      <c r="B23897" s="7" t="s">
        <v>89434</v>
      </c>
      <c r="C23897" s="7" t="s">
        <v>89435</v>
      </c>
      <c r="D23897" s="7" t="s">
        <v>89436</v>
      </c>
      <c r="E23897" s="8">
        <v>13.8378577615594</v>
      </c>
      <c r="F23897" s="8">
        <v>2.94847684967641</v>
      </c>
      <c r="G23897" s="8">
        <v>0.98928145302542203</v>
      </c>
      <c r="H23897" s="8">
        <v>18.698608435446801</v>
      </c>
      <c r="I23897" s="8">
        <v>18.854088137026501</v>
      </c>
      <c r="J23897" s="8">
        <v>9.8778499949602097</v>
      </c>
      <c r="K23897" s="8">
        <v>0.589365327813971</v>
      </c>
      <c r="L23897" s="8">
        <v>1.41609038343197</v>
      </c>
    </row>
    <row r="23898" spans="1:12" x14ac:dyDescent="0.2">
      <c r="A23898" s="7" t="s">
        <v>89437</v>
      </c>
      <c r="B23898" s="7" t="s">
        <v>89438</v>
      </c>
      <c r="C23898" s="7" t="s">
        <v>89439</v>
      </c>
      <c r="D23898" s="7" t="s">
        <v>89440</v>
      </c>
      <c r="E23898" s="8">
        <v>11.861020938479401</v>
      </c>
      <c r="F23898" s="8">
        <v>0.98282561655880296</v>
      </c>
      <c r="G23898" s="8">
        <v>5.9356887181525302</v>
      </c>
      <c r="H23898" s="8">
        <v>0</v>
      </c>
      <c r="I23898" s="8">
        <v>0</v>
      </c>
      <c r="J23898" s="8">
        <v>2.9633549984880601</v>
      </c>
      <c r="K23898" s="8">
        <v>1</v>
      </c>
      <c r="L23898" s="8">
        <v>-2.6635741183485102</v>
      </c>
    </row>
    <row r="23899" spans="1:12" x14ac:dyDescent="0.2">
      <c r="A23899" s="7" t="s">
        <v>89441</v>
      </c>
      <c r="B23899" s="7" t="s">
        <v>89442</v>
      </c>
      <c r="C23899" s="7" t="s">
        <v>89443</v>
      </c>
      <c r="D23899" s="7" t="s">
        <v>89444</v>
      </c>
      <c r="E23899" s="8">
        <v>26.6872971115788</v>
      </c>
      <c r="F23899" s="8">
        <v>82.557351790939407</v>
      </c>
      <c r="G23899" s="8">
        <v>41.549821027067701</v>
      </c>
      <c r="H23899" s="8">
        <v>30.5082558683605</v>
      </c>
      <c r="I23899" s="8">
        <v>75.416352548105905</v>
      </c>
      <c r="J23899" s="8">
        <v>100.75406994859399</v>
      </c>
      <c r="K23899" s="8">
        <v>0.807285350808015</v>
      </c>
      <c r="L23899" s="8">
        <v>0.45460274695835401</v>
      </c>
    </row>
    <row r="23900" spans="1:12" x14ac:dyDescent="0.2">
      <c r="A23900" s="7" t="s">
        <v>89445</v>
      </c>
      <c r="B23900" s="7" t="s">
        <v>663</v>
      </c>
      <c r="C23900" s="7" t="s">
        <v>89446</v>
      </c>
      <c r="D23900" s="7" t="s">
        <v>665</v>
      </c>
      <c r="E23900" s="8">
        <v>70.177707219336696</v>
      </c>
      <c r="F23900" s="8">
        <v>143.49254001758499</v>
      </c>
      <c r="G23900" s="8">
        <v>81.121079148084604</v>
      </c>
      <c r="H23900" s="8">
        <v>32.476530440512803</v>
      </c>
      <c r="I23900" s="8">
        <v>43.662098843640301</v>
      </c>
      <c r="J23900" s="8">
        <v>19.755699989920402</v>
      </c>
      <c r="K23900" s="8">
        <v>1.57173072723992E-2</v>
      </c>
      <c r="L23900" s="8">
        <v>-1.6203868569686799</v>
      </c>
    </row>
    <row r="23901" spans="1:12" x14ac:dyDescent="0.2">
      <c r="A23901" s="7" t="s">
        <v>89447</v>
      </c>
      <c r="B23901" s="7" t="s">
        <v>89448</v>
      </c>
      <c r="C23901" s="7" t="s">
        <v>89449</v>
      </c>
      <c r="D23901" s="7" t="s">
        <v>89450</v>
      </c>
      <c r="E23901" s="8">
        <v>218.44046895033</v>
      </c>
      <c r="F23901" s="8">
        <v>80.591700557821795</v>
      </c>
      <c r="G23901" s="8">
        <v>43.528383933118597</v>
      </c>
      <c r="H23901" s="8">
        <v>92.508904891157599</v>
      </c>
      <c r="I23901" s="8">
        <v>81.370275117693197</v>
      </c>
      <c r="J23901" s="8">
        <v>186.69136490474801</v>
      </c>
      <c r="K23901" s="8">
        <v>0.97413928997118204</v>
      </c>
      <c r="L23901" s="8">
        <v>7.3953935877732302E-2</v>
      </c>
    </row>
    <row r="23902" spans="1:12" x14ac:dyDescent="0.2">
      <c r="A23902" s="7" t="s">
        <v>89451</v>
      </c>
      <c r="B23902" s="7" t="s">
        <v>989</v>
      </c>
      <c r="C23902" s="7" t="s">
        <v>89452</v>
      </c>
      <c r="D23902" s="7" t="s">
        <v>991</v>
      </c>
      <c r="E23902" s="8">
        <v>173.96164043103201</v>
      </c>
      <c r="F23902" s="8">
        <v>269.29421893711202</v>
      </c>
      <c r="G23902" s="8">
        <v>84.0889235071608</v>
      </c>
      <c r="H23902" s="8">
        <v>32.476530440512803</v>
      </c>
      <c r="I23902" s="8">
        <v>104.193644967778</v>
      </c>
      <c r="J23902" s="8">
        <v>60.254884969257297</v>
      </c>
      <c r="K23902" s="8">
        <v>6.7206759687036599E-2</v>
      </c>
      <c r="L23902" s="8">
        <v>-1.42131285560323</v>
      </c>
    </row>
    <row r="23903" spans="1:12" x14ac:dyDescent="0.2">
      <c r="A23903" s="7" t="s">
        <v>89453</v>
      </c>
      <c r="B23903" s="7" t="s">
        <v>89454</v>
      </c>
      <c r="C23903" s="7" t="s">
        <v>89455</v>
      </c>
      <c r="D23903" s="7" t="s">
        <v>89456</v>
      </c>
      <c r="E23903" s="8">
        <v>4.94209205769977</v>
      </c>
      <c r="F23903" s="8">
        <v>8.8454305490292207</v>
      </c>
      <c r="G23903" s="8">
        <v>14.839221795381301</v>
      </c>
      <c r="H23903" s="8">
        <v>0</v>
      </c>
      <c r="I23903" s="8">
        <v>0</v>
      </c>
      <c r="J23903" s="8">
        <v>10.865634994456199</v>
      </c>
      <c r="K23903" s="8">
        <v>0.78594173698616598</v>
      </c>
      <c r="L23903" s="8">
        <v>-1.3975061562261399</v>
      </c>
    </row>
    <row r="23904" spans="1:12" x14ac:dyDescent="0.2">
      <c r="A23904" s="7" t="s">
        <v>89457</v>
      </c>
      <c r="B23904" s="7" t="s">
        <v>89458</v>
      </c>
      <c r="C23904" s="7" t="s">
        <v>89459</v>
      </c>
      <c r="D23904" s="7" t="s">
        <v>89460</v>
      </c>
      <c r="E23904" s="8">
        <v>0</v>
      </c>
      <c r="F23904" s="8">
        <v>8.8454305490292207</v>
      </c>
      <c r="G23904" s="8">
        <v>15.828503248406699</v>
      </c>
      <c r="H23904" s="8">
        <v>11.8096474329137</v>
      </c>
      <c r="I23904" s="8">
        <v>6.9462429978518596</v>
      </c>
      <c r="J23904" s="8">
        <v>17.780129990928401</v>
      </c>
      <c r="K23904" s="8">
        <v>0.904701914695906</v>
      </c>
      <c r="L23904" s="8">
        <v>0.56641780696081001</v>
      </c>
    </row>
    <row r="23905" spans="1:12" x14ac:dyDescent="0.2">
      <c r="A23905" s="7" t="s">
        <v>89461</v>
      </c>
      <c r="B23905" s="7" t="s">
        <v>89462</v>
      </c>
      <c r="D23905" s="7" t="s">
        <v>89463</v>
      </c>
      <c r="E23905" s="8">
        <v>124.54071985403399</v>
      </c>
      <c r="F23905" s="8">
        <v>102.213864122115</v>
      </c>
      <c r="G23905" s="8">
        <v>114.756648550949</v>
      </c>
      <c r="H23905" s="8">
        <v>132.85853362028001</v>
      </c>
      <c r="I23905" s="8">
        <v>143.88646209836</v>
      </c>
      <c r="J23905" s="8">
        <v>124.46090993649899</v>
      </c>
      <c r="K23905" s="8">
        <v>0.777949333012806</v>
      </c>
      <c r="L23905" s="8">
        <v>0.23242949422842801</v>
      </c>
    </row>
    <row r="23906" spans="1:12" x14ac:dyDescent="0.2">
      <c r="A23906" s="7" t="s">
        <v>89464</v>
      </c>
      <c r="B23906" s="7" t="s">
        <v>89465</v>
      </c>
      <c r="C23906" s="7" t="s">
        <v>89466</v>
      </c>
      <c r="D23906" s="7" t="s">
        <v>89467</v>
      </c>
      <c r="E23906" s="8">
        <v>6.9189288807796796</v>
      </c>
      <c r="F23906" s="8">
        <v>2.94847684967641</v>
      </c>
      <c r="G23906" s="8">
        <v>8.9035330772288006</v>
      </c>
      <c r="H23906" s="8">
        <v>7.8730982886091603</v>
      </c>
      <c r="I23906" s="8">
        <v>8.9308838543809692</v>
      </c>
      <c r="J23906" s="8">
        <v>6.9144949964721398</v>
      </c>
      <c r="K23906" s="8">
        <v>0.935635055498519</v>
      </c>
      <c r="L23906" s="8">
        <v>0.33777512172013202</v>
      </c>
    </row>
    <row r="23907" spans="1:12" x14ac:dyDescent="0.2">
      <c r="A23907" s="7" t="s">
        <v>89468</v>
      </c>
      <c r="B23907" s="7" t="s">
        <v>89469</v>
      </c>
      <c r="C23907" s="7" t="s">
        <v>89470</v>
      </c>
      <c r="D23907" s="7" t="s">
        <v>89471</v>
      </c>
      <c r="E23907" s="8">
        <v>614.79625197785106</v>
      </c>
      <c r="F23907" s="8">
        <v>740.06768926877896</v>
      </c>
      <c r="G23907" s="8">
        <v>919.04246986061696</v>
      </c>
      <c r="H23907" s="8">
        <v>1288.2357074736699</v>
      </c>
      <c r="I23907" s="8">
        <v>1108.4219183714999</v>
      </c>
      <c r="J23907" s="8">
        <v>1216.9511193791</v>
      </c>
      <c r="K23907" s="8">
        <v>5.2898478115874E-3</v>
      </c>
      <c r="L23907" s="8">
        <v>0.66828556449399301</v>
      </c>
    </row>
    <row r="23908" spans="1:12" x14ac:dyDescent="0.2">
      <c r="A23908" s="7" t="s">
        <v>89472</v>
      </c>
      <c r="B23908" s="7" t="s">
        <v>89473</v>
      </c>
      <c r="C23908" s="7" t="s">
        <v>89474</v>
      </c>
      <c r="D23908" s="7" t="s">
        <v>89475</v>
      </c>
      <c r="E23908" s="8">
        <v>498.162879416137</v>
      </c>
      <c r="F23908" s="8">
        <v>388.216118540727</v>
      </c>
      <c r="G23908" s="8">
        <v>577.74036856684597</v>
      </c>
      <c r="H23908" s="8">
        <v>405.46456186337201</v>
      </c>
      <c r="I23908" s="8">
        <v>349.29679074912201</v>
      </c>
      <c r="J23908" s="8">
        <v>368.44380481201603</v>
      </c>
      <c r="K23908" s="8">
        <v>0.32883822879150498</v>
      </c>
      <c r="L23908" s="8">
        <v>-0.38234754939638899</v>
      </c>
    </row>
    <row r="23909" spans="1:12" x14ac:dyDescent="0.2">
      <c r="A23909" s="7" t="s">
        <v>89476</v>
      </c>
      <c r="B23909" s="7" t="s">
        <v>89477</v>
      </c>
      <c r="C23909" s="7" t="s">
        <v>89478</v>
      </c>
      <c r="D23909" s="7" t="s">
        <v>89479</v>
      </c>
      <c r="E23909" s="8">
        <v>810.50309746276196</v>
      </c>
      <c r="F23909" s="8">
        <v>736.13638680254303</v>
      </c>
      <c r="G23909" s="8">
        <v>819.12504310504903</v>
      </c>
      <c r="H23909" s="8">
        <v>763.69053399508903</v>
      </c>
      <c r="I23909" s="8">
        <v>772.02529318982101</v>
      </c>
      <c r="J23909" s="8">
        <v>888.01871454692196</v>
      </c>
      <c r="K23909" s="8">
        <v>0.95371001295859004</v>
      </c>
      <c r="L23909" s="8">
        <v>3.4940554998031302E-2</v>
      </c>
    </row>
    <row r="23910" spans="1:12" x14ac:dyDescent="0.2">
      <c r="A23910" s="7" t="s">
        <v>89480</v>
      </c>
      <c r="B23910" s="7" t="s">
        <v>89481</v>
      </c>
      <c r="C23910" s="7" t="s">
        <v>89482</v>
      </c>
      <c r="D23910" s="7" t="s">
        <v>89483</v>
      </c>
      <c r="E23910" s="8">
        <v>425.01991696217999</v>
      </c>
      <c r="F23910" s="8">
        <v>275.19117263646501</v>
      </c>
      <c r="G23910" s="8">
        <v>358.11988599520299</v>
      </c>
      <c r="H23910" s="8">
        <v>450.734877022874</v>
      </c>
      <c r="I23910" s="8">
        <v>335.40430475341799</v>
      </c>
      <c r="J23910" s="8">
        <v>423.759764783793</v>
      </c>
      <c r="K23910" s="8">
        <v>0.78374171461979403</v>
      </c>
      <c r="L23910" s="8">
        <v>0.19317295451587699</v>
      </c>
    </row>
    <row r="23911" spans="1:12" x14ac:dyDescent="0.2">
      <c r="A23911" s="7" t="s">
        <v>89484</v>
      </c>
      <c r="B23911" s="7" t="s">
        <v>89485</v>
      </c>
      <c r="C23911" s="7" t="s">
        <v>89486</v>
      </c>
      <c r="D23911" s="7" t="s">
        <v>89487</v>
      </c>
      <c r="E23911" s="8">
        <v>8.8957657038595794</v>
      </c>
      <c r="F23911" s="8">
        <v>12.7767330152644</v>
      </c>
      <c r="G23911" s="8">
        <v>9.8928145302542205</v>
      </c>
      <c r="H23911" s="8">
        <v>14.762059291142201</v>
      </c>
      <c r="I23911" s="8">
        <v>9.9232042826455196</v>
      </c>
      <c r="J23911" s="8">
        <v>14.816774992440299</v>
      </c>
      <c r="K23911" s="8">
        <v>0.91847507081741997</v>
      </c>
      <c r="L23911" s="8">
        <v>0.32359218167690501</v>
      </c>
    </row>
    <row r="23912" spans="1:12" x14ac:dyDescent="0.2">
      <c r="A23912" s="7" t="s">
        <v>89488</v>
      </c>
      <c r="B23912" s="7" t="s">
        <v>89489</v>
      </c>
      <c r="D23912" s="7" t="s">
        <v>89490</v>
      </c>
      <c r="E23912" s="8">
        <v>58.316686280857297</v>
      </c>
      <c r="F23912" s="8">
        <v>88.454305490292199</v>
      </c>
      <c r="G23912" s="8">
        <v>48.474791198245697</v>
      </c>
      <c r="H23912" s="8">
        <v>29.524118582284402</v>
      </c>
      <c r="I23912" s="8">
        <v>50.608341841492098</v>
      </c>
      <c r="J23912" s="8">
        <v>60.254884969257297</v>
      </c>
      <c r="K23912" s="8">
        <v>0.71548758457317596</v>
      </c>
      <c r="L23912" s="8">
        <v>-0.47608228967726302</v>
      </c>
    </row>
    <row r="23913" spans="1:12" x14ac:dyDescent="0.2">
      <c r="A23913" s="7" t="s">
        <v>89491</v>
      </c>
      <c r="B23913" s="7" t="s">
        <v>89492</v>
      </c>
      <c r="C23913" s="7" t="s">
        <v>89493</v>
      </c>
      <c r="D23913" s="7" t="s">
        <v>89494</v>
      </c>
      <c r="E23913" s="8">
        <v>29.6525523461986</v>
      </c>
      <c r="F23913" s="8">
        <v>3.9313024662352101</v>
      </c>
      <c r="G23913" s="8">
        <v>3.9571258121016899</v>
      </c>
      <c r="H23913" s="8">
        <v>37.397216870893502</v>
      </c>
      <c r="I23913" s="8">
        <v>9.9232042826455196</v>
      </c>
      <c r="J23913" s="8">
        <v>13.828989992944299</v>
      </c>
      <c r="K23913" s="8">
        <v>0.83634312476588202</v>
      </c>
      <c r="L23913" s="8">
        <v>0.70419604441597305</v>
      </c>
    </row>
    <row r="23914" spans="1:12" x14ac:dyDescent="0.2">
      <c r="A23914" s="7" t="s">
        <v>89495</v>
      </c>
      <c r="B23914" s="7" t="s">
        <v>89496</v>
      </c>
      <c r="C23914" s="7" t="s">
        <v>89497</v>
      </c>
      <c r="E23914" s="8">
        <v>0</v>
      </c>
      <c r="F23914" s="8">
        <v>1.9656512331176099</v>
      </c>
      <c r="G23914" s="8">
        <v>3.9571258121016899</v>
      </c>
      <c r="H23914" s="8">
        <v>0</v>
      </c>
      <c r="I23914" s="8">
        <v>1.9846408565291001</v>
      </c>
      <c r="J23914" s="8">
        <v>10.865634994456199</v>
      </c>
      <c r="K23914" s="8">
        <v>1</v>
      </c>
      <c r="L23914" s="8">
        <v>1.1174710457208401</v>
      </c>
    </row>
    <row r="23915" spans="1:12" x14ac:dyDescent="0.2">
      <c r="A23915" s="7" t="s">
        <v>89498</v>
      </c>
      <c r="B23915" s="7" t="s">
        <v>89499</v>
      </c>
      <c r="C23915" s="7" t="s">
        <v>89500</v>
      </c>
      <c r="E23915" s="8">
        <v>14.8262761730993</v>
      </c>
      <c r="F23915" s="8">
        <v>16.7080354814996</v>
      </c>
      <c r="G23915" s="8">
        <v>24.732036325635502</v>
      </c>
      <c r="H23915" s="8">
        <v>20.666883007599001</v>
      </c>
      <c r="I23915" s="8">
        <v>8.9308838543809692</v>
      </c>
      <c r="J23915" s="8">
        <v>16.792344991432302</v>
      </c>
      <c r="K23915" s="8">
        <v>0.92155430465094101</v>
      </c>
      <c r="L23915" s="8">
        <v>-0.27814633389502602</v>
      </c>
    </row>
    <row r="23916" spans="1:12" x14ac:dyDescent="0.2">
      <c r="A23916" s="7" t="s">
        <v>89501</v>
      </c>
      <c r="B23916" s="7" t="s">
        <v>89502</v>
      </c>
      <c r="C23916" s="7" t="s">
        <v>89503</v>
      </c>
      <c r="D23916" s="7" t="s">
        <v>89504</v>
      </c>
      <c r="E23916" s="8">
        <v>14.8262761730993</v>
      </c>
      <c r="F23916" s="8">
        <v>11.793907398705599</v>
      </c>
      <c r="G23916" s="8">
        <v>8.9035330772288006</v>
      </c>
      <c r="H23916" s="8">
        <v>8.8572355746852995</v>
      </c>
      <c r="I23916" s="8">
        <v>9.9232042826455196</v>
      </c>
      <c r="J23916" s="8">
        <v>10.865634994456199</v>
      </c>
      <c r="K23916" s="8">
        <v>0.93709345707168601</v>
      </c>
      <c r="L23916" s="8">
        <v>-0.260992688360834</v>
      </c>
    </row>
    <row r="23917" spans="1:12" x14ac:dyDescent="0.2">
      <c r="A23917" s="7" t="s">
        <v>89505</v>
      </c>
      <c r="B23917" s="7" t="s">
        <v>89506</v>
      </c>
      <c r="E23917" s="8">
        <v>19.768368230799101</v>
      </c>
      <c r="F23917" s="8">
        <v>59.952362610087</v>
      </c>
      <c r="G23917" s="8">
        <v>33.635569402864299</v>
      </c>
      <c r="H23917" s="8">
        <v>93.493042177233804</v>
      </c>
      <c r="I23917" s="8">
        <v>18.854088137026501</v>
      </c>
      <c r="J23917" s="8">
        <v>80.998369958673706</v>
      </c>
      <c r="K23917" s="8">
        <v>0.64866386381474395</v>
      </c>
      <c r="L23917" s="8">
        <v>0.77030080571645498</v>
      </c>
    </row>
    <row r="23918" spans="1:12" x14ac:dyDescent="0.2">
      <c r="A23918" s="7" t="s">
        <v>89507</v>
      </c>
      <c r="B23918" s="7" t="s">
        <v>89508</v>
      </c>
      <c r="C23918" s="7" t="s">
        <v>89509</v>
      </c>
      <c r="D23918" s="7" t="s">
        <v>89510</v>
      </c>
      <c r="E23918" s="8">
        <v>11.861020938479401</v>
      </c>
      <c r="F23918" s="8">
        <v>23.587814797411301</v>
      </c>
      <c r="G23918" s="8">
        <v>9.8928145302542205</v>
      </c>
      <c r="H23918" s="8">
        <v>4.9206864303807301</v>
      </c>
      <c r="I23918" s="8">
        <v>6.9462429978518596</v>
      </c>
      <c r="J23918" s="8">
        <v>14.816774992440299</v>
      </c>
      <c r="K23918" s="8">
        <v>0.77905697760461301</v>
      </c>
      <c r="L23918" s="8">
        <v>-0.76512037789398901</v>
      </c>
    </row>
    <row r="23919" spans="1:12" x14ac:dyDescent="0.2">
      <c r="A23919" s="7" t="s">
        <v>89511</v>
      </c>
      <c r="B23919" s="7" t="s">
        <v>89512</v>
      </c>
      <c r="E23919" s="8">
        <v>58.316686280857297</v>
      </c>
      <c r="F23919" s="8">
        <v>59.952362610087</v>
      </c>
      <c r="G23919" s="8">
        <v>118.713774363051</v>
      </c>
      <c r="H23919" s="8">
        <v>91.524767605081493</v>
      </c>
      <c r="I23919" s="8">
        <v>82.362595545957802</v>
      </c>
      <c r="J23919" s="8">
        <v>69.144949964721405</v>
      </c>
      <c r="K23919" s="8">
        <v>0.98287141906590803</v>
      </c>
      <c r="L23919" s="8">
        <v>3.6469458466325301E-2</v>
      </c>
    </row>
    <row r="23920" spans="1:12" x14ac:dyDescent="0.2">
      <c r="A23920" s="7" t="s">
        <v>89513</v>
      </c>
      <c r="B23920" s="7" t="s">
        <v>89514</v>
      </c>
      <c r="C23920" s="7" t="s">
        <v>89515</v>
      </c>
      <c r="D23920" s="7" t="s">
        <v>89516</v>
      </c>
      <c r="E23920" s="8">
        <v>1689.20706532178</v>
      </c>
      <c r="F23920" s="8">
        <v>1009.36190820589</v>
      </c>
      <c r="G23920" s="8">
        <v>937.83881746810005</v>
      </c>
      <c r="H23920" s="8">
        <v>1522.4603815598</v>
      </c>
      <c r="I23920" s="8">
        <v>1091.5524710910099</v>
      </c>
      <c r="J23920" s="8">
        <v>1059.89330445923</v>
      </c>
      <c r="K23920" s="8">
        <v>0.98858968917176004</v>
      </c>
      <c r="L23920" s="8">
        <v>1.48195013614544E-2</v>
      </c>
    </row>
    <row r="23921" spans="1:12" x14ac:dyDescent="0.2">
      <c r="A23921" s="7" t="s">
        <v>89517</v>
      </c>
      <c r="B23921" s="7" t="s">
        <v>89518</v>
      </c>
      <c r="D23921" s="7" t="s">
        <v>89519</v>
      </c>
      <c r="E23921" s="8">
        <v>0</v>
      </c>
      <c r="F23921" s="8">
        <v>0.98282561655880296</v>
      </c>
      <c r="G23921" s="8">
        <v>10.8820959832796</v>
      </c>
      <c r="H23921" s="8">
        <v>0</v>
      </c>
      <c r="I23921" s="8">
        <v>0</v>
      </c>
      <c r="J23921" s="8">
        <v>0</v>
      </c>
      <c r="K23921" s="8">
        <v>1</v>
      </c>
      <c r="L23921" s="8">
        <v>-4.4435094682470604</v>
      </c>
    </row>
    <row r="23922" spans="1:12" x14ac:dyDescent="0.2">
      <c r="A23922" s="7" t="s">
        <v>89520</v>
      </c>
      <c r="B23922" s="7" t="s">
        <v>89521</v>
      </c>
      <c r="C23922" s="7" t="s">
        <v>89522</v>
      </c>
      <c r="D23922" s="7" t="s">
        <v>89523</v>
      </c>
      <c r="E23922" s="8">
        <v>1517.22226171383</v>
      </c>
      <c r="F23922" s="8">
        <v>1401.5093292128499</v>
      </c>
      <c r="G23922" s="8">
        <v>1476.00792791393</v>
      </c>
      <c r="H23922" s="8">
        <v>1490.9679884053601</v>
      </c>
      <c r="I23922" s="8">
        <v>1366.42522972029</v>
      </c>
      <c r="J23922" s="8">
        <v>1615.0284741759899</v>
      </c>
      <c r="K23922" s="8">
        <v>0.96088857184728305</v>
      </c>
      <c r="L23922" s="8">
        <v>2.5294982400759999E-2</v>
      </c>
    </row>
    <row r="23923" spans="1:12" x14ac:dyDescent="0.2">
      <c r="A23923" s="7" t="s">
        <v>89524</v>
      </c>
      <c r="B23923" s="7" t="s">
        <v>89525</v>
      </c>
      <c r="C23923" s="7" t="s">
        <v>89526</v>
      </c>
      <c r="D23923" s="7" t="s">
        <v>89527</v>
      </c>
      <c r="E23923" s="8">
        <v>339.02751515820398</v>
      </c>
      <c r="F23923" s="8">
        <v>338.09201209622802</v>
      </c>
      <c r="G23923" s="8">
        <v>341.30210129377002</v>
      </c>
      <c r="H23923" s="8">
        <v>327.71771626335601</v>
      </c>
      <c r="I23923" s="8">
        <v>332.427343468625</v>
      </c>
      <c r="J23923" s="8">
        <v>282.50650985586202</v>
      </c>
      <c r="K23923" s="8">
        <v>0.86360916371987995</v>
      </c>
      <c r="L23923" s="8">
        <v>-0.111543123580053</v>
      </c>
    </row>
    <row r="23924" spans="1:12" x14ac:dyDescent="0.2">
      <c r="A23924" s="7" t="s">
        <v>89528</v>
      </c>
      <c r="B23924" s="7" t="s">
        <v>89529</v>
      </c>
      <c r="C23924" s="7" t="s">
        <v>89530</v>
      </c>
      <c r="D23924" s="7" t="s">
        <v>89531</v>
      </c>
      <c r="E23924" s="8">
        <v>38.548318050058199</v>
      </c>
      <c r="F23924" s="8">
        <v>55.0382345272929</v>
      </c>
      <c r="G23924" s="8">
        <v>25.721317778661</v>
      </c>
      <c r="H23924" s="8">
        <v>67.905472739253995</v>
      </c>
      <c r="I23924" s="8">
        <v>63.508507408931301</v>
      </c>
      <c r="J23924" s="8">
        <v>39.511399979840803</v>
      </c>
      <c r="K23924" s="8">
        <v>0.69874147594959601</v>
      </c>
      <c r="L23924" s="8">
        <v>0.51852627701364795</v>
      </c>
    </row>
    <row r="23925" spans="1:12" x14ac:dyDescent="0.2">
      <c r="A23925" s="7" t="s">
        <v>89532</v>
      </c>
      <c r="B23925" s="7" t="s">
        <v>89533</v>
      </c>
      <c r="D23925" s="7" t="s">
        <v>89534</v>
      </c>
      <c r="E23925" s="8">
        <v>35.583062815438304</v>
      </c>
      <c r="F23925" s="8">
        <v>27.5191172636465</v>
      </c>
      <c r="G23925" s="8">
        <v>26.710599231686398</v>
      </c>
      <c r="H23925" s="8">
        <v>8.8572355746852995</v>
      </c>
      <c r="I23925" s="8">
        <v>20.838728993555598</v>
      </c>
      <c r="J23925" s="8">
        <v>35.560259981856703</v>
      </c>
      <c r="K23925" s="8">
        <v>0.83670570902284902</v>
      </c>
      <c r="L23925" s="8">
        <v>-0.460913541951879</v>
      </c>
    </row>
    <row r="23926" spans="1:12" x14ac:dyDescent="0.2">
      <c r="A23926" s="7" t="s">
        <v>89535</v>
      </c>
      <c r="B23926" s="7" t="s">
        <v>89536</v>
      </c>
      <c r="C23926" s="7" t="s">
        <v>89537</v>
      </c>
      <c r="D23926" s="7" t="s">
        <v>89538</v>
      </c>
      <c r="E23926" s="8">
        <v>850.03983392435998</v>
      </c>
      <c r="F23926" s="8">
        <v>637.85382514666298</v>
      </c>
      <c r="G23926" s="8">
        <v>898.26755934708297</v>
      </c>
      <c r="H23926" s="8">
        <v>603.27615636467704</v>
      </c>
      <c r="I23926" s="8">
        <v>466.39060128433903</v>
      </c>
      <c r="J23926" s="8">
        <v>539.33060972482701</v>
      </c>
      <c r="K23926" s="8">
        <v>4.5623630040683101E-2</v>
      </c>
      <c r="L23926" s="8">
        <v>-0.56847077171276506</v>
      </c>
    </row>
    <row r="23927" spans="1:12" x14ac:dyDescent="0.2">
      <c r="A23927" s="7" t="s">
        <v>89539</v>
      </c>
      <c r="B23927" s="7" t="s">
        <v>89540</v>
      </c>
      <c r="C23927" s="7" t="s">
        <v>89541</v>
      </c>
      <c r="D23927" s="7" t="s">
        <v>89542</v>
      </c>
      <c r="E23927" s="8">
        <v>13.8378577615594</v>
      </c>
      <c r="F23927" s="8">
        <v>22.604989180852499</v>
      </c>
      <c r="G23927" s="8">
        <v>35.614132308915202</v>
      </c>
      <c r="H23927" s="8">
        <v>73.810296455710898</v>
      </c>
      <c r="I23927" s="8">
        <v>42.669778415375703</v>
      </c>
      <c r="J23927" s="8">
        <v>47.413679975809004</v>
      </c>
      <c r="K23927" s="8">
        <v>0.22014056047455099</v>
      </c>
      <c r="L23927" s="8">
        <v>1.1857049302254099</v>
      </c>
    </row>
    <row r="23928" spans="1:12" x14ac:dyDescent="0.2">
      <c r="A23928" s="7" t="s">
        <v>89543</v>
      </c>
      <c r="B23928" s="7" t="s">
        <v>89544</v>
      </c>
      <c r="C23928" s="7" t="s">
        <v>89545</v>
      </c>
      <c r="E23928" s="8">
        <v>0.98841841153995402</v>
      </c>
      <c r="F23928" s="8">
        <v>18.6736867146173</v>
      </c>
      <c r="G23928" s="8">
        <v>0</v>
      </c>
      <c r="H23928" s="8">
        <v>16.730333863294501</v>
      </c>
      <c r="I23928" s="8">
        <v>11.907845139174601</v>
      </c>
      <c r="J23928" s="8">
        <v>6.9144949964721398</v>
      </c>
      <c r="K23928" s="8">
        <v>0.866692165085588</v>
      </c>
      <c r="L23928" s="8">
        <v>0.85405441244076896</v>
      </c>
    </row>
    <row r="23929" spans="1:12" x14ac:dyDescent="0.2">
      <c r="A23929" s="7" t="s">
        <v>89546</v>
      </c>
      <c r="B23929" s="7" t="s">
        <v>89547</v>
      </c>
      <c r="C23929" s="7" t="s">
        <v>89548</v>
      </c>
      <c r="D23929" s="7" t="s">
        <v>89549</v>
      </c>
      <c r="E23929" s="8">
        <v>94.888167507835604</v>
      </c>
      <c r="F23929" s="8">
        <v>106.145166588351</v>
      </c>
      <c r="G23929" s="8">
        <v>58.367605728499903</v>
      </c>
      <c r="H23929" s="8">
        <v>64.953060881025607</v>
      </c>
      <c r="I23929" s="8">
        <v>50.608341841492098</v>
      </c>
      <c r="J23929" s="8">
        <v>48.401464975304997</v>
      </c>
      <c r="K23929" s="8">
        <v>0.41649882164808999</v>
      </c>
      <c r="L23929" s="8">
        <v>-0.661814983359723</v>
      </c>
    </row>
    <row r="23930" spans="1:12" x14ac:dyDescent="0.2">
      <c r="A23930" s="7" t="s">
        <v>89550</v>
      </c>
      <c r="B23930" s="7" t="s">
        <v>89551</v>
      </c>
      <c r="C23930" s="7" t="s">
        <v>89552</v>
      </c>
      <c r="D23930" s="7" t="s">
        <v>89553</v>
      </c>
      <c r="E23930" s="8">
        <v>169.01954837333199</v>
      </c>
      <c r="F23930" s="8">
        <v>195.58229769520199</v>
      </c>
      <c r="G23930" s="8">
        <v>158.28503248406699</v>
      </c>
      <c r="H23930" s="8">
        <v>410.38524829375302</v>
      </c>
      <c r="I23930" s="8">
        <v>295.71148762283599</v>
      </c>
      <c r="J23930" s="8">
        <v>310.16448984175003</v>
      </c>
      <c r="K23930" s="8">
        <v>1.4033787981729399E-3</v>
      </c>
      <c r="L23930" s="8">
        <v>0.958699286309176</v>
      </c>
    </row>
    <row r="23931" spans="1:12" x14ac:dyDescent="0.2">
      <c r="A23931" s="7" t="s">
        <v>89554</v>
      </c>
      <c r="B23931" s="7" t="s">
        <v>89555</v>
      </c>
      <c r="D23931" s="7" t="s">
        <v>89556</v>
      </c>
      <c r="E23931" s="8">
        <v>2.96525523461986</v>
      </c>
      <c r="F23931" s="8">
        <v>22.604989180852499</v>
      </c>
      <c r="G23931" s="8">
        <v>53.421198463372797</v>
      </c>
      <c r="H23931" s="8">
        <v>13.777922005065999</v>
      </c>
      <c r="I23931" s="8">
        <v>45.646739700169398</v>
      </c>
      <c r="J23931" s="8">
        <v>24.694624987400498</v>
      </c>
      <c r="K23931" s="8">
        <v>0.98110680354470203</v>
      </c>
      <c r="L23931" s="8">
        <v>9.0660769331883495E-2</v>
      </c>
    </row>
    <row r="23932" spans="1:12" x14ac:dyDescent="0.2">
      <c r="A23932" s="7" t="s">
        <v>89557</v>
      </c>
      <c r="B23932" s="7" t="s">
        <v>974</v>
      </c>
      <c r="C23932" s="7" t="s">
        <v>89558</v>
      </c>
      <c r="D23932" s="7" t="s">
        <v>976</v>
      </c>
      <c r="E23932" s="8">
        <v>231.289908300349</v>
      </c>
      <c r="F23932" s="8">
        <v>163.14905234876099</v>
      </c>
      <c r="G23932" s="8">
        <v>128.606588893305</v>
      </c>
      <c r="H23932" s="8">
        <v>70.857884597482396</v>
      </c>
      <c r="I23932" s="8">
        <v>58.546905267608601</v>
      </c>
      <c r="J23932" s="8">
        <v>33.584689982864703</v>
      </c>
      <c r="K23932" s="8">
        <v>7.3243398421492202E-4</v>
      </c>
      <c r="L23932" s="8">
        <v>-1.6820980264134699</v>
      </c>
    </row>
    <row r="23933" spans="1:12" x14ac:dyDescent="0.2">
      <c r="A23933" s="7" t="s">
        <v>89559</v>
      </c>
      <c r="B23933" s="7" t="s">
        <v>89560</v>
      </c>
      <c r="C23933" s="7" t="s">
        <v>89561</v>
      </c>
      <c r="D23933" s="7" t="s">
        <v>89562</v>
      </c>
      <c r="E23933" s="8">
        <v>253.035113354228</v>
      </c>
      <c r="F23933" s="8">
        <v>168.063180431555</v>
      </c>
      <c r="G23933" s="8">
        <v>168.177847014322</v>
      </c>
      <c r="H23933" s="8">
        <v>216.51020293675199</v>
      </c>
      <c r="I23933" s="8">
        <v>213.348892076879</v>
      </c>
      <c r="J23933" s="8">
        <v>210.39820489265199</v>
      </c>
      <c r="K23933" s="8">
        <v>0.904640252229582</v>
      </c>
      <c r="L23933" s="8">
        <v>0.119743981473972</v>
      </c>
    </row>
    <row r="23934" spans="1:12" x14ac:dyDescent="0.2">
      <c r="A23934" s="7" t="s">
        <v>89563</v>
      </c>
      <c r="B23934" s="7" t="s">
        <v>89564</v>
      </c>
      <c r="C23934" s="7" t="s">
        <v>89565</v>
      </c>
      <c r="D23934" s="7" t="s">
        <v>89566</v>
      </c>
      <c r="E23934" s="8">
        <v>139.36699602713301</v>
      </c>
      <c r="F23934" s="8">
        <v>94.351259189645106</v>
      </c>
      <c r="G23934" s="8">
        <v>78.153234789008295</v>
      </c>
      <c r="H23934" s="8">
        <v>124.001298045594</v>
      </c>
      <c r="I23934" s="8">
        <v>185.56392008547101</v>
      </c>
      <c r="J23934" s="8">
        <v>106.68077994556999</v>
      </c>
      <c r="K23934" s="8">
        <v>0.65514787450869905</v>
      </c>
      <c r="L23934" s="8">
        <v>0.41643100691231399</v>
      </c>
    </row>
    <row r="23935" spans="1:12" x14ac:dyDescent="0.2">
      <c r="A23935" s="7" t="s">
        <v>89567</v>
      </c>
      <c r="B23935" s="7" t="s">
        <v>89568</v>
      </c>
      <c r="E23935" s="8">
        <v>39.536736461598203</v>
      </c>
      <c r="F23935" s="8">
        <v>133.664283851997</v>
      </c>
      <c r="G23935" s="8">
        <v>120.692337269101</v>
      </c>
      <c r="H23935" s="8">
        <v>84.635806602548499</v>
      </c>
      <c r="I23935" s="8">
        <v>77.400993404635003</v>
      </c>
      <c r="J23935" s="8">
        <v>78.035014960185606</v>
      </c>
      <c r="K23935" s="8">
        <v>0.85819404284240897</v>
      </c>
      <c r="L23935" s="8">
        <v>-0.29186821928708401</v>
      </c>
    </row>
    <row r="23936" spans="1:12" x14ac:dyDescent="0.2">
      <c r="A23936" s="7" t="s">
        <v>89569</v>
      </c>
      <c r="B23936" s="7" t="s">
        <v>89570</v>
      </c>
      <c r="C23936" s="7" t="s">
        <v>89571</v>
      </c>
      <c r="D23936" s="7" t="s">
        <v>89572</v>
      </c>
      <c r="E23936" s="8">
        <v>1010.1636165938301</v>
      </c>
      <c r="F23936" s="8">
        <v>574.95298568689998</v>
      </c>
      <c r="G23936" s="8">
        <v>927.94600293784504</v>
      </c>
      <c r="H23936" s="8">
        <v>788.29396614699203</v>
      </c>
      <c r="I23936" s="8">
        <v>650.96220094154603</v>
      </c>
      <c r="J23936" s="8">
        <v>1155.7084494103401</v>
      </c>
      <c r="K23936" s="8">
        <v>0.96623871469435296</v>
      </c>
      <c r="L23936" s="8">
        <v>4.6297141339514597E-2</v>
      </c>
    </row>
    <row r="23937" spans="1:12" x14ac:dyDescent="0.2">
      <c r="A23937" s="7" t="s">
        <v>89573</v>
      </c>
      <c r="B23937" s="7" t="s">
        <v>89574</v>
      </c>
      <c r="C23937" s="7" t="s">
        <v>89575</v>
      </c>
      <c r="D23937" s="7" t="s">
        <v>89576</v>
      </c>
      <c r="E23937" s="8">
        <v>0.98841841153995402</v>
      </c>
      <c r="F23937" s="8">
        <v>21.6221635642937</v>
      </c>
      <c r="G23937" s="8">
        <v>44.517665386144003</v>
      </c>
      <c r="H23937" s="8">
        <v>28.5399812962082</v>
      </c>
      <c r="I23937" s="8">
        <v>71.447070835047697</v>
      </c>
      <c r="J23937" s="8">
        <v>41.486969978832903</v>
      </c>
      <c r="K23937" s="8">
        <v>0.640083515996829</v>
      </c>
      <c r="L23937" s="8">
        <v>1.07551811396091</v>
      </c>
    </row>
    <row r="23938" spans="1:12" x14ac:dyDescent="0.2">
      <c r="A23938" s="7" t="s">
        <v>89577</v>
      </c>
      <c r="B23938" s="7" t="s">
        <v>89578</v>
      </c>
      <c r="C23938" s="7" t="s">
        <v>89579</v>
      </c>
      <c r="D23938" s="7" t="s">
        <v>89580</v>
      </c>
      <c r="E23938" s="8">
        <v>481.35976641995802</v>
      </c>
      <c r="F23938" s="8">
        <v>530.72583294175297</v>
      </c>
      <c r="G23938" s="8">
        <v>489.69431924758402</v>
      </c>
      <c r="H23938" s="8">
        <v>633.78441223303696</v>
      </c>
      <c r="I23938" s="8">
        <v>535.85303126285805</v>
      </c>
      <c r="J23938" s="8">
        <v>670.70601465779805</v>
      </c>
      <c r="K23938" s="8">
        <v>0.36879106692360097</v>
      </c>
      <c r="L23938" s="8">
        <v>0.29331175463376602</v>
      </c>
    </row>
    <row r="23939" spans="1:12" x14ac:dyDescent="0.2">
      <c r="A23939" s="7" t="s">
        <v>74033</v>
      </c>
      <c r="B23939" s="7" t="s">
        <v>89581</v>
      </c>
      <c r="D23939" s="7" t="s">
        <v>74035</v>
      </c>
      <c r="E23939" s="8">
        <v>19.768368230799101</v>
      </c>
      <c r="F23939" s="8">
        <v>21.6221635642937</v>
      </c>
      <c r="G23939" s="8">
        <v>57.378324275474498</v>
      </c>
      <c r="H23939" s="8">
        <v>92.508904891157599</v>
      </c>
      <c r="I23939" s="8">
        <v>56.562264411079397</v>
      </c>
      <c r="J23939" s="8">
        <v>67.169379965729405</v>
      </c>
      <c r="K23939" s="8">
        <v>0.242987663031451</v>
      </c>
      <c r="L23939" s="8">
        <v>1.1307348871782901</v>
      </c>
    </row>
    <row r="23940" spans="1:12" x14ac:dyDescent="0.2">
      <c r="A23940" s="7" t="s">
        <v>89582</v>
      </c>
      <c r="B23940" s="7" t="s">
        <v>89583</v>
      </c>
      <c r="C23940" s="7" t="s">
        <v>89584</v>
      </c>
      <c r="D23940" s="7" t="s">
        <v>89585</v>
      </c>
      <c r="E23940" s="8">
        <v>16.803112996179198</v>
      </c>
      <c r="F23940" s="8">
        <v>54.055408910734201</v>
      </c>
      <c r="G23940" s="8">
        <v>38.581976667991398</v>
      </c>
      <c r="H23940" s="8">
        <v>27.555844010132098</v>
      </c>
      <c r="I23940" s="8">
        <v>26.792651563142901</v>
      </c>
      <c r="J23940" s="8">
        <v>38.523614980344803</v>
      </c>
      <c r="K23940" s="8">
        <v>0.92058912339283006</v>
      </c>
      <c r="L23940" s="8">
        <v>-0.236948234662294</v>
      </c>
    </row>
    <row r="23941" spans="1:12" x14ac:dyDescent="0.2">
      <c r="A23941" s="7" t="s">
        <v>89586</v>
      </c>
      <c r="B23941" s="7" t="s">
        <v>89587</v>
      </c>
      <c r="C23941" s="7" t="s">
        <v>89588</v>
      </c>
      <c r="D23941" s="7" t="s">
        <v>89589</v>
      </c>
      <c r="E23941" s="8">
        <v>0</v>
      </c>
      <c r="F23941" s="8">
        <v>2.94847684967641</v>
      </c>
      <c r="G23941" s="8">
        <v>13.8499403423559</v>
      </c>
      <c r="H23941" s="8">
        <v>12.793784718989899</v>
      </c>
      <c r="I23941" s="8">
        <v>10.9155247109101</v>
      </c>
      <c r="J23941" s="8">
        <v>5.9267099969761201</v>
      </c>
      <c r="K23941" s="8">
        <v>0.86364041436530303</v>
      </c>
      <c r="L23941" s="8">
        <v>0.81928866564632796</v>
      </c>
    </row>
    <row r="23942" spans="1:12" x14ac:dyDescent="0.2">
      <c r="A23942" s="7" t="s">
        <v>89590</v>
      </c>
      <c r="B23942" s="7" t="s">
        <v>89591</v>
      </c>
      <c r="C23942" s="7" t="s">
        <v>89592</v>
      </c>
      <c r="D23942" s="7" t="s">
        <v>89593</v>
      </c>
      <c r="E23942" s="8">
        <v>1183.1368386133199</v>
      </c>
      <c r="F23942" s="8">
        <v>1288.4843833085899</v>
      </c>
      <c r="G23942" s="8">
        <v>1156.47001858672</v>
      </c>
      <c r="H23942" s="8">
        <v>1031.3758758078</v>
      </c>
      <c r="I23942" s="8">
        <v>1156.0532989282001</v>
      </c>
      <c r="J23942" s="8">
        <v>1094.46577944159</v>
      </c>
      <c r="K23942" s="8">
        <v>0.67513861776102502</v>
      </c>
      <c r="L23942" s="8">
        <v>-0.144710071368996</v>
      </c>
    </row>
    <row r="23943" spans="1:12" x14ac:dyDescent="0.2">
      <c r="A23943" s="7" t="s">
        <v>89594</v>
      </c>
      <c r="B23943" s="7" t="s">
        <v>89595</v>
      </c>
      <c r="C23943" s="7" t="s">
        <v>89596</v>
      </c>
      <c r="D23943" s="7" t="s">
        <v>89597</v>
      </c>
      <c r="E23943" s="8">
        <v>65.235615161637</v>
      </c>
      <c r="F23943" s="8">
        <v>70.763444392233794</v>
      </c>
      <c r="G23943" s="8">
        <v>84.0889235071608</v>
      </c>
      <c r="H23943" s="8">
        <v>15.746196577218299</v>
      </c>
      <c r="I23943" s="8">
        <v>56.562264411079397</v>
      </c>
      <c r="J23943" s="8">
        <v>133.35097493196301</v>
      </c>
      <c r="K23943" s="8">
        <v>0.96931924944207104</v>
      </c>
      <c r="L23943" s="8">
        <v>-9.7861839638824499E-2</v>
      </c>
    </row>
    <row r="23944" spans="1:12" x14ac:dyDescent="0.2">
      <c r="A23944" s="7" t="s">
        <v>89598</v>
      </c>
      <c r="B23944" s="7" t="s">
        <v>89599</v>
      </c>
      <c r="C23944" s="7" t="s">
        <v>89600</v>
      </c>
      <c r="D23944" s="7" t="s">
        <v>89601</v>
      </c>
      <c r="E23944" s="8">
        <v>129.48281191173399</v>
      </c>
      <c r="F23944" s="8">
        <v>105.16234097179201</v>
      </c>
      <c r="G23944" s="8">
        <v>114.756648550949</v>
      </c>
      <c r="H23944" s="8">
        <v>163.36678948863999</v>
      </c>
      <c r="I23944" s="8">
        <v>177.62535665935499</v>
      </c>
      <c r="J23944" s="8">
        <v>52.352604973289097</v>
      </c>
      <c r="K23944" s="8">
        <v>0.92155430465094101</v>
      </c>
      <c r="L23944" s="8">
        <v>0.170904982445235</v>
      </c>
    </row>
    <row r="23945" spans="1:12" x14ac:dyDescent="0.2">
      <c r="A23945" s="7" t="s">
        <v>89602</v>
      </c>
      <c r="B23945" s="7" t="s">
        <v>89603</v>
      </c>
      <c r="C23945" s="7" t="s">
        <v>89604</v>
      </c>
      <c r="E23945" s="8">
        <v>15.8146945846393</v>
      </c>
      <c r="F23945" s="8">
        <v>34.398896579558098</v>
      </c>
      <c r="G23945" s="8">
        <v>5.9356887181525302</v>
      </c>
      <c r="H23945" s="8">
        <v>19.682745721522899</v>
      </c>
      <c r="I23945" s="8">
        <v>0</v>
      </c>
      <c r="J23945" s="8">
        <v>17.780129990928401</v>
      </c>
      <c r="K23945" s="8">
        <v>0.89843352462516202</v>
      </c>
      <c r="L23945" s="8">
        <v>-0.58369335067026595</v>
      </c>
    </row>
    <row r="23946" spans="1:12" x14ac:dyDescent="0.2">
      <c r="A23946" s="7" t="s">
        <v>89605</v>
      </c>
      <c r="B23946" s="7" t="s">
        <v>89606</v>
      </c>
      <c r="C23946" s="7" t="s">
        <v>89607</v>
      </c>
      <c r="D23946" s="7" t="s">
        <v>89608</v>
      </c>
      <c r="E23946" s="8">
        <v>0</v>
      </c>
      <c r="F23946" s="8">
        <v>75.677572475027802</v>
      </c>
      <c r="G23946" s="8">
        <v>36.603413761940601</v>
      </c>
      <c r="H23946" s="8">
        <v>17.714471149370599</v>
      </c>
      <c r="I23946" s="8">
        <v>0</v>
      </c>
      <c r="J23946" s="8">
        <v>16.792344991432302</v>
      </c>
      <c r="K23946" s="8">
        <v>0.82889575482613298</v>
      </c>
      <c r="L23946" s="8">
        <v>-1.70208813389277</v>
      </c>
    </row>
    <row r="23947" spans="1:12" x14ac:dyDescent="0.2">
      <c r="A23947" s="7" t="s">
        <v>89609</v>
      </c>
      <c r="B23947" s="7" t="s">
        <v>89610</v>
      </c>
      <c r="C23947" s="7" t="s">
        <v>89611</v>
      </c>
      <c r="E23947" s="8">
        <v>17.791531407719201</v>
      </c>
      <c r="F23947" s="8">
        <v>6.8797793159116196</v>
      </c>
      <c r="G23947" s="8">
        <v>13.8499403423559</v>
      </c>
      <c r="H23947" s="8">
        <v>0.98413728607614503</v>
      </c>
      <c r="I23947" s="8">
        <v>18.854088137026501</v>
      </c>
      <c r="J23947" s="8">
        <v>5.9267099969761201</v>
      </c>
      <c r="K23947" s="8">
        <v>0.88887782786053904</v>
      </c>
      <c r="L23947" s="8">
        <v>-0.58064552476140396</v>
      </c>
    </row>
    <row r="23948" spans="1:12" x14ac:dyDescent="0.2">
      <c r="A23948" s="7" t="s">
        <v>89612</v>
      </c>
      <c r="B23948" s="7" t="s">
        <v>89613</v>
      </c>
      <c r="C23948" s="7" t="s">
        <v>89614</v>
      </c>
      <c r="D23948" s="7" t="s">
        <v>89615</v>
      </c>
      <c r="E23948" s="8">
        <v>41.513573284678102</v>
      </c>
      <c r="F23948" s="8">
        <v>49.141280827940101</v>
      </c>
      <c r="G23948" s="8">
        <v>31.657006496813501</v>
      </c>
      <c r="H23948" s="8">
        <v>25.587569437979798</v>
      </c>
      <c r="I23948" s="8">
        <v>61.523866552402197</v>
      </c>
      <c r="J23948" s="8">
        <v>35.560259981856703</v>
      </c>
      <c r="K23948" s="8">
        <v>0.99982572783453905</v>
      </c>
      <c r="L23948" s="8">
        <v>3.9575699651590102E-3</v>
      </c>
    </row>
    <row r="23949" spans="1:12" x14ac:dyDescent="0.2">
      <c r="A23949" s="7" t="s">
        <v>89616</v>
      </c>
      <c r="B23949" s="7" t="s">
        <v>89617</v>
      </c>
      <c r="C23949" s="7" t="s">
        <v>89618</v>
      </c>
      <c r="D23949" s="7" t="s">
        <v>89619</v>
      </c>
      <c r="E23949" s="8">
        <v>39.536736461598203</v>
      </c>
      <c r="F23949" s="8">
        <v>25.553466030528899</v>
      </c>
      <c r="G23949" s="8">
        <v>4.9464072651271103</v>
      </c>
      <c r="H23949" s="8">
        <v>7.8730982886091603</v>
      </c>
      <c r="I23949" s="8">
        <v>26.792651563142901</v>
      </c>
      <c r="J23949" s="8">
        <v>32.596904983368702</v>
      </c>
      <c r="K23949" s="8">
        <v>0.98797626800900296</v>
      </c>
      <c r="L23949" s="8">
        <v>-5.84684946812256E-2</v>
      </c>
    </row>
    <row r="23950" spans="1:12" x14ac:dyDescent="0.2">
      <c r="A23950" s="7" t="s">
        <v>89620</v>
      </c>
      <c r="B23950" s="7" t="s">
        <v>89621</v>
      </c>
      <c r="C23950" s="7" t="s">
        <v>89622</v>
      </c>
      <c r="D23950" s="7" t="s">
        <v>89623</v>
      </c>
      <c r="E23950" s="8">
        <v>18.779949819259102</v>
      </c>
      <c r="F23950" s="8">
        <v>22.604989180852499</v>
      </c>
      <c r="G23950" s="8">
        <v>1.9785629060508401</v>
      </c>
      <c r="H23950" s="8">
        <v>0.98413728607614503</v>
      </c>
      <c r="I23950" s="8">
        <v>3.9692817130582099</v>
      </c>
      <c r="J23950" s="8">
        <v>0.98778499949602006</v>
      </c>
      <c r="K23950" s="8">
        <v>0.221542861037476</v>
      </c>
      <c r="L23950" s="8">
        <v>-2.8687978158491299</v>
      </c>
    </row>
    <row r="23951" spans="1:12" x14ac:dyDescent="0.2">
      <c r="A23951" s="7" t="s">
        <v>89624</v>
      </c>
      <c r="B23951" s="7" t="s">
        <v>89625</v>
      </c>
      <c r="C23951" s="7" t="s">
        <v>89626</v>
      </c>
      <c r="D23951" s="7" t="s">
        <v>89627</v>
      </c>
      <c r="E23951" s="8">
        <v>131.45964873481401</v>
      </c>
      <c r="F23951" s="8">
        <v>84.523003024057004</v>
      </c>
      <c r="G23951" s="8">
        <v>100.906708208593</v>
      </c>
      <c r="H23951" s="8">
        <v>309.01910782790998</v>
      </c>
      <c r="I23951" s="8">
        <v>221.28745550299499</v>
      </c>
      <c r="J23951" s="8">
        <v>228.17833488358099</v>
      </c>
      <c r="K23951" s="8">
        <v>4.5817777846363398E-4</v>
      </c>
      <c r="L23951" s="8">
        <v>1.2592618586478701</v>
      </c>
    </row>
    <row r="23952" spans="1:12" x14ac:dyDescent="0.2">
      <c r="A23952" s="7" t="s">
        <v>89628</v>
      </c>
      <c r="B23952" s="7" t="s">
        <v>89629</v>
      </c>
      <c r="C23952" s="7" t="s">
        <v>89630</v>
      </c>
      <c r="D23952" s="7" t="s">
        <v>89631</v>
      </c>
      <c r="E23952" s="8">
        <v>353.85379133130402</v>
      </c>
      <c r="F23952" s="8">
        <v>346.93744264525702</v>
      </c>
      <c r="G23952" s="8">
        <v>312.61293915603301</v>
      </c>
      <c r="H23952" s="8">
        <v>298.19359768107199</v>
      </c>
      <c r="I23952" s="8">
        <v>356.24303374697399</v>
      </c>
      <c r="J23952" s="8">
        <v>247.93403487350099</v>
      </c>
      <c r="K23952" s="8">
        <v>0.80430716308071404</v>
      </c>
      <c r="L23952" s="8">
        <v>-0.16746647032746201</v>
      </c>
    </row>
    <row r="23953" spans="1:12" x14ac:dyDescent="0.2">
      <c r="A23953" s="7" t="s">
        <v>89632</v>
      </c>
      <c r="B23953" s="7" t="s">
        <v>89633</v>
      </c>
      <c r="C23953" s="7" t="s">
        <v>89634</v>
      </c>
      <c r="D23953" s="7" t="s">
        <v>89635</v>
      </c>
      <c r="E23953" s="8">
        <v>534.734360643115</v>
      </c>
      <c r="F23953" s="8">
        <v>457.01391169984299</v>
      </c>
      <c r="G23953" s="8">
        <v>470.89797164010099</v>
      </c>
      <c r="H23953" s="8">
        <v>560.95825306340305</v>
      </c>
      <c r="I23953" s="8">
        <v>518.98358398236098</v>
      </c>
      <c r="J23953" s="8">
        <v>427.710904781777</v>
      </c>
      <c r="K23953" s="8">
        <v>0.95371001295859004</v>
      </c>
      <c r="L23953" s="8">
        <v>4.37464753521246E-2</v>
      </c>
    </row>
    <row r="23954" spans="1:12" x14ac:dyDescent="0.2">
      <c r="A23954" s="7" t="s">
        <v>89636</v>
      </c>
      <c r="B23954" s="7" t="s">
        <v>89637</v>
      </c>
      <c r="C23954" s="7" t="s">
        <v>89638</v>
      </c>
      <c r="D23954" s="7" t="s">
        <v>89639</v>
      </c>
      <c r="E23954" s="8">
        <v>0</v>
      </c>
      <c r="F23954" s="8">
        <v>3.9313024662352101</v>
      </c>
      <c r="G23954" s="8">
        <v>1.9785629060508401</v>
      </c>
      <c r="H23954" s="8">
        <v>19.682745721522899</v>
      </c>
      <c r="I23954" s="8">
        <v>11.907845139174601</v>
      </c>
      <c r="J23954" s="8">
        <v>10.865634994456199</v>
      </c>
      <c r="K23954" s="8">
        <v>0.17377361152692</v>
      </c>
      <c r="L23954" s="8">
        <v>2.8438428326692802</v>
      </c>
    </row>
    <row r="23955" spans="1:12" x14ac:dyDescent="0.2">
      <c r="A23955" s="7" t="s">
        <v>89640</v>
      </c>
      <c r="B23955" s="7" t="s">
        <v>89641</v>
      </c>
      <c r="C23955" s="7" t="s">
        <v>89642</v>
      </c>
      <c r="D23955" s="7" t="s">
        <v>89643</v>
      </c>
      <c r="E23955" s="8">
        <v>147.27434331945301</v>
      </c>
      <c r="F23955" s="8">
        <v>215.23881002637799</v>
      </c>
      <c r="G23955" s="8">
        <v>218.63120111861801</v>
      </c>
      <c r="H23955" s="8">
        <v>102.35027775191899</v>
      </c>
      <c r="I23955" s="8">
        <v>130.98629653092101</v>
      </c>
      <c r="J23955" s="8">
        <v>204.47149489567599</v>
      </c>
      <c r="K23955" s="8">
        <v>0.62195997074601606</v>
      </c>
      <c r="L23955" s="8">
        <v>-0.408637076653872</v>
      </c>
    </row>
    <row r="23956" spans="1:12" x14ac:dyDescent="0.2">
      <c r="A23956" s="7" t="s">
        <v>89644</v>
      </c>
      <c r="B23956" s="7" t="s">
        <v>89645</v>
      </c>
      <c r="C23956" s="7" t="s">
        <v>89646</v>
      </c>
      <c r="D23956" s="7" t="s">
        <v>89647</v>
      </c>
      <c r="E23956" s="8">
        <v>614.79625197785106</v>
      </c>
      <c r="F23956" s="8">
        <v>634.90534829698697</v>
      </c>
      <c r="G23956" s="8">
        <v>887.38546336380296</v>
      </c>
      <c r="H23956" s="8">
        <v>824.70704573181001</v>
      </c>
      <c r="I23956" s="8">
        <v>867.28805430321802</v>
      </c>
      <c r="J23956" s="8">
        <v>1013.4674094829199</v>
      </c>
      <c r="K23956" s="8">
        <v>0.36687872897511398</v>
      </c>
      <c r="L23956" s="8">
        <v>0.34024664008021499</v>
      </c>
    </row>
    <row r="23957" spans="1:12" x14ac:dyDescent="0.2">
      <c r="A23957" s="7" t="s">
        <v>89648</v>
      </c>
      <c r="B23957" s="7" t="s">
        <v>89649</v>
      </c>
      <c r="C23957" s="7" t="s">
        <v>89650</v>
      </c>
      <c r="D23957" s="7" t="s">
        <v>89651</v>
      </c>
      <c r="E23957" s="8">
        <v>923.18279637831699</v>
      </c>
      <c r="F23957" s="8">
        <v>623.11144089828099</v>
      </c>
      <c r="G23957" s="8">
        <v>740.97180831604101</v>
      </c>
      <c r="H23957" s="8">
        <v>622.95890208620006</v>
      </c>
      <c r="I23957" s="8">
        <v>572.56888710864598</v>
      </c>
      <c r="J23957" s="8">
        <v>674.65715465578205</v>
      </c>
      <c r="K23957" s="8">
        <v>0.48017826111249701</v>
      </c>
      <c r="L23957" s="8">
        <v>-0.29040962278221999</v>
      </c>
    </row>
    <row r="23958" spans="1:12" x14ac:dyDescent="0.2">
      <c r="A23958" s="7" t="s">
        <v>89652</v>
      </c>
      <c r="B23958" s="7" t="s">
        <v>89653</v>
      </c>
      <c r="C23958" s="7" t="s">
        <v>89654</v>
      </c>
      <c r="D23958" s="7" t="s">
        <v>89655</v>
      </c>
      <c r="E23958" s="8">
        <v>341.004351981284</v>
      </c>
      <c r="F23958" s="8">
        <v>360.69700127708097</v>
      </c>
      <c r="G23958" s="8">
        <v>376.91623360268602</v>
      </c>
      <c r="H23958" s="8">
        <v>399.55973814691498</v>
      </c>
      <c r="I23958" s="8">
        <v>397.92049173408498</v>
      </c>
      <c r="J23958" s="8">
        <v>468.21008976111398</v>
      </c>
      <c r="K23958" s="8">
        <v>0.58433960495833004</v>
      </c>
      <c r="L23958" s="8">
        <v>0.23074557704395801</v>
      </c>
    </row>
    <row r="23959" spans="1:12" x14ac:dyDescent="0.2">
      <c r="A23959" s="7" t="s">
        <v>89656</v>
      </c>
      <c r="B23959" s="7" t="s">
        <v>89657</v>
      </c>
      <c r="C23959" s="7" t="s">
        <v>89658</v>
      </c>
      <c r="D23959" s="7" t="s">
        <v>89659</v>
      </c>
      <c r="E23959" s="8">
        <v>1245.40719854034</v>
      </c>
      <c r="F23959" s="8">
        <v>1353.3508740014699</v>
      </c>
      <c r="G23959" s="8">
        <v>1531.40768928335</v>
      </c>
      <c r="H23959" s="8">
        <v>1516.55555784334</v>
      </c>
      <c r="I23959" s="8">
        <v>1665.1136786279201</v>
      </c>
      <c r="J23959" s="8">
        <v>1698.0024141336601</v>
      </c>
      <c r="K23959" s="8">
        <v>0.37239638076818299</v>
      </c>
      <c r="L23959" s="8">
        <v>0.24058180666250201</v>
      </c>
    </row>
    <row r="23960" spans="1:12" x14ac:dyDescent="0.2">
      <c r="A23960" s="7" t="s">
        <v>89660</v>
      </c>
      <c r="B23960" s="7" t="s">
        <v>89661</v>
      </c>
      <c r="C23960" s="7" t="s">
        <v>89662</v>
      </c>
      <c r="D23960" s="7" t="s">
        <v>89663</v>
      </c>
      <c r="E23960" s="8">
        <v>17.791531407719201</v>
      </c>
      <c r="F23960" s="8">
        <v>11.793907398705599</v>
      </c>
      <c r="G23960" s="8">
        <v>45.506946839169402</v>
      </c>
      <c r="H23960" s="8">
        <v>0</v>
      </c>
      <c r="I23960" s="8">
        <v>19.846408565291</v>
      </c>
      <c r="J23960" s="8">
        <v>39.511399979840803</v>
      </c>
      <c r="K23960" s="8">
        <v>0.94116667814379695</v>
      </c>
      <c r="L23960" s="8">
        <v>-0.33924382849524798</v>
      </c>
    </row>
    <row r="23961" spans="1:12" x14ac:dyDescent="0.2">
      <c r="A23961" s="7" t="s">
        <v>89664</v>
      </c>
      <c r="B23961" s="7" t="s">
        <v>89665</v>
      </c>
      <c r="C23961" s="7" t="s">
        <v>89666</v>
      </c>
      <c r="D23961" s="7" t="s">
        <v>89667</v>
      </c>
      <c r="E23961" s="8">
        <v>1.97683682307991</v>
      </c>
      <c r="F23961" s="8">
        <v>17.690861098058399</v>
      </c>
      <c r="G23961" s="8">
        <v>8.9035330772288006</v>
      </c>
      <c r="H23961" s="8">
        <v>7.8730982886091603</v>
      </c>
      <c r="I23961" s="8">
        <v>10.9155247109101</v>
      </c>
      <c r="J23961" s="8">
        <v>6.9144949964721398</v>
      </c>
      <c r="K23961" s="8">
        <v>0.97149596230686297</v>
      </c>
      <c r="L23961" s="8">
        <v>-0.153012149293873</v>
      </c>
    </row>
    <row r="23962" spans="1:12" x14ac:dyDescent="0.2">
      <c r="A23962" s="7" t="s">
        <v>89668</v>
      </c>
      <c r="B23962" s="7" t="s">
        <v>89669</v>
      </c>
      <c r="C23962" s="7" t="s">
        <v>89670</v>
      </c>
      <c r="D23962" s="7" t="s">
        <v>89671</v>
      </c>
      <c r="E23962" s="8">
        <v>167.04271155025199</v>
      </c>
      <c r="F23962" s="8">
        <v>307.62441798290502</v>
      </c>
      <c r="G23962" s="8">
        <v>314.59150206208398</v>
      </c>
      <c r="H23962" s="8">
        <v>342.47977555449802</v>
      </c>
      <c r="I23962" s="8">
        <v>289.75756505324898</v>
      </c>
      <c r="J23962" s="8">
        <v>316.09119983872699</v>
      </c>
      <c r="K23962" s="8">
        <v>0.73927631596049403</v>
      </c>
      <c r="L23962" s="8">
        <v>0.26488271651539302</v>
      </c>
    </row>
    <row r="23963" spans="1:12" x14ac:dyDescent="0.2">
      <c r="A23963" s="7" t="s">
        <v>89672</v>
      </c>
      <c r="B23963" s="7" t="s">
        <v>89673</v>
      </c>
      <c r="C23963" s="7" t="s">
        <v>89674</v>
      </c>
      <c r="D23963" s="7" t="s">
        <v>89675</v>
      </c>
      <c r="E23963" s="8">
        <v>2832.8071674735102</v>
      </c>
      <c r="F23963" s="8">
        <v>3180.42369518429</v>
      </c>
      <c r="G23963" s="8">
        <v>2544.43189718138</v>
      </c>
      <c r="H23963" s="8">
        <v>2660.1230842638201</v>
      </c>
      <c r="I23963" s="8">
        <v>3118.8631060354901</v>
      </c>
      <c r="J23963" s="8">
        <v>2459.5846487450899</v>
      </c>
      <c r="K23963" s="8">
        <v>0.92447318891951502</v>
      </c>
      <c r="L23963" s="8">
        <v>-5.4838077206224897E-2</v>
      </c>
    </row>
    <row r="23964" spans="1:12" x14ac:dyDescent="0.2">
      <c r="A23964" s="7" t="s">
        <v>89676</v>
      </c>
      <c r="B23964" s="7" t="s">
        <v>89677</v>
      </c>
      <c r="C23964" s="7" t="s">
        <v>89678</v>
      </c>
      <c r="E23964" s="8">
        <v>21.745205053879001</v>
      </c>
      <c r="F23964" s="8">
        <v>9.8282561655880301</v>
      </c>
      <c r="G23964" s="8">
        <v>4.9464072651271103</v>
      </c>
      <c r="H23964" s="8">
        <v>0</v>
      </c>
      <c r="I23964" s="8">
        <v>1.9846408565291001</v>
      </c>
      <c r="J23964" s="8">
        <v>0</v>
      </c>
      <c r="K23964" s="8">
        <v>0.10741428804278</v>
      </c>
      <c r="L23964" s="8">
        <v>-4.20507185313659</v>
      </c>
    </row>
    <row r="23965" spans="1:12" x14ac:dyDescent="0.2">
      <c r="A23965" s="7" t="s">
        <v>89679</v>
      </c>
      <c r="B23965" s="7" t="s">
        <v>89680</v>
      </c>
      <c r="C23965" s="7" t="s">
        <v>89681</v>
      </c>
      <c r="E23965" s="8">
        <v>204.60261118877</v>
      </c>
      <c r="F23965" s="8">
        <v>204.42772824423099</v>
      </c>
      <c r="G23965" s="8">
        <v>215.66335675954201</v>
      </c>
      <c r="H23965" s="8">
        <v>104.31855232407101</v>
      </c>
      <c r="I23965" s="8">
        <v>141.90182124183099</v>
      </c>
      <c r="J23965" s="8">
        <v>87.912864955145807</v>
      </c>
      <c r="K23965" s="8">
        <v>1.95043929008143E-2</v>
      </c>
      <c r="L23965" s="8">
        <v>-0.90282546266979302</v>
      </c>
    </row>
    <row r="23966" spans="1:12" x14ac:dyDescent="0.2">
      <c r="A23966" s="7" t="s">
        <v>89682</v>
      </c>
      <c r="B23966" s="7" t="s">
        <v>89683</v>
      </c>
      <c r="C23966" s="7" t="s">
        <v>24447</v>
      </c>
      <c r="E23966" s="8">
        <v>513.97757400077603</v>
      </c>
      <c r="F23966" s="8">
        <v>331.21223278031698</v>
      </c>
      <c r="G23966" s="8">
        <v>562.90114677146505</v>
      </c>
      <c r="H23966" s="8">
        <v>428.09971944312298</v>
      </c>
      <c r="I23966" s="8">
        <v>351.28143160565099</v>
      </c>
      <c r="J23966" s="8">
        <v>421.784194784801</v>
      </c>
      <c r="K23966" s="8">
        <v>0.73631194736546401</v>
      </c>
      <c r="L23966" s="8">
        <v>-0.22923889674407499</v>
      </c>
    </row>
    <row r="23967" spans="1:12" x14ac:dyDescent="0.2">
      <c r="A23967" s="7" t="s">
        <v>89684</v>
      </c>
      <c r="B23967" s="7" t="s">
        <v>89685</v>
      </c>
      <c r="C23967" s="7" t="s">
        <v>71361</v>
      </c>
      <c r="D23967" s="7" t="s">
        <v>89686</v>
      </c>
      <c r="E23967" s="8">
        <v>2376.1578613420502</v>
      </c>
      <c r="F23967" s="8">
        <v>1585.2977195093499</v>
      </c>
      <c r="G23967" s="8">
        <v>1857.8705687817401</v>
      </c>
      <c r="H23967" s="8">
        <v>3255.5261423398902</v>
      </c>
      <c r="I23967" s="8">
        <v>2021.3567123748901</v>
      </c>
      <c r="J23967" s="8">
        <v>2247.2108738534498</v>
      </c>
      <c r="K23967" s="8">
        <v>0.37924587929685499</v>
      </c>
      <c r="L23967" s="8">
        <v>0.37068402598130201</v>
      </c>
    </row>
    <row r="23968" spans="1:12" x14ac:dyDescent="0.2">
      <c r="A23968" s="7" t="s">
        <v>89687</v>
      </c>
      <c r="B23968" s="7" t="s">
        <v>89688</v>
      </c>
      <c r="C23968" s="7" t="s">
        <v>89689</v>
      </c>
      <c r="D23968" s="7" t="s">
        <v>89690</v>
      </c>
      <c r="E23968" s="8">
        <v>100.818677977075</v>
      </c>
      <c r="F23968" s="8">
        <v>114.007771520821</v>
      </c>
      <c r="G23968" s="8">
        <v>172.134972826423</v>
      </c>
      <c r="H23968" s="8">
        <v>119.080611615214</v>
      </c>
      <c r="I23968" s="8">
        <v>94.270440685132399</v>
      </c>
      <c r="J23968" s="8">
        <v>114.583059941538</v>
      </c>
      <c r="K23968" s="8">
        <v>0.82406696980110195</v>
      </c>
      <c r="L23968" s="8">
        <v>-0.23868805243529101</v>
      </c>
    </row>
    <row r="23969" spans="1:12" x14ac:dyDescent="0.2">
      <c r="A23969" s="7" t="s">
        <v>89691</v>
      </c>
      <c r="B23969" s="7" t="s">
        <v>89692</v>
      </c>
      <c r="C23969" s="7" t="s">
        <v>89693</v>
      </c>
      <c r="D23969" s="7" t="s">
        <v>43242</v>
      </c>
      <c r="E23969" s="8">
        <v>81.050309746276199</v>
      </c>
      <c r="F23969" s="8">
        <v>2.94847684967641</v>
      </c>
      <c r="G23969" s="8">
        <v>18.796347607483</v>
      </c>
      <c r="H23969" s="8">
        <v>62.000649022797099</v>
      </c>
      <c r="I23969" s="8">
        <v>34.7312149892593</v>
      </c>
      <c r="J23969" s="8">
        <v>33.584689982864703</v>
      </c>
      <c r="K23969" s="8">
        <v>0.92181423050375799</v>
      </c>
      <c r="L23969" s="8">
        <v>0.34240844801008102</v>
      </c>
    </row>
    <row r="23970" spans="1:12" x14ac:dyDescent="0.2">
      <c r="A23970" s="7" t="s">
        <v>89694</v>
      </c>
      <c r="B23970" s="7" t="s">
        <v>89695</v>
      </c>
      <c r="C23970" s="7" t="s">
        <v>89696</v>
      </c>
      <c r="D23970" s="7" t="s">
        <v>89697</v>
      </c>
      <c r="E23970" s="8">
        <v>9.88418411539954</v>
      </c>
      <c r="F23970" s="8">
        <v>17.690861098058399</v>
      </c>
      <c r="G23970" s="8">
        <v>37.592695214966</v>
      </c>
      <c r="H23970" s="8">
        <v>18.698608435446801</v>
      </c>
      <c r="I23970" s="8">
        <v>19.846408565291</v>
      </c>
      <c r="J23970" s="8">
        <v>17.780129990928401</v>
      </c>
      <c r="K23970" s="8">
        <v>0.94422792484793405</v>
      </c>
      <c r="L23970" s="8">
        <v>-0.210300527216398</v>
      </c>
    </row>
    <row r="23971" spans="1:12" x14ac:dyDescent="0.2">
      <c r="A23971" s="7" t="s">
        <v>89698</v>
      </c>
      <c r="B23971" s="7" t="s">
        <v>89699</v>
      </c>
      <c r="D23971" s="7" t="s">
        <v>89700</v>
      </c>
      <c r="E23971" s="8">
        <v>0</v>
      </c>
      <c r="F23971" s="8">
        <v>5.89695369935282</v>
      </c>
      <c r="G23971" s="8">
        <v>9.8928145302542205</v>
      </c>
      <c r="H23971" s="8">
        <v>2.95241185822844</v>
      </c>
      <c r="I23971" s="8">
        <v>15.8771268522328</v>
      </c>
      <c r="J23971" s="8">
        <v>4.9389249974801004</v>
      </c>
      <c r="K23971" s="8">
        <v>0.91648794144592605</v>
      </c>
      <c r="L23971" s="8">
        <v>0.58978924797499399</v>
      </c>
    </row>
    <row r="23972" spans="1:12" x14ac:dyDescent="0.2">
      <c r="A23972" s="7" t="s">
        <v>89701</v>
      </c>
      <c r="B23972" s="7" t="s">
        <v>89702</v>
      </c>
      <c r="C23972" s="7" t="s">
        <v>89703</v>
      </c>
      <c r="D23972" s="7" t="s">
        <v>89704</v>
      </c>
      <c r="E23972" s="8">
        <v>7.9073472923196304</v>
      </c>
      <c r="F23972" s="8">
        <v>6.8797793159116196</v>
      </c>
      <c r="G23972" s="8">
        <v>5.9356887181525302</v>
      </c>
      <c r="H23972" s="8">
        <v>17.714471149370599</v>
      </c>
      <c r="I23972" s="8">
        <v>7.93856342611641</v>
      </c>
      <c r="J23972" s="8">
        <v>19.755699989920402</v>
      </c>
      <c r="K23972" s="8">
        <v>0.588557603754575</v>
      </c>
      <c r="L23972" s="8">
        <v>1.13190416613166</v>
      </c>
    </row>
    <row r="23973" spans="1:12" x14ac:dyDescent="0.2">
      <c r="A23973" s="7" t="s">
        <v>89705</v>
      </c>
      <c r="B23973" s="7" t="s">
        <v>89706</v>
      </c>
      <c r="C23973" s="7" t="s">
        <v>89707</v>
      </c>
      <c r="D23973" s="7" t="s">
        <v>89708</v>
      </c>
      <c r="E23973" s="8">
        <v>180.880569311812</v>
      </c>
      <c r="F23973" s="8">
        <v>149.38949371693801</v>
      </c>
      <c r="G23973" s="8">
        <v>175.10281718549999</v>
      </c>
      <c r="H23973" s="8">
        <v>270.63775367094001</v>
      </c>
      <c r="I23973" s="8">
        <v>370.13551974267801</v>
      </c>
      <c r="J23973" s="8">
        <v>271.64087486140602</v>
      </c>
      <c r="K23973" s="8">
        <v>7.8950865972700502E-3</v>
      </c>
      <c r="L23973" s="8">
        <v>0.85233125949906396</v>
      </c>
    </row>
    <row r="23974" spans="1:12" x14ac:dyDescent="0.2">
      <c r="A23974" s="7" t="s">
        <v>89709</v>
      </c>
      <c r="B23974" s="7" t="s">
        <v>89710</v>
      </c>
      <c r="C23974" s="7" t="s">
        <v>89711</v>
      </c>
      <c r="D23974" s="7" t="s">
        <v>89712</v>
      </c>
      <c r="E23974" s="8">
        <v>0</v>
      </c>
      <c r="F23974" s="8">
        <v>5.89695369935282</v>
      </c>
      <c r="G23974" s="8">
        <v>10.8820959832796</v>
      </c>
      <c r="H23974" s="8">
        <v>4.9206864303807301</v>
      </c>
      <c r="I23974" s="8">
        <v>4.9616021413227598</v>
      </c>
      <c r="J23974" s="8">
        <v>11.853419993952199</v>
      </c>
      <c r="K23974" s="8">
        <v>0.94747334208278899</v>
      </c>
      <c r="L23974" s="8">
        <v>0.37344993421005002</v>
      </c>
    </row>
    <row r="23975" spans="1:12" x14ac:dyDescent="0.2">
      <c r="A23975" s="7" t="s">
        <v>89713</v>
      </c>
      <c r="B23975" s="7" t="s">
        <v>89714</v>
      </c>
      <c r="D23975" s="7" t="s">
        <v>89715</v>
      </c>
      <c r="E23975" s="8">
        <v>212.50995848109</v>
      </c>
      <c r="F23975" s="8">
        <v>275.19117263646501</v>
      </c>
      <c r="G23975" s="8">
        <v>181.03850590365201</v>
      </c>
      <c r="H23975" s="8">
        <v>152.54127934180201</v>
      </c>
      <c r="I23975" s="8">
        <v>193.502483511588</v>
      </c>
      <c r="J23975" s="8">
        <v>176.81351490978801</v>
      </c>
      <c r="K23975" s="8">
        <v>0.55775368719104002</v>
      </c>
      <c r="L23975" s="8">
        <v>-0.35514007664561997</v>
      </c>
    </row>
    <row r="23976" spans="1:12" x14ac:dyDescent="0.2">
      <c r="A23976" s="7" t="s">
        <v>89716</v>
      </c>
      <c r="B23976" s="7" t="s">
        <v>89717</v>
      </c>
      <c r="C23976" s="7" t="s">
        <v>89718</v>
      </c>
      <c r="D23976" s="7" t="s">
        <v>89719</v>
      </c>
      <c r="E23976" s="8">
        <v>10.872602526939501</v>
      </c>
      <c r="F23976" s="8">
        <v>20.639337947734901</v>
      </c>
      <c r="G23976" s="8">
        <v>49.464072651271103</v>
      </c>
      <c r="H23976" s="8">
        <v>13.777922005065999</v>
      </c>
      <c r="I23976" s="8">
        <v>7.93856342611641</v>
      </c>
      <c r="J23976" s="8">
        <v>23.706839987904502</v>
      </c>
      <c r="K23976" s="8">
        <v>0.70721253883892699</v>
      </c>
      <c r="L23976" s="8">
        <v>-0.83386687833649997</v>
      </c>
    </row>
    <row r="23977" spans="1:12" x14ac:dyDescent="0.2">
      <c r="A23977" s="7" t="s">
        <v>89720</v>
      </c>
      <c r="B23977" s="7" t="s">
        <v>89721</v>
      </c>
      <c r="C23977" s="7" t="s">
        <v>89722</v>
      </c>
      <c r="D23977" s="7" t="s">
        <v>89723</v>
      </c>
      <c r="E23977" s="8">
        <v>27.675715523118701</v>
      </c>
      <c r="F23977" s="8">
        <v>44.2271527451461</v>
      </c>
      <c r="G23977" s="8">
        <v>23.742754872610099</v>
      </c>
      <c r="H23977" s="8">
        <v>31.492393154436598</v>
      </c>
      <c r="I23977" s="8">
        <v>7.93856342611641</v>
      </c>
      <c r="J23977" s="8">
        <v>11.853419993952199</v>
      </c>
      <c r="K23977" s="8">
        <v>0.61165153813509698</v>
      </c>
      <c r="L23977" s="8">
        <v>-0.89888969097562699</v>
      </c>
    </row>
    <row r="23978" spans="1:12" x14ac:dyDescent="0.2">
      <c r="A23978" s="7" t="s">
        <v>89724</v>
      </c>
      <c r="B23978" s="7" t="s">
        <v>89725</v>
      </c>
      <c r="C23978" s="7" t="s">
        <v>89726</v>
      </c>
      <c r="E23978" s="8">
        <v>3.9536736461598201</v>
      </c>
      <c r="F23978" s="8">
        <v>2.94847684967641</v>
      </c>
      <c r="G23978" s="8">
        <v>26.710599231686398</v>
      </c>
      <c r="H23978" s="8">
        <v>431.05213130135201</v>
      </c>
      <c r="I23978" s="8">
        <v>182.58695880067799</v>
      </c>
      <c r="J23978" s="8">
        <v>97.790714950105993</v>
      </c>
      <c r="K23978" s="8">
        <v>2.1514668702754898E-6</v>
      </c>
      <c r="L23978" s="8">
        <v>4.4041998116762802</v>
      </c>
    </row>
    <row r="23979" spans="1:12" x14ac:dyDescent="0.2">
      <c r="A23979" s="7" t="s">
        <v>89727</v>
      </c>
      <c r="B23979" s="7" t="s">
        <v>89728</v>
      </c>
      <c r="E23979" s="8">
        <v>54.363012634697498</v>
      </c>
      <c r="F23979" s="8">
        <v>80.591700557821795</v>
      </c>
      <c r="G23979" s="8">
        <v>63.314012993627003</v>
      </c>
      <c r="H23979" s="8">
        <v>68.8896100253302</v>
      </c>
      <c r="I23979" s="8">
        <v>69.4624299785186</v>
      </c>
      <c r="J23979" s="8">
        <v>63.218239967745298</v>
      </c>
      <c r="K23979" s="8">
        <v>0.98858968917176004</v>
      </c>
      <c r="L23979" s="8">
        <v>2.3731445718373E-2</v>
      </c>
    </row>
    <row r="23980" spans="1:12" x14ac:dyDescent="0.2">
      <c r="A23980" s="7" t="s">
        <v>89729</v>
      </c>
      <c r="B23980" s="7" t="s">
        <v>89730</v>
      </c>
      <c r="C23980" s="7" t="s">
        <v>89731</v>
      </c>
      <c r="D23980" s="7" t="s">
        <v>467</v>
      </c>
      <c r="E23980" s="8">
        <v>8.8957657038595794</v>
      </c>
      <c r="F23980" s="8">
        <v>18.6736867146173</v>
      </c>
      <c r="G23980" s="8">
        <v>13.8499403423559</v>
      </c>
      <c r="H23980" s="8">
        <v>1.9682745721522901</v>
      </c>
      <c r="I23980" s="8">
        <v>7.93856342611641</v>
      </c>
      <c r="J23980" s="8">
        <v>2.9633549984880601</v>
      </c>
      <c r="K23980" s="8">
        <v>0.42834419212908798</v>
      </c>
      <c r="L23980" s="8">
        <v>-1.68711684758147</v>
      </c>
    </row>
    <row r="23981" spans="1:12" x14ac:dyDescent="0.2">
      <c r="A23981" s="7" t="s">
        <v>89732</v>
      </c>
      <c r="B23981" s="7" t="s">
        <v>89733</v>
      </c>
      <c r="C23981" s="7" t="s">
        <v>89734</v>
      </c>
      <c r="D23981" s="7" t="s">
        <v>89735</v>
      </c>
      <c r="E23981" s="8">
        <v>13.8378577615594</v>
      </c>
      <c r="F23981" s="8">
        <v>21.6221635642937</v>
      </c>
      <c r="G23981" s="8">
        <v>31.657006496813501</v>
      </c>
      <c r="H23981" s="8">
        <v>32.476530440512803</v>
      </c>
      <c r="I23981" s="8">
        <v>17.861767708761899</v>
      </c>
      <c r="J23981" s="8">
        <v>30.621334984376599</v>
      </c>
      <c r="K23981" s="8">
        <v>0.91313631552645702</v>
      </c>
      <c r="L23981" s="8">
        <v>0.27070022745483902</v>
      </c>
    </row>
    <row r="23982" spans="1:12" x14ac:dyDescent="0.2">
      <c r="A23982" s="7" t="s">
        <v>89736</v>
      </c>
      <c r="B23982" s="7" t="s">
        <v>89737</v>
      </c>
      <c r="E23982" s="8">
        <v>3.9536736461598201</v>
      </c>
      <c r="F23982" s="8">
        <v>10.8110817821468</v>
      </c>
      <c r="G23982" s="8">
        <v>12.8606588893305</v>
      </c>
      <c r="H23982" s="8">
        <v>68.8896100253302</v>
      </c>
      <c r="I23982" s="8">
        <v>34.7312149892593</v>
      </c>
      <c r="J23982" s="8">
        <v>27.657979985888598</v>
      </c>
      <c r="K23982" s="8">
        <v>2.8679398616873599E-2</v>
      </c>
      <c r="L23982" s="8">
        <v>2.24858628022394</v>
      </c>
    </row>
    <row r="23983" spans="1:12" x14ac:dyDescent="0.2">
      <c r="A23983" s="7" t="s">
        <v>89738</v>
      </c>
      <c r="B23983" s="7" t="s">
        <v>89739</v>
      </c>
      <c r="E23983" s="8">
        <v>27.675715523118701</v>
      </c>
      <c r="F23983" s="8">
        <v>22.604989180852499</v>
      </c>
      <c r="G23983" s="8">
        <v>15.828503248406699</v>
      </c>
      <c r="H23983" s="8">
        <v>13.777922005065999</v>
      </c>
      <c r="I23983" s="8">
        <v>17.861767708761899</v>
      </c>
      <c r="J23983" s="8">
        <v>25.682409986896499</v>
      </c>
      <c r="K23983" s="8">
        <v>0.93711004326472802</v>
      </c>
      <c r="L23983" s="8">
        <v>-0.20584204056656699</v>
      </c>
    </row>
    <row r="23984" spans="1:12" x14ac:dyDescent="0.2">
      <c r="A23984" s="7" t="s">
        <v>89740</v>
      </c>
      <c r="B23984" s="7" t="s">
        <v>89741</v>
      </c>
      <c r="D23984" s="7" t="s">
        <v>89742</v>
      </c>
      <c r="E23984" s="8">
        <v>11.861020938479401</v>
      </c>
      <c r="F23984" s="8">
        <v>5.89695369935282</v>
      </c>
      <c r="G23984" s="8">
        <v>0</v>
      </c>
      <c r="H23984" s="8">
        <v>4.9206864303807301</v>
      </c>
      <c r="I23984" s="8">
        <v>10.9155247109101</v>
      </c>
      <c r="J23984" s="8">
        <v>0</v>
      </c>
      <c r="K23984" s="8">
        <v>0.98220052670221403</v>
      </c>
      <c r="L23984" s="8">
        <v>-0.16545985961550599</v>
      </c>
    </row>
    <row r="23985" spans="1:12" x14ac:dyDescent="0.2">
      <c r="A23985" s="7" t="s">
        <v>89743</v>
      </c>
      <c r="B23985" s="7" t="s">
        <v>89744</v>
      </c>
      <c r="C23985" s="7" t="s">
        <v>89745</v>
      </c>
      <c r="D23985" s="7" t="s">
        <v>89746</v>
      </c>
      <c r="E23985" s="8">
        <v>2.96525523461986</v>
      </c>
      <c r="F23985" s="8">
        <v>8.8454305490292207</v>
      </c>
      <c r="G23985" s="8">
        <v>3.9571258121016899</v>
      </c>
      <c r="H23985" s="8">
        <v>19.682745721522899</v>
      </c>
      <c r="I23985" s="8">
        <v>32.746574132730203</v>
      </c>
      <c r="J23985" s="8">
        <v>20.743484989416402</v>
      </c>
      <c r="K23985" s="8">
        <v>8.8871323609162597E-2</v>
      </c>
      <c r="L23985" s="8">
        <v>2.21360286351941</v>
      </c>
    </row>
    <row r="23986" spans="1:12" x14ac:dyDescent="0.2">
      <c r="A23986" s="7" t="s">
        <v>89747</v>
      </c>
      <c r="B23986" s="7" t="s">
        <v>89748</v>
      </c>
      <c r="C23986" s="7" t="s">
        <v>89749</v>
      </c>
      <c r="D23986" s="7" t="s">
        <v>89750</v>
      </c>
      <c r="E23986" s="8">
        <v>3.9536736461598201</v>
      </c>
      <c r="F23986" s="8">
        <v>25.553466030528899</v>
      </c>
      <c r="G23986" s="8">
        <v>33.635569402864299</v>
      </c>
      <c r="H23986" s="8">
        <v>13.777922005065999</v>
      </c>
      <c r="I23986" s="8">
        <v>18.854088137026501</v>
      </c>
      <c r="J23986" s="8">
        <v>18.767914990424401</v>
      </c>
      <c r="K23986" s="8">
        <v>0.92970109930585798</v>
      </c>
      <c r="L23986" s="8">
        <v>-0.29693863628177702</v>
      </c>
    </row>
    <row r="23987" spans="1:12" x14ac:dyDescent="0.2">
      <c r="A23987" s="7" t="s">
        <v>89751</v>
      </c>
      <c r="B23987" s="7" t="s">
        <v>89752</v>
      </c>
      <c r="C23987" s="7" t="s">
        <v>89753</v>
      </c>
      <c r="D23987" s="7" t="s">
        <v>89754</v>
      </c>
      <c r="E23987" s="8">
        <v>1361.05215269052</v>
      </c>
      <c r="F23987" s="8">
        <v>1412.320410995</v>
      </c>
      <c r="G23987" s="8">
        <v>1260.34457115439</v>
      </c>
      <c r="H23987" s="8">
        <v>1389.60184793952</v>
      </c>
      <c r="I23987" s="8">
        <v>1415.0489307052501</v>
      </c>
      <c r="J23987" s="8">
        <v>1370.05779430098</v>
      </c>
      <c r="K23987" s="8">
        <v>0.91710231109236395</v>
      </c>
      <c r="L23987" s="8">
        <v>4.95522028889986E-2</v>
      </c>
    </row>
    <row r="23988" spans="1:12" x14ac:dyDescent="0.2">
      <c r="A23988" s="7" t="s">
        <v>89755</v>
      </c>
      <c r="B23988" s="7" t="s">
        <v>89756</v>
      </c>
      <c r="E23988" s="8">
        <v>183.845824546431</v>
      </c>
      <c r="F23988" s="8">
        <v>247.67205537281799</v>
      </c>
      <c r="G23988" s="8">
        <v>271.06311812896598</v>
      </c>
      <c r="H23988" s="8">
        <v>98.413728607614502</v>
      </c>
      <c r="I23988" s="8">
        <v>70.454750406783205</v>
      </c>
      <c r="J23988" s="8">
        <v>111.61970494305</v>
      </c>
      <c r="K23988" s="8">
        <v>3.9462922404967499E-4</v>
      </c>
      <c r="L23988" s="8">
        <v>-1.32463433842492</v>
      </c>
    </row>
    <row r="23989" spans="1:12" x14ac:dyDescent="0.2">
      <c r="A23989" s="7" t="s">
        <v>89757</v>
      </c>
      <c r="B23989" s="7" t="s">
        <v>89758</v>
      </c>
      <c r="D23989" s="7" t="s">
        <v>89759</v>
      </c>
      <c r="E23989" s="8">
        <v>8.8957657038595794</v>
      </c>
      <c r="F23989" s="8">
        <v>23.587814797411301</v>
      </c>
      <c r="G23989" s="8">
        <v>70.238983164804907</v>
      </c>
      <c r="H23989" s="8">
        <v>32.476530440512803</v>
      </c>
      <c r="I23989" s="8">
        <v>52.592982698021203</v>
      </c>
      <c r="J23989" s="8">
        <v>70.132734964217505</v>
      </c>
      <c r="K23989" s="8">
        <v>0.78567974879727998</v>
      </c>
      <c r="L23989" s="8">
        <v>0.59545747737436205</v>
      </c>
    </row>
    <row r="23990" spans="1:12" x14ac:dyDescent="0.2">
      <c r="A23990" s="7" t="s">
        <v>89760</v>
      </c>
      <c r="B23990" s="7" t="s">
        <v>89761</v>
      </c>
      <c r="C23990" s="7" t="s">
        <v>89762</v>
      </c>
      <c r="D23990" s="7" t="s">
        <v>89763</v>
      </c>
      <c r="E23990" s="8">
        <v>4.94209205769977</v>
      </c>
      <c r="F23990" s="8">
        <v>19.656512331176099</v>
      </c>
      <c r="G23990" s="8">
        <v>24.732036325635502</v>
      </c>
      <c r="H23990" s="8">
        <v>412.35352286590501</v>
      </c>
      <c r="I23990" s="8">
        <v>337.388945609948</v>
      </c>
      <c r="J23990" s="8">
        <v>195.58142990021199</v>
      </c>
      <c r="K23990" s="8">
        <v>4.5762811349523799E-14</v>
      </c>
      <c r="L23990" s="8">
        <v>4.2601629015078402</v>
      </c>
    </row>
    <row r="23991" spans="1:12" x14ac:dyDescent="0.2">
      <c r="A23991" s="7" t="s">
        <v>89764</v>
      </c>
      <c r="B23991" s="7" t="s">
        <v>89765</v>
      </c>
      <c r="D23991" s="7" t="s">
        <v>77568</v>
      </c>
      <c r="E23991" s="8">
        <v>1393.66996027133</v>
      </c>
      <c r="F23991" s="8">
        <v>578.884288153135</v>
      </c>
      <c r="G23991" s="8">
        <v>318.54862787418602</v>
      </c>
      <c r="H23991" s="8">
        <v>126.953709903823</v>
      </c>
      <c r="I23991" s="8">
        <v>257.01099092051902</v>
      </c>
      <c r="J23991" s="8">
        <v>84.949509956657806</v>
      </c>
      <c r="K23991" s="8">
        <v>3.5864001176440799E-2</v>
      </c>
      <c r="L23991" s="8">
        <v>-2.2886687972350002</v>
      </c>
    </row>
    <row r="23992" spans="1:12" x14ac:dyDescent="0.2">
      <c r="A23992" s="7" t="s">
        <v>89766</v>
      </c>
      <c r="B23992" s="7" t="s">
        <v>89767</v>
      </c>
      <c r="C23992" s="7" t="s">
        <v>89768</v>
      </c>
      <c r="D23992" s="7" t="s">
        <v>89769</v>
      </c>
      <c r="E23992" s="8">
        <v>37.559899638518303</v>
      </c>
      <c r="F23992" s="8">
        <v>21.6221635642937</v>
      </c>
      <c r="G23992" s="8">
        <v>33.635569402864299</v>
      </c>
      <c r="H23992" s="8">
        <v>43.302040587350398</v>
      </c>
      <c r="I23992" s="8">
        <v>17.861767708761899</v>
      </c>
      <c r="J23992" s="8">
        <v>80.998369958673706</v>
      </c>
      <c r="K23992" s="8">
        <v>0.733817744179176</v>
      </c>
      <c r="L23992" s="8">
        <v>0.61524254758498198</v>
      </c>
    </row>
    <row r="23993" spans="1:12" x14ac:dyDescent="0.2">
      <c r="A23993" s="7" t="s">
        <v>89770</v>
      </c>
      <c r="B23993" s="7" t="s">
        <v>89771</v>
      </c>
      <c r="C23993" s="7" t="s">
        <v>89772</v>
      </c>
      <c r="D23993" s="7" t="s">
        <v>89773</v>
      </c>
      <c r="E23993" s="8">
        <v>2135.9721873378398</v>
      </c>
      <c r="F23993" s="8">
        <v>1806.4334832350801</v>
      </c>
      <c r="G23993" s="8">
        <v>1987.4664391280701</v>
      </c>
      <c r="H23993" s="8">
        <v>1800.9712335193501</v>
      </c>
      <c r="I23993" s="8">
        <v>1857.6238417112399</v>
      </c>
      <c r="J23993" s="8">
        <v>1970.63107399456</v>
      </c>
      <c r="K23993" s="8">
        <v>0.86551487830823004</v>
      </c>
      <c r="L23993" s="8">
        <v>-7.5056461284383397E-2</v>
      </c>
    </row>
    <row r="23994" spans="1:12" x14ac:dyDescent="0.2">
      <c r="A23994" s="7" t="s">
        <v>89774</v>
      </c>
      <c r="B23994" s="7" t="s">
        <v>89775</v>
      </c>
      <c r="C23994" s="7" t="s">
        <v>89776</v>
      </c>
      <c r="D23994" s="7" t="s">
        <v>89777</v>
      </c>
      <c r="E23994" s="8">
        <v>343.96960721590398</v>
      </c>
      <c r="F23994" s="8">
        <v>261.43161400464197</v>
      </c>
      <c r="G23994" s="8">
        <v>291.83802864249901</v>
      </c>
      <c r="H23994" s="8">
        <v>281.46326381777698</v>
      </c>
      <c r="I23994" s="8">
        <v>198.46408565291</v>
      </c>
      <c r="J23994" s="8">
        <v>270.65308986191002</v>
      </c>
      <c r="K23994" s="8">
        <v>0.68369818219717604</v>
      </c>
      <c r="L23994" s="8">
        <v>-0.25739609145950698</v>
      </c>
    </row>
    <row r="23995" spans="1:12" x14ac:dyDescent="0.2">
      <c r="A23995" s="7" t="s">
        <v>89778</v>
      </c>
      <c r="B23995" s="7" t="s">
        <v>89779</v>
      </c>
      <c r="C23995" s="7" t="s">
        <v>89780</v>
      </c>
      <c r="D23995" s="7" t="s">
        <v>89781</v>
      </c>
      <c r="E23995" s="8">
        <v>422.05466172756002</v>
      </c>
      <c r="F23995" s="8">
        <v>383.30199045793302</v>
      </c>
      <c r="G23995" s="8">
        <v>445.17665386144</v>
      </c>
      <c r="H23995" s="8">
        <v>510.76725147351902</v>
      </c>
      <c r="I23995" s="8">
        <v>472.344523853927</v>
      </c>
      <c r="J23995" s="8">
        <v>608.47555968954896</v>
      </c>
      <c r="K23995" s="8">
        <v>0.30241934618613903</v>
      </c>
      <c r="L23995" s="8">
        <v>0.347959728656275</v>
      </c>
    </row>
    <row r="23996" spans="1:12" x14ac:dyDescent="0.2">
      <c r="A23996" s="7" t="s">
        <v>89782</v>
      </c>
      <c r="B23996" s="7" t="s">
        <v>89783</v>
      </c>
      <c r="E23996" s="8">
        <v>619.73834403555099</v>
      </c>
      <c r="F23996" s="8">
        <v>607.38623103333998</v>
      </c>
      <c r="G23996" s="8">
        <v>435.28383933118602</v>
      </c>
      <c r="H23996" s="8">
        <v>735.15055269888001</v>
      </c>
      <c r="I23996" s="8">
        <v>812.71043074866805</v>
      </c>
      <c r="J23996" s="8">
        <v>796.15470959379297</v>
      </c>
      <c r="K23996" s="8">
        <v>8.1063071701771905E-2</v>
      </c>
      <c r="L23996" s="8">
        <v>0.49567415702460399</v>
      </c>
    </row>
    <row r="23997" spans="1:12" x14ac:dyDescent="0.2">
      <c r="A23997" s="7" t="s">
        <v>89784</v>
      </c>
      <c r="B23997" s="7" t="s">
        <v>89785</v>
      </c>
      <c r="D23997" s="7" t="s">
        <v>8366</v>
      </c>
      <c r="E23997" s="8">
        <v>170.99638519641201</v>
      </c>
      <c r="F23997" s="8">
        <v>397.061549089756</v>
      </c>
      <c r="G23997" s="8">
        <v>288.87018428342299</v>
      </c>
      <c r="H23997" s="8">
        <v>25.587569437979798</v>
      </c>
      <c r="I23997" s="8">
        <v>248.080107066138</v>
      </c>
      <c r="J23997" s="8">
        <v>174.83794491079601</v>
      </c>
      <c r="K23997" s="8">
        <v>0.68765586997767403</v>
      </c>
      <c r="L23997" s="8">
        <v>-0.93408565122009102</v>
      </c>
    </row>
    <row r="23998" spans="1:12" x14ac:dyDescent="0.2">
      <c r="A23998" s="7" t="s">
        <v>89786</v>
      </c>
      <c r="B23998" s="7" t="s">
        <v>89787</v>
      </c>
      <c r="C23998" s="7" t="s">
        <v>89788</v>
      </c>
      <c r="D23998" s="7" t="s">
        <v>89789</v>
      </c>
      <c r="E23998" s="8">
        <v>437.86935631220001</v>
      </c>
      <c r="F23998" s="8">
        <v>379.37068799169799</v>
      </c>
      <c r="G23998" s="8">
        <v>417.47677317672799</v>
      </c>
      <c r="H23998" s="8">
        <v>339.52736369627002</v>
      </c>
      <c r="I23998" s="8">
        <v>309.60397361854001</v>
      </c>
      <c r="J23998" s="8">
        <v>355.602599818567</v>
      </c>
      <c r="K23998" s="8">
        <v>0.41170169838308102</v>
      </c>
      <c r="L23998" s="8">
        <v>-0.29732117364560501</v>
      </c>
    </row>
    <row r="23999" spans="1:12" x14ac:dyDescent="0.2">
      <c r="A23999" s="7" t="s">
        <v>89790</v>
      </c>
      <c r="B23999" s="7" t="s">
        <v>89791</v>
      </c>
      <c r="C23999" s="7" t="s">
        <v>89792</v>
      </c>
      <c r="D23999" s="7" t="s">
        <v>89793</v>
      </c>
      <c r="E23999" s="8">
        <v>54.363012634697498</v>
      </c>
      <c r="F23999" s="8">
        <v>46.192803978263697</v>
      </c>
      <c r="G23999" s="8">
        <v>34.624850855889797</v>
      </c>
      <c r="H23999" s="8">
        <v>82.667532030396202</v>
      </c>
      <c r="I23999" s="8">
        <v>79.3856342611641</v>
      </c>
      <c r="J23999" s="8">
        <v>111.61970494305</v>
      </c>
      <c r="K23999" s="8">
        <v>9.2211653641091004E-2</v>
      </c>
      <c r="L23999" s="8">
        <v>1.0175454450019199</v>
      </c>
    </row>
    <row r="24000" spans="1:12" x14ac:dyDescent="0.2">
      <c r="A24000" s="7" t="s">
        <v>89794</v>
      </c>
      <c r="B24000" s="7" t="s">
        <v>89795</v>
      </c>
      <c r="C24000" s="7" t="s">
        <v>89796</v>
      </c>
      <c r="E24000" s="8">
        <v>85.992401803975994</v>
      </c>
      <c r="F24000" s="8">
        <v>76.6603980915866</v>
      </c>
      <c r="G24000" s="8">
        <v>67.271138805728697</v>
      </c>
      <c r="H24000" s="8">
        <v>64.953060881025607</v>
      </c>
      <c r="I24000" s="8">
        <v>99.232042826455199</v>
      </c>
      <c r="J24000" s="8">
        <v>70.132734964217505</v>
      </c>
      <c r="K24000" s="8">
        <v>0.98595699074334298</v>
      </c>
      <c r="L24000" s="8">
        <v>2.71872467863403E-2</v>
      </c>
    </row>
    <row r="24001" spans="1:12" x14ac:dyDescent="0.2">
      <c r="A24001" s="7" t="s">
        <v>89797</v>
      </c>
      <c r="B24001" s="7" t="s">
        <v>89798</v>
      </c>
      <c r="C24001" s="7" t="s">
        <v>89799</v>
      </c>
      <c r="D24001" s="7" t="s">
        <v>89800</v>
      </c>
      <c r="E24001" s="8">
        <v>325.18965739664498</v>
      </c>
      <c r="F24001" s="8">
        <v>147.42384248382001</v>
      </c>
      <c r="G24001" s="8">
        <v>255.23461488055901</v>
      </c>
      <c r="H24001" s="8">
        <v>410.38524829375302</v>
      </c>
      <c r="I24001" s="8">
        <v>322.504139185979</v>
      </c>
      <c r="J24001" s="8">
        <v>295.34771484931002</v>
      </c>
      <c r="K24001" s="8">
        <v>0.427352630139816</v>
      </c>
      <c r="L24001" s="8">
        <v>0.49854662895424301</v>
      </c>
    </row>
    <row r="24002" spans="1:12" x14ac:dyDescent="0.2">
      <c r="A24002" s="7" t="s">
        <v>89801</v>
      </c>
      <c r="B24002" s="7" t="s">
        <v>89802</v>
      </c>
      <c r="C24002" s="7" t="s">
        <v>89803</v>
      </c>
      <c r="D24002" s="7" t="s">
        <v>89804</v>
      </c>
      <c r="E24002" s="8">
        <v>0</v>
      </c>
      <c r="F24002" s="8">
        <v>3.9313024662352101</v>
      </c>
      <c r="G24002" s="8">
        <v>11.871377436305099</v>
      </c>
      <c r="H24002" s="8">
        <v>11.8096474329137</v>
      </c>
      <c r="I24002" s="8">
        <v>10.9155247109101</v>
      </c>
      <c r="J24002" s="8">
        <v>16.792344991432302</v>
      </c>
      <c r="K24002" s="8">
        <v>0.69102989221376598</v>
      </c>
      <c r="L24002" s="8">
        <v>1.32253027063602</v>
      </c>
    </row>
    <row r="24003" spans="1:12" x14ac:dyDescent="0.2">
      <c r="A24003" s="7" t="s">
        <v>89805</v>
      </c>
      <c r="B24003" s="7" t="s">
        <v>89806</v>
      </c>
      <c r="C24003" s="7" t="s">
        <v>89807</v>
      </c>
      <c r="D24003" s="7" t="s">
        <v>89808</v>
      </c>
      <c r="E24003" s="8">
        <v>731.42962453956602</v>
      </c>
      <c r="F24003" s="8">
        <v>529.74300732519498</v>
      </c>
      <c r="G24003" s="8">
        <v>472.87653454615202</v>
      </c>
      <c r="H24003" s="8">
        <v>420.22662115451402</v>
      </c>
      <c r="I24003" s="8">
        <v>480.28308728004299</v>
      </c>
      <c r="J24003" s="8">
        <v>470.18565976010598</v>
      </c>
      <c r="K24003" s="8">
        <v>0.43454292940123901</v>
      </c>
      <c r="L24003" s="8">
        <v>-0.33924527458699499</v>
      </c>
    </row>
    <row r="24004" spans="1:12" x14ac:dyDescent="0.2">
      <c r="A24004" s="7" t="s">
        <v>89809</v>
      </c>
      <c r="B24004" s="7" t="s">
        <v>89810</v>
      </c>
      <c r="C24004" s="7" t="s">
        <v>89811</v>
      </c>
      <c r="D24004" s="7" t="s">
        <v>89812</v>
      </c>
      <c r="E24004" s="8">
        <v>15.8146945846393</v>
      </c>
      <c r="F24004" s="8">
        <v>13.7595586318232</v>
      </c>
      <c r="G24004" s="8">
        <v>9.8928145302542205</v>
      </c>
      <c r="H24004" s="8">
        <v>19.682745721522899</v>
      </c>
      <c r="I24004" s="8">
        <v>4.9616021413227598</v>
      </c>
      <c r="J24004" s="8">
        <v>2.9633549984880601</v>
      </c>
      <c r="K24004" s="8">
        <v>0.88971530667721199</v>
      </c>
      <c r="L24004" s="8">
        <v>-0.51516725814334396</v>
      </c>
    </row>
    <row r="24005" spans="1:12" x14ac:dyDescent="0.2">
      <c r="A24005" s="7" t="s">
        <v>89813</v>
      </c>
      <c r="B24005" s="7" t="s">
        <v>89814</v>
      </c>
      <c r="C24005" s="7" t="s">
        <v>89815</v>
      </c>
      <c r="D24005" s="7" t="s">
        <v>89816</v>
      </c>
      <c r="E24005" s="8">
        <v>21.745205053879001</v>
      </c>
      <c r="F24005" s="8">
        <v>63.883665076322202</v>
      </c>
      <c r="G24005" s="8">
        <v>60.3461686345507</v>
      </c>
      <c r="H24005" s="8">
        <v>106.286826896224</v>
      </c>
      <c r="I24005" s="8">
        <v>85.339556830751405</v>
      </c>
      <c r="J24005" s="8">
        <v>59.267099969761198</v>
      </c>
      <c r="K24005" s="8">
        <v>0.46164146715320797</v>
      </c>
      <c r="L24005" s="8">
        <v>0.78130250649533906</v>
      </c>
    </row>
    <row r="24006" spans="1:12" x14ac:dyDescent="0.2">
      <c r="A24006" s="7" t="s">
        <v>89817</v>
      </c>
      <c r="B24006" s="7" t="s">
        <v>89818</v>
      </c>
      <c r="C24006" s="7" t="s">
        <v>89819</v>
      </c>
      <c r="D24006" s="7" t="s">
        <v>89820</v>
      </c>
      <c r="E24006" s="8">
        <v>120.587046207874</v>
      </c>
      <c r="F24006" s="8">
        <v>73.711921241910204</v>
      </c>
      <c r="G24006" s="8">
        <v>108.82095983279601</v>
      </c>
      <c r="H24006" s="8">
        <v>125.969572617747</v>
      </c>
      <c r="I24006" s="8">
        <v>76.408672976370497</v>
      </c>
      <c r="J24006" s="8">
        <v>72.108304963209505</v>
      </c>
      <c r="K24006" s="8">
        <v>0.92371125894926498</v>
      </c>
      <c r="L24006" s="8">
        <v>-0.14298055951945901</v>
      </c>
    </row>
    <row r="24007" spans="1:12" x14ac:dyDescent="0.2">
      <c r="A24007" s="7" t="s">
        <v>89821</v>
      </c>
      <c r="B24007" s="7" t="s">
        <v>195</v>
      </c>
      <c r="C24007" s="7" t="s">
        <v>89822</v>
      </c>
      <c r="D24007" s="7" t="s">
        <v>197</v>
      </c>
      <c r="E24007" s="8">
        <v>6607.57708114459</v>
      </c>
      <c r="F24007" s="8">
        <v>5354.43395901236</v>
      </c>
      <c r="G24007" s="8">
        <v>6147.3949490999703</v>
      </c>
      <c r="H24007" s="8">
        <v>2772.3147348765001</v>
      </c>
      <c r="I24007" s="8">
        <v>2826.1285796974398</v>
      </c>
      <c r="J24007" s="8">
        <v>2850.7475085455198</v>
      </c>
      <c r="K24007" s="8">
        <v>3.2937563718975499E-16</v>
      </c>
      <c r="L24007" s="8">
        <v>-1.0998504485235501</v>
      </c>
    </row>
    <row r="24008" spans="1:12" x14ac:dyDescent="0.2">
      <c r="A24008" s="7" t="s">
        <v>89823</v>
      </c>
      <c r="B24008" s="7" t="s">
        <v>89824</v>
      </c>
      <c r="C24008" s="7" t="s">
        <v>89825</v>
      </c>
      <c r="D24008" s="7" t="s">
        <v>89826</v>
      </c>
      <c r="E24008" s="8">
        <v>16.803112996179198</v>
      </c>
      <c r="F24008" s="8">
        <v>17.690861098058399</v>
      </c>
      <c r="G24008" s="8">
        <v>11.871377436305099</v>
      </c>
      <c r="H24008" s="8">
        <v>14.762059291142201</v>
      </c>
      <c r="I24008" s="8">
        <v>7.93856342611641</v>
      </c>
      <c r="J24008" s="8">
        <v>9.8778499949602097</v>
      </c>
      <c r="K24008" s="8">
        <v>0.84690372123707602</v>
      </c>
      <c r="L24008" s="8">
        <v>-0.50895774258680404</v>
      </c>
    </row>
    <row r="24009" spans="1:12" x14ac:dyDescent="0.2">
      <c r="A24009" s="7" t="s">
        <v>89827</v>
      </c>
      <c r="B24009" s="7" t="s">
        <v>89828</v>
      </c>
      <c r="C24009" s="7" t="s">
        <v>89829</v>
      </c>
      <c r="D24009" s="7" t="s">
        <v>89830</v>
      </c>
      <c r="E24009" s="8">
        <v>1524.14119059461</v>
      </c>
      <c r="F24009" s="8">
        <v>1213.78963645012</v>
      </c>
      <c r="G24009" s="8">
        <v>1659.02499672363</v>
      </c>
      <c r="H24009" s="8">
        <v>1613.0010118788</v>
      </c>
      <c r="I24009" s="8">
        <v>1564.8893153731999</v>
      </c>
      <c r="J24009" s="8">
        <v>2028.91038896483</v>
      </c>
      <c r="K24009" s="8">
        <v>0.53600007163450802</v>
      </c>
      <c r="L24009" s="8">
        <v>0.24391024359260099</v>
      </c>
    </row>
    <row r="24010" spans="1:12" x14ac:dyDescent="0.2">
      <c r="A24010" s="7" t="s">
        <v>89831</v>
      </c>
      <c r="B24010" s="7" t="s">
        <v>89832</v>
      </c>
      <c r="C24010" s="7" t="s">
        <v>89833</v>
      </c>
      <c r="D24010" s="7" t="s">
        <v>89834</v>
      </c>
      <c r="E24010" s="8">
        <v>525.83859493925502</v>
      </c>
      <c r="F24010" s="8">
        <v>276.17399825302402</v>
      </c>
      <c r="G24010" s="8">
        <v>352.18419727704998</v>
      </c>
      <c r="H24010" s="8">
        <v>382.82940428362002</v>
      </c>
      <c r="I24010" s="8">
        <v>266.93419520316399</v>
      </c>
      <c r="J24010" s="8">
        <v>370.41937481100803</v>
      </c>
      <c r="K24010" s="8">
        <v>0.85305486639742301</v>
      </c>
      <c r="L24010" s="8">
        <v>-0.177993998269348</v>
      </c>
    </row>
    <row r="24011" spans="1:12" x14ac:dyDescent="0.2">
      <c r="A24011" s="7" t="s">
        <v>89835</v>
      </c>
      <c r="B24011" s="7" t="s">
        <v>89836</v>
      </c>
      <c r="C24011" s="7" t="s">
        <v>89837</v>
      </c>
      <c r="D24011" s="7" t="s">
        <v>89838</v>
      </c>
      <c r="E24011" s="8">
        <v>0</v>
      </c>
      <c r="F24011" s="8">
        <v>9.8282561655880301</v>
      </c>
      <c r="G24011" s="8">
        <v>3.9571258121016899</v>
      </c>
      <c r="H24011" s="8">
        <v>0</v>
      </c>
      <c r="I24011" s="8">
        <v>15.8771268522328</v>
      </c>
      <c r="J24011" s="8">
        <v>0</v>
      </c>
      <c r="K24011" s="8">
        <v>0.98235987140471803</v>
      </c>
      <c r="L24011" s="8">
        <v>0.20332150481182401</v>
      </c>
    </row>
    <row r="24012" spans="1:12" x14ac:dyDescent="0.2">
      <c r="A24012" s="7" t="s">
        <v>89839</v>
      </c>
      <c r="B24012" s="7" t="s">
        <v>89840</v>
      </c>
      <c r="C24012" s="7" t="s">
        <v>89841</v>
      </c>
      <c r="D24012" s="7" t="s">
        <v>89842</v>
      </c>
      <c r="E24012" s="8">
        <v>13.8378577615594</v>
      </c>
      <c r="F24012" s="8">
        <v>17.690861098058399</v>
      </c>
      <c r="G24012" s="8">
        <v>15.828503248406699</v>
      </c>
      <c r="H24012" s="8">
        <v>23.619294865827499</v>
      </c>
      <c r="I24012" s="8">
        <v>24.8080107066138</v>
      </c>
      <c r="J24012" s="8">
        <v>13.828989992944299</v>
      </c>
      <c r="K24012" s="8">
        <v>0.86750484536873296</v>
      </c>
      <c r="L24012" s="8">
        <v>0.39454899321786902</v>
      </c>
    </row>
    <row r="24013" spans="1:12" x14ac:dyDescent="0.2">
      <c r="A24013" s="7" t="s">
        <v>89843</v>
      </c>
      <c r="B24013" s="7" t="s">
        <v>89844</v>
      </c>
      <c r="C24013" s="7" t="s">
        <v>89845</v>
      </c>
      <c r="D24013" s="7" t="s">
        <v>89846</v>
      </c>
      <c r="E24013" s="8">
        <v>22.733623465418901</v>
      </c>
      <c r="F24013" s="8">
        <v>27.5191172636465</v>
      </c>
      <c r="G24013" s="8">
        <v>47.485509745220199</v>
      </c>
      <c r="H24013" s="8">
        <v>135.81094547850799</v>
      </c>
      <c r="I24013" s="8">
        <v>65.493148265460405</v>
      </c>
      <c r="J24013" s="8">
        <v>53.340389972785097</v>
      </c>
      <c r="K24013" s="8">
        <v>9.5344976361485603E-2</v>
      </c>
      <c r="L24013" s="8">
        <v>1.3816659293475799</v>
      </c>
    </row>
    <row r="24014" spans="1:12" x14ac:dyDescent="0.2">
      <c r="A24014" s="7" t="s">
        <v>89847</v>
      </c>
      <c r="B24014" s="7" t="s">
        <v>89848</v>
      </c>
      <c r="C24014" s="7" t="s">
        <v>89849</v>
      </c>
      <c r="D24014" s="7" t="s">
        <v>89850</v>
      </c>
      <c r="E24014" s="8">
        <v>234.255163534969</v>
      </c>
      <c r="F24014" s="8">
        <v>137.59558631823199</v>
      </c>
      <c r="G24014" s="8">
        <v>118.713774363051</v>
      </c>
      <c r="H24014" s="8">
        <v>75.778571027863194</v>
      </c>
      <c r="I24014" s="8">
        <v>123.047733104804</v>
      </c>
      <c r="J24014" s="8">
        <v>114.583059941538</v>
      </c>
      <c r="K24014" s="8">
        <v>0.36313602319743898</v>
      </c>
      <c r="L24014" s="8">
        <v>-0.64645619171325397</v>
      </c>
    </row>
    <row r="24015" spans="1:12" x14ac:dyDescent="0.2">
      <c r="A24015" s="7" t="s">
        <v>89851</v>
      </c>
      <c r="B24015" s="7" t="s">
        <v>89852</v>
      </c>
      <c r="C24015" s="7" t="s">
        <v>89853</v>
      </c>
      <c r="D24015" s="7" t="s">
        <v>89854</v>
      </c>
      <c r="E24015" s="8">
        <v>32.6178075808185</v>
      </c>
      <c r="F24015" s="8">
        <v>26.536291647087701</v>
      </c>
      <c r="G24015" s="8">
        <v>13.8499403423559</v>
      </c>
      <c r="H24015" s="8">
        <v>19.682745721522899</v>
      </c>
      <c r="I24015" s="8">
        <v>19.846408565291</v>
      </c>
      <c r="J24015" s="8">
        <v>17.780129990928401</v>
      </c>
      <c r="K24015" s="8">
        <v>0.88209521248266698</v>
      </c>
      <c r="L24015" s="8">
        <v>-0.34926867069274797</v>
      </c>
    </row>
    <row r="24016" spans="1:12" x14ac:dyDescent="0.2">
      <c r="A24016" s="7" t="s">
        <v>89855</v>
      </c>
      <c r="B24016" s="7" t="s">
        <v>89856</v>
      </c>
      <c r="C24016" s="7" t="s">
        <v>89857</v>
      </c>
      <c r="D24016" s="7" t="s">
        <v>89858</v>
      </c>
      <c r="E24016" s="8">
        <v>385.48318050058202</v>
      </c>
      <c r="F24016" s="8">
        <v>272.24269578678798</v>
      </c>
      <c r="G24016" s="8">
        <v>265.12742941081302</v>
      </c>
      <c r="H24016" s="8">
        <v>302.13014682537698</v>
      </c>
      <c r="I24016" s="8">
        <v>305.63469190548199</v>
      </c>
      <c r="J24016" s="8">
        <v>258.79966986795699</v>
      </c>
      <c r="K24016" s="8">
        <v>0.92093171431520504</v>
      </c>
      <c r="L24016" s="8">
        <v>-9.0777523961878895E-2</v>
      </c>
    </row>
    <row r="24017" spans="1:12" x14ac:dyDescent="0.2">
      <c r="A24017" s="7" t="s">
        <v>89859</v>
      </c>
      <c r="B24017" s="7" t="s">
        <v>89860</v>
      </c>
      <c r="C24017" s="7" t="s">
        <v>89861</v>
      </c>
      <c r="D24017" s="7" t="s">
        <v>89862</v>
      </c>
      <c r="E24017" s="8">
        <v>992.37208518611396</v>
      </c>
      <c r="F24017" s="8">
        <v>882.57740366980499</v>
      </c>
      <c r="G24017" s="8">
        <v>885.40690045775204</v>
      </c>
      <c r="H24017" s="8">
        <v>707.59470868874803</v>
      </c>
      <c r="I24017" s="8">
        <v>708.51678578089002</v>
      </c>
      <c r="J24017" s="8">
        <v>693.425069646206</v>
      </c>
      <c r="K24017" s="8">
        <v>5.7081388273552899E-2</v>
      </c>
      <c r="L24017" s="8">
        <v>-0.38792162373178202</v>
      </c>
    </row>
    <row r="24018" spans="1:12" x14ac:dyDescent="0.2">
      <c r="A24018" s="7" t="s">
        <v>89863</v>
      </c>
      <c r="B24018" s="7" t="s">
        <v>89864</v>
      </c>
      <c r="D24018" s="7" t="s">
        <v>89865</v>
      </c>
      <c r="E24018" s="8">
        <v>44.478828519297899</v>
      </c>
      <c r="F24018" s="8">
        <v>46.192803978263697</v>
      </c>
      <c r="G24018" s="8">
        <v>53.421198463372797</v>
      </c>
      <c r="H24018" s="8">
        <v>99.397865893690593</v>
      </c>
      <c r="I24018" s="8">
        <v>40.685137558846598</v>
      </c>
      <c r="J24018" s="8">
        <v>23.706839987904502</v>
      </c>
      <c r="K24018" s="8">
        <v>0.93652726099823203</v>
      </c>
      <c r="L24018" s="8">
        <v>0.185008241218238</v>
      </c>
    </row>
    <row r="24019" spans="1:12" x14ac:dyDescent="0.2">
      <c r="A24019" s="7" t="s">
        <v>89866</v>
      </c>
      <c r="B24019" s="7" t="s">
        <v>89867</v>
      </c>
      <c r="C24019" s="7" t="s">
        <v>89868</v>
      </c>
      <c r="D24019" s="7" t="s">
        <v>89869</v>
      </c>
      <c r="E24019" s="8">
        <v>17.791531407719201</v>
      </c>
      <c r="F24019" s="8">
        <v>9.8282561655880301</v>
      </c>
      <c r="G24019" s="8">
        <v>23.742754872610099</v>
      </c>
      <c r="H24019" s="8">
        <v>471.40176003047299</v>
      </c>
      <c r="I24019" s="8">
        <v>269.91115648795801</v>
      </c>
      <c r="J24019" s="8">
        <v>151.13110492289101</v>
      </c>
      <c r="K24019" s="8">
        <v>5.5033606906685199E-13</v>
      </c>
      <c r="L24019" s="8">
        <v>4.11938710347306</v>
      </c>
    </row>
    <row r="24020" spans="1:12" x14ac:dyDescent="0.2">
      <c r="A24020" s="7" t="s">
        <v>89870</v>
      </c>
      <c r="B24020" s="7" t="s">
        <v>89871</v>
      </c>
      <c r="E24020" s="8">
        <v>0</v>
      </c>
      <c r="F24020" s="8">
        <v>28.501942880205299</v>
      </c>
      <c r="G24020" s="8">
        <v>20.7749105135339</v>
      </c>
      <c r="H24020" s="8">
        <v>0</v>
      </c>
      <c r="I24020" s="8">
        <v>25.800331134878299</v>
      </c>
      <c r="J24020" s="8">
        <v>3.9511399979840802</v>
      </c>
      <c r="K24020" s="8">
        <v>0.90711683631058504</v>
      </c>
      <c r="L24020" s="8">
        <v>-0.72827572821692099</v>
      </c>
    </row>
    <row r="24021" spans="1:12" x14ac:dyDescent="0.2">
      <c r="A24021" s="7" t="s">
        <v>89872</v>
      </c>
      <c r="B24021" s="7" t="s">
        <v>89873</v>
      </c>
      <c r="E24021" s="8">
        <v>196.695263896451</v>
      </c>
      <c r="F24021" s="8">
        <v>277.15682386958201</v>
      </c>
      <c r="G24021" s="8">
        <v>189.94203898088099</v>
      </c>
      <c r="H24021" s="8">
        <v>84.635806602548499</v>
      </c>
      <c r="I24021" s="8">
        <v>82.362595545957802</v>
      </c>
      <c r="J24021" s="8">
        <v>110.631919943554</v>
      </c>
      <c r="K24021" s="8">
        <v>6.2908393716250201E-4</v>
      </c>
      <c r="L24021" s="8">
        <v>-1.2576105482304201</v>
      </c>
    </row>
    <row r="24022" spans="1:12" x14ac:dyDescent="0.2">
      <c r="A24022" s="7" t="s">
        <v>89874</v>
      </c>
      <c r="B24022" s="7" t="s">
        <v>89875</v>
      </c>
      <c r="C24022" s="7" t="s">
        <v>89876</v>
      </c>
      <c r="D24022" s="7" t="s">
        <v>89877</v>
      </c>
      <c r="E24022" s="8">
        <v>228.324653065729</v>
      </c>
      <c r="F24022" s="8">
        <v>169.04600604811401</v>
      </c>
      <c r="G24022" s="8">
        <v>199.83485351113501</v>
      </c>
      <c r="H24022" s="8">
        <v>361.17838398994502</v>
      </c>
      <c r="I24022" s="8">
        <v>222.27977593125999</v>
      </c>
      <c r="J24022" s="8">
        <v>286.45764985384602</v>
      </c>
      <c r="K24022" s="8">
        <v>0.24350357979932499</v>
      </c>
      <c r="L24022" s="8">
        <v>0.54275086948078999</v>
      </c>
    </row>
    <row r="24023" spans="1:12" x14ac:dyDescent="0.2">
      <c r="A24023" s="7" t="s">
        <v>89878</v>
      </c>
      <c r="B24023" s="7" t="s">
        <v>89879</v>
      </c>
      <c r="C24023" s="7" t="s">
        <v>89880</v>
      </c>
      <c r="D24023" s="7" t="s">
        <v>89881</v>
      </c>
      <c r="E24023" s="8">
        <v>0</v>
      </c>
      <c r="F24023" s="8">
        <v>0</v>
      </c>
      <c r="G24023" s="8">
        <v>0.98928145302542203</v>
      </c>
      <c r="H24023" s="8">
        <v>0</v>
      </c>
      <c r="I24023" s="8">
        <v>0.99232042826455202</v>
      </c>
      <c r="J24023" s="8">
        <v>13.828989992944299</v>
      </c>
      <c r="K24023" s="8">
        <v>1</v>
      </c>
      <c r="L24023" s="8">
        <v>3.8046178605048699</v>
      </c>
    </row>
    <row r="24024" spans="1:12" x14ac:dyDescent="0.2">
      <c r="A24024" s="7" t="s">
        <v>89882</v>
      </c>
      <c r="B24024" s="7" t="s">
        <v>89883</v>
      </c>
      <c r="C24024" s="7" t="s">
        <v>89884</v>
      </c>
      <c r="D24024" s="7" t="s">
        <v>89885</v>
      </c>
      <c r="E24024" s="8">
        <v>16.803112996179198</v>
      </c>
      <c r="F24024" s="8">
        <v>8.8454305490292207</v>
      </c>
      <c r="G24024" s="8">
        <v>10.8820959832796</v>
      </c>
      <c r="H24024" s="8">
        <v>23.619294865827499</v>
      </c>
      <c r="I24024" s="8">
        <v>11.907845139174601</v>
      </c>
      <c r="J24024" s="8">
        <v>6.9144949964721398</v>
      </c>
      <c r="K24024" s="8">
        <v>0.94895798258325503</v>
      </c>
      <c r="L24024" s="8">
        <v>0.21667856714029299</v>
      </c>
    </row>
    <row r="24025" spans="1:12" x14ac:dyDescent="0.2">
      <c r="A24025" s="7" t="s">
        <v>89886</v>
      </c>
      <c r="B24025" s="7" t="s">
        <v>89887</v>
      </c>
      <c r="D24025" s="7" t="s">
        <v>89888</v>
      </c>
      <c r="E24025" s="8">
        <v>25.698878700038801</v>
      </c>
      <c r="F24025" s="8">
        <v>25.553466030528899</v>
      </c>
      <c r="G24025" s="8">
        <v>6.9249701711779501</v>
      </c>
      <c r="H24025" s="8">
        <v>2.95241185822844</v>
      </c>
      <c r="I24025" s="8">
        <v>1.9846408565291001</v>
      </c>
      <c r="J24025" s="8">
        <v>9.8778499949602097</v>
      </c>
      <c r="K24025" s="8">
        <v>0.30473561587456399</v>
      </c>
      <c r="L24025" s="8">
        <v>-1.9733435802649799</v>
      </c>
    </row>
    <row r="24026" spans="1:12" x14ac:dyDescent="0.2">
      <c r="A24026" s="7" t="s">
        <v>89889</v>
      </c>
      <c r="B24026" s="7" t="s">
        <v>89890</v>
      </c>
      <c r="D24026" s="7" t="s">
        <v>89891</v>
      </c>
      <c r="E24026" s="8">
        <v>42.501991696217999</v>
      </c>
      <c r="F24026" s="8">
        <v>5.89695369935282</v>
      </c>
      <c r="G24026" s="8">
        <v>10.8820959832796</v>
      </c>
      <c r="H24026" s="8">
        <v>14.762059291142201</v>
      </c>
      <c r="I24026" s="8">
        <v>17.861767708761899</v>
      </c>
      <c r="J24026" s="8">
        <v>25.682409986896499</v>
      </c>
      <c r="K24026" s="8">
        <v>0.99402164738809995</v>
      </c>
      <c r="L24026" s="8">
        <v>-2.3786538943288801E-2</v>
      </c>
    </row>
    <row r="24027" spans="1:12" x14ac:dyDescent="0.2">
      <c r="A24027" s="7" t="s">
        <v>89892</v>
      </c>
      <c r="B24027" s="7" t="s">
        <v>89893</v>
      </c>
      <c r="C24027" s="7" t="s">
        <v>89894</v>
      </c>
      <c r="D24027" s="7" t="s">
        <v>89895</v>
      </c>
      <c r="E24027" s="8">
        <v>11.861020938479401</v>
      </c>
      <c r="F24027" s="8">
        <v>0</v>
      </c>
      <c r="G24027" s="8">
        <v>1.9785629060508401</v>
      </c>
      <c r="H24027" s="8">
        <v>10.825510146837599</v>
      </c>
      <c r="I24027" s="8">
        <v>20.838728993555598</v>
      </c>
      <c r="J24027" s="8">
        <v>0</v>
      </c>
      <c r="K24027" s="8">
        <v>0.83782654306715498</v>
      </c>
      <c r="L24027" s="8">
        <v>1.19419409176228</v>
      </c>
    </row>
    <row r="24028" spans="1:12" x14ac:dyDescent="0.2">
      <c r="A24028" s="7" t="s">
        <v>89896</v>
      </c>
      <c r="B24028" s="7" t="s">
        <v>89897</v>
      </c>
      <c r="D24028" s="7" t="s">
        <v>89898</v>
      </c>
      <c r="E24028" s="8">
        <v>0</v>
      </c>
      <c r="F24028" s="8">
        <v>2.94847684967641</v>
      </c>
      <c r="G24028" s="8">
        <v>9.8928145302542205</v>
      </c>
      <c r="H24028" s="8">
        <v>0.98413728607614503</v>
      </c>
      <c r="I24028" s="8">
        <v>0.99232042826455202</v>
      </c>
      <c r="J24028" s="8">
        <v>12.841204993448301</v>
      </c>
      <c r="K24028" s="8">
        <v>0.97732325887085802</v>
      </c>
      <c r="L24028" s="8">
        <v>0.20669519783422999</v>
      </c>
    </row>
    <row r="24029" spans="1:12" x14ac:dyDescent="0.2">
      <c r="A24029" s="7" t="s">
        <v>89899</v>
      </c>
      <c r="B24029" s="7" t="s">
        <v>89900</v>
      </c>
      <c r="C24029" s="7" t="s">
        <v>89901</v>
      </c>
      <c r="D24029" s="7" t="s">
        <v>89902</v>
      </c>
      <c r="E24029" s="8">
        <v>189.77633501567101</v>
      </c>
      <c r="F24029" s="8">
        <v>197.54794892831899</v>
      </c>
      <c r="G24029" s="8">
        <v>195.87772769903299</v>
      </c>
      <c r="H24029" s="8">
        <v>204.70055550383799</v>
      </c>
      <c r="I24029" s="8">
        <v>195.48712436811701</v>
      </c>
      <c r="J24029" s="8">
        <v>279.54315485737402</v>
      </c>
      <c r="K24029" s="8">
        <v>0.75853080262591899</v>
      </c>
      <c r="L24029" s="8">
        <v>0.220976450272311</v>
      </c>
    </row>
    <row r="24030" spans="1:12" x14ac:dyDescent="0.2">
      <c r="A24030" s="7" t="s">
        <v>89903</v>
      </c>
      <c r="B24030" s="7" t="s">
        <v>89904</v>
      </c>
      <c r="C24030" s="7" t="s">
        <v>89905</v>
      </c>
      <c r="D24030" s="7" t="s">
        <v>89906</v>
      </c>
      <c r="E24030" s="8">
        <v>60.293523103937197</v>
      </c>
      <c r="F24030" s="8">
        <v>96.316910422762703</v>
      </c>
      <c r="G24030" s="8">
        <v>84.0889235071608</v>
      </c>
      <c r="H24030" s="8">
        <v>114.159925184833</v>
      </c>
      <c r="I24030" s="8">
        <v>98.239722398190594</v>
      </c>
      <c r="J24030" s="8">
        <v>123.47312493700301</v>
      </c>
      <c r="K24030" s="8">
        <v>0.520126785505446</v>
      </c>
      <c r="L24030" s="8">
        <v>0.48063993344443001</v>
      </c>
    </row>
    <row r="24031" spans="1:12" x14ac:dyDescent="0.2">
      <c r="A24031" s="7" t="s">
        <v>89907</v>
      </c>
      <c r="B24031" s="7" t="s">
        <v>89908</v>
      </c>
      <c r="C24031" s="7" t="s">
        <v>89909</v>
      </c>
      <c r="D24031" s="7" t="s">
        <v>89910</v>
      </c>
      <c r="E24031" s="8">
        <v>134.42490396943401</v>
      </c>
      <c r="F24031" s="8">
        <v>101.231038505557</v>
      </c>
      <c r="G24031" s="8">
        <v>123.66018162817799</v>
      </c>
      <c r="H24031" s="8">
        <v>169.271613205097</v>
      </c>
      <c r="I24031" s="8">
        <v>172.66375451803199</v>
      </c>
      <c r="J24031" s="8">
        <v>137.30211492994701</v>
      </c>
      <c r="K24031" s="8">
        <v>0.48473692538789998</v>
      </c>
      <c r="L24031" s="8">
        <v>0.41554145170221701</v>
      </c>
    </row>
    <row r="24032" spans="1:12" x14ac:dyDescent="0.2">
      <c r="A24032" s="7" t="s">
        <v>89911</v>
      </c>
      <c r="B24032" s="7" t="s">
        <v>89912</v>
      </c>
      <c r="C24032" s="7" t="s">
        <v>89913</v>
      </c>
      <c r="D24032" s="7" t="s">
        <v>89914</v>
      </c>
      <c r="E24032" s="8">
        <v>9.88418411539954</v>
      </c>
      <c r="F24032" s="8">
        <v>0</v>
      </c>
      <c r="G24032" s="8">
        <v>6.9249701711779501</v>
      </c>
      <c r="H24032" s="8">
        <v>0</v>
      </c>
      <c r="I24032" s="8">
        <v>0</v>
      </c>
      <c r="J24032" s="8">
        <v>0</v>
      </c>
      <c r="K24032" s="8">
        <v>1</v>
      </c>
      <c r="L24032" s="8">
        <v>-4.9460612559708901</v>
      </c>
    </row>
    <row r="24033" spans="1:12" x14ac:dyDescent="0.2">
      <c r="A24033" s="7" t="s">
        <v>89915</v>
      </c>
      <c r="B24033" s="7" t="s">
        <v>89916</v>
      </c>
      <c r="D24033" s="7" t="s">
        <v>89917</v>
      </c>
      <c r="E24033" s="8">
        <v>17.791531407719201</v>
      </c>
      <c r="F24033" s="8">
        <v>43.244327128587301</v>
      </c>
      <c r="G24033" s="8">
        <v>65.2925758996778</v>
      </c>
      <c r="H24033" s="8">
        <v>55.111688020264097</v>
      </c>
      <c r="I24033" s="8">
        <v>49.6160214132276</v>
      </c>
      <c r="J24033" s="8">
        <v>52.352604973289097</v>
      </c>
      <c r="K24033" s="8">
        <v>0.87154794356537602</v>
      </c>
      <c r="L24033" s="8">
        <v>0.31435811704435501</v>
      </c>
    </row>
    <row r="24034" spans="1:12" x14ac:dyDescent="0.2">
      <c r="A24034" s="7" t="s">
        <v>89918</v>
      </c>
      <c r="B24034" s="7" t="s">
        <v>89919</v>
      </c>
      <c r="C24034" s="7" t="s">
        <v>89920</v>
      </c>
      <c r="D24034" s="7" t="s">
        <v>89921</v>
      </c>
      <c r="E24034" s="8">
        <v>14.8262761730993</v>
      </c>
      <c r="F24034" s="8">
        <v>26.536291647087701</v>
      </c>
      <c r="G24034" s="8">
        <v>17.807066154457601</v>
      </c>
      <c r="H24034" s="8">
        <v>27.555844010132098</v>
      </c>
      <c r="I24034" s="8">
        <v>11.907845139174601</v>
      </c>
      <c r="J24034" s="8">
        <v>38.523614980344803</v>
      </c>
      <c r="K24034" s="8">
        <v>0.87154794356537602</v>
      </c>
      <c r="L24034" s="8">
        <v>0.39838878335467298</v>
      </c>
    </row>
    <row r="24035" spans="1:12" x14ac:dyDescent="0.2">
      <c r="A24035" s="7" t="s">
        <v>89922</v>
      </c>
      <c r="B24035" s="7" t="s">
        <v>89923</v>
      </c>
      <c r="C24035" s="7" t="s">
        <v>89924</v>
      </c>
      <c r="D24035" s="7" t="s">
        <v>89925</v>
      </c>
      <c r="E24035" s="8">
        <v>234.255163534969</v>
      </c>
      <c r="F24035" s="8">
        <v>292.88203373452302</v>
      </c>
      <c r="G24035" s="8">
        <v>333.387849669567</v>
      </c>
      <c r="H24035" s="8">
        <v>481.24313289123501</v>
      </c>
      <c r="I24035" s="8">
        <v>351.28143160565099</v>
      </c>
      <c r="J24035" s="8">
        <v>333.871329829655</v>
      </c>
      <c r="K24035" s="8">
        <v>0.33122648102579</v>
      </c>
      <c r="L24035" s="8">
        <v>0.438807693769033</v>
      </c>
    </row>
    <row r="24036" spans="1:12" x14ac:dyDescent="0.2">
      <c r="A24036" s="7" t="s">
        <v>89926</v>
      </c>
      <c r="B24036" s="7" t="s">
        <v>89927</v>
      </c>
      <c r="C24036" s="7" t="s">
        <v>89928</v>
      </c>
      <c r="E24036" s="8">
        <v>0</v>
      </c>
      <c r="F24036" s="8">
        <v>10.8110817821468</v>
      </c>
      <c r="G24036" s="8">
        <v>7.91425162420337</v>
      </c>
      <c r="H24036" s="8">
        <v>0</v>
      </c>
      <c r="I24036" s="8">
        <v>0</v>
      </c>
      <c r="J24036" s="8">
        <v>0</v>
      </c>
      <c r="K24036" s="8">
        <v>1</v>
      </c>
      <c r="L24036" s="8">
        <v>-5.1019845147160199</v>
      </c>
    </row>
    <row r="24037" spans="1:12" x14ac:dyDescent="0.2">
      <c r="A24037" s="7" t="s">
        <v>89929</v>
      </c>
      <c r="B24037" s="7" t="s">
        <v>89930</v>
      </c>
      <c r="C24037" s="7" t="s">
        <v>89931</v>
      </c>
      <c r="D24037" s="7" t="s">
        <v>89932</v>
      </c>
      <c r="E24037" s="8">
        <v>818.41044475508204</v>
      </c>
      <c r="F24037" s="8">
        <v>664.39011679375096</v>
      </c>
      <c r="G24037" s="8">
        <v>631.16156703021898</v>
      </c>
      <c r="H24037" s="8">
        <v>694.80092396975795</v>
      </c>
      <c r="I24037" s="8">
        <v>564.63032368253005</v>
      </c>
      <c r="J24037" s="8">
        <v>603.53663469206901</v>
      </c>
      <c r="K24037" s="8">
        <v>0.70867917114406898</v>
      </c>
      <c r="L24037" s="8">
        <v>-0.18231238894542201</v>
      </c>
    </row>
    <row r="24038" spans="1:12" x14ac:dyDescent="0.2">
      <c r="A24038" s="7" t="s">
        <v>89933</v>
      </c>
      <c r="B24038" s="7" t="s">
        <v>89934</v>
      </c>
      <c r="C24038" s="7" t="s">
        <v>89935</v>
      </c>
      <c r="D24038" s="7" t="s">
        <v>89936</v>
      </c>
      <c r="E24038" s="8">
        <v>91.922912273215701</v>
      </c>
      <c r="F24038" s="8">
        <v>249.63770660593599</v>
      </c>
      <c r="G24038" s="8">
        <v>104.86383402069499</v>
      </c>
      <c r="H24038" s="8">
        <v>48.222727017731103</v>
      </c>
      <c r="I24038" s="8">
        <v>102.209004111249</v>
      </c>
      <c r="J24038" s="8">
        <v>60.254884969257297</v>
      </c>
      <c r="K24038" s="8">
        <v>0.17768089049612201</v>
      </c>
      <c r="L24038" s="8">
        <v>-1.0835216446874001</v>
      </c>
    </row>
    <row r="24039" spans="1:12" x14ac:dyDescent="0.2">
      <c r="A24039" s="7" t="s">
        <v>89937</v>
      </c>
      <c r="B24039" s="7" t="s">
        <v>89938</v>
      </c>
      <c r="C24039" s="7" t="s">
        <v>89939</v>
      </c>
      <c r="D24039" s="7" t="s">
        <v>89940</v>
      </c>
      <c r="E24039" s="8">
        <v>31.6293891692785</v>
      </c>
      <c r="F24039" s="8">
        <v>27.5191172636465</v>
      </c>
      <c r="G24039" s="8">
        <v>89.035330772287907</v>
      </c>
      <c r="H24039" s="8">
        <v>31.492393154436598</v>
      </c>
      <c r="I24039" s="8">
        <v>77.400993404635003</v>
      </c>
      <c r="J24039" s="8">
        <v>69.144949964721405</v>
      </c>
      <c r="K24039" s="8">
        <v>0.91064636427607404</v>
      </c>
      <c r="L24039" s="8">
        <v>0.26482126089941199</v>
      </c>
    </row>
    <row r="24040" spans="1:12" x14ac:dyDescent="0.2">
      <c r="A24040" s="7" t="s">
        <v>89941</v>
      </c>
      <c r="B24040" s="7" t="s">
        <v>89942</v>
      </c>
      <c r="C24040" s="7" t="s">
        <v>89943</v>
      </c>
      <c r="D24040" s="7" t="s">
        <v>89944</v>
      </c>
      <c r="E24040" s="8">
        <v>12.8494393500194</v>
      </c>
      <c r="F24040" s="8">
        <v>21.6221635642937</v>
      </c>
      <c r="G24040" s="8">
        <v>57.378324275474498</v>
      </c>
      <c r="H24040" s="8">
        <v>20.666883007599001</v>
      </c>
      <c r="I24040" s="8">
        <v>20.838728993555598</v>
      </c>
      <c r="J24040" s="8">
        <v>30.621334984376599</v>
      </c>
      <c r="K24040" s="8">
        <v>0.89753591831332402</v>
      </c>
      <c r="L24040" s="8">
        <v>-0.34863176773675503</v>
      </c>
    </row>
    <row r="24041" spans="1:12" x14ac:dyDescent="0.2">
      <c r="A24041" s="7" t="s">
        <v>89945</v>
      </c>
      <c r="B24041" s="7" t="s">
        <v>89946</v>
      </c>
      <c r="C24041" s="7" t="s">
        <v>89947</v>
      </c>
      <c r="D24041" s="7" t="s">
        <v>89948</v>
      </c>
      <c r="E24041" s="8">
        <v>71.166125630876707</v>
      </c>
      <c r="F24041" s="8">
        <v>42.261501512028502</v>
      </c>
      <c r="G24041" s="8">
        <v>54.410479916398202</v>
      </c>
      <c r="H24041" s="8">
        <v>75.778571027863194</v>
      </c>
      <c r="I24041" s="8">
        <v>69.4624299785186</v>
      </c>
      <c r="J24041" s="8">
        <v>54.328174972281097</v>
      </c>
      <c r="K24041" s="8">
        <v>0.86142470150942096</v>
      </c>
      <c r="L24041" s="8">
        <v>0.24992941701486401</v>
      </c>
    </row>
    <row r="24042" spans="1:12" x14ac:dyDescent="0.2">
      <c r="A24042" s="7" t="s">
        <v>89949</v>
      </c>
      <c r="B24042" s="7" t="s">
        <v>89950</v>
      </c>
      <c r="C24042" s="7" t="s">
        <v>89951</v>
      </c>
      <c r="D24042" s="7" t="s">
        <v>89952</v>
      </c>
      <c r="E24042" s="8">
        <v>0</v>
      </c>
      <c r="F24042" s="8">
        <v>3.9313024662352101</v>
      </c>
      <c r="G24042" s="8">
        <v>11.871377436305099</v>
      </c>
      <c r="H24042" s="8">
        <v>0</v>
      </c>
      <c r="I24042" s="8">
        <v>0</v>
      </c>
      <c r="J24042" s="8">
        <v>5.9267099969761201</v>
      </c>
      <c r="K24042" s="8">
        <v>1</v>
      </c>
      <c r="L24042" s="8">
        <v>-1.4147411290655101</v>
      </c>
    </row>
    <row r="24043" spans="1:12" x14ac:dyDescent="0.2">
      <c r="A24043" s="7" t="s">
        <v>89953</v>
      </c>
      <c r="B24043" s="7" t="s">
        <v>89954</v>
      </c>
      <c r="C24043" s="7" t="s">
        <v>89955</v>
      </c>
      <c r="D24043" s="7" t="s">
        <v>89956</v>
      </c>
      <c r="E24043" s="8">
        <v>11.861020938479401</v>
      </c>
      <c r="F24043" s="8">
        <v>5.89695369935282</v>
      </c>
      <c r="G24043" s="8">
        <v>16.817784701432199</v>
      </c>
      <c r="H24043" s="8">
        <v>4.9206864303807301</v>
      </c>
      <c r="I24043" s="8">
        <v>37.708176274053002</v>
      </c>
      <c r="J24043" s="8">
        <v>22.719054988408502</v>
      </c>
      <c r="K24043" s="8">
        <v>0.71686011371708602</v>
      </c>
      <c r="L24043" s="8">
        <v>0.91835896975655396</v>
      </c>
    </row>
    <row r="24044" spans="1:12" x14ac:dyDescent="0.2">
      <c r="A24044" s="7" t="s">
        <v>89957</v>
      </c>
      <c r="B24044" s="7" t="s">
        <v>89958</v>
      </c>
      <c r="C24044" s="7" t="s">
        <v>89959</v>
      </c>
      <c r="D24044" s="7" t="s">
        <v>89960</v>
      </c>
      <c r="E24044" s="8">
        <v>468.510327069938</v>
      </c>
      <c r="F24044" s="8">
        <v>632.93969706386895</v>
      </c>
      <c r="G24044" s="8">
        <v>825.06073182320199</v>
      </c>
      <c r="H24044" s="8">
        <v>546.19619377226002</v>
      </c>
      <c r="I24044" s="8">
        <v>679.73949336121802</v>
      </c>
      <c r="J24044" s="8">
        <v>963.09037450862002</v>
      </c>
      <c r="K24044" s="8">
        <v>0.83374894433777103</v>
      </c>
      <c r="L24044" s="8">
        <v>0.18429623695386399</v>
      </c>
    </row>
    <row r="24045" spans="1:12" x14ac:dyDescent="0.2">
      <c r="A24045" s="7" t="s">
        <v>89961</v>
      </c>
      <c r="B24045" s="7" t="s">
        <v>89962</v>
      </c>
      <c r="E24045" s="8">
        <v>9.88418411539954</v>
      </c>
      <c r="F24045" s="8">
        <v>11.793907398705599</v>
      </c>
      <c r="G24045" s="8">
        <v>9.8928145302542205</v>
      </c>
      <c r="H24045" s="8">
        <v>15.746196577218299</v>
      </c>
      <c r="I24045" s="8">
        <v>20.838728993555598</v>
      </c>
      <c r="J24045" s="8">
        <v>18.767914990424401</v>
      </c>
      <c r="K24045" s="8">
        <v>0.668920830301171</v>
      </c>
      <c r="L24045" s="8">
        <v>0.80990224738689098</v>
      </c>
    </row>
    <row r="24046" spans="1:12" x14ac:dyDescent="0.2">
      <c r="A24046" s="7" t="s">
        <v>89963</v>
      </c>
      <c r="B24046" s="7" t="s">
        <v>884</v>
      </c>
      <c r="C24046" s="7" t="s">
        <v>89964</v>
      </c>
      <c r="D24046" s="7" t="s">
        <v>886</v>
      </c>
      <c r="E24046" s="8">
        <v>162.100619492552</v>
      </c>
      <c r="F24046" s="8">
        <v>157.252098649408</v>
      </c>
      <c r="G24046" s="8">
        <v>229.51329710189799</v>
      </c>
      <c r="H24046" s="8">
        <v>47.238589731654997</v>
      </c>
      <c r="I24046" s="8">
        <v>41.677457987111197</v>
      </c>
      <c r="J24046" s="8">
        <v>69.144949964721405</v>
      </c>
      <c r="K24046" s="8">
        <v>1.5582037718381801E-5</v>
      </c>
      <c r="L24046" s="8">
        <v>-1.79588516986891</v>
      </c>
    </row>
    <row r="24047" spans="1:12" x14ac:dyDescent="0.2">
      <c r="A24047" s="7" t="s">
        <v>89965</v>
      </c>
      <c r="B24047" s="7" t="s">
        <v>89966</v>
      </c>
      <c r="C24047" s="7" t="s">
        <v>89967</v>
      </c>
      <c r="D24047" s="7" t="s">
        <v>89968</v>
      </c>
      <c r="E24047" s="8">
        <v>172.973222019492</v>
      </c>
      <c r="F24047" s="8">
        <v>238.82662482378899</v>
      </c>
      <c r="G24047" s="8">
        <v>158.28503248406699</v>
      </c>
      <c r="H24047" s="8">
        <v>59.048237164568697</v>
      </c>
      <c r="I24047" s="8">
        <v>150.83270509621201</v>
      </c>
      <c r="J24047" s="8">
        <v>158.04559991936301</v>
      </c>
      <c r="K24047" s="8">
        <v>0.43970171361892701</v>
      </c>
      <c r="L24047" s="8">
        <v>-0.63189058319227698</v>
      </c>
    </row>
    <row r="24048" spans="1:12" x14ac:dyDescent="0.2">
      <c r="A24048" s="7" t="s">
        <v>89969</v>
      </c>
      <c r="B24048" s="7" t="s">
        <v>89970</v>
      </c>
      <c r="C24048" s="7" t="s">
        <v>89971</v>
      </c>
      <c r="D24048" s="7" t="s">
        <v>89972</v>
      </c>
      <c r="E24048" s="8">
        <v>23.722041876958901</v>
      </c>
      <c r="F24048" s="8">
        <v>19.656512331176099</v>
      </c>
      <c r="G24048" s="8">
        <v>39.571258121016903</v>
      </c>
      <c r="H24048" s="8">
        <v>15.746196577218299</v>
      </c>
      <c r="I24048" s="8">
        <v>17.861767708761899</v>
      </c>
      <c r="J24048" s="8">
        <v>14.816774992440299</v>
      </c>
      <c r="K24048" s="8">
        <v>0.62192284795040498</v>
      </c>
      <c r="L24048" s="8">
        <v>-0.776427598901413</v>
      </c>
    </row>
    <row r="24049" spans="1:12" x14ac:dyDescent="0.2">
      <c r="A24049" s="7" t="s">
        <v>89973</v>
      </c>
      <c r="B24049" s="7" t="s">
        <v>89974</v>
      </c>
      <c r="C24049" s="7" t="s">
        <v>89975</v>
      </c>
      <c r="D24049" s="7" t="s">
        <v>89976</v>
      </c>
      <c r="E24049" s="8">
        <v>1386.75103139056</v>
      </c>
      <c r="F24049" s="8">
        <v>1044.74363040201</v>
      </c>
      <c r="G24049" s="8">
        <v>1145.5879226034399</v>
      </c>
      <c r="H24049" s="8">
        <v>1145.5358009926299</v>
      </c>
      <c r="I24049" s="8">
        <v>1222.53876762193</v>
      </c>
      <c r="J24049" s="8">
        <v>1276.21821934886</v>
      </c>
      <c r="K24049" s="8">
        <v>0.96653154882620895</v>
      </c>
      <c r="L24049" s="8">
        <v>2.68650880983013E-2</v>
      </c>
    </row>
    <row r="24050" spans="1:12" x14ac:dyDescent="0.2">
      <c r="A24050" s="7" t="s">
        <v>89977</v>
      </c>
      <c r="B24050" s="7" t="s">
        <v>89978</v>
      </c>
      <c r="C24050" s="7" t="s">
        <v>89979</v>
      </c>
      <c r="D24050" s="7" t="s">
        <v>89980</v>
      </c>
      <c r="E24050" s="8">
        <v>27.675715523118701</v>
      </c>
      <c r="F24050" s="8">
        <v>4.9141280827940097</v>
      </c>
      <c r="G24050" s="8">
        <v>25.721317778661</v>
      </c>
      <c r="H24050" s="8">
        <v>32.476530440512803</v>
      </c>
      <c r="I24050" s="8">
        <v>35.723535417523898</v>
      </c>
      <c r="J24050" s="8">
        <v>38.523614980344803</v>
      </c>
      <c r="K24050" s="8">
        <v>0.61469796935221899</v>
      </c>
      <c r="L24050" s="8">
        <v>0.87231279602772704</v>
      </c>
    </row>
    <row r="24051" spans="1:12" x14ac:dyDescent="0.2">
      <c r="A24051" s="7" t="s">
        <v>89981</v>
      </c>
      <c r="B24051" s="7" t="s">
        <v>89982</v>
      </c>
      <c r="C24051" s="7" t="s">
        <v>89983</v>
      </c>
      <c r="D24051" s="7" t="s">
        <v>89984</v>
      </c>
      <c r="E24051" s="8">
        <v>2317.8411750611899</v>
      </c>
      <c r="F24051" s="8">
        <v>2692.9421893711201</v>
      </c>
      <c r="G24051" s="8">
        <v>2250.6153056328299</v>
      </c>
      <c r="H24051" s="8">
        <v>2236.9440512510801</v>
      </c>
      <c r="I24051" s="8">
        <v>3409.612991517</v>
      </c>
      <c r="J24051" s="8">
        <v>2842.84522854955</v>
      </c>
      <c r="K24051" s="8">
        <v>0.58735390177148505</v>
      </c>
      <c r="L24051" s="8">
        <v>0.225397070624727</v>
      </c>
    </row>
    <row r="24052" spans="1:12" x14ac:dyDescent="0.2">
      <c r="A24052" s="7" t="s">
        <v>89985</v>
      </c>
      <c r="B24052" s="7" t="s">
        <v>89986</v>
      </c>
      <c r="C24052" s="7" t="s">
        <v>89987</v>
      </c>
      <c r="D24052" s="7" t="s">
        <v>89988</v>
      </c>
      <c r="E24052" s="8">
        <v>29.6525523461986</v>
      </c>
      <c r="F24052" s="8">
        <v>7.8626049324704201</v>
      </c>
      <c r="G24052" s="8">
        <v>14.839221795381301</v>
      </c>
      <c r="H24052" s="8">
        <v>17.714471149370599</v>
      </c>
      <c r="I24052" s="8">
        <v>0</v>
      </c>
      <c r="J24052" s="8">
        <v>20.743484989416402</v>
      </c>
      <c r="K24052" s="8">
        <v>0.92298910703572301</v>
      </c>
      <c r="L24052" s="8">
        <v>-0.44472740100664498</v>
      </c>
    </row>
    <row r="24053" spans="1:12" x14ac:dyDescent="0.2">
      <c r="A24053" s="7" t="s">
        <v>89989</v>
      </c>
      <c r="B24053" s="7" t="s">
        <v>89990</v>
      </c>
      <c r="C24053" s="7" t="s">
        <v>89991</v>
      </c>
      <c r="D24053" s="7" t="s">
        <v>89992</v>
      </c>
      <c r="E24053" s="8">
        <v>51.397757400077602</v>
      </c>
      <c r="F24053" s="8">
        <v>37.347373429234501</v>
      </c>
      <c r="G24053" s="8">
        <v>80.131797695059205</v>
      </c>
      <c r="H24053" s="8">
        <v>74.794433741787003</v>
      </c>
      <c r="I24053" s="8">
        <v>36.715855845788397</v>
      </c>
      <c r="J24053" s="8">
        <v>29.633549984880599</v>
      </c>
      <c r="K24053" s="8">
        <v>0.900574199442989</v>
      </c>
      <c r="L24053" s="8">
        <v>-0.25856760982251997</v>
      </c>
    </row>
    <row r="24054" spans="1:12" x14ac:dyDescent="0.2">
      <c r="A24054" s="7" t="s">
        <v>89993</v>
      </c>
      <c r="B24054" s="7" t="s">
        <v>89994</v>
      </c>
      <c r="C24054" s="7" t="s">
        <v>89995</v>
      </c>
      <c r="D24054" s="7" t="s">
        <v>89996</v>
      </c>
      <c r="E24054" s="8">
        <v>8.8957657038595794</v>
      </c>
      <c r="F24054" s="8">
        <v>31.450419729881698</v>
      </c>
      <c r="G24054" s="8">
        <v>54.410479916398202</v>
      </c>
      <c r="H24054" s="8">
        <v>21.651020293675199</v>
      </c>
      <c r="I24054" s="8">
        <v>50.608341841492098</v>
      </c>
      <c r="J24054" s="8">
        <v>71.120519963713505</v>
      </c>
      <c r="K24054" s="8">
        <v>0.78374171461979403</v>
      </c>
      <c r="L24054" s="8">
        <v>0.59750956400148802</v>
      </c>
    </row>
    <row r="24055" spans="1:12" x14ac:dyDescent="0.2">
      <c r="A24055" s="7" t="s">
        <v>89997</v>
      </c>
      <c r="B24055" s="7" t="s">
        <v>89998</v>
      </c>
      <c r="C24055" s="7" t="s">
        <v>89999</v>
      </c>
      <c r="E24055" s="8">
        <v>0</v>
      </c>
      <c r="F24055" s="8">
        <v>0</v>
      </c>
      <c r="G24055" s="8">
        <v>0</v>
      </c>
      <c r="H24055" s="8">
        <v>0</v>
      </c>
      <c r="I24055" s="8">
        <v>0</v>
      </c>
      <c r="J24055" s="8">
        <v>13.828989992944299</v>
      </c>
      <c r="K24055" s="8">
        <v>1</v>
      </c>
      <c r="L24055" s="8">
        <v>4.6664038955032296</v>
      </c>
    </row>
    <row r="24056" spans="1:12" x14ac:dyDescent="0.2">
      <c r="A24056" s="7" t="s">
        <v>90000</v>
      </c>
      <c r="B24056" s="7" t="s">
        <v>90001</v>
      </c>
      <c r="C24056" s="7" t="s">
        <v>90002</v>
      </c>
      <c r="D24056" s="7" t="s">
        <v>90003</v>
      </c>
      <c r="E24056" s="8">
        <v>571.30584187009299</v>
      </c>
      <c r="F24056" s="8">
        <v>513.03497184369496</v>
      </c>
      <c r="G24056" s="8">
        <v>394.72329975714302</v>
      </c>
      <c r="H24056" s="8">
        <v>497.973466754529</v>
      </c>
      <c r="I24056" s="8">
        <v>490.20629156268899</v>
      </c>
      <c r="J24056" s="8">
        <v>323.00569483519899</v>
      </c>
      <c r="K24056" s="8">
        <v>0.82365939971305002</v>
      </c>
      <c r="L24056" s="8">
        <v>-0.17382284062575601</v>
      </c>
    </row>
    <row r="24057" spans="1:12" x14ac:dyDescent="0.2">
      <c r="A24057" s="7" t="s">
        <v>90004</v>
      </c>
      <c r="B24057" s="7" t="s">
        <v>90005</v>
      </c>
      <c r="C24057" s="7" t="s">
        <v>90006</v>
      </c>
      <c r="D24057" s="7" t="s">
        <v>90007</v>
      </c>
      <c r="E24057" s="8">
        <v>177.91531407719199</v>
      </c>
      <c r="F24057" s="8">
        <v>111.059294671145</v>
      </c>
      <c r="G24057" s="8">
        <v>105.85311547372</v>
      </c>
      <c r="H24057" s="8">
        <v>221.43088936713301</v>
      </c>
      <c r="I24057" s="8">
        <v>236.17226192696299</v>
      </c>
      <c r="J24057" s="8">
        <v>150.14331992339501</v>
      </c>
      <c r="K24057" s="8">
        <v>0.296986068150768</v>
      </c>
      <c r="L24057" s="8">
        <v>0.62226636461343199</v>
      </c>
    </row>
    <row r="24058" spans="1:12" x14ac:dyDescent="0.2">
      <c r="A24058" s="7" t="s">
        <v>90008</v>
      </c>
      <c r="B24058" s="7" t="s">
        <v>90009</v>
      </c>
      <c r="C24058" s="7" t="s">
        <v>90010</v>
      </c>
      <c r="D24058" s="7" t="s">
        <v>90011</v>
      </c>
      <c r="E24058" s="8">
        <v>248.09302129652801</v>
      </c>
      <c r="F24058" s="8">
        <v>261.43161400464197</v>
      </c>
      <c r="G24058" s="8">
        <v>256.22389633358398</v>
      </c>
      <c r="H24058" s="8">
        <v>316.89220611651899</v>
      </c>
      <c r="I24058" s="8">
        <v>318.53485747292098</v>
      </c>
      <c r="J24058" s="8">
        <v>270.65308986191002</v>
      </c>
      <c r="K24058" s="8">
        <v>0.61182306427802502</v>
      </c>
      <c r="L24058" s="8">
        <v>0.24275573974543199</v>
      </c>
    </row>
    <row r="24059" spans="1:12" x14ac:dyDescent="0.2">
      <c r="A24059" s="7" t="s">
        <v>90012</v>
      </c>
      <c r="B24059" s="7" t="s">
        <v>90013</v>
      </c>
      <c r="C24059" s="7" t="s">
        <v>90014</v>
      </c>
      <c r="D24059" s="7" t="s">
        <v>90015</v>
      </c>
      <c r="E24059" s="8">
        <v>465.54507183531803</v>
      </c>
      <c r="F24059" s="8">
        <v>353.81722196116903</v>
      </c>
      <c r="G24059" s="8">
        <v>268.09527376988899</v>
      </c>
      <c r="H24059" s="8">
        <v>371.01975685070698</v>
      </c>
      <c r="I24059" s="8">
        <v>254.03402963572501</v>
      </c>
      <c r="J24059" s="8">
        <v>265.71416486443002</v>
      </c>
      <c r="K24059" s="8">
        <v>0.69227830218397302</v>
      </c>
      <c r="L24059" s="8">
        <v>-0.28779320867250902</v>
      </c>
    </row>
    <row r="24060" spans="1:12" x14ac:dyDescent="0.2">
      <c r="A24060" s="7" t="s">
        <v>90016</v>
      </c>
      <c r="B24060" s="7" t="s">
        <v>90017</v>
      </c>
      <c r="C24060" s="7" t="s">
        <v>90018</v>
      </c>
      <c r="D24060" s="7" t="s">
        <v>90019</v>
      </c>
      <c r="E24060" s="8">
        <v>1840.4350822873901</v>
      </c>
      <c r="F24060" s="8">
        <v>1739.60134130908</v>
      </c>
      <c r="G24060" s="8">
        <v>1865.7848204059501</v>
      </c>
      <c r="H24060" s="8">
        <v>1743.89127092693</v>
      </c>
      <c r="I24060" s="8">
        <v>1706.7911366150299</v>
      </c>
      <c r="J24060" s="8">
        <v>1846.17016405806</v>
      </c>
      <c r="K24060" s="8">
        <v>0.93017669256672997</v>
      </c>
      <c r="L24060" s="8">
        <v>-4.0004350767322498E-2</v>
      </c>
    </row>
    <row r="24061" spans="1:12" x14ac:dyDescent="0.2">
      <c r="A24061" s="7" t="s">
        <v>90020</v>
      </c>
      <c r="B24061" s="7" t="s">
        <v>90021</v>
      </c>
      <c r="C24061" s="7" t="s">
        <v>90022</v>
      </c>
      <c r="D24061" s="7" t="s">
        <v>90023</v>
      </c>
      <c r="E24061" s="8">
        <v>211.52154006955001</v>
      </c>
      <c r="F24061" s="8">
        <v>177.89143659714301</v>
      </c>
      <c r="G24061" s="8">
        <v>196.86700915205901</v>
      </c>
      <c r="H24061" s="8">
        <v>258.82810623802601</v>
      </c>
      <c r="I24061" s="8">
        <v>178.617677087619</v>
      </c>
      <c r="J24061" s="8">
        <v>161.00895491785101</v>
      </c>
      <c r="K24061" s="8">
        <v>0.97870112622080696</v>
      </c>
      <c r="L24061" s="8">
        <v>2.97439816435799E-2</v>
      </c>
    </row>
    <row r="24062" spans="1:12" x14ac:dyDescent="0.2">
      <c r="A24062" s="7" t="s">
        <v>90024</v>
      </c>
      <c r="B24062" s="7" t="s">
        <v>90025</v>
      </c>
      <c r="C24062" s="7" t="s">
        <v>90026</v>
      </c>
      <c r="D24062" s="7" t="s">
        <v>90027</v>
      </c>
      <c r="E24062" s="8">
        <v>33.606225992358397</v>
      </c>
      <c r="F24062" s="8">
        <v>22.604989180852499</v>
      </c>
      <c r="G24062" s="8">
        <v>21.764191966559299</v>
      </c>
      <c r="H24062" s="8">
        <v>35.428942298741198</v>
      </c>
      <c r="I24062" s="8">
        <v>47.631380556698502</v>
      </c>
      <c r="J24062" s="8">
        <v>23.706839987904502</v>
      </c>
      <c r="K24062" s="8">
        <v>0.79213592757532603</v>
      </c>
      <c r="L24062" s="8">
        <v>0.45333193429784502</v>
      </c>
    </row>
    <row r="24063" spans="1:12" x14ac:dyDescent="0.2">
      <c r="A24063" s="7" t="s">
        <v>90028</v>
      </c>
      <c r="B24063" s="7" t="s">
        <v>90029</v>
      </c>
      <c r="D24063" s="7" t="s">
        <v>14808</v>
      </c>
      <c r="E24063" s="8">
        <v>45.467246930837902</v>
      </c>
      <c r="F24063" s="8">
        <v>31.450419729881698</v>
      </c>
      <c r="G24063" s="8">
        <v>73.206827523881202</v>
      </c>
      <c r="H24063" s="8">
        <v>64.953060881025607</v>
      </c>
      <c r="I24063" s="8">
        <v>75.416352548105905</v>
      </c>
      <c r="J24063" s="8">
        <v>108.656349944562</v>
      </c>
      <c r="K24063" s="8">
        <v>0.441127141923778</v>
      </c>
      <c r="L24063" s="8">
        <v>0.73027025871047002</v>
      </c>
    </row>
    <row r="24064" spans="1:12" x14ac:dyDescent="0.2">
      <c r="A24064" s="7" t="s">
        <v>90030</v>
      </c>
      <c r="B24064" s="7" t="s">
        <v>90031</v>
      </c>
      <c r="C24064" s="7" t="s">
        <v>90032</v>
      </c>
      <c r="D24064" s="7" t="s">
        <v>90033</v>
      </c>
      <c r="E24064" s="8">
        <v>63.2587783385571</v>
      </c>
      <c r="F24064" s="8">
        <v>53.072583294175303</v>
      </c>
      <c r="G24064" s="8">
        <v>59.356887181525302</v>
      </c>
      <c r="H24064" s="8">
        <v>32.476530440512803</v>
      </c>
      <c r="I24064" s="8">
        <v>55.569943982814898</v>
      </c>
      <c r="J24064" s="8">
        <v>59.267099969761198</v>
      </c>
      <c r="K24064" s="8">
        <v>0.86750484536873296</v>
      </c>
      <c r="L24064" s="8">
        <v>-0.25422235186629699</v>
      </c>
    </row>
    <row r="24065" spans="1:12" x14ac:dyDescent="0.2">
      <c r="A24065" s="7" t="s">
        <v>90034</v>
      </c>
      <c r="B24065" s="7" t="s">
        <v>90035</v>
      </c>
      <c r="D24065" s="7" t="s">
        <v>90036</v>
      </c>
      <c r="E24065" s="8">
        <v>16.803112996179198</v>
      </c>
      <c r="F24065" s="8">
        <v>4.9141280827940097</v>
      </c>
      <c r="G24065" s="8">
        <v>2.96784435907627</v>
      </c>
      <c r="H24065" s="8">
        <v>5.9048237164568702</v>
      </c>
      <c r="I24065" s="8">
        <v>0.99232042826455202</v>
      </c>
      <c r="J24065" s="8">
        <v>0</v>
      </c>
      <c r="K24065" s="8">
        <v>0.65497275738466498</v>
      </c>
      <c r="L24065" s="8">
        <v>-1.8386402078757</v>
      </c>
    </row>
    <row r="24066" spans="1:12" x14ac:dyDescent="0.2">
      <c r="A24066" s="7" t="s">
        <v>90037</v>
      </c>
      <c r="B24066" s="7" t="s">
        <v>90038</v>
      </c>
      <c r="C24066" s="7" t="s">
        <v>90039</v>
      </c>
      <c r="D24066" s="7" t="s">
        <v>90040</v>
      </c>
      <c r="E24066" s="8">
        <v>286.64133934658702</v>
      </c>
      <c r="F24066" s="8">
        <v>342.02331456246299</v>
      </c>
      <c r="G24066" s="8">
        <v>259.19174069266001</v>
      </c>
      <c r="H24066" s="8">
        <v>513.71966333174805</v>
      </c>
      <c r="I24066" s="8">
        <v>388.98960787970401</v>
      </c>
      <c r="J24066" s="8">
        <v>303.24999484527802</v>
      </c>
      <c r="K24066" s="8">
        <v>0.35949338229403</v>
      </c>
      <c r="L24066" s="8">
        <v>0.44177946341827601</v>
      </c>
    </row>
    <row r="24067" spans="1:12" x14ac:dyDescent="0.2">
      <c r="A24067" s="7" t="s">
        <v>90041</v>
      </c>
      <c r="B24067" s="7" t="s">
        <v>90042</v>
      </c>
      <c r="C24067" s="7" t="s">
        <v>90043</v>
      </c>
      <c r="D24067" s="7" t="s">
        <v>90044</v>
      </c>
      <c r="E24067" s="8">
        <v>11.861020938479401</v>
      </c>
      <c r="F24067" s="8">
        <v>6.8797793159116196</v>
      </c>
      <c r="G24067" s="8">
        <v>13.8499403423559</v>
      </c>
      <c r="H24067" s="8">
        <v>13.777922005065999</v>
      </c>
      <c r="I24067" s="8">
        <v>3.9692817130582099</v>
      </c>
      <c r="J24067" s="8">
        <v>10.865634994456199</v>
      </c>
      <c r="K24067" s="8">
        <v>0.95986741103728701</v>
      </c>
      <c r="L24067" s="8">
        <v>-0.18731243300197001</v>
      </c>
    </row>
    <row r="24068" spans="1:12" x14ac:dyDescent="0.2">
      <c r="A24068" s="7" t="s">
        <v>90045</v>
      </c>
      <c r="B24068" s="7" t="s">
        <v>90046</v>
      </c>
      <c r="C24068" s="7" t="s">
        <v>90047</v>
      </c>
      <c r="D24068" s="7" t="s">
        <v>90048</v>
      </c>
      <c r="E24068" s="8">
        <v>6.9189288807796796</v>
      </c>
      <c r="F24068" s="8">
        <v>8.8454305490292207</v>
      </c>
      <c r="G24068" s="8">
        <v>42.539102480093099</v>
      </c>
      <c r="H24068" s="8">
        <v>366.09907042032597</v>
      </c>
      <c r="I24068" s="8">
        <v>203.425687794233</v>
      </c>
      <c r="J24068" s="8">
        <v>147.17996492490701</v>
      </c>
      <c r="K24068" s="8">
        <v>2.0634542174037502E-6</v>
      </c>
      <c r="L24068" s="8">
        <v>3.62008705445436</v>
      </c>
    </row>
    <row r="24069" spans="1:12" x14ac:dyDescent="0.2">
      <c r="A24069" s="7" t="s">
        <v>90049</v>
      </c>
      <c r="B24069" s="7" t="s">
        <v>90050</v>
      </c>
      <c r="C24069" s="7" t="s">
        <v>90051</v>
      </c>
      <c r="D24069" s="7" t="s">
        <v>90052</v>
      </c>
      <c r="E24069" s="8">
        <v>93.899749096295594</v>
      </c>
      <c r="F24069" s="8">
        <v>58.969536993528202</v>
      </c>
      <c r="G24069" s="8">
        <v>58.367605728499903</v>
      </c>
      <c r="H24069" s="8">
        <v>113.17578789875699</v>
      </c>
      <c r="I24069" s="8">
        <v>95.262761113397005</v>
      </c>
      <c r="J24069" s="8">
        <v>48.401464975304997</v>
      </c>
      <c r="K24069" s="8">
        <v>0.85284928030453599</v>
      </c>
      <c r="L24069" s="8">
        <v>0.28206972376933298</v>
      </c>
    </row>
    <row r="24070" spans="1:12" x14ac:dyDescent="0.2">
      <c r="A24070" s="7" t="s">
        <v>90053</v>
      </c>
      <c r="B24070" s="7" t="s">
        <v>90054</v>
      </c>
      <c r="C24070" s="7" t="s">
        <v>90055</v>
      </c>
      <c r="D24070" s="7" t="s">
        <v>90056</v>
      </c>
      <c r="E24070" s="8">
        <v>608.86574150861202</v>
      </c>
      <c r="F24070" s="8">
        <v>405.90697963878603</v>
      </c>
      <c r="G24070" s="8">
        <v>456.05874984471899</v>
      </c>
      <c r="H24070" s="8">
        <v>498.95760404060599</v>
      </c>
      <c r="I24070" s="8">
        <v>483.26004856483701</v>
      </c>
      <c r="J24070" s="8">
        <v>452.40552976917701</v>
      </c>
      <c r="K24070" s="8">
        <v>0.96616296473307794</v>
      </c>
      <c r="L24070" s="8">
        <v>-3.5927974716510901E-2</v>
      </c>
    </row>
    <row r="24071" spans="1:12" x14ac:dyDescent="0.2">
      <c r="A24071" s="7" t="s">
        <v>90057</v>
      </c>
      <c r="B24071" s="7" t="s">
        <v>90058</v>
      </c>
      <c r="C24071" s="7" t="s">
        <v>90059</v>
      </c>
      <c r="D24071" s="7" t="s">
        <v>90060</v>
      </c>
      <c r="E24071" s="8">
        <v>41.513573284678102</v>
      </c>
      <c r="F24071" s="8">
        <v>67.814967542557397</v>
      </c>
      <c r="G24071" s="8">
        <v>95.960300943465896</v>
      </c>
      <c r="H24071" s="8">
        <v>136.79508276458401</v>
      </c>
      <c r="I24071" s="8">
        <v>63.508507408931301</v>
      </c>
      <c r="J24071" s="8">
        <v>95.815144951113993</v>
      </c>
      <c r="K24071" s="8">
        <v>0.644772869295964</v>
      </c>
      <c r="L24071" s="8">
        <v>0.52863668601382496</v>
      </c>
    </row>
    <row r="24072" spans="1:12" x14ac:dyDescent="0.2">
      <c r="A24072" s="7" t="s">
        <v>90061</v>
      </c>
      <c r="B24072" s="7" t="s">
        <v>90062</v>
      </c>
      <c r="C24072" s="7" t="s">
        <v>90063</v>
      </c>
      <c r="D24072" s="7" t="s">
        <v>90064</v>
      </c>
      <c r="E24072" s="8">
        <v>58.316686280857297</v>
      </c>
      <c r="F24072" s="8">
        <v>69.780618775674995</v>
      </c>
      <c r="G24072" s="8">
        <v>51.4426355573219</v>
      </c>
      <c r="H24072" s="8">
        <v>71.842021883558601</v>
      </c>
      <c r="I24072" s="8">
        <v>80.377954689428705</v>
      </c>
      <c r="J24072" s="8">
        <v>66.181594966233405</v>
      </c>
      <c r="K24072" s="8">
        <v>0.80609791312544599</v>
      </c>
      <c r="L24072" s="8">
        <v>0.28255993022430498</v>
      </c>
    </row>
    <row r="24073" spans="1:12" x14ac:dyDescent="0.2">
      <c r="A24073" s="7" t="s">
        <v>90065</v>
      </c>
      <c r="B24073" s="7" t="s">
        <v>90066</v>
      </c>
      <c r="C24073" s="7" t="s">
        <v>90067</v>
      </c>
      <c r="D24073" s="7" t="s">
        <v>90068</v>
      </c>
      <c r="E24073" s="8">
        <v>0</v>
      </c>
      <c r="F24073" s="8">
        <v>2.94847684967641</v>
      </c>
      <c r="G24073" s="8">
        <v>0</v>
      </c>
      <c r="H24073" s="8">
        <v>7.8730982886091603</v>
      </c>
      <c r="I24073" s="8">
        <v>4.9616021413227598</v>
      </c>
      <c r="J24073" s="8">
        <v>2.9633549984880601</v>
      </c>
      <c r="K24073" s="8">
        <v>1</v>
      </c>
      <c r="L24073" s="8">
        <v>2.4199632227949102</v>
      </c>
    </row>
    <row r="24074" spans="1:12" x14ac:dyDescent="0.2">
      <c r="A24074" s="7" t="s">
        <v>90069</v>
      </c>
      <c r="B24074" s="7" t="s">
        <v>570</v>
      </c>
      <c r="C24074" s="7" t="s">
        <v>90070</v>
      </c>
      <c r="D24074" s="7" t="s">
        <v>572</v>
      </c>
      <c r="E24074" s="8">
        <v>59.305104692397201</v>
      </c>
      <c r="F24074" s="8">
        <v>155.286447416291</v>
      </c>
      <c r="G24074" s="8">
        <v>146.41365504776201</v>
      </c>
      <c r="H24074" s="8">
        <v>24.603432151903601</v>
      </c>
      <c r="I24074" s="8">
        <v>0</v>
      </c>
      <c r="J24074" s="8">
        <v>11.853419993952199</v>
      </c>
      <c r="K24074" s="8">
        <v>2.8892412896035801E-3</v>
      </c>
      <c r="L24074" s="8">
        <v>-3.3071353518161302</v>
      </c>
    </row>
    <row r="24075" spans="1:12" x14ac:dyDescent="0.2">
      <c r="A24075" s="7" t="s">
        <v>90071</v>
      </c>
      <c r="B24075" s="7" t="s">
        <v>90072</v>
      </c>
      <c r="C24075" s="7" t="s">
        <v>90073</v>
      </c>
      <c r="D24075" s="7" t="s">
        <v>90074</v>
      </c>
      <c r="E24075" s="8">
        <v>232.27832671188901</v>
      </c>
      <c r="F24075" s="8">
        <v>205.41055386079</v>
      </c>
      <c r="G24075" s="8">
        <v>195.87772769903299</v>
      </c>
      <c r="H24075" s="8">
        <v>130.89025904812701</v>
      </c>
      <c r="I24075" s="8">
        <v>154.80198680927001</v>
      </c>
      <c r="J24075" s="8">
        <v>155.08224492087501</v>
      </c>
      <c r="K24075" s="8">
        <v>0.19634853880786499</v>
      </c>
      <c r="L24075" s="8">
        <v>-0.52349867684547402</v>
      </c>
    </row>
    <row r="24076" spans="1:12" x14ac:dyDescent="0.2">
      <c r="A24076" s="7" t="s">
        <v>90075</v>
      </c>
      <c r="B24076" s="7" t="s">
        <v>90076</v>
      </c>
      <c r="C24076" s="7" t="s">
        <v>90077</v>
      </c>
      <c r="D24076" s="7" t="s">
        <v>90078</v>
      </c>
      <c r="E24076" s="8">
        <v>834.22513933972095</v>
      </c>
      <c r="F24076" s="8">
        <v>750.87877105092502</v>
      </c>
      <c r="G24076" s="8">
        <v>771.63953335982899</v>
      </c>
      <c r="H24076" s="8">
        <v>633.78441223303696</v>
      </c>
      <c r="I24076" s="8">
        <v>572.56888710864598</v>
      </c>
      <c r="J24076" s="8">
        <v>542.29396472331496</v>
      </c>
      <c r="K24076" s="8">
        <v>5.1631883881617699E-2</v>
      </c>
      <c r="L24076" s="8">
        <v>-0.43052774447370001</v>
      </c>
    </row>
    <row r="24077" spans="1:12" x14ac:dyDescent="0.2">
      <c r="A24077" s="7" t="s">
        <v>90079</v>
      </c>
      <c r="B24077" s="7" t="s">
        <v>90080</v>
      </c>
      <c r="C24077" s="7" t="s">
        <v>90081</v>
      </c>
      <c r="D24077" s="7" t="s">
        <v>90082</v>
      </c>
      <c r="E24077" s="8">
        <v>14.8262761730993</v>
      </c>
      <c r="F24077" s="8">
        <v>3.9313024662352101</v>
      </c>
      <c r="G24077" s="8">
        <v>1.9785629060508401</v>
      </c>
      <c r="H24077" s="8">
        <v>5.9048237164568702</v>
      </c>
      <c r="I24077" s="8">
        <v>3.9692817130582099</v>
      </c>
      <c r="J24077" s="8">
        <v>4.9389249974801004</v>
      </c>
      <c r="K24077" s="8">
        <v>0.92093171431520504</v>
      </c>
      <c r="L24077" s="8">
        <v>-0.48503361693806901</v>
      </c>
    </row>
    <row r="24078" spans="1:12" x14ac:dyDescent="0.2">
      <c r="A24078" s="7" t="s">
        <v>90083</v>
      </c>
      <c r="B24078" s="7" t="s">
        <v>90084</v>
      </c>
      <c r="C24078" s="7" t="s">
        <v>90085</v>
      </c>
      <c r="D24078" s="7" t="s">
        <v>90086</v>
      </c>
      <c r="E24078" s="8">
        <v>1421.34567579445</v>
      </c>
      <c r="F24078" s="8">
        <v>932.70151011430403</v>
      </c>
      <c r="G24078" s="8">
        <v>1268.25882277859</v>
      </c>
      <c r="H24078" s="8">
        <v>1853.1305096813801</v>
      </c>
      <c r="I24078" s="8">
        <v>1114.37584094109</v>
      </c>
      <c r="J24078" s="8">
        <v>1213.9877643806101</v>
      </c>
      <c r="K24078" s="8">
        <v>0.76227285326565797</v>
      </c>
      <c r="L24078" s="8">
        <v>0.20714173695441601</v>
      </c>
    </row>
    <row r="24079" spans="1:12" x14ac:dyDescent="0.2">
      <c r="A24079" s="7" t="s">
        <v>90087</v>
      </c>
      <c r="B24079" s="7" t="s">
        <v>90088</v>
      </c>
      <c r="C24079" s="7" t="s">
        <v>90089</v>
      </c>
      <c r="D24079" s="7" t="s">
        <v>90090</v>
      </c>
      <c r="E24079" s="8">
        <v>65.235615161637</v>
      </c>
      <c r="F24079" s="8">
        <v>105.16234097179201</v>
      </c>
      <c r="G24079" s="8">
        <v>107.83167837977101</v>
      </c>
      <c r="H24079" s="8">
        <v>98.413728607614502</v>
      </c>
      <c r="I24079" s="8">
        <v>99.232042826455199</v>
      </c>
      <c r="J24079" s="8">
        <v>139.27768492893901</v>
      </c>
      <c r="K24079" s="8">
        <v>0.80311919697035095</v>
      </c>
      <c r="L24079" s="8">
        <v>0.27611495441872602</v>
      </c>
    </row>
    <row r="24080" spans="1:12" x14ac:dyDescent="0.2">
      <c r="A24080" s="7" t="s">
        <v>90091</v>
      </c>
      <c r="B24080" s="7" t="s">
        <v>90092</v>
      </c>
      <c r="C24080" s="7" t="s">
        <v>90093</v>
      </c>
      <c r="D24080" s="7" t="s">
        <v>90094</v>
      </c>
      <c r="E24080" s="8">
        <v>8.8957657038595794</v>
      </c>
      <c r="F24080" s="8">
        <v>28.501942880205299</v>
      </c>
      <c r="G24080" s="8">
        <v>29.678443590762701</v>
      </c>
      <c r="H24080" s="8">
        <v>17.714471149370599</v>
      </c>
      <c r="I24080" s="8">
        <v>20.838728993555598</v>
      </c>
      <c r="J24080" s="8">
        <v>5.9267099969761201</v>
      </c>
      <c r="K24080" s="8">
        <v>0.82436329657271401</v>
      </c>
      <c r="L24080" s="8">
        <v>-0.592771973500966</v>
      </c>
    </row>
    <row r="24081" spans="1:12" x14ac:dyDescent="0.2">
      <c r="A24081" s="7" t="s">
        <v>90095</v>
      </c>
      <c r="B24081" s="7" t="s">
        <v>90096</v>
      </c>
      <c r="D24081" s="7" t="s">
        <v>90097</v>
      </c>
      <c r="E24081" s="8">
        <v>110.702862092475</v>
      </c>
      <c r="F24081" s="8">
        <v>72.729095625351405</v>
      </c>
      <c r="G24081" s="8">
        <v>42.539102480093099</v>
      </c>
      <c r="H24081" s="8">
        <v>73.810296455710898</v>
      </c>
      <c r="I24081" s="8">
        <v>65.493148265460405</v>
      </c>
      <c r="J24081" s="8">
        <v>63.218239967745298</v>
      </c>
      <c r="K24081" s="8">
        <v>0.927480461301051</v>
      </c>
      <c r="L24081" s="8">
        <v>-0.158045812311046</v>
      </c>
    </row>
    <row r="24082" spans="1:12" x14ac:dyDescent="0.2">
      <c r="A24082" s="7" t="s">
        <v>90098</v>
      </c>
      <c r="B24082" s="7" t="s">
        <v>90099</v>
      </c>
      <c r="D24082" s="7" t="s">
        <v>90100</v>
      </c>
      <c r="E24082" s="8">
        <v>26.6872971115788</v>
      </c>
      <c r="F24082" s="8">
        <v>37.347373429234501</v>
      </c>
      <c r="G24082" s="8">
        <v>53.421198463372797</v>
      </c>
      <c r="H24082" s="8">
        <v>31.492393154436598</v>
      </c>
      <c r="I24082" s="8">
        <v>51.600662269756697</v>
      </c>
      <c r="J24082" s="8">
        <v>34.572474982360703</v>
      </c>
      <c r="K24082" s="8">
        <v>0.99982572783453905</v>
      </c>
      <c r="L24082" s="8">
        <v>2.4769258388440199E-3</v>
      </c>
    </row>
    <row r="24083" spans="1:12" x14ac:dyDescent="0.2">
      <c r="A24083" s="7" t="s">
        <v>90101</v>
      </c>
      <c r="B24083" s="7" t="s">
        <v>90102</v>
      </c>
      <c r="C24083" s="7" t="s">
        <v>90103</v>
      </c>
      <c r="D24083" s="7" t="s">
        <v>90104</v>
      </c>
      <c r="E24083" s="8">
        <v>581.19002598549298</v>
      </c>
      <c r="F24083" s="8">
        <v>403.941328405668</v>
      </c>
      <c r="G24083" s="8">
        <v>488.705037794558</v>
      </c>
      <c r="H24083" s="8">
        <v>620.00649022797097</v>
      </c>
      <c r="I24083" s="8">
        <v>494.17557327574701</v>
      </c>
      <c r="J24083" s="8">
        <v>463.27116476363398</v>
      </c>
      <c r="K24083" s="8">
        <v>0.90407189617015404</v>
      </c>
      <c r="L24083" s="8">
        <v>9.80758742368254E-2</v>
      </c>
    </row>
    <row r="24084" spans="1:12" x14ac:dyDescent="0.2">
      <c r="A24084" s="7" t="s">
        <v>90105</v>
      </c>
      <c r="B24084" s="7" t="s">
        <v>90106</v>
      </c>
      <c r="C24084" s="7" t="s">
        <v>90107</v>
      </c>
      <c r="D24084" s="7" t="s">
        <v>90108</v>
      </c>
      <c r="E24084" s="8">
        <v>32.6178075808185</v>
      </c>
      <c r="F24084" s="8">
        <v>8.8454305490292207</v>
      </c>
      <c r="G24084" s="8">
        <v>14.839221795381301</v>
      </c>
      <c r="H24084" s="8">
        <v>13.777922005065999</v>
      </c>
      <c r="I24084" s="8">
        <v>8.9308838543809692</v>
      </c>
      <c r="J24084" s="8">
        <v>12.841204993448301</v>
      </c>
      <c r="K24084" s="8">
        <v>0.79041006819475901</v>
      </c>
      <c r="L24084" s="8">
        <v>-0.66306153754291997</v>
      </c>
    </row>
    <row r="24085" spans="1:12" x14ac:dyDescent="0.2">
      <c r="A24085" s="7" t="s">
        <v>90109</v>
      </c>
      <c r="B24085" s="7" t="s">
        <v>90110</v>
      </c>
      <c r="C24085" s="7" t="s">
        <v>90111</v>
      </c>
      <c r="D24085" s="7" t="s">
        <v>90112</v>
      </c>
      <c r="E24085" s="8">
        <v>25.698878700038801</v>
      </c>
      <c r="F24085" s="8">
        <v>57.986711376969403</v>
      </c>
      <c r="G24085" s="8">
        <v>44.517665386144003</v>
      </c>
      <c r="H24085" s="8">
        <v>163.36678948863999</v>
      </c>
      <c r="I24085" s="8">
        <v>148.848064239683</v>
      </c>
      <c r="J24085" s="8">
        <v>139.27768492893901</v>
      </c>
      <c r="K24085" s="8">
        <v>9.6252948305171001E-5</v>
      </c>
      <c r="L24085" s="8">
        <v>1.8160895043505301</v>
      </c>
    </row>
    <row r="24086" spans="1:12" x14ac:dyDescent="0.2">
      <c r="A24086" s="7" t="s">
        <v>90113</v>
      </c>
      <c r="B24086" s="7" t="s">
        <v>90114</v>
      </c>
      <c r="C24086" s="7" t="s">
        <v>90115</v>
      </c>
      <c r="E24086" s="8">
        <v>0</v>
      </c>
      <c r="F24086" s="8">
        <v>5.89695369935282</v>
      </c>
      <c r="G24086" s="8">
        <v>1.9785629060508401</v>
      </c>
      <c r="H24086" s="8">
        <v>14.762059291142201</v>
      </c>
      <c r="I24086" s="8">
        <v>7.93856342611641</v>
      </c>
      <c r="J24086" s="8">
        <v>0</v>
      </c>
      <c r="K24086" s="8">
        <v>0.78689804535229702</v>
      </c>
      <c r="L24086" s="8">
        <v>1.5268668279017099</v>
      </c>
    </row>
    <row r="24087" spans="1:12" x14ac:dyDescent="0.2">
      <c r="A24087" s="7" t="s">
        <v>90116</v>
      </c>
      <c r="B24087" s="7" t="s">
        <v>90117</v>
      </c>
      <c r="C24087" s="7" t="s">
        <v>90118</v>
      </c>
      <c r="D24087" s="7" t="s">
        <v>90119</v>
      </c>
      <c r="E24087" s="8">
        <v>365.71481226978301</v>
      </c>
      <c r="F24087" s="8">
        <v>310.57289483258199</v>
      </c>
      <c r="G24087" s="8">
        <v>320.52719078023699</v>
      </c>
      <c r="H24087" s="8">
        <v>870.96149817738797</v>
      </c>
      <c r="I24087" s="8">
        <v>647.98523965675201</v>
      </c>
      <c r="J24087" s="8">
        <v>590.69542969862005</v>
      </c>
      <c r="K24087" s="8">
        <v>1.08654840976452E-5</v>
      </c>
      <c r="L24087" s="8">
        <v>1.0816428288278299</v>
      </c>
    </row>
    <row r="24088" spans="1:12" x14ac:dyDescent="0.2">
      <c r="A24088" s="7" t="s">
        <v>90120</v>
      </c>
      <c r="B24088" s="7" t="s">
        <v>90121</v>
      </c>
      <c r="C24088" s="7" t="s">
        <v>90122</v>
      </c>
      <c r="D24088" s="7" t="s">
        <v>90123</v>
      </c>
      <c r="E24088" s="8">
        <v>586.13211804319303</v>
      </c>
      <c r="F24088" s="8">
        <v>587.72971870216395</v>
      </c>
      <c r="G24088" s="8">
        <v>687.550609852668</v>
      </c>
      <c r="H24088" s="8">
        <v>575.72031235454494</v>
      </c>
      <c r="I24088" s="8">
        <v>601.34617952831798</v>
      </c>
      <c r="J24088" s="8">
        <v>517.59933973591501</v>
      </c>
      <c r="K24088" s="8">
        <v>0.78374171461979403</v>
      </c>
      <c r="L24088" s="8">
        <v>-0.13539109568956101</v>
      </c>
    </row>
    <row r="24089" spans="1:12" x14ac:dyDescent="0.2">
      <c r="A24089" s="7" t="s">
        <v>90124</v>
      </c>
      <c r="B24089" s="7" t="s">
        <v>90125</v>
      </c>
      <c r="C24089" s="7" t="s">
        <v>90126</v>
      </c>
      <c r="D24089" s="7" t="s">
        <v>90127</v>
      </c>
      <c r="E24089" s="8">
        <v>392.40210938136198</v>
      </c>
      <c r="F24089" s="8">
        <v>295.8305105842</v>
      </c>
      <c r="G24089" s="8">
        <v>329.43072385746501</v>
      </c>
      <c r="H24089" s="8">
        <v>473.37003460262599</v>
      </c>
      <c r="I24089" s="8">
        <v>358.22767460350298</v>
      </c>
      <c r="J24089" s="8">
        <v>425.735334782785</v>
      </c>
      <c r="K24089" s="8">
        <v>0.50811727712879595</v>
      </c>
      <c r="L24089" s="8">
        <v>0.30517666826213302</v>
      </c>
    </row>
    <row r="24090" spans="1:12" x14ac:dyDescent="0.2">
      <c r="A24090" s="7" t="s">
        <v>90128</v>
      </c>
      <c r="B24090" s="7" t="s">
        <v>90129</v>
      </c>
      <c r="C24090" s="7" t="s">
        <v>90130</v>
      </c>
      <c r="D24090" s="7" t="s">
        <v>90131</v>
      </c>
      <c r="E24090" s="8">
        <v>98.841841153995404</v>
      </c>
      <c r="F24090" s="8">
        <v>106.145166588351</v>
      </c>
      <c r="G24090" s="8">
        <v>107.83167837977101</v>
      </c>
      <c r="H24090" s="8">
        <v>158.44610305825901</v>
      </c>
      <c r="I24090" s="8">
        <v>96.255081541661497</v>
      </c>
      <c r="J24090" s="8">
        <v>119.521984939018</v>
      </c>
      <c r="K24090" s="8">
        <v>0.78691831684131497</v>
      </c>
      <c r="L24090" s="8">
        <v>0.25867477185554899</v>
      </c>
    </row>
    <row r="24091" spans="1:12" x14ac:dyDescent="0.2">
      <c r="A24091" s="7" t="s">
        <v>90132</v>
      </c>
      <c r="B24091" s="7" t="s">
        <v>90133</v>
      </c>
      <c r="C24091" s="7" t="s">
        <v>90134</v>
      </c>
      <c r="D24091" s="7" t="s">
        <v>90135</v>
      </c>
      <c r="E24091" s="8">
        <v>328.15491263126501</v>
      </c>
      <c r="F24091" s="8">
        <v>280.10530071925899</v>
      </c>
      <c r="G24091" s="8">
        <v>250.28820761543199</v>
      </c>
      <c r="H24091" s="8">
        <v>179.112986065858</v>
      </c>
      <c r="I24091" s="8">
        <v>170.67911366150301</v>
      </c>
      <c r="J24091" s="8">
        <v>115.570844941034</v>
      </c>
      <c r="K24091" s="8">
        <v>1.40618882295544E-2</v>
      </c>
      <c r="L24091" s="8">
        <v>-0.88353607778430598</v>
      </c>
    </row>
    <row r="24092" spans="1:12" x14ac:dyDescent="0.2">
      <c r="A24092" s="7" t="s">
        <v>90136</v>
      </c>
      <c r="B24092" s="7" t="s">
        <v>90137</v>
      </c>
      <c r="D24092" s="7" t="s">
        <v>90138</v>
      </c>
      <c r="E24092" s="8">
        <v>0.98841841153995402</v>
      </c>
      <c r="F24092" s="8">
        <v>6.8797793159116196</v>
      </c>
      <c r="G24092" s="8">
        <v>9.8928145302542205</v>
      </c>
      <c r="H24092" s="8">
        <v>2.95241185822844</v>
      </c>
      <c r="I24092" s="8">
        <v>6.9462429978518596</v>
      </c>
      <c r="J24092" s="8">
        <v>6.9144949964721398</v>
      </c>
      <c r="K24092" s="8">
        <v>0.98858968917176004</v>
      </c>
      <c r="L24092" s="8">
        <v>-7.9344916799529902E-2</v>
      </c>
    </row>
    <row r="24093" spans="1:12" x14ac:dyDescent="0.2">
      <c r="A24093" s="7" t="s">
        <v>90139</v>
      </c>
      <c r="B24093" s="7" t="s">
        <v>90140</v>
      </c>
      <c r="C24093" s="7" t="s">
        <v>90141</v>
      </c>
      <c r="D24093" s="7" t="s">
        <v>90142</v>
      </c>
      <c r="E24093" s="8">
        <v>53.374594223157501</v>
      </c>
      <c r="F24093" s="8">
        <v>38.3301990457933</v>
      </c>
      <c r="G24093" s="8">
        <v>28.689162137737199</v>
      </c>
      <c r="H24093" s="8">
        <v>25.587569437979798</v>
      </c>
      <c r="I24093" s="8">
        <v>39.6928171305821</v>
      </c>
      <c r="J24093" s="8">
        <v>38.523614980344803</v>
      </c>
      <c r="K24093" s="8">
        <v>0.91493699867272604</v>
      </c>
      <c r="L24093" s="8">
        <v>-0.214013055041088</v>
      </c>
    </row>
    <row r="24094" spans="1:12" x14ac:dyDescent="0.2">
      <c r="A24094" s="7" t="s">
        <v>90143</v>
      </c>
      <c r="B24094" s="7" t="s">
        <v>90144</v>
      </c>
      <c r="C24094" s="7" t="s">
        <v>90145</v>
      </c>
      <c r="D24094" s="7" t="s">
        <v>90146</v>
      </c>
      <c r="E24094" s="8">
        <v>551.53747363929403</v>
      </c>
      <c r="F24094" s="8">
        <v>473.72194718134301</v>
      </c>
      <c r="G24094" s="8">
        <v>648.96863318467695</v>
      </c>
      <c r="H24094" s="8">
        <v>320.82875526082302</v>
      </c>
      <c r="I24094" s="8">
        <v>396.92817130582102</v>
      </c>
      <c r="J24094" s="8">
        <v>365.48044981352803</v>
      </c>
      <c r="K24094" s="8">
        <v>2.24221974980113E-2</v>
      </c>
      <c r="L24094" s="8">
        <v>-0.62815531374189604</v>
      </c>
    </row>
    <row r="24095" spans="1:12" x14ac:dyDescent="0.2">
      <c r="A24095" s="7" t="s">
        <v>90147</v>
      </c>
      <c r="B24095" s="7" t="s">
        <v>90148</v>
      </c>
      <c r="C24095" s="7" t="s">
        <v>90149</v>
      </c>
      <c r="D24095" s="7" t="s">
        <v>90150</v>
      </c>
      <c r="E24095" s="8">
        <v>122.563883030954</v>
      </c>
      <c r="F24095" s="8">
        <v>140.544063167909</v>
      </c>
      <c r="G24095" s="8">
        <v>140.47796632961001</v>
      </c>
      <c r="H24095" s="8">
        <v>80.699257458243906</v>
      </c>
      <c r="I24095" s="8">
        <v>157.77894809406399</v>
      </c>
      <c r="J24095" s="8">
        <v>89.888434954137907</v>
      </c>
      <c r="K24095" s="8">
        <v>0.77703149295349805</v>
      </c>
      <c r="L24095" s="8">
        <v>-0.297719007726368</v>
      </c>
    </row>
    <row r="24096" spans="1:12" x14ac:dyDescent="0.2">
      <c r="A24096" s="7" t="s">
        <v>90151</v>
      </c>
      <c r="B24096" s="7" t="s">
        <v>90152</v>
      </c>
      <c r="C24096" s="7" t="s">
        <v>90153</v>
      </c>
      <c r="D24096" s="7" t="s">
        <v>90154</v>
      </c>
      <c r="E24096" s="8">
        <v>90.934493861675804</v>
      </c>
      <c r="F24096" s="8">
        <v>137.59558631823199</v>
      </c>
      <c r="G24096" s="8">
        <v>129.59587034633</v>
      </c>
      <c r="H24096" s="8">
        <v>74.794433741787003</v>
      </c>
      <c r="I24096" s="8">
        <v>173.656074946297</v>
      </c>
      <c r="J24096" s="8">
        <v>100.75406994859399</v>
      </c>
      <c r="K24096" s="8">
        <v>0.98220052670221403</v>
      </c>
      <c r="L24096" s="8">
        <v>-3.6549593686632603E-2</v>
      </c>
    </row>
    <row r="24097" spans="1:12" x14ac:dyDescent="0.2">
      <c r="A24097" s="7" t="s">
        <v>90155</v>
      </c>
      <c r="B24097" s="7" t="s">
        <v>90156</v>
      </c>
      <c r="C24097" s="7" t="s">
        <v>90157</v>
      </c>
      <c r="D24097" s="7" t="s">
        <v>90158</v>
      </c>
      <c r="E24097" s="8">
        <v>0</v>
      </c>
      <c r="F24097" s="8">
        <v>5.89695369935282</v>
      </c>
      <c r="G24097" s="8">
        <v>24.732036325635502</v>
      </c>
      <c r="H24097" s="8">
        <v>4.9206864303807301</v>
      </c>
      <c r="I24097" s="8">
        <v>2.97696128479366</v>
      </c>
      <c r="J24097" s="8">
        <v>9.8778499949602097</v>
      </c>
      <c r="K24097" s="8">
        <v>0.88113616739104905</v>
      </c>
      <c r="L24097" s="8">
        <v>-0.78480435962583195</v>
      </c>
    </row>
    <row r="24098" spans="1:12" x14ac:dyDescent="0.2">
      <c r="A24098" s="7" t="s">
        <v>90159</v>
      </c>
      <c r="B24098" s="7" t="s">
        <v>90160</v>
      </c>
      <c r="C24098" s="7" t="s">
        <v>90161</v>
      </c>
      <c r="E24098" s="8">
        <v>0</v>
      </c>
      <c r="F24098" s="8">
        <v>0</v>
      </c>
      <c r="G24098" s="8">
        <v>12.8606588893305</v>
      </c>
      <c r="H24098" s="8">
        <v>0</v>
      </c>
      <c r="I24098" s="8">
        <v>4.9616021413227598</v>
      </c>
      <c r="J24098" s="8">
        <v>0</v>
      </c>
      <c r="K24098" s="8">
        <v>1</v>
      </c>
      <c r="L24098" s="8">
        <v>-1.3744964547859899</v>
      </c>
    </row>
    <row r="24099" spans="1:12" x14ac:dyDescent="0.2">
      <c r="A24099" s="7" t="s">
        <v>90162</v>
      </c>
      <c r="B24099" s="7" t="s">
        <v>90163</v>
      </c>
      <c r="C24099" s="7" t="s">
        <v>90164</v>
      </c>
      <c r="E24099" s="8">
        <v>11.861020938479401</v>
      </c>
      <c r="F24099" s="8">
        <v>17.690861098058399</v>
      </c>
      <c r="G24099" s="8">
        <v>21.764191966559299</v>
      </c>
      <c r="H24099" s="8">
        <v>10.825510146837599</v>
      </c>
      <c r="I24099" s="8">
        <v>9.9232042826455196</v>
      </c>
      <c r="J24099" s="8">
        <v>12.841204993448301</v>
      </c>
      <c r="K24099" s="8">
        <v>0.78905934305173497</v>
      </c>
      <c r="L24099" s="8">
        <v>-0.61133885931163701</v>
      </c>
    </row>
    <row r="24100" spans="1:12" x14ac:dyDescent="0.2">
      <c r="A24100" s="7" t="s">
        <v>90165</v>
      </c>
      <c r="B24100" s="7" t="s">
        <v>90166</v>
      </c>
      <c r="C24100" s="7" t="s">
        <v>90167</v>
      </c>
      <c r="D24100" s="7" t="s">
        <v>90168</v>
      </c>
      <c r="E24100" s="8">
        <v>2600.5288407616199</v>
      </c>
      <c r="F24100" s="8">
        <v>2132.7315879326002</v>
      </c>
      <c r="G24100" s="8">
        <v>2450.4501591439698</v>
      </c>
      <c r="H24100" s="8">
        <v>3497.6239147146198</v>
      </c>
      <c r="I24100" s="8">
        <v>2053.11096607936</v>
      </c>
      <c r="J24100" s="8">
        <v>2021.9958939683499</v>
      </c>
      <c r="K24100" s="8">
        <v>0.92983961858654796</v>
      </c>
      <c r="L24100" s="8">
        <v>7.6100477056750895E-2</v>
      </c>
    </row>
    <row r="24101" spans="1:12" x14ac:dyDescent="0.2">
      <c r="A24101" s="7" t="s">
        <v>90169</v>
      </c>
      <c r="B24101" s="7" t="s">
        <v>90170</v>
      </c>
      <c r="C24101" s="7" t="s">
        <v>90171</v>
      </c>
      <c r="D24101" s="7" t="s">
        <v>90172</v>
      </c>
      <c r="E24101" s="8">
        <v>159.13536425793299</v>
      </c>
      <c r="F24101" s="8">
        <v>207.376205093907</v>
      </c>
      <c r="G24101" s="8">
        <v>158.28503248406699</v>
      </c>
      <c r="H24101" s="8">
        <v>97.429591321538396</v>
      </c>
      <c r="I24101" s="8">
        <v>144.878782526625</v>
      </c>
      <c r="J24101" s="8">
        <v>95.815144951113993</v>
      </c>
      <c r="K24101" s="8">
        <v>0.22922261604567401</v>
      </c>
      <c r="L24101" s="8">
        <v>-0.63436356106165803</v>
      </c>
    </row>
    <row r="24102" spans="1:12" x14ac:dyDescent="0.2">
      <c r="A24102" s="7" t="s">
        <v>90173</v>
      </c>
      <c r="B24102" s="7" t="s">
        <v>90174</v>
      </c>
      <c r="D24102" s="7" t="s">
        <v>63359</v>
      </c>
      <c r="E24102" s="8">
        <v>25.698878700038801</v>
      </c>
      <c r="F24102" s="8">
        <v>26.536291647087701</v>
      </c>
      <c r="G24102" s="8">
        <v>26.710599231686398</v>
      </c>
      <c r="H24102" s="8">
        <v>50.191001589883399</v>
      </c>
      <c r="I24102" s="8">
        <v>32.746574132730203</v>
      </c>
      <c r="J24102" s="8">
        <v>21.731269988912501</v>
      </c>
      <c r="K24102" s="8">
        <v>0.82453725961800794</v>
      </c>
      <c r="L24102" s="8">
        <v>0.40700830802367999</v>
      </c>
    </row>
    <row r="24103" spans="1:12" x14ac:dyDescent="0.2">
      <c r="A24103" s="7" t="s">
        <v>90175</v>
      </c>
      <c r="B24103" s="7" t="s">
        <v>90176</v>
      </c>
      <c r="C24103" s="7" t="s">
        <v>90177</v>
      </c>
      <c r="E24103" s="8">
        <v>6.9189288807796796</v>
      </c>
      <c r="F24103" s="8">
        <v>0</v>
      </c>
      <c r="G24103" s="8">
        <v>0</v>
      </c>
      <c r="H24103" s="8">
        <v>0</v>
      </c>
      <c r="I24103" s="8">
        <v>16.8694472804974</v>
      </c>
      <c r="J24103" s="8">
        <v>0</v>
      </c>
      <c r="K24103" s="8">
        <v>0.904701914695906</v>
      </c>
      <c r="L24103" s="8">
        <v>1.2857606541106601</v>
      </c>
    </row>
    <row r="24104" spans="1:12" x14ac:dyDescent="0.2">
      <c r="A24104" s="7" t="s">
        <v>90178</v>
      </c>
      <c r="B24104" s="7" t="s">
        <v>90179</v>
      </c>
      <c r="C24104" s="7" t="s">
        <v>90180</v>
      </c>
      <c r="D24104" s="7" t="s">
        <v>90181</v>
      </c>
      <c r="E24104" s="8">
        <v>250.069858119608</v>
      </c>
      <c r="F24104" s="8">
        <v>208.35903071046599</v>
      </c>
      <c r="G24104" s="8">
        <v>208.73838658836399</v>
      </c>
      <c r="H24104" s="8">
        <v>95.4613167493861</v>
      </c>
      <c r="I24104" s="8">
        <v>125.032373961334</v>
      </c>
      <c r="J24104" s="8">
        <v>161.99673991734701</v>
      </c>
      <c r="K24104" s="8">
        <v>5.62557684787134E-2</v>
      </c>
      <c r="L24104" s="8">
        <v>-0.802663937272177</v>
      </c>
    </row>
    <row r="24105" spans="1:12" x14ac:dyDescent="0.2">
      <c r="A24105" s="7" t="s">
        <v>90182</v>
      </c>
      <c r="B24105" s="7" t="s">
        <v>90183</v>
      </c>
      <c r="C24105" s="7" t="s">
        <v>90184</v>
      </c>
      <c r="D24105" s="7" t="s">
        <v>90185</v>
      </c>
      <c r="E24105" s="8">
        <v>667.18242778946899</v>
      </c>
      <c r="F24105" s="8">
        <v>527.77735609207696</v>
      </c>
      <c r="G24105" s="8">
        <v>498.597852324813</v>
      </c>
      <c r="H24105" s="8">
        <v>550.13274291656501</v>
      </c>
      <c r="I24105" s="8">
        <v>419.75154115590499</v>
      </c>
      <c r="J24105" s="8">
        <v>313.12784484023803</v>
      </c>
      <c r="K24105" s="8">
        <v>0.41647602569886799</v>
      </c>
      <c r="L24105" s="8">
        <v>-0.40048826185057701</v>
      </c>
    </row>
    <row r="24106" spans="1:12" x14ac:dyDescent="0.2">
      <c r="A24106" s="7" t="s">
        <v>90186</v>
      </c>
      <c r="B24106" s="7" t="s">
        <v>90187</v>
      </c>
      <c r="C24106" s="7" t="s">
        <v>90188</v>
      </c>
      <c r="D24106" s="7" t="s">
        <v>90189</v>
      </c>
      <c r="E24106" s="8">
        <v>16.803112996179198</v>
      </c>
      <c r="F24106" s="8">
        <v>14.742384248382001</v>
      </c>
      <c r="G24106" s="8">
        <v>13.8499403423559</v>
      </c>
      <c r="H24106" s="8">
        <v>8.8572355746852995</v>
      </c>
      <c r="I24106" s="8">
        <v>11.907845139174601</v>
      </c>
      <c r="J24106" s="8">
        <v>1.9755699989920401</v>
      </c>
      <c r="K24106" s="8">
        <v>0.69041198063400999</v>
      </c>
      <c r="L24106" s="8">
        <v>-0.99745244905194697</v>
      </c>
    </row>
    <row r="24107" spans="1:12" x14ac:dyDescent="0.2">
      <c r="A24107" s="7" t="s">
        <v>90190</v>
      </c>
      <c r="B24107" s="7" t="s">
        <v>90191</v>
      </c>
      <c r="C24107" s="7" t="s">
        <v>90192</v>
      </c>
      <c r="E24107" s="8">
        <v>14.8262761730993</v>
      </c>
      <c r="F24107" s="8">
        <v>32.433245346440501</v>
      </c>
      <c r="G24107" s="8">
        <v>36.603413761940601</v>
      </c>
      <c r="H24107" s="8">
        <v>26.5717067240559</v>
      </c>
      <c r="I24107" s="8">
        <v>16.8694472804974</v>
      </c>
      <c r="J24107" s="8">
        <v>12.841204993448301</v>
      </c>
      <c r="K24107" s="8">
        <v>0.77714555923801898</v>
      </c>
      <c r="L24107" s="8">
        <v>-0.57523541762649499</v>
      </c>
    </row>
    <row r="24108" spans="1:12" x14ac:dyDescent="0.2">
      <c r="A24108" s="7" t="s">
        <v>90193</v>
      </c>
      <c r="B24108" s="7" t="s">
        <v>90194</v>
      </c>
      <c r="C24108" s="7" t="s">
        <v>90195</v>
      </c>
      <c r="E24108" s="8">
        <v>20.756786642339002</v>
      </c>
      <c r="F24108" s="8">
        <v>21.6221635642937</v>
      </c>
      <c r="G24108" s="8">
        <v>8.9035330772288006</v>
      </c>
      <c r="H24108" s="8">
        <v>33.460667726588902</v>
      </c>
      <c r="I24108" s="8">
        <v>18.854088137026501</v>
      </c>
      <c r="J24108" s="8">
        <v>14.816774992440299</v>
      </c>
      <c r="K24108" s="8">
        <v>0.88347249035597097</v>
      </c>
      <c r="L24108" s="8">
        <v>0.38853239406036</v>
      </c>
    </row>
    <row r="24109" spans="1:12" x14ac:dyDescent="0.2">
      <c r="A24109" s="7" t="s">
        <v>90196</v>
      </c>
      <c r="B24109" s="7" t="s">
        <v>90197</v>
      </c>
      <c r="E24109" s="8">
        <v>14.8262761730993</v>
      </c>
      <c r="F24109" s="8">
        <v>23.587814797411301</v>
      </c>
      <c r="G24109" s="8">
        <v>5.9356887181525302</v>
      </c>
      <c r="H24109" s="8">
        <v>2.95241185822844</v>
      </c>
      <c r="I24109" s="8">
        <v>1.9846408565291001</v>
      </c>
      <c r="J24109" s="8">
        <v>2.9633549984880601</v>
      </c>
      <c r="K24109" s="8">
        <v>0.17814390621608001</v>
      </c>
      <c r="L24109" s="8">
        <v>-2.4888203643193099</v>
      </c>
    </row>
    <row r="24110" spans="1:12" x14ac:dyDescent="0.2">
      <c r="A24110" s="7" t="s">
        <v>90198</v>
      </c>
      <c r="B24110" s="7" t="s">
        <v>90199</v>
      </c>
      <c r="C24110" s="7" t="s">
        <v>90200</v>
      </c>
      <c r="D24110" s="7" t="s">
        <v>90201</v>
      </c>
      <c r="E24110" s="8">
        <v>1264.1871483596001</v>
      </c>
      <c r="F24110" s="8">
        <v>1353.3508740014699</v>
      </c>
      <c r="G24110" s="8">
        <v>1220.77331303337</v>
      </c>
      <c r="H24110" s="8">
        <v>1464.3962816813</v>
      </c>
      <c r="I24110" s="8">
        <v>1571.83555837105</v>
      </c>
      <c r="J24110" s="8">
        <v>1466.86072425159</v>
      </c>
      <c r="K24110" s="8">
        <v>0.31345248282990301</v>
      </c>
      <c r="L24110" s="8">
        <v>0.23042376005203499</v>
      </c>
    </row>
    <row r="24111" spans="1:12" x14ac:dyDescent="0.2">
      <c r="A24111" s="7" t="s">
        <v>90202</v>
      </c>
      <c r="B24111" s="7" t="s">
        <v>90203</v>
      </c>
      <c r="C24111" s="7" t="s">
        <v>90204</v>
      </c>
      <c r="D24111" s="7" t="s">
        <v>90205</v>
      </c>
      <c r="E24111" s="8">
        <v>0.98841841153995402</v>
      </c>
      <c r="F24111" s="8">
        <v>34.398896579558098</v>
      </c>
      <c r="G24111" s="8">
        <v>29.678443590762701</v>
      </c>
      <c r="H24111" s="8">
        <v>17.714471149370599</v>
      </c>
      <c r="I24111" s="8">
        <v>41.677457987111197</v>
      </c>
      <c r="J24111" s="8">
        <v>51.364819973793097</v>
      </c>
      <c r="K24111" s="8">
        <v>0.78632171809099505</v>
      </c>
      <c r="L24111" s="8">
        <v>0.76727357182967804</v>
      </c>
    </row>
    <row r="24112" spans="1:12" x14ac:dyDescent="0.2">
      <c r="A24112" s="7" t="s">
        <v>90206</v>
      </c>
      <c r="B24112" s="7" t="s">
        <v>90207</v>
      </c>
      <c r="C24112" s="7" t="s">
        <v>90208</v>
      </c>
      <c r="D24112" s="7" t="s">
        <v>90209</v>
      </c>
      <c r="E24112" s="8">
        <v>1317.56174258276</v>
      </c>
      <c r="F24112" s="8">
        <v>1135.16358712542</v>
      </c>
      <c r="G24112" s="8">
        <v>1379.0583455174401</v>
      </c>
      <c r="H24112" s="8">
        <v>1647.44581689147</v>
      </c>
      <c r="I24112" s="8">
        <v>1603.5898120755201</v>
      </c>
      <c r="J24112" s="8">
        <v>1766.1595790988799</v>
      </c>
      <c r="K24112" s="8">
        <v>5.0488847134298402E-2</v>
      </c>
      <c r="L24112" s="8">
        <v>0.38888655277475198</v>
      </c>
    </row>
    <row r="24113" spans="1:12" x14ac:dyDescent="0.2">
      <c r="A24113" s="7" t="s">
        <v>90210</v>
      </c>
      <c r="B24113" s="7" t="s">
        <v>90211</v>
      </c>
      <c r="C24113" s="7" t="s">
        <v>90212</v>
      </c>
      <c r="D24113" s="7" t="s">
        <v>90213</v>
      </c>
      <c r="E24113" s="8">
        <v>2020.3272331876699</v>
      </c>
      <c r="F24113" s="8">
        <v>1649.18138458567</v>
      </c>
      <c r="G24113" s="8">
        <v>1611.53948697841</v>
      </c>
      <c r="H24113" s="8">
        <v>1405.3480445167399</v>
      </c>
      <c r="I24113" s="8">
        <v>1340.6248985854099</v>
      </c>
      <c r="J24113" s="8">
        <v>1168.5496544037901</v>
      </c>
      <c r="K24113" s="8">
        <v>5.3478060125708299E-2</v>
      </c>
      <c r="L24113" s="8">
        <v>-0.43198000506145001</v>
      </c>
    </row>
    <row r="24114" spans="1:12" x14ac:dyDescent="0.2">
      <c r="A24114" s="7" t="s">
        <v>90214</v>
      </c>
      <c r="B24114" s="7" t="s">
        <v>90215</v>
      </c>
      <c r="C24114" s="7" t="s">
        <v>90216</v>
      </c>
      <c r="D24114" s="7" t="s">
        <v>90217</v>
      </c>
      <c r="E24114" s="8">
        <v>1262.2103115365201</v>
      </c>
      <c r="F24114" s="8">
        <v>1383.81846811479</v>
      </c>
      <c r="G24114" s="8">
        <v>1378.06906406441</v>
      </c>
      <c r="H24114" s="8">
        <v>1002.83589451159</v>
      </c>
      <c r="I24114" s="8">
        <v>1024.07468196902</v>
      </c>
      <c r="J24114" s="8">
        <v>922.59118952928304</v>
      </c>
      <c r="K24114" s="8">
        <v>9.7598159473020803E-3</v>
      </c>
      <c r="L24114" s="8">
        <v>-0.44820293541742701</v>
      </c>
    </row>
    <row r="24115" spans="1:12" x14ac:dyDescent="0.2">
      <c r="A24115" s="7" t="s">
        <v>90218</v>
      </c>
      <c r="B24115" s="7" t="s">
        <v>90219</v>
      </c>
      <c r="C24115" s="7" t="s">
        <v>90220</v>
      </c>
      <c r="E24115" s="8">
        <v>6.9189288807796796</v>
      </c>
      <c r="F24115" s="8">
        <v>10.8110817821468</v>
      </c>
      <c r="G24115" s="8">
        <v>26.710599231686398</v>
      </c>
      <c r="H24115" s="8">
        <v>813.88153558497197</v>
      </c>
      <c r="I24115" s="8">
        <v>362.196956316561</v>
      </c>
      <c r="J24115" s="8">
        <v>253.86074487047699</v>
      </c>
      <c r="K24115" s="8">
        <v>1.3257758591299501E-15</v>
      </c>
      <c r="L24115" s="8">
        <v>5.0082684057942997</v>
      </c>
    </row>
    <row r="24116" spans="1:12" x14ac:dyDescent="0.2">
      <c r="A24116" s="7" t="s">
        <v>90221</v>
      </c>
      <c r="B24116" s="7" t="s">
        <v>90222</v>
      </c>
      <c r="C24116" s="7" t="s">
        <v>90223</v>
      </c>
      <c r="D24116" s="7" t="s">
        <v>90224</v>
      </c>
      <c r="E24116" s="8">
        <v>19.768368230799101</v>
      </c>
      <c r="F24116" s="8">
        <v>11.793907398705599</v>
      </c>
      <c r="G24116" s="8">
        <v>3.9571258121016899</v>
      </c>
      <c r="H24116" s="8">
        <v>0</v>
      </c>
      <c r="I24116" s="8">
        <v>3.9692817130582099</v>
      </c>
      <c r="J24116" s="8">
        <v>7.9022799959681604</v>
      </c>
      <c r="K24116" s="8">
        <v>0.63979291915124503</v>
      </c>
      <c r="L24116" s="8">
        <v>-1.5814305149282499</v>
      </c>
    </row>
    <row r="24117" spans="1:12" x14ac:dyDescent="0.2">
      <c r="A24117" s="7" t="s">
        <v>90225</v>
      </c>
      <c r="B24117" s="7" t="s">
        <v>90226</v>
      </c>
      <c r="C24117" s="7" t="s">
        <v>90227</v>
      </c>
      <c r="D24117" s="7" t="s">
        <v>90228</v>
      </c>
      <c r="E24117" s="8">
        <v>1289.8860270596399</v>
      </c>
      <c r="F24117" s="8">
        <v>1343.5226178358801</v>
      </c>
      <c r="G24117" s="8">
        <v>1535.36481509545</v>
      </c>
      <c r="H24117" s="8">
        <v>1752.7485065016101</v>
      </c>
      <c r="I24117" s="8">
        <v>1567.8662766579901</v>
      </c>
      <c r="J24117" s="8">
        <v>1789.8664190867901</v>
      </c>
      <c r="K24117" s="8">
        <v>0.20878599780919099</v>
      </c>
      <c r="L24117" s="8">
        <v>0.29385264585037701</v>
      </c>
    </row>
    <row r="24118" spans="1:12" x14ac:dyDescent="0.2">
      <c r="A24118" s="7" t="s">
        <v>90229</v>
      </c>
      <c r="B24118" s="7" t="s">
        <v>90230</v>
      </c>
      <c r="D24118" s="7" t="s">
        <v>90231</v>
      </c>
      <c r="E24118" s="8">
        <v>78.085054511656395</v>
      </c>
      <c r="F24118" s="8">
        <v>92.385607956527494</v>
      </c>
      <c r="G24118" s="8">
        <v>74.196108976906601</v>
      </c>
      <c r="H24118" s="8">
        <v>102.35027775191899</v>
      </c>
      <c r="I24118" s="8">
        <v>92.285799828603302</v>
      </c>
      <c r="J24118" s="8">
        <v>105.69299494607399</v>
      </c>
      <c r="K24118" s="8">
        <v>0.74022882904388598</v>
      </c>
      <c r="L24118" s="8">
        <v>0.29568987439238897</v>
      </c>
    </row>
    <row r="24119" spans="1:12" x14ac:dyDescent="0.2">
      <c r="A24119" s="7" t="s">
        <v>90232</v>
      </c>
      <c r="B24119" s="7" t="s">
        <v>90233</v>
      </c>
      <c r="C24119" s="7" t="s">
        <v>90234</v>
      </c>
      <c r="E24119" s="8">
        <v>95.876585919375501</v>
      </c>
      <c r="F24119" s="8">
        <v>72.729095625351405</v>
      </c>
      <c r="G24119" s="8">
        <v>87.056767866237095</v>
      </c>
      <c r="H24119" s="8">
        <v>77.746845600015504</v>
      </c>
      <c r="I24119" s="8">
        <v>64.500827837195899</v>
      </c>
      <c r="J24119" s="8">
        <v>90.876219953633907</v>
      </c>
      <c r="K24119" s="8">
        <v>0.921464587679101</v>
      </c>
      <c r="L24119" s="8">
        <v>-0.13303525500354599</v>
      </c>
    </row>
    <row r="24120" spans="1:12" x14ac:dyDescent="0.2">
      <c r="A24120" s="7" t="s">
        <v>90235</v>
      </c>
      <c r="B24120" s="7" t="s">
        <v>90236</v>
      </c>
      <c r="C24120" s="7" t="s">
        <v>90237</v>
      </c>
      <c r="D24120" s="7" t="s">
        <v>90238</v>
      </c>
      <c r="E24120" s="8">
        <v>886.611315151339</v>
      </c>
      <c r="F24120" s="8">
        <v>915.99347463280401</v>
      </c>
      <c r="G24120" s="8">
        <v>963.56013524676098</v>
      </c>
      <c r="H24120" s="8">
        <v>842.42151688117997</v>
      </c>
      <c r="I24120" s="8">
        <v>872.24965644454096</v>
      </c>
      <c r="J24120" s="8">
        <v>827.76382957766498</v>
      </c>
      <c r="K24120" s="8">
        <v>0.74820480678047296</v>
      </c>
      <c r="L24120" s="8">
        <v>-0.12167990875404</v>
      </c>
    </row>
    <row r="24121" spans="1:12" x14ac:dyDescent="0.2">
      <c r="A24121" s="7" t="s">
        <v>90239</v>
      </c>
      <c r="B24121" s="7" t="s">
        <v>90240</v>
      </c>
      <c r="D24121" s="7" t="s">
        <v>90241</v>
      </c>
      <c r="E24121" s="8">
        <v>37.559899638518303</v>
      </c>
      <c r="F24121" s="8">
        <v>117.93907398705601</v>
      </c>
      <c r="G24121" s="8">
        <v>134.542277611457</v>
      </c>
      <c r="H24121" s="8">
        <v>84.635806602548499</v>
      </c>
      <c r="I24121" s="8">
        <v>137.93253952877299</v>
      </c>
      <c r="J24121" s="8">
        <v>142.24103992742701</v>
      </c>
      <c r="K24121" s="8">
        <v>0.83399003002512695</v>
      </c>
      <c r="L24121" s="8">
        <v>0.33081925534926998</v>
      </c>
    </row>
    <row r="24122" spans="1:12" x14ac:dyDescent="0.2">
      <c r="A24122" s="7" t="s">
        <v>90242</v>
      </c>
      <c r="B24122" s="7" t="s">
        <v>90243</v>
      </c>
      <c r="C24122" s="7" t="s">
        <v>90244</v>
      </c>
      <c r="D24122" s="7" t="s">
        <v>90245</v>
      </c>
      <c r="E24122" s="8">
        <v>171.98480360795199</v>
      </c>
      <c r="F24122" s="8">
        <v>294.84768496764099</v>
      </c>
      <c r="G24122" s="8">
        <v>287.88090283039799</v>
      </c>
      <c r="H24122" s="8">
        <v>197.811594501305</v>
      </c>
      <c r="I24122" s="8">
        <v>212.35657164861399</v>
      </c>
      <c r="J24122" s="8">
        <v>255.83631486946899</v>
      </c>
      <c r="K24122" s="8">
        <v>0.84950960266153297</v>
      </c>
      <c r="L24122" s="8">
        <v>-0.18043179107106799</v>
      </c>
    </row>
    <row r="24123" spans="1:12" x14ac:dyDescent="0.2">
      <c r="A24123" s="7" t="s">
        <v>90246</v>
      </c>
      <c r="B24123" s="7" t="s">
        <v>90247</v>
      </c>
      <c r="C24123" s="7" t="s">
        <v>90248</v>
      </c>
      <c r="E24123" s="8">
        <v>18.779949819259102</v>
      </c>
      <c r="F24123" s="8">
        <v>17.690861098058399</v>
      </c>
      <c r="G24123" s="8">
        <v>2.96784435907627</v>
      </c>
      <c r="H24123" s="8">
        <v>1.9682745721522901</v>
      </c>
      <c r="I24123" s="8">
        <v>4.9616021413227598</v>
      </c>
      <c r="J24123" s="8">
        <v>10.865634994456199</v>
      </c>
      <c r="K24123" s="8">
        <v>0.71100554542776695</v>
      </c>
      <c r="L24123" s="8">
        <v>-1.1483402460735801</v>
      </c>
    </row>
    <row r="24124" spans="1:12" x14ac:dyDescent="0.2">
      <c r="A24124" s="7" t="s">
        <v>90249</v>
      </c>
      <c r="B24124" s="7" t="s">
        <v>90250</v>
      </c>
      <c r="C24124" s="7" t="s">
        <v>90251</v>
      </c>
      <c r="D24124" s="7" t="s">
        <v>90252</v>
      </c>
      <c r="E24124" s="8">
        <v>1.97683682307991</v>
      </c>
      <c r="F24124" s="8">
        <v>6.8797793159116196</v>
      </c>
      <c r="G24124" s="8">
        <v>5.9356887181525302</v>
      </c>
      <c r="H24124" s="8">
        <v>0</v>
      </c>
      <c r="I24124" s="8">
        <v>0</v>
      </c>
      <c r="J24124" s="8">
        <v>11.853419993952199</v>
      </c>
      <c r="K24124" s="8">
        <v>0.96715907900558395</v>
      </c>
      <c r="L24124" s="8">
        <v>-0.31957217375097902</v>
      </c>
    </row>
    <row r="24125" spans="1:12" x14ac:dyDescent="0.2">
      <c r="A24125" s="7" t="s">
        <v>90253</v>
      </c>
      <c r="B24125" s="7" t="s">
        <v>90254</v>
      </c>
      <c r="C24125" s="7" t="s">
        <v>90255</v>
      </c>
      <c r="D24125" s="7" t="s">
        <v>90256</v>
      </c>
      <c r="E24125" s="8">
        <v>0</v>
      </c>
      <c r="F24125" s="8">
        <v>9.8282561655880301</v>
      </c>
      <c r="G24125" s="8">
        <v>8.9035330772288006</v>
      </c>
      <c r="H24125" s="8">
        <v>24.603432151903601</v>
      </c>
      <c r="I24125" s="8">
        <v>7.93856342611641</v>
      </c>
      <c r="J24125" s="8">
        <v>19.755699989920402</v>
      </c>
      <c r="K24125" s="8">
        <v>0.59605061148374106</v>
      </c>
      <c r="L24125" s="8">
        <v>1.4811642916419201</v>
      </c>
    </row>
    <row r="24126" spans="1:12" x14ac:dyDescent="0.2">
      <c r="A24126" s="7" t="s">
        <v>90257</v>
      </c>
      <c r="B24126" s="7" t="s">
        <v>90258</v>
      </c>
      <c r="C24126" s="7" t="s">
        <v>90259</v>
      </c>
      <c r="D24126" s="7" t="s">
        <v>90260</v>
      </c>
      <c r="E24126" s="8">
        <v>39.536736461598203</v>
      </c>
      <c r="F24126" s="8">
        <v>35.381722196116897</v>
      </c>
      <c r="G24126" s="8">
        <v>52.431917010347298</v>
      </c>
      <c r="H24126" s="8">
        <v>112.191650612681</v>
      </c>
      <c r="I24126" s="8">
        <v>52.592982698021203</v>
      </c>
      <c r="J24126" s="8">
        <v>40.499184979336803</v>
      </c>
      <c r="K24126" s="8">
        <v>0.56453341640940302</v>
      </c>
      <c r="L24126" s="8">
        <v>0.68900385647742302</v>
      </c>
    </row>
    <row r="24127" spans="1:12" x14ac:dyDescent="0.2">
      <c r="A24127" s="7" t="s">
        <v>90261</v>
      </c>
      <c r="B24127" s="7" t="s">
        <v>90262</v>
      </c>
      <c r="C24127" s="7" t="s">
        <v>90263</v>
      </c>
      <c r="D24127" s="7" t="s">
        <v>90264</v>
      </c>
      <c r="E24127" s="8">
        <v>97.853422742455393</v>
      </c>
      <c r="F24127" s="8">
        <v>84.523003024057004</v>
      </c>
      <c r="G24127" s="8">
        <v>66.281857352703298</v>
      </c>
      <c r="H24127" s="8">
        <v>89.556493032929197</v>
      </c>
      <c r="I24127" s="8">
        <v>53.585303126285801</v>
      </c>
      <c r="J24127" s="8">
        <v>47.413679975809004</v>
      </c>
      <c r="K24127" s="8">
        <v>0.74489794577646395</v>
      </c>
      <c r="L24127" s="8">
        <v>-0.38383479829546002</v>
      </c>
    </row>
    <row r="24128" spans="1:12" x14ac:dyDescent="0.2">
      <c r="A24128" s="7" t="s">
        <v>90265</v>
      </c>
      <c r="B24128" s="7" t="s">
        <v>90266</v>
      </c>
      <c r="C24128" s="7" t="s">
        <v>90267</v>
      </c>
      <c r="D24128" s="7" t="s">
        <v>90268</v>
      </c>
      <c r="E24128" s="8">
        <v>269.83822635040701</v>
      </c>
      <c r="F24128" s="8">
        <v>195.58229769520199</v>
      </c>
      <c r="G24128" s="8">
        <v>263.148866504762</v>
      </c>
      <c r="H24128" s="8">
        <v>430.06799401527502</v>
      </c>
      <c r="I24128" s="8">
        <v>274.87275862928101</v>
      </c>
      <c r="J24128" s="8">
        <v>380.29722480596803</v>
      </c>
      <c r="K24128" s="8">
        <v>0.17007752179409699</v>
      </c>
      <c r="L24128" s="8">
        <v>0.57497164711600901</v>
      </c>
    </row>
    <row r="24129" spans="1:12" x14ac:dyDescent="0.2">
      <c r="A24129" s="7" t="s">
        <v>90269</v>
      </c>
      <c r="B24129" s="7" t="s">
        <v>90270</v>
      </c>
      <c r="C24129" s="7" t="s">
        <v>90271</v>
      </c>
      <c r="D24129" s="7" t="s">
        <v>90272</v>
      </c>
      <c r="E24129" s="8">
        <v>6.9189288807796796</v>
      </c>
      <c r="F24129" s="8">
        <v>4.9141280827940097</v>
      </c>
      <c r="G24129" s="8">
        <v>0.98928145302542203</v>
      </c>
      <c r="H24129" s="8">
        <v>2.95241185822844</v>
      </c>
      <c r="I24129" s="8">
        <v>9.9232042826455196</v>
      </c>
      <c r="J24129" s="8">
        <v>0</v>
      </c>
      <c r="K24129" s="8">
        <v>0.99982572783453905</v>
      </c>
      <c r="L24129" s="8">
        <v>5.5220463046234698E-3</v>
      </c>
    </row>
    <row r="24130" spans="1:12" x14ac:dyDescent="0.2">
      <c r="A24130" s="7" t="s">
        <v>90273</v>
      </c>
      <c r="B24130" s="7" t="s">
        <v>90274</v>
      </c>
      <c r="C24130" s="7" t="s">
        <v>90275</v>
      </c>
      <c r="E24130" s="8">
        <v>0</v>
      </c>
      <c r="F24130" s="8">
        <v>11.793907398705599</v>
      </c>
      <c r="G24130" s="8">
        <v>13.8499403423559</v>
      </c>
      <c r="H24130" s="8">
        <v>0</v>
      </c>
      <c r="I24130" s="8">
        <v>2.97696128479366</v>
      </c>
      <c r="J24130" s="8">
        <v>0</v>
      </c>
      <c r="K24130" s="8">
        <v>0.53832211084229498</v>
      </c>
      <c r="L24130" s="8">
        <v>-3.1083384636324598</v>
      </c>
    </row>
    <row r="24131" spans="1:12" x14ac:dyDescent="0.2">
      <c r="A24131" s="7" t="s">
        <v>90276</v>
      </c>
      <c r="B24131" s="7" t="s">
        <v>90277</v>
      </c>
      <c r="C24131" s="7" t="s">
        <v>90278</v>
      </c>
      <c r="D24131" s="7" t="s">
        <v>90279</v>
      </c>
      <c r="E24131" s="8">
        <v>243.15092923882901</v>
      </c>
      <c r="F24131" s="8">
        <v>286.98508003516997</v>
      </c>
      <c r="G24131" s="8">
        <v>277.98808830014298</v>
      </c>
      <c r="H24131" s="8">
        <v>362.16252127602098</v>
      </c>
      <c r="I24131" s="8">
        <v>325.48110047077301</v>
      </c>
      <c r="J24131" s="8">
        <v>305.22556484427002</v>
      </c>
      <c r="K24131" s="8">
        <v>0.48721616197638601</v>
      </c>
      <c r="L24131" s="8">
        <v>0.29702761475223299</v>
      </c>
    </row>
    <row r="24132" spans="1:12" x14ac:dyDescent="0.2">
      <c r="A24132" s="7" t="s">
        <v>90280</v>
      </c>
      <c r="B24132" s="7" t="s">
        <v>90281</v>
      </c>
      <c r="C24132" s="7" t="s">
        <v>90282</v>
      </c>
      <c r="D24132" s="7" t="s">
        <v>90283</v>
      </c>
      <c r="E24132" s="8">
        <v>1189.06734908256</v>
      </c>
      <c r="F24132" s="8">
        <v>1259.98244042839</v>
      </c>
      <c r="G24132" s="8">
        <v>1167.3521145699999</v>
      </c>
      <c r="H24132" s="8">
        <v>1072.7096418230001</v>
      </c>
      <c r="I24132" s="8">
        <v>1232.46197190457</v>
      </c>
      <c r="J24132" s="8">
        <v>953.21252451366001</v>
      </c>
      <c r="K24132" s="8">
        <v>0.71341245447631796</v>
      </c>
      <c r="L24132" s="8">
        <v>-0.150422504327717</v>
      </c>
    </row>
    <row r="24133" spans="1:12" x14ac:dyDescent="0.2">
      <c r="A24133" s="7" t="s">
        <v>90284</v>
      </c>
      <c r="B24133" s="7" t="s">
        <v>90285</v>
      </c>
      <c r="C24133" s="7" t="s">
        <v>90286</v>
      </c>
      <c r="D24133" s="7" t="s">
        <v>90287</v>
      </c>
      <c r="E24133" s="8">
        <v>188.787916604131</v>
      </c>
      <c r="F24133" s="8">
        <v>228.01554304164199</v>
      </c>
      <c r="G24133" s="8">
        <v>194.88844624600799</v>
      </c>
      <c r="H24133" s="8">
        <v>203.716418217762</v>
      </c>
      <c r="I24133" s="8">
        <v>204.418008222498</v>
      </c>
      <c r="J24133" s="8">
        <v>178.78908490878001</v>
      </c>
      <c r="K24133" s="8">
        <v>0.94765066438444201</v>
      </c>
      <c r="L24133" s="8">
        <v>-5.9678581397148003E-2</v>
      </c>
    </row>
    <row r="24134" spans="1:12" x14ac:dyDescent="0.2">
      <c r="A24134" s="7" t="s">
        <v>90288</v>
      </c>
      <c r="B24134" s="7" t="s">
        <v>90289</v>
      </c>
      <c r="C24134" s="7" t="s">
        <v>90290</v>
      </c>
      <c r="E24134" s="8">
        <v>713950.43334989296</v>
      </c>
      <c r="F24134" s="8">
        <v>603255.41496694298</v>
      </c>
      <c r="G24134" s="8">
        <v>632769.14939138503</v>
      </c>
      <c r="H24134" s="8">
        <v>545392.15360953601</v>
      </c>
      <c r="I24134" s="8">
        <v>499532.11894751899</v>
      </c>
      <c r="J24134" s="8">
        <v>512721.657408403</v>
      </c>
      <c r="K24134" s="8">
        <v>4.4041775369540903E-2</v>
      </c>
      <c r="L24134" s="8">
        <v>-0.32408810189067899</v>
      </c>
    </row>
    <row r="24135" spans="1:12" x14ac:dyDescent="0.2">
      <c r="A24135" s="7" t="s">
        <v>90291</v>
      </c>
      <c r="B24135" s="7" t="s">
        <v>90292</v>
      </c>
      <c r="C24135" s="7" t="s">
        <v>90293</v>
      </c>
      <c r="E24135" s="8">
        <v>45.467246930837902</v>
      </c>
      <c r="F24135" s="8">
        <v>35.381722196116897</v>
      </c>
      <c r="G24135" s="8">
        <v>63.314012993627003</v>
      </c>
      <c r="H24135" s="8">
        <v>38.381354156969699</v>
      </c>
      <c r="I24135" s="8">
        <v>46.639060128433897</v>
      </c>
      <c r="J24135" s="8">
        <v>56.303744971273197</v>
      </c>
      <c r="K24135" s="8">
        <v>0.98858968917176004</v>
      </c>
      <c r="L24135" s="8">
        <v>-2.8621255374227501E-2</v>
      </c>
    </row>
    <row r="24136" spans="1:12" x14ac:dyDescent="0.2">
      <c r="A24136" s="7" t="s">
        <v>90294</v>
      </c>
      <c r="B24136" s="7" t="s">
        <v>90295</v>
      </c>
      <c r="C24136" s="7" t="s">
        <v>90296</v>
      </c>
      <c r="D24136" s="7" t="s">
        <v>90297</v>
      </c>
      <c r="E24136" s="8">
        <v>152.216435377153</v>
      </c>
      <c r="F24136" s="8">
        <v>246.68922975625901</v>
      </c>
      <c r="G24136" s="8">
        <v>173.12425427944899</v>
      </c>
      <c r="H24136" s="8">
        <v>112.191650612681</v>
      </c>
      <c r="I24136" s="8">
        <v>138.924859957037</v>
      </c>
      <c r="J24136" s="8">
        <v>127.42426493498699</v>
      </c>
      <c r="K24136" s="8">
        <v>0.25162383732196503</v>
      </c>
      <c r="L24136" s="8">
        <v>-0.59576167244169698</v>
      </c>
    </row>
    <row r="24137" spans="1:12" x14ac:dyDescent="0.2">
      <c r="A24137" s="7" t="s">
        <v>90298</v>
      </c>
      <c r="B24137" s="7" t="s">
        <v>90299</v>
      </c>
      <c r="C24137" s="7" t="s">
        <v>90300</v>
      </c>
      <c r="D24137" s="7" t="s">
        <v>90301</v>
      </c>
      <c r="E24137" s="8">
        <v>21.745205053879001</v>
      </c>
      <c r="F24137" s="8">
        <v>29.484768496764101</v>
      </c>
      <c r="G24137" s="8">
        <v>13.8499403423559</v>
      </c>
      <c r="H24137" s="8">
        <v>46.254452445578799</v>
      </c>
      <c r="I24137" s="8">
        <v>41.677457987111197</v>
      </c>
      <c r="J24137" s="8">
        <v>23.706839987904502</v>
      </c>
      <c r="K24137" s="8">
        <v>0.58028765414888706</v>
      </c>
      <c r="L24137" s="8">
        <v>0.77838396535628995</v>
      </c>
    </row>
    <row r="24138" spans="1:12" x14ac:dyDescent="0.2">
      <c r="A24138" s="7" t="s">
        <v>90302</v>
      </c>
      <c r="B24138" s="7" t="s">
        <v>90303</v>
      </c>
      <c r="E24138" s="8">
        <v>478.39451118533799</v>
      </c>
      <c r="F24138" s="8">
        <v>454.06543485016698</v>
      </c>
      <c r="G24138" s="8">
        <v>589.61174600315098</v>
      </c>
      <c r="H24138" s="8">
        <v>512.73552604567203</v>
      </c>
      <c r="I24138" s="8">
        <v>636.077394517578</v>
      </c>
      <c r="J24138" s="8">
        <v>735.89982462453497</v>
      </c>
      <c r="K24138" s="8">
        <v>0.47950575143068902</v>
      </c>
      <c r="L24138" s="8">
        <v>0.30831259078128898</v>
      </c>
    </row>
    <row r="24139" spans="1:12" x14ac:dyDescent="0.2">
      <c r="A24139" s="7" t="s">
        <v>90304</v>
      </c>
      <c r="B24139" s="7" t="s">
        <v>90305</v>
      </c>
      <c r="C24139" s="7" t="s">
        <v>90306</v>
      </c>
      <c r="D24139" s="7" t="s">
        <v>90307</v>
      </c>
      <c r="E24139" s="8">
        <v>154.193272200233</v>
      </c>
      <c r="F24139" s="8">
        <v>329.24658154719901</v>
      </c>
      <c r="G24139" s="8">
        <v>269.08455522291501</v>
      </c>
      <c r="H24139" s="8">
        <v>1364.01427850154</v>
      </c>
      <c r="I24139" s="8">
        <v>1298.9474405983001</v>
      </c>
      <c r="J24139" s="8">
        <v>833.69053957464098</v>
      </c>
      <c r="K24139" s="8">
        <v>2.3300708956043601E-11</v>
      </c>
      <c r="L24139" s="8">
        <v>2.2161133922250298</v>
      </c>
    </row>
    <row r="24140" spans="1:12" x14ac:dyDescent="0.2">
      <c r="A24140" s="7" t="s">
        <v>90308</v>
      </c>
      <c r="B24140" s="7" t="s">
        <v>90309</v>
      </c>
      <c r="C24140" s="7" t="s">
        <v>90310</v>
      </c>
      <c r="D24140" s="7" t="s">
        <v>90311</v>
      </c>
      <c r="E24140" s="8">
        <v>0</v>
      </c>
      <c r="F24140" s="8">
        <v>10.8110817821468</v>
      </c>
      <c r="G24140" s="8">
        <v>0</v>
      </c>
      <c r="H24140" s="8">
        <v>7.8730982886091603</v>
      </c>
      <c r="I24140" s="8">
        <v>1.9846408565291001</v>
      </c>
      <c r="J24140" s="8">
        <v>11.853419993952199</v>
      </c>
      <c r="K24140" s="8">
        <v>0.88020559086218197</v>
      </c>
      <c r="L24140" s="8">
        <v>1.00539257978144</v>
      </c>
    </row>
    <row r="24141" spans="1:12" x14ac:dyDescent="0.2">
      <c r="A24141" s="7" t="s">
        <v>90312</v>
      </c>
      <c r="B24141" s="7" t="s">
        <v>1308</v>
      </c>
      <c r="C24141" s="7" t="s">
        <v>90313</v>
      </c>
      <c r="D24141" s="7" t="s">
        <v>1310</v>
      </c>
      <c r="E24141" s="8">
        <v>1436.1719519675501</v>
      </c>
      <c r="F24141" s="8">
        <v>1548.9331716966699</v>
      </c>
      <c r="G24141" s="8">
        <v>1298.9265478223799</v>
      </c>
      <c r="H24141" s="8">
        <v>562.92652763555498</v>
      </c>
      <c r="I24141" s="8">
        <v>568.59960539558801</v>
      </c>
      <c r="J24141" s="8">
        <v>531.42832972885901</v>
      </c>
      <c r="K24141" s="8">
        <v>1.6964905776178501E-18</v>
      </c>
      <c r="L24141" s="8">
        <v>-1.3652366726094101</v>
      </c>
    </row>
    <row r="24142" spans="1:12" x14ac:dyDescent="0.2">
      <c r="A24142" s="7" t="s">
        <v>90314</v>
      </c>
      <c r="B24142" s="7" t="s">
        <v>90315</v>
      </c>
      <c r="C24142" s="7" t="s">
        <v>90316</v>
      </c>
      <c r="D24142" s="7" t="s">
        <v>90317</v>
      </c>
      <c r="E24142" s="8">
        <v>525.83859493925502</v>
      </c>
      <c r="F24142" s="8">
        <v>415.73523580437399</v>
      </c>
      <c r="G24142" s="8">
        <v>308.65581334393198</v>
      </c>
      <c r="H24142" s="8">
        <v>213.557791078523</v>
      </c>
      <c r="I24142" s="8">
        <v>249.07242749440201</v>
      </c>
      <c r="J24142" s="8">
        <v>323.00569483519899</v>
      </c>
      <c r="K24142" s="8">
        <v>0.109346735810397</v>
      </c>
      <c r="L24142" s="8">
        <v>-0.67028007375432996</v>
      </c>
    </row>
    <row r="24143" spans="1:12" x14ac:dyDescent="0.2">
      <c r="A24143" s="7" t="s">
        <v>90318</v>
      </c>
      <c r="B24143" s="7" t="s">
        <v>90319</v>
      </c>
      <c r="C24143" s="7" t="s">
        <v>90320</v>
      </c>
      <c r="D24143" s="7" t="s">
        <v>90321</v>
      </c>
      <c r="E24143" s="8">
        <v>10913.127681812601</v>
      </c>
      <c r="F24143" s="8">
        <v>7625.7439588797497</v>
      </c>
      <c r="G24143" s="8">
        <v>4103.5394671494496</v>
      </c>
      <c r="H24143" s="8">
        <v>2424.9142728916199</v>
      </c>
      <c r="I24143" s="8">
        <v>5719.7349485168797</v>
      </c>
      <c r="J24143" s="8">
        <v>5124.6285773853497</v>
      </c>
      <c r="K24143" s="8">
        <v>0.456778206312003</v>
      </c>
      <c r="L24143" s="8">
        <v>-0.77093788853835599</v>
      </c>
    </row>
    <row r="24144" spans="1:12" x14ac:dyDescent="0.2">
      <c r="A24144" s="7" t="s">
        <v>90322</v>
      </c>
      <c r="B24144" s="7" t="s">
        <v>90323</v>
      </c>
      <c r="D24144" s="7" t="s">
        <v>90324</v>
      </c>
      <c r="E24144" s="8">
        <v>12.8494393500194</v>
      </c>
      <c r="F24144" s="8">
        <v>0</v>
      </c>
      <c r="G24144" s="8">
        <v>0</v>
      </c>
      <c r="H24144" s="8">
        <v>0</v>
      </c>
      <c r="I24144" s="8">
        <v>0</v>
      </c>
      <c r="J24144" s="8">
        <v>0</v>
      </c>
      <c r="K24144" s="8">
        <v>1</v>
      </c>
      <c r="L24144" s="8">
        <v>-4.5585386518014097</v>
      </c>
    </row>
    <row r="24145" spans="1:12" x14ac:dyDescent="0.2">
      <c r="A24145" s="7" t="s">
        <v>90325</v>
      </c>
      <c r="B24145" s="7" t="s">
        <v>90326</v>
      </c>
      <c r="D24145" s="7" t="s">
        <v>90327</v>
      </c>
      <c r="E24145" s="8">
        <v>20.756786642339002</v>
      </c>
      <c r="F24145" s="8">
        <v>8.8454305490292207</v>
      </c>
      <c r="G24145" s="8">
        <v>29.678443590762701</v>
      </c>
      <c r="H24145" s="8">
        <v>15.746196577218299</v>
      </c>
      <c r="I24145" s="8">
        <v>24.8080107066138</v>
      </c>
      <c r="J24145" s="8">
        <v>15.8045599919363</v>
      </c>
      <c r="K24145" s="8">
        <v>0.98110680354470203</v>
      </c>
      <c r="L24145" s="8">
        <v>-7.2834937791905904E-2</v>
      </c>
    </row>
    <row r="24146" spans="1:12" x14ac:dyDescent="0.2">
      <c r="A24146" s="7" t="s">
        <v>90328</v>
      </c>
      <c r="B24146" s="7" t="s">
        <v>90329</v>
      </c>
      <c r="C24146" s="7" t="s">
        <v>90330</v>
      </c>
      <c r="D24146" s="7" t="s">
        <v>90331</v>
      </c>
      <c r="E24146" s="8">
        <v>305.42128916584602</v>
      </c>
      <c r="F24146" s="8">
        <v>303.69311551666999</v>
      </c>
      <c r="G24146" s="8">
        <v>292.82731009552498</v>
      </c>
      <c r="H24146" s="8">
        <v>379.87699242539202</v>
      </c>
      <c r="I24146" s="8">
        <v>321.51181875771499</v>
      </c>
      <c r="J24146" s="8">
        <v>308.18891984275803</v>
      </c>
      <c r="K24146" s="8">
        <v>0.77997839212877995</v>
      </c>
      <c r="L24146" s="8">
        <v>0.16267666422308</v>
      </c>
    </row>
    <row r="24147" spans="1:12" x14ac:dyDescent="0.2">
      <c r="A24147" s="7" t="s">
        <v>90332</v>
      </c>
      <c r="B24147" s="7" t="s">
        <v>90333</v>
      </c>
      <c r="E24147" s="8">
        <v>78.085054511656395</v>
      </c>
      <c r="F24147" s="8">
        <v>61.918013843204598</v>
      </c>
      <c r="G24147" s="8">
        <v>62.324731540601597</v>
      </c>
      <c r="H24147" s="8">
        <v>10.825510146837599</v>
      </c>
      <c r="I24147" s="8">
        <v>45.646739700169398</v>
      </c>
      <c r="J24147" s="8">
        <v>50.377034974296997</v>
      </c>
      <c r="K24147" s="8">
        <v>0.446622028889964</v>
      </c>
      <c r="L24147" s="8">
        <v>-0.92130476536179196</v>
      </c>
    </row>
    <row r="24148" spans="1:12" x14ac:dyDescent="0.2">
      <c r="A24148" s="7" t="s">
        <v>90334</v>
      </c>
      <c r="B24148" s="7" t="s">
        <v>90335</v>
      </c>
      <c r="C24148" s="7" t="s">
        <v>90336</v>
      </c>
      <c r="D24148" s="7" t="s">
        <v>90337</v>
      </c>
      <c r="E24148" s="8">
        <v>14.8262761730993</v>
      </c>
      <c r="F24148" s="8">
        <v>47.175629594822503</v>
      </c>
      <c r="G24148" s="8">
        <v>58.367605728499903</v>
      </c>
      <c r="H24148" s="8">
        <v>16.730333863294501</v>
      </c>
      <c r="I24148" s="8">
        <v>69.4624299785186</v>
      </c>
      <c r="J24148" s="8">
        <v>83.961724957161707</v>
      </c>
      <c r="K24148" s="8">
        <v>0.82655307472051198</v>
      </c>
      <c r="L24148" s="8">
        <v>0.49927168429136498</v>
      </c>
    </row>
    <row r="24149" spans="1:12" x14ac:dyDescent="0.2">
      <c r="A24149" s="7" t="s">
        <v>90338</v>
      </c>
      <c r="B24149" s="7" t="s">
        <v>90339</v>
      </c>
      <c r="C24149" s="7" t="s">
        <v>90340</v>
      </c>
      <c r="D24149" s="7" t="s">
        <v>90341</v>
      </c>
      <c r="E24149" s="8">
        <v>55.351431046237401</v>
      </c>
      <c r="F24149" s="8">
        <v>74.694746858469003</v>
      </c>
      <c r="G24149" s="8">
        <v>98.928145302542205</v>
      </c>
      <c r="H24149" s="8">
        <v>57.0799625924164</v>
      </c>
      <c r="I24149" s="8">
        <v>88.316518115545094</v>
      </c>
      <c r="J24149" s="8">
        <v>47.413679975809004</v>
      </c>
      <c r="K24149" s="8">
        <v>0.87041736526804803</v>
      </c>
      <c r="L24149" s="8">
        <v>-0.248100837538271</v>
      </c>
    </row>
    <row r="24150" spans="1:12" x14ac:dyDescent="0.2">
      <c r="A24150" s="7" t="s">
        <v>90342</v>
      </c>
      <c r="B24150" s="7" t="s">
        <v>90343</v>
      </c>
      <c r="C24150" s="7" t="s">
        <v>90344</v>
      </c>
      <c r="D24150" s="7" t="s">
        <v>90345</v>
      </c>
      <c r="E24150" s="8">
        <v>244.13934765036899</v>
      </c>
      <c r="F24150" s="8">
        <v>180.83991344681999</v>
      </c>
      <c r="G24150" s="8">
        <v>171.14569137339799</v>
      </c>
      <c r="H24150" s="8">
        <v>352.32114841525998</v>
      </c>
      <c r="I24150" s="8">
        <v>278.84204034233898</v>
      </c>
      <c r="J24150" s="8">
        <v>264.72637986493402</v>
      </c>
      <c r="K24150" s="8">
        <v>0.145804029335702</v>
      </c>
      <c r="L24150" s="8">
        <v>0.58776006672897596</v>
      </c>
    </row>
    <row r="24151" spans="1:12" x14ac:dyDescent="0.2">
      <c r="A24151" s="7" t="s">
        <v>90346</v>
      </c>
      <c r="B24151" s="7" t="s">
        <v>90347</v>
      </c>
      <c r="D24151" s="7" t="s">
        <v>90348</v>
      </c>
      <c r="E24151" s="8">
        <v>0</v>
      </c>
      <c r="F24151" s="8">
        <v>11.793907398705599</v>
      </c>
      <c r="G24151" s="8">
        <v>6.9249701711779501</v>
      </c>
      <c r="H24151" s="8">
        <v>20.666883007599001</v>
      </c>
      <c r="I24151" s="8">
        <v>19.846408565291</v>
      </c>
      <c r="J24151" s="8">
        <v>37.535829980848803</v>
      </c>
      <c r="K24151" s="8">
        <v>0.283153826078824</v>
      </c>
      <c r="L24151" s="8">
        <v>2.0594501875414601</v>
      </c>
    </row>
    <row r="24152" spans="1:12" x14ac:dyDescent="0.2">
      <c r="A24152" s="7" t="s">
        <v>90349</v>
      </c>
      <c r="B24152" s="7" t="s">
        <v>90350</v>
      </c>
      <c r="C24152" s="7" t="s">
        <v>90351</v>
      </c>
      <c r="E24152" s="8">
        <v>211.52154006955001</v>
      </c>
      <c r="F24152" s="8">
        <v>272.24269578678798</v>
      </c>
      <c r="G24152" s="8">
        <v>270.07383667594002</v>
      </c>
      <c r="H24152" s="8">
        <v>145.65231833926899</v>
      </c>
      <c r="I24152" s="8">
        <v>254.03402963572501</v>
      </c>
      <c r="J24152" s="8">
        <v>171.87458991230801</v>
      </c>
      <c r="K24152" s="8">
        <v>0.53113913848342398</v>
      </c>
      <c r="L24152" s="8">
        <v>-0.39945957160093598</v>
      </c>
    </row>
    <row r="24153" spans="1:12" x14ac:dyDescent="0.2">
      <c r="A24153" s="7" t="s">
        <v>90352</v>
      </c>
      <c r="B24153" s="7" t="s">
        <v>90353</v>
      </c>
      <c r="C24153" s="7" t="s">
        <v>90354</v>
      </c>
      <c r="D24153" s="7" t="s">
        <v>90355</v>
      </c>
      <c r="E24153" s="8">
        <v>119.598627796334</v>
      </c>
      <c r="F24153" s="8">
        <v>103.196689738674</v>
      </c>
      <c r="G24153" s="8">
        <v>91.013893678338803</v>
      </c>
      <c r="H24153" s="8">
        <v>126.953709903823</v>
      </c>
      <c r="I24153" s="8">
        <v>181.59463837241299</v>
      </c>
      <c r="J24153" s="8">
        <v>151.13110492289101</v>
      </c>
      <c r="K24153" s="8">
        <v>0.31574653465916502</v>
      </c>
      <c r="L24153" s="8">
        <v>0.55066521482053399</v>
      </c>
    </row>
    <row r="24154" spans="1:12" x14ac:dyDescent="0.2">
      <c r="A24154" s="7" t="s">
        <v>90356</v>
      </c>
      <c r="B24154" s="7" t="s">
        <v>90357</v>
      </c>
      <c r="C24154" s="7" t="s">
        <v>90358</v>
      </c>
      <c r="D24154" s="7" t="s">
        <v>90359</v>
      </c>
      <c r="E24154" s="8">
        <v>608.86574150861202</v>
      </c>
      <c r="F24154" s="8">
        <v>423.59784073684398</v>
      </c>
      <c r="G24154" s="8">
        <v>438.25168369026198</v>
      </c>
      <c r="H24154" s="8">
        <v>381.845266997544</v>
      </c>
      <c r="I24154" s="8">
        <v>369.14319931441298</v>
      </c>
      <c r="J24154" s="8">
        <v>481.05129475456198</v>
      </c>
      <c r="K24154" s="8">
        <v>0.64780044518359603</v>
      </c>
      <c r="L24154" s="8">
        <v>-0.25544416970713402</v>
      </c>
    </row>
    <row r="24155" spans="1:12" x14ac:dyDescent="0.2">
      <c r="A24155" s="7" t="s">
        <v>90360</v>
      </c>
      <c r="B24155" s="7" t="s">
        <v>90361</v>
      </c>
      <c r="C24155" s="7" t="s">
        <v>90362</v>
      </c>
      <c r="D24155" s="7" t="s">
        <v>90363</v>
      </c>
      <c r="E24155" s="8">
        <v>348.91169927360397</v>
      </c>
      <c r="F24155" s="8">
        <v>335.14353524655201</v>
      </c>
      <c r="G24155" s="8">
        <v>382.85192232083801</v>
      </c>
      <c r="H24155" s="8">
        <v>417.27420929628602</v>
      </c>
      <c r="I24155" s="8">
        <v>364.18159717308998</v>
      </c>
      <c r="J24155" s="8">
        <v>316.09119983872699</v>
      </c>
      <c r="K24155" s="8">
        <v>0.958076213157945</v>
      </c>
      <c r="L24155" s="8">
        <v>4.0890976705916099E-2</v>
      </c>
    </row>
    <row r="24156" spans="1:12" x14ac:dyDescent="0.2">
      <c r="A24156" s="7" t="s">
        <v>90364</v>
      </c>
      <c r="B24156" s="7" t="s">
        <v>90365</v>
      </c>
      <c r="C24156" s="7" t="s">
        <v>90366</v>
      </c>
      <c r="D24156" s="7" t="s">
        <v>90367</v>
      </c>
      <c r="E24156" s="8">
        <v>663.22875414330895</v>
      </c>
      <c r="F24156" s="8">
        <v>525.81170485895996</v>
      </c>
      <c r="G24156" s="8">
        <v>686.561328399643</v>
      </c>
      <c r="H24156" s="8">
        <v>598.35546993429602</v>
      </c>
      <c r="I24156" s="8">
        <v>524.93750655194799</v>
      </c>
      <c r="J24156" s="8">
        <v>574.89086970668404</v>
      </c>
      <c r="K24156" s="8">
        <v>0.78893715276091803</v>
      </c>
      <c r="L24156" s="8">
        <v>-0.14330820786649301</v>
      </c>
    </row>
    <row r="24157" spans="1:12" x14ac:dyDescent="0.2">
      <c r="A24157" s="7" t="s">
        <v>90368</v>
      </c>
      <c r="B24157" s="7" t="s">
        <v>90369</v>
      </c>
      <c r="C24157" s="7" t="s">
        <v>90370</v>
      </c>
      <c r="E24157" s="8">
        <v>7.9073472923196304</v>
      </c>
      <c r="F24157" s="8">
        <v>27.5191172636465</v>
      </c>
      <c r="G24157" s="8">
        <v>57.378324275474498</v>
      </c>
      <c r="H24157" s="8">
        <v>7.8730982886091603</v>
      </c>
      <c r="I24157" s="8">
        <v>14.8848064239683</v>
      </c>
      <c r="J24157" s="8">
        <v>23.706839987904502</v>
      </c>
      <c r="K24157" s="8">
        <v>0.637278161547151</v>
      </c>
      <c r="L24157" s="8">
        <v>-0.99811187037503901</v>
      </c>
    </row>
    <row r="24158" spans="1:12" x14ac:dyDescent="0.2">
      <c r="A24158" s="7" t="s">
        <v>90371</v>
      </c>
      <c r="B24158" s="7" t="s">
        <v>90372</v>
      </c>
      <c r="E24158" s="8">
        <v>7.9073472923196304</v>
      </c>
      <c r="F24158" s="8">
        <v>2.94847684967641</v>
      </c>
      <c r="G24158" s="8">
        <v>4.9464072651271103</v>
      </c>
      <c r="H24158" s="8">
        <v>10.825510146837599</v>
      </c>
      <c r="I24158" s="8">
        <v>14.8848064239683</v>
      </c>
      <c r="J24158" s="8">
        <v>10.865634994456199</v>
      </c>
      <c r="K24158" s="8">
        <v>0.60683760895331496</v>
      </c>
      <c r="L24158" s="8">
        <v>1.2109751683727701</v>
      </c>
    </row>
    <row r="24159" spans="1:12" x14ac:dyDescent="0.2">
      <c r="A24159" s="7" t="s">
        <v>90373</v>
      </c>
      <c r="B24159" s="7" t="s">
        <v>90374</v>
      </c>
      <c r="C24159" s="7" t="s">
        <v>90375</v>
      </c>
      <c r="D24159" s="7" t="s">
        <v>90376</v>
      </c>
      <c r="E24159" s="8">
        <v>586.13211804319303</v>
      </c>
      <c r="F24159" s="8">
        <v>616.23166158236904</v>
      </c>
      <c r="G24159" s="8">
        <v>461.99443856287201</v>
      </c>
      <c r="H24159" s="8">
        <v>1880.68635369151</v>
      </c>
      <c r="I24159" s="8">
        <v>1267.19318689383</v>
      </c>
      <c r="J24159" s="8">
        <v>833.69053957464098</v>
      </c>
      <c r="K24159" s="8">
        <v>1.5906322639984801E-4</v>
      </c>
      <c r="L24159" s="8">
        <v>1.2583712800751901</v>
      </c>
    </row>
    <row r="24160" spans="1:12" x14ac:dyDescent="0.2">
      <c r="A24160" s="7" t="s">
        <v>90377</v>
      </c>
      <c r="B24160" s="7" t="s">
        <v>90378</v>
      </c>
      <c r="C24160" s="7" t="s">
        <v>90379</v>
      </c>
      <c r="D24160" s="7" t="s">
        <v>90380</v>
      </c>
      <c r="E24160" s="8">
        <v>71.166125630876707</v>
      </c>
      <c r="F24160" s="8">
        <v>34.398896579558098</v>
      </c>
      <c r="G24160" s="8">
        <v>41.549821027067701</v>
      </c>
      <c r="H24160" s="8">
        <v>17.714471149370599</v>
      </c>
      <c r="I24160" s="8">
        <v>23.815690278349201</v>
      </c>
      <c r="J24160" s="8">
        <v>43.462539977824903</v>
      </c>
      <c r="K24160" s="8">
        <v>0.54972937892657003</v>
      </c>
      <c r="L24160" s="8">
        <v>-0.79151081033258996</v>
      </c>
    </row>
    <row r="24161" spans="1:12" x14ac:dyDescent="0.2">
      <c r="A24161" s="7" t="s">
        <v>90381</v>
      </c>
      <c r="B24161" s="7" t="s">
        <v>90382</v>
      </c>
      <c r="C24161" s="7" t="s">
        <v>90383</v>
      </c>
      <c r="D24161" s="7" t="s">
        <v>90384</v>
      </c>
      <c r="E24161" s="8">
        <v>934.05539890525597</v>
      </c>
      <c r="F24161" s="8">
        <v>682.08097789180897</v>
      </c>
      <c r="G24161" s="8">
        <v>692.49701711779505</v>
      </c>
      <c r="H24161" s="8">
        <v>558.00584120517397</v>
      </c>
      <c r="I24161" s="8">
        <v>368.15087888614897</v>
      </c>
      <c r="J24161" s="8">
        <v>536.36725472633896</v>
      </c>
      <c r="K24161" s="8">
        <v>3.9730474704737902E-2</v>
      </c>
      <c r="L24161" s="8">
        <v>-0.65852581102230701</v>
      </c>
    </row>
    <row r="24162" spans="1:12" x14ac:dyDescent="0.2">
      <c r="A24162" s="7" t="s">
        <v>90385</v>
      </c>
      <c r="B24162" s="7" t="s">
        <v>90386</v>
      </c>
      <c r="D24162" s="7" t="s">
        <v>90387</v>
      </c>
      <c r="E24162" s="8">
        <v>155.18169061177301</v>
      </c>
      <c r="F24162" s="8">
        <v>143.49254001758499</v>
      </c>
      <c r="G24162" s="8">
        <v>104.86383402069499</v>
      </c>
      <c r="H24162" s="8">
        <v>165.33506406079201</v>
      </c>
      <c r="I24162" s="8">
        <v>50.608341841492098</v>
      </c>
      <c r="J24162" s="8">
        <v>100.75406994859399</v>
      </c>
      <c r="K24162" s="8">
        <v>0.79453970653843897</v>
      </c>
      <c r="L24162" s="8">
        <v>-0.34947150989447601</v>
      </c>
    </row>
    <row r="24163" spans="1:12" x14ac:dyDescent="0.2">
      <c r="A24163" s="7" t="s">
        <v>90388</v>
      </c>
      <c r="B24163" s="7" t="s">
        <v>90389</v>
      </c>
      <c r="C24163" s="7" t="s">
        <v>90390</v>
      </c>
      <c r="D24163" s="7" t="s">
        <v>90391</v>
      </c>
      <c r="E24163" s="8">
        <v>2549.1310833615398</v>
      </c>
      <c r="F24163" s="8">
        <v>3212.8569405307298</v>
      </c>
      <c r="G24163" s="8">
        <v>2757.1274095818499</v>
      </c>
      <c r="H24163" s="8">
        <v>6291.5896698848001</v>
      </c>
      <c r="I24163" s="8">
        <v>6290.3191947689902</v>
      </c>
      <c r="J24163" s="8">
        <v>3945.2132879871101</v>
      </c>
      <c r="K24163" s="8">
        <v>4.5082902124786202E-5</v>
      </c>
      <c r="L24163" s="8">
        <v>0.95605522217361305</v>
      </c>
    </row>
    <row r="24164" spans="1:12" x14ac:dyDescent="0.2">
      <c r="A24164" s="7" t="s">
        <v>90392</v>
      </c>
      <c r="B24164" s="7" t="s">
        <v>90393</v>
      </c>
      <c r="C24164" s="7" t="s">
        <v>90394</v>
      </c>
      <c r="D24164" s="7" t="s">
        <v>90395</v>
      </c>
      <c r="E24164" s="8">
        <v>132.44806714635399</v>
      </c>
      <c r="F24164" s="8">
        <v>117.93907398705601</v>
      </c>
      <c r="G24164" s="8">
        <v>107.83167837977101</v>
      </c>
      <c r="H24164" s="8">
        <v>102.35027775191899</v>
      </c>
      <c r="I24164" s="8">
        <v>104.193644967778</v>
      </c>
      <c r="J24164" s="8">
        <v>75.071659961697605</v>
      </c>
      <c r="K24164" s="8">
        <v>0.66404691458980603</v>
      </c>
      <c r="L24164" s="8">
        <v>-0.34712648930430701</v>
      </c>
    </row>
    <row r="24165" spans="1:12" x14ac:dyDescent="0.2">
      <c r="A24165" s="7" t="s">
        <v>90396</v>
      </c>
      <c r="B24165" s="7" t="s">
        <v>90397</v>
      </c>
      <c r="C24165" s="7" t="s">
        <v>90398</v>
      </c>
      <c r="D24165" s="7" t="s">
        <v>90399</v>
      </c>
      <c r="E24165" s="8">
        <v>215.47521371571</v>
      </c>
      <c r="F24165" s="8">
        <v>303.69311551666999</v>
      </c>
      <c r="G24165" s="8">
        <v>210.71694949441499</v>
      </c>
      <c r="H24165" s="8">
        <v>146.636455625346</v>
      </c>
      <c r="I24165" s="8">
        <v>210.37193079208501</v>
      </c>
      <c r="J24165" s="8">
        <v>181.75243990726801</v>
      </c>
      <c r="K24165" s="8">
        <v>0.42622518163516399</v>
      </c>
      <c r="L24165" s="8">
        <v>-0.438150778509942</v>
      </c>
    </row>
    <row r="24166" spans="1:12" x14ac:dyDescent="0.2">
      <c r="A24166" s="7" t="s">
        <v>90400</v>
      </c>
      <c r="B24166" s="7" t="s">
        <v>90401</v>
      </c>
      <c r="C24166" s="7" t="s">
        <v>90402</v>
      </c>
      <c r="D24166" s="7" t="s">
        <v>90403</v>
      </c>
      <c r="E24166" s="8">
        <v>29.6525523461986</v>
      </c>
      <c r="F24166" s="8">
        <v>18.6736867146173</v>
      </c>
      <c r="G24166" s="8">
        <v>32.6462879498389</v>
      </c>
      <c r="H24166" s="8">
        <v>23.619294865827499</v>
      </c>
      <c r="I24166" s="8">
        <v>29.7696128479365</v>
      </c>
      <c r="J24166" s="8">
        <v>26.670194986392598</v>
      </c>
      <c r="K24166" s="8">
        <v>0.99394627568717697</v>
      </c>
      <c r="L24166" s="8">
        <v>-1.6294409883636101E-2</v>
      </c>
    </row>
    <row r="24167" spans="1:12" x14ac:dyDescent="0.2">
      <c r="A24167" s="7" t="s">
        <v>90404</v>
      </c>
      <c r="B24167" s="7" t="s">
        <v>90405</v>
      </c>
      <c r="C24167" s="7" t="s">
        <v>90406</v>
      </c>
      <c r="D24167" s="7" t="s">
        <v>90407</v>
      </c>
      <c r="E24167" s="8">
        <v>1043.76984258619</v>
      </c>
      <c r="F24167" s="8">
        <v>868.81784503798201</v>
      </c>
      <c r="G24167" s="8">
        <v>921.02103276666799</v>
      </c>
      <c r="H24167" s="8">
        <v>861.12012531662697</v>
      </c>
      <c r="I24167" s="8">
        <v>825.61059631610703</v>
      </c>
      <c r="J24167" s="8">
        <v>875.17750955347401</v>
      </c>
      <c r="K24167" s="8">
        <v>0.71100554542776695</v>
      </c>
      <c r="L24167" s="8">
        <v>-0.145400691181752</v>
      </c>
    </row>
    <row r="24168" spans="1:12" x14ac:dyDescent="0.2">
      <c r="A24168" s="7" t="s">
        <v>90408</v>
      </c>
      <c r="B24168" s="7" t="s">
        <v>90409</v>
      </c>
      <c r="C24168" s="7" t="s">
        <v>90410</v>
      </c>
      <c r="D24168" s="7" t="s">
        <v>90411</v>
      </c>
      <c r="E24168" s="8">
        <v>69.1892888077968</v>
      </c>
      <c r="F24168" s="8">
        <v>43.244327128587301</v>
      </c>
      <c r="G24168" s="8">
        <v>33.635569402864299</v>
      </c>
      <c r="H24168" s="8">
        <v>5.9048237164568702</v>
      </c>
      <c r="I24168" s="8">
        <v>18.854088137026501</v>
      </c>
      <c r="J24168" s="8">
        <v>19.755699989920402</v>
      </c>
      <c r="K24168" s="8">
        <v>8.9709099841004294E-2</v>
      </c>
      <c r="L24168" s="8">
        <v>-1.71461682780504</v>
      </c>
    </row>
    <row r="24169" spans="1:12" x14ac:dyDescent="0.2">
      <c r="A24169" s="7" t="s">
        <v>90412</v>
      </c>
      <c r="B24169" s="7" t="s">
        <v>90413</v>
      </c>
      <c r="C24169" s="7" t="s">
        <v>90414</v>
      </c>
      <c r="D24169" s="7" t="s">
        <v>90415</v>
      </c>
      <c r="E24169" s="8">
        <v>203.61419277722999</v>
      </c>
      <c r="F24169" s="8">
        <v>181.82273906337801</v>
      </c>
      <c r="G24169" s="8">
        <v>203.791979323237</v>
      </c>
      <c r="H24169" s="8">
        <v>253.907419807645</v>
      </c>
      <c r="I24169" s="8">
        <v>178.617677087619</v>
      </c>
      <c r="J24169" s="8">
        <v>184.71579490575601</v>
      </c>
      <c r="K24169" s="8">
        <v>0.94747334208278899</v>
      </c>
      <c r="L24169" s="8">
        <v>6.7102250039382805E-2</v>
      </c>
    </row>
    <row r="24170" spans="1:12" x14ac:dyDescent="0.2">
      <c r="A24170" s="7" t="s">
        <v>90416</v>
      </c>
      <c r="B24170" s="7" t="s">
        <v>90417</v>
      </c>
      <c r="E24170" s="8">
        <v>10.872602526939501</v>
      </c>
      <c r="F24170" s="8">
        <v>41.278675895469704</v>
      </c>
      <c r="G24170" s="8">
        <v>28.689162137737199</v>
      </c>
      <c r="H24170" s="8">
        <v>22.635157579751301</v>
      </c>
      <c r="I24170" s="8">
        <v>43.662098843640301</v>
      </c>
      <c r="J24170" s="8">
        <v>22.719054988408502</v>
      </c>
      <c r="K24170" s="8">
        <v>0.95885348230988698</v>
      </c>
      <c r="L24170" s="8">
        <v>0.13870061563409899</v>
      </c>
    </row>
    <row r="24171" spans="1:12" x14ac:dyDescent="0.2">
      <c r="A24171" s="7" t="s">
        <v>90418</v>
      </c>
      <c r="B24171" s="7" t="s">
        <v>90419</v>
      </c>
      <c r="C24171" s="7" t="s">
        <v>90420</v>
      </c>
      <c r="D24171" s="7" t="s">
        <v>90421</v>
      </c>
      <c r="E24171" s="8">
        <v>0.98841841153995402</v>
      </c>
      <c r="F24171" s="8">
        <v>12.7767330152644</v>
      </c>
      <c r="G24171" s="8">
        <v>7.91425162420337</v>
      </c>
      <c r="H24171" s="8">
        <v>2.95241185822844</v>
      </c>
      <c r="I24171" s="8">
        <v>7.93856342611641</v>
      </c>
      <c r="J24171" s="8">
        <v>15.8045599919363</v>
      </c>
      <c r="K24171" s="8">
        <v>0.95125435110142398</v>
      </c>
      <c r="L24171" s="8">
        <v>0.299925097095878</v>
      </c>
    </row>
    <row r="24172" spans="1:12" x14ac:dyDescent="0.2">
      <c r="A24172" s="7" t="s">
        <v>90422</v>
      </c>
      <c r="B24172" s="7" t="s">
        <v>90423</v>
      </c>
      <c r="D24172" s="7" t="s">
        <v>90424</v>
      </c>
      <c r="E24172" s="8">
        <v>0</v>
      </c>
      <c r="F24172" s="8">
        <v>10.8110817821468</v>
      </c>
      <c r="G24172" s="8">
        <v>21.764191966559299</v>
      </c>
      <c r="H24172" s="8">
        <v>22.635157579751301</v>
      </c>
      <c r="I24172" s="8">
        <v>1.9846408565291001</v>
      </c>
      <c r="J24172" s="8">
        <v>10.865634994456199</v>
      </c>
      <c r="K24172" s="8">
        <v>0.98228847059088897</v>
      </c>
      <c r="L24172" s="8">
        <v>0.12369345279480499</v>
      </c>
    </row>
    <row r="24173" spans="1:12" x14ac:dyDescent="0.2">
      <c r="A24173" s="7" t="s">
        <v>90425</v>
      </c>
      <c r="B24173" s="7" t="s">
        <v>90426</v>
      </c>
      <c r="D24173" s="7" t="s">
        <v>90427</v>
      </c>
      <c r="E24173" s="8">
        <v>33.606225992358397</v>
      </c>
      <c r="F24173" s="8">
        <v>63.883665076322202</v>
      </c>
      <c r="G24173" s="8">
        <v>97.938863849516693</v>
      </c>
      <c r="H24173" s="8">
        <v>35.428942298741198</v>
      </c>
      <c r="I24173" s="8">
        <v>16.8694472804974</v>
      </c>
      <c r="J24173" s="8">
        <v>27.657979985888598</v>
      </c>
      <c r="K24173" s="8">
        <v>0.17575902982577399</v>
      </c>
      <c r="L24173" s="8">
        <v>-1.2891315528684499</v>
      </c>
    </row>
    <row r="24174" spans="1:12" x14ac:dyDescent="0.2">
      <c r="A24174" s="7" t="s">
        <v>90428</v>
      </c>
      <c r="B24174" s="7" t="s">
        <v>90429</v>
      </c>
      <c r="E24174" s="8">
        <v>17.791531407719201</v>
      </c>
      <c r="F24174" s="8">
        <v>31.450419729881698</v>
      </c>
      <c r="G24174" s="8">
        <v>18.796347607483</v>
      </c>
      <c r="H24174" s="8">
        <v>58.064099878492598</v>
      </c>
      <c r="I24174" s="8">
        <v>49.6160214132276</v>
      </c>
      <c r="J24174" s="8">
        <v>12.841204993448301</v>
      </c>
      <c r="K24174" s="8">
        <v>0.630923477714463</v>
      </c>
      <c r="L24174" s="8">
        <v>0.82475388189528698</v>
      </c>
    </row>
    <row r="24175" spans="1:12" x14ac:dyDescent="0.2">
      <c r="A24175" s="7" t="s">
        <v>90430</v>
      </c>
      <c r="B24175" s="7" t="s">
        <v>90431</v>
      </c>
      <c r="C24175" s="7" t="s">
        <v>90432</v>
      </c>
      <c r="D24175" s="7" t="s">
        <v>90433</v>
      </c>
      <c r="E24175" s="8">
        <v>0</v>
      </c>
      <c r="F24175" s="8">
        <v>10.8110817821468</v>
      </c>
      <c r="G24175" s="8">
        <v>0.98928145302542203</v>
      </c>
      <c r="H24175" s="8">
        <v>0</v>
      </c>
      <c r="I24175" s="8">
        <v>6.9462429978518596</v>
      </c>
      <c r="J24175" s="8">
        <v>3.9511399979840802</v>
      </c>
      <c r="K24175" s="8">
        <v>0.98915743570895398</v>
      </c>
      <c r="L24175" s="8">
        <v>-0.115583358490547</v>
      </c>
    </row>
    <row r="24176" spans="1:12" x14ac:dyDescent="0.2">
      <c r="A24176" s="7" t="s">
        <v>90434</v>
      </c>
      <c r="B24176" s="7" t="s">
        <v>90435</v>
      </c>
      <c r="C24176" s="7" t="s">
        <v>90436</v>
      </c>
      <c r="D24176" s="7" t="s">
        <v>90437</v>
      </c>
      <c r="E24176" s="8">
        <v>1024.9898927669301</v>
      </c>
      <c r="F24176" s="8">
        <v>1116.4899004107999</v>
      </c>
      <c r="G24176" s="8">
        <v>921.02103276666799</v>
      </c>
      <c r="H24176" s="8">
        <v>722.35676797989004</v>
      </c>
      <c r="I24176" s="8">
        <v>617.22330638055098</v>
      </c>
      <c r="J24176" s="8">
        <v>529.45275972986701</v>
      </c>
      <c r="K24176" s="8">
        <v>1.2448702055586299E-3</v>
      </c>
      <c r="L24176" s="8">
        <v>-0.71241000850028902</v>
      </c>
    </row>
    <row r="24177" spans="1:12" x14ac:dyDescent="0.2">
      <c r="A24177" s="7" t="s">
        <v>90438</v>
      </c>
      <c r="B24177" s="7" t="s">
        <v>90439</v>
      </c>
      <c r="C24177" s="7" t="s">
        <v>90440</v>
      </c>
      <c r="D24177" s="7" t="s">
        <v>90441</v>
      </c>
      <c r="E24177" s="8">
        <v>11.861020938479401</v>
      </c>
      <c r="F24177" s="8">
        <v>95.334084806203904</v>
      </c>
      <c r="G24177" s="8">
        <v>50.453354104296501</v>
      </c>
      <c r="H24177" s="8">
        <v>7.8730982886091603</v>
      </c>
      <c r="I24177" s="8">
        <v>32.746574132730203</v>
      </c>
      <c r="J24177" s="8">
        <v>16.792344991432302</v>
      </c>
      <c r="K24177" s="8">
        <v>0.34968643533191701</v>
      </c>
      <c r="L24177" s="8">
        <v>-1.4576458432708499</v>
      </c>
    </row>
    <row r="24178" spans="1:12" x14ac:dyDescent="0.2">
      <c r="A24178" s="7" t="s">
        <v>90442</v>
      </c>
      <c r="B24178" s="7" t="s">
        <v>90443</v>
      </c>
      <c r="E24178" s="8">
        <v>8.8957657038595794</v>
      </c>
      <c r="F24178" s="8">
        <v>1.9656512331176099</v>
      </c>
      <c r="G24178" s="8">
        <v>6.9249701711779501</v>
      </c>
      <c r="H24178" s="8">
        <v>21.651020293675199</v>
      </c>
      <c r="I24178" s="8">
        <v>19.846408565291</v>
      </c>
      <c r="J24178" s="8">
        <v>13.828989992944299</v>
      </c>
      <c r="K24178" s="8">
        <v>0.34229852588029502</v>
      </c>
      <c r="L24178" s="8">
        <v>1.6376890821930801</v>
      </c>
    </row>
    <row r="24179" spans="1:12" x14ac:dyDescent="0.2">
      <c r="A24179" s="7" t="s">
        <v>90444</v>
      </c>
      <c r="B24179" s="7" t="s">
        <v>90445</v>
      </c>
      <c r="C24179" s="7" t="s">
        <v>90446</v>
      </c>
      <c r="D24179" s="7" t="s">
        <v>90447</v>
      </c>
      <c r="E24179" s="8">
        <v>97.853422742455393</v>
      </c>
      <c r="F24179" s="8">
        <v>100.248212888998</v>
      </c>
      <c r="G24179" s="8">
        <v>106.84239692674601</v>
      </c>
      <c r="H24179" s="8">
        <v>77.746845600015504</v>
      </c>
      <c r="I24179" s="8">
        <v>70.454750406783205</v>
      </c>
      <c r="J24179" s="8">
        <v>68.157164965225405</v>
      </c>
      <c r="K24179" s="8">
        <v>0.441127141923778</v>
      </c>
      <c r="L24179" s="8">
        <v>-0.49507538673906198</v>
      </c>
    </row>
    <row r="24180" spans="1:12" x14ac:dyDescent="0.2">
      <c r="A24180" s="7" t="s">
        <v>90448</v>
      </c>
      <c r="B24180" s="7" t="s">
        <v>90449</v>
      </c>
      <c r="C24180" s="7" t="s">
        <v>90450</v>
      </c>
      <c r="D24180" s="7" t="s">
        <v>90451</v>
      </c>
      <c r="E24180" s="8">
        <v>121.57546461941401</v>
      </c>
      <c r="F24180" s="8">
        <v>142.509714401026</v>
      </c>
      <c r="G24180" s="8">
        <v>170.15640992037299</v>
      </c>
      <c r="H24180" s="8">
        <v>107.27096418230001</v>
      </c>
      <c r="I24180" s="8">
        <v>136.94021910050799</v>
      </c>
      <c r="J24180" s="8">
        <v>143.22882492692301</v>
      </c>
      <c r="K24180" s="8">
        <v>0.87297461411944799</v>
      </c>
      <c r="L24180" s="8">
        <v>-0.164565137169425</v>
      </c>
    </row>
    <row r="24181" spans="1:12" x14ac:dyDescent="0.2">
      <c r="A24181" s="7" t="s">
        <v>90452</v>
      </c>
      <c r="B24181" s="7" t="s">
        <v>90453</v>
      </c>
      <c r="C24181" s="7" t="s">
        <v>90454</v>
      </c>
      <c r="D24181" s="7" t="s">
        <v>90455</v>
      </c>
      <c r="E24181" s="8">
        <v>1894.7980949220901</v>
      </c>
      <c r="F24181" s="8">
        <v>1988.25622229846</v>
      </c>
      <c r="G24181" s="8">
        <v>2123.9872796455802</v>
      </c>
      <c r="H24181" s="8">
        <v>2143.4510090738399</v>
      </c>
      <c r="I24181" s="8">
        <v>2092.8037832099399</v>
      </c>
      <c r="J24181" s="8">
        <v>2026.9348189658299</v>
      </c>
      <c r="K24181" s="8">
        <v>0.88846338471389896</v>
      </c>
      <c r="L24181" s="8">
        <v>6.0247222988571499E-2</v>
      </c>
    </row>
    <row r="24182" spans="1:12" x14ac:dyDescent="0.2">
      <c r="A24182" s="7" t="s">
        <v>90456</v>
      </c>
      <c r="B24182" s="7" t="s">
        <v>90457</v>
      </c>
      <c r="C24182" s="7" t="s">
        <v>90458</v>
      </c>
      <c r="D24182" s="7" t="s">
        <v>90459</v>
      </c>
      <c r="E24182" s="8">
        <v>556.47956569699397</v>
      </c>
      <c r="F24182" s="8">
        <v>621.14578966516297</v>
      </c>
      <c r="G24182" s="8">
        <v>587.63318309710098</v>
      </c>
      <c r="H24182" s="8">
        <v>364.13079584817399</v>
      </c>
      <c r="I24182" s="8">
        <v>497.15253456054</v>
      </c>
      <c r="J24182" s="8">
        <v>509.69705973994701</v>
      </c>
      <c r="K24182" s="8">
        <v>0.30404399161699103</v>
      </c>
      <c r="L24182" s="8">
        <v>-0.36472414219661198</v>
      </c>
    </row>
    <row r="24183" spans="1:12" x14ac:dyDescent="0.2">
      <c r="A24183" s="7" t="s">
        <v>90460</v>
      </c>
      <c r="B24183" s="7" t="s">
        <v>90461</v>
      </c>
      <c r="C24183" s="7" t="s">
        <v>90462</v>
      </c>
      <c r="E24183" s="8">
        <v>0</v>
      </c>
      <c r="F24183" s="8">
        <v>0</v>
      </c>
      <c r="G24183" s="8">
        <v>1.9785629060508401</v>
      </c>
      <c r="H24183" s="8">
        <v>0</v>
      </c>
      <c r="I24183" s="8">
        <v>10.9155247109101</v>
      </c>
      <c r="J24183" s="8">
        <v>0</v>
      </c>
      <c r="K24183" s="8">
        <v>1</v>
      </c>
      <c r="L24183" s="8">
        <v>2.46424058355506</v>
      </c>
    </row>
    <row r="24184" spans="1:12" x14ac:dyDescent="0.2">
      <c r="A24184" s="7" t="s">
        <v>90463</v>
      </c>
      <c r="B24184" s="7" t="s">
        <v>90464</v>
      </c>
      <c r="C24184" s="7" t="s">
        <v>90465</v>
      </c>
      <c r="D24184" s="7" t="s">
        <v>90466</v>
      </c>
      <c r="E24184" s="8">
        <v>89.946075450135794</v>
      </c>
      <c r="F24184" s="8">
        <v>75.677572475027802</v>
      </c>
      <c r="G24184" s="8">
        <v>111.788804191873</v>
      </c>
      <c r="H24184" s="8">
        <v>122.033023473442</v>
      </c>
      <c r="I24184" s="8">
        <v>125.032373961334</v>
      </c>
      <c r="J24184" s="8">
        <v>153.10667492188301</v>
      </c>
      <c r="K24184" s="8">
        <v>0.38673200070025898</v>
      </c>
      <c r="L24184" s="8">
        <v>0.52867226316759897</v>
      </c>
    </row>
    <row r="24185" spans="1:12" x14ac:dyDescent="0.2">
      <c r="A24185" s="7" t="s">
        <v>90467</v>
      </c>
      <c r="B24185" s="7" t="s">
        <v>90468</v>
      </c>
      <c r="C24185" s="7" t="s">
        <v>90469</v>
      </c>
      <c r="D24185" s="7" t="s">
        <v>90470</v>
      </c>
      <c r="E24185" s="8">
        <v>9.88418411539954</v>
      </c>
      <c r="F24185" s="8">
        <v>21.6221635642937</v>
      </c>
      <c r="G24185" s="8">
        <v>8.9035330772288006</v>
      </c>
      <c r="H24185" s="8">
        <v>15.746196577218299</v>
      </c>
      <c r="I24185" s="8">
        <v>18.854088137026501</v>
      </c>
      <c r="J24185" s="8">
        <v>3.9511399979840802</v>
      </c>
      <c r="K24185" s="8">
        <v>0.98601336581881105</v>
      </c>
      <c r="L24185" s="8">
        <v>-6.8212132394300906E-2</v>
      </c>
    </row>
    <row r="24186" spans="1:12" x14ac:dyDescent="0.2">
      <c r="A24186" s="7" t="s">
        <v>90471</v>
      </c>
      <c r="B24186" s="7" t="s">
        <v>90472</v>
      </c>
      <c r="D24186" s="7" t="s">
        <v>90473</v>
      </c>
      <c r="E24186" s="8">
        <v>0</v>
      </c>
      <c r="F24186" s="8">
        <v>0.98282561655880296</v>
      </c>
      <c r="G24186" s="8">
        <v>4.9464072651271103</v>
      </c>
      <c r="H24186" s="8">
        <v>71.842021883558601</v>
      </c>
      <c r="I24186" s="8">
        <v>42.669778415375703</v>
      </c>
      <c r="J24186" s="8">
        <v>34.572474982360703</v>
      </c>
      <c r="K24186" s="8">
        <v>3.9224428429669097E-5</v>
      </c>
      <c r="L24186" s="8">
        <v>4.6533129638599098</v>
      </c>
    </row>
    <row r="24187" spans="1:12" x14ac:dyDescent="0.2">
      <c r="A24187" s="7" t="s">
        <v>90474</v>
      </c>
      <c r="B24187" s="7" t="s">
        <v>90475</v>
      </c>
      <c r="D24187" s="7" t="s">
        <v>90476</v>
      </c>
      <c r="E24187" s="8">
        <v>0</v>
      </c>
      <c r="F24187" s="8">
        <v>1.9656512331176099</v>
      </c>
      <c r="G24187" s="8">
        <v>0</v>
      </c>
      <c r="H24187" s="8">
        <v>15.746196577218299</v>
      </c>
      <c r="I24187" s="8">
        <v>12.900165567439201</v>
      </c>
      <c r="J24187" s="8">
        <v>0</v>
      </c>
      <c r="K24187" s="8">
        <v>0.37211093914017501</v>
      </c>
      <c r="L24187" s="8">
        <v>3.8630767317831101</v>
      </c>
    </row>
    <row r="24188" spans="1:12" x14ac:dyDescent="0.2">
      <c r="A24188" s="7" t="s">
        <v>90477</v>
      </c>
      <c r="B24188" s="7" t="s">
        <v>90478</v>
      </c>
      <c r="C24188" s="7" t="s">
        <v>90479</v>
      </c>
      <c r="D24188" s="7" t="s">
        <v>90480</v>
      </c>
      <c r="E24188" s="8">
        <v>0</v>
      </c>
      <c r="F24188" s="8">
        <v>10.8110817821468</v>
      </c>
      <c r="G24188" s="8">
        <v>4.9464072651271103</v>
      </c>
      <c r="H24188" s="8">
        <v>12.793784718989899</v>
      </c>
      <c r="I24188" s="8">
        <v>21.831049421820101</v>
      </c>
      <c r="J24188" s="8">
        <v>10.865634994456199</v>
      </c>
      <c r="K24188" s="8">
        <v>0.59294714924425695</v>
      </c>
      <c r="L24188" s="8">
        <v>1.52894634060547</v>
      </c>
    </row>
    <row r="24189" spans="1:12" x14ac:dyDescent="0.2">
      <c r="A24189" s="7" t="s">
        <v>90481</v>
      </c>
      <c r="B24189" s="7" t="s">
        <v>90482</v>
      </c>
      <c r="C24189" s="7" t="s">
        <v>90483</v>
      </c>
      <c r="D24189" s="7" t="s">
        <v>90484</v>
      </c>
      <c r="E24189" s="8">
        <v>1803.86360106042</v>
      </c>
      <c r="F24189" s="8">
        <v>1653.1126870519099</v>
      </c>
      <c r="G24189" s="8">
        <v>1966.6915286145399</v>
      </c>
      <c r="H24189" s="8">
        <v>1545.0955391395501</v>
      </c>
      <c r="I24189" s="8">
        <v>1496.4192058229401</v>
      </c>
      <c r="J24189" s="8">
        <v>1598.23612918456</v>
      </c>
      <c r="K24189" s="8">
        <v>0.35736536299140897</v>
      </c>
      <c r="L24189" s="8">
        <v>-0.22520543904679299</v>
      </c>
    </row>
    <row r="24190" spans="1:12" x14ac:dyDescent="0.2">
      <c r="A24190" s="7" t="s">
        <v>90485</v>
      </c>
      <c r="B24190" s="7" t="s">
        <v>90486</v>
      </c>
      <c r="C24190" s="7" t="s">
        <v>90487</v>
      </c>
      <c r="D24190" s="7" t="s">
        <v>90488</v>
      </c>
      <c r="E24190" s="8">
        <v>1102.08652886705</v>
      </c>
      <c r="F24190" s="8">
        <v>1300.2782907072999</v>
      </c>
      <c r="G24190" s="8">
        <v>1313.76576961776</v>
      </c>
      <c r="H24190" s="8">
        <v>1103.2178976913599</v>
      </c>
      <c r="I24190" s="8">
        <v>1334.6709760158201</v>
      </c>
      <c r="J24190" s="8">
        <v>1199.17098938817</v>
      </c>
      <c r="K24190" s="8">
        <v>0.95789168194822505</v>
      </c>
      <c r="L24190" s="8">
        <v>-3.1052773121469299E-2</v>
      </c>
    </row>
    <row r="24191" spans="1:12" x14ac:dyDescent="0.2">
      <c r="A24191" s="7" t="s">
        <v>90489</v>
      </c>
      <c r="B24191" s="7" t="s">
        <v>90490</v>
      </c>
      <c r="C24191" s="7" t="s">
        <v>90491</v>
      </c>
      <c r="E24191" s="8">
        <v>7.9073472923196304</v>
      </c>
      <c r="F24191" s="8">
        <v>21.6221635642937</v>
      </c>
      <c r="G24191" s="8">
        <v>0</v>
      </c>
      <c r="H24191" s="8">
        <v>24.603432151903601</v>
      </c>
      <c r="I24191" s="8">
        <v>27.784971991407399</v>
      </c>
      <c r="J24191" s="8">
        <v>12.841204993448301</v>
      </c>
      <c r="K24191" s="8">
        <v>0.71208836957646804</v>
      </c>
      <c r="L24191" s="8">
        <v>1.1429655555048599</v>
      </c>
    </row>
    <row r="24192" spans="1:12" x14ac:dyDescent="0.2">
      <c r="A24192" s="7" t="s">
        <v>90492</v>
      </c>
      <c r="B24192" s="7" t="s">
        <v>90493</v>
      </c>
      <c r="C24192" s="7" t="s">
        <v>90494</v>
      </c>
      <c r="D24192" s="7" t="s">
        <v>90495</v>
      </c>
      <c r="E24192" s="8">
        <v>2016.3735595415101</v>
      </c>
      <c r="F24192" s="8">
        <v>1679.64897869899</v>
      </c>
      <c r="G24192" s="8">
        <v>1255.3981638892601</v>
      </c>
      <c r="H24192" s="8">
        <v>1635.6361694585501</v>
      </c>
      <c r="I24192" s="8">
        <v>986.36650569496396</v>
      </c>
      <c r="J24192" s="8">
        <v>751.704384616472</v>
      </c>
      <c r="K24192" s="8">
        <v>0.26010469417388898</v>
      </c>
      <c r="L24192" s="8">
        <v>-0.55349212262436198</v>
      </c>
    </row>
    <row r="24193" spans="1:12" x14ac:dyDescent="0.2">
      <c r="A24193" s="7" t="s">
        <v>90496</v>
      </c>
      <c r="B24193" s="7" t="s">
        <v>90497</v>
      </c>
      <c r="C24193" s="7" t="s">
        <v>90498</v>
      </c>
      <c r="D24193" s="7" t="s">
        <v>90499</v>
      </c>
      <c r="E24193" s="8">
        <v>135.41332238097399</v>
      </c>
      <c r="F24193" s="8">
        <v>130.71580700232099</v>
      </c>
      <c r="G24193" s="8">
        <v>98.928145302542205</v>
      </c>
      <c r="H24193" s="8">
        <v>124.001298045594</v>
      </c>
      <c r="I24193" s="8">
        <v>111.13988796563</v>
      </c>
      <c r="J24193" s="8">
        <v>158.04559991936301</v>
      </c>
      <c r="K24193" s="8">
        <v>0.92843361219478504</v>
      </c>
      <c r="L24193" s="8">
        <v>0.10708564321172299</v>
      </c>
    </row>
    <row r="24194" spans="1:12" x14ac:dyDescent="0.2">
      <c r="A24194" s="7" t="s">
        <v>90500</v>
      </c>
      <c r="B24194" s="7" t="s">
        <v>90501</v>
      </c>
      <c r="C24194" s="7" t="s">
        <v>90502</v>
      </c>
      <c r="D24194" s="7" t="s">
        <v>90503</v>
      </c>
      <c r="E24194" s="8">
        <v>101.80709638861499</v>
      </c>
      <c r="F24194" s="8">
        <v>97.299736039321502</v>
      </c>
      <c r="G24194" s="8">
        <v>103.874552567669</v>
      </c>
      <c r="H24194" s="8">
        <v>171.23988777724901</v>
      </c>
      <c r="I24194" s="8">
        <v>128.00933524612699</v>
      </c>
      <c r="J24194" s="8">
        <v>144.21660992641901</v>
      </c>
      <c r="K24194" s="8">
        <v>0.27932494814466102</v>
      </c>
      <c r="L24194" s="8">
        <v>0.54968052026038206</v>
      </c>
    </row>
    <row r="24195" spans="1:12" x14ac:dyDescent="0.2">
      <c r="A24195" s="7" t="s">
        <v>90504</v>
      </c>
      <c r="B24195" s="7" t="s">
        <v>90505</v>
      </c>
      <c r="C24195" s="7" t="s">
        <v>90506</v>
      </c>
      <c r="D24195" s="7" t="s">
        <v>90507</v>
      </c>
      <c r="E24195" s="8">
        <v>1289.8860270596399</v>
      </c>
      <c r="F24195" s="8">
        <v>1170.5453093215301</v>
      </c>
      <c r="G24195" s="8">
        <v>1207.9126541440401</v>
      </c>
      <c r="H24195" s="8">
        <v>1681.8906219041301</v>
      </c>
      <c r="I24195" s="8">
        <v>1214.60020419581</v>
      </c>
      <c r="J24195" s="8">
        <v>1143.8550294163899</v>
      </c>
      <c r="K24195" s="8">
        <v>0.80393415288597903</v>
      </c>
      <c r="L24195" s="8">
        <v>0.13937419747094701</v>
      </c>
    </row>
    <row r="24196" spans="1:12" x14ac:dyDescent="0.2">
      <c r="A24196" s="7" t="s">
        <v>90508</v>
      </c>
      <c r="B24196" s="7" t="s">
        <v>90509</v>
      </c>
      <c r="C24196" s="7" t="s">
        <v>90510</v>
      </c>
      <c r="D24196" s="7" t="s">
        <v>90511</v>
      </c>
      <c r="E24196" s="8">
        <v>119.598627796334</v>
      </c>
      <c r="F24196" s="8">
        <v>120.887550836733</v>
      </c>
      <c r="G24196" s="8">
        <v>290.84874718947401</v>
      </c>
      <c r="H24196" s="8">
        <v>62.984786308873304</v>
      </c>
      <c r="I24196" s="8">
        <v>70.454750406783205</v>
      </c>
      <c r="J24196" s="8">
        <v>308.18891984275803</v>
      </c>
      <c r="K24196" s="8">
        <v>0.90613501707341404</v>
      </c>
      <c r="L24196" s="8">
        <v>-0.266758588194489</v>
      </c>
    </row>
    <row r="24197" spans="1:12" x14ac:dyDescent="0.2">
      <c r="A24197" s="7" t="s">
        <v>90512</v>
      </c>
      <c r="B24197" s="7" t="s">
        <v>90513</v>
      </c>
      <c r="C24197" s="7" t="s">
        <v>90514</v>
      </c>
      <c r="D24197" s="7" t="s">
        <v>90515</v>
      </c>
      <c r="E24197" s="8">
        <v>37.559899638518303</v>
      </c>
      <c r="F24197" s="8">
        <v>6.8797793159116196</v>
      </c>
      <c r="G24197" s="8">
        <v>35.614132308915202</v>
      </c>
      <c r="H24197" s="8">
        <v>18.698608435446801</v>
      </c>
      <c r="I24197" s="8">
        <v>2.97696128479366</v>
      </c>
      <c r="J24197" s="8">
        <v>41.486969978832903</v>
      </c>
      <c r="K24197" s="8">
        <v>0.92765245192449997</v>
      </c>
      <c r="L24197" s="8">
        <v>-0.34166326325207402</v>
      </c>
    </row>
    <row r="24198" spans="1:12" x14ac:dyDescent="0.2">
      <c r="A24198" s="7" t="s">
        <v>90516</v>
      </c>
      <c r="B24198" s="7" t="s">
        <v>90517</v>
      </c>
      <c r="C24198" s="7" t="s">
        <v>90518</v>
      </c>
      <c r="D24198" s="7" t="s">
        <v>90519</v>
      </c>
      <c r="E24198" s="8">
        <v>108.726025269395</v>
      </c>
      <c r="F24198" s="8">
        <v>97.299736039321502</v>
      </c>
      <c r="G24198" s="8">
        <v>64.303294446652401</v>
      </c>
      <c r="H24198" s="8">
        <v>152.54127934180201</v>
      </c>
      <c r="I24198" s="8">
        <v>105.18596539604199</v>
      </c>
      <c r="J24198" s="8">
        <v>106.68077994556999</v>
      </c>
      <c r="K24198" s="8">
        <v>0.61602609012696097</v>
      </c>
      <c r="L24198" s="8">
        <v>0.430866342058837</v>
      </c>
    </row>
    <row r="24199" spans="1:12" x14ac:dyDescent="0.2">
      <c r="A24199" s="7" t="s">
        <v>90520</v>
      </c>
      <c r="B24199" s="7" t="s">
        <v>90521</v>
      </c>
      <c r="D24199" s="7" t="s">
        <v>90522</v>
      </c>
      <c r="E24199" s="8">
        <v>0.98841841153995402</v>
      </c>
      <c r="F24199" s="8">
        <v>0</v>
      </c>
      <c r="G24199" s="8">
        <v>1.9785629060508401</v>
      </c>
      <c r="H24199" s="8">
        <v>12.793784718989899</v>
      </c>
      <c r="I24199" s="8">
        <v>0</v>
      </c>
      <c r="J24199" s="8">
        <v>0</v>
      </c>
      <c r="K24199" s="8">
        <v>1</v>
      </c>
      <c r="L24199" s="8">
        <v>2.1092068395600601</v>
      </c>
    </row>
    <row r="24200" spans="1:12" x14ac:dyDescent="0.2">
      <c r="A24200" s="7" t="s">
        <v>90523</v>
      </c>
      <c r="B24200" s="7" t="s">
        <v>90524</v>
      </c>
      <c r="C24200" s="7" t="s">
        <v>90525</v>
      </c>
      <c r="E24200" s="8">
        <v>940.97432778603604</v>
      </c>
      <c r="F24200" s="8">
        <v>1386.76694496447</v>
      </c>
      <c r="G24200" s="8">
        <v>1200.9876839728599</v>
      </c>
      <c r="H24200" s="8">
        <v>1533.2858917066301</v>
      </c>
      <c r="I24200" s="8">
        <v>572.56888710864598</v>
      </c>
      <c r="J24200" s="8">
        <v>408.94298979135198</v>
      </c>
      <c r="K24200" s="8">
        <v>0.78139410271968501</v>
      </c>
      <c r="L24200" s="8">
        <v>-0.48869568203987102</v>
      </c>
    </row>
    <row r="24201" spans="1:12" x14ac:dyDescent="0.2">
      <c r="A24201" s="7" t="s">
        <v>90526</v>
      </c>
      <c r="B24201" s="7" t="s">
        <v>90527</v>
      </c>
      <c r="C24201" s="7" t="s">
        <v>90528</v>
      </c>
      <c r="D24201" s="7" t="s">
        <v>90529</v>
      </c>
      <c r="E24201" s="8">
        <v>136.401740792514</v>
      </c>
      <c r="F24201" s="8">
        <v>97.299736039321502</v>
      </c>
      <c r="G24201" s="8">
        <v>108.82095983279601</v>
      </c>
      <c r="H24201" s="8">
        <v>35.428942298741198</v>
      </c>
      <c r="I24201" s="8">
        <v>53.585303126285801</v>
      </c>
      <c r="J24201" s="8">
        <v>80.010584959177706</v>
      </c>
      <c r="K24201" s="8">
        <v>0.11118900304875901</v>
      </c>
      <c r="L24201" s="8">
        <v>-1.0190107662407299</v>
      </c>
    </row>
    <row r="24202" spans="1:12" x14ac:dyDescent="0.2">
      <c r="A24202" s="7" t="s">
        <v>90530</v>
      </c>
      <c r="B24202" s="7" t="s">
        <v>90531</v>
      </c>
      <c r="C24202" s="7" t="s">
        <v>90532</v>
      </c>
      <c r="D24202" s="7" t="s">
        <v>90533</v>
      </c>
      <c r="E24202" s="8">
        <v>15.8146945846393</v>
      </c>
      <c r="F24202" s="8">
        <v>42.261501512028502</v>
      </c>
      <c r="G24202" s="8">
        <v>16.817784701432199</v>
      </c>
      <c r="H24202" s="8">
        <v>70.857884597482396</v>
      </c>
      <c r="I24202" s="8">
        <v>62.516186980666802</v>
      </c>
      <c r="J24202" s="8">
        <v>40.499184979336803</v>
      </c>
      <c r="K24202" s="8">
        <v>0.22811164364455899</v>
      </c>
      <c r="L24202" s="8">
        <v>1.2148190019663401</v>
      </c>
    </row>
    <row r="24203" spans="1:12" x14ac:dyDescent="0.2">
      <c r="A24203" s="7" t="s">
        <v>90534</v>
      </c>
      <c r="B24203" s="7" t="s">
        <v>90535</v>
      </c>
      <c r="C24203" s="7" t="s">
        <v>90536</v>
      </c>
      <c r="D24203" s="7" t="s">
        <v>90537</v>
      </c>
      <c r="E24203" s="8">
        <v>11.861020938479401</v>
      </c>
      <c r="F24203" s="8">
        <v>42.261501512028502</v>
      </c>
      <c r="G24203" s="8">
        <v>37.592695214966</v>
      </c>
      <c r="H24203" s="8">
        <v>41.333766015198101</v>
      </c>
      <c r="I24203" s="8">
        <v>52.592982698021203</v>
      </c>
      <c r="J24203" s="8">
        <v>67.169379965729405</v>
      </c>
      <c r="K24203" s="8">
        <v>0.54071397528271803</v>
      </c>
      <c r="L24203" s="8">
        <v>0.81254393048671103</v>
      </c>
    </row>
    <row r="24204" spans="1:12" x14ac:dyDescent="0.2">
      <c r="A24204" s="7" t="s">
        <v>90538</v>
      </c>
      <c r="B24204" s="7" t="s">
        <v>90539</v>
      </c>
      <c r="C24204" s="7" t="s">
        <v>90540</v>
      </c>
      <c r="D24204" s="7" t="s">
        <v>90541</v>
      </c>
      <c r="E24204" s="8">
        <v>15.8146945846393</v>
      </c>
      <c r="F24204" s="8">
        <v>11.793907398705599</v>
      </c>
      <c r="G24204" s="8">
        <v>4.9464072651271103</v>
      </c>
      <c r="H24204" s="8">
        <v>0</v>
      </c>
      <c r="I24204" s="8">
        <v>0</v>
      </c>
      <c r="J24204" s="8">
        <v>0</v>
      </c>
      <c r="K24204" s="8">
        <v>2.8895660562171101E-2</v>
      </c>
      <c r="L24204" s="8">
        <v>-5.8998499773874098</v>
      </c>
    </row>
    <row r="24205" spans="1:12" x14ac:dyDescent="0.2">
      <c r="A24205" s="7" t="s">
        <v>90542</v>
      </c>
      <c r="B24205" s="7" t="s">
        <v>90543</v>
      </c>
      <c r="E24205" s="8">
        <v>15.8146945846393</v>
      </c>
      <c r="F24205" s="8">
        <v>16.7080354814996</v>
      </c>
      <c r="G24205" s="8">
        <v>26.710599231686398</v>
      </c>
      <c r="H24205" s="8">
        <v>22.635157579751301</v>
      </c>
      <c r="I24205" s="8">
        <v>3.9692817130582099</v>
      </c>
      <c r="J24205" s="8">
        <v>30.621334984376599</v>
      </c>
      <c r="K24205" s="8">
        <v>0.98858968917176004</v>
      </c>
      <c r="L24205" s="8">
        <v>-4.9480938776946197E-2</v>
      </c>
    </row>
    <row r="24206" spans="1:12" x14ac:dyDescent="0.2">
      <c r="A24206" s="7" t="s">
        <v>90544</v>
      </c>
      <c r="B24206" s="7" t="s">
        <v>90545</v>
      </c>
      <c r="C24206" s="7" t="s">
        <v>90546</v>
      </c>
      <c r="D24206" s="7" t="s">
        <v>90547</v>
      </c>
      <c r="E24206" s="8">
        <v>39.536736461598203</v>
      </c>
      <c r="F24206" s="8">
        <v>59.952362610087</v>
      </c>
      <c r="G24206" s="8">
        <v>45.506946839169402</v>
      </c>
      <c r="H24206" s="8">
        <v>20.666883007599001</v>
      </c>
      <c r="I24206" s="8">
        <v>23.815690278349201</v>
      </c>
      <c r="J24206" s="8">
        <v>26.670194986392598</v>
      </c>
      <c r="K24206" s="8">
        <v>0.23806927662158001</v>
      </c>
      <c r="L24206" s="8">
        <v>-1.02715333186656</v>
      </c>
    </row>
    <row r="24207" spans="1:12" x14ac:dyDescent="0.2">
      <c r="A24207" s="7" t="s">
        <v>90548</v>
      </c>
      <c r="B24207" s="7" t="s">
        <v>90549</v>
      </c>
      <c r="C24207" s="7" t="s">
        <v>90550</v>
      </c>
      <c r="E24207" s="8">
        <v>0</v>
      </c>
      <c r="F24207" s="8">
        <v>0</v>
      </c>
      <c r="G24207" s="8">
        <v>12.8606588893305</v>
      </c>
      <c r="H24207" s="8">
        <v>13.777922005065999</v>
      </c>
      <c r="I24207" s="8">
        <v>0</v>
      </c>
      <c r="J24207" s="8">
        <v>0</v>
      </c>
      <c r="K24207" s="8">
        <v>0.99236596973824398</v>
      </c>
      <c r="L24207" s="8">
        <v>9.9779196292439795E-2</v>
      </c>
    </row>
    <row r="24208" spans="1:12" x14ac:dyDescent="0.2">
      <c r="A24208" s="7" t="s">
        <v>90551</v>
      </c>
      <c r="B24208" s="7" t="s">
        <v>90552</v>
      </c>
      <c r="E24208" s="8">
        <v>15.8146945846393</v>
      </c>
      <c r="F24208" s="8">
        <v>34.398896579558098</v>
      </c>
      <c r="G24208" s="8">
        <v>17.807066154457601</v>
      </c>
      <c r="H24208" s="8">
        <v>0</v>
      </c>
      <c r="I24208" s="8">
        <v>34.7312149892593</v>
      </c>
      <c r="J24208" s="8">
        <v>12.841204993448301</v>
      </c>
      <c r="K24208" s="8">
        <v>0.904701914695906</v>
      </c>
      <c r="L24208" s="8">
        <v>-0.516204034475644</v>
      </c>
    </row>
    <row r="24209" spans="1:12" x14ac:dyDescent="0.2">
      <c r="A24209" s="7" t="s">
        <v>90553</v>
      </c>
      <c r="B24209" s="7" t="s">
        <v>90554</v>
      </c>
      <c r="C24209" s="7" t="s">
        <v>90555</v>
      </c>
      <c r="D24209" s="7" t="s">
        <v>90556</v>
      </c>
      <c r="E24209" s="8">
        <v>988.41841153995404</v>
      </c>
      <c r="F24209" s="8">
        <v>597.55797486775202</v>
      </c>
      <c r="G24209" s="8">
        <v>628.19372267114295</v>
      </c>
      <c r="H24209" s="8">
        <v>818.80222201535298</v>
      </c>
      <c r="I24209" s="8">
        <v>594.39993653046599</v>
      </c>
      <c r="J24209" s="8">
        <v>490.92914474952198</v>
      </c>
      <c r="K24209" s="8">
        <v>0.78150682066725896</v>
      </c>
      <c r="L24209" s="8">
        <v>-0.21760013560532099</v>
      </c>
    </row>
    <row r="24210" spans="1:12" x14ac:dyDescent="0.2">
      <c r="A24210" s="7" t="s">
        <v>90557</v>
      </c>
      <c r="B24210" s="7" t="s">
        <v>90558</v>
      </c>
      <c r="C24210" s="7" t="s">
        <v>90559</v>
      </c>
      <c r="D24210" s="7" t="s">
        <v>90560</v>
      </c>
      <c r="E24210" s="8">
        <v>176.92689566565201</v>
      </c>
      <c r="F24210" s="8">
        <v>225.06706619196601</v>
      </c>
      <c r="G24210" s="8">
        <v>217.64191966559301</v>
      </c>
      <c r="H24210" s="8">
        <v>213.557791078523</v>
      </c>
      <c r="I24210" s="8">
        <v>256.01867049225399</v>
      </c>
      <c r="J24210" s="8">
        <v>214.34934489063599</v>
      </c>
      <c r="K24210" s="8">
        <v>0.86045444954910799</v>
      </c>
      <c r="L24210" s="8">
        <v>0.142350936620183</v>
      </c>
    </row>
    <row r="24211" spans="1:12" x14ac:dyDescent="0.2">
      <c r="A24211" s="7" t="s">
        <v>90561</v>
      </c>
      <c r="B24211" s="7" t="s">
        <v>90562</v>
      </c>
      <c r="C24211" s="7" t="s">
        <v>90563</v>
      </c>
      <c r="D24211" s="7" t="s">
        <v>90564</v>
      </c>
      <c r="E24211" s="8">
        <v>670.14768302408902</v>
      </c>
      <c r="F24211" s="8">
        <v>685.02945474148601</v>
      </c>
      <c r="G24211" s="8">
        <v>623.24731540601601</v>
      </c>
      <c r="H24211" s="8">
        <v>777.46845600015502</v>
      </c>
      <c r="I24211" s="8">
        <v>616.23098595228703</v>
      </c>
      <c r="J24211" s="8">
        <v>632.18239967745296</v>
      </c>
      <c r="K24211" s="8">
        <v>0.95818571413037301</v>
      </c>
      <c r="L24211" s="8">
        <v>3.4222061444361102E-2</v>
      </c>
    </row>
    <row r="24212" spans="1:12" x14ac:dyDescent="0.2">
      <c r="A24212" s="7" t="s">
        <v>90565</v>
      </c>
      <c r="B24212" s="7" t="s">
        <v>90566</v>
      </c>
      <c r="C24212" s="7" t="s">
        <v>90567</v>
      </c>
      <c r="D24212" s="7" t="s">
        <v>90568</v>
      </c>
      <c r="E24212" s="8">
        <v>1230.58092236724</v>
      </c>
      <c r="F24212" s="8">
        <v>1278.656127143</v>
      </c>
      <c r="G24212" s="8">
        <v>1254.40888243623</v>
      </c>
      <c r="H24212" s="8">
        <v>1721.25611334718</v>
      </c>
      <c r="I24212" s="8">
        <v>1391.2332404269</v>
      </c>
      <c r="J24212" s="8">
        <v>1306.8395543332399</v>
      </c>
      <c r="K24212" s="8">
        <v>0.466455631305768</v>
      </c>
      <c r="L24212" s="8">
        <v>0.23171091084971299</v>
      </c>
    </row>
    <row r="24213" spans="1:12" x14ac:dyDescent="0.2">
      <c r="A24213" s="7" t="s">
        <v>90569</v>
      </c>
      <c r="B24213" s="7" t="s">
        <v>90570</v>
      </c>
      <c r="C24213" s="7" t="s">
        <v>90571</v>
      </c>
      <c r="D24213" s="7" t="s">
        <v>90572</v>
      </c>
      <c r="E24213" s="8">
        <v>249.08143970806799</v>
      </c>
      <c r="F24213" s="8">
        <v>302.71028990011098</v>
      </c>
      <c r="G24213" s="8">
        <v>396.70186266319399</v>
      </c>
      <c r="H24213" s="8">
        <v>363.14665856209803</v>
      </c>
      <c r="I24213" s="8">
        <v>299.68076933589498</v>
      </c>
      <c r="J24213" s="8">
        <v>272.62865986090202</v>
      </c>
      <c r="K24213" s="8">
        <v>0.98420330407679402</v>
      </c>
      <c r="L24213" s="8">
        <v>-1.9925917356136899E-2</v>
      </c>
    </row>
    <row r="24214" spans="1:12" x14ac:dyDescent="0.2">
      <c r="A24214" s="7" t="s">
        <v>90573</v>
      </c>
      <c r="B24214" s="7" t="s">
        <v>90574</v>
      </c>
      <c r="C24214" s="7" t="s">
        <v>90575</v>
      </c>
      <c r="D24214" s="7" t="s">
        <v>90576</v>
      </c>
      <c r="E24214" s="8">
        <v>5.9305104692397199</v>
      </c>
      <c r="F24214" s="8">
        <v>10.8110817821468</v>
      </c>
      <c r="G24214" s="8">
        <v>5.9356887181525302</v>
      </c>
      <c r="H24214" s="8">
        <v>15.746196577218299</v>
      </c>
      <c r="I24214" s="8">
        <v>17.861767708761899</v>
      </c>
      <c r="J24214" s="8">
        <v>19.755699989920402</v>
      </c>
      <c r="K24214" s="8">
        <v>0.471410122460516</v>
      </c>
      <c r="L24214" s="8">
        <v>1.2342645617076999</v>
      </c>
    </row>
    <row r="24215" spans="1:12" x14ac:dyDescent="0.2">
      <c r="A24215" s="7" t="s">
        <v>90577</v>
      </c>
      <c r="B24215" s="7" t="s">
        <v>591</v>
      </c>
      <c r="C24215" s="7" t="s">
        <v>90578</v>
      </c>
      <c r="D24215" s="7" t="s">
        <v>593</v>
      </c>
      <c r="E24215" s="8">
        <v>5.9305104692397199</v>
      </c>
      <c r="F24215" s="8">
        <v>20.639337947734901</v>
      </c>
      <c r="G24215" s="8">
        <v>12.8606588893305</v>
      </c>
      <c r="H24215" s="8">
        <v>0</v>
      </c>
      <c r="I24215" s="8">
        <v>0</v>
      </c>
      <c r="J24215" s="8">
        <v>0</v>
      </c>
      <c r="K24215" s="8">
        <v>1.25546961502798E-2</v>
      </c>
      <c r="L24215" s="8">
        <v>-6.1763447469144399</v>
      </c>
    </row>
    <row r="24216" spans="1:12" x14ac:dyDescent="0.2">
      <c r="A24216" s="7" t="s">
        <v>90579</v>
      </c>
      <c r="B24216" s="7" t="s">
        <v>90580</v>
      </c>
      <c r="D24216" s="7" t="s">
        <v>90581</v>
      </c>
      <c r="E24216" s="8">
        <v>388.448435735202</v>
      </c>
      <c r="F24216" s="8">
        <v>487.481505813166</v>
      </c>
      <c r="G24216" s="8">
        <v>791.42516242033696</v>
      </c>
      <c r="H24216" s="8">
        <v>621.97476480012403</v>
      </c>
      <c r="I24216" s="8">
        <v>821.64131460304895</v>
      </c>
      <c r="J24216" s="8">
        <v>850.48288456607395</v>
      </c>
      <c r="K24216" s="8">
        <v>0.38159225067735397</v>
      </c>
      <c r="L24216" s="8">
        <v>0.460371485417155</v>
      </c>
    </row>
    <row r="24217" spans="1:12" x14ac:dyDescent="0.2">
      <c r="A24217" s="7" t="s">
        <v>90582</v>
      </c>
      <c r="B24217" s="7" t="s">
        <v>90583</v>
      </c>
      <c r="C24217" s="7" t="s">
        <v>90584</v>
      </c>
      <c r="D24217" s="7" t="s">
        <v>90585</v>
      </c>
      <c r="E24217" s="8">
        <v>704.74232742798699</v>
      </c>
      <c r="F24217" s="8">
        <v>781.34636516424803</v>
      </c>
      <c r="G24217" s="8">
        <v>784.500192249159</v>
      </c>
      <c r="H24217" s="8">
        <v>689.88023753937796</v>
      </c>
      <c r="I24217" s="8">
        <v>710.50142663741894</v>
      </c>
      <c r="J24217" s="8">
        <v>614.40226968652496</v>
      </c>
      <c r="K24217" s="8">
        <v>0.65102754291768095</v>
      </c>
      <c r="L24217" s="8">
        <v>-0.17245394797090099</v>
      </c>
    </row>
    <row r="24218" spans="1:12" x14ac:dyDescent="0.2">
      <c r="A24218" s="7" t="s">
        <v>90586</v>
      </c>
      <c r="B24218" s="7" t="s">
        <v>90587</v>
      </c>
      <c r="E24218" s="8">
        <v>29.6525523461986</v>
      </c>
      <c r="F24218" s="8">
        <v>12.7767330152644</v>
      </c>
      <c r="G24218" s="8">
        <v>25.721317778661</v>
      </c>
      <c r="H24218" s="8">
        <v>29.524118582284402</v>
      </c>
      <c r="I24218" s="8">
        <v>11.907845139174601</v>
      </c>
      <c r="J24218" s="8">
        <v>23.706839987904502</v>
      </c>
      <c r="K24218" s="8">
        <v>0.98211567034646197</v>
      </c>
      <c r="L24218" s="8">
        <v>-6.4844670643497596E-2</v>
      </c>
    </row>
    <row r="24219" spans="1:12" x14ac:dyDescent="0.2">
      <c r="A24219" s="7" t="s">
        <v>90588</v>
      </c>
      <c r="B24219" s="7" t="s">
        <v>90589</v>
      </c>
      <c r="C24219" s="7" t="s">
        <v>90590</v>
      </c>
      <c r="D24219" s="7" t="s">
        <v>90591</v>
      </c>
      <c r="E24219" s="8">
        <v>64.247196750097004</v>
      </c>
      <c r="F24219" s="8">
        <v>78.626049324704198</v>
      </c>
      <c r="G24219" s="8">
        <v>47.485509745220199</v>
      </c>
      <c r="H24219" s="8">
        <v>92.508904891157599</v>
      </c>
      <c r="I24219" s="8">
        <v>92.285799828603302</v>
      </c>
      <c r="J24219" s="8">
        <v>63.218239967745298</v>
      </c>
      <c r="K24219" s="8">
        <v>0.72730009046959099</v>
      </c>
      <c r="L24219" s="8">
        <v>0.38158718353480398</v>
      </c>
    </row>
    <row r="24220" spans="1:12" x14ac:dyDescent="0.2">
      <c r="A24220" s="7" t="s">
        <v>90592</v>
      </c>
      <c r="B24220" s="7" t="s">
        <v>90593</v>
      </c>
      <c r="C24220" s="7" t="s">
        <v>90594</v>
      </c>
      <c r="D24220" s="7" t="s">
        <v>90595</v>
      </c>
      <c r="E24220" s="8">
        <v>18.779949819259102</v>
      </c>
      <c r="F24220" s="8">
        <v>13.7595586318232</v>
      </c>
      <c r="G24220" s="8">
        <v>8.9035330772288006</v>
      </c>
      <c r="H24220" s="8">
        <v>7.8730982886091603</v>
      </c>
      <c r="I24220" s="8">
        <v>17.861767708761899</v>
      </c>
      <c r="J24220" s="8">
        <v>4.9389249974801004</v>
      </c>
      <c r="K24220" s="8">
        <v>0.89930944512659605</v>
      </c>
      <c r="L24220" s="8">
        <v>-0.43446459958837802</v>
      </c>
    </row>
    <row r="24221" spans="1:12" x14ac:dyDescent="0.2">
      <c r="A24221" s="7" t="s">
        <v>90596</v>
      </c>
      <c r="B24221" s="7" t="s">
        <v>90597</v>
      </c>
      <c r="C24221" s="7" t="s">
        <v>90598</v>
      </c>
      <c r="D24221" s="7" t="s">
        <v>90599</v>
      </c>
      <c r="E24221" s="8">
        <v>28.6641339346587</v>
      </c>
      <c r="F24221" s="8">
        <v>27.5191172636465</v>
      </c>
      <c r="G24221" s="8">
        <v>44.517665386144003</v>
      </c>
      <c r="H24221" s="8">
        <v>23.619294865827499</v>
      </c>
      <c r="I24221" s="8">
        <v>12.900165567439201</v>
      </c>
      <c r="J24221" s="8">
        <v>16.792344991432302</v>
      </c>
      <c r="K24221" s="8">
        <v>0.47843493063657899</v>
      </c>
      <c r="L24221" s="8">
        <v>-0.91724307846064301</v>
      </c>
    </row>
    <row r="24222" spans="1:12" x14ac:dyDescent="0.2">
      <c r="A24222" s="7" t="s">
        <v>90600</v>
      </c>
      <c r="B24222" s="7" t="s">
        <v>90601</v>
      </c>
      <c r="C24222" s="7" t="s">
        <v>90602</v>
      </c>
      <c r="D24222" s="7" t="s">
        <v>90603</v>
      </c>
      <c r="E24222" s="8">
        <v>50.409338988537598</v>
      </c>
      <c r="F24222" s="8">
        <v>81.574526174380594</v>
      </c>
      <c r="G24222" s="8">
        <v>103.874552567669</v>
      </c>
      <c r="H24222" s="8">
        <v>51.175138875959497</v>
      </c>
      <c r="I24222" s="8">
        <v>104.193644967778</v>
      </c>
      <c r="J24222" s="8">
        <v>124.46090993649899</v>
      </c>
      <c r="K24222" s="8">
        <v>0.88209521248266698</v>
      </c>
      <c r="L24222" s="8">
        <v>0.24655795540586201</v>
      </c>
    </row>
    <row r="24223" spans="1:12" x14ac:dyDescent="0.2">
      <c r="A24223" s="7" t="s">
        <v>90604</v>
      </c>
      <c r="B24223" s="7" t="s">
        <v>90605</v>
      </c>
      <c r="C24223" s="7" t="s">
        <v>90606</v>
      </c>
      <c r="D24223" s="7" t="s">
        <v>90607</v>
      </c>
      <c r="E24223" s="8">
        <v>306.40970757738597</v>
      </c>
      <c r="F24223" s="8">
        <v>323.34962784784602</v>
      </c>
      <c r="G24223" s="8">
        <v>347.23779001192298</v>
      </c>
      <c r="H24223" s="8">
        <v>239.14536051650299</v>
      </c>
      <c r="I24223" s="8">
        <v>324.48878004250798</v>
      </c>
      <c r="J24223" s="8">
        <v>211.38598989214799</v>
      </c>
      <c r="K24223" s="8">
        <v>0.52048847969354595</v>
      </c>
      <c r="L24223" s="8">
        <v>-0.334181874715058</v>
      </c>
    </row>
    <row r="24224" spans="1:12" x14ac:dyDescent="0.2">
      <c r="A24224" s="7" t="s">
        <v>90608</v>
      </c>
      <c r="B24224" s="7" t="s">
        <v>90609</v>
      </c>
      <c r="C24224" s="7" t="s">
        <v>90610</v>
      </c>
      <c r="D24224" s="7" t="s">
        <v>90611</v>
      </c>
      <c r="E24224" s="8">
        <v>855.97034439360004</v>
      </c>
      <c r="F24224" s="8">
        <v>573.97016007034097</v>
      </c>
      <c r="G24224" s="8">
        <v>691.50773566477005</v>
      </c>
      <c r="H24224" s="8">
        <v>575.72031235454494</v>
      </c>
      <c r="I24224" s="8">
        <v>615.23866552402205</v>
      </c>
      <c r="J24224" s="8">
        <v>649.96252966838199</v>
      </c>
      <c r="K24224" s="8">
        <v>0.68881359163866795</v>
      </c>
      <c r="L24224" s="8">
        <v>-0.204602051410333</v>
      </c>
    </row>
    <row r="24225" spans="1:12" x14ac:dyDescent="0.2">
      <c r="A24225" s="7" t="s">
        <v>90612</v>
      </c>
      <c r="B24225" s="7" t="s">
        <v>90613</v>
      </c>
      <c r="E24225" s="8">
        <v>45.467246930837902</v>
      </c>
      <c r="F24225" s="8">
        <v>75.677572475027802</v>
      </c>
      <c r="G24225" s="8">
        <v>37.592695214966</v>
      </c>
      <c r="H24225" s="8">
        <v>0.98413728607614503</v>
      </c>
      <c r="I24225" s="8">
        <v>54.5776235545503</v>
      </c>
      <c r="J24225" s="8">
        <v>28.645764985384599</v>
      </c>
      <c r="K24225" s="8">
        <v>0.71001931801205098</v>
      </c>
      <c r="L24225" s="8">
        <v>-0.91488260322895099</v>
      </c>
    </row>
    <row r="24226" spans="1:12" x14ac:dyDescent="0.2">
      <c r="A24226" s="7" t="s">
        <v>90614</v>
      </c>
      <c r="B24226" s="7" t="s">
        <v>90615</v>
      </c>
      <c r="E24226" s="8">
        <v>271.81506317348698</v>
      </c>
      <c r="F24226" s="8">
        <v>350.86874511149301</v>
      </c>
      <c r="G24226" s="8">
        <v>347.23779001192298</v>
      </c>
      <c r="H24226" s="8">
        <v>540.29137005580401</v>
      </c>
      <c r="I24226" s="8">
        <v>541.80695383244495</v>
      </c>
      <c r="J24226" s="8">
        <v>665.76708966031799</v>
      </c>
      <c r="K24226" s="8">
        <v>5.1046845186957196E-4</v>
      </c>
      <c r="L24226" s="8">
        <v>0.84963489681103699</v>
      </c>
    </row>
    <row r="24227" spans="1:12" x14ac:dyDescent="0.2">
      <c r="A24227" s="7" t="s">
        <v>90616</v>
      </c>
      <c r="B24227" s="7" t="s">
        <v>90617</v>
      </c>
      <c r="C24227" s="7" t="s">
        <v>90618</v>
      </c>
      <c r="D24227" s="7" t="s">
        <v>90619</v>
      </c>
      <c r="E24227" s="8">
        <v>26.6872971115788</v>
      </c>
      <c r="F24227" s="8">
        <v>29.484768496764101</v>
      </c>
      <c r="G24227" s="8">
        <v>43.528383933118597</v>
      </c>
      <c r="H24227" s="8">
        <v>26.5717067240559</v>
      </c>
      <c r="I24227" s="8">
        <v>18.854088137026501</v>
      </c>
      <c r="J24227" s="8">
        <v>19.755699989920402</v>
      </c>
      <c r="K24227" s="8">
        <v>0.68369818219717604</v>
      </c>
      <c r="L24227" s="8">
        <v>-0.61295239184092498</v>
      </c>
    </row>
    <row r="24228" spans="1:12" x14ac:dyDescent="0.2">
      <c r="A24228" s="7" t="s">
        <v>90620</v>
      </c>
      <c r="B24228" s="7" t="s">
        <v>90621</v>
      </c>
      <c r="C24228" s="7" t="s">
        <v>90622</v>
      </c>
      <c r="E24228" s="8">
        <v>0</v>
      </c>
      <c r="F24228" s="8">
        <v>2.94847684967641</v>
      </c>
      <c r="G24228" s="8">
        <v>7.91425162420337</v>
      </c>
      <c r="H24228" s="8">
        <v>15.746196577218299</v>
      </c>
      <c r="I24228" s="8">
        <v>15.8771268522328</v>
      </c>
      <c r="J24228" s="8">
        <v>8.8900649954641793</v>
      </c>
      <c r="K24228" s="8">
        <v>0.47794794026565501</v>
      </c>
      <c r="L24228" s="8">
        <v>1.8992282431690199</v>
      </c>
    </row>
    <row r="24229" spans="1:12" x14ac:dyDescent="0.2">
      <c r="A24229" s="7" t="s">
        <v>90623</v>
      </c>
      <c r="B24229" s="7" t="s">
        <v>90624</v>
      </c>
      <c r="C24229" s="7" t="s">
        <v>90625</v>
      </c>
      <c r="D24229" s="7" t="s">
        <v>90626</v>
      </c>
      <c r="E24229" s="8">
        <v>201.63735595415099</v>
      </c>
      <c r="F24229" s="8">
        <v>185.754041529614</v>
      </c>
      <c r="G24229" s="8">
        <v>177.08138009154999</v>
      </c>
      <c r="H24229" s="8">
        <v>261.78051809625498</v>
      </c>
      <c r="I24229" s="8">
        <v>175.64071580282601</v>
      </c>
      <c r="J24229" s="8">
        <v>144.21660992641901</v>
      </c>
      <c r="K24229" s="8">
        <v>0.97026718560816205</v>
      </c>
      <c r="L24229" s="8">
        <v>4.32857713715094E-2</v>
      </c>
    </row>
    <row r="24230" spans="1:12" x14ac:dyDescent="0.2">
      <c r="A24230" s="7" t="s">
        <v>90627</v>
      </c>
      <c r="B24230" s="7" t="s">
        <v>90628</v>
      </c>
      <c r="C24230" s="7" t="s">
        <v>90629</v>
      </c>
      <c r="D24230" s="7" t="s">
        <v>90630</v>
      </c>
      <c r="E24230" s="8">
        <v>788.75789240888298</v>
      </c>
      <c r="F24230" s="8">
        <v>976.92866285945001</v>
      </c>
      <c r="G24230" s="8">
        <v>827.03929472925302</v>
      </c>
      <c r="H24230" s="8">
        <v>740.07123912926102</v>
      </c>
      <c r="I24230" s="8">
        <v>881.18054029892198</v>
      </c>
      <c r="J24230" s="8">
        <v>881.10421955045001</v>
      </c>
      <c r="K24230" s="8">
        <v>0.93685761971686499</v>
      </c>
      <c r="L24230" s="8">
        <v>-5.1223924680164498E-2</v>
      </c>
    </row>
    <row r="24231" spans="1:12" x14ac:dyDescent="0.2">
      <c r="A24231" s="7" t="s">
        <v>90631</v>
      </c>
      <c r="B24231" s="7" t="s">
        <v>90632</v>
      </c>
      <c r="C24231" s="7" t="s">
        <v>90633</v>
      </c>
      <c r="D24231" s="7" t="s">
        <v>90634</v>
      </c>
      <c r="E24231" s="8">
        <v>0.98841841153995402</v>
      </c>
      <c r="F24231" s="8">
        <v>10.8110817821468</v>
      </c>
      <c r="G24231" s="8">
        <v>7.91425162420337</v>
      </c>
      <c r="H24231" s="8">
        <v>2.95241185822844</v>
      </c>
      <c r="I24231" s="8">
        <v>7.93856342611641</v>
      </c>
      <c r="J24231" s="8">
        <v>9.8778499949602097</v>
      </c>
      <c r="K24231" s="8">
        <v>0.98858968917176004</v>
      </c>
      <c r="L24231" s="8">
        <v>7.4825515454791394E-2</v>
      </c>
    </row>
    <row r="24232" spans="1:12" x14ac:dyDescent="0.2">
      <c r="A24232" s="7" t="s">
        <v>90635</v>
      </c>
      <c r="B24232" s="7" t="s">
        <v>90636</v>
      </c>
      <c r="C24232" s="7" t="s">
        <v>90637</v>
      </c>
      <c r="D24232" s="7" t="s">
        <v>90638</v>
      </c>
      <c r="E24232" s="8">
        <v>561.42165775469402</v>
      </c>
      <c r="F24232" s="8">
        <v>636.87099953010397</v>
      </c>
      <c r="G24232" s="8">
        <v>439.24096514328699</v>
      </c>
      <c r="H24232" s="8">
        <v>333.62253997981298</v>
      </c>
      <c r="I24232" s="8">
        <v>388.98960787970401</v>
      </c>
      <c r="J24232" s="8">
        <v>325.969049833687</v>
      </c>
      <c r="K24232" s="8">
        <v>2.62988132790269E-2</v>
      </c>
      <c r="L24232" s="8">
        <v>-0.64314580745304795</v>
      </c>
    </row>
    <row r="24233" spans="1:12" x14ac:dyDescent="0.2">
      <c r="A24233" s="7" t="s">
        <v>90639</v>
      </c>
      <c r="B24233" s="7" t="s">
        <v>90640</v>
      </c>
      <c r="C24233" s="7" t="s">
        <v>90641</v>
      </c>
      <c r="E24233" s="8">
        <v>556.47956569699397</v>
      </c>
      <c r="F24233" s="8">
        <v>875.69762435389305</v>
      </c>
      <c r="G24233" s="8">
        <v>777.57522207798104</v>
      </c>
      <c r="H24233" s="8">
        <v>1001.85175722552</v>
      </c>
      <c r="I24233" s="8">
        <v>1161.01490106953</v>
      </c>
      <c r="J24233" s="8">
        <v>1144.84281441589</v>
      </c>
      <c r="K24233" s="8">
        <v>3.76173747848541E-2</v>
      </c>
      <c r="L24233" s="8">
        <v>0.58191608262068595</v>
      </c>
    </row>
    <row r="24234" spans="1:12" x14ac:dyDescent="0.2">
      <c r="A24234" s="7" t="s">
        <v>90642</v>
      </c>
      <c r="B24234" s="7" t="s">
        <v>90643</v>
      </c>
      <c r="C24234" s="7" t="s">
        <v>90644</v>
      </c>
      <c r="D24234" s="7" t="s">
        <v>90645</v>
      </c>
      <c r="E24234" s="8">
        <v>62.270359927017097</v>
      </c>
      <c r="F24234" s="8">
        <v>79.608874941262997</v>
      </c>
      <c r="G24234" s="8">
        <v>73.206827523881202</v>
      </c>
      <c r="H24234" s="8">
        <v>39.365491443045798</v>
      </c>
      <c r="I24234" s="8">
        <v>48.623700984963001</v>
      </c>
      <c r="J24234" s="8">
        <v>72.108304963209505</v>
      </c>
      <c r="K24234" s="8">
        <v>0.70438237745882704</v>
      </c>
      <c r="L24234" s="8">
        <v>-0.42603411063617003</v>
      </c>
    </row>
    <row r="24235" spans="1:12" x14ac:dyDescent="0.2">
      <c r="A24235" s="7" t="s">
        <v>90646</v>
      </c>
      <c r="B24235" s="7" t="s">
        <v>90647</v>
      </c>
      <c r="D24235" s="7" t="s">
        <v>13529</v>
      </c>
      <c r="E24235" s="8">
        <v>289.60659458120602</v>
      </c>
      <c r="F24235" s="8">
        <v>125.80167891952701</v>
      </c>
      <c r="G24235" s="8">
        <v>280.95593265922003</v>
      </c>
      <c r="H24235" s="8">
        <v>263.74879266840702</v>
      </c>
      <c r="I24235" s="8">
        <v>162.740550235386</v>
      </c>
      <c r="J24235" s="8">
        <v>208.42263489365999</v>
      </c>
      <c r="K24235" s="8">
        <v>0.92357219788828704</v>
      </c>
      <c r="L24235" s="8">
        <v>-0.133176325399356</v>
      </c>
    </row>
    <row r="24236" spans="1:12" x14ac:dyDescent="0.2">
      <c r="A24236" s="7" t="s">
        <v>90648</v>
      </c>
      <c r="B24236" s="7" t="s">
        <v>90649</v>
      </c>
      <c r="D24236" s="7" t="s">
        <v>90650</v>
      </c>
      <c r="E24236" s="8">
        <v>98.841841153995404</v>
      </c>
      <c r="F24236" s="8">
        <v>0</v>
      </c>
      <c r="G24236" s="8">
        <v>95.960300943465896</v>
      </c>
      <c r="H24236" s="8">
        <v>136.79508276458401</v>
      </c>
      <c r="I24236" s="8">
        <v>99.232042826455199</v>
      </c>
      <c r="J24236" s="8">
        <v>131.37540493297101</v>
      </c>
      <c r="K24236" s="8">
        <v>0.87395141117154596</v>
      </c>
      <c r="L24236" s="8">
        <v>0.91538352319246297</v>
      </c>
    </row>
    <row r="24237" spans="1:12" x14ac:dyDescent="0.2">
      <c r="A24237" s="7" t="s">
        <v>90651</v>
      </c>
      <c r="B24237" s="7" t="s">
        <v>90652</v>
      </c>
      <c r="C24237" s="7" t="s">
        <v>90653</v>
      </c>
      <c r="D24237" s="7" t="s">
        <v>90654</v>
      </c>
      <c r="E24237" s="8">
        <v>4487.4195883913899</v>
      </c>
      <c r="F24237" s="8">
        <v>10255.785308791101</v>
      </c>
      <c r="G24237" s="8">
        <v>8276.3286360106795</v>
      </c>
      <c r="H24237" s="8">
        <v>3264.3833779145698</v>
      </c>
      <c r="I24237" s="8">
        <v>8804.8591599913707</v>
      </c>
      <c r="J24237" s="8">
        <v>8045.5088208950901</v>
      </c>
      <c r="K24237" s="8">
        <v>0.92480743277692401</v>
      </c>
      <c r="L24237" s="8">
        <v>-0.19460447253222801</v>
      </c>
    </row>
    <row r="24238" spans="1:12" x14ac:dyDescent="0.2">
      <c r="A24238" s="7" t="s">
        <v>90655</v>
      </c>
      <c r="B24238" s="7" t="s">
        <v>90656</v>
      </c>
      <c r="C24238" s="7" t="s">
        <v>90657</v>
      </c>
      <c r="D24238" s="7" t="s">
        <v>90658</v>
      </c>
      <c r="E24238" s="8">
        <v>4.94209205769977</v>
      </c>
      <c r="F24238" s="8">
        <v>26.536291647087701</v>
      </c>
      <c r="G24238" s="8">
        <v>11.871377436305099</v>
      </c>
      <c r="H24238" s="8">
        <v>10.825510146837599</v>
      </c>
      <c r="I24238" s="8">
        <v>3.9692817130582099</v>
      </c>
      <c r="J24238" s="8">
        <v>7.9022799959681604</v>
      </c>
      <c r="K24238" s="8">
        <v>0.74404289441285199</v>
      </c>
      <c r="L24238" s="8">
        <v>-0.93343413756970395</v>
      </c>
    </row>
    <row r="24239" spans="1:12" x14ac:dyDescent="0.2">
      <c r="A24239" s="7" t="s">
        <v>90659</v>
      </c>
      <c r="B24239" s="7" t="s">
        <v>90660</v>
      </c>
      <c r="C24239" s="7" t="s">
        <v>90661</v>
      </c>
      <c r="D24239" s="7" t="s">
        <v>90662</v>
      </c>
      <c r="E24239" s="8">
        <v>181.86898772335201</v>
      </c>
      <c r="F24239" s="8">
        <v>142.509714401026</v>
      </c>
      <c r="G24239" s="8">
        <v>151.36006231288999</v>
      </c>
      <c r="H24239" s="8">
        <v>252.92328252156901</v>
      </c>
      <c r="I24239" s="8">
        <v>202.43336736596899</v>
      </c>
      <c r="J24239" s="8">
        <v>202.49592489668399</v>
      </c>
      <c r="K24239" s="8">
        <v>0.30818567646274397</v>
      </c>
      <c r="L24239" s="8">
        <v>0.467673874866679</v>
      </c>
    </row>
    <row r="24240" spans="1:12" x14ac:dyDescent="0.2">
      <c r="A24240" s="7" t="s">
        <v>90663</v>
      </c>
      <c r="B24240" s="7" t="s">
        <v>90664</v>
      </c>
      <c r="C24240" s="7" t="s">
        <v>90665</v>
      </c>
      <c r="D24240" s="7" t="s">
        <v>90666</v>
      </c>
      <c r="E24240" s="8">
        <v>428.97359060833998</v>
      </c>
      <c r="F24240" s="8">
        <v>433.42609690243199</v>
      </c>
      <c r="G24240" s="8">
        <v>391.755455398067</v>
      </c>
      <c r="H24240" s="8">
        <v>513.71966333174805</v>
      </c>
      <c r="I24240" s="8">
        <v>475.32148513871999</v>
      </c>
      <c r="J24240" s="8">
        <v>429.686474780769</v>
      </c>
      <c r="K24240" s="8">
        <v>0.70380153442181903</v>
      </c>
      <c r="L24240" s="8">
        <v>0.1778820008501</v>
      </c>
    </row>
    <row r="24241" spans="1:12" x14ac:dyDescent="0.2">
      <c r="A24241" s="7" t="s">
        <v>90667</v>
      </c>
      <c r="B24241" s="7" t="s">
        <v>90668</v>
      </c>
      <c r="D24241" s="7" t="s">
        <v>90669</v>
      </c>
      <c r="E24241" s="8">
        <v>112.67969891555499</v>
      </c>
      <c r="F24241" s="8">
        <v>73.711921241910204</v>
      </c>
      <c r="G24241" s="8">
        <v>111.788804191873</v>
      </c>
      <c r="H24241" s="8">
        <v>62.000649022797099</v>
      </c>
      <c r="I24241" s="8">
        <v>21.831049421820101</v>
      </c>
      <c r="J24241" s="8">
        <v>39.511399979840803</v>
      </c>
      <c r="K24241" s="8">
        <v>7.6025274697188297E-2</v>
      </c>
      <c r="L24241" s="8">
        <v>-1.2731891381424401</v>
      </c>
    </row>
    <row r="24242" spans="1:12" x14ac:dyDescent="0.2">
      <c r="A24242" s="7" t="s">
        <v>90670</v>
      </c>
      <c r="B24242" s="7" t="s">
        <v>90671</v>
      </c>
      <c r="C24242" s="7" t="s">
        <v>90672</v>
      </c>
      <c r="D24242" s="7" t="s">
        <v>90673</v>
      </c>
      <c r="E24242" s="8">
        <v>395.36736461598201</v>
      </c>
      <c r="F24242" s="8">
        <v>75.677572475027802</v>
      </c>
      <c r="G24242" s="8">
        <v>95.960300943465896</v>
      </c>
      <c r="H24242" s="8">
        <v>49.206864303807301</v>
      </c>
      <c r="I24242" s="8">
        <v>66.485468693724997</v>
      </c>
      <c r="J24242" s="8">
        <v>534.39168472734696</v>
      </c>
      <c r="K24242" s="8">
        <v>1</v>
      </c>
      <c r="L24242" s="8">
        <v>0.19727715031825299</v>
      </c>
    </row>
    <row r="24243" spans="1:12" x14ac:dyDescent="0.2">
      <c r="A24243" s="7" t="s">
        <v>90674</v>
      </c>
      <c r="B24243" s="7" t="s">
        <v>90675</v>
      </c>
      <c r="C24243" s="7" t="s">
        <v>90676</v>
      </c>
      <c r="D24243" s="7" t="s">
        <v>90677</v>
      </c>
      <c r="E24243" s="8">
        <v>2449.3008237960098</v>
      </c>
      <c r="F24243" s="8">
        <v>2528.8103114057999</v>
      </c>
      <c r="G24243" s="8">
        <v>3094.4723850635201</v>
      </c>
      <c r="H24243" s="8">
        <v>2530.21696250177</v>
      </c>
      <c r="I24243" s="8">
        <v>3079.1702889049002</v>
      </c>
      <c r="J24243" s="8">
        <v>4184.2572578651398</v>
      </c>
      <c r="K24243" s="8">
        <v>0.52539432799729802</v>
      </c>
      <c r="L24243" s="8">
        <v>0.278815589799353</v>
      </c>
    </row>
    <row r="24244" spans="1:12" x14ac:dyDescent="0.2">
      <c r="A24244" s="7" t="s">
        <v>90678</v>
      </c>
      <c r="B24244" s="7" t="s">
        <v>90679</v>
      </c>
      <c r="C24244" s="7" t="s">
        <v>90680</v>
      </c>
      <c r="D24244" s="7" t="s">
        <v>90681</v>
      </c>
      <c r="E24244" s="8">
        <v>14.8262761730993</v>
      </c>
      <c r="F24244" s="8">
        <v>6.8797793159116196</v>
      </c>
      <c r="G24244" s="8">
        <v>2.96784435907627</v>
      </c>
      <c r="H24244" s="8">
        <v>18.698608435446801</v>
      </c>
      <c r="I24244" s="8">
        <v>9.9232042826455196</v>
      </c>
      <c r="J24244" s="8">
        <v>3.9511399979840802</v>
      </c>
      <c r="K24244" s="8">
        <v>0.92370735785898295</v>
      </c>
      <c r="L24244" s="8">
        <v>0.400875397334164</v>
      </c>
    </row>
    <row r="24245" spans="1:12" x14ac:dyDescent="0.2">
      <c r="A24245" s="7" t="s">
        <v>90682</v>
      </c>
      <c r="B24245" s="7" t="s">
        <v>90683</v>
      </c>
      <c r="C24245" s="7" t="s">
        <v>90684</v>
      </c>
      <c r="D24245" s="7" t="s">
        <v>90685</v>
      </c>
      <c r="E24245" s="8">
        <v>711.66125630876695</v>
      </c>
      <c r="F24245" s="8">
        <v>709.60009515545596</v>
      </c>
      <c r="G24245" s="8">
        <v>725.14330506763395</v>
      </c>
      <c r="H24245" s="8">
        <v>634.768549519114</v>
      </c>
      <c r="I24245" s="8">
        <v>514.02198184103804</v>
      </c>
      <c r="J24245" s="8">
        <v>615.39005468602102</v>
      </c>
      <c r="K24245" s="8">
        <v>0.34575486853640502</v>
      </c>
      <c r="L24245" s="8">
        <v>-0.28288379711124101</v>
      </c>
    </row>
    <row r="24246" spans="1:12" x14ac:dyDescent="0.2">
      <c r="A24246" s="7" t="s">
        <v>90686</v>
      </c>
      <c r="B24246" s="7" t="s">
        <v>90687</v>
      </c>
      <c r="C24246" s="7" t="s">
        <v>90688</v>
      </c>
      <c r="D24246" s="7" t="s">
        <v>90689</v>
      </c>
      <c r="E24246" s="8">
        <v>16.803112996179198</v>
      </c>
      <c r="F24246" s="8">
        <v>20.639337947734901</v>
      </c>
      <c r="G24246" s="8">
        <v>30.667725043788099</v>
      </c>
      <c r="H24246" s="8">
        <v>16.730333863294501</v>
      </c>
      <c r="I24246" s="8">
        <v>25.800331134878299</v>
      </c>
      <c r="J24246" s="8">
        <v>48.401464975304997</v>
      </c>
      <c r="K24246" s="8">
        <v>0.85250379577523705</v>
      </c>
      <c r="L24246" s="8">
        <v>0.416924992924603</v>
      </c>
    </row>
    <row r="24247" spans="1:12" x14ac:dyDescent="0.2">
      <c r="A24247" s="7" t="s">
        <v>90690</v>
      </c>
      <c r="B24247" s="7" t="s">
        <v>90691</v>
      </c>
      <c r="C24247" s="7" t="s">
        <v>90692</v>
      </c>
      <c r="D24247" s="7" t="s">
        <v>90693</v>
      </c>
      <c r="E24247" s="8">
        <v>451.70721407375902</v>
      </c>
      <c r="F24247" s="8">
        <v>535.63996102454701</v>
      </c>
      <c r="G24247" s="8">
        <v>402.63755138134701</v>
      </c>
      <c r="H24247" s="8">
        <v>464.51279902793999</v>
      </c>
      <c r="I24247" s="8">
        <v>433.64402715160901</v>
      </c>
      <c r="J24247" s="8">
        <v>497.84363974599398</v>
      </c>
      <c r="K24247" s="8">
        <v>0.99328054972555002</v>
      </c>
      <c r="L24247" s="8">
        <v>6.2029632366492702E-3</v>
      </c>
    </row>
    <row r="24248" spans="1:12" x14ac:dyDescent="0.2">
      <c r="A24248" s="7" t="s">
        <v>90694</v>
      </c>
      <c r="B24248" s="7" t="s">
        <v>90695</v>
      </c>
      <c r="C24248" s="7" t="s">
        <v>90696</v>
      </c>
      <c r="D24248" s="7" t="s">
        <v>90697</v>
      </c>
      <c r="E24248" s="8">
        <v>60.293523103937197</v>
      </c>
      <c r="F24248" s="8">
        <v>107.12799220491</v>
      </c>
      <c r="G24248" s="8">
        <v>58.367605728499903</v>
      </c>
      <c r="H24248" s="8">
        <v>209.621241934219</v>
      </c>
      <c r="I24248" s="8">
        <v>118.08613096348201</v>
      </c>
      <c r="J24248" s="8">
        <v>117.546414940026</v>
      </c>
      <c r="K24248" s="8">
        <v>0.12572690508197101</v>
      </c>
      <c r="L24248" s="8">
        <v>0.97958641443053696</v>
      </c>
    </row>
    <row r="24249" spans="1:12" x14ac:dyDescent="0.2">
      <c r="A24249" s="7" t="s">
        <v>90698</v>
      </c>
      <c r="B24249" s="7" t="s">
        <v>90699</v>
      </c>
      <c r="C24249" s="7" t="s">
        <v>90700</v>
      </c>
      <c r="D24249" s="7" t="s">
        <v>90701</v>
      </c>
      <c r="E24249" s="8">
        <v>4461.7207096913498</v>
      </c>
      <c r="F24249" s="8">
        <v>2516.0335783905298</v>
      </c>
      <c r="G24249" s="8">
        <v>2928.2731009552499</v>
      </c>
      <c r="H24249" s="8">
        <v>5390.11991583905</v>
      </c>
      <c r="I24249" s="8">
        <v>3196.2640994401199</v>
      </c>
      <c r="J24249" s="8">
        <v>3226.1058083540001</v>
      </c>
      <c r="K24249" s="8">
        <v>0.71314655991723397</v>
      </c>
      <c r="L24249" s="8">
        <v>0.25394447841108397</v>
      </c>
    </row>
    <row r="24250" spans="1:12" x14ac:dyDescent="0.2">
      <c r="A24250" s="7" t="s">
        <v>90702</v>
      </c>
      <c r="B24250" s="7" t="s">
        <v>90703</v>
      </c>
      <c r="C24250" s="7" t="s">
        <v>90704</v>
      </c>
      <c r="D24250" s="7" t="s">
        <v>90705</v>
      </c>
      <c r="E24250" s="8">
        <v>27.675715523118701</v>
      </c>
      <c r="F24250" s="8">
        <v>50.124106444498899</v>
      </c>
      <c r="G24250" s="8">
        <v>25.721317778661</v>
      </c>
      <c r="H24250" s="8">
        <v>149.58886748357401</v>
      </c>
      <c r="I24250" s="8">
        <v>124.040053533069</v>
      </c>
      <c r="J24250" s="8">
        <v>64.206024967241305</v>
      </c>
      <c r="K24250" s="8">
        <v>8.2158061319323999E-3</v>
      </c>
      <c r="L24250" s="8">
        <v>1.7061996056890301</v>
      </c>
    </row>
    <row r="24251" spans="1:12" x14ac:dyDescent="0.2">
      <c r="A24251" s="7" t="s">
        <v>90706</v>
      </c>
      <c r="B24251" s="7" t="s">
        <v>90707</v>
      </c>
      <c r="C24251" s="7" t="s">
        <v>90708</v>
      </c>
      <c r="D24251" s="7" t="s">
        <v>90709</v>
      </c>
      <c r="E24251" s="8">
        <v>12.8494393500194</v>
      </c>
      <c r="F24251" s="8">
        <v>15.725209864940799</v>
      </c>
      <c r="G24251" s="8">
        <v>22.753473419584701</v>
      </c>
      <c r="H24251" s="8">
        <v>24.603432151903601</v>
      </c>
      <c r="I24251" s="8">
        <v>21.831049421820101</v>
      </c>
      <c r="J24251" s="8">
        <v>9.8778499949602097</v>
      </c>
      <c r="K24251" s="8">
        <v>0.96363714673522405</v>
      </c>
      <c r="L24251" s="8">
        <v>0.13378149794792499</v>
      </c>
    </row>
    <row r="24252" spans="1:12" x14ac:dyDescent="0.2">
      <c r="A24252" s="7" t="s">
        <v>90710</v>
      </c>
      <c r="B24252" s="7" t="s">
        <v>90711</v>
      </c>
      <c r="D24252" s="7" t="s">
        <v>90712</v>
      </c>
      <c r="E24252" s="8">
        <v>0</v>
      </c>
      <c r="F24252" s="8">
        <v>2.94847684967641</v>
      </c>
      <c r="G24252" s="8">
        <v>0</v>
      </c>
      <c r="H24252" s="8">
        <v>13.777922005065999</v>
      </c>
      <c r="I24252" s="8">
        <v>24.8080107066138</v>
      </c>
      <c r="J24252" s="8">
        <v>0</v>
      </c>
      <c r="K24252" s="8">
        <v>0.353002951348244</v>
      </c>
      <c r="L24252" s="8">
        <v>3.7081888692168299</v>
      </c>
    </row>
    <row r="24253" spans="1:12" x14ac:dyDescent="0.2">
      <c r="A24253" s="7" t="s">
        <v>90713</v>
      </c>
      <c r="B24253" s="7" t="s">
        <v>90714</v>
      </c>
      <c r="C24253" s="7" t="s">
        <v>90715</v>
      </c>
      <c r="D24253" s="7" t="s">
        <v>90716</v>
      </c>
      <c r="E24253" s="8">
        <v>423.04308013910003</v>
      </c>
      <c r="F24253" s="8">
        <v>445.22000430113798</v>
      </c>
      <c r="G24253" s="8">
        <v>453.09090548564302</v>
      </c>
      <c r="H24253" s="8">
        <v>405.46456186337201</v>
      </c>
      <c r="I24253" s="8">
        <v>361.20463588829699</v>
      </c>
      <c r="J24253" s="8">
        <v>449.44217477068901</v>
      </c>
      <c r="K24253" s="8">
        <v>0.83819982516896596</v>
      </c>
      <c r="L24253" s="8">
        <v>-0.11971797398653999</v>
      </c>
    </row>
    <row r="24254" spans="1:12" x14ac:dyDescent="0.2">
      <c r="A24254" s="7" t="s">
        <v>90717</v>
      </c>
      <c r="B24254" s="7" t="s">
        <v>90718</v>
      </c>
      <c r="C24254" s="7" t="s">
        <v>90719</v>
      </c>
      <c r="E24254" s="8">
        <v>10.872602526939501</v>
      </c>
      <c r="F24254" s="8">
        <v>13.7595586318232</v>
      </c>
      <c r="G24254" s="8">
        <v>11.871377436305099</v>
      </c>
      <c r="H24254" s="8">
        <v>5.9048237164568702</v>
      </c>
      <c r="I24254" s="8">
        <v>13.8924859957037</v>
      </c>
      <c r="J24254" s="8">
        <v>14.816774992440299</v>
      </c>
      <c r="K24254" s="8">
        <v>0.98220052670221403</v>
      </c>
      <c r="L24254" s="8">
        <v>-7.6950946088871194E-2</v>
      </c>
    </row>
    <row r="24255" spans="1:12" x14ac:dyDescent="0.2">
      <c r="A24255" s="7" t="s">
        <v>90720</v>
      </c>
      <c r="B24255" s="7" t="s">
        <v>90721</v>
      </c>
      <c r="C24255" s="7" t="s">
        <v>90722</v>
      </c>
      <c r="D24255" s="7" t="s">
        <v>90723</v>
      </c>
      <c r="E24255" s="8">
        <v>156.17010902331299</v>
      </c>
      <c r="F24255" s="8">
        <v>135.62993508511499</v>
      </c>
      <c r="G24255" s="8">
        <v>155.31718812499099</v>
      </c>
      <c r="H24255" s="8">
        <v>231.272262227894</v>
      </c>
      <c r="I24255" s="8">
        <v>182.58695880067799</v>
      </c>
      <c r="J24255" s="8">
        <v>161.99673991734701</v>
      </c>
      <c r="K24255" s="8">
        <v>0.53765127612947905</v>
      </c>
      <c r="L24255" s="8">
        <v>0.36513744743902099</v>
      </c>
    </row>
    <row r="24256" spans="1:12" x14ac:dyDescent="0.2">
      <c r="A24256" s="7" t="s">
        <v>90724</v>
      </c>
      <c r="B24256" s="7" t="s">
        <v>90725</v>
      </c>
      <c r="C24256" s="7" t="s">
        <v>90726</v>
      </c>
      <c r="D24256" s="7" t="s">
        <v>90727</v>
      </c>
      <c r="E24256" s="8">
        <v>238.20883718112901</v>
      </c>
      <c r="F24256" s="8">
        <v>335.14353524655201</v>
      </c>
      <c r="G24256" s="8">
        <v>187.96347607483</v>
      </c>
      <c r="H24256" s="8">
        <v>182.06539792408699</v>
      </c>
      <c r="I24256" s="8">
        <v>318.53485747292098</v>
      </c>
      <c r="J24256" s="8">
        <v>229.16611988307699</v>
      </c>
      <c r="K24256" s="8">
        <v>0.960238463212577</v>
      </c>
      <c r="L24256" s="8">
        <v>-6.1178819818207802E-2</v>
      </c>
    </row>
    <row r="24257" spans="1:12" x14ac:dyDescent="0.2">
      <c r="A24257" s="7" t="s">
        <v>90728</v>
      </c>
      <c r="B24257" s="7" t="s">
        <v>90729</v>
      </c>
      <c r="C24257" s="7" t="s">
        <v>90730</v>
      </c>
      <c r="E24257" s="8">
        <v>165.065874727172</v>
      </c>
      <c r="F24257" s="8">
        <v>128.75015576920299</v>
      </c>
      <c r="G24257" s="8">
        <v>150.370780859864</v>
      </c>
      <c r="H24257" s="8">
        <v>149.58886748357401</v>
      </c>
      <c r="I24257" s="8">
        <v>101.216683682984</v>
      </c>
      <c r="J24257" s="8">
        <v>122.48533993750701</v>
      </c>
      <c r="K24257" s="8">
        <v>0.77302396620638802</v>
      </c>
      <c r="L24257" s="8">
        <v>-0.25072989705570398</v>
      </c>
    </row>
    <row r="24258" spans="1:12" x14ac:dyDescent="0.2">
      <c r="A24258" s="7" t="s">
        <v>90731</v>
      </c>
      <c r="B24258" s="7" t="s">
        <v>90732</v>
      </c>
      <c r="C24258" s="7" t="s">
        <v>90733</v>
      </c>
      <c r="D24258" s="7" t="s">
        <v>90734</v>
      </c>
      <c r="E24258" s="8">
        <v>78.085054511656395</v>
      </c>
      <c r="F24258" s="8">
        <v>53.072583294175303</v>
      </c>
      <c r="G24258" s="8">
        <v>93.981738037415099</v>
      </c>
      <c r="H24258" s="8">
        <v>130.89025904812701</v>
      </c>
      <c r="I24258" s="8">
        <v>90.301158972074205</v>
      </c>
      <c r="J24258" s="8">
        <v>96.802929950609993</v>
      </c>
      <c r="K24258" s="8">
        <v>0.55775368719104002</v>
      </c>
      <c r="L24258" s="8">
        <v>0.49836794777181298</v>
      </c>
    </row>
    <row r="24259" spans="1:12" x14ac:dyDescent="0.2">
      <c r="A24259" s="7" t="s">
        <v>90735</v>
      </c>
      <c r="B24259" s="7" t="s">
        <v>90736</v>
      </c>
      <c r="C24259" s="7" t="s">
        <v>90737</v>
      </c>
      <c r="D24259" s="7" t="s">
        <v>90738</v>
      </c>
      <c r="E24259" s="8">
        <v>1003.24468771305</v>
      </c>
      <c r="F24259" s="8">
        <v>1131.2322846591801</v>
      </c>
      <c r="G24259" s="8">
        <v>1023.90630388131</v>
      </c>
      <c r="H24259" s="8">
        <v>1068.7730926786901</v>
      </c>
      <c r="I24259" s="8">
        <v>1148.1147355020901</v>
      </c>
      <c r="J24259" s="8">
        <v>953.21252451366001</v>
      </c>
      <c r="K24259" s="8">
        <v>0.99228357797699196</v>
      </c>
      <c r="L24259" s="8">
        <v>5.3188656281126902E-3</v>
      </c>
    </row>
    <row r="24260" spans="1:12" x14ac:dyDescent="0.2">
      <c r="A24260" s="7" t="s">
        <v>90739</v>
      </c>
      <c r="B24260" s="7" t="s">
        <v>90740</v>
      </c>
      <c r="D24260" s="7" t="s">
        <v>90741</v>
      </c>
      <c r="E24260" s="8">
        <v>0</v>
      </c>
      <c r="F24260" s="8">
        <v>8.8454305490292207</v>
      </c>
      <c r="G24260" s="8">
        <v>5.9356887181525302</v>
      </c>
      <c r="H24260" s="8">
        <v>0</v>
      </c>
      <c r="I24260" s="8">
        <v>0</v>
      </c>
      <c r="J24260" s="8">
        <v>8.8900649954641793</v>
      </c>
      <c r="K24260" s="8">
        <v>0.93664196877301298</v>
      </c>
      <c r="L24260" s="8">
        <v>-0.73355224493800697</v>
      </c>
    </row>
    <row r="24261" spans="1:12" x14ac:dyDescent="0.2">
      <c r="A24261" s="7" t="s">
        <v>90742</v>
      </c>
      <c r="B24261" s="7" t="s">
        <v>90743</v>
      </c>
      <c r="E24261" s="8">
        <v>56.339849457777397</v>
      </c>
      <c r="F24261" s="8">
        <v>141.52688878446801</v>
      </c>
      <c r="G24261" s="8">
        <v>132.56371470540699</v>
      </c>
      <c r="H24261" s="8">
        <v>82.667532030396202</v>
      </c>
      <c r="I24261" s="8">
        <v>136.94021910050799</v>
      </c>
      <c r="J24261" s="8">
        <v>141.25325492793101</v>
      </c>
      <c r="K24261" s="8">
        <v>0.94022876268873701</v>
      </c>
      <c r="L24261" s="8">
        <v>0.12699712309356101</v>
      </c>
    </row>
    <row r="24262" spans="1:12" x14ac:dyDescent="0.2">
      <c r="A24262" s="7" t="s">
        <v>90744</v>
      </c>
      <c r="B24262" s="7" t="s">
        <v>90745</v>
      </c>
      <c r="C24262" s="7" t="s">
        <v>90746</v>
      </c>
      <c r="D24262" s="7" t="s">
        <v>90747</v>
      </c>
      <c r="E24262" s="8">
        <v>1355.1216422212799</v>
      </c>
      <c r="F24262" s="8">
        <v>1506.6716701846401</v>
      </c>
      <c r="G24262" s="8">
        <v>1440.3937956050099</v>
      </c>
      <c r="H24262" s="8">
        <v>971.34350135715499</v>
      </c>
      <c r="I24262" s="8">
        <v>948.65832942091095</v>
      </c>
      <c r="J24262" s="8">
        <v>1000.62620448947</v>
      </c>
      <c r="K24262" s="8">
        <v>2.61589771122104E-4</v>
      </c>
      <c r="L24262" s="8">
        <v>-0.55879521382154096</v>
      </c>
    </row>
    <row r="24263" spans="1:12" x14ac:dyDescent="0.2">
      <c r="A24263" s="7" t="s">
        <v>90748</v>
      </c>
      <c r="B24263" s="7" t="s">
        <v>90749</v>
      </c>
      <c r="C24263" s="7" t="s">
        <v>90750</v>
      </c>
      <c r="E24263" s="8">
        <v>21.745205053879001</v>
      </c>
      <c r="F24263" s="8">
        <v>1.9656512331176099</v>
      </c>
      <c r="G24263" s="8">
        <v>0.98928145302542203</v>
      </c>
      <c r="H24263" s="8">
        <v>14.762059291142201</v>
      </c>
      <c r="I24263" s="8">
        <v>0.99232042826455202</v>
      </c>
      <c r="J24263" s="8">
        <v>4.9389249974801004</v>
      </c>
      <c r="K24263" s="8">
        <v>0.96623871469435296</v>
      </c>
      <c r="L24263" s="8">
        <v>-0.25487314268330502</v>
      </c>
    </row>
    <row r="24264" spans="1:12" x14ac:dyDescent="0.2">
      <c r="A24264" s="7" t="s">
        <v>90751</v>
      </c>
      <c r="B24264" s="7" t="s">
        <v>90752</v>
      </c>
      <c r="C24264" s="7" t="s">
        <v>90753</v>
      </c>
      <c r="D24264" s="7" t="s">
        <v>90754</v>
      </c>
      <c r="E24264" s="8">
        <v>496.18604259305698</v>
      </c>
      <c r="F24264" s="8">
        <v>547.43386842325299</v>
      </c>
      <c r="G24264" s="8">
        <v>466.940845827999</v>
      </c>
      <c r="H24264" s="8">
        <v>174.19229963547801</v>
      </c>
      <c r="I24264" s="8">
        <v>437.61330886466698</v>
      </c>
      <c r="J24264" s="8">
        <v>199.53256989819599</v>
      </c>
      <c r="K24264" s="8">
        <v>7.1337564172513301E-2</v>
      </c>
      <c r="L24264" s="8">
        <v>-0.89680439821611602</v>
      </c>
    </row>
    <row r="24265" spans="1:12" x14ac:dyDescent="0.2">
      <c r="A24265" s="7" t="s">
        <v>90755</v>
      </c>
      <c r="B24265" s="7" t="s">
        <v>90756</v>
      </c>
      <c r="D24265" s="7" t="s">
        <v>90757</v>
      </c>
      <c r="E24265" s="8">
        <v>0</v>
      </c>
      <c r="F24265" s="8">
        <v>0</v>
      </c>
      <c r="G24265" s="8">
        <v>0</v>
      </c>
      <c r="H24265" s="8">
        <v>0</v>
      </c>
      <c r="I24265" s="8">
        <v>14.8848064239683</v>
      </c>
      <c r="J24265" s="8">
        <v>0</v>
      </c>
      <c r="K24265" s="8">
        <v>1</v>
      </c>
      <c r="L24265" s="8">
        <v>4.77238794240081</v>
      </c>
    </row>
    <row r="24266" spans="1:12" x14ac:dyDescent="0.2">
      <c r="A24266" s="7" t="s">
        <v>90758</v>
      </c>
      <c r="B24266" s="7" t="s">
        <v>90759</v>
      </c>
      <c r="C24266" s="7" t="s">
        <v>90760</v>
      </c>
      <c r="D24266" s="7" t="s">
        <v>90761</v>
      </c>
      <c r="E24266" s="8">
        <v>224.37097941957001</v>
      </c>
      <c r="F24266" s="8">
        <v>282.07095195237599</v>
      </c>
      <c r="G24266" s="8">
        <v>183.01706880970301</v>
      </c>
      <c r="H24266" s="8">
        <v>431.05213130135201</v>
      </c>
      <c r="I24266" s="8">
        <v>432.651706723345</v>
      </c>
      <c r="J24266" s="8">
        <v>304.23777984477402</v>
      </c>
      <c r="K24266" s="8">
        <v>3.58812084695323E-2</v>
      </c>
      <c r="L24266" s="8">
        <v>0.76036646609438996</v>
      </c>
    </row>
    <row r="24267" spans="1:12" x14ac:dyDescent="0.2">
      <c r="A24267" s="7" t="s">
        <v>90762</v>
      </c>
      <c r="B24267" s="7" t="s">
        <v>90763</v>
      </c>
      <c r="C24267" s="7" t="s">
        <v>90764</v>
      </c>
      <c r="D24267" s="7" t="s">
        <v>90765</v>
      </c>
      <c r="E24267" s="8">
        <v>246.11618447344901</v>
      </c>
      <c r="F24267" s="8">
        <v>135.62993508511499</v>
      </c>
      <c r="G24267" s="8">
        <v>147.402936500788</v>
      </c>
      <c r="H24267" s="8">
        <v>200.76400635953399</v>
      </c>
      <c r="I24267" s="8">
        <v>180.60231794414801</v>
      </c>
      <c r="J24267" s="8">
        <v>159.03338491885901</v>
      </c>
      <c r="K24267" s="8">
        <v>0.98121663464490205</v>
      </c>
      <c r="L24267" s="8">
        <v>3.04127001913954E-2</v>
      </c>
    </row>
    <row r="24268" spans="1:12" x14ac:dyDescent="0.2">
      <c r="A24268" s="7" t="s">
        <v>90766</v>
      </c>
      <c r="B24268" s="7" t="s">
        <v>90767</v>
      </c>
      <c r="C24268" s="7" t="s">
        <v>90768</v>
      </c>
      <c r="D24268" s="7" t="s">
        <v>90769</v>
      </c>
      <c r="E24268" s="8">
        <v>78.085054511656395</v>
      </c>
      <c r="F24268" s="8">
        <v>25.553466030528899</v>
      </c>
      <c r="G24268" s="8">
        <v>32.6462879498389</v>
      </c>
      <c r="H24268" s="8">
        <v>64.953060881025607</v>
      </c>
      <c r="I24268" s="8">
        <v>33.738894560994801</v>
      </c>
      <c r="J24268" s="8">
        <v>23.706839987904502</v>
      </c>
      <c r="K24268" s="8">
        <v>0.95125435110142398</v>
      </c>
      <c r="L24268" s="8">
        <v>-0.15483577252159</v>
      </c>
    </row>
    <row r="24269" spans="1:12" x14ac:dyDescent="0.2">
      <c r="A24269" s="7" t="s">
        <v>90770</v>
      </c>
      <c r="B24269" s="7" t="s">
        <v>90771</v>
      </c>
      <c r="C24269" s="7" t="s">
        <v>90772</v>
      </c>
      <c r="D24269" s="7" t="s">
        <v>90773</v>
      </c>
      <c r="E24269" s="8">
        <v>19.768368230799101</v>
      </c>
      <c r="F24269" s="8">
        <v>14.742384248382001</v>
      </c>
      <c r="G24269" s="8">
        <v>12.8606588893305</v>
      </c>
      <c r="H24269" s="8">
        <v>16.730333863294501</v>
      </c>
      <c r="I24269" s="8">
        <v>8.9308838543809692</v>
      </c>
      <c r="J24269" s="8">
        <v>16.792344991432302</v>
      </c>
      <c r="K24269" s="8">
        <v>0.95705328341231699</v>
      </c>
      <c r="L24269" s="8">
        <v>-0.15792184092811801</v>
      </c>
    </row>
    <row r="24270" spans="1:12" x14ac:dyDescent="0.2">
      <c r="A24270" s="7" t="s">
        <v>90774</v>
      </c>
      <c r="B24270" s="7" t="s">
        <v>90775</v>
      </c>
      <c r="C24270" s="7" t="s">
        <v>90776</v>
      </c>
      <c r="E24270" s="8">
        <v>19.768368230799101</v>
      </c>
      <c r="F24270" s="8">
        <v>17.690861098058399</v>
      </c>
      <c r="G24270" s="8">
        <v>0</v>
      </c>
      <c r="H24270" s="8">
        <v>13.777922005065999</v>
      </c>
      <c r="I24270" s="8">
        <v>7.93856342611641</v>
      </c>
      <c r="J24270" s="8">
        <v>11.853419993952199</v>
      </c>
      <c r="K24270" s="8">
        <v>0.97413928997118204</v>
      </c>
      <c r="L24270" s="8">
        <v>-0.15817881551260701</v>
      </c>
    </row>
    <row r="24271" spans="1:12" x14ac:dyDescent="0.2">
      <c r="A24271" s="7" t="s">
        <v>90777</v>
      </c>
      <c r="B24271" s="7" t="s">
        <v>219</v>
      </c>
      <c r="C24271" s="7" t="s">
        <v>90778</v>
      </c>
      <c r="D24271" s="7" t="s">
        <v>221</v>
      </c>
      <c r="E24271" s="8">
        <v>1332.38801875586</v>
      </c>
      <c r="F24271" s="8">
        <v>933.68433573086304</v>
      </c>
      <c r="G24271" s="8">
        <v>1218.79475012732</v>
      </c>
      <c r="H24271" s="8">
        <v>361.17838398994502</v>
      </c>
      <c r="I24271" s="8">
        <v>255.02635006399001</v>
      </c>
      <c r="J24271" s="8">
        <v>367.45601981252003</v>
      </c>
      <c r="K24271" s="8">
        <v>2.3681393972995699E-14</v>
      </c>
      <c r="L24271" s="8">
        <v>-1.8247977517265099</v>
      </c>
    </row>
    <row r="24272" spans="1:12" x14ac:dyDescent="0.2">
      <c r="A24272" s="7" t="s">
        <v>90779</v>
      </c>
      <c r="B24272" s="7" t="s">
        <v>90780</v>
      </c>
      <c r="C24272" s="7" t="s">
        <v>90781</v>
      </c>
      <c r="D24272" s="7" t="s">
        <v>90782</v>
      </c>
      <c r="E24272" s="8">
        <v>6.9189288807796796</v>
      </c>
      <c r="F24272" s="8">
        <v>2.94847684967641</v>
      </c>
      <c r="G24272" s="8">
        <v>0</v>
      </c>
      <c r="H24272" s="8">
        <v>57.0799625924164</v>
      </c>
      <c r="I24272" s="8">
        <v>39.6928171305821</v>
      </c>
      <c r="J24272" s="8">
        <v>54.328174972281097</v>
      </c>
      <c r="K24272" s="8">
        <v>1.59282059341832E-4</v>
      </c>
      <c r="L24272" s="8">
        <v>3.9366701505981401</v>
      </c>
    </row>
    <row r="24273" spans="1:12" x14ac:dyDescent="0.2">
      <c r="A24273" s="7" t="s">
        <v>90783</v>
      </c>
      <c r="B24273" s="7" t="s">
        <v>90784</v>
      </c>
      <c r="C24273" s="7" t="s">
        <v>90785</v>
      </c>
      <c r="D24273" s="7" t="s">
        <v>90786</v>
      </c>
      <c r="E24273" s="8">
        <v>27.675715523118701</v>
      </c>
      <c r="F24273" s="8">
        <v>11.793907398705599</v>
      </c>
      <c r="G24273" s="8">
        <v>9.8928145302542205</v>
      </c>
      <c r="H24273" s="8">
        <v>10.825510146837599</v>
      </c>
      <c r="I24273" s="8">
        <v>3.9692817130582099</v>
      </c>
      <c r="J24273" s="8">
        <v>17.780129990928401</v>
      </c>
      <c r="K24273" s="8">
        <v>0.843794898699328</v>
      </c>
      <c r="L24273" s="8">
        <v>-0.59938630496744505</v>
      </c>
    </row>
    <row r="24274" spans="1:12" x14ac:dyDescent="0.2">
      <c r="A24274" s="7" t="s">
        <v>90787</v>
      </c>
      <c r="B24274" s="7" t="s">
        <v>90788</v>
      </c>
      <c r="C24274" s="7" t="s">
        <v>90789</v>
      </c>
      <c r="D24274" s="7" t="s">
        <v>90790</v>
      </c>
      <c r="E24274" s="8">
        <v>135.41332238097399</v>
      </c>
      <c r="F24274" s="8">
        <v>155.286447416291</v>
      </c>
      <c r="G24274" s="8">
        <v>176.09209863852499</v>
      </c>
      <c r="H24274" s="8">
        <v>180.09712335193501</v>
      </c>
      <c r="I24274" s="8">
        <v>190.52552222679401</v>
      </c>
      <c r="J24274" s="8">
        <v>130.38761993347501</v>
      </c>
      <c r="K24274" s="8">
        <v>0.925228456987777</v>
      </c>
      <c r="L24274" s="8">
        <v>0.102049932600944</v>
      </c>
    </row>
    <row r="24275" spans="1:12" x14ac:dyDescent="0.2">
      <c r="A24275" s="7" t="s">
        <v>90791</v>
      </c>
      <c r="B24275" s="7" t="s">
        <v>90792</v>
      </c>
      <c r="E24275" s="8">
        <v>26.6872971115788</v>
      </c>
      <c r="F24275" s="8">
        <v>8.8454305490292207</v>
      </c>
      <c r="G24275" s="8">
        <v>8.9035330772288006</v>
      </c>
      <c r="H24275" s="8">
        <v>0</v>
      </c>
      <c r="I24275" s="8">
        <v>1.9846408565291001</v>
      </c>
      <c r="J24275" s="8">
        <v>2.9633549984880601</v>
      </c>
      <c r="K24275" s="8">
        <v>0.13362860955931999</v>
      </c>
      <c r="L24275" s="8">
        <v>-3.1676404879996198</v>
      </c>
    </row>
    <row r="24276" spans="1:12" x14ac:dyDescent="0.2">
      <c r="A24276" s="7" t="s">
        <v>90793</v>
      </c>
      <c r="B24276" s="7" t="s">
        <v>90794</v>
      </c>
      <c r="C24276" s="7" t="s">
        <v>90795</v>
      </c>
      <c r="D24276" s="7" t="s">
        <v>90796</v>
      </c>
      <c r="E24276" s="8">
        <v>126.517556677114</v>
      </c>
      <c r="F24276" s="8">
        <v>99.265387272439099</v>
      </c>
      <c r="G24276" s="8">
        <v>154.32790667196599</v>
      </c>
      <c r="H24276" s="8">
        <v>41.333766015198101</v>
      </c>
      <c r="I24276" s="8">
        <v>91.293479400338796</v>
      </c>
      <c r="J24276" s="8">
        <v>140.26546992843501</v>
      </c>
      <c r="K24276" s="8">
        <v>0.69460866173207103</v>
      </c>
      <c r="L24276" s="8">
        <v>-0.47811936665586102</v>
      </c>
    </row>
    <row r="24277" spans="1:12" x14ac:dyDescent="0.2">
      <c r="A24277" s="7" t="s">
        <v>90797</v>
      </c>
      <c r="B24277" s="7" t="s">
        <v>90798</v>
      </c>
      <c r="C24277" s="7" t="s">
        <v>90799</v>
      </c>
      <c r="D24277" s="7" t="s">
        <v>90800</v>
      </c>
      <c r="E24277" s="8">
        <v>298.502360285066</v>
      </c>
      <c r="F24277" s="8">
        <v>241.775101673465</v>
      </c>
      <c r="G24277" s="8">
        <v>236.43826727307601</v>
      </c>
      <c r="H24277" s="8">
        <v>516.672075189976</v>
      </c>
      <c r="I24277" s="8">
        <v>470.35988299739802</v>
      </c>
      <c r="J24277" s="8">
        <v>694.41285464570205</v>
      </c>
      <c r="K24277" s="8">
        <v>3.38548369656865E-5</v>
      </c>
      <c r="L24277" s="8">
        <v>1.11426789571116</v>
      </c>
    </row>
    <row r="24278" spans="1:12" x14ac:dyDescent="0.2">
      <c r="A24278" s="7" t="s">
        <v>90801</v>
      </c>
      <c r="B24278" s="7" t="s">
        <v>90802</v>
      </c>
      <c r="C24278" s="7" t="s">
        <v>90803</v>
      </c>
      <c r="D24278" s="7" t="s">
        <v>90804</v>
      </c>
      <c r="E24278" s="8">
        <v>152.216435377153</v>
      </c>
      <c r="F24278" s="8">
        <v>124.81885330296799</v>
      </c>
      <c r="G24278" s="8">
        <v>130.585151799356</v>
      </c>
      <c r="H24278" s="8">
        <v>107.27096418230001</v>
      </c>
      <c r="I24278" s="8">
        <v>121.063092248275</v>
      </c>
      <c r="J24278" s="8">
        <v>170.88680491281201</v>
      </c>
      <c r="K24278" s="8">
        <v>0.98112554136250596</v>
      </c>
      <c r="L24278" s="8">
        <v>-3.00328181804396E-2</v>
      </c>
    </row>
    <row r="24279" spans="1:12" x14ac:dyDescent="0.2">
      <c r="A24279" s="7" t="s">
        <v>90805</v>
      </c>
      <c r="B24279" s="7" t="s">
        <v>90806</v>
      </c>
      <c r="C24279" s="7" t="s">
        <v>90807</v>
      </c>
      <c r="D24279" s="7" t="s">
        <v>90808</v>
      </c>
      <c r="E24279" s="8">
        <v>6.9189288807796796</v>
      </c>
      <c r="F24279" s="8">
        <v>3.9313024662352101</v>
      </c>
      <c r="G24279" s="8">
        <v>7.91425162420337</v>
      </c>
      <c r="H24279" s="8">
        <v>320.82875526082302</v>
      </c>
      <c r="I24279" s="8">
        <v>135.94789867224401</v>
      </c>
      <c r="J24279" s="8">
        <v>121.49755493801101</v>
      </c>
      <c r="K24279" s="8">
        <v>2.40084769840478E-14</v>
      </c>
      <c r="L24279" s="8">
        <v>4.9463004304987503</v>
      </c>
    </row>
    <row r="24280" spans="1:12" x14ac:dyDescent="0.2">
      <c r="A24280" s="7" t="s">
        <v>90809</v>
      </c>
      <c r="B24280" s="7" t="s">
        <v>90810</v>
      </c>
      <c r="C24280" s="7" t="s">
        <v>90811</v>
      </c>
      <c r="D24280" s="7" t="s">
        <v>90812</v>
      </c>
      <c r="E24280" s="8">
        <v>96.865004330915497</v>
      </c>
      <c r="F24280" s="8">
        <v>159.21774988252599</v>
      </c>
      <c r="G24280" s="8">
        <v>125.63874453422901</v>
      </c>
      <c r="H24280" s="8">
        <v>147.62059291142199</v>
      </c>
      <c r="I24280" s="8">
        <v>155.79430723753501</v>
      </c>
      <c r="J24280" s="8">
        <v>160.02116991835501</v>
      </c>
      <c r="K24280" s="8">
        <v>0.73631194736546401</v>
      </c>
      <c r="L24280" s="8">
        <v>0.279756718078494</v>
      </c>
    </row>
    <row r="24281" spans="1:12" x14ac:dyDescent="0.2">
      <c r="A24281" s="7" t="s">
        <v>90813</v>
      </c>
      <c r="B24281" s="7" t="s">
        <v>90814</v>
      </c>
      <c r="C24281" s="7" t="s">
        <v>90815</v>
      </c>
      <c r="D24281" s="7" t="s">
        <v>90816</v>
      </c>
      <c r="E24281" s="8">
        <v>42.501991696217999</v>
      </c>
      <c r="F24281" s="8">
        <v>46.192803978263697</v>
      </c>
      <c r="G24281" s="8">
        <v>53.421198463372797</v>
      </c>
      <c r="H24281" s="8">
        <v>5.9048237164568702</v>
      </c>
      <c r="I24281" s="8">
        <v>16.8694472804974</v>
      </c>
      <c r="J24281" s="8">
        <v>62.230454968249298</v>
      </c>
      <c r="K24281" s="8">
        <v>0.731514779703479</v>
      </c>
      <c r="L24281" s="8">
        <v>-0.74148665087689003</v>
      </c>
    </row>
    <row r="24282" spans="1:12" x14ac:dyDescent="0.2">
      <c r="A24282" s="7" t="s">
        <v>90817</v>
      </c>
      <c r="B24282" s="7" t="s">
        <v>90818</v>
      </c>
      <c r="C24282" s="7" t="s">
        <v>90819</v>
      </c>
      <c r="D24282" s="7" t="s">
        <v>90820</v>
      </c>
      <c r="E24282" s="8">
        <v>2.96525523461986</v>
      </c>
      <c r="F24282" s="8">
        <v>0.98282561655880296</v>
      </c>
      <c r="G24282" s="8">
        <v>1.9785629060508401</v>
      </c>
      <c r="H24282" s="8">
        <v>0</v>
      </c>
      <c r="I24282" s="8">
        <v>10.9155247109101</v>
      </c>
      <c r="J24282" s="8">
        <v>8.8900649954641793</v>
      </c>
      <c r="K24282" s="8">
        <v>0.70810024937540705</v>
      </c>
      <c r="L24282" s="8">
        <v>1.7406678174825501</v>
      </c>
    </row>
    <row r="24283" spans="1:12" x14ac:dyDescent="0.2">
      <c r="A24283" s="7" t="s">
        <v>90821</v>
      </c>
      <c r="B24283" s="7" t="s">
        <v>90822</v>
      </c>
      <c r="D24283" s="7" t="s">
        <v>90823</v>
      </c>
      <c r="E24283" s="8">
        <v>15.8146945846393</v>
      </c>
      <c r="F24283" s="8">
        <v>10.8110817821468</v>
      </c>
      <c r="G24283" s="8">
        <v>0</v>
      </c>
      <c r="H24283" s="8">
        <v>31.492393154436598</v>
      </c>
      <c r="I24283" s="8">
        <v>38.700496702317501</v>
      </c>
      <c r="J24283" s="8">
        <v>0</v>
      </c>
      <c r="K24283" s="8">
        <v>0.74797159344793096</v>
      </c>
      <c r="L24283" s="8">
        <v>1.3984125284917699</v>
      </c>
    </row>
    <row r="24284" spans="1:12" x14ac:dyDescent="0.2">
      <c r="A24284" s="7" t="s">
        <v>90824</v>
      </c>
      <c r="B24284" s="7" t="s">
        <v>90825</v>
      </c>
      <c r="C24284" s="7" t="s">
        <v>90826</v>
      </c>
      <c r="D24284" s="7" t="s">
        <v>90827</v>
      </c>
      <c r="E24284" s="8">
        <v>460.602979777619</v>
      </c>
      <c r="F24284" s="8">
        <v>372.49090867578599</v>
      </c>
      <c r="G24284" s="8">
        <v>456.05874984471899</v>
      </c>
      <c r="H24284" s="8">
        <v>313.93979425829002</v>
      </c>
      <c r="I24284" s="8">
        <v>292.734526338043</v>
      </c>
      <c r="J24284" s="8">
        <v>304.23777984477402</v>
      </c>
      <c r="K24284" s="8">
        <v>7.6460781427746594E-2</v>
      </c>
      <c r="L24284" s="8">
        <v>-0.50098714159385704</v>
      </c>
    </row>
    <row r="24285" spans="1:12" x14ac:dyDescent="0.2">
      <c r="A24285" s="7" t="s">
        <v>90828</v>
      </c>
      <c r="B24285" s="7" t="s">
        <v>90829</v>
      </c>
      <c r="C24285" s="7" t="s">
        <v>90830</v>
      </c>
      <c r="D24285" s="7" t="s">
        <v>90831</v>
      </c>
      <c r="E24285" s="8">
        <v>375.59899638518198</v>
      </c>
      <c r="F24285" s="8">
        <v>594.60949801807601</v>
      </c>
      <c r="G24285" s="8">
        <v>743.93965267511703</v>
      </c>
      <c r="H24285" s="8">
        <v>685.94368839507297</v>
      </c>
      <c r="I24285" s="8">
        <v>561.65336239773603</v>
      </c>
      <c r="J24285" s="8">
        <v>701.32734964217502</v>
      </c>
      <c r="K24285" s="8">
        <v>0.82084685011562797</v>
      </c>
      <c r="L24285" s="8">
        <v>0.185200016013258</v>
      </c>
    </row>
    <row r="24286" spans="1:12" x14ac:dyDescent="0.2">
      <c r="A24286" s="7" t="s">
        <v>90832</v>
      </c>
      <c r="B24286" s="7" t="s">
        <v>90833</v>
      </c>
      <c r="C24286" s="7" t="s">
        <v>90834</v>
      </c>
      <c r="D24286" s="7" t="s">
        <v>90835</v>
      </c>
      <c r="E24286" s="8">
        <v>2723.0927237925698</v>
      </c>
      <c r="F24286" s="8">
        <v>2930.78598857835</v>
      </c>
      <c r="G24286" s="8">
        <v>3191.4219674600099</v>
      </c>
      <c r="H24286" s="8">
        <v>2634.53551482584</v>
      </c>
      <c r="I24286" s="8">
        <v>2893.6063688194299</v>
      </c>
      <c r="J24286" s="8">
        <v>3436.5040132466602</v>
      </c>
      <c r="K24286" s="8">
        <v>0.97382610008998605</v>
      </c>
      <c r="L24286" s="8">
        <v>1.9333640323238699E-2</v>
      </c>
    </row>
    <row r="24287" spans="1:12" x14ac:dyDescent="0.2">
      <c r="A24287" s="7" t="s">
        <v>90836</v>
      </c>
      <c r="B24287" s="7" t="s">
        <v>90837</v>
      </c>
      <c r="E24287" s="8">
        <v>0</v>
      </c>
      <c r="F24287" s="8">
        <v>19.656512331176099</v>
      </c>
      <c r="G24287" s="8">
        <v>13.8499403423559</v>
      </c>
      <c r="H24287" s="8">
        <v>0</v>
      </c>
      <c r="I24287" s="8">
        <v>0</v>
      </c>
      <c r="J24287" s="8">
        <v>3.9511399979840802</v>
      </c>
      <c r="K24287" s="8">
        <v>0.50551240707241896</v>
      </c>
      <c r="L24287" s="8">
        <v>-3.0840476128329501</v>
      </c>
    </row>
    <row r="24288" spans="1:12" x14ac:dyDescent="0.2">
      <c r="A24288" s="7" t="s">
        <v>90838</v>
      </c>
      <c r="B24288" s="7" t="s">
        <v>90839</v>
      </c>
      <c r="C24288" s="7" t="s">
        <v>90840</v>
      </c>
      <c r="D24288" s="7" t="s">
        <v>90841</v>
      </c>
      <c r="E24288" s="8">
        <v>1.97683682307991</v>
      </c>
      <c r="F24288" s="8">
        <v>10.8110817821468</v>
      </c>
      <c r="G24288" s="8">
        <v>1.9785629060508401</v>
      </c>
      <c r="H24288" s="8">
        <v>0.98413728607614503</v>
      </c>
      <c r="I24288" s="8">
        <v>5.9539225695873101</v>
      </c>
      <c r="J24288" s="8">
        <v>10.865634994456199</v>
      </c>
      <c r="K24288" s="8">
        <v>0.96220996986271001</v>
      </c>
      <c r="L24288" s="8">
        <v>0.26920929237512098</v>
      </c>
    </row>
    <row r="24289" spans="1:12" x14ac:dyDescent="0.2">
      <c r="A24289" s="7" t="s">
        <v>90842</v>
      </c>
      <c r="B24289" s="7" t="s">
        <v>90843</v>
      </c>
      <c r="C24289" s="7" t="s">
        <v>90844</v>
      </c>
      <c r="E24289" s="8">
        <v>191.753171838751</v>
      </c>
      <c r="F24289" s="8">
        <v>488.46433142972501</v>
      </c>
      <c r="G24289" s="8">
        <v>298.76299881367697</v>
      </c>
      <c r="H24289" s="8">
        <v>75.778571027863194</v>
      </c>
      <c r="I24289" s="8">
        <v>192.51016308332299</v>
      </c>
      <c r="J24289" s="8">
        <v>134.33875993145901</v>
      </c>
      <c r="K24289" s="8">
        <v>2.7059081150432499E-2</v>
      </c>
      <c r="L24289" s="8">
        <v>-1.28196900147446</v>
      </c>
    </row>
    <row r="24290" spans="1:12" x14ac:dyDescent="0.2">
      <c r="A24290" s="7" t="s">
        <v>90845</v>
      </c>
      <c r="B24290" s="7" t="s">
        <v>90846</v>
      </c>
      <c r="C24290" s="7" t="s">
        <v>90847</v>
      </c>
      <c r="D24290" s="7" t="s">
        <v>90848</v>
      </c>
      <c r="E24290" s="8">
        <v>1575.53894799469</v>
      </c>
      <c r="F24290" s="8">
        <v>1716.99635212823</v>
      </c>
      <c r="G24290" s="8">
        <v>1934.0452406647</v>
      </c>
      <c r="H24290" s="8">
        <v>1553.9527747142299</v>
      </c>
      <c r="I24290" s="8">
        <v>1830.8311901480999</v>
      </c>
      <c r="J24290" s="8">
        <v>2021.0081089688599</v>
      </c>
      <c r="K24290" s="8">
        <v>0.93685761971686499</v>
      </c>
      <c r="L24290" s="8">
        <v>4.86328265689141E-2</v>
      </c>
    </row>
    <row r="24291" spans="1:12" x14ac:dyDescent="0.2">
      <c r="A24291" s="7" t="s">
        <v>90849</v>
      </c>
      <c r="B24291" s="7" t="s">
        <v>90850</v>
      </c>
      <c r="C24291" s="7" t="s">
        <v>90851</v>
      </c>
      <c r="D24291" s="7" t="s">
        <v>90852</v>
      </c>
      <c r="E24291" s="8">
        <v>62.270359927017097</v>
      </c>
      <c r="F24291" s="8">
        <v>35.381722196116897</v>
      </c>
      <c r="G24291" s="8">
        <v>33.635569402864299</v>
      </c>
      <c r="H24291" s="8">
        <v>7.8730982886091603</v>
      </c>
      <c r="I24291" s="8">
        <v>33.738894560994801</v>
      </c>
      <c r="J24291" s="8">
        <v>19.755699989920402</v>
      </c>
      <c r="K24291" s="8">
        <v>0.41649882164808999</v>
      </c>
      <c r="L24291" s="8">
        <v>-1.0975067076951299</v>
      </c>
    </row>
    <row r="24292" spans="1:12" x14ac:dyDescent="0.2">
      <c r="A24292" s="7" t="s">
        <v>90853</v>
      </c>
      <c r="B24292" s="7" t="s">
        <v>90854</v>
      </c>
      <c r="C24292" s="7" t="s">
        <v>90855</v>
      </c>
      <c r="D24292" s="7" t="s">
        <v>90856</v>
      </c>
      <c r="E24292" s="8">
        <v>3912.16007287514</v>
      </c>
      <c r="F24292" s="8">
        <v>2638.8867804603901</v>
      </c>
      <c r="G24292" s="8">
        <v>3332.8892152426502</v>
      </c>
      <c r="H24292" s="8">
        <v>3579.3073094589399</v>
      </c>
      <c r="I24292" s="8">
        <v>2928.3375838086899</v>
      </c>
      <c r="J24292" s="8">
        <v>3299.20189831671</v>
      </c>
      <c r="K24292" s="8">
        <v>0.98800616904039995</v>
      </c>
      <c r="L24292" s="8">
        <v>-1.1282781827775101E-2</v>
      </c>
    </row>
    <row r="24293" spans="1:12" x14ac:dyDescent="0.2">
      <c r="A24293" s="7" t="s">
        <v>90857</v>
      </c>
      <c r="B24293" s="7" t="s">
        <v>90858</v>
      </c>
      <c r="E24293" s="8">
        <v>0</v>
      </c>
      <c r="F24293" s="8">
        <v>0</v>
      </c>
      <c r="G24293" s="8">
        <v>8.9035330772288006</v>
      </c>
      <c r="H24293" s="8">
        <v>11.8096474329137</v>
      </c>
      <c r="I24293" s="8">
        <v>37.708176274053002</v>
      </c>
      <c r="J24293" s="8">
        <v>0</v>
      </c>
      <c r="K24293" s="8">
        <v>0.60841216299476397</v>
      </c>
      <c r="L24293" s="8">
        <v>2.4758323609046302</v>
      </c>
    </row>
    <row r="24294" spans="1:12" x14ac:dyDescent="0.2">
      <c r="A24294" s="7" t="s">
        <v>90859</v>
      </c>
      <c r="B24294" s="7" t="s">
        <v>90860</v>
      </c>
      <c r="C24294" s="7" t="s">
        <v>90861</v>
      </c>
      <c r="D24294" s="7" t="s">
        <v>90862</v>
      </c>
      <c r="E24294" s="8">
        <v>57.328267869317301</v>
      </c>
      <c r="F24294" s="8">
        <v>69.780618775674995</v>
      </c>
      <c r="G24294" s="8">
        <v>58.367605728499903</v>
      </c>
      <c r="H24294" s="8">
        <v>53.143413448111801</v>
      </c>
      <c r="I24294" s="8">
        <v>39.6928171305821</v>
      </c>
      <c r="J24294" s="8">
        <v>40.499184979336803</v>
      </c>
      <c r="K24294" s="8">
        <v>0.63992458309266298</v>
      </c>
      <c r="L24294" s="8">
        <v>-0.47612231891370799</v>
      </c>
    </row>
    <row r="24295" spans="1:12" x14ac:dyDescent="0.2">
      <c r="A24295" s="7" t="s">
        <v>90863</v>
      </c>
      <c r="B24295" s="7" t="s">
        <v>90864</v>
      </c>
      <c r="C24295" s="7" t="s">
        <v>90865</v>
      </c>
      <c r="D24295" s="7" t="s">
        <v>68205</v>
      </c>
      <c r="E24295" s="8">
        <v>20.756786642339002</v>
      </c>
      <c r="F24295" s="8">
        <v>11.793907398705599</v>
      </c>
      <c r="G24295" s="8">
        <v>10.8820959832796</v>
      </c>
      <c r="H24295" s="8">
        <v>49.206864303807301</v>
      </c>
      <c r="I24295" s="8">
        <v>42.669778415375703</v>
      </c>
      <c r="J24295" s="8">
        <v>34.572474982360703</v>
      </c>
      <c r="K24295" s="8">
        <v>8.7281090906340494E-2</v>
      </c>
      <c r="L24295" s="8">
        <v>1.5418270181229601</v>
      </c>
    </row>
    <row r="24296" spans="1:12" x14ac:dyDescent="0.2">
      <c r="A24296" s="7" t="s">
        <v>90866</v>
      </c>
      <c r="B24296" s="7" t="s">
        <v>90867</v>
      </c>
      <c r="C24296" s="7" t="s">
        <v>90868</v>
      </c>
      <c r="D24296" s="7" t="s">
        <v>90869</v>
      </c>
      <c r="E24296" s="8">
        <v>233.26674512342899</v>
      </c>
      <c r="F24296" s="8">
        <v>264.38009085431798</v>
      </c>
      <c r="G24296" s="8">
        <v>312.61293915603301</v>
      </c>
      <c r="H24296" s="8">
        <v>280.47912653170101</v>
      </c>
      <c r="I24296" s="8">
        <v>311.58861447506899</v>
      </c>
      <c r="J24296" s="8">
        <v>267.68973486342202</v>
      </c>
      <c r="K24296" s="8">
        <v>0.92025646396739602</v>
      </c>
      <c r="L24296" s="8">
        <v>8.55353634069171E-2</v>
      </c>
    </row>
    <row r="24297" spans="1:12" x14ac:dyDescent="0.2">
      <c r="A24297" s="7" t="s">
        <v>90870</v>
      </c>
      <c r="B24297" s="7" t="s">
        <v>90871</v>
      </c>
      <c r="C24297" s="7" t="s">
        <v>90872</v>
      </c>
      <c r="D24297" s="7" t="s">
        <v>90873</v>
      </c>
      <c r="E24297" s="8">
        <v>387.46001732366199</v>
      </c>
      <c r="F24297" s="8">
        <v>406.88980525534402</v>
      </c>
      <c r="G24297" s="8">
        <v>356.14132308915202</v>
      </c>
      <c r="H24297" s="8">
        <v>272.606028243092</v>
      </c>
      <c r="I24297" s="8">
        <v>228.233698500847</v>
      </c>
      <c r="J24297" s="8">
        <v>274.60422985989402</v>
      </c>
      <c r="K24297" s="8">
        <v>4.1790156800209997E-2</v>
      </c>
      <c r="L24297" s="8">
        <v>-0.56912630433522104</v>
      </c>
    </row>
    <row r="24298" spans="1:12" x14ac:dyDescent="0.2">
      <c r="A24298" s="7" t="s">
        <v>90874</v>
      </c>
      <c r="B24298" s="7" t="s">
        <v>90875</v>
      </c>
      <c r="C24298" s="7" t="s">
        <v>90876</v>
      </c>
      <c r="E24298" s="8">
        <v>39.536736461598203</v>
      </c>
      <c r="F24298" s="8">
        <v>93.368433573086307</v>
      </c>
      <c r="G24298" s="8">
        <v>175.10281718549999</v>
      </c>
      <c r="H24298" s="8">
        <v>27.555844010132098</v>
      </c>
      <c r="I24298" s="8">
        <v>23.815690278349201</v>
      </c>
      <c r="J24298" s="8">
        <v>44.450324977320903</v>
      </c>
      <c r="K24298" s="8">
        <v>4.8316577330918403E-2</v>
      </c>
      <c r="L24298" s="8">
        <v>-1.68447892905106</v>
      </c>
    </row>
    <row r="24299" spans="1:12" x14ac:dyDescent="0.2">
      <c r="A24299" s="7" t="s">
        <v>90877</v>
      </c>
      <c r="B24299" s="7" t="s">
        <v>90878</v>
      </c>
      <c r="C24299" s="7" t="s">
        <v>90879</v>
      </c>
      <c r="E24299" s="8">
        <v>201.63735595415099</v>
      </c>
      <c r="F24299" s="8">
        <v>93.368433573086307</v>
      </c>
      <c r="G24299" s="8">
        <v>169.167128467347</v>
      </c>
      <c r="H24299" s="8">
        <v>116.128199756985</v>
      </c>
      <c r="I24299" s="8">
        <v>192.51016308332299</v>
      </c>
      <c r="J24299" s="8">
        <v>179.77686990827601</v>
      </c>
      <c r="K24299" s="8">
        <v>0.95909606023107297</v>
      </c>
      <c r="L24299" s="8">
        <v>7.3462698476079197E-2</v>
      </c>
    </row>
    <row r="24300" spans="1:12" x14ac:dyDescent="0.2">
      <c r="A24300" s="7" t="s">
        <v>90880</v>
      </c>
      <c r="B24300" s="7" t="s">
        <v>90881</v>
      </c>
      <c r="C24300" s="7" t="s">
        <v>90882</v>
      </c>
      <c r="D24300" s="7" t="s">
        <v>90883</v>
      </c>
      <c r="E24300" s="8">
        <v>320.24756533894498</v>
      </c>
      <c r="F24300" s="8">
        <v>233.91249674099501</v>
      </c>
      <c r="G24300" s="8">
        <v>177.08138009154999</v>
      </c>
      <c r="H24300" s="8">
        <v>380.86112971146798</v>
      </c>
      <c r="I24300" s="8">
        <v>222.27977593125999</v>
      </c>
      <c r="J24300" s="8">
        <v>189.65471990323601</v>
      </c>
      <c r="K24300" s="8">
        <v>0.93002670408144095</v>
      </c>
      <c r="L24300" s="8">
        <v>0.116652353275035</v>
      </c>
    </row>
    <row r="24301" spans="1:12" x14ac:dyDescent="0.2">
      <c r="A24301" s="7" t="s">
        <v>90884</v>
      </c>
      <c r="B24301" s="7" t="s">
        <v>90885</v>
      </c>
      <c r="D24301" s="7" t="s">
        <v>90886</v>
      </c>
      <c r="E24301" s="8">
        <v>206.57944801184999</v>
      </c>
      <c r="F24301" s="8">
        <v>110.076469054586</v>
      </c>
      <c r="G24301" s="8">
        <v>173.12425427944899</v>
      </c>
      <c r="H24301" s="8">
        <v>177.14471149370601</v>
      </c>
      <c r="I24301" s="8">
        <v>136.94021910050799</v>
      </c>
      <c r="J24301" s="8">
        <v>180.76465490777201</v>
      </c>
      <c r="K24301" s="8">
        <v>0.990401498732699</v>
      </c>
      <c r="L24301" s="8">
        <v>1.49725398347503E-2</v>
      </c>
    </row>
    <row r="24302" spans="1:12" x14ac:dyDescent="0.2">
      <c r="A24302" s="7" t="s">
        <v>90887</v>
      </c>
      <c r="B24302" s="7" t="s">
        <v>90888</v>
      </c>
      <c r="C24302" s="7" t="s">
        <v>90889</v>
      </c>
      <c r="D24302" s="7" t="s">
        <v>90890</v>
      </c>
      <c r="E24302" s="8">
        <v>412.17047761216099</v>
      </c>
      <c r="F24302" s="8">
        <v>335.14353524655201</v>
      </c>
      <c r="G24302" s="8">
        <v>420.44461753580401</v>
      </c>
      <c r="H24302" s="8">
        <v>386.76595342792501</v>
      </c>
      <c r="I24302" s="8">
        <v>269.91115648795801</v>
      </c>
      <c r="J24302" s="8">
        <v>392.15064479991997</v>
      </c>
      <c r="K24302" s="8">
        <v>0.83496887024774702</v>
      </c>
      <c r="L24302" s="8">
        <v>-0.154884406964968</v>
      </c>
    </row>
    <row r="24303" spans="1:12" x14ac:dyDescent="0.2">
      <c r="A24303" s="7" t="s">
        <v>90891</v>
      </c>
      <c r="B24303" s="7" t="s">
        <v>90892</v>
      </c>
      <c r="C24303" s="7" t="s">
        <v>90893</v>
      </c>
      <c r="D24303" s="7" t="s">
        <v>90894</v>
      </c>
      <c r="E24303" s="8">
        <v>7326.1572663341403</v>
      </c>
      <c r="F24303" s="8">
        <v>9227.7497138706003</v>
      </c>
      <c r="G24303" s="8">
        <v>6824.0634629693604</v>
      </c>
      <c r="H24303" s="8">
        <v>8396.6593248016707</v>
      </c>
      <c r="I24303" s="8">
        <v>6841.0570324558203</v>
      </c>
      <c r="J24303" s="8">
        <v>7762.0145260397303</v>
      </c>
      <c r="K24303" s="8">
        <v>0.96931924944207104</v>
      </c>
      <c r="L24303" s="8">
        <v>-2.35335867879213E-2</v>
      </c>
    </row>
    <row r="24304" spans="1:12" x14ac:dyDescent="0.2">
      <c r="A24304" s="7" t="s">
        <v>90895</v>
      </c>
      <c r="B24304" s="7" t="s">
        <v>90896</v>
      </c>
      <c r="C24304" s="7" t="s">
        <v>90897</v>
      </c>
      <c r="D24304" s="7" t="s">
        <v>90898</v>
      </c>
      <c r="E24304" s="8">
        <v>0</v>
      </c>
      <c r="F24304" s="8">
        <v>0</v>
      </c>
      <c r="G24304" s="8">
        <v>9.8928145302542205</v>
      </c>
      <c r="H24304" s="8">
        <v>0</v>
      </c>
      <c r="I24304" s="8">
        <v>5.9539225695873101</v>
      </c>
      <c r="J24304" s="8">
        <v>3.9511399979840802</v>
      </c>
      <c r="K24304" s="8">
        <v>1</v>
      </c>
      <c r="L24304" s="8">
        <v>1.7914504655760599E-3</v>
      </c>
    </row>
    <row r="24305" spans="1:12" x14ac:dyDescent="0.2">
      <c r="A24305" s="7" t="s">
        <v>90899</v>
      </c>
      <c r="B24305" s="7" t="s">
        <v>90900</v>
      </c>
      <c r="C24305" s="7" t="s">
        <v>90901</v>
      </c>
      <c r="D24305" s="7" t="s">
        <v>90902</v>
      </c>
      <c r="E24305" s="8">
        <v>260.942460646548</v>
      </c>
      <c r="F24305" s="8">
        <v>193.61664646208399</v>
      </c>
      <c r="G24305" s="8">
        <v>253.25605197450801</v>
      </c>
      <c r="H24305" s="8">
        <v>167.30333863294501</v>
      </c>
      <c r="I24305" s="8">
        <v>171.67143408976699</v>
      </c>
      <c r="J24305" s="8">
        <v>226.20276488458899</v>
      </c>
      <c r="K24305" s="8">
        <v>0.59385674234459096</v>
      </c>
      <c r="L24305" s="8">
        <v>-0.32462303395139402</v>
      </c>
    </row>
    <row r="24306" spans="1:12" x14ac:dyDescent="0.2">
      <c r="A24306" s="7" t="s">
        <v>90903</v>
      </c>
      <c r="B24306" s="7" t="s">
        <v>90904</v>
      </c>
      <c r="C24306" s="7" t="s">
        <v>90905</v>
      </c>
      <c r="D24306" s="7" t="s">
        <v>90906</v>
      </c>
      <c r="E24306" s="8">
        <v>2800.1893598926899</v>
      </c>
      <c r="F24306" s="8">
        <v>2111.1094243683101</v>
      </c>
      <c r="G24306" s="8">
        <v>2148.7193159712201</v>
      </c>
      <c r="H24306" s="8">
        <v>2184.7847750890401</v>
      </c>
      <c r="I24306" s="8">
        <v>1712.74505918462</v>
      </c>
      <c r="J24306" s="8">
        <v>1447.10502426167</v>
      </c>
      <c r="K24306" s="8">
        <v>0.222946803105949</v>
      </c>
      <c r="L24306" s="8">
        <v>-0.40156643867631803</v>
      </c>
    </row>
    <row r="24307" spans="1:12" x14ac:dyDescent="0.2">
      <c r="A24307" s="7" t="s">
        <v>90907</v>
      </c>
      <c r="B24307" s="7" t="s">
        <v>90908</v>
      </c>
      <c r="C24307" s="7" t="s">
        <v>90909</v>
      </c>
      <c r="D24307" s="7" t="s">
        <v>90910</v>
      </c>
      <c r="E24307" s="8">
        <v>670.14768302408902</v>
      </c>
      <c r="F24307" s="8">
        <v>628.02556898107503</v>
      </c>
      <c r="G24307" s="8">
        <v>585.65462019104996</v>
      </c>
      <c r="H24307" s="8">
        <v>585.56168521530606</v>
      </c>
      <c r="I24307" s="8">
        <v>552.72247854335501</v>
      </c>
      <c r="J24307" s="8">
        <v>514.63598473742695</v>
      </c>
      <c r="K24307" s="8">
        <v>0.62452437039507203</v>
      </c>
      <c r="L24307" s="8">
        <v>-0.188642211572322</v>
      </c>
    </row>
    <row r="24308" spans="1:12" x14ac:dyDescent="0.2">
      <c r="A24308" s="7" t="s">
        <v>90911</v>
      </c>
      <c r="B24308" s="7" t="s">
        <v>90912</v>
      </c>
      <c r="D24308" s="7" t="s">
        <v>90913</v>
      </c>
      <c r="E24308" s="8">
        <v>14.8262761730993</v>
      </c>
      <c r="F24308" s="8">
        <v>0</v>
      </c>
      <c r="G24308" s="8">
        <v>0</v>
      </c>
      <c r="H24308" s="8">
        <v>3.9365491443045801</v>
      </c>
      <c r="I24308" s="8">
        <v>2.97696128479366</v>
      </c>
      <c r="J24308" s="8">
        <v>0</v>
      </c>
      <c r="K24308" s="8">
        <v>1</v>
      </c>
      <c r="L24308" s="8">
        <v>-1.1004806721653999</v>
      </c>
    </row>
    <row r="24309" spans="1:12" x14ac:dyDescent="0.2">
      <c r="A24309" s="7" t="s">
        <v>90914</v>
      </c>
      <c r="B24309" s="7" t="s">
        <v>90915</v>
      </c>
      <c r="C24309" s="7" t="s">
        <v>90916</v>
      </c>
      <c r="D24309" s="7" t="s">
        <v>90917</v>
      </c>
      <c r="E24309" s="8">
        <v>10281.528316838599</v>
      </c>
      <c r="F24309" s="8">
        <v>11620.930090191299</v>
      </c>
      <c r="G24309" s="8">
        <v>9114.2500267232099</v>
      </c>
      <c r="H24309" s="8">
        <v>7686.1122042546904</v>
      </c>
      <c r="I24309" s="8">
        <v>9211.7105355798303</v>
      </c>
      <c r="J24309" s="8">
        <v>7368.8760962403103</v>
      </c>
      <c r="K24309" s="8">
        <v>0.118765911647548</v>
      </c>
      <c r="L24309" s="8">
        <v>-0.35407313658454298</v>
      </c>
    </row>
    <row r="24310" spans="1:12" x14ac:dyDescent="0.2">
      <c r="A24310" s="7" t="s">
        <v>90918</v>
      </c>
      <c r="B24310" s="7" t="s">
        <v>90919</v>
      </c>
      <c r="C24310" s="7" t="s">
        <v>90920</v>
      </c>
      <c r="D24310" s="7" t="s">
        <v>90921</v>
      </c>
      <c r="E24310" s="8">
        <v>440.83461154681902</v>
      </c>
      <c r="F24310" s="8">
        <v>430.47762005275598</v>
      </c>
      <c r="G24310" s="8">
        <v>454.08018693866899</v>
      </c>
      <c r="H24310" s="8">
        <v>627.87958851658004</v>
      </c>
      <c r="I24310" s="8">
        <v>606.30778166964103</v>
      </c>
      <c r="J24310" s="8">
        <v>406.96741979235998</v>
      </c>
      <c r="K24310" s="8">
        <v>0.50857275015465098</v>
      </c>
      <c r="L24310" s="8">
        <v>0.308298642725848</v>
      </c>
    </row>
    <row r="24311" spans="1:12" x14ac:dyDescent="0.2">
      <c r="A24311" s="7" t="s">
        <v>90922</v>
      </c>
      <c r="B24311" s="7" t="s">
        <v>90923</v>
      </c>
      <c r="C24311" s="7" t="s">
        <v>90924</v>
      </c>
      <c r="D24311" s="7" t="s">
        <v>90925</v>
      </c>
      <c r="E24311" s="8">
        <v>43.490410107758002</v>
      </c>
      <c r="F24311" s="8">
        <v>46.192803978263697</v>
      </c>
      <c r="G24311" s="8">
        <v>35.614132308915202</v>
      </c>
      <c r="H24311" s="8">
        <v>57.0799625924164</v>
      </c>
      <c r="I24311" s="8">
        <v>51.600662269756697</v>
      </c>
      <c r="J24311" s="8">
        <v>97.790714950105993</v>
      </c>
      <c r="K24311" s="8">
        <v>0.43315752305196498</v>
      </c>
      <c r="L24311" s="8">
        <v>0.72055693351918304</v>
      </c>
    </row>
    <row r="24312" spans="1:12" x14ac:dyDescent="0.2">
      <c r="A24312" s="7" t="s">
        <v>90926</v>
      </c>
      <c r="B24312" s="7" t="s">
        <v>90927</v>
      </c>
      <c r="C24312" s="7" t="s">
        <v>90928</v>
      </c>
      <c r="D24312" s="7" t="s">
        <v>90929</v>
      </c>
      <c r="E24312" s="8">
        <v>463.56823501223801</v>
      </c>
      <c r="F24312" s="8">
        <v>457.01391169984299</v>
      </c>
      <c r="G24312" s="8">
        <v>324.48431659233802</v>
      </c>
      <c r="H24312" s="8">
        <v>356.25769755956497</v>
      </c>
      <c r="I24312" s="8">
        <v>386.01264659491102</v>
      </c>
      <c r="J24312" s="8">
        <v>284.48207985485402</v>
      </c>
      <c r="K24312" s="8">
        <v>0.62017020801396805</v>
      </c>
      <c r="L24312" s="8">
        <v>-0.278172413840163</v>
      </c>
    </row>
    <row r="24313" spans="1:12" x14ac:dyDescent="0.2">
      <c r="A24313" s="7" t="s">
        <v>90930</v>
      </c>
      <c r="B24313" s="7" t="s">
        <v>90931</v>
      </c>
      <c r="C24313" s="7" t="s">
        <v>90932</v>
      </c>
      <c r="D24313" s="7" t="s">
        <v>90933</v>
      </c>
      <c r="E24313" s="8">
        <v>0</v>
      </c>
      <c r="F24313" s="8">
        <v>9.8282561655880301</v>
      </c>
      <c r="G24313" s="8">
        <v>0</v>
      </c>
      <c r="H24313" s="8">
        <v>0</v>
      </c>
      <c r="I24313" s="8">
        <v>0</v>
      </c>
      <c r="J24313" s="8">
        <v>0</v>
      </c>
      <c r="K24313" s="8">
        <v>1</v>
      </c>
      <c r="L24313" s="8">
        <v>-4.1720700847093202</v>
      </c>
    </row>
    <row r="24314" spans="1:12" x14ac:dyDescent="0.2">
      <c r="A24314" s="7" t="s">
        <v>90934</v>
      </c>
      <c r="B24314" s="7" t="s">
        <v>90935</v>
      </c>
      <c r="D24314" s="7" t="s">
        <v>90936</v>
      </c>
      <c r="E24314" s="8">
        <v>12.8494393500194</v>
      </c>
      <c r="F24314" s="8">
        <v>0.98282561655880296</v>
      </c>
      <c r="G24314" s="8">
        <v>1.9785629060508401</v>
      </c>
      <c r="H24314" s="8">
        <v>0</v>
      </c>
      <c r="I24314" s="8">
        <v>0</v>
      </c>
      <c r="J24314" s="8">
        <v>6.9144949964721398</v>
      </c>
      <c r="K24314" s="8">
        <v>0.87327197538886303</v>
      </c>
      <c r="L24314" s="8">
        <v>-1.1930323463188399</v>
      </c>
    </row>
    <row r="24315" spans="1:12" x14ac:dyDescent="0.2">
      <c r="A24315" s="7" t="s">
        <v>90937</v>
      </c>
      <c r="B24315" s="7" t="s">
        <v>90938</v>
      </c>
      <c r="C24315" s="7" t="s">
        <v>90939</v>
      </c>
      <c r="E24315" s="8">
        <v>35.583062815438304</v>
      </c>
      <c r="F24315" s="8">
        <v>0</v>
      </c>
      <c r="G24315" s="8">
        <v>22.753473419584701</v>
      </c>
      <c r="H24315" s="8">
        <v>39.365491443045798</v>
      </c>
      <c r="I24315" s="8">
        <v>19.846408565291</v>
      </c>
      <c r="J24315" s="8">
        <v>53.340389972785097</v>
      </c>
      <c r="K24315" s="8">
        <v>0.75319036255552096</v>
      </c>
      <c r="L24315" s="8">
        <v>0.94834221945394903</v>
      </c>
    </row>
    <row r="24316" spans="1:12" x14ac:dyDescent="0.2">
      <c r="A24316" s="7" t="s">
        <v>90940</v>
      </c>
      <c r="B24316" s="7" t="s">
        <v>90941</v>
      </c>
      <c r="C24316" s="7" t="s">
        <v>90942</v>
      </c>
      <c r="D24316" s="7" t="s">
        <v>90943</v>
      </c>
      <c r="E24316" s="8">
        <v>137.39015920405399</v>
      </c>
      <c r="F24316" s="8">
        <v>105.16234097179201</v>
      </c>
      <c r="G24316" s="8">
        <v>163.231439749195</v>
      </c>
      <c r="H24316" s="8">
        <v>121.04888618736599</v>
      </c>
      <c r="I24316" s="8">
        <v>157.77894809406399</v>
      </c>
      <c r="J24316" s="8">
        <v>140.26546992843501</v>
      </c>
      <c r="K24316" s="8">
        <v>0.96915873474446201</v>
      </c>
      <c r="L24316" s="8">
        <v>4.6580640592690001E-2</v>
      </c>
    </row>
    <row r="24317" spans="1:12" x14ac:dyDescent="0.2">
      <c r="A24317" s="7" t="s">
        <v>90944</v>
      </c>
      <c r="B24317" s="7" t="s">
        <v>90945</v>
      </c>
      <c r="D24317" s="7" t="s">
        <v>90946</v>
      </c>
      <c r="E24317" s="8">
        <v>0</v>
      </c>
      <c r="F24317" s="8">
        <v>42.261501512028502</v>
      </c>
      <c r="G24317" s="8">
        <v>92.003175131364202</v>
      </c>
      <c r="H24317" s="8">
        <v>60.032374450644802</v>
      </c>
      <c r="I24317" s="8">
        <v>139.917180385302</v>
      </c>
      <c r="J24317" s="8">
        <v>107.668564945066</v>
      </c>
      <c r="K24317" s="8">
        <v>0.81737407086073</v>
      </c>
      <c r="L24317" s="8">
        <v>1.19606375767881</v>
      </c>
    </row>
    <row r="24318" spans="1:12" x14ac:dyDescent="0.2">
      <c r="A24318" s="7" t="s">
        <v>90947</v>
      </c>
      <c r="B24318" s="7" t="s">
        <v>90948</v>
      </c>
      <c r="C24318" s="7" t="s">
        <v>90949</v>
      </c>
      <c r="D24318" s="7" t="s">
        <v>90950</v>
      </c>
      <c r="E24318" s="8">
        <v>325.18965739664498</v>
      </c>
      <c r="F24318" s="8">
        <v>315.48702291537597</v>
      </c>
      <c r="G24318" s="8">
        <v>444.18737240841398</v>
      </c>
      <c r="H24318" s="8">
        <v>283.43153838992998</v>
      </c>
      <c r="I24318" s="8">
        <v>329.45038218383098</v>
      </c>
      <c r="J24318" s="8">
        <v>297.32328484830202</v>
      </c>
      <c r="K24318" s="8">
        <v>0.64795502708225505</v>
      </c>
      <c r="L24318" s="8">
        <v>-0.25324385575061198</v>
      </c>
    </row>
    <row r="24319" spans="1:12" x14ac:dyDescent="0.2">
      <c r="A24319" s="7" t="s">
        <v>90951</v>
      </c>
      <c r="B24319" s="7" t="s">
        <v>90952</v>
      </c>
      <c r="C24319" s="7" t="s">
        <v>90953</v>
      </c>
      <c r="E24319" s="8">
        <v>5.9305104692397199</v>
      </c>
      <c r="F24319" s="8">
        <v>29.484768496764101</v>
      </c>
      <c r="G24319" s="8">
        <v>0.98928145302542203</v>
      </c>
      <c r="H24319" s="8">
        <v>5.9048237164568702</v>
      </c>
      <c r="I24319" s="8">
        <v>33.738894560994801</v>
      </c>
      <c r="J24319" s="8">
        <v>22.719054988408502</v>
      </c>
      <c r="K24319" s="8">
        <v>0.83568467436339799</v>
      </c>
      <c r="L24319" s="8">
        <v>0.77606778288077305</v>
      </c>
    </row>
    <row r="24320" spans="1:12" x14ac:dyDescent="0.2">
      <c r="A24320" s="7" t="s">
        <v>90954</v>
      </c>
      <c r="B24320" s="7" t="s">
        <v>90955</v>
      </c>
      <c r="C24320" s="7" t="s">
        <v>90956</v>
      </c>
      <c r="D24320" s="7" t="s">
        <v>90957</v>
      </c>
      <c r="E24320" s="8">
        <v>142.33225126175299</v>
      </c>
      <c r="F24320" s="8">
        <v>193.61664646208399</v>
      </c>
      <c r="G24320" s="8">
        <v>311.62365770300801</v>
      </c>
      <c r="H24320" s="8">
        <v>201.74814364561001</v>
      </c>
      <c r="I24320" s="8">
        <v>221.28745550299499</v>
      </c>
      <c r="J24320" s="8">
        <v>269.66530486241402</v>
      </c>
      <c r="K24320" s="8">
        <v>0.94010097580930196</v>
      </c>
      <c r="L24320" s="8">
        <v>9.7211483849332106E-2</v>
      </c>
    </row>
    <row r="24321" spans="1:12" x14ac:dyDescent="0.2">
      <c r="A24321" s="7" t="s">
        <v>90958</v>
      </c>
      <c r="B24321" s="7" t="s">
        <v>90959</v>
      </c>
      <c r="C24321" s="7" t="s">
        <v>90960</v>
      </c>
      <c r="D24321" s="7" t="s">
        <v>90961</v>
      </c>
      <c r="E24321" s="8">
        <v>56.339849457777397</v>
      </c>
      <c r="F24321" s="8">
        <v>82.557351790939407</v>
      </c>
      <c r="G24321" s="8">
        <v>68.260420258754095</v>
      </c>
      <c r="H24321" s="8">
        <v>128.92198447597499</v>
      </c>
      <c r="I24321" s="8">
        <v>121.063092248275</v>
      </c>
      <c r="J24321" s="8">
        <v>80.010584959177706</v>
      </c>
      <c r="K24321" s="8">
        <v>0.32154047849926998</v>
      </c>
      <c r="L24321" s="8">
        <v>0.67164955896684198</v>
      </c>
    </row>
    <row r="24322" spans="1:12" x14ac:dyDescent="0.2">
      <c r="A24322" s="7" t="s">
        <v>90962</v>
      </c>
      <c r="B24322" s="7" t="s">
        <v>90963</v>
      </c>
      <c r="C24322" s="7" t="s">
        <v>90964</v>
      </c>
      <c r="D24322" s="7" t="s">
        <v>90965</v>
      </c>
      <c r="E24322" s="8">
        <v>284.664502523507</v>
      </c>
      <c r="F24322" s="8">
        <v>226.04989180852499</v>
      </c>
      <c r="G24322" s="8">
        <v>222.58832693072</v>
      </c>
      <c r="H24322" s="8">
        <v>197.811594501305</v>
      </c>
      <c r="I24322" s="8">
        <v>188.540881370265</v>
      </c>
      <c r="J24322" s="8">
        <v>140.26546992843501</v>
      </c>
      <c r="K24322" s="8">
        <v>0.311142010681076</v>
      </c>
      <c r="L24322" s="8">
        <v>-0.47763040424337799</v>
      </c>
    </row>
    <row r="24323" spans="1:12" x14ac:dyDescent="0.2">
      <c r="A24323" s="7" t="s">
        <v>90966</v>
      </c>
      <c r="B24323" s="7" t="s">
        <v>90967</v>
      </c>
      <c r="C24323" s="7" t="s">
        <v>90968</v>
      </c>
      <c r="D24323" s="7" t="s">
        <v>90969</v>
      </c>
      <c r="E24323" s="8">
        <v>0</v>
      </c>
      <c r="F24323" s="8">
        <v>2.94847684967641</v>
      </c>
      <c r="G24323" s="8">
        <v>3.9571258121016899</v>
      </c>
      <c r="H24323" s="8">
        <v>40.349628729121903</v>
      </c>
      <c r="I24323" s="8">
        <v>6.9462429978518596</v>
      </c>
      <c r="J24323" s="8">
        <v>1.9755699989920401</v>
      </c>
      <c r="K24323" s="8">
        <v>0.30638471267062201</v>
      </c>
      <c r="L24323" s="8">
        <v>2.8349639140672198</v>
      </c>
    </row>
    <row r="24324" spans="1:12" x14ac:dyDescent="0.2">
      <c r="A24324" s="7" t="s">
        <v>90970</v>
      </c>
      <c r="B24324" s="7" t="s">
        <v>327</v>
      </c>
      <c r="C24324" s="7" t="s">
        <v>90971</v>
      </c>
      <c r="D24324" s="7" t="s">
        <v>329</v>
      </c>
      <c r="E24324" s="8">
        <v>610.84257833169204</v>
      </c>
      <c r="F24324" s="8">
        <v>363.64547812675698</v>
      </c>
      <c r="G24324" s="8">
        <v>324.48431659233802</v>
      </c>
      <c r="H24324" s="8">
        <v>136.79508276458401</v>
      </c>
      <c r="I24324" s="8">
        <v>169.68679323323801</v>
      </c>
      <c r="J24324" s="8">
        <v>121.49755493801101</v>
      </c>
      <c r="K24324" s="8">
        <v>6.4415707771052901E-6</v>
      </c>
      <c r="L24324" s="8">
        <v>-1.6017950426149701</v>
      </c>
    </row>
    <row r="24325" spans="1:12" x14ac:dyDescent="0.2">
      <c r="A24325" s="7" t="s">
        <v>90972</v>
      </c>
      <c r="B24325" s="7" t="s">
        <v>90973</v>
      </c>
      <c r="D24325" s="7" t="s">
        <v>90974</v>
      </c>
      <c r="E24325" s="8">
        <v>104.772351623235</v>
      </c>
      <c r="F24325" s="8">
        <v>73.711921241910204</v>
      </c>
      <c r="G24325" s="8">
        <v>67.271138805728697</v>
      </c>
      <c r="H24325" s="8">
        <v>183.04953521016299</v>
      </c>
      <c r="I24325" s="8">
        <v>138.924859957037</v>
      </c>
      <c r="J24325" s="8">
        <v>218.30048488862101</v>
      </c>
      <c r="K24325" s="8">
        <v>9.9186766358207896E-3</v>
      </c>
      <c r="L24325" s="8">
        <v>1.13653779648982</v>
      </c>
    </row>
    <row r="24326" spans="1:12" x14ac:dyDescent="0.2">
      <c r="A24326" s="7" t="s">
        <v>90975</v>
      </c>
      <c r="B24326" s="7" t="s">
        <v>90976</v>
      </c>
      <c r="C24326" s="7" t="s">
        <v>90977</v>
      </c>
      <c r="D24326" s="7" t="s">
        <v>90978</v>
      </c>
      <c r="E24326" s="8">
        <v>410.19364078908097</v>
      </c>
      <c r="F24326" s="8">
        <v>401.97567717254998</v>
      </c>
      <c r="G24326" s="8">
        <v>454.08018693866899</v>
      </c>
      <c r="H24326" s="8">
        <v>683.97541382292104</v>
      </c>
      <c r="I24326" s="8">
        <v>657.90844393939801</v>
      </c>
      <c r="J24326" s="8">
        <v>573.90308470718799</v>
      </c>
      <c r="K24326" s="8">
        <v>6.3847632869055999E-3</v>
      </c>
      <c r="L24326" s="8">
        <v>0.59739815912557204</v>
      </c>
    </row>
    <row r="24327" spans="1:12" x14ac:dyDescent="0.2">
      <c r="A24327" s="7" t="s">
        <v>90979</v>
      </c>
      <c r="B24327" s="7" t="s">
        <v>90980</v>
      </c>
      <c r="C24327" s="7" t="s">
        <v>90981</v>
      </c>
      <c r="D24327" s="7" t="s">
        <v>90982</v>
      </c>
      <c r="E24327" s="8">
        <v>1971.89473102221</v>
      </c>
      <c r="F24327" s="8">
        <v>1523.3797056661399</v>
      </c>
      <c r="G24327" s="8">
        <v>1649.13218219338</v>
      </c>
      <c r="H24327" s="8">
        <v>1565.7624221471499</v>
      </c>
      <c r="I24327" s="8">
        <v>1300.93208145483</v>
      </c>
      <c r="J24327" s="8">
        <v>1208.0610543836301</v>
      </c>
      <c r="K24327" s="8">
        <v>0.24820493894991599</v>
      </c>
      <c r="L24327" s="8">
        <v>-0.33626968254905498</v>
      </c>
    </row>
    <row r="24328" spans="1:12" x14ac:dyDescent="0.2">
      <c r="A24328" s="7" t="s">
        <v>90983</v>
      </c>
      <c r="B24328" s="7" t="s">
        <v>90984</v>
      </c>
      <c r="C24328" s="7" t="s">
        <v>90985</v>
      </c>
      <c r="D24328" s="7" t="s">
        <v>90986</v>
      </c>
      <c r="E24328" s="8">
        <v>1795.9562537680999</v>
      </c>
      <c r="F24328" s="8">
        <v>1653.1126870519099</v>
      </c>
      <c r="G24328" s="8">
        <v>1606.5930797132801</v>
      </c>
      <c r="H24328" s="8">
        <v>1490.9679884053601</v>
      </c>
      <c r="I24328" s="8">
        <v>1783.1998095914</v>
      </c>
      <c r="J24328" s="8">
        <v>1744.4283091099701</v>
      </c>
      <c r="K24328" s="8">
        <v>0.98459984618459895</v>
      </c>
      <c r="L24328" s="8">
        <v>-1.0629604060036499E-2</v>
      </c>
    </row>
    <row r="24329" spans="1:12" x14ac:dyDescent="0.2">
      <c r="A24329" s="7" t="s">
        <v>90987</v>
      </c>
      <c r="B24329" s="7" t="s">
        <v>90988</v>
      </c>
      <c r="C24329" s="7" t="s">
        <v>90989</v>
      </c>
      <c r="D24329" s="7" t="s">
        <v>90990</v>
      </c>
      <c r="E24329" s="8">
        <v>15.8146945846393</v>
      </c>
      <c r="F24329" s="8">
        <v>17.690861098058399</v>
      </c>
      <c r="G24329" s="8">
        <v>44.517665386144003</v>
      </c>
      <c r="H24329" s="8">
        <v>15.746196577218299</v>
      </c>
      <c r="I24329" s="8">
        <v>14.8848064239683</v>
      </c>
      <c r="J24329" s="8">
        <v>15.8045599919363</v>
      </c>
      <c r="K24329" s="8">
        <v>0.69470890295467502</v>
      </c>
      <c r="L24329" s="8">
        <v>-0.74852871850717795</v>
      </c>
    </row>
    <row r="24330" spans="1:12" x14ac:dyDescent="0.2">
      <c r="A24330" s="7" t="s">
        <v>90991</v>
      </c>
      <c r="B24330" s="7" t="s">
        <v>90992</v>
      </c>
      <c r="C24330" s="7" t="s">
        <v>90993</v>
      </c>
      <c r="D24330" s="7" t="s">
        <v>90994</v>
      </c>
      <c r="E24330" s="8">
        <v>156.17010902331299</v>
      </c>
      <c r="F24330" s="8">
        <v>252.586183455612</v>
      </c>
      <c r="G24330" s="8">
        <v>259.19174069266001</v>
      </c>
      <c r="H24330" s="8">
        <v>101.366140465843</v>
      </c>
      <c r="I24330" s="8">
        <v>149.84038466794701</v>
      </c>
      <c r="J24330" s="8">
        <v>151.13110492289101</v>
      </c>
      <c r="K24330" s="8">
        <v>0.14768987036463099</v>
      </c>
      <c r="L24330" s="8">
        <v>-0.73141717445162202</v>
      </c>
    </row>
    <row r="24331" spans="1:12" x14ac:dyDescent="0.2">
      <c r="A24331" s="7" t="s">
        <v>90995</v>
      </c>
      <c r="B24331" s="7" t="s">
        <v>90996</v>
      </c>
      <c r="C24331" s="7" t="s">
        <v>90997</v>
      </c>
      <c r="D24331" s="7" t="s">
        <v>90998</v>
      </c>
      <c r="E24331" s="8">
        <v>1412.44991009059</v>
      </c>
      <c r="F24331" s="8">
        <v>1337.6256641365301</v>
      </c>
      <c r="G24331" s="8">
        <v>1578.8931990285701</v>
      </c>
      <c r="H24331" s="8">
        <v>1432.9038885268701</v>
      </c>
      <c r="I24331" s="8">
        <v>1604.58213250378</v>
      </c>
      <c r="J24331" s="8">
        <v>1334.4975343191199</v>
      </c>
      <c r="K24331" s="8">
        <v>0.98067938351002204</v>
      </c>
      <c r="L24331" s="8">
        <v>1.42641345823431E-2</v>
      </c>
    </row>
    <row r="24332" spans="1:12" x14ac:dyDescent="0.2">
      <c r="A24332" s="7" t="s">
        <v>90999</v>
      </c>
      <c r="B24332" s="7" t="s">
        <v>91000</v>
      </c>
      <c r="C24332" s="7" t="s">
        <v>91001</v>
      </c>
      <c r="D24332" s="7" t="s">
        <v>91002</v>
      </c>
      <c r="E24332" s="8">
        <v>0.98841841153995402</v>
      </c>
      <c r="F24332" s="8">
        <v>2.94847684967641</v>
      </c>
      <c r="G24332" s="8">
        <v>16.817784701432199</v>
      </c>
      <c r="H24332" s="8">
        <v>14.762059291142201</v>
      </c>
      <c r="I24332" s="8">
        <v>8.9308838543809692</v>
      </c>
      <c r="J24332" s="8">
        <v>4.9389249974801004</v>
      </c>
      <c r="K24332" s="8">
        <v>0.92370735785898295</v>
      </c>
      <c r="L24332" s="8">
        <v>0.46455592802780998</v>
      </c>
    </row>
    <row r="24333" spans="1:12" x14ac:dyDescent="0.2">
      <c r="A24333" s="7" t="s">
        <v>91003</v>
      </c>
      <c r="B24333" s="7" t="s">
        <v>91004</v>
      </c>
      <c r="C24333" s="7" t="s">
        <v>91005</v>
      </c>
      <c r="D24333" s="7" t="s">
        <v>91006</v>
      </c>
      <c r="E24333" s="8">
        <v>82.038728157816195</v>
      </c>
      <c r="F24333" s="8">
        <v>65.8493163094398</v>
      </c>
      <c r="G24333" s="8">
        <v>35.614132308915202</v>
      </c>
      <c r="H24333" s="8">
        <v>19.682745721522899</v>
      </c>
      <c r="I24333" s="8">
        <v>65.493148265460405</v>
      </c>
      <c r="J24333" s="8">
        <v>47.413679975809004</v>
      </c>
      <c r="K24333" s="8">
        <v>0.78408328808518901</v>
      </c>
      <c r="L24333" s="8">
        <v>-0.46904483818336801</v>
      </c>
    </row>
    <row r="24334" spans="1:12" x14ac:dyDescent="0.2">
      <c r="A24334" s="7" t="s">
        <v>91007</v>
      </c>
      <c r="B24334" s="7" t="s">
        <v>91008</v>
      </c>
      <c r="C24334" s="7" t="s">
        <v>91009</v>
      </c>
      <c r="D24334" s="7" t="s">
        <v>91010</v>
      </c>
      <c r="E24334" s="8">
        <v>2387.03046386899</v>
      </c>
      <c r="F24334" s="8">
        <v>2188.75264807645</v>
      </c>
      <c r="G24334" s="8">
        <v>2015.1663198127801</v>
      </c>
      <c r="H24334" s="8">
        <v>1347.28394463824</v>
      </c>
      <c r="I24334" s="8">
        <v>1429.9337371292199</v>
      </c>
      <c r="J24334" s="8">
        <v>1454.01951925814</v>
      </c>
      <c r="K24334" s="8">
        <v>2.2690291547004002E-5</v>
      </c>
      <c r="L24334" s="8">
        <v>-0.63941395042410898</v>
      </c>
    </row>
    <row r="24335" spans="1:12" x14ac:dyDescent="0.2">
      <c r="A24335" s="7" t="s">
        <v>91011</v>
      </c>
      <c r="B24335" s="7" t="s">
        <v>91012</v>
      </c>
      <c r="C24335" s="7" t="s">
        <v>91013</v>
      </c>
      <c r="D24335" s="7" t="s">
        <v>20550</v>
      </c>
      <c r="E24335" s="8">
        <v>1255.2913826557401</v>
      </c>
      <c r="F24335" s="8">
        <v>1613.7996623895499</v>
      </c>
      <c r="G24335" s="8">
        <v>1457.2115803064501</v>
      </c>
      <c r="H24335" s="8">
        <v>1041.2172486685599</v>
      </c>
      <c r="I24335" s="8">
        <v>1765.33804188264</v>
      </c>
      <c r="J24335" s="8">
        <v>1418.4592592762899</v>
      </c>
      <c r="K24335" s="8">
        <v>0.96715907900558395</v>
      </c>
      <c r="L24335" s="8">
        <v>-3.4207594823983202E-2</v>
      </c>
    </row>
    <row r="24336" spans="1:12" x14ac:dyDescent="0.2">
      <c r="A24336" s="7" t="s">
        <v>91014</v>
      </c>
      <c r="B24336" s="7" t="s">
        <v>91015</v>
      </c>
      <c r="C24336" s="7" t="s">
        <v>91016</v>
      </c>
      <c r="D24336" s="7" t="s">
        <v>91017</v>
      </c>
      <c r="E24336" s="8">
        <v>0</v>
      </c>
      <c r="F24336" s="8">
        <v>10.8110817821468</v>
      </c>
      <c r="G24336" s="8">
        <v>12.8606588893305</v>
      </c>
      <c r="H24336" s="8">
        <v>6.8889610025330201</v>
      </c>
      <c r="I24336" s="8">
        <v>1.9846408565291001</v>
      </c>
      <c r="J24336" s="8">
        <v>24.694624987400498</v>
      </c>
      <c r="K24336" s="8">
        <v>0.92708250863160802</v>
      </c>
      <c r="L24336" s="8">
        <v>0.50393905411366502</v>
      </c>
    </row>
    <row r="24337" spans="1:12" x14ac:dyDescent="0.2">
      <c r="A24337" s="7" t="s">
        <v>91018</v>
      </c>
      <c r="B24337" s="7" t="s">
        <v>91019</v>
      </c>
      <c r="C24337" s="7" t="s">
        <v>91020</v>
      </c>
      <c r="D24337" s="7" t="s">
        <v>91021</v>
      </c>
      <c r="E24337" s="8">
        <v>0</v>
      </c>
      <c r="F24337" s="8">
        <v>0</v>
      </c>
      <c r="G24337" s="8">
        <v>1.9785629060508401</v>
      </c>
      <c r="H24337" s="8">
        <v>0</v>
      </c>
      <c r="I24337" s="8">
        <v>0</v>
      </c>
      <c r="J24337" s="8">
        <v>10.865634994456199</v>
      </c>
      <c r="K24337" s="8">
        <v>1</v>
      </c>
      <c r="L24337" s="8">
        <v>2.4578906230587498</v>
      </c>
    </row>
    <row r="24338" spans="1:12" x14ac:dyDescent="0.2">
      <c r="A24338" s="7" t="s">
        <v>91022</v>
      </c>
      <c r="B24338" s="7" t="s">
        <v>91023</v>
      </c>
      <c r="C24338" s="7" t="s">
        <v>91024</v>
      </c>
      <c r="D24338" s="7" t="s">
        <v>91025</v>
      </c>
      <c r="E24338" s="8">
        <v>458.62614295453898</v>
      </c>
      <c r="F24338" s="8">
        <v>461.92803978263697</v>
      </c>
      <c r="G24338" s="8">
        <v>507.50138540204102</v>
      </c>
      <c r="H24338" s="8">
        <v>218.47847750890401</v>
      </c>
      <c r="I24338" s="8">
        <v>271.89579734448699</v>
      </c>
      <c r="J24338" s="8">
        <v>246.94624987400499</v>
      </c>
      <c r="K24338" s="8">
        <v>2.0411237048447001E-5</v>
      </c>
      <c r="L24338" s="8">
        <v>-0.953742994296502</v>
      </c>
    </row>
    <row r="24339" spans="1:12" x14ac:dyDescent="0.2">
      <c r="A24339" s="7" t="s">
        <v>91026</v>
      </c>
      <c r="B24339" s="7" t="s">
        <v>91027</v>
      </c>
      <c r="C24339" s="7" t="s">
        <v>91028</v>
      </c>
      <c r="E24339" s="8">
        <v>45.467246930837902</v>
      </c>
      <c r="F24339" s="8">
        <v>33.416070962999299</v>
      </c>
      <c r="G24339" s="8">
        <v>50.453354104296501</v>
      </c>
      <c r="H24339" s="8">
        <v>28.5399812962082</v>
      </c>
      <c r="I24339" s="8">
        <v>14.8848064239683</v>
      </c>
      <c r="J24339" s="8">
        <v>20.743484989416402</v>
      </c>
      <c r="K24339" s="8">
        <v>0.32386934944666801</v>
      </c>
      <c r="L24339" s="8">
        <v>-1.0108721886547001</v>
      </c>
    </row>
    <row r="24340" spans="1:12" x14ac:dyDescent="0.2">
      <c r="A24340" s="7" t="s">
        <v>91029</v>
      </c>
      <c r="B24340" s="7" t="s">
        <v>91030</v>
      </c>
      <c r="C24340" s="7" t="s">
        <v>91031</v>
      </c>
      <c r="D24340" s="7" t="s">
        <v>91032</v>
      </c>
      <c r="E24340" s="8">
        <v>481.35976641995802</v>
      </c>
      <c r="F24340" s="8">
        <v>741.05051488533695</v>
      </c>
      <c r="G24340" s="8">
        <v>642.04366301349899</v>
      </c>
      <c r="H24340" s="8">
        <v>505.84656504313898</v>
      </c>
      <c r="I24340" s="8">
        <v>682.71645464601204</v>
      </c>
      <c r="J24340" s="8">
        <v>417.833054786817</v>
      </c>
      <c r="K24340" s="8">
        <v>0.76438328528675403</v>
      </c>
      <c r="L24340" s="8">
        <v>-0.21497352366295899</v>
      </c>
    </row>
    <row r="24341" spans="1:12" x14ac:dyDescent="0.2">
      <c r="A24341" s="7" t="s">
        <v>91033</v>
      </c>
      <c r="B24341" s="7" t="s">
        <v>91034</v>
      </c>
      <c r="C24341" s="7" t="s">
        <v>91035</v>
      </c>
      <c r="D24341" s="7" t="s">
        <v>91036</v>
      </c>
      <c r="E24341" s="8">
        <v>80.061891334736302</v>
      </c>
      <c r="F24341" s="8">
        <v>117.93907398705601</v>
      </c>
      <c r="G24341" s="8">
        <v>84.0889235071608</v>
      </c>
      <c r="H24341" s="8">
        <v>101.366140465843</v>
      </c>
      <c r="I24341" s="8">
        <v>120.070771820011</v>
      </c>
      <c r="J24341" s="8">
        <v>80.998369958673706</v>
      </c>
      <c r="K24341" s="8">
        <v>0.94316789115236699</v>
      </c>
      <c r="L24341" s="8">
        <v>0.100337265602178</v>
      </c>
    </row>
    <row r="24342" spans="1:12" x14ac:dyDescent="0.2">
      <c r="A24342" s="7" t="s">
        <v>91037</v>
      </c>
      <c r="B24342" s="7" t="s">
        <v>91038</v>
      </c>
      <c r="C24342" s="7" t="s">
        <v>91039</v>
      </c>
      <c r="D24342" s="7" t="s">
        <v>91040</v>
      </c>
      <c r="E24342" s="8">
        <v>601.94681262783195</v>
      </c>
      <c r="F24342" s="8">
        <v>556.27929897228205</v>
      </c>
      <c r="G24342" s="8">
        <v>571.80467984869404</v>
      </c>
      <c r="H24342" s="8">
        <v>586.54582250138196</v>
      </c>
      <c r="I24342" s="8">
        <v>532.87606997806404</v>
      </c>
      <c r="J24342" s="8">
        <v>626.25568968047696</v>
      </c>
      <c r="K24342" s="8">
        <v>0.98393467786717503</v>
      </c>
      <c r="L24342" s="8">
        <v>1.30171245976062E-2</v>
      </c>
    </row>
    <row r="24343" spans="1:12" x14ac:dyDescent="0.2">
      <c r="A24343" s="7" t="s">
        <v>91041</v>
      </c>
      <c r="B24343" s="7" t="s">
        <v>91042</v>
      </c>
      <c r="C24343" s="7" t="s">
        <v>91043</v>
      </c>
      <c r="D24343" s="7" t="s">
        <v>91044</v>
      </c>
      <c r="E24343" s="8">
        <v>80.061891334736302</v>
      </c>
      <c r="F24343" s="8">
        <v>39.313024662352099</v>
      </c>
      <c r="G24343" s="8">
        <v>49.464072651271103</v>
      </c>
      <c r="H24343" s="8">
        <v>21.651020293675199</v>
      </c>
      <c r="I24343" s="8">
        <v>13.8924859957037</v>
      </c>
      <c r="J24343" s="8">
        <v>21.731269988912501</v>
      </c>
      <c r="K24343" s="8">
        <v>5.1970990785090702E-2</v>
      </c>
      <c r="L24343" s="8">
        <v>-1.5594239562108601</v>
      </c>
    </row>
    <row r="24344" spans="1:12" x14ac:dyDescent="0.2">
      <c r="A24344" s="7" t="s">
        <v>91045</v>
      </c>
      <c r="B24344" s="7" t="s">
        <v>91046</v>
      </c>
      <c r="D24344" s="7" t="s">
        <v>91047</v>
      </c>
      <c r="E24344" s="8">
        <v>8.8957657038595794</v>
      </c>
      <c r="F24344" s="8">
        <v>20.639337947734901</v>
      </c>
      <c r="G24344" s="8">
        <v>10.8820959832796</v>
      </c>
      <c r="H24344" s="8">
        <v>22.635157579751301</v>
      </c>
      <c r="I24344" s="8">
        <v>35.723535417523898</v>
      </c>
      <c r="J24344" s="8">
        <v>25.682409986896499</v>
      </c>
      <c r="K24344" s="8">
        <v>0.46308279062273999</v>
      </c>
      <c r="L24344" s="8">
        <v>1.0557136689514199</v>
      </c>
    </row>
    <row r="24345" spans="1:12" x14ac:dyDescent="0.2">
      <c r="A24345" s="7" t="s">
        <v>91048</v>
      </c>
      <c r="B24345" s="7" t="s">
        <v>91049</v>
      </c>
      <c r="D24345" s="7" t="s">
        <v>91050</v>
      </c>
      <c r="E24345" s="8">
        <v>23.722041876958901</v>
      </c>
      <c r="F24345" s="8">
        <v>89.437131106851098</v>
      </c>
      <c r="G24345" s="8">
        <v>53.421198463372797</v>
      </c>
      <c r="H24345" s="8">
        <v>27.555844010132098</v>
      </c>
      <c r="I24345" s="8">
        <v>24.8080107066138</v>
      </c>
      <c r="J24345" s="8">
        <v>33.584689982864703</v>
      </c>
      <c r="K24345" s="8">
        <v>0.42855990952832701</v>
      </c>
      <c r="L24345" s="8">
        <v>-0.95476265455512699</v>
      </c>
    </row>
    <row r="24346" spans="1:12" x14ac:dyDescent="0.2">
      <c r="A24346" s="7" t="s">
        <v>91051</v>
      </c>
      <c r="B24346" s="7" t="s">
        <v>91052</v>
      </c>
      <c r="C24346" s="7" t="s">
        <v>91053</v>
      </c>
      <c r="D24346" s="7" t="s">
        <v>91054</v>
      </c>
      <c r="E24346" s="8">
        <v>757.12850323960504</v>
      </c>
      <c r="F24346" s="8">
        <v>603.45492856710496</v>
      </c>
      <c r="G24346" s="8">
        <v>620.27947104693897</v>
      </c>
      <c r="H24346" s="8">
        <v>503.87829047098597</v>
      </c>
      <c r="I24346" s="8">
        <v>531.88374954979997</v>
      </c>
      <c r="J24346" s="8">
        <v>491.91692974901798</v>
      </c>
      <c r="K24346" s="8">
        <v>0.183150554450558</v>
      </c>
      <c r="L24346" s="8">
        <v>-0.37478311992905899</v>
      </c>
    </row>
    <row r="24347" spans="1:12" x14ac:dyDescent="0.2">
      <c r="A24347" s="7" t="s">
        <v>91055</v>
      </c>
      <c r="B24347" s="7" t="s">
        <v>91056</v>
      </c>
      <c r="C24347" s="7" t="s">
        <v>91057</v>
      </c>
      <c r="E24347" s="8">
        <v>56.339849457777397</v>
      </c>
      <c r="F24347" s="8">
        <v>65.8493163094398</v>
      </c>
      <c r="G24347" s="8">
        <v>84.0889235071608</v>
      </c>
      <c r="H24347" s="8">
        <v>63.968923594949402</v>
      </c>
      <c r="I24347" s="8">
        <v>88.316518115545094</v>
      </c>
      <c r="J24347" s="8">
        <v>85.937294956153806</v>
      </c>
      <c r="K24347" s="8">
        <v>0.87506834778720799</v>
      </c>
      <c r="L24347" s="8">
        <v>0.20767693377126401</v>
      </c>
    </row>
    <row r="24348" spans="1:12" x14ac:dyDescent="0.2">
      <c r="A24348" s="7" t="s">
        <v>91058</v>
      </c>
      <c r="B24348" s="7" t="s">
        <v>91059</v>
      </c>
      <c r="C24348" s="7" t="s">
        <v>91060</v>
      </c>
      <c r="D24348" s="7" t="s">
        <v>91061</v>
      </c>
      <c r="E24348" s="8">
        <v>12.8494393500194</v>
      </c>
      <c r="F24348" s="8">
        <v>2.94847684967641</v>
      </c>
      <c r="G24348" s="8">
        <v>9.8928145302542205</v>
      </c>
      <c r="H24348" s="8">
        <v>4.9206864303807301</v>
      </c>
      <c r="I24348" s="8">
        <v>0.99232042826455202</v>
      </c>
      <c r="J24348" s="8">
        <v>25.682409986896499</v>
      </c>
      <c r="K24348" s="8">
        <v>0.95371001295859004</v>
      </c>
      <c r="L24348" s="8">
        <v>0.29873628234358801</v>
      </c>
    </row>
    <row r="24349" spans="1:12" x14ac:dyDescent="0.2">
      <c r="A24349" s="7" t="s">
        <v>91062</v>
      </c>
      <c r="B24349" s="7" t="s">
        <v>91063</v>
      </c>
      <c r="C24349" s="7" t="s">
        <v>91064</v>
      </c>
      <c r="D24349" s="7" t="s">
        <v>91065</v>
      </c>
      <c r="E24349" s="8">
        <v>39.536736461598203</v>
      </c>
      <c r="F24349" s="8">
        <v>86.488654257174602</v>
      </c>
      <c r="G24349" s="8">
        <v>63.314012993627003</v>
      </c>
      <c r="H24349" s="8">
        <v>58.064099878492598</v>
      </c>
      <c r="I24349" s="8">
        <v>63.508507408931301</v>
      </c>
      <c r="J24349" s="8">
        <v>50.377034974296997</v>
      </c>
      <c r="K24349" s="8">
        <v>0.93671919077917798</v>
      </c>
      <c r="L24349" s="8">
        <v>-0.139124261057989</v>
      </c>
    </row>
    <row r="24350" spans="1:12" x14ac:dyDescent="0.2">
      <c r="A24350" s="7" t="s">
        <v>91066</v>
      </c>
      <c r="B24350" s="7" t="s">
        <v>91067</v>
      </c>
      <c r="C24350" s="7" t="s">
        <v>91068</v>
      </c>
      <c r="D24350" s="7" t="s">
        <v>91069</v>
      </c>
      <c r="E24350" s="8">
        <v>0</v>
      </c>
      <c r="F24350" s="8">
        <v>16.7080354814996</v>
      </c>
      <c r="G24350" s="8">
        <v>43.528383933118597</v>
      </c>
      <c r="H24350" s="8">
        <v>6.8889610025330201</v>
      </c>
      <c r="I24350" s="8">
        <v>16.8694472804974</v>
      </c>
      <c r="J24350" s="8">
        <v>9.8778499949602097</v>
      </c>
      <c r="K24350" s="8">
        <v>0.83670570902284902</v>
      </c>
      <c r="L24350" s="8">
        <v>-0.84071176790473301</v>
      </c>
    </row>
    <row r="24351" spans="1:12" x14ac:dyDescent="0.2">
      <c r="A24351" s="7" t="s">
        <v>91070</v>
      </c>
      <c r="B24351" s="7" t="s">
        <v>91071</v>
      </c>
      <c r="D24351" s="7" t="s">
        <v>91072</v>
      </c>
      <c r="E24351" s="8">
        <v>2.96525523461986</v>
      </c>
      <c r="F24351" s="8">
        <v>0</v>
      </c>
      <c r="G24351" s="8">
        <v>0</v>
      </c>
      <c r="H24351" s="8">
        <v>14.762059291142201</v>
      </c>
      <c r="I24351" s="8">
        <v>11.907845139174601</v>
      </c>
      <c r="J24351" s="8">
        <v>2.9633549984880601</v>
      </c>
      <c r="K24351" s="8">
        <v>0.30463285097514498</v>
      </c>
      <c r="L24351" s="8">
        <v>3.3218955226270301</v>
      </c>
    </row>
    <row r="24352" spans="1:12" x14ac:dyDescent="0.2">
      <c r="A24352" s="7" t="s">
        <v>91073</v>
      </c>
      <c r="B24352" s="7" t="s">
        <v>91074</v>
      </c>
      <c r="C24352" s="7" t="s">
        <v>91075</v>
      </c>
      <c r="D24352" s="7" t="s">
        <v>91076</v>
      </c>
      <c r="E24352" s="8">
        <v>3.9536736461598201</v>
      </c>
      <c r="F24352" s="8">
        <v>11.793907398705599</v>
      </c>
      <c r="G24352" s="8">
        <v>12.8606588893305</v>
      </c>
      <c r="H24352" s="8">
        <v>27.555844010132098</v>
      </c>
      <c r="I24352" s="8">
        <v>13.8924859957037</v>
      </c>
      <c r="J24352" s="8">
        <v>8.8900649954641793</v>
      </c>
      <c r="K24352" s="8">
        <v>0.75676080989184802</v>
      </c>
      <c r="L24352" s="8">
        <v>0.81530181215619102</v>
      </c>
    </row>
    <row r="24353" spans="1:12" x14ac:dyDescent="0.2">
      <c r="A24353" s="7" t="s">
        <v>91077</v>
      </c>
      <c r="B24353" s="7" t="s">
        <v>91078</v>
      </c>
      <c r="C24353" s="7" t="s">
        <v>91079</v>
      </c>
      <c r="D24353" s="7" t="s">
        <v>91080</v>
      </c>
      <c r="E24353" s="8">
        <v>0</v>
      </c>
      <c r="F24353" s="8">
        <v>13.7595586318232</v>
      </c>
      <c r="G24353" s="8">
        <v>8.9035330772288006</v>
      </c>
      <c r="H24353" s="8">
        <v>12.793784718989899</v>
      </c>
      <c r="I24353" s="8">
        <v>15.8771268522328</v>
      </c>
      <c r="J24353" s="8">
        <v>24.694624987400498</v>
      </c>
      <c r="K24353" s="8">
        <v>0.68042176294051504</v>
      </c>
      <c r="L24353" s="8">
        <v>1.23525689793232</v>
      </c>
    </row>
    <row r="24354" spans="1:12" x14ac:dyDescent="0.2">
      <c r="A24354" s="7" t="s">
        <v>91081</v>
      </c>
      <c r="B24354" s="7" t="s">
        <v>91082</v>
      </c>
      <c r="E24354" s="8">
        <v>11.861020938479401</v>
      </c>
      <c r="F24354" s="8">
        <v>54.055408910734201</v>
      </c>
      <c r="G24354" s="8">
        <v>11.871377436305099</v>
      </c>
      <c r="H24354" s="8">
        <v>10.825510146837599</v>
      </c>
      <c r="I24354" s="8">
        <v>21.831049421820101</v>
      </c>
      <c r="J24354" s="8">
        <v>21.731269988912501</v>
      </c>
      <c r="K24354" s="8">
        <v>0.85573208361707898</v>
      </c>
      <c r="L24354" s="8">
        <v>-0.51662899245323202</v>
      </c>
    </row>
    <row r="24355" spans="1:12" x14ac:dyDescent="0.2">
      <c r="A24355" s="7" t="s">
        <v>91083</v>
      </c>
      <c r="B24355" s="7" t="s">
        <v>91084</v>
      </c>
      <c r="C24355" s="7" t="s">
        <v>91085</v>
      </c>
      <c r="D24355" s="7" t="s">
        <v>91086</v>
      </c>
      <c r="E24355" s="8">
        <v>30.6409707577386</v>
      </c>
      <c r="F24355" s="8">
        <v>39.313024662352099</v>
      </c>
      <c r="G24355" s="8">
        <v>54.410479916398202</v>
      </c>
      <c r="H24355" s="8">
        <v>52.159276162035702</v>
      </c>
      <c r="I24355" s="8">
        <v>31.7542537044657</v>
      </c>
      <c r="J24355" s="8">
        <v>40.499184979336803</v>
      </c>
      <c r="K24355" s="8">
        <v>0.99982572783453905</v>
      </c>
      <c r="L24355" s="8">
        <v>7.2541247790470099E-4</v>
      </c>
    </row>
    <row r="24356" spans="1:12" x14ac:dyDescent="0.2">
      <c r="A24356" s="7" t="s">
        <v>91087</v>
      </c>
      <c r="B24356" s="7" t="s">
        <v>91088</v>
      </c>
      <c r="C24356" s="7" t="s">
        <v>91089</v>
      </c>
      <c r="D24356" s="7" t="s">
        <v>91090</v>
      </c>
      <c r="E24356" s="8">
        <v>56.339849457777397</v>
      </c>
      <c r="F24356" s="8">
        <v>40.295850278910898</v>
      </c>
      <c r="G24356" s="8">
        <v>66.281857352703298</v>
      </c>
      <c r="H24356" s="8">
        <v>161.39851491648801</v>
      </c>
      <c r="I24356" s="8">
        <v>74.424032119841399</v>
      </c>
      <c r="J24356" s="8">
        <v>91.864004953129907</v>
      </c>
      <c r="K24356" s="8">
        <v>0.153351326913546</v>
      </c>
      <c r="L24356" s="8">
        <v>1.00838158205192</v>
      </c>
    </row>
    <row r="24357" spans="1:12" x14ac:dyDescent="0.2">
      <c r="A24357" s="7" t="s">
        <v>91091</v>
      </c>
      <c r="B24357" s="7" t="s">
        <v>91092</v>
      </c>
      <c r="C24357" s="7" t="s">
        <v>91093</v>
      </c>
      <c r="D24357" s="7" t="s">
        <v>91094</v>
      </c>
      <c r="E24357" s="8">
        <v>681.020285551028</v>
      </c>
      <c r="F24357" s="8">
        <v>567.09038075442902</v>
      </c>
      <c r="G24357" s="8">
        <v>468.91940873405002</v>
      </c>
      <c r="H24357" s="8">
        <v>615.08580379759098</v>
      </c>
      <c r="I24357" s="8">
        <v>457.459717429958</v>
      </c>
      <c r="J24357" s="8">
        <v>507.72148974095501</v>
      </c>
      <c r="K24357" s="8">
        <v>0.871611400885697</v>
      </c>
      <c r="L24357" s="8">
        <v>-0.119715546453427</v>
      </c>
    </row>
    <row r="24358" spans="1:12" x14ac:dyDescent="0.2">
      <c r="A24358" s="7" t="s">
        <v>91095</v>
      </c>
      <c r="B24358" s="7" t="s">
        <v>91096</v>
      </c>
      <c r="C24358" s="7" t="s">
        <v>91097</v>
      </c>
      <c r="D24358" s="7" t="s">
        <v>91098</v>
      </c>
      <c r="E24358" s="8">
        <v>151.22801696561299</v>
      </c>
      <c r="F24358" s="8">
        <v>266.34574208743601</v>
      </c>
      <c r="G24358" s="8">
        <v>157.29575103104199</v>
      </c>
      <c r="H24358" s="8">
        <v>30.5082558683605</v>
      </c>
      <c r="I24358" s="8">
        <v>104.193644967778</v>
      </c>
      <c r="J24358" s="8">
        <v>139.27768492893901</v>
      </c>
      <c r="K24358" s="8">
        <v>0.20853649644217501</v>
      </c>
      <c r="L24358" s="8">
        <v>-1.06928611998344</v>
      </c>
    </row>
    <row r="24359" spans="1:12" x14ac:dyDescent="0.2">
      <c r="A24359" s="7" t="s">
        <v>91099</v>
      </c>
      <c r="B24359" s="7" t="s">
        <v>91100</v>
      </c>
      <c r="C24359" s="7" t="s">
        <v>91101</v>
      </c>
      <c r="D24359" s="7" t="s">
        <v>91102</v>
      </c>
      <c r="E24359" s="8">
        <v>5.9305104692397199</v>
      </c>
      <c r="F24359" s="8">
        <v>8.8454305490292207</v>
      </c>
      <c r="G24359" s="8">
        <v>0.98928145302542203</v>
      </c>
      <c r="H24359" s="8">
        <v>22.635157579751301</v>
      </c>
      <c r="I24359" s="8">
        <v>31.7542537044657</v>
      </c>
      <c r="J24359" s="8">
        <v>31.609119983872699</v>
      </c>
      <c r="K24359" s="8">
        <v>5.8463176911112101E-2</v>
      </c>
      <c r="L24359" s="8">
        <v>2.44685572563156</v>
      </c>
    </row>
    <row r="24360" spans="1:12" x14ac:dyDescent="0.2">
      <c r="A24360" s="7" t="s">
        <v>91103</v>
      </c>
      <c r="B24360" s="7" t="s">
        <v>91104</v>
      </c>
      <c r="C24360" s="7" t="s">
        <v>91105</v>
      </c>
      <c r="D24360" s="7" t="s">
        <v>91106</v>
      </c>
      <c r="E24360" s="8">
        <v>2582.7373093538999</v>
      </c>
      <c r="F24360" s="8">
        <v>2482.6175074275402</v>
      </c>
      <c r="G24360" s="8">
        <v>3098.4295108756201</v>
      </c>
      <c r="H24360" s="8">
        <v>2728.0285570030701</v>
      </c>
      <c r="I24360" s="8">
        <v>2547.2865393551001</v>
      </c>
      <c r="J24360" s="8">
        <v>2963.3549984880601</v>
      </c>
      <c r="K24360" s="8">
        <v>0.98193927731657205</v>
      </c>
      <c r="L24360" s="8">
        <v>1.3184765510177301E-2</v>
      </c>
    </row>
    <row r="24361" spans="1:12" x14ac:dyDescent="0.2">
      <c r="A24361" s="7" t="s">
        <v>91107</v>
      </c>
      <c r="B24361" s="7" t="s">
        <v>91108</v>
      </c>
      <c r="D24361" s="7" t="s">
        <v>91109</v>
      </c>
      <c r="E24361" s="8">
        <v>0</v>
      </c>
      <c r="F24361" s="8">
        <v>2.94847684967641</v>
      </c>
      <c r="G24361" s="8">
        <v>16.817784701432199</v>
      </c>
      <c r="H24361" s="8">
        <v>8.8572355746852995</v>
      </c>
      <c r="I24361" s="8">
        <v>2.97696128479366</v>
      </c>
      <c r="J24361" s="8">
        <v>10.865634994456199</v>
      </c>
      <c r="K24361" s="8">
        <v>0.97348024610843198</v>
      </c>
      <c r="L24361" s="8">
        <v>0.19998250141912399</v>
      </c>
    </row>
    <row r="24362" spans="1:12" x14ac:dyDescent="0.2">
      <c r="A24362" s="7" t="s">
        <v>91110</v>
      </c>
      <c r="B24362" s="7" t="s">
        <v>91111</v>
      </c>
      <c r="C24362" s="7" t="s">
        <v>91112</v>
      </c>
      <c r="D24362" s="7" t="s">
        <v>91113</v>
      </c>
      <c r="E24362" s="8">
        <v>1621.00619492552</v>
      </c>
      <c r="F24362" s="8">
        <v>1923.38973160558</v>
      </c>
      <c r="G24362" s="8">
        <v>1921.1845817753699</v>
      </c>
      <c r="H24362" s="8">
        <v>2075.54553633459</v>
      </c>
      <c r="I24362" s="8">
        <v>2326.9914042803698</v>
      </c>
      <c r="J24362" s="8">
        <v>2526.75402871082</v>
      </c>
      <c r="K24362" s="8">
        <v>0.12625933034908801</v>
      </c>
      <c r="L24362" s="8">
        <v>0.34232266056107502</v>
      </c>
    </row>
    <row r="24363" spans="1:12" x14ac:dyDescent="0.2">
      <c r="A24363" s="7" t="s">
        <v>91114</v>
      </c>
      <c r="B24363" s="7" t="s">
        <v>91115</v>
      </c>
      <c r="C24363" s="7" t="s">
        <v>91116</v>
      </c>
      <c r="D24363" s="7" t="s">
        <v>91117</v>
      </c>
      <c r="E24363" s="8">
        <v>28.6641339346587</v>
      </c>
      <c r="F24363" s="8">
        <v>45.209978361704898</v>
      </c>
      <c r="G24363" s="8">
        <v>75.185390429931999</v>
      </c>
      <c r="H24363" s="8">
        <v>245.05018423295999</v>
      </c>
      <c r="I24363" s="8">
        <v>171.67143408976699</v>
      </c>
      <c r="J24363" s="8">
        <v>183.72800990626001</v>
      </c>
      <c r="K24363" s="8">
        <v>2.87741617618996E-5</v>
      </c>
      <c r="L24363" s="8">
        <v>2.0102622996855</v>
      </c>
    </row>
    <row r="24364" spans="1:12" x14ac:dyDescent="0.2">
      <c r="A24364" s="7" t="s">
        <v>91118</v>
      </c>
      <c r="B24364" s="7" t="s">
        <v>91119</v>
      </c>
      <c r="C24364" s="7" t="s">
        <v>91120</v>
      </c>
      <c r="E24364" s="8">
        <v>0</v>
      </c>
      <c r="F24364" s="8">
        <v>0</v>
      </c>
      <c r="G24364" s="8">
        <v>0</v>
      </c>
      <c r="H24364" s="8">
        <v>17.714471149370599</v>
      </c>
      <c r="I24364" s="8">
        <v>0.99232042826455202</v>
      </c>
      <c r="J24364" s="8">
        <v>16.792344991432302</v>
      </c>
      <c r="K24364" s="8">
        <v>4.8422717006595901E-2</v>
      </c>
      <c r="L24364" s="8">
        <v>6.0266524071174903</v>
      </c>
    </row>
    <row r="24365" spans="1:12" x14ac:dyDescent="0.2">
      <c r="A24365" s="7" t="s">
        <v>91121</v>
      </c>
      <c r="B24365" s="7" t="s">
        <v>91122</v>
      </c>
      <c r="C24365" s="7" t="s">
        <v>91123</v>
      </c>
      <c r="E24365" s="8">
        <v>0</v>
      </c>
      <c r="F24365" s="8">
        <v>0.98282561655880296</v>
      </c>
      <c r="G24365" s="8">
        <v>9.8928145302542205</v>
      </c>
      <c r="H24365" s="8">
        <v>6.8889610025330201</v>
      </c>
      <c r="I24365" s="8">
        <v>8.9308838543809692</v>
      </c>
      <c r="J24365" s="8">
        <v>0</v>
      </c>
      <c r="K24365" s="8">
        <v>0.94642000557348804</v>
      </c>
      <c r="L24365" s="8">
        <v>0.54082533465643801</v>
      </c>
    </row>
    <row r="24366" spans="1:12" x14ac:dyDescent="0.2">
      <c r="A24366" s="7" t="s">
        <v>91124</v>
      </c>
      <c r="B24366" s="7" t="s">
        <v>91125</v>
      </c>
      <c r="C24366" s="7" t="s">
        <v>91126</v>
      </c>
      <c r="D24366" s="7" t="s">
        <v>91127</v>
      </c>
      <c r="E24366" s="8">
        <v>517.93124764693596</v>
      </c>
      <c r="F24366" s="8">
        <v>637.85382514666298</v>
      </c>
      <c r="G24366" s="8">
        <v>610.38665651668498</v>
      </c>
      <c r="H24366" s="8">
        <v>409.40111100767598</v>
      </c>
      <c r="I24366" s="8">
        <v>417.766900299376</v>
      </c>
      <c r="J24366" s="8">
        <v>518.58712473541095</v>
      </c>
      <c r="K24366" s="8">
        <v>0.22216161090783501</v>
      </c>
      <c r="L24366" s="8">
        <v>-0.39222383275568901</v>
      </c>
    </row>
    <row r="24367" spans="1:12" x14ac:dyDescent="0.2">
      <c r="A24367" s="7" t="s">
        <v>91128</v>
      </c>
      <c r="B24367" s="7" t="s">
        <v>91129</v>
      </c>
      <c r="C24367" s="7" t="s">
        <v>91130</v>
      </c>
      <c r="D24367" s="7" t="s">
        <v>91131</v>
      </c>
      <c r="E24367" s="8">
        <v>20.756786642339002</v>
      </c>
      <c r="F24367" s="8">
        <v>19.656512331176099</v>
      </c>
      <c r="G24367" s="8">
        <v>20.7749105135339</v>
      </c>
      <c r="H24367" s="8">
        <v>38.381354156969699</v>
      </c>
      <c r="I24367" s="8">
        <v>8.9308838543809692</v>
      </c>
      <c r="J24367" s="8">
        <v>4.9389249974801004</v>
      </c>
      <c r="K24367" s="8">
        <v>0.94783942167344004</v>
      </c>
      <c r="L24367" s="8">
        <v>-0.22745944902652901</v>
      </c>
    </row>
    <row r="24368" spans="1:12" x14ac:dyDescent="0.2">
      <c r="A24368" s="7" t="s">
        <v>91132</v>
      </c>
      <c r="B24368" s="7" t="s">
        <v>91133</v>
      </c>
      <c r="C24368" s="7" t="s">
        <v>91134</v>
      </c>
      <c r="D24368" s="7" t="s">
        <v>91135</v>
      </c>
      <c r="E24368" s="8">
        <v>198.67210071953099</v>
      </c>
      <c r="F24368" s="8">
        <v>180.83991344681999</v>
      </c>
      <c r="G24368" s="8">
        <v>123.66018162817799</v>
      </c>
      <c r="H24368" s="8">
        <v>188.95435892661999</v>
      </c>
      <c r="I24368" s="8">
        <v>154.80198680927001</v>
      </c>
      <c r="J24368" s="8">
        <v>132.36318993246701</v>
      </c>
      <c r="K24368" s="8">
        <v>0.94747334208278899</v>
      </c>
      <c r="L24368" s="8">
        <v>-7.9720000602716903E-2</v>
      </c>
    </row>
    <row r="24369" spans="1:12" x14ac:dyDescent="0.2">
      <c r="A24369" s="7" t="s">
        <v>91136</v>
      </c>
      <c r="B24369" s="7" t="s">
        <v>91137</v>
      </c>
      <c r="D24369" s="7" t="s">
        <v>91138</v>
      </c>
      <c r="E24369" s="8">
        <v>55.351431046237401</v>
      </c>
      <c r="F24369" s="8">
        <v>79.608874941262997</v>
      </c>
      <c r="G24369" s="8">
        <v>27.6998806847118</v>
      </c>
      <c r="H24369" s="8">
        <v>46.254452445578799</v>
      </c>
      <c r="I24369" s="8">
        <v>71.447070835047697</v>
      </c>
      <c r="J24369" s="8">
        <v>44.450324977320903</v>
      </c>
      <c r="K24369" s="8">
        <v>0.99982572783453905</v>
      </c>
      <c r="L24369" s="8">
        <v>-4.7420526688199899E-3</v>
      </c>
    </row>
    <row r="24370" spans="1:12" x14ac:dyDescent="0.2">
      <c r="A24370" s="7" t="s">
        <v>91139</v>
      </c>
      <c r="B24370" s="7" t="s">
        <v>91140</v>
      </c>
      <c r="C24370" s="7" t="s">
        <v>91141</v>
      </c>
      <c r="D24370" s="7" t="s">
        <v>91142</v>
      </c>
      <c r="E24370" s="8">
        <v>288.61817616966698</v>
      </c>
      <c r="F24370" s="8">
        <v>206.39337947734899</v>
      </c>
      <c r="G24370" s="8">
        <v>272.05239958199098</v>
      </c>
      <c r="H24370" s="8">
        <v>283.43153838992998</v>
      </c>
      <c r="I24370" s="8">
        <v>315.55789618812702</v>
      </c>
      <c r="J24370" s="8">
        <v>260.77523986694899</v>
      </c>
      <c r="K24370" s="8">
        <v>0.82412257705276004</v>
      </c>
      <c r="L24370" s="8">
        <v>0.16462856266273199</v>
      </c>
    </row>
    <row r="24371" spans="1:12" x14ac:dyDescent="0.2">
      <c r="A24371" s="7" t="s">
        <v>91143</v>
      </c>
      <c r="B24371" s="7" t="s">
        <v>91144</v>
      </c>
      <c r="C24371" s="7" t="s">
        <v>91145</v>
      </c>
      <c r="D24371" s="7" t="s">
        <v>91146</v>
      </c>
      <c r="E24371" s="8">
        <v>95.876585919375501</v>
      </c>
      <c r="F24371" s="8">
        <v>55.0382345272929</v>
      </c>
      <c r="G24371" s="8">
        <v>107.83167837977101</v>
      </c>
      <c r="H24371" s="8">
        <v>107.27096418230001</v>
      </c>
      <c r="I24371" s="8">
        <v>93.278120256867894</v>
      </c>
      <c r="J24371" s="8">
        <v>96.802929950609993</v>
      </c>
      <c r="K24371" s="8">
        <v>0.88039936636815896</v>
      </c>
      <c r="L24371" s="8">
        <v>0.200784510322318</v>
      </c>
    </row>
    <row r="24372" spans="1:12" x14ac:dyDescent="0.2">
      <c r="A24372" s="7" t="s">
        <v>91147</v>
      </c>
      <c r="B24372" s="7" t="s">
        <v>91148</v>
      </c>
      <c r="C24372" s="7" t="s">
        <v>91149</v>
      </c>
      <c r="D24372" s="7" t="s">
        <v>91150</v>
      </c>
      <c r="E24372" s="8">
        <v>30.6409707577386</v>
      </c>
      <c r="F24372" s="8">
        <v>63.883665076322202</v>
      </c>
      <c r="G24372" s="8">
        <v>50.453354104296501</v>
      </c>
      <c r="H24372" s="8">
        <v>1.9682745721522901</v>
      </c>
      <c r="I24372" s="8">
        <v>26.792651563142901</v>
      </c>
      <c r="J24372" s="8">
        <v>23.706839987904502</v>
      </c>
      <c r="K24372" s="8">
        <v>0.33440654467207898</v>
      </c>
      <c r="L24372" s="8">
        <v>-1.4666870199042401</v>
      </c>
    </row>
    <row r="24373" spans="1:12" x14ac:dyDescent="0.2">
      <c r="A24373" s="7" t="s">
        <v>91151</v>
      </c>
      <c r="B24373" s="7" t="s">
        <v>91152</v>
      </c>
      <c r="C24373" s="7" t="s">
        <v>91153</v>
      </c>
      <c r="D24373" s="7" t="s">
        <v>91154</v>
      </c>
      <c r="E24373" s="8">
        <v>41.513573284678102</v>
      </c>
      <c r="F24373" s="8">
        <v>68.797793159116196</v>
      </c>
      <c r="G24373" s="8">
        <v>58.367605728499903</v>
      </c>
      <c r="H24373" s="8">
        <v>23.619294865827499</v>
      </c>
      <c r="I24373" s="8">
        <v>25.800331134878299</v>
      </c>
      <c r="J24373" s="8">
        <v>67.169379965729405</v>
      </c>
      <c r="K24373" s="8">
        <v>0.73746855183573601</v>
      </c>
      <c r="L24373" s="8">
        <v>-0.53288825371599502</v>
      </c>
    </row>
    <row r="24374" spans="1:12" x14ac:dyDescent="0.2">
      <c r="A24374" s="7" t="s">
        <v>91155</v>
      </c>
      <c r="B24374" s="7" t="s">
        <v>91156</v>
      </c>
      <c r="C24374" s="7" t="s">
        <v>91157</v>
      </c>
      <c r="D24374" s="7" t="s">
        <v>91158</v>
      </c>
      <c r="E24374" s="8">
        <v>93.899749096295594</v>
      </c>
      <c r="F24374" s="8">
        <v>62.900839459763397</v>
      </c>
      <c r="G24374" s="8">
        <v>60.3461686345507</v>
      </c>
      <c r="H24374" s="8">
        <v>117.112337043061</v>
      </c>
      <c r="I24374" s="8">
        <v>76.408672976370497</v>
      </c>
      <c r="J24374" s="8">
        <v>100.75406994859399</v>
      </c>
      <c r="K24374" s="8">
        <v>0.63638569706125403</v>
      </c>
      <c r="L24374" s="8">
        <v>0.43861676362822599</v>
      </c>
    </row>
    <row r="24375" spans="1:12" x14ac:dyDescent="0.2">
      <c r="A24375" s="7" t="s">
        <v>91159</v>
      </c>
      <c r="B24375" s="7" t="s">
        <v>91160</v>
      </c>
      <c r="C24375" s="7" t="s">
        <v>91161</v>
      </c>
      <c r="D24375" s="7" t="s">
        <v>91162</v>
      </c>
      <c r="E24375" s="8">
        <v>13.8378577615594</v>
      </c>
      <c r="F24375" s="8">
        <v>42.261501512028502</v>
      </c>
      <c r="G24375" s="8">
        <v>74.196108976906601</v>
      </c>
      <c r="H24375" s="8">
        <v>102.35027775191899</v>
      </c>
      <c r="I24375" s="8">
        <v>80.377954689428705</v>
      </c>
      <c r="J24375" s="8">
        <v>83.961724957161707</v>
      </c>
      <c r="K24375" s="8">
        <v>0.33127105326872902</v>
      </c>
      <c r="L24375" s="8">
        <v>1.03343572240097</v>
      </c>
    </row>
    <row r="24376" spans="1:12" x14ac:dyDescent="0.2">
      <c r="A24376" s="7" t="s">
        <v>91163</v>
      </c>
      <c r="B24376" s="7" t="s">
        <v>720</v>
      </c>
      <c r="C24376" s="7" t="s">
        <v>91164</v>
      </c>
      <c r="D24376" s="7" t="s">
        <v>722</v>
      </c>
      <c r="E24376" s="8">
        <v>1852.29610322587</v>
      </c>
      <c r="F24376" s="8">
        <v>1488.9808090865899</v>
      </c>
      <c r="G24376" s="8">
        <v>1488.8685868032601</v>
      </c>
      <c r="H24376" s="8">
        <v>672.16576639000698</v>
      </c>
      <c r="I24376" s="8">
        <v>794.848663039906</v>
      </c>
      <c r="J24376" s="8">
        <v>805.04477458925703</v>
      </c>
      <c r="K24376" s="8">
        <v>1.7433210508788001E-9</v>
      </c>
      <c r="L24376" s="8">
        <v>-1.08808130028837</v>
      </c>
    </row>
    <row r="24377" spans="1:12" x14ac:dyDescent="0.2">
      <c r="A24377" s="7" t="s">
        <v>91165</v>
      </c>
      <c r="B24377" s="7" t="s">
        <v>91166</v>
      </c>
      <c r="C24377" s="7" t="s">
        <v>91167</v>
      </c>
      <c r="D24377" s="7" t="s">
        <v>91168</v>
      </c>
      <c r="E24377" s="8">
        <v>12.8494393500194</v>
      </c>
      <c r="F24377" s="8">
        <v>11.793907398705599</v>
      </c>
      <c r="G24377" s="8">
        <v>9.8928145302542205</v>
      </c>
      <c r="H24377" s="8">
        <v>0</v>
      </c>
      <c r="I24377" s="8">
        <v>5.9539225695873101</v>
      </c>
      <c r="J24377" s="8">
        <v>0</v>
      </c>
      <c r="K24377" s="8">
        <v>0.43365662317737802</v>
      </c>
      <c r="L24377" s="8">
        <v>-2.53777110688939</v>
      </c>
    </row>
    <row r="24378" spans="1:12" x14ac:dyDescent="0.2">
      <c r="A24378" s="7" t="s">
        <v>91169</v>
      </c>
      <c r="B24378" s="7" t="s">
        <v>91170</v>
      </c>
      <c r="C24378" s="7" t="s">
        <v>91171</v>
      </c>
      <c r="D24378" s="7" t="s">
        <v>91172</v>
      </c>
      <c r="E24378" s="8">
        <v>236.23200035804899</v>
      </c>
      <c r="F24378" s="8">
        <v>223.10141495884801</v>
      </c>
      <c r="G24378" s="8">
        <v>262.159585051737</v>
      </c>
      <c r="H24378" s="8">
        <v>226.35157579751299</v>
      </c>
      <c r="I24378" s="8">
        <v>259.98795220531298</v>
      </c>
      <c r="J24378" s="8">
        <v>245.95846487450899</v>
      </c>
      <c r="K24378" s="8">
        <v>0.98016610225016798</v>
      </c>
      <c r="L24378" s="8">
        <v>2.14412612365272E-2</v>
      </c>
    </row>
    <row r="24379" spans="1:12" x14ac:dyDescent="0.2">
      <c r="A24379" s="7" t="s">
        <v>91173</v>
      </c>
      <c r="B24379" s="7" t="s">
        <v>91174</v>
      </c>
      <c r="C24379" s="7" t="s">
        <v>91175</v>
      </c>
      <c r="D24379" s="7" t="s">
        <v>91176</v>
      </c>
      <c r="E24379" s="8">
        <v>471.47558230455797</v>
      </c>
      <c r="F24379" s="8">
        <v>1083.0738294478001</v>
      </c>
      <c r="G24379" s="8">
        <v>457.04803129774501</v>
      </c>
      <c r="H24379" s="8">
        <v>157.46196577218299</v>
      </c>
      <c r="I24379" s="8">
        <v>492.19093241921797</v>
      </c>
      <c r="J24379" s="8">
        <v>324.98126483419099</v>
      </c>
      <c r="K24379" s="8">
        <v>0.104133570132142</v>
      </c>
      <c r="L24379" s="8">
        <v>-1.0454791384740401</v>
      </c>
    </row>
    <row r="24380" spans="1:12" x14ac:dyDescent="0.2">
      <c r="A24380" s="7" t="s">
        <v>91177</v>
      </c>
      <c r="B24380" s="7" t="s">
        <v>91178</v>
      </c>
      <c r="C24380" s="7" t="s">
        <v>91179</v>
      </c>
      <c r="D24380" s="7" t="s">
        <v>91180</v>
      </c>
      <c r="E24380" s="8">
        <v>6.9189288807796796</v>
      </c>
      <c r="F24380" s="8">
        <v>21.6221635642937</v>
      </c>
      <c r="G24380" s="8">
        <v>18.796347607483</v>
      </c>
      <c r="H24380" s="8">
        <v>18.698608435446801</v>
      </c>
      <c r="I24380" s="8">
        <v>3.9692817130582099</v>
      </c>
      <c r="J24380" s="8">
        <v>15.8045599919363</v>
      </c>
      <c r="K24380" s="8">
        <v>0.93383147662828303</v>
      </c>
      <c r="L24380" s="8">
        <v>-0.29895726538561201</v>
      </c>
    </row>
    <row r="24381" spans="1:12" x14ac:dyDescent="0.2">
      <c r="A24381" s="7" t="s">
        <v>91181</v>
      </c>
      <c r="B24381" s="7" t="s">
        <v>91182</v>
      </c>
      <c r="C24381" s="7" t="s">
        <v>91183</v>
      </c>
      <c r="D24381" s="7" t="s">
        <v>91184</v>
      </c>
      <c r="E24381" s="8">
        <v>25.698878700038801</v>
      </c>
      <c r="F24381" s="8">
        <v>6.8797793159116196</v>
      </c>
      <c r="G24381" s="8">
        <v>4.9464072651271103</v>
      </c>
      <c r="H24381" s="8">
        <v>11.8096474329137</v>
      </c>
      <c r="I24381" s="8">
        <v>11.907845139174601</v>
      </c>
      <c r="J24381" s="8">
        <v>23.706839987904502</v>
      </c>
      <c r="K24381" s="8">
        <v>0.92566064799632997</v>
      </c>
      <c r="L24381" s="8">
        <v>0.33790398623095802</v>
      </c>
    </row>
    <row r="24382" spans="1:12" x14ac:dyDescent="0.2">
      <c r="A24382" s="7" t="s">
        <v>91185</v>
      </c>
      <c r="B24382" s="7" t="s">
        <v>91186</v>
      </c>
      <c r="C24382" s="7" t="s">
        <v>91187</v>
      </c>
      <c r="D24382" s="7" t="s">
        <v>91188</v>
      </c>
      <c r="E24382" s="8">
        <v>16.803112996179198</v>
      </c>
      <c r="F24382" s="8">
        <v>18.6736867146173</v>
      </c>
      <c r="G24382" s="8">
        <v>31.657006496813501</v>
      </c>
      <c r="H24382" s="8">
        <v>68.8896100253302</v>
      </c>
      <c r="I24382" s="8">
        <v>43.662098843640301</v>
      </c>
      <c r="J24382" s="8">
        <v>40.499184979336803</v>
      </c>
      <c r="K24382" s="8">
        <v>0.19932613453468301</v>
      </c>
      <c r="L24382" s="8">
        <v>1.1891086320591</v>
      </c>
    </row>
    <row r="24383" spans="1:12" x14ac:dyDescent="0.2">
      <c r="A24383" s="7" t="s">
        <v>91189</v>
      </c>
      <c r="B24383" s="7" t="s">
        <v>91190</v>
      </c>
      <c r="C24383" s="7" t="s">
        <v>91191</v>
      </c>
      <c r="D24383" s="7" t="s">
        <v>91192</v>
      </c>
      <c r="E24383" s="8">
        <v>85.003983392435998</v>
      </c>
      <c r="F24383" s="8">
        <v>80.591700557821795</v>
      </c>
      <c r="G24383" s="8">
        <v>54.410479916398202</v>
      </c>
      <c r="H24383" s="8">
        <v>142.69990648104101</v>
      </c>
      <c r="I24383" s="8">
        <v>108.16292668083599</v>
      </c>
      <c r="J24383" s="8">
        <v>95.815144951113993</v>
      </c>
      <c r="K24383" s="8">
        <v>0.32279285846192202</v>
      </c>
      <c r="L24383" s="8">
        <v>0.65605197716047703</v>
      </c>
    </row>
    <row r="24384" spans="1:12" x14ac:dyDescent="0.2">
      <c r="A24384" s="7" t="s">
        <v>91193</v>
      </c>
      <c r="B24384" s="7" t="s">
        <v>91194</v>
      </c>
      <c r="C24384" s="7" t="s">
        <v>91195</v>
      </c>
      <c r="D24384" s="7" t="s">
        <v>91196</v>
      </c>
      <c r="E24384" s="8">
        <v>959.75427760529499</v>
      </c>
      <c r="F24384" s="8">
        <v>1030.98407177018</v>
      </c>
      <c r="G24384" s="8">
        <v>1072.3810950795601</v>
      </c>
      <c r="H24384" s="8">
        <v>928.04146076980498</v>
      </c>
      <c r="I24384" s="8">
        <v>881.18054029892198</v>
      </c>
      <c r="J24384" s="8">
        <v>1057.9177344602399</v>
      </c>
      <c r="K24384" s="8">
        <v>0.84377819405807597</v>
      </c>
      <c r="L24384" s="8">
        <v>-9.5381576803131196E-2</v>
      </c>
    </row>
    <row r="24385" spans="1:12" x14ac:dyDescent="0.2">
      <c r="A24385" s="7" t="s">
        <v>91197</v>
      </c>
      <c r="B24385" s="7" t="s">
        <v>91198</v>
      </c>
      <c r="C24385" s="7" t="s">
        <v>91199</v>
      </c>
      <c r="D24385" s="7" t="s">
        <v>91200</v>
      </c>
      <c r="E24385" s="8">
        <v>393.39052779290199</v>
      </c>
      <c r="F24385" s="8">
        <v>487.481505813166</v>
      </c>
      <c r="G24385" s="8">
        <v>512.44779266716796</v>
      </c>
      <c r="H24385" s="8">
        <v>852.26288974194199</v>
      </c>
      <c r="I24385" s="8">
        <v>527.91446783674201</v>
      </c>
      <c r="J24385" s="8">
        <v>441.53989477472101</v>
      </c>
      <c r="K24385" s="8">
        <v>0.50107988808241599</v>
      </c>
      <c r="L24385" s="8">
        <v>0.38680122005824502</v>
      </c>
    </row>
    <row r="24386" spans="1:12" x14ac:dyDescent="0.2">
      <c r="A24386" s="7" t="s">
        <v>91201</v>
      </c>
      <c r="B24386" s="7" t="s">
        <v>91202</v>
      </c>
      <c r="C24386" s="7" t="s">
        <v>91203</v>
      </c>
      <c r="D24386" s="7" t="s">
        <v>91204</v>
      </c>
      <c r="E24386" s="8">
        <v>26.6872971115788</v>
      </c>
      <c r="F24386" s="8">
        <v>40.295850278910898</v>
      </c>
      <c r="G24386" s="8">
        <v>16.817784701432199</v>
      </c>
      <c r="H24386" s="8">
        <v>9.8413728607614495</v>
      </c>
      <c r="I24386" s="8">
        <v>9.9232042826455196</v>
      </c>
      <c r="J24386" s="8">
        <v>16.792344991432302</v>
      </c>
      <c r="K24386" s="8">
        <v>0.393852346153449</v>
      </c>
      <c r="L24386" s="8">
        <v>-1.19694677481921</v>
      </c>
    </row>
    <row r="24387" spans="1:12" x14ac:dyDescent="0.2">
      <c r="A24387" s="7" t="s">
        <v>91205</v>
      </c>
      <c r="B24387" s="7" t="s">
        <v>91206</v>
      </c>
      <c r="C24387" s="7" t="s">
        <v>91207</v>
      </c>
      <c r="E24387" s="8">
        <v>11.861020938479401</v>
      </c>
      <c r="F24387" s="8">
        <v>12.7767330152644</v>
      </c>
      <c r="G24387" s="8">
        <v>4.9464072651271103</v>
      </c>
      <c r="H24387" s="8">
        <v>7.8730982886091603</v>
      </c>
      <c r="I24387" s="8">
        <v>6.9462429978518596</v>
      </c>
      <c r="J24387" s="8">
        <v>7.9022799959681604</v>
      </c>
      <c r="K24387" s="8">
        <v>0.91931295625444398</v>
      </c>
      <c r="L24387" s="8">
        <v>-0.38086412093826399</v>
      </c>
    </row>
    <row r="24388" spans="1:12" x14ac:dyDescent="0.2">
      <c r="A24388" s="7" t="s">
        <v>91208</v>
      </c>
      <c r="B24388" s="7" t="s">
        <v>91209</v>
      </c>
      <c r="C24388" s="7" t="s">
        <v>91210</v>
      </c>
      <c r="E24388" s="8">
        <v>15.8146945846393</v>
      </c>
      <c r="F24388" s="8">
        <v>0.98282561655880296</v>
      </c>
      <c r="G24388" s="8">
        <v>2.96784435907627</v>
      </c>
      <c r="H24388" s="8">
        <v>4.9206864303807301</v>
      </c>
      <c r="I24388" s="8">
        <v>1.9846408565291001</v>
      </c>
      <c r="J24388" s="8">
        <v>3.9511399979840802</v>
      </c>
      <c r="K24388" s="8">
        <v>0.86363911574850505</v>
      </c>
      <c r="L24388" s="8">
        <v>-0.863916602477524</v>
      </c>
    </row>
    <row r="24389" spans="1:12" x14ac:dyDescent="0.2">
      <c r="A24389" s="7" t="s">
        <v>91211</v>
      </c>
      <c r="B24389" s="7" t="s">
        <v>91212</v>
      </c>
      <c r="C24389" s="7" t="s">
        <v>91213</v>
      </c>
      <c r="D24389" s="7" t="s">
        <v>91214</v>
      </c>
      <c r="E24389" s="8">
        <v>34.5946444038984</v>
      </c>
      <c r="F24389" s="8">
        <v>65.8493163094398</v>
      </c>
      <c r="G24389" s="8">
        <v>21.764191966559299</v>
      </c>
      <c r="H24389" s="8">
        <v>36.413079584817403</v>
      </c>
      <c r="I24389" s="8">
        <v>51.600662269756697</v>
      </c>
      <c r="J24389" s="8">
        <v>25.682409986896499</v>
      </c>
      <c r="K24389" s="8">
        <v>0.965656757274997</v>
      </c>
      <c r="L24389" s="8">
        <v>-0.104419159148815</v>
      </c>
    </row>
    <row r="24390" spans="1:12" x14ac:dyDescent="0.2">
      <c r="A24390" s="7" t="s">
        <v>91215</v>
      </c>
      <c r="B24390" s="7" t="s">
        <v>91216</v>
      </c>
      <c r="C24390" s="7" t="s">
        <v>91217</v>
      </c>
      <c r="D24390" s="7" t="s">
        <v>91218</v>
      </c>
      <c r="E24390" s="8">
        <v>288.61817616966698</v>
      </c>
      <c r="F24390" s="8">
        <v>289.93355688484701</v>
      </c>
      <c r="G24390" s="8">
        <v>355.152041636126</v>
      </c>
      <c r="H24390" s="8">
        <v>310.98738240006202</v>
      </c>
      <c r="I24390" s="8">
        <v>339.37358646647698</v>
      </c>
      <c r="J24390" s="8">
        <v>283.49429485535802</v>
      </c>
      <c r="K24390" s="8">
        <v>0.99982572783453905</v>
      </c>
      <c r="L24390" s="8">
        <v>2.3886439493690299E-4</v>
      </c>
    </row>
    <row r="24391" spans="1:12" x14ac:dyDescent="0.2">
      <c r="A24391" s="7" t="s">
        <v>91219</v>
      </c>
      <c r="B24391" s="7" t="s">
        <v>91220</v>
      </c>
      <c r="C24391" s="7" t="s">
        <v>91221</v>
      </c>
      <c r="D24391" s="7" t="s">
        <v>91222</v>
      </c>
      <c r="E24391" s="8">
        <v>15.8146945846393</v>
      </c>
      <c r="F24391" s="8">
        <v>24.5706404139701</v>
      </c>
      <c r="G24391" s="8">
        <v>28.689162137737199</v>
      </c>
      <c r="H24391" s="8">
        <v>86.604081174700795</v>
      </c>
      <c r="I24391" s="8">
        <v>107.170606252572</v>
      </c>
      <c r="J24391" s="8">
        <v>60.254884969257297</v>
      </c>
      <c r="K24391" s="8">
        <v>2.1082891064417401E-3</v>
      </c>
      <c r="L24391" s="8">
        <v>1.87871001492249</v>
      </c>
    </row>
    <row r="24392" spans="1:12" x14ac:dyDescent="0.2">
      <c r="A24392" s="7" t="s">
        <v>91223</v>
      </c>
      <c r="B24392" s="7" t="s">
        <v>91224</v>
      </c>
      <c r="C24392" s="7" t="s">
        <v>91225</v>
      </c>
      <c r="D24392" s="7" t="s">
        <v>91226</v>
      </c>
      <c r="E24392" s="8">
        <v>1430.24144149831</v>
      </c>
      <c r="F24392" s="8">
        <v>1454.58191250703</v>
      </c>
      <c r="G24392" s="8">
        <v>1725.30685407634</v>
      </c>
      <c r="H24392" s="8">
        <v>1975.16353315482</v>
      </c>
      <c r="I24392" s="8">
        <v>2074.9420155011799</v>
      </c>
      <c r="J24392" s="8">
        <v>2374.6351387884301</v>
      </c>
      <c r="K24392" s="8">
        <v>1.4160201865796701E-2</v>
      </c>
      <c r="L24392" s="8">
        <v>0.478836937497719</v>
      </c>
    </row>
    <row r="24393" spans="1:12" x14ac:dyDescent="0.2">
      <c r="A24393" s="7" t="s">
        <v>91227</v>
      </c>
      <c r="B24393" s="7" t="s">
        <v>91228</v>
      </c>
      <c r="C24393" s="7" t="s">
        <v>91229</v>
      </c>
      <c r="D24393" s="7" t="s">
        <v>91230</v>
      </c>
      <c r="E24393" s="8">
        <v>1717.8711992564399</v>
      </c>
      <c r="F24393" s="8">
        <v>1637.38747718697</v>
      </c>
      <c r="G24393" s="8">
        <v>1431.49026252779</v>
      </c>
      <c r="H24393" s="8">
        <v>1115.0275451242701</v>
      </c>
      <c r="I24393" s="8">
        <v>1009.18987554505</v>
      </c>
      <c r="J24393" s="8">
        <v>921.60340452978699</v>
      </c>
      <c r="K24393" s="8">
        <v>2.8122421539180601E-4</v>
      </c>
      <c r="L24393" s="8">
        <v>-0.65220809260378398</v>
      </c>
    </row>
    <row r="24394" spans="1:12" x14ac:dyDescent="0.2">
      <c r="A24394" s="7" t="s">
        <v>91231</v>
      </c>
      <c r="B24394" s="7" t="s">
        <v>91232</v>
      </c>
      <c r="C24394" s="7" t="s">
        <v>91233</v>
      </c>
      <c r="D24394" s="7" t="s">
        <v>91234</v>
      </c>
      <c r="E24394" s="8">
        <v>1723.80170972568</v>
      </c>
      <c r="F24394" s="8">
        <v>1520.4312288164699</v>
      </c>
      <c r="G24394" s="8">
        <v>1643.19649347523</v>
      </c>
      <c r="H24394" s="8">
        <v>1674.0175236155201</v>
      </c>
      <c r="I24394" s="8">
        <v>1533.13506166873</v>
      </c>
      <c r="J24394" s="8">
        <v>1623.91853917146</v>
      </c>
      <c r="K24394" s="8">
        <v>0.97382610008998605</v>
      </c>
      <c r="L24394" s="8">
        <v>-1.6713121384791099E-2</v>
      </c>
    </row>
    <row r="24395" spans="1:12" x14ac:dyDescent="0.2">
      <c r="A24395" s="7" t="s">
        <v>91235</v>
      </c>
      <c r="B24395" s="7" t="s">
        <v>91236</v>
      </c>
      <c r="C24395" s="7" t="s">
        <v>91237</v>
      </c>
      <c r="D24395" s="7" t="s">
        <v>91238</v>
      </c>
      <c r="E24395" s="8">
        <v>26.6872971115788</v>
      </c>
      <c r="F24395" s="8">
        <v>10.8110817821468</v>
      </c>
      <c r="G24395" s="8">
        <v>65.2925758996778</v>
      </c>
      <c r="H24395" s="8">
        <v>40.349628729121903</v>
      </c>
      <c r="I24395" s="8">
        <v>14.8848064239683</v>
      </c>
      <c r="J24395" s="8">
        <v>17.780129990928401</v>
      </c>
      <c r="K24395" s="8">
        <v>0.85355538995924096</v>
      </c>
      <c r="L24395" s="8">
        <v>-0.49312790349483798</v>
      </c>
    </row>
    <row r="24396" spans="1:12" x14ac:dyDescent="0.2">
      <c r="A24396" s="7" t="s">
        <v>91239</v>
      </c>
      <c r="B24396" s="7" t="s">
        <v>91240</v>
      </c>
      <c r="C24396" s="7" t="s">
        <v>91241</v>
      </c>
      <c r="D24396" s="7" t="s">
        <v>91242</v>
      </c>
      <c r="E24396" s="8">
        <v>495.19762418151703</v>
      </c>
      <c r="F24396" s="8">
        <v>522.86322800928303</v>
      </c>
      <c r="G24396" s="8">
        <v>525.30845155649899</v>
      </c>
      <c r="H24396" s="8">
        <v>553.08515477479398</v>
      </c>
      <c r="I24396" s="8">
        <v>536.845351691122</v>
      </c>
      <c r="J24396" s="8">
        <v>644.03581967140497</v>
      </c>
      <c r="K24396" s="8">
        <v>0.70380153442181903</v>
      </c>
      <c r="L24396" s="8">
        <v>0.16799628543184</v>
      </c>
    </row>
    <row r="24397" spans="1:12" x14ac:dyDescent="0.2">
      <c r="A24397" s="7" t="s">
        <v>91243</v>
      </c>
      <c r="B24397" s="7" t="s">
        <v>91244</v>
      </c>
      <c r="C24397" s="7" t="s">
        <v>91245</v>
      </c>
      <c r="D24397" s="7" t="s">
        <v>91246</v>
      </c>
      <c r="E24397" s="8">
        <v>83.027146569356105</v>
      </c>
      <c r="F24397" s="8">
        <v>127.76733015264401</v>
      </c>
      <c r="G24397" s="8">
        <v>116.73521145700001</v>
      </c>
      <c r="H24397" s="8">
        <v>241.113635088656</v>
      </c>
      <c r="I24397" s="8">
        <v>122.05541267654</v>
      </c>
      <c r="J24397" s="8">
        <v>128.41204993448301</v>
      </c>
      <c r="K24397" s="8">
        <v>0.44039530846724101</v>
      </c>
      <c r="L24397" s="8">
        <v>0.58585087603816399</v>
      </c>
    </row>
    <row r="24398" spans="1:12" x14ac:dyDescent="0.2">
      <c r="A24398" s="7" t="s">
        <v>91247</v>
      </c>
      <c r="B24398" s="7" t="s">
        <v>91248</v>
      </c>
      <c r="C24398" s="7" t="s">
        <v>91249</v>
      </c>
      <c r="D24398" s="7" t="s">
        <v>91250</v>
      </c>
      <c r="E24398" s="8">
        <v>100.818677977075</v>
      </c>
      <c r="F24398" s="8">
        <v>120.887550836733</v>
      </c>
      <c r="G24398" s="8">
        <v>127.61730744027901</v>
      </c>
      <c r="H24398" s="8">
        <v>89.556493032929197</v>
      </c>
      <c r="I24398" s="8">
        <v>97.247401969926102</v>
      </c>
      <c r="J24398" s="8">
        <v>108.656349944562</v>
      </c>
      <c r="K24398" s="8">
        <v>0.78801376496568198</v>
      </c>
      <c r="L24398" s="8">
        <v>-0.24162824529653101</v>
      </c>
    </row>
    <row r="24399" spans="1:12" x14ac:dyDescent="0.2">
      <c r="A24399" s="7" t="s">
        <v>91251</v>
      </c>
      <c r="B24399" s="7" t="s">
        <v>91252</v>
      </c>
      <c r="C24399" s="7" t="s">
        <v>91253</v>
      </c>
      <c r="D24399" s="7" t="s">
        <v>91254</v>
      </c>
      <c r="E24399" s="8">
        <v>478.39451118533799</v>
      </c>
      <c r="F24399" s="8">
        <v>1320.9176286550301</v>
      </c>
      <c r="G24399" s="8">
        <v>875.51408592749794</v>
      </c>
      <c r="H24399" s="8">
        <v>771.56363228369798</v>
      </c>
      <c r="I24399" s="8">
        <v>900.03462843594798</v>
      </c>
      <c r="J24399" s="8">
        <v>615.39005468602102</v>
      </c>
      <c r="K24399" s="8">
        <v>0.82434297054574601</v>
      </c>
      <c r="L24399" s="8">
        <v>-0.22602264763386201</v>
      </c>
    </row>
    <row r="24400" spans="1:12" x14ac:dyDescent="0.2">
      <c r="A24400" s="7" t="s">
        <v>91255</v>
      </c>
      <c r="B24400" s="7" t="s">
        <v>91256</v>
      </c>
      <c r="C24400" s="7" t="s">
        <v>91257</v>
      </c>
      <c r="D24400" s="7" t="s">
        <v>91258</v>
      </c>
      <c r="E24400" s="8">
        <v>1128.7738259786299</v>
      </c>
      <c r="F24400" s="8">
        <v>1370.05890948297</v>
      </c>
      <c r="G24400" s="8">
        <v>1338.4978059434</v>
      </c>
      <c r="H24400" s="8">
        <v>1288.2357074736699</v>
      </c>
      <c r="I24400" s="8">
        <v>1332.6863351592899</v>
      </c>
      <c r="J24400" s="8">
        <v>1102.3680594375601</v>
      </c>
      <c r="K24400" s="8">
        <v>0.94422792484793405</v>
      </c>
      <c r="L24400" s="8">
        <v>-4.3537309534840397E-2</v>
      </c>
    </row>
    <row r="24401" spans="1:12" x14ac:dyDescent="0.2">
      <c r="A24401" s="7" t="s">
        <v>91259</v>
      </c>
      <c r="B24401" s="7" t="s">
        <v>91260</v>
      </c>
      <c r="C24401" s="7" t="s">
        <v>91261</v>
      </c>
      <c r="D24401" s="7" t="s">
        <v>91262</v>
      </c>
      <c r="E24401" s="8">
        <v>372.63374115056303</v>
      </c>
      <c r="F24401" s="8">
        <v>320.40115099817001</v>
      </c>
      <c r="G24401" s="8">
        <v>364.05557471335499</v>
      </c>
      <c r="H24401" s="8">
        <v>252.92328252156901</v>
      </c>
      <c r="I24401" s="8">
        <v>230.21833935737601</v>
      </c>
      <c r="J24401" s="8">
        <v>200.52035489769199</v>
      </c>
      <c r="K24401" s="8">
        <v>3.0070143591948699E-2</v>
      </c>
      <c r="L24401" s="8">
        <v>-0.62869631774229795</v>
      </c>
    </row>
    <row r="24402" spans="1:12" x14ac:dyDescent="0.2">
      <c r="A24402" s="7" t="s">
        <v>91263</v>
      </c>
      <c r="B24402" s="7" t="s">
        <v>91264</v>
      </c>
      <c r="C24402" s="7" t="s">
        <v>91265</v>
      </c>
      <c r="D24402" s="7" t="s">
        <v>91266</v>
      </c>
      <c r="E24402" s="8">
        <v>25.698878700038801</v>
      </c>
      <c r="F24402" s="8">
        <v>36.364547812675703</v>
      </c>
      <c r="G24402" s="8">
        <v>27.6998806847118</v>
      </c>
      <c r="H24402" s="8">
        <v>47.238589731654997</v>
      </c>
      <c r="I24402" s="8">
        <v>59.5392256958731</v>
      </c>
      <c r="J24402" s="8">
        <v>57.291529970769197</v>
      </c>
      <c r="K24402" s="8">
        <v>0.29922919431371298</v>
      </c>
      <c r="L24402" s="8">
        <v>0.86992671030987001</v>
      </c>
    </row>
    <row r="24403" spans="1:12" x14ac:dyDescent="0.2">
      <c r="A24403" s="7" t="s">
        <v>91267</v>
      </c>
      <c r="B24403" s="7" t="s">
        <v>91268</v>
      </c>
      <c r="C24403" s="7" t="s">
        <v>91269</v>
      </c>
      <c r="D24403" s="7" t="s">
        <v>91270</v>
      </c>
      <c r="E24403" s="8">
        <v>0.98841841153995402</v>
      </c>
      <c r="F24403" s="8">
        <v>5.89695369935282</v>
      </c>
      <c r="G24403" s="8">
        <v>1.9785629060508401</v>
      </c>
      <c r="H24403" s="8">
        <v>0</v>
      </c>
      <c r="I24403" s="8">
        <v>0</v>
      </c>
      <c r="J24403" s="8">
        <v>9.8778499949602097</v>
      </c>
      <c r="K24403" s="8">
        <v>1</v>
      </c>
      <c r="L24403" s="8">
        <v>0.156017571755352</v>
      </c>
    </row>
    <row r="24404" spans="1:12" x14ac:dyDescent="0.2">
      <c r="A24404" s="7" t="s">
        <v>91271</v>
      </c>
      <c r="B24404" s="7" t="s">
        <v>91272</v>
      </c>
      <c r="C24404" s="7" t="s">
        <v>91273</v>
      </c>
      <c r="D24404" s="7" t="s">
        <v>91274</v>
      </c>
      <c r="E24404" s="8">
        <v>18.779949819259102</v>
      </c>
      <c r="F24404" s="8">
        <v>2.94847684967641</v>
      </c>
      <c r="G24404" s="8">
        <v>1.9785629060508401</v>
      </c>
      <c r="H24404" s="8">
        <v>0.98413728607614503</v>
      </c>
      <c r="I24404" s="8">
        <v>1.9846408565291001</v>
      </c>
      <c r="J24404" s="8">
        <v>2.9633549984880601</v>
      </c>
      <c r="K24404" s="8">
        <v>0.56609744893143898</v>
      </c>
      <c r="L24404" s="8">
        <v>-1.9988093894926899</v>
      </c>
    </row>
    <row r="24405" spans="1:12" x14ac:dyDescent="0.2">
      <c r="A24405" s="7" t="s">
        <v>91275</v>
      </c>
      <c r="B24405" s="7" t="s">
        <v>91276</v>
      </c>
      <c r="C24405" s="7" t="s">
        <v>91277</v>
      </c>
      <c r="D24405" s="7" t="s">
        <v>91278</v>
      </c>
      <c r="E24405" s="8">
        <v>129.48281191173399</v>
      </c>
      <c r="F24405" s="8">
        <v>67.814967542557397</v>
      </c>
      <c r="G24405" s="8">
        <v>99.917426755567604</v>
      </c>
      <c r="H24405" s="8">
        <v>119.080611615214</v>
      </c>
      <c r="I24405" s="8">
        <v>89.308838543809699</v>
      </c>
      <c r="J24405" s="8">
        <v>69.144949964721405</v>
      </c>
      <c r="K24405" s="8">
        <v>0.94895798258325503</v>
      </c>
      <c r="L24405" s="8">
        <v>-9.8707986536598499E-2</v>
      </c>
    </row>
    <row r="24406" spans="1:12" x14ac:dyDescent="0.2">
      <c r="A24406" s="7" t="s">
        <v>91279</v>
      </c>
      <c r="B24406" s="7" t="s">
        <v>91280</v>
      </c>
      <c r="C24406" s="7" t="s">
        <v>91281</v>
      </c>
      <c r="D24406" s="7" t="s">
        <v>91282</v>
      </c>
      <c r="E24406" s="8">
        <v>810.50309746276196</v>
      </c>
      <c r="F24406" s="8">
        <v>732.205084336308</v>
      </c>
      <c r="G24406" s="8">
        <v>649.95791463770195</v>
      </c>
      <c r="H24406" s="8">
        <v>711.53125783305302</v>
      </c>
      <c r="I24406" s="8">
        <v>618.21562680881595</v>
      </c>
      <c r="J24406" s="8">
        <v>518.58712473541095</v>
      </c>
      <c r="K24406" s="8">
        <v>0.56143267114247097</v>
      </c>
      <c r="L24406" s="8">
        <v>-0.246446310683097</v>
      </c>
    </row>
    <row r="24407" spans="1:12" x14ac:dyDescent="0.2">
      <c r="A24407" s="7" t="s">
        <v>91283</v>
      </c>
      <c r="B24407" s="7" t="s">
        <v>91284</v>
      </c>
      <c r="C24407" s="7" t="s">
        <v>91285</v>
      </c>
      <c r="D24407" s="7" t="s">
        <v>91286</v>
      </c>
      <c r="E24407" s="8">
        <v>1841.42350069893</v>
      </c>
      <c r="F24407" s="8">
        <v>1682.59745554867</v>
      </c>
      <c r="G24407" s="8">
        <v>1832.1492510030801</v>
      </c>
      <c r="H24407" s="8">
        <v>1442.7452613876301</v>
      </c>
      <c r="I24407" s="8">
        <v>1351.5404232963199</v>
      </c>
      <c r="J24407" s="8">
        <v>1503.4087692329399</v>
      </c>
      <c r="K24407" s="8">
        <v>8.9538860854967997E-2</v>
      </c>
      <c r="L24407" s="8">
        <v>-0.31762188348305698</v>
      </c>
    </row>
    <row r="24408" spans="1:12" x14ac:dyDescent="0.2">
      <c r="A24408" s="7" t="s">
        <v>91287</v>
      </c>
      <c r="B24408" s="7" t="s">
        <v>91288</v>
      </c>
      <c r="C24408" s="7" t="s">
        <v>91289</v>
      </c>
      <c r="D24408" s="7" t="s">
        <v>91290</v>
      </c>
      <c r="E24408" s="8">
        <v>794.68840287812304</v>
      </c>
      <c r="F24408" s="8">
        <v>755.79289913371895</v>
      </c>
      <c r="G24408" s="8">
        <v>722.17546070855803</v>
      </c>
      <c r="H24408" s="8">
        <v>404.48042457729599</v>
      </c>
      <c r="I24408" s="8">
        <v>529.89910869327105</v>
      </c>
      <c r="J24408" s="8">
        <v>499.81920974498598</v>
      </c>
      <c r="K24408" s="8">
        <v>2.42086644347845E-3</v>
      </c>
      <c r="L24408" s="8">
        <v>-0.664183573852271</v>
      </c>
    </row>
    <row r="24409" spans="1:12" x14ac:dyDescent="0.2">
      <c r="A24409" s="7" t="s">
        <v>91291</v>
      </c>
      <c r="B24409" s="7" t="s">
        <v>91292</v>
      </c>
      <c r="C24409" s="7" t="s">
        <v>91293</v>
      </c>
      <c r="D24409" s="7" t="s">
        <v>91294</v>
      </c>
      <c r="E24409" s="8">
        <v>21.745205053879001</v>
      </c>
      <c r="F24409" s="8">
        <v>22.604989180852499</v>
      </c>
      <c r="G24409" s="8">
        <v>51.4426355573219</v>
      </c>
      <c r="H24409" s="8">
        <v>15.746196577218299</v>
      </c>
      <c r="I24409" s="8">
        <v>41.677457987111197</v>
      </c>
      <c r="J24409" s="8">
        <v>70.132734964217505</v>
      </c>
      <c r="K24409" s="8">
        <v>0.86253290858651199</v>
      </c>
      <c r="L24409" s="8">
        <v>0.413166892609029</v>
      </c>
    </row>
    <row r="24410" spans="1:12" x14ac:dyDescent="0.2">
      <c r="A24410" s="7" t="s">
        <v>91295</v>
      </c>
      <c r="B24410" s="7" t="s">
        <v>91296</v>
      </c>
      <c r="C24410" s="7" t="s">
        <v>91297</v>
      </c>
      <c r="D24410" s="7" t="s">
        <v>91298</v>
      </c>
      <c r="E24410" s="8">
        <v>277.74557364272698</v>
      </c>
      <c r="F24410" s="8">
        <v>294.84768496764099</v>
      </c>
      <c r="G24410" s="8">
        <v>329.43072385746501</v>
      </c>
      <c r="H24410" s="8">
        <v>349.36873655703101</v>
      </c>
      <c r="I24410" s="8">
        <v>343.342868179535</v>
      </c>
      <c r="J24410" s="8">
        <v>352.639244820079</v>
      </c>
      <c r="K24410" s="8">
        <v>0.65079791565960898</v>
      </c>
      <c r="L24410" s="8">
        <v>0.212765764198662</v>
      </c>
    </row>
    <row r="24411" spans="1:12" x14ac:dyDescent="0.2">
      <c r="A24411" s="7" t="s">
        <v>91299</v>
      </c>
      <c r="B24411" s="7" t="s">
        <v>91300</v>
      </c>
      <c r="C24411" s="7" t="s">
        <v>91301</v>
      </c>
      <c r="D24411" s="7" t="s">
        <v>91302</v>
      </c>
      <c r="E24411" s="8">
        <v>2336.6211248804502</v>
      </c>
      <c r="F24411" s="8">
        <v>2575.9859410006202</v>
      </c>
      <c r="G24411" s="8">
        <v>3084.5795705332598</v>
      </c>
      <c r="H24411" s="8">
        <v>3120.6993341474599</v>
      </c>
      <c r="I24411" s="8">
        <v>2980.93056650671</v>
      </c>
      <c r="J24411" s="8">
        <v>3071.0235634331302</v>
      </c>
      <c r="K24411" s="8">
        <v>0.52539432799729802</v>
      </c>
      <c r="L24411" s="8">
        <v>0.197852808568213</v>
      </c>
    </row>
    <row r="24412" spans="1:12" x14ac:dyDescent="0.2">
      <c r="A24412" s="7" t="s">
        <v>91303</v>
      </c>
      <c r="B24412" s="7" t="s">
        <v>91304</v>
      </c>
      <c r="C24412" s="7" t="s">
        <v>91305</v>
      </c>
      <c r="D24412" s="7" t="s">
        <v>91306</v>
      </c>
      <c r="E24412" s="8">
        <v>127.505975088654</v>
      </c>
      <c r="F24412" s="8">
        <v>128.75015576920299</v>
      </c>
      <c r="G24412" s="8">
        <v>137.51012197053399</v>
      </c>
      <c r="H24412" s="8">
        <v>261.78051809625498</v>
      </c>
      <c r="I24412" s="8">
        <v>165.71751152018001</v>
      </c>
      <c r="J24412" s="8">
        <v>165.94787991533099</v>
      </c>
      <c r="K24412" s="8">
        <v>0.247028132811485</v>
      </c>
      <c r="L24412" s="8">
        <v>0.59186226150418197</v>
      </c>
    </row>
    <row r="24413" spans="1:12" x14ac:dyDescent="0.2">
      <c r="A24413" s="7" t="s">
        <v>91307</v>
      </c>
      <c r="B24413" s="7" t="s">
        <v>91308</v>
      </c>
      <c r="C24413" s="7" t="s">
        <v>91309</v>
      </c>
      <c r="D24413" s="7" t="s">
        <v>91310</v>
      </c>
      <c r="E24413" s="8">
        <v>523.86175811617602</v>
      </c>
      <c r="F24413" s="8">
        <v>526.79453047551794</v>
      </c>
      <c r="G24413" s="8">
        <v>362.07701180730402</v>
      </c>
      <c r="H24413" s="8">
        <v>521.59276162035701</v>
      </c>
      <c r="I24413" s="8">
        <v>413.79761858631798</v>
      </c>
      <c r="J24413" s="8">
        <v>317.07898483822299</v>
      </c>
      <c r="K24413" s="8">
        <v>0.83243702612271797</v>
      </c>
      <c r="L24413" s="8">
        <v>-0.173709048837353</v>
      </c>
    </row>
    <row r="24414" spans="1:12" x14ac:dyDescent="0.2">
      <c r="A24414" s="7" t="s">
        <v>91311</v>
      </c>
      <c r="B24414" s="7" t="s">
        <v>91312</v>
      </c>
      <c r="C24414" s="7" t="s">
        <v>91313</v>
      </c>
      <c r="D24414" s="7" t="s">
        <v>91314</v>
      </c>
      <c r="E24414" s="8">
        <v>240.18567400420901</v>
      </c>
      <c r="F24414" s="8">
        <v>253.56900907217101</v>
      </c>
      <c r="G24414" s="8">
        <v>274.03096248804201</v>
      </c>
      <c r="H24414" s="8">
        <v>251.93914523549299</v>
      </c>
      <c r="I24414" s="8">
        <v>262.96491349010603</v>
      </c>
      <c r="J24414" s="8">
        <v>287.44543485334202</v>
      </c>
      <c r="K24414" s="8">
        <v>0.93671919077917798</v>
      </c>
      <c r="L24414" s="8">
        <v>6.3526247394673802E-2</v>
      </c>
    </row>
    <row r="24415" spans="1:12" x14ac:dyDescent="0.2">
      <c r="A24415" s="7" t="s">
        <v>91315</v>
      </c>
      <c r="B24415" s="7" t="s">
        <v>91316</v>
      </c>
      <c r="C24415" s="7" t="s">
        <v>91317</v>
      </c>
      <c r="D24415" s="7" t="s">
        <v>91318</v>
      </c>
      <c r="E24415" s="8">
        <v>1463.8476674906699</v>
      </c>
      <c r="F24415" s="8">
        <v>1854.5919384464601</v>
      </c>
      <c r="G24415" s="8">
        <v>1513.6006231289</v>
      </c>
      <c r="H24415" s="8">
        <v>657.40370709886497</v>
      </c>
      <c r="I24415" s="8">
        <v>658.90076436766196</v>
      </c>
      <c r="J24415" s="8">
        <v>724.04640463058297</v>
      </c>
      <c r="K24415" s="8">
        <v>2.93950464905549E-13</v>
      </c>
      <c r="L24415" s="8">
        <v>-1.2438300716622499</v>
      </c>
    </row>
    <row r="24416" spans="1:12" x14ac:dyDescent="0.2">
      <c r="A24416" s="7" t="s">
        <v>91319</v>
      </c>
      <c r="B24416" s="7" t="s">
        <v>91320</v>
      </c>
      <c r="C24416" s="7" t="s">
        <v>91321</v>
      </c>
      <c r="D24416" s="7" t="s">
        <v>91322</v>
      </c>
      <c r="E24416" s="8">
        <v>88.957657038595897</v>
      </c>
      <c r="F24416" s="8">
        <v>130.71580700232099</v>
      </c>
      <c r="G24416" s="8">
        <v>138.49940342355899</v>
      </c>
      <c r="H24416" s="8">
        <v>238.161223230427</v>
      </c>
      <c r="I24416" s="8">
        <v>197.47176522464599</v>
      </c>
      <c r="J24416" s="8">
        <v>99.766284949098093</v>
      </c>
      <c r="K24416" s="8">
        <v>0.46976319035795699</v>
      </c>
      <c r="L24416" s="8">
        <v>0.579963818846565</v>
      </c>
    </row>
    <row r="24417" spans="1:12" x14ac:dyDescent="0.2">
      <c r="A24417" s="7" t="s">
        <v>91323</v>
      </c>
      <c r="B24417" s="7" t="s">
        <v>91324</v>
      </c>
      <c r="D24417" s="7" t="s">
        <v>91325</v>
      </c>
      <c r="E24417" s="8">
        <v>61.281941515477101</v>
      </c>
      <c r="F24417" s="8">
        <v>38.3301990457933</v>
      </c>
      <c r="G24417" s="8">
        <v>24.732036325635502</v>
      </c>
      <c r="H24417" s="8">
        <v>31.492393154436598</v>
      </c>
      <c r="I24417" s="8">
        <v>35.723535417523898</v>
      </c>
      <c r="J24417" s="8">
        <v>31.609119983872699</v>
      </c>
      <c r="K24417" s="8">
        <v>0.859174279307379</v>
      </c>
      <c r="L24417" s="8">
        <v>-0.33142204335924602</v>
      </c>
    </row>
    <row r="24418" spans="1:12" x14ac:dyDescent="0.2">
      <c r="A24418" s="7" t="s">
        <v>91326</v>
      </c>
      <c r="B24418" s="7" t="s">
        <v>91327</v>
      </c>
      <c r="C24418" s="7" t="s">
        <v>91328</v>
      </c>
      <c r="D24418" s="7" t="s">
        <v>91329</v>
      </c>
      <c r="E24418" s="8">
        <v>768.00110576654401</v>
      </c>
      <c r="F24418" s="8">
        <v>820.65938982659998</v>
      </c>
      <c r="G24418" s="8">
        <v>827.03929472925302</v>
      </c>
      <c r="H24418" s="8">
        <v>828.64359487611398</v>
      </c>
      <c r="I24418" s="8">
        <v>855.380209164044</v>
      </c>
      <c r="J24418" s="8">
        <v>886.04314454792996</v>
      </c>
      <c r="K24418" s="8">
        <v>0.84237102150237098</v>
      </c>
      <c r="L24418" s="8">
        <v>8.9356359091810694E-2</v>
      </c>
    </row>
    <row r="24419" spans="1:12" x14ac:dyDescent="0.2">
      <c r="A24419" s="7" t="s">
        <v>91330</v>
      </c>
      <c r="B24419" s="7" t="s">
        <v>91331</v>
      </c>
      <c r="C24419" s="7" t="s">
        <v>91332</v>
      </c>
      <c r="D24419" s="7" t="s">
        <v>91333</v>
      </c>
      <c r="E24419" s="8">
        <v>3.9536736461598201</v>
      </c>
      <c r="F24419" s="8">
        <v>23.587814797411301</v>
      </c>
      <c r="G24419" s="8">
        <v>34.624850855889797</v>
      </c>
      <c r="H24419" s="8">
        <v>6.8889610025330201</v>
      </c>
      <c r="I24419" s="8">
        <v>19.846408565291</v>
      </c>
      <c r="J24419" s="8">
        <v>26.670194986392598</v>
      </c>
      <c r="K24419" s="8">
        <v>0.95327288396615795</v>
      </c>
      <c r="L24419" s="8">
        <v>-0.21926832895863901</v>
      </c>
    </row>
    <row r="24420" spans="1:12" x14ac:dyDescent="0.2">
      <c r="A24420" s="7" t="s">
        <v>91334</v>
      </c>
      <c r="B24420" s="7" t="s">
        <v>91335</v>
      </c>
      <c r="C24420" s="7" t="s">
        <v>91336</v>
      </c>
      <c r="D24420" s="7" t="s">
        <v>91337</v>
      </c>
      <c r="E24420" s="8">
        <v>2.96525523461986</v>
      </c>
      <c r="F24420" s="8">
        <v>1.9656512331176099</v>
      </c>
      <c r="G24420" s="8">
        <v>7.91425162420337</v>
      </c>
      <c r="H24420" s="8">
        <v>2.95241185822844</v>
      </c>
      <c r="I24420" s="8">
        <v>11.907845139174601</v>
      </c>
      <c r="J24420" s="8">
        <v>0</v>
      </c>
      <c r="K24420" s="8">
        <v>0.97456410050872</v>
      </c>
      <c r="L24420" s="8">
        <v>0.210059755696094</v>
      </c>
    </row>
    <row r="24421" spans="1:12" x14ac:dyDescent="0.2">
      <c r="A24421" s="7" t="s">
        <v>91338</v>
      </c>
      <c r="B24421" s="7" t="s">
        <v>91339</v>
      </c>
      <c r="E24421" s="8">
        <v>26.6872971115788</v>
      </c>
      <c r="F24421" s="8">
        <v>58.969536993528202</v>
      </c>
      <c r="G24421" s="8">
        <v>28.689162137737199</v>
      </c>
      <c r="H24421" s="8">
        <v>47.238589731654997</v>
      </c>
      <c r="I24421" s="8">
        <v>63.508507408931301</v>
      </c>
      <c r="J24421" s="8">
        <v>27.657979985888598</v>
      </c>
      <c r="K24421" s="8">
        <v>0.89843352462516202</v>
      </c>
      <c r="L24421" s="8">
        <v>0.275245935977039</v>
      </c>
    </row>
    <row r="24422" spans="1:12" x14ac:dyDescent="0.2">
      <c r="A24422" s="7" t="s">
        <v>91340</v>
      </c>
      <c r="B24422" s="7" t="s">
        <v>91341</v>
      </c>
      <c r="C24422" s="7" t="s">
        <v>91342</v>
      </c>
      <c r="D24422" s="7" t="s">
        <v>91343</v>
      </c>
      <c r="E24422" s="8">
        <v>168.031129961792</v>
      </c>
      <c r="F24422" s="8">
        <v>136.61276070167401</v>
      </c>
      <c r="G24422" s="8">
        <v>200.824134964161</v>
      </c>
      <c r="H24422" s="8">
        <v>197.811594501305</v>
      </c>
      <c r="I24422" s="8">
        <v>134.95557824397901</v>
      </c>
      <c r="J24422" s="8">
        <v>128.41204993448301</v>
      </c>
      <c r="K24422" s="8">
        <v>0.91136828995494101</v>
      </c>
      <c r="L24422" s="8">
        <v>-0.13216576865715199</v>
      </c>
    </row>
    <row r="24423" spans="1:12" x14ac:dyDescent="0.2">
      <c r="A24423" s="7" t="s">
        <v>91344</v>
      </c>
      <c r="B24423" s="7" t="s">
        <v>91345</v>
      </c>
      <c r="C24423" s="7" t="s">
        <v>11447</v>
      </c>
      <c r="D24423" s="7" t="s">
        <v>91346</v>
      </c>
      <c r="E24423" s="8">
        <v>55.351431046237401</v>
      </c>
      <c r="F24423" s="8">
        <v>83.540177407498206</v>
      </c>
      <c r="G24423" s="8">
        <v>126.62802598725401</v>
      </c>
      <c r="H24423" s="8">
        <v>113.17578789875699</v>
      </c>
      <c r="I24423" s="8">
        <v>154.80198680927001</v>
      </c>
      <c r="J24423" s="8">
        <v>172.86237491180401</v>
      </c>
      <c r="K24423" s="8">
        <v>0.302058529767883</v>
      </c>
      <c r="L24423" s="8">
        <v>0.73143782567765503</v>
      </c>
    </row>
    <row r="24424" spans="1:12" x14ac:dyDescent="0.2">
      <c r="A24424" s="7" t="s">
        <v>91347</v>
      </c>
      <c r="B24424" s="7" t="s">
        <v>91348</v>
      </c>
      <c r="C24424" s="7" t="s">
        <v>91349</v>
      </c>
      <c r="D24424" s="7" t="s">
        <v>91350</v>
      </c>
      <c r="E24424" s="8">
        <v>80.061891334736302</v>
      </c>
      <c r="F24424" s="8">
        <v>139.56123755134999</v>
      </c>
      <c r="G24424" s="8">
        <v>141.46724778263501</v>
      </c>
      <c r="H24424" s="8">
        <v>86.604081174700795</v>
      </c>
      <c r="I24424" s="8">
        <v>81.370275117693197</v>
      </c>
      <c r="J24424" s="8">
        <v>171.87458991230801</v>
      </c>
      <c r="K24424" s="8">
        <v>0.95705328341231699</v>
      </c>
      <c r="L24424" s="8">
        <v>-8.7475292208782002E-2</v>
      </c>
    </row>
    <row r="24425" spans="1:12" x14ac:dyDescent="0.2">
      <c r="A24425" s="7" t="s">
        <v>91351</v>
      </c>
      <c r="B24425" s="7" t="s">
        <v>91352</v>
      </c>
      <c r="C24425" s="7" t="s">
        <v>91353</v>
      </c>
      <c r="D24425" s="7" t="s">
        <v>91354</v>
      </c>
      <c r="E24425" s="8">
        <v>63.2587783385571</v>
      </c>
      <c r="F24425" s="8">
        <v>60.935188226645799</v>
      </c>
      <c r="G24425" s="8">
        <v>58.367605728499903</v>
      </c>
      <c r="H24425" s="8">
        <v>24.603432151903601</v>
      </c>
      <c r="I24425" s="8">
        <v>49.6160214132276</v>
      </c>
      <c r="J24425" s="8">
        <v>23.706839987904502</v>
      </c>
      <c r="K24425" s="8">
        <v>0.32386934944666801</v>
      </c>
      <c r="L24425" s="8">
        <v>-0.89887982835355895</v>
      </c>
    </row>
    <row r="24426" spans="1:12" x14ac:dyDescent="0.2">
      <c r="A24426" s="7" t="s">
        <v>91355</v>
      </c>
      <c r="B24426" s="7" t="s">
        <v>91356</v>
      </c>
      <c r="C24426" s="7" t="s">
        <v>9433</v>
      </c>
      <c r="D24426" s="7" t="s">
        <v>91357</v>
      </c>
      <c r="E24426" s="8">
        <v>554.50272887391395</v>
      </c>
      <c r="F24426" s="8">
        <v>563.159078288194</v>
      </c>
      <c r="G24426" s="8">
        <v>596.53671617432894</v>
      </c>
      <c r="H24426" s="8">
        <v>459.59211259756</v>
      </c>
      <c r="I24426" s="8">
        <v>491.198611990953</v>
      </c>
      <c r="J24426" s="8">
        <v>528.46497473037095</v>
      </c>
      <c r="K24426" s="8">
        <v>0.55462510952460298</v>
      </c>
      <c r="L24426" s="8">
        <v>-0.21266931674908099</v>
      </c>
    </row>
    <row r="24427" spans="1:12" x14ac:dyDescent="0.2">
      <c r="A24427" s="7" t="s">
        <v>91358</v>
      </c>
      <c r="B24427" s="7" t="s">
        <v>91359</v>
      </c>
      <c r="C24427" s="7" t="s">
        <v>91360</v>
      </c>
      <c r="D24427" s="7" t="s">
        <v>91361</v>
      </c>
      <c r="E24427" s="8">
        <v>208.55628483493001</v>
      </c>
      <c r="F24427" s="8">
        <v>162.16622673220201</v>
      </c>
      <c r="G24427" s="8">
        <v>239.406111632152</v>
      </c>
      <c r="H24427" s="8">
        <v>175.176436921554</v>
      </c>
      <c r="I24427" s="8">
        <v>149.84038466794701</v>
      </c>
      <c r="J24427" s="8">
        <v>212.37377489164399</v>
      </c>
      <c r="K24427" s="8">
        <v>0.84039289612353096</v>
      </c>
      <c r="L24427" s="8">
        <v>-0.18305414310389301</v>
      </c>
    </row>
    <row r="24428" spans="1:12" x14ac:dyDescent="0.2">
      <c r="A24428" s="7" t="s">
        <v>91362</v>
      </c>
      <c r="B24428" s="7" t="s">
        <v>91363</v>
      </c>
      <c r="C24428" s="7" t="s">
        <v>91364</v>
      </c>
      <c r="D24428" s="7" t="s">
        <v>91365</v>
      </c>
      <c r="E24428" s="8">
        <v>13.8378577615594</v>
      </c>
      <c r="F24428" s="8">
        <v>52.089757677616497</v>
      </c>
      <c r="G24428" s="8">
        <v>23.742754872610099</v>
      </c>
      <c r="H24428" s="8">
        <v>0</v>
      </c>
      <c r="I24428" s="8">
        <v>20.838728993555598</v>
      </c>
      <c r="J24428" s="8">
        <v>16.792344991432302</v>
      </c>
      <c r="K24428" s="8">
        <v>0.64887562700952295</v>
      </c>
      <c r="L24428" s="8">
        <v>-1.25307649108981</v>
      </c>
    </row>
    <row r="24429" spans="1:12" x14ac:dyDescent="0.2">
      <c r="A24429" s="7" t="s">
        <v>91366</v>
      </c>
      <c r="B24429" s="7" t="s">
        <v>91367</v>
      </c>
      <c r="C24429" s="7" t="s">
        <v>64289</v>
      </c>
      <c r="D24429" s="7" t="s">
        <v>64290</v>
      </c>
      <c r="E24429" s="8">
        <v>0</v>
      </c>
      <c r="F24429" s="8">
        <v>10.8110817821468</v>
      </c>
      <c r="G24429" s="8">
        <v>0</v>
      </c>
      <c r="H24429" s="8">
        <v>15.746196577218299</v>
      </c>
      <c r="I24429" s="8">
        <v>12.900165567439201</v>
      </c>
      <c r="J24429" s="8">
        <v>10.865634994456199</v>
      </c>
      <c r="K24429" s="8">
        <v>0.62955186488918102</v>
      </c>
      <c r="L24429" s="8">
        <v>1.8689168406599099</v>
      </c>
    </row>
    <row r="24430" spans="1:12" x14ac:dyDescent="0.2">
      <c r="A24430" s="7" t="s">
        <v>91368</v>
      </c>
      <c r="B24430" s="7" t="s">
        <v>91369</v>
      </c>
      <c r="D24430" s="7" t="s">
        <v>91370</v>
      </c>
      <c r="E24430" s="8">
        <v>0</v>
      </c>
      <c r="F24430" s="8">
        <v>5.89695369935282</v>
      </c>
      <c r="G24430" s="8">
        <v>5.9356887181525302</v>
      </c>
      <c r="H24430" s="8">
        <v>0</v>
      </c>
      <c r="I24430" s="8">
        <v>0</v>
      </c>
      <c r="J24430" s="8">
        <v>11.853419993952199</v>
      </c>
      <c r="K24430" s="8">
        <v>0.99982572783453905</v>
      </c>
      <c r="L24430" s="8">
        <v>2.4919998364441899E-3</v>
      </c>
    </row>
    <row r="24431" spans="1:12" x14ac:dyDescent="0.2">
      <c r="A24431" s="7" t="s">
        <v>91371</v>
      </c>
      <c r="B24431" s="7" t="s">
        <v>91372</v>
      </c>
      <c r="C24431" s="7" t="s">
        <v>91373</v>
      </c>
      <c r="D24431" s="7" t="s">
        <v>91374</v>
      </c>
      <c r="E24431" s="8">
        <v>1.97683682307991</v>
      </c>
      <c r="F24431" s="8">
        <v>7.8626049324704201</v>
      </c>
      <c r="G24431" s="8">
        <v>0</v>
      </c>
      <c r="H24431" s="8">
        <v>16.730333863294501</v>
      </c>
      <c r="I24431" s="8">
        <v>0.99232042826455202</v>
      </c>
      <c r="J24431" s="8">
        <v>0</v>
      </c>
      <c r="K24431" s="8">
        <v>0.91528441837941898</v>
      </c>
      <c r="L24431" s="8">
        <v>0.84882454647956795</v>
      </c>
    </row>
    <row r="24432" spans="1:12" x14ac:dyDescent="0.2">
      <c r="A24432" s="7" t="s">
        <v>91375</v>
      </c>
      <c r="B24432" s="7" t="s">
        <v>91376</v>
      </c>
      <c r="D24432" s="7" t="s">
        <v>91377</v>
      </c>
      <c r="E24432" s="8">
        <v>34.5946444038984</v>
      </c>
      <c r="F24432" s="8">
        <v>16.7080354814996</v>
      </c>
      <c r="G24432" s="8">
        <v>17.807066154457601</v>
      </c>
      <c r="H24432" s="8">
        <v>17.714471149370599</v>
      </c>
      <c r="I24432" s="8">
        <v>12.900165567439201</v>
      </c>
      <c r="J24432" s="8">
        <v>23.706839987904502</v>
      </c>
      <c r="K24432" s="8">
        <v>0.89181183592229796</v>
      </c>
      <c r="L24432" s="8">
        <v>-0.347189544226636</v>
      </c>
    </row>
    <row r="24433" spans="1:12" x14ac:dyDescent="0.2">
      <c r="A24433" s="7" t="s">
        <v>91378</v>
      </c>
      <c r="B24433" s="7" t="s">
        <v>91379</v>
      </c>
      <c r="C24433" s="7" t="s">
        <v>91380</v>
      </c>
      <c r="D24433" s="7" t="s">
        <v>91381</v>
      </c>
      <c r="E24433" s="8">
        <v>300.47919710814602</v>
      </c>
      <c r="F24433" s="8">
        <v>412.78675895469701</v>
      </c>
      <c r="G24433" s="8">
        <v>491.67288215363499</v>
      </c>
      <c r="H24433" s="8">
        <v>410.38524829375302</v>
      </c>
      <c r="I24433" s="8">
        <v>502.114136701863</v>
      </c>
      <c r="J24433" s="8">
        <v>535.37946972684301</v>
      </c>
      <c r="K24433" s="8">
        <v>0.65675540834726698</v>
      </c>
      <c r="L24433" s="8">
        <v>0.264964173594611</v>
      </c>
    </row>
    <row r="24434" spans="1:12" x14ac:dyDescent="0.2">
      <c r="A24434" s="7" t="s">
        <v>91382</v>
      </c>
      <c r="B24434" s="7" t="s">
        <v>91383</v>
      </c>
      <c r="D24434" s="7" t="s">
        <v>91384</v>
      </c>
      <c r="E24434" s="8">
        <v>9.88418411539954</v>
      </c>
      <c r="F24434" s="8">
        <v>8.8454305490292207</v>
      </c>
      <c r="G24434" s="8">
        <v>17.807066154457601</v>
      </c>
      <c r="H24434" s="8">
        <v>29.524118582284402</v>
      </c>
      <c r="I24434" s="8">
        <v>9.9232042826455196</v>
      </c>
      <c r="J24434" s="8">
        <v>22.719054988408502</v>
      </c>
      <c r="K24434" s="8">
        <v>0.72835369060797195</v>
      </c>
      <c r="L24434" s="8">
        <v>0.76715703611222497</v>
      </c>
    </row>
    <row r="24435" spans="1:12" x14ac:dyDescent="0.2">
      <c r="A24435" s="7" t="s">
        <v>91385</v>
      </c>
      <c r="B24435" s="7" t="s">
        <v>91386</v>
      </c>
      <c r="C24435" s="7" t="s">
        <v>91387</v>
      </c>
      <c r="D24435" s="7" t="s">
        <v>91388</v>
      </c>
      <c r="E24435" s="8">
        <v>227.33623465418901</v>
      </c>
      <c r="F24435" s="8">
        <v>150.37231933349699</v>
      </c>
      <c r="G24435" s="8">
        <v>192.90988333995699</v>
      </c>
      <c r="H24435" s="8">
        <v>195.84331992915301</v>
      </c>
      <c r="I24435" s="8">
        <v>177.62535665935499</v>
      </c>
      <c r="J24435" s="8">
        <v>227.19054988408499</v>
      </c>
      <c r="K24435" s="8">
        <v>0.945213692091736</v>
      </c>
      <c r="L24435" s="8">
        <v>7.4099082657902202E-2</v>
      </c>
    </row>
    <row r="24436" spans="1:12" x14ac:dyDescent="0.2">
      <c r="A24436" s="7" t="s">
        <v>91389</v>
      </c>
      <c r="B24436" s="7" t="s">
        <v>91390</v>
      </c>
      <c r="C24436" s="7" t="s">
        <v>91391</v>
      </c>
      <c r="D24436" s="7" t="s">
        <v>91392</v>
      </c>
      <c r="E24436" s="8">
        <v>10.872602526939501</v>
      </c>
      <c r="F24436" s="8">
        <v>1.9656512331176099</v>
      </c>
      <c r="G24436" s="8">
        <v>1.9785629060508401</v>
      </c>
      <c r="H24436" s="8">
        <v>0</v>
      </c>
      <c r="I24436" s="8">
        <v>0.99232042826455202</v>
      </c>
      <c r="J24436" s="8">
        <v>2.9633549984880601</v>
      </c>
      <c r="K24436" s="8">
        <v>1</v>
      </c>
      <c r="L24436" s="8">
        <v>-1.9054367878063501</v>
      </c>
    </row>
    <row r="24437" spans="1:12" x14ac:dyDescent="0.2">
      <c r="A24437" s="7" t="s">
        <v>91393</v>
      </c>
      <c r="B24437" s="7" t="s">
        <v>91394</v>
      </c>
      <c r="C24437" s="7" t="s">
        <v>91395</v>
      </c>
      <c r="D24437" s="7" t="s">
        <v>91396</v>
      </c>
      <c r="E24437" s="8">
        <v>399.32103826214097</v>
      </c>
      <c r="F24437" s="8">
        <v>373.473734292345</v>
      </c>
      <c r="G24437" s="8">
        <v>387.79832958596501</v>
      </c>
      <c r="H24437" s="8">
        <v>434.00454315958001</v>
      </c>
      <c r="I24437" s="8">
        <v>454.48275614516501</v>
      </c>
      <c r="J24437" s="8">
        <v>450.42995977018501</v>
      </c>
      <c r="K24437" s="8">
        <v>0.59605061148374106</v>
      </c>
      <c r="L24437" s="8">
        <v>0.20620678164581199</v>
      </c>
    </row>
    <row r="24438" spans="1:12" x14ac:dyDescent="0.2">
      <c r="A24438" s="7" t="s">
        <v>91397</v>
      </c>
      <c r="B24438" s="7" t="s">
        <v>91398</v>
      </c>
      <c r="E24438" s="8">
        <v>97.853422742455393</v>
      </c>
      <c r="F24438" s="8">
        <v>78.626049324704198</v>
      </c>
      <c r="G24438" s="8">
        <v>99.917426755567604</v>
      </c>
      <c r="H24438" s="8">
        <v>1.9682745721522901</v>
      </c>
      <c r="I24438" s="8">
        <v>24.8080107066138</v>
      </c>
      <c r="J24438" s="8">
        <v>22.719054988408502</v>
      </c>
      <c r="K24438" s="8">
        <v>6.5291528871382204E-3</v>
      </c>
      <c r="L24438" s="8">
        <v>-2.4818104143410702</v>
      </c>
    </row>
    <row r="24439" spans="1:12" x14ac:dyDescent="0.2">
      <c r="A24439" s="7" t="s">
        <v>91399</v>
      </c>
      <c r="B24439" s="7" t="s">
        <v>91400</v>
      </c>
      <c r="C24439" s="7" t="s">
        <v>91401</v>
      </c>
      <c r="D24439" s="7" t="s">
        <v>91402</v>
      </c>
      <c r="E24439" s="8">
        <v>0.98841841153995402</v>
      </c>
      <c r="F24439" s="8">
        <v>12.7767330152644</v>
      </c>
      <c r="G24439" s="8">
        <v>6.9249701711779501</v>
      </c>
      <c r="H24439" s="8">
        <v>0</v>
      </c>
      <c r="I24439" s="8">
        <v>3.9692817130582099</v>
      </c>
      <c r="J24439" s="8">
        <v>1.9755699989920401</v>
      </c>
      <c r="K24439" s="8">
        <v>0.68765586997767403</v>
      </c>
      <c r="L24439" s="8">
        <v>-1.80030390264282</v>
      </c>
    </row>
    <row r="24440" spans="1:12" x14ac:dyDescent="0.2">
      <c r="A24440" s="7" t="s">
        <v>91403</v>
      </c>
      <c r="B24440" s="7" t="s">
        <v>91404</v>
      </c>
      <c r="C24440" s="7" t="s">
        <v>91405</v>
      </c>
      <c r="D24440" s="7" t="s">
        <v>91406</v>
      </c>
      <c r="E24440" s="8">
        <v>45.467246930837902</v>
      </c>
      <c r="F24440" s="8">
        <v>62.900839459763397</v>
      </c>
      <c r="G24440" s="8">
        <v>47.485509745220199</v>
      </c>
      <c r="H24440" s="8">
        <v>64.953060881025607</v>
      </c>
      <c r="I24440" s="8">
        <v>37.708176274053002</v>
      </c>
      <c r="J24440" s="8">
        <v>24.694624987400498</v>
      </c>
      <c r="K24440" s="8">
        <v>0.87327197538886303</v>
      </c>
      <c r="L24440" s="8">
        <v>-0.29124489033239498</v>
      </c>
    </row>
    <row r="24441" spans="1:12" x14ac:dyDescent="0.2">
      <c r="A24441" s="7" t="s">
        <v>91407</v>
      </c>
      <c r="B24441" s="7" t="s">
        <v>91408</v>
      </c>
      <c r="E24441" s="8">
        <v>12.8494393500194</v>
      </c>
      <c r="F24441" s="8">
        <v>7.8626049324704201</v>
      </c>
      <c r="G24441" s="8">
        <v>0</v>
      </c>
      <c r="H24441" s="8">
        <v>0</v>
      </c>
      <c r="I24441" s="8">
        <v>0</v>
      </c>
      <c r="J24441" s="8">
        <v>0</v>
      </c>
      <c r="K24441" s="8">
        <v>1</v>
      </c>
      <c r="L24441" s="8">
        <v>-5.2474229672922403</v>
      </c>
    </row>
    <row r="24442" spans="1:12" x14ac:dyDescent="0.2">
      <c r="A24442" s="7" t="s">
        <v>91409</v>
      </c>
      <c r="B24442" s="7" t="s">
        <v>675</v>
      </c>
      <c r="C24442" s="7" t="s">
        <v>91410</v>
      </c>
      <c r="D24442" s="7" t="s">
        <v>677</v>
      </c>
      <c r="E24442" s="8">
        <v>43687.105371654397</v>
      </c>
      <c r="F24442" s="8">
        <v>37478.089236236803</v>
      </c>
      <c r="G24442" s="8">
        <v>28813.811600818401</v>
      </c>
      <c r="H24442" s="8">
        <v>2457.39080333213</v>
      </c>
      <c r="I24442" s="8">
        <v>3374.8817765277399</v>
      </c>
      <c r="J24442" s="8">
        <v>2500.08383372443</v>
      </c>
      <c r="K24442" s="8">
        <v>1.20418706552099E-66</v>
      </c>
      <c r="L24442" s="8">
        <v>-3.7223689661166599</v>
      </c>
    </row>
    <row r="24443" spans="1:12" x14ac:dyDescent="0.2">
      <c r="A24443" s="7" t="s">
        <v>91411</v>
      </c>
      <c r="B24443" s="7" t="s">
        <v>91412</v>
      </c>
      <c r="C24443" s="7" t="s">
        <v>91413</v>
      </c>
      <c r="D24443" s="7" t="s">
        <v>91414</v>
      </c>
      <c r="E24443" s="8">
        <v>504.09338988537598</v>
      </c>
      <c r="F24443" s="8">
        <v>623.11144089828099</v>
      </c>
      <c r="G24443" s="8">
        <v>629.18300412416795</v>
      </c>
      <c r="H24443" s="8">
        <v>620.00649022797097</v>
      </c>
      <c r="I24443" s="8">
        <v>502.114136701863</v>
      </c>
      <c r="J24443" s="8">
        <v>534.39168472734696</v>
      </c>
      <c r="K24443" s="8">
        <v>0.90336812561506097</v>
      </c>
      <c r="L24443" s="8">
        <v>-8.4441411586902895E-2</v>
      </c>
    </row>
    <row r="24444" spans="1:12" x14ac:dyDescent="0.2">
      <c r="A24444" s="7" t="s">
        <v>91415</v>
      </c>
      <c r="B24444" s="7" t="s">
        <v>91416</v>
      </c>
      <c r="C24444" s="7" t="s">
        <v>91417</v>
      </c>
      <c r="D24444" s="7" t="s">
        <v>91418</v>
      </c>
      <c r="E24444" s="8">
        <v>81.050309746276199</v>
      </c>
      <c r="F24444" s="8">
        <v>48.158455211381302</v>
      </c>
      <c r="G24444" s="8">
        <v>41.549821027067701</v>
      </c>
      <c r="H24444" s="8">
        <v>31.492393154436598</v>
      </c>
      <c r="I24444" s="8">
        <v>25.800331134878299</v>
      </c>
      <c r="J24444" s="8">
        <v>30.621334984376599</v>
      </c>
      <c r="K24444" s="8">
        <v>0.28835523044169897</v>
      </c>
      <c r="L24444" s="8">
        <v>-0.95768907125077496</v>
      </c>
    </row>
    <row r="24445" spans="1:12" x14ac:dyDescent="0.2">
      <c r="A24445" s="7" t="s">
        <v>91419</v>
      </c>
      <c r="B24445" s="7" t="s">
        <v>91420</v>
      </c>
      <c r="C24445" s="7" t="s">
        <v>91421</v>
      </c>
      <c r="D24445" s="7" t="s">
        <v>91422</v>
      </c>
      <c r="E24445" s="8">
        <v>65.235615161637</v>
      </c>
      <c r="F24445" s="8">
        <v>56.021060143851798</v>
      </c>
      <c r="G24445" s="8">
        <v>53.421198463372797</v>
      </c>
      <c r="H24445" s="8">
        <v>124.98543533167</v>
      </c>
      <c r="I24445" s="8">
        <v>74.424032119841399</v>
      </c>
      <c r="J24445" s="8">
        <v>89.888434954137907</v>
      </c>
      <c r="K24445" s="8">
        <v>0.28511971870917802</v>
      </c>
      <c r="L24445" s="8">
        <v>0.72797595074705701</v>
      </c>
    </row>
    <row r="24446" spans="1:12" x14ac:dyDescent="0.2">
      <c r="A24446" s="7" t="s">
        <v>91423</v>
      </c>
      <c r="B24446" s="7" t="s">
        <v>91424</v>
      </c>
      <c r="C24446" s="7" t="s">
        <v>91425</v>
      </c>
      <c r="D24446" s="7" t="s">
        <v>91426</v>
      </c>
      <c r="E24446" s="8">
        <v>293.56026822736601</v>
      </c>
      <c r="F24446" s="8">
        <v>555.29647335572304</v>
      </c>
      <c r="G24446" s="8">
        <v>459.02659420379598</v>
      </c>
      <c r="H24446" s="8">
        <v>266.70120452663502</v>
      </c>
      <c r="I24446" s="8">
        <v>328.45806175556697</v>
      </c>
      <c r="J24446" s="8">
        <v>201.50813989718799</v>
      </c>
      <c r="K24446" s="8">
        <v>0.11943087316284499</v>
      </c>
      <c r="L24446" s="8">
        <v>-0.71524089843689198</v>
      </c>
    </row>
    <row r="24447" spans="1:12" x14ac:dyDescent="0.2">
      <c r="A24447" s="7" t="s">
        <v>91427</v>
      </c>
      <c r="B24447" s="7" t="s">
        <v>91428</v>
      </c>
      <c r="C24447" s="7" t="s">
        <v>91429</v>
      </c>
      <c r="D24447" s="7" t="s">
        <v>91430</v>
      </c>
      <c r="E24447" s="8">
        <v>86.980820215515905</v>
      </c>
      <c r="F24447" s="8">
        <v>72.729095625351405</v>
      </c>
      <c r="G24447" s="8">
        <v>100.906708208593</v>
      </c>
      <c r="H24447" s="8">
        <v>102.35027775191899</v>
      </c>
      <c r="I24447" s="8">
        <v>105.18596539604199</v>
      </c>
      <c r="J24447" s="8">
        <v>40.499184979336803</v>
      </c>
      <c r="K24447" s="8">
        <v>0.96790665557148003</v>
      </c>
      <c r="L24447" s="8">
        <v>-7.1356566474595901E-2</v>
      </c>
    </row>
    <row r="24448" spans="1:12" x14ac:dyDescent="0.2">
      <c r="A24448" s="7" t="s">
        <v>91431</v>
      </c>
      <c r="B24448" s="7" t="s">
        <v>91432</v>
      </c>
      <c r="D24448" s="7" t="s">
        <v>91433</v>
      </c>
      <c r="E24448" s="8">
        <v>2.96525523461986</v>
      </c>
      <c r="F24448" s="8">
        <v>17.690861098058399</v>
      </c>
      <c r="G24448" s="8">
        <v>37.592695214966</v>
      </c>
      <c r="H24448" s="8">
        <v>448.76660245072202</v>
      </c>
      <c r="I24448" s="8">
        <v>351.28143160565099</v>
      </c>
      <c r="J24448" s="8">
        <v>265.71416486443002</v>
      </c>
      <c r="K24448" s="8">
        <v>3.11444958819227E-10</v>
      </c>
      <c r="L24448" s="8">
        <v>4.1936534576984297</v>
      </c>
    </row>
    <row r="24449" spans="1:12" x14ac:dyDescent="0.2">
      <c r="A24449" s="7" t="s">
        <v>91434</v>
      </c>
      <c r="B24449" s="7" t="s">
        <v>91435</v>
      </c>
      <c r="C24449" s="7" t="s">
        <v>91436</v>
      </c>
      <c r="D24449" s="7" t="s">
        <v>91437</v>
      </c>
      <c r="E24449" s="8">
        <v>4.94209205769977</v>
      </c>
      <c r="F24449" s="8">
        <v>3.9313024662352101</v>
      </c>
      <c r="G24449" s="8">
        <v>1.9785629060508401</v>
      </c>
      <c r="H24449" s="8">
        <v>20.666883007599001</v>
      </c>
      <c r="I24449" s="8">
        <v>10.9155247109101</v>
      </c>
      <c r="J24449" s="8">
        <v>8.8900649954641793</v>
      </c>
      <c r="K24449" s="8">
        <v>0.33519735901053599</v>
      </c>
      <c r="L24449" s="8">
        <v>1.8989986752925401</v>
      </c>
    </row>
    <row r="24450" spans="1:12" x14ac:dyDescent="0.2">
      <c r="A24450" s="7" t="s">
        <v>91438</v>
      </c>
      <c r="B24450" s="7" t="s">
        <v>91439</v>
      </c>
      <c r="C24450" s="7" t="s">
        <v>91440</v>
      </c>
      <c r="D24450" s="7" t="s">
        <v>91441</v>
      </c>
      <c r="E24450" s="8">
        <v>206.57944801184999</v>
      </c>
      <c r="F24450" s="8">
        <v>145.45819125070301</v>
      </c>
      <c r="G24450" s="8">
        <v>159.27431393709301</v>
      </c>
      <c r="H24450" s="8">
        <v>169.271613205097</v>
      </c>
      <c r="I24450" s="8">
        <v>144.878782526625</v>
      </c>
      <c r="J24450" s="8">
        <v>105.69299494607399</v>
      </c>
      <c r="K24450" s="8">
        <v>0.74059126879052295</v>
      </c>
      <c r="L24450" s="8">
        <v>-0.28428907157008898</v>
      </c>
    </row>
    <row r="24451" spans="1:12" x14ac:dyDescent="0.2">
      <c r="A24451" s="7" t="s">
        <v>91442</v>
      </c>
      <c r="B24451" s="7" t="s">
        <v>91443</v>
      </c>
      <c r="C24451" s="7" t="s">
        <v>91444</v>
      </c>
      <c r="D24451" s="7" t="s">
        <v>91445</v>
      </c>
      <c r="E24451" s="8">
        <v>189.77633501567101</v>
      </c>
      <c r="F24451" s="8">
        <v>175.92578536402601</v>
      </c>
      <c r="G24451" s="8">
        <v>154.32790667196599</v>
      </c>
      <c r="H24451" s="8">
        <v>121.04888618736599</v>
      </c>
      <c r="I24451" s="8">
        <v>115.109169678688</v>
      </c>
      <c r="J24451" s="8">
        <v>135.32654493095501</v>
      </c>
      <c r="K24451" s="8">
        <v>0.30746465998344902</v>
      </c>
      <c r="L24451" s="8">
        <v>-0.48528418686932001</v>
      </c>
    </row>
    <row r="24452" spans="1:12" x14ac:dyDescent="0.2">
      <c r="A24452" s="7" t="s">
        <v>91446</v>
      </c>
      <c r="B24452" s="7" t="s">
        <v>91447</v>
      </c>
      <c r="C24452" s="7" t="s">
        <v>91448</v>
      </c>
      <c r="D24452" s="7" t="s">
        <v>91449</v>
      </c>
      <c r="E24452" s="8">
        <v>738.34855342034598</v>
      </c>
      <c r="F24452" s="8">
        <v>452.09978361704901</v>
      </c>
      <c r="G24452" s="8">
        <v>539.15839189885503</v>
      </c>
      <c r="H24452" s="8">
        <v>726.29331712419503</v>
      </c>
      <c r="I24452" s="8">
        <v>555.69943982814902</v>
      </c>
      <c r="J24452" s="8">
        <v>520.56269473440295</v>
      </c>
      <c r="K24452" s="8">
        <v>0.948466519613548</v>
      </c>
      <c r="L24452" s="8">
        <v>5.9645441504907401E-2</v>
      </c>
    </row>
    <row r="24453" spans="1:12" x14ac:dyDescent="0.2">
      <c r="A24453" s="7" t="s">
        <v>91450</v>
      </c>
      <c r="B24453" s="7" t="s">
        <v>91451</v>
      </c>
      <c r="C24453" s="7" t="s">
        <v>91452</v>
      </c>
      <c r="D24453" s="7" t="s">
        <v>91453</v>
      </c>
      <c r="E24453" s="8">
        <v>38.548318050058199</v>
      </c>
      <c r="F24453" s="8">
        <v>48.158455211381302</v>
      </c>
      <c r="G24453" s="8">
        <v>75.185390429931999</v>
      </c>
      <c r="H24453" s="8">
        <v>66.921335453177903</v>
      </c>
      <c r="I24453" s="8">
        <v>63.508507408931301</v>
      </c>
      <c r="J24453" s="8">
        <v>49.389249974800997</v>
      </c>
      <c r="K24453" s="8">
        <v>0.930787030941301</v>
      </c>
      <c r="L24453" s="8">
        <v>0.15158038770499199</v>
      </c>
    </row>
    <row r="24454" spans="1:12" x14ac:dyDescent="0.2">
      <c r="A24454" s="7" t="s">
        <v>91454</v>
      </c>
      <c r="B24454" s="7" t="s">
        <v>91455</v>
      </c>
      <c r="C24454" s="7" t="s">
        <v>91456</v>
      </c>
      <c r="E24454" s="8">
        <v>0</v>
      </c>
      <c r="F24454" s="8">
        <v>0</v>
      </c>
      <c r="G24454" s="8">
        <v>0</v>
      </c>
      <c r="H24454" s="8">
        <v>0</v>
      </c>
      <c r="I24454" s="8">
        <v>34.7312149892593</v>
      </c>
      <c r="J24454" s="8">
        <v>0</v>
      </c>
      <c r="K24454" s="8">
        <v>0.27394621524364399</v>
      </c>
      <c r="L24454" s="8">
        <v>5.9948407679302997</v>
      </c>
    </row>
    <row r="24455" spans="1:12" x14ac:dyDescent="0.2">
      <c r="A24455" s="7" t="s">
        <v>91457</v>
      </c>
      <c r="B24455" s="7" t="s">
        <v>91458</v>
      </c>
      <c r="C24455" s="7" t="s">
        <v>91459</v>
      </c>
      <c r="D24455" s="7" t="s">
        <v>91460</v>
      </c>
      <c r="E24455" s="8">
        <v>151.22801696561299</v>
      </c>
      <c r="F24455" s="8">
        <v>190.66816961240801</v>
      </c>
      <c r="G24455" s="8">
        <v>218.63120111861801</v>
      </c>
      <c r="H24455" s="8">
        <v>112.191650612681</v>
      </c>
      <c r="I24455" s="8">
        <v>183.579279228942</v>
      </c>
      <c r="J24455" s="8">
        <v>158.04559991936301</v>
      </c>
      <c r="K24455" s="8">
        <v>0.70721253883892699</v>
      </c>
      <c r="L24455" s="8">
        <v>-0.304765909021676</v>
      </c>
    </row>
    <row r="24456" spans="1:12" x14ac:dyDescent="0.2">
      <c r="A24456" s="7" t="s">
        <v>91461</v>
      </c>
      <c r="B24456" s="7" t="s">
        <v>91462</v>
      </c>
      <c r="C24456" s="7" t="s">
        <v>91463</v>
      </c>
      <c r="D24456" s="7" t="s">
        <v>91464</v>
      </c>
      <c r="E24456" s="8">
        <v>38.548318050058199</v>
      </c>
      <c r="F24456" s="8">
        <v>33.416070962999299</v>
      </c>
      <c r="G24456" s="8">
        <v>45.506946839169402</v>
      </c>
      <c r="H24456" s="8">
        <v>27.555844010132098</v>
      </c>
      <c r="I24456" s="8">
        <v>50.608341841492098</v>
      </c>
      <c r="J24456" s="8">
        <v>60.254884969257297</v>
      </c>
      <c r="K24456" s="8">
        <v>0.90192603746719702</v>
      </c>
      <c r="L24456" s="8">
        <v>0.236689147981297</v>
      </c>
    </row>
    <row r="24457" spans="1:12" x14ac:dyDescent="0.2">
      <c r="A24457" s="7" t="s">
        <v>91465</v>
      </c>
      <c r="B24457" s="7" t="s">
        <v>91466</v>
      </c>
      <c r="C24457" s="7" t="s">
        <v>91467</v>
      </c>
      <c r="D24457" s="7" t="s">
        <v>91468</v>
      </c>
      <c r="E24457" s="8">
        <v>240.18567400420901</v>
      </c>
      <c r="F24457" s="8">
        <v>194.599472078643</v>
      </c>
      <c r="G24457" s="8">
        <v>177.08138009154999</v>
      </c>
      <c r="H24457" s="8">
        <v>180.09712335193501</v>
      </c>
      <c r="I24457" s="8">
        <v>197.47176522464599</v>
      </c>
      <c r="J24457" s="8">
        <v>142.24103992742701</v>
      </c>
      <c r="K24457" s="8">
        <v>0.76037333643767602</v>
      </c>
      <c r="L24457" s="8">
        <v>-0.23525227630613299</v>
      </c>
    </row>
    <row r="24458" spans="1:12" x14ac:dyDescent="0.2">
      <c r="A24458" s="7" t="s">
        <v>91469</v>
      </c>
      <c r="B24458" s="7" t="s">
        <v>372</v>
      </c>
      <c r="C24458" s="7" t="s">
        <v>91470</v>
      </c>
      <c r="D24458" s="7" t="s">
        <v>374</v>
      </c>
      <c r="E24458" s="8">
        <v>3675.9280725170902</v>
      </c>
      <c r="F24458" s="8">
        <v>3013.3433403692902</v>
      </c>
      <c r="G24458" s="8">
        <v>2702.7169296654502</v>
      </c>
      <c r="H24458" s="8">
        <v>657.40370709886497</v>
      </c>
      <c r="I24458" s="8">
        <v>710.50142663741894</v>
      </c>
      <c r="J24458" s="8">
        <v>610.45112968854096</v>
      </c>
      <c r="K24458" s="8">
        <v>5.8242006884708104E-38</v>
      </c>
      <c r="L24458" s="8">
        <v>-2.24714112589613</v>
      </c>
    </row>
    <row r="24459" spans="1:12" x14ac:dyDescent="0.2">
      <c r="A24459" s="7" t="s">
        <v>91471</v>
      </c>
      <c r="B24459" s="7" t="s">
        <v>91472</v>
      </c>
      <c r="C24459" s="7" t="s">
        <v>91473</v>
      </c>
      <c r="D24459" s="7" t="s">
        <v>91474</v>
      </c>
      <c r="E24459" s="8">
        <v>7.9073472923196304</v>
      </c>
      <c r="F24459" s="8">
        <v>6.8797793159116196</v>
      </c>
      <c r="G24459" s="8">
        <v>24.732036325635502</v>
      </c>
      <c r="H24459" s="8">
        <v>17.714471149370599</v>
      </c>
      <c r="I24459" s="8">
        <v>1.9846408565291001</v>
      </c>
      <c r="J24459" s="8">
        <v>2.9633549984880601</v>
      </c>
      <c r="K24459" s="8">
        <v>0.83267512933667398</v>
      </c>
      <c r="L24459" s="8">
        <v>-0.80159172657453204</v>
      </c>
    </row>
    <row r="24460" spans="1:12" x14ac:dyDescent="0.2">
      <c r="A24460" s="7" t="s">
        <v>91475</v>
      </c>
      <c r="B24460" s="7" t="s">
        <v>91476</v>
      </c>
      <c r="C24460" s="7" t="s">
        <v>91477</v>
      </c>
      <c r="D24460" s="7" t="s">
        <v>91478</v>
      </c>
      <c r="E24460" s="8">
        <v>341.99277039282401</v>
      </c>
      <c r="F24460" s="8">
        <v>266.34574208743601</v>
      </c>
      <c r="G24460" s="8">
        <v>324.48431659233802</v>
      </c>
      <c r="H24460" s="8">
        <v>236.19294865827499</v>
      </c>
      <c r="I24460" s="8">
        <v>185.56392008547101</v>
      </c>
      <c r="J24460" s="8">
        <v>244.97067987501299</v>
      </c>
      <c r="K24460" s="8">
        <v>0.21692110310307</v>
      </c>
      <c r="L24460" s="8">
        <v>-0.48441716581496103</v>
      </c>
    </row>
    <row r="24461" spans="1:12" x14ac:dyDescent="0.2">
      <c r="A24461" s="7" t="s">
        <v>91479</v>
      </c>
      <c r="B24461" s="7" t="s">
        <v>91480</v>
      </c>
      <c r="C24461" s="7" t="s">
        <v>91481</v>
      </c>
      <c r="D24461" s="7" t="s">
        <v>91482</v>
      </c>
      <c r="E24461" s="8">
        <v>733.40646136264604</v>
      </c>
      <c r="F24461" s="8">
        <v>394.11307224007999</v>
      </c>
      <c r="G24461" s="8">
        <v>279.966651206194</v>
      </c>
      <c r="H24461" s="8">
        <v>438.92522958996102</v>
      </c>
      <c r="I24461" s="8">
        <v>294.71916719457198</v>
      </c>
      <c r="J24461" s="8">
        <v>245.95846487450899</v>
      </c>
      <c r="K24461" s="8">
        <v>0.49991072435142803</v>
      </c>
      <c r="L24461" s="8">
        <v>-0.52281837647644702</v>
      </c>
    </row>
    <row r="24462" spans="1:12" x14ac:dyDescent="0.2">
      <c r="A24462" s="7" t="s">
        <v>91483</v>
      </c>
      <c r="B24462" s="7" t="s">
        <v>91484</v>
      </c>
      <c r="E24462" s="8">
        <v>108.726025269395</v>
      </c>
      <c r="F24462" s="8">
        <v>144.475365634144</v>
      </c>
      <c r="G24462" s="8">
        <v>81.121079148084604</v>
      </c>
      <c r="H24462" s="8">
        <v>81.683394744319997</v>
      </c>
      <c r="I24462" s="8">
        <v>97.247401969926102</v>
      </c>
      <c r="J24462" s="8">
        <v>53.340389972785097</v>
      </c>
      <c r="K24462" s="8">
        <v>0.55671795071480801</v>
      </c>
      <c r="L24462" s="8">
        <v>-0.52555592967003195</v>
      </c>
    </row>
    <row r="24463" spans="1:12" x14ac:dyDescent="0.2">
      <c r="A24463" s="7" t="s">
        <v>91485</v>
      </c>
      <c r="B24463" s="7" t="s">
        <v>91486</v>
      </c>
      <c r="C24463" s="7" t="s">
        <v>91487</v>
      </c>
      <c r="D24463" s="7" t="s">
        <v>91488</v>
      </c>
      <c r="E24463" s="8">
        <v>550.54905522775402</v>
      </c>
      <c r="F24463" s="8">
        <v>618.19731281548695</v>
      </c>
      <c r="G24463" s="8">
        <v>480.79078617035498</v>
      </c>
      <c r="H24463" s="8">
        <v>594.41892078999194</v>
      </c>
      <c r="I24463" s="8">
        <v>453.49043571689998</v>
      </c>
      <c r="J24463" s="8">
        <v>385.23614980344797</v>
      </c>
      <c r="K24463" s="8">
        <v>0.74385471681882298</v>
      </c>
      <c r="L24463" s="8">
        <v>-0.20286392908568601</v>
      </c>
    </row>
    <row r="24464" spans="1:12" x14ac:dyDescent="0.2">
      <c r="A24464" s="7" t="s">
        <v>91489</v>
      </c>
      <c r="B24464" s="7" t="s">
        <v>91490</v>
      </c>
      <c r="C24464" s="7" t="s">
        <v>91491</v>
      </c>
      <c r="D24464" s="7" t="s">
        <v>91492</v>
      </c>
      <c r="E24464" s="8">
        <v>173.96164043103201</v>
      </c>
      <c r="F24464" s="8">
        <v>183.788390296496</v>
      </c>
      <c r="G24464" s="8">
        <v>177.08138009154999</v>
      </c>
      <c r="H24464" s="8">
        <v>182.06539792408699</v>
      </c>
      <c r="I24464" s="8">
        <v>197.47176522464599</v>
      </c>
      <c r="J24464" s="8">
        <v>160.02116991835501</v>
      </c>
      <c r="K24464" s="8">
        <v>0.98960454655809804</v>
      </c>
      <c r="L24464" s="8">
        <v>1.26567672932528E-2</v>
      </c>
    </row>
    <row r="24465" spans="1:12" x14ac:dyDescent="0.2">
      <c r="A24465" s="7" t="s">
        <v>91493</v>
      </c>
      <c r="B24465" s="7" t="s">
        <v>91494</v>
      </c>
      <c r="C24465" s="7" t="s">
        <v>91495</v>
      </c>
      <c r="D24465" s="7" t="s">
        <v>91496</v>
      </c>
      <c r="E24465" s="8">
        <v>132.44806714635399</v>
      </c>
      <c r="F24465" s="8">
        <v>78.626049324704198</v>
      </c>
      <c r="G24465" s="8">
        <v>51.4426355573219</v>
      </c>
      <c r="H24465" s="8">
        <v>94.477179463309895</v>
      </c>
      <c r="I24465" s="8">
        <v>60.531546124137698</v>
      </c>
      <c r="J24465" s="8">
        <v>61.242669968753297</v>
      </c>
      <c r="K24465" s="8">
        <v>0.85935183404690496</v>
      </c>
      <c r="L24465" s="8">
        <v>-0.279610592080275</v>
      </c>
    </row>
    <row r="24466" spans="1:12" x14ac:dyDescent="0.2">
      <c r="A24466" s="7" t="s">
        <v>91497</v>
      </c>
      <c r="B24466" s="7" t="s">
        <v>91498</v>
      </c>
      <c r="E24466" s="8">
        <v>1.97683682307991</v>
      </c>
      <c r="F24466" s="8">
        <v>15.725209864940799</v>
      </c>
      <c r="G24466" s="8">
        <v>9.8928145302542205</v>
      </c>
      <c r="H24466" s="8">
        <v>12.793784718989899</v>
      </c>
      <c r="I24466" s="8">
        <v>6.9462429978518596</v>
      </c>
      <c r="J24466" s="8">
        <v>12.841204993448301</v>
      </c>
      <c r="K24466" s="8">
        <v>0.95393640429483395</v>
      </c>
      <c r="L24466" s="8">
        <v>0.23951415484747601</v>
      </c>
    </row>
    <row r="24467" spans="1:12" x14ac:dyDescent="0.2">
      <c r="A24467" s="7" t="s">
        <v>91499</v>
      </c>
      <c r="B24467" s="7" t="s">
        <v>91500</v>
      </c>
      <c r="C24467" s="7" t="s">
        <v>91501</v>
      </c>
      <c r="D24467" s="7" t="s">
        <v>91502</v>
      </c>
      <c r="E24467" s="8">
        <v>78.085054511656395</v>
      </c>
      <c r="F24467" s="8">
        <v>37.347373429234501</v>
      </c>
      <c r="G24467" s="8">
        <v>52.431917010347298</v>
      </c>
      <c r="H24467" s="8">
        <v>106.286826896224</v>
      </c>
      <c r="I24467" s="8">
        <v>85.339556830751405</v>
      </c>
      <c r="J24467" s="8">
        <v>84.949509956657806</v>
      </c>
      <c r="K24467" s="8">
        <v>0.35614737206151698</v>
      </c>
      <c r="L24467" s="8">
        <v>0.72054245374760995</v>
      </c>
    </row>
    <row r="24468" spans="1:12" x14ac:dyDescent="0.2">
      <c r="A24468" s="7" t="s">
        <v>91503</v>
      </c>
      <c r="B24468" s="7" t="s">
        <v>768</v>
      </c>
      <c r="C24468" s="7" t="s">
        <v>91504</v>
      </c>
      <c r="D24468" s="7" t="s">
        <v>770</v>
      </c>
      <c r="E24468" s="8">
        <v>1120.8664786863101</v>
      </c>
      <c r="F24468" s="8">
        <v>733.18790995286702</v>
      </c>
      <c r="G24468" s="8">
        <v>814.17863583992198</v>
      </c>
      <c r="H24468" s="8">
        <v>518.64034976212804</v>
      </c>
      <c r="I24468" s="8">
        <v>412.80529815805397</v>
      </c>
      <c r="J24468" s="8">
        <v>405.97963479286398</v>
      </c>
      <c r="K24468" s="8">
        <v>1.2619088553648399E-4</v>
      </c>
      <c r="L24468" s="8">
        <v>-0.99638197873442902</v>
      </c>
    </row>
    <row r="24469" spans="1:12" x14ac:dyDescent="0.2">
      <c r="A24469" s="7" t="s">
        <v>91505</v>
      </c>
      <c r="B24469" s="7" t="s">
        <v>91506</v>
      </c>
      <c r="C24469" s="7" t="s">
        <v>91507</v>
      </c>
      <c r="D24469" s="7" t="s">
        <v>91508</v>
      </c>
      <c r="E24469" s="8">
        <v>109.71444368093501</v>
      </c>
      <c r="F24469" s="8">
        <v>131.69863261888</v>
      </c>
      <c r="G24469" s="8">
        <v>123.66018162817799</v>
      </c>
      <c r="H24469" s="8">
        <v>98.413728607614502</v>
      </c>
      <c r="I24469" s="8">
        <v>124.040053533069</v>
      </c>
      <c r="J24469" s="8">
        <v>107.668564945066</v>
      </c>
      <c r="K24469" s="8">
        <v>0.89206766562521</v>
      </c>
      <c r="L24469" s="8">
        <v>-0.14528318479817401</v>
      </c>
    </row>
    <row r="24470" spans="1:12" x14ac:dyDescent="0.2">
      <c r="A24470" s="7" t="s">
        <v>91509</v>
      </c>
      <c r="B24470" s="7" t="s">
        <v>91510</v>
      </c>
      <c r="C24470" s="7" t="s">
        <v>91511</v>
      </c>
      <c r="D24470" s="7" t="s">
        <v>91512</v>
      </c>
      <c r="E24470" s="8">
        <v>5592.4713724930598</v>
      </c>
      <c r="F24470" s="8">
        <v>3680.6819340127199</v>
      </c>
      <c r="G24470" s="8">
        <v>3441.71017507544</v>
      </c>
      <c r="H24470" s="8">
        <v>5658.7893949378304</v>
      </c>
      <c r="I24470" s="8">
        <v>4539.8659593103202</v>
      </c>
      <c r="J24470" s="8">
        <v>3338.71329829655</v>
      </c>
      <c r="K24470" s="8">
        <v>0.92085044171088903</v>
      </c>
      <c r="L24470" s="8">
        <v>9.0435818753286601E-2</v>
      </c>
    </row>
    <row r="24471" spans="1:12" x14ac:dyDescent="0.2">
      <c r="A24471" s="7" t="s">
        <v>91513</v>
      </c>
      <c r="B24471" s="7" t="s">
        <v>91514</v>
      </c>
      <c r="C24471" s="7" t="s">
        <v>91515</v>
      </c>
      <c r="D24471" s="7" t="s">
        <v>91516</v>
      </c>
      <c r="E24471" s="8">
        <v>0</v>
      </c>
      <c r="F24471" s="8">
        <v>9.8282561655880301</v>
      </c>
      <c r="G24471" s="8">
        <v>0</v>
      </c>
      <c r="H24471" s="8">
        <v>5.9048237164568702</v>
      </c>
      <c r="I24471" s="8">
        <v>0.99232042826455202</v>
      </c>
      <c r="J24471" s="8">
        <v>1.9755699989920401</v>
      </c>
      <c r="K24471" s="8">
        <v>1</v>
      </c>
      <c r="L24471" s="8">
        <v>-0.14775646324917699</v>
      </c>
    </row>
    <row r="24472" spans="1:12" x14ac:dyDescent="0.2">
      <c r="A24472" s="7" t="s">
        <v>91517</v>
      </c>
      <c r="B24472" s="7" t="s">
        <v>91518</v>
      </c>
      <c r="C24472" s="7" t="s">
        <v>91519</v>
      </c>
      <c r="D24472" s="7" t="s">
        <v>91520</v>
      </c>
      <c r="E24472" s="8">
        <v>15.8146945846393</v>
      </c>
      <c r="F24472" s="8">
        <v>4.9141280827940097</v>
      </c>
      <c r="G24472" s="8">
        <v>16.817784701432199</v>
      </c>
      <c r="H24472" s="8">
        <v>0</v>
      </c>
      <c r="I24472" s="8">
        <v>3.9692817130582099</v>
      </c>
      <c r="J24472" s="8">
        <v>9.8778499949602097</v>
      </c>
      <c r="K24472" s="8">
        <v>0.67497768817127302</v>
      </c>
      <c r="L24472" s="8">
        <v>-1.4392096222088</v>
      </c>
    </row>
    <row r="24473" spans="1:12" x14ac:dyDescent="0.2">
      <c r="A24473" s="7" t="s">
        <v>91521</v>
      </c>
      <c r="B24473" s="7" t="s">
        <v>91522</v>
      </c>
      <c r="C24473" s="7" t="s">
        <v>91523</v>
      </c>
      <c r="D24473" s="7" t="s">
        <v>91524</v>
      </c>
      <c r="E24473" s="8">
        <v>1666.4734418563601</v>
      </c>
      <c r="F24473" s="8">
        <v>1876.2141020107499</v>
      </c>
      <c r="G24473" s="8">
        <v>1395.87613021887</v>
      </c>
      <c r="H24473" s="8">
        <v>1301.02949219266</v>
      </c>
      <c r="I24473" s="8">
        <v>1488.48064239683</v>
      </c>
      <c r="J24473" s="8">
        <v>1217.93890437859</v>
      </c>
      <c r="K24473" s="8">
        <v>0.31694325392141798</v>
      </c>
      <c r="L24473" s="8">
        <v>-0.30143226877590401</v>
      </c>
    </row>
    <row r="24474" spans="1:12" x14ac:dyDescent="0.2">
      <c r="A24474" s="7" t="s">
        <v>91525</v>
      </c>
      <c r="B24474" s="7" t="s">
        <v>91526</v>
      </c>
      <c r="E24474" s="8">
        <v>11.861020938479401</v>
      </c>
      <c r="F24474" s="8">
        <v>21.6221635642937</v>
      </c>
      <c r="G24474" s="8">
        <v>25.721317778661</v>
      </c>
      <c r="H24474" s="8">
        <v>12.793784718989899</v>
      </c>
      <c r="I24474" s="8">
        <v>4.9616021413227598</v>
      </c>
      <c r="J24474" s="8">
        <v>14.816774992440299</v>
      </c>
      <c r="K24474" s="8">
        <v>0.688641560306404</v>
      </c>
      <c r="L24474" s="8">
        <v>-0.86180440686785698</v>
      </c>
    </row>
    <row r="24475" spans="1:12" x14ac:dyDescent="0.2">
      <c r="A24475" s="7" t="s">
        <v>91527</v>
      </c>
      <c r="B24475" s="7" t="s">
        <v>91528</v>
      </c>
      <c r="C24475" s="7" t="s">
        <v>63469</v>
      </c>
      <c r="D24475" s="7" t="s">
        <v>63470</v>
      </c>
      <c r="E24475" s="8">
        <v>321.23598375048499</v>
      </c>
      <c r="F24475" s="8">
        <v>442.271527451461</v>
      </c>
      <c r="G24475" s="8">
        <v>226.54545274282199</v>
      </c>
      <c r="H24475" s="8">
        <v>515.68793790389998</v>
      </c>
      <c r="I24475" s="8">
        <v>370.13551974267801</v>
      </c>
      <c r="J24475" s="8">
        <v>391.16285980042397</v>
      </c>
      <c r="K24475" s="8">
        <v>0.56695538851112803</v>
      </c>
      <c r="L24475" s="8">
        <v>0.36713759770341098</v>
      </c>
    </row>
    <row r="24476" spans="1:12" x14ac:dyDescent="0.2">
      <c r="A24476" s="7" t="s">
        <v>91529</v>
      </c>
      <c r="B24476" s="7" t="s">
        <v>91530</v>
      </c>
      <c r="C24476" s="7" t="s">
        <v>91531</v>
      </c>
      <c r="D24476" s="7" t="s">
        <v>91532</v>
      </c>
      <c r="E24476" s="8">
        <v>100.818677977075</v>
      </c>
      <c r="F24476" s="8">
        <v>60.935188226645799</v>
      </c>
      <c r="G24476" s="8">
        <v>67.271138805728697</v>
      </c>
      <c r="H24476" s="8">
        <v>103.334415037995</v>
      </c>
      <c r="I24476" s="8">
        <v>83.354915974222294</v>
      </c>
      <c r="J24476" s="8">
        <v>96.802929950609993</v>
      </c>
      <c r="K24476" s="8">
        <v>0.77536059866036799</v>
      </c>
      <c r="L24476" s="8">
        <v>0.3079187445894</v>
      </c>
    </row>
    <row r="24477" spans="1:12" x14ac:dyDescent="0.2">
      <c r="A24477" s="7" t="s">
        <v>91533</v>
      </c>
      <c r="B24477" s="7" t="s">
        <v>91534</v>
      </c>
      <c r="C24477" s="7" t="s">
        <v>91535</v>
      </c>
      <c r="D24477" s="7" t="s">
        <v>91536</v>
      </c>
      <c r="E24477" s="8">
        <v>0.98841841153995402</v>
      </c>
      <c r="F24477" s="8">
        <v>3.9313024662352101</v>
      </c>
      <c r="G24477" s="8">
        <v>21.764191966559299</v>
      </c>
      <c r="H24477" s="8">
        <v>0.98413728607614503</v>
      </c>
      <c r="I24477" s="8">
        <v>5.9539225695873101</v>
      </c>
      <c r="J24477" s="8">
        <v>0</v>
      </c>
      <c r="K24477" s="8">
        <v>0.66554652607240605</v>
      </c>
      <c r="L24477" s="8">
        <v>-1.9440736377902901</v>
      </c>
    </row>
    <row r="24478" spans="1:12" x14ac:dyDescent="0.2">
      <c r="A24478" s="7" t="s">
        <v>91537</v>
      </c>
      <c r="B24478" s="7" t="s">
        <v>91538</v>
      </c>
      <c r="C24478" s="7" t="s">
        <v>91539</v>
      </c>
      <c r="D24478" s="7" t="s">
        <v>91540</v>
      </c>
      <c r="E24478" s="8">
        <v>149.251180142533</v>
      </c>
      <c r="F24478" s="8">
        <v>180.83991344681999</v>
      </c>
      <c r="G24478" s="8">
        <v>98.928145302542205</v>
      </c>
      <c r="H24478" s="8">
        <v>63.968923594949402</v>
      </c>
      <c r="I24478" s="8">
        <v>115.109169678688</v>
      </c>
      <c r="J24478" s="8">
        <v>83.961724957161707</v>
      </c>
      <c r="K24478" s="8">
        <v>0.30412179298292402</v>
      </c>
      <c r="L24478" s="8">
        <v>-0.70594559824138103</v>
      </c>
    </row>
    <row r="24479" spans="1:12" x14ac:dyDescent="0.2">
      <c r="A24479" s="7" t="s">
        <v>91541</v>
      </c>
      <c r="B24479" s="7" t="s">
        <v>91542</v>
      </c>
      <c r="C24479" s="7" t="s">
        <v>91543</v>
      </c>
      <c r="D24479" s="7" t="s">
        <v>91544</v>
      </c>
      <c r="E24479" s="8">
        <v>2.96525523461986</v>
      </c>
      <c r="F24479" s="8">
        <v>5.89695369935282</v>
      </c>
      <c r="G24479" s="8">
        <v>5.9356887181525302</v>
      </c>
      <c r="H24479" s="8">
        <v>42.3179033012742</v>
      </c>
      <c r="I24479" s="8">
        <v>110.14756753736501</v>
      </c>
      <c r="J24479" s="8">
        <v>50.377034974296997</v>
      </c>
      <c r="K24479" s="8">
        <v>6.3955851626720702E-6</v>
      </c>
      <c r="L24479" s="8">
        <v>3.7765809498090301</v>
      </c>
    </row>
    <row r="24480" spans="1:12" x14ac:dyDescent="0.2">
      <c r="A24480" s="7" t="s">
        <v>91545</v>
      </c>
      <c r="B24480" s="7" t="s">
        <v>91546</v>
      </c>
      <c r="C24480" s="7" t="s">
        <v>91547</v>
      </c>
      <c r="D24480" s="7" t="s">
        <v>91548</v>
      </c>
      <c r="E24480" s="8">
        <v>0</v>
      </c>
      <c r="F24480" s="8">
        <v>1.9656512331176099</v>
      </c>
      <c r="G24480" s="8">
        <v>10.8820959832796</v>
      </c>
      <c r="H24480" s="8">
        <v>0</v>
      </c>
      <c r="I24480" s="8">
        <v>3.9692817130582099</v>
      </c>
      <c r="J24480" s="8">
        <v>27.657979985888598</v>
      </c>
      <c r="K24480" s="8">
        <v>0.82810673045761996</v>
      </c>
      <c r="L24480" s="8">
        <v>1.29983207176869</v>
      </c>
    </row>
    <row r="24481" spans="1:12" x14ac:dyDescent="0.2">
      <c r="A24481" s="7" t="s">
        <v>91549</v>
      </c>
      <c r="B24481" s="7" t="s">
        <v>91550</v>
      </c>
      <c r="C24481" s="7" t="s">
        <v>91551</v>
      </c>
      <c r="D24481" s="7" t="s">
        <v>91552</v>
      </c>
      <c r="E24481" s="8">
        <v>277.74557364272698</v>
      </c>
      <c r="F24481" s="8">
        <v>162.16622673220201</v>
      </c>
      <c r="G24481" s="8">
        <v>175.10281718549999</v>
      </c>
      <c r="H24481" s="8">
        <v>208.63710464814301</v>
      </c>
      <c r="I24481" s="8">
        <v>202.43336736596899</v>
      </c>
      <c r="J24481" s="8">
        <v>220.27605488761299</v>
      </c>
      <c r="K24481" s="8">
        <v>0.97382610008998605</v>
      </c>
      <c r="L24481" s="8">
        <v>3.7859302380860001E-2</v>
      </c>
    </row>
    <row r="24482" spans="1:12" x14ac:dyDescent="0.2">
      <c r="A24482" s="7" t="s">
        <v>91553</v>
      </c>
      <c r="B24482" s="7" t="s">
        <v>91554</v>
      </c>
      <c r="C24482" s="7" t="s">
        <v>91555</v>
      </c>
      <c r="D24482" s="7" t="s">
        <v>91556</v>
      </c>
      <c r="E24482" s="8">
        <v>1.97683682307991</v>
      </c>
      <c r="F24482" s="8">
        <v>2.94847684967641</v>
      </c>
      <c r="G24482" s="8">
        <v>0</v>
      </c>
      <c r="H24482" s="8">
        <v>7.8730982886091603</v>
      </c>
      <c r="I24482" s="8">
        <v>0.99232042826455202</v>
      </c>
      <c r="J24482" s="8">
        <v>2.9633549984880601</v>
      </c>
      <c r="K24482" s="8">
        <v>1</v>
      </c>
      <c r="L24482" s="8">
        <v>1.26379983234523</v>
      </c>
    </row>
    <row r="24483" spans="1:12" x14ac:dyDescent="0.2">
      <c r="A24483" s="7" t="s">
        <v>91557</v>
      </c>
      <c r="B24483" s="7" t="s">
        <v>91558</v>
      </c>
      <c r="C24483" s="7" t="s">
        <v>91559</v>
      </c>
      <c r="D24483" s="7" t="s">
        <v>91560</v>
      </c>
      <c r="E24483" s="8">
        <v>81.050309746276199</v>
      </c>
      <c r="F24483" s="8">
        <v>89.437131106851098</v>
      </c>
      <c r="G24483" s="8">
        <v>92.9924565843896</v>
      </c>
      <c r="H24483" s="8">
        <v>98.413728607614502</v>
      </c>
      <c r="I24483" s="8">
        <v>106.178285824307</v>
      </c>
      <c r="J24483" s="8">
        <v>88.900649954641807</v>
      </c>
      <c r="K24483" s="8">
        <v>0.89211132128345505</v>
      </c>
      <c r="L24483" s="8">
        <v>0.15560178912300501</v>
      </c>
    </row>
    <row r="24484" spans="1:12" x14ac:dyDescent="0.2">
      <c r="A24484" s="7" t="s">
        <v>91561</v>
      </c>
      <c r="B24484" s="7" t="s">
        <v>91562</v>
      </c>
      <c r="C24484" s="7" t="s">
        <v>91563</v>
      </c>
      <c r="E24484" s="8">
        <v>123.552301442494</v>
      </c>
      <c r="F24484" s="8">
        <v>192.63382084552501</v>
      </c>
      <c r="G24484" s="8">
        <v>159.27431393709301</v>
      </c>
      <c r="H24484" s="8">
        <v>65.937198167101698</v>
      </c>
      <c r="I24484" s="8">
        <v>101.216683682984</v>
      </c>
      <c r="J24484" s="8">
        <v>75.071659961697605</v>
      </c>
      <c r="K24484" s="8">
        <v>4.1790156800209997E-2</v>
      </c>
      <c r="L24484" s="8">
        <v>-0.97314888243298503</v>
      </c>
    </row>
    <row r="24485" spans="1:12" x14ac:dyDescent="0.2">
      <c r="A24485" s="7" t="s">
        <v>91564</v>
      </c>
      <c r="B24485" s="7" t="s">
        <v>91565</v>
      </c>
      <c r="C24485" s="7" t="s">
        <v>91566</v>
      </c>
      <c r="D24485" s="7" t="s">
        <v>91567</v>
      </c>
      <c r="E24485" s="8">
        <v>215.47521371571</v>
      </c>
      <c r="F24485" s="8">
        <v>215.23881002637799</v>
      </c>
      <c r="G24485" s="8">
        <v>212.69551240046599</v>
      </c>
      <c r="H24485" s="8">
        <v>226.35157579751299</v>
      </c>
      <c r="I24485" s="8">
        <v>200.44872650943901</v>
      </c>
      <c r="J24485" s="8">
        <v>196.56921489970799</v>
      </c>
      <c r="K24485" s="8">
        <v>0.95705328341231699</v>
      </c>
      <c r="L24485" s="8">
        <v>-4.5618323934077901E-2</v>
      </c>
    </row>
    <row r="24486" spans="1:12" x14ac:dyDescent="0.2">
      <c r="A24486" s="7" t="s">
        <v>91568</v>
      </c>
      <c r="B24486" s="7" t="s">
        <v>91569</v>
      </c>
      <c r="C24486" s="7" t="s">
        <v>91570</v>
      </c>
      <c r="D24486" s="7" t="s">
        <v>91571</v>
      </c>
      <c r="E24486" s="8">
        <v>302.45603393122599</v>
      </c>
      <c r="F24486" s="8">
        <v>249.63770660593599</v>
      </c>
      <c r="G24486" s="8">
        <v>232.48114146097399</v>
      </c>
      <c r="H24486" s="8">
        <v>221.43088936713301</v>
      </c>
      <c r="I24486" s="8">
        <v>196.47944479638099</v>
      </c>
      <c r="J24486" s="8">
        <v>167.92344991432299</v>
      </c>
      <c r="K24486" s="8">
        <v>0.35299968877521098</v>
      </c>
      <c r="L24486" s="8">
        <v>-0.42138564473031298</v>
      </c>
    </row>
    <row r="24487" spans="1:12" x14ac:dyDescent="0.2">
      <c r="A24487" s="7" t="s">
        <v>91572</v>
      </c>
      <c r="B24487" s="7" t="s">
        <v>91573</v>
      </c>
      <c r="C24487" s="7" t="s">
        <v>91574</v>
      </c>
      <c r="D24487" s="7" t="s">
        <v>91575</v>
      </c>
      <c r="E24487" s="8">
        <v>2754.7221129618501</v>
      </c>
      <c r="F24487" s="8">
        <v>1998.0844784640501</v>
      </c>
      <c r="G24487" s="8">
        <v>2050.7804521216999</v>
      </c>
      <c r="H24487" s="8">
        <v>2422.9459983194702</v>
      </c>
      <c r="I24487" s="8">
        <v>1954.87124368117</v>
      </c>
      <c r="J24487" s="8">
        <v>1492.54313423849</v>
      </c>
      <c r="K24487" s="8">
        <v>0.70421430246141603</v>
      </c>
      <c r="L24487" s="8">
        <v>-0.21283548864343199</v>
      </c>
    </row>
    <row r="24488" spans="1:12" x14ac:dyDescent="0.2">
      <c r="A24488" s="7" t="s">
        <v>91576</v>
      </c>
      <c r="B24488" s="7" t="s">
        <v>91577</v>
      </c>
      <c r="D24488" s="7" t="s">
        <v>76673</v>
      </c>
      <c r="E24488" s="8">
        <v>0</v>
      </c>
      <c r="F24488" s="8">
        <v>12.7767330152644</v>
      </c>
      <c r="G24488" s="8">
        <v>0</v>
      </c>
      <c r="H24488" s="8">
        <v>0</v>
      </c>
      <c r="I24488" s="8">
        <v>2.97696128479366</v>
      </c>
      <c r="J24488" s="8">
        <v>0</v>
      </c>
      <c r="K24488" s="8">
        <v>1</v>
      </c>
      <c r="L24488" s="8">
        <v>-2.1026568003553101</v>
      </c>
    </row>
    <row r="24489" spans="1:12" x14ac:dyDescent="0.2">
      <c r="A24489" s="7" t="s">
        <v>91578</v>
      </c>
      <c r="B24489" s="7" t="s">
        <v>91579</v>
      </c>
      <c r="D24489" s="7" t="s">
        <v>91580</v>
      </c>
      <c r="E24489" s="8">
        <v>0</v>
      </c>
      <c r="F24489" s="8">
        <v>2.94847684967641</v>
      </c>
      <c r="G24489" s="8">
        <v>20.7749105135339</v>
      </c>
      <c r="H24489" s="8">
        <v>0.98413728607614503</v>
      </c>
      <c r="I24489" s="8">
        <v>32.746574132730203</v>
      </c>
      <c r="J24489" s="8">
        <v>26.670194986392598</v>
      </c>
      <c r="K24489" s="8">
        <v>0.74797159344793096</v>
      </c>
      <c r="L24489" s="8">
        <v>1.34835018451124</v>
      </c>
    </row>
    <row r="24490" spans="1:12" x14ac:dyDescent="0.2">
      <c r="A24490" s="7" t="s">
        <v>91581</v>
      </c>
      <c r="B24490" s="7" t="s">
        <v>91582</v>
      </c>
      <c r="C24490" s="7" t="s">
        <v>91583</v>
      </c>
      <c r="D24490" s="7" t="s">
        <v>91584</v>
      </c>
      <c r="E24490" s="8">
        <v>0</v>
      </c>
      <c r="F24490" s="8">
        <v>0</v>
      </c>
      <c r="G24490" s="8">
        <v>14.839221795381301</v>
      </c>
      <c r="H24490" s="8">
        <v>0</v>
      </c>
      <c r="I24490" s="8">
        <v>8.9308838543809692</v>
      </c>
      <c r="J24490" s="8">
        <v>6.9144949964721398</v>
      </c>
      <c r="K24490" s="8">
        <v>0.99113080315344704</v>
      </c>
      <c r="L24490" s="8">
        <v>9.4677591898362903E-2</v>
      </c>
    </row>
    <row r="24491" spans="1:12" x14ac:dyDescent="0.2">
      <c r="A24491" s="7" t="s">
        <v>91585</v>
      </c>
      <c r="B24491" s="7" t="s">
        <v>91586</v>
      </c>
      <c r="C24491" s="7" t="s">
        <v>91587</v>
      </c>
      <c r="D24491" s="7" t="s">
        <v>91588</v>
      </c>
      <c r="E24491" s="8">
        <v>4697.9527100493997</v>
      </c>
      <c r="F24491" s="8">
        <v>4202.56233640544</v>
      </c>
      <c r="G24491" s="8">
        <v>4757.4545075992501</v>
      </c>
      <c r="H24491" s="8">
        <v>4056.6138932058702</v>
      </c>
      <c r="I24491" s="8">
        <v>4301.70905652683</v>
      </c>
      <c r="J24491" s="8">
        <v>5168.0911173631803</v>
      </c>
      <c r="K24491" s="8">
        <v>0.98016610225016798</v>
      </c>
      <c r="L24491" s="8">
        <v>-1.3961106335023701E-2</v>
      </c>
    </row>
    <row r="24492" spans="1:12" x14ac:dyDescent="0.2">
      <c r="A24492" s="7" t="s">
        <v>91589</v>
      </c>
      <c r="B24492" s="7" t="s">
        <v>91590</v>
      </c>
      <c r="C24492" s="7" t="s">
        <v>91591</v>
      </c>
      <c r="D24492" s="7" t="s">
        <v>91592</v>
      </c>
      <c r="E24492" s="8">
        <v>626.65727291633095</v>
      </c>
      <c r="F24492" s="8">
        <v>515.98344869337097</v>
      </c>
      <c r="G24492" s="8">
        <v>428.358869160008</v>
      </c>
      <c r="H24492" s="8">
        <v>506.830702329215</v>
      </c>
      <c r="I24492" s="8">
        <v>473.33684428219101</v>
      </c>
      <c r="J24492" s="8">
        <v>343.749179824615</v>
      </c>
      <c r="K24492" s="8">
        <v>0.68460798817625801</v>
      </c>
      <c r="L24492" s="8">
        <v>-0.246865997749567</v>
      </c>
    </row>
    <row r="24493" spans="1:12" x14ac:dyDescent="0.2">
      <c r="A24493" s="7" t="s">
        <v>91593</v>
      </c>
      <c r="B24493" s="7" t="s">
        <v>91594</v>
      </c>
      <c r="C24493" s="7" t="s">
        <v>91595</v>
      </c>
      <c r="D24493" s="7" t="s">
        <v>91596</v>
      </c>
      <c r="E24493" s="8">
        <v>250.069858119608</v>
      </c>
      <c r="F24493" s="8">
        <v>174.942959747467</v>
      </c>
      <c r="G24493" s="8">
        <v>265.12742941081302</v>
      </c>
      <c r="H24493" s="8">
        <v>235.20881137219899</v>
      </c>
      <c r="I24493" s="8">
        <v>156.78662766579899</v>
      </c>
      <c r="J24493" s="8">
        <v>193.60585990121999</v>
      </c>
      <c r="K24493" s="8">
        <v>0.77691144530718503</v>
      </c>
      <c r="L24493" s="8">
        <v>-0.23684602219147</v>
      </c>
    </row>
    <row r="24494" spans="1:12" x14ac:dyDescent="0.2">
      <c r="A24494" s="7" t="s">
        <v>91597</v>
      </c>
      <c r="B24494" s="7" t="s">
        <v>91598</v>
      </c>
      <c r="C24494" s="7" t="s">
        <v>91599</v>
      </c>
      <c r="D24494" s="7" t="s">
        <v>91600</v>
      </c>
      <c r="E24494" s="8">
        <v>80.061891334736302</v>
      </c>
      <c r="F24494" s="8">
        <v>67.814967542557397</v>
      </c>
      <c r="G24494" s="8">
        <v>71.228264617830405</v>
      </c>
      <c r="H24494" s="8">
        <v>53.143413448111801</v>
      </c>
      <c r="I24494" s="8">
        <v>27.784971991407399</v>
      </c>
      <c r="J24494" s="8">
        <v>58.279314970265197</v>
      </c>
      <c r="K24494" s="8">
        <v>0.48534319079841098</v>
      </c>
      <c r="L24494" s="8">
        <v>-0.65419637419698895</v>
      </c>
    </row>
    <row r="24495" spans="1:12" x14ac:dyDescent="0.2">
      <c r="A24495" s="7" t="s">
        <v>91601</v>
      </c>
      <c r="B24495" s="7" t="s">
        <v>91602</v>
      </c>
      <c r="C24495" s="7" t="s">
        <v>91603</v>
      </c>
      <c r="D24495" s="7" t="s">
        <v>91604</v>
      </c>
      <c r="E24495" s="8">
        <v>51.397757400077602</v>
      </c>
      <c r="F24495" s="8">
        <v>52.089757677616497</v>
      </c>
      <c r="G24495" s="8">
        <v>84.0889235071608</v>
      </c>
      <c r="H24495" s="8">
        <v>52.159276162035702</v>
      </c>
      <c r="I24495" s="8">
        <v>49.6160214132276</v>
      </c>
      <c r="J24495" s="8">
        <v>80.998369958673706</v>
      </c>
      <c r="K24495" s="8">
        <v>0.98318704010420699</v>
      </c>
      <c r="L24495" s="8">
        <v>-3.7334416743117098E-2</v>
      </c>
    </row>
    <row r="24496" spans="1:12" x14ac:dyDescent="0.2">
      <c r="A24496" s="7" t="s">
        <v>91605</v>
      </c>
      <c r="B24496" s="7" t="s">
        <v>91606</v>
      </c>
      <c r="E24496" s="8">
        <v>120.587046207874</v>
      </c>
      <c r="F24496" s="8">
        <v>56.021060143851798</v>
      </c>
      <c r="G24496" s="8">
        <v>60.3461686345507</v>
      </c>
      <c r="H24496" s="8">
        <v>69.873747311406305</v>
      </c>
      <c r="I24496" s="8">
        <v>45.646739700169398</v>
      </c>
      <c r="J24496" s="8">
        <v>64.206024967241305</v>
      </c>
      <c r="K24496" s="8">
        <v>0.76537509835870299</v>
      </c>
      <c r="L24496" s="8">
        <v>-0.39865837286903399</v>
      </c>
    </row>
    <row r="24497" spans="1:12" x14ac:dyDescent="0.2">
      <c r="A24497" s="7" t="s">
        <v>91607</v>
      </c>
      <c r="B24497" s="7" t="s">
        <v>91608</v>
      </c>
      <c r="C24497" s="7" t="s">
        <v>91609</v>
      </c>
      <c r="D24497" s="7" t="s">
        <v>91610</v>
      </c>
      <c r="E24497" s="8">
        <v>908.35652020521798</v>
      </c>
      <c r="F24497" s="8">
        <v>732.205084336308</v>
      </c>
      <c r="G24497" s="8">
        <v>796.37156968546401</v>
      </c>
      <c r="H24497" s="8">
        <v>1399.44322080028</v>
      </c>
      <c r="I24497" s="8">
        <v>1060.79053781481</v>
      </c>
      <c r="J24497" s="8">
        <v>1067.7955844552</v>
      </c>
      <c r="K24497" s="8">
        <v>3.0930917485405902E-2</v>
      </c>
      <c r="L24497" s="8">
        <v>0.53383040364064005</v>
      </c>
    </row>
    <row r="24498" spans="1:12" x14ac:dyDescent="0.2">
      <c r="A24498" s="7" t="s">
        <v>91611</v>
      </c>
      <c r="B24498" s="7" t="s">
        <v>91612</v>
      </c>
      <c r="E24498" s="8">
        <v>0</v>
      </c>
      <c r="F24498" s="8">
        <v>0.98282561655880296</v>
      </c>
      <c r="G24498" s="8">
        <v>0.98928145302542203</v>
      </c>
      <c r="H24498" s="8">
        <v>3.9365491443045801</v>
      </c>
      <c r="I24498" s="8">
        <v>23.815690278349201</v>
      </c>
      <c r="J24498" s="8">
        <v>0</v>
      </c>
      <c r="K24498" s="8">
        <v>0.34314011299851799</v>
      </c>
      <c r="L24498" s="8">
        <v>3.8141187072528799</v>
      </c>
    </row>
    <row r="24499" spans="1:12" x14ac:dyDescent="0.2">
      <c r="A24499" s="7" t="s">
        <v>91613</v>
      </c>
      <c r="B24499" s="7" t="s">
        <v>91614</v>
      </c>
      <c r="C24499" s="7" t="s">
        <v>91615</v>
      </c>
      <c r="E24499" s="8">
        <v>22.733623465418901</v>
      </c>
      <c r="F24499" s="8">
        <v>18.6736867146173</v>
      </c>
      <c r="G24499" s="8">
        <v>7.91425162420337</v>
      </c>
      <c r="H24499" s="8">
        <v>13.777922005065999</v>
      </c>
      <c r="I24499" s="8">
        <v>25.800331134878299</v>
      </c>
      <c r="J24499" s="8">
        <v>18.767914990424401</v>
      </c>
      <c r="K24499" s="8">
        <v>0.93491923042486402</v>
      </c>
      <c r="L24499" s="8">
        <v>0.242177509925842</v>
      </c>
    </row>
    <row r="24500" spans="1:12" x14ac:dyDescent="0.2">
      <c r="A24500" s="7" t="s">
        <v>91616</v>
      </c>
      <c r="B24500" s="7" t="s">
        <v>91617</v>
      </c>
      <c r="D24500" s="7" t="s">
        <v>91618</v>
      </c>
      <c r="E24500" s="8">
        <v>0</v>
      </c>
      <c r="F24500" s="8">
        <v>12.7767330152644</v>
      </c>
      <c r="G24500" s="8">
        <v>21.764191966559299</v>
      </c>
      <c r="H24500" s="8">
        <v>2.95241185822844</v>
      </c>
      <c r="I24500" s="8">
        <v>22.823369850084699</v>
      </c>
      <c r="J24500" s="8">
        <v>35.560259981856703</v>
      </c>
      <c r="K24500" s="8">
        <v>0.84496098893754001</v>
      </c>
      <c r="L24500" s="8">
        <v>0.82836071152913004</v>
      </c>
    </row>
    <row r="24501" spans="1:12" x14ac:dyDescent="0.2">
      <c r="A24501" s="7" t="s">
        <v>91619</v>
      </c>
      <c r="B24501" s="7" t="s">
        <v>91620</v>
      </c>
      <c r="C24501" s="7" t="s">
        <v>91621</v>
      </c>
      <c r="E24501" s="8">
        <v>0</v>
      </c>
      <c r="F24501" s="8">
        <v>0</v>
      </c>
      <c r="G24501" s="8">
        <v>0</v>
      </c>
      <c r="H24501" s="8">
        <v>12.793784718989899</v>
      </c>
      <c r="I24501" s="8">
        <v>0</v>
      </c>
      <c r="J24501" s="8">
        <v>0</v>
      </c>
      <c r="K24501" s="8">
        <v>1</v>
      </c>
      <c r="L24501" s="8">
        <v>4.5542863979977204</v>
      </c>
    </row>
    <row r="24502" spans="1:12" x14ac:dyDescent="0.2">
      <c r="A24502" s="7" t="s">
        <v>91622</v>
      </c>
      <c r="B24502" s="7" t="s">
        <v>91623</v>
      </c>
      <c r="C24502" s="7" t="s">
        <v>91624</v>
      </c>
      <c r="D24502" s="7" t="s">
        <v>91625</v>
      </c>
      <c r="E24502" s="8">
        <v>325.18965739664498</v>
      </c>
      <c r="F24502" s="8">
        <v>384.28481607449203</v>
      </c>
      <c r="G24502" s="8">
        <v>444.18737240841398</v>
      </c>
      <c r="H24502" s="8">
        <v>327.71771626335601</v>
      </c>
      <c r="I24502" s="8">
        <v>310.59629404680499</v>
      </c>
      <c r="J24502" s="8">
        <v>396.10178479790397</v>
      </c>
      <c r="K24502" s="8">
        <v>0.81737407086073</v>
      </c>
      <c r="L24502" s="8">
        <v>-0.15738762075889401</v>
      </c>
    </row>
    <row r="24503" spans="1:12" x14ac:dyDescent="0.2">
      <c r="A24503" s="7" t="s">
        <v>91626</v>
      </c>
      <c r="B24503" s="7" t="s">
        <v>91627</v>
      </c>
      <c r="C24503" s="7" t="s">
        <v>91628</v>
      </c>
      <c r="D24503" s="7" t="s">
        <v>91629</v>
      </c>
      <c r="E24503" s="8">
        <v>415.13573284678102</v>
      </c>
      <c r="F24503" s="8">
        <v>411.80393333813799</v>
      </c>
      <c r="G24503" s="8">
        <v>346.24850855889798</v>
      </c>
      <c r="H24503" s="8">
        <v>404.48042457729599</v>
      </c>
      <c r="I24503" s="8">
        <v>428.68242501028601</v>
      </c>
      <c r="J24503" s="8">
        <v>364.49266481403203</v>
      </c>
      <c r="K24503" s="8">
        <v>0.96808682696636905</v>
      </c>
      <c r="L24503" s="8">
        <v>2.97458166911738E-2</v>
      </c>
    </row>
    <row r="24504" spans="1:12" x14ac:dyDescent="0.2">
      <c r="A24504" s="7" t="s">
        <v>91630</v>
      </c>
      <c r="B24504" s="7" t="s">
        <v>91631</v>
      </c>
      <c r="C24504" s="7" t="s">
        <v>91632</v>
      </c>
      <c r="D24504" s="7" t="s">
        <v>91633</v>
      </c>
      <c r="E24504" s="8">
        <v>662.24033573176905</v>
      </c>
      <c r="F24504" s="8">
        <v>490.42998266284297</v>
      </c>
      <c r="G24504" s="8">
        <v>555.97617660028698</v>
      </c>
      <c r="H24504" s="8">
        <v>410.38524829375302</v>
      </c>
      <c r="I24504" s="8">
        <v>469.36756256913299</v>
      </c>
      <c r="J24504" s="8">
        <v>580.81757970366004</v>
      </c>
      <c r="K24504" s="8">
        <v>0.68027235118078799</v>
      </c>
      <c r="L24504" s="8">
        <v>-0.22631438250668201</v>
      </c>
    </row>
    <row r="24505" spans="1:12" x14ac:dyDescent="0.2">
      <c r="A24505" s="7" t="s">
        <v>91634</v>
      </c>
      <c r="B24505" s="7" t="s">
        <v>91635</v>
      </c>
      <c r="C24505" s="7" t="s">
        <v>91636</v>
      </c>
      <c r="D24505" s="7" t="s">
        <v>91637</v>
      </c>
      <c r="E24505" s="8">
        <v>0.98841841153995402</v>
      </c>
      <c r="F24505" s="8">
        <v>3.9313024662352101</v>
      </c>
      <c r="G24505" s="8">
        <v>13.8499403423559</v>
      </c>
      <c r="H24505" s="8">
        <v>7.8730982886091603</v>
      </c>
      <c r="I24505" s="8">
        <v>9.9232042826455196</v>
      </c>
      <c r="J24505" s="8">
        <v>20.743484989416402</v>
      </c>
      <c r="K24505" s="8">
        <v>0.75700414035586605</v>
      </c>
      <c r="L24505" s="8">
        <v>1.0381711120424999</v>
      </c>
    </row>
    <row r="24506" spans="1:12" x14ac:dyDescent="0.2">
      <c r="A24506" s="7" t="s">
        <v>91638</v>
      </c>
      <c r="B24506" s="7" t="s">
        <v>91639</v>
      </c>
      <c r="C24506" s="7" t="s">
        <v>91640</v>
      </c>
      <c r="E24506" s="8">
        <v>32.6178075808185</v>
      </c>
      <c r="F24506" s="8">
        <v>51.106932061057698</v>
      </c>
      <c r="G24506" s="8">
        <v>102.885271114644</v>
      </c>
      <c r="H24506" s="8">
        <v>89.556493032929197</v>
      </c>
      <c r="I24506" s="8">
        <v>74.424032119841399</v>
      </c>
      <c r="J24506" s="8">
        <v>133.35097493196301</v>
      </c>
      <c r="K24506" s="8">
        <v>0.55233384753496395</v>
      </c>
      <c r="L24506" s="8">
        <v>0.67213397710873501</v>
      </c>
    </row>
    <row r="24507" spans="1:12" x14ac:dyDescent="0.2">
      <c r="A24507" s="7" t="s">
        <v>91641</v>
      </c>
      <c r="B24507" s="7" t="s">
        <v>91642</v>
      </c>
      <c r="C24507" s="7" t="s">
        <v>91643</v>
      </c>
      <c r="D24507" s="7" t="s">
        <v>91644</v>
      </c>
      <c r="E24507" s="8">
        <v>9.88418411539954</v>
      </c>
      <c r="F24507" s="8">
        <v>11.793907398705599</v>
      </c>
      <c r="G24507" s="8">
        <v>16.817784701432199</v>
      </c>
      <c r="H24507" s="8">
        <v>23.619294865827499</v>
      </c>
      <c r="I24507" s="8">
        <v>11.907845139174601</v>
      </c>
      <c r="J24507" s="8">
        <v>15.8045599919363</v>
      </c>
      <c r="K24507" s="8">
        <v>0.87892304520092202</v>
      </c>
      <c r="L24507" s="8">
        <v>0.41539966674228401</v>
      </c>
    </row>
    <row r="24508" spans="1:12" x14ac:dyDescent="0.2">
      <c r="A24508" s="7" t="s">
        <v>91645</v>
      </c>
      <c r="B24508" s="7" t="s">
        <v>91646</v>
      </c>
      <c r="C24508" s="7" t="s">
        <v>91647</v>
      </c>
      <c r="D24508" s="7" t="s">
        <v>91648</v>
      </c>
      <c r="E24508" s="8">
        <v>103.783933211695</v>
      </c>
      <c r="F24508" s="8">
        <v>120.887550836733</v>
      </c>
      <c r="G24508" s="8">
        <v>135.53155906448299</v>
      </c>
      <c r="H24508" s="8">
        <v>98.413728607614502</v>
      </c>
      <c r="I24508" s="8">
        <v>111.13988796563</v>
      </c>
      <c r="J24508" s="8">
        <v>103.71742494708199</v>
      </c>
      <c r="K24508" s="8">
        <v>0.83228390052891399</v>
      </c>
      <c r="L24508" s="8">
        <v>-0.20143078521188901</v>
      </c>
    </row>
    <row r="24509" spans="1:12" x14ac:dyDescent="0.2">
      <c r="A24509" s="7" t="s">
        <v>91649</v>
      </c>
      <c r="B24509" s="7" t="s">
        <v>91650</v>
      </c>
      <c r="C24509" s="7" t="s">
        <v>91651</v>
      </c>
      <c r="D24509" s="7" t="s">
        <v>91652</v>
      </c>
      <c r="E24509" s="8">
        <v>1027.95514800155</v>
      </c>
      <c r="F24509" s="8">
        <v>615.24883596581003</v>
      </c>
      <c r="G24509" s="8">
        <v>686.561328399643</v>
      </c>
      <c r="H24509" s="8">
        <v>911.31112690651003</v>
      </c>
      <c r="I24509" s="8">
        <v>752.17888462453004</v>
      </c>
      <c r="J24509" s="8">
        <v>804.05698958976097</v>
      </c>
      <c r="K24509" s="8">
        <v>0.92298910703572301</v>
      </c>
      <c r="L24509" s="8">
        <v>8.29246142797124E-2</v>
      </c>
    </row>
    <row r="24510" spans="1:12" x14ac:dyDescent="0.2">
      <c r="A24510" s="7" t="s">
        <v>91653</v>
      </c>
      <c r="B24510" s="7" t="s">
        <v>91654</v>
      </c>
      <c r="C24510" s="7" t="s">
        <v>91655</v>
      </c>
      <c r="D24510" s="7" t="s">
        <v>91656</v>
      </c>
      <c r="E24510" s="8">
        <v>1577.5157848177701</v>
      </c>
      <c r="F24510" s="8">
        <v>1148.92314575724</v>
      </c>
      <c r="G24510" s="8">
        <v>1383.0154713295401</v>
      </c>
      <c r="H24510" s="8">
        <v>1410.26873094712</v>
      </c>
      <c r="I24510" s="8">
        <v>1355.50970500938</v>
      </c>
      <c r="J24510" s="8">
        <v>1442.1660992641901</v>
      </c>
      <c r="K24510" s="8">
        <v>0.95667883339499304</v>
      </c>
      <c r="L24510" s="8">
        <v>3.4190011444298903E-2</v>
      </c>
    </row>
    <row r="24511" spans="1:12" x14ac:dyDescent="0.2">
      <c r="A24511" s="7" t="s">
        <v>91657</v>
      </c>
      <c r="B24511" s="7" t="s">
        <v>91658</v>
      </c>
      <c r="C24511" s="7" t="s">
        <v>91659</v>
      </c>
      <c r="D24511" s="7" t="s">
        <v>91660</v>
      </c>
      <c r="E24511" s="8">
        <v>18.779949819259102</v>
      </c>
      <c r="F24511" s="8">
        <v>31.450419729881698</v>
      </c>
      <c r="G24511" s="8">
        <v>31.657006496813501</v>
      </c>
      <c r="H24511" s="8">
        <v>47.238589731654997</v>
      </c>
      <c r="I24511" s="8">
        <v>48.623700984963001</v>
      </c>
      <c r="J24511" s="8">
        <v>51.364819973793097</v>
      </c>
      <c r="K24511" s="8">
        <v>0.36994034770645301</v>
      </c>
      <c r="L24511" s="8">
        <v>0.846256439459801</v>
      </c>
    </row>
    <row r="24512" spans="1:12" x14ac:dyDescent="0.2">
      <c r="A24512" s="7" t="s">
        <v>91661</v>
      </c>
      <c r="B24512" s="7" t="s">
        <v>91662</v>
      </c>
      <c r="E24512" s="8">
        <v>31.6293891692785</v>
      </c>
      <c r="F24512" s="8">
        <v>53.072583294175303</v>
      </c>
      <c r="G24512" s="8">
        <v>28.689162137737199</v>
      </c>
      <c r="H24512" s="8">
        <v>40.349628729121903</v>
      </c>
      <c r="I24512" s="8">
        <v>46.639060128433897</v>
      </c>
      <c r="J24512" s="8">
        <v>44.450324977320903</v>
      </c>
      <c r="K24512" s="8">
        <v>0.91137978285718202</v>
      </c>
      <c r="L24512" s="8">
        <v>0.212871761539774</v>
      </c>
    </row>
    <row r="24513" spans="1:12" x14ac:dyDescent="0.2">
      <c r="A24513" s="7" t="s">
        <v>91663</v>
      </c>
      <c r="B24513" s="7" t="s">
        <v>91664</v>
      </c>
      <c r="C24513" s="7" t="s">
        <v>91665</v>
      </c>
      <c r="D24513" s="7" t="s">
        <v>91666</v>
      </c>
      <c r="E24513" s="8">
        <v>79.073472923196306</v>
      </c>
      <c r="F24513" s="8">
        <v>45.209978361704898</v>
      </c>
      <c r="G24513" s="8">
        <v>30.667725043788099</v>
      </c>
      <c r="H24513" s="8">
        <v>78.730982886091596</v>
      </c>
      <c r="I24513" s="8">
        <v>72.439391263312302</v>
      </c>
      <c r="J24513" s="8">
        <v>56.303744971273197</v>
      </c>
      <c r="K24513" s="8">
        <v>0.76322903723260704</v>
      </c>
      <c r="L24513" s="8">
        <v>0.42114978713251999</v>
      </c>
    </row>
    <row r="24514" spans="1:12" x14ac:dyDescent="0.2">
      <c r="A24514" s="7" t="s">
        <v>91667</v>
      </c>
      <c r="B24514" s="7" t="s">
        <v>91668</v>
      </c>
      <c r="C24514" s="7" t="s">
        <v>91669</v>
      </c>
      <c r="D24514" s="7" t="s">
        <v>91670</v>
      </c>
      <c r="E24514" s="8">
        <v>92.911330684755697</v>
      </c>
      <c r="F24514" s="8">
        <v>121.870376453292</v>
      </c>
      <c r="G24514" s="8">
        <v>117.72449291002501</v>
      </c>
      <c r="H24514" s="8">
        <v>51.175138875959497</v>
      </c>
      <c r="I24514" s="8">
        <v>64.500827837195899</v>
      </c>
      <c r="J24514" s="8">
        <v>80.998369958673706</v>
      </c>
      <c r="K24514" s="8">
        <v>0.20370562669400799</v>
      </c>
      <c r="L24514" s="8">
        <v>-0.75765401844254499</v>
      </c>
    </row>
    <row r="24515" spans="1:12" x14ac:dyDescent="0.2">
      <c r="A24515" s="7" t="s">
        <v>91671</v>
      </c>
      <c r="B24515" s="7" t="s">
        <v>91672</v>
      </c>
      <c r="C24515" s="7" t="s">
        <v>91673</v>
      </c>
      <c r="D24515" s="7" t="s">
        <v>91674</v>
      </c>
      <c r="E24515" s="8">
        <v>31.6293891692785</v>
      </c>
      <c r="F24515" s="8">
        <v>65.8493163094398</v>
      </c>
      <c r="G24515" s="8">
        <v>13.8499403423559</v>
      </c>
      <c r="H24515" s="8">
        <v>102.35027775191899</v>
      </c>
      <c r="I24515" s="8">
        <v>46.639060128433897</v>
      </c>
      <c r="J24515" s="8">
        <v>26.670194986392598</v>
      </c>
      <c r="K24515" s="8">
        <v>0.73939534570493703</v>
      </c>
      <c r="L24515" s="8">
        <v>0.65786822763141395</v>
      </c>
    </row>
    <row r="24516" spans="1:12" x14ac:dyDescent="0.2">
      <c r="A24516" s="7" t="s">
        <v>91675</v>
      </c>
      <c r="B24516" s="7" t="s">
        <v>91676</v>
      </c>
      <c r="C24516" s="7" t="s">
        <v>91677</v>
      </c>
      <c r="D24516" s="7" t="s">
        <v>91678</v>
      </c>
      <c r="E24516" s="8">
        <v>685.96237760872805</v>
      </c>
      <c r="F24516" s="8">
        <v>685.02945474148601</v>
      </c>
      <c r="G24516" s="8">
        <v>630.17228557719397</v>
      </c>
      <c r="H24516" s="8">
        <v>647.56233423810295</v>
      </c>
      <c r="I24516" s="8">
        <v>637.06971494584195</v>
      </c>
      <c r="J24516" s="8">
        <v>650.95031466787702</v>
      </c>
      <c r="K24516" s="8">
        <v>0.93226176558922302</v>
      </c>
      <c r="L24516" s="8">
        <v>-4.8077745309357899E-2</v>
      </c>
    </row>
    <row r="24517" spans="1:12" x14ac:dyDescent="0.2">
      <c r="A24517" s="7" t="s">
        <v>91679</v>
      </c>
      <c r="B24517" s="7" t="s">
        <v>91680</v>
      </c>
      <c r="E24517" s="8">
        <v>0</v>
      </c>
      <c r="F24517" s="8">
        <v>1.9656512331176099</v>
      </c>
      <c r="G24517" s="8">
        <v>0.98928145302542203</v>
      </c>
      <c r="H24517" s="8">
        <v>7.8730982886091603</v>
      </c>
      <c r="I24517" s="8">
        <v>0</v>
      </c>
      <c r="J24517" s="8">
        <v>0.98778499949602006</v>
      </c>
      <c r="K24517" s="8">
        <v>1</v>
      </c>
      <c r="L24517" s="8">
        <v>1.58416690636411</v>
      </c>
    </row>
    <row r="24518" spans="1:12" x14ac:dyDescent="0.2">
      <c r="A24518" s="7" t="s">
        <v>91681</v>
      </c>
      <c r="B24518" s="7" t="s">
        <v>91682</v>
      </c>
      <c r="C24518" s="7" t="s">
        <v>91683</v>
      </c>
      <c r="D24518" s="7" t="s">
        <v>91684</v>
      </c>
      <c r="E24518" s="8">
        <v>346.93486245052401</v>
      </c>
      <c r="F24518" s="8">
        <v>347.92026826181598</v>
      </c>
      <c r="G24518" s="8">
        <v>369.00198197848198</v>
      </c>
      <c r="H24518" s="8">
        <v>350.352873843108</v>
      </c>
      <c r="I24518" s="8">
        <v>284.79596291192598</v>
      </c>
      <c r="J24518" s="8">
        <v>314.11562983973499</v>
      </c>
      <c r="K24518" s="8">
        <v>0.76877004957496398</v>
      </c>
      <c r="L24518" s="8">
        <v>-0.164366211444928</v>
      </c>
    </row>
    <row r="24519" spans="1:12" x14ac:dyDescent="0.2">
      <c r="A24519" s="7" t="s">
        <v>91685</v>
      </c>
      <c r="B24519" s="7" t="s">
        <v>91686</v>
      </c>
      <c r="C24519" s="7" t="s">
        <v>91687</v>
      </c>
      <c r="D24519" s="7" t="s">
        <v>91688</v>
      </c>
      <c r="E24519" s="8">
        <v>17.791531407719201</v>
      </c>
      <c r="F24519" s="8">
        <v>33.416070962999299</v>
      </c>
      <c r="G24519" s="8">
        <v>16.817784701432199</v>
      </c>
      <c r="H24519" s="8">
        <v>39.365491443045798</v>
      </c>
      <c r="I24519" s="8">
        <v>14.8848064239683</v>
      </c>
      <c r="J24519" s="8">
        <v>35.560259981856703</v>
      </c>
      <c r="K24519" s="8">
        <v>0.86302689635404894</v>
      </c>
      <c r="L24519" s="8">
        <v>0.40080036933879798</v>
      </c>
    </row>
    <row r="24520" spans="1:12" x14ac:dyDescent="0.2">
      <c r="A24520" s="7" t="s">
        <v>91689</v>
      </c>
      <c r="B24520" s="7" t="s">
        <v>91690</v>
      </c>
      <c r="C24520" s="7" t="s">
        <v>91691</v>
      </c>
      <c r="D24520" s="7" t="s">
        <v>91692</v>
      </c>
      <c r="E24520" s="8">
        <v>16.803112996179198</v>
      </c>
      <c r="F24520" s="8">
        <v>0</v>
      </c>
      <c r="G24520" s="8">
        <v>0</v>
      </c>
      <c r="H24520" s="8">
        <v>0</v>
      </c>
      <c r="I24520" s="8">
        <v>0.99232042826455202</v>
      </c>
      <c r="J24520" s="8">
        <v>0</v>
      </c>
      <c r="K24520" s="8">
        <v>1</v>
      </c>
      <c r="L24520" s="8">
        <v>-3.9837811555889999</v>
      </c>
    </row>
    <row r="24521" spans="1:12" x14ac:dyDescent="0.2">
      <c r="A24521" s="7" t="s">
        <v>91693</v>
      </c>
      <c r="B24521" s="7" t="s">
        <v>91694</v>
      </c>
      <c r="C24521" s="7" t="s">
        <v>91695</v>
      </c>
      <c r="D24521" s="7" t="s">
        <v>91696</v>
      </c>
      <c r="E24521" s="8">
        <v>16.803112996179198</v>
      </c>
      <c r="F24521" s="8">
        <v>43.244327128587301</v>
      </c>
      <c r="G24521" s="8">
        <v>41.549821027067701</v>
      </c>
      <c r="H24521" s="8">
        <v>46.254452445578799</v>
      </c>
      <c r="I24521" s="8">
        <v>39.6928171305821</v>
      </c>
      <c r="J24521" s="8">
        <v>26.670194986392598</v>
      </c>
      <c r="K24521" s="8">
        <v>0.94783942167344004</v>
      </c>
      <c r="L24521" s="8">
        <v>0.148522973843524</v>
      </c>
    </row>
    <row r="24522" spans="1:12" x14ac:dyDescent="0.2">
      <c r="A24522" s="7" t="s">
        <v>91697</v>
      </c>
      <c r="B24522" s="7" t="s">
        <v>91698</v>
      </c>
      <c r="C24522" s="7" t="s">
        <v>91699</v>
      </c>
      <c r="E24522" s="8">
        <v>113.668117327095</v>
      </c>
      <c r="F24522" s="8">
        <v>89.437131106851098</v>
      </c>
      <c r="G24522" s="8">
        <v>112.778085644898</v>
      </c>
      <c r="H24522" s="8">
        <v>74.794433741787003</v>
      </c>
      <c r="I24522" s="8">
        <v>95.262761113397005</v>
      </c>
      <c r="J24522" s="8">
        <v>107.668564945066</v>
      </c>
      <c r="K24522" s="8">
        <v>0.87092713433587099</v>
      </c>
      <c r="L24522" s="8">
        <v>-0.185732077728056</v>
      </c>
    </row>
    <row r="24523" spans="1:12" x14ac:dyDescent="0.2">
      <c r="A24523" s="7" t="s">
        <v>91700</v>
      </c>
      <c r="B24523" s="7" t="s">
        <v>91701</v>
      </c>
      <c r="D24523" s="7" t="s">
        <v>91702</v>
      </c>
      <c r="E24523" s="8">
        <v>9.88418411539954</v>
      </c>
      <c r="F24523" s="8">
        <v>9.8282561655880301</v>
      </c>
      <c r="G24523" s="8">
        <v>14.839221795381301</v>
      </c>
      <c r="H24523" s="8">
        <v>3.9365491443045801</v>
      </c>
      <c r="I24523" s="8">
        <v>5.9539225695873101</v>
      </c>
      <c r="J24523" s="8">
        <v>12.841204993448301</v>
      </c>
      <c r="K24523" s="8">
        <v>0.85284928030453599</v>
      </c>
      <c r="L24523" s="8">
        <v>-0.60405171554991199</v>
      </c>
    </row>
    <row r="24524" spans="1:12" x14ac:dyDescent="0.2">
      <c r="A24524" s="7" t="s">
        <v>91703</v>
      </c>
      <c r="B24524" s="7" t="s">
        <v>91704</v>
      </c>
      <c r="C24524" s="7" t="s">
        <v>91705</v>
      </c>
      <c r="D24524" s="7" t="s">
        <v>91706</v>
      </c>
      <c r="E24524" s="8">
        <v>129.48281191173399</v>
      </c>
      <c r="F24524" s="8">
        <v>152.33797056661399</v>
      </c>
      <c r="G24524" s="8">
        <v>168.177847014322</v>
      </c>
      <c r="H24524" s="8">
        <v>185.017809782315</v>
      </c>
      <c r="I24524" s="8">
        <v>126.024694389598</v>
      </c>
      <c r="J24524" s="8">
        <v>189.65471990323601</v>
      </c>
      <c r="K24524" s="8">
        <v>0.88237380239558505</v>
      </c>
      <c r="L24524" s="8">
        <v>0.15409118694221899</v>
      </c>
    </row>
    <row r="24525" spans="1:12" x14ac:dyDescent="0.2">
      <c r="A24525" s="7" t="s">
        <v>91707</v>
      </c>
      <c r="B24525" s="7" t="s">
        <v>91708</v>
      </c>
      <c r="C24525" s="7" t="s">
        <v>91709</v>
      </c>
      <c r="D24525" s="7" t="s">
        <v>91710</v>
      </c>
      <c r="E24525" s="8">
        <v>0</v>
      </c>
      <c r="F24525" s="8">
        <v>0</v>
      </c>
      <c r="G24525" s="8">
        <v>11.871377436305099</v>
      </c>
      <c r="H24525" s="8">
        <v>21.651020293675199</v>
      </c>
      <c r="I24525" s="8">
        <v>3.9692817130582099</v>
      </c>
      <c r="J24525" s="8">
        <v>1.9755699989920401</v>
      </c>
      <c r="K24525" s="8">
        <v>0.84377819405807597</v>
      </c>
      <c r="L24525" s="8">
        <v>1.2174786008557801</v>
      </c>
    </row>
    <row r="24526" spans="1:12" x14ac:dyDescent="0.2">
      <c r="A24526" s="7" t="s">
        <v>91711</v>
      </c>
      <c r="B24526" s="7" t="s">
        <v>91712</v>
      </c>
      <c r="D24526" s="7" t="s">
        <v>91713</v>
      </c>
      <c r="E24526" s="8">
        <v>119.598627796334</v>
      </c>
      <c r="F24526" s="8">
        <v>99.265387272439099</v>
      </c>
      <c r="G24526" s="8">
        <v>162.24215829616901</v>
      </c>
      <c r="H24526" s="8">
        <v>175.176436921554</v>
      </c>
      <c r="I24526" s="8">
        <v>132.97093738744999</v>
      </c>
      <c r="J24526" s="8">
        <v>211.38598989214799</v>
      </c>
      <c r="K24526" s="8">
        <v>0.53413645325723202</v>
      </c>
      <c r="L24526" s="8">
        <v>0.44713737138042903</v>
      </c>
    </row>
    <row r="24527" spans="1:12" x14ac:dyDescent="0.2">
      <c r="A24527" s="7" t="s">
        <v>91714</v>
      </c>
      <c r="B24527" s="7" t="s">
        <v>91715</v>
      </c>
      <c r="C24527" s="7" t="s">
        <v>91716</v>
      </c>
      <c r="D24527" s="7" t="s">
        <v>91717</v>
      </c>
      <c r="E24527" s="8">
        <v>12.8494393500194</v>
      </c>
      <c r="F24527" s="8">
        <v>63.883665076322202</v>
      </c>
      <c r="G24527" s="8">
        <v>43.528383933118597</v>
      </c>
      <c r="H24527" s="8">
        <v>19.682745721522899</v>
      </c>
      <c r="I24527" s="8">
        <v>14.8848064239683</v>
      </c>
      <c r="J24527" s="8">
        <v>19.755699989920402</v>
      </c>
      <c r="K24527" s="8">
        <v>0.42194290498231302</v>
      </c>
      <c r="L24527" s="8">
        <v>-1.1465642428780201</v>
      </c>
    </row>
    <row r="24528" spans="1:12" x14ac:dyDescent="0.2">
      <c r="A24528" s="7" t="s">
        <v>91718</v>
      </c>
      <c r="B24528" s="7" t="s">
        <v>91719</v>
      </c>
      <c r="C24528" s="7" t="s">
        <v>91720</v>
      </c>
      <c r="D24528" s="7" t="s">
        <v>91721</v>
      </c>
      <c r="E24528" s="8">
        <v>13.8378577615594</v>
      </c>
      <c r="F24528" s="8">
        <v>8.8454305490292207</v>
      </c>
      <c r="G24528" s="8">
        <v>9.8928145302542205</v>
      </c>
      <c r="H24528" s="8">
        <v>1.9682745721522901</v>
      </c>
      <c r="I24528" s="8">
        <v>16.8694472804974</v>
      </c>
      <c r="J24528" s="8">
        <v>0</v>
      </c>
      <c r="K24528" s="8">
        <v>0.87118316794759798</v>
      </c>
      <c r="L24528" s="8">
        <v>-0.79069946311202299</v>
      </c>
    </row>
    <row r="24529" spans="1:12" x14ac:dyDescent="0.2">
      <c r="A24529" s="7" t="s">
        <v>91722</v>
      </c>
      <c r="B24529" s="7" t="s">
        <v>91723</v>
      </c>
      <c r="C24529" s="7" t="s">
        <v>91724</v>
      </c>
      <c r="D24529" s="7" t="s">
        <v>91725</v>
      </c>
      <c r="E24529" s="8">
        <v>3.9536736461598201</v>
      </c>
      <c r="F24529" s="8">
        <v>28.501942880205299</v>
      </c>
      <c r="G24529" s="8">
        <v>29.678443590762701</v>
      </c>
      <c r="H24529" s="8">
        <v>37.397216870893502</v>
      </c>
      <c r="I24529" s="8">
        <v>20.838728993555598</v>
      </c>
      <c r="J24529" s="8">
        <v>6.9144949964721398</v>
      </c>
      <c r="K24529" s="8">
        <v>0.98600103717335696</v>
      </c>
      <c r="L24529" s="8">
        <v>6.8428399701240997E-2</v>
      </c>
    </row>
    <row r="24530" spans="1:12" x14ac:dyDescent="0.2">
      <c r="A24530" s="7" t="s">
        <v>91726</v>
      </c>
      <c r="B24530" s="7" t="s">
        <v>91727</v>
      </c>
      <c r="C24530" s="7" t="s">
        <v>91728</v>
      </c>
      <c r="D24530" s="7" t="s">
        <v>91729</v>
      </c>
      <c r="E24530" s="8">
        <v>52.386175811617598</v>
      </c>
      <c r="F24530" s="8">
        <v>104.17951535523299</v>
      </c>
      <c r="G24530" s="8">
        <v>62.324731540601597</v>
      </c>
      <c r="H24530" s="8">
        <v>89.556493032929197</v>
      </c>
      <c r="I24530" s="8">
        <v>121.063092248275</v>
      </c>
      <c r="J24530" s="8">
        <v>99.766284949098093</v>
      </c>
      <c r="K24530" s="8">
        <v>0.58160729182886906</v>
      </c>
      <c r="L24530" s="8">
        <v>0.503654989296487</v>
      </c>
    </row>
    <row r="24531" spans="1:12" x14ac:dyDescent="0.2">
      <c r="A24531" s="7" t="s">
        <v>91730</v>
      </c>
      <c r="B24531" s="7" t="s">
        <v>91731</v>
      </c>
      <c r="C24531" s="7" t="s">
        <v>91732</v>
      </c>
      <c r="D24531" s="7" t="s">
        <v>91733</v>
      </c>
      <c r="E24531" s="8">
        <v>32.6178075808185</v>
      </c>
      <c r="F24531" s="8">
        <v>9.8282561655880301</v>
      </c>
      <c r="G24531" s="8">
        <v>7.91425162420337</v>
      </c>
      <c r="H24531" s="8">
        <v>7.8730982886091603</v>
      </c>
      <c r="I24531" s="8">
        <v>6.9462429978518596</v>
      </c>
      <c r="J24531" s="8">
        <v>5.9267099969761201</v>
      </c>
      <c r="K24531" s="8">
        <v>0.55730844576628302</v>
      </c>
      <c r="L24531" s="8">
        <v>-1.2793126948181099</v>
      </c>
    </row>
    <row r="24532" spans="1:12" x14ac:dyDescent="0.2">
      <c r="A24532" s="7" t="s">
        <v>91734</v>
      </c>
      <c r="B24532" s="7" t="s">
        <v>91735</v>
      </c>
      <c r="C24532" s="7" t="s">
        <v>91736</v>
      </c>
      <c r="D24532" s="7" t="s">
        <v>91737</v>
      </c>
      <c r="E24532" s="8">
        <v>8.8957657038595794</v>
      </c>
      <c r="F24532" s="8">
        <v>40.295850278910898</v>
      </c>
      <c r="G24532" s="8">
        <v>50.453354104296501</v>
      </c>
      <c r="H24532" s="8">
        <v>18.698608435446801</v>
      </c>
      <c r="I24532" s="8">
        <v>44.6544192719048</v>
      </c>
      <c r="J24532" s="8">
        <v>45.438109976816897</v>
      </c>
      <c r="K24532" s="8">
        <v>0.965656757274997</v>
      </c>
      <c r="L24532" s="8">
        <v>0.12656648882895899</v>
      </c>
    </row>
    <row r="24533" spans="1:12" x14ac:dyDescent="0.2">
      <c r="A24533" s="7" t="s">
        <v>91738</v>
      </c>
      <c r="B24533" s="7" t="s">
        <v>91739</v>
      </c>
      <c r="C24533" s="7" t="s">
        <v>91740</v>
      </c>
      <c r="D24533" s="7" t="s">
        <v>91741</v>
      </c>
      <c r="E24533" s="8">
        <v>0</v>
      </c>
      <c r="F24533" s="8">
        <v>0</v>
      </c>
      <c r="G24533" s="8">
        <v>0</v>
      </c>
      <c r="H24533" s="8">
        <v>20.666883007599001</v>
      </c>
      <c r="I24533" s="8">
        <v>4.9616021413227598</v>
      </c>
      <c r="J24533" s="8">
        <v>0</v>
      </c>
      <c r="K24533" s="8">
        <v>0.21334477088885601</v>
      </c>
      <c r="L24533" s="8">
        <v>5.5565901593254496</v>
      </c>
    </row>
    <row r="24534" spans="1:12" x14ac:dyDescent="0.2">
      <c r="A24534" s="7" t="s">
        <v>91742</v>
      </c>
      <c r="B24534" s="7" t="s">
        <v>91743</v>
      </c>
      <c r="E24534" s="8">
        <v>50.409338988537598</v>
      </c>
      <c r="F24534" s="8">
        <v>1.9656512331176099</v>
      </c>
      <c r="G24534" s="8">
        <v>11.871377436305099</v>
      </c>
      <c r="H24534" s="8">
        <v>9.8413728607614495</v>
      </c>
      <c r="I24534" s="8">
        <v>1.9846408565291001</v>
      </c>
      <c r="J24534" s="8">
        <v>1.9755699989920401</v>
      </c>
      <c r="K24534" s="8">
        <v>0.370877551720035</v>
      </c>
      <c r="L24534" s="8">
        <v>-2.2180995053868302</v>
      </c>
    </row>
    <row r="24535" spans="1:12" x14ac:dyDescent="0.2">
      <c r="A24535" s="7" t="s">
        <v>91744</v>
      </c>
      <c r="B24535" s="7" t="s">
        <v>91745</v>
      </c>
      <c r="C24535" s="7" t="s">
        <v>91746</v>
      </c>
      <c r="D24535" s="7" t="s">
        <v>91747</v>
      </c>
      <c r="E24535" s="8">
        <v>16.803112996179198</v>
      </c>
      <c r="F24535" s="8">
        <v>18.6736867146173</v>
      </c>
      <c r="G24535" s="8">
        <v>0</v>
      </c>
      <c r="H24535" s="8">
        <v>7.8730982886091603</v>
      </c>
      <c r="I24535" s="8">
        <v>14.8848064239683</v>
      </c>
      <c r="J24535" s="8">
        <v>21.731269988912501</v>
      </c>
      <c r="K24535" s="8">
        <v>0.94533508802160504</v>
      </c>
      <c r="L24535" s="8">
        <v>0.32636401368516499</v>
      </c>
    </row>
    <row r="24536" spans="1:12" x14ac:dyDescent="0.2">
      <c r="A24536" s="7" t="s">
        <v>91748</v>
      </c>
      <c r="B24536" s="7" t="s">
        <v>91749</v>
      </c>
      <c r="C24536" s="7" t="s">
        <v>91750</v>
      </c>
      <c r="D24536" s="7" t="s">
        <v>91751</v>
      </c>
      <c r="E24536" s="8">
        <v>85.003983392435998</v>
      </c>
      <c r="F24536" s="8">
        <v>56.021060143851798</v>
      </c>
      <c r="G24536" s="8">
        <v>63.314012993627003</v>
      </c>
      <c r="H24536" s="8">
        <v>59.048237164568697</v>
      </c>
      <c r="I24536" s="8">
        <v>35.723535417523898</v>
      </c>
      <c r="J24536" s="8">
        <v>50.377034974296997</v>
      </c>
      <c r="K24536" s="8">
        <v>0.64381118258099002</v>
      </c>
      <c r="L24536" s="8">
        <v>-0.49323525466567503</v>
      </c>
    </row>
    <row r="24537" spans="1:12" x14ac:dyDescent="0.2">
      <c r="A24537" s="7" t="s">
        <v>91752</v>
      </c>
      <c r="B24537" s="7" t="s">
        <v>91753</v>
      </c>
      <c r="D24537" s="7" t="s">
        <v>91754</v>
      </c>
      <c r="E24537" s="8">
        <v>0</v>
      </c>
      <c r="F24537" s="8">
        <v>0</v>
      </c>
      <c r="G24537" s="8">
        <v>0</v>
      </c>
      <c r="H24537" s="8">
        <v>2.95241185822844</v>
      </c>
      <c r="I24537" s="8">
        <v>12.900165567439201</v>
      </c>
      <c r="J24537" s="8">
        <v>8.8900649954641793</v>
      </c>
      <c r="K24537" s="8">
        <v>8.42681491136546E-2</v>
      </c>
      <c r="L24537" s="8">
        <v>5.5056086644993103</v>
      </c>
    </row>
    <row r="24538" spans="1:12" x14ac:dyDescent="0.2">
      <c r="A24538" s="7" t="s">
        <v>91755</v>
      </c>
      <c r="B24538" s="7" t="s">
        <v>91756</v>
      </c>
      <c r="C24538" s="7" t="s">
        <v>91757</v>
      </c>
      <c r="D24538" s="7" t="s">
        <v>91758</v>
      </c>
      <c r="E24538" s="8">
        <v>28.6641339346587</v>
      </c>
      <c r="F24538" s="8">
        <v>5.89695369935282</v>
      </c>
      <c r="G24538" s="8">
        <v>14.839221795381301</v>
      </c>
      <c r="H24538" s="8">
        <v>4.9206864303807301</v>
      </c>
      <c r="I24538" s="8">
        <v>8.9308838543809692</v>
      </c>
      <c r="J24538" s="8">
        <v>2.9633549984880601</v>
      </c>
      <c r="K24538" s="8">
        <v>0.469086659278667</v>
      </c>
      <c r="L24538" s="8">
        <v>-1.55495974345021</v>
      </c>
    </row>
    <row r="24539" spans="1:12" x14ac:dyDescent="0.2">
      <c r="A24539" s="7" t="s">
        <v>91759</v>
      </c>
      <c r="B24539" s="7" t="s">
        <v>91760</v>
      </c>
      <c r="C24539" s="7" t="s">
        <v>91761</v>
      </c>
      <c r="D24539" s="7" t="s">
        <v>91762</v>
      </c>
      <c r="E24539" s="8">
        <v>12.8494393500194</v>
      </c>
      <c r="F24539" s="8">
        <v>18.6736867146173</v>
      </c>
      <c r="G24539" s="8">
        <v>20.7749105135339</v>
      </c>
      <c r="H24539" s="8">
        <v>27.555844010132098</v>
      </c>
      <c r="I24539" s="8">
        <v>35.723535417523898</v>
      </c>
      <c r="J24539" s="8">
        <v>35.560259981856703</v>
      </c>
      <c r="K24539" s="8">
        <v>0.44528214621735401</v>
      </c>
      <c r="L24539" s="8">
        <v>0.91824840757811799</v>
      </c>
    </row>
    <row r="24540" spans="1:12" x14ac:dyDescent="0.2">
      <c r="A24540" s="7" t="s">
        <v>91763</v>
      </c>
      <c r="B24540" s="7" t="s">
        <v>91764</v>
      </c>
      <c r="C24540" s="7" t="s">
        <v>91765</v>
      </c>
      <c r="D24540" s="7" t="s">
        <v>91766</v>
      </c>
      <c r="E24540" s="8">
        <v>22.733623465418901</v>
      </c>
      <c r="F24540" s="8">
        <v>67.814967542557397</v>
      </c>
      <c r="G24540" s="8">
        <v>36.603413761940601</v>
      </c>
      <c r="H24540" s="8">
        <v>125.969572617747</v>
      </c>
      <c r="I24540" s="8">
        <v>88.316518115545094</v>
      </c>
      <c r="J24540" s="8">
        <v>93.839574952121893</v>
      </c>
      <c r="K24540" s="8">
        <v>7.6538143784638593E-2</v>
      </c>
      <c r="L24540" s="8">
        <v>1.2767801146000799</v>
      </c>
    </row>
    <row r="24541" spans="1:12" x14ac:dyDescent="0.2">
      <c r="A24541" s="7" t="s">
        <v>91767</v>
      </c>
      <c r="B24541" s="7" t="s">
        <v>91768</v>
      </c>
      <c r="C24541" s="7" t="s">
        <v>91769</v>
      </c>
      <c r="D24541" s="7" t="s">
        <v>91770</v>
      </c>
      <c r="E24541" s="8">
        <v>15.8146945846393</v>
      </c>
      <c r="F24541" s="8">
        <v>11.793907398705599</v>
      </c>
      <c r="G24541" s="8">
        <v>20.7749105135339</v>
      </c>
      <c r="H24541" s="8">
        <v>19.682745721522899</v>
      </c>
      <c r="I24541" s="8">
        <v>37.708176274053002</v>
      </c>
      <c r="J24541" s="8">
        <v>45.438109976816897</v>
      </c>
      <c r="K24541" s="8">
        <v>0.39043335046885502</v>
      </c>
      <c r="L24541" s="8">
        <v>1.08772643971157</v>
      </c>
    </row>
    <row r="24542" spans="1:12" x14ac:dyDescent="0.2">
      <c r="A24542" s="7" t="s">
        <v>91771</v>
      </c>
      <c r="B24542" s="7" t="s">
        <v>91772</v>
      </c>
      <c r="C24542" s="7" t="s">
        <v>91773</v>
      </c>
      <c r="D24542" s="7" t="s">
        <v>91774</v>
      </c>
      <c r="E24542" s="8">
        <v>12.8494393500194</v>
      </c>
      <c r="F24542" s="8">
        <v>47.175629594822503</v>
      </c>
      <c r="G24542" s="8">
        <v>23.742754872610099</v>
      </c>
      <c r="H24542" s="8">
        <v>14.762059291142201</v>
      </c>
      <c r="I24542" s="8">
        <v>10.9155247109101</v>
      </c>
      <c r="J24542" s="8">
        <v>11.853419993952199</v>
      </c>
      <c r="K24542" s="8">
        <v>0.45954655791184801</v>
      </c>
      <c r="L24542" s="8">
        <v>-1.1583786013391</v>
      </c>
    </row>
    <row r="24543" spans="1:12" x14ac:dyDescent="0.2">
      <c r="A24543" s="7" t="s">
        <v>91775</v>
      </c>
      <c r="B24543" s="7" t="s">
        <v>91776</v>
      </c>
      <c r="C24543" s="7" t="s">
        <v>91777</v>
      </c>
      <c r="D24543" s="7" t="s">
        <v>91778</v>
      </c>
      <c r="E24543" s="8">
        <v>1477.68552525223</v>
      </c>
      <c r="F24543" s="8">
        <v>1307.15807002321</v>
      </c>
      <c r="G24543" s="8">
        <v>1378.06906406441</v>
      </c>
      <c r="H24543" s="8">
        <v>1180.96474329137</v>
      </c>
      <c r="I24543" s="8">
        <v>1372.37915228988</v>
      </c>
      <c r="J24543" s="8">
        <v>1652.5643041568401</v>
      </c>
      <c r="K24543" s="8">
        <v>0.98228847059088897</v>
      </c>
      <c r="L24543" s="8">
        <v>1.4821456456853699E-2</v>
      </c>
    </row>
    <row r="24544" spans="1:12" x14ac:dyDescent="0.2">
      <c r="A24544" s="7" t="s">
        <v>91779</v>
      </c>
      <c r="B24544" s="7" t="s">
        <v>91780</v>
      </c>
      <c r="C24544" s="7" t="s">
        <v>91781</v>
      </c>
      <c r="D24544" s="7" t="s">
        <v>91782</v>
      </c>
      <c r="E24544" s="8">
        <v>2.96525523461986</v>
      </c>
      <c r="F24544" s="8">
        <v>15.725209864940799</v>
      </c>
      <c r="G24544" s="8">
        <v>12.8606588893305</v>
      </c>
      <c r="H24544" s="8">
        <v>21.651020293675199</v>
      </c>
      <c r="I24544" s="8">
        <v>6.9462429978518596</v>
      </c>
      <c r="J24544" s="8">
        <v>14.816774992440299</v>
      </c>
      <c r="K24544" s="8">
        <v>0.898995468141214</v>
      </c>
      <c r="L24544" s="8">
        <v>0.46050964727679999</v>
      </c>
    </row>
    <row r="24545" spans="1:12" x14ac:dyDescent="0.2">
      <c r="A24545" s="7" t="s">
        <v>91783</v>
      </c>
      <c r="B24545" s="7" t="s">
        <v>91784</v>
      </c>
      <c r="C24545" s="7" t="s">
        <v>91785</v>
      </c>
      <c r="D24545" s="7" t="s">
        <v>91786</v>
      </c>
      <c r="E24545" s="8">
        <v>8.8957657038595794</v>
      </c>
      <c r="F24545" s="8">
        <v>14.742384248382001</v>
      </c>
      <c r="G24545" s="8">
        <v>18.796347607483</v>
      </c>
      <c r="H24545" s="8">
        <v>8.8572355746852995</v>
      </c>
      <c r="I24545" s="8">
        <v>6.9462429978518596</v>
      </c>
      <c r="J24545" s="8">
        <v>17.780129990928401</v>
      </c>
      <c r="K24545" s="8">
        <v>0.91994729768065397</v>
      </c>
      <c r="L24545" s="8">
        <v>-0.33739939654052098</v>
      </c>
    </row>
    <row r="24546" spans="1:12" x14ac:dyDescent="0.2">
      <c r="A24546" s="7" t="s">
        <v>91787</v>
      </c>
      <c r="B24546" s="7" t="s">
        <v>91788</v>
      </c>
      <c r="E24546" s="8">
        <v>77.096636100116399</v>
      </c>
      <c r="F24546" s="8">
        <v>53.072583294175303</v>
      </c>
      <c r="G24546" s="8">
        <v>69.249701711779494</v>
      </c>
      <c r="H24546" s="8">
        <v>39.365491443045798</v>
      </c>
      <c r="I24546" s="8">
        <v>46.639060128433897</v>
      </c>
      <c r="J24546" s="8">
        <v>60.254884969257297</v>
      </c>
      <c r="K24546" s="8">
        <v>0.68271839048701</v>
      </c>
      <c r="L24546" s="8">
        <v>-0.44724252628580202</v>
      </c>
    </row>
    <row r="24547" spans="1:12" x14ac:dyDescent="0.2">
      <c r="A24547" s="7" t="s">
        <v>91789</v>
      </c>
      <c r="B24547" s="7" t="s">
        <v>91790</v>
      </c>
      <c r="C24547" s="7" t="s">
        <v>91791</v>
      </c>
      <c r="D24547" s="7" t="s">
        <v>91792</v>
      </c>
      <c r="E24547" s="8">
        <v>2651.9265981617</v>
      </c>
      <c r="F24547" s="8">
        <v>2940.6142447439402</v>
      </c>
      <c r="G24547" s="8">
        <v>2659.1885457323301</v>
      </c>
      <c r="H24547" s="8">
        <v>3505.4970130032302</v>
      </c>
      <c r="I24547" s="8">
        <v>2515.53228565064</v>
      </c>
      <c r="J24547" s="8">
        <v>2029.89817396432</v>
      </c>
      <c r="K24547" s="8">
        <v>0.96467503420710798</v>
      </c>
      <c r="L24547" s="8">
        <v>-3.5535028529654102E-2</v>
      </c>
    </row>
    <row r="24548" spans="1:12" x14ac:dyDescent="0.2">
      <c r="A24548" s="7" t="s">
        <v>91793</v>
      </c>
      <c r="B24548" s="7" t="s">
        <v>91794</v>
      </c>
      <c r="C24548" s="7" t="s">
        <v>91795</v>
      </c>
      <c r="D24548" s="7" t="s">
        <v>91796</v>
      </c>
      <c r="E24548" s="8">
        <v>715.61492995492699</v>
      </c>
      <c r="F24548" s="8">
        <v>821.64221544315899</v>
      </c>
      <c r="G24548" s="8">
        <v>632.15084848324398</v>
      </c>
      <c r="H24548" s="8">
        <v>714.48366969128097</v>
      </c>
      <c r="I24548" s="8">
        <v>723.40159220485805</v>
      </c>
      <c r="J24548" s="8">
        <v>703.30291964116702</v>
      </c>
      <c r="K24548" s="8">
        <v>0.97662789442065401</v>
      </c>
      <c r="L24548" s="8">
        <v>-1.89219172874973E-2</v>
      </c>
    </row>
    <row r="24549" spans="1:12" x14ac:dyDescent="0.2">
      <c r="A24549" s="7" t="s">
        <v>91797</v>
      </c>
      <c r="B24549" s="7" t="s">
        <v>91798</v>
      </c>
      <c r="C24549" s="7" t="s">
        <v>91799</v>
      </c>
      <c r="D24549" s="7" t="s">
        <v>91800</v>
      </c>
      <c r="E24549" s="8">
        <v>51.397757400077602</v>
      </c>
      <c r="F24549" s="8">
        <v>78.626049324704198</v>
      </c>
      <c r="G24549" s="8">
        <v>55.399761369423601</v>
      </c>
      <c r="H24549" s="8">
        <v>94.477179463309895</v>
      </c>
      <c r="I24549" s="8">
        <v>94.270440685132399</v>
      </c>
      <c r="J24549" s="8">
        <v>106.68077994556999</v>
      </c>
      <c r="K24549" s="8">
        <v>0.30249977298776298</v>
      </c>
      <c r="L24549" s="8">
        <v>0.67185509662990905</v>
      </c>
    </row>
    <row r="24550" spans="1:12" x14ac:dyDescent="0.2">
      <c r="A24550" s="7" t="s">
        <v>91801</v>
      </c>
      <c r="B24550" s="7" t="s">
        <v>91802</v>
      </c>
      <c r="C24550" s="7" t="s">
        <v>91803</v>
      </c>
      <c r="D24550" s="7" t="s">
        <v>91804</v>
      </c>
      <c r="E24550" s="8">
        <v>23.722041876958901</v>
      </c>
      <c r="F24550" s="8">
        <v>19.656512331176099</v>
      </c>
      <c r="G24550" s="8">
        <v>50.453354104296501</v>
      </c>
      <c r="H24550" s="8">
        <v>18.698608435446801</v>
      </c>
      <c r="I24550" s="8">
        <v>28.777292419672001</v>
      </c>
      <c r="J24550" s="8">
        <v>36.548044981352803</v>
      </c>
      <c r="K24550" s="8">
        <v>0.94895798258325503</v>
      </c>
      <c r="L24550" s="8">
        <v>-0.15921700939550701</v>
      </c>
    </row>
    <row r="24551" spans="1:12" x14ac:dyDescent="0.2">
      <c r="A24551" s="7" t="s">
        <v>91805</v>
      </c>
      <c r="B24551" s="7" t="s">
        <v>91806</v>
      </c>
      <c r="C24551" s="7" t="s">
        <v>91807</v>
      </c>
      <c r="D24551" s="7" t="s">
        <v>91808</v>
      </c>
      <c r="E24551" s="8">
        <v>368.68006750440298</v>
      </c>
      <c r="F24551" s="8">
        <v>498.29258759531302</v>
      </c>
      <c r="G24551" s="8">
        <v>465.951564374974</v>
      </c>
      <c r="H24551" s="8">
        <v>551.11688020264103</v>
      </c>
      <c r="I24551" s="8">
        <v>617.22330638055098</v>
      </c>
      <c r="J24551" s="8">
        <v>604.52441969156496</v>
      </c>
      <c r="K24551" s="8">
        <v>0.18066235554017701</v>
      </c>
      <c r="L24551" s="8">
        <v>0.41144587516286701</v>
      </c>
    </row>
    <row r="24552" spans="1:12" x14ac:dyDescent="0.2">
      <c r="A24552" s="7" t="s">
        <v>91809</v>
      </c>
      <c r="B24552" s="7" t="s">
        <v>91810</v>
      </c>
      <c r="C24552" s="7" t="s">
        <v>91811</v>
      </c>
      <c r="D24552" s="7" t="s">
        <v>91812</v>
      </c>
      <c r="E24552" s="8">
        <v>740.325390243426</v>
      </c>
      <c r="F24552" s="8">
        <v>715.49704885480799</v>
      </c>
      <c r="G24552" s="8">
        <v>561.91186531843903</v>
      </c>
      <c r="H24552" s="8">
        <v>877.85045917992102</v>
      </c>
      <c r="I24552" s="8">
        <v>756.14816633758801</v>
      </c>
      <c r="J24552" s="8">
        <v>571.92751470819599</v>
      </c>
      <c r="K24552" s="8">
        <v>0.86045444954910799</v>
      </c>
      <c r="L24552" s="8">
        <v>0.128649191945307</v>
      </c>
    </row>
    <row r="24553" spans="1:12" x14ac:dyDescent="0.2">
      <c r="A24553" s="7" t="s">
        <v>91813</v>
      </c>
      <c r="B24553" s="7" t="s">
        <v>91814</v>
      </c>
      <c r="C24553" s="7" t="s">
        <v>91815</v>
      </c>
      <c r="D24553" s="7" t="s">
        <v>91816</v>
      </c>
      <c r="E24553" s="8">
        <v>479.382929596878</v>
      </c>
      <c r="F24553" s="8">
        <v>394.11307224007999</v>
      </c>
      <c r="G24553" s="8">
        <v>408.573240099499</v>
      </c>
      <c r="H24553" s="8">
        <v>375.94044328108703</v>
      </c>
      <c r="I24553" s="8">
        <v>404.86673473193702</v>
      </c>
      <c r="J24553" s="8">
        <v>300.28663984679002</v>
      </c>
      <c r="K24553" s="8">
        <v>0.62192284795040498</v>
      </c>
      <c r="L24553" s="8">
        <v>-0.24598497770789299</v>
      </c>
    </row>
    <row r="24554" spans="1:12" x14ac:dyDescent="0.2">
      <c r="A24554" s="7" t="s">
        <v>91817</v>
      </c>
      <c r="B24554" s="7" t="s">
        <v>91818</v>
      </c>
      <c r="C24554" s="7" t="s">
        <v>91819</v>
      </c>
      <c r="D24554" s="7" t="s">
        <v>91820</v>
      </c>
      <c r="E24554" s="8">
        <v>1.97683682307991</v>
      </c>
      <c r="F24554" s="8">
        <v>25.553466030528899</v>
      </c>
      <c r="G24554" s="8">
        <v>16.817784701432199</v>
      </c>
      <c r="H24554" s="8">
        <v>15.746196577218299</v>
      </c>
      <c r="I24554" s="8">
        <v>12.900165567439201</v>
      </c>
      <c r="J24554" s="8">
        <v>10.865634994456199</v>
      </c>
      <c r="K24554" s="8">
        <v>0.96651800978436297</v>
      </c>
      <c r="L24554" s="8">
        <v>-0.16672355032538499</v>
      </c>
    </row>
    <row r="24555" spans="1:12" x14ac:dyDescent="0.2">
      <c r="A24555" s="7" t="s">
        <v>91821</v>
      </c>
      <c r="B24555" s="7" t="s">
        <v>91822</v>
      </c>
      <c r="C24555" s="7" t="s">
        <v>91823</v>
      </c>
      <c r="D24555" s="7" t="s">
        <v>91824</v>
      </c>
      <c r="E24555" s="8">
        <v>220.41730577340999</v>
      </c>
      <c r="F24555" s="8">
        <v>175.92578536402601</v>
      </c>
      <c r="G24555" s="8">
        <v>162.24215829616901</v>
      </c>
      <c r="H24555" s="8">
        <v>216.51020293675199</v>
      </c>
      <c r="I24555" s="8">
        <v>176.63303623108999</v>
      </c>
      <c r="J24555" s="8">
        <v>244.97067987501299</v>
      </c>
      <c r="K24555" s="8">
        <v>0.81673222155692204</v>
      </c>
      <c r="L24555" s="8">
        <v>0.19208555274306</v>
      </c>
    </row>
    <row r="24556" spans="1:12" x14ac:dyDescent="0.2">
      <c r="A24556" s="7" t="s">
        <v>91825</v>
      </c>
      <c r="B24556" s="7" t="s">
        <v>91826</v>
      </c>
      <c r="C24556" s="7" t="s">
        <v>91827</v>
      </c>
      <c r="D24556" s="7" t="s">
        <v>91828</v>
      </c>
      <c r="E24556" s="8">
        <v>118.610209384794</v>
      </c>
      <c r="F24556" s="8">
        <v>144.475365634144</v>
      </c>
      <c r="G24556" s="8">
        <v>175.10281718549999</v>
      </c>
      <c r="H24556" s="8">
        <v>1733.0657607800899</v>
      </c>
      <c r="I24556" s="8">
        <v>1290.0165567439201</v>
      </c>
      <c r="J24556" s="8">
        <v>1856.0480140530201</v>
      </c>
      <c r="K24556" s="8">
        <v>2.41356622495919E-47</v>
      </c>
      <c r="L24556" s="8">
        <v>3.4770332602631302</v>
      </c>
    </row>
    <row r="24557" spans="1:12" x14ac:dyDescent="0.2">
      <c r="A24557" s="7" t="s">
        <v>91829</v>
      </c>
      <c r="B24557" s="7" t="s">
        <v>91830</v>
      </c>
      <c r="D24557" s="7" t="s">
        <v>91831</v>
      </c>
      <c r="E24557" s="8">
        <v>0</v>
      </c>
      <c r="F24557" s="8">
        <v>10.8110817821468</v>
      </c>
      <c r="G24557" s="8">
        <v>6.9249701711779501</v>
      </c>
      <c r="H24557" s="8">
        <v>0</v>
      </c>
      <c r="I24557" s="8">
        <v>1.9846408565291001</v>
      </c>
      <c r="J24557" s="8">
        <v>17.780129990928401</v>
      </c>
      <c r="K24557" s="8">
        <v>0.983285408251941</v>
      </c>
      <c r="L24557" s="8">
        <v>0.15608956467981699</v>
      </c>
    </row>
    <row r="24558" spans="1:12" x14ac:dyDescent="0.2">
      <c r="A24558" s="7" t="s">
        <v>91832</v>
      </c>
      <c r="B24558" s="7" t="s">
        <v>91833</v>
      </c>
      <c r="C24558" s="7" t="s">
        <v>91834</v>
      </c>
      <c r="D24558" s="7" t="s">
        <v>91835</v>
      </c>
      <c r="E24558" s="8">
        <v>14.8262761730993</v>
      </c>
      <c r="F24558" s="8">
        <v>5.89695369935282</v>
      </c>
      <c r="G24558" s="8">
        <v>7.91425162420337</v>
      </c>
      <c r="H24558" s="8">
        <v>16.730333863294501</v>
      </c>
      <c r="I24558" s="8">
        <v>8.9308838543809692</v>
      </c>
      <c r="J24558" s="8">
        <v>18.767914990424401</v>
      </c>
      <c r="K24558" s="8">
        <v>0.81916091146501602</v>
      </c>
      <c r="L24558" s="8">
        <v>0.63391964975528403</v>
      </c>
    </row>
    <row r="24559" spans="1:12" x14ac:dyDescent="0.2">
      <c r="A24559" s="7" t="s">
        <v>91836</v>
      </c>
      <c r="B24559" s="7" t="s">
        <v>91837</v>
      </c>
      <c r="C24559" s="7" t="s">
        <v>91838</v>
      </c>
      <c r="D24559" s="7" t="s">
        <v>91839</v>
      </c>
      <c r="E24559" s="8">
        <v>782.82738193964303</v>
      </c>
      <c r="F24559" s="8">
        <v>817.71091297692396</v>
      </c>
      <c r="G24559" s="8">
        <v>733.05755669183702</v>
      </c>
      <c r="H24559" s="8">
        <v>935.91455905841406</v>
      </c>
      <c r="I24559" s="8">
        <v>990.33578740802295</v>
      </c>
      <c r="J24559" s="8">
        <v>876.16529455296995</v>
      </c>
      <c r="K24559" s="8">
        <v>0.30800473858691901</v>
      </c>
      <c r="L24559" s="8">
        <v>0.26409265838046803</v>
      </c>
    </row>
    <row r="24560" spans="1:12" x14ac:dyDescent="0.2">
      <c r="A24560" s="7" t="s">
        <v>91840</v>
      </c>
      <c r="B24560" s="7" t="s">
        <v>91841</v>
      </c>
      <c r="C24560" s="7" t="s">
        <v>91842</v>
      </c>
      <c r="D24560" s="7" t="s">
        <v>91843</v>
      </c>
      <c r="E24560" s="8">
        <v>13.8378577615594</v>
      </c>
      <c r="F24560" s="8">
        <v>8.8454305490292207</v>
      </c>
      <c r="G24560" s="8">
        <v>9.8928145302542205</v>
      </c>
      <c r="H24560" s="8">
        <v>8.8572355746852995</v>
      </c>
      <c r="I24560" s="8">
        <v>2.97696128479366</v>
      </c>
      <c r="J24560" s="8">
        <v>14.816774992440299</v>
      </c>
      <c r="K24560" s="8">
        <v>0.94109036696953097</v>
      </c>
      <c r="L24560" s="8">
        <v>-0.28933190946624099</v>
      </c>
    </row>
    <row r="24561" spans="1:12" x14ac:dyDescent="0.2">
      <c r="A24561" s="7" t="s">
        <v>91844</v>
      </c>
      <c r="B24561" s="7" t="s">
        <v>91845</v>
      </c>
      <c r="C24561" s="7" t="s">
        <v>91846</v>
      </c>
      <c r="D24561" s="7" t="s">
        <v>91847</v>
      </c>
      <c r="E24561" s="8">
        <v>573.28267869317301</v>
      </c>
      <c r="F24561" s="8">
        <v>400.99285155599199</v>
      </c>
      <c r="G24561" s="8">
        <v>369.00198197848198</v>
      </c>
      <c r="H24561" s="8">
        <v>757.785710278632</v>
      </c>
      <c r="I24561" s="8">
        <v>589.43833438914396</v>
      </c>
      <c r="J24561" s="8">
        <v>445.49103477270501</v>
      </c>
      <c r="K24561" s="8">
        <v>0.42529729172690101</v>
      </c>
      <c r="L24561" s="8">
        <v>0.416415839555977</v>
      </c>
    </row>
    <row r="24562" spans="1:12" x14ac:dyDescent="0.2">
      <c r="A24562" s="7" t="s">
        <v>91848</v>
      </c>
      <c r="B24562" s="7" t="s">
        <v>91849</v>
      </c>
      <c r="C24562" s="7" t="s">
        <v>91850</v>
      </c>
      <c r="D24562" s="7" t="s">
        <v>91851</v>
      </c>
      <c r="E24562" s="8">
        <v>60.293523103937197</v>
      </c>
      <c r="F24562" s="8">
        <v>65.8493163094398</v>
      </c>
      <c r="G24562" s="8">
        <v>106.84239692674601</v>
      </c>
      <c r="H24562" s="8">
        <v>66.921335453177903</v>
      </c>
      <c r="I24562" s="8">
        <v>74.424032119841399</v>
      </c>
      <c r="J24562" s="8">
        <v>80.998369958673706</v>
      </c>
      <c r="K24562" s="8">
        <v>0.96617577932906396</v>
      </c>
      <c r="L24562" s="8">
        <v>-6.7401984025139694E-2</v>
      </c>
    </row>
    <row r="24563" spans="1:12" x14ac:dyDescent="0.2">
      <c r="A24563" s="7" t="s">
        <v>91852</v>
      </c>
      <c r="B24563" s="7" t="s">
        <v>91853</v>
      </c>
      <c r="C24563" s="7" t="s">
        <v>91854</v>
      </c>
      <c r="E24563" s="8">
        <v>0</v>
      </c>
      <c r="F24563" s="8">
        <v>0</v>
      </c>
      <c r="G24563" s="8">
        <v>0</v>
      </c>
      <c r="H24563" s="8">
        <v>40.349628729121903</v>
      </c>
      <c r="I24563" s="8">
        <v>35.723535417523898</v>
      </c>
      <c r="J24563" s="8">
        <v>9.8778499949602097</v>
      </c>
      <c r="K24563" s="8">
        <v>7.0802851732157301E-5</v>
      </c>
      <c r="L24563" s="8">
        <v>7.3022770609182102</v>
      </c>
    </row>
    <row r="24564" spans="1:12" x14ac:dyDescent="0.2">
      <c r="A24564" s="7" t="s">
        <v>91855</v>
      </c>
      <c r="B24564" s="7" t="s">
        <v>91856</v>
      </c>
      <c r="C24564" s="7" t="s">
        <v>91857</v>
      </c>
      <c r="D24564" s="7" t="s">
        <v>91858</v>
      </c>
      <c r="E24564" s="8">
        <v>62.270359927017097</v>
      </c>
      <c r="F24564" s="8">
        <v>25.553466030528899</v>
      </c>
      <c r="G24564" s="8">
        <v>27.6998806847118</v>
      </c>
      <c r="H24564" s="8">
        <v>43.302040587350398</v>
      </c>
      <c r="I24564" s="8">
        <v>16.8694472804974</v>
      </c>
      <c r="J24564" s="8">
        <v>20.743484989416402</v>
      </c>
      <c r="K24564" s="8">
        <v>0.79823437479873505</v>
      </c>
      <c r="L24564" s="8">
        <v>-0.51342123323367195</v>
      </c>
    </row>
    <row r="24565" spans="1:12" x14ac:dyDescent="0.2">
      <c r="A24565" s="7" t="s">
        <v>91859</v>
      </c>
      <c r="B24565" s="7" t="s">
        <v>91860</v>
      </c>
      <c r="C24565" s="7" t="s">
        <v>91861</v>
      </c>
      <c r="D24565" s="7" t="s">
        <v>91862</v>
      </c>
      <c r="E24565" s="8">
        <v>96.865004330915497</v>
      </c>
      <c r="F24565" s="8">
        <v>97.299736039321502</v>
      </c>
      <c r="G24565" s="8">
        <v>102.885271114644</v>
      </c>
      <c r="H24565" s="8">
        <v>264.73292995448298</v>
      </c>
      <c r="I24565" s="8">
        <v>184.571599657207</v>
      </c>
      <c r="J24565" s="8">
        <v>112.607489942546</v>
      </c>
      <c r="K24565" s="8">
        <v>9.5713803530538905E-2</v>
      </c>
      <c r="L24565" s="8">
        <v>0.91968925409395097</v>
      </c>
    </row>
    <row r="24566" spans="1:12" x14ac:dyDescent="0.2">
      <c r="A24566" s="7" t="s">
        <v>91863</v>
      </c>
      <c r="B24566" s="7" t="s">
        <v>91864</v>
      </c>
      <c r="C24566" s="7" t="s">
        <v>91865</v>
      </c>
      <c r="D24566" s="7" t="s">
        <v>91866</v>
      </c>
      <c r="E24566" s="8">
        <v>635.55303862019002</v>
      </c>
      <c r="F24566" s="8">
        <v>608.36905664989899</v>
      </c>
      <c r="G24566" s="8">
        <v>587.63318309710098</v>
      </c>
      <c r="H24566" s="8">
        <v>615.08580379759098</v>
      </c>
      <c r="I24566" s="8">
        <v>514.02198184103804</v>
      </c>
      <c r="J24566" s="8">
        <v>526.48940473137895</v>
      </c>
      <c r="K24566" s="8">
        <v>0.75543902244827299</v>
      </c>
      <c r="L24566" s="8">
        <v>-0.14568468727523901</v>
      </c>
    </row>
    <row r="24567" spans="1:12" x14ac:dyDescent="0.2">
      <c r="A24567" s="7" t="s">
        <v>91867</v>
      </c>
      <c r="B24567" s="7" t="s">
        <v>91868</v>
      </c>
      <c r="E24567" s="8">
        <v>532.75752382003498</v>
      </c>
      <c r="F24567" s="8">
        <v>537.60561225766503</v>
      </c>
      <c r="G24567" s="8">
        <v>463.97300146892297</v>
      </c>
      <c r="H24567" s="8">
        <v>278.51085195954897</v>
      </c>
      <c r="I24567" s="8">
        <v>374.10480145573598</v>
      </c>
      <c r="J24567" s="8">
        <v>386.22393480294397</v>
      </c>
      <c r="K24567" s="8">
        <v>5.8290781671463197E-2</v>
      </c>
      <c r="L24567" s="8">
        <v>-0.562702137898488</v>
      </c>
    </row>
    <row r="24568" spans="1:12" x14ac:dyDescent="0.2">
      <c r="A24568" s="7" t="s">
        <v>91869</v>
      </c>
      <c r="B24568" s="7" t="s">
        <v>91870</v>
      </c>
      <c r="C24568" s="7" t="s">
        <v>91871</v>
      </c>
      <c r="D24568" s="7" t="s">
        <v>91872</v>
      </c>
      <c r="E24568" s="8">
        <v>19.768368230799101</v>
      </c>
      <c r="F24568" s="8">
        <v>33.416070962999299</v>
      </c>
      <c r="G24568" s="8">
        <v>25.721317778661</v>
      </c>
      <c r="H24568" s="8">
        <v>46.254452445578799</v>
      </c>
      <c r="I24568" s="8">
        <v>31.7542537044657</v>
      </c>
      <c r="J24568" s="8">
        <v>42.474754978328903</v>
      </c>
      <c r="K24568" s="8">
        <v>0.64242748704213204</v>
      </c>
      <c r="L24568" s="8">
        <v>0.61059082593592995</v>
      </c>
    </row>
    <row r="24569" spans="1:12" x14ac:dyDescent="0.2">
      <c r="A24569" s="7" t="s">
        <v>91873</v>
      </c>
      <c r="B24569" s="7" t="s">
        <v>91874</v>
      </c>
      <c r="C24569" s="7" t="s">
        <v>91875</v>
      </c>
      <c r="D24569" s="7" t="s">
        <v>91876</v>
      </c>
      <c r="E24569" s="8">
        <v>101.80709638861499</v>
      </c>
      <c r="F24569" s="8">
        <v>106.145166588351</v>
      </c>
      <c r="G24569" s="8">
        <v>86.067486413211697</v>
      </c>
      <c r="H24569" s="8">
        <v>32.476530440512803</v>
      </c>
      <c r="I24569" s="8">
        <v>77.400993404635003</v>
      </c>
      <c r="J24569" s="8">
        <v>52.352604973289097</v>
      </c>
      <c r="K24569" s="8">
        <v>0.24719606692724799</v>
      </c>
      <c r="L24569" s="8">
        <v>-0.85811871553032604</v>
      </c>
    </row>
    <row r="24570" spans="1:12" x14ac:dyDescent="0.2">
      <c r="A24570" s="7" t="s">
        <v>91877</v>
      </c>
      <c r="B24570" s="7" t="s">
        <v>91878</v>
      </c>
      <c r="C24570" s="7" t="s">
        <v>91879</v>
      </c>
      <c r="D24570" s="7" t="s">
        <v>91880</v>
      </c>
      <c r="E24570" s="8">
        <v>14.8262761730993</v>
      </c>
      <c r="F24570" s="8">
        <v>13.7595586318232</v>
      </c>
      <c r="G24570" s="8">
        <v>13.8499403423559</v>
      </c>
      <c r="H24570" s="8">
        <v>29.524118582284402</v>
      </c>
      <c r="I24570" s="8">
        <v>14.8848064239683</v>
      </c>
      <c r="J24570" s="8">
        <v>17.780129990928401</v>
      </c>
      <c r="K24570" s="8">
        <v>0.79719387126362495</v>
      </c>
      <c r="L24570" s="8">
        <v>0.55158252954879095</v>
      </c>
    </row>
    <row r="24571" spans="1:12" x14ac:dyDescent="0.2">
      <c r="A24571" s="7" t="s">
        <v>91881</v>
      </c>
      <c r="B24571" s="7" t="s">
        <v>91882</v>
      </c>
      <c r="C24571" s="7" t="s">
        <v>91883</v>
      </c>
      <c r="D24571" s="7" t="s">
        <v>91884</v>
      </c>
      <c r="E24571" s="8">
        <v>378.56425161980201</v>
      </c>
      <c r="F24571" s="8">
        <v>423.59784073684398</v>
      </c>
      <c r="G24571" s="8">
        <v>434.29455787815999</v>
      </c>
      <c r="H24571" s="8">
        <v>2029.29108388901</v>
      </c>
      <c r="I24571" s="8">
        <v>1563.8969949449299</v>
      </c>
      <c r="J24571" s="8">
        <v>1101.38027443806</v>
      </c>
      <c r="K24571" s="8">
        <v>3.3109858114400398E-14</v>
      </c>
      <c r="L24571" s="8">
        <v>1.9247867910649299</v>
      </c>
    </row>
    <row r="24572" spans="1:12" x14ac:dyDescent="0.2">
      <c r="A24572" s="7" t="s">
        <v>91885</v>
      </c>
      <c r="B24572" s="7" t="s">
        <v>91886</v>
      </c>
      <c r="C24572" s="7" t="s">
        <v>91887</v>
      </c>
      <c r="D24572" s="7" t="s">
        <v>91888</v>
      </c>
      <c r="E24572" s="8">
        <v>34.5946444038984</v>
      </c>
      <c r="F24572" s="8">
        <v>22.604989180852499</v>
      </c>
      <c r="G24572" s="8">
        <v>17.807066154457601</v>
      </c>
      <c r="H24572" s="8">
        <v>10.825510146837599</v>
      </c>
      <c r="I24572" s="8">
        <v>14.8848064239683</v>
      </c>
      <c r="J24572" s="8">
        <v>0</v>
      </c>
      <c r="K24572" s="8">
        <v>0.50564374708161897</v>
      </c>
      <c r="L24572" s="8">
        <v>-1.54481947797362</v>
      </c>
    </row>
    <row r="24573" spans="1:12" x14ac:dyDescent="0.2">
      <c r="A24573" s="7" t="s">
        <v>91889</v>
      </c>
      <c r="B24573" s="7" t="s">
        <v>91890</v>
      </c>
      <c r="C24573" s="7" t="s">
        <v>91891</v>
      </c>
      <c r="D24573" s="7" t="s">
        <v>91892</v>
      </c>
      <c r="E24573" s="8">
        <v>685.96237760872805</v>
      </c>
      <c r="F24573" s="8">
        <v>506.15519252778302</v>
      </c>
      <c r="G24573" s="8">
        <v>552.01905078818504</v>
      </c>
      <c r="H24573" s="8">
        <v>422.194895726666</v>
      </c>
      <c r="I24573" s="8">
        <v>392.95888959276198</v>
      </c>
      <c r="J24573" s="8">
        <v>342.761394825119</v>
      </c>
      <c r="K24573" s="8">
        <v>3.3444957787351098E-2</v>
      </c>
      <c r="L24573" s="8">
        <v>-0.59095195965713698</v>
      </c>
    </row>
    <row r="24574" spans="1:12" x14ac:dyDescent="0.2">
      <c r="A24574" s="7" t="s">
        <v>91893</v>
      </c>
      <c r="B24574" s="7" t="s">
        <v>91894</v>
      </c>
      <c r="C24574" s="7" t="s">
        <v>91895</v>
      </c>
      <c r="D24574" s="7" t="s">
        <v>91896</v>
      </c>
      <c r="E24574" s="8">
        <v>281.69924728888702</v>
      </c>
      <c r="F24574" s="8">
        <v>311.55572044913998</v>
      </c>
      <c r="G24574" s="8">
        <v>260.18102214568597</v>
      </c>
      <c r="H24574" s="8">
        <v>165.33506406079201</v>
      </c>
      <c r="I24574" s="8">
        <v>220.29513507473001</v>
      </c>
      <c r="J24574" s="8">
        <v>250.89738987198899</v>
      </c>
      <c r="K24574" s="8">
        <v>0.36565275287965698</v>
      </c>
      <c r="L24574" s="8">
        <v>-0.423133921388125</v>
      </c>
    </row>
    <row r="24575" spans="1:12" x14ac:dyDescent="0.2">
      <c r="A24575" s="7" t="s">
        <v>91897</v>
      </c>
      <c r="B24575" s="7" t="s">
        <v>91898</v>
      </c>
      <c r="C24575" s="7" t="s">
        <v>91899</v>
      </c>
      <c r="D24575" s="7" t="s">
        <v>91900</v>
      </c>
      <c r="E24575" s="8">
        <v>62.270359927017097</v>
      </c>
      <c r="F24575" s="8">
        <v>110.076469054586</v>
      </c>
      <c r="G24575" s="8">
        <v>112.778085644898</v>
      </c>
      <c r="H24575" s="8">
        <v>211.58951650637101</v>
      </c>
      <c r="I24575" s="8">
        <v>286.78060376845502</v>
      </c>
      <c r="J24575" s="8">
        <v>281.51872485636602</v>
      </c>
      <c r="K24575" s="8">
        <v>1.5383439535674999E-4</v>
      </c>
      <c r="L24575" s="8">
        <v>1.4515952849903699</v>
      </c>
    </row>
    <row r="24576" spans="1:12" x14ac:dyDescent="0.2">
      <c r="A24576" s="7" t="s">
        <v>91901</v>
      </c>
      <c r="B24576" s="7" t="s">
        <v>91902</v>
      </c>
      <c r="C24576" s="7" t="s">
        <v>91903</v>
      </c>
      <c r="D24576" s="7" t="s">
        <v>91904</v>
      </c>
      <c r="E24576" s="8">
        <v>0</v>
      </c>
      <c r="F24576" s="8">
        <v>20.639337947734901</v>
      </c>
      <c r="G24576" s="8">
        <v>8.9035330772288006</v>
      </c>
      <c r="H24576" s="8">
        <v>0</v>
      </c>
      <c r="I24576" s="8">
        <v>15.8771268522328</v>
      </c>
      <c r="J24576" s="8">
        <v>3.9511399979840802</v>
      </c>
      <c r="K24576" s="8">
        <v>0.93226176558922302</v>
      </c>
      <c r="L24576" s="8">
        <v>-0.57572403060482802</v>
      </c>
    </row>
    <row r="24577" spans="1:12" x14ac:dyDescent="0.2">
      <c r="A24577" s="7" t="s">
        <v>91905</v>
      </c>
      <c r="B24577" s="7" t="s">
        <v>91906</v>
      </c>
      <c r="C24577" s="7" t="s">
        <v>91907</v>
      </c>
      <c r="D24577" s="7" t="s">
        <v>91908</v>
      </c>
      <c r="E24577" s="8">
        <v>5850.4485779049901</v>
      </c>
      <c r="F24577" s="8">
        <v>5570.6555946552899</v>
      </c>
      <c r="G24577" s="8">
        <v>4943.4394207680298</v>
      </c>
      <c r="H24577" s="8">
        <v>5210.0227924871097</v>
      </c>
      <c r="I24577" s="8">
        <v>6217.8798035056798</v>
      </c>
      <c r="J24577" s="8">
        <v>4602.0903126519597</v>
      </c>
      <c r="K24577" s="8">
        <v>0.95935589769664797</v>
      </c>
      <c r="L24577" s="8">
        <v>-2.98051799662509E-2</v>
      </c>
    </row>
    <row r="24578" spans="1:12" x14ac:dyDescent="0.2">
      <c r="A24578" s="7" t="s">
        <v>91909</v>
      </c>
      <c r="B24578" s="7" t="s">
        <v>91910</v>
      </c>
      <c r="C24578" s="7" t="s">
        <v>91911</v>
      </c>
      <c r="D24578" s="7" t="s">
        <v>91912</v>
      </c>
      <c r="E24578" s="8">
        <v>215.47521371571</v>
      </c>
      <c r="F24578" s="8">
        <v>185.754041529614</v>
      </c>
      <c r="G24578" s="8">
        <v>215.66335675954201</v>
      </c>
      <c r="H24578" s="8">
        <v>181.081260638011</v>
      </c>
      <c r="I24578" s="8">
        <v>152.81734595274099</v>
      </c>
      <c r="J24578" s="8">
        <v>124.46090993649899</v>
      </c>
      <c r="K24578" s="8">
        <v>0.40780186048973799</v>
      </c>
      <c r="L24578" s="8">
        <v>-0.42846907405297702</v>
      </c>
    </row>
    <row r="24579" spans="1:12" x14ac:dyDescent="0.2">
      <c r="A24579" s="7" t="s">
        <v>91913</v>
      </c>
      <c r="B24579" s="7" t="s">
        <v>91914</v>
      </c>
      <c r="C24579" s="7" t="s">
        <v>91915</v>
      </c>
      <c r="D24579" s="7" t="s">
        <v>91916</v>
      </c>
      <c r="E24579" s="8">
        <v>10.872602526939501</v>
      </c>
      <c r="F24579" s="8">
        <v>15.725209864940799</v>
      </c>
      <c r="G24579" s="8">
        <v>21.764191966559299</v>
      </c>
      <c r="H24579" s="8">
        <v>18.698608435446801</v>
      </c>
      <c r="I24579" s="8">
        <v>25.800331134878299</v>
      </c>
      <c r="J24579" s="8">
        <v>20.743484989416402</v>
      </c>
      <c r="K24579" s="8">
        <v>0.84939080492783603</v>
      </c>
      <c r="L24579" s="8">
        <v>0.431883115612399</v>
      </c>
    </row>
    <row r="24580" spans="1:12" x14ac:dyDescent="0.2">
      <c r="A24580" s="7" t="s">
        <v>91917</v>
      </c>
      <c r="B24580" s="7" t="s">
        <v>91918</v>
      </c>
      <c r="C24580" s="7" t="s">
        <v>91919</v>
      </c>
      <c r="D24580" s="7" t="s">
        <v>91920</v>
      </c>
      <c r="E24580" s="8">
        <v>489.26711371227702</v>
      </c>
      <c r="F24580" s="8">
        <v>459.96238854952003</v>
      </c>
      <c r="G24580" s="8">
        <v>536.190547539779</v>
      </c>
      <c r="H24580" s="8">
        <v>579.65686149884903</v>
      </c>
      <c r="I24580" s="8">
        <v>477.30612599524898</v>
      </c>
      <c r="J24580" s="8">
        <v>519.57490973490701</v>
      </c>
      <c r="K24580" s="8">
        <v>0.89327194192305104</v>
      </c>
      <c r="L24580" s="8">
        <v>8.5943437488213606E-2</v>
      </c>
    </row>
    <row r="24581" spans="1:12" x14ac:dyDescent="0.2">
      <c r="A24581" s="7" t="s">
        <v>91921</v>
      </c>
      <c r="B24581" s="7" t="s">
        <v>91922</v>
      </c>
      <c r="C24581" s="7" t="s">
        <v>91923</v>
      </c>
      <c r="D24581" s="7" t="s">
        <v>91924</v>
      </c>
      <c r="E24581" s="8">
        <v>228.324653065729</v>
      </c>
      <c r="F24581" s="8">
        <v>258.48313715496499</v>
      </c>
      <c r="G24581" s="8">
        <v>166.199284108271</v>
      </c>
      <c r="H24581" s="8">
        <v>265.717067240559</v>
      </c>
      <c r="I24581" s="8">
        <v>184.571599657207</v>
      </c>
      <c r="J24581" s="8">
        <v>144.21660992641901</v>
      </c>
      <c r="K24581" s="8">
        <v>0.91137978285718202</v>
      </c>
      <c r="L24581" s="8">
        <v>-0.13539479172142299</v>
      </c>
    </row>
    <row r="24582" spans="1:12" x14ac:dyDescent="0.2">
      <c r="A24582" s="7" t="s">
        <v>91925</v>
      </c>
      <c r="B24582" s="7" t="s">
        <v>91926</v>
      </c>
      <c r="C24582" s="7" t="s">
        <v>91927</v>
      </c>
      <c r="D24582" s="7" t="s">
        <v>91928</v>
      </c>
      <c r="E24582" s="8">
        <v>252.04669494268799</v>
      </c>
      <c r="F24582" s="8">
        <v>273.22552140334699</v>
      </c>
      <c r="G24582" s="8">
        <v>321.51647223326199</v>
      </c>
      <c r="H24582" s="8">
        <v>246.03432151903601</v>
      </c>
      <c r="I24582" s="8">
        <v>267.92651563142903</v>
      </c>
      <c r="J24582" s="8">
        <v>269.66530486241402</v>
      </c>
      <c r="K24582" s="8">
        <v>0.88274486879657899</v>
      </c>
      <c r="L24582" s="8">
        <v>-0.111839109975196</v>
      </c>
    </row>
    <row r="24583" spans="1:12" x14ac:dyDescent="0.2">
      <c r="A24583" s="7" t="s">
        <v>91929</v>
      </c>
      <c r="B24583" s="7" t="s">
        <v>91930</v>
      </c>
      <c r="D24583" s="7" t="s">
        <v>91931</v>
      </c>
      <c r="E24583" s="8">
        <v>743.29064547804501</v>
      </c>
      <c r="F24583" s="8">
        <v>412.78675895469701</v>
      </c>
      <c r="G24583" s="8">
        <v>393.73401830411802</v>
      </c>
      <c r="H24583" s="8">
        <v>686.92782568114899</v>
      </c>
      <c r="I24583" s="8">
        <v>349.29679074912201</v>
      </c>
      <c r="J24583" s="8">
        <v>356.590384818063</v>
      </c>
      <c r="K24583" s="8">
        <v>0.90367984313537697</v>
      </c>
      <c r="L24583" s="8">
        <v>-0.15404107425750799</v>
      </c>
    </row>
    <row r="24584" spans="1:12" x14ac:dyDescent="0.2">
      <c r="A24584" s="7" t="s">
        <v>91932</v>
      </c>
      <c r="B24584" s="7" t="s">
        <v>91933</v>
      </c>
      <c r="C24584" s="7" t="s">
        <v>91934</v>
      </c>
      <c r="D24584" s="7" t="s">
        <v>91935</v>
      </c>
      <c r="E24584" s="8">
        <v>1570.5968559369901</v>
      </c>
      <c r="F24584" s="8">
        <v>1302.24394194041</v>
      </c>
      <c r="G24584" s="8">
        <v>1466.11511338367</v>
      </c>
      <c r="H24584" s="8">
        <v>2190.6895988054998</v>
      </c>
      <c r="I24584" s="8">
        <v>1951.89428239637</v>
      </c>
      <c r="J24584" s="8">
        <v>1829.3778190666301</v>
      </c>
      <c r="K24584" s="8">
        <v>1.67073165233219E-2</v>
      </c>
      <c r="L24584" s="8">
        <v>0.46087736518153399</v>
      </c>
    </row>
    <row r="24585" spans="1:12" x14ac:dyDescent="0.2">
      <c r="A24585" s="7" t="s">
        <v>91936</v>
      </c>
      <c r="B24585" s="7" t="s">
        <v>91937</v>
      </c>
      <c r="C24585" s="7" t="s">
        <v>91938</v>
      </c>
      <c r="D24585" s="7" t="s">
        <v>91939</v>
      </c>
      <c r="E24585" s="8">
        <v>18.779949819259102</v>
      </c>
      <c r="F24585" s="8">
        <v>43.244327128587301</v>
      </c>
      <c r="G24585" s="8">
        <v>87.056767866237095</v>
      </c>
      <c r="H24585" s="8">
        <v>3.9365491443045801</v>
      </c>
      <c r="I24585" s="8">
        <v>25.800331134878299</v>
      </c>
      <c r="J24585" s="8">
        <v>12.841204993448301</v>
      </c>
      <c r="K24585" s="8">
        <v>0.19211091301931099</v>
      </c>
      <c r="L24585" s="8">
        <v>-1.8083076480801299</v>
      </c>
    </row>
    <row r="24586" spans="1:12" x14ac:dyDescent="0.2">
      <c r="A24586" s="7" t="s">
        <v>91940</v>
      </c>
      <c r="B24586" s="7" t="s">
        <v>91941</v>
      </c>
      <c r="D24586" s="7" t="s">
        <v>91942</v>
      </c>
      <c r="E24586" s="8">
        <v>47.444083753917802</v>
      </c>
      <c r="F24586" s="8">
        <v>28.501942880205299</v>
      </c>
      <c r="G24586" s="8">
        <v>10.8820959832796</v>
      </c>
      <c r="H24586" s="8">
        <v>3.9365491443045801</v>
      </c>
      <c r="I24586" s="8">
        <v>28.777292419672001</v>
      </c>
      <c r="J24586" s="8">
        <v>19.755699989920402</v>
      </c>
      <c r="K24586" s="8">
        <v>0.78078842370426504</v>
      </c>
      <c r="L24586" s="8">
        <v>-0.72697559476745399</v>
      </c>
    </row>
    <row r="24587" spans="1:12" x14ac:dyDescent="0.2">
      <c r="A24587" s="7" t="s">
        <v>91943</v>
      </c>
      <c r="B24587" s="7" t="s">
        <v>91944</v>
      </c>
      <c r="C24587" s="7" t="s">
        <v>91945</v>
      </c>
      <c r="D24587" s="7" t="s">
        <v>91946</v>
      </c>
      <c r="E24587" s="8">
        <v>5.9305104692397199</v>
      </c>
      <c r="F24587" s="8">
        <v>15.725209864940799</v>
      </c>
      <c r="G24587" s="8">
        <v>26.710599231686398</v>
      </c>
      <c r="H24587" s="8">
        <v>29.524118582284402</v>
      </c>
      <c r="I24587" s="8">
        <v>15.8771268522328</v>
      </c>
      <c r="J24587" s="8">
        <v>12.841204993448301</v>
      </c>
      <c r="K24587" s="8">
        <v>0.93408217370762203</v>
      </c>
      <c r="L24587" s="8">
        <v>0.26825093559384899</v>
      </c>
    </row>
    <row r="24588" spans="1:12" x14ac:dyDescent="0.2">
      <c r="A24588" s="7" t="s">
        <v>91947</v>
      </c>
      <c r="B24588" s="7" t="s">
        <v>91948</v>
      </c>
      <c r="C24588" s="7" t="s">
        <v>91949</v>
      </c>
      <c r="D24588" s="7" t="s">
        <v>91950</v>
      </c>
      <c r="E24588" s="8">
        <v>1625.94828698322</v>
      </c>
      <c r="F24588" s="8">
        <v>1334.6771872868501</v>
      </c>
      <c r="G24588" s="8">
        <v>1442.3723585110599</v>
      </c>
      <c r="H24588" s="8">
        <v>1418.14182923573</v>
      </c>
      <c r="I24588" s="8">
        <v>1300.93208145483</v>
      </c>
      <c r="J24588" s="8">
        <v>1273.2548643503701</v>
      </c>
      <c r="K24588" s="8">
        <v>0.70862838637149606</v>
      </c>
      <c r="L24588" s="8">
        <v>-0.141235460525413</v>
      </c>
    </row>
    <row r="24589" spans="1:12" x14ac:dyDescent="0.2">
      <c r="A24589" s="7" t="s">
        <v>91951</v>
      </c>
      <c r="B24589" s="7" t="s">
        <v>91952</v>
      </c>
      <c r="C24589" s="7" t="s">
        <v>91953</v>
      </c>
      <c r="D24589" s="7" t="s">
        <v>91954</v>
      </c>
      <c r="E24589" s="8">
        <v>15.8146945846393</v>
      </c>
      <c r="F24589" s="8">
        <v>52.089757677616497</v>
      </c>
      <c r="G24589" s="8">
        <v>51.4426355573219</v>
      </c>
      <c r="H24589" s="8">
        <v>17.714471149370599</v>
      </c>
      <c r="I24589" s="8">
        <v>19.846408565291</v>
      </c>
      <c r="J24589" s="8">
        <v>31.609119983872699</v>
      </c>
      <c r="K24589" s="8">
        <v>0.62452437039507203</v>
      </c>
      <c r="L24589" s="8">
        <v>-0.78701632436294799</v>
      </c>
    </row>
    <row r="24590" spans="1:12" x14ac:dyDescent="0.2">
      <c r="A24590" s="7" t="s">
        <v>91955</v>
      </c>
      <c r="B24590" s="7" t="s">
        <v>91956</v>
      </c>
      <c r="E24590" s="8">
        <v>9.88418411539954</v>
      </c>
      <c r="F24590" s="8">
        <v>2.94847684967641</v>
      </c>
      <c r="G24590" s="8">
        <v>5.9356887181525302</v>
      </c>
      <c r="H24590" s="8">
        <v>7.8730982886091603</v>
      </c>
      <c r="I24590" s="8">
        <v>0</v>
      </c>
      <c r="J24590" s="8">
        <v>4.9389249974801004</v>
      </c>
      <c r="K24590" s="8">
        <v>0.92380123854655005</v>
      </c>
      <c r="L24590" s="8">
        <v>-0.55013304770060401</v>
      </c>
    </row>
    <row r="24591" spans="1:12" x14ac:dyDescent="0.2">
      <c r="A24591" s="7" t="s">
        <v>91957</v>
      </c>
      <c r="B24591" s="7" t="s">
        <v>91958</v>
      </c>
      <c r="C24591" s="7" t="s">
        <v>91959</v>
      </c>
      <c r="D24591" s="7" t="s">
        <v>91960</v>
      </c>
      <c r="E24591" s="8">
        <v>242.162510827289</v>
      </c>
      <c r="F24591" s="8">
        <v>171.011657281232</v>
      </c>
      <c r="G24591" s="8">
        <v>118.713774363051</v>
      </c>
      <c r="H24591" s="8">
        <v>511.75138875959499</v>
      </c>
      <c r="I24591" s="8">
        <v>349.29679074912201</v>
      </c>
      <c r="J24591" s="8">
        <v>329.920189831671</v>
      </c>
      <c r="K24591" s="8">
        <v>4.1199809010429101E-3</v>
      </c>
      <c r="L24591" s="8">
        <v>1.1629657825783899</v>
      </c>
    </row>
    <row r="24592" spans="1:12" x14ac:dyDescent="0.2">
      <c r="A24592" s="7" t="s">
        <v>91961</v>
      </c>
      <c r="B24592" s="7" t="s">
        <v>91962</v>
      </c>
      <c r="E24592" s="8">
        <v>225.35939783110999</v>
      </c>
      <c r="F24592" s="8">
        <v>316.46984853193402</v>
      </c>
      <c r="G24592" s="8">
        <v>378.89479650873602</v>
      </c>
      <c r="H24592" s="8">
        <v>245.05018423295999</v>
      </c>
      <c r="I24592" s="8">
        <v>424.71314329722799</v>
      </c>
      <c r="J24592" s="8">
        <v>467.22230476161798</v>
      </c>
      <c r="K24592" s="8">
        <v>0.71042669980142803</v>
      </c>
      <c r="L24592" s="8">
        <v>0.30433913268695201</v>
      </c>
    </row>
    <row r="24593" spans="1:12" x14ac:dyDescent="0.2">
      <c r="A24593" s="7" t="s">
        <v>91963</v>
      </c>
      <c r="B24593" s="7" t="s">
        <v>91964</v>
      </c>
      <c r="C24593" s="7" t="s">
        <v>91965</v>
      </c>
      <c r="D24593" s="7" t="s">
        <v>91966</v>
      </c>
      <c r="E24593" s="8">
        <v>149.251180142533</v>
      </c>
      <c r="F24593" s="8">
        <v>166.097529198438</v>
      </c>
      <c r="G24593" s="8">
        <v>150.370780859864</v>
      </c>
      <c r="H24593" s="8">
        <v>88.572355746853006</v>
      </c>
      <c r="I24593" s="8">
        <v>81.370275117693197</v>
      </c>
      <c r="J24593" s="8">
        <v>91.864004953129907</v>
      </c>
      <c r="K24593" s="8">
        <v>3.0649813432955499E-2</v>
      </c>
      <c r="L24593" s="8">
        <v>-0.83094934127779396</v>
      </c>
    </row>
    <row r="24594" spans="1:12" x14ac:dyDescent="0.2">
      <c r="A24594" s="7" t="s">
        <v>91967</v>
      </c>
      <c r="B24594" s="7" t="s">
        <v>91968</v>
      </c>
      <c r="C24594" s="7" t="s">
        <v>91969</v>
      </c>
      <c r="D24594" s="7" t="s">
        <v>91970</v>
      </c>
      <c r="E24594" s="8">
        <v>275.76873681964702</v>
      </c>
      <c r="F24594" s="8">
        <v>322.36680223128701</v>
      </c>
      <c r="G24594" s="8">
        <v>277.98808830014298</v>
      </c>
      <c r="H24594" s="8">
        <v>270.63775367094001</v>
      </c>
      <c r="I24594" s="8">
        <v>296.70380805110102</v>
      </c>
      <c r="J24594" s="8">
        <v>303.24999484527802</v>
      </c>
      <c r="K24594" s="8">
        <v>0.990401498732699</v>
      </c>
      <c r="L24594" s="8">
        <v>-9.1943226194193903E-3</v>
      </c>
    </row>
    <row r="24595" spans="1:12" x14ac:dyDescent="0.2">
      <c r="A24595" s="7" t="s">
        <v>91971</v>
      </c>
      <c r="B24595" s="7" t="s">
        <v>91972</v>
      </c>
      <c r="C24595" s="7" t="s">
        <v>91973</v>
      </c>
      <c r="D24595" s="7" t="s">
        <v>91974</v>
      </c>
      <c r="E24595" s="8">
        <v>106.749188446315</v>
      </c>
      <c r="F24595" s="8">
        <v>131.69863261888</v>
      </c>
      <c r="G24595" s="8">
        <v>123.66018162817799</v>
      </c>
      <c r="H24595" s="8">
        <v>78.730982886091596</v>
      </c>
      <c r="I24595" s="8">
        <v>77.400993404635003</v>
      </c>
      <c r="J24595" s="8">
        <v>142.24103992742701</v>
      </c>
      <c r="K24595" s="8">
        <v>0.80264521552956403</v>
      </c>
      <c r="L24595" s="8">
        <v>-0.279310881073492</v>
      </c>
    </row>
    <row r="24596" spans="1:12" x14ac:dyDescent="0.2">
      <c r="A24596" s="7" t="s">
        <v>91975</v>
      </c>
      <c r="B24596" s="7" t="s">
        <v>91976</v>
      </c>
      <c r="C24596" s="7" t="s">
        <v>91977</v>
      </c>
      <c r="D24596" s="7" t="s">
        <v>91978</v>
      </c>
      <c r="E24596" s="8">
        <v>254.02353176576801</v>
      </c>
      <c r="F24596" s="8">
        <v>241.775101673465</v>
      </c>
      <c r="G24596" s="8">
        <v>264.13814795778802</v>
      </c>
      <c r="H24596" s="8">
        <v>310.003245113986</v>
      </c>
      <c r="I24596" s="8">
        <v>247.08778663787299</v>
      </c>
      <c r="J24596" s="8">
        <v>233.11725988106099</v>
      </c>
      <c r="K24596" s="8">
        <v>0.94783942167344004</v>
      </c>
      <c r="L24596" s="8">
        <v>5.6417621992418197E-2</v>
      </c>
    </row>
    <row r="24597" spans="1:12" x14ac:dyDescent="0.2">
      <c r="A24597" s="7" t="s">
        <v>91979</v>
      </c>
      <c r="B24597" s="7" t="s">
        <v>91980</v>
      </c>
      <c r="C24597" s="7" t="s">
        <v>91981</v>
      </c>
      <c r="D24597" s="7" t="s">
        <v>91982</v>
      </c>
      <c r="E24597" s="8">
        <v>942.95116460911595</v>
      </c>
      <c r="F24597" s="8">
        <v>559.22777582195897</v>
      </c>
      <c r="G24597" s="8">
        <v>825.06073182320199</v>
      </c>
      <c r="H24597" s="8">
        <v>1095.3447994027499</v>
      </c>
      <c r="I24597" s="8">
        <v>679.73949336121802</v>
      </c>
      <c r="J24597" s="8">
        <v>909.74998453583498</v>
      </c>
      <c r="K24597" s="8">
        <v>0.77884271798142901</v>
      </c>
      <c r="L24597" s="8">
        <v>0.20625982871665499</v>
      </c>
    </row>
    <row r="24598" spans="1:12" x14ac:dyDescent="0.2">
      <c r="A24598" s="7" t="s">
        <v>91983</v>
      </c>
      <c r="B24598" s="7" t="s">
        <v>91984</v>
      </c>
      <c r="D24598" s="7" t="s">
        <v>91985</v>
      </c>
      <c r="E24598" s="8">
        <v>13.8378577615594</v>
      </c>
      <c r="F24598" s="8">
        <v>0</v>
      </c>
      <c r="G24598" s="8">
        <v>0</v>
      </c>
      <c r="H24598" s="8">
        <v>0</v>
      </c>
      <c r="I24598" s="8">
        <v>0</v>
      </c>
      <c r="J24598" s="8">
        <v>0</v>
      </c>
      <c r="K24598" s="8">
        <v>1</v>
      </c>
      <c r="L24598" s="8">
        <v>-4.6654565709482201</v>
      </c>
    </row>
    <row r="24599" spans="1:12" x14ac:dyDescent="0.2">
      <c r="A24599" s="7" t="s">
        <v>91986</v>
      </c>
      <c r="B24599" s="7" t="s">
        <v>91987</v>
      </c>
      <c r="C24599" s="7" t="s">
        <v>91988</v>
      </c>
      <c r="D24599" s="7" t="s">
        <v>91989</v>
      </c>
      <c r="E24599" s="8">
        <v>377.575833208262</v>
      </c>
      <c r="F24599" s="8">
        <v>338.09201209622802</v>
      </c>
      <c r="G24599" s="8">
        <v>310.63437624998198</v>
      </c>
      <c r="H24599" s="8">
        <v>305.08255868360499</v>
      </c>
      <c r="I24599" s="8">
        <v>310.59629404680499</v>
      </c>
      <c r="J24599" s="8">
        <v>253.86074487047699</v>
      </c>
      <c r="K24599" s="8">
        <v>0.63525909891513599</v>
      </c>
      <c r="L24599" s="8">
        <v>-0.23913968123537499</v>
      </c>
    </row>
    <row r="24600" spans="1:12" x14ac:dyDescent="0.2">
      <c r="A24600" s="7" t="s">
        <v>91990</v>
      </c>
      <c r="B24600" s="7" t="s">
        <v>91991</v>
      </c>
      <c r="C24600" s="7" t="s">
        <v>91992</v>
      </c>
      <c r="D24600" s="7" t="s">
        <v>91993</v>
      </c>
      <c r="E24600" s="8">
        <v>37.559899638518303</v>
      </c>
      <c r="F24600" s="8">
        <v>38.3301990457933</v>
      </c>
      <c r="G24600" s="8">
        <v>51.4426355573219</v>
      </c>
      <c r="H24600" s="8">
        <v>150.57300476965</v>
      </c>
      <c r="I24600" s="8">
        <v>83.354915974222294</v>
      </c>
      <c r="J24600" s="8">
        <v>106.68077994556999</v>
      </c>
      <c r="K24600" s="8">
        <v>7.2506809428753696E-3</v>
      </c>
      <c r="L24600" s="8">
        <v>1.4196714207780099</v>
      </c>
    </row>
    <row r="24601" spans="1:12" x14ac:dyDescent="0.2">
      <c r="A24601" s="7" t="s">
        <v>91994</v>
      </c>
      <c r="B24601" s="7" t="s">
        <v>91995</v>
      </c>
      <c r="D24601" s="7" t="s">
        <v>91996</v>
      </c>
      <c r="E24601" s="8">
        <v>139.36699602713301</v>
      </c>
      <c r="F24601" s="8">
        <v>77.643223708145399</v>
      </c>
      <c r="G24601" s="8">
        <v>54.410479916398202</v>
      </c>
      <c r="H24601" s="8">
        <v>71.842021883558601</v>
      </c>
      <c r="I24601" s="8">
        <v>74.424032119841399</v>
      </c>
      <c r="J24601" s="8">
        <v>60.254884969257297</v>
      </c>
      <c r="K24601" s="8">
        <v>0.75879987527498804</v>
      </c>
      <c r="L24601" s="8">
        <v>-0.39423506177927498</v>
      </c>
    </row>
    <row r="24602" spans="1:12" x14ac:dyDescent="0.2">
      <c r="A24602" s="7" t="s">
        <v>91997</v>
      </c>
      <c r="B24602" s="7" t="s">
        <v>91998</v>
      </c>
      <c r="C24602" s="7" t="s">
        <v>91999</v>
      </c>
      <c r="D24602" s="7" t="s">
        <v>92000</v>
      </c>
      <c r="E24602" s="8">
        <v>43.490410107758002</v>
      </c>
      <c r="F24602" s="8">
        <v>99.265387272439099</v>
      </c>
      <c r="G24602" s="8">
        <v>80.131797695059205</v>
      </c>
      <c r="H24602" s="8">
        <v>45.270315159502701</v>
      </c>
      <c r="I24602" s="8">
        <v>99.232042826455199</v>
      </c>
      <c r="J24602" s="8">
        <v>51.364819973793097</v>
      </c>
      <c r="K24602" s="8">
        <v>0.92224191109834097</v>
      </c>
      <c r="L24602" s="8">
        <v>-0.186650140067986</v>
      </c>
    </row>
    <row r="24603" spans="1:12" x14ac:dyDescent="0.2">
      <c r="A24603" s="7" t="s">
        <v>92001</v>
      </c>
      <c r="B24603" s="7" t="s">
        <v>92002</v>
      </c>
      <c r="C24603" s="7" t="s">
        <v>92003</v>
      </c>
      <c r="D24603" s="7" t="s">
        <v>92004</v>
      </c>
      <c r="E24603" s="8">
        <v>0</v>
      </c>
      <c r="F24603" s="8">
        <v>0</v>
      </c>
      <c r="G24603" s="8">
        <v>5.9356887181525302</v>
      </c>
      <c r="H24603" s="8">
        <v>0</v>
      </c>
      <c r="I24603" s="8">
        <v>12.900165567439201</v>
      </c>
      <c r="J24603" s="8">
        <v>3.9511399979840802</v>
      </c>
      <c r="K24603" s="8">
        <v>0.85057434509745</v>
      </c>
      <c r="L24603" s="8">
        <v>1.5055846451582999</v>
      </c>
    </row>
    <row r="24604" spans="1:12" x14ac:dyDescent="0.2">
      <c r="A24604" s="7" t="s">
        <v>92005</v>
      </c>
      <c r="B24604" s="7" t="s">
        <v>92006</v>
      </c>
      <c r="E24604" s="8">
        <v>21.745205053879001</v>
      </c>
      <c r="F24604" s="8">
        <v>21.6221635642937</v>
      </c>
      <c r="G24604" s="8">
        <v>24.732036325635502</v>
      </c>
      <c r="H24604" s="8">
        <v>33.460667726588902</v>
      </c>
      <c r="I24604" s="8">
        <v>36.715855845788397</v>
      </c>
      <c r="J24604" s="8">
        <v>30.621334984376599</v>
      </c>
      <c r="K24604" s="8">
        <v>0.68723373733968496</v>
      </c>
      <c r="L24604" s="8">
        <v>0.56575416258829803</v>
      </c>
    </row>
    <row r="24605" spans="1:12" x14ac:dyDescent="0.2">
      <c r="A24605" s="7" t="s">
        <v>92007</v>
      </c>
      <c r="B24605" s="7" t="s">
        <v>92008</v>
      </c>
      <c r="C24605" s="7" t="s">
        <v>92009</v>
      </c>
      <c r="D24605" s="7" t="s">
        <v>92010</v>
      </c>
      <c r="E24605" s="8">
        <v>74.131380865496496</v>
      </c>
      <c r="F24605" s="8">
        <v>195.58229769520199</v>
      </c>
      <c r="G24605" s="8">
        <v>198.84557205811001</v>
      </c>
      <c r="H24605" s="8">
        <v>98.413728607614502</v>
      </c>
      <c r="I24605" s="8">
        <v>187.54856094199999</v>
      </c>
      <c r="J24605" s="8">
        <v>204.47149489567599</v>
      </c>
      <c r="K24605" s="8">
        <v>0.96972982518690798</v>
      </c>
      <c r="L24605" s="8">
        <v>6.5755892421243203E-2</v>
      </c>
    </row>
    <row r="24606" spans="1:12" x14ac:dyDescent="0.2">
      <c r="A24606" s="7" t="s">
        <v>92011</v>
      </c>
      <c r="B24606" s="7" t="s">
        <v>92012</v>
      </c>
      <c r="C24606" s="7" t="s">
        <v>92013</v>
      </c>
      <c r="D24606" s="7" t="s">
        <v>92014</v>
      </c>
      <c r="E24606" s="8">
        <v>1906.65911586057</v>
      </c>
      <c r="F24606" s="8">
        <v>2348.9532235755401</v>
      </c>
      <c r="G24606" s="8">
        <v>2497.9356688891899</v>
      </c>
      <c r="H24606" s="8">
        <v>1958.4331992915299</v>
      </c>
      <c r="I24606" s="8">
        <v>2455.0007395265002</v>
      </c>
      <c r="J24606" s="8">
        <v>2498.1082637254399</v>
      </c>
      <c r="K24606" s="8">
        <v>0.95826942794502301</v>
      </c>
      <c r="L24606" s="8">
        <v>3.3351440699042098E-2</v>
      </c>
    </row>
    <row r="24607" spans="1:12" x14ac:dyDescent="0.2">
      <c r="A24607" s="7" t="s">
        <v>92015</v>
      </c>
      <c r="B24607" s="7" t="s">
        <v>92016</v>
      </c>
      <c r="C24607" s="7" t="s">
        <v>92017</v>
      </c>
      <c r="E24607" s="8">
        <v>6.9189288807796796</v>
      </c>
      <c r="F24607" s="8">
        <v>7.8626049324704201</v>
      </c>
      <c r="G24607" s="8">
        <v>9.8928145302542205</v>
      </c>
      <c r="H24607" s="8">
        <v>22.635157579751301</v>
      </c>
      <c r="I24607" s="8">
        <v>7.93856342611641</v>
      </c>
      <c r="J24607" s="8">
        <v>0</v>
      </c>
      <c r="K24607" s="8">
        <v>0.95371001295859004</v>
      </c>
      <c r="L24607" s="8">
        <v>0.30950713930937901</v>
      </c>
    </row>
    <row r="24608" spans="1:12" x14ac:dyDescent="0.2">
      <c r="A24608" s="7" t="s">
        <v>92018</v>
      </c>
      <c r="B24608" s="7" t="s">
        <v>92019</v>
      </c>
      <c r="C24608" s="7" t="s">
        <v>92020</v>
      </c>
      <c r="D24608" s="7" t="s">
        <v>92021</v>
      </c>
      <c r="E24608" s="8">
        <v>32.6178075808185</v>
      </c>
      <c r="F24608" s="8">
        <v>33.416070962999299</v>
      </c>
      <c r="G24608" s="8">
        <v>17.807066154457601</v>
      </c>
      <c r="H24608" s="8">
        <v>42.3179033012742</v>
      </c>
      <c r="I24608" s="8">
        <v>43.662098843640301</v>
      </c>
      <c r="J24608" s="8">
        <v>19.755699989920402</v>
      </c>
      <c r="K24608" s="8">
        <v>0.87433702334558205</v>
      </c>
      <c r="L24608" s="8">
        <v>0.33462606715384402</v>
      </c>
    </row>
    <row r="24609" spans="1:12" x14ac:dyDescent="0.2">
      <c r="A24609" s="7" t="s">
        <v>92022</v>
      </c>
      <c r="B24609" s="7" t="s">
        <v>92023</v>
      </c>
      <c r="C24609" s="7" t="s">
        <v>92024</v>
      </c>
      <c r="D24609" s="7" t="s">
        <v>92025</v>
      </c>
      <c r="E24609" s="8">
        <v>27.675715523118701</v>
      </c>
      <c r="F24609" s="8">
        <v>14.742384248382001</v>
      </c>
      <c r="G24609" s="8">
        <v>16.817784701432199</v>
      </c>
      <c r="H24609" s="8">
        <v>2.95241185822844</v>
      </c>
      <c r="I24609" s="8">
        <v>14.8848064239683</v>
      </c>
      <c r="J24609" s="8">
        <v>4.9389249974801004</v>
      </c>
      <c r="K24609" s="8">
        <v>0.48273283061078698</v>
      </c>
      <c r="L24609" s="8">
        <v>-1.3795328115351899</v>
      </c>
    </row>
    <row r="24610" spans="1:12" x14ac:dyDescent="0.2">
      <c r="A24610" s="7" t="s">
        <v>92026</v>
      </c>
      <c r="B24610" s="7" t="s">
        <v>92027</v>
      </c>
      <c r="D24610" s="7" t="s">
        <v>92028</v>
      </c>
      <c r="E24610" s="8">
        <v>3.9536736461598201</v>
      </c>
      <c r="F24610" s="8">
        <v>9.8282561655880301</v>
      </c>
      <c r="G24610" s="8">
        <v>0</v>
      </c>
      <c r="H24610" s="8">
        <v>2.95241185822844</v>
      </c>
      <c r="I24610" s="8">
        <v>0</v>
      </c>
      <c r="J24610" s="8">
        <v>0</v>
      </c>
      <c r="K24610" s="8">
        <v>1</v>
      </c>
      <c r="L24610" s="8">
        <v>-2.2217914663809801</v>
      </c>
    </row>
    <row r="24611" spans="1:12" x14ac:dyDescent="0.2">
      <c r="A24611" s="7" t="s">
        <v>92029</v>
      </c>
      <c r="B24611" s="7" t="s">
        <v>92030</v>
      </c>
      <c r="C24611" s="7" t="s">
        <v>92031</v>
      </c>
      <c r="D24611" s="7" t="s">
        <v>92032</v>
      </c>
      <c r="E24611" s="8">
        <v>1021.0362191207701</v>
      </c>
      <c r="F24611" s="8">
        <v>1040.8123279357701</v>
      </c>
      <c r="G24611" s="8">
        <v>1113.9309161066201</v>
      </c>
      <c r="H24611" s="8">
        <v>1094.36066211667</v>
      </c>
      <c r="I24611" s="8">
        <v>1132.23760864985</v>
      </c>
      <c r="J24611" s="8">
        <v>1186.32978439472</v>
      </c>
      <c r="K24611" s="8">
        <v>0.78893715276091803</v>
      </c>
      <c r="L24611" s="8">
        <v>0.1039004566842</v>
      </c>
    </row>
    <row r="24612" spans="1:12" x14ac:dyDescent="0.2">
      <c r="A24612" s="7" t="s">
        <v>92033</v>
      </c>
      <c r="B24612" s="7" t="s">
        <v>92034</v>
      </c>
      <c r="C24612" s="7" t="s">
        <v>92035</v>
      </c>
      <c r="D24612" s="7" t="s">
        <v>92036</v>
      </c>
      <c r="E24612" s="8">
        <v>519.90808447001598</v>
      </c>
      <c r="F24612" s="8">
        <v>521.88040239272402</v>
      </c>
      <c r="G24612" s="8">
        <v>518.38348138532103</v>
      </c>
      <c r="H24612" s="8">
        <v>625.911313944428</v>
      </c>
      <c r="I24612" s="8">
        <v>591.422975245673</v>
      </c>
      <c r="J24612" s="8">
        <v>572.91529970769204</v>
      </c>
      <c r="K24612" s="8">
        <v>0.56161772730709003</v>
      </c>
      <c r="L24612" s="8">
        <v>0.19846537617485299</v>
      </c>
    </row>
    <row r="24613" spans="1:12" x14ac:dyDescent="0.2">
      <c r="A24613" s="7" t="s">
        <v>92037</v>
      </c>
      <c r="B24613" s="7" t="s">
        <v>92038</v>
      </c>
      <c r="C24613" s="7" t="s">
        <v>92039</v>
      </c>
      <c r="E24613" s="8">
        <v>11.861020938479401</v>
      </c>
      <c r="F24613" s="8">
        <v>2.94847684967641</v>
      </c>
      <c r="G24613" s="8">
        <v>0.98928145302542203</v>
      </c>
      <c r="H24613" s="8">
        <v>0</v>
      </c>
      <c r="I24613" s="8">
        <v>2.97696128479366</v>
      </c>
      <c r="J24613" s="8">
        <v>0</v>
      </c>
      <c r="K24613" s="8">
        <v>1</v>
      </c>
      <c r="L24613" s="8">
        <v>-2.4095018933316599</v>
      </c>
    </row>
    <row r="24614" spans="1:12" x14ac:dyDescent="0.2">
      <c r="A24614" s="7" t="s">
        <v>92040</v>
      </c>
      <c r="B24614" s="7" t="s">
        <v>92041</v>
      </c>
      <c r="D24614" s="7" t="s">
        <v>92042</v>
      </c>
      <c r="E24614" s="8">
        <v>72.154544042416603</v>
      </c>
      <c r="F24614" s="8">
        <v>217.20446125949499</v>
      </c>
      <c r="G24614" s="8">
        <v>170.15640992037299</v>
      </c>
      <c r="H24614" s="8">
        <v>350.352873843108</v>
      </c>
      <c r="I24614" s="8">
        <v>647.98523965675201</v>
      </c>
      <c r="J24614" s="8">
        <v>720.09526463259897</v>
      </c>
      <c r="K24614" s="8">
        <v>6.6509769782652195E-5</v>
      </c>
      <c r="L24614" s="8">
        <v>1.9028310629748499</v>
      </c>
    </row>
    <row r="24615" spans="1:12" x14ac:dyDescent="0.2">
      <c r="A24615" s="7" t="s">
        <v>92043</v>
      </c>
      <c r="B24615" s="7" t="s">
        <v>92044</v>
      </c>
      <c r="C24615" s="7" t="s">
        <v>92045</v>
      </c>
      <c r="D24615" s="7" t="s">
        <v>92046</v>
      </c>
      <c r="E24615" s="8">
        <v>0.98841841153995402</v>
      </c>
      <c r="F24615" s="8">
        <v>0</v>
      </c>
      <c r="G24615" s="8">
        <v>4.9464072651271103</v>
      </c>
      <c r="H24615" s="8">
        <v>1.9682745721522901</v>
      </c>
      <c r="I24615" s="8">
        <v>15.8771268522328</v>
      </c>
      <c r="J24615" s="8">
        <v>1.9755699989920401</v>
      </c>
      <c r="K24615" s="8">
        <v>0.72673781409647498</v>
      </c>
      <c r="L24615" s="8">
        <v>1.74012223415672</v>
      </c>
    </row>
    <row r="24616" spans="1:12" x14ac:dyDescent="0.2">
      <c r="A24616" s="7" t="s">
        <v>92047</v>
      </c>
      <c r="B24616" s="7" t="s">
        <v>92048</v>
      </c>
      <c r="D24616" s="7" t="s">
        <v>92049</v>
      </c>
      <c r="E24616" s="8">
        <v>0</v>
      </c>
      <c r="F24616" s="8">
        <v>0.98282561655880296</v>
      </c>
      <c r="G24616" s="8">
        <v>1.9785629060508401</v>
      </c>
      <c r="H24616" s="8">
        <v>33.460667726588902</v>
      </c>
      <c r="I24616" s="8">
        <v>14.8848064239683</v>
      </c>
      <c r="J24616" s="8">
        <v>0</v>
      </c>
      <c r="K24616" s="8">
        <v>0.191245763728084</v>
      </c>
      <c r="L24616" s="8">
        <v>4.0292568467838397</v>
      </c>
    </row>
    <row r="24617" spans="1:12" x14ac:dyDescent="0.2">
      <c r="A24617" s="7" t="s">
        <v>92050</v>
      </c>
      <c r="B24617" s="7" t="s">
        <v>92051</v>
      </c>
      <c r="C24617" s="7" t="s">
        <v>92052</v>
      </c>
      <c r="D24617" s="7" t="s">
        <v>92053</v>
      </c>
      <c r="E24617" s="8">
        <v>256.000368588848</v>
      </c>
      <c r="F24617" s="8">
        <v>202.462077011113</v>
      </c>
      <c r="G24617" s="8">
        <v>184.00635026272801</v>
      </c>
      <c r="H24617" s="8">
        <v>125.969572617747</v>
      </c>
      <c r="I24617" s="8">
        <v>177.62535665935499</v>
      </c>
      <c r="J24617" s="8">
        <v>118.534199939522</v>
      </c>
      <c r="K24617" s="8">
        <v>0.21542444683848899</v>
      </c>
      <c r="L24617" s="8">
        <v>-0.60602252474809504</v>
      </c>
    </row>
    <row r="24618" spans="1:12" x14ac:dyDescent="0.2">
      <c r="A24618" s="7" t="s">
        <v>92054</v>
      </c>
      <c r="B24618" s="7" t="s">
        <v>92055</v>
      </c>
      <c r="C24618" s="7" t="s">
        <v>92056</v>
      </c>
      <c r="D24618" s="7" t="s">
        <v>92057</v>
      </c>
      <c r="E24618" s="8">
        <v>39985.478420437299</v>
      </c>
      <c r="F24618" s="8">
        <v>52166.418075708098</v>
      </c>
      <c r="G24618" s="8">
        <v>43044.625302589098</v>
      </c>
      <c r="H24618" s="8">
        <v>19601.0623267786</v>
      </c>
      <c r="I24618" s="8">
        <v>26697.388802029502</v>
      </c>
      <c r="J24618" s="8">
        <v>22039.458908755201</v>
      </c>
      <c r="K24618" s="8">
        <v>5.0842516905703398E-8</v>
      </c>
      <c r="L24618" s="8">
        <v>-0.984301791649694</v>
      </c>
    </row>
    <row r="24619" spans="1:12" x14ac:dyDescent="0.2">
      <c r="A24619" s="7" t="s">
        <v>92058</v>
      </c>
      <c r="B24619" s="7" t="s">
        <v>92059</v>
      </c>
      <c r="C24619" s="7" t="s">
        <v>92060</v>
      </c>
      <c r="D24619" s="7" t="s">
        <v>92061</v>
      </c>
      <c r="E24619" s="8">
        <v>40.525154873138099</v>
      </c>
      <c r="F24619" s="8">
        <v>55.0382345272929</v>
      </c>
      <c r="G24619" s="8">
        <v>45.506946839169402</v>
      </c>
      <c r="H24619" s="8">
        <v>73.810296455710898</v>
      </c>
      <c r="I24619" s="8">
        <v>58.546905267608601</v>
      </c>
      <c r="J24619" s="8">
        <v>39.511399979840803</v>
      </c>
      <c r="K24619" s="8">
        <v>0.85095714603579498</v>
      </c>
      <c r="L24619" s="8">
        <v>0.28487954336052401</v>
      </c>
    </row>
    <row r="24620" spans="1:12" x14ac:dyDescent="0.2">
      <c r="A24620" s="7" t="s">
        <v>92062</v>
      </c>
      <c r="B24620" s="7" t="s">
        <v>92063</v>
      </c>
      <c r="C24620" s="7" t="s">
        <v>92064</v>
      </c>
      <c r="D24620" s="7" t="s">
        <v>92065</v>
      </c>
      <c r="E24620" s="8">
        <v>104.772351623235</v>
      </c>
      <c r="F24620" s="8">
        <v>103.196689738674</v>
      </c>
      <c r="G24620" s="8">
        <v>73.206827523881202</v>
      </c>
      <c r="H24620" s="8">
        <v>65.937198167101698</v>
      </c>
      <c r="I24620" s="8">
        <v>60.531546124137698</v>
      </c>
      <c r="J24620" s="8">
        <v>47.413679975809004</v>
      </c>
      <c r="K24620" s="8">
        <v>0.30746465998344902</v>
      </c>
      <c r="L24620" s="8">
        <v>-0.69337596599514595</v>
      </c>
    </row>
    <row r="24621" spans="1:12" x14ac:dyDescent="0.2">
      <c r="A24621" s="7" t="s">
        <v>92066</v>
      </c>
      <c r="B24621" s="7" t="s">
        <v>92067</v>
      </c>
      <c r="C24621" s="7" t="s">
        <v>92068</v>
      </c>
      <c r="D24621" s="7" t="s">
        <v>92069</v>
      </c>
      <c r="E24621" s="8">
        <v>0</v>
      </c>
      <c r="F24621" s="8">
        <v>18.6736867146173</v>
      </c>
      <c r="G24621" s="8">
        <v>15.828503248406699</v>
      </c>
      <c r="H24621" s="8">
        <v>0</v>
      </c>
      <c r="I24621" s="8">
        <v>15.8771268522328</v>
      </c>
      <c r="J24621" s="8">
        <v>14.816774992440299</v>
      </c>
      <c r="K24621" s="8">
        <v>0.97905004797834305</v>
      </c>
      <c r="L24621" s="8">
        <v>-0.16896164612939399</v>
      </c>
    </row>
    <row r="24622" spans="1:12" x14ac:dyDescent="0.2">
      <c r="A24622" s="7" t="s">
        <v>92070</v>
      </c>
      <c r="B24622" s="7" t="s">
        <v>92071</v>
      </c>
      <c r="C24622" s="7" t="s">
        <v>92072</v>
      </c>
      <c r="D24622" s="7" t="s">
        <v>92073</v>
      </c>
      <c r="E24622" s="8">
        <v>419.08940649293999</v>
      </c>
      <c r="F24622" s="8">
        <v>510.08649499401901</v>
      </c>
      <c r="G24622" s="8">
        <v>470.89797164010099</v>
      </c>
      <c r="H24622" s="8">
        <v>545.212056486184</v>
      </c>
      <c r="I24622" s="8">
        <v>422.728502440699</v>
      </c>
      <c r="J24622" s="8">
        <v>467.22230476161798</v>
      </c>
      <c r="K24622" s="8">
        <v>0.96199274383982203</v>
      </c>
      <c r="L24622" s="8">
        <v>3.5731702747582202E-2</v>
      </c>
    </row>
    <row r="24623" spans="1:12" x14ac:dyDescent="0.2">
      <c r="A24623" s="7" t="s">
        <v>92074</v>
      </c>
      <c r="B24623" s="7" t="s">
        <v>92075</v>
      </c>
      <c r="C24623" s="7" t="s">
        <v>92076</v>
      </c>
      <c r="D24623" s="7" t="s">
        <v>92077</v>
      </c>
      <c r="E24623" s="8">
        <v>429.96200901987999</v>
      </c>
      <c r="F24623" s="8">
        <v>689.94358282427902</v>
      </c>
      <c r="G24623" s="8">
        <v>655.89360335585502</v>
      </c>
      <c r="H24623" s="8">
        <v>711.53125783305302</v>
      </c>
      <c r="I24623" s="8">
        <v>742.25568034188495</v>
      </c>
      <c r="J24623" s="8">
        <v>700.33956464267897</v>
      </c>
      <c r="K24623" s="8">
        <v>0.56161772730709003</v>
      </c>
      <c r="L24623" s="8">
        <v>0.27860993264204398</v>
      </c>
    </row>
    <row r="24624" spans="1:12" x14ac:dyDescent="0.2">
      <c r="A24624" s="7" t="s">
        <v>92078</v>
      </c>
      <c r="B24624" s="7" t="s">
        <v>92079</v>
      </c>
      <c r="C24624" s="7" t="s">
        <v>92080</v>
      </c>
      <c r="E24624" s="8">
        <v>2.96525523461986</v>
      </c>
      <c r="F24624" s="8">
        <v>9.8282561655880301</v>
      </c>
      <c r="G24624" s="8">
        <v>6.9249701711779501</v>
      </c>
      <c r="H24624" s="8">
        <v>6.8889610025330201</v>
      </c>
      <c r="I24624" s="8">
        <v>1.9846408565291001</v>
      </c>
      <c r="J24624" s="8">
        <v>11.853419993952199</v>
      </c>
      <c r="K24624" s="8">
        <v>0.98858968917176004</v>
      </c>
      <c r="L24624" s="8">
        <v>7.1991809402958296E-2</v>
      </c>
    </row>
    <row r="24625" spans="1:12" x14ac:dyDescent="0.2">
      <c r="A24625" s="7" t="s">
        <v>92081</v>
      </c>
      <c r="B24625" s="7" t="s">
        <v>92082</v>
      </c>
      <c r="E24625" s="8">
        <v>0</v>
      </c>
      <c r="F24625" s="8">
        <v>1.9656512331176099</v>
      </c>
      <c r="G24625" s="8">
        <v>13.8499403423559</v>
      </c>
      <c r="H24625" s="8">
        <v>0</v>
      </c>
      <c r="I24625" s="8">
        <v>0.99232042826455202</v>
      </c>
      <c r="J24625" s="8">
        <v>3.9511399979840802</v>
      </c>
      <c r="K24625" s="8">
        <v>1</v>
      </c>
      <c r="L24625" s="8">
        <v>-1.6777504434794701</v>
      </c>
    </row>
    <row r="24626" spans="1:12" x14ac:dyDescent="0.2">
      <c r="A24626" s="7" t="s">
        <v>92083</v>
      </c>
      <c r="B24626" s="7" t="s">
        <v>92084</v>
      </c>
      <c r="C24626" s="7" t="s">
        <v>92085</v>
      </c>
      <c r="D24626" s="7" t="s">
        <v>92086</v>
      </c>
      <c r="E24626" s="8">
        <v>52.386175811617598</v>
      </c>
      <c r="F24626" s="8">
        <v>60.935188226645799</v>
      </c>
      <c r="G24626" s="8">
        <v>43.528383933118597</v>
      </c>
      <c r="H24626" s="8">
        <v>70.857884597482396</v>
      </c>
      <c r="I24626" s="8">
        <v>30.761933276201098</v>
      </c>
      <c r="J24626" s="8">
        <v>36.548044981352803</v>
      </c>
      <c r="K24626" s="8">
        <v>0.92460085118252</v>
      </c>
      <c r="L24626" s="8">
        <v>-0.18281702126897101</v>
      </c>
    </row>
    <row r="24627" spans="1:12" x14ac:dyDescent="0.2">
      <c r="A24627" s="7" t="s">
        <v>92087</v>
      </c>
      <c r="B24627" s="7" t="s">
        <v>92088</v>
      </c>
      <c r="C24627" s="7" t="s">
        <v>92089</v>
      </c>
      <c r="D24627" s="7" t="s">
        <v>92090</v>
      </c>
      <c r="E24627" s="8">
        <v>1167.32214402869</v>
      </c>
      <c r="F24627" s="8">
        <v>1119.4383772604799</v>
      </c>
      <c r="G24627" s="8">
        <v>1054.5740289251</v>
      </c>
      <c r="H24627" s="8">
        <v>965.43867764069796</v>
      </c>
      <c r="I24627" s="8">
        <v>802.78722646602205</v>
      </c>
      <c r="J24627" s="8">
        <v>795.16692459429703</v>
      </c>
      <c r="K24627" s="8">
        <v>9.3079263193948797E-2</v>
      </c>
      <c r="L24627" s="8">
        <v>-0.38234609207482101</v>
      </c>
    </row>
    <row r="24628" spans="1:12" x14ac:dyDescent="0.2">
      <c r="A24628" s="7" t="s">
        <v>92091</v>
      </c>
      <c r="B24628" s="7" t="s">
        <v>92092</v>
      </c>
      <c r="C24628" s="7" t="s">
        <v>92093</v>
      </c>
      <c r="D24628" s="7" t="s">
        <v>92094</v>
      </c>
      <c r="E24628" s="8">
        <v>463.56823501223801</v>
      </c>
      <c r="F24628" s="8">
        <v>629.00839459763404</v>
      </c>
      <c r="G24628" s="8">
        <v>654.904321902829</v>
      </c>
      <c r="H24628" s="8">
        <v>394.63905171653403</v>
      </c>
      <c r="I24628" s="8">
        <v>625.16186980666805</v>
      </c>
      <c r="J24628" s="8">
        <v>575.87865470617999</v>
      </c>
      <c r="K24628" s="8">
        <v>0.87454722459123702</v>
      </c>
      <c r="L24628" s="8">
        <v>-0.13115140223913099</v>
      </c>
    </row>
    <row r="24629" spans="1:12" x14ac:dyDescent="0.2">
      <c r="A24629" s="7" t="s">
        <v>92095</v>
      </c>
      <c r="B24629" s="7" t="s">
        <v>92096</v>
      </c>
      <c r="C24629" s="7" t="s">
        <v>92097</v>
      </c>
      <c r="D24629" s="7" t="s">
        <v>92098</v>
      </c>
      <c r="E24629" s="8">
        <v>3945.7662988675002</v>
      </c>
      <c r="F24629" s="8">
        <v>3688.5445389451902</v>
      </c>
      <c r="G24629" s="8">
        <v>3822.5835344902298</v>
      </c>
      <c r="H24629" s="8">
        <v>2951.4277209423599</v>
      </c>
      <c r="I24629" s="8">
        <v>3204.2026628662402</v>
      </c>
      <c r="J24629" s="8">
        <v>3247.83707834292</v>
      </c>
      <c r="K24629" s="8">
        <v>8.2256108992518506E-2</v>
      </c>
      <c r="L24629" s="8">
        <v>-0.28495394815687802</v>
      </c>
    </row>
    <row r="24630" spans="1:12" x14ac:dyDescent="0.2">
      <c r="A24630" s="7" t="s">
        <v>92099</v>
      </c>
      <c r="B24630" s="7" t="s">
        <v>92100</v>
      </c>
      <c r="C24630" s="7" t="s">
        <v>92101</v>
      </c>
      <c r="D24630" s="7" t="s">
        <v>92102</v>
      </c>
      <c r="E24630" s="8">
        <v>5876.1474566050301</v>
      </c>
      <c r="F24630" s="8">
        <v>5520.5314882107996</v>
      </c>
      <c r="G24630" s="8">
        <v>6276.9908194462996</v>
      </c>
      <c r="H24630" s="8">
        <v>4654.9693631401697</v>
      </c>
      <c r="I24630" s="8">
        <v>5309.9066116436197</v>
      </c>
      <c r="J24630" s="8">
        <v>5706.4339420885099</v>
      </c>
      <c r="K24630" s="8">
        <v>0.545177730877481</v>
      </c>
      <c r="L24630" s="8">
        <v>-0.17347660637576401</v>
      </c>
    </row>
    <row r="24631" spans="1:12" x14ac:dyDescent="0.2">
      <c r="A24631" s="7" t="s">
        <v>92103</v>
      </c>
      <c r="B24631" s="7" t="s">
        <v>92104</v>
      </c>
      <c r="E24631" s="8">
        <v>0</v>
      </c>
      <c r="F24631" s="8">
        <v>0.98282561655880296</v>
      </c>
      <c r="G24631" s="8">
        <v>10.8820959832796</v>
      </c>
      <c r="H24631" s="8">
        <v>1.9682745721522901</v>
      </c>
      <c r="I24631" s="8">
        <v>10.9155247109101</v>
      </c>
      <c r="J24631" s="8">
        <v>7.9022799959681604</v>
      </c>
      <c r="K24631" s="8">
        <v>0.89550324933685199</v>
      </c>
      <c r="L24631" s="8">
        <v>0.80907159516693405</v>
      </c>
    </row>
    <row r="24632" spans="1:12" x14ac:dyDescent="0.2">
      <c r="A24632" s="7" t="s">
        <v>92105</v>
      </c>
      <c r="B24632" s="7" t="s">
        <v>92106</v>
      </c>
      <c r="D24632" s="7" t="s">
        <v>92107</v>
      </c>
      <c r="E24632" s="8">
        <v>33.606225992358397</v>
      </c>
      <c r="F24632" s="8">
        <v>25.553466030528899</v>
      </c>
      <c r="G24632" s="8">
        <v>31.657006496813501</v>
      </c>
      <c r="H24632" s="8">
        <v>24.603432151903601</v>
      </c>
      <c r="I24632" s="8">
        <v>7.93856342611641</v>
      </c>
      <c r="J24632" s="8">
        <v>19.755699989920402</v>
      </c>
      <c r="K24632" s="8">
        <v>0.62476789593196003</v>
      </c>
      <c r="L24632" s="8">
        <v>-0.79583226808121899</v>
      </c>
    </row>
    <row r="24633" spans="1:12" x14ac:dyDescent="0.2">
      <c r="A24633" s="7" t="s">
        <v>92108</v>
      </c>
      <c r="B24633" s="7" t="s">
        <v>92109</v>
      </c>
      <c r="C24633" s="7" t="s">
        <v>92110</v>
      </c>
      <c r="D24633" s="7" t="s">
        <v>92111</v>
      </c>
      <c r="E24633" s="8">
        <v>11.861020938479401</v>
      </c>
      <c r="F24633" s="8">
        <v>22.604989180852499</v>
      </c>
      <c r="G24633" s="8">
        <v>34.624850855889797</v>
      </c>
      <c r="H24633" s="8">
        <v>0</v>
      </c>
      <c r="I24633" s="8">
        <v>13.8924859957037</v>
      </c>
      <c r="J24633" s="8">
        <v>25.682409986896499</v>
      </c>
      <c r="K24633" s="8">
        <v>0.82467245145486101</v>
      </c>
      <c r="L24633" s="8">
        <v>-0.80404538929304703</v>
      </c>
    </row>
    <row r="24634" spans="1:12" x14ac:dyDescent="0.2">
      <c r="A24634" s="7" t="s">
        <v>92112</v>
      </c>
      <c r="B24634" s="7" t="s">
        <v>92113</v>
      </c>
      <c r="C24634" s="7" t="s">
        <v>92114</v>
      </c>
      <c r="D24634" s="7" t="s">
        <v>92115</v>
      </c>
      <c r="E24634" s="8">
        <v>863.87769168592001</v>
      </c>
      <c r="F24634" s="8">
        <v>1523.3797056661399</v>
      </c>
      <c r="G24634" s="8">
        <v>1543.27906671966</v>
      </c>
      <c r="H24634" s="8">
        <v>885.723557468531</v>
      </c>
      <c r="I24634" s="8">
        <v>1342.6095394419399</v>
      </c>
      <c r="J24634" s="8">
        <v>1279.1815743473501</v>
      </c>
      <c r="K24634" s="8">
        <v>0.843462447605976</v>
      </c>
      <c r="L24634" s="8">
        <v>-0.16429690366586</v>
      </c>
    </row>
    <row r="24635" spans="1:12" x14ac:dyDescent="0.2">
      <c r="A24635" s="7" t="s">
        <v>92116</v>
      </c>
      <c r="B24635" s="7" t="s">
        <v>92117</v>
      </c>
      <c r="C24635" s="7" t="s">
        <v>92118</v>
      </c>
      <c r="D24635" s="7" t="s">
        <v>92119</v>
      </c>
      <c r="E24635" s="8">
        <v>10.872602526939501</v>
      </c>
      <c r="F24635" s="8">
        <v>52.089757677616497</v>
      </c>
      <c r="G24635" s="8">
        <v>63.314012993627003</v>
      </c>
      <c r="H24635" s="8">
        <v>41.333766015198101</v>
      </c>
      <c r="I24635" s="8">
        <v>58.546905267608601</v>
      </c>
      <c r="J24635" s="8">
        <v>38.523614980344803</v>
      </c>
      <c r="K24635" s="8">
        <v>0.95874774112129901</v>
      </c>
      <c r="L24635" s="8">
        <v>0.13221828728771001</v>
      </c>
    </row>
    <row r="24636" spans="1:12" x14ac:dyDescent="0.2">
      <c r="A24636" s="7" t="s">
        <v>92120</v>
      </c>
      <c r="B24636" s="7" t="s">
        <v>92121</v>
      </c>
      <c r="C24636" s="7" t="s">
        <v>92122</v>
      </c>
      <c r="D24636" s="7" t="s">
        <v>92123</v>
      </c>
      <c r="E24636" s="8">
        <v>0</v>
      </c>
      <c r="F24636" s="8">
        <v>7.8626049324704201</v>
      </c>
      <c r="G24636" s="8">
        <v>0.98928145302542203</v>
      </c>
      <c r="H24636" s="8">
        <v>7.8730982886091603</v>
      </c>
      <c r="I24636" s="8">
        <v>1.9846408565291001</v>
      </c>
      <c r="J24636" s="8">
        <v>10.865634994456199</v>
      </c>
      <c r="K24636" s="8">
        <v>0.81593730042463297</v>
      </c>
      <c r="L24636" s="8">
        <v>1.22655460516335</v>
      </c>
    </row>
    <row r="24637" spans="1:12" x14ac:dyDescent="0.2">
      <c r="A24637" s="7" t="s">
        <v>92124</v>
      </c>
      <c r="B24637" s="7" t="s">
        <v>92125</v>
      </c>
      <c r="C24637" s="7" t="s">
        <v>92126</v>
      </c>
      <c r="E24637" s="8">
        <v>98.841841153995404</v>
      </c>
      <c r="F24637" s="8">
        <v>47.175629594822503</v>
      </c>
      <c r="G24637" s="8">
        <v>24.732036325635502</v>
      </c>
      <c r="H24637" s="8">
        <v>28.5399812962082</v>
      </c>
      <c r="I24637" s="8">
        <v>41.677457987111197</v>
      </c>
      <c r="J24637" s="8">
        <v>34.572474982360703</v>
      </c>
      <c r="K24637" s="8">
        <v>0.63303988817953205</v>
      </c>
      <c r="L24637" s="8">
        <v>-0.70444510869810795</v>
      </c>
    </row>
    <row r="24638" spans="1:12" x14ac:dyDescent="0.2">
      <c r="A24638" s="7" t="s">
        <v>92127</v>
      </c>
      <c r="B24638" s="7" t="s">
        <v>92128</v>
      </c>
      <c r="C24638" s="7" t="s">
        <v>92129</v>
      </c>
      <c r="D24638" s="7" t="s">
        <v>92130</v>
      </c>
      <c r="E24638" s="8">
        <v>5.9305104692397199</v>
      </c>
      <c r="F24638" s="8">
        <v>10.8110817821468</v>
      </c>
      <c r="G24638" s="8">
        <v>28.689162137737199</v>
      </c>
      <c r="H24638" s="8">
        <v>4.9206864303807301</v>
      </c>
      <c r="I24638" s="8">
        <v>4.9616021413227598</v>
      </c>
      <c r="J24638" s="8">
        <v>16.792344991432302</v>
      </c>
      <c r="K24638" s="8">
        <v>0.81225534523268506</v>
      </c>
      <c r="L24638" s="8">
        <v>-0.76806869676488798</v>
      </c>
    </row>
    <row r="24639" spans="1:12" x14ac:dyDescent="0.2">
      <c r="A24639" s="7" t="s">
        <v>92131</v>
      </c>
      <c r="B24639" s="7" t="s">
        <v>92132</v>
      </c>
      <c r="D24639" s="7" t="s">
        <v>92133</v>
      </c>
      <c r="E24639" s="8">
        <v>0</v>
      </c>
      <c r="F24639" s="8">
        <v>0</v>
      </c>
      <c r="G24639" s="8">
        <v>36.603413761940601</v>
      </c>
      <c r="H24639" s="8">
        <v>0</v>
      </c>
      <c r="I24639" s="8">
        <v>4.9616021413227598</v>
      </c>
      <c r="J24639" s="8">
        <v>0</v>
      </c>
      <c r="K24639" s="8">
        <v>0.67125781316535005</v>
      </c>
      <c r="L24639" s="8">
        <v>-2.88378643814535</v>
      </c>
    </row>
    <row r="24640" spans="1:12" x14ac:dyDescent="0.2">
      <c r="A24640" s="7" t="s">
        <v>92134</v>
      </c>
      <c r="B24640" s="7" t="s">
        <v>92135</v>
      </c>
      <c r="C24640" s="7" t="s">
        <v>92136</v>
      </c>
      <c r="D24640" s="7" t="s">
        <v>92137</v>
      </c>
      <c r="E24640" s="8">
        <v>716.603348366467</v>
      </c>
      <c r="F24640" s="8">
        <v>651.61338377848597</v>
      </c>
      <c r="G24640" s="8">
        <v>620.27947104693897</v>
      </c>
      <c r="H24640" s="8">
        <v>740.07123912926102</v>
      </c>
      <c r="I24640" s="8">
        <v>785.91777918552498</v>
      </c>
      <c r="J24640" s="8">
        <v>678.60829465376605</v>
      </c>
      <c r="K24640" s="8">
        <v>0.72852250787459605</v>
      </c>
      <c r="L24640" s="8">
        <v>0.14882813356310501</v>
      </c>
    </row>
    <row r="24641" spans="1:12" x14ac:dyDescent="0.2">
      <c r="A24641" s="7" t="s">
        <v>92138</v>
      </c>
      <c r="B24641" s="7" t="s">
        <v>92139</v>
      </c>
      <c r="C24641" s="7" t="s">
        <v>92140</v>
      </c>
      <c r="D24641" s="7" t="s">
        <v>92141</v>
      </c>
      <c r="E24641" s="8">
        <v>239.19725559266899</v>
      </c>
      <c r="F24641" s="8">
        <v>166.097529198438</v>
      </c>
      <c r="G24641" s="8">
        <v>163.231439749195</v>
      </c>
      <c r="H24641" s="8">
        <v>201.74814364561001</v>
      </c>
      <c r="I24641" s="8">
        <v>192.51016308332299</v>
      </c>
      <c r="J24641" s="8">
        <v>171.87458991230801</v>
      </c>
      <c r="K24641" s="8">
        <v>0.99513933981515401</v>
      </c>
      <c r="L24641" s="8">
        <v>-6.04979011862664E-3</v>
      </c>
    </row>
    <row r="24642" spans="1:12" x14ac:dyDescent="0.2">
      <c r="A24642" s="7" t="s">
        <v>92142</v>
      </c>
      <c r="B24642" s="7" t="s">
        <v>92143</v>
      </c>
      <c r="C24642" s="7" t="s">
        <v>92144</v>
      </c>
      <c r="D24642" s="7" t="s">
        <v>92145</v>
      </c>
      <c r="E24642" s="8">
        <v>1.97683682307991</v>
      </c>
      <c r="F24642" s="8">
        <v>28.501942880205299</v>
      </c>
      <c r="G24642" s="8">
        <v>48.474791198245697</v>
      </c>
      <c r="H24642" s="8">
        <v>7.8730982886091603</v>
      </c>
      <c r="I24642" s="8">
        <v>30.761933276201098</v>
      </c>
      <c r="J24642" s="8">
        <v>50.377034974296997</v>
      </c>
      <c r="K24642" s="8">
        <v>0.96589751850533501</v>
      </c>
      <c r="L24642" s="8">
        <v>0.172940492557661</v>
      </c>
    </row>
    <row r="24643" spans="1:12" x14ac:dyDescent="0.2">
      <c r="A24643" s="7" t="s">
        <v>92146</v>
      </c>
      <c r="B24643" s="7" t="s">
        <v>92147</v>
      </c>
      <c r="C24643" s="7" t="s">
        <v>92148</v>
      </c>
      <c r="D24643" s="7" t="s">
        <v>92149</v>
      </c>
      <c r="E24643" s="8">
        <v>194.718427073371</v>
      </c>
      <c r="F24643" s="8">
        <v>161.18340111564399</v>
      </c>
      <c r="G24643" s="8">
        <v>131.574433252381</v>
      </c>
      <c r="H24643" s="8">
        <v>179.112986065858</v>
      </c>
      <c r="I24643" s="8">
        <v>114.116849250423</v>
      </c>
      <c r="J24643" s="8">
        <v>96.802929950609993</v>
      </c>
      <c r="K24643" s="8">
        <v>0.73345737948849399</v>
      </c>
      <c r="L24643" s="8">
        <v>-0.32165492858177103</v>
      </c>
    </row>
    <row r="24644" spans="1:12" x14ac:dyDescent="0.2">
      <c r="A24644" s="7" t="s">
        <v>92150</v>
      </c>
      <c r="B24644" s="7" t="s">
        <v>92151</v>
      </c>
      <c r="D24644" s="7" t="s">
        <v>92152</v>
      </c>
      <c r="E24644" s="8">
        <v>27.675715523118701</v>
      </c>
      <c r="F24644" s="8">
        <v>53.072583294175303</v>
      </c>
      <c r="G24644" s="8">
        <v>22.753473419584701</v>
      </c>
      <c r="H24644" s="8">
        <v>93.493042177233804</v>
      </c>
      <c r="I24644" s="8">
        <v>62.516186980666802</v>
      </c>
      <c r="J24644" s="8">
        <v>55.315959971777097</v>
      </c>
      <c r="K24644" s="8">
        <v>0.25041513915818497</v>
      </c>
      <c r="L24644" s="8">
        <v>1.0296382551452401</v>
      </c>
    </row>
    <row r="24645" spans="1:12" x14ac:dyDescent="0.2">
      <c r="A24645" s="7" t="s">
        <v>92153</v>
      </c>
      <c r="B24645" s="7" t="s">
        <v>92154</v>
      </c>
      <c r="C24645" s="7" t="s">
        <v>92155</v>
      </c>
      <c r="D24645" s="7" t="s">
        <v>92156</v>
      </c>
      <c r="E24645" s="8">
        <v>680.03186713948799</v>
      </c>
      <c r="F24645" s="8">
        <v>632.93969706386895</v>
      </c>
      <c r="G24645" s="8">
        <v>753.83246720537102</v>
      </c>
      <c r="H24645" s="8">
        <v>920.16836248119603</v>
      </c>
      <c r="I24645" s="8">
        <v>730.34783520271003</v>
      </c>
      <c r="J24645" s="8">
        <v>926.54232952726704</v>
      </c>
      <c r="K24645" s="8">
        <v>0.30643522286275499</v>
      </c>
      <c r="L24645" s="8">
        <v>0.318366625546184</v>
      </c>
    </row>
    <row r="24646" spans="1:12" x14ac:dyDescent="0.2">
      <c r="A24646" s="7" t="s">
        <v>92157</v>
      </c>
      <c r="B24646" s="7" t="s">
        <v>92158</v>
      </c>
      <c r="C24646" s="7" t="s">
        <v>92159</v>
      </c>
      <c r="D24646" s="7" t="s">
        <v>92160</v>
      </c>
      <c r="E24646" s="8">
        <v>441.82302995835897</v>
      </c>
      <c r="F24646" s="8">
        <v>397.061549089756</v>
      </c>
      <c r="G24646" s="8">
        <v>421.43389898882998</v>
      </c>
      <c r="H24646" s="8">
        <v>494.03691761022498</v>
      </c>
      <c r="I24646" s="8">
        <v>410.82065730152402</v>
      </c>
      <c r="J24646" s="8">
        <v>541.30617972381901</v>
      </c>
      <c r="K24646" s="8">
        <v>0.68553233977083095</v>
      </c>
      <c r="L24646" s="8">
        <v>0.19848699547232401</v>
      </c>
    </row>
    <row r="24647" spans="1:12" x14ac:dyDescent="0.2">
      <c r="A24647" s="7" t="s">
        <v>92161</v>
      </c>
      <c r="B24647" s="7" t="s">
        <v>92162</v>
      </c>
      <c r="C24647" s="7" t="s">
        <v>92163</v>
      </c>
      <c r="D24647" s="7" t="s">
        <v>92164</v>
      </c>
      <c r="E24647" s="8">
        <v>435.89251948911999</v>
      </c>
      <c r="F24647" s="8">
        <v>505.17236691122503</v>
      </c>
      <c r="G24647" s="8">
        <v>543.11551771095696</v>
      </c>
      <c r="H24647" s="8">
        <v>558.98997849124999</v>
      </c>
      <c r="I24647" s="8">
        <v>549.74551725856202</v>
      </c>
      <c r="J24647" s="8">
        <v>710.21741463763897</v>
      </c>
      <c r="K24647" s="8">
        <v>0.45336855505408602</v>
      </c>
      <c r="L24647" s="8">
        <v>0.29344485765290401</v>
      </c>
    </row>
    <row r="24648" spans="1:12" x14ac:dyDescent="0.2">
      <c r="A24648" s="7" t="s">
        <v>92165</v>
      </c>
      <c r="B24648" s="7" t="s">
        <v>92166</v>
      </c>
      <c r="C24648" s="7" t="s">
        <v>92167</v>
      </c>
      <c r="D24648" s="7" t="s">
        <v>92168</v>
      </c>
      <c r="E24648" s="8">
        <v>18.779949819259102</v>
      </c>
      <c r="F24648" s="8">
        <v>9.8282561655880301</v>
      </c>
      <c r="G24648" s="8">
        <v>0</v>
      </c>
      <c r="H24648" s="8">
        <v>9.8413728607614495</v>
      </c>
      <c r="I24648" s="8">
        <v>0</v>
      </c>
      <c r="J24648" s="8">
        <v>0</v>
      </c>
      <c r="K24648" s="8">
        <v>0.82084685011562797</v>
      </c>
      <c r="L24648" s="8">
        <v>-1.53896854352612</v>
      </c>
    </row>
    <row r="24649" spans="1:12" x14ac:dyDescent="0.2">
      <c r="A24649" s="7" t="s">
        <v>92169</v>
      </c>
      <c r="B24649" s="7" t="s">
        <v>92170</v>
      </c>
      <c r="C24649" s="7" t="s">
        <v>92171</v>
      </c>
      <c r="D24649" s="7" t="s">
        <v>92172</v>
      </c>
      <c r="E24649" s="8">
        <v>196.695263896451</v>
      </c>
      <c r="F24649" s="8">
        <v>206.39337947734899</v>
      </c>
      <c r="G24649" s="8">
        <v>202.80269787021101</v>
      </c>
      <c r="H24649" s="8">
        <v>138.76335733673599</v>
      </c>
      <c r="I24649" s="8">
        <v>151.82502552447599</v>
      </c>
      <c r="J24649" s="8">
        <v>142.24103992742701</v>
      </c>
      <c r="K24649" s="8">
        <v>0.219978182523174</v>
      </c>
      <c r="L24649" s="8">
        <v>-0.485299155706719</v>
      </c>
    </row>
    <row r="24650" spans="1:12" x14ac:dyDescent="0.2">
      <c r="A24650" s="7" t="s">
        <v>92173</v>
      </c>
      <c r="B24650" s="7" t="s">
        <v>92174</v>
      </c>
      <c r="C24650" s="7" t="s">
        <v>92175</v>
      </c>
      <c r="D24650" s="7" t="s">
        <v>92176</v>
      </c>
      <c r="E24650" s="8">
        <v>767.012687355004</v>
      </c>
      <c r="F24650" s="8">
        <v>596.57514925119301</v>
      </c>
      <c r="G24650" s="8">
        <v>736.02540105091396</v>
      </c>
      <c r="H24650" s="8">
        <v>491.08450575199601</v>
      </c>
      <c r="I24650" s="8">
        <v>436.62098843640302</v>
      </c>
      <c r="J24650" s="8">
        <v>453.39331476867301</v>
      </c>
      <c r="K24650" s="8">
        <v>9.05951510599152E-3</v>
      </c>
      <c r="L24650" s="8">
        <v>-0.60425777110481704</v>
      </c>
    </row>
    <row r="24651" spans="1:12" x14ac:dyDescent="0.2">
      <c r="A24651" s="7" t="s">
        <v>92177</v>
      </c>
      <c r="B24651" s="7" t="s">
        <v>92178</v>
      </c>
      <c r="C24651" s="7" t="s">
        <v>92179</v>
      </c>
      <c r="D24651" s="7" t="s">
        <v>92180</v>
      </c>
      <c r="E24651" s="8">
        <v>522.87333970463601</v>
      </c>
      <c r="F24651" s="8">
        <v>333.17788401343398</v>
      </c>
      <c r="G24651" s="8">
        <v>404.61611428739701</v>
      </c>
      <c r="H24651" s="8">
        <v>434.98868044565597</v>
      </c>
      <c r="I24651" s="8">
        <v>392.95888959276198</v>
      </c>
      <c r="J24651" s="8">
        <v>380.29722480596803</v>
      </c>
      <c r="K24651" s="8">
        <v>0.94528089288127604</v>
      </c>
      <c r="L24651" s="8">
        <v>-6.1225045801123798E-2</v>
      </c>
    </row>
    <row r="24652" spans="1:12" x14ac:dyDescent="0.2">
      <c r="A24652" s="7" t="s">
        <v>92181</v>
      </c>
      <c r="B24652" s="7" t="s">
        <v>92182</v>
      </c>
      <c r="C24652" s="7" t="s">
        <v>92183</v>
      </c>
      <c r="D24652" s="7" t="s">
        <v>92184</v>
      </c>
      <c r="E24652" s="8">
        <v>762.07059529730498</v>
      </c>
      <c r="F24652" s="8">
        <v>678.14967542557395</v>
      </c>
      <c r="G24652" s="8">
        <v>475.84437890522798</v>
      </c>
      <c r="H24652" s="8">
        <v>477.30658374693002</v>
      </c>
      <c r="I24652" s="8">
        <v>461.42899914301699</v>
      </c>
      <c r="J24652" s="8">
        <v>412.894129789337</v>
      </c>
      <c r="K24652" s="8">
        <v>0.14826720949442401</v>
      </c>
      <c r="L24652" s="8">
        <v>-0.50345528848419896</v>
      </c>
    </row>
    <row r="24653" spans="1:12" x14ac:dyDescent="0.2">
      <c r="A24653" s="7" t="s">
        <v>92185</v>
      </c>
      <c r="B24653" s="7" t="s">
        <v>92186</v>
      </c>
      <c r="C24653" s="7" t="s">
        <v>92187</v>
      </c>
      <c r="D24653" s="7" t="s">
        <v>92188</v>
      </c>
      <c r="E24653" s="8">
        <v>64.247196750097004</v>
      </c>
      <c r="F24653" s="8">
        <v>78.626049324704198</v>
      </c>
      <c r="G24653" s="8">
        <v>52.431917010347298</v>
      </c>
      <c r="H24653" s="8">
        <v>24.603432151903601</v>
      </c>
      <c r="I24653" s="8">
        <v>45.646739700169398</v>
      </c>
      <c r="J24653" s="8">
        <v>68.157164965225405</v>
      </c>
      <c r="K24653" s="8">
        <v>0.71449824005033802</v>
      </c>
      <c r="L24653" s="8">
        <v>-0.496957983299052</v>
      </c>
    </row>
    <row r="24654" spans="1:12" x14ac:dyDescent="0.2">
      <c r="A24654" s="7" t="s">
        <v>92189</v>
      </c>
      <c r="B24654" s="7" t="s">
        <v>92190</v>
      </c>
      <c r="C24654" s="7" t="s">
        <v>92191</v>
      </c>
      <c r="D24654" s="7" t="s">
        <v>92192</v>
      </c>
      <c r="E24654" s="8">
        <v>325.18965739664498</v>
      </c>
      <c r="F24654" s="8">
        <v>181.82273906337801</v>
      </c>
      <c r="G24654" s="8">
        <v>244.352518897279</v>
      </c>
      <c r="H24654" s="8">
        <v>237.17708594435101</v>
      </c>
      <c r="I24654" s="8">
        <v>237.16458235522799</v>
      </c>
      <c r="J24654" s="8">
        <v>170.88680491281201</v>
      </c>
      <c r="K24654" s="8">
        <v>0.812200692846476</v>
      </c>
      <c r="L24654" s="8">
        <v>-0.21965937072962</v>
      </c>
    </row>
    <row r="24655" spans="1:12" x14ac:dyDescent="0.2">
      <c r="A24655" s="7" t="s">
        <v>92193</v>
      </c>
      <c r="B24655" s="7" t="s">
        <v>92194</v>
      </c>
      <c r="C24655" s="7" t="s">
        <v>92195</v>
      </c>
      <c r="D24655" s="7" t="s">
        <v>92196</v>
      </c>
      <c r="E24655" s="8">
        <v>58.316686280857297</v>
      </c>
      <c r="F24655" s="8">
        <v>99.265387272439099</v>
      </c>
      <c r="G24655" s="8">
        <v>81.121079148084604</v>
      </c>
      <c r="H24655" s="8">
        <v>150.57300476965</v>
      </c>
      <c r="I24655" s="8">
        <v>100.22436325472</v>
      </c>
      <c r="J24655" s="8">
        <v>69.144949964721405</v>
      </c>
      <c r="K24655" s="8">
        <v>0.70572648092546697</v>
      </c>
      <c r="L24655" s="8">
        <v>0.422594241253412</v>
      </c>
    </row>
    <row r="24656" spans="1:12" x14ac:dyDescent="0.2">
      <c r="A24656" s="7" t="s">
        <v>92197</v>
      </c>
      <c r="B24656" s="7" t="s">
        <v>92198</v>
      </c>
      <c r="C24656" s="7" t="s">
        <v>92199</v>
      </c>
      <c r="D24656" s="7" t="s">
        <v>92200</v>
      </c>
      <c r="E24656" s="8">
        <v>340.01593356974399</v>
      </c>
      <c r="F24656" s="8">
        <v>385.26764169105098</v>
      </c>
      <c r="G24656" s="8">
        <v>355.152041636126</v>
      </c>
      <c r="H24656" s="8">
        <v>285.39981296208202</v>
      </c>
      <c r="I24656" s="8">
        <v>285.78828334019101</v>
      </c>
      <c r="J24656" s="8">
        <v>304.23777984477402</v>
      </c>
      <c r="K24656" s="8">
        <v>0.40494052353825699</v>
      </c>
      <c r="L24656" s="8">
        <v>-0.303577212567121</v>
      </c>
    </row>
    <row r="24657" spans="1:12" x14ac:dyDescent="0.2">
      <c r="A24657" s="7" t="s">
        <v>92201</v>
      </c>
      <c r="B24657" s="7" t="s">
        <v>92202</v>
      </c>
      <c r="C24657" s="7" t="s">
        <v>92203</v>
      </c>
      <c r="D24657" s="7" t="s">
        <v>92204</v>
      </c>
      <c r="E24657" s="8">
        <v>550.54905522775402</v>
      </c>
      <c r="F24657" s="8">
        <v>363.64547812675698</v>
      </c>
      <c r="G24657" s="8">
        <v>347.23779001192298</v>
      </c>
      <c r="H24657" s="8">
        <v>401.52801271906702</v>
      </c>
      <c r="I24657" s="8">
        <v>320.51949832945002</v>
      </c>
      <c r="J24657" s="8">
        <v>329.920189831671</v>
      </c>
      <c r="K24657" s="8">
        <v>0.68267015213366</v>
      </c>
      <c r="L24657" s="8">
        <v>-0.26192706909114499</v>
      </c>
    </row>
    <row r="24658" spans="1:12" x14ac:dyDescent="0.2">
      <c r="A24658" s="7" t="s">
        <v>92205</v>
      </c>
      <c r="B24658" s="7" t="s">
        <v>92206</v>
      </c>
      <c r="C24658" s="7" t="s">
        <v>92207</v>
      </c>
      <c r="D24658" s="7" t="s">
        <v>92208</v>
      </c>
      <c r="E24658" s="8">
        <v>202.625774365691</v>
      </c>
      <c r="F24658" s="8">
        <v>141.52688878446801</v>
      </c>
      <c r="G24658" s="8">
        <v>160.26359539011801</v>
      </c>
      <c r="H24658" s="8">
        <v>125.969572617747</v>
      </c>
      <c r="I24658" s="8">
        <v>111.13988796563</v>
      </c>
      <c r="J24658" s="8">
        <v>80.998369958673706</v>
      </c>
      <c r="K24658" s="8">
        <v>0.207805384483361</v>
      </c>
      <c r="L24658" s="8">
        <v>-0.66503402480347995</v>
      </c>
    </row>
    <row r="24659" spans="1:12" x14ac:dyDescent="0.2">
      <c r="A24659" s="7" t="s">
        <v>92209</v>
      </c>
      <c r="B24659" s="7" t="s">
        <v>92210</v>
      </c>
      <c r="C24659" s="7" t="s">
        <v>92211</v>
      </c>
      <c r="E24659" s="8">
        <v>20.756786642339002</v>
      </c>
      <c r="F24659" s="8">
        <v>47.175629594822503</v>
      </c>
      <c r="G24659" s="8">
        <v>30.667725043788099</v>
      </c>
      <c r="H24659" s="8">
        <v>2.95241185822844</v>
      </c>
      <c r="I24659" s="8">
        <v>43.662098843640301</v>
      </c>
      <c r="J24659" s="8">
        <v>32.596904983368702</v>
      </c>
      <c r="K24659" s="8">
        <v>0.92357219788828704</v>
      </c>
      <c r="L24659" s="8">
        <v>-0.316162949525084</v>
      </c>
    </row>
    <row r="24660" spans="1:12" x14ac:dyDescent="0.2">
      <c r="A24660" s="7" t="s">
        <v>92212</v>
      </c>
      <c r="B24660" s="7" t="s">
        <v>92213</v>
      </c>
      <c r="C24660" s="7" t="s">
        <v>92214</v>
      </c>
      <c r="D24660" s="7" t="s">
        <v>92215</v>
      </c>
      <c r="E24660" s="8">
        <v>8.8957657038595794</v>
      </c>
      <c r="F24660" s="8">
        <v>26.536291647087701</v>
      </c>
      <c r="G24660" s="8">
        <v>22.753473419584701</v>
      </c>
      <c r="H24660" s="8">
        <v>39.365491443045798</v>
      </c>
      <c r="I24660" s="8">
        <v>32.746574132730203</v>
      </c>
      <c r="J24660" s="8">
        <v>20.743484989416402</v>
      </c>
      <c r="K24660" s="8">
        <v>0.71231720053312597</v>
      </c>
      <c r="L24660" s="8">
        <v>0.67422378263355498</v>
      </c>
    </row>
    <row r="24661" spans="1:12" x14ac:dyDescent="0.2">
      <c r="A24661" s="7" t="s">
        <v>92216</v>
      </c>
      <c r="B24661" s="7" t="s">
        <v>92217</v>
      </c>
      <c r="E24661" s="8">
        <v>9.88418411539954</v>
      </c>
      <c r="F24661" s="8">
        <v>1.9656512331176099</v>
      </c>
      <c r="G24661" s="8">
        <v>0</v>
      </c>
      <c r="H24661" s="8">
        <v>1.9682745721522901</v>
      </c>
      <c r="I24661" s="8">
        <v>0</v>
      </c>
      <c r="J24661" s="8">
        <v>0</v>
      </c>
      <c r="K24661" s="8">
        <v>1</v>
      </c>
      <c r="L24661" s="8">
        <v>-2.5882932171861501</v>
      </c>
    </row>
    <row r="24662" spans="1:12" x14ac:dyDescent="0.2">
      <c r="A24662" s="7" t="s">
        <v>92218</v>
      </c>
      <c r="B24662" s="7" t="s">
        <v>92219</v>
      </c>
      <c r="C24662" s="7" t="s">
        <v>92220</v>
      </c>
      <c r="D24662" s="7" t="s">
        <v>92221</v>
      </c>
      <c r="E24662" s="8">
        <v>0</v>
      </c>
      <c r="F24662" s="8">
        <v>11.793907398705599</v>
      </c>
      <c r="G24662" s="8">
        <v>5.9356887181525302</v>
      </c>
      <c r="H24662" s="8">
        <v>10.825510146837599</v>
      </c>
      <c r="I24662" s="8">
        <v>4.9616021413227598</v>
      </c>
      <c r="J24662" s="8">
        <v>0</v>
      </c>
      <c r="K24662" s="8">
        <v>0.98211567034646197</v>
      </c>
      <c r="L24662" s="8">
        <v>-0.16744167739933499</v>
      </c>
    </row>
    <row r="24663" spans="1:12" x14ac:dyDescent="0.2">
      <c r="A24663" s="7" t="s">
        <v>92222</v>
      </c>
      <c r="B24663" s="7" t="s">
        <v>92223</v>
      </c>
      <c r="C24663" s="7" t="s">
        <v>92224</v>
      </c>
      <c r="D24663" s="7" t="s">
        <v>92225</v>
      </c>
      <c r="E24663" s="8">
        <v>53.374594223157501</v>
      </c>
      <c r="F24663" s="8">
        <v>44.2271527451461</v>
      </c>
      <c r="G24663" s="8">
        <v>32.6462879498389</v>
      </c>
      <c r="H24663" s="8">
        <v>60.032374450644802</v>
      </c>
      <c r="I24663" s="8">
        <v>39.6928171305821</v>
      </c>
      <c r="J24663" s="8">
        <v>27.657979985888598</v>
      </c>
      <c r="K24663" s="8">
        <v>0.98858968917176004</v>
      </c>
      <c r="L24663" s="8">
        <v>-3.1998349283566298E-2</v>
      </c>
    </row>
    <row r="24664" spans="1:12" x14ac:dyDescent="0.2">
      <c r="A24664" s="7" t="s">
        <v>92226</v>
      </c>
      <c r="B24664" s="7" t="s">
        <v>92227</v>
      </c>
      <c r="D24664" s="7" t="s">
        <v>92228</v>
      </c>
      <c r="E24664" s="8">
        <v>0</v>
      </c>
      <c r="F24664" s="8">
        <v>18.6736867146173</v>
      </c>
      <c r="G24664" s="8">
        <v>15.828503248406699</v>
      </c>
      <c r="H24664" s="8">
        <v>5.9048237164568702</v>
      </c>
      <c r="I24664" s="8">
        <v>20.838728993555598</v>
      </c>
      <c r="J24664" s="8">
        <v>6.9144949964721398</v>
      </c>
      <c r="K24664" s="8">
        <v>0.99394627568717697</v>
      </c>
      <c r="L24664" s="8">
        <v>-3.6046806602571903E-2</v>
      </c>
    </row>
    <row r="24665" spans="1:12" x14ac:dyDescent="0.2">
      <c r="A24665" s="7" t="s">
        <v>92229</v>
      </c>
      <c r="B24665" s="7" t="s">
        <v>92230</v>
      </c>
      <c r="C24665" s="7" t="s">
        <v>92231</v>
      </c>
      <c r="D24665" s="7" t="s">
        <v>92232</v>
      </c>
      <c r="E24665" s="8">
        <v>255.01195017730799</v>
      </c>
      <c r="F24665" s="8">
        <v>257.50031153840598</v>
      </c>
      <c r="G24665" s="8">
        <v>245.34180035030499</v>
      </c>
      <c r="H24665" s="8">
        <v>384.79767885577297</v>
      </c>
      <c r="I24665" s="8">
        <v>283.80364248366197</v>
      </c>
      <c r="J24665" s="8">
        <v>324.98126483419099</v>
      </c>
      <c r="K24665" s="8">
        <v>0.316142177874979</v>
      </c>
      <c r="L24665" s="8">
        <v>0.39076832560818903</v>
      </c>
    </row>
    <row r="24666" spans="1:12" x14ac:dyDescent="0.2">
      <c r="A24666" s="7" t="s">
        <v>92233</v>
      </c>
      <c r="B24666" s="7" t="s">
        <v>92234</v>
      </c>
      <c r="C24666" s="7" t="s">
        <v>92235</v>
      </c>
      <c r="D24666" s="7" t="s">
        <v>92236</v>
      </c>
      <c r="E24666" s="8">
        <v>862.88927327438</v>
      </c>
      <c r="F24666" s="8">
        <v>841.29872777433502</v>
      </c>
      <c r="G24666" s="8">
        <v>970.48510541793905</v>
      </c>
      <c r="H24666" s="8">
        <v>1141.5992518483299</v>
      </c>
      <c r="I24666" s="8">
        <v>1143.15313336076</v>
      </c>
      <c r="J24666" s="8">
        <v>1331.5341793206401</v>
      </c>
      <c r="K24666" s="8">
        <v>3.5683287988559798E-2</v>
      </c>
      <c r="L24666" s="8">
        <v>0.435160898448954</v>
      </c>
    </row>
    <row r="24667" spans="1:12" x14ac:dyDescent="0.2">
      <c r="A24667" s="7" t="s">
        <v>92237</v>
      </c>
      <c r="B24667" s="7" t="s">
        <v>92238</v>
      </c>
      <c r="C24667" s="7" t="s">
        <v>92239</v>
      </c>
      <c r="D24667" s="7" t="s">
        <v>92240</v>
      </c>
      <c r="E24667" s="8">
        <v>815.44518952046201</v>
      </c>
      <c r="F24667" s="8">
        <v>857.02393763927603</v>
      </c>
      <c r="G24667" s="8">
        <v>864.63198994421896</v>
      </c>
      <c r="H24667" s="8">
        <v>586.54582250138196</v>
      </c>
      <c r="I24667" s="8">
        <v>496.160214132276</v>
      </c>
      <c r="J24667" s="8">
        <v>468.21008976111398</v>
      </c>
      <c r="K24667" s="8">
        <v>2.69462416143783E-4</v>
      </c>
      <c r="L24667" s="8">
        <v>-0.710029188588019</v>
      </c>
    </row>
    <row r="24668" spans="1:12" x14ac:dyDescent="0.2">
      <c r="A24668" s="7" t="s">
        <v>92241</v>
      </c>
      <c r="B24668" s="7" t="s">
        <v>92242</v>
      </c>
      <c r="D24668" s="7" t="s">
        <v>92243</v>
      </c>
      <c r="E24668" s="8">
        <v>56.339849457777397</v>
      </c>
      <c r="F24668" s="8">
        <v>150.37231933349699</v>
      </c>
      <c r="G24668" s="8">
        <v>111.788804191873</v>
      </c>
      <c r="H24668" s="8">
        <v>94.477179463309895</v>
      </c>
      <c r="I24668" s="8">
        <v>129.99397610265601</v>
      </c>
      <c r="J24668" s="8">
        <v>86.925079955649807</v>
      </c>
      <c r="K24668" s="8">
        <v>0.98489851918878202</v>
      </c>
      <c r="L24668" s="8">
        <v>-3.2677602683195799E-2</v>
      </c>
    </row>
    <row r="24669" spans="1:12" x14ac:dyDescent="0.2">
      <c r="A24669" s="7" t="s">
        <v>92244</v>
      </c>
      <c r="B24669" s="7" t="s">
        <v>92245</v>
      </c>
      <c r="C24669" s="7" t="s">
        <v>92246</v>
      </c>
      <c r="D24669" s="7" t="s">
        <v>92247</v>
      </c>
      <c r="E24669" s="8">
        <v>0</v>
      </c>
      <c r="F24669" s="8">
        <v>25.553466030528899</v>
      </c>
      <c r="G24669" s="8">
        <v>14.839221795381301</v>
      </c>
      <c r="H24669" s="8">
        <v>0</v>
      </c>
      <c r="I24669" s="8">
        <v>2.97696128479366</v>
      </c>
      <c r="J24669" s="8">
        <v>2.9633549984880601</v>
      </c>
      <c r="K24669" s="8">
        <v>0.43844432101830799</v>
      </c>
      <c r="L24669" s="8">
        <v>-2.7662007826104</v>
      </c>
    </row>
    <row r="24670" spans="1:12" x14ac:dyDescent="0.2">
      <c r="A24670" s="7" t="s">
        <v>92248</v>
      </c>
      <c r="B24670" s="7" t="s">
        <v>92249</v>
      </c>
      <c r="C24670" s="7" t="s">
        <v>92250</v>
      </c>
      <c r="D24670" s="7" t="s">
        <v>92251</v>
      </c>
      <c r="E24670" s="8">
        <v>68.200870396256803</v>
      </c>
      <c r="F24670" s="8">
        <v>48.158455211381302</v>
      </c>
      <c r="G24670" s="8">
        <v>55.399761369423601</v>
      </c>
      <c r="H24670" s="8">
        <v>41.333766015198101</v>
      </c>
      <c r="I24670" s="8">
        <v>46.639060128433897</v>
      </c>
      <c r="J24670" s="8">
        <v>52.352604973289097</v>
      </c>
      <c r="K24670" s="8">
        <v>0.82807044235648797</v>
      </c>
      <c r="L24670" s="8">
        <v>-0.29158408042247602</v>
      </c>
    </row>
    <row r="24671" spans="1:12" x14ac:dyDescent="0.2">
      <c r="A24671" s="7" t="s">
        <v>92252</v>
      </c>
      <c r="B24671" s="7" t="s">
        <v>92253</v>
      </c>
      <c r="C24671" s="7" t="s">
        <v>92254</v>
      </c>
      <c r="E24671" s="8">
        <v>0</v>
      </c>
      <c r="F24671" s="8">
        <v>16.7080354814996</v>
      </c>
      <c r="G24671" s="8">
        <v>9.8928145302542205</v>
      </c>
      <c r="H24671" s="8">
        <v>15.746196577218299</v>
      </c>
      <c r="I24671" s="8">
        <v>10.9155247109101</v>
      </c>
      <c r="J24671" s="8">
        <v>12.841204993448301</v>
      </c>
      <c r="K24671" s="8">
        <v>0.90006603500495297</v>
      </c>
      <c r="L24671" s="8">
        <v>0.57029324796942704</v>
      </c>
    </row>
    <row r="24672" spans="1:12" x14ac:dyDescent="0.2">
      <c r="A24672" s="7" t="s">
        <v>92255</v>
      </c>
      <c r="B24672" s="7" t="s">
        <v>92256</v>
      </c>
      <c r="C24672" s="7" t="s">
        <v>92257</v>
      </c>
      <c r="E24672" s="8">
        <v>0.98841841153995402</v>
      </c>
      <c r="F24672" s="8">
        <v>4.9141280827940097</v>
      </c>
      <c r="G24672" s="8">
        <v>0.98928145302542203</v>
      </c>
      <c r="H24672" s="8">
        <v>0</v>
      </c>
      <c r="I24672" s="8">
        <v>8.9308838543809692</v>
      </c>
      <c r="J24672" s="8">
        <v>5.9267099969761201</v>
      </c>
      <c r="K24672" s="8">
        <v>1</v>
      </c>
      <c r="L24672" s="8">
        <v>1.1073488175280399</v>
      </c>
    </row>
    <row r="24673" spans="1:12" x14ac:dyDescent="0.2">
      <c r="A24673" s="7" t="s">
        <v>92258</v>
      </c>
      <c r="B24673" s="7" t="s">
        <v>92259</v>
      </c>
      <c r="C24673" s="7" t="s">
        <v>92260</v>
      </c>
      <c r="D24673" s="7" t="s">
        <v>92261</v>
      </c>
      <c r="E24673" s="8">
        <v>85.003983392435998</v>
      </c>
      <c r="F24673" s="8">
        <v>151.355144950056</v>
      </c>
      <c r="G24673" s="8">
        <v>94.971019490440497</v>
      </c>
      <c r="H24673" s="8">
        <v>492.06864303807299</v>
      </c>
      <c r="I24673" s="8">
        <v>347.31214989259303</v>
      </c>
      <c r="J24673" s="8">
        <v>304.23777984477402</v>
      </c>
      <c r="K24673" s="8">
        <v>9.50403509052064E-7</v>
      </c>
      <c r="L24673" s="8">
        <v>1.78716271136356</v>
      </c>
    </row>
    <row r="24674" spans="1:12" x14ac:dyDescent="0.2">
      <c r="A24674" s="7" t="s">
        <v>92262</v>
      </c>
      <c r="B24674" s="7" t="s">
        <v>92263</v>
      </c>
      <c r="C24674" s="7" t="s">
        <v>92264</v>
      </c>
      <c r="D24674" s="7" t="s">
        <v>92265</v>
      </c>
      <c r="E24674" s="8">
        <v>2863.4481382312501</v>
      </c>
      <c r="F24674" s="8">
        <v>2517.9992296236501</v>
      </c>
      <c r="G24674" s="8">
        <v>2699.74908530638</v>
      </c>
      <c r="H24674" s="8">
        <v>2557.7728065118999</v>
      </c>
      <c r="I24674" s="8">
        <v>2438.1312922460002</v>
      </c>
      <c r="J24674" s="8">
        <v>2754.9323635944002</v>
      </c>
      <c r="K24674" s="8">
        <v>0.89331935352678105</v>
      </c>
      <c r="L24674" s="8">
        <v>-6.02068404434703E-2</v>
      </c>
    </row>
    <row r="24675" spans="1:12" x14ac:dyDescent="0.2">
      <c r="A24675" s="7" t="s">
        <v>92266</v>
      </c>
      <c r="B24675" s="7" t="s">
        <v>92267</v>
      </c>
      <c r="C24675" s="7" t="s">
        <v>92268</v>
      </c>
      <c r="D24675" s="7" t="s">
        <v>92269</v>
      </c>
      <c r="E24675" s="8">
        <v>90.934493861675804</v>
      </c>
      <c r="F24675" s="8">
        <v>78.626049324704198</v>
      </c>
      <c r="G24675" s="8">
        <v>77.163953335982896</v>
      </c>
      <c r="H24675" s="8">
        <v>68.8896100253302</v>
      </c>
      <c r="I24675" s="8">
        <v>82.362595545957802</v>
      </c>
      <c r="J24675" s="8">
        <v>73.096089962705506</v>
      </c>
      <c r="K24675" s="8">
        <v>0.915362078045039</v>
      </c>
      <c r="L24675" s="8">
        <v>-0.137204970408277</v>
      </c>
    </row>
    <row r="24676" spans="1:12" x14ac:dyDescent="0.2">
      <c r="A24676" s="7" t="s">
        <v>92270</v>
      </c>
      <c r="B24676" s="7" t="s">
        <v>92271</v>
      </c>
      <c r="C24676" s="7" t="s">
        <v>92272</v>
      </c>
      <c r="D24676" s="7" t="s">
        <v>92273</v>
      </c>
      <c r="E24676" s="8">
        <v>140.35541443867299</v>
      </c>
      <c r="F24676" s="8">
        <v>167.08035481499601</v>
      </c>
      <c r="G24676" s="8">
        <v>178.07066154457601</v>
      </c>
      <c r="H24676" s="8">
        <v>142.69990648104101</v>
      </c>
      <c r="I24676" s="8">
        <v>145.87110295488901</v>
      </c>
      <c r="J24676" s="8">
        <v>204.47149489567599</v>
      </c>
      <c r="K24676" s="8">
        <v>0.98434539952990796</v>
      </c>
      <c r="L24676" s="8">
        <v>2.2218453172253402E-2</v>
      </c>
    </row>
    <row r="24677" spans="1:12" x14ac:dyDescent="0.2">
      <c r="A24677" s="7" t="s">
        <v>92274</v>
      </c>
      <c r="B24677" s="7" t="s">
        <v>92275</v>
      </c>
      <c r="C24677" s="7" t="s">
        <v>92276</v>
      </c>
      <c r="D24677" s="7" t="s">
        <v>92277</v>
      </c>
      <c r="E24677" s="8">
        <v>11.861020938479401</v>
      </c>
      <c r="F24677" s="8">
        <v>57.003885760410597</v>
      </c>
      <c r="G24677" s="8">
        <v>29.678443590762701</v>
      </c>
      <c r="H24677" s="8">
        <v>9.8413728607614495</v>
      </c>
      <c r="I24677" s="8">
        <v>26.792651563142901</v>
      </c>
      <c r="J24677" s="8">
        <v>11.853419993952199</v>
      </c>
      <c r="K24677" s="8">
        <v>0.57820006939781099</v>
      </c>
      <c r="L24677" s="8">
        <v>-1.0235663035177001</v>
      </c>
    </row>
    <row r="24678" spans="1:12" x14ac:dyDescent="0.2">
      <c r="A24678" s="7" t="s">
        <v>92278</v>
      </c>
      <c r="B24678" s="7" t="s">
        <v>92279</v>
      </c>
      <c r="E24678" s="8">
        <v>21.745205053879001</v>
      </c>
      <c r="F24678" s="8">
        <v>71.746270008792607</v>
      </c>
      <c r="G24678" s="8">
        <v>54.410479916398202</v>
      </c>
      <c r="H24678" s="8">
        <v>43.302040587350398</v>
      </c>
      <c r="I24678" s="8">
        <v>74.424032119841399</v>
      </c>
      <c r="J24678" s="8">
        <v>97.790714950105993</v>
      </c>
      <c r="K24678" s="8">
        <v>0.71946564235575705</v>
      </c>
      <c r="L24678" s="8">
        <v>0.54300300179553396</v>
      </c>
    </row>
    <row r="24679" spans="1:12" x14ac:dyDescent="0.2">
      <c r="A24679" s="7" t="s">
        <v>92280</v>
      </c>
      <c r="B24679" s="7" t="s">
        <v>92281</v>
      </c>
      <c r="D24679" s="7" t="s">
        <v>92282</v>
      </c>
      <c r="E24679" s="8">
        <v>0</v>
      </c>
      <c r="F24679" s="8">
        <v>15.725209864940799</v>
      </c>
      <c r="G24679" s="8">
        <v>10.8820959832796</v>
      </c>
      <c r="H24679" s="8">
        <v>2.95241185822844</v>
      </c>
      <c r="I24679" s="8">
        <v>16.8694472804974</v>
      </c>
      <c r="J24679" s="8">
        <v>4.9389249974801004</v>
      </c>
      <c r="K24679" s="8">
        <v>0.98593505849235896</v>
      </c>
      <c r="L24679" s="8">
        <v>-0.104206993930476</v>
      </c>
    </row>
    <row r="24680" spans="1:12" x14ac:dyDescent="0.2">
      <c r="A24680" s="7" t="s">
        <v>92283</v>
      </c>
      <c r="B24680" s="7" t="s">
        <v>92284</v>
      </c>
      <c r="C24680" s="7" t="s">
        <v>92285</v>
      </c>
      <c r="D24680" s="7" t="s">
        <v>92286</v>
      </c>
      <c r="E24680" s="8">
        <v>34.5946444038984</v>
      </c>
      <c r="F24680" s="8">
        <v>73.711921241910204</v>
      </c>
      <c r="G24680" s="8">
        <v>69.249701711779494</v>
      </c>
      <c r="H24680" s="8">
        <v>44.286177873426503</v>
      </c>
      <c r="I24680" s="8">
        <v>50.608341841492098</v>
      </c>
      <c r="J24680" s="8">
        <v>39.511399979840803</v>
      </c>
      <c r="K24680" s="8">
        <v>0.77498161887631201</v>
      </c>
      <c r="L24680" s="8">
        <v>-0.40178252177240797</v>
      </c>
    </row>
    <row r="24681" spans="1:12" x14ac:dyDescent="0.2">
      <c r="A24681" s="7" t="s">
        <v>92287</v>
      </c>
      <c r="B24681" s="7" t="s">
        <v>92288</v>
      </c>
      <c r="D24681" s="7" t="s">
        <v>92289</v>
      </c>
      <c r="E24681" s="8">
        <v>11.861020938479401</v>
      </c>
      <c r="F24681" s="8">
        <v>24.5706404139701</v>
      </c>
      <c r="G24681" s="8">
        <v>25.721317778661</v>
      </c>
      <c r="H24681" s="8">
        <v>17.714471149370599</v>
      </c>
      <c r="I24681" s="8">
        <v>46.639060128433897</v>
      </c>
      <c r="J24681" s="8">
        <v>74.083874962201506</v>
      </c>
      <c r="K24681" s="8">
        <v>0.39150398112014601</v>
      </c>
      <c r="L24681" s="8">
        <v>1.1552105343446999</v>
      </c>
    </row>
    <row r="24682" spans="1:12" x14ac:dyDescent="0.2">
      <c r="A24682" s="7" t="s">
        <v>92290</v>
      </c>
      <c r="B24682" s="7" t="s">
        <v>92291</v>
      </c>
      <c r="C24682" s="7" t="s">
        <v>92292</v>
      </c>
      <c r="D24682" s="7" t="s">
        <v>92293</v>
      </c>
      <c r="E24682" s="8">
        <v>179.89215090027199</v>
      </c>
      <c r="F24682" s="8">
        <v>182.80556467993699</v>
      </c>
      <c r="G24682" s="8">
        <v>146.41365504776201</v>
      </c>
      <c r="H24682" s="8">
        <v>189.93849621269601</v>
      </c>
      <c r="I24682" s="8">
        <v>194.49480393985201</v>
      </c>
      <c r="J24682" s="8">
        <v>189.65471990323601</v>
      </c>
      <c r="K24682" s="8">
        <v>0.82032143254726297</v>
      </c>
      <c r="L24682" s="8">
        <v>0.17324713692625701</v>
      </c>
    </row>
    <row r="24683" spans="1:12" x14ac:dyDescent="0.2">
      <c r="A24683" s="7" t="s">
        <v>92294</v>
      </c>
      <c r="B24683" s="7" t="s">
        <v>92295</v>
      </c>
      <c r="C24683" s="7" t="s">
        <v>92296</v>
      </c>
      <c r="D24683" s="7" t="s">
        <v>92297</v>
      </c>
      <c r="E24683" s="8">
        <v>7453.6632414227897</v>
      </c>
      <c r="F24683" s="8">
        <v>6809.0158715193902</v>
      </c>
      <c r="G24683" s="8">
        <v>6964.5414292989699</v>
      </c>
      <c r="H24683" s="8">
        <v>8046.3064509585602</v>
      </c>
      <c r="I24683" s="8">
        <v>7227.06967905073</v>
      </c>
      <c r="J24683" s="8">
        <v>7540.7506861526199</v>
      </c>
      <c r="K24683" s="8">
        <v>0.72673781409647498</v>
      </c>
      <c r="L24683" s="8">
        <v>0.104016934130763</v>
      </c>
    </row>
    <row r="24684" spans="1:12" x14ac:dyDescent="0.2">
      <c r="A24684" s="7" t="s">
        <v>92298</v>
      </c>
      <c r="B24684" s="7" t="s">
        <v>92299</v>
      </c>
      <c r="C24684" s="7" t="s">
        <v>92300</v>
      </c>
      <c r="D24684" s="7" t="s">
        <v>92301</v>
      </c>
      <c r="E24684" s="8">
        <v>0.98841841153995402</v>
      </c>
      <c r="F24684" s="8">
        <v>3.9313024662352101</v>
      </c>
      <c r="G24684" s="8">
        <v>2.96784435907627</v>
      </c>
      <c r="H24684" s="8">
        <v>115.14406247090901</v>
      </c>
      <c r="I24684" s="8">
        <v>70.454750406783205</v>
      </c>
      <c r="J24684" s="8">
        <v>48.401464975304997</v>
      </c>
      <c r="K24684" s="8">
        <v>6.0325637669821702E-9</v>
      </c>
      <c r="L24684" s="8">
        <v>4.8900319866070703</v>
      </c>
    </row>
    <row r="24685" spans="1:12" x14ac:dyDescent="0.2">
      <c r="A24685" s="7" t="s">
        <v>92302</v>
      </c>
      <c r="B24685" s="7" t="s">
        <v>92303</v>
      </c>
      <c r="D24685" s="7" t="s">
        <v>92304</v>
      </c>
      <c r="E24685" s="8">
        <v>396.35578302752202</v>
      </c>
      <c r="F24685" s="8">
        <v>509.10366937745999</v>
      </c>
      <c r="G24685" s="8">
        <v>630.17228557719397</v>
      </c>
      <c r="H24685" s="8">
        <v>451.71901430895099</v>
      </c>
      <c r="I24685" s="8">
        <v>701.57054278303804</v>
      </c>
      <c r="J24685" s="8">
        <v>810.97148458623303</v>
      </c>
      <c r="K24685" s="8">
        <v>0.55233384753496395</v>
      </c>
      <c r="L24685" s="8">
        <v>0.35513763856042602</v>
      </c>
    </row>
    <row r="24686" spans="1:12" x14ac:dyDescent="0.2">
      <c r="A24686" s="7" t="s">
        <v>92305</v>
      </c>
      <c r="B24686" s="7" t="s">
        <v>92306</v>
      </c>
      <c r="C24686" s="7" t="s">
        <v>92307</v>
      </c>
      <c r="D24686" s="7" t="s">
        <v>92308</v>
      </c>
      <c r="E24686" s="8">
        <v>460.602979777619</v>
      </c>
      <c r="F24686" s="8">
        <v>604.43775418366397</v>
      </c>
      <c r="G24686" s="8">
        <v>460.01587565682098</v>
      </c>
      <c r="H24686" s="8">
        <v>453.68728888110297</v>
      </c>
      <c r="I24686" s="8">
        <v>447.53651314731297</v>
      </c>
      <c r="J24686" s="8">
        <v>424.747549783289</v>
      </c>
      <c r="K24686" s="8">
        <v>0.68476745288753604</v>
      </c>
      <c r="L24686" s="8">
        <v>-0.20185317962140401</v>
      </c>
    </row>
    <row r="24687" spans="1:12" x14ac:dyDescent="0.2">
      <c r="A24687" s="7" t="s">
        <v>92309</v>
      </c>
      <c r="B24687" s="7" t="s">
        <v>92310</v>
      </c>
      <c r="C24687" s="7" t="s">
        <v>92311</v>
      </c>
      <c r="D24687" s="7" t="s">
        <v>92312</v>
      </c>
      <c r="E24687" s="8">
        <v>17.791531407719201</v>
      </c>
      <c r="F24687" s="8">
        <v>61.918013843204598</v>
      </c>
      <c r="G24687" s="8">
        <v>38.581976667991398</v>
      </c>
      <c r="H24687" s="8">
        <v>47.238589731654997</v>
      </c>
      <c r="I24687" s="8">
        <v>23.815690278349201</v>
      </c>
      <c r="J24687" s="8">
        <v>60.254884969257297</v>
      </c>
      <c r="K24687" s="8">
        <v>0.95177499981017</v>
      </c>
      <c r="L24687" s="8">
        <v>0.15057601991752601</v>
      </c>
    </row>
    <row r="24688" spans="1:12" x14ac:dyDescent="0.2">
      <c r="A24688" s="7" t="s">
        <v>92313</v>
      </c>
      <c r="B24688" s="7" t="s">
        <v>92314</v>
      </c>
      <c r="C24688" s="7" t="s">
        <v>92315</v>
      </c>
      <c r="D24688" s="7" t="s">
        <v>92316</v>
      </c>
      <c r="E24688" s="8">
        <v>151.22801696561299</v>
      </c>
      <c r="F24688" s="8">
        <v>149.38949371693801</v>
      </c>
      <c r="G24688" s="8">
        <v>224.566889836771</v>
      </c>
      <c r="H24688" s="8">
        <v>1966.3062975801399</v>
      </c>
      <c r="I24688" s="8">
        <v>1097.50639366059</v>
      </c>
      <c r="J24688" s="8">
        <v>810.97148458623303</v>
      </c>
      <c r="K24688" s="8">
        <v>2.1627513051601499E-15</v>
      </c>
      <c r="L24688" s="8">
        <v>2.8832729275393798</v>
      </c>
    </row>
    <row r="24689" spans="1:12" x14ac:dyDescent="0.2">
      <c r="A24689" s="7" t="s">
        <v>92317</v>
      </c>
      <c r="B24689" s="7" t="s">
        <v>92318</v>
      </c>
      <c r="C24689" s="7" t="s">
        <v>92319</v>
      </c>
      <c r="D24689" s="7" t="s">
        <v>92320</v>
      </c>
      <c r="E24689" s="8">
        <v>19.768368230799101</v>
      </c>
      <c r="F24689" s="8">
        <v>20.639337947734901</v>
      </c>
      <c r="G24689" s="8">
        <v>12.8606588893305</v>
      </c>
      <c r="H24689" s="8">
        <v>15.746196577218299</v>
      </c>
      <c r="I24689" s="8">
        <v>31.7542537044657</v>
      </c>
      <c r="J24689" s="8">
        <v>48.401464975304997</v>
      </c>
      <c r="K24689" s="8">
        <v>0.59617251172282004</v>
      </c>
      <c r="L24689" s="8">
        <v>0.84810432852895901</v>
      </c>
    </row>
    <row r="24690" spans="1:12" x14ac:dyDescent="0.2">
      <c r="A24690" s="7" t="s">
        <v>92321</v>
      </c>
      <c r="B24690" s="7" t="s">
        <v>92322</v>
      </c>
      <c r="D24690" s="7" t="s">
        <v>92323</v>
      </c>
      <c r="E24690" s="8">
        <v>0</v>
      </c>
      <c r="F24690" s="8">
        <v>8.8454305490292207</v>
      </c>
      <c r="G24690" s="8">
        <v>10.8820959832796</v>
      </c>
      <c r="H24690" s="8">
        <v>3.9365491443045801</v>
      </c>
      <c r="I24690" s="8">
        <v>3.9692817130582099</v>
      </c>
      <c r="J24690" s="8">
        <v>5.9267099969761201</v>
      </c>
      <c r="K24690" s="8">
        <v>0.92868709619359102</v>
      </c>
      <c r="L24690" s="8">
        <v>-0.512198958678174</v>
      </c>
    </row>
    <row r="24691" spans="1:12" x14ac:dyDescent="0.2">
      <c r="A24691" s="7" t="s">
        <v>92324</v>
      </c>
      <c r="B24691" s="7" t="s">
        <v>92325</v>
      </c>
      <c r="C24691" s="7" t="s">
        <v>92326</v>
      </c>
      <c r="D24691" s="7" t="s">
        <v>92327</v>
      </c>
      <c r="E24691" s="8">
        <v>22.733623465418901</v>
      </c>
      <c r="F24691" s="8">
        <v>69.780618775674995</v>
      </c>
      <c r="G24691" s="8">
        <v>59.356887181525302</v>
      </c>
      <c r="H24691" s="8">
        <v>23.619294865827499</v>
      </c>
      <c r="I24691" s="8">
        <v>51.600662269756697</v>
      </c>
      <c r="J24691" s="8">
        <v>59.267099969761198</v>
      </c>
      <c r="K24691" s="8">
        <v>0.94097421184271401</v>
      </c>
      <c r="L24691" s="8">
        <v>-0.17555340875058201</v>
      </c>
    </row>
    <row r="24692" spans="1:12" x14ac:dyDescent="0.2">
      <c r="A24692" s="7" t="s">
        <v>92328</v>
      </c>
      <c r="B24692" s="7" t="s">
        <v>92329</v>
      </c>
      <c r="C24692" s="7" t="s">
        <v>92330</v>
      </c>
      <c r="D24692" s="7" t="s">
        <v>92331</v>
      </c>
      <c r="E24692" s="8">
        <v>230.30148988880899</v>
      </c>
      <c r="F24692" s="8">
        <v>156.26927303285001</v>
      </c>
      <c r="G24692" s="8">
        <v>126.62802598725401</v>
      </c>
      <c r="H24692" s="8">
        <v>213.557791078523</v>
      </c>
      <c r="I24692" s="8">
        <v>138.924859957037</v>
      </c>
      <c r="J24692" s="8">
        <v>133.35097493196301</v>
      </c>
      <c r="K24692" s="8">
        <v>0.95371001295859004</v>
      </c>
      <c r="L24692" s="8">
        <v>-7.8981824800674297E-2</v>
      </c>
    </row>
    <row r="24693" spans="1:12" x14ac:dyDescent="0.2">
      <c r="A24693" s="7" t="s">
        <v>92332</v>
      </c>
      <c r="B24693" s="7" t="s">
        <v>92333</v>
      </c>
      <c r="C24693" s="7" t="s">
        <v>92334</v>
      </c>
      <c r="D24693" s="7" t="s">
        <v>92335</v>
      </c>
      <c r="E24693" s="8">
        <v>120.587046207874</v>
      </c>
      <c r="F24693" s="8">
        <v>217.20446125949499</v>
      </c>
      <c r="G24693" s="8">
        <v>125.63874453422901</v>
      </c>
      <c r="H24693" s="8">
        <v>63.968923594949402</v>
      </c>
      <c r="I24693" s="8">
        <v>119.078451391746</v>
      </c>
      <c r="J24693" s="8">
        <v>118.534199939522</v>
      </c>
      <c r="K24693" s="8">
        <v>0.42993614888701298</v>
      </c>
      <c r="L24693" s="8">
        <v>-0.61996676051356903</v>
      </c>
    </row>
    <row r="24694" spans="1:12" x14ac:dyDescent="0.2">
      <c r="A24694" s="7" t="s">
        <v>92336</v>
      </c>
      <c r="B24694" s="7" t="s">
        <v>92337</v>
      </c>
      <c r="C24694" s="7" t="s">
        <v>92338</v>
      </c>
      <c r="D24694" s="7" t="s">
        <v>92339</v>
      </c>
      <c r="E24694" s="8">
        <v>32.6178075808185</v>
      </c>
      <c r="F24694" s="8">
        <v>17.690861098058399</v>
      </c>
      <c r="G24694" s="8">
        <v>25.721317778661</v>
      </c>
      <c r="H24694" s="8">
        <v>18.698608435446801</v>
      </c>
      <c r="I24694" s="8">
        <v>31.7542537044657</v>
      </c>
      <c r="J24694" s="8">
        <v>52.352604973289097</v>
      </c>
      <c r="K24694" s="8">
        <v>0.83084983344598595</v>
      </c>
      <c r="L24694" s="8">
        <v>0.43532210298380303</v>
      </c>
    </row>
    <row r="24695" spans="1:12" x14ac:dyDescent="0.2">
      <c r="A24695" s="7" t="s">
        <v>92340</v>
      </c>
      <c r="B24695" s="7" t="s">
        <v>92341</v>
      </c>
      <c r="C24695" s="7" t="s">
        <v>92342</v>
      </c>
      <c r="D24695" s="7" t="s">
        <v>92343</v>
      </c>
      <c r="E24695" s="8">
        <v>93.899749096295594</v>
      </c>
      <c r="F24695" s="8">
        <v>71.746270008792607</v>
      </c>
      <c r="G24695" s="8">
        <v>38.581976667991398</v>
      </c>
      <c r="H24695" s="8">
        <v>162.382652202564</v>
      </c>
      <c r="I24695" s="8">
        <v>66.485468693724997</v>
      </c>
      <c r="J24695" s="8">
        <v>74.083874962201506</v>
      </c>
      <c r="K24695" s="8">
        <v>0.65212991829356204</v>
      </c>
      <c r="L24695" s="8">
        <v>0.56898341735413405</v>
      </c>
    </row>
    <row r="24696" spans="1:12" x14ac:dyDescent="0.2">
      <c r="A24696" s="7" t="s">
        <v>92344</v>
      </c>
      <c r="B24696" s="7" t="s">
        <v>92345</v>
      </c>
      <c r="C24696" s="7" t="s">
        <v>92346</v>
      </c>
      <c r="D24696" s="7" t="s">
        <v>92347</v>
      </c>
      <c r="E24696" s="8">
        <v>299.49077869660601</v>
      </c>
      <c r="F24696" s="8">
        <v>241.775101673465</v>
      </c>
      <c r="G24696" s="8">
        <v>192.90988333995699</v>
      </c>
      <c r="H24696" s="8">
        <v>242.09777237473199</v>
      </c>
      <c r="I24696" s="8">
        <v>182.58695880067799</v>
      </c>
      <c r="J24696" s="8">
        <v>176.81351490978801</v>
      </c>
      <c r="K24696" s="8">
        <v>0.68771762270069003</v>
      </c>
      <c r="L24696" s="8">
        <v>-0.28751718662291997</v>
      </c>
    </row>
    <row r="24697" spans="1:12" x14ac:dyDescent="0.2">
      <c r="A24697" s="7" t="s">
        <v>92348</v>
      </c>
      <c r="B24697" s="7" t="s">
        <v>92349</v>
      </c>
      <c r="C24697" s="7" t="s">
        <v>92350</v>
      </c>
      <c r="D24697" s="7" t="s">
        <v>92351</v>
      </c>
      <c r="E24697" s="8">
        <v>19.768368230799101</v>
      </c>
      <c r="F24697" s="8">
        <v>2.94847684967641</v>
      </c>
      <c r="G24697" s="8">
        <v>15.828503248406699</v>
      </c>
      <c r="H24697" s="8">
        <v>0.98413728607614503</v>
      </c>
      <c r="I24697" s="8">
        <v>11.907845139174601</v>
      </c>
      <c r="J24697" s="8">
        <v>20.743484989416402</v>
      </c>
      <c r="K24697" s="8">
        <v>0.96703125299773596</v>
      </c>
      <c r="L24697" s="8">
        <v>-0.196554678226911</v>
      </c>
    </row>
    <row r="24698" spans="1:12" x14ac:dyDescent="0.2">
      <c r="A24698" s="7" t="s">
        <v>92352</v>
      </c>
      <c r="B24698" s="7" t="s">
        <v>92353</v>
      </c>
      <c r="C24698" s="7" t="s">
        <v>92354</v>
      </c>
      <c r="D24698" s="7" t="s">
        <v>92355</v>
      </c>
      <c r="E24698" s="8">
        <v>304.43287075430601</v>
      </c>
      <c r="F24698" s="8">
        <v>404.92415402222701</v>
      </c>
      <c r="G24698" s="8">
        <v>294.805873001576</v>
      </c>
      <c r="H24698" s="8">
        <v>351.33701112918402</v>
      </c>
      <c r="I24698" s="8">
        <v>403.87441430367301</v>
      </c>
      <c r="J24698" s="8">
        <v>243.98289487551699</v>
      </c>
      <c r="K24698" s="8">
        <v>0.99402164738809995</v>
      </c>
      <c r="L24698" s="8">
        <v>-7.2160698959336904E-3</v>
      </c>
    </row>
    <row r="24699" spans="1:12" x14ac:dyDescent="0.2">
      <c r="A24699" s="7" t="s">
        <v>92356</v>
      </c>
      <c r="B24699" s="7" t="s">
        <v>92357</v>
      </c>
      <c r="C24699" s="7" t="s">
        <v>92358</v>
      </c>
      <c r="D24699" s="7" t="s">
        <v>92359</v>
      </c>
      <c r="E24699" s="8">
        <v>1177.2063281440901</v>
      </c>
      <c r="F24699" s="8">
        <v>1004.4477801231</v>
      </c>
      <c r="G24699" s="8">
        <v>1072.3810950795601</v>
      </c>
      <c r="H24699" s="8">
        <v>644.609922379875</v>
      </c>
      <c r="I24699" s="8">
        <v>691.64733850039204</v>
      </c>
      <c r="J24699" s="8">
        <v>629.21904467896502</v>
      </c>
      <c r="K24699" s="8">
        <v>1.9653081093063599E-5</v>
      </c>
      <c r="L24699" s="8">
        <v>-0.72735347814831897</v>
      </c>
    </row>
    <row r="24700" spans="1:12" x14ac:dyDescent="0.2">
      <c r="A24700" s="7" t="s">
        <v>92360</v>
      </c>
      <c r="B24700" s="7" t="s">
        <v>92361</v>
      </c>
      <c r="C24700" s="7" t="s">
        <v>92362</v>
      </c>
      <c r="D24700" s="7" t="s">
        <v>92363</v>
      </c>
      <c r="E24700" s="8">
        <v>1994.6283544876301</v>
      </c>
      <c r="F24700" s="8">
        <v>1629.52487225449</v>
      </c>
      <c r="G24700" s="8">
        <v>1649.13218219338</v>
      </c>
      <c r="H24700" s="8">
        <v>1285.28329561545</v>
      </c>
      <c r="I24700" s="8">
        <v>1415.0489307052501</v>
      </c>
      <c r="J24700" s="8">
        <v>1187.3175693942201</v>
      </c>
      <c r="K24700" s="8">
        <v>3.6953719756734303E-2</v>
      </c>
      <c r="L24700" s="8">
        <v>-0.43980783385034899</v>
      </c>
    </row>
    <row r="24701" spans="1:12" x14ac:dyDescent="0.2">
      <c r="A24701" s="7" t="s">
        <v>92364</v>
      </c>
      <c r="B24701" s="7" t="s">
        <v>92365</v>
      </c>
      <c r="C24701" s="7" t="s">
        <v>92366</v>
      </c>
      <c r="D24701" s="7" t="s">
        <v>92367</v>
      </c>
      <c r="E24701" s="8">
        <v>68.200870396256803</v>
      </c>
      <c r="F24701" s="8">
        <v>87.471479873733401</v>
      </c>
      <c r="G24701" s="8">
        <v>134.542277611457</v>
      </c>
      <c r="H24701" s="8">
        <v>31.492393154436598</v>
      </c>
      <c r="I24701" s="8">
        <v>94.270440685132399</v>
      </c>
      <c r="J24701" s="8">
        <v>94.827359951618007</v>
      </c>
      <c r="K24701" s="8">
        <v>0.79465822799114505</v>
      </c>
      <c r="L24701" s="8">
        <v>-0.39584658449688997</v>
      </c>
    </row>
    <row r="24702" spans="1:12" x14ac:dyDescent="0.2">
      <c r="A24702" s="7" t="s">
        <v>92368</v>
      </c>
      <c r="B24702" s="7" t="s">
        <v>92369</v>
      </c>
      <c r="E24702" s="8">
        <v>37.559899638518303</v>
      </c>
      <c r="F24702" s="8">
        <v>46.192803978263697</v>
      </c>
      <c r="G24702" s="8">
        <v>32.6462879498389</v>
      </c>
      <c r="H24702" s="8">
        <v>17.714471149370599</v>
      </c>
      <c r="I24702" s="8">
        <v>29.7696128479365</v>
      </c>
      <c r="J24702" s="8">
        <v>33.584689982864703</v>
      </c>
      <c r="K24702" s="8">
        <v>0.72772826254700795</v>
      </c>
      <c r="L24702" s="8">
        <v>-0.522072747379835</v>
      </c>
    </row>
    <row r="24703" spans="1:12" x14ac:dyDescent="0.2">
      <c r="A24703" s="7" t="s">
        <v>92370</v>
      </c>
      <c r="B24703" s="7" t="s">
        <v>92371</v>
      </c>
      <c r="C24703" s="7" t="s">
        <v>92372</v>
      </c>
      <c r="D24703" s="7" t="s">
        <v>92373</v>
      </c>
      <c r="E24703" s="8">
        <v>0</v>
      </c>
      <c r="F24703" s="8">
        <v>10.8110817821468</v>
      </c>
      <c r="G24703" s="8">
        <v>14.839221795381301</v>
      </c>
      <c r="H24703" s="8">
        <v>0.98413728607614503</v>
      </c>
      <c r="I24703" s="8">
        <v>10.9155247109101</v>
      </c>
      <c r="J24703" s="8">
        <v>14.816774992440299</v>
      </c>
      <c r="K24703" s="8">
        <v>0.99145847678733801</v>
      </c>
      <c r="L24703" s="8">
        <v>5.8574339616473299E-2</v>
      </c>
    </row>
    <row r="24704" spans="1:12" x14ac:dyDescent="0.2">
      <c r="A24704" s="7" t="s">
        <v>92374</v>
      </c>
      <c r="B24704" s="7" t="s">
        <v>92375</v>
      </c>
      <c r="C24704" s="7" t="s">
        <v>92376</v>
      </c>
      <c r="D24704" s="7" t="s">
        <v>92377</v>
      </c>
      <c r="E24704" s="8">
        <v>1234.5345960134</v>
      </c>
      <c r="F24704" s="8">
        <v>1103.71316739554</v>
      </c>
      <c r="G24704" s="8">
        <v>957.62444652860802</v>
      </c>
      <c r="H24704" s="8">
        <v>973.31177592930703</v>
      </c>
      <c r="I24704" s="8">
        <v>1089.56783023448</v>
      </c>
      <c r="J24704" s="8">
        <v>849.49509956657801</v>
      </c>
      <c r="K24704" s="8">
        <v>0.69045072541894803</v>
      </c>
      <c r="L24704" s="8">
        <v>-0.17847997207848301</v>
      </c>
    </row>
    <row r="24705" spans="1:12" x14ac:dyDescent="0.2">
      <c r="A24705" s="7" t="s">
        <v>92378</v>
      </c>
      <c r="B24705" s="7" t="s">
        <v>92379</v>
      </c>
      <c r="C24705" s="7" t="s">
        <v>92380</v>
      </c>
      <c r="D24705" s="7" t="s">
        <v>92381</v>
      </c>
      <c r="E24705" s="8">
        <v>11.861020938479401</v>
      </c>
      <c r="F24705" s="8">
        <v>26.536291647087701</v>
      </c>
      <c r="G24705" s="8">
        <v>57.378324275474498</v>
      </c>
      <c r="H24705" s="8">
        <v>23.619294865827499</v>
      </c>
      <c r="I24705" s="8">
        <v>34.7312149892593</v>
      </c>
      <c r="J24705" s="8">
        <v>56.303744971273197</v>
      </c>
      <c r="K24705" s="8">
        <v>0.92321821954397698</v>
      </c>
      <c r="L24705" s="8">
        <v>0.25959444610487697</v>
      </c>
    </row>
    <row r="24706" spans="1:12" x14ac:dyDescent="0.2">
      <c r="A24706" s="7" t="s">
        <v>92382</v>
      </c>
      <c r="B24706" s="7" t="s">
        <v>92383</v>
      </c>
      <c r="D24706" s="7" t="s">
        <v>92384</v>
      </c>
      <c r="E24706" s="8">
        <v>7.9073472923196304</v>
      </c>
      <c r="F24706" s="8">
        <v>22.604989180852499</v>
      </c>
      <c r="G24706" s="8">
        <v>9.8928145302542205</v>
      </c>
      <c r="H24706" s="8">
        <v>19.682745721522899</v>
      </c>
      <c r="I24706" s="8">
        <v>22.823369850084699</v>
      </c>
      <c r="J24706" s="8">
        <v>13.828989992944299</v>
      </c>
      <c r="K24706" s="8">
        <v>0.85872828333298201</v>
      </c>
      <c r="L24706" s="8">
        <v>0.47913236399017001</v>
      </c>
    </row>
    <row r="24707" spans="1:12" x14ac:dyDescent="0.2">
      <c r="A24707" s="7" t="s">
        <v>92385</v>
      </c>
      <c r="B24707" s="7" t="s">
        <v>92386</v>
      </c>
      <c r="C24707" s="7" t="s">
        <v>92387</v>
      </c>
      <c r="D24707" s="7" t="s">
        <v>92388</v>
      </c>
      <c r="E24707" s="8">
        <v>522.87333970463601</v>
      </c>
      <c r="F24707" s="8">
        <v>790.19179571327697</v>
      </c>
      <c r="G24707" s="8">
        <v>479.80150471732998</v>
      </c>
      <c r="H24707" s="8">
        <v>326.73357897727999</v>
      </c>
      <c r="I24707" s="8">
        <v>462.421319571281</v>
      </c>
      <c r="J24707" s="8">
        <v>375.35829980848803</v>
      </c>
      <c r="K24707" s="8">
        <v>0.104943456027765</v>
      </c>
      <c r="L24707" s="8">
        <v>-0.62261587957632802</v>
      </c>
    </row>
    <row r="24708" spans="1:12" x14ac:dyDescent="0.2">
      <c r="A24708" s="7" t="s">
        <v>92389</v>
      </c>
      <c r="B24708" s="7" t="s">
        <v>92390</v>
      </c>
      <c r="C24708" s="7" t="s">
        <v>92391</v>
      </c>
      <c r="D24708" s="7" t="s">
        <v>92392</v>
      </c>
      <c r="E24708" s="8">
        <v>11.861020938479401</v>
      </c>
      <c r="F24708" s="8">
        <v>6.8797793159116196</v>
      </c>
      <c r="G24708" s="8">
        <v>11.871377436305099</v>
      </c>
      <c r="H24708" s="8">
        <v>14.762059291142201</v>
      </c>
      <c r="I24708" s="8">
        <v>4.9616021413227598</v>
      </c>
      <c r="J24708" s="8">
        <v>8.8900649954641793</v>
      </c>
      <c r="K24708" s="8">
        <v>0.98016610225016798</v>
      </c>
      <c r="L24708" s="8">
        <v>-9.6921994501440303E-2</v>
      </c>
    </row>
    <row r="24709" spans="1:12" x14ac:dyDescent="0.2">
      <c r="A24709" s="7" t="s">
        <v>92393</v>
      </c>
      <c r="B24709" s="7" t="s">
        <v>92394</v>
      </c>
      <c r="C24709" s="7" t="s">
        <v>79759</v>
      </c>
      <c r="D24709" s="7" t="s">
        <v>79760</v>
      </c>
      <c r="E24709" s="8">
        <v>0</v>
      </c>
      <c r="F24709" s="8">
        <v>13.7595586318232</v>
      </c>
      <c r="G24709" s="8">
        <v>52.431917010347298</v>
      </c>
      <c r="H24709" s="8">
        <v>3.9365491443045801</v>
      </c>
      <c r="I24709" s="8">
        <v>20.838728993555598</v>
      </c>
      <c r="J24709" s="8">
        <v>21.731269988912501</v>
      </c>
      <c r="K24709" s="8">
        <v>0.91847507081741997</v>
      </c>
      <c r="L24709" s="8">
        <v>-0.50925759060481202</v>
      </c>
    </row>
    <row r="24710" spans="1:12" x14ac:dyDescent="0.2">
      <c r="A24710" s="7" t="s">
        <v>92395</v>
      </c>
      <c r="B24710" s="7" t="s">
        <v>92396</v>
      </c>
      <c r="C24710" s="7" t="s">
        <v>92397</v>
      </c>
      <c r="D24710" s="7" t="s">
        <v>92398</v>
      </c>
      <c r="E24710" s="8">
        <v>1.97683682307991</v>
      </c>
      <c r="F24710" s="8">
        <v>6.8797793159116196</v>
      </c>
      <c r="G24710" s="8">
        <v>10.8820959832796</v>
      </c>
      <c r="H24710" s="8">
        <v>27.555844010132098</v>
      </c>
      <c r="I24710" s="8">
        <v>1.9846408565291001</v>
      </c>
      <c r="J24710" s="8">
        <v>13.828989992944299</v>
      </c>
      <c r="K24710" s="8">
        <v>0.72839446284374698</v>
      </c>
      <c r="L24710" s="8">
        <v>1.13592662888008</v>
      </c>
    </row>
    <row r="24711" spans="1:12" x14ac:dyDescent="0.2">
      <c r="A24711" s="7" t="s">
        <v>92399</v>
      </c>
      <c r="B24711" s="7" t="s">
        <v>92400</v>
      </c>
      <c r="C24711" s="7" t="s">
        <v>92401</v>
      </c>
      <c r="D24711" s="7" t="s">
        <v>92402</v>
      </c>
      <c r="E24711" s="8">
        <v>50.409338988537598</v>
      </c>
      <c r="F24711" s="8">
        <v>79.608874941262997</v>
      </c>
      <c r="G24711" s="8">
        <v>144.435092141712</v>
      </c>
      <c r="H24711" s="8">
        <v>26.5717067240559</v>
      </c>
      <c r="I24711" s="8">
        <v>38.700496702317501</v>
      </c>
      <c r="J24711" s="8">
        <v>95.815144951113993</v>
      </c>
      <c r="K24711" s="8">
        <v>0.57078278412199801</v>
      </c>
      <c r="L24711" s="8">
        <v>-0.76871034481842104</v>
      </c>
    </row>
    <row r="24712" spans="1:12" x14ac:dyDescent="0.2">
      <c r="A24712" s="7" t="s">
        <v>92403</v>
      </c>
      <c r="B24712" s="7" t="s">
        <v>92404</v>
      </c>
      <c r="C24712" s="7" t="s">
        <v>92405</v>
      </c>
      <c r="E24712" s="8">
        <v>8.8957657038595794</v>
      </c>
      <c r="F24712" s="8">
        <v>28.501942880205299</v>
      </c>
      <c r="G24712" s="8">
        <v>13.8499403423559</v>
      </c>
      <c r="H24712" s="8">
        <v>16.730333863294501</v>
      </c>
      <c r="I24712" s="8">
        <v>17.861767708761899</v>
      </c>
      <c r="J24712" s="8">
        <v>11.853419993952199</v>
      </c>
      <c r="K24712" s="8">
        <v>0.96394012046804001</v>
      </c>
      <c r="L24712" s="8">
        <v>-0.14222195741913901</v>
      </c>
    </row>
    <row r="24713" spans="1:12" x14ac:dyDescent="0.2">
      <c r="A24713" s="7" t="s">
        <v>92406</v>
      </c>
      <c r="B24713" s="7" t="s">
        <v>92407</v>
      </c>
      <c r="C24713" s="7" t="s">
        <v>92408</v>
      </c>
      <c r="D24713" s="7" t="s">
        <v>92409</v>
      </c>
      <c r="E24713" s="8">
        <v>98.841841153995404</v>
      </c>
      <c r="F24713" s="8">
        <v>34.398896579558098</v>
      </c>
      <c r="G24713" s="8">
        <v>36.603413761940601</v>
      </c>
      <c r="H24713" s="8">
        <v>98.413728607614502</v>
      </c>
      <c r="I24713" s="8">
        <v>80.377954689428705</v>
      </c>
      <c r="J24713" s="8">
        <v>42.474754978328903</v>
      </c>
      <c r="K24713" s="8">
        <v>0.83379046035079896</v>
      </c>
      <c r="L24713" s="8">
        <v>0.381668049858292</v>
      </c>
    </row>
    <row r="24714" spans="1:12" x14ac:dyDescent="0.2">
      <c r="A24714" s="7" t="s">
        <v>92410</v>
      </c>
      <c r="B24714" s="7" t="s">
        <v>92411</v>
      </c>
      <c r="C24714" s="7" t="s">
        <v>92412</v>
      </c>
      <c r="D24714" s="7" t="s">
        <v>92413</v>
      </c>
      <c r="E24714" s="8">
        <v>43.490410107758002</v>
      </c>
      <c r="F24714" s="8">
        <v>23.587814797411301</v>
      </c>
      <c r="G24714" s="8">
        <v>12.8606588893305</v>
      </c>
      <c r="H24714" s="8">
        <v>9.8413728607614495</v>
      </c>
      <c r="I24714" s="8">
        <v>15.8771268522328</v>
      </c>
      <c r="J24714" s="8">
        <v>29.633549984880599</v>
      </c>
      <c r="K24714" s="8">
        <v>0.82950448177689395</v>
      </c>
      <c r="L24714" s="8">
        <v>-0.53031552292886497</v>
      </c>
    </row>
    <row r="24715" spans="1:12" x14ac:dyDescent="0.2">
      <c r="A24715" s="7" t="s">
        <v>92414</v>
      </c>
      <c r="B24715" s="7" t="s">
        <v>92415</v>
      </c>
      <c r="C24715" s="7" t="s">
        <v>92416</v>
      </c>
      <c r="D24715" s="7" t="s">
        <v>92417</v>
      </c>
      <c r="E24715" s="8">
        <v>47.444083753917802</v>
      </c>
      <c r="F24715" s="8">
        <v>26.536291647087701</v>
      </c>
      <c r="G24715" s="8">
        <v>38.581976667991398</v>
      </c>
      <c r="H24715" s="8">
        <v>15.746196577218299</v>
      </c>
      <c r="I24715" s="8">
        <v>41.677457987111197</v>
      </c>
      <c r="J24715" s="8">
        <v>19.755699989920402</v>
      </c>
      <c r="K24715" s="8">
        <v>0.76216118931894805</v>
      </c>
      <c r="L24715" s="8">
        <v>-0.54463826204377996</v>
      </c>
    </row>
    <row r="24716" spans="1:12" x14ac:dyDescent="0.2">
      <c r="A24716" s="7" t="s">
        <v>92418</v>
      </c>
      <c r="B24716" s="7" t="s">
        <v>92419</v>
      </c>
      <c r="C24716" s="7" t="s">
        <v>92420</v>
      </c>
      <c r="D24716" s="7" t="s">
        <v>92421</v>
      </c>
      <c r="E24716" s="8">
        <v>1.97683682307991</v>
      </c>
      <c r="F24716" s="8">
        <v>16.7080354814996</v>
      </c>
      <c r="G24716" s="8">
        <v>34.624850855889797</v>
      </c>
      <c r="H24716" s="8">
        <v>17.714471149370599</v>
      </c>
      <c r="I24716" s="8">
        <v>27.784971991407399</v>
      </c>
      <c r="J24716" s="8">
        <v>19.755699989920402</v>
      </c>
      <c r="K24716" s="8">
        <v>0.936648631530418</v>
      </c>
      <c r="L24716" s="8">
        <v>0.291674916651392</v>
      </c>
    </row>
    <row r="24717" spans="1:12" x14ac:dyDescent="0.2">
      <c r="A24717" s="7" t="s">
        <v>92422</v>
      </c>
      <c r="B24717" s="7" t="s">
        <v>92423</v>
      </c>
      <c r="C24717" s="7" t="s">
        <v>92424</v>
      </c>
      <c r="E24717" s="8">
        <v>6.9189288807796796</v>
      </c>
      <c r="F24717" s="8">
        <v>16.7080354814996</v>
      </c>
      <c r="G24717" s="8">
        <v>8.9035330772288006</v>
      </c>
      <c r="H24717" s="8">
        <v>23.619294865827499</v>
      </c>
      <c r="I24717" s="8">
        <v>13.8924859957037</v>
      </c>
      <c r="J24717" s="8">
        <v>0</v>
      </c>
      <c r="K24717" s="8">
        <v>0.96715907900558395</v>
      </c>
      <c r="L24717" s="8">
        <v>0.20552306643257001</v>
      </c>
    </row>
    <row r="24718" spans="1:12" x14ac:dyDescent="0.2">
      <c r="A24718" s="7" t="s">
        <v>92425</v>
      </c>
      <c r="B24718" s="7" t="s">
        <v>92426</v>
      </c>
      <c r="C24718" s="7" t="s">
        <v>92427</v>
      </c>
      <c r="E24718" s="8">
        <v>0.98841841153995402</v>
      </c>
      <c r="F24718" s="8">
        <v>11.793907398705599</v>
      </c>
      <c r="G24718" s="8">
        <v>6.9249701711779501</v>
      </c>
      <c r="H24718" s="8">
        <v>12.793784718989899</v>
      </c>
      <c r="I24718" s="8">
        <v>0.99232042826455202</v>
      </c>
      <c r="J24718" s="8">
        <v>0</v>
      </c>
      <c r="K24718" s="8">
        <v>0.93931192848857403</v>
      </c>
      <c r="L24718" s="8">
        <v>-0.51517524549141303</v>
      </c>
    </row>
    <row r="24719" spans="1:12" x14ac:dyDescent="0.2">
      <c r="A24719" s="7" t="s">
        <v>92428</v>
      </c>
      <c r="B24719" s="7" t="s">
        <v>92429</v>
      </c>
      <c r="C24719" s="7" t="s">
        <v>92430</v>
      </c>
      <c r="D24719" s="7" t="s">
        <v>92431</v>
      </c>
      <c r="E24719" s="8">
        <v>12.8494393500194</v>
      </c>
      <c r="F24719" s="8">
        <v>3.9313024662352101</v>
      </c>
      <c r="G24719" s="8">
        <v>8.9035330772288006</v>
      </c>
      <c r="H24719" s="8">
        <v>2.95241185822844</v>
      </c>
      <c r="I24719" s="8">
        <v>26.792651563142901</v>
      </c>
      <c r="J24719" s="8">
        <v>6.9144949964721398</v>
      </c>
      <c r="K24719" s="8">
        <v>0.90373002714690198</v>
      </c>
      <c r="L24719" s="8">
        <v>0.51312720675744095</v>
      </c>
    </row>
    <row r="24720" spans="1:12" x14ac:dyDescent="0.2">
      <c r="A24720" s="7" t="s">
        <v>92432</v>
      </c>
      <c r="B24720" s="7" t="s">
        <v>92433</v>
      </c>
      <c r="C24720" s="7" t="s">
        <v>92434</v>
      </c>
      <c r="E24720" s="8">
        <v>223.38256100803</v>
      </c>
      <c r="F24720" s="8">
        <v>223.10141495884801</v>
      </c>
      <c r="G24720" s="8">
        <v>199.83485351113501</v>
      </c>
      <c r="H24720" s="8">
        <v>194.85918264307699</v>
      </c>
      <c r="I24720" s="8">
        <v>208.387289935556</v>
      </c>
      <c r="J24720" s="8">
        <v>245.95846487450899</v>
      </c>
      <c r="K24720" s="8">
        <v>0.99394627568717697</v>
      </c>
      <c r="L24720" s="8">
        <v>6.4009217453444801E-3</v>
      </c>
    </row>
    <row r="24721" spans="1:12" x14ac:dyDescent="0.2">
      <c r="A24721" s="7" t="s">
        <v>92435</v>
      </c>
      <c r="B24721" s="7" t="s">
        <v>92436</v>
      </c>
      <c r="C24721" s="7" t="s">
        <v>92437</v>
      </c>
      <c r="D24721" s="7" t="s">
        <v>92438</v>
      </c>
      <c r="E24721" s="8">
        <v>6.9189288807796796</v>
      </c>
      <c r="F24721" s="8">
        <v>2.94847684967641</v>
      </c>
      <c r="G24721" s="8">
        <v>4.9464072651271103</v>
      </c>
      <c r="H24721" s="8">
        <v>4.9206864303807301</v>
      </c>
      <c r="I24721" s="8">
        <v>17.861767708761899</v>
      </c>
      <c r="J24721" s="8">
        <v>18.767914990424401</v>
      </c>
      <c r="K24721" s="8">
        <v>0.51454619832719195</v>
      </c>
      <c r="L24721" s="8">
        <v>1.4880008500889299</v>
      </c>
    </row>
    <row r="24722" spans="1:12" x14ac:dyDescent="0.2">
      <c r="A24722" s="7" t="s">
        <v>92439</v>
      </c>
      <c r="B24722" s="7" t="s">
        <v>92440</v>
      </c>
      <c r="D24722" s="7" t="s">
        <v>92441</v>
      </c>
      <c r="E24722" s="8">
        <v>0</v>
      </c>
      <c r="F24722" s="8">
        <v>17.690861098058399</v>
      </c>
      <c r="G24722" s="8">
        <v>13.8499403423559</v>
      </c>
      <c r="H24722" s="8">
        <v>18.698608435446801</v>
      </c>
      <c r="I24722" s="8">
        <v>21.831049421820101</v>
      </c>
      <c r="J24722" s="8">
        <v>30.621334984376599</v>
      </c>
      <c r="K24722" s="8">
        <v>0.67250971751254496</v>
      </c>
      <c r="L24722" s="8">
        <v>1.17346251054263</v>
      </c>
    </row>
    <row r="24723" spans="1:12" x14ac:dyDescent="0.2">
      <c r="A24723" s="7" t="s">
        <v>92442</v>
      </c>
      <c r="B24723" s="7" t="s">
        <v>92443</v>
      </c>
      <c r="C24723" s="7" t="s">
        <v>92444</v>
      </c>
      <c r="D24723" s="7" t="s">
        <v>92445</v>
      </c>
      <c r="E24723" s="8">
        <v>16.803112996179198</v>
      </c>
      <c r="F24723" s="8">
        <v>28.501942880205299</v>
      </c>
      <c r="G24723" s="8">
        <v>26.710599231686398</v>
      </c>
      <c r="H24723" s="8">
        <v>60.032374450644802</v>
      </c>
      <c r="I24723" s="8">
        <v>43.662098843640301</v>
      </c>
      <c r="J24723" s="8">
        <v>60.254884969257297</v>
      </c>
      <c r="K24723" s="8">
        <v>0.13614617341617699</v>
      </c>
      <c r="L24723" s="8">
        <v>1.18683512458301</v>
      </c>
    </row>
    <row r="24724" spans="1:12" x14ac:dyDescent="0.2">
      <c r="A24724" s="7" t="s">
        <v>92446</v>
      </c>
      <c r="B24724" s="7" t="s">
        <v>92447</v>
      </c>
      <c r="D24724" s="7" t="s">
        <v>92448</v>
      </c>
      <c r="E24724" s="8">
        <v>0</v>
      </c>
      <c r="F24724" s="8">
        <v>0</v>
      </c>
      <c r="G24724" s="8">
        <v>0.98928145302542203</v>
      </c>
      <c r="H24724" s="8">
        <v>0.98413728607614503</v>
      </c>
      <c r="I24724" s="8">
        <v>12.900165567439201</v>
      </c>
      <c r="J24724" s="8">
        <v>1.9755699989920401</v>
      </c>
      <c r="K24724" s="8">
        <v>1</v>
      </c>
      <c r="L24724" s="8">
        <v>3.90203236808162</v>
      </c>
    </row>
    <row r="24725" spans="1:12" x14ac:dyDescent="0.2">
      <c r="A24725" s="7" t="s">
        <v>92449</v>
      </c>
      <c r="B24725" s="7" t="s">
        <v>92450</v>
      </c>
      <c r="C24725" s="7" t="s">
        <v>92451</v>
      </c>
      <c r="D24725" s="7" t="s">
        <v>92452</v>
      </c>
      <c r="E24725" s="8">
        <v>8.8957657038595794</v>
      </c>
      <c r="F24725" s="8">
        <v>26.536291647087701</v>
      </c>
      <c r="G24725" s="8">
        <v>69.249701711779494</v>
      </c>
      <c r="H24725" s="8">
        <v>25.587569437979798</v>
      </c>
      <c r="I24725" s="8">
        <v>33.738894560994801</v>
      </c>
      <c r="J24725" s="8">
        <v>50.377034974296997</v>
      </c>
      <c r="K24725" s="8">
        <v>0.98220052670221403</v>
      </c>
      <c r="L24725" s="8">
        <v>6.7650960209223204E-2</v>
      </c>
    </row>
    <row r="24726" spans="1:12" x14ac:dyDescent="0.2">
      <c r="A24726" s="7" t="s">
        <v>92453</v>
      </c>
      <c r="B24726" s="7" t="s">
        <v>92454</v>
      </c>
      <c r="D24726" s="7" t="s">
        <v>92455</v>
      </c>
      <c r="E24726" s="8">
        <v>0</v>
      </c>
      <c r="F24726" s="8">
        <v>1.9656512331176099</v>
      </c>
      <c r="G24726" s="8">
        <v>4.9464072651271103</v>
      </c>
      <c r="H24726" s="8">
        <v>0</v>
      </c>
      <c r="I24726" s="8">
        <v>0.99232042826455202</v>
      </c>
      <c r="J24726" s="8">
        <v>19.755699989920402</v>
      </c>
      <c r="K24726" s="8">
        <v>0.80858668807654499</v>
      </c>
      <c r="L24726" s="8">
        <v>1.58590564882621</v>
      </c>
    </row>
    <row r="24727" spans="1:12" x14ac:dyDescent="0.2">
      <c r="A24727" s="7" t="s">
        <v>92456</v>
      </c>
      <c r="B24727" s="7" t="s">
        <v>92457</v>
      </c>
      <c r="C24727" s="7" t="s">
        <v>92458</v>
      </c>
      <c r="D24727" s="7" t="s">
        <v>92459</v>
      </c>
      <c r="E24727" s="8">
        <v>989.40682995149405</v>
      </c>
      <c r="F24727" s="8">
        <v>686.01228035804399</v>
      </c>
      <c r="G24727" s="8">
        <v>557.954739506338</v>
      </c>
      <c r="H24727" s="8">
        <v>709.56298326090098</v>
      </c>
      <c r="I24727" s="8">
        <v>599.36153867178905</v>
      </c>
      <c r="J24727" s="8">
        <v>464.25894976312998</v>
      </c>
      <c r="K24727" s="8">
        <v>0.56734020865761403</v>
      </c>
      <c r="L24727" s="8">
        <v>-0.33286793727855901</v>
      </c>
    </row>
    <row r="24728" spans="1:12" x14ac:dyDescent="0.2">
      <c r="A24728" s="7" t="s">
        <v>92460</v>
      </c>
      <c r="B24728" s="7" t="s">
        <v>92461</v>
      </c>
      <c r="C24728" s="7" t="s">
        <v>92462</v>
      </c>
      <c r="D24728" s="7" t="s">
        <v>92463</v>
      </c>
      <c r="E24728" s="8">
        <v>148.26276173099299</v>
      </c>
      <c r="F24728" s="8">
        <v>123.836027686409</v>
      </c>
      <c r="G24728" s="8">
        <v>142.45652923566101</v>
      </c>
      <c r="H24728" s="8">
        <v>78.730982886091596</v>
      </c>
      <c r="I24728" s="8">
        <v>67.477789121989503</v>
      </c>
      <c r="J24728" s="8">
        <v>69.144949964721405</v>
      </c>
      <c r="K24728" s="8">
        <v>2.14886839775098E-2</v>
      </c>
      <c r="L24728" s="8">
        <v>-0.94476044285151795</v>
      </c>
    </row>
    <row r="24729" spans="1:12" x14ac:dyDescent="0.2">
      <c r="A24729" s="7" t="s">
        <v>92464</v>
      </c>
      <c r="B24729" s="7" t="s">
        <v>92465</v>
      </c>
      <c r="C24729" s="7" t="s">
        <v>92466</v>
      </c>
      <c r="D24729" s="7" t="s">
        <v>92467</v>
      </c>
      <c r="E24729" s="8">
        <v>537.69961587773503</v>
      </c>
      <c r="F24729" s="8">
        <v>522.86322800928303</v>
      </c>
      <c r="G24729" s="8">
        <v>493.65144505968499</v>
      </c>
      <c r="H24729" s="8">
        <v>363.14665856209803</v>
      </c>
      <c r="I24729" s="8">
        <v>444.55955186251902</v>
      </c>
      <c r="J24729" s="8">
        <v>463.27116476363398</v>
      </c>
      <c r="K24729" s="8">
        <v>0.42046707954352103</v>
      </c>
      <c r="L24729" s="8">
        <v>-0.29028638790188399</v>
      </c>
    </row>
    <row r="24730" spans="1:12" x14ac:dyDescent="0.2">
      <c r="A24730" s="7" t="s">
        <v>92468</v>
      </c>
      <c r="B24730" s="7" t="s">
        <v>92469</v>
      </c>
      <c r="C24730" s="7" t="s">
        <v>92470</v>
      </c>
      <c r="D24730" s="7" t="s">
        <v>92471</v>
      </c>
      <c r="E24730" s="8">
        <v>77.096636100116399</v>
      </c>
      <c r="F24730" s="8">
        <v>79.608874941262997</v>
      </c>
      <c r="G24730" s="8">
        <v>131.574433252381</v>
      </c>
      <c r="H24730" s="8">
        <v>165.33506406079201</v>
      </c>
      <c r="I24730" s="8">
        <v>168.694472804974</v>
      </c>
      <c r="J24730" s="8">
        <v>132.36318993246701</v>
      </c>
      <c r="K24730" s="8">
        <v>0.22852923310725401</v>
      </c>
      <c r="L24730" s="8">
        <v>0.69414602458965202</v>
      </c>
    </row>
    <row r="24731" spans="1:12" x14ac:dyDescent="0.2">
      <c r="A24731" s="7" t="s">
        <v>92472</v>
      </c>
      <c r="B24731" s="7" t="s">
        <v>92473</v>
      </c>
      <c r="C24731" s="7" t="s">
        <v>92474</v>
      </c>
      <c r="D24731" s="7" t="s">
        <v>92475</v>
      </c>
      <c r="E24731" s="8">
        <v>14.8262761730993</v>
      </c>
      <c r="F24731" s="8">
        <v>7.8626049324704201</v>
      </c>
      <c r="G24731" s="8">
        <v>12.8606588893305</v>
      </c>
      <c r="H24731" s="8">
        <v>6.8889610025330201</v>
      </c>
      <c r="I24731" s="8">
        <v>1.9846408565291001</v>
      </c>
      <c r="J24731" s="8">
        <v>10.865634994456199</v>
      </c>
      <c r="K24731" s="8">
        <v>0.782007788501769</v>
      </c>
      <c r="L24731" s="8">
        <v>-0.84834512409561003</v>
      </c>
    </row>
    <row r="24732" spans="1:12" x14ac:dyDescent="0.2">
      <c r="A24732" s="7" t="s">
        <v>92476</v>
      </c>
      <c r="B24732" s="7" t="s">
        <v>92477</v>
      </c>
      <c r="C24732" s="7" t="s">
        <v>92478</v>
      </c>
      <c r="D24732" s="7" t="s">
        <v>92479</v>
      </c>
      <c r="E24732" s="8">
        <v>63.2587783385571</v>
      </c>
      <c r="F24732" s="8">
        <v>60.935188226645799</v>
      </c>
      <c r="G24732" s="8">
        <v>63.314012993627003</v>
      </c>
      <c r="H24732" s="8">
        <v>29.524118582284402</v>
      </c>
      <c r="I24732" s="8">
        <v>43.662098843640301</v>
      </c>
      <c r="J24732" s="8">
        <v>35.560259981856703</v>
      </c>
      <c r="K24732" s="8">
        <v>0.31270787045766302</v>
      </c>
      <c r="L24732" s="8">
        <v>-0.78612996254658996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436"/>
  <sheetViews>
    <sheetView topLeftCell="A6" workbookViewId="0">
      <selection activeCell="W13" sqref="W13"/>
    </sheetView>
  </sheetViews>
  <sheetFormatPr baseColWidth="10" defaultColWidth="22" defaultRowHeight="14" x14ac:dyDescent="0.2"/>
  <cols>
    <col min="1" max="1" width="16.796875" style="2" bestFit="1" customWidth="1"/>
    <col min="2" max="2" width="20.3984375" style="2" bestFit="1" customWidth="1"/>
    <col min="3" max="3" width="12.796875" style="2" bestFit="1" customWidth="1"/>
    <col min="4" max="4" width="17.796875" style="5" bestFit="1" customWidth="1"/>
    <col min="5" max="5" width="14.59765625" style="2" bestFit="1" customWidth="1"/>
    <col min="6" max="6" width="17.796875" style="5" customWidth="1"/>
    <col min="7" max="7" width="11.59765625" style="2" customWidth="1"/>
    <col min="8" max="8" width="10.3984375" style="2" bestFit="1" customWidth="1"/>
    <col min="9" max="9" width="14" style="2" bestFit="1" customWidth="1"/>
    <col min="10" max="10" width="18.796875" style="2" bestFit="1" customWidth="1"/>
    <col min="11" max="11" width="18.59765625" style="2" bestFit="1" customWidth="1"/>
    <col min="12" max="12" width="18.796875" style="2" customWidth="1"/>
    <col min="13" max="13" width="14.3984375" style="2" customWidth="1"/>
    <col min="14" max="14" width="12.3984375" style="2" bestFit="1" customWidth="1"/>
    <col min="15" max="15" width="15" style="2" bestFit="1" customWidth="1"/>
    <col min="16" max="16" width="14.796875" style="2" bestFit="1" customWidth="1"/>
    <col min="17" max="17" width="15" style="2" customWidth="1"/>
    <col min="18" max="18" width="15" style="2" bestFit="1" customWidth="1"/>
    <col min="19" max="19" width="9.19921875" style="2" bestFit="1" customWidth="1"/>
    <col min="20" max="20" width="9.59765625" style="2" bestFit="1" customWidth="1"/>
    <col min="21" max="21" width="6" style="2" customWidth="1"/>
    <col min="22" max="16384" width="22" style="2"/>
  </cols>
  <sheetData>
    <row r="1" spans="1:21" s="9" customFormat="1" ht="45" x14ac:dyDescent="0.2">
      <c r="A1" s="9" t="s">
        <v>0</v>
      </c>
      <c r="B1" s="9" t="s">
        <v>2</v>
      </c>
      <c r="C1" s="9" t="s">
        <v>3</v>
      </c>
      <c r="D1" s="9" t="s">
        <v>5</v>
      </c>
      <c r="E1" s="9" t="s">
        <v>4</v>
      </c>
      <c r="F1" s="9" t="s">
        <v>92491</v>
      </c>
      <c r="G1" s="9" t="s">
        <v>1</v>
      </c>
      <c r="H1" s="9" t="s">
        <v>6</v>
      </c>
      <c r="I1" s="9" t="s">
        <v>7</v>
      </c>
      <c r="J1" s="9" t="s">
        <v>8</v>
      </c>
      <c r="K1" s="9" t="s">
        <v>9</v>
      </c>
      <c r="L1" s="9" t="s">
        <v>92489</v>
      </c>
      <c r="M1" s="9" t="s">
        <v>10</v>
      </c>
      <c r="N1" s="9" t="s">
        <v>11</v>
      </c>
      <c r="O1" s="9" t="s">
        <v>12</v>
      </c>
      <c r="P1" s="9" t="s">
        <v>13</v>
      </c>
      <c r="Q1" s="9" t="s">
        <v>92490</v>
      </c>
      <c r="R1" s="9" t="s">
        <v>14</v>
      </c>
      <c r="S1" s="9" t="s">
        <v>1314</v>
      </c>
      <c r="T1" s="9" t="s">
        <v>1315</v>
      </c>
      <c r="U1" s="9" t="s">
        <v>1316</v>
      </c>
    </row>
    <row r="2" spans="1:21" x14ac:dyDescent="0.2">
      <c r="A2" s="1" t="s">
        <v>705</v>
      </c>
      <c r="B2" s="1" t="s">
        <v>706</v>
      </c>
      <c r="C2" s="3">
        <v>944.5865425971997</v>
      </c>
      <c r="D2" s="4">
        <v>-1.2625415854439701</v>
      </c>
      <c r="E2" s="3">
        <v>0.20091715489862499</v>
      </c>
      <c r="F2" s="4">
        <f t="shared" ref="F2:F33" si="0">-LOG10(E2)</f>
        <v>0.69698298032622541</v>
      </c>
      <c r="G2" s="3">
        <v>763</v>
      </c>
      <c r="H2" s="1" t="s">
        <v>707</v>
      </c>
      <c r="I2" s="3">
        <v>2561.3513804226632</v>
      </c>
      <c r="J2" s="4">
        <v>-1.1285016104202199</v>
      </c>
      <c r="K2" s="3">
        <v>0.22182600633595601</v>
      </c>
      <c r="L2" s="4">
        <f t="shared" ref="L2:L65" si="1">-LOG10(K2)</f>
        <v>0.65398753958401834</v>
      </c>
      <c r="M2" s="3">
        <v>763</v>
      </c>
      <c r="N2" s="4">
        <v>936.58289433956395</v>
      </c>
      <c r="O2" s="4">
        <v>-1.25523056839025</v>
      </c>
      <c r="P2" s="3">
        <v>1.94117459291538E-2</v>
      </c>
      <c r="Q2" s="4">
        <f t="shared" ref="Q2:Q48" si="2">-LOG10(P2)</f>
        <v>1.711935401587569</v>
      </c>
      <c r="R2" s="3">
        <v>763</v>
      </c>
      <c r="S2" s="2" t="str">
        <f t="shared" ref="S2:S65" si="3">IF(AND(D2&lt;-1,E2&lt;0.05),"yes","no")</f>
        <v>no</v>
      </c>
      <c r="T2" s="2" t="str">
        <f t="shared" ref="T2:T65" si="4">IF(AND(J2&lt;-1,K2&lt;0.05),"yes","no")</f>
        <v>no</v>
      </c>
      <c r="U2" s="2" t="str">
        <f t="shared" ref="U2:U65" si="5">IF(AND(O2&lt;-1,P2&lt;0.05),"yes","no")</f>
        <v>yes</v>
      </c>
    </row>
    <row r="3" spans="1:21" x14ac:dyDescent="0.2">
      <c r="A3" s="1" t="s">
        <v>774</v>
      </c>
      <c r="B3" s="1" t="s">
        <v>775</v>
      </c>
      <c r="C3" s="3">
        <v>33.982878354332634</v>
      </c>
      <c r="D3" s="4">
        <v>-3.2294766370589798</v>
      </c>
      <c r="E3" s="3">
        <v>1.69206026260023E-3</v>
      </c>
      <c r="F3" s="4">
        <f t="shared" si="0"/>
        <v>2.7715841736559268</v>
      </c>
      <c r="G3" s="3">
        <v>345</v>
      </c>
      <c r="H3" s="1" t="s">
        <v>776</v>
      </c>
      <c r="I3" s="3">
        <v>36.620418998133431</v>
      </c>
      <c r="J3" s="4">
        <v>-3.3378119868993301</v>
      </c>
      <c r="K3" s="3">
        <v>8.0927539245433501E-4</v>
      </c>
      <c r="L3" s="4">
        <f t="shared" si="1"/>
        <v>3.0919036649500549</v>
      </c>
      <c r="M3" s="3">
        <v>345</v>
      </c>
      <c r="N3" s="4">
        <v>36.473411358223565</v>
      </c>
      <c r="O3" s="4">
        <v>-3.4689027403144701</v>
      </c>
      <c r="P3" s="3">
        <v>7.9723452021143498E-4</v>
      </c>
      <c r="Q3" s="4">
        <f t="shared" si="2"/>
        <v>3.0984139046369279</v>
      </c>
      <c r="R3" s="3">
        <v>345</v>
      </c>
      <c r="S3" s="2" t="str">
        <f t="shared" si="3"/>
        <v>yes</v>
      </c>
      <c r="T3" s="2" t="str">
        <f t="shared" si="4"/>
        <v>yes</v>
      </c>
      <c r="U3" s="2" t="str">
        <f t="shared" si="5"/>
        <v>yes</v>
      </c>
    </row>
    <row r="4" spans="1:21" x14ac:dyDescent="0.2">
      <c r="A4" s="1" t="s">
        <v>99</v>
      </c>
      <c r="B4" s="1" t="s">
        <v>100</v>
      </c>
      <c r="C4" s="4">
        <v>244.60207015108867</v>
      </c>
      <c r="D4" s="4">
        <v>-1.080650606267</v>
      </c>
      <c r="E4" s="3">
        <v>4.8399423849602502E-3</v>
      </c>
      <c r="F4" s="4">
        <f t="shared" si="0"/>
        <v>2.3151598081991347</v>
      </c>
      <c r="G4" s="3">
        <v>181</v>
      </c>
      <c r="H4" s="1" t="s">
        <v>101</v>
      </c>
      <c r="I4" s="4">
        <v>244.26235293553233</v>
      </c>
      <c r="J4" s="4">
        <v>-1.07914101510926</v>
      </c>
      <c r="K4" s="3">
        <v>6.13171142394807E-3</v>
      </c>
      <c r="L4" s="4">
        <f t="shared" si="1"/>
        <v>2.2124182924895544</v>
      </c>
      <c r="M4" s="3">
        <v>193</v>
      </c>
      <c r="N4" s="4">
        <v>243.90916392895099</v>
      </c>
      <c r="O4" s="4">
        <v>-1.0852960083262</v>
      </c>
      <c r="P4" s="3">
        <v>7.9266704146263006E-3</v>
      </c>
      <c r="Q4" s="4">
        <f t="shared" si="2"/>
        <v>2.1009091990899162</v>
      </c>
      <c r="R4" s="3">
        <v>197</v>
      </c>
      <c r="S4" s="2" t="str">
        <f t="shared" si="3"/>
        <v>yes</v>
      </c>
      <c r="T4" s="2" t="str">
        <f t="shared" si="4"/>
        <v>yes</v>
      </c>
      <c r="U4" s="2" t="str">
        <f t="shared" si="5"/>
        <v>yes</v>
      </c>
    </row>
    <row r="5" spans="1:21" x14ac:dyDescent="0.2">
      <c r="A5" s="1" t="s">
        <v>1160</v>
      </c>
      <c r="B5" s="1" t="s">
        <v>1161</v>
      </c>
      <c r="C5" s="3">
        <v>15.839869998677401</v>
      </c>
      <c r="D5" s="4">
        <v>-1.6810195909383701</v>
      </c>
      <c r="E5" s="3">
        <v>0.31895980804047003</v>
      </c>
      <c r="F5" s="4">
        <f t="shared" si="0"/>
        <v>0.49626403871696151</v>
      </c>
      <c r="G5" s="3">
        <v>560</v>
      </c>
      <c r="H5" s="1" t="s">
        <v>1156</v>
      </c>
      <c r="I5" s="3">
        <v>184.16072931565733</v>
      </c>
      <c r="J5" s="4">
        <v>-1.69198306542206</v>
      </c>
      <c r="K5" s="3">
        <v>3.8626476851765402E-4</v>
      </c>
      <c r="L5" s="4">
        <f t="shared" si="1"/>
        <v>3.4131149023551823</v>
      </c>
      <c r="M5" s="3">
        <v>258</v>
      </c>
      <c r="N5" s="3">
        <v>12.482543064275644</v>
      </c>
      <c r="O5" s="3">
        <v>-1.92496406352454</v>
      </c>
      <c r="P5" s="3">
        <v>0.52783329357764097</v>
      </c>
      <c r="Q5" s="4">
        <f t="shared" si="2"/>
        <v>0.2775032197222056</v>
      </c>
      <c r="R5" s="3">
        <v>560</v>
      </c>
      <c r="S5" s="2" t="str">
        <f t="shared" si="3"/>
        <v>no</v>
      </c>
      <c r="T5" s="2" t="str">
        <f t="shared" si="4"/>
        <v>yes</v>
      </c>
      <c r="U5" s="2" t="str">
        <f t="shared" si="5"/>
        <v>no</v>
      </c>
    </row>
    <row r="6" spans="1:21" x14ac:dyDescent="0.2">
      <c r="A6" s="1" t="s">
        <v>1154</v>
      </c>
      <c r="B6" s="1" t="s">
        <v>1155</v>
      </c>
      <c r="C6" s="3">
        <v>159.74683772463433</v>
      </c>
      <c r="D6" s="4">
        <v>-1.7311647282043301</v>
      </c>
      <c r="E6" s="3">
        <v>1.3555542711747399E-3</v>
      </c>
      <c r="F6" s="4">
        <f t="shared" si="0"/>
        <v>2.8678830902562065</v>
      </c>
      <c r="G6" s="3">
        <v>248</v>
      </c>
      <c r="H6" s="1" t="s">
        <v>1156</v>
      </c>
      <c r="I6" s="3">
        <v>184.16072931565733</v>
      </c>
      <c r="J6" s="4">
        <v>-1.69198306542206</v>
      </c>
      <c r="K6" s="3">
        <v>3.8626476851765402E-4</v>
      </c>
      <c r="L6" s="4">
        <f t="shared" si="1"/>
        <v>3.4131149023551823</v>
      </c>
      <c r="M6" s="3">
        <v>848</v>
      </c>
      <c r="N6" s="3">
        <v>190.826539812596</v>
      </c>
      <c r="O6" s="3">
        <v>-1.63034841538762</v>
      </c>
      <c r="P6" s="3">
        <v>9.1894507388698508E-3</v>
      </c>
      <c r="Q6" s="4">
        <f t="shared" si="2"/>
        <v>2.0367104459813214</v>
      </c>
      <c r="R6" s="3">
        <v>1531</v>
      </c>
      <c r="S6" s="2" t="str">
        <f t="shared" si="3"/>
        <v>yes</v>
      </c>
      <c r="T6" s="2" t="str">
        <f t="shared" si="4"/>
        <v>yes</v>
      </c>
      <c r="U6" s="2" t="str">
        <f t="shared" si="5"/>
        <v>yes</v>
      </c>
    </row>
    <row r="7" spans="1:21" x14ac:dyDescent="0.2">
      <c r="A7" s="1" t="s">
        <v>90</v>
      </c>
      <c r="B7" s="1" t="s">
        <v>91</v>
      </c>
      <c r="C7" s="4">
        <v>418.54893120915966</v>
      </c>
      <c r="D7" s="4">
        <v>-2.10574738021131</v>
      </c>
      <c r="E7" s="3">
        <v>1.5116323417057199E-4</v>
      </c>
      <c r="F7" s="4">
        <f t="shared" si="0"/>
        <v>3.8205538248298634</v>
      </c>
      <c r="G7" s="3">
        <v>36</v>
      </c>
      <c r="H7" s="1" t="s">
        <v>92</v>
      </c>
      <c r="I7" s="4">
        <v>549.2057334005973</v>
      </c>
      <c r="J7" s="4">
        <v>-2.1634212309685501</v>
      </c>
      <c r="K7" s="3">
        <v>3.9872486669714802E-5</v>
      </c>
      <c r="L7" s="4">
        <f t="shared" si="1"/>
        <v>4.3993266784770837</v>
      </c>
      <c r="M7" s="3">
        <v>36</v>
      </c>
      <c r="N7" s="4">
        <v>547.27018236723461</v>
      </c>
      <c r="O7" s="4">
        <v>-2.1503611187598</v>
      </c>
      <c r="P7" s="3">
        <v>7.4448565260947197E-5</v>
      </c>
      <c r="Q7" s="4">
        <f t="shared" si="2"/>
        <v>4.1281436673578442</v>
      </c>
      <c r="R7" s="3">
        <v>36</v>
      </c>
      <c r="S7" s="2" t="str">
        <f t="shared" si="3"/>
        <v>yes</v>
      </c>
      <c r="T7" s="2" t="str">
        <f t="shared" si="4"/>
        <v>yes</v>
      </c>
      <c r="U7" s="2" t="str">
        <f t="shared" si="5"/>
        <v>yes</v>
      </c>
    </row>
    <row r="8" spans="1:21" x14ac:dyDescent="0.2">
      <c r="A8" s="1" t="s">
        <v>1293</v>
      </c>
      <c r="B8" s="1" t="s">
        <v>1294</v>
      </c>
      <c r="C8" s="3">
        <v>880.48126482591135</v>
      </c>
      <c r="D8" s="4">
        <v>-1.37415066463289</v>
      </c>
      <c r="E8" s="3">
        <v>5.4144627226039499E-11</v>
      </c>
      <c r="F8" s="4">
        <f t="shared" si="0"/>
        <v>10.266444631962941</v>
      </c>
      <c r="G8" s="3">
        <v>1342</v>
      </c>
      <c r="H8" s="1" t="s">
        <v>1295</v>
      </c>
      <c r="I8" s="3">
        <v>884.69417932647264</v>
      </c>
      <c r="J8" s="4">
        <v>-1.37595408008339</v>
      </c>
      <c r="K8" s="3">
        <v>5.0415783300727303E-11</v>
      </c>
      <c r="L8" s="4">
        <f t="shared" si="1"/>
        <v>10.297433480869152</v>
      </c>
      <c r="M8" s="3">
        <v>1166</v>
      </c>
      <c r="N8" s="3">
        <v>881.97929085652299</v>
      </c>
      <c r="O8" s="3">
        <v>-1.3669967034689501</v>
      </c>
      <c r="P8" s="3">
        <v>2.0620647634911001E-11</v>
      </c>
      <c r="Q8" s="4">
        <f t="shared" si="2"/>
        <v>10.685697698904528</v>
      </c>
      <c r="R8" s="3">
        <v>1342</v>
      </c>
      <c r="S8" s="2" t="str">
        <f t="shared" si="3"/>
        <v>yes</v>
      </c>
      <c r="T8" s="2" t="str">
        <f t="shared" si="4"/>
        <v>yes</v>
      </c>
      <c r="U8" s="2" t="str">
        <f t="shared" si="5"/>
        <v>yes</v>
      </c>
    </row>
    <row r="9" spans="1:21" x14ac:dyDescent="0.2">
      <c r="A9" s="1" t="s">
        <v>732</v>
      </c>
      <c r="B9" s="1" t="s">
        <v>733</v>
      </c>
      <c r="C9" s="3">
        <v>303.93729439821135</v>
      </c>
      <c r="D9" s="4">
        <v>-1.65445789322926</v>
      </c>
      <c r="E9" s="3">
        <v>7.6989448640116808E-6</v>
      </c>
      <c r="F9" s="4">
        <f t="shared" si="0"/>
        <v>5.1135687905595564</v>
      </c>
      <c r="G9" s="3">
        <v>1414</v>
      </c>
      <c r="H9" s="1" t="s">
        <v>734</v>
      </c>
      <c r="I9" s="3">
        <v>305.21841090606</v>
      </c>
      <c r="J9" s="4">
        <v>-1.73166390660074</v>
      </c>
      <c r="K9" s="3">
        <v>3.4728720493501299E-6</v>
      </c>
      <c r="L9" s="4">
        <f t="shared" si="1"/>
        <v>5.4593112170591853</v>
      </c>
      <c r="M9" s="3">
        <v>1419</v>
      </c>
      <c r="N9" s="4">
        <v>319.94019092159732</v>
      </c>
      <c r="O9" s="4">
        <v>-1.67578593219655</v>
      </c>
      <c r="P9" s="3">
        <v>8.2976956146334796E-6</v>
      </c>
      <c r="Q9" s="4">
        <f t="shared" si="2"/>
        <v>5.081042500491578</v>
      </c>
      <c r="R9" s="3">
        <v>1420</v>
      </c>
      <c r="S9" s="2" t="str">
        <f t="shared" si="3"/>
        <v>yes</v>
      </c>
      <c r="T9" s="2" t="str">
        <f t="shared" si="4"/>
        <v>yes</v>
      </c>
      <c r="U9" s="2" t="str">
        <f t="shared" si="5"/>
        <v>yes</v>
      </c>
    </row>
    <row r="10" spans="1:21" x14ac:dyDescent="0.2">
      <c r="A10" s="1" t="s">
        <v>1185</v>
      </c>
      <c r="B10" s="1" t="s">
        <v>1186</v>
      </c>
      <c r="C10" s="3">
        <v>784.46205729983035</v>
      </c>
      <c r="D10" s="4">
        <v>-1.0005653264240399</v>
      </c>
      <c r="E10" s="3">
        <v>2.7227723645385799E-2</v>
      </c>
      <c r="F10" s="4">
        <f t="shared" si="0"/>
        <v>1.5649886660259038</v>
      </c>
      <c r="G10" s="3">
        <v>401</v>
      </c>
      <c r="H10" s="1" t="s">
        <v>1187</v>
      </c>
      <c r="I10" s="3">
        <v>244.11454802318366</v>
      </c>
      <c r="J10" s="4">
        <v>-0.67597315803909097</v>
      </c>
      <c r="K10" s="3">
        <v>0.425454596293666</v>
      </c>
      <c r="L10" s="4">
        <f t="shared" si="1"/>
        <v>0.3711467801886672</v>
      </c>
      <c r="M10" s="3">
        <v>106</v>
      </c>
      <c r="N10" s="3">
        <v>278.340576151341</v>
      </c>
      <c r="O10" s="4">
        <v>-0.71053894232973003</v>
      </c>
      <c r="P10" s="3">
        <v>0.29500353250019401</v>
      </c>
      <c r="Q10" s="4">
        <f t="shared" si="2"/>
        <v>0.53017278356029029</v>
      </c>
      <c r="R10" s="3">
        <v>401</v>
      </c>
      <c r="S10" s="2" t="str">
        <f t="shared" si="3"/>
        <v>yes</v>
      </c>
      <c r="T10" s="2" t="str">
        <f t="shared" si="4"/>
        <v>no</v>
      </c>
      <c r="U10" s="2" t="str">
        <f t="shared" si="5"/>
        <v>no</v>
      </c>
    </row>
    <row r="11" spans="1:21" x14ac:dyDescent="0.2">
      <c r="A11" s="1" t="s">
        <v>39</v>
      </c>
      <c r="B11" s="1" t="s">
        <v>40</v>
      </c>
      <c r="C11" s="4">
        <v>1058.3533565144317</v>
      </c>
      <c r="D11" s="4">
        <v>-1.0815491174743399</v>
      </c>
      <c r="E11" s="3">
        <v>2.3967903013881998E-2</v>
      </c>
      <c r="F11" s="4">
        <f t="shared" si="0"/>
        <v>1.6203699613496649</v>
      </c>
      <c r="G11" s="3">
        <v>361</v>
      </c>
      <c r="H11" s="1" t="s">
        <v>41</v>
      </c>
      <c r="I11" s="4">
        <v>1044.8799684320013</v>
      </c>
      <c r="J11" s="4">
        <v>-1.0730609515877101</v>
      </c>
      <c r="K11" s="3">
        <v>2.6158250074539102E-2</v>
      </c>
      <c r="L11" s="4">
        <f t="shared" si="1"/>
        <v>1.5823913126563094</v>
      </c>
      <c r="M11" s="3">
        <v>356</v>
      </c>
      <c r="N11" s="4">
        <v>1053.8567193564597</v>
      </c>
      <c r="O11" s="4">
        <v>-1.0810310300410699</v>
      </c>
      <c r="P11" s="3">
        <v>3.36209551973361E-2</v>
      </c>
      <c r="Q11" s="4">
        <f t="shared" si="2"/>
        <v>1.4733899520792004</v>
      </c>
      <c r="R11" s="3">
        <v>361</v>
      </c>
      <c r="S11" s="2" t="str">
        <f t="shared" si="3"/>
        <v>yes</v>
      </c>
      <c r="T11" s="2" t="str">
        <f t="shared" si="4"/>
        <v>yes</v>
      </c>
      <c r="U11" s="2" t="str">
        <f t="shared" si="5"/>
        <v>yes</v>
      </c>
    </row>
    <row r="12" spans="1:21" x14ac:dyDescent="0.2">
      <c r="A12" s="1" t="s">
        <v>477</v>
      </c>
      <c r="B12" s="1" t="s">
        <v>478</v>
      </c>
      <c r="C12" s="3">
        <v>1195.0765349914766</v>
      </c>
      <c r="D12" s="4">
        <v>-1.37450156697837</v>
      </c>
      <c r="E12" s="3">
        <v>1.56304244654563E-13</v>
      </c>
      <c r="F12" s="4">
        <f t="shared" si="0"/>
        <v>12.806029227962748</v>
      </c>
      <c r="G12" s="3">
        <v>1382</v>
      </c>
      <c r="H12" s="1" t="s">
        <v>479</v>
      </c>
      <c r="I12" s="3">
        <v>1361.6642867096234</v>
      </c>
      <c r="J12" s="4">
        <v>-0.92602898409916601</v>
      </c>
      <c r="K12" s="3">
        <v>8.3300274777397098E-7</v>
      </c>
      <c r="L12" s="4">
        <f t="shared" si="1"/>
        <v>6.0793535660108535</v>
      </c>
      <c r="M12" s="3">
        <v>1219</v>
      </c>
      <c r="N12" s="4">
        <v>1274.0588299742899</v>
      </c>
      <c r="O12" s="4">
        <v>-1.3521067921619001</v>
      </c>
      <c r="P12" s="3">
        <v>1.80164200513622E-15</v>
      </c>
      <c r="Q12" s="4">
        <f t="shared" si="2"/>
        <v>14.744331501170329</v>
      </c>
      <c r="R12" s="3">
        <v>3545</v>
      </c>
      <c r="S12" s="2" t="str">
        <f t="shared" si="3"/>
        <v>yes</v>
      </c>
      <c r="T12" s="2" t="str">
        <f t="shared" si="4"/>
        <v>no</v>
      </c>
      <c r="U12" s="2" t="str">
        <f t="shared" si="5"/>
        <v>yes</v>
      </c>
    </row>
    <row r="13" spans="1:21" x14ac:dyDescent="0.2">
      <c r="A13" s="1" t="s">
        <v>579</v>
      </c>
      <c r="B13" s="1" t="s">
        <v>580</v>
      </c>
      <c r="C13" s="3">
        <v>918.49729980981772</v>
      </c>
      <c r="D13" s="4">
        <v>-1.55666361031505</v>
      </c>
      <c r="E13" s="3">
        <v>1.4074812362992701E-12</v>
      </c>
      <c r="F13" s="4">
        <f t="shared" si="0"/>
        <v>11.851557386193139</v>
      </c>
      <c r="G13" s="3">
        <v>3806</v>
      </c>
      <c r="H13" s="1" t="s">
        <v>581</v>
      </c>
      <c r="I13" s="3">
        <v>679.50937948833803</v>
      </c>
      <c r="J13" s="4">
        <v>-1.55997124073291</v>
      </c>
      <c r="K13" s="3">
        <v>1.48570846004814E-10</v>
      </c>
      <c r="L13" s="4">
        <f t="shared" si="1"/>
        <v>9.8280664036402214</v>
      </c>
      <c r="M13" s="3">
        <v>1146</v>
      </c>
      <c r="N13" s="4">
        <v>1215.7830217259</v>
      </c>
      <c r="O13" s="4">
        <v>-1.4985444822962799</v>
      </c>
      <c r="P13" s="3">
        <v>5.2442405739196001E-12</v>
      </c>
      <c r="Q13" s="4">
        <f t="shared" si="2"/>
        <v>11.280317393730755</v>
      </c>
      <c r="R13" s="3">
        <v>6580</v>
      </c>
      <c r="S13" s="2" t="str">
        <f t="shared" si="3"/>
        <v>yes</v>
      </c>
      <c r="T13" s="2" t="str">
        <f t="shared" si="4"/>
        <v>yes</v>
      </c>
      <c r="U13" s="2" t="str">
        <f t="shared" si="5"/>
        <v>yes</v>
      </c>
    </row>
    <row r="14" spans="1:21" x14ac:dyDescent="0.2">
      <c r="A14" s="1" t="s">
        <v>1037</v>
      </c>
      <c r="B14" s="1" t="s">
        <v>1038</v>
      </c>
      <c r="C14" s="3">
        <v>123.07441639685844</v>
      </c>
      <c r="D14" s="4">
        <v>-1.45792634169569</v>
      </c>
      <c r="E14" s="3">
        <v>4.8086875342155701E-3</v>
      </c>
      <c r="F14" s="4">
        <f t="shared" si="0"/>
        <v>2.317973442218102</v>
      </c>
      <c r="G14" s="3">
        <v>4079</v>
      </c>
      <c r="H14" s="1" t="s">
        <v>1039</v>
      </c>
      <c r="I14" s="3">
        <v>126.35911007384679</v>
      </c>
      <c r="J14" s="4">
        <v>-1.51786229530199</v>
      </c>
      <c r="K14" s="3">
        <v>3.1447850340131202E-3</v>
      </c>
      <c r="L14" s="4">
        <f t="shared" si="1"/>
        <v>2.5024090359842606</v>
      </c>
      <c r="M14" s="3">
        <v>3772</v>
      </c>
      <c r="N14" s="3">
        <v>125.8696727714336</v>
      </c>
      <c r="O14" s="3">
        <v>-1.5228871594922999</v>
      </c>
      <c r="P14" s="3">
        <v>4.1693632725835397E-3</v>
      </c>
      <c r="Q14" s="4">
        <f t="shared" si="2"/>
        <v>2.3799302635675854</v>
      </c>
      <c r="R14" s="3">
        <v>3772</v>
      </c>
      <c r="S14" s="2" t="str">
        <f t="shared" si="3"/>
        <v>yes</v>
      </c>
      <c r="T14" s="2" t="str">
        <f t="shared" si="4"/>
        <v>yes</v>
      </c>
      <c r="U14" s="2" t="str">
        <f t="shared" si="5"/>
        <v>yes</v>
      </c>
    </row>
    <row r="15" spans="1:21" x14ac:dyDescent="0.2">
      <c r="A15" s="1" t="s">
        <v>738</v>
      </c>
      <c r="B15" s="1" t="s">
        <v>739</v>
      </c>
      <c r="C15" s="3">
        <v>45.856472824133135</v>
      </c>
      <c r="D15" s="4">
        <v>-1.5361235772476101</v>
      </c>
      <c r="E15" s="3">
        <v>0.21510301262904899</v>
      </c>
      <c r="F15" s="4">
        <f t="shared" si="0"/>
        <v>0.6673535070508928</v>
      </c>
      <c r="G15" s="3">
        <v>1215</v>
      </c>
      <c r="H15" s="1" t="s">
        <v>740</v>
      </c>
      <c r="I15" s="3">
        <v>380.40831307090235</v>
      </c>
      <c r="J15" s="4">
        <v>-1.0944806489919501</v>
      </c>
      <c r="K15" s="3">
        <v>3.9042904286655897E-2</v>
      </c>
      <c r="L15" s="4">
        <f t="shared" si="1"/>
        <v>1.4084578839163453</v>
      </c>
      <c r="M15" s="3">
        <v>1134</v>
      </c>
      <c r="N15" s="4">
        <v>307.30466496334134</v>
      </c>
      <c r="O15" s="4">
        <v>-1.02494837186342</v>
      </c>
      <c r="P15" s="3">
        <v>8.1368142025522006E-2</v>
      </c>
      <c r="Q15" s="4">
        <f t="shared" si="2"/>
        <v>1.0895456006478148</v>
      </c>
      <c r="R15" s="3">
        <v>1215</v>
      </c>
      <c r="S15" s="2" t="str">
        <f t="shared" si="3"/>
        <v>no</v>
      </c>
      <c r="T15" s="2" t="str">
        <f t="shared" si="4"/>
        <v>yes</v>
      </c>
      <c r="U15" s="2" t="str">
        <f t="shared" si="5"/>
        <v>no</v>
      </c>
    </row>
    <row r="16" spans="1:21" x14ac:dyDescent="0.2">
      <c r="A16" s="1" t="s">
        <v>54</v>
      </c>
      <c r="B16" s="1" t="s">
        <v>55</v>
      </c>
      <c r="C16" s="4">
        <v>905.37617286352599</v>
      </c>
      <c r="D16" s="4">
        <v>-1.11917600110369</v>
      </c>
      <c r="E16" s="3">
        <v>7.3681670836947199E-7</v>
      </c>
      <c r="F16" s="4">
        <f t="shared" si="0"/>
        <v>6.1326405344529169</v>
      </c>
      <c r="G16" s="3">
        <v>293</v>
      </c>
      <c r="H16" s="1" t="s">
        <v>56</v>
      </c>
      <c r="I16" s="4">
        <v>898.08556163908804</v>
      </c>
      <c r="J16" s="4">
        <v>-1.1228907960727801</v>
      </c>
      <c r="K16" s="3">
        <v>1.2057565740478999E-6</v>
      </c>
      <c r="L16" s="4">
        <f t="shared" si="1"/>
        <v>5.9187403615313601</v>
      </c>
      <c r="M16" s="3">
        <v>257</v>
      </c>
      <c r="N16" s="4">
        <v>900.97223265113098</v>
      </c>
      <c r="O16" s="4">
        <v>-1.11470680878177</v>
      </c>
      <c r="P16" s="3">
        <v>1.1204879986299901E-6</v>
      </c>
      <c r="Q16" s="4">
        <f t="shared" si="2"/>
        <v>5.950592790763622</v>
      </c>
      <c r="R16" s="3">
        <v>293</v>
      </c>
      <c r="S16" s="2" t="str">
        <f t="shared" si="3"/>
        <v>yes</v>
      </c>
      <c r="T16" s="2" t="str">
        <f t="shared" si="4"/>
        <v>yes</v>
      </c>
      <c r="U16" s="2" t="str">
        <f t="shared" si="5"/>
        <v>yes</v>
      </c>
    </row>
    <row r="17" spans="1:21" x14ac:dyDescent="0.2">
      <c r="A17" s="1" t="s">
        <v>93</v>
      </c>
      <c r="B17" s="1" t="s">
        <v>94</v>
      </c>
      <c r="C17" s="4">
        <v>844.24653587187197</v>
      </c>
      <c r="D17" s="4">
        <v>-1.7860793611075201</v>
      </c>
      <c r="E17" s="3">
        <v>2.0757034891274501E-17</v>
      </c>
      <c r="F17" s="4">
        <f t="shared" si="0"/>
        <v>16.682834684654431</v>
      </c>
      <c r="G17" s="3">
        <v>3845</v>
      </c>
      <c r="H17" s="1" t="s">
        <v>95</v>
      </c>
      <c r="I17" s="4">
        <v>791.73476883546437</v>
      </c>
      <c r="J17" s="4">
        <v>-1.7758031360167501</v>
      </c>
      <c r="K17" s="3">
        <v>3.2378008021395002E-15</v>
      </c>
      <c r="L17" s="4">
        <f t="shared" si="1"/>
        <v>14.489749873677995</v>
      </c>
      <c r="M17" s="3">
        <v>3103</v>
      </c>
      <c r="N17" s="4">
        <v>839.51749223685636</v>
      </c>
      <c r="O17" s="4">
        <v>-1.7789973343797301</v>
      </c>
      <c r="P17" s="3">
        <v>7.6013938854290303E-17</v>
      </c>
      <c r="Q17" s="4">
        <f t="shared" si="2"/>
        <v>16.119106762818681</v>
      </c>
      <c r="R17" s="3">
        <v>3845</v>
      </c>
      <c r="S17" s="2" t="str">
        <f t="shared" si="3"/>
        <v>yes</v>
      </c>
      <c r="T17" s="2" t="str">
        <f t="shared" si="4"/>
        <v>yes</v>
      </c>
      <c r="U17" s="2" t="str">
        <f t="shared" si="5"/>
        <v>yes</v>
      </c>
    </row>
    <row r="18" spans="1:21" x14ac:dyDescent="0.2">
      <c r="A18" s="1" t="s">
        <v>594</v>
      </c>
      <c r="B18" s="1" t="s">
        <v>595</v>
      </c>
      <c r="C18" s="3">
        <v>415.50411975784931</v>
      </c>
      <c r="D18" s="4">
        <v>-1.0267747184062499</v>
      </c>
      <c r="E18" s="3">
        <v>1.3519731287367799E-4</v>
      </c>
      <c r="F18" s="4">
        <f t="shared" si="0"/>
        <v>3.8690319401675426</v>
      </c>
      <c r="G18" s="3">
        <v>636</v>
      </c>
      <c r="H18" s="1" t="s">
        <v>596</v>
      </c>
      <c r="I18" s="3">
        <v>430.32924821876998</v>
      </c>
      <c r="J18" s="4">
        <v>-1.0524360368857699</v>
      </c>
      <c r="K18" s="3">
        <v>6.5557535870120395E-5</v>
      </c>
      <c r="L18" s="4">
        <f t="shared" si="1"/>
        <v>4.1833773787458544</v>
      </c>
      <c r="M18" s="3">
        <v>636</v>
      </c>
      <c r="N18" s="4">
        <v>428.23929414517966</v>
      </c>
      <c r="O18" s="4">
        <v>-1.04703341271863</v>
      </c>
      <c r="P18" s="3">
        <v>7.4324216373945496E-5</v>
      </c>
      <c r="Q18" s="4">
        <f t="shared" si="2"/>
        <v>4.1288696610166058</v>
      </c>
      <c r="R18" s="3">
        <v>636</v>
      </c>
      <c r="S18" s="2" t="str">
        <f t="shared" si="3"/>
        <v>yes</v>
      </c>
      <c r="T18" s="2" t="str">
        <f t="shared" si="4"/>
        <v>yes</v>
      </c>
      <c r="U18" s="2" t="str">
        <f t="shared" si="5"/>
        <v>yes</v>
      </c>
    </row>
    <row r="19" spans="1:21" x14ac:dyDescent="0.2">
      <c r="A19" s="1" t="s">
        <v>153</v>
      </c>
      <c r="B19" s="1" t="s">
        <v>154</v>
      </c>
      <c r="C19" s="3">
        <v>37.621069936566798</v>
      </c>
      <c r="D19" s="4">
        <v>-1.37574773519361</v>
      </c>
      <c r="E19" s="3">
        <v>0.119662407957646</v>
      </c>
      <c r="F19" s="4">
        <f t="shared" si="0"/>
        <v>0.9220422621308072</v>
      </c>
      <c r="G19" s="3">
        <v>363</v>
      </c>
      <c r="H19" s="1" t="s">
        <v>155</v>
      </c>
      <c r="I19" s="3">
        <v>37.286184407586731</v>
      </c>
      <c r="J19" s="4">
        <v>-1.33097380677871</v>
      </c>
      <c r="K19" s="3">
        <v>0.14958248526371201</v>
      </c>
      <c r="L19" s="4">
        <f t="shared" si="1"/>
        <v>0.82511925539290287</v>
      </c>
      <c r="M19" s="3">
        <v>345</v>
      </c>
      <c r="N19" s="4">
        <v>52.932585926023499</v>
      </c>
      <c r="O19" s="4">
        <v>-1.6002789148873899</v>
      </c>
      <c r="P19" s="3">
        <v>2.7781025680142998E-2</v>
      </c>
      <c r="Q19" s="4">
        <f t="shared" si="2"/>
        <v>1.5562517240770495</v>
      </c>
      <c r="R19" s="3">
        <v>5360</v>
      </c>
      <c r="S19" s="2" t="str">
        <f t="shared" si="3"/>
        <v>no</v>
      </c>
      <c r="T19" s="2" t="str">
        <f t="shared" si="4"/>
        <v>no</v>
      </c>
      <c r="U19" s="2" t="str">
        <f t="shared" si="5"/>
        <v>yes</v>
      </c>
    </row>
    <row r="20" spans="1:21" x14ac:dyDescent="0.2">
      <c r="A20" s="1" t="s">
        <v>995</v>
      </c>
      <c r="B20" s="1" t="s">
        <v>996</v>
      </c>
      <c r="C20" s="3">
        <v>130.0413972978435</v>
      </c>
      <c r="D20" s="4">
        <v>-1.33960795428879</v>
      </c>
      <c r="E20" s="3">
        <v>2.2779852554585901E-2</v>
      </c>
      <c r="F20" s="4">
        <f t="shared" si="0"/>
        <v>1.6424490912725884</v>
      </c>
      <c r="G20" s="3">
        <v>2218</v>
      </c>
      <c r="H20" s="1" t="s">
        <v>997</v>
      </c>
      <c r="I20" s="3">
        <v>125.7546086114439</v>
      </c>
      <c r="J20" s="4">
        <v>-1.3198595973218701</v>
      </c>
      <c r="K20" s="3">
        <v>3.5293272918538898E-2</v>
      </c>
      <c r="L20" s="4">
        <f t="shared" si="1"/>
        <v>1.4523080655121776</v>
      </c>
      <c r="M20" s="3">
        <v>719</v>
      </c>
      <c r="N20" s="3">
        <v>129.97449006410724</v>
      </c>
      <c r="O20" s="3">
        <v>-1.3496889281017099</v>
      </c>
      <c r="P20" s="3">
        <v>4.1718973842164699E-2</v>
      </c>
      <c r="Q20" s="4">
        <f t="shared" si="2"/>
        <v>1.3796663824163182</v>
      </c>
      <c r="R20" s="3">
        <v>2218</v>
      </c>
      <c r="S20" s="2" t="str">
        <f t="shared" si="3"/>
        <v>yes</v>
      </c>
      <c r="T20" s="2" t="str">
        <f t="shared" si="4"/>
        <v>yes</v>
      </c>
      <c r="U20" s="2" t="str">
        <f t="shared" si="5"/>
        <v>yes</v>
      </c>
    </row>
    <row r="21" spans="1:21" x14ac:dyDescent="0.2">
      <c r="A21" s="1" t="s">
        <v>890</v>
      </c>
      <c r="B21" s="1" t="s">
        <v>891</v>
      </c>
      <c r="C21" s="3">
        <v>206.28815629808332</v>
      </c>
      <c r="D21" s="4">
        <v>-1.9245036547319201</v>
      </c>
      <c r="E21" s="3">
        <v>1.7717259971591201E-6</v>
      </c>
      <c r="F21" s="4">
        <f t="shared" si="0"/>
        <v>5.7516034422249511</v>
      </c>
      <c r="G21" s="3">
        <v>1564</v>
      </c>
      <c r="H21" s="1" t="s">
        <v>892</v>
      </c>
      <c r="I21" s="3">
        <v>302.63961271406464</v>
      </c>
      <c r="J21" s="4">
        <v>-1.70976619126306</v>
      </c>
      <c r="K21" s="3">
        <v>3.4898174652027403E-8</v>
      </c>
      <c r="L21" s="4">
        <f t="shared" si="1"/>
        <v>7.4571972882065447</v>
      </c>
      <c r="M21" s="3">
        <v>3110</v>
      </c>
      <c r="N21" s="3">
        <v>301.35654165477001</v>
      </c>
      <c r="O21" s="3">
        <v>-1.70755803991019</v>
      </c>
      <c r="P21" s="3">
        <v>9.2818409463317406E-8</v>
      </c>
      <c r="Q21" s="4">
        <f t="shared" si="2"/>
        <v>7.0323658779254234</v>
      </c>
      <c r="R21" s="3">
        <v>3110</v>
      </c>
      <c r="S21" s="2" t="str">
        <f t="shared" si="3"/>
        <v>yes</v>
      </c>
      <c r="T21" s="2" t="str">
        <f t="shared" si="4"/>
        <v>yes</v>
      </c>
      <c r="U21" s="2" t="str">
        <f t="shared" si="5"/>
        <v>yes</v>
      </c>
    </row>
    <row r="22" spans="1:21" x14ac:dyDescent="0.2">
      <c r="A22" s="1" t="s">
        <v>941</v>
      </c>
      <c r="B22" s="1" t="s">
        <v>942</v>
      </c>
      <c r="C22" s="3">
        <v>136.63541519762501</v>
      </c>
      <c r="D22" s="4">
        <v>-1.1566711421543301</v>
      </c>
      <c r="E22" s="3">
        <v>7.0267689161540303E-2</v>
      </c>
      <c r="F22" s="4">
        <f t="shared" si="0"/>
        <v>1.1532443285304272</v>
      </c>
      <c r="G22" s="3">
        <v>2541</v>
      </c>
      <c r="H22" s="1" t="s">
        <v>943</v>
      </c>
      <c r="I22" s="3">
        <v>136.62143901505533</v>
      </c>
      <c r="J22" s="4">
        <v>-1.15694957676336</v>
      </c>
      <c r="K22" s="3">
        <v>7.9657778101782095E-2</v>
      </c>
      <c r="L22" s="4">
        <f t="shared" si="1"/>
        <v>1.0987718115545224</v>
      </c>
      <c r="M22" s="3">
        <v>2532</v>
      </c>
      <c r="N22" s="3">
        <v>170.384416086828</v>
      </c>
      <c r="O22" s="3">
        <v>-1.1433335213298399</v>
      </c>
      <c r="P22" s="3">
        <v>2.4657584156393401E-2</v>
      </c>
      <c r="Q22" s="4">
        <f t="shared" si="2"/>
        <v>1.6080494759537194</v>
      </c>
      <c r="R22" s="3">
        <v>2673</v>
      </c>
      <c r="S22" s="2" t="str">
        <f t="shared" si="3"/>
        <v>no</v>
      </c>
      <c r="T22" s="2" t="str">
        <f t="shared" si="4"/>
        <v>no</v>
      </c>
      <c r="U22" s="2" t="str">
        <f t="shared" si="5"/>
        <v>yes</v>
      </c>
    </row>
    <row r="23" spans="1:21" x14ac:dyDescent="0.2">
      <c r="A23" s="1" t="s">
        <v>21</v>
      </c>
      <c r="B23" s="1" t="s">
        <v>22</v>
      </c>
      <c r="C23" s="4">
        <v>757.04236577704535</v>
      </c>
      <c r="D23" s="4">
        <v>-1.7862824152255401</v>
      </c>
      <c r="E23" s="3">
        <v>5.0606590953103499E-5</v>
      </c>
      <c r="F23" s="4">
        <f t="shared" si="0"/>
        <v>4.2957929173863629</v>
      </c>
      <c r="G23" s="3">
        <v>2427</v>
      </c>
      <c r="H23" s="1" t="s">
        <v>23</v>
      </c>
      <c r="I23" s="4">
        <v>786.59274296148965</v>
      </c>
      <c r="J23" s="4">
        <v>-1.80145280913939</v>
      </c>
      <c r="K23" s="3">
        <v>3.6866825503821403E-5</v>
      </c>
      <c r="L23" s="4">
        <f t="shared" si="1"/>
        <v>4.4333642566311484</v>
      </c>
      <c r="M23" s="3">
        <v>2427</v>
      </c>
      <c r="N23" s="4">
        <v>750.60458053573336</v>
      </c>
      <c r="O23" s="4">
        <v>-1.79134563742647</v>
      </c>
      <c r="P23" s="3">
        <v>1.0180225124887E-4</v>
      </c>
      <c r="Q23" s="4">
        <f t="shared" si="2"/>
        <v>3.992242617930978</v>
      </c>
      <c r="R23" s="3">
        <v>2427</v>
      </c>
      <c r="S23" s="2" t="str">
        <f t="shared" si="3"/>
        <v>yes</v>
      </c>
      <c r="T23" s="2" t="str">
        <f t="shared" si="4"/>
        <v>yes</v>
      </c>
      <c r="U23" s="2" t="str">
        <f t="shared" si="5"/>
        <v>yes</v>
      </c>
    </row>
    <row r="24" spans="1:21" x14ac:dyDescent="0.2">
      <c r="A24" s="1" t="s">
        <v>114</v>
      </c>
      <c r="B24" s="1" t="s">
        <v>115</v>
      </c>
      <c r="C24" s="4">
        <v>99.358204322925829</v>
      </c>
      <c r="D24" s="4">
        <v>-1.55020229211425</v>
      </c>
      <c r="E24" s="3">
        <v>1.9916164073457599E-3</v>
      </c>
      <c r="F24" s="4">
        <f t="shared" si="0"/>
        <v>2.7007943045745382</v>
      </c>
      <c r="G24" s="3">
        <v>614</v>
      </c>
      <c r="H24" s="1" t="s">
        <v>116</v>
      </c>
      <c r="I24" s="4">
        <v>85.164029487453405</v>
      </c>
      <c r="J24" s="4">
        <v>-1.4602728456756899</v>
      </c>
      <c r="K24" s="3">
        <v>1.5159749797947099E-2</v>
      </c>
      <c r="L24" s="4">
        <f t="shared" si="1"/>
        <v>1.8193079663997189</v>
      </c>
      <c r="M24" s="3">
        <v>614</v>
      </c>
      <c r="N24" s="4">
        <v>99.073472802707002</v>
      </c>
      <c r="O24" s="4">
        <v>-1.5461780205122599</v>
      </c>
      <c r="P24" s="3">
        <v>3.9297368676936596E-3</v>
      </c>
      <c r="Q24" s="4">
        <f t="shared" si="2"/>
        <v>2.4056365286918808</v>
      </c>
      <c r="R24" s="3">
        <v>667</v>
      </c>
      <c r="S24" s="2" t="str">
        <f t="shared" si="3"/>
        <v>yes</v>
      </c>
      <c r="T24" s="2" t="str">
        <f t="shared" si="4"/>
        <v>yes</v>
      </c>
      <c r="U24" s="2" t="str">
        <f t="shared" si="5"/>
        <v>yes</v>
      </c>
    </row>
    <row r="25" spans="1:21" x14ac:dyDescent="0.2">
      <c r="A25" s="1" t="s">
        <v>989</v>
      </c>
      <c r="B25" s="1" t="s">
        <v>990</v>
      </c>
      <c r="C25" s="3">
        <v>177.17350708971728</v>
      </c>
      <c r="D25" s="4">
        <v>-1.4200873240363401</v>
      </c>
      <c r="E25" s="3">
        <v>4.5463003368027902E-2</v>
      </c>
      <c r="F25" s="4">
        <f t="shared" si="0"/>
        <v>1.3423418773863018</v>
      </c>
      <c r="G25" s="3">
        <v>623</v>
      </c>
      <c r="H25" s="1" t="s">
        <v>991</v>
      </c>
      <c r="I25" s="3">
        <v>174.85341296571337</v>
      </c>
      <c r="J25" s="4">
        <v>-1.4378526869677799</v>
      </c>
      <c r="K25" s="3">
        <v>5.3866449935475597E-2</v>
      </c>
      <c r="L25" s="4">
        <f t="shared" si="1"/>
        <v>1.2686816456576364</v>
      </c>
      <c r="M25" s="3">
        <v>623</v>
      </c>
      <c r="N25" s="3">
        <v>175.78159429176827</v>
      </c>
      <c r="O25" s="4">
        <v>-1.42131285560323</v>
      </c>
      <c r="P25" s="3">
        <v>6.7206759687036599E-2</v>
      </c>
      <c r="Q25" s="4">
        <f t="shared" si="2"/>
        <v>1.1725870432090071</v>
      </c>
      <c r="R25" s="3">
        <v>623</v>
      </c>
      <c r="S25" s="2" t="str">
        <f t="shared" si="3"/>
        <v>yes</v>
      </c>
      <c r="T25" s="2" t="str">
        <f t="shared" si="4"/>
        <v>no</v>
      </c>
      <c r="U25" s="2" t="str">
        <f t="shared" si="5"/>
        <v>no</v>
      </c>
    </row>
    <row r="26" spans="1:21" x14ac:dyDescent="0.2">
      <c r="A26" s="1" t="s">
        <v>1233</v>
      </c>
      <c r="B26" s="1" t="s">
        <v>1234</v>
      </c>
      <c r="C26" s="3">
        <v>359.00492990599565</v>
      </c>
      <c r="D26" s="4">
        <v>-1.3546854876369001</v>
      </c>
      <c r="E26" s="3">
        <v>1.90017202960672E-3</v>
      </c>
      <c r="F26" s="4">
        <f t="shared" si="0"/>
        <v>2.7212070789803997</v>
      </c>
      <c r="G26" s="3">
        <v>402</v>
      </c>
      <c r="H26" s="1" t="s">
        <v>1235</v>
      </c>
      <c r="I26" s="3">
        <v>357.30684636225999</v>
      </c>
      <c r="J26" s="4">
        <v>-1.3791099564670499</v>
      </c>
      <c r="K26" s="3">
        <v>2.1060927266774699E-3</v>
      </c>
      <c r="L26" s="4">
        <f t="shared" si="1"/>
        <v>2.6765225116890785</v>
      </c>
      <c r="M26" s="3">
        <v>341</v>
      </c>
      <c r="N26" s="3">
        <v>355.93493169422902</v>
      </c>
      <c r="O26" s="3">
        <v>-1.34578423181498</v>
      </c>
      <c r="P26" s="3">
        <v>2.97937685089723E-3</v>
      </c>
      <c r="Q26" s="4">
        <f t="shared" si="2"/>
        <v>2.5258745609292759</v>
      </c>
      <c r="R26" s="3">
        <v>402</v>
      </c>
      <c r="S26" s="2" t="str">
        <f t="shared" si="3"/>
        <v>yes</v>
      </c>
      <c r="T26" s="2" t="str">
        <f t="shared" si="4"/>
        <v>yes</v>
      </c>
      <c r="U26" s="2" t="str">
        <f t="shared" si="5"/>
        <v>yes</v>
      </c>
    </row>
    <row r="27" spans="1:21" x14ac:dyDescent="0.2">
      <c r="A27" s="1" t="s">
        <v>690</v>
      </c>
      <c r="B27" s="1" t="s">
        <v>691</v>
      </c>
      <c r="C27" s="3">
        <v>2096.0854452121598</v>
      </c>
      <c r="D27" s="4">
        <v>-1.33236695029722</v>
      </c>
      <c r="E27" s="3">
        <v>1.2921866696520701E-16</v>
      </c>
      <c r="F27" s="4">
        <f t="shared" si="0"/>
        <v>15.888674743505113</v>
      </c>
      <c r="G27" s="3">
        <v>1463</v>
      </c>
      <c r="H27" s="1" t="s">
        <v>692</v>
      </c>
      <c r="I27" s="3">
        <v>2045.20685835939</v>
      </c>
      <c r="J27" s="4">
        <v>-1.32632581039473</v>
      </c>
      <c r="K27" s="3">
        <v>2.5557599590067699E-14</v>
      </c>
      <c r="L27" s="4">
        <f t="shared" si="1"/>
        <v>13.592479938218734</v>
      </c>
      <c r="M27" s="3">
        <v>1465</v>
      </c>
      <c r="N27" s="4">
        <v>2093.1877457760802</v>
      </c>
      <c r="O27" s="4">
        <v>-1.31208316151291</v>
      </c>
      <c r="P27" s="3">
        <v>8.9486133327218504E-15</v>
      </c>
      <c r="Q27" s="4">
        <f t="shared" si="2"/>
        <v>14.048244257265603</v>
      </c>
      <c r="R27" s="3">
        <v>1465</v>
      </c>
      <c r="S27" s="2" t="str">
        <f t="shared" si="3"/>
        <v>yes</v>
      </c>
      <c r="T27" s="2" t="str">
        <f t="shared" si="4"/>
        <v>yes</v>
      </c>
      <c r="U27" s="2" t="str">
        <f t="shared" si="5"/>
        <v>yes</v>
      </c>
    </row>
    <row r="28" spans="1:21" x14ac:dyDescent="0.2">
      <c r="A28" s="1" t="s">
        <v>159</v>
      </c>
      <c r="B28" s="1" t="s">
        <v>160</v>
      </c>
      <c r="C28" s="3">
        <v>110.55969125757913</v>
      </c>
      <c r="D28" s="4">
        <v>-2.4834779523254702</v>
      </c>
      <c r="E28" s="3">
        <v>4.9004599069059595E-7</v>
      </c>
      <c r="F28" s="4">
        <f t="shared" si="0"/>
        <v>6.3097631596329942</v>
      </c>
      <c r="G28" s="3">
        <v>514</v>
      </c>
      <c r="H28" s="1" t="s">
        <v>161</v>
      </c>
      <c r="I28" s="3">
        <v>110.55696743133433</v>
      </c>
      <c r="J28" s="4">
        <v>-2.4839693307767501</v>
      </c>
      <c r="K28" s="3">
        <v>8.7995363365861702E-7</v>
      </c>
      <c r="L28" s="4">
        <f t="shared" si="1"/>
        <v>6.0555402110051917</v>
      </c>
      <c r="M28" s="3">
        <v>514</v>
      </c>
      <c r="N28" s="4">
        <v>109.86187309153473</v>
      </c>
      <c r="O28" s="4">
        <v>-2.52479799638084</v>
      </c>
      <c r="P28" s="3">
        <v>2.3560534735173799E-6</v>
      </c>
      <c r="Q28" s="4">
        <f t="shared" si="2"/>
        <v>5.6278148569282367</v>
      </c>
      <c r="R28" s="3">
        <v>514</v>
      </c>
      <c r="S28" s="2" t="str">
        <f t="shared" si="3"/>
        <v>yes</v>
      </c>
      <c r="T28" s="2" t="str">
        <f t="shared" si="4"/>
        <v>yes</v>
      </c>
      <c r="U28" s="2" t="str">
        <f t="shared" si="5"/>
        <v>yes</v>
      </c>
    </row>
    <row r="29" spans="1:21" x14ac:dyDescent="0.2">
      <c r="A29" s="1" t="s">
        <v>267</v>
      </c>
      <c r="B29" s="1" t="s">
        <v>268</v>
      </c>
      <c r="C29" s="3">
        <v>1146.5979520509379</v>
      </c>
      <c r="D29" s="4">
        <v>-2.1427999777418898</v>
      </c>
      <c r="E29" s="3">
        <v>2.9268039303351399E-12</v>
      </c>
      <c r="F29" s="4">
        <f t="shared" si="0"/>
        <v>11.533606370434558</v>
      </c>
      <c r="G29" s="3">
        <v>461</v>
      </c>
      <c r="H29" s="1" t="s">
        <v>269</v>
      </c>
      <c r="I29" s="3">
        <v>1053.900505794732</v>
      </c>
      <c r="J29" s="4">
        <v>-2.0891424808723</v>
      </c>
      <c r="K29" s="3">
        <v>4.8435114693272001E-11</v>
      </c>
      <c r="L29" s="4">
        <f t="shared" si="1"/>
        <v>10.314839667526286</v>
      </c>
      <c r="M29" s="3">
        <v>240</v>
      </c>
      <c r="N29" s="4">
        <v>1142.1213474918504</v>
      </c>
      <c r="O29" s="4">
        <v>-2.1383009684483998</v>
      </c>
      <c r="P29" s="3">
        <v>2.4199614586584202E-11</v>
      </c>
      <c r="Q29" s="4">
        <f t="shared" si="2"/>
        <v>10.616191550724222</v>
      </c>
      <c r="R29" s="3">
        <v>461</v>
      </c>
      <c r="S29" s="2" t="str">
        <f t="shared" si="3"/>
        <v>yes</v>
      </c>
      <c r="T29" s="2" t="str">
        <f t="shared" si="4"/>
        <v>yes</v>
      </c>
      <c r="U29" s="2" t="str">
        <f t="shared" si="5"/>
        <v>yes</v>
      </c>
    </row>
    <row r="30" spans="1:21" x14ac:dyDescent="0.2">
      <c r="A30" s="1" t="s">
        <v>603</v>
      </c>
      <c r="B30" s="1" t="s">
        <v>604</v>
      </c>
      <c r="C30" s="3">
        <v>1358.8233502036032</v>
      </c>
      <c r="D30" s="4">
        <v>-1.82680382658473</v>
      </c>
      <c r="E30" s="3">
        <v>7.5224151409529994E-17</v>
      </c>
      <c r="F30" s="4">
        <f t="shared" si="0"/>
        <v>16.123642702760193</v>
      </c>
      <c r="G30" s="3">
        <v>941</v>
      </c>
      <c r="H30" s="1" t="s">
        <v>605</v>
      </c>
      <c r="I30" s="3">
        <v>1357.7941209617334</v>
      </c>
      <c r="J30" s="4">
        <v>-1.8262272582388901</v>
      </c>
      <c r="K30" s="3">
        <v>1.0236865508176701E-16</v>
      </c>
      <c r="L30" s="4">
        <f t="shared" si="1"/>
        <v>15.989833002431734</v>
      </c>
      <c r="M30" s="3">
        <v>938</v>
      </c>
      <c r="N30" s="4">
        <v>1351.8954720676666</v>
      </c>
      <c r="O30" s="4">
        <v>-1.81896980776646</v>
      </c>
      <c r="P30" s="3">
        <v>1.4193384544073899E-15</v>
      </c>
      <c r="Q30" s="4">
        <f t="shared" si="2"/>
        <v>14.847914030649163</v>
      </c>
      <c r="R30" s="3">
        <v>941</v>
      </c>
      <c r="S30" s="2" t="str">
        <f t="shared" si="3"/>
        <v>yes</v>
      </c>
      <c r="T30" s="2" t="str">
        <f t="shared" si="4"/>
        <v>yes</v>
      </c>
      <c r="U30" s="2" t="str">
        <f t="shared" si="5"/>
        <v>yes</v>
      </c>
    </row>
    <row r="31" spans="1:21" x14ac:dyDescent="0.2">
      <c r="A31" s="1" t="s">
        <v>303</v>
      </c>
      <c r="B31" s="1" t="s">
        <v>304</v>
      </c>
      <c r="C31" s="3">
        <v>4984.9492347010064</v>
      </c>
      <c r="D31" s="4">
        <v>-1.1218875637690799</v>
      </c>
      <c r="E31" s="3">
        <v>4.5281096976726696E-15</v>
      </c>
      <c r="F31" s="4">
        <f t="shared" si="0"/>
        <v>14.344083060504229</v>
      </c>
      <c r="G31" s="3">
        <v>2890</v>
      </c>
      <c r="H31" s="1" t="s">
        <v>305</v>
      </c>
      <c r="I31" s="3">
        <v>4982.8168800050635</v>
      </c>
      <c r="J31" s="4">
        <v>-1.12136581239155</v>
      </c>
      <c r="K31" s="3">
        <v>2.8030526551396899E-15</v>
      </c>
      <c r="L31" s="4">
        <f t="shared" si="1"/>
        <v>14.55236874397292</v>
      </c>
      <c r="M31" s="3">
        <v>2890</v>
      </c>
      <c r="N31" s="4">
        <v>4961.8783037690237</v>
      </c>
      <c r="O31" s="4">
        <v>-1.11581631542813</v>
      </c>
      <c r="P31" s="3">
        <v>1.53637223382315E-15</v>
      </c>
      <c r="Q31" s="4">
        <f t="shared" si="2"/>
        <v>14.813503550248306</v>
      </c>
      <c r="R31" s="3">
        <v>2890</v>
      </c>
      <c r="S31" s="2" t="str">
        <f t="shared" si="3"/>
        <v>yes</v>
      </c>
      <c r="T31" s="2" t="str">
        <f t="shared" si="4"/>
        <v>yes</v>
      </c>
      <c r="U31" s="2" t="str">
        <f t="shared" si="5"/>
        <v>yes</v>
      </c>
    </row>
    <row r="32" spans="1:21" x14ac:dyDescent="0.2">
      <c r="A32" s="1" t="s">
        <v>1177</v>
      </c>
      <c r="B32" s="1" t="s">
        <v>1178</v>
      </c>
      <c r="C32" s="3">
        <v>251.87179504763333</v>
      </c>
      <c r="D32" s="4">
        <v>-1.1349960538800601</v>
      </c>
      <c r="E32" s="3">
        <v>4.5950275218954603E-2</v>
      </c>
      <c r="F32" s="4">
        <f t="shared" si="0"/>
        <v>1.3377118830653487</v>
      </c>
      <c r="G32" s="3">
        <v>1392</v>
      </c>
      <c r="H32" s="1" t="s">
        <v>1179</v>
      </c>
      <c r="I32" s="3">
        <v>252.54608400537768</v>
      </c>
      <c r="J32" s="4">
        <v>-1.0944067136153699</v>
      </c>
      <c r="K32" s="3">
        <v>6.68503769864707E-2</v>
      </c>
      <c r="L32" s="4">
        <f t="shared" si="1"/>
        <v>1.1748961392968011</v>
      </c>
      <c r="M32" s="3">
        <v>306</v>
      </c>
      <c r="N32" s="3">
        <v>251.87325694676935</v>
      </c>
      <c r="O32" s="4">
        <v>-1.09444109828678</v>
      </c>
      <c r="P32" s="3">
        <v>8.5638482868654803E-2</v>
      </c>
      <c r="Q32" s="4">
        <f t="shared" si="2"/>
        <v>1.067331035067554</v>
      </c>
      <c r="R32" s="3">
        <v>1392</v>
      </c>
      <c r="S32" s="2" t="str">
        <f t="shared" si="3"/>
        <v>yes</v>
      </c>
      <c r="T32" s="2" t="str">
        <f t="shared" si="4"/>
        <v>no</v>
      </c>
      <c r="U32" s="2" t="str">
        <f t="shared" si="5"/>
        <v>no</v>
      </c>
    </row>
    <row r="33" spans="1:21" x14ac:dyDescent="0.2">
      <c r="A33" s="1" t="s">
        <v>234</v>
      </c>
      <c r="B33" s="1" t="s">
        <v>235</v>
      </c>
      <c r="C33" s="3">
        <v>1035.5431384732051</v>
      </c>
      <c r="D33" s="4">
        <v>-1.44369237472122</v>
      </c>
      <c r="E33" s="3">
        <v>9.4557947130954603E-7</v>
      </c>
      <c r="F33" s="4">
        <f t="shared" si="0"/>
        <v>6.024301964967222</v>
      </c>
      <c r="G33" s="3">
        <v>476</v>
      </c>
      <c r="H33" s="1" t="s">
        <v>236</v>
      </c>
      <c r="I33" s="3">
        <v>1034.1803683836374</v>
      </c>
      <c r="J33" s="4">
        <v>-1.44481137962027</v>
      </c>
      <c r="K33" s="3">
        <v>1.1503860608752E-6</v>
      </c>
      <c r="L33" s="4">
        <f t="shared" si="1"/>
        <v>5.9391563892366266</v>
      </c>
      <c r="M33" s="3">
        <v>607</v>
      </c>
      <c r="N33" s="4">
        <v>1029.8694193705726</v>
      </c>
      <c r="O33" s="4">
        <v>-1.4338542201176101</v>
      </c>
      <c r="P33" s="3">
        <v>3.05933467552971E-6</v>
      </c>
      <c r="Q33" s="4">
        <f t="shared" si="2"/>
        <v>5.5143730108265858</v>
      </c>
      <c r="R33" s="3">
        <v>607</v>
      </c>
      <c r="S33" s="2" t="str">
        <f t="shared" si="3"/>
        <v>yes</v>
      </c>
      <c r="T33" s="2" t="str">
        <f t="shared" si="4"/>
        <v>yes</v>
      </c>
      <c r="U33" s="2" t="str">
        <f t="shared" si="5"/>
        <v>yes</v>
      </c>
    </row>
    <row r="34" spans="1:21" x14ac:dyDescent="0.2">
      <c r="A34" s="1" t="s">
        <v>555</v>
      </c>
      <c r="B34" s="1" t="s">
        <v>556</v>
      </c>
      <c r="C34" s="3">
        <v>299.69242864807399</v>
      </c>
      <c r="D34" s="4">
        <v>-1.9901124762728399</v>
      </c>
      <c r="E34" s="3">
        <v>1.1587770518471601E-12</v>
      </c>
      <c r="F34" s="4">
        <f t="shared" ref="F34:F65" si="6">-LOG10(E34)</f>
        <v>11.93600011405063</v>
      </c>
      <c r="G34" s="3">
        <v>1450</v>
      </c>
      <c r="H34" s="1" t="s">
        <v>557</v>
      </c>
      <c r="I34" s="3">
        <v>318.81082882525766</v>
      </c>
      <c r="J34" s="4">
        <v>-1.8911905550704999</v>
      </c>
      <c r="K34" s="3">
        <v>2.2140400992929999E-11</v>
      </c>
      <c r="L34" s="4">
        <f t="shared" si="1"/>
        <v>10.654814517719277</v>
      </c>
      <c r="M34" s="3">
        <v>1586</v>
      </c>
      <c r="N34" s="4">
        <v>371.462518745333</v>
      </c>
      <c r="O34" s="4">
        <v>-1.94022034555448</v>
      </c>
      <c r="P34" s="3">
        <v>4.7893860651191301E-11</v>
      </c>
      <c r="Q34" s="4">
        <f t="shared" si="2"/>
        <v>10.319720153729357</v>
      </c>
      <c r="R34" s="3">
        <v>2449</v>
      </c>
      <c r="S34" s="2" t="str">
        <f t="shared" si="3"/>
        <v>yes</v>
      </c>
      <c r="T34" s="2" t="str">
        <f t="shared" si="4"/>
        <v>yes</v>
      </c>
      <c r="U34" s="2" t="str">
        <f t="shared" si="5"/>
        <v>yes</v>
      </c>
    </row>
    <row r="35" spans="1:21" x14ac:dyDescent="0.2">
      <c r="A35" s="1" t="s">
        <v>1157</v>
      </c>
      <c r="B35" s="1" t="s">
        <v>1158</v>
      </c>
      <c r="C35" s="3">
        <v>3809.9301369487334</v>
      </c>
      <c r="D35" s="4">
        <v>-1.0067319782367701</v>
      </c>
      <c r="E35" s="3">
        <v>5.6621825784756497E-11</v>
      </c>
      <c r="F35" s="4">
        <f t="shared" si="6"/>
        <v>10.247016130812304</v>
      </c>
      <c r="G35" s="3">
        <v>3023</v>
      </c>
      <c r="H35" s="1" t="s">
        <v>1159</v>
      </c>
      <c r="I35" s="3">
        <v>3785.3920060210135</v>
      </c>
      <c r="J35" s="4">
        <v>-0.99268124684034398</v>
      </c>
      <c r="K35" s="3">
        <v>8.979759846206E-11</v>
      </c>
      <c r="L35" s="4">
        <f t="shared" si="1"/>
        <v>10.046735277905322</v>
      </c>
      <c r="M35" s="3">
        <v>3025</v>
      </c>
      <c r="N35" s="3">
        <v>3805.6217375319834</v>
      </c>
      <c r="O35" s="4">
        <v>-0.99225634392681406</v>
      </c>
      <c r="P35" s="3">
        <v>6.8898677965022502E-11</v>
      </c>
      <c r="Q35" s="4">
        <f t="shared" si="2"/>
        <v>10.16178911129998</v>
      </c>
      <c r="R35" s="3">
        <v>3119</v>
      </c>
      <c r="S35" s="2" t="str">
        <f t="shared" si="3"/>
        <v>yes</v>
      </c>
      <c r="T35" s="2" t="str">
        <f t="shared" si="4"/>
        <v>no</v>
      </c>
      <c r="U35" s="2" t="str">
        <f t="shared" si="5"/>
        <v>no</v>
      </c>
    </row>
    <row r="36" spans="1:21" x14ac:dyDescent="0.2">
      <c r="A36" s="1" t="s">
        <v>1215</v>
      </c>
      <c r="B36" s="1" t="s">
        <v>1216</v>
      </c>
      <c r="C36" s="3">
        <v>1111.8606775556066</v>
      </c>
      <c r="D36" s="4">
        <v>-1.03010096356249</v>
      </c>
      <c r="E36" s="3">
        <v>1.9735946667781099E-7</v>
      </c>
      <c r="F36" s="4">
        <f t="shared" si="6"/>
        <v>6.7047420371056567</v>
      </c>
      <c r="G36" s="3">
        <v>1407</v>
      </c>
      <c r="H36" s="1" t="s">
        <v>1217</v>
      </c>
      <c r="I36" s="3">
        <v>1203.1858860920599</v>
      </c>
      <c r="J36" s="4">
        <v>-1.0088298559006501</v>
      </c>
      <c r="K36" s="3">
        <v>1.4425184118750799E-7</v>
      </c>
      <c r="L36" s="4">
        <f t="shared" si="1"/>
        <v>6.8408786349315251</v>
      </c>
      <c r="M36" s="3">
        <v>1173</v>
      </c>
      <c r="N36" s="3">
        <v>1204.7550395601668</v>
      </c>
      <c r="O36" s="3">
        <v>-0.99747423911077204</v>
      </c>
      <c r="P36" s="3">
        <v>1.9382138639926899E-7</v>
      </c>
      <c r="Q36" s="4">
        <f t="shared" si="2"/>
        <v>6.7125983042576518</v>
      </c>
      <c r="R36" s="3">
        <v>1407</v>
      </c>
      <c r="S36" s="2" t="str">
        <f t="shared" si="3"/>
        <v>yes</v>
      </c>
      <c r="T36" s="2" t="str">
        <f t="shared" si="4"/>
        <v>yes</v>
      </c>
      <c r="U36" s="2" t="str">
        <f t="shared" si="5"/>
        <v>no</v>
      </c>
    </row>
    <row r="37" spans="1:21" x14ac:dyDescent="0.2">
      <c r="A37" s="1" t="s">
        <v>1043</v>
      </c>
      <c r="B37" s="1" t="s">
        <v>1044</v>
      </c>
      <c r="C37" s="3">
        <v>178.21669270827968</v>
      </c>
      <c r="D37" s="4">
        <v>-1.06289561928986</v>
      </c>
      <c r="E37" s="3">
        <v>1.0414811452107599E-2</v>
      </c>
      <c r="F37" s="4">
        <f t="shared" si="6"/>
        <v>1.9823485880350504</v>
      </c>
      <c r="G37" s="3">
        <v>280</v>
      </c>
      <c r="H37" s="1" t="s">
        <v>1045</v>
      </c>
      <c r="I37" s="3">
        <v>175.24642381707267</v>
      </c>
      <c r="J37" s="4">
        <v>-1.0845318314751899</v>
      </c>
      <c r="K37" s="3">
        <v>1.50176475162808E-2</v>
      </c>
      <c r="L37" s="4">
        <f t="shared" si="1"/>
        <v>1.823398093344843</v>
      </c>
      <c r="M37" s="3">
        <v>280</v>
      </c>
      <c r="N37" s="3">
        <v>177.30617650676032</v>
      </c>
      <c r="O37" s="3">
        <v>-1.0608988546045199</v>
      </c>
      <c r="P37" s="3">
        <v>1.89403153695855E-2</v>
      </c>
      <c r="Q37" s="4">
        <f t="shared" si="2"/>
        <v>1.7226127939636604</v>
      </c>
      <c r="R37" s="3">
        <v>280</v>
      </c>
      <c r="S37" s="2" t="str">
        <f t="shared" si="3"/>
        <v>yes</v>
      </c>
      <c r="T37" s="2" t="str">
        <f t="shared" si="4"/>
        <v>yes</v>
      </c>
      <c r="U37" s="2" t="str">
        <f t="shared" si="5"/>
        <v>yes</v>
      </c>
    </row>
    <row r="38" spans="1:21" x14ac:dyDescent="0.2">
      <c r="A38" s="1" t="s">
        <v>174</v>
      </c>
      <c r="B38" s="1" t="s">
        <v>175</v>
      </c>
      <c r="C38" s="3">
        <v>320.49077333761869</v>
      </c>
      <c r="D38" s="4">
        <v>-1.39872023423721</v>
      </c>
      <c r="E38" s="3">
        <v>8.9337098957104304E-7</v>
      </c>
      <c r="F38" s="4">
        <f t="shared" si="6"/>
        <v>6.0489681544764213</v>
      </c>
      <c r="G38" s="3">
        <v>1019</v>
      </c>
      <c r="H38" s="1" t="s">
        <v>176</v>
      </c>
      <c r="I38" s="3">
        <v>320.14825104553364</v>
      </c>
      <c r="J38" s="4">
        <v>-1.3977275693779601</v>
      </c>
      <c r="K38" s="3">
        <v>1.3949238786845199E-6</v>
      </c>
      <c r="L38" s="4">
        <f t="shared" si="1"/>
        <v>5.8554494912930881</v>
      </c>
      <c r="M38" s="3">
        <v>1019</v>
      </c>
      <c r="N38" s="4">
        <v>318.83955566899033</v>
      </c>
      <c r="O38" s="4">
        <v>-1.3920963899108101</v>
      </c>
      <c r="P38" s="3">
        <v>4.1242823478509497E-6</v>
      </c>
      <c r="Q38" s="4">
        <f t="shared" si="2"/>
        <v>5.3846516106251352</v>
      </c>
      <c r="R38" s="3">
        <v>1019</v>
      </c>
      <c r="S38" s="2" t="str">
        <f t="shared" si="3"/>
        <v>yes</v>
      </c>
      <c r="T38" s="2" t="str">
        <f t="shared" si="4"/>
        <v>yes</v>
      </c>
      <c r="U38" s="2" t="str">
        <f t="shared" si="5"/>
        <v>yes</v>
      </c>
    </row>
    <row r="39" spans="1:21" x14ac:dyDescent="0.2">
      <c r="A39" s="1" t="s">
        <v>258</v>
      </c>
      <c r="B39" s="1" t="s">
        <v>259</v>
      </c>
      <c r="C39" s="3">
        <v>235.67900028165633</v>
      </c>
      <c r="D39" s="4">
        <v>-2.3226670630084101</v>
      </c>
      <c r="E39" s="3">
        <v>3.4023548247493498E-7</v>
      </c>
      <c r="F39" s="4">
        <f t="shared" si="6"/>
        <v>6.4682203966625744</v>
      </c>
      <c r="G39" s="3">
        <v>676</v>
      </c>
      <c r="H39" s="1" t="s">
        <v>260</v>
      </c>
      <c r="I39" s="3">
        <v>236.65107890666434</v>
      </c>
      <c r="J39" s="4">
        <v>-2.3189742959214001</v>
      </c>
      <c r="K39" s="3">
        <v>5.4187004893158201E-7</v>
      </c>
      <c r="L39" s="4">
        <f t="shared" si="1"/>
        <v>6.2661048533116945</v>
      </c>
      <c r="M39" s="3">
        <v>676</v>
      </c>
      <c r="N39" s="4">
        <v>234.31557941657601</v>
      </c>
      <c r="O39" s="4">
        <v>-2.3233089610572701</v>
      </c>
      <c r="P39" s="3">
        <v>1.0366024127227601E-6</v>
      </c>
      <c r="Q39" s="4">
        <f t="shared" si="2"/>
        <v>5.9843877846620659</v>
      </c>
      <c r="R39" s="3">
        <v>676</v>
      </c>
      <c r="S39" s="2" t="str">
        <f t="shared" si="3"/>
        <v>yes</v>
      </c>
      <c r="T39" s="2" t="str">
        <f t="shared" si="4"/>
        <v>yes</v>
      </c>
      <c r="U39" s="2" t="str">
        <f t="shared" si="5"/>
        <v>yes</v>
      </c>
    </row>
    <row r="40" spans="1:21" x14ac:dyDescent="0.2">
      <c r="A40" s="1" t="s">
        <v>192</v>
      </c>
      <c r="B40" s="1" t="s">
        <v>193</v>
      </c>
      <c r="C40" s="3">
        <v>411.84774651330736</v>
      </c>
      <c r="D40" s="4">
        <v>-1.8854948342137501</v>
      </c>
      <c r="E40" s="3">
        <v>0.15369460176132399</v>
      </c>
      <c r="F40" s="4">
        <f t="shared" si="6"/>
        <v>0.81334138602296346</v>
      </c>
      <c r="G40" s="3">
        <v>96</v>
      </c>
      <c r="H40" s="1" t="s">
        <v>194</v>
      </c>
      <c r="I40" s="3">
        <v>405.56824675842864</v>
      </c>
      <c r="J40" s="4">
        <v>-1.8809213092570101</v>
      </c>
      <c r="K40" s="3">
        <v>0.14667639870048199</v>
      </c>
      <c r="L40" s="4">
        <f t="shared" si="1"/>
        <v>0.83363976167645193</v>
      </c>
      <c r="M40" s="3">
        <v>96</v>
      </c>
      <c r="N40" s="4">
        <v>409.75170634589199</v>
      </c>
      <c r="O40" s="4">
        <v>-1.89206563316839</v>
      </c>
      <c r="P40" s="3">
        <v>9.4851157205478598E-3</v>
      </c>
      <c r="Q40" s="4">
        <f t="shared" si="2"/>
        <v>2.0229573662525135</v>
      </c>
      <c r="R40" s="3">
        <v>96</v>
      </c>
      <c r="S40" s="2" t="str">
        <f t="shared" si="3"/>
        <v>no</v>
      </c>
      <c r="T40" s="2" t="str">
        <f t="shared" si="4"/>
        <v>no</v>
      </c>
      <c r="U40" s="2" t="str">
        <f t="shared" si="5"/>
        <v>yes</v>
      </c>
    </row>
    <row r="41" spans="1:21" x14ac:dyDescent="0.2">
      <c r="A41" s="1" t="s">
        <v>282</v>
      </c>
      <c r="B41" s="1" t="s">
        <v>283</v>
      </c>
      <c r="C41" s="3">
        <v>339.60481839066767</v>
      </c>
      <c r="D41" s="4">
        <v>-2.3728035380612802</v>
      </c>
      <c r="E41" s="3">
        <v>4.0790273569676504E-12</v>
      </c>
      <c r="F41" s="4">
        <f t="shared" si="6"/>
        <v>11.389443381973846</v>
      </c>
      <c r="G41" s="3">
        <v>1034</v>
      </c>
      <c r="H41" s="1" t="s">
        <v>284</v>
      </c>
      <c r="I41" s="3">
        <v>338.910685035467</v>
      </c>
      <c r="J41" s="4">
        <v>-2.3630937279222599</v>
      </c>
      <c r="K41" s="3">
        <v>6.4276837863720497E-12</v>
      </c>
      <c r="L41" s="4">
        <f t="shared" si="1"/>
        <v>11.191945496751829</v>
      </c>
      <c r="M41" s="3">
        <v>1034</v>
      </c>
      <c r="N41" s="4">
        <v>337.12843962383869</v>
      </c>
      <c r="O41" s="4">
        <v>-2.3692591075199898</v>
      </c>
      <c r="P41" s="3">
        <v>1.46556172855022E-11</v>
      </c>
      <c r="Q41" s="4">
        <f t="shared" si="2"/>
        <v>10.833995884626329</v>
      </c>
      <c r="R41" s="3">
        <v>1034</v>
      </c>
      <c r="S41" s="2" t="str">
        <f t="shared" si="3"/>
        <v>yes</v>
      </c>
      <c r="T41" s="2" t="str">
        <f t="shared" si="4"/>
        <v>yes</v>
      </c>
      <c r="U41" s="2" t="str">
        <f t="shared" si="5"/>
        <v>yes</v>
      </c>
    </row>
    <row r="42" spans="1:21" x14ac:dyDescent="0.2">
      <c r="A42" s="1" t="s">
        <v>825</v>
      </c>
      <c r="B42" s="1" t="s">
        <v>826</v>
      </c>
      <c r="C42" s="3">
        <v>13.534926508780897</v>
      </c>
      <c r="D42" s="4">
        <v>-2.0384202991198799</v>
      </c>
      <c r="E42" s="3">
        <v>0.360052513612932</v>
      </c>
      <c r="F42" s="4">
        <f t="shared" si="6"/>
        <v>0.44363415281858198</v>
      </c>
      <c r="G42" s="3">
        <v>1</v>
      </c>
      <c r="H42" s="1" t="s">
        <v>827</v>
      </c>
      <c r="I42" s="3">
        <v>27.721589525602791</v>
      </c>
      <c r="J42" s="4">
        <v>-2.0029987251047601</v>
      </c>
      <c r="K42" s="3">
        <v>0.30460175135766898</v>
      </c>
      <c r="L42" s="4">
        <f t="shared" si="1"/>
        <v>0.51626760394552818</v>
      </c>
      <c r="M42" s="3">
        <v>556</v>
      </c>
      <c r="N42" s="4">
        <v>67.767089284358804</v>
      </c>
      <c r="O42" s="4">
        <v>-2.09885288455932</v>
      </c>
      <c r="P42" s="3">
        <v>1.6877423681836701E-2</v>
      </c>
      <c r="Q42" s="4">
        <f t="shared" si="2"/>
        <v>1.7726938471745519</v>
      </c>
      <c r="R42" s="3">
        <v>6188</v>
      </c>
      <c r="S42" s="2" t="str">
        <f t="shared" si="3"/>
        <v>no</v>
      </c>
      <c r="T42" s="2" t="str">
        <f t="shared" si="4"/>
        <v>no</v>
      </c>
      <c r="U42" s="2" t="str">
        <f t="shared" si="5"/>
        <v>yes</v>
      </c>
    </row>
    <row r="43" spans="1:21" x14ac:dyDescent="0.2">
      <c r="A43" s="1" t="s">
        <v>225</v>
      </c>
      <c r="B43" s="1" t="s">
        <v>226</v>
      </c>
      <c r="C43" s="3">
        <v>189.44338896408632</v>
      </c>
      <c r="D43" s="4">
        <v>-1.2969100213390199</v>
      </c>
      <c r="E43" s="3">
        <v>2.3231110308280799E-4</v>
      </c>
      <c r="F43" s="4">
        <f t="shared" si="6"/>
        <v>3.63393003302214</v>
      </c>
      <c r="G43" s="3">
        <v>830</v>
      </c>
      <c r="H43" s="1" t="s">
        <v>227</v>
      </c>
      <c r="I43" s="3">
        <v>188.77784025053933</v>
      </c>
      <c r="J43" s="4">
        <v>-1.29231519294762</v>
      </c>
      <c r="K43" s="3">
        <v>3.4647783810767499E-4</v>
      </c>
      <c r="L43" s="4">
        <f t="shared" si="1"/>
        <v>3.4603245391051489</v>
      </c>
      <c r="M43" s="3">
        <v>824</v>
      </c>
      <c r="N43" s="4">
        <v>327.96338769112333</v>
      </c>
      <c r="O43" s="4">
        <v>-1.4598872882448799</v>
      </c>
      <c r="P43" s="3">
        <v>1.6417066034374501E-8</v>
      </c>
      <c r="Q43" s="4">
        <f t="shared" si="2"/>
        <v>7.7847044549470192</v>
      </c>
      <c r="R43" s="3">
        <v>3343</v>
      </c>
      <c r="S43" s="2" t="str">
        <f t="shared" si="3"/>
        <v>yes</v>
      </c>
      <c r="T43" s="2" t="str">
        <f t="shared" si="4"/>
        <v>yes</v>
      </c>
      <c r="U43" s="2" t="str">
        <f t="shared" si="5"/>
        <v>yes</v>
      </c>
    </row>
    <row r="44" spans="1:21" x14ac:dyDescent="0.2">
      <c r="A44" s="1" t="s">
        <v>216</v>
      </c>
      <c r="B44" s="1" t="s">
        <v>217</v>
      </c>
      <c r="C44" s="3">
        <v>716.79747702756572</v>
      </c>
      <c r="D44" s="4">
        <v>-0.90537485685590902</v>
      </c>
      <c r="E44" s="3">
        <v>1.7123348889638199E-3</v>
      </c>
      <c r="F44" s="4">
        <f t="shared" si="6"/>
        <v>2.7664112944451427</v>
      </c>
      <c r="G44" s="3">
        <v>201</v>
      </c>
      <c r="H44" s="1" t="s">
        <v>218</v>
      </c>
      <c r="I44" s="3">
        <v>552.43655745347905</v>
      </c>
      <c r="J44" s="4">
        <v>-1.0051928419829099</v>
      </c>
      <c r="K44" s="3">
        <v>3.3017426625151798E-4</v>
      </c>
      <c r="L44" s="4">
        <f t="shared" si="1"/>
        <v>3.4812567786216269</v>
      </c>
      <c r="M44" s="3">
        <v>4</v>
      </c>
      <c r="N44" s="4">
        <v>727.83489218274997</v>
      </c>
      <c r="O44" s="4">
        <v>-0.90774370750162303</v>
      </c>
      <c r="P44" s="3">
        <v>2.8114758063599102E-3</v>
      </c>
      <c r="Q44" s="4">
        <f t="shared" si="2"/>
        <v>2.5510656493801149</v>
      </c>
      <c r="R44" s="3">
        <v>673</v>
      </c>
      <c r="S44" s="2" t="str">
        <f t="shared" si="3"/>
        <v>no</v>
      </c>
      <c r="T44" s="2" t="str">
        <f t="shared" si="4"/>
        <v>yes</v>
      </c>
      <c r="U44" s="2" t="str">
        <f t="shared" si="5"/>
        <v>no</v>
      </c>
    </row>
    <row r="45" spans="1:21" x14ac:dyDescent="0.2">
      <c r="A45" s="1" t="s">
        <v>618</v>
      </c>
      <c r="B45" s="1" t="s">
        <v>619</v>
      </c>
      <c r="C45" s="3">
        <v>81.857649290786696</v>
      </c>
      <c r="D45" s="4">
        <v>-2.8267006959545098</v>
      </c>
      <c r="E45" s="3">
        <v>1.17078750625883E-4</v>
      </c>
      <c r="F45" s="4">
        <f t="shared" si="6"/>
        <v>3.9315219206692325</v>
      </c>
      <c r="G45" s="3">
        <v>528</v>
      </c>
      <c r="H45" s="1" t="s">
        <v>620</v>
      </c>
      <c r="I45" s="3">
        <v>85.476836983771562</v>
      </c>
      <c r="J45" s="4">
        <v>-2.69689491906606</v>
      </c>
      <c r="K45" s="3">
        <v>3.4076234676331803E-4</v>
      </c>
      <c r="L45" s="4">
        <f t="shared" si="1"/>
        <v>3.4675483995166645</v>
      </c>
      <c r="M45" s="3">
        <v>1163</v>
      </c>
      <c r="N45" s="4">
        <v>85.214820445721372</v>
      </c>
      <c r="O45" s="4">
        <v>-2.73012886959713</v>
      </c>
      <c r="P45" s="3">
        <v>4.21214014275529E-4</v>
      </c>
      <c r="Q45" s="4">
        <f t="shared" si="2"/>
        <v>3.3754971877684135</v>
      </c>
      <c r="R45" s="3">
        <v>1268</v>
      </c>
      <c r="S45" s="2" t="str">
        <f t="shared" si="3"/>
        <v>yes</v>
      </c>
      <c r="T45" s="2" t="str">
        <f t="shared" si="4"/>
        <v>yes</v>
      </c>
      <c r="U45" s="2" t="str">
        <f t="shared" si="5"/>
        <v>yes</v>
      </c>
    </row>
    <row r="46" spans="1:21" x14ac:dyDescent="0.2">
      <c r="A46" s="1" t="s">
        <v>411</v>
      </c>
      <c r="B46" s="1" t="s">
        <v>412</v>
      </c>
      <c r="C46" s="3">
        <v>2055.3257666651102</v>
      </c>
      <c r="D46" s="4">
        <v>-1.23367893466215</v>
      </c>
      <c r="E46" s="3">
        <v>1.4748594390751899E-12</v>
      </c>
      <c r="F46" s="4">
        <f t="shared" si="6"/>
        <v>11.831249367986056</v>
      </c>
      <c r="G46" s="3">
        <v>1629</v>
      </c>
      <c r="H46" s="1" t="s">
        <v>413</v>
      </c>
      <c r="I46" s="3">
        <v>2086.6318074893165</v>
      </c>
      <c r="J46" s="4">
        <v>-1.2365604719329799</v>
      </c>
      <c r="K46" s="3">
        <v>2.4009806842799702E-12</v>
      </c>
      <c r="L46" s="4">
        <f t="shared" si="1"/>
        <v>11.619611333797353</v>
      </c>
      <c r="M46" s="3">
        <v>1633</v>
      </c>
      <c r="N46" s="4">
        <v>2045.4430507760032</v>
      </c>
      <c r="O46" s="4">
        <v>-1.22863267003407</v>
      </c>
      <c r="P46" s="3">
        <v>3.6194574908073199E-12</v>
      </c>
      <c r="Q46" s="4">
        <f t="shared" si="2"/>
        <v>11.44135651963402</v>
      </c>
      <c r="R46" s="3">
        <v>1633</v>
      </c>
      <c r="S46" s="2" t="str">
        <f t="shared" si="3"/>
        <v>yes</v>
      </c>
      <c r="T46" s="2" t="str">
        <f t="shared" si="4"/>
        <v>yes</v>
      </c>
      <c r="U46" s="2" t="str">
        <f t="shared" si="5"/>
        <v>yes</v>
      </c>
    </row>
    <row r="47" spans="1:21" x14ac:dyDescent="0.2">
      <c r="A47" s="1" t="s">
        <v>276</v>
      </c>
      <c r="B47" s="1" t="s">
        <v>277</v>
      </c>
      <c r="C47" s="3">
        <v>749.15010804283895</v>
      </c>
      <c r="D47" s="4">
        <v>-1.1028841016075701</v>
      </c>
      <c r="E47" s="3">
        <v>7.7555295646967803E-5</v>
      </c>
      <c r="F47" s="4">
        <f t="shared" si="6"/>
        <v>4.1103885422509654</v>
      </c>
      <c r="G47" s="3">
        <v>1426</v>
      </c>
      <c r="H47" s="1" t="s">
        <v>278</v>
      </c>
      <c r="I47" s="3">
        <v>736.59201185035295</v>
      </c>
      <c r="J47" s="4">
        <v>-1.10096181193547</v>
      </c>
      <c r="K47" s="3">
        <v>1.01751454681484E-4</v>
      </c>
      <c r="L47" s="4">
        <f t="shared" si="1"/>
        <v>3.9924593732022466</v>
      </c>
      <c r="M47" s="3">
        <v>1426</v>
      </c>
      <c r="N47" s="4">
        <v>744.64806267980998</v>
      </c>
      <c r="O47" s="4">
        <v>-1.09485498538337</v>
      </c>
      <c r="P47" s="3">
        <v>1.76137957887456E-4</v>
      </c>
      <c r="Q47" s="4">
        <f t="shared" si="2"/>
        <v>3.754147043097551</v>
      </c>
      <c r="R47" s="3">
        <v>1426</v>
      </c>
      <c r="S47" s="2" t="str">
        <f t="shared" si="3"/>
        <v>yes</v>
      </c>
      <c r="T47" s="2" t="str">
        <f t="shared" si="4"/>
        <v>yes</v>
      </c>
      <c r="U47" s="2" t="str">
        <f t="shared" si="5"/>
        <v>yes</v>
      </c>
    </row>
    <row r="48" spans="1:21" x14ac:dyDescent="0.2">
      <c r="A48" s="1" t="s">
        <v>1197</v>
      </c>
      <c r="B48" s="1" t="s">
        <v>1198</v>
      </c>
      <c r="C48" s="3">
        <v>3295.3946922054201</v>
      </c>
      <c r="D48" s="4">
        <v>-1.1777285598556999</v>
      </c>
      <c r="E48" s="3">
        <v>2.06526356817721E-19</v>
      </c>
      <c r="F48" s="4">
        <f t="shared" si="6"/>
        <v>18.685024515968554</v>
      </c>
      <c r="G48" s="3">
        <v>4037</v>
      </c>
      <c r="H48" s="1" t="s">
        <v>1199</v>
      </c>
      <c r="I48" s="3">
        <v>2784.9876183297833</v>
      </c>
      <c r="J48" s="4">
        <v>-1.1965176362176599</v>
      </c>
      <c r="K48" s="3">
        <v>4.6850116002341502E-18</v>
      </c>
      <c r="L48" s="4">
        <f t="shared" si="1"/>
        <v>17.329289329448255</v>
      </c>
      <c r="M48" s="3">
        <v>42</v>
      </c>
      <c r="N48" s="3">
        <v>3287.6859852745501</v>
      </c>
      <c r="O48" s="3">
        <v>-1.1718775399777801</v>
      </c>
      <c r="P48" s="3">
        <v>5.4902745747144098E-22</v>
      </c>
      <c r="Q48" s="4">
        <f t="shared" si="2"/>
        <v>21.260405935458564</v>
      </c>
      <c r="R48" s="3">
        <v>4037</v>
      </c>
      <c r="S48" s="2" t="str">
        <f t="shared" si="3"/>
        <v>yes</v>
      </c>
      <c r="T48" s="2" t="str">
        <f t="shared" si="4"/>
        <v>yes</v>
      </c>
      <c r="U48" s="2" t="str">
        <f t="shared" si="5"/>
        <v>yes</v>
      </c>
    </row>
    <row r="49" spans="1:21" x14ac:dyDescent="0.2">
      <c r="A49" s="1" t="s">
        <v>873</v>
      </c>
      <c r="B49" s="1" t="s">
        <v>874</v>
      </c>
      <c r="C49" s="3">
        <v>1405.6995165402504</v>
      </c>
      <c r="D49" s="4">
        <v>-2.0415932106725299</v>
      </c>
      <c r="E49" s="3">
        <v>3.5178713056900297E-2</v>
      </c>
      <c r="F49" s="4">
        <f t="shared" si="6"/>
        <v>1.4537200523859466</v>
      </c>
      <c r="G49" s="3">
        <v>230</v>
      </c>
      <c r="H49" s="1" t="s">
        <v>875</v>
      </c>
      <c r="I49" s="3">
        <v>36.988758104215997</v>
      </c>
      <c r="J49" s="4">
        <v>-21.277360184215301</v>
      </c>
      <c r="K49" s="3">
        <v>1</v>
      </c>
      <c r="L49" s="4">
        <f t="shared" si="1"/>
        <v>0</v>
      </c>
      <c r="M49" s="3">
        <v>300</v>
      </c>
      <c r="O49" s="5"/>
      <c r="Q49" s="4"/>
      <c r="R49" s="3">
        <v>230</v>
      </c>
      <c r="S49" s="2" t="str">
        <f t="shared" si="3"/>
        <v>yes</v>
      </c>
      <c r="T49" s="2" t="str">
        <f t="shared" si="4"/>
        <v>no</v>
      </c>
      <c r="U49" s="2" t="str">
        <f t="shared" si="5"/>
        <v>no</v>
      </c>
    </row>
    <row r="50" spans="1:21" x14ac:dyDescent="0.2">
      <c r="A50" s="1" t="s">
        <v>956</v>
      </c>
      <c r="B50" s="1" t="s">
        <v>957</v>
      </c>
      <c r="C50" s="3">
        <v>308.58187109005632</v>
      </c>
      <c r="D50" s="4">
        <v>-2.1304188990021</v>
      </c>
      <c r="E50" s="3">
        <v>1.1310595498924399E-7</v>
      </c>
      <c r="F50" s="4">
        <f t="shared" si="6"/>
        <v>6.9465145290189696</v>
      </c>
      <c r="G50" s="3">
        <v>107</v>
      </c>
      <c r="H50" s="1" t="s">
        <v>958</v>
      </c>
      <c r="I50" s="3">
        <v>482.87202434093666</v>
      </c>
      <c r="J50" s="4">
        <v>-2.2283023592524498</v>
      </c>
      <c r="K50" s="3">
        <v>7.4013220427592303E-9</v>
      </c>
      <c r="L50" s="4">
        <f t="shared" si="1"/>
        <v>8.1306906985671947</v>
      </c>
      <c r="M50" s="3">
        <v>1333</v>
      </c>
      <c r="N50" s="3">
        <v>1179.7503434618843</v>
      </c>
      <c r="O50" s="3">
        <v>-2.2074786559895099</v>
      </c>
      <c r="P50" s="3">
        <v>3.7263979398464802E-13</v>
      </c>
      <c r="Q50" s="4">
        <f t="shared" ref="Q50:Q113" si="7">-LOG10(P50)</f>
        <v>12.428710768910713</v>
      </c>
      <c r="R50" s="3">
        <v>107</v>
      </c>
      <c r="S50" s="2" t="str">
        <f t="shared" si="3"/>
        <v>yes</v>
      </c>
      <c r="T50" s="2" t="str">
        <f t="shared" si="4"/>
        <v>yes</v>
      </c>
      <c r="U50" s="2" t="str">
        <f t="shared" si="5"/>
        <v>yes</v>
      </c>
    </row>
    <row r="51" spans="1:21" x14ac:dyDescent="0.2">
      <c r="A51" s="1" t="s">
        <v>1272</v>
      </c>
      <c r="B51" s="1" t="s">
        <v>1273</v>
      </c>
      <c r="C51" s="3">
        <v>528.0653690547623</v>
      </c>
      <c r="D51" s="4">
        <v>-1.2075996749157101</v>
      </c>
      <c r="E51" s="3">
        <v>8.4511829157763305E-9</v>
      </c>
      <c r="F51" s="4">
        <f t="shared" si="6"/>
        <v>8.0730824984066665</v>
      </c>
      <c r="G51" s="3">
        <v>1697</v>
      </c>
      <c r="H51" s="1" t="s">
        <v>1274</v>
      </c>
      <c r="I51" s="3">
        <v>492.38918638438503</v>
      </c>
      <c r="J51" s="4">
        <v>-1.1862343493985199</v>
      </c>
      <c r="K51" s="3">
        <v>7.1975331227515198E-8</v>
      </c>
      <c r="L51" s="4">
        <f t="shared" si="1"/>
        <v>7.142816327839931</v>
      </c>
      <c r="M51" s="3">
        <v>270</v>
      </c>
      <c r="N51" s="3">
        <v>525.00974867197965</v>
      </c>
      <c r="O51" s="3">
        <v>-1.19534925061284</v>
      </c>
      <c r="P51" s="3">
        <v>6.1158195835602597E-9</v>
      </c>
      <c r="Q51" s="4">
        <f t="shared" si="7"/>
        <v>8.2135453347410667</v>
      </c>
      <c r="R51" s="3">
        <v>1697</v>
      </c>
      <c r="S51" s="2" t="str">
        <f t="shared" si="3"/>
        <v>yes</v>
      </c>
      <c r="T51" s="2" t="str">
        <f t="shared" si="4"/>
        <v>yes</v>
      </c>
      <c r="U51" s="2" t="str">
        <f t="shared" si="5"/>
        <v>yes</v>
      </c>
    </row>
    <row r="52" spans="1:21" x14ac:dyDescent="0.2">
      <c r="A52" s="1" t="s">
        <v>573</v>
      </c>
      <c r="B52" s="1" t="s">
        <v>574</v>
      </c>
      <c r="C52" s="3">
        <v>58.086812148252868</v>
      </c>
      <c r="D52" s="4">
        <v>-1.81807515957497</v>
      </c>
      <c r="E52" s="3">
        <v>3.2827351714815697E-2</v>
      </c>
      <c r="F52" s="4">
        <f t="shared" si="6"/>
        <v>1.4837641517523328</v>
      </c>
      <c r="G52" s="3">
        <v>255</v>
      </c>
      <c r="H52" s="1" t="s">
        <v>575</v>
      </c>
      <c r="I52" s="3">
        <v>105.94883421158627</v>
      </c>
      <c r="J52" s="4">
        <v>-1.6571258555164501</v>
      </c>
      <c r="K52" s="3">
        <v>1.65517566304126E-3</v>
      </c>
      <c r="L52" s="4">
        <f t="shared" si="1"/>
        <v>2.7811559079661681</v>
      </c>
      <c r="M52" s="3">
        <v>255</v>
      </c>
      <c r="N52" s="4">
        <v>115.1583982574621</v>
      </c>
      <c r="O52" s="4">
        <v>-1.3939293292960599</v>
      </c>
      <c r="P52" s="3">
        <v>4.3206683123755201E-3</v>
      </c>
      <c r="Q52" s="4">
        <f t="shared" si="7"/>
        <v>2.3644490721831186</v>
      </c>
      <c r="R52" s="3">
        <v>255</v>
      </c>
      <c r="S52" s="2" t="str">
        <f t="shared" si="3"/>
        <v>yes</v>
      </c>
      <c r="T52" s="2" t="str">
        <f t="shared" si="4"/>
        <v>yes</v>
      </c>
      <c r="U52" s="2" t="str">
        <f t="shared" si="5"/>
        <v>yes</v>
      </c>
    </row>
    <row r="53" spans="1:21" x14ac:dyDescent="0.2">
      <c r="A53" s="1" t="s">
        <v>780</v>
      </c>
      <c r="B53" s="1" t="s">
        <v>781</v>
      </c>
      <c r="C53" s="3">
        <v>1002.9605590922544</v>
      </c>
      <c r="D53" s="4">
        <v>-1.14483729004732</v>
      </c>
      <c r="E53" s="3">
        <v>1.46196459697279E-8</v>
      </c>
      <c r="F53" s="4">
        <f t="shared" si="6"/>
        <v>7.8350631441534819</v>
      </c>
      <c r="G53" s="3">
        <v>58</v>
      </c>
      <c r="H53" s="1" t="s">
        <v>782</v>
      </c>
      <c r="I53" s="3">
        <v>997.30235108871761</v>
      </c>
      <c r="J53" s="4">
        <v>-1.1614573267985999</v>
      </c>
      <c r="K53" s="3">
        <v>5.7306319037878001E-9</v>
      </c>
      <c r="L53" s="4">
        <f t="shared" si="1"/>
        <v>8.2417974867242219</v>
      </c>
      <c r="M53" s="3">
        <v>58</v>
      </c>
      <c r="N53" s="4">
        <v>1136.7065927826068</v>
      </c>
      <c r="O53" s="4">
        <v>-1.0641892355162801</v>
      </c>
      <c r="P53" s="3">
        <v>3.4805603011318898E-8</v>
      </c>
      <c r="Q53" s="4">
        <f t="shared" si="7"/>
        <v>7.4583508376331249</v>
      </c>
      <c r="R53" s="3">
        <v>1730</v>
      </c>
      <c r="S53" s="2" t="str">
        <f t="shared" si="3"/>
        <v>yes</v>
      </c>
      <c r="T53" s="2" t="str">
        <f t="shared" si="4"/>
        <v>yes</v>
      </c>
      <c r="U53" s="2" t="str">
        <f t="shared" si="5"/>
        <v>yes</v>
      </c>
    </row>
    <row r="54" spans="1:21" x14ac:dyDescent="0.2">
      <c r="A54" s="1" t="s">
        <v>543</v>
      </c>
      <c r="B54" s="1" t="s">
        <v>544</v>
      </c>
      <c r="C54" s="3">
        <v>72.942975028782769</v>
      </c>
      <c r="D54" s="4">
        <v>-2.6612589567359799</v>
      </c>
      <c r="E54" s="3">
        <v>4.64187690124137E-4</v>
      </c>
      <c r="F54" s="4">
        <f t="shared" si="6"/>
        <v>3.3333063808599519</v>
      </c>
      <c r="G54" s="3">
        <v>533</v>
      </c>
      <c r="H54" s="1" t="s">
        <v>545</v>
      </c>
      <c r="I54" s="3">
        <v>79.526474244177535</v>
      </c>
      <c r="J54" s="4">
        <v>-2.4558951018979398</v>
      </c>
      <c r="K54" s="3">
        <v>2.6467057133964201E-3</v>
      </c>
      <c r="L54" s="4">
        <f t="shared" si="1"/>
        <v>2.5772943451184429</v>
      </c>
      <c r="M54" s="3">
        <v>536</v>
      </c>
      <c r="N54" s="4">
        <v>85.502991739211097</v>
      </c>
      <c r="O54" s="4">
        <v>-2.4345048971889001</v>
      </c>
      <c r="P54" s="3">
        <v>1.8317501942886E-3</v>
      </c>
      <c r="Q54" s="4">
        <f t="shared" si="7"/>
        <v>2.7371337537245579</v>
      </c>
      <c r="R54" s="3">
        <v>602</v>
      </c>
      <c r="S54" s="2" t="str">
        <f t="shared" si="3"/>
        <v>yes</v>
      </c>
      <c r="T54" s="2" t="str">
        <f t="shared" si="4"/>
        <v>yes</v>
      </c>
      <c r="U54" s="2" t="str">
        <f t="shared" si="5"/>
        <v>yes</v>
      </c>
    </row>
    <row r="55" spans="1:21" x14ac:dyDescent="0.2">
      <c r="A55" s="1" t="s">
        <v>1001</v>
      </c>
      <c r="B55" s="1" t="s">
        <v>1002</v>
      </c>
      <c r="C55" s="3">
        <v>111.86641292524136</v>
      </c>
      <c r="D55" s="4">
        <v>-1.01530590937402</v>
      </c>
      <c r="E55" s="3">
        <v>3.6292332646613898E-2</v>
      </c>
      <c r="F55" s="4">
        <f t="shared" si="6"/>
        <v>1.4401851171398823</v>
      </c>
      <c r="G55" s="3">
        <v>2366</v>
      </c>
      <c r="H55" s="1" t="s">
        <v>1003</v>
      </c>
      <c r="I55" s="3">
        <v>109.21796616107527</v>
      </c>
      <c r="J55" s="4">
        <v>-0.92234560300468205</v>
      </c>
      <c r="K55" s="3">
        <v>8.5076526627498497E-2</v>
      </c>
      <c r="L55" s="4">
        <f t="shared" si="1"/>
        <v>1.0701902491090272</v>
      </c>
      <c r="M55" s="3">
        <v>746</v>
      </c>
      <c r="N55" s="3">
        <v>112.10680015569157</v>
      </c>
      <c r="O55" s="4">
        <v>-0.91925810889477999</v>
      </c>
      <c r="P55" s="3">
        <v>8.9398734632044494E-2</v>
      </c>
      <c r="Q55" s="4">
        <f t="shared" si="7"/>
        <v>1.048668628253409</v>
      </c>
      <c r="R55" s="3">
        <v>2366</v>
      </c>
      <c r="S55" s="2" t="str">
        <f t="shared" si="3"/>
        <v>yes</v>
      </c>
      <c r="T55" s="2" t="str">
        <f t="shared" si="4"/>
        <v>no</v>
      </c>
      <c r="U55" s="2" t="str">
        <f t="shared" si="5"/>
        <v>no</v>
      </c>
    </row>
    <row r="56" spans="1:21" x14ac:dyDescent="0.2">
      <c r="A56" s="1" t="s">
        <v>48</v>
      </c>
      <c r="B56" s="1" t="s">
        <v>49</v>
      </c>
      <c r="C56" s="4">
        <v>295.96227757072865</v>
      </c>
      <c r="D56" s="4">
        <v>-1.2917423964847501</v>
      </c>
      <c r="E56" s="3">
        <v>1.05998081274883E-2</v>
      </c>
      <c r="F56" s="4">
        <f t="shared" si="6"/>
        <v>1.974701996049121</v>
      </c>
      <c r="G56" s="3">
        <v>507</v>
      </c>
      <c r="H56" s="1" t="s">
        <v>50</v>
      </c>
      <c r="I56" s="4">
        <v>277.79451707269834</v>
      </c>
      <c r="J56" s="4">
        <v>-1.29831481943028</v>
      </c>
      <c r="K56" s="3">
        <v>1.4299106296169799E-2</v>
      </c>
      <c r="L56" s="4">
        <f t="shared" si="1"/>
        <v>1.8446911053860482</v>
      </c>
      <c r="M56" s="3">
        <v>507</v>
      </c>
      <c r="N56" s="4">
        <v>293.45715293051967</v>
      </c>
      <c r="O56" s="4">
        <v>-1.2824729209154899</v>
      </c>
      <c r="P56" s="3">
        <v>1.8093289258234699E-2</v>
      </c>
      <c r="Q56" s="4">
        <f t="shared" si="7"/>
        <v>1.742482473668336</v>
      </c>
      <c r="R56" s="3">
        <v>507</v>
      </c>
      <c r="S56" s="2" t="str">
        <f t="shared" si="3"/>
        <v>yes</v>
      </c>
      <c r="T56" s="2" t="str">
        <f t="shared" si="4"/>
        <v>yes</v>
      </c>
      <c r="U56" s="2" t="str">
        <f t="shared" si="5"/>
        <v>yes</v>
      </c>
    </row>
    <row r="57" spans="1:21" x14ac:dyDescent="0.2">
      <c r="A57" s="1" t="s">
        <v>57</v>
      </c>
      <c r="B57" s="1" t="s">
        <v>58</v>
      </c>
      <c r="C57" s="4">
        <v>97.36726141259787</v>
      </c>
      <c r="D57" s="4">
        <v>-1.6068124259063601</v>
      </c>
      <c r="E57" s="3">
        <v>2.0080588096631501E-2</v>
      </c>
      <c r="F57" s="4">
        <f t="shared" si="6"/>
        <v>1.697223572235095</v>
      </c>
      <c r="G57" s="3">
        <v>809</v>
      </c>
      <c r="H57" s="1" t="s">
        <v>59</v>
      </c>
      <c r="I57" s="4">
        <v>97.369668849625427</v>
      </c>
      <c r="J57" s="4">
        <v>-1.60726291778387</v>
      </c>
      <c r="K57" s="3">
        <v>2.3781139861132401E-2</v>
      </c>
      <c r="L57" s="4">
        <f t="shared" si="1"/>
        <v>1.6237673329159856</v>
      </c>
      <c r="M57" s="3">
        <v>429</v>
      </c>
      <c r="N57" s="4">
        <v>97.400838165698261</v>
      </c>
      <c r="O57" s="4">
        <v>-1.6370933878981799</v>
      </c>
      <c r="P57" s="3">
        <v>2.8637343596897399E-2</v>
      </c>
      <c r="Q57" s="4">
        <f t="shared" si="7"/>
        <v>1.5430672696991816</v>
      </c>
      <c r="R57" s="3">
        <v>809</v>
      </c>
      <c r="S57" s="2" t="str">
        <f t="shared" si="3"/>
        <v>yes</v>
      </c>
      <c r="T57" s="2" t="str">
        <f t="shared" si="4"/>
        <v>yes</v>
      </c>
      <c r="U57" s="2" t="str">
        <f t="shared" si="5"/>
        <v>yes</v>
      </c>
    </row>
    <row r="58" spans="1:21" x14ac:dyDescent="0.2">
      <c r="A58" s="1" t="s">
        <v>87</v>
      </c>
      <c r="B58" s="1" t="s">
        <v>88</v>
      </c>
      <c r="C58" s="4">
        <v>567.97438144518662</v>
      </c>
      <c r="D58" s="4">
        <v>-1.3042437821475601</v>
      </c>
      <c r="E58" s="3">
        <v>1.36642858035792E-3</v>
      </c>
      <c r="F58" s="4">
        <f t="shared" si="6"/>
        <v>2.8644130628129112</v>
      </c>
      <c r="G58" s="3">
        <v>1325</v>
      </c>
      <c r="H58" s="1" t="s">
        <v>89</v>
      </c>
      <c r="I58" s="4">
        <v>554.41866744607432</v>
      </c>
      <c r="J58" s="4">
        <v>-1.33326483755145</v>
      </c>
      <c r="K58" s="3">
        <v>9.3265253245195705E-4</v>
      </c>
      <c r="L58" s="4">
        <f t="shared" si="1"/>
        <v>3.030280126184262</v>
      </c>
      <c r="M58" s="3">
        <v>1321</v>
      </c>
      <c r="N58" s="4">
        <v>564.73682897301001</v>
      </c>
      <c r="O58" s="4">
        <v>-1.3013536766439799</v>
      </c>
      <c r="P58" s="3">
        <v>2.19739845941231E-3</v>
      </c>
      <c r="Q58" s="4">
        <f t="shared" si="7"/>
        <v>2.6580911843023323</v>
      </c>
      <c r="R58" s="3">
        <v>1325</v>
      </c>
      <c r="S58" s="2" t="str">
        <f t="shared" si="3"/>
        <v>yes</v>
      </c>
      <c r="T58" s="2" t="str">
        <f t="shared" si="4"/>
        <v>yes</v>
      </c>
      <c r="U58" s="2" t="str">
        <f t="shared" si="5"/>
        <v>yes</v>
      </c>
    </row>
    <row r="59" spans="1:21" x14ac:dyDescent="0.2">
      <c r="A59" s="1" t="s">
        <v>1227</v>
      </c>
      <c r="B59" s="1" t="s">
        <v>1228</v>
      </c>
      <c r="C59" s="3">
        <v>343.21043809230531</v>
      </c>
      <c r="D59" s="4">
        <v>-1.20103575918119</v>
      </c>
      <c r="E59" s="3">
        <v>4.0634301813236001E-3</v>
      </c>
      <c r="F59" s="4">
        <f t="shared" si="6"/>
        <v>2.3911071979823677</v>
      </c>
      <c r="G59" s="3">
        <v>3274</v>
      </c>
      <c r="H59" s="1" t="s">
        <v>1229</v>
      </c>
      <c r="I59" s="3">
        <v>337.23392493403264</v>
      </c>
      <c r="J59" s="4">
        <v>-1.19537867182348</v>
      </c>
      <c r="K59" s="3">
        <v>5.23725492629419E-3</v>
      </c>
      <c r="L59" s="4">
        <f t="shared" si="1"/>
        <v>2.2808962860587387</v>
      </c>
      <c r="M59" s="3">
        <v>537</v>
      </c>
      <c r="N59" s="3">
        <v>340.65767850059598</v>
      </c>
      <c r="O59" s="3">
        <v>-1.19346528111155</v>
      </c>
      <c r="P59" s="3">
        <v>5.9233597756933503E-3</v>
      </c>
      <c r="Q59" s="4">
        <f t="shared" si="7"/>
        <v>2.2274318881841282</v>
      </c>
      <c r="R59" s="3">
        <v>3274</v>
      </c>
      <c r="S59" s="2" t="str">
        <f t="shared" si="3"/>
        <v>yes</v>
      </c>
      <c r="T59" s="2" t="str">
        <f t="shared" si="4"/>
        <v>yes</v>
      </c>
      <c r="U59" s="2" t="str">
        <f t="shared" si="5"/>
        <v>yes</v>
      </c>
    </row>
    <row r="60" spans="1:21" x14ac:dyDescent="0.2">
      <c r="A60" s="1" t="s">
        <v>783</v>
      </c>
      <c r="B60" s="1" t="s">
        <v>784</v>
      </c>
      <c r="C60" s="3">
        <v>69.617858812384895</v>
      </c>
      <c r="D60" s="4">
        <v>-2.13786674721851</v>
      </c>
      <c r="E60" s="3">
        <v>6.69057592871231E-3</v>
      </c>
      <c r="F60" s="4">
        <f t="shared" si="6"/>
        <v>2.174536496298535</v>
      </c>
      <c r="G60" s="3">
        <v>198</v>
      </c>
      <c r="H60" s="1" t="s">
        <v>785</v>
      </c>
      <c r="I60" s="3">
        <v>69.61526170480127</v>
      </c>
      <c r="J60" s="4">
        <v>-2.1382773254821199</v>
      </c>
      <c r="K60" s="3">
        <v>8.3056148423175605E-3</v>
      </c>
      <c r="L60" s="4">
        <f t="shared" si="1"/>
        <v>2.0806282123706805</v>
      </c>
      <c r="M60" s="3">
        <v>198</v>
      </c>
      <c r="N60" s="4">
        <v>69.339101262132701</v>
      </c>
      <c r="O60" s="4">
        <v>-2.1942451366323099</v>
      </c>
      <c r="P60" s="3">
        <v>9.4710593014967707E-3</v>
      </c>
      <c r="Q60" s="4">
        <f t="shared" si="7"/>
        <v>2.0236014441153731</v>
      </c>
      <c r="R60" s="3">
        <v>198</v>
      </c>
      <c r="S60" s="2" t="str">
        <f t="shared" si="3"/>
        <v>yes</v>
      </c>
      <c r="T60" s="2" t="str">
        <f t="shared" si="4"/>
        <v>yes</v>
      </c>
      <c r="U60" s="2" t="str">
        <f t="shared" si="5"/>
        <v>yes</v>
      </c>
    </row>
    <row r="61" spans="1:21" x14ac:dyDescent="0.2">
      <c r="A61" s="1" t="s">
        <v>1278</v>
      </c>
      <c r="B61" s="1" t="s">
        <v>1279</v>
      </c>
      <c r="F61" s="4"/>
      <c r="G61" s="3">
        <v>4688</v>
      </c>
      <c r="H61" s="1" t="s">
        <v>1280</v>
      </c>
      <c r="I61" s="3">
        <v>51.150031732084734</v>
      </c>
      <c r="J61" s="4">
        <v>3.3270398647106E-2</v>
      </c>
      <c r="K61" s="3">
        <v>0.98966276620399296</v>
      </c>
      <c r="L61" s="4">
        <f t="shared" si="1"/>
        <v>4.5127687633154971E-3</v>
      </c>
      <c r="M61" s="3">
        <v>587</v>
      </c>
      <c r="N61" s="3">
        <v>180.30517195908834</v>
      </c>
      <c r="O61" s="3">
        <v>-1.29675261618868</v>
      </c>
      <c r="P61" s="3">
        <v>3.4009617089317502E-3</v>
      </c>
      <c r="Q61" s="4">
        <f t="shared" si="7"/>
        <v>2.4683982577153998</v>
      </c>
      <c r="R61" s="3">
        <v>587</v>
      </c>
      <c r="S61" s="2" t="str">
        <f t="shared" si="3"/>
        <v>no</v>
      </c>
      <c r="T61" s="2" t="str">
        <f t="shared" si="4"/>
        <v>no</v>
      </c>
      <c r="U61" s="2" t="str">
        <f t="shared" si="5"/>
        <v>yes</v>
      </c>
    </row>
    <row r="62" spans="1:21" x14ac:dyDescent="0.2">
      <c r="A62" s="1" t="s">
        <v>168</v>
      </c>
      <c r="B62" s="1" t="s">
        <v>169</v>
      </c>
      <c r="C62" s="3">
        <v>1202.6094943396163</v>
      </c>
      <c r="D62" s="4">
        <v>-1.1301472229698</v>
      </c>
      <c r="E62" s="3">
        <v>3.0022443594121398E-8</v>
      </c>
      <c r="F62" s="4">
        <f t="shared" ref="F62:F125" si="8">-LOG10(E62)</f>
        <v>7.5225539624507283</v>
      </c>
      <c r="G62" s="3">
        <v>880</v>
      </c>
      <c r="H62" s="1" t="s">
        <v>170</v>
      </c>
      <c r="I62" s="3">
        <v>1185.6593367875532</v>
      </c>
      <c r="J62" s="4">
        <v>-1.1197448099813201</v>
      </c>
      <c r="K62" s="3">
        <v>3.18394043041605E-8</v>
      </c>
      <c r="L62" s="4">
        <f t="shared" si="1"/>
        <v>7.4970350662432912</v>
      </c>
      <c r="M62" s="3">
        <v>100</v>
      </c>
      <c r="N62" s="4">
        <v>1268.7651393251399</v>
      </c>
      <c r="O62" s="4">
        <v>-1.1170047704911701</v>
      </c>
      <c r="P62" s="3">
        <v>1.12504394102968E-8</v>
      </c>
      <c r="Q62" s="4">
        <f t="shared" si="7"/>
        <v>7.9488305149090248</v>
      </c>
      <c r="R62" s="3">
        <v>2957</v>
      </c>
      <c r="S62" s="2" t="str">
        <f t="shared" si="3"/>
        <v>yes</v>
      </c>
      <c r="T62" s="2" t="str">
        <f t="shared" si="4"/>
        <v>yes</v>
      </c>
      <c r="U62" s="2" t="str">
        <f t="shared" si="5"/>
        <v>yes</v>
      </c>
    </row>
    <row r="63" spans="1:21" x14ac:dyDescent="0.2">
      <c r="A63" s="1" t="s">
        <v>729</v>
      </c>
      <c r="B63" s="1" t="s">
        <v>730</v>
      </c>
      <c r="C63" s="3">
        <v>116.17716617531234</v>
      </c>
      <c r="D63" s="4">
        <v>-1.8918914912501601</v>
      </c>
      <c r="E63" s="3">
        <v>4.52821945653359E-5</v>
      </c>
      <c r="F63" s="4">
        <f t="shared" si="8"/>
        <v>4.3440725335750878</v>
      </c>
      <c r="G63" s="3">
        <v>1154</v>
      </c>
      <c r="H63" s="1" t="s">
        <v>731</v>
      </c>
      <c r="I63" s="3">
        <v>114.51707858645334</v>
      </c>
      <c r="J63" s="4">
        <v>-2.0665507553249101</v>
      </c>
      <c r="K63" s="3">
        <v>6.1618617276511896E-6</v>
      </c>
      <c r="L63" s="4">
        <f t="shared" si="1"/>
        <v>5.2102880514900054</v>
      </c>
      <c r="M63" s="3">
        <v>1154</v>
      </c>
      <c r="N63" s="4">
        <v>120.3991562885</v>
      </c>
      <c r="O63" s="4">
        <v>-1.9754116973992</v>
      </c>
      <c r="P63" s="3">
        <v>4.1019924634030103E-5</v>
      </c>
      <c r="Q63" s="4">
        <f t="shared" si="7"/>
        <v>4.3870051418968314</v>
      </c>
      <c r="R63" s="3">
        <v>1154</v>
      </c>
      <c r="S63" s="2" t="str">
        <f t="shared" si="3"/>
        <v>yes</v>
      </c>
      <c r="T63" s="2" t="str">
        <f t="shared" si="4"/>
        <v>yes</v>
      </c>
      <c r="U63" s="2" t="str">
        <f t="shared" si="5"/>
        <v>yes</v>
      </c>
    </row>
    <row r="64" spans="1:21" x14ac:dyDescent="0.2">
      <c r="A64" s="1" t="s">
        <v>1224</v>
      </c>
      <c r="B64" s="1" t="s">
        <v>1225</v>
      </c>
      <c r="C64" s="3">
        <v>416.49357687854234</v>
      </c>
      <c r="D64" s="4">
        <v>-1.1394123135459</v>
      </c>
      <c r="E64" s="3">
        <v>1.8013277521844201E-5</v>
      </c>
      <c r="F64" s="4">
        <f t="shared" si="8"/>
        <v>4.7444072599651159</v>
      </c>
      <c r="G64" s="3">
        <v>3044</v>
      </c>
      <c r="H64" s="1" t="s">
        <v>1226</v>
      </c>
      <c r="I64" s="3">
        <v>409.19590989425598</v>
      </c>
      <c r="J64" s="4">
        <v>-1.1423640193012199</v>
      </c>
      <c r="K64" s="3">
        <v>1.8324374266030601E-5</v>
      </c>
      <c r="L64" s="4">
        <f t="shared" si="1"/>
        <v>4.7369708465613147</v>
      </c>
      <c r="M64" s="3">
        <v>413</v>
      </c>
      <c r="N64" s="3">
        <v>413.74377967993036</v>
      </c>
      <c r="O64" s="3">
        <v>-1.1255239004022299</v>
      </c>
      <c r="P64" s="3">
        <v>5.9422916758672802E-5</v>
      </c>
      <c r="Q64" s="4">
        <f t="shared" si="7"/>
        <v>4.2260460347755808</v>
      </c>
      <c r="R64" s="3">
        <v>3044</v>
      </c>
      <c r="S64" s="2" t="str">
        <f t="shared" si="3"/>
        <v>yes</v>
      </c>
      <c r="T64" s="2" t="str">
        <f t="shared" si="4"/>
        <v>yes</v>
      </c>
      <c r="U64" s="2" t="str">
        <f t="shared" si="5"/>
        <v>yes</v>
      </c>
    </row>
    <row r="65" spans="1:21" x14ac:dyDescent="0.2">
      <c r="A65" s="1" t="s">
        <v>384</v>
      </c>
      <c r="B65" s="1" t="s">
        <v>385</v>
      </c>
      <c r="C65" s="3">
        <v>267.34827887242136</v>
      </c>
      <c r="D65" s="4">
        <v>-1.4648818135438</v>
      </c>
      <c r="E65" s="3">
        <v>1.6250638534807301E-4</v>
      </c>
      <c r="F65" s="4">
        <f t="shared" si="8"/>
        <v>3.7891295696577196</v>
      </c>
      <c r="G65" s="3">
        <v>3472</v>
      </c>
      <c r="H65" s="1" t="s">
        <v>386</v>
      </c>
      <c r="I65" s="3">
        <v>338.66054107067936</v>
      </c>
      <c r="J65" s="4">
        <v>-1.69784674046801</v>
      </c>
      <c r="K65" s="3">
        <v>3.4399509111456799E-6</v>
      </c>
      <c r="L65" s="4">
        <f t="shared" si="1"/>
        <v>5.4634477548618037</v>
      </c>
      <c r="M65" s="3">
        <v>580</v>
      </c>
      <c r="N65" s="4">
        <v>340.602196068578</v>
      </c>
      <c r="O65" s="4">
        <v>-1.6786095248758199</v>
      </c>
      <c r="P65" s="3">
        <v>8.8941413532048893E-6</v>
      </c>
      <c r="Q65" s="4">
        <f t="shared" si="7"/>
        <v>5.0508959726575968</v>
      </c>
      <c r="R65" s="3">
        <v>3472</v>
      </c>
      <c r="S65" s="2" t="str">
        <f t="shared" si="3"/>
        <v>yes</v>
      </c>
      <c r="T65" s="2" t="str">
        <f t="shared" si="4"/>
        <v>yes</v>
      </c>
      <c r="U65" s="2" t="str">
        <f t="shared" si="5"/>
        <v>yes</v>
      </c>
    </row>
    <row r="66" spans="1:21" x14ac:dyDescent="0.2">
      <c r="A66" s="1" t="s">
        <v>1218</v>
      </c>
      <c r="B66" s="1" t="s">
        <v>1219</v>
      </c>
      <c r="C66" s="3">
        <v>587.76210099892637</v>
      </c>
      <c r="D66" s="4">
        <v>-1.4134952202242701</v>
      </c>
      <c r="E66" s="3">
        <v>1.0068515449694699E-6</v>
      </c>
      <c r="F66" s="4">
        <f t="shared" si="8"/>
        <v>5.9970345591916212</v>
      </c>
      <c r="G66" s="3">
        <v>3294</v>
      </c>
      <c r="H66" s="1" t="s">
        <v>1220</v>
      </c>
      <c r="I66" s="3">
        <v>558.36841251119495</v>
      </c>
      <c r="J66" s="4">
        <v>-1.3486048899002401</v>
      </c>
      <c r="K66" s="3">
        <v>3.2881447942153302E-6</v>
      </c>
      <c r="L66" s="4">
        <f t="shared" ref="L66:L129" si="9">-LOG10(K66)</f>
        <v>5.4830490664531037</v>
      </c>
      <c r="M66" s="3">
        <v>1091</v>
      </c>
      <c r="N66" s="3">
        <v>601.19473953384363</v>
      </c>
      <c r="O66" s="3">
        <v>-1.3678503944857501</v>
      </c>
      <c r="P66" s="3">
        <v>5.2896545109000596E-6</v>
      </c>
      <c r="Q66" s="4">
        <f t="shared" si="7"/>
        <v>5.2765726925980001</v>
      </c>
      <c r="R66" s="3">
        <v>3294</v>
      </c>
      <c r="S66" s="2" t="str">
        <f t="shared" ref="S66:S129" si="10">IF(AND(D66&lt;-1,E66&lt;0.05),"yes","no")</f>
        <v>yes</v>
      </c>
      <c r="T66" s="2" t="str">
        <f t="shared" ref="T66:T129" si="11">IF(AND(J66&lt;-1,K66&lt;0.05),"yes","no")</f>
        <v>yes</v>
      </c>
      <c r="U66" s="2" t="str">
        <f t="shared" ref="U66:U129" si="12">IF(AND(O66&lt;-1,P66&lt;0.05),"yes","no")</f>
        <v>yes</v>
      </c>
    </row>
    <row r="67" spans="1:21" x14ac:dyDescent="0.2">
      <c r="A67" s="1" t="s">
        <v>294</v>
      </c>
      <c r="B67" s="1" t="s">
        <v>295</v>
      </c>
      <c r="C67" s="3">
        <v>69.307468498653662</v>
      </c>
      <c r="D67" s="4">
        <v>-1.11738722164837</v>
      </c>
      <c r="E67" s="3">
        <v>0.116745464433711</v>
      </c>
      <c r="F67" s="4">
        <f t="shared" si="8"/>
        <v>0.93275998279331895</v>
      </c>
      <c r="G67" s="3">
        <v>229</v>
      </c>
      <c r="H67" s="1" t="s">
        <v>296</v>
      </c>
      <c r="I67" s="3">
        <v>414.857135776826</v>
      </c>
      <c r="J67" s="4">
        <v>-1.06272228763002</v>
      </c>
      <c r="K67" s="3">
        <v>1.63309429743032E-5</v>
      </c>
      <c r="L67" s="4">
        <f t="shared" si="9"/>
        <v>4.7869887376936555</v>
      </c>
      <c r="M67" s="3">
        <v>5785</v>
      </c>
      <c r="N67" s="4">
        <v>412.89834562836597</v>
      </c>
      <c r="O67" s="4">
        <v>-1.0604268697361401</v>
      </c>
      <c r="P67" s="3">
        <v>1.8897876154077501E-5</v>
      </c>
      <c r="Q67" s="4">
        <f t="shared" si="7"/>
        <v>4.7235870014560337</v>
      </c>
      <c r="R67" s="3">
        <v>5785</v>
      </c>
      <c r="S67" s="2" t="str">
        <f t="shared" si="10"/>
        <v>no</v>
      </c>
      <c r="T67" s="2" t="str">
        <f t="shared" si="11"/>
        <v>yes</v>
      </c>
      <c r="U67" s="2" t="str">
        <f t="shared" si="12"/>
        <v>yes</v>
      </c>
    </row>
    <row r="68" spans="1:21" x14ac:dyDescent="0.2">
      <c r="A68" s="1" t="s">
        <v>306</v>
      </c>
      <c r="B68" s="1" t="s">
        <v>307</v>
      </c>
      <c r="C68" s="3">
        <v>314.44317872358334</v>
      </c>
      <c r="D68" s="4">
        <v>-1.2475012194708299</v>
      </c>
      <c r="E68" s="3">
        <v>1.6070131805777099E-2</v>
      </c>
      <c r="F68" s="4">
        <f t="shared" si="8"/>
        <v>1.7939805611777302</v>
      </c>
      <c r="G68" s="3">
        <v>62</v>
      </c>
      <c r="H68" s="1" t="s">
        <v>308</v>
      </c>
      <c r="I68" s="3">
        <v>309.12406007043933</v>
      </c>
      <c r="J68" s="4">
        <v>-1.34299310734286</v>
      </c>
      <c r="K68" s="3">
        <v>1.5708173013853299E-2</v>
      </c>
      <c r="L68" s="4">
        <f t="shared" si="9"/>
        <v>1.803874323944274</v>
      </c>
      <c r="M68" s="3">
        <v>59</v>
      </c>
      <c r="N68" s="4">
        <v>312.83400883393699</v>
      </c>
      <c r="O68" s="4">
        <v>-1.2426202602474099</v>
      </c>
      <c r="P68" s="3">
        <v>2.4503476381336198E-2</v>
      </c>
      <c r="Q68" s="4">
        <f t="shared" si="7"/>
        <v>1.6107722966098259</v>
      </c>
      <c r="R68" s="3">
        <v>488</v>
      </c>
      <c r="S68" s="2" t="str">
        <f t="shared" si="10"/>
        <v>yes</v>
      </c>
      <c r="T68" s="2" t="str">
        <f t="shared" si="11"/>
        <v>yes</v>
      </c>
      <c r="U68" s="2" t="str">
        <f t="shared" si="12"/>
        <v>yes</v>
      </c>
    </row>
    <row r="69" spans="1:21" x14ac:dyDescent="0.2">
      <c r="A69" s="1" t="s">
        <v>180</v>
      </c>
      <c r="B69" s="1" t="s">
        <v>181</v>
      </c>
      <c r="C69" s="3">
        <v>3298.4161839134567</v>
      </c>
      <c r="D69" s="4">
        <v>-1.4350745594574299</v>
      </c>
      <c r="E69" s="3">
        <v>9.7679298748738397E-21</v>
      </c>
      <c r="F69" s="4">
        <f t="shared" si="8"/>
        <v>20.010197466903534</v>
      </c>
      <c r="G69" s="3">
        <v>2625</v>
      </c>
      <c r="H69" s="1" t="s">
        <v>182</v>
      </c>
      <c r="I69" s="3">
        <v>3397.1896861171736</v>
      </c>
      <c r="J69" s="4">
        <v>-1.4359074784519099</v>
      </c>
      <c r="K69" s="3">
        <v>7.5538669041458196E-22</v>
      </c>
      <c r="L69" s="4">
        <f t="shared" si="9"/>
        <v>21.121830671521238</v>
      </c>
      <c r="M69" s="3">
        <v>1026</v>
      </c>
      <c r="N69" s="4">
        <v>3385.8192997055767</v>
      </c>
      <c r="O69" s="4">
        <v>-1.4319762830101701</v>
      </c>
      <c r="P69" s="3">
        <v>1.4850684689451099E-23</v>
      </c>
      <c r="Q69" s="4">
        <f t="shared" si="7"/>
        <v>22.828253522778049</v>
      </c>
      <c r="R69" s="3">
        <v>2625</v>
      </c>
      <c r="S69" s="2" t="str">
        <f t="shared" si="10"/>
        <v>yes</v>
      </c>
      <c r="T69" s="2" t="str">
        <f t="shared" si="11"/>
        <v>yes</v>
      </c>
      <c r="U69" s="2" t="str">
        <f t="shared" si="12"/>
        <v>yes</v>
      </c>
    </row>
    <row r="70" spans="1:21" x14ac:dyDescent="0.2">
      <c r="A70" s="1" t="s">
        <v>348</v>
      </c>
      <c r="B70" s="1" t="s">
        <v>349</v>
      </c>
      <c r="C70" s="3">
        <v>1182.8605122449101</v>
      </c>
      <c r="D70" s="4">
        <v>-1.0862918599726901</v>
      </c>
      <c r="E70" s="3">
        <v>1.2262949263182499E-10</v>
      </c>
      <c r="F70" s="4">
        <f t="shared" si="8"/>
        <v>9.9114050685867561</v>
      </c>
      <c r="G70" s="3">
        <v>2859</v>
      </c>
      <c r="H70" s="1" t="s">
        <v>350</v>
      </c>
      <c r="I70" s="3">
        <v>1181.4927672526001</v>
      </c>
      <c r="J70" s="4">
        <v>-1.08512601518445</v>
      </c>
      <c r="K70" s="3">
        <v>1.2054654351332501E-10</v>
      </c>
      <c r="L70" s="4">
        <f t="shared" si="9"/>
        <v>9.918845237834109</v>
      </c>
      <c r="M70" s="3">
        <v>2681</v>
      </c>
      <c r="N70" s="4">
        <v>1175.6954557097934</v>
      </c>
      <c r="O70" s="4">
        <v>-1.07941111363713</v>
      </c>
      <c r="P70" s="3">
        <v>6.4108915245481201E-11</v>
      </c>
      <c r="Q70" s="4">
        <f t="shared" si="7"/>
        <v>10.193081571531295</v>
      </c>
      <c r="R70" s="3">
        <v>2859</v>
      </c>
      <c r="S70" s="2" t="str">
        <f t="shared" si="10"/>
        <v>yes</v>
      </c>
      <c r="T70" s="2" t="str">
        <f t="shared" si="11"/>
        <v>yes</v>
      </c>
      <c r="U70" s="2" t="str">
        <f t="shared" si="12"/>
        <v>yes</v>
      </c>
    </row>
    <row r="71" spans="1:21" x14ac:dyDescent="0.2">
      <c r="A71" s="1" t="s">
        <v>420</v>
      </c>
      <c r="B71" s="1" t="s">
        <v>421</v>
      </c>
      <c r="C71" s="3">
        <v>91.414181012657068</v>
      </c>
      <c r="D71" s="4">
        <v>-3.0724598785447301</v>
      </c>
      <c r="E71" s="3">
        <v>5.1324089157603599E-7</v>
      </c>
      <c r="F71" s="4">
        <f t="shared" si="8"/>
        <v>6.2896787492605704</v>
      </c>
      <c r="G71" s="3">
        <v>202</v>
      </c>
      <c r="H71" s="1" t="s">
        <v>422</v>
      </c>
      <c r="I71" s="3">
        <v>91.410914903027773</v>
      </c>
      <c r="J71" s="4">
        <v>-3.07300639218938</v>
      </c>
      <c r="K71" s="3">
        <v>9.8323747339094091E-7</v>
      </c>
      <c r="L71" s="4">
        <f t="shared" si="9"/>
        <v>6.0073415778669528</v>
      </c>
      <c r="M71" s="3">
        <v>202</v>
      </c>
      <c r="N71" s="4">
        <v>91.098828522792161</v>
      </c>
      <c r="O71" s="4">
        <v>-3.1126584735110998</v>
      </c>
      <c r="P71" s="3">
        <v>2.5286380890589698E-6</v>
      </c>
      <c r="Q71" s="4">
        <f t="shared" si="7"/>
        <v>5.597113324539337</v>
      </c>
      <c r="R71" s="3">
        <v>202</v>
      </c>
      <c r="S71" s="2" t="str">
        <f t="shared" si="10"/>
        <v>yes</v>
      </c>
      <c r="T71" s="2" t="str">
        <f t="shared" si="11"/>
        <v>yes</v>
      </c>
      <c r="U71" s="2" t="str">
        <f t="shared" si="12"/>
        <v>yes</v>
      </c>
    </row>
    <row r="72" spans="1:21" x14ac:dyDescent="0.2">
      <c r="A72" s="1" t="s">
        <v>504</v>
      </c>
      <c r="B72" s="1" t="s">
        <v>505</v>
      </c>
      <c r="C72" s="3">
        <v>416.12395762960932</v>
      </c>
      <c r="D72" s="4">
        <v>-1.2418919098727501</v>
      </c>
      <c r="E72" s="3">
        <v>1.0380530107565299E-3</v>
      </c>
      <c r="F72" s="4">
        <f t="shared" si="8"/>
        <v>2.9837804675943169</v>
      </c>
      <c r="G72" s="3">
        <v>4445</v>
      </c>
      <c r="H72" s="1" t="s">
        <v>506</v>
      </c>
      <c r="I72" s="3">
        <v>411.78433981365168</v>
      </c>
      <c r="J72" s="4">
        <v>-1.2572854067356301</v>
      </c>
      <c r="K72" s="3">
        <v>9.3570879736789604E-4</v>
      </c>
      <c r="L72" s="4">
        <f t="shared" si="9"/>
        <v>3.0288592873444271</v>
      </c>
      <c r="M72" s="3">
        <v>3401</v>
      </c>
      <c r="N72" s="4">
        <v>416.87272631597898</v>
      </c>
      <c r="O72" s="4">
        <v>-1.2442063257106899</v>
      </c>
      <c r="P72" s="3">
        <v>1.2795479180982799E-3</v>
      </c>
      <c r="Q72" s="4">
        <f t="shared" si="7"/>
        <v>2.8929434454735588</v>
      </c>
      <c r="R72" s="3">
        <v>4445</v>
      </c>
      <c r="S72" s="2" t="str">
        <f t="shared" si="10"/>
        <v>yes</v>
      </c>
      <c r="T72" s="2" t="str">
        <f t="shared" si="11"/>
        <v>yes</v>
      </c>
      <c r="U72" s="2" t="str">
        <f t="shared" si="12"/>
        <v>yes</v>
      </c>
    </row>
    <row r="73" spans="1:21" x14ac:dyDescent="0.2">
      <c r="A73" s="1" t="s">
        <v>222</v>
      </c>
      <c r="B73" s="1" t="s">
        <v>223</v>
      </c>
      <c r="C73" s="3">
        <v>8.2528922498101274</v>
      </c>
      <c r="D73" s="4">
        <v>-5.5045522787256997</v>
      </c>
      <c r="E73" s="3">
        <v>4.5452231044543399E-2</v>
      </c>
      <c r="F73" s="4">
        <f t="shared" si="8"/>
        <v>1.3424447943660296</v>
      </c>
      <c r="G73" s="3">
        <v>12</v>
      </c>
      <c r="H73" s="1" t="s">
        <v>224</v>
      </c>
      <c r="I73" s="3">
        <v>8.2526173081686576</v>
      </c>
      <c r="J73" s="4">
        <v>-5.505019576714</v>
      </c>
      <c r="K73" s="3">
        <v>5.3669652187068699E-2</v>
      </c>
      <c r="L73" s="4">
        <f t="shared" si="9"/>
        <v>1.2702712192038581</v>
      </c>
      <c r="M73" s="3">
        <v>12</v>
      </c>
      <c r="N73" s="4">
        <v>19.416972742444933</v>
      </c>
      <c r="O73" s="4">
        <v>-0.79505897469638698</v>
      </c>
      <c r="P73" s="3">
        <v>0.71449824005033802</v>
      </c>
      <c r="Q73" s="4">
        <f t="shared" si="7"/>
        <v>0.14599883662440072</v>
      </c>
      <c r="R73" s="3">
        <v>6011</v>
      </c>
      <c r="S73" s="2" t="str">
        <f t="shared" si="10"/>
        <v>yes</v>
      </c>
      <c r="T73" s="2" t="str">
        <f t="shared" si="11"/>
        <v>no</v>
      </c>
      <c r="U73" s="2" t="str">
        <f t="shared" si="12"/>
        <v>no</v>
      </c>
    </row>
    <row r="74" spans="1:21" x14ac:dyDescent="0.2">
      <c r="A74" s="1" t="s">
        <v>285</v>
      </c>
      <c r="B74" s="1" t="s">
        <v>286</v>
      </c>
      <c r="C74" s="3">
        <v>752.74750687429139</v>
      </c>
      <c r="D74" s="4">
        <v>-1.4398660686301701</v>
      </c>
      <c r="E74" s="3">
        <v>4.8629468863714602E-4</v>
      </c>
      <c r="F74" s="4">
        <f t="shared" si="8"/>
        <v>3.3131004738169261</v>
      </c>
      <c r="G74" s="3">
        <v>421</v>
      </c>
      <c r="H74" s="1" t="s">
        <v>287</v>
      </c>
      <c r="I74" s="3">
        <v>755.59314981398563</v>
      </c>
      <c r="J74" s="4">
        <v>-1.4372099951683599</v>
      </c>
      <c r="K74" s="3">
        <v>6.2340843844918895E-4</v>
      </c>
      <c r="L74" s="4">
        <f t="shared" si="9"/>
        <v>3.2052273234144639</v>
      </c>
      <c r="M74" s="3">
        <v>423</v>
      </c>
      <c r="N74" s="4">
        <v>749.95163095264002</v>
      </c>
      <c r="O74" s="4">
        <v>-1.43616664976513</v>
      </c>
      <c r="P74" s="3">
        <v>7.40392702543725E-4</v>
      </c>
      <c r="Q74" s="4">
        <f t="shared" si="7"/>
        <v>3.1305378703899742</v>
      </c>
      <c r="R74" s="3">
        <v>423</v>
      </c>
      <c r="S74" s="2" t="str">
        <f t="shared" si="10"/>
        <v>yes</v>
      </c>
      <c r="T74" s="2" t="str">
        <f t="shared" si="11"/>
        <v>yes</v>
      </c>
      <c r="U74" s="2" t="str">
        <f t="shared" si="12"/>
        <v>yes</v>
      </c>
    </row>
    <row r="75" spans="1:21" x14ac:dyDescent="0.2">
      <c r="A75" s="1" t="s">
        <v>72</v>
      </c>
      <c r="B75" s="1" t="s">
        <v>73</v>
      </c>
      <c r="C75" s="4">
        <v>331.00156223667335</v>
      </c>
      <c r="D75" s="4">
        <v>-1.31491382431667</v>
      </c>
      <c r="E75" s="3">
        <v>4.7701931467453401E-4</v>
      </c>
      <c r="F75" s="4">
        <f t="shared" si="8"/>
        <v>3.3214640358723684</v>
      </c>
      <c r="G75" s="3">
        <v>753</v>
      </c>
      <c r="H75" s="1" t="s">
        <v>74</v>
      </c>
      <c r="I75" s="4">
        <v>350.13388207620932</v>
      </c>
      <c r="J75" s="4">
        <v>-1.3099366196078299</v>
      </c>
      <c r="K75" s="3">
        <v>4.3824240658133098E-4</v>
      </c>
      <c r="L75" s="4">
        <f t="shared" si="9"/>
        <v>3.3582856001820209</v>
      </c>
      <c r="M75" s="3">
        <v>743</v>
      </c>
      <c r="N75" s="4">
        <v>343.987172997806</v>
      </c>
      <c r="O75" s="4">
        <v>-1.3244317041114599</v>
      </c>
      <c r="P75" s="3">
        <v>7.40392702543725E-4</v>
      </c>
      <c r="Q75" s="4">
        <f t="shared" si="7"/>
        <v>3.1305378703899742</v>
      </c>
      <c r="R75" s="3">
        <v>753</v>
      </c>
      <c r="S75" s="2" t="str">
        <f t="shared" si="10"/>
        <v>yes</v>
      </c>
      <c r="T75" s="2" t="str">
        <f t="shared" si="11"/>
        <v>yes</v>
      </c>
      <c r="U75" s="2" t="str">
        <f t="shared" si="12"/>
        <v>yes</v>
      </c>
    </row>
    <row r="76" spans="1:21" x14ac:dyDescent="0.2">
      <c r="A76" s="1" t="s">
        <v>624</v>
      </c>
      <c r="B76" s="1" t="s">
        <v>625</v>
      </c>
      <c r="C76" s="3">
        <v>23.433398478023634</v>
      </c>
      <c r="D76" s="4">
        <v>-3.8300068502868201</v>
      </c>
      <c r="E76" s="3">
        <v>1.71509246309388E-3</v>
      </c>
      <c r="F76" s="4">
        <f t="shared" si="8"/>
        <v>2.7657124615518272</v>
      </c>
      <c r="G76" s="3">
        <v>921</v>
      </c>
      <c r="H76" s="1" t="s">
        <v>626</v>
      </c>
      <c r="I76" s="3">
        <v>21.120393715129833</v>
      </c>
      <c r="J76" s="4">
        <v>-3.6805258084683099</v>
      </c>
      <c r="K76" s="3">
        <v>5.7133117408385298E-3</v>
      </c>
      <c r="L76" s="4">
        <f t="shared" si="9"/>
        <v>2.2431120784718757</v>
      </c>
      <c r="M76" s="3">
        <v>203</v>
      </c>
      <c r="N76" s="4">
        <v>23.356882990635633</v>
      </c>
      <c r="O76" s="4">
        <v>-4.1487671346046602</v>
      </c>
      <c r="P76" s="3">
        <v>4.2131249283113804E-3</v>
      </c>
      <c r="Q76" s="4">
        <f t="shared" si="7"/>
        <v>2.3753956629068909</v>
      </c>
      <c r="R76" s="3">
        <v>1228</v>
      </c>
      <c r="S76" s="2" t="str">
        <f t="shared" si="10"/>
        <v>yes</v>
      </c>
      <c r="T76" s="2" t="str">
        <f t="shared" si="11"/>
        <v>yes</v>
      </c>
      <c r="U76" s="2" t="str">
        <f t="shared" si="12"/>
        <v>yes</v>
      </c>
    </row>
    <row r="77" spans="1:21" x14ac:dyDescent="0.2">
      <c r="A77" s="1" t="s">
        <v>69</v>
      </c>
      <c r="B77" s="1" t="s">
        <v>70</v>
      </c>
      <c r="C77" s="4">
        <v>2934.4495109859099</v>
      </c>
      <c r="D77" s="4">
        <v>-2.1342831413558501</v>
      </c>
      <c r="E77" s="3">
        <v>6.1121525685963204E-26</v>
      </c>
      <c r="F77" s="4">
        <f t="shared" si="8"/>
        <v>25.21380581364825</v>
      </c>
      <c r="G77" s="3">
        <v>475</v>
      </c>
      <c r="H77" s="1" t="s">
        <v>71</v>
      </c>
      <c r="I77" s="4">
        <v>2927.0847091641035</v>
      </c>
      <c r="J77" s="4">
        <v>-2.13184886482113</v>
      </c>
      <c r="K77" s="3">
        <v>8.7512481194868898E-26</v>
      </c>
      <c r="L77" s="4">
        <f t="shared" si="9"/>
        <v>25.057930002663415</v>
      </c>
      <c r="M77" s="3">
        <v>475</v>
      </c>
      <c r="N77" s="4">
        <v>2918.7877868553865</v>
      </c>
      <c r="O77" s="4">
        <v>-2.1281985566516499</v>
      </c>
      <c r="P77" s="3">
        <v>3.9367967031800002E-26</v>
      </c>
      <c r="Q77" s="4">
        <f t="shared" si="7"/>
        <v>25.404857011668177</v>
      </c>
      <c r="R77" s="3">
        <v>475</v>
      </c>
      <c r="S77" s="2" t="str">
        <f t="shared" si="10"/>
        <v>yes</v>
      </c>
      <c r="T77" s="2" t="str">
        <f t="shared" si="11"/>
        <v>yes</v>
      </c>
      <c r="U77" s="2" t="str">
        <f t="shared" si="12"/>
        <v>yes</v>
      </c>
    </row>
    <row r="78" spans="1:21" x14ac:dyDescent="0.2">
      <c r="A78" s="1" t="s">
        <v>822</v>
      </c>
      <c r="B78" s="1" t="s">
        <v>823</v>
      </c>
      <c r="C78" s="3">
        <v>123.4237817433814</v>
      </c>
      <c r="D78" s="4">
        <v>-1.00244444035325</v>
      </c>
      <c r="E78" s="3">
        <v>2.3011969173523401E-2</v>
      </c>
      <c r="F78" s="4">
        <f t="shared" si="8"/>
        <v>1.6380462164202934</v>
      </c>
      <c r="G78" s="3">
        <v>643</v>
      </c>
      <c r="H78" s="1" t="s">
        <v>824</v>
      </c>
      <c r="I78" s="3">
        <v>122.43392907470134</v>
      </c>
      <c r="J78" s="4">
        <v>-0.96083587718229202</v>
      </c>
      <c r="K78" s="3">
        <v>3.4202747196263497E-2</v>
      </c>
      <c r="L78" s="4">
        <f t="shared" si="9"/>
        <v>1.4659390096087326</v>
      </c>
      <c r="M78" s="3">
        <v>408</v>
      </c>
      <c r="N78" s="4">
        <v>252.91176214424468</v>
      </c>
      <c r="O78" s="4">
        <v>-0.94095309144181205</v>
      </c>
      <c r="P78" s="3">
        <v>1.4914110157250499E-3</v>
      </c>
      <c r="Q78" s="4">
        <f t="shared" si="7"/>
        <v>2.8264026534869284</v>
      </c>
      <c r="R78" s="3">
        <v>643</v>
      </c>
      <c r="S78" s="2" t="str">
        <f t="shared" si="10"/>
        <v>yes</v>
      </c>
      <c r="T78" s="2" t="str">
        <f t="shared" si="11"/>
        <v>no</v>
      </c>
      <c r="U78" s="2" t="str">
        <f t="shared" si="12"/>
        <v>no</v>
      </c>
    </row>
    <row r="79" spans="1:21" x14ac:dyDescent="0.2">
      <c r="A79" s="1" t="s">
        <v>828</v>
      </c>
      <c r="B79" s="1" t="s">
        <v>829</v>
      </c>
      <c r="C79" s="3">
        <v>55.778354828933864</v>
      </c>
      <c r="D79" s="4">
        <v>-2.1559899428729699</v>
      </c>
      <c r="E79" s="3">
        <v>1.74502309329536E-3</v>
      </c>
      <c r="F79" s="4">
        <f t="shared" si="8"/>
        <v>2.7581988212982793</v>
      </c>
      <c r="G79" s="3">
        <v>1760</v>
      </c>
      <c r="H79" s="1" t="s">
        <v>830</v>
      </c>
      <c r="I79" s="3">
        <v>55.779545225451635</v>
      </c>
      <c r="J79" s="4">
        <v>-2.11908887964425</v>
      </c>
      <c r="K79" s="3">
        <v>2.75876198242606E-3</v>
      </c>
      <c r="L79" s="4">
        <f t="shared" si="9"/>
        <v>2.5592857675085066</v>
      </c>
      <c r="M79" s="3">
        <v>1761</v>
      </c>
      <c r="N79" s="4">
        <v>55.604652433162798</v>
      </c>
      <c r="O79" s="4">
        <v>-2.1512881905959098</v>
      </c>
      <c r="P79" s="3">
        <v>3.3879820999043698E-3</v>
      </c>
      <c r="Q79" s="4">
        <f t="shared" si="7"/>
        <v>2.4700588928907092</v>
      </c>
      <c r="R79" s="3">
        <v>1760</v>
      </c>
      <c r="S79" s="2" t="str">
        <f t="shared" si="10"/>
        <v>yes</v>
      </c>
      <c r="T79" s="2" t="str">
        <f t="shared" si="11"/>
        <v>yes</v>
      </c>
      <c r="U79" s="2" t="str">
        <f t="shared" si="12"/>
        <v>yes</v>
      </c>
    </row>
    <row r="80" spans="1:21" x14ac:dyDescent="0.2">
      <c r="A80" s="1" t="s">
        <v>756</v>
      </c>
      <c r="B80" s="1" t="s">
        <v>757</v>
      </c>
      <c r="C80" s="3">
        <v>480.08793756518997</v>
      </c>
      <c r="D80" s="4">
        <v>-1.9933766853236401</v>
      </c>
      <c r="E80" s="3">
        <v>1.26954629135982E-4</v>
      </c>
      <c r="F80" s="4">
        <f t="shared" si="8"/>
        <v>3.8963514588583186</v>
      </c>
      <c r="G80" s="3">
        <v>342</v>
      </c>
      <c r="H80" s="1" t="s">
        <v>758</v>
      </c>
      <c r="I80" s="3">
        <v>561.15054687615861</v>
      </c>
      <c r="J80" s="4">
        <v>-1.8921711000607599</v>
      </c>
      <c r="K80" s="3">
        <v>3.7238186452741599E-4</v>
      </c>
      <c r="L80" s="4">
        <f t="shared" si="9"/>
        <v>3.4290114778718328</v>
      </c>
      <c r="M80" s="3">
        <v>941</v>
      </c>
      <c r="N80" s="4">
        <v>475.14462794881268</v>
      </c>
      <c r="O80" s="4">
        <v>-1.98495963950584</v>
      </c>
      <c r="P80" s="3">
        <v>2.7310065598548102E-4</v>
      </c>
      <c r="Q80" s="4">
        <f t="shared" si="7"/>
        <v>3.5636772566873174</v>
      </c>
      <c r="R80" s="3">
        <v>342</v>
      </c>
      <c r="S80" s="2" t="str">
        <f t="shared" si="10"/>
        <v>yes</v>
      </c>
      <c r="T80" s="2" t="str">
        <f t="shared" si="11"/>
        <v>yes</v>
      </c>
      <c r="U80" s="2" t="str">
        <f t="shared" si="12"/>
        <v>yes</v>
      </c>
    </row>
    <row r="81" spans="1:21" x14ac:dyDescent="0.2">
      <c r="A81" s="1" t="s">
        <v>651</v>
      </c>
      <c r="B81" s="1" t="s">
        <v>652</v>
      </c>
      <c r="C81" s="3">
        <v>95.376687299574598</v>
      </c>
      <c r="D81" s="4">
        <v>-1.54797033446689</v>
      </c>
      <c r="E81" s="3">
        <v>1.6005427999733399E-3</v>
      </c>
      <c r="F81" s="4">
        <f t="shared" si="8"/>
        <v>2.7957327079342709</v>
      </c>
      <c r="G81" s="3">
        <v>427</v>
      </c>
      <c r="H81" s="1" t="s">
        <v>653</v>
      </c>
      <c r="I81" s="3">
        <v>92.40026686007036</v>
      </c>
      <c r="J81" s="4">
        <v>-1.5471741976817599</v>
      </c>
      <c r="K81" s="3">
        <v>2.1056312759275002E-3</v>
      </c>
      <c r="L81" s="4">
        <f t="shared" si="9"/>
        <v>2.676617677238891</v>
      </c>
      <c r="M81" s="3">
        <v>435</v>
      </c>
      <c r="N81" s="4">
        <v>95.048071412401029</v>
      </c>
      <c r="O81" s="4">
        <v>-1.5429979662674</v>
      </c>
      <c r="P81" s="3">
        <v>2.5769161270908698E-3</v>
      </c>
      <c r="Q81" s="4">
        <f t="shared" si="7"/>
        <v>2.588899716541992</v>
      </c>
      <c r="R81" s="3">
        <v>435</v>
      </c>
      <c r="S81" s="2" t="str">
        <f t="shared" si="10"/>
        <v>yes</v>
      </c>
      <c r="T81" s="2" t="str">
        <f t="shared" si="11"/>
        <v>yes</v>
      </c>
      <c r="U81" s="2" t="str">
        <f t="shared" si="12"/>
        <v>yes</v>
      </c>
    </row>
    <row r="82" spans="1:21" x14ac:dyDescent="0.2">
      <c r="A82" s="1" t="s">
        <v>42</v>
      </c>
      <c r="B82" s="1" t="s">
        <v>43</v>
      </c>
      <c r="C82" s="4">
        <v>6742.6664428117901</v>
      </c>
      <c r="D82" s="4">
        <v>-1.05460782163789</v>
      </c>
      <c r="E82" s="3">
        <v>5.9567335924443803E-7</v>
      </c>
      <c r="F82" s="4">
        <f t="shared" si="8"/>
        <v>6.2249918227513419</v>
      </c>
      <c r="G82" s="3">
        <v>1346</v>
      </c>
      <c r="H82" s="1" t="s">
        <v>44</v>
      </c>
      <c r="I82" s="4">
        <v>6750.2726413501432</v>
      </c>
      <c r="J82" s="4">
        <v>-1.0523333704406801</v>
      </c>
      <c r="K82" s="3">
        <v>6.2282140981382496E-7</v>
      </c>
      <c r="L82" s="4">
        <f t="shared" si="9"/>
        <v>6.2056364667458785</v>
      </c>
      <c r="M82" s="3">
        <v>1346</v>
      </c>
      <c r="N82" s="4">
        <v>6719.3550528841497</v>
      </c>
      <c r="O82" s="4">
        <v>-1.0464494063329901</v>
      </c>
      <c r="P82" s="3">
        <v>3.3593748558592198E-7</v>
      </c>
      <c r="Q82" s="4">
        <f t="shared" si="7"/>
        <v>6.4737415327025651</v>
      </c>
      <c r="R82" s="3">
        <v>1355</v>
      </c>
      <c r="S82" s="2" t="str">
        <f t="shared" si="10"/>
        <v>yes</v>
      </c>
      <c r="T82" s="2" t="str">
        <f t="shared" si="11"/>
        <v>yes</v>
      </c>
      <c r="U82" s="2" t="str">
        <f t="shared" si="12"/>
        <v>yes</v>
      </c>
    </row>
    <row r="83" spans="1:21" x14ac:dyDescent="0.2">
      <c r="A83" s="1" t="s">
        <v>1124</v>
      </c>
      <c r="B83" s="1" t="s">
        <v>1125</v>
      </c>
      <c r="C83" s="3">
        <v>983.58791675730163</v>
      </c>
      <c r="D83" s="4">
        <v>-1.99535370770506</v>
      </c>
      <c r="E83" s="3">
        <v>3.86978555722089E-14</v>
      </c>
      <c r="F83" s="4">
        <f t="shared" si="8"/>
        <v>13.412313100587296</v>
      </c>
      <c r="G83" s="3">
        <v>856</v>
      </c>
      <c r="H83" s="1" t="s">
        <v>1126</v>
      </c>
      <c r="I83" s="3">
        <v>1240.7132740004533</v>
      </c>
      <c r="J83" s="4">
        <v>-2.06597713174776</v>
      </c>
      <c r="K83" s="3">
        <v>2.20141108143759E-16</v>
      </c>
      <c r="L83" s="4">
        <f t="shared" si="9"/>
        <v>15.657298851708376</v>
      </c>
      <c r="M83" s="3">
        <v>816</v>
      </c>
      <c r="N83" s="3">
        <v>1214.8954880435688</v>
      </c>
      <c r="O83" s="3">
        <v>-2.04016194688483</v>
      </c>
      <c r="P83" s="3">
        <v>6.1326152458547899E-15</v>
      </c>
      <c r="Q83" s="4">
        <f t="shared" si="7"/>
        <v>14.21235428165912</v>
      </c>
      <c r="R83" s="3">
        <v>856</v>
      </c>
      <c r="S83" s="2" t="str">
        <f t="shared" si="10"/>
        <v>yes</v>
      </c>
      <c r="T83" s="2" t="str">
        <f t="shared" si="11"/>
        <v>yes</v>
      </c>
      <c r="U83" s="2" t="str">
        <f t="shared" si="12"/>
        <v>yes</v>
      </c>
    </row>
    <row r="84" spans="1:21" x14ac:dyDescent="0.2">
      <c r="A84" s="1" t="s">
        <v>980</v>
      </c>
      <c r="B84" s="1" t="s">
        <v>981</v>
      </c>
      <c r="C84" s="3">
        <v>2192.13910024608</v>
      </c>
      <c r="D84" s="4">
        <v>-1.99341031875265</v>
      </c>
      <c r="E84" s="3">
        <v>1.52436568003389E-8</v>
      </c>
      <c r="F84" s="4">
        <f t="shared" si="8"/>
        <v>7.8169108376089271</v>
      </c>
      <c r="G84" s="3">
        <v>389</v>
      </c>
      <c r="H84" s="1" t="s">
        <v>982</v>
      </c>
      <c r="I84" s="3">
        <v>2299.0307310021435</v>
      </c>
      <c r="J84" s="4">
        <v>-1.9496427948845501</v>
      </c>
      <c r="K84" s="3">
        <v>9.4598910360954901E-8</v>
      </c>
      <c r="L84" s="4">
        <f t="shared" si="9"/>
        <v>7.0241138659972551</v>
      </c>
      <c r="M84" s="3">
        <v>389</v>
      </c>
      <c r="N84" s="3">
        <v>2173.2698623015499</v>
      </c>
      <c r="O84" s="3">
        <v>-1.98614489534255</v>
      </c>
      <c r="P84" s="3">
        <v>2.3357373719730501E-8</v>
      </c>
      <c r="Q84" s="4">
        <f t="shared" si="7"/>
        <v>7.6315759904615801</v>
      </c>
      <c r="R84" s="3">
        <v>389</v>
      </c>
      <c r="S84" s="2" t="str">
        <f t="shared" si="10"/>
        <v>yes</v>
      </c>
      <c r="T84" s="2" t="str">
        <f t="shared" si="11"/>
        <v>yes</v>
      </c>
      <c r="U84" s="2" t="str">
        <f t="shared" si="12"/>
        <v>yes</v>
      </c>
    </row>
    <row r="85" spans="1:21" x14ac:dyDescent="0.2">
      <c r="A85" s="1" t="s">
        <v>923</v>
      </c>
      <c r="B85" s="1" t="s">
        <v>924</v>
      </c>
      <c r="C85" s="3">
        <v>986.64307863453496</v>
      </c>
      <c r="D85" s="4">
        <v>-1.7780786025362401</v>
      </c>
      <c r="E85" s="3">
        <v>3.0064184213577799E-2</v>
      </c>
      <c r="F85" s="4">
        <f t="shared" si="8"/>
        <v>1.5219505761640117</v>
      </c>
      <c r="G85" s="3">
        <v>1456</v>
      </c>
      <c r="H85" s="1" t="s">
        <v>925</v>
      </c>
      <c r="I85" s="3">
        <v>1008.5866944750294</v>
      </c>
      <c r="J85" s="4">
        <v>-1.7711228755017501</v>
      </c>
      <c r="K85" s="3">
        <v>1.4096361485909601E-4</v>
      </c>
      <c r="L85" s="4">
        <f t="shared" si="9"/>
        <v>3.8508929717780211</v>
      </c>
      <c r="M85" s="3">
        <v>793</v>
      </c>
      <c r="N85" s="3">
        <v>1002.4983664383843</v>
      </c>
      <c r="O85" s="3">
        <v>-1.7692887523432199</v>
      </c>
      <c r="P85" s="3">
        <v>1.93639940309563E-4</v>
      </c>
      <c r="Q85" s="4">
        <f t="shared" si="7"/>
        <v>3.7130050599044768</v>
      </c>
      <c r="R85" s="3">
        <v>1456</v>
      </c>
      <c r="S85" s="2" t="str">
        <f t="shared" si="10"/>
        <v>yes</v>
      </c>
      <c r="T85" s="2" t="str">
        <f t="shared" si="11"/>
        <v>yes</v>
      </c>
      <c r="U85" s="2" t="str">
        <f t="shared" si="12"/>
        <v>yes</v>
      </c>
    </row>
    <row r="86" spans="1:21" x14ac:dyDescent="0.2">
      <c r="A86" s="1" t="s">
        <v>1046</v>
      </c>
      <c r="B86" s="1" t="s">
        <v>1047</v>
      </c>
      <c r="C86" s="3">
        <v>112.88133507643271</v>
      </c>
      <c r="D86" s="4">
        <v>-1.01965846662021</v>
      </c>
      <c r="E86" s="3">
        <v>2.58817914999338E-2</v>
      </c>
      <c r="F86" s="4">
        <f t="shared" si="8"/>
        <v>1.5870056657310183</v>
      </c>
      <c r="G86" s="3">
        <v>5206</v>
      </c>
      <c r="H86" s="1" t="s">
        <v>1048</v>
      </c>
      <c r="I86" s="3">
        <v>110.23819246538004</v>
      </c>
      <c r="J86" s="4">
        <v>-1.2885732878254399</v>
      </c>
      <c r="K86" s="3">
        <v>8.1905580753345707E-3</v>
      </c>
      <c r="L86" s="4">
        <f t="shared" si="9"/>
        <v>2.0866865059586264</v>
      </c>
      <c r="M86" s="3">
        <v>5211</v>
      </c>
      <c r="N86" s="3">
        <v>146.41519411334201</v>
      </c>
      <c r="O86" s="3">
        <v>0.58465438853324603</v>
      </c>
      <c r="P86" s="3">
        <v>0.19575819162049701</v>
      </c>
      <c r="Q86" s="4">
        <f t="shared" si="7"/>
        <v>0.70828005557324147</v>
      </c>
      <c r="R86" s="3">
        <v>5808</v>
      </c>
      <c r="S86" s="2" t="str">
        <f t="shared" si="10"/>
        <v>yes</v>
      </c>
      <c r="T86" s="2" t="str">
        <f t="shared" si="11"/>
        <v>yes</v>
      </c>
      <c r="U86" s="2" t="str">
        <f t="shared" si="12"/>
        <v>no</v>
      </c>
    </row>
    <row r="87" spans="1:21" x14ac:dyDescent="0.2">
      <c r="A87" s="1" t="s">
        <v>561</v>
      </c>
      <c r="B87" s="1" t="s">
        <v>562</v>
      </c>
      <c r="C87" s="3">
        <v>4522.6986508615037</v>
      </c>
      <c r="D87" s="4">
        <v>-1.244392020851</v>
      </c>
      <c r="E87" s="3">
        <v>1.19639512907893E-9</v>
      </c>
      <c r="F87" s="4">
        <f t="shared" si="8"/>
        <v>8.9221253637938869</v>
      </c>
      <c r="G87" s="3">
        <v>387</v>
      </c>
      <c r="H87" s="1" t="s">
        <v>563</v>
      </c>
      <c r="I87" s="3">
        <v>4275.8706077651796</v>
      </c>
      <c r="J87" s="4">
        <v>-1.2385460809003399</v>
      </c>
      <c r="K87" s="3">
        <v>9.4489325345602908E-10</v>
      </c>
      <c r="L87" s="4">
        <f t="shared" si="9"/>
        <v>9.0246172518648855</v>
      </c>
      <c r="M87" s="3">
        <v>387</v>
      </c>
      <c r="N87" s="4">
        <v>4503.7580883918063</v>
      </c>
      <c r="O87" s="4">
        <v>-1.2388769244454301</v>
      </c>
      <c r="P87" s="3">
        <v>3.9363204856802397E-9</v>
      </c>
      <c r="Q87" s="4">
        <f t="shared" si="7"/>
        <v>8.4049095495963257</v>
      </c>
      <c r="R87" s="3">
        <v>387</v>
      </c>
      <c r="S87" s="2" t="str">
        <f t="shared" si="10"/>
        <v>yes</v>
      </c>
      <c r="T87" s="2" t="str">
        <f t="shared" si="11"/>
        <v>yes</v>
      </c>
      <c r="U87" s="2" t="str">
        <f t="shared" si="12"/>
        <v>yes</v>
      </c>
    </row>
    <row r="88" spans="1:21" x14ac:dyDescent="0.2">
      <c r="A88" s="1" t="s">
        <v>561</v>
      </c>
      <c r="B88" s="1" t="s">
        <v>883</v>
      </c>
      <c r="C88" s="3">
        <v>4522.6986508615037</v>
      </c>
      <c r="D88" s="4">
        <v>-1.244392020851</v>
      </c>
      <c r="E88" s="3">
        <v>1.19639512907893E-9</v>
      </c>
      <c r="F88" s="4">
        <f t="shared" si="8"/>
        <v>8.9221253637938869</v>
      </c>
      <c r="G88" s="3">
        <v>222</v>
      </c>
      <c r="H88" s="1" t="s">
        <v>563</v>
      </c>
      <c r="I88" s="3">
        <v>4275.8706077651796</v>
      </c>
      <c r="J88" s="4">
        <v>-1.2385460809003399</v>
      </c>
      <c r="K88" s="3">
        <v>9.4489325345602908E-10</v>
      </c>
      <c r="L88" s="4">
        <f t="shared" si="9"/>
        <v>9.0246172518648855</v>
      </c>
      <c r="M88" s="3">
        <v>387</v>
      </c>
      <c r="N88" s="3">
        <v>4503.7580883918063</v>
      </c>
      <c r="O88" s="3">
        <v>-1.2388769244454301</v>
      </c>
      <c r="P88" s="3">
        <v>3.9363204856802397E-9</v>
      </c>
      <c r="Q88" s="4">
        <f t="shared" si="7"/>
        <v>8.4049095495963257</v>
      </c>
      <c r="R88" s="3">
        <v>387</v>
      </c>
      <c r="S88" s="2" t="str">
        <f t="shared" si="10"/>
        <v>yes</v>
      </c>
      <c r="T88" s="2" t="str">
        <f t="shared" si="11"/>
        <v>yes</v>
      </c>
      <c r="U88" s="2" t="str">
        <f t="shared" si="12"/>
        <v>yes</v>
      </c>
    </row>
    <row r="89" spans="1:21" x14ac:dyDescent="0.2">
      <c r="A89" s="1" t="s">
        <v>1067</v>
      </c>
      <c r="B89" s="1" t="s">
        <v>1068</v>
      </c>
      <c r="C89" s="3">
        <v>83.820601391441969</v>
      </c>
      <c r="D89" s="4">
        <v>-3.5989029143178199</v>
      </c>
      <c r="E89" s="3">
        <v>1.3731376635790399E-9</v>
      </c>
      <c r="F89" s="4">
        <f t="shared" si="8"/>
        <v>8.862285920493985</v>
      </c>
      <c r="G89" s="3">
        <v>1820</v>
      </c>
      <c r="H89" s="1" t="s">
        <v>1069</v>
      </c>
      <c r="I89" s="3">
        <v>46.861731887699698</v>
      </c>
      <c r="J89" s="4">
        <v>-3.6937442083121899</v>
      </c>
      <c r="K89" s="3">
        <v>1.4455973756769699E-4</v>
      </c>
      <c r="L89" s="4">
        <f t="shared" si="9"/>
        <v>3.8399526488602715</v>
      </c>
      <c r="M89" s="3">
        <v>373</v>
      </c>
      <c r="N89" s="3">
        <v>52.926290904478869</v>
      </c>
      <c r="O89" s="3">
        <v>-3.6283822716693601</v>
      </c>
      <c r="P89" s="3">
        <v>1.0180225124887E-4</v>
      </c>
      <c r="Q89" s="4">
        <f t="shared" si="7"/>
        <v>3.992242617930978</v>
      </c>
      <c r="R89" s="3">
        <v>1820</v>
      </c>
      <c r="S89" s="2" t="str">
        <f t="shared" si="10"/>
        <v>yes</v>
      </c>
      <c r="T89" s="2" t="str">
        <f t="shared" si="11"/>
        <v>yes</v>
      </c>
      <c r="U89" s="2" t="str">
        <f t="shared" si="12"/>
        <v>yes</v>
      </c>
    </row>
    <row r="90" spans="1:21" x14ac:dyDescent="0.2">
      <c r="A90" s="1" t="s">
        <v>1221</v>
      </c>
      <c r="B90" s="1" t="s">
        <v>1222</v>
      </c>
      <c r="C90" s="3">
        <v>3.9611666845267051</v>
      </c>
      <c r="D90" s="4">
        <v>-4.4455741316165298</v>
      </c>
      <c r="E90" s="3">
        <v>1</v>
      </c>
      <c r="F90" s="4">
        <f t="shared" si="8"/>
        <v>0</v>
      </c>
      <c r="G90" s="3">
        <v>1282</v>
      </c>
      <c r="H90" s="1" t="s">
        <v>1223</v>
      </c>
      <c r="I90" s="3">
        <v>25.743107897671244</v>
      </c>
      <c r="J90" s="4">
        <v>-3.9675174035513199</v>
      </c>
      <c r="K90" s="3">
        <v>1.4346388206434401E-2</v>
      </c>
      <c r="L90" s="4">
        <f t="shared" si="9"/>
        <v>1.8432574215396715</v>
      </c>
      <c r="M90" s="3">
        <v>180</v>
      </c>
      <c r="N90" s="3">
        <v>3.952097061661255</v>
      </c>
      <c r="O90" s="3">
        <v>-4.4424864341838797</v>
      </c>
      <c r="P90" s="3">
        <v>1</v>
      </c>
      <c r="Q90" s="4">
        <f t="shared" si="7"/>
        <v>0</v>
      </c>
      <c r="R90" s="3">
        <v>1282</v>
      </c>
      <c r="S90" s="2" t="str">
        <f t="shared" si="10"/>
        <v>no</v>
      </c>
      <c r="T90" s="2" t="str">
        <f t="shared" si="11"/>
        <v>yes</v>
      </c>
      <c r="U90" s="2" t="str">
        <f t="shared" si="12"/>
        <v>no</v>
      </c>
    </row>
    <row r="91" spans="1:21" x14ac:dyDescent="0.2">
      <c r="A91" s="1" t="s">
        <v>1034</v>
      </c>
      <c r="B91" s="1" t="s">
        <v>1035</v>
      </c>
      <c r="C91" s="3">
        <v>42.896593209088998</v>
      </c>
      <c r="D91" s="4">
        <v>-2.56595780678767</v>
      </c>
      <c r="E91" s="3">
        <v>4.5950275218954603E-2</v>
      </c>
      <c r="F91" s="4">
        <f t="shared" si="8"/>
        <v>1.3377118830653487</v>
      </c>
      <c r="G91" s="3">
        <v>909</v>
      </c>
      <c r="H91" s="1" t="s">
        <v>1036</v>
      </c>
      <c r="I91" s="3">
        <v>80.504441876978561</v>
      </c>
      <c r="J91" s="4">
        <v>-1.28940006560944</v>
      </c>
      <c r="K91" s="3">
        <v>7.4497981501711302E-2</v>
      </c>
      <c r="L91" s="4">
        <f t="shared" si="9"/>
        <v>1.1278554941583421</v>
      </c>
      <c r="M91" s="3">
        <v>909</v>
      </c>
      <c r="N91" s="3">
        <v>79.88084916499767</v>
      </c>
      <c r="O91" s="4">
        <v>-1.29258164372796</v>
      </c>
      <c r="P91" s="3">
        <v>9.2037431678104797E-2</v>
      </c>
      <c r="Q91" s="4">
        <f t="shared" si="7"/>
        <v>1.0360355089037585</v>
      </c>
      <c r="R91" s="3">
        <v>909</v>
      </c>
      <c r="S91" s="2" t="str">
        <f t="shared" si="10"/>
        <v>yes</v>
      </c>
      <c r="T91" s="2" t="str">
        <f t="shared" si="11"/>
        <v>no</v>
      </c>
      <c r="U91" s="2" t="str">
        <f t="shared" si="12"/>
        <v>no</v>
      </c>
    </row>
    <row r="92" spans="1:21" x14ac:dyDescent="0.2">
      <c r="A92" s="1" t="s">
        <v>699</v>
      </c>
      <c r="B92" s="1" t="s">
        <v>700</v>
      </c>
      <c r="C92" s="3">
        <v>59.070223813025066</v>
      </c>
      <c r="D92" s="4">
        <v>-1.73072952636466</v>
      </c>
      <c r="E92" s="3">
        <v>3.5674814702345098E-2</v>
      </c>
      <c r="F92" s="4">
        <f t="shared" si="8"/>
        <v>1.4476382739654676</v>
      </c>
      <c r="G92" s="3">
        <v>811</v>
      </c>
      <c r="H92" s="1" t="s">
        <v>701</v>
      </c>
      <c r="I92" s="3">
        <v>83.16947247914193</v>
      </c>
      <c r="J92" s="4">
        <v>-1.79044253238611</v>
      </c>
      <c r="K92" s="3">
        <v>1.08163461426375E-3</v>
      </c>
      <c r="L92" s="4">
        <f t="shared" si="9"/>
        <v>2.9659194229712251</v>
      </c>
      <c r="M92" s="3">
        <v>534</v>
      </c>
      <c r="N92" s="4">
        <v>138.45761589886601</v>
      </c>
      <c r="O92" s="4">
        <v>-1.8949657557360899</v>
      </c>
      <c r="P92" s="3">
        <v>1.7814567434605301E-4</v>
      </c>
      <c r="Q92" s="4">
        <f t="shared" si="7"/>
        <v>3.7492247185301837</v>
      </c>
      <c r="R92" s="3">
        <v>4803</v>
      </c>
      <c r="S92" s="2" t="str">
        <f t="shared" si="10"/>
        <v>yes</v>
      </c>
      <c r="T92" s="2" t="str">
        <f t="shared" si="11"/>
        <v>yes</v>
      </c>
      <c r="U92" s="2" t="str">
        <f t="shared" si="12"/>
        <v>yes</v>
      </c>
    </row>
    <row r="93" spans="1:21" x14ac:dyDescent="0.2">
      <c r="A93" s="1" t="s">
        <v>1142</v>
      </c>
      <c r="B93" s="1" t="s">
        <v>1143</v>
      </c>
      <c r="C93" s="3">
        <v>27.389632242675798</v>
      </c>
      <c r="D93" s="4">
        <v>-5.3779189617072696</v>
      </c>
      <c r="E93" s="3">
        <v>8.5168541030939107E-5</v>
      </c>
      <c r="F93" s="4">
        <f t="shared" si="8"/>
        <v>4.0697207923181704</v>
      </c>
      <c r="G93" s="3">
        <v>1832</v>
      </c>
      <c r="H93" s="1" t="s">
        <v>1144</v>
      </c>
      <c r="I93" s="3">
        <v>27.059492655979533</v>
      </c>
      <c r="J93" s="4">
        <v>-5.3609094682532898</v>
      </c>
      <c r="K93" s="3">
        <v>1.36151566263518E-4</v>
      </c>
      <c r="L93" s="4">
        <f t="shared" si="9"/>
        <v>3.8659773582484345</v>
      </c>
      <c r="M93" s="3">
        <v>909</v>
      </c>
      <c r="N93" s="3">
        <v>25.317942652280365</v>
      </c>
      <c r="O93" s="3">
        <v>-6.16032162983793</v>
      </c>
      <c r="P93" s="3">
        <v>1.0420380462275799E-4</v>
      </c>
      <c r="Q93" s="4">
        <f t="shared" si="7"/>
        <v>3.9821164240642792</v>
      </c>
      <c r="R93" s="3">
        <v>1832</v>
      </c>
      <c r="S93" s="2" t="str">
        <f t="shared" si="10"/>
        <v>yes</v>
      </c>
      <c r="T93" s="2" t="str">
        <f t="shared" si="11"/>
        <v>yes</v>
      </c>
      <c r="U93" s="2" t="str">
        <f t="shared" si="12"/>
        <v>yes</v>
      </c>
    </row>
    <row r="94" spans="1:21" x14ac:dyDescent="0.2">
      <c r="A94" s="1" t="s">
        <v>1171</v>
      </c>
      <c r="B94" s="1" t="s">
        <v>1172</v>
      </c>
      <c r="C94" s="3">
        <v>5930.5037063034133</v>
      </c>
      <c r="D94" s="4">
        <v>-1.7503386088900801</v>
      </c>
      <c r="E94" s="3">
        <v>7.7881243767324503E-37</v>
      </c>
      <c r="F94" s="4">
        <f t="shared" si="8"/>
        <v>36.108567121392213</v>
      </c>
      <c r="G94" s="3">
        <v>418</v>
      </c>
      <c r="H94" s="1" t="s">
        <v>1173</v>
      </c>
      <c r="I94" s="3">
        <v>6142.51620407478</v>
      </c>
      <c r="J94" s="4">
        <v>-1.7577026100346</v>
      </c>
      <c r="K94" s="3">
        <v>2.58236844446234E-37</v>
      </c>
      <c r="L94" s="4">
        <f t="shared" si="9"/>
        <v>36.587981793835198</v>
      </c>
      <c r="M94" s="3">
        <v>469</v>
      </c>
      <c r="N94" s="3">
        <v>4064.6330727674035</v>
      </c>
      <c r="O94" s="3">
        <v>-1.7160239020488299</v>
      </c>
      <c r="P94" s="3">
        <v>3.6686025588771602E-29</v>
      </c>
      <c r="Q94" s="4">
        <f t="shared" si="7"/>
        <v>28.435499335351146</v>
      </c>
      <c r="R94" s="3">
        <v>469</v>
      </c>
      <c r="S94" s="2" t="str">
        <f t="shared" si="10"/>
        <v>yes</v>
      </c>
      <c r="T94" s="2" t="str">
        <f t="shared" si="11"/>
        <v>yes</v>
      </c>
      <c r="U94" s="2" t="str">
        <f t="shared" si="12"/>
        <v>yes</v>
      </c>
    </row>
    <row r="95" spans="1:21" x14ac:dyDescent="0.2">
      <c r="A95" s="1" t="s">
        <v>522</v>
      </c>
      <c r="B95" s="1" t="s">
        <v>523</v>
      </c>
      <c r="C95" s="3">
        <v>98.338746692165572</v>
      </c>
      <c r="D95" s="4">
        <v>-1.6368531151126799</v>
      </c>
      <c r="E95" s="3">
        <v>1.3167193366485301E-3</v>
      </c>
      <c r="F95" s="4">
        <f t="shared" si="8"/>
        <v>2.8805067865678988</v>
      </c>
      <c r="G95" s="3">
        <v>1415</v>
      </c>
      <c r="H95" s="1" t="s">
        <v>524</v>
      </c>
      <c r="I95" s="3">
        <v>98.333718096029997</v>
      </c>
      <c r="J95" s="4">
        <v>-1.62239886822597</v>
      </c>
      <c r="K95" s="3">
        <v>2.0568512535724102E-3</v>
      </c>
      <c r="L95" s="4">
        <f t="shared" si="9"/>
        <v>2.6867971142792655</v>
      </c>
      <c r="M95" s="3">
        <v>343</v>
      </c>
      <c r="N95" s="4">
        <v>97.982336368691406</v>
      </c>
      <c r="O95" s="4">
        <v>-1.6325608852089599</v>
      </c>
      <c r="P95" s="3">
        <v>2.9870796791527298E-3</v>
      </c>
      <c r="Q95" s="4">
        <f t="shared" si="7"/>
        <v>2.5247531926101932</v>
      </c>
      <c r="R95" s="3">
        <v>1415</v>
      </c>
      <c r="S95" s="2" t="str">
        <f t="shared" si="10"/>
        <v>yes</v>
      </c>
      <c r="T95" s="2" t="str">
        <f t="shared" si="11"/>
        <v>yes</v>
      </c>
      <c r="U95" s="2" t="str">
        <f t="shared" si="12"/>
        <v>yes</v>
      </c>
    </row>
    <row r="96" spans="1:21" x14ac:dyDescent="0.2">
      <c r="A96" s="1" t="s">
        <v>1031</v>
      </c>
      <c r="B96" s="1" t="s">
        <v>1032</v>
      </c>
      <c r="C96" s="3">
        <v>1164.7341595172834</v>
      </c>
      <c r="D96" s="4">
        <v>-2.1770089082009498</v>
      </c>
      <c r="E96" s="3">
        <v>6.1349421510833798E-16</v>
      </c>
      <c r="F96" s="4">
        <f t="shared" si="8"/>
        <v>15.212189528060648</v>
      </c>
      <c r="G96" s="3">
        <v>6031</v>
      </c>
      <c r="H96" s="1" t="s">
        <v>1033</v>
      </c>
      <c r="I96" s="3">
        <v>1152.2091981242174</v>
      </c>
      <c r="J96" s="4">
        <v>-2.1675299232754002</v>
      </c>
      <c r="K96" s="3">
        <v>2.7632629409641601E-15</v>
      </c>
      <c r="L96" s="4">
        <f t="shared" si="9"/>
        <v>14.55857778740469</v>
      </c>
      <c r="M96" s="3">
        <v>4567</v>
      </c>
      <c r="N96" s="3">
        <v>1159.4400864048273</v>
      </c>
      <c r="O96" s="3">
        <v>-2.16922611049874</v>
      </c>
      <c r="P96" s="3">
        <v>2.61550832934632E-14</v>
      </c>
      <c r="Q96" s="4">
        <f t="shared" si="7"/>
        <v>13.582443892580386</v>
      </c>
      <c r="R96" s="3">
        <v>6031</v>
      </c>
      <c r="S96" s="2" t="str">
        <f t="shared" si="10"/>
        <v>yes</v>
      </c>
      <c r="T96" s="2" t="str">
        <f t="shared" si="11"/>
        <v>yes</v>
      </c>
      <c r="U96" s="2" t="str">
        <f t="shared" si="12"/>
        <v>yes</v>
      </c>
    </row>
    <row r="97" spans="1:21" x14ac:dyDescent="0.2">
      <c r="A97" s="1" t="s">
        <v>1118</v>
      </c>
      <c r="B97" s="1" t="s">
        <v>1119</v>
      </c>
      <c r="C97" s="3">
        <v>850.16335434050995</v>
      </c>
      <c r="D97" s="4">
        <v>-1.1024799196196799</v>
      </c>
      <c r="E97" s="3">
        <v>2.2159179956495099E-9</v>
      </c>
      <c r="F97" s="4">
        <f t="shared" si="8"/>
        <v>8.6544463155572746</v>
      </c>
      <c r="G97" s="3">
        <v>1254</v>
      </c>
      <c r="H97" s="1" t="s">
        <v>1120</v>
      </c>
      <c r="I97" s="3">
        <v>843.50378551415338</v>
      </c>
      <c r="J97" s="4">
        <v>-1.0976874095512099</v>
      </c>
      <c r="K97" s="3">
        <v>3.0454829860672198E-9</v>
      </c>
      <c r="L97" s="4">
        <f t="shared" si="9"/>
        <v>8.516343822390688</v>
      </c>
      <c r="M97" s="3">
        <v>1255</v>
      </c>
      <c r="N97" s="3">
        <v>839.07001801031436</v>
      </c>
      <c r="O97" s="3">
        <v>-1.0899743142855001</v>
      </c>
      <c r="P97" s="3">
        <v>6.4356727938032298E-9</v>
      </c>
      <c r="Q97" s="4">
        <f t="shared" si="7"/>
        <v>8.1914060446628323</v>
      </c>
      <c r="R97" s="3">
        <v>1254</v>
      </c>
      <c r="S97" s="2" t="str">
        <f t="shared" si="10"/>
        <v>yes</v>
      </c>
      <c r="T97" s="2" t="str">
        <f t="shared" si="11"/>
        <v>yes</v>
      </c>
      <c r="U97" s="2" t="str">
        <f t="shared" si="12"/>
        <v>yes</v>
      </c>
    </row>
    <row r="98" spans="1:21" x14ac:dyDescent="0.2">
      <c r="A98" s="1" t="s">
        <v>312</v>
      </c>
      <c r="B98" s="1" t="s">
        <v>313</v>
      </c>
      <c r="C98" s="3">
        <v>1669.5099466743466</v>
      </c>
      <c r="D98" s="4">
        <v>-1.74685585173105</v>
      </c>
      <c r="E98" s="3">
        <v>2.4779817954041702E-7</v>
      </c>
      <c r="F98" s="4">
        <f t="shared" si="8"/>
        <v>6.6059018885106235</v>
      </c>
      <c r="G98" s="3">
        <v>2158</v>
      </c>
      <c r="H98" s="1" t="s">
        <v>314</v>
      </c>
      <c r="I98" s="3">
        <v>1660.4194592824133</v>
      </c>
      <c r="J98" s="4">
        <v>-1.7403783544053599</v>
      </c>
      <c r="K98" s="3">
        <v>3.1359964861331998E-7</v>
      </c>
      <c r="L98" s="4">
        <f t="shared" si="9"/>
        <v>6.503624432611903</v>
      </c>
      <c r="M98" s="3">
        <v>2158</v>
      </c>
      <c r="N98" s="4">
        <v>1657.21118963303</v>
      </c>
      <c r="O98" s="4">
        <v>-1.7415126652596999</v>
      </c>
      <c r="P98" s="3">
        <v>4.1285542984239702E-7</v>
      </c>
      <c r="Q98" s="4">
        <f t="shared" si="7"/>
        <v>6.3842019992233716</v>
      </c>
      <c r="R98" s="3">
        <v>2158</v>
      </c>
      <c r="S98" s="2" t="str">
        <f t="shared" si="10"/>
        <v>yes</v>
      </c>
      <c r="T98" s="2" t="str">
        <f t="shared" si="11"/>
        <v>yes</v>
      </c>
      <c r="U98" s="2" t="str">
        <f t="shared" si="12"/>
        <v>yes</v>
      </c>
    </row>
    <row r="99" spans="1:21" x14ac:dyDescent="0.2">
      <c r="A99" s="1" t="s">
        <v>330</v>
      </c>
      <c r="B99" s="1" t="s">
        <v>331</v>
      </c>
      <c r="C99" s="3">
        <v>63.35588112671077</v>
      </c>
      <c r="D99" s="4">
        <v>-1.3980115211883</v>
      </c>
      <c r="E99" s="3">
        <v>4.6883009675886503E-2</v>
      </c>
      <c r="F99" s="4">
        <f t="shared" si="8"/>
        <v>1.3289845163655107</v>
      </c>
      <c r="G99" s="3">
        <v>796</v>
      </c>
      <c r="H99" s="1" t="s">
        <v>332</v>
      </c>
      <c r="I99" s="3">
        <v>68.957834480990627</v>
      </c>
      <c r="J99" s="4">
        <v>-1.4818128370258301</v>
      </c>
      <c r="K99" s="3">
        <v>3.7423331296716801E-2</v>
      </c>
      <c r="L99" s="4">
        <f t="shared" si="9"/>
        <v>1.4268575557086225</v>
      </c>
      <c r="M99" s="3">
        <v>806</v>
      </c>
      <c r="N99" s="4">
        <v>63.115701062357132</v>
      </c>
      <c r="O99" s="4">
        <v>-1.37252483070634</v>
      </c>
      <c r="P99" s="3">
        <v>6.3431858253812395E-2</v>
      </c>
      <c r="Q99" s="4">
        <f t="shared" si="7"/>
        <v>1.1976925656393405</v>
      </c>
      <c r="R99" s="3">
        <v>902</v>
      </c>
      <c r="S99" s="2" t="str">
        <f t="shared" si="10"/>
        <v>yes</v>
      </c>
      <c r="T99" s="2" t="str">
        <f t="shared" si="11"/>
        <v>yes</v>
      </c>
      <c r="U99" s="2" t="str">
        <f t="shared" si="12"/>
        <v>no</v>
      </c>
    </row>
    <row r="100" spans="1:21" x14ac:dyDescent="0.2">
      <c r="A100" s="1" t="s">
        <v>666</v>
      </c>
      <c r="B100" s="1" t="s">
        <v>667</v>
      </c>
      <c r="C100" s="3">
        <v>110.88581694250473</v>
      </c>
      <c r="D100" s="4">
        <v>-3.1097678438443301</v>
      </c>
      <c r="E100" s="3">
        <v>1.6432803058545E-6</v>
      </c>
      <c r="F100" s="4">
        <f t="shared" si="8"/>
        <v>5.7842883495882838</v>
      </c>
      <c r="G100" s="3">
        <v>458</v>
      </c>
      <c r="H100" s="1" t="s">
        <v>668</v>
      </c>
      <c r="I100" s="3">
        <v>110.8942586432965</v>
      </c>
      <c r="J100" s="4">
        <v>-3.1862599155707598</v>
      </c>
      <c r="K100" s="3">
        <v>2.3753820170208201E-6</v>
      </c>
      <c r="L100" s="4">
        <f t="shared" si="9"/>
        <v>5.6242665357054369</v>
      </c>
      <c r="M100" s="3">
        <v>458</v>
      </c>
      <c r="N100" s="4">
        <v>110.52480096036173</v>
      </c>
      <c r="O100" s="4">
        <v>-3.1418634662249301</v>
      </c>
      <c r="P100" s="3">
        <v>5.1452035091421798E-6</v>
      </c>
      <c r="Q100" s="4">
        <f t="shared" si="7"/>
        <v>5.288597442835556</v>
      </c>
      <c r="R100" s="3">
        <v>458</v>
      </c>
      <c r="S100" s="2" t="str">
        <f t="shared" si="10"/>
        <v>yes</v>
      </c>
      <c r="T100" s="2" t="str">
        <f t="shared" si="11"/>
        <v>yes</v>
      </c>
      <c r="U100" s="2" t="str">
        <f t="shared" si="12"/>
        <v>yes</v>
      </c>
    </row>
    <row r="101" spans="1:21" x14ac:dyDescent="0.2">
      <c r="A101" s="1" t="s">
        <v>123</v>
      </c>
      <c r="B101" s="1" t="s">
        <v>124</v>
      </c>
      <c r="C101" s="4">
        <v>468.31517601672067</v>
      </c>
      <c r="D101" s="4">
        <v>-1.29621952877695</v>
      </c>
      <c r="E101" s="3">
        <v>3.0783148726207998E-5</v>
      </c>
      <c r="F101" s="4">
        <f t="shared" si="8"/>
        <v>4.5116869594078173</v>
      </c>
      <c r="G101" s="3">
        <v>1801</v>
      </c>
      <c r="H101" s="1" t="s">
        <v>125</v>
      </c>
      <c r="I101" s="4">
        <v>452.13459901195364</v>
      </c>
      <c r="J101" s="4">
        <v>-1.2584760461892399</v>
      </c>
      <c r="K101" s="3">
        <v>3.5692415618425997E-5</v>
      </c>
      <c r="L101" s="4">
        <f t="shared" si="9"/>
        <v>4.4474240585377149</v>
      </c>
      <c r="M101" s="3">
        <v>1605</v>
      </c>
      <c r="N101" s="4">
        <v>467.757503505964</v>
      </c>
      <c r="O101" s="4">
        <v>-1.2936572623123499</v>
      </c>
      <c r="P101" s="3">
        <v>8.0415429658513895E-5</v>
      </c>
      <c r="Q101" s="4">
        <f t="shared" si="7"/>
        <v>4.094660613283482</v>
      </c>
      <c r="R101" s="3">
        <v>2138</v>
      </c>
      <c r="S101" s="2" t="str">
        <f t="shared" si="10"/>
        <v>yes</v>
      </c>
      <c r="T101" s="2" t="str">
        <f t="shared" si="11"/>
        <v>yes</v>
      </c>
      <c r="U101" s="2" t="str">
        <f t="shared" si="12"/>
        <v>yes</v>
      </c>
    </row>
    <row r="102" spans="1:21" x14ac:dyDescent="0.2">
      <c r="A102" s="1" t="s">
        <v>108</v>
      </c>
      <c r="B102" s="1" t="s">
        <v>109</v>
      </c>
      <c r="C102" s="4">
        <v>3869.3024691200035</v>
      </c>
      <c r="D102" s="4">
        <v>-2.93244294374262</v>
      </c>
      <c r="E102" s="3">
        <v>2.7807370486303299E-21</v>
      </c>
      <c r="F102" s="4">
        <f t="shared" si="8"/>
        <v>20.555840076841733</v>
      </c>
      <c r="G102" s="3">
        <v>369</v>
      </c>
      <c r="H102" s="1" t="s">
        <v>110</v>
      </c>
      <c r="I102" s="4">
        <v>3912.4466599831035</v>
      </c>
      <c r="J102" s="4">
        <v>-2.9386966987377199</v>
      </c>
      <c r="K102" s="3">
        <v>2.87733106519986E-21</v>
      </c>
      <c r="L102" s="4">
        <f t="shared" si="9"/>
        <v>20.541010165388961</v>
      </c>
      <c r="M102" s="3">
        <v>369</v>
      </c>
      <c r="N102" s="4">
        <v>3901.9751089296433</v>
      </c>
      <c r="O102" s="4">
        <v>-2.93423403853209</v>
      </c>
      <c r="P102" s="3">
        <v>6.72539364727308E-20</v>
      </c>
      <c r="Q102" s="4">
        <f t="shared" si="7"/>
        <v>19.172282290680918</v>
      </c>
      <c r="R102" s="3">
        <v>369</v>
      </c>
      <c r="S102" s="2" t="str">
        <f t="shared" si="10"/>
        <v>yes</v>
      </c>
      <c r="T102" s="2" t="str">
        <f t="shared" si="11"/>
        <v>yes</v>
      </c>
      <c r="U102" s="2" t="str">
        <f t="shared" si="12"/>
        <v>yes</v>
      </c>
    </row>
    <row r="103" spans="1:21" x14ac:dyDescent="0.2">
      <c r="A103" s="1" t="s">
        <v>1148</v>
      </c>
      <c r="B103" s="1" t="s">
        <v>1149</v>
      </c>
      <c r="C103" s="3">
        <v>86.473576175985372</v>
      </c>
      <c r="D103" s="4">
        <v>-1.24146479279776</v>
      </c>
      <c r="E103" s="3">
        <v>1.3835526381612E-2</v>
      </c>
      <c r="F103" s="4">
        <f t="shared" si="8"/>
        <v>1.8590043131922951</v>
      </c>
      <c r="G103" s="3">
        <v>356</v>
      </c>
      <c r="H103" s="1" t="s">
        <v>1150</v>
      </c>
      <c r="I103" s="3">
        <v>70.63336262615833</v>
      </c>
      <c r="J103" s="4">
        <v>-1.4593847677546401</v>
      </c>
      <c r="K103" s="3">
        <v>1.0878336011533001E-2</v>
      </c>
      <c r="L103" s="4">
        <f t="shared" si="9"/>
        <v>1.9634375307662151</v>
      </c>
      <c r="M103" s="3">
        <v>363</v>
      </c>
      <c r="N103" s="3">
        <v>104.6266036228041</v>
      </c>
      <c r="O103" s="3">
        <v>-1.1516017935201499</v>
      </c>
      <c r="P103" s="3">
        <v>1.9274816112594899E-2</v>
      </c>
      <c r="Q103" s="4">
        <f t="shared" si="7"/>
        <v>1.7150097565541145</v>
      </c>
      <c r="R103" s="3">
        <v>363</v>
      </c>
      <c r="S103" s="2" t="str">
        <f t="shared" si="10"/>
        <v>yes</v>
      </c>
      <c r="T103" s="2" t="str">
        <f t="shared" si="11"/>
        <v>yes</v>
      </c>
      <c r="U103" s="2" t="str">
        <f t="shared" si="12"/>
        <v>yes</v>
      </c>
    </row>
    <row r="104" spans="1:21" x14ac:dyDescent="0.2">
      <c r="A104" s="1" t="s">
        <v>1260</v>
      </c>
      <c r="B104" s="1" t="s">
        <v>1261</v>
      </c>
      <c r="C104" s="3">
        <v>35.302673136761001</v>
      </c>
      <c r="D104" s="4">
        <v>-2.2849875821271501</v>
      </c>
      <c r="E104" s="3">
        <v>4.7635571742210399E-2</v>
      </c>
      <c r="F104" s="4">
        <f t="shared" si="8"/>
        <v>1.322068617829681</v>
      </c>
      <c r="G104" s="3">
        <v>51</v>
      </c>
      <c r="H104" s="1" t="s">
        <v>1262</v>
      </c>
      <c r="I104" s="3">
        <v>35.301072733622703</v>
      </c>
      <c r="J104" s="4">
        <v>-2.2854406052501801</v>
      </c>
      <c r="K104" s="3">
        <v>5.5244602548629403E-2</v>
      </c>
      <c r="L104" s="4">
        <f t="shared" si="9"/>
        <v>1.2577101465632585</v>
      </c>
      <c r="M104" s="3">
        <v>66</v>
      </c>
      <c r="N104" s="3">
        <v>35.156947228863132</v>
      </c>
      <c r="O104" s="4">
        <v>-2.2779643175031801</v>
      </c>
      <c r="P104" s="3">
        <v>6.9645821585211903E-2</v>
      </c>
      <c r="Q104" s="4">
        <f t="shared" si="7"/>
        <v>1.1571049340414534</v>
      </c>
      <c r="R104" s="3">
        <v>51</v>
      </c>
      <c r="S104" s="2" t="str">
        <f t="shared" si="10"/>
        <v>yes</v>
      </c>
      <c r="T104" s="2" t="str">
        <f t="shared" si="11"/>
        <v>no</v>
      </c>
      <c r="U104" s="2" t="str">
        <f t="shared" si="12"/>
        <v>no</v>
      </c>
    </row>
    <row r="105" spans="1:21" x14ac:dyDescent="0.2">
      <c r="A105" s="1" t="s">
        <v>588</v>
      </c>
      <c r="B105" s="1" t="s">
        <v>589</v>
      </c>
      <c r="C105" s="3">
        <v>189.44922430201566</v>
      </c>
      <c r="D105" s="4">
        <v>-2.3470423830802498</v>
      </c>
      <c r="E105" s="3">
        <v>5.0521510068238402E-10</v>
      </c>
      <c r="F105" s="4">
        <f t="shared" si="8"/>
        <v>9.2965236770299668</v>
      </c>
      <c r="G105" s="3">
        <v>169</v>
      </c>
      <c r="H105" s="1" t="s">
        <v>590</v>
      </c>
      <c r="I105" s="3">
        <v>259.39727592617101</v>
      </c>
      <c r="J105" s="4">
        <v>-1.6966546577844099</v>
      </c>
      <c r="K105" s="3">
        <v>3.51099977595533E-6</v>
      </c>
      <c r="L105" s="4">
        <f t="shared" si="9"/>
        <v>5.4545691982479401</v>
      </c>
      <c r="M105" s="3">
        <v>2402</v>
      </c>
      <c r="N105" s="4">
        <v>188.50301462175833</v>
      </c>
      <c r="O105" s="4">
        <v>-2.36645517518054</v>
      </c>
      <c r="P105" s="3">
        <v>1.9701439181362E-9</v>
      </c>
      <c r="Q105" s="4">
        <f t="shared" si="7"/>
        <v>8.7055020476610263</v>
      </c>
      <c r="R105" s="3">
        <v>169</v>
      </c>
      <c r="S105" s="2" t="str">
        <f t="shared" si="10"/>
        <v>yes</v>
      </c>
      <c r="T105" s="2" t="str">
        <f t="shared" si="11"/>
        <v>yes</v>
      </c>
      <c r="U105" s="2" t="str">
        <f t="shared" si="12"/>
        <v>yes</v>
      </c>
    </row>
    <row r="106" spans="1:21" x14ac:dyDescent="0.2">
      <c r="A106" s="1" t="s">
        <v>399</v>
      </c>
      <c r="B106" s="1" t="s">
        <v>400</v>
      </c>
      <c r="C106" s="3">
        <v>1741.5644567766967</v>
      </c>
      <c r="D106" s="4">
        <v>-1.03492611255278</v>
      </c>
      <c r="E106" s="3">
        <v>1.8045748197599501E-10</v>
      </c>
      <c r="F106" s="4">
        <f t="shared" si="8"/>
        <v>9.7436251068794757</v>
      </c>
      <c r="G106" s="3">
        <v>1882</v>
      </c>
      <c r="H106" s="1" t="s">
        <v>401</v>
      </c>
      <c r="I106" s="3">
        <v>1635.2140775615267</v>
      </c>
      <c r="J106" s="4">
        <v>-1.01323257782327</v>
      </c>
      <c r="K106" s="3">
        <v>5.5659095974115696E-10</v>
      </c>
      <c r="L106" s="4">
        <f t="shared" si="9"/>
        <v>9.2544638518403062</v>
      </c>
      <c r="M106" s="3">
        <v>460</v>
      </c>
      <c r="N106" s="4">
        <v>1731.7698677788032</v>
      </c>
      <c r="O106" s="4">
        <v>-1.0286238118061599</v>
      </c>
      <c r="P106" s="3">
        <v>5.2974551829562301E-11</v>
      </c>
      <c r="Q106" s="4">
        <f t="shared" si="7"/>
        <v>10.275932708779912</v>
      </c>
      <c r="R106" s="3">
        <v>1882</v>
      </c>
      <c r="S106" s="2" t="str">
        <f t="shared" si="10"/>
        <v>yes</v>
      </c>
      <c r="T106" s="2" t="str">
        <f t="shared" si="11"/>
        <v>yes</v>
      </c>
      <c r="U106" s="2" t="str">
        <f t="shared" si="12"/>
        <v>yes</v>
      </c>
    </row>
    <row r="107" spans="1:21" x14ac:dyDescent="0.2">
      <c r="A107" s="1" t="s">
        <v>1269</v>
      </c>
      <c r="B107" s="1" t="s">
        <v>1270</v>
      </c>
      <c r="C107" s="3">
        <v>563.50660938377132</v>
      </c>
      <c r="D107" s="4">
        <v>-1.5430424995126899</v>
      </c>
      <c r="E107" s="3">
        <v>3.0658248617514098E-3</v>
      </c>
      <c r="F107" s="4">
        <f t="shared" si="8"/>
        <v>2.5134526582707624</v>
      </c>
      <c r="G107" s="3">
        <v>3025</v>
      </c>
      <c r="H107" s="1" t="s">
        <v>1271</v>
      </c>
      <c r="I107" s="3">
        <v>478.63942502196431</v>
      </c>
      <c r="J107" s="4">
        <v>-1.4690840564594101</v>
      </c>
      <c r="K107" s="3">
        <v>7.8134862471921206E-3</v>
      </c>
      <c r="L107" s="4">
        <f t="shared" si="9"/>
        <v>2.1071551479288262</v>
      </c>
      <c r="M107" s="3">
        <v>1025</v>
      </c>
      <c r="N107" s="3">
        <v>558.10379198271096</v>
      </c>
      <c r="O107" s="3">
        <v>-1.5352077198684799</v>
      </c>
      <c r="P107" s="3">
        <v>5.0353339694590602E-3</v>
      </c>
      <c r="Q107" s="4">
        <f t="shared" si="7"/>
        <v>2.2979717194930545</v>
      </c>
      <c r="R107" s="3">
        <v>3025</v>
      </c>
      <c r="S107" s="2" t="str">
        <f t="shared" si="10"/>
        <v>yes</v>
      </c>
      <c r="T107" s="2" t="str">
        <f t="shared" si="11"/>
        <v>yes</v>
      </c>
      <c r="U107" s="2" t="str">
        <f t="shared" si="12"/>
        <v>yes</v>
      </c>
    </row>
    <row r="108" spans="1:21" x14ac:dyDescent="0.2">
      <c r="A108" s="1" t="s">
        <v>585</v>
      </c>
      <c r="B108" s="1" t="s">
        <v>586</v>
      </c>
      <c r="C108" s="3">
        <v>414.88615510923069</v>
      </c>
      <c r="D108" s="4">
        <v>-1.1615005622665</v>
      </c>
      <c r="E108" s="3">
        <v>8.7077029018496705E-6</v>
      </c>
      <c r="F108" s="4">
        <f t="shared" si="8"/>
        <v>5.060096397073341</v>
      </c>
      <c r="G108" s="3">
        <v>340</v>
      </c>
      <c r="H108" s="1" t="s">
        <v>587</v>
      </c>
      <c r="I108" s="3">
        <v>457.80137940288699</v>
      </c>
      <c r="J108" s="4">
        <v>-1.20262784644443</v>
      </c>
      <c r="K108" s="3">
        <v>7.7601154937132007E-6</v>
      </c>
      <c r="L108" s="4">
        <f t="shared" si="9"/>
        <v>5.1101318150937338</v>
      </c>
      <c r="M108" s="3">
        <v>388</v>
      </c>
      <c r="N108" s="4">
        <v>554.42603014756799</v>
      </c>
      <c r="O108" s="4">
        <v>-1.2133942314596899</v>
      </c>
      <c r="P108" s="3">
        <v>1.0773581892878901E-6</v>
      </c>
      <c r="Q108" s="4">
        <f t="shared" si="7"/>
        <v>5.9676398828033319</v>
      </c>
      <c r="R108" s="3">
        <v>2324</v>
      </c>
      <c r="S108" s="2" t="str">
        <f t="shared" si="10"/>
        <v>yes</v>
      </c>
      <c r="T108" s="2" t="str">
        <f t="shared" si="11"/>
        <v>yes</v>
      </c>
      <c r="U108" s="2" t="str">
        <f t="shared" si="12"/>
        <v>yes</v>
      </c>
    </row>
    <row r="109" spans="1:21" x14ac:dyDescent="0.2">
      <c r="A109" s="1" t="s">
        <v>819</v>
      </c>
      <c r="B109" s="1" t="s">
        <v>820</v>
      </c>
      <c r="C109" s="3">
        <v>876.89986698879534</v>
      </c>
      <c r="D109" s="4">
        <v>-1.00592520536812</v>
      </c>
      <c r="E109" s="3">
        <v>2.1788577640821099E-4</v>
      </c>
      <c r="F109" s="4">
        <f t="shared" si="8"/>
        <v>3.6617711195887477</v>
      </c>
      <c r="G109" s="3">
        <v>3973</v>
      </c>
      <c r="H109" s="1" t="s">
        <v>821</v>
      </c>
      <c r="I109" s="3">
        <v>1582.4054453072599</v>
      </c>
      <c r="J109" s="4">
        <v>-0.977224706923567</v>
      </c>
      <c r="K109" s="3">
        <v>7.4805061064770197E-5</v>
      </c>
      <c r="L109" s="4">
        <f t="shared" si="9"/>
        <v>4.1260690182031041</v>
      </c>
      <c r="M109" s="3">
        <v>3974</v>
      </c>
      <c r="N109" s="4">
        <v>1578.8754468686</v>
      </c>
      <c r="O109" s="4">
        <v>-0.974628921019145</v>
      </c>
      <c r="P109" s="3">
        <v>5.4778030273919998E-5</v>
      </c>
      <c r="Q109" s="4">
        <f t="shared" si="7"/>
        <v>4.2613935883023446</v>
      </c>
      <c r="R109" s="3">
        <v>3974</v>
      </c>
      <c r="S109" s="2" t="str">
        <f t="shared" si="10"/>
        <v>yes</v>
      </c>
      <c r="T109" s="2" t="str">
        <f t="shared" si="11"/>
        <v>no</v>
      </c>
      <c r="U109" s="2" t="str">
        <f t="shared" si="12"/>
        <v>no</v>
      </c>
    </row>
    <row r="110" spans="1:21" x14ac:dyDescent="0.2">
      <c r="A110" s="1" t="s">
        <v>986</v>
      </c>
      <c r="B110" s="1" t="s">
        <v>987</v>
      </c>
      <c r="C110" s="3">
        <v>1609.6184844435966</v>
      </c>
      <c r="D110" s="4">
        <v>-1.3282838774599901</v>
      </c>
      <c r="E110" s="3">
        <v>3.0853920801442199E-19</v>
      </c>
      <c r="F110" s="4">
        <f t="shared" si="8"/>
        <v>18.510689639597196</v>
      </c>
      <c r="G110" s="3">
        <v>269</v>
      </c>
      <c r="H110" s="1" t="s">
        <v>988</v>
      </c>
      <c r="I110" s="3">
        <v>1737.5668118810067</v>
      </c>
      <c r="J110" s="4">
        <v>-1.3444630063916501</v>
      </c>
      <c r="K110" s="3">
        <v>8.1211298272311894E-21</v>
      </c>
      <c r="L110" s="4">
        <f t="shared" si="9"/>
        <v>20.090383546670349</v>
      </c>
      <c r="M110" s="3">
        <v>270</v>
      </c>
      <c r="N110" s="3">
        <v>1729.0153400025433</v>
      </c>
      <c r="O110" s="3">
        <v>-1.3370481236051599</v>
      </c>
      <c r="P110" s="3">
        <v>6.4065586634665601E-21</v>
      </c>
      <c r="Q110" s="4">
        <f t="shared" si="7"/>
        <v>20.193375192759021</v>
      </c>
      <c r="R110" s="3">
        <v>270</v>
      </c>
      <c r="S110" s="2" t="str">
        <f t="shared" si="10"/>
        <v>yes</v>
      </c>
      <c r="T110" s="2" t="str">
        <f t="shared" si="11"/>
        <v>yes</v>
      </c>
      <c r="U110" s="2" t="str">
        <f t="shared" si="12"/>
        <v>yes</v>
      </c>
    </row>
    <row r="111" spans="1:21" x14ac:dyDescent="0.2">
      <c r="A111" s="1" t="s">
        <v>228</v>
      </c>
      <c r="B111" s="1" t="s">
        <v>229</v>
      </c>
      <c r="C111" s="3">
        <v>101.64240003369257</v>
      </c>
      <c r="D111" s="4">
        <v>-1.0498878484316201</v>
      </c>
      <c r="E111" s="3">
        <v>5.7083243405005597E-2</v>
      </c>
      <c r="F111" s="4">
        <f t="shared" si="8"/>
        <v>1.2434913587375163</v>
      </c>
      <c r="G111" s="3">
        <v>4</v>
      </c>
      <c r="H111" s="1" t="s">
        <v>230</v>
      </c>
      <c r="I111" s="3">
        <v>116.15325654495857</v>
      </c>
      <c r="J111" s="4">
        <v>-1.09570729780186</v>
      </c>
      <c r="K111" s="3">
        <v>3.5068986253430599E-2</v>
      </c>
      <c r="L111" s="4">
        <f t="shared" si="9"/>
        <v>1.455076788179076</v>
      </c>
      <c r="M111" s="3">
        <v>302</v>
      </c>
      <c r="N111" s="4">
        <v>143.73439295867399</v>
      </c>
      <c r="O111" s="4">
        <v>-1.1921853922015999</v>
      </c>
      <c r="P111" s="3">
        <v>1.0158523057861401E-2</v>
      </c>
      <c r="Q111" s="4">
        <f t="shared" si="7"/>
        <v>1.9931694293008244</v>
      </c>
      <c r="R111" s="3">
        <v>611</v>
      </c>
      <c r="S111" s="2" t="str">
        <f t="shared" si="10"/>
        <v>no</v>
      </c>
      <c r="T111" s="2" t="str">
        <f t="shared" si="11"/>
        <v>yes</v>
      </c>
      <c r="U111" s="2" t="str">
        <f t="shared" si="12"/>
        <v>yes</v>
      </c>
    </row>
    <row r="112" spans="1:21" x14ac:dyDescent="0.2">
      <c r="A112" s="1" t="s">
        <v>81</v>
      </c>
      <c r="B112" s="1" t="s">
        <v>82</v>
      </c>
      <c r="C112" s="4">
        <v>1009.634690183619</v>
      </c>
      <c r="D112" s="4">
        <v>-0.99393933773057097</v>
      </c>
      <c r="E112" s="3">
        <v>1.32087995309915E-7</v>
      </c>
      <c r="F112" s="4">
        <f t="shared" si="8"/>
        <v>6.8791366510271752</v>
      </c>
      <c r="G112" s="3">
        <v>780</v>
      </c>
      <c r="H112" s="1" t="s">
        <v>83</v>
      </c>
      <c r="I112" s="4">
        <v>968.69182878260165</v>
      </c>
      <c r="J112" s="4">
        <v>-1.01274166684556</v>
      </c>
      <c r="K112" s="3">
        <v>2.6431369217065799E-7</v>
      </c>
      <c r="L112" s="4">
        <f t="shared" si="9"/>
        <v>6.5778803386460476</v>
      </c>
      <c r="M112" s="3">
        <v>780</v>
      </c>
      <c r="N112" s="4">
        <v>1004.8149056965167</v>
      </c>
      <c r="O112" s="4">
        <v>-0.98630794396848498</v>
      </c>
      <c r="P112" s="3">
        <v>5.3637917213191003E-7</v>
      </c>
      <c r="Q112" s="4">
        <f t="shared" si="7"/>
        <v>6.270528094362195</v>
      </c>
      <c r="R112" s="3">
        <v>780</v>
      </c>
      <c r="S112" s="2" t="str">
        <f t="shared" si="10"/>
        <v>no</v>
      </c>
      <c r="T112" s="2" t="str">
        <f t="shared" si="11"/>
        <v>yes</v>
      </c>
      <c r="U112" s="2" t="str">
        <f t="shared" si="12"/>
        <v>no</v>
      </c>
    </row>
    <row r="113" spans="1:21" x14ac:dyDescent="0.2">
      <c r="A113" s="1" t="s">
        <v>297</v>
      </c>
      <c r="B113" s="1" t="s">
        <v>298</v>
      </c>
      <c r="C113" s="3">
        <v>726.08269545542601</v>
      </c>
      <c r="D113" s="4">
        <v>-1.89220731396557</v>
      </c>
      <c r="E113" s="3">
        <v>1.0420646376329E-8</v>
      </c>
      <c r="F113" s="4">
        <f t="shared" si="8"/>
        <v>7.9821053415963314</v>
      </c>
      <c r="G113" s="3">
        <v>209</v>
      </c>
      <c r="H113" s="1" t="s">
        <v>299</v>
      </c>
      <c r="I113" s="3">
        <v>922.08939048510103</v>
      </c>
      <c r="J113" s="4">
        <v>-1.7425729733740301</v>
      </c>
      <c r="K113" s="3">
        <v>1.4093206324290201E-10</v>
      </c>
      <c r="L113" s="4">
        <f t="shared" si="9"/>
        <v>9.8509901899614114</v>
      </c>
      <c r="M113" s="3">
        <v>1900</v>
      </c>
      <c r="N113" s="4">
        <v>918.10047465663172</v>
      </c>
      <c r="O113" s="4">
        <v>-1.7331983159408799</v>
      </c>
      <c r="P113" s="3">
        <v>1.1011875166568599E-9</v>
      </c>
      <c r="Q113" s="4">
        <f t="shared" si="7"/>
        <v>8.9581387205240492</v>
      </c>
      <c r="R113" s="3">
        <v>1900</v>
      </c>
      <c r="S113" s="2" t="str">
        <f t="shared" si="10"/>
        <v>yes</v>
      </c>
      <c r="T113" s="2" t="str">
        <f t="shared" si="11"/>
        <v>yes</v>
      </c>
      <c r="U113" s="2" t="str">
        <f t="shared" si="12"/>
        <v>yes</v>
      </c>
    </row>
    <row r="114" spans="1:21" x14ac:dyDescent="0.2">
      <c r="A114" s="1" t="s">
        <v>639</v>
      </c>
      <c r="B114" s="1" t="s">
        <v>640</v>
      </c>
      <c r="C114" s="3">
        <v>110.86411530664246</v>
      </c>
      <c r="D114" s="4">
        <v>-1.40604411711271</v>
      </c>
      <c r="E114" s="3">
        <v>2.99397724468062E-2</v>
      </c>
      <c r="F114" s="4">
        <f t="shared" si="8"/>
        <v>1.523751504776933</v>
      </c>
      <c r="G114" s="3">
        <v>719</v>
      </c>
      <c r="H114" s="1" t="s">
        <v>641</v>
      </c>
      <c r="I114" s="3">
        <v>110.51655027113303</v>
      </c>
      <c r="J114" s="4">
        <v>-1.40199489695396</v>
      </c>
      <c r="K114" s="3">
        <v>3.5040597415934502E-2</v>
      </c>
      <c r="L114" s="4">
        <f t="shared" si="9"/>
        <v>1.4554284980452814</v>
      </c>
      <c r="M114" s="3">
        <v>728</v>
      </c>
      <c r="N114" s="4">
        <v>109.74844060741317</v>
      </c>
      <c r="O114" s="4">
        <v>-1.3906945504400401</v>
      </c>
      <c r="P114" s="3">
        <v>4.6137448174611698E-2</v>
      </c>
      <c r="Q114" s="4">
        <f t="shared" ref="Q114:Q177" si="13">-LOG10(P114)</f>
        <v>1.3359464296314054</v>
      </c>
      <c r="R114" s="3">
        <v>778</v>
      </c>
      <c r="S114" s="2" t="str">
        <f t="shared" si="10"/>
        <v>yes</v>
      </c>
      <c r="T114" s="2" t="str">
        <f t="shared" si="11"/>
        <v>yes</v>
      </c>
      <c r="U114" s="2" t="str">
        <f t="shared" si="12"/>
        <v>yes</v>
      </c>
    </row>
    <row r="115" spans="1:21" x14ac:dyDescent="0.2">
      <c r="A115" s="1" t="s">
        <v>813</v>
      </c>
      <c r="B115" s="1" t="s">
        <v>814</v>
      </c>
      <c r="C115" s="3">
        <v>536.92187577574168</v>
      </c>
      <c r="D115" s="4">
        <v>-1.6127449926889399</v>
      </c>
      <c r="E115" s="3">
        <v>1.5872353243961899E-9</v>
      </c>
      <c r="F115" s="4">
        <f t="shared" si="8"/>
        <v>8.7993586797289414</v>
      </c>
      <c r="G115" s="3">
        <v>768</v>
      </c>
      <c r="H115" s="1" t="s">
        <v>815</v>
      </c>
      <c r="I115" s="3">
        <v>877.44094581782394</v>
      </c>
      <c r="J115" s="4">
        <v>-1.4298106633671399</v>
      </c>
      <c r="K115" s="3">
        <v>3.9453613179524802E-12</v>
      </c>
      <c r="L115" s="4">
        <f t="shared" si="9"/>
        <v>11.403913217750524</v>
      </c>
      <c r="M115" s="3">
        <v>1517</v>
      </c>
      <c r="N115" s="4">
        <v>883.31926557133932</v>
      </c>
      <c r="O115" s="4">
        <v>-1.4243416419141099</v>
      </c>
      <c r="P115" s="3">
        <v>7.1931113518577295E-13</v>
      </c>
      <c r="Q115" s="4">
        <f t="shared" si="13"/>
        <v>12.143083216618017</v>
      </c>
      <c r="R115" s="3">
        <v>1517</v>
      </c>
      <c r="S115" s="2" t="str">
        <f t="shared" si="10"/>
        <v>yes</v>
      </c>
      <c r="T115" s="2" t="str">
        <f t="shared" si="11"/>
        <v>yes</v>
      </c>
      <c r="U115" s="2" t="str">
        <f t="shared" si="12"/>
        <v>yes</v>
      </c>
    </row>
    <row r="116" spans="1:21" x14ac:dyDescent="0.2">
      <c r="A116" s="1" t="s">
        <v>156</v>
      </c>
      <c r="B116" s="1" t="s">
        <v>157</v>
      </c>
      <c r="C116" s="3">
        <v>14.517412959820863</v>
      </c>
      <c r="D116" s="4">
        <v>-3.1390749764907202</v>
      </c>
      <c r="E116" s="3">
        <v>9.2649250951703704E-2</v>
      </c>
      <c r="F116" s="4">
        <f t="shared" si="8"/>
        <v>1.0331580875038184</v>
      </c>
      <c r="G116" s="3">
        <v>925</v>
      </c>
      <c r="H116" s="1" t="s">
        <v>158</v>
      </c>
      <c r="I116" s="3">
        <v>22.770837153748133</v>
      </c>
      <c r="J116" s="4">
        <v>-2.7887410886219199</v>
      </c>
      <c r="K116" s="3">
        <v>5.6512013079558297E-2</v>
      </c>
      <c r="L116" s="4">
        <f t="shared" si="9"/>
        <v>1.2478592219222056</v>
      </c>
      <c r="M116" s="3">
        <v>1880</v>
      </c>
      <c r="N116" s="4">
        <v>21.705928623437732</v>
      </c>
      <c r="O116" s="4">
        <v>-3.45581798004129</v>
      </c>
      <c r="P116" s="3">
        <v>1.9660343183769899E-2</v>
      </c>
      <c r="Q116" s="4">
        <f t="shared" si="13"/>
        <v>1.7064089055518628</v>
      </c>
      <c r="R116" s="3">
        <v>1880</v>
      </c>
      <c r="S116" s="2" t="str">
        <f t="shared" si="10"/>
        <v>no</v>
      </c>
      <c r="T116" s="2" t="str">
        <f t="shared" si="11"/>
        <v>no</v>
      </c>
      <c r="U116" s="2" t="str">
        <f t="shared" si="12"/>
        <v>yes</v>
      </c>
    </row>
    <row r="117" spans="1:21" x14ac:dyDescent="0.2">
      <c r="A117" s="1" t="s">
        <v>1200</v>
      </c>
      <c r="B117" s="1" t="s">
        <v>1201</v>
      </c>
      <c r="C117" s="3">
        <v>1084.5922113279266</v>
      </c>
      <c r="D117" s="4">
        <v>-1.75433860778532</v>
      </c>
      <c r="E117" s="3">
        <v>1.5429973559216E-14</v>
      </c>
      <c r="F117" s="4">
        <f t="shared" si="8"/>
        <v>13.811634818142712</v>
      </c>
      <c r="G117" s="3">
        <v>2021</v>
      </c>
      <c r="H117" s="1" t="s">
        <v>1202</v>
      </c>
      <c r="I117" s="3">
        <v>1064.4319283094294</v>
      </c>
      <c r="J117" s="4">
        <v>-1.75167288019492</v>
      </c>
      <c r="K117" s="3">
        <v>2.91454419807271E-14</v>
      </c>
      <c r="L117" s="4">
        <f t="shared" si="9"/>
        <v>13.535429354366308</v>
      </c>
      <c r="M117" s="3">
        <v>298</v>
      </c>
      <c r="N117" s="3">
        <v>1089.4989889565909</v>
      </c>
      <c r="O117" s="3">
        <v>-1.7527760755227899</v>
      </c>
      <c r="P117" s="3">
        <v>2.4803189930001102E-13</v>
      </c>
      <c r="Q117" s="4">
        <f t="shared" si="13"/>
        <v>12.605492461113002</v>
      </c>
      <c r="R117" s="3">
        <v>2021</v>
      </c>
      <c r="S117" s="2" t="str">
        <f t="shared" si="10"/>
        <v>yes</v>
      </c>
      <c r="T117" s="2" t="str">
        <f t="shared" si="11"/>
        <v>yes</v>
      </c>
      <c r="U117" s="2" t="str">
        <f t="shared" si="12"/>
        <v>yes</v>
      </c>
    </row>
    <row r="118" spans="1:21" x14ac:dyDescent="0.2">
      <c r="A118" s="1" t="s">
        <v>102</v>
      </c>
      <c r="B118" s="1" t="s">
        <v>103</v>
      </c>
      <c r="C118" s="4">
        <v>555.45425260179866</v>
      </c>
      <c r="D118" s="4">
        <v>-2.65903337411924</v>
      </c>
      <c r="E118" s="3">
        <v>2.6436410088751501E-15</v>
      </c>
      <c r="F118" s="4">
        <f t="shared" si="8"/>
        <v>14.577797519855757</v>
      </c>
      <c r="G118" s="3">
        <v>980</v>
      </c>
      <c r="H118" s="1" t="s">
        <v>104</v>
      </c>
      <c r="I118" s="4">
        <v>2068.6720287848234</v>
      </c>
      <c r="J118" s="4">
        <v>-2.9606309420287902</v>
      </c>
      <c r="K118" s="3">
        <v>5.0819317930133805E-41</v>
      </c>
      <c r="L118" s="4">
        <f t="shared" si="9"/>
        <v>40.293971168116165</v>
      </c>
      <c r="M118" s="3">
        <v>958</v>
      </c>
      <c r="N118" s="4">
        <v>2255.4955690927868</v>
      </c>
      <c r="O118" s="4">
        <v>-2.9307436888698599</v>
      </c>
      <c r="P118" s="3">
        <v>6.3720333171799899E-41</v>
      </c>
      <c r="Q118" s="4">
        <f t="shared" si="13"/>
        <v>40.195721962087859</v>
      </c>
      <c r="R118" s="3">
        <v>2154</v>
      </c>
      <c r="S118" s="2" t="str">
        <f t="shared" si="10"/>
        <v>yes</v>
      </c>
      <c r="T118" s="2" t="str">
        <f t="shared" si="11"/>
        <v>yes</v>
      </c>
      <c r="U118" s="2" t="str">
        <f t="shared" si="12"/>
        <v>yes</v>
      </c>
    </row>
    <row r="119" spans="1:21" x14ac:dyDescent="0.2">
      <c r="A119" s="1" t="s">
        <v>968</v>
      </c>
      <c r="B119" s="1" t="s">
        <v>969</v>
      </c>
      <c r="C119" s="3">
        <v>581.87363658675133</v>
      </c>
      <c r="D119" s="4">
        <v>-2.5672671474360098</v>
      </c>
      <c r="E119" s="3">
        <v>9.2460043499936796E-31</v>
      </c>
      <c r="F119" s="4">
        <f t="shared" si="8"/>
        <v>30.034045906574143</v>
      </c>
      <c r="G119" s="3">
        <v>347</v>
      </c>
      <c r="H119" s="1" t="s">
        <v>970</v>
      </c>
      <c r="I119" s="3">
        <v>603.29518929183405</v>
      </c>
      <c r="J119" s="4">
        <v>-2.6344755379511802</v>
      </c>
      <c r="K119" s="3">
        <v>2.2627367086023701E-31</v>
      </c>
      <c r="L119" s="4">
        <f t="shared" si="9"/>
        <v>30.645365977487383</v>
      </c>
      <c r="M119" s="3">
        <v>99</v>
      </c>
      <c r="N119" s="3">
        <v>754.61491771462101</v>
      </c>
      <c r="O119" s="3">
        <v>-2.5222156445350401</v>
      </c>
      <c r="P119" s="3">
        <v>3.9367967031800002E-26</v>
      </c>
      <c r="Q119" s="4">
        <f t="shared" si="13"/>
        <v>25.404857011668177</v>
      </c>
      <c r="R119" s="3">
        <v>2920</v>
      </c>
      <c r="S119" s="2" t="str">
        <f t="shared" si="10"/>
        <v>yes</v>
      </c>
      <c r="T119" s="2" t="str">
        <f t="shared" si="11"/>
        <v>yes</v>
      </c>
      <c r="U119" s="2" t="str">
        <f t="shared" si="12"/>
        <v>yes</v>
      </c>
    </row>
    <row r="120" spans="1:21" x14ac:dyDescent="0.2">
      <c r="A120" s="1" t="s">
        <v>435</v>
      </c>
      <c r="B120" s="1" t="s">
        <v>436</v>
      </c>
      <c r="C120" s="3">
        <v>1227.41113687963</v>
      </c>
      <c r="D120" s="4">
        <v>-1.29632218684381</v>
      </c>
      <c r="E120" s="3">
        <v>6.9230888503748705E-14</v>
      </c>
      <c r="F120" s="4">
        <f t="shared" si="8"/>
        <v>13.159700094651757</v>
      </c>
      <c r="G120" s="3">
        <v>1692</v>
      </c>
      <c r="H120" s="1" t="s">
        <v>437</v>
      </c>
      <c r="I120" s="3">
        <v>1218.3985142686834</v>
      </c>
      <c r="J120" s="4">
        <v>-1.29001862816158</v>
      </c>
      <c r="K120" s="3">
        <v>4.12199725682337E-14</v>
      </c>
      <c r="L120" s="4">
        <f t="shared" si="9"/>
        <v>13.384892301578367</v>
      </c>
      <c r="M120" s="3">
        <v>1692</v>
      </c>
      <c r="N120" s="4">
        <v>1219.6651600075568</v>
      </c>
      <c r="O120" s="4">
        <v>-1.28835275628791</v>
      </c>
      <c r="P120" s="3">
        <v>9.9663239259241007E-15</v>
      </c>
      <c r="Q120" s="4">
        <f t="shared" si="13"/>
        <v>14.001465001476102</v>
      </c>
      <c r="R120" s="3">
        <v>1692</v>
      </c>
      <c r="S120" s="2" t="str">
        <f t="shared" si="10"/>
        <v>yes</v>
      </c>
      <c r="T120" s="2" t="str">
        <f t="shared" si="11"/>
        <v>yes</v>
      </c>
      <c r="U120" s="2" t="str">
        <f t="shared" si="12"/>
        <v>yes</v>
      </c>
    </row>
    <row r="121" spans="1:21" x14ac:dyDescent="0.2">
      <c r="A121" s="1" t="s">
        <v>396</v>
      </c>
      <c r="B121" s="1" t="s">
        <v>397</v>
      </c>
      <c r="C121" s="3">
        <v>388.80894953902532</v>
      </c>
      <c r="D121" s="4">
        <v>-1.2768908409172699</v>
      </c>
      <c r="E121" s="3">
        <v>8.5544065520494703E-5</v>
      </c>
      <c r="F121" s="4">
        <f t="shared" si="8"/>
        <v>4.0678101135465914</v>
      </c>
      <c r="G121" s="3">
        <v>435</v>
      </c>
      <c r="H121" s="1" t="s">
        <v>398</v>
      </c>
      <c r="I121" s="3">
        <v>388.48335168975831</v>
      </c>
      <c r="J121" s="4">
        <v>-1.2732553797580299</v>
      </c>
      <c r="K121" s="3">
        <v>1.2294487843035999E-4</v>
      </c>
      <c r="L121" s="4">
        <f t="shared" si="9"/>
        <v>3.9102895581473982</v>
      </c>
      <c r="M121" s="3">
        <v>447</v>
      </c>
      <c r="N121" s="4">
        <v>554.18499557411303</v>
      </c>
      <c r="O121" s="4">
        <v>-1.24725071229345</v>
      </c>
      <c r="P121" s="3">
        <v>2.37804343093887E-4</v>
      </c>
      <c r="Q121" s="4">
        <f t="shared" si="13"/>
        <v>3.6237802179911478</v>
      </c>
      <c r="R121" s="3">
        <v>1621</v>
      </c>
      <c r="S121" s="2" t="str">
        <f t="shared" si="10"/>
        <v>yes</v>
      </c>
      <c r="T121" s="2" t="str">
        <f t="shared" si="11"/>
        <v>yes</v>
      </c>
      <c r="U121" s="2" t="str">
        <f t="shared" si="12"/>
        <v>yes</v>
      </c>
    </row>
    <row r="122" spans="1:21" x14ac:dyDescent="0.2">
      <c r="A122" s="1" t="s">
        <v>519</v>
      </c>
      <c r="B122" s="1" t="s">
        <v>520</v>
      </c>
      <c r="C122" s="3">
        <v>1014.5594746105213</v>
      </c>
      <c r="D122" s="4">
        <v>-1.8953067725613999</v>
      </c>
      <c r="E122" s="3">
        <v>1.18672744749162E-21</v>
      </c>
      <c r="F122" s="4">
        <f t="shared" si="8"/>
        <v>20.925649012841546</v>
      </c>
      <c r="G122" s="3">
        <v>415</v>
      </c>
      <c r="H122" s="1" t="s">
        <v>521</v>
      </c>
      <c r="I122" s="3">
        <v>1025.7508049880976</v>
      </c>
      <c r="J122" s="4">
        <v>-1.90471378653065</v>
      </c>
      <c r="K122" s="3">
        <v>7.87602685747363E-22</v>
      </c>
      <c r="L122" s="4">
        <f t="shared" si="9"/>
        <v>21.103692811574966</v>
      </c>
      <c r="M122" s="3">
        <v>422</v>
      </c>
      <c r="N122" s="4">
        <v>1356.8824387130367</v>
      </c>
      <c r="O122" s="4">
        <v>-1.87528088984325</v>
      </c>
      <c r="P122" s="3">
        <v>2.5965850477573302E-28</v>
      </c>
      <c r="Q122" s="4">
        <f t="shared" si="13"/>
        <v>27.585597448086521</v>
      </c>
      <c r="R122" s="3">
        <v>5463</v>
      </c>
      <c r="S122" s="2" t="str">
        <f t="shared" si="10"/>
        <v>yes</v>
      </c>
      <c r="T122" s="2" t="str">
        <f t="shared" si="11"/>
        <v>yes</v>
      </c>
      <c r="U122" s="2" t="str">
        <f t="shared" si="12"/>
        <v>yes</v>
      </c>
    </row>
    <row r="123" spans="1:21" x14ac:dyDescent="0.2">
      <c r="A123" s="1" t="s">
        <v>935</v>
      </c>
      <c r="B123" s="1" t="s">
        <v>936</v>
      </c>
      <c r="C123" s="3">
        <v>6915.6156100882299</v>
      </c>
      <c r="D123" s="4">
        <v>-1.37758313234921</v>
      </c>
      <c r="E123" s="3">
        <v>3.6873201332043297E-26</v>
      </c>
      <c r="F123" s="4">
        <f t="shared" si="8"/>
        <v>25.433289155301789</v>
      </c>
      <c r="G123" s="3">
        <v>3735</v>
      </c>
      <c r="H123" s="1" t="s">
        <v>937</v>
      </c>
      <c r="I123" s="3">
        <v>6816.280777212547</v>
      </c>
      <c r="J123" s="4">
        <v>-1.3784509166782599</v>
      </c>
      <c r="K123" s="3">
        <v>3.6805399683272003E-27</v>
      </c>
      <c r="L123" s="4">
        <f t="shared" si="9"/>
        <v>26.434088461744405</v>
      </c>
      <c r="M123" s="3">
        <v>1402</v>
      </c>
      <c r="N123" s="3">
        <v>6909.25057101517</v>
      </c>
      <c r="O123" s="3">
        <v>-1.36435617560607</v>
      </c>
      <c r="P123" s="3">
        <v>8.4651279953997706E-31</v>
      </c>
      <c r="Q123" s="4">
        <f t="shared" si="13"/>
        <v>30.072366470836137</v>
      </c>
      <c r="R123" s="3">
        <v>3735</v>
      </c>
      <c r="S123" s="2" t="str">
        <f t="shared" si="10"/>
        <v>yes</v>
      </c>
      <c r="T123" s="2" t="str">
        <f t="shared" si="11"/>
        <v>yes</v>
      </c>
      <c r="U123" s="2" t="str">
        <f t="shared" si="12"/>
        <v>yes</v>
      </c>
    </row>
    <row r="124" spans="1:21" x14ac:dyDescent="0.2">
      <c r="A124" s="1" t="s">
        <v>546</v>
      </c>
      <c r="B124" s="1" t="s">
        <v>547</v>
      </c>
      <c r="C124" s="3">
        <v>150.166777031923</v>
      </c>
      <c r="D124" s="4">
        <v>-2.3901681849953502</v>
      </c>
      <c r="E124" s="3">
        <v>1.24046109691295E-5</v>
      </c>
      <c r="F124" s="4">
        <f t="shared" si="8"/>
        <v>4.9064168514328577</v>
      </c>
      <c r="G124" s="3">
        <v>4266</v>
      </c>
      <c r="H124" s="1" t="s">
        <v>548</v>
      </c>
      <c r="I124" s="3">
        <v>237.30737593486501</v>
      </c>
      <c r="J124" s="4">
        <v>-1.96176383695067</v>
      </c>
      <c r="K124" s="3">
        <v>4.2555808177217E-8</v>
      </c>
      <c r="L124" s="4">
        <f t="shared" si="9"/>
        <v>7.371041157385033</v>
      </c>
      <c r="M124" s="3">
        <v>936</v>
      </c>
      <c r="N124" s="4">
        <v>150.00925640236099</v>
      </c>
      <c r="O124" s="4">
        <v>-2.40363037208094</v>
      </c>
      <c r="P124" s="3">
        <v>3.9522654032472798E-5</v>
      </c>
      <c r="Q124" s="4">
        <f t="shared" si="13"/>
        <v>4.4031538992828914</v>
      </c>
      <c r="R124" s="3">
        <v>4266</v>
      </c>
      <c r="S124" s="2" t="str">
        <f t="shared" si="10"/>
        <v>yes</v>
      </c>
      <c r="T124" s="2" t="str">
        <f t="shared" si="11"/>
        <v>yes</v>
      </c>
      <c r="U124" s="2" t="str">
        <f t="shared" si="12"/>
        <v>yes</v>
      </c>
    </row>
    <row r="125" spans="1:21" x14ac:dyDescent="0.2">
      <c r="A125" s="1" t="s">
        <v>498</v>
      </c>
      <c r="B125" s="1" t="s">
        <v>499</v>
      </c>
      <c r="C125" s="3">
        <v>81.844139288493295</v>
      </c>
      <c r="D125" s="4">
        <v>-2.6352643749695299</v>
      </c>
      <c r="E125" s="3">
        <v>5.58667615427236E-6</v>
      </c>
      <c r="F125" s="4">
        <f t="shared" si="8"/>
        <v>5.2528465028816163</v>
      </c>
      <c r="G125" s="3">
        <v>841</v>
      </c>
      <c r="H125" s="1" t="s">
        <v>500</v>
      </c>
      <c r="I125" s="3">
        <v>81.843189250048226</v>
      </c>
      <c r="J125" s="4">
        <v>-2.6357973682714499</v>
      </c>
      <c r="K125" s="3">
        <v>8.4312546636160492E-6</v>
      </c>
      <c r="L125" s="4">
        <f t="shared" si="9"/>
        <v>5.0741077927607847</v>
      </c>
      <c r="M125" s="3">
        <v>841</v>
      </c>
      <c r="N125" s="4">
        <v>76.966044634331794</v>
      </c>
      <c r="O125" s="4">
        <v>-2.6208654447149198</v>
      </c>
      <c r="P125" s="3">
        <v>4.4795740602444003E-5</v>
      </c>
      <c r="Q125" s="4">
        <f t="shared" si="13"/>
        <v>4.3487632788768016</v>
      </c>
      <c r="R125" s="3">
        <v>841</v>
      </c>
      <c r="S125" s="2" t="str">
        <f t="shared" si="10"/>
        <v>yes</v>
      </c>
      <c r="T125" s="2" t="str">
        <f t="shared" si="11"/>
        <v>yes</v>
      </c>
      <c r="U125" s="2" t="str">
        <f t="shared" si="12"/>
        <v>yes</v>
      </c>
    </row>
    <row r="126" spans="1:21" x14ac:dyDescent="0.2">
      <c r="A126" s="1" t="s">
        <v>768</v>
      </c>
      <c r="B126" s="1" t="s">
        <v>769</v>
      </c>
      <c r="C126" s="3">
        <v>892.80686824699831</v>
      </c>
      <c r="D126" s="4">
        <v>-1.0023282342864901</v>
      </c>
      <c r="E126" s="3">
        <v>4.2559400812536498E-5</v>
      </c>
      <c r="F126" s="4">
        <f t="shared" ref="F126:F189" si="14">-LOG10(E126)</f>
        <v>4.3710044950372762</v>
      </c>
      <c r="G126" s="3">
        <v>1350</v>
      </c>
      <c r="H126" s="1" t="s">
        <v>770</v>
      </c>
      <c r="I126" s="3">
        <v>881.59185164623466</v>
      </c>
      <c r="J126" s="4">
        <v>-0.99750147376138598</v>
      </c>
      <c r="K126" s="3">
        <v>7.6096304753272596E-5</v>
      </c>
      <c r="L126" s="4">
        <f t="shared" si="9"/>
        <v>4.1186364321154665</v>
      </c>
      <c r="M126" s="3">
        <v>1351</v>
      </c>
      <c r="N126" s="4">
        <v>889.41100815969969</v>
      </c>
      <c r="O126" s="4">
        <v>-0.99638197873442902</v>
      </c>
      <c r="P126" s="3">
        <v>1.2619088553648399E-4</v>
      </c>
      <c r="Q126" s="4">
        <f t="shared" si="13"/>
        <v>3.8989720120028077</v>
      </c>
      <c r="R126" s="3">
        <v>1351</v>
      </c>
      <c r="S126" s="2" t="str">
        <f t="shared" si="10"/>
        <v>yes</v>
      </c>
      <c r="T126" s="2" t="str">
        <f t="shared" si="11"/>
        <v>no</v>
      </c>
      <c r="U126" s="2" t="str">
        <f t="shared" si="12"/>
        <v>no</v>
      </c>
    </row>
    <row r="127" spans="1:21" x14ac:dyDescent="0.2">
      <c r="A127" s="1" t="s">
        <v>1162</v>
      </c>
      <c r="B127" s="1" t="s">
        <v>1163</v>
      </c>
      <c r="C127" s="3">
        <v>1350.8330857375167</v>
      </c>
      <c r="D127" s="4">
        <v>-1.0895905199053499</v>
      </c>
      <c r="E127" s="3">
        <v>3.6703393421053901E-9</v>
      </c>
      <c r="F127" s="4">
        <f t="shared" si="14"/>
        <v>8.4352937810909978</v>
      </c>
      <c r="G127" s="3">
        <v>1369</v>
      </c>
      <c r="H127" s="1" t="s">
        <v>1164</v>
      </c>
      <c r="I127" s="3">
        <v>1349.4552969357867</v>
      </c>
      <c r="J127" s="4">
        <v>-1.1036662591397</v>
      </c>
      <c r="K127" s="3">
        <v>2.39333490933594E-9</v>
      </c>
      <c r="L127" s="4">
        <f t="shared" si="9"/>
        <v>8.6209965244958813</v>
      </c>
      <c r="M127" s="3">
        <v>1374</v>
      </c>
      <c r="N127" s="3">
        <v>1351.9466869426799</v>
      </c>
      <c r="O127" s="3">
        <v>-1.0919716391793599</v>
      </c>
      <c r="P127" s="3">
        <v>4.1834489489509498E-9</v>
      </c>
      <c r="Q127" s="4">
        <f t="shared" si="13"/>
        <v>8.3784655263852557</v>
      </c>
      <c r="R127" s="3">
        <v>1374</v>
      </c>
      <c r="S127" s="2" t="str">
        <f t="shared" si="10"/>
        <v>yes</v>
      </c>
      <c r="T127" s="2" t="str">
        <f t="shared" si="11"/>
        <v>yes</v>
      </c>
      <c r="U127" s="2" t="str">
        <f t="shared" si="12"/>
        <v>yes</v>
      </c>
    </row>
    <row r="128" spans="1:21" x14ac:dyDescent="0.2">
      <c r="A128" s="1" t="s">
        <v>537</v>
      </c>
      <c r="B128" s="1" t="s">
        <v>538</v>
      </c>
      <c r="C128" s="3">
        <v>160.04570464398168</v>
      </c>
      <c r="D128" s="4">
        <v>-1.7745645004856601</v>
      </c>
      <c r="E128" s="3">
        <v>7.6526609695396606E-6</v>
      </c>
      <c r="F128" s="4">
        <f t="shared" si="14"/>
        <v>5.1161875264875594</v>
      </c>
      <c r="G128" s="3">
        <v>4442</v>
      </c>
      <c r="H128" s="1" t="s">
        <v>539</v>
      </c>
      <c r="I128" s="3">
        <v>78.860810595381238</v>
      </c>
      <c r="J128" s="4">
        <v>-1.77409131552809</v>
      </c>
      <c r="K128" s="3">
        <v>4.3581687355868804E-3</v>
      </c>
      <c r="L128" s="4">
        <f t="shared" si="9"/>
        <v>2.3606959591481265</v>
      </c>
      <c r="M128" s="3">
        <v>1189</v>
      </c>
      <c r="N128" s="4">
        <v>158.79889718360167</v>
      </c>
      <c r="O128" s="4">
        <v>-1.77349761185934</v>
      </c>
      <c r="P128" s="3">
        <v>1.87174224931236E-5</v>
      </c>
      <c r="Q128" s="4">
        <f t="shared" si="13"/>
        <v>4.7277539565639373</v>
      </c>
      <c r="R128" s="3">
        <v>4442</v>
      </c>
      <c r="S128" s="2" t="str">
        <f t="shared" si="10"/>
        <v>yes</v>
      </c>
      <c r="T128" s="2" t="str">
        <f t="shared" si="11"/>
        <v>yes</v>
      </c>
      <c r="U128" s="2" t="str">
        <f t="shared" si="12"/>
        <v>yes</v>
      </c>
    </row>
    <row r="129" spans="1:21" x14ac:dyDescent="0.2">
      <c r="A129" s="1" t="s">
        <v>867</v>
      </c>
      <c r="B129" s="1" t="s">
        <v>868</v>
      </c>
      <c r="C129" s="3">
        <v>3132.5227342641533</v>
      </c>
      <c r="D129" s="4">
        <v>-1.52165891086757</v>
      </c>
      <c r="E129" s="3">
        <v>5.2627208072811199E-22</v>
      </c>
      <c r="F129" s="4">
        <f t="shared" si="14"/>
        <v>21.278789669137844</v>
      </c>
      <c r="G129" s="3">
        <v>5469</v>
      </c>
      <c r="H129" s="1" t="s">
        <v>869</v>
      </c>
      <c r="I129" s="3">
        <v>2424.2098572026566</v>
      </c>
      <c r="J129" s="4">
        <v>-1.5477869503109201</v>
      </c>
      <c r="K129" s="3">
        <v>1.0811696103180701E-18</v>
      </c>
      <c r="L129" s="4">
        <f t="shared" si="9"/>
        <v>17.966106170017941</v>
      </c>
      <c r="M129" s="3">
        <v>967</v>
      </c>
      <c r="N129" s="4">
        <v>3487.5202538998765</v>
      </c>
      <c r="O129" s="4">
        <v>-1.5538760246866099</v>
      </c>
      <c r="P129" s="3">
        <v>2.23145749662455E-22</v>
      </c>
      <c r="Q129" s="4">
        <f t="shared" si="13"/>
        <v>21.651411380908247</v>
      </c>
      <c r="R129" s="3">
        <v>6290</v>
      </c>
      <c r="S129" s="2" t="str">
        <f t="shared" si="10"/>
        <v>yes</v>
      </c>
      <c r="T129" s="2" t="str">
        <f t="shared" si="11"/>
        <v>yes</v>
      </c>
      <c r="U129" s="2" t="str">
        <f t="shared" si="12"/>
        <v>yes</v>
      </c>
    </row>
    <row r="130" spans="1:21" x14ac:dyDescent="0.2">
      <c r="A130" s="1" t="s">
        <v>765</v>
      </c>
      <c r="B130" s="1" t="s">
        <v>766</v>
      </c>
      <c r="C130" s="3">
        <v>5552.9294709852729</v>
      </c>
      <c r="D130" s="4">
        <v>-1.04244255330215</v>
      </c>
      <c r="E130" s="3">
        <v>2.4026177991770801E-10</v>
      </c>
      <c r="F130" s="4">
        <f t="shared" si="14"/>
        <v>9.6193153098910944</v>
      </c>
      <c r="G130" s="3">
        <v>1224</v>
      </c>
      <c r="H130" s="1" t="s">
        <v>767</v>
      </c>
      <c r="I130" s="3">
        <v>5549.8397027739729</v>
      </c>
      <c r="J130" s="4">
        <v>-1.0416208423217801</v>
      </c>
      <c r="K130" s="3">
        <v>2.0961919591003599E-10</v>
      </c>
      <c r="L130" s="4">
        <f t="shared" ref="L130:L193" si="15">-LOG10(K130)</f>
        <v>9.6785689492833686</v>
      </c>
      <c r="M130" s="3">
        <v>1227</v>
      </c>
      <c r="N130" s="4">
        <v>5526.2414238398933</v>
      </c>
      <c r="O130" s="4">
        <v>-1.0369650518100699</v>
      </c>
      <c r="P130" s="3">
        <v>4.0268088549105501E-10</v>
      </c>
      <c r="Q130" s="4">
        <f t="shared" si="13"/>
        <v>9.3950389850505776</v>
      </c>
      <c r="R130" s="3">
        <v>1224</v>
      </c>
      <c r="S130" s="2" t="str">
        <f t="shared" ref="S130:S193" si="16">IF(AND(D130&lt;-1,E130&lt;0.05),"yes","no")</f>
        <v>yes</v>
      </c>
      <c r="T130" s="2" t="str">
        <f t="shared" ref="T130:T193" si="17">IF(AND(J130&lt;-1,K130&lt;0.05),"yes","no")</f>
        <v>yes</v>
      </c>
      <c r="U130" s="2" t="str">
        <f t="shared" ref="U130:U193" si="18">IF(AND(O130&lt;-1,P130&lt;0.05),"yes","no")</f>
        <v>yes</v>
      </c>
    </row>
    <row r="131" spans="1:21" x14ac:dyDescent="0.2">
      <c r="A131" s="1" t="s">
        <v>1302</v>
      </c>
      <c r="B131" s="1" t="s">
        <v>1303</v>
      </c>
      <c r="C131" s="3">
        <v>6762.7426242442298</v>
      </c>
      <c r="D131" s="4">
        <v>-2.44849165791137</v>
      </c>
      <c r="E131" s="3">
        <v>1.23355274304679E-70</v>
      </c>
      <c r="F131" s="4">
        <f t="shared" si="14"/>
        <v>69.908842276636776</v>
      </c>
      <c r="G131" s="3">
        <v>795</v>
      </c>
      <c r="H131" s="1" t="s">
        <v>1304</v>
      </c>
      <c r="I131" s="3">
        <v>6769.3648013381962</v>
      </c>
      <c r="J131" s="4">
        <v>-2.4477320937485998</v>
      </c>
      <c r="K131" s="3">
        <v>4.1919091399114803E-73</v>
      </c>
      <c r="L131" s="4">
        <f t="shared" si="15"/>
        <v>72.377588139302645</v>
      </c>
      <c r="M131" s="3">
        <v>250</v>
      </c>
      <c r="N131" s="3">
        <v>6737.6659375516101</v>
      </c>
      <c r="O131" s="3">
        <v>-2.4420208871164002</v>
      </c>
      <c r="P131" s="3">
        <v>6.4267922147214804E-78</v>
      </c>
      <c r="Q131" s="4">
        <f t="shared" si="13"/>
        <v>77.19200574108207</v>
      </c>
      <c r="R131" s="3">
        <v>795</v>
      </c>
      <c r="S131" s="2" t="str">
        <f t="shared" si="16"/>
        <v>yes</v>
      </c>
      <c r="T131" s="2" t="str">
        <f t="shared" si="17"/>
        <v>yes</v>
      </c>
      <c r="U131" s="2" t="str">
        <f t="shared" si="18"/>
        <v>yes</v>
      </c>
    </row>
    <row r="132" spans="1:21" x14ac:dyDescent="0.2">
      <c r="A132" s="1" t="s">
        <v>1016</v>
      </c>
      <c r="B132" s="1" t="s">
        <v>1017</v>
      </c>
      <c r="C132" s="3">
        <v>159.41084649676833</v>
      </c>
      <c r="D132" s="4">
        <v>-1.00611094031377</v>
      </c>
      <c r="E132" s="3">
        <v>3.4849567278434801E-2</v>
      </c>
      <c r="F132" s="4">
        <f t="shared" si="14"/>
        <v>1.4578026100983879</v>
      </c>
      <c r="G132" s="3">
        <v>470</v>
      </c>
      <c r="H132" s="1" t="s">
        <v>1018</v>
      </c>
      <c r="I132" s="3">
        <v>166.34083949094733</v>
      </c>
      <c r="J132" s="4">
        <v>-1.00936317493558</v>
      </c>
      <c r="K132" s="3">
        <v>3.7540592292708799E-2</v>
      </c>
      <c r="L132" s="4">
        <f t="shared" si="15"/>
        <v>1.4254988796255439</v>
      </c>
      <c r="M132" s="3">
        <v>470</v>
      </c>
      <c r="N132" s="3">
        <v>158.57283331234433</v>
      </c>
      <c r="O132" s="3">
        <v>-0.99177243660609604</v>
      </c>
      <c r="P132" s="3">
        <v>5.7562860780613699E-2</v>
      </c>
      <c r="Q132" s="4">
        <f t="shared" si="13"/>
        <v>1.2398576304692615</v>
      </c>
      <c r="R132" s="3">
        <v>470</v>
      </c>
      <c r="S132" s="2" t="str">
        <f t="shared" si="16"/>
        <v>yes</v>
      </c>
      <c r="T132" s="2" t="str">
        <f t="shared" si="17"/>
        <v>yes</v>
      </c>
      <c r="U132" s="2" t="str">
        <f t="shared" si="18"/>
        <v>no</v>
      </c>
    </row>
    <row r="133" spans="1:21" x14ac:dyDescent="0.2">
      <c r="A133" s="1" t="s">
        <v>105</v>
      </c>
      <c r="B133" s="1" t="s">
        <v>106</v>
      </c>
      <c r="C133" s="4">
        <v>45.225588189546869</v>
      </c>
      <c r="D133" s="4">
        <v>-2.51545359070268</v>
      </c>
      <c r="E133" s="3">
        <v>4.1477536109702798E-2</v>
      </c>
      <c r="F133" s="4">
        <f t="shared" si="14"/>
        <v>1.3821870499141844</v>
      </c>
      <c r="G133" s="3">
        <v>452</v>
      </c>
      <c r="H133" s="1" t="s">
        <v>107</v>
      </c>
      <c r="I133" s="4">
        <v>44.894496930252302</v>
      </c>
      <c r="J133" s="4">
        <v>-2.5052175611624299</v>
      </c>
      <c r="K133" s="3">
        <v>5.2371774685395597E-2</v>
      </c>
      <c r="L133" s="4">
        <f t="shared" si="15"/>
        <v>1.2809027092183236</v>
      </c>
      <c r="M133" s="3">
        <v>452</v>
      </c>
      <c r="N133" s="4">
        <v>45.103836760384766</v>
      </c>
      <c r="O133" s="4">
        <v>-2.5716363496765999</v>
      </c>
      <c r="P133" s="3">
        <v>6.4801338229263705E-2</v>
      </c>
      <c r="Q133" s="4">
        <f t="shared" si="13"/>
        <v>1.1884160253086722</v>
      </c>
      <c r="R133" s="3">
        <v>452</v>
      </c>
      <c r="S133" s="2" t="str">
        <f t="shared" si="16"/>
        <v>yes</v>
      </c>
      <c r="T133" s="2" t="str">
        <f t="shared" si="17"/>
        <v>no</v>
      </c>
      <c r="U133" s="2" t="str">
        <f t="shared" si="18"/>
        <v>no</v>
      </c>
    </row>
    <row r="134" spans="1:21" x14ac:dyDescent="0.2">
      <c r="A134" s="1" t="s">
        <v>672</v>
      </c>
      <c r="B134" s="1" t="s">
        <v>673</v>
      </c>
      <c r="C134" s="3">
        <v>5536.8539450633098</v>
      </c>
      <c r="D134" s="4">
        <v>-1.3940846016005499</v>
      </c>
      <c r="E134" s="3">
        <v>6.2628427845416704E-22</v>
      </c>
      <c r="F134" s="4">
        <f t="shared" si="14"/>
        <v>21.203228490208801</v>
      </c>
      <c r="G134" s="3">
        <v>125</v>
      </c>
      <c r="H134" s="1" t="s">
        <v>674</v>
      </c>
      <c r="I134" s="3">
        <v>5602.6550868872037</v>
      </c>
      <c r="J134" s="4">
        <v>-1.3830494897975201</v>
      </c>
      <c r="K134" s="3">
        <v>4.1886858830683498E-22</v>
      </c>
      <c r="L134" s="4">
        <f t="shared" si="15"/>
        <v>21.377922206925753</v>
      </c>
      <c r="M134" s="3">
        <v>166</v>
      </c>
      <c r="N134" s="4">
        <v>5583.5246640545429</v>
      </c>
      <c r="O134" s="4">
        <v>-1.37825102677625</v>
      </c>
      <c r="P134" s="3">
        <v>7.7686606451761406E-23</v>
      </c>
      <c r="Q134" s="4">
        <f t="shared" si="13"/>
        <v>22.109653849223303</v>
      </c>
      <c r="R134" s="3">
        <v>166</v>
      </c>
      <c r="S134" s="2" t="str">
        <f t="shared" si="16"/>
        <v>yes</v>
      </c>
      <c r="T134" s="2" t="str">
        <f t="shared" si="17"/>
        <v>yes</v>
      </c>
      <c r="U134" s="2" t="str">
        <f t="shared" si="18"/>
        <v>yes</v>
      </c>
    </row>
    <row r="135" spans="1:21" x14ac:dyDescent="0.2">
      <c r="A135" s="1" t="s">
        <v>1230</v>
      </c>
      <c r="B135" s="1" t="s">
        <v>1231</v>
      </c>
      <c r="C135" s="3">
        <v>322.404964053794</v>
      </c>
      <c r="D135" s="4">
        <v>-1.0675049971016499</v>
      </c>
      <c r="E135" s="3">
        <v>4.9887402638144496E-3</v>
      </c>
      <c r="F135" s="4">
        <f t="shared" si="14"/>
        <v>2.3020091067901376</v>
      </c>
      <c r="G135" s="3">
        <v>4664</v>
      </c>
      <c r="H135" s="1" t="s">
        <v>1232</v>
      </c>
      <c r="I135" s="3">
        <v>317.10940126061098</v>
      </c>
      <c r="J135" s="4">
        <v>-1.0658475394505</v>
      </c>
      <c r="K135" s="3">
        <v>7.0033863442677301E-3</v>
      </c>
      <c r="L135" s="4">
        <f t="shared" si="15"/>
        <v>2.1546919149835113</v>
      </c>
      <c r="M135" s="3">
        <v>433</v>
      </c>
      <c r="N135" s="3">
        <v>320.90099200560235</v>
      </c>
      <c r="O135" s="3">
        <v>-1.06302638754047</v>
      </c>
      <c r="P135" s="3">
        <v>7.6095868986008003E-3</v>
      </c>
      <c r="Q135" s="4">
        <f t="shared" si="13"/>
        <v>2.118638919120071</v>
      </c>
      <c r="R135" s="3">
        <v>4664</v>
      </c>
      <c r="S135" s="2" t="str">
        <f t="shared" si="16"/>
        <v>yes</v>
      </c>
      <c r="T135" s="2" t="str">
        <f t="shared" si="17"/>
        <v>yes</v>
      </c>
      <c r="U135" s="2" t="str">
        <f t="shared" si="18"/>
        <v>yes</v>
      </c>
    </row>
    <row r="136" spans="1:21" x14ac:dyDescent="0.2">
      <c r="A136" s="1" t="s">
        <v>441</v>
      </c>
      <c r="B136" s="1" t="s">
        <v>442</v>
      </c>
      <c r="C136" s="3">
        <v>59.064399576125503</v>
      </c>
      <c r="D136" s="4">
        <v>-1.81427084467362</v>
      </c>
      <c r="E136" s="3">
        <v>4.91532162581617E-2</v>
      </c>
      <c r="F136" s="4">
        <f t="shared" si="14"/>
        <v>1.3084480595719825</v>
      </c>
      <c r="G136" s="3">
        <v>420</v>
      </c>
      <c r="H136" s="1" t="s">
        <v>443</v>
      </c>
      <c r="I136" s="3">
        <v>62.682026554243933</v>
      </c>
      <c r="J136" s="4">
        <v>-1.8180858610724899</v>
      </c>
      <c r="K136" s="3">
        <v>6.0339330330650802E-2</v>
      </c>
      <c r="L136" s="4">
        <f t="shared" si="15"/>
        <v>1.2193995141033065</v>
      </c>
      <c r="M136" s="3">
        <v>423</v>
      </c>
      <c r="N136" s="4">
        <v>58.498213872985531</v>
      </c>
      <c r="O136" s="4">
        <v>-1.82666972641309</v>
      </c>
      <c r="P136" s="3">
        <v>6.9532641280285204E-2</v>
      </c>
      <c r="Q136" s="4">
        <f t="shared" si="13"/>
        <v>1.1578112731073242</v>
      </c>
      <c r="R136" s="3">
        <v>423</v>
      </c>
      <c r="S136" s="2" t="str">
        <f t="shared" si="16"/>
        <v>yes</v>
      </c>
      <c r="T136" s="2" t="str">
        <f t="shared" si="17"/>
        <v>no</v>
      </c>
      <c r="U136" s="2" t="str">
        <f t="shared" si="18"/>
        <v>no</v>
      </c>
    </row>
    <row r="137" spans="1:21" x14ac:dyDescent="0.2">
      <c r="A137" s="1" t="s">
        <v>201</v>
      </c>
      <c r="B137" s="1" t="s">
        <v>202</v>
      </c>
      <c r="C137" s="3">
        <v>584.825563626026</v>
      </c>
      <c r="D137" s="4">
        <v>-1.2259051352948001</v>
      </c>
      <c r="E137" s="3">
        <v>3.1729431552079098E-6</v>
      </c>
      <c r="F137" s="4">
        <f t="shared" si="14"/>
        <v>5.4985377084229636</v>
      </c>
      <c r="G137" s="3">
        <v>232</v>
      </c>
      <c r="H137" s="1" t="s">
        <v>203</v>
      </c>
      <c r="I137" s="3">
        <v>564.69563893556801</v>
      </c>
      <c r="J137" s="4">
        <v>-1.17969587997603</v>
      </c>
      <c r="K137" s="3">
        <v>5.7536884417373299E-6</v>
      </c>
      <c r="L137" s="4">
        <f t="shared" si="15"/>
        <v>5.2400536585558113</v>
      </c>
      <c r="M137" s="3">
        <v>232</v>
      </c>
      <c r="N137" s="4">
        <v>582.28489749773928</v>
      </c>
      <c r="O137" s="4">
        <v>-1.22155779042797</v>
      </c>
      <c r="P137" s="3">
        <v>8.9401657049655207E-6</v>
      </c>
      <c r="Q137" s="4">
        <f t="shared" si="13"/>
        <v>5.0486544315301209</v>
      </c>
      <c r="R137" s="3">
        <v>232</v>
      </c>
      <c r="S137" s="2" t="str">
        <f t="shared" si="16"/>
        <v>yes</v>
      </c>
      <c r="T137" s="2" t="str">
        <f t="shared" si="17"/>
        <v>yes</v>
      </c>
      <c r="U137" s="2" t="str">
        <f t="shared" si="18"/>
        <v>yes</v>
      </c>
    </row>
    <row r="138" spans="1:21" x14ac:dyDescent="0.2">
      <c r="A138" s="1" t="s">
        <v>255</v>
      </c>
      <c r="B138" s="1" t="s">
        <v>256</v>
      </c>
      <c r="C138" s="3">
        <v>693.12008685762601</v>
      </c>
      <c r="D138" s="4">
        <v>-1.4117391362460601</v>
      </c>
      <c r="E138" s="3">
        <v>8.4972096858058204E-7</v>
      </c>
      <c r="F138" s="4">
        <f t="shared" si="14"/>
        <v>6.0707236645214691</v>
      </c>
      <c r="G138" s="3">
        <v>492</v>
      </c>
      <c r="H138" s="1" t="s">
        <v>257</v>
      </c>
      <c r="I138" s="3">
        <v>685.87275354217661</v>
      </c>
      <c r="J138" s="4">
        <v>-1.40809932690326</v>
      </c>
      <c r="K138" s="3">
        <v>1.52100491809012E-6</v>
      </c>
      <c r="L138" s="4">
        <f t="shared" si="15"/>
        <v>5.8178693816761617</v>
      </c>
      <c r="M138" s="3">
        <v>492</v>
      </c>
      <c r="N138" s="4">
        <v>691.00545445309933</v>
      </c>
      <c r="O138" s="4">
        <v>-1.4035414071633701</v>
      </c>
      <c r="P138" s="3">
        <v>4.2313190314377904E-6</v>
      </c>
      <c r="Q138" s="4">
        <f t="shared" si="13"/>
        <v>5.3735242286584128</v>
      </c>
      <c r="R138" s="3">
        <v>492</v>
      </c>
      <c r="S138" s="2" t="str">
        <f t="shared" si="16"/>
        <v>yes</v>
      </c>
      <c r="T138" s="2" t="str">
        <f t="shared" si="17"/>
        <v>yes</v>
      </c>
      <c r="U138" s="2" t="str">
        <f t="shared" si="18"/>
        <v>yes</v>
      </c>
    </row>
    <row r="139" spans="1:21" x14ac:dyDescent="0.2">
      <c r="A139" s="1" t="s">
        <v>198</v>
      </c>
      <c r="B139" s="1" t="s">
        <v>199</v>
      </c>
      <c r="C139" s="3">
        <v>231.028679731398</v>
      </c>
      <c r="D139" s="4">
        <v>-1.1140785872924399</v>
      </c>
      <c r="E139" s="3">
        <v>3.3086324630242502E-3</v>
      </c>
      <c r="F139" s="4">
        <f t="shared" si="14"/>
        <v>2.4803514734402468</v>
      </c>
      <c r="G139" s="3">
        <v>372</v>
      </c>
      <c r="H139" s="1" t="s">
        <v>200</v>
      </c>
      <c r="I139" s="3">
        <v>212.88716231603766</v>
      </c>
      <c r="J139" s="4">
        <v>-1.10283448933328</v>
      </c>
      <c r="K139" s="3">
        <v>7.6762788792483399E-3</v>
      </c>
      <c r="L139" s="4">
        <f t="shared" si="15"/>
        <v>2.1148492557293519</v>
      </c>
      <c r="M139" s="3">
        <v>372</v>
      </c>
      <c r="N139" s="4">
        <v>229.96994733224466</v>
      </c>
      <c r="O139" s="4">
        <v>-1.1124420240966799</v>
      </c>
      <c r="P139" s="3">
        <v>6.61207243178525E-3</v>
      </c>
      <c r="Q139" s="4">
        <f t="shared" si="13"/>
        <v>2.1796623976062839</v>
      </c>
      <c r="R139" s="3">
        <v>372</v>
      </c>
      <c r="S139" s="2" t="str">
        <f t="shared" si="16"/>
        <v>yes</v>
      </c>
      <c r="T139" s="2" t="str">
        <f t="shared" si="17"/>
        <v>yes</v>
      </c>
      <c r="U139" s="2" t="str">
        <f t="shared" si="18"/>
        <v>yes</v>
      </c>
    </row>
    <row r="140" spans="1:21" x14ac:dyDescent="0.2">
      <c r="A140" s="1" t="s">
        <v>917</v>
      </c>
      <c r="B140" s="1" t="s">
        <v>918</v>
      </c>
      <c r="C140" s="3">
        <v>363.35034452192701</v>
      </c>
      <c r="D140" s="4">
        <v>-1.67256340353848</v>
      </c>
      <c r="E140" s="3">
        <v>9.7737722609117296E-9</v>
      </c>
      <c r="F140" s="4">
        <f t="shared" si="14"/>
        <v>8.0099377847043733</v>
      </c>
      <c r="G140" s="3">
        <v>2934</v>
      </c>
      <c r="H140" s="1" t="s">
        <v>919</v>
      </c>
      <c r="I140" s="3">
        <v>369.93934527545133</v>
      </c>
      <c r="J140" s="4">
        <v>-1.70734195483437</v>
      </c>
      <c r="K140" s="3">
        <v>8.3842055184832699E-9</v>
      </c>
      <c r="L140" s="4">
        <f t="shared" si="15"/>
        <v>8.0765380845529453</v>
      </c>
      <c r="M140" s="3">
        <v>2685</v>
      </c>
      <c r="N140" s="3">
        <v>393.65872583727236</v>
      </c>
      <c r="O140" s="3">
        <v>-1.7035818100164499</v>
      </c>
      <c r="P140" s="3">
        <v>2.7016152619300699E-8</v>
      </c>
      <c r="Q140" s="4">
        <f t="shared" si="13"/>
        <v>7.5683764989549331</v>
      </c>
      <c r="R140" s="3">
        <v>2941</v>
      </c>
      <c r="S140" s="2" t="str">
        <f t="shared" si="16"/>
        <v>yes</v>
      </c>
      <c r="T140" s="2" t="str">
        <f t="shared" si="17"/>
        <v>yes</v>
      </c>
      <c r="U140" s="2" t="str">
        <f t="shared" si="18"/>
        <v>yes</v>
      </c>
    </row>
    <row r="141" spans="1:21" x14ac:dyDescent="0.2">
      <c r="A141" s="1" t="s">
        <v>300</v>
      </c>
      <c r="B141" s="1" t="s">
        <v>301</v>
      </c>
      <c r="C141" s="3">
        <v>191.383924333138</v>
      </c>
      <c r="D141" s="4">
        <v>-1.3245062936313401</v>
      </c>
      <c r="E141" s="3">
        <v>1.9218240393286699E-2</v>
      </c>
      <c r="F141" s="4">
        <f t="shared" si="14"/>
        <v>1.7162863785024909</v>
      </c>
      <c r="G141" s="3">
        <v>45</v>
      </c>
      <c r="H141" s="1" t="s">
        <v>302</v>
      </c>
      <c r="I141" s="3">
        <v>188.72771529467167</v>
      </c>
      <c r="J141" s="4">
        <v>-1.3426754769168601</v>
      </c>
      <c r="K141" s="3">
        <v>2.1840459817151901E-2</v>
      </c>
      <c r="L141" s="4">
        <f t="shared" si="15"/>
        <v>1.6607382224714398</v>
      </c>
      <c r="M141" s="3">
        <v>45</v>
      </c>
      <c r="N141" s="4">
        <v>285.24648912651332</v>
      </c>
      <c r="O141" s="4">
        <v>-1.1567087921422401</v>
      </c>
      <c r="P141" s="3">
        <v>5.0217835198328703E-2</v>
      </c>
      <c r="Q141" s="4">
        <f t="shared" si="13"/>
        <v>1.2991420128832381</v>
      </c>
      <c r="R141" s="3">
        <v>2753</v>
      </c>
      <c r="S141" s="2" t="str">
        <f t="shared" si="16"/>
        <v>yes</v>
      </c>
      <c r="T141" s="2" t="str">
        <f t="shared" si="17"/>
        <v>yes</v>
      </c>
      <c r="U141" s="2" t="str">
        <f t="shared" si="18"/>
        <v>no</v>
      </c>
    </row>
    <row r="142" spans="1:21" x14ac:dyDescent="0.2">
      <c r="A142" s="1" t="s">
        <v>1130</v>
      </c>
      <c r="B142" s="1" t="s">
        <v>1131</v>
      </c>
      <c r="C142" s="3">
        <v>1933.4276392097133</v>
      </c>
      <c r="D142" s="4">
        <v>-1.75497103945779</v>
      </c>
      <c r="E142" s="3">
        <v>5.2451230497850197E-8</v>
      </c>
      <c r="F142" s="4">
        <f t="shared" si="14"/>
        <v>7.2802443188687489</v>
      </c>
      <c r="G142" s="3">
        <v>739</v>
      </c>
      <c r="H142" s="1" t="s">
        <v>1132</v>
      </c>
      <c r="I142" s="3">
        <v>1882.7504080061699</v>
      </c>
      <c r="J142" s="4">
        <v>-1.73806893827181</v>
      </c>
      <c r="K142" s="3">
        <v>9.7943438912879601E-8</v>
      </c>
      <c r="L142" s="4">
        <f t="shared" si="15"/>
        <v>7.0090246514443297</v>
      </c>
      <c r="M142" s="3">
        <v>736</v>
      </c>
      <c r="N142" s="3">
        <v>1927.6020103384701</v>
      </c>
      <c r="O142" s="3">
        <v>-1.7494417526563599</v>
      </c>
      <c r="P142" s="3">
        <v>2.3599492435665601E-7</v>
      </c>
      <c r="Q142" s="4">
        <f t="shared" si="13"/>
        <v>6.6270973374858295</v>
      </c>
      <c r="R142" s="3">
        <v>739</v>
      </c>
      <c r="S142" s="2" t="str">
        <f t="shared" si="16"/>
        <v>yes</v>
      </c>
      <c r="T142" s="2" t="str">
        <f t="shared" si="17"/>
        <v>yes</v>
      </c>
      <c r="U142" s="2" t="str">
        <f t="shared" si="18"/>
        <v>yes</v>
      </c>
    </row>
    <row r="143" spans="1:21" x14ac:dyDescent="0.2">
      <c r="A143" s="1" t="s">
        <v>693</v>
      </c>
      <c r="B143" s="1" t="s">
        <v>694</v>
      </c>
      <c r="C143" s="3">
        <v>425.44114682071034</v>
      </c>
      <c r="D143" s="4">
        <v>-1.23683491919599</v>
      </c>
      <c r="E143" s="3">
        <v>2.40628007459845E-7</v>
      </c>
      <c r="F143" s="4">
        <f t="shared" si="14"/>
        <v>6.6186538251368141</v>
      </c>
      <c r="G143" s="3">
        <v>497</v>
      </c>
      <c r="H143" s="1" t="s">
        <v>695</v>
      </c>
      <c r="I143" s="3">
        <v>467.34113062931567</v>
      </c>
      <c r="J143" s="4">
        <v>-1.1739983096217499</v>
      </c>
      <c r="K143" s="3">
        <v>1.44772458953445E-7</v>
      </c>
      <c r="L143" s="4">
        <f t="shared" si="15"/>
        <v>6.8393140490655044</v>
      </c>
      <c r="M143" s="3">
        <v>44</v>
      </c>
      <c r="N143" s="4">
        <v>523.14033699197205</v>
      </c>
      <c r="O143" s="4">
        <v>-1.1394833198896299</v>
      </c>
      <c r="P143" s="3">
        <v>4.6677994424128899E-8</v>
      </c>
      <c r="Q143" s="4">
        <f t="shared" si="13"/>
        <v>7.3308878122077639</v>
      </c>
      <c r="R143" s="3">
        <v>497</v>
      </c>
      <c r="S143" s="2" t="str">
        <f t="shared" si="16"/>
        <v>yes</v>
      </c>
      <c r="T143" s="2" t="str">
        <f t="shared" si="17"/>
        <v>yes</v>
      </c>
      <c r="U143" s="2" t="str">
        <f t="shared" si="18"/>
        <v>yes</v>
      </c>
    </row>
    <row r="144" spans="1:21" x14ac:dyDescent="0.2">
      <c r="A144" s="1" t="s">
        <v>210</v>
      </c>
      <c r="B144" s="1" t="s">
        <v>211</v>
      </c>
      <c r="C144" s="3">
        <v>1376.2944956324266</v>
      </c>
      <c r="D144" s="4">
        <v>-2.3740390565279101</v>
      </c>
      <c r="E144" s="3">
        <v>2.19249342299785E-25</v>
      </c>
      <c r="F144" s="4">
        <f t="shared" si="14"/>
        <v>24.659061700748708</v>
      </c>
      <c r="G144" s="3">
        <v>290</v>
      </c>
      <c r="H144" s="1" t="s">
        <v>212</v>
      </c>
      <c r="I144" s="3">
        <v>1375.3089918696433</v>
      </c>
      <c r="J144" s="4">
        <v>-2.3717594274601099</v>
      </c>
      <c r="K144" s="3">
        <v>6.2172160885745004E-25</v>
      </c>
      <c r="L144" s="4">
        <f t="shared" si="15"/>
        <v>24.2064040378201</v>
      </c>
      <c r="M144" s="3">
        <v>290</v>
      </c>
      <c r="N144" s="4">
        <v>1369.98666174041</v>
      </c>
      <c r="O144" s="4">
        <v>-2.3679763320176299</v>
      </c>
      <c r="P144" s="3">
        <v>2.95280240091614E-23</v>
      </c>
      <c r="Q144" s="4">
        <f t="shared" si="13"/>
        <v>22.529765614688515</v>
      </c>
      <c r="R144" s="3">
        <v>290</v>
      </c>
      <c r="S144" s="2" t="str">
        <f t="shared" si="16"/>
        <v>yes</v>
      </c>
      <c r="T144" s="2" t="str">
        <f t="shared" si="17"/>
        <v>yes</v>
      </c>
      <c r="U144" s="2" t="str">
        <f t="shared" si="18"/>
        <v>yes</v>
      </c>
    </row>
    <row r="145" spans="1:21" x14ac:dyDescent="0.2">
      <c r="A145" s="1" t="s">
        <v>998</v>
      </c>
      <c r="B145" s="1" t="s">
        <v>999</v>
      </c>
      <c r="C145" s="3">
        <v>331.08010786909767</v>
      </c>
      <c r="D145" s="4">
        <v>-1.31012840336032</v>
      </c>
      <c r="E145" s="3">
        <v>1.42071194340757E-2</v>
      </c>
      <c r="F145" s="4">
        <f t="shared" si="14"/>
        <v>1.8474939685680851</v>
      </c>
      <c r="G145" s="3">
        <v>246</v>
      </c>
      <c r="H145" s="1" t="s">
        <v>1000</v>
      </c>
      <c r="I145" s="3">
        <v>371.31998445256266</v>
      </c>
      <c r="J145" s="4">
        <v>-1.34016689860604</v>
      </c>
      <c r="K145" s="3">
        <v>1.1446698600318999E-2</v>
      </c>
      <c r="L145" s="4">
        <f t="shared" si="15"/>
        <v>1.9413197523115104</v>
      </c>
      <c r="M145" s="3">
        <v>1946</v>
      </c>
      <c r="N145" s="3">
        <v>369.59226665673901</v>
      </c>
      <c r="O145" s="3">
        <v>-1.3443682103600301</v>
      </c>
      <c r="P145" s="3">
        <v>1.4858396566353901E-2</v>
      </c>
      <c r="Q145" s="4">
        <f t="shared" si="13"/>
        <v>1.8280280546371515</v>
      </c>
      <c r="R145" s="3">
        <v>1946</v>
      </c>
      <c r="S145" s="2" t="str">
        <f t="shared" si="16"/>
        <v>yes</v>
      </c>
      <c r="T145" s="2" t="str">
        <f t="shared" si="17"/>
        <v>yes</v>
      </c>
      <c r="U145" s="2" t="str">
        <f t="shared" si="18"/>
        <v>yes</v>
      </c>
    </row>
    <row r="146" spans="1:21" x14ac:dyDescent="0.2">
      <c r="A146" s="1" t="s">
        <v>1188</v>
      </c>
      <c r="B146" s="1" t="s">
        <v>1189</v>
      </c>
      <c r="C146" s="3">
        <v>97.719969917774435</v>
      </c>
      <c r="D146" s="4">
        <v>-1.47086966505082</v>
      </c>
      <c r="E146" s="3">
        <v>6.6097017732471397E-2</v>
      </c>
      <c r="F146" s="4">
        <f t="shared" si="14"/>
        <v>1.1798181352427988</v>
      </c>
      <c r="G146" s="3">
        <v>2880</v>
      </c>
      <c r="H146" s="1" t="s">
        <v>1190</v>
      </c>
      <c r="I146" s="3">
        <v>89.124407385957028</v>
      </c>
      <c r="J146" s="4">
        <v>-1.5408720301193399</v>
      </c>
      <c r="K146" s="3">
        <v>4.4949987173441897E-2</v>
      </c>
      <c r="L146" s="4">
        <f t="shared" si="15"/>
        <v>1.347270427857431</v>
      </c>
      <c r="M146" s="3">
        <v>357</v>
      </c>
      <c r="N146" s="3">
        <v>101.0687098610271</v>
      </c>
      <c r="O146" s="3">
        <v>-1.4654995361321601</v>
      </c>
      <c r="P146" s="3">
        <v>9.3652434651560396E-2</v>
      </c>
      <c r="Q146" s="4">
        <f t="shared" si="13"/>
        <v>1.0284809279310925</v>
      </c>
      <c r="R146" s="3">
        <v>2880</v>
      </c>
      <c r="S146" s="2" t="str">
        <f t="shared" si="16"/>
        <v>no</v>
      </c>
      <c r="T146" s="2" t="str">
        <f t="shared" si="17"/>
        <v>yes</v>
      </c>
      <c r="U146" s="2" t="str">
        <f t="shared" si="18"/>
        <v>no</v>
      </c>
    </row>
    <row r="147" spans="1:21" x14ac:dyDescent="0.2">
      <c r="A147" s="1" t="s">
        <v>762</v>
      </c>
      <c r="B147" s="1" t="s">
        <v>763</v>
      </c>
      <c r="C147" s="3">
        <v>92.086169315712837</v>
      </c>
      <c r="D147" s="4">
        <v>-1.2696099978897899</v>
      </c>
      <c r="E147" s="3">
        <v>5.6655233078261598E-2</v>
      </c>
      <c r="F147" s="4">
        <f t="shared" si="14"/>
        <v>1.2467599694361011</v>
      </c>
      <c r="G147" s="3">
        <v>3908</v>
      </c>
      <c r="H147" s="1" t="s">
        <v>764</v>
      </c>
      <c r="I147" s="3">
        <v>117.16085372255966</v>
      </c>
      <c r="J147" s="4">
        <v>-1.2462883251504799</v>
      </c>
      <c r="K147" s="3">
        <v>6.2728578386002098E-3</v>
      </c>
      <c r="L147" s="4">
        <f t="shared" si="15"/>
        <v>2.2025345547408528</v>
      </c>
      <c r="M147" s="3">
        <v>178</v>
      </c>
      <c r="N147" s="4">
        <v>117.778149795654</v>
      </c>
      <c r="O147" s="4">
        <v>-1.2537654192561101</v>
      </c>
      <c r="P147" s="3">
        <v>7.9796306331021607E-3</v>
      </c>
      <c r="Q147" s="4">
        <f t="shared" si="13"/>
        <v>2.0980172111202169</v>
      </c>
      <c r="R147" s="3">
        <v>3908</v>
      </c>
      <c r="S147" s="2" t="str">
        <f t="shared" si="16"/>
        <v>no</v>
      </c>
      <c r="T147" s="2" t="str">
        <f t="shared" si="17"/>
        <v>yes</v>
      </c>
      <c r="U147" s="2" t="str">
        <f t="shared" si="18"/>
        <v>yes</v>
      </c>
    </row>
    <row r="148" spans="1:21" x14ac:dyDescent="0.2">
      <c r="A148" s="1" t="s">
        <v>231</v>
      </c>
      <c r="B148" s="1" t="s">
        <v>232</v>
      </c>
      <c r="C148" s="3">
        <v>96.032877988536995</v>
      </c>
      <c r="D148" s="4">
        <v>-1.3935975783969099</v>
      </c>
      <c r="E148" s="3">
        <v>2.5415176857113201E-2</v>
      </c>
      <c r="F148" s="4">
        <f t="shared" si="14"/>
        <v>1.5949068638168313</v>
      </c>
      <c r="G148" s="3">
        <v>621</v>
      </c>
      <c r="H148" s="1" t="s">
        <v>233</v>
      </c>
      <c r="I148" s="3">
        <v>100.65404005623969</v>
      </c>
      <c r="J148" s="4">
        <v>-1.32571463678042</v>
      </c>
      <c r="K148" s="3">
        <v>3.8247541203580898E-2</v>
      </c>
      <c r="L148" s="4">
        <f t="shared" si="15"/>
        <v>1.4173964788382081</v>
      </c>
      <c r="M148" s="3">
        <v>1012</v>
      </c>
      <c r="N148" s="4">
        <v>105.90776226640726</v>
      </c>
      <c r="O148" s="4">
        <v>-1.35193025215652</v>
      </c>
      <c r="P148" s="3">
        <v>4.0180976525522501E-2</v>
      </c>
      <c r="Q148" s="4">
        <f t="shared" si="13"/>
        <v>1.3959795127223558</v>
      </c>
      <c r="R148" s="3">
        <v>4115</v>
      </c>
      <c r="S148" s="2" t="str">
        <f t="shared" si="16"/>
        <v>yes</v>
      </c>
      <c r="T148" s="2" t="str">
        <f t="shared" si="17"/>
        <v>yes</v>
      </c>
      <c r="U148" s="2" t="str">
        <f t="shared" si="18"/>
        <v>yes</v>
      </c>
    </row>
    <row r="149" spans="1:21" x14ac:dyDescent="0.2">
      <c r="A149" s="1" t="s">
        <v>600</v>
      </c>
      <c r="B149" s="1" t="s">
        <v>601</v>
      </c>
      <c r="C149" s="3">
        <v>26.730682860870733</v>
      </c>
      <c r="D149" s="4">
        <v>-2.5358771314902899</v>
      </c>
      <c r="E149" s="3">
        <v>3.2471605330237602E-2</v>
      </c>
      <c r="F149" s="4">
        <f t="shared" si="14"/>
        <v>1.4884962402058493</v>
      </c>
      <c r="G149" s="3">
        <v>120</v>
      </c>
      <c r="H149" s="1" t="s">
        <v>602</v>
      </c>
      <c r="I149" s="3">
        <v>26.399686152031801</v>
      </c>
      <c r="J149" s="4">
        <v>-2.5184422821378298</v>
      </c>
      <c r="K149" s="3">
        <v>4.1375037418510299E-2</v>
      </c>
      <c r="L149" s="4">
        <f t="shared" si="15"/>
        <v>1.3832616004513862</v>
      </c>
      <c r="M149" s="3">
        <v>120</v>
      </c>
      <c r="N149" s="4">
        <v>29.588326927825968</v>
      </c>
      <c r="O149" s="4">
        <v>-2.6809622053440498</v>
      </c>
      <c r="P149" s="3">
        <v>3.0772298603066E-2</v>
      </c>
      <c r="Q149" s="4">
        <f t="shared" si="13"/>
        <v>1.511840061979947</v>
      </c>
      <c r="R149" s="3">
        <v>1371</v>
      </c>
      <c r="S149" s="2" t="str">
        <f t="shared" si="16"/>
        <v>yes</v>
      </c>
      <c r="T149" s="2" t="str">
        <f t="shared" si="17"/>
        <v>yes</v>
      </c>
      <c r="U149" s="2" t="str">
        <f t="shared" si="18"/>
        <v>yes</v>
      </c>
    </row>
    <row r="150" spans="1:21" x14ac:dyDescent="0.2">
      <c r="A150" s="1" t="s">
        <v>117</v>
      </c>
      <c r="B150" s="1" t="s">
        <v>118</v>
      </c>
      <c r="C150" s="4">
        <v>272.27811574809732</v>
      </c>
      <c r="D150" s="4">
        <v>-2.2472428580169801</v>
      </c>
      <c r="E150" s="3">
        <v>2.0391734052369998E-3</v>
      </c>
      <c r="F150" s="4">
        <f t="shared" si="14"/>
        <v>2.6905458415414052</v>
      </c>
      <c r="G150" s="3">
        <v>134</v>
      </c>
      <c r="H150" s="1" t="s">
        <v>119</v>
      </c>
      <c r="I150" s="4">
        <v>186.84934428813904</v>
      </c>
      <c r="J150" s="4">
        <v>-2.1587554131903302</v>
      </c>
      <c r="K150" s="3">
        <v>2.1954675138069299E-2</v>
      </c>
      <c r="L150" s="4">
        <f t="shared" si="15"/>
        <v>1.6584729847398574</v>
      </c>
      <c r="M150" s="3">
        <v>134</v>
      </c>
      <c r="N150" s="4">
        <v>186.61723017105348</v>
      </c>
      <c r="O150" s="4">
        <v>-2.16824385663362</v>
      </c>
      <c r="P150" s="3">
        <v>3.1683777183847503E-2</v>
      </c>
      <c r="Q150" s="4">
        <f t="shared" si="13"/>
        <v>1.4991630495472723</v>
      </c>
      <c r="R150" s="3">
        <v>134</v>
      </c>
      <c r="S150" s="2" t="str">
        <f t="shared" si="16"/>
        <v>yes</v>
      </c>
      <c r="T150" s="2" t="str">
        <f t="shared" si="17"/>
        <v>yes</v>
      </c>
      <c r="U150" s="2" t="str">
        <f t="shared" si="18"/>
        <v>yes</v>
      </c>
    </row>
    <row r="151" spans="1:21" x14ac:dyDescent="0.2">
      <c r="A151" s="1" t="s">
        <v>717</v>
      </c>
      <c r="B151" s="1" t="s">
        <v>718</v>
      </c>
      <c r="C151" s="3">
        <v>2883.2473528728065</v>
      </c>
      <c r="D151" s="4">
        <v>-1.11447326880067</v>
      </c>
      <c r="E151" s="3">
        <v>5.5140201462408699E-14</v>
      </c>
      <c r="F151" s="4">
        <f t="shared" si="14"/>
        <v>13.258531651471946</v>
      </c>
      <c r="G151" s="3">
        <v>1776</v>
      </c>
      <c r="H151" s="1" t="s">
        <v>719</v>
      </c>
      <c r="I151" s="3">
        <v>2880.82122147888</v>
      </c>
      <c r="J151" s="4">
        <v>-1.11340479154039</v>
      </c>
      <c r="K151" s="3">
        <v>3.7942564910139699E-14</v>
      </c>
      <c r="L151" s="4">
        <f t="shared" si="15"/>
        <v>13.420873314230994</v>
      </c>
      <c r="M151" s="3">
        <v>1456</v>
      </c>
      <c r="N151" s="4">
        <v>3168.6508050699135</v>
      </c>
      <c r="O151" s="4">
        <v>-1.1226185017030701</v>
      </c>
      <c r="P151" s="3">
        <v>1.53637223382315E-15</v>
      </c>
      <c r="Q151" s="4">
        <f t="shared" si="13"/>
        <v>14.813503550248306</v>
      </c>
      <c r="R151" s="3">
        <v>3478</v>
      </c>
      <c r="S151" s="2" t="str">
        <f t="shared" si="16"/>
        <v>yes</v>
      </c>
      <c r="T151" s="2" t="str">
        <f t="shared" si="17"/>
        <v>yes</v>
      </c>
      <c r="U151" s="2" t="str">
        <f t="shared" si="18"/>
        <v>yes</v>
      </c>
    </row>
    <row r="152" spans="1:21" x14ac:dyDescent="0.2">
      <c r="A152" s="1" t="s">
        <v>1145</v>
      </c>
      <c r="B152" s="1" t="s">
        <v>1146</v>
      </c>
      <c r="C152" s="3">
        <v>231.02722089691534</v>
      </c>
      <c r="D152" s="4">
        <v>-1.0826090365932799</v>
      </c>
      <c r="E152" s="3">
        <v>3.2827351714815697E-2</v>
      </c>
      <c r="F152" s="4">
        <f t="shared" si="14"/>
        <v>1.4837641517523328</v>
      </c>
      <c r="G152" s="3">
        <v>4624</v>
      </c>
      <c r="H152" s="1" t="s">
        <v>1147</v>
      </c>
      <c r="I152" s="3">
        <v>231.03582305607867</v>
      </c>
      <c r="J152" s="4">
        <v>-1.10946282201914</v>
      </c>
      <c r="K152" s="3">
        <v>3.7545642069780602E-2</v>
      </c>
      <c r="L152" s="4">
        <f t="shared" si="15"/>
        <v>1.4254404643823491</v>
      </c>
      <c r="M152" s="3">
        <v>340</v>
      </c>
      <c r="N152" s="3">
        <v>230.29869527662868</v>
      </c>
      <c r="O152" s="3">
        <v>-1.08728400575795</v>
      </c>
      <c r="P152" s="3">
        <v>4.6340237791428103E-2</v>
      </c>
      <c r="Q152" s="4">
        <f t="shared" si="13"/>
        <v>1.3340417419910129</v>
      </c>
      <c r="R152" s="3">
        <v>4624</v>
      </c>
      <c r="S152" s="2" t="str">
        <f t="shared" si="16"/>
        <v>yes</v>
      </c>
      <c r="T152" s="2" t="str">
        <f t="shared" si="17"/>
        <v>yes</v>
      </c>
      <c r="U152" s="2" t="str">
        <f t="shared" si="18"/>
        <v>yes</v>
      </c>
    </row>
    <row r="153" spans="1:21" x14ac:dyDescent="0.2">
      <c r="A153" s="1" t="s">
        <v>315</v>
      </c>
      <c r="B153" s="1" t="s">
        <v>316</v>
      </c>
      <c r="C153" s="3">
        <v>1642.3749986333601</v>
      </c>
      <c r="D153" s="4">
        <v>-1.3572240690780699</v>
      </c>
      <c r="E153" s="3">
        <v>1.37358711339875E-15</v>
      </c>
      <c r="F153" s="4">
        <f t="shared" si="14"/>
        <v>14.862143792254585</v>
      </c>
      <c r="G153" s="3">
        <v>100</v>
      </c>
      <c r="H153" s="1" t="s">
        <v>317</v>
      </c>
      <c r="I153" s="3">
        <v>1624.1705994249633</v>
      </c>
      <c r="J153" s="4">
        <v>-1.3535687991990899</v>
      </c>
      <c r="K153" s="3">
        <v>4.1893654112491599E-16</v>
      </c>
      <c r="L153" s="4">
        <f t="shared" si="15"/>
        <v>15.377851757287882</v>
      </c>
      <c r="M153" s="3">
        <v>100</v>
      </c>
      <c r="N153" s="4">
        <v>2074.3440589374168</v>
      </c>
      <c r="O153" s="4">
        <v>-1.3186746708955199</v>
      </c>
      <c r="P153" s="3">
        <v>3.1440424317136401E-21</v>
      </c>
      <c r="Q153" s="4">
        <f t="shared" si="13"/>
        <v>20.502511601393845</v>
      </c>
      <c r="R153" s="3">
        <v>2517</v>
      </c>
      <c r="S153" s="2" t="str">
        <f t="shared" si="16"/>
        <v>yes</v>
      </c>
      <c r="T153" s="2" t="str">
        <f t="shared" si="17"/>
        <v>yes</v>
      </c>
      <c r="U153" s="2" t="str">
        <f t="shared" si="18"/>
        <v>yes</v>
      </c>
    </row>
    <row r="154" spans="1:21" x14ac:dyDescent="0.2">
      <c r="A154" s="1" t="s">
        <v>965</v>
      </c>
      <c r="B154" s="1" t="s">
        <v>966</v>
      </c>
      <c r="C154" s="3">
        <v>18.478539900317035</v>
      </c>
      <c r="D154" s="4">
        <v>-0.95241331876732005</v>
      </c>
      <c r="E154" s="3">
        <v>0.58385502362394404</v>
      </c>
      <c r="F154" s="4">
        <f t="shared" si="14"/>
        <v>0.23369497866935807</v>
      </c>
      <c r="G154" s="3">
        <v>538</v>
      </c>
      <c r="H154" s="1" t="s">
        <v>967</v>
      </c>
      <c r="I154" s="3">
        <v>31.345453395393132</v>
      </c>
      <c r="J154" s="4">
        <v>-1.28811261016502</v>
      </c>
      <c r="K154" s="3">
        <v>0.31786588751275502</v>
      </c>
      <c r="L154" s="4">
        <f t="shared" si="15"/>
        <v>0.49775607686626266</v>
      </c>
      <c r="M154" s="3">
        <v>538</v>
      </c>
      <c r="N154" s="3">
        <v>73.642340081001706</v>
      </c>
      <c r="O154" s="3">
        <v>-1.3783478913373199</v>
      </c>
      <c r="P154" s="3">
        <v>3.9618562136250202E-2</v>
      </c>
      <c r="Q154" s="4">
        <f t="shared" si="13"/>
        <v>1.4021012902215941</v>
      </c>
      <c r="R154" s="3">
        <v>4119</v>
      </c>
      <c r="S154" s="2" t="str">
        <f t="shared" si="16"/>
        <v>no</v>
      </c>
      <c r="T154" s="2" t="str">
        <f t="shared" si="17"/>
        <v>no</v>
      </c>
      <c r="U154" s="2" t="str">
        <f t="shared" si="18"/>
        <v>yes</v>
      </c>
    </row>
    <row r="155" spans="1:21" x14ac:dyDescent="0.2">
      <c r="A155" s="1" t="s">
        <v>147</v>
      </c>
      <c r="B155" s="1" t="s">
        <v>148</v>
      </c>
      <c r="C155" s="3">
        <v>110.89951426711237</v>
      </c>
      <c r="D155" s="4">
        <v>-1.4298814443480601</v>
      </c>
      <c r="E155" s="3">
        <v>8.9251378105441904E-3</v>
      </c>
      <c r="F155" s="4">
        <f t="shared" si="14"/>
        <v>2.0493850693449769</v>
      </c>
      <c r="G155" s="3">
        <v>626</v>
      </c>
      <c r="H155" s="1" t="s">
        <v>149</v>
      </c>
      <c r="I155" s="3">
        <v>104.29860877705657</v>
      </c>
      <c r="J155" s="4">
        <v>-1.38878484056201</v>
      </c>
      <c r="K155" s="3">
        <v>1.70381137144381E-2</v>
      </c>
      <c r="L155" s="4">
        <f t="shared" si="15"/>
        <v>1.7685784875479609</v>
      </c>
      <c r="M155" s="3">
        <v>626</v>
      </c>
      <c r="N155" s="4">
        <v>110.55811531555217</v>
      </c>
      <c r="O155" s="4">
        <v>-1.44809497212255</v>
      </c>
      <c r="P155" s="3">
        <v>1.6467151525845401E-2</v>
      </c>
      <c r="Q155" s="4">
        <f t="shared" si="13"/>
        <v>1.7833815182312935</v>
      </c>
      <c r="R155" s="3">
        <v>626</v>
      </c>
      <c r="S155" s="2" t="str">
        <f t="shared" si="16"/>
        <v>yes</v>
      </c>
      <c r="T155" s="2" t="str">
        <f t="shared" si="17"/>
        <v>yes</v>
      </c>
      <c r="U155" s="2" t="str">
        <f t="shared" si="18"/>
        <v>yes</v>
      </c>
    </row>
    <row r="156" spans="1:21" x14ac:dyDescent="0.2">
      <c r="A156" s="1" t="s">
        <v>135</v>
      </c>
      <c r="B156" s="1" t="s">
        <v>136</v>
      </c>
      <c r="C156" s="3">
        <v>223.76031723292132</v>
      </c>
      <c r="D156" s="4">
        <v>-1.01130426826108</v>
      </c>
      <c r="E156" s="3">
        <v>1.19556351672627E-3</v>
      </c>
      <c r="F156" s="4">
        <f t="shared" si="14"/>
        <v>2.922427346163881</v>
      </c>
      <c r="G156" s="3">
        <v>866</v>
      </c>
      <c r="H156" s="1" t="s">
        <v>137</v>
      </c>
      <c r="I156" s="3">
        <v>220.77302385017165</v>
      </c>
      <c r="J156" s="4">
        <v>-1.0009991966671199</v>
      </c>
      <c r="K156" s="3">
        <v>2.09106576555435E-3</v>
      </c>
      <c r="L156" s="4">
        <f t="shared" si="15"/>
        <v>2.6796323080870592</v>
      </c>
      <c r="M156" s="3">
        <v>866</v>
      </c>
      <c r="N156" s="4">
        <v>222.34263467977567</v>
      </c>
      <c r="O156" s="4">
        <v>-1.00185992329141</v>
      </c>
      <c r="P156" s="3">
        <v>2.0728324494452199E-3</v>
      </c>
      <c r="Q156" s="4">
        <f t="shared" si="13"/>
        <v>2.6834358012453636</v>
      </c>
      <c r="R156" s="3">
        <v>866</v>
      </c>
      <c r="S156" s="2" t="str">
        <f t="shared" si="16"/>
        <v>yes</v>
      </c>
      <c r="T156" s="2" t="str">
        <f t="shared" si="17"/>
        <v>yes</v>
      </c>
      <c r="U156" s="2" t="str">
        <f t="shared" si="18"/>
        <v>yes</v>
      </c>
    </row>
    <row r="157" spans="1:21" x14ac:dyDescent="0.2">
      <c r="A157" s="1" t="s">
        <v>36</v>
      </c>
      <c r="B157" s="1" t="s">
        <v>37</v>
      </c>
      <c r="C157" s="4">
        <v>129.35338401754126</v>
      </c>
      <c r="D157" s="4">
        <v>-1.23345539071735</v>
      </c>
      <c r="E157" s="3">
        <v>1.8957845909072801E-2</v>
      </c>
      <c r="F157" s="4">
        <f t="shared" si="14"/>
        <v>1.7222110110353988</v>
      </c>
      <c r="G157" s="3">
        <v>919</v>
      </c>
      <c r="H157" s="1" t="s">
        <v>38</v>
      </c>
      <c r="I157" s="4">
        <v>119.450674121614</v>
      </c>
      <c r="J157" s="4">
        <v>-1.14523817200523</v>
      </c>
      <c r="K157" s="3">
        <v>6.6461603833239194E-2</v>
      </c>
      <c r="L157" s="4">
        <f t="shared" si="15"/>
        <v>1.1774291826552419</v>
      </c>
      <c r="M157" s="3">
        <v>919</v>
      </c>
      <c r="N157" s="4">
        <v>128.54644639916944</v>
      </c>
      <c r="O157" s="4">
        <v>-1.2241177982136999</v>
      </c>
      <c r="P157" s="3">
        <v>3.1283604441450202E-2</v>
      </c>
      <c r="Q157" s="4">
        <f t="shared" si="13"/>
        <v>1.504683214088915</v>
      </c>
      <c r="R157" s="3">
        <v>919</v>
      </c>
      <c r="S157" s="2" t="str">
        <f t="shared" si="16"/>
        <v>yes</v>
      </c>
      <c r="T157" s="2" t="str">
        <f t="shared" si="17"/>
        <v>no</v>
      </c>
      <c r="U157" s="2" t="str">
        <f t="shared" si="18"/>
        <v>yes</v>
      </c>
    </row>
    <row r="158" spans="1:21" x14ac:dyDescent="0.2">
      <c r="A158" s="1" t="s">
        <v>495</v>
      </c>
      <c r="B158" s="1" t="s">
        <v>496</v>
      </c>
      <c r="C158" s="3">
        <v>58.753992314040701</v>
      </c>
      <c r="D158" s="4">
        <v>-6.4788197769792504</v>
      </c>
      <c r="E158" s="3">
        <v>1.24815585072406E-9</v>
      </c>
      <c r="F158" s="4">
        <f t="shared" si="14"/>
        <v>8.903731183176399</v>
      </c>
      <c r="G158" s="3">
        <v>882</v>
      </c>
      <c r="H158" s="1" t="s">
        <v>497</v>
      </c>
      <c r="I158" s="3">
        <v>58.745439820531566</v>
      </c>
      <c r="J158" s="4">
        <v>-6.4791198459887802</v>
      </c>
      <c r="K158" s="3">
        <v>3.0626109926186302E-9</v>
      </c>
      <c r="L158" s="4">
        <f t="shared" si="15"/>
        <v>8.513908163000206</v>
      </c>
      <c r="M158" s="3">
        <v>887</v>
      </c>
      <c r="N158" s="4">
        <v>58.568365032632933</v>
      </c>
      <c r="O158" s="4">
        <v>-7.3702192633868497</v>
      </c>
      <c r="P158" s="3">
        <v>1.2582705283931699E-9</v>
      </c>
      <c r="Q158" s="4">
        <f t="shared" si="13"/>
        <v>8.9002259754588184</v>
      </c>
      <c r="R158" s="3">
        <v>882</v>
      </c>
      <c r="S158" s="2" t="str">
        <f t="shared" si="16"/>
        <v>yes</v>
      </c>
      <c r="T158" s="2" t="str">
        <f t="shared" si="17"/>
        <v>yes</v>
      </c>
      <c r="U158" s="2" t="str">
        <f t="shared" si="18"/>
        <v>yes</v>
      </c>
    </row>
    <row r="159" spans="1:21" x14ac:dyDescent="0.2">
      <c r="A159" s="1" t="s">
        <v>372</v>
      </c>
      <c r="B159" s="1" t="s">
        <v>373</v>
      </c>
      <c r="C159" s="3">
        <v>2405.9449802155168</v>
      </c>
      <c r="D159" s="4">
        <v>-2.24386463634572</v>
      </c>
      <c r="E159" s="3">
        <v>7.3746418368842899E-35</v>
      </c>
      <c r="F159" s="4">
        <f t="shared" si="14"/>
        <v>34.132259067152098</v>
      </c>
      <c r="G159" s="3">
        <v>448</v>
      </c>
      <c r="H159" s="1" t="s">
        <v>374</v>
      </c>
      <c r="I159" s="3">
        <v>2616.1363748790768</v>
      </c>
      <c r="J159" s="4">
        <v>-2.2287179722164199</v>
      </c>
      <c r="K159" s="3">
        <v>5.3529064988095997E-35</v>
      </c>
      <c r="L159" s="4">
        <f t="shared" si="15"/>
        <v>34.271410342532072</v>
      </c>
      <c r="M159" s="3">
        <v>988</v>
      </c>
      <c r="N159" s="4">
        <v>3130.66278085061</v>
      </c>
      <c r="O159" s="4">
        <v>-2.24714112589613</v>
      </c>
      <c r="P159" s="3">
        <v>5.8242006884708104E-38</v>
      </c>
      <c r="Q159" s="4">
        <f t="shared" si="13"/>
        <v>37.234763668654871</v>
      </c>
      <c r="R159" s="3">
        <v>2955</v>
      </c>
      <c r="S159" s="2" t="str">
        <f t="shared" si="16"/>
        <v>yes</v>
      </c>
      <c r="T159" s="2" t="str">
        <f t="shared" si="17"/>
        <v>yes</v>
      </c>
      <c r="U159" s="2" t="str">
        <f t="shared" si="18"/>
        <v>yes</v>
      </c>
    </row>
    <row r="160" spans="1:21" x14ac:dyDescent="0.2">
      <c r="A160" s="1" t="s">
        <v>327</v>
      </c>
      <c r="B160" s="1" t="s">
        <v>328</v>
      </c>
      <c r="C160" s="3">
        <v>434.66979916341398</v>
      </c>
      <c r="D160" s="4">
        <v>-1.60439102753499</v>
      </c>
      <c r="E160" s="3">
        <v>1.4507698009232899E-6</v>
      </c>
      <c r="F160" s="4">
        <f t="shared" si="14"/>
        <v>5.8384014932273054</v>
      </c>
      <c r="G160" s="3">
        <v>176</v>
      </c>
      <c r="H160" s="1" t="s">
        <v>329</v>
      </c>
      <c r="I160" s="3">
        <v>427.75392197284168</v>
      </c>
      <c r="J160" s="4">
        <v>-1.58175696591235</v>
      </c>
      <c r="K160" s="3">
        <v>3.44607464254574E-6</v>
      </c>
      <c r="L160" s="4">
        <f t="shared" si="15"/>
        <v>5.4626753198959266</v>
      </c>
      <c r="M160" s="3">
        <v>176</v>
      </c>
      <c r="N160" s="4">
        <v>432.99079101692899</v>
      </c>
      <c r="O160" s="4">
        <v>-1.6017950426149701</v>
      </c>
      <c r="P160" s="3">
        <v>6.4415707771052901E-6</v>
      </c>
      <c r="Q160" s="4">
        <f t="shared" si="13"/>
        <v>5.1910082170116807</v>
      </c>
      <c r="R160" s="3">
        <v>176</v>
      </c>
      <c r="S160" s="2" t="str">
        <f t="shared" si="16"/>
        <v>yes</v>
      </c>
      <c r="T160" s="2" t="str">
        <f t="shared" si="17"/>
        <v>yes</v>
      </c>
      <c r="U160" s="2" t="str">
        <f t="shared" si="18"/>
        <v>yes</v>
      </c>
    </row>
    <row r="161" spans="1:21" x14ac:dyDescent="0.2">
      <c r="A161" s="1" t="s">
        <v>270</v>
      </c>
      <c r="B161" s="1" t="s">
        <v>271</v>
      </c>
      <c r="C161" s="3">
        <v>399.34757027163033</v>
      </c>
      <c r="D161" s="4">
        <v>-1.05369133293545</v>
      </c>
      <c r="E161" s="3">
        <v>2.9342506725622301E-3</v>
      </c>
      <c r="F161" s="4">
        <f t="shared" si="14"/>
        <v>2.5325027872002281</v>
      </c>
      <c r="G161" s="3">
        <v>797</v>
      </c>
      <c r="H161" s="1" t="s">
        <v>272</v>
      </c>
      <c r="I161" s="3">
        <v>399.02237903640599</v>
      </c>
      <c r="J161" s="4">
        <v>-1.05052282258041</v>
      </c>
      <c r="K161" s="3">
        <v>3.52063866588942E-3</v>
      </c>
      <c r="L161" s="4">
        <f t="shared" si="15"/>
        <v>2.4533785456378374</v>
      </c>
      <c r="M161" s="3">
        <v>793</v>
      </c>
      <c r="N161" s="4">
        <v>397.74393320584932</v>
      </c>
      <c r="O161" s="4">
        <v>-1.0521564402457499</v>
      </c>
      <c r="P161" s="3">
        <v>4.9313846062344598E-3</v>
      </c>
      <c r="Q161" s="4">
        <f t="shared" si="13"/>
        <v>2.3070311248564903</v>
      </c>
      <c r="R161" s="3">
        <v>798</v>
      </c>
      <c r="S161" s="2" t="str">
        <f t="shared" si="16"/>
        <v>yes</v>
      </c>
      <c r="T161" s="2" t="str">
        <f t="shared" si="17"/>
        <v>yes</v>
      </c>
      <c r="U161" s="2" t="str">
        <f t="shared" si="18"/>
        <v>yes</v>
      </c>
    </row>
    <row r="162" spans="1:21" x14ac:dyDescent="0.2">
      <c r="A162" s="1" t="s">
        <v>405</v>
      </c>
      <c r="B162" s="1" t="s">
        <v>406</v>
      </c>
      <c r="C162" s="3">
        <v>62.361990513378267</v>
      </c>
      <c r="D162" s="4">
        <v>-0.94984617011184902</v>
      </c>
      <c r="E162" s="3">
        <v>0.38238883106557398</v>
      </c>
      <c r="F162" s="4">
        <f t="shared" si="14"/>
        <v>0.41749480122184834</v>
      </c>
      <c r="G162" s="3">
        <v>281</v>
      </c>
      <c r="H162" s="1" t="s">
        <v>407</v>
      </c>
      <c r="I162" s="3">
        <v>120.76449748879706</v>
      </c>
      <c r="J162" s="4">
        <v>-1.5070107318160499</v>
      </c>
      <c r="K162" s="3">
        <v>4.5468666614434501E-2</v>
      </c>
      <c r="L162" s="4">
        <f t="shared" si="15"/>
        <v>1.3422877814554188</v>
      </c>
      <c r="M162" s="3">
        <v>2676</v>
      </c>
      <c r="N162" s="4">
        <v>120.31306715249563</v>
      </c>
      <c r="O162" s="4">
        <v>-1.51103003792706</v>
      </c>
      <c r="P162" s="3">
        <v>5.2626146034733E-2</v>
      </c>
      <c r="Q162" s="4">
        <f t="shared" si="13"/>
        <v>1.2787984334623805</v>
      </c>
      <c r="R162" s="3">
        <v>2676</v>
      </c>
      <c r="S162" s="2" t="str">
        <f t="shared" si="16"/>
        <v>no</v>
      </c>
      <c r="T162" s="2" t="str">
        <f t="shared" si="17"/>
        <v>yes</v>
      </c>
      <c r="U162" s="2" t="str">
        <f t="shared" si="18"/>
        <v>no</v>
      </c>
    </row>
    <row r="163" spans="1:21" x14ac:dyDescent="0.2">
      <c r="A163" s="1" t="s">
        <v>837</v>
      </c>
      <c r="B163" s="1" t="s">
        <v>838</v>
      </c>
      <c r="C163" s="3">
        <v>1106.9667066549709</v>
      </c>
      <c r="D163" s="4">
        <v>-3.3525547851219</v>
      </c>
      <c r="E163" s="3">
        <v>1.1101310233290201E-36</v>
      </c>
      <c r="F163" s="4">
        <f t="shared" si="14"/>
        <v>35.954625760537049</v>
      </c>
      <c r="G163" s="3">
        <v>746</v>
      </c>
      <c r="H163" s="1" t="s">
        <v>839</v>
      </c>
      <c r="I163" s="3">
        <v>971.67589517546071</v>
      </c>
      <c r="J163" s="4">
        <v>-3.3472252528474402</v>
      </c>
      <c r="K163" s="3">
        <v>2.4483213516875499E-30</v>
      </c>
      <c r="L163" s="4">
        <f t="shared" si="15"/>
        <v>29.611131579947525</v>
      </c>
      <c r="M163" s="3">
        <v>77</v>
      </c>
      <c r="N163" s="4">
        <v>1102.4981526139779</v>
      </c>
      <c r="O163" s="4">
        <v>-3.34691360046918</v>
      </c>
      <c r="P163" s="3">
        <v>9.0914001798249605E-34</v>
      </c>
      <c r="Q163" s="4">
        <f t="shared" si="13"/>
        <v>33.041369225299178</v>
      </c>
      <c r="R163" s="3">
        <v>746</v>
      </c>
      <c r="S163" s="2" t="str">
        <f t="shared" si="16"/>
        <v>yes</v>
      </c>
      <c r="T163" s="2" t="str">
        <f t="shared" si="17"/>
        <v>yes</v>
      </c>
      <c r="U163" s="2" t="str">
        <f t="shared" si="18"/>
        <v>yes</v>
      </c>
    </row>
    <row r="164" spans="1:21" x14ac:dyDescent="0.2">
      <c r="A164" s="1" t="s">
        <v>1073</v>
      </c>
      <c r="B164" s="1" t="s">
        <v>1074</v>
      </c>
      <c r="C164" s="3">
        <v>125.06841345340487</v>
      </c>
      <c r="D164" s="4">
        <v>-0.94678747908156002</v>
      </c>
      <c r="E164" s="3">
        <v>5.5185657482253798E-2</v>
      </c>
      <c r="F164" s="4">
        <f t="shared" si="14"/>
        <v>1.25817377889531</v>
      </c>
      <c r="G164" s="3">
        <v>352</v>
      </c>
      <c r="H164" s="1" t="s">
        <v>1075</v>
      </c>
      <c r="I164" s="3">
        <v>127.374222160031</v>
      </c>
      <c r="J164" s="4">
        <v>-1.0643516691236301</v>
      </c>
      <c r="K164" s="3">
        <v>3.3219716146975498E-2</v>
      </c>
      <c r="L164" s="4">
        <f t="shared" si="15"/>
        <v>1.4786040827915747</v>
      </c>
      <c r="M164" s="3">
        <v>347</v>
      </c>
      <c r="N164" s="3">
        <v>145.34543895219201</v>
      </c>
      <c r="O164" s="3">
        <v>-0.95282904579996996</v>
      </c>
      <c r="P164" s="3">
        <v>3.8835316177271997E-2</v>
      </c>
      <c r="Q164" s="4">
        <f t="shared" si="13"/>
        <v>1.4107731546916134</v>
      </c>
      <c r="R164" s="3">
        <v>352</v>
      </c>
      <c r="S164" s="2" t="str">
        <f t="shared" si="16"/>
        <v>no</v>
      </c>
      <c r="T164" s="2" t="str">
        <f t="shared" si="17"/>
        <v>yes</v>
      </c>
      <c r="U164" s="2" t="str">
        <f t="shared" si="18"/>
        <v>no</v>
      </c>
    </row>
    <row r="165" spans="1:21" x14ac:dyDescent="0.2">
      <c r="A165" s="1" t="s">
        <v>1094</v>
      </c>
      <c r="B165" s="1" t="s">
        <v>1095</v>
      </c>
      <c r="C165" s="3">
        <v>96.370617656937668</v>
      </c>
      <c r="D165" s="4">
        <v>-1.3098953664973101</v>
      </c>
      <c r="E165" s="3">
        <v>5.4524460118359304E-3</v>
      </c>
      <c r="F165" s="4">
        <f t="shared" si="14"/>
        <v>2.2634086259561075</v>
      </c>
      <c r="G165" s="3">
        <v>647</v>
      </c>
      <c r="H165" s="1" t="s">
        <v>1096</v>
      </c>
      <c r="I165" s="3">
        <v>92.408395605754237</v>
      </c>
      <c r="J165" s="4">
        <v>-1.1212237182940901</v>
      </c>
      <c r="K165" s="3">
        <v>2.1871877999547099E-2</v>
      </c>
      <c r="L165" s="4">
        <f t="shared" si="15"/>
        <v>1.660113925246592</v>
      </c>
      <c r="M165" s="3">
        <v>789</v>
      </c>
      <c r="N165" s="3">
        <v>105.92068525579033</v>
      </c>
      <c r="O165" s="3">
        <v>-1.1384655314891701</v>
      </c>
      <c r="P165" s="3">
        <v>2.74677151481953E-2</v>
      </c>
      <c r="Q165" s="4">
        <f t="shared" si="13"/>
        <v>1.5611774650716432</v>
      </c>
      <c r="R165" s="3">
        <v>2310</v>
      </c>
      <c r="S165" s="2" t="str">
        <f t="shared" si="16"/>
        <v>yes</v>
      </c>
      <c r="T165" s="2" t="str">
        <f t="shared" si="17"/>
        <v>yes</v>
      </c>
      <c r="U165" s="2" t="str">
        <f t="shared" si="18"/>
        <v>yes</v>
      </c>
    </row>
    <row r="166" spans="1:21" x14ac:dyDescent="0.2">
      <c r="A166" s="1" t="s">
        <v>816</v>
      </c>
      <c r="B166" s="1" t="s">
        <v>817</v>
      </c>
      <c r="C166" s="3">
        <v>646.18567031584701</v>
      </c>
      <c r="D166" s="4">
        <v>-1.74554501276292</v>
      </c>
      <c r="E166" s="3">
        <v>5.3599225694201497E-14</v>
      </c>
      <c r="F166" s="4">
        <f t="shared" si="14"/>
        <v>13.270841484172241</v>
      </c>
      <c r="G166" s="3">
        <v>233</v>
      </c>
      <c r="H166" s="1" t="s">
        <v>818</v>
      </c>
      <c r="I166" s="3">
        <v>683.39608231717671</v>
      </c>
      <c r="J166" s="4">
        <v>-1.7199774703344901</v>
      </c>
      <c r="K166" s="3">
        <v>1.3269083008382901E-13</v>
      </c>
      <c r="L166" s="4">
        <f t="shared" si="15"/>
        <v>12.87715908905416</v>
      </c>
      <c r="M166" s="3">
        <v>2125</v>
      </c>
      <c r="N166" s="4">
        <v>653.13127547235331</v>
      </c>
      <c r="O166" s="4">
        <v>-1.69091960102179</v>
      </c>
      <c r="P166" s="3">
        <v>1.7851749491094801E-12</v>
      </c>
      <c r="Q166" s="4">
        <f t="shared" si="13"/>
        <v>11.748319216128984</v>
      </c>
      <c r="R166" s="3">
        <v>233</v>
      </c>
      <c r="S166" s="2" t="str">
        <f t="shared" si="16"/>
        <v>yes</v>
      </c>
      <c r="T166" s="2" t="str">
        <f t="shared" si="17"/>
        <v>yes</v>
      </c>
      <c r="U166" s="2" t="str">
        <f t="shared" si="18"/>
        <v>yes</v>
      </c>
    </row>
    <row r="167" spans="1:21" x14ac:dyDescent="0.2">
      <c r="A167" s="1" t="s">
        <v>510</v>
      </c>
      <c r="B167" s="1" t="s">
        <v>511</v>
      </c>
      <c r="C167" s="3">
        <v>775.89605489705332</v>
      </c>
      <c r="D167" s="4">
        <v>-1.1837276387496101</v>
      </c>
      <c r="E167" s="3">
        <v>2.6202239764097101E-8</v>
      </c>
      <c r="F167" s="4">
        <f t="shared" si="14"/>
        <v>7.5816615836568548</v>
      </c>
      <c r="G167" s="3">
        <v>3392</v>
      </c>
      <c r="H167" s="1" t="s">
        <v>512</v>
      </c>
      <c r="I167" s="3">
        <v>767.94782705367936</v>
      </c>
      <c r="J167" s="4">
        <v>-1.1974993451178</v>
      </c>
      <c r="K167" s="3">
        <v>2.6314347333015399E-8</v>
      </c>
      <c r="L167" s="4">
        <f t="shared" si="15"/>
        <v>7.5798073971908826</v>
      </c>
      <c r="M167" s="3">
        <v>2755</v>
      </c>
      <c r="N167" s="4">
        <v>774.28377767418965</v>
      </c>
      <c r="O167" s="4">
        <v>-1.1780751695732701</v>
      </c>
      <c r="P167" s="3">
        <v>7.6349879438926097E-8</v>
      </c>
      <c r="Q167" s="4">
        <f t="shared" si="13"/>
        <v>7.1171916443842527</v>
      </c>
      <c r="R167" s="3">
        <v>3392</v>
      </c>
      <c r="S167" s="2" t="str">
        <f t="shared" si="16"/>
        <v>yes</v>
      </c>
      <c r="T167" s="2" t="str">
        <f t="shared" si="17"/>
        <v>yes</v>
      </c>
      <c r="U167" s="2" t="str">
        <f t="shared" si="18"/>
        <v>yes</v>
      </c>
    </row>
    <row r="168" spans="1:21" x14ac:dyDescent="0.2">
      <c r="A168" s="1" t="s">
        <v>1212</v>
      </c>
      <c r="B168" s="1" t="s">
        <v>1213</v>
      </c>
      <c r="C168" s="3">
        <v>76.90624785011866</v>
      </c>
      <c r="D168" s="4">
        <v>-1.4074229646614</v>
      </c>
      <c r="E168" s="3">
        <v>2.0363496337284001E-2</v>
      </c>
      <c r="F168" s="4">
        <f t="shared" si="14"/>
        <v>1.6911476531709086</v>
      </c>
      <c r="G168" s="3">
        <v>3741</v>
      </c>
      <c r="H168" s="1" t="s">
        <v>1214</v>
      </c>
      <c r="I168" s="3">
        <v>60.069877256257669</v>
      </c>
      <c r="J168" s="4">
        <v>-1.5569146529617399</v>
      </c>
      <c r="K168" s="3">
        <v>2.5691539296147401E-2</v>
      </c>
      <c r="L168" s="4">
        <f t="shared" si="15"/>
        <v>1.5902098744103463</v>
      </c>
      <c r="M168" s="3">
        <v>507</v>
      </c>
      <c r="N168" s="3">
        <v>76.676883433783431</v>
      </c>
      <c r="O168" s="3">
        <v>-1.4044956751559501</v>
      </c>
      <c r="P168" s="3">
        <v>3.6736948115457302E-2</v>
      </c>
      <c r="Q168" s="4">
        <f t="shared" si="13"/>
        <v>1.4348969251033894</v>
      </c>
      <c r="R168" s="3">
        <v>3741</v>
      </c>
      <c r="S168" s="2" t="str">
        <f t="shared" si="16"/>
        <v>yes</v>
      </c>
      <c r="T168" s="2" t="str">
        <f t="shared" si="17"/>
        <v>yes</v>
      </c>
      <c r="U168" s="2" t="str">
        <f t="shared" si="18"/>
        <v>yes</v>
      </c>
    </row>
    <row r="169" spans="1:21" x14ac:dyDescent="0.2">
      <c r="A169" s="1" t="s">
        <v>798</v>
      </c>
      <c r="B169" s="1" t="s">
        <v>799</v>
      </c>
      <c r="C169" s="3">
        <v>3414.7397462614135</v>
      </c>
      <c r="D169" s="4">
        <v>-1.6413860735458801</v>
      </c>
      <c r="E169" s="3">
        <v>2.4619880901335798E-25</v>
      </c>
      <c r="F169" s="4">
        <f t="shared" si="14"/>
        <v>24.608714052299007</v>
      </c>
      <c r="G169" s="3">
        <v>77</v>
      </c>
      <c r="H169" s="1" t="s">
        <v>800</v>
      </c>
      <c r="I169" s="3">
        <v>3721.0852401413035</v>
      </c>
      <c r="J169" s="4">
        <v>-1.60536109056086</v>
      </c>
      <c r="K169" s="3">
        <v>3.7188707940595799E-25</v>
      </c>
      <c r="L169" s="4">
        <f t="shared" si="15"/>
        <v>24.429588910213688</v>
      </c>
      <c r="M169" s="3">
        <v>886</v>
      </c>
      <c r="N169" s="4">
        <v>3919.4865026529233</v>
      </c>
      <c r="O169" s="4">
        <v>-1.59848597570094</v>
      </c>
      <c r="P169" s="3">
        <v>6.3208579123200402E-25</v>
      </c>
      <c r="Q169" s="4">
        <f t="shared" si="13"/>
        <v>24.199223972144775</v>
      </c>
      <c r="R169" s="3">
        <v>2772</v>
      </c>
      <c r="S169" s="2" t="str">
        <f t="shared" si="16"/>
        <v>yes</v>
      </c>
      <c r="T169" s="2" t="str">
        <f t="shared" si="17"/>
        <v>yes</v>
      </c>
      <c r="U169" s="2" t="str">
        <f t="shared" si="18"/>
        <v>yes</v>
      </c>
    </row>
    <row r="170" spans="1:21" x14ac:dyDescent="0.2">
      <c r="A170" s="1" t="s">
        <v>726</v>
      </c>
      <c r="B170" s="1" t="s">
        <v>727</v>
      </c>
      <c r="C170" s="3">
        <v>104.93034079970261</v>
      </c>
      <c r="D170" s="4">
        <v>-0.85579043525668497</v>
      </c>
      <c r="E170" s="3">
        <v>0.241909570865535</v>
      </c>
      <c r="F170" s="4">
        <f t="shared" si="14"/>
        <v>0.61634694895162656</v>
      </c>
      <c r="G170" s="3">
        <v>480</v>
      </c>
      <c r="H170" s="1" t="s">
        <v>728</v>
      </c>
      <c r="I170" s="3">
        <v>164.32841596682934</v>
      </c>
      <c r="J170" s="4">
        <v>-1.6960963966868301</v>
      </c>
      <c r="K170" s="3">
        <v>1.4371190525924E-4</v>
      </c>
      <c r="L170" s="4">
        <f t="shared" si="15"/>
        <v>3.8425072529219526</v>
      </c>
      <c r="M170" s="3">
        <v>481</v>
      </c>
      <c r="N170" s="4">
        <v>104.17766836088714</v>
      </c>
      <c r="O170" s="4">
        <v>-0.84568182142939197</v>
      </c>
      <c r="P170" s="3">
        <v>0.299218108878962</v>
      </c>
      <c r="Q170" s="4">
        <f t="shared" si="13"/>
        <v>0.52401212622129001</v>
      </c>
      <c r="R170" s="3">
        <v>481</v>
      </c>
      <c r="S170" s="2" t="str">
        <f t="shared" si="16"/>
        <v>no</v>
      </c>
      <c r="T170" s="2" t="str">
        <f t="shared" si="17"/>
        <v>yes</v>
      </c>
      <c r="U170" s="2" t="str">
        <f t="shared" si="18"/>
        <v>no</v>
      </c>
    </row>
    <row r="171" spans="1:21" x14ac:dyDescent="0.2">
      <c r="A171" s="1" t="s">
        <v>531</v>
      </c>
      <c r="B171" s="1" t="s">
        <v>532</v>
      </c>
      <c r="C171" s="3">
        <v>296.40115582444065</v>
      </c>
      <c r="D171" s="4">
        <v>-1.1192404559209701</v>
      </c>
      <c r="E171" s="3">
        <v>7.9737115134475307E-3</v>
      </c>
      <c r="F171" s="4">
        <f t="shared" si="14"/>
        <v>2.0983394810368368</v>
      </c>
      <c r="G171" s="3">
        <v>696</v>
      </c>
      <c r="H171" s="1" t="s">
        <v>533</v>
      </c>
      <c r="I171" s="3">
        <v>340.61977800864935</v>
      </c>
      <c r="J171" s="4">
        <v>-1.0223794231018699</v>
      </c>
      <c r="K171" s="3">
        <v>8.5353638124308802E-3</v>
      </c>
      <c r="L171" s="4">
        <f t="shared" si="15"/>
        <v>2.0687779627315805</v>
      </c>
      <c r="M171" s="3">
        <v>696</v>
      </c>
      <c r="N171" s="4">
        <v>295.16181897291301</v>
      </c>
      <c r="O171" s="4">
        <v>-1.12060650244065</v>
      </c>
      <c r="P171" s="3">
        <v>1.09795340052933E-2</v>
      </c>
      <c r="Q171" s="4">
        <f t="shared" si="13"/>
        <v>1.9594160918735728</v>
      </c>
      <c r="R171" s="3">
        <v>696</v>
      </c>
      <c r="S171" s="2" t="str">
        <f t="shared" si="16"/>
        <v>yes</v>
      </c>
      <c r="T171" s="2" t="str">
        <f t="shared" si="17"/>
        <v>yes</v>
      </c>
      <c r="U171" s="2" t="str">
        <f t="shared" si="18"/>
        <v>yes</v>
      </c>
    </row>
    <row r="172" spans="1:21" x14ac:dyDescent="0.2">
      <c r="A172" s="1" t="s">
        <v>438</v>
      </c>
      <c r="B172" s="1" t="s">
        <v>439</v>
      </c>
      <c r="C172" s="3">
        <v>1195.6717822014134</v>
      </c>
      <c r="D172" s="4">
        <v>-1.2175217201906099</v>
      </c>
      <c r="E172" s="3">
        <v>3.7177173902595E-10</v>
      </c>
      <c r="F172" s="4">
        <f t="shared" si="14"/>
        <v>9.4297236270750719</v>
      </c>
      <c r="G172" s="3">
        <v>919</v>
      </c>
      <c r="H172" s="1" t="s">
        <v>440</v>
      </c>
      <c r="I172" s="3">
        <v>1194.5901247091467</v>
      </c>
      <c r="J172" s="4">
        <v>-1.2315911918588101</v>
      </c>
      <c r="K172" s="3">
        <v>2.3922706392722901E-10</v>
      </c>
      <c r="L172" s="4">
        <f t="shared" si="15"/>
        <v>9.6211896898618203</v>
      </c>
      <c r="M172" s="3">
        <v>1123</v>
      </c>
      <c r="N172" s="4">
        <v>1194.4998976827433</v>
      </c>
      <c r="O172" s="4">
        <v>-1.21588777734007</v>
      </c>
      <c r="P172" s="3">
        <v>2.4968127194317002E-10</v>
      </c>
      <c r="Q172" s="4">
        <f t="shared" si="13"/>
        <v>9.6026140319248565</v>
      </c>
      <c r="R172" s="3">
        <v>927</v>
      </c>
      <c r="S172" s="2" t="str">
        <f t="shared" si="16"/>
        <v>yes</v>
      </c>
      <c r="T172" s="2" t="str">
        <f t="shared" si="17"/>
        <v>yes</v>
      </c>
      <c r="U172" s="2" t="str">
        <f t="shared" si="18"/>
        <v>yes</v>
      </c>
    </row>
    <row r="173" spans="1:21" x14ac:dyDescent="0.2">
      <c r="A173" s="1" t="s">
        <v>195</v>
      </c>
      <c r="B173" s="1" t="s">
        <v>196</v>
      </c>
      <c r="C173" s="3">
        <v>5214.2685374702496</v>
      </c>
      <c r="D173" s="4">
        <v>-1.1278278290645001</v>
      </c>
      <c r="E173" s="3">
        <v>1.8923387576301401E-15</v>
      </c>
      <c r="F173" s="4">
        <f t="shared" si="14"/>
        <v>14.723001115608502</v>
      </c>
      <c r="G173" s="3">
        <v>1079</v>
      </c>
      <c r="H173" s="1" t="s">
        <v>197</v>
      </c>
      <c r="I173" s="3">
        <v>5210.1158695697804</v>
      </c>
      <c r="J173" s="4">
        <v>-1.1266003108132201</v>
      </c>
      <c r="K173" s="3">
        <v>1.3429372658807301E-15</v>
      </c>
      <c r="L173" s="4">
        <f t="shared" si="15"/>
        <v>14.871944274537674</v>
      </c>
      <c r="M173" s="3">
        <v>1079</v>
      </c>
      <c r="N173" s="4">
        <v>6036.4686630856404</v>
      </c>
      <c r="O173" s="4">
        <v>-1.0998504485235501</v>
      </c>
      <c r="P173" s="3">
        <v>3.2937563718975499E-16</v>
      </c>
      <c r="Q173" s="4">
        <f t="shared" si="13"/>
        <v>15.482308527283296</v>
      </c>
      <c r="R173" s="3">
        <v>3674</v>
      </c>
      <c r="S173" s="2" t="str">
        <f t="shared" si="16"/>
        <v>yes</v>
      </c>
      <c r="T173" s="2" t="str">
        <f t="shared" si="17"/>
        <v>yes</v>
      </c>
      <c r="U173" s="2" t="str">
        <f t="shared" si="18"/>
        <v>yes</v>
      </c>
    </row>
    <row r="174" spans="1:21" x14ac:dyDescent="0.2">
      <c r="A174" s="1" t="s">
        <v>336</v>
      </c>
      <c r="B174" s="1" t="s">
        <v>337</v>
      </c>
      <c r="C174" s="3">
        <v>783.84473232536561</v>
      </c>
      <c r="D174" s="4">
        <v>-1.84790343435088</v>
      </c>
      <c r="E174" s="3">
        <v>1.13446248667943E-9</v>
      </c>
      <c r="F174" s="4">
        <f t="shared" si="14"/>
        <v>8.945209860376206</v>
      </c>
      <c r="G174" s="3">
        <v>1577</v>
      </c>
      <c r="H174" s="1" t="s">
        <v>338</v>
      </c>
      <c r="I174" s="3">
        <v>778.47919062837036</v>
      </c>
      <c r="J174" s="4">
        <v>-1.84063919758812</v>
      </c>
      <c r="K174" s="3">
        <v>1.6354529486172899E-9</v>
      </c>
      <c r="L174" s="4">
        <f t="shared" si="15"/>
        <v>8.786361945852553</v>
      </c>
      <c r="M174" s="3">
        <v>1577</v>
      </c>
      <c r="N174" s="4">
        <v>778.56666800842197</v>
      </c>
      <c r="O174" s="4">
        <v>-1.8437714437283601</v>
      </c>
      <c r="P174" s="3">
        <v>2.7368937135551898E-9</v>
      </c>
      <c r="Q174" s="4">
        <f t="shared" si="13"/>
        <v>8.5627420679580784</v>
      </c>
      <c r="R174" s="3">
        <v>1577</v>
      </c>
      <c r="S174" s="2" t="str">
        <f t="shared" si="16"/>
        <v>yes</v>
      </c>
      <c r="T174" s="2" t="str">
        <f t="shared" si="17"/>
        <v>yes</v>
      </c>
      <c r="U174" s="2" t="str">
        <f t="shared" si="18"/>
        <v>yes</v>
      </c>
    </row>
    <row r="175" spans="1:21" x14ac:dyDescent="0.2">
      <c r="A175" s="1" t="s">
        <v>1242</v>
      </c>
      <c r="B175" s="1" t="s">
        <v>1243</v>
      </c>
      <c r="C175" s="3">
        <v>3973.50745221025</v>
      </c>
      <c r="D175" s="4">
        <v>-1.79176678401752</v>
      </c>
      <c r="E175" s="3">
        <v>4.9344336235193502E-21</v>
      </c>
      <c r="F175" s="4">
        <f t="shared" si="14"/>
        <v>20.306762688647069</v>
      </c>
      <c r="G175" s="3">
        <v>4631</v>
      </c>
      <c r="H175" s="1" t="s">
        <v>1244</v>
      </c>
      <c r="I175" s="3">
        <v>3961.8034498003367</v>
      </c>
      <c r="J175" s="4">
        <v>-1.79298592706023</v>
      </c>
      <c r="K175" s="3">
        <v>8.1717071189677E-22</v>
      </c>
      <c r="L175" s="4">
        <f t="shared" si="15"/>
        <v>21.087687207249523</v>
      </c>
      <c r="M175" s="3">
        <v>1620</v>
      </c>
      <c r="N175" s="3">
        <v>3966.1821405846435</v>
      </c>
      <c r="O175" s="3">
        <v>-1.7872441582032701</v>
      </c>
      <c r="P175" s="3">
        <v>3.4545398506796298E-22</v>
      </c>
      <c r="Q175" s="4">
        <f t="shared" si="13"/>
        <v>21.461609793042197</v>
      </c>
      <c r="R175" s="3">
        <v>4631</v>
      </c>
      <c r="S175" s="2" t="str">
        <f t="shared" si="16"/>
        <v>yes</v>
      </c>
      <c r="T175" s="2" t="str">
        <f t="shared" si="17"/>
        <v>yes</v>
      </c>
      <c r="U175" s="2" t="str">
        <f t="shared" si="18"/>
        <v>yes</v>
      </c>
    </row>
    <row r="176" spans="1:21" x14ac:dyDescent="0.2">
      <c r="A176" s="1" t="s">
        <v>249</v>
      </c>
      <c r="B176" s="1" t="s">
        <v>250</v>
      </c>
      <c r="C176" s="3">
        <v>1335.41364026616</v>
      </c>
      <c r="D176" s="4">
        <v>-1.2948339647356499</v>
      </c>
      <c r="E176" s="3">
        <v>4.0301394761815898E-8</v>
      </c>
      <c r="F176" s="4">
        <f t="shared" si="14"/>
        <v>7.3946799234152598</v>
      </c>
      <c r="G176" s="3">
        <v>718</v>
      </c>
      <c r="H176" s="1" t="s">
        <v>251</v>
      </c>
      <c r="I176" s="3">
        <v>1334.4234819658534</v>
      </c>
      <c r="J176" s="4">
        <v>-1.29516592866963</v>
      </c>
      <c r="K176" s="3">
        <v>5.5632053034680201E-8</v>
      </c>
      <c r="L176" s="4">
        <f t="shared" si="15"/>
        <v>7.2546749126426624</v>
      </c>
      <c r="M176" s="3">
        <v>718</v>
      </c>
      <c r="N176" s="4">
        <v>1329.6683473653466</v>
      </c>
      <c r="O176" s="4">
        <v>-1.2905493136910799</v>
      </c>
      <c r="P176" s="3">
        <v>1.2894172855087101E-7</v>
      </c>
      <c r="Q176" s="4">
        <f t="shared" si="13"/>
        <v>6.8896065120753311</v>
      </c>
      <c r="R176" s="3">
        <v>718</v>
      </c>
      <c r="S176" s="2" t="str">
        <f t="shared" si="16"/>
        <v>yes</v>
      </c>
      <c r="T176" s="2" t="str">
        <f t="shared" si="17"/>
        <v>yes</v>
      </c>
      <c r="U176" s="2" t="str">
        <f t="shared" si="18"/>
        <v>yes</v>
      </c>
    </row>
    <row r="177" spans="1:21" x14ac:dyDescent="0.2">
      <c r="A177" s="1" t="s">
        <v>1245</v>
      </c>
      <c r="B177" s="1" t="s">
        <v>1246</v>
      </c>
      <c r="C177" s="3">
        <v>1606.2338558300801</v>
      </c>
      <c r="D177" s="4">
        <v>-1.58080410613827</v>
      </c>
      <c r="E177" s="3">
        <v>5.9528900317493702E-19</v>
      </c>
      <c r="F177" s="4">
        <f t="shared" si="14"/>
        <v>18.225272140133541</v>
      </c>
      <c r="G177" s="3">
        <v>4684</v>
      </c>
      <c r="H177" s="1" t="s">
        <v>1247</v>
      </c>
      <c r="I177" s="3">
        <v>1682.4052343768233</v>
      </c>
      <c r="J177" s="4">
        <v>-1.60628466327903</v>
      </c>
      <c r="K177" s="3">
        <v>2.8849485098355402E-19</v>
      </c>
      <c r="L177" s="4">
        <f t="shared" si="15"/>
        <v>18.539861933667297</v>
      </c>
      <c r="M177" s="3">
        <v>2281</v>
      </c>
      <c r="N177" s="3">
        <v>1707.0467382320701</v>
      </c>
      <c r="O177" s="3">
        <v>-1.5993557918267201</v>
      </c>
      <c r="P177" s="3">
        <v>1.68918603542329E-19</v>
      </c>
      <c r="Q177" s="4">
        <f t="shared" si="13"/>
        <v>18.772322517564248</v>
      </c>
      <c r="R177" s="3">
        <v>4684</v>
      </c>
      <c r="S177" s="2" t="str">
        <f t="shared" si="16"/>
        <v>yes</v>
      </c>
      <c r="T177" s="2" t="str">
        <f t="shared" si="17"/>
        <v>yes</v>
      </c>
      <c r="U177" s="2" t="str">
        <f t="shared" si="18"/>
        <v>yes</v>
      </c>
    </row>
    <row r="178" spans="1:21" x14ac:dyDescent="0.2">
      <c r="A178" s="1" t="s">
        <v>30</v>
      </c>
      <c r="B178" s="1" t="s">
        <v>31</v>
      </c>
      <c r="C178" s="4">
        <v>524.07815287392668</v>
      </c>
      <c r="D178" s="4">
        <v>-0.33721947954729797</v>
      </c>
      <c r="E178" s="3">
        <v>0.49641536284055299</v>
      </c>
      <c r="F178" s="4">
        <f t="shared" si="14"/>
        <v>0.30415478661400785</v>
      </c>
      <c r="G178" s="3">
        <v>4197</v>
      </c>
      <c r="H178" s="1" t="s">
        <v>32</v>
      </c>
      <c r="I178" s="4">
        <v>132.97880928413247</v>
      </c>
      <c r="J178" s="4">
        <v>-1.2732030671311101</v>
      </c>
      <c r="K178" s="3">
        <v>4.8612612849554399E-2</v>
      </c>
      <c r="L178" s="4">
        <f t="shared" si="15"/>
        <v>1.3132510356700045</v>
      </c>
      <c r="M178" s="3">
        <v>864</v>
      </c>
      <c r="N178" s="4">
        <v>213.11036497461234</v>
      </c>
      <c r="O178" s="4">
        <v>-1.3036086646090299</v>
      </c>
      <c r="P178" s="3">
        <v>1.2256322694838799E-2</v>
      </c>
      <c r="Q178" s="4">
        <f t="shared" ref="Q178:Q241" si="19">-LOG10(P178)</f>
        <v>1.9116398130881938</v>
      </c>
      <c r="R178" s="3">
        <v>4197</v>
      </c>
      <c r="S178" s="2" t="str">
        <f t="shared" si="16"/>
        <v>no</v>
      </c>
      <c r="T178" s="2" t="str">
        <f t="shared" si="17"/>
        <v>yes</v>
      </c>
      <c r="U178" s="2" t="str">
        <f t="shared" si="18"/>
        <v>yes</v>
      </c>
    </row>
    <row r="179" spans="1:21" x14ac:dyDescent="0.2">
      <c r="A179" s="1" t="s">
        <v>450</v>
      </c>
      <c r="B179" s="1" t="s">
        <v>451</v>
      </c>
      <c r="C179" s="3">
        <v>1586.4784016025301</v>
      </c>
      <c r="D179" s="4">
        <v>-0.97217460523049004</v>
      </c>
      <c r="E179" s="3">
        <v>2.29766105286405E-10</v>
      </c>
      <c r="F179" s="4">
        <f t="shared" si="14"/>
        <v>9.638714037322158</v>
      </c>
      <c r="G179" s="3">
        <v>4768</v>
      </c>
      <c r="H179" s="1" t="s">
        <v>452</v>
      </c>
      <c r="I179" s="3">
        <v>1089.3752739469066</v>
      </c>
      <c r="J179" s="4">
        <v>-1.0053916882049101</v>
      </c>
      <c r="K179" s="3">
        <v>2.1623458538027E-7</v>
      </c>
      <c r="L179" s="4">
        <f t="shared" si="15"/>
        <v>6.6650748421193198</v>
      </c>
      <c r="M179" s="3">
        <v>1380</v>
      </c>
      <c r="N179" s="4">
        <v>1576.9395923106599</v>
      </c>
      <c r="O179" s="4">
        <v>-0.96478576964888296</v>
      </c>
      <c r="P179" s="3">
        <v>2.7818881572342398E-10</v>
      </c>
      <c r="Q179" s="4">
        <f t="shared" si="19"/>
        <v>9.5556603343268645</v>
      </c>
      <c r="R179" s="3">
        <v>4768</v>
      </c>
      <c r="S179" s="2" t="str">
        <f t="shared" si="16"/>
        <v>no</v>
      </c>
      <c r="T179" s="2" t="str">
        <f t="shared" si="17"/>
        <v>yes</v>
      </c>
      <c r="U179" s="2" t="str">
        <f t="shared" si="18"/>
        <v>no</v>
      </c>
    </row>
    <row r="180" spans="1:21" x14ac:dyDescent="0.2">
      <c r="A180" s="1" t="s">
        <v>926</v>
      </c>
      <c r="B180" s="1" t="s">
        <v>927</v>
      </c>
      <c r="C180" s="3">
        <v>53.466031831240834</v>
      </c>
      <c r="D180" s="4">
        <v>-1.03867516124111</v>
      </c>
      <c r="E180" s="3">
        <v>0.24294861071527499</v>
      </c>
      <c r="F180" s="4">
        <f t="shared" si="14"/>
        <v>0.61448558007664889</v>
      </c>
      <c r="G180" s="3">
        <v>60</v>
      </c>
      <c r="H180" s="1" t="s">
        <v>928</v>
      </c>
      <c r="I180" s="3">
        <v>117.480913666142</v>
      </c>
      <c r="J180" s="4">
        <v>-1.4124871751839201</v>
      </c>
      <c r="K180" s="3">
        <v>2.10623291473634E-2</v>
      </c>
      <c r="L180" s="4">
        <f t="shared" si="15"/>
        <v>1.6764936046645027</v>
      </c>
      <c r="M180" s="3">
        <v>5261</v>
      </c>
      <c r="N180" s="3">
        <v>117.086200146165</v>
      </c>
      <c r="O180" s="3">
        <v>-1.41674160993902</v>
      </c>
      <c r="P180" s="3">
        <v>2.8441844261177698E-2</v>
      </c>
      <c r="Q180" s="4">
        <f t="shared" si="19"/>
        <v>1.5460422459702625</v>
      </c>
      <c r="R180" s="3">
        <v>5261</v>
      </c>
      <c r="S180" s="2" t="str">
        <f t="shared" si="16"/>
        <v>no</v>
      </c>
      <c r="T180" s="2" t="str">
        <f t="shared" si="17"/>
        <v>yes</v>
      </c>
      <c r="U180" s="2" t="str">
        <f t="shared" si="18"/>
        <v>yes</v>
      </c>
    </row>
    <row r="181" spans="1:21" x14ac:dyDescent="0.2">
      <c r="A181" s="1" t="s">
        <v>1275</v>
      </c>
      <c r="B181" s="1" t="s">
        <v>1276</v>
      </c>
      <c r="C181" s="3">
        <v>836.97578347785736</v>
      </c>
      <c r="D181" s="4">
        <v>-1.4560027528466699</v>
      </c>
      <c r="E181" s="3">
        <v>1.2150876844739601E-13</v>
      </c>
      <c r="F181" s="4">
        <f t="shared" si="14"/>
        <v>12.915392380905883</v>
      </c>
      <c r="G181" s="3">
        <v>164</v>
      </c>
      <c r="H181" s="1" t="s">
        <v>1277</v>
      </c>
      <c r="I181" s="3">
        <v>891.03396044586361</v>
      </c>
      <c r="J181" s="4">
        <v>-1.41011827963338</v>
      </c>
      <c r="K181" s="3">
        <v>5.6665614317481601E-12</v>
      </c>
      <c r="L181" s="4">
        <f t="shared" si="15"/>
        <v>11.246680398641763</v>
      </c>
      <c r="M181" s="3">
        <v>191</v>
      </c>
      <c r="N181" s="3">
        <v>907.85136036852862</v>
      </c>
      <c r="O181" s="3">
        <v>-1.4282240423841199</v>
      </c>
      <c r="P181" s="3">
        <v>8.1135362012682198E-13</v>
      </c>
      <c r="Q181" s="4">
        <f t="shared" si="19"/>
        <v>12.09078982174716</v>
      </c>
      <c r="R181" s="3">
        <v>341</v>
      </c>
      <c r="S181" s="2" t="str">
        <f t="shared" si="16"/>
        <v>yes</v>
      </c>
      <c r="T181" s="2" t="str">
        <f t="shared" si="17"/>
        <v>yes</v>
      </c>
      <c r="U181" s="2" t="str">
        <f t="shared" si="18"/>
        <v>yes</v>
      </c>
    </row>
    <row r="182" spans="1:21" x14ac:dyDescent="0.2">
      <c r="A182" s="1" t="s">
        <v>84</v>
      </c>
      <c r="B182" s="1" t="s">
        <v>85</v>
      </c>
      <c r="C182" s="4">
        <v>114.84927678934633</v>
      </c>
      <c r="D182" s="4">
        <v>-1.8307873845643201</v>
      </c>
      <c r="E182" s="3">
        <v>1.3066393589941899E-3</v>
      </c>
      <c r="F182" s="4">
        <f t="shared" si="14"/>
        <v>2.883844263996703</v>
      </c>
      <c r="G182" s="3">
        <v>2437</v>
      </c>
      <c r="H182" s="1" t="s">
        <v>86</v>
      </c>
      <c r="I182" s="4">
        <v>113.19632681881754</v>
      </c>
      <c r="J182" s="4">
        <v>-1.7811876227538299</v>
      </c>
      <c r="K182" s="3">
        <v>3.0828676938829801E-3</v>
      </c>
      <c r="L182" s="4">
        <f t="shared" si="15"/>
        <v>2.5110451133044731</v>
      </c>
      <c r="M182" s="3">
        <v>366</v>
      </c>
      <c r="N182" s="4">
        <v>115.1231154046045</v>
      </c>
      <c r="O182" s="4">
        <v>-1.80382914720207</v>
      </c>
      <c r="P182" s="3">
        <v>3.1630232741610598E-3</v>
      </c>
      <c r="Q182" s="4">
        <f t="shared" si="19"/>
        <v>2.4998976124464236</v>
      </c>
      <c r="R182" s="3">
        <v>2437</v>
      </c>
      <c r="S182" s="2" t="str">
        <f t="shared" si="16"/>
        <v>yes</v>
      </c>
      <c r="T182" s="2" t="str">
        <f t="shared" si="17"/>
        <v>yes</v>
      </c>
      <c r="U182" s="2" t="str">
        <f t="shared" si="18"/>
        <v>yes</v>
      </c>
    </row>
    <row r="183" spans="1:21" x14ac:dyDescent="0.2">
      <c r="A183" s="1" t="s">
        <v>597</v>
      </c>
      <c r="B183" s="1" t="s">
        <v>598</v>
      </c>
      <c r="C183" s="3">
        <v>4190.7314702048534</v>
      </c>
      <c r="D183" s="4">
        <v>-1.6090133111240399</v>
      </c>
      <c r="E183" s="3">
        <v>2.2072522952993098E-2</v>
      </c>
      <c r="F183" s="4">
        <f t="shared" si="14"/>
        <v>1.6561480228900205</v>
      </c>
      <c r="G183" s="3">
        <v>592</v>
      </c>
      <c r="H183" s="1" t="s">
        <v>599</v>
      </c>
      <c r="I183" s="3">
        <v>4447.4921500288401</v>
      </c>
      <c r="J183" s="4">
        <v>-1.62929239306641</v>
      </c>
      <c r="K183" s="3">
        <v>2.0275871709917799E-2</v>
      </c>
      <c r="L183" s="4">
        <f t="shared" si="15"/>
        <v>1.6930204653205556</v>
      </c>
      <c r="M183" s="3">
        <v>590</v>
      </c>
      <c r="N183" s="4">
        <v>4412.4749829504899</v>
      </c>
      <c r="O183" s="4">
        <v>-1.6212894948444601</v>
      </c>
      <c r="P183" s="3">
        <v>1.9525868196574502E-2</v>
      </c>
      <c r="Q183" s="4">
        <f t="shared" si="19"/>
        <v>1.7093896465877292</v>
      </c>
      <c r="R183" s="3">
        <v>592</v>
      </c>
      <c r="S183" s="2" t="str">
        <f t="shared" si="16"/>
        <v>yes</v>
      </c>
      <c r="T183" s="2" t="str">
        <f t="shared" si="17"/>
        <v>yes</v>
      </c>
      <c r="U183" s="2" t="str">
        <f t="shared" si="18"/>
        <v>yes</v>
      </c>
    </row>
    <row r="184" spans="1:21" x14ac:dyDescent="0.2">
      <c r="A184" s="1" t="s">
        <v>714</v>
      </c>
      <c r="B184" s="1" t="s">
        <v>715</v>
      </c>
      <c r="C184" s="3">
        <v>189.09229797270567</v>
      </c>
      <c r="D184" s="4">
        <v>-1.08279551165813</v>
      </c>
      <c r="E184" s="3">
        <v>1.7403139354429001E-3</v>
      </c>
      <c r="F184" s="4">
        <f t="shared" si="14"/>
        <v>2.7593724022159334</v>
      </c>
      <c r="G184" s="3">
        <v>231</v>
      </c>
      <c r="H184" s="1" t="s">
        <v>716</v>
      </c>
      <c r="I184" s="3">
        <v>213.17050096821899</v>
      </c>
      <c r="J184" s="4">
        <v>-1.0029603908272999</v>
      </c>
      <c r="K184" s="3">
        <v>2.09106576555435E-3</v>
      </c>
      <c r="L184" s="4">
        <f t="shared" si="15"/>
        <v>2.6796323080870592</v>
      </c>
      <c r="M184" s="3">
        <v>219</v>
      </c>
      <c r="N184" s="4">
        <v>178.20483383455633</v>
      </c>
      <c r="O184" s="4">
        <v>-1.10851250008361</v>
      </c>
      <c r="P184" s="3">
        <v>4.7844181394690096E-3</v>
      </c>
      <c r="Q184" s="4">
        <f t="shared" si="19"/>
        <v>2.3201708717185481</v>
      </c>
      <c r="R184" s="3">
        <v>231</v>
      </c>
      <c r="S184" s="2" t="str">
        <f t="shared" si="16"/>
        <v>yes</v>
      </c>
      <c r="T184" s="2" t="str">
        <f t="shared" si="17"/>
        <v>yes</v>
      </c>
      <c r="U184" s="2" t="str">
        <f t="shared" si="18"/>
        <v>yes</v>
      </c>
    </row>
    <row r="185" spans="1:21" x14ac:dyDescent="0.2">
      <c r="A185" s="1" t="s">
        <v>264</v>
      </c>
      <c r="B185" s="1" t="s">
        <v>265</v>
      </c>
      <c r="C185" s="3">
        <v>3836.6005428366634</v>
      </c>
      <c r="D185" s="4">
        <v>-1.60261794284946</v>
      </c>
      <c r="E185" s="3">
        <v>3.60287965340087E-2</v>
      </c>
      <c r="F185" s="4">
        <f t="shared" si="14"/>
        <v>1.4433502443267303</v>
      </c>
      <c r="G185" s="3">
        <v>108</v>
      </c>
      <c r="H185" s="1" t="s">
        <v>266</v>
      </c>
      <c r="I185" s="3">
        <v>3832.8231464902333</v>
      </c>
      <c r="J185" s="4">
        <v>-1.60163970720348</v>
      </c>
      <c r="K185" s="3">
        <v>3.6095725545827198E-2</v>
      </c>
      <c r="L185" s="4">
        <f t="shared" si="15"/>
        <v>1.4425442241822033</v>
      </c>
      <c r="M185" s="3">
        <v>108</v>
      </c>
      <c r="N185" s="4">
        <v>3802.0107104515132</v>
      </c>
      <c r="O185" s="4">
        <v>-1.5933747741634701</v>
      </c>
      <c r="P185" s="3">
        <v>3.58812084695323E-2</v>
      </c>
      <c r="Q185" s="4">
        <f t="shared" si="19"/>
        <v>1.4451329384592935</v>
      </c>
      <c r="R185" s="3">
        <v>108</v>
      </c>
      <c r="S185" s="2" t="str">
        <f t="shared" si="16"/>
        <v>yes</v>
      </c>
      <c r="T185" s="2" t="str">
        <f t="shared" si="17"/>
        <v>yes</v>
      </c>
      <c r="U185" s="2" t="str">
        <f t="shared" si="18"/>
        <v>yes</v>
      </c>
    </row>
    <row r="186" spans="1:21" x14ac:dyDescent="0.2">
      <c r="A186" s="1" t="s">
        <v>558</v>
      </c>
      <c r="B186" s="1" t="s">
        <v>559</v>
      </c>
      <c r="C186" s="3">
        <v>1579.2394785376034</v>
      </c>
      <c r="D186" s="4">
        <v>-1.59872228602741</v>
      </c>
      <c r="E186" s="3">
        <v>1.8488304493582801E-14</v>
      </c>
      <c r="F186" s="4">
        <f t="shared" si="14"/>
        <v>13.733102914846461</v>
      </c>
      <c r="G186" s="3">
        <v>1218</v>
      </c>
      <c r="H186" s="1" t="s">
        <v>560</v>
      </c>
      <c r="I186" s="3">
        <v>1719.4503286030199</v>
      </c>
      <c r="J186" s="4">
        <v>-1.6224994514550299</v>
      </c>
      <c r="K186" s="3">
        <v>1.8414383302809001E-15</v>
      </c>
      <c r="L186" s="4">
        <f t="shared" si="15"/>
        <v>14.734842821075796</v>
      </c>
      <c r="M186" s="3">
        <v>1218</v>
      </c>
      <c r="N186" s="4">
        <v>1701.1117940286567</v>
      </c>
      <c r="O186" s="4">
        <v>-1.57557357087562</v>
      </c>
      <c r="P186" s="3">
        <v>3.3943650754644099E-14</v>
      </c>
      <c r="Q186" s="4">
        <f t="shared" si="19"/>
        <v>13.469241449663288</v>
      </c>
      <c r="R186" s="3">
        <v>1496</v>
      </c>
      <c r="S186" s="2" t="str">
        <f t="shared" si="16"/>
        <v>yes</v>
      </c>
      <c r="T186" s="2" t="str">
        <f t="shared" si="17"/>
        <v>yes</v>
      </c>
      <c r="U186" s="2" t="str">
        <f t="shared" si="18"/>
        <v>yes</v>
      </c>
    </row>
    <row r="187" spans="1:21" x14ac:dyDescent="0.2">
      <c r="A187" s="1" t="s">
        <v>1281</v>
      </c>
      <c r="B187" s="1" t="s">
        <v>1282</v>
      </c>
      <c r="C187" s="3">
        <v>63.040461456690402</v>
      </c>
      <c r="D187" s="4">
        <v>-1.6019631531920699</v>
      </c>
      <c r="E187" s="3">
        <v>4.3220116331134602E-2</v>
      </c>
      <c r="F187" s="4">
        <f t="shared" si="14"/>
        <v>1.3643140685054882</v>
      </c>
      <c r="G187" s="3">
        <v>2914</v>
      </c>
      <c r="H187" s="1" t="s">
        <v>1283</v>
      </c>
      <c r="I187" s="3">
        <v>56.434309297479935</v>
      </c>
      <c r="J187" s="4">
        <v>-1.8055021659203001</v>
      </c>
      <c r="K187" s="3">
        <v>1.8857489465433599E-2</v>
      </c>
      <c r="L187" s="4">
        <f t="shared" si="15"/>
        <v>1.7245161262266457</v>
      </c>
      <c r="M187" s="3">
        <v>655</v>
      </c>
      <c r="N187" s="3">
        <v>62.502958849888032</v>
      </c>
      <c r="O187" s="3">
        <v>-1.6138862214745899</v>
      </c>
      <c r="P187" s="3">
        <v>6.6776750889320294E-2</v>
      </c>
      <c r="Q187" s="4">
        <f t="shared" si="19"/>
        <v>1.1753747159370462</v>
      </c>
      <c r="R187" s="3">
        <v>2914</v>
      </c>
      <c r="S187" s="2" t="str">
        <f t="shared" si="16"/>
        <v>yes</v>
      </c>
      <c r="T187" s="2" t="str">
        <f t="shared" si="17"/>
        <v>yes</v>
      </c>
      <c r="U187" s="2" t="str">
        <f t="shared" si="18"/>
        <v>no</v>
      </c>
    </row>
    <row r="188" spans="1:21" x14ac:dyDescent="0.2">
      <c r="A188" s="1" t="s">
        <v>321</v>
      </c>
      <c r="B188" s="1" t="s">
        <v>322</v>
      </c>
      <c r="C188" s="3">
        <v>207.26139031499434</v>
      </c>
      <c r="D188" s="4">
        <v>-1.2044150462090399</v>
      </c>
      <c r="E188" s="3">
        <v>2.3025807069073999E-2</v>
      </c>
      <c r="F188" s="4">
        <f t="shared" si="14"/>
        <v>1.6377851385685702</v>
      </c>
      <c r="G188" s="3">
        <v>2876</v>
      </c>
      <c r="H188" s="1" t="s">
        <v>323</v>
      </c>
      <c r="I188" s="3">
        <v>196.37614662311799</v>
      </c>
      <c r="J188" s="4">
        <v>-1.12175671527097</v>
      </c>
      <c r="K188" s="3">
        <v>3.0981533655331302E-2</v>
      </c>
      <c r="L188" s="4">
        <f t="shared" si="15"/>
        <v>1.5088970874947738</v>
      </c>
      <c r="M188" s="3">
        <v>4578</v>
      </c>
      <c r="N188" s="4">
        <v>207.59314001878934</v>
      </c>
      <c r="O188" s="4">
        <v>-1.15961706599336</v>
      </c>
      <c r="P188" s="3">
        <v>4.7601205676892903E-2</v>
      </c>
      <c r="Q188" s="4">
        <f t="shared" si="19"/>
        <v>1.3223820470234102</v>
      </c>
      <c r="R188" s="3">
        <v>4578</v>
      </c>
      <c r="S188" s="2" t="str">
        <f t="shared" si="16"/>
        <v>yes</v>
      </c>
      <c r="T188" s="2" t="str">
        <f t="shared" si="17"/>
        <v>yes</v>
      </c>
      <c r="U188" s="2" t="str">
        <f t="shared" si="18"/>
        <v>yes</v>
      </c>
    </row>
    <row r="189" spans="1:21" x14ac:dyDescent="0.2">
      <c r="A189" s="1" t="s">
        <v>1236</v>
      </c>
      <c r="B189" s="1" t="s">
        <v>1237</v>
      </c>
      <c r="C189" s="3">
        <v>155.112541854814</v>
      </c>
      <c r="D189" s="4">
        <v>-1.20667141763667</v>
      </c>
      <c r="E189" s="3">
        <v>2.03999682480638E-2</v>
      </c>
      <c r="F189" s="4">
        <f t="shared" si="14"/>
        <v>1.6903705085398568</v>
      </c>
      <c r="G189" s="3">
        <v>1823</v>
      </c>
      <c r="H189" s="1" t="s">
        <v>1238</v>
      </c>
      <c r="I189" s="3">
        <v>152.14599247093366</v>
      </c>
      <c r="J189" s="4">
        <v>-1.28949181873248</v>
      </c>
      <c r="K189" s="3">
        <v>1.14511940428228E-2</v>
      </c>
      <c r="L189" s="4">
        <f t="shared" si="15"/>
        <v>1.9411492260601542</v>
      </c>
      <c r="M189" s="3">
        <v>720</v>
      </c>
      <c r="N189" s="3">
        <v>154.93111790917567</v>
      </c>
      <c r="O189" s="3">
        <v>-1.2112068732310199</v>
      </c>
      <c r="P189" s="3">
        <v>3.0048442382534801E-2</v>
      </c>
      <c r="Q189" s="4">
        <f t="shared" si="19"/>
        <v>1.5221780355481853</v>
      </c>
      <c r="R189" s="3">
        <v>1823</v>
      </c>
      <c r="S189" s="2" t="str">
        <f t="shared" si="16"/>
        <v>yes</v>
      </c>
      <c r="T189" s="2" t="str">
        <f t="shared" si="17"/>
        <v>yes</v>
      </c>
      <c r="U189" s="2" t="str">
        <f t="shared" si="18"/>
        <v>yes</v>
      </c>
    </row>
    <row r="190" spans="1:21" x14ac:dyDescent="0.2">
      <c r="A190" s="1" t="s">
        <v>150</v>
      </c>
      <c r="B190" s="1" t="s">
        <v>151</v>
      </c>
      <c r="C190" s="3">
        <v>1877.0171261563667</v>
      </c>
      <c r="D190" s="4">
        <v>-1.46411021609874</v>
      </c>
      <c r="E190" s="3">
        <v>5.3707300663722602E-15</v>
      </c>
      <c r="F190" s="4">
        <f t="shared" ref="F190:F253" si="20">-LOG10(E190)</f>
        <v>14.26996667477605</v>
      </c>
      <c r="G190" s="3">
        <v>1749</v>
      </c>
      <c r="H190" s="1" t="s">
        <v>152</v>
      </c>
      <c r="I190" s="3">
        <v>1872.7067311909966</v>
      </c>
      <c r="J190" s="4">
        <v>-1.45782008238842</v>
      </c>
      <c r="K190" s="3">
        <v>9.5719001407664296E-15</v>
      </c>
      <c r="L190" s="4">
        <f t="shared" si="15"/>
        <v>14.019001840829633</v>
      </c>
      <c r="M190" s="3">
        <v>1749</v>
      </c>
      <c r="N190" s="4">
        <v>1868.2026840189967</v>
      </c>
      <c r="O190" s="4">
        <v>-1.45857093348241</v>
      </c>
      <c r="P190" s="3">
        <v>1.3721860211350101E-14</v>
      </c>
      <c r="Q190" s="4">
        <f t="shared" si="19"/>
        <v>13.862587009273456</v>
      </c>
      <c r="R190" s="3">
        <v>1749</v>
      </c>
      <c r="S190" s="2" t="str">
        <f t="shared" si="16"/>
        <v>yes</v>
      </c>
      <c r="T190" s="2" t="str">
        <f t="shared" si="17"/>
        <v>yes</v>
      </c>
      <c r="U190" s="2" t="str">
        <f t="shared" si="18"/>
        <v>yes</v>
      </c>
    </row>
    <row r="191" spans="1:21" x14ac:dyDescent="0.2">
      <c r="A191" s="1" t="s">
        <v>1296</v>
      </c>
      <c r="B191" s="1" t="s">
        <v>1297</v>
      </c>
      <c r="C191" s="3">
        <v>3756.0121396502632</v>
      </c>
      <c r="D191" s="4">
        <v>-2.47977415001017</v>
      </c>
      <c r="E191" s="3">
        <v>1.25565518459451E-41</v>
      </c>
      <c r="F191" s="4">
        <f t="shared" si="20"/>
        <v>40.901129605811889</v>
      </c>
      <c r="G191" s="3">
        <v>2662</v>
      </c>
      <c r="H191" s="1" t="s">
        <v>1298</v>
      </c>
      <c r="I191" s="3">
        <v>3617.6877793719</v>
      </c>
      <c r="J191" s="4">
        <v>-2.4793414487906502</v>
      </c>
      <c r="K191" s="3">
        <v>2.6860214079179398E-41</v>
      </c>
      <c r="L191" s="4">
        <f t="shared" si="15"/>
        <v>40.570890530273566</v>
      </c>
      <c r="M191" s="3">
        <v>957</v>
      </c>
      <c r="N191" s="3">
        <v>3739.0776430104765</v>
      </c>
      <c r="O191" s="3">
        <v>-2.4744412868006398</v>
      </c>
      <c r="P191" s="3">
        <v>1.43346365040187E-39</v>
      </c>
      <c r="Q191" s="4">
        <f t="shared" si="19"/>
        <v>38.843613315364891</v>
      </c>
      <c r="R191" s="3">
        <v>2662</v>
      </c>
      <c r="S191" s="2" t="str">
        <f t="shared" si="16"/>
        <v>yes</v>
      </c>
      <c r="T191" s="2" t="str">
        <f t="shared" si="17"/>
        <v>yes</v>
      </c>
      <c r="U191" s="2" t="str">
        <f t="shared" si="18"/>
        <v>yes</v>
      </c>
    </row>
    <row r="192" spans="1:21" x14ac:dyDescent="0.2">
      <c r="A192" s="1" t="s">
        <v>141</v>
      </c>
      <c r="B192" s="1" t="s">
        <v>142</v>
      </c>
      <c r="C192" s="3">
        <v>483.17756612496999</v>
      </c>
      <c r="D192" s="4">
        <v>-1.3333079202035101</v>
      </c>
      <c r="E192" s="3">
        <v>1.70064209031236E-8</v>
      </c>
      <c r="F192" s="4">
        <f t="shared" si="20"/>
        <v>7.7693870764859829</v>
      </c>
      <c r="G192" s="3">
        <v>625</v>
      </c>
      <c r="H192" s="1" t="s">
        <v>143</v>
      </c>
      <c r="I192" s="3">
        <v>466.99017757363134</v>
      </c>
      <c r="J192" s="4">
        <v>-1.3325152533510001</v>
      </c>
      <c r="K192" s="3">
        <v>7.0360041009870706E-8</v>
      </c>
      <c r="L192" s="4">
        <f t="shared" si="15"/>
        <v>7.1526739160827493</v>
      </c>
      <c r="M192" s="3">
        <v>625</v>
      </c>
      <c r="N192" s="4">
        <v>576.6153418394457</v>
      </c>
      <c r="O192" s="4">
        <v>-1.37452925242988</v>
      </c>
      <c r="P192" s="3">
        <v>6.9599325003385195E-7</v>
      </c>
      <c r="Q192" s="4">
        <f t="shared" si="19"/>
        <v>6.1573949722964301</v>
      </c>
      <c r="R192" s="3">
        <v>3013</v>
      </c>
      <c r="S192" s="2" t="str">
        <f t="shared" si="16"/>
        <v>yes</v>
      </c>
      <c r="T192" s="2" t="str">
        <f t="shared" si="17"/>
        <v>yes</v>
      </c>
      <c r="U192" s="2" t="str">
        <f t="shared" si="18"/>
        <v>yes</v>
      </c>
    </row>
    <row r="193" spans="1:21" x14ac:dyDescent="0.2">
      <c r="A193" s="1" t="s">
        <v>657</v>
      </c>
      <c r="B193" s="1" t="s">
        <v>658</v>
      </c>
      <c r="C193" s="3">
        <v>219.83021274944767</v>
      </c>
      <c r="D193" s="4">
        <v>-1.4343190817477001</v>
      </c>
      <c r="E193" s="3">
        <v>2.2846062469850598E-3</v>
      </c>
      <c r="F193" s="4">
        <f t="shared" si="20"/>
        <v>2.641188640013016</v>
      </c>
      <c r="G193" s="3">
        <v>833</v>
      </c>
      <c r="H193" s="1" t="s">
        <v>659</v>
      </c>
      <c r="I193" s="3">
        <v>207.29849579029801</v>
      </c>
      <c r="J193" s="4">
        <v>-1.37374262857481</v>
      </c>
      <c r="K193" s="3">
        <v>4.8608614915619103E-3</v>
      </c>
      <c r="L193" s="4">
        <f t="shared" si="15"/>
        <v>2.3132867538086868</v>
      </c>
      <c r="M193" s="3">
        <v>833</v>
      </c>
      <c r="N193" s="4">
        <v>219.19846361038333</v>
      </c>
      <c r="O193" s="4">
        <v>-1.4364138431765801</v>
      </c>
      <c r="P193" s="3">
        <v>5.2084690209102096E-3</v>
      </c>
      <c r="Q193" s="4">
        <f t="shared" si="19"/>
        <v>2.2832899146046737</v>
      </c>
      <c r="R193" s="3">
        <v>833</v>
      </c>
      <c r="S193" s="2" t="str">
        <f t="shared" si="16"/>
        <v>yes</v>
      </c>
      <c r="T193" s="2" t="str">
        <f t="shared" si="17"/>
        <v>yes</v>
      </c>
      <c r="U193" s="2" t="str">
        <f t="shared" si="18"/>
        <v>yes</v>
      </c>
    </row>
    <row r="194" spans="1:21" x14ac:dyDescent="0.2">
      <c r="A194" s="1" t="s">
        <v>564</v>
      </c>
      <c r="B194" s="1" t="s">
        <v>565</v>
      </c>
      <c r="C194" s="3">
        <v>1816.15026363629</v>
      </c>
      <c r="D194" s="4">
        <v>-1.0517875631651299</v>
      </c>
      <c r="E194" s="3">
        <v>1.6960958365024801E-8</v>
      </c>
      <c r="F194" s="4">
        <f t="shared" si="20"/>
        <v>7.7705496119329123</v>
      </c>
      <c r="G194" s="3">
        <v>1505</v>
      </c>
      <c r="H194" s="1" t="s">
        <v>566</v>
      </c>
      <c r="I194" s="3">
        <v>1558.2954231356866</v>
      </c>
      <c r="J194" s="4">
        <v>-1.0602164158724301</v>
      </c>
      <c r="K194" s="3">
        <v>4.3964932834434302E-9</v>
      </c>
      <c r="L194" s="4">
        <f t="shared" ref="L194:L257" si="21">-LOG10(K194)</f>
        <v>8.3568935859803926</v>
      </c>
      <c r="M194" s="3">
        <v>212</v>
      </c>
      <c r="N194" s="4">
        <v>1804.7105199546568</v>
      </c>
      <c r="O194" s="4">
        <v>-1.0465512716398799</v>
      </c>
      <c r="P194" s="3">
        <v>3.82086781864882E-9</v>
      </c>
      <c r="Q194" s="4">
        <f t="shared" si="19"/>
        <v>8.4178379862907526</v>
      </c>
      <c r="R194" s="3">
        <v>1505</v>
      </c>
      <c r="S194" s="2" t="str">
        <f t="shared" ref="S194:S257" si="22">IF(AND(D194&lt;-1,E194&lt;0.05),"yes","no")</f>
        <v>yes</v>
      </c>
      <c r="T194" s="2" t="str">
        <f t="shared" ref="T194:T257" si="23">IF(AND(J194&lt;-1,K194&lt;0.05),"yes","no")</f>
        <v>yes</v>
      </c>
      <c r="U194" s="2" t="str">
        <f t="shared" ref="U194:U257" si="24">IF(AND(O194&lt;-1,P194&lt;0.05),"yes","no")</f>
        <v>yes</v>
      </c>
    </row>
    <row r="195" spans="1:21" x14ac:dyDescent="0.2">
      <c r="A195" s="1" t="s">
        <v>126</v>
      </c>
      <c r="B195" s="1" t="s">
        <v>127</v>
      </c>
      <c r="C195" s="4">
        <v>169.95546154342566</v>
      </c>
      <c r="D195" s="4">
        <v>-1.4485251523760001</v>
      </c>
      <c r="E195" s="3">
        <v>7.3198629956482405E-5</v>
      </c>
      <c r="F195" s="4">
        <f t="shared" si="20"/>
        <v>4.1354970474649404</v>
      </c>
      <c r="G195" s="3">
        <v>513</v>
      </c>
      <c r="H195" s="1" t="s">
        <v>128</v>
      </c>
      <c r="I195" s="4">
        <v>331.65677018558233</v>
      </c>
      <c r="J195" s="4">
        <v>-1.59186959094415</v>
      </c>
      <c r="K195" s="3">
        <v>2.1898934652008301E-6</v>
      </c>
      <c r="L195" s="4">
        <f t="shared" si="21"/>
        <v>5.6595770123748643</v>
      </c>
      <c r="M195" s="3">
        <v>3511</v>
      </c>
      <c r="N195" s="4">
        <v>330.20153728896969</v>
      </c>
      <c r="O195" s="4">
        <v>-1.58191589876438</v>
      </c>
      <c r="P195" s="3">
        <v>3.0146915465077799E-6</v>
      </c>
      <c r="Q195" s="4">
        <f t="shared" si="19"/>
        <v>5.5207571168579994</v>
      </c>
      <c r="R195" s="3">
        <v>3535</v>
      </c>
      <c r="S195" s="2" t="str">
        <f t="shared" si="22"/>
        <v>yes</v>
      </c>
      <c r="T195" s="2" t="str">
        <f t="shared" si="23"/>
        <v>yes</v>
      </c>
      <c r="U195" s="2" t="str">
        <f t="shared" si="24"/>
        <v>yes</v>
      </c>
    </row>
    <row r="196" spans="1:21" x14ac:dyDescent="0.2">
      <c r="A196" s="1" t="s">
        <v>516</v>
      </c>
      <c r="B196" s="1" t="s">
        <v>517</v>
      </c>
      <c r="C196" s="3">
        <v>194.42976357872666</v>
      </c>
      <c r="D196" s="4">
        <v>-4.6813845388435702</v>
      </c>
      <c r="E196" s="3">
        <v>1.4243745443441999E-20</v>
      </c>
      <c r="F196" s="4">
        <f t="shared" si="20"/>
        <v>19.846375796405837</v>
      </c>
      <c r="G196" s="3">
        <v>250</v>
      </c>
      <c r="H196" s="1" t="s">
        <v>518</v>
      </c>
      <c r="I196" s="3">
        <v>192.11811320753901</v>
      </c>
      <c r="J196" s="4">
        <v>-4.6646101575825796</v>
      </c>
      <c r="K196" s="3">
        <v>5.12970364794524E-19</v>
      </c>
      <c r="L196" s="4">
        <f t="shared" si="21"/>
        <v>18.289907724123999</v>
      </c>
      <c r="M196" s="3">
        <v>250</v>
      </c>
      <c r="N196" s="4">
        <v>193.56113960448599</v>
      </c>
      <c r="O196" s="4">
        <v>-4.7391015199180897</v>
      </c>
      <c r="P196" s="3">
        <v>6.0463016917231595E-19</v>
      </c>
      <c r="Q196" s="4">
        <f t="shared" si="19"/>
        <v>18.218510186668336</v>
      </c>
      <c r="R196" s="3">
        <v>250</v>
      </c>
      <c r="S196" s="2" t="str">
        <f t="shared" si="22"/>
        <v>yes</v>
      </c>
      <c r="T196" s="2" t="str">
        <f t="shared" si="23"/>
        <v>yes</v>
      </c>
      <c r="U196" s="2" t="str">
        <f t="shared" si="24"/>
        <v>yes</v>
      </c>
    </row>
    <row r="197" spans="1:21" x14ac:dyDescent="0.2">
      <c r="A197" s="1" t="s">
        <v>1194</v>
      </c>
      <c r="B197" s="1" t="s">
        <v>1195</v>
      </c>
      <c r="C197" s="3">
        <v>1233.80011036771</v>
      </c>
      <c r="D197" s="4">
        <v>-3.9938438249442401</v>
      </c>
      <c r="E197" s="3">
        <v>4.54701524623168E-45</v>
      </c>
      <c r="F197" s="4">
        <f t="shared" si="20"/>
        <v>44.342273589594498</v>
      </c>
      <c r="G197" s="3">
        <v>99</v>
      </c>
      <c r="H197" s="1" t="s">
        <v>1196</v>
      </c>
      <c r="I197" s="3">
        <v>1232.7695219778366</v>
      </c>
      <c r="J197" s="4">
        <v>-3.9931317677093898</v>
      </c>
      <c r="K197" s="3">
        <v>4.3647067926533502E-44</v>
      </c>
      <c r="L197" s="4">
        <f t="shared" si="21"/>
        <v>43.360044925523063</v>
      </c>
      <c r="M197" s="3">
        <v>99</v>
      </c>
      <c r="N197" s="3">
        <v>1228.083902585598</v>
      </c>
      <c r="O197" s="3">
        <v>-4.0005393513410201</v>
      </c>
      <c r="P197" s="3">
        <v>3.8077978161930201E-43</v>
      </c>
      <c r="Q197" s="4">
        <f t="shared" si="19"/>
        <v>42.419326119542504</v>
      </c>
      <c r="R197" s="3">
        <v>99</v>
      </c>
      <c r="S197" s="2" t="str">
        <f t="shared" si="22"/>
        <v>yes</v>
      </c>
      <c r="T197" s="2" t="str">
        <f t="shared" si="23"/>
        <v>yes</v>
      </c>
      <c r="U197" s="2" t="str">
        <f t="shared" si="24"/>
        <v>yes</v>
      </c>
    </row>
    <row r="198" spans="1:21" x14ac:dyDescent="0.2">
      <c r="A198" s="1" t="s">
        <v>15</v>
      </c>
      <c r="B198" s="1" t="s">
        <v>16</v>
      </c>
      <c r="C198" s="4">
        <v>1224.8271619176624</v>
      </c>
      <c r="D198" s="4">
        <v>-1.84487685414981</v>
      </c>
      <c r="E198" s="3">
        <v>4.7484640676320699E-13</v>
      </c>
      <c r="F198" s="4">
        <f t="shared" si="20"/>
        <v>12.323446844021751</v>
      </c>
      <c r="G198" s="3">
        <v>1932</v>
      </c>
      <c r="H198" s="1" t="s">
        <v>17</v>
      </c>
      <c r="I198" s="4">
        <v>1223.5426151497322</v>
      </c>
      <c r="J198" s="4">
        <v>-1.84249699850653</v>
      </c>
      <c r="K198" s="3">
        <v>9.0500423239199301E-13</v>
      </c>
      <c r="L198" s="4">
        <f t="shared" si="21"/>
        <v>12.043349389744863</v>
      </c>
      <c r="M198" s="3">
        <v>1932</v>
      </c>
      <c r="N198" s="4">
        <v>1219.7653359630053</v>
      </c>
      <c r="O198" s="4">
        <v>-1.8381672975644501</v>
      </c>
      <c r="P198" s="3">
        <v>5.2442405739196001E-12</v>
      </c>
      <c r="Q198" s="4">
        <f t="shared" si="19"/>
        <v>11.280317393730755</v>
      </c>
      <c r="R198" s="3">
        <v>1932</v>
      </c>
      <c r="S198" s="2" t="str">
        <f t="shared" si="22"/>
        <v>yes</v>
      </c>
      <c r="T198" s="2" t="str">
        <f t="shared" si="23"/>
        <v>yes</v>
      </c>
      <c r="U198" s="2" t="str">
        <f t="shared" si="24"/>
        <v>yes</v>
      </c>
    </row>
    <row r="199" spans="1:21" x14ac:dyDescent="0.2">
      <c r="A199" s="1" t="s">
        <v>447</v>
      </c>
      <c r="B199" s="1" t="s">
        <v>448</v>
      </c>
      <c r="C199" s="3">
        <v>421.84207814635931</v>
      </c>
      <c r="D199" s="4">
        <v>-1.9093748072051699</v>
      </c>
      <c r="E199" s="3">
        <v>3.6424676904579198E-5</v>
      </c>
      <c r="F199" s="4">
        <f t="shared" si="20"/>
        <v>4.438604291834725</v>
      </c>
      <c r="G199" s="3">
        <v>460</v>
      </c>
      <c r="H199" s="1" t="s">
        <v>449</v>
      </c>
      <c r="I199" s="3">
        <v>421.86228911814266</v>
      </c>
      <c r="J199" s="4">
        <v>-1.9100620631752701</v>
      </c>
      <c r="K199" s="3">
        <v>4.9721139634039703E-5</v>
      </c>
      <c r="L199" s="4">
        <f t="shared" si="21"/>
        <v>4.3034589256638869</v>
      </c>
      <c r="M199" s="3">
        <v>460</v>
      </c>
      <c r="N199" s="4">
        <v>420.97988734078831</v>
      </c>
      <c r="O199" s="4">
        <v>-1.90364922678142</v>
      </c>
      <c r="P199" s="3">
        <v>1.4959231636888699E-4</v>
      </c>
      <c r="Q199" s="4">
        <f t="shared" si="19"/>
        <v>3.8250907129173553</v>
      </c>
      <c r="R199" s="3">
        <v>460</v>
      </c>
      <c r="S199" s="2" t="str">
        <f t="shared" si="22"/>
        <v>yes</v>
      </c>
      <c r="T199" s="2" t="str">
        <f t="shared" si="23"/>
        <v>yes</v>
      </c>
      <c r="U199" s="2" t="str">
        <f t="shared" si="24"/>
        <v>yes</v>
      </c>
    </row>
    <row r="200" spans="1:21" x14ac:dyDescent="0.2">
      <c r="A200" s="1" t="s">
        <v>896</v>
      </c>
      <c r="B200" s="1" t="s">
        <v>897</v>
      </c>
      <c r="C200" s="3">
        <v>91.100163484735262</v>
      </c>
      <c r="D200" s="4">
        <v>-3.0665142113416599</v>
      </c>
      <c r="E200" s="3">
        <v>1.0758288940396299E-7</v>
      </c>
      <c r="F200" s="4">
        <f t="shared" si="20"/>
        <v>6.9682567958475747</v>
      </c>
      <c r="G200" s="3">
        <v>45</v>
      </c>
      <c r="H200" s="1" t="s">
        <v>898</v>
      </c>
      <c r="I200" s="3">
        <v>119.78793964118567</v>
      </c>
      <c r="J200" s="4">
        <v>-2.6482463885390799</v>
      </c>
      <c r="K200" s="3">
        <v>5.4544596798476801E-6</v>
      </c>
      <c r="L200" s="4">
        <f t="shared" si="21"/>
        <v>5.2632482642659006</v>
      </c>
      <c r="M200" s="3">
        <v>744</v>
      </c>
      <c r="N200" s="3">
        <v>124.31209246884367</v>
      </c>
      <c r="O200" s="3">
        <v>-2.4096330946136999</v>
      </c>
      <c r="P200" s="3">
        <v>4.1324799268024098E-7</v>
      </c>
      <c r="Q200" s="4">
        <f t="shared" si="19"/>
        <v>6.3837892473028237</v>
      </c>
      <c r="R200" s="3">
        <v>744</v>
      </c>
      <c r="S200" s="2" t="str">
        <f t="shared" si="22"/>
        <v>yes</v>
      </c>
      <c r="T200" s="2" t="str">
        <f t="shared" si="23"/>
        <v>yes</v>
      </c>
      <c r="U200" s="2" t="str">
        <f t="shared" si="24"/>
        <v>yes</v>
      </c>
    </row>
    <row r="201" spans="1:21" x14ac:dyDescent="0.2">
      <c r="A201" s="1" t="s">
        <v>51</v>
      </c>
      <c r="B201" s="1" t="s">
        <v>52</v>
      </c>
      <c r="C201" s="4">
        <v>750.5153087628297</v>
      </c>
      <c r="D201" s="4">
        <v>-1.0649148743922601</v>
      </c>
      <c r="E201" s="3">
        <v>9.2199825660972997E-9</v>
      </c>
      <c r="F201" s="4">
        <f t="shared" si="20"/>
        <v>8.0352699001453836</v>
      </c>
      <c r="G201" s="3">
        <v>2815</v>
      </c>
      <c r="H201" s="1" t="s">
        <v>53</v>
      </c>
      <c r="I201" s="4">
        <v>757.39088016986398</v>
      </c>
      <c r="J201" s="4">
        <v>-1.0562194721631899</v>
      </c>
      <c r="K201" s="3">
        <v>2.5643367113870502E-8</v>
      </c>
      <c r="L201" s="4">
        <f t="shared" si="21"/>
        <v>7.5910249501764469</v>
      </c>
      <c r="M201" s="3">
        <v>2815</v>
      </c>
      <c r="N201" s="4">
        <v>762.84125206276065</v>
      </c>
      <c r="O201" s="4">
        <v>-1.0262430110040699</v>
      </c>
      <c r="P201" s="3">
        <v>2.6631856637149602E-8</v>
      </c>
      <c r="Q201" s="4">
        <f t="shared" si="19"/>
        <v>7.5745985557104465</v>
      </c>
      <c r="R201" s="3">
        <v>3859</v>
      </c>
      <c r="S201" s="2" t="str">
        <f t="shared" si="22"/>
        <v>yes</v>
      </c>
      <c r="T201" s="2" t="str">
        <f t="shared" si="23"/>
        <v>yes</v>
      </c>
      <c r="U201" s="2" t="str">
        <f t="shared" si="24"/>
        <v>yes</v>
      </c>
    </row>
    <row r="202" spans="1:21" x14ac:dyDescent="0.2">
      <c r="A202" s="1" t="s">
        <v>801</v>
      </c>
      <c r="B202" s="1" t="s">
        <v>802</v>
      </c>
      <c r="C202" s="3">
        <v>2670.8941061575001</v>
      </c>
      <c r="D202" s="4">
        <v>-1.20908756437261</v>
      </c>
      <c r="E202" s="3">
        <v>3.8853423219433099E-16</v>
      </c>
      <c r="F202" s="4">
        <f t="shared" si="20"/>
        <v>15.410570711230756</v>
      </c>
      <c r="G202" s="3">
        <v>5920</v>
      </c>
      <c r="H202" s="1" t="s">
        <v>803</v>
      </c>
      <c r="I202" s="3">
        <v>1655.9250813995234</v>
      </c>
      <c r="J202" s="4">
        <v>-1.2211052050462201</v>
      </c>
      <c r="K202" s="3">
        <v>4.5574277798159304E-13</v>
      </c>
      <c r="L202" s="4">
        <f t="shared" si="21"/>
        <v>12.341280204752183</v>
      </c>
      <c r="M202" s="3">
        <v>341</v>
      </c>
      <c r="N202" s="4">
        <v>2653.4923240265598</v>
      </c>
      <c r="O202" s="4">
        <v>-1.2005289575428499</v>
      </c>
      <c r="P202" s="3">
        <v>8.8642560906949806E-18</v>
      </c>
      <c r="Q202" s="4">
        <f t="shared" si="19"/>
        <v>17.052357705552343</v>
      </c>
      <c r="R202" s="3">
        <v>5920</v>
      </c>
      <c r="S202" s="2" t="str">
        <f t="shared" si="22"/>
        <v>yes</v>
      </c>
      <c r="T202" s="2" t="str">
        <f t="shared" si="23"/>
        <v>yes</v>
      </c>
      <c r="U202" s="2" t="str">
        <f t="shared" si="24"/>
        <v>yes</v>
      </c>
    </row>
    <row r="203" spans="1:21" x14ac:dyDescent="0.2">
      <c r="A203" s="1" t="s">
        <v>1139</v>
      </c>
      <c r="B203" s="1" t="s">
        <v>1140</v>
      </c>
      <c r="C203" s="3">
        <v>2133.9179574589198</v>
      </c>
      <c r="D203" s="4">
        <v>-1.0229576720501601</v>
      </c>
      <c r="E203" s="3">
        <v>1.9363369516353301E-8</v>
      </c>
      <c r="F203" s="4">
        <f t="shared" si="20"/>
        <v>7.713019066705928</v>
      </c>
      <c r="G203" s="3">
        <v>349</v>
      </c>
      <c r="H203" s="1" t="s">
        <v>1141</v>
      </c>
      <c r="I203" s="3">
        <v>2133.1423706135834</v>
      </c>
      <c r="J203" s="4">
        <v>-1.0121045894974601</v>
      </c>
      <c r="K203" s="3">
        <v>1.2126310577273E-8</v>
      </c>
      <c r="L203" s="4">
        <f t="shared" si="21"/>
        <v>7.9162713128725715</v>
      </c>
      <c r="M203" s="3">
        <v>341</v>
      </c>
      <c r="N203" s="3">
        <v>2133.1478675412</v>
      </c>
      <c r="O203" s="3">
        <v>-1.0086374333433299</v>
      </c>
      <c r="P203" s="3">
        <v>1.19830557650881E-8</v>
      </c>
      <c r="Q203" s="4">
        <f t="shared" si="19"/>
        <v>7.9214324196185668</v>
      </c>
      <c r="R203" s="3">
        <v>349</v>
      </c>
      <c r="S203" s="2" t="str">
        <f t="shared" si="22"/>
        <v>yes</v>
      </c>
      <c r="T203" s="2" t="str">
        <f t="shared" si="23"/>
        <v>yes</v>
      </c>
      <c r="U203" s="2" t="str">
        <f t="shared" si="24"/>
        <v>yes</v>
      </c>
    </row>
    <row r="204" spans="1:21" x14ac:dyDescent="0.2">
      <c r="A204" s="1" t="s">
        <v>333</v>
      </c>
      <c r="B204" s="1" t="s">
        <v>334</v>
      </c>
      <c r="C204" s="3">
        <v>245.20475970533434</v>
      </c>
      <c r="D204" s="4">
        <v>-0.87153172368106002</v>
      </c>
      <c r="E204" s="3">
        <v>8.7351598863490101E-2</v>
      </c>
      <c r="F204" s="4">
        <f t="shared" si="20"/>
        <v>1.0587291413824107</v>
      </c>
      <c r="G204" s="3">
        <v>4984</v>
      </c>
      <c r="H204" s="1" t="s">
        <v>335</v>
      </c>
      <c r="I204" s="3">
        <v>226.72340800009167</v>
      </c>
      <c r="J204" s="4">
        <v>-1.07039294687528</v>
      </c>
      <c r="K204" s="3">
        <v>4.8886595381301197E-2</v>
      </c>
      <c r="L204" s="4">
        <f t="shared" si="21"/>
        <v>1.3108102073383354</v>
      </c>
      <c r="M204" s="3">
        <v>150</v>
      </c>
      <c r="N204" s="4">
        <v>244.05238474942499</v>
      </c>
      <c r="O204" s="4">
        <v>-0.85759857699396602</v>
      </c>
      <c r="P204" s="3">
        <v>0.13688975574828799</v>
      </c>
      <c r="Q204" s="4">
        <f t="shared" si="19"/>
        <v>0.86362905141647472</v>
      </c>
      <c r="R204" s="3">
        <v>4984</v>
      </c>
      <c r="S204" s="2" t="str">
        <f t="shared" si="22"/>
        <v>no</v>
      </c>
      <c r="T204" s="2" t="str">
        <f t="shared" si="23"/>
        <v>yes</v>
      </c>
      <c r="U204" s="2" t="str">
        <f t="shared" si="24"/>
        <v>no</v>
      </c>
    </row>
    <row r="205" spans="1:21" x14ac:dyDescent="0.2">
      <c r="A205" s="1" t="s">
        <v>1100</v>
      </c>
      <c r="B205" s="1" t="s">
        <v>1101</v>
      </c>
      <c r="C205" s="3">
        <v>1548.1276413524099</v>
      </c>
      <c r="D205" s="4">
        <v>-1.2244469987226501</v>
      </c>
      <c r="E205" s="3">
        <v>7.9890122215392998E-11</v>
      </c>
      <c r="F205" s="4">
        <f t="shared" si="20"/>
        <v>10.097506914459995</v>
      </c>
      <c r="G205" s="3">
        <v>2197</v>
      </c>
      <c r="H205" s="1" t="s">
        <v>1102</v>
      </c>
      <c r="I205" s="3">
        <v>1373.8067129341434</v>
      </c>
      <c r="J205" s="4">
        <v>-1.2013499437148201</v>
      </c>
      <c r="K205" s="3">
        <v>2.66950116051622E-10</v>
      </c>
      <c r="L205" s="4">
        <f t="shared" si="21"/>
        <v>9.5735698860045435</v>
      </c>
      <c r="M205" s="3">
        <v>344</v>
      </c>
      <c r="N205" s="3">
        <v>1577.0378283565899</v>
      </c>
      <c r="O205" s="3">
        <v>-1.21371358982941</v>
      </c>
      <c r="P205" s="3">
        <v>1.07343525880034E-11</v>
      </c>
      <c r="Q205" s="4">
        <f t="shared" si="19"/>
        <v>10.969224143676394</v>
      </c>
      <c r="R205" s="3">
        <v>2904</v>
      </c>
      <c r="S205" s="2" t="str">
        <f t="shared" si="22"/>
        <v>yes</v>
      </c>
      <c r="T205" s="2" t="str">
        <f t="shared" si="23"/>
        <v>yes</v>
      </c>
      <c r="U205" s="2" t="str">
        <f t="shared" si="24"/>
        <v>yes</v>
      </c>
    </row>
    <row r="206" spans="1:21" x14ac:dyDescent="0.2">
      <c r="A206" s="1" t="s">
        <v>480</v>
      </c>
      <c r="B206" s="1" t="s">
        <v>481</v>
      </c>
      <c r="C206" s="3">
        <v>717.45049988873302</v>
      </c>
      <c r="D206" s="4">
        <v>-1.36599801729406</v>
      </c>
      <c r="E206" s="3">
        <v>3.86048628083367E-9</v>
      </c>
      <c r="F206" s="4">
        <f t="shared" si="20"/>
        <v>8.413357986576667</v>
      </c>
      <c r="G206" s="3">
        <v>165</v>
      </c>
      <c r="H206" s="1" t="s">
        <v>482</v>
      </c>
      <c r="I206" s="3">
        <v>955.99691696190905</v>
      </c>
      <c r="J206" s="4">
        <v>-1.4093711504314601</v>
      </c>
      <c r="K206" s="3">
        <v>1.2126310577273E-8</v>
      </c>
      <c r="L206" s="4">
        <f t="shared" si="21"/>
        <v>7.9162713128725715</v>
      </c>
      <c r="M206" s="3">
        <v>1406</v>
      </c>
      <c r="N206" s="4">
        <v>712.97007575512168</v>
      </c>
      <c r="O206" s="4">
        <v>-1.35829112065568</v>
      </c>
      <c r="P206" s="3">
        <v>7.3756770145066698E-9</v>
      </c>
      <c r="Q206" s="4">
        <f t="shared" si="19"/>
        <v>8.1321981095640687</v>
      </c>
      <c r="R206" s="3">
        <v>165</v>
      </c>
      <c r="S206" s="2" t="str">
        <f t="shared" si="22"/>
        <v>yes</v>
      </c>
      <c r="T206" s="2" t="str">
        <f t="shared" si="23"/>
        <v>yes</v>
      </c>
      <c r="U206" s="2" t="str">
        <f t="shared" si="24"/>
        <v>yes</v>
      </c>
    </row>
    <row r="207" spans="1:21" x14ac:dyDescent="0.2">
      <c r="A207" s="1" t="s">
        <v>462</v>
      </c>
      <c r="B207" s="1" t="s">
        <v>463</v>
      </c>
      <c r="C207" s="3">
        <v>199.678635643967</v>
      </c>
      <c r="D207" s="4">
        <v>-1.2380456373255799</v>
      </c>
      <c r="E207" s="3">
        <v>3.1524499658337101E-4</v>
      </c>
      <c r="F207" s="4">
        <f t="shared" si="20"/>
        <v>3.5013517976128559</v>
      </c>
      <c r="G207" s="3">
        <v>1791</v>
      </c>
      <c r="H207" s="1" t="s">
        <v>464</v>
      </c>
      <c r="I207" s="3">
        <v>200.99587788913132</v>
      </c>
      <c r="J207" s="4">
        <v>-1.2038810132209801</v>
      </c>
      <c r="K207" s="3">
        <v>8.6132840478686599E-4</v>
      </c>
      <c r="L207" s="4">
        <f t="shared" si="21"/>
        <v>3.0648312304353063</v>
      </c>
      <c r="M207" s="3">
        <v>1262</v>
      </c>
      <c r="N207" s="4">
        <v>201.02224499201867</v>
      </c>
      <c r="O207" s="4">
        <v>-1.2097131326414901</v>
      </c>
      <c r="P207" s="3">
        <v>1.4749572466619201E-3</v>
      </c>
      <c r="Q207" s="4">
        <f t="shared" si="19"/>
        <v>2.8312205680301634</v>
      </c>
      <c r="R207" s="3">
        <v>1791</v>
      </c>
      <c r="S207" s="2" t="str">
        <f t="shared" si="22"/>
        <v>yes</v>
      </c>
      <c r="T207" s="2" t="str">
        <f t="shared" si="23"/>
        <v>yes</v>
      </c>
      <c r="U207" s="2" t="str">
        <f t="shared" si="24"/>
        <v>yes</v>
      </c>
    </row>
    <row r="208" spans="1:21" x14ac:dyDescent="0.2">
      <c r="A208" s="1" t="s">
        <v>240</v>
      </c>
      <c r="B208" s="1" t="s">
        <v>241</v>
      </c>
      <c r="C208" s="3">
        <v>690.4507971929753</v>
      </c>
      <c r="D208" s="4">
        <v>-3.5739666552706901</v>
      </c>
      <c r="E208" s="3">
        <v>2.3571520024694498E-47</v>
      </c>
      <c r="F208" s="4">
        <f t="shared" si="20"/>
        <v>46.627612410812461</v>
      </c>
      <c r="G208" s="3">
        <v>411</v>
      </c>
      <c r="H208" s="1" t="s">
        <v>242</v>
      </c>
      <c r="I208" s="3">
        <v>909.528917441972</v>
      </c>
      <c r="J208" s="4">
        <v>-3.46000544118461</v>
      </c>
      <c r="K208" s="3">
        <v>7.4248820644919803E-54</v>
      </c>
      <c r="L208" s="4">
        <f t="shared" si="21"/>
        <v>53.129310440212386</v>
      </c>
      <c r="M208" s="3">
        <v>3798</v>
      </c>
      <c r="N208" s="4">
        <v>907.22666244083666</v>
      </c>
      <c r="O208" s="4">
        <v>-3.4612930505197101</v>
      </c>
      <c r="P208" s="3">
        <v>4.9527847680436403E-54</v>
      </c>
      <c r="Q208" s="4">
        <f t="shared" si="19"/>
        <v>53.305150544636561</v>
      </c>
      <c r="R208" s="3">
        <v>3885</v>
      </c>
      <c r="S208" s="2" t="str">
        <f t="shared" si="22"/>
        <v>yes</v>
      </c>
      <c r="T208" s="2" t="str">
        <f t="shared" si="23"/>
        <v>yes</v>
      </c>
      <c r="U208" s="2" t="str">
        <f t="shared" si="24"/>
        <v>yes</v>
      </c>
    </row>
    <row r="209" spans="1:21" x14ac:dyDescent="0.2">
      <c r="A209" s="1" t="s">
        <v>252</v>
      </c>
      <c r="B209" s="1" t="s">
        <v>253</v>
      </c>
      <c r="C209" s="3">
        <v>496.03199504169066</v>
      </c>
      <c r="D209" s="4">
        <v>-1.75869887530244</v>
      </c>
      <c r="E209" s="3">
        <v>2.1470010257701899E-15</v>
      </c>
      <c r="F209" s="4">
        <f t="shared" si="20"/>
        <v>14.668167748071332</v>
      </c>
      <c r="G209" s="3">
        <v>515</v>
      </c>
      <c r="H209" s="1" t="s">
        <v>254</v>
      </c>
      <c r="I209" s="3">
        <v>489.39797623247102</v>
      </c>
      <c r="J209" s="4">
        <v>-1.74958323034481</v>
      </c>
      <c r="K209" s="3">
        <v>8.2525553032214699E-15</v>
      </c>
      <c r="L209" s="4">
        <f t="shared" si="21"/>
        <v>14.083411556630679</v>
      </c>
      <c r="M209" s="3">
        <v>515</v>
      </c>
      <c r="N209" s="4">
        <v>493.02860843515435</v>
      </c>
      <c r="O209" s="4">
        <v>-1.7505229938751501</v>
      </c>
      <c r="P209" s="3">
        <v>1.8528137312501601E-14</v>
      </c>
      <c r="Q209" s="4">
        <f t="shared" si="19"/>
        <v>13.73216823937317</v>
      </c>
      <c r="R209" s="3">
        <v>515</v>
      </c>
      <c r="S209" s="2" t="str">
        <f t="shared" si="22"/>
        <v>yes</v>
      </c>
      <c r="T209" s="2" t="str">
        <f t="shared" si="23"/>
        <v>yes</v>
      </c>
      <c r="U209" s="2" t="str">
        <f t="shared" si="24"/>
        <v>yes</v>
      </c>
    </row>
    <row r="210" spans="1:21" x14ac:dyDescent="0.2">
      <c r="A210" s="1" t="s">
        <v>723</v>
      </c>
      <c r="B210" s="1" t="s">
        <v>724</v>
      </c>
      <c r="C210" s="3">
        <v>13.197175442541706</v>
      </c>
      <c r="D210" s="4">
        <v>-6.1818670474476898</v>
      </c>
      <c r="E210" s="3">
        <v>6.7657427690003399E-3</v>
      </c>
      <c r="F210" s="4">
        <f t="shared" si="20"/>
        <v>2.1696845179472937</v>
      </c>
      <c r="G210" s="3">
        <v>341</v>
      </c>
      <c r="H210" s="1" t="s">
        <v>725</v>
      </c>
      <c r="I210" s="3">
        <v>13.194542464841954</v>
      </c>
      <c r="J210" s="4">
        <v>-6.1821063135673997</v>
      </c>
      <c r="K210" s="3">
        <v>8.7108728687547397E-3</v>
      </c>
      <c r="L210" s="4">
        <f t="shared" si="21"/>
        <v>2.0599383245457115</v>
      </c>
      <c r="M210" s="3">
        <v>396</v>
      </c>
      <c r="N210" s="4">
        <v>13.139198544457273</v>
      </c>
      <c r="O210" s="4">
        <v>-6.1758957975091304</v>
      </c>
      <c r="P210" s="3">
        <v>1.36316036873186E-2</v>
      </c>
      <c r="Q210" s="4">
        <f t="shared" si="19"/>
        <v>1.8654530486713152</v>
      </c>
      <c r="R210" s="3">
        <v>396</v>
      </c>
      <c r="S210" s="2" t="str">
        <f t="shared" si="22"/>
        <v>yes</v>
      </c>
      <c r="T210" s="2" t="str">
        <f t="shared" si="23"/>
        <v>yes</v>
      </c>
      <c r="U210" s="2" t="str">
        <f t="shared" si="24"/>
        <v>yes</v>
      </c>
    </row>
    <row r="211" spans="1:21" x14ac:dyDescent="0.2">
      <c r="A211" s="1" t="s">
        <v>63</v>
      </c>
      <c r="B211" s="1" t="s">
        <v>64</v>
      </c>
      <c r="C211" s="4">
        <v>17.151081851363458</v>
      </c>
      <c r="D211" s="4">
        <v>-5.5981573646011302</v>
      </c>
      <c r="E211" s="3">
        <v>1.5684874095758899E-2</v>
      </c>
      <c r="F211" s="4">
        <f t="shared" si="20"/>
        <v>1.8045189630826926</v>
      </c>
      <c r="G211" s="3">
        <v>280</v>
      </c>
      <c r="H211" s="1" t="s">
        <v>65</v>
      </c>
      <c r="I211" s="4">
        <v>17.148747735816436</v>
      </c>
      <c r="J211" s="4">
        <v>-5.5984808978375504</v>
      </c>
      <c r="K211" s="3">
        <v>1.9128170619865902E-2</v>
      </c>
      <c r="L211" s="4">
        <f t="shared" si="21"/>
        <v>1.7183265630457851</v>
      </c>
      <c r="M211" s="3">
        <v>280</v>
      </c>
      <c r="N211" s="4">
        <v>18.047008972807447</v>
      </c>
      <c r="O211" s="4">
        <v>-6.6337947590410398</v>
      </c>
      <c r="P211" s="3">
        <v>1.0902906783010501E-2</v>
      </c>
      <c r="Q211" s="4">
        <f t="shared" si="19"/>
        <v>1.9624577010020592</v>
      </c>
      <c r="R211" s="3">
        <v>387</v>
      </c>
      <c r="S211" s="2" t="str">
        <f t="shared" si="22"/>
        <v>yes</v>
      </c>
      <c r="T211" s="2" t="str">
        <f t="shared" si="23"/>
        <v>yes</v>
      </c>
      <c r="U211" s="2" t="str">
        <f t="shared" si="24"/>
        <v>yes</v>
      </c>
    </row>
    <row r="212" spans="1:21" x14ac:dyDescent="0.2">
      <c r="A212" s="1" t="s">
        <v>1209</v>
      </c>
      <c r="B212" s="1" t="s">
        <v>1210</v>
      </c>
      <c r="C212" s="3">
        <v>1478.2607559413034</v>
      </c>
      <c r="D212" s="4">
        <v>-1.6552598761806701</v>
      </c>
      <c r="E212" s="3">
        <v>1.7933257248550501E-14</v>
      </c>
      <c r="F212" s="4">
        <f t="shared" si="20"/>
        <v>13.746340821614877</v>
      </c>
      <c r="G212" s="3">
        <v>4611</v>
      </c>
      <c r="H212" s="1" t="s">
        <v>1211</v>
      </c>
      <c r="I212" s="3">
        <v>1494.3960640351233</v>
      </c>
      <c r="J212" s="4">
        <v>-1.6613650844389201</v>
      </c>
      <c r="K212" s="3">
        <v>1.5454655431475999E-14</v>
      </c>
      <c r="L212" s="4">
        <f t="shared" si="21"/>
        <v>13.81094067328439</v>
      </c>
      <c r="M212" s="3">
        <v>3298</v>
      </c>
      <c r="N212" s="3">
        <v>1502.1382154519099</v>
      </c>
      <c r="O212" s="3">
        <v>-1.6491263577527</v>
      </c>
      <c r="P212" s="3">
        <v>2.2231198514796701E-13</v>
      </c>
      <c r="Q212" s="4">
        <f t="shared" si="19"/>
        <v>12.653037123250996</v>
      </c>
      <c r="R212" s="3">
        <v>4611</v>
      </c>
      <c r="S212" s="2" t="str">
        <f t="shared" si="22"/>
        <v>yes</v>
      </c>
      <c r="T212" s="2" t="str">
        <f t="shared" si="23"/>
        <v>yes</v>
      </c>
      <c r="U212" s="2" t="str">
        <f t="shared" si="24"/>
        <v>yes</v>
      </c>
    </row>
    <row r="213" spans="1:21" x14ac:dyDescent="0.2">
      <c r="A213" s="1" t="s">
        <v>1257</v>
      </c>
      <c r="B213" s="1" t="s">
        <v>1258</v>
      </c>
      <c r="C213" s="3">
        <v>251.15231102494266</v>
      </c>
      <c r="D213" s="4">
        <v>-0.99688270891397601</v>
      </c>
      <c r="E213" s="3">
        <v>1.36642858035792E-3</v>
      </c>
      <c r="F213" s="4">
        <f t="shared" si="20"/>
        <v>2.8644130628129112</v>
      </c>
      <c r="G213" s="3">
        <v>3029</v>
      </c>
      <c r="H213" s="1" t="s">
        <v>1259</v>
      </c>
      <c r="I213" s="3">
        <v>243.89029063167933</v>
      </c>
      <c r="J213" s="4">
        <v>-1.0050495898276099</v>
      </c>
      <c r="K213" s="3">
        <v>1.83283761680465E-3</v>
      </c>
      <c r="L213" s="4">
        <f t="shared" si="21"/>
        <v>2.7368760103512653</v>
      </c>
      <c r="M213" s="3">
        <v>160</v>
      </c>
      <c r="N213" s="3">
        <v>251.96522060405201</v>
      </c>
      <c r="O213" s="3">
        <v>-1.0024251753392599</v>
      </c>
      <c r="P213" s="3">
        <v>1.9098157881936001E-3</v>
      </c>
      <c r="Q213" s="4">
        <f t="shared" si="19"/>
        <v>2.7190085207256822</v>
      </c>
      <c r="R213" s="3">
        <v>3029</v>
      </c>
      <c r="S213" s="2" t="str">
        <f t="shared" si="22"/>
        <v>no</v>
      </c>
      <c r="T213" s="2" t="str">
        <f t="shared" si="23"/>
        <v>yes</v>
      </c>
      <c r="U213" s="2" t="str">
        <f t="shared" si="24"/>
        <v>yes</v>
      </c>
    </row>
    <row r="214" spans="1:21" x14ac:dyDescent="0.2">
      <c r="A214" s="1" t="s">
        <v>243</v>
      </c>
      <c r="B214" s="1" t="s">
        <v>244</v>
      </c>
      <c r="C214" s="3">
        <v>75.228300520757671</v>
      </c>
      <c r="D214" s="4">
        <v>-2.0274080246926101</v>
      </c>
      <c r="E214" s="3">
        <v>1.8002452642971199E-2</v>
      </c>
      <c r="F214" s="4">
        <f t="shared" si="20"/>
        <v>1.74466832285524</v>
      </c>
      <c r="G214" s="3">
        <v>707</v>
      </c>
      <c r="H214" s="1" t="s">
        <v>245</v>
      </c>
      <c r="I214" s="3">
        <v>75.218576697470468</v>
      </c>
      <c r="J214" s="4">
        <v>-2.0276299978801</v>
      </c>
      <c r="K214" s="3">
        <v>2.1712663334125599E-2</v>
      </c>
      <c r="L214" s="4">
        <f t="shared" si="21"/>
        <v>1.6632869015400022</v>
      </c>
      <c r="M214" s="3">
        <v>705</v>
      </c>
      <c r="N214" s="4">
        <v>74.919366964998872</v>
      </c>
      <c r="O214" s="4">
        <v>-2.0729310242716101</v>
      </c>
      <c r="P214" s="3">
        <v>2.49567630477316E-2</v>
      </c>
      <c r="Q214" s="4">
        <f t="shared" si="19"/>
        <v>1.6028117443770982</v>
      </c>
      <c r="R214" s="3">
        <v>707</v>
      </c>
      <c r="S214" s="2" t="str">
        <f t="shared" si="22"/>
        <v>yes</v>
      </c>
      <c r="T214" s="2" t="str">
        <f t="shared" si="23"/>
        <v>yes</v>
      </c>
      <c r="U214" s="2" t="str">
        <f t="shared" si="24"/>
        <v>yes</v>
      </c>
    </row>
    <row r="215" spans="1:21" x14ac:dyDescent="0.2">
      <c r="A215" s="1" t="s">
        <v>1191</v>
      </c>
      <c r="B215" s="1" t="s">
        <v>1192</v>
      </c>
      <c r="C215" s="3">
        <v>317.13603125578197</v>
      </c>
      <c r="D215" s="4">
        <v>-1.0345344097067799</v>
      </c>
      <c r="E215" s="3">
        <v>6.7691224799106995E-4</v>
      </c>
      <c r="F215" s="4">
        <f t="shared" si="20"/>
        <v>3.1694676277452398</v>
      </c>
      <c r="G215" s="3">
        <v>2963</v>
      </c>
      <c r="H215" s="1" t="s">
        <v>1193</v>
      </c>
      <c r="I215" s="3">
        <v>316.79372117255201</v>
      </c>
      <c r="J215" s="4">
        <v>-1.0365549368437901</v>
      </c>
      <c r="K215" s="3">
        <v>8.0708082482321901E-4</v>
      </c>
      <c r="L215" s="4">
        <f t="shared" si="21"/>
        <v>3.0930829708330241</v>
      </c>
      <c r="M215" s="3">
        <v>2937</v>
      </c>
      <c r="N215" s="3">
        <v>338.40596265367901</v>
      </c>
      <c r="O215" s="3">
        <v>-1.0331363491644401</v>
      </c>
      <c r="P215" s="3">
        <v>2.0375738816644801E-4</v>
      </c>
      <c r="Q215" s="4">
        <f t="shared" si="19"/>
        <v>3.6908866349475096</v>
      </c>
      <c r="R215" s="3">
        <v>2963</v>
      </c>
      <c r="S215" s="2" t="str">
        <f t="shared" si="22"/>
        <v>yes</v>
      </c>
      <c r="T215" s="2" t="str">
        <f t="shared" si="23"/>
        <v>yes</v>
      </c>
      <c r="U215" s="2" t="str">
        <f t="shared" si="24"/>
        <v>yes</v>
      </c>
    </row>
    <row r="216" spans="1:21" x14ac:dyDescent="0.2">
      <c r="A216" s="1" t="s">
        <v>369</v>
      </c>
      <c r="B216" s="1" t="s">
        <v>370</v>
      </c>
      <c r="C216" s="3">
        <v>415.86116561605934</v>
      </c>
      <c r="D216" s="4">
        <v>-1.01678718572513</v>
      </c>
      <c r="E216" s="3">
        <v>1.26165963696968E-3</v>
      </c>
      <c r="F216" s="4">
        <f t="shared" si="20"/>
        <v>2.8990577906725665</v>
      </c>
      <c r="G216" s="3">
        <v>582</v>
      </c>
      <c r="H216" s="1" t="s">
        <v>371</v>
      </c>
      <c r="I216" s="3">
        <v>496.02905384835333</v>
      </c>
      <c r="J216" s="4">
        <v>-0.94236543818004304</v>
      </c>
      <c r="K216" s="3">
        <v>1.7725432623022E-3</v>
      </c>
      <c r="L216" s="4">
        <f t="shared" si="21"/>
        <v>2.7514031562296166</v>
      </c>
      <c r="M216" s="3">
        <v>2179</v>
      </c>
      <c r="N216" s="4">
        <v>493.41926903750033</v>
      </c>
      <c r="O216" s="4">
        <v>-0.935497701140803</v>
      </c>
      <c r="P216" s="3">
        <v>2.9536882307310201E-3</v>
      </c>
      <c r="Q216" s="4">
        <f t="shared" si="19"/>
        <v>2.5296353474867579</v>
      </c>
      <c r="R216" s="3">
        <v>2179</v>
      </c>
      <c r="S216" s="2" t="str">
        <f t="shared" si="22"/>
        <v>yes</v>
      </c>
      <c r="T216" s="2" t="str">
        <f t="shared" si="23"/>
        <v>no</v>
      </c>
      <c r="U216" s="2" t="str">
        <f t="shared" si="24"/>
        <v>no</v>
      </c>
    </row>
    <row r="217" spans="1:21" x14ac:dyDescent="0.2">
      <c r="A217" s="1" t="s">
        <v>18</v>
      </c>
      <c r="B217" s="1" t="s">
        <v>19</v>
      </c>
      <c r="C217" s="4">
        <v>520.49477397941598</v>
      </c>
      <c r="D217" s="4">
        <v>-1.22510588976108</v>
      </c>
      <c r="E217" s="3">
        <v>3.2084844908089598E-6</v>
      </c>
      <c r="F217" s="4">
        <f t="shared" si="20"/>
        <v>5.4937000556629156</v>
      </c>
      <c r="G217" s="3">
        <v>1081</v>
      </c>
      <c r="H217" s="1" t="s">
        <v>20</v>
      </c>
      <c r="I217" s="4">
        <v>501.67525419582267</v>
      </c>
      <c r="J217" s="4">
        <v>-1.1810877555561199</v>
      </c>
      <c r="K217" s="3">
        <v>2.1595526955578801E-5</v>
      </c>
      <c r="L217" s="4">
        <f t="shared" si="21"/>
        <v>4.6656361942046782</v>
      </c>
      <c r="M217" s="3">
        <v>1086</v>
      </c>
      <c r="N217" s="4">
        <v>518.20880989744603</v>
      </c>
      <c r="O217" s="4">
        <v>-1.2191281299818599</v>
      </c>
      <c r="P217" s="3">
        <v>1.43825733588679E-5</v>
      </c>
      <c r="Q217" s="4">
        <f t="shared" si="19"/>
        <v>4.842163402161126</v>
      </c>
      <c r="R217" s="3">
        <v>1086</v>
      </c>
      <c r="S217" s="2" t="str">
        <f t="shared" si="22"/>
        <v>yes</v>
      </c>
      <c r="T217" s="2" t="str">
        <f t="shared" si="23"/>
        <v>yes</v>
      </c>
      <c r="U217" s="2" t="str">
        <f t="shared" si="24"/>
        <v>yes</v>
      </c>
    </row>
    <row r="218" spans="1:21" x14ac:dyDescent="0.2">
      <c r="A218" s="1" t="s">
        <v>291</v>
      </c>
      <c r="B218" s="1" t="s">
        <v>292</v>
      </c>
      <c r="C218" s="3">
        <v>79.533099200807072</v>
      </c>
      <c r="D218" s="4">
        <v>-4.7460916012699998</v>
      </c>
      <c r="E218" s="3">
        <v>1.85308228175977E-10</v>
      </c>
      <c r="F218" s="4">
        <f t="shared" si="20"/>
        <v>9.7321052964280721</v>
      </c>
      <c r="G218" s="3">
        <v>41</v>
      </c>
      <c r="H218" s="1" t="s">
        <v>293</v>
      </c>
      <c r="I218" s="3">
        <v>79.200472523350371</v>
      </c>
      <c r="J218" s="4">
        <v>-4.7406283689746802</v>
      </c>
      <c r="K218" s="3">
        <v>6.1089300754589503E-10</v>
      </c>
      <c r="L218" s="4">
        <f t="shared" si="21"/>
        <v>9.2140348458969843</v>
      </c>
      <c r="M218" s="3">
        <v>41</v>
      </c>
      <c r="N218" s="4">
        <v>79.25730195928584</v>
      </c>
      <c r="O218" s="4">
        <v>-4.9112183162382497</v>
      </c>
      <c r="P218" s="3">
        <v>1.33316078373446E-9</v>
      </c>
      <c r="Q218" s="4">
        <f t="shared" si="19"/>
        <v>8.8751174700326754</v>
      </c>
      <c r="R218" s="3">
        <v>41</v>
      </c>
      <c r="S218" s="2" t="str">
        <f t="shared" si="22"/>
        <v>yes</v>
      </c>
      <c r="T218" s="2" t="str">
        <f t="shared" si="23"/>
        <v>yes</v>
      </c>
      <c r="U218" s="2" t="str">
        <f t="shared" si="24"/>
        <v>yes</v>
      </c>
    </row>
    <row r="219" spans="1:21" x14ac:dyDescent="0.2">
      <c r="A219" s="1" t="s">
        <v>342</v>
      </c>
      <c r="B219" s="1" t="s">
        <v>343</v>
      </c>
      <c r="C219" s="3">
        <v>243.89702748855566</v>
      </c>
      <c r="D219" s="4">
        <v>-1.7776021428645301</v>
      </c>
      <c r="E219" s="3">
        <v>1.65632467187932E-7</v>
      </c>
      <c r="F219" s="4">
        <f t="shared" si="20"/>
        <v>6.7808545290336095</v>
      </c>
      <c r="G219" s="3">
        <v>2093</v>
      </c>
      <c r="H219" s="1" t="s">
        <v>344</v>
      </c>
      <c r="I219" s="3">
        <v>211.53763589169699</v>
      </c>
      <c r="J219" s="4">
        <v>-1.6624093160933</v>
      </c>
      <c r="K219" s="3">
        <v>8.4399934070591297E-6</v>
      </c>
      <c r="L219" s="4">
        <f t="shared" si="21"/>
        <v>5.0736578926254063</v>
      </c>
      <c r="M219" s="3">
        <v>314</v>
      </c>
      <c r="N219" s="4">
        <v>242.76937315727767</v>
      </c>
      <c r="O219" s="4">
        <v>-1.74435220211633</v>
      </c>
      <c r="P219" s="3">
        <v>2.4556943880668301E-6</v>
      </c>
      <c r="Q219" s="4">
        <f t="shared" si="19"/>
        <v>5.6098256822518415</v>
      </c>
      <c r="R219" s="3">
        <v>2496</v>
      </c>
      <c r="S219" s="2" t="str">
        <f t="shared" si="22"/>
        <v>yes</v>
      </c>
      <c r="T219" s="2" t="str">
        <f t="shared" si="23"/>
        <v>yes</v>
      </c>
      <c r="U219" s="2" t="str">
        <f t="shared" si="24"/>
        <v>yes</v>
      </c>
    </row>
    <row r="220" spans="1:21" x14ac:dyDescent="0.2">
      <c r="A220" s="1" t="s">
        <v>744</v>
      </c>
      <c r="B220" s="1" t="s">
        <v>745</v>
      </c>
      <c r="C220" s="3">
        <v>246.82923394936267</v>
      </c>
      <c r="D220" s="4">
        <v>-1.31545543478501</v>
      </c>
      <c r="E220" s="3">
        <v>4.1831535931373301E-2</v>
      </c>
      <c r="F220" s="4">
        <f t="shared" si="20"/>
        <v>1.3784961891063441</v>
      </c>
      <c r="G220" s="3">
        <v>266</v>
      </c>
      <c r="H220" s="1" t="s">
        <v>746</v>
      </c>
      <c r="I220" s="3">
        <v>247.13964276785799</v>
      </c>
      <c r="J220" s="4">
        <v>-1.2613149585314001</v>
      </c>
      <c r="K220" s="3">
        <v>6.1419287710963902E-2</v>
      </c>
      <c r="L220" s="4">
        <f t="shared" si="21"/>
        <v>1.2116952244444257</v>
      </c>
      <c r="M220" s="3">
        <v>619</v>
      </c>
      <c r="N220" s="4">
        <v>249.52105960026401</v>
      </c>
      <c r="O220" s="4">
        <v>-1.2777694681688501</v>
      </c>
      <c r="P220" s="3">
        <v>7.3921546091288703E-2</v>
      </c>
      <c r="Q220" s="4">
        <f t="shared" si="19"/>
        <v>1.1312289582937225</v>
      </c>
      <c r="R220" s="3">
        <v>1204</v>
      </c>
      <c r="S220" s="2" t="str">
        <f t="shared" si="22"/>
        <v>yes</v>
      </c>
      <c r="T220" s="2" t="str">
        <f t="shared" si="23"/>
        <v>no</v>
      </c>
      <c r="U220" s="2" t="str">
        <f t="shared" si="24"/>
        <v>no</v>
      </c>
    </row>
    <row r="221" spans="1:21" x14ac:dyDescent="0.2">
      <c r="A221" s="1" t="s">
        <v>759</v>
      </c>
      <c r="B221" s="1" t="s">
        <v>760</v>
      </c>
      <c r="C221" s="3">
        <v>702.26939839048703</v>
      </c>
      <c r="D221" s="4">
        <v>-1.01072286646289</v>
      </c>
      <c r="E221" s="3">
        <v>2.16681798246093E-2</v>
      </c>
      <c r="F221" s="4">
        <f t="shared" si="20"/>
        <v>1.6641775688522584</v>
      </c>
      <c r="G221" s="3">
        <v>510</v>
      </c>
      <c r="H221" s="1" t="s">
        <v>761</v>
      </c>
      <c r="I221" s="3">
        <v>703.94337484871062</v>
      </c>
      <c r="J221" s="4">
        <v>-1.0050900142619501</v>
      </c>
      <c r="K221" s="3">
        <v>2.47340546759382E-2</v>
      </c>
      <c r="L221" s="4">
        <f t="shared" si="21"/>
        <v>1.6067046835156498</v>
      </c>
      <c r="M221" s="3">
        <v>513</v>
      </c>
      <c r="N221" s="4">
        <v>708.78656682654537</v>
      </c>
      <c r="O221" s="4">
        <v>-0.98415477804061102</v>
      </c>
      <c r="P221" s="3">
        <v>3.6744368999670297E-2</v>
      </c>
      <c r="Q221" s="4">
        <f t="shared" si="19"/>
        <v>1.4348092062327422</v>
      </c>
      <c r="R221" s="3">
        <v>513</v>
      </c>
      <c r="S221" s="2" t="str">
        <f t="shared" si="22"/>
        <v>yes</v>
      </c>
      <c r="T221" s="2" t="str">
        <f t="shared" si="23"/>
        <v>yes</v>
      </c>
      <c r="U221" s="2" t="str">
        <f t="shared" si="24"/>
        <v>no</v>
      </c>
    </row>
    <row r="222" spans="1:21" x14ac:dyDescent="0.2">
      <c r="A222" s="1" t="s">
        <v>318</v>
      </c>
      <c r="B222" s="1" t="s">
        <v>319</v>
      </c>
      <c r="C222" s="3">
        <v>691.44665835628905</v>
      </c>
      <c r="D222" s="4">
        <v>-1.39693296391455</v>
      </c>
      <c r="E222" s="3">
        <v>5.2763648083021403E-6</v>
      </c>
      <c r="F222" s="4">
        <f t="shared" si="20"/>
        <v>5.2776651849309477</v>
      </c>
      <c r="G222" s="3">
        <v>479</v>
      </c>
      <c r="H222" s="1" t="s">
        <v>320</v>
      </c>
      <c r="I222" s="3">
        <v>304.65567744904234</v>
      </c>
      <c r="J222" s="4">
        <v>-1.30259361969375</v>
      </c>
      <c r="K222" s="3">
        <v>8.3729368891920404E-4</v>
      </c>
      <c r="L222" s="4">
        <f t="shared" si="21"/>
        <v>3.0771221822634538</v>
      </c>
      <c r="M222" s="3">
        <v>51</v>
      </c>
      <c r="N222" s="4">
        <v>682.72280024197835</v>
      </c>
      <c r="O222" s="4">
        <v>-1.38848679751328</v>
      </c>
      <c r="P222" s="3">
        <v>2.2487199345734401E-5</v>
      </c>
      <c r="Q222" s="4">
        <f t="shared" si="19"/>
        <v>4.6480646301327235</v>
      </c>
      <c r="R222" s="3">
        <v>479</v>
      </c>
      <c r="S222" s="2" t="str">
        <f t="shared" si="22"/>
        <v>yes</v>
      </c>
      <c r="T222" s="2" t="str">
        <f t="shared" si="23"/>
        <v>yes</v>
      </c>
      <c r="U222" s="2" t="str">
        <f t="shared" si="24"/>
        <v>yes</v>
      </c>
    </row>
    <row r="223" spans="1:21" x14ac:dyDescent="0.2">
      <c r="A223" s="1" t="s">
        <v>735</v>
      </c>
      <c r="B223" s="1" t="s">
        <v>736</v>
      </c>
      <c r="C223" s="3">
        <v>340.83920411165531</v>
      </c>
      <c r="D223" s="4">
        <v>-1.0666824984141901</v>
      </c>
      <c r="E223" s="3">
        <v>3.12628541140339E-2</v>
      </c>
      <c r="F223" s="4">
        <f t="shared" si="20"/>
        <v>1.5049713759843553</v>
      </c>
      <c r="G223" s="3">
        <v>6561</v>
      </c>
      <c r="H223" s="1" t="s">
        <v>737</v>
      </c>
      <c r="I223" s="3">
        <v>277.12232677510565</v>
      </c>
      <c r="J223" s="4">
        <v>-1.2132050047201099</v>
      </c>
      <c r="K223" s="3">
        <v>1.31764697785228E-2</v>
      </c>
      <c r="L223" s="4">
        <f t="shared" si="21"/>
        <v>1.8802009297321136</v>
      </c>
      <c r="M223" s="3">
        <v>2055</v>
      </c>
      <c r="N223" s="4">
        <v>339.44319026360068</v>
      </c>
      <c r="O223" s="4">
        <v>-1.05398565961177</v>
      </c>
      <c r="P223" s="3">
        <v>4.3033246985396498E-2</v>
      </c>
      <c r="Q223" s="4">
        <f t="shared" si="19"/>
        <v>1.3661958838816723</v>
      </c>
      <c r="R223" s="3">
        <v>6621</v>
      </c>
      <c r="S223" s="2" t="str">
        <f t="shared" si="22"/>
        <v>yes</v>
      </c>
      <c r="T223" s="2" t="str">
        <f t="shared" si="23"/>
        <v>yes</v>
      </c>
      <c r="U223" s="2" t="str">
        <f t="shared" si="24"/>
        <v>yes</v>
      </c>
    </row>
    <row r="224" spans="1:21" x14ac:dyDescent="0.2">
      <c r="A224" s="1" t="s">
        <v>615</v>
      </c>
      <c r="B224" s="1" t="s">
        <v>616</v>
      </c>
      <c r="C224" s="3">
        <v>201.001546815513</v>
      </c>
      <c r="D224" s="4">
        <v>-1.0833172308993899</v>
      </c>
      <c r="E224" s="3">
        <v>1.89237375434614E-3</v>
      </c>
      <c r="F224" s="4">
        <f t="shared" si="20"/>
        <v>2.7229930838858309</v>
      </c>
      <c r="G224" s="3">
        <v>1684</v>
      </c>
      <c r="H224" s="1" t="s">
        <v>617</v>
      </c>
      <c r="I224" s="3">
        <v>196.051084422782</v>
      </c>
      <c r="J224" s="4">
        <v>-1.0329463710993101</v>
      </c>
      <c r="K224" s="3">
        <v>7.0033863442677301E-3</v>
      </c>
      <c r="L224" s="4">
        <f t="shared" si="21"/>
        <v>2.1546919149835113</v>
      </c>
      <c r="M224" s="3">
        <v>1684</v>
      </c>
      <c r="N224" s="4">
        <v>200.37146998731367</v>
      </c>
      <c r="O224" s="4">
        <v>-1.08411102628859</v>
      </c>
      <c r="P224" s="3">
        <v>3.8751502488240698E-3</v>
      </c>
      <c r="Q224" s="4">
        <f t="shared" si="19"/>
        <v>2.4117114541976199</v>
      </c>
      <c r="R224" s="3">
        <v>1684</v>
      </c>
      <c r="S224" s="2" t="str">
        <f t="shared" si="22"/>
        <v>yes</v>
      </c>
      <c r="T224" s="2" t="str">
        <f t="shared" si="23"/>
        <v>yes</v>
      </c>
      <c r="U224" s="2" t="str">
        <f t="shared" si="24"/>
        <v>yes</v>
      </c>
    </row>
    <row r="225" spans="1:21" x14ac:dyDescent="0.2">
      <c r="A225" s="1" t="s">
        <v>24</v>
      </c>
      <c r="B225" s="1" t="s">
        <v>25</v>
      </c>
      <c r="C225" s="4">
        <v>262.03263968486903</v>
      </c>
      <c r="D225" s="4">
        <v>-1.2477633953438501</v>
      </c>
      <c r="E225" s="3">
        <v>2.61703237895166E-2</v>
      </c>
      <c r="F225" s="4">
        <f t="shared" si="20"/>
        <v>1.5821909040651074</v>
      </c>
      <c r="G225" s="3">
        <v>176</v>
      </c>
      <c r="H225" s="1" t="s">
        <v>26</v>
      </c>
      <c r="I225" s="4">
        <v>232.01808162994132</v>
      </c>
      <c r="J225" s="4">
        <v>-1.17535483701084</v>
      </c>
      <c r="K225" s="3">
        <v>4.1324131446660597E-2</v>
      </c>
      <c r="L225" s="4">
        <f t="shared" si="21"/>
        <v>1.3837962656908549</v>
      </c>
      <c r="M225" s="3">
        <v>176</v>
      </c>
      <c r="N225" s="4">
        <v>261.50665334702933</v>
      </c>
      <c r="O225" s="4">
        <v>-1.2441056160419</v>
      </c>
      <c r="P225" s="3">
        <v>4.1792263496917101E-2</v>
      </c>
      <c r="Q225" s="4">
        <f t="shared" si="19"/>
        <v>1.3789041065400354</v>
      </c>
      <c r="R225" s="3">
        <v>176</v>
      </c>
      <c r="S225" s="2" t="str">
        <f t="shared" si="22"/>
        <v>yes</v>
      </c>
      <c r="T225" s="2" t="str">
        <f t="shared" si="23"/>
        <v>yes</v>
      </c>
      <c r="U225" s="2" t="str">
        <f t="shared" si="24"/>
        <v>yes</v>
      </c>
    </row>
    <row r="226" spans="1:21" x14ac:dyDescent="0.2">
      <c r="A226" s="1" t="s">
        <v>884</v>
      </c>
      <c r="B226" s="1" t="s">
        <v>885</v>
      </c>
      <c r="C226" s="3">
        <v>183.19221928024666</v>
      </c>
      <c r="D226" s="4">
        <v>-1.77891279672393</v>
      </c>
      <c r="E226" s="3">
        <v>7.2812694285723797E-6</v>
      </c>
      <c r="F226" s="4">
        <f t="shared" si="20"/>
        <v>5.1377928984666914</v>
      </c>
      <c r="G226" s="3">
        <v>502</v>
      </c>
      <c r="H226" s="1" t="s">
        <v>886</v>
      </c>
      <c r="I226" s="3">
        <v>183.17618037611933</v>
      </c>
      <c r="J226" s="4">
        <v>-1.7792878642747301</v>
      </c>
      <c r="K226" s="3">
        <v>1.0144539083215099E-5</v>
      </c>
      <c r="L226" s="4">
        <f t="shared" si="21"/>
        <v>4.9937676803372559</v>
      </c>
      <c r="M226" s="3">
        <v>634</v>
      </c>
      <c r="N226" s="3">
        <v>182.95533841461932</v>
      </c>
      <c r="O226" s="3">
        <v>-1.79588516986891</v>
      </c>
      <c r="P226" s="3">
        <v>1.5582037718381801E-5</v>
      </c>
      <c r="Q226" s="4">
        <f t="shared" si="19"/>
        <v>4.8073757487185862</v>
      </c>
      <c r="R226" s="3">
        <v>634</v>
      </c>
      <c r="S226" s="2" t="str">
        <f t="shared" si="22"/>
        <v>yes</v>
      </c>
      <c r="T226" s="2" t="str">
        <f t="shared" si="23"/>
        <v>yes</v>
      </c>
      <c r="U226" s="2" t="str">
        <f t="shared" si="24"/>
        <v>yes</v>
      </c>
    </row>
    <row r="227" spans="1:21" x14ac:dyDescent="0.2">
      <c r="A227" s="1" t="s">
        <v>877</v>
      </c>
      <c r="B227" s="1" t="s">
        <v>878</v>
      </c>
      <c r="C227" s="3">
        <v>2550.4992605441266</v>
      </c>
      <c r="D227" s="4">
        <v>-1.3072459480729099</v>
      </c>
      <c r="E227" s="3">
        <v>6.5183607965409498E-12</v>
      </c>
      <c r="F227" s="4">
        <f t="shared" si="20"/>
        <v>11.185861604654821</v>
      </c>
      <c r="G227" s="3">
        <v>2933</v>
      </c>
      <c r="H227" s="1" t="s">
        <v>879</v>
      </c>
      <c r="I227" s="3">
        <v>2572.5580805961467</v>
      </c>
      <c r="J227" s="4">
        <v>-1.30964203495805</v>
      </c>
      <c r="K227" s="3">
        <v>3.9453613179524802E-12</v>
      </c>
      <c r="L227" s="4">
        <f t="shared" si="21"/>
        <v>11.403913217750524</v>
      </c>
      <c r="M227" s="3">
        <v>2933</v>
      </c>
      <c r="N227" s="3">
        <v>2562.1743943382735</v>
      </c>
      <c r="O227" s="3">
        <v>-1.30176070848333</v>
      </c>
      <c r="P227" s="3">
        <v>2.2026657003566699E-11</v>
      </c>
      <c r="Q227" s="4">
        <f t="shared" si="19"/>
        <v>10.657051410932393</v>
      </c>
      <c r="R227" s="3">
        <v>2933</v>
      </c>
      <c r="S227" s="2" t="str">
        <f t="shared" si="22"/>
        <v>yes</v>
      </c>
      <c r="T227" s="2" t="str">
        <f t="shared" si="23"/>
        <v>yes</v>
      </c>
      <c r="U227" s="2" t="str">
        <f t="shared" si="24"/>
        <v>yes</v>
      </c>
    </row>
    <row r="228" spans="1:21" x14ac:dyDescent="0.2">
      <c r="A228" s="1" t="s">
        <v>1085</v>
      </c>
      <c r="B228" s="1" t="s">
        <v>1086</v>
      </c>
      <c r="C228" s="3">
        <v>2005.0163602832167</v>
      </c>
      <c r="D228" s="4">
        <v>-2.3223697814204902</v>
      </c>
      <c r="E228" s="3">
        <v>6.7831447685457202E-43</v>
      </c>
      <c r="F228" s="4">
        <f t="shared" si="20"/>
        <v>42.168568913952278</v>
      </c>
      <c r="G228" s="3">
        <v>860</v>
      </c>
      <c r="H228" s="1" t="s">
        <v>1087</v>
      </c>
      <c r="I228" s="3">
        <v>2005.9065353605233</v>
      </c>
      <c r="J228" s="4">
        <v>-2.31522156710394</v>
      </c>
      <c r="K228" s="3">
        <v>6.47849750166117E-44</v>
      </c>
      <c r="L228" s="4">
        <f t="shared" si="21"/>
        <v>43.188525704376168</v>
      </c>
      <c r="M228" s="3">
        <v>1086</v>
      </c>
      <c r="N228" s="3">
        <v>2169.7954882055501</v>
      </c>
      <c r="O228" s="3">
        <v>-2.31562535757261</v>
      </c>
      <c r="P228" s="3">
        <v>2.11686170036575E-50</v>
      </c>
      <c r="Q228" s="4">
        <f t="shared" si="19"/>
        <v>49.674307514550257</v>
      </c>
      <c r="R228" s="3">
        <v>2785</v>
      </c>
      <c r="S228" s="2" t="str">
        <f t="shared" si="22"/>
        <v>yes</v>
      </c>
      <c r="T228" s="2" t="str">
        <f t="shared" si="23"/>
        <v>yes</v>
      </c>
      <c r="U228" s="2" t="str">
        <f t="shared" si="24"/>
        <v>yes</v>
      </c>
    </row>
    <row r="229" spans="1:21" x14ac:dyDescent="0.2">
      <c r="A229" s="1" t="s">
        <v>777</v>
      </c>
      <c r="B229" s="1" t="s">
        <v>778</v>
      </c>
      <c r="C229" s="3">
        <v>206.91845617005001</v>
      </c>
      <c r="D229" s="4">
        <v>-1.6084058818914599</v>
      </c>
      <c r="E229" s="3">
        <v>6.1953189599539701E-4</v>
      </c>
      <c r="F229" s="4">
        <f t="shared" si="20"/>
        <v>3.2079363294845202</v>
      </c>
      <c r="G229" s="3">
        <v>410</v>
      </c>
      <c r="H229" s="1" t="s">
        <v>779</v>
      </c>
      <c r="I229" s="3">
        <v>219.76847281116966</v>
      </c>
      <c r="J229" s="4">
        <v>-1.6341236052235499</v>
      </c>
      <c r="K229" s="3">
        <v>3.9574609887507402E-4</v>
      </c>
      <c r="L229" s="4">
        <f t="shared" si="21"/>
        <v>3.4025833575657431</v>
      </c>
      <c r="M229" s="3">
        <v>410</v>
      </c>
      <c r="N229" s="4">
        <v>218.67870891160399</v>
      </c>
      <c r="O229" s="4">
        <v>-1.63189723169752</v>
      </c>
      <c r="P229" s="3">
        <v>5.7749340797337296E-4</v>
      </c>
      <c r="Q229" s="4">
        <f t="shared" si="19"/>
        <v>3.2384529688334429</v>
      </c>
      <c r="R229" s="3">
        <v>410</v>
      </c>
      <c r="S229" s="2" t="str">
        <f t="shared" si="22"/>
        <v>yes</v>
      </c>
      <c r="T229" s="2" t="str">
        <f t="shared" si="23"/>
        <v>yes</v>
      </c>
      <c r="U229" s="2" t="str">
        <f t="shared" si="24"/>
        <v>yes</v>
      </c>
    </row>
    <row r="230" spans="1:21" x14ac:dyDescent="0.2">
      <c r="A230" s="1" t="s">
        <v>423</v>
      </c>
      <c r="B230" s="1" t="s">
        <v>424</v>
      </c>
      <c r="C230" s="3">
        <v>147.84547366418232</v>
      </c>
      <c r="D230" s="4">
        <v>-1.82090568139551</v>
      </c>
      <c r="E230" s="3">
        <v>5.1429256278187998E-4</v>
      </c>
      <c r="F230" s="4">
        <f t="shared" si="20"/>
        <v>3.2887897559941819</v>
      </c>
      <c r="G230" s="3">
        <v>2052</v>
      </c>
      <c r="H230" s="1" t="s">
        <v>425</v>
      </c>
      <c r="I230" s="3">
        <v>145.19005189396401</v>
      </c>
      <c r="J230" s="4">
        <v>-1.81826609608291</v>
      </c>
      <c r="K230" s="3">
        <v>7.8156861660088803E-4</v>
      </c>
      <c r="L230" s="4">
        <f t="shared" si="21"/>
        <v>3.1070328877625419</v>
      </c>
      <c r="M230" s="3">
        <v>1439</v>
      </c>
      <c r="N230" s="4">
        <v>146.659474772018</v>
      </c>
      <c r="O230" s="4">
        <v>-1.82293991794261</v>
      </c>
      <c r="P230" s="3">
        <v>1.55576422039621E-3</v>
      </c>
      <c r="Q230" s="4">
        <f t="shared" si="19"/>
        <v>2.8080562206752422</v>
      </c>
      <c r="R230" s="3">
        <v>2052</v>
      </c>
      <c r="S230" s="2" t="str">
        <f t="shared" si="22"/>
        <v>yes</v>
      </c>
      <c r="T230" s="2" t="str">
        <f t="shared" si="23"/>
        <v>yes</v>
      </c>
      <c r="U230" s="2" t="str">
        <f t="shared" si="24"/>
        <v>yes</v>
      </c>
    </row>
    <row r="231" spans="1:21" x14ac:dyDescent="0.2">
      <c r="A231" s="1" t="s">
        <v>1010</v>
      </c>
      <c r="B231" s="1" t="s">
        <v>1011</v>
      </c>
      <c r="C231" s="3">
        <v>455.10683457926098</v>
      </c>
      <c r="D231" s="4">
        <v>-1.2924868552175099</v>
      </c>
      <c r="E231" s="3">
        <v>7.0033696224801095E-10</v>
      </c>
      <c r="F231" s="4">
        <f t="shared" si="20"/>
        <v>9.1546929519374078</v>
      </c>
      <c r="G231" s="3">
        <v>2172</v>
      </c>
      <c r="H231" s="1" t="s">
        <v>1012</v>
      </c>
      <c r="I231" s="3">
        <v>469.93257935833998</v>
      </c>
      <c r="J231" s="4">
        <v>-1.20509777006515</v>
      </c>
      <c r="K231" s="3">
        <v>1.42707123308443E-8</v>
      </c>
      <c r="L231" s="4">
        <f t="shared" si="21"/>
        <v>7.8455543482845211</v>
      </c>
      <c r="M231" s="3">
        <v>2171</v>
      </c>
      <c r="N231" s="3">
        <v>452.89741683183166</v>
      </c>
      <c r="O231" s="3">
        <v>-1.2858958080087399</v>
      </c>
      <c r="P231" s="3">
        <v>1.22928891857889E-9</v>
      </c>
      <c r="Q231" s="4">
        <f t="shared" si="19"/>
        <v>8.9103460333070732</v>
      </c>
      <c r="R231" s="3">
        <v>2172</v>
      </c>
      <c r="S231" s="2" t="str">
        <f t="shared" si="22"/>
        <v>yes</v>
      </c>
      <c r="T231" s="2" t="str">
        <f t="shared" si="23"/>
        <v>yes</v>
      </c>
      <c r="U231" s="2" t="str">
        <f t="shared" si="24"/>
        <v>yes</v>
      </c>
    </row>
    <row r="232" spans="1:21" x14ac:dyDescent="0.2">
      <c r="A232" s="1" t="s">
        <v>1097</v>
      </c>
      <c r="B232" s="1" t="s">
        <v>1098</v>
      </c>
      <c r="C232" s="3">
        <v>674.40664002647202</v>
      </c>
      <c r="D232" s="4">
        <v>-1.36282687641308</v>
      </c>
      <c r="E232" s="3">
        <v>8.0995142877677093E-3</v>
      </c>
      <c r="F232" s="4">
        <f t="shared" si="20"/>
        <v>2.0915410241419732</v>
      </c>
      <c r="G232" s="3">
        <v>543</v>
      </c>
      <c r="H232" s="1" t="s">
        <v>1099</v>
      </c>
      <c r="I232" s="3">
        <v>652.20932978859537</v>
      </c>
      <c r="J232" s="4">
        <v>-1.36290538015607</v>
      </c>
      <c r="K232" s="3">
        <v>9.2061685110782498E-3</v>
      </c>
      <c r="L232" s="4">
        <f t="shared" si="21"/>
        <v>2.0359210799784733</v>
      </c>
      <c r="M232" s="3">
        <v>222</v>
      </c>
      <c r="N232" s="3">
        <v>678.50125613758905</v>
      </c>
      <c r="O232" s="3">
        <v>-1.33595236616374</v>
      </c>
      <c r="P232" s="3">
        <v>1.44407182841428E-2</v>
      </c>
      <c r="Q232" s="4">
        <f t="shared" si="19"/>
        <v>1.8404112043369212</v>
      </c>
      <c r="R232" s="3">
        <v>543</v>
      </c>
      <c r="S232" s="2" t="str">
        <f t="shared" si="22"/>
        <v>yes</v>
      </c>
      <c r="T232" s="2" t="str">
        <f t="shared" si="23"/>
        <v>yes</v>
      </c>
      <c r="U232" s="2" t="str">
        <f t="shared" si="24"/>
        <v>yes</v>
      </c>
    </row>
    <row r="233" spans="1:21" x14ac:dyDescent="0.2">
      <c r="A233" s="1" t="s">
        <v>528</v>
      </c>
      <c r="B233" s="1" t="s">
        <v>529</v>
      </c>
      <c r="C233" s="3">
        <v>176.23434937923935</v>
      </c>
      <c r="D233" s="4">
        <v>-1.5864936501886899</v>
      </c>
      <c r="E233" s="3">
        <v>1.8658766982614702E-2</v>
      </c>
      <c r="F233" s="4">
        <f t="shared" si="20"/>
        <v>1.7291170588928133</v>
      </c>
      <c r="G233" s="3">
        <v>873</v>
      </c>
      <c r="H233" s="1" t="s">
        <v>530</v>
      </c>
      <c r="I233" s="3">
        <v>186.10790487021401</v>
      </c>
      <c r="J233" s="4">
        <v>-1.51216201273018</v>
      </c>
      <c r="K233" s="3">
        <v>2.39637738868284E-2</v>
      </c>
      <c r="L233" s="4">
        <f t="shared" si="21"/>
        <v>1.6204447869019862</v>
      </c>
      <c r="M233" s="3">
        <v>873</v>
      </c>
      <c r="N233" s="4">
        <v>184.81068769971333</v>
      </c>
      <c r="O233" s="4">
        <v>-1.5162736872974101</v>
      </c>
      <c r="P233" s="3">
        <v>2.8387328547525199E-2</v>
      </c>
      <c r="Q233" s="4">
        <f t="shared" si="19"/>
        <v>1.5468754757960244</v>
      </c>
      <c r="R233" s="3">
        <v>873</v>
      </c>
      <c r="S233" s="2" t="str">
        <f t="shared" si="22"/>
        <v>yes</v>
      </c>
      <c r="T233" s="2" t="str">
        <f t="shared" si="23"/>
        <v>yes</v>
      </c>
      <c r="U233" s="2" t="str">
        <f t="shared" si="24"/>
        <v>yes</v>
      </c>
    </row>
    <row r="234" spans="1:21" x14ac:dyDescent="0.2">
      <c r="A234" s="1" t="s">
        <v>1254</v>
      </c>
      <c r="B234" s="1" t="s">
        <v>1255</v>
      </c>
      <c r="C234" s="3">
        <v>172.28384926239534</v>
      </c>
      <c r="D234" s="4">
        <v>-1.6478548815940399</v>
      </c>
      <c r="E234" s="3">
        <v>1.70238988279874E-2</v>
      </c>
      <c r="F234" s="4">
        <f t="shared" si="20"/>
        <v>1.7689409703635091</v>
      </c>
      <c r="G234" s="3">
        <v>1031</v>
      </c>
      <c r="H234" s="1" t="s">
        <v>1256</v>
      </c>
      <c r="I234" s="3">
        <v>160.40696081094032</v>
      </c>
      <c r="J234" s="4">
        <v>-1.6623015956629901</v>
      </c>
      <c r="K234" s="3">
        <v>1.8684949110493999E-2</v>
      </c>
      <c r="L234" s="4">
        <f t="shared" si="21"/>
        <v>1.7285080806380921</v>
      </c>
      <c r="M234" s="3">
        <v>740</v>
      </c>
      <c r="N234" s="3">
        <v>171.75431195776767</v>
      </c>
      <c r="O234" s="3">
        <v>-1.6437336611067901</v>
      </c>
      <c r="P234" s="3">
        <v>3.1466907582193303E-2</v>
      </c>
      <c r="Q234" s="4">
        <f t="shared" si="19"/>
        <v>1.5021459353829294</v>
      </c>
      <c r="R234" s="3">
        <v>1031</v>
      </c>
      <c r="S234" s="2" t="str">
        <f t="shared" si="22"/>
        <v>yes</v>
      </c>
      <c r="T234" s="2" t="str">
        <f t="shared" si="23"/>
        <v>yes</v>
      </c>
      <c r="U234" s="2" t="str">
        <f t="shared" si="24"/>
        <v>yes</v>
      </c>
    </row>
    <row r="235" spans="1:21" x14ac:dyDescent="0.2">
      <c r="A235" s="1" t="s">
        <v>1290</v>
      </c>
      <c r="B235" s="1" t="s">
        <v>1291</v>
      </c>
      <c r="C235" s="3">
        <v>19.476040779486802</v>
      </c>
      <c r="D235" s="4">
        <v>-3.8839160169629898</v>
      </c>
      <c r="E235" s="3">
        <v>3.0890537919032599E-2</v>
      </c>
      <c r="F235" s="4">
        <f t="shared" si="20"/>
        <v>1.5101745289522399</v>
      </c>
      <c r="G235" s="3">
        <v>1426</v>
      </c>
      <c r="H235" s="1" t="s">
        <v>1292</v>
      </c>
      <c r="I235" s="3">
        <v>18.157358865595452</v>
      </c>
      <c r="J235" s="4">
        <v>-3.7830459986618599</v>
      </c>
      <c r="K235" s="3">
        <v>5.9139949884469203E-2</v>
      </c>
      <c r="L235" s="4">
        <f t="shared" si="21"/>
        <v>1.2281190478333659</v>
      </c>
      <c r="M235" s="3">
        <v>379</v>
      </c>
      <c r="N235" s="3">
        <v>19.423854441429501</v>
      </c>
      <c r="O235" s="4">
        <v>-3.8821919417867998</v>
      </c>
      <c r="P235" s="3">
        <v>5.8559913894103199E-2</v>
      </c>
      <c r="Q235" s="4">
        <f t="shared" si="19"/>
        <v>1.2323995705313471</v>
      </c>
      <c r="R235" s="3">
        <v>1426</v>
      </c>
      <c r="S235" s="2" t="str">
        <f t="shared" si="22"/>
        <v>yes</v>
      </c>
      <c r="T235" s="2" t="str">
        <f t="shared" si="23"/>
        <v>no</v>
      </c>
      <c r="U235" s="2" t="str">
        <f t="shared" si="24"/>
        <v>no</v>
      </c>
    </row>
    <row r="236" spans="1:21" x14ac:dyDescent="0.2">
      <c r="A236" s="1" t="s">
        <v>33</v>
      </c>
      <c r="B236" s="1" t="s">
        <v>34</v>
      </c>
      <c r="C236" s="4">
        <v>89.750828172252071</v>
      </c>
      <c r="D236" s="4">
        <v>-1.6146532895452199</v>
      </c>
      <c r="E236" s="3">
        <v>3.3051993621494399E-2</v>
      </c>
      <c r="F236" s="4">
        <f t="shared" si="20"/>
        <v>1.4808023397274672</v>
      </c>
      <c r="G236" s="3">
        <v>407</v>
      </c>
      <c r="H236" s="1" t="s">
        <v>35</v>
      </c>
      <c r="I236" s="4">
        <v>82.158788987776305</v>
      </c>
      <c r="J236" s="4">
        <v>-1.4876615289795001</v>
      </c>
      <c r="K236" s="3">
        <v>7.0810865595602998E-2</v>
      </c>
      <c r="L236" s="4">
        <f t="shared" si="21"/>
        <v>1.1499000967431356</v>
      </c>
      <c r="M236" s="3">
        <v>407</v>
      </c>
      <c r="N236" s="4">
        <v>89.083671226980996</v>
      </c>
      <c r="O236" s="4">
        <v>-1.60295665079299</v>
      </c>
      <c r="P236" s="3">
        <v>5.62557684787134E-2</v>
      </c>
      <c r="Q236" s="4">
        <f t="shared" si="19"/>
        <v>1.2498329382827866</v>
      </c>
      <c r="R236" s="3">
        <v>407</v>
      </c>
      <c r="S236" s="2" t="str">
        <f t="shared" si="22"/>
        <v>yes</v>
      </c>
      <c r="T236" s="2" t="str">
        <f t="shared" si="23"/>
        <v>no</v>
      </c>
      <c r="U236" s="2" t="str">
        <f t="shared" si="24"/>
        <v>no</v>
      </c>
    </row>
    <row r="237" spans="1:21" x14ac:dyDescent="0.2">
      <c r="A237" s="1" t="s">
        <v>636</v>
      </c>
      <c r="B237" s="1" t="s">
        <v>637</v>
      </c>
      <c r="C237" s="3">
        <v>3216.0143764498566</v>
      </c>
      <c r="D237" s="4">
        <v>-2.8357842740605599</v>
      </c>
      <c r="E237" s="3">
        <v>6.3665199163372799E-32</v>
      </c>
      <c r="F237" s="4">
        <f t="shared" si="20"/>
        <v>31.196097897983893</v>
      </c>
      <c r="G237" s="3">
        <v>987</v>
      </c>
      <c r="H237" s="1" t="s">
        <v>638</v>
      </c>
      <c r="I237" s="3">
        <v>3249.8364719586566</v>
      </c>
      <c r="J237" s="4">
        <v>-2.8366394223117899</v>
      </c>
      <c r="K237" s="3">
        <v>8.07378089656027E-32</v>
      </c>
      <c r="L237" s="4">
        <f t="shared" si="21"/>
        <v>31.092923040497414</v>
      </c>
      <c r="M237" s="3">
        <v>971</v>
      </c>
      <c r="N237" s="4">
        <v>3234.9851697712065</v>
      </c>
      <c r="O237" s="4">
        <v>-2.83497080911711</v>
      </c>
      <c r="P237" s="3">
        <v>1.6497691355326999E-32</v>
      </c>
      <c r="Q237" s="4">
        <f t="shared" si="19"/>
        <v>31.782576825591654</v>
      </c>
      <c r="R237" s="3">
        <v>987</v>
      </c>
      <c r="S237" s="2" t="str">
        <f t="shared" si="22"/>
        <v>yes</v>
      </c>
      <c r="T237" s="2" t="str">
        <f t="shared" si="23"/>
        <v>yes</v>
      </c>
      <c r="U237" s="2" t="str">
        <f t="shared" si="24"/>
        <v>yes</v>
      </c>
    </row>
    <row r="238" spans="1:21" x14ac:dyDescent="0.2">
      <c r="A238" s="1" t="s">
        <v>609</v>
      </c>
      <c r="B238" s="1" t="s">
        <v>610</v>
      </c>
      <c r="C238" s="3">
        <v>4163.9537340629704</v>
      </c>
      <c r="D238" s="4">
        <v>-2.6935570118379299</v>
      </c>
      <c r="E238" s="3">
        <v>6.4832229019078501E-24</v>
      </c>
      <c r="F238" s="4">
        <f t="shared" si="20"/>
        <v>23.188209046513027</v>
      </c>
      <c r="G238" s="3">
        <v>2246</v>
      </c>
      <c r="H238" s="1" t="s">
        <v>611</v>
      </c>
      <c r="I238" s="3">
        <v>4120.5178049708402</v>
      </c>
      <c r="J238" s="4">
        <v>-2.6974842909713401</v>
      </c>
      <c r="K238" s="3">
        <v>4.5850484041920602E-24</v>
      </c>
      <c r="L238" s="4">
        <f t="shared" si="21"/>
        <v>23.338656075138442</v>
      </c>
      <c r="M238" s="3">
        <v>2246</v>
      </c>
      <c r="N238" s="4">
        <v>4141.1457662692801</v>
      </c>
      <c r="O238" s="4">
        <v>-2.6914903551156</v>
      </c>
      <c r="P238" s="3">
        <v>2.6979874744268101E-24</v>
      </c>
      <c r="Q238" s="4">
        <f t="shared" si="19"/>
        <v>23.568960070898342</v>
      </c>
      <c r="R238" s="3">
        <v>2246</v>
      </c>
      <c r="S238" s="2" t="str">
        <f t="shared" si="22"/>
        <v>yes</v>
      </c>
      <c r="T238" s="2" t="str">
        <f t="shared" si="23"/>
        <v>yes</v>
      </c>
      <c r="U238" s="2" t="str">
        <f t="shared" si="24"/>
        <v>yes</v>
      </c>
    </row>
    <row r="239" spans="1:21" x14ac:dyDescent="0.2">
      <c r="A239" s="1" t="s">
        <v>908</v>
      </c>
      <c r="B239" s="1" t="s">
        <v>909</v>
      </c>
      <c r="C239" s="3">
        <v>171.61621437030132</v>
      </c>
      <c r="D239" s="4">
        <v>-1.1784322295146099</v>
      </c>
      <c r="E239" s="3">
        <v>8.7124559994519707E-2</v>
      </c>
      <c r="F239" s="4">
        <f t="shared" si="20"/>
        <v>1.0598594022073877</v>
      </c>
      <c r="G239" s="3">
        <v>2395</v>
      </c>
      <c r="H239" s="1" t="s">
        <v>910</v>
      </c>
      <c r="I239" s="3">
        <v>191.40132513347135</v>
      </c>
      <c r="J239" s="4">
        <v>-1.37434782318135</v>
      </c>
      <c r="K239" s="3">
        <v>3.5461723223915699E-2</v>
      </c>
      <c r="L239" s="4">
        <f t="shared" si="21"/>
        <v>1.4502401641537739</v>
      </c>
      <c r="M239" s="3">
        <v>1729</v>
      </c>
      <c r="N239" s="3">
        <v>198.99598132139266</v>
      </c>
      <c r="O239" s="3">
        <v>-1.2844561741820699</v>
      </c>
      <c r="P239" s="3">
        <v>5.9148496506519002E-2</v>
      </c>
      <c r="Q239" s="4">
        <f t="shared" si="19"/>
        <v>1.2280562902113861</v>
      </c>
      <c r="R239" s="3">
        <v>3124</v>
      </c>
      <c r="S239" s="2" t="str">
        <f t="shared" si="22"/>
        <v>no</v>
      </c>
      <c r="T239" s="2" t="str">
        <f t="shared" si="23"/>
        <v>yes</v>
      </c>
      <c r="U239" s="2" t="str">
        <f t="shared" si="24"/>
        <v>no</v>
      </c>
    </row>
    <row r="240" spans="1:21" x14ac:dyDescent="0.2">
      <c r="A240" s="1" t="s">
        <v>1058</v>
      </c>
      <c r="B240" s="1" t="s">
        <v>1059</v>
      </c>
      <c r="C240" s="3">
        <v>66.996627131119993</v>
      </c>
      <c r="D240" s="4">
        <v>-1.31054194646288</v>
      </c>
      <c r="E240" s="3">
        <v>2.29475249197983E-2</v>
      </c>
      <c r="F240" s="4">
        <f t="shared" si="20"/>
        <v>1.639264149849637</v>
      </c>
      <c r="G240" s="3">
        <v>4881</v>
      </c>
      <c r="H240" s="1" t="s">
        <v>1060</v>
      </c>
      <c r="I240" s="3">
        <v>62.370495471423069</v>
      </c>
      <c r="J240" s="4">
        <v>-1.4990279702431399</v>
      </c>
      <c r="K240" s="3">
        <v>1.6347337077308399E-2</v>
      </c>
      <c r="L240" s="4">
        <f t="shared" si="21"/>
        <v>1.7865529822587312</v>
      </c>
      <c r="M240" s="3">
        <v>2048</v>
      </c>
      <c r="N240" s="3">
        <v>67.096785955331569</v>
      </c>
      <c r="O240" s="3">
        <v>-1.36626340465493</v>
      </c>
      <c r="P240" s="3">
        <v>2.5613569637796998E-2</v>
      </c>
      <c r="Q240" s="4">
        <f t="shared" si="19"/>
        <v>1.5915298918179599</v>
      </c>
      <c r="R240" s="3">
        <v>4881</v>
      </c>
      <c r="S240" s="2" t="str">
        <f t="shared" si="22"/>
        <v>yes</v>
      </c>
      <c r="T240" s="2" t="str">
        <f t="shared" si="23"/>
        <v>yes</v>
      </c>
      <c r="U240" s="2" t="str">
        <f t="shared" si="24"/>
        <v>yes</v>
      </c>
    </row>
    <row r="241" spans="1:21" x14ac:dyDescent="0.2">
      <c r="A241" s="1" t="s">
        <v>902</v>
      </c>
      <c r="B241" s="1" t="s">
        <v>903</v>
      </c>
      <c r="C241" s="3">
        <v>690.75788904898161</v>
      </c>
      <c r="D241" s="4">
        <v>-1.13465671995266</v>
      </c>
      <c r="E241" s="3">
        <v>5.0606590953103499E-5</v>
      </c>
      <c r="F241" s="4">
        <f t="shared" si="20"/>
        <v>4.2957929173863629</v>
      </c>
      <c r="G241" s="3">
        <v>946</v>
      </c>
      <c r="H241" s="1" t="s">
        <v>904</v>
      </c>
      <c r="I241" s="3">
        <v>483.12068837091266</v>
      </c>
      <c r="J241" s="4">
        <v>-1.19894657466184</v>
      </c>
      <c r="K241" s="3">
        <v>4.10905789029105E-4</v>
      </c>
      <c r="L241" s="4">
        <f t="shared" si="21"/>
        <v>3.3862577401552967</v>
      </c>
      <c r="M241" s="3">
        <v>174</v>
      </c>
      <c r="N241" s="3">
        <v>790.29425701014168</v>
      </c>
      <c r="O241" s="3">
        <v>-1.1257017297358001</v>
      </c>
      <c r="P241" s="3">
        <v>2.1386879113315799E-5</v>
      </c>
      <c r="Q241" s="4">
        <f t="shared" si="19"/>
        <v>4.669852585356157</v>
      </c>
      <c r="R241" s="3">
        <v>2715</v>
      </c>
      <c r="S241" s="2" t="str">
        <f t="shared" si="22"/>
        <v>yes</v>
      </c>
      <c r="T241" s="2" t="str">
        <f t="shared" si="23"/>
        <v>yes</v>
      </c>
      <c r="U241" s="2" t="str">
        <f t="shared" si="24"/>
        <v>yes</v>
      </c>
    </row>
    <row r="242" spans="1:21" x14ac:dyDescent="0.2">
      <c r="A242" s="1" t="s">
        <v>663</v>
      </c>
      <c r="B242" s="1" t="s">
        <v>664</v>
      </c>
      <c r="C242" s="3">
        <v>99.319592536924262</v>
      </c>
      <c r="D242" s="4">
        <v>-1.60712760428192</v>
      </c>
      <c r="E242" s="3">
        <v>8.9351681515406501E-3</v>
      </c>
      <c r="F242" s="4">
        <f t="shared" si="20"/>
        <v>2.0488972700638692</v>
      </c>
      <c r="G242" s="3">
        <v>769</v>
      </c>
      <c r="H242" s="1" t="s">
        <v>665</v>
      </c>
      <c r="I242" s="3">
        <v>99.306198724603931</v>
      </c>
      <c r="J242" s="4">
        <v>-1.6074611898106399</v>
      </c>
      <c r="K242" s="3">
        <v>1.08816444866662E-2</v>
      </c>
      <c r="L242" s="4">
        <f t="shared" si="21"/>
        <v>1.9633054669985059</v>
      </c>
      <c r="M242" s="3">
        <v>769</v>
      </c>
      <c r="N242" s="4">
        <v>98.263775461668772</v>
      </c>
      <c r="O242" s="4">
        <v>-1.6203868569686799</v>
      </c>
      <c r="P242" s="3">
        <v>1.57173072723992E-2</v>
      </c>
      <c r="Q242" s="4">
        <f t="shared" ref="Q242:Q305" si="25">-LOG10(P242)</f>
        <v>1.8036218563187458</v>
      </c>
      <c r="R242" s="3">
        <v>769</v>
      </c>
      <c r="S242" s="2" t="str">
        <f t="shared" si="22"/>
        <v>yes</v>
      </c>
      <c r="T242" s="2" t="str">
        <f t="shared" si="23"/>
        <v>yes</v>
      </c>
      <c r="U242" s="2" t="str">
        <f t="shared" si="24"/>
        <v>yes</v>
      </c>
    </row>
    <row r="243" spans="1:21" x14ac:dyDescent="0.2">
      <c r="A243" s="1" t="s">
        <v>261</v>
      </c>
      <c r="B243" s="1" t="s">
        <v>262</v>
      </c>
      <c r="C243" s="3">
        <v>546.84984912462562</v>
      </c>
      <c r="D243" s="4">
        <v>-2.00008291266523</v>
      </c>
      <c r="E243" s="3">
        <v>1.2147813499921901E-13</v>
      </c>
      <c r="F243" s="4">
        <f t="shared" si="20"/>
        <v>12.9155018842362</v>
      </c>
      <c r="G243" s="3">
        <v>544</v>
      </c>
      <c r="H243" s="1" t="s">
        <v>263</v>
      </c>
      <c r="I243" s="3">
        <v>546.1827163084813</v>
      </c>
      <c r="J243" s="4">
        <v>-1.9988143765244699</v>
      </c>
      <c r="K243" s="3">
        <v>2.7312921096234199E-13</v>
      </c>
      <c r="L243" s="4">
        <f t="shared" si="21"/>
        <v>12.563631849910269</v>
      </c>
      <c r="M243" s="3">
        <v>544</v>
      </c>
      <c r="N243" s="4">
        <v>544.03174798927932</v>
      </c>
      <c r="O243" s="4">
        <v>-1.99576515586638</v>
      </c>
      <c r="P243" s="3">
        <v>9.6182888021149909E-13</v>
      </c>
      <c r="Q243" s="4">
        <f t="shared" si="25"/>
        <v>12.016902186787908</v>
      </c>
      <c r="R243" s="3">
        <v>544</v>
      </c>
      <c r="S243" s="2" t="str">
        <f t="shared" si="22"/>
        <v>yes</v>
      </c>
      <c r="T243" s="2" t="str">
        <f t="shared" si="23"/>
        <v>yes</v>
      </c>
      <c r="U243" s="2" t="str">
        <f t="shared" si="24"/>
        <v>yes</v>
      </c>
    </row>
    <row r="244" spans="1:21" x14ac:dyDescent="0.2">
      <c r="A244" s="1" t="s">
        <v>1109</v>
      </c>
      <c r="B244" s="1" t="s">
        <v>1110</v>
      </c>
      <c r="C244" s="3">
        <v>111.19725140525117</v>
      </c>
      <c r="D244" s="4">
        <v>-1.7405988378721899</v>
      </c>
      <c r="E244" s="3">
        <v>1.3191533760943E-3</v>
      </c>
      <c r="F244" s="4">
        <f t="shared" si="20"/>
        <v>2.8797047067137465</v>
      </c>
      <c r="G244" s="3">
        <v>773</v>
      </c>
      <c r="H244" s="1" t="s">
        <v>1111</v>
      </c>
      <c r="I244" s="3">
        <v>135.92201986312597</v>
      </c>
      <c r="J244" s="4">
        <v>-1.8061217373201901</v>
      </c>
      <c r="K244" s="3">
        <v>1.89000118708804E-3</v>
      </c>
      <c r="L244" s="4">
        <f t="shared" si="21"/>
        <v>2.7235379230512939</v>
      </c>
      <c r="M244" s="3">
        <v>773</v>
      </c>
      <c r="N244" s="3">
        <v>135.39141399053969</v>
      </c>
      <c r="O244" s="3">
        <v>-1.8122730725304701</v>
      </c>
      <c r="P244" s="3">
        <v>2.2194021072648598E-3</v>
      </c>
      <c r="Q244" s="4">
        <f t="shared" si="25"/>
        <v>2.6537640059493959</v>
      </c>
      <c r="R244" s="3">
        <v>773</v>
      </c>
      <c r="S244" s="2" t="str">
        <f t="shared" si="22"/>
        <v>yes</v>
      </c>
      <c r="T244" s="2" t="str">
        <f t="shared" si="23"/>
        <v>yes</v>
      </c>
      <c r="U244" s="2" t="str">
        <f t="shared" si="24"/>
        <v>yes</v>
      </c>
    </row>
    <row r="245" spans="1:21" x14ac:dyDescent="0.2">
      <c r="A245" s="1" t="s">
        <v>1165</v>
      </c>
      <c r="B245" s="1" t="s">
        <v>1166</v>
      </c>
      <c r="C245" s="3">
        <v>533.37693214914066</v>
      </c>
      <c r="D245" s="4">
        <v>-1.83441649009712</v>
      </c>
      <c r="E245" s="3">
        <v>8.1256533962705605E-10</v>
      </c>
      <c r="F245" s="4">
        <f t="shared" si="20"/>
        <v>9.0901417066585708</v>
      </c>
      <c r="G245" s="3">
        <v>869</v>
      </c>
      <c r="H245" s="1" t="s">
        <v>1167</v>
      </c>
      <c r="I245" s="3">
        <v>528.68685231269762</v>
      </c>
      <c r="J245" s="4">
        <v>-1.8253621772508299</v>
      </c>
      <c r="K245" s="3">
        <v>1.3523436526318501E-9</v>
      </c>
      <c r="L245" s="4">
        <f t="shared" si="21"/>
        <v>8.8689129330414858</v>
      </c>
      <c r="M245" s="3">
        <v>872</v>
      </c>
      <c r="N245" s="3">
        <v>530.32261265925536</v>
      </c>
      <c r="O245" s="3">
        <v>-1.8196419707746101</v>
      </c>
      <c r="P245" s="3">
        <v>2.9728025397081302E-9</v>
      </c>
      <c r="Q245" s="4">
        <f t="shared" si="25"/>
        <v>8.5268339366622481</v>
      </c>
      <c r="R245" s="3">
        <v>980</v>
      </c>
      <c r="S245" s="2" t="str">
        <f t="shared" si="22"/>
        <v>yes</v>
      </c>
      <c r="T245" s="2" t="str">
        <f t="shared" si="23"/>
        <v>yes</v>
      </c>
      <c r="U245" s="2" t="str">
        <f t="shared" si="24"/>
        <v>yes</v>
      </c>
    </row>
    <row r="246" spans="1:21" x14ac:dyDescent="0.2">
      <c r="A246" s="1" t="s">
        <v>1115</v>
      </c>
      <c r="B246" s="1" t="s">
        <v>1116</v>
      </c>
      <c r="C246" s="3">
        <v>215.52809327418001</v>
      </c>
      <c r="D246" s="4">
        <v>-1.6602506114268201</v>
      </c>
      <c r="E246" s="3">
        <v>1.4980411155130801E-7</v>
      </c>
      <c r="F246" s="4">
        <f t="shared" si="20"/>
        <v>6.8244762667464283</v>
      </c>
      <c r="G246" s="3">
        <v>785</v>
      </c>
      <c r="H246" s="1" t="s">
        <v>1117</v>
      </c>
      <c r="I246" s="3">
        <v>214.86148637460033</v>
      </c>
      <c r="J246" s="4">
        <v>-1.6633194805033</v>
      </c>
      <c r="K246" s="3">
        <v>2.6673764071556002E-7</v>
      </c>
      <c r="L246" s="4">
        <f t="shared" si="21"/>
        <v>6.5739156944653807</v>
      </c>
      <c r="M246" s="3">
        <v>785</v>
      </c>
      <c r="N246" s="3">
        <v>237.55045621097233</v>
      </c>
      <c r="O246" s="3">
        <v>-1.5939633361516901</v>
      </c>
      <c r="P246" s="3">
        <v>7.4532012823556605E-7</v>
      </c>
      <c r="Q246" s="4">
        <f t="shared" si="25"/>
        <v>6.1276571499845653</v>
      </c>
      <c r="R246" s="3">
        <v>1884</v>
      </c>
      <c r="S246" s="2" t="str">
        <f t="shared" si="22"/>
        <v>yes</v>
      </c>
      <c r="T246" s="2" t="str">
        <f t="shared" si="23"/>
        <v>yes</v>
      </c>
      <c r="U246" s="2" t="str">
        <f t="shared" si="24"/>
        <v>yes</v>
      </c>
    </row>
    <row r="247" spans="1:21" x14ac:dyDescent="0.2">
      <c r="A247" s="1" t="s">
        <v>1076</v>
      </c>
      <c r="B247" s="1" t="s">
        <v>1077</v>
      </c>
      <c r="C247" s="3">
        <v>414.48839162501798</v>
      </c>
      <c r="D247" s="4">
        <v>-1.03515346249451</v>
      </c>
      <c r="E247" s="3">
        <v>6.9504901284539694E-5</v>
      </c>
      <c r="F247" s="4">
        <f t="shared" si="20"/>
        <v>4.1579845691397184</v>
      </c>
      <c r="G247" s="3">
        <v>5034</v>
      </c>
      <c r="H247" s="1" t="s">
        <v>1078</v>
      </c>
      <c r="I247" s="3">
        <v>275.206417118758</v>
      </c>
      <c r="J247" s="4">
        <v>-0.96870821943400398</v>
      </c>
      <c r="K247" s="3">
        <v>1.65663081760107E-3</v>
      </c>
      <c r="L247" s="4">
        <f t="shared" si="21"/>
        <v>2.7807742639057413</v>
      </c>
      <c r="M247" s="3">
        <v>1238</v>
      </c>
      <c r="N247" s="3">
        <v>415.97588798737831</v>
      </c>
      <c r="O247" s="4">
        <v>-1.02855258710234</v>
      </c>
      <c r="P247" s="3">
        <v>1.1162794927605799E-4</v>
      </c>
      <c r="Q247" s="4">
        <f t="shared" si="25"/>
        <v>3.9522270536362347</v>
      </c>
      <c r="R247" s="3">
        <v>5540</v>
      </c>
      <c r="S247" s="2" t="str">
        <f t="shared" si="22"/>
        <v>yes</v>
      </c>
      <c r="T247" s="2" t="str">
        <f t="shared" si="23"/>
        <v>no</v>
      </c>
      <c r="U247" s="2" t="str">
        <f t="shared" si="24"/>
        <v>yes</v>
      </c>
    </row>
    <row r="248" spans="1:21" x14ac:dyDescent="0.2">
      <c r="A248" s="1" t="s">
        <v>507</v>
      </c>
      <c r="B248" s="1" t="s">
        <v>508</v>
      </c>
      <c r="C248" s="3">
        <v>4633.65043826486</v>
      </c>
      <c r="D248" s="4">
        <v>-1.3586956230111999</v>
      </c>
      <c r="E248" s="3">
        <v>2.80892400250137E-18</v>
      </c>
      <c r="F248" s="4">
        <f t="shared" si="20"/>
        <v>17.55146001079514</v>
      </c>
      <c r="G248" s="3">
        <v>297</v>
      </c>
      <c r="H248" s="1" t="s">
        <v>509</v>
      </c>
      <c r="I248" s="3">
        <v>5576.4616714345129</v>
      </c>
      <c r="J248" s="4">
        <v>-1.35491276238623</v>
      </c>
      <c r="K248" s="3">
        <v>2.1009894714876398E-18</v>
      </c>
      <c r="L248" s="4">
        <f t="shared" si="21"/>
        <v>17.677576123932113</v>
      </c>
      <c r="M248" s="3">
        <v>2542</v>
      </c>
      <c r="N248" s="4">
        <v>5553.1979785932335</v>
      </c>
      <c r="O248" s="4">
        <v>-1.34869334391132</v>
      </c>
      <c r="P248" s="3">
        <v>2.2610588527626999E-17</v>
      </c>
      <c r="Q248" s="4">
        <f t="shared" si="25"/>
        <v>16.645688133321407</v>
      </c>
      <c r="R248" s="3">
        <v>2542</v>
      </c>
      <c r="S248" s="2" t="str">
        <f t="shared" si="22"/>
        <v>yes</v>
      </c>
      <c r="T248" s="2" t="str">
        <f t="shared" si="23"/>
        <v>yes</v>
      </c>
      <c r="U248" s="2" t="str">
        <f t="shared" si="24"/>
        <v>yes</v>
      </c>
    </row>
    <row r="249" spans="1:21" x14ac:dyDescent="0.2">
      <c r="A249" s="1" t="s">
        <v>938</v>
      </c>
      <c r="B249" s="1" t="s">
        <v>939</v>
      </c>
      <c r="C249" s="3">
        <v>2265.2456401565969</v>
      </c>
      <c r="D249" s="4">
        <v>-1.02890321196426</v>
      </c>
      <c r="E249" s="3">
        <v>4.6801923915705601E-5</v>
      </c>
      <c r="F249" s="4">
        <f t="shared" si="20"/>
        <v>4.3297362937463735</v>
      </c>
      <c r="G249" s="3">
        <v>1254</v>
      </c>
      <c r="H249" s="1" t="s">
        <v>940</v>
      </c>
      <c r="I249" s="3">
        <v>2297.0649173886468</v>
      </c>
      <c r="J249" s="4">
        <v>-1.0265587765851301</v>
      </c>
      <c r="K249" s="3">
        <v>5.8539383905913803E-5</v>
      </c>
      <c r="L249" s="4">
        <f t="shared" si="21"/>
        <v>4.232551852583299</v>
      </c>
      <c r="M249" s="3">
        <v>1507</v>
      </c>
      <c r="N249" s="3">
        <v>2249.7385007830799</v>
      </c>
      <c r="O249" s="3">
        <v>-1.02207889640613</v>
      </c>
      <c r="P249" s="3">
        <v>4.4926253327161897E-5</v>
      </c>
      <c r="Q249" s="4">
        <f t="shared" si="25"/>
        <v>4.3474997983485846</v>
      </c>
      <c r="R249" s="3">
        <v>1254</v>
      </c>
      <c r="S249" s="2" t="str">
        <f t="shared" si="22"/>
        <v>yes</v>
      </c>
      <c r="T249" s="2" t="str">
        <f t="shared" si="23"/>
        <v>yes</v>
      </c>
      <c r="U249" s="2" t="str">
        <f t="shared" si="24"/>
        <v>yes</v>
      </c>
    </row>
    <row r="250" spans="1:21" x14ac:dyDescent="0.2">
      <c r="A250" s="1" t="s">
        <v>911</v>
      </c>
      <c r="B250" s="1" t="s">
        <v>912</v>
      </c>
      <c r="C250" s="3">
        <v>1741.5046036316533</v>
      </c>
      <c r="D250" s="4">
        <v>-1.21815635615627</v>
      </c>
      <c r="E250" s="3">
        <v>9.0068389534553802E-7</v>
      </c>
      <c r="F250" s="4">
        <f t="shared" si="20"/>
        <v>6.0454276025777647</v>
      </c>
      <c r="G250" s="3">
        <v>2323</v>
      </c>
      <c r="H250" s="1" t="s">
        <v>913</v>
      </c>
      <c r="I250" s="3">
        <v>1735.4936230124133</v>
      </c>
      <c r="J250" s="4">
        <v>-1.1232116348015799</v>
      </c>
      <c r="K250" s="3">
        <v>9.2525301582109805E-7</v>
      </c>
      <c r="L250" s="4">
        <f t="shared" si="21"/>
        <v>6.0337394906669743</v>
      </c>
      <c r="M250" s="3">
        <v>2321</v>
      </c>
      <c r="N250" s="3">
        <v>1761.4964207260134</v>
      </c>
      <c r="O250" s="3">
        <v>-1.1904941561875699</v>
      </c>
      <c r="P250" s="3">
        <v>1.25764024531163E-6</v>
      </c>
      <c r="Q250" s="4">
        <f t="shared" si="25"/>
        <v>5.9004435733744023</v>
      </c>
      <c r="R250" s="3">
        <v>2323</v>
      </c>
      <c r="S250" s="2" t="str">
        <f t="shared" si="22"/>
        <v>yes</v>
      </c>
      <c r="T250" s="2" t="str">
        <f t="shared" si="23"/>
        <v>yes</v>
      </c>
      <c r="U250" s="2" t="str">
        <f t="shared" si="24"/>
        <v>yes</v>
      </c>
    </row>
    <row r="251" spans="1:21" x14ac:dyDescent="0.2">
      <c r="A251" s="1" t="s">
        <v>567</v>
      </c>
      <c r="B251" s="1" t="s">
        <v>568</v>
      </c>
      <c r="C251" s="3">
        <v>79.849818729187902</v>
      </c>
      <c r="D251" s="4">
        <v>-1.6550293283919799</v>
      </c>
      <c r="E251" s="3">
        <v>2.0213494858400301E-2</v>
      </c>
      <c r="F251" s="4">
        <f t="shared" si="20"/>
        <v>1.6943585916554447</v>
      </c>
      <c r="G251" s="3">
        <v>1343</v>
      </c>
      <c r="H251" s="1" t="s">
        <v>569</v>
      </c>
      <c r="I251" s="3">
        <v>76.546540737203998</v>
      </c>
      <c r="J251" s="4">
        <v>-1.83878507268372</v>
      </c>
      <c r="K251" s="3">
        <v>9.5012217520660004E-3</v>
      </c>
      <c r="L251" s="4">
        <f t="shared" si="21"/>
        <v>2.0222205456517419</v>
      </c>
      <c r="M251" s="3">
        <v>1351</v>
      </c>
      <c r="N251" s="4">
        <v>79.534276346363839</v>
      </c>
      <c r="O251" s="4">
        <v>-1.61139120216539</v>
      </c>
      <c r="P251" s="3">
        <v>2.8095948008397799E-2</v>
      </c>
      <c r="Q251" s="4">
        <f t="shared" si="25"/>
        <v>1.5513563094359659</v>
      </c>
      <c r="R251" s="3">
        <v>1351</v>
      </c>
      <c r="S251" s="2" t="str">
        <f t="shared" si="22"/>
        <v>yes</v>
      </c>
      <c r="T251" s="2" t="str">
        <f t="shared" si="23"/>
        <v>yes</v>
      </c>
      <c r="U251" s="2" t="str">
        <f t="shared" si="24"/>
        <v>yes</v>
      </c>
    </row>
    <row r="252" spans="1:21" x14ac:dyDescent="0.2">
      <c r="A252" s="1" t="s">
        <v>899</v>
      </c>
      <c r="B252" s="1" t="s">
        <v>900</v>
      </c>
      <c r="C252" s="3">
        <v>3205.9111985608465</v>
      </c>
      <c r="D252" s="4">
        <v>-1.00542168685377</v>
      </c>
      <c r="E252" s="3">
        <v>1.7466190170423499E-8</v>
      </c>
      <c r="F252" s="4">
        <f t="shared" si="20"/>
        <v>7.7578018155896649</v>
      </c>
      <c r="G252" s="3">
        <v>237</v>
      </c>
      <c r="H252" s="1" t="s">
        <v>901</v>
      </c>
      <c r="I252" s="3">
        <v>3666.1685781260767</v>
      </c>
      <c r="J252" s="4">
        <v>-1.0095207600843401</v>
      </c>
      <c r="K252" s="3">
        <v>1.48958866935804E-8</v>
      </c>
      <c r="L252" s="4">
        <f t="shared" si="21"/>
        <v>7.8269336398361444</v>
      </c>
      <c r="M252" s="3">
        <v>3877</v>
      </c>
      <c r="N252" s="3">
        <v>3971.1395571468433</v>
      </c>
      <c r="O252" s="3">
        <v>-1.0131263317533801</v>
      </c>
      <c r="P252" s="3">
        <v>5.5749863834957298E-10</v>
      </c>
      <c r="Q252" s="4">
        <f t="shared" si="25"/>
        <v>9.2537561890116198</v>
      </c>
      <c r="R252" s="3">
        <v>7189</v>
      </c>
      <c r="S252" s="2" t="str">
        <f t="shared" si="22"/>
        <v>yes</v>
      </c>
      <c r="T252" s="2" t="str">
        <f t="shared" si="23"/>
        <v>yes</v>
      </c>
      <c r="U252" s="2" t="str">
        <f t="shared" si="24"/>
        <v>yes</v>
      </c>
    </row>
    <row r="253" spans="1:21" x14ac:dyDescent="0.2">
      <c r="A253" s="1" t="s">
        <v>959</v>
      </c>
      <c r="B253" s="1" t="s">
        <v>960</v>
      </c>
      <c r="C253" s="3">
        <v>49.184870253093898</v>
      </c>
      <c r="D253" s="4">
        <v>-1.13493011770906</v>
      </c>
      <c r="E253" s="3">
        <v>0.171615904056792</v>
      </c>
      <c r="F253" s="4">
        <f t="shared" si="20"/>
        <v>0.7654424675126712</v>
      </c>
      <c r="G253" s="3">
        <v>691</v>
      </c>
      <c r="H253" s="1" t="s">
        <v>961</v>
      </c>
      <c r="I253" s="3">
        <v>80.207051466708364</v>
      </c>
      <c r="J253" s="4">
        <v>-1.3286996441663701</v>
      </c>
      <c r="K253" s="3">
        <v>3.4667218079685903E-2</v>
      </c>
      <c r="L253" s="4">
        <f t="shared" si="21"/>
        <v>1.4600810075249122</v>
      </c>
      <c r="M253" s="3">
        <v>3039</v>
      </c>
      <c r="N253" s="3">
        <v>81.286786697606928</v>
      </c>
      <c r="O253" s="3">
        <v>-1.3182318346099999</v>
      </c>
      <c r="P253" s="3">
        <v>4.0887096090882799E-2</v>
      </c>
      <c r="Q253" s="4">
        <f t="shared" si="25"/>
        <v>1.388413733086888</v>
      </c>
      <c r="R253" s="3">
        <v>3080</v>
      </c>
      <c r="S253" s="2" t="str">
        <f t="shared" si="22"/>
        <v>no</v>
      </c>
      <c r="T253" s="2" t="str">
        <f t="shared" si="23"/>
        <v>yes</v>
      </c>
      <c r="U253" s="2" t="str">
        <f t="shared" si="24"/>
        <v>yes</v>
      </c>
    </row>
    <row r="254" spans="1:21" x14ac:dyDescent="0.2">
      <c r="A254" s="1" t="s">
        <v>273</v>
      </c>
      <c r="B254" s="1" t="s">
        <v>274</v>
      </c>
      <c r="C254" s="3">
        <v>146.51089151996899</v>
      </c>
      <c r="D254" s="4">
        <v>-1.40442107951819</v>
      </c>
      <c r="E254" s="3">
        <v>1.49842604231756E-2</v>
      </c>
      <c r="F254" s="4">
        <f t="shared" ref="F254:F317" si="26">-LOG10(E254)</f>
        <v>1.8243646876239237</v>
      </c>
      <c r="G254" s="3">
        <v>507</v>
      </c>
      <c r="H254" s="1" t="s">
        <v>275</v>
      </c>
      <c r="I254" s="3">
        <v>147.15131938177532</v>
      </c>
      <c r="J254" s="4">
        <v>-1.3197485493372201</v>
      </c>
      <c r="K254" s="3">
        <v>1.84323524936277E-2</v>
      </c>
      <c r="L254" s="4">
        <f t="shared" si="21"/>
        <v>1.734419232887219</v>
      </c>
      <c r="M254" s="3">
        <v>509</v>
      </c>
      <c r="N254" s="4">
        <v>145.61282696670565</v>
      </c>
      <c r="O254" s="4">
        <v>-1.39460426991011</v>
      </c>
      <c r="P254" s="3">
        <v>2.3205314179975699E-2</v>
      </c>
      <c r="Q254" s="4">
        <f t="shared" si="25"/>
        <v>1.634412547231761</v>
      </c>
      <c r="R254" s="3">
        <v>507</v>
      </c>
      <c r="S254" s="2" t="str">
        <f t="shared" si="22"/>
        <v>yes</v>
      </c>
      <c r="T254" s="2" t="str">
        <f t="shared" si="23"/>
        <v>yes</v>
      </c>
      <c r="U254" s="2" t="str">
        <f t="shared" si="24"/>
        <v>yes</v>
      </c>
    </row>
    <row r="255" spans="1:21" x14ac:dyDescent="0.2">
      <c r="A255" s="1" t="s">
        <v>549</v>
      </c>
      <c r="B255" s="1" t="s">
        <v>550</v>
      </c>
      <c r="C255" s="3">
        <v>627.58083335412596</v>
      </c>
      <c r="D255" s="4">
        <v>-1.1676384314684101</v>
      </c>
      <c r="E255" s="3">
        <v>5.94806214209291E-3</v>
      </c>
      <c r="F255" s="4">
        <f t="shared" si="26"/>
        <v>2.2256245028556876</v>
      </c>
      <c r="G255" s="3">
        <v>1149</v>
      </c>
      <c r="H255" s="1" t="s">
        <v>551</v>
      </c>
      <c r="I255" s="3">
        <v>626.50964073249463</v>
      </c>
      <c r="J255" s="4">
        <v>-1.17758593337591</v>
      </c>
      <c r="K255" s="3">
        <v>6.7564571687164302E-3</v>
      </c>
      <c r="L255" s="4">
        <f t="shared" si="21"/>
        <v>2.1702809720179186</v>
      </c>
      <c r="M255" s="3">
        <v>1149</v>
      </c>
      <c r="N255" s="4">
        <v>622.08831677071328</v>
      </c>
      <c r="O255" s="4">
        <v>-1.15753928775579</v>
      </c>
      <c r="P255" s="3">
        <v>8.6005431486442293E-3</v>
      </c>
      <c r="Q255" s="4">
        <f t="shared" si="25"/>
        <v>2.0654741209645211</v>
      </c>
      <c r="R255" s="3">
        <v>1149</v>
      </c>
      <c r="S255" s="2" t="str">
        <f t="shared" si="22"/>
        <v>yes</v>
      </c>
      <c r="T255" s="2" t="str">
        <f t="shared" si="23"/>
        <v>yes</v>
      </c>
      <c r="U255" s="2" t="str">
        <f t="shared" si="24"/>
        <v>yes</v>
      </c>
    </row>
    <row r="256" spans="1:21" x14ac:dyDescent="0.2">
      <c r="A256" s="1" t="s">
        <v>378</v>
      </c>
      <c r="B256" s="1" t="s">
        <v>379</v>
      </c>
      <c r="C256" s="3">
        <v>173.25534564299332</v>
      </c>
      <c r="D256" s="4">
        <v>-1.1439933360904</v>
      </c>
      <c r="E256" s="3">
        <v>2.2540445296333599E-3</v>
      </c>
      <c r="F256" s="4">
        <f t="shared" si="26"/>
        <v>2.647037508528145</v>
      </c>
      <c r="G256" s="3">
        <v>1644</v>
      </c>
      <c r="H256" s="1" t="s">
        <v>380</v>
      </c>
      <c r="I256" s="3">
        <v>154.75128087260299</v>
      </c>
      <c r="J256" s="4">
        <v>-1.1688528525994799</v>
      </c>
      <c r="K256" s="3">
        <v>1.03903942519783E-2</v>
      </c>
      <c r="L256" s="4">
        <f t="shared" si="21"/>
        <v>1.9833679733080574</v>
      </c>
      <c r="M256" s="3">
        <v>8</v>
      </c>
      <c r="N256" s="4">
        <v>172.30173461213167</v>
      </c>
      <c r="O256" s="4">
        <v>-1.1420416526689401</v>
      </c>
      <c r="P256" s="3">
        <v>3.50330382276343E-3</v>
      </c>
      <c r="Q256" s="4">
        <f t="shared" si="25"/>
        <v>2.455522197016343</v>
      </c>
      <c r="R256" s="3">
        <v>1644</v>
      </c>
      <c r="S256" s="2" t="str">
        <f t="shared" si="22"/>
        <v>yes</v>
      </c>
      <c r="T256" s="2" t="str">
        <f t="shared" si="23"/>
        <v>yes</v>
      </c>
      <c r="U256" s="2" t="str">
        <f t="shared" si="24"/>
        <v>yes</v>
      </c>
    </row>
    <row r="257" spans="1:21" x14ac:dyDescent="0.2">
      <c r="A257" s="1" t="s">
        <v>129</v>
      </c>
      <c r="B257" s="1" t="s">
        <v>130</v>
      </c>
      <c r="C257" s="4">
        <v>4079.9216951399098</v>
      </c>
      <c r="D257" s="4">
        <v>-1.51132775387065</v>
      </c>
      <c r="E257" s="3">
        <v>8.1443286176970196E-19</v>
      </c>
      <c r="F257" s="4">
        <f t="shared" si="26"/>
        <v>18.089144711189391</v>
      </c>
      <c r="G257" s="3">
        <v>410</v>
      </c>
      <c r="H257" s="1" t="s">
        <v>131</v>
      </c>
      <c r="I257" s="4">
        <v>4079.1744811996668</v>
      </c>
      <c r="J257" s="4">
        <v>-1.5099365382491801</v>
      </c>
      <c r="K257" s="3">
        <v>9.4739231431501993E-19</v>
      </c>
      <c r="L257" s="4">
        <f t="shared" si="21"/>
        <v>18.023470142791634</v>
      </c>
      <c r="M257" s="3">
        <v>410</v>
      </c>
      <c r="N257" s="4">
        <v>4059.0520810201265</v>
      </c>
      <c r="O257" s="4">
        <v>-1.5032055054669899</v>
      </c>
      <c r="P257" s="3">
        <v>9.3441984684394392E-18</v>
      </c>
      <c r="Q257" s="4">
        <f t="shared" si="25"/>
        <v>17.029457945827492</v>
      </c>
      <c r="R257" s="3">
        <v>410</v>
      </c>
      <c r="S257" s="2" t="str">
        <f t="shared" si="22"/>
        <v>yes</v>
      </c>
      <c r="T257" s="2" t="str">
        <f t="shared" si="23"/>
        <v>yes</v>
      </c>
      <c r="U257" s="2" t="str">
        <f t="shared" si="24"/>
        <v>yes</v>
      </c>
    </row>
    <row r="258" spans="1:21" x14ac:dyDescent="0.2">
      <c r="A258" s="1" t="s">
        <v>375</v>
      </c>
      <c r="B258" s="1" t="s">
        <v>376</v>
      </c>
      <c r="C258" s="3">
        <v>5814.256401204133</v>
      </c>
      <c r="D258" s="4">
        <v>-1.04008396576118</v>
      </c>
      <c r="E258" s="3">
        <v>9.7450218802305295E-11</v>
      </c>
      <c r="F258" s="4">
        <f t="shared" si="26"/>
        <v>10.011217181435768</v>
      </c>
      <c r="G258" s="3">
        <v>2868</v>
      </c>
      <c r="H258" s="1" t="s">
        <v>377</v>
      </c>
      <c r="I258" s="3">
        <v>5819.0277818329032</v>
      </c>
      <c r="J258" s="4">
        <v>-1.0314049638650999</v>
      </c>
      <c r="K258" s="3">
        <v>1.3567118360212501E-10</v>
      </c>
      <c r="L258" s="4">
        <f t="shared" ref="L258:L321" si="27">-LOG10(K258)</f>
        <v>9.8675123861763421</v>
      </c>
      <c r="M258" s="3">
        <v>2009</v>
      </c>
      <c r="N258" s="4">
        <v>5818.55210621896</v>
      </c>
      <c r="O258" s="4">
        <v>-1.0270440601588899</v>
      </c>
      <c r="P258" s="3">
        <v>3.0130143480285698E-10</v>
      </c>
      <c r="Q258" s="4">
        <f t="shared" si="25"/>
        <v>9.5209988002035768</v>
      </c>
      <c r="R258" s="3">
        <v>2868</v>
      </c>
      <c r="S258" s="2" t="str">
        <f t="shared" ref="S258:S321" si="28">IF(AND(D258&lt;-1,E258&lt;0.05),"yes","no")</f>
        <v>yes</v>
      </c>
      <c r="T258" s="2" t="str">
        <f t="shared" ref="T258:T321" si="29">IF(AND(J258&lt;-1,K258&lt;0.05),"yes","no")</f>
        <v>yes</v>
      </c>
      <c r="U258" s="2" t="str">
        <f t="shared" ref="U258:U321" si="30">IF(AND(O258&lt;-1,P258&lt;0.05),"yes","no")</f>
        <v>yes</v>
      </c>
    </row>
    <row r="259" spans="1:21" x14ac:dyDescent="0.2">
      <c r="A259" s="1" t="s">
        <v>1121</v>
      </c>
      <c r="B259" s="1" t="s">
        <v>1122</v>
      </c>
      <c r="C259" s="3">
        <v>43.906372322414406</v>
      </c>
      <c r="D259" s="4">
        <v>-1.0134923312865101</v>
      </c>
      <c r="E259" s="3">
        <v>0.57381866695303096</v>
      </c>
      <c r="F259" s="4">
        <f t="shared" si="26"/>
        <v>0.2412253277825443</v>
      </c>
      <c r="G259" s="3">
        <v>114</v>
      </c>
      <c r="H259" s="1" t="s">
        <v>1123</v>
      </c>
      <c r="I259" s="3">
        <v>268.98593728046097</v>
      </c>
      <c r="J259" s="4">
        <v>-1.1426777987304799</v>
      </c>
      <c r="K259" s="3">
        <v>1.3764491632709799E-4</v>
      </c>
      <c r="L259" s="4">
        <f t="shared" si="27"/>
        <v>3.8612398238773307</v>
      </c>
      <c r="M259" s="3">
        <v>167</v>
      </c>
      <c r="N259" s="3">
        <v>234.00329954374067</v>
      </c>
      <c r="O259" s="3">
        <v>-1.0095263226786899</v>
      </c>
      <c r="P259" s="3">
        <v>1.3730835775927701E-2</v>
      </c>
      <c r="Q259" s="4">
        <f t="shared" si="25"/>
        <v>1.8623030270876098</v>
      </c>
      <c r="R259" s="3">
        <v>167</v>
      </c>
      <c r="S259" s="2" t="str">
        <f t="shared" si="28"/>
        <v>no</v>
      </c>
      <c r="T259" s="2" t="str">
        <f t="shared" si="29"/>
        <v>yes</v>
      </c>
      <c r="U259" s="2" t="str">
        <f t="shared" si="30"/>
        <v>yes</v>
      </c>
    </row>
    <row r="260" spans="1:21" x14ac:dyDescent="0.2">
      <c r="A260" s="1" t="s">
        <v>390</v>
      </c>
      <c r="B260" s="1" t="s">
        <v>391</v>
      </c>
      <c r="C260" s="3">
        <v>82.186857171314173</v>
      </c>
      <c r="D260" s="4">
        <v>-1.7147239767450799</v>
      </c>
      <c r="E260" s="3">
        <v>5.67602177321658E-3</v>
      </c>
      <c r="F260" s="4">
        <f t="shared" si="26"/>
        <v>2.2459559472579609</v>
      </c>
      <c r="G260" s="3">
        <v>436</v>
      </c>
      <c r="H260" s="1" t="s">
        <v>392</v>
      </c>
      <c r="I260" s="3">
        <v>77.551030190714627</v>
      </c>
      <c r="J260" s="4">
        <v>-1.79184998250337</v>
      </c>
      <c r="K260" s="3">
        <v>9.7083755027374003E-3</v>
      </c>
      <c r="L260" s="4">
        <f t="shared" si="27"/>
        <v>2.0128534342753159</v>
      </c>
      <c r="M260" s="3">
        <v>436</v>
      </c>
      <c r="N260" s="4">
        <v>100.68627882854497</v>
      </c>
      <c r="O260" s="4">
        <v>-1.47525284861373</v>
      </c>
      <c r="P260" s="3">
        <v>4.0810993545968696E-3</v>
      </c>
      <c r="Q260" s="4">
        <f t="shared" si="25"/>
        <v>2.3892228321740623</v>
      </c>
      <c r="R260" s="3">
        <v>1370</v>
      </c>
      <c r="S260" s="2" t="str">
        <f t="shared" si="28"/>
        <v>yes</v>
      </c>
      <c r="T260" s="2" t="str">
        <f t="shared" si="29"/>
        <v>yes</v>
      </c>
      <c r="U260" s="2" t="str">
        <f t="shared" si="30"/>
        <v>yes</v>
      </c>
    </row>
    <row r="261" spans="1:21" x14ac:dyDescent="0.2">
      <c r="A261" s="1" t="s">
        <v>366</v>
      </c>
      <c r="B261" s="1" t="s">
        <v>367</v>
      </c>
      <c r="C261" s="3">
        <v>3008.5774081373402</v>
      </c>
      <c r="D261" s="4">
        <v>-2.6286585100237199</v>
      </c>
      <c r="E261" s="3">
        <v>3.6017475125155301E-31</v>
      </c>
      <c r="F261" s="4">
        <f t="shared" si="26"/>
        <v>30.443486735093558</v>
      </c>
      <c r="G261" s="3">
        <v>1386</v>
      </c>
      <c r="H261" s="1" t="s">
        <v>368</v>
      </c>
      <c r="I261" s="3">
        <v>3025.4135432646267</v>
      </c>
      <c r="J261" s="4">
        <v>-2.59491273738168</v>
      </c>
      <c r="K261" s="3">
        <v>2.40765399628393E-29</v>
      </c>
      <c r="L261" s="4">
        <f t="shared" si="27"/>
        <v>28.618405925346753</v>
      </c>
      <c r="M261" s="3">
        <v>1386</v>
      </c>
      <c r="N261" s="4">
        <v>3013.55086397588</v>
      </c>
      <c r="O261" s="4">
        <v>-2.5905504166750002</v>
      </c>
      <c r="P261" s="3">
        <v>7.4472605421554098E-28</v>
      </c>
      <c r="Q261" s="4">
        <f t="shared" si="25"/>
        <v>27.128003452113248</v>
      </c>
      <c r="R261" s="3">
        <v>1386</v>
      </c>
      <c r="S261" s="2" t="str">
        <f t="shared" si="28"/>
        <v>yes</v>
      </c>
      <c r="T261" s="2" t="str">
        <f t="shared" si="29"/>
        <v>yes</v>
      </c>
      <c r="U261" s="2" t="str">
        <f t="shared" si="30"/>
        <v>yes</v>
      </c>
    </row>
    <row r="262" spans="1:21" x14ac:dyDescent="0.2">
      <c r="A262" s="1" t="s">
        <v>309</v>
      </c>
      <c r="B262" s="1" t="s">
        <v>310</v>
      </c>
      <c r="C262" s="3">
        <v>385.84350080280967</v>
      </c>
      <c r="D262" s="4">
        <v>-2.36674925123187</v>
      </c>
      <c r="E262" s="3">
        <v>4.2685761408568799E-10</v>
      </c>
      <c r="F262" s="4">
        <f t="shared" si="26"/>
        <v>9.3697169674321721</v>
      </c>
      <c r="G262" s="3">
        <v>546</v>
      </c>
      <c r="H262" s="1" t="s">
        <v>311</v>
      </c>
      <c r="I262" s="3">
        <v>609.90039380830228</v>
      </c>
      <c r="J262" s="4">
        <v>-2.3828302140875999</v>
      </c>
      <c r="K262" s="3">
        <v>1.26431856143423E-14</v>
      </c>
      <c r="L262" s="4">
        <f t="shared" si="27"/>
        <v>13.89814348614691</v>
      </c>
      <c r="M262" s="3">
        <v>3852</v>
      </c>
      <c r="N262" s="4">
        <v>660.97343602633862</v>
      </c>
      <c r="O262" s="4">
        <v>-2.4197120517615902</v>
      </c>
      <c r="P262" s="3">
        <v>2.1017252005157801E-15</v>
      </c>
      <c r="Q262" s="4">
        <f t="shared" si="25"/>
        <v>14.677424068375029</v>
      </c>
      <c r="R262" s="3">
        <v>3852</v>
      </c>
      <c r="S262" s="2" t="str">
        <f t="shared" si="28"/>
        <v>yes</v>
      </c>
      <c r="T262" s="2" t="str">
        <f t="shared" si="29"/>
        <v>yes</v>
      </c>
      <c r="U262" s="2" t="str">
        <f t="shared" si="30"/>
        <v>yes</v>
      </c>
    </row>
    <row r="263" spans="1:21" x14ac:dyDescent="0.2">
      <c r="A263" s="1" t="s">
        <v>576</v>
      </c>
      <c r="B263" s="1" t="s">
        <v>577</v>
      </c>
      <c r="C263" s="3">
        <v>219.164076732675</v>
      </c>
      <c r="D263" s="4">
        <v>-1.6702500767002599</v>
      </c>
      <c r="E263" s="3">
        <v>1.17903398988427E-6</v>
      </c>
      <c r="F263" s="4">
        <f t="shared" si="26"/>
        <v>5.9284736746280675</v>
      </c>
      <c r="G263" s="3">
        <v>1273</v>
      </c>
      <c r="H263" s="1" t="s">
        <v>578</v>
      </c>
      <c r="I263" s="3">
        <v>218.83101553509633</v>
      </c>
      <c r="J263" s="4">
        <v>-1.6685754404520901</v>
      </c>
      <c r="K263" s="3">
        <v>2.02653918752578E-6</v>
      </c>
      <c r="L263" s="4">
        <f t="shared" si="27"/>
        <v>5.6932449938163634</v>
      </c>
      <c r="M263" s="3">
        <v>1270</v>
      </c>
      <c r="N263" s="4">
        <v>218.17091826687434</v>
      </c>
      <c r="O263" s="4">
        <v>-1.67163984932278</v>
      </c>
      <c r="P263" s="3">
        <v>4.7754112036297403E-6</v>
      </c>
      <c r="Q263" s="4">
        <f t="shared" si="25"/>
        <v>5.3209892260114735</v>
      </c>
      <c r="R263" s="3">
        <v>1273</v>
      </c>
      <c r="S263" s="2" t="str">
        <f t="shared" si="28"/>
        <v>yes</v>
      </c>
      <c r="T263" s="2" t="str">
        <f t="shared" si="29"/>
        <v>yes</v>
      </c>
      <c r="U263" s="2" t="str">
        <f t="shared" si="30"/>
        <v>yes</v>
      </c>
    </row>
    <row r="264" spans="1:21" x14ac:dyDescent="0.2">
      <c r="A264" s="1" t="s">
        <v>1112</v>
      </c>
      <c r="B264" s="1" t="s">
        <v>1113</v>
      </c>
      <c r="C264" s="3">
        <v>17.493096036281727</v>
      </c>
      <c r="D264" s="4">
        <v>-3.7308459862226999</v>
      </c>
      <c r="E264" s="3">
        <v>2.3821927414361399E-2</v>
      </c>
      <c r="F264" s="4">
        <f t="shared" si="26"/>
        <v>1.62302310298937</v>
      </c>
      <c r="G264" s="3">
        <v>213</v>
      </c>
      <c r="H264" s="1" t="s">
        <v>1114</v>
      </c>
      <c r="I264" s="3">
        <v>22.449505078733665</v>
      </c>
      <c r="J264" s="4">
        <v>-2.1834424821293599</v>
      </c>
      <c r="K264" s="3">
        <v>0.18616162057632701</v>
      </c>
      <c r="L264" s="4">
        <f t="shared" si="27"/>
        <v>0.73010984907944354</v>
      </c>
      <c r="M264" s="3">
        <v>213</v>
      </c>
      <c r="N264" s="3">
        <v>32.556873513465703</v>
      </c>
      <c r="O264" s="4">
        <v>-1.5830423721803299</v>
      </c>
      <c r="P264" s="3">
        <v>0.24374235412842801</v>
      </c>
      <c r="Q264" s="4">
        <f t="shared" si="25"/>
        <v>0.61306899865265951</v>
      </c>
      <c r="R264" s="3">
        <v>882</v>
      </c>
      <c r="S264" s="2" t="str">
        <f t="shared" si="28"/>
        <v>yes</v>
      </c>
      <c r="T264" s="2" t="str">
        <f t="shared" si="29"/>
        <v>no</v>
      </c>
      <c r="U264" s="2" t="str">
        <f t="shared" si="30"/>
        <v>no</v>
      </c>
    </row>
    <row r="265" spans="1:21" x14ac:dyDescent="0.2">
      <c r="A265" s="1" t="s">
        <v>1052</v>
      </c>
      <c r="B265" s="1" t="s">
        <v>1053</v>
      </c>
      <c r="C265" s="3">
        <v>409.61996990303101</v>
      </c>
      <c r="D265" s="4">
        <v>-2.1713799678036598</v>
      </c>
      <c r="E265" s="3">
        <v>4.2172548208721199E-10</v>
      </c>
      <c r="F265" s="4">
        <f t="shared" si="26"/>
        <v>9.3749701566433963</v>
      </c>
      <c r="G265" s="3">
        <v>1901</v>
      </c>
      <c r="H265" s="1" t="s">
        <v>1054</v>
      </c>
      <c r="I265" s="3">
        <v>401.38615573128533</v>
      </c>
      <c r="J265" s="4">
        <v>-2.1425955450952801</v>
      </c>
      <c r="K265" s="3">
        <v>9.5437908978283308E-10</v>
      </c>
      <c r="L265" s="4">
        <f t="shared" si="27"/>
        <v>9.0202790845215084</v>
      </c>
      <c r="M265" s="3">
        <v>1867</v>
      </c>
      <c r="N265" s="3">
        <v>487.74961748535833</v>
      </c>
      <c r="O265" s="3">
        <v>-2.1231071334367302</v>
      </c>
      <c r="P265" s="3">
        <v>4.8775000328625105E-10</v>
      </c>
      <c r="Q265" s="4">
        <f t="shared" si="25"/>
        <v>9.3118027190073533</v>
      </c>
      <c r="R265" s="3">
        <v>4296</v>
      </c>
      <c r="S265" s="2" t="str">
        <f t="shared" si="28"/>
        <v>yes</v>
      </c>
      <c r="T265" s="2" t="str">
        <f t="shared" si="29"/>
        <v>yes</v>
      </c>
      <c r="U265" s="2" t="str">
        <f t="shared" si="30"/>
        <v>yes</v>
      </c>
    </row>
    <row r="266" spans="1:21" x14ac:dyDescent="0.2">
      <c r="A266" s="1" t="s">
        <v>186</v>
      </c>
      <c r="B266" s="1" t="s">
        <v>187</v>
      </c>
      <c r="C266" s="3">
        <v>510.88022814212832</v>
      </c>
      <c r="D266" s="4">
        <v>-1.4041618278219701</v>
      </c>
      <c r="E266" s="3">
        <v>3.5636818328843899E-10</v>
      </c>
      <c r="F266" s="4">
        <f t="shared" si="26"/>
        <v>9.4481010769109073</v>
      </c>
      <c r="G266" s="3">
        <v>1379</v>
      </c>
      <c r="H266" s="1" t="s">
        <v>188</v>
      </c>
      <c r="I266" s="3">
        <v>517.77960739437106</v>
      </c>
      <c r="J266" s="4">
        <v>-1.40451134396203</v>
      </c>
      <c r="K266" s="3">
        <v>5.3529635175532997E-10</v>
      </c>
      <c r="L266" s="4">
        <f t="shared" si="27"/>
        <v>9.2714057164856669</v>
      </c>
      <c r="M266" s="3">
        <v>1560</v>
      </c>
      <c r="N266" s="4">
        <v>616.35483766756568</v>
      </c>
      <c r="O266" s="4">
        <v>-1.37636042024544</v>
      </c>
      <c r="P266" s="3">
        <v>6.2640512887211197E-10</v>
      </c>
      <c r="Q266" s="4">
        <f t="shared" si="25"/>
        <v>9.203144695024605</v>
      </c>
      <c r="R266" s="3">
        <v>4737</v>
      </c>
      <c r="S266" s="2" t="str">
        <f t="shared" si="28"/>
        <v>yes</v>
      </c>
      <c r="T266" s="2" t="str">
        <f t="shared" si="29"/>
        <v>yes</v>
      </c>
      <c r="U266" s="2" t="str">
        <f t="shared" si="30"/>
        <v>yes</v>
      </c>
    </row>
    <row r="267" spans="1:21" x14ac:dyDescent="0.2">
      <c r="A267" s="1" t="s">
        <v>1168</v>
      </c>
      <c r="B267" s="1" t="s">
        <v>1169</v>
      </c>
      <c r="C267" s="3">
        <v>6626.07121647847</v>
      </c>
      <c r="D267" s="4">
        <v>-1.3785822832035199</v>
      </c>
      <c r="E267" s="3">
        <v>2.31140392688502E-25</v>
      </c>
      <c r="F267" s="4">
        <f t="shared" si="26"/>
        <v>24.636124153227765</v>
      </c>
      <c r="G267" s="3">
        <v>397</v>
      </c>
      <c r="H267" s="1" t="s">
        <v>1170</v>
      </c>
      <c r="I267" s="3">
        <v>6435.6957301397169</v>
      </c>
      <c r="J267" s="4">
        <v>-1.3850175759930501</v>
      </c>
      <c r="K267" s="3">
        <v>4.7272026410228701E-26</v>
      </c>
      <c r="L267" s="4">
        <f t="shared" si="27"/>
        <v>25.32539578039399</v>
      </c>
      <c r="M267" s="3">
        <v>400</v>
      </c>
      <c r="N267" s="3">
        <v>6645.0282118716568</v>
      </c>
      <c r="O267" s="3">
        <v>-1.37687900208912</v>
      </c>
      <c r="P267" s="3">
        <v>1.87213483575785E-25</v>
      </c>
      <c r="Q267" s="4">
        <f t="shared" si="25"/>
        <v>24.727662875514159</v>
      </c>
      <c r="R267" s="3">
        <v>400</v>
      </c>
      <c r="S267" s="2" t="str">
        <f t="shared" si="28"/>
        <v>yes</v>
      </c>
      <c r="T267" s="2" t="str">
        <f t="shared" si="29"/>
        <v>yes</v>
      </c>
      <c r="U267" s="2" t="str">
        <f t="shared" si="30"/>
        <v>yes</v>
      </c>
    </row>
    <row r="268" spans="1:21" x14ac:dyDescent="0.2">
      <c r="A268" s="1" t="s">
        <v>621</v>
      </c>
      <c r="B268" s="1" t="s">
        <v>622</v>
      </c>
      <c r="C268" s="3">
        <v>460.74121439342701</v>
      </c>
      <c r="D268" s="4">
        <v>-2.0274404844784302</v>
      </c>
      <c r="E268" s="3">
        <v>1.9878886903789501E-10</v>
      </c>
      <c r="F268" s="4">
        <f t="shared" si="26"/>
        <v>9.7016079370954387</v>
      </c>
      <c r="G268" s="3">
        <v>333</v>
      </c>
      <c r="H268" s="1" t="s">
        <v>623</v>
      </c>
      <c r="I268" s="3">
        <v>460.72669185503798</v>
      </c>
      <c r="J268" s="4">
        <v>-2.0153018550256099</v>
      </c>
      <c r="K268" s="3">
        <v>2.3342832249927701E-10</v>
      </c>
      <c r="L268" s="4">
        <f t="shared" si="27"/>
        <v>9.6318464509517252</v>
      </c>
      <c r="M268" s="3">
        <v>695</v>
      </c>
      <c r="N268" s="4">
        <v>458.92616930119766</v>
      </c>
      <c r="O268" s="4">
        <v>-2.0129888556346902</v>
      </c>
      <c r="P268" s="3">
        <v>5.27935706796745E-10</v>
      </c>
      <c r="Q268" s="4">
        <f t="shared" si="25"/>
        <v>9.277418963609259</v>
      </c>
      <c r="R268" s="3">
        <v>847</v>
      </c>
      <c r="S268" s="2" t="str">
        <f t="shared" si="28"/>
        <v>yes</v>
      </c>
      <c r="T268" s="2" t="str">
        <f t="shared" si="29"/>
        <v>yes</v>
      </c>
      <c r="U268" s="2" t="str">
        <f t="shared" si="30"/>
        <v>yes</v>
      </c>
    </row>
    <row r="269" spans="1:21" x14ac:dyDescent="0.2">
      <c r="A269" s="1" t="s">
        <v>60</v>
      </c>
      <c r="B269" s="1" t="s">
        <v>61</v>
      </c>
      <c r="C269" s="4">
        <v>359.07978142124068</v>
      </c>
      <c r="D269" s="4">
        <v>-1.1652300748039699</v>
      </c>
      <c r="E269" s="3">
        <v>4.6012543586136698E-2</v>
      </c>
      <c r="F269" s="4">
        <f t="shared" si="26"/>
        <v>1.3371237581525099</v>
      </c>
      <c r="G269" s="3">
        <v>234</v>
      </c>
      <c r="H269" s="1" t="s">
        <v>62</v>
      </c>
      <c r="I269" s="4">
        <v>350.86403200299867</v>
      </c>
      <c r="J269" s="4">
        <v>-1.14719027243306</v>
      </c>
      <c r="K269" s="3">
        <v>6.7030368057811901E-2</v>
      </c>
      <c r="L269" s="4">
        <f t="shared" si="27"/>
        <v>1.1737283959272065</v>
      </c>
      <c r="M269" s="3">
        <v>234</v>
      </c>
      <c r="N269" s="4">
        <v>357.97283778906097</v>
      </c>
      <c r="O269" s="4">
        <v>-1.16568601577778</v>
      </c>
      <c r="P269" s="3">
        <v>6.6669203349408401E-2</v>
      </c>
      <c r="Q269" s="4">
        <f t="shared" si="25"/>
        <v>1.1760747343603075</v>
      </c>
      <c r="R269" s="3">
        <v>234</v>
      </c>
      <c r="S269" s="2" t="str">
        <f t="shared" si="28"/>
        <v>yes</v>
      </c>
      <c r="T269" s="2" t="str">
        <f t="shared" si="29"/>
        <v>no</v>
      </c>
      <c r="U269" s="2" t="str">
        <f t="shared" si="30"/>
        <v>no</v>
      </c>
    </row>
    <row r="270" spans="1:21" x14ac:dyDescent="0.2">
      <c r="A270" s="1" t="s">
        <v>1055</v>
      </c>
      <c r="B270" s="1" t="s">
        <v>1056</v>
      </c>
      <c r="C270" s="3">
        <v>523.18592336562563</v>
      </c>
      <c r="D270" s="4">
        <v>-2.3113118062766</v>
      </c>
      <c r="E270" s="3">
        <v>6.9926377945916599E-15</v>
      </c>
      <c r="F270" s="4">
        <f t="shared" si="26"/>
        <v>14.155358966809683</v>
      </c>
      <c r="G270" s="3">
        <v>547</v>
      </c>
      <c r="H270" s="1" t="s">
        <v>1057</v>
      </c>
      <c r="I270" s="3">
        <v>522.52477932139197</v>
      </c>
      <c r="J270" s="4">
        <v>-2.30553294876057</v>
      </c>
      <c r="K270" s="3">
        <v>2.2796450450543599E-14</v>
      </c>
      <c r="L270" s="4">
        <f t="shared" si="27"/>
        <v>13.642132770093861</v>
      </c>
      <c r="M270" s="3">
        <v>315</v>
      </c>
      <c r="N270" s="3">
        <v>521.35983467067229</v>
      </c>
      <c r="O270" s="3">
        <v>-2.3024573524860901</v>
      </c>
      <c r="P270" s="3">
        <v>2.93950464905549E-13</v>
      </c>
      <c r="Q270" s="4">
        <f t="shared" si="25"/>
        <v>12.531725848603816</v>
      </c>
      <c r="R270" s="3">
        <v>653</v>
      </c>
      <c r="S270" s="2" t="str">
        <f t="shared" si="28"/>
        <v>yes</v>
      </c>
      <c r="T270" s="2" t="str">
        <f t="shared" si="29"/>
        <v>yes</v>
      </c>
      <c r="U270" s="2" t="str">
        <f t="shared" si="30"/>
        <v>yes</v>
      </c>
    </row>
    <row r="271" spans="1:21" x14ac:dyDescent="0.2">
      <c r="A271" s="1" t="s">
        <v>1308</v>
      </c>
      <c r="B271" s="1" t="s">
        <v>1309</v>
      </c>
      <c r="C271" s="3">
        <v>1437.24175631968</v>
      </c>
      <c r="D271" s="4">
        <v>-1.37427877136919</v>
      </c>
      <c r="E271" s="3">
        <v>8.0436273597833905E-18</v>
      </c>
      <c r="F271" s="4">
        <f t="shared" si="26"/>
        <v>17.094548057336667</v>
      </c>
      <c r="G271" s="3">
        <v>1236</v>
      </c>
      <c r="H271" s="1" t="s">
        <v>1310</v>
      </c>
      <c r="I271" s="3">
        <v>1720.3063222299133</v>
      </c>
      <c r="J271" s="4">
        <v>-1.48603954097308</v>
      </c>
      <c r="K271" s="3">
        <v>3.9904422859299498E-23</v>
      </c>
      <c r="L271" s="4">
        <f t="shared" si="27"/>
        <v>22.39897896604419</v>
      </c>
      <c r="M271" s="3">
        <v>4897</v>
      </c>
      <c r="N271" s="3">
        <v>1428.0105571622</v>
      </c>
      <c r="O271" s="3">
        <v>-1.3652366726094101</v>
      </c>
      <c r="P271" s="3">
        <v>1.6964905776178501E-18</v>
      </c>
      <c r="Q271" s="4">
        <f t="shared" si="25"/>
        <v>17.770448548102529</v>
      </c>
      <c r="R271" s="3">
        <v>1236</v>
      </c>
      <c r="S271" s="2" t="str">
        <f t="shared" si="28"/>
        <v>yes</v>
      </c>
      <c r="T271" s="2" t="str">
        <f t="shared" si="29"/>
        <v>yes</v>
      </c>
      <c r="U271" s="2" t="str">
        <f t="shared" si="30"/>
        <v>yes</v>
      </c>
    </row>
    <row r="272" spans="1:21" x14ac:dyDescent="0.2">
      <c r="A272" s="1" t="s">
        <v>351</v>
      </c>
      <c r="B272" s="1" t="s">
        <v>352</v>
      </c>
      <c r="C272" s="3">
        <v>28.697716308405933</v>
      </c>
      <c r="D272" s="4">
        <v>-2.7442824663351599</v>
      </c>
      <c r="E272" s="3">
        <v>3.5662795111035199E-2</v>
      </c>
      <c r="F272" s="4">
        <f t="shared" si="26"/>
        <v>1.4477846215160421</v>
      </c>
      <c r="G272" s="3">
        <v>1033</v>
      </c>
      <c r="H272" s="1" t="s">
        <v>353</v>
      </c>
      <c r="I272" s="3">
        <v>29.022352039969434</v>
      </c>
      <c r="J272" s="4">
        <v>-2.3742723686644802</v>
      </c>
      <c r="K272" s="3">
        <v>9.5071541392110798E-2</v>
      </c>
      <c r="L272" s="4">
        <f t="shared" si="27"/>
        <v>1.021949464829266</v>
      </c>
      <c r="M272" s="3">
        <v>1369</v>
      </c>
      <c r="N272" s="4">
        <v>28.557306785476065</v>
      </c>
      <c r="O272" s="4">
        <v>-2.85297331966227</v>
      </c>
      <c r="P272" s="3">
        <v>4.3906551594952999E-2</v>
      </c>
      <c r="Q272" s="4">
        <f t="shared" si="25"/>
        <v>1.3574706708913566</v>
      </c>
      <c r="R272" s="3">
        <v>1033</v>
      </c>
      <c r="S272" s="2" t="str">
        <f t="shared" si="28"/>
        <v>yes</v>
      </c>
      <c r="T272" s="2" t="str">
        <f t="shared" si="29"/>
        <v>no</v>
      </c>
      <c r="U272" s="2" t="str">
        <f t="shared" si="30"/>
        <v>yes</v>
      </c>
    </row>
    <row r="273" spans="1:21" x14ac:dyDescent="0.2">
      <c r="A273" s="1" t="s">
        <v>1091</v>
      </c>
      <c r="B273" s="1" t="s">
        <v>1092</v>
      </c>
      <c r="C273" s="3">
        <v>338.95235194592732</v>
      </c>
      <c r="D273" s="4">
        <v>-1.1002898399802299</v>
      </c>
      <c r="E273" s="3">
        <v>3.8858855736841698E-4</v>
      </c>
      <c r="F273" s="4">
        <f t="shared" si="26"/>
        <v>3.4105099920659363</v>
      </c>
      <c r="G273" s="3">
        <v>840</v>
      </c>
      <c r="H273" s="1" t="s">
        <v>1093</v>
      </c>
      <c r="I273" s="3">
        <v>335.31653370629334</v>
      </c>
      <c r="J273" s="4">
        <v>-1.1156834318672499</v>
      </c>
      <c r="K273" s="3">
        <v>4.4476893721325899E-4</v>
      </c>
      <c r="L273" s="4">
        <f t="shared" si="27"/>
        <v>3.3518655516147349</v>
      </c>
      <c r="M273" s="3">
        <v>734</v>
      </c>
      <c r="N273" s="3">
        <v>356.62320641835464</v>
      </c>
      <c r="O273" s="3">
        <v>-1.0531408084392699</v>
      </c>
      <c r="P273" s="3">
        <v>2.0634931424570301E-3</v>
      </c>
      <c r="Q273" s="4">
        <f t="shared" si="25"/>
        <v>2.6853969700615932</v>
      </c>
      <c r="R273" s="3">
        <v>840</v>
      </c>
      <c r="S273" s="2" t="str">
        <f t="shared" si="28"/>
        <v>yes</v>
      </c>
      <c r="T273" s="2" t="str">
        <f t="shared" si="29"/>
        <v>yes</v>
      </c>
      <c r="U273" s="2" t="str">
        <f t="shared" si="30"/>
        <v>yes</v>
      </c>
    </row>
    <row r="274" spans="1:21" x14ac:dyDescent="0.2">
      <c r="A274" s="1" t="s">
        <v>27</v>
      </c>
      <c r="B274" s="1" t="s">
        <v>28</v>
      </c>
      <c r="C274" s="4">
        <v>150.51216301849533</v>
      </c>
      <c r="D274" s="4">
        <v>-1.0546954176952801</v>
      </c>
      <c r="E274" s="3">
        <v>2.2231412351342499E-2</v>
      </c>
      <c r="F274" s="4">
        <f t="shared" si="26"/>
        <v>1.6530329458970334</v>
      </c>
      <c r="G274" s="3">
        <v>458</v>
      </c>
      <c r="H274" s="1" t="s">
        <v>29</v>
      </c>
      <c r="I274" s="4">
        <v>148.53343257505333</v>
      </c>
      <c r="J274" s="4">
        <v>-1.00370545966345</v>
      </c>
      <c r="K274" s="3">
        <v>4.3721400329554801E-2</v>
      </c>
      <c r="L274" s="4">
        <f t="shared" si="27"/>
        <v>1.3593059367118305</v>
      </c>
      <c r="M274" s="3">
        <v>464</v>
      </c>
      <c r="N274" s="4">
        <v>164.51397664345532</v>
      </c>
      <c r="O274" s="4">
        <v>-0.96394847751041601</v>
      </c>
      <c r="P274" s="3">
        <v>4.0406573994223698E-2</v>
      </c>
      <c r="Q274" s="4">
        <f t="shared" si="25"/>
        <v>1.3935479710985526</v>
      </c>
      <c r="R274" s="3">
        <v>458</v>
      </c>
      <c r="S274" s="2" t="str">
        <f t="shared" si="28"/>
        <v>yes</v>
      </c>
      <c r="T274" s="2" t="str">
        <f t="shared" si="29"/>
        <v>yes</v>
      </c>
      <c r="U274" s="2" t="str">
        <f t="shared" si="30"/>
        <v>no</v>
      </c>
    </row>
    <row r="275" spans="1:21" x14ac:dyDescent="0.2">
      <c r="A275" s="1" t="s">
        <v>947</v>
      </c>
      <c r="B275" s="1" t="s">
        <v>948</v>
      </c>
      <c r="C275" s="3">
        <v>5642.2103432680833</v>
      </c>
      <c r="D275" s="4">
        <v>-1.5959263841167901</v>
      </c>
      <c r="E275" s="3">
        <v>2.2534982136435102E-34</v>
      </c>
      <c r="F275" s="4">
        <f t="shared" si="26"/>
        <v>33.647142781859735</v>
      </c>
      <c r="G275" s="3">
        <v>1728</v>
      </c>
      <c r="H275" s="1" t="s">
        <v>949</v>
      </c>
      <c r="I275" s="3">
        <v>5637.2408656151965</v>
      </c>
      <c r="J275" s="4">
        <v>-1.59185931920321</v>
      </c>
      <c r="K275" s="3">
        <v>1.3525208056398399E-35</v>
      </c>
      <c r="L275" s="4">
        <f t="shared" si="27"/>
        <v>34.868856045478267</v>
      </c>
      <c r="M275" s="3">
        <v>1734</v>
      </c>
      <c r="N275" s="3">
        <v>5622.5253409464167</v>
      </c>
      <c r="O275" s="3">
        <v>-1.58661721329918</v>
      </c>
      <c r="P275" s="3">
        <v>1.9636887000939101E-39</v>
      </c>
      <c r="Q275" s="4">
        <f t="shared" si="25"/>
        <v>38.706927358986462</v>
      </c>
      <c r="R275" s="3">
        <v>1926</v>
      </c>
      <c r="S275" s="2" t="str">
        <f t="shared" si="28"/>
        <v>yes</v>
      </c>
      <c r="T275" s="2" t="str">
        <f t="shared" si="29"/>
        <v>yes</v>
      </c>
      <c r="U275" s="2" t="str">
        <f t="shared" si="30"/>
        <v>yes</v>
      </c>
    </row>
    <row r="276" spans="1:21" x14ac:dyDescent="0.2">
      <c r="A276" s="1" t="s">
        <v>219</v>
      </c>
      <c r="B276" s="1" t="s">
        <v>220</v>
      </c>
      <c r="C276" s="3">
        <v>1164.1524670105716</v>
      </c>
      <c r="D276" s="4">
        <v>-1.8369807017092199</v>
      </c>
      <c r="E276" s="3">
        <v>1.9826228427009199E-15</v>
      </c>
      <c r="F276" s="4">
        <f t="shared" si="26"/>
        <v>14.702759894424307</v>
      </c>
      <c r="G276" s="3">
        <v>1223</v>
      </c>
      <c r="H276" s="1" t="s">
        <v>221</v>
      </c>
      <c r="I276" s="3">
        <v>1169.4027906061474</v>
      </c>
      <c r="J276" s="4">
        <v>-1.8309477109496699</v>
      </c>
      <c r="K276" s="3">
        <v>2.82954258651823E-15</v>
      </c>
      <c r="L276" s="4">
        <f t="shared" si="27"/>
        <v>14.548283765255535</v>
      </c>
      <c r="M276" s="3">
        <v>1223</v>
      </c>
      <c r="N276" s="4">
        <v>1161.6223682046809</v>
      </c>
      <c r="O276" s="4">
        <v>-1.8247977517265099</v>
      </c>
      <c r="P276" s="3">
        <v>2.3681393972995699E-14</v>
      </c>
      <c r="Q276" s="4">
        <f t="shared" si="25"/>
        <v>13.62559273704364</v>
      </c>
      <c r="R276" s="3">
        <v>1223</v>
      </c>
      <c r="S276" s="2" t="str">
        <f t="shared" si="28"/>
        <v>yes</v>
      </c>
      <c r="T276" s="2" t="str">
        <f t="shared" si="29"/>
        <v>yes</v>
      </c>
      <c r="U276" s="2" t="str">
        <f t="shared" si="30"/>
        <v>yes</v>
      </c>
    </row>
    <row r="277" spans="1:21" x14ac:dyDescent="0.2">
      <c r="A277" s="1" t="s">
        <v>771</v>
      </c>
      <c r="B277" s="1" t="s">
        <v>772</v>
      </c>
      <c r="C277" s="3">
        <v>38.276528284626266</v>
      </c>
      <c r="D277" s="4">
        <v>-3.1585284800165399</v>
      </c>
      <c r="E277" s="3">
        <v>1.00691576933105E-2</v>
      </c>
      <c r="F277" s="4">
        <f t="shared" si="26"/>
        <v>1.9970068575940736</v>
      </c>
      <c r="G277" s="3">
        <v>329</v>
      </c>
      <c r="H277" s="1" t="s">
        <v>773</v>
      </c>
      <c r="I277" s="3">
        <v>42.890744202717933</v>
      </c>
      <c r="J277" s="4">
        <v>-3.1174030083720199</v>
      </c>
      <c r="K277" s="3">
        <v>1.12853043781414E-3</v>
      </c>
      <c r="L277" s="4">
        <f t="shared" si="27"/>
        <v>2.9474867229872341</v>
      </c>
      <c r="M277" s="3">
        <v>1626</v>
      </c>
      <c r="N277" s="4">
        <v>43.713078395321233</v>
      </c>
      <c r="O277" s="4">
        <v>-2.9654666773604501</v>
      </c>
      <c r="P277" s="3">
        <v>4.3828603591186E-3</v>
      </c>
      <c r="Q277" s="4">
        <f t="shared" si="25"/>
        <v>2.358242366040161</v>
      </c>
      <c r="R277" s="3">
        <v>3167</v>
      </c>
      <c r="S277" s="2" t="str">
        <f t="shared" si="28"/>
        <v>yes</v>
      </c>
      <c r="T277" s="2" t="str">
        <f t="shared" si="29"/>
        <v>yes</v>
      </c>
      <c r="U277" s="2" t="str">
        <f t="shared" si="30"/>
        <v>yes</v>
      </c>
    </row>
    <row r="278" spans="1:21" x14ac:dyDescent="0.2">
      <c r="A278" s="1" t="s">
        <v>932</v>
      </c>
      <c r="B278" s="1" t="s">
        <v>933</v>
      </c>
      <c r="C278" s="3">
        <v>3682.3910092559468</v>
      </c>
      <c r="D278" s="4">
        <v>-1.35335674112397</v>
      </c>
      <c r="E278" s="3">
        <v>1.19253761177704E-23</v>
      </c>
      <c r="F278" s="4">
        <f t="shared" si="26"/>
        <v>22.923527914736795</v>
      </c>
      <c r="G278" s="3">
        <v>380</v>
      </c>
      <c r="H278" s="1" t="s">
        <v>934</v>
      </c>
      <c r="I278" s="3">
        <v>3823.1079607287165</v>
      </c>
      <c r="J278" s="4">
        <v>-1.3670144548604299</v>
      </c>
      <c r="K278" s="3">
        <v>1.42205444436737E-24</v>
      </c>
      <c r="L278" s="4">
        <f t="shared" si="27"/>
        <v>23.847083776014351</v>
      </c>
      <c r="M278" s="3">
        <v>381</v>
      </c>
      <c r="N278" s="3">
        <v>3799.5594104143433</v>
      </c>
      <c r="O278" s="3">
        <v>-1.3615164220925</v>
      </c>
      <c r="P278" s="3">
        <v>2.31931917680995E-25</v>
      </c>
      <c r="Q278" s="4">
        <f t="shared" si="25"/>
        <v>24.634639481121006</v>
      </c>
      <c r="R278" s="3">
        <v>381</v>
      </c>
      <c r="S278" s="2" t="str">
        <f t="shared" si="28"/>
        <v>yes</v>
      </c>
      <c r="T278" s="2" t="str">
        <f t="shared" si="29"/>
        <v>yes</v>
      </c>
      <c r="U278" s="2" t="str">
        <f t="shared" si="30"/>
        <v>yes</v>
      </c>
    </row>
    <row r="279" spans="1:21" x14ac:dyDescent="0.2">
      <c r="A279" s="1" t="s">
        <v>570</v>
      </c>
      <c r="B279" s="1" t="s">
        <v>571</v>
      </c>
      <c r="C279" s="3">
        <v>125.40224185207749</v>
      </c>
      <c r="D279" s="4">
        <v>-2.8178872824260002</v>
      </c>
      <c r="E279" s="3">
        <v>1.8333453830627199E-6</v>
      </c>
      <c r="F279" s="4">
        <f t="shared" si="26"/>
        <v>5.7367557107997182</v>
      </c>
      <c r="G279" s="3">
        <v>1713</v>
      </c>
      <c r="H279" s="1" t="s">
        <v>572</v>
      </c>
      <c r="I279" s="3">
        <v>85.125697535034234</v>
      </c>
      <c r="J279" s="4">
        <v>-2.58794306491522</v>
      </c>
      <c r="K279" s="3">
        <v>1.03376668448623E-5</v>
      </c>
      <c r="L279" s="4">
        <f t="shared" si="27"/>
        <v>4.9855774680833349</v>
      </c>
      <c r="M279" s="3">
        <v>1317</v>
      </c>
      <c r="N279" s="4">
        <v>120.33506905215006</v>
      </c>
      <c r="O279" s="4">
        <v>-3.3071353518161302</v>
      </c>
      <c r="P279" s="3">
        <v>2.8892412896035801E-3</v>
      </c>
      <c r="Q279" s="4">
        <f t="shared" si="25"/>
        <v>2.5392161873466814</v>
      </c>
      <c r="R279" s="3">
        <v>1713</v>
      </c>
      <c r="S279" s="2" t="str">
        <f t="shared" si="28"/>
        <v>yes</v>
      </c>
      <c r="T279" s="2" t="str">
        <f t="shared" si="29"/>
        <v>yes</v>
      </c>
      <c r="U279" s="2" t="str">
        <f t="shared" si="30"/>
        <v>yes</v>
      </c>
    </row>
    <row r="280" spans="1:21" x14ac:dyDescent="0.2">
      <c r="A280" s="1" t="s">
        <v>1082</v>
      </c>
      <c r="B280" s="1" t="s">
        <v>1083</v>
      </c>
      <c r="C280" s="3">
        <v>331.99581609679569</v>
      </c>
      <c r="D280" s="4">
        <v>-1.17298277979291</v>
      </c>
      <c r="E280" s="3">
        <v>1.5583880528692001E-4</v>
      </c>
      <c r="F280" s="4">
        <f t="shared" si="26"/>
        <v>3.807324389901336</v>
      </c>
      <c r="G280" s="3">
        <v>3856</v>
      </c>
      <c r="H280" s="1" t="s">
        <v>1084</v>
      </c>
      <c r="I280" s="3">
        <v>320.77451413179233</v>
      </c>
      <c r="J280" s="4">
        <v>-1.2663008151849899</v>
      </c>
      <c r="K280" s="3">
        <v>6.4961486857120594E-5</v>
      </c>
      <c r="L280" s="4">
        <f t="shared" si="27"/>
        <v>4.1873440433966085</v>
      </c>
      <c r="M280" s="3">
        <v>1967</v>
      </c>
      <c r="N280" s="3">
        <v>341.39170217033069</v>
      </c>
      <c r="O280" s="3">
        <v>-1.1442320371936701</v>
      </c>
      <c r="P280" s="3">
        <v>2.1426475161431501E-4</v>
      </c>
      <c r="Q280" s="4">
        <f t="shared" si="25"/>
        <v>3.6690492682418543</v>
      </c>
      <c r="R280" s="3">
        <v>3856</v>
      </c>
      <c r="S280" s="2" t="str">
        <f t="shared" si="28"/>
        <v>yes</v>
      </c>
      <c r="T280" s="2" t="str">
        <f t="shared" si="29"/>
        <v>yes</v>
      </c>
      <c r="U280" s="2" t="str">
        <f t="shared" si="30"/>
        <v>yes</v>
      </c>
    </row>
    <row r="281" spans="1:21" x14ac:dyDescent="0.2">
      <c r="A281" s="1" t="s">
        <v>144</v>
      </c>
      <c r="B281" s="1" t="s">
        <v>145</v>
      </c>
      <c r="C281" s="3">
        <v>176.57409319751935</v>
      </c>
      <c r="D281" s="4">
        <v>-1.05451490468334</v>
      </c>
      <c r="E281" s="3">
        <v>3.2344377833226398E-2</v>
      </c>
      <c r="F281" s="4">
        <f t="shared" si="26"/>
        <v>1.4902011984018468</v>
      </c>
      <c r="G281" s="3">
        <v>769</v>
      </c>
      <c r="H281" s="1" t="s">
        <v>146</v>
      </c>
      <c r="I281" s="3">
        <v>178.23026099622567</v>
      </c>
      <c r="J281" s="4">
        <v>-1.0082122767514901</v>
      </c>
      <c r="K281" s="3">
        <v>4.6968564444752801E-2</v>
      </c>
      <c r="L281" s="4">
        <f t="shared" si="27"/>
        <v>1.3281927134648222</v>
      </c>
      <c r="M281" s="3">
        <v>767</v>
      </c>
      <c r="N281" s="4">
        <v>199.40037137235868</v>
      </c>
      <c r="O281" s="4">
        <v>-1.07119845040807</v>
      </c>
      <c r="P281" s="3">
        <v>5.2518603121468298E-2</v>
      </c>
      <c r="Q281" s="4">
        <f t="shared" si="25"/>
        <v>1.279686833700342</v>
      </c>
      <c r="R281" s="3">
        <v>1667</v>
      </c>
      <c r="S281" s="2" t="str">
        <f t="shared" si="28"/>
        <v>yes</v>
      </c>
      <c r="T281" s="2" t="str">
        <f t="shared" si="29"/>
        <v>yes</v>
      </c>
      <c r="U281" s="2" t="str">
        <f t="shared" si="30"/>
        <v>no</v>
      </c>
    </row>
    <row r="282" spans="1:21" x14ac:dyDescent="0.2">
      <c r="A282" s="1" t="s">
        <v>834</v>
      </c>
      <c r="B282" s="1" t="s">
        <v>835</v>
      </c>
      <c r="C282" s="3">
        <v>101.32950088914033</v>
      </c>
      <c r="D282" s="4">
        <v>-1.32250369035307</v>
      </c>
      <c r="E282" s="3">
        <v>4.1170968203215301E-3</v>
      </c>
      <c r="F282" s="4">
        <f t="shared" si="26"/>
        <v>2.3854089197314545</v>
      </c>
      <c r="G282" s="3">
        <v>827</v>
      </c>
      <c r="H282" s="1" t="s">
        <v>836</v>
      </c>
      <c r="I282" s="3">
        <v>85.814835229361606</v>
      </c>
      <c r="J282" s="4">
        <v>-1.5179433441137899</v>
      </c>
      <c r="K282" s="3">
        <v>1.07370407779207E-2</v>
      </c>
      <c r="L282" s="4">
        <f t="shared" si="27"/>
        <v>1.9691153974917757</v>
      </c>
      <c r="M282" s="3">
        <v>499</v>
      </c>
      <c r="N282" s="4">
        <v>419.77363760547831</v>
      </c>
      <c r="O282" s="4">
        <v>-1.4608892093125201</v>
      </c>
      <c r="P282" s="3">
        <v>2.6129534185316301E-7</v>
      </c>
      <c r="Q282" s="4">
        <f t="shared" si="25"/>
        <v>6.5828683324291966</v>
      </c>
      <c r="R282" s="3">
        <v>8282</v>
      </c>
      <c r="S282" s="2" t="str">
        <f t="shared" si="28"/>
        <v>yes</v>
      </c>
      <c r="T282" s="2" t="str">
        <f t="shared" si="29"/>
        <v>yes</v>
      </c>
      <c r="U282" s="2" t="str">
        <f t="shared" si="30"/>
        <v>yes</v>
      </c>
    </row>
    <row r="283" spans="1:21" x14ac:dyDescent="0.2">
      <c r="A283" s="1" t="s">
        <v>75</v>
      </c>
      <c r="B283" s="1" t="s">
        <v>76</v>
      </c>
      <c r="C283" s="4">
        <v>296.39639912585034</v>
      </c>
      <c r="D283" s="4">
        <v>-1.3706034080632701</v>
      </c>
      <c r="E283" s="3">
        <v>7.6252222256114406E-5</v>
      </c>
      <c r="F283" s="4">
        <f t="shared" si="26"/>
        <v>4.1177474949384969</v>
      </c>
      <c r="G283" s="3">
        <v>2814</v>
      </c>
      <c r="H283" s="1" t="s">
        <v>77</v>
      </c>
      <c r="I283" s="4">
        <v>168.664874448218</v>
      </c>
      <c r="J283" s="4">
        <v>-1.4233264214088399</v>
      </c>
      <c r="K283" s="3">
        <v>1.73032795655917E-3</v>
      </c>
      <c r="L283" s="4">
        <f t="shared" si="27"/>
        <v>2.7618715753536107</v>
      </c>
      <c r="M283" s="3">
        <v>503</v>
      </c>
      <c r="N283" s="4">
        <v>334.03357985286931</v>
      </c>
      <c r="O283" s="4">
        <v>-1.28863516319156</v>
      </c>
      <c r="P283" s="3">
        <v>1.49647325865683E-4</v>
      </c>
      <c r="Q283" s="4">
        <f t="shared" si="25"/>
        <v>3.8249310394128591</v>
      </c>
      <c r="R283" s="3">
        <v>2814</v>
      </c>
      <c r="S283" s="2" t="str">
        <f t="shared" si="28"/>
        <v>yes</v>
      </c>
      <c r="T283" s="2" t="str">
        <f t="shared" si="29"/>
        <v>yes</v>
      </c>
      <c r="U283" s="2" t="str">
        <f t="shared" si="30"/>
        <v>yes</v>
      </c>
    </row>
    <row r="284" spans="1:21" x14ac:dyDescent="0.2">
      <c r="A284" s="1" t="s">
        <v>711</v>
      </c>
      <c r="B284" s="1" t="s">
        <v>712</v>
      </c>
      <c r="C284" s="3">
        <v>66.332006938022403</v>
      </c>
      <c r="D284" s="4">
        <v>-1.46420402022166</v>
      </c>
      <c r="E284" s="3">
        <v>2.6767889388149599E-2</v>
      </c>
      <c r="F284" s="4">
        <f t="shared" si="26"/>
        <v>1.572385870995231</v>
      </c>
      <c r="G284" s="3">
        <v>530</v>
      </c>
      <c r="H284" s="1" t="s">
        <v>713</v>
      </c>
      <c r="I284" s="3">
        <v>66.32960552055944</v>
      </c>
      <c r="J284" s="4">
        <v>-1.46472582227514</v>
      </c>
      <c r="K284" s="3">
        <v>3.1395438360807097E-2</v>
      </c>
      <c r="L284" s="4">
        <f t="shared" si="27"/>
        <v>1.5031334486989427</v>
      </c>
      <c r="M284" s="3">
        <v>530</v>
      </c>
      <c r="N284" s="4">
        <v>69.375258472925566</v>
      </c>
      <c r="O284" s="4">
        <v>-1.5294983413768399</v>
      </c>
      <c r="P284" s="3">
        <v>3.0930917485405902E-2</v>
      </c>
      <c r="Q284" s="4">
        <f t="shared" si="25"/>
        <v>1.5096071975868848</v>
      </c>
      <c r="R284" s="3">
        <v>857</v>
      </c>
      <c r="S284" s="2" t="str">
        <f t="shared" si="28"/>
        <v>yes</v>
      </c>
      <c r="T284" s="2" t="str">
        <f t="shared" si="29"/>
        <v>yes</v>
      </c>
      <c r="U284" s="2" t="str">
        <f t="shared" si="30"/>
        <v>yes</v>
      </c>
    </row>
    <row r="285" spans="1:21" x14ac:dyDescent="0.2">
      <c r="A285" s="1" t="s">
        <v>708</v>
      </c>
      <c r="B285" s="1" t="s">
        <v>709</v>
      </c>
      <c r="C285" s="3">
        <v>175.23687714306999</v>
      </c>
      <c r="D285" s="4">
        <v>-1.7967826746601201</v>
      </c>
      <c r="E285" s="3">
        <v>9.1310851425505698E-4</v>
      </c>
      <c r="F285" s="4">
        <f t="shared" si="26"/>
        <v>3.039477607633541</v>
      </c>
      <c r="G285" s="3">
        <v>490</v>
      </c>
      <c r="H285" s="1" t="s">
        <v>710</v>
      </c>
      <c r="I285" s="3">
        <v>81.510015432288895</v>
      </c>
      <c r="J285" s="4">
        <v>-1.3211375443012501</v>
      </c>
      <c r="K285" s="3">
        <v>6.22255727101459E-2</v>
      </c>
      <c r="L285" s="4">
        <f t="shared" si="27"/>
        <v>1.2060310975524509</v>
      </c>
      <c r="M285" s="3">
        <v>490</v>
      </c>
      <c r="N285" s="4">
        <v>174.63511122312966</v>
      </c>
      <c r="O285" s="4">
        <v>-1.8030508687675399</v>
      </c>
      <c r="P285" s="3">
        <v>1.9554172804534201E-3</v>
      </c>
      <c r="Q285" s="4">
        <f t="shared" si="25"/>
        <v>2.7087605511782122</v>
      </c>
      <c r="R285" s="3">
        <v>490</v>
      </c>
      <c r="S285" s="2" t="str">
        <f t="shared" si="28"/>
        <v>yes</v>
      </c>
      <c r="T285" s="2" t="str">
        <f t="shared" si="29"/>
        <v>no</v>
      </c>
      <c r="U285" s="2" t="str">
        <f t="shared" si="30"/>
        <v>yes</v>
      </c>
    </row>
    <row r="286" spans="1:21" x14ac:dyDescent="0.2">
      <c r="A286" s="1" t="s">
        <v>183</v>
      </c>
      <c r="B286" s="1" t="s">
        <v>184</v>
      </c>
      <c r="C286" s="3">
        <v>151.48483477165533</v>
      </c>
      <c r="D286" s="4">
        <v>-1.2085182487697099</v>
      </c>
      <c r="E286" s="3">
        <v>2.4141934189587E-3</v>
      </c>
      <c r="F286" s="4">
        <f t="shared" si="26"/>
        <v>2.6172279382894543</v>
      </c>
      <c r="G286" s="3">
        <v>987</v>
      </c>
      <c r="H286" s="1" t="s">
        <v>185</v>
      </c>
      <c r="I286" s="3">
        <v>151.48437178465366</v>
      </c>
      <c r="J286" s="4">
        <v>-1.2018061144977099</v>
      </c>
      <c r="K286" s="3">
        <v>3.2527592256021802E-3</v>
      </c>
      <c r="L286" s="4">
        <f t="shared" si="27"/>
        <v>2.4877480826948966</v>
      </c>
      <c r="M286" s="3">
        <v>987</v>
      </c>
      <c r="N286" s="4">
        <v>357.00731826800967</v>
      </c>
      <c r="O286" s="4">
        <v>-1.24014745654321</v>
      </c>
      <c r="P286" s="3">
        <v>1.85335951433809E-4</v>
      </c>
      <c r="Q286" s="4">
        <f t="shared" si="25"/>
        <v>3.732040328145382</v>
      </c>
      <c r="R286" s="3">
        <v>4480</v>
      </c>
      <c r="S286" s="2" t="str">
        <f t="shared" si="28"/>
        <v>yes</v>
      </c>
      <c r="T286" s="2" t="str">
        <f t="shared" si="29"/>
        <v>yes</v>
      </c>
      <c r="U286" s="2" t="str">
        <f t="shared" si="30"/>
        <v>yes</v>
      </c>
    </row>
    <row r="287" spans="1:21" x14ac:dyDescent="0.2">
      <c r="A287" s="1" t="s">
        <v>246</v>
      </c>
      <c r="B287" s="1" t="s">
        <v>247</v>
      </c>
      <c r="C287" s="3">
        <v>86.145759039717703</v>
      </c>
      <c r="D287" s="4">
        <v>-1.27564671289413</v>
      </c>
      <c r="E287" s="3">
        <v>4.7526943832966601E-2</v>
      </c>
      <c r="F287" s="4">
        <f t="shared" si="26"/>
        <v>1.3230601116289102</v>
      </c>
      <c r="G287" s="3">
        <v>92</v>
      </c>
      <c r="H287" s="1" t="s">
        <v>248</v>
      </c>
      <c r="I287" s="3">
        <v>113.53877242406639</v>
      </c>
      <c r="J287" s="4">
        <v>-1.0197288940378899</v>
      </c>
      <c r="K287" s="3">
        <v>0.124903754088362</v>
      </c>
      <c r="L287" s="4">
        <f t="shared" si="27"/>
        <v>0.90342450834036625</v>
      </c>
      <c r="M287" s="3">
        <v>1802</v>
      </c>
      <c r="N287" s="4">
        <v>113.18772959035363</v>
      </c>
      <c r="O287" s="4">
        <v>-1.01674635891172</v>
      </c>
      <c r="P287" s="3">
        <v>0.16425234033391001</v>
      </c>
      <c r="Q287" s="4">
        <f t="shared" si="25"/>
        <v>0.78448843372031618</v>
      </c>
      <c r="R287" s="3">
        <v>1921</v>
      </c>
      <c r="S287" s="2" t="str">
        <f t="shared" si="28"/>
        <v>yes</v>
      </c>
      <c r="T287" s="2" t="str">
        <f t="shared" si="29"/>
        <v>no</v>
      </c>
      <c r="U287" s="2" t="str">
        <f t="shared" si="30"/>
        <v>no</v>
      </c>
    </row>
    <row r="288" spans="1:21" x14ac:dyDescent="0.2">
      <c r="A288" s="1" t="s">
        <v>669</v>
      </c>
      <c r="B288" s="1" t="s">
        <v>670</v>
      </c>
      <c r="C288" s="3">
        <v>332.32391114446864</v>
      </c>
      <c r="D288" s="4">
        <v>-1.4085656124697701</v>
      </c>
      <c r="E288" s="3">
        <v>1.7123708825289001E-7</v>
      </c>
      <c r="F288" s="4">
        <f t="shared" si="26"/>
        <v>6.7664021655986124</v>
      </c>
      <c r="G288" s="3">
        <v>853</v>
      </c>
      <c r="H288" s="1" t="s">
        <v>671</v>
      </c>
      <c r="I288" s="3">
        <v>440.21928400584136</v>
      </c>
      <c r="J288" s="4">
        <v>-1.4045122584604399</v>
      </c>
      <c r="K288" s="3">
        <v>3.51546392485573E-9</v>
      </c>
      <c r="L288" s="4">
        <f t="shared" si="27"/>
        <v>8.4540173543682169</v>
      </c>
      <c r="M288" s="3">
        <v>3752</v>
      </c>
      <c r="N288" s="4">
        <v>437.74409616442</v>
      </c>
      <c r="O288" s="4">
        <v>-1.39655817383098</v>
      </c>
      <c r="P288" s="3">
        <v>7.7735349038324002E-9</v>
      </c>
      <c r="Q288" s="4">
        <f t="shared" si="25"/>
        <v>8.1093814470777374</v>
      </c>
      <c r="R288" s="3">
        <v>3752</v>
      </c>
      <c r="S288" s="2" t="str">
        <f t="shared" si="28"/>
        <v>yes</v>
      </c>
      <c r="T288" s="2" t="str">
        <f t="shared" si="29"/>
        <v>yes</v>
      </c>
      <c r="U288" s="2" t="str">
        <f t="shared" si="30"/>
        <v>yes</v>
      </c>
    </row>
    <row r="289" spans="1:21" x14ac:dyDescent="0.2">
      <c r="A289" s="1" t="s">
        <v>831</v>
      </c>
      <c r="B289" s="1" t="s">
        <v>832</v>
      </c>
      <c r="C289" s="3">
        <v>226.01364975959567</v>
      </c>
      <c r="D289" s="4">
        <v>-1.28274277864455</v>
      </c>
      <c r="E289" s="3">
        <v>9.8500067628666792E-3</v>
      </c>
      <c r="F289" s="4">
        <f t="shared" si="26"/>
        <v>2.0065634713222185</v>
      </c>
      <c r="G289" s="3">
        <v>478</v>
      </c>
      <c r="H289" s="1" t="s">
        <v>833</v>
      </c>
      <c r="I289" s="3">
        <v>223.02273828964067</v>
      </c>
      <c r="J289" s="4">
        <v>-1.26913937500129</v>
      </c>
      <c r="K289" s="3">
        <v>1.2190281248637301E-2</v>
      </c>
      <c r="L289" s="4">
        <f t="shared" si="27"/>
        <v>1.913986274420816</v>
      </c>
      <c r="M289" s="3">
        <v>279</v>
      </c>
      <c r="N289" s="4">
        <v>224.108453979373</v>
      </c>
      <c r="O289" s="4">
        <v>-1.2699193318847199</v>
      </c>
      <c r="P289" s="3">
        <v>1.6126731664158601E-2</v>
      </c>
      <c r="Q289" s="4">
        <f t="shared" si="25"/>
        <v>1.7924536403013749</v>
      </c>
      <c r="R289" s="3">
        <v>478</v>
      </c>
      <c r="S289" s="2" t="str">
        <f t="shared" si="28"/>
        <v>yes</v>
      </c>
      <c r="T289" s="2" t="str">
        <f t="shared" si="29"/>
        <v>yes</v>
      </c>
      <c r="U289" s="2" t="str">
        <f t="shared" si="30"/>
        <v>yes</v>
      </c>
    </row>
    <row r="290" spans="1:21" x14ac:dyDescent="0.2">
      <c r="A290" s="1" t="s">
        <v>633</v>
      </c>
      <c r="B290" s="1" t="s">
        <v>634</v>
      </c>
      <c r="C290" s="3">
        <v>654.53471797965028</v>
      </c>
      <c r="D290" s="4">
        <v>-1.1263857631102701</v>
      </c>
      <c r="E290" s="3">
        <v>9.8021438465493502E-5</v>
      </c>
      <c r="F290" s="4">
        <f t="shared" si="26"/>
        <v>4.0086789285011859</v>
      </c>
      <c r="G290" s="3">
        <v>933</v>
      </c>
      <c r="H290" s="1" t="s">
        <v>635</v>
      </c>
      <c r="I290" s="3">
        <v>644.64401493124205</v>
      </c>
      <c r="J290" s="4">
        <v>-1.11127502405357</v>
      </c>
      <c r="K290" s="3">
        <v>1.5012258088251501E-4</v>
      </c>
      <c r="L290" s="4">
        <f t="shared" si="27"/>
        <v>3.8235539778760628</v>
      </c>
      <c r="M290" s="3">
        <v>928</v>
      </c>
      <c r="N290" s="4">
        <v>652.62020181542937</v>
      </c>
      <c r="O290" s="4">
        <v>-1.12562127702027</v>
      </c>
      <c r="P290" s="3">
        <v>2.00381869524649E-4</v>
      </c>
      <c r="Q290" s="4">
        <f t="shared" si="25"/>
        <v>3.6981415758267739</v>
      </c>
      <c r="R290" s="3">
        <v>933</v>
      </c>
      <c r="S290" s="2" t="str">
        <f t="shared" si="28"/>
        <v>yes</v>
      </c>
      <c r="T290" s="2" t="str">
        <f t="shared" si="29"/>
        <v>yes</v>
      </c>
      <c r="U290" s="2" t="str">
        <f t="shared" si="30"/>
        <v>yes</v>
      </c>
    </row>
    <row r="291" spans="1:21" x14ac:dyDescent="0.2">
      <c r="A291" s="1" t="s">
        <v>354</v>
      </c>
      <c r="B291" s="1" t="s">
        <v>355</v>
      </c>
      <c r="C291" s="3">
        <v>1267.6313002708766</v>
      </c>
      <c r="D291" s="4">
        <v>-1.6943869313381399</v>
      </c>
      <c r="E291" s="3">
        <v>3.05613643425311E-25</v>
      </c>
      <c r="F291" s="4">
        <f t="shared" si="26"/>
        <v>24.514827261575192</v>
      </c>
      <c r="G291" s="3">
        <v>2971</v>
      </c>
      <c r="H291" s="1" t="s">
        <v>356</v>
      </c>
      <c r="I291" s="3">
        <v>1338.5098079705967</v>
      </c>
      <c r="J291" s="4">
        <v>-1.4010492815473301</v>
      </c>
      <c r="K291" s="3">
        <v>8.9200850324476105E-18</v>
      </c>
      <c r="L291" s="4">
        <f t="shared" si="27"/>
        <v>17.049631005607424</v>
      </c>
      <c r="M291" s="3">
        <v>736</v>
      </c>
      <c r="N291" s="4">
        <v>1278.1046167762067</v>
      </c>
      <c r="O291" s="4">
        <v>-1.6894983403735899</v>
      </c>
      <c r="P291" s="3">
        <v>2.4141072918951E-27</v>
      </c>
      <c r="Q291" s="4">
        <f t="shared" si="25"/>
        <v>26.617243432149802</v>
      </c>
      <c r="R291" s="3">
        <v>2971</v>
      </c>
      <c r="S291" s="2" t="str">
        <f t="shared" si="28"/>
        <v>yes</v>
      </c>
      <c r="T291" s="2" t="str">
        <f t="shared" si="29"/>
        <v>yes</v>
      </c>
      <c r="U291" s="2" t="str">
        <f t="shared" si="30"/>
        <v>yes</v>
      </c>
    </row>
    <row r="292" spans="1:21" x14ac:dyDescent="0.2">
      <c r="A292" s="1" t="s">
        <v>807</v>
      </c>
      <c r="B292" s="1" t="s">
        <v>808</v>
      </c>
      <c r="C292" s="3">
        <v>98.015703499650471</v>
      </c>
      <c r="D292" s="4">
        <v>-1.22810124220604</v>
      </c>
      <c r="E292" s="3">
        <v>2.3641866648713199E-2</v>
      </c>
      <c r="F292" s="4">
        <f t="shared" si="26"/>
        <v>1.62631823662194</v>
      </c>
      <c r="G292" s="3">
        <v>1196</v>
      </c>
      <c r="H292" s="1" t="s">
        <v>809</v>
      </c>
      <c r="I292" s="3">
        <v>102.30072604056626</v>
      </c>
      <c r="J292" s="4">
        <v>-1.2789913456951001</v>
      </c>
      <c r="K292" s="3">
        <v>1.751567294235E-2</v>
      </c>
      <c r="L292" s="4">
        <f t="shared" si="27"/>
        <v>1.7565731726748623</v>
      </c>
      <c r="M292" s="3">
        <v>1197</v>
      </c>
      <c r="N292" s="4">
        <v>101.95366275772963</v>
      </c>
      <c r="O292" s="4">
        <v>-1.29579209517191</v>
      </c>
      <c r="P292" s="3">
        <v>2.0518199148261002E-2</v>
      </c>
      <c r="Q292" s="4">
        <f t="shared" si="25"/>
        <v>1.6878607592665489</v>
      </c>
      <c r="R292" s="3">
        <v>1197</v>
      </c>
      <c r="S292" s="2" t="str">
        <f t="shared" si="28"/>
        <v>yes</v>
      </c>
      <c r="T292" s="2" t="str">
        <f t="shared" si="29"/>
        <v>yes</v>
      </c>
      <c r="U292" s="2" t="str">
        <f t="shared" si="30"/>
        <v>yes</v>
      </c>
    </row>
    <row r="293" spans="1:21" x14ac:dyDescent="0.2">
      <c r="A293" s="1" t="s">
        <v>501</v>
      </c>
      <c r="B293" s="1" t="s">
        <v>502</v>
      </c>
      <c r="C293" s="3">
        <v>1193.13531901701</v>
      </c>
      <c r="D293" s="4">
        <v>-1.3060459728068201</v>
      </c>
      <c r="E293" s="3">
        <v>2.5159177774086001E-9</v>
      </c>
      <c r="F293" s="4">
        <f t="shared" si="26"/>
        <v>8.5993035561525346</v>
      </c>
      <c r="G293" s="3">
        <v>2415</v>
      </c>
      <c r="H293" s="1" t="s">
        <v>503</v>
      </c>
      <c r="I293" s="3">
        <v>1156.1457907765732</v>
      </c>
      <c r="J293" s="4">
        <v>-1.28999889557097</v>
      </c>
      <c r="K293" s="3">
        <v>2.52599040945314E-9</v>
      </c>
      <c r="L293" s="4">
        <f t="shared" si="27"/>
        <v>8.5975683026838894</v>
      </c>
      <c r="M293" s="3">
        <v>1382</v>
      </c>
      <c r="N293" s="4">
        <v>1188.7378929447734</v>
      </c>
      <c r="O293" s="4">
        <v>-1.29614199692961</v>
      </c>
      <c r="P293" s="3">
        <v>2.2024160990075399E-8</v>
      </c>
      <c r="Q293" s="4">
        <f t="shared" si="25"/>
        <v>7.6571006270394513</v>
      </c>
      <c r="R293" s="3">
        <v>2415</v>
      </c>
      <c r="S293" s="2" t="str">
        <f t="shared" si="28"/>
        <v>yes</v>
      </c>
      <c r="T293" s="2" t="str">
        <f t="shared" si="29"/>
        <v>yes</v>
      </c>
      <c r="U293" s="2" t="str">
        <f t="shared" si="30"/>
        <v>yes</v>
      </c>
    </row>
    <row r="294" spans="1:21" x14ac:dyDescent="0.2">
      <c r="A294" s="1" t="s">
        <v>288</v>
      </c>
      <c r="B294" s="1" t="s">
        <v>289</v>
      </c>
      <c r="C294" s="3">
        <v>235.94418278436166</v>
      </c>
      <c r="D294" s="4">
        <v>-1.34983771250456</v>
      </c>
      <c r="E294" s="3">
        <v>7.1420255240424698E-3</v>
      </c>
      <c r="F294" s="4">
        <f t="shared" si="26"/>
        <v>2.1461786020666485</v>
      </c>
      <c r="G294" s="3">
        <v>471</v>
      </c>
      <c r="H294" s="1" t="s">
        <v>290</v>
      </c>
      <c r="I294" s="3">
        <v>234.939094576901</v>
      </c>
      <c r="J294" s="4">
        <v>-1.3857320414751699</v>
      </c>
      <c r="K294" s="3">
        <v>1.2931134534291001E-2</v>
      </c>
      <c r="L294" s="4">
        <f t="shared" si="27"/>
        <v>1.8883633699095059</v>
      </c>
      <c r="M294" s="3">
        <v>464</v>
      </c>
      <c r="N294" s="4">
        <v>238.359710418845</v>
      </c>
      <c r="O294" s="4">
        <v>-1.31775718707944</v>
      </c>
      <c r="P294" s="3">
        <v>1.3059971813330001E-2</v>
      </c>
      <c r="Q294" s="4">
        <f t="shared" si="25"/>
        <v>1.884057760375528</v>
      </c>
      <c r="R294" s="3">
        <v>1742</v>
      </c>
      <c r="S294" s="2" t="str">
        <f t="shared" si="28"/>
        <v>yes</v>
      </c>
      <c r="T294" s="2" t="str">
        <f t="shared" si="29"/>
        <v>yes</v>
      </c>
      <c r="U294" s="2" t="str">
        <f t="shared" si="30"/>
        <v>yes</v>
      </c>
    </row>
    <row r="295" spans="1:21" x14ac:dyDescent="0.2">
      <c r="A295" s="1" t="s">
        <v>684</v>
      </c>
      <c r="B295" s="1" t="s">
        <v>685</v>
      </c>
      <c r="C295" s="3">
        <v>2784.8507118909301</v>
      </c>
      <c r="D295" s="4">
        <v>-2.5667482422819998</v>
      </c>
      <c r="E295" s="3">
        <v>3.6827161964547402E-48</v>
      </c>
      <c r="F295" s="4">
        <f t="shared" si="26"/>
        <v>47.433831748172715</v>
      </c>
      <c r="G295" s="3">
        <v>1862</v>
      </c>
      <c r="H295" s="1" t="s">
        <v>686</v>
      </c>
      <c r="I295" s="3">
        <v>2948.8182418906067</v>
      </c>
      <c r="J295" s="4">
        <v>-2.5845784320645899</v>
      </c>
      <c r="K295" s="3">
        <v>6.4177336966709401E-49</v>
      </c>
      <c r="L295" s="4">
        <f t="shared" si="27"/>
        <v>48.192618307880252</v>
      </c>
      <c r="M295" s="3">
        <v>1862</v>
      </c>
      <c r="N295" s="4">
        <v>2939.2822446134301</v>
      </c>
      <c r="O295" s="4">
        <v>-2.5793922187897</v>
      </c>
      <c r="P295" s="3">
        <v>5.4360442904463896E-47</v>
      </c>
      <c r="Q295" s="4">
        <f t="shared" si="25"/>
        <v>46.264717013488827</v>
      </c>
      <c r="R295" s="3">
        <v>1862</v>
      </c>
      <c r="S295" s="2" t="str">
        <f t="shared" si="28"/>
        <v>yes</v>
      </c>
      <c r="T295" s="2" t="str">
        <f t="shared" si="29"/>
        <v>yes</v>
      </c>
      <c r="U295" s="2" t="str">
        <f t="shared" si="30"/>
        <v>yes</v>
      </c>
    </row>
    <row r="296" spans="1:21" x14ac:dyDescent="0.2">
      <c r="A296" s="1" t="s">
        <v>786</v>
      </c>
      <c r="B296" s="1" t="s">
        <v>787</v>
      </c>
      <c r="C296" s="3">
        <v>1536.7169266722467</v>
      </c>
      <c r="D296" s="4">
        <v>-1.61233548120912</v>
      </c>
      <c r="E296" s="3">
        <v>8.8809259266301E-10</v>
      </c>
      <c r="F296" s="4">
        <f t="shared" si="26"/>
        <v>9.0515417522548933</v>
      </c>
      <c r="G296" s="3">
        <v>1133</v>
      </c>
      <c r="H296" s="1" t="s">
        <v>788</v>
      </c>
      <c r="I296" s="3">
        <v>1521.8915530213401</v>
      </c>
      <c r="J296" s="4">
        <v>-1.62856746874808</v>
      </c>
      <c r="K296" s="3">
        <v>2.4166610358460101E-9</v>
      </c>
      <c r="L296" s="4">
        <f t="shared" si="27"/>
        <v>8.6167842600537128</v>
      </c>
      <c r="M296" s="3">
        <v>1061</v>
      </c>
      <c r="N296" s="4">
        <v>90.075840801407566</v>
      </c>
      <c r="O296" s="4">
        <v>-0.78338020578013801</v>
      </c>
      <c r="P296" s="3">
        <v>0.59385674234459096</v>
      </c>
      <c r="Q296" s="4">
        <f t="shared" si="25"/>
        <v>0.22631830840752465</v>
      </c>
      <c r="R296" s="3">
        <v>1133</v>
      </c>
      <c r="S296" s="2" t="str">
        <f t="shared" si="28"/>
        <v>yes</v>
      </c>
      <c r="T296" s="2" t="str">
        <f t="shared" si="29"/>
        <v>yes</v>
      </c>
      <c r="U296" s="2" t="str">
        <f t="shared" si="30"/>
        <v>no</v>
      </c>
    </row>
    <row r="297" spans="1:21" x14ac:dyDescent="0.2">
      <c r="A297" s="1" t="s">
        <v>429</v>
      </c>
      <c r="B297" s="1" t="s">
        <v>430</v>
      </c>
      <c r="C297" s="3">
        <v>724.40341407418896</v>
      </c>
      <c r="D297" s="4">
        <v>-1.11647129537808</v>
      </c>
      <c r="E297" s="3">
        <v>4.91591693735941E-7</v>
      </c>
      <c r="F297" s="4">
        <f t="shared" si="26"/>
        <v>6.3083954638554003</v>
      </c>
      <c r="G297" s="3">
        <v>251</v>
      </c>
      <c r="H297" s="1" t="s">
        <v>431</v>
      </c>
      <c r="I297" s="3">
        <v>724.02995119310935</v>
      </c>
      <c r="J297" s="4">
        <v>-1.1148098909319899</v>
      </c>
      <c r="K297" s="3">
        <v>5.9727047796653599E-7</v>
      </c>
      <c r="L297" s="4">
        <f t="shared" si="27"/>
        <v>6.2238289511378921</v>
      </c>
      <c r="M297" s="3">
        <v>251</v>
      </c>
      <c r="N297" s="4">
        <v>719.95143368797767</v>
      </c>
      <c r="O297" s="4">
        <v>-1.11117990310674</v>
      </c>
      <c r="P297" s="3">
        <v>4.1693629925626198E-7</v>
      </c>
      <c r="Q297" s="4">
        <f t="shared" si="25"/>
        <v>6.3799302927354793</v>
      </c>
      <c r="R297" s="3">
        <v>251</v>
      </c>
      <c r="S297" s="2" t="str">
        <f t="shared" si="28"/>
        <v>yes</v>
      </c>
      <c r="T297" s="2" t="str">
        <f t="shared" si="29"/>
        <v>yes</v>
      </c>
      <c r="U297" s="2" t="str">
        <f t="shared" si="30"/>
        <v>yes</v>
      </c>
    </row>
    <row r="298" spans="1:21" x14ac:dyDescent="0.2">
      <c r="A298" s="1" t="s">
        <v>1174</v>
      </c>
      <c r="B298" s="1" t="s">
        <v>1175</v>
      </c>
      <c r="C298" s="3">
        <v>63.701573667688834</v>
      </c>
      <c r="D298" s="4">
        <v>-1.3097253765536301</v>
      </c>
      <c r="E298" s="3">
        <v>3.24037380547436E-2</v>
      </c>
      <c r="F298" s="4">
        <f t="shared" si="26"/>
        <v>1.4894048872345316</v>
      </c>
      <c r="G298" s="3">
        <v>1902</v>
      </c>
      <c r="H298" s="1" t="s">
        <v>1176</v>
      </c>
      <c r="I298" s="3">
        <v>57.756883811577936</v>
      </c>
      <c r="J298" s="4">
        <v>-1.1875217830604401</v>
      </c>
      <c r="K298" s="3">
        <v>8.2950677890247404E-2</v>
      </c>
      <c r="L298" s="4">
        <f t="shared" si="27"/>
        <v>1.0811800604799964</v>
      </c>
      <c r="M298" s="3">
        <v>53</v>
      </c>
      <c r="N298" s="3">
        <v>63.502839215435799</v>
      </c>
      <c r="O298" s="4">
        <v>-1.34251834964077</v>
      </c>
      <c r="P298" s="3">
        <v>3.9526857354454999E-2</v>
      </c>
      <c r="Q298" s="4">
        <f t="shared" si="25"/>
        <v>1.4031077135566996</v>
      </c>
      <c r="R298" s="3">
        <v>1902</v>
      </c>
      <c r="S298" s="2" t="str">
        <f t="shared" si="28"/>
        <v>yes</v>
      </c>
      <c r="T298" s="2" t="str">
        <f t="shared" si="29"/>
        <v>no</v>
      </c>
      <c r="U298" s="2" t="str">
        <f t="shared" si="30"/>
        <v>yes</v>
      </c>
    </row>
    <row r="299" spans="1:21" x14ac:dyDescent="0.2">
      <c r="A299" s="1" t="s">
        <v>402</v>
      </c>
      <c r="B299" s="1" t="s">
        <v>403</v>
      </c>
      <c r="C299" s="3">
        <v>2013.8281133258567</v>
      </c>
      <c r="D299" s="4">
        <v>-1.1492890775744999</v>
      </c>
      <c r="E299" s="3">
        <v>5.5375782165837003E-11</v>
      </c>
      <c r="F299" s="4">
        <f t="shared" si="26"/>
        <v>10.256680126449995</v>
      </c>
      <c r="G299" s="3">
        <v>664</v>
      </c>
      <c r="H299" s="1" t="s">
        <v>404</v>
      </c>
      <c r="I299" s="3">
        <v>1981.0423053539832</v>
      </c>
      <c r="J299" s="4">
        <v>-1.16053163283661</v>
      </c>
      <c r="K299" s="3">
        <v>3.4350837054693998E-11</v>
      </c>
      <c r="L299" s="4">
        <f t="shared" si="27"/>
        <v>10.464062675669775</v>
      </c>
      <c r="M299" s="3">
        <v>664</v>
      </c>
      <c r="N299" s="4">
        <v>2001.7219560464732</v>
      </c>
      <c r="O299" s="4">
        <v>-1.14254329750868</v>
      </c>
      <c r="P299" s="3">
        <v>1.0684354900512701E-11</v>
      </c>
      <c r="Q299" s="4">
        <f t="shared" si="25"/>
        <v>10.971251694520527</v>
      </c>
      <c r="R299" s="3">
        <v>664</v>
      </c>
      <c r="S299" s="2" t="str">
        <f t="shared" si="28"/>
        <v>yes</v>
      </c>
      <c r="T299" s="2" t="str">
        <f t="shared" si="29"/>
        <v>yes</v>
      </c>
      <c r="U299" s="2" t="str">
        <f t="shared" si="30"/>
        <v>yes</v>
      </c>
    </row>
    <row r="300" spans="1:21" x14ac:dyDescent="0.2">
      <c r="A300" s="1" t="s">
        <v>489</v>
      </c>
      <c r="B300" s="1" t="s">
        <v>490</v>
      </c>
      <c r="C300" s="3">
        <v>878.56819278991395</v>
      </c>
      <c r="D300" s="4">
        <v>-2.79975074896837</v>
      </c>
      <c r="E300" s="3">
        <v>2.0035714410855201E-46</v>
      </c>
      <c r="F300" s="4">
        <f t="shared" si="26"/>
        <v>45.698195167373498</v>
      </c>
      <c r="G300" s="3">
        <v>3004</v>
      </c>
      <c r="H300" s="1" t="s">
        <v>491</v>
      </c>
      <c r="I300" s="3">
        <v>780.50507776586699</v>
      </c>
      <c r="J300" s="4">
        <v>-2.8055705733164999</v>
      </c>
      <c r="K300" s="3">
        <v>4.9650402358014203E-43</v>
      </c>
      <c r="L300" s="4">
        <f t="shared" si="27"/>
        <v>42.304077227709236</v>
      </c>
      <c r="M300" s="3">
        <v>365</v>
      </c>
      <c r="N300" s="4">
        <v>884.23734401315937</v>
      </c>
      <c r="O300" s="4">
        <v>-2.8134377093271299</v>
      </c>
      <c r="P300" s="3">
        <v>2.6384565908615701E-46</v>
      </c>
      <c r="Q300" s="4">
        <f t="shared" si="25"/>
        <v>45.578650046646743</v>
      </c>
      <c r="R300" s="3">
        <v>3004</v>
      </c>
      <c r="S300" s="2" t="str">
        <f t="shared" si="28"/>
        <v>yes</v>
      </c>
      <c r="T300" s="2" t="str">
        <f t="shared" si="29"/>
        <v>yes</v>
      </c>
      <c r="U300" s="2" t="str">
        <f t="shared" si="30"/>
        <v>yes</v>
      </c>
    </row>
    <row r="301" spans="1:21" x14ac:dyDescent="0.2">
      <c r="A301" s="1" t="s">
        <v>612</v>
      </c>
      <c r="B301" s="1" t="s">
        <v>613</v>
      </c>
      <c r="C301" s="3">
        <v>1998.1047490799999</v>
      </c>
      <c r="D301" s="4">
        <v>-1.6832209008139101</v>
      </c>
      <c r="E301" s="3">
        <v>6.6860080798904002E-19</v>
      </c>
      <c r="F301" s="4">
        <f t="shared" si="26"/>
        <v>18.174833102908018</v>
      </c>
      <c r="G301" s="3">
        <v>718</v>
      </c>
      <c r="H301" s="1" t="s">
        <v>614</v>
      </c>
      <c r="I301" s="3">
        <v>2227.7491385785934</v>
      </c>
      <c r="J301" s="4">
        <v>-1.73680495780832</v>
      </c>
      <c r="K301" s="3">
        <v>4.1886858830683498E-22</v>
      </c>
      <c r="L301" s="4">
        <f t="shared" si="27"/>
        <v>21.377922206925753</v>
      </c>
      <c r="M301" s="3">
        <v>230</v>
      </c>
      <c r="N301" s="4">
        <v>2231.1672497716468</v>
      </c>
      <c r="O301" s="4">
        <v>-1.7343996565953199</v>
      </c>
      <c r="P301" s="3">
        <v>2.5240489931493501E-21</v>
      </c>
      <c r="Q301" s="4">
        <f t="shared" si="25"/>
        <v>20.597902219456465</v>
      </c>
      <c r="R301" s="3">
        <v>718</v>
      </c>
      <c r="S301" s="2" t="str">
        <f t="shared" si="28"/>
        <v>yes</v>
      </c>
      <c r="T301" s="2" t="str">
        <f t="shared" si="29"/>
        <v>yes</v>
      </c>
      <c r="U301" s="2" t="str">
        <f t="shared" si="30"/>
        <v>yes</v>
      </c>
    </row>
    <row r="302" spans="1:21" x14ac:dyDescent="0.2">
      <c r="A302" s="1" t="s">
        <v>852</v>
      </c>
      <c r="B302" s="1" t="s">
        <v>853</v>
      </c>
      <c r="C302" s="3">
        <v>3126.2055295020969</v>
      </c>
      <c r="D302" s="4">
        <v>-1.21569366684754</v>
      </c>
      <c r="E302" s="3">
        <v>2.1113167617006899E-17</v>
      </c>
      <c r="F302" s="4">
        <f t="shared" si="26"/>
        <v>16.675446604428728</v>
      </c>
      <c r="G302" s="3">
        <v>327</v>
      </c>
      <c r="H302" s="1" t="s">
        <v>854</v>
      </c>
      <c r="I302" s="3">
        <v>3700.6898755564366</v>
      </c>
      <c r="J302" s="4">
        <v>-1.2393078972420899</v>
      </c>
      <c r="K302" s="3">
        <v>5.4268313021227697E-19</v>
      </c>
      <c r="L302" s="4">
        <f t="shared" si="27"/>
        <v>18.265453678640888</v>
      </c>
      <c r="M302" s="3">
        <v>2254</v>
      </c>
      <c r="N302" s="4">
        <v>3687.2747057788965</v>
      </c>
      <c r="O302" s="4">
        <v>-1.2326186851709799</v>
      </c>
      <c r="P302" s="3">
        <v>5.4280739981397903E-19</v>
      </c>
      <c r="Q302" s="4">
        <f t="shared" si="25"/>
        <v>18.265354240458741</v>
      </c>
      <c r="R302" s="3">
        <v>2834</v>
      </c>
      <c r="S302" s="2" t="str">
        <f t="shared" si="28"/>
        <v>yes</v>
      </c>
      <c r="T302" s="2" t="str">
        <f t="shared" si="29"/>
        <v>yes</v>
      </c>
      <c r="U302" s="2" t="str">
        <f t="shared" si="30"/>
        <v>yes</v>
      </c>
    </row>
    <row r="303" spans="1:21" x14ac:dyDescent="0.2">
      <c r="A303" s="1" t="s">
        <v>648</v>
      </c>
      <c r="B303" s="1" t="s">
        <v>649</v>
      </c>
      <c r="C303" s="3">
        <v>345.92789823468433</v>
      </c>
      <c r="D303" s="4">
        <v>-1.7366158395078599</v>
      </c>
      <c r="E303" s="3">
        <v>7.3454405769265903E-7</v>
      </c>
      <c r="F303" s="4">
        <f t="shared" si="26"/>
        <v>6.1339821502631464</v>
      </c>
      <c r="G303" s="3">
        <v>100</v>
      </c>
      <c r="H303" s="1" t="s">
        <v>650</v>
      </c>
      <c r="I303" s="3">
        <v>570.3405259675327</v>
      </c>
      <c r="J303" s="4">
        <v>-1.7461062439081401</v>
      </c>
      <c r="K303" s="3">
        <v>8.71704984131412E-6</v>
      </c>
      <c r="L303" s="4">
        <f t="shared" si="27"/>
        <v>5.0596304708497355</v>
      </c>
      <c r="M303" s="3">
        <v>100</v>
      </c>
      <c r="N303" s="4">
        <v>613.44926511521464</v>
      </c>
      <c r="O303" s="4">
        <v>-1.72124546709874</v>
      </c>
      <c r="P303" s="3">
        <v>1.0604726102677E-5</v>
      </c>
      <c r="Q303" s="4">
        <f t="shared" si="25"/>
        <v>4.9745005438972649</v>
      </c>
      <c r="R303" s="3">
        <v>3007</v>
      </c>
      <c r="S303" s="2" t="str">
        <f t="shared" si="28"/>
        <v>yes</v>
      </c>
      <c r="T303" s="2" t="str">
        <f t="shared" si="29"/>
        <v>yes</v>
      </c>
      <c r="U303" s="2" t="str">
        <f t="shared" si="30"/>
        <v>yes</v>
      </c>
    </row>
    <row r="304" spans="1:21" x14ac:dyDescent="0.2">
      <c r="A304" s="1" t="s">
        <v>111</v>
      </c>
      <c r="B304" s="1" t="s">
        <v>112</v>
      </c>
      <c r="C304" s="4">
        <v>6.9296859216971596</v>
      </c>
      <c r="D304" s="4">
        <v>-5.2524812524639799</v>
      </c>
      <c r="E304" s="3">
        <v>8.8217234482633494E-2</v>
      </c>
      <c r="F304" s="4">
        <f t="shared" si="26"/>
        <v>1.054446561018703</v>
      </c>
      <c r="G304" s="3">
        <v>108</v>
      </c>
      <c r="H304" s="1" t="s">
        <v>113</v>
      </c>
      <c r="I304" s="4">
        <v>11.221175055030974</v>
      </c>
      <c r="J304" s="4">
        <v>-4.9865503261572304</v>
      </c>
      <c r="K304" s="3">
        <v>3.7294759613796503E-2</v>
      </c>
      <c r="L304" s="4">
        <f t="shared" si="27"/>
        <v>1.428352187781073</v>
      </c>
      <c r="M304" s="3">
        <v>1568</v>
      </c>
      <c r="N304" s="4">
        <v>11.183294498826177</v>
      </c>
      <c r="O304" s="4">
        <v>-5.9432580009165399</v>
      </c>
      <c r="P304" s="3">
        <v>2.41111471370191E-2</v>
      </c>
      <c r="Q304" s="4">
        <f t="shared" si="25"/>
        <v>1.6177821266849326</v>
      </c>
      <c r="R304" s="3">
        <v>1568</v>
      </c>
      <c r="S304" s="2" t="str">
        <f t="shared" si="28"/>
        <v>no</v>
      </c>
      <c r="T304" s="2" t="str">
        <f t="shared" si="29"/>
        <v>yes</v>
      </c>
      <c r="U304" s="2" t="str">
        <f t="shared" si="30"/>
        <v>yes</v>
      </c>
    </row>
    <row r="305" spans="1:21" x14ac:dyDescent="0.2">
      <c r="A305" s="1" t="s">
        <v>582</v>
      </c>
      <c r="B305" s="1" t="s">
        <v>583</v>
      </c>
      <c r="C305" s="3">
        <v>91.738683039654831</v>
      </c>
      <c r="D305" s="4">
        <v>-1.99133383838181</v>
      </c>
      <c r="E305" s="3">
        <v>6.4836038377843004E-3</v>
      </c>
      <c r="F305" s="4">
        <f t="shared" si="26"/>
        <v>2.1881835293448759</v>
      </c>
      <c r="G305" s="3">
        <v>487</v>
      </c>
      <c r="H305" s="1" t="s">
        <v>584</v>
      </c>
      <c r="I305" s="3">
        <v>89.422837440795831</v>
      </c>
      <c r="J305" s="4">
        <v>-2.1297951029840099</v>
      </c>
      <c r="K305" s="3">
        <v>5.7992035573387604E-3</v>
      </c>
      <c r="L305" s="4">
        <f t="shared" si="27"/>
        <v>2.2366316468514693</v>
      </c>
      <c r="M305" s="3">
        <v>475</v>
      </c>
      <c r="N305" s="4">
        <v>92.385314913780832</v>
      </c>
      <c r="O305" s="4">
        <v>-2.0435332126571999</v>
      </c>
      <c r="P305" s="3">
        <v>7.4172852869217902E-3</v>
      </c>
      <c r="Q305" s="4">
        <f t="shared" si="25"/>
        <v>2.1297550166396628</v>
      </c>
      <c r="R305" s="3">
        <v>537</v>
      </c>
      <c r="S305" s="2" t="str">
        <f t="shared" si="28"/>
        <v>yes</v>
      </c>
      <c r="T305" s="2" t="str">
        <f t="shared" si="29"/>
        <v>yes</v>
      </c>
      <c r="U305" s="2" t="str">
        <f t="shared" si="30"/>
        <v>yes</v>
      </c>
    </row>
    <row r="306" spans="1:21" x14ac:dyDescent="0.2">
      <c r="A306" s="1" t="s">
        <v>1103</v>
      </c>
      <c r="B306" s="1" t="s">
        <v>1104</v>
      </c>
      <c r="C306" s="3">
        <v>396.35551562267835</v>
      </c>
      <c r="D306" s="4">
        <v>-1.25268995141651</v>
      </c>
      <c r="E306" s="3">
        <v>2.3041751417520801E-4</v>
      </c>
      <c r="F306" s="4">
        <f t="shared" si="26"/>
        <v>3.6374845130068096</v>
      </c>
      <c r="G306" s="3">
        <v>198</v>
      </c>
      <c r="H306" s="1" t="s">
        <v>1105</v>
      </c>
      <c r="I306" s="3">
        <v>465.93234083330998</v>
      </c>
      <c r="J306" s="4">
        <v>-1.2842500678105999</v>
      </c>
      <c r="K306" s="3">
        <v>2.1240095576340601E-4</v>
      </c>
      <c r="L306" s="4">
        <f t="shared" si="27"/>
        <v>3.6728435333446208</v>
      </c>
      <c r="M306" s="3">
        <v>3732</v>
      </c>
      <c r="N306" s="3">
        <v>447.54671243196299</v>
      </c>
      <c r="O306" s="3">
        <v>-1.28294623574202</v>
      </c>
      <c r="P306" s="3">
        <v>1.4824500274059901E-4</v>
      </c>
      <c r="Q306" s="4">
        <f t="shared" ref="Q306:Q369" si="31">-LOG10(P306)</f>
        <v>3.8290199375506244</v>
      </c>
      <c r="R306" s="3">
        <v>3833</v>
      </c>
      <c r="S306" s="2" t="str">
        <f t="shared" si="28"/>
        <v>yes</v>
      </c>
      <c r="T306" s="2" t="str">
        <f t="shared" si="29"/>
        <v>yes</v>
      </c>
      <c r="U306" s="2" t="str">
        <f t="shared" si="30"/>
        <v>yes</v>
      </c>
    </row>
    <row r="307" spans="1:21" x14ac:dyDescent="0.2">
      <c r="A307" s="1" t="s">
        <v>138</v>
      </c>
      <c r="B307" s="1" t="s">
        <v>139</v>
      </c>
      <c r="C307" s="3">
        <v>4680.6216595301767</v>
      </c>
      <c r="D307" s="4">
        <v>-1.1942062090066801</v>
      </c>
      <c r="E307" s="3">
        <v>1.38848908721535E-11</v>
      </c>
      <c r="F307" s="4">
        <f t="shared" si="26"/>
        <v>10.857457529223613</v>
      </c>
      <c r="G307" s="3">
        <v>307</v>
      </c>
      <c r="H307" s="1" t="s">
        <v>140</v>
      </c>
      <c r="I307" s="3">
        <v>4825.4532686617767</v>
      </c>
      <c r="J307" s="4">
        <v>-1.1985787011412701</v>
      </c>
      <c r="K307" s="3">
        <v>4.51600674706409E-12</v>
      </c>
      <c r="L307" s="4">
        <f t="shared" si="27"/>
        <v>11.345245417896203</v>
      </c>
      <c r="M307" s="3">
        <v>160</v>
      </c>
      <c r="N307" s="4">
        <v>4797.7065364954497</v>
      </c>
      <c r="O307" s="4">
        <v>-1.19015133642196</v>
      </c>
      <c r="P307" s="3">
        <v>1.3119006887862201E-12</v>
      </c>
      <c r="Q307" s="4">
        <f t="shared" si="31"/>
        <v>11.882099039918119</v>
      </c>
      <c r="R307" s="3">
        <v>307</v>
      </c>
      <c r="S307" s="2" t="str">
        <f t="shared" si="28"/>
        <v>yes</v>
      </c>
      <c r="T307" s="2" t="str">
        <f t="shared" si="29"/>
        <v>yes</v>
      </c>
      <c r="U307" s="2" t="str">
        <f t="shared" si="30"/>
        <v>yes</v>
      </c>
    </row>
    <row r="308" spans="1:21" x14ac:dyDescent="0.2">
      <c r="A308" s="1" t="s">
        <v>513</v>
      </c>
      <c r="B308" s="1" t="s">
        <v>514</v>
      </c>
      <c r="C308" s="3">
        <v>140.90643857513265</v>
      </c>
      <c r="D308" s="4">
        <v>-0.91404729443501198</v>
      </c>
      <c r="E308" s="3">
        <v>3.9735689513237499E-2</v>
      </c>
      <c r="F308" s="4">
        <f t="shared" si="26"/>
        <v>1.4008192464901452</v>
      </c>
      <c r="G308" s="3">
        <v>4137</v>
      </c>
      <c r="H308" s="1" t="s">
        <v>515</v>
      </c>
      <c r="I308" s="3">
        <v>138.25440585223399</v>
      </c>
      <c r="J308" s="4">
        <v>-1.02019334280844</v>
      </c>
      <c r="K308" s="3">
        <v>2.8402576221808699E-2</v>
      </c>
      <c r="L308" s="4">
        <f t="shared" si="27"/>
        <v>1.5466422660032204</v>
      </c>
      <c r="M308" s="3">
        <v>271</v>
      </c>
      <c r="N308" s="4">
        <v>140.05249281778001</v>
      </c>
      <c r="O308" s="4">
        <v>-0.97035918424589496</v>
      </c>
      <c r="P308" s="3">
        <v>4.2882254056371E-2</v>
      </c>
      <c r="Q308" s="4">
        <f t="shared" si="31"/>
        <v>1.3677223945252828</v>
      </c>
      <c r="R308" s="3">
        <v>4137</v>
      </c>
      <c r="S308" s="2" t="str">
        <f t="shared" si="28"/>
        <v>no</v>
      </c>
      <c r="T308" s="2" t="str">
        <f t="shared" si="29"/>
        <v>yes</v>
      </c>
      <c r="U308" s="2" t="str">
        <f t="shared" si="30"/>
        <v>no</v>
      </c>
    </row>
    <row r="309" spans="1:21" x14ac:dyDescent="0.2">
      <c r="A309" s="1" t="s">
        <v>171</v>
      </c>
      <c r="B309" s="1" t="s">
        <v>172</v>
      </c>
      <c r="C309" s="3">
        <v>115.16919219490551</v>
      </c>
      <c r="D309" s="4">
        <v>-0.77715958904699201</v>
      </c>
      <c r="E309" s="3">
        <v>0.15467767135926</v>
      </c>
      <c r="F309" s="4">
        <f t="shared" si="26"/>
        <v>0.81057237476445088</v>
      </c>
      <c r="G309" s="3">
        <v>1916</v>
      </c>
      <c r="H309" s="1" t="s">
        <v>173</v>
      </c>
      <c r="I309" s="3">
        <v>124.74479713643366</v>
      </c>
      <c r="J309" s="4">
        <v>-1.0107952689544599</v>
      </c>
      <c r="K309" s="3">
        <v>2.7199869898533999E-2</v>
      </c>
      <c r="L309" s="4">
        <f t="shared" si="27"/>
        <v>1.5654331732630036</v>
      </c>
      <c r="M309" s="3">
        <v>1047</v>
      </c>
      <c r="N309" s="4">
        <v>124.63408557981607</v>
      </c>
      <c r="O309" s="4">
        <v>-0.79489323172067206</v>
      </c>
      <c r="P309" s="3">
        <v>0.18738066638453399</v>
      </c>
      <c r="Q309" s="4">
        <f t="shared" si="31"/>
        <v>0.7272752208957568</v>
      </c>
      <c r="R309" s="3">
        <v>1916</v>
      </c>
      <c r="S309" s="2" t="str">
        <f t="shared" si="28"/>
        <v>no</v>
      </c>
      <c r="T309" s="2" t="str">
        <f t="shared" si="29"/>
        <v>yes</v>
      </c>
      <c r="U309" s="2" t="str">
        <f t="shared" si="30"/>
        <v>no</v>
      </c>
    </row>
    <row r="310" spans="1:21" x14ac:dyDescent="0.2">
      <c r="A310" s="1" t="s">
        <v>1133</v>
      </c>
      <c r="B310" s="1" t="s">
        <v>1134</v>
      </c>
      <c r="C310" s="3">
        <v>575.90451426121069</v>
      </c>
      <c r="D310" s="4">
        <v>-2.0575600365435398</v>
      </c>
      <c r="E310" s="3">
        <v>1.35794881016834E-22</v>
      </c>
      <c r="F310" s="4">
        <f t="shared" si="26"/>
        <v>21.867116601101493</v>
      </c>
      <c r="G310" s="3">
        <v>128</v>
      </c>
      <c r="H310" s="1" t="s">
        <v>1135</v>
      </c>
      <c r="I310" s="3">
        <v>593.37525293451336</v>
      </c>
      <c r="J310" s="4">
        <v>-2.0807491335933399</v>
      </c>
      <c r="K310" s="3">
        <v>1.68629576869523E-22</v>
      </c>
      <c r="L310" s="4">
        <f t="shared" si="27"/>
        <v>21.773066249730991</v>
      </c>
      <c r="M310" s="3">
        <v>129</v>
      </c>
      <c r="N310" s="3">
        <v>643.43287459663736</v>
      </c>
      <c r="O310" s="3">
        <v>-2.0706367524781202</v>
      </c>
      <c r="P310" s="3">
        <v>8.7283300820828598E-22</v>
      </c>
      <c r="Q310" s="4">
        <f t="shared" si="31"/>
        <v>21.059068838254209</v>
      </c>
      <c r="R310" s="3">
        <v>238</v>
      </c>
      <c r="S310" s="2" t="str">
        <f t="shared" si="28"/>
        <v>yes</v>
      </c>
      <c r="T310" s="2" t="str">
        <f t="shared" si="29"/>
        <v>yes</v>
      </c>
      <c r="U310" s="2" t="str">
        <f t="shared" si="30"/>
        <v>yes</v>
      </c>
    </row>
    <row r="311" spans="1:21" x14ac:dyDescent="0.2">
      <c r="A311" s="1" t="s">
        <v>920</v>
      </c>
      <c r="B311" s="1" t="s">
        <v>921</v>
      </c>
      <c r="C311" s="3">
        <v>123.75442566271397</v>
      </c>
      <c r="D311" s="4">
        <v>-2.2312000044137799</v>
      </c>
      <c r="E311" s="3">
        <v>3.05347311746192E-6</v>
      </c>
      <c r="F311" s="4">
        <f t="shared" si="26"/>
        <v>5.5152058991458759</v>
      </c>
      <c r="G311" s="3">
        <v>133</v>
      </c>
      <c r="H311" s="1" t="s">
        <v>922</v>
      </c>
      <c r="I311" s="3">
        <v>228.993837491297</v>
      </c>
      <c r="J311" s="4">
        <v>-2.04937060137827</v>
      </c>
      <c r="K311" s="3">
        <v>7.2246537572178E-9</v>
      </c>
      <c r="L311" s="4">
        <f t="shared" si="27"/>
        <v>8.1411829617109213</v>
      </c>
      <c r="M311" s="3">
        <v>1710</v>
      </c>
      <c r="N311" s="3">
        <v>227.52070992759067</v>
      </c>
      <c r="O311" s="3">
        <v>-2.0484583412366</v>
      </c>
      <c r="P311" s="3">
        <v>1.2113044975937E-8</v>
      </c>
      <c r="Q311" s="4">
        <f t="shared" si="31"/>
        <v>7.9167466702327847</v>
      </c>
      <c r="R311" s="3">
        <v>1710</v>
      </c>
      <c r="S311" s="2" t="str">
        <f t="shared" si="28"/>
        <v>yes</v>
      </c>
      <c r="T311" s="2" t="str">
        <f t="shared" si="29"/>
        <v>yes</v>
      </c>
      <c r="U311" s="2" t="str">
        <f t="shared" si="30"/>
        <v>yes</v>
      </c>
    </row>
    <row r="312" spans="1:21" x14ac:dyDescent="0.2">
      <c r="A312" s="1" t="s">
        <v>804</v>
      </c>
      <c r="B312" s="1" t="s">
        <v>805</v>
      </c>
      <c r="C312" s="3">
        <v>2476.9167717660434</v>
      </c>
      <c r="D312" s="4">
        <v>-1.59107388772097</v>
      </c>
      <c r="E312" s="3">
        <v>5.04513035520759E-17</v>
      </c>
      <c r="F312" s="4">
        <f t="shared" si="26"/>
        <v>16.297127608056215</v>
      </c>
      <c r="G312" s="3">
        <v>86</v>
      </c>
      <c r="H312" s="1" t="s">
        <v>806</v>
      </c>
      <c r="I312" s="3">
        <v>2545.4589683646332</v>
      </c>
      <c r="J312" s="4">
        <v>-1.5648640000568299</v>
      </c>
      <c r="K312" s="3">
        <v>3.0081585977595302E-17</v>
      </c>
      <c r="L312" s="4">
        <f t="shared" si="27"/>
        <v>16.521699270368938</v>
      </c>
      <c r="M312" s="3">
        <v>86</v>
      </c>
      <c r="N312" s="4">
        <v>2463.4743052224967</v>
      </c>
      <c r="O312" s="4">
        <v>-1.5838676150600799</v>
      </c>
      <c r="P312" s="3">
        <v>8.8562369618777897E-17</v>
      </c>
      <c r="Q312" s="4">
        <f t="shared" si="31"/>
        <v>16.052750771774868</v>
      </c>
      <c r="R312" s="3">
        <v>86</v>
      </c>
      <c r="S312" s="2" t="str">
        <f t="shared" si="28"/>
        <v>yes</v>
      </c>
      <c r="T312" s="2" t="str">
        <f t="shared" si="29"/>
        <v>yes</v>
      </c>
      <c r="U312" s="2" t="str">
        <f t="shared" si="30"/>
        <v>yes</v>
      </c>
    </row>
    <row r="313" spans="1:21" x14ac:dyDescent="0.2">
      <c r="A313" s="1" t="s">
        <v>855</v>
      </c>
      <c r="B313" s="1" t="s">
        <v>856</v>
      </c>
      <c r="C313" s="3">
        <v>132.62778613825739</v>
      </c>
      <c r="D313" s="4">
        <v>-1.61958218384186</v>
      </c>
      <c r="E313" s="3">
        <v>2.5945137232559801E-2</v>
      </c>
      <c r="F313" s="4">
        <f t="shared" si="26"/>
        <v>1.5859440278333501</v>
      </c>
      <c r="G313" s="3">
        <v>1256</v>
      </c>
      <c r="H313" s="1" t="s">
        <v>857</v>
      </c>
      <c r="I313" s="3">
        <v>133.92038823647394</v>
      </c>
      <c r="J313" s="4">
        <v>-1.4581697191832199</v>
      </c>
      <c r="K313" s="3">
        <v>8.8318489662120206E-2</v>
      </c>
      <c r="L313" s="4">
        <f t="shared" si="27"/>
        <v>1.0539483664379687</v>
      </c>
      <c r="M313" s="3">
        <v>1261</v>
      </c>
      <c r="N313" s="4">
        <v>138.93442758171543</v>
      </c>
      <c r="O313" s="4">
        <v>-1.5189529447054899</v>
      </c>
      <c r="P313" s="3">
        <v>7.6696302974674502E-2</v>
      </c>
      <c r="Q313" s="4">
        <f t="shared" si="31"/>
        <v>1.1152255700327056</v>
      </c>
      <c r="R313" s="3">
        <v>1261</v>
      </c>
      <c r="S313" s="2" t="str">
        <f t="shared" si="28"/>
        <v>yes</v>
      </c>
      <c r="T313" s="2" t="str">
        <f t="shared" si="29"/>
        <v>no</v>
      </c>
      <c r="U313" s="2" t="str">
        <f t="shared" si="30"/>
        <v>no</v>
      </c>
    </row>
    <row r="314" spans="1:21" x14ac:dyDescent="0.2">
      <c r="A314" s="1" t="s">
        <v>1070</v>
      </c>
      <c r="B314" s="1" t="s">
        <v>1071</v>
      </c>
      <c r="C314" s="3">
        <v>435.30006424824836</v>
      </c>
      <c r="D314" s="4">
        <v>-1.7384463198315101</v>
      </c>
      <c r="E314" s="3">
        <v>6.0853076726043906E-8</v>
      </c>
      <c r="F314" s="4">
        <f t="shared" si="26"/>
        <v>7.2157174589891602</v>
      </c>
      <c r="G314" s="3">
        <v>2083</v>
      </c>
      <c r="H314" s="1" t="s">
        <v>1072</v>
      </c>
      <c r="I314" s="3">
        <v>443.16635115429767</v>
      </c>
      <c r="J314" s="4">
        <v>-1.7323159434059801</v>
      </c>
      <c r="K314" s="3">
        <v>3.8661163037721699E-8</v>
      </c>
      <c r="L314" s="4">
        <f t="shared" si="27"/>
        <v>7.412725085297966</v>
      </c>
      <c r="M314" s="3">
        <v>301</v>
      </c>
      <c r="N314" s="3">
        <v>440.66998205237434</v>
      </c>
      <c r="O314" s="3">
        <v>-1.72334354540734</v>
      </c>
      <c r="P314" s="3">
        <v>5.7710912048558498E-8</v>
      </c>
      <c r="Q314" s="4">
        <f t="shared" si="31"/>
        <v>7.2387420621576988</v>
      </c>
      <c r="R314" s="3">
        <v>2083</v>
      </c>
      <c r="S314" s="2" t="str">
        <f t="shared" si="28"/>
        <v>yes</v>
      </c>
      <c r="T314" s="2" t="str">
        <f t="shared" si="29"/>
        <v>yes</v>
      </c>
      <c r="U314" s="2" t="str">
        <f t="shared" si="30"/>
        <v>yes</v>
      </c>
    </row>
    <row r="315" spans="1:21" x14ac:dyDescent="0.2">
      <c r="A315" s="1" t="s">
        <v>606</v>
      </c>
      <c r="B315" s="1" t="s">
        <v>607</v>
      </c>
      <c r="C315" s="3">
        <v>12.203670871675937</v>
      </c>
      <c r="D315" s="4">
        <v>-5.1071845527725896</v>
      </c>
      <c r="E315" s="3">
        <v>4.4560521327989898E-2</v>
      </c>
      <c r="F315" s="4">
        <f t="shared" si="26"/>
        <v>1.3510497368526209</v>
      </c>
      <c r="G315" s="3">
        <v>397</v>
      </c>
      <c r="H315" s="1" t="s">
        <v>608</v>
      </c>
      <c r="I315" s="3">
        <v>12.201477510738417</v>
      </c>
      <c r="J315" s="4">
        <v>-5.1074495868905698</v>
      </c>
      <c r="K315" s="3">
        <v>5.1877565621748598E-2</v>
      </c>
      <c r="L315" s="4">
        <f t="shared" si="27"/>
        <v>1.2850204115749799</v>
      </c>
      <c r="M315" s="3">
        <v>399</v>
      </c>
      <c r="N315" s="4">
        <v>12.141021628981216</v>
      </c>
      <c r="O315" s="4">
        <v>-6.0619575505232399</v>
      </c>
      <c r="P315" s="3">
        <v>3.4141985258378298E-2</v>
      </c>
      <c r="Q315" s="4">
        <f t="shared" si="31"/>
        <v>1.4667112295103444</v>
      </c>
      <c r="R315" s="3">
        <v>399</v>
      </c>
      <c r="S315" s="2" t="str">
        <f t="shared" si="28"/>
        <v>yes</v>
      </c>
      <c r="T315" s="2" t="str">
        <f t="shared" si="29"/>
        <v>no</v>
      </c>
      <c r="U315" s="2" t="str">
        <f t="shared" si="30"/>
        <v>yes</v>
      </c>
    </row>
    <row r="316" spans="1:21" x14ac:dyDescent="0.2">
      <c r="A316" s="1" t="s">
        <v>950</v>
      </c>
      <c r="B316" s="1" t="s">
        <v>951</v>
      </c>
      <c r="C316" s="3">
        <v>173.27796109474934</v>
      </c>
      <c r="D316" s="4">
        <v>-1.16847557568478</v>
      </c>
      <c r="E316" s="3">
        <v>1.1515092621969601E-3</v>
      </c>
      <c r="F316" s="4">
        <f t="shared" si="26"/>
        <v>2.9387325644258877</v>
      </c>
      <c r="G316" s="3">
        <v>1113</v>
      </c>
      <c r="H316" s="1" t="s">
        <v>952</v>
      </c>
      <c r="I316" s="3">
        <v>192.42373840621499</v>
      </c>
      <c r="J316" s="4">
        <v>-1.0978399964902701</v>
      </c>
      <c r="K316" s="3">
        <v>2.2281721366846198E-3</v>
      </c>
      <c r="L316" s="4">
        <f t="shared" si="27"/>
        <v>2.6520512609289701</v>
      </c>
      <c r="M316" s="3">
        <v>1113</v>
      </c>
      <c r="N316" s="3">
        <v>191.83184084175332</v>
      </c>
      <c r="O316" s="3">
        <v>-1.0932768187689399</v>
      </c>
      <c r="P316" s="3">
        <v>3.667431633106E-3</v>
      </c>
      <c r="Q316" s="4">
        <f t="shared" si="31"/>
        <v>2.435637973365131</v>
      </c>
      <c r="R316" s="3">
        <v>1113</v>
      </c>
      <c r="S316" s="2" t="str">
        <f t="shared" si="28"/>
        <v>yes</v>
      </c>
      <c r="T316" s="2" t="str">
        <f t="shared" si="29"/>
        <v>yes</v>
      </c>
      <c r="U316" s="2" t="str">
        <f t="shared" si="30"/>
        <v>yes</v>
      </c>
    </row>
    <row r="317" spans="1:21" x14ac:dyDescent="0.2">
      <c r="A317" s="1" t="s">
        <v>702</v>
      </c>
      <c r="B317" s="1" t="s">
        <v>703</v>
      </c>
      <c r="C317" s="3">
        <v>50.824767763395535</v>
      </c>
      <c r="D317" s="4">
        <v>-2.3145169813835502</v>
      </c>
      <c r="E317" s="3">
        <v>4.04650735978137E-3</v>
      </c>
      <c r="F317" s="4">
        <f t="shared" si="26"/>
        <v>2.3929196653765743</v>
      </c>
      <c r="G317" s="3">
        <v>508</v>
      </c>
      <c r="H317" s="1" t="s">
        <v>704</v>
      </c>
      <c r="I317" s="3">
        <v>37.289323742712398</v>
      </c>
      <c r="J317" s="4">
        <v>-2.29788499666817</v>
      </c>
      <c r="K317" s="3">
        <v>0.125109823935319</v>
      </c>
      <c r="L317" s="4">
        <f t="shared" si="27"/>
        <v>0.9027085870820567</v>
      </c>
      <c r="M317" s="3">
        <v>1194</v>
      </c>
      <c r="N317" s="4">
        <v>37.158030813310965</v>
      </c>
      <c r="O317" s="4">
        <v>-2.3575642125474898</v>
      </c>
      <c r="P317" s="3">
        <v>0.15666675186593099</v>
      </c>
      <c r="Q317" s="4">
        <f t="shared" si="31"/>
        <v>0.80502316060377288</v>
      </c>
      <c r="R317" s="3">
        <v>1194</v>
      </c>
      <c r="S317" s="2" t="str">
        <f t="shared" si="28"/>
        <v>yes</v>
      </c>
      <c r="T317" s="2" t="str">
        <f t="shared" si="29"/>
        <v>no</v>
      </c>
      <c r="U317" s="2" t="str">
        <f t="shared" si="30"/>
        <v>no</v>
      </c>
    </row>
    <row r="318" spans="1:21" x14ac:dyDescent="0.2">
      <c r="A318" s="1" t="s">
        <v>905</v>
      </c>
      <c r="B318" s="1" t="s">
        <v>906</v>
      </c>
      <c r="C318" s="3">
        <v>209.89467286726168</v>
      </c>
      <c r="D318" s="4">
        <v>-1.0254130893470399</v>
      </c>
      <c r="E318" s="3">
        <v>6.9979605778848703E-3</v>
      </c>
      <c r="F318" s="4">
        <f t="shared" ref="F318:F381" si="32">-LOG10(E318)</f>
        <v>2.1550285083885923</v>
      </c>
      <c r="G318" s="3">
        <v>330</v>
      </c>
      <c r="H318" s="1" t="s">
        <v>907</v>
      </c>
      <c r="I318" s="3">
        <v>322.42904499015765</v>
      </c>
      <c r="J318" s="4">
        <v>-0.77781471256328105</v>
      </c>
      <c r="K318" s="3">
        <v>6.7658899500947806E-2</v>
      </c>
      <c r="L318" s="4">
        <f t="shared" si="27"/>
        <v>1.1696750704639802</v>
      </c>
      <c r="M318" s="3">
        <v>1364</v>
      </c>
      <c r="N318" s="3">
        <v>395.77085886210568</v>
      </c>
      <c r="O318" s="4">
        <v>-0.97228728534020403</v>
      </c>
      <c r="P318" s="3">
        <v>9.9327758459353491E-3</v>
      </c>
      <c r="Q318" s="4">
        <f t="shared" si="31"/>
        <v>2.0029293651898827</v>
      </c>
      <c r="R318" s="3">
        <v>2605</v>
      </c>
      <c r="S318" s="2" t="str">
        <f t="shared" si="28"/>
        <v>yes</v>
      </c>
      <c r="T318" s="2" t="str">
        <f t="shared" si="29"/>
        <v>no</v>
      </c>
      <c r="U318" s="2" t="str">
        <f t="shared" si="30"/>
        <v>no</v>
      </c>
    </row>
    <row r="319" spans="1:21" x14ac:dyDescent="0.2">
      <c r="A319" s="1" t="s">
        <v>660</v>
      </c>
      <c r="B319" s="1" t="s">
        <v>661</v>
      </c>
      <c r="C319" s="3">
        <v>64.028533680446799</v>
      </c>
      <c r="D319" s="4">
        <v>-0.87506041301972903</v>
      </c>
      <c r="E319" s="3">
        <v>0.28982270141758198</v>
      </c>
      <c r="F319" s="4">
        <f t="shared" si="32"/>
        <v>0.5378675998370589</v>
      </c>
      <c r="G319" s="3">
        <v>1815</v>
      </c>
      <c r="H319" s="1" t="s">
        <v>662</v>
      </c>
      <c r="I319" s="3">
        <v>174.59278994065434</v>
      </c>
      <c r="J319" s="4">
        <v>-1.06186448222176</v>
      </c>
      <c r="K319" s="3">
        <v>1.0383422849445399E-2</v>
      </c>
      <c r="L319" s="4">
        <f t="shared" si="27"/>
        <v>1.9836594596295205</v>
      </c>
      <c r="M319" s="3">
        <v>1797</v>
      </c>
      <c r="N319" s="4">
        <v>63.822265834851237</v>
      </c>
      <c r="O319" s="4">
        <v>-0.89643724700419403</v>
      </c>
      <c r="P319" s="3">
        <v>0.33492315759368002</v>
      </c>
      <c r="Q319" s="4">
        <f t="shared" si="31"/>
        <v>0.47505482299626828</v>
      </c>
      <c r="R319" s="3">
        <v>1815</v>
      </c>
      <c r="S319" s="2" t="str">
        <f t="shared" si="28"/>
        <v>no</v>
      </c>
      <c r="T319" s="2" t="str">
        <f t="shared" si="29"/>
        <v>yes</v>
      </c>
      <c r="U319" s="2" t="str">
        <f t="shared" si="30"/>
        <v>no</v>
      </c>
    </row>
    <row r="320" spans="1:21" x14ac:dyDescent="0.2">
      <c r="A320" s="1" t="s">
        <v>204</v>
      </c>
      <c r="B320" s="1" t="s">
        <v>205</v>
      </c>
      <c r="C320" s="3">
        <v>48.517366287738568</v>
      </c>
      <c r="D320" s="4">
        <v>-1.8448327431690901</v>
      </c>
      <c r="E320" s="3">
        <v>3.1454573150189097E-2</v>
      </c>
      <c r="F320" s="4">
        <f t="shared" si="32"/>
        <v>1.50231620397048</v>
      </c>
      <c r="G320" s="3">
        <v>294</v>
      </c>
      <c r="H320" s="1" t="s">
        <v>206</v>
      </c>
      <c r="I320" s="3">
        <v>55.109306763948936</v>
      </c>
      <c r="J320" s="4">
        <v>-1.32052720087302</v>
      </c>
      <c r="K320" s="3">
        <v>8.2692877131619505E-2</v>
      </c>
      <c r="L320" s="4">
        <f t="shared" si="27"/>
        <v>1.0825318974082432</v>
      </c>
      <c r="M320" s="3">
        <v>294</v>
      </c>
      <c r="N320" s="4">
        <v>54.928663392930098</v>
      </c>
      <c r="O320" s="4">
        <v>-1.2943879807765499</v>
      </c>
      <c r="P320" s="3">
        <v>0.111431339991736</v>
      </c>
      <c r="Q320" s="4">
        <f t="shared" si="31"/>
        <v>0.95299264694252239</v>
      </c>
      <c r="R320" s="3">
        <v>294</v>
      </c>
      <c r="S320" s="2" t="str">
        <f t="shared" si="28"/>
        <v>yes</v>
      </c>
      <c r="T320" s="2" t="str">
        <f t="shared" si="29"/>
        <v>no</v>
      </c>
      <c r="U320" s="2" t="str">
        <f t="shared" si="30"/>
        <v>no</v>
      </c>
    </row>
    <row r="321" spans="1:21" x14ac:dyDescent="0.2">
      <c r="A321" s="1" t="s">
        <v>962</v>
      </c>
      <c r="B321" s="1" t="s">
        <v>963</v>
      </c>
      <c r="C321" s="3">
        <v>408.56601572985568</v>
      </c>
      <c r="D321" s="4">
        <v>-3.5091086908095099</v>
      </c>
      <c r="E321" s="3">
        <v>1.56856912919595E-13</v>
      </c>
      <c r="F321" s="4">
        <f t="shared" si="32"/>
        <v>12.804496336534765</v>
      </c>
      <c r="G321" s="3">
        <v>381</v>
      </c>
      <c r="H321" s="1" t="s">
        <v>964</v>
      </c>
      <c r="I321" s="3">
        <v>423.40664426501633</v>
      </c>
      <c r="J321" s="4">
        <v>-3.41023806519827</v>
      </c>
      <c r="K321" s="3">
        <v>5.3054455739683199E-17</v>
      </c>
      <c r="L321" s="4">
        <f t="shared" si="27"/>
        <v>16.275278136326339</v>
      </c>
      <c r="M321" s="3">
        <v>327</v>
      </c>
      <c r="N321" s="3">
        <v>422.97010101091968</v>
      </c>
      <c r="O321" s="3">
        <v>-3.3839587451405899</v>
      </c>
      <c r="P321" s="3">
        <v>2.3790911664688601E-15</v>
      </c>
      <c r="Q321" s="4">
        <f t="shared" si="31"/>
        <v>14.623588915534928</v>
      </c>
      <c r="R321" s="3">
        <v>647</v>
      </c>
      <c r="S321" s="2" t="str">
        <f t="shared" si="28"/>
        <v>yes</v>
      </c>
      <c r="T321" s="2" t="str">
        <f t="shared" si="29"/>
        <v>yes</v>
      </c>
      <c r="U321" s="2" t="str">
        <f t="shared" si="30"/>
        <v>yes</v>
      </c>
    </row>
    <row r="322" spans="1:21" x14ac:dyDescent="0.2">
      <c r="A322" s="1" t="s">
        <v>1263</v>
      </c>
      <c r="B322" s="1" t="s">
        <v>1264</v>
      </c>
      <c r="C322" s="3">
        <v>254.80005634200532</v>
      </c>
      <c r="D322" s="4">
        <v>-1.8142117215254101</v>
      </c>
      <c r="E322" s="3">
        <v>2.87912239570417E-6</v>
      </c>
      <c r="F322" s="4">
        <f t="shared" si="32"/>
        <v>5.5407398722358296</v>
      </c>
      <c r="G322" s="3">
        <v>2301</v>
      </c>
      <c r="H322" s="1" t="s">
        <v>1265</v>
      </c>
      <c r="I322" s="3">
        <v>235.33202507792899</v>
      </c>
      <c r="J322" s="4">
        <v>-1.77415788741205</v>
      </c>
      <c r="K322" s="3">
        <v>2.34173756942153E-5</v>
      </c>
      <c r="L322" s="4">
        <f t="shared" ref="L322:L385" si="33">-LOG10(K322)</f>
        <v>4.6304617764447444</v>
      </c>
      <c r="M322" s="3">
        <v>227</v>
      </c>
      <c r="N322" s="3">
        <v>257.639390466718</v>
      </c>
      <c r="O322" s="3">
        <v>-1.83721578386595</v>
      </c>
      <c r="P322" s="3">
        <v>9.4301403097930805E-6</v>
      </c>
      <c r="Q322" s="4">
        <f t="shared" si="31"/>
        <v>5.0254818454052419</v>
      </c>
      <c r="R322" s="3">
        <v>2301</v>
      </c>
      <c r="S322" s="2" t="str">
        <f t="shared" ref="S322:S385" si="34">IF(AND(D322&lt;-1,E322&lt;0.05),"yes","no")</f>
        <v>yes</v>
      </c>
      <c r="T322" s="2" t="str">
        <f t="shared" ref="T322:T385" si="35">IF(AND(J322&lt;-1,K322&lt;0.05),"yes","no")</f>
        <v>yes</v>
      </c>
      <c r="U322" s="2" t="str">
        <f t="shared" ref="U322:U385" si="36">IF(AND(O322&lt;-1,P322&lt;0.05),"yes","no")</f>
        <v>yes</v>
      </c>
    </row>
    <row r="323" spans="1:21" x14ac:dyDescent="0.2">
      <c r="A323" s="1" t="s">
        <v>983</v>
      </c>
      <c r="B323" s="1" t="s">
        <v>984</v>
      </c>
      <c r="C323" s="3">
        <v>300.650557647764</v>
      </c>
      <c r="D323" s="4">
        <v>-1.51208157534455</v>
      </c>
      <c r="E323" s="3">
        <v>2.54193748493208E-4</v>
      </c>
      <c r="F323" s="4">
        <f t="shared" si="32"/>
        <v>3.5948351344597786</v>
      </c>
      <c r="G323" s="3">
        <v>5978</v>
      </c>
      <c r="H323" s="1" t="s">
        <v>985</v>
      </c>
      <c r="I323" s="3">
        <v>305.61417218708334</v>
      </c>
      <c r="J323" s="4">
        <v>-1.4874337902720201</v>
      </c>
      <c r="K323" s="3">
        <v>4.1900939802377298E-4</v>
      </c>
      <c r="L323" s="4">
        <f t="shared" si="33"/>
        <v>3.3777762360692831</v>
      </c>
      <c r="M323" s="3">
        <v>8479</v>
      </c>
      <c r="N323" s="3">
        <v>338.16247713779069</v>
      </c>
      <c r="O323" s="3">
        <v>-1.44484571857961</v>
      </c>
      <c r="P323" s="3">
        <v>2.7991658292121098E-4</v>
      </c>
      <c r="Q323" s="4">
        <f t="shared" si="31"/>
        <v>3.5529713721381833</v>
      </c>
      <c r="R323" s="3">
        <v>8642</v>
      </c>
      <c r="S323" s="2" t="str">
        <f t="shared" si="34"/>
        <v>yes</v>
      </c>
      <c r="T323" s="2" t="str">
        <f t="shared" si="35"/>
        <v>yes</v>
      </c>
      <c r="U323" s="2" t="str">
        <f t="shared" si="36"/>
        <v>yes</v>
      </c>
    </row>
    <row r="324" spans="1:21" x14ac:dyDescent="0.2">
      <c r="A324" s="1" t="s">
        <v>474</v>
      </c>
      <c r="B324" s="1" t="s">
        <v>475</v>
      </c>
      <c r="C324" s="3">
        <v>65.336350935801804</v>
      </c>
      <c r="D324" s="4">
        <v>-2.1402227476453901</v>
      </c>
      <c r="E324" s="3">
        <v>7.7830002084443599E-3</v>
      </c>
      <c r="F324" s="4">
        <f t="shared" si="32"/>
        <v>2.1088529579199511</v>
      </c>
      <c r="G324" s="3">
        <v>657</v>
      </c>
      <c r="H324" s="1" t="s">
        <v>476</v>
      </c>
      <c r="I324" s="3">
        <v>60.0496041313435</v>
      </c>
      <c r="J324" s="4">
        <v>-2.0514225929694998</v>
      </c>
      <c r="K324" s="3">
        <v>1.9366029244236901E-2</v>
      </c>
      <c r="L324" s="4">
        <f t="shared" si="33"/>
        <v>1.712959416663222</v>
      </c>
      <c r="M324" s="3">
        <v>657</v>
      </c>
      <c r="N324" s="4">
        <v>64.761488497091833</v>
      </c>
      <c r="O324" s="4">
        <v>-2.15778617358297</v>
      </c>
      <c r="P324" s="3">
        <v>1.27209571892926E-2</v>
      </c>
      <c r="Q324" s="4">
        <f t="shared" si="31"/>
        <v>1.8954802089401397</v>
      </c>
      <c r="R324" s="3">
        <v>657</v>
      </c>
      <c r="S324" s="2" t="str">
        <f t="shared" si="34"/>
        <v>yes</v>
      </c>
      <c r="T324" s="2" t="str">
        <f t="shared" si="35"/>
        <v>yes</v>
      </c>
      <c r="U324" s="2" t="str">
        <f t="shared" si="36"/>
        <v>yes</v>
      </c>
    </row>
    <row r="325" spans="1:21" x14ac:dyDescent="0.2">
      <c r="A325" s="1" t="s">
        <v>1251</v>
      </c>
      <c r="B325" s="1" t="s">
        <v>1252</v>
      </c>
      <c r="C325" s="3">
        <v>289.77717131129833</v>
      </c>
      <c r="D325" s="4">
        <v>-0.83794690137948402</v>
      </c>
      <c r="E325" s="3">
        <v>1.45127024323938E-2</v>
      </c>
      <c r="F325" s="4">
        <f t="shared" si="32"/>
        <v>1.8382517093957689</v>
      </c>
      <c r="G325" s="3">
        <v>3389</v>
      </c>
      <c r="H325" s="1" t="s">
        <v>1253</v>
      </c>
      <c r="I325" s="3">
        <v>205.58310701860401</v>
      </c>
      <c r="J325" s="4">
        <v>-1.2967555941000199</v>
      </c>
      <c r="K325" s="3">
        <v>5.8403172303098496E-3</v>
      </c>
      <c r="L325" s="4">
        <f t="shared" si="33"/>
        <v>2.2335635625397741</v>
      </c>
      <c r="M325" s="3">
        <v>334</v>
      </c>
      <c r="N325" s="3">
        <v>192.47503192091068</v>
      </c>
      <c r="O325" s="3">
        <v>-0.463423811984294</v>
      </c>
      <c r="P325" s="3">
        <v>0.47127027456805798</v>
      </c>
      <c r="Q325" s="4">
        <f t="shared" si="31"/>
        <v>0.32672995255564768</v>
      </c>
      <c r="R325" s="3">
        <v>3389</v>
      </c>
      <c r="S325" s="2" t="str">
        <f t="shared" si="34"/>
        <v>no</v>
      </c>
      <c r="T325" s="2" t="str">
        <f t="shared" si="35"/>
        <v>yes</v>
      </c>
      <c r="U325" s="2" t="str">
        <f t="shared" si="36"/>
        <v>no</v>
      </c>
    </row>
    <row r="326" spans="1:21" x14ac:dyDescent="0.2">
      <c r="A326" s="1" t="s">
        <v>492</v>
      </c>
      <c r="B326" s="1" t="s">
        <v>493</v>
      </c>
      <c r="C326" s="3">
        <v>298.67516804002264</v>
      </c>
      <c r="D326" s="4">
        <v>-1.0008782289020699</v>
      </c>
      <c r="E326" s="3">
        <v>1.7463563427850899E-3</v>
      </c>
      <c r="F326" s="4">
        <f t="shared" si="32"/>
        <v>2.757867134104071</v>
      </c>
      <c r="G326" s="3">
        <v>1789</v>
      </c>
      <c r="H326" s="1" t="s">
        <v>494</v>
      </c>
      <c r="I326" s="3">
        <v>315.49380334557031</v>
      </c>
      <c r="J326" s="4">
        <v>-1.0089538559992699</v>
      </c>
      <c r="K326" s="3">
        <v>1.6835298476777301E-3</v>
      </c>
      <c r="L326" s="4">
        <f t="shared" si="33"/>
        <v>2.7737791795034981</v>
      </c>
      <c r="M326" s="3">
        <v>465</v>
      </c>
      <c r="N326" s="4">
        <v>318.06051565998831</v>
      </c>
      <c r="O326" s="4">
        <v>-1.0050012970737201</v>
      </c>
      <c r="P326" s="3">
        <v>1.63917953448123E-3</v>
      </c>
      <c r="Q326" s="4">
        <f t="shared" si="31"/>
        <v>2.7853734768356042</v>
      </c>
      <c r="R326" s="3">
        <v>1789</v>
      </c>
      <c r="S326" s="2" t="str">
        <f t="shared" si="34"/>
        <v>yes</v>
      </c>
      <c r="T326" s="2" t="str">
        <f t="shared" si="35"/>
        <v>yes</v>
      </c>
      <c r="U326" s="2" t="str">
        <f t="shared" si="36"/>
        <v>yes</v>
      </c>
    </row>
    <row r="327" spans="1:21" x14ac:dyDescent="0.2">
      <c r="A327" s="1" t="s">
        <v>914</v>
      </c>
      <c r="B327" s="1" t="s">
        <v>915</v>
      </c>
      <c r="C327" s="3">
        <v>904.30157349176739</v>
      </c>
      <c r="D327" s="4">
        <v>-1.0759998548929699</v>
      </c>
      <c r="E327" s="3">
        <v>1.2358211479738101E-9</v>
      </c>
      <c r="F327" s="4">
        <f t="shared" si="32"/>
        <v>8.9080443771990065</v>
      </c>
      <c r="G327" s="3">
        <v>472</v>
      </c>
      <c r="H327" s="1" t="s">
        <v>916</v>
      </c>
      <c r="I327" s="3">
        <v>906.90636616088636</v>
      </c>
      <c r="J327" s="4">
        <v>-1.0795575708934599</v>
      </c>
      <c r="K327" s="3">
        <v>9.0893516496167697E-10</v>
      </c>
      <c r="L327" s="4">
        <f t="shared" si="33"/>
        <v>9.0414670942297395</v>
      </c>
      <c r="M327" s="3">
        <v>559</v>
      </c>
      <c r="N327" s="3">
        <v>928.31085154130733</v>
      </c>
      <c r="O327" s="3">
        <v>-1.0782545696230801</v>
      </c>
      <c r="P327" s="3">
        <v>1.3157013802130601E-9</v>
      </c>
      <c r="Q327" s="4">
        <f t="shared" si="31"/>
        <v>8.8808426697205771</v>
      </c>
      <c r="R327" s="3">
        <v>472</v>
      </c>
      <c r="S327" s="2" t="str">
        <f t="shared" si="34"/>
        <v>yes</v>
      </c>
      <c r="T327" s="2" t="str">
        <f t="shared" si="35"/>
        <v>yes</v>
      </c>
      <c r="U327" s="2" t="str">
        <f t="shared" si="36"/>
        <v>yes</v>
      </c>
    </row>
    <row r="328" spans="1:21" x14ac:dyDescent="0.2">
      <c r="A328" s="1" t="s">
        <v>953</v>
      </c>
      <c r="B328" s="1" t="s">
        <v>954</v>
      </c>
      <c r="F328" s="4" t="e">
        <f t="shared" si="32"/>
        <v>#NUM!</v>
      </c>
      <c r="G328" s="3">
        <v>532</v>
      </c>
      <c r="H328" s="1" t="s">
        <v>955</v>
      </c>
      <c r="I328" s="3">
        <v>10.561853298556777</v>
      </c>
      <c r="J328" s="4">
        <v>-4.8991813538300404</v>
      </c>
      <c r="K328" s="3">
        <v>4.0949348869603899E-2</v>
      </c>
      <c r="L328" s="4">
        <f t="shared" si="33"/>
        <v>1.3877529995100648</v>
      </c>
      <c r="M328" s="3">
        <v>266</v>
      </c>
      <c r="N328" s="3">
        <v>10.528940462605807</v>
      </c>
      <c r="O328" s="3">
        <v>-4.8944480632791096</v>
      </c>
      <c r="P328" s="3">
        <v>5.43632210741695E-2</v>
      </c>
      <c r="Q328" s="4">
        <f t="shared" si="31"/>
        <v>1.264694818803159</v>
      </c>
      <c r="R328" s="3">
        <v>532</v>
      </c>
      <c r="S328" s="2" t="str">
        <f t="shared" si="34"/>
        <v>no</v>
      </c>
      <c r="T328" s="2" t="str">
        <f t="shared" si="35"/>
        <v>yes</v>
      </c>
      <c r="U328" s="2" t="str">
        <f t="shared" si="36"/>
        <v>no</v>
      </c>
    </row>
    <row r="329" spans="1:21" x14ac:dyDescent="0.2">
      <c r="A329" s="1" t="s">
        <v>324</v>
      </c>
      <c r="B329" s="1" t="s">
        <v>325</v>
      </c>
      <c r="C329" s="3">
        <v>453.50382291329532</v>
      </c>
      <c r="D329" s="4">
        <v>-1.20258314746666</v>
      </c>
      <c r="E329" s="3">
        <v>4.1930119091639599E-5</v>
      </c>
      <c r="F329" s="4">
        <f t="shared" si="32"/>
        <v>4.3774739040937254</v>
      </c>
      <c r="G329" s="3">
        <v>82</v>
      </c>
      <c r="H329" s="1" t="s">
        <v>326</v>
      </c>
      <c r="I329" s="3">
        <v>490.75386759603867</v>
      </c>
      <c r="J329" s="4">
        <v>-1.1768066945394</v>
      </c>
      <c r="K329" s="3">
        <v>6.7952581406272806E-5</v>
      </c>
      <c r="L329" s="4">
        <f t="shared" si="33"/>
        <v>4.1677940404884346</v>
      </c>
      <c r="M329" s="3">
        <v>38</v>
      </c>
      <c r="N329" s="4">
        <v>508.62693868559734</v>
      </c>
      <c r="O329" s="4">
        <v>-1.1808511308171299</v>
      </c>
      <c r="P329" s="3">
        <v>5.1322165952120902E-5</v>
      </c>
      <c r="Q329" s="4">
        <f t="shared" si="31"/>
        <v>4.2896950233570372</v>
      </c>
      <c r="R329" s="3">
        <v>82</v>
      </c>
      <c r="S329" s="2" t="str">
        <f t="shared" si="34"/>
        <v>yes</v>
      </c>
      <c r="T329" s="2" t="str">
        <f t="shared" si="35"/>
        <v>yes</v>
      </c>
      <c r="U329" s="2" t="str">
        <f t="shared" si="36"/>
        <v>yes</v>
      </c>
    </row>
    <row r="330" spans="1:21" x14ac:dyDescent="0.2">
      <c r="A330" s="1" t="s">
        <v>1266</v>
      </c>
      <c r="B330" s="1" t="s">
        <v>1267</v>
      </c>
      <c r="C330" s="3">
        <v>84.79929025433043</v>
      </c>
      <c r="D330" s="4">
        <v>-1.4231094799599899</v>
      </c>
      <c r="E330" s="3">
        <v>3.1578043240676999E-2</v>
      </c>
      <c r="F330" s="4">
        <f t="shared" si="32"/>
        <v>1.5006147849073772</v>
      </c>
      <c r="G330" s="3">
        <v>4563</v>
      </c>
      <c r="H330" s="1" t="s">
        <v>1268</v>
      </c>
      <c r="I330" s="3">
        <v>63.348903394466966</v>
      </c>
      <c r="J330" s="4">
        <v>-1.2839465652442801</v>
      </c>
      <c r="K330" s="3">
        <v>0.128472820086</v>
      </c>
      <c r="L330" s="4">
        <f t="shared" si="33"/>
        <v>0.89118874264573278</v>
      </c>
      <c r="M330" s="3">
        <v>1608</v>
      </c>
      <c r="N330" s="3">
        <v>83.801369270889538</v>
      </c>
      <c r="O330" s="4">
        <v>-1.4052542335624501</v>
      </c>
      <c r="P330" s="3">
        <v>4.9551751338138203E-2</v>
      </c>
      <c r="Q330" s="4">
        <f t="shared" si="31"/>
        <v>1.3049409913694607</v>
      </c>
      <c r="R330" s="3">
        <v>4563</v>
      </c>
      <c r="S330" s="2" t="str">
        <f t="shared" si="34"/>
        <v>yes</v>
      </c>
      <c r="T330" s="2" t="str">
        <f t="shared" si="35"/>
        <v>no</v>
      </c>
      <c r="U330" s="2" t="str">
        <f t="shared" si="36"/>
        <v>yes</v>
      </c>
    </row>
    <row r="331" spans="1:21" x14ac:dyDescent="0.2">
      <c r="A331" s="1" t="s">
        <v>459</v>
      </c>
      <c r="B331" s="1" t="s">
        <v>460</v>
      </c>
      <c r="C331" s="3">
        <v>182.83511147594567</v>
      </c>
      <c r="D331" s="4">
        <v>-1.5016328373047101</v>
      </c>
      <c r="E331" s="3">
        <v>5.6909434137636898E-5</v>
      </c>
      <c r="F331" s="4">
        <f t="shared" si="32"/>
        <v>4.2448157326507436</v>
      </c>
      <c r="G331" s="3">
        <v>289</v>
      </c>
      <c r="H331" s="1" t="s">
        <v>461</v>
      </c>
      <c r="I331" s="3">
        <v>180.85027229651101</v>
      </c>
      <c r="J331" s="4">
        <v>-1.47902994838251</v>
      </c>
      <c r="K331" s="3">
        <v>3.0739175373484301E-5</v>
      </c>
      <c r="L331" s="4">
        <f t="shared" si="33"/>
        <v>4.5123077873095676</v>
      </c>
      <c r="M331" s="3">
        <v>289</v>
      </c>
      <c r="N331" s="4">
        <v>186.51063173549034</v>
      </c>
      <c r="O331" s="4">
        <v>-1.4583586687497001</v>
      </c>
      <c r="P331" s="3">
        <v>2.1679276319042101E-4</v>
      </c>
      <c r="Q331" s="4">
        <f t="shared" si="31"/>
        <v>3.6639552191766542</v>
      </c>
      <c r="R331" s="3">
        <v>289</v>
      </c>
      <c r="S331" s="2" t="str">
        <f t="shared" si="34"/>
        <v>yes</v>
      </c>
      <c r="T331" s="2" t="str">
        <f t="shared" si="35"/>
        <v>yes</v>
      </c>
      <c r="U331" s="2" t="str">
        <f t="shared" si="36"/>
        <v>yes</v>
      </c>
    </row>
    <row r="332" spans="1:21" x14ac:dyDescent="0.2">
      <c r="A332" s="1" t="s">
        <v>459</v>
      </c>
      <c r="B332" s="1" t="s">
        <v>876</v>
      </c>
      <c r="C332" s="3">
        <v>182.83511147594567</v>
      </c>
      <c r="D332" s="4">
        <v>-1.5016328373047101</v>
      </c>
      <c r="E332" s="3">
        <v>5.6909434137636898E-5</v>
      </c>
      <c r="F332" s="4">
        <f t="shared" si="32"/>
        <v>4.2448157326507436</v>
      </c>
      <c r="G332" s="3">
        <v>749</v>
      </c>
      <c r="H332" s="1" t="s">
        <v>461</v>
      </c>
      <c r="I332" s="3">
        <v>180.85027229651101</v>
      </c>
      <c r="J332" s="4">
        <v>-1.47902994838251</v>
      </c>
      <c r="K332" s="3">
        <v>3.0739175373484301E-5</v>
      </c>
      <c r="L332" s="4">
        <f t="shared" si="33"/>
        <v>4.5123077873095676</v>
      </c>
      <c r="M332" s="3">
        <v>289</v>
      </c>
      <c r="N332" s="3">
        <v>186.51063173549034</v>
      </c>
      <c r="O332" s="3">
        <v>-1.4583586687497001</v>
      </c>
      <c r="P332" s="3">
        <v>2.1679276319042101E-4</v>
      </c>
      <c r="Q332" s="4">
        <f t="shared" si="31"/>
        <v>3.6639552191766542</v>
      </c>
      <c r="R332" s="3">
        <v>1176</v>
      </c>
      <c r="S332" s="2" t="str">
        <f t="shared" si="34"/>
        <v>yes</v>
      </c>
      <c r="T332" s="2" t="str">
        <f t="shared" si="35"/>
        <v>yes</v>
      </c>
      <c r="U332" s="2" t="str">
        <f t="shared" si="36"/>
        <v>yes</v>
      </c>
    </row>
    <row r="333" spans="1:21" x14ac:dyDescent="0.2">
      <c r="A333" s="1" t="s">
        <v>1180</v>
      </c>
      <c r="B333" s="1" t="s">
        <v>1181</v>
      </c>
      <c r="C333" s="3">
        <v>99.325672186360606</v>
      </c>
      <c r="D333" s="4">
        <v>-2.0471910721109898</v>
      </c>
      <c r="E333" s="3">
        <v>8.8273566603148893E-3</v>
      </c>
      <c r="F333" s="4">
        <f t="shared" si="32"/>
        <v>2.054169325833934</v>
      </c>
      <c r="G333" s="3">
        <v>1605</v>
      </c>
      <c r="H333" s="1" t="s">
        <v>1182</v>
      </c>
      <c r="I333" s="3">
        <v>101.30156880926494</v>
      </c>
      <c r="J333" s="4">
        <v>-2.0371156018802199</v>
      </c>
      <c r="K333" s="3">
        <v>1.24997125870116E-2</v>
      </c>
      <c r="L333" s="4">
        <f t="shared" si="33"/>
        <v>1.9030999728567379</v>
      </c>
      <c r="M333" s="3">
        <v>438</v>
      </c>
      <c r="N333" s="3">
        <v>100.93339102637449</v>
      </c>
      <c r="O333" s="3">
        <v>-2.0478844460392902</v>
      </c>
      <c r="P333" s="3">
        <v>1.76094134233864E-2</v>
      </c>
      <c r="Q333" s="4">
        <f t="shared" si="31"/>
        <v>1.7542551103149102</v>
      </c>
      <c r="R333" s="3">
        <v>1605</v>
      </c>
      <c r="S333" s="2" t="str">
        <f t="shared" si="34"/>
        <v>yes</v>
      </c>
      <c r="T333" s="2" t="str">
        <f t="shared" si="35"/>
        <v>yes</v>
      </c>
      <c r="U333" s="2" t="str">
        <f t="shared" si="36"/>
        <v>yes</v>
      </c>
    </row>
    <row r="334" spans="1:21" x14ac:dyDescent="0.2">
      <c r="A334" s="1" t="s">
        <v>426</v>
      </c>
      <c r="B334" s="1" t="s">
        <v>427</v>
      </c>
      <c r="C334" s="3">
        <v>151.14926903347799</v>
      </c>
      <c r="D334" s="4">
        <v>-2.8414403502757102</v>
      </c>
      <c r="E334" s="3">
        <v>1.41976272280158E-11</v>
      </c>
      <c r="F334" s="4">
        <f t="shared" si="32"/>
        <v>10.847784230820054</v>
      </c>
      <c r="G334" s="3">
        <v>220</v>
      </c>
      <c r="H334" s="1" t="s">
        <v>428</v>
      </c>
      <c r="I334" s="3">
        <v>150.80755201641466</v>
      </c>
      <c r="J334" s="4">
        <v>-2.8386755553900498</v>
      </c>
      <c r="K334" s="3">
        <v>3.6238540774357097E-11</v>
      </c>
      <c r="L334" s="4">
        <f t="shared" si="33"/>
        <v>10.440829298478771</v>
      </c>
      <c r="M334" s="3">
        <v>220</v>
      </c>
      <c r="N334" s="4">
        <v>150.29414766128033</v>
      </c>
      <c r="O334" s="4">
        <v>-2.85695065293576</v>
      </c>
      <c r="P334" s="3">
        <v>1.5972065608917701E-10</v>
      </c>
      <c r="Q334" s="4">
        <f t="shared" si="31"/>
        <v>9.7966389145099821</v>
      </c>
      <c r="R334" s="3">
        <v>256</v>
      </c>
      <c r="S334" s="2" t="str">
        <f t="shared" si="34"/>
        <v>yes</v>
      </c>
      <c r="T334" s="2" t="str">
        <f t="shared" si="35"/>
        <v>yes</v>
      </c>
      <c r="U334" s="2" t="str">
        <f t="shared" si="36"/>
        <v>yes</v>
      </c>
    </row>
    <row r="335" spans="1:21" x14ac:dyDescent="0.2">
      <c r="A335" s="1" t="s">
        <v>432</v>
      </c>
      <c r="B335" s="1" t="s">
        <v>433</v>
      </c>
      <c r="C335" s="3">
        <v>124.41405069303801</v>
      </c>
      <c r="D335" s="4">
        <v>-1.4012715130070199</v>
      </c>
      <c r="E335" s="3">
        <v>1.34867760367914E-3</v>
      </c>
      <c r="F335" s="4">
        <f t="shared" si="32"/>
        <v>2.870091854388011</v>
      </c>
      <c r="G335" s="3">
        <v>83</v>
      </c>
      <c r="H335" s="1" t="s">
        <v>434</v>
      </c>
      <c r="I335" s="3">
        <v>132.66247518380666</v>
      </c>
      <c r="J335" s="4">
        <v>-1.17857276017447</v>
      </c>
      <c r="K335" s="3">
        <v>4.5393754600596796E-3</v>
      </c>
      <c r="L335" s="4">
        <f t="shared" si="33"/>
        <v>2.3430038944793576</v>
      </c>
      <c r="M335" s="3">
        <v>600</v>
      </c>
      <c r="N335" s="4">
        <v>152.92289889459667</v>
      </c>
      <c r="O335" s="4">
        <v>-1.1171570672886399</v>
      </c>
      <c r="P335" s="3">
        <v>4.4304324299793904E-3</v>
      </c>
      <c r="Q335" s="4">
        <f t="shared" si="31"/>
        <v>2.3535538826283062</v>
      </c>
      <c r="R335" s="3">
        <v>1287</v>
      </c>
      <c r="S335" s="2" t="str">
        <f t="shared" si="34"/>
        <v>yes</v>
      </c>
      <c r="T335" s="2" t="str">
        <f t="shared" si="35"/>
        <v>yes</v>
      </c>
      <c r="U335" s="2" t="str">
        <f t="shared" si="36"/>
        <v>yes</v>
      </c>
    </row>
    <row r="336" spans="1:21" x14ac:dyDescent="0.2">
      <c r="A336" s="1" t="s">
        <v>645</v>
      </c>
      <c r="B336" s="1" t="s">
        <v>646</v>
      </c>
      <c r="C336" s="3">
        <v>160.0971116333445</v>
      </c>
      <c r="D336" s="4">
        <v>-2.6017533523660399</v>
      </c>
      <c r="E336" s="3">
        <v>1.0506142883614099E-3</v>
      </c>
      <c r="F336" s="4">
        <f t="shared" si="32"/>
        <v>2.9785566970848625</v>
      </c>
      <c r="G336" s="3">
        <v>407</v>
      </c>
      <c r="H336" s="1" t="s">
        <v>647</v>
      </c>
      <c r="I336" s="3">
        <v>159.79552666601987</v>
      </c>
      <c r="J336" s="4">
        <v>-2.5994900410404398</v>
      </c>
      <c r="K336" s="3">
        <v>1.41924726938912E-3</v>
      </c>
      <c r="L336" s="4">
        <f t="shared" si="33"/>
        <v>2.8479419326779438</v>
      </c>
      <c r="M336" s="3">
        <v>242</v>
      </c>
      <c r="N336" s="4">
        <v>164.31021605342536</v>
      </c>
      <c r="O336" s="4">
        <v>-2.5539943477951201</v>
      </c>
      <c r="P336" s="3">
        <v>3.1504312745680402E-3</v>
      </c>
      <c r="Q336" s="4">
        <f t="shared" si="31"/>
        <v>2.5016299899105956</v>
      </c>
      <c r="R336" s="3">
        <v>407</v>
      </c>
      <c r="S336" s="2" t="str">
        <f t="shared" si="34"/>
        <v>yes</v>
      </c>
      <c r="T336" s="2" t="str">
        <f t="shared" si="35"/>
        <v>yes</v>
      </c>
      <c r="U336" s="2" t="str">
        <f t="shared" si="36"/>
        <v>yes</v>
      </c>
    </row>
    <row r="337" spans="1:21" x14ac:dyDescent="0.2">
      <c r="A337" s="1" t="s">
        <v>642</v>
      </c>
      <c r="B337" s="1" t="s">
        <v>643</v>
      </c>
      <c r="C337" s="3">
        <v>169.62885922694232</v>
      </c>
      <c r="D337" s="4">
        <v>-1.6778748935932799</v>
      </c>
      <c r="E337" s="3">
        <v>1.4750272935573001E-3</v>
      </c>
      <c r="F337" s="4">
        <f t="shared" si="32"/>
        <v>2.8311999435287607</v>
      </c>
      <c r="G337" s="3">
        <v>611</v>
      </c>
      <c r="H337" s="1" t="s">
        <v>644</v>
      </c>
      <c r="I337" s="3">
        <v>312.84040076412799</v>
      </c>
      <c r="J337" s="4">
        <v>-1.4366513212082399</v>
      </c>
      <c r="K337" s="3">
        <v>1.4098287878397099E-4</v>
      </c>
      <c r="L337" s="4">
        <f t="shared" si="33"/>
        <v>3.8508336256504783</v>
      </c>
      <c r="M337" s="3">
        <v>2390</v>
      </c>
      <c r="N337" s="4">
        <v>312.09528638243165</v>
      </c>
      <c r="O337" s="4">
        <v>-1.4315841401588401</v>
      </c>
      <c r="P337" s="3">
        <v>2.14194882739153E-4</v>
      </c>
      <c r="Q337" s="4">
        <f t="shared" si="31"/>
        <v>3.6691909089695947</v>
      </c>
      <c r="R337" s="3">
        <v>2390</v>
      </c>
      <c r="S337" s="2" t="str">
        <f t="shared" si="34"/>
        <v>yes</v>
      </c>
      <c r="T337" s="2" t="str">
        <f t="shared" si="35"/>
        <v>yes</v>
      </c>
      <c r="U337" s="2" t="str">
        <f t="shared" si="36"/>
        <v>yes</v>
      </c>
    </row>
    <row r="338" spans="1:21" x14ac:dyDescent="0.2">
      <c r="A338" s="1" t="s">
        <v>870</v>
      </c>
      <c r="B338" s="1" t="s">
        <v>871</v>
      </c>
      <c r="C338" s="3">
        <v>392.13213117980803</v>
      </c>
      <c r="D338" s="4">
        <v>-1.87616095328401</v>
      </c>
      <c r="E338" s="3">
        <v>0.243200389946642</v>
      </c>
      <c r="F338" s="4">
        <f t="shared" si="32"/>
        <v>0.61403573305251369</v>
      </c>
      <c r="G338" s="3">
        <v>224</v>
      </c>
      <c r="H338" s="1" t="s">
        <v>872</v>
      </c>
      <c r="I338" s="3">
        <v>247.94899494370574</v>
      </c>
      <c r="J338" s="4">
        <v>-1.94789465306015</v>
      </c>
      <c r="K338" s="3">
        <v>2.6523307215714598E-2</v>
      </c>
      <c r="L338" s="4">
        <f t="shared" si="33"/>
        <v>1.5763723243100827</v>
      </c>
      <c r="M338" s="3">
        <v>238</v>
      </c>
      <c r="N338" s="4">
        <v>393.75805899950768</v>
      </c>
      <c r="O338" s="4">
        <v>-1.9011446059917001</v>
      </c>
      <c r="P338" s="3">
        <v>0.255625019990044</v>
      </c>
      <c r="Q338" s="4">
        <f t="shared" si="31"/>
        <v>0.59239664068646869</v>
      </c>
      <c r="R338" s="3">
        <v>224</v>
      </c>
      <c r="S338" s="2" t="str">
        <f t="shared" si="34"/>
        <v>no</v>
      </c>
      <c r="T338" s="2" t="str">
        <f t="shared" si="35"/>
        <v>yes</v>
      </c>
      <c r="U338" s="2" t="str">
        <f t="shared" si="36"/>
        <v>no</v>
      </c>
    </row>
    <row r="339" spans="1:21" x14ac:dyDescent="0.2">
      <c r="A339" s="1" t="s">
        <v>864</v>
      </c>
      <c r="B339" s="1" t="s">
        <v>865</v>
      </c>
      <c r="C339" s="3">
        <v>18.811051492276</v>
      </c>
      <c r="D339" s="4">
        <v>-0.18837165350093699</v>
      </c>
      <c r="E339" s="3">
        <v>0.98760427549679297</v>
      </c>
      <c r="F339" s="4">
        <f t="shared" si="32"/>
        <v>5.4170386057945472E-3</v>
      </c>
      <c r="G339" s="3">
        <v>300</v>
      </c>
      <c r="H339" s="1" t="s">
        <v>866</v>
      </c>
      <c r="I339" s="3">
        <v>1375.2039429439396</v>
      </c>
      <c r="J339" s="4">
        <v>-1.9746065412920499</v>
      </c>
      <c r="K339" s="3">
        <v>3.7862989337201197E-2</v>
      </c>
      <c r="L339" s="4">
        <f t="shared" si="33"/>
        <v>1.4217851008476519</v>
      </c>
      <c r="M339" s="3">
        <v>230</v>
      </c>
      <c r="N339" s="4">
        <v>1.6488024217090367</v>
      </c>
      <c r="O339" s="4">
        <v>3.3202267489835799</v>
      </c>
      <c r="P339" s="3">
        <v>0.57053288781488498</v>
      </c>
      <c r="Q339" s="4">
        <f t="shared" si="31"/>
        <v>0.24371931604006322</v>
      </c>
      <c r="R339" s="3">
        <v>300</v>
      </c>
      <c r="S339" s="2" t="str">
        <f t="shared" si="34"/>
        <v>no</v>
      </c>
      <c r="T339" s="2" t="str">
        <f t="shared" si="35"/>
        <v>yes</v>
      </c>
      <c r="U339" s="2" t="str">
        <f t="shared" si="36"/>
        <v>no</v>
      </c>
    </row>
    <row r="340" spans="1:21" x14ac:dyDescent="0.2">
      <c r="A340" s="1" t="s">
        <v>944</v>
      </c>
      <c r="B340" s="1" t="s">
        <v>945</v>
      </c>
      <c r="C340" s="3">
        <v>639.94504885802462</v>
      </c>
      <c r="D340" s="4">
        <v>-3.5486007831252202</v>
      </c>
      <c r="E340" s="3">
        <v>7.5742317880378706E-24</v>
      </c>
      <c r="F340" s="4">
        <f t="shared" si="32"/>
        <v>23.120661408652012</v>
      </c>
      <c r="G340" s="3">
        <v>88</v>
      </c>
      <c r="H340" s="1" t="s">
        <v>946</v>
      </c>
      <c r="I340" s="3">
        <v>591.78497322179169</v>
      </c>
      <c r="J340" s="4">
        <v>-3.5921037373081002</v>
      </c>
      <c r="K340" s="3">
        <v>8.2078402323102298E-23</v>
      </c>
      <c r="L340" s="4">
        <f t="shared" si="33"/>
        <v>22.085771105802113</v>
      </c>
      <c r="M340" s="3">
        <v>88</v>
      </c>
      <c r="N340" s="3">
        <v>637.6119209676873</v>
      </c>
      <c r="O340" s="3">
        <v>-3.5439687273558</v>
      </c>
      <c r="P340" s="3">
        <v>1.04899118958382E-21</v>
      </c>
      <c r="Q340" s="4">
        <f t="shared" si="31"/>
        <v>20.979228159405299</v>
      </c>
      <c r="R340" s="3">
        <v>88</v>
      </c>
      <c r="S340" s="2" t="str">
        <f t="shared" si="34"/>
        <v>yes</v>
      </c>
      <c r="T340" s="2" t="str">
        <f t="shared" si="35"/>
        <v>yes</v>
      </c>
      <c r="U340" s="2" t="str">
        <f t="shared" si="36"/>
        <v>yes</v>
      </c>
    </row>
    <row r="341" spans="1:21" x14ac:dyDescent="0.2">
      <c r="A341" s="1" t="s">
        <v>1127</v>
      </c>
      <c r="B341" s="1" t="s">
        <v>1128</v>
      </c>
      <c r="C341" s="3">
        <v>214.49455197953668</v>
      </c>
      <c r="D341" s="4">
        <v>-1.41034082404825</v>
      </c>
      <c r="E341" s="3">
        <v>3.2929034082188101E-4</v>
      </c>
      <c r="F341" s="4">
        <f t="shared" si="32"/>
        <v>3.4824210083991818</v>
      </c>
      <c r="G341" s="3">
        <v>254</v>
      </c>
      <c r="H341" s="1" t="s">
        <v>1129</v>
      </c>
      <c r="I341" s="3">
        <v>214.46696397739399</v>
      </c>
      <c r="J341" s="4">
        <v>-1.44048117374675</v>
      </c>
      <c r="K341" s="3">
        <v>4.0521275269183498E-4</v>
      </c>
      <c r="L341" s="4">
        <f t="shared" si="33"/>
        <v>3.3923168951564242</v>
      </c>
      <c r="M341" s="3">
        <v>254</v>
      </c>
      <c r="N341" s="3">
        <v>212.696275386586</v>
      </c>
      <c r="O341" s="3">
        <v>-1.4037647307083001</v>
      </c>
      <c r="P341" s="3">
        <v>6.5689769975631901E-4</v>
      </c>
      <c r="Q341" s="4">
        <f t="shared" si="31"/>
        <v>3.1825022588886531</v>
      </c>
      <c r="R341" s="3">
        <v>254</v>
      </c>
      <c r="S341" s="2" t="str">
        <f t="shared" si="34"/>
        <v>yes</v>
      </c>
      <c r="T341" s="2" t="str">
        <f t="shared" si="35"/>
        <v>yes</v>
      </c>
      <c r="U341" s="2" t="str">
        <f t="shared" si="36"/>
        <v>yes</v>
      </c>
    </row>
    <row r="342" spans="1:21" x14ac:dyDescent="0.2">
      <c r="A342" s="1" t="s">
        <v>1284</v>
      </c>
      <c r="B342" s="1" t="s">
        <v>1285</v>
      </c>
      <c r="C342" s="3">
        <v>1114.5332253403333</v>
      </c>
      <c r="D342" s="4">
        <v>-1.0562023341612901</v>
      </c>
      <c r="E342" s="3">
        <v>8.0150065234601393E-12</v>
      </c>
      <c r="F342" s="4">
        <f t="shared" si="32"/>
        <v>11.096096119834904</v>
      </c>
      <c r="G342" s="3">
        <v>2300</v>
      </c>
      <c r="H342" s="1" t="s">
        <v>1286</v>
      </c>
      <c r="I342" s="3">
        <v>1107.2085127781434</v>
      </c>
      <c r="J342" s="4">
        <v>-1.05970261539385</v>
      </c>
      <c r="K342" s="3">
        <v>1.27718004104058E-11</v>
      </c>
      <c r="L342" s="4">
        <f t="shared" si="33"/>
        <v>10.893747876958203</v>
      </c>
      <c r="M342" s="3">
        <v>1214</v>
      </c>
      <c r="N342" s="3">
        <v>1122.9806361864701</v>
      </c>
      <c r="O342" s="3">
        <v>-1.0549887210105899</v>
      </c>
      <c r="P342" s="3">
        <v>1.68452291227512E-12</v>
      </c>
      <c r="Q342" s="4">
        <f t="shared" si="31"/>
        <v>11.77352307752526</v>
      </c>
      <c r="R342" s="3">
        <v>2300</v>
      </c>
      <c r="S342" s="2" t="str">
        <f t="shared" si="34"/>
        <v>yes</v>
      </c>
      <c r="T342" s="2" t="str">
        <f t="shared" si="35"/>
        <v>yes</v>
      </c>
      <c r="U342" s="2" t="str">
        <f t="shared" si="36"/>
        <v>yes</v>
      </c>
    </row>
    <row r="343" spans="1:21" x14ac:dyDescent="0.2">
      <c r="A343" s="1" t="s">
        <v>849</v>
      </c>
      <c r="B343" s="1" t="s">
        <v>850</v>
      </c>
      <c r="C343" s="3">
        <v>129.69532426491367</v>
      </c>
      <c r="D343" s="4">
        <v>-1.4312276227612899</v>
      </c>
      <c r="E343" s="3">
        <v>2.2616737899375301E-4</v>
      </c>
      <c r="F343" s="4">
        <f t="shared" si="32"/>
        <v>3.6455700348864606</v>
      </c>
      <c r="G343" s="3">
        <v>1560</v>
      </c>
      <c r="H343" s="1" t="s">
        <v>851</v>
      </c>
      <c r="I343" s="3">
        <v>148.16346996175767</v>
      </c>
      <c r="J343" s="4">
        <v>-1.4385743204735</v>
      </c>
      <c r="K343" s="3">
        <v>1.5712996334972399E-4</v>
      </c>
      <c r="L343" s="4">
        <f t="shared" si="33"/>
        <v>3.8037409907930044</v>
      </c>
      <c r="M343" s="3">
        <v>2603</v>
      </c>
      <c r="N343" s="4">
        <v>147.64688064360033</v>
      </c>
      <c r="O343" s="4">
        <v>-1.44170465765842</v>
      </c>
      <c r="P343" s="3">
        <v>2.0553328178859001E-4</v>
      </c>
      <c r="Q343" s="4">
        <f t="shared" si="31"/>
        <v>3.6871178432438683</v>
      </c>
      <c r="R343" s="3">
        <v>2603</v>
      </c>
      <c r="S343" s="2" t="str">
        <f t="shared" si="34"/>
        <v>yes</v>
      </c>
      <c r="T343" s="2" t="str">
        <f t="shared" si="35"/>
        <v>yes</v>
      </c>
      <c r="U343" s="2" t="str">
        <f t="shared" si="36"/>
        <v>yes</v>
      </c>
    </row>
    <row r="344" spans="1:21" x14ac:dyDescent="0.2">
      <c r="A344" s="1" t="s">
        <v>893</v>
      </c>
      <c r="B344" s="1" t="s">
        <v>894</v>
      </c>
      <c r="C344" s="3">
        <v>3132.5227342641533</v>
      </c>
      <c r="D344" s="4">
        <v>-1.52165891086757</v>
      </c>
      <c r="E344" s="3">
        <v>5.2627208072811199E-22</v>
      </c>
      <c r="F344" s="4">
        <f t="shared" si="32"/>
        <v>21.278789669137844</v>
      </c>
      <c r="G344" s="3">
        <v>253</v>
      </c>
      <c r="H344" s="1" t="s">
        <v>895</v>
      </c>
      <c r="I344" s="3">
        <v>7.2623762065101101</v>
      </c>
      <c r="J344" s="4">
        <v>-1.8759849930104</v>
      </c>
      <c r="K344" s="3">
        <v>0.61306218822593905</v>
      </c>
      <c r="L344" s="4">
        <f t="shared" si="33"/>
        <v>0.21249546898323243</v>
      </c>
      <c r="M344" s="3">
        <v>150</v>
      </c>
      <c r="N344" s="3">
        <v>7.2449721515836432</v>
      </c>
      <c r="O344" s="4">
        <v>-2.1375375519981201</v>
      </c>
      <c r="P344" s="3">
        <v>0.65102754291768095</v>
      </c>
      <c r="Q344" s="4">
        <f t="shared" si="31"/>
        <v>0.18640063741624871</v>
      </c>
      <c r="R344" s="3">
        <v>253</v>
      </c>
      <c r="S344" s="2" t="str">
        <f t="shared" si="34"/>
        <v>yes</v>
      </c>
      <c r="T344" s="2" t="str">
        <f t="shared" si="35"/>
        <v>no</v>
      </c>
      <c r="U344" s="2" t="str">
        <f t="shared" si="36"/>
        <v>no</v>
      </c>
    </row>
    <row r="345" spans="1:21" x14ac:dyDescent="0.2">
      <c r="A345" s="1" t="s">
        <v>687</v>
      </c>
      <c r="B345" s="1" t="s">
        <v>688</v>
      </c>
      <c r="C345" s="3">
        <v>1056.7798444472567</v>
      </c>
      <c r="D345" s="4">
        <v>-1.70620624896257</v>
      </c>
      <c r="E345" s="3">
        <v>6.5383884923450501E-23</v>
      </c>
      <c r="F345" s="4">
        <f t="shared" si="32"/>
        <v>22.184529278452928</v>
      </c>
      <c r="G345" s="3">
        <v>130</v>
      </c>
      <c r="H345" s="1" t="s">
        <v>689</v>
      </c>
      <c r="I345" s="3">
        <v>1191.3557134756734</v>
      </c>
      <c r="J345" s="4">
        <v>-1.6633487886781499</v>
      </c>
      <c r="K345" s="3">
        <v>7.3904053665828497E-23</v>
      </c>
      <c r="L345" s="4">
        <f t="shared" si="33"/>
        <v>22.131331739732126</v>
      </c>
      <c r="M345" s="3">
        <v>2358</v>
      </c>
      <c r="N345" s="4">
        <v>1190.0870424637101</v>
      </c>
      <c r="O345" s="4">
        <v>-1.6644172930624599</v>
      </c>
      <c r="P345" s="3">
        <v>1.8334662498175799E-24</v>
      </c>
      <c r="Q345" s="4">
        <f t="shared" si="31"/>
        <v>23.736727080060014</v>
      </c>
      <c r="R345" s="3">
        <v>2358</v>
      </c>
      <c r="S345" s="2" t="str">
        <f t="shared" si="34"/>
        <v>yes</v>
      </c>
      <c r="T345" s="2" t="str">
        <f t="shared" si="35"/>
        <v>yes</v>
      </c>
      <c r="U345" s="2" t="str">
        <f t="shared" si="36"/>
        <v>yes</v>
      </c>
    </row>
    <row r="346" spans="1:21" x14ac:dyDescent="0.2">
      <c r="A346" s="1" t="s">
        <v>880</v>
      </c>
      <c r="B346" s="1" t="s">
        <v>881</v>
      </c>
      <c r="C346" s="3">
        <v>3227.4262676898134</v>
      </c>
      <c r="D346" s="4">
        <v>-1.5443800775908101</v>
      </c>
      <c r="E346" s="3">
        <v>3.5762717078951003E-15</v>
      </c>
      <c r="F346" s="4">
        <f t="shared" si="32"/>
        <v>14.446569493020181</v>
      </c>
      <c r="G346" s="3">
        <v>277</v>
      </c>
      <c r="H346" s="1" t="s">
        <v>882</v>
      </c>
      <c r="I346" s="3">
        <v>4505.7787468937167</v>
      </c>
      <c r="J346" s="4">
        <v>-1.5849160374928799</v>
      </c>
      <c r="K346" s="3">
        <v>1.5931466616027299E-17</v>
      </c>
      <c r="L346" s="4">
        <f t="shared" si="33"/>
        <v>16.79774424215687</v>
      </c>
      <c r="M346" s="3">
        <v>279</v>
      </c>
      <c r="N346" s="3">
        <v>3208.8417264139835</v>
      </c>
      <c r="O346" s="3">
        <v>-1.5384655752385601</v>
      </c>
      <c r="P346" s="3">
        <v>1.97246785885286E-15</v>
      </c>
      <c r="Q346" s="4">
        <f t="shared" si="31"/>
        <v>14.704990064841773</v>
      </c>
      <c r="R346" s="3">
        <v>277</v>
      </c>
      <c r="S346" s="2" t="str">
        <f t="shared" si="34"/>
        <v>yes</v>
      </c>
      <c r="T346" s="2" t="str">
        <f t="shared" si="35"/>
        <v>yes</v>
      </c>
      <c r="U346" s="2" t="str">
        <f t="shared" si="36"/>
        <v>yes</v>
      </c>
    </row>
    <row r="347" spans="1:21" x14ac:dyDescent="0.2">
      <c r="A347" s="1" t="s">
        <v>810</v>
      </c>
      <c r="B347" s="1" t="s">
        <v>811</v>
      </c>
      <c r="C347" s="3">
        <v>103.63774809046853</v>
      </c>
      <c r="D347" s="4">
        <v>-1.2634933722058901</v>
      </c>
      <c r="E347" s="3">
        <v>1.48307500515589E-2</v>
      </c>
      <c r="F347" s="4">
        <f t="shared" si="32"/>
        <v>1.8288368843717562</v>
      </c>
      <c r="G347" s="3">
        <v>1634</v>
      </c>
      <c r="H347" s="1" t="s">
        <v>812</v>
      </c>
      <c r="I347" s="3">
        <v>105.61552274006954</v>
      </c>
      <c r="J347" s="4">
        <v>-1.2802352373414101</v>
      </c>
      <c r="K347" s="3">
        <v>1.6850751891293501E-2</v>
      </c>
      <c r="L347" s="4">
        <f t="shared" si="33"/>
        <v>1.7733807158635988</v>
      </c>
      <c r="M347" s="3">
        <v>1520</v>
      </c>
      <c r="N347" s="4">
        <v>110.54951885004577</v>
      </c>
      <c r="O347" s="4">
        <v>-1.3351649050029899</v>
      </c>
      <c r="P347" s="3">
        <v>1.1040929776419999E-2</v>
      </c>
      <c r="Q347" s="4">
        <f t="shared" si="31"/>
        <v>1.9569943523526616</v>
      </c>
      <c r="R347" s="3">
        <v>1634</v>
      </c>
      <c r="S347" s="2" t="str">
        <f t="shared" si="34"/>
        <v>yes</v>
      </c>
      <c r="T347" s="2" t="str">
        <f t="shared" si="35"/>
        <v>yes</v>
      </c>
      <c r="U347" s="2" t="str">
        <f t="shared" si="36"/>
        <v>yes</v>
      </c>
    </row>
    <row r="348" spans="1:21" x14ac:dyDescent="0.2">
      <c r="A348" s="1" t="s">
        <v>654</v>
      </c>
      <c r="B348" s="1" t="s">
        <v>655</v>
      </c>
      <c r="C348" s="3">
        <v>122.42780223840154</v>
      </c>
      <c r="D348" s="4">
        <v>-1.5153025146047401</v>
      </c>
      <c r="E348" s="3">
        <v>2.3929921380365302E-2</v>
      </c>
      <c r="F348" s="4">
        <f t="shared" si="32"/>
        <v>1.6210587282202278</v>
      </c>
      <c r="G348" s="3">
        <v>1075</v>
      </c>
      <c r="H348" s="1" t="s">
        <v>656</v>
      </c>
      <c r="I348" s="3">
        <v>105.93112675986227</v>
      </c>
      <c r="J348" s="4">
        <v>-1.49625650705473</v>
      </c>
      <c r="K348" s="3">
        <v>3.4062687932075397E-2</v>
      </c>
      <c r="L348" s="4">
        <f t="shared" si="33"/>
        <v>1.4677210842651345</v>
      </c>
      <c r="M348" s="3">
        <v>448</v>
      </c>
      <c r="N348" s="4">
        <v>121.65892234278796</v>
      </c>
      <c r="O348" s="4">
        <v>-1.5271098939643</v>
      </c>
      <c r="P348" s="3">
        <v>3.77528582176061E-2</v>
      </c>
      <c r="Q348" s="4">
        <f t="shared" si="31"/>
        <v>1.4230501629448764</v>
      </c>
      <c r="R348" s="3">
        <v>1075</v>
      </c>
      <c r="S348" s="2" t="str">
        <f t="shared" si="34"/>
        <v>yes</v>
      </c>
      <c r="T348" s="2" t="str">
        <f t="shared" si="35"/>
        <v>yes</v>
      </c>
      <c r="U348" s="2" t="str">
        <f t="shared" si="36"/>
        <v>yes</v>
      </c>
    </row>
    <row r="349" spans="1:21" x14ac:dyDescent="0.2">
      <c r="A349" s="1" t="s">
        <v>789</v>
      </c>
      <c r="B349" s="1" t="s">
        <v>790</v>
      </c>
      <c r="C349" s="3">
        <v>122.758724365948</v>
      </c>
      <c r="D349" s="4">
        <v>-2.1321231625030301</v>
      </c>
      <c r="E349" s="3">
        <v>3.09974313414274E-4</v>
      </c>
      <c r="F349" s="4">
        <f t="shared" si="32"/>
        <v>3.5086742932774664</v>
      </c>
      <c r="G349" s="3">
        <v>890</v>
      </c>
      <c r="H349" s="1" t="s">
        <v>791</v>
      </c>
      <c r="I349" s="3">
        <v>151.79386639898834</v>
      </c>
      <c r="J349" s="4">
        <v>-2.0538524105309799</v>
      </c>
      <c r="K349" s="3">
        <v>1.60823632488331E-3</v>
      </c>
      <c r="L349" s="4">
        <f t="shared" si="33"/>
        <v>2.793650132794355</v>
      </c>
      <c r="M349" s="3">
        <v>886</v>
      </c>
      <c r="N349" s="4">
        <v>121.9798099975784</v>
      </c>
      <c r="O349" s="4">
        <v>-2.1387565337100498</v>
      </c>
      <c r="P349" s="3">
        <v>7.6508421290186798E-4</v>
      </c>
      <c r="Q349" s="4">
        <f t="shared" si="31"/>
        <v>3.1162907593748734</v>
      </c>
      <c r="R349" s="3">
        <v>890</v>
      </c>
      <c r="S349" s="2" t="str">
        <f t="shared" si="34"/>
        <v>yes</v>
      </c>
      <c r="T349" s="2" t="str">
        <f t="shared" si="35"/>
        <v>yes</v>
      </c>
      <c r="U349" s="2" t="str">
        <f t="shared" si="36"/>
        <v>yes</v>
      </c>
    </row>
    <row r="350" spans="1:21" x14ac:dyDescent="0.2">
      <c r="A350" s="1" t="s">
        <v>1064</v>
      </c>
      <c r="B350" s="1" t="s">
        <v>1065</v>
      </c>
      <c r="C350" s="3">
        <v>107.59680308767084</v>
      </c>
      <c r="D350" s="4">
        <v>-1.28528242582856</v>
      </c>
      <c r="E350" s="3">
        <v>1.36997115606107E-2</v>
      </c>
      <c r="F350" s="4">
        <f t="shared" si="32"/>
        <v>1.863288576562852</v>
      </c>
      <c r="G350" s="3">
        <v>348</v>
      </c>
      <c r="H350" s="1" t="s">
        <v>1066</v>
      </c>
      <c r="I350" s="3">
        <v>109.23955587465267</v>
      </c>
      <c r="J350" s="4">
        <v>-1.27568936989665</v>
      </c>
      <c r="K350" s="3">
        <v>1.90766930645902E-2</v>
      </c>
      <c r="L350" s="4">
        <f t="shared" si="33"/>
        <v>1.7194969078433584</v>
      </c>
      <c r="M350" s="3">
        <v>930</v>
      </c>
      <c r="N350" s="3">
        <v>105.60627607036577</v>
      </c>
      <c r="O350" s="3">
        <v>-1.2902256724917001</v>
      </c>
      <c r="P350" s="3">
        <v>2.1993809701999802E-2</v>
      </c>
      <c r="Q350" s="4">
        <f t="shared" si="31"/>
        <v>1.6576995369306446</v>
      </c>
      <c r="R350" s="3">
        <v>348</v>
      </c>
      <c r="S350" s="2" t="str">
        <f t="shared" si="34"/>
        <v>yes</v>
      </c>
      <c r="T350" s="2" t="str">
        <f t="shared" si="35"/>
        <v>yes</v>
      </c>
      <c r="U350" s="2" t="str">
        <f t="shared" si="36"/>
        <v>yes</v>
      </c>
    </row>
    <row r="351" spans="1:21" x14ac:dyDescent="0.2">
      <c r="A351" s="1" t="s">
        <v>1019</v>
      </c>
      <c r="B351" s="1" t="s">
        <v>1020</v>
      </c>
      <c r="C351" s="3">
        <v>77.22437507111276</v>
      </c>
      <c r="D351" s="4">
        <v>-1.2878482265503699</v>
      </c>
      <c r="E351" s="3">
        <v>4.5426035322934703E-2</v>
      </c>
      <c r="F351" s="4">
        <f t="shared" si="32"/>
        <v>1.3426951657279393</v>
      </c>
      <c r="G351" s="3">
        <v>1707</v>
      </c>
      <c r="H351" s="1" t="s">
        <v>1021</v>
      </c>
      <c r="I351" s="3">
        <v>82.158642769888431</v>
      </c>
      <c r="J351" s="4">
        <v>-1.34787717667351</v>
      </c>
      <c r="K351" s="3">
        <v>4.4311081182540103E-2</v>
      </c>
      <c r="L351" s="4">
        <f t="shared" si="33"/>
        <v>1.3534876531305962</v>
      </c>
      <c r="M351" s="3">
        <v>1707</v>
      </c>
      <c r="N351" s="3">
        <v>81.863416965081569</v>
      </c>
      <c r="O351" s="3">
        <v>-1.3566237738121101</v>
      </c>
      <c r="P351" s="3">
        <v>5.2099637445604703E-2</v>
      </c>
      <c r="Q351" s="4">
        <f t="shared" si="31"/>
        <v>1.2831652988870614</v>
      </c>
      <c r="R351" s="3">
        <v>1707</v>
      </c>
      <c r="S351" s="2" t="str">
        <f t="shared" si="34"/>
        <v>yes</v>
      </c>
      <c r="T351" s="2" t="str">
        <f t="shared" si="35"/>
        <v>yes</v>
      </c>
      <c r="U351" s="2" t="str">
        <f t="shared" si="36"/>
        <v>no</v>
      </c>
    </row>
    <row r="352" spans="1:21" x14ac:dyDescent="0.2">
      <c r="A352" s="1" t="s">
        <v>1206</v>
      </c>
      <c r="B352" s="1" t="s">
        <v>1207</v>
      </c>
      <c r="C352" s="3">
        <v>73.266041016974768</v>
      </c>
      <c r="D352" s="4">
        <v>-1.89014104846123</v>
      </c>
      <c r="E352" s="3">
        <v>8.6091563476719103E-4</v>
      </c>
      <c r="F352" s="4">
        <f t="shared" si="32"/>
        <v>3.0650394050506975</v>
      </c>
      <c r="G352" s="3">
        <v>1334</v>
      </c>
      <c r="H352" s="1" t="s">
        <v>1208</v>
      </c>
      <c r="I352" s="3">
        <v>74.24807523395647</v>
      </c>
      <c r="J352" s="4">
        <v>-1.9099120593184999</v>
      </c>
      <c r="K352" s="3">
        <v>9.997578339185271E-4</v>
      </c>
      <c r="L352" s="4">
        <f t="shared" si="33"/>
        <v>3.0001051841294162</v>
      </c>
      <c r="M352" s="3">
        <v>732</v>
      </c>
      <c r="N352" s="3">
        <v>73.994782058662437</v>
      </c>
      <c r="O352" s="3">
        <v>-1.9299665557452801</v>
      </c>
      <c r="P352" s="3">
        <v>1.6554703997308301E-3</v>
      </c>
      <c r="Q352" s="4">
        <f t="shared" si="31"/>
        <v>2.7810785801480895</v>
      </c>
      <c r="R352" s="3">
        <v>1334</v>
      </c>
      <c r="S352" s="2" t="str">
        <f t="shared" si="34"/>
        <v>yes</v>
      </c>
      <c r="T352" s="2" t="str">
        <f t="shared" si="35"/>
        <v>yes</v>
      </c>
      <c r="U352" s="2" t="str">
        <f t="shared" si="36"/>
        <v>yes</v>
      </c>
    </row>
    <row r="353" spans="1:21" x14ac:dyDescent="0.2">
      <c r="A353" s="1" t="s">
        <v>696</v>
      </c>
      <c r="B353" s="1" t="s">
        <v>697</v>
      </c>
      <c r="C353" s="3">
        <v>177.25761044547434</v>
      </c>
      <c r="D353" s="4">
        <v>-1.2508517535850501</v>
      </c>
      <c r="E353" s="3">
        <v>1.5765439413373002E-2</v>
      </c>
      <c r="F353" s="4">
        <f t="shared" si="32"/>
        <v>1.8022939201178731</v>
      </c>
      <c r="G353" s="3">
        <v>545</v>
      </c>
      <c r="H353" s="1" t="s">
        <v>698</v>
      </c>
      <c r="I353" s="3">
        <v>177.251706855294</v>
      </c>
      <c r="J353" s="4">
        <v>-1.2512475960310101</v>
      </c>
      <c r="K353" s="3">
        <v>1.8607533821348301E-2</v>
      </c>
      <c r="L353" s="4">
        <f t="shared" si="33"/>
        <v>1.7303111829548419</v>
      </c>
      <c r="M353" s="3">
        <v>545</v>
      </c>
      <c r="N353" s="4">
        <v>176.74524180094633</v>
      </c>
      <c r="O353" s="4">
        <v>-1.25978979595056</v>
      </c>
      <c r="P353" s="3">
        <v>2.2458077792034299E-2</v>
      </c>
      <c r="Q353" s="4">
        <f t="shared" si="31"/>
        <v>1.6486274181563685</v>
      </c>
      <c r="R353" s="3">
        <v>545</v>
      </c>
      <c r="S353" s="2" t="str">
        <f t="shared" si="34"/>
        <v>yes</v>
      </c>
      <c r="T353" s="2" t="str">
        <f t="shared" si="35"/>
        <v>yes</v>
      </c>
      <c r="U353" s="2" t="str">
        <f t="shared" si="36"/>
        <v>yes</v>
      </c>
    </row>
    <row r="354" spans="1:21" x14ac:dyDescent="0.2">
      <c r="A354" s="1" t="s">
        <v>120</v>
      </c>
      <c r="B354" s="1" t="s">
        <v>121</v>
      </c>
      <c r="C354" s="4">
        <v>167.68281757323501</v>
      </c>
      <c r="D354" s="4">
        <v>-3.1329425942439402</v>
      </c>
      <c r="E354" s="3">
        <v>5.8261484557467096E-9</v>
      </c>
      <c r="F354" s="4">
        <f t="shared" si="32"/>
        <v>8.2346184533351678</v>
      </c>
      <c r="G354" s="3">
        <v>1240</v>
      </c>
      <c r="H354" s="1" t="s">
        <v>122</v>
      </c>
      <c r="I354" s="4">
        <v>200.02511824636301</v>
      </c>
      <c r="J354" s="4">
        <v>-2.7220934845409301</v>
      </c>
      <c r="K354" s="3">
        <v>6.7949636508480204E-8</v>
      </c>
      <c r="L354" s="4">
        <f t="shared" si="33"/>
        <v>7.1678128621512585</v>
      </c>
      <c r="M354" s="3">
        <v>1240</v>
      </c>
      <c r="N354" s="4">
        <v>199.75941868495832</v>
      </c>
      <c r="O354" s="4">
        <v>-2.75224599587031</v>
      </c>
      <c r="P354" s="3">
        <v>1.7007820700355799E-7</v>
      </c>
      <c r="Q354" s="4">
        <f t="shared" si="31"/>
        <v>6.7693513312107445</v>
      </c>
      <c r="R354" s="3">
        <v>1240</v>
      </c>
      <c r="S354" s="2" t="str">
        <f t="shared" si="34"/>
        <v>yes</v>
      </c>
      <c r="T354" s="2" t="str">
        <f t="shared" si="35"/>
        <v>yes</v>
      </c>
      <c r="U354" s="2" t="str">
        <f t="shared" si="36"/>
        <v>yes</v>
      </c>
    </row>
    <row r="355" spans="1:21" x14ac:dyDescent="0.2">
      <c r="A355" s="1" t="s">
        <v>750</v>
      </c>
      <c r="B355" s="1" t="s">
        <v>751</v>
      </c>
      <c r="C355" s="3">
        <v>277.57400046047434</v>
      </c>
      <c r="D355" s="4">
        <v>-1.6527185406960601</v>
      </c>
      <c r="E355" s="3">
        <v>2.5210006436879399E-4</v>
      </c>
      <c r="F355" s="4">
        <f t="shared" si="32"/>
        <v>3.5984270434349841</v>
      </c>
      <c r="G355" s="3">
        <v>667</v>
      </c>
      <c r="H355" s="1" t="s">
        <v>752</v>
      </c>
      <c r="I355" s="3">
        <v>274.95692288417098</v>
      </c>
      <c r="J355" s="4">
        <v>-1.6945426107108299</v>
      </c>
      <c r="K355" s="3">
        <v>2.6135240942273E-4</v>
      </c>
      <c r="L355" s="4">
        <f t="shared" si="33"/>
        <v>3.5827734917622407</v>
      </c>
      <c r="M355" s="3">
        <v>667</v>
      </c>
      <c r="N355" s="4">
        <v>349.09358542254864</v>
      </c>
      <c r="O355" s="4">
        <v>-1.6277537015133501</v>
      </c>
      <c r="P355" s="3">
        <v>2.1696041139506801E-4</v>
      </c>
      <c r="Q355" s="4">
        <f t="shared" si="31"/>
        <v>3.6636195043135906</v>
      </c>
      <c r="R355" s="3">
        <v>1692</v>
      </c>
      <c r="S355" s="2" t="str">
        <f t="shared" si="34"/>
        <v>yes</v>
      </c>
      <c r="T355" s="2" t="str">
        <f t="shared" si="35"/>
        <v>yes</v>
      </c>
      <c r="U355" s="2" t="str">
        <f t="shared" si="36"/>
        <v>yes</v>
      </c>
    </row>
    <row r="356" spans="1:21" x14ac:dyDescent="0.2">
      <c r="A356" s="1" t="s">
        <v>630</v>
      </c>
      <c r="B356" s="1" t="s">
        <v>631</v>
      </c>
      <c r="C356" s="3">
        <v>66.343314663900372</v>
      </c>
      <c r="D356" s="4">
        <v>-2.6106083706069798</v>
      </c>
      <c r="E356" s="3">
        <v>1.10125526478241E-2</v>
      </c>
      <c r="F356" s="4">
        <f t="shared" si="32"/>
        <v>1.958112002338821</v>
      </c>
      <c r="G356" s="3">
        <v>1162</v>
      </c>
      <c r="H356" s="1" t="s">
        <v>632</v>
      </c>
      <c r="I356" s="3">
        <v>65.689324932732731</v>
      </c>
      <c r="J356" s="4">
        <v>-2.5969343376562799</v>
      </c>
      <c r="K356" s="3">
        <v>1.56040131885601E-2</v>
      </c>
      <c r="L356" s="4">
        <f t="shared" si="33"/>
        <v>1.8067636912930549</v>
      </c>
      <c r="M356" s="3">
        <v>50</v>
      </c>
      <c r="N356" s="4">
        <v>66.482847755083498</v>
      </c>
      <c r="O356" s="4">
        <v>-2.6577460579654302</v>
      </c>
      <c r="P356" s="3">
        <v>1.9457842725007099E-2</v>
      </c>
      <c r="Q356" s="4">
        <f t="shared" si="31"/>
        <v>1.7109053112701182</v>
      </c>
      <c r="R356" s="3">
        <v>1162</v>
      </c>
      <c r="S356" s="2" t="str">
        <f t="shared" si="34"/>
        <v>yes</v>
      </c>
      <c r="T356" s="2" t="str">
        <f t="shared" si="35"/>
        <v>yes</v>
      </c>
      <c r="U356" s="2" t="str">
        <f t="shared" si="36"/>
        <v>yes</v>
      </c>
    </row>
    <row r="357" spans="1:21" x14ac:dyDescent="0.2">
      <c r="A357" s="1" t="s">
        <v>207</v>
      </c>
      <c r="B357" s="1" t="s">
        <v>208</v>
      </c>
      <c r="C357" s="3">
        <v>140.605176209733</v>
      </c>
      <c r="D357" s="4">
        <v>-1.1516449529498201</v>
      </c>
      <c r="E357" s="3">
        <v>4.1505433344575501E-2</v>
      </c>
      <c r="F357" s="4">
        <f t="shared" si="32"/>
        <v>1.3818950474538803</v>
      </c>
      <c r="G357" s="3">
        <v>574</v>
      </c>
      <c r="H357" s="1" t="s">
        <v>209</v>
      </c>
      <c r="I357" s="3">
        <v>117.16663908120734</v>
      </c>
      <c r="J357" s="4">
        <v>-0.99832122325415595</v>
      </c>
      <c r="K357" s="3">
        <v>0.13313818579461001</v>
      </c>
      <c r="L357" s="4">
        <f t="shared" si="33"/>
        <v>0.87569736525093989</v>
      </c>
      <c r="M357" s="3">
        <v>574</v>
      </c>
      <c r="N357" s="4">
        <v>139.83950143437801</v>
      </c>
      <c r="O357" s="4">
        <v>-1.1754791739988399</v>
      </c>
      <c r="P357" s="3">
        <v>5.7081388273552899E-2</v>
      </c>
      <c r="Q357" s="4">
        <f t="shared" si="31"/>
        <v>1.2435054729748478</v>
      </c>
      <c r="R357" s="3">
        <v>574</v>
      </c>
      <c r="S357" s="2" t="str">
        <f t="shared" si="34"/>
        <v>yes</v>
      </c>
      <c r="T357" s="2" t="str">
        <f t="shared" si="35"/>
        <v>no</v>
      </c>
      <c r="U357" s="2" t="str">
        <f t="shared" si="36"/>
        <v>no</v>
      </c>
    </row>
    <row r="358" spans="1:21" x14ac:dyDescent="0.2">
      <c r="A358" s="1" t="s">
        <v>357</v>
      </c>
      <c r="B358" s="1" t="s">
        <v>358</v>
      </c>
      <c r="C358" s="3">
        <v>217.163875244086</v>
      </c>
      <c r="D358" s="4">
        <v>-2.0980094348918801</v>
      </c>
      <c r="E358" s="3">
        <v>1.8105110949034699E-11</v>
      </c>
      <c r="F358" s="4">
        <f t="shared" si="32"/>
        <v>10.742198809460286</v>
      </c>
      <c r="G358" s="3">
        <v>1881</v>
      </c>
      <c r="H358" s="1" t="s">
        <v>359</v>
      </c>
      <c r="I358" s="3">
        <v>213.18926682935134</v>
      </c>
      <c r="J358" s="4">
        <v>-2.07187812371183</v>
      </c>
      <c r="K358" s="3">
        <v>9.2621265809809005E-11</v>
      </c>
      <c r="L358" s="4">
        <f t="shared" si="33"/>
        <v>10.03328928801003</v>
      </c>
      <c r="M358" s="3">
        <v>1881</v>
      </c>
      <c r="N358" s="4">
        <v>215.78185612076135</v>
      </c>
      <c r="O358" s="4">
        <v>-2.0980328594371298</v>
      </c>
      <c r="P358" s="3">
        <v>1.15555137077393E-10</v>
      </c>
      <c r="Q358" s="4">
        <f t="shared" si="31"/>
        <v>9.9372107429172498</v>
      </c>
      <c r="R358" s="3">
        <v>1881</v>
      </c>
      <c r="S358" s="2" t="str">
        <f t="shared" si="34"/>
        <v>yes</v>
      </c>
      <c r="T358" s="2" t="str">
        <f t="shared" si="35"/>
        <v>yes</v>
      </c>
      <c r="U358" s="2" t="str">
        <f t="shared" si="36"/>
        <v>yes</v>
      </c>
    </row>
    <row r="359" spans="1:21" x14ac:dyDescent="0.2">
      <c r="A359" s="1" t="s">
        <v>177</v>
      </c>
      <c r="B359" s="1" t="s">
        <v>178</v>
      </c>
      <c r="C359" s="3">
        <v>1158.1039129892868</v>
      </c>
      <c r="D359" s="4">
        <v>-1.0368458751357099</v>
      </c>
      <c r="E359" s="3">
        <v>1.4348538853743999E-6</v>
      </c>
      <c r="F359" s="4">
        <f t="shared" si="32"/>
        <v>5.8431923219310287</v>
      </c>
      <c r="G359" s="3">
        <v>2686</v>
      </c>
      <c r="H359" s="1" t="s">
        <v>179</v>
      </c>
      <c r="I359" s="3">
        <v>1161.0167586733032</v>
      </c>
      <c r="J359" s="4">
        <v>-1.03508566533147</v>
      </c>
      <c r="K359" s="3">
        <v>1.17384750494227E-6</v>
      </c>
      <c r="L359" s="4">
        <f t="shared" si="33"/>
        <v>5.9303883188156128</v>
      </c>
      <c r="M359" s="3">
        <v>2692</v>
      </c>
      <c r="N359" s="4">
        <v>1155.5984777166334</v>
      </c>
      <c r="O359" s="4">
        <v>-1.0317513514185599</v>
      </c>
      <c r="P359" s="3">
        <v>7.2134967305573198E-7</v>
      </c>
      <c r="Q359" s="4">
        <f t="shared" si="31"/>
        <v>6.1418541607099426</v>
      </c>
      <c r="R359" s="3">
        <v>2692</v>
      </c>
      <c r="S359" s="2" t="str">
        <f t="shared" si="34"/>
        <v>yes</v>
      </c>
      <c r="T359" s="2" t="str">
        <f t="shared" si="35"/>
        <v>yes</v>
      </c>
      <c r="U359" s="2" t="str">
        <f t="shared" si="36"/>
        <v>yes</v>
      </c>
    </row>
    <row r="360" spans="1:21" x14ac:dyDescent="0.2">
      <c r="A360" s="1" t="s">
        <v>858</v>
      </c>
      <c r="B360" s="1" t="s">
        <v>859</v>
      </c>
      <c r="C360" s="3">
        <v>237.62668254164532</v>
      </c>
      <c r="D360" s="4">
        <v>-1.0141950693111701</v>
      </c>
      <c r="E360" s="3">
        <v>7.4288671523516803E-3</v>
      </c>
      <c r="F360" s="4">
        <f t="shared" si="32"/>
        <v>2.1290774079073906</v>
      </c>
      <c r="G360" s="3">
        <v>1214</v>
      </c>
      <c r="H360" s="1" t="s">
        <v>860</v>
      </c>
      <c r="I360" s="3">
        <v>247.18026080388699</v>
      </c>
      <c r="J360" s="4">
        <v>-0.92919819693940897</v>
      </c>
      <c r="K360" s="3">
        <v>2.5876324872476399E-2</v>
      </c>
      <c r="L360" s="4">
        <f t="shared" si="33"/>
        <v>1.5870974050103661</v>
      </c>
      <c r="M360" s="3">
        <v>252</v>
      </c>
      <c r="N360" s="4">
        <v>324.64357248270301</v>
      </c>
      <c r="O360" s="4">
        <v>-0.993327022174323</v>
      </c>
      <c r="P360" s="3">
        <v>4.21082421326276E-3</v>
      </c>
      <c r="Q360" s="4">
        <f t="shared" si="31"/>
        <v>2.3756328884309532</v>
      </c>
      <c r="R360" s="3">
        <v>4454</v>
      </c>
      <c r="S360" s="2" t="str">
        <f t="shared" si="34"/>
        <v>yes</v>
      </c>
      <c r="T360" s="2" t="str">
        <f t="shared" si="35"/>
        <v>no</v>
      </c>
      <c r="U360" s="2" t="str">
        <f t="shared" si="36"/>
        <v>no</v>
      </c>
    </row>
    <row r="361" spans="1:21" x14ac:dyDescent="0.2">
      <c r="A361" s="1" t="s">
        <v>165</v>
      </c>
      <c r="B361" s="1" t="s">
        <v>166</v>
      </c>
      <c r="C361" s="3">
        <v>1238.8950125141166</v>
      </c>
      <c r="D361" s="4">
        <v>-2.0177628809427</v>
      </c>
      <c r="E361" s="3">
        <v>2.7449425119351201E-14</v>
      </c>
      <c r="F361" s="4">
        <f t="shared" si="32"/>
        <v>13.561466746664088</v>
      </c>
      <c r="G361" s="3">
        <v>1870</v>
      </c>
      <c r="H361" s="1" t="s">
        <v>167</v>
      </c>
      <c r="I361" s="3">
        <v>1256.3336826806233</v>
      </c>
      <c r="J361" s="4">
        <v>-2.03379632498463</v>
      </c>
      <c r="K361" s="3">
        <v>2.95347606215334E-14</v>
      </c>
      <c r="L361" s="4">
        <f t="shared" si="33"/>
        <v>13.529666544737415</v>
      </c>
      <c r="M361" s="3">
        <v>1870</v>
      </c>
      <c r="N361" s="4">
        <v>1260.9658312554866</v>
      </c>
      <c r="O361" s="4">
        <v>-2.0194977915961401</v>
      </c>
      <c r="P361" s="3">
        <v>9.4795532716335994E-14</v>
      </c>
      <c r="Q361" s="4">
        <f t="shared" si="31"/>
        <v>13.023212128509593</v>
      </c>
      <c r="R361" s="3">
        <v>1870</v>
      </c>
      <c r="S361" s="2" t="str">
        <f t="shared" si="34"/>
        <v>yes</v>
      </c>
      <c r="T361" s="2" t="str">
        <f t="shared" si="35"/>
        <v>yes</v>
      </c>
      <c r="U361" s="2" t="str">
        <f t="shared" si="36"/>
        <v>yes</v>
      </c>
    </row>
    <row r="362" spans="1:21" x14ac:dyDescent="0.2">
      <c r="A362" s="1" t="s">
        <v>1203</v>
      </c>
      <c r="B362" s="1" t="s">
        <v>1204</v>
      </c>
      <c r="C362" s="3">
        <v>1057.4127729757543</v>
      </c>
      <c r="D362" s="4">
        <v>-2.6176390779943901</v>
      </c>
      <c r="E362" s="3">
        <v>2.9775250854204398E-38</v>
      </c>
      <c r="F362" s="4">
        <f t="shared" si="32"/>
        <v>37.526144570932075</v>
      </c>
      <c r="G362" s="3">
        <v>2150</v>
      </c>
      <c r="H362" s="1" t="s">
        <v>1205</v>
      </c>
      <c r="I362" s="3">
        <v>932.30615643695262</v>
      </c>
      <c r="J362" s="4">
        <v>-2.5693535837526702</v>
      </c>
      <c r="K362" s="3">
        <v>1.8950155910316098E-33</v>
      </c>
      <c r="L362" s="4">
        <f t="shared" si="33"/>
        <v>32.722387212571299</v>
      </c>
      <c r="M362" s="3">
        <v>671</v>
      </c>
      <c r="N362" s="3">
        <v>1052.2274518062654</v>
      </c>
      <c r="O362" s="3">
        <v>-2.6104842399643098</v>
      </c>
      <c r="P362" s="3">
        <v>1.36722145514852E-37</v>
      </c>
      <c r="Q362" s="4">
        <f t="shared" si="31"/>
        <v>36.864161135059483</v>
      </c>
      <c r="R362" s="3">
        <v>2150</v>
      </c>
      <c r="S362" s="2" t="str">
        <f t="shared" si="34"/>
        <v>yes</v>
      </c>
      <c r="T362" s="2" t="str">
        <f t="shared" si="35"/>
        <v>yes</v>
      </c>
      <c r="U362" s="2" t="str">
        <f t="shared" si="36"/>
        <v>yes</v>
      </c>
    </row>
    <row r="363" spans="1:21" x14ac:dyDescent="0.2">
      <c r="A363" s="1" t="s">
        <v>1025</v>
      </c>
      <c r="B363" s="1" t="s">
        <v>1026</v>
      </c>
      <c r="C363" s="3">
        <v>99.341980922335466</v>
      </c>
      <c r="D363" s="4">
        <v>-1.3409645364474601</v>
      </c>
      <c r="E363" s="3">
        <v>2.9317386326900102E-2</v>
      </c>
      <c r="F363" s="4">
        <f t="shared" si="32"/>
        <v>1.5328747500746027</v>
      </c>
      <c r="G363" s="3">
        <v>4263</v>
      </c>
      <c r="H363" s="1" t="s">
        <v>1027</v>
      </c>
      <c r="I363" s="3">
        <v>98.026611325962634</v>
      </c>
      <c r="J363" s="4">
        <v>-1.1189195102715399</v>
      </c>
      <c r="K363" s="3">
        <v>0.150718935308751</v>
      </c>
      <c r="L363" s="4">
        <f t="shared" si="33"/>
        <v>0.82183218243314815</v>
      </c>
      <c r="M363" s="3">
        <v>1529</v>
      </c>
      <c r="N363" s="3">
        <v>101.9988196636472</v>
      </c>
      <c r="O363" s="4">
        <v>-1.1654750087592201</v>
      </c>
      <c r="P363" s="3">
        <v>0.124776923269849</v>
      </c>
      <c r="Q363" s="4">
        <f t="shared" si="31"/>
        <v>0.90386572734005799</v>
      </c>
      <c r="R363" s="3">
        <v>4263</v>
      </c>
      <c r="S363" s="2" t="str">
        <f t="shared" si="34"/>
        <v>yes</v>
      </c>
      <c r="T363" s="2" t="str">
        <f t="shared" si="35"/>
        <v>no</v>
      </c>
      <c r="U363" s="2" t="str">
        <f t="shared" si="36"/>
        <v>no</v>
      </c>
    </row>
    <row r="364" spans="1:21" x14ac:dyDescent="0.2">
      <c r="A364" s="1" t="s">
        <v>96</v>
      </c>
      <c r="B364" s="1" t="s">
        <v>97</v>
      </c>
      <c r="C364" s="4">
        <v>950.55283514195469</v>
      </c>
      <c r="D364" s="4">
        <v>-1.5229896319682801</v>
      </c>
      <c r="E364" s="3">
        <v>2.8771362848062797E-17</v>
      </c>
      <c r="F364" s="4">
        <f t="shared" si="32"/>
        <v>16.541039565868623</v>
      </c>
      <c r="G364" s="3">
        <v>237</v>
      </c>
      <c r="H364" s="1" t="s">
        <v>98</v>
      </c>
      <c r="I364" s="4">
        <v>1268.3036964464034</v>
      </c>
      <c r="J364" s="4">
        <v>-1.3594117063581399</v>
      </c>
      <c r="K364" s="3">
        <v>1.3621190612562401E-19</v>
      </c>
      <c r="L364" s="4">
        <f t="shared" si="33"/>
        <v>18.865784929584265</v>
      </c>
      <c r="M364" s="3">
        <v>2109</v>
      </c>
      <c r="N364" s="4">
        <v>1267.8767086519767</v>
      </c>
      <c r="O364" s="4">
        <v>-1.3568996527506201</v>
      </c>
      <c r="P364" s="3">
        <v>4.60658419893714E-20</v>
      </c>
      <c r="Q364" s="4">
        <f t="shared" si="31"/>
        <v>19.336620986413852</v>
      </c>
      <c r="R364" s="3">
        <v>2238</v>
      </c>
      <c r="S364" s="2" t="str">
        <f t="shared" si="34"/>
        <v>yes</v>
      </c>
      <c r="T364" s="2" t="str">
        <f t="shared" si="35"/>
        <v>yes</v>
      </c>
      <c r="U364" s="2" t="str">
        <f t="shared" si="36"/>
        <v>yes</v>
      </c>
    </row>
    <row r="365" spans="1:21" x14ac:dyDescent="0.2">
      <c r="A365" s="1" t="s">
        <v>279</v>
      </c>
      <c r="B365" s="1" t="s">
        <v>280</v>
      </c>
      <c r="C365" s="3">
        <v>3089.6480984002701</v>
      </c>
      <c r="D365" s="4">
        <v>-1.0433824863237</v>
      </c>
      <c r="E365" s="3">
        <v>8.0639340260767204E-7</v>
      </c>
      <c r="F365" s="4">
        <f t="shared" si="32"/>
        <v>6.0934530340022253</v>
      </c>
      <c r="G365" s="3">
        <v>836</v>
      </c>
      <c r="H365" s="1" t="s">
        <v>281</v>
      </c>
      <c r="I365" s="3">
        <v>3127.2609290854466</v>
      </c>
      <c r="J365" s="4">
        <v>-1.0453197255322599</v>
      </c>
      <c r="K365" s="3">
        <v>1.1280377186704E-6</v>
      </c>
      <c r="L365" s="4">
        <f t="shared" si="33"/>
        <v>5.9476763784231137</v>
      </c>
      <c r="M365" s="3">
        <v>1119</v>
      </c>
      <c r="N365" s="4">
        <v>3120.9009479066267</v>
      </c>
      <c r="O365" s="4">
        <v>-1.04127187371748</v>
      </c>
      <c r="P365" s="3">
        <v>3.52317635052686E-6</v>
      </c>
      <c r="Q365" s="4">
        <f t="shared" si="31"/>
        <v>5.4530656179189902</v>
      </c>
      <c r="R365" s="3">
        <v>1119</v>
      </c>
      <c r="S365" s="2" t="str">
        <f t="shared" si="34"/>
        <v>yes</v>
      </c>
      <c r="T365" s="2" t="str">
        <f t="shared" si="35"/>
        <v>yes</v>
      </c>
      <c r="U365" s="2" t="str">
        <f t="shared" si="36"/>
        <v>yes</v>
      </c>
    </row>
    <row r="366" spans="1:21" x14ac:dyDescent="0.2">
      <c r="A366" s="1" t="s">
        <v>678</v>
      </c>
      <c r="B366" s="1" t="s">
        <v>679</v>
      </c>
      <c r="C366" s="3">
        <v>86.803771809952266</v>
      </c>
      <c r="D366" s="4">
        <v>-3.3976349145597902</v>
      </c>
      <c r="E366" s="3">
        <v>7.2522138010034998E-10</v>
      </c>
      <c r="F366" s="4">
        <f t="shared" si="32"/>
        <v>9.1395294010426973</v>
      </c>
      <c r="G366" s="3">
        <v>374</v>
      </c>
      <c r="H366" s="1" t="s">
        <v>680</v>
      </c>
      <c r="I366" s="3">
        <v>86.802159282048706</v>
      </c>
      <c r="J366" s="4">
        <v>-3.39810233883949</v>
      </c>
      <c r="K366" s="3">
        <v>1.6046920154563199E-9</v>
      </c>
      <c r="L366" s="4">
        <f t="shared" si="33"/>
        <v>8.7946083083200044</v>
      </c>
      <c r="M366" s="3">
        <v>322</v>
      </c>
      <c r="N366" s="4">
        <v>125.02266213537067</v>
      </c>
      <c r="O366" s="4">
        <v>-3.39857806654872</v>
      </c>
      <c r="P366" s="3">
        <v>8.9177089483417708E-9</v>
      </c>
      <c r="Q366" s="4">
        <f t="shared" si="31"/>
        <v>8.0497467060379719</v>
      </c>
      <c r="R366" s="3">
        <v>1116</v>
      </c>
      <c r="S366" s="2" t="str">
        <f t="shared" si="34"/>
        <v>yes</v>
      </c>
      <c r="T366" s="2" t="str">
        <f t="shared" si="35"/>
        <v>yes</v>
      </c>
      <c r="U366" s="2" t="str">
        <f t="shared" si="36"/>
        <v>yes</v>
      </c>
    </row>
    <row r="367" spans="1:21" x14ac:dyDescent="0.2">
      <c r="A367" s="1" t="s">
        <v>483</v>
      </c>
      <c r="B367" s="1" t="s">
        <v>484</v>
      </c>
      <c r="C367" s="3">
        <v>294.38083720750365</v>
      </c>
      <c r="D367" s="4">
        <v>-2.4024375771984299</v>
      </c>
      <c r="E367" s="3">
        <v>7.9424876449170297E-9</v>
      </c>
      <c r="F367" s="4">
        <f t="shared" si="32"/>
        <v>8.1000434520750719</v>
      </c>
      <c r="G367" s="3">
        <v>1100</v>
      </c>
      <c r="H367" s="1" t="s">
        <v>485</v>
      </c>
      <c r="I367" s="3">
        <v>294.06450580630133</v>
      </c>
      <c r="J367" s="4">
        <v>-2.40141410932489</v>
      </c>
      <c r="K367" s="3">
        <v>1.4961197406828E-8</v>
      </c>
      <c r="L367" s="4">
        <f t="shared" si="33"/>
        <v>7.8250336466876353</v>
      </c>
      <c r="M367" s="3">
        <v>1100</v>
      </c>
      <c r="N367" s="4">
        <v>300.655744193256</v>
      </c>
      <c r="O367" s="4">
        <v>-2.43406245573768</v>
      </c>
      <c r="P367" s="3">
        <v>4.8727342270918697E-8</v>
      </c>
      <c r="Q367" s="4">
        <f t="shared" si="31"/>
        <v>7.3122272756400788</v>
      </c>
      <c r="R367" s="3">
        <v>1630</v>
      </c>
      <c r="S367" s="2" t="str">
        <f t="shared" si="34"/>
        <v>yes</v>
      </c>
      <c r="T367" s="2" t="str">
        <f t="shared" si="35"/>
        <v>yes</v>
      </c>
      <c r="U367" s="2" t="str">
        <f t="shared" si="36"/>
        <v>yes</v>
      </c>
    </row>
    <row r="368" spans="1:21" x14ac:dyDescent="0.2">
      <c r="A368" s="1" t="s">
        <v>453</v>
      </c>
      <c r="B368" s="1" t="s">
        <v>454</v>
      </c>
      <c r="C368" s="3">
        <v>507.61348928793768</v>
      </c>
      <c r="D368" s="4">
        <v>-1.4576450757038499</v>
      </c>
      <c r="E368" s="3">
        <v>2.9946653660165497E-8</v>
      </c>
      <c r="F368" s="4">
        <f t="shared" si="32"/>
        <v>7.5236517000900225</v>
      </c>
      <c r="G368" s="3">
        <v>966</v>
      </c>
      <c r="H368" s="1" t="s">
        <v>455</v>
      </c>
      <c r="I368" s="3">
        <v>553.47157844260062</v>
      </c>
      <c r="J368" s="4">
        <v>-1.4740199234778399</v>
      </c>
      <c r="K368" s="3">
        <v>9.4317144926015093E-9</v>
      </c>
      <c r="L368" s="4">
        <f t="shared" si="33"/>
        <v>8.0254093542408302</v>
      </c>
      <c r="M368" s="3">
        <v>2341</v>
      </c>
      <c r="N368" s="4">
        <v>561.57720237202602</v>
      </c>
      <c r="O368" s="4">
        <v>-1.4579072605610399</v>
      </c>
      <c r="P368" s="3">
        <v>3.82180164498442E-8</v>
      </c>
      <c r="Q368" s="4">
        <f t="shared" si="31"/>
        <v>7.4177318569785919</v>
      </c>
      <c r="R368" s="3">
        <v>2341</v>
      </c>
      <c r="S368" s="2" t="str">
        <f t="shared" si="34"/>
        <v>yes</v>
      </c>
      <c r="T368" s="2" t="str">
        <f t="shared" si="35"/>
        <v>yes</v>
      </c>
      <c r="U368" s="2" t="str">
        <f t="shared" si="36"/>
        <v>yes</v>
      </c>
    </row>
    <row r="369" spans="1:21" x14ac:dyDescent="0.2">
      <c r="A369" s="1" t="s">
        <v>971</v>
      </c>
      <c r="B369" s="1" t="s">
        <v>972</v>
      </c>
      <c r="C369" s="3">
        <v>125.72140241786499</v>
      </c>
      <c r="D369" s="4">
        <v>-1.7055198392767901</v>
      </c>
      <c r="E369" s="3">
        <v>3.6774734556975302E-4</v>
      </c>
      <c r="F369" s="4">
        <f t="shared" si="32"/>
        <v>3.4344504533620079</v>
      </c>
      <c r="G369" s="3">
        <v>298</v>
      </c>
      <c r="H369" s="1" t="s">
        <v>973</v>
      </c>
      <c r="I369" s="3">
        <v>121.42063117084933</v>
      </c>
      <c r="J369" s="4">
        <v>-1.66816338719244</v>
      </c>
      <c r="K369" s="3">
        <v>5.76624801892257E-4</v>
      </c>
      <c r="L369" s="4">
        <f t="shared" si="33"/>
        <v>3.2391066815917662</v>
      </c>
      <c r="M369" s="3">
        <v>315</v>
      </c>
      <c r="N369" s="3">
        <v>126.54754870955934</v>
      </c>
      <c r="O369" s="3">
        <v>-1.7150878188898599</v>
      </c>
      <c r="P369" s="3">
        <v>6.1945201008655002E-4</v>
      </c>
      <c r="Q369" s="4">
        <f t="shared" si="31"/>
        <v>3.2079923334556324</v>
      </c>
      <c r="R369" s="3">
        <v>354</v>
      </c>
      <c r="S369" s="2" t="str">
        <f t="shared" si="34"/>
        <v>yes</v>
      </c>
      <c r="T369" s="2" t="str">
        <f t="shared" si="35"/>
        <v>yes</v>
      </c>
      <c r="U369" s="2" t="str">
        <f t="shared" si="36"/>
        <v>yes</v>
      </c>
    </row>
    <row r="370" spans="1:21" x14ac:dyDescent="0.2">
      <c r="A370" s="1" t="s">
        <v>381</v>
      </c>
      <c r="B370" s="1" t="s">
        <v>382</v>
      </c>
      <c r="C370" s="3">
        <v>88.764146692755432</v>
      </c>
      <c r="D370" s="4">
        <v>-1.75155200834006</v>
      </c>
      <c r="E370" s="3">
        <v>3.1020959790351001E-2</v>
      </c>
      <c r="F370" s="4">
        <f t="shared" si="32"/>
        <v>1.508344769217296</v>
      </c>
      <c r="G370" s="3">
        <v>169</v>
      </c>
      <c r="H370" s="1" t="s">
        <v>383</v>
      </c>
      <c r="I370" s="3">
        <v>89.746868560693173</v>
      </c>
      <c r="J370" s="4">
        <v>-1.71473688757446</v>
      </c>
      <c r="K370" s="3">
        <v>4.6155850622575503E-2</v>
      </c>
      <c r="L370" s="4">
        <f t="shared" si="33"/>
        <v>1.3357732408557466</v>
      </c>
      <c r="M370" s="3">
        <v>174</v>
      </c>
      <c r="N370" s="4">
        <v>115.05183615587536</v>
      </c>
      <c r="O370" s="4">
        <v>-1.8318729344687401</v>
      </c>
      <c r="P370" s="3">
        <v>2.2051971531508199E-2</v>
      </c>
      <c r="Q370" s="4">
        <f t="shared" ref="Q370:Q433" si="37">-LOG10(P370)</f>
        <v>1.6565525768546985</v>
      </c>
      <c r="R370" s="3">
        <v>2130</v>
      </c>
      <c r="S370" s="2" t="str">
        <f t="shared" si="34"/>
        <v>yes</v>
      </c>
      <c r="T370" s="2" t="str">
        <f t="shared" si="35"/>
        <v>yes</v>
      </c>
      <c r="U370" s="2" t="str">
        <f t="shared" si="36"/>
        <v>yes</v>
      </c>
    </row>
    <row r="371" spans="1:21" x14ac:dyDescent="0.2">
      <c r="A371" s="1" t="s">
        <v>387</v>
      </c>
      <c r="B371" s="1" t="s">
        <v>388</v>
      </c>
      <c r="C371" s="3">
        <v>13049.517685012101</v>
      </c>
      <c r="D371" s="4">
        <v>-2.7455260414463001</v>
      </c>
      <c r="E371" s="3">
        <v>3.87785981980989E-63</v>
      </c>
      <c r="F371" s="4">
        <f t="shared" si="32"/>
        <v>62.411407894221568</v>
      </c>
      <c r="G371" s="3">
        <v>741</v>
      </c>
      <c r="H371" s="1" t="s">
        <v>389</v>
      </c>
      <c r="I371" s="3">
        <v>12730.830049616034</v>
      </c>
      <c r="J371" s="4">
        <v>-2.73997961815006</v>
      </c>
      <c r="K371" s="3">
        <v>1.18656386901527E-63</v>
      </c>
      <c r="L371" s="4">
        <f t="shared" si="33"/>
        <v>62.925708880106264</v>
      </c>
      <c r="M371" s="3">
        <v>124</v>
      </c>
      <c r="N371" s="4">
        <v>12991.091975322101</v>
      </c>
      <c r="O371" s="4">
        <v>-2.7398587734823301</v>
      </c>
      <c r="P371" s="3">
        <v>1.21791997834141E-62</v>
      </c>
      <c r="Q371" s="4">
        <f t="shared" si="37"/>
        <v>61.914381245452262</v>
      </c>
      <c r="R371" s="3">
        <v>741</v>
      </c>
      <c r="S371" s="2" t="str">
        <f t="shared" si="34"/>
        <v>yes</v>
      </c>
      <c r="T371" s="2" t="str">
        <f t="shared" si="35"/>
        <v>yes</v>
      </c>
      <c r="U371" s="2" t="str">
        <f t="shared" si="36"/>
        <v>yes</v>
      </c>
    </row>
    <row r="372" spans="1:21" x14ac:dyDescent="0.2">
      <c r="A372" s="1" t="s">
        <v>675</v>
      </c>
      <c r="B372" s="1" t="s">
        <v>676</v>
      </c>
      <c r="C372" s="3">
        <v>37037.71594976043</v>
      </c>
      <c r="D372" s="4">
        <v>-3.7250695901864002</v>
      </c>
      <c r="E372" s="3">
        <v>1.49990537812901E-66</v>
      </c>
      <c r="F372" s="4">
        <f t="shared" si="32"/>
        <v>65.823936137646058</v>
      </c>
      <c r="G372" s="3">
        <v>324</v>
      </c>
      <c r="H372" s="1" t="s">
        <v>677</v>
      </c>
      <c r="I372" s="3">
        <v>36815.970337315703</v>
      </c>
      <c r="J372" s="4">
        <v>-3.7274590108596102</v>
      </c>
      <c r="K372" s="3">
        <v>7.9361767060464304E-67</v>
      </c>
      <c r="L372" s="4">
        <f t="shared" si="33"/>
        <v>66.100388670792569</v>
      </c>
      <c r="M372" s="3">
        <v>324</v>
      </c>
      <c r="N372" s="4">
        <v>36659.668736236534</v>
      </c>
      <c r="O372" s="4">
        <v>-3.7223689661166599</v>
      </c>
      <c r="P372" s="3">
        <v>1.20418706552099E-66</v>
      </c>
      <c r="Q372" s="4">
        <f t="shared" si="37"/>
        <v>65.919306041971112</v>
      </c>
      <c r="R372" s="3">
        <v>324</v>
      </c>
      <c r="S372" s="2" t="str">
        <f t="shared" si="34"/>
        <v>yes</v>
      </c>
      <c r="T372" s="2" t="str">
        <f t="shared" si="35"/>
        <v>yes</v>
      </c>
      <c r="U372" s="2" t="str">
        <f t="shared" si="36"/>
        <v>yes</v>
      </c>
    </row>
    <row r="373" spans="1:21" x14ac:dyDescent="0.2">
      <c r="A373" s="1" t="s">
        <v>471</v>
      </c>
      <c r="B373" s="1" t="s">
        <v>472</v>
      </c>
      <c r="C373" s="3">
        <v>15.182362503001157</v>
      </c>
      <c r="D373" s="4">
        <v>-4.5268972404953001</v>
      </c>
      <c r="E373" s="3">
        <v>3.0517907913141001E-2</v>
      </c>
      <c r="F373" s="4">
        <f t="shared" si="32"/>
        <v>1.5154452417827111</v>
      </c>
      <c r="G373" s="3">
        <v>2799</v>
      </c>
      <c r="H373" s="1" t="s">
        <v>473</v>
      </c>
      <c r="I373" s="3">
        <v>9.9043012671839801</v>
      </c>
      <c r="J373" s="4">
        <v>-4.8064222035224802</v>
      </c>
      <c r="K373" s="3">
        <v>0.10913555395467001</v>
      </c>
      <c r="L373" s="4">
        <f t="shared" si="33"/>
        <v>0.96203374280395992</v>
      </c>
      <c r="M373" s="3">
        <v>147</v>
      </c>
      <c r="N373" s="4">
        <v>15.140121313983137</v>
      </c>
      <c r="O373" s="4">
        <v>-5.4184477754855296</v>
      </c>
      <c r="P373" s="3">
        <v>3.0076085675803301E-2</v>
      </c>
      <c r="Q373" s="4">
        <f t="shared" si="37"/>
        <v>1.5217786866979985</v>
      </c>
      <c r="R373" s="3">
        <v>2799</v>
      </c>
      <c r="S373" s="2" t="str">
        <f t="shared" si="34"/>
        <v>yes</v>
      </c>
      <c r="T373" s="2" t="str">
        <f t="shared" si="35"/>
        <v>no</v>
      </c>
      <c r="U373" s="2" t="str">
        <f t="shared" si="36"/>
        <v>yes</v>
      </c>
    </row>
    <row r="374" spans="1:21" x14ac:dyDescent="0.2">
      <c r="A374" s="1" t="s">
        <v>1305</v>
      </c>
      <c r="B374" s="1" t="s">
        <v>1306</v>
      </c>
      <c r="C374" s="3">
        <v>983.19030610507866</v>
      </c>
      <c r="D374" s="4">
        <v>-1.2673569537571101</v>
      </c>
      <c r="E374" s="3">
        <v>7.2293063721716501E-13</v>
      </c>
      <c r="F374" s="4">
        <f t="shared" si="32"/>
        <v>12.140903369813257</v>
      </c>
      <c r="G374" s="3">
        <v>2443</v>
      </c>
      <c r="H374" s="1" t="s">
        <v>1307</v>
      </c>
      <c r="I374" s="3">
        <v>1016.1505156130846</v>
      </c>
      <c r="J374" s="4">
        <v>-1.1961226641603599</v>
      </c>
      <c r="K374" s="3">
        <v>1.1712991042761699E-9</v>
      </c>
      <c r="L374" s="4">
        <f t="shared" si="33"/>
        <v>8.9313321888306074</v>
      </c>
      <c r="M374" s="3">
        <v>670</v>
      </c>
      <c r="N374" s="3">
        <v>1597.9821195523266</v>
      </c>
      <c r="O374" s="3">
        <v>-1.3203975674028401</v>
      </c>
      <c r="P374" s="3">
        <v>2.2274503427534701E-17</v>
      </c>
      <c r="Q374" s="4">
        <f t="shared" si="37"/>
        <v>16.652191969045763</v>
      </c>
      <c r="R374" s="3">
        <v>2443</v>
      </c>
      <c r="S374" s="2" t="str">
        <f t="shared" si="34"/>
        <v>yes</v>
      </c>
      <c r="T374" s="2" t="str">
        <f t="shared" si="35"/>
        <v>yes</v>
      </c>
      <c r="U374" s="2" t="str">
        <f t="shared" si="36"/>
        <v>yes</v>
      </c>
    </row>
    <row r="375" spans="1:21" x14ac:dyDescent="0.2">
      <c r="A375" s="1" t="s">
        <v>627</v>
      </c>
      <c r="B375" s="1" t="s">
        <v>628</v>
      </c>
      <c r="C375" s="3">
        <v>121.45234314939823</v>
      </c>
      <c r="D375" s="4">
        <v>-0.88977988976917799</v>
      </c>
      <c r="E375" s="3">
        <v>0.130418409098468</v>
      </c>
      <c r="F375" s="4">
        <f t="shared" si="32"/>
        <v>0.88466110181273849</v>
      </c>
      <c r="G375" s="3">
        <v>133</v>
      </c>
      <c r="H375" s="1" t="s">
        <v>629</v>
      </c>
      <c r="I375" s="3">
        <v>123.08965835961186</v>
      </c>
      <c r="J375" s="4">
        <v>-0.99925977944790401</v>
      </c>
      <c r="K375" s="3">
        <v>7.0013854132820894E-2</v>
      </c>
      <c r="L375" s="4">
        <f t="shared" si="33"/>
        <v>1.1548160145842317</v>
      </c>
      <c r="M375" s="3">
        <v>179</v>
      </c>
      <c r="N375" s="4">
        <v>206.53757173349899</v>
      </c>
      <c r="O375" s="4">
        <v>-1.06310429635762</v>
      </c>
      <c r="P375" s="3">
        <v>1.6192080243839401E-2</v>
      </c>
      <c r="Q375" s="4">
        <f t="shared" si="37"/>
        <v>1.7906973525817533</v>
      </c>
      <c r="R375" s="3">
        <v>179</v>
      </c>
      <c r="S375" s="2" t="str">
        <f t="shared" si="34"/>
        <v>no</v>
      </c>
      <c r="T375" s="2" t="str">
        <f t="shared" si="35"/>
        <v>no</v>
      </c>
      <c r="U375" s="2" t="str">
        <f t="shared" si="36"/>
        <v>yes</v>
      </c>
    </row>
    <row r="376" spans="1:21" x14ac:dyDescent="0.2">
      <c r="A376" s="1" t="s">
        <v>552</v>
      </c>
      <c r="B376" s="1" t="s">
        <v>553</v>
      </c>
      <c r="C376" s="3">
        <v>52.468491208040533</v>
      </c>
      <c r="D376" s="4">
        <v>-2.1461259567414799</v>
      </c>
      <c r="E376" s="3">
        <v>7.2667556508903101E-3</v>
      </c>
      <c r="F376" s="4">
        <f t="shared" si="32"/>
        <v>2.1386594429791828</v>
      </c>
      <c r="G376" s="3">
        <v>139</v>
      </c>
      <c r="H376" s="1" t="s">
        <v>554</v>
      </c>
      <c r="I376" s="3">
        <v>53.451846010416368</v>
      </c>
      <c r="J376" s="4">
        <v>-2.0953899776504099</v>
      </c>
      <c r="K376" s="3">
        <v>8.5706287686396695E-3</v>
      </c>
      <c r="L376" s="4">
        <f t="shared" si="33"/>
        <v>2.0669873156808056</v>
      </c>
      <c r="M376" s="3">
        <v>198</v>
      </c>
      <c r="N376" s="4">
        <v>104.23417167168904</v>
      </c>
      <c r="O376" s="4">
        <v>-1.1660927698012</v>
      </c>
      <c r="P376" s="3">
        <v>2.3179340354032699E-2</v>
      </c>
      <c r="Q376" s="4">
        <f t="shared" si="37"/>
        <v>1.6348989275044312</v>
      </c>
      <c r="R376" s="3">
        <v>9128</v>
      </c>
      <c r="S376" s="2" t="str">
        <f t="shared" si="34"/>
        <v>yes</v>
      </c>
      <c r="T376" s="2" t="str">
        <f t="shared" si="35"/>
        <v>yes</v>
      </c>
      <c r="U376" s="2" t="str">
        <f t="shared" si="36"/>
        <v>yes</v>
      </c>
    </row>
    <row r="377" spans="1:21" x14ac:dyDescent="0.2">
      <c r="A377" s="1" t="s">
        <v>887</v>
      </c>
      <c r="B377" s="1" t="s">
        <v>888</v>
      </c>
      <c r="C377" s="3">
        <v>30.0305897561154</v>
      </c>
      <c r="D377" s="4">
        <v>-1.15200710729718</v>
      </c>
      <c r="E377" s="3">
        <v>0.37227940906144202</v>
      </c>
      <c r="F377" s="4">
        <f t="shared" si="32"/>
        <v>0.42913098413695572</v>
      </c>
      <c r="G377" s="3">
        <v>85</v>
      </c>
      <c r="H377" s="1" t="s">
        <v>889</v>
      </c>
      <c r="I377" s="3">
        <v>68.64475167715716</v>
      </c>
      <c r="J377" s="4">
        <v>-1.3635458769390101</v>
      </c>
      <c r="K377" s="3">
        <v>2.6200851777350001E-2</v>
      </c>
      <c r="L377" s="4">
        <f t="shared" si="33"/>
        <v>1.5816845897417107</v>
      </c>
      <c r="M377" s="3">
        <v>3104</v>
      </c>
      <c r="N377" s="3">
        <v>83.219893700795495</v>
      </c>
      <c r="O377" s="3">
        <v>-1.45722463360872</v>
      </c>
      <c r="P377" s="3">
        <v>6.6570272728660902E-3</v>
      </c>
      <c r="Q377" s="4">
        <f t="shared" si="37"/>
        <v>2.1767196638037767</v>
      </c>
      <c r="R377" s="3">
        <v>6340</v>
      </c>
      <c r="S377" s="2" t="str">
        <f t="shared" si="34"/>
        <v>no</v>
      </c>
      <c r="T377" s="2" t="str">
        <f t="shared" si="35"/>
        <v>yes</v>
      </c>
      <c r="U377" s="2" t="str">
        <f t="shared" si="36"/>
        <v>yes</v>
      </c>
    </row>
    <row r="378" spans="1:21" x14ac:dyDescent="0.2">
      <c r="A378" s="1" t="s">
        <v>792</v>
      </c>
      <c r="B378" s="1" t="s">
        <v>793</v>
      </c>
      <c r="C378" s="3">
        <v>1522.8681921599166</v>
      </c>
      <c r="D378" s="4">
        <v>-1.16135713800567</v>
      </c>
      <c r="E378" s="3">
        <v>4.5914281777873803E-9</v>
      </c>
      <c r="F378" s="4">
        <f t="shared" si="32"/>
        <v>8.3380522048207037</v>
      </c>
      <c r="G378" s="3">
        <v>3755</v>
      </c>
      <c r="H378" s="1" t="s">
        <v>794</v>
      </c>
      <c r="I378" s="3">
        <v>1538.7043491807599</v>
      </c>
      <c r="J378" s="4">
        <v>-1.1636000530333801</v>
      </c>
      <c r="K378" s="3">
        <v>1.12109021607887E-8</v>
      </c>
      <c r="L378" s="4">
        <f t="shared" si="33"/>
        <v>7.9503594375667266</v>
      </c>
      <c r="M378" s="3">
        <v>3755</v>
      </c>
      <c r="N378" s="4">
        <v>1540.1915276645966</v>
      </c>
      <c r="O378" s="4">
        <v>-1.1665647678581501</v>
      </c>
      <c r="P378" s="3">
        <v>2.9539327344084201E-8</v>
      </c>
      <c r="Q378" s="4">
        <f t="shared" si="37"/>
        <v>7.5295993984647787</v>
      </c>
      <c r="R378" s="3">
        <v>3755</v>
      </c>
      <c r="S378" s="2" t="str">
        <f t="shared" si="34"/>
        <v>yes</v>
      </c>
      <c r="T378" s="2" t="str">
        <f t="shared" si="35"/>
        <v>yes</v>
      </c>
      <c r="U378" s="2" t="str">
        <f t="shared" si="36"/>
        <v>yes</v>
      </c>
    </row>
    <row r="379" spans="1:21" x14ac:dyDescent="0.2">
      <c r="A379" s="1" t="s">
        <v>681</v>
      </c>
      <c r="B379" s="1" t="s">
        <v>682</v>
      </c>
      <c r="C379" s="3">
        <v>76.566748343344969</v>
      </c>
      <c r="D379" s="4">
        <v>-0.88391745341230099</v>
      </c>
      <c r="E379" s="3">
        <v>0.22044185944768699</v>
      </c>
      <c r="F379" s="4">
        <f t="shared" si="32"/>
        <v>0.65670593431657243</v>
      </c>
      <c r="G379" s="3">
        <v>520</v>
      </c>
      <c r="H379" s="1" t="s">
        <v>683</v>
      </c>
      <c r="I379" s="3">
        <v>125.3950967205428</v>
      </c>
      <c r="J379" s="4">
        <v>-1.11367510947018</v>
      </c>
      <c r="K379" s="3">
        <v>2.3697605417522801E-2</v>
      </c>
      <c r="L379" s="4">
        <f t="shared" si="33"/>
        <v>1.6252955361205663</v>
      </c>
      <c r="M379" s="3">
        <v>532</v>
      </c>
      <c r="N379" s="4">
        <v>188.78933296670399</v>
      </c>
      <c r="O379" s="4">
        <v>-1.04388010217435</v>
      </c>
      <c r="P379" s="3">
        <v>1.1258796580097199E-2</v>
      </c>
      <c r="Q379" s="4">
        <f t="shared" si="37"/>
        <v>1.9485080274734703</v>
      </c>
      <c r="R379" s="3">
        <v>3580</v>
      </c>
      <c r="S379" s="2" t="str">
        <f t="shared" si="34"/>
        <v>no</v>
      </c>
      <c r="T379" s="2" t="str">
        <f t="shared" si="35"/>
        <v>yes</v>
      </c>
      <c r="U379" s="2" t="str">
        <f t="shared" si="36"/>
        <v>yes</v>
      </c>
    </row>
    <row r="380" spans="1:21" x14ac:dyDescent="0.2">
      <c r="A380" s="1" t="s">
        <v>1022</v>
      </c>
      <c r="B380" s="1" t="s">
        <v>1023</v>
      </c>
      <c r="C380" s="3">
        <v>97.70644851764267</v>
      </c>
      <c r="D380" s="4">
        <v>-1.23546977843349</v>
      </c>
      <c r="E380" s="3">
        <v>3.3575047375872899E-2</v>
      </c>
      <c r="F380" s="4">
        <f t="shared" si="32"/>
        <v>1.4739833658501433</v>
      </c>
      <c r="G380" s="3">
        <v>440</v>
      </c>
      <c r="H380" s="1" t="s">
        <v>1024</v>
      </c>
      <c r="I380" s="3">
        <v>105.62285125559907</v>
      </c>
      <c r="J380" s="4">
        <v>-1.3369785305641999</v>
      </c>
      <c r="K380" s="3">
        <v>1.6154427311537E-2</v>
      </c>
      <c r="L380" s="4">
        <f t="shared" si="33"/>
        <v>1.7917084334895974</v>
      </c>
      <c r="M380" s="3">
        <v>444</v>
      </c>
      <c r="N380" s="3">
        <v>105.646299993169</v>
      </c>
      <c r="O380" s="3">
        <v>-1.34730431523938</v>
      </c>
      <c r="P380" s="3">
        <v>2.0554010894639801E-2</v>
      </c>
      <c r="Q380" s="4">
        <f t="shared" si="37"/>
        <v>1.6871034176107325</v>
      </c>
      <c r="R380" s="3">
        <v>444</v>
      </c>
      <c r="S380" s="2" t="str">
        <f t="shared" si="34"/>
        <v>yes</v>
      </c>
      <c r="T380" s="2" t="str">
        <f t="shared" si="35"/>
        <v>yes</v>
      </c>
      <c r="U380" s="2" t="str">
        <f t="shared" si="36"/>
        <v>yes</v>
      </c>
    </row>
    <row r="381" spans="1:21" x14ac:dyDescent="0.2">
      <c r="A381" s="1" t="s">
        <v>444</v>
      </c>
      <c r="B381" s="1" t="s">
        <v>445</v>
      </c>
      <c r="C381" s="3">
        <v>1304.7145701890868</v>
      </c>
      <c r="D381" s="4">
        <v>-1.9713994126736001</v>
      </c>
      <c r="E381" s="3">
        <v>3.6110766427685904E-21</v>
      </c>
      <c r="F381" s="4">
        <f t="shared" si="32"/>
        <v>20.442363293855575</v>
      </c>
      <c r="G381" s="3">
        <v>452</v>
      </c>
      <c r="H381" s="1" t="s">
        <v>446</v>
      </c>
      <c r="I381" s="3">
        <v>1276.6577179177334</v>
      </c>
      <c r="J381" s="4">
        <v>-1.9723147267352501</v>
      </c>
      <c r="K381" s="3">
        <v>7.2233584267675805E-21</v>
      </c>
      <c r="L381" s="4">
        <f t="shared" si="33"/>
        <v>20.141260834689032</v>
      </c>
      <c r="M381" s="3">
        <v>452</v>
      </c>
      <c r="N381" s="4">
        <v>1659.6666065090533</v>
      </c>
      <c r="O381" s="4">
        <v>-2.0159713586029899</v>
      </c>
      <c r="P381" s="3">
        <v>6.4065586634665601E-21</v>
      </c>
      <c r="Q381" s="4">
        <f t="shared" si="37"/>
        <v>20.193375192759021</v>
      </c>
      <c r="R381" s="3">
        <v>2951</v>
      </c>
      <c r="S381" s="2" t="str">
        <f t="shared" si="34"/>
        <v>yes</v>
      </c>
      <c r="T381" s="2" t="str">
        <f t="shared" si="35"/>
        <v>yes</v>
      </c>
      <c r="U381" s="2" t="str">
        <f t="shared" si="36"/>
        <v>yes</v>
      </c>
    </row>
    <row r="382" spans="1:21" x14ac:dyDescent="0.2">
      <c r="A382" s="1" t="s">
        <v>1049</v>
      </c>
      <c r="B382" s="1" t="s">
        <v>1050</v>
      </c>
      <c r="C382" s="3">
        <v>23.755198504562468</v>
      </c>
      <c r="D382" s="4">
        <v>-2.7118034150807699</v>
      </c>
      <c r="E382" s="3">
        <v>4.7526943832966601E-2</v>
      </c>
      <c r="F382" s="4">
        <f t="shared" ref="F382:F445" si="38">-LOG10(E382)</f>
        <v>1.3230601116289102</v>
      </c>
      <c r="G382" s="3">
        <v>863</v>
      </c>
      <c r="H382" s="1" t="s">
        <v>1051</v>
      </c>
      <c r="I382" s="3">
        <v>23.751935557544734</v>
      </c>
      <c r="J382" s="4">
        <v>-2.71202625995664</v>
      </c>
      <c r="K382" s="3">
        <v>5.5244602548629403E-2</v>
      </c>
      <c r="L382" s="4">
        <f t="shared" si="33"/>
        <v>1.2577101465632585</v>
      </c>
      <c r="M382" s="3">
        <v>863</v>
      </c>
      <c r="N382" s="3">
        <v>23.653938430126399</v>
      </c>
      <c r="O382" s="4">
        <v>-2.8442257691661599</v>
      </c>
      <c r="P382" s="3">
        <v>6.4574132295186298E-2</v>
      </c>
      <c r="Q382" s="4">
        <f t="shared" si="37"/>
        <v>1.1899414208796837</v>
      </c>
      <c r="R382" s="3">
        <v>863</v>
      </c>
      <c r="S382" s="2" t="str">
        <f t="shared" si="34"/>
        <v>yes</v>
      </c>
      <c r="T382" s="2" t="str">
        <f t="shared" si="35"/>
        <v>no</v>
      </c>
      <c r="U382" s="2" t="str">
        <f t="shared" si="36"/>
        <v>no</v>
      </c>
    </row>
    <row r="383" spans="1:21" x14ac:dyDescent="0.2">
      <c r="A383" s="1" t="s">
        <v>843</v>
      </c>
      <c r="B383" s="1" t="s">
        <v>844</v>
      </c>
      <c r="C383" s="3">
        <v>1753.52503252719</v>
      </c>
      <c r="D383" s="4">
        <v>-1.7308502398130201</v>
      </c>
      <c r="E383" s="3">
        <v>3.5402230889545599E-19</v>
      </c>
      <c r="F383" s="4">
        <f t="shared" si="38"/>
        <v>18.450969369824719</v>
      </c>
      <c r="G383" s="3">
        <v>181</v>
      </c>
      <c r="H383" s="1" t="s">
        <v>845</v>
      </c>
      <c r="I383" s="3">
        <v>1782.15803392717</v>
      </c>
      <c r="J383" s="4">
        <v>-1.71571324117144</v>
      </c>
      <c r="K383" s="3">
        <v>1.4009306437351299E-19</v>
      </c>
      <c r="L383" s="4">
        <f t="shared" si="33"/>
        <v>18.853583364920301</v>
      </c>
      <c r="M383" s="3">
        <v>190</v>
      </c>
      <c r="N383" s="4">
        <v>1818.2142400799466</v>
      </c>
      <c r="O383" s="4">
        <v>-1.7130782320694</v>
      </c>
      <c r="P383" s="3">
        <v>7.6545254256273599E-19</v>
      </c>
      <c r="Q383" s="4">
        <f t="shared" si="37"/>
        <v>18.11608173003696</v>
      </c>
      <c r="R383" s="3">
        <v>362</v>
      </c>
      <c r="S383" s="2" t="str">
        <f t="shared" si="34"/>
        <v>yes</v>
      </c>
      <c r="T383" s="2" t="str">
        <f t="shared" si="35"/>
        <v>yes</v>
      </c>
      <c r="U383" s="2" t="str">
        <f t="shared" si="36"/>
        <v>yes</v>
      </c>
    </row>
    <row r="384" spans="1:21" x14ac:dyDescent="0.2">
      <c r="A384" s="1" t="s">
        <v>363</v>
      </c>
      <c r="B384" s="1" t="s">
        <v>364</v>
      </c>
      <c r="C384" s="3">
        <v>2516.9187144566667</v>
      </c>
      <c r="D384" s="4">
        <v>-1.44296356690202</v>
      </c>
      <c r="E384" s="3">
        <v>3.2534174700840099E-20</v>
      </c>
      <c r="F384" s="4">
        <f t="shared" si="38"/>
        <v>19.48766020560193</v>
      </c>
      <c r="G384" s="3">
        <v>1115</v>
      </c>
      <c r="H384" s="1" t="s">
        <v>365</v>
      </c>
      <c r="I384" s="3">
        <v>2519.1382766582833</v>
      </c>
      <c r="J384" s="4">
        <v>-1.4406306599788401</v>
      </c>
      <c r="K384" s="3">
        <v>2.3535596920199401E-20</v>
      </c>
      <c r="L384" s="4">
        <f t="shared" si="33"/>
        <v>19.628274782449321</v>
      </c>
      <c r="M384" s="3">
        <v>1115</v>
      </c>
      <c r="N384" s="4">
        <v>2507.7967135678932</v>
      </c>
      <c r="O384" s="4">
        <v>-1.43583268097433</v>
      </c>
      <c r="P384" s="3">
        <v>3.86677468440679E-21</v>
      </c>
      <c r="Q384" s="4">
        <f t="shared" si="37"/>
        <v>20.412651133375526</v>
      </c>
      <c r="R384" s="3">
        <v>1115</v>
      </c>
      <c r="S384" s="2" t="str">
        <f t="shared" si="34"/>
        <v>yes</v>
      </c>
      <c r="T384" s="2" t="str">
        <f t="shared" si="35"/>
        <v>yes</v>
      </c>
      <c r="U384" s="2" t="str">
        <f t="shared" si="36"/>
        <v>yes</v>
      </c>
    </row>
    <row r="385" spans="1:21" x14ac:dyDescent="0.2">
      <c r="A385" s="1" t="s">
        <v>974</v>
      </c>
      <c r="B385" s="1" t="s">
        <v>975</v>
      </c>
      <c r="C385" s="3">
        <v>114.84404871290484</v>
      </c>
      <c r="D385" s="4">
        <v>-1.3478897552957001</v>
      </c>
      <c r="E385" s="3">
        <v>8.2943932025145509E-3</v>
      </c>
      <c r="F385" s="4">
        <f t="shared" si="38"/>
        <v>2.0812153803977749</v>
      </c>
      <c r="G385" s="3">
        <v>57</v>
      </c>
      <c r="H385" s="1" t="s">
        <v>976</v>
      </c>
      <c r="I385" s="3">
        <v>163.36230720503335</v>
      </c>
      <c r="J385" s="4">
        <v>-1.63301584313326</v>
      </c>
      <c r="K385" s="3">
        <v>5.1155305237648898E-4</v>
      </c>
      <c r="L385" s="4">
        <f t="shared" si="33"/>
        <v>3.2911093196066012</v>
      </c>
      <c r="M385" s="3">
        <v>990</v>
      </c>
      <c r="N385" s="3">
        <v>174.34851651413834</v>
      </c>
      <c r="O385" s="3">
        <v>-1.6820980264134699</v>
      </c>
      <c r="P385" s="3">
        <v>7.3243398421492202E-4</v>
      </c>
      <c r="Q385" s="4">
        <f t="shared" si="37"/>
        <v>3.1352315130669521</v>
      </c>
      <c r="R385" s="3">
        <v>1116</v>
      </c>
      <c r="S385" s="2" t="str">
        <f t="shared" si="34"/>
        <v>yes</v>
      </c>
      <c r="T385" s="2" t="str">
        <f t="shared" si="35"/>
        <v>yes</v>
      </c>
      <c r="U385" s="2" t="str">
        <f t="shared" si="36"/>
        <v>yes</v>
      </c>
    </row>
    <row r="386" spans="1:21" x14ac:dyDescent="0.2">
      <c r="A386" s="1" t="s">
        <v>162</v>
      </c>
      <c r="B386" s="1" t="s">
        <v>163</v>
      </c>
      <c r="C386" s="3">
        <v>1582.1740970960066</v>
      </c>
      <c r="D386" s="4">
        <v>-1.23408641692458</v>
      </c>
      <c r="E386" s="3">
        <v>1.39829659939535E-11</v>
      </c>
      <c r="F386" s="4">
        <f t="shared" si="38"/>
        <v>10.854400698534286</v>
      </c>
      <c r="G386" s="3">
        <v>439</v>
      </c>
      <c r="H386" s="1" t="s">
        <v>164</v>
      </c>
      <c r="I386" s="3">
        <v>1579.4821130290766</v>
      </c>
      <c r="J386" s="4">
        <v>-1.2363910565002301</v>
      </c>
      <c r="K386" s="3">
        <v>1.29697224290806E-11</v>
      </c>
      <c r="L386" s="4">
        <f t="shared" ref="L386:L449" si="39">-LOG10(K386)</f>
        <v>10.887069318349889</v>
      </c>
      <c r="M386" s="3">
        <v>439</v>
      </c>
      <c r="N386" s="4">
        <v>1611.4647764650267</v>
      </c>
      <c r="O386" s="4">
        <v>-1.2401188430137799</v>
      </c>
      <c r="P386" s="3">
        <v>4.70398738922769E-11</v>
      </c>
      <c r="Q386" s="4">
        <f t="shared" si="37"/>
        <v>10.327533851216817</v>
      </c>
      <c r="R386" s="3">
        <v>672</v>
      </c>
      <c r="S386" s="2" t="str">
        <f t="shared" ref="S386:S436" si="40">IF(AND(D386&lt;-1,E386&lt;0.05),"yes","no")</f>
        <v>yes</v>
      </c>
      <c r="T386" s="2" t="str">
        <f t="shared" ref="T386:T436" si="41">IF(AND(J386&lt;-1,K386&lt;0.05),"yes","no")</f>
        <v>yes</v>
      </c>
      <c r="U386" s="2" t="str">
        <f t="shared" ref="U386:U436" si="42">IF(AND(O386&lt;-1,P386&lt;0.05),"yes","no")</f>
        <v>yes</v>
      </c>
    </row>
    <row r="387" spans="1:21" x14ac:dyDescent="0.2">
      <c r="A387" s="1" t="s">
        <v>534</v>
      </c>
      <c r="B387" s="1" t="s">
        <v>535</v>
      </c>
      <c r="C387" s="3">
        <v>687.15185495868502</v>
      </c>
      <c r="D387" s="4">
        <v>-1.1373932371861399</v>
      </c>
      <c r="E387" s="3">
        <v>9.4163774491660193E-6</v>
      </c>
      <c r="F387" s="4">
        <f t="shared" si="38"/>
        <v>5.0261161414130751</v>
      </c>
      <c r="G387" s="3">
        <v>1062</v>
      </c>
      <c r="H387" s="1" t="s">
        <v>536</v>
      </c>
      <c r="I387" s="3">
        <v>685.76284784722861</v>
      </c>
      <c r="J387" s="4">
        <v>-1.13496186016309</v>
      </c>
      <c r="K387" s="3">
        <v>1.15027478674575E-5</v>
      </c>
      <c r="L387" s="4">
        <f t="shared" si="39"/>
        <v>4.9391983995489994</v>
      </c>
      <c r="M387" s="3">
        <v>379</v>
      </c>
      <c r="N387" s="4">
        <v>682.55698012095638</v>
      </c>
      <c r="O387" s="4">
        <v>-1.1326731771305201</v>
      </c>
      <c r="P387" s="3">
        <v>9.7568347197270708E-6</v>
      </c>
      <c r="Q387" s="4">
        <f t="shared" si="37"/>
        <v>5.0106910518736827</v>
      </c>
      <c r="R387" s="3">
        <v>1062</v>
      </c>
      <c r="S387" s="2" t="str">
        <f t="shared" si="40"/>
        <v>yes</v>
      </c>
      <c r="T387" s="2" t="str">
        <f t="shared" si="41"/>
        <v>yes</v>
      </c>
      <c r="U387" s="2" t="str">
        <f t="shared" si="42"/>
        <v>yes</v>
      </c>
    </row>
    <row r="388" spans="1:21" x14ac:dyDescent="0.2">
      <c r="A388" s="1" t="s">
        <v>1106</v>
      </c>
      <c r="B388" s="1" t="s">
        <v>1107</v>
      </c>
      <c r="C388" s="3">
        <v>35.972708728614464</v>
      </c>
      <c r="D388" s="4">
        <v>-2.0158055112408699</v>
      </c>
      <c r="E388" s="3">
        <v>3.00825658711192E-2</v>
      </c>
      <c r="F388" s="4">
        <f t="shared" si="38"/>
        <v>1.5216851236607338</v>
      </c>
      <c r="G388" s="3">
        <v>398</v>
      </c>
      <c r="H388" s="1" t="s">
        <v>1108</v>
      </c>
      <c r="I388" s="3">
        <v>35.967629809099968</v>
      </c>
      <c r="J388" s="4">
        <v>-2.0160722783609</v>
      </c>
      <c r="K388" s="3">
        <v>3.5401371372753697E-2</v>
      </c>
      <c r="L388" s="4">
        <f t="shared" si="39"/>
        <v>1.4509799140170461</v>
      </c>
      <c r="M388" s="3">
        <v>309</v>
      </c>
      <c r="N388" s="3">
        <v>44.377340433950131</v>
      </c>
      <c r="O388" s="3">
        <v>-0.84534269194267997</v>
      </c>
      <c r="P388" s="3">
        <v>0.53159140115180803</v>
      </c>
      <c r="Q388" s="4">
        <f t="shared" si="37"/>
        <v>0.27442205267761977</v>
      </c>
      <c r="R388" s="3">
        <v>1313</v>
      </c>
      <c r="S388" s="2" t="str">
        <f t="shared" si="40"/>
        <v>yes</v>
      </c>
      <c r="T388" s="2" t="str">
        <f t="shared" si="41"/>
        <v>yes</v>
      </c>
      <c r="U388" s="2" t="str">
        <f t="shared" si="42"/>
        <v>no</v>
      </c>
    </row>
    <row r="389" spans="1:21" x14ac:dyDescent="0.2">
      <c r="A389" s="1" t="s">
        <v>1248</v>
      </c>
      <c r="B389" s="1" t="s">
        <v>1249</v>
      </c>
      <c r="C389" s="3">
        <v>7064.9896398297597</v>
      </c>
      <c r="D389" s="4">
        <v>-1.51790155626618</v>
      </c>
      <c r="E389" s="3">
        <v>7.9252353054501801E-28</v>
      </c>
      <c r="F389" s="4">
        <f t="shared" si="38"/>
        <v>27.100987834429898</v>
      </c>
      <c r="G389" s="3">
        <v>4877</v>
      </c>
      <c r="H389" s="1" t="s">
        <v>1250</v>
      </c>
      <c r="I389" s="3">
        <v>6934.4364686089402</v>
      </c>
      <c r="J389" s="4">
        <v>-1.5122726193073599</v>
      </c>
      <c r="K389" s="3">
        <v>5.4237464776999703E-27</v>
      </c>
      <c r="L389" s="4">
        <f t="shared" si="39"/>
        <v>26.265700618903011</v>
      </c>
      <c r="M389" s="3">
        <v>2904</v>
      </c>
      <c r="N389" s="3">
        <v>7044.0597732586566</v>
      </c>
      <c r="O389" s="3">
        <v>-1.51129156303625</v>
      </c>
      <c r="P389" s="3">
        <v>2.30348974747605E-27</v>
      </c>
      <c r="Q389" s="4">
        <f t="shared" si="37"/>
        <v>26.637613716393496</v>
      </c>
      <c r="R389" s="3">
        <v>4877</v>
      </c>
      <c r="S389" s="2" t="str">
        <f t="shared" si="40"/>
        <v>yes</v>
      </c>
      <c r="T389" s="2" t="str">
        <f t="shared" si="41"/>
        <v>yes</v>
      </c>
      <c r="U389" s="2" t="str">
        <f t="shared" si="42"/>
        <v>yes</v>
      </c>
    </row>
    <row r="390" spans="1:21" x14ac:dyDescent="0.2">
      <c r="A390" s="1" t="s">
        <v>213</v>
      </c>
      <c r="B390" s="1" t="s">
        <v>214</v>
      </c>
      <c r="C390" s="3">
        <v>3456.03364335268</v>
      </c>
      <c r="D390" s="4">
        <v>-1.54294663191286</v>
      </c>
      <c r="E390" s="3">
        <v>4.9732747057145901E-17</v>
      </c>
      <c r="F390" s="4">
        <f t="shared" si="38"/>
        <v>16.303357551248169</v>
      </c>
      <c r="G390" s="3">
        <v>1095</v>
      </c>
      <c r="H390" s="1" t="s">
        <v>215</v>
      </c>
      <c r="I390" s="3">
        <v>3453.2941058624733</v>
      </c>
      <c r="J390" s="4">
        <v>-1.54114433117042</v>
      </c>
      <c r="K390" s="3">
        <v>6.0379767073765103E-17</v>
      </c>
      <c r="L390" s="4">
        <f t="shared" si="39"/>
        <v>16.219108566681811</v>
      </c>
      <c r="M390" s="3">
        <v>1095</v>
      </c>
      <c r="N390" s="4">
        <v>4589.5941927111935</v>
      </c>
      <c r="O390" s="4">
        <v>-1.50791597525113</v>
      </c>
      <c r="P390" s="3">
        <v>3.7565010232063804E-15</v>
      </c>
      <c r="Q390" s="4">
        <f t="shared" si="37"/>
        <v>14.425216488529847</v>
      </c>
      <c r="R390" s="3">
        <v>5855</v>
      </c>
      <c r="S390" s="2" t="str">
        <f t="shared" si="40"/>
        <v>yes</v>
      </c>
      <c r="T390" s="2" t="str">
        <f t="shared" si="41"/>
        <v>yes</v>
      </c>
      <c r="U390" s="2" t="str">
        <f t="shared" si="42"/>
        <v>yes</v>
      </c>
    </row>
    <row r="391" spans="1:21" x14ac:dyDescent="0.2">
      <c r="A391" s="1" t="s">
        <v>846</v>
      </c>
      <c r="B391" s="1" t="s">
        <v>847</v>
      </c>
      <c r="C391" s="3">
        <v>832.35141073378838</v>
      </c>
      <c r="D391" s="4">
        <v>-1.0329510040095899</v>
      </c>
      <c r="E391" s="3">
        <v>2.1292368950783301E-5</v>
      </c>
      <c r="F391" s="4">
        <f t="shared" si="38"/>
        <v>4.6717760170483613</v>
      </c>
      <c r="G391" s="3">
        <v>695</v>
      </c>
      <c r="H391" s="1" t="s">
        <v>848</v>
      </c>
      <c r="I391" s="3">
        <v>796.37720817337538</v>
      </c>
      <c r="J391" s="4">
        <v>-1.0028413938494301</v>
      </c>
      <c r="K391" s="3">
        <v>4.9230334736681198E-5</v>
      </c>
      <c r="L391" s="4">
        <f t="shared" si="39"/>
        <v>4.3077672112758059</v>
      </c>
      <c r="M391" s="3">
        <v>26</v>
      </c>
      <c r="N391" s="4">
        <v>827.67744040980131</v>
      </c>
      <c r="O391" s="4">
        <v>-1.02490005603491</v>
      </c>
      <c r="P391" s="3">
        <v>6.8068250107234497E-5</v>
      </c>
      <c r="Q391" s="4">
        <f t="shared" si="37"/>
        <v>4.1670554140573746</v>
      </c>
      <c r="R391" s="3">
        <v>695</v>
      </c>
      <c r="S391" s="2" t="str">
        <f t="shared" si="40"/>
        <v>yes</v>
      </c>
      <c r="T391" s="2" t="str">
        <f t="shared" si="41"/>
        <v>yes</v>
      </c>
      <c r="U391" s="2" t="str">
        <f t="shared" si="42"/>
        <v>yes</v>
      </c>
    </row>
    <row r="392" spans="1:21" x14ac:dyDescent="0.2">
      <c r="A392" s="1" t="s">
        <v>456</v>
      </c>
      <c r="B392" s="1" t="s">
        <v>457</v>
      </c>
      <c r="C392" s="3">
        <v>418.16685809840402</v>
      </c>
      <c r="D392" s="4">
        <v>-1.2930054588039099</v>
      </c>
      <c r="E392" s="3">
        <v>1.5286844888725701E-9</v>
      </c>
      <c r="F392" s="4">
        <f t="shared" si="38"/>
        <v>8.8156821410632737</v>
      </c>
      <c r="G392" s="3">
        <v>873</v>
      </c>
      <c r="H392" s="1" t="s">
        <v>458</v>
      </c>
      <c r="I392" s="3">
        <v>417.81076118511402</v>
      </c>
      <c r="J392" s="4">
        <v>-1.2895113434625101</v>
      </c>
      <c r="K392" s="3">
        <v>2.3617188865716298E-9</v>
      </c>
      <c r="L392" s="4">
        <f t="shared" si="39"/>
        <v>8.6267717973560103</v>
      </c>
      <c r="M392" s="3">
        <v>873</v>
      </c>
      <c r="N392" s="4">
        <v>518.39491774459736</v>
      </c>
      <c r="O392" s="4">
        <v>-1.24304586232138</v>
      </c>
      <c r="P392" s="3">
        <v>9.3119192167245501E-10</v>
      </c>
      <c r="Q392" s="4">
        <f t="shared" si="37"/>
        <v>9.0309608002932986</v>
      </c>
      <c r="R392" s="3">
        <v>2558</v>
      </c>
      <c r="S392" s="2" t="str">
        <f t="shared" si="40"/>
        <v>yes</v>
      </c>
      <c r="T392" s="2" t="str">
        <f t="shared" si="41"/>
        <v>yes</v>
      </c>
      <c r="U392" s="2" t="str">
        <f t="shared" si="42"/>
        <v>yes</v>
      </c>
    </row>
    <row r="393" spans="1:21" x14ac:dyDescent="0.2">
      <c r="A393" s="1" t="s">
        <v>237</v>
      </c>
      <c r="B393" s="1" t="s">
        <v>238</v>
      </c>
      <c r="C393" s="3">
        <v>54.77527957488617</v>
      </c>
      <c r="D393" s="4">
        <v>-1.5196282826712699</v>
      </c>
      <c r="E393" s="3">
        <v>4.18639277960412E-2</v>
      </c>
      <c r="F393" s="4">
        <f t="shared" si="38"/>
        <v>1.3781600273083281</v>
      </c>
      <c r="G393" s="3">
        <v>766</v>
      </c>
      <c r="H393" s="1" t="s">
        <v>239</v>
      </c>
      <c r="I393" s="3">
        <v>54.110064900251032</v>
      </c>
      <c r="J393" s="4">
        <v>-1.5024930822502101</v>
      </c>
      <c r="K393" s="3">
        <v>5.6512013079558297E-2</v>
      </c>
      <c r="L393" s="4">
        <f t="shared" si="39"/>
        <v>1.2478592219222056</v>
      </c>
      <c r="M393" s="3">
        <v>766</v>
      </c>
      <c r="N393" s="4">
        <v>74.943165230949731</v>
      </c>
      <c r="O393" s="4">
        <v>-1.3057222518317</v>
      </c>
      <c r="P393" s="3">
        <v>7.9243159687491405E-2</v>
      </c>
      <c r="Q393" s="4">
        <f t="shared" si="37"/>
        <v>1.1010382160274341</v>
      </c>
      <c r="R393" s="3">
        <v>2844</v>
      </c>
      <c r="S393" s="2" t="str">
        <f t="shared" si="40"/>
        <v>yes</v>
      </c>
      <c r="T393" s="2" t="str">
        <f t="shared" si="41"/>
        <v>no</v>
      </c>
      <c r="U393" s="2" t="str">
        <f t="shared" si="42"/>
        <v>no</v>
      </c>
    </row>
    <row r="394" spans="1:21" x14ac:dyDescent="0.2">
      <c r="A394" s="1" t="s">
        <v>1299</v>
      </c>
      <c r="B394" s="1" t="s">
        <v>1300</v>
      </c>
      <c r="C394" s="3">
        <v>606.99811220128595</v>
      </c>
      <c r="D394" s="4">
        <v>-1.39007729569982</v>
      </c>
      <c r="E394" s="3">
        <v>9.7687886684035E-8</v>
      </c>
      <c r="F394" s="4">
        <f t="shared" si="38"/>
        <v>7.0101592855384878</v>
      </c>
      <c r="G394" s="3">
        <v>881</v>
      </c>
      <c r="H394" s="1" t="s">
        <v>1301</v>
      </c>
      <c r="I394" s="3">
        <v>545.60211797223667</v>
      </c>
      <c r="J394" s="4">
        <v>-1.38815594452644</v>
      </c>
      <c r="K394" s="3">
        <v>2.9503681803885703E-7</v>
      </c>
      <c r="L394" s="4">
        <f t="shared" si="39"/>
        <v>6.5301237844510913</v>
      </c>
      <c r="M394" s="3">
        <v>379</v>
      </c>
      <c r="N394" s="3">
        <v>604.19127868148666</v>
      </c>
      <c r="O394" s="3">
        <v>-1.3843565492990699</v>
      </c>
      <c r="P394" s="3">
        <v>4.6149928076271598E-7</v>
      </c>
      <c r="Q394" s="4">
        <f t="shared" si="37"/>
        <v>6.3358289714766975</v>
      </c>
      <c r="R394" s="3">
        <v>881</v>
      </c>
      <c r="S394" s="2" t="str">
        <f t="shared" si="40"/>
        <v>yes</v>
      </c>
      <c r="T394" s="2" t="str">
        <f t="shared" si="41"/>
        <v>yes</v>
      </c>
      <c r="U394" s="2" t="str">
        <f t="shared" si="42"/>
        <v>yes</v>
      </c>
    </row>
    <row r="395" spans="1:21" x14ac:dyDescent="0.2">
      <c r="A395" s="1" t="s">
        <v>417</v>
      </c>
      <c r="B395" s="1" t="s">
        <v>418</v>
      </c>
      <c r="C395" s="3">
        <v>426.41801915284168</v>
      </c>
      <c r="D395" s="4">
        <v>-1.3265398204576999</v>
      </c>
      <c r="E395" s="3">
        <v>9.7518192107865992E-6</v>
      </c>
      <c r="F395" s="4">
        <f t="shared" si="38"/>
        <v>5.0109143587110001</v>
      </c>
      <c r="G395" s="3">
        <v>420</v>
      </c>
      <c r="H395" s="1" t="s">
        <v>419</v>
      </c>
      <c r="J395" s="4">
        <v>-1.3560600220977199</v>
      </c>
      <c r="K395" s="3">
        <v>3.1529176503761502E-6</v>
      </c>
      <c r="L395" s="4">
        <f t="shared" si="39"/>
        <v>5.5012873722442528</v>
      </c>
      <c r="M395" s="3">
        <v>1491</v>
      </c>
      <c r="N395" s="4">
        <v>470.47191801276699</v>
      </c>
      <c r="O395" s="4">
        <v>-1.3762506678295201</v>
      </c>
      <c r="P395" s="3">
        <v>1.2818504126317E-5</v>
      </c>
      <c r="Q395" s="4">
        <f t="shared" si="37"/>
        <v>4.8921626524763724</v>
      </c>
      <c r="R395" s="3">
        <v>1491</v>
      </c>
      <c r="S395" s="2" t="str">
        <f t="shared" si="40"/>
        <v>yes</v>
      </c>
      <c r="T395" s="2" t="str">
        <f t="shared" si="41"/>
        <v>yes</v>
      </c>
      <c r="U395" s="2" t="str">
        <f t="shared" si="42"/>
        <v>yes</v>
      </c>
    </row>
    <row r="396" spans="1:21" x14ac:dyDescent="0.2">
      <c r="A396" s="1" t="s">
        <v>132</v>
      </c>
      <c r="B396" s="1" t="s">
        <v>133</v>
      </c>
      <c r="F396" s="4"/>
      <c r="G396" s="3">
        <v>975</v>
      </c>
      <c r="H396" s="1" t="s">
        <v>134</v>
      </c>
      <c r="J396" s="5"/>
      <c r="L396" s="4"/>
      <c r="M396" s="3">
        <v>372</v>
      </c>
      <c r="N396" s="4">
        <v>209.22045693495866</v>
      </c>
      <c r="O396" s="4">
        <v>-1.21263120299208</v>
      </c>
      <c r="P396" s="3">
        <v>7.26678780189325E-3</v>
      </c>
      <c r="Q396" s="4">
        <f t="shared" si="37"/>
        <v>2.1386575214927661</v>
      </c>
      <c r="R396" s="3">
        <v>975</v>
      </c>
      <c r="S396" s="2" t="str">
        <f t="shared" si="40"/>
        <v>no</v>
      </c>
      <c r="T396" s="2" t="str">
        <f t="shared" si="41"/>
        <v>no</v>
      </c>
      <c r="U396" s="2" t="str">
        <f t="shared" si="42"/>
        <v>yes</v>
      </c>
    </row>
    <row r="397" spans="1:21" x14ac:dyDescent="0.2">
      <c r="A397" s="1" t="s">
        <v>345</v>
      </c>
      <c r="B397" s="1" t="s">
        <v>346</v>
      </c>
      <c r="C397" s="3">
        <v>331.04291021664932</v>
      </c>
      <c r="D397" s="4">
        <v>-1.24217112693916</v>
      </c>
      <c r="E397" s="3">
        <v>1.98898046978601E-2</v>
      </c>
      <c r="F397" s="4">
        <f t="shared" ref="F397:F406" si="43">-LOG10(E397)</f>
        <v>1.701369481282708</v>
      </c>
      <c r="G397" s="3">
        <v>254</v>
      </c>
      <c r="H397" s="1" t="s">
        <v>347</v>
      </c>
      <c r="I397" s="3">
        <v>332.05298195755864</v>
      </c>
      <c r="J397" s="4">
        <v>-1.23367465130759</v>
      </c>
      <c r="K397" s="3">
        <v>2.6571166133491E-2</v>
      </c>
      <c r="L397" s="4">
        <f t="shared" ref="L397:L436" si="44">-LOG10(K397)</f>
        <v>1.5755893852123453</v>
      </c>
      <c r="M397" s="3">
        <v>211</v>
      </c>
      <c r="N397" s="4">
        <v>330.04226532764233</v>
      </c>
      <c r="O397" s="4">
        <v>-1.23196065215216</v>
      </c>
      <c r="P397" s="3">
        <v>3.7907706255012698E-2</v>
      </c>
      <c r="Q397" s="4">
        <f t="shared" si="37"/>
        <v>1.4212724933611796</v>
      </c>
      <c r="R397" s="3">
        <v>254</v>
      </c>
      <c r="S397" s="2" t="str">
        <f t="shared" si="40"/>
        <v>yes</v>
      </c>
      <c r="T397" s="2" t="str">
        <f t="shared" si="41"/>
        <v>yes</v>
      </c>
      <c r="U397" s="2" t="str">
        <f t="shared" si="42"/>
        <v>yes</v>
      </c>
    </row>
    <row r="398" spans="1:21" x14ac:dyDescent="0.2">
      <c r="A398" s="1" t="s">
        <v>753</v>
      </c>
      <c r="B398" s="1" t="s">
        <v>754</v>
      </c>
      <c r="C398" s="3">
        <v>2010.2436689706999</v>
      </c>
      <c r="D398" s="4">
        <v>-1.09874647779107</v>
      </c>
      <c r="E398" s="3">
        <v>5.5405018100526703E-4</v>
      </c>
      <c r="F398" s="4">
        <f t="shared" si="43"/>
        <v>3.2564508989056327</v>
      </c>
      <c r="G398" s="3">
        <v>315</v>
      </c>
      <c r="H398" s="1" t="s">
        <v>755</v>
      </c>
      <c r="I398" s="3">
        <v>1674.6471621817034</v>
      </c>
      <c r="J398" s="4">
        <v>-1.1203139322639599</v>
      </c>
      <c r="K398" s="3">
        <v>1.4839391847743201E-3</v>
      </c>
      <c r="L398" s="4">
        <f t="shared" si="44"/>
        <v>2.8285838970745978</v>
      </c>
      <c r="M398" s="3">
        <v>315</v>
      </c>
      <c r="N398" s="4">
        <v>2007.41105313717</v>
      </c>
      <c r="O398" s="4">
        <v>-1.0920721845870001</v>
      </c>
      <c r="P398" s="3">
        <v>8.8198242467739797E-4</v>
      </c>
      <c r="Q398" s="4">
        <f t="shared" si="37"/>
        <v>3.0545400689970617</v>
      </c>
      <c r="R398" s="3">
        <v>315</v>
      </c>
      <c r="S398" s="2" t="str">
        <f t="shared" si="40"/>
        <v>yes</v>
      </c>
      <c r="T398" s="2" t="str">
        <f t="shared" si="41"/>
        <v>yes</v>
      </c>
      <c r="U398" s="2" t="str">
        <f t="shared" si="42"/>
        <v>yes</v>
      </c>
    </row>
    <row r="399" spans="1:21" x14ac:dyDescent="0.2">
      <c r="A399" s="1" t="s">
        <v>540</v>
      </c>
      <c r="B399" s="1" t="s">
        <v>541</v>
      </c>
      <c r="C399" s="3">
        <v>1078.5245223812183</v>
      </c>
      <c r="D399" s="4">
        <v>-1.28022208434815</v>
      </c>
      <c r="E399" s="3">
        <v>1.9522693579767199E-8</v>
      </c>
      <c r="F399" s="4">
        <f t="shared" si="43"/>
        <v>7.7094602621751873</v>
      </c>
      <c r="G399" s="3">
        <v>107</v>
      </c>
      <c r="H399" s="1" t="s">
        <v>542</v>
      </c>
      <c r="I399" s="3">
        <v>1077.861308986704</v>
      </c>
      <c r="J399" s="4">
        <v>-1.27878688047605</v>
      </c>
      <c r="K399" s="3">
        <v>2.6560570496696101E-8</v>
      </c>
      <c r="L399" s="4">
        <f t="shared" si="44"/>
        <v>7.575762600956649</v>
      </c>
      <c r="M399" s="3">
        <v>107</v>
      </c>
      <c r="N399" s="4">
        <v>1139.4152447476818</v>
      </c>
      <c r="O399" s="4">
        <v>-1.2706618577518201</v>
      </c>
      <c r="P399" s="3">
        <v>2.9346140185187801E-8</v>
      </c>
      <c r="Q399" s="4">
        <f t="shared" si="37"/>
        <v>7.532449012184971</v>
      </c>
      <c r="R399" s="3">
        <v>1263</v>
      </c>
      <c r="S399" s="2" t="str">
        <f t="shared" si="40"/>
        <v>yes</v>
      </c>
      <c r="T399" s="2" t="str">
        <f t="shared" si="41"/>
        <v>yes</v>
      </c>
      <c r="U399" s="2" t="str">
        <f t="shared" si="42"/>
        <v>yes</v>
      </c>
    </row>
    <row r="400" spans="1:21" x14ac:dyDescent="0.2">
      <c r="A400" s="1" t="s">
        <v>339</v>
      </c>
      <c r="B400" s="1" t="s">
        <v>340</v>
      </c>
      <c r="C400" s="3">
        <v>774.88953420061364</v>
      </c>
      <c r="D400" s="4">
        <v>-1.0513145143093101</v>
      </c>
      <c r="E400" s="3">
        <v>1.5211446973292E-6</v>
      </c>
      <c r="F400" s="4">
        <f t="shared" si="43"/>
        <v>5.8178294721648394</v>
      </c>
      <c r="G400" s="3">
        <v>431</v>
      </c>
      <c r="H400" s="1" t="s">
        <v>341</v>
      </c>
      <c r="I400" s="3">
        <v>779.16371862579672</v>
      </c>
      <c r="J400" s="4">
        <v>-1.0420833728263199</v>
      </c>
      <c r="K400" s="3">
        <v>2.93857935659061E-6</v>
      </c>
      <c r="L400" s="4">
        <f t="shared" si="44"/>
        <v>5.5318625766310365</v>
      </c>
      <c r="M400" s="3">
        <v>433</v>
      </c>
      <c r="N400" s="4">
        <v>777.19935471474435</v>
      </c>
      <c r="O400" s="4">
        <v>-1.02082709822229</v>
      </c>
      <c r="P400" s="3">
        <v>6.9173686353186698E-6</v>
      </c>
      <c r="Q400" s="4">
        <f t="shared" si="37"/>
        <v>5.1600590796026848</v>
      </c>
      <c r="R400" s="3">
        <v>433</v>
      </c>
      <c r="S400" s="2" t="str">
        <f t="shared" si="40"/>
        <v>yes</v>
      </c>
      <c r="T400" s="2" t="str">
        <f t="shared" si="41"/>
        <v>yes</v>
      </c>
      <c r="U400" s="2" t="str">
        <f t="shared" si="42"/>
        <v>yes</v>
      </c>
    </row>
    <row r="401" spans="1:21" x14ac:dyDescent="0.2">
      <c r="A401" s="1" t="s">
        <v>741</v>
      </c>
      <c r="B401" s="1" t="s">
        <v>742</v>
      </c>
      <c r="C401" s="3">
        <v>95.359061756885765</v>
      </c>
      <c r="D401" s="4">
        <v>-2.4492112330160598</v>
      </c>
      <c r="E401" s="3">
        <v>9.2724364604310303E-3</v>
      </c>
      <c r="F401" s="4">
        <f t="shared" si="43"/>
        <v>2.0328061340013726</v>
      </c>
      <c r="G401" s="3">
        <v>2</v>
      </c>
      <c r="H401" s="1" t="s">
        <v>743</v>
      </c>
      <c r="I401" s="3">
        <v>101.63054916455496</v>
      </c>
      <c r="J401" s="4">
        <v>-2.54148105453217</v>
      </c>
      <c r="K401" s="3">
        <v>6.9729253663479897E-3</v>
      </c>
      <c r="L401" s="4">
        <f t="shared" si="44"/>
        <v>2.1565849831755055</v>
      </c>
      <c r="M401" s="3">
        <v>54</v>
      </c>
      <c r="N401" s="4">
        <v>94.991534152250694</v>
      </c>
      <c r="O401" s="4">
        <v>-2.46883967601855</v>
      </c>
      <c r="P401" s="3">
        <v>1.7126704071104799E-2</v>
      </c>
      <c r="Q401" s="4">
        <f t="shared" si="37"/>
        <v>1.7663262062963412</v>
      </c>
      <c r="R401" s="3">
        <v>2</v>
      </c>
      <c r="S401" s="2" t="str">
        <f t="shared" si="40"/>
        <v>yes</v>
      </c>
      <c r="T401" s="2" t="str">
        <f t="shared" si="41"/>
        <v>yes</v>
      </c>
      <c r="U401" s="2" t="str">
        <f t="shared" si="42"/>
        <v>yes</v>
      </c>
    </row>
    <row r="402" spans="1:21" x14ac:dyDescent="0.2">
      <c r="A402" s="1" t="s">
        <v>720</v>
      </c>
      <c r="B402" s="1" t="s">
        <v>721</v>
      </c>
      <c r="C402" s="3">
        <v>1015.2145244172453</v>
      </c>
      <c r="D402" s="4">
        <v>-1.09643405003623</v>
      </c>
      <c r="E402" s="3">
        <v>3.5986221643127598E-6</v>
      </c>
      <c r="F402" s="4">
        <f t="shared" si="43"/>
        <v>5.44386374950383</v>
      </c>
      <c r="G402" s="3">
        <v>690</v>
      </c>
      <c r="H402" s="1" t="s">
        <v>722</v>
      </c>
      <c r="I402" s="3">
        <v>1014.5459891850907</v>
      </c>
      <c r="J402" s="4">
        <v>-1.0969713772057501</v>
      </c>
      <c r="K402" s="3">
        <v>4.1588529040571802E-6</v>
      </c>
      <c r="L402" s="4">
        <f t="shared" si="44"/>
        <v>5.3810264400789265</v>
      </c>
      <c r="M402" s="3">
        <v>690</v>
      </c>
      <c r="N402" s="4">
        <v>1610.0484997052399</v>
      </c>
      <c r="O402" s="4">
        <v>-1.08808130028837</v>
      </c>
      <c r="P402" s="3">
        <v>1.7433210508788001E-9</v>
      </c>
      <c r="Q402" s="4">
        <f t="shared" si="37"/>
        <v>8.7586226256349988</v>
      </c>
      <c r="R402" s="3">
        <v>8067</v>
      </c>
      <c r="S402" s="2" t="str">
        <f t="shared" si="40"/>
        <v>yes</v>
      </c>
      <c r="T402" s="2" t="str">
        <f t="shared" si="41"/>
        <v>yes</v>
      </c>
      <c r="U402" s="2" t="str">
        <f t="shared" si="42"/>
        <v>yes</v>
      </c>
    </row>
    <row r="403" spans="1:21" x14ac:dyDescent="0.2">
      <c r="A403" s="1" t="s">
        <v>747</v>
      </c>
      <c r="B403" s="1" t="s">
        <v>748</v>
      </c>
      <c r="C403" s="3">
        <v>84.818090872773126</v>
      </c>
      <c r="D403" s="4">
        <v>-1.2667301259528201</v>
      </c>
      <c r="E403" s="3">
        <v>1.99903897976824E-2</v>
      </c>
      <c r="F403" s="4">
        <f t="shared" si="43"/>
        <v>1.6991787373810312</v>
      </c>
      <c r="G403" s="3">
        <v>295</v>
      </c>
      <c r="H403" s="1" t="s">
        <v>749</v>
      </c>
      <c r="I403" s="3">
        <v>101.9742626191707</v>
      </c>
      <c r="J403" s="4">
        <v>-1.4288127669073101</v>
      </c>
      <c r="K403" s="3">
        <v>2.87912120728537E-3</v>
      </c>
      <c r="L403" s="4">
        <f t="shared" si="44"/>
        <v>2.5407400515001202</v>
      </c>
      <c r="M403" s="3">
        <v>920</v>
      </c>
      <c r="N403" s="4">
        <v>115.78294668668234</v>
      </c>
      <c r="O403" s="4">
        <v>-1.4127890903098601</v>
      </c>
      <c r="P403" s="3">
        <v>1.21276678423643E-3</v>
      </c>
      <c r="Q403" s="4">
        <f t="shared" si="37"/>
        <v>2.9162227061879236</v>
      </c>
      <c r="R403" s="3">
        <v>3549</v>
      </c>
      <c r="S403" s="2" t="str">
        <f t="shared" si="40"/>
        <v>yes</v>
      </c>
      <c r="T403" s="2" t="str">
        <f t="shared" si="41"/>
        <v>yes</v>
      </c>
      <c r="U403" s="2" t="str">
        <f t="shared" si="42"/>
        <v>yes</v>
      </c>
    </row>
    <row r="404" spans="1:21" x14ac:dyDescent="0.2">
      <c r="A404" s="1" t="s">
        <v>1136</v>
      </c>
      <c r="B404" s="1" t="s">
        <v>1137</v>
      </c>
      <c r="C404" s="3">
        <v>43.894548220948067</v>
      </c>
      <c r="D404" s="4">
        <v>-2.1513632599052799</v>
      </c>
      <c r="E404" s="3">
        <v>3.9729625853072098E-3</v>
      </c>
      <c r="F404" s="4">
        <f t="shared" si="43"/>
        <v>2.4008855248190724</v>
      </c>
      <c r="G404" s="3">
        <v>293</v>
      </c>
      <c r="H404" s="1" t="s">
        <v>1138</v>
      </c>
      <c r="I404" s="3">
        <v>57.4214598033088</v>
      </c>
      <c r="J404" s="4">
        <v>-2.5394265758693</v>
      </c>
      <c r="K404" s="3">
        <v>1.2020586783488701E-4</v>
      </c>
      <c r="L404" s="4">
        <f t="shared" si="44"/>
        <v>3.9200743317832627</v>
      </c>
      <c r="M404" s="3">
        <v>1433</v>
      </c>
      <c r="N404" s="3">
        <v>57.562144379742065</v>
      </c>
      <c r="O404" s="3">
        <v>-2.5913049424682599</v>
      </c>
      <c r="P404" s="3">
        <v>1.30066417831585E-4</v>
      </c>
      <c r="Q404" s="4">
        <f t="shared" si="37"/>
        <v>3.8858348205258961</v>
      </c>
      <c r="R404" s="3">
        <v>1433</v>
      </c>
      <c r="S404" s="2" t="str">
        <f t="shared" si="40"/>
        <v>yes</v>
      </c>
      <c r="T404" s="2" t="str">
        <f t="shared" si="41"/>
        <v>yes</v>
      </c>
      <c r="U404" s="2" t="str">
        <f t="shared" si="42"/>
        <v>yes</v>
      </c>
    </row>
    <row r="405" spans="1:21" x14ac:dyDescent="0.2">
      <c r="A405" s="1" t="s">
        <v>1239</v>
      </c>
      <c r="B405" s="1" t="s">
        <v>1240</v>
      </c>
      <c r="C405" s="3">
        <v>1214.9097917063266</v>
      </c>
      <c r="D405" s="4">
        <v>-1.1922253247108301</v>
      </c>
      <c r="E405" s="3">
        <v>6.0323228464711703E-13</v>
      </c>
      <c r="F405" s="4">
        <f t="shared" si="43"/>
        <v>12.219515423323815</v>
      </c>
      <c r="G405" s="3">
        <v>2801</v>
      </c>
      <c r="H405" s="1" t="s">
        <v>1241</v>
      </c>
      <c r="I405" s="3">
        <v>1097.3405787810934</v>
      </c>
      <c r="J405" s="4">
        <v>-1.17001366933875</v>
      </c>
      <c r="K405" s="3">
        <v>1.94549993907607E-12</v>
      </c>
      <c r="L405" s="4">
        <f t="shared" si="44"/>
        <v>11.710968778460304</v>
      </c>
      <c r="M405" s="3">
        <v>232</v>
      </c>
      <c r="N405" s="3">
        <v>1208.3691549064467</v>
      </c>
      <c r="O405" s="3">
        <v>-1.18438258999081</v>
      </c>
      <c r="P405" s="3">
        <v>6.3120618316560198E-13</v>
      </c>
      <c r="Q405" s="4">
        <f t="shared" si="37"/>
        <v>12.199828755518615</v>
      </c>
      <c r="R405" s="3">
        <v>2801</v>
      </c>
      <c r="S405" s="2" t="str">
        <f t="shared" si="40"/>
        <v>yes</v>
      </c>
      <c r="T405" s="2" t="str">
        <f t="shared" si="41"/>
        <v>yes</v>
      </c>
      <c r="U405" s="2" t="str">
        <f t="shared" si="42"/>
        <v>yes</v>
      </c>
    </row>
    <row r="406" spans="1:21" x14ac:dyDescent="0.2">
      <c r="A406" s="1" t="s">
        <v>486</v>
      </c>
      <c r="B406" s="1" t="s">
        <v>487</v>
      </c>
      <c r="C406" s="3">
        <v>22.441806874329533</v>
      </c>
      <c r="D406" s="4">
        <v>-3.0893196448276901</v>
      </c>
      <c r="E406" s="3">
        <v>1.4577476929172E-2</v>
      </c>
      <c r="F406" s="4">
        <f t="shared" si="43"/>
        <v>1.8363176372361047</v>
      </c>
      <c r="G406" s="3">
        <v>619</v>
      </c>
      <c r="H406" s="1" t="s">
        <v>488</v>
      </c>
      <c r="I406" s="3">
        <v>21.118890733413199</v>
      </c>
      <c r="J406" s="4">
        <v>-3.4171224153597701</v>
      </c>
      <c r="K406" s="3">
        <v>1.9435816626786399E-2</v>
      </c>
      <c r="L406" s="4">
        <f t="shared" si="44"/>
        <v>1.7113972070750985</v>
      </c>
      <c r="M406" s="3">
        <v>1553</v>
      </c>
      <c r="N406" s="4">
        <v>21.045981792236201</v>
      </c>
      <c r="O406" s="4">
        <v>-3.4140122377583899</v>
      </c>
      <c r="P406" s="3">
        <v>2.8387328547525199E-2</v>
      </c>
      <c r="Q406" s="4">
        <f t="shared" si="37"/>
        <v>1.5468754757960244</v>
      </c>
      <c r="R406" s="3">
        <v>1553</v>
      </c>
      <c r="S406" s="2" t="str">
        <f t="shared" si="40"/>
        <v>yes</v>
      </c>
      <c r="T406" s="2" t="str">
        <f t="shared" si="41"/>
        <v>yes</v>
      </c>
      <c r="U406" s="2" t="str">
        <f t="shared" si="42"/>
        <v>yes</v>
      </c>
    </row>
    <row r="407" spans="1:21" x14ac:dyDescent="0.2">
      <c r="A407" s="1" t="s">
        <v>486</v>
      </c>
      <c r="B407" s="1" t="s">
        <v>1183</v>
      </c>
      <c r="F407" s="4"/>
      <c r="G407" s="3">
        <v>2614</v>
      </c>
      <c r="H407" s="1" t="s">
        <v>1184</v>
      </c>
      <c r="J407" s="5"/>
      <c r="L407" s="4" t="e">
        <f t="shared" si="44"/>
        <v>#NUM!</v>
      </c>
      <c r="M407" s="3">
        <v>867</v>
      </c>
      <c r="N407" s="3">
        <v>21.045981792236201</v>
      </c>
      <c r="O407" s="3">
        <v>-3.4140122377583899</v>
      </c>
      <c r="P407" s="3">
        <v>2.8387328547525199E-2</v>
      </c>
      <c r="Q407" s="4">
        <f t="shared" si="37"/>
        <v>1.5468754757960244</v>
      </c>
      <c r="R407" s="3">
        <v>2614</v>
      </c>
      <c r="S407" s="2" t="str">
        <f t="shared" si="40"/>
        <v>no</v>
      </c>
      <c r="T407" s="2" t="str">
        <f t="shared" si="41"/>
        <v>no</v>
      </c>
      <c r="U407" s="2" t="str">
        <f t="shared" si="42"/>
        <v>yes</v>
      </c>
    </row>
    <row r="408" spans="1:21" x14ac:dyDescent="0.2">
      <c r="A408" s="1" t="s">
        <v>189</v>
      </c>
      <c r="B408" s="1" t="s">
        <v>190</v>
      </c>
      <c r="C408" s="3">
        <v>766.77885793605105</v>
      </c>
      <c r="D408" s="4">
        <v>-1.9819250284950201</v>
      </c>
      <c r="E408" s="3">
        <v>0.125771232907777</v>
      </c>
      <c r="F408" s="4">
        <f t="shared" ref="F408:F436" si="45">-LOG10(E408)</f>
        <v>0.9004186817689892</v>
      </c>
      <c r="G408" s="3">
        <v>238</v>
      </c>
      <c r="H408" s="1" t="s">
        <v>191</v>
      </c>
      <c r="I408" s="3">
        <v>105.93320340351423</v>
      </c>
      <c r="J408" s="4">
        <v>-1.7747000515661799</v>
      </c>
      <c r="K408" s="3">
        <v>1.9706958682979499E-2</v>
      </c>
      <c r="L408" s="4">
        <f t="shared" si="44"/>
        <v>1.7053803939404537</v>
      </c>
      <c r="M408" s="3">
        <v>238</v>
      </c>
      <c r="N408" s="4">
        <v>108.19053867497924</v>
      </c>
      <c r="O408" s="4">
        <v>-1.8700801029565799</v>
      </c>
      <c r="P408" s="3">
        <v>2.2482762666467902E-2</v>
      </c>
      <c r="Q408" s="4">
        <f t="shared" si="37"/>
        <v>1.6481503240156383</v>
      </c>
      <c r="R408" s="3">
        <v>238</v>
      </c>
      <c r="S408" s="2" t="str">
        <f t="shared" si="40"/>
        <v>no</v>
      </c>
      <c r="T408" s="2" t="str">
        <f t="shared" si="41"/>
        <v>yes</v>
      </c>
      <c r="U408" s="2" t="str">
        <f t="shared" si="42"/>
        <v>yes</v>
      </c>
    </row>
    <row r="409" spans="1:21" x14ac:dyDescent="0.2">
      <c r="A409" s="1" t="s">
        <v>840</v>
      </c>
      <c r="B409" s="1" t="s">
        <v>841</v>
      </c>
      <c r="C409" s="3">
        <v>1863.0309797295834</v>
      </c>
      <c r="D409" s="4">
        <v>-1.0569685182235</v>
      </c>
      <c r="E409" s="3">
        <v>2.8669197865230399E-6</v>
      </c>
      <c r="F409" s="4">
        <f t="shared" si="45"/>
        <v>5.5425844579979717</v>
      </c>
      <c r="G409" s="3">
        <v>1496</v>
      </c>
      <c r="H409" s="1" t="s">
        <v>842</v>
      </c>
      <c r="I409" s="3">
        <v>1568.1937338863268</v>
      </c>
      <c r="J409" s="4">
        <v>-1.03725625645345</v>
      </c>
      <c r="K409" s="3">
        <v>5.02452578371155E-5</v>
      </c>
      <c r="L409" s="4">
        <f t="shared" si="44"/>
        <v>4.2989049208200676</v>
      </c>
      <c r="M409" s="3">
        <v>724</v>
      </c>
      <c r="N409" s="4">
        <v>1858.7642903363901</v>
      </c>
      <c r="O409" s="4">
        <v>-1.0495051276940399</v>
      </c>
      <c r="P409" s="3">
        <v>2.5431033881759798E-6</v>
      </c>
      <c r="Q409" s="4">
        <f t="shared" si="37"/>
        <v>5.5946359835122186</v>
      </c>
      <c r="R409" s="3">
        <v>1496</v>
      </c>
      <c r="S409" s="2" t="str">
        <f t="shared" si="40"/>
        <v>yes</v>
      </c>
      <c r="T409" s="2" t="str">
        <f t="shared" si="41"/>
        <v>yes</v>
      </c>
      <c r="U409" s="2" t="str">
        <f t="shared" si="42"/>
        <v>yes</v>
      </c>
    </row>
    <row r="410" spans="1:21" x14ac:dyDescent="0.2">
      <c r="A410" s="1" t="s">
        <v>1287</v>
      </c>
      <c r="B410" s="1" t="s">
        <v>1288</v>
      </c>
      <c r="C410" s="3">
        <v>114.5098453727952</v>
      </c>
      <c r="D410" s="4">
        <v>-0.61446180531800199</v>
      </c>
      <c r="E410" s="3">
        <v>0.50488597481719599</v>
      </c>
      <c r="F410" s="4">
        <f t="shared" si="45"/>
        <v>0.2968066933649221</v>
      </c>
      <c r="G410" s="3">
        <v>2298</v>
      </c>
      <c r="H410" s="1" t="s">
        <v>1289</v>
      </c>
      <c r="I410" s="3">
        <v>94.68008274561717</v>
      </c>
      <c r="J410" s="4">
        <v>-0.620533059116533</v>
      </c>
      <c r="K410" s="3">
        <v>0.62868992995961803</v>
      </c>
      <c r="L410" s="4">
        <f t="shared" si="44"/>
        <v>0.2015634959055711</v>
      </c>
      <c r="M410" s="3">
        <v>311</v>
      </c>
      <c r="N410" s="3">
        <v>514.55297849473902</v>
      </c>
      <c r="O410" s="3">
        <v>-1.09959498644071</v>
      </c>
      <c r="P410" s="3">
        <v>3.1439212368050698E-5</v>
      </c>
      <c r="Q410" s="4">
        <f t="shared" si="37"/>
        <v>4.5025283426737905</v>
      </c>
      <c r="R410" s="3">
        <v>2298</v>
      </c>
      <c r="S410" s="2" t="str">
        <f t="shared" si="40"/>
        <v>no</v>
      </c>
      <c r="T410" s="2" t="str">
        <f t="shared" si="41"/>
        <v>no</v>
      </c>
      <c r="U410" s="2" t="str">
        <f t="shared" si="42"/>
        <v>yes</v>
      </c>
    </row>
    <row r="411" spans="1:21" x14ac:dyDescent="0.2">
      <c r="A411" s="1" t="s">
        <v>1088</v>
      </c>
      <c r="B411" s="1" t="s">
        <v>1089</v>
      </c>
      <c r="C411" s="3">
        <v>241.26913724255866</v>
      </c>
      <c r="D411" s="4">
        <v>-1.04891072906244</v>
      </c>
      <c r="E411" s="3">
        <v>1.8630873432230001E-4</v>
      </c>
      <c r="F411" s="4">
        <f t="shared" si="45"/>
        <v>3.7297667845076181</v>
      </c>
      <c r="G411" s="3">
        <v>1363</v>
      </c>
      <c r="H411" s="1" t="s">
        <v>1090</v>
      </c>
      <c r="I411" s="3">
        <v>239.609048277374</v>
      </c>
      <c r="J411" s="4">
        <v>-1.0599881589990101</v>
      </c>
      <c r="K411" s="3">
        <v>2.07408731089295E-4</v>
      </c>
      <c r="L411" s="4">
        <f t="shared" si="44"/>
        <v>3.6831729654778869</v>
      </c>
      <c r="M411" s="3">
        <v>759</v>
      </c>
      <c r="N411" s="3">
        <v>240.17448900724267</v>
      </c>
      <c r="O411" s="3">
        <v>-1.04242487244225</v>
      </c>
      <c r="P411" s="3">
        <v>3.7640585086104499E-4</v>
      </c>
      <c r="Q411" s="4">
        <f t="shared" si="37"/>
        <v>3.4243436345090807</v>
      </c>
      <c r="R411" s="3">
        <v>1363</v>
      </c>
      <c r="S411" s="2" t="str">
        <f t="shared" si="40"/>
        <v>yes</v>
      </c>
      <c r="T411" s="2" t="str">
        <f t="shared" si="41"/>
        <v>yes</v>
      </c>
      <c r="U411" s="2" t="str">
        <f t="shared" si="42"/>
        <v>yes</v>
      </c>
    </row>
    <row r="412" spans="1:21" x14ac:dyDescent="0.2">
      <c r="A412" s="1" t="s">
        <v>1028</v>
      </c>
      <c r="B412" s="1" t="s">
        <v>1029</v>
      </c>
      <c r="C412" s="3">
        <v>519.16958074658532</v>
      </c>
      <c r="D412" s="4">
        <v>-1.1341297986454799</v>
      </c>
      <c r="E412" s="3">
        <v>2.9128749114280499E-8</v>
      </c>
      <c r="F412" s="4">
        <f t="shared" si="45"/>
        <v>7.5356781650266358</v>
      </c>
      <c r="G412" s="3">
        <v>264</v>
      </c>
      <c r="H412" s="1" t="s">
        <v>1030</v>
      </c>
      <c r="I412" s="3">
        <v>535.31893368004864</v>
      </c>
      <c r="J412" s="4">
        <v>-1.0817311201837201</v>
      </c>
      <c r="K412" s="3">
        <v>7.83046512412744E-8</v>
      </c>
      <c r="L412" s="4">
        <f t="shared" si="44"/>
        <v>7.106212440388739</v>
      </c>
      <c r="M412" s="3">
        <v>804</v>
      </c>
      <c r="N412" s="3">
        <v>516.52962650774634</v>
      </c>
      <c r="O412" s="3">
        <v>-1.12914841787943</v>
      </c>
      <c r="P412" s="3">
        <v>6.3376281801712898E-8</v>
      </c>
      <c r="Q412" s="4">
        <f t="shared" si="37"/>
        <v>7.1980732438514083</v>
      </c>
      <c r="R412" s="3">
        <v>264</v>
      </c>
      <c r="S412" s="2" t="str">
        <f t="shared" si="40"/>
        <v>yes</v>
      </c>
      <c r="T412" s="2" t="str">
        <f t="shared" si="41"/>
        <v>yes</v>
      </c>
      <c r="U412" s="2" t="str">
        <f t="shared" si="42"/>
        <v>yes</v>
      </c>
    </row>
    <row r="413" spans="1:21" x14ac:dyDescent="0.2">
      <c r="A413" s="1" t="s">
        <v>1013</v>
      </c>
      <c r="B413" s="1" t="s">
        <v>1014</v>
      </c>
      <c r="C413" s="3">
        <v>213.824976367696</v>
      </c>
      <c r="D413" s="4">
        <v>-1.0940683566973199</v>
      </c>
      <c r="E413" s="3">
        <v>2.0844994164558098E-2</v>
      </c>
      <c r="F413" s="4">
        <f t="shared" si="45"/>
        <v>1.6809982221160273</v>
      </c>
      <c r="G413" s="3">
        <v>2603</v>
      </c>
      <c r="H413" s="1" t="s">
        <v>1015</v>
      </c>
      <c r="I413" s="3">
        <v>212.168306162449</v>
      </c>
      <c r="J413" s="4">
        <v>-1.09284456177725</v>
      </c>
      <c r="K413" s="3">
        <v>2.2715674804040201E-2</v>
      </c>
      <c r="L413" s="4">
        <f t="shared" si="44"/>
        <v>1.6436743572725103</v>
      </c>
      <c r="M413" s="3">
        <v>1756</v>
      </c>
      <c r="N413" s="3">
        <v>212.694492721367</v>
      </c>
      <c r="O413" s="3">
        <v>-1.09122601398568</v>
      </c>
      <c r="P413" s="3">
        <v>3.0457663246420599E-2</v>
      </c>
      <c r="Q413" s="4">
        <f t="shared" si="37"/>
        <v>1.5163034193884868</v>
      </c>
      <c r="R413" s="3">
        <v>2603</v>
      </c>
      <c r="S413" s="2" t="str">
        <f t="shared" si="40"/>
        <v>yes</v>
      </c>
      <c r="T413" s="2" t="str">
        <f t="shared" si="41"/>
        <v>yes</v>
      </c>
      <c r="U413" s="2" t="str">
        <f t="shared" si="42"/>
        <v>yes</v>
      </c>
    </row>
    <row r="414" spans="1:21" x14ac:dyDescent="0.2">
      <c r="A414" s="1" t="s">
        <v>78</v>
      </c>
      <c r="B414" s="1" t="s">
        <v>79</v>
      </c>
      <c r="C414" s="4">
        <v>296.31722254583599</v>
      </c>
      <c r="D414" s="4">
        <v>-0.95802577051143301</v>
      </c>
      <c r="E414" s="3">
        <v>2.3929921380365302E-2</v>
      </c>
      <c r="F414" s="4">
        <f t="shared" si="45"/>
        <v>1.6210587282202278</v>
      </c>
      <c r="G414" s="3">
        <v>920</v>
      </c>
      <c r="H414" s="1" t="s">
        <v>80</v>
      </c>
      <c r="I414" s="4">
        <v>267.90595857495265</v>
      </c>
      <c r="J414" s="4">
        <v>-1.0386934833852199</v>
      </c>
      <c r="K414" s="3">
        <v>1.7467315556859899E-2</v>
      </c>
      <c r="L414" s="4">
        <f t="shared" si="44"/>
        <v>1.7577738339079336</v>
      </c>
      <c r="M414" s="3">
        <v>206</v>
      </c>
      <c r="N414" s="4">
        <v>312.896587384486</v>
      </c>
      <c r="O414" s="4">
        <v>-0.91978481047256</v>
      </c>
      <c r="P414" s="3">
        <v>4.1186164909815103E-2</v>
      </c>
      <c r="Q414" s="4">
        <f t="shared" si="37"/>
        <v>1.3852486459180071</v>
      </c>
      <c r="R414" s="3">
        <v>2053</v>
      </c>
      <c r="S414" s="2" t="str">
        <f t="shared" si="40"/>
        <v>no</v>
      </c>
      <c r="T414" s="2" t="str">
        <f t="shared" si="41"/>
        <v>yes</v>
      </c>
      <c r="U414" s="2" t="str">
        <f t="shared" si="42"/>
        <v>no</v>
      </c>
    </row>
    <row r="415" spans="1:21" x14ac:dyDescent="0.2">
      <c r="A415" s="1" t="s">
        <v>45</v>
      </c>
      <c r="B415" s="1" t="s">
        <v>46</v>
      </c>
      <c r="C415" s="4">
        <v>2064.1080256594769</v>
      </c>
      <c r="D415" s="4">
        <v>-1.0684697288040199</v>
      </c>
      <c r="E415" s="3">
        <v>2.4048750014819299E-6</v>
      </c>
      <c r="F415" s="4">
        <f t="shared" si="45"/>
        <v>5.6189074920874216</v>
      </c>
      <c r="G415" s="3">
        <v>175</v>
      </c>
      <c r="H415" s="1" t="s">
        <v>47</v>
      </c>
      <c r="I415" s="4">
        <v>2036.0756668054833</v>
      </c>
      <c r="J415" s="4">
        <v>-1.0820046507024299</v>
      </c>
      <c r="K415" s="3">
        <v>1.80797129569792E-6</v>
      </c>
      <c r="L415" s="4">
        <f t="shared" si="44"/>
        <v>5.7428084688932657</v>
      </c>
      <c r="M415" s="3">
        <v>175</v>
      </c>
      <c r="N415" s="4">
        <v>2054.98197242473</v>
      </c>
      <c r="O415" s="4">
        <v>-1.06107538588107</v>
      </c>
      <c r="P415" s="3">
        <v>8.2678945711908907E-6</v>
      </c>
      <c r="Q415" s="4">
        <f t="shared" si="37"/>
        <v>5.0826050699550009</v>
      </c>
      <c r="R415" s="3">
        <v>175</v>
      </c>
      <c r="S415" s="2" t="str">
        <f t="shared" si="40"/>
        <v>yes</v>
      </c>
      <c r="T415" s="2" t="str">
        <f t="shared" si="41"/>
        <v>yes</v>
      </c>
      <c r="U415" s="2" t="str">
        <f t="shared" si="42"/>
        <v>yes</v>
      </c>
    </row>
    <row r="416" spans="1:21" x14ac:dyDescent="0.2">
      <c r="A416" s="1" t="s">
        <v>1004</v>
      </c>
      <c r="B416" s="1" t="s">
        <v>1005</v>
      </c>
      <c r="C416" s="3">
        <v>370.30930386649499</v>
      </c>
      <c r="D416" s="4">
        <v>-0.96217798175758695</v>
      </c>
      <c r="E416" s="3">
        <v>5.0370418733668501E-4</v>
      </c>
      <c r="F416" s="4">
        <f t="shared" si="45"/>
        <v>3.2978244387995108</v>
      </c>
      <c r="G416" s="3">
        <v>1447</v>
      </c>
      <c r="H416" s="1" t="s">
        <v>1006</v>
      </c>
      <c r="I416" s="3">
        <v>438.89435754057666</v>
      </c>
      <c r="J416" s="4">
        <v>-0.98157711535508296</v>
      </c>
      <c r="K416" s="3">
        <v>1.4098287878397099E-4</v>
      </c>
      <c r="L416" s="4">
        <f t="shared" si="44"/>
        <v>3.8508336256504783</v>
      </c>
      <c r="M416" s="3">
        <v>1447</v>
      </c>
      <c r="N416" s="3">
        <v>405.19656660882202</v>
      </c>
      <c r="O416" s="3">
        <v>-1.0646840899297401</v>
      </c>
      <c r="P416" s="3">
        <v>4.6836896708067998E-5</v>
      </c>
      <c r="Q416" s="4">
        <f t="shared" si="37"/>
        <v>4.3294118878782779</v>
      </c>
      <c r="R416" s="3">
        <v>1447</v>
      </c>
      <c r="S416" s="2" t="str">
        <f t="shared" si="40"/>
        <v>no</v>
      </c>
      <c r="T416" s="2" t="str">
        <f t="shared" si="41"/>
        <v>no</v>
      </c>
      <c r="U416" s="2" t="str">
        <f t="shared" si="42"/>
        <v>yes</v>
      </c>
    </row>
    <row r="417" spans="1:21" x14ac:dyDescent="0.2">
      <c r="A417" s="1" t="s">
        <v>360</v>
      </c>
      <c r="B417" s="1" t="s">
        <v>361</v>
      </c>
      <c r="C417" s="3">
        <v>121.7739047117539</v>
      </c>
      <c r="D417" s="4">
        <v>-1.96001305438147</v>
      </c>
      <c r="E417" s="3">
        <v>4.2559844405363704E-3</v>
      </c>
      <c r="F417" s="4">
        <f t="shared" si="45"/>
        <v>2.3709999684483343</v>
      </c>
      <c r="G417" s="3">
        <v>110</v>
      </c>
      <c r="H417" s="1" t="s">
        <v>362</v>
      </c>
      <c r="I417" s="3">
        <v>122.4114330882478</v>
      </c>
      <c r="J417" s="4">
        <v>-1.95289312545358</v>
      </c>
      <c r="K417" s="3">
        <v>4.6767880414800601E-3</v>
      </c>
      <c r="L417" s="4">
        <f t="shared" si="44"/>
        <v>2.3300523124736943</v>
      </c>
      <c r="M417" s="3">
        <v>112</v>
      </c>
      <c r="N417" s="4">
        <v>121.64679211156536</v>
      </c>
      <c r="O417" s="4">
        <v>-1.9573405882633399</v>
      </c>
      <c r="P417" s="3">
        <v>6.9913766044939997E-3</v>
      </c>
      <c r="Q417" s="4">
        <f t="shared" si="37"/>
        <v>2.1554373030993776</v>
      </c>
      <c r="R417" s="3">
        <v>112</v>
      </c>
      <c r="S417" s="2" t="str">
        <f t="shared" si="40"/>
        <v>yes</v>
      </c>
      <c r="T417" s="2" t="str">
        <f t="shared" si="41"/>
        <v>yes</v>
      </c>
      <c r="U417" s="2" t="str">
        <f t="shared" si="42"/>
        <v>yes</v>
      </c>
    </row>
    <row r="418" spans="1:21" x14ac:dyDescent="0.2">
      <c r="A418" s="1" t="s">
        <v>1040</v>
      </c>
      <c r="B418" s="1" t="s">
        <v>1041</v>
      </c>
      <c r="C418" s="3">
        <v>512.19979030769696</v>
      </c>
      <c r="D418" s="4">
        <v>-1.2018800433366299</v>
      </c>
      <c r="E418" s="3">
        <v>1.6964913974196301E-6</v>
      </c>
      <c r="F418" s="4">
        <f t="shared" si="45"/>
        <v>5.7704483382367577</v>
      </c>
      <c r="G418" s="3">
        <v>1667</v>
      </c>
      <c r="H418" s="1" t="s">
        <v>1042</v>
      </c>
      <c r="I418" s="3">
        <v>350.15294629176202</v>
      </c>
      <c r="J418" s="4">
        <v>-1.14168607982598</v>
      </c>
      <c r="K418" s="3">
        <v>6.4804910386950598E-5</v>
      </c>
      <c r="L418" s="4">
        <f t="shared" si="44"/>
        <v>4.1883920855929739</v>
      </c>
      <c r="M418" s="3">
        <v>419</v>
      </c>
      <c r="N418" s="3">
        <v>509.16556117836234</v>
      </c>
      <c r="O418" s="3">
        <v>-1.1956166845437</v>
      </c>
      <c r="P418" s="3">
        <v>6.4512501017888499E-6</v>
      </c>
      <c r="Q418" s="4">
        <f t="shared" si="37"/>
        <v>5.1903561210696241</v>
      </c>
      <c r="R418" s="3">
        <v>1667</v>
      </c>
      <c r="S418" s="2" t="str">
        <f t="shared" si="40"/>
        <v>yes</v>
      </c>
      <c r="T418" s="2" t="str">
        <f t="shared" si="41"/>
        <v>yes</v>
      </c>
      <c r="U418" s="2" t="str">
        <f t="shared" si="42"/>
        <v>yes</v>
      </c>
    </row>
    <row r="419" spans="1:21" x14ac:dyDescent="0.2">
      <c r="A419" s="1" t="s">
        <v>1061</v>
      </c>
      <c r="B419" s="1" t="s">
        <v>1062</v>
      </c>
      <c r="C419" s="3">
        <v>108.2388420225279</v>
      </c>
      <c r="D419" s="4">
        <v>-1.12153637934632</v>
      </c>
      <c r="E419" s="3">
        <v>4.4685345680498097E-2</v>
      </c>
      <c r="F419" s="4">
        <f t="shared" si="45"/>
        <v>1.3498348780660292</v>
      </c>
      <c r="G419" s="3">
        <v>1012</v>
      </c>
      <c r="H419" s="1" t="s">
        <v>1063</v>
      </c>
      <c r="I419" s="3">
        <v>108.22396332305983</v>
      </c>
      <c r="J419" s="4">
        <v>-1.1218264907004201</v>
      </c>
      <c r="K419" s="3">
        <v>5.1098442875137803E-2</v>
      </c>
      <c r="L419" s="4">
        <f t="shared" si="44"/>
        <v>1.2915923339364983</v>
      </c>
      <c r="M419" s="3">
        <v>1021</v>
      </c>
      <c r="N419" s="3">
        <v>107.5023741377255</v>
      </c>
      <c r="O419" s="4">
        <v>-1.0645957860508299</v>
      </c>
      <c r="P419" s="3">
        <v>8.5650992717395499E-2</v>
      </c>
      <c r="Q419" s="4">
        <f t="shared" si="37"/>
        <v>1.0672675990827267</v>
      </c>
      <c r="R419" s="3">
        <v>1021</v>
      </c>
      <c r="S419" s="2" t="str">
        <f t="shared" si="40"/>
        <v>yes</v>
      </c>
      <c r="T419" s="2" t="str">
        <f t="shared" si="41"/>
        <v>no</v>
      </c>
      <c r="U419" s="2" t="str">
        <f t="shared" si="42"/>
        <v>no</v>
      </c>
    </row>
    <row r="420" spans="1:21" x14ac:dyDescent="0.2">
      <c r="A420" s="1" t="s">
        <v>393</v>
      </c>
      <c r="B420" s="1" t="s">
        <v>394</v>
      </c>
      <c r="C420" s="3">
        <v>200.70149342257332</v>
      </c>
      <c r="D420" s="4">
        <v>-1.08045939834244</v>
      </c>
      <c r="E420" s="3">
        <v>2.00607611330266E-2</v>
      </c>
      <c r="F420" s="4">
        <f t="shared" si="45"/>
        <v>1.697652593269614</v>
      </c>
      <c r="G420" s="3">
        <v>100</v>
      </c>
      <c r="H420" s="1" t="s">
        <v>395</v>
      </c>
      <c r="I420" s="3">
        <v>221.48298692102333</v>
      </c>
      <c r="J420" s="4">
        <v>-1.0093024685351999</v>
      </c>
      <c r="K420" s="3">
        <v>3.4003689398554603E-2</v>
      </c>
      <c r="L420" s="4">
        <f t="shared" si="44"/>
        <v>1.4684739594722531</v>
      </c>
      <c r="M420" s="3">
        <v>100</v>
      </c>
      <c r="N420" s="4">
        <v>275.45169145233632</v>
      </c>
      <c r="O420" s="4">
        <v>-0.75927102607727603</v>
      </c>
      <c r="P420" s="3">
        <v>0.13857132929271801</v>
      </c>
      <c r="Q420" s="4">
        <f t="shared" si="37"/>
        <v>0.85832661689593082</v>
      </c>
      <c r="R420" s="3">
        <v>850</v>
      </c>
      <c r="S420" s="2" t="str">
        <f t="shared" si="40"/>
        <v>yes</v>
      </c>
      <c r="T420" s="2" t="str">
        <f t="shared" si="41"/>
        <v>yes</v>
      </c>
      <c r="U420" s="2" t="str">
        <f t="shared" si="42"/>
        <v>no</v>
      </c>
    </row>
    <row r="421" spans="1:21" x14ac:dyDescent="0.2">
      <c r="A421" s="1" t="s">
        <v>414</v>
      </c>
      <c r="B421" s="1" t="s">
        <v>415</v>
      </c>
      <c r="C421" s="3">
        <v>31.670220456041868</v>
      </c>
      <c r="D421" s="4">
        <v>-5.0021073485030199</v>
      </c>
      <c r="E421" s="3">
        <v>2.8834896710183602E-4</v>
      </c>
      <c r="F421" s="4">
        <f t="shared" si="45"/>
        <v>3.5400815999415749</v>
      </c>
      <c r="G421" s="3">
        <v>165</v>
      </c>
      <c r="H421" s="1" t="s">
        <v>416</v>
      </c>
      <c r="I421" s="3">
        <v>31.663961617962634</v>
      </c>
      <c r="J421" s="4">
        <v>-4.0013907428844897</v>
      </c>
      <c r="K421" s="3">
        <v>4.4320105744523504E-3</v>
      </c>
      <c r="L421" s="4">
        <f t="shared" si="44"/>
        <v>2.353399212083592</v>
      </c>
      <c r="M421" s="3">
        <v>165</v>
      </c>
      <c r="N421" s="4">
        <v>31.523574560053799</v>
      </c>
      <c r="O421" s="4">
        <v>-6.4766708069937202</v>
      </c>
      <c r="P421" s="3">
        <v>1.21245429645092E-4</v>
      </c>
      <c r="Q421" s="4">
        <f t="shared" si="37"/>
        <v>3.916334623177876</v>
      </c>
      <c r="R421" s="3">
        <v>165</v>
      </c>
      <c r="S421" s="2" t="str">
        <f t="shared" si="40"/>
        <v>yes</v>
      </c>
      <c r="T421" s="2" t="str">
        <f t="shared" si="41"/>
        <v>yes</v>
      </c>
      <c r="U421" s="2" t="str">
        <f t="shared" si="42"/>
        <v>yes</v>
      </c>
    </row>
    <row r="422" spans="1:21" x14ac:dyDescent="0.2">
      <c r="A422" s="1" t="s">
        <v>525</v>
      </c>
      <c r="B422" s="1" t="s">
        <v>526</v>
      </c>
      <c r="C422" s="3">
        <v>63.696283051539602</v>
      </c>
      <c r="D422" s="4">
        <v>-1.2200442730319201</v>
      </c>
      <c r="E422" s="3">
        <v>0.105866686559354</v>
      </c>
      <c r="F422" s="4">
        <f t="shared" si="45"/>
        <v>0.97524067935928083</v>
      </c>
      <c r="G422" s="3">
        <v>350</v>
      </c>
      <c r="H422" s="1" t="s">
        <v>527</v>
      </c>
      <c r="I422" s="3">
        <v>62.371069133358198</v>
      </c>
      <c r="J422" s="4">
        <v>-1.4567191885830899</v>
      </c>
      <c r="K422" s="3">
        <v>1.58148264040932E-2</v>
      </c>
      <c r="L422" s="4">
        <f t="shared" si="44"/>
        <v>1.8009355708780834</v>
      </c>
      <c r="M422" s="3">
        <v>715</v>
      </c>
      <c r="N422" s="4">
        <v>72.352297291397235</v>
      </c>
      <c r="O422" s="4">
        <v>-1.37006893634088</v>
      </c>
      <c r="P422" s="3">
        <v>2.39896344211145E-2</v>
      </c>
      <c r="Q422" s="4">
        <f t="shared" si="37"/>
        <v>1.6199763702106775</v>
      </c>
      <c r="R422" s="3">
        <v>715</v>
      </c>
      <c r="S422" s="2" t="str">
        <f t="shared" si="40"/>
        <v>no</v>
      </c>
      <c r="T422" s="2" t="str">
        <f t="shared" si="41"/>
        <v>yes</v>
      </c>
      <c r="U422" s="2" t="str">
        <f t="shared" si="42"/>
        <v>yes</v>
      </c>
    </row>
    <row r="423" spans="1:21" x14ac:dyDescent="0.2">
      <c r="A423" s="1" t="s">
        <v>1151</v>
      </c>
      <c r="B423" s="1" t="s">
        <v>1152</v>
      </c>
      <c r="C423" s="3">
        <v>11.216785121511734</v>
      </c>
      <c r="D423" s="4">
        <v>-5.9473040629425302</v>
      </c>
      <c r="E423" s="3">
        <v>1.4882624009519301E-2</v>
      </c>
      <c r="F423" s="4">
        <f t="shared" si="45"/>
        <v>1.8273204900007645</v>
      </c>
      <c r="G423" s="3">
        <v>740</v>
      </c>
      <c r="H423" s="1" t="s">
        <v>1153</v>
      </c>
      <c r="I423" s="3">
        <v>12.863800948580733</v>
      </c>
      <c r="J423" s="4">
        <v>-3.7027594837502802</v>
      </c>
      <c r="K423" s="3">
        <v>8.1192248022264504E-2</v>
      </c>
      <c r="L423" s="4">
        <f t="shared" si="44"/>
        <v>1.0904854338360088</v>
      </c>
      <c r="M423" s="3">
        <v>740</v>
      </c>
      <c r="N423" s="3">
        <v>12.806710753636294</v>
      </c>
      <c r="O423" s="4">
        <v>-4.28012671705077</v>
      </c>
      <c r="P423" s="3">
        <v>5.6152313962081098E-2</v>
      </c>
      <c r="Q423" s="4">
        <f t="shared" si="37"/>
        <v>1.2506323423365087</v>
      </c>
      <c r="R423" s="3">
        <v>740</v>
      </c>
      <c r="S423" s="2" t="str">
        <f t="shared" si="40"/>
        <v>yes</v>
      </c>
      <c r="T423" s="2" t="str">
        <f t="shared" si="41"/>
        <v>no</v>
      </c>
      <c r="U423" s="2" t="str">
        <f t="shared" si="42"/>
        <v>no</v>
      </c>
    </row>
    <row r="424" spans="1:21" x14ac:dyDescent="0.2">
      <c r="A424" s="1" t="s">
        <v>408</v>
      </c>
      <c r="B424" s="1" t="s">
        <v>409</v>
      </c>
      <c r="C424" s="3">
        <v>9.2410609099811225</v>
      </c>
      <c r="D424" s="4">
        <v>-5.6677363973144503</v>
      </c>
      <c r="E424" s="3">
        <v>2.9686266071643801E-2</v>
      </c>
      <c r="F424" s="4">
        <f t="shared" si="45"/>
        <v>1.5274444243797158</v>
      </c>
      <c r="G424" s="3">
        <v>1618</v>
      </c>
      <c r="H424" s="1" t="s">
        <v>410</v>
      </c>
      <c r="I424" s="3">
        <v>9.2416221714953242</v>
      </c>
      <c r="J424" s="4">
        <v>-5.6683288515718502</v>
      </c>
      <c r="K424" s="3">
        <v>3.5728194308460602E-2</v>
      </c>
      <c r="L424" s="4">
        <f t="shared" si="44"/>
        <v>1.4469889323474594</v>
      </c>
      <c r="M424" s="3">
        <v>1619</v>
      </c>
      <c r="N424" s="4">
        <v>9.2120504707274495</v>
      </c>
      <c r="O424" s="4">
        <v>-5.6634841712234696</v>
      </c>
      <c r="P424" s="3">
        <v>4.9882993115351201E-2</v>
      </c>
      <c r="Q424" s="4">
        <f t="shared" si="37"/>
        <v>1.3020474955607488</v>
      </c>
      <c r="R424" s="3">
        <v>1618</v>
      </c>
      <c r="S424" s="2" t="str">
        <f t="shared" si="40"/>
        <v>yes</v>
      </c>
      <c r="T424" s="2" t="str">
        <f t="shared" si="41"/>
        <v>yes</v>
      </c>
      <c r="U424" s="2" t="str">
        <f t="shared" si="42"/>
        <v>yes</v>
      </c>
    </row>
    <row r="425" spans="1:21" x14ac:dyDescent="0.2">
      <c r="A425" s="1" t="s">
        <v>591</v>
      </c>
      <c r="B425" s="1" t="s">
        <v>592</v>
      </c>
      <c r="C425" s="3">
        <v>12.209273592745907</v>
      </c>
      <c r="D425" s="4">
        <v>-6.0696019770946998</v>
      </c>
      <c r="E425" s="3">
        <v>8.6045019148083494E-3</v>
      </c>
      <c r="F425" s="4">
        <f t="shared" si="45"/>
        <v>2.0652742644312516</v>
      </c>
      <c r="G425" s="3">
        <v>306</v>
      </c>
      <c r="H425" s="1" t="s">
        <v>593</v>
      </c>
      <c r="I425" s="3">
        <v>13.195778703173854</v>
      </c>
      <c r="J425" s="4">
        <v>-6.18223437831087</v>
      </c>
      <c r="K425" s="3">
        <v>7.9713657234837306E-3</v>
      </c>
      <c r="L425" s="4">
        <f t="shared" si="44"/>
        <v>2.0984672651333569</v>
      </c>
      <c r="M425" s="3">
        <v>306</v>
      </c>
      <c r="N425" s="4">
        <v>13.143502435435041</v>
      </c>
      <c r="O425" s="4">
        <v>-6.1763447469144399</v>
      </c>
      <c r="P425" s="3">
        <v>1.25546961502798E-2</v>
      </c>
      <c r="Q425" s="4">
        <f t="shared" si="37"/>
        <v>1.9011937936522658</v>
      </c>
      <c r="R425" s="3">
        <v>306</v>
      </c>
      <c r="S425" s="2" t="str">
        <f t="shared" si="40"/>
        <v>yes</v>
      </c>
      <c r="T425" s="2" t="str">
        <f t="shared" si="41"/>
        <v>yes</v>
      </c>
      <c r="U425" s="2" t="str">
        <f t="shared" si="42"/>
        <v>yes</v>
      </c>
    </row>
    <row r="426" spans="1:21" x14ac:dyDescent="0.2">
      <c r="A426" s="1" t="s">
        <v>977</v>
      </c>
      <c r="B426" s="1" t="s">
        <v>978</v>
      </c>
      <c r="C426" s="3">
        <v>81.190020542824698</v>
      </c>
      <c r="D426" s="4">
        <v>-1.8583173904307799</v>
      </c>
      <c r="E426" s="3">
        <v>9.9862317223658893E-3</v>
      </c>
      <c r="F426" s="4">
        <f t="shared" si="45"/>
        <v>2.0005983607145916</v>
      </c>
      <c r="G426" s="3">
        <v>101</v>
      </c>
      <c r="H426" s="1" t="s">
        <v>979</v>
      </c>
      <c r="I426" s="3">
        <v>80.523701049714873</v>
      </c>
      <c r="J426" s="4">
        <v>-1.84707799504449</v>
      </c>
      <c r="K426" s="3">
        <v>1.32755931737798E-2</v>
      </c>
      <c r="L426" s="4">
        <f t="shared" si="44"/>
        <v>1.8769460648721776</v>
      </c>
      <c r="M426" s="3">
        <v>106</v>
      </c>
      <c r="N426" s="3">
        <v>80.26223370817327</v>
      </c>
      <c r="O426" s="3">
        <v>-1.84355657161189</v>
      </c>
      <c r="P426" s="3">
        <v>2.3889415542323201E-2</v>
      </c>
      <c r="Q426" s="4">
        <f t="shared" si="37"/>
        <v>1.6217944751914728</v>
      </c>
      <c r="R426" s="3">
        <v>106</v>
      </c>
      <c r="S426" s="2" t="str">
        <f t="shared" si="40"/>
        <v>yes</v>
      </c>
      <c r="T426" s="2" t="str">
        <f t="shared" si="41"/>
        <v>yes</v>
      </c>
      <c r="U426" s="2" t="str">
        <f t="shared" si="42"/>
        <v>yes</v>
      </c>
    </row>
    <row r="427" spans="1:21" x14ac:dyDescent="0.2">
      <c r="A427" s="1" t="s">
        <v>795</v>
      </c>
      <c r="B427" s="1" t="s">
        <v>796</v>
      </c>
      <c r="C427" s="3">
        <v>248.10475168501134</v>
      </c>
      <c r="D427" s="4">
        <v>-1.3721824419540001</v>
      </c>
      <c r="E427" s="3">
        <v>2.32782878338193E-2</v>
      </c>
      <c r="F427" s="4">
        <f t="shared" si="45"/>
        <v>1.6330489661041847</v>
      </c>
      <c r="G427" s="3">
        <v>253</v>
      </c>
      <c r="H427" s="1" t="s">
        <v>797</v>
      </c>
      <c r="I427" s="3">
        <v>246.74834862023866</v>
      </c>
      <c r="J427" s="4">
        <v>-1.4461667990523499</v>
      </c>
      <c r="K427" s="3">
        <v>2.4154810169555799E-2</v>
      </c>
      <c r="L427" s="4">
        <f t="shared" si="44"/>
        <v>1.6169963712446676</v>
      </c>
      <c r="M427" s="3">
        <v>641</v>
      </c>
      <c r="N427" s="4">
        <v>246.058950941982</v>
      </c>
      <c r="O427" s="4">
        <v>-1.36353834692353</v>
      </c>
      <c r="P427" s="3">
        <v>3.6736948115457302E-2</v>
      </c>
      <c r="Q427" s="4">
        <f t="shared" si="37"/>
        <v>1.4348969251033894</v>
      </c>
      <c r="R427" s="3">
        <v>253</v>
      </c>
      <c r="S427" s="2" t="str">
        <f t="shared" si="40"/>
        <v>yes</v>
      </c>
      <c r="T427" s="2" t="str">
        <f t="shared" si="41"/>
        <v>yes</v>
      </c>
      <c r="U427" s="2" t="str">
        <f t="shared" si="42"/>
        <v>yes</v>
      </c>
    </row>
    <row r="428" spans="1:21" x14ac:dyDescent="0.2">
      <c r="A428" s="1" t="s">
        <v>1007</v>
      </c>
      <c r="B428" s="1" t="s">
        <v>1008</v>
      </c>
      <c r="C428" s="3">
        <v>143.85137740278469</v>
      </c>
      <c r="D428" s="4">
        <v>-1.51311847889758</v>
      </c>
      <c r="E428" s="3">
        <v>8.3689248771409205E-3</v>
      </c>
      <c r="F428" s="4">
        <f t="shared" si="45"/>
        <v>2.077330330527106</v>
      </c>
      <c r="G428" s="3">
        <v>192</v>
      </c>
      <c r="H428" s="1" t="s">
        <v>1009</v>
      </c>
      <c r="I428" s="3">
        <v>149.11082570861623</v>
      </c>
      <c r="J428" s="4">
        <v>-1.5654537280817</v>
      </c>
      <c r="K428" s="3">
        <v>3.9068981867883996E-3</v>
      </c>
      <c r="L428" s="4">
        <f t="shared" si="44"/>
        <v>2.4081679062802377</v>
      </c>
      <c r="M428" s="3">
        <v>203</v>
      </c>
      <c r="N428" s="3">
        <v>147.84698298696813</v>
      </c>
      <c r="O428" s="3">
        <v>-1.5624750012161499</v>
      </c>
      <c r="P428" s="3">
        <v>5.7673707168291698E-3</v>
      </c>
      <c r="Q428" s="4">
        <f t="shared" si="37"/>
        <v>2.2390221319775656</v>
      </c>
      <c r="R428" s="3">
        <v>203</v>
      </c>
      <c r="S428" s="2" t="str">
        <f t="shared" si="40"/>
        <v>yes</v>
      </c>
      <c r="T428" s="2" t="str">
        <f t="shared" si="41"/>
        <v>yes</v>
      </c>
      <c r="U428" s="2" t="str">
        <f t="shared" si="42"/>
        <v>yes</v>
      </c>
    </row>
    <row r="429" spans="1:21" x14ac:dyDescent="0.2">
      <c r="A429" s="1" t="s">
        <v>66</v>
      </c>
      <c r="B429" s="1" t="s">
        <v>67</v>
      </c>
      <c r="C429" s="4">
        <v>293.09393196110699</v>
      </c>
      <c r="D429" s="4">
        <v>-1.0590146130596201</v>
      </c>
      <c r="E429" s="3">
        <v>1.3258224626741801E-4</v>
      </c>
      <c r="F429" s="4">
        <f t="shared" si="45"/>
        <v>3.8775146272457746</v>
      </c>
      <c r="G429" s="3">
        <v>1577</v>
      </c>
      <c r="H429" s="1" t="s">
        <v>68</v>
      </c>
      <c r="I429" s="4">
        <v>292.75762532234597</v>
      </c>
      <c r="J429" s="4">
        <v>-1.0544887548248201</v>
      </c>
      <c r="K429" s="3">
        <v>1.8905024956691801E-4</v>
      </c>
      <c r="L429" s="4">
        <f t="shared" si="44"/>
        <v>3.7234227449850539</v>
      </c>
      <c r="M429" s="3">
        <v>1451</v>
      </c>
      <c r="N429" s="4">
        <v>291.86146419011669</v>
      </c>
      <c r="O429" s="4">
        <v>-1.0531762035024901</v>
      </c>
      <c r="P429" s="3">
        <v>2.8122421539180601E-4</v>
      </c>
      <c r="Q429" s="4">
        <f t="shared" si="37"/>
        <v>3.5509472862188987</v>
      </c>
      <c r="R429" s="3">
        <v>1577</v>
      </c>
      <c r="S429" s="2" t="str">
        <f t="shared" si="40"/>
        <v>yes</v>
      </c>
      <c r="T429" s="2" t="str">
        <f t="shared" si="41"/>
        <v>yes</v>
      </c>
      <c r="U429" s="2" t="str">
        <f t="shared" si="42"/>
        <v>yes</v>
      </c>
    </row>
    <row r="430" spans="1:21" x14ac:dyDescent="0.2">
      <c r="A430" s="1" t="s">
        <v>929</v>
      </c>
      <c r="B430" s="1" t="s">
        <v>930</v>
      </c>
      <c r="C430" s="3">
        <v>154.434558940898</v>
      </c>
      <c r="D430" s="4">
        <v>-1.0982706919724801</v>
      </c>
      <c r="E430" s="3">
        <v>9.8606139772950303E-3</v>
      </c>
      <c r="F430" s="4">
        <f t="shared" si="45"/>
        <v>2.0060960425993968</v>
      </c>
      <c r="G430" s="3">
        <v>632</v>
      </c>
      <c r="H430" s="1" t="s">
        <v>931</v>
      </c>
      <c r="I430" s="3">
        <v>154.42231764557334</v>
      </c>
      <c r="J430" s="4">
        <v>-1.0921030599074599</v>
      </c>
      <c r="K430" s="3">
        <v>1.25106220531841E-2</v>
      </c>
      <c r="L430" s="4">
        <f t="shared" si="44"/>
        <v>1.9027210957782916</v>
      </c>
      <c r="M430" s="3">
        <v>629</v>
      </c>
      <c r="N430" s="3">
        <v>265.95930139061534</v>
      </c>
      <c r="O430" s="3">
        <v>-1.02395247411798</v>
      </c>
      <c r="P430" s="3">
        <v>5.9551175885465997E-3</v>
      </c>
      <c r="Q430" s="4">
        <f t="shared" si="37"/>
        <v>2.2251096586055983</v>
      </c>
      <c r="R430" s="3">
        <v>3337</v>
      </c>
      <c r="S430" s="2" t="str">
        <f t="shared" si="40"/>
        <v>yes</v>
      </c>
      <c r="T430" s="2" t="str">
        <f t="shared" si="41"/>
        <v>yes</v>
      </c>
      <c r="U430" s="2" t="str">
        <f t="shared" si="42"/>
        <v>yes</v>
      </c>
    </row>
    <row r="431" spans="1:21" x14ac:dyDescent="0.2">
      <c r="A431" s="1" t="s">
        <v>468</v>
      </c>
      <c r="B431" s="1" t="s">
        <v>469</v>
      </c>
      <c r="C431" s="3">
        <v>1427.4107908482099</v>
      </c>
      <c r="D431" s="4">
        <v>-1.16694491096821</v>
      </c>
      <c r="E431" s="3">
        <v>5.6448996499264201E-6</v>
      </c>
      <c r="F431" s="4">
        <f t="shared" si="45"/>
        <v>5.2483437741766732</v>
      </c>
      <c r="G431" s="3">
        <v>2115</v>
      </c>
      <c r="H431" s="1" t="s">
        <v>470</v>
      </c>
      <c r="I431" s="3">
        <v>1346.9022700825501</v>
      </c>
      <c r="J431" s="4">
        <v>-1.1471559792208601</v>
      </c>
      <c r="K431" s="3">
        <v>1.11056705665291E-5</v>
      </c>
      <c r="L431" s="4">
        <f t="shared" si="44"/>
        <v>4.9544552133828601</v>
      </c>
      <c r="M431" s="3">
        <v>1334</v>
      </c>
      <c r="N431" s="4">
        <v>1421.2027926779367</v>
      </c>
      <c r="O431" s="4">
        <v>-1.15957813750334</v>
      </c>
      <c r="P431" s="3">
        <v>1.87174224931236E-5</v>
      </c>
      <c r="Q431" s="4">
        <f t="shared" si="37"/>
        <v>4.7277539565639373</v>
      </c>
      <c r="R431" s="3">
        <v>2115</v>
      </c>
      <c r="S431" s="2" t="str">
        <f t="shared" si="40"/>
        <v>yes</v>
      </c>
      <c r="T431" s="2" t="str">
        <f t="shared" si="41"/>
        <v>yes</v>
      </c>
      <c r="U431" s="2" t="str">
        <f t="shared" si="42"/>
        <v>yes</v>
      </c>
    </row>
    <row r="432" spans="1:21" x14ac:dyDescent="0.2">
      <c r="A432" s="1" t="s">
        <v>465</v>
      </c>
      <c r="B432" s="1" t="s">
        <v>466</v>
      </c>
      <c r="C432" s="3">
        <v>239.61736448892168</v>
      </c>
      <c r="D432" s="4">
        <v>-1.2443744070968501</v>
      </c>
      <c r="E432" s="3">
        <v>1.6053625590230901E-5</v>
      </c>
      <c r="F432" s="4">
        <f t="shared" si="45"/>
        <v>4.7944268700494685</v>
      </c>
      <c r="G432" s="3">
        <v>800</v>
      </c>
      <c r="H432" s="1" t="s">
        <v>467</v>
      </c>
      <c r="I432" s="3">
        <v>270.61815262678169</v>
      </c>
      <c r="J432" s="4">
        <v>-1.21084433468798</v>
      </c>
      <c r="K432" s="3">
        <v>1.2880665942610599E-5</v>
      </c>
      <c r="L432" s="4">
        <f t="shared" si="44"/>
        <v>4.8900616829603241</v>
      </c>
      <c r="M432" s="3">
        <v>679</v>
      </c>
      <c r="N432" s="4">
        <v>238.52897793655333</v>
      </c>
      <c r="O432" s="4">
        <v>-1.2427084805458899</v>
      </c>
      <c r="P432" s="3">
        <v>3.2344309385412303E-5</v>
      </c>
      <c r="Q432" s="4">
        <f t="shared" si="37"/>
        <v>4.4902021174654188</v>
      </c>
      <c r="R432" s="3">
        <v>800</v>
      </c>
      <c r="S432" s="2" t="str">
        <f t="shared" si="40"/>
        <v>yes</v>
      </c>
      <c r="T432" s="2" t="str">
        <f t="shared" si="41"/>
        <v>yes</v>
      </c>
      <c r="U432" s="2" t="str">
        <f t="shared" si="42"/>
        <v>yes</v>
      </c>
    </row>
    <row r="433" spans="1:21" x14ac:dyDescent="0.2">
      <c r="A433" s="1" t="s">
        <v>1079</v>
      </c>
      <c r="B433" s="1" t="s">
        <v>1080</v>
      </c>
      <c r="C433" s="3">
        <v>495.32887644735933</v>
      </c>
      <c r="D433" s="4">
        <v>-1.1319397991188</v>
      </c>
      <c r="E433" s="3">
        <v>1.19309971435937E-4</v>
      </c>
      <c r="F433" s="4">
        <f t="shared" si="45"/>
        <v>3.923323258269015</v>
      </c>
      <c r="G433" s="3">
        <v>4803</v>
      </c>
      <c r="H433" s="1" t="s">
        <v>1081</v>
      </c>
      <c r="I433" s="3">
        <v>481.08343668292002</v>
      </c>
      <c r="J433" s="4">
        <v>-1.1072544577582299</v>
      </c>
      <c r="K433" s="3">
        <v>3.1501803838611902E-4</v>
      </c>
      <c r="L433" s="4">
        <f t="shared" si="44"/>
        <v>3.5016645771714869</v>
      </c>
      <c r="M433" s="3">
        <v>3106</v>
      </c>
      <c r="N433" s="3">
        <v>488.24015027800266</v>
      </c>
      <c r="O433" s="3">
        <v>-1.12179322140883</v>
      </c>
      <c r="P433" s="3">
        <v>1.8062836047540401E-4</v>
      </c>
      <c r="Q433" s="4">
        <f t="shared" si="37"/>
        <v>3.7432140600524648</v>
      </c>
      <c r="R433" s="3">
        <v>4803</v>
      </c>
      <c r="S433" s="2" t="str">
        <f t="shared" si="40"/>
        <v>yes</v>
      </c>
      <c r="T433" s="2" t="str">
        <f t="shared" si="41"/>
        <v>yes</v>
      </c>
      <c r="U433" s="2" t="str">
        <f t="shared" si="42"/>
        <v>yes</v>
      </c>
    </row>
    <row r="434" spans="1:21" x14ac:dyDescent="0.2">
      <c r="A434" s="1" t="s">
        <v>992</v>
      </c>
      <c r="B434" s="1" t="s">
        <v>993</v>
      </c>
      <c r="C434" s="3">
        <v>59.739896158088797</v>
      </c>
      <c r="D434" s="4">
        <v>-0.91729707305969399</v>
      </c>
      <c r="E434" s="3">
        <v>0.34330155270150903</v>
      </c>
      <c r="F434" s="4">
        <f t="shared" si="45"/>
        <v>0.46432423232090742</v>
      </c>
      <c r="G434" s="3">
        <v>564</v>
      </c>
      <c r="H434" s="1" t="s">
        <v>994</v>
      </c>
      <c r="I434" s="3">
        <v>34.989101360559033</v>
      </c>
      <c r="J434" s="4">
        <v>-2.4089786157075999</v>
      </c>
      <c r="K434" s="3">
        <v>4.1115842920842999E-2</v>
      </c>
      <c r="L434" s="4">
        <f t="shared" si="44"/>
        <v>1.3859908017901228</v>
      </c>
      <c r="M434" s="3">
        <v>914</v>
      </c>
      <c r="N434" s="3">
        <v>50.006181259326965</v>
      </c>
      <c r="O434" s="3">
        <v>-1.1183099002063299</v>
      </c>
      <c r="P434" s="3">
        <v>0.360525427165302</v>
      </c>
      <c r="Q434" s="4">
        <f t="shared" ref="Q434:Q497" si="46">-LOG10(P434)</f>
        <v>0.44306409990944678</v>
      </c>
      <c r="R434" s="3">
        <v>564</v>
      </c>
      <c r="S434" s="2" t="str">
        <f t="shared" si="40"/>
        <v>no</v>
      </c>
      <c r="T434" s="2" t="str">
        <f t="shared" si="41"/>
        <v>yes</v>
      </c>
      <c r="U434" s="2" t="str">
        <f t="shared" si="42"/>
        <v>no</v>
      </c>
    </row>
    <row r="435" spans="1:21" x14ac:dyDescent="0.2">
      <c r="A435" s="1" t="s">
        <v>1311</v>
      </c>
      <c r="B435" s="1" t="s">
        <v>1312</v>
      </c>
      <c r="C435" s="3">
        <v>88.117350762499271</v>
      </c>
      <c r="D435" s="4">
        <v>-2.4197231962024</v>
      </c>
      <c r="E435" s="3">
        <v>1.30501854878315E-5</v>
      </c>
      <c r="F435" s="4">
        <f t="shared" si="45"/>
        <v>4.8843833154698242</v>
      </c>
      <c r="G435" s="3">
        <v>875</v>
      </c>
      <c r="H435" s="1" t="s">
        <v>1313</v>
      </c>
      <c r="I435" s="3">
        <v>67.326116728339102</v>
      </c>
      <c r="J435" s="4">
        <v>-2.3183053971084</v>
      </c>
      <c r="K435" s="3">
        <v>2.8910253682956898E-4</v>
      </c>
      <c r="L435" s="4">
        <f t="shared" si="44"/>
        <v>3.5389480974464314</v>
      </c>
      <c r="M435" s="3">
        <v>498</v>
      </c>
      <c r="N435" s="3">
        <v>89.139057765150895</v>
      </c>
      <c r="O435" s="3">
        <v>-2.4645085500207999</v>
      </c>
      <c r="P435" s="3">
        <v>2.5055705552808801E-5</v>
      </c>
      <c r="Q435" s="4">
        <f t="shared" si="46"/>
        <v>4.6010933632916</v>
      </c>
      <c r="R435" s="3">
        <v>875</v>
      </c>
      <c r="S435" s="2" t="str">
        <f t="shared" si="40"/>
        <v>yes</v>
      </c>
      <c r="T435" s="2" t="str">
        <f t="shared" si="41"/>
        <v>yes</v>
      </c>
      <c r="U435" s="2" t="str">
        <f t="shared" si="42"/>
        <v>yes</v>
      </c>
    </row>
    <row r="436" spans="1:21" x14ac:dyDescent="0.2">
      <c r="A436" s="1" t="s">
        <v>861</v>
      </c>
      <c r="B436" s="1" t="s">
        <v>862</v>
      </c>
      <c r="C436" s="3">
        <v>45.875699229073</v>
      </c>
      <c r="D436" s="4">
        <v>-2.07733770236187</v>
      </c>
      <c r="E436" s="3">
        <v>4.1426678622191503E-3</v>
      </c>
      <c r="F436" s="4">
        <f t="shared" si="45"/>
        <v>2.38271988480157</v>
      </c>
      <c r="G436" s="3">
        <v>530</v>
      </c>
      <c r="H436" s="1" t="s">
        <v>863</v>
      </c>
      <c r="I436" s="3">
        <v>46.533591937729568</v>
      </c>
      <c r="J436" s="4">
        <v>-2.0983648107085702</v>
      </c>
      <c r="K436" s="3">
        <v>4.5018632483712498E-3</v>
      </c>
      <c r="L436" s="4">
        <f t="shared" si="44"/>
        <v>2.3466077015566875</v>
      </c>
      <c r="M436" s="3">
        <v>618</v>
      </c>
      <c r="N436" s="4">
        <v>61.189360209029601</v>
      </c>
      <c r="O436" s="4">
        <v>-2.1447678551053699</v>
      </c>
      <c r="P436" s="3">
        <v>5.5958085417417503E-4</v>
      </c>
      <c r="Q436" s="4">
        <f t="shared" si="46"/>
        <v>3.2521371531308025</v>
      </c>
      <c r="R436" s="3">
        <v>10933</v>
      </c>
      <c r="S436" s="2" t="str">
        <f t="shared" si="40"/>
        <v>yes</v>
      </c>
      <c r="T436" s="2" t="str">
        <f t="shared" si="41"/>
        <v>yes</v>
      </c>
      <c r="U436" s="2" t="str">
        <f t="shared" si="42"/>
        <v>yes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Fig3SourceData8</vt:lpstr>
      <vt:lpstr>Nr2f2posVnegV4.3.1</vt:lpstr>
      <vt:lpstr>Nr2f2Pos-enr_RefGeneUTRs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lastModifiedBy>Microsoft Office User</cp:lastModifiedBy>
  <dcterms:created xsi:type="dcterms:W3CDTF">2020-08-05T01:32:08Z</dcterms:created>
  <dcterms:modified xsi:type="dcterms:W3CDTF">2020-08-13T20:58:55Z</dcterms:modified>
</cp:coreProperties>
</file>